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JULIO/2- FUNDACION HOSPITAL UNIVERSIDAD DEL NORTE 890112801/"/>
    </mc:Choice>
  </mc:AlternateContent>
  <xr:revisionPtr revIDLastSave="0" documentId="8_{F246C6CC-24A3-4891-9A55-9D431A928BAB}" xr6:coauthVersionLast="47" xr6:coauthVersionMax="47" xr10:uidLastSave="{00000000-0000-0000-0000-000000000000}"/>
  <bookViews>
    <workbookView xWindow="-120" yWindow="-120" windowWidth="20730" windowHeight="11160" xr2:uid="{7A18F981-37FA-4108-AF10-BD8482F50CF6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6231" i="1" l="1"/>
  <c r="D6229" i="1"/>
  <c r="D6228" i="1"/>
  <c r="AF6223" i="1"/>
  <c r="AD6223" i="1"/>
  <c r="AC6223" i="1"/>
  <c r="AB6223" i="1"/>
  <c r="AA6223" i="1"/>
  <c r="M6223" i="1"/>
  <c r="L6223" i="1"/>
  <c r="H6223" i="1"/>
  <c r="AI6221" i="1"/>
  <c r="AE6221" i="1"/>
  <c r="Z6221" i="1" s="1"/>
  <c r="X6221" i="1"/>
  <c r="U6221" i="1"/>
  <c r="S6221" i="1"/>
  <c r="P6221" i="1"/>
  <c r="N6221" i="1"/>
  <c r="K6221" i="1"/>
  <c r="J6221" i="1"/>
  <c r="I6221" i="1"/>
  <c r="G6221" i="1"/>
  <c r="F6221" i="1"/>
  <c r="E6221" i="1"/>
  <c r="D6221" i="1"/>
  <c r="C6221" i="1"/>
  <c r="AI6220" i="1"/>
  <c r="AE6220" i="1"/>
  <c r="X6220" i="1"/>
  <c r="Z6220" i="1" s="1"/>
  <c r="U6220" i="1"/>
  <c r="S6220" i="1"/>
  <c r="P6220" i="1"/>
  <c r="K6220" i="1"/>
  <c r="J6220" i="1"/>
  <c r="I6220" i="1"/>
  <c r="G6220" i="1"/>
  <c r="F6220" i="1"/>
  <c r="E6220" i="1"/>
  <c r="D6220" i="1"/>
  <c r="C6220" i="1"/>
  <c r="AI6219" i="1"/>
  <c r="AE6219" i="1"/>
  <c r="Z6219" i="1"/>
  <c r="X6219" i="1"/>
  <c r="U6219" i="1"/>
  <c r="S6219" i="1"/>
  <c r="R6219" i="1"/>
  <c r="P6219" i="1"/>
  <c r="K6219" i="1"/>
  <c r="N6219" i="1" s="1"/>
  <c r="J6219" i="1"/>
  <c r="I6219" i="1"/>
  <c r="G6219" i="1"/>
  <c r="F6219" i="1"/>
  <c r="E6219" i="1"/>
  <c r="D6219" i="1"/>
  <c r="C6219" i="1"/>
  <c r="AI6218" i="1"/>
  <c r="AE6218" i="1"/>
  <c r="X6218" i="1"/>
  <c r="Z6218" i="1" s="1"/>
  <c r="U6218" i="1"/>
  <c r="S6218" i="1"/>
  <c r="R6218" i="1"/>
  <c r="P6218" i="1"/>
  <c r="N6218" i="1"/>
  <c r="K6218" i="1"/>
  <c r="J6218" i="1"/>
  <c r="I6218" i="1"/>
  <c r="G6218" i="1"/>
  <c r="F6218" i="1"/>
  <c r="E6218" i="1"/>
  <c r="D6218" i="1"/>
  <c r="C6218" i="1"/>
  <c r="AI6217" i="1"/>
  <c r="AE6217" i="1"/>
  <c r="Z6217" i="1"/>
  <c r="X6217" i="1"/>
  <c r="U6217" i="1"/>
  <c r="S6217" i="1"/>
  <c r="R6217" i="1"/>
  <c r="P6217" i="1"/>
  <c r="N6217" i="1"/>
  <c r="K6217" i="1"/>
  <c r="J6217" i="1"/>
  <c r="I6217" i="1"/>
  <c r="G6217" i="1"/>
  <c r="F6217" i="1"/>
  <c r="E6217" i="1"/>
  <c r="D6217" i="1"/>
  <c r="C6217" i="1"/>
  <c r="AI6216" i="1"/>
  <c r="AE6216" i="1"/>
  <c r="X6216" i="1"/>
  <c r="Z6216" i="1" s="1"/>
  <c r="U6216" i="1"/>
  <c r="S6216" i="1"/>
  <c r="P6216" i="1"/>
  <c r="R6216" i="1" s="1"/>
  <c r="O6216" i="1"/>
  <c r="K6216" i="1"/>
  <c r="J6216" i="1"/>
  <c r="N6216" i="1" s="1"/>
  <c r="I6216" i="1"/>
  <c r="G6216" i="1"/>
  <c r="F6216" i="1"/>
  <c r="E6216" i="1"/>
  <c r="D6216" i="1"/>
  <c r="C6216" i="1"/>
  <c r="AI6215" i="1"/>
  <c r="AE6215" i="1"/>
  <c r="X6215" i="1"/>
  <c r="Z6215" i="1" s="1"/>
  <c r="U6215" i="1"/>
  <c r="S6215" i="1"/>
  <c r="P6215" i="1"/>
  <c r="N6215" i="1"/>
  <c r="K6215" i="1"/>
  <c r="J6215" i="1"/>
  <c r="I6215" i="1"/>
  <c r="G6215" i="1"/>
  <c r="F6215" i="1"/>
  <c r="E6215" i="1"/>
  <c r="D6215" i="1"/>
  <c r="C6215" i="1"/>
  <c r="AI6214" i="1"/>
  <c r="AE6214" i="1"/>
  <c r="Z6214" i="1"/>
  <c r="X6214" i="1"/>
  <c r="U6214" i="1"/>
  <c r="S6214" i="1"/>
  <c r="R6214" i="1"/>
  <c r="P6214" i="1"/>
  <c r="N6214" i="1"/>
  <c r="K6214" i="1"/>
  <c r="J6214" i="1"/>
  <c r="I6214" i="1"/>
  <c r="G6214" i="1"/>
  <c r="F6214" i="1"/>
  <c r="E6214" i="1"/>
  <c r="D6214" i="1"/>
  <c r="C6214" i="1"/>
  <c r="AI6213" i="1"/>
  <c r="AE6213" i="1"/>
  <c r="Z6213" i="1" s="1"/>
  <c r="X6213" i="1"/>
  <c r="U6213" i="1"/>
  <c r="S6213" i="1"/>
  <c r="P6213" i="1"/>
  <c r="N6213" i="1"/>
  <c r="K6213" i="1"/>
  <c r="J6213" i="1"/>
  <c r="I6213" i="1"/>
  <c r="G6213" i="1"/>
  <c r="O6213" i="1" s="1"/>
  <c r="F6213" i="1"/>
  <c r="E6213" i="1"/>
  <c r="D6213" i="1"/>
  <c r="C6213" i="1"/>
  <c r="AI6212" i="1"/>
  <c r="AE6212" i="1"/>
  <c r="X6212" i="1"/>
  <c r="Z6212" i="1" s="1"/>
  <c r="U6212" i="1"/>
  <c r="S6212" i="1"/>
  <c r="P6212" i="1"/>
  <c r="K6212" i="1"/>
  <c r="J6212" i="1"/>
  <c r="I6212" i="1"/>
  <c r="G6212" i="1"/>
  <c r="F6212" i="1"/>
  <c r="E6212" i="1"/>
  <c r="D6212" i="1"/>
  <c r="C6212" i="1"/>
  <c r="AI6211" i="1"/>
  <c r="AE6211" i="1"/>
  <c r="Z6211" i="1"/>
  <c r="X6211" i="1"/>
  <c r="U6211" i="1"/>
  <c r="S6211" i="1"/>
  <c r="R6211" i="1"/>
  <c r="P6211" i="1"/>
  <c r="Q6211" i="1" s="1"/>
  <c r="K6211" i="1"/>
  <c r="J6211" i="1"/>
  <c r="I6211" i="1"/>
  <c r="G6211" i="1"/>
  <c r="F6211" i="1"/>
  <c r="E6211" i="1"/>
  <c r="D6211" i="1"/>
  <c r="C6211" i="1"/>
  <c r="AI6210" i="1"/>
  <c r="AE6210" i="1"/>
  <c r="X6210" i="1"/>
  <c r="Z6210" i="1" s="1"/>
  <c r="U6210" i="1"/>
  <c r="S6210" i="1"/>
  <c r="R6210" i="1"/>
  <c r="Q6210" i="1"/>
  <c r="P6210" i="1"/>
  <c r="K6210" i="1"/>
  <c r="N6210" i="1" s="1"/>
  <c r="J6210" i="1"/>
  <c r="I6210" i="1"/>
  <c r="O6210" i="1" s="1"/>
  <c r="G6210" i="1"/>
  <c r="F6210" i="1"/>
  <c r="E6210" i="1"/>
  <c r="D6210" i="1"/>
  <c r="C6210" i="1"/>
  <c r="AI6209" i="1"/>
  <c r="AE6209" i="1"/>
  <c r="Z6209" i="1"/>
  <c r="X6209" i="1"/>
  <c r="U6209" i="1"/>
  <c r="S6209" i="1"/>
  <c r="P6209" i="1"/>
  <c r="Q6209" i="1" s="1"/>
  <c r="O6209" i="1"/>
  <c r="K6209" i="1"/>
  <c r="J6209" i="1"/>
  <c r="N6209" i="1" s="1"/>
  <c r="I6209" i="1"/>
  <c r="G6209" i="1"/>
  <c r="F6209" i="1"/>
  <c r="E6209" i="1"/>
  <c r="D6209" i="1"/>
  <c r="C6209" i="1"/>
  <c r="AI6208" i="1"/>
  <c r="AE6208" i="1"/>
  <c r="X6208" i="1"/>
  <c r="U6208" i="1"/>
  <c r="S6208" i="1"/>
  <c r="Q6208" i="1"/>
  <c r="P6208" i="1"/>
  <c r="R6208" i="1" s="1"/>
  <c r="O6208" i="1"/>
  <c r="K6208" i="1"/>
  <c r="J6208" i="1"/>
  <c r="N6208" i="1" s="1"/>
  <c r="I6208" i="1"/>
  <c r="G6208" i="1"/>
  <c r="F6208" i="1"/>
  <c r="E6208" i="1"/>
  <c r="D6208" i="1"/>
  <c r="C6208" i="1"/>
  <c r="AI6207" i="1"/>
  <c r="AE6207" i="1"/>
  <c r="Z6207" i="1"/>
  <c r="X6207" i="1"/>
  <c r="U6207" i="1"/>
  <c r="S6207" i="1"/>
  <c r="R6207" i="1"/>
  <c r="P6207" i="1"/>
  <c r="N6207" i="1"/>
  <c r="K6207" i="1"/>
  <c r="J6207" i="1"/>
  <c r="I6207" i="1"/>
  <c r="G6207" i="1"/>
  <c r="F6207" i="1"/>
  <c r="E6207" i="1"/>
  <c r="D6207" i="1"/>
  <c r="C6207" i="1"/>
  <c r="AI6206" i="1"/>
  <c r="AE6206" i="1"/>
  <c r="Z6206" i="1"/>
  <c r="X6206" i="1"/>
  <c r="U6206" i="1"/>
  <c r="S6206" i="1"/>
  <c r="R6206" i="1"/>
  <c r="Q6206" i="1"/>
  <c r="P6206" i="1"/>
  <c r="K6206" i="1"/>
  <c r="N6206" i="1" s="1"/>
  <c r="J6206" i="1"/>
  <c r="I6206" i="1"/>
  <c r="G6206" i="1"/>
  <c r="F6206" i="1"/>
  <c r="E6206" i="1"/>
  <c r="D6206" i="1"/>
  <c r="C6206" i="1"/>
  <c r="AI6205" i="1"/>
  <c r="AE6205" i="1"/>
  <c r="Z6205" i="1"/>
  <c r="X6205" i="1"/>
  <c r="U6205" i="1"/>
  <c r="S6205" i="1"/>
  <c r="P6205" i="1"/>
  <c r="N6205" i="1"/>
  <c r="K6205" i="1"/>
  <c r="J6205" i="1"/>
  <c r="I6205" i="1"/>
  <c r="G6205" i="1"/>
  <c r="F6205" i="1"/>
  <c r="E6205" i="1"/>
  <c r="D6205" i="1"/>
  <c r="C6205" i="1"/>
  <c r="AI6204" i="1"/>
  <c r="AE6204" i="1"/>
  <c r="X6204" i="1"/>
  <c r="Z6204" i="1" s="1"/>
  <c r="U6204" i="1"/>
  <c r="S6204" i="1"/>
  <c r="P6204" i="1"/>
  <c r="K6204" i="1"/>
  <c r="J6204" i="1"/>
  <c r="I6204" i="1"/>
  <c r="G6204" i="1"/>
  <c r="F6204" i="1"/>
  <c r="E6204" i="1"/>
  <c r="D6204" i="1"/>
  <c r="C6204" i="1"/>
  <c r="AI6203" i="1"/>
  <c r="AE6203" i="1"/>
  <c r="Z6203" i="1"/>
  <c r="X6203" i="1"/>
  <c r="U6203" i="1"/>
  <c r="S6203" i="1"/>
  <c r="P6203" i="1"/>
  <c r="K6203" i="1"/>
  <c r="N6203" i="1" s="1"/>
  <c r="J6203" i="1"/>
  <c r="I6203" i="1"/>
  <c r="G6203" i="1"/>
  <c r="F6203" i="1"/>
  <c r="E6203" i="1"/>
  <c r="D6203" i="1"/>
  <c r="C6203" i="1"/>
  <c r="AI6202" i="1"/>
  <c r="AE6202" i="1"/>
  <c r="X6202" i="1"/>
  <c r="Z6202" i="1" s="1"/>
  <c r="U6202" i="1"/>
  <c r="S6202" i="1"/>
  <c r="R6202" i="1"/>
  <c r="Q6202" i="1"/>
  <c r="P6202" i="1"/>
  <c r="K6202" i="1"/>
  <c r="N6202" i="1" s="1"/>
  <c r="J6202" i="1"/>
  <c r="I6202" i="1"/>
  <c r="G6202" i="1"/>
  <c r="F6202" i="1"/>
  <c r="E6202" i="1"/>
  <c r="D6202" i="1"/>
  <c r="C6202" i="1"/>
  <c r="AI6201" i="1"/>
  <c r="AE6201" i="1"/>
  <c r="Z6201" i="1" s="1"/>
  <c r="X6201" i="1"/>
  <c r="U6201" i="1"/>
  <c r="S6201" i="1"/>
  <c r="P6201" i="1"/>
  <c r="Q6201" i="1" s="1"/>
  <c r="N6201" i="1"/>
  <c r="K6201" i="1"/>
  <c r="J6201" i="1"/>
  <c r="I6201" i="1"/>
  <c r="G6201" i="1"/>
  <c r="F6201" i="1"/>
  <c r="E6201" i="1"/>
  <c r="D6201" i="1"/>
  <c r="C6201" i="1"/>
  <c r="AI6200" i="1"/>
  <c r="AE6200" i="1"/>
  <c r="X6200" i="1"/>
  <c r="Z6200" i="1" s="1"/>
  <c r="U6200" i="1"/>
  <c r="S6200" i="1"/>
  <c r="P6200" i="1"/>
  <c r="R6200" i="1" s="1"/>
  <c r="O6200" i="1"/>
  <c r="K6200" i="1"/>
  <c r="J6200" i="1"/>
  <c r="N6200" i="1" s="1"/>
  <c r="I6200" i="1"/>
  <c r="G6200" i="1"/>
  <c r="F6200" i="1"/>
  <c r="E6200" i="1"/>
  <c r="D6200" i="1"/>
  <c r="C6200" i="1"/>
  <c r="AI6199" i="1"/>
  <c r="AE6199" i="1"/>
  <c r="X6199" i="1"/>
  <c r="Z6199" i="1" s="1"/>
  <c r="U6199" i="1"/>
  <c r="S6199" i="1"/>
  <c r="P6199" i="1"/>
  <c r="N6199" i="1"/>
  <c r="K6199" i="1"/>
  <c r="J6199" i="1"/>
  <c r="I6199" i="1"/>
  <c r="G6199" i="1"/>
  <c r="F6199" i="1"/>
  <c r="E6199" i="1"/>
  <c r="D6199" i="1"/>
  <c r="C6199" i="1"/>
  <c r="AI6198" i="1"/>
  <c r="AE6198" i="1"/>
  <c r="Z6198" i="1"/>
  <c r="X6198" i="1"/>
  <c r="U6198" i="1"/>
  <c r="S6198" i="1"/>
  <c r="Q6198" i="1"/>
  <c r="P6198" i="1"/>
  <c r="N6198" i="1"/>
  <c r="K6198" i="1"/>
  <c r="J6198" i="1"/>
  <c r="I6198" i="1"/>
  <c r="G6198" i="1"/>
  <c r="F6198" i="1"/>
  <c r="E6198" i="1"/>
  <c r="D6198" i="1"/>
  <c r="C6198" i="1"/>
  <c r="AI6197" i="1"/>
  <c r="AE6197" i="1"/>
  <c r="Z6197" i="1" s="1"/>
  <c r="X6197" i="1"/>
  <c r="U6197" i="1"/>
  <c r="S6197" i="1"/>
  <c r="P6197" i="1"/>
  <c r="N6197" i="1"/>
  <c r="K6197" i="1"/>
  <c r="J6197" i="1"/>
  <c r="I6197" i="1"/>
  <c r="G6197" i="1"/>
  <c r="F6197" i="1"/>
  <c r="E6197" i="1"/>
  <c r="D6197" i="1"/>
  <c r="C6197" i="1"/>
  <c r="AI6196" i="1"/>
  <c r="AE6196" i="1"/>
  <c r="X6196" i="1"/>
  <c r="Z6196" i="1" s="1"/>
  <c r="U6196" i="1"/>
  <c r="S6196" i="1"/>
  <c r="P6196" i="1"/>
  <c r="R6196" i="1" s="1"/>
  <c r="K6196" i="1"/>
  <c r="J6196" i="1"/>
  <c r="N6196" i="1" s="1"/>
  <c r="I6196" i="1"/>
  <c r="G6196" i="1"/>
  <c r="F6196" i="1"/>
  <c r="E6196" i="1"/>
  <c r="D6196" i="1"/>
  <c r="C6196" i="1"/>
  <c r="AI6195" i="1"/>
  <c r="AE6195" i="1"/>
  <c r="X6195" i="1"/>
  <c r="Z6195" i="1" s="1"/>
  <c r="U6195" i="1"/>
  <c r="S6195" i="1"/>
  <c r="P6195" i="1"/>
  <c r="K6195" i="1"/>
  <c r="J6195" i="1"/>
  <c r="I6195" i="1"/>
  <c r="G6195" i="1"/>
  <c r="F6195" i="1"/>
  <c r="E6195" i="1"/>
  <c r="D6195" i="1"/>
  <c r="C6195" i="1"/>
  <c r="AI6194" i="1"/>
  <c r="AE6194" i="1"/>
  <c r="X6194" i="1"/>
  <c r="Z6194" i="1" s="1"/>
  <c r="U6194" i="1"/>
  <c r="S6194" i="1"/>
  <c r="Q6194" i="1"/>
  <c r="P6194" i="1"/>
  <c r="O6194" i="1"/>
  <c r="K6194" i="1"/>
  <c r="N6194" i="1" s="1"/>
  <c r="J6194" i="1"/>
  <c r="I6194" i="1"/>
  <c r="G6194" i="1"/>
  <c r="F6194" i="1"/>
  <c r="E6194" i="1"/>
  <c r="D6194" i="1"/>
  <c r="C6194" i="1"/>
  <c r="AI6193" i="1"/>
  <c r="AE6193" i="1"/>
  <c r="Z6193" i="1"/>
  <c r="X6193" i="1"/>
  <c r="U6193" i="1"/>
  <c r="S6193" i="1"/>
  <c r="P6193" i="1"/>
  <c r="Q6193" i="1" s="1"/>
  <c r="O6193" i="1"/>
  <c r="K6193" i="1"/>
  <c r="J6193" i="1"/>
  <c r="N6193" i="1" s="1"/>
  <c r="I6193" i="1"/>
  <c r="G6193" i="1"/>
  <c r="F6193" i="1"/>
  <c r="E6193" i="1"/>
  <c r="D6193" i="1"/>
  <c r="C6193" i="1"/>
  <c r="AI6192" i="1"/>
  <c r="AE6192" i="1"/>
  <c r="X6192" i="1"/>
  <c r="U6192" i="1"/>
  <c r="S6192" i="1"/>
  <c r="Q6192" i="1"/>
  <c r="P6192" i="1"/>
  <c r="R6192" i="1" s="1"/>
  <c r="O6192" i="1"/>
  <c r="K6192" i="1"/>
  <c r="J6192" i="1"/>
  <c r="N6192" i="1" s="1"/>
  <c r="I6192" i="1"/>
  <c r="G6192" i="1"/>
  <c r="F6192" i="1"/>
  <c r="E6192" i="1"/>
  <c r="D6192" i="1"/>
  <c r="C6192" i="1"/>
  <c r="AI6191" i="1"/>
  <c r="AE6191" i="1"/>
  <c r="Z6191" i="1"/>
  <c r="X6191" i="1"/>
  <c r="U6191" i="1"/>
  <c r="S6191" i="1"/>
  <c r="R6191" i="1"/>
  <c r="Q6191" i="1"/>
  <c r="P6191" i="1"/>
  <c r="K6191" i="1"/>
  <c r="N6191" i="1" s="1"/>
  <c r="J6191" i="1"/>
  <c r="I6191" i="1"/>
  <c r="G6191" i="1"/>
  <c r="F6191" i="1"/>
  <c r="E6191" i="1"/>
  <c r="D6191" i="1"/>
  <c r="C6191" i="1"/>
  <c r="AI6190" i="1"/>
  <c r="AE6190" i="1"/>
  <c r="X6190" i="1"/>
  <c r="Z6190" i="1" s="1"/>
  <c r="U6190" i="1"/>
  <c r="S6190" i="1"/>
  <c r="R6190" i="1"/>
  <c r="Q6190" i="1"/>
  <c r="P6190" i="1"/>
  <c r="K6190" i="1"/>
  <c r="N6190" i="1" s="1"/>
  <c r="J6190" i="1"/>
  <c r="I6190" i="1"/>
  <c r="G6190" i="1"/>
  <c r="F6190" i="1"/>
  <c r="E6190" i="1"/>
  <c r="D6190" i="1"/>
  <c r="C6190" i="1"/>
  <c r="AI6189" i="1"/>
  <c r="AE6189" i="1"/>
  <c r="Z6189" i="1"/>
  <c r="X6189" i="1"/>
  <c r="U6189" i="1"/>
  <c r="S6189" i="1"/>
  <c r="P6189" i="1"/>
  <c r="N6189" i="1"/>
  <c r="K6189" i="1"/>
  <c r="J6189" i="1"/>
  <c r="I6189" i="1"/>
  <c r="G6189" i="1"/>
  <c r="F6189" i="1"/>
  <c r="E6189" i="1"/>
  <c r="D6189" i="1"/>
  <c r="C6189" i="1"/>
  <c r="AI6188" i="1"/>
  <c r="AE6188" i="1"/>
  <c r="X6188" i="1"/>
  <c r="Z6188" i="1" s="1"/>
  <c r="U6188" i="1"/>
  <c r="S6188" i="1"/>
  <c r="P6188" i="1"/>
  <c r="K6188" i="1"/>
  <c r="J6188" i="1"/>
  <c r="I6188" i="1"/>
  <c r="G6188" i="1"/>
  <c r="F6188" i="1"/>
  <c r="E6188" i="1"/>
  <c r="D6188" i="1"/>
  <c r="C6188" i="1"/>
  <c r="AI6187" i="1"/>
  <c r="AE6187" i="1"/>
  <c r="Z6187" i="1"/>
  <c r="X6187" i="1"/>
  <c r="U6187" i="1"/>
  <c r="S6187" i="1"/>
  <c r="P6187" i="1"/>
  <c r="Q6187" i="1" s="1"/>
  <c r="K6187" i="1"/>
  <c r="N6187" i="1" s="1"/>
  <c r="J6187" i="1"/>
  <c r="I6187" i="1"/>
  <c r="G6187" i="1"/>
  <c r="F6187" i="1"/>
  <c r="E6187" i="1"/>
  <c r="D6187" i="1"/>
  <c r="C6187" i="1"/>
  <c r="AI6186" i="1"/>
  <c r="AE6186" i="1"/>
  <c r="X6186" i="1"/>
  <c r="Z6186" i="1" s="1"/>
  <c r="U6186" i="1"/>
  <c r="S6186" i="1"/>
  <c r="Q6186" i="1"/>
  <c r="P6186" i="1"/>
  <c r="N6186" i="1"/>
  <c r="K6186" i="1"/>
  <c r="J6186" i="1"/>
  <c r="I6186" i="1"/>
  <c r="G6186" i="1"/>
  <c r="F6186" i="1"/>
  <c r="E6186" i="1"/>
  <c r="D6186" i="1"/>
  <c r="C6186" i="1"/>
  <c r="AI6185" i="1"/>
  <c r="AE6185" i="1"/>
  <c r="Z6185" i="1"/>
  <c r="X6185" i="1"/>
  <c r="U6185" i="1"/>
  <c r="S6185" i="1"/>
  <c r="R6185" i="1"/>
  <c r="P6185" i="1"/>
  <c r="Q6185" i="1" s="1"/>
  <c r="N6185" i="1"/>
  <c r="K6185" i="1"/>
  <c r="J6185" i="1"/>
  <c r="I6185" i="1"/>
  <c r="G6185" i="1"/>
  <c r="F6185" i="1"/>
  <c r="E6185" i="1"/>
  <c r="D6185" i="1"/>
  <c r="C6185" i="1"/>
  <c r="AI6184" i="1"/>
  <c r="AE6184" i="1"/>
  <c r="X6184" i="1"/>
  <c r="Z6184" i="1" s="1"/>
  <c r="U6184" i="1"/>
  <c r="S6184" i="1"/>
  <c r="P6184" i="1"/>
  <c r="R6184" i="1" s="1"/>
  <c r="O6184" i="1"/>
  <c r="K6184" i="1"/>
  <c r="J6184" i="1"/>
  <c r="N6184" i="1" s="1"/>
  <c r="I6184" i="1"/>
  <c r="G6184" i="1"/>
  <c r="F6184" i="1"/>
  <c r="E6184" i="1"/>
  <c r="D6184" i="1"/>
  <c r="C6184" i="1"/>
  <c r="AI6183" i="1"/>
  <c r="AE6183" i="1"/>
  <c r="X6183" i="1"/>
  <c r="Z6183" i="1" s="1"/>
  <c r="U6183" i="1"/>
  <c r="S6183" i="1"/>
  <c r="P6183" i="1"/>
  <c r="N6183" i="1"/>
  <c r="K6183" i="1"/>
  <c r="J6183" i="1"/>
  <c r="I6183" i="1"/>
  <c r="G6183" i="1"/>
  <c r="F6183" i="1"/>
  <c r="E6183" i="1"/>
  <c r="D6183" i="1"/>
  <c r="C6183" i="1"/>
  <c r="AI6182" i="1"/>
  <c r="AE6182" i="1"/>
  <c r="Z6182" i="1"/>
  <c r="X6182" i="1"/>
  <c r="U6182" i="1"/>
  <c r="S6182" i="1"/>
  <c r="Q6182" i="1"/>
  <c r="P6182" i="1"/>
  <c r="N6182" i="1"/>
  <c r="K6182" i="1"/>
  <c r="J6182" i="1"/>
  <c r="I6182" i="1"/>
  <c r="G6182" i="1"/>
  <c r="R6182" i="1" s="1"/>
  <c r="F6182" i="1"/>
  <c r="E6182" i="1"/>
  <c r="D6182" i="1"/>
  <c r="C6182" i="1"/>
  <c r="AI6181" i="1"/>
  <c r="AE6181" i="1"/>
  <c r="Z6181" i="1" s="1"/>
  <c r="X6181" i="1"/>
  <c r="U6181" i="1"/>
  <c r="S6181" i="1"/>
  <c r="P6181" i="1"/>
  <c r="N6181" i="1"/>
  <c r="K6181" i="1"/>
  <c r="J6181" i="1"/>
  <c r="I6181" i="1"/>
  <c r="G6181" i="1"/>
  <c r="F6181" i="1"/>
  <c r="E6181" i="1"/>
  <c r="D6181" i="1"/>
  <c r="C6181" i="1"/>
  <c r="AI6180" i="1"/>
  <c r="AE6180" i="1"/>
  <c r="X6180" i="1"/>
  <c r="U6180" i="1"/>
  <c r="S6180" i="1"/>
  <c r="Q6180" i="1"/>
  <c r="P6180" i="1"/>
  <c r="R6180" i="1" s="1"/>
  <c r="K6180" i="1"/>
  <c r="J6180" i="1"/>
  <c r="N6180" i="1" s="1"/>
  <c r="I6180" i="1"/>
  <c r="G6180" i="1"/>
  <c r="F6180" i="1"/>
  <c r="E6180" i="1"/>
  <c r="D6180" i="1"/>
  <c r="C6180" i="1"/>
  <c r="AI6179" i="1"/>
  <c r="AE6179" i="1"/>
  <c r="X6179" i="1"/>
  <c r="Z6179" i="1" s="1"/>
  <c r="U6179" i="1"/>
  <c r="S6179" i="1"/>
  <c r="P6179" i="1"/>
  <c r="K6179" i="1"/>
  <c r="J6179" i="1"/>
  <c r="I6179" i="1"/>
  <c r="G6179" i="1"/>
  <c r="F6179" i="1"/>
  <c r="E6179" i="1"/>
  <c r="D6179" i="1"/>
  <c r="C6179" i="1"/>
  <c r="AI6178" i="1"/>
  <c r="AE6178" i="1"/>
  <c r="X6178" i="1"/>
  <c r="Z6178" i="1" s="1"/>
  <c r="U6178" i="1"/>
  <c r="S6178" i="1"/>
  <c r="R6178" i="1"/>
  <c r="Q6178" i="1"/>
  <c r="P6178" i="1"/>
  <c r="K6178" i="1"/>
  <c r="N6178" i="1" s="1"/>
  <c r="J6178" i="1"/>
  <c r="I6178" i="1"/>
  <c r="O6178" i="1" s="1"/>
  <c r="G6178" i="1"/>
  <c r="F6178" i="1"/>
  <c r="E6178" i="1"/>
  <c r="D6178" i="1"/>
  <c r="C6178" i="1"/>
  <c r="AI6177" i="1"/>
  <c r="AE6177" i="1"/>
  <c r="Z6177" i="1"/>
  <c r="X6177" i="1"/>
  <c r="U6177" i="1"/>
  <c r="S6177" i="1"/>
  <c r="P6177" i="1"/>
  <c r="O6177" i="1"/>
  <c r="K6177" i="1"/>
  <c r="J6177" i="1"/>
  <c r="N6177" i="1" s="1"/>
  <c r="I6177" i="1"/>
  <c r="G6177" i="1"/>
  <c r="F6177" i="1"/>
  <c r="E6177" i="1"/>
  <c r="D6177" i="1"/>
  <c r="C6177" i="1"/>
  <c r="AI6176" i="1"/>
  <c r="AE6176" i="1"/>
  <c r="X6176" i="1"/>
  <c r="U6176" i="1"/>
  <c r="S6176" i="1"/>
  <c r="Q6176" i="1"/>
  <c r="P6176" i="1"/>
  <c r="K6176" i="1"/>
  <c r="N6176" i="1" s="1"/>
  <c r="J6176" i="1"/>
  <c r="I6176" i="1"/>
  <c r="G6176" i="1"/>
  <c r="F6176" i="1"/>
  <c r="E6176" i="1"/>
  <c r="D6176" i="1"/>
  <c r="C6176" i="1"/>
  <c r="AI6175" i="1"/>
  <c r="AE6175" i="1"/>
  <c r="Z6175" i="1"/>
  <c r="X6175" i="1"/>
  <c r="U6175" i="1"/>
  <c r="S6175" i="1"/>
  <c r="P6175" i="1"/>
  <c r="Q6175" i="1" s="1"/>
  <c r="K6175" i="1"/>
  <c r="J6175" i="1"/>
  <c r="N6175" i="1" s="1"/>
  <c r="I6175" i="1"/>
  <c r="G6175" i="1"/>
  <c r="F6175" i="1"/>
  <c r="E6175" i="1"/>
  <c r="D6175" i="1"/>
  <c r="C6175" i="1"/>
  <c r="AI6174" i="1"/>
  <c r="AE6174" i="1"/>
  <c r="X6174" i="1"/>
  <c r="Z6174" i="1" s="1"/>
  <c r="U6174" i="1"/>
  <c r="S6174" i="1"/>
  <c r="P6174" i="1"/>
  <c r="R6174" i="1" s="1"/>
  <c r="K6174" i="1"/>
  <c r="J6174" i="1"/>
  <c r="I6174" i="1"/>
  <c r="G6174" i="1"/>
  <c r="F6174" i="1"/>
  <c r="E6174" i="1"/>
  <c r="D6174" i="1"/>
  <c r="C6174" i="1"/>
  <c r="AI6173" i="1"/>
  <c r="AE6173" i="1"/>
  <c r="Z6173" i="1"/>
  <c r="X6173" i="1"/>
  <c r="U6173" i="1"/>
  <c r="S6173" i="1"/>
  <c r="R6173" i="1"/>
  <c r="P6173" i="1"/>
  <c r="N6173" i="1"/>
  <c r="K6173" i="1"/>
  <c r="J6173" i="1"/>
  <c r="I6173" i="1"/>
  <c r="G6173" i="1"/>
  <c r="F6173" i="1"/>
  <c r="E6173" i="1"/>
  <c r="D6173" i="1"/>
  <c r="C6173" i="1"/>
  <c r="AI6172" i="1"/>
  <c r="AE6172" i="1"/>
  <c r="Z6172" i="1"/>
  <c r="X6172" i="1"/>
  <c r="U6172" i="1"/>
  <c r="S6172" i="1"/>
  <c r="R6172" i="1"/>
  <c r="Q6172" i="1"/>
  <c r="P6172" i="1"/>
  <c r="K6172" i="1"/>
  <c r="N6172" i="1" s="1"/>
  <c r="J6172" i="1"/>
  <c r="I6172" i="1"/>
  <c r="G6172" i="1"/>
  <c r="F6172" i="1"/>
  <c r="E6172" i="1"/>
  <c r="D6172" i="1"/>
  <c r="C6172" i="1"/>
  <c r="AI6171" i="1"/>
  <c r="AE6171" i="1"/>
  <c r="Z6171" i="1" s="1"/>
  <c r="X6171" i="1"/>
  <c r="U6171" i="1"/>
  <c r="S6171" i="1"/>
  <c r="R6171" i="1"/>
  <c r="P6171" i="1"/>
  <c r="N6171" i="1"/>
  <c r="K6171" i="1"/>
  <c r="J6171" i="1"/>
  <c r="I6171" i="1"/>
  <c r="G6171" i="1"/>
  <c r="F6171" i="1"/>
  <c r="E6171" i="1"/>
  <c r="D6171" i="1"/>
  <c r="C6171" i="1"/>
  <c r="AI6170" i="1"/>
  <c r="AE6170" i="1"/>
  <c r="X6170" i="1"/>
  <c r="Z6170" i="1" s="1"/>
  <c r="U6170" i="1"/>
  <c r="S6170" i="1"/>
  <c r="P6170" i="1"/>
  <c r="K6170" i="1"/>
  <c r="J6170" i="1"/>
  <c r="N6170" i="1" s="1"/>
  <c r="I6170" i="1"/>
  <c r="G6170" i="1"/>
  <c r="F6170" i="1"/>
  <c r="E6170" i="1"/>
  <c r="D6170" i="1"/>
  <c r="C6170" i="1"/>
  <c r="AI6169" i="1"/>
  <c r="AE6169" i="1"/>
  <c r="X6169" i="1"/>
  <c r="Z6169" i="1" s="1"/>
  <c r="U6169" i="1"/>
  <c r="S6169" i="1"/>
  <c r="P6169" i="1"/>
  <c r="O6169" i="1"/>
  <c r="K6169" i="1"/>
  <c r="J6169" i="1"/>
  <c r="N6169" i="1" s="1"/>
  <c r="I6169" i="1"/>
  <c r="G6169" i="1"/>
  <c r="F6169" i="1"/>
  <c r="E6169" i="1"/>
  <c r="D6169" i="1"/>
  <c r="C6169" i="1"/>
  <c r="AI6168" i="1"/>
  <c r="AE6168" i="1"/>
  <c r="X6168" i="1"/>
  <c r="Z6168" i="1" s="1"/>
  <c r="U6168" i="1"/>
  <c r="S6168" i="1"/>
  <c r="P6168" i="1"/>
  <c r="K6168" i="1"/>
  <c r="J6168" i="1"/>
  <c r="N6168" i="1" s="1"/>
  <c r="I6168" i="1"/>
  <c r="G6168" i="1"/>
  <c r="O6168" i="1" s="1"/>
  <c r="F6168" i="1"/>
  <c r="E6168" i="1"/>
  <c r="D6168" i="1"/>
  <c r="C6168" i="1"/>
  <c r="AI6167" i="1"/>
  <c r="AE6167" i="1"/>
  <c r="Z6167" i="1"/>
  <c r="X6167" i="1"/>
  <c r="U6167" i="1"/>
  <c r="S6167" i="1"/>
  <c r="R6167" i="1"/>
  <c r="Q6167" i="1"/>
  <c r="P6167" i="1"/>
  <c r="K6167" i="1"/>
  <c r="N6167" i="1" s="1"/>
  <c r="J6167" i="1"/>
  <c r="I6167" i="1"/>
  <c r="G6167" i="1"/>
  <c r="F6167" i="1"/>
  <c r="E6167" i="1"/>
  <c r="D6167" i="1"/>
  <c r="C6167" i="1"/>
  <c r="AI6166" i="1"/>
  <c r="AE6166" i="1"/>
  <c r="Z6166" i="1" s="1"/>
  <c r="X6166" i="1"/>
  <c r="U6166" i="1"/>
  <c r="S6166" i="1"/>
  <c r="P6166" i="1"/>
  <c r="Q6166" i="1" s="1"/>
  <c r="N6166" i="1"/>
  <c r="K6166" i="1"/>
  <c r="J6166" i="1"/>
  <c r="I6166" i="1"/>
  <c r="G6166" i="1"/>
  <c r="R6166" i="1" s="1"/>
  <c r="F6166" i="1"/>
  <c r="E6166" i="1"/>
  <c r="D6166" i="1"/>
  <c r="C6166" i="1"/>
  <c r="AI6165" i="1"/>
  <c r="AE6165" i="1"/>
  <c r="X6165" i="1"/>
  <c r="Z6165" i="1" s="1"/>
  <c r="U6165" i="1"/>
  <c r="S6165" i="1"/>
  <c r="P6165" i="1"/>
  <c r="K6165" i="1"/>
  <c r="J6165" i="1"/>
  <c r="N6165" i="1" s="1"/>
  <c r="O6165" i="1" s="1"/>
  <c r="I6165" i="1"/>
  <c r="G6165" i="1"/>
  <c r="F6165" i="1"/>
  <c r="E6165" i="1"/>
  <c r="D6165" i="1"/>
  <c r="C6165" i="1"/>
  <c r="AI6164" i="1"/>
  <c r="AG6164" i="1"/>
  <c r="AE6164" i="1"/>
  <c r="X6164" i="1"/>
  <c r="Z6164" i="1" s="1"/>
  <c r="U6164" i="1"/>
  <c r="S6164" i="1"/>
  <c r="P6164" i="1"/>
  <c r="R6164" i="1" s="1"/>
  <c r="K6164" i="1"/>
  <c r="J6164" i="1"/>
  <c r="N6164" i="1" s="1"/>
  <c r="I6164" i="1"/>
  <c r="G6164" i="1"/>
  <c r="F6164" i="1"/>
  <c r="E6164" i="1"/>
  <c r="D6164" i="1"/>
  <c r="C6164" i="1"/>
  <c r="AI6163" i="1"/>
  <c r="AE6163" i="1"/>
  <c r="Z6163" i="1"/>
  <c r="X6163" i="1"/>
  <c r="U6163" i="1"/>
  <c r="S6163" i="1"/>
  <c r="R6163" i="1"/>
  <c r="Q6163" i="1"/>
  <c r="P6163" i="1"/>
  <c r="K6163" i="1"/>
  <c r="N6163" i="1" s="1"/>
  <c r="J6163" i="1"/>
  <c r="I6163" i="1"/>
  <c r="G6163" i="1"/>
  <c r="F6163" i="1"/>
  <c r="E6163" i="1"/>
  <c r="D6163" i="1"/>
  <c r="C6163" i="1"/>
  <c r="AI6162" i="1"/>
  <c r="AE6162" i="1"/>
  <c r="Z6162" i="1" s="1"/>
  <c r="X6162" i="1"/>
  <c r="U6162" i="1"/>
  <c r="S6162" i="1"/>
  <c r="P6162" i="1"/>
  <c r="Q6162" i="1" s="1"/>
  <c r="N6162" i="1"/>
  <c r="K6162" i="1"/>
  <c r="J6162" i="1"/>
  <c r="I6162" i="1"/>
  <c r="G6162" i="1"/>
  <c r="F6162" i="1"/>
  <c r="E6162" i="1"/>
  <c r="D6162" i="1"/>
  <c r="C6162" i="1"/>
  <c r="AI6161" i="1"/>
  <c r="AE6161" i="1"/>
  <c r="X6161" i="1"/>
  <c r="Z6161" i="1" s="1"/>
  <c r="U6161" i="1"/>
  <c r="S6161" i="1"/>
  <c r="P6161" i="1"/>
  <c r="O6161" i="1"/>
  <c r="K6161" i="1"/>
  <c r="J6161" i="1"/>
  <c r="N6161" i="1" s="1"/>
  <c r="I6161" i="1"/>
  <c r="G6161" i="1"/>
  <c r="F6161" i="1"/>
  <c r="E6161" i="1"/>
  <c r="D6161" i="1"/>
  <c r="C6161" i="1"/>
  <c r="AI6160" i="1"/>
  <c r="AE6160" i="1"/>
  <c r="X6160" i="1"/>
  <c r="Z6160" i="1" s="1"/>
  <c r="U6160" i="1"/>
  <c r="S6160" i="1"/>
  <c r="P6160" i="1"/>
  <c r="K6160" i="1"/>
  <c r="J6160" i="1"/>
  <c r="N6160" i="1" s="1"/>
  <c r="I6160" i="1"/>
  <c r="G6160" i="1"/>
  <c r="O6160" i="1" s="1"/>
  <c r="F6160" i="1"/>
  <c r="E6160" i="1"/>
  <c r="D6160" i="1"/>
  <c r="C6160" i="1"/>
  <c r="AI6159" i="1"/>
  <c r="AE6159" i="1"/>
  <c r="Z6159" i="1"/>
  <c r="X6159" i="1"/>
  <c r="U6159" i="1"/>
  <c r="S6159" i="1"/>
  <c r="R6159" i="1"/>
  <c r="Q6159" i="1"/>
  <c r="P6159" i="1"/>
  <c r="K6159" i="1"/>
  <c r="N6159" i="1" s="1"/>
  <c r="J6159" i="1"/>
  <c r="I6159" i="1"/>
  <c r="G6159" i="1"/>
  <c r="F6159" i="1"/>
  <c r="E6159" i="1"/>
  <c r="D6159" i="1"/>
  <c r="C6159" i="1"/>
  <c r="AI6158" i="1"/>
  <c r="AE6158" i="1"/>
  <c r="Z6158" i="1" s="1"/>
  <c r="X6158" i="1"/>
  <c r="U6158" i="1"/>
  <c r="S6158" i="1"/>
  <c r="R6158" i="1"/>
  <c r="P6158" i="1"/>
  <c r="Q6158" i="1" s="1"/>
  <c r="N6158" i="1"/>
  <c r="K6158" i="1"/>
  <c r="J6158" i="1"/>
  <c r="I6158" i="1"/>
  <c r="G6158" i="1"/>
  <c r="F6158" i="1"/>
  <c r="E6158" i="1"/>
  <c r="D6158" i="1"/>
  <c r="C6158" i="1"/>
  <c r="AI6157" i="1"/>
  <c r="AE6157" i="1"/>
  <c r="X6157" i="1"/>
  <c r="Z6157" i="1" s="1"/>
  <c r="U6157" i="1"/>
  <c r="S6157" i="1"/>
  <c r="P6157" i="1"/>
  <c r="K6157" i="1"/>
  <c r="J6157" i="1"/>
  <c r="N6157" i="1" s="1"/>
  <c r="I6157" i="1"/>
  <c r="G6157" i="1"/>
  <c r="F6157" i="1"/>
  <c r="E6157" i="1"/>
  <c r="D6157" i="1"/>
  <c r="C6157" i="1"/>
  <c r="AI6156" i="1"/>
  <c r="AG6156" i="1"/>
  <c r="AE6156" i="1"/>
  <c r="X6156" i="1"/>
  <c r="Z6156" i="1" s="1"/>
  <c r="U6156" i="1"/>
  <c r="S6156" i="1"/>
  <c r="P6156" i="1"/>
  <c r="R6156" i="1" s="1"/>
  <c r="K6156" i="1"/>
  <c r="J6156" i="1"/>
  <c r="N6156" i="1" s="1"/>
  <c r="I6156" i="1"/>
  <c r="G6156" i="1"/>
  <c r="F6156" i="1"/>
  <c r="E6156" i="1"/>
  <c r="D6156" i="1"/>
  <c r="C6156" i="1"/>
  <c r="AI6155" i="1"/>
  <c r="AE6155" i="1"/>
  <c r="Z6155" i="1"/>
  <c r="X6155" i="1"/>
  <c r="U6155" i="1"/>
  <c r="S6155" i="1"/>
  <c r="R6155" i="1"/>
  <c r="Q6155" i="1"/>
  <c r="P6155" i="1"/>
  <c r="K6155" i="1"/>
  <c r="N6155" i="1" s="1"/>
  <c r="J6155" i="1"/>
  <c r="I6155" i="1"/>
  <c r="G6155" i="1"/>
  <c r="F6155" i="1"/>
  <c r="E6155" i="1"/>
  <c r="D6155" i="1"/>
  <c r="C6155" i="1"/>
  <c r="AI6154" i="1"/>
  <c r="AE6154" i="1"/>
  <c r="Z6154" i="1" s="1"/>
  <c r="X6154" i="1"/>
  <c r="U6154" i="1"/>
  <c r="S6154" i="1"/>
  <c r="R6154" i="1"/>
  <c r="P6154" i="1"/>
  <c r="N6154" i="1"/>
  <c r="K6154" i="1"/>
  <c r="J6154" i="1"/>
  <c r="I6154" i="1"/>
  <c r="G6154" i="1"/>
  <c r="F6154" i="1"/>
  <c r="E6154" i="1"/>
  <c r="D6154" i="1"/>
  <c r="C6154" i="1"/>
  <c r="AI6153" i="1"/>
  <c r="AE6153" i="1"/>
  <c r="X6153" i="1"/>
  <c r="Z6153" i="1" s="1"/>
  <c r="U6153" i="1"/>
  <c r="S6153" i="1"/>
  <c r="P6153" i="1"/>
  <c r="O6153" i="1"/>
  <c r="K6153" i="1"/>
  <c r="J6153" i="1"/>
  <c r="N6153" i="1" s="1"/>
  <c r="I6153" i="1"/>
  <c r="G6153" i="1"/>
  <c r="F6153" i="1"/>
  <c r="E6153" i="1"/>
  <c r="D6153" i="1"/>
  <c r="C6153" i="1"/>
  <c r="AI6152" i="1"/>
  <c r="AE6152" i="1"/>
  <c r="X6152" i="1"/>
  <c r="Z6152" i="1" s="1"/>
  <c r="U6152" i="1"/>
  <c r="S6152" i="1"/>
  <c r="P6152" i="1"/>
  <c r="K6152" i="1"/>
  <c r="J6152" i="1"/>
  <c r="N6152" i="1" s="1"/>
  <c r="I6152" i="1"/>
  <c r="G6152" i="1"/>
  <c r="O6152" i="1" s="1"/>
  <c r="F6152" i="1"/>
  <c r="E6152" i="1"/>
  <c r="D6152" i="1"/>
  <c r="C6152" i="1"/>
  <c r="AI6151" i="1"/>
  <c r="AE6151" i="1"/>
  <c r="Z6151" i="1"/>
  <c r="X6151" i="1"/>
  <c r="U6151" i="1"/>
  <c r="S6151" i="1"/>
  <c r="R6151" i="1"/>
  <c r="Q6151" i="1"/>
  <c r="P6151" i="1"/>
  <c r="K6151" i="1"/>
  <c r="N6151" i="1" s="1"/>
  <c r="J6151" i="1"/>
  <c r="I6151" i="1"/>
  <c r="G6151" i="1"/>
  <c r="F6151" i="1"/>
  <c r="E6151" i="1"/>
  <c r="D6151" i="1"/>
  <c r="C6151" i="1"/>
  <c r="AI6150" i="1"/>
  <c r="AE6150" i="1"/>
  <c r="Z6150" i="1" s="1"/>
  <c r="X6150" i="1"/>
  <c r="U6150" i="1"/>
  <c r="S6150" i="1"/>
  <c r="R6150" i="1"/>
  <c r="P6150" i="1"/>
  <c r="Q6150" i="1" s="1"/>
  <c r="N6150" i="1"/>
  <c r="K6150" i="1"/>
  <c r="J6150" i="1"/>
  <c r="I6150" i="1"/>
  <c r="G6150" i="1"/>
  <c r="F6150" i="1"/>
  <c r="E6150" i="1"/>
  <c r="D6150" i="1"/>
  <c r="C6150" i="1"/>
  <c r="AI6149" i="1"/>
  <c r="AE6149" i="1"/>
  <c r="X6149" i="1"/>
  <c r="Z6149" i="1" s="1"/>
  <c r="U6149" i="1"/>
  <c r="S6149" i="1"/>
  <c r="P6149" i="1"/>
  <c r="K6149" i="1"/>
  <c r="J6149" i="1"/>
  <c r="N6149" i="1" s="1"/>
  <c r="O6149" i="1" s="1"/>
  <c r="I6149" i="1"/>
  <c r="G6149" i="1"/>
  <c r="F6149" i="1"/>
  <c r="E6149" i="1"/>
  <c r="D6149" i="1"/>
  <c r="C6149" i="1"/>
  <c r="AI6148" i="1"/>
  <c r="AE6148" i="1"/>
  <c r="X6148" i="1"/>
  <c r="Z6148" i="1" s="1"/>
  <c r="U6148" i="1"/>
  <c r="S6148" i="1"/>
  <c r="Q6148" i="1"/>
  <c r="P6148" i="1"/>
  <c r="R6148" i="1" s="1"/>
  <c r="K6148" i="1"/>
  <c r="J6148" i="1"/>
  <c r="N6148" i="1" s="1"/>
  <c r="I6148" i="1"/>
  <c r="G6148" i="1"/>
  <c r="F6148" i="1"/>
  <c r="E6148" i="1"/>
  <c r="D6148" i="1"/>
  <c r="C6148" i="1"/>
  <c r="AI6147" i="1"/>
  <c r="AE6147" i="1"/>
  <c r="Z6147" i="1"/>
  <c r="X6147" i="1"/>
  <c r="U6147" i="1"/>
  <c r="S6147" i="1"/>
  <c r="R6147" i="1"/>
  <c r="P6147" i="1"/>
  <c r="N6147" i="1"/>
  <c r="K6147" i="1"/>
  <c r="J6147" i="1"/>
  <c r="I6147" i="1"/>
  <c r="G6147" i="1"/>
  <c r="AG6147" i="1" s="1"/>
  <c r="F6147" i="1"/>
  <c r="E6147" i="1"/>
  <c r="D6147" i="1"/>
  <c r="C6147" i="1"/>
  <c r="AI6146" i="1"/>
  <c r="AE6146" i="1"/>
  <c r="Z6146" i="1" s="1"/>
  <c r="X6146" i="1"/>
  <c r="U6146" i="1"/>
  <c r="S6146" i="1"/>
  <c r="P6146" i="1"/>
  <c r="K6146" i="1"/>
  <c r="J6146" i="1"/>
  <c r="N6146" i="1" s="1"/>
  <c r="I6146" i="1"/>
  <c r="G6146" i="1"/>
  <c r="F6146" i="1"/>
  <c r="E6146" i="1"/>
  <c r="D6146" i="1"/>
  <c r="C6146" i="1"/>
  <c r="AI6145" i="1"/>
  <c r="AE6145" i="1"/>
  <c r="X6145" i="1"/>
  <c r="Z6145" i="1" s="1"/>
  <c r="U6145" i="1"/>
  <c r="S6145" i="1"/>
  <c r="P6145" i="1"/>
  <c r="R6145" i="1" s="1"/>
  <c r="K6145" i="1"/>
  <c r="J6145" i="1"/>
  <c r="I6145" i="1"/>
  <c r="G6145" i="1"/>
  <c r="F6145" i="1"/>
  <c r="E6145" i="1"/>
  <c r="D6145" i="1"/>
  <c r="C6145" i="1"/>
  <c r="AI6144" i="1"/>
  <c r="AE6144" i="1"/>
  <c r="Z6144" i="1"/>
  <c r="X6144" i="1"/>
  <c r="U6144" i="1"/>
  <c r="S6144" i="1"/>
  <c r="R6144" i="1"/>
  <c r="P6144" i="1"/>
  <c r="Q6144" i="1" s="1"/>
  <c r="K6144" i="1"/>
  <c r="J6144" i="1"/>
  <c r="N6144" i="1" s="1"/>
  <c r="AG6144" i="1" s="1"/>
  <c r="I6144" i="1"/>
  <c r="G6144" i="1"/>
  <c r="F6144" i="1"/>
  <c r="E6144" i="1"/>
  <c r="D6144" i="1"/>
  <c r="C6144" i="1"/>
  <c r="AI6143" i="1"/>
  <c r="AE6143" i="1"/>
  <c r="X6143" i="1"/>
  <c r="Z6143" i="1" s="1"/>
  <c r="U6143" i="1"/>
  <c r="S6143" i="1"/>
  <c r="Q6143" i="1"/>
  <c r="P6143" i="1"/>
  <c r="K6143" i="1"/>
  <c r="N6143" i="1" s="1"/>
  <c r="J6143" i="1"/>
  <c r="I6143" i="1"/>
  <c r="G6143" i="1"/>
  <c r="F6143" i="1"/>
  <c r="E6143" i="1"/>
  <c r="D6143" i="1"/>
  <c r="C6143" i="1"/>
  <c r="AI6142" i="1"/>
  <c r="AE6142" i="1"/>
  <c r="Z6142" i="1"/>
  <c r="X6142" i="1"/>
  <c r="U6142" i="1"/>
  <c r="S6142" i="1"/>
  <c r="R6142" i="1"/>
  <c r="P6142" i="1"/>
  <c r="K6142" i="1"/>
  <c r="J6142" i="1"/>
  <c r="N6142" i="1" s="1"/>
  <c r="I6142" i="1"/>
  <c r="AG6142" i="1" s="1"/>
  <c r="G6142" i="1"/>
  <c r="F6142" i="1"/>
  <c r="E6142" i="1"/>
  <c r="D6142" i="1"/>
  <c r="C6142" i="1"/>
  <c r="AI6141" i="1"/>
  <c r="AE6141" i="1"/>
  <c r="X6141" i="1"/>
  <c r="U6141" i="1"/>
  <c r="S6141" i="1"/>
  <c r="Q6141" i="1"/>
  <c r="P6141" i="1"/>
  <c r="R6141" i="1" s="1"/>
  <c r="O6141" i="1"/>
  <c r="K6141" i="1"/>
  <c r="J6141" i="1"/>
  <c r="N6141" i="1" s="1"/>
  <c r="I6141" i="1"/>
  <c r="G6141" i="1"/>
  <c r="F6141" i="1"/>
  <c r="E6141" i="1"/>
  <c r="D6141" i="1"/>
  <c r="C6141" i="1"/>
  <c r="AI6140" i="1"/>
  <c r="AE6140" i="1"/>
  <c r="X6140" i="1"/>
  <c r="Z6140" i="1" s="1"/>
  <c r="U6140" i="1"/>
  <c r="S6140" i="1"/>
  <c r="P6140" i="1"/>
  <c r="R6140" i="1" s="1"/>
  <c r="N6140" i="1"/>
  <c r="K6140" i="1"/>
  <c r="J6140" i="1"/>
  <c r="I6140" i="1"/>
  <c r="G6140" i="1"/>
  <c r="F6140" i="1"/>
  <c r="E6140" i="1"/>
  <c r="D6140" i="1"/>
  <c r="C6140" i="1"/>
  <c r="AI6139" i="1"/>
  <c r="AE6139" i="1"/>
  <c r="Z6139" i="1"/>
  <c r="X6139" i="1"/>
  <c r="U6139" i="1"/>
  <c r="S6139" i="1"/>
  <c r="Q6139" i="1"/>
  <c r="P6139" i="1"/>
  <c r="N6139" i="1"/>
  <c r="K6139" i="1"/>
  <c r="J6139" i="1"/>
  <c r="I6139" i="1"/>
  <c r="G6139" i="1"/>
  <c r="F6139" i="1"/>
  <c r="E6139" i="1"/>
  <c r="D6139" i="1"/>
  <c r="C6139" i="1"/>
  <c r="AI6138" i="1"/>
  <c r="AE6138" i="1"/>
  <c r="Z6138" i="1" s="1"/>
  <c r="X6138" i="1"/>
  <c r="U6138" i="1"/>
  <c r="S6138" i="1"/>
  <c r="P6138" i="1"/>
  <c r="N6138" i="1"/>
  <c r="K6138" i="1"/>
  <c r="J6138" i="1"/>
  <c r="I6138" i="1"/>
  <c r="G6138" i="1"/>
  <c r="F6138" i="1"/>
  <c r="E6138" i="1"/>
  <c r="D6138" i="1"/>
  <c r="C6138" i="1"/>
  <c r="AI6137" i="1"/>
  <c r="AE6137" i="1"/>
  <c r="X6137" i="1"/>
  <c r="Z6137" i="1" s="1"/>
  <c r="U6137" i="1"/>
  <c r="S6137" i="1"/>
  <c r="Q6137" i="1"/>
  <c r="P6137" i="1"/>
  <c r="R6137" i="1" s="1"/>
  <c r="K6137" i="1"/>
  <c r="J6137" i="1"/>
  <c r="N6137" i="1" s="1"/>
  <c r="I6137" i="1"/>
  <c r="O6137" i="1" s="1"/>
  <c r="G6137" i="1"/>
  <c r="F6137" i="1"/>
  <c r="E6137" i="1"/>
  <c r="D6137" i="1"/>
  <c r="C6137" i="1"/>
  <c r="AI6136" i="1"/>
  <c r="AE6136" i="1"/>
  <c r="Z6136" i="1"/>
  <c r="X6136" i="1"/>
  <c r="U6136" i="1"/>
  <c r="S6136" i="1"/>
  <c r="P6136" i="1"/>
  <c r="K6136" i="1"/>
  <c r="J6136" i="1"/>
  <c r="N6136" i="1" s="1"/>
  <c r="I6136" i="1"/>
  <c r="G6136" i="1"/>
  <c r="O6136" i="1" s="1"/>
  <c r="F6136" i="1"/>
  <c r="E6136" i="1"/>
  <c r="D6136" i="1"/>
  <c r="C6136" i="1"/>
  <c r="AI6135" i="1"/>
  <c r="AE6135" i="1"/>
  <c r="X6135" i="1"/>
  <c r="Z6135" i="1" s="1"/>
  <c r="U6135" i="1"/>
  <c r="S6135" i="1"/>
  <c r="Q6135" i="1"/>
  <c r="P6135" i="1"/>
  <c r="K6135" i="1"/>
  <c r="N6135" i="1" s="1"/>
  <c r="J6135" i="1"/>
  <c r="I6135" i="1"/>
  <c r="G6135" i="1"/>
  <c r="F6135" i="1"/>
  <c r="E6135" i="1"/>
  <c r="D6135" i="1"/>
  <c r="C6135" i="1"/>
  <c r="AI6134" i="1"/>
  <c r="AE6134" i="1"/>
  <c r="Z6134" i="1"/>
  <c r="X6134" i="1"/>
  <c r="U6134" i="1"/>
  <c r="S6134" i="1"/>
  <c r="R6134" i="1"/>
  <c r="P6134" i="1"/>
  <c r="N6134" i="1"/>
  <c r="K6134" i="1"/>
  <c r="J6134" i="1"/>
  <c r="I6134" i="1"/>
  <c r="G6134" i="1"/>
  <c r="F6134" i="1"/>
  <c r="E6134" i="1"/>
  <c r="D6134" i="1"/>
  <c r="C6134" i="1"/>
  <c r="AI6133" i="1"/>
  <c r="AE6133" i="1"/>
  <c r="X6133" i="1"/>
  <c r="U6133" i="1"/>
  <c r="S6133" i="1"/>
  <c r="Q6133" i="1"/>
  <c r="P6133" i="1"/>
  <c r="R6133" i="1" s="1"/>
  <c r="O6133" i="1"/>
  <c r="K6133" i="1"/>
  <c r="J6133" i="1"/>
  <c r="N6133" i="1" s="1"/>
  <c r="I6133" i="1"/>
  <c r="G6133" i="1"/>
  <c r="F6133" i="1"/>
  <c r="E6133" i="1"/>
  <c r="D6133" i="1"/>
  <c r="C6133" i="1"/>
  <c r="AI6132" i="1"/>
  <c r="AE6132" i="1"/>
  <c r="Z6132" i="1"/>
  <c r="X6132" i="1"/>
  <c r="U6132" i="1"/>
  <c r="S6132" i="1"/>
  <c r="P6132" i="1"/>
  <c r="K6132" i="1"/>
  <c r="J6132" i="1"/>
  <c r="N6132" i="1" s="1"/>
  <c r="I6132" i="1"/>
  <c r="G6132" i="1"/>
  <c r="O6132" i="1" s="1"/>
  <c r="F6132" i="1"/>
  <c r="E6132" i="1"/>
  <c r="D6132" i="1"/>
  <c r="C6132" i="1"/>
  <c r="AI6131" i="1"/>
  <c r="AE6131" i="1"/>
  <c r="X6131" i="1"/>
  <c r="Z6131" i="1" s="1"/>
  <c r="U6131" i="1"/>
  <c r="S6131" i="1"/>
  <c r="Q6131" i="1"/>
  <c r="P6131" i="1"/>
  <c r="R6131" i="1" s="1"/>
  <c r="K6131" i="1"/>
  <c r="J6131" i="1"/>
  <c r="I6131" i="1"/>
  <c r="G6131" i="1"/>
  <c r="F6131" i="1"/>
  <c r="E6131" i="1"/>
  <c r="D6131" i="1"/>
  <c r="C6131" i="1"/>
  <c r="AI6130" i="1"/>
  <c r="AE6130" i="1"/>
  <c r="Z6130" i="1"/>
  <c r="X6130" i="1"/>
  <c r="U6130" i="1"/>
  <c r="S6130" i="1"/>
  <c r="R6130" i="1"/>
  <c r="P6130" i="1"/>
  <c r="Q6130" i="1" s="1"/>
  <c r="N6130" i="1"/>
  <c r="K6130" i="1"/>
  <c r="J6130" i="1"/>
  <c r="I6130" i="1"/>
  <c r="G6130" i="1"/>
  <c r="F6130" i="1"/>
  <c r="E6130" i="1"/>
  <c r="D6130" i="1"/>
  <c r="C6130" i="1"/>
  <c r="AI6129" i="1"/>
  <c r="AE6129" i="1"/>
  <c r="X6129" i="1"/>
  <c r="Z6129" i="1" s="1"/>
  <c r="U6129" i="1"/>
  <c r="S6129" i="1"/>
  <c r="Q6129" i="1"/>
  <c r="P6129" i="1"/>
  <c r="R6129" i="1" s="1"/>
  <c r="K6129" i="1"/>
  <c r="J6129" i="1"/>
  <c r="N6129" i="1" s="1"/>
  <c r="I6129" i="1"/>
  <c r="O6129" i="1" s="1"/>
  <c r="G6129" i="1"/>
  <c r="F6129" i="1"/>
  <c r="E6129" i="1"/>
  <c r="D6129" i="1"/>
  <c r="C6129" i="1"/>
  <c r="AI6128" i="1"/>
  <c r="AE6128" i="1"/>
  <c r="Z6128" i="1"/>
  <c r="X6128" i="1"/>
  <c r="U6128" i="1"/>
  <c r="S6128" i="1"/>
  <c r="P6128" i="1"/>
  <c r="K6128" i="1"/>
  <c r="J6128" i="1"/>
  <c r="N6128" i="1" s="1"/>
  <c r="I6128" i="1"/>
  <c r="G6128" i="1"/>
  <c r="F6128" i="1"/>
  <c r="E6128" i="1"/>
  <c r="D6128" i="1"/>
  <c r="C6128" i="1"/>
  <c r="AI6127" i="1"/>
  <c r="AE6127" i="1"/>
  <c r="X6127" i="1"/>
  <c r="Z6127" i="1" s="1"/>
  <c r="U6127" i="1"/>
  <c r="S6127" i="1"/>
  <c r="Q6127" i="1"/>
  <c r="P6127" i="1"/>
  <c r="R6127" i="1" s="1"/>
  <c r="K6127" i="1"/>
  <c r="J6127" i="1"/>
  <c r="N6127" i="1" s="1"/>
  <c r="I6127" i="1"/>
  <c r="G6127" i="1"/>
  <c r="AG6127" i="1" s="1"/>
  <c r="F6127" i="1"/>
  <c r="E6127" i="1"/>
  <c r="D6127" i="1"/>
  <c r="C6127" i="1"/>
  <c r="AI6126" i="1"/>
  <c r="AE6126" i="1"/>
  <c r="Z6126" i="1"/>
  <c r="X6126" i="1"/>
  <c r="U6126" i="1"/>
  <c r="S6126" i="1"/>
  <c r="R6126" i="1"/>
  <c r="P6126" i="1"/>
  <c r="Q6126" i="1" s="1"/>
  <c r="N6126" i="1"/>
  <c r="K6126" i="1"/>
  <c r="J6126" i="1"/>
  <c r="I6126" i="1"/>
  <c r="G6126" i="1"/>
  <c r="F6126" i="1"/>
  <c r="E6126" i="1"/>
  <c r="D6126" i="1"/>
  <c r="C6126" i="1"/>
  <c r="AI6125" i="1"/>
  <c r="AE6125" i="1"/>
  <c r="X6125" i="1"/>
  <c r="U6125" i="1"/>
  <c r="S6125" i="1"/>
  <c r="Q6125" i="1"/>
  <c r="P6125" i="1"/>
  <c r="R6125" i="1" s="1"/>
  <c r="K6125" i="1"/>
  <c r="J6125" i="1"/>
  <c r="N6125" i="1" s="1"/>
  <c r="O6125" i="1" s="1"/>
  <c r="I6125" i="1"/>
  <c r="G6125" i="1"/>
  <c r="F6125" i="1"/>
  <c r="E6125" i="1"/>
  <c r="D6125" i="1"/>
  <c r="C6125" i="1"/>
  <c r="AI6124" i="1"/>
  <c r="AE6124" i="1"/>
  <c r="Z6124" i="1"/>
  <c r="X6124" i="1"/>
  <c r="U6124" i="1"/>
  <c r="S6124" i="1"/>
  <c r="P6124" i="1"/>
  <c r="K6124" i="1"/>
  <c r="J6124" i="1"/>
  <c r="N6124" i="1" s="1"/>
  <c r="I6124" i="1"/>
  <c r="G6124" i="1"/>
  <c r="F6124" i="1"/>
  <c r="E6124" i="1"/>
  <c r="D6124" i="1"/>
  <c r="C6124" i="1"/>
  <c r="AI6123" i="1"/>
  <c r="AE6123" i="1"/>
  <c r="X6123" i="1"/>
  <c r="Z6123" i="1" s="1"/>
  <c r="U6123" i="1"/>
  <c r="S6123" i="1"/>
  <c r="Q6123" i="1"/>
  <c r="P6123" i="1"/>
  <c r="R6123" i="1" s="1"/>
  <c r="K6123" i="1"/>
  <c r="J6123" i="1"/>
  <c r="I6123" i="1"/>
  <c r="G6123" i="1"/>
  <c r="F6123" i="1"/>
  <c r="E6123" i="1"/>
  <c r="D6123" i="1"/>
  <c r="C6123" i="1"/>
  <c r="AI6122" i="1"/>
  <c r="AE6122" i="1"/>
  <c r="Z6122" i="1"/>
  <c r="X6122" i="1"/>
  <c r="U6122" i="1"/>
  <c r="S6122" i="1"/>
  <c r="R6122" i="1"/>
  <c r="P6122" i="1"/>
  <c r="Q6122" i="1" s="1"/>
  <c r="N6122" i="1"/>
  <c r="K6122" i="1"/>
  <c r="J6122" i="1"/>
  <c r="I6122" i="1"/>
  <c r="G6122" i="1"/>
  <c r="F6122" i="1"/>
  <c r="E6122" i="1"/>
  <c r="D6122" i="1"/>
  <c r="C6122" i="1"/>
  <c r="AI6121" i="1"/>
  <c r="AE6121" i="1"/>
  <c r="X6121" i="1"/>
  <c r="Z6121" i="1" s="1"/>
  <c r="U6121" i="1"/>
  <c r="S6121" i="1"/>
  <c r="Q6121" i="1"/>
  <c r="P6121" i="1"/>
  <c r="K6121" i="1"/>
  <c r="N6121" i="1" s="1"/>
  <c r="J6121" i="1"/>
  <c r="I6121" i="1"/>
  <c r="O6121" i="1" s="1"/>
  <c r="G6121" i="1"/>
  <c r="R6121" i="1" s="1"/>
  <c r="F6121" i="1"/>
  <c r="E6121" i="1"/>
  <c r="D6121" i="1"/>
  <c r="C6121" i="1"/>
  <c r="AI6120" i="1"/>
  <c r="AE6120" i="1"/>
  <c r="Z6120" i="1"/>
  <c r="X6120" i="1"/>
  <c r="U6120" i="1"/>
  <c r="S6120" i="1"/>
  <c r="P6120" i="1"/>
  <c r="K6120" i="1"/>
  <c r="J6120" i="1"/>
  <c r="N6120" i="1" s="1"/>
  <c r="I6120" i="1"/>
  <c r="G6120" i="1"/>
  <c r="O6120" i="1" s="1"/>
  <c r="F6120" i="1"/>
  <c r="E6120" i="1"/>
  <c r="D6120" i="1"/>
  <c r="C6120" i="1"/>
  <c r="AI6119" i="1"/>
  <c r="AE6119" i="1"/>
  <c r="X6119" i="1"/>
  <c r="Z6119" i="1" s="1"/>
  <c r="U6119" i="1"/>
  <c r="S6119" i="1"/>
  <c r="Q6119" i="1"/>
  <c r="P6119" i="1"/>
  <c r="R6119" i="1" s="1"/>
  <c r="K6119" i="1"/>
  <c r="J6119" i="1"/>
  <c r="N6119" i="1" s="1"/>
  <c r="I6119" i="1"/>
  <c r="G6119" i="1"/>
  <c r="F6119" i="1"/>
  <c r="E6119" i="1"/>
  <c r="D6119" i="1"/>
  <c r="C6119" i="1"/>
  <c r="AI6118" i="1"/>
  <c r="AE6118" i="1"/>
  <c r="Z6118" i="1"/>
  <c r="X6118" i="1"/>
  <c r="U6118" i="1"/>
  <c r="S6118" i="1"/>
  <c r="P6118" i="1"/>
  <c r="Q6118" i="1" s="1"/>
  <c r="N6118" i="1"/>
  <c r="K6118" i="1"/>
  <c r="J6118" i="1"/>
  <c r="I6118" i="1"/>
  <c r="G6118" i="1"/>
  <c r="F6118" i="1"/>
  <c r="E6118" i="1"/>
  <c r="D6118" i="1"/>
  <c r="C6118" i="1"/>
  <c r="AI6117" i="1"/>
  <c r="AE6117" i="1"/>
  <c r="X6117" i="1"/>
  <c r="U6117" i="1"/>
  <c r="S6117" i="1"/>
  <c r="Q6117" i="1"/>
  <c r="P6117" i="1"/>
  <c r="R6117" i="1" s="1"/>
  <c r="O6117" i="1"/>
  <c r="K6117" i="1"/>
  <c r="J6117" i="1"/>
  <c r="N6117" i="1" s="1"/>
  <c r="I6117" i="1"/>
  <c r="G6117" i="1"/>
  <c r="F6117" i="1"/>
  <c r="E6117" i="1"/>
  <c r="D6117" i="1"/>
  <c r="C6117" i="1"/>
  <c r="AI6116" i="1"/>
  <c r="AE6116" i="1"/>
  <c r="Z6116" i="1"/>
  <c r="X6116" i="1"/>
  <c r="U6116" i="1"/>
  <c r="S6116" i="1"/>
  <c r="P6116" i="1"/>
  <c r="K6116" i="1"/>
  <c r="J6116" i="1"/>
  <c r="N6116" i="1" s="1"/>
  <c r="I6116" i="1"/>
  <c r="G6116" i="1"/>
  <c r="O6116" i="1" s="1"/>
  <c r="F6116" i="1"/>
  <c r="E6116" i="1"/>
  <c r="D6116" i="1"/>
  <c r="C6116" i="1"/>
  <c r="AI6115" i="1"/>
  <c r="AE6115" i="1"/>
  <c r="X6115" i="1"/>
  <c r="Z6115" i="1" s="1"/>
  <c r="U6115" i="1"/>
  <c r="S6115" i="1"/>
  <c r="Q6115" i="1"/>
  <c r="P6115" i="1"/>
  <c r="R6115" i="1" s="1"/>
  <c r="K6115" i="1"/>
  <c r="J6115" i="1"/>
  <c r="I6115" i="1"/>
  <c r="G6115" i="1"/>
  <c r="F6115" i="1"/>
  <c r="E6115" i="1"/>
  <c r="D6115" i="1"/>
  <c r="C6115" i="1"/>
  <c r="AI6114" i="1"/>
  <c r="AE6114" i="1"/>
  <c r="Z6114" i="1"/>
  <c r="X6114" i="1"/>
  <c r="U6114" i="1"/>
  <c r="S6114" i="1"/>
  <c r="R6114" i="1"/>
  <c r="P6114" i="1"/>
  <c r="Q6114" i="1" s="1"/>
  <c r="N6114" i="1"/>
  <c r="K6114" i="1"/>
  <c r="J6114" i="1"/>
  <c r="I6114" i="1"/>
  <c r="G6114" i="1"/>
  <c r="F6114" i="1"/>
  <c r="E6114" i="1"/>
  <c r="D6114" i="1"/>
  <c r="C6114" i="1"/>
  <c r="AI6113" i="1"/>
  <c r="AE6113" i="1"/>
  <c r="X6113" i="1"/>
  <c r="Z6113" i="1" s="1"/>
  <c r="U6113" i="1"/>
  <c r="S6113" i="1"/>
  <c r="Q6113" i="1"/>
  <c r="P6113" i="1"/>
  <c r="K6113" i="1"/>
  <c r="N6113" i="1" s="1"/>
  <c r="J6113" i="1"/>
  <c r="I6113" i="1"/>
  <c r="O6113" i="1" s="1"/>
  <c r="G6113" i="1"/>
  <c r="R6113" i="1" s="1"/>
  <c r="F6113" i="1"/>
  <c r="E6113" i="1"/>
  <c r="D6113" i="1"/>
  <c r="C6113" i="1"/>
  <c r="AI6112" i="1"/>
  <c r="AE6112" i="1"/>
  <c r="Z6112" i="1"/>
  <c r="X6112" i="1"/>
  <c r="U6112" i="1"/>
  <c r="S6112" i="1"/>
  <c r="P6112" i="1"/>
  <c r="K6112" i="1"/>
  <c r="J6112" i="1"/>
  <c r="N6112" i="1" s="1"/>
  <c r="I6112" i="1"/>
  <c r="G6112" i="1"/>
  <c r="F6112" i="1"/>
  <c r="E6112" i="1"/>
  <c r="D6112" i="1"/>
  <c r="C6112" i="1"/>
  <c r="AI6111" i="1"/>
  <c r="AE6111" i="1"/>
  <c r="X6111" i="1"/>
  <c r="Z6111" i="1" s="1"/>
  <c r="U6111" i="1"/>
  <c r="S6111" i="1"/>
  <c r="Q6111" i="1"/>
  <c r="P6111" i="1"/>
  <c r="R6111" i="1" s="1"/>
  <c r="K6111" i="1"/>
  <c r="J6111" i="1"/>
  <c r="N6111" i="1" s="1"/>
  <c r="I6111" i="1"/>
  <c r="G6111" i="1"/>
  <c r="AG6111" i="1" s="1"/>
  <c r="F6111" i="1"/>
  <c r="E6111" i="1"/>
  <c r="D6111" i="1"/>
  <c r="C6111" i="1"/>
  <c r="AI6110" i="1"/>
  <c r="AE6110" i="1"/>
  <c r="Z6110" i="1"/>
  <c r="X6110" i="1"/>
  <c r="U6110" i="1"/>
  <c r="S6110" i="1"/>
  <c r="R6110" i="1"/>
  <c r="P6110" i="1"/>
  <c r="Q6110" i="1" s="1"/>
  <c r="N6110" i="1"/>
  <c r="K6110" i="1"/>
  <c r="J6110" i="1"/>
  <c r="I6110" i="1"/>
  <c r="G6110" i="1"/>
  <c r="F6110" i="1"/>
  <c r="E6110" i="1"/>
  <c r="D6110" i="1"/>
  <c r="C6110" i="1"/>
  <c r="AI6109" i="1"/>
  <c r="AE6109" i="1"/>
  <c r="X6109" i="1"/>
  <c r="U6109" i="1"/>
  <c r="S6109" i="1"/>
  <c r="Q6109" i="1"/>
  <c r="P6109" i="1"/>
  <c r="R6109" i="1" s="1"/>
  <c r="K6109" i="1"/>
  <c r="J6109" i="1"/>
  <c r="N6109" i="1" s="1"/>
  <c r="O6109" i="1" s="1"/>
  <c r="I6109" i="1"/>
  <c r="G6109" i="1"/>
  <c r="F6109" i="1"/>
  <c r="E6109" i="1"/>
  <c r="D6109" i="1"/>
  <c r="C6109" i="1"/>
  <c r="AI6108" i="1"/>
  <c r="AE6108" i="1"/>
  <c r="Z6108" i="1"/>
  <c r="X6108" i="1"/>
  <c r="U6108" i="1"/>
  <c r="S6108" i="1"/>
  <c r="P6108" i="1"/>
  <c r="K6108" i="1"/>
  <c r="J6108" i="1"/>
  <c r="N6108" i="1" s="1"/>
  <c r="I6108" i="1"/>
  <c r="G6108" i="1"/>
  <c r="F6108" i="1"/>
  <c r="E6108" i="1"/>
  <c r="D6108" i="1"/>
  <c r="C6108" i="1"/>
  <c r="AI6107" i="1"/>
  <c r="AE6107" i="1"/>
  <c r="X6107" i="1"/>
  <c r="Z6107" i="1" s="1"/>
  <c r="U6107" i="1"/>
  <c r="S6107" i="1"/>
  <c r="Q6107" i="1"/>
  <c r="P6107" i="1"/>
  <c r="R6107" i="1" s="1"/>
  <c r="K6107" i="1"/>
  <c r="J6107" i="1"/>
  <c r="I6107" i="1"/>
  <c r="G6107" i="1"/>
  <c r="F6107" i="1"/>
  <c r="E6107" i="1"/>
  <c r="D6107" i="1"/>
  <c r="C6107" i="1"/>
  <c r="AI6106" i="1"/>
  <c r="AE6106" i="1"/>
  <c r="Z6106" i="1"/>
  <c r="X6106" i="1"/>
  <c r="U6106" i="1"/>
  <c r="S6106" i="1"/>
  <c r="P6106" i="1"/>
  <c r="Q6106" i="1" s="1"/>
  <c r="N6106" i="1"/>
  <c r="K6106" i="1"/>
  <c r="J6106" i="1"/>
  <c r="I6106" i="1"/>
  <c r="G6106" i="1"/>
  <c r="F6106" i="1"/>
  <c r="E6106" i="1"/>
  <c r="D6106" i="1"/>
  <c r="C6106" i="1"/>
  <c r="AI6105" i="1"/>
  <c r="AE6105" i="1"/>
  <c r="X6105" i="1"/>
  <c r="Z6105" i="1" s="1"/>
  <c r="U6105" i="1"/>
  <c r="S6105" i="1"/>
  <c r="Q6105" i="1"/>
  <c r="P6105" i="1"/>
  <c r="R6105" i="1" s="1"/>
  <c r="K6105" i="1"/>
  <c r="J6105" i="1"/>
  <c r="N6105" i="1" s="1"/>
  <c r="I6105" i="1"/>
  <c r="O6105" i="1" s="1"/>
  <c r="G6105" i="1"/>
  <c r="F6105" i="1"/>
  <c r="E6105" i="1"/>
  <c r="D6105" i="1"/>
  <c r="C6105" i="1"/>
  <c r="AI6104" i="1"/>
  <c r="AE6104" i="1"/>
  <c r="Z6104" i="1"/>
  <c r="X6104" i="1"/>
  <c r="U6104" i="1"/>
  <c r="S6104" i="1"/>
  <c r="P6104" i="1"/>
  <c r="K6104" i="1"/>
  <c r="J6104" i="1"/>
  <c r="N6104" i="1" s="1"/>
  <c r="I6104" i="1"/>
  <c r="G6104" i="1"/>
  <c r="O6104" i="1" s="1"/>
  <c r="F6104" i="1"/>
  <c r="E6104" i="1"/>
  <c r="D6104" i="1"/>
  <c r="C6104" i="1"/>
  <c r="AI6103" i="1"/>
  <c r="AE6103" i="1"/>
  <c r="X6103" i="1"/>
  <c r="Z6103" i="1" s="1"/>
  <c r="U6103" i="1"/>
  <c r="S6103" i="1"/>
  <c r="Q6103" i="1"/>
  <c r="P6103" i="1"/>
  <c r="R6103" i="1" s="1"/>
  <c r="K6103" i="1"/>
  <c r="J6103" i="1"/>
  <c r="N6103" i="1" s="1"/>
  <c r="I6103" i="1"/>
  <c r="G6103" i="1"/>
  <c r="F6103" i="1"/>
  <c r="E6103" i="1"/>
  <c r="D6103" i="1"/>
  <c r="C6103" i="1"/>
  <c r="AI6102" i="1"/>
  <c r="AE6102" i="1"/>
  <c r="Z6102" i="1"/>
  <c r="X6102" i="1"/>
  <c r="U6102" i="1"/>
  <c r="S6102" i="1"/>
  <c r="R6102" i="1"/>
  <c r="P6102" i="1"/>
  <c r="N6102" i="1"/>
  <c r="K6102" i="1"/>
  <c r="J6102" i="1"/>
  <c r="I6102" i="1"/>
  <c r="G6102" i="1"/>
  <c r="F6102" i="1"/>
  <c r="E6102" i="1"/>
  <c r="D6102" i="1"/>
  <c r="C6102" i="1"/>
  <c r="AI6101" i="1"/>
  <c r="AE6101" i="1"/>
  <c r="X6101" i="1"/>
  <c r="U6101" i="1"/>
  <c r="S6101" i="1"/>
  <c r="Q6101" i="1"/>
  <c r="P6101" i="1"/>
  <c r="R6101" i="1" s="1"/>
  <c r="O6101" i="1"/>
  <c r="K6101" i="1"/>
  <c r="J6101" i="1"/>
  <c r="N6101" i="1" s="1"/>
  <c r="I6101" i="1"/>
  <c r="G6101" i="1"/>
  <c r="F6101" i="1"/>
  <c r="E6101" i="1"/>
  <c r="D6101" i="1"/>
  <c r="C6101" i="1"/>
  <c r="AI6100" i="1"/>
  <c r="AE6100" i="1"/>
  <c r="Z6100" i="1"/>
  <c r="X6100" i="1"/>
  <c r="U6100" i="1"/>
  <c r="S6100" i="1"/>
  <c r="P6100" i="1"/>
  <c r="K6100" i="1"/>
  <c r="J6100" i="1"/>
  <c r="N6100" i="1" s="1"/>
  <c r="I6100" i="1"/>
  <c r="G6100" i="1"/>
  <c r="O6100" i="1" s="1"/>
  <c r="F6100" i="1"/>
  <c r="E6100" i="1"/>
  <c r="D6100" i="1"/>
  <c r="C6100" i="1"/>
  <c r="AI6099" i="1"/>
  <c r="AE6099" i="1"/>
  <c r="X6099" i="1"/>
  <c r="Z6099" i="1" s="1"/>
  <c r="U6099" i="1"/>
  <c r="S6099" i="1"/>
  <c r="Q6099" i="1"/>
  <c r="P6099" i="1"/>
  <c r="K6099" i="1"/>
  <c r="N6099" i="1" s="1"/>
  <c r="J6099" i="1"/>
  <c r="I6099" i="1"/>
  <c r="G6099" i="1"/>
  <c r="F6099" i="1"/>
  <c r="E6099" i="1"/>
  <c r="D6099" i="1"/>
  <c r="C6099" i="1"/>
  <c r="AI6098" i="1"/>
  <c r="AE6098" i="1"/>
  <c r="Z6098" i="1"/>
  <c r="X6098" i="1"/>
  <c r="U6098" i="1"/>
  <c r="S6098" i="1"/>
  <c r="R6098" i="1"/>
  <c r="P6098" i="1"/>
  <c r="Q6098" i="1" s="1"/>
  <c r="N6098" i="1"/>
  <c r="K6098" i="1"/>
  <c r="J6098" i="1"/>
  <c r="I6098" i="1"/>
  <c r="G6098" i="1"/>
  <c r="F6098" i="1"/>
  <c r="E6098" i="1"/>
  <c r="D6098" i="1"/>
  <c r="C6098" i="1"/>
  <c r="AI6097" i="1"/>
  <c r="AE6097" i="1"/>
  <c r="X6097" i="1"/>
  <c r="Z6097" i="1" s="1"/>
  <c r="U6097" i="1"/>
  <c r="S6097" i="1"/>
  <c r="Q6097" i="1"/>
  <c r="P6097" i="1"/>
  <c r="R6097" i="1" s="1"/>
  <c r="K6097" i="1"/>
  <c r="J6097" i="1"/>
  <c r="I6097" i="1"/>
  <c r="G6097" i="1"/>
  <c r="F6097" i="1"/>
  <c r="E6097" i="1"/>
  <c r="D6097" i="1"/>
  <c r="C6097" i="1"/>
  <c r="AI6096" i="1"/>
  <c r="AE6096" i="1"/>
  <c r="Z6096" i="1"/>
  <c r="X6096" i="1"/>
  <c r="U6096" i="1"/>
  <c r="S6096" i="1"/>
  <c r="P6096" i="1"/>
  <c r="Q6096" i="1" s="1"/>
  <c r="N6096" i="1"/>
  <c r="K6096" i="1"/>
  <c r="J6096" i="1"/>
  <c r="I6096" i="1"/>
  <c r="G6096" i="1"/>
  <c r="F6096" i="1"/>
  <c r="E6096" i="1"/>
  <c r="D6096" i="1"/>
  <c r="C6096" i="1"/>
  <c r="AI6095" i="1"/>
  <c r="AE6095" i="1"/>
  <c r="X6095" i="1"/>
  <c r="U6095" i="1"/>
  <c r="S6095" i="1"/>
  <c r="Q6095" i="1"/>
  <c r="P6095" i="1"/>
  <c r="R6095" i="1" s="1"/>
  <c r="O6095" i="1"/>
  <c r="K6095" i="1"/>
  <c r="J6095" i="1"/>
  <c r="N6095" i="1" s="1"/>
  <c r="I6095" i="1"/>
  <c r="G6095" i="1"/>
  <c r="F6095" i="1"/>
  <c r="E6095" i="1"/>
  <c r="D6095" i="1"/>
  <c r="C6095" i="1"/>
  <c r="AI6094" i="1"/>
  <c r="AE6094" i="1"/>
  <c r="Z6094" i="1"/>
  <c r="X6094" i="1"/>
  <c r="U6094" i="1"/>
  <c r="S6094" i="1"/>
  <c r="P6094" i="1"/>
  <c r="Q6094" i="1" s="1"/>
  <c r="N6094" i="1"/>
  <c r="K6094" i="1"/>
  <c r="J6094" i="1"/>
  <c r="I6094" i="1"/>
  <c r="G6094" i="1"/>
  <c r="O6094" i="1" s="1"/>
  <c r="F6094" i="1"/>
  <c r="E6094" i="1"/>
  <c r="D6094" i="1"/>
  <c r="C6094" i="1"/>
  <c r="AI6093" i="1"/>
  <c r="AE6093" i="1"/>
  <c r="X6093" i="1"/>
  <c r="Z6093" i="1" s="1"/>
  <c r="U6093" i="1"/>
  <c r="S6093" i="1"/>
  <c r="R6093" i="1"/>
  <c r="Q6093" i="1"/>
  <c r="P6093" i="1"/>
  <c r="O6093" i="1"/>
  <c r="K6093" i="1"/>
  <c r="N6093" i="1" s="1"/>
  <c r="J6093" i="1"/>
  <c r="I6093" i="1"/>
  <c r="G6093" i="1"/>
  <c r="AG6093" i="1" s="1"/>
  <c r="F6093" i="1"/>
  <c r="E6093" i="1"/>
  <c r="D6093" i="1"/>
  <c r="C6093" i="1"/>
  <c r="AI6092" i="1"/>
  <c r="AE6092" i="1"/>
  <c r="Z6092" i="1"/>
  <c r="X6092" i="1"/>
  <c r="U6092" i="1"/>
  <c r="S6092" i="1"/>
  <c r="P6092" i="1"/>
  <c r="Q6092" i="1" s="1"/>
  <c r="N6092" i="1"/>
  <c r="K6092" i="1"/>
  <c r="J6092" i="1"/>
  <c r="I6092" i="1"/>
  <c r="G6092" i="1"/>
  <c r="O6092" i="1" s="1"/>
  <c r="F6092" i="1"/>
  <c r="E6092" i="1"/>
  <c r="D6092" i="1"/>
  <c r="C6092" i="1"/>
  <c r="AI6091" i="1"/>
  <c r="AE6091" i="1"/>
  <c r="X6091" i="1"/>
  <c r="Z6091" i="1" s="1"/>
  <c r="U6091" i="1"/>
  <c r="S6091" i="1"/>
  <c r="Q6091" i="1"/>
  <c r="P6091" i="1"/>
  <c r="R6091" i="1" s="1"/>
  <c r="K6091" i="1"/>
  <c r="J6091" i="1"/>
  <c r="I6091" i="1"/>
  <c r="G6091" i="1"/>
  <c r="F6091" i="1"/>
  <c r="E6091" i="1"/>
  <c r="D6091" i="1"/>
  <c r="C6091" i="1"/>
  <c r="AI6090" i="1"/>
  <c r="AE6090" i="1"/>
  <c r="Z6090" i="1"/>
  <c r="X6090" i="1"/>
  <c r="U6090" i="1"/>
  <c r="S6090" i="1"/>
  <c r="R6090" i="1"/>
  <c r="P6090" i="1"/>
  <c r="K6090" i="1"/>
  <c r="J6090" i="1"/>
  <c r="N6090" i="1" s="1"/>
  <c r="I6090" i="1"/>
  <c r="G6090" i="1"/>
  <c r="F6090" i="1"/>
  <c r="E6090" i="1"/>
  <c r="D6090" i="1"/>
  <c r="C6090" i="1"/>
  <c r="AI6089" i="1"/>
  <c r="AE6089" i="1"/>
  <c r="X6089" i="1"/>
  <c r="U6089" i="1"/>
  <c r="S6089" i="1"/>
  <c r="R6089" i="1"/>
  <c r="Q6089" i="1"/>
  <c r="P6089" i="1"/>
  <c r="K6089" i="1"/>
  <c r="N6089" i="1" s="1"/>
  <c r="J6089" i="1"/>
  <c r="I6089" i="1"/>
  <c r="G6089" i="1"/>
  <c r="F6089" i="1"/>
  <c r="E6089" i="1"/>
  <c r="D6089" i="1"/>
  <c r="C6089" i="1"/>
  <c r="AI6088" i="1"/>
  <c r="AE6088" i="1"/>
  <c r="Z6088" i="1"/>
  <c r="X6088" i="1"/>
  <c r="U6088" i="1"/>
  <c r="S6088" i="1"/>
  <c r="R6088" i="1"/>
  <c r="P6088" i="1"/>
  <c r="Q6088" i="1" s="1"/>
  <c r="K6088" i="1"/>
  <c r="J6088" i="1"/>
  <c r="N6088" i="1" s="1"/>
  <c r="I6088" i="1"/>
  <c r="G6088" i="1"/>
  <c r="F6088" i="1"/>
  <c r="E6088" i="1"/>
  <c r="D6088" i="1"/>
  <c r="C6088" i="1"/>
  <c r="AI6087" i="1"/>
  <c r="AE6087" i="1"/>
  <c r="X6087" i="1"/>
  <c r="U6087" i="1"/>
  <c r="S6087" i="1"/>
  <c r="Q6087" i="1"/>
  <c r="P6087" i="1"/>
  <c r="R6087" i="1" s="1"/>
  <c r="K6087" i="1"/>
  <c r="J6087" i="1"/>
  <c r="N6087" i="1" s="1"/>
  <c r="O6087" i="1" s="1"/>
  <c r="I6087" i="1"/>
  <c r="G6087" i="1"/>
  <c r="F6087" i="1"/>
  <c r="E6087" i="1"/>
  <c r="D6087" i="1"/>
  <c r="C6087" i="1"/>
  <c r="AI6086" i="1"/>
  <c r="AE6086" i="1"/>
  <c r="Z6086" i="1"/>
  <c r="X6086" i="1"/>
  <c r="U6086" i="1"/>
  <c r="S6086" i="1"/>
  <c r="P6086" i="1"/>
  <c r="K6086" i="1"/>
  <c r="J6086" i="1"/>
  <c r="N6086" i="1" s="1"/>
  <c r="I6086" i="1"/>
  <c r="G6086" i="1"/>
  <c r="F6086" i="1"/>
  <c r="E6086" i="1"/>
  <c r="D6086" i="1"/>
  <c r="C6086" i="1"/>
  <c r="AI6085" i="1"/>
  <c r="AE6085" i="1"/>
  <c r="X6085" i="1"/>
  <c r="Z6085" i="1" s="1"/>
  <c r="U6085" i="1"/>
  <c r="S6085" i="1"/>
  <c r="Q6085" i="1"/>
  <c r="P6085" i="1"/>
  <c r="R6085" i="1" s="1"/>
  <c r="K6085" i="1"/>
  <c r="J6085" i="1"/>
  <c r="I6085" i="1"/>
  <c r="G6085" i="1"/>
  <c r="F6085" i="1"/>
  <c r="E6085" i="1"/>
  <c r="D6085" i="1"/>
  <c r="C6085" i="1"/>
  <c r="AI6084" i="1"/>
  <c r="AE6084" i="1"/>
  <c r="Z6084" i="1"/>
  <c r="X6084" i="1"/>
  <c r="U6084" i="1"/>
  <c r="S6084" i="1"/>
  <c r="R6084" i="1"/>
  <c r="P6084" i="1"/>
  <c r="N6084" i="1"/>
  <c r="K6084" i="1"/>
  <c r="J6084" i="1"/>
  <c r="I6084" i="1"/>
  <c r="G6084" i="1"/>
  <c r="O6084" i="1" s="1"/>
  <c r="F6084" i="1"/>
  <c r="E6084" i="1"/>
  <c r="D6084" i="1"/>
  <c r="C6084" i="1"/>
  <c r="AI6083" i="1"/>
  <c r="AE6083" i="1"/>
  <c r="X6083" i="1"/>
  <c r="U6083" i="1"/>
  <c r="S6083" i="1"/>
  <c r="Q6083" i="1"/>
  <c r="P6083" i="1"/>
  <c r="R6083" i="1" s="1"/>
  <c r="O6083" i="1"/>
  <c r="K6083" i="1"/>
  <c r="J6083" i="1"/>
  <c r="N6083" i="1" s="1"/>
  <c r="I6083" i="1"/>
  <c r="G6083" i="1"/>
  <c r="F6083" i="1"/>
  <c r="E6083" i="1"/>
  <c r="D6083" i="1"/>
  <c r="C6083" i="1"/>
  <c r="AI6082" i="1"/>
  <c r="AE6082" i="1"/>
  <c r="Z6082" i="1"/>
  <c r="X6082" i="1"/>
  <c r="U6082" i="1"/>
  <c r="S6082" i="1"/>
  <c r="P6082" i="1"/>
  <c r="Q6082" i="1" s="1"/>
  <c r="N6082" i="1"/>
  <c r="K6082" i="1"/>
  <c r="J6082" i="1"/>
  <c r="I6082" i="1"/>
  <c r="G6082" i="1"/>
  <c r="O6082" i="1" s="1"/>
  <c r="F6082" i="1"/>
  <c r="E6082" i="1"/>
  <c r="D6082" i="1"/>
  <c r="C6082" i="1"/>
  <c r="AI6081" i="1"/>
  <c r="AE6081" i="1"/>
  <c r="X6081" i="1"/>
  <c r="Z6081" i="1" s="1"/>
  <c r="U6081" i="1"/>
  <c r="S6081" i="1"/>
  <c r="Q6081" i="1"/>
  <c r="P6081" i="1"/>
  <c r="R6081" i="1" s="1"/>
  <c r="K6081" i="1"/>
  <c r="J6081" i="1"/>
  <c r="I6081" i="1"/>
  <c r="G6081" i="1"/>
  <c r="F6081" i="1"/>
  <c r="E6081" i="1"/>
  <c r="D6081" i="1"/>
  <c r="C6081" i="1"/>
  <c r="AI6080" i="1"/>
  <c r="AE6080" i="1"/>
  <c r="Z6080" i="1"/>
  <c r="X6080" i="1"/>
  <c r="U6080" i="1"/>
  <c r="S6080" i="1"/>
  <c r="R6080" i="1"/>
  <c r="P6080" i="1"/>
  <c r="Q6080" i="1" s="1"/>
  <c r="K6080" i="1"/>
  <c r="J6080" i="1"/>
  <c r="N6080" i="1" s="1"/>
  <c r="I6080" i="1"/>
  <c r="G6080" i="1"/>
  <c r="F6080" i="1"/>
  <c r="E6080" i="1"/>
  <c r="D6080" i="1"/>
  <c r="C6080" i="1"/>
  <c r="AI6079" i="1"/>
  <c r="AE6079" i="1"/>
  <c r="X6079" i="1"/>
  <c r="U6079" i="1"/>
  <c r="S6079" i="1"/>
  <c r="Q6079" i="1"/>
  <c r="P6079" i="1"/>
  <c r="R6079" i="1" s="1"/>
  <c r="K6079" i="1"/>
  <c r="J6079" i="1"/>
  <c r="N6079" i="1" s="1"/>
  <c r="O6079" i="1" s="1"/>
  <c r="I6079" i="1"/>
  <c r="G6079" i="1"/>
  <c r="F6079" i="1"/>
  <c r="E6079" i="1"/>
  <c r="D6079" i="1"/>
  <c r="C6079" i="1"/>
  <c r="AI6078" i="1"/>
  <c r="AE6078" i="1"/>
  <c r="Z6078" i="1"/>
  <c r="X6078" i="1"/>
  <c r="U6078" i="1"/>
  <c r="S6078" i="1"/>
  <c r="P6078" i="1"/>
  <c r="K6078" i="1"/>
  <c r="J6078" i="1"/>
  <c r="N6078" i="1" s="1"/>
  <c r="I6078" i="1"/>
  <c r="G6078" i="1"/>
  <c r="F6078" i="1"/>
  <c r="E6078" i="1"/>
  <c r="D6078" i="1"/>
  <c r="C6078" i="1"/>
  <c r="AI6077" i="1"/>
  <c r="AE6077" i="1"/>
  <c r="X6077" i="1"/>
  <c r="Z6077" i="1" s="1"/>
  <c r="U6077" i="1"/>
  <c r="S6077" i="1"/>
  <c r="Q6077" i="1"/>
  <c r="P6077" i="1"/>
  <c r="R6077" i="1" s="1"/>
  <c r="K6077" i="1"/>
  <c r="J6077" i="1"/>
  <c r="I6077" i="1"/>
  <c r="G6077" i="1"/>
  <c r="F6077" i="1"/>
  <c r="E6077" i="1"/>
  <c r="D6077" i="1"/>
  <c r="C6077" i="1"/>
  <c r="AI6076" i="1"/>
  <c r="AE6076" i="1"/>
  <c r="Z6076" i="1"/>
  <c r="X6076" i="1"/>
  <c r="U6076" i="1"/>
  <c r="S6076" i="1"/>
  <c r="R6076" i="1"/>
  <c r="P6076" i="1"/>
  <c r="N6076" i="1"/>
  <c r="K6076" i="1"/>
  <c r="J6076" i="1"/>
  <c r="I6076" i="1"/>
  <c r="G6076" i="1"/>
  <c r="O6076" i="1" s="1"/>
  <c r="F6076" i="1"/>
  <c r="E6076" i="1"/>
  <c r="D6076" i="1"/>
  <c r="C6076" i="1"/>
  <c r="AI6075" i="1"/>
  <c r="AE6075" i="1"/>
  <c r="X6075" i="1"/>
  <c r="U6075" i="1"/>
  <c r="S6075" i="1"/>
  <c r="Q6075" i="1"/>
  <c r="P6075" i="1"/>
  <c r="R6075" i="1" s="1"/>
  <c r="O6075" i="1"/>
  <c r="K6075" i="1"/>
  <c r="J6075" i="1"/>
  <c r="N6075" i="1" s="1"/>
  <c r="I6075" i="1"/>
  <c r="G6075" i="1"/>
  <c r="F6075" i="1"/>
  <c r="E6075" i="1"/>
  <c r="D6075" i="1"/>
  <c r="C6075" i="1"/>
  <c r="AI6074" i="1"/>
  <c r="AE6074" i="1"/>
  <c r="Z6074" i="1"/>
  <c r="X6074" i="1"/>
  <c r="U6074" i="1"/>
  <c r="S6074" i="1"/>
  <c r="P6074" i="1"/>
  <c r="Q6074" i="1" s="1"/>
  <c r="N6074" i="1"/>
  <c r="K6074" i="1"/>
  <c r="J6074" i="1"/>
  <c r="I6074" i="1"/>
  <c r="G6074" i="1"/>
  <c r="O6074" i="1" s="1"/>
  <c r="F6074" i="1"/>
  <c r="E6074" i="1"/>
  <c r="D6074" i="1"/>
  <c r="C6074" i="1"/>
  <c r="AI6073" i="1"/>
  <c r="AE6073" i="1"/>
  <c r="X6073" i="1"/>
  <c r="Z6073" i="1" s="1"/>
  <c r="U6073" i="1"/>
  <c r="S6073" i="1"/>
  <c r="R6073" i="1"/>
  <c r="Q6073" i="1"/>
  <c r="P6073" i="1"/>
  <c r="K6073" i="1"/>
  <c r="N6073" i="1" s="1"/>
  <c r="J6073" i="1"/>
  <c r="I6073" i="1"/>
  <c r="G6073" i="1"/>
  <c r="F6073" i="1"/>
  <c r="E6073" i="1"/>
  <c r="D6073" i="1"/>
  <c r="C6073" i="1"/>
  <c r="AI6072" i="1"/>
  <c r="AE6072" i="1"/>
  <c r="Z6072" i="1"/>
  <c r="X6072" i="1"/>
  <c r="U6072" i="1"/>
  <c r="S6072" i="1"/>
  <c r="R6072" i="1"/>
  <c r="P6072" i="1"/>
  <c r="N6072" i="1"/>
  <c r="K6072" i="1"/>
  <c r="J6072" i="1"/>
  <c r="I6072" i="1"/>
  <c r="G6072" i="1"/>
  <c r="F6072" i="1"/>
  <c r="E6072" i="1"/>
  <c r="D6072" i="1"/>
  <c r="C6072" i="1"/>
  <c r="AI6071" i="1"/>
  <c r="AE6071" i="1"/>
  <c r="X6071" i="1"/>
  <c r="Z6071" i="1" s="1"/>
  <c r="U6071" i="1"/>
  <c r="S6071" i="1"/>
  <c r="Q6071" i="1"/>
  <c r="P6071" i="1"/>
  <c r="R6071" i="1" s="1"/>
  <c r="O6071" i="1"/>
  <c r="K6071" i="1"/>
  <c r="J6071" i="1"/>
  <c r="N6071" i="1" s="1"/>
  <c r="I6071" i="1"/>
  <c r="AG6071" i="1" s="1"/>
  <c r="G6071" i="1"/>
  <c r="F6071" i="1"/>
  <c r="E6071" i="1"/>
  <c r="D6071" i="1"/>
  <c r="C6071" i="1"/>
  <c r="AI6070" i="1"/>
  <c r="AE6070" i="1"/>
  <c r="Z6070" i="1"/>
  <c r="X6070" i="1"/>
  <c r="U6070" i="1"/>
  <c r="S6070" i="1"/>
  <c r="P6070" i="1"/>
  <c r="K6070" i="1"/>
  <c r="J6070" i="1"/>
  <c r="N6070" i="1" s="1"/>
  <c r="I6070" i="1"/>
  <c r="G6070" i="1"/>
  <c r="O6070" i="1" s="1"/>
  <c r="F6070" i="1"/>
  <c r="E6070" i="1"/>
  <c r="D6070" i="1"/>
  <c r="C6070" i="1"/>
  <c r="AI6069" i="1"/>
  <c r="AE6069" i="1"/>
  <c r="X6069" i="1"/>
  <c r="Z6069" i="1" s="1"/>
  <c r="U6069" i="1"/>
  <c r="S6069" i="1"/>
  <c r="Q6069" i="1"/>
  <c r="P6069" i="1"/>
  <c r="K6069" i="1"/>
  <c r="N6069" i="1" s="1"/>
  <c r="J6069" i="1"/>
  <c r="I6069" i="1"/>
  <c r="G6069" i="1"/>
  <c r="F6069" i="1"/>
  <c r="E6069" i="1"/>
  <c r="D6069" i="1"/>
  <c r="C6069" i="1"/>
  <c r="AI6068" i="1"/>
  <c r="AE6068" i="1"/>
  <c r="Z6068" i="1"/>
  <c r="X6068" i="1"/>
  <c r="U6068" i="1"/>
  <c r="S6068" i="1"/>
  <c r="R6068" i="1"/>
  <c r="P6068" i="1"/>
  <c r="Q6068" i="1" s="1"/>
  <c r="N6068" i="1"/>
  <c r="K6068" i="1"/>
  <c r="J6068" i="1"/>
  <c r="I6068" i="1"/>
  <c r="G6068" i="1"/>
  <c r="F6068" i="1"/>
  <c r="E6068" i="1"/>
  <c r="D6068" i="1"/>
  <c r="C6068" i="1"/>
  <c r="AI6067" i="1"/>
  <c r="AE6067" i="1"/>
  <c r="X6067" i="1"/>
  <c r="Z6067" i="1" s="1"/>
  <c r="U6067" i="1"/>
  <c r="S6067" i="1"/>
  <c r="Q6067" i="1"/>
  <c r="P6067" i="1"/>
  <c r="R6067" i="1" s="1"/>
  <c r="K6067" i="1"/>
  <c r="J6067" i="1"/>
  <c r="N6067" i="1" s="1"/>
  <c r="I6067" i="1"/>
  <c r="G6067" i="1"/>
  <c r="F6067" i="1"/>
  <c r="E6067" i="1"/>
  <c r="D6067" i="1"/>
  <c r="C6067" i="1"/>
  <c r="AI6066" i="1"/>
  <c r="AE6066" i="1"/>
  <c r="Z6066" i="1"/>
  <c r="X6066" i="1"/>
  <c r="U6066" i="1"/>
  <c r="S6066" i="1"/>
  <c r="P6066" i="1"/>
  <c r="K6066" i="1"/>
  <c r="J6066" i="1"/>
  <c r="N6066" i="1" s="1"/>
  <c r="I6066" i="1"/>
  <c r="G6066" i="1"/>
  <c r="F6066" i="1"/>
  <c r="E6066" i="1"/>
  <c r="D6066" i="1"/>
  <c r="C6066" i="1"/>
  <c r="AI6065" i="1"/>
  <c r="AE6065" i="1"/>
  <c r="X6065" i="1"/>
  <c r="Z6065" i="1" s="1"/>
  <c r="U6065" i="1"/>
  <c r="S6065" i="1"/>
  <c r="R6065" i="1"/>
  <c r="Q6065" i="1"/>
  <c r="P6065" i="1"/>
  <c r="K6065" i="1"/>
  <c r="N6065" i="1" s="1"/>
  <c r="J6065" i="1"/>
  <c r="I6065" i="1"/>
  <c r="O6065" i="1" s="1"/>
  <c r="G6065" i="1"/>
  <c r="F6065" i="1"/>
  <c r="E6065" i="1"/>
  <c r="D6065" i="1"/>
  <c r="C6065" i="1"/>
  <c r="AI6064" i="1"/>
  <c r="AE6064" i="1"/>
  <c r="Z6064" i="1"/>
  <c r="X6064" i="1"/>
  <c r="U6064" i="1"/>
  <c r="S6064" i="1"/>
  <c r="P6064" i="1"/>
  <c r="Q6064" i="1" s="1"/>
  <c r="N6064" i="1"/>
  <c r="K6064" i="1"/>
  <c r="J6064" i="1"/>
  <c r="I6064" i="1"/>
  <c r="G6064" i="1"/>
  <c r="F6064" i="1"/>
  <c r="E6064" i="1"/>
  <c r="D6064" i="1"/>
  <c r="C6064" i="1"/>
  <c r="AI6063" i="1"/>
  <c r="AE6063" i="1"/>
  <c r="X6063" i="1"/>
  <c r="Z6063" i="1" s="1"/>
  <c r="U6063" i="1"/>
  <c r="S6063" i="1"/>
  <c r="Q6063" i="1"/>
  <c r="P6063" i="1"/>
  <c r="R6063" i="1" s="1"/>
  <c r="O6063" i="1"/>
  <c r="K6063" i="1"/>
  <c r="J6063" i="1"/>
  <c r="N6063" i="1" s="1"/>
  <c r="I6063" i="1"/>
  <c r="G6063" i="1"/>
  <c r="F6063" i="1"/>
  <c r="E6063" i="1"/>
  <c r="D6063" i="1"/>
  <c r="C6063" i="1"/>
  <c r="AI6062" i="1"/>
  <c r="AE6062" i="1"/>
  <c r="Z6062" i="1"/>
  <c r="X6062" i="1"/>
  <c r="U6062" i="1"/>
  <c r="S6062" i="1"/>
  <c r="P6062" i="1"/>
  <c r="K6062" i="1"/>
  <c r="J6062" i="1"/>
  <c r="N6062" i="1" s="1"/>
  <c r="I6062" i="1"/>
  <c r="G6062" i="1"/>
  <c r="O6062" i="1" s="1"/>
  <c r="F6062" i="1"/>
  <c r="E6062" i="1"/>
  <c r="D6062" i="1"/>
  <c r="C6062" i="1"/>
  <c r="AI6061" i="1"/>
  <c r="AE6061" i="1"/>
  <c r="X6061" i="1"/>
  <c r="Z6061" i="1" s="1"/>
  <c r="U6061" i="1"/>
  <c r="S6061" i="1"/>
  <c r="Q6061" i="1"/>
  <c r="P6061" i="1"/>
  <c r="K6061" i="1"/>
  <c r="N6061" i="1" s="1"/>
  <c r="J6061" i="1"/>
  <c r="I6061" i="1"/>
  <c r="G6061" i="1"/>
  <c r="F6061" i="1"/>
  <c r="E6061" i="1"/>
  <c r="D6061" i="1"/>
  <c r="C6061" i="1"/>
  <c r="AI6060" i="1"/>
  <c r="AE6060" i="1"/>
  <c r="Z6060" i="1"/>
  <c r="X6060" i="1"/>
  <c r="U6060" i="1"/>
  <c r="S6060" i="1"/>
  <c r="R6060" i="1"/>
  <c r="P6060" i="1"/>
  <c r="N6060" i="1"/>
  <c r="K6060" i="1"/>
  <c r="J6060" i="1"/>
  <c r="I6060" i="1"/>
  <c r="G6060" i="1"/>
  <c r="F6060" i="1"/>
  <c r="E6060" i="1"/>
  <c r="D6060" i="1"/>
  <c r="C6060" i="1"/>
  <c r="AI6059" i="1"/>
  <c r="AE6059" i="1"/>
  <c r="X6059" i="1"/>
  <c r="Z6059" i="1" s="1"/>
  <c r="U6059" i="1"/>
  <c r="S6059" i="1"/>
  <c r="Q6059" i="1"/>
  <c r="P6059" i="1"/>
  <c r="R6059" i="1" s="1"/>
  <c r="O6059" i="1"/>
  <c r="K6059" i="1"/>
  <c r="J6059" i="1"/>
  <c r="N6059" i="1" s="1"/>
  <c r="I6059" i="1"/>
  <c r="AG6059" i="1" s="1"/>
  <c r="G6059" i="1"/>
  <c r="F6059" i="1"/>
  <c r="E6059" i="1"/>
  <c r="D6059" i="1"/>
  <c r="C6059" i="1"/>
  <c r="AI6058" i="1"/>
  <c r="AE6058" i="1"/>
  <c r="Z6058" i="1"/>
  <c r="X6058" i="1"/>
  <c r="U6058" i="1"/>
  <c r="S6058" i="1"/>
  <c r="P6058" i="1"/>
  <c r="K6058" i="1"/>
  <c r="J6058" i="1"/>
  <c r="N6058" i="1" s="1"/>
  <c r="I6058" i="1"/>
  <c r="G6058" i="1"/>
  <c r="O6058" i="1" s="1"/>
  <c r="F6058" i="1"/>
  <c r="E6058" i="1"/>
  <c r="D6058" i="1"/>
  <c r="C6058" i="1"/>
  <c r="AI6057" i="1"/>
  <c r="AE6057" i="1"/>
  <c r="X6057" i="1"/>
  <c r="Z6057" i="1" s="1"/>
  <c r="U6057" i="1"/>
  <c r="S6057" i="1"/>
  <c r="Q6057" i="1"/>
  <c r="P6057" i="1"/>
  <c r="K6057" i="1"/>
  <c r="N6057" i="1" s="1"/>
  <c r="J6057" i="1"/>
  <c r="I6057" i="1"/>
  <c r="G6057" i="1"/>
  <c r="F6057" i="1"/>
  <c r="E6057" i="1"/>
  <c r="D6057" i="1"/>
  <c r="C6057" i="1"/>
  <c r="AI6056" i="1"/>
  <c r="AE6056" i="1"/>
  <c r="Z6056" i="1"/>
  <c r="X6056" i="1"/>
  <c r="U6056" i="1"/>
  <c r="S6056" i="1"/>
  <c r="R6056" i="1"/>
  <c r="P6056" i="1"/>
  <c r="Q6056" i="1" s="1"/>
  <c r="N6056" i="1"/>
  <c r="K6056" i="1"/>
  <c r="J6056" i="1"/>
  <c r="I6056" i="1"/>
  <c r="G6056" i="1"/>
  <c r="F6056" i="1"/>
  <c r="E6056" i="1"/>
  <c r="D6056" i="1"/>
  <c r="C6056" i="1"/>
  <c r="AI6055" i="1"/>
  <c r="AE6055" i="1"/>
  <c r="X6055" i="1"/>
  <c r="Z6055" i="1" s="1"/>
  <c r="U6055" i="1"/>
  <c r="S6055" i="1"/>
  <c r="Q6055" i="1"/>
  <c r="P6055" i="1"/>
  <c r="R6055" i="1" s="1"/>
  <c r="K6055" i="1"/>
  <c r="J6055" i="1"/>
  <c r="N6055" i="1" s="1"/>
  <c r="I6055" i="1"/>
  <c r="G6055" i="1"/>
  <c r="F6055" i="1"/>
  <c r="E6055" i="1"/>
  <c r="D6055" i="1"/>
  <c r="C6055" i="1"/>
  <c r="AI6054" i="1"/>
  <c r="AE6054" i="1"/>
  <c r="Z6054" i="1"/>
  <c r="X6054" i="1"/>
  <c r="U6054" i="1"/>
  <c r="S6054" i="1"/>
  <c r="P6054" i="1"/>
  <c r="K6054" i="1"/>
  <c r="J6054" i="1"/>
  <c r="N6054" i="1" s="1"/>
  <c r="I6054" i="1"/>
  <c r="G6054" i="1"/>
  <c r="F6054" i="1"/>
  <c r="E6054" i="1"/>
  <c r="D6054" i="1"/>
  <c r="C6054" i="1"/>
  <c r="AI6053" i="1"/>
  <c r="AE6053" i="1"/>
  <c r="X6053" i="1"/>
  <c r="Z6053" i="1" s="1"/>
  <c r="U6053" i="1"/>
  <c r="S6053" i="1"/>
  <c r="Q6053" i="1"/>
  <c r="P6053" i="1"/>
  <c r="K6053" i="1"/>
  <c r="N6053" i="1" s="1"/>
  <c r="J6053" i="1"/>
  <c r="I6053" i="1"/>
  <c r="O6053" i="1" s="1"/>
  <c r="G6053" i="1"/>
  <c r="F6053" i="1"/>
  <c r="E6053" i="1"/>
  <c r="D6053" i="1"/>
  <c r="C6053" i="1"/>
  <c r="AI6052" i="1"/>
  <c r="AE6052" i="1"/>
  <c r="Z6052" i="1"/>
  <c r="X6052" i="1"/>
  <c r="U6052" i="1"/>
  <c r="S6052" i="1"/>
  <c r="R6052" i="1"/>
  <c r="P6052" i="1"/>
  <c r="Q6052" i="1" s="1"/>
  <c r="N6052" i="1"/>
  <c r="K6052" i="1"/>
  <c r="J6052" i="1"/>
  <c r="I6052" i="1"/>
  <c r="G6052" i="1"/>
  <c r="F6052" i="1"/>
  <c r="E6052" i="1"/>
  <c r="D6052" i="1"/>
  <c r="C6052" i="1"/>
  <c r="AI6051" i="1"/>
  <c r="AE6051" i="1"/>
  <c r="X6051" i="1"/>
  <c r="U6051" i="1"/>
  <c r="S6051" i="1"/>
  <c r="Q6051" i="1"/>
  <c r="P6051" i="1"/>
  <c r="R6051" i="1" s="1"/>
  <c r="K6051" i="1"/>
  <c r="J6051" i="1"/>
  <c r="N6051" i="1" s="1"/>
  <c r="O6051" i="1" s="1"/>
  <c r="I6051" i="1"/>
  <c r="G6051" i="1"/>
  <c r="F6051" i="1"/>
  <c r="E6051" i="1"/>
  <c r="D6051" i="1"/>
  <c r="C6051" i="1"/>
  <c r="AI6050" i="1"/>
  <c r="AE6050" i="1"/>
  <c r="Z6050" i="1"/>
  <c r="X6050" i="1"/>
  <c r="U6050" i="1"/>
  <c r="S6050" i="1"/>
  <c r="P6050" i="1"/>
  <c r="K6050" i="1"/>
  <c r="J6050" i="1"/>
  <c r="N6050" i="1" s="1"/>
  <c r="I6050" i="1"/>
  <c r="G6050" i="1"/>
  <c r="F6050" i="1"/>
  <c r="E6050" i="1"/>
  <c r="D6050" i="1"/>
  <c r="C6050" i="1"/>
  <c r="AI6049" i="1"/>
  <c r="AE6049" i="1"/>
  <c r="X6049" i="1"/>
  <c r="Z6049" i="1" s="1"/>
  <c r="U6049" i="1"/>
  <c r="S6049" i="1"/>
  <c r="Q6049" i="1"/>
  <c r="P6049" i="1"/>
  <c r="K6049" i="1"/>
  <c r="N6049" i="1" s="1"/>
  <c r="J6049" i="1"/>
  <c r="I6049" i="1"/>
  <c r="O6049" i="1" s="1"/>
  <c r="G6049" i="1"/>
  <c r="F6049" i="1"/>
  <c r="E6049" i="1"/>
  <c r="D6049" i="1"/>
  <c r="C6049" i="1"/>
  <c r="AI6048" i="1"/>
  <c r="AE6048" i="1"/>
  <c r="Z6048" i="1"/>
  <c r="X6048" i="1"/>
  <c r="U6048" i="1"/>
  <c r="S6048" i="1"/>
  <c r="P6048" i="1"/>
  <c r="Q6048" i="1" s="1"/>
  <c r="N6048" i="1"/>
  <c r="K6048" i="1"/>
  <c r="J6048" i="1"/>
  <c r="I6048" i="1"/>
  <c r="G6048" i="1"/>
  <c r="F6048" i="1"/>
  <c r="E6048" i="1"/>
  <c r="D6048" i="1"/>
  <c r="C6048" i="1"/>
  <c r="AI6047" i="1"/>
  <c r="AE6047" i="1"/>
  <c r="X6047" i="1"/>
  <c r="Z6047" i="1" s="1"/>
  <c r="U6047" i="1"/>
  <c r="S6047" i="1"/>
  <c r="Q6047" i="1"/>
  <c r="P6047" i="1"/>
  <c r="R6047" i="1" s="1"/>
  <c r="O6047" i="1"/>
  <c r="K6047" i="1"/>
  <c r="J6047" i="1"/>
  <c r="N6047" i="1" s="1"/>
  <c r="I6047" i="1"/>
  <c r="G6047" i="1"/>
  <c r="F6047" i="1"/>
  <c r="E6047" i="1"/>
  <c r="D6047" i="1"/>
  <c r="C6047" i="1"/>
  <c r="AI6046" i="1"/>
  <c r="AE6046" i="1"/>
  <c r="Z6046" i="1"/>
  <c r="X6046" i="1"/>
  <c r="U6046" i="1"/>
  <c r="S6046" i="1"/>
  <c r="P6046" i="1"/>
  <c r="K6046" i="1"/>
  <c r="J6046" i="1"/>
  <c r="N6046" i="1" s="1"/>
  <c r="I6046" i="1"/>
  <c r="G6046" i="1"/>
  <c r="O6046" i="1" s="1"/>
  <c r="F6046" i="1"/>
  <c r="E6046" i="1"/>
  <c r="D6046" i="1"/>
  <c r="C6046" i="1"/>
  <c r="AI6045" i="1"/>
  <c r="AE6045" i="1"/>
  <c r="X6045" i="1"/>
  <c r="Z6045" i="1" s="1"/>
  <c r="U6045" i="1"/>
  <c r="S6045" i="1"/>
  <c r="Q6045" i="1"/>
  <c r="P6045" i="1"/>
  <c r="K6045" i="1"/>
  <c r="N6045" i="1" s="1"/>
  <c r="J6045" i="1"/>
  <c r="I6045" i="1"/>
  <c r="G6045" i="1"/>
  <c r="F6045" i="1"/>
  <c r="E6045" i="1"/>
  <c r="D6045" i="1"/>
  <c r="C6045" i="1"/>
  <c r="AI6044" i="1"/>
  <c r="AE6044" i="1"/>
  <c r="Z6044" i="1"/>
  <c r="X6044" i="1"/>
  <c r="U6044" i="1"/>
  <c r="S6044" i="1"/>
  <c r="P6044" i="1"/>
  <c r="Q6044" i="1" s="1"/>
  <c r="N6044" i="1"/>
  <c r="K6044" i="1"/>
  <c r="J6044" i="1"/>
  <c r="I6044" i="1"/>
  <c r="G6044" i="1"/>
  <c r="F6044" i="1"/>
  <c r="E6044" i="1"/>
  <c r="D6044" i="1"/>
  <c r="C6044" i="1"/>
  <c r="AI6043" i="1"/>
  <c r="AE6043" i="1"/>
  <c r="X6043" i="1"/>
  <c r="Z6043" i="1" s="1"/>
  <c r="U6043" i="1"/>
  <c r="S6043" i="1"/>
  <c r="Q6043" i="1"/>
  <c r="P6043" i="1"/>
  <c r="R6043" i="1" s="1"/>
  <c r="O6043" i="1"/>
  <c r="K6043" i="1"/>
  <c r="J6043" i="1"/>
  <c r="N6043" i="1" s="1"/>
  <c r="I6043" i="1"/>
  <c r="AG6043" i="1" s="1"/>
  <c r="G6043" i="1"/>
  <c r="F6043" i="1"/>
  <c r="E6043" i="1"/>
  <c r="D6043" i="1"/>
  <c r="C6043" i="1"/>
  <c r="AI6042" i="1"/>
  <c r="AE6042" i="1"/>
  <c r="Z6042" i="1"/>
  <c r="X6042" i="1"/>
  <c r="U6042" i="1"/>
  <c r="S6042" i="1"/>
  <c r="P6042" i="1"/>
  <c r="K6042" i="1"/>
  <c r="J6042" i="1"/>
  <c r="N6042" i="1" s="1"/>
  <c r="I6042" i="1"/>
  <c r="G6042" i="1"/>
  <c r="O6042" i="1" s="1"/>
  <c r="F6042" i="1"/>
  <c r="E6042" i="1"/>
  <c r="D6042" i="1"/>
  <c r="C6042" i="1"/>
  <c r="AI6041" i="1"/>
  <c r="AE6041" i="1"/>
  <c r="X6041" i="1"/>
  <c r="Z6041" i="1" s="1"/>
  <c r="U6041" i="1"/>
  <c r="S6041" i="1"/>
  <c r="Q6041" i="1"/>
  <c r="P6041" i="1"/>
  <c r="K6041" i="1"/>
  <c r="N6041" i="1" s="1"/>
  <c r="J6041" i="1"/>
  <c r="I6041" i="1"/>
  <c r="G6041" i="1"/>
  <c r="F6041" i="1"/>
  <c r="E6041" i="1"/>
  <c r="D6041" i="1"/>
  <c r="C6041" i="1"/>
  <c r="AI6040" i="1"/>
  <c r="AE6040" i="1"/>
  <c r="Z6040" i="1"/>
  <c r="X6040" i="1"/>
  <c r="U6040" i="1"/>
  <c r="S6040" i="1"/>
  <c r="R6040" i="1"/>
  <c r="P6040" i="1"/>
  <c r="Q6040" i="1" s="1"/>
  <c r="N6040" i="1"/>
  <c r="K6040" i="1"/>
  <c r="J6040" i="1"/>
  <c r="I6040" i="1"/>
  <c r="G6040" i="1"/>
  <c r="F6040" i="1"/>
  <c r="E6040" i="1"/>
  <c r="D6040" i="1"/>
  <c r="C6040" i="1"/>
  <c r="AI6039" i="1"/>
  <c r="AE6039" i="1"/>
  <c r="X6039" i="1"/>
  <c r="Z6039" i="1" s="1"/>
  <c r="U6039" i="1"/>
  <c r="S6039" i="1"/>
  <c r="Q6039" i="1"/>
  <c r="P6039" i="1"/>
  <c r="R6039" i="1" s="1"/>
  <c r="K6039" i="1"/>
  <c r="J6039" i="1"/>
  <c r="N6039" i="1" s="1"/>
  <c r="I6039" i="1"/>
  <c r="G6039" i="1"/>
  <c r="F6039" i="1"/>
  <c r="E6039" i="1"/>
  <c r="D6039" i="1"/>
  <c r="C6039" i="1"/>
  <c r="AI6038" i="1"/>
  <c r="AE6038" i="1"/>
  <c r="Z6038" i="1"/>
  <c r="X6038" i="1"/>
  <c r="U6038" i="1"/>
  <c r="S6038" i="1"/>
  <c r="P6038" i="1"/>
  <c r="Q6038" i="1" s="1"/>
  <c r="N6038" i="1"/>
  <c r="K6038" i="1"/>
  <c r="J6038" i="1"/>
  <c r="I6038" i="1"/>
  <c r="G6038" i="1"/>
  <c r="F6038" i="1"/>
  <c r="E6038" i="1"/>
  <c r="D6038" i="1"/>
  <c r="C6038" i="1"/>
  <c r="AI6037" i="1"/>
  <c r="AE6037" i="1"/>
  <c r="X6037" i="1"/>
  <c r="Z6037" i="1" s="1"/>
  <c r="U6037" i="1"/>
  <c r="S6037" i="1"/>
  <c r="Q6037" i="1"/>
  <c r="P6037" i="1"/>
  <c r="O6037" i="1"/>
  <c r="K6037" i="1"/>
  <c r="N6037" i="1" s="1"/>
  <c r="J6037" i="1"/>
  <c r="I6037" i="1"/>
  <c r="G6037" i="1"/>
  <c r="F6037" i="1"/>
  <c r="E6037" i="1"/>
  <c r="D6037" i="1"/>
  <c r="C6037" i="1"/>
  <c r="AI6036" i="1"/>
  <c r="AE6036" i="1"/>
  <c r="Z6036" i="1"/>
  <c r="X6036" i="1"/>
  <c r="U6036" i="1"/>
  <c r="S6036" i="1"/>
  <c r="P6036" i="1"/>
  <c r="Q6036" i="1" s="1"/>
  <c r="N6036" i="1"/>
  <c r="K6036" i="1"/>
  <c r="J6036" i="1"/>
  <c r="I6036" i="1"/>
  <c r="G6036" i="1"/>
  <c r="O6036" i="1" s="1"/>
  <c r="F6036" i="1"/>
  <c r="E6036" i="1"/>
  <c r="D6036" i="1"/>
  <c r="C6036" i="1"/>
  <c r="AI6035" i="1"/>
  <c r="AE6035" i="1"/>
  <c r="X6035" i="1"/>
  <c r="Z6035" i="1" s="1"/>
  <c r="U6035" i="1"/>
  <c r="S6035" i="1"/>
  <c r="Q6035" i="1"/>
  <c r="P6035" i="1"/>
  <c r="R6035" i="1" s="1"/>
  <c r="K6035" i="1"/>
  <c r="J6035" i="1"/>
  <c r="I6035" i="1"/>
  <c r="G6035" i="1"/>
  <c r="F6035" i="1"/>
  <c r="E6035" i="1"/>
  <c r="D6035" i="1"/>
  <c r="C6035" i="1"/>
  <c r="AI6034" i="1"/>
  <c r="AE6034" i="1"/>
  <c r="Z6034" i="1"/>
  <c r="X6034" i="1"/>
  <c r="U6034" i="1"/>
  <c r="S6034" i="1"/>
  <c r="R6034" i="1"/>
  <c r="P6034" i="1"/>
  <c r="Q6034" i="1" s="1"/>
  <c r="K6034" i="1"/>
  <c r="J6034" i="1"/>
  <c r="N6034" i="1" s="1"/>
  <c r="I6034" i="1"/>
  <c r="G6034" i="1"/>
  <c r="F6034" i="1"/>
  <c r="E6034" i="1"/>
  <c r="D6034" i="1"/>
  <c r="C6034" i="1"/>
  <c r="AI6033" i="1"/>
  <c r="AE6033" i="1"/>
  <c r="X6033" i="1"/>
  <c r="U6033" i="1"/>
  <c r="S6033" i="1"/>
  <c r="R6033" i="1"/>
  <c r="Q6033" i="1"/>
  <c r="P6033" i="1"/>
  <c r="K6033" i="1"/>
  <c r="N6033" i="1" s="1"/>
  <c r="O6033" i="1" s="1"/>
  <c r="J6033" i="1"/>
  <c r="I6033" i="1"/>
  <c r="G6033" i="1"/>
  <c r="F6033" i="1"/>
  <c r="E6033" i="1"/>
  <c r="D6033" i="1"/>
  <c r="C6033" i="1"/>
  <c r="AI6032" i="1"/>
  <c r="AE6032" i="1"/>
  <c r="Z6032" i="1"/>
  <c r="X6032" i="1"/>
  <c r="U6032" i="1"/>
  <c r="S6032" i="1"/>
  <c r="R6032" i="1"/>
  <c r="P6032" i="1"/>
  <c r="Q6032" i="1" s="1"/>
  <c r="K6032" i="1"/>
  <c r="J6032" i="1"/>
  <c r="N6032" i="1" s="1"/>
  <c r="I6032" i="1"/>
  <c r="G6032" i="1"/>
  <c r="F6032" i="1"/>
  <c r="E6032" i="1"/>
  <c r="D6032" i="1"/>
  <c r="C6032" i="1"/>
  <c r="AI6031" i="1"/>
  <c r="AE6031" i="1"/>
  <c r="X6031" i="1"/>
  <c r="U6031" i="1"/>
  <c r="S6031" i="1"/>
  <c r="Q6031" i="1"/>
  <c r="P6031" i="1"/>
  <c r="R6031" i="1" s="1"/>
  <c r="K6031" i="1"/>
  <c r="J6031" i="1"/>
  <c r="N6031" i="1" s="1"/>
  <c r="O6031" i="1" s="1"/>
  <c r="I6031" i="1"/>
  <c r="G6031" i="1"/>
  <c r="F6031" i="1"/>
  <c r="E6031" i="1"/>
  <c r="D6031" i="1"/>
  <c r="C6031" i="1"/>
  <c r="AI6030" i="1"/>
  <c r="AE6030" i="1"/>
  <c r="Z6030" i="1"/>
  <c r="X6030" i="1"/>
  <c r="U6030" i="1"/>
  <c r="S6030" i="1"/>
  <c r="P6030" i="1"/>
  <c r="K6030" i="1"/>
  <c r="J6030" i="1"/>
  <c r="N6030" i="1" s="1"/>
  <c r="I6030" i="1"/>
  <c r="G6030" i="1"/>
  <c r="F6030" i="1"/>
  <c r="E6030" i="1"/>
  <c r="D6030" i="1"/>
  <c r="C6030" i="1"/>
  <c r="AI6029" i="1"/>
  <c r="AE6029" i="1"/>
  <c r="X6029" i="1"/>
  <c r="Z6029" i="1" s="1"/>
  <c r="U6029" i="1"/>
  <c r="S6029" i="1"/>
  <c r="Q6029" i="1"/>
  <c r="P6029" i="1"/>
  <c r="K6029" i="1"/>
  <c r="N6029" i="1" s="1"/>
  <c r="J6029" i="1"/>
  <c r="I6029" i="1"/>
  <c r="O6029" i="1" s="1"/>
  <c r="G6029" i="1"/>
  <c r="F6029" i="1"/>
  <c r="E6029" i="1"/>
  <c r="D6029" i="1"/>
  <c r="C6029" i="1"/>
  <c r="AI6028" i="1"/>
  <c r="AE6028" i="1"/>
  <c r="Z6028" i="1"/>
  <c r="X6028" i="1"/>
  <c r="U6028" i="1"/>
  <c r="S6028" i="1"/>
  <c r="P6028" i="1"/>
  <c r="Q6028" i="1" s="1"/>
  <c r="N6028" i="1"/>
  <c r="K6028" i="1"/>
  <c r="J6028" i="1"/>
  <c r="I6028" i="1"/>
  <c r="G6028" i="1"/>
  <c r="O6028" i="1" s="1"/>
  <c r="F6028" i="1"/>
  <c r="E6028" i="1"/>
  <c r="D6028" i="1"/>
  <c r="C6028" i="1"/>
  <c r="AI6027" i="1"/>
  <c r="AE6027" i="1"/>
  <c r="X6027" i="1"/>
  <c r="Z6027" i="1" s="1"/>
  <c r="U6027" i="1"/>
  <c r="S6027" i="1"/>
  <c r="Q6027" i="1"/>
  <c r="P6027" i="1"/>
  <c r="R6027" i="1" s="1"/>
  <c r="O6027" i="1"/>
  <c r="K6027" i="1"/>
  <c r="J6027" i="1"/>
  <c r="N6027" i="1" s="1"/>
  <c r="I6027" i="1"/>
  <c r="AG6027" i="1" s="1"/>
  <c r="G6027" i="1"/>
  <c r="F6027" i="1"/>
  <c r="E6027" i="1"/>
  <c r="D6027" i="1"/>
  <c r="C6027" i="1"/>
  <c r="AI6026" i="1"/>
  <c r="AE6026" i="1"/>
  <c r="Z6026" i="1"/>
  <c r="X6026" i="1"/>
  <c r="U6026" i="1"/>
  <c r="S6026" i="1"/>
  <c r="P6026" i="1"/>
  <c r="Q6026" i="1" s="1"/>
  <c r="N6026" i="1"/>
  <c r="K6026" i="1"/>
  <c r="J6026" i="1"/>
  <c r="I6026" i="1"/>
  <c r="G6026" i="1"/>
  <c r="O6026" i="1" s="1"/>
  <c r="F6026" i="1"/>
  <c r="E6026" i="1"/>
  <c r="D6026" i="1"/>
  <c r="C6026" i="1"/>
  <c r="AI6025" i="1"/>
  <c r="AE6025" i="1"/>
  <c r="X6025" i="1"/>
  <c r="Z6025" i="1" s="1"/>
  <c r="U6025" i="1"/>
  <c r="S6025" i="1"/>
  <c r="Q6025" i="1"/>
  <c r="P6025" i="1"/>
  <c r="K6025" i="1"/>
  <c r="N6025" i="1" s="1"/>
  <c r="O6025" i="1" s="1"/>
  <c r="J6025" i="1"/>
  <c r="I6025" i="1"/>
  <c r="G6025" i="1"/>
  <c r="F6025" i="1"/>
  <c r="E6025" i="1"/>
  <c r="D6025" i="1"/>
  <c r="C6025" i="1"/>
  <c r="AI6024" i="1"/>
  <c r="AE6024" i="1"/>
  <c r="Z6024" i="1"/>
  <c r="X6024" i="1"/>
  <c r="U6024" i="1"/>
  <c r="S6024" i="1"/>
  <c r="R6024" i="1"/>
  <c r="P6024" i="1"/>
  <c r="Q6024" i="1" s="1"/>
  <c r="K6024" i="1"/>
  <c r="J6024" i="1"/>
  <c r="N6024" i="1" s="1"/>
  <c r="I6024" i="1"/>
  <c r="G6024" i="1"/>
  <c r="F6024" i="1"/>
  <c r="E6024" i="1"/>
  <c r="D6024" i="1"/>
  <c r="C6024" i="1"/>
  <c r="AI6023" i="1"/>
  <c r="AE6023" i="1"/>
  <c r="X6023" i="1"/>
  <c r="U6023" i="1"/>
  <c r="S6023" i="1"/>
  <c r="Q6023" i="1"/>
  <c r="P6023" i="1"/>
  <c r="R6023" i="1" s="1"/>
  <c r="K6023" i="1"/>
  <c r="J6023" i="1"/>
  <c r="N6023" i="1" s="1"/>
  <c r="O6023" i="1" s="1"/>
  <c r="I6023" i="1"/>
  <c r="G6023" i="1"/>
  <c r="F6023" i="1"/>
  <c r="E6023" i="1"/>
  <c r="D6023" i="1"/>
  <c r="C6023" i="1"/>
  <c r="AI6022" i="1"/>
  <c r="AE6022" i="1"/>
  <c r="Z6022" i="1"/>
  <c r="X6022" i="1"/>
  <c r="U6022" i="1"/>
  <c r="S6022" i="1"/>
  <c r="P6022" i="1"/>
  <c r="K6022" i="1"/>
  <c r="J6022" i="1"/>
  <c r="N6022" i="1" s="1"/>
  <c r="I6022" i="1"/>
  <c r="G6022" i="1"/>
  <c r="F6022" i="1"/>
  <c r="E6022" i="1"/>
  <c r="D6022" i="1"/>
  <c r="C6022" i="1"/>
  <c r="AI6021" i="1"/>
  <c r="AE6021" i="1"/>
  <c r="X6021" i="1"/>
  <c r="Z6021" i="1" s="1"/>
  <c r="U6021" i="1"/>
  <c r="S6021" i="1"/>
  <c r="R6021" i="1"/>
  <c r="Q6021" i="1"/>
  <c r="P6021" i="1"/>
  <c r="K6021" i="1"/>
  <c r="N6021" i="1" s="1"/>
  <c r="O6021" i="1" s="1"/>
  <c r="J6021" i="1"/>
  <c r="I6021" i="1"/>
  <c r="G6021" i="1"/>
  <c r="F6021" i="1"/>
  <c r="E6021" i="1"/>
  <c r="D6021" i="1"/>
  <c r="C6021" i="1"/>
  <c r="AI6020" i="1"/>
  <c r="AE6020" i="1"/>
  <c r="Z6020" i="1"/>
  <c r="X6020" i="1"/>
  <c r="U6020" i="1"/>
  <c r="S6020" i="1"/>
  <c r="P6020" i="1"/>
  <c r="K6020" i="1"/>
  <c r="J6020" i="1"/>
  <c r="N6020" i="1" s="1"/>
  <c r="I6020" i="1"/>
  <c r="G6020" i="1"/>
  <c r="F6020" i="1"/>
  <c r="E6020" i="1"/>
  <c r="D6020" i="1"/>
  <c r="C6020" i="1"/>
  <c r="AI6019" i="1"/>
  <c r="AE6019" i="1"/>
  <c r="X6019" i="1"/>
  <c r="Z6019" i="1" s="1"/>
  <c r="U6019" i="1"/>
  <c r="S6019" i="1"/>
  <c r="Q6019" i="1"/>
  <c r="P6019" i="1"/>
  <c r="R6019" i="1" s="1"/>
  <c r="K6019" i="1"/>
  <c r="J6019" i="1"/>
  <c r="N6019" i="1" s="1"/>
  <c r="I6019" i="1"/>
  <c r="O6019" i="1" s="1"/>
  <c r="G6019" i="1"/>
  <c r="F6019" i="1"/>
  <c r="E6019" i="1"/>
  <c r="D6019" i="1"/>
  <c r="C6019" i="1"/>
  <c r="AI6018" i="1"/>
  <c r="AE6018" i="1"/>
  <c r="Z6018" i="1"/>
  <c r="X6018" i="1"/>
  <c r="U6018" i="1"/>
  <c r="S6018" i="1"/>
  <c r="P6018" i="1"/>
  <c r="Q6018" i="1" s="1"/>
  <c r="N6018" i="1"/>
  <c r="K6018" i="1"/>
  <c r="J6018" i="1"/>
  <c r="I6018" i="1"/>
  <c r="G6018" i="1"/>
  <c r="F6018" i="1"/>
  <c r="E6018" i="1"/>
  <c r="D6018" i="1"/>
  <c r="C6018" i="1"/>
  <c r="AI6017" i="1"/>
  <c r="AE6017" i="1"/>
  <c r="X6017" i="1"/>
  <c r="Z6017" i="1" s="1"/>
  <c r="U6017" i="1"/>
  <c r="S6017" i="1"/>
  <c r="Q6017" i="1"/>
  <c r="P6017" i="1"/>
  <c r="R6017" i="1" s="1"/>
  <c r="O6017" i="1"/>
  <c r="K6017" i="1"/>
  <c r="J6017" i="1"/>
  <c r="N6017" i="1" s="1"/>
  <c r="I6017" i="1"/>
  <c r="G6017" i="1"/>
  <c r="AG6017" i="1" s="1"/>
  <c r="F6017" i="1"/>
  <c r="E6017" i="1"/>
  <c r="D6017" i="1"/>
  <c r="C6017" i="1"/>
  <c r="AI6016" i="1"/>
  <c r="AE6016" i="1"/>
  <c r="Z6016" i="1"/>
  <c r="X6016" i="1"/>
  <c r="U6016" i="1"/>
  <c r="S6016" i="1"/>
  <c r="P6016" i="1"/>
  <c r="Q6016" i="1" s="1"/>
  <c r="N6016" i="1"/>
  <c r="K6016" i="1"/>
  <c r="J6016" i="1"/>
  <c r="I6016" i="1"/>
  <c r="G6016" i="1"/>
  <c r="O6016" i="1" s="1"/>
  <c r="F6016" i="1"/>
  <c r="E6016" i="1"/>
  <c r="D6016" i="1"/>
  <c r="C6016" i="1"/>
  <c r="AI6015" i="1"/>
  <c r="AE6015" i="1"/>
  <c r="X6015" i="1"/>
  <c r="Z6015" i="1" s="1"/>
  <c r="U6015" i="1"/>
  <c r="S6015" i="1"/>
  <c r="Q6015" i="1"/>
  <c r="P6015" i="1"/>
  <c r="R6015" i="1" s="1"/>
  <c r="K6015" i="1"/>
  <c r="J6015" i="1"/>
  <c r="I6015" i="1"/>
  <c r="G6015" i="1"/>
  <c r="F6015" i="1"/>
  <c r="E6015" i="1"/>
  <c r="D6015" i="1"/>
  <c r="C6015" i="1"/>
  <c r="AI6014" i="1"/>
  <c r="AE6014" i="1"/>
  <c r="Z6014" i="1"/>
  <c r="X6014" i="1"/>
  <c r="U6014" i="1"/>
  <c r="S6014" i="1"/>
  <c r="R6014" i="1"/>
  <c r="P6014" i="1"/>
  <c r="Q6014" i="1" s="1"/>
  <c r="K6014" i="1"/>
  <c r="J6014" i="1"/>
  <c r="N6014" i="1" s="1"/>
  <c r="I6014" i="1"/>
  <c r="G6014" i="1"/>
  <c r="F6014" i="1"/>
  <c r="E6014" i="1"/>
  <c r="D6014" i="1"/>
  <c r="C6014" i="1"/>
  <c r="AI6013" i="1"/>
  <c r="AE6013" i="1"/>
  <c r="X6013" i="1"/>
  <c r="U6013" i="1"/>
  <c r="S6013" i="1"/>
  <c r="Q6013" i="1"/>
  <c r="P6013" i="1"/>
  <c r="R6013" i="1" s="1"/>
  <c r="K6013" i="1"/>
  <c r="J6013" i="1"/>
  <c r="N6013" i="1" s="1"/>
  <c r="O6013" i="1" s="1"/>
  <c r="I6013" i="1"/>
  <c r="G6013" i="1"/>
  <c r="F6013" i="1"/>
  <c r="E6013" i="1"/>
  <c r="D6013" i="1"/>
  <c r="C6013" i="1"/>
  <c r="AI6012" i="1"/>
  <c r="AE6012" i="1"/>
  <c r="Z6012" i="1"/>
  <c r="X6012" i="1"/>
  <c r="U6012" i="1"/>
  <c r="S6012" i="1"/>
  <c r="P6012" i="1"/>
  <c r="K6012" i="1"/>
  <c r="J6012" i="1"/>
  <c r="N6012" i="1" s="1"/>
  <c r="I6012" i="1"/>
  <c r="G6012" i="1"/>
  <c r="F6012" i="1"/>
  <c r="E6012" i="1"/>
  <c r="D6012" i="1"/>
  <c r="C6012" i="1"/>
  <c r="AI6011" i="1"/>
  <c r="AE6011" i="1"/>
  <c r="X6011" i="1"/>
  <c r="Z6011" i="1" s="1"/>
  <c r="U6011" i="1"/>
  <c r="S6011" i="1"/>
  <c r="Q6011" i="1"/>
  <c r="P6011" i="1"/>
  <c r="R6011" i="1" s="1"/>
  <c r="K6011" i="1"/>
  <c r="J6011" i="1"/>
  <c r="N6011" i="1" s="1"/>
  <c r="I6011" i="1"/>
  <c r="G6011" i="1"/>
  <c r="F6011" i="1"/>
  <c r="E6011" i="1"/>
  <c r="D6011" i="1"/>
  <c r="C6011" i="1"/>
  <c r="AI6010" i="1"/>
  <c r="AE6010" i="1"/>
  <c r="X6010" i="1"/>
  <c r="Z6010" i="1" s="1"/>
  <c r="U6010" i="1"/>
  <c r="S6010" i="1"/>
  <c r="P6010" i="1"/>
  <c r="K6010" i="1"/>
  <c r="J6010" i="1"/>
  <c r="N6010" i="1" s="1"/>
  <c r="I6010" i="1"/>
  <c r="G6010" i="1"/>
  <c r="O6010" i="1" s="1"/>
  <c r="F6010" i="1"/>
  <c r="E6010" i="1"/>
  <c r="D6010" i="1"/>
  <c r="C6010" i="1"/>
  <c r="AI6009" i="1"/>
  <c r="AE6009" i="1"/>
  <c r="X6009" i="1"/>
  <c r="Z6009" i="1" s="1"/>
  <c r="U6009" i="1"/>
  <c r="S6009" i="1"/>
  <c r="R6009" i="1"/>
  <c r="Q6009" i="1"/>
  <c r="P6009" i="1"/>
  <c r="K6009" i="1"/>
  <c r="N6009" i="1" s="1"/>
  <c r="J6009" i="1"/>
  <c r="I6009" i="1"/>
  <c r="G6009" i="1"/>
  <c r="AG6009" i="1" s="1"/>
  <c r="F6009" i="1"/>
  <c r="E6009" i="1"/>
  <c r="D6009" i="1"/>
  <c r="C6009" i="1"/>
  <c r="AI6008" i="1"/>
  <c r="AE6008" i="1"/>
  <c r="Z6008" i="1"/>
  <c r="X6008" i="1"/>
  <c r="U6008" i="1"/>
  <c r="S6008" i="1"/>
  <c r="R6008" i="1"/>
  <c r="P6008" i="1"/>
  <c r="N6008" i="1"/>
  <c r="K6008" i="1"/>
  <c r="J6008" i="1"/>
  <c r="I6008" i="1"/>
  <c r="G6008" i="1"/>
  <c r="F6008" i="1"/>
  <c r="E6008" i="1"/>
  <c r="D6008" i="1"/>
  <c r="C6008" i="1"/>
  <c r="AI6007" i="1"/>
  <c r="AE6007" i="1"/>
  <c r="X6007" i="1"/>
  <c r="U6007" i="1"/>
  <c r="S6007" i="1"/>
  <c r="P6007" i="1"/>
  <c r="R6007" i="1" s="1"/>
  <c r="K6007" i="1"/>
  <c r="J6007" i="1"/>
  <c r="N6007" i="1" s="1"/>
  <c r="I6007" i="1"/>
  <c r="G6007" i="1"/>
  <c r="F6007" i="1"/>
  <c r="E6007" i="1"/>
  <c r="D6007" i="1"/>
  <c r="C6007" i="1"/>
  <c r="AI6006" i="1"/>
  <c r="AE6006" i="1"/>
  <c r="X6006" i="1"/>
  <c r="Z6006" i="1" s="1"/>
  <c r="U6006" i="1"/>
  <c r="S6006" i="1"/>
  <c r="P6006" i="1"/>
  <c r="K6006" i="1"/>
  <c r="J6006" i="1"/>
  <c r="N6006" i="1" s="1"/>
  <c r="I6006" i="1"/>
  <c r="G6006" i="1"/>
  <c r="O6006" i="1" s="1"/>
  <c r="F6006" i="1"/>
  <c r="E6006" i="1"/>
  <c r="D6006" i="1"/>
  <c r="C6006" i="1"/>
  <c r="AI6005" i="1"/>
  <c r="AE6005" i="1"/>
  <c r="X6005" i="1"/>
  <c r="Z6005" i="1" s="1"/>
  <c r="U6005" i="1"/>
  <c r="S6005" i="1"/>
  <c r="R6005" i="1"/>
  <c r="Q6005" i="1"/>
  <c r="P6005" i="1"/>
  <c r="K6005" i="1"/>
  <c r="N6005" i="1" s="1"/>
  <c r="J6005" i="1"/>
  <c r="I6005" i="1"/>
  <c r="G6005" i="1"/>
  <c r="AG6005" i="1" s="1"/>
  <c r="F6005" i="1"/>
  <c r="E6005" i="1"/>
  <c r="D6005" i="1"/>
  <c r="C6005" i="1"/>
  <c r="AI6004" i="1"/>
  <c r="AE6004" i="1"/>
  <c r="Z6004" i="1"/>
  <c r="X6004" i="1"/>
  <c r="U6004" i="1"/>
  <c r="S6004" i="1"/>
  <c r="R6004" i="1"/>
  <c r="P6004" i="1"/>
  <c r="N6004" i="1"/>
  <c r="K6004" i="1"/>
  <c r="J6004" i="1"/>
  <c r="I6004" i="1"/>
  <c r="G6004" i="1"/>
  <c r="F6004" i="1"/>
  <c r="E6004" i="1"/>
  <c r="D6004" i="1"/>
  <c r="C6004" i="1"/>
  <c r="AI6003" i="1"/>
  <c r="AE6003" i="1"/>
  <c r="X6003" i="1"/>
  <c r="U6003" i="1"/>
  <c r="S6003" i="1"/>
  <c r="P6003" i="1"/>
  <c r="R6003" i="1" s="1"/>
  <c r="K6003" i="1"/>
  <c r="J6003" i="1"/>
  <c r="N6003" i="1" s="1"/>
  <c r="I6003" i="1"/>
  <c r="G6003" i="1"/>
  <c r="F6003" i="1"/>
  <c r="E6003" i="1"/>
  <c r="D6003" i="1"/>
  <c r="C6003" i="1"/>
  <c r="AI6002" i="1"/>
  <c r="AE6002" i="1"/>
  <c r="X6002" i="1"/>
  <c r="Z6002" i="1" s="1"/>
  <c r="U6002" i="1"/>
  <c r="S6002" i="1"/>
  <c r="P6002" i="1"/>
  <c r="K6002" i="1"/>
  <c r="J6002" i="1"/>
  <c r="N6002" i="1" s="1"/>
  <c r="I6002" i="1"/>
  <c r="G6002" i="1"/>
  <c r="O6002" i="1" s="1"/>
  <c r="F6002" i="1"/>
  <c r="E6002" i="1"/>
  <c r="D6002" i="1"/>
  <c r="C6002" i="1"/>
  <c r="AI6001" i="1"/>
  <c r="AE6001" i="1"/>
  <c r="X6001" i="1"/>
  <c r="Z6001" i="1" s="1"/>
  <c r="U6001" i="1"/>
  <c r="S6001" i="1"/>
  <c r="Q6001" i="1"/>
  <c r="P6001" i="1"/>
  <c r="K6001" i="1"/>
  <c r="N6001" i="1" s="1"/>
  <c r="J6001" i="1"/>
  <c r="I6001" i="1"/>
  <c r="G6001" i="1"/>
  <c r="F6001" i="1"/>
  <c r="E6001" i="1"/>
  <c r="D6001" i="1"/>
  <c r="C6001" i="1"/>
  <c r="AI6000" i="1"/>
  <c r="AE6000" i="1"/>
  <c r="Z6000" i="1"/>
  <c r="X6000" i="1"/>
  <c r="U6000" i="1"/>
  <c r="S6000" i="1"/>
  <c r="R6000" i="1"/>
  <c r="P6000" i="1"/>
  <c r="Q6000" i="1" s="1"/>
  <c r="N6000" i="1"/>
  <c r="K6000" i="1"/>
  <c r="J6000" i="1"/>
  <c r="I6000" i="1"/>
  <c r="G6000" i="1"/>
  <c r="F6000" i="1"/>
  <c r="E6000" i="1"/>
  <c r="D6000" i="1"/>
  <c r="C6000" i="1"/>
  <c r="AI5999" i="1"/>
  <c r="AE5999" i="1"/>
  <c r="X5999" i="1"/>
  <c r="Z5999" i="1" s="1"/>
  <c r="U5999" i="1"/>
  <c r="S5999" i="1"/>
  <c r="P5999" i="1"/>
  <c r="R5999" i="1" s="1"/>
  <c r="O5999" i="1"/>
  <c r="K5999" i="1"/>
  <c r="J5999" i="1"/>
  <c r="N5999" i="1" s="1"/>
  <c r="I5999" i="1"/>
  <c r="G5999" i="1"/>
  <c r="F5999" i="1"/>
  <c r="E5999" i="1"/>
  <c r="D5999" i="1"/>
  <c r="C5999" i="1"/>
  <c r="AI5998" i="1"/>
  <c r="AE5998" i="1"/>
  <c r="X5998" i="1"/>
  <c r="Z5998" i="1" s="1"/>
  <c r="U5998" i="1"/>
  <c r="S5998" i="1"/>
  <c r="P5998" i="1"/>
  <c r="K5998" i="1"/>
  <c r="J5998" i="1"/>
  <c r="N5998" i="1" s="1"/>
  <c r="I5998" i="1"/>
  <c r="G5998" i="1"/>
  <c r="O5998" i="1" s="1"/>
  <c r="F5998" i="1"/>
  <c r="E5998" i="1"/>
  <c r="D5998" i="1"/>
  <c r="C5998" i="1"/>
  <c r="AI5997" i="1"/>
  <c r="AE5997" i="1"/>
  <c r="X5997" i="1"/>
  <c r="Z5997" i="1" s="1"/>
  <c r="U5997" i="1"/>
  <c r="S5997" i="1"/>
  <c r="Q5997" i="1"/>
  <c r="P5997" i="1"/>
  <c r="K5997" i="1"/>
  <c r="N5997" i="1" s="1"/>
  <c r="J5997" i="1"/>
  <c r="I5997" i="1"/>
  <c r="G5997" i="1"/>
  <c r="F5997" i="1"/>
  <c r="E5997" i="1"/>
  <c r="D5997" i="1"/>
  <c r="C5997" i="1"/>
  <c r="AI5996" i="1"/>
  <c r="AE5996" i="1"/>
  <c r="Z5996" i="1"/>
  <c r="X5996" i="1"/>
  <c r="U5996" i="1"/>
  <c r="S5996" i="1"/>
  <c r="P5996" i="1"/>
  <c r="Q5996" i="1" s="1"/>
  <c r="N5996" i="1"/>
  <c r="K5996" i="1"/>
  <c r="J5996" i="1"/>
  <c r="I5996" i="1"/>
  <c r="G5996" i="1"/>
  <c r="F5996" i="1"/>
  <c r="E5996" i="1"/>
  <c r="D5996" i="1"/>
  <c r="C5996" i="1"/>
  <c r="AI5995" i="1"/>
  <c r="AE5995" i="1"/>
  <c r="X5995" i="1"/>
  <c r="Z5995" i="1" s="1"/>
  <c r="U5995" i="1"/>
  <c r="S5995" i="1"/>
  <c r="P5995" i="1"/>
  <c r="R5995" i="1" s="1"/>
  <c r="O5995" i="1"/>
  <c r="K5995" i="1"/>
  <c r="J5995" i="1"/>
  <c r="N5995" i="1" s="1"/>
  <c r="I5995" i="1"/>
  <c r="G5995" i="1"/>
  <c r="F5995" i="1"/>
  <c r="E5995" i="1"/>
  <c r="D5995" i="1"/>
  <c r="C5995" i="1"/>
  <c r="AI5994" i="1"/>
  <c r="AE5994" i="1"/>
  <c r="X5994" i="1"/>
  <c r="Z5994" i="1" s="1"/>
  <c r="U5994" i="1"/>
  <c r="S5994" i="1"/>
  <c r="P5994" i="1"/>
  <c r="K5994" i="1"/>
  <c r="J5994" i="1"/>
  <c r="N5994" i="1" s="1"/>
  <c r="I5994" i="1"/>
  <c r="G5994" i="1"/>
  <c r="F5994" i="1"/>
  <c r="E5994" i="1"/>
  <c r="D5994" i="1"/>
  <c r="C5994" i="1"/>
  <c r="AI5993" i="1"/>
  <c r="AE5993" i="1"/>
  <c r="X5993" i="1"/>
  <c r="Z5993" i="1" s="1"/>
  <c r="U5993" i="1"/>
  <c r="S5993" i="1"/>
  <c r="R5993" i="1"/>
  <c r="Q5993" i="1"/>
  <c r="P5993" i="1"/>
  <c r="K5993" i="1"/>
  <c r="N5993" i="1" s="1"/>
  <c r="J5993" i="1"/>
  <c r="I5993" i="1"/>
  <c r="G5993" i="1"/>
  <c r="F5993" i="1"/>
  <c r="E5993" i="1"/>
  <c r="D5993" i="1"/>
  <c r="C5993" i="1"/>
  <c r="AI5992" i="1"/>
  <c r="AE5992" i="1"/>
  <c r="Z5992" i="1"/>
  <c r="X5992" i="1"/>
  <c r="U5992" i="1"/>
  <c r="S5992" i="1"/>
  <c r="R5992" i="1"/>
  <c r="P5992" i="1"/>
  <c r="N5992" i="1"/>
  <c r="K5992" i="1"/>
  <c r="J5992" i="1"/>
  <c r="I5992" i="1"/>
  <c r="G5992" i="1"/>
  <c r="F5992" i="1"/>
  <c r="E5992" i="1"/>
  <c r="D5992" i="1"/>
  <c r="C5992" i="1"/>
  <c r="AI5991" i="1"/>
  <c r="AE5991" i="1"/>
  <c r="X5991" i="1"/>
  <c r="Z5991" i="1" s="1"/>
  <c r="U5991" i="1"/>
  <c r="S5991" i="1"/>
  <c r="P5991" i="1"/>
  <c r="R5991" i="1" s="1"/>
  <c r="O5991" i="1"/>
  <c r="K5991" i="1"/>
  <c r="J5991" i="1"/>
  <c r="N5991" i="1" s="1"/>
  <c r="I5991" i="1"/>
  <c r="G5991" i="1"/>
  <c r="F5991" i="1"/>
  <c r="E5991" i="1"/>
  <c r="D5991" i="1"/>
  <c r="C5991" i="1"/>
  <c r="AI5990" i="1"/>
  <c r="AE5990" i="1"/>
  <c r="X5990" i="1"/>
  <c r="Z5990" i="1" s="1"/>
  <c r="U5990" i="1"/>
  <c r="S5990" i="1"/>
  <c r="P5990" i="1"/>
  <c r="K5990" i="1"/>
  <c r="J5990" i="1"/>
  <c r="N5990" i="1" s="1"/>
  <c r="I5990" i="1"/>
  <c r="G5990" i="1"/>
  <c r="F5990" i="1"/>
  <c r="E5990" i="1"/>
  <c r="D5990" i="1"/>
  <c r="C5990" i="1"/>
  <c r="AI5989" i="1"/>
  <c r="AE5989" i="1"/>
  <c r="X5989" i="1"/>
  <c r="Z5989" i="1" s="1"/>
  <c r="U5989" i="1"/>
  <c r="S5989" i="1"/>
  <c r="R5989" i="1"/>
  <c r="Q5989" i="1"/>
  <c r="P5989" i="1"/>
  <c r="K5989" i="1"/>
  <c r="N5989" i="1" s="1"/>
  <c r="J5989" i="1"/>
  <c r="I5989" i="1"/>
  <c r="G5989" i="1"/>
  <c r="F5989" i="1"/>
  <c r="E5989" i="1"/>
  <c r="D5989" i="1"/>
  <c r="C5989" i="1"/>
  <c r="AI5988" i="1"/>
  <c r="AE5988" i="1"/>
  <c r="Z5988" i="1"/>
  <c r="X5988" i="1"/>
  <c r="U5988" i="1"/>
  <c r="S5988" i="1"/>
  <c r="R5988" i="1"/>
  <c r="P5988" i="1"/>
  <c r="N5988" i="1"/>
  <c r="K5988" i="1"/>
  <c r="J5988" i="1"/>
  <c r="I5988" i="1"/>
  <c r="G5988" i="1"/>
  <c r="F5988" i="1"/>
  <c r="E5988" i="1"/>
  <c r="D5988" i="1"/>
  <c r="C5988" i="1"/>
  <c r="AI5987" i="1"/>
  <c r="AE5987" i="1"/>
  <c r="X5987" i="1"/>
  <c r="Z5987" i="1" s="1"/>
  <c r="U5987" i="1"/>
  <c r="S5987" i="1"/>
  <c r="P5987" i="1"/>
  <c r="R5987" i="1" s="1"/>
  <c r="O5987" i="1"/>
  <c r="K5987" i="1"/>
  <c r="J5987" i="1"/>
  <c r="N5987" i="1" s="1"/>
  <c r="I5987" i="1"/>
  <c r="G5987" i="1"/>
  <c r="F5987" i="1"/>
  <c r="E5987" i="1"/>
  <c r="D5987" i="1"/>
  <c r="C5987" i="1"/>
  <c r="AI5986" i="1"/>
  <c r="AE5986" i="1"/>
  <c r="X5986" i="1"/>
  <c r="Z5986" i="1" s="1"/>
  <c r="U5986" i="1"/>
  <c r="S5986" i="1"/>
  <c r="P5986" i="1"/>
  <c r="K5986" i="1"/>
  <c r="J5986" i="1"/>
  <c r="N5986" i="1" s="1"/>
  <c r="I5986" i="1"/>
  <c r="G5986" i="1"/>
  <c r="F5986" i="1"/>
  <c r="E5986" i="1"/>
  <c r="D5986" i="1"/>
  <c r="C5986" i="1"/>
  <c r="AI5985" i="1"/>
  <c r="AE5985" i="1"/>
  <c r="X5985" i="1"/>
  <c r="Z5985" i="1" s="1"/>
  <c r="U5985" i="1"/>
  <c r="S5985" i="1"/>
  <c r="R5985" i="1"/>
  <c r="Q5985" i="1"/>
  <c r="P5985" i="1"/>
  <c r="K5985" i="1"/>
  <c r="N5985" i="1" s="1"/>
  <c r="J5985" i="1"/>
  <c r="I5985" i="1"/>
  <c r="G5985" i="1"/>
  <c r="F5985" i="1"/>
  <c r="E5985" i="1"/>
  <c r="D5985" i="1"/>
  <c r="C5985" i="1"/>
  <c r="AI5984" i="1"/>
  <c r="AE5984" i="1"/>
  <c r="Z5984" i="1"/>
  <c r="X5984" i="1"/>
  <c r="U5984" i="1"/>
  <c r="S5984" i="1"/>
  <c r="R5984" i="1"/>
  <c r="P5984" i="1"/>
  <c r="N5984" i="1"/>
  <c r="K5984" i="1"/>
  <c r="J5984" i="1"/>
  <c r="I5984" i="1"/>
  <c r="G5984" i="1"/>
  <c r="F5984" i="1"/>
  <c r="E5984" i="1"/>
  <c r="D5984" i="1"/>
  <c r="C5984" i="1"/>
  <c r="AI5983" i="1"/>
  <c r="AE5983" i="1"/>
  <c r="X5983" i="1"/>
  <c r="Z5983" i="1" s="1"/>
  <c r="U5983" i="1"/>
  <c r="S5983" i="1"/>
  <c r="P5983" i="1"/>
  <c r="R5983" i="1" s="1"/>
  <c r="O5983" i="1"/>
  <c r="K5983" i="1"/>
  <c r="J5983" i="1"/>
  <c r="N5983" i="1" s="1"/>
  <c r="I5983" i="1"/>
  <c r="G5983" i="1"/>
  <c r="F5983" i="1"/>
  <c r="E5983" i="1"/>
  <c r="D5983" i="1"/>
  <c r="C5983" i="1"/>
  <c r="AI5982" i="1"/>
  <c r="AE5982" i="1"/>
  <c r="X5982" i="1"/>
  <c r="Z5982" i="1" s="1"/>
  <c r="U5982" i="1"/>
  <c r="S5982" i="1"/>
  <c r="P5982" i="1"/>
  <c r="K5982" i="1"/>
  <c r="J5982" i="1"/>
  <c r="N5982" i="1" s="1"/>
  <c r="I5982" i="1"/>
  <c r="G5982" i="1"/>
  <c r="F5982" i="1"/>
  <c r="E5982" i="1"/>
  <c r="D5982" i="1"/>
  <c r="C5982" i="1"/>
  <c r="AI5981" i="1"/>
  <c r="AE5981" i="1"/>
  <c r="X5981" i="1"/>
  <c r="Z5981" i="1" s="1"/>
  <c r="U5981" i="1"/>
  <c r="S5981" i="1"/>
  <c r="R5981" i="1"/>
  <c r="Q5981" i="1"/>
  <c r="P5981" i="1"/>
  <c r="K5981" i="1"/>
  <c r="N5981" i="1" s="1"/>
  <c r="J5981" i="1"/>
  <c r="I5981" i="1"/>
  <c r="G5981" i="1"/>
  <c r="F5981" i="1"/>
  <c r="E5981" i="1"/>
  <c r="D5981" i="1"/>
  <c r="C5981" i="1"/>
  <c r="AI5980" i="1"/>
  <c r="AE5980" i="1"/>
  <c r="Z5980" i="1"/>
  <c r="X5980" i="1"/>
  <c r="U5980" i="1"/>
  <c r="S5980" i="1"/>
  <c r="R5980" i="1"/>
  <c r="P5980" i="1"/>
  <c r="N5980" i="1"/>
  <c r="K5980" i="1"/>
  <c r="J5980" i="1"/>
  <c r="I5980" i="1"/>
  <c r="G5980" i="1"/>
  <c r="F5980" i="1"/>
  <c r="E5980" i="1"/>
  <c r="D5980" i="1"/>
  <c r="C5980" i="1"/>
  <c r="AI5979" i="1"/>
  <c r="AE5979" i="1"/>
  <c r="X5979" i="1"/>
  <c r="Z5979" i="1" s="1"/>
  <c r="U5979" i="1"/>
  <c r="S5979" i="1"/>
  <c r="P5979" i="1"/>
  <c r="R5979" i="1" s="1"/>
  <c r="O5979" i="1"/>
  <c r="K5979" i="1"/>
  <c r="J5979" i="1"/>
  <c r="N5979" i="1" s="1"/>
  <c r="I5979" i="1"/>
  <c r="G5979" i="1"/>
  <c r="F5979" i="1"/>
  <c r="E5979" i="1"/>
  <c r="D5979" i="1"/>
  <c r="C5979" i="1"/>
  <c r="AI5978" i="1"/>
  <c r="AE5978" i="1"/>
  <c r="X5978" i="1"/>
  <c r="Z5978" i="1" s="1"/>
  <c r="U5978" i="1"/>
  <c r="S5978" i="1"/>
  <c r="P5978" i="1"/>
  <c r="K5978" i="1"/>
  <c r="J5978" i="1"/>
  <c r="N5978" i="1" s="1"/>
  <c r="I5978" i="1"/>
  <c r="G5978" i="1"/>
  <c r="F5978" i="1"/>
  <c r="E5978" i="1"/>
  <c r="D5978" i="1"/>
  <c r="C5978" i="1"/>
  <c r="AI5977" i="1"/>
  <c r="AE5977" i="1"/>
  <c r="X5977" i="1"/>
  <c r="Z5977" i="1" s="1"/>
  <c r="U5977" i="1"/>
  <c r="S5977" i="1"/>
  <c r="R5977" i="1"/>
  <c r="Q5977" i="1"/>
  <c r="P5977" i="1"/>
  <c r="K5977" i="1"/>
  <c r="N5977" i="1" s="1"/>
  <c r="J5977" i="1"/>
  <c r="I5977" i="1"/>
  <c r="G5977" i="1"/>
  <c r="F5977" i="1"/>
  <c r="E5977" i="1"/>
  <c r="D5977" i="1"/>
  <c r="C5977" i="1"/>
  <c r="AI5976" i="1"/>
  <c r="AE5976" i="1"/>
  <c r="Z5976" i="1"/>
  <c r="X5976" i="1"/>
  <c r="U5976" i="1"/>
  <c r="S5976" i="1"/>
  <c r="R5976" i="1"/>
  <c r="P5976" i="1"/>
  <c r="N5976" i="1"/>
  <c r="K5976" i="1"/>
  <c r="J5976" i="1"/>
  <c r="I5976" i="1"/>
  <c r="G5976" i="1"/>
  <c r="F5976" i="1"/>
  <c r="E5976" i="1"/>
  <c r="D5976" i="1"/>
  <c r="C5976" i="1"/>
  <c r="AI5975" i="1"/>
  <c r="AE5975" i="1"/>
  <c r="X5975" i="1"/>
  <c r="Z5975" i="1" s="1"/>
  <c r="U5975" i="1"/>
  <c r="S5975" i="1"/>
  <c r="P5975" i="1"/>
  <c r="R5975" i="1" s="1"/>
  <c r="O5975" i="1"/>
  <c r="K5975" i="1"/>
  <c r="J5975" i="1"/>
  <c r="N5975" i="1" s="1"/>
  <c r="I5975" i="1"/>
  <c r="G5975" i="1"/>
  <c r="F5975" i="1"/>
  <c r="E5975" i="1"/>
  <c r="D5975" i="1"/>
  <c r="C5975" i="1"/>
  <c r="AI5974" i="1"/>
  <c r="AE5974" i="1"/>
  <c r="X5974" i="1"/>
  <c r="Z5974" i="1" s="1"/>
  <c r="U5974" i="1"/>
  <c r="S5974" i="1"/>
  <c r="P5974" i="1"/>
  <c r="K5974" i="1"/>
  <c r="J5974" i="1"/>
  <c r="N5974" i="1" s="1"/>
  <c r="I5974" i="1"/>
  <c r="G5974" i="1"/>
  <c r="F5974" i="1"/>
  <c r="E5974" i="1"/>
  <c r="D5974" i="1"/>
  <c r="C5974" i="1"/>
  <c r="AI5973" i="1"/>
  <c r="AE5973" i="1"/>
  <c r="X5973" i="1"/>
  <c r="Z5973" i="1" s="1"/>
  <c r="U5973" i="1"/>
  <c r="S5973" i="1"/>
  <c r="Q5973" i="1"/>
  <c r="P5973" i="1"/>
  <c r="K5973" i="1"/>
  <c r="N5973" i="1" s="1"/>
  <c r="J5973" i="1"/>
  <c r="I5973" i="1"/>
  <c r="G5973" i="1"/>
  <c r="F5973" i="1"/>
  <c r="E5973" i="1"/>
  <c r="D5973" i="1"/>
  <c r="C5973" i="1"/>
  <c r="AI5972" i="1"/>
  <c r="AE5972" i="1"/>
  <c r="Z5972" i="1"/>
  <c r="X5972" i="1"/>
  <c r="U5972" i="1"/>
  <c r="S5972" i="1"/>
  <c r="R5972" i="1"/>
  <c r="P5972" i="1"/>
  <c r="N5972" i="1"/>
  <c r="K5972" i="1"/>
  <c r="J5972" i="1"/>
  <c r="I5972" i="1"/>
  <c r="G5972" i="1"/>
  <c r="F5972" i="1"/>
  <c r="E5972" i="1"/>
  <c r="D5972" i="1"/>
  <c r="C5972" i="1"/>
  <c r="AI5971" i="1"/>
  <c r="AE5971" i="1"/>
  <c r="X5971" i="1"/>
  <c r="Z5971" i="1" s="1"/>
  <c r="U5971" i="1"/>
  <c r="S5971" i="1"/>
  <c r="P5971" i="1"/>
  <c r="O5971" i="1"/>
  <c r="K5971" i="1"/>
  <c r="J5971" i="1"/>
  <c r="N5971" i="1" s="1"/>
  <c r="I5971" i="1"/>
  <c r="G5971" i="1"/>
  <c r="F5971" i="1"/>
  <c r="E5971" i="1"/>
  <c r="D5971" i="1"/>
  <c r="C5971" i="1"/>
  <c r="AI5970" i="1"/>
  <c r="AE5970" i="1"/>
  <c r="X5970" i="1"/>
  <c r="Z5970" i="1" s="1"/>
  <c r="U5970" i="1"/>
  <c r="S5970" i="1"/>
  <c r="P5970" i="1"/>
  <c r="K5970" i="1"/>
  <c r="J5970" i="1"/>
  <c r="N5970" i="1" s="1"/>
  <c r="I5970" i="1"/>
  <c r="G5970" i="1"/>
  <c r="O5970" i="1" s="1"/>
  <c r="F5970" i="1"/>
  <c r="E5970" i="1"/>
  <c r="D5970" i="1"/>
  <c r="C5970" i="1"/>
  <c r="AI5969" i="1"/>
  <c r="AE5969" i="1"/>
  <c r="Z5969" i="1"/>
  <c r="X5969" i="1"/>
  <c r="U5969" i="1"/>
  <c r="S5969" i="1"/>
  <c r="R5969" i="1"/>
  <c r="P5969" i="1"/>
  <c r="K5969" i="1"/>
  <c r="N5969" i="1" s="1"/>
  <c r="J5969" i="1"/>
  <c r="I5969" i="1"/>
  <c r="G5969" i="1"/>
  <c r="F5969" i="1"/>
  <c r="E5969" i="1"/>
  <c r="D5969" i="1"/>
  <c r="C5969" i="1"/>
  <c r="AI5968" i="1"/>
  <c r="AE5968" i="1"/>
  <c r="Z5968" i="1" s="1"/>
  <c r="X5968" i="1"/>
  <c r="U5968" i="1"/>
  <c r="S5968" i="1"/>
  <c r="R5968" i="1"/>
  <c r="P5968" i="1"/>
  <c r="Q5968" i="1" s="1"/>
  <c r="N5968" i="1"/>
  <c r="K5968" i="1"/>
  <c r="J5968" i="1"/>
  <c r="I5968" i="1"/>
  <c r="G5968" i="1"/>
  <c r="F5968" i="1"/>
  <c r="E5968" i="1"/>
  <c r="D5968" i="1"/>
  <c r="C5968" i="1"/>
  <c r="AI5967" i="1"/>
  <c r="AE5967" i="1"/>
  <c r="X5967" i="1"/>
  <c r="Z5967" i="1" s="1"/>
  <c r="U5967" i="1"/>
  <c r="S5967" i="1"/>
  <c r="P5967" i="1"/>
  <c r="K5967" i="1"/>
  <c r="J5967" i="1"/>
  <c r="N5967" i="1" s="1"/>
  <c r="I5967" i="1"/>
  <c r="G5967" i="1"/>
  <c r="F5967" i="1"/>
  <c r="E5967" i="1"/>
  <c r="D5967" i="1"/>
  <c r="C5967" i="1"/>
  <c r="AI5966" i="1"/>
  <c r="AG5966" i="1"/>
  <c r="AE5966" i="1"/>
  <c r="X5966" i="1"/>
  <c r="Z5966" i="1" s="1"/>
  <c r="U5966" i="1"/>
  <c r="S5966" i="1"/>
  <c r="P5966" i="1"/>
  <c r="R5966" i="1" s="1"/>
  <c r="K5966" i="1"/>
  <c r="J5966" i="1"/>
  <c r="N5966" i="1" s="1"/>
  <c r="I5966" i="1"/>
  <c r="G5966" i="1"/>
  <c r="F5966" i="1"/>
  <c r="E5966" i="1"/>
  <c r="D5966" i="1"/>
  <c r="C5966" i="1"/>
  <c r="AI5965" i="1"/>
  <c r="AE5965" i="1"/>
  <c r="Z5965" i="1"/>
  <c r="X5965" i="1"/>
  <c r="U5965" i="1"/>
  <c r="S5965" i="1"/>
  <c r="R5965" i="1"/>
  <c r="Q5965" i="1"/>
  <c r="P5965" i="1"/>
  <c r="K5965" i="1"/>
  <c r="N5965" i="1" s="1"/>
  <c r="J5965" i="1"/>
  <c r="I5965" i="1"/>
  <c r="G5965" i="1"/>
  <c r="F5965" i="1"/>
  <c r="E5965" i="1"/>
  <c r="D5965" i="1"/>
  <c r="C5965" i="1"/>
  <c r="AI5964" i="1"/>
  <c r="AE5964" i="1"/>
  <c r="Z5964" i="1" s="1"/>
  <c r="X5964" i="1"/>
  <c r="U5964" i="1"/>
  <c r="S5964" i="1"/>
  <c r="R5964" i="1"/>
  <c r="P5964" i="1"/>
  <c r="N5964" i="1"/>
  <c r="K5964" i="1"/>
  <c r="J5964" i="1"/>
  <c r="I5964" i="1"/>
  <c r="G5964" i="1"/>
  <c r="F5964" i="1"/>
  <c r="E5964" i="1"/>
  <c r="D5964" i="1"/>
  <c r="C5964" i="1"/>
  <c r="AI5963" i="1"/>
  <c r="AE5963" i="1"/>
  <c r="X5963" i="1"/>
  <c r="Z5963" i="1" s="1"/>
  <c r="U5963" i="1"/>
  <c r="S5963" i="1"/>
  <c r="P5963" i="1"/>
  <c r="O5963" i="1"/>
  <c r="K5963" i="1"/>
  <c r="J5963" i="1"/>
  <c r="N5963" i="1" s="1"/>
  <c r="I5963" i="1"/>
  <c r="G5963" i="1"/>
  <c r="F5963" i="1"/>
  <c r="E5963" i="1"/>
  <c r="D5963" i="1"/>
  <c r="C5963" i="1"/>
  <c r="AI5962" i="1"/>
  <c r="AE5962" i="1"/>
  <c r="X5962" i="1"/>
  <c r="Z5962" i="1" s="1"/>
  <c r="U5962" i="1"/>
  <c r="S5962" i="1"/>
  <c r="P5962" i="1"/>
  <c r="K5962" i="1"/>
  <c r="J5962" i="1"/>
  <c r="N5962" i="1" s="1"/>
  <c r="I5962" i="1"/>
  <c r="G5962" i="1"/>
  <c r="O5962" i="1" s="1"/>
  <c r="F5962" i="1"/>
  <c r="E5962" i="1"/>
  <c r="D5962" i="1"/>
  <c r="C5962" i="1"/>
  <c r="AI5961" i="1"/>
  <c r="AE5961" i="1"/>
  <c r="Z5961" i="1"/>
  <c r="X5961" i="1"/>
  <c r="U5961" i="1"/>
  <c r="S5961" i="1"/>
  <c r="R5961" i="1"/>
  <c r="Q5961" i="1"/>
  <c r="P5961" i="1"/>
  <c r="K5961" i="1"/>
  <c r="N5961" i="1" s="1"/>
  <c r="J5961" i="1"/>
  <c r="I5961" i="1"/>
  <c r="G5961" i="1"/>
  <c r="F5961" i="1"/>
  <c r="E5961" i="1"/>
  <c r="D5961" i="1"/>
  <c r="C5961" i="1"/>
  <c r="AI5960" i="1"/>
  <c r="AE5960" i="1"/>
  <c r="Z5960" i="1" s="1"/>
  <c r="X5960" i="1"/>
  <c r="U5960" i="1"/>
  <c r="S5960" i="1"/>
  <c r="P5960" i="1"/>
  <c r="Q5960" i="1" s="1"/>
  <c r="N5960" i="1"/>
  <c r="K5960" i="1"/>
  <c r="J5960" i="1"/>
  <c r="I5960" i="1"/>
  <c r="G5960" i="1"/>
  <c r="R5960" i="1" s="1"/>
  <c r="F5960" i="1"/>
  <c r="E5960" i="1"/>
  <c r="D5960" i="1"/>
  <c r="C5960" i="1"/>
  <c r="AI5959" i="1"/>
  <c r="AE5959" i="1"/>
  <c r="X5959" i="1"/>
  <c r="Z5959" i="1" s="1"/>
  <c r="U5959" i="1"/>
  <c r="S5959" i="1"/>
  <c r="P5959" i="1"/>
  <c r="K5959" i="1"/>
  <c r="J5959" i="1"/>
  <c r="N5959" i="1" s="1"/>
  <c r="O5959" i="1" s="1"/>
  <c r="I5959" i="1"/>
  <c r="G5959" i="1"/>
  <c r="F5959" i="1"/>
  <c r="E5959" i="1"/>
  <c r="D5959" i="1"/>
  <c r="C5959" i="1"/>
  <c r="AI5958" i="1"/>
  <c r="AE5958" i="1"/>
  <c r="X5958" i="1"/>
  <c r="Z5958" i="1" s="1"/>
  <c r="U5958" i="1"/>
  <c r="S5958" i="1"/>
  <c r="P5958" i="1"/>
  <c r="R5958" i="1" s="1"/>
  <c r="K5958" i="1"/>
  <c r="J5958" i="1"/>
  <c r="N5958" i="1" s="1"/>
  <c r="AG5958" i="1" s="1"/>
  <c r="I5958" i="1"/>
  <c r="G5958" i="1"/>
  <c r="F5958" i="1"/>
  <c r="E5958" i="1"/>
  <c r="D5958" i="1"/>
  <c r="C5958" i="1"/>
  <c r="AI5957" i="1"/>
  <c r="AE5957" i="1"/>
  <c r="Z5957" i="1"/>
  <c r="X5957" i="1"/>
  <c r="U5957" i="1"/>
  <c r="S5957" i="1"/>
  <c r="R5957" i="1"/>
  <c r="Q5957" i="1"/>
  <c r="P5957" i="1"/>
  <c r="K5957" i="1"/>
  <c r="N5957" i="1" s="1"/>
  <c r="J5957" i="1"/>
  <c r="I5957" i="1"/>
  <c r="G5957" i="1"/>
  <c r="F5957" i="1"/>
  <c r="E5957" i="1"/>
  <c r="D5957" i="1"/>
  <c r="C5957" i="1"/>
  <c r="AI5956" i="1"/>
  <c r="AE5956" i="1"/>
  <c r="Z5956" i="1" s="1"/>
  <c r="X5956" i="1"/>
  <c r="U5956" i="1"/>
  <c r="S5956" i="1"/>
  <c r="Q5956" i="1"/>
  <c r="P5956" i="1"/>
  <c r="N5956" i="1"/>
  <c r="K5956" i="1"/>
  <c r="J5956" i="1"/>
  <c r="I5956" i="1"/>
  <c r="O5956" i="1" s="1"/>
  <c r="G5956" i="1"/>
  <c r="F5956" i="1"/>
  <c r="E5956" i="1"/>
  <c r="D5956" i="1"/>
  <c r="C5956" i="1"/>
  <c r="AI5955" i="1"/>
  <c r="AE5955" i="1"/>
  <c r="Z5955" i="1" s="1"/>
  <c r="X5955" i="1"/>
  <c r="U5955" i="1"/>
  <c r="S5955" i="1"/>
  <c r="P5955" i="1"/>
  <c r="K5955" i="1"/>
  <c r="J5955" i="1"/>
  <c r="N5955" i="1" s="1"/>
  <c r="I5955" i="1"/>
  <c r="G5955" i="1"/>
  <c r="F5955" i="1"/>
  <c r="E5955" i="1"/>
  <c r="D5955" i="1"/>
  <c r="C5955" i="1"/>
  <c r="AI5954" i="1"/>
  <c r="AE5954" i="1"/>
  <c r="X5954" i="1"/>
  <c r="Z5954" i="1" s="1"/>
  <c r="U5954" i="1"/>
  <c r="S5954" i="1"/>
  <c r="Q5954" i="1"/>
  <c r="P5954" i="1"/>
  <c r="R5954" i="1" s="1"/>
  <c r="K5954" i="1"/>
  <c r="J5954" i="1"/>
  <c r="I5954" i="1"/>
  <c r="G5954" i="1"/>
  <c r="F5954" i="1"/>
  <c r="E5954" i="1"/>
  <c r="D5954" i="1"/>
  <c r="C5954" i="1"/>
  <c r="AI5953" i="1"/>
  <c r="AE5953" i="1"/>
  <c r="X5953" i="1"/>
  <c r="Z5953" i="1" s="1"/>
  <c r="U5953" i="1"/>
  <c r="S5953" i="1"/>
  <c r="Q5953" i="1"/>
  <c r="P5953" i="1"/>
  <c r="N5953" i="1"/>
  <c r="K5953" i="1"/>
  <c r="J5953" i="1"/>
  <c r="I5953" i="1"/>
  <c r="G5953" i="1"/>
  <c r="F5953" i="1"/>
  <c r="E5953" i="1"/>
  <c r="D5953" i="1"/>
  <c r="C5953" i="1"/>
  <c r="AI5952" i="1"/>
  <c r="AE5952" i="1"/>
  <c r="Z5952" i="1"/>
  <c r="X5952" i="1"/>
  <c r="U5952" i="1"/>
  <c r="S5952" i="1"/>
  <c r="R5952" i="1"/>
  <c r="P5952" i="1"/>
  <c r="N5952" i="1"/>
  <c r="K5952" i="1"/>
  <c r="J5952" i="1"/>
  <c r="I5952" i="1"/>
  <c r="O5952" i="1" s="1"/>
  <c r="G5952" i="1"/>
  <c r="F5952" i="1"/>
  <c r="E5952" i="1"/>
  <c r="D5952" i="1"/>
  <c r="C5952" i="1"/>
  <c r="AI5951" i="1"/>
  <c r="AE5951" i="1"/>
  <c r="Z5951" i="1" s="1"/>
  <c r="X5951" i="1"/>
  <c r="U5951" i="1"/>
  <c r="S5951" i="1"/>
  <c r="P5951" i="1"/>
  <c r="K5951" i="1"/>
  <c r="J5951" i="1"/>
  <c r="N5951" i="1" s="1"/>
  <c r="I5951" i="1"/>
  <c r="G5951" i="1"/>
  <c r="F5951" i="1"/>
  <c r="E5951" i="1"/>
  <c r="D5951" i="1"/>
  <c r="C5951" i="1"/>
  <c r="AI5950" i="1"/>
  <c r="AE5950" i="1"/>
  <c r="X5950" i="1"/>
  <c r="Z5950" i="1" s="1"/>
  <c r="U5950" i="1"/>
  <c r="S5950" i="1"/>
  <c r="Q5950" i="1"/>
  <c r="P5950" i="1"/>
  <c r="R5950" i="1" s="1"/>
  <c r="K5950" i="1"/>
  <c r="J5950" i="1"/>
  <c r="I5950" i="1"/>
  <c r="G5950" i="1"/>
  <c r="F5950" i="1"/>
  <c r="E5950" i="1"/>
  <c r="D5950" i="1"/>
  <c r="C5950" i="1"/>
  <c r="AI5949" i="1"/>
  <c r="AE5949" i="1"/>
  <c r="X5949" i="1"/>
  <c r="Z5949" i="1" s="1"/>
  <c r="U5949" i="1"/>
  <c r="S5949" i="1"/>
  <c r="R5949" i="1"/>
  <c r="Q5949" i="1"/>
  <c r="P5949" i="1"/>
  <c r="N5949" i="1"/>
  <c r="K5949" i="1"/>
  <c r="J5949" i="1"/>
  <c r="I5949" i="1"/>
  <c r="G5949" i="1"/>
  <c r="F5949" i="1"/>
  <c r="E5949" i="1"/>
  <c r="D5949" i="1"/>
  <c r="C5949" i="1"/>
  <c r="AI5948" i="1"/>
  <c r="AE5948" i="1"/>
  <c r="Z5948" i="1"/>
  <c r="X5948" i="1"/>
  <c r="U5948" i="1"/>
  <c r="S5948" i="1"/>
  <c r="R5948" i="1"/>
  <c r="P5948" i="1"/>
  <c r="N5948" i="1"/>
  <c r="K5948" i="1"/>
  <c r="J5948" i="1"/>
  <c r="I5948" i="1"/>
  <c r="O5948" i="1" s="1"/>
  <c r="G5948" i="1"/>
  <c r="F5948" i="1"/>
  <c r="E5948" i="1"/>
  <c r="D5948" i="1"/>
  <c r="C5948" i="1"/>
  <c r="AI5947" i="1"/>
  <c r="AE5947" i="1"/>
  <c r="Z5947" i="1" s="1"/>
  <c r="X5947" i="1"/>
  <c r="U5947" i="1"/>
  <c r="S5947" i="1"/>
  <c r="P5947" i="1"/>
  <c r="K5947" i="1"/>
  <c r="J5947" i="1"/>
  <c r="N5947" i="1" s="1"/>
  <c r="I5947" i="1"/>
  <c r="G5947" i="1"/>
  <c r="F5947" i="1"/>
  <c r="E5947" i="1"/>
  <c r="D5947" i="1"/>
  <c r="C5947" i="1"/>
  <c r="AI5946" i="1"/>
  <c r="AE5946" i="1"/>
  <c r="X5946" i="1"/>
  <c r="Z5946" i="1" s="1"/>
  <c r="U5946" i="1"/>
  <c r="S5946" i="1"/>
  <c r="Q5946" i="1"/>
  <c r="P5946" i="1"/>
  <c r="R5946" i="1" s="1"/>
  <c r="K5946" i="1"/>
  <c r="N5946" i="1" s="1"/>
  <c r="J5946" i="1"/>
  <c r="I5946" i="1"/>
  <c r="O5946" i="1" s="1"/>
  <c r="G5946" i="1"/>
  <c r="AG5946" i="1" s="1"/>
  <c r="F5946" i="1"/>
  <c r="E5946" i="1"/>
  <c r="D5946" i="1"/>
  <c r="C5946" i="1"/>
  <c r="AI5945" i="1"/>
  <c r="AE5945" i="1"/>
  <c r="Z5945" i="1"/>
  <c r="X5945" i="1"/>
  <c r="U5945" i="1"/>
  <c r="S5945" i="1"/>
  <c r="R5945" i="1"/>
  <c r="P5945" i="1"/>
  <c r="Q5945" i="1" s="1"/>
  <c r="N5945" i="1"/>
  <c r="K5945" i="1"/>
  <c r="J5945" i="1"/>
  <c r="I5945" i="1"/>
  <c r="G5945" i="1"/>
  <c r="F5945" i="1"/>
  <c r="E5945" i="1"/>
  <c r="D5945" i="1"/>
  <c r="C5945" i="1"/>
  <c r="AI5944" i="1"/>
  <c r="AE5944" i="1"/>
  <c r="X5944" i="1"/>
  <c r="U5944" i="1"/>
  <c r="S5944" i="1"/>
  <c r="Q5944" i="1"/>
  <c r="P5944" i="1"/>
  <c r="R5944" i="1" s="1"/>
  <c r="K5944" i="1"/>
  <c r="J5944" i="1"/>
  <c r="N5944" i="1" s="1"/>
  <c r="I5944" i="1"/>
  <c r="O5944" i="1" s="1"/>
  <c r="G5944" i="1"/>
  <c r="F5944" i="1"/>
  <c r="E5944" i="1"/>
  <c r="D5944" i="1"/>
  <c r="C5944" i="1"/>
  <c r="AI5943" i="1"/>
  <c r="AE5943" i="1"/>
  <c r="Z5943" i="1"/>
  <c r="X5943" i="1"/>
  <c r="U5943" i="1"/>
  <c r="S5943" i="1"/>
  <c r="P5943" i="1"/>
  <c r="K5943" i="1"/>
  <c r="J5943" i="1"/>
  <c r="N5943" i="1" s="1"/>
  <c r="I5943" i="1"/>
  <c r="G5943" i="1"/>
  <c r="F5943" i="1"/>
  <c r="E5943" i="1"/>
  <c r="D5943" i="1"/>
  <c r="C5943" i="1"/>
  <c r="AI5942" i="1"/>
  <c r="AE5942" i="1"/>
  <c r="X5942" i="1"/>
  <c r="Z5942" i="1" s="1"/>
  <c r="U5942" i="1"/>
  <c r="S5942" i="1"/>
  <c r="R5942" i="1"/>
  <c r="Q5942" i="1"/>
  <c r="P5942" i="1"/>
  <c r="K5942" i="1"/>
  <c r="N5942" i="1" s="1"/>
  <c r="J5942" i="1"/>
  <c r="I5942" i="1"/>
  <c r="G5942" i="1"/>
  <c r="F5942" i="1"/>
  <c r="E5942" i="1"/>
  <c r="D5942" i="1"/>
  <c r="C5942" i="1"/>
  <c r="AI5941" i="1"/>
  <c r="AE5941" i="1"/>
  <c r="Z5941" i="1"/>
  <c r="X5941" i="1"/>
  <c r="U5941" i="1"/>
  <c r="S5941" i="1"/>
  <c r="R5941" i="1"/>
  <c r="P5941" i="1"/>
  <c r="N5941" i="1"/>
  <c r="K5941" i="1"/>
  <c r="J5941" i="1"/>
  <c r="I5941" i="1"/>
  <c r="G5941" i="1"/>
  <c r="F5941" i="1"/>
  <c r="E5941" i="1"/>
  <c r="D5941" i="1"/>
  <c r="C5941" i="1"/>
  <c r="AI5940" i="1"/>
  <c r="AE5940" i="1"/>
  <c r="X5940" i="1"/>
  <c r="Z5940" i="1" s="1"/>
  <c r="U5940" i="1"/>
  <c r="S5940" i="1"/>
  <c r="Q5940" i="1"/>
  <c r="P5940" i="1"/>
  <c r="R5940" i="1" s="1"/>
  <c r="O5940" i="1"/>
  <c r="K5940" i="1"/>
  <c r="J5940" i="1"/>
  <c r="N5940" i="1" s="1"/>
  <c r="I5940" i="1"/>
  <c r="AG5940" i="1" s="1"/>
  <c r="G5940" i="1"/>
  <c r="F5940" i="1"/>
  <c r="E5940" i="1"/>
  <c r="D5940" i="1"/>
  <c r="C5940" i="1"/>
  <c r="AI5939" i="1"/>
  <c r="AE5939" i="1"/>
  <c r="Z5939" i="1"/>
  <c r="X5939" i="1"/>
  <c r="U5939" i="1"/>
  <c r="S5939" i="1"/>
  <c r="P5939" i="1"/>
  <c r="K5939" i="1"/>
  <c r="J5939" i="1"/>
  <c r="N5939" i="1" s="1"/>
  <c r="I5939" i="1"/>
  <c r="G5939" i="1"/>
  <c r="O5939" i="1" s="1"/>
  <c r="F5939" i="1"/>
  <c r="E5939" i="1"/>
  <c r="D5939" i="1"/>
  <c r="C5939" i="1"/>
  <c r="AI5938" i="1"/>
  <c r="AE5938" i="1"/>
  <c r="X5938" i="1"/>
  <c r="Z5938" i="1" s="1"/>
  <c r="U5938" i="1"/>
  <c r="S5938" i="1"/>
  <c r="R5938" i="1"/>
  <c r="Q5938" i="1"/>
  <c r="P5938" i="1"/>
  <c r="K5938" i="1"/>
  <c r="N5938" i="1" s="1"/>
  <c r="J5938" i="1"/>
  <c r="I5938" i="1"/>
  <c r="O5938" i="1" s="1"/>
  <c r="G5938" i="1"/>
  <c r="AG5938" i="1" s="1"/>
  <c r="F5938" i="1"/>
  <c r="E5938" i="1"/>
  <c r="D5938" i="1"/>
  <c r="C5938" i="1"/>
  <c r="AI5937" i="1"/>
  <c r="AE5937" i="1"/>
  <c r="Z5937" i="1"/>
  <c r="X5937" i="1"/>
  <c r="U5937" i="1"/>
  <c r="S5937" i="1"/>
  <c r="R5937" i="1"/>
  <c r="P5937" i="1"/>
  <c r="Q5937" i="1" s="1"/>
  <c r="N5937" i="1"/>
  <c r="K5937" i="1"/>
  <c r="J5937" i="1"/>
  <c r="I5937" i="1"/>
  <c r="G5937" i="1"/>
  <c r="F5937" i="1"/>
  <c r="E5937" i="1"/>
  <c r="D5937" i="1"/>
  <c r="C5937" i="1"/>
  <c r="AI5936" i="1"/>
  <c r="AE5936" i="1"/>
  <c r="X5936" i="1"/>
  <c r="U5936" i="1"/>
  <c r="S5936" i="1"/>
  <c r="Q5936" i="1"/>
  <c r="P5936" i="1"/>
  <c r="R5936" i="1" s="1"/>
  <c r="K5936" i="1"/>
  <c r="J5936" i="1"/>
  <c r="N5936" i="1" s="1"/>
  <c r="I5936" i="1"/>
  <c r="O5936" i="1" s="1"/>
  <c r="G5936" i="1"/>
  <c r="F5936" i="1"/>
  <c r="E5936" i="1"/>
  <c r="D5936" i="1"/>
  <c r="C5936" i="1"/>
  <c r="AI5935" i="1"/>
  <c r="AE5935" i="1"/>
  <c r="Z5935" i="1"/>
  <c r="X5935" i="1"/>
  <c r="U5935" i="1"/>
  <c r="S5935" i="1"/>
  <c r="P5935" i="1"/>
  <c r="K5935" i="1"/>
  <c r="J5935" i="1"/>
  <c r="N5935" i="1" s="1"/>
  <c r="I5935" i="1"/>
  <c r="G5935" i="1"/>
  <c r="F5935" i="1"/>
  <c r="E5935" i="1"/>
  <c r="D5935" i="1"/>
  <c r="C5935" i="1"/>
  <c r="AI5934" i="1"/>
  <c r="AE5934" i="1"/>
  <c r="X5934" i="1"/>
  <c r="Z5934" i="1" s="1"/>
  <c r="U5934" i="1"/>
  <c r="S5934" i="1"/>
  <c r="R5934" i="1"/>
  <c r="Q5934" i="1"/>
  <c r="P5934" i="1"/>
  <c r="K5934" i="1"/>
  <c r="N5934" i="1" s="1"/>
  <c r="J5934" i="1"/>
  <c r="I5934" i="1"/>
  <c r="G5934" i="1"/>
  <c r="F5934" i="1"/>
  <c r="E5934" i="1"/>
  <c r="D5934" i="1"/>
  <c r="C5934" i="1"/>
  <c r="AI5933" i="1"/>
  <c r="AE5933" i="1"/>
  <c r="Z5933" i="1"/>
  <c r="X5933" i="1"/>
  <c r="U5933" i="1"/>
  <c r="S5933" i="1"/>
  <c r="P5933" i="1"/>
  <c r="Q5933" i="1" s="1"/>
  <c r="N5933" i="1"/>
  <c r="K5933" i="1"/>
  <c r="J5933" i="1"/>
  <c r="I5933" i="1"/>
  <c r="G5933" i="1"/>
  <c r="F5933" i="1"/>
  <c r="E5933" i="1"/>
  <c r="D5933" i="1"/>
  <c r="C5933" i="1"/>
  <c r="AI5932" i="1"/>
  <c r="AE5932" i="1"/>
  <c r="X5932" i="1"/>
  <c r="Z5932" i="1" s="1"/>
  <c r="U5932" i="1"/>
  <c r="S5932" i="1"/>
  <c r="Q5932" i="1"/>
  <c r="P5932" i="1"/>
  <c r="R5932" i="1" s="1"/>
  <c r="O5932" i="1"/>
  <c r="K5932" i="1"/>
  <c r="J5932" i="1"/>
  <c r="N5932" i="1" s="1"/>
  <c r="I5932" i="1"/>
  <c r="AG5932" i="1" s="1"/>
  <c r="G5932" i="1"/>
  <c r="F5932" i="1"/>
  <c r="E5932" i="1"/>
  <c r="D5932" i="1"/>
  <c r="C5932" i="1"/>
  <c r="AI5931" i="1"/>
  <c r="AE5931" i="1"/>
  <c r="Z5931" i="1"/>
  <c r="X5931" i="1"/>
  <c r="U5931" i="1"/>
  <c r="S5931" i="1"/>
  <c r="P5931" i="1"/>
  <c r="K5931" i="1"/>
  <c r="J5931" i="1"/>
  <c r="N5931" i="1" s="1"/>
  <c r="I5931" i="1"/>
  <c r="G5931" i="1"/>
  <c r="O5931" i="1" s="1"/>
  <c r="F5931" i="1"/>
  <c r="E5931" i="1"/>
  <c r="D5931" i="1"/>
  <c r="C5931" i="1"/>
  <c r="AI5930" i="1"/>
  <c r="AE5930" i="1"/>
  <c r="X5930" i="1"/>
  <c r="Z5930" i="1" s="1"/>
  <c r="U5930" i="1"/>
  <c r="S5930" i="1"/>
  <c r="R5930" i="1"/>
  <c r="Q5930" i="1"/>
  <c r="P5930" i="1"/>
  <c r="K5930" i="1"/>
  <c r="N5930" i="1" s="1"/>
  <c r="J5930" i="1"/>
  <c r="I5930" i="1"/>
  <c r="O5930" i="1" s="1"/>
  <c r="G5930" i="1"/>
  <c r="AG5930" i="1" s="1"/>
  <c r="F5930" i="1"/>
  <c r="E5930" i="1"/>
  <c r="D5930" i="1"/>
  <c r="C5930" i="1"/>
  <c r="AI5929" i="1"/>
  <c r="AE5929" i="1"/>
  <c r="Z5929" i="1"/>
  <c r="X5929" i="1"/>
  <c r="U5929" i="1"/>
  <c r="S5929" i="1"/>
  <c r="R5929" i="1"/>
  <c r="P5929" i="1"/>
  <c r="Q5929" i="1" s="1"/>
  <c r="N5929" i="1"/>
  <c r="K5929" i="1"/>
  <c r="J5929" i="1"/>
  <c r="I5929" i="1"/>
  <c r="G5929" i="1"/>
  <c r="F5929" i="1"/>
  <c r="E5929" i="1"/>
  <c r="D5929" i="1"/>
  <c r="C5929" i="1"/>
  <c r="AI5928" i="1"/>
  <c r="AE5928" i="1"/>
  <c r="X5928" i="1"/>
  <c r="U5928" i="1"/>
  <c r="S5928" i="1"/>
  <c r="Q5928" i="1"/>
  <c r="P5928" i="1"/>
  <c r="R5928" i="1" s="1"/>
  <c r="K5928" i="1"/>
  <c r="J5928" i="1"/>
  <c r="N5928" i="1" s="1"/>
  <c r="I5928" i="1"/>
  <c r="G5928" i="1"/>
  <c r="F5928" i="1"/>
  <c r="E5928" i="1"/>
  <c r="D5928" i="1"/>
  <c r="C5928" i="1"/>
  <c r="AI5927" i="1"/>
  <c r="AE5927" i="1"/>
  <c r="Z5927" i="1"/>
  <c r="X5927" i="1"/>
  <c r="U5927" i="1"/>
  <c r="S5927" i="1"/>
  <c r="P5927" i="1"/>
  <c r="K5927" i="1"/>
  <c r="J5927" i="1"/>
  <c r="N5927" i="1" s="1"/>
  <c r="I5927" i="1"/>
  <c r="G5927" i="1"/>
  <c r="F5927" i="1"/>
  <c r="E5927" i="1"/>
  <c r="D5927" i="1"/>
  <c r="C5927" i="1"/>
  <c r="AI5926" i="1"/>
  <c r="AE5926" i="1"/>
  <c r="X5926" i="1"/>
  <c r="Z5926" i="1" s="1"/>
  <c r="U5926" i="1"/>
  <c r="S5926" i="1"/>
  <c r="R5926" i="1"/>
  <c r="Q5926" i="1"/>
  <c r="P5926" i="1"/>
  <c r="K5926" i="1"/>
  <c r="N5926" i="1" s="1"/>
  <c r="J5926" i="1"/>
  <c r="I5926" i="1"/>
  <c r="G5926" i="1"/>
  <c r="F5926" i="1"/>
  <c r="E5926" i="1"/>
  <c r="D5926" i="1"/>
  <c r="C5926" i="1"/>
  <c r="AI5925" i="1"/>
  <c r="AE5925" i="1"/>
  <c r="Z5925" i="1"/>
  <c r="X5925" i="1"/>
  <c r="U5925" i="1"/>
  <c r="S5925" i="1"/>
  <c r="P5925" i="1"/>
  <c r="Q5925" i="1" s="1"/>
  <c r="N5925" i="1"/>
  <c r="K5925" i="1"/>
  <c r="J5925" i="1"/>
  <c r="I5925" i="1"/>
  <c r="G5925" i="1"/>
  <c r="F5925" i="1"/>
  <c r="E5925" i="1"/>
  <c r="D5925" i="1"/>
  <c r="C5925" i="1"/>
  <c r="AI5924" i="1"/>
  <c r="AE5924" i="1"/>
  <c r="X5924" i="1"/>
  <c r="Z5924" i="1" s="1"/>
  <c r="U5924" i="1"/>
  <c r="S5924" i="1"/>
  <c r="Q5924" i="1"/>
  <c r="P5924" i="1"/>
  <c r="R5924" i="1" s="1"/>
  <c r="O5924" i="1"/>
  <c r="K5924" i="1"/>
  <c r="J5924" i="1"/>
  <c r="N5924" i="1" s="1"/>
  <c r="I5924" i="1"/>
  <c r="AG5924" i="1" s="1"/>
  <c r="G5924" i="1"/>
  <c r="F5924" i="1"/>
  <c r="E5924" i="1"/>
  <c r="D5924" i="1"/>
  <c r="C5924" i="1"/>
  <c r="AI5923" i="1"/>
  <c r="AE5923" i="1"/>
  <c r="Z5923" i="1"/>
  <c r="X5923" i="1"/>
  <c r="U5923" i="1"/>
  <c r="S5923" i="1"/>
  <c r="P5923" i="1"/>
  <c r="K5923" i="1"/>
  <c r="J5923" i="1"/>
  <c r="N5923" i="1" s="1"/>
  <c r="I5923" i="1"/>
  <c r="G5923" i="1"/>
  <c r="O5923" i="1" s="1"/>
  <c r="F5923" i="1"/>
  <c r="E5923" i="1"/>
  <c r="D5923" i="1"/>
  <c r="C5923" i="1"/>
  <c r="AI5922" i="1"/>
  <c r="AE5922" i="1"/>
  <c r="X5922" i="1"/>
  <c r="Z5922" i="1" s="1"/>
  <c r="U5922" i="1"/>
  <c r="S5922" i="1"/>
  <c r="R5922" i="1"/>
  <c r="Q5922" i="1"/>
  <c r="P5922" i="1"/>
  <c r="K5922" i="1"/>
  <c r="N5922" i="1" s="1"/>
  <c r="J5922" i="1"/>
  <c r="I5922" i="1"/>
  <c r="O5922" i="1" s="1"/>
  <c r="G5922" i="1"/>
  <c r="AG5922" i="1" s="1"/>
  <c r="F5922" i="1"/>
  <c r="E5922" i="1"/>
  <c r="D5922" i="1"/>
  <c r="C5922" i="1"/>
  <c r="AI5921" i="1"/>
  <c r="AE5921" i="1"/>
  <c r="Z5921" i="1"/>
  <c r="X5921" i="1"/>
  <c r="U5921" i="1"/>
  <c r="S5921" i="1"/>
  <c r="R5921" i="1"/>
  <c r="P5921" i="1"/>
  <c r="Q5921" i="1" s="1"/>
  <c r="N5921" i="1"/>
  <c r="K5921" i="1"/>
  <c r="J5921" i="1"/>
  <c r="I5921" i="1"/>
  <c r="G5921" i="1"/>
  <c r="F5921" i="1"/>
  <c r="E5921" i="1"/>
  <c r="D5921" i="1"/>
  <c r="C5921" i="1"/>
  <c r="AI5920" i="1"/>
  <c r="AE5920" i="1"/>
  <c r="X5920" i="1"/>
  <c r="U5920" i="1"/>
  <c r="S5920" i="1"/>
  <c r="Q5920" i="1"/>
  <c r="P5920" i="1"/>
  <c r="R5920" i="1" s="1"/>
  <c r="K5920" i="1"/>
  <c r="J5920" i="1"/>
  <c r="N5920" i="1" s="1"/>
  <c r="I5920" i="1"/>
  <c r="G5920" i="1"/>
  <c r="F5920" i="1"/>
  <c r="E5920" i="1"/>
  <c r="D5920" i="1"/>
  <c r="C5920" i="1"/>
  <c r="AI5919" i="1"/>
  <c r="AE5919" i="1"/>
  <c r="Z5919" i="1"/>
  <c r="X5919" i="1"/>
  <c r="U5919" i="1"/>
  <c r="S5919" i="1"/>
  <c r="P5919" i="1"/>
  <c r="K5919" i="1"/>
  <c r="J5919" i="1"/>
  <c r="N5919" i="1" s="1"/>
  <c r="I5919" i="1"/>
  <c r="G5919" i="1"/>
  <c r="F5919" i="1"/>
  <c r="E5919" i="1"/>
  <c r="D5919" i="1"/>
  <c r="C5919" i="1"/>
  <c r="AI5918" i="1"/>
  <c r="AE5918" i="1"/>
  <c r="X5918" i="1"/>
  <c r="Z5918" i="1" s="1"/>
  <c r="U5918" i="1"/>
  <c r="S5918" i="1"/>
  <c r="Q5918" i="1"/>
  <c r="P5918" i="1"/>
  <c r="K5918" i="1"/>
  <c r="N5918" i="1" s="1"/>
  <c r="J5918" i="1"/>
  <c r="I5918" i="1"/>
  <c r="O5918" i="1" s="1"/>
  <c r="G5918" i="1"/>
  <c r="F5918" i="1"/>
  <c r="E5918" i="1"/>
  <c r="D5918" i="1"/>
  <c r="C5918" i="1"/>
  <c r="AI5917" i="1"/>
  <c r="AE5917" i="1"/>
  <c r="Z5917" i="1"/>
  <c r="X5917" i="1"/>
  <c r="U5917" i="1"/>
  <c r="S5917" i="1"/>
  <c r="R5917" i="1"/>
  <c r="P5917" i="1"/>
  <c r="N5917" i="1"/>
  <c r="K5917" i="1"/>
  <c r="J5917" i="1"/>
  <c r="I5917" i="1"/>
  <c r="G5917" i="1"/>
  <c r="F5917" i="1"/>
  <c r="E5917" i="1"/>
  <c r="D5917" i="1"/>
  <c r="C5917" i="1"/>
  <c r="AI5916" i="1"/>
  <c r="AE5916" i="1"/>
  <c r="X5916" i="1"/>
  <c r="Z5916" i="1" s="1"/>
  <c r="U5916" i="1"/>
  <c r="S5916" i="1"/>
  <c r="Q5916" i="1"/>
  <c r="P5916" i="1"/>
  <c r="R5916" i="1" s="1"/>
  <c r="K5916" i="1"/>
  <c r="J5916" i="1"/>
  <c r="N5916" i="1" s="1"/>
  <c r="I5916" i="1"/>
  <c r="O5916" i="1" s="1"/>
  <c r="G5916" i="1"/>
  <c r="F5916" i="1"/>
  <c r="E5916" i="1"/>
  <c r="D5916" i="1"/>
  <c r="C5916" i="1"/>
  <c r="AI5915" i="1"/>
  <c r="AE5915" i="1"/>
  <c r="Z5915" i="1"/>
  <c r="X5915" i="1"/>
  <c r="U5915" i="1"/>
  <c r="S5915" i="1"/>
  <c r="P5915" i="1"/>
  <c r="K5915" i="1"/>
  <c r="J5915" i="1"/>
  <c r="N5915" i="1" s="1"/>
  <c r="I5915" i="1"/>
  <c r="G5915" i="1"/>
  <c r="O5915" i="1" s="1"/>
  <c r="F5915" i="1"/>
  <c r="E5915" i="1"/>
  <c r="D5915" i="1"/>
  <c r="C5915" i="1"/>
  <c r="AI5914" i="1"/>
  <c r="AE5914" i="1"/>
  <c r="X5914" i="1"/>
  <c r="Z5914" i="1" s="1"/>
  <c r="U5914" i="1"/>
  <c r="S5914" i="1"/>
  <c r="R5914" i="1"/>
  <c r="Q5914" i="1"/>
  <c r="P5914" i="1"/>
  <c r="K5914" i="1"/>
  <c r="N5914" i="1" s="1"/>
  <c r="J5914" i="1"/>
  <c r="I5914" i="1"/>
  <c r="G5914" i="1"/>
  <c r="F5914" i="1"/>
  <c r="E5914" i="1"/>
  <c r="D5914" i="1"/>
  <c r="C5914" i="1"/>
  <c r="AI5913" i="1"/>
  <c r="AE5913" i="1"/>
  <c r="Z5913" i="1"/>
  <c r="X5913" i="1"/>
  <c r="U5913" i="1"/>
  <c r="S5913" i="1"/>
  <c r="R5913" i="1"/>
  <c r="P5913" i="1"/>
  <c r="Q5913" i="1" s="1"/>
  <c r="N5913" i="1"/>
  <c r="K5913" i="1"/>
  <c r="J5913" i="1"/>
  <c r="I5913" i="1"/>
  <c r="G5913" i="1"/>
  <c r="F5913" i="1"/>
  <c r="E5913" i="1"/>
  <c r="D5913" i="1"/>
  <c r="C5913" i="1"/>
  <c r="AI5912" i="1"/>
  <c r="AE5912" i="1"/>
  <c r="X5912" i="1"/>
  <c r="Z5912" i="1" s="1"/>
  <c r="U5912" i="1"/>
  <c r="S5912" i="1"/>
  <c r="Q5912" i="1"/>
  <c r="P5912" i="1"/>
  <c r="R5912" i="1" s="1"/>
  <c r="K5912" i="1"/>
  <c r="J5912" i="1"/>
  <c r="N5912" i="1" s="1"/>
  <c r="I5912" i="1"/>
  <c r="G5912" i="1"/>
  <c r="F5912" i="1"/>
  <c r="E5912" i="1"/>
  <c r="D5912" i="1"/>
  <c r="C5912" i="1"/>
  <c r="AI5911" i="1"/>
  <c r="AE5911" i="1"/>
  <c r="Z5911" i="1"/>
  <c r="X5911" i="1"/>
  <c r="U5911" i="1"/>
  <c r="S5911" i="1"/>
  <c r="P5911" i="1"/>
  <c r="K5911" i="1"/>
  <c r="J5911" i="1"/>
  <c r="N5911" i="1" s="1"/>
  <c r="I5911" i="1"/>
  <c r="G5911" i="1"/>
  <c r="F5911" i="1"/>
  <c r="E5911" i="1"/>
  <c r="D5911" i="1"/>
  <c r="C5911" i="1"/>
  <c r="AI5910" i="1"/>
  <c r="AE5910" i="1"/>
  <c r="X5910" i="1"/>
  <c r="Z5910" i="1" s="1"/>
  <c r="U5910" i="1"/>
  <c r="S5910" i="1"/>
  <c r="Q5910" i="1"/>
  <c r="P5910" i="1"/>
  <c r="K5910" i="1"/>
  <c r="N5910" i="1" s="1"/>
  <c r="J5910" i="1"/>
  <c r="I5910" i="1"/>
  <c r="O5910" i="1" s="1"/>
  <c r="G5910" i="1"/>
  <c r="F5910" i="1"/>
  <c r="E5910" i="1"/>
  <c r="D5910" i="1"/>
  <c r="C5910" i="1"/>
  <c r="AI5909" i="1"/>
  <c r="AE5909" i="1"/>
  <c r="Z5909" i="1"/>
  <c r="X5909" i="1"/>
  <c r="U5909" i="1"/>
  <c r="S5909" i="1"/>
  <c r="R5909" i="1"/>
  <c r="P5909" i="1"/>
  <c r="N5909" i="1"/>
  <c r="K5909" i="1"/>
  <c r="J5909" i="1"/>
  <c r="I5909" i="1"/>
  <c r="G5909" i="1"/>
  <c r="F5909" i="1"/>
  <c r="E5909" i="1"/>
  <c r="D5909" i="1"/>
  <c r="C5909" i="1"/>
  <c r="AI5908" i="1"/>
  <c r="AE5908" i="1"/>
  <c r="X5908" i="1"/>
  <c r="U5908" i="1"/>
  <c r="S5908" i="1"/>
  <c r="Q5908" i="1"/>
  <c r="P5908" i="1"/>
  <c r="R5908" i="1" s="1"/>
  <c r="K5908" i="1"/>
  <c r="J5908" i="1"/>
  <c r="N5908" i="1" s="1"/>
  <c r="O5908" i="1" s="1"/>
  <c r="I5908" i="1"/>
  <c r="G5908" i="1"/>
  <c r="F5908" i="1"/>
  <c r="E5908" i="1"/>
  <c r="D5908" i="1"/>
  <c r="C5908" i="1"/>
  <c r="AI5907" i="1"/>
  <c r="AE5907" i="1"/>
  <c r="Z5907" i="1"/>
  <c r="X5907" i="1"/>
  <c r="U5907" i="1"/>
  <c r="S5907" i="1"/>
  <c r="P5907" i="1"/>
  <c r="K5907" i="1"/>
  <c r="J5907" i="1"/>
  <c r="N5907" i="1" s="1"/>
  <c r="I5907" i="1"/>
  <c r="G5907" i="1"/>
  <c r="F5907" i="1"/>
  <c r="E5907" i="1"/>
  <c r="D5907" i="1"/>
  <c r="C5907" i="1"/>
  <c r="AI5906" i="1"/>
  <c r="AE5906" i="1"/>
  <c r="X5906" i="1"/>
  <c r="Z5906" i="1" s="1"/>
  <c r="U5906" i="1"/>
  <c r="S5906" i="1"/>
  <c r="R5906" i="1"/>
  <c r="Q5906" i="1"/>
  <c r="P5906" i="1"/>
  <c r="K5906" i="1"/>
  <c r="N5906" i="1" s="1"/>
  <c r="J5906" i="1"/>
  <c r="I5906" i="1"/>
  <c r="G5906" i="1"/>
  <c r="AG5906" i="1" s="1"/>
  <c r="F5906" i="1"/>
  <c r="E5906" i="1"/>
  <c r="D5906" i="1"/>
  <c r="C5906" i="1"/>
  <c r="AI5905" i="1"/>
  <c r="AE5905" i="1"/>
  <c r="Z5905" i="1"/>
  <c r="X5905" i="1"/>
  <c r="U5905" i="1"/>
  <c r="S5905" i="1"/>
  <c r="R5905" i="1"/>
  <c r="P5905" i="1"/>
  <c r="N5905" i="1"/>
  <c r="K5905" i="1"/>
  <c r="J5905" i="1"/>
  <c r="I5905" i="1"/>
  <c r="G5905" i="1"/>
  <c r="F5905" i="1"/>
  <c r="E5905" i="1"/>
  <c r="D5905" i="1"/>
  <c r="C5905" i="1"/>
  <c r="AI5904" i="1"/>
  <c r="AE5904" i="1"/>
  <c r="X5904" i="1"/>
  <c r="U5904" i="1"/>
  <c r="S5904" i="1"/>
  <c r="Q5904" i="1"/>
  <c r="P5904" i="1"/>
  <c r="R5904" i="1" s="1"/>
  <c r="O5904" i="1"/>
  <c r="K5904" i="1"/>
  <c r="J5904" i="1"/>
  <c r="N5904" i="1" s="1"/>
  <c r="I5904" i="1"/>
  <c r="G5904" i="1"/>
  <c r="F5904" i="1"/>
  <c r="E5904" i="1"/>
  <c r="D5904" i="1"/>
  <c r="C5904" i="1"/>
  <c r="AI5903" i="1"/>
  <c r="AE5903" i="1"/>
  <c r="Z5903" i="1"/>
  <c r="X5903" i="1"/>
  <c r="U5903" i="1"/>
  <c r="S5903" i="1"/>
  <c r="P5903" i="1"/>
  <c r="K5903" i="1"/>
  <c r="J5903" i="1"/>
  <c r="N5903" i="1" s="1"/>
  <c r="I5903" i="1"/>
  <c r="G5903" i="1"/>
  <c r="O5903" i="1" s="1"/>
  <c r="F5903" i="1"/>
  <c r="E5903" i="1"/>
  <c r="D5903" i="1"/>
  <c r="C5903" i="1"/>
  <c r="AI5902" i="1"/>
  <c r="AE5902" i="1"/>
  <c r="X5902" i="1"/>
  <c r="Z5902" i="1" s="1"/>
  <c r="U5902" i="1"/>
  <c r="S5902" i="1"/>
  <c r="R5902" i="1"/>
  <c r="Q5902" i="1"/>
  <c r="P5902" i="1"/>
  <c r="K5902" i="1"/>
  <c r="N5902" i="1" s="1"/>
  <c r="J5902" i="1"/>
  <c r="I5902" i="1"/>
  <c r="O5902" i="1" s="1"/>
  <c r="G5902" i="1"/>
  <c r="AG5902" i="1" s="1"/>
  <c r="F5902" i="1"/>
  <c r="E5902" i="1"/>
  <c r="D5902" i="1"/>
  <c r="C5902" i="1"/>
  <c r="AI5901" i="1"/>
  <c r="AE5901" i="1"/>
  <c r="Z5901" i="1"/>
  <c r="X5901" i="1"/>
  <c r="U5901" i="1"/>
  <c r="S5901" i="1"/>
  <c r="R5901" i="1"/>
  <c r="P5901" i="1"/>
  <c r="N5901" i="1"/>
  <c r="K5901" i="1"/>
  <c r="J5901" i="1"/>
  <c r="I5901" i="1"/>
  <c r="G5901" i="1"/>
  <c r="F5901" i="1"/>
  <c r="E5901" i="1"/>
  <c r="D5901" i="1"/>
  <c r="C5901" i="1"/>
  <c r="AI5900" i="1"/>
  <c r="AE5900" i="1"/>
  <c r="X5900" i="1"/>
  <c r="U5900" i="1"/>
  <c r="S5900" i="1"/>
  <c r="Q5900" i="1"/>
  <c r="P5900" i="1"/>
  <c r="R5900" i="1" s="1"/>
  <c r="K5900" i="1"/>
  <c r="J5900" i="1"/>
  <c r="N5900" i="1" s="1"/>
  <c r="O5900" i="1" s="1"/>
  <c r="I5900" i="1"/>
  <c r="G5900" i="1"/>
  <c r="F5900" i="1"/>
  <c r="E5900" i="1"/>
  <c r="D5900" i="1"/>
  <c r="C5900" i="1"/>
  <c r="AI5899" i="1"/>
  <c r="AE5899" i="1"/>
  <c r="Z5899" i="1"/>
  <c r="X5899" i="1"/>
  <c r="U5899" i="1"/>
  <c r="S5899" i="1"/>
  <c r="P5899" i="1"/>
  <c r="K5899" i="1"/>
  <c r="J5899" i="1"/>
  <c r="N5899" i="1" s="1"/>
  <c r="I5899" i="1"/>
  <c r="G5899" i="1"/>
  <c r="F5899" i="1"/>
  <c r="E5899" i="1"/>
  <c r="D5899" i="1"/>
  <c r="C5899" i="1"/>
  <c r="AI5898" i="1"/>
  <c r="AE5898" i="1"/>
  <c r="X5898" i="1"/>
  <c r="Z5898" i="1" s="1"/>
  <c r="U5898" i="1"/>
  <c r="S5898" i="1"/>
  <c r="R5898" i="1"/>
  <c r="Q5898" i="1"/>
  <c r="P5898" i="1"/>
  <c r="K5898" i="1"/>
  <c r="N5898" i="1" s="1"/>
  <c r="J5898" i="1"/>
  <c r="I5898" i="1"/>
  <c r="G5898" i="1"/>
  <c r="AG5898" i="1" s="1"/>
  <c r="F5898" i="1"/>
  <c r="E5898" i="1"/>
  <c r="D5898" i="1"/>
  <c r="C5898" i="1"/>
  <c r="AI5897" i="1"/>
  <c r="AE5897" i="1"/>
  <c r="Z5897" i="1"/>
  <c r="X5897" i="1"/>
  <c r="U5897" i="1"/>
  <c r="S5897" i="1"/>
  <c r="R5897" i="1"/>
  <c r="P5897" i="1"/>
  <c r="N5897" i="1"/>
  <c r="K5897" i="1"/>
  <c r="J5897" i="1"/>
  <c r="I5897" i="1"/>
  <c r="G5897" i="1"/>
  <c r="F5897" i="1"/>
  <c r="E5897" i="1"/>
  <c r="D5897" i="1"/>
  <c r="C5897" i="1"/>
  <c r="AI5896" i="1"/>
  <c r="AE5896" i="1"/>
  <c r="X5896" i="1"/>
  <c r="U5896" i="1"/>
  <c r="S5896" i="1"/>
  <c r="Q5896" i="1"/>
  <c r="P5896" i="1"/>
  <c r="R5896" i="1" s="1"/>
  <c r="O5896" i="1"/>
  <c r="K5896" i="1"/>
  <c r="J5896" i="1"/>
  <c r="N5896" i="1" s="1"/>
  <c r="I5896" i="1"/>
  <c r="G5896" i="1"/>
  <c r="F5896" i="1"/>
  <c r="E5896" i="1"/>
  <c r="D5896" i="1"/>
  <c r="C5896" i="1"/>
  <c r="AI5895" i="1"/>
  <c r="AE5895" i="1"/>
  <c r="Z5895" i="1"/>
  <c r="X5895" i="1"/>
  <c r="U5895" i="1"/>
  <c r="S5895" i="1"/>
  <c r="P5895" i="1"/>
  <c r="K5895" i="1"/>
  <c r="J5895" i="1"/>
  <c r="N5895" i="1" s="1"/>
  <c r="I5895" i="1"/>
  <c r="G5895" i="1"/>
  <c r="O5895" i="1" s="1"/>
  <c r="F5895" i="1"/>
  <c r="E5895" i="1"/>
  <c r="D5895" i="1"/>
  <c r="C5895" i="1"/>
  <c r="AI5894" i="1"/>
  <c r="AE5894" i="1"/>
  <c r="X5894" i="1"/>
  <c r="Z5894" i="1" s="1"/>
  <c r="U5894" i="1"/>
  <c r="S5894" i="1"/>
  <c r="R5894" i="1"/>
  <c r="Q5894" i="1"/>
  <c r="P5894" i="1"/>
  <c r="K5894" i="1"/>
  <c r="N5894" i="1" s="1"/>
  <c r="J5894" i="1"/>
  <c r="I5894" i="1"/>
  <c r="O5894" i="1" s="1"/>
  <c r="G5894" i="1"/>
  <c r="AG5894" i="1" s="1"/>
  <c r="F5894" i="1"/>
  <c r="E5894" i="1"/>
  <c r="D5894" i="1"/>
  <c r="C5894" i="1"/>
  <c r="AI5893" i="1"/>
  <c r="AE5893" i="1"/>
  <c r="Z5893" i="1"/>
  <c r="X5893" i="1"/>
  <c r="U5893" i="1"/>
  <c r="S5893" i="1"/>
  <c r="R5893" i="1"/>
  <c r="P5893" i="1"/>
  <c r="N5893" i="1"/>
  <c r="K5893" i="1"/>
  <c r="J5893" i="1"/>
  <c r="I5893" i="1"/>
  <c r="G5893" i="1"/>
  <c r="F5893" i="1"/>
  <c r="E5893" i="1"/>
  <c r="D5893" i="1"/>
  <c r="C5893" i="1"/>
  <c r="AI5892" i="1"/>
  <c r="AE5892" i="1"/>
  <c r="X5892" i="1"/>
  <c r="U5892" i="1"/>
  <c r="S5892" i="1"/>
  <c r="Q5892" i="1"/>
  <c r="P5892" i="1"/>
  <c r="R5892" i="1" s="1"/>
  <c r="K5892" i="1"/>
  <c r="J5892" i="1"/>
  <c r="N5892" i="1" s="1"/>
  <c r="O5892" i="1" s="1"/>
  <c r="I5892" i="1"/>
  <c r="G5892" i="1"/>
  <c r="F5892" i="1"/>
  <c r="E5892" i="1"/>
  <c r="D5892" i="1"/>
  <c r="C5892" i="1"/>
  <c r="AI5891" i="1"/>
  <c r="AE5891" i="1"/>
  <c r="Z5891" i="1"/>
  <c r="X5891" i="1"/>
  <c r="U5891" i="1"/>
  <c r="S5891" i="1"/>
  <c r="P5891" i="1"/>
  <c r="K5891" i="1"/>
  <c r="J5891" i="1"/>
  <c r="N5891" i="1" s="1"/>
  <c r="I5891" i="1"/>
  <c r="G5891" i="1"/>
  <c r="F5891" i="1"/>
  <c r="E5891" i="1"/>
  <c r="D5891" i="1"/>
  <c r="C5891" i="1"/>
  <c r="AI5890" i="1"/>
  <c r="AE5890" i="1"/>
  <c r="X5890" i="1"/>
  <c r="Z5890" i="1" s="1"/>
  <c r="U5890" i="1"/>
  <c r="S5890" i="1"/>
  <c r="Q5890" i="1"/>
  <c r="P5890" i="1"/>
  <c r="K5890" i="1"/>
  <c r="N5890" i="1" s="1"/>
  <c r="J5890" i="1"/>
  <c r="I5890" i="1"/>
  <c r="O5890" i="1" s="1"/>
  <c r="G5890" i="1"/>
  <c r="F5890" i="1"/>
  <c r="E5890" i="1"/>
  <c r="D5890" i="1"/>
  <c r="C5890" i="1"/>
  <c r="AI5889" i="1"/>
  <c r="AE5889" i="1"/>
  <c r="Z5889" i="1"/>
  <c r="X5889" i="1"/>
  <c r="U5889" i="1"/>
  <c r="S5889" i="1"/>
  <c r="R5889" i="1"/>
  <c r="P5889" i="1"/>
  <c r="Q5889" i="1" s="1"/>
  <c r="N5889" i="1"/>
  <c r="K5889" i="1"/>
  <c r="J5889" i="1"/>
  <c r="I5889" i="1"/>
  <c r="G5889" i="1"/>
  <c r="F5889" i="1"/>
  <c r="E5889" i="1"/>
  <c r="D5889" i="1"/>
  <c r="C5889" i="1"/>
  <c r="AI5888" i="1"/>
  <c r="AE5888" i="1"/>
  <c r="X5888" i="1"/>
  <c r="Z5888" i="1" s="1"/>
  <c r="U5888" i="1"/>
  <c r="S5888" i="1"/>
  <c r="Q5888" i="1"/>
  <c r="P5888" i="1"/>
  <c r="R5888" i="1" s="1"/>
  <c r="K5888" i="1"/>
  <c r="J5888" i="1"/>
  <c r="N5888" i="1" s="1"/>
  <c r="I5888" i="1"/>
  <c r="O5888" i="1" s="1"/>
  <c r="G5888" i="1"/>
  <c r="F5888" i="1"/>
  <c r="E5888" i="1"/>
  <c r="D5888" i="1"/>
  <c r="C5888" i="1"/>
  <c r="AI5887" i="1"/>
  <c r="AE5887" i="1"/>
  <c r="Z5887" i="1"/>
  <c r="X5887" i="1"/>
  <c r="U5887" i="1"/>
  <c r="S5887" i="1"/>
  <c r="P5887" i="1"/>
  <c r="K5887" i="1"/>
  <c r="J5887" i="1"/>
  <c r="N5887" i="1" s="1"/>
  <c r="I5887" i="1"/>
  <c r="G5887" i="1"/>
  <c r="F5887" i="1"/>
  <c r="E5887" i="1"/>
  <c r="D5887" i="1"/>
  <c r="C5887" i="1"/>
  <c r="AI5886" i="1"/>
  <c r="AE5886" i="1"/>
  <c r="X5886" i="1"/>
  <c r="Z5886" i="1" s="1"/>
  <c r="U5886" i="1"/>
  <c r="S5886" i="1"/>
  <c r="Q5886" i="1"/>
  <c r="P5886" i="1"/>
  <c r="R5886" i="1" s="1"/>
  <c r="K5886" i="1"/>
  <c r="J5886" i="1"/>
  <c r="N5886" i="1" s="1"/>
  <c r="I5886" i="1"/>
  <c r="G5886" i="1"/>
  <c r="F5886" i="1"/>
  <c r="E5886" i="1"/>
  <c r="D5886" i="1"/>
  <c r="C5886" i="1"/>
  <c r="AI5885" i="1"/>
  <c r="AE5885" i="1"/>
  <c r="Z5885" i="1"/>
  <c r="X5885" i="1"/>
  <c r="U5885" i="1"/>
  <c r="S5885" i="1"/>
  <c r="R5885" i="1"/>
  <c r="P5885" i="1"/>
  <c r="N5885" i="1"/>
  <c r="K5885" i="1"/>
  <c r="J5885" i="1"/>
  <c r="I5885" i="1"/>
  <c r="G5885" i="1"/>
  <c r="F5885" i="1"/>
  <c r="E5885" i="1"/>
  <c r="D5885" i="1"/>
  <c r="C5885" i="1"/>
  <c r="AI5884" i="1"/>
  <c r="AE5884" i="1"/>
  <c r="X5884" i="1"/>
  <c r="U5884" i="1"/>
  <c r="S5884" i="1"/>
  <c r="Q5884" i="1"/>
  <c r="P5884" i="1"/>
  <c r="R5884" i="1" s="1"/>
  <c r="O5884" i="1"/>
  <c r="K5884" i="1"/>
  <c r="J5884" i="1"/>
  <c r="N5884" i="1" s="1"/>
  <c r="I5884" i="1"/>
  <c r="G5884" i="1"/>
  <c r="F5884" i="1"/>
  <c r="E5884" i="1"/>
  <c r="D5884" i="1"/>
  <c r="C5884" i="1"/>
  <c r="AI5883" i="1"/>
  <c r="AE5883" i="1"/>
  <c r="Z5883" i="1"/>
  <c r="X5883" i="1"/>
  <c r="U5883" i="1"/>
  <c r="S5883" i="1"/>
  <c r="P5883" i="1"/>
  <c r="K5883" i="1"/>
  <c r="J5883" i="1"/>
  <c r="N5883" i="1" s="1"/>
  <c r="I5883" i="1"/>
  <c r="G5883" i="1"/>
  <c r="O5883" i="1" s="1"/>
  <c r="F5883" i="1"/>
  <c r="E5883" i="1"/>
  <c r="D5883" i="1"/>
  <c r="C5883" i="1"/>
  <c r="AI5882" i="1"/>
  <c r="AE5882" i="1"/>
  <c r="X5882" i="1"/>
  <c r="Z5882" i="1" s="1"/>
  <c r="U5882" i="1"/>
  <c r="S5882" i="1"/>
  <c r="Q5882" i="1"/>
  <c r="P5882" i="1"/>
  <c r="R5882" i="1" s="1"/>
  <c r="K5882" i="1"/>
  <c r="J5882" i="1"/>
  <c r="I5882" i="1"/>
  <c r="G5882" i="1"/>
  <c r="F5882" i="1"/>
  <c r="E5882" i="1"/>
  <c r="D5882" i="1"/>
  <c r="C5882" i="1"/>
  <c r="AI5881" i="1"/>
  <c r="AE5881" i="1"/>
  <c r="Z5881" i="1"/>
  <c r="X5881" i="1"/>
  <c r="U5881" i="1"/>
  <c r="S5881" i="1"/>
  <c r="R5881" i="1"/>
  <c r="P5881" i="1"/>
  <c r="Q5881" i="1" s="1"/>
  <c r="N5881" i="1"/>
  <c r="K5881" i="1"/>
  <c r="J5881" i="1"/>
  <c r="I5881" i="1"/>
  <c r="G5881" i="1"/>
  <c r="F5881" i="1"/>
  <c r="E5881" i="1"/>
  <c r="D5881" i="1"/>
  <c r="C5881" i="1"/>
  <c r="AI5880" i="1"/>
  <c r="AE5880" i="1"/>
  <c r="X5880" i="1"/>
  <c r="Z5880" i="1" s="1"/>
  <c r="U5880" i="1"/>
  <c r="S5880" i="1"/>
  <c r="Q5880" i="1"/>
  <c r="P5880" i="1"/>
  <c r="K5880" i="1"/>
  <c r="N5880" i="1" s="1"/>
  <c r="J5880" i="1"/>
  <c r="I5880" i="1"/>
  <c r="O5880" i="1" s="1"/>
  <c r="G5880" i="1"/>
  <c r="R5880" i="1" s="1"/>
  <c r="F5880" i="1"/>
  <c r="E5880" i="1"/>
  <c r="D5880" i="1"/>
  <c r="C5880" i="1"/>
  <c r="AI5879" i="1"/>
  <c r="AE5879" i="1"/>
  <c r="Z5879" i="1"/>
  <c r="X5879" i="1"/>
  <c r="U5879" i="1"/>
  <c r="S5879" i="1"/>
  <c r="P5879" i="1"/>
  <c r="K5879" i="1"/>
  <c r="J5879" i="1"/>
  <c r="N5879" i="1" s="1"/>
  <c r="I5879" i="1"/>
  <c r="G5879" i="1"/>
  <c r="F5879" i="1"/>
  <c r="E5879" i="1"/>
  <c r="D5879" i="1"/>
  <c r="C5879" i="1"/>
  <c r="AI5878" i="1"/>
  <c r="AE5878" i="1"/>
  <c r="X5878" i="1"/>
  <c r="Z5878" i="1" s="1"/>
  <c r="U5878" i="1"/>
  <c r="S5878" i="1"/>
  <c r="Q5878" i="1"/>
  <c r="P5878" i="1"/>
  <c r="R5878" i="1" s="1"/>
  <c r="K5878" i="1"/>
  <c r="J5878" i="1"/>
  <c r="N5878" i="1" s="1"/>
  <c r="I5878" i="1"/>
  <c r="G5878" i="1"/>
  <c r="AG5878" i="1" s="1"/>
  <c r="F5878" i="1"/>
  <c r="E5878" i="1"/>
  <c r="D5878" i="1"/>
  <c r="C5878" i="1"/>
  <c r="AI5877" i="1"/>
  <c r="AE5877" i="1"/>
  <c r="Z5877" i="1"/>
  <c r="X5877" i="1"/>
  <c r="U5877" i="1"/>
  <c r="S5877" i="1"/>
  <c r="R5877" i="1"/>
  <c r="P5877" i="1"/>
  <c r="N5877" i="1"/>
  <c r="K5877" i="1"/>
  <c r="J5877" i="1"/>
  <c r="I5877" i="1"/>
  <c r="G5877" i="1"/>
  <c r="F5877" i="1"/>
  <c r="E5877" i="1"/>
  <c r="D5877" i="1"/>
  <c r="C5877" i="1"/>
  <c r="AI5876" i="1"/>
  <c r="AE5876" i="1"/>
  <c r="X5876" i="1"/>
  <c r="U5876" i="1"/>
  <c r="S5876" i="1"/>
  <c r="Q5876" i="1"/>
  <c r="P5876" i="1"/>
  <c r="R5876" i="1" s="1"/>
  <c r="K5876" i="1"/>
  <c r="J5876" i="1"/>
  <c r="N5876" i="1" s="1"/>
  <c r="O5876" i="1" s="1"/>
  <c r="I5876" i="1"/>
  <c r="G5876" i="1"/>
  <c r="F5876" i="1"/>
  <c r="E5876" i="1"/>
  <c r="D5876" i="1"/>
  <c r="C5876" i="1"/>
  <c r="AI5875" i="1"/>
  <c r="AE5875" i="1"/>
  <c r="Z5875" i="1"/>
  <c r="X5875" i="1"/>
  <c r="U5875" i="1"/>
  <c r="S5875" i="1"/>
  <c r="P5875" i="1"/>
  <c r="K5875" i="1"/>
  <c r="J5875" i="1"/>
  <c r="N5875" i="1" s="1"/>
  <c r="I5875" i="1"/>
  <c r="G5875" i="1"/>
  <c r="F5875" i="1"/>
  <c r="E5875" i="1"/>
  <c r="D5875" i="1"/>
  <c r="C5875" i="1"/>
  <c r="AI5874" i="1"/>
  <c r="AE5874" i="1"/>
  <c r="X5874" i="1"/>
  <c r="Z5874" i="1" s="1"/>
  <c r="U5874" i="1"/>
  <c r="S5874" i="1"/>
  <c r="Q5874" i="1"/>
  <c r="P5874" i="1"/>
  <c r="R5874" i="1" s="1"/>
  <c r="K5874" i="1"/>
  <c r="J5874" i="1"/>
  <c r="I5874" i="1"/>
  <c r="G5874" i="1"/>
  <c r="F5874" i="1"/>
  <c r="E5874" i="1"/>
  <c r="D5874" i="1"/>
  <c r="C5874" i="1"/>
  <c r="AI5873" i="1"/>
  <c r="AE5873" i="1"/>
  <c r="Z5873" i="1"/>
  <c r="X5873" i="1"/>
  <c r="U5873" i="1"/>
  <c r="S5873" i="1"/>
  <c r="R5873" i="1"/>
  <c r="P5873" i="1"/>
  <c r="Q5873" i="1" s="1"/>
  <c r="N5873" i="1"/>
  <c r="K5873" i="1"/>
  <c r="J5873" i="1"/>
  <c r="I5873" i="1"/>
  <c r="G5873" i="1"/>
  <c r="F5873" i="1"/>
  <c r="E5873" i="1"/>
  <c r="D5873" i="1"/>
  <c r="C5873" i="1"/>
  <c r="AI5872" i="1"/>
  <c r="AE5872" i="1"/>
  <c r="X5872" i="1"/>
  <c r="Z5872" i="1" s="1"/>
  <c r="U5872" i="1"/>
  <c r="S5872" i="1"/>
  <c r="Q5872" i="1"/>
  <c r="P5872" i="1"/>
  <c r="R5872" i="1" s="1"/>
  <c r="K5872" i="1"/>
  <c r="J5872" i="1"/>
  <c r="N5872" i="1" s="1"/>
  <c r="I5872" i="1"/>
  <c r="O5872" i="1" s="1"/>
  <c r="G5872" i="1"/>
  <c r="F5872" i="1"/>
  <c r="E5872" i="1"/>
  <c r="D5872" i="1"/>
  <c r="C5872" i="1"/>
  <c r="AI5871" i="1"/>
  <c r="AE5871" i="1"/>
  <c r="Z5871" i="1"/>
  <c r="X5871" i="1"/>
  <c r="U5871" i="1"/>
  <c r="S5871" i="1"/>
  <c r="P5871" i="1"/>
  <c r="K5871" i="1"/>
  <c r="J5871" i="1"/>
  <c r="N5871" i="1" s="1"/>
  <c r="I5871" i="1"/>
  <c r="G5871" i="1"/>
  <c r="F5871" i="1"/>
  <c r="E5871" i="1"/>
  <c r="D5871" i="1"/>
  <c r="C5871" i="1"/>
  <c r="AI5870" i="1"/>
  <c r="AE5870" i="1"/>
  <c r="X5870" i="1"/>
  <c r="Z5870" i="1" s="1"/>
  <c r="U5870" i="1"/>
  <c r="S5870" i="1"/>
  <c r="Q5870" i="1"/>
  <c r="P5870" i="1"/>
  <c r="R5870" i="1" s="1"/>
  <c r="K5870" i="1"/>
  <c r="J5870" i="1"/>
  <c r="N5870" i="1" s="1"/>
  <c r="I5870" i="1"/>
  <c r="G5870" i="1"/>
  <c r="F5870" i="1"/>
  <c r="E5870" i="1"/>
  <c r="D5870" i="1"/>
  <c r="C5870" i="1"/>
  <c r="AI5869" i="1"/>
  <c r="AE5869" i="1"/>
  <c r="Z5869" i="1"/>
  <c r="X5869" i="1"/>
  <c r="U5869" i="1"/>
  <c r="S5869" i="1"/>
  <c r="R5869" i="1"/>
  <c r="P5869" i="1"/>
  <c r="N5869" i="1"/>
  <c r="K5869" i="1"/>
  <c r="J5869" i="1"/>
  <c r="I5869" i="1"/>
  <c r="G5869" i="1"/>
  <c r="F5869" i="1"/>
  <c r="E5869" i="1"/>
  <c r="D5869" i="1"/>
  <c r="C5869" i="1"/>
  <c r="AI5868" i="1"/>
  <c r="AE5868" i="1"/>
  <c r="X5868" i="1"/>
  <c r="U5868" i="1"/>
  <c r="S5868" i="1"/>
  <c r="Q5868" i="1"/>
  <c r="P5868" i="1"/>
  <c r="R5868" i="1" s="1"/>
  <c r="O5868" i="1"/>
  <c r="K5868" i="1"/>
  <c r="J5868" i="1"/>
  <c r="N5868" i="1" s="1"/>
  <c r="I5868" i="1"/>
  <c r="G5868" i="1"/>
  <c r="F5868" i="1"/>
  <c r="E5868" i="1"/>
  <c r="D5868" i="1"/>
  <c r="C5868" i="1"/>
  <c r="AI5867" i="1"/>
  <c r="AE5867" i="1"/>
  <c r="Z5867" i="1"/>
  <c r="X5867" i="1"/>
  <c r="U5867" i="1"/>
  <c r="S5867" i="1"/>
  <c r="P5867" i="1"/>
  <c r="K5867" i="1"/>
  <c r="J5867" i="1"/>
  <c r="N5867" i="1" s="1"/>
  <c r="I5867" i="1"/>
  <c r="G5867" i="1"/>
  <c r="O5867" i="1" s="1"/>
  <c r="F5867" i="1"/>
  <c r="E5867" i="1"/>
  <c r="D5867" i="1"/>
  <c r="C5867" i="1"/>
  <c r="AI5866" i="1"/>
  <c r="AE5866" i="1"/>
  <c r="X5866" i="1"/>
  <c r="Z5866" i="1" s="1"/>
  <c r="U5866" i="1"/>
  <c r="S5866" i="1"/>
  <c r="Q5866" i="1"/>
  <c r="P5866" i="1"/>
  <c r="R5866" i="1" s="1"/>
  <c r="K5866" i="1"/>
  <c r="J5866" i="1"/>
  <c r="I5866" i="1"/>
  <c r="G5866" i="1"/>
  <c r="F5866" i="1"/>
  <c r="E5866" i="1"/>
  <c r="D5866" i="1"/>
  <c r="C5866" i="1"/>
  <c r="AI5865" i="1"/>
  <c r="AE5865" i="1"/>
  <c r="Z5865" i="1"/>
  <c r="X5865" i="1"/>
  <c r="U5865" i="1"/>
  <c r="S5865" i="1"/>
  <c r="R5865" i="1"/>
  <c r="P5865" i="1"/>
  <c r="Q5865" i="1" s="1"/>
  <c r="N5865" i="1"/>
  <c r="K5865" i="1"/>
  <c r="J5865" i="1"/>
  <c r="I5865" i="1"/>
  <c r="G5865" i="1"/>
  <c r="F5865" i="1"/>
  <c r="E5865" i="1"/>
  <c r="D5865" i="1"/>
  <c r="C5865" i="1"/>
  <c r="AI5864" i="1"/>
  <c r="AE5864" i="1"/>
  <c r="X5864" i="1"/>
  <c r="Z5864" i="1" s="1"/>
  <c r="U5864" i="1"/>
  <c r="S5864" i="1"/>
  <c r="Q5864" i="1"/>
  <c r="P5864" i="1"/>
  <c r="K5864" i="1"/>
  <c r="N5864" i="1" s="1"/>
  <c r="J5864" i="1"/>
  <c r="I5864" i="1"/>
  <c r="O5864" i="1" s="1"/>
  <c r="G5864" i="1"/>
  <c r="R5864" i="1" s="1"/>
  <c r="F5864" i="1"/>
  <c r="E5864" i="1"/>
  <c r="D5864" i="1"/>
  <c r="C5864" i="1"/>
  <c r="AI5863" i="1"/>
  <c r="AE5863" i="1"/>
  <c r="Z5863" i="1"/>
  <c r="X5863" i="1"/>
  <c r="U5863" i="1"/>
  <c r="S5863" i="1"/>
  <c r="P5863" i="1"/>
  <c r="K5863" i="1"/>
  <c r="J5863" i="1"/>
  <c r="N5863" i="1" s="1"/>
  <c r="I5863" i="1"/>
  <c r="G5863" i="1"/>
  <c r="O5863" i="1" s="1"/>
  <c r="F5863" i="1"/>
  <c r="E5863" i="1"/>
  <c r="D5863" i="1"/>
  <c r="C5863" i="1"/>
  <c r="AI5862" i="1"/>
  <c r="AE5862" i="1"/>
  <c r="X5862" i="1"/>
  <c r="Z5862" i="1" s="1"/>
  <c r="U5862" i="1"/>
  <c r="S5862" i="1"/>
  <c r="Q5862" i="1"/>
  <c r="P5862" i="1"/>
  <c r="R5862" i="1" s="1"/>
  <c r="K5862" i="1"/>
  <c r="J5862" i="1"/>
  <c r="N5862" i="1" s="1"/>
  <c r="I5862" i="1"/>
  <c r="G5862" i="1"/>
  <c r="AG5862" i="1" s="1"/>
  <c r="F5862" i="1"/>
  <c r="E5862" i="1"/>
  <c r="D5862" i="1"/>
  <c r="C5862" i="1"/>
  <c r="AI5861" i="1"/>
  <c r="AE5861" i="1"/>
  <c r="Z5861" i="1"/>
  <c r="X5861" i="1"/>
  <c r="U5861" i="1"/>
  <c r="S5861" i="1"/>
  <c r="R5861" i="1"/>
  <c r="P5861" i="1"/>
  <c r="Q5861" i="1" s="1"/>
  <c r="N5861" i="1"/>
  <c r="K5861" i="1"/>
  <c r="J5861" i="1"/>
  <c r="I5861" i="1"/>
  <c r="G5861" i="1"/>
  <c r="F5861" i="1"/>
  <c r="E5861" i="1"/>
  <c r="D5861" i="1"/>
  <c r="C5861" i="1"/>
  <c r="AI5860" i="1"/>
  <c r="AE5860" i="1"/>
  <c r="X5860" i="1"/>
  <c r="U5860" i="1"/>
  <c r="S5860" i="1"/>
  <c r="R5860" i="1"/>
  <c r="Q5860" i="1"/>
  <c r="P5860" i="1"/>
  <c r="K5860" i="1"/>
  <c r="N5860" i="1" s="1"/>
  <c r="J5860" i="1"/>
  <c r="I5860" i="1"/>
  <c r="G5860" i="1"/>
  <c r="F5860" i="1"/>
  <c r="E5860" i="1"/>
  <c r="D5860" i="1"/>
  <c r="C5860" i="1"/>
  <c r="AI5859" i="1"/>
  <c r="AE5859" i="1"/>
  <c r="Z5859" i="1"/>
  <c r="X5859" i="1"/>
  <c r="U5859" i="1"/>
  <c r="S5859" i="1"/>
  <c r="P5859" i="1"/>
  <c r="K5859" i="1"/>
  <c r="J5859" i="1"/>
  <c r="N5859" i="1" s="1"/>
  <c r="I5859" i="1"/>
  <c r="G5859" i="1"/>
  <c r="F5859" i="1"/>
  <c r="E5859" i="1"/>
  <c r="D5859" i="1"/>
  <c r="C5859" i="1"/>
  <c r="AI5858" i="1"/>
  <c r="AE5858" i="1"/>
  <c r="X5858" i="1"/>
  <c r="Z5858" i="1" s="1"/>
  <c r="U5858" i="1"/>
  <c r="S5858" i="1"/>
  <c r="Q5858" i="1"/>
  <c r="P5858" i="1"/>
  <c r="R5858" i="1" s="1"/>
  <c r="K5858" i="1"/>
  <c r="J5858" i="1"/>
  <c r="N5858" i="1" s="1"/>
  <c r="I5858" i="1"/>
  <c r="G5858" i="1"/>
  <c r="F5858" i="1"/>
  <c r="E5858" i="1"/>
  <c r="D5858" i="1"/>
  <c r="C5858" i="1"/>
  <c r="AI5857" i="1"/>
  <c r="AE5857" i="1"/>
  <c r="Z5857" i="1"/>
  <c r="X5857" i="1"/>
  <c r="U5857" i="1"/>
  <c r="S5857" i="1"/>
  <c r="P5857" i="1"/>
  <c r="Q5857" i="1" s="1"/>
  <c r="N5857" i="1"/>
  <c r="K5857" i="1"/>
  <c r="J5857" i="1"/>
  <c r="I5857" i="1"/>
  <c r="G5857" i="1"/>
  <c r="F5857" i="1"/>
  <c r="E5857" i="1"/>
  <c r="D5857" i="1"/>
  <c r="C5857" i="1"/>
  <c r="AI5856" i="1"/>
  <c r="AE5856" i="1"/>
  <c r="X5856" i="1"/>
  <c r="U5856" i="1"/>
  <c r="S5856" i="1"/>
  <c r="Q5856" i="1"/>
  <c r="P5856" i="1"/>
  <c r="R5856" i="1" s="1"/>
  <c r="O5856" i="1"/>
  <c r="K5856" i="1"/>
  <c r="J5856" i="1"/>
  <c r="N5856" i="1" s="1"/>
  <c r="I5856" i="1"/>
  <c r="G5856" i="1"/>
  <c r="F5856" i="1"/>
  <c r="E5856" i="1"/>
  <c r="D5856" i="1"/>
  <c r="C5856" i="1"/>
  <c r="AI5855" i="1"/>
  <c r="AE5855" i="1"/>
  <c r="Z5855" i="1"/>
  <c r="X5855" i="1"/>
  <c r="U5855" i="1"/>
  <c r="S5855" i="1"/>
  <c r="P5855" i="1"/>
  <c r="K5855" i="1"/>
  <c r="J5855" i="1"/>
  <c r="N5855" i="1" s="1"/>
  <c r="I5855" i="1"/>
  <c r="G5855" i="1"/>
  <c r="O5855" i="1" s="1"/>
  <c r="F5855" i="1"/>
  <c r="E5855" i="1"/>
  <c r="D5855" i="1"/>
  <c r="C5855" i="1"/>
  <c r="AI5854" i="1"/>
  <c r="AE5854" i="1"/>
  <c r="X5854" i="1"/>
  <c r="Z5854" i="1" s="1"/>
  <c r="U5854" i="1"/>
  <c r="S5854" i="1"/>
  <c r="Q5854" i="1"/>
  <c r="P5854" i="1"/>
  <c r="R5854" i="1" s="1"/>
  <c r="K5854" i="1"/>
  <c r="J5854" i="1"/>
  <c r="I5854" i="1"/>
  <c r="G5854" i="1"/>
  <c r="F5854" i="1"/>
  <c r="E5854" i="1"/>
  <c r="D5854" i="1"/>
  <c r="C5854" i="1"/>
  <c r="AI5853" i="1"/>
  <c r="AE5853" i="1"/>
  <c r="Z5853" i="1"/>
  <c r="X5853" i="1"/>
  <c r="U5853" i="1"/>
  <c r="S5853" i="1"/>
  <c r="R5853" i="1"/>
  <c r="P5853" i="1"/>
  <c r="Q5853" i="1" s="1"/>
  <c r="N5853" i="1"/>
  <c r="K5853" i="1"/>
  <c r="J5853" i="1"/>
  <c r="I5853" i="1"/>
  <c r="G5853" i="1"/>
  <c r="F5853" i="1"/>
  <c r="E5853" i="1"/>
  <c r="D5853" i="1"/>
  <c r="C5853" i="1"/>
  <c r="AI5852" i="1"/>
  <c r="AE5852" i="1"/>
  <c r="X5852" i="1"/>
  <c r="Z5852" i="1" s="1"/>
  <c r="U5852" i="1"/>
  <c r="S5852" i="1"/>
  <c r="Q5852" i="1"/>
  <c r="P5852" i="1"/>
  <c r="R5852" i="1" s="1"/>
  <c r="K5852" i="1"/>
  <c r="J5852" i="1"/>
  <c r="N5852" i="1" s="1"/>
  <c r="I5852" i="1"/>
  <c r="O5852" i="1" s="1"/>
  <c r="G5852" i="1"/>
  <c r="F5852" i="1"/>
  <c r="E5852" i="1"/>
  <c r="D5852" i="1"/>
  <c r="C5852" i="1"/>
  <c r="AI5851" i="1"/>
  <c r="AE5851" i="1"/>
  <c r="Z5851" i="1"/>
  <c r="X5851" i="1"/>
  <c r="U5851" i="1"/>
  <c r="S5851" i="1"/>
  <c r="P5851" i="1"/>
  <c r="K5851" i="1"/>
  <c r="J5851" i="1"/>
  <c r="N5851" i="1" s="1"/>
  <c r="I5851" i="1"/>
  <c r="G5851" i="1"/>
  <c r="F5851" i="1"/>
  <c r="E5851" i="1"/>
  <c r="D5851" i="1"/>
  <c r="C5851" i="1"/>
  <c r="AI5850" i="1"/>
  <c r="AE5850" i="1"/>
  <c r="X5850" i="1"/>
  <c r="Z5850" i="1" s="1"/>
  <c r="U5850" i="1"/>
  <c r="S5850" i="1"/>
  <c r="Q5850" i="1"/>
  <c r="P5850" i="1"/>
  <c r="R5850" i="1" s="1"/>
  <c r="K5850" i="1"/>
  <c r="J5850" i="1"/>
  <c r="N5850" i="1" s="1"/>
  <c r="I5850" i="1"/>
  <c r="G5850" i="1"/>
  <c r="AG5850" i="1" s="1"/>
  <c r="F5850" i="1"/>
  <c r="E5850" i="1"/>
  <c r="D5850" i="1"/>
  <c r="C5850" i="1"/>
  <c r="AI5849" i="1"/>
  <c r="AE5849" i="1"/>
  <c r="Z5849" i="1"/>
  <c r="X5849" i="1"/>
  <c r="U5849" i="1"/>
  <c r="S5849" i="1"/>
  <c r="R5849" i="1"/>
  <c r="P5849" i="1"/>
  <c r="N5849" i="1"/>
  <c r="K5849" i="1"/>
  <c r="J5849" i="1"/>
  <c r="I5849" i="1"/>
  <c r="G5849" i="1"/>
  <c r="F5849" i="1"/>
  <c r="E5849" i="1"/>
  <c r="D5849" i="1"/>
  <c r="C5849" i="1"/>
  <c r="AI5848" i="1"/>
  <c r="AE5848" i="1"/>
  <c r="X5848" i="1"/>
  <c r="U5848" i="1"/>
  <c r="S5848" i="1"/>
  <c r="Q5848" i="1"/>
  <c r="P5848" i="1"/>
  <c r="O5848" i="1"/>
  <c r="K5848" i="1"/>
  <c r="N5848" i="1" s="1"/>
  <c r="J5848" i="1"/>
  <c r="I5848" i="1"/>
  <c r="G5848" i="1"/>
  <c r="R5848" i="1" s="1"/>
  <c r="F5848" i="1"/>
  <c r="E5848" i="1"/>
  <c r="D5848" i="1"/>
  <c r="C5848" i="1"/>
  <c r="AI5847" i="1"/>
  <c r="AE5847" i="1"/>
  <c r="Z5847" i="1"/>
  <c r="X5847" i="1"/>
  <c r="U5847" i="1"/>
  <c r="S5847" i="1"/>
  <c r="P5847" i="1"/>
  <c r="K5847" i="1"/>
  <c r="J5847" i="1"/>
  <c r="N5847" i="1" s="1"/>
  <c r="I5847" i="1"/>
  <c r="G5847" i="1"/>
  <c r="F5847" i="1"/>
  <c r="E5847" i="1"/>
  <c r="D5847" i="1"/>
  <c r="C5847" i="1"/>
  <c r="AI5846" i="1"/>
  <c r="AE5846" i="1"/>
  <c r="X5846" i="1"/>
  <c r="Z5846" i="1" s="1"/>
  <c r="U5846" i="1"/>
  <c r="S5846" i="1"/>
  <c r="Q5846" i="1"/>
  <c r="P5846" i="1"/>
  <c r="R5846" i="1" s="1"/>
  <c r="K5846" i="1"/>
  <c r="J5846" i="1"/>
  <c r="I5846" i="1"/>
  <c r="G5846" i="1"/>
  <c r="F5846" i="1"/>
  <c r="E5846" i="1"/>
  <c r="D5846" i="1"/>
  <c r="C5846" i="1"/>
  <c r="AI5845" i="1"/>
  <c r="AE5845" i="1"/>
  <c r="Z5845" i="1"/>
  <c r="X5845" i="1"/>
  <c r="U5845" i="1"/>
  <c r="S5845" i="1"/>
  <c r="R5845" i="1"/>
  <c r="P5845" i="1"/>
  <c r="Q5845" i="1" s="1"/>
  <c r="N5845" i="1"/>
  <c r="K5845" i="1"/>
  <c r="J5845" i="1"/>
  <c r="I5845" i="1"/>
  <c r="G5845" i="1"/>
  <c r="F5845" i="1"/>
  <c r="E5845" i="1"/>
  <c r="D5845" i="1"/>
  <c r="C5845" i="1"/>
  <c r="AI5844" i="1"/>
  <c r="AE5844" i="1"/>
  <c r="X5844" i="1"/>
  <c r="Z5844" i="1" s="1"/>
  <c r="U5844" i="1"/>
  <c r="S5844" i="1"/>
  <c r="Q5844" i="1"/>
  <c r="P5844" i="1"/>
  <c r="R5844" i="1" s="1"/>
  <c r="K5844" i="1"/>
  <c r="J5844" i="1"/>
  <c r="N5844" i="1" s="1"/>
  <c r="I5844" i="1"/>
  <c r="O5844" i="1" s="1"/>
  <c r="G5844" i="1"/>
  <c r="F5844" i="1"/>
  <c r="E5844" i="1"/>
  <c r="D5844" i="1"/>
  <c r="C5844" i="1"/>
  <c r="AI5843" i="1"/>
  <c r="AE5843" i="1"/>
  <c r="Z5843" i="1"/>
  <c r="X5843" i="1"/>
  <c r="U5843" i="1"/>
  <c r="S5843" i="1"/>
  <c r="P5843" i="1"/>
  <c r="K5843" i="1"/>
  <c r="J5843" i="1"/>
  <c r="N5843" i="1" s="1"/>
  <c r="I5843" i="1"/>
  <c r="G5843" i="1"/>
  <c r="F5843" i="1"/>
  <c r="E5843" i="1"/>
  <c r="D5843" i="1"/>
  <c r="C5843" i="1"/>
  <c r="AI5842" i="1"/>
  <c r="AE5842" i="1"/>
  <c r="X5842" i="1"/>
  <c r="Z5842" i="1" s="1"/>
  <c r="U5842" i="1"/>
  <c r="S5842" i="1"/>
  <c r="Q5842" i="1"/>
  <c r="P5842" i="1"/>
  <c r="R5842" i="1" s="1"/>
  <c r="K5842" i="1"/>
  <c r="J5842" i="1"/>
  <c r="N5842" i="1" s="1"/>
  <c r="I5842" i="1"/>
  <c r="G5842" i="1"/>
  <c r="F5842" i="1"/>
  <c r="E5842" i="1"/>
  <c r="D5842" i="1"/>
  <c r="C5842" i="1"/>
  <c r="AI5841" i="1"/>
  <c r="AE5841" i="1"/>
  <c r="Z5841" i="1"/>
  <c r="X5841" i="1"/>
  <c r="U5841" i="1"/>
  <c r="S5841" i="1"/>
  <c r="P5841" i="1"/>
  <c r="Q5841" i="1" s="1"/>
  <c r="N5841" i="1"/>
  <c r="K5841" i="1"/>
  <c r="J5841" i="1"/>
  <c r="I5841" i="1"/>
  <c r="G5841" i="1"/>
  <c r="F5841" i="1"/>
  <c r="E5841" i="1"/>
  <c r="D5841" i="1"/>
  <c r="C5841" i="1"/>
  <c r="AI5840" i="1"/>
  <c r="AE5840" i="1"/>
  <c r="X5840" i="1"/>
  <c r="U5840" i="1"/>
  <c r="S5840" i="1"/>
  <c r="Q5840" i="1"/>
  <c r="P5840" i="1"/>
  <c r="R5840" i="1" s="1"/>
  <c r="O5840" i="1"/>
  <c r="K5840" i="1"/>
  <c r="J5840" i="1"/>
  <c r="N5840" i="1" s="1"/>
  <c r="I5840" i="1"/>
  <c r="G5840" i="1"/>
  <c r="F5840" i="1"/>
  <c r="E5840" i="1"/>
  <c r="D5840" i="1"/>
  <c r="C5840" i="1"/>
  <c r="AI5839" i="1"/>
  <c r="AE5839" i="1"/>
  <c r="Z5839" i="1"/>
  <c r="X5839" i="1"/>
  <c r="U5839" i="1"/>
  <c r="S5839" i="1"/>
  <c r="P5839" i="1"/>
  <c r="K5839" i="1"/>
  <c r="J5839" i="1"/>
  <c r="N5839" i="1" s="1"/>
  <c r="I5839" i="1"/>
  <c r="G5839" i="1"/>
  <c r="O5839" i="1" s="1"/>
  <c r="F5839" i="1"/>
  <c r="E5839" i="1"/>
  <c r="D5839" i="1"/>
  <c r="C5839" i="1"/>
  <c r="AI5838" i="1"/>
  <c r="AE5838" i="1"/>
  <c r="X5838" i="1"/>
  <c r="Z5838" i="1" s="1"/>
  <c r="U5838" i="1"/>
  <c r="S5838" i="1"/>
  <c r="Q5838" i="1"/>
  <c r="P5838" i="1"/>
  <c r="R5838" i="1" s="1"/>
  <c r="K5838" i="1"/>
  <c r="J5838" i="1"/>
  <c r="I5838" i="1"/>
  <c r="G5838" i="1"/>
  <c r="F5838" i="1"/>
  <c r="E5838" i="1"/>
  <c r="D5838" i="1"/>
  <c r="C5838" i="1"/>
  <c r="AI5837" i="1"/>
  <c r="AE5837" i="1"/>
  <c r="Z5837" i="1"/>
  <c r="X5837" i="1"/>
  <c r="U5837" i="1"/>
  <c r="S5837" i="1"/>
  <c r="R5837" i="1"/>
  <c r="P5837" i="1"/>
  <c r="Q5837" i="1" s="1"/>
  <c r="N5837" i="1"/>
  <c r="K5837" i="1"/>
  <c r="J5837" i="1"/>
  <c r="I5837" i="1"/>
  <c r="G5837" i="1"/>
  <c r="F5837" i="1"/>
  <c r="E5837" i="1"/>
  <c r="D5837" i="1"/>
  <c r="C5837" i="1"/>
  <c r="AI5836" i="1"/>
  <c r="AE5836" i="1"/>
  <c r="X5836" i="1"/>
  <c r="Z5836" i="1" s="1"/>
  <c r="U5836" i="1"/>
  <c r="S5836" i="1"/>
  <c r="Q5836" i="1"/>
  <c r="P5836" i="1"/>
  <c r="R5836" i="1" s="1"/>
  <c r="K5836" i="1"/>
  <c r="J5836" i="1"/>
  <c r="N5836" i="1" s="1"/>
  <c r="I5836" i="1"/>
  <c r="O5836" i="1" s="1"/>
  <c r="G5836" i="1"/>
  <c r="F5836" i="1"/>
  <c r="E5836" i="1"/>
  <c r="D5836" i="1"/>
  <c r="C5836" i="1"/>
  <c r="AI5835" i="1"/>
  <c r="AE5835" i="1"/>
  <c r="Z5835" i="1"/>
  <c r="X5835" i="1"/>
  <c r="U5835" i="1"/>
  <c r="S5835" i="1"/>
  <c r="P5835" i="1"/>
  <c r="K5835" i="1"/>
  <c r="J5835" i="1"/>
  <c r="N5835" i="1" s="1"/>
  <c r="I5835" i="1"/>
  <c r="G5835" i="1"/>
  <c r="F5835" i="1"/>
  <c r="E5835" i="1"/>
  <c r="D5835" i="1"/>
  <c r="C5835" i="1"/>
  <c r="AI5834" i="1"/>
  <c r="AE5834" i="1"/>
  <c r="X5834" i="1"/>
  <c r="Z5834" i="1" s="1"/>
  <c r="U5834" i="1"/>
  <c r="S5834" i="1"/>
  <c r="Q5834" i="1"/>
  <c r="P5834" i="1"/>
  <c r="K5834" i="1"/>
  <c r="N5834" i="1" s="1"/>
  <c r="J5834" i="1"/>
  <c r="I5834" i="1"/>
  <c r="O5834" i="1" s="1"/>
  <c r="G5834" i="1"/>
  <c r="F5834" i="1"/>
  <c r="E5834" i="1"/>
  <c r="D5834" i="1"/>
  <c r="C5834" i="1"/>
  <c r="AI5833" i="1"/>
  <c r="AE5833" i="1"/>
  <c r="Z5833" i="1"/>
  <c r="X5833" i="1"/>
  <c r="U5833" i="1"/>
  <c r="S5833" i="1"/>
  <c r="R5833" i="1"/>
  <c r="P5833" i="1"/>
  <c r="Q5833" i="1" s="1"/>
  <c r="N5833" i="1"/>
  <c r="K5833" i="1"/>
  <c r="J5833" i="1"/>
  <c r="I5833" i="1"/>
  <c r="G5833" i="1"/>
  <c r="F5833" i="1"/>
  <c r="E5833" i="1"/>
  <c r="D5833" i="1"/>
  <c r="C5833" i="1"/>
  <c r="AI5832" i="1"/>
  <c r="AE5832" i="1"/>
  <c r="X5832" i="1"/>
  <c r="U5832" i="1"/>
  <c r="S5832" i="1"/>
  <c r="Q5832" i="1"/>
  <c r="P5832" i="1"/>
  <c r="R5832" i="1" s="1"/>
  <c r="K5832" i="1"/>
  <c r="J5832" i="1"/>
  <c r="N5832" i="1" s="1"/>
  <c r="O5832" i="1" s="1"/>
  <c r="I5832" i="1"/>
  <c r="G5832" i="1"/>
  <c r="F5832" i="1"/>
  <c r="E5832" i="1"/>
  <c r="D5832" i="1"/>
  <c r="C5832" i="1"/>
  <c r="AI5831" i="1"/>
  <c r="AE5831" i="1"/>
  <c r="Z5831" i="1"/>
  <c r="X5831" i="1"/>
  <c r="U5831" i="1"/>
  <c r="S5831" i="1"/>
  <c r="P5831" i="1"/>
  <c r="K5831" i="1"/>
  <c r="J5831" i="1"/>
  <c r="N5831" i="1" s="1"/>
  <c r="I5831" i="1"/>
  <c r="G5831" i="1"/>
  <c r="F5831" i="1"/>
  <c r="E5831" i="1"/>
  <c r="D5831" i="1"/>
  <c r="C5831" i="1"/>
  <c r="AI5830" i="1"/>
  <c r="AE5830" i="1"/>
  <c r="X5830" i="1"/>
  <c r="Z5830" i="1" s="1"/>
  <c r="U5830" i="1"/>
  <c r="S5830" i="1"/>
  <c r="Q5830" i="1"/>
  <c r="P5830" i="1"/>
  <c r="R5830" i="1" s="1"/>
  <c r="K5830" i="1"/>
  <c r="J5830" i="1"/>
  <c r="I5830" i="1"/>
  <c r="G5830" i="1"/>
  <c r="F5830" i="1"/>
  <c r="E5830" i="1"/>
  <c r="D5830" i="1"/>
  <c r="C5830" i="1"/>
  <c r="AI5829" i="1"/>
  <c r="AE5829" i="1"/>
  <c r="Z5829" i="1"/>
  <c r="X5829" i="1"/>
  <c r="U5829" i="1"/>
  <c r="S5829" i="1"/>
  <c r="R5829" i="1"/>
  <c r="P5829" i="1"/>
  <c r="Q5829" i="1" s="1"/>
  <c r="N5829" i="1"/>
  <c r="K5829" i="1"/>
  <c r="J5829" i="1"/>
  <c r="I5829" i="1"/>
  <c r="G5829" i="1"/>
  <c r="F5829" i="1"/>
  <c r="E5829" i="1"/>
  <c r="D5829" i="1"/>
  <c r="C5829" i="1"/>
  <c r="AI5828" i="1"/>
  <c r="AE5828" i="1"/>
  <c r="X5828" i="1"/>
  <c r="Z5828" i="1" s="1"/>
  <c r="U5828" i="1"/>
  <c r="S5828" i="1"/>
  <c r="Q5828" i="1"/>
  <c r="P5828" i="1"/>
  <c r="R5828" i="1" s="1"/>
  <c r="K5828" i="1"/>
  <c r="J5828" i="1"/>
  <c r="N5828" i="1" s="1"/>
  <c r="I5828" i="1"/>
  <c r="O5828" i="1" s="1"/>
  <c r="G5828" i="1"/>
  <c r="F5828" i="1"/>
  <c r="E5828" i="1"/>
  <c r="D5828" i="1"/>
  <c r="C5828" i="1"/>
  <c r="AI5827" i="1"/>
  <c r="AE5827" i="1"/>
  <c r="Z5827" i="1"/>
  <c r="X5827" i="1"/>
  <c r="U5827" i="1"/>
  <c r="S5827" i="1"/>
  <c r="P5827" i="1"/>
  <c r="N5827" i="1"/>
  <c r="K5827" i="1"/>
  <c r="J5827" i="1"/>
  <c r="I5827" i="1"/>
  <c r="G5827" i="1"/>
  <c r="O5827" i="1" s="1"/>
  <c r="F5827" i="1"/>
  <c r="E5827" i="1"/>
  <c r="D5827" i="1"/>
  <c r="C5827" i="1"/>
  <c r="AI5826" i="1"/>
  <c r="AE5826" i="1"/>
  <c r="X5826" i="1"/>
  <c r="Z5826" i="1" s="1"/>
  <c r="U5826" i="1"/>
  <c r="S5826" i="1"/>
  <c r="Q5826" i="1"/>
  <c r="P5826" i="1"/>
  <c r="R5826" i="1" s="1"/>
  <c r="K5826" i="1"/>
  <c r="J5826" i="1"/>
  <c r="I5826" i="1"/>
  <c r="G5826" i="1"/>
  <c r="F5826" i="1"/>
  <c r="E5826" i="1"/>
  <c r="D5826" i="1"/>
  <c r="C5826" i="1"/>
  <c r="AI5825" i="1"/>
  <c r="AE5825" i="1"/>
  <c r="Z5825" i="1"/>
  <c r="X5825" i="1"/>
  <c r="U5825" i="1"/>
  <c r="S5825" i="1"/>
  <c r="P5825" i="1"/>
  <c r="Q5825" i="1" s="1"/>
  <c r="N5825" i="1"/>
  <c r="K5825" i="1"/>
  <c r="J5825" i="1"/>
  <c r="I5825" i="1"/>
  <c r="G5825" i="1"/>
  <c r="F5825" i="1"/>
  <c r="E5825" i="1"/>
  <c r="D5825" i="1"/>
  <c r="C5825" i="1"/>
  <c r="AI5824" i="1"/>
  <c r="AE5824" i="1"/>
  <c r="X5824" i="1"/>
  <c r="U5824" i="1"/>
  <c r="S5824" i="1"/>
  <c r="Q5824" i="1"/>
  <c r="P5824" i="1"/>
  <c r="R5824" i="1" s="1"/>
  <c r="O5824" i="1"/>
  <c r="K5824" i="1"/>
  <c r="J5824" i="1"/>
  <c r="N5824" i="1" s="1"/>
  <c r="I5824" i="1"/>
  <c r="G5824" i="1"/>
  <c r="F5824" i="1"/>
  <c r="E5824" i="1"/>
  <c r="D5824" i="1"/>
  <c r="C5824" i="1"/>
  <c r="AI5823" i="1"/>
  <c r="AE5823" i="1"/>
  <c r="Z5823" i="1"/>
  <c r="X5823" i="1"/>
  <c r="U5823" i="1"/>
  <c r="S5823" i="1"/>
  <c r="P5823" i="1"/>
  <c r="Q5823" i="1" s="1"/>
  <c r="K5823" i="1"/>
  <c r="J5823" i="1"/>
  <c r="N5823" i="1" s="1"/>
  <c r="I5823" i="1"/>
  <c r="G5823" i="1"/>
  <c r="F5823" i="1"/>
  <c r="E5823" i="1"/>
  <c r="D5823" i="1"/>
  <c r="C5823" i="1"/>
  <c r="AI5822" i="1"/>
  <c r="AE5822" i="1"/>
  <c r="X5822" i="1"/>
  <c r="Z5822" i="1" s="1"/>
  <c r="U5822" i="1"/>
  <c r="S5822" i="1"/>
  <c r="Q5822" i="1"/>
  <c r="P5822" i="1"/>
  <c r="R5822" i="1" s="1"/>
  <c r="K5822" i="1"/>
  <c r="J5822" i="1"/>
  <c r="I5822" i="1"/>
  <c r="G5822" i="1"/>
  <c r="F5822" i="1"/>
  <c r="E5822" i="1"/>
  <c r="D5822" i="1"/>
  <c r="C5822" i="1"/>
  <c r="AI5821" i="1"/>
  <c r="AE5821" i="1"/>
  <c r="Z5821" i="1"/>
  <c r="X5821" i="1"/>
  <c r="U5821" i="1"/>
  <c r="S5821" i="1"/>
  <c r="R5821" i="1"/>
  <c r="P5821" i="1"/>
  <c r="K5821" i="1"/>
  <c r="J5821" i="1"/>
  <c r="N5821" i="1" s="1"/>
  <c r="I5821" i="1"/>
  <c r="G5821" i="1"/>
  <c r="F5821" i="1"/>
  <c r="E5821" i="1"/>
  <c r="D5821" i="1"/>
  <c r="C5821" i="1"/>
  <c r="AI5820" i="1"/>
  <c r="AE5820" i="1"/>
  <c r="X5820" i="1"/>
  <c r="U5820" i="1"/>
  <c r="S5820" i="1"/>
  <c r="Q5820" i="1"/>
  <c r="P5820" i="1"/>
  <c r="R5820" i="1" s="1"/>
  <c r="K5820" i="1"/>
  <c r="J5820" i="1"/>
  <c r="N5820" i="1" s="1"/>
  <c r="O5820" i="1" s="1"/>
  <c r="I5820" i="1"/>
  <c r="G5820" i="1"/>
  <c r="F5820" i="1"/>
  <c r="E5820" i="1"/>
  <c r="D5820" i="1"/>
  <c r="C5820" i="1"/>
  <c r="AI5819" i="1"/>
  <c r="AE5819" i="1"/>
  <c r="Z5819" i="1"/>
  <c r="X5819" i="1"/>
  <c r="U5819" i="1"/>
  <c r="S5819" i="1"/>
  <c r="P5819" i="1"/>
  <c r="N5819" i="1"/>
  <c r="K5819" i="1"/>
  <c r="J5819" i="1"/>
  <c r="I5819" i="1"/>
  <c r="G5819" i="1"/>
  <c r="O5819" i="1" s="1"/>
  <c r="F5819" i="1"/>
  <c r="E5819" i="1"/>
  <c r="D5819" i="1"/>
  <c r="C5819" i="1"/>
  <c r="AI5818" i="1"/>
  <c r="AE5818" i="1"/>
  <c r="X5818" i="1"/>
  <c r="Z5818" i="1" s="1"/>
  <c r="U5818" i="1"/>
  <c r="S5818" i="1"/>
  <c r="Q5818" i="1"/>
  <c r="P5818" i="1"/>
  <c r="K5818" i="1"/>
  <c r="N5818" i="1" s="1"/>
  <c r="J5818" i="1"/>
  <c r="I5818" i="1"/>
  <c r="O5818" i="1" s="1"/>
  <c r="G5818" i="1"/>
  <c r="F5818" i="1"/>
  <c r="E5818" i="1"/>
  <c r="D5818" i="1"/>
  <c r="C5818" i="1"/>
  <c r="AI5817" i="1"/>
  <c r="AE5817" i="1"/>
  <c r="Z5817" i="1"/>
  <c r="X5817" i="1"/>
  <c r="U5817" i="1"/>
  <c r="S5817" i="1"/>
  <c r="R5817" i="1"/>
  <c r="P5817" i="1"/>
  <c r="N5817" i="1"/>
  <c r="K5817" i="1"/>
  <c r="J5817" i="1"/>
  <c r="I5817" i="1"/>
  <c r="G5817" i="1"/>
  <c r="O5817" i="1" s="1"/>
  <c r="F5817" i="1"/>
  <c r="E5817" i="1"/>
  <c r="D5817" i="1"/>
  <c r="C5817" i="1"/>
  <c r="AI5816" i="1"/>
  <c r="AE5816" i="1"/>
  <c r="X5816" i="1"/>
  <c r="U5816" i="1"/>
  <c r="S5816" i="1"/>
  <c r="Q5816" i="1"/>
  <c r="P5816" i="1"/>
  <c r="R5816" i="1" s="1"/>
  <c r="O5816" i="1"/>
  <c r="K5816" i="1"/>
  <c r="J5816" i="1"/>
  <c r="N5816" i="1" s="1"/>
  <c r="I5816" i="1"/>
  <c r="G5816" i="1"/>
  <c r="F5816" i="1"/>
  <c r="E5816" i="1"/>
  <c r="D5816" i="1"/>
  <c r="C5816" i="1"/>
  <c r="AI5815" i="1"/>
  <c r="AE5815" i="1"/>
  <c r="Z5815" i="1"/>
  <c r="X5815" i="1"/>
  <c r="U5815" i="1"/>
  <c r="S5815" i="1"/>
  <c r="P5815" i="1"/>
  <c r="Q5815" i="1" s="1"/>
  <c r="K5815" i="1"/>
  <c r="J5815" i="1"/>
  <c r="N5815" i="1" s="1"/>
  <c r="I5815" i="1"/>
  <c r="G5815" i="1"/>
  <c r="F5815" i="1"/>
  <c r="E5815" i="1"/>
  <c r="D5815" i="1"/>
  <c r="C5815" i="1"/>
  <c r="AI5814" i="1"/>
  <c r="AE5814" i="1"/>
  <c r="X5814" i="1"/>
  <c r="Z5814" i="1" s="1"/>
  <c r="U5814" i="1"/>
  <c r="S5814" i="1"/>
  <c r="R5814" i="1"/>
  <c r="Q5814" i="1"/>
  <c r="P5814" i="1"/>
  <c r="O5814" i="1"/>
  <c r="K5814" i="1"/>
  <c r="N5814" i="1" s="1"/>
  <c r="J5814" i="1"/>
  <c r="I5814" i="1"/>
  <c r="G5814" i="1"/>
  <c r="AG5814" i="1" s="1"/>
  <c r="F5814" i="1"/>
  <c r="E5814" i="1"/>
  <c r="D5814" i="1"/>
  <c r="C5814" i="1"/>
  <c r="AI5813" i="1"/>
  <c r="AE5813" i="1"/>
  <c r="Z5813" i="1"/>
  <c r="X5813" i="1"/>
  <c r="U5813" i="1"/>
  <c r="S5813" i="1"/>
  <c r="P5813" i="1"/>
  <c r="Q5813" i="1" s="1"/>
  <c r="K5813" i="1"/>
  <c r="J5813" i="1"/>
  <c r="N5813" i="1" s="1"/>
  <c r="I5813" i="1"/>
  <c r="G5813" i="1"/>
  <c r="F5813" i="1"/>
  <c r="E5813" i="1"/>
  <c r="D5813" i="1"/>
  <c r="C5813" i="1"/>
  <c r="AI5812" i="1"/>
  <c r="AE5812" i="1"/>
  <c r="X5812" i="1"/>
  <c r="Z5812" i="1" s="1"/>
  <c r="U5812" i="1"/>
  <c r="S5812" i="1"/>
  <c r="Q5812" i="1"/>
  <c r="P5812" i="1"/>
  <c r="R5812" i="1" s="1"/>
  <c r="K5812" i="1"/>
  <c r="J5812" i="1"/>
  <c r="I5812" i="1"/>
  <c r="G5812" i="1"/>
  <c r="F5812" i="1"/>
  <c r="E5812" i="1"/>
  <c r="D5812" i="1"/>
  <c r="C5812" i="1"/>
  <c r="AI5811" i="1"/>
  <c r="AE5811" i="1"/>
  <c r="Z5811" i="1"/>
  <c r="X5811" i="1"/>
  <c r="U5811" i="1"/>
  <c r="S5811" i="1"/>
  <c r="R5811" i="1"/>
  <c r="P5811" i="1"/>
  <c r="K5811" i="1"/>
  <c r="J5811" i="1"/>
  <c r="N5811" i="1" s="1"/>
  <c r="I5811" i="1"/>
  <c r="G5811" i="1"/>
  <c r="F5811" i="1"/>
  <c r="E5811" i="1"/>
  <c r="D5811" i="1"/>
  <c r="C5811" i="1"/>
  <c r="AI5810" i="1"/>
  <c r="AE5810" i="1"/>
  <c r="X5810" i="1"/>
  <c r="U5810" i="1"/>
  <c r="S5810" i="1"/>
  <c r="R5810" i="1"/>
  <c r="Q5810" i="1"/>
  <c r="P5810" i="1"/>
  <c r="K5810" i="1"/>
  <c r="N5810" i="1" s="1"/>
  <c r="J5810" i="1"/>
  <c r="I5810" i="1"/>
  <c r="O5810" i="1" s="1"/>
  <c r="G5810" i="1"/>
  <c r="F5810" i="1"/>
  <c r="E5810" i="1"/>
  <c r="D5810" i="1"/>
  <c r="C5810" i="1"/>
  <c r="AI5809" i="1"/>
  <c r="AE5809" i="1"/>
  <c r="Z5809" i="1"/>
  <c r="X5809" i="1"/>
  <c r="U5809" i="1"/>
  <c r="S5809" i="1"/>
  <c r="R5809" i="1"/>
  <c r="P5809" i="1"/>
  <c r="K5809" i="1"/>
  <c r="J5809" i="1"/>
  <c r="N5809" i="1" s="1"/>
  <c r="I5809" i="1"/>
  <c r="G5809" i="1"/>
  <c r="F5809" i="1"/>
  <c r="E5809" i="1"/>
  <c r="D5809" i="1"/>
  <c r="C5809" i="1"/>
  <c r="AI5808" i="1"/>
  <c r="AE5808" i="1"/>
  <c r="X5808" i="1"/>
  <c r="U5808" i="1"/>
  <c r="S5808" i="1"/>
  <c r="Q5808" i="1"/>
  <c r="P5808" i="1"/>
  <c r="R5808" i="1" s="1"/>
  <c r="K5808" i="1"/>
  <c r="J5808" i="1"/>
  <c r="N5808" i="1" s="1"/>
  <c r="O5808" i="1" s="1"/>
  <c r="I5808" i="1"/>
  <c r="G5808" i="1"/>
  <c r="F5808" i="1"/>
  <c r="E5808" i="1"/>
  <c r="D5808" i="1"/>
  <c r="C5808" i="1"/>
  <c r="AI5807" i="1"/>
  <c r="AE5807" i="1"/>
  <c r="Z5807" i="1"/>
  <c r="X5807" i="1"/>
  <c r="U5807" i="1"/>
  <c r="S5807" i="1"/>
  <c r="P5807" i="1"/>
  <c r="N5807" i="1"/>
  <c r="K5807" i="1"/>
  <c r="J5807" i="1"/>
  <c r="I5807" i="1"/>
  <c r="G5807" i="1"/>
  <c r="O5807" i="1" s="1"/>
  <c r="F5807" i="1"/>
  <c r="E5807" i="1"/>
  <c r="D5807" i="1"/>
  <c r="C5807" i="1"/>
  <c r="AI5806" i="1"/>
  <c r="AE5806" i="1"/>
  <c r="X5806" i="1"/>
  <c r="Z5806" i="1" s="1"/>
  <c r="U5806" i="1"/>
  <c r="S5806" i="1"/>
  <c r="R5806" i="1"/>
  <c r="Q5806" i="1"/>
  <c r="P5806" i="1"/>
  <c r="O5806" i="1"/>
  <c r="K5806" i="1"/>
  <c r="N5806" i="1" s="1"/>
  <c r="J5806" i="1"/>
  <c r="I5806" i="1"/>
  <c r="G5806" i="1"/>
  <c r="F5806" i="1"/>
  <c r="E5806" i="1"/>
  <c r="D5806" i="1"/>
  <c r="C5806" i="1"/>
  <c r="AI5805" i="1"/>
  <c r="AE5805" i="1"/>
  <c r="Z5805" i="1"/>
  <c r="X5805" i="1"/>
  <c r="U5805" i="1"/>
  <c r="S5805" i="1"/>
  <c r="P5805" i="1"/>
  <c r="N5805" i="1"/>
  <c r="K5805" i="1"/>
  <c r="J5805" i="1"/>
  <c r="I5805" i="1"/>
  <c r="G5805" i="1"/>
  <c r="O5805" i="1" s="1"/>
  <c r="F5805" i="1"/>
  <c r="E5805" i="1"/>
  <c r="D5805" i="1"/>
  <c r="C5805" i="1"/>
  <c r="AI5804" i="1"/>
  <c r="AE5804" i="1"/>
  <c r="X5804" i="1"/>
  <c r="Z5804" i="1" s="1"/>
  <c r="U5804" i="1"/>
  <c r="S5804" i="1"/>
  <c r="Q5804" i="1"/>
  <c r="P5804" i="1"/>
  <c r="R5804" i="1" s="1"/>
  <c r="K5804" i="1"/>
  <c r="J5804" i="1"/>
  <c r="I5804" i="1"/>
  <c r="G5804" i="1"/>
  <c r="F5804" i="1"/>
  <c r="E5804" i="1"/>
  <c r="D5804" i="1"/>
  <c r="C5804" i="1"/>
  <c r="AI5803" i="1"/>
  <c r="AE5803" i="1"/>
  <c r="Z5803" i="1"/>
  <c r="X5803" i="1"/>
  <c r="U5803" i="1"/>
  <c r="S5803" i="1"/>
  <c r="P5803" i="1"/>
  <c r="Q5803" i="1" s="1"/>
  <c r="N5803" i="1"/>
  <c r="K5803" i="1"/>
  <c r="J5803" i="1"/>
  <c r="I5803" i="1"/>
  <c r="G5803" i="1"/>
  <c r="F5803" i="1"/>
  <c r="E5803" i="1"/>
  <c r="D5803" i="1"/>
  <c r="C5803" i="1"/>
  <c r="AI5802" i="1"/>
  <c r="AE5802" i="1"/>
  <c r="X5802" i="1"/>
  <c r="U5802" i="1"/>
  <c r="S5802" i="1"/>
  <c r="R5802" i="1"/>
  <c r="Q5802" i="1"/>
  <c r="P5802" i="1"/>
  <c r="K5802" i="1"/>
  <c r="N5802" i="1" s="1"/>
  <c r="J5802" i="1"/>
  <c r="I5802" i="1"/>
  <c r="O5802" i="1" s="1"/>
  <c r="G5802" i="1"/>
  <c r="F5802" i="1"/>
  <c r="E5802" i="1"/>
  <c r="D5802" i="1"/>
  <c r="C5802" i="1"/>
  <c r="AI5801" i="1"/>
  <c r="AE5801" i="1"/>
  <c r="Z5801" i="1"/>
  <c r="X5801" i="1"/>
  <c r="U5801" i="1"/>
  <c r="S5801" i="1"/>
  <c r="R5801" i="1"/>
  <c r="P5801" i="1"/>
  <c r="N5801" i="1"/>
  <c r="K5801" i="1"/>
  <c r="J5801" i="1"/>
  <c r="I5801" i="1"/>
  <c r="G5801" i="1"/>
  <c r="O5801" i="1" s="1"/>
  <c r="F5801" i="1"/>
  <c r="E5801" i="1"/>
  <c r="D5801" i="1"/>
  <c r="C5801" i="1"/>
  <c r="AI5800" i="1"/>
  <c r="AE5800" i="1"/>
  <c r="X5800" i="1"/>
  <c r="U5800" i="1"/>
  <c r="S5800" i="1"/>
  <c r="Q5800" i="1"/>
  <c r="P5800" i="1"/>
  <c r="R5800" i="1" s="1"/>
  <c r="O5800" i="1"/>
  <c r="K5800" i="1"/>
  <c r="J5800" i="1"/>
  <c r="N5800" i="1" s="1"/>
  <c r="I5800" i="1"/>
  <c r="G5800" i="1"/>
  <c r="F5800" i="1"/>
  <c r="E5800" i="1"/>
  <c r="D5800" i="1"/>
  <c r="C5800" i="1"/>
  <c r="AI5799" i="1"/>
  <c r="AE5799" i="1"/>
  <c r="Z5799" i="1"/>
  <c r="X5799" i="1"/>
  <c r="U5799" i="1"/>
  <c r="S5799" i="1"/>
  <c r="P5799" i="1"/>
  <c r="Q5799" i="1" s="1"/>
  <c r="K5799" i="1"/>
  <c r="J5799" i="1"/>
  <c r="N5799" i="1" s="1"/>
  <c r="I5799" i="1"/>
  <c r="G5799" i="1"/>
  <c r="F5799" i="1"/>
  <c r="E5799" i="1"/>
  <c r="D5799" i="1"/>
  <c r="C5799" i="1"/>
  <c r="AI5798" i="1"/>
  <c r="AE5798" i="1"/>
  <c r="X5798" i="1"/>
  <c r="Z5798" i="1" s="1"/>
  <c r="U5798" i="1"/>
  <c r="S5798" i="1"/>
  <c r="Q5798" i="1"/>
  <c r="P5798" i="1"/>
  <c r="K5798" i="1"/>
  <c r="N5798" i="1" s="1"/>
  <c r="J5798" i="1"/>
  <c r="I5798" i="1"/>
  <c r="G5798" i="1"/>
  <c r="F5798" i="1"/>
  <c r="E5798" i="1"/>
  <c r="D5798" i="1"/>
  <c r="C5798" i="1"/>
  <c r="AI5797" i="1"/>
  <c r="AE5797" i="1"/>
  <c r="Z5797" i="1"/>
  <c r="X5797" i="1"/>
  <c r="U5797" i="1"/>
  <c r="S5797" i="1"/>
  <c r="R5797" i="1"/>
  <c r="P5797" i="1"/>
  <c r="K5797" i="1"/>
  <c r="J5797" i="1"/>
  <c r="N5797" i="1" s="1"/>
  <c r="I5797" i="1"/>
  <c r="G5797" i="1"/>
  <c r="F5797" i="1"/>
  <c r="E5797" i="1"/>
  <c r="D5797" i="1"/>
  <c r="C5797" i="1"/>
  <c r="AI5796" i="1"/>
  <c r="AE5796" i="1"/>
  <c r="X5796" i="1"/>
  <c r="U5796" i="1"/>
  <c r="S5796" i="1"/>
  <c r="Q5796" i="1"/>
  <c r="P5796" i="1"/>
  <c r="R5796" i="1" s="1"/>
  <c r="K5796" i="1"/>
  <c r="J5796" i="1"/>
  <c r="N5796" i="1" s="1"/>
  <c r="O5796" i="1" s="1"/>
  <c r="I5796" i="1"/>
  <c r="G5796" i="1"/>
  <c r="F5796" i="1"/>
  <c r="E5796" i="1"/>
  <c r="D5796" i="1"/>
  <c r="C5796" i="1"/>
  <c r="AI5795" i="1"/>
  <c r="AE5795" i="1"/>
  <c r="Z5795" i="1"/>
  <c r="X5795" i="1"/>
  <c r="U5795" i="1"/>
  <c r="S5795" i="1"/>
  <c r="P5795" i="1"/>
  <c r="N5795" i="1"/>
  <c r="K5795" i="1"/>
  <c r="J5795" i="1"/>
  <c r="I5795" i="1"/>
  <c r="G5795" i="1"/>
  <c r="O5795" i="1" s="1"/>
  <c r="F5795" i="1"/>
  <c r="E5795" i="1"/>
  <c r="D5795" i="1"/>
  <c r="C5795" i="1"/>
  <c r="AI5794" i="1"/>
  <c r="AE5794" i="1"/>
  <c r="X5794" i="1"/>
  <c r="Z5794" i="1" s="1"/>
  <c r="U5794" i="1"/>
  <c r="S5794" i="1"/>
  <c r="R5794" i="1"/>
  <c r="Q5794" i="1"/>
  <c r="P5794" i="1"/>
  <c r="O5794" i="1"/>
  <c r="K5794" i="1"/>
  <c r="N5794" i="1" s="1"/>
  <c r="J5794" i="1"/>
  <c r="I5794" i="1"/>
  <c r="G5794" i="1"/>
  <c r="F5794" i="1"/>
  <c r="E5794" i="1"/>
  <c r="D5794" i="1"/>
  <c r="C5794" i="1"/>
  <c r="AI5793" i="1"/>
  <c r="AE5793" i="1"/>
  <c r="Z5793" i="1"/>
  <c r="X5793" i="1"/>
  <c r="U5793" i="1"/>
  <c r="S5793" i="1"/>
  <c r="P5793" i="1"/>
  <c r="N5793" i="1"/>
  <c r="K5793" i="1"/>
  <c r="J5793" i="1"/>
  <c r="I5793" i="1"/>
  <c r="G5793" i="1"/>
  <c r="O5793" i="1" s="1"/>
  <c r="F5793" i="1"/>
  <c r="E5793" i="1"/>
  <c r="D5793" i="1"/>
  <c r="C5793" i="1"/>
  <c r="AI5792" i="1"/>
  <c r="AE5792" i="1"/>
  <c r="X5792" i="1"/>
  <c r="Z5792" i="1" s="1"/>
  <c r="U5792" i="1"/>
  <c r="S5792" i="1"/>
  <c r="Q5792" i="1"/>
  <c r="P5792" i="1"/>
  <c r="R5792" i="1" s="1"/>
  <c r="K5792" i="1"/>
  <c r="J5792" i="1"/>
  <c r="I5792" i="1"/>
  <c r="G5792" i="1"/>
  <c r="F5792" i="1"/>
  <c r="E5792" i="1"/>
  <c r="D5792" i="1"/>
  <c r="C5792" i="1"/>
  <c r="AI5791" i="1"/>
  <c r="AE5791" i="1"/>
  <c r="Z5791" i="1"/>
  <c r="X5791" i="1"/>
  <c r="U5791" i="1"/>
  <c r="S5791" i="1"/>
  <c r="P5791" i="1"/>
  <c r="Q5791" i="1" s="1"/>
  <c r="N5791" i="1"/>
  <c r="K5791" i="1"/>
  <c r="J5791" i="1"/>
  <c r="I5791" i="1"/>
  <c r="G5791" i="1"/>
  <c r="F5791" i="1"/>
  <c r="E5791" i="1"/>
  <c r="D5791" i="1"/>
  <c r="C5791" i="1"/>
  <c r="AI5790" i="1"/>
  <c r="AE5790" i="1"/>
  <c r="X5790" i="1"/>
  <c r="U5790" i="1"/>
  <c r="S5790" i="1"/>
  <c r="Q5790" i="1"/>
  <c r="P5790" i="1"/>
  <c r="R5790" i="1" s="1"/>
  <c r="O5790" i="1"/>
  <c r="K5790" i="1"/>
  <c r="J5790" i="1"/>
  <c r="N5790" i="1" s="1"/>
  <c r="I5790" i="1"/>
  <c r="G5790" i="1"/>
  <c r="F5790" i="1"/>
  <c r="E5790" i="1"/>
  <c r="D5790" i="1"/>
  <c r="C5790" i="1"/>
  <c r="AI5789" i="1"/>
  <c r="AE5789" i="1"/>
  <c r="Z5789" i="1"/>
  <c r="X5789" i="1"/>
  <c r="U5789" i="1"/>
  <c r="S5789" i="1"/>
  <c r="P5789" i="1"/>
  <c r="Q5789" i="1" s="1"/>
  <c r="K5789" i="1"/>
  <c r="J5789" i="1"/>
  <c r="N5789" i="1" s="1"/>
  <c r="I5789" i="1"/>
  <c r="G5789" i="1"/>
  <c r="F5789" i="1"/>
  <c r="E5789" i="1"/>
  <c r="D5789" i="1"/>
  <c r="C5789" i="1"/>
  <c r="AI5788" i="1"/>
  <c r="AE5788" i="1"/>
  <c r="X5788" i="1"/>
  <c r="Z5788" i="1" s="1"/>
  <c r="U5788" i="1"/>
  <c r="S5788" i="1"/>
  <c r="R5788" i="1"/>
  <c r="Q5788" i="1"/>
  <c r="P5788" i="1"/>
  <c r="O5788" i="1"/>
  <c r="K5788" i="1"/>
  <c r="N5788" i="1" s="1"/>
  <c r="J5788" i="1"/>
  <c r="I5788" i="1"/>
  <c r="G5788" i="1"/>
  <c r="AG5788" i="1" s="1"/>
  <c r="F5788" i="1"/>
  <c r="E5788" i="1"/>
  <c r="D5788" i="1"/>
  <c r="C5788" i="1"/>
  <c r="AI5787" i="1"/>
  <c r="AE5787" i="1"/>
  <c r="Z5787" i="1"/>
  <c r="X5787" i="1"/>
  <c r="U5787" i="1"/>
  <c r="S5787" i="1"/>
  <c r="P5787" i="1"/>
  <c r="Q5787" i="1" s="1"/>
  <c r="K5787" i="1"/>
  <c r="J5787" i="1"/>
  <c r="N5787" i="1" s="1"/>
  <c r="I5787" i="1"/>
  <c r="G5787" i="1"/>
  <c r="F5787" i="1"/>
  <c r="E5787" i="1"/>
  <c r="D5787" i="1"/>
  <c r="C5787" i="1"/>
  <c r="AI5786" i="1"/>
  <c r="AE5786" i="1"/>
  <c r="X5786" i="1"/>
  <c r="Z5786" i="1" s="1"/>
  <c r="U5786" i="1"/>
  <c r="S5786" i="1"/>
  <c r="Q5786" i="1"/>
  <c r="P5786" i="1"/>
  <c r="R5786" i="1" s="1"/>
  <c r="K5786" i="1"/>
  <c r="J5786" i="1"/>
  <c r="I5786" i="1"/>
  <c r="G5786" i="1"/>
  <c r="F5786" i="1"/>
  <c r="E5786" i="1"/>
  <c r="D5786" i="1"/>
  <c r="C5786" i="1"/>
  <c r="AI5785" i="1"/>
  <c r="AE5785" i="1"/>
  <c r="Z5785" i="1"/>
  <c r="X5785" i="1"/>
  <c r="U5785" i="1"/>
  <c r="S5785" i="1"/>
  <c r="R5785" i="1"/>
  <c r="P5785" i="1"/>
  <c r="K5785" i="1"/>
  <c r="J5785" i="1"/>
  <c r="N5785" i="1" s="1"/>
  <c r="I5785" i="1"/>
  <c r="G5785" i="1"/>
  <c r="F5785" i="1"/>
  <c r="E5785" i="1"/>
  <c r="D5785" i="1"/>
  <c r="C5785" i="1"/>
  <c r="AI5784" i="1"/>
  <c r="AE5784" i="1"/>
  <c r="X5784" i="1"/>
  <c r="U5784" i="1"/>
  <c r="S5784" i="1"/>
  <c r="R5784" i="1"/>
  <c r="Q5784" i="1"/>
  <c r="P5784" i="1"/>
  <c r="K5784" i="1"/>
  <c r="N5784" i="1" s="1"/>
  <c r="J5784" i="1"/>
  <c r="I5784" i="1"/>
  <c r="G5784" i="1"/>
  <c r="F5784" i="1"/>
  <c r="E5784" i="1"/>
  <c r="D5784" i="1"/>
  <c r="C5784" i="1"/>
  <c r="AI5783" i="1"/>
  <c r="AE5783" i="1"/>
  <c r="Z5783" i="1"/>
  <c r="X5783" i="1"/>
  <c r="U5783" i="1"/>
  <c r="S5783" i="1"/>
  <c r="R5783" i="1"/>
  <c r="P5783" i="1"/>
  <c r="K5783" i="1"/>
  <c r="J5783" i="1"/>
  <c r="N5783" i="1" s="1"/>
  <c r="I5783" i="1"/>
  <c r="G5783" i="1"/>
  <c r="F5783" i="1"/>
  <c r="E5783" i="1"/>
  <c r="D5783" i="1"/>
  <c r="C5783" i="1"/>
  <c r="AI5782" i="1"/>
  <c r="AE5782" i="1"/>
  <c r="X5782" i="1"/>
  <c r="U5782" i="1"/>
  <c r="S5782" i="1"/>
  <c r="Q5782" i="1"/>
  <c r="P5782" i="1"/>
  <c r="R5782" i="1" s="1"/>
  <c r="K5782" i="1"/>
  <c r="J5782" i="1"/>
  <c r="N5782" i="1" s="1"/>
  <c r="O5782" i="1" s="1"/>
  <c r="I5782" i="1"/>
  <c r="G5782" i="1"/>
  <c r="F5782" i="1"/>
  <c r="E5782" i="1"/>
  <c r="D5782" i="1"/>
  <c r="C5782" i="1"/>
  <c r="AI5781" i="1"/>
  <c r="AE5781" i="1"/>
  <c r="Z5781" i="1"/>
  <c r="X5781" i="1"/>
  <c r="U5781" i="1"/>
  <c r="S5781" i="1"/>
  <c r="P5781" i="1"/>
  <c r="K5781" i="1"/>
  <c r="N5781" i="1" s="1"/>
  <c r="J5781" i="1"/>
  <c r="I5781" i="1"/>
  <c r="G5781" i="1"/>
  <c r="F5781" i="1"/>
  <c r="E5781" i="1"/>
  <c r="D5781" i="1"/>
  <c r="C5781" i="1"/>
  <c r="AI5780" i="1"/>
  <c r="AE5780" i="1"/>
  <c r="X5780" i="1"/>
  <c r="U5780" i="1"/>
  <c r="S5780" i="1"/>
  <c r="R5780" i="1"/>
  <c r="Q5780" i="1"/>
  <c r="P5780" i="1"/>
  <c r="K5780" i="1"/>
  <c r="N5780" i="1" s="1"/>
  <c r="J5780" i="1"/>
  <c r="I5780" i="1"/>
  <c r="G5780" i="1"/>
  <c r="F5780" i="1"/>
  <c r="E5780" i="1"/>
  <c r="D5780" i="1"/>
  <c r="C5780" i="1"/>
  <c r="AI5779" i="1"/>
  <c r="AE5779" i="1"/>
  <c r="Z5779" i="1"/>
  <c r="X5779" i="1"/>
  <c r="U5779" i="1"/>
  <c r="S5779" i="1"/>
  <c r="R5779" i="1"/>
  <c r="P5779" i="1"/>
  <c r="Q5779" i="1" s="1"/>
  <c r="N5779" i="1"/>
  <c r="K5779" i="1"/>
  <c r="J5779" i="1"/>
  <c r="I5779" i="1"/>
  <c r="AG5779" i="1" s="1"/>
  <c r="G5779" i="1"/>
  <c r="F5779" i="1"/>
  <c r="E5779" i="1"/>
  <c r="D5779" i="1"/>
  <c r="C5779" i="1"/>
  <c r="AI5778" i="1"/>
  <c r="AE5778" i="1"/>
  <c r="X5778" i="1"/>
  <c r="U5778" i="1"/>
  <c r="S5778" i="1"/>
  <c r="Q5778" i="1"/>
  <c r="P5778" i="1"/>
  <c r="R5778" i="1" s="1"/>
  <c r="K5778" i="1"/>
  <c r="J5778" i="1"/>
  <c r="N5778" i="1" s="1"/>
  <c r="O5778" i="1" s="1"/>
  <c r="I5778" i="1"/>
  <c r="G5778" i="1"/>
  <c r="F5778" i="1"/>
  <c r="E5778" i="1"/>
  <c r="D5778" i="1"/>
  <c r="C5778" i="1"/>
  <c r="AI5777" i="1"/>
  <c r="AE5777" i="1"/>
  <c r="X5777" i="1"/>
  <c r="Z5777" i="1" s="1"/>
  <c r="U5777" i="1"/>
  <c r="S5777" i="1"/>
  <c r="Q5777" i="1"/>
  <c r="P5777" i="1"/>
  <c r="R5777" i="1" s="1"/>
  <c r="K5777" i="1"/>
  <c r="J5777" i="1"/>
  <c r="N5777" i="1" s="1"/>
  <c r="I5777" i="1"/>
  <c r="G5777" i="1"/>
  <c r="F5777" i="1"/>
  <c r="E5777" i="1"/>
  <c r="D5777" i="1"/>
  <c r="C5777" i="1"/>
  <c r="AI5776" i="1"/>
  <c r="AE5776" i="1"/>
  <c r="Z5776" i="1"/>
  <c r="X5776" i="1"/>
  <c r="U5776" i="1"/>
  <c r="S5776" i="1"/>
  <c r="R5776" i="1"/>
  <c r="P5776" i="1"/>
  <c r="N5776" i="1"/>
  <c r="K5776" i="1"/>
  <c r="J5776" i="1"/>
  <c r="I5776" i="1"/>
  <c r="G5776" i="1"/>
  <c r="AG5776" i="1" s="1"/>
  <c r="F5776" i="1"/>
  <c r="E5776" i="1"/>
  <c r="D5776" i="1"/>
  <c r="C5776" i="1"/>
  <c r="AI5775" i="1"/>
  <c r="AE5775" i="1"/>
  <c r="Z5775" i="1" s="1"/>
  <c r="X5775" i="1"/>
  <c r="U5775" i="1"/>
  <c r="S5775" i="1"/>
  <c r="P5775" i="1"/>
  <c r="K5775" i="1"/>
  <c r="J5775" i="1"/>
  <c r="N5775" i="1" s="1"/>
  <c r="I5775" i="1"/>
  <c r="G5775" i="1"/>
  <c r="F5775" i="1"/>
  <c r="E5775" i="1"/>
  <c r="D5775" i="1"/>
  <c r="C5775" i="1"/>
  <c r="AI5774" i="1"/>
  <c r="AE5774" i="1"/>
  <c r="X5774" i="1"/>
  <c r="Z5774" i="1" s="1"/>
  <c r="U5774" i="1"/>
  <c r="S5774" i="1"/>
  <c r="P5774" i="1"/>
  <c r="R5774" i="1" s="1"/>
  <c r="K5774" i="1"/>
  <c r="J5774" i="1"/>
  <c r="I5774" i="1"/>
  <c r="G5774" i="1"/>
  <c r="F5774" i="1"/>
  <c r="E5774" i="1"/>
  <c r="D5774" i="1"/>
  <c r="C5774" i="1"/>
  <c r="AI5773" i="1"/>
  <c r="AE5773" i="1"/>
  <c r="Z5773" i="1"/>
  <c r="X5773" i="1"/>
  <c r="U5773" i="1"/>
  <c r="S5773" i="1"/>
  <c r="R5773" i="1"/>
  <c r="P5773" i="1"/>
  <c r="Q5773" i="1" s="1"/>
  <c r="K5773" i="1"/>
  <c r="J5773" i="1"/>
  <c r="I5773" i="1"/>
  <c r="G5773" i="1"/>
  <c r="F5773" i="1"/>
  <c r="E5773" i="1"/>
  <c r="D5773" i="1"/>
  <c r="C5773" i="1"/>
  <c r="AI5772" i="1"/>
  <c r="AE5772" i="1"/>
  <c r="X5772" i="1"/>
  <c r="Z5772" i="1" s="1"/>
  <c r="U5772" i="1"/>
  <c r="S5772" i="1"/>
  <c r="Q5772" i="1"/>
  <c r="P5772" i="1"/>
  <c r="K5772" i="1"/>
  <c r="N5772" i="1" s="1"/>
  <c r="J5772" i="1"/>
  <c r="I5772" i="1"/>
  <c r="G5772" i="1"/>
  <c r="F5772" i="1"/>
  <c r="E5772" i="1"/>
  <c r="D5772" i="1"/>
  <c r="C5772" i="1"/>
  <c r="AI5771" i="1"/>
  <c r="AE5771" i="1"/>
  <c r="Z5771" i="1"/>
  <c r="X5771" i="1"/>
  <c r="U5771" i="1"/>
  <c r="S5771" i="1"/>
  <c r="R5771" i="1"/>
  <c r="P5771" i="1"/>
  <c r="Q5771" i="1" s="1"/>
  <c r="K5771" i="1"/>
  <c r="J5771" i="1"/>
  <c r="N5771" i="1" s="1"/>
  <c r="I5771" i="1"/>
  <c r="G5771" i="1"/>
  <c r="F5771" i="1"/>
  <c r="E5771" i="1"/>
  <c r="D5771" i="1"/>
  <c r="C5771" i="1"/>
  <c r="AI5770" i="1"/>
  <c r="AE5770" i="1"/>
  <c r="Z5770" i="1"/>
  <c r="X5770" i="1"/>
  <c r="U5770" i="1"/>
  <c r="S5770" i="1"/>
  <c r="R5770" i="1"/>
  <c r="P5770" i="1"/>
  <c r="N5770" i="1"/>
  <c r="K5770" i="1"/>
  <c r="J5770" i="1"/>
  <c r="I5770" i="1"/>
  <c r="G5770" i="1"/>
  <c r="F5770" i="1"/>
  <c r="E5770" i="1"/>
  <c r="D5770" i="1"/>
  <c r="C5770" i="1"/>
  <c r="AI5769" i="1"/>
  <c r="AE5769" i="1"/>
  <c r="X5769" i="1"/>
  <c r="U5769" i="1"/>
  <c r="S5769" i="1"/>
  <c r="R5769" i="1"/>
  <c r="Q5769" i="1"/>
  <c r="P5769" i="1"/>
  <c r="K5769" i="1"/>
  <c r="N5769" i="1" s="1"/>
  <c r="J5769" i="1"/>
  <c r="I5769" i="1"/>
  <c r="O5769" i="1" s="1"/>
  <c r="G5769" i="1"/>
  <c r="F5769" i="1"/>
  <c r="E5769" i="1"/>
  <c r="D5769" i="1"/>
  <c r="C5769" i="1"/>
  <c r="AI5768" i="1"/>
  <c r="AE5768" i="1"/>
  <c r="Z5768" i="1"/>
  <c r="X5768" i="1"/>
  <c r="U5768" i="1"/>
  <c r="S5768" i="1"/>
  <c r="P5768" i="1"/>
  <c r="K5768" i="1"/>
  <c r="J5768" i="1"/>
  <c r="N5768" i="1" s="1"/>
  <c r="I5768" i="1"/>
  <c r="G5768" i="1"/>
  <c r="F5768" i="1"/>
  <c r="E5768" i="1"/>
  <c r="D5768" i="1"/>
  <c r="C5768" i="1"/>
  <c r="AI5767" i="1"/>
  <c r="AE5767" i="1"/>
  <c r="X5767" i="1"/>
  <c r="Z5767" i="1" s="1"/>
  <c r="U5767" i="1"/>
  <c r="S5767" i="1"/>
  <c r="Q5767" i="1"/>
  <c r="P5767" i="1"/>
  <c r="R5767" i="1" s="1"/>
  <c r="K5767" i="1"/>
  <c r="J5767" i="1"/>
  <c r="N5767" i="1" s="1"/>
  <c r="I5767" i="1"/>
  <c r="G5767" i="1"/>
  <c r="F5767" i="1"/>
  <c r="E5767" i="1"/>
  <c r="D5767" i="1"/>
  <c r="C5767" i="1"/>
  <c r="AI5766" i="1"/>
  <c r="AE5766" i="1"/>
  <c r="Z5766" i="1"/>
  <c r="X5766" i="1"/>
  <c r="U5766" i="1"/>
  <c r="S5766" i="1"/>
  <c r="P5766" i="1"/>
  <c r="Q5766" i="1" s="1"/>
  <c r="N5766" i="1"/>
  <c r="K5766" i="1"/>
  <c r="J5766" i="1"/>
  <c r="I5766" i="1"/>
  <c r="G5766" i="1"/>
  <c r="F5766" i="1"/>
  <c r="E5766" i="1"/>
  <c r="D5766" i="1"/>
  <c r="C5766" i="1"/>
  <c r="AI5765" i="1"/>
  <c r="AE5765" i="1"/>
  <c r="X5765" i="1"/>
  <c r="U5765" i="1"/>
  <c r="S5765" i="1"/>
  <c r="Q5765" i="1"/>
  <c r="P5765" i="1"/>
  <c r="O5765" i="1"/>
  <c r="K5765" i="1"/>
  <c r="N5765" i="1" s="1"/>
  <c r="J5765" i="1"/>
  <c r="I5765" i="1"/>
  <c r="G5765" i="1"/>
  <c r="R5765" i="1" s="1"/>
  <c r="F5765" i="1"/>
  <c r="E5765" i="1"/>
  <c r="D5765" i="1"/>
  <c r="C5765" i="1"/>
  <c r="AI5764" i="1"/>
  <c r="AE5764" i="1"/>
  <c r="Z5764" i="1"/>
  <c r="X5764" i="1"/>
  <c r="U5764" i="1"/>
  <c r="S5764" i="1"/>
  <c r="P5764" i="1"/>
  <c r="K5764" i="1"/>
  <c r="J5764" i="1"/>
  <c r="N5764" i="1" s="1"/>
  <c r="I5764" i="1"/>
  <c r="G5764" i="1"/>
  <c r="O5764" i="1" s="1"/>
  <c r="F5764" i="1"/>
  <c r="E5764" i="1"/>
  <c r="D5764" i="1"/>
  <c r="C5764" i="1"/>
  <c r="AI5763" i="1"/>
  <c r="AE5763" i="1"/>
  <c r="X5763" i="1"/>
  <c r="Z5763" i="1" s="1"/>
  <c r="U5763" i="1"/>
  <c r="S5763" i="1"/>
  <c r="Q5763" i="1"/>
  <c r="P5763" i="1"/>
  <c r="R5763" i="1" s="1"/>
  <c r="K5763" i="1"/>
  <c r="J5763" i="1"/>
  <c r="I5763" i="1"/>
  <c r="G5763" i="1"/>
  <c r="F5763" i="1"/>
  <c r="E5763" i="1"/>
  <c r="D5763" i="1"/>
  <c r="C5763" i="1"/>
  <c r="AI5762" i="1"/>
  <c r="AE5762" i="1"/>
  <c r="Z5762" i="1"/>
  <c r="X5762" i="1"/>
  <c r="U5762" i="1"/>
  <c r="S5762" i="1"/>
  <c r="P5762" i="1"/>
  <c r="Q5762" i="1" s="1"/>
  <c r="N5762" i="1"/>
  <c r="K5762" i="1"/>
  <c r="J5762" i="1"/>
  <c r="I5762" i="1"/>
  <c r="G5762" i="1"/>
  <c r="R5762" i="1" s="1"/>
  <c r="F5762" i="1"/>
  <c r="E5762" i="1"/>
  <c r="D5762" i="1"/>
  <c r="C5762" i="1"/>
  <c r="AI5761" i="1"/>
  <c r="AE5761" i="1"/>
  <c r="X5761" i="1"/>
  <c r="Z5761" i="1" s="1"/>
  <c r="U5761" i="1"/>
  <c r="S5761" i="1"/>
  <c r="Q5761" i="1"/>
  <c r="P5761" i="1"/>
  <c r="K5761" i="1"/>
  <c r="N5761" i="1" s="1"/>
  <c r="J5761" i="1"/>
  <c r="I5761" i="1"/>
  <c r="O5761" i="1" s="1"/>
  <c r="G5761" i="1"/>
  <c r="R5761" i="1" s="1"/>
  <c r="F5761" i="1"/>
  <c r="E5761" i="1"/>
  <c r="D5761" i="1"/>
  <c r="C5761" i="1"/>
  <c r="AI5760" i="1"/>
  <c r="AE5760" i="1"/>
  <c r="Z5760" i="1"/>
  <c r="X5760" i="1"/>
  <c r="U5760" i="1"/>
  <c r="S5760" i="1"/>
  <c r="P5760" i="1"/>
  <c r="K5760" i="1"/>
  <c r="J5760" i="1"/>
  <c r="N5760" i="1" s="1"/>
  <c r="I5760" i="1"/>
  <c r="G5760" i="1"/>
  <c r="O5760" i="1" s="1"/>
  <c r="F5760" i="1"/>
  <c r="E5760" i="1"/>
  <c r="D5760" i="1"/>
  <c r="C5760" i="1"/>
  <c r="AI5759" i="1"/>
  <c r="AE5759" i="1"/>
  <c r="X5759" i="1"/>
  <c r="Z5759" i="1" s="1"/>
  <c r="U5759" i="1"/>
  <c r="S5759" i="1"/>
  <c r="Q5759" i="1"/>
  <c r="P5759" i="1"/>
  <c r="R5759" i="1" s="1"/>
  <c r="K5759" i="1"/>
  <c r="J5759" i="1"/>
  <c r="N5759" i="1" s="1"/>
  <c r="I5759" i="1"/>
  <c r="G5759" i="1"/>
  <c r="F5759" i="1"/>
  <c r="E5759" i="1"/>
  <c r="D5759" i="1"/>
  <c r="C5759" i="1"/>
  <c r="AI5758" i="1"/>
  <c r="AE5758" i="1"/>
  <c r="Z5758" i="1"/>
  <c r="X5758" i="1"/>
  <c r="U5758" i="1"/>
  <c r="S5758" i="1"/>
  <c r="R5758" i="1"/>
  <c r="P5758" i="1"/>
  <c r="Q5758" i="1" s="1"/>
  <c r="N5758" i="1"/>
  <c r="K5758" i="1"/>
  <c r="J5758" i="1"/>
  <c r="I5758" i="1"/>
  <c r="G5758" i="1"/>
  <c r="F5758" i="1"/>
  <c r="E5758" i="1"/>
  <c r="D5758" i="1"/>
  <c r="C5758" i="1"/>
  <c r="AI5757" i="1"/>
  <c r="AE5757" i="1"/>
  <c r="X5757" i="1"/>
  <c r="U5757" i="1"/>
  <c r="S5757" i="1"/>
  <c r="Q5757" i="1"/>
  <c r="P5757" i="1"/>
  <c r="O5757" i="1"/>
  <c r="K5757" i="1"/>
  <c r="N5757" i="1" s="1"/>
  <c r="J5757" i="1"/>
  <c r="I5757" i="1"/>
  <c r="G5757" i="1"/>
  <c r="R5757" i="1" s="1"/>
  <c r="F5757" i="1"/>
  <c r="E5757" i="1"/>
  <c r="D5757" i="1"/>
  <c r="C5757" i="1"/>
  <c r="AI5756" i="1"/>
  <c r="AE5756" i="1"/>
  <c r="Z5756" i="1"/>
  <c r="X5756" i="1"/>
  <c r="U5756" i="1"/>
  <c r="S5756" i="1"/>
  <c r="P5756" i="1"/>
  <c r="K5756" i="1"/>
  <c r="J5756" i="1"/>
  <c r="N5756" i="1" s="1"/>
  <c r="I5756" i="1"/>
  <c r="G5756" i="1"/>
  <c r="F5756" i="1"/>
  <c r="E5756" i="1"/>
  <c r="D5756" i="1"/>
  <c r="C5756" i="1"/>
  <c r="AI5755" i="1"/>
  <c r="AE5755" i="1"/>
  <c r="X5755" i="1"/>
  <c r="Z5755" i="1" s="1"/>
  <c r="U5755" i="1"/>
  <c r="S5755" i="1"/>
  <c r="Q5755" i="1"/>
  <c r="P5755" i="1"/>
  <c r="R5755" i="1" s="1"/>
  <c r="K5755" i="1"/>
  <c r="J5755" i="1"/>
  <c r="I5755" i="1"/>
  <c r="G5755" i="1"/>
  <c r="F5755" i="1"/>
  <c r="E5755" i="1"/>
  <c r="D5755" i="1"/>
  <c r="C5755" i="1"/>
  <c r="AI5754" i="1"/>
  <c r="AE5754" i="1"/>
  <c r="Z5754" i="1"/>
  <c r="X5754" i="1"/>
  <c r="U5754" i="1"/>
  <c r="S5754" i="1"/>
  <c r="R5754" i="1"/>
  <c r="P5754" i="1"/>
  <c r="Q5754" i="1" s="1"/>
  <c r="N5754" i="1"/>
  <c r="K5754" i="1"/>
  <c r="J5754" i="1"/>
  <c r="I5754" i="1"/>
  <c r="G5754" i="1"/>
  <c r="F5754" i="1"/>
  <c r="E5754" i="1"/>
  <c r="D5754" i="1"/>
  <c r="C5754" i="1"/>
  <c r="AI5753" i="1"/>
  <c r="AE5753" i="1"/>
  <c r="X5753" i="1"/>
  <c r="Z5753" i="1" s="1"/>
  <c r="U5753" i="1"/>
  <c r="S5753" i="1"/>
  <c r="Q5753" i="1"/>
  <c r="P5753" i="1"/>
  <c r="K5753" i="1"/>
  <c r="N5753" i="1" s="1"/>
  <c r="J5753" i="1"/>
  <c r="I5753" i="1"/>
  <c r="G5753" i="1"/>
  <c r="R5753" i="1" s="1"/>
  <c r="F5753" i="1"/>
  <c r="E5753" i="1"/>
  <c r="D5753" i="1"/>
  <c r="C5753" i="1"/>
  <c r="AI5752" i="1"/>
  <c r="AE5752" i="1"/>
  <c r="Z5752" i="1"/>
  <c r="X5752" i="1"/>
  <c r="U5752" i="1"/>
  <c r="S5752" i="1"/>
  <c r="P5752" i="1"/>
  <c r="K5752" i="1"/>
  <c r="J5752" i="1"/>
  <c r="N5752" i="1" s="1"/>
  <c r="I5752" i="1"/>
  <c r="G5752" i="1"/>
  <c r="F5752" i="1"/>
  <c r="E5752" i="1"/>
  <c r="D5752" i="1"/>
  <c r="C5752" i="1"/>
  <c r="AI5751" i="1"/>
  <c r="AE5751" i="1"/>
  <c r="X5751" i="1"/>
  <c r="Z5751" i="1" s="1"/>
  <c r="U5751" i="1"/>
  <c r="S5751" i="1"/>
  <c r="Q5751" i="1"/>
  <c r="P5751" i="1"/>
  <c r="R5751" i="1" s="1"/>
  <c r="K5751" i="1"/>
  <c r="J5751" i="1"/>
  <c r="N5751" i="1" s="1"/>
  <c r="I5751" i="1"/>
  <c r="G5751" i="1"/>
  <c r="F5751" i="1"/>
  <c r="E5751" i="1"/>
  <c r="D5751" i="1"/>
  <c r="C5751" i="1"/>
  <c r="AI5750" i="1"/>
  <c r="AE5750" i="1"/>
  <c r="Z5750" i="1"/>
  <c r="X5750" i="1"/>
  <c r="U5750" i="1"/>
  <c r="S5750" i="1"/>
  <c r="R5750" i="1"/>
  <c r="P5750" i="1"/>
  <c r="N5750" i="1"/>
  <c r="K5750" i="1"/>
  <c r="J5750" i="1"/>
  <c r="I5750" i="1"/>
  <c r="G5750" i="1"/>
  <c r="F5750" i="1"/>
  <c r="E5750" i="1"/>
  <c r="D5750" i="1"/>
  <c r="C5750" i="1"/>
  <c r="AI5749" i="1"/>
  <c r="AE5749" i="1"/>
  <c r="X5749" i="1"/>
  <c r="U5749" i="1"/>
  <c r="S5749" i="1"/>
  <c r="Q5749" i="1"/>
  <c r="P5749" i="1"/>
  <c r="O5749" i="1"/>
  <c r="K5749" i="1"/>
  <c r="N5749" i="1" s="1"/>
  <c r="J5749" i="1"/>
  <c r="I5749" i="1"/>
  <c r="G5749" i="1"/>
  <c r="R5749" i="1" s="1"/>
  <c r="F5749" i="1"/>
  <c r="E5749" i="1"/>
  <c r="D5749" i="1"/>
  <c r="C5749" i="1"/>
  <c r="AI5748" i="1"/>
  <c r="AE5748" i="1"/>
  <c r="Z5748" i="1"/>
  <c r="X5748" i="1"/>
  <c r="U5748" i="1"/>
  <c r="S5748" i="1"/>
  <c r="P5748" i="1"/>
  <c r="K5748" i="1"/>
  <c r="J5748" i="1"/>
  <c r="N5748" i="1" s="1"/>
  <c r="I5748" i="1"/>
  <c r="G5748" i="1"/>
  <c r="O5748" i="1" s="1"/>
  <c r="F5748" i="1"/>
  <c r="E5748" i="1"/>
  <c r="D5748" i="1"/>
  <c r="C5748" i="1"/>
  <c r="AI5747" i="1"/>
  <c r="AE5747" i="1"/>
  <c r="X5747" i="1"/>
  <c r="Z5747" i="1" s="1"/>
  <c r="U5747" i="1"/>
  <c r="S5747" i="1"/>
  <c r="Q5747" i="1"/>
  <c r="P5747" i="1"/>
  <c r="R5747" i="1" s="1"/>
  <c r="K5747" i="1"/>
  <c r="J5747" i="1"/>
  <c r="I5747" i="1"/>
  <c r="G5747" i="1"/>
  <c r="F5747" i="1"/>
  <c r="E5747" i="1"/>
  <c r="D5747" i="1"/>
  <c r="C5747" i="1"/>
  <c r="AI5746" i="1"/>
  <c r="AE5746" i="1"/>
  <c r="Z5746" i="1"/>
  <c r="X5746" i="1"/>
  <c r="U5746" i="1"/>
  <c r="S5746" i="1"/>
  <c r="P5746" i="1"/>
  <c r="Q5746" i="1" s="1"/>
  <c r="N5746" i="1"/>
  <c r="K5746" i="1"/>
  <c r="J5746" i="1"/>
  <c r="I5746" i="1"/>
  <c r="G5746" i="1"/>
  <c r="R5746" i="1" s="1"/>
  <c r="F5746" i="1"/>
  <c r="E5746" i="1"/>
  <c r="D5746" i="1"/>
  <c r="C5746" i="1"/>
  <c r="AI5745" i="1"/>
  <c r="AE5745" i="1"/>
  <c r="X5745" i="1"/>
  <c r="Z5745" i="1" s="1"/>
  <c r="U5745" i="1"/>
  <c r="S5745" i="1"/>
  <c r="Q5745" i="1"/>
  <c r="P5745" i="1"/>
  <c r="K5745" i="1"/>
  <c r="N5745" i="1" s="1"/>
  <c r="J5745" i="1"/>
  <c r="I5745" i="1"/>
  <c r="O5745" i="1" s="1"/>
  <c r="G5745" i="1"/>
  <c r="R5745" i="1" s="1"/>
  <c r="F5745" i="1"/>
  <c r="E5745" i="1"/>
  <c r="D5745" i="1"/>
  <c r="C5745" i="1"/>
  <c r="AI5744" i="1"/>
  <c r="AE5744" i="1"/>
  <c r="Z5744" i="1"/>
  <c r="X5744" i="1"/>
  <c r="U5744" i="1"/>
  <c r="S5744" i="1"/>
  <c r="P5744" i="1"/>
  <c r="K5744" i="1"/>
  <c r="J5744" i="1"/>
  <c r="N5744" i="1" s="1"/>
  <c r="I5744" i="1"/>
  <c r="G5744" i="1"/>
  <c r="O5744" i="1" s="1"/>
  <c r="F5744" i="1"/>
  <c r="E5744" i="1"/>
  <c r="D5744" i="1"/>
  <c r="C5744" i="1"/>
  <c r="AI5743" i="1"/>
  <c r="AE5743" i="1"/>
  <c r="X5743" i="1"/>
  <c r="Z5743" i="1" s="1"/>
  <c r="U5743" i="1"/>
  <c r="S5743" i="1"/>
  <c r="Q5743" i="1"/>
  <c r="P5743" i="1"/>
  <c r="R5743" i="1" s="1"/>
  <c r="K5743" i="1"/>
  <c r="J5743" i="1"/>
  <c r="N5743" i="1" s="1"/>
  <c r="I5743" i="1"/>
  <c r="G5743" i="1"/>
  <c r="F5743" i="1"/>
  <c r="E5743" i="1"/>
  <c r="D5743" i="1"/>
  <c r="C5743" i="1"/>
  <c r="AI5742" i="1"/>
  <c r="AE5742" i="1"/>
  <c r="Z5742" i="1"/>
  <c r="X5742" i="1"/>
  <c r="U5742" i="1"/>
  <c r="S5742" i="1"/>
  <c r="R5742" i="1"/>
  <c r="P5742" i="1"/>
  <c r="Q5742" i="1" s="1"/>
  <c r="N5742" i="1"/>
  <c r="K5742" i="1"/>
  <c r="J5742" i="1"/>
  <c r="I5742" i="1"/>
  <c r="G5742" i="1"/>
  <c r="F5742" i="1"/>
  <c r="E5742" i="1"/>
  <c r="D5742" i="1"/>
  <c r="C5742" i="1"/>
  <c r="AI5741" i="1"/>
  <c r="AE5741" i="1"/>
  <c r="X5741" i="1"/>
  <c r="U5741" i="1"/>
  <c r="S5741" i="1"/>
  <c r="Q5741" i="1"/>
  <c r="P5741" i="1"/>
  <c r="O5741" i="1"/>
  <c r="K5741" i="1"/>
  <c r="N5741" i="1" s="1"/>
  <c r="J5741" i="1"/>
  <c r="I5741" i="1"/>
  <c r="G5741" i="1"/>
  <c r="R5741" i="1" s="1"/>
  <c r="F5741" i="1"/>
  <c r="E5741" i="1"/>
  <c r="D5741" i="1"/>
  <c r="C5741" i="1"/>
  <c r="AI5740" i="1"/>
  <c r="AE5740" i="1"/>
  <c r="Z5740" i="1"/>
  <c r="X5740" i="1"/>
  <c r="U5740" i="1"/>
  <c r="S5740" i="1"/>
  <c r="P5740" i="1"/>
  <c r="K5740" i="1"/>
  <c r="J5740" i="1"/>
  <c r="N5740" i="1" s="1"/>
  <c r="I5740" i="1"/>
  <c r="G5740" i="1"/>
  <c r="F5740" i="1"/>
  <c r="E5740" i="1"/>
  <c r="D5740" i="1"/>
  <c r="C5740" i="1"/>
  <c r="AI5739" i="1"/>
  <c r="AE5739" i="1"/>
  <c r="X5739" i="1"/>
  <c r="Z5739" i="1" s="1"/>
  <c r="U5739" i="1"/>
  <c r="S5739" i="1"/>
  <c r="Q5739" i="1"/>
  <c r="P5739" i="1"/>
  <c r="R5739" i="1" s="1"/>
  <c r="K5739" i="1"/>
  <c r="J5739" i="1"/>
  <c r="I5739" i="1"/>
  <c r="G5739" i="1"/>
  <c r="F5739" i="1"/>
  <c r="E5739" i="1"/>
  <c r="D5739" i="1"/>
  <c r="C5739" i="1"/>
  <c r="AI5738" i="1"/>
  <c r="AE5738" i="1"/>
  <c r="Z5738" i="1"/>
  <c r="X5738" i="1"/>
  <c r="U5738" i="1"/>
  <c r="S5738" i="1"/>
  <c r="R5738" i="1"/>
  <c r="P5738" i="1"/>
  <c r="Q5738" i="1" s="1"/>
  <c r="N5738" i="1"/>
  <c r="K5738" i="1"/>
  <c r="J5738" i="1"/>
  <c r="I5738" i="1"/>
  <c r="G5738" i="1"/>
  <c r="F5738" i="1"/>
  <c r="E5738" i="1"/>
  <c r="D5738" i="1"/>
  <c r="C5738" i="1"/>
  <c r="AI5737" i="1"/>
  <c r="AE5737" i="1"/>
  <c r="X5737" i="1"/>
  <c r="Z5737" i="1" s="1"/>
  <c r="U5737" i="1"/>
  <c r="S5737" i="1"/>
  <c r="R5737" i="1"/>
  <c r="Q5737" i="1"/>
  <c r="P5737" i="1"/>
  <c r="O5737" i="1"/>
  <c r="K5737" i="1"/>
  <c r="N5737" i="1" s="1"/>
  <c r="J5737" i="1"/>
  <c r="I5737" i="1"/>
  <c r="G5737" i="1"/>
  <c r="AG5737" i="1" s="1"/>
  <c r="F5737" i="1"/>
  <c r="E5737" i="1"/>
  <c r="D5737" i="1"/>
  <c r="C5737" i="1"/>
  <c r="AI5736" i="1"/>
  <c r="AE5736" i="1"/>
  <c r="Z5736" i="1"/>
  <c r="X5736" i="1"/>
  <c r="U5736" i="1"/>
  <c r="S5736" i="1"/>
  <c r="P5736" i="1"/>
  <c r="K5736" i="1"/>
  <c r="J5736" i="1"/>
  <c r="N5736" i="1" s="1"/>
  <c r="I5736" i="1"/>
  <c r="G5736" i="1"/>
  <c r="O5736" i="1" s="1"/>
  <c r="F5736" i="1"/>
  <c r="E5736" i="1"/>
  <c r="D5736" i="1"/>
  <c r="C5736" i="1"/>
  <c r="AI5735" i="1"/>
  <c r="AE5735" i="1"/>
  <c r="X5735" i="1"/>
  <c r="Z5735" i="1" s="1"/>
  <c r="U5735" i="1"/>
  <c r="S5735" i="1"/>
  <c r="Q5735" i="1"/>
  <c r="P5735" i="1"/>
  <c r="R5735" i="1" s="1"/>
  <c r="K5735" i="1"/>
  <c r="J5735" i="1"/>
  <c r="I5735" i="1"/>
  <c r="G5735" i="1"/>
  <c r="F5735" i="1"/>
  <c r="E5735" i="1"/>
  <c r="D5735" i="1"/>
  <c r="C5735" i="1"/>
  <c r="AI5734" i="1"/>
  <c r="AE5734" i="1"/>
  <c r="Z5734" i="1"/>
  <c r="X5734" i="1"/>
  <c r="U5734" i="1"/>
  <c r="S5734" i="1"/>
  <c r="R5734" i="1"/>
  <c r="P5734" i="1"/>
  <c r="Q5734" i="1" s="1"/>
  <c r="N5734" i="1"/>
  <c r="K5734" i="1"/>
  <c r="J5734" i="1"/>
  <c r="I5734" i="1"/>
  <c r="G5734" i="1"/>
  <c r="F5734" i="1"/>
  <c r="E5734" i="1"/>
  <c r="D5734" i="1"/>
  <c r="C5734" i="1"/>
  <c r="AI5733" i="1"/>
  <c r="AE5733" i="1"/>
  <c r="X5733" i="1"/>
  <c r="Z5733" i="1" s="1"/>
  <c r="U5733" i="1"/>
  <c r="S5733" i="1"/>
  <c r="R5733" i="1"/>
  <c r="Q5733" i="1"/>
  <c r="P5733" i="1"/>
  <c r="O5733" i="1"/>
  <c r="K5733" i="1"/>
  <c r="N5733" i="1" s="1"/>
  <c r="J5733" i="1"/>
  <c r="I5733" i="1"/>
  <c r="G5733" i="1"/>
  <c r="F5733" i="1"/>
  <c r="E5733" i="1"/>
  <c r="D5733" i="1"/>
  <c r="C5733" i="1"/>
  <c r="AI5732" i="1"/>
  <c r="AE5732" i="1"/>
  <c r="Z5732" i="1"/>
  <c r="X5732" i="1"/>
  <c r="U5732" i="1"/>
  <c r="S5732" i="1"/>
  <c r="P5732" i="1"/>
  <c r="K5732" i="1"/>
  <c r="J5732" i="1"/>
  <c r="N5732" i="1" s="1"/>
  <c r="I5732" i="1"/>
  <c r="G5732" i="1"/>
  <c r="F5732" i="1"/>
  <c r="E5732" i="1"/>
  <c r="D5732" i="1"/>
  <c r="C5732" i="1"/>
  <c r="AI5731" i="1"/>
  <c r="AE5731" i="1"/>
  <c r="X5731" i="1"/>
  <c r="Z5731" i="1" s="1"/>
  <c r="U5731" i="1"/>
  <c r="S5731" i="1"/>
  <c r="Q5731" i="1"/>
  <c r="P5731" i="1"/>
  <c r="R5731" i="1" s="1"/>
  <c r="K5731" i="1"/>
  <c r="J5731" i="1"/>
  <c r="I5731" i="1"/>
  <c r="G5731" i="1"/>
  <c r="F5731" i="1"/>
  <c r="E5731" i="1"/>
  <c r="D5731" i="1"/>
  <c r="C5731" i="1"/>
  <c r="AI5730" i="1"/>
  <c r="AE5730" i="1"/>
  <c r="Z5730" i="1"/>
  <c r="X5730" i="1"/>
  <c r="U5730" i="1"/>
  <c r="S5730" i="1"/>
  <c r="R5730" i="1"/>
  <c r="P5730" i="1"/>
  <c r="Q5730" i="1" s="1"/>
  <c r="N5730" i="1"/>
  <c r="K5730" i="1"/>
  <c r="J5730" i="1"/>
  <c r="I5730" i="1"/>
  <c r="G5730" i="1"/>
  <c r="F5730" i="1"/>
  <c r="E5730" i="1"/>
  <c r="D5730" i="1"/>
  <c r="C5730" i="1"/>
  <c r="AI5729" i="1"/>
  <c r="AE5729" i="1"/>
  <c r="X5729" i="1"/>
  <c r="Z5729" i="1" s="1"/>
  <c r="U5729" i="1"/>
  <c r="S5729" i="1"/>
  <c r="Q5729" i="1"/>
  <c r="P5729" i="1"/>
  <c r="K5729" i="1"/>
  <c r="N5729" i="1" s="1"/>
  <c r="J5729" i="1"/>
  <c r="I5729" i="1"/>
  <c r="O5729" i="1" s="1"/>
  <c r="G5729" i="1"/>
  <c r="R5729" i="1" s="1"/>
  <c r="F5729" i="1"/>
  <c r="E5729" i="1"/>
  <c r="D5729" i="1"/>
  <c r="C5729" i="1"/>
  <c r="AI5728" i="1"/>
  <c r="AE5728" i="1"/>
  <c r="Z5728" i="1"/>
  <c r="X5728" i="1"/>
  <c r="U5728" i="1"/>
  <c r="S5728" i="1"/>
  <c r="P5728" i="1"/>
  <c r="K5728" i="1"/>
  <c r="J5728" i="1"/>
  <c r="N5728" i="1" s="1"/>
  <c r="I5728" i="1"/>
  <c r="G5728" i="1"/>
  <c r="F5728" i="1"/>
  <c r="E5728" i="1"/>
  <c r="D5728" i="1"/>
  <c r="C5728" i="1"/>
  <c r="AI5727" i="1"/>
  <c r="AE5727" i="1"/>
  <c r="X5727" i="1"/>
  <c r="Z5727" i="1" s="1"/>
  <c r="U5727" i="1"/>
  <c r="S5727" i="1"/>
  <c r="Q5727" i="1"/>
  <c r="P5727" i="1"/>
  <c r="R5727" i="1" s="1"/>
  <c r="K5727" i="1"/>
  <c r="J5727" i="1"/>
  <c r="N5727" i="1" s="1"/>
  <c r="I5727" i="1"/>
  <c r="G5727" i="1"/>
  <c r="F5727" i="1"/>
  <c r="E5727" i="1"/>
  <c r="D5727" i="1"/>
  <c r="C5727" i="1"/>
  <c r="AI5726" i="1"/>
  <c r="AE5726" i="1"/>
  <c r="Z5726" i="1"/>
  <c r="X5726" i="1"/>
  <c r="U5726" i="1"/>
  <c r="S5726" i="1"/>
  <c r="R5726" i="1"/>
  <c r="P5726" i="1"/>
  <c r="N5726" i="1"/>
  <c r="K5726" i="1"/>
  <c r="J5726" i="1"/>
  <c r="I5726" i="1"/>
  <c r="G5726" i="1"/>
  <c r="F5726" i="1"/>
  <c r="E5726" i="1"/>
  <c r="D5726" i="1"/>
  <c r="C5726" i="1"/>
  <c r="AI5725" i="1"/>
  <c r="AE5725" i="1"/>
  <c r="X5725" i="1"/>
  <c r="U5725" i="1"/>
  <c r="S5725" i="1"/>
  <c r="R5725" i="1"/>
  <c r="Q5725" i="1"/>
  <c r="P5725" i="1"/>
  <c r="K5725" i="1"/>
  <c r="N5725" i="1" s="1"/>
  <c r="J5725" i="1"/>
  <c r="I5725" i="1"/>
  <c r="O5725" i="1" s="1"/>
  <c r="G5725" i="1"/>
  <c r="F5725" i="1"/>
  <c r="E5725" i="1"/>
  <c r="D5725" i="1"/>
  <c r="C5725" i="1"/>
  <c r="AI5724" i="1"/>
  <c r="AE5724" i="1"/>
  <c r="Z5724" i="1"/>
  <c r="X5724" i="1"/>
  <c r="U5724" i="1"/>
  <c r="S5724" i="1"/>
  <c r="P5724" i="1"/>
  <c r="K5724" i="1"/>
  <c r="J5724" i="1"/>
  <c r="N5724" i="1" s="1"/>
  <c r="I5724" i="1"/>
  <c r="G5724" i="1"/>
  <c r="O5724" i="1" s="1"/>
  <c r="F5724" i="1"/>
  <c r="E5724" i="1"/>
  <c r="D5724" i="1"/>
  <c r="C5724" i="1"/>
  <c r="AI5723" i="1"/>
  <c r="AE5723" i="1"/>
  <c r="X5723" i="1"/>
  <c r="Z5723" i="1" s="1"/>
  <c r="U5723" i="1"/>
  <c r="S5723" i="1"/>
  <c r="Q5723" i="1"/>
  <c r="P5723" i="1"/>
  <c r="R5723" i="1" s="1"/>
  <c r="K5723" i="1"/>
  <c r="J5723" i="1"/>
  <c r="N5723" i="1" s="1"/>
  <c r="I5723" i="1"/>
  <c r="G5723" i="1"/>
  <c r="F5723" i="1"/>
  <c r="E5723" i="1"/>
  <c r="D5723" i="1"/>
  <c r="C5723" i="1"/>
  <c r="AI5722" i="1"/>
  <c r="AE5722" i="1"/>
  <c r="Z5722" i="1"/>
  <c r="X5722" i="1"/>
  <c r="U5722" i="1"/>
  <c r="S5722" i="1"/>
  <c r="R5722" i="1"/>
  <c r="P5722" i="1"/>
  <c r="Q5722" i="1" s="1"/>
  <c r="N5722" i="1"/>
  <c r="K5722" i="1"/>
  <c r="J5722" i="1"/>
  <c r="I5722" i="1"/>
  <c r="G5722" i="1"/>
  <c r="F5722" i="1"/>
  <c r="E5722" i="1"/>
  <c r="D5722" i="1"/>
  <c r="C5722" i="1"/>
  <c r="AI5721" i="1"/>
  <c r="AE5721" i="1"/>
  <c r="X5721" i="1"/>
  <c r="U5721" i="1"/>
  <c r="S5721" i="1"/>
  <c r="Q5721" i="1"/>
  <c r="P5721" i="1"/>
  <c r="O5721" i="1"/>
  <c r="K5721" i="1"/>
  <c r="N5721" i="1" s="1"/>
  <c r="J5721" i="1"/>
  <c r="I5721" i="1"/>
  <c r="G5721" i="1"/>
  <c r="R5721" i="1" s="1"/>
  <c r="F5721" i="1"/>
  <c r="E5721" i="1"/>
  <c r="D5721" i="1"/>
  <c r="C5721" i="1"/>
  <c r="AI5720" i="1"/>
  <c r="AE5720" i="1"/>
  <c r="Z5720" i="1"/>
  <c r="X5720" i="1"/>
  <c r="U5720" i="1"/>
  <c r="S5720" i="1"/>
  <c r="P5720" i="1"/>
  <c r="K5720" i="1"/>
  <c r="J5720" i="1"/>
  <c r="N5720" i="1" s="1"/>
  <c r="I5720" i="1"/>
  <c r="G5720" i="1"/>
  <c r="F5720" i="1"/>
  <c r="E5720" i="1"/>
  <c r="D5720" i="1"/>
  <c r="C5720" i="1"/>
  <c r="AI5719" i="1"/>
  <c r="AE5719" i="1"/>
  <c r="X5719" i="1"/>
  <c r="Z5719" i="1" s="1"/>
  <c r="U5719" i="1"/>
  <c r="S5719" i="1"/>
  <c r="Q5719" i="1"/>
  <c r="P5719" i="1"/>
  <c r="R5719" i="1" s="1"/>
  <c r="K5719" i="1"/>
  <c r="J5719" i="1"/>
  <c r="I5719" i="1"/>
  <c r="G5719" i="1"/>
  <c r="F5719" i="1"/>
  <c r="E5719" i="1"/>
  <c r="D5719" i="1"/>
  <c r="C5719" i="1"/>
  <c r="AI5718" i="1"/>
  <c r="AE5718" i="1"/>
  <c r="Z5718" i="1"/>
  <c r="X5718" i="1"/>
  <c r="U5718" i="1"/>
  <c r="S5718" i="1"/>
  <c r="R5718" i="1"/>
  <c r="P5718" i="1"/>
  <c r="Q5718" i="1" s="1"/>
  <c r="N5718" i="1"/>
  <c r="K5718" i="1"/>
  <c r="J5718" i="1"/>
  <c r="I5718" i="1"/>
  <c r="G5718" i="1"/>
  <c r="F5718" i="1"/>
  <c r="E5718" i="1"/>
  <c r="D5718" i="1"/>
  <c r="C5718" i="1"/>
  <c r="AI5717" i="1"/>
  <c r="AE5717" i="1"/>
  <c r="X5717" i="1"/>
  <c r="Z5717" i="1" s="1"/>
  <c r="U5717" i="1"/>
  <c r="S5717" i="1"/>
  <c r="R5717" i="1"/>
  <c r="Q5717" i="1"/>
  <c r="P5717" i="1"/>
  <c r="O5717" i="1"/>
  <c r="K5717" i="1"/>
  <c r="N5717" i="1" s="1"/>
  <c r="J5717" i="1"/>
  <c r="I5717" i="1"/>
  <c r="G5717" i="1"/>
  <c r="AG5717" i="1" s="1"/>
  <c r="F5717" i="1"/>
  <c r="E5717" i="1"/>
  <c r="D5717" i="1"/>
  <c r="C5717" i="1"/>
  <c r="AI5716" i="1"/>
  <c r="AE5716" i="1"/>
  <c r="Z5716" i="1"/>
  <c r="X5716" i="1"/>
  <c r="U5716" i="1"/>
  <c r="S5716" i="1"/>
  <c r="P5716" i="1"/>
  <c r="K5716" i="1"/>
  <c r="J5716" i="1"/>
  <c r="N5716" i="1" s="1"/>
  <c r="I5716" i="1"/>
  <c r="G5716" i="1"/>
  <c r="O5716" i="1" s="1"/>
  <c r="F5716" i="1"/>
  <c r="E5716" i="1"/>
  <c r="D5716" i="1"/>
  <c r="C5716" i="1"/>
  <c r="AI5715" i="1"/>
  <c r="AE5715" i="1"/>
  <c r="X5715" i="1"/>
  <c r="Z5715" i="1" s="1"/>
  <c r="U5715" i="1"/>
  <c r="S5715" i="1"/>
  <c r="Q5715" i="1"/>
  <c r="P5715" i="1"/>
  <c r="R5715" i="1" s="1"/>
  <c r="K5715" i="1"/>
  <c r="J5715" i="1"/>
  <c r="I5715" i="1"/>
  <c r="G5715" i="1"/>
  <c r="F5715" i="1"/>
  <c r="E5715" i="1"/>
  <c r="D5715" i="1"/>
  <c r="C5715" i="1"/>
  <c r="AI5714" i="1"/>
  <c r="AE5714" i="1"/>
  <c r="Z5714" i="1"/>
  <c r="X5714" i="1"/>
  <c r="U5714" i="1"/>
  <c r="S5714" i="1"/>
  <c r="R5714" i="1"/>
  <c r="P5714" i="1"/>
  <c r="Q5714" i="1" s="1"/>
  <c r="N5714" i="1"/>
  <c r="K5714" i="1"/>
  <c r="J5714" i="1"/>
  <c r="I5714" i="1"/>
  <c r="G5714" i="1"/>
  <c r="F5714" i="1"/>
  <c r="E5714" i="1"/>
  <c r="D5714" i="1"/>
  <c r="C5714" i="1"/>
  <c r="AI5713" i="1"/>
  <c r="AE5713" i="1"/>
  <c r="X5713" i="1"/>
  <c r="Z5713" i="1" s="1"/>
  <c r="U5713" i="1"/>
  <c r="S5713" i="1"/>
  <c r="Q5713" i="1"/>
  <c r="P5713" i="1"/>
  <c r="K5713" i="1"/>
  <c r="N5713" i="1" s="1"/>
  <c r="J5713" i="1"/>
  <c r="I5713" i="1"/>
  <c r="O5713" i="1" s="1"/>
  <c r="G5713" i="1"/>
  <c r="R5713" i="1" s="1"/>
  <c r="F5713" i="1"/>
  <c r="E5713" i="1"/>
  <c r="D5713" i="1"/>
  <c r="C5713" i="1"/>
  <c r="AI5712" i="1"/>
  <c r="AE5712" i="1"/>
  <c r="Z5712" i="1"/>
  <c r="X5712" i="1"/>
  <c r="U5712" i="1"/>
  <c r="S5712" i="1"/>
  <c r="P5712" i="1"/>
  <c r="K5712" i="1"/>
  <c r="J5712" i="1"/>
  <c r="N5712" i="1" s="1"/>
  <c r="I5712" i="1"/>
  <c r="G5712" i="1"/>
  <c r="O5712" i="1" s="1"/>
  <c r="F5712" i="1"/>
  <c r="E5712" i="1"/>
  <c r="D5712" i="1"/>
  <c r="C5712" i="1"/>
  <c r="AI5711" i="1"/>
  <c r="AE5711" i="1"/>
  <c r="X5711" i="1"/>
  <c r="Z5711" i="1" s="1"/>
  <c r="U5711" i="1"/>
  <c r="S5711" i="1"/>
  <c r="Q5711" i="1"/>
  <c r="P5711" i="1"/>
  <c r="R5711" i="1" s="1"/>
  <c r="K5711" i="1"/>
  <c r="J5711" i="1"/>
  <c r="N5711" i="1" s="1"/>
  <c r="I5711" i="1"/>
  <c r="G5711" i="1"/>
  <c r="F5711" i="1"/>
  <c r="E5711" i="1"/>
  <c r="D5711" i="1"/>
  <c r="C5711" i="1"/>
  <c r="AI5710" i="1"/>
  <c r="AE5710" i="1"/>
  <c r="Z5710" i="1"/>
  <c r="X5710" i="1"/>
  <c r="U5710" i="1"/>
  <c r="S5710" i="1"/>
  <c r="R5710" i="1"/>
  <c r="P5710" i="1"/>
  <c r="N5710" i="1"/>
  <c r="K5710" i="1"/>
  <c r="J5710" i="1"/>
  <c r="I5710" i="1"/>
  <c r="G5710" i="1"/>
  <c r="F5710" i="1"/>
  <c r="E5710" i="1"/>
  <c r="D5710" i="1"/>
  <c r="C5710" i="1"/>
  <c r="AI5709" i="1"/>
  <c r="AE5709" i="1"/>
  <c r="X5709" i="1"/>
  <c r="U5709" i="1"/>
  <c r="S5709" i="1"/>
  <c r="R5709" i="1"/>
  <c r="Q5709" i="1"/>
  <c r="P5709" i="1"/>
  <c r="K5709" i="1"/>
  <c r="N5709" i="1" s="1"/>
  <c r="J5709" i="1"/>
  <c r="I5709" i="1"/>
  <c r="O5709" i="1" s="1"/>
  <c r="G5709" i="1"/>
  <c r="F5709" i="1"/>
  <c r="E5709" i="1"/>
  <c r="D5709" i="1"/>
  <c r="C5709" i="1"/>
  <c r="AI5708" i="1"/>
  <c r="AE5708" i="1"/>
  <c r="Z5708" i="1"/>
  <c r="X5708" i="1"/>
  <c r="U5708" i="1"/>
  <c r="S5708" i="1"/>
  <c r="P5708" i="1"/>
  <c r="K5708" i="1"/>
  <c r="J5708" i="1"/>
  <c r="N5708" i="1" s="1"/>
  <c r="I5708" i="1"/>
  <c r="G5708" i="1"/>
  <c r="F5708" i="1"/>
  <c r="E5708" i="1"/>
  <c r="D5708" i="1"/>
  <c r="C5708" i="1"/>
  <c r="AI5707" i="1"/>
  <c r="AE5707" i="1"/>
  <c r="X5707" i="1"/>
  <c r="Z5707" i="1" s="1"/>
  <c r="U5707" i="1"/>
  <c r="S5707" i="1"/>
  <c r="Q5707" i="1"/>
  <c r="P5707" i="1"/>
  <c r="R5707" i="1" s="1"/>
  <c r="K5707" i="1"/>
  <c r="J5707" i="1"/>
  <c r="N5707" i="1" s="1"/>
  <c r="I5707" i="1"/>
  <c r="G5707" i="1"/>
  <c r="F5707" i="1"/>
  <c r="E5707" i="1"/>
  <c r="D5707" i="1"/>
  <c r="C5707" i="1"/>
  <c r="AI5706" i="1"/>
  <c r="AE5706" i="1"/>
  <c r="Z5706" i="1"/>
  <c r="X5706" i="1"/>
  <c r="U5706" i="1"/>
  <c r="S5706" i="1"/>
  <c r="R5706" i="1"/>
  <c r="P5706" i="1"/>
  <c r="N5706" i="1"/>
  <c r="K5706" i="1"/>
  <c r="J5706" i="1"/>
  <c r="I5706" i="1"/>
  <c r="G5706" i="1"/>
  <c r="F5706" i="1"/>
  <c r="E5706" i="1"/>
  <c r="D5706" i="1"/>
  <c r="C5706" i="1"/>
  <c r="AI5705" i="1"/>
  <c r="AE5705" i="1"/>
  <c r="X5705" i="1"/>
  <c r="U5705" i="1"/>
  <c r="S5705" i="1"/>
  <c r="R5705" i="1"/>
  <c r="Q5705" i="1"/>
  <c r="P5705" i="1"/>
  <c r="K5705" i="1"/>
  <c r="N5705" i="1" s="1"/>
  <c r="J5705" i="1"/>
  <c r="I5705" i="1"/>
  <c r="O5705" i="1" s="1"/>
  <c r="G5705" i="1"/>
  <c r="F5705" i="1"/>
  <c r="E5705" i="1"/>
  <c r="D5705" i="1"/>
  <c r="C5705" i="1"/>
  <c r="AI5704" i="1"/>
  <c r="AE5704" i="1"/>
  <c r="Z5704" i="1"/>
  <c r="X5704" i="1"/>
  <c r="U5704" i="1"/>
  <c r="S5704" i="1"/>
  <c r="P5704" i="1"/>
  <c r="K5704" i="1"/>
  <c r="J5704" i="1"/>
  <c r="N5704" i="1" s="1"/>
  <c r="I5704" i="1"/>
  <c r="G5704" i="1"/>
  <c r="O5704" i="1" s="1"/>
  <c r="F5704" i="1"/>
  <c r="E5704" i="1"/>
  <c r="D5704" i="1"/>
  <c r="C5704" i="1"/>
  <c r="AI5703" i="1"/>
  <c r="AE5703" i="1"/>
  <c r="X5703" i="1"/>
  <c r="Z5703" i="1" s="1"/>
  <c r="U5703" i="1"/>
  <c r="S5703" i="1"/>
  <c r="Q5703" i="1"/>
  <c r="P5703" i="1"/>
  <c r="R5703" i="1" s="1"/>
  <c r="K5703" i="1"/>
  <c r="J5703" i="1"/>
  <c r="N5703" i="1" s="1"/>
  <c r="I5703" i="1"/>
  <c r="G5703" i="1"/>
  <c r="F5703" i="1"/>
  <c r="E5703" i="1"/>
  <c r="D5703" i="1"/>
  <c r="C5703" i="1"/>
  <c r="AI5702" i="1"/>
  <c r="AE5702" i="1"/>
  <c r="Z5702" i="1"/>
  <c r="X5702" i="1"/>
  <c r="U5702" i="1"/>
  <c r="S5702" i="1"/>
  <c r="R5702" i="1"/>
  <c r="P5702" i="1"/>
  <c r="N5702" i="1"/>
  <c r="K5702" i="1"/>
  <c r="J5702" i="1"/>
  <c r="I5702" i="1"/>
  <c r="G5702" i="1"/>
  <c r="F5702" i="1"/>
  <c r="E5702" i="1"/>
  <c r="D5702" i="1"/>
  <c r="C5702" i="1"/>
  <c r="AI5701" i="1"/>
  <c r="AE5701" i="1"/>
  <c r="X5701" i="1"/>
  <c r="U5701" i="1"/>
  <c r="S5701" i="1"/>
  <c r="R5701" i="1"/>
  <c r="Q5701" i="1"/>
  <c r="P5701" i="1"/>
  <c r="K5701" i="1"/>
  <c r="N5701" i="1" s="1"/>
  <c r="J5701" i="1"/>
  <c r="I5701" i="1"/>
  <c r="G5701" i="1"/>
  <c r="F5701" i="1"/>
  <c r="E5701" i="1"/>
  <c r="D5701" i="1"/>
  <c r="C5701" i="1"/>
  <c r="AI5700" i="1"/>
  <c r="AE5700" i="1"/>
  <c r="Z5700" i="1"/>
  <c r="X5700" i="1"/>
  <c r="U5700" i="1"/>
  <c r="S5700" i="1"/>
  <c r="P5700" i="1"/>
  <c r="K5700" i="1"/>
  <c r="J5700" i="1"/>
  <c r="N5700" i="1" s="1"/>
  <c r="I5700" i="1"/>
  <c r="G5700" i="1"/>
  <c r="F5700" i="1"/>
  <c r="E5700" i="1"/>
  <c r="D5700" i="1"/>
  <c r="C5700" i="1"/>
  <c r="AI5699" i="1"/>
  <c r="AE5699" i="1"/>
  <c r="X5699" i="1"/>
  <c r="Z5699" i="1" s="1"/>
  <c r="U5699" i="1"/>
  <c r="S5699" i="1"/>
  <c r="Q5699" i="1"/>
  <c r="P5699" i="1"/>
  <c r="R5699" i="1" s="1"/>
  <c r="K5699" i="1"/>
  <c r="J5699" i="1"/>
  <c r="N5699" i="1" s="1"/>
  <c r="I5699" i="1"/>
  <c r="G5699" i="1"/>
  <c r="F5699" i="1"/>
  <c r="E5699" i="1"/>
  <c r="D5699" i="1"/>
  <c r="C5699" i="1"/>
  <c r="AI5698" i="1"/>
  <c r="AE5698" i="1"/>
  <c r="Z5698" i="1"/>
  <c r="X5698" i="1"/>
  <c r="U5698" i="1"/>
  <c r="S5698" i="1"/>
  <c r="R5698" i="1"/>
  <c r="P5698" i="1"/>
  <c r="N5698" i="1"/>
  <c r="K5698" i="1"/>
  <c r="J5698" i="1"/>
  <c r="I5698" i="1"/>
  <c r="G5698" i="1"/>
  <c r="F5698" i="1"/>
  <c r="E5698" i="1"/>
  <c r="D5698" i="1"/>
  <c r="C5698" i="1"/>
  <c r="AI5697" i="1"/>
  <c r="AE5697" i="1"/>
  <c r="X5697" i="1"/>
  <c r="U5697" i="1"/>
  <c r="S5697" i="1"/>
  <c r="R5697" i="1"/>
  <c r="Q5697" i="1"/>
  <c r="P5697" i="1"/>
  <c r="K5697" i="1"/>
  <c r="N5697" i="1" s="1"/>
  <c r="J5697" i="1"/>
  <c r="I5697" i="1"/>
  <c r="O5697" i="1" s="1"/>
  <c r="G5697" i="1"/>
  <c r="F5697" i="1"/>
  <c r="E5697" i="1"/>
  <c r="D5697" i="1"/>
  <c r="C5697" i="1"/>
  <c r="AI5696" i="1"/>
  <c r="AE5696" i="1"/>
  <c r="Z5696" i="1"/>
  <c r="X5696" i="1"/>
  <c r="U5696" i="1"/>
  <c r="S5696" i="1"/>
  <c r="P5696" i="1"/>
  <c r="K5696" i="1"/>
  <c r="J5696" i="1"/>
  <c r="N5696" i="1" s="1"/>
  <c r="I5696" i="1"/>
  <c r="G5696" i="1"/>
  <c r="O5696" i="1" s="1"/>
  <c r="F5696" i="1"/>
  <c r="E5696" i="1"/>
  <c r="D5696" i="1"/>
  <c r="C5696" i="1"/>
  <c r="AI5695" i="1"/>
  <c r="AE5695" i="1"/>
  <c r="X5695" i="1"/>
  <c r="Z5695" i="1" s="1"/>
  <c r="U5695" i="1"/>
  <c r="S5695" i="1"/>
  <c r="Q5695" i="1"/>
  <c r="P5695" i="1"/>
  <c r="R5695" i="1" s="1"/>
  <c r="K5695" i="1"/>
  <c r="J5695" i="1"/>
  <c r="N5695" i="1" s="1"/>
  <c r="I5695" i="1"/>
  <c r="G5695" i="1"/>
  <c r="F5695" i="1"/>
  <c r="E5695" i="1"/>
  <c r="D5695" i="1"/>
  <c r="C5695" i="1"/>
  <c r="AI5694" i="1"/>
  <c r="AE5694" i="1"/>
  <c r="Z5694" i="1"/>
  <c r="X5694" i="1"/>
  <c r="U5694" i="1"/>
  <c r="S5694" i="1"/>
  <c r="R5694" i="1"/>
  <c r="P5694" i="1"/>
  <c r="Q5694" i="1" s="1"/>
  <c r="N5694" i="1"/>
  <c r="K5694" i="1"/>
  <c r="J5694" i="1"/>
  <c r="I5694" i="1"/>
  <c r="G5694" i="1"/>
  <c r="F5694" i="1"/>
  <c r="E5694" i="1"/>
  <c r="D5694" i="1"/>
  <c r="C5694" i="1"/>
  <c r="AI5693" i="1"/>
  <c r="AE5693" i="1"/>
  <c r="X5693" i="1"/>
  <c r="U5693" i="1"/>
  <c r="S5693" i="1"/>
  <c r="Q5693" i="1"/>
  <c r="P5693" i="1"/>
  <c r="O5693" i="1"/>
  <c r="K5693" i="1"/>
  <c r="N5693" i="1" s="1"/>
  <c r="J5693" i="1"/>
  <c r="I5693" i="1"/>
  <c r="G5693" i="1"/>
  <c r="R5693" i="1" s="1"/>
  <c r="F5693" i="1"/>
  <c r="E5693" i="1"/>
  <c r="D5693" i="1"/>
  <c r="C5693" i="1"/>
  <c r="AI5692" i="1"/>
  <c r="AE5692" i="1"/>
  <c r="Z5692" i="1"/>
  <c r="X5692" i="1"/>
  <c r="U5692" i="1"/>
  <c r="S5692" i="1"/>
  <c r="P5692" i="1"/>
  <c r="K5692" i="1"/>
  <c r="J5692" i="1"/>
  <c r="N5692" i="1" s="1"/>
  <c r="I5692" i="1"/>
  <c r="G5692" i="1"/>
  <c r="F5692" i="1"/>
  <c r="E5692" i="1"/>
  <c r="D5692" i="1"/>
  <c r="C5692" i="1"/>
  <c r="AI5691" i="1"/>
  <c r="AE5691" i="1"/>
  <c r="X5691" i="1"/>
  <c r="Z5691" i="1" s="1"/>
  <c r="U5691" i="1"/>
  <c r="S5691" i="1"/>
  <c r="Q5691" i="1"/>
  <c r="P5691" i="1"/>
  <c r="R5691" i="1" s="1"/>
  <c r="K5691" i="1"/>
  <c r="J5691" i="1"/>
  <c r="N5691" i="1" s="1"/>
  <c r="O5691" i="1" s="1"/>
  <c r="I5691" i="1"/>
  <c r="G5691" i="1"/>
  <c r="F5691" i="1"/>
  <c r="E5691" i="1"/>
  <c r="D5691" i="1"/>
  <c r="C5691" i="1"/>
  <c r="AI5690" i="1"/>
  <c r="AE5690" i="1"/>
  <c r="Z5690" i="1"/>
  <c r="X5690" i="1"/>
  <c r="U5690" i="1"/>
  <c r="S5690" i="1"/>
  <c r="P5690" i="1"/>
  <c r="N5690" i="1"/>
  <c r="K5690" i="1"/>
  <c r="J5690" i="1"/>
  <c r="I5690" i="1"/>
  <c r="G5690" i="1"/>
  <c r="O5690" i="1" s="1"/>
  <c r="F5690" i="1"/>
  <c r="E5690" i="1"/>
  <c r="D5690" i="1"/>
  <c r="C5690" i="1"/>
  <c r="AI5689" i="1"/>
  <c r="AE5689" i="1"/>
  <c r="X5689" i="1"/>
  <c r="Z5689" i="1" s="1"/>
  <c r="U5689" i="1"/>
  <c r="S5689" i="1"/>
  <c r="Q5689" i="1"/>
  <c r="P5689" i="1"/>
  <c r="K5689" i="1"/>
  <c r="N5689" i="1" s="1"/>
  <c r="J5689" i="1"/>
  <c r="I5689" i="1"/>
  <c r="O5689" i="1" s="1"/>
  <c r="G5689" i="1"/>
  <c r="R5689" i="1" s="1"/>
  <c r="F5689" i="1"/>
  <c r="E5689" i="1"/>
  <c r="D5689" i="1"/>
  <c r="C5689" i="1"/>
  <c r="AI5688" i="1"/>
  <c r="AE5688" i="1"/>
  <c r="Z5688" i="1"/>
  <c r="X5688" i="1"/>
  <c r="U5688" i="1"/>
  <c r="S5688" i="1"/>
  <c r="P5688" i="1"/>
  <c r="Q5688" i="1" s="1"/>
  <c r="N5688" i="1"/>
  <c r="K5688" i="1"/>
  <c r="J5688" i="1"/>
  <c r="I5688" i="1"/>
  <c r="G5688" i="1"/>
  <c r="F5688" i="1"/>
  <c r="E5688" i="1"/>
  <c r="D5688" i="1"/>
  <c r="C5688" i="1"/>
  <c r="AI5687" i="1"/>
  <c r="AE5687" i="1"/>
  <c r="X5687" i="1"/>
  <c r="U5687" i="1"/>
  <c r="S5687" i="1"/>
  <c r="Q5687" i="1"/>
  <c r="P5687" i="1"/>
  <c r="R5687" i="1" s="1"/>
  <c r="O5687" i="1"/>
  <c r="K5687" i="1"/>
  <c r="J5687" i="1"/>
  <c r="N5687" i="1" s="1"/>
  <c r="I5687" i="1"/>
  <c r="G5687" i="1"/>
  <c r="F5687" i="1"/>
  <c r="E5687" i="1"/>
  <c r="D5687" i="1"/>
  <c r="C5687" i="1"/>
  <c r="AI5686" i="1"/>
  <c r="AE5686" i="1"/>
  <c r="Z5686" i="1"/>
  <c r="X5686" i="1"/>
  <c r="U5686" i="1"/>
  <c r="S5686" i="1"/>
  <c r="P5686" i="1"/>
  <c r="Q5686" i="1" s="1"/>
  <c r="K5686" i="1"/>
  <c r="J5686" i="1"/>
  <c r="N5686" i="1" s="1"/>
  <c r="I5686" i="1"/>
  <c r="G5686" i="1"/>
  <c r="F5686" i="1"/>
  <c r="E5686" i="1"/>
  <c r="D5686" i="1"/>
  <c r="C5686" i="1"/>
  <c r="AI5685" i="1"/>
  <c r="AE5685" i="1"/>
  <c r="X5685" i="1"/>
  <c r="Z5685" i="1" s="1"/>
  <c r="U5685" i="1"/>
  <c r="S5685" i="1"/>
  <c r="Q5685" i="1"/>
  <c r="P5685" i="1"/>
  <c r="K5685" i="1"/>
  <c r="N5685" i="1" s="1"/>
  <c r="J5685" i="1"/>
  <c r="I5685" i="1"/>
  <c r="G5685" i="1"/>
  <c r="R5685" i="1" s="1"/>
  <c r="F5685" i="1"/>
  <c r="E5685" i="1"/>
  <c r="D5685" i="1"/>
  <c r="C5685" i="1"/>
  <c r="AI5684" i="1"/>
  <c r="AE5684" i="1"/>
  <c r="Z5684" i="1"/>
  <c r="X5684" i="1"/>
  <c r="U5684" i="1"/>
  <c r="S5684" i="1"/>
  <c r="R5684" i="1"/>
  <c r="P5684" i="1"/>
  <c r="Q5684" i="1" s="1"/>
  <c r="K5684" i="1"/>
  <c r="J5684" i="1"/>
  <c r="N5684" i="1" s="1"/>
  <c r="I5684" i="1"/>
  <c r="G5684" i="1"/>
  <c r="F5684" i="1"/>
  <c r="E5684" i="1"/>
  <c r="D5684" i="1"/>
  <c r="C5684" i="1"/>
  <c r="AI5683" i="1"/>
  <c r="AE5683" i="1"/>
  <c r="X5683" i="1"/>
  <c r="U5683" i="1"/>
  <c r="S5683" i="1"/>
  <c r="Q5683" i="1"/>
  <c r="P5683" i="1"/>
  <c r="R5683" i="1" s="1"/>
  <c r="K5683" i="1"/>
  <c r="J5683" i="1"/>
  <c r="N5683" i="1" s="1"/>
  <c r="O5683" i="1" s="1"/>
  <c r="I5683" i="1"/>
  <c r="G5683" i="1"/>
  <c r="F5683" i="1"/>
  <c r="E5683" i="1"/>
  <c r="D5683" i="1"/>
  <c r="C5683" i="1"/>
  <c r="AI5682" i="1"/>
  <c r="AE5682" i="1"/>
  <c r="Z5682" i="1"/>
  <c r="X5682" i="1"/>
  <c r="U5682" i="1"/>
  <c r="S5682" i="1"/>
  <c r="P5682" i="1"/>
  <c r="N5682" i="1"/>
  <c r="K5682" i="1"/>
  <c r="J5682" i="1"/>
  <c r="I5682" i="1"/>
  <c r="G5682" i="1"/>
  <c r="O5682" i="1" s="1"/>
  <c r="F5682" i="1"/>
  <c r="E5682" i="1"/>
  <c r="D5682" i="1"/>
  <c r="C5682" i="1"/>
  <c r="AI5681" i="1"/>
  <c r="AE5681" i="1"/>
  <c r="X5681" i="1"/>
  <c r="Z5681" i="1" s="1"/>
  <c r="U5681" i="1"/>
  <c r="S5681" i="1"/>
  <c r="Q5681" i="1"/>
  <c r="P5681" i="1"/>
  <c r="K5681" i="1"/>
  <c r="N5681" i="1" s="1"/>
  <c r="J5681" i="1"/>
  <c r="I5681" i="1"/>
  <c r="O5681" i="1" s="1"/>
  <c r="G5681" i="1"/>
  <c r="R5681" i="1" s="1"/>
  <c r="F5681" i="1"/>
  <c r="E5681" i="1"/>
  <c r="D5681" i="1"/>
  <c r="C5681" i="1"/>
  <c r="AI5680" i="1"/>
  <c r="AE5680" i="1"/>
  <c r="Z5680" i="1"/>
  <c r="X5680" i="1"/>
  <c r="U5680" i="1"/>
  <c r="S5680" i="1"/>
  <c r="P5680" i="1"/>
  <c r="Q5680" i="1" s="1"/>
  <c r="N5680" i="1"/>
  <c r="K5680" i="1"/>
  <c r="J5680" i="1"/>
  <c r="I5680" i="1"/>
  <c r="G5680" i="1"/>
  <c r="F5680" i="1"/>
  <c r="E5680" i="1"/>
  <c r="D5680" i="1"/>
  <c r="C5680" i="1"/>
  <c r="AI5679" i="1"/>
  <c r="AE5679" i="1"/>
  <c r="X5679" i="1"/>
  <c r="U5679" i="1"/>
  <c r="S5679" i="1"/>
  <c r="Q5679" i="1"/>
  <c r="P5679" i="1"/>
  <c r="R5679" i="1" s="1"/>
  <c r="O5679" i="1"/>
  <c r="K5679" i="1"/>
  <c r="J5679" i="1"/>
  <c r="N5679" i="1" s="1"/>
  <c r="I5679" i="1"/>
  <c r="G5679" i="1"/>
  <c r="F5679" i="1"/>
  <c r="E5679" i="1"/>
  <c r="D5679" i="1"/>
  <c r="C5679" i="1"/>
  <c r="AI5678" i="1"/>
  <c r="AE5678" i="1"/>
  <c r="Z5678" i="1"/>
  <c r="X5678" i="1"/>
  <c r="U5678" i="1"/>
  <c r="S5678" i="1"/>
  <c r="P5678" i="1"/>
  <c r="Q5678" i="1" s="1"/>
  <c r="K5678" i="1"/>
  <c r="J5678" i="1"/>
  <c r="N5678" i="1" s="1"/>
  <c r="I5678" i="1"/>
  <c r="G5678" i="1"/>
  <c r="F5678" i="1"/>
  <c r="E5678" i="1"/>
  <c r="D5678" i="1"/>
  <c r="C5678" i="1"/>
  <c r="AI5677" i="1"/>
  <c r="AE5677" i="1"/>
  <c r="X5677" i="1"/>
  <c r="Z5677" i="1" s="1"/>
  <c r="U5677" i="1"/>
  <c r="S5677" i="1"/>
  <c r="Q5677" i="1"/>
  <c r="P5677" i="1"/>
  <c r="K5677" i="1"/>
  <c r="N5677" i="1" s="1"/>
  <c r="J5677" i="1"/>
  <c r="I5677" i="1"/>
  <c r="O5677" i="1" s="1"/>
  <c r="G5677" i="1"/>
  <c r="R5677" i="1" s="1"/>
  <c r="F5677" i="1"/>
  <c r="E5677" i="1"/>
  <c r="D5677" i="1"/>
  <c r="C5677" i="1"/>
  <c r="AI5676" i="1"/>
  <c r="AE5676" i="1"/>
  <c r="Z5676" i="1"/>
  <c r="X5676" i="1"/>
  <c r="U5676" i="1"/>
  <c r="S5676" i="1"/>
  <c r="R5676" i="1"/>
  <c r="P5676" i="1"/>
  <c r="Q5676" i="1" s="1"/>
  <c r="K5676" i="1"/>
  <c r="J5676" i="1"/>
  <c r="N5676" i="1" s="1"/>
  <c r="I5676" i="1"/>
  <c r="G5676" i="1"/>
  <c r="F5676" i="1"/>
  <c r="E5676" i="1"/>
  <c r="D5676" i="1"/>
  <c r="C5676" i="1"/>
  <c r="AI5675" i="1"/>
  <c r="AE5675" i="1"/>
  <c r="X5675" i="1"/>
  <c r="U5675" i="1"/>
  <c r="S5675" i="1"/>
  <c r="Q5675" i="1"/>
  <c r="P5675" i="1"/>
  <c r="R5675" i="1" s="1"/>
  <c r="K5675" i="1"/>
  <c r="J5675" i="1"/>
  <c r="N5675" i="1" s="1"/>
  <c r="O5675" i="1" s="1"/>
  <c r="I5675" i="1"/>
  <c r="G5675" i="1"/>
  <c r="F5675" i="1"/>
  <c r="E5675" i="1"/>
  <c r="D5675" i="1"/>
  <c r="C5675" i="1"/>
  <c r="AI5674" i="1"/>
  <c r="AE5674" i="1"/>
  <c r="Z5674" i="1"/>
  <c r="X5674" i="1"/>
  <c r="U5674" i="1"/>
  <c r="S5674" i="1"/>
  <c r="P5674" i="1"/>
  <c r="N5674" i="1"/>
  <c r="K5674" i="1"/>
  <c r="J5674" i="1"/>
  <c r="I5674" i="1"/>
  <c r="G5674" i="1"/>
  <c r="O5674" i="1" s="1"/>
  <c r="F5674" i="1"/>
  <c r="E5674" i="1"/>
  <c r="D5674" i="1"/>
  <c r="C5674" i="1"/>
  <c r="AI5673" i="1"/>
  <c r="AE5673" i="1"/>
  <c r="X5673" i="1"/>
  <c r="Z5673" i="1" s="1"/>
  <c r="U5673" i="1"/>
  <c r="S5673" i="1"/>
  <c r="Q5673" i="1"/>
  <c r="P5673" i="1"/>
  <c r="K5673" i="1"/>
  <c r="N5673" i="1" s="1"/>
  <c r="J5673" i="1"/>
  <c r="I5673" i="1"/>
  <c r="O5673" i="1" s="1"/>
  <c r="G5673" i="1"/>
  <c r="R5673" i="1" s="1"/>
  <c r="F5673" i="1"/>
  <c r="E5673" i="1"/>
  <c r="D5673" i="1"/>
  <c r="C5673" i="1"/>
  <c r="AI5672" i="1"/>
  <c r="AE5672" i="1"/>
  <c r="Z5672" i="1"/>
  <c r="X5672" i="1"/>
  <c r="U5672" i="1"/>
  <c r="S5672" i="1"/>
  <c r="P5672" i="1"/>
  <c r="Q5672" i="1" s="1"/>
  <c r="N5672" i="1"/>
  <c r="K5672" i="1"/>
  <c r="J5672" i="1"/>
  <c r="I5672" i="1"/>
  <c r="G5672" i="1"/>
  <c r="F5672" i="1"/>
  <c r="E5672" i="1"/>
  <c r="D5672" i="1"/>
  <c r="C5672" i="1"/>
  <c r="AI5671" i="1"/>
  <c r="AE5671" i="1"/>
  <c r="X5671" i="1"/>
  <c r="U5671" i="1"/>
  <c r="S5671" i="1"/>
  <c r="Q5671" i="1"/>
  <c r="P5671" i="1"/>
  <c r="R5671" i="1" s="1"/>
  <c r="O5671" i="1"/>
  <c r="K5671" i="1"/>
  <c r="J5671" i="1"/>
  <c r="N5671" i="1" s="1"/>
  <c r="I5671" i="1"/>
  <c r="G5671" i="1"/>
  <c r="F5671" i="1"/>
  <c r="E5671" i="1"/>
  <c r="D5671" i="1"/>
  <c r="C5671" i="1"/>
  <c r="AI5670" i="1"/>
  <c r="AE5670" i="1"/>
  <c r="Z5670" i="1"/>
  <c r="X5670" i="1"/>
  <c r="U5670" i="1"/>
  <c r="S5670" i="1"/>
  <c r="P5670" i="1"/>
  <c r="Q5670" i="1" s="1"/>
  <c r="K5670" i="1"/>
  <c r="J5670" i="1"/>
  <c r="N5670" i="1" s="1"/>
  <c r="I5670" i="1"/>
  <c r="G5670" i="1"/>
  <c r="F5670" i="1"/>
  <c r="E5670" i="1"/>
  <c r="D5670" i="1"/>
  <c r="C5670" i="1"/>
  <c r="AI5669" i="1"/>
  <c r="AE5669" i="1"/>
  <c r="X5669" i="1"/>
  <c r="Z5669" i="1" s="1"/>
  <c r="U5669" i="1"/>
  <c r="S5669" i="1"/>
  <c r="Q5669" i="1"/>
  <c r="P5669" i="1"/>
  <c r="R5669" i="1" s="1"/>
  <c r="K5669" i="1"/>
  <c r="J5669" i="1"/>
  <c r="I5669" i="1"/>
  <c r="G5669" i="1"/>
  <c r="F5669" i="1"/>
  <c r="E5669" i="1"/>
  <c r="D5669" i="1"/>
  <c r="C5669" i="1"/>
  <c r="AI5668" i="1"/>
  <c r="AE5668" i="1"/>
  <c r="Z5668" i="1"/>
  <c r="X5668" i="1"/>
  <c r="U5668" i="1"/>
  <c r="S5668" i="1"/>
  <c r="R5668" i="1"/>
  <c r="P5668" i="1"/>
  <c r="K5668" i="1"/>
  <c r="J5668" i="1"/>
  <c r="N5668" i="1" s="1"/>
  <c r="I5668" i="1"/>
  <c r="G5668" i="1"/>
  <c r="F5668" i="1"/>
  <c r="E5668" i="1"/>
  <c r="D5668" i="1"/>
  <c r="C5668" i="1"/>
  <c r="AI5667" i="1"/>
  <c r="AE5667" i="1"/>
  <c r="X5667" i="1"/>
  <c r="U5667" i="1"/>
  <c r="S5667" i="1"/>
  <c r="Q5667" i="1"/>
  <c r="P5667" i="1"/>
  <c r="O5667" i="1"/>
  <c r="K5667" i="1"/>
  <c r="N5667" i="1" s="1"/>
  <c r="J5667" i="1"/>
  <c r="I5667" i="1"/>
  <c r="G5667" i="1"/>
  <c r="F5667" i="1"/>
  <c r="E5667" i="1"/>
  <c r="D5667" i="1"/>
  <c r="C5667" i="1"/>
  <c r="AI5666" i="1"/>
  <c r="AE5666" i="1"/>
  <c r="Z5666" i="1"/>
  <c r="X5666" i="1"/>
  <c r="U5666" i="1"/>
  <c r="S5666" i="1"/>
  <c r="P5666" i="1"/>
  <c r="N5666" i="1"/>
  <c r="K5666" i="1"/>
  <c r="J5666" i="1"/>
  <c r="I5666" i="1"/>
  <c r="G5666" i="1"/>
  <c r="O5666" i="1" s="1"/>
  <c r="F5666" i="1"/>
  <c r="E5666" i="1"/>
  <c r="D5666" i="1"/>
  <c r="C5666" i="1"/>
  <c r="AI5665" i="1"/>
  <c r="AE5665" i="1"/>
  <c r="X5665" i="1"/>
  <c r="Z5665" i="1" s="1"/>
  <c r="U5665" i="1"/>
  <c r="S5665" i="1"/>
  <c r="Q5665" i="1"/>
  <c r="P5665" i="1"/>
  <c r="R5665" i="1" s="1"/>
  <c r="K5665" i="1"/>
  <c r="J5665" i="1"/>
  <c r="I5665" i="1"/>
  <c r="G5665" i="1"/>
  <c r="F5665" i="1"/>
  <c r="E5665" i="1"/>
  <c r="D5665" i="1"/>
  <c r="C5665" i="1"/>
  <c r="AI5664" i="1"/>
  <c r="AE5664" i="1"/>
  <c r="Z5664" i="1"/>
  <c r="X5664" i="1"/>
  <c r="U5664" i="1"/>
  <c r="S5664" i="1"/>
  <c r="R5664" i="1"/>
  <c r="P5664" i="1"/>
  <c r="N5664" i="1"/>
  <c r="K5664" i="1"/>
  <c r="J5664" i="1"/>
  <c r="I5664" i="1"/>
  <c r="G5664" i="1"/>
  <c r="O5664" i="1" s="1"/>
  <c r="F5664" i="1"/>
  <c r="E5664" i="1"/>
  <c r="D5664" i="1"/>
  <c r="C5664" i="1"/>
  <c r="AI5663" i="1"/>
  <c r="AE5663" i="1"/>
  <c r="X5663" i="1"/>
  <c r="U5663" i="1"/>
  <c r="S5663" i="1"/>
  <c r="Q5663" i="1"/>
  <c r="P5663" i="1"/>
  <c r="R5663" i="1" s="1"/>
  <c r="O5663" i="1"/>
  <c r="K5663" i="1"/>
  <c r="J5663" i="1"/>
  <c r="N5663" i="1" s="1"/>
  <c r="I5663" i="1"/>
  <c r="G5663" i="1"/>
  <c r="F5663" i="1"/>
  <c r="E5663" i="1"/>
  <c r="D5663" i="1"/>
  <c r="C5663" i="1"/>
  <c r="AI5662" i="1"/>
  <c r="AE5662" i="1"/>
  <c r="Z5662" i="1"/>
  <c r="X5662" i="1"/>
  <c r="U5662" i="1"/>
  <c r="S5662" i="1"/>
  <c r="P5662" i="1"/>
  <c r="Q5662" i="1" s="1"/>
  <c r="K5662" i="1"/>
  <c r="J5662" i="1"/>
  <c r="N5662" i="1" s="1"/>
  <c r="I5662" i="1"/>
  <c r="G5662" i="1"/>
  <c r="F5662" i="1"/>
  <c r="E5662" i="1"/>
  <c r="D5662" i="1"/>
  <c r="C5662" i="1"/>
  <c r="AI5661" i="1"/>
  <c r="AE5661" i="1"/>
  <c r="X5661" i="1"/>
  <c r="Z5661" i="1" s="1"/>
  <c r="U5661" i="1"/>
  <c r="S5661" i="1"/>
  <c r="Q5661" i="1"/>
  <c r="P5661" i="1"/>
  <c r="R5661" i="1" s="1"/>
  <c r="K5661" i="1"/>
  <c r="J5661" i="1"/>
  <c r="I5661" i="1"/>
  <c r="G5661" i="1"/>
  <c r="F5661" i="1"/>
  <c r="E5661" i="1"/>
  <c r="D5661" i="1"/>
  <c r="C5661" i="1"/>
  <c r="AI5660" i="1"/>
  <c r="AE5660" i="1"/>
  <c r="Z5660" i="1"/>
  <c r="X5660" i="1"/>
  <c r="U5660" i="1"/>
  <c r="S5660" i="1"/>
  <c r="R5660" i="1"/>
  <c r="P5660" i="1"/>
  <c r="K5660" i="1"/>
  <c r="J5660" i="1"/>
  <c r="N5660" i="1" s="1"/>
  <c r="I5660" i="1"/>
  <c r="G5660" i="1"/>
  <c r="F5660" i="1"/>
  <c r="E5660" i="1"/>
  <c r="D5660" i="1"/>
  <c r="C5660" i="1"/>
  <c r="AI5659" i="1"/>
  <c r="AE5659" i="1"/>
  <c r="X5659" i="1"/>
  <c r="U5659" i="1"/>
  <c r="S5659" i="1"/>
  <c r="Q5659" i="1"/>
  <c r="P5659" i="1"/>
  <c r="R5659" i="1" s="1"/>
  <c r="K5659" i="1"/>
  <c r="J5659" i="1"/>
  <c r="N5659" i="1" s="1"/>
  <c r="O5659" i="1" s="1"/>
  <c r="I5659" i="1"/>
  <c r="G5659" i="1"/>
  <c r="F5659" i="1"/>
  <c r="E5659" i="1"/>
  <c r="D5659" i="1"/>
  <c r="C5659" i="1"/>
  <c r="AI5658" i="1"/>
  <c r="AE5658" i="1"/>
  <c r="Z5658" i="1"/>
  <c r="X5658" i="1"/>
  <c r="U5658" i="1"/>
  <c r="S5658" i="1"/>
  <c r="P5658" i="1"/>
  <c r="N5658" i="1"/>
  <c r="K5658" i="1"/>
  <c r="J5658" i="1"/>
  <c r="I5658" i="1"/>
  <c r="G5658" i="1"/>
  <c r="O5658" i="1" s="1"/>
  <c r="F5658" i="1"/>
  <c r="E5658" i="1"/>
  <c r="D5658" i="1"/>
  <c r="C5658" i="1"/>
  <c r="AI5657" i="1"/>
  <c r="AE5657" i="1"/>
  <c r="X5657" i="1"/>
  <c r="Z5657" i="1" s="1"/>
  <c r="U5657" i="1"/>
  <c r="S5657" i="1"/>
  <c r="Q5657" i="1"/>
  <c r="P5657" i="1"/>
  <c r="R5657" i="1" s="1"/>
  <c r="K5657" i="1"/>
  <c r="J5657" i="1"/>
  <c r="I5657" i="1"/>
  <c r="G5657" i="1"/>
  <c r="F5657" i="1"/>
  <c r="E5657" i="1"/>
  <c r="D5657" i="1"/>
  <c r="C5657" i="1"/>
  <c r="AI5656" i="1"/>
  <c r="AE5656" i="1"/>
  <c r="Z5656" i="1"/>
  <c r="X5656" i="1"/>
  <c r="U5656" i="1"/>
  <c r="S5656" i="1"/>
  <c r="R5656" i="1"/>
  <c r="P5656" i="1"/>
  <c r="N5656" i="1"/>
  <c r="K5656" i="1"/>
  <c r="J5656" i="1"/>
  <c r="I5656" i="1"/>
  <c r="G5656" i="1"/>
  <c r="O5656" i="1" s="1"/>
  <c r="F5656" i="1"/>
  <c r="E5656" i="1"/>
  <c r="D5656" i="1"/>
  <c r="C5656" i="1"/>
  <c r="AI5655" i="1"/>
  <c r="AE5655" i="1"/>
  <c r="X5655" i="1"/>
  <c r="U5655" i="1"/>
  <c r="S5655" i="1"/>
  <c r="Q5655" i="1"/>
  <c r="P5655" i="1"/>
  <c r="R5655" i="1" s="1"/>
  <c r="O5655" i="1"/>
  <c r="K5655" i="1"/>
  <c r="J5655" i="1"/>
  <c r="N5655" i="1" s="1"/>
  <c r="I5655" i="1"/>
  <c r="G5655" i="1"/>
  <c r="F5655" i="1"/>
  <c r="E5655" i="1"/>
  <c r="D5655" i="1"/>
  <c r="C5655" i="1"/>
  <c r="AI5654" i="1"/>
  <c r="AE5654" i="1"/>
  <c r="Z5654" i="1"/>
  <c r="X5654" i="1"/>
  <c r="U5654" i="1"/>
  <c r="S5654" i="1"/>
  <c r="P5654" i="1"/>
  <c r="Q5654" i="1" s="1"/>
  <c r="K5654" i="1"/>
  <c r="J5654" i="1"/>
  <c r="N5654" i="1" s="1"/>
  <c r="I5654" i="1"/>
  <c r="G5654" i="1"/>
  <c r="F5654" i="1"/>
  <c r="E5654" i="1"/>
  <c r="D5654" i="1"/>
  <c r="C5654" i="1"/>
  <c r="AI5653" i="1"/>
  <c r="AE5653" i="1"/>
  <c r="X5653" i="1"/>
  <c r="Z5653" i="1" s="1"/>
  <c r="U5653" i="1"/>
  <c r="S5653" i="1"/>
  <c r="Q5653" i="1"/>
  <c r="P5653" i="1"/>
  <c r="R5653" i="1" s="1"/>
  <c r="K5653" i="1"/>
  <c r="J5653" i="1"/>
  <c r="I5653" i="1"/>
  <c r="G5653" i="1"/>
  <c r="F5653" i="1"/>
  <c r="E5653" i="1"/>
  <c r="D5653" i="1"/>
  <c r="C5653" i="1"/>
  <c r="AI5652" i="1"/>
  <c r="AE5652" i="1"/>
  <c r="Z5652" i="1"/>
  <c r="X5652" i="1"/>
  <c r="U5652" i="1"/>
  <c r="S5652" i="1"/>
  <c r="R5652" i="1"/>
  <c r="P5652" i="1"/>
  <c r="K5652" i="1"/>
  <c r="J5652" i="1"/>
  <c r="N5652" i="1" s="1"/>
  <c r="I5652" i="1"/>
  <c r="G5652" i="1"/>
  <c r="F5652" i="1"/>
  <c r="E5652" i="1"/>
  <c r="D5652" i="1"/>
  <c r="C5652" i="1"/>
  <c r="AI5651" i="1"/>
  <c r="AE5651" i="1"/>
  <c r="X5651" i="1"/>
  <c r="U5651" i="1"/>
  <c r="S5651" i="1"/>
  <c r="Q5651" i="1"/>
  <c r="P5651" i="1"/>
  <c r="R5651" i="1" s="1"/>
  <c r="K5651" i="1"/>
  <c r="J5651" i="1"/>
  <c r="N5651" i="1" s="1"/>
  <c r="O5651" i="1" s="1"/>
  <c r="I5651" i="1"/>
  <c r="G5651" i="1"/>
  <c r="F5651" i="1"/>
  <c r="E5651" i="1"/>
  <c r="D5651" i="1"/>
  <c r="C5651" i="1"/>
  <c r="AI5650" i="1"/>
  <c r="AE5650" i="1"/>
  <c r="Z5650" i="1"/>
  <c r="X5650" i="1"/>
  <c r="U5650" i="1"/>
  <c r="S5650" i="1"/>
  <c r="P5650" i="1"/>
  <c r="K5650" i="1"/>
  <c r="N5650" i="1" s="1"/>
  <c r="J5650" i="1"/>
  <c r="I5650" i="1"/>
  <c r="G5650" i="1"/>
  <c r="F5650" i="1"/>
  <c r="E5650" i="1"/>
  <c r="D5650" i="1"/>
  <c r="C5650" i="1"/>
  <c r="AI5649" i="1"/>
  <c r="AE5649" i="1"/>
  <c r="Z5649" i="1"/>
  <c r="X5649" i="1"/>
  <c r="U5649" i="1"/>
  <c r="S5649" i="1"/>
  <c r="P5649" i="1"/>
  <c r="K5649" i="1"/>
  <c r="J5649" i="1"/>
  <c r="N5649" i="1" s="1"/>
  <c r="I5649" i="1"/>
  <c r="G5649" i="1"/>
  <c r="O5649" i="1" s="1"/>
  <c r="F5649" i="1"/>
  <c r="E5649" i="1"/>
  <c r="D5649" i="1"/>
  <c r="C5649" i="1"/>
  <c r="AI5648" i="1"/>
  <c r="AE5648" i="1"/>
  <c r="X5648" i="1"/>
  <c r="Z5648" i="1" s="1"/>
  <c r="U5648" i="1"/>
  <c r="S5648" i="1"/>
  <c r="Q5648" i="1"/>
  <c r="P5648" i="1"/>
  <c r="R5648" i="1" s="1"/>
  <c r="K5648" i="1"/>
  <c r="J5648" i="1"/>
  <c r="I5648" i="1"/>
  <c r="G5648" i="1"/>
  <c r="F5648" i="1"/>
  <c r="E5648" i="1"/>
  <c r="D5648" i="1"/>
  <c r="C5648" i="1"/>
  <c r="AI5647" i="1"/>
  <c r="AE5647" i="1"/>
  <c r="Z5647" i="1"/>
  <c r="X5647" i="1"/>
  <c r="U5647" i="1"/>
  <c r="S5647" i="1"/>
  <c r="R5647" i="1"/>
  <c r="P5647" i="1"/>
  <c r="Q5647" i="1" s="1"/>
  <c r="N5647" i="1"/>
  <c r="K5647" i="1"/>
  <c r="J5647" i="1"/>
  <c r="I5647" i="1"/>
  <c r="G5647" i="1"/>
  <c r="F5647" i="1"/>
  <c r="E5647" i="1"/>
  <c r="D5647" i="1"/>
  <c r="C5647" i="1"/>
  <c r="AI5646" i="1"/>
  <c r="AE5646" i="1"/>
  <c r="X5646" i="1"/>
  <c r="Z5646" i="1" s="1"/>
  <c r="U5646" i="1"/>
  <c r="S5646" i="1"/>
  <c r="R5646" i="1"/>
  <c r="Q5646" i="1"/>
  <c r="P5646" i="1"/>
  <c r="O5646" i="1"/>
  <c r="K5646" i="1"/>
  <c r="N5646" i="1" s="1"/>
  <c r="J5646" i="1"/>
  <c r="I5646" i="1"/>
  <c r="G5646" i="1"/>
  <c r="F5646" i="1"/>
  <c r="E5646" i="1"/>
  <c r="D5646" i="1"/>
  <c r="C5646" i="1"/>
  <c r="AI5645" i="1"/>
  <c r="AE5645" i="1"/>
  <c r="Z5645" i="1"/>
  <c r="X5645" i="1"/>
  <c r="U5645" i="1"/>
  <c r="S5645" i="1"/>
  <c r="P5645" i="1"/>
  <c r="K5645" i="1"/>
  <c r="J5645" i="1"/>
  <c r="N5645" i="1" s="1"/>
  <c r="I5645" i="1"/>
  <c r="G5645" i="1"/>
  <c r="F5645" i="1"/>
  <c r="E5645" i="1"/>
  <c r="D5645" i="1"/>
  <c r="C5645" i="1"/>
  <c r="AI5644" i="1"/>
  <c r="AE5644" i="1"/>
  <c r="X5644" i="1"/>
  <c r="Z5644" i="1" s="1"/>
  <c r="U5644" i="1"/>
  <c r="S5644" i="1"/>
  <c r="Q5644" i="1"/>
  <c r="P5644" i="1"/>
  <c r="R5644" i="1" s="1"/>
  <c r="K5644" i="1"/>
  <c r="J5644" i="1"/>
  <c r="I5644" i="1"/>
  <c r="G5644" i="1"/>
  <c r="F5644" i="1"/>
  <c r="E5644" i="1"/>
  <c r="D5644" i="1"/>
  <c r="C5644" i="1"/>
  <c r="AI5643" i="1"/>
  <c r="AE5643" i="1"/>
  <c r="Z5643" i="1"/>
  <c r="X5643" i="1"/>
  <c r="U5643" i="1"/>
  <c r="S5643" i="1"/>
  <c r="R5643" i="1"/>
  <c r="P5643" i="1"/>
  <c r="Q5643" i="1" s="1"/>
  <c r="N5643" i="1"/>
  <c r="K5643" i="1"/>
  <c r="J5643" i="1"/>
  <c r="I5643" i="1"/>
  <c r="G5643" i="1"/>
  <c r="F5643" i="1"/>
  <c r="E5643" i="1"/>
  <c r="D5643" i="1"/>
  <c r="C5643" i="1"/>
  <c r="AI5642" i="1"/>
  <c r="AE5642" i="1"/>
  <c r="X5642" i="1"/>
  <c r="Z5642" i="1" s="1"/>
  <c r="U5642" i="1"/>
  <c r="S5642" i="1"/>
  <c r="R5642" i="1"/>
  <c r="Q5642" i="1"/>
  <c r="P5642" i="1"/>
  <c r="O5642" i="1"/>
  <c r="K5642" i="1"/>
  <c r="N5642" i="1" s="1"/>
  <c r="J5642" i="1"/>
  <c r="I5642" i="1"/>
  <c r="G5642" i="1"/>
  <c r="AG5642" i="1" s="1"/>
  <c r="F5642" i="1"/>
  <c r="E5642" i="1"/>
  <c r="D5642" i="1"/>
  <c r="C5642" i="1"/>
  <c r="AI5641" i="1"/>
  <c r="AE5641" i="1"/>
  <c r="Z5641" i="1"/>
  <c r="X5641" i="1"/>
  <c r="U5641" i="1"/>
  <c r="S5641" i="1"/>
  <c r="P5641" i="1"/>
  <c r="K5641" i="1"/>
  <c r="J5641" i="1"/>
  <c r="N5641" i="1" s="1"/>
  <c r="I5641" i="1"/>
  <c r="G5641" i="1"/>
  <c r="O5641" i="1" s="1"/>
  <c r="F5641" i="1"/>
  <c r="E5641" i="1"/>
  <c r="D5641" i="1"/>
  <c r="C5641" i="1"/>
  <c r="AI5640" i="1"/>
  <c r="AE5640" i="1"/>
  <c r="X5640" i="1"/>
  <c r="Z5640" i="1" s="1"/>
  <c r="U5640" i="1"/>
  <c r="S5640" i="1"/>
  <c r="Q5640" i="1"/>
  <c r="P5640" i="1"/>
  <c r="R5640" i="1" s="1"/>
  <c r="K5640" i="1"/>
  <c r="J5640" i="1"/>
  <c r="I5640" i="1"/>
  <c r="G5640" i="1"/>
  <c r="F5640" i="1"/>
  <c r="E5640" i="1"/>
  <c r="D5640" i="1"/>
  <c r="C5640" i="1"/>
  <c r="AI5639" i="1"/>
  <c r="AE5639" i="1"/>
  <c r="Z5639" i="1"/>
  <c r="X5639" i="1"/>
  <c r="U5639" i="1"/>
  <c r="S5639" i="1"/>
  <c r="R5639" i="1"/>
  <c r="P5639" i="1"/>
  <c r="Q5639" i="1" s="1"/>
  <c r="N5639" i="1"/>
  <c r="K5639" i="1"/>
  <c r="J5639" i="1"/>
  <c r="I5639" i="1"/>
  <c r="G5639" i="1"/>
  <c r="F5639" i="1"/>
  <c r="E5639" i="1"/>
  <c r="D5639" i="1"/>
  <c r="C5639" i="1"/>
  <c r="AI5638" i="1"/>
  <c r="AE5638" i="1"/>
  <c r="X5638" i="1"/>
  <c r="Z5638" i="1" s="1"/>
  <c r="U5638" i="1"/>
  <c r="S5638" i="1"/>
  <c r="Q5638" i="1"/>
  <c r="P5638" i="1"/>
  <c r="K5638" i="1"/>
  <c r="N5638" i="1" s="1"/>
  <c r="J5638" i="1"/>
  <c r="I5638" i="1"/>
  <c r="O5638" i="1" s="1"/>
  <c r="G5638" i="1"/>
  <c r="R5638" i="1" s="1"/>
  <c r="F5638" i="1"/>
  <c r="E5638" i="1"/>
  <c r="D5638" i="1"/>
  <c r="C5638" i="1"/>
  <c r="AI5637" i="1"/>
  <c r="AE5637" i="1"/>
  <c r="Z5637" i="1"/>
  <c r="X5637" i="1"/>
  <c r="U5637" i="1"/>
  <c r="S5637" i="1"/>
  <c r="P5637" i="1"/>
  <c r="K5637" i="1"/>
  <c r="J5637" i="1"/>
  <c r="N5637" i="1" s="1"/>
  <c r="I5637" i="1"/>
  <c r="G5637" i="1"/>
  <c r="F5637" i="1"/>
  <c r="E5637" i="1"/>
  <c r="D5637" i="1"/>
  <c r="C5637" i="1"/>
  <c r="AI5636" i="1"/>
  <c r="AE5636" i="1"/>
  <c r="X5636" i="1"/>
  <c r="Z5636" i="1" s="1"/>
  <c r="U5636" i="1"/>
  <c r="S5636" i="1"/>
  <c r="Q5636" i="1"/>
  <c r="P5636" i="1"/>
  <c r="R5636" i="1" s="1"/>
  <c r="K5636" i="1"/>
  <c r="J5636" i="1"/>
  <c r="N5636" i="1" s="1"/>
  <c r="I5636" i="1"/>
  <c r="G5636" i="1"/>
  <c r="F5636" i="1"/>
  <c r="E5636" i="1"/>
  <c r="D5636" i="1"/>
  <c r="C5636" i="1"/>
  <c r="AI5635" i="1"/>
  <c r="AE5635" i="1"/>
  <c r="Z5635" i="1"/>
  <c r="X5635" i="1"/>
  <c r="U5635" i="1"/>
  <c r="S5635" i="1"/>
  <c r="R5635" i="1"/>
  <c r="P5635" i="1"/>
  <c r="N5635" i="1"/>
  <c r="K5635" i="1"/>
  <c r="J5635" i="1"/>
  <c r="I5635" i="1"/>
  <c r="G5635" i="1"/>
  <c r="F5635" i="1"/>
  <c r="E5635" i="1"/>
  <c r="D5635" i="1"/>
  <c r="C5635" i="1"/>
  <c r="AI5634" i="1"/>
  <c r="AE5634" i="1"/>
  <c r="X5634" i="1"/>
  <c r="U5634" i="1"/>
  <c r="S5634" i="1"/>
  <c r="R5634" i="1"/>
  <c r="Q5634" i="1"/>
  <c r="P5634" i="1"/>
  <c r="K5634" i="1"/>
  <c r="N5634" i="1" s="1"/>
  <c r="J5634" i="1"/>
  <c r="I5634" i="1"/>
  <c r="O5634" i="1" s="1"/>
  <c r="G5634" i="1"/>
  <c r="F5634" i="1"/>
  <c r="E5634" i="1"/>
  <c r="D5634" i="1"/>
  <c r="C5634" i="1"/>
  <c r="AI5633" i="1"/>
  <c r="AE5633" i="1"/>
  <c r="Z5633" i="1"/>
  <c r="X5633" i="1"/>
  <c r="U5633" i="1"/>
  <c r="S5633" i="1"/>
  <c r="P5633" i="1"/>
  <c r="K5633" i="1"/>
  <c r="J5633" i="1"/>
  <c r="N5633" i="1" s="1"/>
  <c r="I5633" i="1"/>
  <c r="G5633" i="1"/>
  <c r="O5633" i="1" s="1"/>
  <c r="F5633" i="1"/>
  <c r="E5633" i="1"/>
  <c r="D5633" i="1"/>
  <c r="C5633" i="1"/>
  <c r="AI5632" i="1"/>
  <c r="AE5632" i="1"/>
  <c r="X5632" i="1"/>
  <c r="Z5632" i="1" s="1"/>
  <c r="U5632" i="1"/>
  <c r="S5632" i="1"/>
  <c r="Q5632" i="1"/>
  <c r="P5632" i="1"/>
  <c r="R5632" i="1" s="1"/>
  <c r="K5632" i="1"/>
  <c r="J5632" i="1"/>
  <c r="N5632" i="1" s="1"/>
  <c r="I5632" i="1"/>
  <c r="G5632" i="1"/>
  <c r="F5632" i="1"/>
  <c r="E5632" i="1"/>
  <c r="D5632" i="1"/>
  <c r="C5632" i="1"/>
  <c r="AI5631" i="1"/>
  <c r="AE5631" i="1"/>
  <c r="Z5631" i="1"/>
  <c r="X5631" i="1"/>
  <c r="U5631" i="1"/>
  <c r="S5631" i="1"/>
  <c r="R5631" i="1"/>
  <c r="P5631" i="1"/>
  <c r="N5631" i="1"/>
  <c r="K5631" i="1"/>
  <c r="J5631" i="1"/>
  <c r="I5631" i="1"/>
  <c r="G5631" i="1"/>
  <c r="F5631" i="1"/>
  <c r="E5631" i="1"/>
  <c r="D5631" i="1"/>
  <c r="C5631" i="1"/>
  <c r="AI5630" i="1"/>
  <c r="AE5630" i="1"/>
  <c r="X5630" i="1"/>
  <c r="U5630" i="1"/>
  <c r="S5630" i="1"/>
  <c r="R5630" i="1"/>
  <c r="Q5630" i="1"/>
  <c r="P5630" i="1"/>
  <c r="K5630" i="1"/>
  <c r="N5630" i="1" s="1"/>
  <c r="J5630" i="1"/>
  <c r="I5630" i="1"/>
  <c r="O5630" i="1" s="1"/>
  <c r="G5630" i="1"/>
  <c r="F5630" i="1"/>
  <c r="E5630" i="1"/>
  <c r="D5630" i="1"/>
  <c r="C5630" i="1"/>
  <c r="AI5629" i="1"/>
  <c r="AE5629" i="1"/>
  <c r="Z5629" i="1"/>
  <c r="X5629" i="1"/>
  <c r="U5629" i="1"/>
  <c r="S5629" i="1"/>
  <c r="P5629" i="1"/>
  <c r="K5629" i="1"/>
  <c r="J5629" i="1"/>
  <c r="N5629" i="1" s="1"/>
  <c r="I5629" i="1"/>
  <c r="G5629" i="1"/>
  <c r="F5629" i="1"/>
  <c r="E5629" i="1"/>
  <c r="D5629" i="1"/>
  <c r="C5629" i="1"/>
  <c r="AI5628" i="1"/>
  <c r="AE5628" i="1"/>
  <c r="X5628" i="1"/>
  <c r="Z5628" i="1" s="1"/>
  <c r="U5628" i="1"/>
  <c r="S5628" i="1"/>
  <c r="Q5628" i="1"/>
  <c r="P5628" i="1"/>
  <c r="R5628" i="1" s="1"/>
  <c r="K5628" i="1"/>
  <c r="J5628" i="1"/>
  <c r="N5628" i="1" s="1"/>
  <c r="I5628" i="1"/>
  <c r="G5628" i="1"/>
  <c r="F5628" i="1"/>
  <c r="E5628" i="1"/>
  <c r="D5628" i="1"/>
  <c r="C5628" i="1"/>
  <c r="AI5627" i="1"/>
  <c r="AE5627" i="1"/>
  <c r="Z5627" i="1"/>
  <c r="X5627" i="1"/>
  <c r="U5627" i="1"/>
  <c r="S5627" i="1"/>
  <c r="R5627" i="1"/>
  <c r="P5627" i="1"/>
  <c r="N5627" i="1"/>
  <c r="K5627" i="1"/>
  <c r="J5627" i="1"/>
  <c r="I5627" i="1"/>
  <c r="G5627" i="1"/>
  <c r="F5627" i="1"/>
  <c r="E5627" i="1"/>
  <c r="D5627" i="1"/>
  <c r="C5627" i="1"/>
  <c r="AI5626" i="1"/>
  <c r="AE5626" i="1"/>
  <c r="X5626" i="1"/>
  <c r="U5626" i="1"/>
  <c r="S5626" i="1"/>
  <c r="R5626" i="1"/>
  <c r="Q5626" i="1"/>
  <c r="P5626" i="1"/>
  <c r="K5626" i="1"/>
  <c r="N5626" i="1" s="1"/>
  <c r="J5626" i="1"/>
  <c r="I5626" i="1"/>
  <c r="G5626" i="1"/>
  <c r="F5626" i="1"/>
  <c r="E5626" i="1"/>
  <c r="D5626" i="1"/>
  <c r="C5626" i="1"/>
  <c r="AI5625" i="1"/>
  <c r="AE5625" i="1"/>
  <c r="Z5625" i="1"/>
  <c r="X5625" i="1"/>
  <c r="U5625" i="1"/>
  <c r="S5625" i="1"/>
  <c r="P5625" i="1"/>
  <c r="K5625" i="1"/>
  <c r="J5625" i="1"/>
  <c r="N5625" i="1" s="1"/>
  <c r="I5625" i="1"/>
  <c r="G5625" i="1"/>
  <c r="O5625" i="1" s="1"/>
  <c r="F5625" i="1"/>
  <c r="E5625" i="1"/>
  <c r="D5625" i="1"/>
  <c r="C5625" i="1"/>
  <c r="AI5624" i="1"/>
  <c r="AE5624" i="1"/>
  <c r="X5624" i="1"/>
  <c r="Z5624" i="1" s="1"/>
  <c r="U5624" i="1"/>
  <c r="S5624" i="1"/>
  <c r="Q5624" i="1"/>
  <c r="P5624" i="1"/>
  <c r="R5624" i="1" s="1"/>
  <c r="K5624" i="1"/>
  <c r="J5624" i="1"/>
  <c r="N5624" i="1" s="1"/>
  <c r="I5624" i="1"/>
  <c r="G5624" i="1"/>
  <c r="F5624" i="1"/>
  <c r="E5624" i="1"/>
  <c r="D5624" i="1"/>
  <c r="C5624" i="1"/>
  <c r="AI5623" i="1"/>
  <c r="AE5623" i="1"/>
  <c r="Z5623" i="1"/>
  <c r="X5623" i="1"/>
  <c r="U5623" i="1"/>
  <c r="S5623" i="1"/>
  <c r="R5623" i="1"/>
  <c r="P5623" i="1"/>
  <c r="N5623" i="1"/>
  <c r="K5623" i="1"/>
  <c r="J5623" i="1"/>
  <c r="I5623" i="1"/>
  <c r="G5623" i="1"/>
  <c r="F5623" i="1"/>
  <c r="E5623" i="1"/>
  <c r="D5623" i="1"/>
  <c r="C5623" i="1"/>
  <c r="AI5622" i="1"/>
  <c r="AE5622" i="1"/>
  <c r="X5622" i="1"/>
  <c r="U5622" i="1"/>
  <c r="S5622" i="1"/>
  <c r="R5622" i="1"/>
  <c r="Q5622" i="1"/>
  <c r="P5622" i="1"/>
  <c r="K5622" i="1"/>
  <c r="N5622" i="1" s="1"/>
  <c r="J5622" i="1"/>
  <c r="I5622" i="1"/>
  <c r="O5622" i="1" s="1"/>
  <c r="G5622" i="1"/>
  <c r="F5622" i="1"/>
  <c r="E5622" i="1"/>
  <c r="D5622" i="1"/>
  <c r="C5622" i="1"/>
  <c r="AI5621" i="1"/>
  <c r="AE5621" i="1"/>
  <c r="Z5621" i="1"/>
  <c r="X5621" i="1"/>
  <c r="U5621" i="1"/>
  <c r="S5621" i="1"/>
  <c r="P5621" i="1"/>
  <c r="K5621" i="1"/>
  <c r="J5621" i="1"/>
  <c r="N5621" i="1" s="1"/>
  <c r="I5621" i="1"/>
  <c r="G5621" i="1"/>
  <c r="F5621" i="1"/>
  <c r="E5621" i="1"/>
  <c r="D5621" i="1"/>
  <c r="C5621" i="1"/>
  <c r="AI5620" i="1"/>
  <c r="AE5620" i="1"/>
  <c r="X5620" i="1"/>
  <c r="Z5620" i="1" s="1"/>
  <c r="U5620" i="1"/>
  <c r="S5620" i="1"/>
  <c r="Q5620" i="1"/>
  <c r="P5620" i="1"/>
  <c r="R5620" i="1" s="1"/>
  <c r="K5620" i="1"/>
  <c r="J5620" i="1"/>
  <c r="N5620" i="1" s="1"/>
  <c r="I5620" i="1"/>
  <c r="G5620" i="1"/>
  <c r="AG5620" i="1" s="1"/>
  <c r="F5620" i="1"/>
  <c r="E5620" i="1"/>
  <c r="D5620" i="1"/>
  <c r="C5620" i="1"/>
  <c r="AI5619" i="1"/>
  <c r="AE5619" i="1"/>
  <c r="Z5619" i="1"/>
  <c r="X5619" i="1"/>
  <c r="U5619" i="1"/>
  <c r="S5619" i="1"/>
  <c r="R5619" i="1"/>
  <c r="P5619" i="1"/>
  <c r="N5619" i="1"/>
  <c r="K5619" i="1"/>
  <c r="J5619" i="1"/>
  <c r="I5619" i="1"/>
  <c r="G5619" i="1"/>
  <c r="F5619" i="1"/>
  <c r="E5619" i="1"/>
  <c r="D5619" i="1"/>
  <c r="C5619" i="1"/>
  <c r="AI5618" i="1"/>
  <c r="AE5618" i="1"/>
  <c r="X5618" i="1"/>
  <c r="U5618" i="1"/>
  <c r="S5618" i="1"/>
  <c r="Q5618" i="1"/>
  <c r="P5618" i="1"/>
  <c r="O5618" i="1"/>
  <c r="K5618" i="1"/>
  <c r="N5618" i="1" s="1"/>
  <c r="J5618" i="1"/>
  <c r="I5618" i="1"/>
  <c r="G5618" i="1"/>
  <c r="R5618" i="1" s="1"/>
  <c r="F5618" i="1"/>
  <c r="E5618" i="1"/>
  <c r="D5618" i="1"/>
  <c r="C5618" i="1"/>
  <c r="AI5617" i="1"/>
  <c r="AE5617" i="1"/>
  <c r="Z5617" i="1"/>
  <c r="X5617" i="1"/>
  <c r="U5617" i="1"/>
  <c r="S5617" i="1"/>
  <c r="P5617" i="1"/>
  <c r="K5617" i="1"/>
  <c r="J5617" i="1"/>
  <c r="N5617" i="1" s="1"/>
  <c r="I5617" i="1"/>
  <c r="G5617" i="1"/>
  <c r="F5617" i="1"/>
  <c r="E5617" i="1"/>
  <c r="D5617" i="1"/>
  <c r="C5617" i="1"/>
  <c r="AI5616" i="1"/>
  <c r="AE5616" i="1"/>
  <c r="X5616" i="1"/>
  <c r="Z5616" i="1" s="1"/>
  <c r="U5616" i="1"/>
  <c r="S5616" i="1"/>
  <c r="Q5616" i="1"/>
  <c r="P5616" i="1"/>
  <c r="R5616" i="1" s="1"/>
  <c r="K5616" i="1"/>
  <c r="J5616" i="1"/>
  <c r="I5616" i="1"/>
  <c r="G5616" i="1"/>
  <c r="F5616" i="1"/>
  <c r="E5616" i="1"/>
  <c r="D5616" i="1"/>
  <c r="C5616" i="1"/>
  <c r="AI5615" i="1"/>
  <c r="AE5615" i="1"/>
  <c r="Z5615" i="1"/>
  <c r="X5615" i="1"/>
  <c r="U5615" i="1"/>
  <c r="S5615" i="1"/>
  <c r="P5615" i="1"/>
  <c r="Q5615" i="1" s="1"/>
  <c r="N5615" i="1"/>
  <c r="K5615" i="1"/>
  <c r="J5615" i="1"/>
  <c r="I5615" i="1"/>
  <c r="G5615" i="1"/>
  <c r="F5615" i="1"/>
  <c r="E5615" i="1"/>
  <c r="D5615" i="1"/>
  <c r="C5615" i="1"/>
  <c r="AI5614" i="1"/>
  <c r="AE5614" i="1"/>
  <c r="X5614" i="1"/>
  <c r="Z5614" i="1" s="1"/>
  <c r="U5614" i="1"/>
  <c r="S5614" i="1"/>
  <c r="R5614" i="1"/>
  <c r="Q5614" i="1"/>
  <c r="P5614" i="1"/>
  <c r="O5614" i="1"/>
  <c r="K5614" i="1"/>
  <c r="N5614" i="1" s="1"/>
  <c r="J5614" i="1"/>
  <c r="I5614" i="1"/>
  <c r="G5614" i="1"/>
  <c r="AG5614" i="1" s="1"/>
  <c r="F5614" i="1"/>
  <c r="E5614" i="1"/>
  <c r="D5614" i="1"/>
  <c r="C5614" i="1"/>
  <c r="AI5613" i="1"/>
  <c r="AE5613" i="1"/>
  <c r="Z5613" i="1"/>
  <c r="X5613" i="1"/>
  <c r="U5613" i="1"/>
  <c r="S5613" i="1"/>
  <c r="P5613" i="1"/>
  <c r="K5613" i="1"/>
  <c r="J5613" i="1"/>
  <c r="N5613" i="1" s="1"/>
  <c r="I5613" i="1"/>
  <c r="G5613" i="1"/>
  <c r="O5613" i="1" s="1"/>
  <c r="F5613" i="1"/>
  <c r="E5613" i="1"/>
  <c r="D5613" i="1"/>
  <c r="C5613" i="1"/>
  <c r="AI5612" i="1"/>
  <c r="AE5612" i="1"/>
  <c r="X5612" i="1"/>
  <c r="Z5612" i="1" s="1"/>
  <c r="U5612" i="1"/>
  <c r="S5612" i="1"/>
  <c r="Q5612" i="1"/>
  <c r="P5612" i="1"/>
  <c r="R5612" i="1" s="1"/>
  <c r="K5612" i="1"/>
  <c r="J5612" i="1"/>
  <c r="I5612" i="1"/>
  <c r="G5612" i="1"/>
  <c r="F5612" i="1"/>
  <c r="E5612" i="1"/>
  <c r="D5612" i="1"/>
  <c r="C5612" i="1"/>
  <c r="AI5611" i="1"/>
  <c r="AE5611" i="1"/>
  <c r="Z5611" i="1"/>
  <c r="X5611" i="1"/>
  <c r="U5611" i="1"/>
  <c r="S5611" i="1"/>
  <c r="R5611" i="1"/>
  <c r="P5611" i="1"/>
  <c r="Q5611" i="1" s="1"/>
  <c r="N5611" i="1"/>
  <c r="K5611" i="1"/>
  <c r="J5611" i="1"/>
  <c r="I5611" i="1"/>
  <c r="G5611" i="1"/>
  <c r="F5611" i="1"/>
  <c r="E5611" i="1"/>
  <c r="D5611" i="1"/>
  <c r="C5611" i="1"/>
  <c r="AI5610" i="1"/>
  <c r="AE5610" i="1"/>
  <c r="X5610" i="1"/>
  <c r="Z5610" i="1" s="1"/>
  <c r="U5610" i="1"/>
  <c r="S5610" i="1"/>
  <c r="Q5610" i="1"/>
  <c r="P5610" i="1"/>
  <c r="R5610" i="1" s="1"/>
  <c r="K5610" i="1"/>
  <c r="J5610" i="1"/>
  <c r="N5610" i="1" s="1"/>
  <c r="I5610" i="1"/>
  <c r="O5610" i="1" s="1"/>
  <c r="G5610" i="1"/>
  <c r="F5610" i="1"/>
  <c r="E5610" i="1"/>
  <c r="D5610" i="1"/>
  <c r="C5610" i="1"/>
  <c r="AI5609" i="1"/>
  <c r="AE5609" i="1"/>
  <c r="Z5609" i="1"/>
  <c r="X5609" i="1"/>
  <c r="U5609" i="1"/>
  <c r="S5609" i="1"/>
  <c r="P5609" i="1"/>
  <c r="K5609" i="1"/>
  <c r="J5609" i="1"/>
  <c r="N5609" i="1" s="1"/>
  <c r="I5609" i="1"/>
  <c r="G5609" i="1"/>
  <c r="F5609" i="1"/>
  <c r="E5609" i="1"/>
  <c r="D5609" i="1"/>
  <c r="C5609" i="1"/>
  <c r="AI5608" i="1"/>
  <c r="AE5608" i="1"/>
  <c r="X5608" i="1"/>
  <c r="Z5608" i="1" s="1"/>
  <c r="U5608" i="1"/>
  <c r="S5608" i="1"/>
  <c r="Q5608" i="1"/>
  <c r="P5608" i="1"/>
  <c r="R5608" i="1" s="1"/>
  <c r="K5608" i="1"/>
  <c r="J5608" i="1"/>
  <c r="N5608" i="1" s="1"/>
  <c r="I5608" i="1"/>
  <c r="G5608" i="1"/>
  <c r="AG5608" i="1" s="1"/>
  <c r="F5608" i="1"/>
  <c r="E5608" i="1"/>
  <c r="D5608" i="1"/>
  <c r="C5608" i="1"/>
  <c r="AI5607" i="1"/>
  <c r="AE5607" i="1"/>
  <c r="Z5607" i="1"/>
  <c r="X5607" i="1"/>
  <c r="U5607" i="1"/>
  <c r="S5607" i="1"/>
  <c r="R5607" i="1"/>
  <c r="P5607" i="1"/>
  <c r="N5607" i="1"/>
  <c r="K5607" i="1"/>
  <c r="J5607" i="1"/>
  <c r="I5607" i="1"/>
  <c r="G5607" i="1"/>
  <c r="F5607" i="1"/>
  <c r="E5607" i="1"/>
  <c r="D5607" i="1"/>
  <c r="C5607" i="1"/>
  <c r="AI5606" i="1"/>
  <c r="AE5606" i="1"/>
  <c r="X5606" i="1"/>
  <c r="U5606" i="1"/>
  <c r="S5606" i="1"/>
  <c r="Q5606" i="1"/>
  <c r="P5606" i="1"/>
  <c r="R5606" i="1" s="1"/>
  <c r="K5606" i="1"/>
  <c r="J5606" i="1"/>
  <c r="N5606" i="1" s="1"/>
  <c r="O5606" i="1" s="1"/>
  <c r="I5606" i="1"/>
  <c r="G5606" i="1"/>
  <c r="F5606" i="1"/>
  <c r="E5606" i="1"/>
  <c r="D5606" i="1"/>
  <c r="C5606" i="1"/>
  <c r="AI5605" i="1"/>
  <c r="AE5605" i="1"/>
  <c r="Z5605" i="1"/>
  <c r="X5605" i="1"/>
  <c r="U5605" i="1"/>
  <c r="S5605" i="1"/>
  <c r="P5605" i="1"/>
  <c r="K5605" i="1"/>
  <c r="J5605" i="1"/>
  <c r="N5605" i="1" s="1"/>
  <c r="I5605" i="1"/>
  <c r="G5605" i="1"/>
  <c r="F5605" i="1"/>
  <c r="E5605" i="1"/>
  <c r="D5605" i="1"/>
  <c r="C5605" i="1"/>
  <c r="AI5604" i="1"/>
  <c r="AE5604" i="1"/>
  <c r="X5604" i="1"/>
  <c r="Z5604" i="1" s="1"/>
  <c r="U5604" i="1"/>
  <c r="S5604" i="1"/>
  <c r="R5604" i="1"/>
  <c r="Q5604" i="1"/>
  <c r="P5604" i="1"/>
  <c r="K5604" i="1"/>
  <c r="N5604" i="1" s="1"/>
  <c r="J5604" i="1"/>
  <c r="I5604" i="1"/>
  <c r="G5604" i="1"/>
  <c r="AG5604" i="1" s="1"/>
  <c r="F5604" i="1"/>
  <c r="E5604" i="1"/>
  <c r="D5604" i="1"/>
  <c r="C5604" i="1"/>
  <c r="AI5603" i="1"/>
  <c r="AE5603" i="1"/>
  <c r="Z5603" i="1"/>
  <c r="X5603" i="1"/>
  <c r="U5603" i="1"/>
  <c r="S5603" i="1"/>
  <c r="R5603" i="1"/>
  <c r="P5603" i="1"/>
  <c r="N5603" i="1"/>
  <c r="K5603" i="1"/>
  <c r="J5603" i="1"/>
  <c r="I5603" i="1"/>
  <c r="G5603" i="1"/>
  <c r="F5603" i="1"/>
  <c r="E5603" i="1"/>
  <c r="D5603" i="1"/>
  <c r="C5603" i="1"/>
  <c r="AI5602" i="1"/>
  <c r="AE5602" i="1"/>
  <c r="X5602" i="1"/>
  <c r="U5602" i="1"/>
  <c r="S5602" i="1"/>
  <c r="Q5602" i="1"/>
  <c r="P5602" i="1"/>
  <c r="R5602" i="1" s="1"/>
  <c r="O5602" i="1"/>
  <c r="K5602" i="1"/>
  <c r="J5602" i="1"/>
  <c r="N5602" i="1" s="1"/>
  <c r="I5602" i="1"/>
  <c r="G5602" i="1"/>
  <c r="F5602" i="1"/>
  <c r="E5602" i="1"/>
  <c r="D5602" i="1"/>
  <c r="C5602" i="1"/>
  <c r="AI5601" i="1"/>
  <c r="AE5601" i="1"/>
  <c r="Z5601" i="1"/>
  <c r="X5601" i="1"/>
  <c r="U5601" i="1"/>
  <c r="S5601" i="1"/>
  <c r="P5601" i="1"/>
  <c r="K5601" i="1"/>
  <c r="J5601" i="1"/>
  <c r="N5601" i="1" s="1"/>
  <c r="I5601" i="1"/>
  <c r="G5601" i="1"/>
  <c r="O5601" i="1" s="1"/>
  <c r="F5601" i="1"/>
  <c r="E5601" i="1"/>
  <c r="D5601" i="1"/>
  <c r="C5601" i="1"/>
  <c r="AI5600" i="1"/>
  <c r="AE5600" i="1"/>
  <c r="X5600" i="1"/>
  <c r="Z5600" i="1" s="1"/>
  <c r="U5600" i="1"/>
  <c r="S5600" i="1"/>
  <c r="Q5600" i="1"/>
  <c r="P5600" i="1"/>
  <c r="K5600" i="1"/>
  <c r="N5600" i="1" s="1"/>
  <c r="J5600" i="1"/>
  <c r="I5600" i="1"/>
  <c r="G5600" i="1"/>
  <c r="F5600" i="1"/>
  <c r="E5600" i="1"/>
  <c r="D5600" i="1"/>
  <c r="C5600" i="1"/>
  <c r="AI5599" i="1"/>
  <c r="AE5599" i="1"/>
  <c r="Z5599" i="1"/>
  <c r="X5599" i="1"/>
  <c r="U5599" i="1"/>
  <c r="S5599" i="1"/>
  <c r="R5599" i="1"/>
  <c r="P5599" i="1"/>
  <c r="Q5599" i="1" s="1"/>
  <c r="N5599" i="1"/>
  <c r="K5599" i="1"/>
  <c r="J5599" i="1"/>
  <c r="I5599" i="1"/>
  <c r="G5599" i="1"/>
  <c r="F5599" i="1"/>
  <c r="E5599" i="1"/>
  <c r="D5599" i="1"/>
  <c r="C5599" i="1"/>
  <c r="AI5598" i="1"/>
  <c r="AE5598" i="1"/>
  <c r="X5598" i="1"/>
  <c r="Z5598" i="1" s="1"/>
  <c r="U5598" i="1"/>
  <c r="S5598" i="1"/>
  <c r="Q5598" i="1"/>
  <c r="P5598" i="1"/>
  <c r="R5598" i="1" s="1"/>
  <c r="K5598" i="1"/>
  <c r="J5598" i="1"/>
  <c r="N5598" i="1" s="1"/>
  <c r="I5598" i="1"/>
  <c r="O5598" i="1" s="1"/>
  <c r="G5598" i="1"/>
  <c r="F5598" i="1"/>
  <c r="E5598" i="1"/>
  <c r="D5598" i="1"/>
  <c r="C5598" i="1"/>
  <c r="AI5597" i="1"/>
  <c r="AE5597" i="1"/>
  <c r="Z5597" i="1"/>
  <c r="X5597" i="1"/>
  <c r="U5597" i="1"/>
  <c r="S5597" i="1"/>
  <c r="P5597" i="1"/>
  <c r="K5597" i="1"/>
  <c r="J5597" i="1"/>
  <c r="N5597" i="1" s="1"/>
  <c r="I5597" i="1"/>
  <c r="G5597" i="1"/>
  <c r="F5597" i="1"/>
  <c r="E5597" i="1"/>
  <c r="D5597" i="1"/>
  <c r="C5597" i="1"/>
  <c r="AI5596" i="1"/>
  <c r="AE5596" i="1"/>
  <c r="X5596" i="1"/>
  <c r="Z5596" i="1" s="1"/>
  <c r="U5596" i="1"/>
  <c r="S5596" i="1"/>
  <c r="Q5596" i="1"/>
  <c r="P5596" i="1"/>
  <c r="R5596" i="1" s="1"/>
  <c r="K5596" i="1"/>
  <c r="J5596" i="1"/>
  <c r="N5596" i="1" s="1"/>
  <c r="I5596" i="1"/>
  <c r="G5596" i="1"/>
  <c r="AG5596" i="1" s="1"/>
  <c r="F5596" i="1"/>
  <c r="E5596" i="1"/>
  <c r="D5596" i="1"/>
  <c r="C5596" i="1"/>
  <c r="AI5595" i="1"/>
  <c r="AE5595" i="1"/>
  <c r="Z5595" i="1"/>
  <c r="X5595" i="1"/>
  <c r="U5595" i="1"/>
  <c r="S5595" i="1"/>
  <c r="R5595" i="1"/>
  <c r="P5595" i="1"/>
  <c r="N5595" i="1"/>
  <c r="K5595" i="1"/>
  <c r="J5595" i="1"/>
  <c r="I5595" i="1"/>
  <c r="G5595" i="1"/>
  <c r="F5595" i="1"/>
  <c r="E5595" i="1"/>
  <c r="D5595" i="1"/>
  <c r="C5595" i="1"/>
  <c r="AI5594" i="1"/>
  <c r="AE5594" i="1"/>
  <c r="X5594" i="1"/>
  <c r="U5594" i="1"/>
  <c r="S5594" i="1"/>
  <c r="Q5594" i="1"/>
  <c r="P5594" i="1"/>
  <c r="R5594" i="1" s="1"/>
  <c r="K5594" i="1"/>
  <c r="J5594" i="1"/>
  <c r="N5594" i="1" s="1"/>
  <c r="O5594" i="1" s="1"/>
  <c r="I5594" i="1"/>
  <c r="G5594" i="1"/>
  <c r="F5594" i="1"/>
  <c r="E5594" i="1"/>
  <c r="D5594" i="1"/>
  <c r="C5594" i="1"/>
  <c r="AI5593" i="1"/>
  <c r="AE5593" i="1"/>
  <c r="Z5593" i="1"/>
  <c r="X5593" i="1"/>
  <c r="U5593" i="1"/>
  <c r="S5593" i="1"/>
  <c r="P5593" i="1"/>
  <c r="K5593" i="1"/>
  <c r="J5593" i="1"/>
  <c r="N5593" i="1" s="1"/>
  <c r="I5593" i="1"/>
  <c r="G5593" i="1"/>
  <c r="F5593" i="1"/>
  <c r="E5593" i="1"/>
  <c r="D5593" i="1"/>
  <c r="C5593" i="1"/>
  <c r="AI5592" i="1"/>
  <c r="AE5592" i="1"/>
  <c r="X5592" i="1"/>
  <c r="Z5592" i="1" s="1"/>
  <c r="U5592" i="1"/>
  <c r="S5592" i="1"/>
  <c r="Q5592" i="1"/>
  <c r="P5592" i="1"/>
  <c r="R5592" i="1" s="1"/>
  <c r="K5592" i="1"/>
  <c r="J5592" i="1"/>
  <c r="I5592" i="1"/>
  <c r="G5592" i="1"/>
  <c r="F5592" i="1"/>
  <c r="E5592" i="1"/>
  <c r="D5592" i="1"/>
  <c r="C5592" i="1"/>
  <c r="AI5591" i="1"/>
  <c r="AE5591" i="1"/>
  <c r="Z5591" i="1"/>
  <c r="X5591" i="1"/>
  <c r="U5591" i="1"/>
  <c r="S5591" i="1"/>
  <c r="R5591" i="1"/>
  <c r="P5591" i="1"/>
  <c r="Q5591" i="1" s="1"/>
  <c r="N5591" i="1"/>
  <c r="K5591" i="1"/>
  <c r="J5591" i="1"/>
  <c r="I5591" i="1"/>
  <c r="G5591" i="1"/>
  <c r="F5591" i="1"/>
  <c r="E5591" i="1"/>
  <c r="D5591" i="1"/>
  <c r="C5591" i="1"/>
  <c r="AI5590" i="1"/>
  <c r="AE5590" i="1"/>
  <c r="X5590" i="1"/>
  <c r="Z5590" i="1" s="1"/>
  <c r="U5590" i="1"/>
  <c r="S5590" i="1"/>
  <c r="Q5590" i="1"/>
  <c r="P5590" i="1"/>
  <c r="R5590" i="1" s="1"/>
  <c r="K5590" i="1"/>
  <c r="J5590" i="1"/>
  <c r="N5590" i="1" s="1"/>
  <c r="I5590" i="1"/>
  <c r="O5590" i="1" s="1"/>
  <c r="G5590" i="1"/>
  <c r="F5590" i="1"/>
  <c r="E5590" i="1"/>
  <c r="D5590" i="1"/>
  <c r="C5590" i="1"/>
  <c r="AI5589" i="1"/>
  <c r="AE5589" i="1"/>
  <c r="Z5589" i="1"/>
  <c r="X5589" i="1"/>
  <c r="U5589" i="1"/>
  <c r="S5589" i="1"/>
  <c r="P5589" i="1"/>
  <c r="K5589" i="1"/>
  <c r="J5589" i="1"/>
  <c r="N5589" i="1" s="1"/>
  <c r="I5589" i="1"/>
  <c r="G5589" i="1"/>
  <c r="O5589" i="1" s="1"/>
  <c r="F5589" i="1"/>
  <c r="E5589" i="1"/>
  <c r="D5589" i="1"/>
  <c r="C5589" i="1"/>
  <c r="AI5588" i="1"/>
  <c r="AE5588" i="1"/>
  <c r="X5588" i="1"/>
  <c r="Z5588" i="1" s="1"/>
  <c r="U5588" i="1"/>
  <c r="S5588" i="1"/>
  <c r="Q5588" i="1"/>
  <c r="P5588" i="1"/>
  <c r="R5588" i="1" s="1"/>
  <c r="K5588" i="1"/>
  <c r="J5588" i="1"/>
  <c r="N5588" i="1" s="1"/>
  <c r="I5588" i="1"/>
  <c r="G5588" i="1"/>
  <c r="F5588" i="1"/>
  <c r="E5588" i="1"/>
  <c r="D5588" i="1"/>
  <c r="C5588" i="1"/>
  <c r="AI5587" i="1"/>
  <c r="AE5587" i="1"/>
  <c r="Z5587" i="1"/>
  <c r="X5587" i="1"/>
  <c r="U5587" i="1"/>
  <c r="S5587" i="1"/>
  <c r="R5587" i="1"/>
  <c r="P5587" i="1"/>
  <c r="N5587" i="1"/>
  <c r="K5587" i="1"/>
  <c r="J5587" i="1"/>
  <c r="I5587" i="1"/>
  <c r="G5587" i="1"/>
  <c r="F5587" i="1"/>
  <c r="E5587" i="1"/>
  <c r="D5587" i="1"/>
  <c r="C5587" i="1"/>
  <c r="AI5586" i="1"/>
  <c r="AE5586" i="1"/>
  <c r="X5586" i="1"/>
  <c r="U5586" i="1"/>
  <c r="S5586" i="1"/>
  <c r="Q5586" i="1"/>
  <c r="P5586" i="1"/>
  <c r="R5586" i="1" s="1"/>
  <c r="O5586" i="1"/>
  <c r="K5586" i="1"/>
  <c r="J5586" i="1"/>
  <c r="N5586" i="1" s="1"/>
  <c r="I5586" i="1"/>
  <c r="G5586" i="1"/>
  <c r="F5586" i="1"/>
  <c r="E5586" i="1"/>
  <c r="D5586" i="1"/>
  <c r="C5586" i="1"/>
  <c r="AI5585" i="1"/>
  <c r="AE5585" i="1"/>
  <c r="Z5585" i="1"/>
  <c r="X5585" i="1"/>
  <c r="U5585" i="1"/>
  <c r="S5585" i="1"/>
  <c r="P5585" i="1"/>
  <c r="K5585" i="1"/>
  <c r="J5585" i="1"/>
  <c r="N5585" i="1" s="1"/>
  <c r="I5585" i="1"/>
  <c r="G5585" i="1"/>
  <c r="O5585" i="1" s="1"/>
  <c r="F5585" i="1"/>
  <c r="E5585" i="1"/>
  <c r="D5585" i="1"/>
  <c r="C5585" i="1"/>
  <c r="AI5584" i="1"/>
  <c r="AE5584" i="1"/>
  <c r="X5584" i="1"/>
  <c r="Z5584" i="1" s="1"/>
  <c r="U5584" i="1"/>
  <c r="S5584" i="1"/>
  <c r="Q5584" i="1"/>
  <c r="P5584" i="1"/>
  <c r="R5584" i="1" s="1"/>
  <c r="K5584" i="1"/>
  <c r="J5584" i="1"/>
  <c r="I5584" i="1"/>
  <c r="G5584" i="1"/>
  <c r="F5584" i="1"/>
  <c r="E5584" i="1"/>
  <c r="D5584" i="1"/>
  <c r="C5584" i="1"/>
  <c r="AI5583" i="1"/>
  <c r="AE5583" i="1"/>
  <c r="Z5583" i="1"/>
  <c r="X5583" i="1"/>
  <c r="U5583" i="1"/>
  <c r="S5583" i="1"/>
  <c r="R5583" i="1"/>
  <c r="P5583" i="1"/>
  <c r="Q5583" i="1" s="1"/>
  <c r="N5583" i="1"/>
  <c r="K5583" i="1"/>
  <c r="J5583" i="1"/>
  <c r="I5583" i="1"/>
  <c r="G5583" i="1"/>
  <c r="F5583" i="1"/>
  <c r="E5583" i="1"/>
  <c r="D5583" i="1"/>
  <c r="C5583" i="1"/>
  <c r="AI5582" i="1"/>
  <c r="AE5582" i="1"/>
  <c r="X5582" i="1"/>
  <c r="Z5582" i="1" s="1"/>
  <c r="U5582" i="1"/>
  <c r="S5582" i="1"/>
  <c r="Q5582" i="1"/>
  <c r="P5582" i="1"/>
  <c r="R5582" i="1" s="1"/>
  <c r="K5582" i="1"/>
  <c r="J5582" i="1"/>
  <c r="N5582" i="1" s="1"/>
  <c r="I5582" i="1"/>
  <c r="O5582" i="1" s="1"/>
  <c r="G5582" i="1"/>
  <c r="F5582" i="1"/>
  <c r="E5582" i="1"/>
  <c r="D5582" i="1"/>
  <c r="C5582" i="1"/>
  <c r="AI5581" i="1"/>
  <c r="AE5581" i="1"/>
  <c r="Z5581" i="1"/>
  <c r="X5581" i="1"/>
  <c r="U5581" i="1"/>
  <c r="S5581" i="1"/>
  <c r="P5581" i="1"/>
  <c r="K5581" i="1"/>
  <c r="J5581" i="1"/>
  <c r="N5581" i="1" s="1"/>
  <c r="I5581" i="1"/>
  <c r="G5581" i="1"/>
  <c r="F5581" i="1"/>
  <c r="E5581" i="1"/>
  <c r="D5581" i="1"/>
  <c r="C5581" i="1"/>
  <c r="AI5580" i="1"/>
  <c r="AE5580" i="1"/>
  <c r="X5580" i="1"/>
  <c r="Z5580" i="1" s="1"/>
  <c r="U5580" i="1"/>
  <c r="S5580" i="1"/>
  <c r="Q5580" i="1"/>
  <c r="P5580" i="1"/>
  <c r="R5580" i="1" s="1"/>
  <c r="K5580" i="1"/>
  <c r="J5580" i="1"/>
  <c r="N5580" i="1" s="1"/>
  <c r="I5580" i="1"/>
  <c r="G5580" i="1"/>
  <c r="AG5580" i="1" s="1"/>
  <c r="F5580" i="1"/>
  <c r="E5580" i="1"/>
  <c r="D5580" i="1"/>
  <c r="C5580" i="1"/>
  <c r="AI5579" i="1"/>
  <c r="AE5579" i="1"/>
  <c r="Z5579" i="1"/>
  <c r="X5579" i="1"/>
  <c r="U5579" i="1"/>
  <c r="S5579" i="1"/>
  <c r="R5579" i="1"/>
  <c r="P5579" i="1"/>
  <c r="N5579" i="1"/>
  <c r="K5579" i="1"/>
  <c r="J5579" i="1"/>
  <c r="I5579" i="1"/>
  <c r="G5579" i="1"/>
  <c r="F5579" i="1"/>
  <c r="E5579" i="1"/>
  <c r="D5579" i="1"/>
  <c r="C5579" i="1"/>
  <c r="AI5578" i="1"/>
  <c r="AE5578" i="1"/>
  <c r="X5578" i="1"/>
  <c r="U5578" i="1"/>
  <c r="S5578" i="1"/>
  <c r="Q5578" i="1"/>
  <c r="P5578" i="1"/>
  <c r="R5578" i="1" s="1"/>
  <c r="K5578" i="1"/>
  <c r="J5578" i="1"/>
  <c r="N5578" i="1" s="1"/>
  <c r="O5578" i="1" s="1"/>
  <c r="I5578" i="1"/>
  <c r="G5578" i="1"/>
  <c r="F5578" i="1"/>
  <c r="E5578" i="1"/>
  <c r="D5578" i="1"/>
  <c r="C5578" i="1"/>
  <c r="AI5577" i="1"/>
  <c r="AE5577" i="1"/>
  <c r="Z5577" i="1"/>
  <c r="X5577" i="1"/>
  <c r="U5577" i="1"/>
  <c r="S5577" i="1"/>
  <c r="P5577" i="1"/>
  <c r="K5577" i="1"/>
  <c r="J5577" i="1"/>
  <c r="N5577" i="1" s="1"/>
  <c r="I5577" i="1"/>
  <c r="G5577" i="1"/>
  <c r="F5577" i="1"/>
  <c r="E5577" i="1"/>
  <c r="D5577" i="1"/>
  <c r="C5577" i="1"/>
  <c r="AI5576" i="1"/>
  <c r="AE5576" i="1"/>
  <c r="X5576" i="1"/>
  <c r="Z5576" i="1" s="1"/>
  <c r="U5576" i="1"/>
  <c r="S5576" i="1"/>
  <c r="Q5576" i="1"/>
  <c r="P5576" i="1"/>
  <c r="R5576" i="1" s="1"/>
  <c r="K5576" i="1"/>
  <c r="J5576" i="1"/>
  <c r="I5576" i="1"/>
  <c r="G5576" i="1"/>
  <c r="F5576" i="1"/>
  <c r="E5576" i="1"/>
  <c r="D5576" i="1"/>
  <c r="C5576" i="1"/>
  <c r="AI5575" i="1"/>
  <c r="AE5575" i="1"/>
  <c r="Z5575" i="1"/>
  <c r="X5575" i="1"/>
  <c r="U5575" i="1"/>
  <c r="S5575" i="1"/>
  <c r="P5575" i="1"/>
  <c r="Q5575" i="1" s="1"/>
  <c r="N5575" i="1"/>
  <c r="K5575" i="1"/>
  <c r="J5575" i="1"/>
  <c r="I5575" i="1"/>
  <c r="G5575" i="1"/>
  <c r="F5575" i="1"/>
  <c r="E5575" i="1"/>
  <c r="D5575" i="1"/>
  <c r="C5575" i="1"/>
  <c r="AI5574" i="1"/>
  <c r="AE5574" i="1"/>
  <c r="X5574" i="1"/>
  <c r="Z5574" i="1" s="1"/>
  <c r="U5574" i="1"/>
  <c r="S5574" i="1"/>
  <c r="Q5574" i="1"/>
  <c r="P5574" i="1"/>
  <c r="R5574" i="1" s="1"/>
  <c r="K5574" i="1"/>
  <c r="J5574" i="1"/>
  <c r="N5574" i="1" s="1"/>
  <c r="I5574" i="1"/>
  <c r="O5574" i="1" s="1"/>
  <c r="G5574" i="1"/>
  <c r="F5574" i="1"/>
  <c r="E5574" i="1"/>
  <c r="D5574" i="1"/>
  <c r="C5574" i="1"/>
  <c r="AI5573" i="1"/>
  <c r="AE5573" i="1"/>
  <c r="Z5573" i="1"/>
  <c r="X5573" i="1"/>
  <c r="U5573" i="1"/>
  <c r="S5573" i="1"/>
  <c r="P5573" i="1"/>
  <c r="K5573" i="1"/>
  <c r="J5573" i="1"/>
  <c r="N5573" i="1" s="1"/>
  <c r="I5573" i="1"/>
  <c r="G5573" i="1"/>
  <c r="O5573" i="1" s="1"/>
  <c r="F5573" i="1"/>
  <c r="E5573" i="1"/>
  <c r="D5573" i="1"/>
  <c r="C5573" i="1"/>
  <c r="AI5572" i="1"/>
  <c r="AE5572" i="1"/>
  <c r="X5572" i="1"/>
  <c r="Z5572" i="1" s="1"/>
  <c r="U5572" i="1"/>
  <c r="S5572" i="1"/>
  <c r="Q5572" i="1"/>
  <c r="P5572" i="1"/>
  <c r="R5572" i="1" s="1"/>
  <c r="K5572" i="1"/>
  <c r="J5572" i="1"/>
  <c r="N5572" i="1" s="1"/>
  <c r="I5572" i="1"/>
  <c r="G5572" i="1"/>
  <c r="F5572" i="1"/>
  <c r="E5572" i="1"/>
  <c r="D5572" i="1"/>
  <c r="C5572" i="1"/>
  <c r="AI5571" i="1"/>
  <c r="AE5571" i="1"/>
  <c r="Z5571" i="1"/>
  <c r="X5571" i="1"/>
  <c r="U5571" i="1"/>
  <c r="S5571" i="1"/>
  <c r="R5571" i="1"/>
  <c r="P5571" i="1"/>
  <c r="N5571" i="1"/>
  <c r="K5571" i="1"/>
  <c r="J5571" i="1"/>
  <c r="I5571" i="1"/>
  <c r="G5571" i="1"/>
  <c r="F5571" i="1"/>
  <c r="E5571" i="1"/>
  <c r="D5571" i="1"/>
  <c r="C5571" i="1"/>
  <c r="AI5570" i="1"/>
  <c r="AE5570" i="1"/>
  <c r="X5570" i="1"/>
  <c r="U5570" i="1"/>
  <c r="S5570" i="1"/>
  <c r="Q5570" i="1"/>
  <c r="P5570" i="1"/>
  <c r="R5570" i="1" s="1"/>
  <c r="O5570" i="1"/>
  <c r="K5570" i="1"/>
  <c r="J5570" i="1"/>
  <c r="N5570" i="1" s="1"/>
  <c r="I5570" i="1"/>
  <c r="G5570" i="1"/>
  <c r="F5570" i="1"/>
  <c r="E5570" i="1"/>
  <c r="D5570" i="1"/>
  <c r="C5570" i="1"/>
  <c r="AI5569" i="1"/>
  <c r="AE5569" i="1"/>
  <c r="Z5569" i="1"/>
  <c r="X5569" i="1"/>
  <c r="U5569" i="1"/>
  <c r="S5569" i="1"/>
  <c r="P5569" i="1"/>
  <c r="K5569" i="1"/>
  <c r="J5569" i="1"/>
  <c r="N5569" i="1" s="1"/>
  <c r="I5569" i="1"/>
  <c r="G5569" i="1"/>
  <c r="O5569" i="1" s="1"/>
  <c r="F5569" i="1"/>
  <c r="E5569" i="1"/>
  <c r="D5569" i="1"/>
  <c r="C5569" i="1"/>
  <c r="AI5568" i="1"/>
  <c r="AE5568" i="1"/>
  <c r="X5568" i="1"/>
  <c r="Z5568" i="1" s="1"/>
  <c r="U5568" i="1"/>
  <c r="S5568" i="1"/>
  <c r="Q5568" i="1"/>
  <c r="P5568" i="1"/>
  <c r="R5568" i="1" s="1"/>
  <c r="K5568" i="1"/>
  <c r="J5568" i="1"/>
  <c r="I5568" i="1"/>
  <c r="G5568" i="1"/>
  <c r="F5568" i="1"/>
  <c r="E5568" i="1"/>
  <c r="D5568" i="1"/>
  <c r="C5568" i="1"/>
  <c r="AI5567" i="1"/>
  <c r="AE5567" i="1"/>
  <c r="Z5567" i="1"/>
  <c r="X5567" i="1"/>
  <c r="U5567" i="1"/>
  <c r="S5567" i="1"/>
  <c r="R5567" i="1"/>
  <c r="P5567" i="1"/>
  <c r="Q5567" i="1" s="1"/>
  <c r="N5567" i="1"/>
  <c r="K5567" i="1"/>
  <c r="J5567" i="1"/>
  <c r="I5567" i="1"/>
  <c r="G5567" i="1"/>
  <c r="F5567" i="1"/>
  <c r="E5567" i="1"/>
  <c r="D5567" i="1"/>
  <c r="C5567" i="1"/>
  <c r="AI5566" i="1"/>
  <c r="AE5566" i="1"/>
  <c r="X5566" i="1"/>
  <c r="Z5566" i="1" s="1"/>
  <c r="U5566" i="1"/>
  <c r="S5566" i="1"/>
  <c r="R5566" i="1"/>
  <c r="Q5566" i="1"/>
  <c r="P5566" i="1"/>
  <c r="O5566" i="1"/>
  <c r="K5566" i="1"/>
  <c r="N5566" i="1" s="1"/>
  <c r="J5566" i="1"/>
  <c r="I5566" i="1"/>
  <c r="G5566" i="1"/>
  <c r="F5566" i="1"/>
  <c r="E5566" i="1"/>
  <c r="D5566" i="1"/>
  <c r="C5566" i="1"/>
  <c r="AI5565" i="1"/>
  <c r="AE5565" i="1"/>
  <c r="Z5565" i="1"/>
  <c r="X5565" i="1"/>
  <c r="U5565" i="1"/>
  <c r="S5565" i="1"/>
  <c r="P5565" i="1"/>
  <c r="K5565" i="1"/>
  <c r="J5565" i="1"/>
  <c r="N5565" i="1" s="1"/>
  <c r="I5565" i="1"/>
  <c r="G5565" i="1"/>
  <c r="F5565" i="1"/>
  <c r="E5565" i="1"/>
  <c r="D5565" i="1"/>
  <c r="C5565" i="1"/>
  <c r="AI5564" i="1"/>
  <c r="AE5564" i="1"/>
  <c r="X5564" i="1"/>
  <c r="Z5564" i="1" s="1"/>
  <c r="U5564" i="1"/>
  <c r="S5564" i="1"/>
  <c r="Q5564" i="1"/>
  <c r="P5564" i="1"/>
  <c r="R5564" i="1" s="1"/>
  <c r="K5564" i="1"/>
  <c r="J5564" i="1"/>
  <c r="I5564" i="1"/>
  <c r="G5564" i="1"/>
  <c r="F5564" i="1"/>
  <c r="E5564" i="1"/>
  <c r="D5564" i="1"/>
  <c r="C5564" i="1"/>
  <c r="AI5563" i="1"/>
  <c r="AE5563" i="1"/>
  <c r="Z5563" i="1"/>
  <c r="X5563" i="1"/>
  <c r="U5563" i="1"/>
  <c r="S5563" i="1"/>
  <c r="R5563" i="1"/>
  <c r="P5563" i="1"/>
  <c r="Q5563" i="1" s="1"/>
  <c r="N5563" i="1"/>
  <c r="K5563" i="1"/>
  <c r="J5563" i="1"/>
  <c r="I5563" i="1"/>
  <c r="G5563" i="1"/>
  <c r="F5563" i="1"/>
  <c r="E5563" i="1"/>
  <c r="D5563" i="1"/>
  <c r="C5563" i="1"/>
  <c r="AI5562" i="1"/>
  <c r="AE5562" i="1"/>
  <c r="X5562" i="1"/>
  <c r="Z5562" i="1" s="1"/>
  <c r="U5562" i="1"/>
  <c r="S5562" i="1"/>
  <c r="R5562" i="1"/>
  <c r="Q5562" i="1"/>
  <c r="P5562" i="1"/>
  <c r="O5562" i="1"/>
  <c r="K5562" i="1"/>
  <c r="N5562" i="1" s="1"/>
  <c r="J5562" i="1"/>
  <c r="I5562" i="1"/>
  <c r="G5562" i="1"/>
  <c r="AG5562" i="1" s="1"/>
  <c r="F5562" i="1"/>
  <c r="E5562" i="1"/>
  <c r="D5562" i="1"/>
  <c r="C5562" i="1"/>
  <c r="AI5561" i="1"/>
  <c r="AE5561" i="1"/>
  <c r="Z5561" i="1"/>
  <c r="X5561" i="1"/>
  <c r="U5561" i="1"/>
  <c r="S5561" i="1"/>
  <c r="P5561" i="1"/>
  <c r="K5561" i="1"/>
  <c r="J5561" i="1"/>
  <c r="N5561" i="1" s="1"/>
  <c r="I5561" i="1"/>
  <c r="G5561" i="1"/>
  <c r="O5561" i="1" s="1"/>
  <c r="F5561" i="1"/>
  <c r="E5561" i="1"/>
  <c r="D5561" i="1"/>
  <c r="C5561" i="1"/>
  <c r="AI5560" i="1"/>
  <c r="AE5560" i="1"/>
  <c r="X5560" i="1"/>
  <c r="Z5560" i="1" s="1"/>
  <c r="U5560" i="1"/>
  <c r="S5560" i="1"/>
  <c r="Q5560" i="1"/>
  <c r="P5560" i="1"/>
  <c r="R5560" i="1" s="1"/>
  <c r="K5560" i="1"/>
  <c r="J5560" i="1"/>
  <c r="I5560" i="1"/>
  <c r="G5560" i="1"/>
  <c r="F5560" i="1"/>
  <c r="E5560" i="1"/>
  <c r="D5560" i="1"/>
  <c r="C5560" i="1"/>
  <c r="AI5559" i="1"/>
  <c r="AE5559" i="1"/>
  <c r="Z5559" i="1"/>
  <c r="X5559" i="1"/>
  <c r="U5559" i="1"/>
  <c r="S5559" i="1"/>
  <c r="R5559" i="1"/>
  <c r="P5559" i="1"/>
  <c r="Q5559" i="1" s="1"/>
  <c r="N5559" i="1"/>
  <c r="K5559" i="1"/>
  <c r="J5559" i="1"/>
  <c r="I5559" i="1"/>
  <c r="G5559" i="1"/>
  <c r="F5559" i="1"/>
  <c r="E5559" i="1"/>
  <c r="D5559" i="1"/>
  <c r="C5559" i="1"/>
  <c r="AI5558" i="1"/>
  <c r="AE5558" i="1"/>
  <c r="X5558" i="1"/>
  <c r="Z5558" i="1" s="1"/>
  <c r="U5558" i="1"/>
  <c r="S5558" i="1"/>
  <c r="Q5558" i="1"/>
  <c r="P5558" i="1"/>
  <c r="R5558" i="1" s="1"/>
  <c r="K5558" i="1"/>
  <c r="J5558" i="1"/>
  <c r="N5558" i="1" s="1"/>
  <c r="I5558" i="1"/>
  <c r="O5558" i="1" s="1"/>
  <c r="G5558" i="1"/>
  <c r="F5558" i="1"/>
  <c r="E5558" i="1"/>
  <c r="D5558" i="1"/>
  <c r="C5558" i="1"/>
  <c r="AI5557" i="1"/>
  <c r="AE5557" i="1"/>
  <c r="Z5557" i="1"/>
  <c r="X5557" i="1"/>
  <c r="U5557" i="1"/>
  <c r="S5557" i="1"/>
  <c r="P5557" i="1"/>
  <c r="K5557" i="1"/>
  <c r="J5557" i="1"/>
  <c r="N5557" i="1" s="1"/>
  <c r="I5557" i="1"/>
  <c r="G5557" i="1"/>
  <c r="F5557" i="1"/>
  <c r="E5557" i="1"/>
  <c r="D5557" i="1"/>
  <c r="C5557" i="1"/>
  <c r="AI5556" i="1"/>
  <c r="AE5556" i="1"/>
  <c r="X5556" i="1"/>
  <c r="Z5556" i="1" s="1"/>
  <c r="U5556" i="1"/>
  <c r="S5556" i="1"/>
  <c r="Q5556" i="1"/>
  <c r="P5556" i="1"/>
  <c r="R5556" i="1" s="1"/>
  <c r="K5556" i="1"/>
  <c r="J5556" i="1"/>
  <c r="N5556" i="1" s="1"/>
  <c r="I5556" i="1"/>
  <c r="G5556" i="1"/>
  <c r="AG5556" i="1" s="1"/>
  <c r="F5556" i="1"/>
  <c r="E5556" i="1"/>
  <c r="D5556" i="1"/>
  <c r="C5556" i="1"/>
  <c r="AI5555" i="1"/>
  <c r="AE5555" i="1"/>
  <c r="Z5555" i="1"/>
  <c r="X5555" i="1"/>
  <c r="U5555" i="1"/>
  <c r="S5555" i="1"/>
  <c r="R5555" i="1"/>
  <c r="P5555" i="1"/>
  <c r="N5555" i="1"/>
  <c r="K5555" i="1"/>
  <c r="J5555" i="1"/>
  <c r="I5555" i="1"/>
  <c r="G5555" i="1"/>
  <c r="F5555" i="1"/>
  <c r="E5555" i="1"/>
  <c r="D5555" i="1"/>
  <c r="C5555" i="1"/>
  <c r="AI5554" i="1"/>
  <c r="AE5554" i="1"/>
  <c r="X5554" i="1"/>
  <c r="U5554" i="1"/>
  <c r="S5554" i="1"/>
  <c r="Q5554" i="1"/>
  <c r="P5554" i="1"/>
  <c r="O5554" i="1"/>
  <c r="K5554" i="1"/>
  <c r="N5554" i="1" s="1"/>
  <c r="J5554" i="1"/>
  <c r="I5554" i="1"/>
  <c r="G5554" i="1"/>
  <c r="R5554" i="1" s="1"/>
  <c r="F5554" i="1"/>
  <c r="E5554" i="1"/>
  <c r="D5554" i="1"/>
  <c r="C5554" i="1"/>
  <c r="AI5553" i="1"/>
  <c r="AE5553" i="1"/>
  <c r="Z5553" i="1"/>
  <c r="X5553" i="1"/>
  <c r="U5553" i="1"/>
  <c r="S5553" i="1"/>
  <c r="P5553" i="1"/>
  <c r="K5553" i="1"/>
  <c r="J5553" i="1"/>
  <c r="N5553" i="1" s="1"/>
  <c r="I5553" i="1"/>
  <c r="G5553" i="1"/>
  <c r="F5553" i="1"/>
  <c r="E5553" i="1"/>
  <c r="D5553" i="1"/>
  <c r="C5553" i="1"/>
  <c r="AI5552" i="1"/>
  <c r="AE5552" i="1"/>
  <c r="X5552" i="1"/>
  <c r="Z5552" i="1" s="1"/>
  <c r="U5552" i="1"/>
  <c r="S5552" i="1"/>
  <c r="Q5552" i="1"/>
  <c r="P5552" i="1"/>
  <c r="R5552" i="1" s="1"/>
  <c r="K5552" i="1"/>
  <c r="J5552" i="1"/>
  <c r="I5552" i="1"/>
  <c r="G5552" i="1"/>
  <c r="F5552" i="1"/>
  <c r="E5552" i="1"/>
  <c r="D5552" i="1"/>
  <c r="C5552" i="1"/>
  <c r="AI5551" i="1"/>
  <c r="AE5551" i="1"/>
  <c r="Z5551" i="1"/>
  <c r="X5551" i="1"/>
  <c r="U5551" i="1"/>
  <c r="S5551" i="1"/>
  <c r="R5551" i="1"/>
  <c r="P5551" i="1"/>
  <c r="Q5551" i="1" s="1"/>
  <c r="N5551" i="1"/>
  <c r="K5551" i="1"/>
  <c r="J5551" i="1"/>
  <c r="I5551" i="1"/>
  <c r="G5551" i="1"/>
  <c r="F5551" i="1"/>
  <c r="E5551" i="1"/>
  <c r="D5551" i="1"/>
  <c r="C5551" i="1"/>
  <c r="AI5550" i="1"/>
  <c r="AE5550" i="1"/>
  <c r="X5550" i="1"/>
  <c r="Z5550" i="1" s="1"/>
  <c r="U5550" i="1"/>
  <c r="S5550" i="1"/>
  <c r="R5550" i="1"/>
  <c r="Q5550" i="1"/>
  <c r="P5550" i="1"/>
  <c r="O5550" i="1"/>
  <c r="K5550" i="1"/>
  <c r="N5550" i="1" s="1"/>
  <c r="J5550" i="1"/>
  <c r="I5550" i="1"/>
  <c r="G5550" i="1"/>
  <c r="AG5550" i="1" s="1"/>
  <c r="F5550" i="1"/>
  <c r="E5550" i="1"/>
  <c r="D5550" i="1"/>
  <c r="C5550" i="1"/>
  <c r="AI5549" i="1"/>
  <c r="AE5549" i="1"/>
  <c r="Z5549" i="1"/>
  <c r="X5549" i="1"/>
  <c r="U5549" i="1"/>
  <c r="S5549" i="1"/>
  <c r="P5549" i="1"/>
  <c r="K5549" i="1"/>
  <c r="J5549" i="1"/>
  <c r="N5549" i="1" s="1"/>
  <c r="I5549" i="1"/>
  <c r="G5549" i="1"/>
  <c r="O5549" i="1" s="1"/>
  <c r="F5549" i="1"/>
  <c r="E5549" i="1"/>
  <c r="D5549" i="1"/>
  <c r="C5549" i="1"/>
  <c r="AI5548" i="1"/>
  <c r="AE5548" i="1"/>
  <c r="X5548" i="1"/>
  <c r="Z5548" i="1" s="1"/>
  <c r="U5548" i="1"/>
  <c r="S5548" i="1"/>
  <c r="Q5548" i="1"/>
  <c r="P5548" i="1"/>
  <c r="R5548" i="1" s="1"/>
  <c r="K5548" i="1"/>
  <c r="J5548" i="1"/>
  <c r="I5548" i="1"/>
  <c r="G5548" i="1"/>
  <c r="F5548" i="1"/>
  <c r="E5548" i="1"/>
  <c r="D5548" i="1"/>
  <c r="C5548" i="1"/>
  <c r="AI5547" i="1"/>
  <c r="AE5547" i="1"/>
  <c r="Z5547" i="1"/>
  <c r="X5547" i="1"/>
  <c r="U5547" i="1"/>
  <c r="S5547" i="1"/>
  <c r="R5547" i="1"/>
  <c r="P5547" i="1"/>
  <c r="Q5547" i="1" s="1"/>
  <c r="N5547" i="1"/>
  <c r="K5547" i="1"/>
  <c r="J5547" i="1"/>
  <c r="I5547" i="1"/>
  <c r="G5547" i="1"/>
  <c r="F5547" i="1"/>
  <c r="E5547" i="1"/>
  <c r="D5547" i="1"/>
  <c r="C5547" i="1"/>
  <c r="AI5546" i="1"/>
  <c r="AE5546" i="1"/>
  <c r="X5546" i="1"/>
  <c r="Z5546" i="1" s="1"/>
  <c r="U5546" i="1"/>
  <c r="S5546" i="1"/>
  <c r="Q5546" i="1"/>
  <c r="P5546" i="1"/>
  <c r="R5546" i="1" s="1"/>
  <c r="K5546" i="1"/>
  <c r="N5546" i="1" s="1"/>
  <c r="J5546" i="1"/>
  <c r="I5546" i="1"/>
  <c r="O5546" i="1" s="1"/>
  <c r="G5546" i="1"/>
  <c r="F5546" i="1"/>
  <c r="E5546" i="1"/>
  <c r="D5546" i="1"/>
  <c r="C5546" i="1"/>
  <c r="AI5545" i="1"/>
  <c r="AE5545" i="1"/>
  <c r="Z5545" i="1"/>
  <c r="X5545" i="1"/>
  <c r="U5545" i="1"/>
  <c r="S5545" i="1"/>
  <c r="P5545" i="1"/>
  <c r="K5545" i="1"/>
  <c r="J5545" i="1"/>
  <c r="N5545" i="1" s="1"/>
  <c r="I5545" i="1"/>
  <c r="G5545" i="1"/>
  <c r="F5545" i="1"/>
  <c r="E5545" i="1"/>
  <c r="D5545" i="1"/>
  <c r="C5545" i="1"/>
  <c r="AI5544" i="1"/>
  <c r="AE5544" i="1"/>
  <c r="X5544" i="1"/>
  <c r="Z5544" i="1" s="1"/>
  <c r="U5544" i="1"/>
  <c r="S5544" i="1"/>
  <c r="Q5544" i="1"/>
  <c r="P5544" i="1"/>
  <c r="R5544" i="1" s="1"/>
  <c r="K5544" i="1"/>
  <c r="J5544" i="1"/>
  <c r="N5544" i="1" s="1"/>
  <c r="I5544" i="1"/>
  <c r="G5544" i="1"/>
  <c r="AG5544" i="1" s="1"/>
  <c r="F5544" i="1"/>
  <c r="E5544" i="1"/>
  <c r="D5544" i="1"/>
  <c r="C5544" i="1"/>
  <c r="AI5543" i="1"/>
  <c r="AE5543" i="1"/>
  <c r="Z5543" i="1"/>
  <c r="X5543" i="1"/>
  <c r="U5543" i="1"/>
  <c r="S5543" i="1"/>
  <c r="R5543" i="1"/>
  <c r="P5543" i="1"/>
  <c r="N5543" i="1"/>
  <c r="K5543" i="1"/>
  <c r="J5543" i="1"/>
  <c r="I5543" i="1"/>
  <c r="G5543" i="1"/>
  <c r="F5543" i="1"/>
  <c r="E5543" i="1"/>
  <c r="D5543" i="1"/>
  <c r="C5543" i="1"/>
  <c r="AI5542" i="1"/>
  <c r="AE5542" i="1"/>
  <c r="X5542" i="1"/>
  <c r="U5542" i="1"/>
  <c r="S5542" i="1"/>
  <c r="Q5542" i="1"/>
  <c r="P5542" i="1"/>
  <c r="R5542" i="1" s="1"/>
  <c r="K5542" i="1"/>
  <c r="J5542" i="1"/>
  <c r="N5542" i="1" s="1"/>
  <c r="O5542" i="1" s="1"/>
  <c r="I5542" i="1"/>
  <c r="G5542" i="1"/>
  <c r="F5542" i="1"/>
  <c r="E5542" i="1"/>
  <c r="D5542" i="1"/>
  <c r="C5542" i="1"/>
  <c r="AI5541" i="1"/>
  <c r="AE5541" i="1"/>
  <c r="Z5541" i="1"/>
  <c r="X5541" i="1"/>
  <c r="U5541" i="1"/>
  <c r="S5541" i="1"/>
  <c r="P5541" i="1"/>
  <c r="K5541" i="1"/>
  <c r="J5541" i="1"/>
  <c r="N5541" i="1" s="1"/>
  <c r="I5541" i="1"/>
  <c r="G5541" i="1"/>
  <c r="F5541" i="1"/>
  <c r="E5541" i="1"/>
  <c r="D5541" i="1"/>
  <c r="C5541" i="1"/>
  <c r="AI5540" i="1"/>
  <c r="AE5540" i="1"/>
  <c r="X5540" i="1"/>
  <c r="Z5540" i="1" s="1"/>
  <c r="U5540" i="1"/>
  <c r="S5540" i="1"/>
  <c r="Q5540" i="1"/>
  <c r="P5540" i="1"/>
  <c r="R5540" i="1" s="1"/>
  <c r="K5540" i="1"/>
  <c r="J5540" i="1"/>
  <c r="I5540" i="1"/>
  <c r="G5540" i="1"/>
  <c r="F5540" i="1"/>
  <c r="E5540" i="1"/>
  <c r="D5540" i="1"/>
  <c r="C5540" i="1"/>
  <c r="AI5539" i="1"/>
  <c r="AE5539" i="1"/>
  <c r="Z5539" i="1"/>
  <c r="X5539" i="1"/>
  <c r="U5539" i="1"/>
  <c r="S5539" i="1"/>
  <c r="R5539" i="1"/>
  <c r="P5539" i="1"/>
  <c r="Q5539" i="1" s="1"/>
  <c r="N5539" i="1"/>
  <c r="K5539" i="1"/>
  <c r="J5539" i="1"/>
  <c r="I5539" i="1"/>
  <c r="G5539" i="1"/>
  <c r="F5539" i="1"/>
  <c r="E5539" i="1"/>
  <c r="D5539" i="1"/>
  <c r="C5539" i="1"/>
  <c r="AI5538" i="1"/>
  <c r="AE5538" i="1"/>
  <c r="X5538" i="1"/>
  <c r="Z5538" i="1" s="1"/>
  <c r="U5538" i="1"/>
  <c r="S5538" i="1"/>
  <c r="R5538" i="1"/>
  <c r="Q5538" i="1"/>
  <c r="P5538" i="1"/>
  <c r="O5538" i="1"/>
  <c r="K5538" i="1"/>
  <c r="N5538" i="1" s="1"/>
  <c r="J5538" i="1"/>
  <c r="I5538" i="1"/>
  <c r="G5538" i="1"/>
  <c r="AG5538" i="1" s="1"/>
  <c r="F5538" i="1"/>
  <c r="E5538" i="1"/>
  <c r="D5538" i="1"/>
  <c r="C5538" i="1"/>
  <c r="AI5537" i="1"/>
  <c r="AE5537" i="1"/>
  <c r="Z5537" i="1"/>
  <c r="X5537" i="1"/>
  <c r="U5537" i="1"/>
  <c r="S5537" i="1"/>
  <c r="P5537" i="1"/>
  <c r="K5537" i="1"/>
  <c r="J5537" i="1"/>
  <c r="N5537" i="1" s="1"/>
  <c r="I5537" i="1"/>
  <c r="G5537" i="1"/>
  <c r="O5537" i="1" s="1"/>
  <c r="F5537" i="1"/>
  <c r="E5537" i="1"/>
  <c r="D5537" i="1"/>
  <c r="C5537" i="1"/>
  <c r="AI5536" i="1"/>
  <c r="AE5536" i="1"/>
  <c r="X5536" i="1"/>
  <c r="Z5536" i="1" s="1"/>
  <c r="U5536" i="1"/>
  <c r="S5536" i="1"/>
  <c r="Q5536" i="1"/>
  <c r="P5536" i="1"/>
  <c r="R5536" i="1" s="1"/>
  <c r="K5536" i="1"/>
  <c r="J5536" i="1"/>
  <c r="I5536" i="1"/>
  <c r="G5536" i="1"/>
  <c r="F5536" i="1"/>
  <c r="E5536" i="1"/>
  <c r="D5536" i="1"/>
  <c r="C5536" i="1"/>
  <c r="AI5535" i="1"/>
  <c r="AE5535" i="1"/>
  <c r="Z5535" i="1"/>
  <c r="X5535" i="1"/>
  <c r="U5535" i="1"/>
  <c r="S5535" i="1"/>
  <c r="R5535" i="1"/>
  <c r="P5535" i="1"/>
  <c r="Q5535" i="1" s="1"/>
  <c r="N5535" i="1"/>
  <c r="K5535" i="1"/>
  <c r="J5535" i="1"/>
  <c r="I5535" i="1"/>
  <c r="G5535" i="1"/>
  <c r="F5535" i="1"/>
  <c r="E5535" i="1"/>
  <c r="D5535" i="1"/>
  <c r="C5535" i="1"/>
  <c r="AI5534" i="1"/>
  <c r="AE5534" i="1"/>
  <c r="X5534" i="1"/>
  <c r="Z5534" i="1" s="1"/>
  <c r="U5534" i="1"/>
  <c r="S5534" i="1"/>
  <c r="R5534" i="1"/>
  <c r="Q5534" i="1"/>
  <c r="P5534" i="1"/>
  <c r="O5534" i="1"/>
  <c r="K5534" i="1"/>
  <c r="N5534" i="1" s="1"/>
  <c r="J5534" i="1"/>
  <c r="I5534" i="1"/>
  <c r="G5534" i="1"/>
  <c r="F5534" i="1"/>
  <c r="E5534" i="1"/>
  <c r="D5534" i="1"/>
  <c r="C5534" i="1"/>
  <c r="AI5533" i="1"/>
  <c r="AE5533" i="1"/>
  <c r="Z5533" i="1"/>
  <c r="X5533" i="1"/>
  <c r="U5533" i="1"/>
  <c r="S5533" i="1"/>
  <c r="P5533" i="1"/>
  <c r="K5533" i="1"/>
  <c r="J5533" i="1"/>
  <c r="N5533" i="1" s="1"/>
  <c r="I5533" i="1"/>
  <c r="G5533" i="1"/>
  <c r="F5533" i="1"/>
  <c r="E5533" i="1"/>
  <c r="D5533" i="1"/>
  <c r="C5533" i="1"/>
  <c r="AI5532" i="1"/>
  <c r="AE5532" i="1"/>
  <c r="X5532" i="1"/>
  <c r="Z5532" i="1" s="1"/>
  <c r="U5532" i="1"/>
  <c r="S5532" i="1"/>
  <c r="Q5532" i="1"/>
  <c r="P5532" i="1"/>
  <c r="R5532" i="1" s="1"/>
  <c r="K5532" i="1"/>
  <c r="J5532" i="1"/>
  <c r="I5532" i="1"/>
  <c r="G5532" i="1"/>
  <c r="F5532" i="1"/>
  <c r="E5532" i="1"/>
  <c r="D5532" i="1"/>
  <c r="C5532" i="1"/>
  <c r="AI5531" i="1"/>
  <c r="AE5531" i="1"/>
  <c r="Z5531" i="1"/>
  <c r="X5531" i="1"/>
  <c r="U5531" i="1"/>
  <c r="S5531" i="1"/>
  <c r="R5531" i="1"/>
  <c r="P5531" i="1"/>
  <c r="Q5531" i="1" s="1"/>
  <c r="N5531" i="1"/>
  <c r="K5531" i="1"/>
  <c r="J5531" i="1"/>
  <c r="I5531" i="1"/>
  <c r="G5531" i="1"/>
  <c r="F5531" i="1"/>
  <c r="E5531" i="1"/>
  <c r="D5531" i="1"/>
  <c r="C5531" i="1"/>
  <c r="AI5530" i="1"/>
  <c r="AE5530" i="1"/>
  <c r="X5530" i="1"/>
  <c r="Z5530" i="1" s="1"/>
  <c r="U5530" i="1"/>
  <c r="S5530" i="1"/>
  <c r="R5530" i="1"/>
  <c r="Q5530" i="1"/>
  <c r="P5530" i="1"/>
  <c r="O5530" i="1"/>
  <c r="K5530" i="1"/>
  <c r="N5530" i="1" s="1"/>
  <c r="J5530" i="1"/>
  <c r="I5530" i="1"/>
  <c r="G5530" i="1"/>
  <c r="AG5530" i="1" s="1"/>
  <c r="F5530" i="1"/>
  <c r="E5530" i="1"/>
  <c r="D5530" i="1"/>
  <c r="C5530" i="1"/>
  <c r="AI5529" i="1"/>
  <c r="AE5529" i="1"/>
  <c r="Z5529" i="1"/>
  <c r="X5529" i="1"/>
  <c r="U5529" i="1"/>
  <c r="S5529" i="1"/>
  <c r="P5529" i="1"/>
  <c r="K5529" i="1"/>
  <c r="J5529" i="1"/>
  <c r="N5529" i="1" s="1"/>
  <c r="I5529" i="1"/>
  <c r="G5529" i="1"/>
  <c r="O5529" i="1" s="1"/>
  <c r="F5529" i="1"/>
  <c r="E5529" i="1"/>
  <c r="D5529" i="1"/>
  <c r="C5529" i="1"/>
  <c r="AI5528" i="1"/>
  <c r="AE5528" i="1"/>
  <c r="X5528" i="1"/>
  <c r="Z5528" i="1" s="1"/>
  <c r="U5528" i="1"/>
  <c r="S5528" i="1"/>
  <c r="Q5528" i="1"/>
  <c r="P5528" i="1"/>
  <c r="R5528" i="1" s="1"/>
  <c r="K5528" i="1"/>
  <c r="J5528" i="1"/>
  <c r="I5528" i="1"/>
  <c r="G5528" i="1"/>
  <c r="F5528" i="1"/>
  <c r="E5528" i="1"/>
  <c r="D5528" i="1"/>
  <c r="C5528" i="1"/>
  <c r="AI5527" i="1"/>
  <c r="AE5527" i="1"/>
  <c r="Z5527" i="1"/>
  <c r="X5527" i="1"/>
  <c r="U5527" i="1"/>
  <c r="S5527" i="1"/>
  <c r="R5527" i="1"/>
  <c r="P5527" i="1"/>
  <c r="Q5527" i="1" s="1"/>
  <c r="N5527" i="1"/>
  <c r="K5527" i="1"/>
  <c r="J5527" i="1"/>
  <c r="I5527" i="1"/>
  <c r="G5527" i="1"/>
  <c r="F5527" i="1"/>
  <c r="E5527" i="1"/>
  <c r="D5527" i="1"/>
  <c r="C5527" i="1"/>
  <c r="AI5526" i="1"/>
  <c r="AE5526" i="1"/>
  <c r="X5526" i="1"/>
  <c r="Z5526" i="1" s="1"/>
  <c r="U5526" i="1"/>
  <c r="S5526" i="1"/>
  <c r="R5526" i="1"/>
  <c r="Q5526" i="1"/>
  <c r="P5526" i="1"/>
  <c r="O5526" i="1"/>
  <c r="K5526" i="1"/>
  <c r="N5526" i="1" s="1"/>
  <c r="J5526" i="1"/>
  <c r="I5526" i="1"/>
  <c r="G5526" i="1"/>
  <c r="F5526" i="1"/>
  <c r="E5526" i="1"/>
  <c r="D5526" i="1"/>
  <c r="C5526" i="1"/>
  <c r="AI5525" i="1"/>
  <c r="AE5525" i="1"/>
  <c r="Z5525" i="1"/>
  <c r="X5525" i="1"/>
  <c r="U5525" i="1"/>
  <c r="S5525" i="1"/>
  <c r="P5525" i="1"/>
  <c r="K5525" i="1"/>
  <c r="J5525" i="1"/>
  <c r="N5525" i="1" s="1"/>
  <c r="I5525" i="1"/>
  <c r="G5525" i="1"/>
  <c r="F5525" i="1"/>
  <c r="E5525" i="1"/>
  <c r="D5525" i="1"/>
  <c r="C5525" i="1"/>
  <c r="AI5524" i="1"/>
  <c r="AE5524" i="1"/>
  <c r="X5524" i="1"/>
  <c r="Z5524" i="1" s="1"/>
  <c r="U5524" i="1"/>
  <c r="S5524" i="1"/>
  <c r="Q5524" i="1"/>
  <c r="P5524" i="1"/>
  <c r="R5524" i="1" s="1"/>
  <c r="K5524" i="1"/>
  <c r="J5524" i="1"/>
  <c r="I5524" i="1"/>
  <c r="G5524" i="1"/>
  <c r="F5524" i="1"/>
  <c r="E5524" i="1"/>
  <c r="D5524" i="1"/>
  <c r="C5524" i="1"/>
  <c r="AI5523" i="1"/>
  <c r="AE5523" i="1"/>
  <c r="Z5523" i="1"/>
  <c r="X5523" i="1"/>
  <c r="U5523" i="1"/>
  <c r="S5523" i="1"/>
  <c r="P5523" i="1"/>
  <c r="Q5523" i="1" s="1"/>
  <c r="N5523" i="1"/>
  <c r="K5523" i="1"/>
  <c r="J5523" i="1"/>
  <c r="I5523" i="1"/>
  <c r="G5523" i="1"/>
  <c r="F5523" i="1"/>
  <c r="E5523" i="1"/>
  <c r="D5523" i="1"/>
  <c r="C5523" i="1"/>
  <c r="AI5522" i="1"/>
  <c r="AE5522" i="1"/>
  <c r="X5522" i="1"/>
  <c r="Z5522" i="1" s="1"/>
  <c r="U5522" i="1"/>
  <c r="S5522" i="1"/>
  <c r="Q5522" i="1"/>
  <c r="P5522" i="1"/>
  <c r="R5522" i="1" s="1"/>
  <c r="K5522" i="1"/>
  <c r="J5522" i="1"/>
  <c r="N5522" i="1" s="1"/>
  <c r="I5522" i="1"/>
  <c r="O5522" i="1" s="1"/>
  <c r="G5522" i="1"/>
  <c r="F5522" i="1"/>
  <c r="E5522" i="1"/>
  <c r="D5522" i="1"/>
  <c r="C5522" i="1"/>
  <c r="AI5521" i="1"/>
  <c r="AE5521" i="1"/>
  <c r="Z5521" i="1"/>
  <c r="X5521" i="1"/>
  <c r="U5521" i="1"/>
  <c r="S5521" i="1"/>
  <c r="P5521" i="1"/>
  <c r="K5521" i="1"/>
  <c r="J5521" i="1"/>
  <c r="N5521" i="1" s="1"/>
  <c r="I5521" i="1"/>
  <c r="G5521" i="1"/>
  <c r="O5521" i="1" s="1"/>
  <c r="F5521" i="1"/>
  <c r="E5521" i="1"/>
  <c r="D5521" i="1"/>
  <c r="C5521" i="1"/>
  <c r="AI5520" i="1"/>
  <c r="AE5520" i="1"/>
  <c r="X5520" i="1"/>
  <c r="Z5520" i="1" s="1"/>
  <c r="U5520" i="1"/>
  <c r="S5520" i="1"/>
  <c r="Q5520" i="1"/>
  <c r="P5520" i="1"/>
  <c r="R5520" i="1" s="1"/>
  <c r="K5520" i="1"/>
  <c r="J5520" i="1"/>
  <c r="N5520" i="1" s="1"/>
  <c r="I5520" i="1"/>
  <c r="G5520" i="1"/>
  <c r="F5520" i="1"/>
  <c r="E5520" i="1"/>
  <c r="D5520" i="1"/>
  <c r="C5520" i="1"/>
  <c r="AI5519" i="1"/>
  <c r="AE5519" i="1"/>
  <c r="Z5519" i="1"/>
  <c r="X5519" i="1"/>
  <c r="U5519" i="1"/>
  <c r="S5519" i="1"/>
  <c r="R5519" i="1"/>
  <c r="P5519" i="1"/>
  <c r="N5519" i="1"/>
  <c r="K5519" i="1"/>
  <c r="J5519" i="1"/>
  <c r="I5519" i="1"/>
  <c r="G5519" i="1"/>
  <c r="F5519" i="1"/>
  <c r="E5519" i="1"/>
  <c r="D5519" i="1"/>
  <c r="C5519" i="1"/>
  <c r="AI5518" i="1"/>
  <c r="AE5518" i="1"/>
  <c r="X5518" i="1"/>
  <c r="U5518" i="1"/>
  <c r="S5518" i="1"/>
  <c r="Q5518" i="1"/>
  <c r="P5518" i="1"/>
  <c r="R5518" i="1" s="1"/>
  <c r="O5518" i="1"/>
  <c r="K5518" i="1"/>
  <c r="J5518" i="1"/>
  <c r="N5518" i="1" s="1"/>
  <c r="I5518" i="1"/>
  <c r="G5518" i="1"/>
  <c r="F5518" i="1"/>
  <c r="E5518" i="1"/>
  <c r="D5518" i="1"/>
  <c r="C5518" i="1"/>
  <c r="AI5517" i="1"/>
  <c r="AE5517" i="1"/>
  <c r="Z5517" i="1"/>
  <c r="X5517" i="1"/>
  <c r="U5517" i="1"/>
  <c r="S5517" i="1"/>
  <c r="P5517" i="1"/>
  <c r="K5517" i="1"/>
  <c r="J5517" i="1"/>
  <c r="N5517" i="1" s="1"/>
  <c r="I5517" i="1"/>
  <c r="G5517" i="1"/>
  <c r="O5517" i="1" s="1"/>
  <c r="F5517" i="1"/>
  <c r="E5517" i="1"/>
  <c r="D5517" i="1"/>
  <c r="C5517" i="1"/>
  <c r="AI5516" i="1"/>
  <c r="AE5516" i="1"/>
  <c r="X5516" i="1"/>
  <c r="Z5516" i="1" s="1"/>
  <c r="U5516" i="1"/>
  <c r="S5516" i="1"/>
  <c r="Q5516" i="1"/>
  <c r="P5516" i="1"/>
  <c r="R5516" i="1" s="1"/>
  <c r="K5516" i="1"/>
  <c r="J5516" i="1"/>
  <c r="I5516" i="1"/>
  <c r="G5516" i="1"/>
  <c r="F5516" i="1"/>
  <c r="E5516" i="1"/>
  <c r="D5516" i="1"/>
  <c r="C5516" i="1"/>
  <c r="AI5515" i="1"/>
  <c r="AE5515" i="1"/>
  <c r="Z5515" i="1"/>
  <c r="X5515" i="1"/>
  <c r="U5515" i="1"/>
  <c r="S5515" i="1"/>
  <c r="R5515" i="1"/>
  <c r="P5515" i="1"/>
  <c r="Q5515" i="1" s="1"/>
  <c r="N5515" i="1"/>
  <c r="K5515" i="1"/>
  <c r="J5515" i="1"/>
  <c r="I5515" i="1"/>
  <c r="G5515" i="1"/>
  <c r="F5515" i="1"/>
  <c r="E5515" i="1"/>
  <c r="D5515" i="1"/>
  <c r="C5515" i="1"/>
  <c r="AI5514" i="1"/>
  <c r="AE5514" i="1"/>
  <c r="X5514" i="1"/>
  <c r="Z5514" i="1" s="1"/>
  <c r="U5514" i="1"/>
  <c r="S5514" i="1"/>
  <c r="Q5514" i="1"/>
  <c r="P5514" i="1"/>
  <c r="R5514" i="1" s="1"/>
  <c r="K5514" i="1"/>
  <c r="J5514" i="1"/>
  <c r="N5514" i="1" s="1"/>
  <c r="I5514" i="1"/>
  <c r="O5514" i="1" s="1"/>
  <c r="G5514" i="1"/>
  <c r="F5514" i="1"/>
  <c r="E5514" i="1"/>
  <c r="D5514" i="1"/>
  <c r="C5514" i="1"/>
  <c r="AI5513" i="1"/>
  <c r="AE5513" i="1"/>
  <c r="Z5513" i="1"/>
  <c r="X5513" i="1"/>
  <c r="U5513" i="1"/>
  <c r="S5513" i="1"/>
  <c r="P5513" i="1"/>
  <c r="K5513" i="1"/>
  <c r="J5513" i="1"/>
  <c r="N5513" i="1" s="1"/>
  <c r="I5513" i="1"/>
  <c r="G5513" i="1"/>
  <c r="F5513" i="1"/>
  <c r="E5513" i="1"/>
  <c r="D5513" i="1"/>
  <c r="C5513" i="1"/>
  <c r="AI5512" i="1"/>
  <c r="AE5512" i="1"/>
  <c r="X5512" i="1"/>
  <c r="Z5512" i="1" s="1"/>
  <c r="U5512" i="1"/>
  <c r="S5512" i="1"/>
  <c r="Q5512" i="1"/>
  <c r="P5512" i="1"/>
  <c r="R5512" i="1" s="1"/>
  <c r="K5512" i="1"/>
  <c r="J5512" i="1"/>
  <c r="N5512" i="1" s="1"/>
  <c r="I5512" i="1"/>
  <c r="G5512" i="1"/>
  <c r="AG5512" i="1" s="1"/>
  <c r="F5512" i="1"/>
  <c r="E5512" i="1"/>
  <c r="D5512" i="1"/>
  <c r="C5512" i="1"/>
  <c r="AI5511" i="1"/>
  <c r="AE5511" i="1"/>
  <c r="Z5511" i="1"/>
  <c r="X5511" i="1"/>
  <c r="U5511" i="1"/>
  <c r="S5511" i="1"/>
  <c r="R5511" i="1"/>
  <c r="P5511" i="1"/>
  <c r="N5511" i="1"/>
  <c r="K5511" i="1"/>
  <c r="J5511" i="1"/>
  <c r="I5511" i="1"/>
  <c r="G5511" i="1"/>
  <c r="F5511" i="1"/>
  <c r="E5511" i="1"/>
  <c r="D5511" i="1"/>
  <c r="C5511" i="1"/>
  <c r="AI5510" i="1"/>
  <c r="AE5510" i="1"/>
  <c r="X5510" i="1"/>
  <c r="U5510" i="1"/>
  <c r="S5510" i="1"/>
  <c r="Q5510" i="1"/>
  <c r="P5510" i="1"/>
  <c r="R5510" i="1" s="1"/>
  <c r="K5510" i="1"/>
  <c r="J5510" i="1"/>
  <c r="N5510" i="1" s="1"/>
  <c r="O5510" i="1" s="1"/>
  <c r="I5510" i="1"/>
  <c r="G5510" i="1"/>
  <c r="F5510" i="1"/>
  <c r="E5510" i="1"/>
  <c r="D5510" i="1"/>
  <c r="C5510" i="1"/>
  <c r="AI5509" i="1"/>
  <c r="AE5509" i="1"/>
  <c r="Z5509" i="1"/>
  <c r="X5509" i="1"/>
  <c r="U5509" i="1"/>
  <c r="S5509" i="1"/>
  <c r="P5509" i="1"/>
  <c r="K5509" i="1"/>
  <c r="J5509" i="1"/>
  <c r="N5509" i="1" s="1"/>
  <c r="I5509" i="1"/>
  <c r="G5509" i="1"/>
  <c r="F5509" i="1"/>
  <c r="E5509" i="1"/>
  <c r="D5509" i="1"/>
  <c r="C5509" i="1"/>
  <c r="AI5508" i="1"/>
  <c r="AE5508" i="1"/>
  <c r="X5508" i="1"/>
  <c r="Z5508" i="1" s="1"/>
  <c r="U5508" i="1"/>
  <c r="S5508" i="1"/>
  <c r="Q5508" i="1"/>
  <c r="P5508" i="1"/>
  <c r="R5508" i="1" s="1"/>
  <c r="K5508" i="1"/>
  <c r="J5508" i="1"/>
  <c r="I5508" i="1"/>
  <c r="G5508" i="1"/>
  <c r="F5508" i="1"/>
  <c r="E5508" i="1"/>
  <c r="D5508" i="1"/>
  <c r="C5508" i="1"/>
  <c r="AI5507" i="1"/>
  <c r="AE5507" i="1"/>
  <c r="Z5507" i="1"/>
  <c r="X5507" i="1"/>
  <c r="U5507" i="1"/>
  <c r="S5507" i="1"/>
  <c r="R5507" i="1"/>
  <c r="P5507" i="1"/>
  <c r="Q5507" i="1" s="1"/>
  <c r="N5507" i="1"/>
  <c r="K5507" i="1"/>
  <c r="J5507" i="1"/>
  <c r="I5507" i="1"/>
  <c r="G5507" i="1"/>
  <c r="F5507" i="1"/>
  <c r="E5507" i="1"/>
  <c r="D5507" i="1"/>
  <c r="C5507" i="1"/>
  <c r="AI5506" i="1"/>
  <c r="AE5506" i="1"/>
  <c r="X5506" i="1"/>
  <c r="Z5506" i="1" s="1"/>
  <c r="U5506" i="1"/>
  <c r="S5506" i="1"/>
  <c r="Q5506" i="1"/>
  <c r="P5506" i="1"/>
  <c r="R5506" i="1" s="1"/>
  <c r="K5506" i="1"/>
  <c r="J5506" i="1"/>
  <c r="N5506" i="1" s="1"/>
  <c r="I5506" i="1"/>
  <c r="O5506" i="1" s="1"/>
  <c r="G5506" i="1"/>
  <c r="F5506" i="1"/>
  <c r="E5506" i="1"/>
  <c r="D5506" i="1"/>
  <c r="C5506" i="1"/>
  <c r="AI5505" i="1"/>
  <c r="AE5505" i="1"/>
  <c r="Z5505" i="1"/>
  <c r="X5505" i="1"/>
  <c r="U5505" i="1"/>
  <c r="S5505" i="1"/>
  <c r="P5505" i="1"/>
  <c r="K5505" i="1"/>
  <c r="J5505" i="1"/>
  <c r="N5505" i="1" s="1"/>
  <c r="I5505" i="1"/>
  <c r="G5505" i="1"/>
  <c r="O5505" i="1" s="1"/>
  <c r="F5505" i="1"/>
  <c r="E5505" i="1"/>
  <c r="D5505" i="1"/>
  <c r="C5505" i="1"/>
  <c r="AI5504" i="1"/>
  <c r="AE5504" i="1"/>
  <c r="X5504" i="1"/>
  <c r="Z5504" i="1" s="1"/>
  <c r="U5504" i="1"/>
  <c r="S5504" i="1"/>
  <c r="Q5504" i="1"/>
  <c r="P5504" i="1"/>
  <c r="R5504" i="1" s="1"/>
  <c r="K5504" i="1"/>
  <c r="J5504" i="1"/>
  <c r="N5504" i="1" s="1"/>
  <c r="I5504" i="1"/>
  <c r="G5504" i="1"/>
  <c r="F5504" i="1"/>
  <c r="E5504" i="1"/>
  <c r="D5504" i="1"/>
  <c r="C5504" i="1"/>
  <c r="AI5503" i="1"/>
  <c r="AE5503" i="1"/>
  <c r="Z5503" i="1"/>
  <c r="X5503" i="1"/>
  <c r="U5503" i="1"/>
  <c r="S5503" i="1"/>
  <c r="R5503" i="1"/>
  <c r="P5503" i="1"/>
  <c r="N5503" i="1"/>
  <c r="K5503" i="1"/>
  <c r="J5503" i="1"/>
  <c r="I5503" i="1"/>
  <c r="G5503" i="1"/>
  <c r="F5503" i="1"/>
  <c r="E5503" i="1"/>
  <c r="D5503" i="1"/>
  <c r="C5503" i="1"/>
  <c r="AI5502" i="1"/>
  <c r="AE5502" i="1"/>
  <c r="X5502" i="1"/>
  <c r="U5502" i="1"/>
  <c r="S5502" i="1"/>
  <c r="Q5502" i="1"/>
  <c r="P5502" i="1"/>
  <c r="R5502" i="1" s="1"/>
  <c r="O5502" i="1"/>
  <c r="K5502" i="1"/>
  <c r="J5502" i="1"/>
  <c r="N5502" i="1" s="1"/>
  <c r="I5502" i="1"/>
  <c r="G5502" i="1"/>
  <c r="F5502" i="1"/>
  <c r="E5502" i="1"/>
  <c r="D5502" i="1"/>
  <c r="C5502" i="1"/>
  <c r="AI5501" i="1"/>
  <c r="AE5501" i="1"/>
  <c r="Z5501" i="1"/>
  <c r="X5501" i="1"/>
  <c r="U5501" i="1"/>
  <c r="S5501" i="1"/>
  <c r="P5501" i="1"/>
  <c r="K5501" i="1"/>
  <c r="J5501" i="1"/>
  <c r="N5501" i="1" s="1"/>
  <c r="I5501" i="1"/>
  <c r="G5501" i="1"/>
  <c r="O5501" i="1" s="1"/>
  <c r="F5501" i="1"/>
  <c r="E5501" i="1"/>
  <c r="D5501" i="1"/>
  <c r="C5501" i="1"/>
  <c r="AI5500" i="1"/>
  <c r="AE5500" i="1"/>
  <c r="X5500" i="1"/>
  <c r="Z5500" i="1" s="1"/>
  <c r="U5500" i="1"/>
  <c r="S5500" i="1"/>
  <c r="Q5500" i="1"/>
  <c r="P5500" i="1"/>
  <c r="R5500" i="1" s="1"/>
  <c r="K5500" i="1"/>
  <c r="J5500" i="1"/>
  <c r="I5500" i="1"/>
  <c r="G5500" i="1"/>
  <c r="F5500" i="1"/>
  <c r="E5500" i="1"/>
  <c r="D5500" i="1"/>
  <c r="C5500" i="1"/>
  <c r="AI5499" i="1"/>
  <c r="AE5499" i="1"/>
  <c r="Z5499" i="1"/>
  <c r="X5499" i="1"/>
  <c r="U5499" i="1"/>
  <c r="S5499" i="1"/>
  <c r="R5499" i="1"/>
  <c r="P5499" i="1"/>
  <c r="Q5499" i="1" s="1"/>
  <c r="N5499" i="1"/>
  <c r="K5499" i="1"/>
  <c r="J5499" i="1"/>
  <c r="I5499" i="1"/>
  <c r="G5499" i="1"/>
  <c r="F5499" i="1"/>
  <c r="E5499" i="1"/>
  <c r="D5499" i="1"/>
  <c r="C5499" i="1"/>
  <c r="AI5498" i="1"/>
  <c r="AE5498" i="1"/>
  <c r="X5498" i="1"/>
  <c r="Z5498" i="1" s="1"/>
  <c r="U5498" i="1"/>
  <c r="S5498" i="1"/>
  <c r="Q5498" i="1"/>
  <c r="P5498" i="1"/>
  <c r="R5498" i="1" s="1"/>
  <c r="K5498" i="1"/>
  <c r="J5498" i="1"/>
  <c r="N5498" i="1" s="1"/>
  <c r="I5498" i="1"/>
  <c r="O5498" i="1" s="1"/>
  <c r="G5498" i="1"/>
  <c r="F5498" i="1"/>
  <c r="E5498" i="1"/>
  <c r="D5498" i="1"/>
  <c r="C5498" i="1"/>
  <c r="AI5497" i="1"/>
  <c r="AE5497" i="1"/>
  <c r="Z5497" i="1"/>
  <c r="X5497" i="1"/>
  <c r="U5497" i="1"/>
  <c r="S5497" i="1"/>
  <c r="P5497" i="1"/>
  <c r="K5497" i="1"/>
  <c r="J5497" i="1"/>
  <c r="N5497" i="1" s="1"/>
  <c r="I5497" i="1"/>
  <c r="G5497" i="1"/>
  <c r="F5497" i="1"/>
  <c r="E5497" i="1"/>
  <c r="D5497" i="1"/>
  <c r="C5497" i="1"/>
  <c r="AI5496" i="1"/>
  <c r="AE5496" i="1"/>
  <c r="X5496" i="1"/>
  <c r="Z5496" i="1" s="1"/>
  <c r="U5496" i="1"/>
  <c r="S5496" i="1"/>
  <c r="Q5496" i="1"/>
  <c r="P5496" i="1"/>
  <c r="R5496" i="1" s="1"/>
  <c r="K5496" i="1"/>
  <c r="J5496" i="1"/>
  <c r="N5496" i="1" s="1"/>
  <c r="I5496" i="1"/>
  <c r="G5496" i="1"/>
  <c r="AG5496" i="1" s="1"/>
  <c r="F5496" i="1"/>
  <c r="E5496" i="1"/>
  <c r="D5496" i="1"/>
  <c r="C5496" i="1"/>
  <c r="AI5495" i="1"/>
  <c r="AE5495" i="1"/>
  <c r="Z5495" i="1"/>
  <c r="X5495" i="1"/>
  <c r="U5495" i="1"/>
  <c r="S5495" i="1"/>
  <c r="R5495" i="1"/>
  <c r="P5495" i="1"/>
  <c r="N5495" i="1"/>
  <c r="K5495" i="1"/>
  <c r="J5495" i="1"/>
  <c r="I5495" i="1"/>
  <c r="G5495" i="1"/>
  <c r="F5495" i="1"/>
  <c r="E5495" i="1"/>
  <c r="D5495" i="1"/>
  <c r="C5495" i="1"/>
  <c r="AI5494" i="1"/>
  <c r="AE5494" i="1"/>
  <c r="X5494" i="1"/>
  <c r="U5494" i="1"/>
  <c r="S5494" i="1"/>
  <c r="Q5494" i="1"/>
  <c r="P5494" i="1"/>
  <c r="R5494" i="1" s="1"/>
  <c r="K5494" i="1"/>
  <c r="J5494" i="1"/>
  <c r="N5494" i="1" s="1"/>
  <c r="O5494" i="1" s="1"/>
  <c r="I5494" i="1"/>
  <c r="G5494" i="1"/>
  <c r="F5494" i="1"/>
  <c r="E5494" i="1"/>
  <c r="D5494" i="1"/>
  <c r="C5494" i="1"/>
  <c r="AI5493" i="1"/>
  <c r="AE5493" i="1"/>
  <c r="Z5493" i="1"/>
  <c r="X5493" i="1"/>
  <c r="U5493" i="1"/>
  <c r="S5493" i="1"/>
  <c r="P5493" i="1"/>
  <c r="K5493" i="1"/>
  <c r="J5493" i="1"/>
  <c r="N5493" i="1" s="1"/>
  <c r="I5493" i="1"/>
  <c r="G5493" i="1"/>
  <c r="F5493" i="1"/>
  <c r="E5493" i="1"/>
  <c r="D5493" i="1"/>
  <c r="C5493" i="1"/>
  <c r="AI5492" i="1"/>
  <c r="AE5492" i="1"/>
  <c r="X5492" i="1"/>
  <c r="Z5492" i="1" s="1"/>
  <c r="U5492" i="1"/>
  <c r="S5492" i="1"/>
  <c r="Q5492" i="1"/>
  <c r="P5492" i="1"/>
  <c r="R5492" i="1" s="1"/>
  <c r="K5492" i="1"/>
  <c r="J5492" i="1"/>
  <c r="I5492" i="1"/>
  <c r="G5492" i="1"/>
  <c r="F5492" i="1"/>
  <c r="E5492" i="1"/>
  <c r="D5492" i="1"/>
  <c r="C5492" i="1"/>
  <c r="AI5491" i="1"/>
  <c r="AE5491" i="1"/>
  <c r="Z5491" i="1"/>
  <c r="X5491" i="1"/>
  <c r="U5491" i="1"/>
  <c r="S5491" i="1"/>
  <c r="R5491" i="1"/>
  <c r="P5491" i="1"/>
  <c r="Q5491" i="1" s="1"/>
  <c r="N5491" i="1"/>
  <c r="K5491" i="1"/>
  <c r="J5491" i="1"/>
  <c r="I5491" i="1"/>
  <c r="G5491" i="1"/>
  <c r="F5491" i="1"/>
  <c r="E5491" i="1"/>
  <c r="D5491" i="1"/>
  <c r="C5491" i="1"/>
  <c r="AI5490" i="1"/>
  <c r="AE5490" i="1"/>
  <c r="X5490" i="1"/>
  <c r="Z5490" i="1" s="1"/>
  <c r="U5490" i="1"/>
  <c r="S5490" i="1"/>
  <c r="Q5490" i="1"/>
  <c r="P5490" i="1"/>
  <c r="K5490" i="1"/>
  <c r="N5490" i="1" s="1"/>
  <c r="J5490" i="1"/>
  <c r="I5490" i="1"/>
  <c r="G5490" i="1"/>
  <c r="R5490" i="1" s="1"/>
  <c r="F5490" i="1"/>
  <c r="E5490" i="1"/>
  <c r="D5490" i="1"/>
  <c r="C5490" i="1"/>
  <c r="AI5489" i="1"/>
  <c r="AE5489" i="1"/>
  <c r="Z5489" i="1"/>
  <c r="X5489" i="1"/>
  <c r="U5489" i="1"/>
  <c r="S5489" i="1"/>
  <c r="P5489" i="1"/>
  <c r="K5489" i="1"/>
  <c r="J5489" i="1"/>
  <c r="N5489" i="1" s="1"/>
  <c r="I5489" i="1"/>
  <c r="G5489" i="1"/>
  <c r="O5489" i="1" s="1"/>
  <c r="F5489" i="1"/>
  <c r="E5489" i="1"/>
  <c r="D5489" i="1"/>
  <c r="C5489" i="1"/>
  <c r="AI5488" i="1"/>
  <c r="AE5488" i="1"/>
  <c r="X5488" i="1"/>
  <c r="Z5488" i="1" s="1"/>
  <c r="U5488" i="1"/>
  <c r="S5488" i="1"/>
  <c r="Q5488" i="1"/>
  <c r="P5488" i="1"/>
  <c r="R5488" i="1" s="1"/>
  <c r="K5488" i="1"/>
  <c r="J5488" i="1"/>
  <c r="N5488" i="1" s="1"/>
  <c r="I5488" i="1"/>
  <c r="G5488" i="1"/>
  <c r="F5488" i="1"/>
  <c r="E5488" i="1"/>
  <c r="D5488" i="1"/>
  <c r="C5488" i="1"/>
  <c r="AI5487" i="1"/>
  <c r="AE5487" i="1"/>
  <c r="Z5487" i="1"/>
  <c r="X5487" i="1"/>
  <c r="U5487" i="1"/>
  <c r="S5487" i="1"/>
  <c r="R5487" i="1"/>
  <c r="P5487" i="1"/>
  <c r="N5487" i="1"/>
  <c r="K5487" i="1"/>
  <c r="J5487" i="1"/>
  <c r="I5487" i="1"/>
  <c r="G5487" i="1"/>
  <c r="F5487" i="1"/>
  <c r="E5487" i="1"/>
  <c r="D5487" i="1"/>
  <c r="C5487" i="1"/>
  <c r="AI5486" i="1"/>
  <c r="AE5486" i="1"/>
  <c r="X5486" i="1"/>
  <c r="U5486" i="1"/>
  <c r="S5486" i="1"/>
  <c r="Q5486" i="1"/>
  <c r="P5486" i="1"/>
  <c r="R5486" i="1" s="1"/>
  <c r="O5486" i="1"/>
  <c r="K5486" i="1"/>
  <c r="J5486" i="1"/>
  <c r="N5486" i="1" s="1"/>
  <c r="I5486" i="1"/>
  <c r="G5486" i="1"/>
  <c r="F5486" i="1"/>
  <c r="E5486" i="1"/>
  <c r="D5486" i="1"/>
  <c r="C5486" i="1"/>
  <c r="AI5485" i="1"/>
  <c r="AE5485" i="1"/>
  <c r="Z5485" i="1"/>
  <c r="X5485" i="1"/>
  <c r="U5485" i="1"/>
  <c r="S5485" i="1"/>
  <c r="P5485" i="1"/>
  <c r="K5485" i="1"/>
  <c r="J5485" i="1"/>
  <c r="N5485" i="1" s="1"/>
  <c r="I5485" i="1"/>
  <c r="G5485" i="1"/>
  <c r="O5485" i="1" s="1"/>
  <c r="F5485" i="1"/>
  <c r="E5485" i="1"/>
  <c r="D5485" i="1"/>
  <c r="C5485" i="1"/>
  <c r="AI5484" i="1"/>
  <c r="AE5484" i="1"/>
  <c r="X5484" i="1"/>
  <c r="Z5484" i="1" s="1"/>
  <c r="U5484" i="1"/>
  <c r="S5484" i="1"/>
  <c r="Q5484" i="1"/>
  <c r="P5484" i="1"/>
  <c r="R5484" i="1" s="1"/>
  <c r="K5484" i="1"/>
  <c r="J5484" i="1"/>
  <c r="I5484" i="1"/>
  <c r="G5484" i="1"/>
  <c r="F5484" i="1"/>
  <c r="E5484" i="1"/>
  <c r="D5484" i="1"/>
  <c r="C5484" i="1"/>
  <c r="AI5483" i="1"/>
  <c r="AE5483" i="1"/>
  <c r="Z5483" i="1"/>
  <c r="X5483" i="1"/>
  <c r="U5483" i="1"/>
  <c r="S5483" i="1"/>
  <c r="R5483" i="1"/>
  <c r="P5483" i="1"/>
  <c r="Q5483" i="1" s="1"/>
  <c r="N5483" i="1"/>
  <c r="K5483" i="1"/>
  <c r="J5483" i="1"/>
  <c r="I5483" i="1"/>
  <c r="G5483" i="1"/>
  <c r="F5483" i="1"/>
  <c r="E5483" i="1"/>
  <c r="D5483" i="1"/>
  <c r="C5483" i="1"/>
  <c r="AI5482" i="1"/>
  <c r="AE5482" i="1"/>
  <c r="X5482" i="1"/>
  <c r="Z5482" i="1" s="1"/>
  <c r="U5482" i="1"/>
  <c r="S5482" i="1"/>
  <c r="Q5482" i="1"/>
  <c r="P5482" i="1"/>
  <c r="R5482" i="1" s="1"/>
  <c r="K5482" i="1"/>
  <c r="J5482" i="1"/>
  <c r="N5482" i="1" s="1"/>
  <c r="I5482" i="1"/>
  <c r="O5482" i="1" s="1"/>
  <c r="G5482" i="1"/>
  <c r="F5482" i="1"/>
  <c r="E5482" i="1"/>
  <c r="D5482" i="1"/>
  <c r="C5482" i="1"/>
  <c r="AI5481" i="1"/>
  <c r="AE5481" i="1"/>
  <c r="Z5481" i="1"/>
  <c r="X5481" i="1"/>
  <c r="U5481" i="1"/>
  <c r="S5481" i="1"/>
  <c r="P5481" i="1"/>
  <c r="K5481" i="1"/>
  <c r="J5481" i="1"/>
  <c r="N5481" i="1" s="1"/>
  <c r="I5481" i="1"/>
  <c r="G5481" i="1"/>
  <c r="F5481" i="1"/>
  <c r="E5481" i="1"/>
  <c r="D5481" i="1"/>
  <c r="C5481" i="1"/>
  <c r="AI5480" i="1"/>
  <c r="AE5480" i="1"/>
  <c r="X5480" i="1"/>
  <c r="Z5480" i="1" s="1"/>
  <c r="U5480" i="1"/>
  <c r="S5480" i="1"/>
  <c r="Q5480" i="1"/>
  <c r="P5480" i="1"/>
  <c r="R5480" i="1" s="1"/>
  <c r="K5480" i="1"/>
  <c r="J5480" i="1"/>
  <c r="N5480" i="1" s="1"/>
  <c r="I5480" i="1"/>
  <c r="G5480" i="1"/>
  <c r="AG5480" i="1" s="1"/>
  <c r="F5480" i="1"/>
  <c r="E5480" i="1"/>
  <c r="D5480" i="1"/>
  <c r="C5480" i="1"/>
  <c r="AI5479" i="1"/>
  <c r="AE5479" i="1"/>
  <c r="Z5479" i="1"/>
  <c r="X5479" i="1"/>
  <c r="U5479" i="1"/>
  <c r="S5479" i="1"/>
  <c r="R5479" i="1"/>
  <c r="P5479" i="1"/>
  <c r="N5479" i="1"/>
  <c r="K5479" i="1"/>
  <c r="J5479" i="1"/>
  <c r="I5479" i="1"/>
  <c r="G5479" i="1"/>
  <c r="F5479" i="1"/>
  <c r="E5479" i="1"/>
  <c r="D5479" i="1"/>
  <c r="C5479" i="1"/>
  <c r="AI5478" i="1"/>
  <c r="AE5478" i="1"/>
  <c r="X5478" i="1"/>
  <c r="U5478" i="1"/>
  <c r="S5478" i="1"/>
  <c r="Q5478" i="1"/>
  <c r="P5478" i="1"/>
  <c r="R5478" i="1" s="1"/>
  <c r="K5478" i="1"/>
  <c r="J5478" i="1"/>
  <c r="N5478" i="1" s="1"/>
  <c r="O5478" i="1" s="1"/>
  <c r="I5478" i="1"/>
  <c r="G5478" i="1"/>
  <c r="F5478" i="1"/>
  <c r="E5478" i="1"/>
  <c r="D5478" i="1"/>
  <c r="C5478" i="1"/>
  <c r="AI5477" i="1"/>
  <c r="AE5477" i="1"/>
  <c r="Z5477" i="1"/>
  <c r="X5477" i="1"/>
  <c r="U5477" i="1"/>
  <c r="S5477" i="1"/>
  <c r="P5477" i="1"/>
  <c r="K5477" i="1"/>
  <c r="J5477" i="1"/>
  <c r="N5477" i="1" s="1"/>
  <c r="I5477" i="1"/>
  <c r="G5477" i="1"/>
  <c r="F5477" i="1"/>
  <c r="E5477" i="1"/>
  <c r="D5477" i="1"/>
  <c r="C5477" i="1"/>
  <c r="AI5476" i="1"/>
  <c r="AE5476" i="1"/>
  <c r="X5476" i="1"/>
  <c r="Z5476" i="1" s="1"/>
  <c r="U5476" i="1"/>
  <c r="S5476" i="1"/>
  <c r="Q5476" i="1"/>
  <c r="P5476" i="1"/>
  <c r="R5476" i="1" s="1"/>
  <c r="K5476" i="1"/>
  <c r="J5476" i="1"/>
  <c r="I5476" i="1"/>
  <c r="G5476" i="1"/>
  <c r="F5476" i="1"/>
  <c r="E5476" i="1"/>
  <c r="D5476" i="1"/>
  <c r="C5476" i="1"/>
  <c r="AI5475" i="1"/>
  <c r="AE5475" i="1"/>
  <c r="Z5475" i="1"/>
  <c r="X5475" i="1"/>
  <c r="U5475" i="1"/>
  <c r="S5475" i="1"/>
  <c r="P5475" i="1"/>
  <c r="Q5475" i="1" s="1"/>
  <c r="N5475" i="1"/>
  <c r="K5475" i="1"/>
  <c r="J5475" i="1"/>
  <c r="I5475" i="1"/>
  <c r="G5475" i="1"/>
  <c r="F5475" i="1"/>
  <c r="E5475" i="1"/>
  <c r="D5475" i="1"/>
  <c r="C5475" i="1"/>
  <c r="AI5474" i="1"/>
  <c r="AE5474" i="1"/>
  <c r="X5474" i="1"/>
  <c r="Z5474" i="1" s="1"/>
  <c r="U5474" i="1"/>
  <c r="S5474" i="1"/>
  <c r="R5474" i="1"/>
  <c r="Q5474" i="1"/>
  <c r="P5474" i="1"/>
  <c r="O5474" i="1"/>
  <c r="K5474" i="1"/>
  <c r="N5474" i="1" s="1"/>
  <c r="J5474" i="1"/>
  <c r="I5474" i="1"/>
  <c r="G5474" i="1"/>
  <c r="AG5474" i="1" s="1"/>
  <c r="F5474" i="1"/>
  <c r="E5474" i="1"/>
  <c r="D5474" i="1"/>
  <c r="C5474" i="1"/>
  <c r="AI5473" i="1"/>
  <c r="AE5473" i="1"/>
  <c r="Z5473" i="1"/>
  <c r="X5473" i="1"/>
  <c r="U5473" i="1"/>
  <c r="S5473" i="1"/>
  <c r="P5473" i="1"/>
  <c r="K5473" i="1"/>
  <c r="J5473" i="1"/>
  <c r="N5473" i="1" s="1"/>
  <c r="I5473" i="1"/>
  <c r="G5473" i="1"/>
  <c r="O5473" i="1" s="1"/>
  <c r="F5473" i="1"/>
  <c r="E5473" i="1"/>
  <c r="D5473" i="1"/>
  <c r="C5473" i="1"/>
  <c r="AI5472" i="1"/>
  <c r="AE5472" i="1"/>
  <c r="X5472" i="1"/>
  <c r="Z5472" i="1" s="1"/>
  <c r="U5472" i="1"/>
  <c r="S5472" i="1"/>
  <c r="Q5472" i="1"/>
  <c r="P5472" i="1"/>
  <c r="R5472" i="1" s="1"/>
  <c r="K5472" i="1"/>
  <c r="J5472" i="1"/>
  <c r="I5472" i="1"/>
  <c r="G5472" i="1"/>
  <c r="F5472" i="1"/>
  <c r="E5472" i="1"/>
  <c r="D5472" i="1"/>
  <c r="C5472" i="1"/>
  <c r="AI5471" i="1"/>
  <c r="AE5471" i="1"/>
  <c r="Z5471" i="1"/>
  <c r="X5471" i="1"/>
  <c r="U5471" i="1"/>
  <c r="S5471" i="1"/>
  <c r="R5471" i="1"/>
  <c r="P5471" i="1"/>
  <c r="Q5471" i="1" s="1"/>
  <c r="N5471" i="1"/>
  <c r="K5471" i="1"/>
  <c r="J5471" i="1"/>
  <c r="I5471" i="1"/>
  <c r="G5471" i="1"/>
  <c r="F5471" i="1"/>
  <c r="E5471" i="1"/>
  <c r="D5471" i="1"/>
  <c r="C5471" i="1"/>
  <c r="AI5470" i="1"/>
  <c r="AE5470" i="1"/>
  <c r="X5470" i="1"/>
  <c r="Z5470" i="1" s="1"/>
  <c r="U5470" i="1"/>
  <c r="S5470" i="1"/>
  <c r="Q5470" i="1"/>
  <c r="P5470" i="1"/>
  <c r="R5470" i="1" s="1"/>
  <c r="K5470" i="1"/>
  <c r="J5470" i="1"/>
  <c r="N5470" i="1" s="1"/>
  <c r="I5470" i="1"/>
  <c r="O5470" i="1" s="1"/>
  <c r="G5470" i="1"/>
  <c r="F5470" i="1"/>
  <c r="E5470" i="1"/>
  <c r="D5470" i="1"/>
  <c r="C5470" i="1"/>
  <c r="AI5469" i="1"/>
  <c r="AE5469" i="1"/>
  <c r="Z5469" i="1"/>
  <c r="X5469" i="1"/>
  <c r="U5469" i="1"/>
  <c r="S5469" i="1"/>
  <c r="P5469" i="1"/>
  <c r="K5469" i="1"/>
  <c r="J5469" i="1"/>
  <c r="N5469" i="1" s="1"/>
  <c r="I5469" i="1"/>
  <c r="G5469" i="1"/>
  <c r="F5469" i="1"/>
  <c r="E5469" i="1"/>
  <c r="D5469" i="1"/>
  <c r="C5469" i="1"/>
  <c r="AI5468" i="1"/>
  <c r="AE5468" i="1"/>
  <c r="X5468" i="1"/>
  <c r="Z5468" i="1" s="1"/>
  <c r="U5468" i="1"/>
  <c r="S5468" i="1"/>
  <c r="Q5468" i="1"/>
  <c r="P5468" i="1"/>
  <c r="R5468" i="1" s="1"/>
  <c r="K5468" i="1"/>
  <c r="J5468" i="1"/>
  <c r="N5468" i="1" s="1"/>
  <c r="I5468" i="1"/>
  <c r="G5468" i="1"/>
  <c r="AG5468" i="1" s="1"/>
  <c r="F5468" i="1"/>
  <c r="E5468" i="1"/>
  <c r="D5468" i="1"/>
  <c r="C5468" i="1"/>
  <c r="AI5467" i="1"/>
  <c r="AE5467" i="1"/>
  <c r="Z5467" i="1"/>
  <c r="X5467" i="1"/>
  <c r="U5467" i="1"/>
  <c r="S5467" i="1"/>
  <c r="R5467" i="1"/>
  <c r="P5467" i="1"/>
  <c r="N5467" i="1"/>
  <c r="K5467" i="1"/>
  <c r="J5467" i="1"/>
  <c r="I5467" i="1"/>
  <c r="G5467" i="1"/>
  <c r="F5467" i="1"/>
  <c r="E5467" i="1"/>
  <c r="D5467" i="1"/>
  <c r="C5467" i="1"/>
  <c r="AI5466" i="1"/>
  <c r="AE5466" i="1"/>
  <c r="X5466" i="1"/>
  <c r="U5466" i="1"/>
  <c r="S5466" i="1"/>
  <c r="Q5466" i="1"/>
  <c r="P5466" i="1"/>
  <c r="R5466" i="1" s="1"/>
  <c r="K5466" i="1"/>
  <c r="J5466" i="1"/>
  <c r="N5466" i="1" s="1"/>
  <c r="O5466" i="1" s="1"/>
  <c r="I5466" i="1"/>
  <c r="G5466" i="1"/>
  <c r="F5466" i="1"/>
  <c r="E5466" i="1"/>
  <c r="D5466" i="1"/>
  <c r="C5466" i="1"/>
  <c r="AI5465" i="1"/>
  <c r="AE5465" i="1"/>
  <c r="Z5465" i="1"/>
  <c r="X5465" i="1"/>
  <c r="U5465" i="1"/>
  <c r="S5465" i="1"/>
  <c r="P5465" i="1"/>
  <c r="K5465" i="1"/>
  <c r="J5465" i="1"/>
  <c r="N5465" i="1" s="1"/>
  <c r="I5465" i="1"/>
  <c r="G5465" i="1"/>
  <c r="F5465" i="1"/>
  <c r="E5465" i="1"/>
  <c r="D5465" i="1"/>
  <c r="C5465" i="1"/>
  <c r="AI5464" i="1"/>
  <c r="AE5464" i="1"/>
  <c r="X5464" i="1"/>
  <c r="Z5464" i="1" s="1"/>
  <c r="U5464" i="1"/>
  <c r="S5464" i="1"/>
  <c r="Q5464" i="1"/>
  <c r="P5464" i="1"/>
  <c r="R5464" i="1" s="1"/>
  <c r="K5464" i="1"/>
  <c r="J5464" i="1"/>
  <c r="I5464" i="1"/>
  <c r="G5464" i="1"/>
  <c r="F5464" i="1"/>
  <c r="E5464" i="1"/>
  <c r="D5464" i="1"/>
  <c r="C5464" i="1"/>
  <c r="AI5463" i="1"/>
  <c r="AE5463" i="1"/>
  <c r="Z5463" i="1"/>
  <c r="X5463" i="1"/>
  <c r="U5463" i="1"/>
  <c r="S5463" i="1"/>
  <c r="R5463" i="1"/>
  <c r="P5463" i="1"/>
  <c r="Q5463" i="1" s="1"/>
  <c r="N5463" i="1"/>
  <c r="K5463" i="1"/>
  <c r="J5463" i="1"/>
  <c r="I5463" i="1"/>
  <c r="G5463" i="1"/>
  <c r="F5463" i="1"/>
  <c r="E5463" i="1"/>
  <c r="D5463" i="1"/>
  <c r="C5463" i="1"/>
  <c r="AI5462" i="1"/>
  <c r="AE5462" i="1"/>
  <c r="X5462" i="1"/>
  <c r="Z5462" i="1" s="1"/>
  <c r="U5462" i="1"/>
  <c r="S5462" i="1"/>
  <c r="Q5462" i="1"/>
  <c r="P5462" i="1"/>
  <c r="R5462" i="1" s="1"/>
  <c r="K5462" i="1"/>
  <c r="J5462" i="1"/>
  <c r="N5462" i="1" s="1"/>
  <c r="I5462" i="1"/>
  <c r="O5462" i="1" s="1"/>
  <c r="G5462" i="1"/>
  <c r="F5462" i="1"/>
  <c r="E5462" i="1"/>
  <c r="D5462" i="1"/>
  <c r="C5462" i="1"/>
  <c r="AI5461" i="1"/>
  <c r="AE5461" i="1"/>
  <c r="Z5461" i="1"/>
  <c r="X5461" i="1"/>
  <c r="U5461" i="1"/>
  <c r="S5461" i="1"/>
  <c r="P5461" i="1"/>
  <c r="K5461" i="1"/>
  <c r="J5461" i="1"/>
  <c r="N5461" i="1" s="1"/>
  <c r="I5461" i="1"/>
  <c r="G5461" i="1"/>
  <c r="F5461" i="1"/>
  <c r="E5461" i="1"/>
  <c r="D5461" i="1"/>
  <c r="C5461" i="1"/>
  <c r="AI5460" i="1"/>
  <c r="AE5460" i="1"/>
  <c r="X5460" i="1"/>
  <c r="Z5460" i="1" s="1"/>
  <c r="U5460" i="1"/>
  <c r="S5460" i="1"/>
  <c r="Q5460" i="1"/>
  <c r="P5460" i="1"/>
  <c r="R5460" i="1" s="1"/>
  <c r="K5460" i="1"/>
  <c r="J5460" i="1"/>
  <c r="N5460" i="1" s="1"/>
  <c r="I5460" i="1"/>
  <c r="G5460" i="1"/>
  <c r="F5460" i="1"/>
  <c r="E5460" i="1"/>
  <c r="D5460" i="1"/>
  <c r="C5460" i="1"/>
  <c r="AI5459" i="1"/>
  <c r="AE5459" i="1"/>
  <c r="Z5459" i="1"/>
  <c r="X5459" i="1"/>
  <c r="U5459" i="1"/>
  <c r="S5459" i="1"/>
  <c r="R5459" i="1"/>
  <c r="P5459" i="1"/>
  <c r="N5459" i="1"/>
  <c r="K5459" i="1"/>
  <c r="J5459" i="1"/>
  <c r="I5459" i="1"/>
  <c r="G5459" i="1"/>
  <c r="F5459" i="1"/>
  <c r="E5459" i="1"/>
  <c r="D5459" i="1"/>
  <c r="C5459" i="1"/>
  <c r="AI5458" i="1"/>
  <c r="AE5458" i="1"/>
  <c r="X5458" i="1"/>
  <c r="U5458" i="1"/>
  <c r="S5458" i="1"/>
  <c r="Q5458" i="1"/>
  <c r="P5458" i="1"/>
  <c r="R5458" i="1" s="1"/>
  <c r="O5458" i="1"/>
  <c r="K5458" i="1"/>
  <c r="J5458" i="1"/>
  <c r="N5458" i="1" s="1"/>
  <c r="I5458" i="1"/>
  <c r="G5458" i="1"/>
  <c r="F5458" i="1"/>
  <c r="E5458" i="1"/>
  <c r="D5458" i="1"/>
  <c r="C5458" i="1"/>
  <c r="AI5457" i="1"/>
  <c r="AE5457" i="1"/>
  <c r="Z5457" i="1"/>
  <c r="X5457" i="1"/>
  <c r="U5457" i="1"/>
  <c r="S5457" i="1"/>
  <c r="P5457" i="1"/>
  <c r="K5457" i="1"/>
  <c r="J5457" i="1"/>
  <c r="N5457" i="1" s="1"/>
  <c r="I5457" i="1"/>
  <c r="G5457" i="1"/>
  <c r="O5457" i="1" s="1"/>
  <c r="F5457" i="1"/>
  <c r="E5457" i="1"/>
  <c r="D5457" i="1"/>
  <c r="C5457" i="1"/>
  <c r="AI5456" i="1"/>
  <c r="AE5456" i="1"/>
  <c r="X5456" i="1"/>
  <c r="Z5456" i="1" s="1"/>
  <c r="U5456" i="1"/>
  <c r="S5456" i="1"/>
  <c r="Q5456" i="1"/>
  <c r="P5456" i="1"/>
  <c r="R5456" i="1" s="1"/>
  <c r="K5456" i="1"/>
  <c r="J5456" i="1"/>
  <c r="I5456" i="1"/>
  <c r="G5456" i="1"/>
  <c r="F5456" i="1"/>
  <c r="E5456" i="1"/>
  <c r="D5456" i="1"/>
  <c r="C5456" i="1"/>
  <c r="AI5455" i="1"/>
  <c r="AE5455" i="1"/>
  <c r="Z5455" i="1"/>
  <c r="X5455" i="1"/>
  <c r="U5455" i="1"/>
  <c r="S5455" i="1"/>
  <c r="R5455" i="1"/>
  <c r="P5455" i="1"/>
  <c r="Q5455" i="1" s="1"/>
  <c r="N5455" i="1"/>
  <c r="K5455" i="1"/>
  <c r="J5455" i="1"/>
  <c r="I5455" i="1"/>
  <c r="G5455" i="1"/>
  <c r="F5455" i="1"/>
  <c r="E5455" i="1"/>
  <c r="D5455" i="1"/>
  <c r="C5455" i="1"/>
  <c r="AI5454" i="1"/>
  <c r="AE5454" i="1"/>
  <c r="X5454" i="1"/>
  <c r="Z5454" i="1" s="1"/>
  <c r="U5454" i="1"/>
  <c r="S5454" i="1"/>
  <c r="Q5454" i="1"/>
  <c r="P5454" i="1"/>
  <c r="R5454" i="1" s="1"/>
  <c r="K5454" i="1"/>
  <c r="J5454" i="1"/>
  <c r="N5454" i="1" s="1"/>
  <c r="I5454" i="1"/>
  <c r="O5454" i="1" s="1"/>
  <c r="G5454" i="1"/>
  <c r="F5454" i="1"/>
  <c r="E5454" i="1"/>
  <c r="D5454" i="1"/>
  <c r="C5454" i="1"/>
  <c r="AI5453" i="1"/>
  <c r="AE5453" i="1"/>
  <c r="Z5453" i="1"/>
  <c r="X5453" i="1"/>
  <c r="U5453" i="1"/>
  <c r="S5453" i="1"/>
  <c r="P5453" i="1"/>
  <c r="K5453" i="1"/>
  <c r="J5453" i="1"/>
  <c r="N5453" i="1" s="1"/>
  <c r="I5453" i="1"/>
  <c r="G5453" i="1"/>
  <c r="F5453" i="1"/>
  <c r="E5453" i="1"/>
  <c r="D5453" i="1"/>
  <c r="C5453" i="1"/>
  <c r="AI5452" i="1"/>
  <c r="AE5452" i="1"/>
  <c r="X5452" i="1"/>
  <c r="Z5452" i="1" s="1"/>
  <c r="U5452" i="1"/>
  <c r="S5452" i="1"/>
  <c r="Q5452" i="1"/>
  <c r="P5452" i="1"/>
  <c r="R5452" i="1" s="1"/>
  <c r="K5452" i="1"/>
  <c r="J5452" i="1"/>
  <c r="N5452" i="1" s="1"/>
  <c r="I5452" i="1"/>
  <c r="G5452" i="1"/>
  <c r="AG5452" i="1" s="1"/>
  <c r="F5452" i="1"/>
  <c r="E5452" i="1"/>
  <c r="D5452" i="1"/>
  <c r="C5452" i="1"/>
  <c r="AI5451" i="1"/>
  <c r="AE5451" i="1"/>
  <c r="Z5451" i="1"/>
  <c r="X5451" i="1"/>
  <c r="U5451" i="1"/>
  <c r="S5451" i="1"/>
  <c r="R5451" i="1"/>
  <c r="P5451" i="1"/>
  <c r="N5451" i="1"/>
  <c r="K5451" i="1"/>
  <c r="J5451" i="1"/>
  <c r="I5451" i="1"/>
  <c r="G5451" i="1"/>
  <c r="F5451" i="1"/>
  <c r="E5451" i="1"/>
  <c r="D5451" i="1"/>
  <c r="C5451" i="1"/>
  <c r="AI5450" i="1"/>
  <c r="AE5450" i="1"/>
  <c r="X5450" i="1"/>
  <c r="U5450" i="1"/>
  <c r="S5450" i="1"/>
  <c r="Q5450" i="1"/>
  <c r="P5450" i="1"/>
  <c r="R5450" i="1" s="1"/>
  <c r="K5450" i="1"/>
  <c r="J5450" i="1"/>
  <c r="N5450" i="1" s="1"/>
  <c r="O5450" i="1" s="1"/>
  <c r="I5450" i="1"/>
  <c r="G5450" i="1"/>
  <c r="F5450" i="1"/>
  <c r="E5450" i="1"/>
  <c r="D5450" i="1"/>
  <c r="C5450" i="1"/>
  <c r="AI5449" i="1"/>
  <c r="AE5449" i="1"/>
  <c r="Z5449" i="1"/>
  <c r="X5449" i="1"/>
  <c r="U5449" i="1"/>
  <c r="S5449" i="1"/>
  <c r="P5449" i="1"/>
  <c r="K5449" i="1"/>
  <c r="J5449" i="1"/>
  <c r="N5449" i="1" s="1"/>
  <c r="I5449" i="1"/>
  <c r="G5449" i="1"/>
  <c r="F5449" i="1"/>
  <c r="E5449" i="1"/>
  <c r="D5449" i="1"/>
  <c r="C5449" i="1"/>
  <c r="AI5448" i="1"/>
  <c r="AE5448" i="1"/>
  <c r="X5448" i="1"/>
  <c r="Z5448" i="1" s="1"/>
  <c r="U5448" i="1"/>
  <c r="S5448" i="1"/>
  <c r="Q5448" i="1"/>
  <c r="P5448" i="1"/>
  <c r="R5448" i="1" s="1"/>
  <c r="K5448" i="1"/>
  <c r="J5448" i="1"/>
  <c r="I5448" i="1"/>
  <c r="G5448" i="1"/>
  <c r="F5448" i="1"/>
  <c r="E5448" i="1"/>
  <c r="D5448" i="1"/>
  <c r="C5448" i="1"/>
  <c r="AI5447" i="1"/>
  <c r="AE5447" i="1"/>
  <c r="Z5447" i="1"/>
  <c r="X5447" i="1"/>
  <c r="U5447" i="1"/>
  <c r="S5447" i="1"/>
  <c r="R5447" i="1"/>
  <c r="P5447" i="1"/>
  <c r="Q5447" i="1" s="1"/>
  <c r="N5447" i="1"/>
  <c r="K5447" i="1"/>
  <c r="J5447" i="1"/>
  <c r="I5447" i="1"/>
  <c r="G5447" i="1"/>
  <c r="F5447" i="1"/>
  <c r="E5447" i="1"/>
  <c r="D5447" i="1"/>
  <c r="C5447" i="1"/>
  <c r="AI5446" i="1"/>
  <c r="AE5446" i="1"/>
  <c r="X5446" i="1"/>
  <c r="Z5446" i="1" s="1"/>
  <c r="U5446" i="1"/>
  <c r="S5446" i="1"/>
  <c r="Q5446" i="1"/>
  <c r="P5446" i="1"/>
  <c r="R5446" i="1" s="1"/>
  <c r="K5446" i="1"/>
  <c r="J5446" i="1"/>
  <c r="N5446" i="1" s="1"/>
  <c r="I5446" i="1"/>
  <c r="O5446" i="1" s="1"/>
  <c r="G5446" i="1"/>
  <c r="F5446" i="1"/>
  <c r="E5446" i="1"/>
  <c r="D5446" i="1"/>
  <c r="C5446" i="1"/>
  <c r="AI5445" i="1"/>
  <c r="AE5445" i="1"/>
  <c r="Z5445" i="1"/>
  <c r="X5445" i="1"/>
  <c r="U5445" i="1"/>
  <c r="S5445" i="1"/>
  <c r="P5445" i="1"/>
  <c r="K5445" i="1"/>
  <c r="J5445" i="1"/>
  <c r="N5445" i="1" s="1"/>
  <c r="I5445" i="1"/>
  <c r="G5445" i="1"/>
  <c r="F5445" i="1"/>
  <c r="E5445" i="1"/>
  <c r="D5445" i="1"/>
  <c r="C5445" i="1"/>
  <c r="AI5444" i="1"/>
  <c r="AE5444" i="1"/>
  <c r="X5444" i="1"/>
  <c r="Z5444" i="1" s="1"/>
  <c r="U5444" i="1"/>
  <c r="S5444" i="1"/>
  <c r="Q5444" i="1"/>
  <c r="P5444" i="1"/>
  <c r="R5444" i="1" s="1"/>
  <c r="K5444" i="1"/>
  <c r="J5444" i="1"/>
  <c r="N5444" i="1" s="1"/>
  <c r="I5444" i="1"/>
  <c r="G5444" i="1"/>
  <c r="F5444" i="1"/>
  <c r="E5444" i="1"/>
  <c r="D5444" i="1"/>
  <c r="C5444" i="1"/>
  <c r="AI5443" i="1"/>
  <c r="AE5443" i="1"/>
  <c r="Z5443" i="1"/>
  <c r="X5443" i="1"/>
  <c r="U5443" i="1"/>
  <c r="S5443" i="1"/>
  <c r="R5443" i="1"/>
  <c r="P5443" i="1"/>
  <c r="N5443" i="1"/>
  <c r="K5443" i="1"/>
  <c r="J5443" i="1"/>
  <c r="I5443" i="1"/>
  <c r="G5443" i="1"/>
  <c r="F5443" i="1"/>
  <c r="E5443" i="1"/>
  <c r="D5443" i="1"/>
  <c r="C5443" i="1"/>
  <c r="AI5442" i="1"/>
  <c r="AE5442" i="1"/>
  <c r="X5442" i="1"/>
  <c r="U5442" i="1"/>
  <c r="S5442" i="1"/>
  <c r="Q5442" i="1"/>
  <c r="P5442" i="1"/>
  <c r="R5442" i="1" s="1"/>
  <c r="O5442" i="1"/>
  <c r="K5442" i="1"/>
  <c r="J5442" i="1"/>
  <c r="N5442" i="1" s="1"/>
  <c r="I5442" i="1"/>
  <c r="G5442" i="1"/>
  <c r="F5442" i="1"/>
  <c r="E5442" i="1"/>
  <c r="D5442" i="1"/>
  <c r="C5442" i="1"/>
  <c r="AI5441" i="1"/>
  <c r="AE5441" i="1"/>
  <c r="Z5441" i="1"/>
  <c r="X5441" i="1"/>
  <c r="U5441" i="1"/>
  <c r="S5441" i="1"/>
  <c r="P5441" i="1"/>
  <c r="K5441" i="1"/>
  <c r="J5441" i="1"/>
  <c r="N5441" i="1" s="1"/>
  <c r="I5441" i="1"/>
  <c r="G5441" i="1"/>
  <c r="F5441" i="1"/>
  <c r="E5441" i="1"/>
  <c r="D5441" i="1"/>
  <c r="C5441" i="1"/>
  <c r="AI5440" i="1"/>
  <c r="AE5440" i="1"/>
  <c r="X5440" i="1"/>
  <c r="Z5440" i="1" s="1"/>
  <c r="U5440" i="1"/>
  <c r="S5440" i="1"/>
  <c r="Q5440" i="1"/>
  <c r="P5440" i="1"/>
  <c r="R5440" i="1" s="1"/>
  <c r="K5440" i="1"/>
  <c r="J5440" i="1"/>
  <c r="I5440" i="1"/>
  <c r="G5440" i="1"/>
  <c r="F5440" i="1"/>
  <c r="E5440" i="1"/>
  <c r="D5440" i="1"/>
  <c r="C5440" i="1"/>
  <c r="AI5439" i="1"/>
  <c r="AE5439" i="1"/>
  <c r="Z5439" i="1"/>
  <c r="X5439" i="1"/>
  <c r="U5439" i="1"/>
  <c r="S5439" i="1"/>
  <c r="P5439" i="1"/>
  <c r="Q5439" i="1" s="1"/>
  <c r="N5439" i="1"/>
  <c r="K5439" i="1"/>
  <c r="J5439" i="1"/>
  <c r="I5439" i="1"/>
  <c r="G5439" i="1"/>
  <c r="F5439" i="1"/>
  <c r="E5439" i="1"/>
  <c r="D5439" i="1"/>
  <c r="C5439" i="1"/>
  <c r="AI5438" i="1"/>
  <c r="AE5438" i="1"/>
  <c r="X5438" i="1"/>
  <c r="U5438" i="1"/>
  <c r="S5438" i="1"/>
  <c r="Q5438" i="1"/>
  <c r="P5438" i="1"/>
  <c r="R5438" i="1" s="1"/>
  <c r="O5438" i="1"/>
  <c r="K5438" i="1"/>
  <c r="J5438" i="1"/>
  <c r="N5438" i="1" s="1"/>
  <c r="I5438" i="1"/>
  <c r="G5438" i="1"/>
  <c r="F5438" i="1"/>
  <c r="E5438" i="1"/>
  <c r="D5438" i="1"/>
  <c r="C5438" i="1"/>
  <c r="AI5437" i="1"/>
  <c r="AE5437" i="1"/>
  <c r="Z5437" i="1"/>
  <c r="X5437" i="1"/>
  <c r="U5437" i="1"/>
  <c r="S5437" i="1"/>
  <c r="P5437" i="1"/>
  <c r="Q5437" i="1" s="1"/>
  <c r="N5437" i="1"/>
  <c r="K5437" i="1"/>
  <c r="J5437" i="1"/>
  <c r="I5437" i="1"/>
  <c r="G5437" i="1"/>
  <c r="O5437" i="1" s="1"/>
  <c r="F5437" i="1"/>
  <c r="E5437" i="1"/>
  <c r="D5437" i="1"/>
  <c r="C5437" i="1"/>
  <c r="AI5436" i="1"/>
  <c r="AE5436" i="1"/>
  <c r="X5436" i="1"/>
  <c r="Z5436" i="1" s="1"/>
  <c r="U5436" i="1"/>
  <c r="S5436" i="1"/>
  <c r="Q5436" i="1"/>
  <c r="P5436" i="1"/>
  <c r="R5436" i="1" s="1"/>
  <c r="K5436" i="1"/>
  <c r="J5436" i="1"/>
  <c r="I5436" i="1"/>
  <c r="G5436" i="1"/>
  <c r="F5436" i="1"/>
  <c r="E5436" i="1"/>
  <c r="D5436" i="1"/>
  <c r="C5436" i="1"/>
  <c r="AI5435" i="1"/>
  <c r="AE5435" i="1"/>
  <c r="Z5435" i="1"/>
  <c r="X5435" i="1"/>
  <c r="U5435" i="1"/>
  <c r="S5435" i="1"/>
  <c r="R5435" i="1"/>
  <c r="P5435" i="1"/>
  <c r="Q5435" i="1" s="1"/>
  <c r="K5435" i="1"/>
  <c r="J5435" i="1"/>
  <c r="N5435" i="1" s="1"/>
  <c r="I5435" i="1"/>
  <c r="G5435" i="1"/>
  <c r="F5435" i="1"/>
  <c r="E5435" i="1"/>
  <c r="D5435" i="1"/>
  <c r="C5435" i="1"/>
  <c r="AI5434" i="1"/>
  <c r="AE5434" i="1"/>
  <c r="X5434" i="1"/>
  <c r="U5434" i="1"/>
  <c r="S5434" i="1"/>
  <c r="Q5434" i="1"/>
  <c r="P5434" i="1"/>
  <c r="R5434" i="1" s="1"/>
  <c r="K5434" i="1"/>
  <c r="J5434" i="1"/>
  <c r="N5434" i="1" s="1"/>
  <c r="O5434" i="1" s="1"/>
  <c r="I5434" i="1"/>
  <c r="G5434" i="1"/>
  <c r="F5434" i="1"/>
  <c r="E5434" i="1"/>
  <c r="D5434" i="1"/>
  <c r="C5434" i="1"/>
  <c r="AI5433" i="1"/>
  <c r="AE5433" i="1"/>
  <c r="Z5433" i="1"/>
  <c r="X5433" i="1"/>
  <c r="U5433" i="1"/>
  <c r="S5433" i="1"/>
  <c r="P5433" i="1"/>
  <c r="K5433" i="1"/>
  <c r="J5433" i="1"/>
  <c r="N5433" i="1" s="1"/>
  <c r="I5433" i="1"/>
  <c r="G5433" i="1"/>
  <c r="F5433" i="1"/>
  <c r="E5433" i="1"/>
  <c r="D5433" i="1"/>
  <c r="C5433" i="1"/>
  <c r="AI5432" i="1"/>
  <c r="AE5432" i="1"/>
  <c r="X5432" i="1"/>
  <c r="Z5432" i="1" s="1"/>
  <c r="U5432" i="1"/>
  <c r="S5432" i="1"/>
  <c r="Q5432" i="1"/>
  <c r="P5432" i="1"/>
  <c r="R5432" i="1" s="1"/>
  <c r="K5432" i="1"/>
  <c r="J5432" i="1"/>
  <c r="I5432" i="1"/>
  <c r="G5432" i="1"/>
  <c r="F5432" i="1"/>
  <c r="E5432" i="1"/>
  <c r="D5432" i="1"/>
  <c r="C5432" i="1"/>
  <c r="AI5431" i="1"/>
  <c r="AE5431" i="1"/>
  <c r="Z5431" i="1"/>
  <c r="X5431" i="1"/>
  <c r="U5431" i="1"/>
  <c r="S5431" i="1"/>
  <c r="P5431" i="1"/>
  <c r="Q5431" i="1" s="1"/>
  <c r="N5431" i="1"/>
  <c r="K5431" i="1"/>
  <c r="J5431" i="1"/>
  <c r="I5431" i="1"/>
  <c r="G5431" i="1"/>
  <c r="F5431" i="1"/>
  <c r="E5431" i="1"/>
  <c r="D5431" i="1"/>
  <c r="C5431" i="1"/>
  <c r="AI5430" i="1"/>
  <c r="AE5430" i="1"/>
  <c r="X5430" i="1"/>
  <c r="U5430" i="1"/>
  <c r="S5430" i="1"/>
  <c r="Q5430" i="1"/>
  <c r="P5430" i="1"/>
  <c r="R5430" i="1" s="1"/>
  <c r="O5430" i="1"/>
  <c r="K5430" i="1"/>
  <c r="J5430" i="1"/>
  <c r="N5430" i="1" s="1"/>
  <c r="I5430" i="1"/>
  <c r="G5430" i="1"/>
  <c r="F5430" i="1"/>
  <c r="E5430" i="1"/>
  <c r="D5430" i="1"/>
  <c r="C5430" i="1"/>
  <c r="AI5429" i="1"/>
  <c r="AE5429" i="1"/>
  <c r="Z5429" i="1"/>
  <c r="X5429" i="1"/>
  <c r="U5429" i="1"/>
  <c r="S5429" i="1"/>
  <c r="P5429" i="1"/>
  <c r="Q5429" i="1" s="1"/>
  <c r="N5429" i="1"/>
  <c r="K5429" i="1"/>
  <c r="J5429" i="1"/>
  <c r="I5429" i="1"/>
  <c r="G5429" i="1"/>
  <c r="O5429" i="1" s="1"/>
  <c r="F5429" i="1"/>
  <c r="E5429" i="1"/>
  <c r="D5429" i="1"/>
  <c r="C5429" i="1"/>
  <c r="AI5428" i="1"/>
  <c r="AE5428" i="1"/>
  <c r="X5428" i="1"/>
  <c r="Z5428" i="1" s="1"/>
  <c r="U5428" i="1"/>
  <c r="S5428" i="1"/>
  <c r="Q5428" i="1"/>
  <c r="P5428" i="1"/>
  <c r="R5428" i="1" s="1"/>
  <c r="K5428" i="1"/>
  <c r="J5428" i="1"/>
  <c r="I5428" i="1"/>
  <c r="G5428" i="1"/>
  <c r="F5428" i="1"/>
  <c r="E5428" i="1"/>
  <c r="D5428" i="1"/>
  <c r="C5428" i="1"/>
  <c r="AI5427" i="1"/>
  <c r="AE5427" i="1"/>
  <c r="Z5427" i="1"/>
  <c r="X5427" i="1"/>
  <c r="U5427" i="1"/>
  <c r="S5427" i="1"/>
  <c r="R5427" i="1"/>
  <c r="P5427" i="1"/>
  <c r="K5427" i="1"/>
  <c r="J5427" i="1"/>
  <c r="N5427" i="1" s="1"/>
  <c r="I5427" i="1"/>
  <c r="G5427" i="1"/>
  <c r="F5427" i="1"/>
  <c r="E5427" i="1"/>
  <c r="D5427" i="1"/>
  <c r="C5427" i="1"/>
  <c r="AI5426" i="1"/>
  <c r="AE5426" i="1"/>
  <c r="X5426" i="1"/>
  <c r="U5426" i="1"/>
  <c r="S5426" i="1"/>
  <c r="R5426" i="1"/>
  <c r="Q5426" i="1"/>
  <c r="P5426" i="1"/>
  <c r="K5426" i="1"/>
  <c r="N5426" i="1" s="1"/>
  <c r="J5426" i="1"/>
  <c r="I5426" i="1"/>
  <c r="O5426" i="1" s="1"/>
  <c r="G5426" i="1"/>
  <c r="F5426" i="1"/>
  <c r="E5426" i="1"/>
  <c r="D5426" i="1"/>
  <c r="C5426" i="1"/>
  <c r="AI5425" i="1"/>
  <c r="AE5425" i="1"/>
  <c r="Z5425" i="1"/>
  <c r="X5425" i="1"/>
  <c r="U5425" i="1"/>
  <c r="S5425" i="1"/>
  <c r="R5425" i="1"/>
  <c r="P5425" i="1"/>
  <c r="K5425" i="1"/>
  <c r="J5425" i="1"/>
  <c r="N5425" i="1" s="1"/>
  <c r="I5425" i="1"/>
  <c r="G5425" i="1"/>
  <c r="F5425" i="1"/>
  <c r="E5425" i="1"/>
  <c r="D5425" i="1"/>
  <c r="C5425" i="1"/>
  <c r="AI5424" i="1"/>
  <c r="AE5424" i="1"/>
  <c r="X5424" i="1"/>
  <c r="U5424" i="1"/>
  <c r="S5424" i="1"/>
  <c r="Q5424" i="1"/>
  <c r="P5424" i="1"/>
  <c r="R5424" i="1" s="1"/>
  <c r="K5424" i="1"/>
  <c r="J5424" i="1"/>
  <c r="N5424" i="1" s="1"/>
  <c r="O5424" i="1" s="1"/>
  <c r="I5424" i="1"/>
  <c r="G5424" i="1"/>
  <c r="F5424" i="1"/>
  <c r="E5424" i="1"/>
  <c r="D5424" i="1"/>
  <c r="C5424" i="1"/>
  <c r="AI5423" i="1"/>
  <c r="AE5423" i="1"/>
  <c r="Z5423" i="1"/>
  <c r="X5423" i="1"/>
  <c r="U5423" i="1"/>
  <c r="S5423" i="1"/>
  <c r="P5423" i="1"/>
  <c r="K5423" i="1"/>
  <c r="J5423" i="1"/>
  <c r="N5423" i="1" s="1"/>
  <c r="I5423" i="1"/>
  <c r="G5423" i="1"/>
  <c r="F5423" i="1"/>
  <c r="E5423" i="1"/>
  <c r="D5423" i="1"/>
  <c r="C5423" i="1"/>
  <c r="AI5422" i="1"/>
  <c r="AE5422" i="1"/>
  <c r="X5422" i="1"/>
  <c r="Z5422" i="1" s="1"/>
  <c r="U5422" i="1"/>
  <c r="S5422" i="1"/>
  <c r="Q5422" i="1"/>
  <c r="P5422" i="1"/>
  <c r="R5422" i="1" s="1"/>
  <c r="K5422" i="1"/>
  <c r="J5422" i="1"/>
  <c r="I5422" i="1"/>
  <c r="G5422" i="1"/>
  <c r="F5422" i="1"/>
  <c r="E5422" i="1"/>
  <c r="D5422" i="1"/>
  <c r="C5422" i="1"/>
  <c r="AI5421" i="1"/>
  <c r="AE5421" i="1"/>
  <c r="Z5421" i="1"/>
  <c r="X5421" i="1"/>
  <c r="U5421" i="1"/>
  <c r="S5421" i="1"/>
  <c r="P5421" i="1"/>
  <c r="Q5421" i="1" s="1"/>
  <c r="N5421" i="1"/>
  <c r="K5421" i="1"/>
  <c r="J5421" i="1"/>
  <c r="I5421" i="1"/>
  <c r="G5421" i="1"/>
  <c r="F5421" i="1"/>
  <c r="E5421" i="1"/>
  <c r="D5421" i="1"/>
  <c r="C5421" i="1"/>
  <c r="AI5420" i="1"/>
  <c r="AE5420" i="1"/>
  <c r="X5420" i="1"/>
  <c r="U5420" i="1"/>
  <c r="S5420" i="1"/>
  <c r="Q5420" i="1"/>
  <c r="P5420" i="1"/>
  <c r="R5420" i="1" s="1"/>
  <c r="O5420" i="1"/>
  <c r="K5420" i="1"/>
  <c r="J5420" i="1"/>
  <c r="N5420" i="1" s="1"/>
  <c r="I5420" i="1"/>
  <c r="G5420" i="1"/>
  <c r="F5420" i="1"/>
  <c r="E5420" i="1"/>
  <c r="D5420" i="1"/>
  <c r="C5420" i="1"/>
  <c r="AI5419" i="1"/>
  <c r="AE5419" i="1"/>
  <c r="Z5419" i="1"/>
  <c r="X5419" i="1"/>
  <c r="U5419" i="1"/>
  <c r="S5419" i="1"/>
  <c r="P5419" i="1"/>
  <c r="Q5419" i="1" s="1"/>
  <c r="N5419" i="1"/>
  <c r="K5419" i="1"/>
  <c r="J5419" i="1"/>
  <c r="I5419" i="1"/>
  <c r="G5419" i="1"/>
  <c r="O5419" i="1" s="1"/>
  <c r="F5419" i="1"/>
  <c r="E5419" i="1"/>
  <c r="D5419" i="1"/>
  <c r="C5419" i="1"/>
  <c r="AI5418" i="1"/>
  <c r="AE5418" i="1"/>
  <c r="X5418" i="1"/>
  <c r="Z5418" i="1" s="1"/>
  <c r="U5418" i="1"/>
  <c r="S5418" i="1"/>
  <c r="Q5418" i="1"/>
  <c r="P5418" i="1"/>
  <c r="R5418" i="1" s="1"/>
  <c r="K5418" i="1"/>
  <c r="J5418" i="1"/>
  <c r="I5418" i="1"/>
  <c r="G5418" i="1"/>
  <c r="F5418" i="1"/>
  <c r="E5418" i="1"/>
  <c r="D5418" i="1"/>
  <c r="C5418" i="1"/>
  <c r="AI5417" i="1"/>
  <c r="AE5417" i="1"/>
  <c r="Z5417" i="1"/>
  <c r="X5417" i="1"/>
  <c r="U5417" i="1"/>
  <c r="S5417" i="1"/>
  <c r="R5417" i="1"/>
  <c r="P5417" i="1"/>
  <c r="K5417" i="1"/>
  <c r="J5417" i="1"/>
  <c r="N5417" i="1" s="1"/>
  <c r="I5417" i="1"/>
  <c r="G5417" i="1"/>
  <c r="F5417" i="1"/>
  <c r="E5417" i="1"/>
  <c r="D5417" i="1"/>
  <c r="C5417" i="1"/>
  <c r="AI5416" i="1"/>
  <c r="AE5416" i="1"/>
  <c r="X5416" i="1"/>
  <c r="U5416" i="1"/>
  <c r="S5416" i="1"/>
  <c r="Q5416" i="1"/>
  <c r="P5416" i="1"/>
  <c r="R5416" i="1" s="1"/>
  <c r="K5416" i="1"/>
  <c r="J5416" i="1"/>
  <c r="N5416" i="1" s="1"/>
  <c r="O5416" i="1" s="1"/>
  <c r="I5416" i="1"/>
  <c r="G5416" i="1"/>
  <c r="F5416" i="1"/>
  <c r="E5416" i="1"/>
  <c r="D5416" i="1"/>
  <c r="C5416" i="1"/>
  <c r="AI5415" i="1"/>
  <c r="AE5415" i="1"/>
  <c r="Z5415" i="1"/>
  <c r="X5415" i="1"/>
  <c r="U5415" i="1"/>
  <c r="S5415" i="1"/>
  <c r="P5415" i="1"/>
  <c r="K5415" i="1"/>
  <c r="J5415" i="1"/>
  <c r="N5415" i="1" s="1"/>
  <c r="I5415" i="1"/>
  <c r="G5415" i="1"/>
  <c r="F5415" i="1"/>
  <c r="E5415" i="1"/>
  <c r="D5415" i="1"/>
  <c r="C5415" i="1"/>
  <c r="AI5414" i="1"/>
  <c r="AE5414" i="1"/>
  <c r="X5414" i="1"/>
  <c r="Z5414" i="1" s="1"/>
  <c r="U5414" i="1"/>
  <c r="S5414" i="1"/>
  <c r="Q5414" i="1"/>
  <c r="P5414" i="1"/>
  <c r="R5414" i="1" s="1"/>
  <c r="K5414" i="1"/>
  <c r="J5414" i="1"/>
  <c r="I5414" i="1"/>
  <c r="G5414" i="1"/>
  <c r="F5414" i="1"/>
  <c r="E5414" i="1"/>
  <c r="D5414" i="1"/>
  <c r="C5414" i="1"/>
  <c r="AI5413" i="1"/>
  <c r="AE5413" i="1"/>
  <c r="Z5413" i="1"/>
  <c r="X5413" i="1"/>
  <c r="U5413" i="1"/>
  <c r="S5413" i="1"/>
  <c r="R5413" i="1"/>
  <c r="P5413" i="1"/>
  <c r="N5413" i="1"/>
  <c r="K5413" i="1"/>
  <c r="J5413" i="1"/>
  <c r="I5413" i="1"/>
  <c r="G5413" i="1"/>
  <c r="O5413" i="1" s="1"/>
  <c r="F5413" i="1"/>
  <c r="E5413" i="1"/>
  <c r="D5413" i="1"/>
  <c r="C5413" i="1"/>
  <c r="AI5412" i="1"/>
  <c r="AE5412" i="1"/>
  <c r="X5412" i="1"/>
  <c r="U5412" i="1"/>
  <c r="S5412" i="1"/>
  <c r="Q5412" i="1"/>
  <c r="P5412" i="1"/>
  <c r="R5412" i="1" s="1"/>
  <c r="O5412" i="1"/>
  <c r="K5412" i="1"/>
  <c r="J5412" i="1"/>
  <c r="N5412" i="1" s="1"/>
  <c r="I5412" i="1"/>
  <c r="G5412" i="1"/>
  <c r="F5412" i="1"/>
  <c r="E5412" i="1"/>
  <c r="D5412" i="1"/>
  <c r="C5412" i="1"/>
  <c r="AI5411" i="1"/>
  <c r="AE5411" i="1"/>
  <c r="Z5411" i="1"/>
  <c r="X5411" i="1"/>
  <c r="U5411" i="1"/>
  <c r="S5411" i="1"/>
  <c r="P5411" i="1"/>
  <c r="Q5411" i="1" s="1"/>
  <c r="N5411" i="1"/>
  <c r="K5411" i="1"/>
  <c r="J5411" i="1"/>
  <c r="I5411" i="1"/>
  <c r="G5411" i="1"/>
  <c r="O5411" i="1" s="1"/>
  <c r="F5411" i="1"/>
  <c r="E5411" i="1"/>
  <c r="D5411" i="1"/>
  <c r="C5411" i="1"/>
  <c r="AI5410" i="1"/>
  <c r="AE5410" i="1"/>
  <c r="X5410" i="1"/>
  <c r="Z5410" i="1" s="1"/>
  <c r="U5410" i="1"/>
  <c r="S5410" i="1"/>
  <c r="Q5410" i="1"/>
  <c r="P5410" i="1"/>
  <c r="R5410" i="1" s="1"/>
  <c r="K5410" i="1"/>
  <c r="J5410" i="1"/>
  <c r="I5410" i="1"/>
  <c r="G5410" i="1"/>
  <c r="F5410" i="1"/>
  <c r="E5410" i="1"/>
  <c r="D5410" i="1"/>
  <c r="C5410" i="1"/>
  <c r="AI5409" i="1"/>
  <c r="AE5409" i="1"/>
  <c r="Z5409" i="1"/>
  <c r="X5409" i="1"/>
  <c r="U5409" i="1"/>
  <c r="S5409" i="1"/>
  <c r="R5409" i="1"/>
  <c r="P5409" i="1"/>
  <c r="K5409" i="1"/>
  <c r="J5409" i="1"/>
  <c r="N5409" i="1" s="1"/>
  <c r="I5409" i="1"/>
  <c r="G5409" i="1"/>
  <c r="F5409" i="1"/>
  <c r="E5409" i="1"/>
  <c r="D5409" i="1"/>
  <c r="C5409" i="1"/>
  <c r="AI5408" i="1"/>
  <c r="AE5408" i="1"/>
  <c r="X5408" i="1"/>
  <c r="U5408" i="1"/>
  <c r="S5408" i="1"/>
  <c r="Q5408" i="1"/>
  <c r="P5408" i="1"/>
  <c r="R5408" i="1" s="1"/>
  <c r="K5408" i="1"/>
  <c r="J5408" i="1"/>
  <c r="N5408" i="1" s="1"/>
  <c r="O5408" i="1" s="1"/>
  <c r="I5408" i="1"/>
  <c r="G5408" i="1"/>
  <c r="F5408" i="1"/>
  <c r="E5408" i="1"/>
  <c r="D5408" i="1"/>
  <c r="C5408" i="1"/>
  <c r="AI5407" i="1"/>
  <c r="AE5407" i="1"/>
  <c r="Z5407" i="1"/>
  <c r="X5407" i="1"/>
  <c r="U5407" i="1"/>
  <c r="S5407" i="1"/>
  <c r="P5407" i="1"/>
  <c r="K5407" i="1"/>
  <c r="J5407" i="1"/>
  <c r="N5407" i="1" s="1"/>
  <c r="I5407" i="1"/>
  <c r="G5407" i="1"/>
  <c r="F5407" i="1"/>
  <c r="E5407" i="1"/>
  <c r="D5407" i="1"/>
  <c r="C5407" i="1"/>
  <c r="AI5406" i="1"/>
  <c r="AE5406" i="1"/>
  <c r="X5406" i="1"/>
  <c r="Z5406" i="1" s="1"/>
  <c r="U5406" i="1"/>
  <c r="S5406" i="1"/>
  <c r="Q5406" i="1"/>
  <c r="P5406" i="1"/>
  <c r="R5406" i="1" s="1"/>
  <c r="K5406" i="1"/>
  <c r="J5406" i="1"/>
  <c r="I5406" i="1"/>
  <c r="G5406" i="1"/>
  <c r="F5406" i="1"/>
  <c r="E5406" i="1"/>
  <c r="D5406" i="1"/>
  <c r="C5406" i="1"/>
  <c r="AI5405" i="1"/>
  <c r="AE5405" i="1"/>
  <c r="Z5405" i="1"/>
  <c r="X5405" i="1"/>
  <c r="U5405" i="1"/>
  <c r="S5405" i="1"/>
  <c r="R5405" i="1"/>
  <c r="P5405" i="1"/>
  <c r="N5405" i="1"/>
  <c r="K5405" i="1"/>
  <c r="J5405" i="1"/>
  <c r="I5405" i="1"/>
  <c r="G5405" i="1"/>
  <c r="O5405" i="1" s="1"/>
  <c r="F5405" i="1"/>
  <c r="E5405" i="1"/>
  <c r="D5405" i="1"/>
  <c r="C5405" i="1"/>
  <c r="AI5404" i="1"/>
  <c r="AE5404" i="1"/>
  <c r="X5404" i="1"/>
  <c r="U5404" i="1"/>
  <c r="S5404" i="1"/>
  <c r="Q5404" i="1"/>
  <c r="P5404" i="1"/>
  <c r="R5404" i="1" s="1"/>
  <c r="O5404" i="1"/>
  <c r="K5404" i="1"/>
  <c r="J5404" i="1"/>
  <c r="N5404" i="1" s="1"/>
  <c r="I5404" i="1"/>
  <c r="G5404" i="1"/>
  <c r="F5404" i="1"/>
  <c r="E5404" i="1"/>
  <c r="D5404" i="1"/>
  <c r="C5404" i="1"/>
  <c r="AI5403" i="1"/>
  <c r="AE5403" i="1"/>
  <c r="Z5403" i="1"/>
  <c r="X5403" i="1"/>
  <c r="U5403" i="1"/>
  <c r="S5403" i="1"/>
  <c r="P5403" i="1"/>
  <c r="Q5403" i="1" s="1"/>
  <c r="N5403" i="1"/>
  <c r="K5403" i="1"/>
  <c r="J5403" i="1"/>
  <c r="I5403" i="1"/>
  <c r="G5403" i="1"/>
  <c r="O5403" i="1" s="1"/>
  <c r="F5403" i="1"/>
  <c r="E5403" i="1"/>
  <c r="D5403" i="1"/>
  <c r="C5403" i="1"/>
  <c r="AI5402" i="1"/>
  <c r="AE5402" i="1"/>
  <c r="X5402" i="1"/>
  <c r="Z5402" i="1" s="1"/>
  <c r="U5402" i="1"/>
  <c r="S5402" i="1"/>
  <c r="Q5402" i="1"/>
  <c r="P5402" i="1"/>
  <c r="R5402" i="1" s="1"/>
  <c r="K5402" i="1"/>
  <c r="J5402" i="1"/>
  <c r="I5402" i="1"/>
  <c r="G5402" i="1"/>
  <c r="F5402" i="1"/>
  <c r="E5402" i="1"/>
  <c r="D5402" i="1"/>
  <c r="C5402" i="1"/>
  <c r="AI5401" i="1"/>
  <c r="AE5401" i="1"/>
  <c r="Z5401" i="1"/>
  <c r="X5401" i="1"/>
  <c r="U5401" i="1"/>
  <c r="S5401" i="1"/>
  <c r="R5401" i="1"/>
  <c r="P5401" i="1"/>
  <c r="K5401" i="1"/>
  <c r="J5401" i="1"/>
  <c r="N5401" i="1" s="1"/>
  <c r="I5401" i="1"/>
  <c r="G5401" i="1"/>
  <c r="F5401" i="1"/>
  <c r="E5401" i="1"/>
  <c r="D5401" i="1"/>
  <c r="C5401" i="1"/>
  <c r="AI5400" i="1"/>
  <c r="AE5400" i="1"/>
  <c r="X5400" i="1"/>
  <c r="U5400" i="1"/>
  <c r="S5400" i="1"/>
  <c r="Q5400" i="1"/>
  <c r="P5400" i="1"/>
  <c r="R5400" i="1" s="1"/>
  <c r="K5400" i="1"/>
  <c r="J5400" i="1"/>
  <c r="N5400" i="1" s="1"/>
  <c r="O5400" i="1" s="1"/>
  <c r="I5400" i="1"/>
  <c r="G5400" i="1"/>
  <c r="F5400" i="1"/>
  <c r="E5400" i="1"/>
  <c r="D5400" i="1"/>
  <c r="C5400" i="1"/>
  <c r="AI5399" i="1"/>
  <c r="AE5399" i="1"/>
  <c r="Z5399" i="1"/>
  <c r="X5399" i="1"/>
  <c r="U5399" i="1"/>
  <c r="S5399" i="1"/>
  <c r="P5399" i="1"/>
  <c r="K5399" i="1"/>
  <c r="J5399" i="1"/>
  <c r="N5399" i="1" s="1"/>
  <c r="I5399" i="1"/>
  <c r="G5399" i="1"/>
  <c r="F5399" i="1"/>
  <c r="E5399" i="1"/>
  <c r="D5399" i="1"/>
  <c r="C5399" i="1"/>
  <c r="AI5398" i="1"/>
  <c r="AE5398" i="1"/>
  <c r="X5398" i="1"/>
  <c r="Z5398" i="1" s="1"/>
  <c r="U5398" i="1"/>
  <c r="S5398" i="1"/>
  <c r="Q5398" i="1"/>
  <c r="P5398" i="1"/>
  <c r="R5398" i="1" s="1"/>
  <c r="K5398" i="1"/>
  <c r="J5398" i="1"/>
  <c r="I5398" i="1"/>
  <c r="G5398" i="1"/>
  <c r="F5398" i="1"/>
  <c r="E5398" i="1"/>
  <c r="D5398" i="1"/>
  <c r="C5398" i="1"/>
  <c r="AI5397" i="1"/>
  <c r="AE5397" i="1"/>
  <c r="Z5397" i="1"/>
  <c r="X5397" i="1"/>
  <c r="U5397" i="1"/>
  <c r="S5397" i="1"/>
  <c r="R5397" i="1"/>
  <c r="P5397" i="1"/>
  <c r="N5397" i="1"/>
  <c r="K5397" i="1"/>
  <c r="J5397" i="1"/>
  <c r="I5397" i="1"/>
  <c r="G5397" i="1"/>
  <c r="O5397" i="1" s="1"/>
  <c r="F5397" i="1"/>
  <c r="E5397" i="1"/>
  <c r="D5397" i="1"/>
  <c r="C5397" i="1"/>
  <c r="AI5396" i="1"/>
  <c r="AE5396" i="1"/>
  <c r="X5396" i="1"/>
  <c r="U5396" i="1"/>
  <c r="S5396" i="1"/>
  <c r="Q5396" i="1"/>
  <c r="P5396" i="1"/>
  <c r="R5396" i="1" s="1"/>
  <c r="O5396" i="1"/>
  <c r="K5396" i="1"/>
  <c r="J5396" i="1"/>
  <c r="N5396" i="1" s="1"/>
  <c r="I5396" i="1"/>
  <c r="G5396" i="1"/>
  <c r="F5396" i="1"/>
  <c r="E5396" i="1"/>
  <c r="D5396" i="1"/>
  <c r="C5396" i="1"/>
  <c r="AI5395" i="1"/>
  <c r="AE5395" i="1"/>
  <c r="Z5395" i="1"/>
  <c r="X5395" i="1"/>
  <c r="U5395" i="1"/>
  <c r="S5395" i="1"/>
  <c r="P5395" i="1"/>
  <c r="Q5395" i="1" s="1"/>
  <c r="N5395" i="1"/>
  <c r="K5395" i="1"/>
  <c r="J5395" i="1"/>
  <c r="I5395" i="1"/>
  <c r="G5395" i="1"/>
  <c r="O5395" i="1" s="1"/>
  <c r="F5395" i="1"/>
  <c r="E5395" i="1"/>
  <c r="D5395" i="1"/>
  <c r="C5395" i="1"/>
  <c r="AI5394" i="1"/>
  <c r="AE5394" i="1"/>
  <c r="X5394" i="1"/>
  <c r="Z5394" i="1" s="1"/>
  <c r="U5394" i="1"/>
  <c r="S5394" i="1"/>
  <c r="Q5394" i="1"/>
  <c r="P5394" i="1"/>
  <c r="R5394" i="1" s="1"/>
  <c r="K5394" i="1"/>
  <c r="J5394" i="1"/>
  <c r="I5394" i="1"/>
  <c r="G5394" i="1"/>
  <c r="F5394" i="1"/>
  <c r="E5394" i="1"/>
  <c r="D5394" i="1"/>
  <c r="C5394" i="1"/>
  <c r="AI5393" i="1"/>
  <c r="AE5393" i="1"/>
  <c r="Z5393" i="1"/>
  <c r="X5393" i="1"/>
  <c r="U5393" i="1"/>
  <c r="S5393" i="1"/>
  <c r="R5393" i="1"/>
  <c r="P5393" i="1"/>
  <c r="K5393" i="1"/>
  <c r="J5393" i="1"/>
  <c r="N5393" i="1" s="1"/>
  <c r="I5393" i="1"/>
  <c r="G5393" i="1"/>
  <c r="F5393" i="1"/>
  <c r="E5393" i="1"/>
  <c r="D5393" i="1"/>
  <c r="C5393" i="1"/>
  <c r="AI5392" i="1"/>
  <c r="AE5392" i="1"/>
  <c r="X5392" i="1"/>
  <c r="U5392" i="1"/>
  <c r="S5392" i="1"/>
  <c r="Q5392" i="1"/>
  <c r="P5392" i="1"/>
  <c r="R5392" i="1" s="1"/>
  <c r="K5392" i="1"/>
  <c r="J5392" i="1"/>
  <c r="N5392" i="1" s="1"/>
  <c r="O5392" i="1" s="1"/>
  <c r="I5392" i="1"/>
  <c r="G5392" i="1"/>
  <c r="F5392" i="1"/>
  <c r="E5392" i="1"/>
  <c r="D5392" i="1"/>
  <c r="C5392" i="1"/>
  <c r="AI5391" i="1"/>
  <c r="AE5391" i="1"/>
  <c r="Z5391" i="1"/>
  <c r="X5391" i="1"/>
  <c r="U5391" i="1"/>
  <c r="S5391" i="1"/>
  <c r="P5391" i="1"/>
  <c r="K5391" i="1"/>
  <c r="J5391" i="1"/>
  <c r="N5391" i="1" s="1"/>
  <c r="I5391" i="1"/>
  <c r="G5391" i="1"/>
  <c r="F5391" i="1"/>
  <c r="E5391" i="1"/>
  <c r="D5391" i="1"/>
  <c r="C5391" i="1"/>
  <c r="AI5390" i="1"/>
  <c r="AE5390" i="1"/>
  <c r="X5390" i="1"/>
  <c r="Z5390" i="1" s="1"/>
  <c r="U5390" i="1"/>
  <c r="S5390" i="1"/>
  <c r="Q5390" i="1"/>
  <c r="P5390" i="1"/>
  <c r="R5390" i="1" s="1"/>
  <c r="K5390" i="1"/>
  <c r="J5390" i="1"/>
  <c r="I5390" i="1"/>
  <c r="G5390" i="1"/>
  <c r="F5390" i="1"/>
  <c r="E5390" i="1"/>
  <c r="D5390" i="1"/>
  <c r="C5390" i="1"/>
  <c r="AI5389" i="1"/>
  <c r="AE5389" i="1"/>
  <c r="Z5389" i="1"/>
  <c r="X5389" i="1"/>
  <c r="U5389" i="1"/>
  <c r="S5389" i="1"/>
  <c r="R5389" i="1"/>
  <c r="P5389" i="1"/>
  <c r="N5389" i="1"/>
  <c r="K5389" i="1"/>
  <c r="J5389" i="1"/>
  <c r="I5389" i="1"/>
  <c r="G5389" i="1"/>
  <c r="O5389" i="1" s="1"/>
  <c r="F5389" i="1"/>
  <c r="E5389" i="1"/>
  <c r="D5389" i="1"/>
  <c r="C5389" i="1"/>
  <c r="AI5388" i="1"/>
  <c r="AE5388" i="1"/>
  <c r="X5388" i="1"/>
  <c r="U5388" i="1"/>
  <c r="S5388" i="1"/>
  <c r="Q5388" i="1"/>
  <c r="P5388" i="1"/>
  <c r="R5388" i="1" s="1"/>
  <c r="O5388" i="1"/>
  <c r="K5388" i="1"/>
  <c r="J5388" i="1"/>
  <c r="N5388" i="1" s="1"/>
  <c r="I5388" i="1"/>
  <c r="G5388" i="1"/>
  <c r="F5388" i="1"/>
  <c r="E5388" i="1"/>
  <c r="D5388" i="1"/>
  <c r="C5388" i="1"/>
  <c r="AI5387" i="1"/>
  <c r="AE5387" i="1"/>
  <c r="Z5387" i="1"/>
  <c r="X5387" i="1"/>
  <c r="U5387" i="1"/>
  <c r="S5387" i="1"/>
  <c r="P5387" i="1"/>
  <c r="Q5387" i="1" s="1"/>
  <c r="N5387" i="1"/>
  <c r="K5387" i="1"/>
  <c r="J5387" i="1"/>
  <c r="I5387" i="1"/>
  <c r="G5387" i="1"/>
  <c r="O5387" i="1" s="1"/>
  <c r="F5387" i="1"/>
  <c r="E5387" i="1"/>
  <c r="D5387" i="1"/>
  <c r="C5387" i="1"/>
  <c r="AI5386" i="1"/>
  <c r="AE5386" i="1"/>
  <c r="X5386" i="1"/>
  <c r="Z5386" i="1" s="1"/>
  <c r="U5386" i="1"/>
  <c r="S5386" i="1"/>
  <c r="Q5386" i="1"/>
  <c r="P5386" i="1"/>
  <c r="R5386" i="1" s="1"/>
  <c r="K5386" i="1"/>
  <c r="J5386" i="1"/>
  <c r="I5386" i="1"/>
  <c r="G5386" i="1"/>
  <c r="F5386" i="1"/>
  <c r="E5386" i="1"/>
  <c r="D5386" i="1"/>
  <c r="C5386" i="1"/>
  <c r="AI5385" i="1"/>
  <c r="AE5385" i="1"/>
  <c r="Z5385" i="1"/>
  <c r="X5385" i="1"/>
  <c r="U5385" i="1"/>
  <c r="S5385" i="1"/>
  <c r="R5385" i="1"/>
  <c r="P5385" i="1"/>
  <c r="K5385" i="1"/>
  <c r="J5385" i="1"/>
  <c r="N5385" i="1" s="1"/>
  <c r="I5385" i="1"/>
  <c r="G5385" i="1"/>
  <c r="F5385" i="1"/>
  <c r="E5385" i="1"/>
  <c r="D5385" i="1"/>
  <c r="C5385" i="1"/>
  <c r="AI5384" i="1"/>
  <c r="AE5384" i="1"/>
  <c r="X5384" i="1"/>
  <c r="U5384" i="1"/>
  <c r="S5384" i="1"/>
  <c r="Q5384" i="1"/>
  <c r="P5384" i="1"/>
  <c r="R5384" i="1" s="1"/>
  <c r="K5384" i="1"/>
  <c r="J5384" i="1"/>
  <c r="N5384" i="1" s="1"/>
  <c r="O5384" i="1" s="1"/>
  <c r="I5384" i="1"/>
  <c r="G5384" i="1"/>
  <c r="F5384" i="1"/>
  <c r="E5384" i="1"/>
  <c r="D5384" i="1"/>
  <c r="C5384" i="1"/>
  <c r="AI5383" i="1"/>
  <c r="AE5383" i="1"/>
  <c r="Z5383" i="1"/>
  <c r="X5383" i="1"/>
  <c r="U5383" i="1"/>
  <c r="S5383" i="1"/>
  <c r="P5383" i="1"/>
  <c r="N5383" i="1"/>
  <c r="K5383" i="1"/>
  <c r="J5383" i="1"/>
  <c r="I5383" i="1"/>
  <c r="G5383" i="1"/>
  <c r="O5383" i="1" s="1"/>
  <c r="F5383" i="1"/>
  <c r="E5383" i="1"/>
  <c r="D5383" i="1"/>
  <c r="C5383" i="1"/>
  <c r="AI5382" i="1"/>
  <c r="AE5382" i="1"/>
  <c r="X5382" i="1"/>
  <c r="Z5382" i="1" s="1"/>
  <c r="U5382" i="1"/>
  <c r="S5382" i="1"/>
  <c r="Q5382" i="1"/>
  <c r="P5382" i="1"/>
  <c r="R5382" i="1" s="1"/>
  <c r="K5382" i="1"/>
  <c r="J5382" i="1"/>
  <c r="I5382" i="1"/>
  <c r="G5382" i="1"/>
  <c r="F5382" i="1"/>
  <c r="E5382" i="1"/>
  <c r="D5382" i="1"/>
  <c r="C5382" i="1"/>
  <c r="AI5381" i="1"/>
  <c r="AE5381" i="1"/>
  <c r="Z5381" i="1"/>
  <c r="X5381" i="1"/>
  <c r="U5381" i="1"/>
  <c r="S5381" i="1"/>
  <c r="R5381" i="1"/>
  <c r="P5381" i="1"/>
  <c r="N5381" i="1"/>
  <c r="K5381" i="1"/>
  <c r="J5381" i="1"/>
  <c r="I5381" i="1"/>
  <c r="G5381" i="1"/>
  <c r="O5381" i="1" s="1"/>
  <c r="F5381" i="1"/>
  <c r="E5381" i="1"/>
  <c r="D5381" i="1"/>
  <c r="C5381" i="1"/>
  <c r="AI5380" i="1"/>
  <c r="AE5380" i="1"/>
  <c r="X5380" i="1"/>
  <c r="U5380" i="1"/>
  <c r="S5380" i="1"/>
  <c r="Q5380" i="1"/>
  <c r="P5380" i="1"/>
  <c r="R5380" i="1" s="1"/>
  <c r="O5380" i="1"/>
  <c r="K5380" i="1"/>
  <c r="J5380" i="1"/>
  <c r="N5380" i="1" s="1"/>
  <c r="I5380" i="1"/>
  <c r="G5380" i="1"/>
  <c r="F5380" i="1"/>
  <c r="E5380" i="1"/>
  <c r="D5380" i="1"/>
  <c r="C5380" i="1"/>
  <c r="AI5379" i="1"/>
  <c r="AE5379" i="1"/>
  <c r="Z5379" i="1"/>
  <c r="X5379" i="1"/>
  <c r="U5379" i="1"/>
  <c r="S5379" i="1"/>
  <c r="P5379" i="1"/>
  <c r="Q5379" i="1" s="1"/>
  <c r="N5379" i="1"/>
  <c r="K5379" i="1"/>
  <c r="J5379" i="1"/>
  <c r="I5379" i="1"/>
  <c r="G5379" i="1"/>
  <c r="O5379" i="1" s="1"/>
  <c r="F5379" i="1"/>
  <c r="E5379" i="1"/>
  <c r="D5379" i="1"/>
  <c r="C5379" i="1"/>
  <c r="AI5378" i="1"/>
  <c r="AE5378" i="1"/>
  <c r="X5378" i="1"/>
  <c r="Z5378" i="1" s="1"/>
  <c r="U5378" i="1"/>
  <c r="S5378" i="1"/>
  <c r="Q5378" i="1"/>
  <c r="P5378" i="1"/>
  <c r="R5378" i="1" s="1"/>
  <c r="K5378" i="1"/>
  <c r="J5378" i="1"/>
  <c r="I5378" i="1"/>
  <c r="G5378" i="1"/>
  <c r="F5378" i="1"/>
  <c r="E5378" i="1"/>
  <c r="D5378" i="1"/>
  <c r="C5378" i="1"/>
  <c r="AI5377" i="1"/>
  <c r="AE5377" i="1"/>
  <c r="Z5377" i="1"/>
  <c r="X5377" i="1"/>
  <c r="U5377" i="1"/>
  <c r="S5377" i="1"/>
  <c r="R5377" i="1"/>
  <c r="P5377" i="1"/>
  <c r="Q5377" i="1" s="1"/>
  <c r="K5377" i="1"/>
  <c r="J5377" i="1"/>
  <c r="N5377" i="1" s="1"/>
  <c r="I5377" i="1"/>
  <c r="G5377" i="1"/>
  <c r="F5377" i="1"/>
  <c r="E5377" i="1"/>
  <c r="D5377" i="1"/>
  <c r="C5377" i="1"/>
  <c r="AI5376" i="1"/>
  <c r="AE5376" i="1"/>
  <c r="X5376" i="1"/>
  <c r="U5376" i="1"/>
  <c r="S5376" i="1"/>
  <c r="Q5376" i="1"/>
  <c r="P5376" i="1"/>
  <c r="R5376" i="1" s="1"/>
  <c r="K5376" i="1"/>
  <c r="J5376" i="1"/>
  <c r="N5376" i="1" s="1"/>
  <c r="O5376" i="1" s="1"/>
  <c r="I5376" i="1"/>
  <c r="G5376" i="1"/>
  <c r="F5376" i="1"/>
  <c r="E5376" i="1"/>
  <c r="D5376" i="1"/>
  <c r="C5376" i="1"/>
  <c r="AI5375" i="1"/>
  <c r="AE5375" i="1"/>
  <c r="Z5375" i="1"/>
  <c r="X5375" i="1"/>
  <c r="U5375" i="1"/>
  <c r="S5375" i="1"/>
  <c r="P5375" i="1"/>
  <c r="K5375" i="1"/>
  <c r="J5375" i="1"/>
  <c r="N5375" i="1" s="1"/>
  <c r="I5375" i="1"/>
  <c r="G5375" i="1"/>
  <c r="F5375" i="1"/>
  <c r="E5375" i="1"/>
  <c r="D5375" i="1"/>
  <c r="C5375" i="1"/>
  <c r="AI5374" i="1"/>
  <c r="AE5374" i="1"/>
  <c r="X5374" i="1"/>
  <c r="Z5374" i="1" s="1"/>
  <c r="U5374" i="1"/>
  <c r="S5374" i="1"/>
  <c r="Q5374" i="1"/>
  <c r="P5374" i="1"/>
  <c r="R5374" i="1" s="1"/>
  <c r="K5374" i="1"/>
  <c r="J5374" i="1"/>
  <c r="I5374" i="1"/>
  <c r="G5374" i="1"/>
  <c r="F5374" i="1"/>
  <c r="E5374" i="1"/>
  <c r="D5374" i="1"/>
  <c r="C5374" i="1"/>
  <c r="AI5373" i="1"/>
  <c r="AE5373" i="1"/>
  <c r="Z5373" i="1"/>
  <c r="X5373" i="1"/>
  <c r="U5373" i="1"/>
  <c r="S5373" i="1"/>
  <c r="P5373" i="1"/>
  <c r="Q5373" i="1" s="1"/>
  <c r="N5373" i="1"/>
  <c r="K5373" i="1"/>
  <c r="J5373" i="1"/>
  <c r="I5373" i="1"/>
  <c r="G5373" i="1"/>
  <c r="F5373" i="1"/>
  <c r="E5373" i="1"/>
  <c r="D5373" i="1"/>
  <c r="C5373" i="1"/>
  <c r="AI5372" i="1"/>
  <c r="AE5372" i="1"/>
  <c r="X5372" i="1"/>
  <c r="U5372" i="1"/>
  <c r="S5372" i="1"/>
  <c r="Q5372" i="1"/>
  <c r="P5372" i="1"/>
  <c r="R5372" i="1" s="1"/>
  <c r="O5372" i="1"/>
  <c r="K5372" i="1"/>
  <c r="J5372" i="1"/>
  <c r="N5372" i="1" s="1"/>
  <c r="I5372" i="1"/>
  <c r="G5372" i="1"/>
  <c r="F5372" i="1"/>
  <c r="E5372" i="1"/>
  <c r="D5372" i="1"/>
  <c r="C5372" i="1"/>
  <c r="AI5371" i="1"/>
  <c r="AE5371" i="1"/>
  <c r="Z5371" i="1"/>
  <c r="X5371" i="1"/>
  <c r="U5371" i="1"/>
  <c r="S5371" i="1"/>
  <c r="P5371" i="1"/>
  <c r="Q5371" i="1" s="1"/>
  <c r="K5371" i="1"/>
  <c r="J5371" i="1"/>
  <c r="N5371" i="1" s="1"/>
  <c r="I5371" i="1"/>
  <c r="G5371" i="1"/>
  <c r="F5371" i="1"/>
  <c r="E5371" i="1"/>
  <c r="D5371" i="1"/>
  <c r="C5371" i="1"/>
  <c r="AI5370" i="1"/>
  <c r="AE5370" i="1"/>
  <c r="X5370" i="1"/>
  <c r="Z5370" i="1" s="1"/>
  <c r="U5370" i="1"/>
  <c r="S5370" i="1"/>
  <c r="Q5370" i="1"/>
  <c r="P5370" i="1"/>
  <c r="R5370" i="1" s="1"/>
  <c r="K5370" i="1"/>
  <c r="J5370" i="1"/>
  <c r="I5370" i="1"/>
  <c r="G5370" i="1"/>
  <c r="F5370" i="1"/>
  <c r="E5370" i="1"/>
  <c r="D5370" i="1"/>
  <c r="C5370" i="1"/>
  <c r="AI5369" i="1"/>
  <c r="AE5369" i="1"/>
  <c r="Z5369" i="1"/>
  <c r="X5369" i="1"/>
  <c r="U5369" i="1"/>
  <c r="S5369" i="1"/>
  <c r="R5369" i="1"/>
  <c r="P5369" i="1"/>
  <c r="K5369" i="1"/>
  <c r="J5369" i="1"/>
  <c r="N5369" i="1" s="1"/>
  <c r="I5369" i="1"/>
  <c r="G5369" i="1"/>
  <c r="F5369" i="1"/>
  <c r="E5369" i="1"/>
  <c r="D5369" i="1"/>
  <c r="C5369" i="1"/>
  <c r="AI5368" i="1"/>
  <c r="AE5368" i="1"/>
  <c r="X5368" i="1"/>
  <c r="U5368" i="1"/>
  <c r="S5368" i="1"/>
  <c r="Q5368" i="1"/>
  <c r="P5368" i="1"/>
  <c r="R5368" i="1" s="1"/>
  <c r="K5368" i="1"/>
  <c r="J5368" i="1"/>
  <c r="N5368" i="1" s="1"/>
  <c r="O5368" i="1" s="1"/>
  <c r="I5368" i="1"/>
  <c r="G5368" i="1"/>
  <c r="F5368" i="1"/>
  <c r="E5368" i="1"/>
  <c r="D5368" i="1"/>
  <c r="C5368" i="1"/>
  <c r="AI5367" i="1"/>
  <c r="AE5367" i="1"/>
  <c r="Z5367" i="1"/>
  <c r="X5367" i="1"/>
  <c r="U5367" i="1"/>
  <c r="S5367" i="1"/>
  <c r="P5367" i="1"/>
  <c r="N5367" i="1"/>
  <c r="K5367" i="1"/>
  <c r="J5367" i="1"/>
  <c r="I5367" i="1"/>
  <c r="G5367" i="1"/>
  <c r="O5367" i="1" s="1"/>
  <c r="F5367" i="1"/>
  <c r="E5367" i="1"/>
  <c r="D5367" i="1"/>
  <c r="C5367" i="1"/>
  <c r="AI5366" i="1"/>
  <c r="AE5366" i="1"/>
  <c r="X5366" i="1"/>
  <c r="Z5366" i="1" s="1"/>
  <c r="U5366" i="1"/>
  <c r="S5366" i="1"/>
  <c r="Q5366" i="1"/>
  <c r="P5366" i="1"/>
  <c r="R5366" i="1" s="1"/>
  <c r="K5366" i="1"/>
  <c r="J5366" i="1"/>
  <c r="I5366" i="1"/>
  <c r="G5366" i="1"/>
  <c r="F5366" i="1"/>
  <c r="E5366" i="1"/>
  <c r="D5366" i="1"/>
  <c r="C5366" i="1"/>
  <c r="AI5365" i="1"/>
  <c r="AE5365" i="1"/>
  <c r="Z5365" i="1"/>
  <c r="X5365" i="1"/>
  <c r="U5365" i="1"/>
  <c r="S5365" i="1"/>
  <c r="R5365" i="1"/>
  <c r="P5365" i="1"/>
  <c r="N5365" i="1"/>
  <c r="K5365" i="1"/>
  <c r="J5365" i="1"/>
  <c r="I5365" i="1"/>
  <c r="G5365" i="1"/>
  <c r="O5365" i="1" s="1"/>
  <c r="F5365" i="1"/>
  <c r="E5365" i="1"/>
  <c r="D5365" i="1"/>
  <c r="C5365" i="1"/>
  <c r="AI5364" i="1"/>
  <c r="AE5364" i="1"/>
  <c r="X5364" i="1"/>
  <c r="U5364" i="1"/>
  <c r="S5364" i="1"/>
  <c r="Q5364" i="1"/>
  <c r="P5364" i="1"/>
  <c r="R5364" i="1" s="1"/>
  <c r="O5364" i="1"/>
  <c r="K5364" i="1"/>
  <c r="J5364" i="1"/>
  <c r="N5364" i="1" s="1"/>
  <c r="I5364" i="1"/>
  <c r="G5364" i="1"/>
  <c r="F5364" i="1"/>
  <c r="E5364" i="1"/>
  <c r="D5364" i="1"/>
  <c r="C5364" i="1"/>
  <c r="AI5363" i="1"/>
  <c r="AE5363" i="1"/>
  <c r="Z5363" i="1"/>
  <c r="X5363" i="1"/>
  <c r="U5363" i="1"/>
  <c r="S5363" i="1"/>
  <c r="P5363" i="1"/>
  <c r="Q5363" i="1" s="1"/>
  <c r="N5363" i="1"/>
  <c r="K5363" i="1"/>
  <c r="J5363" i="1"/>
  <c r="I5363" i="1"/>
  <c r="G5363" i="1"/>
  <c r="O5363" i="1" s="1"/>
  <c r="F5363" i="1"/>
  <c r="E5363" i="1"/>
  <c r="D5363" i="1"/>
  <c r="C5363" i="1"/>
  <c r="AI5362" i="1"/>
  <c r="AE5362" i="1"/>
  <c r="X5362" i="1"/>
  <c r="Z5362" i="1" s="1"/>
  <c r="U5362" i="1"/>
  <c r="S5362" i="1"/>
  <c r="Q5362" i="1"/>
  <c r="P5362" i="1"/>
  <c r="R5362" i="1" s="1"/>
  <c r="K5362" i="1"/>
  <c r="J5362" i="1"/>
  <c r="I5362" i="1"/>
  <c r="G5362" i="1"/>
  <c r="F5362" i="1"/>
  <c r="E5362" i="1"/>
  <c r="D5362" i="1"/>
  <c r="C5362" i="1"/>
  <c r="AI5361" i="1"/>
  <c r="AE5361" i="1"/>
  <c r="Z5361" i="1"/>
  <c r="X5361" i="1"/>
  <c r="U5361" i="1"/>
  <c r="S5361" i="1"/>
  <c r="R5361" i="1"/>
  <c r="P5361" i="1"/>
  <c r="K5361" i="1"/>
  <c r="J5361" i="1"/>
  <c r="N5361" i="1" s="1"/>
  <c r="I5361" i="1"/>
  <c r="G5361" i="1"/>
  <c r="F5361" i="1"/>
  <c r="E5361" i="1"/>
  <c r="D5361" i="1"/>
  <c r="C5361" i="1"/>
  <c r="AI5360" i="1"/>
  <c r="AE5360" i="1"/>
  <c r="X5360" i="1"/>
  <c r="U5360" i="1"/>
  <c r="S5360" i="1"/>
  <c r="Q5360" i="1"/>
  <c r="P5360" i="1"/>
  <c r="R5360" i="1" s="1"/>
  <c r="K5360" i="1"/>
  <c r="J5360" i="1"/>
  <c r="N5360" i="1" s="1"/>
  <c r="O5360" i="1" s="1"/>
  <c r="I5360" i="1"/>
  <c r="G5360" i="1"/>
  <c r="F5360" i="1"/>
  <c r="E5360" i="1"/>
  <c r="D5360" i="1"/>
  <c r="C5360" i="1"/>
  <c r="AI5359" i="1"/>
  <c r="AE5359" i="1"/>
  <c r="Z5359" i="1"/>
  <c r="X5359" i="1"/>
  <c r="U5359" i="1"/>
  <c r="S5359" i="1"/>
  <c r="P5359" i="1"/>
  <c r="K5359" i="1"/>
  <c r="J5359" i="1"/>
  <c r="N5359" i="1" s="1"/>
  <c r="I5359" i="1"/>
  <c r="G5359" i="1"/>
  <c r="F5359" i="1"/>
  <c r="E5359" i="1"/>
  <c r="D5359" i="1"/>
  <c r="C5359" i="1"/>
  <c r="AI5358" i="1"/>
  <c r="AE5358" i="1"/>
  <c r="X5358" i="1"/>
  <c r="Z5358" i="1" s="1"/>
  <c r="U5358" i="1"/>
  <c r="S5358" i="1"/>
  <c r="R5358" i="1"/>
  <c r="Q5358" i="1"/>
  <c r="P5358" i="1"/>
  <c r="O5358" i="1"/>
  <c r="K5358" i="1"/>
  <c r="N5358" i="1" s="1"/>
  <c r="J5358" i="1"/>
  <c r="I5358" i="1"/>
  <c r="G5358" i="1"/>
  <c r="F5358" i="1"/>
  <c r="E5358" i="1"/>
  <c r="D5358" i="1"/>
  <c r="C5358" i="1"/>
  <c r="AI5357" i="1"/>
  <c r="AE5357" i="1"/>
  <c r="Z5357" i="1"/>
  <c r="X5357" i="1"/>
  <c r="U5357" i="1"/>
  <c r="S5357" i="1"/>
  <c r="P5357" i="1"/>
  <c r="K5357" i="1"/>
  <c r="J5357" i="1"/>
  <c r="N5357" i="1" s="1"/>
  <c r="I5357" i="1"/>
  <c r="G5357" i="1"/>
  <c r="F5357" i="1"/>
  <c r="E5357" i="1"/>
  <c r="D5357" i="1"/>
  <c r="C5357" i="1"/>
  <c r="AI5356" i="1"/>
  <c r="AE5356" i="1"/>
  <c r="X5356" i="1"/>
  <c r="Z5356" i="1" s="1"/>
  <c r="U5356" i="1"/>
  <c r="S5356" i="1"/>
  <c r="P5356" i="1"/>
  <c r="K5356" i="1"/>
  <c r="J5356" i="1"/>
  <c r="I5356" i="1"/>
  <c r="G5356" i="1"/>
  <c r="F5356" i="1"/>
  <c r="E5356" i="1"/>
  <c r="D5356" i="1"/>
  <c r="C5356" i="1"/>
  <c r="AI5355" i="1"/>
  <c r="AE5355" i="1"/>
  <c r="Z5355" i="1"/>
  <c r="X5355" i="1"/>
  <c r="U5355" i="1"/>
  <c r="S5355" i="1"/>
  <c r="P5355" i="1"/>
  <c r="K5355" i="1"/>
  <c r="J5355" i="1"/>
  <c r="N5355" i="1" s="1"/>
  <c r="I5355" i="1"/>
  <c r="G5355" i="1"/>
  <c r="F5355" i="1"/>
  <c r="E5355" i="1"/>
  <c r="D5355" i="1"/>
  <c r="C5355" i="1"/>
  <c r="AI5354" i="1"/>
  <c r="AE5354" i="1"/>
  <c r="X5354" i="1"/>
  <c r="Z5354" i="1" s="1"/>
  <c r="U5354" i="1"/>
  <c r="S5354" i="1"/>
  <c r="Q5354" i="1"/>
  <c r="P5354" i="1"/>
  <c r="R5354" i="1" s="1"/>
  <c r="K5354" i="1"/>
  <c r="J5354" i="1"/>
  <c r="I5354" i="1"/>
  <c r="G5354" i="1"/>
  <c r="F5354" i="1"/>
  <c r="E5354" i="1"/>
  <c r="D5354" i="1"/>
  <c r="C5354" i="1"/>
  <c r="AI5353" i="1"/>
  <c r="AE5353" i="1"/>
  <c r="Z5353" i="1"/>
  <c r="X5353" i="1"/>
  <c r="U5353" i="1"/>
  <c r="S5353" i="1"/>
  <c r="R5353" i="1"/>
  <c r="P5353" i="1"/>
  <c r="Q5353" i="1" s="1"/>
  <c r="N5353" i="1"/>
  <c r="K5353" i="1"/>
  <c r="J5353" i="1"/>
  <c r="I5353" i="1"/>
  <c r="G5353" i="1"/>
  <c r="F5353" i="1"/>
  <c r="E5353" i="1"/>
  <c r="D5353" i="1"/>
  <c r="C5353" i="1"/>
  <c r="AI5352" i="1"/>
  <c r="AE5352" i="1"/>
  <c r="X5352" i="1"/>
  <c r="U5352" i="1"/>
  <c r="S5352" i="1"/>
  <c r="Q5352" i="1"/>
  <c r="P5352" i="1"/>
  <c r="K5352" i="1"/>
  <c r="N5352" i="1" s="1"/>
  <c r="J5352" i="1"/>
  <c r="I5352" i="1"/>
  <c r="O5352" i="1" s="1"/>
  <c r="G5352" i="1"/>
  <c r="R5352" i="1" s="1"/>
  <c r="F5352" i="1"/>
  <c r="E5352" i="1"/>
  <c r="D5352" i="1"/>
  <c r="C5352" i="1"/>
  <c r="AI5351" i="1"/>
  <c r="AE5351" i="1"/>
  <c r="Z5351" i="1"/>
  <c r="X5351" i="1"/>
  <c r="U5351" i="1"/>
  <c r="S5351" i="1"/>
  <c r="P5351" i="1"/>
  <c r="K5351" i="1"/>
  <c r="J5351" i="1"/>
  <c r="N5351" i="1" s="1"/>
  <c r="I5351" i="1"/>
  <c r="G5351" i="1"/>
  <c r="F5351" i="1"/>
  <c r="E5351" i="1"/>
  <c r="D5351" i="1"/>
  <c r="C5351" i="1"/>
  <c r="AI5350" i="1"/>
  <c r="AE5350" i="1"/>
  <c r="X5350" i="1"/>
  <c r="Z5350" i="1" s="1"/>
  <c r="U5350" i="1"/>
  <c r="S5350" i="1"/>
  <c r="Q5350" i="1"/>
  <c r="P5350" i="1"/>
  <c r="R5350" i="1" s="1"/>
  <c r="K5350" i="1"/>
  <c r="J5350" i="1"/>
  <c r="N5350" i="1" s="1"/>
  <c r="I5350" i="1"/>
  <c r="O5350" i="1" s="1"/>
  <c r="G5350" i="1"/>
  <c r="F5350" i="1"/>
  <c r="E5350" i="1"/>
  <c r="D5350" i="1"/>
  <c r="C5350" i="1"/>
  <c r="AI5349" i="1"/>
  <c r="AE5349" i="1"/>
  <c r="Z5349" i="1"/>
  <c r="X5349" i="1"/>
  <c r="U5349" i="1"/>
  <c r="S5349" i="1"/>
  <c r="R5349" i="1"/>
  <c r="P5349" i="1"/>
  <c r="N5349" i="1"/>
  <c r="K5349" i="1"/>
  <c r="J5349" i="1"/>
  <c r="I5349" i="1"/>
  <c r="G5349" i="1"/>
  <c r="F5349" i="1"/>
  <c r="E5349" i="1"/>
  <c r="D5349" i="1"/>
  <c r="C5349" i="1"/>
  <c r="AI5348" i="1"/>
  <c r="AE5348" i="1"/>
  <c r="X5348" i="1"/>
  <c r="U5348" i="1"/>
  <c r="S5348" i="1"/>
  <c r="Q5348" i="1"/>
  <c r="P5348" i="1"/>
  <c r="R5348" i="1" s="1"/>
  <c r="O5348" i="1"/>
  <c r="K5348" i="1"/>
  <c r="J5348" i="1"/>
  <c r="N5348" i="1" s="1"/>
  <c r="I5348" i="1"/>
  <c r="G5348" i="1"/>
  <c r="F5348" i="1"/>
  <c r="E5348" i="1"/>
  <c r="D5348" i="1"/>
  <c r="C5348" i="1"/>
  <c r="AI5347" i="1"/>
  <c r="AE5347" i="1"/>
  <c r="Z5347" i="1"/>
  <c r="X5347" i="1"/>
  <c r="U5347" i="1"/>
  <c r="S5347" i="1"/>
  <c r="P5347" i="1"/>
  <c r="K5347" i="1"/>
  <c r="J5347" i="1"/>
  <c r="N5347" i="1" s="1"/>
  <c r="I5347" i="1"/>
  <c r="G5347" i="1"/>
  <c r="O5347" i="1" s="1"/>
  <c r="F5347" i="1"/>
  <c r="E5347" i="1"/>
  <c r="D5347" i="1"/>
  <c r="C5347" i="1"/>
  <c r="AI5346" i="1"/>
  <c r="AE5346" i="1"/>
  <c r="X5346" i="1"/>
  <c r="Z5346" i="1" s="1"/>
  <c r="U5346" i="1"/>
  <c r="S5346" i="1"/>
  <c r="Q5346" i="1"/>
  <c r="P5346" i="1"/>
  <c r="R5346" i="1" s="1"/>
  <c r="K5346" i="1"/>
  <c r="J5346" i="1"/>
  <c r="N5346" i="1" s="1"/>
  <c r="I5346" i="1"/>
  <c r="G5346" i="1"/>
  <c r="F5346" i="1"/>
  <c r="E5346" i="1"/>
  <c r="D5346" i="1"/>
  <c r="C5346" i="1"/>
  <c r="AI5345" i="1"/>
  <c r="AE5345" i="1"/>
  <c r="Z5345" i="1"/>
  <c r="X5345" i="1"/>
  <c r="U5345" i="1"/>
  <c r="S5345" i="1"/>
  <c r="P5345" i="1"/>
  <c r="Q5345" i="1" s="1"/>
  <c r="N5345" i="1"/>
  <c r="K5345" i="1"/>
  <c r="J5345" i="1"/>
  <c r="I5345" i="1"/>
  <c r="G5345" i="1"/>
  <c r="F5345" i="1"/>
  <c r="E5345" i="1"/>
  <c r="D5345" i="1"/>
  <c r="C5345" i="1"/>
  <c r="AI5344" i="1"/>
  <c r="AE5344" i="1"/>
  <c r="X5344" i="1"/>
  <c r="Z5344" i="1" s="1"/>
  <c r="U5344" i="1"/>
  <c r="S5344" i="1"/>
  <c r="Q5344" i="1"/>
  <c r="P5344" i="1"/>
  <c r="R5344" i="1" s="1"/>
  <c r="O5344" i="1"/>
  <c r="K5344" i="1"/>
  <c r="J5344" i="1"/>
  <c r="N5344" i="1" s="1"/>
  <c r="I5344" i="1"/>
  <c r="G5344" i="1"/>
  <c r="AG5344" i="1" s="1"/>
  <c r="F5344" i="1"/>
  <c r="E5344" i="1"/>
  <c r="D5344" i="1"/>
  <c r="C5344" i="1"/>
  <c r="AI5343" i="1"/>
  <c r="AE5343" i="1"/>
  <c r="Z5343" i="1"/>
  <c r="X5343" i="1"/>
  <c r="U5343" i="1"/>
  <c r="S5343" i="1"/>
  <c r="P5343" i="1"/>
  <c r="K5343" i="1"/>
  <c r="J5343" i="1"/>
  <c r="N5343" i="1" s="1"/>
  <c r="I5343" i="1"/>
  <c r="G5343" i="1"/>
  <c r="O5343" i="1" s="1"/>
  <c r="F5343" i="1"/>
  <c r="E5343" i="1"/>
  <c r="D5343" i="1"/>
  <c r="C5343" i="1"/>
  <c r="AI5342" i="1"/>
  <c r="AE5342" i="1"/>
  <c r="X5342" i="1"/>
  <c r="Z5342" i="1" s="1"/>
  <c r="U5342" i="1"/>
  <c r="S5342" i="1"/>
  <c r="Q5342" i="1"/>
  <c r="P5342" i="1"/>
  <c r="R5342" i="1" s="1"/>
  <c r="K5342" i="1"/>
  <c r="J5342" i="1"/>
  <c r="I5342" i="1"/>
  <c r="G5342" i="1"/>
  <c r="F5342" i="1"/>
  <c r="E5342" i="1"/>
  <c r="D5342" i="1"/>
  <c r="C5342" i="1"/>
  <c r="AI5341" i="1"/>
  <c r="AE5341" i="1"/>
  <c r="Z5341" i="1"/>
  <c r="X5341" i="1"/>
  <c r="U5341" i="1"/>
  <c r="S5341" i="1"/>
  <c r="R5341" i="1"/>
  <c r="P5341" i="1"/>
  <c r="Q5341" i="1" s="1"/>
  <c r="N5341" i="1"/>
  <c r="K5341" i="1"/>
  <c r="J5341" i="1"/>
  <c r="I5341" i="1"/>
  <c r="G5341" i="1"/>
  <c r="F5341" i="1"/>
  <c r="E5341" i="1"/>
  <c r="D5341" i="1"/>
  <c r="C5341" i="1"/>
  <c r="AI5340" i="1"/>
  <c r="AE5340" i="1"/>
  <c r="X5340" i="1"/>
  <c r="Z5340" i="1" s="1"/>
  <c r="U5340" i="1"/>
  <c r="S5340" i="1"/>
  <c r="Q5340" i="1"/>
  <c r="P5340" i="1"/>
  <c r="R5340" i="1" s="1"/>
  <c r="K5340" i="1"/>
  <c r="J5340" i="1"/>
  <c r="N5340" i="1" s="1"/>
  <c r="I5340" i="1"/>
  <c r="O5340" i="1" s="1"/>
  <c r="G5340" i="1"/>
  <c r="F5340" i="1"/>
  <c r="E5340" i="1"/>
  <c r="D5340" i="1"/>
  <c r="C5340" i="1"/>
  <c r="AI5339" i="1"/>
  <c r="AE5339" i="1"/>
  <c r="Z5339" i="1"/>
  <c r="X5339" i="1"/>
  <c r="U5339" i="1"/>
  <c r="S5339" i="1"/>
  <c r="P5339" i="1"/>
  <c r="K5339" i="1"/>
  <c r="J5339" i="1"/>
  <c r="N5339" i="1" s="1"/>
  <c r="I5339" i="1"/>
  <c r="G5339" i="1"/>
  <c r="F5339" i="1"/>
  <c r="E5339" i="1"/>
  <c r="D5339" i="1"/>
  <c r="C5339" i="1"/>
  <c r="AI5338" i="1"/>
  <c r="AE5338" i="1"/>
  <c r="X5338" i="1"/>
  <c r="Z5338" i="1" s="1"/>
  <c r="U5338" i="1"/>
  <c r="S5338" i="1"/>
  <c r="Q5338" i="1"/>
  <c r="P5338" i="1"/>
  <c r="R5338" i="1" s="1"/>
  <c r="K5338" i="1"/>
  <c r="J5338" i="1"/>
  <c r="I5338" i="1"/>
  <c r="G5338" i="1"/>
  <c r="F5338" i="1"/>
  <c r="E5338" i="1"/>
  <c r="D5338" i="1"/>
  <c r="C5338" i="1"/>
  <c r="AI5337" i="1"/>
  <c r="AE5337" i="1"/>
  <c r="Z5337" i="1"/>
  <c r="X5337" i="1"/>
  <c r="U5337" i="1"/>
  <c r="S5337" i="1"/>
  <c r="R5337" i="1"/>
  <c r="P5337" i="1"/>
  <c r="Q5337" i="1" s="1"/>
  <c r="N5337" i="1"/>
  <c r="K5337" i="1"/>
  <c r="J5337" i="1"/>
  <c r="I5337" i="1"/>
  <c r="G5337" i="1"/>
  <c r="F5337" i="1"/>
  <c r="E5337" i="1"/>
  <c r="D5337" i="1"/>
  <c r="C5337" i="1"/>
  <c r="AI5336" i="1"/>
  <c r="AE5336" i="1"/>
  <c r="X5336" i="1"/>
  <c r="U5336" i="1"/>
  <c r="S5336" i="1"/>
  <c r="Q5336" i="1"/>
  <c r="P5336" i="1"/>
  <c r="R5336" i="1" s="1"/>
  <c r="K5336" i="1"/>
  <c r="J5336" i="1"/>
  <c r="N5336" i="1" s="1"/>
  <c r="I5336" i="1"/>
  <c r="O5336" i="1" s="1"/>
  <c r="G5336" i="1"/>
  <c r="F5336" i="1"/>
  <c r="E5336" i="1"/>
  <c r="D5336" i="1"/>
  <c r="C5336" i="1"/>
  <c r="AI5335" i="1"/>
  <c r="AE5335" i="1"/>
  <c r="Z5335" i="1"/>
  <c r="X5335" i="1"/>
  <c r="U5335" i="1"/>
  <c r="S5335" i="1"/>
  <c r="P5335" i="1"/>
  <c r="K5335" i="1"/>
  <c r="J5335" i="1"/>
  <c r="N5335" i="1" s="1"/>
  <c r="I5335" i="1"/>
  <c r="G5335" i="1"/>
  <c r="F5335" i="1"/>
  <c r="E5335" i="1"/>
  <c r="D5335" i="1"/>
  <c r="C5335" i="1"/>
  <c r="AI5334" i="1"/>
  <c r="AE5334" i="1"/>
  <c r="X5334" i="1"/>
  <c r="Z5334" i="1" s="1"/>
  <c r="U5334" i="1"/>
  <c r="S5334" i="1"/>
  <c r="Q5334" i="1"/>
  <c r="P5334" i="1"/>
  <c r="R5334" i="1" s="1"/>
  <c r="K5334" i="1"/>
  <c r="J5334" i="1"/>
  <c r="N5334" i="1" s="1"/>
  <c r="I5334" i="1"/>
  <c r="O5334" i="1" s="1"/>
  <c r="G5334" i="1"/>
  <c r="F5334" i="1"/>
  <c r="E5334" i="1"/>
  <c r="D5334" i="1"/>
  <c r="C5334" i="1"/>
  <c r="AI5333" i="1"/>
  <c r="AE5333" i="1"/>
  <c r="Z5333" i="1"/>
  <c r="X5333" i="1"/>
  <c r="U5333" i="1"/>
  <c r="S5333" i="1"/>
  <c r="P5333" i="1"/>
  <c r="Q5333" i="1" s="1"/>
  <c r="N5333" i="1"/>
  <c r="K5333" i="1"/>
  <c r="J5333" i="1"/>
  <c r="I5333" i="1"/>
  <c r="G5333" i="1"/>
  <c r="F5333" i="1"/>
  <c r="E5333" i="1"/>
  <c r="D5333" i="1"/>
  <c r="C5333" i="1"/>
  <c r="AI5332" i="1"/>
  <c r="AE5332" i="1"/>
  <c r="X5332" i="1"/>
  <c r="U5332" i="1"/>
  <c r="S5332" i="1"/>
  <c r="Q5332" i="1"/>
  <c r="P5332" i="1"/>
  <c r="R5332" i="1" s="1"/>
  <c r="O5332" i="1"/>
  <c r="K5332" i="1"/>
  <c r="J5332" i="1"/>
  <c r="N5332" i="1" s="1"/>
  <c r="I5332" i="1"/>
  <c r="G5332" i="1"/>
  <c r="F5332" i="1"/>
  <c r="E5332" i="1"/>
  <c r="D5332" i="1"/>
  <c r="C5332" i="1"/>
  <c r="AI5331" i="1"/>
  <c r="AE5331" i="1"/>
  <c r="Z5331" i="1"/>
  <c r="X5331" i="1"/>
  <c r="U5331" i="1"/>
  <c r="S5331" i="1"/>
  <c r="P5331" i="1"/>
  <c r="K5331" i="1"/>
  <c r="J5331" i="1"/>
  <c r="N5331" i="1" s="1"/>
  <c r="I5331" i="1"/>
  <c r="G5331" i="1"/>
  <c r="O5331" i="1" s="1"/>
  <c r="F5331" i="1"/>
  <c r="E5331" i="1"/>
  <c r="D5331" i="1"/>
  <c r="C5331" i="1"/>
  <c r="AI5330" i="1"/>
  <c r="AE5330" i="1"/>
  <c r="X5330" i="1"/>
  <c r="Z5330" i="1" s="1"/>
  <c r="U5330" i="1"/>
  <c r="S5330" i="1"/>
  <c r="Q5330" i="1"/>
  <c r="P5330" i="1"/>
  <c r="R5330" i="1" s="1"/>
  <c r="K5330" i="1"/>
  <c r="J5330" i="1"/>
  <c r="N5330" i="1" s="1"/>
  <c r="I5330" i="1"/>
  <c r="G5330" i="1"/>
  <c r="F5330" i="1"/>
  <c r="E5330" i="1"/>
  <c r="D5330" i="1"/>
  <c r="C5330" i="1"/>
  <c r="AI5329" i="1"/>
  <c r="AE5329" i="1"/>
  <c r="Z5329" i="1"/>
  <c r="X5329" i="1"/>
  <c r="U5329" i="1"/>
  <c r="S5329" i="1"/>
  <c r="P5329" i="1"/>
  <c r="Q5329" i="1" s="1"/>
  <c r="N5329" i="1"/>
  <c r="K5329" i="1"/>
  <c r="J5329" i="1"/>
  <c r="I5329" i="1"/>
  <c r="G5329" i="1"/>
  <c r="F5329" i="1"/>
  <c r="E5329" i="1"/>
  <c r="D5329" i="1"/>
  <c r="C5329" i="1"/>
  <c r="AI5328" i="1"/>
  <c r="AE5328" i="1"/>
  <c r="X5328" i="1"/>
  <c r="Z5328" i="1" s="1"/>
  <c r="U5328" i="1"/>
  <c r="S5328" i="1"/>
  <c r="Q5328" i="1"/>
  <c r="P5328" i="1"/>
  <c r="R5328" i="1" s="1"/>
  <c r="O5328" i="1"/>
  <c r="K5328" i="1"/>
  <c r="J5328" i="1"/>
  <c r="N5328" i="1" s="1"/>
  <c r="I5328" i="1"/>
  <c r="G5328" i="1"/>
  <c r="AG5328" i="1" s="1"/>
  <c r="F5328" i="1"/>
  <c r="E5328" i="1"/>
  <c r="D5328" i="1"/>
  <c r="C5328" i="1"/>
  <c r="AI5327" i="1"/>
  <c r="AE5327" i="1"/>
  <c r="Z5327" i="1"/>
  <c r="X5327" i="1"/>
  <c r="U5327" i="1"/>
  <c r="S5327" i="1"/>
  <c r="P5327" i="1"/>
  <c r="K5327" i="1"/>
  <c r="J5327" i="1"/>
  <c r="N5327" i="1" s="1"/>
  <c r="I5327" i="1"/>
  <c r="G5327" i="1"/>
  <c r="O5327" i="1" s="1"/>
  <c r="F5327" i="1"/>
  <c r="E5327" i="1"/>
  <c r="D5327" i="1"/>
  <c r="C5327" i="1"/>
  <c r="AI5326" i="1"/>
  <c r="AE5326" i="1"/>
  <c r="X5326" i="1"/>
  <c r="Z5326" i="1" s="1"/>
  <c r="U5326" i="1"/>
  <c r="S5326" i="1"/>
  <c r="Q5326" i="1"/>
  <c r="P5326" i="1"/>
  <c r="K5326" i="1"/>
  <c r="N5326" i="1" s="1"/>
  <c r="J5326" i="1"/>
  <c r="I5326" i="1"/>
  <c r="G5326" i="1"/>
  <c r="F5326" i="1"/>
  <c r="E5326" i="1"/>
  <c r="D5326" i="1"/>
  <c r="C5326" i="1"/>
  <c r="AI5325" i="1"/>
  <c r="AE5325" i="1"/>
  <c r="Z5325" i="1"/>
  <c r="X5325" i="1"/>
  <c r="U5325" i="1"/>
  <c r="S5325" i="1"/>
  <c r="R5325" i="1"/>
  <c r="P5325" i="1"/>
  <c r="Q5325" i="1" s="1"/>
  <c r="N5325" i="1"/>
  <c r="K5325" i="1"/>
  <c r="J5325" i="1"/>
  <c r="I5325" i="1"/>
  <c r="G5325" i="1"/>
  <c r="F5325" i="1"/>
  <c r="E5325" i="1"/>
  <c r="D5325" i="1"/>
  <c r="C5325" i="1"/>
  <c r="AI5324" i="1"/>
  <c r="AE5324" i="1"/>
  <c r="X5324" i="1"/>
  <c r="Z5324" i="1" s="1"/>
  <c r="U5324" i="1"/>
  <c r="S5324" i="1"/>
  <c r="Q5324" i="1"/>
  <c r="P5324" i="1"/>
  <c r="R5324" i="1" s="1"/>
  <c r="K5324" i="1"/>
  <c r="J5324" i="1"/>
  <c r="N5324" i="1" s="1"/>
  <c r="I5324" i="1"/>
  <c r="G5324" i="1"/>
  <c r="F5324" i="1"/>
  <c r="E5324" i="1"/>
  <c r="D5324" i="1"/>
  <c r="C5324" i="1"/>
  <c r="AI5323" i="1"/>
  <c r="AE5323" i="1"/>
  <c r="Z5323" i="1"/>
  <c r="X5323" i="1"/>
  <c r="U5323" i="1"/>
  <c r="S5323" i="1"/>
  <c r="P5323" i="1"/>
  <c r="K5323" i="1"/>
  <c r="J5323" i="1"/>
  <c r="N5323" i="1" s="1"/>
  <c r="I5323" i="1"/>
  <c r="G5323" i="1"/>
  <c r="F5323" i="1"/>
  <c r="E5323" i="1"/>
  <c r="D5323" i="1"/>
  <c r="C5323" i="1"/>
  <c r="AI5322" i="1"/>
  <c r="AE5322" i="1"/>
  <c r="X5322" i="1"/>
  <c r="Z5322" i="1" s="1"/>
  <c r="U5322" i="1"/>
  <c r="S5322" i="1"/>
  <c r="R5322" i="1"/>
  <c r="Q5322" i="1"/>
  <c r="P5322" i="1"/>
  <c r="K5322" i="1"/>
  <c r="N5322" i="1" s="1"/>
  <c r="J5322" i="1"/>
  <c r="I5322" i="1"/>
  <c r="O5322" i="1" s="1"/>
  <c r="G5322" i="1"/>
  <c r="F5322" i="1"/>
  <c r="E5322" i="1"/>
  <c r="D5322" i="1"/>
  <c r="C5322" i="1"/>
  <c r="AI5321" i="1"/>
  <c r="AE5321" i="1"/>
  <c r="Z5321" i="1"/>
  <c r="X5321" i="1"/>
  <c r="U5321" i="1"/>
  <c r="S5321" i="1"/>
  <c r="R5321" i="1"/>
  <c r="P5321" i="1"/>
  <c r="N5321" i="1"/>
  <c r="K5321" i="1"/>
  <c r="J5321" i="1"/>
  <c r="I5321" i="1"/>
  <c r="G5321" i="1"/>
  <c r="F5321" i="1"/>
  <c r="E5321" i="1"/>
  <c r="D5321" i="1"/>
  <c r="C5321" i="1"/>
  <c r="AI5320" i="1"/>
  <c r="AE5320" i="1"/>
  <c r="X5320" i="1"/>
  <c r="U5320" i="1"/>
  <c r="S5320" i="1"/>
  <c r="Q5320" i="1"/>
  <c r="P5320" i="1"/>
  <c r="R5320" i="1" s="1"/>
  <c r="O5320" i="1"/>
  <c r="K5320" i="1"/>
  <c r="J5320" i="1"/>
  <c r="N5320" i="1" s="1"/>
  <c r="I5320" i="1"/>
  <c r="G5320" i="1"/>
  <c r="F5320" i="1"/>
  <c r="E5320" i="1"/>
  <c r="D5320" i="1"/>
  <c r="C5320" i="1"/>
  <c r="AI5319" i="1"/>
  <c r="AE5319" i="1"/>
  <c r="Z5319" i="1"/>
  <c r="X5319" i="1"/>
  <c r="U5319" i="1"/>
  <c r="S5319" i="1"/>
  <c r="P5319" i="1"/>
  <c r="K5319" i="1"/>
  <c r="J5319" i="1"/>
  <c r="N5319" i="1" s="1"/>
  <c r="I5319" i="1"/>
  <c r="G5319" i="1"/>
  <c r="O5319" i="1" s="1"/>
  <c r="F5319" i="1"/>
  <c r="E5319" i="1"/>
  <c r="D5319" i="1"/>
  <c r="C5319" i="1"/>
  <c r="AI5318" i="1"/>
  <c r="AE5318" i="1"/>
  <c r="X5318" i="1"/>
  <c r="Z5318" i="1" s="1"/>
  <c r="U5318" i="1"/>
  <c r="S5318" i="1"/>
  <c r="R5318" i="1"/>
  <c r="Q5318" i="1"/>
  <c r="P5318" i="1"/>
  <c r="K5318" i="1"/>
  <c r="N5318" i="1" s="1"/>
  <c r="J5318" i="1"/>
  <c r="I5318" i="1"/>
  <c r="G5318" i="1"/>
  <c r="F5318" i="1"/>
  <c r="E5318" i="1"/>
  <c r="D5318" i="1"/>
  <c r="C5318" i="1"/>
  <c r="AI5317" i="1"/>
  <c r="AE5317" i="1"/>
  <c r="Z5317" i="1"/>
  <c r="X5317" i="1"/>
  <c r="U5317" i="1"/>
  <c r="S5317" i="1"/>
  <c r="R5317" i="1"/>
  <c r="P5317" i="1"/>
  <c r="Q5317" i="1" s="1"/>
  <c r="N5317" i="1"/>
  <c r="K5317" i="1"/>
  <c r="J5317" i="1"/>
  <c r="I5317" i="1"/>
  <c r="G5317" i="1"/>
  <c r="F5317" i="1"/>
  <c r="E5317" i="1"/>
  <c r="D5317" i="1"/>
  <c r="C5317" i="1"/>
  <c r="AI5316" i="1"/>
  <c r="AE5316" i="1"/>
  <c r="X5316" i="1"/>
  <c r="Z5316" i="1" s="1"/>
  <c r="U5316" i="1"/>
  <c r="S5316" i="1"/>
  <c r="Q5316" i="1"/>
  <c r="P5316" i="1"/>
  <c r="R5316" i="1" s="1"/>
  <c r="K5316" i="1"/>
  <c r="J5316" i="1"/>
  <c r="N5316" i="1" s="1"/>
  <c r="I5316" i="1"/>
  <c r="O5316" i="1" s="1"/>
  <c r="G5316" i="1"/>
  <c r="F5316" i="1"/>
  <c r="E5316" i="1"/>
  <c r="D5316" i="1"/>
  <c r="C5316" i="1"/>
  <c r="AI5315" i="1"/>
  <c r="AE5315" i="1"/>
  <c r="Z5315" i="1"/>
  <c r="X5315" i="1"/>
  <c r="U5315" i="1"/>
  <c r="S5315" i="1"/>
  <c r="P5315" i="1"/>
  <c r="K5315" i="1"/>
  <c r="J5315" i="1"/>
  <c r="N5315" i="1" s="1"/>
  <c r="I5315" i="1"/>
  <c r="G5315" i="1"/>
  <c r="F5315" i="1"/>
  <c r="E5315" i="1"/>
  <c r="D5315" i="1"/>
  <c r="C5315" i="1"/>
  <c r="AI5314" i="1"/>
  <c r="AE5314" i="1"/>
  <c r="X5314" i="1"/>
  <c r="Z5314" i="1" s="1"/>
  <c r="U5314" i="1"/>
  <c r="S5314" i="1"/>
  <c r="Q5314" i="1"/>
  <c r="P5314" i="1"/>
  <c r="R5314" i="1" s="1"/>
  <c r="K5314" i="1"/>
  <c r="J5314" i="1"/>
  <c r="I5314" i="1"/>
  <c r="G5314" i="1"/>
  <c r="F5314" i="1"/>
  <c r="E5314" i="1"/>
  <c r="D5314" i="1"/>
  <c r="C5314" i="1"/>
  <c r="AI5313" i="1"/>
  <c r="AE5313" i="1"/>
  <c r="Z5313" i="1"/>
  <c r="X5313" i="1"/>
  <c r="U5313" i="1"/>
  <c r="S5313" i="1"/>
  <c r="R5313" i="1"/>
  <c r="P5313" i="1"/>
  <c r="Q5313" i="1" s="1"/>
  <c r="N5313" i="1"/>
  <c r="K5313" i="1"/>
  <c r="J5313" i="1"/>
  <c r="I5313" i="1"/>
  <c r="G5313" i="1"/>
  <c r="F5313" i="1"/>
  <c r="E5313" i="1"/>
  <c r="D5313" i="1"/>
  <c r="C5313" i="1"/>
  <c r="AI5312" i="1"/>
  <c r="AE5312" i="1"/>
  <c r="X5312" i="1"/>
  <c r="U5312" i="1"/>
  <c r="S5312" i="1"/>
  <c r="Q5312" i="1"/>
  <c r="P5312" i="1"/>
  <c r="R5312" i="1" s="1"/>
  <c r="K5312" i="1"/>
  <c r="J5312" i="1"/>
  <c r="N5312" i="1" s="1"/>
  <c r="I5312" i="1"/>
  <c r="O5312" i="1" s="1"/>
  <c r="G5312" i="1"/>
  <c r="F5312" i="1"/>
  <c r="E5312" i="1"/>
  <c r="D5312" i="1"/>
  <c r="C5312" i="1"/>
  <c r="AI5311" i="1"/>
  <c r="AE5311" i="1"/>
  <c r="Z5311" i="1"/>
  <c r="X5311" i="1"/>
  <c r="U5311" i="1"/>
  <c r="S5311" i="1"/>
  <c r="P5311" i="1"/>
  <c r="K5311" i="1"/>
  <c r="J5311" i="1"/>
  <c r="N5311" i="1" s="1"/>
  <c r="I5311" i="1"/>
  <c r="G5311" i="1"/>
  <c r="F5311" i="1"/>
  <c r="E5311" i="1"/>
  <c r="D5311" i="1"/>
  <c r="C5311" i="1"/>
  <c r="AI5310" i="1"/>
  <c r="AE5310" i="1"/>
  <c r="X5310" i="1"/>
  <c r="Z5310" i="1" s="1"/>
  <c r="U5310" i="1"/>
  <c r="S5310" i="1"/>
  <c r="Q5310" i="1"/>
  <c r="P5310" i="1"/>
  <c r="R5310" i="1" s="1"/>
  <c r="K5310" i="1"/>
  <c r="J5310" i="1"/>
  <c r="N5310" i="1" s="1"/>
  <c r="I5310" i="1"/>
  <c r="O5310" i="1" s="1"/>
  <c r="G5310" i="1"/>
  <c r="F5310" i="1"/>
  <c r="E5310" i="1"/>
  <c r="D5310" i="1"/>
  <c r="C5310" i="1"/>
  <c r="AI5309" i="1"/>
  <c r="AE5309" i="1"/>
  <c r="Z5309" i="1"/>
  <c r="X5309" i="1"/>
  <c r="U5309" i="1"/>
  <c r="S5309" i="1"/>
  <c r="R5309" i="1"/>
  <c r="P5309" i="1"/>
  <c r="N5309" i="1"/>
  <c r="K5309" i="1"/>
  <c r="J5309" i="1"/>
  <c r="I5309" i="1"/>
  <c r="G5309" i="1"/>
  <c r="F5309" i="1"/>
  <c r="E5309" i="1"/>
  <c r="D5309" i="1"/>
  <c r="C5309" i="1"/>
  <c r="AI5308" i="1"/>
  <c r="AE5308" i="1"/>
  <c r="X5308" i="1"/>
  <c r="U5308" i="1"/>
  <c r="S5308" i="1"/>
  <c r="Q5308" i="1"/>
  <c r="P5308" i="1"/>
  <c r="R5308" i="1" s="1"/>
  <c r="O5308" i="1"/>
  <c r="K5308" i="1"/>
  <c r="J5308" i="1"/>
  <c r="N5308" i="1" s="1"/>
  <c r="I5308" i="1"/>
  <c r="G5308" i="1"/>
  <c r="F5308" i="1"/>
  <c r="E5308" i="1"/>
  <c r="D5308" i="1"/>
  <c r="C5308" i="1"/>
  <c r="AI5307" i="1"/>
  <c r="AE5307" i="1"/>
  <c r="Z5307" i="1"/>
  <c r="X5307" i="1"/>
  <c r="U5307" i="1"/>
  <c r="S5307" i="1"/>
  <c r="P5307" i="1"/>
  <c r="K5307" i="1"/>
  <c r="J5307" i="1"/>
  <c r="N5307" i="1" s="1"/>
  <c r="I5307" i="1"/>
  <c r="G5307" i="1"/>
  <c r="O5307" i="1" s="1"/>
  <c r="F5307" i="1"/>
  <c r="E5307" i="1"/>
  <c r="D5307" i="1"/>
  <c r="C5307" i="1"/>
  <c r="AI5306" i="1"/>
  <c r="AE5306" i="1"/>
  <c r="X5306" i="1"/>
  <c r="Z5306" i="1" s="1"/>
  <c r="U5306" i="1"/>
  <c r="S5306" i="1"/>
  <c r="Q5306" i="1"/>
  <c r="P5306" i="1"/>
  <c r="R5306" i="1" s="1"/>
  <c r="K5306" i="1"/>
  <c r="J5306" i="1"/>
  <c r="N5306" i="1" s="1"/>
  <c r="I5306" i="1"/>
  <c r="G5306" i="1"/>
  <c r="F5306" i="1"/>
  <c r="E5306" i="1"/>
  <c r="D5306" i="1"/>
  <c r="C5306" i="1"/>
  <c r="AI5305" i="1"/>
  <c r="AE5305" i="1"/>
  <c r="Z5305" i="1"/>
  <c r="X5305" i="1"/>
  <c r="U5305" i="1"/>
  <c r="S5305" i="1"/>
  <c r="R5305" i="1"/>
  <c r="P5305" i="1"/>
  <c r="N5305" i="1"/>
  <c r="K5305" i="1"/>
  <c r="J5305" i="1"/>
  <c r="I5305" i="1"/>
  <c r="G5305" i="1"/>
  <c r="F5305" i="1"/>
  <c r="E5305" i="1"/>
  <c r="D5305" i="1"/>
  <c r="C5305" i="1"/>
  <c r="AI5304" i="1"/>
  <c r="AE5304" i="1"/>
  <c r="X5304" i="1"/>
  <c r="Z5304" i="1" s="1"/>
  <c r="U5304" i="1"/>
  <c r="S5304" i="1"/>
  <c r="Q5304" i="1"/>
  <c r="P5304" i="1"/>
  <c r="R5304" i="1" s="1"/>
  <c r="O5304" i="1"/>
  <c r="K5304" i="1"/>
  <c r="J5304" i="1"/>
  <c r="N5304" i="1" s="1"/>
  <c r="I5304" i="1"/>
  <c r="G5304" i="1"/>
  <c r="AG5304" i="1" s="1"/>
  <c r="F5304" i="1"/>
  <c r="E5304" i="1"/>
  <c r="D5304" i="1"/>
  <c r="C5304" i="1"/>
  <c r="AI5303" i="1"/>
  <c r="AE5303" i="1"/>
  <c r="Z5303" i="1"/>
  <c r="X5303" i="1"/>
  <c r="U5303" i="1"/>
  <c r="S5303" i="1"/>
  <c r="P5303" i="1"/>
  <c r="K5303" i="1"/>
  <c r="J5303" i="1"/>
  <c r="N5303" i="1" s="1"/>
  <c r="I5303" i="1"/>
  <c r="G5303" i="1"/>
  <c r="O5303" i="1" s="1"/>
  <c r="F5303" i="1"/>
  <c r="E5303" i="1"/>
  <c r="D5303" i="1"/>
  <c r="C5303" i="1"/>
  <c r="AI5302" i="1"/>
  <c r="AE5302" i="1"/>
  <c r="X5302" i="1"/>
  <c r="Z5302" i="1" s="1"/>
  <c r="U5302" i="1"/>
  <c r="S5302" i="1"/>
  <c r="Q5302" i="1"/>
  <c r="P5302" i="1"/>
  <c r="R5302" i="1" s="1"/>
  <c r="K5302" i="1"/>
  <c r="J5302" i="1"/>
  <c r="I5302" i="1"/>
  <c r="G5302" i="1"/>
  <c r="F5302" i="1"/>
  <c r="E5302" i="1"/>
  <c r="D5302" i="1"/>
  <c r="C5302" i="1"/>
  <c r="AI5301" i="1"/>
  <c r="AE5301" i="1"/>
  <c r="Z5301" i="1"/>
  <c r="X5301" i="1"/>
  <c r="U5301" i="1"/>
  <c r="S5301" i="1"/>
  <c r="R5301" i="1"/>
  <c r="P5301" i="1"/>
  <c r="Q5301" i="1" s="1"/>
  <c r="N5301" i="1"/>
  <c r="K5301" i="1"/>
  <c r="J5301" i="1"/>
  <c r="I5301" i="1"/>
  <c r="G5301" i="1"/>
  <c r="F5301" i="1"/>
  <c r="E5301" i="1"/>
  <c r="D5301" i="1"/>
  <c r="C5301" i="1"/>
  <c r="AI5300" i="1"/>
  <c r="AE5300" i="1"/>
  <c r="X5300" i="1"/>
  <c r="Z5300" i="1" s="1"/>
  <c r="U5300" i="1"/>
  <c r="S5300" i="1"/>
  <c r="Q5300" i="1"/>
  <c r="P5300" i="1"/>
  <c r="R5300" i="1" s="1"/>
  <c r="K5300" i="1"/>
  <c r="J5300" i="1"/>
  <c r="N5300" i="1" s="1"/>
  <c r="I5300" i="1"/>
  <c r="O5300" i="1" s="1"/>
  <c r="G5300" i="1"/>
  <c r="F5300" i="1"/>
  <c r="E5300" i="1"/>
  <c r="D5300" i="1"/>
  <c r="C5300" i="1"/>
  <c r="AI5299" i="1"/>
  <c r="AE5299" i="1"/>
  <c r="Z5299" i="1"/>
  <c r="X5299" i="1"/>
  <c r="U5299" i="1"/>
  <c r="S5299" i="1"/>
  <c r="P5299" i="1"/>
  <c r="K5299" i="1"/>
  <c r="J5299" i="1"/>
  <c r="N5299" i="1" s="1"/>
  <c r="I5299" i="1"/>
  <c r="G5299" i="1"/>
  <c r="F5299" i="1"/>
  <c r="E5299" i="1"/>
  <c r="D5299" i="1"/>
  <c r="C5299" i="1"/>
  <c r="AI5298" i="1"/>
  <c r="AE5298" i="1"/>
  <c r="X5298" i="1"/>
  <c r="Z5298" i="1" s="1"/>
  <c r="U5298" i="1"/>
  <c r="S5298" i="1"/>
  <c r="Q5298" i="1"/>
  <c r="P5298" i="1"/>
  <c r="R5298" i="1" s="1"/>
  <c r="K5298" i="1"/>
  <c r="J5298" i="1"/>
  <c r="I5298" i="1"/>
  <c r="G5298" i="1"/>
  <c r="F5298" i="1"/>
  <c r="E5298" i="1"/>
  <c r="D5298" i="1"/>
  <c r="C5298" i="1"/>
  <c r="AI5297" i="1"/>
  <c r="AE5297" i="1"/>
  <c r="Z5297" i="1"/>
  <c r="X5297" i="1"/>
  <c r="U5297" i="1"/>
  <c r="S5297" i="1"/>
  <c r="R5297" i="1"/>
  <c r="P5297" i="1"/>
  <c r="Q5297" i="1" s="1"/>
  <c r="N5297" i="1"/>
  <c r="K5297" i="1"/>
  <c r="J5297" i="1"/>
  <c r="I5297" i="1"/>
  <c r="G5297" i="1"/>
  <c r="F5297" i="1"/>
  <c r="E5297" i="1"/>
  <c r="D5297" i="1"/>
  <c r="C5297" i="1"/>
  <c r="AI5296" i="1"/>
  <c r="AE5296" i="1"/>
  <c r="X5296" i="1"/>
  <c r="U5296" i="1"/>
  <c r="S5296" i="1"/>
  <c r="Q5296" i="1"/>
  <c r="P5296" i="1"/>
  <c r="R5296" i="1" s="1"/>
  <c r="K5296" i="1"/>
  <c r="J5296" i="1"/>
  <c r="N5296" i="1" s="1"/>
  <c r="I5296" i="1"/>
  <c r="O5296" i="1" s="1"/>
  <c r="G5296" i="1"/>
  <c r="F5296" i="1"/>
  <c r="E5296" i="1"/>
  <c r="D5296" i="1"/>
  <c r="C5296" i="1"/>
  <c r="AI5295" i="1"/>
  <c r="AE5295" i="1"/>
  <c r="Z5295" i="1"/>
  <c r="X5295" i="1"/>
  <c r="U5295" i="1"/>
  <c r="S5295" i="1"/>
  <c r="P5295" i="1"/>
  <c r="K5295" i="1"/>
  <c r="J5295" i="1"/>
  <c r="N5295" i="1" s="1"/>
  <c r="I5295" i="1"/>
  <c r="G5295" i="1"/>
  <c r="F5295" i="1"/>
  <c r="E5295" i="1"/>
  <c r="D5295" i="1"/>
  <c r="C5295" i="1"/>
  <c r="AI5294" i="1"/>
  <c r="AE5294" i="1"/>
  <c r="X5294" i="1"/>
  <c r="Z5294" i="1" s="1"/>
  <c r="U5294" i="1"/>
  <c r="S5294" i="1"/>
  <c r="Q5294" i="1"/>
  <c r="P5294" i="1"/>
  <c r="R5294" i="1" s="1"/>
  <c r="K5294" i="1"/>
  <c r="J5294" i="1"/>
  <c r="N5294" i="1" s="1"/>
  <c r="I5294" i="1"/>
  <c r="O5294" i="1" s="1"/>
  <c r="G5294" i="1"/>
  <c r="F5294" i="1"/>
  <c r="E5294" i="1"/>
  <c r="D5294" i="1"/>
  <c r="C5294" i="1"/>
  <c r="AI5293" i="1"/>
  <c r="AE5293" i="1"/>
  <c r="Z5293" i="1"/>
  <c r="X5293" i="1"/>
  <c r="U5293" i="1"/>
  <c r="S5293" i="1"/>
  <c r="R5293" i="1"/>
  <c r="P5293" i="1"/>
  <c r="N5293" i="1"/>
  <c r="K5293" i="1"/>
  <c r="J5293" i="1"/>
  <c r="I5293" i="1"/>
  <c r="G5293" i="1"/>
  <c r="F5293" i="1"/>
  <c r="E5293" i="1"/>
  <c r="D5293" i="1"/>
  <c r="C5293" i="1"/>
  <c r="AI5292" i="1"/>
  <c r="AE5292" i="1"/>
  <c r="X5292" i="1"/>
  <c r="U5292" i="1"/>
  <c r="S5292" i="1"/>
  <c r="Q5292" i="1"/>
  <c r="P5292" i="1"/>
  <c r="R5292" i="1" s="1"/>
  <c r="O5292" i="1"/>
  <c r="K5292" i="1"/>
  <c r="J5292" i="1"/>
  <c r="N5292" i="1" s="1"/>
  <c r="I5292" i="1"/>
  <c r="G5292" i="1"/>
  <c r="F5292" i="1"/>
  <c r="E5292" i="1"/>
  <c r="D5292" i="1"/>
  <c r="C5292" i="1"/>
  <c r="AI5291" i="1"/>
  <c r="AE5291" i="1"/>
  <c r="Z5291" i="1"/>
  <c r="X5291" i="1"/>
  <c r="U5291" i="1"/>
  <c r="S5291" i="1"/>
  <c r="P5291" i="1"/>
  <c r="K5291" i="1"/>
  <c r="J5291" i="1"/>
  <c r="N5291" i="1" s="1"/>
  <c r="I5291" i="1"/>
  <c r="G5291" i="1"/>
  <c r="O5291" i="1" s="1"/>
  <c r="F5291" i="1"/>
  <c r="E5291" i="1"/>
  <c r="D5291" i="1"/>
  <c r="C5291" i="1"/>
  <c r="AI5290" i="1"/>
  <c r="AE5290" i="1"/>
  <c r="X5290" i="1"/>
  <c r="Z5290" i="1" s="1"/>
  <c r="U5290" i="1"/>
  <c r="S5290" i="1"/>
  <c r="Q5290" i="1"/>
  <c r="P5290" i="1"/>
  <c r="R5290" i="1" s="1"/>
  <c r="K5290" i="1"/>
  <c r="J5290" i="1"/>
  <c r="N5290" i="1" s="1"/>
  <c r="I5290" i="1"/>
  <c r="G5290" i="1"/>
  <c r="F5290" i="1"/>
  <c r="E5290" i="1"/>
  <c r="D5290" i="1"/>
  <c r="C5290" i="1"/>
  <c r="AI5289" i="1"/>
  <c r="AE5289" i="1"/>
  <c r="Z5289" i="1"/>
  <c r="X5289" i="1"/>
  <c r="U5289" i="1"/>
  <c r="S5289" i="1"/>
  <c r="P5289" i="1"/>
  <c r="Q5289" i="1" s="1"/>
  <c r="N5289" i="1"/>
  <c r="K5289" i="1"/>
  <c r="J5289" i="1"/>
  <c r="I5289" i="1"/>
  <c r="G5289" i="1"/>
  <c r="F5289" i="1"/>
  <c r="E5289" i="1"/>
  <c r="D5289" i="1"/>
  <c r="C5289" i="1"/>
  <c r="AI5288" i="1"/>
  <c r="AE5288" i="1"/>
  <c r="X5288" i="1"/>
  <c r="Z5288" i="1" s="1"/>
  <c r="U5288" i="1"/>
  <c r="S5288" i="1"/>
  <c r="Q5288" i="1"/>
  <c r="P5288" i="1"/>
  <c r="R5288" i="1" s="1"/>
  <c r="O5288" i="1"/>
  <c r="K5288" i="1"/>
  <c r="J5288" i="1"/>
  <c r="N5288" i="1" s="1"/>
  <c r="I5288" i="1"/>
  <c r="G5288" i="1"/>
  <c r="AG5288" i="1" s="1"/>
  <c r="F5288" i="1"/>
  <c r="E5288" i="1"/>
  <c r="D5288" i="1"/>
  <c r="C5288" i="1"/>
  <c r="AI5287" i="1"/>
  <c r="AE5287" i="1"/>
  <c r="Z5287" i="1"/>
  <c r="X5287" i="1"/>
  <c r="U5287" i="1"/>
  <c r="S5287" i="1"/>
  <c r="P5287" i="1"/>
  <c r="K5287" i="1"/>
  <c r="J5287" i="1"/>
  <c r="N5287" i="1" s="1"/>
  <c r="I5287" i="1"/>
  <c r="G5287" i="1"/>
  <c r="O5287" i="1" s="1"/>
  <c r="F5287" i="1"/>
  <c r="E5287" i="1"/>
  <c r="D5287" i="1"/>
  <c r="C5287" i="1"/>
  <c r="AI5286" i="1"/>
  <c r="AE5286" i="1"/>
  <c r="X5286" i="1"/>
  <c r="Z5286" i="1" s="1"/>
  <c r="U5286" i="1"/>
  <c r="S5286" i="1"/>
  <c r="Q5286" i="1"/>
  <c r="P5286" i="1"/>
  <c r="R5286" i="1" s="1"/>
  <c r="K5286" i="1"/>
  <c r="J5286" i="1"/>
  <c r="I5286" i="1"/>
  <c r="G5286" i="1"/>
  <c r="F5286" i="1"/>
  <c r="E5286" i="1"/>
  <c r="D5286" i="1"/>
  <c r="C5286" i="1"/>
  <c r="AI5285" i="1"/>
  <c r="AE5285" i="1"/>
  <c r="Z5285" i="1"/>
  <c r="X5285" i="1"/>
  <c r="U5285" i="1"/>
  <c r="S5285" i="1"/>
  <c r="R5285" i="1"/>
  <c r="P5285" i="1"/>
  <c r="Q5285" i="1" s="1"/>
  <c r="N5285" i="1"/>
  <c r="K5285" i="1"/>
  <c r="J5285" i="1"/>
  <c r="I5285" i="1"/>
  <c r="G5285" i="1"/>
  <c r="F5285" i="1"/>
  <c r="E5285" i="1"/>
  <c r="D5285" i="1"/>
  <c r="C5285" i="1"/>
  <c r="AI5284" i="1"/>
  <c r="AE5284" i="1"/>
  <c r="X5284" i="1"/>
  <c r="Z5284" i="1" s="1"/>
  <c r="U5284" i="1"/>
  <c r="S5284" i="1"/>
  <c r="Q5284" i="1"/>
  <c r="P5284" i="1"/>
  <c r="R5284" i="1" s="1"/>
  <c r="K5284" i="1"/>
  <c r="J5284" i="1"/>
  <c r="N5284" i="1" s="1"/>
  <c r="I5284" i="1"/>
  <c r="O5284" i="1" s="1"/>
  <c r="G5284" i="1"/>
  <c r="F5284" i="1"/>
  <c r="E5284" i="1"/>
  <c r="D5284" i="1"/>
  <c r="C5284" i="1"/>
  <c r="AI5283" i="1"/>
  <c r="AE5283" i="1"/>
  <c r="Z5283" i="1"/>
  <c r="X5283" i="1"/>
  <c r="U5283" i="1"/>
  <c r="S5283" i="1"/>
  <c r="P5283" i="1"/>
  <c r="K5283" i="1"/>
  <c r="J5283" i="1"/>
  <c r="N5283" i="1" s="1"/>
  <c r="I5283" i="1"/>
  <c r="G5283" i="1"/>
  <c r="F5283" i="1"/>
  <c r="E5283" i="1"/>
  <c r="D5283" i="1"/>
  <c r="C5283" i="1"/>
  <c r="AI5282" i="1"/>
  <c r="AE5282" i="1"/>
  <c r="X5282" i="1"/>
  <c r="Z5282" i="1" s="1"/>
  <c r="U5282" i="1"/>
  <c r="S5282" i="1"/>
  <c r="Q5282" i="1"/>
  <c r="P5282" i="1"/>
  <c r="R5282" i="1" s="1"/>
  <c r="K5282" i="1"/>
  <c r="J5282" i="1"/>
  <c r="I5282" i="1"/>
  <c r="G5282" i="1"/>
  <c r="F5282" i="1"/>
  <c r="E5282" i="1"/>
  <c r="D5282" i="1"/>
  <c r="C5282" i="1"/>
  <c r="AI5281" i="1"/>
  <c r="AE5281" i="1"/>
  <c r="Z5281" i="1"/>
  <c r="X5281" i="1"/>
  <c r="U5281" i="1"/>
  <c r="S5281" i="1"/>
  <c r="R5281" i="1"/>
  <c r="P5281" i="1"/>
  <c r="Q5281" i="1" s="1"/>
  <c r="N5281" i="1"/>
  <c r="K5281" i="1"/>
  <c r="J5281" i="1"/>
  <c r="I5281" i="1"/>
  <c r="G5281" i="1"/>
  <c r="F5281" i="1"/>
  <c r="E5281" i="1"/>
  <c r="D5281" i="1"/>
  <c r="C5281" i="1"/>
  <c r="AI5280" i="1"/>
  <c r="AE5280" i="1"/>
  <c r="X5280" i="1"/>
  <c r="U5280" i="1"/>
  <c r="S5280" i="1"/>
  <c r="Q5280" i="1"/>
  <c r="P5280" i="1"/>
  <c r="R5280" i="1" s="1"/>
  <c r="K5280" i="1"/>
  <c r="J5280" i="1"/>
  <c r="N5280" i="1" s="1"/>
  <c r="I5280" i="1"/>
  <c r="G5280" i="1"/>
  <c r="F5280" i="1"/>
  <c r="E5280" i="1"/>
  <c r="D5280" i="1"/>
  <c r="C5280" i="1"/>
  <c r="AI5279" i="1"/>
  <c r="AE5279" i="1"/>
  <c r="Z5279" i="1"/>
  <c r="X5279" i="1"/>
  <c r="U5279" i="1"/>
  <c r="S5279" i="1"/>
  <c r="P5279" i="1"/>
  <c r="K5279" i="1"/>
  <c r="J5279" i="1"/>
  <c r="N5279" i="1" s="1"/>
  <c r="I5279" i="1"/>
  <c r="G5279" i="1"/>
  <c r="F5279" i="1"/>
  <c r="E5279" i="1"/>
  <c r="D5279" i="1"/>
  <c r="C5279" i="1"/>
  <c r="AI5278" i="1"/>
  <c r="AE5278" i="1"/>
  <c r="X5278" i="1"/>
  <c r="Z5278" i="1" s="1"/>
  <c r="U5278" i="1"/>
  <c r="S5278" i="1"/>
  <c r="Q5278" i="1"/>
  <c r="P5278" i="1"/>
  <c r="R5278" i="1" s="1"/>
  <c r="K5278" i="1"/>
  <c r="J5278" i="1"/>
  <c r="N5278" i="1" s="1"/>
  <c r="I5278" i="1"/>
  <c r="O5278" i="1" s="1"/>
  <c r="G5278" i="1"/>
  <c r="F5278" i="1"/>
  <c r="E5278" i="1"/>
  <c r="D5278" i="1"/>
  <c r="C5278" i="1"/>
  <c r="AI5277" i="1"/>
  <c r="AE5277" i="1"/>
  <c r="Z5277" i="1"/>
  <c r="X5277" i="1"/>
  <c r="U5277" i="1"/>
  <c r="S5277" i="1"/>
  <c r="P5277" i="1"/>
  <c r="Q5277" i="1" s="1"/>
  <c r="N5277" i="1"/>
  <c r="K5277" i="1"/>
  <c r="J5277" i="1"/>
  <c r="I5277" i="1"/>
  <c r="G5277" i="1"/>
  <c r="F5277" i="1"/>
  <c r="E5277" i="1"/>
  <c r="D5277" i="1"/>
  <c r="C5277" i="1"/>
  <c r="AI5276" i="1"/>
  <c r="AE5276" i="1"/>
  <c r="X5276" i="1"/>
  <c r="U5276" i="1"/>
  <c r="S5276" i="1"/>
  <c r="Q5276" i="1"/>
  <c r="P5276" i="1"/>
  <c r="R5276" i="1" s="1"/>
  <c r="O5276" i="1"/>
  <c r="K5276" i="1"/>
  <c r="J5276" i="1"/>
  <c r="N5276" i="1" s="1"/>
  <c r="I5276" i="1"/>
  <c r="G5276" i="1"/>
  <c r="F5276" i="1"/>
  <c r="E5276" i="1"/>
  <c r="D5276" i="1"/>
  <c r="C5276" i="1"/>
  <c r="AI5275" i="1"/>
  <c r="AE5275" i="1"/>
  <c r="Z5275" i="1"/>
  <c r="X5275" i="1"/>
  <c r="U5275" i="1"/>
  <c r="S5275" i="1"/>
  <c r="P5275" i="1"/>
  <c r="K5275" i="1"/>
  <c r="J5275" i="1"/>
  <c r="N5275" i="1" s="1"/>
  <c r="I5275" i="1"/>
  <c r="G5275" i="1"/>
  <c r="O5275" i="1" s="1"/>
  <c r="F5275" i="1"/>
  <c r="E5275" i="1"/>
  <c r="D5275" i="1"/>
  <c r="C5275" i="1"/>
  <c r="AI5274" i="1"/>
  <c r="AE5274" i="1"/>
  <c r="X5274" i="1"/>
  <c r="Z5274" i="1" s="1"/>
  <c r="U5274" i="1"/>
  <c r="S5274" i="1"/>
  <c r="Q5274" i="1"/>
  <c r="P5274" i="1"/>
  <c r="R5274" i="1" s="1"/>
  <c r="K5274" i="1"/>
  <c r="J5274" i="1"/>
  <c r="N5274" i="1" s="1"/>
  <c r="I5274" i="1"/>
  <c r="G5274" i="1"/>
  <c r="F5274" i="1"/>
  <c r="E5274" i="1"/>
  <c r="D5274" i="1"/>
  <c r="C5274" i="1"/>
  <c r="AI5273" i="1"/>
  <c r="AE5273" i="1"/>
  <c r="Z5273" i="1"/>
  <c r="X5273" i="1"/>
  <c r="U5273" i="1"/>
  <c r="S5273" i="1"/>
  <c r="R5273" i="1"/>
  <c r="P5273" i="1"/>
  <c r="N5273" i="1"/>
  <c r="K5273" i="1"/>
  <c r="J5273" i="1"/>
  <c r="I5273" i="1"/>
  <c r="G5273" i="1"/>
  <c r="F5273" i="1"/>
  <c r="E5273" i="1"/>
  <c r="D5273" i="1"/>
  <c r="C5273" i="1"/>
  <c r="AI5272" i="1"/>
  <c r="AE5272" i="1"/>
  <c r="X5272" i="1"/>
  <c r="Z5272" i="1" s="1"/>
  <c r="U5272" i="1"/>
  <c r="S5272" i="1"/>
  <c r="Q5272" i="1"/>
  <c r="P5272" i="1"/>
  <c r="R5272" i="1" s="1"/>
  <c r="O5272" i="1"/>
  <c r="K5272" i="1"/>
  <c r="J5272" i="1"/>
  <c r="N5272" i="1" s="1"/>
  <c r="I5272" i="1"/>
  <c r="G5272" i="1"/>
  <c r="AG5272" i="1" s="1"/>
  <c r="F5272" i="1"/>
  <c r="E5272" i="1"/>
  <c r="D5272" i="1"/>
  <c r="C5272" i="1"/>
  <c r="AI5271" i="1"/>
  <c r="AE5271" i="1"/>
  <c r="Z5271" i="1"/>
  <c r="X5271" i="1"/>
  <c r="U5271" i="1"/>
  <c r="S5271" i="1"/>
  <c r="P5271" i="1"/>
  <c r="K5271" i="1"/>
  <c r="J5271" i="1"/>
  <c r="N5271" i="1" s="1"/>
  <c r="I5271" i="1"/>
  <c r="G5271" i="1"/>
  <c r="O5271" i="1" s="1"/>
  <c r="F5271" i="1"/>
  <c r="E5271" i="1"/>
  <c r="D5271" i="1"/>
  <c r="C5271" i="1"/>
  <c r="AI5270" i="1"/>
  <c r="AE5270" i="1"/>
  <c r="X5270" i="1"/>
  <c r="Z5270" i="1" s="1"/>
  <c r="U5270" i="1"/>
  <c r="S5270" i="1"/>
  <c r="Q5270" i="1"/>
  <c r="P5270" i="1"/>
  <c r="R5270" i="1" s="1"/>
  <c r="K5270" i="1"/>
  <c r="J5270" i="1"/>
  <c r="I5270" i="1"/>
  <c r="G5270" i="1"/>
  <c r="F5270" i="1"/>
  <c r="E5270" i="1"/>
  <c r="D5270" i="1"/>
  <c r="C5270" i="1"/>
  <c r="AI5269" i="1"/>
  <c r="AE5269" i="1"/>
  <c r="Z5269" i="1"/>
  <c r="X5269" i="1"/>
  <c r="U5269" i="1"/>
  <c r="S5269" i="1"/>
  <c r="R5269" i="1"/>
  <c r="P5269" i="1"/>
  <c r="Q5269" i="1" s="1"/>
  <c r="N5269" i="1"/>
  <c r="K5269" i="1"/>
  <c r="J5269" i="1"/>
  <c r="I5269" i="1"/>
  <c r="G5269" i="1"/>
  <c r="F5269" i="1"/>
  <c r="E5269" i="1"/>
  <c r="D5269" i="1"/>
  <c r="C5269" i="1"/>
  <c r="AI5268" i="1"/>
  <c r="AE5268" i="1"/>
  <c r="X5268" i="1"/>
  <c r="Z5268" i="1" s="1"/>
  <c r="U5268" i="1"/>
  <c r="S5268" i="1"/>
  <c r="Q5268" i="1"/>
  <c r="P5268" i="1"/>
  <c r="R5268" i="1" s="1"/>
  <c r="K5268" i="1"/>
  <c r="J5268" i="1"/>
  <c r="N5268" i="1" s="1"/>
  <c r="I5268" i="1"/>
  <c r="O5268" i="1" s="1"/>
  <c r="G5268" i="1"/>
  <c r="F5268" i="1"/>
  <c r="E5268" i="1"/>
  <c r="D5268" i="1"/>
  <c r="C5268" i="1"/>
  <c r="AI5267" i="1"/>
  <c r="AE5267" i="1"/>
  <c r="Z5267" i="1"/>
  <c r="X5267" i="1"/>
  <c r="U5267" i="1"/>
  <c r="S5267" i="1"/>
  <c r="P5267" i="1"/>
  <c r="K5267" i="1"/>
  <c r="J5267" i="1"/>
  <c r="N5267" i="1" s="1"/>
  <c r="I5267" i="1"/>
  <c r="G5267" i="1"/>
  <c r="F5267" i="1"/>
  <c r="E5267" i="1"/>
  <c r="D5267" i="1"/>
  <c r="C5267" i="1"/>
  <c r="AI5266" i="1"/>
  <c r="AE5266" i="1"/>
  <c r="X5266" i="1"/>
  <c r="Z5266" i="1" s="1"/>
  <c r="U5266" i="1"/>
  <c r="S5266" i="1"/>
  <c r="Q5266" i="1"/>
  <c r="P5266" i="1"/>
  <c r="R5266" i="1" s="1"/>
  <c r="K5266" i="1"/>
  <c r="J5266" i="1"/>
  <c r="I5266" i="1"/>
  <c r="G5266" i="1"/>
  <c r="F5266" i="1"/>
  <c r="E5266" i="1"/>
  <c r="D5266" i="1"/>
  <c r="C5266" i="1"/>
  <c r="AI5265" i="1"/>
  <c r="AE5265" i="1"/>
  <c r="Z5265" i="1"/>
  <c r="X5265" i="1"/>
  <c r="U5265" i="1"/>
  <c r="S5265" i="1"/>
  <c r="R5265" i="1"/>
  <c r="P5265" i="1"/>
  <c r="Q5265" i="1" s="1"/>
  <c r="N5265" i="1"/>
  <c r="K5265" i="1"/>
  <c r="J5265" i="1"/>
  <c r="I5265" i="1"/>
  <c r="G5265" i="1"/>
  <c r="F5265" i="1"/>
  <c r="E5265" i="1"/>
  <c r="D5265" i="1"/>
  <c r="C5265" i="1"/>
  <c r="AI5264" i="1"/>
  <c r="AE5264" i="1"/>
  <c r="X5264" i="1"/>
  <c r="U5264" i="1"/>
  <c r="S5264" i="1"/>
  <c r="Q5264" i="1"/>
  <c r="P5264" i="1"/>
  <c r="R5264" i="1" s="1"/>
  <c r="K5264" i="1"/>
  <c r="J5264" i="1"/>
  <c r="N5264" i="1" s="1"/>
  <c r="I5264" i="1"/>
  <c r="O5264" i="1" s="1"/>
  <c r="G5264" i="1"/>
  <c r="F5264" i="1"/>
  <c r="E5264" i="1"/>
  <c r="D5264" i="1"/>
  <c r="C5264" i="1"/>
  <c r="AI5263" i="1"/>
  <c r="AE5263" i="1"/>
  <c r="Z5263" i="1"/>
  <c r="X5263" i="1"/>
  <c r="U5263" i="1"/>
  <c r="S5263" i="1"/>
  <c r="P5263" i="1"/>
  <c r="K5263" i="1"/>
  <c r="J5263" i="1"/>
  <c r="N5263" i="1" s="1"/>
  <c r="I5263" i="1"/>
  <c r="G5263" i="1"/>
  <c r="F5263" i="1"/>
  <c r="E5263" i="1"/>
  <c r="D5263" i="1"/>
  <c r="C5263" i="1"/>
  <c r="AI5262" i="1"/>
  <c r="AE5262" i="1"/>
  <c r="X5262" i="1"/>
  <c r="Z5262" i="1" s="1"/>
  <c r="U5262" i="1"/>
  <c r="S5262" i="1"/>
  <c r="Q5262" i="1"/>
  <c r="P5262" i="1"/>
  <c r="R5262" i="1" s="1"/>
  <c r="K5262" i="1"/>
  <c r="J5262" i="1"/>
  <c r="N5262" i="1" s="1"/>
  <c r="I5262" i="1"/>
  <c r="O5262" i="1" s="1"/>
  <c r="G5262" i="1"/>
  <c r="F5262" i="1"/>
  <c r="E5262" i="1"/>
  <c r="D5262" i="1"/>
  <c r="C5262" i="1"/>
  <c r="AI5261" i="1"/>
  <c r="AE5261" i="1"/>
  <c r="Z5261" i="1"/>
  <c r="X5261" i="1"/>
  <c r="U5261" i="1"/>
  <c r="S5261" i="1"/>
  <c r="R5261" i="1"/>
  <c r="P5261" i="1"/>
  <c r="N5261" i="1"/>
  <c r="K5261" i="1"/>
  <c r="J5261" i="1"/>
  <c r="I5261" i="1"/>
  <c r="G5261" i="1"/>
  <c r="F5261" i="1"/>
  <c r="E5261" i="1"/>
  <c r="D5261" i="1"/>
  <c r="C5261" i="1"/>
  <c r="AI5260" i="1"/>
  <c r="AE5260" i="1"/>
  <c r="X5260" i="1"/>
  <c r="U5260" i="1"/>
  <c r="S5260" i="1"/>
  <c r="Q5260" i="1"/>
  <c r="P5260" i="1"/>
  <c r="R5260" i="1" s="1"/>
  <c r="O5260" i="1"/>
  <c r="K5260" i="1"/>
  <c r="J5260" i="1"/>
  <c r="N5260" i="1" s="1"/>
  <c r="I5260" i="1"/>
  <c r="G5260" i="1"/>
  <c r="F5260" i="1"/>
  <c r="E5260" i="1"/>
  <c r="D5260" i="1"/>
  <c r="C5260" i="1"/>
  <c r="AI5259" i="1"/>
  <c r="AE5259" i="1"/>
  <c r="Z5259" i="1"/>
  <c r="X5259" i="1"/>
  <c r="U5259" i="1"/>
  <c r="S5259" i="1"/>
  <c r="P5259" i="1"/>
  <c r="K5259" i="1"/>
  <c r="J5259" i="1"/>
  <c r="N5259" i="1" s="1"/>
  <c r="I5259" i="1"/>
  <c r="G5259" i="1"/>
  <c r="O5259" i="1" s="1"/>
  <c r="F5259" i="1"/>
  <c r="E5259" i="1"/>
  <c r="D5259" i="1"/>
  <c r="C5259" i="1"/>
  <c r="AI5258" i="1"/>
  <c r="AE5258" i="1"/>
  <c r="X5258" i="1"/>
  <c r="Z5258" i="1" s="1"/>
  <c r="U5258" i="1"/>
  <c r="S5258" i="1"/>
  <c r="Q5258" i="1"/>
  <c r="P5258" i="1"/>
  <c r="R5258" i="1" s="1"/>
  <c r="K5258" i="1"/>
  <c r="J5258" i="1"/>
  <c r="N5258" i="1" s="1"/>
  <c r="I5258" i="1"/>
  <c r="G5258" i="1"/>
  <c r="F5258" i="1"/>
  <c r="E5258" i="1"/>
  <c r="D5258" i="1"/>
  <c r="C5258" i="1"/>
  <c r="AI5257" i="1"/>
  <c r="AE5257" i="1"/>
  <c r="Z5257" i="1"/>
  <c r="X5257" i="1"/>
  <c r="U5257" i="1"/>
  <c r="S5257" i="1"/>
  <c r="R5257" i="1"/>
  <c r="P5257" i="1"/>
  <c r="N5257" i="1"/>
  <c r="K5257" i="1"/>
  <c r="J5257" i="1"/>
  <c r="I5257" i="1"/>
  <c r="G5257" i="1"/>
  <c r="F5257" i="1"/>
  <c r="E5257" i="1"/>
  <c r="D5257" i="1"/>
  <c r="C5257" i="1"/>
  <c r="AI5256" i="1"/>
  <c r="AE5256" i="1"/>
  <c r="X5256" i="1"/>
  <c r="Z5256" i="1" s="1"/>
  <c r="U5256" i="1"/>
  <c r="S5256" i="1"/>
  <c r="Q5256" i="1"/>
  <c r="P5256" i="1"/>
  <c r="O5256" i="1"/>
  <c r="K5256" i="1"/>
  <c r="N5256" i="1" s="1"/>
  <c r="J5256" i="1"/>
  <c r="I5256" i="1"/>
  <c r="G5256" i="1"/>
  <c r="R5256" i="1" s="1"/>
  <c r="F5256" i="1"/>
  <c r="E5256" i="1"/>
  <c r="D5256" i="1"/>
  <c r="C5256" i="1"/>
  <c r="AI5255" i="1"/>
  <c r="AE5255" i="1"/>
  <c r="Z5255" i="1"/>
  <c r="X5255" i="1"/>
  <c r="U5255" i="1"/>
  <c r="S5255" i="1"/>
  <c r="P5255" i="1"/>
  <c r="K5255" i="1"/>
  <c r="J5255" i="1"/>
  <c r="N5255" i="1" s="1"/>
  <c r="I5255" i="1"/>
  <c r="G5255" i="1"/>
  <c r="O5255" i="1" s="1"/>
  <c r="F5255" i="1"/>
  <c r="E5255" i="1"/>
  <c r="D5255" i="1"/>
  <c r="C5255" i="1"/>
  <c r="AI5254" i="1"/>
  <c r="AE5254" i="1"/>
  <c r="X5254" i="1"/>
  <c r="Z5254" i="1" s="1"/>
  <c r="U5254" i="1"/>
  <c r="S5254" i="1"/>
  <c r="Q5254" i="1"/>
  <c r="P5254" i="1"/>
  <c r="R5254" i="1" s="1"/>
  <c r="K5254" i="1"/>
  <c r="J5254" i="1"/>
  <c r="I5254" i="1"/>
  <c r="G5254" i="1"/>
  <c r="F5254" i="1"/>
  <c r="E5254" i="1"/>
  <c r="D5254" i="1"/>
  <c r="C5254" i="1"/>
  <c r="AI5253" i="1"/>
  <c r="AE5253" i="1"/>
  <c r="Z5253" i="1"/>
  <c r="X5253" i="1"/>
  <c r="U5253" i="1"/>
  <c r="S5253" i="1"/>
  <c r="R5253" i="1"/>
  <c r="P5253" i="1"/>
  <c r="Q5253" i="1" s="1"/>
  <c r="N5253" i="1"/>
  <c r="K5253" i="1"/>
  <c r="J5253" i="1"/>
  <c r="I5253" i="1"/>
  <c r="G5253" i="1"/>
  <c r="F5253" i="1"/>
  <c r="E5253" i="1"/>
  <c r="D5253" i="1"/>
  <c r="C5253" i="1"/>
  <c r="AI5252" i="1"/>
  <c r="AE5252" i="1"/>
  <c r="X5252" i="1"/>
  <c r="Z5252" i="1" s="1"/>
  <c r="U5252" i="1"/>
  <c r="S5252" i="1"/>
  <c r="R5252" i="1"/>
  <c r="Q5252" i="1"/>
  <c r="P5252" i="1"/>
  <c r="K5252" i="1"/>
  <c r="N5252" i="1" s="1"/>
  <c r="J5252" i="1"/>
  <c r="I5252" i="1"/>
  <c r="O5252" i="1" s="1"/>
  <c r="G5252" i="1"/>
  <c r="F5252" i="1"/>
  <c r="E5252" i="1"/>
  <c r="D5252" i="1"/>
  <c r="C5252" i="1"/>
  <c r="AI5251" i="1"/>
  <c r="AE5251" i="1"/>
  <c r="Z5251" i="1"/>
  <c r="X5251" i="1"/>
  <c r="U5251" i="1"/>
  <c r="S5251" i="1"/>
  <c r="P5251" i="1"/>
  <c r="K5251" i="1"/>
  <c r="J5251" i="1"/>
  <c r="N5251" i="1" s="1"/>
  <c r="I5251" i="1"/>
  <c r="G5251" i="1"/>
  <c r="F5251" i="1"/>
  <c r="E5251" i="1"/>
  <c r="D5251" i="1"/>
  <c r="C5251" i="1"/>
  <c r="AI5250" i="1"/>
  <c r="AE5250" i="1"/>
  <c r="X5250" i="1"/>
  <c r="Z5250" i="1" s="1"/>
  <c r="U5250" i="1"/>
  <c r="S5250" i="1"/>
  <c r="Q5250" i="1"/>
  <c r="P5250" i="1"/>
  <c r="R5250" i="1" s="1"/>
  <c r="K5250" i="1"/>
  <c r="J5250" i="1"/>
  <c r="N5250" i="1" s="1"/>
  <c r="I5250" i="1"/>
  <c r="AG5250" i="1" s="1"/>
  <c r="G5250" i="1"/>
  <c r="F5250" i="1"/>
  <c r="E5250" i="1"/>
  <c r="D5250" i="1"/>
  <c r="C5250" i="1"/>
  <c r="AI5249" i="1"/>
  <c r="AE5249" i="1"/>
  <c r="Z5249" i="1"/>
  <c r="X5249" i="1"/>
  <c r="U5249" i="1"/>
  <c r="S5249" i="1"/>
  <c r="R5249" i="1"/>
  <c r="P5249" i="1"/>
  <c r="N5249" i="1"/>
  <c r="K5249" i="1"/>
  <c r="J5249" i="1"/>
  <c r="I5249" i="1"/>
  <c r="G5249" i="1"/>
  <c r="F5249" i="1"/>
  <c r="E5249" i="1"/>
  <c r="D5249" i="1"/>
  <c r="C5249" i="1"/>
  <c r="AI5248" i="1"/>
  <c r="AE5248" i="1"/>
  <c r="X5248" i="1"/>
  <c r="U5248" i="1"/>
  <c r="S5248" i="1"/>
  <c r="R5248" i="1"/>
  <c r="Q5248" i="1"/>
  <c r="P5248" i="1"/>
  <c r="O5248" i="1"/>
  <c r="K5248" i="1"/>
  <c r="N5248" i="1" s="1"/>
  <c r="J5248" i="1"/>
  <c r="I5248" i="1"/>
  <c r="G5248" i="1"/>
  <c r="F5248" i="1"/>
  <c r="E5248" i="1"/>
  <c r="D5248" i="1"/>
  <c r="C5248" i="1"/>
  <c r="AI5247" i="1"/>
  <c r="AE5247" i="1"/>
  <c r="Z5247" i="1"/>
  <c r="X5247" i="1"/>
  <c r="U5247" i="1"/>
  <c r="S5247" i="1"/>
  <c r="P5247" i="1"/>
  <c r="K5247" i="1"/>
  <c r="J5247" i="1"/>
  <c r="N5247" i="1" s="1"/>
  <c r="I5247" i="1"/>
  <c r="G5247" i="1"/>
  <c r="O5247" i="1" s="1"/>
  <c r="F5247" i="1"/>
  <c r="E5247" i="1"/>
  <c r="D5247" i="1"/>
  <c r="C5247" i="1"/>
  <c r="AI5246" i="1"/>
  <c r="AE5246" i="1"/>
  <c r="X5246" i="1"/>
  <c r="Z5246" i="1" s="1"/>
  <c r="U5246" i="1"/>
  <c r="S5246" i="1"/>
  <c r="Q5246" i="1"/>
  <c r="P5246" i="1"/>
  <c r="R5246" i="1" s="1"/>
  <c r="K5246" i="1"/>
  <c r="J5246" i="1"/>
  <c r="I5246" i="1"/>
  <c r="G5246" i="1"/>
  <c r="F5246" i="1"/>
  <c r="E5246" i="1"/>
  <c r="D5246" i="1"/>
  <c r="C5246" i="1"/>
  <c r="AI5245" i="1"/>
  <c r="AE5245" i="1"/>
  <c r="Z5245" i="1"/>
  <c r="X5245" i="1"/>
  <c r="U5245" i="1"/>
  <c r="S5245" i="1"/>
  <c r="R5245" i="1"/>
  <c r="P5245" i="1"/>
  <c r="Q5245" i="1" s="1"/>
  <c r="N5245" i="1"/>
  <c r="K5245" i="1"/>
  <c r="J5245" i="1"/>
  <c r="I5245" i="1"/>
  <c r="G5245" i="1"/>
  <c r="F5245" i="1"/>
  <c r="E5245" i="1"/>
  <c r="D5245" i="1"/>
  <c r="C5245" i="1"/>
  <c r="AI5244" i="1"/>
  <c r="AE5244" i="1"/>
  <c r="X5244" i="1"/>
  <c r="Z5244" i="1" s="1"/>
  <c r="U5244" i="1"/>
  <c r="S5244" i="1"/>
  <c r="R5244" i="1"/>
  <c r="Q5244" i="1"/>
  <c r="P5244" i="1"/>
  <c r="K5244" i="1"/>
  <c r="N5244" i="1" s="1"/>
  <c r="J5244" i="1"/>
  <c r="I5244" i="1"/>
  <c r="O5244" i="1" s="1"/>
  <c r="G5244" i="1"/>
  <c r="F5244" i="1"/>
  <c r="E5244" i="1"/>
  <c r="D5244" i="1"/>
  <c r="C5244" i="1"/>
  <c r="AI5243" i="1"/>
  <c r="AE5243" i="1"/>
  <c r="Z5243" i="1"/>
  <c r="X5243" i="1"/>
  <c r="U5243" i="1"/>
  <c r="S5243" i="1"/>
  <c r="P5243" i="1"/>
  <c r="K5243" i="1"/>
  <c r="J5243" i="1"/>
  <c r="N5243" i="1" s="1"/>
  <c r="I5243" i="1"/>
  <c r="G5243" i="1"/>
  <c r="F5243" i="1"/>
  <c r="E5243" i="1"/>
  <c r="D5243" i="1"/>
  <c r="C5243" i="1"/>
  <c r="AI5242" i="1"/>
  <c r="AE5242" i="1"/>
  <c r="X5242" i="1"/>
  <c r="Z5242" i="1" s="1"/>
  <c r="U5242" i="1"/>
  <c r="S5242" i="1"/>
  <c r="Q5242" i="1"/>
  <c r="P5242" i="1"/>
  <c r="R5242" i="1" s="1"/>
  <c r="K5242" i="1"/>
  <c r="J5242" i="1"/>
  <c r="N5242" i="1" s="1"/>
  <c r="I5242" i="1"/>
  <c r="O5242" i="1" s="1"/>
  <c r="G5242" i="1"/>
  <c r="F5242" i="1"/>
  <c r="E5242" i="1"/>
  <c r="D5242" i="1"/>
  <c r="C5242" i="1"/>
  <c r="AI5241" i="1"/>
  <c r="AE5241" i="1"/>
  <c r="Z5241" i="1"/>
  <c r="X5241" i="1"/>
  <c r="U5241" i="1"/>
  <c r="S5241" i="1"/>
  <c r="R5241" i="1"/>
  <c r="P5241" i="1"/>
  <c r="N5241" i="1"/>
  <c r="K5241" i="1"/>
  <c r="J5241" i="1"/>
  <c r="I5241" i="1"/>
  <c r="G5241" i="1"/>
  <c r="F5241" i="1"/>
  <c r="E5241" i="1"/>
  <c r="D5241" i="1"/>
  <c r="C5241" i="1"/>
  <c r="AI5240" i="1"/>
  <c r="AE5240" i="1"/>
  <c r="X5240" i="1"/>
  <c r="U5240" i="1"/>
  <c r="S5240" i="1"/>
  <c r="Q5240" i="1"/>
  <c r="P5240" i="1"/>
  <c r="R5240" i="1" s="1"/>
  <c r="O5240" i="1"/>
  <c r="K5240" i="1"/>
  <c r="J5240" i="1"/>
  <c r="N5240" i="1" s="1"/>
  <c r="I5240" i="1"/>
  <c r="G5240" i="1"/>
  <c r="F5240" i="1"/>
  <c r="E5240" i="1"/>
  <c r="D5240" i="1"/>
  <c r="C5240" i="1"/>
  <c r="AI5239" i="1"/>
  <c r="AE5239" i="1"/>
  <c r="Z5239" i="1"/>
  <c r="X5239" i="1"/>
  <c r="U5239" i="1"/>
  <c r="S5239" i="1"/>
  <c r="P5239" i="1"/>
  <c r="K5239" i="1"/>
  <c r="J5239" i="1"/>
  <c r="N5239" i="1" s="1"/>
  <c r="I5239" i="1"/>
  <c r="G5239" i="1"/>
  <c r="O5239" i="1" s="1"/>
  <c r="F5239" i="1"/>
  <c r="E5239" i="1"/>
  <c r="D5239" i="1"/>
  <c r="C5239" i="1"/>
  <c r="AI5238" i="1"/>
  <c r="AE5238" i="1"/>
  <c r="X5238" i="1"/>
  <c r="Z5238" i="1" s="1"/>
  <c r="U5238" i="1"/>
  <c r="S5238" i="1"/>
  <c r="Q5238" i="1"/>
  <c r="P5238" i="1"/>
  <c r="R5238" i="1" s="1"/>
  <c r="K5238" i="1"/>
  <c r="J5238" i="1"/>
  <c r="N5238" i="1" s="1"/>
  <c r="I5238" i="1"/>
  <c r="G5238" i="1"/>
  <c r="F5238" i="1"/>
  <c r="E5238" i="1"/>
  <c r="D5238" i="1"/>
  <c r="C5238" i="1"/>
  <c r="AI5237" i="1"/>
  <c r="AE5237" i="1"/>
  <c r="Z5237" i="1"/>
  <c r="X5237" i="1"/>
  <c r="U5237" i="1"/>
  <c r="S5237" i="1"/>
  <c r="R5237" i="1"/>
  <c r="P5237" i="1"/>
  <c r="N5237" i="1"/>
  <c r="K5237" i="1"/>
  <c r="J5237" i="1"/>
  <c r="I5237" i="1"/>
  <c r="G5237" i="1"/>
  <c r="F5237" i="1"/>
  <c r="E5237" i="1"/>
  <c r="D5237" i="1"/>
  <c r="C5237" i="1"/>
  <c r="AI5236" i="1"/>
  <c r="AE5236" i="1"/>
  <c r="X5236" i="1"/>
  <c r="Z5236" i="1" s="1"/>
  <c r="U5236" i="1"/>
  <c r="S5236" i="1"/>
  <c r="R5236" i="1"/>
  <c r="Q5236" i="1"/>
  <c r="P5236" i="1"/>
  <c r="K5236" i="1"/>
  <c r="N5236" i="1" s="1"/>
  <c r="J5236" i="1"/>
  <c r="I5236" i="1"/>
  <c r="O5236" i="1" s="1"/>
  <c r="G5236" i="1"/>
  <c r="F5236" i="1"/>
  <c r="E5236" i="1"/>
  <c r="D5236" i="1"/>
  <c r="C5236" i="1"/>
  <c r="AI5235" i="1"/>
  <c r="AE5235" i="1"/>
  <c r="Z5235" i="1"/>
  <c r="X5235" i="1"/>
  <c r="U5235" i="1"/>
  <c r="S5235" i="1"/>
  <c r="P5235" i="1"/>
  <c r="K5235" i="1"/>
  <c r="J5235" i="1"/>
  <c r="N5235" i="1" s="1"/>
  <c r="I5235" i="1"/>
  <c r="G5235" i="1"/>
  <c r="F5235" i="1"/>
  <c r="E5235" i="1"/>
  <c r="D5235" i="1"/>
  <c r="C5235" i="1"/>
  <c r="AI5234" i="1"/>
  <c r="AE5234" i="1"/>
  <c r="X5234" i="1"/>
  <c r="Z5234" i="1" s="1"/>
  <c r="U5234" i="1"/>
  <c r="S5234" i="1"/>
  <c r="Q5234" i="1"/>
  <c r="P5234" i="1"/>
  <c r="R5234" i="1" s="1"/>
  <c r="K5234" i="1"/>
  <c r="J5234" i="1"/>
  <c r="I5234" i="1"/>
  <c r="G5234" i="1"/>
  <c r="F5234" i="1"/>
  <c r="E5234" i="1"/>
  <c r="D5234" i="1"/>
  <c r="C5234" i="1"/>
  <c r="AI5233" i="1"/>
  <c r="AE5233" i="1"/>
  <c r="Z5233" i="1"/>
  <c r="X5233" i="1"/>
  <c r="U5233" i="1"/>
  <c r="S5233" i="1"/>
  <c r="R5233" i="1"/>
  <c r="P5233" i="1"/>
  <c r="Q5233" i="1" s="1"/>
  <c r="N5233" i="1"/>
  <c r="K5233" i="1"/>
  <c r="J5233" i="1"/>
  <c r="I5233" i="1"/>
  <c r="G5233" i="1"/>
  <c r="F5233" i="1"/>
  <c r="E5233" i="1"/>
  <c r="D5233" i="1"/>
  <c r="C5233" i="1"/>
  <c r="AI5232" i="1"/>
  <c r="AE5232" i="1"/>
  <c r="X5232" i="1"/>
  <c r="U5232" i="1"/>
  <c r="S5232" i="1"/>
  <c r="R5232" i="1"/>
  <c r="Q5232" i="1"/>
  <c r="P5232" i="1"/>
  <c r="K5232" i="1"/>
  <c r="N5232" i="1" s="1"/>
  <c r="O5232" i="1" s="1"/>
  <c r="J5232" i="1"/>
  <c r="I5232" i="1"/>
  <c r="G5232" i="1"/>
  <c r="F5232" i="1"/>
  <c r="E5232" i="1"/>
  <c r="D5232" i="1"/>
  <c r="C5232" i="1"/>
  <c r="AI5231" i="1"/>
  <c r="AE5231" i="1"/>
  <c r="Z5231" i="1"/>
  <c r="X5231" i="1"/>
  <c r="U5231" i="1"/>
  <c r="S5231" i="1"/>
  <c r="P5231" i="1"/>
  <c r="K5231" i="1"/>
  <c r="J5231" i="1"/>
  <c r="N5231" i="1" s="1"/>
  <c r="I5231" i="1"/>
  <c r="G5231" i="1"/>
  <c r="O5231" i="1" s="1"/>
  <c r="F5231" i="1"/>
  <c r="E5231" i="1"/>
  <c r="D5231" i="1"/>
  <c r="C5231" i="1"/>
  <c r="AI5230" i="1"/>
  <c r="AE5230" i="1"/>
  <c r="X5230" i="1"/>
  <c r="Z5230" i="1" s="1"/>
  <c r="U5230" i="1"/>
  <c r="S5230" i="1"/>
  <c r="Q5230" i="1"/>
  <c r="P5230" i="1"/>
  <c r="R5230" i="1" s="1"/>
  <c r="K5230" i="1"/>
  <c r="J5230" i="1"/>
  <c r="N5230" i="1" s="1"/>
  <c r="I5230" i="1"/>
  <c r="G5230" i="1"/>
  <c r="F5230" i="1"/>
  <c r="E5230" i="1"/>
  <c r="D5230" i="1"/>
  <c r="C5230" i="1"/>
  <c r="AI5229" i="1"/>
  <c r="AE5229" i="1"/>
  <c r="Z5229" i="1"/>
  <c r="X5229" i="1"/>
  <c r="U5229" i="1"/>
  <c r="S5229" i="1"/>
  <c r="R5229" i="1"/>
  <c r="P5229" i="1"/>
  <c r="N5229" i="1"/>
  <c r="K5229" i="1"/>
  <c r="J5229" i="1"/>
  <c r="I5229" i="1"/>
  <c r="G5229" i="1"/>
  <c r="F5229" i="1"/>
  <c r="E5229" i="1"/>
  <c r="D5229" i="1"/>
  <c r="C5229" i="1"/>
  <c r="AI5228" i="1"/>
  <c r="AE5228" i="1"/>
  <c r="X5228" i="1"/>
  <c r="Z5228" i="1" s="1"/>
  <c r="U5228" i="1"/>
  <c r="S5228" i="1"/>
  <c r="Q5228" i="1"/>
  <c r="P5228" i="1"/>
  <c r="R5228" i="1" s="1"/>
  <c r="O5228" i="1"/>
  <c r="K5228" i="1"/>
  <c r="J5228" i="1"/>
  <c r="N5228" i="1" s="1"/>
  <c r="I5228" i="1"/>
  <c r="G5228" i="1"/>
  <c r="AG5228" i="1" s="1"/>
  <c r="F5228" i="1"/>
  <c r="E5228" i="1"/>
  <c r="D5228" i="1"/>
  <c r="C5228" i="1"/>
  <c r="AI5227" i="1"/>
  <c r="AE5227" i="1"/>
  <c r="Z5227" i="1"/>
  <c r="X5227" i="1"/>
  <c r="U5227" i="1"/>
  <c r="S5227" i="1"/>
  <c r="P5227" i="1"/>
  <c r="K5227" i="1"/>
  <c r="J5227" i="1"/>
  <c r="N5227" i="1" s="1"/>
  <c r="I5227" i="1"/>
  <c r="G5227" i="1"/>
  <c r="O5227" i="1" s="1"/>
  <c r="F5227" i="1"/>
  <c r="E5227" i="1"/>
  <c r="D5227" i="1"/>
  <c r="C5227" i="1"/>
  <c r="AI5226" i="1"/>
  <c r="AE5226" i="1"/>
  <c r="X5226" i="1"/>
  <c r="Z5226" i="1" s="1"/>
  <c r="U5226" i="1"/>
  <c r="S5226" i="1"/>
  <c r="Q5226" i="1"/>
  <c r="P5226" i="1"/>
  <c r="R5226" i="1" s="1"/>
  <c r="K5226" i="1"/>
  <c r="J5226" i="1"/>
  <c r="I5226" i="1"/>
  <c r="G5226" i="1"/>
  <c r="F5226" i="1"/>
  <c r="E5226" i="1"/>
  <c r="D5226" i="1"/>
  <c r="C5226" i="1"/>
  <c r="AI5225" i="1"/>
  <c r="AE5225" i="1"/>
  <c r="Z5225" i="1"/>
  <c r="X5225" i="1"/>
  <c r="U5225" i="1"/>
  <c r="S5225" i="1"/>
  <c r="R5225" i="1"/>
  <c r="P5225" i="1"/>
  <c r="Q5225" i="1" s="1"/>
  <c r="N5225" i="1"/>
  <c r="K5225" i="1"/>
  <c r="J5225" i="1"/>
  <c r="I5225" i="1"/>
  <c r="G5225" i="1"/>
  <c r="F5225" i="1"/>
  <c r="E5225" i="1"/>
  <c r="D5225" i="1"/>
  <c r="C5225" i="1"/>
  <c r="AI5224" i="1"/>
  <c r="AE5224" i="1"/>
  <c r="X5224" i="1"/>
  <c r="Z5224" i="1" s="1"/>
  <c r="U5224" i="1"/>
  <c r="S5224" i="1"/>
  <c r="Q5224" i="1"/>
  <c r="P5224" i="1"/>
  <c r="R5224" i="1" s="1"/>
  <c r="K5224" i="1"/>
  <c r="J5224" i="1"/>
  <c r="N5224" i="1" s="1"/>
  <c r="I5224" i="1"/>
  <c r="O5224" i="1" s="1"/>
  <c r="G5224" i="1"/>
  <c r="F5224" i="1"/>
  <c r="E5224" i="1"/>
  <c r="D5224" i="1"/>
  <c r="C5224" i="1"/>
  <c r="AI5223" i="1"/>
  <c r="AE5223" i="1"/>
  <c r="Z5223" i="1"/>
  <c r="X5223" i="1"/>
  <c r="U5223" i="1"/>
  <c r="S5223" i="1"/>
  <c r="P5223" i="1"/>
  <c r="K5223" i="1"/>
  <c r="J5223" i="1"/>
  <c r="N5223" i="1" s="1"/>
  <c r="I5223" i="1"/>
  <c r="G5223" i="1"/>
  <c r="F5223" i="1"/>
  <c r="E5223" i="1"/>
  <c r="D5223" i="1"/>
  <c r="C5223" i="1"/>
  <c r="AI5222" i="1"/>
  <c r="AE5222" i="1"/>
  <c r="X5222" i="1"/>
  <c r="Z5222" i="1" s="1"/>
  <c r="U5222" i="1"/>
  <c r="S5222" i="1"/>
  <c r="Q5222" i="1"/>
  <c r="P5222" i="1"/>
  <c r="R5222" i="1" s="1"/>
  <c r="K5222" i="1"/>
  <c r="J5222" i="1"/>
  <c r="I5222" i="1"/>
  <c r="G5222" i="1"/>
  <c r="F5222" i="1"/>
  <c r="E5222" i="1"/>
  <c r="D5222" i="1"/>
  <c r="C5222" i="1"/>
  <c r="AI5221" i="1"/>
  <c r="AE5221" i="1"/>
  <c r="Z5221" i="1"/>
  <c r="X5221" i="1"/>
  <c r="U5221" i="1"/>
  <c r="S5221" i="1"/>
  <c r="R5221" i="1"/>
  <c r="P5221" i="1"/>
  <c r="Q5221" i="1" s="1"/>
  <c r="N5221" i="1"/>
  <c r="K5221" i="1"/>
  <c r="J5221" i="1"/>
  <c r="I5221" i="1"/>
  <c r="G5221" i="1"/>
  <c r="F5221" i="1"/>
  <c r="E5221" i="1"/>
  <c r="D5221" i="1"/>
  <c r="C5221" i="1"/>
  <c r="AI5220" i="1"/>
  <c r="AE5220" i="1"/>
  <c r="X5220" i="1"/>
  <c r="U5220" i="1"/>
  <c r="S5220" i="1"/>
  <c r="Q5220" i="1"/>
  <c r="P5220" i="1"/>
  <c r="R5220" i="1" s="1"/>
  <c r="K5220" i="1"/>
  <c r="J5220" i="1"/>
  <c r="N5220" i="1" s="1"/>
  <c r="I5220" i="1"/>
  <c r="O5220" i="1" s="1"/>
  <c r="G5220" i="1"/>
  <c r="F5220" i="1"/>
  <c r="E5220" i="1"/>
  <c r="D5220" i="1"/>
  <c r="C5220" i="1"/>
  <c r="AI5219" i="1"/>
  <c r="AE5219" i="1"/>
  <c r="Z5219" i="1"/>
  <c r="X5219" i="1"/>
  <c r="U5219" i="1"/>
  <c r="S5219" i="1"/>
  <c r="P5219" i="1"/>
  <c r="K5219" i="1"/>
  <c r="J5219" i="1"/>
  <c r="N5219" i="1" s="1"/>
  <c r="I5219" i="1"/>
  <c r="G5219" i="1"/>
  <c r="F5219" i="1"/>
  <c r="E5219" i="1"/>
  <c r="D5219" i="1"/>
  <c r="C5219" i="1"/>
  <c r="AI5218" i="1"/>
  <c r="AE5218" i="1"/>
  <c r="X5218" i="1"/>
  <c r="Z5218" i="1" s="1"/>
  <c r="U5218" i="1"/>
  <c r="S5218" i="1"/>
  <c r="R5218" i="1"/>
  <c r="Q5218" i="1"/>
  <c r="P5218" i="1"/>
  <c r="K5218" i="1"/>
  <c r="N5218" i="1" s="1"/>
  <c r="J5218" i="1"/>
  <c r="I5218" i="1"/>
  <c r="G5218" i="1"/>
  <c r="F5218" i="1"/>
  <c r="E5218" i="1"/>
  <c r="D5218" i="1"/>
  <c r="C5218" i="1"/>
  <c r="AI5217" i="1"/>
  <c r="AE5217" i="1"/>
  <c r="Z5217" i="1"/>
  <c r="X5217" i="1"/>
  <c r="U5217" i="1"/>
  <c r="S5217" i="1"/>
  <c r="R5217" i="1"/>
  <c r="P5217" i="1"/>
  <c r="N5217" i="1"/>
  <c r="K5217" i="1"/>
  <c r="J5217" i="1"/>
  <c r="I5217" i="1"/>
  <c r="G5217" i="1"/>
  <c r="F5217" i="1"/>
  <c r="E5217" i="1"/>
  <c r="D5217" i="1"/>
  <c r="C5217" i="1"/>
  <c r="AI5216" i="1"/>
  <c r="AE5216" i="1"/>
  <c r="X5216" i="1"/>
  <c r="Z5216" i="1" s="1"/>
  <c r="U5216" i="1"/>
  <c r="S5216" i="1"/>
  <c r="Q5216" i="1"/>
  <c r="P5216" i="1"/>
  <c r="R5216" i="1" s="1"/>
  <c r="O5216" i="1"/>
  <c r="K5216" i="1"/>
  <c r="J5216" i="1"/>
  <c r="N5216" i="1" s="1"/>
  <c r="I5216" i="1"/>
  <c r="G5216" i="1"/>
  <c r="AG5216" i="1" s="1"/>
  <c r="F5216" i="1"/>
  <c r="E5216" i="1"/>
  <c r="D5216" i="1"/>
  <c r="C5216" i="1"/>
  <c r="AI5215" i="1"/>
  <c r="AE5215" i="1"/>
  <c r="Z5215" i="1"/>
  <c r="X5215" i="1"/>
  <c r="U5215" i="1"/>
  <c r="S5215" i="1"/>
  <c r="P5215" i="1"/>
  <c r="K5215" i="1"/>
  <c r="J5215" i="1"/>
  <c r="N5215" i="1" s="1"/>
  <c r="I5215" i="1"/>
  <c r="G5215" i="1"/>
  <c r="O5215" i="1" s="1"/>
  <c r="F5215" i="1"/>
  <c r="E5215" i="1"/>
  <c r="D5215" i="1"/>
  <c r="C5215" i="1"/>
  <c r="AI5214" i="1"/>
  <c r="AE5214" i="1"/>
  <c r="X5214" i="1"/>
  <c r="Z5214" i="1" s="1"/>
  <c r="U5214" i="1"/>
  <c r="S5214" i="1"/>
  <c r="Q5214" i="1"/>
  <c r="P5214" i="1"/>
  <c r="R5214" i="1" s="1"/>
  <c r="K5214" i="1"/>
  <c r="J5214" i="1"/>
  <c r="I5214" i="1"/>
  <c r="G5214" i="1"/>
  <c r="F5214" i="1"/>
  <c r="E5214" i="1"/>
  <c r="D5214" i="1"/>
  <c r="C5214" i="1"/>
  <c r="AI5213" i="1"/>
  <c r="AE5213" i="1"/>
  <c r="Z5213" i="1"/>
  <c r="X5213" i="1"/>
  <c r="U5213" i="1"/>
  <c r="S5213" i="1"/>
  <c r="R5213" i="1"/>
  <c r="P5213" i="1"/>
  <c r="Q5213" i="1" s="1"/>
  <c r="N5213" i="1"/>
  <c r="K5213" i="1"/>
  <c r="J5213" i="1"/>
  <c r="I5213" i="1"/>
  <c r="G5213" i="1"/>
  <c r="F5213" i="1"/>
  <c r="E5213" i="1"/>
  <c r="D5213" i="1"/>
  <c r="C5213" i="1"/>
  <c r="AI5212" i="1"/>
  <c r="AE5212" i="1"/>
  <c r="X5212" i="1"/>
  <c r="Z5212" i="1" s="1"/>
  <c r="U5212" i="1"/>
  <c r="S5212" i="1"/>
  <c r="Q5212" i="1"/>
  <c r="P5212" i="1"/>
  <c r="R5212" i="1" s="1"/>
  <c r="K5212" i="1"/>
  <c r="J5212" i="1"/>
  <c r="N5212" i="1" s="1"/>
  <c r="I5212" i="1"/>
  <c r="O5212" i="1" s="1"/>
  <c r="G5212" i="1"/>
  <c r="F5212" i="1"/>
  <c r="E5212" i="1"/>
  <c r="D5212" i="1"/>
  <c r="C5212" i="1"/>
  <c r="AI5211" i="1"/>
  <c r="AE5211" i="1"/>
  <c r="Z5211" i="1"/>
  <c r="X5211" i="1"/>
  <c r="U5211" i="1"/>
  <c r="S5211" i="1"/>
  <c r="P5211" i="1"/>
  <c r="K5211" i="1"/>
  <c r="J5211" i="1"/>
  <c r="N5211" i="1" s="1"/>
  <c r="I5211" i="1"/>
  <c r="G5211" i="1"/>
  <c r="F5211" i="1"/>
  <c r="E5211" i="1"/>
  <c r="D5211" i="1"/>
  <c r="C5211" i="1"/>
  <c r="AI5210" i="1"/>
  <c r="AE5210" i="1"/>
  <c r="X5210" i="1"/>
  <c r="Z5210" i="1" s="1"/>
  <c r="U5210" i="1"/>
  <c r="S5210" i="1"/>
  <c r="Q5210" i="1"/>
  <c r="P5210" i="1"/>
  <c r="R5210" i="1" s="1"/>
  <c r="K5210" i="1"/>
  <c r="J5210" i="1"/>
  <c r="I5210" i="1"/>
  <c r="G5210" i="1"/>
  <c r="F5210" i="1"/>
  <c r="E5210" i="1"/>
  <c r="D5210" i="1"/>
  <c r="C5210" i="1"/>
  <c r="AI5209" i="1"/>
  <c r="AE5209" i="1"/>
  <c r="Z5209" i="1"/>
  <c r="X5209" i="1"/>
  <c r="U5209" i="1"/>
  <c r="S5209" i="1"/>
  <c r="R5209" i="1"/>
  <c r="P5209" i="1"/>
  <c r="Q5209" i="1" s="1"/>
  <c r="N5209" i="1"/>
  <c r="K5209" i="1"/>
  <c r="J5209" i="1"/>
  <c r="I5209" i="1"/>
  <c r="G5209" i="1"/>
  <c r="F5209" i="1"/>
  <c r="E5209" i="1"/>
  <c r="D5209" i="1"/>
  <c r="C5209" i="1"/>
  <c r="AI5208" i="1"/>
  <c r="AE5208" i="1"/>
  <c r="X5208" i="1"/>
  <c r="U5208" i="1"/>
  <c r="S5208" i="1"/>
  <c r="Q5208" i="1"/>
  <c r="P5208" i="1"/>
  <c r="R5208" i="1" s="1"/>
  <c r="K5208" i="1"/>
  <c r="J5208" i="1"/>
  <c r="N5208" i="1" s="1"/>
  <c r="I5208" i="1"/>
  <c r="O5208" i="1" s="1"/>
  <c r="G5208" i="1"/>
  <c r="F5208" i="1"/>
  <c r="E5208" i="1"/>
  <c r="D5208" i="1"/>
  <c r="C5208" i="1"/>
  <c r="AI5207" i="1"/>
  <c r="AE5207" i="1"/>
  <c r="Z5207" i="1"/>
  <c r="X5207" i="1"/>
  <c r="U5207" i="1"/>
  <c r="S5207" i="1"/>
  <c r="P5207" i="1"/>
  <c r="K5207" i="1"/>
  <c r="J5207" i="1"/>
  <c r="N5207" i="1" s="1"/>
  <c r="I5207" i="1"/>
  <c r="G5207" i="1"/>
  <c r="F5207" i="1"/>
  <c r="E5207" i="1"/>
  <c r="D5207" i="1"/>
  <c r="C5207" i="1"/>
  <c r="AI5206" i="1"/>
  <c r="AE5206" i="1"/>
  <c r="X5206" i="1"/>
  <c r="Z5206" i="1" s="1"/>
  <c r="U5206" i="1"/>
  <c r="S5206" i="1"/>
  <c r="Q5206" i="1"/>
  <c r="P5206" i="1"/>
  <c r="R5206" i="1" s="1"/>
  <c r="K5206" i="1"/>
  <c r="J5206" i="1"/>
  <c r="N5206" i="1" s="1"/>
  <c r="I5206" i="1"/>
  <c r="O5206" i="1" s="1"/>
  <c r="G5206" i="1"/>
  <c r="F5206" i="1"/>
  <c r="E5206" i="1"/>
  <c r="D5206" i="1"/>
  <c r="C5206" i="1"/>
  <c r="AI5205" i="1"/>
  <c r="AE5205" i="1"/>
  <c r="Z5205" i="1"/>
  <c r="X5205" i="1"/>
  <c r="U5205" i="1"/>
  <c r="S5205" i="1"/>
  <c r="R5205" i="1"/>
  <c r="P5205" i="1"/>
  <c r="N5205" i="1"/>
  <c r="K5205" i="1"/>
  <c r="J5205" i="1"/>
  <c r="I5205" i="1"/>
  <c r="G5205" i="1"/>
  <c r="F5205" i="1"/>
  <c r="E5205" i="1"/>
  <c r="D5205" i="1"/>
  <c r="C5205" i="1"/>
  <c r="AI5204" i="1"/>
  <c r="AE5204" i="1"/>
  <c r="X5204" i="1"/>
  <c r="U5204" i="1"/>
  <c r="S5204" i="1"/>
  <c r="Q5204" i="1"/>
  <c r="P5204" i="1"/>
  <c r="R5204" i="1" s="1"/>
  <c r="O5204" i="1"/>
  <c r="K5204" i="1"/>
  <c r="J5204" i="1"/>
  <c r="N5204" i="1" s="1"/>
  <c r="I5204" i="1"/>
  <c r="G5204" i="1"/>
  <c r="F5204" i="1"/>
  <c r="E5204" i="1"/>
  <c r="D5204" i="1"/>
  <c r="C5204" i="1"/>
  <c r="AI5203" i="1"/>
  <c r="AE5203" i="1"/>
  <c r="Z5203" i="1"/>
  <c r="X5203" i="1"/>
  <c r="U5203" i="1"/>
  <c r="S5203" i="1"/>
  <c r="P5203" i="1"/>
  <c r="K5203" i="1"/>
  <c r="J5203" i="1"/>
  <c r="N5203" i="1" s="1"/>
  <c r="I5203" i="1"/>
  <c r="G5203" i="1"/>
  <c r="O5203" i="1" s="1"/>
  <c r="F5203" i="1"/>
  <c r="E5203" i="1"/>
  <c r="D5203" i="1"/>
  <c r="C5203" i="1"/>
  <c r="AI5202" i="1"/>
  <c r="AE5202" i="1"/>
  <c r="X5202" i="1"/>
  <c r="Z5202" i="1" s="1"/>
  <c r="U5202" i="1"/>
  <c r="S5202" i="1"/>
  <c r="Q5202" i="1"/>
  <c r="P5202" i="1"/>
  <c r="R5202" i="1" s="1"/>
  <c r="K5202" i="1"/>
  <c r="J5202" i="1"/>
  <c r="N5202" i="1" s="1"/>
  <c r="I5202" i="1"/>
  <c r="G5202" i="1"/>
  <c r="F5202" i="1"/>
  <c r="E5202" i="1"/>
  <c r="D5202" i="1"/>
  <c r="C5202" i="1"/>
  <c r="AI5201" i="1"/>
  <c r="AE5201" i="1"/>
  <c r="Z5201" i="1"/>
  <c r="X5201" i="1"/>
  <c r="U5201" i="1"/>
  <c r="S5201" i="1"/>
  <c r="R5201" i="1"/>
  <c r="P5201" i="1"/>
  <c r="N5201" i="1"/>
  <c r="K5201" i="1"/>
  <c r="J5201" i="1"/>
  <c r="I5201" i="1"/>
  <c r="G5201" i="1"/>
  <c r="F5201" i="1"/>
  <c r="E5201" i="1"/>
  <c r="D5201" i="1"/>
  <c r="C5201" i="1"/>
  <c r="AI5200" i="1"/>
  <c r="AE5200" i="1"/>
  <c r="X5200" i="1"/>
  <c r="Z5200" i="1" s="1"/>
  <c r="U5200" i="1"/>
  <c r="S5200" i="1"/>
  <c r="Q5200" i="1"/>
  <c r="P5200" i="1"/>
  <c r="R5200" i="1" s="1"/>
  <c r="O5200" i="1"/>
  <c r="K5200" i="1"/>
  <c r="J5200" i="1"/>
  <c r="N5200" i="1" s="1"/>
  <c r="I5200" i="1"/>
  <c r="G5200" i="1"/>
  <c r="AG5200" i="1" s="1"/>
  <c r="F5200" i="1"/>
  <c r="E5200" i="1"/>
  <c r="D5200" i="1"/>
  <c r="C5200" i="1"/>
  <c r="AI5199" i="1"/>
  <c r="AE5199" i="1"/>
  <c r="Z5199" i="1"/>
  <c r="X5199" i="1"/>
  <c r="U5199" i="1"/>
  <c r="S5199" i="1"/>
  <c r="P5199" i="1"/>
  <c r="K5199" i="1"/>
  <c r="J5199" i="1"/>
  <c r="N5199" i="1" s="1"/>
  <c r="I5199" i="1"/>
  <c r="G5199" i="1"/>
  <c r="O5199" i="1" s="1"/>
  <c r="F5199" i="1"/>
  <c r="E5199" i="1"/>
  <c r="D5199" i="1"/>
  <c r="C5199" i="1"/>
  <c r="AI5198" i="1"/>
  <c r="AE5198" i="1"/>
  <c r="X5198" i="1"/>
  <c r="Z5198" i="1" s="1"/>
  <c r="U5198" i="1"/>
  <c r="S5198" i="1"/>
  <c r="R5198" i="1"/>
  <c r="Q5198" i="1"/>
  <c r="P5198" i="1"/>
  <c r="K5198" i="1"/>
  <c r="N5198" i="1" s="1"/>
  <c r="J5198" i="1"/>
  <c r="I5198" i="1"/>
  <c r="O5198" i="1" s="1"/>
  <c r="G5198" i="1"/>
  <c r="AG5198" i="1" s="1"/>
  <c r="F5198" i="1"/>
  <c r="E5198" i="1"/>
  <c r="D5198" i="1"/>
  <c r="C5198" i="1"/>
  <c r="AI5197" i="1"/>
  <c r="AE5197" i="1"/>
  <c r="Z5197" i="1"/>
  <c r="X5197" i="1"/>
  <c r="U5197" i="1"/>
  <c r="S5197" i="1"/>
  <c r="R5197" i="1"/>
  <c r="P5197" i="1"/>
  <c r="Q5197" i="1" s="1"/>
  <c r="N5197" i="1"/>
  <c r="K5197" i="1"/>
  <c r="J5197" i="1"/>
  <c r="I5197" i="1"/>
  <c r="G5197" i="1"/>
  <c r="F5197" i="1"/>
  <c r="E5197" i="1"/>
  <c r="D5197" i="1"/>
  <c r="C5197" i="1"/>
  <c r="AI5196" i="1"/>
  <c r="AE5196" i="1"/>
  <c r="X5196" i="1"/>
  <c r="U5196" i="1"/>
  <c r="S5196" i="1"/>
  <c r="Q5196" i="1"/>
  <c r="P5196" i="1"/>
  <c r="R5196" i="1" s="1"/>
  <c r="K5196" i="1"/>
  <c r="J5196" i="1"/>
  <c r="N5196" i="1" s="1"/>
  <c r="I5196" i="1"/>
  <c r="O5196" i="1" s="1"/>
  <c r="G5196" i="1"/>
  <c r="F5196" i="1"/>
  <c r="E5196" i="1"/>
  <c r="D5196" i="1"/>
  <c r="C5196" i="1"/>
  <c r="AI5195" i="1"/>
  <c r="AE5195" i="1"/>
  <c r="Z5195" i="1"/>
  <c r="X5195" i="1"/>
  <c r="U5195" i="1"/>
  <c r="S5195" i="1"/>
  <c r="P5195" i="1"/>
  <c r="K5195" i="1"/>
  <c r="J5195" i="1"/>
  <c r="N5195" i="1" s="1"/>
  <c r="I5195" i="1"/>
  <c r="G5195" i="1"/>
  <c r="F5195" i="1"/>
  <c r="E5195" i="1"/>
  <c r="D5195" i="1"/>
  <c r="C5195" i="1"/>
  <c r="AI5194" i="1"/>
  <c r="AE5194" i="1"/>
  <c r="X5194" i="1"/>
  <c r="U5194" i="1"/>
  <c r="S5194" i="1"/>
  <c r="Q5194" i="1"/>
  <c r="P5194" i="1"/>
  <c r="K5194" i="1"/>
  <c r="N5194" i="1" s="1"/>
  <c r="J5194" i="1"/>
  <c r="I5194" i="1"/>
  <c r="O5194" i="1" s="1"/>
  <c r="G5194" i="1"/>
  <c r="F5194" i="1"/>
  <c r="E5194" i="1"/>
  <c r="D5194" i="1"/>
  <c r="C5194" i="1"/>
  <c r="AI5193" i="1"/>
  <c r="AE5193" i="1"/>
  <c r="Z5193" i="1"/>
  <c r="X5193" i="1"/>
  <c r="U5193" i="1"/>
  <c r="S5193" i="1"/>
  <c r="P5193" i="1"/>
  <c r="K5193" i="1"/>
  <c r="J5193" i="1"/>
  <c r="N5193" i="1" s="1"/>
  <c r="I5193" i="1"/>
  <c r="G5193" i="1"/>
  <c r="F5193" i="1"/>
  <c r="E5193" i="1"/>
  <c r="D5193" i="1"/>
  <c r="C5193" i="1"/>
  <c r="AI5192" i="1"/>
  <c r="AE5192" i="1"/>
  <c r="X5192" i="1"/>
  <c r="Z5192" i="1" s="1"/>
  <c r="U5192" i="1"/>
  <c r="S5192" i="1"/>
  <c r="Q5192" i="1"/>
  <c r="P5192" i="1"/>
  <c r="R5192" i="1" s="1"/>
  <c r="K5192" i="1"/>
  <c r="J5192" i="1"/>
  <c r="N5192" i="1" s="1"/>
  <c r="I5192" i="1"/>
  <c r="O5192" i="1" s="1"/>
  <c r="G5192" i="1"/>
  <c r="F5192" i="1"/>
  <c r="E5192" i="1"/>
  <c r="D5192" i="1"/>
  <c r="C5192" i="1"/>
  <c r="AI5191" i="1"/>
  <c r="AE5191" i="1"/>
  <c r="Z5191" i="1"/>
  <c r="X5191" i="1"/>
  <c r="U5191" i="1"/>
  <c r="S5191" i="1"/>
  <c r="P5191" i="1"/>
  <c r="N5191" i="1"/>
  <c r="K5191" i="1"/>
  <c r="J5191" i="1"/>
  <c r="I5191" i="1"/>
  <c r="G5191" i="1"/>
  <c r="O5191" i="1" s="1"/>
  <c r="F5191" i="1"/>
  <c r="E5191" i="1"/>
  <c r="D5191" i="1"/>
  <c r="C5191" i="1"/>
  <c r="AI5190" i="1"/>
  <c r="AE5190" i="1"/>
  <c r="X5190" i="1"/>
  <c r="Z5190" i="1" s="1"/>
  <c r="U5190" i="1"/>
  <c r="S5190" i="1"/>
  <c r="Q5190" i="1"/>
  <c r="P5190" i="1"/>
  <c r="R5190" i="1" s="1"/>
  <c r="K5190" i="1"/>
  <c r="J5190" i="1"/>
  <c r="I5190" i="1"/>
  <c r="G5190" i="1"/>
  <c r="F5190" i="1"/>
  <c r="E5190" i="1"/>
  <c r="D5190" i="1"/>
  <c r="C5190" i="1"/>
  <c r="AI5189" i="1"/>
  <c r="AE5189" i="1"/>
  <c r="Z5189" i="1"/>
  <c r="X5189" i="1"/>
  <c r="U5189" i="1"/>
  <c r="S5189" i="1"/>
  <c r="R5189" i="1"/>
  <c r="P5189" i="1"/>
  <c r="N5189" i="1"/>
  <c r="K5189" i="1"/>
  <c r="J5189" i="1"/>
  <c r="I5189" i="1"/>
  <c r="G5189" i="1"/>
  <c r="O5189" i="1" s="1"/>
  <c r="F5189" i="1"/>
  <c r="E5189" i="1"/>
  <c r="D5189" i="1"/>
  <c r="C5189" i="1"/>
  <c r="AI5188" i="1"/>
  <c r="AE5188" i="1"/>
  <c r="X5188" i="1"/>
  <c r="U5188" i="1"/>
  <c r="S5188" i="1"/>
  <c r="Q5188" i="1"/>
  <c r="P5188" i="1"/>
  <c r="R5188" i="1" s="1"/>
  <c r="K5188" i="1"/>
  <c r="J5188" i="1"/>
  <c r="I5188" i="1"/>
  <c r="G5188" i="1"/>
  <c r="F5188" i="1"/>
  <c r="E5188" i="1"/>
  <c r="D5188" i="1"/>
  <c r="C5188" i="1"/>
  <c r="AI5187" i="1"/>
  <c r="AE5187" i="1"/>
  <c r="Z5187" i="1"/>
  <c r="X5187" i="1"/>
  <c r="U5187" i="1"/>
  <c r="S5187" i="1"/>
  <c r="R5187" i="1"/>
  <c r="P5187" i="1"/>
  <c r="Q5187" i="1" s="1"/>
  <c r="K5187" i="1"/>
  <c r="J5187" i="1"/>
  <c r="N5187" i="1" s="1"/>
  <c r="I5187" i="1"/>
  <c r="G5187" i="1"/>
  <c r="F5187" i="1"/>
  <c r="E5187" i="1"/>
  <c r="D5187" i="1"/>
  <c r="C5187" i="1"/>
  <c r="AI5186" i="1"/>
  <c r="AE5186" i="1"/>
  <c r="X5186" i="1"/>
  <c r="U5186" i="1"/>
  <c r="S5186" i="1"/>
  <c r="Q5186" i="1"/>
  <c r="P5186" i="1"/>
  <c r="R5186" i="1" s="1"/>
  <c r="K5186" i="1"/>
  <c r="J5186" i="1"/>
  <c r="N5186" i="1" s="1"/>
  <c r="I5186" i="1"/>
  <c r="O5186" i="1" s="1"/>
  <c r="G5186" i="1"/>
  <c r="F5186" i="1"/>
  <c r="E5186" i="1"/>
  <c r="D5186" i="1"/>
  <c r="C5186" i="1"/>
  <c r="AI5185" i="1"/>
  <c r="AE5185" i="1"/>
  <c r="Z5185" i="1"/>
  <c r="X5185" i="1"/>
  <c r="U5185" i="1"/>
  <c r="S5185" i="1"/>
  <c r="P5185" i="1"/>
  <c r="K5185" i="1"/>
  <c r="J5185" i="1"/>
  <c r="N5185" i="1" s="1"/>
  <c r="I5185" i="1"/>
  <c r="G5185" i="1"/>
  <c r="F5185" i="1"/>
  <c r="E5185" i="1"/>
  <c r="D5185" i="1"/>
  <c r="C5185" i="1"/>
  <c r="AI5184" i="1"/>
  <c r="AE5184" i="1"/>
  <c r="X5184" i="1"/>
  <c r="Z5184" i="1" s="1"/>
  <c r="U5184" i="1"/>
  <c r="S5184" i="1"/>
  <c r="Q5184" i="1"/>
  <c r="P5184" i="1"/>
  <c r="R5184" i="1" s="1"/>
  <c r="K5184" i="1"/>
  <c r="J5184" i="1"/>
  <c r="N5184" i="1" s="1"/>
  <c r="I5184" i="1"/>
  <c r="O5184" i="1" s="1"/>
  <c r="G5184" i="1"/>
  <c r="F5184" i="1"/>
  <c r="E5184" i="1"/>
  <c r="D5184" i="1"/>
  <c r="C5184" i="1"/>
  <c r="AI5183" i="1"/>
  <c r="AE5183" i="1"/>
  <c r="Z5183" i="1"/>
  <c r="X5183" i="1"/>
  <c r="U5183" i="1"/>
  <c r="S5183" i="1"/>
  <c r="P5183" i="1"/>
  <c r="N5183" i="1"/>
  <c r="K5183" i="1"/>
  <c r="J5183" i="1"/>
  <c r="I5183" i="1"/>
  <c r="G5183" i="1"/>
  <c r="O5183" i="1" s="1"/>
  <c r="F5183" i="1"/>
  <c r="E5183" i="1"/>
  <c r="D5183" i="1"/>
  <c r="C5183" i="1"/>
  <c r="AI5182" i="1"/>
  <c r="AE5182" i="1"/>
  <c r="X5182" i="1"/>
  <c r="Z5182" i="1" s="1"/>
  <c r="U5182" i="1"/>
  <c r="S5182" i="1"/>
  <c r="Q5182" i="1"/>
  <c r="P5182" i="1"/>
  <c r="R5182" i="1" s="1"/>
  <c r="K5182" i="1"/>
  <c r="J5182" i="1"/>
  <c r="I5182" i="1"/>
  <c r="G5182" i="1"/>
  <c r="F5182" i="1"/>
  <c r="E5182" i="1"/>
  <c r="D5182" i="1"/>
  <c r="C5182" i="1"/>
  <c r="AI5181" i="1"/>
  <c r="AE5181" i="1"/>
  <c r="Z5181" i="1"/>
  <c r="X5181" i="1"/>
  <c r="U5181" i="1"/>
  <c r="S5181" i="1"/>
  <c r="R5181" i="1"/>
  <c r="P5181" i="1"/>
  <c r="N5181" i="1"/>
  <c r="K5181" i="1"/>
  <c r="J5181" i="1"/>
  <c r="I5181" i="1"/>
  <c r="G5181" i="1"/>
  <c r="O5181" i="1" s="1"/>
  <c r="F5181" i="1"/>
  <c r="E5181" i="1"/>
  <c r="D5181" i="1"/>
  <c r="C5181" i="1"/>
  <c r="AI5180" i="1"/>
  <c r="AE5180" i="1"/>
  <c r="X5180" i="1"/>
  <c r="U5180" i="1"/>
  <c r="S5180" i="1"/>
  <c r="Q5180" i="1"/>
  <c r="P5180" i="1"/>
  <c r="R5180" i="1" s="1"/>
  <c r="K5180" i="1"/>
  <c r="J5180" i="1"/>
  <c r="I5180" i="1"/>
  <c r="G5180" i="1"/>
  <c r="F5180" i="1"/>
  <c r="E5180" i="1"/>
  <c r="D5180" i="1"/>
  <c r="C5180" i="1"/>
  <c r="AI5179" i="1"/>
  <c r="AE5179" i="1"/>
  <c r="Z5179" i="1"/>
  <c r="X5179" i="1"/>
  <c r="U5179" i="1"/>
  <c r="S5179" i="1"/>
  <c r="R5179" i="1"/>
  <c r="P5179" i="1"/>
  <c r="Q5179" i="1" s="1"/>
  <c r="K5179" i="1"/>
  <c r="J5179" i="1"/>
  <c r="N5179" i="1" s="1"/>
  <c r="I5179" i="1"/>
  <c r="G5179" i="1"/>
  <c r="F5179" i="1"/>
  <c r="E5179" i="1"/>
  <c r="D5179" i="1"/>
  <c r="C5179" i="1"/>
  <c r="AI5178" i="1"/>
  <c r="AE5178" i="1"/>
  <c r="X5178" i="1"/>
  <c r="U5178" i="1"/>
  <c r="S5178" i="1"/>
  <c r="Q5178" i="1"/>
  <c r="P5178" i="1"/>
  <c r="R5178" i="1" s="1"/>
  <c r="K5178" i="1"/>
  <c r="J5178" i="1"/>
  <c r="N5178" i="1" s="1"/>
  <c r="I5178" i="1"/>
  <c r="G5178" i="1"/>
  <c r="F5178" i="1"/>
  <c r="E5178" i="1"/>
  <c r="D5178" i="1"/>
  <c r="C5178" i="1"/>
  <c r="AI5177" i="1"/>
  <c r="AE5177" i="1"/>
  <c r="Z5177" i="1"/>
  <c r="X5177" i="1"/>
  <c r="U5177" i="1"/>
  <c r="S5177" i="1"/>
  <c r="P5177" i="1"/>
  <c r="K5177" i="1"/>
  <c r="J5177" i="1"/>
  <c r="N5177" i="1" s="1"/>
  <c r="I5177" i="1"/>
  <c r="G5177" i="1"/>
  <c r="F5177" i="1"/>
  <c r="E5177" i="1"/>
  <c r="D5177" i="1"/>
  <c r="C5177" i="1"/>
  <c r="AI5176" i="1"/>
  <c r="AE5176" i="1"/>
  <c r="X5176" i="1"/>
  <c r="Z5176" i="1" s="1"/>
  <c r="U5176" i="1"/>
  <c r="S5176" i="1"/>
  <c r="Q5176" i="1"/>
  <c r="P5176" i="1"/>
  <c r="R5176" i="1" s="1"/>
  <c r="K5176" i="1"/>
  <c r="J5176" i="1"/>
  <c r="N5176" i="1" s="1"/>
  <c r="I5176" i="1"/>
  <c r="O5176" i="1" s="1"/>
  <c r="G5176" i="1"/>
  <c r="F5176" i="1"/>
  <c r="E5176" i="1"/>
  <c r="D5176" i="1"/>
  <c r="C5176" i="1"/>
  <c r="AI5175" i="1"/>
  <c r="AE5175" i="1"/>
  <c r="Z5175" i="1"/>
  <c r="X5175" i="1"/>
  <c r="U5175" i="1"/>
  <c r="S5175" i="1"/>
  <c r="P5175" i="1"/>
  <c r="N5175" i="1"/>
  <c r="K5175" i="1"/>
  <c r="J5175" i="1"/>
  <c r="I5175" i="1"/>
  <c r="G5175" i="1"/>
  <c r="O5175" i="1" s="1"/>
  <c r="F5175" i="1"/>
  <c r="E5175" i="1"/>
  <c r="D5175" i="1"/>
  <c r="C5175" i="1"/>
  <c r="AI5174" i="1"/>
  <c r="AE5174" i="1"/>
  <c r="X5174" i="1"/>
  <c r="Z5174" i="1" s="1"/>
  <c r="U5174" i="1"/>
  <c r="S5174" i="1"/>
  <c r="Q5174" i="1"/>
  <c r="P5174" i="1"/>
  <c r="R5174" i="1" s="1"/>
  <c r="K5174" i="1"/>
  <c r="J5174" i="1"/>
  <c r="I5174" i="1"/>
  <c r="G5174" i="1"/>
  <c r="F5174" i="1"/>
  <c r="E5174" i="1"/>
  <c r="D5174" i="1"/>
  <c r="C5174" i="1"/>
  <c r="AI5173" i="1"/>
  <c r="AE5173" i="1"/>
  <c r="Z5173" i="1"/>
  <c r="X5173" i="1"/>
  <c r="U5173" i="1"/>
  <c r="S5173" i="1"/>
  <c r="R5173" i="1"/>
  <c r="P5173" i="1"/>
  <c r="N5173" i="1"/>
  <c r="K5173" i="1"/>
  <c r="J5173" i="1"/>
  <c r="I5173" i="1"/>
  <c r="G5173" i="1"/>
  <c r="O5173" i="1" s="1"/>
  <c r="F5173" i="1"/>
  <c r="E5173" i="1"/>
  <c r="D5173" i="1"/>
  <c r="C5173" i="1"/>
  <c r="AI5172" i="1"/>
  <c r="AE5172" i="1"/>
  <c r="X5172" i="1"/>
  <c r="U5172" i="1"/>
  <c r="S5172" i="1"/>
  <c r="Q5172" i="1"/>
  <c r="P5172" i="1"/>
  <c r="R5172" i="1" s="1"/>
  <c r="K5172" i="1"/>
  <c r="J5172" i="1"/>
  <c r="I5172" i="1"/>
  <c r="G5172" i="1"/>
  <c r="F5172" i="1"/>
  <c r="E5172" i="1"/>
  <c r="D5172" i="1"/>
  <c r="C5172" i="1"/>
  <c r="AI5171" i="1"/>
  <c r="AE5171" i="1"/>
  <c r="Z5171" i="1"/>
  <c r="X5171" i="1"/>
  <c r="U5171" i="1"/>
  <c r="S5171" i="1"/>
  <c r="R5171" i="1"/>
  <c r="P5171" i="1"/>
  <c r="Q5171" i="1" s="1"/>
  <c r="K5171" i="1"/>
  <c r="J5171" i="1"/>
  <c r="N5171" i="1" s="1"/>
  <c r="I5171" i="1"/>
  <c r="G5171" i="1"/>
  <c r="F5171" i="1"/>
  <c r="E5171" i="1"/>
  <c r="D5171" i="1"/>
  <c r="C5171" i="1"/>
  <c r="AI5170" i="1"/>
  <c r="AE5170" i="1"/>
  <c r="X5170" i="1"/>
  <c r="U5170" i="1"/>
  <c r="S5170" i="1"/>
  <c r="Q5170" i="1"/>
  <c r="P5170" i="1"/>
  <c r="R5170" i="1" s="1"/>
  <c r="K5170" i="1"/>
  <c r="J5170" i="1"/>
  <c r="N5170" i="1" s="1"/>
  <c r="I5170" i="1"/>
  <c r="O5170" i="1" s="1"/>
  <c r="G5170" i="1"/>
  <c r="F5170" i="1"/>
  <c r="E5170" i="1"/>
  <c r="D5170" i="1"/>
  <c r="C5170" i="1"/>
  <c r="AI5169" i="1"/>
  <c r="AE5169" i="1"/>
  <c r="Z5169" i="1"/>
  <c r="X5169" i="1"/>
  <c r="U5169" i="1"/>
  <c r="S5169" i="1"/>
  <c r="P5169" i="1"/>
  <c r="K5169" i="1"/>
  <c r="J5169" i="1"/>
  <c r="N5169" i="1" s="1"/>
  <c r="I5169" i="1"/>
  <c r="G5169" i="1"/>
  <c r="F5169" i="1"/>
  <c r="E5169" i="1"/>
  <c r="D5169" i="1"/>
  <c r="C5169" i="1"/>
  <c r="AI5168" i="1"/>
  <c r="AE5168" i="1"/>
  <c r="X5168" i="1"/>
  <c r="Z5168" i="1" s="1"/>
  <c r="U5168" i="1"/>
  <c r="S5168" i="1"/>
  <c r="Q5168" i="1"/>
  <c r="P5168" i="1"/>
  <c r="R5168" i="1" s="1"/>
  <c r="K5168" i="1"/>
  <c r="J5168" i="1"/>
  <c r="N5168" i="1" s="1"/>
  <c r="I5168" i="1"/>
  <c r="O5168" i="1" s="1"/>
  <c r="G5168" i="1"/>
  <c r="F5168" i="1"/>
  <c r="E5168" i="1"/>
  <c r="D5168" i="1"/>
  <c r="C5168" i="1"/>
  <c r="AI5167" i="1"/>
  <c r="AE5167" i="1"/>
  <c r="Z5167" i="1"/>
  <c r="X5167" i="1"/>
  <c r="U5167" i="1"/>
  <c r="S5167" i="1"/>
  <c r="P5167" i="1"/>
  <c r="N5167" i="1"/>
  <c r="K5167" i="1"/>
  <c r="J5167" i="1"/>
  <c r="I5167" i="1"/>
  <c r="G5167" i="1"/>
  <c r="F5167" i="1"/>
  <c r="E5167" i="1"/>
  <c r="D5167" i="1"/>
  <c r="C5167" i="1"/>
  <c r="AI5166" i="1"/>
  <c r="AE5166" i="1"/>
  <c r="X5166" i="1"/>
  <c r="Z5166" i="1" s="1"/>
  <c r="U5166" i="1"/>
  <c r="S5166" i="1"/>
  <c r="Q5166" i="1"/>
  <c r="P5166" i="1"/>
  <c r="R5166" i="1" s="1"/>
  <c r="K5166" i="1"/>
  <c r="J5166" i="1"/>
  <c r="I5166" i="1"/>
  <c r="G5166" i="1"/>
  <c r="F5166" i="1"/>
  <c r="E5166" i="1"/>
  <c r="D5166" i="1"/>
  <c r="C5166" i="1"/>
  <c r="AI5165" i="1"/>
  <c r="AE5165" i="1"/>
  <c r="Z5165" i="1"/>
  <c r="X5165" i="1"/>
  <c r="U5165" i="1"/>
  <c r="S5165" i="1"/>
  <c r="R5165" i="1"/>
  <c r="P5165" i="1"/>
  <c r="N5165" i="1"/>
  <c r="K5165" i="1"/>
  <c r="J5165" i="1"/>
  <c r="I5165" i="1"/>
  <c r="G5165" i="1"/>
  <c r="O5165" i="1" s="1"/>
  <c r="F5165" i="1"/>
  <c r="E5165" i="1"/>
  <c r="D5165" i="1"/>
  <c r="C5165" i="1"/>
  <c r="AI5164" i="1"/>
  <c r="AE5164" i="1"/>
  <c r="X5164" i="1"/>
  <c r="U5164" i="1"/>
  <c r="S5164" i="1"/>
  <c r="Q5164" i="1"/>
  <c r="P5164" i="1"/>
  <c r="R5164" i="1" s="1"/>
  <c r="K5164" i="1"/>
  <c r="J5164" i="1"/>
  <c r="I5164" i="1"/>
  <c r="G5164" i="1"/>
  <c r="F5164" i="1"/>
  <c r="E5164" i="1"/>
  <c r="D5164" i="1"/>
  <c r="C5164" i="1"/>
  <c r="AI5163" i="1"/>
  <c r="AE5163" i="1"/>
  <c r="Z5163" i="1"/>
  <c r="X5163" i="1"/>
  <c r="U5163" i="1"/>
  <c r="S5163" i="1"/>
  <c r="R5163" i="1"/>
  <c r="P5163" i="1"/>
  <c r="Q5163" i="1" s="1"/>
  <c r="K5163" i="1"/>
  <c r="J5163" i="1"/>
  <c r="N5163" i="1" s="1"/>
  <c r="I5163" i="1"/>
  <c r="G5163" i="1"/>
  <c r="F5163" i="1"/>
  <c r="E5163" i="1"/>
  <c r="D5163" i="1"/>
  <c r="C5163" i="1"/>
  <c r="AI5162" i="1"/>
  <c r="AE5162" i="1"/>
  <c r="X5162" i="1"/>
  <c r="U5162" i="1"/>
  <c r="S5162" i="1"/>
  <c r="Q5162" i="1"/>
  <c r="P5162" i="1"/>
  <c r="R5162" i="1" s="1"/>
  <c r="K5162" i="1"/>
  <c r="J5162" i="1"/>
  <c r="N5162" i="1" s="1"/>
  <c r="I5162" i="1"/>
  <c r="G5162" i="1"/>
  <c r="F5162" i="1"/>
  <c r="E5162" i="1"/>
  <c r="D5162" i="1"/>
  <c r="C5162" i="1"/>
  <c r="AI5161" i="1"/>
  <c r="AE5161" i="1"/>
  <c r="Z5161" i="1"/>
  <c r="X5161" i="1"/>
  <c r="U5161" i="1"/>
  <c r="S5161" i="1"/>
  <c r="P5161" i="1"/>
  <c r="K5161" i="1"/>
  <c r="J5161" i="1"/>
  <c r="N5161" i="1" s="1"/>
  <c r="I5161" i="1"/>
  <c r="G5161" i="1"/>
  <c r="F5161" i="1"/>
  <c r="E5161" i="1"/>
  <c r="D5161" i="1"/>
  <c r="C5161" i="1"/>
  <c r="AI5160" i="1"/>
  <c r="AE5160" i="1"/>
  <c r="X5160" i="1"/>
  <c r="Z5160" i="1" s="1"/>
  <c r="U5160" i="1"/>
  <c r="S5160" i="1"/>
  <c r="Q5160" i="1"/>
  <c r="P5160" i="1"/>
  <c r="R5160" i="1" s="1"/>
  <c r="K5160" i="1"/>
  <c r="J5160" i="1"/>
  <c r="N5160" i="1" s="1"/>
  <c r="I5160" i="1"/>
  <c r="O5160" i="1" s="1"/>
  <c r="G5160" i="1"/>
  <c r="F5160" i="1"/>
  <c r="E5160" i="1"/>
  <c r="D5160" i="1"/>
  <c r="C5160" i="1"/>
  <c r="AI5159" i="1"/>
  <c r="AE5159" i="1"/>
  <c r="Z5159" i="1"/>
  <c r="X5159" i="1"/>
  <c r="U5159" i="1"/>
  <c r="S5159" i="1"/>
  <c r="P5159" i="1"/>
  <c r="N5159" i="1"/>
  <c r="K5159" i="1"/>
  <c r="J5159" i="1"/>
  <c r="I5159" i="1"/>
  <c r="G5159" i="1"/>
  <c r="O5159" i="1" s="1"/>
  <c r="F5159" i="1"/>
  <c r="E5159" i="1"/>
  <c r="D5159" i="1"/>
  <c r="C5159" i="1"/>
  <c r="AI5158" i="1"/>
  <c r="AE5158" i="1"/>
  <c r="X5158" i="1"/>
  <c r="Z5158" i="1" s="1"/>
  <c r="U5158" i="1"/>
  <c r="S5158" i="1"/>
  <c r="Q5158" i="1"/>
  <c r="P5158" i="1"/>
  <c r="R5158" i="1" s="1"/>
  <c r="K5158" i="1"/>
  <c r="J5158" i="1"/>
  <c r="I5158" i="1"/>
  <c r="G5158" i="1"/>
  <c r="F5158" i="1"/>
  <c r="E5158" i="1"/>
  <c r="D5158" i="1"/>
  <c r="C5158" i="1"/>
  <c r="AI5157" i="1"/>
  <c r="AE5157" i="1"/>
  <c r="Z5157" i="1"/>
  <c r="X5157" i="1"/>
  <c r="U5157" i="1"/>
  <c r="S5157" i="1"/>
  <c r="R5157" i="1"/>
  <c r="P5157" i="1"/>
  <c r="N5157" i="1"/>
  <c r="K5157" i="1"/>
  <c r="J5157" i="1"/>
  <c r="I5157" i="1"/>
  <c r="G5157" i="1"/>
  <c r="O5157" i="1" s="1"/>
  <c r="F5157" i="1"/>
  <c r="E5157" i="1"/>
  <c r="D5157" i="1"/>
  <c r="C5157" i="1"/>
  <c r="AI5156" i="1"/>
  <c r="AE5156" i="1"/>
  <c r="X5156" i="1"/>
  <c r="U5156" i="1"/>
  <c r="S5156" i="1"/>
  <c r="Q5156" i="1"/>
  <c r="P5156" i="1"/>
  <c r="R5156" i="1" s="1"/>
  <c r="K5156" i="1"/>
  <c r="J5156" i="1"/>
  <c r="I5156" i="1"/>
  <c r="G5156" i="1"/>
  <c r="F5156" i="1"/>
  <c r="E5156" i="1"/>
  <c r="D5156" i="1"/>
  <c r="C5156" i="1"/>
  <c r="AI5155" i="1"/>
  <c r="AE5155" i="1"/>
  <c r="Z5155" i="1"/>
  <c r="X5155" i="1"/>
  <c r="U5155" i="1"/>
  <c r="S5155" i="1"/>
  <c r="R5155" i="1"/>
  <c r="P5155" i="1"/>
  <c r="Q5155" i="1" s="1"/>
  <c r="K5155" i="1"/>
  <c r="J5155" i="1"/>
  <c r="N5155" i="1" s="1"/>
  <c r="I5155" i="1"/>
  <c r="G5155" i="1"/>
  <c r="F5155" i="1"/>
  <c r="E5155" i="1"/>
  <c r="D5155" i="1"/>
  <c r="C5155" i="1"/>
  <c r="AI5154" i="1"/>
  <c r="AE5154" i="1"/>
  <c r="X5154" i="1"/>
  <c r="U5154" i="1"/>
  <c r="S5154" i="1"/>
  <c r="Q5154" i="1"/>
  <c r="P5154" i="1"/>
  <c r="R5154" i="1" s="1"/>
  <c r="K5154" i="1"/>
  <c r="J5154" i="1"/>
  <c r="N5154" i="1" s="1"/>
  <c r="I5154" i="1"/>
  <c r="O5154" i="1" s="1"/>
  <c r="G5154" i="1"/>
  <c r="F5154" i="1"/>
  <c r="E5154" i="1"/>
  <c r="D5154" i="1"/>
  <c r="C5154" i="1"/>
  <c r="AI5153" i="1"/>
  <c r="AE5153" i="1"/>
  <c r="Z5153" i="1"/>
  <c r="X5153" i="1"/>
  <c r="U5153" i="1"/>
  <c r="S5153" i="1"/>
  <c r="P5153" i="1"/>
  <c r="K5153" i="1"/>
  <c r="J5153" i="1"/>
  <c r="N5153" i="1" s="1"/>
  <c r="I5153" i="1"/>
  <c r="G5153" i="1"/>
  <c r="F5153" i="1"/>
  <c r="E5153" i="1"/>
  <c r="D5153" i="1"/>
  <c r="C5153" i="1"/>
  <c r="AI5152" i="1"/>
  <c r="AE5152" i="1"/>
  <c r="X5152" i="1"/>
  <c r="Z5152" i="1" s="1"/>
  <c r="U5152" i="1"/>
  <c r="S5152" i="1"/>
  <c r="Q5152" i="1"/>
  <c r="P5152" i="1"/>
  <c r="R5152" i="1" s="1"/>
  <c r="K5152" i="1"/>
  <c r="J5152" i="1"/>
  <c r="N5152" i="1" s="1"/>
  <c r="I5152" i="1"/>
  <c r="O5152" i="1" s="1"/>
  <c r="G5152" i="1"/>
  <c r="F5152" i="1"/>
  <c r="E5152" i="1"/>
  <c r="D5152" i="1"/>
  <c r="C5152" i="1"/>
  <c r="AI5151" i="1"/>
  <c r="AE5151" i="1"/>
  <c r="Z5151" i="1"/>
  <c r="X5151" i="1"/>
  <c r="U5151" i="1"/>
  <c r="S5151" i="1"/>
  <c r="P5151" i="1"/>
  <c r="N5151" i="1"/>
  <c r="K5151" i="1"/>
  <c r="J5151" i="1"/>
  <c r="I5151" i="1"/>
  <c r="G5151" i="1"/>
  <c r="O5151" i="1" s="1"/>
  <c r="F5151" i="1"/>
  <c r="E5151" i="1"/>
  <c r="D5151" i="1"/>
  <c r="C5151" i="1"/>
  <c r="AI5150" i="1"/>
  <c r="AE5150" i="1"/>
  <c r="X5150" i="1"/>
  <c r="Z5150" i="1" s="1"/>
  <c r="U5150" i="1"/>
  <c r="S5150" i="1"/>
  <c r="Q5150" i="1"/>
  <c r="P5150" i="1"/>
  <c r="R5150" i="1" s="1"/>
  <c r="K5150" i="1"/>
  <c r="J5150" i="1"/>
  <c r="I5150" i="1"/>
  <c r="G5150" i="1"/>
  <c r="F5150" i="1"/>
  <c r="E5150" i="1"/>
  <c r="D5150" i="1"/>
  <c r="C5150" i="1"/>
  <c r="AI5149" i="1"/>
  <c r="AE5149" i="1"/>
  <c r="Z5149" i="1"/>
  <c r="X5149" i="1"/>
  <c r="U5149" i="1"/>
  <c r="S5149" i="1"/>
  <c r="R5149" i="1"/>
  <c r="P5149" i="1"/>
  <c r="N5149" i="1"/>
  <c r="K5149" i="1"/>
  <c r="J5149" i="1"/>
  <c r="I5149" i="1"/>
  <c r="G5149" i="1"/>
  <c r="O5149" i="1" s="1"/>
  <c r="F5149" i="1"/>
  <c r="E5149" i="1"/>
  <c r="D5149" i="1"/>
  <c r="C5149" i="1"/>
  <c r="AI5148" i="1"/>
  <c r="AE5148" i="1"/>
  <c r="X5148" i="1"/>
  <c r="U5148" i="1"/>
  <c r="S5148" i="1"/>
  <c r="Q5148" i="1"/>
  <c r="P5148" i="1"/>
  <c r="R5148" i="1" s="1"/>
  <c r="K5148" i="1"/>
  <c r="J5148" i="1"/>
  <c r="I5148" i="1"/>
  <c r="G5148" i="1"/>
  <c r="F5148" i="1"/>
  <c r="E5148" i="1"/>
  <c r="D5148" i="1"/>
  <c r="C5148" i="1"/>
  <c r="AI5147" i="1"/>
  <c r="AE5147" i="1"/>
  <c r="Z5147" i="1"/>
  <c r="X5147" i="1"/>
  <c r="U5147" i="1"/>
  <c r="S5147" i="1"/>
  <c r="R5147" i="1"/>
  <c r="P5147" i="1"/>
  <c r="Q5147" i="1" s="1"/>
  <c r="K5147" i="1"/>
  <c r="J5147" i="1"/>
  <c r="N5147" i="1" s="1"/>
  <c r="I5147" i="1"/>
  <c r="G5147" i="1"/>
  <c r="F5147" i="1"/>
  <c r="E5147" i="1"/>
  <c r="D5147" i="1"/>
  <c r="C5147" i="1"/>
  <c r="AI5146" i="1"/>
  <c r="AE5146" i="1"/>
  <c r="X5146" i="1"/>
  <c r="U5146" i="1"/>
  <c r="S5146" i="1"/>
  <c r="Q5146" i="1"/>
  <c r="P5146" i="1"/>
  <c r="R5146" i="1" s="1"/>
  <c r="K5146" i="1"/>
  <c r="J5146" i="1"/>
  <c r="N5146" i="1" s="1"/>
  <c r="I5146" i="1"/>
  <c r="G5146" i="1"/>
  <c r="F5146" i="1"/>
  <c r="E5146" i="1"/>
  <c r="D5146" i="1"/>
  <c r="C5146" i="1"/>
  <c r="AI5145" i="1"/>
  <c r="AE5145" i="1"/>
  <c r="Z5145" i="1"/>
  <c r="X5145" i="1"/>
  <c r="U5145" i="1"/>
  <c r="S5145" i="1"/>
  <c r="P5145" i="1"/>
  <c r="K5145" i="1"/>
  <c r="J5145" i="1"/>
  <c r="N5145" i="1" s="1"/>
  <c r="I5145" i="1"/>
  <c r="G5145" i="1"/>
  <c r="F5145" i="1"/>
  <c r="E5145" i="1"/>
  <c r="D5145" i="1"/>
  <c r="C5145" i="1"/>
  <c r="AI5144" i="1"/>
  <c r="AE5144" i="1"/>
  <c r="X5144" i="1"/>
  <c r="Z5144" i="1" s="1"/>
  <c r="U5144" i="1"/>
  <c r="S5144" i="1"/>
  <c r="Q5144" i="1"/>
  <c r="P5144" i="1"/>
  <c r="R5144" i="1" s="1"/>
  <c r="K5144" i="1"/>
  <c r="J5144" i="1"/>
  <c r="N5144" i="1" s="1"/>
  <c r="I5144" i="1"/>
  <c r="O5144" i="1" s="1"/>
  <c r="G5144" i="1"/>
  <c r="F5144" i="1"/>
  <c r="E5144" i="1"/>
  <c r="D5144" i="1"/>
  <c r="C5144" i="1"/>
  <c r="AI5143" i="1"/>
  <c r="AE5143" i="1"/>
  <c r="Z5143" i="1"/>
  <c r="X5143" i="1"/>
  <c r="U5143" i="1"/>
  <c r="S5143" i="1"/>
  <c r="P5143" i="1"/>
  <c r="N5143" i="1"/>
  <c r="K5143" i="1"/>
  <c r="J5143" i="1"/>
  <c r="I5143" i="1"/>
  <c r="G5143" i="1"/>
  <c r="O5143" i="1" s="1"/>
  <c r="F5143" i="1"/>
  <c r="E5143" i="1"/>
  <c r="D5143" i="1"/>
  <c r="C5143" i="1"/>
  <c r="AI5142" i="1"/>
  <c r="AE5142" i="1"/>
  <c r="X5142" i="1"/>
  <c r="Z5142" i="1" s="1"/>
  <c r="U5142" i="1"/>
  <c r="S5142" i="1"/>
  <c r="Q5142" i="1"/>
  <c r="P5142" i="1"/>
  <c r="R5142" i="1" s="1"/>
  <c r="K5142" i="1"/>
  <c r="J5142" i="1"/>
  <c r="I5142" i="1"/>
  <c r="G5142" i="1"/>
  <c r="F5142" i="1"/>
  <c r="E5142" i="1"/>
  <c r="D5142" i="1"/>
  <c r="C5142" i="1"/>
  <c r="AI5141" i="1"/>
  <c r="AE5141" i="1"/>
  <c r="Z5141" i="1"/>
  <c r="X5141" i="1"/>
  <c r="U5141" i="1"/>
  <c r="S5141" i="1"/>
  <c r="R5141" i="1"/>
  <c r="P5141" i="1"/>
  <c r="N5141" i="1"/>
  <c r="K5141" i="1"/>
  <c r="J5141" i="1"/>
  <c r="I5141" i="1"/>
  <c r="G5141" i="1"/>
  <c r="O5141" i="1" s="1"/>
  <c r="F5141" i="1"/>
  <c r="E5141" i="1"/>
  <c r="D5141" i="1"/>
  <c r="C5141" i="1"/>
  <c r="AI5140" i="1"/>
  <c r="AE5140" i="1"/>
  <c r="X5140" i="1"/>
  <c r="U5140" i="1"/>
  <c r="S5140" i="1"/>
  <c r="Q5140" i="1"/>
  <c r="P5140" i="1"/>
  <c r="R5140" i="1" s="1"/>
  <c r="K5140" i="1"/>
  <c r="J5140" i="1"/>
  <c r="I5140" i="1"/>
  <c r="G5140" i="1"/>
  <c r="F5140" i="1"/>
  <c r="E5140" i="1"/>
  <c r="D5140" i="1"/>
  <c r="C5140" i="1"/>
  <c r="AI5139" i="1"/>
  <c r="AE5139" i="1"/>
  <c r="Z5139" i="1"/>
  <c r="X5139" i="1"/>
  <c r="U5139" i="1"/>
  <c r="S5139" i="1"/>
  <c r="R5139" i="1"/>
  <c r="P5139" i="1"/>
  <c r="Q5139" i="1" s="1"/>
  <c r="K5139" i="1"/>
  <c r="J5139" i="1"/>
  <c r="N5139" i="1" s="1"/>
  <c r="I5139" i="1"/>
  <c r="G5139" i="1"/>
  <c r="F5139" i="1"/>
  <c r="E5139" i="1"/>
  <c r="D5139" i="1"/>
  <c r="C5139" i="1"/>
  <c r="AI5138" i="1"/>
  <c r="AE5138" i="1"/>
  <c r="X5138" i="1"/>
  <c r="U5138" i="1"/>
  <c r="S5138" i="1"/>
  <c r="Q5138" i="1"/>
  <c r="P5138" i="1"/>
  <c r="R5138" i="1" s="1"/>
  <c r="K5138" i="1"/>
  <c r="J5138" i="1"/>
  <c r="N5138" i="1" s="1"/>
  <c r="I5138" i="1"/>
  <c r="O5138" i="1" s="1"/>
  <c r="G5138" i="1"/>
  <c r="F5138" i="1"/>
  <c r="E5138" i="1"/>
  <c r="D5138" i="1"/>
  <c r="C5138" i="1"/>
  <c r="AI5137" i="1"/>
  <c r="AE5137" i="1"/>
  <c r="Z5137" i="1"/>
  <c r="X5137" i="1"/>
  <c r="U5137" i="1"/>
  <c r="S5137" i="1"/>
  <c r="P5137" i="1"/>
  <c r="K5137" i="1"/>
  <c r="J5137" i="1"/>
  <c r="N5137" i="1" s="1"/>
  <c r="I5137" i="1"/>
  <c r="G5137" i="1"/>
  <c r="F5137" i="1"/>
  <c r="E5137" i="1"/>
  <c r="D5137" i="1"/>
  <c r="C5137" i="1"/>
  <c r="AI5136" i="1"/>
  <c r="AE5136" i="1"/>
  <c r="X5136" i="1"/>
  <c r="Z5136" i="1" s="1"/>
  <c r="U5136" i="1"/>
  <c r="S5136" i="1"/>
  <c r="Q5136" i="1"/>
  <c r="P5136" i="1"/>
  <c r="R5136" i="1" s="1"/>
  <c r="K5136" i="1"/>
  <c r="J5136" i="1"/>
  <c r="N5136" i="1" s="1"/>
  <c r="I5136" i="1"/>
  <c r="O5136" i="1" s="1"/>
  <c r="G5136" i="1"/>
  <c r="F5136" i="1"/>
  <c r="E5136" i="1"/>
  <c r="D5136" i="1"/>
  <c r="C5136" i="1"/>
  <c r="AI5135" i="1"/>
  <c r="AE5135" i="1"/>
  <c r="Z5135" i="1"/>
  <c r="X5135" i="1"/>
  <c r="U5135" i="1"/>
  <c r="S5135" i="1"/>
  <c r="P5135" i="1"/>
  <c r="Q5135" i="1" s="1"/>
  <c r="N5135" i="1"/>
  <c r="K5135" i="1"/>
  <c r="J5135" i="1"/>
  <c r="I5135" i="1"/>
  <c r="G5135" i="1"/>
  <c r="F5135" i="1"/>
  <c r="E5135" i="1"/>
  <c r="D5135" i="1"/>
  <c r="C5135" i="1"/>
  <c r="AI5134" i="1"/>
  <c r="AE5134" i="1"/>
  <c r="X5134" i="1"/>
  <c r="Z5134" i="1" s="1"/>
  <c r="U5134" i="1"/>
  <c r="S5134" i="1"/>
  <c r="Q5134" i="1"/>
  <c r="P5134" i="1"/>
  <c r="R5134" i="1" s="1"/>
  <c r="K5134" i="1"/>
  <c r="J5134" i="1"/>
  <c r="I5134" i="1"/>
  <c r="G5134" i="1"/>
  <c r="F5134" i="1"/>
  <c r="E5134" i="1"/>
  <c r="D5134" i="1"/>
  <c r="C5134" i="1"/>
  <c r="AI5133" i="1"/>
  <c r="AE5133" i="1"/>
  <c r="Z5133" i="1"/>
  <c r="X5133" i="1"/>
  <c r="U5133" i="1"/>
  <c r="S5133" i="1"/>
  <c r="P5133" i="1"/>
  <c r="Q5133" i="1" s="1"/>
  <c r="N5133" i="1"/>
  <c r="K5133" i="1"/>
  <c r="J5133" i="1"/>
  <c r="I5133" i="1"/>
  <c r="G5133" i="1"/>
  <c r="O5133" i="1" s="1"/>
  <c r="F5133" i="1"/>
  <c r="E5133" i="1"/>
  <c r="D5133" i="1"/>
  <c r="C5133" i="1"/>
  <c r="AI5132" i="1"/>
  <c r="AE5132" i="1"/>
  <c r="X5132" i="1"/>
  <c r="U5132" i="1"/>
  <c r="S5132" i="1"/>
  <c r="Q5132" i="1"/>
  <c r="P5132" i="1"/>
  <c r="R5132" i="1" s="1"/>
  <c r="K5132" i="1"/>
  <c r="J5132" i="1"/>
  <c r="I5132" i="1"/>
  <c r="G5132" i="1"/>
  <c r="F5132" i="1"/>
  <c r="E5132" i="1"/>
  <c r="D5132" i="1"/>
  <c r="C5132" i="1"/>
  <c r="AI5131" i="1"/>
  <c r="AE5131" i="1"/>
  <c r="Z5131" i="1"/>
  <c r="X5131" i="1"/>
  <c r="U5131" i="1"/>
  <c r="S5131" i="1"/>
  <c r="R5131" i="1"/>
  <c r="P5131" i="1"/>
  <c r="Q5131" i="1" s="1"/>
  <c r="K5131" i="1"/>
  <c r="J5131" i="1"/>
  <c r="N5131" i="1" s="1"/>
  <c r="I5131" i="1"/>
  <c r="G5131" i="1"/>
  <c r="F5131" i="1"/>
  <c r="E5131" i="1"/>
  <c r="D5131" i="1"/>
  <c r="C5131" i="1"/>
  <c r="AI5130" i="1"/>
  <c r="AE5130" i="1"/>
  <c r="X5130" i="1"/>
  <c r="U5130" i="1"/>
  <c r="S5130" i="1"/>
  <c r="Q5130" i="1"/>
  <c r="P5130" i="1"/>
  <c r="R5130" i="1" s="1"/>
  <c r="K5130" i="1"/>
  <c r="J5130" i="1"/>
  <c r="N5130" i="1" s="1"/>
  <c r="I5130" i="1"/>
  <c r="O5130" i="1" s="1"/>
  <c r="G5130" i="1"/>
  <c r="F5130" i="1"/>
  <c r="E5130" i="1"/>
  <c r="D5130" i="1"/>
  <c r="C5130" i="1"/>
  <c r="AI5129" i="1"/>
  <c r="AE5129" i="1"/>
  <c r="Z5129" i="1"/>
  <c r="X5129" i="1"/>
  <c r="U5129" i="1"/>
  <c r="S5129" i="1"/>
  <c r="P5129" i="1"/>
  <c r="K5129" i="1"/>
  <c r="J5129" i="1"/>
  <c r="N5129" i="1" s="1"/>
  <c r="I5129" i="1"/>
  <c r="G5129" i="1"/>
  <c r="F5129" i="1"/>
  <c r="E5129" i="1"/>
  <c r="D5129" i="1"/>
  <c r="C5129" i="1"/>
  <c r="AI5128" i="1"/>
  <c r="AE5128" i="1"/>
  <c r="X5128" i="1"/>
  <c r="Z5128" i="1" s="1"/>
  <c r="U5128" i="1"/>
  <c r="S5128" i="1"/>
  <c r="Q5128" i="1"/>
  <c r="P5128" i="1"/>
  <c r="R5128" i="1" s="1"/>
  <c r="K5128" i="1"/>
  <c r="J5128" i="1"/>
  <c r="N5128" i="1" s="1"/>
  <c r="I5128" i="1"/>
  <c r="O5128" i="1" s="1"/>
  <c r="G5128" i="1"/>
  <c r="F5128" i="1"/>
  <c r="E5128" i="1"/>
  <c r="D5128" i="1"/>
  <c r="C5128" i="1"/>
  <c r="AI5127" i="1"/>
  <c r="AE5127" i="1"/>
  <c r="Z5127" i="1"/>
  <c r="X5127" i="1"/>
  <c r="U5127" i="1"/>
  <c r="S5127" i="1"/>
  <c r="P5127" i="1"/>
  <c r="N5127" i="1"/>
  <c r="K5127" i="1"/>
  <c r="J5127" i="1"/>
  <c r="I5127" i="1"/>
  <c r="G5127" i="1"/>
  <c r="O5127" i="1" s="1"/>
  <c r="F5127" i="1"/>
  <c r="E5127" i="1"/>
  <c r="D5127" i="1"/>
  <c r="C5127" i="1"/>
  <c r="AI5126" i="1"/>
  <c r="AE5126" i="1"/>
  <c r="X5126" i="1"/>
  <c r="Z5126" i="1" s="1"/>
  <c r="U5126" i="1"/>
  <c r="S5126" i="1"/>
  <c r="Q5126" i="1"/>
  <c r="P5126" i="1"/>
  <c r="R5126" i="1" s="1"/>
  <c r="K5126" i="1"/>
  <c r="J5126" i="1"/>
  <c r="I5126" i="1"/>
  <c r="G5126" i="1"/>
  <c r="F5126" i="1"/>
  <c r="E5126" i="1"/>
  <c r="D5126" i="1"/>
  <c r="C5126" i="1"/>
  <c r="AI5125" i="1"/>
  <c r="AE5125" i="1"/>
  <c r="Z5125" i="1"/>
  <c r="X5125" i="1"/>
  <c r="U5125" i="1"/>
  <c r="S5125" i="1"/>
  <c r="R5125" i="1"/>
  <c r="P5125" i="1"/>
  <c r="N5125" i="1"/>
  <c r="K5125" i="1"/>
  <c r="J5125" i="1"/>
  <c r="I5125" i="1"/>
  <c r="G5125" i="1"/>
  <c r="O5125" i="1" s="1"/>
  <c r="F5125" i="1"/>
  <c r="E5125" i="1"/>
  <c r="D5125" i="1"/>
  <c r="C5125" i="1"/>
  <c r="AI5124" i="1"/>
  <c r="AE5124" i="1"/>
  <c r="X5124" i="1"/>
  <c r="U5124" i="1"/>
  <c r="S5124" i="1"/>
  <c r="Q5124" i="1"/>
  <c r="P5124" i="1"/>
  <c r="R5124" i="1" s="1"/>
  <c r="K5124" i="1"/>
  <c r="J5124" i="1"/>
  <c r="I5124" i="1"/>
  <c r="G5124" i="1"/>
  <c r="F5124" i="1"/>
  <c r="E5124" i="1"/>
  <c r="D5124" i="1"/>
  <c r="C5124" i="1"/>
  <c r="AI5123" i="1"/>
  <c r="AE5123" i="1"/>
  <c r="Z5123" i="1"/>
  <c r="X5123" i="1"/>
  <c r="U5123" i="1"/>
  <c r="S5123" i="1"/>
  <c r="R5123" i="1"/>
  <c r="P5123" i="1"/>
  <c r="Q5123" i="1" s="1"/>
  <c r="K5123" i="1"/>
  <c r="J5123" i="1"/>
  <c r="N5123" i="1" s="1"/>
  <c r="I5123" i="1"/>
  <c r="G5123" i="1"/>
  <c r="F5123" i="1"/>
  <c r="E5123" i="1"/>
  <c r="D5123" i="1"/>
  <c r="C5123" i="1"/>
  <c r="AI5122" i="1"/>
  <c r="AE5122" i="1"/>
  <c r="X5122" i="1"/>
  <c r="U5122" i="1"/>
  <c r="S5122" i="1"/>
  <c r="Q5122" i="1"/>
  <c r="P5122" i="1"/>
  <c r="R5122" i="1" s="1"/>
  <c r="K5122" i="1"/>
  <c r="J5122" i="1"/>
  <c r="N5122" i="1" s="1"/>
  <c r="I5122" i="1"/>
  <c r="G5122" i="1"/>
  <c r="F5122" i="1"/>
  <c r="E5122" i="1"/>
  <c r="D5122" i="1"/>
  <c r="C5122" i="1"/>
  <c r="AI5121" i="1"/>
  <c r="AE5121" i="1"/>
  <c r="Z5121" i="1"/>
  <c r="X5121" i="1"/>
  <c r="U5121" i="1"/>
  <c r="S5121" i="1"/>
  <c r="P5121" i="1"/>
  <c r="K5121" i="1"/>
  <c r="J5121" i="1"/>
  <c r="N5121" i="1" s="1"/>
  <c r="I5121" i="1"/>
  <c r="G5121" i="1"/>
  <c r="F5121" i="1"/>
  <c r="E5121" i="1"/>
  <c r="D5121" i="1"/>
  <c r="C5121" i="1"/>
  <c r="AI5120" i="1"/>
  <c r="AE5120" i="1"/>
  <c r="X5120" i="1"/>
  <c r="Z5120" i="1" s="1"/>
  <c r="U5120" i="1"/>
  <c r="S5120" i="1"/>
  <c r="Q5120" i="1"/>
  <c r="P5120" i="1"/>
  <c r="R5120" i="1" s="1"/>
  <c r="K5120" i="1"/>
  <c r="J5120" i="1"/>
  <c r="N5120" i="1" s="1"/>
  <c r="I5120" i="1"/>
  <c r="O5120" i="1" s="1"/>
  <c r="G5120" i="1"/>
  <c r="F5120" i="1"/>
  <c r="E5120" i="1"/>
  <c r="D5120" i="1"/>
  <c r="C5120" i="1"/>
  <c r="AI5119" i="1"/>
  <c r="AE5119" i="1"/>
  <c r="Z5119" i="1"/>
  <c r="X5119" i="1"/>
  <c r="U5119" i="1"/>
  <c r="S5119" i="1"/>
  <c r="P5119" i="1"/>
  <c r="N5119" i="1"/>
  <c r="K5119" i="1"/>
  <c r="J5119" i="1"/>
  <c r="I5119" i="1"/>
  <c r="G5119" i="1"/>
  <c r="O5119" i="1" s="1"/>
  <c r="F5119" i="1"/>
  <c r="E5119" i="1"/>
  <c r="D5119" i="1"/>
  <c r="C5119" i="1"/>
  <c r="AI5118" i="1"/>
  <c r="AE5118" i="1"/>
  <c r="X5118" i="1"/>
  <c r="Z5118" i="1" s="1"/>
  <c r="U5118" i="1"/>
  <c r="S5118" i="1"/>
  <c r="Q5118" i="1"/>
  <c r="P5118" i="1"/>
  <c r="R5118" i="1" s="1"/>
  <c r="K5118" i="1"/>
  <c r="J5118" i="1"/>
  <c r="I5118" i="1"/>
  <c r="G5118" i="1"/>
  <c r="F5118" i="1"/>
  <c r="E5118" i="1"/>
  <c r="D5118" i="1"/>
  <c r="C5118" i="1"/>
  <c r="AI5117" i="1"/>
  <c r="AE5117" i="1"/>
  <c r="Z5117" i="1"/>
  <c r="X5117" i="1"/>
  <c r="U5117" i="1"/>
  <c r="S5117" i="1"/>
  <c r="R5117" i="1"/>
  <c r="P5117" i="1"/>
  <c r="N5117" i="1"/>
  <c r="K5117" i="1"/>
  <c r="J5117" i="1"/>
  <c r="I5117" i="1"/>
  <c r="G5117" i="1"/>
  <c r="O5117" i="1" s="1"/>
  <c r="F5117" i="1"/>
  <c r="E5117" i="1"/>
  <c r="D5117" i="1"/>
  <c r="C5117" i="1"/>
  <c r="AI5116" i="1"/>
  <c r="AE5116" i="1"/>
  <c r="X5116" i="1"/>
  <c r="U5116" i="1"/>
  <c r="S5116" i="1"/>
  <c r="Q5116" i="1"/>
  <c r="P5116" i="1"/>
  <c r="R5116" i="1" s="1"/>
  <c r="K5116" i="1"/>
  <c r="J5116" i="1"/>
  <c r="I5116" i="1"/>
  <c r="G5116" i="1"/>
  <c r="F5116" i="1"/>
  <c r="E5116" i="1"/>
  <c r="D5116" i="1"/>
  <c r="C5116" i="1"/>
  <c r="AI5115" i="1"/>
  <c r="AE5115" i="1"/>
  <c r="Z5115" i="1"/>
  <c r="X5115" i="1"/>
  <c r="U5115" i="1"/>
  <c r="S5115" i="1"/>
  <c r="R5115" i="1"/>
  <c r="P5115" i="1"/>
  <c r="Q5115" i="1" s="1"/>
  <c r="K5115" i="1"/>
  <c r="J5115" i="1"/>
  <c r="N5115" i="1" s="1"/>
  <c r="I5115" i="1"/>
  <c r="G5115" i="1"/>
  <c r="F5115" i="1"/>
  <c r="E5115" i="1"/>
  <c r="D5115" i="1"/>
  <c r="C5115" i="1"/>
  <c r="AI5114" i="1"/>
  <c r="AE5114" i="1"/>
  <c r="X5114" i="1"/>
  <c r="U5114" i="1"/>
  <c r="S5114" i="1"/>
  <c r="Q5114" i="1"/>
  <c r="P5114" i="1"/>
  <c r="R5114" i="1" s="1"/>
  <c r="K5114" i="1"/>
  <c r="J5114" i="1"/>
  <c r="N5114" i="1" s="1"/>
  <c r="I5114" i="1"/>
  <c r="O5114" i="1" s="1"/>
  <c r="G5114" i="1"/>
  <c r="F5114" i="1"/>
  <c r="E5114" i="1"/>
  <c r="D5114" i="1"/>
  <c r="C5114" i="1"/>
  <c r="AI5113" i="1"/>
  <c r="AE5113" i="1"/>
  <c r="Z5113" i="1"/>
  <c r="X5113" i="1"/>
  <c r="U5113" i="1"/>
  <c r="S5113" i="1"/>
  <c r="P5113" i="1"/>
  <c r="K5113" i="1"/>
  <c r="J5113" i="1"/>
  <c r="N5113" i="1" s="1"/>
  <c r="I5113" i="1"/>
  <c r="G5113" i="1"/>
  <c r="F5113" i="1"/>
  <c r="E5113" i="1"/>
  <c r="D5113" i="1"/>
  <c r="C5113" i="1"/>
  <c r="AI5112" i="1"/>
  <c r="AE5112" i="1"/>
  <c r="X5112" i="1"/>
  <c r="Z5112" i="1" s="1"/>
  <c r="U5112" i="1"/>
  <c r="S5112" i="1"/>
  <c r="Q5112" i="1"/>
  <c r="P5112" i="1"/>
  <c r="R5112" i="1" s="1"/>
  <c r="K5112" i="1"/>
  <c r="J5112" i="1"/>
  <c r="N5112" i="1" s="1"/>
  <c r="I5112" i="1"/>
  <c r="O5112" i="1" s="1"/>
  <c r="G5112" i="1"/>
  <c r="F5112" i="1"/>
  <c r="E5112" i="1"/>
  <c r="D5112" i="1"/>
  <c r="C5112" i="1"/>
  <c r="AI5111" i="1"/>
  <c r="AE5111" i="1"/>
  <c r="Z5111" i="1"/>
  <c r="X5111" i="1"/>
  <c r="U5111" i="1"/>
  <c r="S5111" i="1"/>
  <c r="P5111" i="1"/>
  <c r="N5111" i="1"/>
  <c r="K5111" i="1"/>
  <c r="J5111" i="1"/>
  <c r="I5111" i="1"/>
  <c r="G5111" i="1"/>
  <c r="F5111" i="1"/>
  <c r="E5111" i="1"/>
  <c r="D5111" i="1"/>
  <c r="C5111" i="1"/>
  <c r="AI5110" i="1"/>
  <c r="AE5110" i="1"/>
  <c r="X5110" i="1"/>
  <c r="Z5110" i="1" s="1"/>
  <c r="U5110" i="1"/>
  <c r="S5110" i="1"/>
  <c r="Q5110" i="1"/>
  <c r="P5110" i="1"/>
  <c r="R5110" i="1" s="1"/>
  <c r="K5110" i="1"/>
  <c r="J5110" i="1"/>
  <c r="I5110" i="1"/>
  <c r="G5110" i="1"/>
  <c r="F5110" i="1"/>
  <c r="E5110" i="1"/>
  <c r="D5110" i="1"/>
  <c r="C5110" i="1"/>
  <c r="AI5109" i="1"/>
  <c r="AE5109" i="1"/>
  <c r="Z5109" i="1"/>
  <c r="X5109" i="1"/>
  <c r="U5109" i="1"/>
  <c r="S5109" i="1"/>
  <c r="R5109" i="1"/>
  <c r="P5109" i="1"/>
  <c r="N5109" i="1"/>
  <c r="K5109" i="1"/>
  <c r="J5109" i="1"/>
  <c r="I5109" i="1"/>
  <c r="G5109" i="1"/>
  <c r="O5109" i="1" s="1"/>
  <c r="F5109" i="1"/>
  <c r="E5109" i="1"/>
  <c r="D5109" i="1"/>
  <c r="C5109" i="1"/>
  <c r="AI5108" i="1"/>
  <c r="AE5108" i="1"/>
  <c r="X5108" i="1"/>
  <c r="Z5108" i="1" s="1"/>
  <c r="U5108" i="1"/>
  <c r="S5108" i="1"/>
  <c r="P5108" i="1"/>
  <c r="K5108" i="1"/>
  <c r="J5108" i="1"/>
  <c r="N5108" i="1" s="1"/>
  <c r="I5108" i="1"/>
  <c r="O5108" i="1" s="1"/>
  <c r="G5108" i="1"/>
  <c r="F5108" i="1"/>
  <c r="E5108" i="1"/>
  <c r="D5108" i="1"/>
  <c r="C5108" i="1"/>
  <c r="AI5107" i="1"/>
  <c r="AE5107" i="1"/>
  <c r="X5107" i="1"/>
  <c r="Z5107" i="1" s="1"/>
  <c r="U5107" i="1"/>
  <c r="S5107" i="1"/>
  <c r="R5107" i="1"/>
  <c r="Q5107" i="1"/>
  <c r="P5107" i="1"/>
  <c r="K5107" i="1"/>
  <c r="N5107" i="1" s="1"/>
  <c r="J5107" i="1"/>
  <c r="I5107" i="1"/>
  <c r="G5107" i="1"/>
  <c r="F5107" i="1"/>
  <c r="E5107" i="1"/>
  <c r="D5107" i="1"/>
  <c r="C5107" i="1"/>
  <c r="AI5106" i="1"/>
  <c r="AE5106" i="1"/>
  <c r="Z5106" i="1"/>
  <c r="X5106" i="1"/>
  <c r="U5106" i="1"/>
  <c r="S5106" i="1"/>
  <c r="R5106" i="1"/>
  <c r="P5106" i="1"/>
  <c r="N5106" i="1"/>
  <c r="K5106" i="1"/>
  <c r="J5106" i="1"/>
  <c r="I5106" i="1"/>
  <c r="G5106" i="1"/>
  <c r="F5106" i="1"/>
  <c r="E5106" i="1"/>
  <c r="D5106" i="1"/>
  <c r="C5106" i="1"/>
  <c r="AI5105" i="1"/>
  <c r="AE5105" i="1"/>
  <c r="Z5105" i="1" s="1"/>
  <c r="X5105" i="1"/>
  <c r="U5105" i="1"/>
  <c r="S5105" i="1"/>
  <c r="P5105" i="1"/>
  <c r="R5105" i="1" s="1"/>
  <c r="O5105" i="1"/>
  <c r="K5105" i="1"/>
  <c r="J5105" i="1"/>
  <c r="N5105" i="1" s="1"/>
  <c r="I5105" i="1"/>
  <c r="G5105" i="1"/>
  <c r="F5105" i="1"/>
  <c r="E5105" i="1"/>
  <c r="D5105" i="1"/>
  <c r="C5105" i="1"/>
  <c r="AI5104" i="1"/>
  <c r="AE5104" i="1"/>
  <c r="X5104" i="1"/>
  <c r="Z5104" i="1" s="1"/>
  <c r="U5104" i="1"/>
  <c r="S5104" i="1"/>
  <c r="P5104" i="1"/>
  <c r="K5104" i="1"/>
  <c r="J5104" i="1"/>
  <c r="N5104" i="1" s="1"/>
  <c r="I5104" i="1"/>
  <c r="O5104" i="1" s="1"/>
  <c r="G5104" i="1"/>
  <c r="F5104" i="1"/>
  <c r="E5104" i="1"/>
  <c r="D5104" i="1"/>
  <c r="C5104" i="1"/>
  <c r="AI5103" i="1"/>
  <c r="AE5103" i="1"/>
  <c r="X5103" i="1"/>
  <c r="Z5103" i="1" s="1"/>
  <c r="U5103" i="1"/>
  <c r="S5103" i="1"/>
  <c r="R5103" i="1"/>
  <c r="Q5103" i="1"/>
  <c r="P5103" i="1"/>
  <c r="K5103" i="1"/>
  <c r="N5103" i="1" s="1"/>
  <c r="J5103" i="1"/>
  <c r="I5103" i="1"/>
  <c r="G5103" i="1"/>
  <c r="F5103" i="1"/>
  <c r="E5103" i="1"/>
  <c r="D5103" i="1"/>
  <c r="C5103" i="1"/>
  <c r="AI5102" i="1"/>
  <c r="AE5102" i="1"/>
  <c r="Z5102" i="1"/>
  <c r="X5102" i="1"/>
  <c r="U5102" i="1"/>
  <c r="S5102" i="1"/>
  <c r="R5102" i="1"/>
  <c r="P5102" i="1"/>
  <c r="N5102" i="1"/>
  <c r="K5102" i="1"/>
  <c r="J5102" i="1"/>
  <c r="I5102" i="1"/>
  <c r="G5102" i="1"/>
  <c r="F5102" i="1"/>
  <c r="E5102" i="1"/>
  <c r="D5102" i="1"/>
  <c r="C5102" i="1"/>
  <c r="AI5101" i="1"/>
  <c r="AE5101" i="1"/>
  <c r="Z5101" i="1" s="1"/>
  <c r="X5101" i="1"/>
  <c r="U5101" i="1"/>
  <c r="S5101" i="1"/>
  <c r="P5101" i="1"/>
  <c r="R5101" i="1" s="1"/>
  <c r="O5101" i="1"/>
  <c r="K5101" i="1"/>
  <c r="J5101" i="1"/>
  <c r="N5101" i="1" s="1"/>
  <c r="I5101" i="1"/>
  <c r="G5101" i="1"/>
  <c r="F5101" i="1"/>
  <c r="E5101" i="1"/>
  <c r="D5101" i="1"/>
  <c r="C5101" i="1"/>
  <c r="AI5100" i="1"/>
  <c r="AE5100" i="1"/>
  <c r="X5100" i="1"/>
  <c r="Z5100" i="1" s="1"/>
  <c r="U5100" i="1"/>
  <c r="S5100" i="1"/>
  <c r="P5100" i="1"/>
  <c r="K5100" i="1"/>
  <c r="J5100" i="1"/>
  <c r="N5100" i="1" s="1"/>
  <c r="I5100" i="1"/>
  <c r="O5100" i="1" s="1"/>
  <c r="G5100" i="1"/>
  <c r="F5100" i="1"/>
  <c r="E5100" i="1"/>
  <c r="D5100" i="1"/>
  <c r="C5100" i="1"/>
  <c r="AI5099" i="1"/>
  <c r="AE5099" i="1"/>
  <c r="X5099" i="1"/>
  <c r="Z5099" i="1" s="1"/>
  <c r="U5099" i="1"/>
  <c r="S5099" i="1"/>
  <c r="R5099" i="1"/>
  <c r="Q5099" i="1"/>
  <c r="P5099" i="1"/>
  <c r="K5099" i="1"/>
  <c r="N5099" i="1" s="1"/>
  <c r="J5099" i="1"/>
  <c r="I5099" i="1"/>
  <c r="G5099" i="1"/>
  <c r="F5099" i="1"/>
  <c r="E5099" i="1"/>
  <c r="D5099" i="1"/>
  <c r="C5099" i="1"/>
  <c r="AI5098" i="1"/>
  <c r="AE5098" i="1"/>
  <c r="Z5098" i="1"/>
  <c r="X5098" i="1"/>
  <c r="U5098" i="1"/>
  <c r="S5098" i="1"/>
  <c r="R5098" i="1"/>
  <c r="P5098" i="1"/>
  <c r="N5098" i="1"/>
  <c r="K5098" i="1"/>
  <c r="J5098" i="1"/>
  <c r="I5098" i="1"/>
  <c r="G5098" i="1"/>
  <c r="F5098" i="1"/>
  <c r="E5098" i="1"/>
  <c r="D5098" i="1"/>
  <c r="C5098" i="1"/>
  <c r="AI5097" i="1"/>
  <c r="AE5097" i="1"/>
  <c r="Z5097" i="1" s="1"/>
  <c r="X5097" i="1"/>
  <c r="U5097" i="1"/>
  <c r="S5097" i="1"/>
  <c r="P5097" i="1"/>
  <c r="R5097" i="1" s="1"/>
  <c r="O5097" i="1"/>
  <c r="K5097" i="1"/>
  <c r="J5097" i="1"/>
  <c r="N5097" i="1" s="1"/>
  <c r="I5097" i="1"/>
  <c r="G5097" i="1"/>
  <c r="F5097" i="1"/>
  <c r="E5097" i="1"/>
  <c r="D5097" i="1"/>
  <c r="C5097" i="1"/>
  <c r="AI5096" i="1"/>
  <c r="AE5096" i="1"/>
  <c r="X5096" i="1"/>
  <c r="Z5096" i="1" s="1"/>
  <c r="U5096" i="1"/>
  <c r="S5096" i="1"/>
  <c r="P5096" i="1"/>
  <c r="K5096" i="1"/>
  <c r="J5096" i="1"/>
  <c r="N5096" i="1" s="1"/>
  <c r="I5096" i="1"/>
  <c r="O5096" i="1" s="1"/>
  <c r="G5096" i="1"/>
  <c r="F5096" i="1"/>
  <c r="E5096" i="1"/>
  <c r="D5096" i="1"/>
  <c r="C5096" i="1"/>
  <c r="AI5095" i="1"/>
  <c r="AE5095" i="1"/>
  <c r="X5095" i="1"/>
  <c r="Z5095" i="1" s="1"/>
  <c r="U5095" i="1"/>
  <c r="S5095" i="1"/>
  <c r="R5095" i="1"/>
  <c r="Q5095" i="1"/>
  <c r="P5095" i="1"/>
  <c r="K5095" i="1"/>
  <c r="N5095" i="1" s="1"/>
  <c r="J5095" i="1"/>
  <c r="I5095" i="1"/>
  <c r="G5095" i="1"/>
  <c r="F5095" i="1"/>
  <c r="E5095" i="1"/>
  <c r="D5095" i="1"/>
  <c r="C5095" i="1"/>
  <c r="AI5094" i="1"/>
  <c r="AE5094" i="1"/>
  <c r="Z5094" i="1"/>
  <c r="X5094" i="1"/>
  <c r="U5094" i="1"/>
  <c r="S5094" i="1"/>
  <c r="R5094" i="1"/>
  <c r="P5094" i="1"/>
  <c r="N5094" i="1"/>
  <c r="K5094" i="1"/>
  <c r="J5094" i="1"/>
  <c r="I5094" i="1"/>
  <c r="G5094" i="1"/>
  <c r="F5094" i="1"/>
  <c r="E5094" i="1"/>
  <c r="D5094" i="1"/>
  <c r="C5094" i="1"/>
  <c r="AI5093" i="1"/>
  <c r="AE5093" i="1"/>
  <c r="Z5093" i="1" s="1"/>
  <c r="X5093" i="1"/>
  <c r="U5093" i="1"/>
  <c r="S5093" i="1"/>
  <c r="P5093" i="1"/>
  <c r="R5093" i="1" s="1"/>
  <c r="O5093" i="1"/>
  <c r="K5093" i="1"/>
  <c r="J5093" i="1"/>
  <c r="N5093" i="1" s="1"/>
  <c r="I5093" i="1"/>
  <c r="G5093" i="1"/>
  <c r="F5093" i="1"/>
  <c r="E5093" i="1"/>
  <c r="D5093" i="1"/>
  <c r="C5093" i="1"/>
  <c r="AI5092" i="1"/>
  <c r="AE5092" i="1"/>
  <c r="X5092" i="1"/>
  <c r="Z5092" i="1" s="1"/>
  <c r="U5092" i="1"/>
  <c r="S5092" i="1"/>
  <c r="P5092" i="1"/>
  <c r="K5092" i="1"/>
  <c r="J5092" i="1"/>
  <c r="N5092" i="1" s="1"/>
  <c r="I5092" i="1"/>
  <c r="O5092" i="1" s="1"/>
  <c r="G5092" i="1"/>
  <c r="F5092" i="1"/>
  <c r="E5092" i="1"/>
  <c r="D5092" i="1"/>
  <c r="C5092" i="1"/>
  <c r="AI5091" i="1"/>
  <c r="AE5091" i="1"/>
  <c r="X5091" i="1"/>
  <c r="Z5091" i="1" s="1"/>
  <c r="U5091" i="1"/>
  <c r="S5091" i="1"/>
  <c r="R5091" i="1"/>
  <c r="Q5091" i="1"/>
  <c r="P5091" i="1"/>
  <c r="K5091" i="1"/>
  <c r="N5091" i="1" s="1"/>
  <c r="J5091" i="1"/>
  <c r="I5091" i="1"/>
  <c r="G5091" i="1"/>
  <c r="F5091" i="1"/>
  <c r="E5091" i="1"/>
  <c r="D5091" i="1"/>
  <c r="C5091" i="1"/>
  <c r="AI5090" i="1"/>
  <c r="AE5090" i="1"/>
  <c r="Z5090" i="1"/>
  <c r="X5090" i="1"/>
  <c r="U5090" i="1"/>
  <c r="S5090" i="1"/>
  <c r="Q5090" i="1"/>
  <c r="P5090" i="1"/>
  <c r="N5090" i="1"/>
  <c r="K5090" i="1"/>
  <c r="J5090" i="1"/>
  <c r="I5090" i="1"/>
  <c r="G5090" i="1"/>
  <c r="R5090" i="1" s="1"/>
  <c r="F5090" i="1"/>
  <c r="E5090" i="1"/>
  <c r="D5090" i="1"/>
  <c r="C5090" i="1"/>
  <c r="AI5089" i="1"/>
  <c r="AE5089" i="1"/>
  <c r="Z5089" i="1" s="1"/>
  <c r="X5089" i="1"/>
  <c r="U5089" i="1"/>
  <c r="S5089" i="1"/>
  <c r="P5089" i="1"/>
  <c r="R5089" i="1" s="1"/>
  <c r="K5089" i="1"/>
  <c r="J5089" i="1"/>
  <c r="N5089" i="1" s="1"/>
  <c r="I5089" i="1"/>
  <c r="G5089" i="1"/>
  <c r="F5089" i="1"/>
  <c r="E5089" i="1"/>
  <c r="D5089" i="1"/>
  <c r="C5089" i="1"/>
  <c r="AI5088" i="1"/>
  <c r="AE5088" i="1"/>
  <c r="X5088" i="1"/>
  <c r="Z5088" i="1" s="1"/>
  <c r="U5088" i="1"/>
  <c r="S5088" i="1"/>
  <c r="P5088" i="1"/>
  <c r="K5088" i="1"/>
  <c r="J5088" i="1"/>
  <c r="N5088" i="1" s="1"/>
  <c r="I5088" i="1"/>
  <c r="G5088" i="1"/>
  <c r="F5088" i="1"/>
  <c r="E5088" i="1"/>
  <c r="D5088" i="1"/>
  <c r="C5088" i="1"/>
  <c r="AI5087" i="1"/>
  <c r="AE5087" i="1"/>
  <c r="X5087" i="1"/>
  <c r="Z5087" i="1" s="1"/>
  <c r="U5087" i="1"/>
  <c r="S5087" i="1"/>
  <c r="R5087" i="1"/>
  <c r="Q5087" i="1"/>
  <c r="P5087" i="1"/>
  <c r="K5087" i="1"/>
  <c r="N5087" i="1" s="1"/>
  <c r="J5087" i="1"/>
  <c r="I5087" i="1"/>
  <c r="G5087" i="1"/>
  <c r="AG5087" i="1" s="1"/>
  <c r="F5087" i="1"/>
  <c r="E5087" i="1"/>
  <c r="D5087" i="1"/>
  <c r="C5087" i="1"/>
  <c r="AI5086" i="1"/>
  <c r="AE5086" i="1"/>
  <c r="Z5086" i="1"/>
  <c r="X5086" i="1"/>
  <c r="U5086" i="1"/>
  <c r="S5086" i="1"/>
  <c r="R5086" i="1"/>
  <c r="Q5086" i="1"/>
  <c r="P5086" i="1"/>
  <c r="N5086" i="1"/>
  <c r="K5086" i="1"/>
  <c r="J5086" i="1"/>
  <c r="I5086" i="1"/>
  <c r="G5086" i="1"/>
  <c r="F5086" i="1"/>
  <c r="E5086" i="1"/>
  <c r="D5086" i="1"/>
  <c r="C5086" i="1"/>
  <c r="AI5085" i="1"/>
  <c r="AE5085" i="1"/>
  <c r="Z5085" i="1" s="1"/>
  <c r="X5085" i="1"/>
  <c r="U5085" i="1"/>
  <c r="S5085" i="1"/>
  <c r="P5085" i="1"/>
  <c r="R5085" i="1" s="1"/>
  <c r="K5085" i="1"/>
  <c r="J5085" i="1"/>
  <c r="N5085" i="1" s="1"/>
  <c r="O5085" i="1" s="1"/>
  <c r="I5085" i="1"/>
  <c r="G5085" i="1"/>
  <c r="F5085" i="1"/>
  <c r="E5085" i="1"/>
  <c r="D5085" i="1"/>
  <c r="C5085" i="1"/>
  <c r="AI5084" i="1"/>
  <c r="AE5084" i="1"/>
  <c r="X5084" i="1"/>
  <c r="Z5084" i="1" s="1"/>
  <c r="U5084" i="1"/>
  <c r="S5084" i="1"/>
  <c r="P5084" i="1"/>
  <c r="K5084" i="1"/>
  <c r="J5084" i="1"/>
  <c r="N5084" i="1" s="1"/>
  <c r="I5084" i="1"/>
  <c r="O5084" i="1" s="1"/>
  <c r="G5084" i="1"/>
  <c r="F5084" i="1"/>
  <c r="E5084" i="1"/>
  <c r="D5084" i="1"/>
  <c r="C5084" i="1"/>
  <c r="AI5083" i="1"/>
  <c r="AE5083" i="1"/>
  <c r="X5083" i="1"/>
  <c r="Z5083" i="1" s="1"/>
  <c r="U5083" i="1"/>
  <c r="S5083" i="1"/>
  <c r="Q5083" i="1"/>
  <c r="P5083" i="1"/>
  <c r="K5083" i="1"/>
  <c r="N5083" i="1" s="1"/>
  <c r="J5083" i="1"/>
  <c r="I5083" i="1"/>
  <c r="G5083" i="1"/>
  <c r="F5083" i="1"/>
  <c r="E5083" i="1"/>
  <c r="D5083" i="1"/>
  <c r="C5083" i="1"/>
  <c r="AI5082" i="1"/>
  <c r="AE5082" i="1"/>
  <c r="Z5082" i="1"/>
  <c r="X5082" i="1"/>
  <c r="U5082" i="1"/>
  <c r="S5082" i="1"/>
  <c r="R5082" i="1"/>
  <c r="Q5082" i="1"/>
  <c r="P5082" i="1"/>
  <c r="N5082" i="1"/>
  <c r="K5082" i="1"/>
  <c r="J5082" i="1"/>
  <c r="I5082" i="1"/>
  <c r="G5082" i="1"/>
  <c r="F5082" i="1"/>
  <c r="E5082" i="1"/>
  <c r="D5082" i="1"/>
  <c r="C5082" i="1"/>
  <c r="AI5081" i="1"/>
  <c r="AE5081" i="1"/>
  <c r="Z5081" i="1" s="1"/>
  <c r="X5081" i="1"/>
  <c r="U5081" i="1"/>
  <c r="S5081" i="1"/>
  <c r="P5081" i="1"/>
  <c r="R5081" i="1" s="1"/>
  <c r="K5081" i="1"/>
  <c r="J5081" i="1"/>
  <c r="N5081" i="1" s="1"/>
  <c r="O5081" i="1" s="1"/>
  <c r="I5081" i="1"/>
  <c r="G5081" i="1"/>
  <c r="F5081" i="1"/>
  <c r="E5081" i="1"/>
  <c r="D5081" i="1"/>
  <c r="C5081" i="1"/>
  <c r="AI5080" i="1"/>
  <c r="AE5080" i="1"/>
  <c r="X5080" i="1"/>
  <c r="Z5080" i="1" s="1"/>
  <c r="U5080" i="1"/>
  <c r="S5080" i="1"/>
  <c r="P5080" i="1"/>
  <c r="K5080" i="1"/>
  <c r="J5080" i="1"/>
  <c r="N5080" i="1" s="1"/>
  <c r="I5080" i="1"/>
  <c r="O5080" i="1" s="1"/>
  <c r="G5080" i="1"/>
  <c r="F5080" i="1"/>
  <c r="E5080" i="1"/>
  <c r="D5080" i="1"/>
  <c r="C5080" i="1"/>
  <c r="AI5079" i="1"/>
  <c r="AE5079" i="1"/>
  <c r="X5079" i="1"/>
  <c r="Z5079" i="1" s="1"/>
  <c r="U5079" i="1"/>
  <c r="S5079" i="1"/>
  <c r="R5079" i="1"/>
  <c r="Q5079" i="1"/>
  <c r="P5079" i="1"/>
  <c r="K5079" i="1"/>
  <c r="N5079" i="1" s="1"/>
  <c r="J5079" i="1"/>
  <c r="I5079" i="1"/>
  <c r="G5079" i="1"/>
  <c r="F5079" i="1"/>
  <c r="E5079" i="1"/>
  <c r="D5079" i="1"/>
  <c r="C5079" i="1"/>
  <c r="AI5078" i="1"/>
  <c r="AE5078" i="1"/>
  <c r="Z5078" i="1"/>
  <c r="X5078" i="1"/>
  <c r="U5078" i="1"/>
  <c r="S5078" i="1"/>
  <c r="R5078" i="1"/>
  <c r="P5078" i="1"/>
  <c r="N5078" i="1"/>
  <c r="K5078" i="1"/>
  <c r="J5078" i="1"/>
  <c r="I5078" i="1"/>
  <c r="G5078" i="1"/>
  <c r="F5078" i="1"/>
  <c r="E5078" i="1"/>
  <c r="D5078" i="1"/>
  <c r="C5078" i="1"/>
  <c r="AI5077" i="1"/>
  <c r="AE5077" i="1"/>
  <c r="Z5077" i="1" s="1"/>
  <c r="X5077" i="1"/>
  <c r="U5077" i="1"/>
  <c r="S5077" i="1"/>
  <c r="P5077" i="1"/>
  <c r="R5077" i="1" s="1"/>
  <c r="K5077" i="1"/>
  <c r="J5077" i="1"/>
  <c r="N5077" i="1" s="1"/>
  <c r="O5077" i="1" s="1"/>
  <c r="I5077" i="1"/>
  <c r="G5077" i="1"/>
  <c r="F5077" i="1"/>
  <c r="E5077" i="1"/>
  <c r="D5077" i="1"/>
  <c r="C5077" i="1"/>
  <c r="AI5076" i="1"/>
  <c r="AE5076" i="1"/>
  <c r="X5076" i="1"/>
  <c r="Z5076" i="1" s="1"/>
  <c r="U5076" i="1"/>
  <c r="S5076" i="1"/>
  <c r="P5076" i="1"/>
  <c r="K5076" i="1"/>
  <c r="J5076" i="1"/>
  <c r="N5076" i="1" s="1"/>
  <c r="I5076" i="1"/>
  <c r="O5076" i="1" s="1"/>
  <c r="G5076" i="1"/>
  <c r="F5076" i="1"/>
  <c r="E5076" i="1"/>
  <c r="D5076" i="1"/>
  <c r="C5076" i="1"/>
  <c r="AI5075" i="1"/>
  <c r="AE5075" i="1"/>
  <c r="X5075" i="1"/>
  <c r="Z5075" i="1" s="1"/>
  <c r="U5075" i="1"/>
  <c r="S5075" i="1"/>
  <c r="R5075" i="1"/>
  <c r="Q5075" i="1"/>
  <c r="P5075" i="1"/>
  <c r="K5075" i="1"/>
  <c r="N5075" i="1" s="1"/>
  <c r="J5075" i="1"/>
  <c r="I5075" i="1"/>
  <c r="G5075" i="1"/>
  <c r="F5075" i="1"/>
  <c r="E5075" i="1"/>
  <c r="D5075" i="1"/>
  <c r="C5075" i="1"/>
  <c r="AI5074" i="1"/>
  <c r="AE5074" i="1"/>
  <c r="Z5074" i="1"/>
  <c r="X5074" i="1"/>
  <c r="U5074" i="1"/>
  <c r="S5074" i="1"/>
  <c r="Q5074" i="1"/>
  <c r="P5074" i="1"/>
  <c r="N5074" i="1"/>
  <c r="K5074" i="1"/>
  <c r="J5074" i="1"/>
  <c r="I5074" i="1"/>
  <c r="G5074" i="1"/>
  <c r="F5074" i="1"/>
  <c r="E5074" i="1"/>
  <c r="D5074" i="1"/>
  <c r="C5074" i="1"/>
  <c r="AI5073" i="1"/>
  <c r="AE5073" i="1"/>
  <c r="Z5073" i="1" s="1"/>
  <c r="X5073" i="1"/>
  <c r="U5073" i="1"/>
  <c r="S5073" i="1"/>
  <c r="P5073" i="1"/>
  <c r="R5073" i="1" s="1"/>
  <c r="K5073" i="1"/>
  <c r="J5073" i="1"/>
  <c r="N5073" i="1" s="1"/>
  <c r="I5073" i="1"/>
  <c r="AG5073" i="1" s="1"/>
  <c r="G5073" i="1"/>
  <c r="F5073" i="1"/>
  <c r="E5073" i="1"/>
  <c r="D5073" i="1"/>
  <c r="C5073" i="1"/>
  <c r="AI5072" i="1"/>
  <c r="AE5072" i="1"/>
  <c r="X5072" i="1"/>
  <c r="Z5072" i="1" s="1"/>
  <c r="U5072" i="1"/>
  <c r="S5072" i="1"/>
  <c r="P5072" i="1"/>
  <c r="K5072" i="1"/>
  <c r="J5072" i="1"/>
  <c r="N5072" i="1" s="1"/>
  <c r="I5072" i="1"/>
  <c r="G5072" i="1"/>
  <c r="F5072" i="1"/>
  <c r="E5072" i="1"/>
  <c r="D5072" i="1"/>
  <c r="C5072" i="1"/>
  <c r="AI5071" i="1"/>
  <c r="AE5071" i="1"/>
  <c r="X5071" i="1"/>
  <c r="Z5071" i="1" s="1"/>
  <c r="U5071" i="1"/>
  <c r="S5071" i="1"/>
  <c r="R5071" i="1"/>
  <c r="Q5071" i="1"/>
  <c r="P5071" i="1"/>
  <c r="K5071" i="1"/>
  <c r="N5071" i="1" s="1"/>
  <c r="J5071" i="1"/>
  <c r="I5071" i="1"/>
  <c r="G5071" i="1"/>
  <c r="AG5071" i="1" s="1"/>
  <c r="F5071" i="1"/>
  <c r="E5071" i="1"/>
  <c r="D5071" i="1"/>
  <c r="C5071" i="1"/>
  <c r="AI5070" i="1"/>
  <c r="AE5070" i="1"/>
  <c r="Z5070" i="1"/>
  <c r="X5070" i="1"/>
  <c r="U5070" i="1"/>
  <c r="S5070" i="1"/>
  <c r="R5070" i="1"/>
  <c r="P5070" i="1"/>
  <c r="N5070" i="1"/>
  <c r="K5070" i="1"/>
  <c r="J5070" i="1"/>
  <c r="I5070" i="1"/>
  <c r="G5070" i="1"/>
  <c r="F5070" i="1"/>
  <c r="E5070" i="1"/>
  <c r="D5070" i="1"/>
  <c r="C5070" i="1"/>
  <c r="AI5069" i="1"/>
  <c r="AE5069" i="1"/>
  <c r="Z5069" i="1" s="1"/>
  <c r="X5069" i="1"/>
  <c r="U5069" i="1"/>
  <c r="S5069" i="1"/>
  <c r="P5069" i="1"/>
  <c r="R5069" i="1" s="1"/>
  <c r="K5069" i="1"/>
  <c r="J5069" i="1"/>
  <c r="N5069" i="1" s="1"/>
  <c r="I5069" i="1"/>
  <c r="AG5069" i="1" s="1"/>
  <c r="G5069" i="1"/>
  <c r="F5069" i="1"/>
  <c r="E5069" i="1"/>
  <c r="D5069" i="1"/>
  <c r="C5069" i="1"/>
  <c r="AI5068" i="1"/>
  <c r="AE5068" i="1"/>
  <c r="X5068" i="1"/>
  <c r="Z5068" i="1" s="1"/>
  <c r="U5068" i="1"/>
  <c r="S5068" i="1"/>
  <c r="P5068" i="1"/>
  <c r="K5068" i="1"/>
  <c r="J5068" i="1"/>
  <c r="N5068" i="1" s="1"/>
  <c r="I5068" i="1"/>
  <c r="G5068" i="1"/>
  <c r="F5068" i="1"/>
  <c r="E5068" i="1"/>
  <c r="D5068" i="1"/>
  <c r="C5068" i="1"/>
  <c r="AI5067" i="1"/>
  <c r="AE5067" i="1"/>
  <c r="X5067" i="1"/>
  <c r="Z5067" i="1" s="1"/>
  <c r="U5067" i="1"/>
  <c r="S5067" i="1"/>
  <c r="R5067" i="1"/>
  <c r="Q5067" i="1"/>
  <c r="P5067" i="1"/>
  <c r="K5067" i="1"/>
  <c r="N5067" i="1" s="1"/>
  <c r="J5067" i="1"/>
  <c r="I5067" i="1"/>
  <c r="G5067" i="1"/>
  <c r="AG5067" i="1" s="1"/>
  <c r="F5067" i="1"/>
  <c r="E5067" i="1"/>
  <c r="D5067" i="1"/>
  <c r="C5067" i="1"/>
  <c r="AI5066" i="1"/>
  <c r="AE5066" i="1"/>
  <c r="Z5066" i="1"/>
  <c r="X5066" i="1"/>
  <c r="U5066" i="1"/>
  <c r="S5066" i="1"/>
  <c r="R5066" i="1"/>
  <c r="P5066" i="1"/>
  <c r="N5066" i="1"/>
  <c r="K5066" i="1"/>
  <c r="J5066" i="1"/>
  <c r="I5066" i="1"/>
  <c r="G5066" i="1"/>
  <c r="F5066" i="1"/>
  <c r="E5066" i="1"/>
  <c r="D5066" i="1"/>
  <c r="C5066" i="1"/>
  <c r="AI5065" i="1"/>
  <c r="AE5065" i="1"/>
  <c r="Z5065" i="1" s="1"/>
  <c r="X5065" i="1"/>
  <c r="U5065" i="1"/>
  <c r="S5065" i="1"/>
  <c r="P5065" i="1"/>
  <c r="R5065" i="1" s="1"/>
  <c r="K5065" i="1"/>
  <c r="J5065" i="1"/>
  <c r="N5065" i="1" s="1"/>
  <c r="I5065" i="1"/>
  <c r="AG5065" i="1" s="1"/>
  <c r="G5065" i="1"/>
  <c r="F5065" i="1"/>
  <c r="E5065" i="1"/>
  <c r="D5065" i="1"/>
  <c r="C5065" i="1"/>
  <c r="AI5064" i="1"/>
  <c r="AE5064" i="1"/>
  <c r="X5064" i="1"/>
  <c r="Z5064" i="1" s="1"/>
  <c r="U5064" i="1"/>
  <c r="S5064" i="1"/>
  <c r="P5064" i="1"/>
  <c r="K5064" i="1"/>
  <c r="J5064" i="1"/>
  <c r="N5064" i="1" s="1"/>
  <c r="I5064" i="1"/>
  <c r="G5064" i="1"/>
  <c r="F5064" i="1"/>
  <c r="E5064" i="1"/>
  <c r="D5064" i="1"/>
  <c r="C5064" i="1"/>
  <c r="AI5063" i="1"/>
  <c r="AE5063" i="1"/>
  <c r="X5063" i="1"/>
  <c r="Z5063" i="1" s="1"/>
  <c r="U5063" i="1"/>
  <c r="S5063" i="1"/>
  <c r="R5063" i="1"/>
  <c r="Q5063" i="1"/>
  <c r="P5063" i="1"/>
  <c r="K5063" i="1"/>
  <c r="N5063" i="1" s="1"/>
  <c r="J5063" i="1"/>
  <c r="I5063" i="1"/>
  <c r="G5063" i="1"/>
  <c r="AG5063" i="1" s="1"/>
  <c r="F5063" i="1"/>
  <c r="E5063" i="1"/>
  <c r="D5063" i="1"/>
  <c r="C5063" i="1"/>
  <c r="AI5062" i="1"/>
  <c r="AE5062" i="1"/>
  <c r="Z5062" i="1"/>
  <c r="X5062" i="1"/>
  <c r="U5062" i="1"/>
  <c r="S5062" i="1"/>
  <c r="R5062" i="1"/>
  <c r="P5062" i="1"/>
  <c r="N5062" i="1"/>
  <c r="K5062" i="1"/>
  <c r="J5062" i="1"/>
  <c r="I5062" i="1"/>
  <c r="G5062" i="1"/>
  <c r="F5062" i="1"/>
  <c r="E5062" i="1"/>
  <c r="D5062" i="1"/>
  <c r="C5062" i="1"/>
  <c r="AI5061" i="1"/>
  <c r="AE5061" i="1"/>
  <c r="Z5061" i="1" s="1"/>
  <c r="X5061" i="1"/>
  <c r="U5061" i="1"/>
  <c r="S5061" i="1"/>
  <c r="P5061" i="1"/>
  <c r="R5061" i="1" s="1"/>
  <c r="K5061" i="1"/>
  <c r="J5061" i="1"/>
  <c r="N5061" i="1" s="1"/>
  <c r="I5061" i="1"/>
  <c r="AG5061" i="1" s="1"/>
  <c r="G5061" i="1"/>
  <c r="F5061" i="1"/>
  <c r="E5061" i="1"/>
  <c r="D5061" i="1"/>
  <c r="C5061" i="1"/>
  <c r="AI5060" i="1"/>
  <c r="AE5060" i="1"/>
  <c r="X5060" i="1"/>
  <c r="Z5060" i="1" s="1"/>
  <c r="U5060" i="1"/>
  <c r="S5060" i="1"/>
  <c r="P5060" i="1"/>
  <c r="K5060" i="1"/>
  <c r="J5060" i="1"/>
  <c r="N5060" i="1" s="1"/>
  <c r="I5060" i="1"/>
  <c r="G5060" i="1"/>
  <c r="F5060" i="1"/>
  <c r="E5060" i="1"/>
  <c r="D5060" i="1"/>
  <c r="C5060" i="1"/>
  <c r="AI5059" i="1"/>
  <c r="AE5059" i="1"/>
  <c r="X5059" i="1"/>
  <c r="Z5059" i="1" s="1"/>
  <c r="U5059" i="1"/>
  <c r="S5059" i="1"/>
  <c r="R5059" i="1"/>
  <c r="Q5059" i="1"/>
  <c r="P5059" i="1"/>
  <c r="K5059" i="1"/>
  <c r="N5059" i="1" s="1"/>
  <c r="J5059" i="1"/>
  <c r="I5059" i="1"/>
  <c r="G5059" i="1"/>
  <c r="AG5059" i="1" s="1"/>
  <c r="F5059" i="1"/>
  <c r="E5059" i="1"/>
  <c r="D5059" i="1"/>
  <c r="C5059" i="1"/>
  <c r="AI5058" i="1"/>
  <c r="AE5058" i="1"/>
  <c r="Z5058" i="1"/>
  <c r="X5058" i="1"/>
  <c r="U5058" i="1"/>
  <c r="S5058" i="1"/>
  <c r="R5058" i="1"/>
  <c r="P5058" i="1"/>
  <c r="N5058" i="1"/>
  <c r="K5058" i="1"/>
  <c r="J5058" i="1"/>
  <c r="I5058" i="1"/>
  <c r="G5058" i="1"/>
  <c r="F5058" i="1"/>
  <c r="E5058" i="1"/>
  <c r="D5058" i="1"/>
  <c r="C5058" i="1"/>
  <c r="AI5057" i="1"/>
  <c r="AE5057" i="1"/>
  <c r="Z5057" i="1" s="1"/>
  <c r="X5057" i="1"/>
  <c r="U5057" i="1"/>
  <c r="S5057" i="1"/>
  <c r="P5057" i="1"/>
  <c r="R5057" i="1" s="1"/>
  <c r="K5057" i="1"/>
  <c r="J5057" i="1"/>
  <c r="N5057" i="1" s="1"/>
  <c r="I5057" i="1"/>
  <c r="AG5057" i="1" s="1"/>
  <c r="G5057" i="1"/>
  <c r="F5057" i="1"/>
  <c r="E5057" i="1"/>
  <c r="D5057" i="1"/>
  <c r="C5057" i="1"/>
  <c r="AI5056" i="1"/>
  <c r="AE5056" i="1"/>
  <c r="X5056" i="1"/>
  <c r="Z5056" i="1" s="1"/>
  <c r="U5056" i="1"/>
  <c r="S5056" i="1"/>
  <c r="P5056" i="1"/>
  <c r="K5056" i="1"/>
  <c r="J5056" i="1"/>
  <c r="N5056" i="1" s="1"/>
  <c r="I5056" i="1"/>
  <c r="G5056" i="1"/>
  <c r="F5056" i="1"/>
  <c r="E5056" i="1"/>
  <c r="D5056" i="1"/>
  <c r="C5056" i="1"/>
  <c r="AI5055" i="1"/>
  <c r="AE5055" i="1"/>
  <c r="X5055" i="1"/>
  <c r="Z5055" i="1" s="1"/>
  <c r="U5055" i="1"/>
  <c r="S5055" i="1"/>
  <c r="R5055" i="1"/>
  <c r="Q5055" i="1"/>
  <c r="P5055" i="1"/>
  <c r="K5055" i="1"/>
  <c r="N5055" i="1" s="1"/>
  <c r="J5055" i="1"/>
  <c r="I5055" i="1"/>
  <c r="G5055" i="1"/>
  <c r="AG5055" i="1" s="1"/>
  <c r="F5055" i="1"/>
  <c r="E5055" i="1"/>
  <c r="D5055" i="1"/>
  <c r="C5055" i="1"/>
  <c r="AI5054" i="1"/>
  <c r="AE5054" i="1"/>
  <c r="Z5054" i="1"/>
  <c r="X5054" i="1"/>
  <c r="U5054" i="1"/>
  <c r="S5054" i="1"/>
  <c r="R5054" i="1"/>
  <c r="P5054" i="1"/>
  <c r="N5054" i="1"/>
  <c r="K5054" i="1"/>
  <c r="J5054" i="1"/>
  <c r="I5054" i="1"/>
  <c r="G5054" i="1"/>
  <c r="F5054" i="1"/>
  <c r="E5054" i="1"/>
  <c r="D5054" i="1"/>
  <c r="C5054" i="1"/>
  <c r="AI5053" i="1"/>
  <c r="AE5053" i="1"/>
  <c r="Z5053" i="1" s="1"/>
  <c r="X5053" i="1"/>
  <c r="U5053" i="1"/>
  <c r="S5053" i="1"/>
  <c r="P5053" i="1"/>
  <c r="R5053" i="1" s="1"/>
  <c r="K5053" i="1"/>
  <c r="J5053" i="1"/>
  <c r="N5053" i="1" s="1"/>
  <c r="I5053" i="1"/>
  <c r="AG5053" i="1" s="1"/>
  <c r="G5053" i="1"/>
  <c r="F5053" i="1"/>
  <c r="E5053" i="1"/>
  <c r="D5053" i="1"/>
  <c r="C5053" i="1"/>
  <c r="AI5052" i="1"/>
  <c r="AE5052" i="1"/>
  <c r="X5052" i="1"/>
  <c r="Z5052" i="1" s="1"/>
  <c r="U5052" i="1"/>
  <c r="S5052" i="1"/>
  <c r="P5052" i="1"/>
  <c r="K5052" i="1"/>
  <c r="J5052" i="1"/>
  <c r="N5052" i="1" s="1"/>
  <c r="I5052" i="1"/>
  <c r="G5052" i="1"/>
  <c r="F5052" i="1"/>
  <c r="E5052" i="1"/>
  <c r="D5052" i="1"/>
  <c r="C5052" i="1"/>
  <c r="AI5051" i="1"/>
  <c r="AE5051" i="1"/>
  <c r="X5051" i="1"/>
  <c r="Z5051" i="1" s="1"/>
  <c r="U5051" i="1"/>
  <c r="S5051" i="1"/>
  <c r="R5051" i="1"/>
  <c r="Q5051" i="1"/>
  <c r="P5051" i="1"/>
  <c r="K5051" i="1"/>
  <c r="N5051" i="1" s="1"/>
  <c r="J5051" i="1"/>
  <c r="I5051" i="1"/>
  <c r="G5051" i="1"/>
  <c r="AG5051" i="1" s="1"/>
  <c r="F5051" i="1"/>
  <c r="E5051" i="1"/>
  <c r="D5051" i="1"/>
  <c r="C5051" i="1"/>
  <c r="AI5050" i="1"/>
  <c r="AE5050" i="1"/>
  <c r="Z5050" i="1"/>
  <c r="X5050" i="1"/>
  <c r="U5050" i="1"/>
  <c r="S5050" i="1"/>
  <c r="R5050" i="1"/>
  <c r="P5050" i="1"/>
  <c r="N5050" i="1"/>
  <c r="K5050" i="1"/>
  <c r="J5050" i="1"/>
  <c r="I5050" i="1"/>
  <c r="G5050" i="1"/>
  <c r="F5050" i="1"/>
  <c r="E5050" i="1"/>
  <c r="D5050" i="1"/>
  <c r="C5050" i="1"/>
  <c r="AI5049" i="1"/>
  <c r="AE5049" i="1"/>
  <c r="Z5049" i="1" s="1"/>
  <c r="X5049" i="1"/>
  <c r="U5049" i="1"/>
  <c r="S5049" i="1"/>
  <c r="P5049" i="1"/>
  <c r="R5049" i="1" s="1"/>
  <c r="K5049" i="1"/>
  <c r="J5049" i="1"/>
  <c r="N5049" i="1" s="1"/>
  <c r="I5049" i="1"/>
  <c r="AG5049" i="1" s="1"/>
  <c r="G5049" i="1"/>
  <c r="F5049" i="1"/>
  <c r="E5049" i="1"/>
  <c r="D5049" i="1"/>
  <c r="C5049" i="1"/>
  <c r="AI5048" i="1"/>
  <c r="AE5048" i="1"/>
  <c r="X5048" i="1"/>
  <c r="Z5048" i="1" s="1"/>
  <c r="U5048" i="1"/>
  <c r="S5048" i="1"/>
  <c r="P5048" i="1"/>
  <c r="K5048" i="1"/>
  <c r="J5048" i="1"/>
  <c r="N5048" i="1" s="1"/>
  <c r="I5048" i="1"/>
  <c r="G5048" i="1"/>
  <c r="F5048" i="1"/>
  <c r="E5048" i="1"/>
  <c r="D5048" i="1"/>
  <c r="C5048" i="1"/>
  <c r="AI5047" i="1"/>
  <c r="AE5047" i="1"/>
  <c r="X5047" i="1"/>
  <c r="Z5047" i="1" s="1"/>
  <c r="U5047" i="1"/>
  <c r="S5047" i="1"/>
  <c r="R5047" i="1"/>
  <c r="Q5047" i="1"/>
  <c r="P5047" i="1"/>
  <c r="K5047" i="1"/>
  <c r="N5047" i="1" s="1"/>
  <c r="J5047" i="1"/>
  <c r="I5047" i="1"/>
  <c r="G5047" i="1"/>
  <c r="AG5047" i="1" s="1"/>
  <c r="F5047" i="1"/>
  <c r="E5047" i="1"/>
  <c r="D5047" i="1"/>
  <c r="C5047" i="1"/>
  <c r="AI5046" i="1"/>
  <c r="AE5046" i="1"/>
  <c r="Z5046" i="1"/>
  <c r="X5046" i="1"/>
  <c r="U5046" i="1"/>
  <c r="S5046" i="1"/>
  <c r="R5046" i="1"/>
  <c r="P5046" i="1"/>
  <c r="N5046" i="1"/>
  <c r="K5046" i="1"/>
  <c r="J5046" i="1"/>
  <c r="I5046" i="1"/>
  <c r="G5046" i="1"/>
  <c r="F5046" i="1"/>
  <c r="E5046" i="1"/>
  <c r="D5046" i="1"/>
  <c r="C5046" i="1"/>
  <c r="AI5045" i="1"/>
  <c r="AE5045" i="1"/>
  <c r="Z5045" i="1" s="1"/>
  <c r="X5045" i="1"/>
  <c r="U5045" i="1"/>
  <c r="S5045" i="1"/>
  <c r="P5045" i="1"/>
  <c r="R5045" i="1" s="1"/>
  <c r="K5045" i="1"/>
  <c r="J5045" i="1"/>
  <c r="N5045" i="1" s="1"/>
  <c r="I5045" i="1"/>
  <c r="AG5045" i="1" s="1"/>
  <c r="G5045" i="1"/>
  <c r="F5045" i="1"/>
  <c r="E5045" i="1"/>
  <c r="D5045" i="1"/>
  <c r="C5045" i="1"/>
  <c r="AI5044" i="1"/>
  <c r="AE5044" i="1"/>
  <c r="X5044" i="1"/>
  <c r="Z5044" i="1" s="1"/>
  <c r="U5044" i="1"/>
  <c r="S5044" i="1"/>
  <c r="P5044" i="1"/>
  <c r="K5044" i="1"/>
  <c r="J5044" i="1"/>
  <c r="N5044" i="1" s="1"/>
  <c r="I5044" i="1"/>
  <c r="G5044" i="1"/>
  <c r="F5044" i="1"/>
  <c r="E5044" i="1"/>
  <c r="D5044" i="1"/>
  <c r="C5044" i="1"/>
  <c r="AI5043" i="1"/>
  <c r="AE5043" i="1"/>
  <c r="X5043" i="1"/>
  <c r="Z5043" i="1" s="1"/>
  <c r="U5043" i="1"/>
  <c r="S5043" i="1"/>
  <c r="R5043" i="1"/>
  <c r="Q5043" i="1"/>
  <c r="P5043" i="1"/>
  <c r="K5043" i="1"/>
  <c r="N5043" i="1" s="1"/>
  <c r="J5043" i="1"/>
  <c r="I5043" i="1"/>
  <c r="G5043" i="1"/>
  <c r="AG5043" i="1" s="1"/>
  <c r="F5043" i="1"/>
  <c r="E5043" i="1"/>
  <c r="D5043" i="1"/>
  <c r="C5043" i="1"/>
  <c r="AI5042" i="1"/>
  <c r="AE5042" i="1"/>
  <c r="Z5042" i="1"/>
  <c r="X5042" i="1"/>
  <c r="U5042" i="1"/>
  <c r="S5042" i="1"/>
  <c r="R5042" i="1"/>
  <c r="Q5042" i="1"/>
  <c r="P5042" i="1"/>
  <c r="N5042" i="1"/>
  <c r="K5042" i="1"/>
  <c r="J5042" i="1"/>
  <c r="I5042" i="1"/>
  <c r="G5042" i="1"/>
  <c r="F5042" i="1"/>
  <c r="E5042" i="1"/>
  <c r="D5042" i="1"/>
  <c r="C5042" i="1"/>
  <c r="AI5041" i="1"/>
  <c r="AE5041" i="1"/>
  <c r="Z5041" i="1" s="1"/>
  <c r="X5041" i="1"/>
  <c r="U5041" i="1"/>
  <c r="S5041" i="1"/>
  <c r="P5041" i="1"/>
  <c r="R5041" i="1" s="1"/>
  <c r="O5041" i="1"/>
  <c r="K5041" i="1"/>
  <c r="J5041" i="1"/>
  <c r="N5041" i="1" s="1"/>
  <c r="I5041" i="1"/>
  <c r="G5041" i="1"/>
  <c r="F5041" i="1"/>
  <c r="E5041" i="1"/>
  <c r="D5041" i="1"/>
  <c r="C5041" i="1"/>
  <c r="AI5040" i="1"/>
  <c r="AE5040" i="1"/>
  <c r="X5040" i="1"/>
  <c r="Z5040" i="1" s="1"/>
  <c r="U5040" i="1"/>
  <c r="S5040" i="1"/>
  <c r="P5040" i="1"/>
  <c r="K5040" i="1"/>
  <c r="J5040" i="1"/>
  <c r="N5040" i="1" s="1"/>
  <c r="I5040" i="1"/>
  <c r="O5040" i="1" s="1"/>
  <c r="G5040" i="1"/>
  <c r="F5040" i="1"/>
  <c r="E5040" i="1"/>
  <c r="D5040" i="1"/>
  <c r="C5040" i="1"/>
  <c r="AI5039" i="1"/>
  <c r="AE5039" i="1"/>
  <c r="X5039" i="1"/>
  <c r="Z5039" i="1" s="1"/>
  <c r="U5039" i="1"/>
  <c r="S5039" i="1"/>
  <c r="R5039" i="1"/>
  <c r="Q5039" i="1"/>
  <c r="P5039" i="1"/>
  <c r="K5039" i="1"/>
  <c r="N5039" i="1" s="1"/>
  <c r="J5039" i="1"/>
  <c r="I5039" i="1"/>
  <c r="G5039" i="1"/>
  <c r="F5039" i="1"/>
  <c r="E5039" i="1"/>
  <c r="D5039" i="1"/>
  <c r="C5039" i="1"/>
  <c r="AI5038" i="1"/>
  <c r="AE5038" i="1"/>
  <c r="Z5038" i="1"/>
  <c r="X5038" i="1"/>
  <c r="U5038" i="1"/>
  <c r="S5038" i="1"/>
  <c r="R5038" i="1"/>
  <c r="P5038" i="1"/>
  <c r="N5038" i="1"/>
  <c r="K5038" i="1"/>
  <c r="J5038" i="1"/>
  <c r="I5038" i="1"/>
  <c r="G5038" i="1"/>
  <c r="F5038" i="1"/>
  <c r="E5038" i="1"/>
  <c r="D5038" i="1"/>
  <c r="C5038" i="1"/>
  <c r="AI5037" i="1"/>
  <c r="AE5037" i="1"/>
  <c r="Z5037" i="1" s="1"/>
  <c r="X5037" i="1"/>
  <c r="U5037" i="1"/>
  <c r="S5037" i="1"/>
  <c r="P5037" i="1"/>
  <c r="R5037" i="1" s="1"/>
  <c r="O5037" i="1"/>
  <c r="K5037" i="1"/>
  <c r="J5037" i="1"/>
  <c r="N5037" i="1" s="1"/>
  <c r="I5037" i="1"/>
  <c r="G5037" i="1"/>
  <c r="F5037" i="1"/>
  <c r="E5037" i="1"/>
  <c r="D5037" i="1"/>
  <c r="C5037" i="1"/>
  <c r="AI5036" i="1"/>
  <c r="AE5036" i="1"/>
  <c r="X5036" i="1"/>
  <c r="Z5036" i="1" s="1"/>
  <c r="U5036" i="1"/>
  <c r="S5036" i="1"/>
  <c r="P5036" i="1"/>
  <c r="K5036" i="1"/>
  <c r="J5036" i="1"/>
  <c r="N5036" i="1" s="1"/>
  <c r="I5036" i="1"/>
  <c r="O5036" i="1" s="1"/>
  <c r="G5036" i="1"/>
  <c r="F5036" i="1"/>
  <c r="E5036" i="1"/>
  <c r="D5036" i="1"/>
  <c r="C5036" i="1"/>
  <c r="AI5035" i="1"/>
  <c r="AE5035" i="1"/>
  <c r="X5035" i="1"/>
  <c r="Z5035" i="1" s="1"/>
  <c r="U5035" i="1"/>
  <c r="S5035" i="1"/>
  <c r="R5035" i="1"/>
  <c r="Q5035" i="1"/>
  <c r="P5035" i="1"/>
  <c r="K5035" i="1"/>
  <c r="N5035" i="1" s="1"/>
  <c r="J5035" i="1"/>
  <c r="I5035" i="1"/>
  <c r="G5035" i="1"/>
  <c r="F5035" i="1"/>
  <c r="E5035" i="1"/>
  <c r="D5035" i="1"/>
  <c r="C5035" i="1"/>
  <c r="AI5034" i="1"/>
  <c r="AE5034" i="1"/>
  <c r="Z5034" i="1"/>
  <c r="X5034" i="1"/>
  <c r="U5034" i="1"/>
  <c r="S5034" i="1"/>
  <c r="Q5034" i="1"/>
  <c r="P5034" i="1"/>
  <c r="N5034" i="1"/>
  <c r="K5034" i="1"/>
  <c r="J5034" i="1"/>
  <c r="I5034" i="1"/>
  <c r="G5034" i="1"/>
  <c r="R5034" i="1" s="1"/>
  <c r="F5034" i="1"/>
  <c r="E5034" i="1"/>
  <c r="D5034" i="1"/>
  <c r="C5034" i="1"/>
  <c r="AI5033" i="1"/>
  <c r="AE5033" i="1"/>
  <c r="Z5033" i="1" s="1"/>
  <c r="X5033" i="1"/>
  <c r="U5033" i="1"/>
  <c r="S5033" i="1"/>
  <c r="P5033" i="1"/>
  <c r="R5033" i="1" s="1"/>
  <c r="K5033" i="1"/>
  <c r="J5033" i="1"/>
  <c r="N5033" i="1" s="1"/>
  <c r="I5033" i="1"/>
  <c r="G5033" i="1"/>
  <c r="F5033" i="1"/>
  <c r="E5033" i="1"/>
  <c r="D5033" i="1"/>
  <c r="C5033" i="1"/>
  <c r="AI5032" i="1"/>
  <c r="AE5032" i="1"/>
  <c r="X5032" i="1"/>
  <c r="Z5032" i="1" s="1"/>
  <c r="U5032" i="1"/>
  <c r="S5032" i="1"/>
  <c r="P5032" i="1"/>
  <c r="K5032" i="1"/>
  <c r="J5032" i="1"/>
  <c r="N5032" i="1" s="1"/>
  <c r="I5032" i="1"/>
  <c r="G5032" i="1"/>
  <c r="F5032" i="1"/>
  <c r="E5032" i="1"/>
  <c r="D5032" i="1"/>
  <c r="C5032" i="1"/>
  <c r="AI5031" i="1"/>
  <c r="AE5031" i="1"/>
  <c r="X5031" i="1"/>
  <c r="Z5031" i="1" s="1"/>
  <c r="U5031" i="1"/>
  <c r="S5031" i="1"/>
  <c r="R5031" i="1"/>
  <c r="Q5031" i="1"/>
  <c r="P5031" i="1"/>
  <c r="K5031" i="1"/>
  <c r="N5031" i="1" s="1"/>
  <c r="J5031" i="1"/>
  <c r="I5031" i="1"/>
  <c r="G5031" i="1"/>
  <c r="AG5031" i="1" s="1"/>
  <c r="F5031" i="1"/>
  <c r="E5031" i="1"/>
  <c r="D5031" i="1"/>
  <c r="C5031" i="1"/>
  <c r="AI5030" i="1"/>
  <c r="AE5030" i="1"/>
  <c r="Z5030" i="1"/>
  <c r="X5030" i="1"/>
  <c r="U5030" i="1"/>
  <c r="S5030" i="1"/>
  <c r="R5030" i="1"/>
  <c r="P5030" i="1"/>
  <c r="N5030" i="1"/>
  <c r="K5030" i="1"/>
  <c r="J5030" i="1"/>
  <c r="I5030" i="1"/>
  <c r="G5030" i="1"/>
  <c r="F5030" i="1"/>
  <c r="E5030" i="1"/>
  <c r="D5030" i="1"/>
  <c r="C5030" i="1"/>
  <c r="AI5029" i="1"/>
  <c r="AE5029" i="1"/>
  <c r="Z5029" i="1" s="1"/>
  <c r="X5029" i="1"/>
  <c r="U5029" i="1"/>
  <c r="S5029" i="1"/>
  <c r="P5029" i="1"/>
  <c r="R5029" i="1" s="1"/>
  <c r="K5029" i="1"/>
  <c r="J5029" i="1"/>
  <c r="N5029" i="1" s="1"/>
  <c r="I5029" i="1"/>
  <c r="G5029" i="1"/>
  <c r="F5029" i="1"/>
  <c r="E5029" i="1"/>
  <c r="D5029" i="1"/>
  <c r="C5029" i="1"/>
  <c r="AI5028" i="1"/>
  <c r="AE5028" i="1"/>
  <c r="X5028" i="1"/>
  <c r="Z5028" i="1" s="1"/>
  <c r="U5028" i="1"/>
  <c r="S5028" i="1"/>
  <c r="P5028" i="1"/>
  <c r="K5028" i="1"/>
  <c r="J5028" i="1"/>
  <c r="N5028" i="1" s="1"/>
  <c r="I5028" i="1"/>
  <c r="G5028" i="1"/>
  <c r="F5028" i="1"/>
  <c r="E5028" i="1"/>
  <c r="D5028" i="1"/>
  <c r="C5028" i="1"/>
  <c r="AI5027" i="1"/>
  <c r="AE5027" i="1"/>
  <c r="X5027" i="1"/>
  <c r="Z5027" i="1" s="1"/>
  <c r="U5027" i="1"/>
  <c r="S5027" i="1"/>
  <c r="R5027" i="1"/>
  <c r="Q5027" i="1"/>
  <c r="P5027" i="1"/>
  <c r="K5027" i="1"/>
  <c r="N5027" i="1" s="1"/>
  <c r="J5027" i="1"/>
  <c r="I5027" i="1"/>
  <c r="G5027" i="1"/>
  <c r="AG5027" i="1" s="1"/>
  <c r="F5027" i="1"/>
  <c r="E5027" i="1"/>
  <c r="D5027" i="1"/>
  <c r="C5027" i="1"/>
  <c r="AI5026" i="1"/>
  <c r="AE5026" i="1"/>
  <c r="Z5026" i="1"/>
  <c r="X5026" i="1"/>
  <c r="U5026" i="1"/>
  <c r="S5026" i="1"/>
  <c r="R5026" i="1"/>
  <c r="P5026" i="1"/>
  <c r="N5026" i="1"/>
  <c r="K5026" i="1"/>
  <c r="J5026" i="1"/>
  <c r="I5026" i="1"/>
  <c r="G5026" i="1"/>
  <c r="F5026" i="1"/>
  <c r="E5026" i="1"/>
  <c r="D5026" i="1"/>
  <c r="C5026" i="1"/>
  <c r="AI5025" i="1"/>
  <c r="AE5025" i="1"/>
  <c r="Z5025" i="1" s="1"/>
  <c r="X5025" i="1"/>
  <c r="U5025" i="1"/>
  <c r="S5025" i="1"/>
  <c r="P5025" i="1"/>
  <c r="R5025" i="1" s="1"/>
  <c r="K5025" i="1"/>
  <c r="J5025" i="1"/>
  <c r="N5025" i="1" s="1"/>
  <c r="I5025" i="1"/>
  <c r="G5025" i="1"/>
  <c r="F5025" i="1"/>
  <c r="E5025" i="1"/>
  <c r="D5025" i="1"/>
  <c r="C5025" i="1"/>
  <c r="AI5024" i="1"/>
  <c r="AE5024" i="1"/>
  <c r="X5024" i="1"/>
  <c r="Z5024" i="1" s="1"/>
  <c r="U5024" i="1"/>
  <c r="S5024" i="1"/>
  <c r="P5024" i="1"/>
  <c r="K5024" i="1"/>
  <c r="J5024" i="1"/>
  <c r="N5024" i="1" s="1"/>
  <c r="I5024" i="1"/>
  <c r="G5024" i="1"/>
  <c r="F5024" i="1"/>
  <c r="E5024" i="1"/>
  <c r="D5024" i="1"/>
  <c r="C5024" i="1"/>
  <c r="AI5023" i="1"/>
  <c r="AE5023" i="1"/>
  <c r="X5023" i="1"/>
  <c r="Z5023" i="1" s="1"/>
  <c r="U5023" i="1"/>
  <c r="S5023" i="1"/>
  <c r="R5023" i="1"/>
  <c r="Q5023" i="1"/>
  <c r="P5023" i="1"/>
  <c r="K5023" i="1"/>
  <c r="N5023" i="1" s="1"/>
  <c r="J5023" i="1"/>
  <c r="I5023" i="1"/>
  <c r="G5023" i="1"/>
  <c r="AG5023" i="1" s="1"/>
  <c r="F5023" i="1"/>
  <c r="E5023" i="1"/>
  <c r="D5023" i="1"/>
  <c r="C5023" i="1"/>
  <c r="AI5022" i="1"/>
  <c r="AE5022" i="1"/>
  <c r="Z5022" i="1"/>
  <c r="X5022" i="1"/>
  <c r="U5022" i="1"/>
  <c r="S5022" i="1"/>
  <c r="R5022" i="1"/>
  <c r="P5022" i="1"/>
  <c r="N5022" i="1"/>
  <c r="K5022" i="1"/>
  <c r="J5022" i="1"/>
  <c r="I5022" i="1"/>
  <c r="G5022" i="1"/>
  <c r="F5022" i="1"/>
  <c r="E5022" i="1"/>
  <c r="D5022" i="1"/>
  <c r="C5022" i="1"/>
  <c r="AI5021" i="1"/>
  <c r="AE5021" i="1"/>
  <c r="Z5021" i="1" s="1"/>
  <c r="X5021" i="1"/>
  <c r="U5021" i="1"/>
  <c r="S5021" i="1"/>
  <c r="P5021" i="1"/>
  <c r="Q5021" i="1" s="1"/>
  <c r="N5021" i="1"/>
  <c r="K5021" i="1"/>
  <c r="J5021" i="1"/>
  <c r="I5021" i="1"/>
  <c r="O5021" i="1" s="1"/>
  <c r="G5021" i="1"/>
  <c r="R5021" i="1" s="1"/>
  <c r="F5021" i="1"/>
  <c r="E5021" i="1"/>
  <c r="D5021" i="1"/>
  <c r="C5021" i="1"/>
  <c r="AI5020" i="1"/>
  <c r="AE5020" i="1"/>
  <c r="X5020" i="1"/>
  <c r="Z5020" i="1" s="1"/>
  <c r="U5020" i="1"/>
  <c r="S5020" i="1"/>
  <c r="P5020" i="1"/>
  <c r="K5020" i="1"/>
  <c r="J5020" i="1"/>
  <c r="N5020" i="1" s="1"/>
  <c r="I5020" i="1"/>
  <c r="O5020" i="1" s="1"/>
  <c r="G5020" i="1"/>
  <c r="F5020" i="1"/>
  <c r="E5020" i="1"/>
  <c r="D5020" i="1"/>
  <c r="C5020" i="1"/>
  <c r="AI5019" i="1"/>
  <c r="AE5019" i="1"/>
  <c r="X5019" i="1"/>
  <c r="Z5019" i="1" s="1"/>
  <c r="U5019" i="1"/>
  <c r="S5019" i="1"/>
  <c r="Q5019" i="1"/>
  <c r="P5019" i="1"/>
  <c r="R5019" i="1" s="1"/>
  <c r="K5019" i="1"/>
  <c r="J5019" i="1"/>
  <c r="N5019" i="1" s="1"/>
  <c r="I5019" i="1"/>
  <c r="G5019" i="1"/>
  <c r="O5019" i="1" s="1"/>
  <c r="F5019" i="1"/>
  <c r="E5019" i="1"/>
  <c r="D5019" i="1"/>
  <c r="C5019" i="1"/>
  <c r="AI5018" i="1"/>
  <c r="AE5018" i="1"/>
  <c r="Z5018" i="1"/>
  <c r="X5018" i="1"/>
  <c r="U5018" i="1"/>
  <c r="S5018" i="1"/>
  <c r="R5018" i="1"/>
  <c r="P5018" i="1"/>
  <c r="N5018" i="1"/>
  <c r="K5018" i="1"/>
  <c r="J5018" i="1"/>
  <c r="I5018" i="1"/>
  <c r="G5018" i="1"/>
  <c r="F5018" i="1"/>
  <c r="E5018" i="1"/>
  <c r="D5018" i="1"/>
  <c r="C5018" i="1"/>
  <c r="AI5017" i="1"/>
  <c r="AE5017" i="1"/>
  <c r="Z5017" i="1" s="1"/>
  <c r="X5017" i="1"/>
  <c r="U5017" i="1"/>
  <c r="S5017" i="1"/>
  <c r="R5017" i="1"/>
  <c r="P5017" i="1"/>
  <c r="Q5017" i="1" s="1"/>
  <c r="N5017" i="1"/>
  <c r="K5017" i="1"/>
  <c r="J5017" i="1"/>
  <c r="I5017" i="1"/>
  <c r="O5017" i="1" s="1"/>
  <c r="G5017" i="1"/>
  <c r="F5017" i="1"/>
  <c r="E5017" i="1"/>
  <c r="D5017" i="1"/>
  <c r="C5017" i="1"/>
  <c r="AI5016" i="1"/>
  <c r="AE5016" i="1"/>
  <c r="X5016" i="1"/>
  <c r="Z5016" i="1" s="1"/>
  <c r="U5016" i="1"/>
  <c r="S5016" i="1"/>
  <c r="P5016" i="1"/>
  <c r="K5016" i="1"/>
  <c r="J5016" i="1"/>
  <c r="N5016" i="1" s="1"/>
  <c r="I5016" i="1"/>
  <c r="G5016" i="1"/>
  <c r="F5016" i="1"/>
  <c r="E5016" i="1"/>
  <c r="D5016" i="1"/>
  <c r="C5016" i="1"/>
  <c r="AI5015" i="1"/>
  <c r="AE5015" i="1"/>
  <c r="X5015" i="1"/>
  <c r="Z5015" i="1" s="1"/>
  <c r="U5015" i="1"/>
  <c r="S5015" i="1"/>
  <c r="Q5015" i="1"/>
  <c r="P5015" i="1"/>
  <c r="R5015" i="1" s="1"/>
  <c r="K5015" i="1"/>
  <c r="J5015" i="1"/>
  <c r="I5015" i="1"/>
  <c r="G5015" i="1"/>
  <c r="F5015" i="1"/>
  <c r="E5015" i="1"/>
  <c r="D5015" i="1"/>
  <c r="C5015" i="1"/>
  <c r="AI5014" i="1"/>
  <c r="AE5014" i="1"/>
  <c r="Z5014" i="1"/>
  <c r="X5014" i="1"/>
  <c r="U5014" i="1"/>
  <c r="S5014" i="1"/>
  <c r="R5014" i="1"/>
  <c r="P5014" i="1"/>
  <c r="N5014" i="1"/>
  <c r="K5014" i="1"/>
  <c r="J5014" i="1"/>
  <c r="I5014" i="1"/>
  <c r="G5014" i="1"/>
  <c r="F5014" i="1"/>
  <c r="E5014" i="1"/>
  <c r="D5014" i="1"/>
  <c r="C5014" i="1"/>
  <c r="AI5013" i="1"/>
  <c r="AE5013" i="1"/>
  <c r="Z5013" i="1" s="1"/>
  <c r="X5013" i="1"/>
  <c r="U5013" i="1"/>
  <c r="S5013" i="1"/>
  <c r="R5013" i="1"/>
  <c r="P5013" i="1"/>
  <c r="Q5013" i="1" s="1"/>
  <c r="N5013" i="1"/>
  <c r="K5013" i="1"/>
  <c r="J5013" i="1"/>
  <c r="I5013" i="1"/>
  <c r="O5013" i="1" s="1"/>
  <c r="G5013" i="1"/>
  <c r="AG5013" i="1" s="1"/>
  <c r="F5013" i="1"/>
  <c r="E5013" i="1"/>
  <c r="D5013" i="1"/>
  <c r="C5013" i="1"/>
  <c r="AI5012" i="1"/>
  <c r="AE5012" i="1"/>
  <c r="X5012" i="1"/>
  <c r="Z5012" i="1" s="1"/>
  <c r="U5012" i="1"/>
  <c r="S5012" i="1"/>
  <c r="P5012" i="1"/>
  <c r="K5012" i="1"/>
  <c r="J5012" i="1"/>
  <c r="N5012" i="1" s="1"/>
  <c r="I5012" i="1"/>
  <c r="O5012" i="1" s="1"/>
  <c r="G5012" i="1"/>
  <c r="F5012" i="1"/>
  <c r="E5012" i="1"/>
  <c r="D5012" i="1"/>
  <c r="C5012" i="1"/>
  <c r="AI5011" i="1"/>
  <c r="AE5011" i="1"/>
  <c r="X5011" i="1"/>
  <c r="Z5011" i="1" s="1"/>
  <c r="U5011" i="1"/>
  <c r="S5011" i="1"/>
  <c r="Q5011" i="1"/>
  <c r="P5011" i="1"/>
  <c r="R5011" i="1" s="1"/>
  <c r="K5011" i="1"/>
  <c r="J5011" i="1"/>
  <c r="N5011" i="1" s="1"/>
  <c r="AG5011" i="1" s="1"/>
  <c r="I5011" i="1"/>
  <c r="G5011" i="1"/>
  <c r="F5011" i="1"/>
  <c r="E5011" i="1"/>
  <c r="D5011" i="1"/>
  <c r="C5011" i="1"/>
  <c r="AI5010" i="1"/>
  <c r="AE5010" i="1"/>
  <c r="Z5010" i="1"/>
  <c r="X5010" i="1"/>
  <c r="U5010" i="1"/>
  <c r="S5010" i="1"/>
  <c r="R5010" i="1"/>
  <c r="P5010" i="1"/>
  <c r="N5010" i="1"/>
  <c r="K5010" i="1"/>
  <c r="J5010" i="1"/>
  <c r="I5010" i="1"/>
  <c r="G5010" i="1"/>
  <c r="F5010" i="1"/>
  <c r="E5010" i="1"/>
  <c r="D5010" i="1"/>
  <c r="C5010" i="1"/>
  <c r="AI5009" i="1"/>
  <c r="AE5009" i="1"/>
  <c r="Z5009" i="1" s="1"/>
  <c r="X5009" i="1"/>
  <c r="U5009" i="1"/>
  <c r="S5009" i="1"/>
  <c r="R5009" i="1"/>
  <c r="P5009" i="1"/>
  <c r="Q5009" i="1" s="1"/>
  <c r="N5009" i="1"/>
  <c r="K5009" i="1"/>
  <c r="J5009" i="1"/>
  <c r="I5009" i="1"/>
  <c r="O5009" i="1" s="1"/>
  <c r="G5009" i="1"/>
  <c r="F5009" i="1"/>
  <c r="E5009" i="1"/>
  <c r="D5009" i="1"/>
  <c r="C5009" i="1"/>
  <c r="AI5008" i="1"/>
  <c r="AE5008" i="1"/>
  <c r="X5008" i="1"/>
  <c r="Z5008" i="1" s="1"/>
  <c r="U5008" i="1"/>
  <c r="S5008" i="1"/>
  <c r="P5008" i="1"/>
  <c r="K5008" i="1"/>
  <c r="J5008" i="1"/>
  <c r="N5008" i="1" s="1"/>
  <c r="I5008" i="1"/>
  <c r="G5008" i="1"/>
  <c r="F5008" i="1"/>
  <c r="E5008" i="1"/>
  <c r="D5008" i="1"/>
  <c r="C5008" i="1"/>
  <c r="AI5007" i="1"/>
  <c r="AE5007" i="1"/>
  <c r="X5007" i="1"/>
  <c r="Z5007" i="1" s="1"/>
  <c r="U5007" i="1"/>
  <c r="S5007" i="1"/>
  <c r="Q5007" i="1"/>
  <c r="P5007" i="1"/>
  <c r="R5007" i="1" s="1"/>
  <c r="K5007" i="1"/>
  <c r="J5007" i="1"/>
  <c r="I5007" i="1"/>
  <c r="G5007" i="1"/>
  <c r="F5007" i="1"/>
  <c r="E5007" i="1"/>
  <c r="D5007" i="1"/>
  <c r="C5007" i="1"/>
  <c r="AI5006" i="1"/>
  <c r="AE5006" i="1"/>
  <c r="Z5006" i="1"/>
  <c r="X5006" i="1"/>
  <c r="U5006" i="1"/>
  <c r="S5006" i="1"/>
  <c r="R5006" i="1"/>
  <c r="P5006" i="1"/>
  <c r="N5006" i="1"/>
  <c r="K5006" i="1"/>
  <c r="J5006" i="1"/>
  <c r="I5006" i="1"/>
  <c r="G5006" i="1"/>
  <c r="F5006" i="1"/>
  <c r="E5006" i="1"/>
  <c r="D5006" i="1"/>
  <c r="C5006" i="1"/>
  <c r="AI5005" i="1"/>
  <c r="AE5005" i="1"/>
  <c r="Z5005" i="1" s="1"/>
  <c r="X5005" i="1"/>
  <c r="U5005" i="1"/>
  <c r="S5005" i="1"/>
  <c r="R5005" i="1"/>
  <c r="P5005" i="1"/>
  <c r="Q5005" i="1" s="1"/>
  <c r="N5005" i="1"/>
  <c r="K5005" i="1"/>
  <c r="J5005" i="1"/>
  <c r="I5005" i="1"/>
  <c r="O5005" i="1" s="1"/>
  <c r="G5005" i="1"/>
  <c r="AG5005" i="1" s="1"/>
  <c r="F5005" i="1"/>
  <c r="E5005" i="1"/>
  <c r="D5005" i="1"/>
  <c r="C5005" i="1"/>
  <c r="AI5004" i="1"/>
  <c r="AE5004" i="1"/>
  <c r="X5004" i="1"/>
  <c r="Z5004" i="1" s="1"/>
  <c r="U5004" i="1"/>
  <c r="S5004" i="1"/>
  <c r="P5004" i="1"/>
  <c r="K5004" i="1"/>
  <c r="J5004" i="1"/>
  <c r="N5004" i="1" s="1"/>
  <c r="I5004" i="1"/>
  <c r="O5004" i="1" s="1"/>
  <c r="G5004" i="1"/>
  <c r="F5004" i="1"/>
  <c r="E5004" i="1"/>
  <c r="D5004" i="1"/>
  <c r="C5004" i="1"/>
  <c r="AI5003" i="1"/>
  <c r="AE5003" i="1"/>
  <c r="X5003" i="1"/>
  <c r="Z5003" i="1" s="1"/>
  <c r="U5003" i="1"/>
  <c r="S5003" i="1"/>
  <c r="Q5003" i="1"/>
  <c r="P5003" i="1"/>
  <c r="R5003" i="1" s="1"/>
  <c r="K5003" i="1"/>
  <c r="J5003" i="1"/>
  <c r="N5003" i="1" s="1"/>
  <c r="I5003" i="1"/>
  <c r="G5003" i="1"/>
  <c r="O5003" i="1" s="1"/>
  <c r="F5003" i="1"/>
  <c r="E5003" i="1"/>
  <c r="D5003" i="1"/>
  <c r="C5003" i="1"/>
  <c r="AI5002" i="1"/>
  <c r="AE5002" i="1"/>
  <c r="Z5002" i="1"/>
  <c r="X5002" i="1"/>
  <c r="U5002" i="1"/>
  <c r="S5002" i="1"/>
  <c r="R5002" i="1"/>
  <c r="P5002" i="1"/>
  <c r="N5002" i="1"/>
  <c r="K5002" i="1"/>
  <c r="J5002" i="1"/>
  <c r="I5002" i="1"/>
  <c r="G5002" i="1"/>
  <c r="F5002" i="1"/>
  <c r="E5002" i="1"/>
  <c r="D5002" i="1"/>
  <c r="C5002" i="1"/>
  <c r="AI5001" i="1"/>
  <c r="AE5001" i="1"/>
  <c r="Z5001" i="1" s="1"/>
  <c r="X5001" i="1"/>
  <c r="U5001" i="1"/>
  <c r="S5001" i="1"/>
  <c r="R5001" i="1"/>
  <c r="P5001" i="1"/>
  <c r="Q5001" i="1" s="1"/>
  <c r="N5001" i="1"/>
  <c r="K5001" i="1"/>
  <c r="J5001" i="1"/>
  <c r="I5001" i="1"/>
  <c r="O5001" i="1" s="1"/>
  <c r="G5001" i="1"/>
  <c r="F5001" i="1"/>
  <c r="E5001" i="1"/>
  <c r="D5001" i="1"/>
  <c r="C5001" i="1"/>
  <c r="AI5000" i="1"/>
  <c r="AE5000" i="1"/>
  <c r="X5000" i="1"/>
  <c r="Z5000" i="1" s="1"/>
  <c r="U5000" i="1"/>
  <c r="S5000" i="1"/>
  <c r="P5000" i="1"/>
  <c r="K5000" i="1"/>
  <c r="J5000" i="1"/>
  <c r="N5000" i="1" s="1"/>
  <c r="I5000" i="1"/>
  <c r="G5000" i="1"/>
  <c r="F5000" i="1"/>
  <c r="E5000" i="1"/>
  <c r="D5000" i="1"/>
  <c r="C5000" i="1"/>
  <c r="AI4999" i="1"/>
  <c r="AE4999" i="1"/>
  <c r="X4999" i="1"/>
  <c r="Z4999" i="1" s="1"/>
  <c r="U4999" i="1"/>
  <c r="S4999" i="1"/>
  <c r="Q4999" i="1"/>
  <c r="P4999" i="1"/>
  <c r="R4999" i="1" s="1"/>
  <c r="K4999" i="1"/>
  <c r="J4999" i="1"/>
  <c r="I4999" i="1"/>
  <c r="G4999" i="1"/>
  <c r="F4999" i="1"/>
  <c r="E4999" i="1"/>
  <c r="D4999" i="1"/>
  <c r="C4999" i="1"/>
  <c r="AI4998" i="1"/>
  <c r="AE4998" i="1"/>
  <c r="Z4998" i="1"/>
  <c r="X4998" i="1"/>
  <c r="U4998" i="1"/>
  <c r="S4998" i="1"/>
  <c r="R4998" i="1"/>
  <c r="P4998" i="1"/>
  <c r="N4998" i="1"/>
  <c r="K4998" i="1"/>
  <c r="J4998" i="1"/>
  <c r="I4998" i="1"/>
  <c r="G4998" i="1"/>
  <c r="F4998" i="1"/>
  <c r="E4998" i="1"/>
  <c r="D4998" i="1"/>
  <c r="C4998" i="1"/>
  <c r="AI4997" i="1"/>
  <c r="AE4997" i="1"/>
  <c r="Z4997" i="1" s="1"/>
  <c r="X4997" i="1"/>
  <c r="U4997" i="1"/>
  <c r="S4997" i="1"/>
  <c r="P4997" i="1"/>
  <c r="Q4997" i="1" s="1"/>
  <c r="N4997" i="1"/>
  <c r="K4997" i="1"/>
  <c r="J4997" i="1"/>
  <c r="I4997" i="1"/>
  <c r="O4997" i="1" s="1"/>
  <c r="G4997" i="1"/>
  <c r="R4997" i="1" s="1"/>
  <c r="F4997" i="1"/>
  <c r="E4997" i="1"/>
  <c r="D4997" i="1"/>
  <c r="C4997" i="1"/>
  <c r="AI4996" i="1"/>
  <c r="AE4996" i="1"/>
  <c r="X4996" i="1"/>
  <c r="Z4996" i="1" s="1"/>
  <c r="U4996" i="1"/>
  <c r="S4996" i="1"/>
  <c r="P4996" i="1"/>
  <c r="K4996" i="1"/>
  <c r="J4996" i="1"/>
  <c r="N4996" i="1" s="1"/>
  <c r="I4996" i="1"/>
  <c r="G4996" i="1"/>
  <c r="F4996" i="1"/>
  <c r="E4996" i="1"/>
  <c r="D4996" i="1"/>
  <c r="C4996" i="1"/>
  <c r="AI4995" i="1"/>
  <c r="AE4995" i="1"/>
  <c r="X4995" i="1"/>
  <c r="Z4995" i="1" s="1"/>
  <c r="U4995" i="1"/>
  <c r="S4995" i="1"/>
  <c r="Q4995" i="1"/>
  <c r="P4995" i="1"/>
  <c r="R4995" i="1" s="1"/>
  <c r="K4995" i="1"/>
  <c r="J4995" i="1"/>
  <c r="I4995" i="1"/>
  <c r="G4995" i="1"/>
  <c r="F4995" i="1"/>
  <c r="E4995" i="1"/>
  <c r="D4995" i="1"/>
  <c r="C4995" i="1"/>
  <c r="AI4994" i="1"/>
  <c r="AE4994" i="1"/>
  <c r="Z4994" i="1"/>
  <c r="X4994" i="1"/>
  <c r="U4994" i="1"/>
  <c r="S4994" i="1"/>
  <c r="R4994" i="1"/>
  <c r="P4994" i="1"/>
  <c r="N4994" i="1"/>
  <c r="K4994" i="1"/>
  <c r="J4994" i="1"/>
  <c r="I4994" i="1"/>
  <c r="G4994" i="1"/>
  <c r="F4994" i="1"/>
  <c r="E4994" i="1"/>
  <c r="D4994" i="1"/>
  <c r="C4994" i="1"/>
  <c r="AI4993" i="1"/>
  <c r="AE4993" i="1"/>
  <c r="Z4993" i="1" s="1"/>
  <c r="X4993" i="1"/>
  <c r="U4993" i="1"/>
  <c r="S4993" i="1"/>
  <c r="P4993" i="1"/>
  <c r="Q4993" i="1" s="1"/>
  <c r="N4993" i="1"/>
  <c r="K4993" i="1"/>
  <c r="J4993" i="1"/>
  <c r="I4993" i="1"/>
  <c r="O4993" i="1" s="1"/>
  <c r="G4993" i="1"/>
  <c r="R4993" i="1" s="1"/>
  <c r="F4993" i="1"/>
  <c r="E4993" i="1"/>
  <c r="D4993" i="1"/>
  <c r="C4993" i="1"/>
  <c r="AI4992" i="1"/>
  <c r="AE4992" i="1"/>
  <c r="X4992" i="1"/>
  <c r="Z4992" i="1" s="1"/>
  <c r="U4992" i="1"/>
  <c r="S4992" i="1"/>
  <c r="P4992" i="1"/>
  <c r="K4992" i="1"/>
  <c r="J4992" i="1"/>
  <c r="N4992" i="1" s="1"/>
  <c r="I4992" i="1"/>
  <c r="G4992" i="1"/>
  <c r="F4992" i="1"/>
  <c r="E4992" i="1"/>
  <c r="D4992" i="1"/>
  <c r="C4992" i="1"/>
  <c r="AI4991" i="1"/>
  <c r="AE4991" i="1"/>
  <c r="X4991" i="1"/>
  <c r="Z4991" i="1" s="1"/>
  <c r="U4991" i="1"/>
  <c r="S4991" i="1"/>
  <c r="Q4991" i="1"/>
  <c r="P4991" i="1"/>
  <c r="R4991" i="1" s="1"/>
  <c r="K4991" i="1"/>
  <c r="J4991" i="1"/>
  <c r="I4991" i="1"/>
  <c r="G4991" i="1"/>
  <c r="F4991" i="1"/>
  <c r="E4991" i="1"/>
  <c r="D4991" i="1"/>
  <c r="C4991" i="1"/>
  <c r="AI4990" i="1"/>
  <c r="AE4990" i="1"/>
  <c r="Z4990" i="1"/>
  <c r="X4990" i="1"/>
  <c r="U4990" i="1"/>
  <c r="S4990" i="1"/>
  <c r="Q4990" i="1"/>
  <c r="P4990" i="1"/>
  <c r="N4990" i="1"/>
  <c r="K4990" i="1"/>
  <c r="J4990" i="1"/>
  <c r="I4990" i="1"/>
  <c r="G4990" i="1"/>
  <c r="F4990" i="1"/>
  <c r="E4990" i="1"/>
  <c r="D4990" i="1"/>
  <c r="C4990" i="1"/>
  <c r="AI4989" i="1"/>
  <c r="AE4989" i="1"/>
  <c r="Z4989" i="1" s="1"/>
  <c r="X4989" i="1"/>
  <c r="U4989" i="1"/>
  <c r="S4989" i="1"/>
  <c r="P4989" i="1"/>
  <c r="Q4989" i="1" s="1"/>
  <c r="N4989" i="1"/>
  <c r="K4989" i="1"/>
  <c r="J4989" i="1"/>
  <c r="I4989" i="1"/>
  <c r="O4989" i="1" s="1"/>
  <c r="G4989" i="1"/>
  <c r="R4989" i="1" s="1"/>
  <c r="F4989" i="1"/>
  <c r="E4989" i="1"/>
  <c r="D4989" i="1"/>
  <c r="C4989" i="1"/>
  <c r="AI4988" i="1"/>
  <c r="AE4988" i="1"/>
  <c r="X4988" i="1"/>
  <c r="Z4988" i="1" s="1"/>
  <c r="U4988" i="1"/>
  <c r="S4988" i="1"/>
  <c r="P4988" i="1"/>
  <c r="K4988" i="1"/>
  <c r="J4988" i="1"/>
  <c r="N4988" i="1" s="1"/>
  <c r="I4988" i="1"/>
  <c r="O4988" i="1" s="1"/>
  <c r="G4988" i="1"/>
  <c r="F4988" i="1"/>
  <c r="E4988" i="1"/>
  <c r="D4988" i="1"/>
  <c r="C4988" i="1"/>
  <c r="AI4987" i="1"/>
  <c r="AE4987" i="1"/>
  <c r="X4987" i="1"/>
  <c r="Z4987" i="1" s="1"/>
  <c r="U4987" i="1"/>
  <c r="S4987" i="1"/>
  <c r="Q4987" i="1"/>
  <c r="P4987" i="1"/>
  <c r="R4987" i="1" s="1"/>
  <c r="K4987" i="1"/>
  <c r="J4987" i="1"/>
  <c r="N4987" i="1" s="1"/>
  <c r="AG4987" i="1" s="1"/>
  <c r="I4987" i="1"/>
  <c r="G4987" i="1"/>
  <c r="F4987" i="1"/>
  <c r="E4987" i="1"/>
  <c r="D4987" i="1"/>
  <c r="C4987" i="1"/>
  <c r="AI4986" i="1"/>
  <c r="AE4986" i="1"/>
  <c r="Z4986" i="1"/>
  <c r="X4986" i="1"/>
  <c r="U4986" i="1"/>
  <c r="S4986" i="1"/>
  <c r="R4986" i="1"/>
  <c r="Q4986" i="1"/>
  <c r="P4986" i="1"/>
  <c r="N4986" i="1"/>
  <c r="K4986" i="1"/>
  <c r="J4986" i="1"/>
  <c r="I4986" i="1"/>
  <c r="G4986" i="1"/>
  <c r="F4986" i="1"/>
  <c r="E4986" i="1"/>
  <c r="D4986" i="1"/>
  <c r="C4986" i="1"/>
  <c r="AI4985" i="1"/>
  <c r="AE4985" i="1"/>
  <c r="Z4985" i="1" s="1"/>
  <c r="X4985" i="1"/>
  <c r="U4985" i="1"/>
  <c r="S4985" i="1"/>
  <c r="R4985" i="1"/>
  <c r="P4985" i="1"/>
  <c r="Q4985" i="1" s="1"/>
  <c r="N4985" i="1"/>
  <c r="K4985" i="1"/>
  <c r="J4985" i="1"/>
  <c r="I4985" i="1"/>
  <c r="O4985" i="1" s="1"/>
  <c r="G4985" i="1"/>
  <c r="AG4985" i="1" s="1"/>
  <c r="F4985" i="1"/>
  <c r="E4985" i="1"/>
  <c r="D4985" i="1"/>
  <c r="C4985" i="1"/>
  <c r="AI4984" i="1"/>
  <c r="AE4984" i="1"/>
  <c r="X4984" i="1"/>
  <c r="Z4984" i="1" s="1"/>
  <c r="U4984" i="1"/>
  <c r="S4984" i="1"/>
  <c r="P4984" i="1"/>
  <c r="K4984" i="1"/>
  <c r="J4984" i="1"/>
  <c r="N4984" i="1" s="1"/>
  <c r="I4984" i="1"/>
  <c r="O4984" i="1" s="1"/>
  <c r="G4984" i="1"/>
  <c r="F4984" i="1"/>
  <c r="E4984" i="1"/>
  <c r="D4984" i="1"/>
  <c r="C4984" i="1"/>
  <c r="AI4983" i="1"/>
  <c r="AE4983" i="1"/>
  <c r="X4983" i="1"/>
  <c r="Z4983" i="1" s="1"/>
  <c r="U4983" i="1"/>
  <c r="S4983" i="1"/>
  <c r="Q4983" i="1"/>
  <c r="P4983" i="1"/>
  <c r="R4983" i="1" s="1"/>
  <c r="K4983" i="1"/>
  <c r="J4983" i="1"/>
  <c r="N4983" i="1" s="1"/>
  <c r="I4983" i="1"/>
  <c r="G4983" i="1"/>
  <c r="O4983" i="1" s="1"/>
  <c r="F4983" i="1"/>
  <c r="E4983" i="1"/>
  <c r="D4983" i="1"/>
  <c r="C4983" i="1"/>
  <c r="AI4982" i="1"/>
  <c r="AE4982" i="1"/>
  <c r="Z4982" i="1"/>
  <c r="X4982" i="1"/>
  <c r="U4982" i="1"/>
  <c r="S4982" i="1"/>
  <c r="R4982" i="1"/>
  <c r="Q4982" i="1"/>
  <c r="P4982" i="1"/>
  <c r="N4982" i="1"/>
  <c r="K4982" i="1"/>
  <c r="J4982" i="1"/>
  <c r="I4982" i="1"/>
  <c r="G4982" i="1"/>
  <c r="F4982" i="1"/>
  <c r="E4982" i="1"/>
  <c r="D4982" i="1"/>
  <c r="C4982" i="1"/>
  <c r="AI4981" i="1"/>
  <c r="AE4981" i="1"/>
  <c r="Z4981" i="1" s="1"/>
  <c r="X4981" i="1"/>
  <c r="U4981" i="1"/>
  <c r="S4981" i="1"/>
  <c r="R4981" i="1"/>
  <c r="P4981" i="1"/>
  <c r="Q4981" i="1" s="1"/>
  <c r="N4981" i="1"/>
  <c r="K4981" i="1"/>
  <c r="J4981" i="1"/>
  <c r="I4981" i="1"/>
  <c r="O4981" i="1" s="1"/>
  <c r="G4981" i="1"/>
  <c r="F4981" i="1"/>
  <c r="E4981" i="1"/>
  <c r="D4981" i="1"/>
  <c r="C4981" i="1"/>
  <c r="AI4980" i="1"/>
  <c r="AE4980" i="1"/>
  <c r="X4980" i="1"/>
  <c r="Z4980" i="1" s="1"/>
  <c r="U4980" i="1"/>
  <c r="S4980" i="1"/>
  <c r="P4980" i="1"/>
  <c r="K4980" i="1"/>
  <c r="J4980" i="1"/>
  <c r="N4980" i="1" s="1"/>
  <c r="I4980" i="1"/>
  <c r="O4980" i="1" s="1"/>
  <c r="G4980" i="1"/>
  <c r="F4980" i="1"/>
  <c r="E4980" i="1"/>
  <c r="D4980" i="1"/>
  <c r="C4980" i="1"/>
  <c r="AI4979" i="1"/>
  <c r="AE4979" i="1"/>
  <c r="X4979" i="1"/>
  <c r="Z4979" i="1" s="1"/>
  <c r="U4979" i="1"/>
  <c r="S4979" i="1"/>
  <c r="Q4979" i="1"/>
  <c r="P4979" i="1"/>
  <c r="R4979" i="1" s="1"/>
  <c r="K4979" i="1"/>
  <c r="J4979" i="1"/>
  <c r="N4979" i="1" s="1"/>
  <c r="AG4979" i="1" s="1"/>
  <c r="I4979" i="1"/>
  <c r="G4979" i="1"/>
  <c r="F4979" i="1"/>
  <c r="E4979" i="1"/>
  <c r="D4979" i="1"/>
  <c r="C4979" i="1"/>
  <c r="AI4978" i="1"/>
  <c r="AE4978" i="1"/>
  <c r="Z4978" i="1"/>
  <c r="X4978" i="1"/>
  <c r="U4978" i="1"/>
  <c r="S4978" i="1"/>
  <c r="R4978" i="1"/>
  <c r="P4978" i="1"/>
  <c r="N4978" i="1"/>
  <c r="K4978" i="1"/>
  <c r="J4978" i="1"/>
  <c r="I4978" i="1"/>
  <c r="G4978" i="1"/>
  <c r="F4978" i="1"/>
  <c r="E4978" i="1"/>
  <c r="D4978" i="1"/>
  <c r="C4978" i="1"/>
  <c r="AI4977" i="1"/>
  <c r="AE4977" i="1"/>
  <c r="Z4977" i="1" s="1"/>
  <c r="X4977" i="1"/>
  <c r="U4977" i="1"/>
  <c r="S4977" i="1"/>
  <c r="R4977" i="1"/>
  <c r="P4977" i="1"/>
  <c r="Q4977" i="1" s="1"/>
  <c r="N4977" i="1"/>
  <c r="K4977" i="1"/>
  <c r="J4977" i="1"/>
  <c r="I4977" i="1"/>
  <c r="O4977" i="1" s="1"/>
  <c r="G4977" i="1"/>
  <c r="F4977" i="1"/>
  <c r="E4977" i="1"/>
  <c r="D4977" i="1"/>
  <c r="C4977" i="1"/>
  <c r="AI4976" i="1"/>
  <c r="AE4976" i="1"/>
  <c r="X4976" i="1"/>
  <c r="Z4976" i="1" s="1"/>
  <c r="U4976" i="1"/>
  <c r="S4976" i="1"/>
  <c r="P4976" i="1"/>
  <c r="K4976" i="1"/>
  <c r="J4976" i="1"/>
  <c r="N4976" i="1" s="1"/>
  <c r="I4976" i="1"/>
  <c r="G4976" i="1"/>
  <c r="F4976" i="1"/>
  <c r="E4976" i="1"/>
  <c r="D4976" i="1"/>
  <c r="C4976" i="1"/>
  <c r="AI4975" i="1"/>
  <c r="AE4975" i="1"/>
  <c r="X4975" i="1"/>
  <c r="Z4975" i="1" s="1"/>
  <c r="U4975" i="1"/>
  <c r="S4975" i="1"/>
  <c r="Q4975" i="1"/>
  <c r="P4975" i="1"/>
  <c r="R4975" i="1" s="1"/>
  <c r="K4975" i="1"/>
  <c r="J4975" i="1"/>
  <c r="I4975" i="1"/>
  <c r="G4975" i="1"/>
  <c r="F4975" i="1"/>
  <c r="E4975" i="1"/>
  <c r="D4975" i="1"/>
  <c r="C4975" i="1"/>
  <c r="AI4974" i="1"/>
  <c r="AE4974" i="1"/>
  <c r="Z4974" i="1"/>
  <c r="X4974" i="1"/>
  <c r="U4974" i="1"/>
  <c r="S4974" i="1"/>
  <c r="R4974" i="1"/>
  <c r="P4974" i="1"/>
  <c r="N4974" i="1"/>
  <c r="K4974" i="1"/>
  <c r="J4974" i="1"/>
  <c r="I4974" i="1"/>
  <c r="G4974" i="1"/>
  <c r="F4974" i="1"/>
  <c r="E4974" i="1"/>
  <c r="D4974" i="1"/>
  <c r="C4974" i="1"/>
  <c r="AI4973" i="1"/>
  <c r="AE4973" i="1"/>
  <c r="Z4973" i="1" s="1"/>
  <c r="X4973" i="1"/>
  <c r="U4973" i="1"/>
  <c r="S4973" i="1"/>
  <c r="R4973" i="1"/>
  <c r="P4973" i="1"/>
  <c r="Q4973" i="1" s="1"/>
  <c r="N4973" i="1"/>
  <c r="K4973" i="1"/>
  <c r="J4973" i="1"/>
  <c r="I4973" i="1"/>
  <c r="O4973" i="1" s="1"/>
  <c r="G4973" i="1"/>
  <c r="AG4973" i="1" s="1"/>
  <c r="F4973" i="1"/>
  <c r="E4973" i="1"/>
  <c r="D4973" i="1"/>
  <c r="C4973" i="1"/>
  <c r="AI4972" i="1"/>
  <c r="AE4972" i="1"/>
  <c r="X4972" i="1"/>
  <c r="Z4972" i="1" s="1"/>
  <c r="U4972" i="1"/>
  <c r="S4972" i="1"/>
  <c r="P4972" i="1"/>
  <c r="K4972" i="1"/>
  <c r="J4972" i="1"/>
  <c r="N4972" i="1" s="1"/>
  <c r="I4972" i="1"/>
  <c r="O4972" i="1" s="1"/>
  <c r="G4972" i="1"/>
  <c r="F4972" i="1"/>
  <c r="E4972" i="1"/>
  <c r="D4972" i="1"/>
  <c r="C4972" i="1"/>
  <c r="AI4971" i="1"/>
  <c r="AE4971" i="1"/>
  <c r="X4971" i="1"/>
  <c r="Z4971" i="1" s="1"/>
  <c r="U4971" i="1"/>
  <c r="S4971" i="1"/>
  <c r="Q4971" i="1"/>
  <c r="P4971" i="1"/>
  <c r="R4971" i="1" s="1"/>
  <c r="K4971" i="1"/>
  <c r="J4971" i="1"/>
  <c r="N4971" i="1" s="1"/>
  <c r="I4971" i="1"/>
  <c r="G4971" i="1"/>
  <c r="O4971" i="1" s="1"/>
  <c r="F4971" i="1"/>
  <c r="E4971" i="1"/>
  <c r="D4971" i="1"/>
  <c r="C4971" i="1"/>
  <c r="AI4970" i="1"/>
  <c r="AE4970" i="1"/>
  <c r="Z4970" i="1"/>
  <c r="X4970" i="1"/>
  <c r="U4970" i="1"/>
  <c r="S4970" i="1"/>
  <c r="R4970" i="1"/>
  <c r="P4970" i="1"/>
  <c r="N4970" i="1"/>
  <c r="K4970" i="1"/>
  <c r="J4970" i="1"/>
  <c r="I4970" i="1"/>
  <c r="G4970" i="1"/>
  <c r="F4970" i="1"/>
  <c r="E4970" i="1"/>
  <c r="D4970" i="1"/>
  <c r="C4970" i="1"/>
  <c r="AI4969" i="1"/>
  <c r="AE4969" i="1"/>
  <c r="Z4969" i="1" s="1"/>
  <c r="X4969" i="1"/>
  <c r="U4969" i="1"/>
  <c r="S4969" i="1"/>
  <c r="R4969" i="1"/>
  <c r="P4969" i="1"/>
  <c r="Q4969" i="1" s="1"/>
  <c r="N4969" i="1"/>
  <c r="K4969" i="1"/>
  <c r="J4969" i="1"/>
  <c r="I4969" i="1"/>
  <c r="O4969" i="1" s="1"/>
  <c r="G4969" i="1"/>
  <c r="F4969" i="1"/>
  <c r="E4969" i="1"/>
  <c r="D4969" i="1"/>
  <c r="C4969" i="1"/>
  <c r="AI4968" i="1"/>
  <c r="AE4968" i="1"/>
  <c r="X4968" i="1"/>
  <c r="Z4968" i="1" s="1"/>
  <c r="U4968" i="1"/>
  <c r="S4968" i="1"/>
  <c r="P4968" i="1"/>
  <c r="K4968" i="1"/>
  <c r="J4968" i="1"/>
  <c r="N4968" i="1" s="1"/>
  <c r="I4968" i="1"/>
  <c r="G4968" i="1"/>
  <c r="F4968" i="1"/>
  <c r="E4968" i="1"/>
  <c r="D4968" i="1"/>
  <c r="C4968" i="1"/>
  <c r="AI4967" i="1"/>
  <c r="AE4967" i="1"/>
  <c r="X4967" i="1"/>
  <c r="Z4967" i="1" s="1"/>
  <c r="U4967" i="1"/>
  <c r="S4967" i="1"/>
  <c r="Q4967" i="1"/>
  <c r="P4967" i="1"/>
  <c r="R4967" i="1" s="1"/>
  <c r="K4967" i="1"/>
  <c r="J4967" i="1"/>
  <c r="I4967" i="1"/>
  <c r="G4967" i="1"/>
  <c r="F4967" i="1"/>
  <c r="E4967" i="1"/>
  <c r="D4967" i="1"/>
  <c r="C4967" i="1"/>
  <c r="AI4966" i="1"/>
  <c r="AE4966" i="1"/>
  <c r="Z4966" i="1"/>
  <c r="X4966" i="1"/>
  <c r="U4966" i="1"/>
  <c r="S4966" i="1"/>
  <c r="R4966" i="1"/>
  <c r="P4966" i="1"/>
  <c r="N4966" i="1"/>
  <c r="K4966" i="1"/>
  <c r="J4966" i="1"/>
  <c r="I4966" i="1"/>
  <c r="G4966" i="1"/>
  <c r="F4966" i="1"/>
  <c r="E4966" i="1"/>
  <c r="D4966" i="1"/>
  <c r="C4966" i="1"/>
  <c r="AI4965" i="1"/>
  <c r="AE4965" i="1"/>
  <c r="Z4965" i="1" s="1"/>
  <c r="X4965" i="1"/>
  <c r="U4965" i="1"/>
  <c r="S4965" i="1"/>
  <c r="R4965" i="1"/>
  <c r="P4965" i="1"/>
  <c r="Q4965" i="1" s="1"/>
  <c r="N4965" i="1"/>
  <c r="K4965" i="1"/>
  <c r="J4965" i="1"/>
  <c r="I4965" i="1"/>
  <c r="O4965" i="1" s="1"/>
  <c r="G4965" i="1"/>
  <c r="AG4965" i="1" s="1"/>
  <c r="F4965" i="1"/>
  <c r="E4965" i="1"/>
  <c r="D4965" i="1"/>
  <c r="C4965" i="1"/>
  <c r="AI4964" i="1"/>
  <c r="AE4964" i="1"/>
  <c r="X4964" i="1"/>
  <c r="Z4964" i="1" s="1"/>
  <c r="U4964" i="1"/>
  <c r="S4964" i="1"/>
  <c r="P4964" i="1"/>
  <c r="K4964" i="1"/>
  <c r="J4964" i="1"/>
  <c r="N4964" i="1" s="1"/>
  <c r="I4964" i="1"/>
  <c r="O4964" i="1" s="1"/>
  <c r="G4964" i="1"/>
  <c r="F4964" i="1"/>
  <c r="E4964" i="1"/>
  <c r="D4964" i="1"/>
  <c r="C4964" i="1"/>
  <c r="AI4963" i="1"/>
  <c r="AE4963" i="1"/>
  <c r="X4963" i="1"/>
  <c r="Z4963" i="1" s="1"/>
  <c r="U4963" i="1"/>
  <c r="S4963" i="1"/>
  <c r="Q4963" i="1"/>
  <c r="P4963" i="1"/>
  <c r="R4963" i="1" s="1"/>
  <c r="K4963" i="1"/>
  <c r="J4963" i="1"/>
  <c r="N4963" i="1" s="1"/>
  <c r="AG4963" i="1" s="1"/>
  <c r="I4963" i="1"/>
  <c r="G4963" i="1"/>
  <c r="F4963" i="1"/>
  <c r="E4963" i="1"/>
  <c r="D4963" i="1"/>
  <c r="C4963" i="1"/>
  <c r="AI4962" i="1"/>
  <c r="AE4962" i="1"/>
  <c r="Z4962" i="1"/>
  <c r="X4962" i="1"/>
  <c r="U4962" i="1"/>
  <c r="S4962" i="1"/>
  <c r="R4962" i="1"/>
  <c r="Q4962" i="1"/>
  <c r="P4962" i="1"/>
  <c r="N4962" i="1"/>
  <c r="K4962" i="1"/>
  <c r="J4962" i="1"/>
  <c r="I4962" i="1"/>
  <c r="G4962" i="1"/>
  <c r="F4962" i="1"/>
  <c r="E4962" i="1"/>
  <c r="D4962" i="1"/>
  <c r="C4962" i="1"/>
  <c r="AI4961" i="1"/>
  <c r="AE4961" i="1"/>
  <c r="Z4961" i="1" s="1"/>
  <c r="X4961" i="1"/>
  <c r="U4961" i="1"/>
  <c r="S4961" i="1"/>
  <c r="R4961" i="1"/>
  <c r="P4961" i="1"/>
  <c r="Q4961" i="1" s="1"/>
  <c r="N4961" i="1"/>
  <c r="K4961" i="1"/>
  <c r="J4961" i="1"/>
  <c r="I4961" i="1"/>
  <c r="O4961" i="1" s="1"/>
  <c r="G4961" i="1"/>
  <c r="AG4961" i="1" s="1"/>
  <c r="F4961" i="1"/>
  <c r="E4961" i="1"/>
  <c r="D4961" i="1"/>
  <c r="C4961" i="1"/>
  <c r="AI4960" i="1"/>
  <c r="AE4960" i="1"/>
  <c r="X4960" i="1"/>
  <c r="Z4960" i="1" s="1"/>
  <c r="U4960" i="1"/>
  <c r="S4960" i="1"/>
  <c r="P4960" i="1"/>
  <c r="K4960" i="1"/>
  <c r="J4960" i="1"/>
  <c r="N4960" i="1" s="1"/>
  <c r="I4960" i="1"/>
  <c r="O4960" i="1" s="1"/>
  <c r="G4960" i="1"/>
  <c r="F4960" i="1"/>
  <c r="E4960" i="1"/>
  <c r="D4960" i="1"/>
  <c r="C4960" i="1"/>
  <c r="AI4959" i="1"/>
  <c r="AE4959" i="1"/>
  <c r="X4959" i="1"/>
  <c r="Z4959" i="1" s="1"/>
  <c r="U4959" i="1"/>
  <c r="S4959" i="1"/>
  <c r="Q4959" i="1"/>
  <c r="P4959" i="1"/>
  <c r="R4959" i="1" s="1"/>
  <c r="K4959" i="1"/>
  <c r="J4959" i="1"/>
  <c r="N4959" i="1" s="1"/>
  <c r="I4959" i="1"/>
  <c r="G4959" i="1"/>
  <c r="O4959" i="1" s="1"/>
  <c r="F4959" i="1"/>
  <c r="E4959" i="1"/>
  <c r="D4959" i="1"/>
  <c r="C4959" i="1"/>
  <c r="AI4958" i="1"/>
  <c r="AE4958" i="1"/>
  <c r="Z4958" i="1"/>
  <c r="X4958" i="1"/>
  <c r="U4958" i="1"/>
  <c r="S4958" i="1"/>
  <c r="R4958" i="1"/>
  <c r="Q4958" i="1"/>
  <c r="P4958" i="1"/>
  <c r="N4958" i="1"/>
  <c r="K4958" i="1"/>
  <c r="J4958" i="1"/>
  <c r="I4958" i="1"/>
  <c r="G4958" i="1"/>
  <c r="F4958" i="1"/>
  <c r="E4958" i="1"/>
  <c r="D4958" i="1"/>
  <c r="C4958" i="1"/>
  <c r="AI4957" i="1"/>
  <c r="AE4957" i="1"/>
  <c r="Z4957" i="1" s="1"/>
  <c r="X4957" i="1"/>
  <c r="U4957" i="1"/>
  <c r="S4957" i="1"/>
  <c r="R4957" i="1"/>
  <c r="P4957" i="1"/>
  <c r="Q4957" i="1" s="1"/>
  <c r="N4957" i="1"/>
  <c r="K4957" i="1"/>
  <c r="J4957" i="1"/>
  <c r="I4957" i="1"/>
  <c r="O4957" i="1" s="1"/>
  <c r="G4957" i="1"/>
  <c r="F4957" i="1"/>
  <c r="E4957" i="1"/>
  <c r="D4957" i="1"/>
  <c r="C4957" i="1"/>
  <c r="AI4956" i="1"/>
  <c r="AE4956" i="1"/>
  <c r="X4956" i="1"/>
  <c r="Z4956" i="1" s="1"/>
  <c r="U4956" i="1"/>
  <c r="S4956" i="1"/>
  <c r="P4956" i="1"/>
  <c r="K4956" i="1"/>
  <c r="J4956" i="1"/>
  <c r="N4956" i="1" s="1"/>
  <c r="I4956" i="1"/>
  <c r="O4956" i="1" s="1"/>
  <c r="G4956" i="1"/>
  <c r="F4956" i="1"/>
  <c r="E4956" i="1"/>
  <c r="D4956" i="1"/>
  <c r="C4956" i="1"/>
  <c r="AI4955" i="1"/>
  <c r="AE4955" i="1"/>
  <c r="X4955" i="1"/>
  <c r="Z4955" i="1" s="1"/>
  <c r="U4955" i="1"/>
  <c r="S4955" i="1"/>
  <c r="Q4955" i="1"/>
  <c r="P4955" i="1"/>
  <c r="R4955" i="1" s="1"/>
  <c r="K4955" i="1"/>
  <c r="J4955" i="1"/>
  <c r="N4955" i="1" s="1"/>
  <c r="AG4955" i="1" s="1"/>
  <c r="I4955" i="1"/>
  <c r="G4955" i="1"/>
  <c r="F4955" i="1"/>
  <c r="E4955" i="1"/>
  <c r="D4955" i="1"/>
  <c r="C4955" i="1"/>
  <c r="AI4954" i="1"/>
  <c r="AE4954" i="1"/>
  <c r="Z4954" i="1"/>
  <c r="X4954" i="1"/>
  <c r="U4954" i="1"/>
  <c r="S4954" i="1"/>
  <c r="R4954" i="1"/>
  <c r="P4954" i="1"/>
  <c r="N4954" i="1"/>
  <c r="K4954" i="1"/>
  <c r="J4954" i="1"/>
  <c r="I4954" i="1"/>
  <c r="G4954" i="1"/>
  <c r="F4954" i="1"/>
  <c r="E4954" i="1"/>
  <c r="D4954" i="1"/>
  <c r="C4954" i="1"/>
  <c r="AI4953" i="1"/>
  <c r="AE4953" i="1"/>
  <c r="Z4953" i="1" s="1"/>
  <c r="X4953" i="1"/>
  <c r="U4953" i="1"/>
  <c r="S4953" i="1"/>
  <c r="R4953" i="1"/>
  <c r="P4953" i="1"/>
  <c r="Q4953" i="1" s="1"/>
  <c r="N4953" i="1"/>
  <c r="K4953" i="1"/>
  <c r="J4953" i="1"/>
  <c r="I4953" i="1"/>
  <c r="O4953" i="1" s="1"/>
  <c r="G4953" i="1"/>
  <c r="F4953" i="1"/>
  <c r="E4953" i="1"/>
  <c r="D4953" i="1"/>
  <c r="C4953" i="1"/>
  <c r="AI4952" i="1"/>
  <c r="AE4952" i="1"/>
  <c r="X4952" i="1"/>
  <c r="Z4952" i="1" s="1"/>
  <c r="U4952" i="1"/>
  <c r="S4952" i="1"/>
  <c r="P4952" i="1"/>
  <c r="K4952" i="1"/>
  <c r="J4952" i="1"/>
  <c r="N4952" i="1" s="1"/>
  <c r="I4952" i="1"/>
  <c r="G4952" i="1"/>
  <c r="F4952" i="1"/>
  <c r="E4952" i="1"/>
  <c r="D4952" i="1"/>
  <c r="C4952" i="1"/>
  <c r="AI4951" i="1"/>
  <c r="AE4951" i="1"/>
  <c r="X4951" i="1"/>
  <c r="Z4951" i="1" s="1"/>
  <c r="U4951" i="1"/>
  <c r="S4951" i="1"/>
  <c r="Q4951" i="1"/>
  <c r="P4951" i="1"/>
  <c r="R4951" i="1" s="1"/>
  <c r="K4951" i="1"/>
  <c r="J4951" i="1"/>
  <c r="I4951" i="1"/>
  <c r="G4951" i="1"/>
  <c r="F4951" i="1"/>
  <c r="E4951" i="1"/>
  <c r="D4951" i="1"/>
  <c r="C4951" i="1"/>
  <c r="AI4950" i="1"/>
  <c r="AE4950" i="1"/>
  <c r="Z4950" i="1"/>
  <c r="X4950" i="1"/>
  <c r="U4950" i="1"/>
  <c r="S4950" i="1"/>
  <c r="Q4950" i="1"/>
  <c r="P4950" i="1"/>
  <c r="N4950" i="1"/>
  <c r="K4950" i="1"/>
  <c r="J4950" i="1"/>
  <c r="I4950" i="1"/>
  <c r="G4950" i="1"/>
  <c r="R4950" i="1" s="1"/>
  <c r="F4950" i="1"/>
  <c r="E4950" i="1"/>
  <c r="D4950" i="1"/>
  <c r="C4950" i="1"/>
  <c r="AI4949" i="1"/>
  <c r="AE4949" i="1"/>
  <c r="Z4949" i="1" s="1"/>
  <c r="X4949" i="1"/>
  <c r="U4949" i="1"/>
  <c r="S4949" i="1"/>
  <c r="R4949" i="1"/>
  <c r="P4949" i="1"/>
  <c r="Q4949" i="1" s="1"/>
  <c r="N4949" i="1"/>
  <c r="K4949" i="1"/>
  <c r="J4949" i="1"/>
  <c r="I4949" i="1"/>
  <c r="O4949" i="1" s="1"/>
  <c r="G4949" i="1"/>
  <c r="F4949" i="1"/>
  <c r="E4949" i="1"/>
  <c r="D4949" i="1"/>
  <c r="C4949" i="1"/>
  <c r="AI4948" i="1"/>
  <c r="AE4948" i="1"/>
  <c r="X4948" i="1"/>
  <c r="Z4948" i="1" s="1"/>
  <c r="U4948" i="1"/>
  <c r="S4948" i="1"/>
  <c r="P4948" i="1"/>
  <c r="K4948" i="1"/>
  <c r="J4948" i="1"/>
  <c r="N4948" i="1" s="1"/>
  <c r="I4948" i="1"/>
  <c r="G4948" i="1"/>
  <c r="F4948" i="1"/>
  <c r="E4948" i="1"/>
  <c r="D4948" i="1"/>
  <c r="C4948" i="1"/>
  <c r="AI4947" i="1"/>
  <c r="AE4947" i="1"/>
  <c r="X4947" i="1"/>
  <c r="Z4947" i="1" s="1"/>
  <c r="U4947" i="1"/>
  <c r="S4947" i="1"/>
  <c r="Q4947" i="1"/>
  <c r="P4947" i="1"/>
  <c r="R4947" i="1" s="1"/>
  <c r="K4947" i="1"/>
  <c r="J4947" i="1"/>
  <c r="I4947" i="1"/>
  <c r="G4947" i="1"/>
  <c r="F4947" i="1"/>
  <c r="E4947" i="1"/>
  <c r="D4947" i="1"/>
  <c r="C4947" i="1"/>
  <c r="AI4946" i="1"/>
  <c r="AE4946" i="1"/>
  <c r="Z4946" i="1"/>
  <c r="X4946" i="1"/>
  <c r="U4946" i="1"/>
  <c r="S4946" i="1"/>
  <c r="R4946" i="1"/>
  <c r="P4946" i="1"/>
  <c r="N4946" i="1"/>
  <c r="K4946" i="1"/>
  <c r="J4946" i="1"/>
  <c r="I4946" i="1"/>
  <c r="G4946" i="1"/>
  <c r="F4946" i="1"/>
  <c r="E4946" i="1"/>
  <c r="D4946" i="1"/>
  <c r="C4946" i="1"/>
  <c r="AI4945" i="1"/>
  <c r="AE4945" i="1"/>
  <c r="Z4945" i="1" s="1"/>
  <c r="X4945" i="1"/>
  <c r="U4945" i="1"/>
  <c r="S4945" i="1"/>
  <c r="R4945" i="1"/>
  <c r="P4945" i="1"/>
  <c r="Q4945" i="1" s="1"/>
  <c r="N4945" i="1"/>
  <c r="K4945" i="1"/>
  <c r="J4945" i="1"/>
  <c r="I4945" i="1"/>
  <c r="O4945" i="1" s="1"/>
  <c r="G4945" i="1"/>
  <c r="F4945" i="1"/>
  <c r="E4945" i="1"/>
  <c r="D4945" i="1"/>
  <c r="C4945" i="1"/>
  <c r="AI4944" i="1"/>
  <c r="AE4944" i="1"/>
  <c r="X4944" i="1"/>
  <c r="Z4944" i="1" s="1"/>
  <c r="U4944" i="1"/>
  <c r="S4944" i="1"/>
  <c r="P4944" i="1"/>
  <c r="K4944" i="1"/>
  <c r="J4944" i="1"/>
  <c r="N4944" i="1" s="1"/>
  <c r="I4944" i="1"/>
  <c r="O4944" i="1" s="1"/>
  <c r="G4944" i="1"/>
  <c r="F4944" i="1"/>
  <c r="E4944" i="1"/>
  <c r="D4944" i="1"/>
  <c r="C4944" i="1"/>
  <c r="AI4943" i="1"/>
  <c r="AE4943" i="1"/>
  <c r="X4943" i="1"/>
  <c r="Z4943" i="1" s="1"/>
  <c r="U4943" i="1"/>
  <c r="S4943" i="1"/>
  <c r="Q4943" i="1"/>
  <c r="P4943" i="1"/>
  <c r="R4943" i="1" s="1"/>
  <c r="K4943" i="1"/>
  <c r="J4943" i="1"/>
  <c r="N4943" i="1" s="1"/>
  <c r="AG4943" i="1" s="1"/>
  <c r="I4943" i="1"/>
  <c r="G4943" i="1"/>
  <c r="F4943" i="1"/>
  <c r="E4943" i="1"/>
  <c r="D4943" i="1"/>
  <c r="C4943" i="1"/>
  <c r="AI4942" i="1"/>
  <c r="AE4942" i="1"/>
  <c r="Z4942" i="1"/>
  <c r="X4942" i="1"/>
  <c r="U4942" i="1"/>
  <c r="S4942" i="1"/>
  <c r="R4942" i="1"/>
  <c r="P4942" i="1"/>
  <c r="N4942" i="1"/>
  <c r="K4942" i="1"/>
  <c r="J4942" i="1"/>
  <c r="I4942" i="1"/>
  <c r="G4942" i="1"/>
  <c r="F4942" i="1"/>
  <c r="E4942" i="1"/>
  <c r="D4942" i="1"/>
  <c r="C4942" i="1"/>
  <c r="AI4941" i="1"/>
  <c r="AE4941" i="1"/>
  <c r="Z4941" i="1" s="1"/>
  <c r="X4941" i="1"/>
  <c r="U4941" i="1"/>
  <c r="S4941" i="1"/>
  <c r="R4941" i="1"/>
  <c r="P4941" i="1"/>
  <c r="Q4941" i="1" s="1"/>
  <c r="N4941" i="1"/>
  <c r="K4941" i="1"/>
  <c r="J4941" i="1"/>
  <c r="I4941" i="1"/>
  <c r="O4941" i="1" s="1"/>
  <c r="G4941" i="1"/>
  <c r="F4941" i="1"/>
  <c r="E4941" i="1"/>
  <c r="D4941" i="1"/>
  <c r="C4941" i="1"/>
  <c r="AI4940" i="1"/>
  <c r="AE4940" i="1"/>
  <c r="X4940" i="1"/>
  <c r="Z4940" i="1" s="1"/>
  <c r="U4940" i="1"/>
  <c r="S4940" i="1"/>
  <c r="P4940" i="1"/>
  <c r="K4940" i="1"/>
  <c r="J4940" i="1"/>
  <c r="N4940" i="1" s="1"/>
  <c r="I4940" i="1"/>
  <c r="G4940" i="1"/>
  <c r="F4940" i="1"/>
  <c r="E4940" i="1"/>
  <c r="D4940" i="1"/>
  <c r="C4940" i="1"/>
  <c r="AI4939" i="1"/>
  <c r="AE4939" i="1"/>
  <c r="X4939" i="1"/>
  <c r="Z4939" i="1" s="1"/>
  <c r="U4939" i="1"/>
  <c r="S4939" i="1"/>
  <c r="Q4939" i="1"/>
  <c r="P4939" i="1"/>
  <c r="R4939" i="1" s="1"/>
  <c r="K4939" i="1"/>
  <c r="J4939" i="1"/>
  <c r="I4939" i="1"/>
  <c r="G4939" i="1"/>
  <c r="F4939" i="1"/>
  <c r="E4939" i="1"/>
  <c r="D4939" i="1"/>
  <c r="C4939" i="1"/>
  <c r="AI4938" i="1"/>
  <c r="AE4938" i="1"/>
  <c r="Z4938" i="1"/>
  <c r="X4938" i="1"/>
  <c r="U4938" i="1"/>
  <c r="S4938" i="1"/>
  <c r="R4938" i="1"/>
  <c r="P4938" i="1"/>
  <c r="N4938" i="1"/>
  <c r="K4938" i="1"/>
  <c r="J4938" i="1"/>
  <c r="I4938" i="1"/>
  <c r="G4938" i="1"/>
  <c r="F4938" i="1"/>
  <c r="E4938" i="1"/>
  <c r="D4938" i="1"/>
  <c r="C4938" i="1"/>
  <c r="AI4937" i="1"/>
  <c r="AE4937" i="1"/>
  <c r="Z4937" i="1" s="1"/>
  <c r="X4937" i="1"/>
  <c r="U4937" i="1"/>
  <c r="S4937" i="1"/>
  <c r="R4937" i="1"/>
  <c r="P4937" i="1"/>
  <c r="Q4937" i="1" s="1"/>
  <c r="N4937" i="1"/>
  <c r="K4937" i="1"/>
  <c r="J4937" i="1"/>
  <c r="I4937" i="1"/>
  <c r="O4937" i="1" s="1"/>
  <c r="G4937" i="1"/>
  <c r="AG4937" i="1" s="1"/>
  <c r="F4937" i="1"/>
  <c r="E4937" i="1"/>
  <c r="D4937" i="1"/>
  <c r="C4937" i="1"/>
  <c r="AI4936" i="1"/>
  <c r="AE4936" i="1"/>
  <c r="X4936" i="1"/>
  <c r="Z4936" i="1" s="1"/>
  <c r="U4936" i="1"/>
  <c r="S4936" i="1"/>
  <c r="P4936" i="1"/>
  <c r="K4936" i="1"/>
  <c r="J4936" i="1"/>
  <c r="N4936" i="1" s="1"/>
  <c r="I4936" i="1"/>
  <c r="O4936" i="1" s="1"/>
  <c r="G4936" i="1"/>
  <c r="F4936" i="1"/>
  <c r="E4936" i="1"/>
  <c r="D4936" i="1"/>
  <c r="C4936" i="1"/>
  <c r="AI4935" i="1"/>
  <c r="AE4935" i="1"/>
  <c r="X4935" i="1"/>
  <c r="Z4935" i="1" s="1"/>
  <c r="U4935" i="1"/>
  <c r="S4935" i="1"/>
  <c r="Q4935" i="1"/>
  <c r="P4935" i="1"/>
  <c r="R4935" i="1" s="1"/>
  <c r="K4935" i="1"/>
  <c r="J4935" i="1"/>
  <c r="N4935" i="1" s="1"/>
  <c r="I4935" i="1"/>
  <c r="G4935" i="1"/>
  <c r="O4935" i="1" s="1"/>
  <c r="F4935" i="1"/>
  <c r="E4935" i="1"/>
  <c r="D4935" i="1"/>
  <c r="C4935" i="1"/>
  <c r="AI4934" i="1"/>
  <c r="AE4934" i="1"/>
  <c r="Z4934" i="1"/>
  <c r="X4934" i="1"/>
  <c r="U4934" i="1"/>
  <c r="S4934" i="1"/>
  <c r="R4934" i="1"/>
  <c r="P4934" i="1"/>
  <c r="N4934" i="1"/>
  <c r="K4934" i="1"/>
  <c r="J4934" i="1"/>
  <c r="I4934" i="1"/>
  <c r="G4934" i="1"/>
  <c r="F4934" i="1"/>
  <c r="E4934" i="1"/>
  <c r="D4934" i="1"/>
  <c r="C4934" i="1"/>
  <c r="AI4933" i="1"/>
  <c r="AE4933" i="1"/>
  <c r="Z4933" i="1" s="1"/>
  <c r="X4933" i="1"/>
  <c r="U4933" i="1"/>
  <c r="S4933" i="1"/>
  <c r="P4933" i="1"/>
  <c r="Q4933" i="1" s="1"/>
  <c r="N4933" i="1"/>
  <c r="K4933" i="1"/>
  <c r="J4933" i="1"/>
  <c r="I4933" i="1"/>
  <c r="O4933" i="1" s="1"/>
  <c r="G4933" i="1"/>
  <c r="R4933" i="1" s="1"/>
  <c r="F4933" i="1"/>
  <c r="E4933" i="1"/>
  <c r="D4933" i="1"/>
  <c r="C4933" i="1"/>
  <c r="AI4932" i="1"/>
  <c r="AE4932" i="1"/>
  <c r="X4932" i="1"/>
  <c r="Z4932" i="1" s="1"/>
  <c r="U4932" i="1"/>
  <c r="S4932" i="1"/>
  <c r="P4932" i="1"/>
  <c r="K4932" i="1"/>
  <c r="J4932" i="1"/>
  <c r="N4932" i="1" s="1"/>
  <c r="I4932" i="1"/>
  <c r="O4932" i="1" s="1"/>
  <c r="G4932" i="1"/>
  <c r="F4932" i="1"/>
  <c r="E4932" i="1"/>
  <c r="D4932" i="1"/>
  <c r="C4932" i="1"/>
  <c r="AI4931" i="1"/>
  <c r="AE4931" i="1"/>
  <c r="X4931" i="1"/>
  <c r="Z4931" i="1" s="1"/>
  <c r="U4931" i="1"/>
  <c r="S4931" i="1"/>
  <c r="Q4931" i="1"/>
  <c r="P4931" i="1"/>
  <c r="R4931" i="1" s="1"/>
  <c r="K4931" i="1"/>
  <c r="J4931" i="1"/>
  <c r="N4931" i="1" s="1"/>
  <c r="I4931" i="1"/>
  <c r="G4931" i="1"/>
  <c r="O4931" i="1" s="1"/>
  <c r="F4931" i="1"/>
  <c r="E4931" i="1"/>
  <c r="D4931" i="1"/>
  <c r="C4931" i="1"/>
  <c r="AI4930" i="1"/>
  <c r="AE4930" i="1"/>
  <c r="Z4930" i="1"/>
  <c r="X4930" i="1"/>
  <c r="U4930" i="1"/>
  <c r="S4930" i="1"/>
  <c r="R4930" i="1"/>
  <c r="P4930" i="1"/>
  <c r="N4930" i="1"/>
  <c r="K4930" i="1"/>
  <c r="J4930" i="1"/>
  <c r="I4930" i="1"/>
  <c r="G4930" i="1"/>
  <c r="F4930" i="1"/>
  <c r="E4930" i="1"/>
  <c r="D4930" i="1"/>
  <c r="C4930" i="1"/>
  <c r="AI4929" i="1"/>
  <c r="AE4929" i="1"/>
  <c r="Z4929" i="1" s="1"/>
  <c r="X4929" i="1"/>
  <c r="U4929" i="1"/>
  <c r="S4929" i="1"/>
  <c r="R4929" i="1"/>
  <c r="P4929" i="1"/>
  <c r="Q4929" i="1" s="1"/>
  <c r="N4929" i="1"/>
  <c r="K4929" i="1"/>
  <c r="J4929" i="1"/>
  <c r="I4929" i="1"/>
  <c r="O4929" i="1" s="1"/>
  <c r="G4929" i="1"/>
  <c r="F4929" i="1"/>
  <c r="E4929" i="1"/>
  <c r="D4929" i="1"/>
  <c r="C4929" i="1"/>
  <c r="AI4928" i="1"/>
  <c r="AE4928" i="1"/>
  <c r="X4928" i="1"/>
  <c r="Z4928" i="1" s="1"/>
  <c r="U4928" i="1"/>
  <c r="S4928" i="1"/>
  <c r="P4928" i="1"/>
  <c r="K4928" i="1"/>
  <c r="J4928" i="1"/>
  <c r="N4928" i="1" s="1"/>
  <c r="I4928" i="1"/>
  <c r="G4928" i="1"/>
  <c r="F4928" i="1"/>
  <c r="E4928" i="1"/>
  <c r="D4928" i="1"/>
  <c r="C4928" i="1"/>
  <c r="AI4927" i="1"/>
  <c r="AE4927" i="1"/>
  <c r="X4927" i="1"/>
  <c r="Z4927" i="1" s="1"/>
  <c r="U4927" i="1"/>
  <c r="S4927" i="1"/>
  <c r="Q4927" i="1"/>
  <c r="P4927" i="1"/>
  <c r="R4927" i="1" s="1"/>
  <c r="K4927" i="1"/>
  <c r="J4927" i="1"/>
  <c r="I4927" i="1"/>
  <c r="G4927" i="1"/>
  <c r="F4927" i="1"/>
  <c r="E4927" i="1"/>
  <c r="D4927" i="1"/>
  <c r="C4927" i="1"/>
  <c r="AI4926" i="1"/>
  <c r="AE4926" i="1"/>
  <c r="X4926" i="1"/>
  <c r="Z4926" i="1" s="1"/>
  <c r="U4926" i="1"/>
  <c r="S4926" i="1"/>
  <c r="Q4926" i="1"/>
  <c r="P4926" i="1"/>
  <c r="N4926" i="1"/>
  <c r="K4926" i="1"/>
  <c r="J4926" i="1"/>
  <c r="I4926" i="1"/>
  <c r="G4926" i="1"/>
  <c r="F4926" i="1"/>
  <c r="E4926" i="1"/>
  <c r="D4926" i="1"/>
  <c r="C4926" i="1"/>
  <c r="AI4925" i="1"/>
  <c r="AE4925" i="1"/>
  <c r="Z4925" i="1"/>
  <c r="X4925" i="1"/>
  <c r="U4925" i="1"/>
  <c r="S4925" i="1"/>
  <c r="R4925" i="1"/>
  <c r="P4925" i="1"/>
  <c r="Q4925" i="1" s="1"/>
  <c r="N4925" i="1"/>
  <c r="K4925" i="1"/>
  <c r="J4925" i="1"/>
  <c r="I4925" i="1"/>
  <c r="O4925" i="1" s="1"/>
  <c r="G4925" i="1"/>
  <c r="F4925" i="1"/>
  <c r="E4925" i="1"/>
  <c r="D4925" i="1"/>
  <c r="C4925" i="1"/>
  <c r="AI4924" i="1"/>
  <c r="AE4924" i="1"/>
  <c r="X4924" i="1"/>
  <c r="U4924" i="1"/>
  <c r="S4924" i="1"/>
  <c r="P4924" i="1"/>
  <c r="K4924" i="1"/>
  <c r="J4924" i="1"/>
  <c r="N4924" i="1" s="1"/>
  <c r="I4924" i="1"/>
  <c r="G4924" i="1"/>
  <c r="F4924" i="1"/>
  <c r="E4924" i="1"/>
  <c r="D4924" i="1"/>
  <c r="C4924" i="1"/>
  <c r="AI4923" i="1"/>
  <c r="AE4923" i="1"/>
  <c r="X4923" i="1"/>
  <c r="Z4923" i="1" s="1"/>
  <c r="U4923" i="1"/>
  <c r="S4923" i="1"/>
  <c r="Q4923" i="1"/>
  <c r="P4923" i="1"/>
  <c r="R4923" i="1" s="1"/>
  <c r="K4923" i="1"/>
  <c r="J4923" i="1"/>
  <c r="I4923" i="1"/>
  <c r="G4923" i="1"/>
  <c r="F4923" i="1"/>
  <c r="E4923" i="1"/>
  <c r="D4923" i="1"/>
  <c r="C4923" i="1"/>
  <c r="AI4922" i="1"/>
  <c r="AE4922" i="1"/>
  <c r="X4922" i="1"/>
  <c r="Z4922" i="1" s="1"/>
  <c r="U4922" i="1"/>
  <c r="S4922" i="1"/>
  <c r="R4922" i="1"/>
  <c r="Q4922" i="1"/>
  <c r="P4922" i="1"/>
  <c r="N4922" i="1"/>
  <c r="K4922" i="1"/>
  <c r="J4922" i="1"/>
  <c r="I4922" i="1"/>
  <c r="G4922" i="1"/>
  <c r="F4922" i="1"/>
  <c r="E4922" i="1"/>
  <c r="D4922" i="1"/>
  <c r="C4922" i="1"/>
  <c r="AI4921" i="1"/>
  <c r="AE4921" i="1"/>
  <c r="Z4921" i="1"/>
  <c r="X4921" i="1"/>
  <c r="U4921" i="1"/>
  <c r="S4921" i="1"/>
  <c r="R4921" i="1"/>
  <c r="P4921" i="1"/>
  <c r="Q4921" i="1" s="1"/>
  <c r="N4921" i="1"/>
  <c r="K4921" i="1"/>
  <c r="J4921" i="1"/>
  <c r="I4921" i="1"/>
  <c r="O4921" i="1" s="1"/>
  <c r="G4921" i="1"/>
  <c r="F4921" i="1"/>
  <c r="E4921" i="1"/>
  <c r="D4921" i="1"/>
  <c r="C4921" i="1"/>
  <c r="AI4920" i="1"/>
  <c r="AE4920" i="1"/>
  <c r="X4920" i="1"/>
  <c r="U4920" i="1"/>
  <c r="S4920" i="1"/>
  <c r="P4920" i="1"/>
  <c r="K4920" i="1"/>
  <c r="J4920" i="1"/>
  <c r="N4920" i="1" s="1"/>
  <c r="I4920" i="1"/>
  <c r="G4920" i="1"/>
  <c r="F4920" i="1"/>
  <c r="E4920" i="1"/>
  <c r="D4920" i="1"/>
  <c r="C4920" i="1"/>
  <c r="AI4919" i="1"/>
  <c r="AE4919" i="1"/>
  <c r="X4919" i="1"/>
  <c r="Z4919" i="1" s="1"/>
  <c r="U4919" i="1"/>
  <c r="S4919" i="1"/>
  <c r="Q4919" i="1"/>
  <c r="P4919" i="1"/>
  <c r="R4919" i="1" s="1"/>
  <c r="K4919" i="1"/>
  <c r="J4919" i="1"/>
  <c r="I4919" i="1"/>
  <c r="G4919" i="1"/>
  <c r="F4919" i="1"/>
  <c r="E4919" i="1"/>
  <c r="D4919" i="1"/>
  <c r="C4919" i="1"/>
  <c r="AI4918" i="1"/>
  <c r="AE4918" i="1"/>
  <c r="X4918" i="1"/>
  <c r="Z4918" i="1" s="1"/>
  <c r="U4918" i="1"/>
  <c r="S4918" i="1"/>
  <c r="R4918" i="1"/>
  <c r="P4918" i="1"/>
  <c r="N4918" i="1"/>
  <c r="K4918" i="1"/>
  <c r="J4918" i="1"/>
  <c r="I4918" i="1"/>
  <c r="G4918" i="1"/>
  <c r="F4918" i="1"/>
  <c r="E4918" i="1"/>
  <c r="D4918" i="1"/>
  <c r="C4918" i="1"/>
  <c r="AI4917" i="1"/>
  <c r="AE4917" i="1"/>
  <c r="Z4917" i="1"/>
  <c r="X4917" i="1"/>
  <c r="U4917" i="1"/>
  <c r="S4917" i="1"/>
  <c r="R4917" i="1"/>
  <c r="P4917" i="1"/>
  <c r="Q4917" i="1" s="1"/>
  <c r="N4917" i="1"/>
  <c r="K4917" i="1"/>
  <c r="J4917" i="1"/>
  <c r="I4917" i="1"/>
  <c r="O4917" i="1" s="1"/>
  <c r="G4917" i="1"/>
  <c r="F4917" i="1"/>
  <c r="E4917" i="1"/>
  <c r="D4917" i="1"/>
  <c r="C4917" i="1"/>
  <c r="AI4916" i="1"/>
  <c r="AE4916" i="1"/>
  <c r="X4916" i="1"/>
  <c r="U4916" i="1"/>
  <c r="S4916" i="1"/>
  <c r="P4916" i="1"/>
  <c r="K4916" i="1"/>
  <c r="J4916" i="1"/>
  <c r="N4916" i="1" s="1"/>
  <c r="I4916" i="1"/>
  <c r="G4916" i="1"/>
  <c r="F4916" i="1"/>
  <c r="E4916" i="1"/>
  <c r="D4916" i="1"/>
  <c r="C4916" i="1"/>
  <c r="AI4915" i="1"/>
  <c r="AE4915" i="1"/>
  <c r="X4915" i="1"/>
  <c r="Z4915" i="1" s="1"/>
  <c r="U4915" i="1"/>
  <c r="S4915" i="1"/>
  <c r="Q4915" i="1"/>
  <c r="P4915" i="1"/>
  <c r="R4915" i="1" s="1"/>
  <c r="K4915" i="1"/>
  <c r="J4915" i="1"/>
  <c r="I4915" i="1"/>
  <c r="G4915" i="1"/>
  <c r="F4915" i="1"/>
  <c r="E4915" i="1"/>
  <c r="D4915" i="1"/>
  <c r="C4915" i="1"/>
  <c r="AI4914" i="1"/>
  <c r="AE4914" i="1"/>
  <c r="X4914" i="1"/>
  <c r="Z4914" i="1" s="1"/>
  <c r="U4914" i="1"/>
  <c r="S4914" i="1"/>
  <c r="R4914" i="1"/>
  <c r="Q4914" i="1"/>
  <c r="P4914" i="1"/>
  <c r="N4914" i="1"/>
  <c r="K4914" i="1"/>
  <c r="J4914" i="1"/>
  <c r="I4914" i="1"/>
  <c r="G4914" i="1"/>
  <c r="F4914" i="1"/>
  <c r="E4914" i="1"/>
  <c r="D4914" i="1"/>
  <c r="C4914" i="1"/>
  <c r="AI4913" i="1"/>
  <c r="AE4913" i="1"/>
  <c r="Z4913" i="1"/>
  <c r="X4913" i="1"/>
  <c r="U4913" i="1"/>
  <c r="S4913" i="1"/>
  <c r="R4913" i="1"/>
  <c r="P4913" i="1"/>
  <c r="Q4913" i="1" s="1"/>
  <c r="N4913" i="1"/>
  <c r="K4913" i="1"/>
  <c r="J4913" i="1"/>
  <c r="I4913" i="1"/>
  <c r="O4913" i="1" s="1"/>
  <c r="G4913" i="1"/>
  <c r="F4913" i="1"/>
  <c r="E4913" i="1"/>
  <c r="D4913" i="1"/>
  <c r="C4913" i="1"/>
  <c r="AI4912" i="1"/>
  <c r="AE4912" i="1"/>
  <c r="X4912" i="1"/>
  <c r="U4912" i="1"/>
  <c r="S4912" i="1"/>
  <c r="P4912" i="1"/>
  <c r="K4912" i="1"/>
  <c r="J4912" i="1"/>
  <c r="N4912" i="1" s="1"/>
  <c r="I4912" i="1"/>
  <c r="G4912" i="1"/>
  <c r="F4912" i="1"/>
  <c r="E4912" i="1"/>
  <c r="D4912" i="1"/>
  <c r="C4912" i="1"/>
  <c r="AI4911" i="1"/>
  <c r="AE4911" i="1"/>
  <c r="X4911" i="1"/>
  <c r="Z4911" i="1" s="1"/>
  <c r="U4911" i="1"/>
  <c r="S4911" i="1"/>
  <c r="Q4911" i="1"/>
  <c r="P4911" i="1"/>
  <c r="R4911" i="1" s="1"/>
  <c r="K4911" i="1"/>
  <c r="J4911" i="1"/>
  <c r="I4911" i="1"/>
  <c r="G4911" i="1"/>
  <c r="F4911" i="1"/>
  <c r="E4911" i="1"/>
  <c r="D4911" i="1"/>
  <c r="C4911" i="1"/>
  <c r="AI4910" i="1"/>
  <c r="AE4910" i="1"/>
  <c r="X4910" i="1"/>
  <c r="Z4910" i="1" s="1"/>
  <c r="U4910" i="1"/>
  <c r="S4910" i="1"/>
  <c r="R4910" i="1"/>
  <c r="P4910" i="1"/>
  <c r="N4910" i="1"/>
  <c r="K4910" i="1"/>
  <c r="J4910" i="1"/>
  <c r="I4910" i="1"/>
  <c r="G4910" i="1"/>
  <c r="F4910" i="1"/>
  <c r="E4910" i="1"/>
  <c r="D4910" i="1"/>
  <c r="C4910" i="1"/>
  <c r="AI4909" i="1"/>
  <c r="AE4909" i="1"/>
  <c r="Z4909" i="1"/>
  <c r="X4909" i="1"/>
  <c r="U4909" i="1"/>
  <c r="S4909" i="1"/>
  <c r="R4909" i="1"/>
  <c r="P4909" i="1"/>
  <c r="Q4909" i="1" s="1"/>
  <c r="N4909" i="1"/>
  <c r="K4909" i="1"/>
  <c r="J4909" i="1"/>
  <c r="I4909" i="1"/>
  <c r="O4909" i="1" s="1"/>
  <c r="G4909" i="1"/>
  <c r="F4909" i="1"/>
  <c r="E4909" i="1"/>
  <c r="D4909" i="1"/>
  <c r="C4909" i="1"/>
  <c r="AI4908" i="1"/>
  <c r="AE4908" i="1"/>
  <c r="X4908" i="1"/>
  <c r="U4908" i="1"/>
  <c r="S4908" i="1"/>
  <c r="P4908" i="1"/>
  <c r="K4908" i="1"/>
  <c r="J4908" i="1"/>
  <c r="N4908" i="1" s="1"/>
  <c r="I4908" i="1"/>
  <c r="G4908" i="1"/>
  <c r="F4908" i="1"/>
  <c r="E4908" i="1"/>
  <c r="D4908" i="1"/>
  <c r="C4908" i="1"/>
  <c r="AI4907" i="1"/>
  <c r="AE4907" i="1"/>
  <c r="X4907" i="1"/>
  <c r="Z4907" i="1" s="1"/>
  <c r="U4907" i="1"/>
  <c r="S4907" i="1"/>
  <c r="Q4907" i="1"/>
  <c r="P4907" i="1"/>
  <c r="R4907" i="1" s="1"/>
  <c r="K4907" i="1"/>
  <c r="J4907" i="1"/>
  <c r="I4907" i="1"/>
  <c r="G4907" i="1"/>
  <c r="F4907" i="1"/>
  <c r="E4907" i="1"/>
  <c r="D4907" i="1"/>
  <c r="C4907" i="1"/>
  <c r="AI4906" i="1"/>
  <c r="AE4906" i="1"/>
  <c r="X4906" i="1"/>
  <c r="Z4906" i="1" s="1"/>
  <c r="U4906" i="1"/>
  <c r="S4906" i="1"/>
  <c r="R4906" i="1"/>
  <c r="Q4906" i="1"/>
  <c r="P4906" i="1"/>
  <c r="N4906" i="1"/>
  <c r="K4906" i="1"/>
  <c r="J4906" i="1"/>
  <c r="I4906" i="1"/>
  <c r="G4906" i="1"/>
  <c r="F4906" i="1"/>
  <c r="E4906" i="1"/>
  <c r="D4906" i="1"/>
  <c r="C4906" i="1"/>
  <c r="AI4905" i="1"/>
  <c r="AE4905" i="1"/>
  <c r="Z4905" i="1"/>
  <c r="X4905" i="1"/>
  <c r="U4905" i="1"/>
  <c r="S4905" i="1"/>
  <c r="R4905" i="1"/>
  <c r="P4905" i="1"/>
  <c r="Q4905" i="1" s="1"/>
  <c r="N4905" i="1"/>
  <c r="K4905" i="1"/>
  <c r="J4905" i="1"/>
  <c r="I4905" i="1"/>
  <c r="O4905" i="1" s="1"/>
  <c r="G4905" i="1"/>
  <c r="F4905" i="1"/>
  <c r="E4905" i="1"/>
  <c r="D4905" i="1"/>
  <c r="C4905" i="1"/>
  <c r="AI4904" i="1"/>
  <c r="AE4904" i="1"/>
  <c r="X4904" i="1"/>
  <c r="U4904" i="1"/>
  <c r="S4904" i="1"/>
  <c r="P4904" i="1"/>
  <c r="K4904" i="1"/>
  <c r="J4904" i="1"/>
  <c r="N4904" i="1" s="1"/>
  <c r="I4904" i="1"/>
  <c r="G4904" i="1"/>
  <c r="F4904" i="1"/>
  <c r="E4904" i="1"/>
  <c r="D4904" i="1"/>
  <c r="C4904" i="1"/>
  <c r="AI4903" i="1"/>
  <c r="AE4903" i="1"/>
  <c r="X4903" i="1"/>
  <c r="Z4903" i="1" s="1"/>
  <c r="U4903" i="1"/>
  <c r="S4903" i="1"/>
  <c r="Q4903" i="1"/>
  <c r="P4903" i="1"/>
  <c r="R4903" i="1" s="1"/>
  <c r="K4903" i="1"/>
  <c r="J4903" i="1"/>
  <c r="I4903" i="1"/>
  <c r="G4903" i="1"/>
  <c r="F4903" i="1"/>
  <c r="E4903" i="1"/>
  <c r="D4903" i="1"/>
  <c r="C4903" i="1"/>
  <c r="AI4902" i="1"/>
  <c r="AE4902" i="1"/>
  <c r="X4902" i="1"/>
  <c r="Z4902" i="1" s="1"/>
  <c r="U4902" i="1"/>
  <c r="S4902" i="1"/>
  <c r="R4902" i="1"/>
  <c r="P4902" i="1"/>
  <c r="N4902" i="1"/>
  <c r="K4902" i="1"/>
  <c r="J4902" i="1"/>
  <c r="I4902" i="1"/>
  <c r="G4902" i="1"/>
  <c r="F4902" i="1"/>
  <c r="E4902" i="1"/>
  <c r="D4902" i="1"/>
  <c r="C4902" i="1"/>
  <c r="AI4901" i="1"/>
  <c r="AE4901" i="1"/>
  <c r="Z4901" i="1"/>
  <c r="X4901" i="1"/>
  <c r="U4901" i="1"/>
  <c r="S4901" i="1"/>
  <c r="R4901" i="1"/>
  <c r="P4901" i="1"/>
  <c r="Q4901" i="1" s="1"/>
  <c r="N4901" i="1"/>
  <c r="K4901" i="1"/>
  <c r="J4901" i="1"/>
  <c r="I4901" i="1"/>
  <c r="O4901" i="1" s="1"/>
  <c r="G4901" i="1"/>
  <c r="F4901" i="1"/>
  <c r="E4901" i="1"/>
  <c r="D4901" i="1"/>
  <c r="C4901" i="1"/>
  <c r="AI4900" i="1"/>
  <c r="AE4900" i="1"/>
  <c r="X4900" i="1"/>
  <c r="U4900" i="1"/>
  <c r="S4900" i="1"/>
  <c r="P4900" i="1"/>
  <c r="K4900" i="1"/>
  <c r="J4900" i="1"/>
  <c r="N4900" i="1" s="1"/>
  <c r="I4900" i="1"/>
  <c r="G4900" i="1"/>
  <c r="F4900" i="1"/>
  <c r="E4900" i="1"/>
  <c r="D4900" i="1"/>
  <c r="C4900" i="1"/>
  <c r="AI4899" i="1"/>
  <c r="AE4899" i="1"/>
  <c r="X4899" i="1"/>
  <c r="Z4899" i="1" s="1"/>
  <c r="U4899" i="1"/>
  <c r="S4899" i="1"/>
  <c r="Q4899" i="1"/>
  <c r="P4899" i="1"/>
  <c r="R4899" i="1" s="1"/>
  <c r="K4899" i="1"/>
  <c r="J4899" i="1"/>
  <c r="I4899" i="1"/>
  <c r="G4899" i="1"/>
  <c r="F4899" i="1"/>
  <c r="E4899" i="1"/>
  <c r="D4899" i="1"/>
  <c r="C4899" i="1"/>
  <c r="AI4898" i="1"/>
  <c r="AE4898" i="1"/>
  <c r="X4898" i="1"/>
  <c r="Z4898" i="1" s="1"/>
  <c r="U4898" i="1"/>
  <c r="S4898" i="1"/>
  <c r="R4898" i="1"/>
  <c r="Q4898" i="1"/>
  <c r="P4898" i="1"/>
  <c r="N4898" i="1"/>
  <c r="K4898" i="1"/>
  <c r="J4898" i="1"/>
  <c r="I4898" i="1"/>
  <c r="G4898" i="1"/>
  <c r="F4898" i="1"/>
  <c r="E4898" i="1"/>
  <c r="D4898" i="1"/>
  <c r="C4898" i="1"/>
  <c r="AI4897" i="1"/>
  <c r="AE4897" i="1"/>
  <c r="Z4897" i="1"/>
  <c r="X4897" i="1"/>
  <c r="U4897" i="1"/>
  <c r="S4897" i="1"/>
  <c r="R4897" i="1"/>
  <c r="P4897" i="1"/>
  <c r="Q4897" i="1" s="1"/>
  <c r="N4897" i="1"/>
  <c r="K4897" i="1"/>
  <c r="J4897" i="1"/>
  <c r="I4897" i="1"/>
  <c r="O4897" i="1" s="1"/>
  <c r="G4897" i="1"/>
  <c r="F4897" i="1"/>
  <c r="E4897" i="1"/>
  <c r="D4897" i="1"/>
  <c r="C4897" i="1"/>
  <c r="AI4896" i="1"/>
  <c r="AE4896" i="1"/>
  <c r="X4896" i="1"/>
  <c r="U4896" i="1"/>
  <c r="S4896" i="1"/>
  <c r="P4896" i="1"/>
  <c r="K4896" i="1"/>
  <c r="J4896" i="1"/>
  <c r="N4896" i="1" s="1"/>
  <c r="I4896" i="1"/>
  <c r="G4896" i="1"/>
  <c r="F4896" i="1"/>
  <c r="E4896" i="1"/>
  <c r="D4896" i="1"/>
  <c r="C4896" i="1"/>
  <c r="AI4895" i="1"/>
  <c r="AE4895" i="1"/>
  <c r="X4895" i="1"/>
  <c r="Z4895" i="1" s="1"/>
  <c r="U4895" i="1"/>
  <c r="S4895" i="1"/>
  <c r="Q4895" i="1"/>
  <c r="P4895" i="1"/>
  <c r="R4895" i="1" s="1"/>
  <c r="K4895" i="1"/>
  <c r="J4895" i="1"/>
  <c r="I4895" i="1"/>
  <c r="G4895" i="1"/>
  <c r="F4895" i="1"/>
  <c r="E4895" i="1"/>
  <c r="D4895" i="1"/>
  <c r="C4895" i="1"/>
  <c r="AI4894" i="1"/>
  <c r="AE4894" i="1"/>
  <c r="X4894" i="1"/>
  <c r="Z4894" i="1" s="1"/>
  <c r="U4894" i="1"/>
  <c r="S4894" i="1"/>
  <c r="Q4894" i="1"/>
  <c r="P4894" i="1"/>
  <c r="N4894" i="1"/>
  <c r="K4894" i="1"/>
  <c r="J4894" i="1"/>
  <c r="I4894" i="1"/>
  <c r="G4894" i="1"/>
  <c r="F4894" i="1"/>
  <c r="E4894" i="1"/>
  <c r="D4894" i="1"/>
  <c r="C4894" i="1"/>
  <c r="AI4893" i="1"/>
  <c r="AE4893" i="1"/>
  <c r="Z4893" i="1"/>
  <c r="X4893" i="1"/>
  <c r="U4893" i="1"/>
  <c r="S4893" i="1"/>
  <c r="R4893" i="1"/>
  <c r="P4893" i="1"/>
  <c r="Q4893" i="1" s="1"/>
  <c r="N4893" i="1"/>
  <c r="K4893" i="1"/>
  <c r="J4893" i="1"/>
  <c r="I4893" i="1"/>
  <c r="O4893" i="1" s="1"/>
  <c r="G4893" i="1"/>
  <c r="F4893" i="1"/>
  <c r="E4893" i="1"/>
  <c r="D4893" i="1"/>
  <c r="C4893" i="1"/>
  <c r="AI4892" i="1"/>
  <c r="AE4892" i="1"/>
  <c r="X4892" i="1"/>
  <c r="U4892" i="1"/>
  <c r="S4892" i="1"/>
  <c r="P4892" i="1"/>
  <c r="K4892" i="1"/>
  <c r="J4892" i="1"/>
  <c r="N4892" i="1" s="1"/>
  <c r="I4892" i="1"/>
  <c r="G4892" i="1"/>
  <c r="F4892" i="1"/>
  <c r="E4892" i="1"/>
  <c r="D4892" i="1"/>
  <c r="C4892" i="1"/>
  <c r="AI4891" i="1"/>
  <c r="AE4891" i="1"/>
  <c r="X4891" i="1"/>
  <c r="Z4891" i="1" s="1"/>
  <c r="U4891" i="1"/>
  <c r="S4891" i="1"/>
  <c r="Q4891" i="1"/>
  <c r="P4891" i="1"/>
  <c r="R4891" i="1" s="1"/>
  <c r="K4891" i="1"/>
  <c r="J4891" i="1"/>
  <c r="I4891" i="1"/>
  <c r="G4891" i="1"/>
  <c r="F4891" i="1"/>
  <c r="E4891" i="1"/>
  <c r="D4891" i="1"/>
  <c r="C4891" i="1"/>
  <c r="AI4890" i="1"/>
  <c r="AE4890" i="1"/>
  <c r="X4890" i="1"/>
  <c r="Z4890" i="1" s="1"/>
  <c r="U4890" i="1"/>
  <c r="S4890" i="1"/>
  <c r="Q4890" i="1"/>
  <c r="P4890" i="1"/>
  <c r="N4890" i="1"/>
  <c r="K4890" i="1"/>
  <c r="J4890" i="1"/>
  <c r="I4890" i="1"/>
  <c r="G4890" i="1"/>
  <c r="R4890" i="1" s="1"/>
  <c r="F4890" i="1"/>
  <c r="E4890" i="1"/>
  <c r="D4890" i="1"/>
  <c r="C4890" i="1"/>
  <c r="AI4889" i="1"/>
  <c r="AE4889" i="1"/>
  <c r="Z4889" i="1"/>
  <c r="X4889" i="1"/>
  <c r="U4889" i="1"/>
  <c r="S4889" i="1"/>
  <c r="R4889" i="1"/>
  <c r="P4889" i="1"/>
  <c r="Q4889" i="1" s="1"/>
  <c r="N4889" i="1"/>
  <c r="K4889" i="1"/>
  <c r="J4889" i="1"/>
  <c r="I4889" i="1"/>
  <c r="O4889" i="1" s="1"/>
  <c r="G4889" i="1"/>
  <c r="F4889" i="1"/>
  <c r="E4889" i="1"/>
  <c r="D4889" i="1"/>
  <c r="C4889" i="1"/>
  <c r="AI4888" i="1"/>
  <c r="AE4888" i="1"/>
  <c r="X4888" i="1"/>
  <c r="U4888" i="1"/>
  <c r="S4888" i="1"/>
  <c r="P4888" i="1"/>
  <c r="K4888" i="1"/>
  <c r="J4888" i="1"/>
  <c r="N4888" i="1" s="1"/>
  <c r="I4888" i="1"/>
  <c r="G4888" i="1"/>
  <c r="F4888" i="1"/>
  <c r="E4888" i="1"/>
  <c r="D4888" i="1"/>
  <c r="C4888" i="1"/>
  <c r="AI4887" i="1"/>
  <c r="AE4887" i="1"/>
  <c r="X4887" i="1"/>
  <c r="Z4887" i="1" s="1"/>
  <c r="U4887" i="1"/>
  <c r="S4887" i="1"/>
  <c r="Q4887" i="1"/>
  <c r="P4887" i="1"/>
  <c r="R4887" i="1" s="1"/>
  <c r="K4887" i="1"/>
  <c r="J4887" i="1"/>
  <c r="I4887" i="1"/>
  <c r="G4887" i="1"/>
  <c r="F4887" i="1"/>
  <c r="E4887" i="1"/>
  <c r="D4887" i="1"/>
  <c r="C4887" i="1"/>
  <c r="AI4886" i="1"/>
  <c r="AE4886" i="1"/>
  <c r="X4886" i="1"/>
  <c r="Z4886" i="1" s="1"/>
  <c r="U4886" i="1"/>
  <c r="S4886" i="1"/>
  <c r="R4886" i="1"/>
  <c r="P4886" i="1"/>
  <c r="N4886" i="1"/>
  <c r="K4886" i="1"/>
  <c r="J4886" i="1"/>
  <c r="I4886" i="1"/>
  <c r="G4886" i="1"/>
  <c r="F4886" i="1"/>
  <c r="E4886" i="1"/>
  <c r="D4886" i="1"/>
  <c r="C4886" i="1"/>
  <c r="AI4885" i="1"/>
  <c r="AE4885" i="1"/>
  <c r="Z4885" i="1"/>
  <c r="X4885" i="1"/>
  <c r="U4885" i="1"/>
  <c r="S4885" i="1"/>
  <c r="R4885" i="1"/>
  <c r="P4885" i="1"/>
  <c r="Q4885" i="1" s="1"/>
  <c r="N4885" i="1"/>
  <c r="K4885" i="1"/>
  <c r="J4885" i="1"/>
  <c r="I4885" i="1"/>
  <c r="O4885" i="1" s="1"/>
  <c r="G4885" i="1"/>
  <c r="F4885" i="1"/>
  <c r="E4885" i="1"/>
  <c r="D4885" i="1"/>
  <c r="C4885" i="1"/>
  <c r="AI4884" i="1"/>
  <c r="AE4884" i="1"/>
  <c r="X4884" i="1"/>
  <c r="U4884" i="1"/>
  <c r="S4884" i="1"/>
  <c r="P4884" i="1"/>
  <c r="K4884" i="1"/>
  <c r="J4884" i="1"/>
  <c r="N4884" i="1" s="1"/>
  <c r="I4884" i="1"/>
  <c r="G4884" i="1"/>
  <c r="F4884" i="1"/>
  <c r="E4884" i="1"/>
  <c r="D4884" i="1"/>
  <c r="C4884" i="1"/>
  <c r="AI4883" i="1"/>
  <c r="AE4883" i="1"/>
  <c r="X4883" i="1"/>
  <c r="Z4883" i="1" s="1"/>
  <c r="U4883" i="1"/>
  <c r="S4883" i="1"/>
  <c r="Q4883" i="1"/>
  <c r="P4883" i="1"/>
  <c r="R4883" i="1" s="1"/>
  <c r="K4883" i="1"/>
  <c r="J4883" i="1"/>
  <c r="I4883" i="1"/>
  <c r="G4883" i="1"/>
  <c r="F4883" i="1"/>
  <c r="E4883" i="1"/>
  <c r="D4883" i="1"/>
  <c r="C4883" i="1"/>
  <c r="AI4882" i="1"/>
  <c r="AE4882" i="1"/>
  <c r="X4882" i="1"/>
  <c r="Z4882" i="1" s="1"/>
  <c r="U4882" i="1"/>
  <c r="S4882" i="1"/>
  <c r="R4882" i="1"/>
  <c r="Q4882" i="1"/>
  <c r="P4882" i="1"/>
  <c r="N4882" i="1"/>
  <c r="K4882" i="1"/>
  <c r="J4882" i="1"/>
  <c r="I4882" i="1"/>
  <c r="G4882" i="1"/>
  <c r="F4882" i="1"/>
  <c r="E4882" i="1"/>
  <c r="D4882" i="1"/>
  <c r="C4882" i="1"/>
  <c r="AI4881" i="1"/>
  <c r="AE4881" i="1"/>
  <c r="Z4881" i="1"/>
  <c r="X4881" i="1"/>
  <c r="U4881" i="1"/>
  <c r="S4881" i="1"/>
  <c r="R4881" i="1"/>
  <c r="P4881" i="1"/>
  <c r="Q4881" i="1" s="1"/>
  <c r="N4881" i="1"/>
  <c r="K4881" i="1"/>
  <c r="J4881" i="1"/>
  <c r="I4881" i="1"/>
  <c r="O4881" i="1" s="1"/>
  <c r="G4881" i="1"/>
  <c r="F4881" i="1"/>
  <c r="E4881" i="1"/>
  <c r="D4881" i="1"/>
  <c r="C4881" i="1"/>
  <c r="AI4880" i="1"/>
  <c r="AE4880" i="1"/>
  <c r="X4880" i="1"/>
  <c r="U4880" i="1"/>
  <c r="S4880" i="1"/>
  <c r="P4880" i="1"/>
  <c r="K4880" i="1"/>
  <c r="J4880" i="1"/>
  <c r="N4880" i="1" s="1"/>
  <c r="I4880" i="1"/>
  <c r="G4880" i="1"/>
  <c r="F4880" i="1"/>
  <c r="E4880" i="1"/>
  <c r="D4880" i="1"/>
  <c r="C4880" i="1"/>
  <c r="AI4879" i="1"/>
  <c r="AE4879" i="1"/>
  <c r="X4879" i="1"/>
  <c r="Z4879" i="1" s="1"/>
  <c r="U4879" i="1"/>
  <c r="S4879" i="1"/>
  <c r="Q4879" i="1"/>
  <c r="P4879" i="1"/>
  <c r="R4879" i="1" s="1"/>
  <c r="K4879" i="1"/>
  <c r="J4879" i="1"/>
  <c r="I4879" i="1"/>
  <c r="G4879" i="1"/>
  <c r="F4879" i="1"/>
  <c r="E4879" i="1"/>
  <c r="D4879" i="1"/>
  <c r="C4879" i="1"/>
  <c r="AI4878" i="1"/>
  <c r="AE4878" i="1"/>
  <c r="X4878" i="1"/>
  <c r="Z4878" i="1" s="1"/>
  <c r="U4878" i="1"/>
  <c r="S4878" i="1"/>
  <c r="R4878" i="1"/>
  <c r="P4878" i="1"/>
  <c r="N4878" i="1"/>
  <c r="K4878" i="1"/>
  <c r="J4878" i="1"/>
  <c r="I4878" i="1"/>
  <c r="G4878" i="1"/>
  <c r="F4878" i="1"/>
  <c r="E4878" i="1"/>
  <c r="D4878" i="1"/>
  <c r="C4878" i="1"/>
  <c r="AI4877" i="1"/>
  <c r="AE4877" i="1"/>
  <c r="Z4877" i="1"/>
  <c r="X4877" i="1"/>
  <c r="U4877" i="1"/>
  <c r="S4877" i="1"/>
  <c r="R4877" i="1"/>
  <c r="P4877" i="1"/>
  <c r="Q4877" i="1" s="1"/>
  <c r="N4877" i="1"/>
  <c r="K4877" i="1"/>
  <c r="J4877" i="1"/>
  <c r="I4877" i="1"/>
  <c r="O4877" i="1" s="1"/>
  <c r="G4877" i="1"/>
  <c r="F4877" i="1"/>
  <c r="E4877" i="1"/>
  <c r="D4877" i="1"/>
  <c r="C4877" i="1"/>
  <c r="AI4876" i="1"/>
  <c r="AE4876" i="1"/>
  <c r="X4876" i="1"/>
  <c r="U4876" i="1"/>
  <c r="S4876" i="1"/>
  <c r="P4876" i="1"/>
  <c r="K4876" i="1"/>
  <c r="J4876" i="1"/>
  <c r="N4876" i="1" s="1"/>
  <c r="I4876" i="1"/>
  <c r="G4876" i="1"/>
  <c r="F4876" i="1"/>
  <c r="E4876" i="1"/>
  <c r="D4876" i="1"/>
  <c r="C4876" i="1"/>
  <c r="AI4875" i="1"/>
  <c r="AE4875" i="1"/>
  <c r="X4875" i="1"/>
  <c r="Z4875" i="1" s="1"/>
  <c r="U4875" i="1"/>
  <c r="S4875" i="1"/>
  <c r="Q4875" i="1"/>
  <c r="P4875" i="1"/>
  <c r="R4875" i="1" s="1"/>
  <c r="K4875" i="1"/>
  <c r="J4875" i="1"/>
  <c r="I4875" i="1"/>
  <c r="G4875" i="1"/>
  <c r="F4875" i="1"/>
  <c r="E4875" i="1"/>
  <c r="D4875" i="1"/>
  <c r="C4875" i="1"/>
  <c r="AI4874" i="1"/>
  <c r="AE4874" i="1"/>
  <c r="X4874" i="1"/>
  <c r="Z4874" i="1" s="1"/>
  <c r="U4874" i="1"/>
  <c r="S4874" i="1"/>
  <c r="R4874" i="1"/>
  <c r="Q4874" i="1"/>
  <c r="P4874" i="1"/>
  <c r="N4874" i="1"/>
  <c r="K4874" i="1"/>
  <c r="J4874" i="1"/>
  <c r="I4874" i="1"/>
  <c r="G4874" i="1"/>
  <c r="F4874" i="1"/>
  <c r="E4874" i="1"/>
  <c r="D4874" i="1"/>
  <c r="C4874" i="1"/>
  <c r="AI4873" i="1"/>
  <c r="AE4873" i="1"/>
  <c r="Z4873" i="1"/>
  <c r="X4873" i="1"/>
  <c r="U4873" i="1"/>
  <c r="S4873" i="1"/>
  <c r="R4873" i="1"/>
  <c r="P4873" i="1"/>
  <c r="Q4873" i="1" s="1"/>
  <c r="N4873" i="1"/>
  <c r="K4873" i="1"/>
  <c r="J4873" i="1"/>
  <c r="I4873" i="1"/>
  <c r="O4873" i="1" s="1"/>
  <c r="G4873" i="1"/>
  <c r="F4873" i="1"/>
  <c r="E4873" i="1"/>
  <c r="D4873" i="1"/>
  <c r="C4873" i="1"/>
  <c r="AI4872" i="1"/>
  <c r="AE4872" i="1"/>
  <c r="X4872" i="1"/>
  <c r="U4872" i="1"/>
  <c r="S4872" i="1"/>
  <c r="P4872" i="1"/>
  <c r="K4872" i="1"/>
  <c r="J4872" i="1"/>
  <c r="N4872" i="1" s="1"/>
  <c r="I4872" i="1"/>
  <c r="G4872" i="1"/>
  <c r="F4872" i="1"/>
  <c r="E4872" i="1"/>
  <c r="D4872" i="1"/>
  <c r="C4872" i="1"/>
  <c r="AI4871" i="1"/>
  <c r="AE4871" i="1"/>
  <c r="X4871" i="1"/>
  <c r="Z4871" i="1" s="1"/>
  <c r="U4871" i="1"/>
  <c r="S4871" i="1"/>
  <c r="Q4871" i="1"/>
  <c r="P4871" i="1"/>
  <c r="R4871" i="1" s="1"/>
  <c r="K4871" i="1"/>
  <c r="J4871" i="1"/>
  <c r="I4871" i="1"/>
  <c r="G4871" i="1"/>
  <c r="F4871" i="1"/>
  <c r="E4871" i="1"/>
  <c r="D4871" i="1"/>
  <c r="C4871" i="1"/>
  <c r="AI4870" i="1"/>
  <c r="AE4870" i="1"/>
  <c r="X4870" i="1"/>
  <c r="Z4870" i="1" s="1"/>
  <c r="U4870" i="1"/>
  <c r="S4870" i="1"/>
  <c r="R4870" i="1"/>
  <c r="P4870" i="1"/>
  <c r="N4870" i="1"/>
  <c r="K4870" i="1"/>
  <c r="J4870" i="1"/>
  <c r="I4870" i="1"/>
  <c r="G4870" i="1"/>
  <c r="F4870" i="1"/>
  <c r="E4870" i="1"/>
  <c r="D4870" i="1"/>
  <c r="C4870" i="1"/>
  <c r="AI4869" i="1"/>
  <c r="AE4869" i="1"/>
  <c r="Z4869" i="1"/>
  <c r="X4869" i="1"/>
  <c r="U4869" i="1"/>
  <c r="S4869" i="1"/>
  <c r="R4869" i="1"/>
  <c r="P4869" i="1"/>
  <c r="Q4869" i="1" s="1"/>
  <c r="K4869" i="1"/>
  <c r="N4869" i="1" s="1"/>
  <c r="J4869" i="1"/>
  <c r="I4869" i="1"/>
  <c r="G4869" i="1"/>
  <c r="F4869" i="1"/>
  <c r="E4869" i="1"/>
  <c r="D4869" i="1"/>
  <c r="C4869" i="1"/>
  <c r="AI4868" i="1"/>
  <c r="AE4868" i="1"/>
  <c r="Z4868" i="1"/>
  <c r="X4868" i="1"/>
  <c r="U4868" i="1"/>
  <c r="S4868" i="1"/>
  <c r="R4868" i="1"/>
  <c r="P4868" i="1"/>
  <c r="Q4868" i="1" s="1"/>
  <c r="N4868" i="1"/>
  <c r="K4868" i="1"/>
  <c r="J4868" i="1"/>
  <c r="I4868" i="1"/>
  <c r="G4868" i="1"/>
  <c r="F4868" i="1"/>
  <c r="E4868" i="1"/>
  <c r="D4868" i="1"/>
  <c r="C4868" i="1"/>
  <c r="AI4867" i="1"/>
  <c r="AE4867" i="1"/>
  <c r="X4867" i="1"/>
  <c r="Z4867" i="1" s="1"/>
  <c r="U4867" i="1"/>
  <c r="S4867" i="1"/>
  <c r="Q4867" i="1"/>
  <c r="P4867" i="1"/>
  <c r="R4867" i="1" s="1"/>
  <c r="K4867" i="1"/>
  <c r="J4867" i="1"/>
  <c r="N4867" i="1" s="1"/>
  <c r="I4867" i="1"/>
  <c r="O4867" i="1" s="1"/>
  <c r="G4867" i="1"/>
  <c r="F4867" i="1"/>
  <c r="E4867" i="1"/>
  <c r="D4867" i="1"/>
  <c r="C4867" i="1"/>
  <c r="AI4866" i="1"/>
  <c r="AE4866" i="1"/>
  <c r="Z4866" i="1"/>
  <c r="X4866" i="1"/>
  <c r="U4866" i="1"/>
  <c r="S4866" i="1"/>
  <c r="P4866" i="1"/>
  <c r="K4866" i="1"/>
  <c r="J4866" i="1"/>
  <c r="N4866" i="1" s="1"/>
  <c r="I4866" i="1"/>
  <c r="G4866" i="1"/>
  <c r="F4866" i="1"/>
  <c r="E4866" i="1"/>
  <c r="D4866" i="1"/>
  <c r="C4866" i="1"/>
  <c r="AI4865" i="1"/>
  <c r="AE4865" i="1"/>
  <c r="X4865" i="1"/>
  <c r="Z4865" i="1" s="1"/>
  <c r="U4865" i="1"/>
  <c r="S4865" i="1"/>
  <c r="Q4865" i="1"/>
  <c r="P4865" i="1"/>
  <c r="R4865" i="1" s="1"/>
  <c r="K4865" i="1"/>
  <c r="J4865" i="1"/>
  <c r="N4865" i="1" s="1"/>
  <c r="I4865" i="1"/>
  <c r="G4865" i="1"/>
  <c r="AG4865" i="1" s="1"/>
  <c r="F4865" i="1"/>
  <c r="E4865" i="1"/>
  <c r="D4865" i="1"/>
  <c r="C4865" i="1"/>
  <c r="AI4864" i="1"/>
  <c r="AE4864" i="1"/>
  <c r="Z4864" i="1"/>
  <c r="X4864" i="1"/>
  <c r="U4864" i="1"/>
  <c r="S4864" i="1"/>
  <c r="R4864" i="1"/>
  <c r="P4864" i="1"/>
  <c r="N4864" i="1"/>
  <c r="K4864" i="1"/>
  <c r="J4864" i="1"/>
  <c r="I4864" i="1"/>
  <c r="G4864" i="1"/>
  <c r="F4864" i="1"/>
  <c r="E4864" i="1"/>
  <c r="D4864" i="1"/>
  <c r="C4864" i="1"/>
  <c r="AI4863" i="1"/>
  <c r="AE4863" i="1"/>
  <c r="X4863" i="1"/>
  <c r="U4863" i="1"/>
  <c r="S4863" i="1"/>
  <c r="Q4863" i="1"/>
  <c r="P4863" i="1"/>
  <c r="R4863" i="1" s="1"/>
  <c r="K4863" i="1"/>
  <c r="J4863" i="1"/>
  <c r="N4863" i="1" s="1"/>
  <c r="O4863" i="1" s="1"/>
  <c r="I4863" i="1"/>
  <c r="G4863" i="1"/>
  <c r="F4863" i="1"/>
  <c r="E4863" i="1"/>
  <c r="D4863" i="1"/>
  <c r="C4863" i="1"/>
  <c r="AI4862" i="1"/>
  <c r="AE4862" i="1"/>
  <c r="Z4862" i="1"/>
  <c r="X4862" i="1"/>
  <c r="U4862" i="1"/>
  <c r="S4862" i="1"/>
  <c r="P4862" i="1"/>
  <c r="K4862" i="1"/>
  <c r="J4862" i="1"/>
  <c r="N4862" i="1" s="1"/>
  <c r="I4862" i="1"/>
  <c r="G4862" i="1"/>
  <c r="F4862" i="1"/>
  <c r="E4862" i="1"/>
  <c r="D4862" i="1"/>
  <c r="C4862" i="1"/>
  <c r="AI4861" i="1"/>
  <c r="AE4861" i="1"/>
  <c r="X4861" i="1"/>
  <c r="Z4861" i="1" s="1"/>
  <c r="U4861" i="1"/>
  <c r="S4861" i="1"/>
  <c r="Q4861" i="1"/>
  <c r="P4861" i="1"/>
  <c r="R4861" i="1" s="1"/>
  <c r="K4861" i="1"/>
  <c r="J4861" i="1"/>
  <c r="I4861" i="1"/>
  <c r="G4861" i="1"/>
  <c r="F4861" i="1"/>
  <c r="E4861" i="1"/>
  <c r="D4861" i="1"/>
  <c r="C4861" i="1"/>
  <c r="AI4860" i="1"/>
  <c r="AE4860" i="1"/>
  <c r="Z4860" i="1"/>
  <c r="X4860" i="1"/>
  <c r="U4860" i="1"/>
  <c r="S4860" i="1"/>
  <c r="R4860" i="1"/>
  <c r="P4860" i="1"/>
  <c r="Q4860" i="1" s="1"/>
  <c r="N4860" i="1"/>
  <c r="K4860" i="1"/>
  <c r="J4860" i="1"/>
  <c r="I4860" i="1"/>
  <c r="G4860" i="1"/>
  <c r="F4860" i="1"/>
  <c r="E4860" i="1"/>
  <c r="D4860" i="1"/>
  <c r="C4860" i="1"/>
  <c r="AI4859" i="1"/>
  <c r="AE4859" i="1"/>
  <c r="X4859" i="1"/>
  <c r="Z4859" i="1" s="1"/>
  <c r="U4859" i="1"/>
  <c r="S4859" i="1"/>
  <c r="Q4859" i="1"/>
  <c r="P4859" i="1"/>
  <c r="R4859" i="1" s="1"/>
  <c r="K4859" i="1"/>
  <c r="J4859" i="1"/>
  <c r="N4859" i="1" s="1"/>
  <c r="I4859" i="1"/>
  <c r="O4859" i="1" s="1"/>
  <c r="G4859" i="1"/>
  <c r="F4859" i="1"/>
  <c r="E4859" i="1"/>
  <c r="D4859" i="1"/>
  <c r="C4859" i="1"/>
  <c r="AI4858" i="1"/>
  <c r="AE4858" i="1"/>
  <c r="Z4858" i="1"/>
  <c r="X4858" i="1"/>
  <c r="U4858" i="1"/>
  <c r="S4858" i="1"/>
  <c r="P4858" i="1"/>
  <c r="K4858" i="1"/>
  <c r="J4858" i="1"/>
  <c r="N4858" i="1" s="1"/>
  <c r="I4858" i="1"/>
  <c r="G4858" i="1"/>
  <c r="F4858" i="1"/>
  <c r="E4858" i="1"/>
  <c r="D4858" i="1"/>
  <c r="C4858" i="1"/>
  <c r="AI4857" i="1"/>
  <c r="AE4857" i="1"/>
  <c r="X4857" i="1"/>
  <c r="Z4857" i="1" s="1"/>
  <c r="U4857" i="1"/>
  <c r="S4857" i="1"/>
  <c r="Q4857" i="1"/>
  <c r="P4857" i="1"/>
  <c r="R4857" i="1" s="1"/>
  <c r="K4857" i="1"/>
  <c r="J4857" i="1"/>
  <c r="N4857" i="1" s="1"/>
  <c r="I4857" i="1"/>
  <c r="G4857" i="1"/>
  <c r="F4857" i="1"/>
  <c r="E4857" i="1"/>
  <c r="D4857" i="1"/>
  <c r="C4857" i="1"/>
  <c r="AI4856" i="1"/>
  <c r="AE4856" i="1"/>
  <c r="Z4856" i="1"/>
  <c r="X4856" i="1"/>
  <c r="U4856" i="1"/>
  <c r="S4856" i="1"/>
  <c r="R4856" i="1"/>
  <c r="P4856" i="1"/>
  <c r="N4856" i="1"/>
  <c r="K4856" i="1"/>
  <c r="J4856" i="1"/>
  <c r="I4856" i="1"/>
  <c r="G4856" i="1"/>
  <c r="F4856" i="1"/>
  <c r="E4856" i="1"/>
  <c r="D4856" i="1"/>
  <c r="C4856" i="1"/>
  <c r="AI4855" i="1"/>
  <c r="AE4855" i="1"/>
  <c r="X4855" i="1"/>
  <c r="U4855" i="1"/>
  <c r="S4855" i="1"/>
  <c r="Q4855" i="1"/>
  <c r="P4855" i="1"/>
  <c r="R4855" i="1" s="1"/>
  <c r="O4855" i="1"/>
  <c r="K4855" i="1"/>
  <c r="J4855" i="1"/>
  <c r="N4855" i="1" s="1"/>
  <c r="I4855" i="1"/>
  <c r="G4855" i="1"/>
  <c r="F4855" i="1"/>
  <c r="E4855" i="1"/>
  <c r="D4855" i="1"/>
  <c r="C4855" i="1"/>
  <c r="AI4854" i="1"/>
  <c r="AE4854" i="1"/>
  <c r="Z4854" i="1"/>
  <c r="X4854" i="1"/>
  <c r="U4854" i="1"/>
  <c r="S4854" i="1"/>
  <c r="P4854" i="1"/>
  <c r="K4854" i="1"/>
  <c r="J4854" i="1"/>
  <c r="N4854" i="1" s="1"/>
  <c r="I4854" i="1"/>
  <c r="G4854" i="1"/>
  <c r="O4854" i="1" s="1"/>
  <c r="F4854" i="1"/>
  <c r="E4854" i="1"/>
  <c r="D4854" i="1"/>
  <c r="C4854" i="1"/>
  <c r="AI4853" i="1"/>
  <c r="AE4853" i="1"/>
  <c r="X4853" i="1"/>
  <c r="Z4853" i="1" s="1"/>
  <c r="U4853" i="1"/>
  <c r="S4853" i="1"/>
  <c r="Q4853" i="1"/>
  <c r="P4853" i="1"/>
  <c r="R4853" i="1" s="1"/>
  <c r="K4853" i="1"/>
  <c r="J4853" i="1"/>
  <c r="I4853" i="1"/>
  <c r="G4853" i="1"/>
  <c r="F4853" i="1"/>
  <c r="E4853" i="1"/>
  <c r="D4853" i="1"/>
  <c r="C4853" i="1"/>
  <c r="AI4852" i="1"/>
  <c r="AE4852" i="1"/>
  <c r="Z4852" i="1"/>
  <c r="X4852" i="1"/>
  <c r="U4852" i="1"/>
  <c r="S4852" i="1"/>
  <c r="R4852" i="1"/>
  <c r="P4852" i="1"/>
  <c r="Q4852" i="1" s="1"/>
  <c r="N4852" i="1"/>
  <c r="K4852" i="1"/>
  <c r="J4852" i="1"/>
  <c r="I4852" i="1"/>
  <c r="G4852" i="1"/>
  <c r="F4852" i="1"/>
  <c r="E4852" i="1"/>
  <c r="D4852" i="1"/>
  <c r="C4852" i="1"/>
  <c r="AI4851" i="1"/>
  <c r="AE4851" i="1"/>
  <c r="X4851" i="1"/>
  <c r="Z4851" i="1" s="1"/>
  <c r="U4851" i="1"/>
  <c r="S4851" i="1"/>
  <c r="Q4851" i="1"/>
  <c r="P4851" i="1"/>
  <c r="R4851" i="1" s="1"/>
  <c r="K4851" i="1"/>
  <c r="J4851" i="1"/>
  <c r="N4851" i="1" s="1"/>
  <c r="I4851" i="1"/>
  <c r="O4851" i="1" s="1"/>
  <c r="G4851" i="1"/>
  <c r="F4851" i="1"/>
  <c r="E4851" i="1"/>
  <c r="D4851" i="1"/>
  <c r="C4851" i="1"/>
  <c r="AI4850" i="1"/>
  <c r="AE4850" i="1"/>
  <c r="Z4850" i="1"/>
  <c r="X4850" i="1"/>
  <c r="U4850" i="1"/>
  <c r="S4850" i="1"/>
  <c r="P4850" i="1"/>
  <c r="K4850" i="1"/>
  <c r="J4850" i="1"/>
  <c r="N4850" i="1" s="1"/>
  <c r="I4850" i="1"/>
  <c r="G4850" i="1"/>
  <c r="F4850" i="1"/>
  <c r="E4850" i="1"/>
  <c r="D4850" i="1"/>
  <c r="C4850" i="1"/>
  <c r="AI4849" i="1"/>
  <c r="AE4849" i="1"/>
  <c r="X4849" i="1"/>
  <c r="Z4849" i="1" s="1"/>
  <c r="U4849" i="1"/>
  <c r="S4849" i="1"/>
  <c r="Q4849" i="1"/>
  <c r="P4849" i="1"/>
  <c r="R4849" i="1" s="1"/>
  <c r="K4849" i="1"/>
  <c r="J4849" i="1"/>
  <c r="N4849" i="1" s="1"/>
  <c r="I4849" i="1"/>
  <c r="G4849" i="1"/>
  <c r="AG4849" i="1" s="1"/>
  <c r="F4849" i="1"/>
  <c r="E4849" i="1"/>
  <c r="D4849" i="1"/>
  <c r="C4849" i="1"/>
  <c r="AI4848" i="1"/>
  <c r="AE4848" i="1"/>
  <c r="Z4848" i="1"/>
  <c r="X4848" i="1"/>
  <c r="U4848" i="1"/>
  <c r="S4848" i="1"/>
  <c r="R4848" i="1"/>
  <c r="P4848" i="1"/>
  <c r="N4848" i="1"/>
  <c r="K4848" i="1"/>
  <c r="J4848" i="1"/>
  <c r="I4848" i="1"/>
  <c r="G4848" i="1"/>
  <c r="F4848" i="1"/>
  <c r="E4848" i="1"/>
  <c r="D4848" i="1"/>
  <c r="C4848" i="1"/>
  <c r="AI4847" i="1"/>
  <c r="AE4847" i="1"/>
  <c r="X4847" i="1"/>
  <c r="U4847" i="1"/>
  <c r="S4847" i="1"/>
  <c r="Q4847" i="1"/>
  <c r="P4847" i="1"/>
  <c r="R4847" i="1" s="1"/>
  <c r="K4847" i="1"/>
  <c r="J4847" i="1"/>
  <c r="N4847" i="1" s="1"/>
  <c r="O4847" i="1" s="1"/>
  <c r="I4847" i="1"/>
  <c r="G4847" i="1"/>
  <c r="F4847" i="1"/>
  <c r="E4847" i="1"/>
  <c r="D4847" i="1"/>
  <c r="C4847" i="1"/>
  <c r="AI4846" i="1"/>
  <c r="AE4846" i="1"/>
  <c r="Z4846" i="1"/>
  <c r="X4846" i="1"/>
  <c r="U4846" i="1"/>
  <c r="S4846" i="1"/>
  <c r="P4846" i="1"/>
  <c r="K4846" i="1"/>
  <c r="J4846" i="1"/>
  <c r="N4846" i="1" s="1"/>
  <c r="I4846" i="1"/>
  <c r="G4846" i="1"/>
  <c r="F4846" i="1"/>
  <c r="E4846" i="1"/>
  <c r="D4846" i="1"/>
  <c r="C4846" i="1"/>
  <c r="AI4845" i="1"/>
  <c r="AE4845" i="1"/>
  <c r="X4845" i="1"/>
  <c r="Z4845" i="1" s="1"/>
  <c r="U4845" i="1"/>
  <c r="S4845" i="1"/>
  <c r="Q4845" i="1"/>
  <c r="P4845" i="1"/>
  <c r="R4845" i="1" s="1"/>
  <c r="K4845" i="1"/>
  <c r="J4845" i="1"/>
  <c r="I4845" i="1"/>
  <c r="G4845" i="1"/>
  <c r="F4845" i="1"/>
  <c r="E4845" i="1"/>
  <c r="D4845" i="1"/>
  <c r="C4845" i="1"/>
  <c r="AI4844" i="1"/>
  <c r="AE4844" i="1"/>
  <c r="Z4844" i="1"/>
  <c r="X4844" i="1"/>
  <c r="U4844" i="1"/>
  <c r="S4844" i="1"/>
  <c r="R4844" i="1"/>
  <c r="P4844" i="1"/>
  <c r="Q4844" i="1" s="1"/>
  <c r="N4844" i="1"/>
  <c r="K4844" i="1"/>
  <c r="J4844" i="1"/>
  <c r="I4844" i="1"/>
  <c r="G4844" i="1"/>
  <c r="F4844" i="1"/>
  <c r="E4844" i="1"/>
  <c r="D4844" i="1"/>
  <c r="C4844" i="1"/>
  <c r="AI4843" i="1"/>
  <c r="AE4843" i="1"/>
  <c r="X4843" i="1"/>
  <c r="Z4843" i="1" s="1"/>
  <c r="U4843" i="1"/>
  <c r="S4843" i="1"/>
  <c r="Q4843" i="1"/>
  <c r="P4843" i="1"/>
  <c r="R4843" i="1" s="1"/>
  <c r="K4843" i="1"/>
  <c r="J4843" i="1"/>
  <c r="N4843" i="1" s="1"/>
  <c r="I4843" i="1"/>
  <c r="O4843" i="1" s="1"/>
  <c r="G4843" i="1"/>
  <c r="F4843" i="1"/>
  <c r="E4843" i="1"/>
  <c r="D4843" i="1"/>
  <c r="C4843" i="1"/>
  <c r="AI4842" i="1"/>
  <c r="AE4842" i="1"/>
  <c r="Z4842" i="1"/>
  <c r="X4842" i="1"/>
  <c r="U4842" i="1"/>
  <c r="S4842" i="1"/>
  <c r="P4842" i="1"/>
  <c r="K4842" i="1"/>
  <c r="J4842" i="1"/>
  <c r="N4842" i="1" s="1"/>
  <c r="I4842" i="1"/>
  <c r="G4842" i="1"/>
  <c r="F4842" i="1"/>
  <c r="E4842" i="1"/>
  <c r="D4842" i="1"/>
  <c r="C4842" i="1"/>
  <c r="AI4841" i="1"/>
  <c r="AE4841" i="1"/>
  <c r="X4841" i="1"/>
  <c r="Z4841" i="1" s="1"/>
  <c r="U4841" i="1"/>
  <c r="S4841" i="1"/>
  <c r="Q4841" i="1"/>
  <c r="P4841" i="1"/>
  <c r="R4841" i="1" s="1"/>
  <c r="K4841" i="1"/>
  <c r="J4841" i="1"/>
  <c r="N4841" i="1" s="1"/>
  <c r="I4841" i="1"/>
  <c r="G4841" i="1"/>
  <c r="F4841" i="1"/>
  <c r="E4841" i="1"/>
  <c r="D4841" i="1"/>
  <c r="C4841" i="1"/>
  <c r="AI4840" i="1"/>
  <c r="AE4840" i="1"/>
  <c r="Z4840" i="1"/>
  <c r="X4840" i="1"/>
  <c r="U4840" i="1"/>
  <c r="S4840" i="1"/>
  <c r="R4840" i="1"/>
  <c r="P4840" i="1"/>
  <c r="N4840" i="1"/>
  <c r="K4840" i="1"/>
  <c r="J4840" i="1"/>
  <c r="I4840" i="1"/>
  <c r="G4840" i="1"/>
  <c r="F4840" i="1"/>
  <c r="E4840" i="1"/>
  <c r="D4840" i="1"/>
  <c r="C4840" i="1"/>
  <c r="AI4839" i="1"/>
  <c r="AE4839" i="1"/>
  <c r="X4839" i="1"/>
  <c r="U4839" i="1"/>
  <c r="S4839" i="1"/>
  <c r="Q4839" i="1"/>
  <c r="P4839" i="1"/>
  <c r="R4839" i="1" s="1"/>
  <c r="O4839" i="1"/>
  <c r="K4839" i="1"/>
  <c r="J4839" i="1"/>
  <c r="N4839" i="1" s="1"/>
  <c r="I4839" i="1"/>
  <c r="G4839" i="1"/>
  <c r="F4839" i="1"/>
  <c r="E4839" i="1"/>
  <c r="D4839" i="1"/>
  <c r="C4839" i="1"/>
  <c r="AI4838" i="1"/>
  <c r="AE4838" i="1"/>
  <c r="Z4838" i="1"/>
  <c r="X4838" i="1"/>
  <c r="U4838" i="1"/>
  <c r="S4838" i="1"/>
  <c r="P4838" i="1"/>
  <c r="K4838" i="1"/>
  <c r="J4838" i="1"/>
  <c r="N4838" i="1" s="1"/>
  <c r="I4838" i="1"/>
  <c r="G4838" i="1"/>
  <c r="O4838" i="1" s="1"/>
  <c r="F4838" i="1"/>
  <c r="E4838" i="1"/>
  <c r="D4838" i="1"/>
  <c r="C4838" i="1"/>
  <c r="AI4837" i="1"/>
  <c r="AE4837" i="1"/>
  <c r="X4837" i="1"/>
  <c r="Z4837" i="1" s="1"/>
  <c r="U4837" i="1"/>
  <c r="S4837" i="1"/>
  <c r="Q4837" i="1"/>
  <c r="P4837" i="1"/>
  <c r="R4837" i="1" s="1"/>
  <c r="K4837" i="1"/>
  <c r="J4837" i="1"/>
  <c r="I4837" i="1"/>
  <c r="G4837" i="1"/>
  <c r="F4837" i="1"/>
  <c r="E4837" i="1"/>
  <c r="D4837" i="1"/>
  <c r="C4837" i="1"/>
  <c r="AI4836" i="1"/>
  <c r="AE4836" i="1"/>
  <c r="Z4836" i="1"/>
  <c r="X4836" i="1"/>
  <c r="U4836" i="1"/>
  <c r="S4836" i="1"/>
  <c r="R4836" i="1"/>
  <c r="P4836" i="1"/>
  <c r="Q4836" i="1" s="1"/>
  <c r="N4836" i="1"/>
  <c r="K4836" i="1"/>
  <c r="J4836" i="1"/>
  <c r="I4836" i="1"/>
  <c r="G4836" i="1"/>
  <c r="F4836" i="1"/>
  <c r="E4836" i="1"/>
  <c r="D4836" i="1"/>
  <c r="C4836" i="1"/>
  <c r="AI4835" i="1"/>
  <c r="AE4835" i="1"/>
  <c r="X4835" i="1"/>
  <c r="Z4835" i="1" s="1"/>
  <c r="U4835" i="1"/>
  <c r="S4835" i="1"/>
  <c r="Q4835" i="1"/>
  <c r="P4835" i="1"/>
  <c r="K4835" i="1"/>
  <c r="N4835" i="1" s="1"/>
  <c r="J4835" i="1"/>
  <c r="I4835" i="1"/>
  <c r="O4835" i="1" s="1"/>
  <c r="G4835" i="1"/>
  <c r="R4835" i="1" s="1"/>
  <c r="F4835" i="1"/>
  <c r="E4835" i="1"/>
  <c r="D4835" i="1"/>
  <c r="C4835" i="1"/>
  <c r="AI4834" i="1"/>
  <c r="AE4834" i="1"/>
  <c r="Z4834" i="1"/>
  <c r="X4834" i="1"/>
  <c r="U4834" i="1"/>
  <c r="S4834" i="1"/>
  <c r="P4834" i="1"/>
  <c r="K4834" i="1"/>
  <c r="J4834" i="1"/>
  <c r="N4834" i="1" s="1"/>
  <c r="I4834" i="1"/>
  <c r="G4834" i="1"/>
  <c r="F4834" i="1"/>
  <c r="E4834" i="1"/>
  <c r="D4834" i="1"/>
  <c r="C4834" i="1"/>
  <c r="AI4833" i="1"/>
  <c r="AE4833" i="1"/>
  <c r="X4833" i="1"/>
  <c r="Z4833" i="1" s="1"/>
  <c r="U4833" i="1"/>
  <c r="S4833" i="1"/>
  <c r="Q4833" i="1"/>
  <c r="P4833" i="1"/>
  <c r="R4833" i="1" s="1"/>
  <c r="K4833" i="1"/>
  <c r="J4833" i="1"/>
  <c r="N4833" i="1" s="1"/>
  <c r="I4833" i="1"/>
  <c r="G4833" i="1"/>
  <c r="AG4833" i="1" s="1"/>
  <c r="F4833" i="1"/>
  <c r="E4833" i="1"/>
  <c r="D4833" i="1"/>
  <c r="C4833" i="1"/>
  <c r="AI4832" i="1"/>
  <c r="AE4832" i="1"/>
  <c r="Z4832" i="1"/>
  <c r="X4832" i="1"/>
  <c r="U4832" i="1"/>
  <c r="S4832" i="1"/>
  <c r="R4832" i="1"/>
  <c r="P4832" i="1"/>
  <c r="N4832" i="1"/>
  <c r="K4832" i="1"/>
  <c r="J4832" i="1"/>
  <c r="I4832" i="1"/>
  <c r="G4832" i="1"/>
  <c r="F4832" i="1"/>
  <c r="E4832" i="1"/>
  <c r="D4832" i="1"/>
  <c r="C4832" i="1"/>
  <c r="AI4831" i="1"/>
  <c r="AE4831" i="1"/>
  <c r="X4831" i="1"/>
  <c r="U4831" i="1"/>
  <c r="S4831" i="1"/>
  <c r="Q4831" i="1"/>
  <c r="P4831" i="1"/>
  <c r="R4831" i="1" s="1"/>
  <c r="K4831" i="1"/>
  <c r="J4831" i="1"/>
  <c r="N4831" i="1" s="1"/>
  <c r="O4831" i="1" s="1"/>
  <c r="I4831" i="1"/>
  <c r="G4831" i="1"/>
  <c r="F4831" i="1"/>
  <c r="E4831" i="1"/>
  <c r="D4831" i="1"/>
  <c r="C4831" i="1"/>
  <c r="AI4830" i="1"/>
  <c r="AE4830" i="1"/>
  <c r="Z4830" i="1"/>
  <c r="X4830" i="1"/>
  <c r="U4830" i="1"/>
  <c r="S4830" i="1"/>
  <c r="P4830" i="1"/>
  <c r="K4830" i="1"/>
  <c r="J4830" i="1"/>
  <c r="N4830" i="1" s="1"/>
  <c r="I4830" i="1"/>
  <c r="G4830" i="1"/>
  <c r="F4830" i="1"/>
  <c r="E4830" i="1"/>
  <c r="D4830" i="1"/>
  <c r="C4830" i="1"/>
  <c r="AI4829" i="1"/>
  <c r="AE4829" i="1"/>
  <c r="X4829" i="1"/>
  <c r="Z4829" i="1" s="1"/>
  <c r="U4829" i="1"/>
  <c r="S4829" i="1"/>
  <c r="Q4829" i="1"/>
  <c r="P4829" i="1"/>
  <c r="R4829" i="1" s="1"/>
  <c r="K4829" i="1"/>
  <c r="J4829" i="1"/>
  <c r="I4829" i="1"/>
  <c r="G4829" i="1"/>
  <c r="F4829" i="1"/>
  <c r="E4829" i="1"/>
  <c r="D4829" i="1"/>
  <c r="C4829" i="1"/>
  <c r="AI4828" i="1"/>
  <c r="AE4828" i="1"/>
  <c r="Z4828" i="1"/>
  <c r="X4828" i="1"/>
  <c r="U4828" i="1"/>
  <c r="S4828" i="1"/>
  <c r="R4828" i="1"/>
  <c r="P4828" i="1"/>
  <c r="Q4828" i="1" s="1"/>
  <c r="N4828" i="1"/>
  <c r="K4828" i="1"/>
  <c r="J4828" i="1"/>
  <c r="I4828" i="1"/>
  <c r="G4828" i="1"/>
  <c r="F4828" i="1"/>
  <c r="E4828" i="1"/>
  <c r="D4828" i="1"/>
  <c r="C4828" i="1"/>
  <c r="AI4827" i="1"/>
  <c r="AE4827" i="1"/>
  <c r="X4827" i="1"/>
  <c r="Z4827" i="1" s="1"/>
  <c r="U4827" i="1"/>
  <c r="S4827" i="1"/>
  <c r="Q4827" i="1"/>
  <c r="P4827" i="1"/>
  <c r="R4827" i="1" s="1"/>
  <c r="K4827" i="1"/>
  <c r="J4827" i="1"/>
  <c r="N4827" i="1" s="1"/>
  <c r="I4827" i="1"/>
  <c r="O4827" i="1" s="1"/>
  <c r="G4827" i="1"/>
  <c r="F4827" i="1"/>
  <c r="E4827" i="1"/>
  <c r="D4827" i="1"/>
  <c r="C4827" i="1"/>
  <c r="AI4826" i="1"/>
  <c r="AE4826" i="1"/>
  <c r="Z4826" i="1"/>
  <c r="X4826" i="1"/>
  <c r="U4826" i="1"/>
  <c r="S4826" i="1"/>
  <c r="P4826" i="1"/>
  <c r="K4826" i="1"/>
  <c r="J4826" i="1"/>
  <c r="N4826" i="1" s="1"/>
  <c r="I4826" i="1"/>
  <c r="G4826" i="1"/>
  <c r="F4826" i="1"/>
  <c r="E4826" i="1"/>
  <c r="D4826" i="1"/>
  <c r="C4826" i="1"/>
  <c r="AI4825" i="1"/>
  <c r="AE4825" i="1"/>
  <c r="X4825" i="1"/>
  <c r="Z4825" i="1" s="1"/>
  <c r="U4825" i="1"/>
  <c r="S4825" i="1"/>
  <c r="Q4825" i="1"/>
  <c r="P4825" i="1"/>
  <c r="R4825" i="1" s="1"/>
  <c r="K4825" i="1"/>
  <c r="J4825" i="1"/>
  <c r="N4825" i="1" s="1"/>
  <c r="I4825" i="1"/>
  <c r="G4825" i="1"/>
  <c r="F4825" i="1"/>
  <c r="E4825" i="1"/>
  <c r="D4825" i="1"/>
  <c r="C4825" i="1"/>
  <c r="AI4824" i="1"/>
  <c r="AE4824" i="1"/>
  <c r="Z4824" i="1"/>
  <c r="X4824" i="1"/>
  <c r="U4824" i="1"/>
  <c r="S4824" i="1"/>
  <c r="R4824" i="1"/>
  <c r="P4824" i="1"/>
  <c r="N4824" i="1"/>
  <c r="K4824" i="1"/>
  <c r="J4824" i="1"/>
  <c r="I4824" i="1"/>
  <c r="G4824" i="1"/>
  <c r="F4824" i="1"/>
  <c r="E4824" i="1"/>
  <c r="D4824" i="1"/>
  <c r="C4824" i="1"/>
  <c r="AI4823" i="1"/>
  <c r="AE4823" i="1"/>
  <c r="X4823" i="1"/>
  <c r="U4823" i="1"/>
  <c r="S4823" i="1"/>
  <c r="Q4823" i="1"/>
  <c r="P4823" i="1"/>
  <c r="R4823" i="1" s="1"/>
  <c r="O4823" i="1"/>
  <c r="K4823" i="1"/>
  <c r="J4823" i="1"/>
  <c r="N4823" i="1" s="1"/>
  <c r="I4823" i="1"/>
  <c r="G4823" i="1"/>
  <c r="F4823" i="1"/>
  <c r="E4823" i="1"/>
  <c r="D4823" i="1"/>
  <c r="C4823" i="1"/>
  <c r="AI4822" i="1"/>
  <c r="AE4822" i="1"/>
  <c r="Z4822" i="1"/>
  <c r="X4822" i="1"/>
  <c r="U4822" i="1"/>
  <c r="S4822" i="1"/>
  <c r="P4822" i="1"/>
  <c r="K4822" i="1"/>
  <c r="J4822" i="1"/>
  <c r="N4822" i="1" s="1"/>
  <c r="I4822" i="1"/>
  <c r="G4822" i="1"/>
  <c r="O4822" i="1" s="1"/>
  <c r="F4822" i="1"/>
  <c r="E4822" i="1"/>
  <c r="D4822" i="1"/>
  <c r="C4822" i="1"/>
  <c r="AI4821" i="1"/>
  <c r="AE4821" i="1"/>
  <c r="X4821" i="1"/>
  <c r="Z4821" i="1" s="1"/>
  <c r="U4821" i="1"/>
  <c r="S4821" i="1"/>
  <c r="Q4821" i="1"/>
  <c r="P4821" i="1"/>
  <c r="R4821" i="1" s="1"/>
  <c r="K4821" i="1"/>
  <c r="J4821" i="1"/>
  <c r="I4821" i="1"/>
  <c r="G4821" i="1"/>
  <c r="F4821" i="1"/>
  <c r="E4821" i="1"/>
  <c r="D4821" i="1"/>
  <c r="C4821" i="1"/>
  <c r="AI4820" i="1"/>
  <c r="AE4820" i="1"/>
  <c r="Z4820" i="1"/>
  <c r="X4820" i="1"/>
  <c r="U4820" i="1"/>
  <c r="S4820" i="1"/>
  <c r="R4820" i="1"/>
  <c r="P4820" i="1"/>
  <c r="Q4820" i="1" s="1"/>
  <c r="N4820" i="1"/>
  <c r="K4820" i="1"/>
  <c r="J4820" i="1"/>
  <c r="I4820" i="1"/>
  <c r="G4820" i="1"/>
  <c r="F4820" i="1"/>
  <c r="E4820" i="1"/>
  <c r="D4820" i="1"/>
  <c r="C4820" i="1"/>
  <c r="AI4819" i="1"/>
  <c r="AE4819" i="1"/>
  <c r="X4819" i="1"/>
  <c r="Z4819" i="1" s="1"/>
  <c r="U4819" i="1"/>
  <c r="S4819" i="1"/>
  <c r="Q4819" i="1"/>
  <c r="P4819" i="1"/>
  <c r="R4819" i="1" s="1"/>
  <c r="K4819" i="1"/>
  <c r="J4819" i="1"/>
  <c r="N4819" i="1" s="1"/>
  <c r="I4819" i="1"/>
  <c r="O4819" i="1" s="1"/>
  <c r="G4819" i="1"/>
  <c r="F4819" i="1"/>
  <c r="E4819" i="1"/>
  <c r="D4819" i="1"/>
  <c r="C4819" i="1"/>
  <c r="AI4818" i="1"/>
  <c r="AE4818" i="1"/>
  <c r="Z4818" i="1"/>
  <c r="X4818" i="1"/>
  <c r="U4818" i="1"/>
  <c r="S4818" i="1"/>
  <c r="P4818" i="1"/>
  <c r="K4818" i="1"/>
  <c r="J4818" i="1"/>
  <c r="N4818" i="1" s="1"/>
  <c r="I4818" i="1"/>
  <c r="G4818" i="1"/>
  <c r="F4818" i="1"/>
  <c r="E4818" i="1"/>
  <c r="D4818" i="1"/>
  <c r="C4818" i="1"/>
  <c r="AI4817" i="1"/>
  <c r="AE4817" i="1"/>
  <c r="X4817" i="1"/>
  <c r="Z4817" i="1" s="1"/>
  <c r="U4817" i="1"/>
  <c r="S4817" i="1"/>
  <c r="Q4817" i="1"/>
  <c r="P4817" i="1"/>
  <c r="R4817" i="1" s="1"/>
  <c r="K4817" i="1"/>
  <c r="J4817" i="1"/>
  <c r="N4817" i="1" s="1"/>
  <c r="I4817" i="1"/>
  <c r="G4817" i="1"/>
  <c r="AG4817" i="1" s="1"/>
  <c r="F4817" i="1"/>
  <c r="E4817" i="1"/>
  <c r="D4817" i="1"/>
  <c r="C4817" i="1"/>
  <c r="AI4816" i="1"/>
  <c r="AE4816" i="1"/>
  <c r="Z4816" i="1"/>
  <c r="X4816" i="1"/>
  <c r="U4816" i="1"/>
  <c r="S4816" i="1"/>
  <c r="R4816" i="1"/>
  <c r="P4816" i="1"/>
  <c r="N4816" i="1"/>
  <c r="K4816" i="1"/>
  <c r="J4816" i="1"/>
  <c r="I4816" i="1"/>
  <c r="G4816" i="1"/>
  <c r="F4816" i="1"/>
  <c r="E4816" i="1"/>
  <c r="D4816" i="1"/>
  <c r="C4816" i="1"/>
  <c r="AI4815" i="1"/>
  <c r="AE4815" i="1"/>
  <c r="X4815" i="1"/>
  <c r="U4815" i="1"/>
  <c r="S4815" i="1"/>
  <c r="Q4815" i="1"/>
  <c r="P4815" i="1"/>
  <c r="R4815" i="1" s="1"/>
  <c r="K4815" i="1"/>
  <c r="J4815" i="1"/>
  <c r="N4815" i="1" s="1"/>
  <c r="O4815" i="1" s="1"/>
  <c r="I4815" i="1"/>
  <c r="G4815" i="1"/>
  <c r="F4815" i="1"/>
  <c r="E4815" i="1"/>
  <c r="D4815" i="1"/>
  <c r="C4815" i="1"/>
  <c r="AI4814" i="1"/>
  <c r="AE4814" i="1"/>
  <c r="Z4814" i="1"/>
  <c r="X4814" i="1"/>
  <c r="U4814" i="1"/>
  <c r="S4814" i="1"/>
  <c r="P4814" i="1"/>
  <c r="K4814" i="1"/>
  <c r="J4814" i="1"/>
  <c r="N4814" i="1" s="1"/>
  <c r="I4814" i="1"/>
  <c r="G4814" i="1"/>
  <c r="F4814" i="1"/>
  <c r="E4814" i="1"/>
  <c r="D4814" i="1"/>
  <c r="C4814" i="1"/>
  <c r="AI4813" i="1"/>
  <c r="AE4813" i="1"/>
  <c r="X4813" i="1"/>
  <c r="Z4813" i="1" s="1"/>
  <c r="U4813" i="1"/>
  <c r="S4813" i="1"/>
  <c r="Q4813" i="1"/>
  <c r="P4813" i="1"/>
  <c r="R4813" i="1" s="1"/>
  <c r="K4813" i="1"/>
  <c r="J4813" i="1"/>
  <c r="I4813" i="1"/>
  <c r="G4813" i="1"/>
  <c r="F4813" i="1"/>
  <c r="E4813" i="1"/>
  <c r="D4813" i="1"/>
  <c r="C4813" i="1"/>
  <c r="AI4812" i="1"/>
  <c r="AE4812" i="1"/>
  <c r="Z4812" i="1"/>
  <c r="X4812" i="1"/>
  <c r="U4812" i="1"/>
  <c r="S4812" i="1"/>
  <c r="R4812" i="1"/>
  <c r="P4812" i="1"/>
  <c r="Q4812" i="1" s="1"/>
  <c r="N4812" i="1"/>
  <c r="K4812" i="1"/>
  <c r="J4812" i="1"/>
  <c r="I4812" i="1"/>
  <c r="G4812" i="1"/>
  <c r="F4812" i="1"/>
  <c r="E4812" i="1"/>
  <c r="D4812" i="1"/>
  <c r="C4812" i="1"/>
  <c r="AI4811" i="1"/>
  <c r="AE4811" i="1"/>
  <c r="X4811" i="1"/>
  <c r="Z4811" i="1" s="1"/>
  <c r="U4811" i="1"/>
  <c r="S4811" i="1"/>
  <c r="Q4811" i="1"/>
  <c r="P4811" i="1"/>
  <c r="R4811" i="1" s="1"/>
  <c r="K4811" i="1"/>
  <c r="J4811" i="1"/>
  <c r="N4811" i="1" s="1"/>
  <c r="I4811" i="1"/>
  <c r="O4811" i="1" s="1"/>
  <c r="G4811" i="1"/>
  <c r="F4811" i="1"/>
  <c r="E4811" i="1"/>
  <c r="D4811" i="1"/>
  <c r="C4811" i="1"/>
  <c r="AI4810" i="1"/>
  <c r="AE4810" i="1"/>
  <c r="Z4810" i="1"/>
  <c r="X4810" i="1"/>
  <c r="U4810" i="1"/>
  <c r="S4810" i="1"/>
  <c r="P4810" i="1"/>
  <c r="K4810" i="1"/>
  <c r="J4810" i="1"/>
  <c r="N4810" i="1" s="1"/>
  <c r="I4810" i="1"/>
  <c r="G4810" i="1"/>
  <c r="F4810" i="1"/>
  <c r="E4810" i="1"/>
  <c r="D4810" i="1"/>
  <c r="C4810" i="1"/>
  <c r="AI4809" i="1"/>
  <c r="AE4809" i="1"/>
  <c r="X4809" i="1"/>
  <c r="Z4809" i="1" s="1"/>
  <c r="U4809" i="1"/>
  <c r="S4809" i="1"/>
  <c r="Q4809" i="1"/>
  <c r="P4809" i="1"/>
  <c r="R4809" i="1" s="1"/>
  <c r="K4809" i="1"/>
  <c r="N4809" i="1" s="1"/>
  <c r="J4809" i="1"/>
  <c r="I4809" i="1"/>
  <c r="O4809" i="1" s="1"/>
  <c r="G4809" i="1"/>
  <c r="AG4809" i="1" s="1"/>
  <c r="F4809" i="1"/>
  <c r="E4809" i="1"/>
  <c r="D4809" i="1"/>
  <c r="C4809" i="1"/>
  <c r="AI4808" i="1"/>
  <c r="AE4808" i="1"/>
  <c r="Z4808" i="1"/>
  <c r="X4808" i="1"/>
  <c r="U4808" i="1"/>
  <c r="S4808" i="1"/>
  <c r="R4808" i="1"/>
  <c r="P4808" i="1"/>
  <c r="N4808" i="1"/>
  <c r="K4808" i="1"/>
  <c r="J4808" i="1"/>
  <c r="I4808" i="1"/>
  <c r="G4808" i="1"/>
  <c r="F4808" i="1"/>
  <c r="E4808" i="1"/>
  <c r="D4808" i="1"/>
  <c r="C4808" i="1"/>
  <c r="AI4807" i="1"/>
  <c r="AE4807" i="1"/>
  <c r="X4807" i="1"/>
  <c r="U4807" i="1"/>
  <c r="S4807" i="1"/>
  <c r="Q4807" i="1"/>
  <c r="P4807" i="1"/>
  <c r="R4807" i="1" s="1"/>
  <c r="O4807" i="1"/>
  <c r="K4807" i="1"/>
  <c r="J4807" i="1"/>
  <c r="N4807" i="1" s="1"/>
  <c r="I4807" i="1"/>
  <c r="G4807" i="1"/>
  <c r="F4807" i="1"/>
  <c r="E4807" i="1"/>
  <c r="D4807" i="1"/>
  <c r="C4807" i="1"/>
  <c r="AI4806" i="1"/>
  <c r="AE4806" i="1"/>
  <c r="Z4806" i="1"/>
  <c r="X4806" i="1"/>
  <c r="U4806" i="1"/>
  <c r="S4806" i="1"/>
  <c r="P4806" i="1"/>
  <c r="K4806" i="1"/>
  <c r="J4806" i="1"/>
  <c r="N4806" i="1" s="1"/>
  <c r="I4806" i="1"/>
  <c r="G4806" i="1"/>
  <c r="O4806" i="1" s="1"/>
  <c r="F4806" i="1"/>
  <c r="E4806" i="1"/>
  <c r="D4806" i="1"/>
  <c r="C4806" i="1"/>
  <c r="AI4805" i="1"/>
  <c r="AE4805" i="1"/>
  <c r="X4805" i="1"/>
  <c r="Z4805" i="1" s="1"/>
  <c r="U4805" i="1"/>
  <c r="S4805" i="1"/>
  <c r="Q4805" i="1"/>
  <c r="P4805" i="1"/>
  <c r="R4805" i="1" s="1"/>
  <c r="K4805" i="1"/>
  <c r="J4805" i="1"/>
  <c r="I4805" i="1"/>
  <c r="G4805" i="1"/>
  <c r="F4805" i="1"/>
  <c r="E4805" i="1"/>
  <c r="D4805" i="1"/>
  <c r="C4805" i="1"/>
  <c r="AI4804" i="1"/>
  <c r="AE4804" i="1"/>
  <c r="Z4804" i="1"/>
  <c r="X4804" i="1"/>
  <c r="U4804" i="1"/>
  <c r="S4804" i="1"/>
  <c r="R4804" i="1"/>
  <c r="P4804" i="1"/>
  <c r="Q4804" i="1" s="1"/>
  <c r="N4804" i="1"/>
  <c r="K4804" i="1"/>
  <c r="J4804" i="1"/>
  <c r="I4804" i="1"/>
  <c r="G4804" i="1"/>
  <c r="F4804" i="1"/>
  <c r="E4804" i="1"/>
  <c r="D4804" i="1"/>
  <c r="C4804" i="1"/>
  <c r="AI4803" i="1"/>
  <c r="AE4803" i="1"/>
  <c r="X4803" i="1"/>
  <c r="Z4803" i="1" s="1"/>
  <c r="U4803" i="1"/>
  <c r="S4803" i="1"/>
  <c r="Q4803" i="1"/>
  <c r="P4803" i="1"/>
  <c r="R4803" i="1" s="1"/>
  <c r="K4803" i="1"/>
  <c r="J4803" i="1"/>
  <c r="N4803" i="1" s="1"/>
  <c r="I4803" i="1"/>
  <c r="O4803" i="1" s="1"/>
  <c r="G4803" i="1"/>
  <c r="F4803" i="1"/>
  <c r="E4803" i="1"/>
  <c r="D4803" i="1"/>
  <c r="C4803" i="1"/>
  <c r="AI4802" i="1"/>
  <c r="AE4802" i="1"/>
  <c r="Z4802" i="1"/>
  <c r="X4802" i="1"/>
  <c r="U4802" i="1"/>
  <c r="S4802" i="1"/>
  <c r="P4802" i="1"/>
  <c r="K4802" i="1"/>
  <c r="J4802" i="1"/>
  <c r="N4802" i="1" s="1"/>
  <c r="I4802" i="1"/>
  <c r="G4802" i="1"/>
  <c r="F4802" i="1"/>
  <c r="E4802" i="1"/>
  <c r="D4802" i="1"/>
  <c r="C4802" i="1"/>
  <c r="AI4801" i="1"/>
  <c r="AE4801" i="1"/>
  <c r="X4801" i="1"/>
  <c r="Z4801" i="1" s="1"/>
  <c r="U4801" i="1"/>
  <c r="S4801" i="1"/>
  <c r="Q4801" i="1"/>
  <c r="P4801" i="1"/>
  <c r="R4801" i="1" s="1"/>
  <c r="K4801" i="1"/>
  <c r="J4801" i="1"/>
  <c r="N4801" i="1" s="1"/>
  <c r="I4801" i="1"/>
  <c r="G4801" i="1"/>
  <c r="AG4801" i="1" s="1"/>
  <c r="F4801" i="1"/>
  <c r="E4801" i="1"/>
  <c r="D4801" i="1"/>
  <c r="C4801" i="1"/>
  <c r="AI4800" i="1"/>
  <c r="AE4800" i="1"/>
  <c r="Z4800" i="1"/>
  <c r="X4800" i="1"/>
  <c r="U4800" i="1"/>
  <c r="S4800" i="1"/>
  <c r="R4800" i="1"/>
  <c r="P4800" i="1"/>
  <c r="Q4800" i="1" s="1"/>
  <c r="N4800" i="1"/>
  <c r="K4800" i="1"/>
  <c r="J4800" i="1"/>
  <c r="I4800" i="1"/>
  <c r="G4800" i="1"/>
  <c r="F4800" i="1"/>
  <c r="E4800" i="1"/>
  <c r="D4800" i="1"/>
  <c r="C4800" i="1"/>
  <c r="AI4799" i="1"/>
  <c r="AE4799" i="1"/>
  <c r="X4799" i="1"/>
  <c r="U4799" i="1"/>
  <c r="S4799" i="1"/>
  <c r="Q4799" i="1"/>
  <c r="P4799" i="1"/>
  <c r="R4799" i="1" s="1"/>
  <c r="K4799" i="1"/>
  <c r="J4799" i="1"/>
  <c r="N4799" i="1" s="1"/>
  <c r="O4799" i="1" s="1"/>
  <c r="I4799" i="1"/>
  <c r="G4799" i="1"/>
  <c r="F4799" i="1"/>
  <c r="E4799" i="1"/>
  <c r="D4799" i="1"/>
  <c r="C4799" i="1"/>
  <c r="AI4798" i="1"/>
  <c r="AE4798" i="1"/>
  <c r="Z4798" i="1"/>
  <c r="X4798" i="1"/>
  <c r="U4798" i="1"/>
  <c r="S4798" i="1"/>
  <c r="P4798" i="1"/>
  <c r="K4798" i="1"/>
  <c r="J4798" i="1"/>
  <c r="N4798" i="1" s="1"/>
  <c r="I4798" i="1"/>
  <c r="G4798" i="1"/>
  <c r="F4798" i="1"/>
  <c r="E4798" i="1"/>
  <c r="D4798" i="1"/>
  <c r="C4798" i="1"/>
  <c r="AI4797" i="1"/>
  <c r="AE4797" i="1"/>
  <c r="X4797" i="1"/>
  <c r="Z4797" i="1" s="1"/>
  <c r="U4797" i="1"/>
  <c r="S4797" i="1"/>
  <c r="Q4797" i="1"/>
  <c r="P4797" i="1"/>
  <c r="R4797" i="1" s="1"/>
  <c r="K4797" i="1"/>
  <c r="J4797" i="1"/>
  <c r="I4797" i="1"/>
  <c r="G4797" i="1"/>
  <c r="F4797" i="1"/>
  <c r="E4797" i="1"/>
  <c r="D4797" i="1"/>
  <c r="C4797" i="1"/>
  <c r="AI4796" i="1"/>
  <c r="AE4796" i="1"/>
  <c r="Z4796" i="1"/>
  <c r="X4796" i="1"/>
  <c r="U4796" i="1"/>
  <c r="S4796" i="1"/>
  <c r="R4796" i="1"/>
  <c r="P4796" i="1"/>
  <c r="Q4796" i="1" s="1"/>
  <c r="N4796" i="1"/>
  <c r="K4796" i="1"/>
  <c r="J4796" i="1"/>
  <c r="I4796" i="1"/>
  <c r="G4796" i="1"/>
  <c r="F4796" i="1"/>
  <c r="E4796" i="1"/>
  <c r="D4796" i="1"/>
  <c r="C4796" i="1"/>
  <c r="AI4795" i="1"/>
  <c r="AE4795" i="1"/>
  <c r="X4795" i="1"/>
  <c r="Z4795" i="1" s="1"/>
  <c r="U4795" i="1"/>
  <c r="S4795" i="1"/>
  <c r="Q4795" i="1"/>
  <c r="P4795" i="1"/>
  <c r="R4795" i="1" s="1"/>
  <c r="K4795" i="1"/>
  <c r="J4795" i="1"/>
  <c r="N4795" i="1" s="1"/>
  <c r="I4795" i="1"/>
  <c r="O4795" i="1" s="1"/>
  <c r="G4795" i="1"/>
  <c r="F4795" i="1"/>
  <c r="E4795" i="1"/>
  <c r="D4795" i="1"/>
  <c r="C4795" i="1"/>
  <c r="AI4794" i="1"/>
  <c r="AE4794" i="1"/>
  <c r="Z4794" i="1"/>
  <c r="X4794" i="1"/>
  <c r="U4794" i="1"/>
  <c r="S4794" i="1"/>
  <c r="P4794" i="1"/>
  <c r="K4794" i="1"/>
  <c r="J4794" i="1"/>
  <c r="N4794" i="1" s="1"/>
  <c r="I4794" i="1"/>
  <c r="G4794" i="1"/>
  <c r="F4794" i="1"/>
  <c r="E4794" i="1"/>
  <c r="D4794" i="1"/>
  <c r="C4794" i="1"/>
  <c r="AI4793" i="1"/>
  <c r="AE4793" i="1"/>
  <c r="X4793" i="1"/>
  <c r="Z4793" i="1" s="1"/>
  <c r="U4793" i="1"/>
  <c r="S4793" i="1"/>
  <c r="Q4793" i="1"/>
  <c r="P4793" i="1"/>
  <c r="R4793" i="1" s="1"/>
  <c r="K4793" i="1"/>
  <c r="J4793" i="1"/>
  <c r="N4793" i="1" s="1"/>
  <c r="I4793" i="1"/>
  <c r="G4793" i="1"/>
  <c r="F4793" i="1"/>
  <c r="E4793" i="1"/>
  <c r="D4793" i="1"/>
  <c r="C4793" i="1"/>
  <c r="AI4792" i="1"/>
  <c r="AE4792" i="1"/>
  <c r="Z4792" i="1"/>
  <c r="X4792" i="1"/>
  <c r="U4792" i="1"/>
  <c r="S4792" i="1"/>
  <c r="P4792" i="1"/>
  <c r="Q4792" i="1" s="1"/>
  <c r="N4792" i="1"/>
  <c r="K4792" i="1"/>
  <c r="J4792" i="1"/>
  <c r="I4792" i="1"/>
  <c r="G4792" i="1"/>
  <c r="F4792" i="1"/>
  <c r="E4792" i="1"/>
  <c r="D4792" i="1"/>
  <c r="C4792" i="1"/>
  <c r="AI4791" i="1"/>
  <c r="AE4791" i="1"/>
  <c r="X4791" i="1"/>
  <c r="U4791" i="1"/>
  <c r="S4791" i="1"/>
  <c r="Q4791" i="1"/>
  <c r="P4791" i="1"/>
  <c r="R4791" i="1" s="1"/>
  <c r="O4791" i="1"/>
  <c r="K4791" i="1"/>
  <c r="J4791" i="1"/>
  <c r="N4791" i="1" s="1"/>
  <c r="I4791" i="1"/>
  <c r="G4791" i="1"/>
  <c r="F4791" i="1"/>
  <c r="E4791" i="1"/>
  <c r="D4791" i="1"/>
  <c r="C4791" i="1"/>
  <c r="AI4790" i="1"/>
  <c r="AE4790" i="1"/>
  <c r="Z4790" i="1"/>
  <c r="X4790" i="1"/>
  <c r="U4790" i="1"/>
  <c r="S4790" i="1"/>
  <c r="P4790" i="1"/>
  <c r="K4790" i="1"/>
  <c r="J4790" i="1"/>
  <c r="N4790" i="1" s="1"/>
  <c r="I4790" i="1"/>
  <c r="G4790" i="1"/>
  <c r="O4790" i="1" s="1"/>
  <c r="F4790" i="1"/>
  <c r="E4790" i="1"/>
  <c r="D4790" i="1"/>
  <c r="C4790" i="1"/>
  <c r="AI4789" i="1"/>
  <c r="AE4789" i="1"/>
  <c r="X4789" i="1"/>
  <c r="Z4789" i="1" s="1"/>
  <c r="U4789" i="1"/>
  <c r="S4789" i="1"/>
  <c r="Q4789" i="1"/>
  <c r="P4789" i="1"/>
  <c r="R4789" i="1" s="1"/>
  <c r="K4789" i="1"/>
  <c r="J4789" i="1"/>
  <c r="I4789" i="1"/>
  <c r="G4789" i="1"/>
  <c r="F4789" i="1"/>
  <c r="E4789" i="1"/>
  <c r="D4789" i="1"/>
  <c r="C4789" i="1"/>
  <c r="AI4788" i="1"/>
  <c r="AE4788" i="1"/>
  <c r="Z4788" i="1"/>
  <c r="X4788" i="1"/>
  <c r="U4788" i="1"/>
  <c r="S4788" i="1"/>
  <c r="R4788" i="1"/>
  <c r="P4788" i="1"/>
  <c r="Q4788" i="1" s="1"/>
  <c r="N4788" i="1"/>
  <c r="K4788" i="1"/>
  <c r="J4788" i="1"/>
  <c r="I4788" i="1"/>
  <c r="G4788" i="1"/>
  <c r="F4788" i="1"/>
  <c r="E4788" i="1"/>
  <c r="D4788" i="1"/>
  <c r="C4788" i="1"/>
  <c r="AI4787" i="1"/>
  <c r="AE4787" i="1"/>
  <c r="X4787" i="1"/>
  <c r="Z4787" i="1" s="1"/>
  <c r="U4787" i="1"/>
  <c r="S4787" i="1"/>
  <c r="Q4787" i="1"/>
  <c r="P4787" i="1"/>
  <c r="R4787" i="1" s="1"/>
  <c r="K4787" i="1"/>
  <c r="J4787" i="1"/>
  <c r="N4787" i="1" s="1"/>
  <c r="I4787" i="1"/>
  <c r="O4787" i="1" s="1"/>
  <c r="G4787" i="1"/>
  <c r="F4787" i="1"/>
  <c r="E4787" i="1"/>
  <c r="D4787" i="1"/>
  <c r="C4787" i="1"/>
  <c r="AI4786" i="1"/>
  <c r="AE4786" i="1"/>
  <c r="Z4786" i="1"/>
  <c r="X4786" i="1"/>
  <c r="U4786" i="1"/>
  <c r="S4786" i="1"/>
  <c r="P4786" i="1"/>
  <c r="K4786" i="1"/>
  <c r="J4786" i="1"/>
  <c r="N4786" i="1" s="1"/>
  <c r="I4786" i="1"/>
  <c r="G4786" i="1"/>
  <c r="F4786" i="1"/>
  <c r="E4786" i="1"/>
  <c r="D4786" i="1"/>
  <c r="C4786" i="1"/>
  <c r="AI4785" i="1"/>
  <c r="AE4785" i="1"/>
  <c r="X4785" i="1"/>
  <c r="Z4785" i="1" s="1"/>
  <c r="U4785" i="1"/>
  <c r="S4785" i="1"/>
  <c r="Q4785" i="1"/>
  <c r="P4785" i="1"/>
  <c r="R4785" i="1" s="1"/>
  <c r="K4785" i="1"/>
  <c r="J4785" i="1"/>
  <c r="N4785" i="1" s="1"/>
  <c r="I4785" i="1"/>
  <c r="G4785" i="1"/>
  <c r="AG4785" i="1" s="1"/>
  <c r="F4785" i="1"/>
  <c r="E4785" i="1"/>
  <c r="D4785" i="1"/>
  <c r="C4785" i="1"/>
  <c r="AI4784" i="1"/>
  <c r="AE4784" i="1"/>
  <c r="Z4784" i="1"/>
  <c r="X4784" i="1"/>
  <c r="U4784" i="1"/>
  <c r="S4784" i="1"/>
  <c r="R4784" i="1"/>
  <c r="P4784" i="1"/>
  <c r="N4784" i="1"/>
  <c r="K4784" i="1"/>
  <c r="J4784" i="1"/>
  <c r="I4784" i="1"/>
  <c r="G4784" i="1"/>
  <c r="F4784" i="1"/>
  <c r="E4784" i="1"/>
  <c r="D4784" i="1"/>
  <c r="C4784" i="1"/>
  <c r="AI4783" i="1"/>
  <c r="AE4783" i="1"/>
  <c r="X4783" i="1"/>
  <c r="U4783" i="1"/>
  <c r="S4783" i="1"/>
  <c r="Q4783" i="1"/>
  <c r="P4783" i="1"/>
  <c r="R4783" i="1" s="1"/>
  <c r="K4783" i="1"/>
  <c r="J4783" i="1"/>
  <c r="N4783" i="1" s="1"/>
  <c r="O4783" i="1" s="1"/>
  <c r="I4783" i="1"/>
  <c r="G4783" i="1"/>
  <c r="F4783" i="1"/>
  <c r="E4783" i="1"/>
  <c r="D4783" i="1"/>
  <c r="C4783" i="1"/>
  <c r="AI4782" i="1"/>
  <c r="AE4782" i="1"/>
  <c r="Z4782" i="1"/>
  <c r="X4782" i="1"/>
  <c r="U4782" i="1"/>
  <c r="S4782" i="1"/>
  <c r="P4782" i="1"/>
  <c r="K4782" i="1"/>
  <c r="J4782" i="1"/>
  <c r="N4782" i="1" s="1"/>
  <c r="I4782" i="1"/>
  <c r="G4782" i="1"/>
  <c r="F4782" i="1"/>
  <c r="E4782" i="1"/>
  <c r="D4782" i="1"/>
  <c r="C4782" i="1"/>
  <c r="AI4781" i="1"/>
  <c r="AE4781" i="1"/>
  <c r="X4781" i="1"/>
  <c r="Z4781" i="1" s="1"/>
  <c r="U4781" i="1"/>
  <c r="S4781" i="1"/>
  <c r="Q4781" i="1"/>
  <c r="P4781" i="1"/>
  <c r="R4781" i="1" s="1"/>
  <c r="K4781" i="1"/>
  <c r="J4781" i="1"/>
  <c r="I4781" i="1"/>
  <c r="G4781" i="1"/>
  <c r="F4781" i="1"/>
  <c r="E4781" i="1"/>
  <c r="D4781" i="1"/>
  <c r="C4781" i="1"/>
  <c r="AI4780" i="1"/>
  <c r="AE4780" i="1"/>
  <c r="Z4780" i="1"/>
  <c r="X4780" i="1"/>
  <c r="U4780" i="1"/>
  <c r="S4780" i="1"/>
  <c r="R4780" i="1"/>
  <c r="P4780" i="1"/>
  <c r="Q4780" i="1" s="1"/>
  <c r="N4780" i="1"/>
  <c r="K4780" i="1"/>
  <c r="J4780" i="1"/>
  <c r="I4780" i="1"/>
  <c r="G4780" i="1"/>
  <c r="F4780" i="1"/>
  <c r="E4780" i="1"/>
  <c r="D4780" i="1"/>
  <c r="C4780" i="1"/>
  <c r="AI4779" i="1"/>
  <c r="AE4779" i="1"/>
  <c r="X4779" i="1"/>
  <c r="Z4779" i="1" s="1"/>
  <c r="U4779" i="1"/>
  <c r="S4779" i="1"/>
  <c r="Q4779" i="1"/>
  <c r="P4779" i="1"/>
  <c r="R4779" i="1" s="1"/>
  <c r="K4779" i="1"/>
  <c r="J4779" i="1"/>
  <c r="N4779" i="1" s="1"/>
  <c r="I4779" i="1"/>
  <c r="O4779" i="1" s="1"/>
  <c r="G4779" i="1"/>
  <c r="F4779" i="1"/>
  <c r="E4779" i="1"/>
  <c r="D4779" i="1"/>
  <c r="C4779" i="1"/>
  <c r="AI4778" i="1"/>
  <c r="AE4778" i="1"/>
  <c r="Z4778" i="1"/>
  <c r="X4778" i="1"/>
  <c r="U4778" i="1"/>
  <c r="S4778" i="1"/>
  <c r="P4778" i="1"/>
  <c r="K4778" i="1"/>
  <c r="J4778" i="1"/>
  <c r="N4778" i="1" s="1"/>
  <c r="I4778" i="1"/>
  <c r="G4778" i="1"/>
  <c r="F4778" i="1"/>
  <c r="E4778" i="1"/>
  <c r="D4778" i="1"/>
  <c r="C4778" i="1"/>
  <c r="AI4777" i="1"/>
  <c r="AE4777" i="1"/>
  <c r="X4777" i="1"/>
  <c r="Z4777" i="1" s="1"/>
  <c r="U4777" i="1"/>
  <c r="S4777" i="1"/>
  <c r="Q4777" i="1"/>
  <c r="P4777" i="1"/>
  <c r="R4777" i="1" s="1"/>
  <c r="K4777" i="1"/>
  <c r="J4777" i="1"/>
  <c r="N4777" i="1" s="1"/>
  <c r="I4777" i="1"/>
  <c r="G4777" i="1"/>
  <c r="F4777" i="1"/>
  <c r="E4777" i="1"/>
  <c r="D4777" i="1"/>
  <c r="C4777" i="1"/>
  <c r="AI4776" i="1"/>
  <c r="AE4776" i="1"/>
  <c r="Z4776" i="1"/>
  <c r="X4776" i="1"/>
  <c r="U4776" i="1"/>
  <c r="S4776" i="1"/>
  <c r="R4776" i="1"/>
  <c r="P4776" i="1"/>
  <c r="N4776" i="1"/>
  <c r="K4776" i="1"/>
  <c r="J4776" i="1"/>
  <c r="I4776" i="1"/>
  <c r="G4776" i="1"/>
  <c r="F4776" i="1"/>
  <c r="E4776" i="1"/>
  <c r="D4776" i="1"/>
  <c r="C4776" i="1"/>
  <c r="AI4775" i="1"/>
  <c r="AE4775" i="1"/>
  <c r="X4775" i="1"/>
  <c r="U4775" i="1"/>
  <c r="S4775" i="1"/>
  <c r="Q4775" i="1"/>
  <c r="P4775" i="1"/>
  <c r="R4775" i="1" s="1"/>
  <c r="O4775" i="1"/>
  <c r="K4775" i="1"/>
  <c r="J4775" i="1"/>
  <c r="N4775" i="1" s="1"/>
  <c r="I4775" i="1"/>
  <c r="G4775" i="1"/>
  <c r="F4775" i="1"/>
  <c r="E4775" i="1"/>
  <c r="D4775" i="1"/>
  <c r="C4775" i="1"/>
  <c r="AI4774" i="1"/>
  <c r="AE4774" i="1"/>
  <c r="Z4774" i="1"/>
  <c r="X4774" i="1"/>
  <c r="U4774" i="1"/>
  <c r="S4774" i="1"/>
  <c r="P4774" i="1"/>
  <c r="K4774" i="1"/>
  <c r="J4774" i="1"/>
  <c r="N4774" i="1" s="1"/>
  <c r="I4774" i="1"/>
  <c r="G4774" i="1"/>
  <c r="O4774" i="1" s="1"/>
  <c r="F4774" i="1"/>
  <c r="E4774" i="1"/>
  <c r="D4774" i="1"/>
  <c r="C4774" i="1"/>
  <c r="AI4773" i="1"/>
  <c r="AE4773" i="1"/>
  <c r="X4773" i="1"/>
  <c r="Z4773" i="1" s="1"/>
  <c r="U4773" i="1"/>
  <c r="S4773" i="1"/>
  <c r="Q4773" i="1"/>
  <c r="P4773" i="1"/>
  <c r="R4773" i="1" s="1"/>
  <c r="K4773" i="1"/>
  <c r="J4773" i="1"/>
  <c r="I4773" i="1"/>
  <c r="G4773" i="1"/>
  <c r="F4773" i="1"/>
  <c r="E4773" i="1"/>
  <c r="D4773" i="1"/>
  <c r="C4773" i="1"/>
  <c r="AI4772" i="1"/>
  <c r="AE4772" i="1"/>
  <c r="Z4772" i="1"/>
  <c r="X4772" i="1"/>
  <c r="U4772" i="1"/>
  <c r="S4772" i="1"/>
  <c r="R4772" i="1"/>
  <c r="P4772" i="1"/>
  <c r="Q4772" i="1" s="1"/>
  <c r="N4772" i="1"/>
  <c r="K4772" i="1"/>
  <c r="J4772" i="1"/>
  <c r="I4772" i="1"/>
  <c r="G4772" i="1"/>
  <c r="F4772" i="1"/>
  <c r="E4772" i="1"/>
  <c r="D4772" i="1"/>
  <c r="C4772" i="1"/>
  <c r="AI4771" i="1"/>
  <c r="AE4771" i="1"/>
  <c r="X4771" i="1"/>
  <c r="Z4771" i="1" s="1"/>
  <c r="U4771" i="1"/>
  <c r="S4771" i="1"/>
  <c r="Q4771" i="1"/>
  <c r="P4771" i="1"/>
  <c r="R4771" i="1" s="1"/>
  <c r="K4771" i="1"/>
  <c r="J4771" i="1"/>
  <c r="N4771" i="1" s="1"/>
  <c r="I4771" i="1"/>
  <c r="O4771" i="1" s="1"/>
  <c r="G4771" i="1"/>
  <c r="F4771" i="1"/>
  <c r="E4771" i="1"/>
  <c r="D4771" i="1"/>
  <c r="C4771" i="1"/>
  <c r="AI4770" i="1"/>
  <c r="AE4770" i="1"/>
  <c r="Z4770" i="1"/>
  <c r="X4770" i="1"/>
  <c r="U4770" i="1"/>
  <c r="S4770" i="1"/>
  <c r="P4770" i="1"/>
  <c r="K4770" i="1"/>
  <c r="J4770" i="1"/>
  <c r="N4770" i="1" s="1"/>
  <c r="I4770" i="1"/>
  <c r="G4770" i="1"/>
  <c r="F4770" i="1"/>
  <c r="E4770" i="1"/>
  <c r="D4770" i="1"/>
  <c r="C4770" i="1"/>
  <c r="AI4769" i="1"/>
  <c r="AE4769" i="1"/>
  <c r="X4769" i="1"/>
  <c r="Z4769" i="1" s="1"/>
  <c r="U4769" i="1"/>
  <c r="S4769" i="1"/>
  <c r="Q4769" i="1"/>
  <c r="P4769" i="1"/>
  <c r="K4769" i="1"/>
  <c r="N4769" i="1" s="1"/>
  <c r="J4769" i="1"/>
  <c r="I4769" i="1"/>
  <c r="O4769" i="1" s="1"/>
  <c r="G4769" i="1"/>
  <c r="F4769" i="1"/>
  <c r="E4769" i="1"/>
  <c r="D4769" i="1"/>
  <c r="C4769" i="1"/>
  <c r="AI4768" i="1"/>
  <c r="AE4768" i="1"/>
  <c r="Z4768" i="1"/>
  <c r="X4768" i="1"/>
  <c r="U4768" i="1"/>
  <c r="S4768" i="1"/>
  <c r="R4768" i="1"/>
  <c r="P4768" i="1"/>
  <c r="N4768" i="1"/>
  <c r="K4768" i="1"/>
  <c r="J4768" i="1"/>
  <c r="I4768" i="1"/>
  <c r="G4768" i="1"/>
  <c r="F4768" i="1"/>
  <c r="E4768" i="1"/>
  <c r="D4768" i="1"/>
  <c r="C4768" i="1"/>
  <c r="AI4767" i="1"/>
  <c r="AE4767" i="1"/>
  <c r="X4767" i="1"/>
  <c r="U4767" i="1"/>
  <c r="S4767" i="1"/>
  <c r="Q4767" i="1"/>
  <c r="P4767" i="1"/>
  <c r="R4767" i="1" s="1"/>
  <c r="K4767" i="1"/>
  <c r="J4767" i="1"/>
  <c r="N4767" i="1" s="1"/>
  <c r="O4767" i="1" s="1"/>
  <c r="I4767" i="1"/>
  <c r="G4767" i="1"/>
  <c r="F4767" i="1"/>
  <c r="E4767" i="1"/>
  <c r="D4767" i="1"/>
  <c r="C4767" i="1"/>
  <c r="AI4766" i="1"/>
  <c r="AE4766" i="1"/>
  <c r="Z4766" i="1"/>
  <c r="X4766" i="1"/>
  <c r="U4766" i="1"/>
  <c r="S4766" i="1"/>
  <c r="P4766" i="1"/>
  <c r="K4766" i="1"/>
  <c r="J4766" i="1"/>
  <c r="N4766" i="1" s="1"/>
  <c r="I4766" i="1"/>
  <c r="G4766" i="1"/>
  <c r="F4766" i="1"/>
  <c r="E4766" i="1"/>
  <c r="D4766" i="1"/>
  <c r="C4766" i="1"/>
  <c r="AI4765" i="1"/>
  <c r="AE4765" i="1"/>
  <c r="X4765" i="1"/>
  <c r="Z4765" i="1" s="1"/>
  <c r="U4765" i="1"/>
  <c r="S4765" i="1"/>
  <c r="Q4765" i="1"/>
  <c r="P4765" i="1"/>
  <c r="R4765" i="1" s="1"/>
  <c r="K4765" i="1"/>
  <c r="J4765" i="1"/>
  <c r="I4765" i="1"/>
  <c r="G4765" i="1"/>
  <c r="F4765" i="1"/>
  <c r="E4765" i="1"/>
  <c r="D4765" i="1"/>
  <c r="C4765" i="1"/>
  <c r="AI4764" i="1"/>
  <c r="AE4764" i="1"/>
  <c r="Z4764" i="1"/>
  <c r="X4764" i="1"/>
  <c r="U4764" i="1"/>
  <c r="S4764" i="1"/>
  <c r="R4764" i="1"/>
  <c r="P4764" i="1"/>
  <c r="Q4764" i="1" s="1"/>
  <c r="N4764" i="1"/>
  <c r="K4764" i="1"/>
  <c r="J4764" i="1"/>
  <c r="I4764" i="1"/>
  <c r="G4764" i="1"/>
  <c r="F4764" i="1"/>
  <c r="E4764" i="1"/>
  <c r="D4764" i="1"/>
  <c r="C4764" i="1"/>
  <c r="AI4763" i="1"/>
  <c r="AE4763" i="1"/>
  <c r="X4763" i="1"/>
  <c r="Z4763" i="1" s="1"/>
  <c r="U4763" i="1"/>
  <c r="S4763" i="1"/>
  <c r="Q4763" i="1"/>
  <c r="P4763" i="1"/>
  <c r="R4763" i="1" s="1"/>
  <c r="K4763" i="1"/>
  <c r="J4763" i="1"/>
  <c r="N4763" i="1" s="1"/>
  <c r="I4763" i="1"/>
  <c r="O4763" i="1" s="1"/>
  <c r="G4763" i="1"/>
  <c r="F4763" i="1"/>
  <c r="E4763" i="1"/>
  <c r="D4763" i="1"/>
  <c r="C4763" i="1"/>
  <c r="AI4762" i="1"/>
  <c r="AE4762" i="1"/>
  <c r="Z4762" i="1"/>
  <c r="X4762" i="1"/>
  <c r="U4762" i="1"/>
  <c r="S4762" i="1"/>
  <c r="P4762" i="1"/>
  <c r="K4762" i="1"/>
  <c r="J4762" i="1"/>
  <c r="N4762" i="1" s="1"/>
  <c r="I4762" i="1"/>
  <c r="G4762" i="1"/>
  <c r="F4762" i="1"/>
  <c r="E4762" i="1"/>
  <c r="D4762" i="1"/>
  <c r="C4762" i="1"/>
  <c r="AI4761" i="1"/>
  <c r="AE4761" i="1"/>
  <c r="X4761" i="1"/>
  <c r="Z4761" i="1" s="1"/>
  <c r="U4761" i="1"/>
  <c r="S4761" i="1"/>
  <c r="Q4761" i="1"/>
  <c r="P4761" i="1"/>
  <c r="R4761" i="1" s="1"/>
  <c r="K4761" i="1"/>
  <c r="J4761" i="1"/>
  <c r="N4761" i="1" s="1"/>
  <c r="I4761" i="1"/>
  <c r="G4761" i="1"/>
  <c r="F4761" i="1"/>
  <c r="E4761" i="1"/>
  <c r="D4761" i="1"/>
  <c r="C4761" i="1"/>
  <c r="AI4760" i="1"/>
  <c r="AE4760" i="1"/>
  <c r="Z4760" i="1"/>
  <c r="X4760" i="1"/>
  <c r="U4760" i="1"/>
  <c r="S4760" i="1"/>
  <c r="R4760" i="1"/>
  <c r="P4760" i="1"/>
  <c r="N4760" i="1"/>
  <c r="K4760" i="1"/>
  <c r="J4760" i="1"/>
  <c r="I4760" i="1"/>
  <c r="G4760" i="1"/>
  <c r="F4760" i="1"/>
  <c r="E4760" i="1"/>
  <c r="D4760" i="1"/>
  <c r="C4760" i="1"/>
  <c r="AI4759" i="1"/>
  <c r="AE4759" i="1"/>
  <c r="X4759" i="1"/>
  <c r="U4759" i="1"/>
  <c r="S4759" i="1"/>
  <c r="Q4759" i="1"/>
  <c r="P4759" i="1"/>
  <c r="R4759" i="1" s="1"/>
  <c r="O4759" i="1"/>
  <c r="K4759" i="1"/>
  <c r="J4759" i="1"/>
  <c r="N4759" i="1" s="1"/>
  <c r="I4759" i="1"/>
  <c r="G4759" i="1"/>
  <c r="F4759" i="1"/>
  <c r="E4759" i="1"/>
  <c r="D4759" i="1"/>
  <c r="C4759" i="1"/>
  <c r="AI4758" i="1"/>
  <c r="AE4758" i="1"/>
  <c r="Z4758" i="1"/>
  <c r="X4758" i="1"/>
  <c r="U4758" i="1"/>
  <c r="S4758" i="1"/>
  <c r="P4758" i="1"/>
  <c r="K4758" i="1"/>
  <c r="J4758" i="1"/>
  <c r="N4758" i="1" s="1"/>
  <c r="I4758" i="1"/>
  <c r="G4758" i="1"/>
  <c r="O4758" i="1" s="1"/>
  <c r="F4758" i="1"/>
  <c r="E4758" i="1"/>
  <c r="D4758" i="1"/>
  <c r="C4758" i="1"/>
  <c r="AI4757" i="1"/>
  <c r="AE4757" i="1"/>
  <c r="X4757" i="1"/>
  <c r="Z4757" i="1" s="1"/>
  <c r="U4757" i="1"/>
  <c r="S4757" i="1"/>
  <c r="Q4757" i="1"/>
  <c r="P4757" i="1"/>
  <c r="R4757" i="1" s="1"/>
  <c r="K4757" i="1"/>
  <c r="J4757" i="1"/>
  <c r="I4757" i="1"/>
  <c r="G4757" i="1"/>
  <c r="F4757" i="1"/>
  <c r="E4757" i="1"/>
  <c r="D4757" i="1"/>
  <c r="C4757" i="1"/>
  <c r="AI4756" i="1"/>
  <c r="AE4756" i="1"/>
  <c r="Z4756" i="1"/>
  <c r="X4756" i="1"/>
  <c r="U4756" i="1"/>
  <c r="S4756" i="1"/>
  <c r="R4756" i="1"/>
  <c r="P4756" i="1"/>
  <c r="Q4756" i="1" s="1"/>
  <c r="N4756" i="1"/>
  <c r="K4756" i="1"/>
  <c r="J4756" i="1"/>
  <c r="I4756" i="1"/>
  <c r="G4756" i="1"/>
  <c r="F4756" i="1"/>
  <c r="E4756" i="1"/>
  <c r="D4756" i="1"/>
  <c r="C4756" i="1"/>
  <c r="AI4755" i="1"/>
  <c r="AE4755" i="1"/>
  <c r="X4755" i="1"/>
  <c r="Z4755" i="1" s="1"/>
  <c r="U4755" i="1"/>
  <c r="S4755" i="1"/>
  <c r="Q4755" i="1"/>
  <c r="P4755" i="1"/>
  <c r="R4755" i="1" s="1"/>
  <c r="K4755" i="1"/>
  <c r="J4755" i="1"/>
  <c r="N4755" i="1" s="1"/>
  <c r="I4755" i="1"/>
  <c r="O4755" i="1" s="1"/>
  <c r="G4755" i="1"/>
  <c r="F4755" i="1"/>
  <c r="E4755" i="1"/>
  <c r="D4755" i="1"/>
  <c r="C4755" i="1"/>
  <c r="AI4754" i="1"/>
  <c r="AE4754" i="1"/>
  <c r="Z4754" i="1"/>
  <c r="X4754" i="1"/>
  <c r="U4754" i="1"/>
  <c r="S4754" i="1"/>
  <c r="P4754" i="1"/>
  <c r="K4754" i="1"/>
  <c r="J4754" i="1"/>
  <c r="N4754" i="1" s="1"/>
  <c r="I4754" i="1"/>
  <c r="G4754" i="1"/>
  <c r="F4754" i="1"/>
  <c r="E4754" i="1"/>
  <c r="D4754" i="1"/>
  <c r="C4754" i="1"/>
  <c r="AI4753" i="1"/>
  <c r="AE4753" i="1"/>
  <c r="X4753" i="1"/>
  <c r="Z4753" i="1" s="1"/>
  <c r="U4753" i="1"/>
  <c r="S4753" i="1"/>
  <c r="Q4753" i="1"/>
  <c r="P4753" i="1"/>
  <c r="R4753" i="1" s="1"/>
  <c r="K4753" i="1"/>
  <c r="J4753" i="1"/>
  <c r="N4753" i="1" s="1"/>
  <c r="I4753" i="1"/>
  <c r="G4753" i="1"/>
  <c r="AG4753" i="1" s="1"/>
  <c r="F4753" i="1"/>
  <c r="E4753" i="1"/>
  <c r="D4753" i="1"/>
  <c r="C4753" i="1"/>
  <c r="AI4752" i="1"/>
  <c r="AE4752" i="1"/>
  <c r="Z4752" i="1"/>
  <c r="X4752" i="1"/>
  <c r="U4752" i="1"/>
  <c r="S4752" i="1"/>
  <c r="R4752" i="1"/>
  <c r="P4752" i="1"/>
  <c r="Q4752" i="1" s="1"/>
  <c r="N4752" i="1"/>
  <c r="K4752" i="1"/>
  <c r="J4752" i="1"/>
  <c r="I4752" i="1"/>
  <c r="G4752" i="1"/>
  <c r="F4752" i="1"/>
  <c r="E4752" i="1"/>
  <c r="D4752" i="1"/>
  <c r="C4752" i="1"/>
  <c r="AI4751" i="1"/>
  <c r="AE4751" i="1"/>
  <c r="X4751" i="1"/>
  <c r="U4751" i="1"/>
  <c r="S4751" i="1"/>
  <c r="Q4751" i="1"/>
  <c r="P4751" i="1"/>
  <c r="R4751" i="1" s="1"/>
  <c r="K4751" i="1"/>
  <c r="J4751" i="1"/>
  <c r="N4751" i="1" s="1"/>
  <c r="O4751" i="1" s="1"/>
  <c r="I4751" i="1"/>
  <c r="G4751" i="1"/>
  <c r="F4751" i="1"/>
  <c r="E4751" i="1"/>
  <c r="D4751" i="1"/>
  <c r="C4751" i="1"/>
  <c r="AI4750" i="1"/>
  <c r="AE4750" i="1"/>
  <c r="Z4750" i="1"/>
  <c r="X4750" i="1"/>
  <c r="U4750" i="1"/>
  <c r="S4750" i="1"/>
  <c r="P4750" i="1"/>
  <c r="K4750" i="1"/>
  <c r="J4750" i="1"/>
  <c r="N4750" i="1" s="1"/>
  <c r="I4750" i="1"/>
  <c r="G4750" i="1"/>
  <c r="F4750" i="1"/>
  <c r="E4750" i="1"/>
  <c r="D4750" i="1"/>
  <c r="C4750" i="1"/>
  <c r="AI4749" i="1"/>
  <c r="AE4749" i="1"/>
  <c r="X4749" i="1"/>
  <c r="Z4749" i="1" s="1"/>
  <c r="U4749" i="1"/>
  <c r="S4749" i="1"/>
  <c r="Q4749" i="1"/>
  <c r="P4749" i="1"/>
  <c r="R4749" i="1" s="1"/>
  <c r="K4749" i="1"/>
  <c r="J4749" i="1"/>
  <c r="I4749" i="1"/>
  <c r="G4749" i="1"/>
  <c r="F4749" i="1"/>
  <c r="E4749" i="1"/>
  <c r="D4749" i="1"/>
  <c r="C4749" i="1"/>
  <c r="AI4748" i="1"/>
  <c r="AE4748" i="1"/>
  <c r="Z4748" i="1"/>
  <c r="X4748" i="1"/>
  <c r="U4748" i="1"/>
  <c r="S4748" i="1"/>
  <c r="R4748" i="1"/>
  <c r="P4748" i="1"/>
  <c r="Q4748" i="1" s="1"/>
  <c r="N4748" i="1"/>
  <c r="K4748" i="1"/>
  <c r="J4748" i="1"/>
  <c r="I4748" i="1"/>
  <c r="G4748" i="1"/>
  <c r="F4748" i="1"/>
  <c r="E4748" i="1"/>
  <c r="D4748" i="1"/>
  <c r="C4748" i="1"/>
  <c r="AI4747" i="1"/>
  <c r="AE4747" i="1"/>
  <c r="X4747" i="1"/>
  <c r="Z4747" i="1" s="1"/>
  <c r="U4747" i="1"/>
  <c r="S4747" i="1"/>
  <c r="Q4747" i="1"/>
  <c r="P4747" i="1"/>
  <c r="K4747" i="1"/>
  <c r="N4747" i="1" s="1"/>
  <c r="J4747" i="1"/>
  <c r="I4747" i="1"/>
  <c r="O4747" i="1" s="1"/>
  <c r="G4747" i="1"/>
  <c r="R4747" i="1" s="1"/>
  <c r="F4747" i="1"/>
  <c r="E4747" i="1"/>
  <c r="D4747" i="1"/>
  <c r="C4747" i="1"/>
  <c r="AI4746" i="1"/>
  <c r="AE4746" i="1"/>
  <c r="Z4746" i="1"/>
  <c r="X4746" i="1"/>
  <c r="U4746" i="1"/>
  <c r="S4746" i="1"/>
  <c r="P4746" i="1"/>
  <c r="K4746" i="1"/>
  <c r="J4746" i="1"/>
  <c r="N4746" i="1" s="1"/>
  <c r="I4746" i="1"/>
  <c r="G4746" i="1"/>
  <c r="F4746" i="1"/>
  <c r="E4746" i="1"/>
  <c r="D4746" i="1"/>
  <c r="C4746" i="1"/>
  <c r="AI4745" i="1"/>
  <c r="AE4745" i="1"/>
  <c r="X4745" i="1"/>
  <c r="Z4745" i="1" s="1"/>
  <c r="U4745" i="1"/>
  <c r="S4745" i="1"/>
  <c r="Q4745" i="1"/>
  <c r="P4745" i="1"/>
  <c r="R4745" i="1" s="1"/>
  <c r="K4745" i="1"/>
  <c r="J4745" i="1"/>
  <c r="N4745" i="1" s="1"/>
  <c r="I4745" i="1"/>
  <c r="G4745" i="1"/>
  <c r="F4745" i="1"/>
  <c r="E4745" i="1"/>
  <c r="D4745" i="1"/>
  <c r="C4745" i="1"/>
  <c r="AI4744" i="1"/>
  <c r="AE4744" i="1"/>
  <c r="Z4744" i="1"/>
  <c r="X4744" i="1"/>
  <c r="U4744" i="1"/>
  <c r="S4744" i="1"/>
  <c r="R4744" i="1"/>
  <c r="P4744" i="1"/>
  <c r="N4744" i="1"/>
  <c r="K4744" i="1"/>
  <c r="J4744" i="1"/>
  <c r="I4744" i="1"/>
  <c r="G4744" i="1"/>
  <c r="F4744" i="1"/>
  <c r="E4744" i="1"/>
  <c r="D4744" i="1"/>
  <c r="C4744" i="1"/>
  <c r="AI4743" i="1"/>
  <c r="AE4743" i="1"/>
  <c r="X4743" i="1"/>
  <c r="U4743" i="1"/>
  <c r="S4743" i="1"/>
  <c r="Q4743" i="1"/>
  <c r="P4743" i="1"/>
  <c r="R4743" i="1" s="1"/>
  <c r="O4743" i="1"/>
  <c r="K4743" i="1"/>
  <c r="J4743" i="1"/>
  <c r="N4743" i="1" s="1"/>
  <c r="I4743" i="1"/>
  <c r="G4743" i="1"/>
  <c r="F4743" i="1"/>
  <c r="E4743" i="1"/>
  <c r="D4743" i="1"/>
  <c r="C4743" i="1"/>
  <c r="AI4742" i="1"/>
  <c r="AE4742" i="1"/>
  <c r="Z4742" i="1"/>
  <c r="X4742" i="1"/>
  <c r="U4742" i="1"/>
  <c r="S4742" i="1"/>
  <c r="P4742" i="1"/>
  <c r="K4742" i="1"/>
  <c r="J4742" i="1"/>
  <c r="N4742" i="1" s="1"/>
  <c r="I4742" i="1"/>
  <c r="G4742" i="1"/>
  <c r="O4742" i="1" s="1"/>
  <c r="F4742" i="1"/>
  <c r="E4742" i="1"/>
  <c r="D4742" i="1"/>
  <c r="C4742" i="1"/>
  <c r="AI4741" i="1"/>
  <c r="AE4741" i="1"/>
  <c r="X4741" i="1"/>
  <c r="Z4741" i="1" s="1"/>
  <c r="U4741" i="1"/>
  <c r="S4741" i="1"/>
  <c r="Q4741" i="1"/>
  <c r="P4741" i="1"/>
  <c r="R4741" i="1" s="1"/>
  <c r="K4741" i="1"/>
  <c r="J4741" i="1"/>
  <c r="I4741" i="1"/>
  <c r="G4741" i="1"/>
  <c r="F4741" i="1"/>
  <c r="E4741" i="1"/>
  <c r="D4741" i="1"/>
  <c r="C4741" i="1"/>
  <c r="AI4740" i="1"/>
  <c r="AE4740" i="1"/>
  <c r="Z4740" i="1"/>
  <c r="X4740" i="1"/>
  <c r="U4740" i="1"/>
  <c r="S4740" i="1"/>
  <c r="R4740" i="1"/>
  <c r="P4740" i="1"/>
  <c r="Q4740" i="1" s="1"/>
  <c r="N4740" i="1"/>
  <c r="K4740" i="1"/>
  <c r="J4740" i="1"/>
  <c r="I4740" i="1"/>
  <c r="G4740" i="1"/>
  <c r="F4740" i="1"/>
  <c r="E4740" i="1"/>
  <c r="D4740" i="1"/>
  <c r="C4740" i="1"/>
  <c r="AI4739" i="1"/>
  <c r="AE4739" i="1"/>
  <c r="X4739" i="1"/>
  <c r="Z4739" i="1" s="1"/>
  <c r="U4739" i="1"/>
  <c r="S4739" i="1"/>
  <c r="Q4739" i="1"/>
  <c r="P4739" i="1"/>
  <c r="R4739" i="1" s="1"/>
  <c r="K4739" i="1"/>
  <c r="J4739" i="1"/>
  <c r="N4739" i="1" s="1"/>
  <c r="I4739" i="1"/>
  <c r="O4739" i="1" s="1"/>
  <c r="G4739" i="1"/>
  <c r="F4739" i="1"/>
  <c r="E4739" i="1"/>
  <c r="D4739" i="1"/>
  <c r="C4739" i="1"/>
  <c r="AI4738" i="1"/>
  <c r="AE4738" i="1"/>
  <c r="Z4738" i="1"/>
  <c r="X4738" i="1"/>
  <c r="U4738" i="1"/>
  <c r="S4738" i="1"/>
  <c r="P4738" i="1"/>
  <c r="K4738" i="1"/>
  <c r="J4738" i="1"/>
  <c r="N4738" i="1" s="1"/>
  <c r="I4738" i="1"/>
  <c r="G4738" i="1"/>
  <c r="F4738" i="1"/>
  <c r="E4738" i="1"/>
  <c r="D4738" i="1"/>
  <c r="C4738" i="1"/>
  <c r="AI4737" i="1"/>
  <c r="AE4737" i="1"/>
  <c r="X4737" i="1"/>
  <c r="Z4737" i="1" s="1"/>
  <c r="U4737" i="1"/>
  <c r="S4737" i="1"/>
  <c r="Q4737" i="1"/>
  <c r="P4737" i="1"/>
  <c r="R4737" i="1" s="1"/>
  <c r="K4737" i="1"/>
  <c r="J4737" i="1"/>
  <c r="N4737" i="1" s="1"/>
  <c r="I4737" i="1"/>
  <c r="G4737" i="1"/>
  <c r="AG4737" i="1" s="1"/>
  <c r="F4737" i="1"/>
  <c r="E4737" i="1"/>
  <c r="D4737" i="1"/>
  <c r="C4737" i="1"/>
  <c r="AI4736" i="1"/>
  <c r="AE4736" i="1"/>
  <c r="Z4736" i="1"/>
  <c r="X4736" i="1"/>
  <c r="U4736" i="1"/>
  <c r="S4736" i="1"/>
  <c r="R4736" i="1"/>
  <c r="P4736" i="1"/>
  <c r="Q4736" i="1" s="1"/>
  <c r="N4736" i="1"/>
  <c r="K4736" i="1"/>
  <c r="J4736" i="1"/>
  <c r="I4736" i="1"/>
  <c r="G4736" i="1"/>
  <c r="F4736" i="1"/>
  <c r="E4736" i="1"/>
  <c r="D4736" i="1"/>
  <c r="C4736" i="1"/>
  <c r="AI4735" i="1"/>
  <c r="AE4735" i="1"/>
  <c r="X4735" i="1"/>
  <c r="U4735" i="1"/>
  <c r="S4735" i="1"/>
  <c r="Q4735" i="1"/>
  <c r="P4735" i="1"/>
  <c r="R4735" i="1" s="1"/>
  <c r="K4735" i="1"/>
  <c r="J4735" i="1"/>
  <c r="N4735" i="1" s="1"/>
  <c r="O4735" i="1" s="1"/>
  <c r="I4735" i="1"/>
  <c r="G4735" i="1"/>
  <c r="F4735" i="1"/>
  <c r="E4735" i="1"/>
  <c r="D4735" i="1"/>
  <c r="C4735" i="1"/>
  <c r="AI4734" i="1"/>
  <c r="AE4734" i="1"/>
  <c r="Z4734" i="1"/>
  <c r="X4734" i="1"/>
  <c r="U4734" i="1"/>
  <c r="S4734" i="1"/>
  <c r="P4734" i="1"/>
  <c r="K4734" i="1"/>
  <c r="J4734" i="1"/>
  <c r="N4734" i="1" s="1"/>
  <c r="I4734" i="1"/>
  <c r="G4734" i="1"/>
  <c r="F4734" i="1"/>
  <c r="E4734" i="1"/>
  <c r="D4734" i="1"/>
  <c r="C4734" i="1"/>
  <c r="AI4733" i="1"/>
  <c r="AE4733" i="1"/>
  <c r="X4733" i="1"/>
  <c r="Z4733" i="1" s="1"/>
  <c r="U4733" i="1"/>
  <c r="S4733" i="1"/>
  <c r="Q4733" i="1"/>
  <c r="P4733" i="1"/>
  <c r="R4733" i="1" s="1"/>
  <c r="K4733" i="1"/>
  <c r="J4733" i="1"/>
  <c r="I4733" i="1"/>
  <c r="G4733" i="1"/>
  <c r="F4733" i="1"/>
  <c r="E4733" i="1"/>
  <c r="D4733" i="1"/>
  <c r="C4733" i="1"/>
  <c r="AI4732" i="1"/>
  <c r="AE4732" i="1"/>
  <c r="Z4732" i="1"/>
  <c r="X4732" i="1"/>
  <c r="U4732" i="1"/>
  <c r="S4732" i="1"/>
  <c r="R4732" i="1"/>
  <c r="P4732" i="1"/>
  <c r="Q4732" i="1" s="1"/>
  <c r="N4732" i="1"/>
  <c r="K4732" i="1"/>
  <c r="J4732" i="1"/>
  <c r="I4732" i="1"/>
  <c r="G4732" i="1"/>
  <c r="F4732" i="1"/>
  <c r="E4732" i="1"/>
  <c r="D4732" i="1"/>
  <c r="C4732" i="1"/>
  <c r="AI4731" i="1"/>
  <c r="AE4731" i="1"/>
  <c r="X4731" i="1"/>
  <c r="Z4731" i="1" s="1"/>
  <c r="U4731" i="1"/>
  <c r="S4731" i="1"/>
  <c r="Q4731" i="1"/>
  <c r="P4731" i="1"/>
  <c r="R4731" i="1" s="1"/>
  <c r="K4731" i="1"/>
  <c r="J4731" i="1"/>
  <c r="N4731" i="1" s="1"/>
  <c r="I4731" i="1"/>
  <c r="O4731" i="1" s="1"/>
  <c r="G4731" i="1"/>
  <c r="F4731" i="1"/>
  <c r="E4731" i="1"/>
  <c r="D4731" i="1"/>
  <c r="C4731" i="1"/>
  <c r="AI4730" i="1"/>
  <c r="AE4730" i="1"/>
  <c r="Z4730" i="1"/>
  <c r="X4730" i="1"/>
  <c r="U4730" i="1"/>
  <c r="S4730" i="1"/>
  <c r="P4730" i="1"/>
  <c r="K4730" i="1"/>
  <c r="J4730" i="1"/>
  <c r="N4730" i="1" s="1"/>
  <c r="I4730" i="1"/>
  <c r="G4730" i="1"/>
  <c r="F4730" i="1"/>
  <c r="E4730" i="1"/>
  <c r="D4730" i="1"/>
  <c r="C4730" i="1"/>
  <c r="AI4729" i="1"/>
  <c r="AE4729" i="1"/>
  <c r="X4729" i="1"/>
  <c r="Z4729" i="1" s="1"/>
  <c r="U4729" i="1"/>
  <c r="S4729" i="1"/>
  <c r="Q4729" i="1"/>
  <c r="P4729" i="1"/>
  <c r="R4729" i="1" s="1"/>
  <c r="K4729" i="1"/>
  <c r="J4729" i="1"/>
  <c r="N4729" i="1" s="1"/>
  <c r="I4729" i="1"/>
  <c r="G4729" i="1"/>
  <c r="F4729" i="1"/>
  <c r="E4729" i="1"/>
  <c r="D4729" i="1"/>
  <c r="C4729" i="1"/>
  <c r="AI4728" i="1"/>
  <c r="AE4728" i="1"/>
  <c r="Z4728" i="1"/>
  <c r="X4728" i="1"/>
  <c r="U4728" i="1"/>
  <c r="S4728" i="1"/>
  <c r="R4728" i="1"/>
  <c r="P4728" i="1"/>
  <c r="N4728" i="1"/>
  <c r="K4728" i="1"/>
  <c r="J4728" i="1"/>
  <c r="I4728" i="1"/>
  <c r="G4728" i="1"/>
  <c r="F4728" i="1"/>
  <c r="E4728" i="1"/>
  <c r="D4728" i="1"/>
  <c r="C4728" i="1"/>
  <c r="AI4727" i="1"/>
  <c r="AE4727" i="1"/>
  <c r="X4727" i="1"/>
  <c r="U4727" i="1"/>
  <c r="S4727" i="1"/>
  <c r="Q4727" i="1"/>
  <c r="P4727" i="1"/>
  <c r="R4727" i="1" s="1"/>
  <c r="O4727" i="1"/>
  <c r="K4727" i="1"/>
  <c r="J4727" i="1"/>
  <c r="N4727" i="1" s="1"/>
  <c r="I4727" i="1"/>
  <c r="G4727" i="1"/>
  <c r="F4727" i="1"/>
  <c r="E4727" i="1"/>
  <c r="D4727" i="1"/>
  <c r="C4727" i="1"/>
  <c r="AI4726" i="1"/>
  <c r="AE4726" i="1"/>
  <c r="Z4726" i="1"/>
  <c r="X4726" i="1"/>
  <c r="U4726" i="1"/>
  <c r="S4726" i="1"/>
  <c r="P4726" i="1"/>
  <c r="K4726" i="1"/>
  <c r="J4726" i="1"/>
  <c r="N4726" i="1" s="1"/>
  <c r="I4726" i="1"/>
  <c r="G4726" i="1"/>
  <c r="O4726" i="1" s="1"/>
  <c r="F4726" i="1"/>
  <c r="E4726" i="1"/>
  <c r="D4726" i="1"/>
  <c r="C4726" i="1"/>
  <c r="AI4725" i="1"/>
  <c r="AE4725" i="1"/>
  <c r="X4725" i="1"/>
  <c r="Z4725" i="1" s="1"/>
  <c r="U4725" i="1"/>
  <c r="S4725" i="1"/>
  <c r="Q4725" i="1"/>
  <c r="P4725" i="1"/>
  <c r="R4725" i="1" s="1"/>
  <c r="K4725" i="1"/>
  <c r="J4725" i="1"/>
  <c r="I4725" i="1"/>
  <c r="G4725" i="1"/>
  <c r="F4725" i="1"/>
  <c r="E4725" i="1"/>
  <c r="D4725" i="1"/>
  <c r="C4725" i="1"/>
  <c r="AI4724" i="1"/>
  <c r="AE4724" i="1"/>
  <c r="Z4724" i="1"/>
  <c r="X4724" i="1"/>
  <c r="U4724" i="1"/>
  <c r="S4724" i="1"/>
  <c r="R4724" i="1"/>
  <c r="P4724" i="1"/>
  <c r="Q4724" i="1" s="1"/>
  <c r="N4724" i="1"/>
  <c r="K4724" i="1"/>
  <c r="J4724" i="1"/>
  <c r="I4724" i="1"/>
  <c r="G4724" i="1"/>
  <c r="F4724" i="1"/>
  <c r="E4724" i="1"/>
  <c r="D4724" i="1"/>
  <c r="C4724" i="1"/>
  <c r="AI4723" i="1"/>
  <c r="AE4723" i="1"/>
  <c r="X4723" i="1"/>
  <c r="Z4723" i="1" s="1"/>
  <c r="U4723" i="1"/>
  <c r="S4723" i="1"/>
  <c r="Q4723" i="1"/>
  <c r="P4723" i="1"/>
  <c r="R4723" i="1" s="1"/>
  <c r="K4723" i="1"/>
  <c r="J4723" i="1"/>
  <c r="N4723" i="1" s="1"/>
  <c r="I4723" i="1"/>
  <c r="O4723" i="1" s="1"/>
  <c r="G4723" i="1"/>
  <c r="F4723" i="1"/>
  <c r="E4723" i="1"/>
  <c r="D4723" i="1"/>
  <c r="C4723" i="1"/>
  <c r="AI4722" i="1"/>
  <c r="AE4722" i="1"/>
  <c r="Z4722" i="1"/>
  <c r="X4722" i="1"/>
  <c r="U4722" i="1"/>
  <c r="S4722" i="1"/>
  <c r="P4722" i="1"/>
  <c r="K4722" i="1"/>
  <c r="J4722" i="1"/>
  <c r="N4722" i="1" s="1"/>
  <c r="I4722" i="1"/>
  <c r="G4722" i="1"/>
  <c r="F4722" i="1"/>
  <c r="E4722" i="1"/>
  <c r="D4722" i="1"/>
  <c r="C4722" i="1"/>
  <c r="AI4721" i="1"/>
  <c r="AE4721" i="1"/>
  <c r="X4721" i="1"/>
  <c r="Z4721" i="1" s="1"/>
  <c r="U4721" i="1"/>
  <c r="S4721" i="1"/>
  <c r="Q4721" i="1"/>
  <c r="P4721" i="1"/>
  <c r="R4721" i="1" s="1"/>
  <c r="K4721" i="1"/>
  <c r="N4721" i="1" s="1"/>
  <c r="J4721" i="1"/>
  <c r="I4721" i="1"/>
  <c r="O4721" i="1" s="1"/>
  <c r="G4721" i="1"/>
  <c r="AG4721" i="1" s="1"/>
  <c r="F4721" i="1"/>
  <c r="E4721" i="1"/>
  <c r="D4721" i="1"/>
  <c r="C4721" i="1"/>
  <c r="AI4720" i="1"/>
  <c r="AE4720" i="1"/>
  <c r="Z4720" i="1"/>
  <c r="X4720" i="1"/>
  <c r="U4720" i="1"/>
  <c r="S4720" i="1"/>
  <c r="R4720" i="1"/>
  <c r="P4720" i="1"/>
  <c r="Q4720" i="1" s="1"/>
  <c r="N4720" i="1"/>
  <c r="K4720" i="1"/>
  <c r="J4720" i="1"/>
  <c r="I4720" i="1"/>
  <c r="G4720" i="1"/>
  <c r="F4720" i="1"/>
  <c r="E4720" i="1"/>
  <c r="D4720" i="1"/>
  <c r="C4720" i="1"/>
  <c r="AI4719" i="1"/>
  <c r="AE4719" i="1"/>
  <c r="X4719" i="1"/>
  <c r="U4719" i="1"/>
  <c r="S4719" i="1"/>
  <c r="Q4719" i="1"/>
  <c r="P4719" i="1"/>
  <c r="R4719" i="1" s="1"/>
  <c r="K4719" i="1"/>
  <c r="J4719" i="1"/>
  <c r="N4719" i="1" s="1"/>
  <c r="O4719" i="1" s="1"/>
  <c r="I4719" i="1"/>
  <c r="G4719" i="1"/>
  <c r="F4719" i="1"/>
  <c r="E4719" i="1"/>
  <c r="D4719" i="1"/>
  <c r="C4719" i="1"/>
  <c r="AI4718" i="1"/>
  <c r="AE4718" i="1"/>
  <c r="Z4718" i="1"/>
  <c r="X4718" i="1"/>
  <c r="U4718" i="1"/>
  <c r="S4718" i="1"/>
  <c r="P4718" i="1"/>
  <c r="K4718" i="1"/>
  <c r="J4718" i="1"/>
  <c r="N4718" i="1" s="1"/>
  <c r="I4718" i="1"/>
  <c r="G4718" i="1"/>
  <c r="F4718" i="1"/>
  <c r="E4718" i="1"/>
  <c r="D4718" i="1"/>
  <c r="C4718" i="1"/>
  <c r="AI4717" i="1"/>
  <c r="AE4717" i="1"/>
  <c r="X4717" i="1"/>
  <c r="Z4717" i="1" s="1"/>
  <c r="U4717" i="1"/>
  <c r="S4717" i="1"/>
  <c r="Q4717" i="1"/>
  <c r="P4717" i="1"/>
  <c r="K4717" i="1"/>
  <c r="N4717" i="1" s="1"/>
  <c r="J4717" i="1"/>
  <c r="I4717" i="1"/>
  <c r="O4717" i="1" s="1"/>
  <c r="G4717" i="1"/>
  <c r="F4717" i="1"/>
  <c r="E4717" i="1"/>
  <c r="D4717" i="1"/>
  <c r="C4717" i="1"/>
  <c r="AI4716" i="1"/>
  <c r="AE4716" i="1"/>
  <c r="Z4716" i="1"/>
  <c r="X4716" i="1"/>
  <c r="U4716" i="1"/>
  <c r="S4716" i="1"/>
  <c r="R4716" i="1"/>
  <c r="P4716" i="1"/>
  <c r="Q4716" i="1" s="1"/>
  <c r="N4716" i="1"/>
  <c r="K4716" i="1"/>
  <c r="J4716" i="1"/>
  <c r="I4716" i="1"/>
  <c r="G4716" i="1"/>
  <c r="F4716" i="1"/>
  <c r="E4716" i="1"/>
  <c r="D4716" i="1"/>
  <c r="C4716" i="1"/>
  <c r="AI4715" i="1"/>
  <c r="AE4715" i="1"/>
  <c r="X4715" i="1"/>
  <c r="Z4715" i="1" s="1"/>
  <c r="U4715" i="1"/>
  <c r="S4715" i="1"/>
  <c r="Q4715" i="1"/>
  <c r="P4715" i="1"/>
  <c r="R4715" i="1" s="1"/>
  <c r="K4715" i="1"/>
  <c r="J4715" i="1"/>
  <c r="N4715" i="1" s="1"/>
  <c r="I4715" i="1"/>
  <c r="O4715" i="1" s="1"/>
  <c r="G4715" i="1"/>
  <c r="F4715" i="1"/>
  <c r="E4715" i="1"/>
  <c r="D4715" i="1"/>
  <c r="C4715" i="1"/>
  <c r="AI4714" i="1"/>
  <c r="AE4714" i="1"/>
  <c r="Z4714" i="1"/>
  <c r="X4714" i="1"/>
  <c r="U4714" i="1"/>
  <c r="S4714" i="1"/>
  <c r="P4714" i="1"/>
  <c r="K4714" i="1"/>
  <c r="J4714" i="1"/>
  <c r="N4714" i="1" s="1"/>
  <c r="I4714" i="1"/>
  <c r="G4714" i="1"/>
  <c r="F4714" i="1"/>
  <c r="E4714" i="1"/>
  <c r="D4714" i="1"/>
  <c r="C4714" i="1"/>
  <c r="AI4713" i="1"/>
  <c r="AE4713" i="1"/>
  <c r="X4713" i="1"/>
  <c r="Z4713" i="1" s="1"/>
  <c r="U4713" i="1"/>
  <c r="S4713" i="1"/>
  <c r="Q4713" i="1"/>
  <c r="P4713" i="1"/>
  <c r="K4713" i="1"/>
  <c r="N4713" i="1" s="1"/>
  <c r="J4713" i="1"/>
  <c r="I4713" i="1"/>
  <c r="O4713" i="1" s="1"/>
  <c r="G4713" i="1"/>
  <c r="F4713" i="1"/>
  <c r="E4713" i="1"/>
  <c r="D4713" i="1"/>
  <c r="C4713" i="1"/>
  <c r="AI4712" i="1"/>
  <c r="AE4712" i="1"/>
  <c r="Z4712" i="1"/>
  <c r="X4712" i="1"/>
  <c r="U4712" i="1"/>
  <c r="S4712" i="1"/>
  <c r="P4712" i="1"/>
  <c r="Q4712" i="1" s="1"/>
  <c r="N4712" i="1"/>
  <c r="K4712" i="1"/>
  <c r="J4712" i="1"/>
  <c r="I4712" i="1"/>
  <c r="G4712" i="1"/>
  <c r="F4712" i="1"/>
  <c r="E4712" i="1"/>
  <c r="D4712" i="1"/>
  <c r="C4712" i="1"/>
  <c r="AI4711" i="1"/>
  <c r="AE4711" i="1"/>
  <c r="X4711" i="1"/>
  <c r="U4711" i="1"/>
  <c r="S4711" i="1"/>
  <c r="Q4711" i="1"/>
  <c r="P4711" i="1"/>
  <c r="R4711" i="1" s="1"/>
  <c r="O4711" i="1"/>
  <c r="K4711" i="1"/>
  <c r="J4711" i="1"/>
  <c r="N4711" i="1" s="1"/>
  <c r="I4711" i="1"/>
  <c r="G4711" i="1"/>
  <c r="F4711" i="1"/>
  <c r="E4711" i="1"/>
  <c r="D4711" i="1"/>
  <c r="C4711" i="1"/>
  <c r="AI4710" i="1"/>
  <c r="AE4710" i="1"/>
  <c r="Z4710" i="1"/>
  <c r="X4710" i="1"/>
  <c r="U4710" i="1"/>
  <c r="S4710" i="1"/>
  <c r="R4710" i="1"/>
  <c r="P4710" i="1"/>
  <c r="Q4710" i="1" s="1"/>
  <c r="K4710" i="1"/>
  <c r="J4710" i="1"/>
  <c r="N4710" i="1" s="1"/>
  <c r="I4710" i="1"/>
  <c r="G4710" i="1"/>
  <c r="F4710" i="1"/>
  <c r="E4710" i="1"/>
  <c r="D4710" i="1"/>
  <c r="C4710" i="1"/>
  <c r="AI4709" i="1"/>
  <c r="AE4709" i="1"/>
  <c r="X4709" i="1"/>
  <c r="U4709" i="1"/>
  <c r="S4709" i="1"/>
  <c r="Q4709" i="1"/>
  <c r="P4709" i="1"/>
  <c r="R4709" i="1" s="1"/>
  <c r="K4709" i="1"/>
  <c r="J4709" i="1"/>
  <c r="N4709" i="1" s="1"/>
  <c r="O4709" i="1" s="1"/>
  <c r="I4709" i="1"/>
  <c r="G4709" i="1"/>
  <c r="F4709" i="1"/>
  <c r="E4709" i="1"/>
  <c r="D4709" i="1"/>
  <c r="C4709" i="1"/>
  <c r="AI4708" i="1"/>
  <c r="AE4708" i="1"/>
  <c r="Z4708" i="1"/>
  <c r="X4708" i="1"/>
  <c r="U4708" i="1"/>
  <c r="S4708" i="1"/>
  <c r="P4708" i="1"/>
  <c r="K4708" i="1"/>
  <c r="J4708" i="1"/>
  <c r="N4708" i="1" s="1"/>
  <c r="I4708" i="1"/>
  <c r="G4708" i="1"/>
  <c r="F4708" i="1"/>
  <c r="E4708" i="1"/>
  <c r="D4708" i="1"/>
  <c r="C4708" i="1"/>
  <c r="AI4707" i="1"/>
  <c r="AE4707" i="1"/>
  <c r="X4707" i="1"/>
  <c r="Z4707" i="1" s="1"/>
  <c r="U4707" i="1"/>
  <c r="S4707" i="1"/>
  <c r="Q4707" i="1"/>
  <c r="P4707" i="1"/>
  <c r="R4707" i="1" s="1"/>
  <c r="K4707" i="1"/>
  <c r="J4707" i="1"/>
  <c r="I4707" i="1"/>
  <c r="G4707" i="1"/>
  <c r="F4707" i="1"/>
  <c r="E4707" i="1"/>
  <c r="D4707" i="1"/>
  <c r="C4707" i="1"/>
  <c r="AI4706" i="1"/>
  <c r="AE4706" i="1"/>
  <c r="Z4706" i="1"/>
  <c r="X4706" i="1"/>
  <c r="U4706" i="1"/>
  <c r="S4706" i="1"/>
  <c r="P4706" i="1"/>
  <c r="Q4706" i="1" s="1"/>
  <c r="N4706" i="1"/>
  <c r="K4706" i="1"/>
  <c r="J4706" i="1"/>
  <c r="I4706" i="1"/>
  <c r="G4706" i="1"/>
  <c r="F4706" i="1"/>
  <c r="E4706" i="1"/>
  <c r="D4706" i="1"/>
  <c r="C4706" i="1"/>
  <c r="AI4705" i="1"/>
  <c r="AE4705" i="1"/>
  <c r="X4705" i="1"/>
  <c r="U4705" i="1"/>
  <c r="S4705" i="1"/>
  <c r="Q4705" i="1"/>
  <c r="P4705" i="1"/>
  <c r="O4705" i="1"/>
  <c r="K4705" i="1"/>
  <c r="N4705" i="1" s="1"/>
  <c r="J4705" i="1"/>
  <c r="I4705" i="1"/>
  <c r="G4705" i="1"/>
  <c r="F4705" i="1"/>
  <c r="E4705" i="1"/>
  <c r="D4705" i="1"/>
  <c r="C4705" i="1"/>
  <c r="AI4704" i="1"/>
  <c r="AE4704" i="1"/>
  <c r="Z4704" i="1"/>
  <c r="X4704" i="1"/>
  <c r="U4704" i="1"/>
  <c r="S4704" i="1"/>
  <c r="P4704" i="1"/>
  <c r="Q4704" i="1" s="1"/>
  <c r="K4704" i="1"/>
  <c r="J4704" i="1"/>
  <c r="N4704" i="1" s="1"/>
  <c r="I4704" i="1"/>
  <c r="G4704" i="1"/>
  <c r="F4704" i="1"/>
  <c r="E4704" i="1"/>
  <c r="D4704" i="1"/>
  <c r="C4704" i="1"/>
  <c r="AI4703" i="1"/>
  <c r="AE4703" i="1"/>
  <c r="X4703" i="1"/>
  <c r="Z4703" i="1" s="1"/>
  <c r="U4703" i="1"/>
  <c r="S4703" i="1"/>
  <c r="Q4703" i="1"/>
  <c r="P4703" i="1"/>
  <c r="R4703" i="1" s="1"/>
  <c r="K4703" i="1"/>
  <c r="J4703" i="1"/>
  <c r="I4703" i="1"/>
  <c r="G4703" i="1"/>
  <c r="F4703" i="1"/>
  <c r="E4703" i="1"/>
  <c r="D4703" i="1"/>
  <c r="C4703" i="1"/>
  <c r="AI4702" i="1"/>
  <c r="AE4702" i="1"/>
  <c r="Z4702" i="1"/>
  <c r="X4702" i="1"/>
  <c r="U4702" i="1"/>
  <c r="S4702" i="1"/>
  <c r="R4702" i="1"/>
  <c r="P4702" i="1"/>
  <c r="K4702" i="1"/>
  <c r="J4702" i="1"/>
  <c r="N4702" i="1" s="1"/>
  <c r="I4702" i="1"/>
  <c r="G4702" i="1"/>
  <c r="F4702" i="1"/>
  <c r="E4702" i="1"/>
  <c r="D4702" i="1"/>
  <c r="C4702" i="1"/>
  <c r="AI4701" i="1"/>
  <c r="AE4701" i="1"/>
  <c r="X4701" i="1"/>
  <c r="U4701" i="1"/>
  <c r="S4701" i="1"/>
  <c r="Q4701" i="1"/>
  <c r="P4701" i="1"/>
  <c r="O4701" i="1"/>
  <c r="K4701" i="1"/>
  <c r="N4701" i="1" s="1"/>
  <c r="J4701" i="1"/>
  <c r="I4701" i="1"/>
  <c r="G4701" i="1"/>
  <c r="F4701" i="1"/>
  <c r="E4701" i="1"/>
  <c r="D4701" i="1"/>
  <c r="C4701" i="1"/>
  <c r="AI4700" i="1"/>
  <c r="AE4700" i="1"/>
  <c r="Z4700" i="1"/>
  <c r="X4700" i="1"/>
  <c r="U4700" i="1"/>
  <c r="S4700" i="1"/>
  <c r="P4700" i="1"/>
  <c r="N4700" i="1"/>
  <c r="K4700" i="1"/>
  <c r="J4700" i="1"/>
  <c r="I4700" i="1"/>
  <c r="G4700" i="1"/>
  <c r="O4700" i="1" s="1"/>
  <c r="F4700" i="1"/>
  <c r="E4700" i="1"/>
  <c r="D4700" i="1"/>
  <c r="C4700" i="1"/>
  <c r="AI4699" i="1"/>
  <c r="AE4699" i="1"/>
  <c r="X4699" i="1"/>
  <c r="Z4699" i="1" s="1"/>
  <c r="U4699" i="1"/>
  <c r="S4699" i="1"/>
  <c r="Q4699" i="1"/>
  <c r="P4699" i="1"/>
  <c r="R4699" i="1" s="1"/>
  <c r="K4699" i="1"/>
  <c r="J4699" i="1"/>
  <c r="I4699" i="1"/>
  <c r="G4699" i="1"/>
  <c r="F4699" i="1"/>
  <c r="E4699" i="1"/>
  <c r="D4699" i="1"/>
  <c r="C4699" i="1"/>
  <c r="AI4698" i="1"/>
  <c r="AE4698" i="1"/>
  <c r="Z4698" i="1"/>
  <c r="X4698" i="1"/>
  <c r="U4698" i="1"/>
  <c r="S4698" i="1"/>
  <c r="P4698" i="1"/>
  <c r="Q4698" i="1" s="1"/>
  <c r="N4698" i="1"/>
  <c r="K4698" i="1"/>
  <c r="J4698" i="1"/>
  <c r="I4698" i="1"/>
  <c r="G4698" i="1"/>
  <c r="F4698" i="1"/>
  <c r="E4698" i="1"/>
  <c r="D4698" i="1"/>
  <c r="C4698" i="1"/>
  <c r="AI4697" i="1"/>
  <c r="AE4697" i="1"/>
  <c r="X4697" i="1"/>
  <c r="U4697" i="1"/>
  <c r="S4697" i="1"/>
  <c r="Q4697" i="1"/>
  <c r="P4697" i="1"/>
  <c r="R4697" i="1" s="1"/>
  <c r="O4697" i="1"/>
  <c r="K4697" i="1"/>
  <c r="J4697" i="1"/>
  <c r="N4697" i="1" s="1"/>
  <c r="I4697" i="1"/>
  <c r="G4697" i="1"/>
  <c r="F4697" i="1"/>
  <c r="E4697" i="1"/>
  <c r="D4697" i="1"/>
  <c r="C4697" i="1"/>
  <c r="AI4696" i="1"/>
  <c r="AE4696" i="1"/>
  <c r="Z4696" i="1"/>
  <c r="X4696" i="1"/>
  <c r="U4696" i="1"/>
  <c r="S4696" i="1"/>
  <c r="P4696" i="1"/>
  <c r="Q4696" i="1" s="1"/>
  <c r="N4696" i="1"/>
  <c r="K4696" i="1"/>
  <c r="J4696" i="1"/>
  <c r="I4696" i="1"/>
  <c r="G4696" i="1"/>
  <c r="O4696" i="1" s="1"/>
  <c r="F4696" i="1"/>
  <c r="E4696" i="1"/>
  <c r="D4696" i="1"/>
  <c r="C4696" i="1"/>
  <c r="AI4695" i="1"/>
  <c r="AE4695" i="1"/>
  <c r="X4695" i="1"/>
  <c r="Z4695" i="1" s="1"/>
  <c r="U4695" i="1"/>
  <c r="S4695" i="1"/>
  <c r="Q4695" i="1"/>
  <c r="P4695" i="1"/>
  <c r="R4695" i="1" s="1"/>
  <c r="K4695" i="1"/>
  <c r="J4695" i="1"/>
  <c r="I4695" i="1"/>
  <c r="G4695" i="1"/>
  <c r="F4695" i="1"/>
  <c r="E4695" i="1"/>
  <c r="D4695" i="1"/>
  <c r="C4695" i="1"/>
  <c r="AI4694" i="1"/>
  <c r="AE4694" i="1"/>
  <c r="Z4694" i="1"/>
  <c r="X4694" i="1"/>
  <c r="U4694" i="1"/>
  <c r="S4694" i="1"/>
  <c r="R4694" i="1"/>
  <c r="P4694" i="1"/>
  <c r="Q4694" i="1" s="1"/>
  <c r="K4694" i="1"/>
  <c r="J4694" i="1"/>
  <c r="N4694" i="1" s="1"/>
  <c r="I4694" i="1"/>
  <c r="G4694" i="1"/>
  <c r="F4694" i="1"/>
  <c r="E4694" i="1"/>
  <c r="D4694" i="1"/>
  <c r="C4694" i="1"/>
  <c r="AI4693" i="1"/>
  <c r="AE4693" i="1"/>
  <c r="X4693" i="1"/>
  <c r="U4693" i="1"/>
  <c r="S4693" i="1"/>
  <c r="Q4693" i="1"/>
  <c r="P4693" i="1"/>
  <c r="R4693" i="1" s="1"/>
  <c r="K4693" i="1"/>
  <c r="J4693" i="1"/>
  <c r="N4693" i="1" s="1"/>
  <c r="O4693" i="1" s="1"/>
  <c r="I4693" i="1"/>
  <c r="G4693" i="1"/>
  <c r="F4693" i="1"/>
  <c r="E4693" i="1"/>
  <c r="D4693" i="1"/>
  <c r="C4693" i="1"/>
  <c r="AI4692" i="1"/>
  <c r="AE4692" i="1"/>
  <c r="Z4692" i="1"/>
  <c r="X4692" i="1"/>
  <c r="U4692" i="1"/>
  <c r="S4692" i="1"/>
  <c r="P4692" i="1"/>
  <c r="K4692" i="1"/>
  <c r="J4692" i="1"/>
  <c r="N4692" i="1" s="1"/>
  <c r="I4692" i="1"/>
  <c r="G4692" i="1"/>
  <c r="F4692" i="1"/>
  <c r="E4692" i="1"/>
  <c r="D4692" i="1"/>
  <c r="C4692" i="1"/>
  <c r="AI4691" i="1"/>
  <c r="AE4691" i="1"/>
  <c r="X4691" i="1"/>
  <c r="Z4691" i="1" s="1"/>
  <c r="U4691" i="1"/>
  <c r="S4691" i="1"/>
  <c r="Q4691" i="1"/>
  <c r="P4691" i="1"/>
  <c r="R4691" i="1" s="1"/>
  <c r="K4691" i="1"/>
  <c r="J4691" i="1"/>
  <c r="I4691" i="1"/>
  <c r="G4691" i="1"/>
  <c r="F4691" i="1"/>
  <c r="E4691" i="1"/>
  <c r="D4691" i="1"/>
  <c r="C4691" i="1"/>
  <c r="AI4690" i="1"/>
  <c r="AE4690" i="1"/>
  <c r="Z4690" i="1"/>
  <c r="X4690" i="1"/>
  <c r="U4690" i="1"/>
  <c r="S4690" i="1"/>
  <c r="R4690" i="1"/>
  <c r="P4690" i="1"/>
  <c r="N4690" i="1"/>
  <c r="K4690" i="1"/>
  <c r="J4690" i="1"/>
  <c r="I4690" i="1"/>
  <c r="G4690" i="1"/>
  <c r="O4690" i="1" s="1"/>
  <c r="F4690" i="1"/>
  <c r="E4690" i="1"/>
  <c r="D4690" i="1"/>
  <c r="C4690" i="1"/>
  <c r="AI4689" i="1"/>
  <c r="AE4689" i="1"/>
  <c r="X4689" i="1"/>
  <c r="U4689" i="1"/>
  <c r="S4689" i="1"/>
  <c r="Q4689" i="1"/>
  <c r="P4689" i="1"/>
  <c r="R4689" i="1" s="1"/>
  <c r="O4689" i="1"/>
  <c r="K4689" i="1"/>
  <c r="J4689" i="1"/>
  <c r="N4689" i="1" s="1"/>
  <c r="I4689" i="1"/>
  <c r="G4689" i="1"/>
  <c r="F4689" i="1"/>
  <c r="E4689" i="1"/>
  <c r="D4689" i="1"/>
  <c r="C4689" i="1"/>
  <c r="AI4688" i="1"/>
  <c r="AE4688" i="1"/>
  <c r="Z4688" i="1"/>
  <c r="X4688" i="1"/>
  <c r="U4688" i="1"/>
  <c r="S4688" i="1"/>
  <c r="P4688" i="1"/>
  <c r="Q4688" i="1" s="1"/>
  <c r="K4688" i="1"/>
  <c r="J4688" i="1"/>
  <c r="N4688" i="1" s="1"/>
  <c r="I4688" i="1"/>
  <c r="G4688" i="1"/>
  <c r="F4688" i="1"/>
  <c r="E4688" i="1"/>
  <c r="D4688" i="1"/>
  <c r="C4688" i="1"/>
  <c r="AI4687" i="1"/>
  <c r="AE4687" i="1"/>
  <c r="X4687" i="1"/>
  <c r="Z4687" i="1" s="1"/>
  <c r="U4687" i="1"/>
  <c r="S4687" i="1"/>
  <c r="Q4687" i="1"/>
  <c r="P4687" i="1"/>
  <c r="R4687" i="1" s="1"/>
  <c r="K4687" i="1"/>
  <c r="J4687" i="1"/>
  <c r="I4687" i="1"/>
  <c r="G4687" i="1"/>
  <c r="F4687" i="1"/>
  <c r="E4687" i="1"/>
  <c r="D4687" i="1"/>
  <c r="C4687" i="1"/>
  <c r="AI4686" i="1"/>
  <c r="AE4686" i="1"/>
  <c r="Z4686" i="1"/>
  <c r="X4686" i="1"/>
  <c r="U4686" i="1"/>
  <c r="S4686" i="1"/>
  <c r="R4686" i="1"/>
  <c r="P4686" i="1"/>
  <c r="K4686" i="1"/>
  <c r="J4686" i="1"/>
  <c r="N4686" i="1" s="1"/>
  <c r="I4686" i="1"/>
  <c r="G4686" i="1"/>
  <c r="F4686" i="1"/>
  <c r="E4686" i="1"/>
  <c r="D4686" i="1"/>
  <c r="C4686" i="1"/>
  <c r="AI4685" i="1"/>
  <c r="AE4685" i="1"/>
  <c r="X4685" i="1"/>
  <c r="U4685" i="1"/>
  <c r="S4685" i="1"/>
  <c r="Q4685" i="1"/>
  <c r="P4685" i="1"/>
  <c r="R4685" i="1" s="1"/>
  <c r="K4685" i="1"/>
  <c r="J4685" i="1"/>
  <c r="N4685" i="1" s="1"/>
  <c r="O4685" i="1" s="1"/>
  <c r="I4685" i="1"/>
  <c r="G4685" i="1"/>
  <c r="F4685" i="1"/>
  <c r="E4685" i="1"/>
  <c r="D4685" i="1"/>
  <c r="C4685" i="1"/>
  <c r="AI4684" i="1"/>
  <c r="AE4684" i="1"/>
  <c r="Z4684" i="1"/>
  <c r="X4684" i="1"/>
  <c r="U4684" i="1"/>
  <c r="S4684" i="1"/>
  <c r="P4684" i="1"/>
  <c r="N4684" i="1"/>
  <c r="K4684" i="1"/>
  <c r="J4684" i="1"/>
  <c r="I4684" i="1"/>
  <c r="G4684" i="1"/>
  <c r="O4684" i="1" s="1"/>
  <c r="F4684" i="1"/>
  <c r="E4684" i="1"/>
  <c r="D4684" i="1"/>
  <c r="C4684" i="1"/>
  <c r="AI4683" i="1"/>
  <c r="AE4683" i="1"/>
  <c r="X4683" i="1"/>
  <c r="Z4683" i="1" s="1"/>
  <c r="U4683" i="1"/>
  <c r="S4683" i="1"/>
  <c r="Q4683" i="1"/>
  <c r="P4683" i="1"/>
  <c r="R4683" i="1" s="1"/>
  <c r="K4683" i="1"/>
  <c r="J4683" i="1"/>
  <c r="I4683" i="1"/>
  <c r="G4683" i="1"/>
  <c r="F4683" i="1"/>
  <c r="E4683" i="1"/>
  <c r="D4683" i="1"/>
  <c r="C4683" i="1"/>
  <c r="AI4682" i="1"/>
  <c r="AE4682" i="1"/>
  <c r="Z4682" i="1"/>
  <c r="X4682" i="1"/>
  <c r="U4682" i="1"/>
  <c r="S4682" i="1"/>
  <c r="R4682" i="1"/>
  <c r="P4682" i="1"/>
  <c r="N4682" i="1"/>
  <c r="K4682" i="1"/>
  <c r="J4682" i="1"/>
  <c r="I4682" i="1"/>
  <c r="G4682" i="1"/>
  <c r="O4682" i="1" s="1"/>
  <c r="F4682" i="1"/>
  <c r="E4682" i="1"/>
  <c r="D4682" i="1"/>
  <c r="C4682" i="1"/>
  <c r="AI4681" i="1"/>
  <c r="AE4681" i="1"/>
  <c r="X4681" i="1"/>
  <c r="U4681" i="1"/>
  <c r="S4681" i="1"/>
  <c r="Q4681" i="1"/>
  <c r="P4681" i="1"/>
  <c r="R4681" i="1" s="1"/>
  <c r="O4681" i="1"/>
  <c r="K4681" i="1"/>
  <c r="J4681" i="1"/>
  <c r="N4681" i="1" s="1"/>
  <c r="I4681" i="1"/>
  <c r="G4681" i="1"/>
  <c r="F4681" i="1"/>
  <c r="E4681" i="1"/>
  <c r="D4681" i="1"/>
  <c r="C4681" i="1"/>
  <c r="AI4680" i="1"/>
  <c r="AE4680" i="1"/>
  <c r="Z4680" i="1"/>
  <c r="X4680" i="1"/>
  <c r="U4680" i="1"/>
  <c r="S4680" i="1"/>
  <c r="P4680" i="1"/>
  <c r="Q4680" i="1" s="1"/>
  <c r="K4680" i="1"/>
  <c r="J4680" i="1"/>
  <c r="N4680" i="1" s="1"/>
  <c r="I4680" i="1"/>
  <c r="G4680" i="1"/>
  <c r="F4680" i="1"/>
  <c r="E4680" i="1"/>
  <c r="D4680" i="1"/>
  <c r="C4680" i="1"/>
  <c r="AI4679" i="1"/>
  <c r="AE4679" i="1"/>
  <c r="X4679" i="1"/>
  <c r="Z4679" i="1" s="1"/>
  <c r="U4679" i="1"/>
  <c r="S4679" i="1"/>
  <c r="Q4679" i="1"/>
  <c r="P4679" i="1"/>
  <c r="R4679" i="1" s="1"/>
  <c r="K4679" i="1"/>
  <c r="J4679" i="1"/>
  <c r="I4679" i="1"/>
  <c r="G4679" i="1"/>
  <c r="F4679" i="1"/>
  <c r="E4679" i="1"/>
  <c r="D4679" i="1"/>
  <c r="C4679" i="1"/>
  <c r="AI4678" i="1"/>
  <c r="AE4678" i="1"/>
  <c r="Z4678" i="1"/>
  <c r="X4678" i="1"/>
  <c r="U4678" i="1"/>
  <c r="S4678" i="1"/>
  <c r="R4678" i="1"/>
  <c r="P4678" i="1"/>
  <c r="K4678" i="1"/>
  <c r="J4678" i="1"/>
  <c r="N4678" i="1" s="1"/>
  <c r="I4678" i="1"/>
  <c r="G4678" i="1"/>
  <c r="F4678" i="1"/>
  <c r="E4678" i="1"/>
  <c r="D4678" i="1"/>
  <c r="C4678" i="1"/>
  <c r="AI4677" i="1"/>
  <c r="AE4677" i="1"/>
  <c r="X4677" i="1"/>
  <c r="U4677" i="1"/>
  <c r="S4677" i="1"/>
  <c r="Q4677" i="1"/>
  <c r="P4677" i="1"/>
  <c r="R4677" i="1" s="1"/>
  <c r="K4677" i="1"/>
  <c r="J4677" i="1"/>
  <c r="N4677" i="1" s="1"/>
  <c r="O4677" i="1" s="1"/>
  <c r="I4677" i="1"/>
  <c r="G4677" i="1"/>
  <c r="F4677" i="1"/>
  <c r="E4677" i="1"/>
  <c r="D4677" i="1"/>
  <c r="C4677" i="1"/>
  <c r="AI4676" i="1"/>
  <c r="AE4676" i="1"/>
  <c r="Z4676" i="1"/>
  <c r="X4676" i="1"/>
  <c r="U4676" i="1"/>
  <c r="S4676" i="1"/>
  <c r="P4676" i="1"/>
  <c r="N4676" i="1"/>
  <c r="K4676" i="1"/>
  <c r="J4676" i="1"/>
  <c r="I4676" i="1"/>
  <c r="G4676" i="1"/>
  <c r="O4676" i="1" s="1"/>
  <c r="F4676" i="1"/>
  <c r="E4676" i="1"/>
  <c r="D4676" i="1"/>
  <c r="C4676" i="1"/>
  <c r="AI4675" i="1"/>
  <c r="AE4675" i="1"/>
  <c r="X4675" i="1"/>
  <c r="Z4675" i="1" s="1"/>
  <c r="U4675" i="1"/>
  <c r="S4675" i="1"/>
  <c r="Q4675" i="1"/>
  <c r="P4675" i="1"/>
  <c r="R4675" i="1" s="1"/>
  <c r="K4675" i="1"/>
  <c r="J4675" i="1"/>
  <c r="I4675" i="1"/>
  <c r="G4675" i="1"/>
  <c r="F4675" i="1"/>
  <c r="E4675" i="1"/>
  <c r="D4675" i="1"/>
  <c r="C4675" i="1"/>
  <c r="AI4674" i="1"/>
  <c r="AE4674" i="1"/>
  <c r="Z4674" i="1"/>
  <c r="X4674" i="1"/>
  <c r="U4674" i="1"/>
  <c r="S4674" i="1"/>
  <c r="R4674" i="1"/>
  <c r="P4674" i="1"/>
  <c r="N4674" i="1"/>
  <c r="K4674" i="1"/>
  <c r="J4674" i="1"/>
  <c r="I4674" i="1"/>
  <c r="G4674" i="1"/>
  <c r="O4674" i="1" s="1"/>
  <c r="F4674" i="1"/>
  <c r="E4674" i="1"/>
  <c r="D4674" i="1"/>
  <c r="C4674" i="1"/>
  <c r="AI4673" i="1"/>
  <c r="AE4673" i="1"/>
  <c r="X4673" i="1"/>
  <c r="U4673" i="1"/>
  <c r="S4673" i="1"/>
  <c r="Q4673" i="1"/>
  <c r="P4673" i="1"/>
  <c r="R4673" i="1" s="1"/>
  <c r="O4673" i="1"/>
  <c r="K4673" i="1"/>
  <c r="J4673" i="1"/>
  <c r="N4673" i="1" s="1"/>
  <c r="I4673" i="1"/>
  <c r="G4673" i="1"/>
  <c r="F4673" i="1"/>
  <c r="E4673" i="1"/>
  <c r="D4673" i="1"/>
  <c r="C4673" i="1"/>
  <c r="AI4672" i="1"/>
  <c r="AE4672" i="1"/>
  <c r="Z4672" i="1"/>
  <c r="X4672" i="1"/>
  <c r="U4672" i="1"/>
  <c r="S4672" i="1"/>
  <c r="P4672" i="1"/>
  <c r="Q4672" i="1" s="1"/>
  <c r="N4672" i="1"/>
  <c r="K4672" i="1"/>
  <c r="J4672" i="1"/>
  <c r="I4672" i="1"/>
  <c r="G4672" i="1"/>
  <c r="O4672" i="1" s="1"/>
  <c r="F4672" i="1"/>
  <c r="E4672" i="1"/>
  <c r="D4672" i="1"/>
  <c r="C4672" i="1"/>
  <c r="AI4671" i="1"/>
  <c r="AE4671" i="1"/>
  <c r="X4671" i="1"/>
  <c r="Z4671" i="1" s="1"/>
  <c r="U4671" i="1"/>
  <c r="S4671" i="1"/>
  <c r="Q4671" i="1"/>
  <c r="P4671" i="1"/>
  <c r="R4671" i="1" s="1"/>
  <c r="K4671" i="1"/>
  <c r="J4671" i="1"/>
  <c r="I4671" i="1"/>
  <c r="G4671" i="1"/>
  <c r="F4671" i="1"/>
  <c r="E4671" i="1"/>
  <c r="D4671" i="1"/>
  <c r="C4671" i="1"/>
  <c r="AI4670" i="1"/>
  <c r="AE4670" i="1"/>
  <c r="Z4670" i="1"/>
  <c r="X4670" i="1"/>
  <c r="U4670" i="1"/>
  <c r="S4670" i="1"/>
  <c r="R4670" i="1"/>
  <c r="P4670" i="1"/>
  <c r="K4670" i="1"/>
  <c r="J4670" i="1"/>
  <c r="N4670" i="1" s="1"/>
  <c r="I4670" i="1"/>
  <c r="G4670" i="1"/>
  <c r="F4670" i="1"/>
  <c r="E4670" i="1"/>
  <c r="D4670" i="1"/>
  <c r="C4670" i="1"/>
  <c r="AI4669" i="1"/>
  <c r="AE4669" i="1"/>
  <c r="X4669" i="1"/>
  <c r="U4669" i="1"/>
  <c r="S4669" i="1"/>
  <c r="Q4669" i="1"/>
  <c r="P4669" i="1"/>
  <c r="R4669" i="1" s="1"/>
  <c r="K4669" i="1"/>
  <c r="J4669" i="1"/>
  <c r="N4669" i="1" s="1"/>
  <c r="O4669" i="1" s="1"/>
  <c r="I4669" i="1"/>
  <c r="G4669" i="1"/>
  <c r="F4669" i="1"/>
  <c r="E4669" i="1"/>
  <c r="D4669" i="1"/>
  <c r="C4669" i="1"/>
  <c r="AI4668" i="1"/>
  <c r="AE4668" i="1"/>
  <c r="Z4668" i="1"/>
  <c r="X4668" i="1"/>
  <c r="U4668" i="1"/>
  <c r="S4668" i="1"/>
  <c r="P4668" i="1"/>
  <c r="N4668" i="1"/>
  <c r="K4668" i="1"/>
  <c r="J4668" i="1"/>
  <c r="I4668" i="1"/>
  <c r="G4668" i="1"/>
  <c r="O4668" i="1" s="1"/>
  <c r="F4668" i="1"/>
  <c r="E4668" i="1"/>
  <c r="D4668" i="1"/>
  <c r="C4668" i="1"/>
  <c r="AI4667" i="1"/>
  <c r="AE4667" i="1"/>
  <c r="X4667" i="1"/>
  <c r="Z4667" i="1" s="1"/>
  <c r="U4667" i="1"/>
  <c r="S4667" i="1"/>
  <c r="Q4667" i="1"/>
  <c r="P4667" i="1"/>
  <c r="R4667" i="1" s="1"/>
  <c r="K4667" i="1"/>
  <c r="J4667" i="1"/>
  <c r="I4667" i="1"/>
  <c r="G4667" i="1"/>
  <c r="F4667" i="1"/>
  <c r="E4667" i="1"/>
  <c r="D4667" i="1"/>
  <c r="C4667" i="1"/>
  <c r="AI4666" i="1"/>
  <c r="AE4666" i="1"/>
  <c r="Z4666" i="1"/>
  <c r="X4666" i="1"/>
  <c r="U4666" i="1"/>
  <c r="S4666" i="1"/>
  <c r="R4666" i="1"/>
  <c r="P4666" i="1"/>
  <c r="N4666" i="1"/>
  <c r="K4666" i="1"/>
  <c r="J4666" i="1"/>
  <c r="I4666" i="1"/>
  <c r="G4666" i="1"/>
  <c r="O4666" i="1" s="1"/>
  <c r="F4666" i="1"/>
  <c r="E4666" i="1"/>
  <c r="D4666" i="1"/>
  <c r="C4666" i="1"/>
  <c r="AI4665" i="1"/>
  <c r="AE4665" i="1"/>
  <c r="X4665" i="1"/>
  <c r="U4665" i="1"/>
  <c r="S4665" i="1"/>
  <c r="Q4665" i="1"/>
  <c r="P4665" i="1"/>
  <c r="R4665" i="1" s="1"/>
  <c r="O4665" i="1"/>
  <c r="K4665" i="1"/>
  <c r="J4665" i="1"/>
  <c r="N4665" i="1" s="1"/>
  <c r="I4665" i="1"/>
  <c r="G4665" i="1"/>
  <c r="F4665" i="1"/>
  <c r="E4665" i="1"/>
  <c r="D4665" i="1"/>
  <c r="C4665" i="1"/>
  <c r="AI4664" i="1"/>
  <c r="AE4664" i="1"/>
  <c r="Z4664" i="1"/>
  <c r="X4664" i="1"/>
  <c r="U4664" i="1"/>
  <c r="S4664" i="1"/>
  <c r="P4664" i="1"/>
  <c r="Q4664" i="1" s="1"/>
  <c r="N4664" i="1"/>
  <c r="K4664" i="1"/>
  <c r="J4664" i="1"/>
  <c r="I4664" i="1"/>
  <c r="G4664" i="1"/>
  <c r="O4664" i="1" s="1"/>
  <c r="F4664" i="1"/>
  <c r="E4664" i="1"/>
  <c r="D4664" i="1"/>
  <c r="C4664" i="1"/>
  <c r="AI4663" i="1"/>
  <c r="AE4663" i="1"/>
  <c r="X4663" i="1"/>
  <c r="Z4663" i="1" s="1"/>
  <c r="U4663" i="1"/>
  <c r="S4663" i="1"/>
  <c r="Q4663" i="1"/>
  <c r="P4663" i="1"/>
  <c r="K4663" i="1"/>
  <c r="N4663" i="1" s="1"/>
  <c r="J4663" i="1"/>
  <c r="I4663" i="1"/>
  <c r="G4663" i="1"/>
  <c r="R4663" i="1" s="1"/>
  <c r="F4663" i="1"/>
  <c r="E4663" i="1"/>
  <c r="D4663" i="1"/>
  <c r="C4663" i="1"/>
  <c r="AI4662" i="1"/>
  <c r="AE4662" i="1"/>
  <c r="Z4662" i="1"/>
  <c r="X4662" i="1"/>
  <c r="U4662" i="1"/>
  <c r="S4662" i="1"/>
  <c r="R4662" i="1"/>
  <c r="P4662" i="1"/>
  <c r="K4662" i="1"/>
  <c r="J4662" i="1"/>
  <c r="N4662" i="1" s="1"/>
  <c r="I4662" i="1"/>
  <c r="G4662" i="1"/>
  <c r="F4662" i="1"/>
  <c r="E4662" i="1"/>
  <c r="D4662" i="1"/>
  <c r="C4662" i="1"/>
  <c r="AI4661" i="1"/>
  <c r="AE4661" i="1"/>
  <c r="X4661" i="1"/>
  <c r="U4661" i="1"/>
  <c r="S4661" i="1"/>
  <c r="Q4661" i="1"/>
  <c r="P4661" i="1"/>
  <c r="R4661" i="1" s="1"/>
  <c r="K4661" i="1"/>
  <c r="J4661" i="1"/>
  <c r="N4661" i="1" s="1"/>
  <c r="O4661" i="1" s="1"/>
  <c r="I4661" i="1"/>
  <c r="G4661" i="1"/>
  <c r="F4661" i="1"/>
  <c r="E4661" i="1"/>
  <c r="D4661" i="1"/>
  <c r="C4661" i="1"/>
  <c r="AI4660" i="1"/>
  <c r="AE4660" i="1"/>
  <c r="Z4660" i="1"/>
  <c r="X4660" i="1"/>
  <c r="U4660" i="1"/>
  <c r="S4660" i="1"/>
  <c r="P4660" i="1"/>
  <c r="K4660" i="1"/>
  <c r="J4660" i="1"/>
  <c r="N4660" i="1" s="1"/>
  <c r="I4660" i="1"/>
  <c r="G4660" i="1"/>
  <c r="F4660" i="1"/>
  <c r="E4660" i="1"/>
  <c r="D4660" i="1"/>
  <c r="C4660" i="1"/>
  <c r="AI4659" i="1"/>
  <c r="AE4659" i="1"/>
  <c r="X4659" i="1"/>
  <c r="Z4659" i="1" s="1"/>
  <c r="U4659" i="1"/>
  <c r="S4659" i="1"/>
  <c r="Q4659" i="1"/>
  <c r="P4659" i="1"/>
  <c r="R4659" i="1" s="1"/>
  <c r="K4659" i="1"/>
  <c r="J4659" i="1"/>
  <c r="I4659" i="1"/>
  <c r="G4659" i="1"/>
  <c r="F4659" i="1"/>
  <c r="E4659" i="1"/>
  <c r="D4659" i="1"/>
  <c r="C4659" i="1"/>
  <c r="AI4658" i="1"/>
  <c r="AE4658" i="1"/>
  <c r="Z4658" i="1"/>
  <c r="X4658" i="1"/>
  <c r="U4658" i="1"/>
  <c r="S4658" i="1"/>
  <c r="P4658" i="1"/>
  <c r="Q4658" i="1" s="1"/>
  <c r="N4658" i="1"/>
  <c r="K4658" i="1"/>
  <c r="J4658" i="1"/>
  <c r="I4658" i="1"/>
  <c r="G4658" i="1"/>
  <c r="F4658" i="1"/>
  <c r="E4658" i="1"/>
  <c r="D4658" i="1"/>
  <c r="C4658" i="1"/>
  <c r="AI4657" i="1"/>
  <c r="AE4657" i="1"/>
  <c r="X4657" i="1"/>
  <c r="U4657" i="1"/>
  <c r="S4657" i="1"/>
  <c r="Q4657" i="1"/>
  <c r="P4657" i="1"/>
  <c r="R4657" i="1" s="1"/>
  <c r="O4657" i="1"/>
  <c r="K4657" i="1"/>
  <c r="J4657" i="1"/>
  <c r="N4657" i="1" s="1"/>
  <c r="I4657" i="1"/>
  <c r="G4657" i="1"/>
  <c r="F4657" i="1"/>
  <c r="E4657" i="1"/>
  <c r="D4657" i="1"/>
  <c r="C4657" i="1"/>
  <c r="AI4656" i="1"/>
  <c r="AE4656" i="1"/>
  <c r="Z4656" i="1"/>
  <c r="X4656" i="1"/>
  <c r="U4656" i="1"/>
  <c r="S4656" i="1"/>
  <c r="P4656" i="1"/>
  <c r="Q4656" i="1" s="1"/>
  <c r="K4656" i="1"/>
  <c r="J4656" i="1"/>
  <c r="N4656" i="1" s="1"/>
  <c r="I4656" i="1"/>
  <c r="G4656" i="1"/>
  <c r="F4656" i="1"/>
  <c r="E4656" i="1"/>
  <c r="D4656" i="1"/>
  <c r="C4656" i="1"/>
  <c r="AI4655" i="1"/>
  <c r="AE4655" i="1"/>
  <c r="X4655" i="1"/>
  <c r="Z4655" i="1" s="1"/>
  <c r="U4655" i="1"/>
  <c r="S4655" i="1"/>
  <c r="Q4655" i="1"/>
  <c r="P4655" i="1"/>
  <c r="R4655" i="1" s="1"/>
  <c r="K4655" i="1"/>
  <c r="J4655" i="1"/>
  <c r="I4655" i="1"/>
  <c r="G4655" i="1"/>
  <c r="F4655" i="1"/>
  <c r="E4655" i="1"/>
  <c r="D4655" i="1"/>
  <c r="C4655" i="1"/>
  <c r="AI4654" i="1"/>
  <c r="AE4654" i="1"/>
  <c r="Z4654" i="1"/>
  <c r="X4654" i="1"/>
  <c r="U4654" i="1"/>
  <c r="S4654" i="1"/>
  <c r="R4654" i="1"/>
  <c r="P4654" i="1"/>
  <c r="Q4654" i="1" s="1"/>
  <c r="K4654" i="1"/>
  <c r="J4654" i="1"/>
  <c r="N4654" i="1" s="1"/>
  <c r="I4654" i="1"/>
  <c r="G4654" i="1"/>
  <c r="F4654" i="1"/>
  <c r="E4654" i="1"/>
  <c r="D4654" i="1"/>
  <c r="C4654" i="1"/>
  <c r="AI4653" i="1"/>
  <c r="AE4653" i="1"/>
  <c r="X4653" i="1"/>
  <c r="U4653" i="1"/>
  <c r="S4653" i="1"/>
  <c r="Q4653" i="1"/>
  <c r="P4653" i="1"/>
  <c r="R4653" i="1" s="1"/>
  <c r="K4653" i="1"/>
  <c r="J4653" i="1"/>
  <c r="N4653" i="1" s="1"/>
  <c r="O4653" i="1" s="1"/>
  <c r="I4653" i="1"/>
  <c r="G4653" i="1"/>
  <c r="F4653" i="1"/>
  <c r="E4653" i="1"/>
  <c r="D4653" i="1"/>
  <c r="C4653" i="1"/>
  <c r="AI4652" i="1"/>
  <c r="AE4652" i="1"/>
  <c r="Z4652" i="1"/>
  <c r="X4652" i="1"/>
  <c r="U4652" i="1"/>
  <c r="S4652" i="1"/>
  <c r="P4652" i="1"/>
  <c r="N4652" i="1"/>
  <c r="K4652" i="1"/>
  <c r="J4652" i="1"/>
  <c r="I4652" i="1"/>
  <c r="G4652" i="1"/>
  <c r="O4652" i="1" s="1"/>
  <c r="F4652" i="1"/>
  <c r="E4652" i="1"/>
  <c r="D4652" i="1"/>
  <c r="C4652" i="1"/>
  <c r="AI4651" i="1"/>
  <c r="AE4651" i="1"/>
  <c r="X4651" i="1"/>
  <c r="Z4651" i="1" s="1"/>
  <c r="U4651" i="1"/>
  <c r="S4651" i="1"/>
  <c r="Q4651" i="1"/>
  <c r="P4651" i="1"/>
  <c r="R4651" i="1" s="1"/>
  <c r="K4651" i="1"/>
  <c r="J4651" i="1"/>
  <c r="I4651" i="1"/>
  <c r="G4651" i="1"/>
  <c r="F4651" i="1"/>
  <c r="E4651" i="1"/>
  <c r="D4651" i="1"/>
  <c r="C4651" i="1"/>
  <c r="AI4650" i="1"/>
  <c r="AE4650" i="1"/>
  <c r="Z4650" i="1"/>
  <c r="X4650" i="1"/>
  <c r="U4650" i="1"/>
  <c r="S4650" i="1"/>
  <c r="P4650" i="1"/>
  <c r="Q4650" i="1" s="1"/>
  <c r="N4650" i="1"/>
  <c r="K4650" i="1"/>
  <c r="J4650" i="1"/>
  <c r="I4650" i="1"/>
  <c r="G4650" i="1"/>
  <c r="F4650" i="1"/>
  <c r="E4650" i="1"/>
  <c r="D4650" i="1"/>
  <c r="C4650" i="1"/>
  <c r="AI4649" i="1"/>
  <c r="AE4649" i="1"/>
  <c r="X4649" i="1"/>
  <c r="U4649" i="1"/>
  <c r="S4649" i="1"/>
  <c r="Q4649" i="1"/>
  <c r="P4649" i="1"/>
  <c r="R4649" i="1" s="1"/>
  <c r="O4649" i="1"/>
  <c r="K4649" i="1"/>
  <c r="J4649" i="1"/>
  <c r="N4649" i="1" s="1"/>
  <c r="I4649" i="1"/>
  <c r="G4649" i="1"/>
  <c r="F4649" i="1"/>
  <c r="E4649" i="1"/>
  <c r="D4649" i="1"/>
  <c r="C4649" i="1"/>
  <c r="AI4648" i="1"/>
  <c r="AE4648" i="1"/>
  <c r="Z4648" i="1"/>
  <c r="X4648" i="1"/>
  <c r="U4648" i="1"/>
  <c r="S4648" i="1"/>
  <c r="P4648" i="1"/>
  <c r="Q4648" i="1" s="1"/>
  <c r="N4648" i="1"/>
  <c r="K4648" i="1"/>
  <c r="J4648" i="1"/>
  <c r="I4648" i="1"/>
  <c r="G4648" i="1"/>
  <c r="O4648" i="1" s="1"/>
  <c r="F4648" i="1"/>
  <c r="E4648" i="1"/>
  <c r="D4648" i="1"/>
  <c r="C4648" i="1"/>
  <c r="AI4647" i="1"/>
  <c r="AE4647" i="1"/>
  <c r="X4647" i="1"/>
  <c r="Z4647" i="1" s="1"/>
  <c r="U4647" i="1"/>
  <c r="S4647" i="1"/>
  <c r="Q4647" i="1"/>
  <c r="P4647" i="1"/>
  <c r="R4647" i="1" s="1"/>
  <c r="K4647" i="1"/>
  <c r="J4647" i="1"/>
  <c r="I4647" i="1"/>
  <c r="G4647" i="1"/>
  <c r="F4647" i="1"/>
  <c r="E4647" i="1"/>
  <c r="D4647" i="1"/>
  <c r="C4647" i="1"/>
  <c r="AI4646" i="1"/>
  <c r="AE4646" i="1"/>
  <c r="Z4646" i="1"/>
  <c r="X4646" i="1"/>
  <c r="U4646" i="1"/>
  <c r="S4646" i="1"/>
  <c r="R4646" i="1"/>
  <c r="P4646" i="1"/>
  <c r="K4646" i="1"/>
  <c r="J4646" i="1"/>
  <c r="N4646" i="1" s="1"/>
  <c r="I4646" i="1"/>
  <c r="G4646" i="1"/>
  <c r="F4646" i="1"/>
  <c r="E4646" i="1"/>
  <c r="D4646" i="1"/>
  <c r="C4646" i="1"/>
  <c r="AI4645" i="1"/>
  <c r="AE4645" i="1"/>
  <c r="X4645" i="1"/>
  <c r="U4645" i="1"/>
  <c r="S4645" i="1"/>
  <c r="Q4645" i="1"/>
  <c r="P4645" i="1"/>
  <c r="R4645" i="1" s="1"/>
  <c r="K4645" i="1"/>
  <c r="J4645" i="1"/>
  <c r="N4645" i="1" s="1"/>
  <c r="O4645" i="1" s="1"/>
  <c r="I4645" i="1"/>
  <c r="G4645" i="1"/>
  <c r="F4645" i="1"/>
  <c r="E4645" i="1"/>
  <c r="D4645" i="1"/>
  <c r="C4645" i="1"/>
  <c r="AI4644" i="1"/>
  <c r="AE4644" i="1"/>
  <c r="Z4644" i="1"/>
  <c r="X4644" i="1"/>
  <c r="U4644" i="1"/>
  <c r="S4644" i="1"/>
  <c r="P4644" i="1"/>
  <c r="N4644" i="1"/>
  <c r="K4644" i="1"/>
  <c r="J4644" i="1"/>
  <c r="I4644" i="1"/>
  <c r="G4644" i="1"/>
  <c r="O4644" i="1" s="1"/>
  <c r="F4644" i="1"/>
  <c r="E4644" i="1"/>
  <c r="D4644" i="1"/>
  <c r="C4644" i="1"/>
  <c r="AI4643" i="1"/>
  <c r="AE4643" i="1"/>
  <c r="X4643" i="1"/>
  <c r="Z4643" i="1" s="1"/>
  <c r="U4643" i="1"/>
  <c r="S4643" i="1"/>
  <c r="Q4643" i="1"/>
  <c r="P4643" i="1"/>
  <c r="R4643" i="1" s="1"/>
  <c r="K4643" i="1"/>
  <c r="J4643" i="1"/>
  <c r="I4643" i="1"/>
  <c r="G4643" i="1"/>
  <c r="F4643" i="1"/>
  <c r="E4643" i="1"/>
  <c r="D4643" i="1"/>
  <c r="C4643" i="1"/>
  <c r="AI4642" i="1"/>
  <c r="AE4642" i="1"/>
  <c r="Z4642" i="1"/>
  <c r="X4642" i="1"/>
  <c r="U4642" i="1"/>
  <c r="S4642" i="1"/>
  <c r="R4642" i="1"/>
  <c r="P4642" i="1"/>
  <c r="N4642" i="1"/>
  <c r="K4642" i="1"/>
  <c r="J4642" i="1"/>
  <c r="I4642" i="1"/>
  <c r="G4642" i="1"/>
  <c r="O4642" i="1" s="1"/>
  <c r="F4642" i="1"/>
  <c r="E4642" i="1"/>
  <c r="D4642" i="1"/>
  <c r="C4642" i="1"/>
  <c r="AI4641" i="1"/>
  <c r="AE4641" i="1"/>
  <c r="X4641" i="1"/>
  <c r="U4641" i="1"/>
  <c r="S4641" i="1"/>
  <c r="Q4641" i="1"/>
  <c r="P4641" i="1"/>
  <c r="R4641" i="1" s="1"/>
  <c r="O4641" i="1"/>
  <c r="K4641" i="1"/>
  <c r="J4641" i="1"/>
  <c r="N4641" i="1" s="1"/>
  <c r="I4641" i="1"/>
  <c r="G4641" i="1"/>
  <c r="F4641" i="1"/>
  <c r="E4641" i="1"/>
  <c r="D4641" i="1"/>
  <c r="C4641" i="1"/>
  <c r="AI4640" i="1"/>
  <c r="AE4640" i="1"/>
  <c r="Z4640" i="1"/>
  <c r="X4640" i="1"/>
  <c r="U4640" i="1"/>
  <c r="S4640" i="1"/>
  <c r="P4640" i="1"/>
  <c r="Q4640" i="1" s="1"/>
  <c r="K4640" i="1"/>
  <c r="J4640" i="1"/>
  <c r="N4640" i="1" s="1"/>
  <c r="I4640" i="1"/>
  <c r="G4640" i="1"/>
  <c r="F4640" i="1"/>
  <c r="E4640" i="1"/>
  <c r="D4640" i="1"/>
  <c r="C4640" i="1"/>
  <c r="AI4639" i="1"/>
  <c r="AE4639" i="1"/>
  <c r="X4639" i="1"/>
  <c r="Z4639" i="1" s="1"/>
  <c r="U4639" i="1"/>
  <c r="S4639" i="1"/>
  <c r="Q4639" i="1"/>
  <c r="P4639" i="1"/>
  <c r="R4639" i="1" s="1"/>
  <c r="K4639" i="1"/>
  <c r="J4639" i="1"/>
  <c r="I4639" i="1"/>
  <c r="G4639" i="1"/>
  <c r="F4639" i="1"/>
  <c r="E4639" i="1"/>
  <c r="D4639" i="1"/>
  <c r="C4639" i="1"/>
  <c r="AI4638" i="1"/>
  <c r="AE4638" i="1"/>
  <c r="Z4638" i="1"/>
  <c r="X4638" i="1"/>
  <c r="U4638" i="1"/>
  <c r="S4638" i="1"/>
  <c r="R4638" i="1"/>
  <c r="P4638" i="1"/>
  <c r="K4638" i="1"/>
  <c r="J4638" i="1"/>
  <c r="N4638" i="1" s="1"/>
  <c r="I4638" i="1"/>
  <c r="G4638" i="1"/>
  <c r="F4638" i="1"/>
  <c r="E4638" i="1"/>
  <c r="D4638" i="1"/>
  <c r="C4638" i="1"/>
  <c r="AI4637" i="1"/>
  <c r="AE4637" i="1"/>
  <c r="X4637" i="1"/>
  <c r="U4637" i="1"/>
  <c r="S4637" i="1"/>
  <c r="Q4637" i="1"/>
  <c r="P4637" i="1"/>
  <c r="R4637" i="1" s="1"/>
  <c r="K4637" i="1"/>
  <c r="J4637" i="1"/>
  <c r="N4637" i="1" s="1"/>
  <c r="O4637" i="1" s="1"/>
  <c r="I4637" i="1"/>
  <c r="G4637" i="1"/>
  <c r="F4637" i="1"/>
  <c r="E4637" i="1"/>
  <c r="D4637" i="1"/>
  <c r="C4637" i="1"/>
  <c r="AI4636" i="1"/>
  <c r="AE4636" i="1"/>
  <c r="Z4636" i="1"/>
  <c r="X4636" i="1"/>
  <c r="U4636" i="1"/>
  <c r="S4636" i="1"/>
  <c r="P4636" i="1"/>
  <c r="N4636" i="1"/>
  <c r="K4636" i="1"/>
  <c r="J4636" i="1"/>
  <c r="I4636" i="1"/>
  <c r="G4636" i="1"/>
  <c r="O4636" i="1" s="1"/>
  <c r="F4636" i="1"/>
  <c r="E4636" i="1"/>
  <c r="D4636" i="1"/>
  <c r="C4636" i="1"/>
  <c r="AI4635" i="1"/>
  <c r="AE4635" i="1"/>
  <c r="X4635" i="1"/>
  <c r="Z4635" i="1" s="1"/>
  <c r="U4635" i="1"/>
  <c r="S4635" i="1"/>
  <c r="Q4635" i="1"/>
  <c r="P4635" i="1"/>
  <c r="R4635" i="1" s="1"/>
  <c r="K4635" i="1"/>
  <c r="J4635" i="1"/>
  <c r="I4635" i="1"/>
  <c r="G4635" i="1"/>
  <c r="F4635" i="1"/>
  <c r="E4635" i="1"/>
  <c r="D4635" i="1"/>
  <c r="C4635" i="1"/>
  <c r="AI4634" i="1"/>
  <c r="AE4634" i="1"/>
  <c r="Z4634" i="1"/>
  <c r="X4634" i="1"/>
  <c r="U4634" i="1"/>
  <c r="S4634" i="1"/>
  <c r="R4634" i="1"/>
  <c r="P4634" i="1"/>
  <c r="N4634" i="1"/>
  <c r="K4634" i="1"/>
  <c r="J4634" i="1"/>
  <c r="I4634" i="1"/>
  <c r="G4634" i="1"/>
  <c r="O4634" i="1" s="1"/>
  <c r="F4634" i="1"/>
  <c r="E4634" i="1"/>
  <c r="D4634" i="1"/>
  <c r="C4634" i="1"/>
  <c r="AI4633" i="1"/>
  <c r="AE4633" i="1"/>
  <c r="X4633" i="1"/>
  <c r="U4633" i="1"/>
  <c r="S4633" i="1"/>
  <c r="Q4633" i="1"/>
  <c r="P4633" i="1"/>
  <c r="R4633" i="1" s="1"/>
  <c r="O4633" i="1"/>
  <c r="K4633" i="1"/>
  <c r="J4633" i="1"/>
  <c r="N4633" i="1" s="1"/>
  <c r="I4633" i="1"/>
  <c r="G4633" i="1"/>
  <c r="F4633" i="1"/>
  <c r="E4633" i="1"/>
  <c r="D4633" i="1"/>
  <c r="C4633" i="1"/>
  <c r="AI4632" i="1"/>
  <c r="AE4632" i="1"/>
  <c r="Z4632" i="1"/>
  <c r="X4632" i="1"/>
  <c r="U4632" i="1"/>
  <c r="S4632" i="1"/>
  <c r="P4632" i="1"/>
  <c r="Q4632" i="1" s="1"/>
  <c r="N4632" i="1"/>
  <c r="K4632" i="1"/>
  <c r="J4632" i="1"/>
  <c r="I4632" i="1"/>
  <c r="G4632" i="1"/>
  <c r="O4632" i="1" s="1"/>
  <c r="F4632" i="1"/>
  <c r="E4632" i="1"/>
  <c r="D4632" i="1"/>
  <c r="C4632" i="1"/>
  <c r="AI4631" i="1"/>
  <c r="AE4631" i="1"/>
  <c r="X4631" i="1"/>
  <c r="Z4631" i="1" s="1"/>
  <c r="U4631" i="1"/>
  <c r="S4631" i="1"/>
  <c r="Q4631" i="1"/>
  <c r="P4631" i="1"/>
  <c r="R4631" i="1" s="1"/>
  <c r="K4631" i="1"/>
  <c r="J4631" i="1"/>
  <c r="I4631" i="1"/>
  <c r="G4631" i="1"/>
  <c r="F4631" i="1"/>
  <c r="E4631" i="1"/>
  <c r="D4631" i="1"/>
  <c r="C4631" i="1"/>
  <c r="AI4630" i="1"/>
  <c r="AE4630" i="1"/>
  <c r="Z4630" i="1"/>
  <c r="X4630" i="1"/>
  <c r="U4630" i="1"/>
  <c r="S4630" i="1"/>
  <c r="R4630" i="1"/>
  <c r="P4630" i="1"/>
  <c r="K4630" i="1"/>
  <c r="J4630" i="1"/>
  <c r="N4630" i="1" s="1"/>
  <c r="I4630" i="1"/>
  <c r="G4630" i="1"/>
  <c r="F4630" i="1"/>
  <c r="E4630" i="1"/>
  <c r="D4630" i="1"/>
  <c r="C4630" i="1"/>
  <c r="AI4629" i="1"/>
  <c r="AE4629" i="1"/>
  <c r="X4629" i="1"/>
  <c r="U4629" i="1"/>
  <c r="S4629" i="1"/>
  <c r="Q4629" i="1"/>
  <c r="P4629" i="1"/>
  <c r="R4629" i="1" s="1"/>
  <c r="K4629" i="1"/>
  <c r="J4629" i="1"/>
  <c r="N4629" i="1" s="1"/>
  <c r="O4629" i="1" s="1"/>
  <c r="I4629" i="1"/>
  <c r="G4629" i="1"/>
  <c r="F4629" i="1"/>
  <c r="E4629" i="1"/>
  <c r="D4629" i="1"/>
  <c r="C4629" i="1"/>
  <c r="AI4628" i="1"/>
  <c r="AE4628" i="1"/>
  <c r="Z4628" i="1"/>
  <c r="X4628" i="1"/>
  <c r="U4628" i="1"/>
  <c r="S4628" i="1"/>
  <c r="P4628" i="1"/>
  <c r="K4628" i="1"/>
  <c r="J4628" i="1"/>
  <c r="N4628" i="1" s="1"/>
  <c r="I4628" i="1"/>
  <c r="G4628" i="1"/>
  <c r="F4628" i="1"/>
  <c r="E4628" i="1"/>
  <c r="D4628" i="1"/>
  <c r="C4628" i="1"/>
  <c r="AI4627" i="1"/>
  <c r="AE4627" i="1"/>
  <c r="X4627" i="1"/>
  <c r="Z4627" i="1" s="1"/>
  <c r="U4627" i="1"/>
  <c r="S4627" i="1"/>
  <c r="Q4627" i="1"/>
  <c r="P4627" i="1"/>
  <c r="R4627" i="1" s="1"/>
  <c r="K4627" i="1"/>
  <c r="J4627" i="1"/>
  <c r="I4627" i="1"/>
  <c r="G4627" i="1"/>
  <c r="F4627" i="1"/>
  <c r="E4627" i="1"/>
  <c r="D4627" i="1"/>
  <c r="C4627" i="1"/>
  <c r="AI4626" i="1"/>
  <c r="AE4626" i="1"/>
  <c r="Z4626" i="1"/>
  <c r="X4626" i="1"/>
  <c r="U4626" i="1"/>
  <c r="S4626" i="1"/>
  <c r="R4626" i="1"/>
  <c r="P4626" i="1"/>
  <c r="N4626" i="1"/>
  <c r="K4626" i="1"/>
  <c r="J4626" i="1"/>
  <c r="I4626" i="1"/>
  <c r="G4626" i="1"/>
  <c r="O4626" i="1" s="1"/>
  <c r="F4626" i="1"/>
  <c r="E4626" i="1"/>
  <c r="D4626" i="1"/>
  <c r="C4626" i="1"/>
  <c r="AI4625" i="1"/>
  <c r="AE4625" i="1"/>
  <c r="X4625" i="1"/>
  <c r="U4625" i="1"/>
  <c r="S4625" i="1"/>
  <c r="Q4625" i="1"/>
  <c r="P4625" i="1"/>
  <c r="R4625" i="1" s="1"/>
  <c r="O4625" i="1"/>
  <c r="K4625" i="1"/>
  <c r="J4625" i="1"/>
  <c r="N4625" i="1" s="1"/>
  <c r="I4625" i="1"/>
  <c r="G4625" i="1"/>
  <c r="F4625" i="1"/>
  <c r="E4625" i="1"/>
  <c r="D4625" i="1"/>
  <c r="C4625" i="1"/>
  <c r="AI4624" i="1"/>
  <c r="AE4624" i="1"/>
  <c r="Z4624" i="1"/>
  <c r="X4624" i="1"/>
  <c r="U4624" i="1"/>
  <c r="S4624" i="1"/>
  <c r="P4624" i="1"/>
  <c r="Q4624" i="1" s="1"/>
  <c r="N4624" i="1"/>
  <c r="K4624" i="1"/>
  <c r="J4624" i="1"/>
  <c r="I4624" i="1"/>
  <c r="G4624" i="1"/>
  <c r="O4624" i="1" s="1"/>
  <c r="F4624" i="1"/>
  <c r="E4624" i="1"/>
  <c r="D4624" i="1"/>
  <c r="C4624" i="1"/>
  <c r="AI4623" i="1"/>
  <c r="AE4623" i="1"/>
  <c r="X4623" i="1"/>
  <c r="Z4623" i="1" s="1"/>
  <c r="U4623" i="1"/>
  <c r="S4623" i="1"/>
  <c r="Q4623" i="1"/>
  <c r="P4623" i="1"/>
  <c r="R4623" i="1" s="1"/>
  <c r="K4623" i="1"/>
  <c r="J4623" i="1"/>
  <c r="I4623" i="1"/>
  <c r="G4623" i="1"/>
  <c r="F4623" i="1"/>
  <c r="E4623" i="1"/>
  <c r="D4623" i="1"/>
  <c r="C4623" i="1"/>
  <c r="AI4622" i="1"/>
  <c r="AE4622" i="1"/>
  <c r="Z4622" i="1"/>
  <c r="X4622" i="1"/>
  <c r="U4622" i="1"/>
  <c r="S4622" i="1"/>
  <c r="R4622" i="1"/>
  <c r="P4622" i="1"/>
  <c r="Q4622" i="1" s="1"/>
  <c r="K4622" i="1"/>
  <c r="J4622" i="1"/>
  <c r="N4622" i="1" s="1"/>
  <c r="I4622" i="1"/>
  <c r="G4622" i="1"/>
  <c r="F4622" i="1"/>
  <c r="E4622" i="1"/>
  <c r="D4622" i="1"/>
  <c r="C4622" i="1"/>
  <c r="AI4621" i="1"/>
  <c r="AE4621" i="1"/>
  <c r="X4621" i="1"/>
  <c r="U4621" i="1"/>
  <c r="S4621" i="1"/>
  <c r="Q4621" i="1"/>
  <c r="P4621" i="1"/>
  <c r="R4621" i="1" s="1"/>
  <c r="K4621" i="1"/>
  <c r="J4621" i="1"/>
  <c r="N4621" i="1" s="1"/>
  <c r="O4621" i="1" s="1"/>
  <c r="I4621" i="1"/>
  <c r="G4621" i="1"/>
  <c r="F4621" i="1"/>
  <c r="E4621" i="1"/>
  <c r="D4621" i="1"/>
  <c r="C4621" i="1"/>
  <c r="AI4620" i="1"/>
  <c r="AE4620" i="1"/>
  <c r="Z4620" i="1"/>
  <c r="X4620" i="1"/>
  <c r="U4620" i="1"/>
  <c r="S4620" i="1"/>
  <c r="P4620" i="1"/>
  <c r="K4620" i="1"/>
  <c r="J4620" i="1"/>
  <c r="N4620" i="1" s="1"/>
  <c r="I4620" i="1"/>
  <c r="G4620" i="1"/>
  <c r="F4620" i="1"/>
  <c r="E4620" i="1"/>
  <c r="D4620" i="1"/>
  <c r="C4620" i="1"/>
  <c r="AI4619" i="1"/>
  <c r="AE4619" i="1"/>
  <c r="X4619" i="1"/>
  <c r="Z4619" i="1" s="1"/>
  <c r="U4619" i="1"/>
  <c r="S4619" i="1"/>
  <c r="Q4619" i="1"/>
  <c r="P4619" i="1"/>
  <c r="R4619" i="1" s="1"/>
  <c r="K4619" i="1"/>
  <c r="J4619" i="1"/>
  <c r="I4619" i="1"/>
  <c r="G4619" i="1"/>
  <c r="F4619" i="1"/>
  <c r="E4619" i="1"/>
  <c r="D4619" i="1"/>
  <c r="C4619" i="1"/>
  <c r="AI4618" i="1"/>
  <c r="AE4618" i="1"/>
  <c r="Z4618" i="1"/>
  <c r="X4618" i="1"/>
  <c r="U4618" i="1"/>
  <c r="S4618" i="1"/>
  <c r="P4618" i="1"/>
  <c r="Q4618" i="1" s="1"/>
  <c r="N4618" i="1"/>
  <c r="K4618" i="1"/>
  <c r="J4618" i="1"/>
  <c r="I4618" i="1"/>
  <c r="G4618" i="1"/>
  <c r="F4618" i="1"/>
  <c r="E4618" i="1"/>
  <c r="D4618" i="1"/>
  <c r="C4618" i="1"/>
  <c r="AI4617" i="1"/>
  <c r="AE4617" i="1"/>
  <c r="X4617" i="1"/>
  <c r="U4617" i="1"/>
  <c r="S4617" i="1"/>
  <c r="Q4617" i="1"/>
  <c r="P4617" i="1"/>
  <c r="O4617" i="1"/>
  <c r="K4617" i="1"/>
  <c r="N4617" i="1" s="1"/>
  <c r="J4617" i="1"/>
  <c r="I4617" i="1"/>
  <c r="G4617" i="1"/>
  <c r="F4617" i="1"/>
  <c r="E4617" i="1"/>
  <c r="D4617" i="1"/>
  <c r="C4617" i="1"/>
  <c r="AI4616" i="1"/>
  <c r="AE4616" i="1"/>
  <c r="Z4616" i="1"/>
  <c r="X4616" i="1"/>
  <c r="U4616" i="1"/>
  <c r="S4616" i="1"/>
  <c r="P4616" i="1"/>
  <c r="Q4616" i="1" s="1"/>
  <c r="K4616" i="1"/>
  <c r="J4616" i="1"/>
  <c r="N4616" i="1" s="1"/>
  <c r="I4616" i="1"/>
  <c r="G4616" i="1"/>
  <c r="F4616" i="1"/>
  <c r="E4616" i="1"/>
  <c r="D4616" i="1"/>
  <c r="C4616" i="1"/>
  <c r="AI4615" i="1"/>
  <c r="AE4615" i="1"/>
  <c r="X4615" i="1"/>
  <c r="Z4615" i="1" s="1"/>
  <c r="U4615" i="1"/>
  <c r="S4615" i="1"/>
  <c r="Q4615" i="1"/>
  <c r="P4615" i="1"/>
  <c r="R4615" i="1" s="1"/>
  <c r="K4615" i="1"/>
  <c r="J4615" i="1"/>
  <c r="I4615" i="1"/>
  <c r="G4615" i="1"/>
  <c r="F4615" i="1"/>
  <c r="E4615" i="1"/>
  <c r="D4615" i="1"/>
  <c r="C4615" i="1"/>
  <c r="AI4614" i="1"/>
  <c r="AE4614" i="1"/>
  <c r="Z4614" i="1"/>
  <c r="X4614" i="1"/>
  <c r="U4614" i="1"/>
  <c r="S4614" i="1"/>
  <c r="R4614" i="1"/>
  <c r="P4614" i="1"/>
  <c r="K4614" i="1"/>
  <c r="J4614" i="1"/>
  <c r="N4614" i="1" s="1"/>
  <c r="I4614" i="1"/>
  <c r="G4614" i="1"/>
  <c r="F4614" i="1"/>
  <c r="E4614" i="1"/>
  <c r="D4614" i="1"/>
  <c r="C4614" i="1"/>
  <c r="AI4613" i="1"/>
  <c r="AE4613" i="1"/>
  <c r="X4613" i="1"/>
  <c r="U4613" i="1"/>
  <c r="S4613" i="1"/>
  <c r="Q4613" i="1"/>
  <c r="P4613" i="1"/>
  <c r="R4613" i="1" s="1"/>
  <c r="K4613" i="1"/>
  <c r="J4613" i="1"/>
  <c r="N4613" i="1" s="1"/>
  <c r="O4613" i="1" s="1"/>
  <c r="I4613" i="1"/>
  <c r="G4613" i="1"/>
  <c r="F4613" i="1"/>
  <c r="E4613" i="1"/>
  <c r="D4613" i="1"/>
  <c r="C4613" i="1"/>
  <c r="AI4612" i="1"/>
  <c r="AE4612" i="1"/>
  <c r="Z4612" i="1"/>
  <c r="X4612" i="1"/>
  <c r="U4612" i="1"/>
  <c r="S4612" i="1"/>
  <c r="P4612" i="1"/>
  <c r="N4612" i="1"/>
  <c r="K4612" i="1"/>
  <c r="J4612" i="1"/>
  <c r="I4612" i="1"/>
  <c r="G4612" i="1"/>
  <c r="O4612" i="1" s="1"/>
  <c r="F4612" i="1"/>
  <c r="E4612" i="1"/>
  <c r="D4612" i="1"/>
  <c r="C4612" i="1"/>
  <c r="AI4611" i="1"/>
  <c r="AE4611" i="1"/>
  <c r="X4611" i="1"/>
  <c r="Z4611" i="1" s="1"/>
  <c r="U4611" i="1"/>
  <c r="S4611" i="1"/>
  <c r="Q4611" i="1"/>
  <c r="P4611" i="1"/>
  <c r="R4611" i="1" s="1"/>
  <c r="K4611" i="1"/>
  <c r="J4611" i="1"/>
  <c r="I4611" i="1"/>
  <c r="G4611" i="1"/>
  <c r="F4611" i="1"/>
  <c r="E4611" i="1"/>
  <c r="D4611" i="1"/>
  <c r="C4611" i="1"/>
  <c r="AI4610" i="1"/>
  <c r="AE4610" i="1"/>
  <c r="Z4610" i="1"/>
  <c r="X4610" i="1"/>
  <c r="U4610" i="1"/>
  <c r="S4610" i="1"/>
  <c r="R4610" i="1"/>
  <c r="P4610" i="1"/>
  <c r="N4610" i="1"/>
  <c r="K4610" i="1"/>
  <c r="J4610" i="1"/>
  <c r="I4610" i="1"/>
  <c r="G4610" i="1"/>
  <c r="O4610" i="1" s="1"/>
  <c r="F4610" i="1"/>
  <c r="E4610" i="1"/>
  <c r="D4610" i="1"/>
  <c r="C4610" i="1"/>
  <c r="AI4609" i="1"/>
  <c r="AE4609" i="1"/>
  <c r="X4609" i="1"/>
  <c r="U4609" i="1"/>
  <c r="S4609" i="1"/>
  <c r="Q4609" i="1"/>
  <c r="P4609" i="1"/>
  <c r="R4609" i="1" s="1"/>
  <c r="O4609" i="1"/>
  <c r="K4609" i="1"/>
  <c r="J4609" i="1"/>
  <c r="N4609" i="1" s="1"/>
  <c r="I4609" i="1"/>
  <c r="G4609" i="1"/>
  <c r="F4609" i="1"/>
  <c r="E4609" i="1"/>
  <c r="D4609" i="1"/>
  <c r="C4609" i="1"/>
  <c r="AI4608" i="1"/>
  <c r="AE4608" i="1"/>
  <c r="Z4608" i="1"/>
  <c r="X4608" i="1"/>
  <c r="U4608" i="1"/>
  <c r="S4608" i="1"/>
  <c r="P4608" i="1"/>
  <c r="Q4608" i="1" s="1"/>
  <c r="K4608" i="1"/>
  <c r="J4608" i="1"/>
  <c r="N4608" i="1" s="1"/>
  <c r="I4608" i="1"/>
  <c r="G4608" i="1"/>
  <c r="F4608" i="1"/>
  <c r="E4608" i="1"/>
  <c r="D4608" i="1"/>
  <c r="C4608" i="1"/>
  <c r="AI4607" i="1"/>
  <c r="AE4607" i="1"/>
  <c r="X4607" i="1"/>
  <c r="Z4607" i="1" s="1"/>
  <c r="U4607" i="1"/>
  <c r="S4607" i="1"/>
  <c r="Q4607" i="1"/>
  <c r="P4607" i="1"/>
  <c r="R4607" i="1" s="1"/>
  <c r="K4607" i="1"/>
  <c r="N4607" i="1" s="1"/>
  <c r="J4607" i="1"/>
  <c r="I4607" i="1"/>
  <c r="O4607" i="1" s="1"/>
  <c r="G4607" i="1"/>
  <c r="F4607" i="1"/>
  <c r="E4607" i="1"/>
  <c r="D4607" i="1"/>
  <c r="C4607" i="1"/>
  <c r="AI4606" i="1"/>
  <c r="AE4606" i="1"/>
  <c r="Z4606" i="1"/>
  <c r="X4606" i="1"/>
  <c r="U4606" i="1"/>
  <c r="S4606" i="1"/>
  <c r="R4606" i="1"/>
  <c r="P4606" i="1"/>
  <c r="K4606" i="1"/>
  <c r="J4606" i="1"/>
  <c r="N4606" i="1" s="1"/>
  <c r="I4606" i="1"/>
  <c r="G4606" i="1"/>
  <c r="F4606" i="1"/>
  <c r="E4606" i="1"/>
  <c r="D4606" i="1"/>
  <c r="C4606" i="1"/>
  <c r="AI4605" i="1"/>
  <c r="AE4605" i="1"/>
  <c r="X4605" i="1"/>
  <c r="U4605" i="1"/>
  <c r="S4605" i="1"/>
  <c r="Q4605" i="1"/>
  <c r="P4605" i="1"/>
  <c r="R4605" i="1" s="1"/>
  <c r="K4605" i="1"/>
  <c r="J4605" i="1"/>
  <c r="N4605" i="1" s="1"/>
  <c r="O4605" i="1" s="1"/>
  <c r="I4605" i="1"/>
  <c r="G4605" i="1"/>
  <c r="F4605" i="1"/>
  <c r="E4605" i="1"/>
  <c r="D4605" i="1"/>
  <c r="C4605" i="1"/>
  <c r="AI4604" i="1"/>
  <c r="AE4604" i="1"/>
  <c r="Z4604" i="1"/>
  <c r="X4604" i="1"/>
  <c r="U4604" i="1"/>
  <c r="S4604" i="1"/>
  <c r="P4604" i="1"/>
  <c r="N4604" i="1"/>
  <c r="K4604" i="1"/>
  <c r="J4604" i="1"/>
  <c r="I4604" i="1"/>
  <c r="G4604" i="1"/>
  <c r="O4604" i="1" s="1"/>
  <c r="F4604" i="1"/>
  <c r="E4604" i="1"/>
  <c r="D4604" i="1"/>
  <c r="C4604" i="1"/>
  <c r="AI4603" i="1"/>
  <c r="AE4603" i="1"/>
  <c r="X4603" i="1"/>
  <c r="Z4603" i="1" s="1"/>
  <c r="U4603" i="1"/>
  <c r="S4603" i="1"/>
  <c r="Q4603" i="1"/>
  <c r="P4603" i="1"/>
  <c r="K4603" i="1"/>
  <c r="N4603" i="1" s="1"/>
  <c r="J4603" i="1"/>
  <c r="I4603" i="1"/>
  <c r="O4603" i="1" s="1"/>
  <c r="G4603" i="1"/>
  <c r="R4603" i="1" s="1"/>
  <c r="F4603" i="1"/>
  <c r="E4603" i="1"/>
  <c r="D4603" i="1"/>
  <c r="C4603" i="1"/>
  <c r="AI4602" i="1"/>
  <c r="AE4602" i="1"/>
  <c r="Z4602" i="1"/>
  <c r="X4602" i="1"/>
  <c r="U4602" i="1"/>
  <c r="S4602" i="1"/>
  <c r="R4602" i="1"/>
  <c r="P4602" i="1"/>
  <c r="N4602" i="1"/>
  <c r="K4602" i="1"/>
  <c r="J4602" i="1"/>
  <c r="I4602" i="1"/>
  <c r="G4602" i="1"/>
  <c r="O4602" i="1" s="1"/>
  <c r="F4602" i="1"/>
  <c r="E4602" i="1"/>
  <c r="D4602" i="1"/>
  <c r="C4602" i="1"/>
  <c r="AI4601" i="1"/>
  <c r="AE4601" i="1"/>
  <c r="X4601" i="1"/>
  <c r="U4601" i="1"/>
  <c r="S4601" i="1"/>
  <c r="Q4601" i="1"/>
  <c r="P4601" i="1"/>
  <c r="R4601" i="1" s="1"/>
  <c r="O4601" i="1"/>
  <c r="K4601" i="1"/>
  <c r="J4601" i="1"/>
  <c r="N4601" i="1" s="1"/>
  <c r="I4601" i="1"/>
  <c r="G4601" i="1"/>
  <c r="F4601" i="1"/>
  <c r="E4601" i="1"/>
  <c r="D4601" i="1"/>
  <c r="C4601" i="1"/>
  <c r="AI4600" i="1"/>
  <c r="AE4600" i="1"/>
  <c r="Z4600" i="1"/>
  <c r="X4600" i="1"/>
  <c r="U4600" i="1"/>
  <c r="S4600" i="1"/>
  <c r="P4600" i="1"/>
  <c r="Q4600" i="1" s="1"/>
  <c r="K4600" i="1"/>
  <c r="J4600" i="1"/>
  <c r="N4600" i="1" s="1"/>
  <c r="I4600" i="1"/>
  <c r="G4600" i="1"/>
  <c r="F4600" i="1"/>
  <c r="E4600" i="1"/>
  <c r="D4600" i="1"/>
  <c r="C4600" i="1"/>
  <c r="AI4599" i="1"/>
  <c r="AE4599" i="1"/>
  <c r="X4599" i="1"/>
  <c r="Z4599" i="1" s="1"/>
  <c r="U4599" i="1"/>
  <c r="S4599" i="1"/>
  <c r="R4599" i="1"/>
  <c r="Q4599" i="1"/>
  <c r="P4599" i="1"/>
  <c r="O4599" i="1"/>
  <c r="K4599" i="1"/>
  <c r="N4599" i="1" s="1"/>
  <c r="J4599" i="1"/>
  <c r="I4599" i="1"/>
  <c r="G4599" i="1"/>
  <c r="AG4599" i="1" s="1"/>
  <c r="F4599" i="1"/>
  <c r="E4599" i="1"/>
  <c r="D4599" i="1"/>
  <c r="C4599" i="1"/>
  <c r="AI4598" i="1"/>
  <c r="AE4598" i="1"/>
  <c r="Z4598" i="1"/>
  <c r="X4598" i="1"/>
  <c r="U4598" i="1"/>
  <c r="S4598" i="1"/>
  <c r="P4598" i="1"/>
  <c r="Q4598" i="1" s="1"/>
  <c r="K4598" i="1"/>
  <c r="J4598" i="1"/>
  <c r="N4598" i="1" s="1"/>
  <c r="I4598" i="1"/>
  <c r="G4598" i="1"/>
  <c r="F4598" i="1"/>
  <c r="E4598" i="1"/>
  <c r="D4598" i="1"/>
  <c r="C4598" i="1"/>
  <c r="AI4597" i="1"/>
  <c r="AE4597" i="1"/>
  <c r="X4597" i="1"/>
  <c r="Z4597" i="1" s="1"/>
  <c r="U4597" i="1"/>
  <c r="S4597" i="1"/>
  <c r="Q4597" i="1"/>
  <c r="P4597" i="1"/>
  <c r="R4597" i="1" s="1"/>
  <c r="K4597" i="1"/>
  <c r="J4597" i="1"/>
  <c r="I4597" i="1"/>
  <c r="G4597" i="1"/>
  <c r="F4597" i="1"/>
  <c r="E4597" i="1"/>
  <c r="D4597" i="1"/>
  <c r="C4597" i="1"/>
  <c r="AI4596" i="1"/>
  <c r="AE4596" i="1"/>
  <c r="Z4596" i="1"/>
  <c r="X4596" i="1"/>
  <c r="U4596" i="1"/>
  <c r="S4596" i="1"/>
  <c r="R4596" i="1"/>
  <c r="P4596" i="1"/>
  <c r="K4596" i="1"/>
  <c r="J4596" i="1"/>
  <c r="N4596" i="1" s="1"/>
  <c r="I4596" i="1"/>
  <c r="G4596" i="1"/>
  <c r="F4596" i="1"/>
  <c r="E4596" i="1"/>
  <c r="D4596" i="1"/>
  <c r="C4596" i="1"/>
  <c r="AI4595" i="1"/>
  <c r="AE4595" i="1"/>
  <c r="X4595" i="1"/>
  <c r="U4595" i="1"/>
  <c r="S4595" i="1"/>
  <c r="Q4595" i="1"/>
  <c r="P4595" i="1"/>
  <c r="R4595" i="1" s="1"/>
  <c r="K4595" i="1"/>
  <c r="J4595" i="1"/>
  <c r="N4595" i="1" s="1"/>
  <c r="O4595" i="1" s="1"/>
  <c r="I4595" i="1"/>
  <c r="G4595" i="1"/>
  <c r="F4595" i="1"/>
  <c r="E4595" i="1"/>
  <c r="D4595" i="1"/>
  <c r="C4595" i="1"/>
  <c r="AI4594" i="1"/>
  <c r="AE4594" i="1"/>
  <c r="Z4594" i="1"/>
  <c r="X4594" i="1"/>
  <c r="U4594" i="1"/>
  <c r="S4594" i="1"/>
  <c r="P4594" i="1"/>
  <c r="N4594" i="1"/>
  <c r="K4594" i="1"/>
  <c r="J4594" i="1"/>
  <c r="I4594" i="1"/>
  <c r="G4594" i="1"/>
  <c r="O4594" i="1" s="1"/>
  <c r="F4594" i="1"/>
  <c r="E4594" i="1"/>
  <c r="D4594" i="1"/>
  <c r="C4594" i="1"/>
  <c r="AI4593" i="1"/>
  <c r="AE4593" i="1"/>
  <c r="X4593" i="1"/>
  <c r="Z4593" i="1" s="1"/>
  <c r="U4593" i="1"/>
  <c r="S4593" i="1"/>
  <c r="Q4593" i="1"/>
  <c r="P4593" i="1"/>
  <c r="R4593" i="1" s="1"/>
  <c r="K4593" i="1"/>
  <c r="J4593" i="1"/>
  <c r="I4593" i="1"/>
  <c r="G4593" i="1"/>
  <c r="F4593" i="1"/>
  <c r="E4593" i="1"/>
  <c r="D4593" i="1"/>
  <c r="C4593" i="1"/>
  <c r="AI4592" i="1"/>
  <c r="AE4592" i="1"/>
  <c r="Z4592" i="1"/>
  <c r="X4592" i="1"/>
  <c r="U4592" i="1"/>
  <c r="S4592" i="1"/>
  <c r="R4592" i="1"/>
  <c r="P4592" i="1"/>
  <c r="N4592" i="1"/>
  <c r="K4592" i="1"/>
  <c r="J4592" i="1"/>
  <c r="I4592" i="1"/>
  <c r="G4592" i="1"/>
  <c r="O4592" i="1" s="1"/>
  <c r="F4592" i="1"/>
  <c r="E4592" i="1"/>
  <c r="D4592" i="1"/>
  <c r="C4592" i="1"/>
  <c r="AI4591" i="1"/>
  <c r="AE4591" i="1"/>
  <c r="X4591" i="1"/>
  <c r="U4591" i="1"/>
  <c r="S4591" i="1"/>
  <c r="Q4591" i="1"/>
  <c r="P4591" i="1"/>
  <c r="R4591" i="1" s="1"/>
  <c r="O4591" i="1"/>
  <c r="K4591" i="1"/>
  <c r="J4591" i="1"/>
  <c r="N4591" i="1" s="1"/>
  <c r="I4591" i="1"/>
  <c r="G4591" i="1"/>
  <c r="F4591" i="1"/>
  <c r="E4591" i="1"/>
  <c r="D4591" i="1"/>
  <c r="C4591" i="1"/>
  <c r="AI4590" i="1"/>
  <c r="AE4590" i="1"/>
  <c r="Z4590" i="1"/>
  <c r="X4590" i="1"/>
  <c r="U4590" i="1"/>
  <c r="S4590" i="1"/>
  <c r="P4590" i="1"/>
  <c r="Q4590" i="1" s="1"/>
  <c r="K4590" i="1"/>
  <c r="J4590" i="1"/>
  <c r="N4590" i="1" s="1"/>
  <c r="I4590" i="1"/>
  <c r="G4590" i="1"/>
  <c r="F4590" i="1"/>
  <c r="E4590" i="1"/>
  <c r="D4590" i="1"/>
  <c r="C4590" i="1"/>
  <c r="AI4589" i="1"/>
  <c r="AE4589" i="1"/>
  <c r="X4589" i="1"/>
  <c r="Z4589" i="1" s="1"/>
  <c r="U4589" i="1"/>
  <c r="S4589" i="1"/>
  <c r="Q4589" i="1"/>
  <c r="P4589" i="1"/>
  <c r="R4589" i="1" s="1"/>
  <c r="K4589" i="1"/>
  <c r="J4589" i="1"/>
  <c r="I4589" i="1"/>
  <c r="G4589" i="1"/>
  <c r="F4589" i="1"/>
  <c r="E4589" i="1"/>
  <c r="D4589" i="1"/>
  <c r="C4589" i="1"/>
  <c r="AI4588" i="1"/>
  <c r="AE4588" i="1"/>
  <c r="Z4588" i="1"/>
  <c r="X4588" i="1"/>
  <c r="U4588" i="1"/>
  <c r="S4588" i="1"/>
  <c r="R4588" i="1"/>
  <c r="P4588" i="1"/>
  <c r="K4588" i="1"/>
  <c r="J4588" i="1"/>
  <c r="N4588" i="1" s="1"/>
  <c r="I4588" i="1"/>
  <c r="G4588" i="1"/>
  <c r="F4588" i="1"/>
  <c r="E4588" i="1"/>
  <c r="D4588" i="1"/>
  <c r="C4588" i="1"/>
  <c r="AI4587" i="1"/>
  <c r="AE4587" i="1"/>
  <c r="X4587" i="1"/>
  <c r="Z4587" i="1" s="1"/>
  <c r="U4587" i="1"/>
  <c r="S4587" i="1"/>
  <c r="Q4587" i="1"/>
  <c r="P4587" i="1"/>
  <c r="R4587" i="1" s="1"/>
  <c r="K4587" i="1"/>
  <c r="J4587" i="1"/>
  <c r="N4587" i="1" s="1"/>
  <c r="I4587" i="1"/>
  <c r="G4587" i="1"/>
  <c r="F4587" i="1"/>
  <c r="E4587" i="1"/>
  <c r="D4587" i="1"/>
  <c r="C4587" i="1"/>
  <c r="AI4586" i="1"/>
  <c r="AE4586" i="1"/>
  <c r="Z4586" i="1"/>
  <c r="X4586" i="1"/>
  <c r="U4586" i="1"/>
  <c r="S4586" i="1"/>
  <c r="P4586" i="1"/>
  <c r="Q4586" i="1" s="1"/>
  <c r="N4586" i="1"/>
  <c r="K4586" i="1"/>
  <c r="J4586" i="1"/>
  <c r="I4586" i="1"/>
  <c r="G4586" i="1"/>
  <c r="F4586" i="1"/>
  <c r="E4586" i="1"/>
  <c r="D4586" i="1"/>
  <c r="C4586" i="1"/>
  <c r="AI4585" i="1"/>
  <c r="AE4585" i="1"/>
  <c r="X4585" i="1"/>
  <c r="Z4585" i="1" s="1"/>
  <c r="U4585" i="1"/>
  <c r="S4585" i="1"/>
  <c r="Q4585" i="1"/>
  <c r="P4585" i="1"/>
  <c r="R4585" i="1" s="1"/>
  <c r="O4585" i="1"/>
  <c r="K4585" i="1"/>
  <c r="J4585" i="1"/>
  <c r="N4585" i="1" s="1"/>
  <c r="I4585" i="1"/>
  <c r="G4585" i="1"/>
  <c r="AG4585" i="1" s="1"/>
  <c r="F4585" i="1"/>
  <c r="E4585" i="1"/>
  <c r="D4585" i="1"/>
  <c r="C4585" i="1"/>
  <c r="AI4584" i="1"/>
  <c r="AE4584" i="1"/>
  <c r="Z4584" i="1"/>
  <c r="X4584" i="1"/>
  <c r="U4584" i="1"/>
  <c r="S4584" i="1"/>
  <c r="P4584" i="1"/>
  <c r="K4584" i="1"/>
  <c r="J4584" i="1"/>
  <c r="N4584" i="1" s="1"/>
  <c r="I4584" i="1"/>
  <c r="G4584" i="1"/>
  <c r="O4584" i="1" s="1"/>
  <c r="F4584" i="1"/>
  <c r="E4584" i="1"/>
  <c r="D4584" i="1"/>
  <c r="C4584" i="1"/>
  <c r="AI4583" i="1"/>
  <c r="AE4583" i="1"/>
  <c r="X4583" i="1"/>
  <c r="Z4583" i="1" s="1"/>
  <c r="U4583" i="1"/>
  <c r="S4583" i="1"/>
  <c r="Q4583" i="1"/>
  <c r="P4583" i="1"/>
  <c r="R4583" i="1" s="1"/>
  <c r="K4583" i="1"/>
  <c r="J4583" i="1"/>
  <c r="I4583" i="1"/>
  <c r="G4583" i="1"/>
  <c r="F4583" i="1"/>
  <c r="E4583" i="1"/>
  <c r="D4583" i="1"/>
  <c r="C4583" i="1"/>
  <c r="AI4582" i="1"/>
  <c r="AE4582" i="1"/>
  <c r="Z4582" i="1"/>
  <c r="X4582" i="1"/>
  <c r="U4582" i="1"/>
  <c r="S4582" i="1"/>
  <c r="R4582" i="1"/>
  <c r="P4582" i="1"/>
  <c r="Q4582" i="1" s="1"/>
  <c r="N4582" i="1"/>
  <c r="K4582" i="1"/>
  <c r="J4582" i="1"/>
  <c r="I4582" i="1"/>
  <c r="G4582" i="1"/>
  <c r="F4582" i="1"/>
  <c r="E4582" i="1"/>
  <c r="D4582" i="1"/>
  <c r="C4582" i="1"/>
  <c r="AI4581" i="1"/>
  <c r="AE4581" i="1"/>
  <c r="X4581" i="1"/>
  <c r="Z4581" i="1" s="1"/>
  <c r="U4581" i="1"/>
  <c r="S4581" i="1"/>
  <c r="Q4581" i="1"/>
  <c r="P4581" i="1"/>
  <c r="K4581" i="1"/>
  <c r="N4581" i="1" s="1"/>
  <c r="J4581" i="1"/>
  <c r="I4581" i="1"/>
  <c r="O4581" i="1" s="1"/>
  <c r="G4581" i="1"/>
  <c r="R4581" i="1" s="1"/>
  <c r="F4581" i="1"/>
  <c r="E4581" i="1"/>
  <c r="D4581" i="1"/>
  <c r="C4581" i="1"/>
  <c r="AI4580" i="1"/>
  <c r="AE4580" i="1"/>
  <c r="Z4580" i="1"/>
  <c r="X4580" i="1"/>
  <c r="U4580" i="1"/>
  <c r="S4580" i="1"/>
  <c r="P4580" i="1"/>
  <c r="K4580" i="1"/>
  <c r="J4580" i="1"/>
  <c r="N4580" i="1" s="1"/>
  <c r="I4580" i="1"/>
  <c r="G4580" i="1"/>
  <c r="F4580" i="1"/>
  <c r="E4580" i="1"/>
  <c r="D4580" i="1"/>
  <c r="C4580" i="1"/>
  <c r="AI4579" i="1"/>
  <c r="AE4579" i="1"/>
  <c r="X4579" i="1"/>
  <c r="Z4579" i="1" s="1"/>
  <c r="U4579" i="1"/>
  <c r="S4579" i="1"/>
  <c r="Q4579" i="1"/>
  <c r="P4579" i="1"/>
  <c r="R4579" i="1" s="1"/>
  <c r="K4579" i="1"/>
  <c r="J4579" i="1"/>
  <c r="N4579" i="1" s="1"/>
  <c r="I4579" i="1"/>
  <c r="O4579" i="1" s="1"/>
  <c r="G4579" i="1"/>
  <c r="AG4579" i="1" s="1"/>
  <c r="F4579" i="1"/>
  <c r="E4579" i="1"/>
  <c r="D4579" i="1"/>
  <c r="C4579" i="1"/>
  <c r="AI4578" i="1"/>
  <c r="AE4578" i="1"/>
  <c r="Z4578" i="1"/>
  <c r="X4578" i="1"/>
  <c r="U4578" i="1"/>
  <c r="S4578" i="1"/>
  <c r="R4578" i="1"/>
  <c r="P4578" i="1"/>
  <c r="Q4578" i="1" s="1"/>
  <c r="N4578" i="1"/>
  <c r="K4578" i="1"/>
  <c r="J4578" i="1"/>
  <c r="I4578" i="1"/>
  <c r="G4578" i="1"/>
  <c r="F4578" i="1"/>
  <c r="E4578" i="1"/>
  <c r="D4578" i="1"/>
  <c r="C4578" i="1"/>
  <c r="AI4577" i="1"/>
  <c r="AE4577" i="1"/>
  <c r="X4577" i="1"/>
  <c r="U4577" i="1"/>
  <c r="S4577" i="1"/>
  <c r="Q4577" i="1"/>
  <c r="P4577" i="1"/>
  <c r="K4577" i="1"/>
  <c r="N4577" i="1" s="1"/>
  <c r="J4577" i="1"/>
  <c r="I4577" i="1"/>
  <c r="O4577" i="1" s="1"/>
  <c r="G4577" i="1"/>
  <c r="R4577" i="1" s="1"/>
  <c r="F4577" i="1"/>
  <c r="E4577" i="1"/>
  <c r="D4577" i="1"/>
  <c r="C4577" i="1"/>
  <c r="AI4576" i="1"/>
  <c r="AE4576" i="1"/>
  <c r="Z4576" i="1"/>
  <c r="X4576" i="1"/>
  <c r="U4576" i="1"/>
  <c r="S4576" i="1"/>
  <c r="P4576" i="1"/>
  <c r="K4576" i="1"/>
  <c r="J4576" i="1"/>
  <c r="N4576" i="1" s="1"/>
  <c r="I4576" i="1"/>
  <c r="G4576" i="1"/>
  <c r="F4576" i="1"/>
  <c r="E4576" i="1"/>
  <c r="D4576" i="1"/>
  <c r="C4576" i="1"/>
  <c r="AI4575" i="1"/>
  <c r="AE4575" i="1"/>
  <c r="X4575" i="1"/>
  <c r="Z4575" i="1" s="1"/>
  <c r="U4575" i="1"/>
  <c r="S4575" i="1"/>
  <c r="Q4575" i="1"/>
  <c r="P4575" i="1"/>
  <c r="R4575" i="1" s="1"/>
  <c r="K4575" i="1"/>
  <c r="J4575" i="1"/>
  <c r="N4575" i="1" s="1"/>
  <c r="I4575" i="1"/>
  <c r="O4575" i="1" s="1"/>
  <c r="G4575" i="1"/>
  <c r="F4575" i="1"/>
  <c r="E4575" i="1"/>
  <c r="D4575" i="1"/>
  <c r="C4575" i="1"/>
  <c r="AI4574" i="1"/>
  <c r="AE4574" i="1"/>
  <c r="Z4574" i="1"/>
  <c r="X4574" i="1"/>
  <c r="U4574" i="1"/>
  <c r="S4574" i="1"/>
  <c r="P4574" i="1"/>
  <c r="Q4574" i="1" s="1"/>
  <c r="N4574" i="1"/>
  <c r="K4574" i="1"/>
  <c r="J4574" i="1"/>
  <c r="I4574" i="1"/>
  <c r="G4574" i="1"/>
  <c r="F4574" i="1"/>
  <c r="E4574" i="1"/>
  <c r="D4574" i="1"/>
  <c r="C4574" i="1"/>
  <c r="AI4573" i="1"/>
  <c r="AE4573" i="1"/>
  <c r="X4573" i="1"/>
  <c r="U4573" i="1"/>
  <c r="S4573" i="1"/>
  <c r="Q4573" i="1"/>
  <c r="P4573" i="1"/>
  <c r="R4573" i="1" s="1"/>
  <c r="O4573" i="1"/>
  <c r="K4573" i="1"/>
  <c r="J4573" i="1"/>
  <c r="N4573" i="1" s="1"/>
  <c r="I4573" i="1"/>
  <c r="G4573" i="1"/>
  <c r="F4573" i="1"/>
  <c r="E4573" i="1"/>
  <c r="D4573" i="1"/>
  <c r="C4573" i="1"/>
  <c r="AI4572" i="1"/>
  <c r="AE4572" i="1"/>
  <c r="Z4572" i="1"/>
  <c r="X4572" i="1"/>
  <c r="U4572" i="1"/>
  <c r="S4572" i="1"/>
  <c r="P4572" i="1"/>
  <c r="K4572" i="1"/>
  <c r="J4572" i="1"/>
  <c r="N4572" i="1" s="1"/>
  <c r="I4572" i="1"/>
  <c r="G4572" i="1"/>
  <c r="O4572" i="1" s="1"/>
  <c r="F4572" i="1"/>
  <c r="E4572" i="1"/>
  <c r="D4572" i="1"/>
  <c r="C4572" i="1"/>
  <c r="AI4571" i="1"/>
  <c r="AE4571" i="1"/>
  <c r="X4571" i="1"/>
  <c r="Z4571" i="1" s="1"/>
  <c r="U4571" i="1"/>
  <c r="S4571" i="1"/>
  <c r="Q4571" i="1"/>
  <c r="P4571" i="1"/>
  <c r="R4571" i="1" s="1"/>
  <c r="K4571" i="1"/>
  <c r="J4571" i="1"/>
  <c r="N4571" i="1" s="1"/>
  <c r="I4571" i="1"/>
  <c r="G4571" i="1"/>
  <c r="F4571" i="1"/>
  <c r="E4571" i="1"/>
  <c r="D4571" i="1"/>
  <c r="C4571" i="1"/>
  <c r="AI4570" i="1"/>
  <c r="AE4570" i="1"/>
  <c r="Z4570" i="1"/>
  <c r="X4570" i="1"/>
  <c r="U4570" i="1"/>
  <c r="S4570" i="1"/>
  <c r="P4570" i="1"/>
  <c r="Q4570" i="1" s="1"/>
  <c r="N4570" i="1"/>
  <c r="K4570" i="1"/>
  <c r="J4570" i="1"/>
  <c r="I4570" i="1"/>
  <c r="G4570" i="1"/>
  <c r="F4570" i="1"/>
  <c r="E4570" i="1"/>
  <c r="D4570" i="1"/>
  <c r="C4570" i="1"/>
  <c r="AI4569" i="1"/>
  <c r="AE4569" i="1"/>
  <c r="X4569" i="1"/>
  <c r="Z4569" i="1" s="1"/>
  <c r="U4569" i="1"/>
  <c r="S4569" i="1"/>
  <c r="Q4569" i="1"/>
  <c r="P4569" i="1"/>
  <c r="R4569" i="1" s="1"/>
  <c r="O4569" i="1"/>
  <c r="K4569" i="1"/>
  <c r="J4569" i="1"/>
  <c r="N4569" i="1" s="1"/>
  <c r="I4569" i="1"/>
  <c r="G4569" i="1"/>
  <c r="AG4569" i="1" s="1"/>
  <c r="F4569" i="1"/>
  <c r="E4569" i="1"/>
  <c r="D4569" i="1"/>
  <c r="C4569" i="1"/>
  <c r="AI4568" i="1"/>
  <c r="AE4568" i="1"/>
  <c r="Z4568" i="1"/>
  <c r="X4568" i="1"/>
  <c r="U4568" i="1"/>
  <c r="S4568" i="1"/>
  <c r="P4568" i="1"/>
  <c r="K4568" i="1"/>
  <c r="J4568" i="1"/>
  <c r="N4568" i="1" s="1"/>
  <c r="I4568" i="1"/>
  <c r="G4568" i="1"/>
  <c r="O4568" i="1" s="1"/>
  <c r="F4568" i="1"/>
  <c r="E4568" i="1"/>
  <c r="D4568" i="1"/>
  <c r="C4568" i="1"/>
  <c r="AI4567" i="1"/>
  <c r="AE4567" i="1"/>
  <c r="X4567" i="1"/>
  <c r="Z4567" i="1" s="1"/>
  <c r="U4567" i="1"/>
  <c r="S4567" i="1"/>
  <c r="Q4567" i="1"/>
  <c r="P4567" i="1"/>
  <c r="R4567" i="1" s="1"/>
  <c r="K4567" i="1"/>
  <c r="J4567" i="1"/>
  <c r="I4567" i="1"/>
  <c r="G4567" i="1"/>
  <c r="F4567" i="1"/>
  <c r="E4567" i="1"/>
  <c r="D4567" i="1"/>
  <c r="C4567" i="1"/>
  <c r="AI4566" i="1"/>
  <c r="AE4566" i="1"/>
  <c r="Z4566" i="1"/>
  <c r="X4566" i="1"/>
  <c r="U4566" i="1"/>
  <c r="S4566" i="1"/>
  <c r="R4566" i="1"/>
  <c r="P4566" i="1"/>
  <c r="Q4566" i="1" s="1"/>
  <c r="N4566" i="1"/>
  <c r="K4566" i="1"/>
  <c r="J4566" i="1"/>
  <c r="I4566" i="1"/>
  <c r="G4566" i="1"/>
  <c r="F4566" i="1"/>
  <c r="E4566" i="1"/>
  <c r="D4566" i="1"/>
  <c r="C4566" i="1"/>
  <c r="AI4565" i="1"/>
  <c r="AE4565" i="1"/>
  <c r="X4565" i="1"/>
  <c r="Z4565" i="1" s="1"/>
  <c r="U4565" i="1"/>
  <c r="S4565" i="1"/>
  <c r="Q4565" i="1"/>
  <c r="P4565" i="1"/>
  <c r="R4565" i="1" s="1"/>
  <c r="K4565" i="1"/>
  <c r="J4565" i="1"/>
  <c r="N4565" i="1" s="1"/>
  <c r="I4565" i="1"/>
  <c r="O4565" i="1" s="1"/>
  <c r="G4565" i="1"/>
  <c r="F4565" i="1"/>
  <c r="E4565" i="1"/>
  <c r="D4565" i="1"/>
  <c r="C4565" i="1"/>
  <c r="AI4564" i="1"/>
  <c r="AE4564" i="1"/>
  <c r="Z4564" i="1"/>
  <c r="X4564" i="1"/>
  <c r="U4564" i="1"/>
  <c r="S4564" i="1"/>
  <c r="P4564" i="1"/>
  <c r="K4564" i="1"/>
  <c r="J4564" i="1"/>
  <c r="N4564" i="1" s="1"/>
  <c r="I4564" i="1"/>
  <c r="G4564" i="1"/>
  <c r="F4564" i="1"/>
  <c r="E4564" i="1"/>
  <c r="D4564" i="1"/>
  <c r="C4564" i="1"/>
  <c r="AI4563" i="1"/>
  <c r="AE4563" i="1"/>
  <c r="X4563" i="1"/>
  <c r="Z4563" i="1" s="1"/>
  <c r="U4563" i="1"/>
  <c r="S4563" i="1"/>
  <c r="Q4563" i="1"/>
  <c r="P4563" i="1"/>
  <c r="R4563" i="1" s="1"/>
  <c r="K4563" i="1"/>
  <c r="J4563" i="1"/>
  <c r="I4563" i="1"/>
  <c r="G4563" i="1"/>
  <c r="F4563" i="1"/>
  <c r="E4563" i="1"/>
  <c r="D4563" i="1"/>
  <c r="C4563" i="1"/>
  <c r="AI4562" i="1"/>
  <c r="AE4562" i="1"/>
  <c r="Z4562" i="1"/>
  <c r="X4562" i="1"/>
  <c r="U4562" i="1"/>
  <c r="S4562" i="1"/>
  <c r="R4562" i="1"/>
  <c r="P4562" i="1"/>
  <c r="Q4562" i="1" s="1"/>
  <c r="N4562" i="1"/>
  <c r="K4562" i="1"/>
  <c r="J4562" i="1"/>
  <c r="I4562" i="1"/>
  <c r="G4562" i="1"/>
  <c r="F4562" i="1"/>
  <c r="E4562" i="1"/>
  <c r="D4562" i="1"/>
  <c r="C4562" i="1"/>
  <c r="AI4561" i="1"/>
  <c r="AE4561" i="1"/>
  <c r="X4561" i="1"/>
  <c r="U4561" i="1"/>
  <c r="S4561" i="1"/>
  <c r="Q4561" i="1"/>
  <c r="P4561" i="1"/>
  <c r="R4561" i="1" s="1"/>
  <c r="K4561" i="1"/>
  <c r="J4561" i="1"/>
  <c r="N4561" i="1" s="1"/>
  <c r="I4561" i="1"/>
  <c r="G4561" i="1"/>
  <c r="F4561" i="1"/>
  <c r="E4561" i="1"/>
  <c r="D4561" i="1"/>
  <c r="C4561" i="1"/>
  <c r="AI4560" i="1"/>
  <c r="AE4560" i="1"/>
  <c r="Z4560" i="1"/>
  <c r="X4560" i="1"/>
  <c r="U4560" i="1"/>
  <c r="S4560" i="1"/>
  <c r="P4560" i="1"/>
  <c r="K4560" i="1"/>
  <c r="J4560" i="1"/>
  <c r="N4560" i="1" s="1"/>
  <c r="I4560" i="1"/>
  <c r="G4560" i="1"/>
  <c r="F4560" i="1"/>
  <c r="E4560" i="1"/>
  <c r="D4560" i="1"/>
  <c r="C4560" i="1"/>
  <c r="AI4559" i="1"/>
  <c r="AE4559" i="1"/>
  <c r="X4559" i="1"/>
  <c r="Z4559" i="1" s="1"/>
  <c r="U4559" i="1"/>
  <c r="S4559" i="1"/>
  <c r="Q4559" i="1"/>
  <c r="P4559" i="1"/>
  <c r="R4559" i="1" s="1"/>
  <c r="K4559" i="1"/>
  <c r="J4559" i="1"/>
  <c r="N4559" i="1" s="1"/>
  <c r="I4559" i="1"/>
  <c r="O4559" i="1" s="1"/>
  <c r="G4559" i="1"/>
  <c r="F4559" i="1"/>
  <c r="E4559" i="1"/>
  <c r="D4559" i="1"/>
  <c r="C4559" i="1"/>
  <c r="AI4558" i="1"/>
  <c r="AE4558" i="1"/>
  <c r="Z4558" i="1"/>
  <c r="X4558" i="1"/>
  <c r="U4558" i="1"/>
  <c r="S4558" i="1"/>
  <c r="P4558" i="1"/>
  <c r="Q4558" i="1" s="1"/>
  <c r="N4558" i="1"/>
  <c r="K4558" i="1"/>
  <c r="J4558" i="1"/>
  <c r="I4558" i="1"/>
  <c r="G4558" i="1"/>
  <c r="F4558" i="1"/>
  <c r="E4558" i="1"/>
  <c r="D4558" i="1"/>
  <c r="C4558" i="1"/>
  <c r="AI4557" i="1"/>
  <c r="AE4557" i="1"/>
  <c r="X4557" i="1"/>
  <c r="U4557" i="1"/>
  <c r="S4557" i="1"/>
  <c r="Q4557" i="1"/>
  <c r="P4557" i="1"/>
  <c r="R4557" i="1" s="1"/>
  <c r="O4557" i="1"/>
  <c r="K4557" i="1"/>
  <c r="J4557" i="1"/>
  <c r="N4557" i="1" s="1"/>
  <c r="I4557" i="1"/>
  <c r="G4557" i="1"/>
  <c r="F4557" i="1"/>
  <c r="E4557" i="1"/>
  <c r="D4557" i="1"/>
  <c r="C4557" i="1"/>
  <c r="AI4556" i="1"/>
  <c r="AE4556" i="1"/>
  <c r="Z4556" i="1"/>
  <c r="X4556" i="1"/>
  <c r="U4556" i="1"/>
  <c r="S4556" i="1"/>
  <c r="P4556" i="1"/>
  <c r="K4556" i="1"/>
  <c r="J4556" i="1"/>
  <c r="N4556" i="1" s="1"/>
  <c r="I4556" i="1"/>
  <c r="G4556" i="1"/>
  <c r="O4556" i="1" s="1"/>
  <c r="F4556" i="1"/>
  <c r="E4556" i="1"/>
  <c r="D4556" i="1"/>
  <c r="C4556" i="1"/>
  <c r="AI4555" i="1"/>
  <c r="AE4555" i="1"/>
  <c r="X4555" i="1"/>
  <c r="Z4555" i="1" s="1"/>
  <c r="U4555" i="1"/>
  <c r="S4555" i="1"/>
  <c r="Q4555" i="1"/>
  <c r="P4555" i="1"/>
  <c r="R4555" i="1" s="1"/>
  <c r="K4555" i="1"/>
  <c r="J4555" i="1"/>
  <c r="N4555" i="1" s="1"/>
  <c r="I4555" i="1"/>
  <c r="G4555" i="1"/>
  <c r="F4555" i="1"/>
  <c r="E4555" i="1"/>
  <c r="D4555" i="1"/>
  <c r="C4555" i="1"/>
  <c r="AI4554" i="1"/>
  <c r="AE4554" i="1"/>
  <c r="Z4554" i="1"/>
  <c r="X4554" i="1"/>
  <c r="U4554" i="1"/>
  <c r="S4554" i="1"/>
  <c r="R4554" i="1"/>
  <c r="P4554" i="1"/>
  <c r="N4554" i="1"/>
  <c r="K4554" i="1"/>
  <c r="J4554" i="1"/>
  <c r="I4554" i="1"/>
  <c r="G4554" i="1"/>
  <c r="F4554" i="1"/>
  <c r="E4554" i="1"/>
  <c r="D4554" i="1"/>
  <c r="C4554" i="1"/>
  <c r="AI4553" i="1"/>
  <c r="AE4553" i="1"/>
  <c r="X4553" i="1"/>
  <c r="Z4553" i="1" s="1"/>
  <c r="U4553" i="1"/>
  <c r="S4553" i="1"/>
  <c r="Q4553" i="1"/>
  <c r="P4553" i="1"/>
  <c r="R4553" i="1" s="1"/>
  <c r="O4553" i="1"/>
  <c r="K4553" i="1"/>
  <c r="N4553" i="1" s="1"/>
  <c r="J4553" i="1"/>
  <c r="I4553" i="1"/>
  <c r="G4553" i="1"/>
  <c r="AG4553" i="1" s="1"/>
  <c r="F4553" i="1"/>
  <c r="E4553" i="1"/>
  <c r="D4553" i="1"/>
  <c r="C4553" i="1"/>
  <c r="AI4552" i="1"/>
  <c r="AE4552" i="1"/>
  <c r="Z4552" i="1"/>
  <c r="X4552" i="1"/>
  <c r="U4552" i="1"/>
  <c r="S4552" i="1"/>
  <c r="P4552" i="1"/>
  <c r="K4552" i="1"/>
  <c r="J4552" i="1"/>
  <c r="N4552" i="1" s="1"/>
  <c r="I4552" i="1"/>
  <c r="G4552" i="1"/>
  <c r="O4552" i="1" s="1"/>
  <c r="F4552" i="1"/>
  <c r="E4552" i="1"/>
  <c r="D4552" i="1"/>
  <c r="C4552" i="1"/>
  <c r="AI4551" i="1"/>
  <c r="AE4551" i="1"/>
  <c r="X4551" i="1"/>
  <c r="Z4551" i="1" s="1"/>
  <c r="U4551" i="1"/>
  <c r="S4551" i="1"/>
  <c r="Q4551" i="1"/>
  <c r="P4551" i="1"/>
  <c r="R4551" i="1" s="1"/>
  <c r="K4551" i="1"/>
  <c r="J4551" i="1"/>
  <c r="I4551" i="1"/>
  <c r="G4551" i="1"/>
  <c r="F4551" i="1"/>
  <c r="E4551" i="1"/>
  <c r="D4551" i="1"/>
  <c r="C4551" i="1"/>
  <c r="AI4550" i="1"/>
  <c r="AE4550" i="1"/>
  <c r="Z4550" i="1"/>
  <c r="X4550" i="1"/>
  <c r="U4550" i="1"/>
  <c r="S4550" i="1"/>
  <c r="R4550" i="1"/>
  <c r="P4550" i="1"/>
  <c r="Q4550" i="1" s="1"/>
  <c r="N4550" i="1"/>
  <c r="K4550" i="1"/>
  <c r="J4550" i="1"/>
  <c r="I4550" i="1"/>
  <c r="G4550" i="1"/>
  <c r="F4550" i="1"/>
  <c r="E4550" i="1"/>
  <c r="D4550" i="1"/>
  <c r="C4550" i="1"/>
  <c r="AI4549" i="1"/>
  <c r="AE4549" i="1"/>
  <c r="X4549" i="1"/>
  <c r="Z4549" i="1" s="1"/>
  <c r="U4549" i="1"/>
  <c r="S4549" i="1"/>
  <c r="Q4549" i="1"/>
  <c r="P4549" i="1"/>
  <c r="R4549" i="1" s="1"/>
  <c r="K4549" i="1"/>
  <c r="J4549" i="1"/>
  <c r="N4549" i="1" s="1"/>
  <c r="I4549" i="1"/>
  <c r="O4549" i="1" s="1"/>
  <c r="G4549" i="1"/>
  <c r="F4549" i="1"/>
  <c r="E4549" i="1"/>
  <c r="D4549" i="1"/>
  <c r="C4549" i="1"/>
  <c r="AI4548" i="1"/>
  <c r="AE4548" i="1"/>
  <c r="Z4548" i="1"/>
  <c r="X4548" i="1"/>
  <c r="U4548" i="1"/>
  <c r="S4548" i="1"/>
  <c r="P4548" i="1"/>
  <c r="K4548" i="1"/>
  <c r="J4548" i="1"/>
  <c r="N4548" i="1" s="1"/>
  <c r="I4548" i="1"/>
  <c r="G4548" i="1"/>
  <c r="F4548" i="1"/>
  <c r="E4548" i="1"/>
  <c r="D4548" i="1"/>
  <c r="C4548" i="1"/>
  <c r="AI4547" i="1"/>
  <c r="AE4547" i="1"/>
  <c r="X4547" i="1"/>
  <c r="Z4547" i="1" s="1"/>
  <c r="U4547" i="1"/>
  <c r="S4547" i="1"/>
  <c r="Q4547" i="1"/>
  <c r="P4547" i="1"/>
  <c r="R4547" i="1" s="1"/>
  <c r="K4547" i="1"/>
  <c r="J4547" i="1"/>
  <c r="I4547" i="1"/>
  <c r="G4547" i="1"/>
  <c r="F4547" i="1"/>
  <c r="E4547" i="1"/>
  <c r="D4547" i="1"/>
  <c r="C4547" i="1"/>
  <c r="AI4546" i="1"/>
  <c r="AE4546" i="1"/>
  <c r="Z4546" i="1"/>
  <c r="X4546" i="1"/>
  <c r="U4546" i="1"/>
  <c r="S4546" i="1"/>
  <c r="R4546" i="1"/>
  <c r="P4546" i="1"/>
  <c r="Q4546" i="1" s="1"/>
  <c r="N4546" i="1"/>
  <c r="K4546" i="1"/>
  <c r="J4546" i="1"/>
  <c r="I4546" i="1"/>
  <c r="G4546" i="1"/>
  <c r="F4546" i="1"/>
  <c r="E4546" i="1"/>
  <c r="D4546" i="1"/>
  <c r="C4546" i="1"/>
  <c r="AI4545" i="1"/>
  <c r="AE4545" i="1"/>
  <c r="X4545" i="1"/>
  <c r="U4545" i="1"/>
  <c r="S4545" i="1"/>
  <c r="Q4545" i="1"/>
  <c r="P4545" i="1"/>
  <c r="K4545" i="1"/>
  <c r="N4545" i="1" s="1"/>
  <c r="J4545" i="1"/>
  <c r="I4545" i="1"/>
  <c r="O4545" i="1" s="1"/>
  <c r="G4545" i="1"/>
  <c r="R4545" i="1" s="1"/>
  <c r="F4545" i="1"/>
  <c r="E4545" i="1"/>
  <c r="D4545" i="1"/>
  <c r="C4545" i="1"/>
  <c r="AI4544" i="1"/>
  <c r="AE4544" i="1"/>
  <c r="Z4544" i="1"/>
  <c r="X4544" i="1"/>
  <c r="U4544" i="1"/>
  <c r="S4544" i="1"/>
  <c r="P4544" i="1"/>
  <c r="K4544" i="1"/>
  <c r="J4544" i="1"/>
  <c r="N4544" i="1" s="1"/>
  <c r="I4544" i="1"/>
  <c r="G4544" i="1"/>
  <c r="F4544" i="1"/>
  <c r="E4544" i="1"/>
  <c r="D4544" i="1"/>
  <c r="C4544" i="1"/>
  <c r="AI4543" i="1"/>
  <c r="AE4543" i="1"/>
  <c r="X4543" i="1"/>
  <c r="Z4543" i="1" s="1"/>
  <c r="U4543" i="1"/>
  <c r="S4543" i="1"/>
  <c r="Q4543" i="1"/>
  <c r="P4543" i="1"/>
  <c r="R4543" i="1" s="1"/>
  <c r="K4543" i="1"/>
  <c r="J4543" i="1"/>
  <c r="N4543" i="1" s="1"/>
  <c r="I4543" i="1"/>
  <c r="O4543" i="1" s="1"/>
  <c r="G4543" i="1"/>
  <c r="F4543" i="1"/>
  <c r="E4543" i="1"/>
  <c r="D4543" i="1"/>
  <c r="C4543" i="1"/>
  <c r="AI4542" i="1"/>
  <c r="AE4542" i="1"/>
  <c r="Z4542" i="1"/>
  <c r="X4542" i="1"/>
  <c r="U4542" i="1"/>
  <c r="S4542" i="1"/>
  <c r="R4542" i="1"/>
  <c r="P4542" i="1"/>
  <c r="N4542" i="1"/>
  <c r="K4542" i="1"/>
  <c r="J4542" i="1"/>
  <c r="I4542" i="1"/>
  <c r="G4542" i="1"/>
  <c r="F4542" i="1"/>
  <c r="E4542" i="1"/>
  <c r="D4542" i="1"/>
  <c r="C4542" i="1"/>
  <c r="AI4541" i="1"/>
  <c r="AE4541" i="1"/>
  <c r="X4541" i="1"/>
  <c r="U4541" i="1"/>
  <c r="S4541" i="1"/>
  <c r="Q4541" i="1"/>
  <c r="P4541" i="1"/>
  <c r="R4541" i="1" s="1"/>
  <c r="O4541" i="1"/>
  <c r="K4541" i="1"/>
  <c r="J4541" i="1"/>
  <c r="N4541" i="1" s="1"/>
  <c r="I4541" i="1"/>
  <c r="G4541" i="1"/>
  <c r="F4541" i="1"/>
  <c r="E4541" i="1"/>
  <c r="D4541" i="1"/>
  <c r="C4541" i="1"/>
  <c r="AI4540" i="1"/>
  <c r="AE4540" i="1"/>
  <c r="Z4540" i="1"/>
  <c r="X4540" i="1"/>
  <c r="U4540" i="1"/>
  <c r="S4540" i="1"/>
  <c r="P4540" i="1"/>
  <c r="K4540" i="1"/>
  <c r="J4540" i="1"/>
  <c r="N4540" i="1" s="1"/>
  <c r="I4540" i="1"/>
  <c r="G4540" i="1"/>
  <c r="O4540" i="1" s="1"/>
  <c r="F4540" i="1"/>
  <c r="E4540" i="1"/>
  <c r="D4540" i="1"/>
  <c r="C4540" i="1"/>
  <c r="AI4539" i="1"/>
  <c r="AE4539" i="1"/>
  <c r="X4539" i="1"/>
  <c r="Z4539" i="1" s="1"/>
  <c r="U4539" i="1"/>
  <c r="S4539" i="1"/>
  <c r="Q4539" i="1"/>
  <c r="P4539" i="1"/>
  <c r="R4539" i="1" s="1"/>
  <c r="K4539" i="1"/>
  <c r="J4539" i="1"/>
  <c r="N4539" i="1" s="1"/>
  <c r="I4539" i="1"/>
  <c r="G4539" i="1"/>
  <c r="F4539" i="1"/>
  <c r="E4539" i="1"/>
  <c r="D4539" i="1"/>
  <c r="C4539" i="1"/>
  <c r="AI4538" i="1"/>
  <c r="AE4538" i="1"/>
  <c r="Z4538" i="1"/>
  <c r="X4538" i="1"/>
  <c r="U4538" i="1"/>
  <c r="S4538" i="1"/>
  <c r="R4538" i="1"/>
  <c r="P4538" i="1"/>
  <c r="N4538" i="1"/>
  <c r="K4538" i="1"/>
  <c r="J4538" i="1"/>
  <c r="I4538" i="1"/>
  <c r="G4538" i="1"/>
  <c r="F4538" i="1"/>
  <c r="E4538" i="1"/>
  <c r="D4538" i="1"/>
  <c r="C4538" i="1"/>
  <c r="AI4537" i="1"/>
  <c r="AE4537" i="1"/>
  <c r="X4537" i="1"/>
  <c r="Z4537" i="1" s="1"/>
  <c r="U4537" i="1"/>
  <c r="S4537" i="1"/>
  <c r="Q4537" i="1"/>
  <c r="P4537" i="1"/>
  <c r="R4537" i="1" s="1"/>
  <c r="O4537" i="1"/>
  <c r="K4537" i="1"/>
  <c r="J4537" i="1"/>
  <c r="N4537" i="1" s="1"/>
  <c r="I4537" i="1"/>
  <c r="G4537" i="1"/>
  <c r="AG4537" i="1" s="1"/>
  <c r="F4537" i="1"/>
  <c r="E4537" i="1"/>
  <c r="D4537" i="1"/>
  <c r="C4537" i="1"/>
  <c r="AI4536" i="1"/>
  <c r="AE4536" i="1"/>
  <c r="Z4536" i="1"/>
  <c r="X4536" i="1"/>
  <c r="U4536" i="1"/>
  <c r="S4536" i="1"/>
  <c r="P4536" i="1"/>
  <c r="K4536" i="1"/>
  <c r="J4536" i="1"/>
  <c r="N4536" i="1" s="1"/>
  <c r="I4536" i="1"/>
  <c r="G4536" i="1"/>
  <c r="O4536" i="1" s="1"/>
  <c r="F4536" i="1"/>
  <c r="E4536" i="1"/>
  <c r="D4536" i="1"/>
  <c r="C4536" i="1"/>
  <c r="AI4535" i="1"/>
  <c r="AE4535" i="1"/>
  <c r="X4535" i="1"/>
  <c r="Z4535" i="1" s="1"/>
  <c r="U4535" i="1"/>
  <c r="S4535" i="1"/>
  <c r="Q4535" i="1"/>
  <c r="P4535" i="1"/>
  <c r="R4535" i="1" s="1"/>
  <c r="K4535" i="1"/>
  <c r="J4535" i="1"/>
  <c r="I4535" i="1"/>
  <c r="G4535" i="1"/>
  <c r="F4535" i="1"/>
  <c r="E4535" i="1"/>
  <c r="D4535" i="1"/>
  <c r="C4535" i="1"/>
  <c r="AI4534" i="1"/>
  <c r="AE4534" i="1"/>
  <c r="Z4534" i="1"/>
  <c r="X4534" i="1"/>
  <c r="U4534" i="1"/>
  <c r="S4534" i="1"/>
  <c r="R4534" i="1"/>
  <c r="P4534" i="1"/>
  <c r="Q4534" i="1" s="1"/>
  <c r="N4534" i="1"/>
  <c r="K4534" i="1"/>
  <c r="J4534" i="1"/>
  <c r="I4534" i="1"/>
  <c r="G4534" i="1"/>
  <c r="F4534" i="1"/>
  <c r="E4534" i="1"/>
  <c r="D4534" i="1"/>
  <c r="C4534" i="1"/>
  <c r="AI4533" i="1"/>
  <c r="AE4533" i="1"/>
  <c r="X4533" i="1"/>
  <c r="Z4533" i="1" s="1"/>
  <c r="U4533" i="1"/>
  <c r="S4533" i="1"/>
  <c r="Q4533" i="1"/>
  <c r="P4533" i="1"/>
  <c r="R4533" i="1" s="1"/>
  <c r="K4533" i="1"/>
  <c r="J4533" i="1"/>
  <c r="N4533" i="1" s="1"/>
  <c r="I4533" i="1"/>
  <c r="O4533" i="1" s="1"/>
  <c r="G4533" i="1"/>
  <c r="F4533" i="1"/>
  <c r="E4533" i="1"/>
  <c r="D4533" i="1"/>
  <c r="C4533" i="1"/>
  <c r="AI4532" i="1"/>
  <c r="AE4532" i="1"/>
  <c r="Z4532" i="1"/>
  <c r="X4532" i="1"/>
  <c r="U4532" i="1"/>
  <c r="S4532" i="1"/>
  <c r="P4532" i="1"/>
  <c r="K4532" i="1"/>
  <c r="J4532" i="1"/>
  <c r="N4532" i="1" s="1"/>
  <c r="I4532" i="1"/>
  <c r="G4532" i="1"/>
  <c r="F4532" i="1"/>
  <c r="E4532" i="1"/>
  <c r="D4532" i="1"/>
  <c r="C4532" i="1"/>
  <c r="AI4531" i="1"/>
  <c r="AE4531" i="1"/>
  <c r="X4531" i="1"/>
  <c r="Z4531" i="1" s="1"/>
  <c r="U4531" i="1"/>
  <c r="S4531" i="1"/>
  <c r="Q4531" i="1"/>
  <c r="P4531" i="1"/>
  <c r="R4531" i="1" s="1"/>
  <c r="K4531" i="1"/>
  <c r="J4531" i="1"/>
  <c r="I4531" i="1"/>
  <c r="G4531" i="1"/>
  <c r="F4531" i="1"/>
  <c r="E4531" i="1"/>
  <c r="D4531" i="1"/>
  <c r="C4531" i="1"/>
  <c r="AI4530" i="1"/>
  <c r="AE4530" i="1"/>
  <c r="Z4530" i="1"/>
  <c r="X4530" i="1"/>
  <c r="U4530" i="1"/>
  <c r="S4530" i="1"/>
  <c r="R4530" i="1"/>
  <c r="P4530" i="1"/>
  <c r="Q4530" i="1" s="1"/>
  <c r="N4530" i="1"/>
  <c r="K4530" i="1"/>
  <c r="J4530" i="1"/>
  <c r="I4530" i="1"/>
  <c r="G4530" i="1"/>
  <c r="F4530" i="1"/>
  <c r="E4530" i="1"/>
  <c r="D4530" i="1"/>
  <c r="C4530" i="1"/>
  <c r="AI4529" i="1"/>
  <c r="AE4529" i="1"/>
  <c r="X4529" i="1"/>
  <c r="U4529" i="1"/>
  <c r="S4529" i="1"/>
  <c r="Q4529" i="1"/>
  <c r="P4529" i="1"/>
  <c r="R4529" i="1" s="1"/>
  <c r="K4529" i="1"/>
  <c r="J4529" i="1"/>
  <c r="N4529" i="1" s="1"/>
  <c r="I4529" i="1"/>
  <c r="G4529" i="1"/>
  <c r="F4529" i="1"/>
  <c r="E4529" i="1"/>
  <c r="D4529" i="1"/>
  <c r="C4529" i="1"/>
  <c r="AI4528" i="1"/>
  <c r="AE4528" i="1"/>
  <c r="Z4528" i="1"/>
  <c r="X4528" i="1"/>
  <c r="U4528" i="1"/>
  <c r="S4528" i="1"/>
  <c r="P4528" i="1"/>
  <c r="K4528" i="1"/>
  <c r="J4528" i="1"/>
  <c r="N4528" i="1" s="1"/>
  <c r="I4528" i="1"/>
  <c r="G4528" i="1"/>
  <c r="F4528" i="1"/>
  <c r="E4528" i="1"/>
  <c r="D4528" i="1"/>
  <c r="C4528" i="1"/>
  <c r="AI4527" i="1"/>
  <c r="AE4527" i="1"/>
  <c r="X4527" i="1"/>
  <c r="Z4527" i="1" s="1"/>
  <c r="U4527" i="1"/>
  <c r="S4527" i="1"/>
  <c r="Q4527" i="1"/>
  <c r="P4527" i="1"/>
  <c r="R4527" i="1" s="1"/>
  <c r="K4527" i="1"/>
  <c r="J4527" i="1"/>
  <c r="N4527" i="1" s="1"/>
  <c r="I4527" i="1"/>
  <c r="O4527" i="1" s="1"/>
  <c r="G4527" i="1"/>
  <c r="F4527" i="1"/>
  <c r="E4527" i="1"/>
  <c r="D4527" i="1"/>
  <c r="C4527" i="1"/>
  <c r="AI4526" i="1"/>
  <c r="AE4526" i="1"/>
  <c r="Z4526" i="1"/>
  <c r="X4526" i="1"/>
  <c r="U4526" i="1"/>
  <c r="S4526" i="1"/>
  <c r="R4526" i="1"/>
  <c r="P4526" i="1"/>
  <c r="N4526" i="1"/>
  <c r="K4526" i="1"/>
  <c r="J4526" i="1"/>
  <c r="I4526" i="1"/>
  <c r="G4526" i="1"/>
  <c r="F4526" i="1"/>
  <c r="E4526" i="1"/>
  <c r="D4526" i="1"/>
  <c r="C4526" i="1"/>
  <c r="AI4525" i="1"/>
  <c r="AE4525" i="1"/>
  <c r="X4525" i="1"/>
  <c r="U4525" i="1"/>
  <c r="S4525" i="1"/>
  <c r="Q4525" i="1"/>
  <c r="P4525" i="1"/>
  <c r="R4525" i="1" s="1"/>
  <c r="O4525" i="1"/>
  <c r="K4525" i="1"/>
  <c r="J4525" i="1"/>
  <c r="N4525" i="1" s="1"/>
  <c r="I4525" i="1"/>
  <c r="G4525" i="1"/>
  <c r="F4525" i="1"/>
  <c r="E4525" i="1"/>
  <c r="D4525" i="1"/>
  <c r="C4525" i="1"/>
  <c r="AI4524" i="1"/>
  <c r="AE4524" i="1"/>
  <c r="Z4524" i="1"/>
  <c r="X4524" i="1"/>
  <c r="U4524" i="1"/>
  <c r="S4524" i="1"/>
  <c r="P4524" i="1"/>
  <c r="K4524" i="1"/>
  <c r="J4524" i="1"/>
  <c r="N4524" i="1" s="1"/>
  <c r="I4524" i="1"/>
  <c r="G4524" i="1"/>
  <c r="O4524" i="1" s="1"/>
  <c r="F4524" i="1"/>
  <c r="E4524" i="1"/>
  <c r="D4524" i="1"/>
  <c r="C4524" i="1"/>
  <c r="AI4523" i="1"/>
  <c r="AE4523" i="1"/>
  <c r="X4523" i="1"/>
  <c r="Z4523" i="1" s="1"/>
  <c r="U4523" i="1"/>
  <c r="S4523" i="1"/>
  <c r="R4523" i="1"/>
  <c r="Q4523" i="1"/>
  <c r="P4523" i="1"/>
  <c r="K4523" i="1"/>
  <c r="N4523" i="1" s="1"/>
  <c r="J4523" i="1"/>
  <c r="I4523" i="1"/>
  <c r="G4523" i="1"/>
  <c r="F4523" i="1"/>
  <c r="E4523" i="1"/>
  <c r="D4523" i="1"/>
  <c r="C4523" i="1"/>
  <c r="AI4522" i="1"/>
  <c r="AE4522" i="1"/>
  <c r="Z4522" i="1"/>
  <c r="X4522" i="1"/>
  <c r="U4522" i="1"/>
  <c r="S4522" i="1"/>
  <c r="R4522" i="1"/>
  <c r="P4522" i="1"/>
  <c r="Q4522" i="1" s="1"/>
  <c r="N4522" i="1"/>
  <c r="K4522" i="1"/>
  <c r="J4522" i="1"/>
  <c r="I4522" i="1"/>
  <c r="G4522" i="1"/>
  <c r="F4522" i="1"/>
  <c r="E4522" i="1"/>
  <c r="D4522" i="1"/>
  <c r="C4522" i="1"/>
  <c r="AI4521" i="1"/>
  <c r="AE4521" i="1"/>
  <c r="X4521" i="1"/>
  <c r="Z4521" i="1" s="1"/>
  <c r="U4521" i="1"/>
  <c r="S4521" i="1"/>
  <c r="Q4521" i="1"/>
  <c r="P4521" i="1"/>
  <c r="R4521" i="1" s="1"/>
  <c r="K4521" i="1"/>
  <c r="J4521" i="1"/>
  <c r="N4521" i="1" s="1"/>
  <c r="I4521" i="1"/>
  <c r="O4521" i="1" s="1"/>
  <c r="G4521" i="1"/>
  <c r="F4521" i="1"/>
  <c r="E4521" i="1"/>
  <c r="D4521" i="1"/>
  <c r="C4521" i="1"/>
  <c r="AI4520" i="1"/>
  <c r="AE4520" i="1"/>
  <c r="Z4520" i="1"/>
  <c r="X4520" i="1"/>
  <c r="U4520" i="1"/>
  <c r="S4520" i="1"/>
  <c r="P4520" i="1"/>
  <c r="K4520" i="1"/>
  <c r="J4520" i="1"/>
  <c r="N4520" i="1" s="1"/>
  <c r="I4520" i="1"/>
  <c r="G4520" i="1"/>
  <c r="F4520" i="1"/>
  <c r="E4520" i="1"/>
  <c r="D4520" i="1"/>
  <c r="C4520" i="1"/>
  <c r="AI4519" i="1"/>
  <c r="AE4519" i="1"/>
  <c r="X4519" i="1"/>
  <c r="Z4519" i="1" s="1"/>
  <c r="U4519" i="1"/>
  <c r="S4519" i="1"/>
  <c r="Q4519" i="1"/>
  <c r="P4519" i="1"/>
  <c r="R4519" i="1" s="1"/>
  <c r="K4519" i="1"/>
  <c r="J4519" i="1"/>
  <c r="I4519" i="1"/>
  <c r="G4519" i="1"/>
  <c r="F4519" i="1"/>
  <c r="E4519" i="1"/>
  <c r="D4519" i="1"/>
  <c r="C4519" i="1"/>
  <c r="AI4518" i="1"/>
  <c r="AE4518" i="1"/>
  <c r="Z4518" i="1"/>
  <c r="X4518" i="1"/>
  <c r="U4518" i="1"/>
  <c r="S4518" i="1"/>
  <c r="R4518" i="1"/>
  <c r="P4518" i="1"/>
  <c r="Q4518" i="1" s="1"/>
  <c r="N4518" i="1"/>
  <c r="K4518" i="1"/>
  <c r="J4518" i="1"/>
  <c r="I4518" i="1"/>
  <c r="G4518" i="1"/>
  <c r="F4518" i="1"/>
  <c r="E4518" i="1"/>
  <c r="D4518" i="1"/>
  <c r="C4518" i="1"/>
  <c r="AI4517" i="1"/>
  <c r="AE4517" i="1"/>
  <c r="X4517" i="1"/>
  <c r="U4517" i="1"/>
  <c r="S4517" i="1"/>
  <c r="Q4517" i="1"/>
  <c r="P4517" i="1"/>
  <c r="R4517" i="1" s="1"/>
  <c r="K4517" i="1"/>
  <c r="J4517" i="1"/>
  <c r="N4517" i="1" s="1"/>
  <c r="I4517" i="1"/>
  <c r="G4517" i="1"/>
  <c r="F4517" i="1"/>
  <c r="E4517" i="1"/>
  <c r="D4517" i="1"/>
  <c r="C4517" i="1"/>
  <c r="AI4516" i="1"/>
  <c r="AE4516" i="1"/>
  <c r="Z4516" i="1"/>
  <c r="X4516" i="1"/>
  <c r="U4516" i="1"/>
  <c r="S4516" i="1"/>
  <c r="P4516" i="1"/>
  <c r="K4516" i="1"/>
  <c r="J4516" i="1"/>
  <c r="N4516" i="1" s="1"/>
  <c r="I4516" i="1"/>
  <c r="G4516" i="1"/>
  <c r="F4516" i="1"/>
  <c r="E4516" i="1"/>
  <c r="D4516" i="1"/>
  <c r="C4516" i="1"/>
  <c r="AI4515" i="1"/>
  <c r="AE4515" i="1"/>
  <c r="X4515" i="1"/>
  <c r="Z4515" i="1" s="1"/>
  <c r="U4515" i="1"/>
  <c r="S4515" i="1"/>
  <c r="Q4515" i="1"/>
  <c r="P4515" i="1"/>
  <c r="R4515" i="1" s="1"/>
  <c r="K4515" i="1"/>
  <c r="J4515" i="1"/>
  <c r="N4515" i="1" s="1"/>
  <c r="I4515" i="1"/>
  <c r="O4515" i="1" s="1"/>
  <c r="G4515" i="1"/>
  <c r="F4515" i="1"/>
  <c r="E4515" i="1"/>
  <c r="D4515" i="1"/>
  <c r="C4515" i="1"/>
  <c r="AI4514" i="1"/>
  <c r="AE4514" i="1"/>
  <c r="Z4514" i="1"/>
  <c r="X4514" i="1"/>
  <c r="U4514" i="1"/>
  <c r="S4514" i="1"/>
  <c r="P4514" i="1"/>
  <c r="Q4514" i="1" s="1"/>
  <c r="N4514" i="1"/>
  <c r="K4514" i="1"/>
  <c r="J4514" i="1"/>
  <c r="I4514" i="1"/>
  <c r="G4514" i="1"/>
  <c r="F4514" i="1"/>
  <c r="E4514" i="1"/>
  <c r="D4514" i="1"/>
  <c r="C4514" i="1"/>
  <c r="AI4513" i="1"/>
  <c r="AE4513" i="1"/>
  <c r="X4513" i="1"/>
  <c r="U4513" i="1"/>
  <c r="S4513" i="1"/>
  <c r="Q4513" i="1"/>
  <c r="P4513" i="1"/>
  <c r="R4513" i="1" s="1"/>
  <c r="O4513" i="1"/>
  <c r="K4513" i="1"/>
  <c r="J4513" i="1"/>
  <c r="N4513" i="1" s="1"/>
  <c r="I4513" i="1"/>
  <c r="G4513" i="1"/>
  <c r="F4513" i="1"/>
  <c r="E4513" i="1"/>
  <c r="D4513" i="1"/>
  <c r="C4513" i="1"/>
  <c r="AI4512" i="1"/>
  <c r="AE4512" i="1"/>
  <c r="Z4512" i="1"/>
  <c r="X4512" i="1"/>
  <c r="U4512" i="1"/>
  <c r="S4512" i="1"/>
  <c r="P4512" i="1"/>
  <c r="K4512" i="1"/>
  <c r="J4512" i="1"/>
  <c r="N4512" i="1" s="1"/>
  <c r="I4512" i="1"/>
  <c r="G4512" i="1"/>
  <c r="O4512" i="1" s="1"/>
  <c r="F4512" i="1"/>
  <c r="E4512" i="1"/>
  <c r="D4512" i="1"/>
  <c r="C4512" i="1"/>
  <c r="AI4511" i="1"/>
  <c r="AE4511" i="1"/>
  <c r="X4511" i="1"/>
  <c r="Z4511" i="1" s="1"/>
  <c r="U4511" i="1"/>
  <c r="S4511" i="1"/>
  <c r="Q4511" i="1"/>
  <c r="P4511" i="1"/>
  <c r="K4511" i="1"/>
  <c r="N4511" i="1" s="1"/>
  <c r="J4511" i="1"/>
  <c r="I4511" i="1"/>
  <c r="G4511" i="1"/>
  <c r="F4511" i="1"/>
  <c r="E4511" i="1"/>
  <c r="D4511" i="1"/>
  <c r="C4511" i="1"/>
  <c r="AI4510" i="1"/>
  <c r="AE4510" i="1"/>
  <c r="Z4510" i="1"/>
  <c r="X4510" i="1"/>
  <c r="U4510" i="1"/>
  <c r="S4510" i="1"/>
  <c r="P4510" i="1"/>
  <c r="Q4510" i="1" s="1"/>
  <c r="N4510" i="1"/>
  <c r="K4510" i="1"/>
  <c r="J4510" i="1"/>
  <c r="I4510" i="1"/>
  <c r="G4510" i="1"/>
  <c r="F4510" i="1"/>
  <c r="E4510" i="1"/>
  <c r="D4510" i="1"/>
  <c r="C4510" i="1"/>
  <c r="AI4509" i="1"/>
  <c r="AE4509" i="1"/>
  <c r="X4509" i="1"/>
  <c r="Z4509" i="1" s="1"/>
  <c r="U4509" i="1"/>
  <c r="S4509" i="1"/>
  <c r="Q4509" i="1"/>
  <c r="P4509" i="1"/>
  <c r="R4509" i="1" s="1"/>
  <c r="O4509" i="1"/>
  <c r="K4509" i="1"/>
  <c r="J4509" i="1"/>
  <c r="N4509" i="1" s="1"/>
  <c r="I4509" i="1"/>
  <c r="G4509" i="1"/>
  <c r="AG4509" i="1" s="1"/>
  <c r="F4509" i="1"/>
  <c r="E4509" i="1"/>
  <c r="D4509" i="1"/>
  <c r="C4509" i="1"/>
  <c r="AI4508" i="1"/>
  <c r="AE4508" i="1"/>
  <c r="Z4508" i="1"/>
  <c r="X4508" i="1"/>
  <c r="U4508" i="1"/>
  <c r="S4508" i="1"/>
  <c r="P4508" i="1"/>
  <c r="K4508" i="1"/>
  <c r="J4508" i="1"/>
  <c r="N4508" i="1" s="1"/>
  <c r="I4508" i="1"/>
  <c r="G4508" i="1"/>
  <c r="O4508" i="1" s="1"/>
  <c r="F4508" i="1"/>
  <c r="E4508" i="1"/>
  <c r="D4508" i="1"/>
  <c r="C4508" i="1"/>
  <c r="AI4507" i="1"/>
  <c r="AE4507" i="1"/>
  <c r="X4507" i="1"/>
  <c r="Z4507" i="1" s="1"/>
  <c r="U4507" i="1"/>
  <c r="S4507" i="1"/>
  <c r="Q4507" i="1"/>
  <c r="P4507" i="1"/>
  <c r="R4507" i="1" s="1"/>
  <c r="K4507" i="1"/>
  <c r="J4507" i="1"/>
  <c r="I4507" i="1"/>
  <c r="G4507" i="1"/>
  <c r="F4507" i="1"/>
  <c r="E4507" i="1"/>
  <c r="D4507" i="1"/>
  <c r="C4507" i="1"/>
  <c r="AI4506" i="1"/>
  <c r="AE4506" i="1"/>
  <c r="Z4506" i="1"/>
  <c r="X4506" i="1"/>
  <c r="U4506" i="1"/>
  <c r="S4506" i="1"/>
  <c r="R4506" i="1"/>
  <c r="P4506" i="1"/>
  <c r="Q4506" i="1" s="1"/>
  <c r="N4506" i="1"/>
  <c r="K4506" i="1"/>
  <c r="J4506" i="1"/>
  <c r="I4506" i="1"/>
  <c r="G4506" i="1"/>
  <c r="F4506" i="1"/>
  <c r="E4506" i="1"/>
  <c r="D4506" i="1"/>
  <c r="C4506" i="1"/>
  <c r="AI4505" i="1"/>
  <c r="AE4505" i="1"/>
  <c r="X4505" i="1"/>
  <c r="Z4505" i="1" s="1"/>
  <c r="U4505" i="1"/>
  <c r="S4505" i="1"/>
  <c r="Q4505" i="1"/>
  <c r="P4505" i="1"/>
  <c r="R4505" i="1" s="1"/>
  <c r="K4505" i="1"/>
  <c r="J4505" i="1"/>
  <c r="N4505" i="1" s="1"/>
  <c r="I4505" i="1"/>
  <c r="O4505" i="1" s="1"/>
  <c r="G4505" i="1"/>
  <c r="F4505" i="1"/>
  <c r="E4505" i="1"/>
  <c r="D4505" i="1"/>
  <c r="C4505" i="1"/>
  <c r="AI4504" i="1"/>
  <c r="AE4504" i="1"/>
  <c r="Z4504" i="1"/>
  <c r="X4504" i="1"/>
  <c r="U4504" i="1"/>
  <c r="S4504" i="1"/>
  <c r="P4504" i="1"/>
  <c r="K4504" i="1"/>
  <c r="J4504" i="1"/>
  <c r="N4504" i="1" s="1"/>
  <c r="I4504" i="1"/>
  <c r="G4504" i="1"/>
  <c r="F4504" i="1"/>
  <c r="E4504" i="1"/>
  <c r="D4504" i="1"/>
  <c r="C4504" i="1"/>
  <c r="AI4503" i="1"/>
  <c r="AE4503" i="1"/>
  <c r="X4503" i="1"/>
  <c r="Z4503" i="1" s="1"/>
  <c r="U4503" i="1"/>
  <c r="S4503" i="1"/>
  <c r="Q4503" i="1"/>
  <c r="P4503" i="1"/>
  <c r="R4503" i="1" s="1"/>
  <c r="K4503" i="1"/>
  <c r="J4503" i="1"/>
  <c r="I4503" i="1"/>
  <c r="G4503" i="1"/>
  <c r="F4503" i="1"/>
  <c r="E4503" i="1"/>
  <c r="D4503" i="1"/>
  <c r="C4503" i="1"/>
  <c r="AI4502" i="1"/>
  <c r="AE4502" i="1"/>
  <c r="Z4502" i="1"/>
  <c r="X4502" i="1"/>
  <c r="U4502" i="1"/>
  <c r="S4502" i="1"/>
  <c r="R4502" i="1"/>
  <c r="P4502" i="1"/>
  <c r="Q4502" i="1" s="1"/>
  <c r="N4502" i="1"/>
  <c r="K4502" i="1"/>
  <c r="J4502" i="1"/>
  <c r="I4502" i="1"/>
  <c r="G4502" i="1"/>
  <c r="F4502" i="1"/>
  <c r="E4502" i="1"/>
  <c r="D4502" i="1"/>
  <c r="C4502" i="1"/>
  <c r="AI4501" i="1"/>
  <c r="AE4501" i="1"/>
  <c r="X4501" i="1"/>
  <c r="U4501" i="1"/>
  <c r="S4501" i="1"/>
  <c r="Q4501" i="1"/>
  <c r="P4501" i="1"/>
  <c r="K4501" i="1"/>
  <c r="N4501" i="1" s="1"/>
  <c r="J4501" i="1"/>
  <c r="I4501" i="1"/>
  <c r="O4501" i="1" s="1"/>
  <c r="G4501" i="1"/>
  <c r="R4501" i="1" s="1"/>
  <c r="F4501" i="1"/>
  <c r="E4501" i="1"/>
  <c r="D4501" i="1"/>
  <c r="C4501" i="1"/>
  <c r="AI4500" i="1"/>
  <c r="AE4500" i="1"/>
  <c r="Z4500" i="1"/>
  <c r="X4500" i="1"/>
  <c r="U4500" i="1"/>
  <c r="S4500" i="1"/>
  <c r="P4500" i="1"/>
  <c r="K4500" i="1"/>
  <c r="J4500" i="1"/>
  <c r="N4500" i="1" s="1"/>
  <c r="I4500" i="1"/>
  <c r="G4500" i="1"/>
  <c r="F4500" i="1"/>
  <c r="E4500" i="1"/>
  <c r="D4500" i="1"/>
  <c r="C4500" i="1"/>
  <c r="AI4499" i="1"/>
  <c r="AE4499" i="1"/>
  <c r="X4499" i="1"/>
  <c r="Z4499" i="1" s="1"/>
  <c r="U4499" i="1"/>
  <c r="S4499" i="1"/>
  <c r="Q4499" i="1"/>
  <c r="P4499" i="1"/>
  <c r="R4499" i="1" s="1"/>
  <c r="K4499" i="1"/>
  <c r="J4499" i="1"/>
  <c r="N4499" i="1" s="1"/>
  <c r="I4499" i="1"/>
  <c r="O4499" i="1" s="1"/>
  <c r="G4499" i="1"/>
  <c r="F4499" i="1"/>
  <c r="E4499" i="1"/>
  <c r="D4499" i="1"/>
  <c r="C4499" i="1"/>
  <c r="AI4498" i="1"/>
  <c r="AE4498" i="1"/>
  <c r="Z4498" i="1"/>
  <c r="X4498" i="1"/>
  <c r="U4498" i="1"/>
  <c r="S4498" i="1"/>
  <c r="P4498" i="1"/>
  <c r="Q4498" i="1" s="1"/>
  <c r="N4498" i="1"/>
  <c r="K4498" i="1"/>
  <c r="J4498" i="1"/>
  <c r="I4498" i="1"/>
  <c r="G4498" i="1"/>
  <c r="F4498" i="1"/>
  <c r="E4498" i="1"/>
  <c r="D4498" i="1"/>
  <c r="C4498" i="1"/>
  <c r="AI4497" i="1"/>
  <c r="AE4497" i="1"/>
  <c r="X4497" i="1"/>
  <c r="U4497" i="1"/>
  <c r="S4497" i="1"/>
  <c r="Q4497" i="1"/>
  <c r="P4497" i="1"/>
  <c r="R4497" i="1" s="1"/>
  <c r="O4497" i="1"/>
  <c r="K4497" i="1"/>
  <c r="J4497" i="1"/>
  <c r="N4497" i="1" s="1"/>
  <c r="I4497" i="1"/>
  <c r="G4497" i="1"/>
  <c r="F4497" i="1"/>
  <c r="E4497" i="1"/>
  <c r="D4497" i="1"/>
  <c r="C4497" i="1"/>
  <c r="AI4496" i="1"/>
  <c r="AE4496" i="1"/>
  <c r="Z4496" i="1"/>
  <c r="X4496" i="1"/>
  <c r="U4496" i="1"/>
  <c r="S4496" i="1"/>
  <c r="P4496" i="1"/>
  <c r="K4496" i="1"/>
  <c r="J4496" i="1"/>
  <c r="N4496" i="1" s="1"/>
  <c r="I4496" i="1"/>
  <c r="G4496" i="1"/>
  <c r="O4496" i="1" s="1"/>
  <c r="F4496" i="1"/>
  <c r="E4496" i="1"/>
  <c r="D4496" i="1"/>
  <c r="C4496" i="1"/>
  <c r="AI4495" i="1"/>
  <c r="AE4495" i="1"/>
  <c r="X4495" i="1"/>
  <c r="Z4495" i="1" s="1"/>
  <c r="U4495" i="1"/>
  <c r="S4495" i="1"/>
  <c r="Q4495" i="1"/>
  <c r="P4495" i="1"/>
  <c r="R4495" i="1" s="1"/>
  <c r="K4495" i="1"/>
  <c r="J4495" i="1"/>
  <c r="N4495" i="1" s="1"/>
  <c r="I4495" i="1"/>
  <c r="G4495" i="1"/>
  <c r="F4495" i="1"/>
  <c r="E4495" i="1"/>
  <c r="D4495" i="1"/>
  <c r="C4495" i="1"/>
  <c r="AI4494" i="1"/>
  <c r="AE4494" i="1"/>
  <c r="Z4494" i="1"/>
  <c r="X4494" i="1"/>
  <c r="U4494" i="1"/>
  <c r="S4494" i="1"/>
  <c r="P4494" i="1"/>
  <c r="Q4494" i="1" s="1"/>
  <c r="N4494" i="1"/>
  <c r="K4494" i="1"/>
  <c r="J4494" i="1"/>
  <c r="I4494" i="1"/>
  <c r="G4494" i="1"/>
  <c r="F4494" i="1"/>
  <c r="E4494" i="1"/>
  <c r="D4494" i="1"/>
  <c r="C4494" i="1"/>
  <c r="AI4493" i="1"/>
  <c r="AE4493" i="1"/>
  <c r="X4493" i="1"/>
  <c r="Z4493" i="1" s="1"/>
  <c r="U4493" i="1"/>
  <c r="S4493" i="1"/>
  <c r="Q4493" i="1"/>
  <c r="P4493" i="1"/>
  <c r="R4493" i="1" s="1"/>
  <c r="O4493" i="1"/>
  <c r="K4493" i="1"/>
  <c r="J4493" i="1"/>
  <c r="N4493" i="1" s="1"/>
  <c r="I4493" i="1"/>
  <c r="G4493" i="1"/>
  <c r="AG4493" i="1" s="1"/>
  <c r="F4493" i="1"/>
  <c r="E4493" i="1"/>
  <c r="D4493" i="1"/>
  <c r="C4493" i="1"/>
  <c r="AI4492" i="1"/>
  <c r="AE4492" i="1"/>
  <c r="Z4492" i="1"/>
  <c r="X4492" i="1"/>
  <c r="U4492" i="1"/>
  <c r="S4492" i="1"/>
  <c r="P4492" i="1"/>
  <c r="K4492" i="1"/>
  <c r="J4492" i="1"/>
  <c r="N4492" i="1" s="1"/>
  <c r="I4492" i="1"/>
  <c r="G4492" i="1"/>
  <c r="O4492" i="1" s="1"/>
  <c r="F4492" i="1"/>
  <c r="E4492" i="1"/>
  <c r="D4492" i="1"/>
  <c r="C4492" i="1"/>
  <c r="AI4491" i="1"/>
  <c r="AE4491" i="1"/>
  <c r="X4491" i="1"/>
  <c r="Z4491" i="1" s="1"/>
  <c r="U4491" i="1"/>
  <c r="S4491" i="1"/>
  <c r="Q4491" i="1"/>
  <c r="P4491" i="1"/>
  <c r="R4491" i="1" s="1"/>
  <c r="K4491" i="1"/>
  <c r="J4491" i="1"/>
  <c r="I4491" i="1"/>
  <c r="G4491" i="1"/>
  <c r="F4491" i="1"/>
  <c r="E4491" i="1"/>
  <c r="D4491" i="1"/>
  <c r="C4491" i="1"/>
  <c r="AI4490" i="1"/>
  <c r="AE4490" i="1"/>
  <c r="Z4490" i="1"/>
  <c r="X4490" i="1"/>
  <c r="U4490" i="1"/>
  <c r="S4490" i="1"/>
  <c r="R4490" i="1"/>
  <c r="P4490" i="1"/>
  <c r="Q4490" i="1" s="1"/>
  <c r="N4490" i="1"/>
  <c r="K4490" i="1"/>
  <c r="J4490" i="1"/>
  <c r="I4490" i="1"/>
  <c r="G4490" i="1"/>
  <c r="F4490" i="1"/>
  <c r="E4490" i="1"/>
  <c r="D4490" i="1"/>
  <c r="C4490" i="1"/>
  <c r="AI4489" i="1"/>
  <c r="AE4489" i="1"/>
  <c r="X4489" i="1"/>
  <c r="Z4489" i="1" s="1"/>
  <c r="U4489" i="1"/>
  <c r="S4489" i="1"/>
  <c r="Q4489" i="1"/>
  <c r="P4489" i="1"/>
  <c r="R4489" i="1" s="1"/>
  <c r="K4489" i="1"/>
  <c r="N4489" i="1" s="1"/>
  <c r="J4489" i="1"/>
  <c r="I4489" i="1"/>
  <c r="O4489" i="1" s="1"/>
  <c r="G4489" i="1"/>
  <c r="F4489" i="1"/>
  <c r="E4489" i="1"/>
  <c r="D4489" i="1"/>
  <c r="C4489" i="1"/>
  <c r="AI4488" i="1"/>
  <c r="AE4488" i="1"/>
  <c r="Z4488" i="1"/>
  <c r="X4488" i="1"/>
  <c r="U4488" i="1"/>
  <c r="S4488" i="1"/>
  <c r="P4488" i="1"/>
  <c r="K4488" i="1"/>
  <c r="J4488" i="1"/>
  <c r="N4488" i="1" s="1"/>
  <c r="I4488" i="1"/>
  <c r="G4488" i="1"/>
  <c r="F4488" i="1"/>
  <c r="E4488" i="1"/>
  <c r="D4488" i="1"/>
  <c r="C4488" i="1"/>
  <c r="AI4487" i="1"/>
  <c r="AE4487" i="1"/>
  <c r="X4487" i="1"/>
  <c r="Z4487" i="1" s="1"/>
  <c r="U4487" i="1"/>
  <c r="S4487" i="1"/>
  <c r="Q4487" i="1"/>
  <c r="P4487" i="1"/>
  <c r="R4487" i="1" s="1"/>
  <c r="K4487" i="1"/>
  <c r="J4487" i="1"/>
  <c r="I4487" i="1"/>
  <c r="G4487" i="1"/>
  <c r="F4487" i="1"/>
  <c r="E4487" i="1"/>
  <c r="D4487" i="1"/>
  <c r="C4487" i="1"/>
  <c r="AI4486" i="1"/>
  <c r="AE4486" i="1"/>
  <c r="Z4486" i="1"/>
  <c r="X4486" i="1"/>
  <c r="U4486" i="1"/>
  <c r="S4486" i="1"/>
  <c r="R4486" i="1"/>
  <c r="P4486" i="1"/>
  <c r="Q4486" i="1" s="1"/>
  <c r="N4486" i="1"/>
  <c r="K4486" i="1"/>
  <c r="J4486" i="1"/>
  <c r="I4486" i="1"/>
  <c r="G4486" i="1"/>
  <c r="F4486" i="1"/>
  <c r="E4486" i="1"/>
  <c r="D4486" i="1"/>
  <c r="C4486" i="1"/>
  <c r="AI4485" i="1"/>
  <c r="AE4485" i="1"/>
  <c r="X4485" i="1"/>
  <c r="U4485" i="1"/>
  <c r="S4485" i="1"/>
  <c r="Q4485" i="1"/>
  <c r="P4485" i="1"/>
  <c r="R4485" i="1" s="1"/>
  <c r="K4485" i="1"/>
  <c r="J4485" i="1"/>
  <c r="N4485" i="1" s="1"/>
  <c r="I4485" i="1"/>
  <c r="G4485" i="1"/>
  <c r="F4485" i="1"/>
  <c r="E4485" i="1"/>
  <c r="D4485" i="1"/>
  <c r="C4485" i="1"/>
  <c r="AI4484" i="1"/>
  <c r="AE4484" i="1"/>
  <c r="Z4484" i="1"/>
  <c r="X4484" i="1"/>
  <c r="U4484" i="1"/>
  <c r="S4484" i="1"/>
  <c r="P4484" i="1"/>
  <c r="K4484" i="1"/>
  <c r="J4484" i="1"/>
  <c r="N4484" i="1" s="1"/>
  <c r="I4484" i="1"/>
  <c r="G4484" i="1"/>
  <c r="F4484" i="1"/>
  <c r="E4484" i="1"/>
  <c r="D4484" i="1"/>
  <c r="C4484" i="1"/>
  <c r="AI4483" i="1"/>
  <c r="AE4483" i="1"/>
  <c r="X4483" i="1"/>
  <c r="Z4483" i="1" s="1"/>
  <c r="U4483" i="1"/>
  <c r="S4483" i="1"/>
  <c r="Q4483" i="1"/>
  <c r="P4483" i="1"/>
  <c r="R4483" i="1" s="1"/>
  <c r="K4483" i="1"/>
  <c r="J4483" i="1"/>
  <c r="N4483" i="1" s="1"/>
  <c r="I4483" i="1"/>
  <c r="O4483" i="1" s="1"/>
  <c r="G4483" i="1"/>
  <c r="F4483" i="1"/>
  <c r="E4483" i="1"/>
  <c r="D4483" i="1"/>
  <c r="C4483" i="1"/>
  <c r="AI4482" i="1"/>
  <c r="AE4482" i="1"/>
  <c r="Z4482" i="1"/>
  <c r="X4482" i="1"/>
  <c r="U4482" i="1"/>
  <c r="S4482" i="1"/>
  <c r="P4482" i="1"/>
  <c r="Q4482" i="1" s="1"/>
  <c r="N4482" i="1"/>
  <c r="K4482" i="1"/>
  <c r="J4482" i="1"/>
  <c r="I4482" i="1"/>
  <c r="G4482" i="1"/>
  <c r="F4482" i="1"/>
  <c r="E4482" i="1"/>
  <c r="D4482" i="1"/>
  <c r="C4482" i="1"/>
  <c r="AI4481" i="1"/>
  <c r="AE4481" i="1"/>
  <c r="X4481" i="1"/>
  <c r="U4481" i="1"/>
  <c r="S4481" i="1"/>
  <c r="Q4481" i="1"/>
  <c r="P4481" i="1"/>
  <c r="R4481" i="1" s="1"/>
  <c r="O4481" i="1"/>
  <c r="K4481" i="1"/>
  <c r="J4481" i="1"/>
  <c r="N4481" i="1" s="1"/>
  <c r="I4481" i="1"/>
  <c r="G4481" i="1"/>
  <c r="F4481" i="1"/>
  <c r="E4481" i="1"/>
  <c r="D4481" i="1"/>
  <c r="C4481" i="1"/>
  <c r="AI4480" i="1"/>
  <c r="AE4480" i="1"/>
  <c r="Z4480" i="1"/>
  <c r="X4480" i="1"/>
  <c r="U4480" i="1"/>
  <c r="S4480" i="1"/>
  <c r="P4480" i="1"/>
  <c r="K4480" i="1"/>
  <c r="J4480" i="1"/>
  <c r="N4480" i="1" s="1"/>
  <c r="I4480" i="1"/>
  <c r="G4480" i="1"/>
  <c r="O4480" i="1" s="1"/>
  <c r="F4480" i="1"/>
  <c r="E4480" i="1"/>
  <c r="D4480" i="1"/>
  <c r="C4480" i="1"/>
  <c r="AI4479" i="1"/>
  <c r="AE4479" i="1"/>
  <c r="X4479" i="1"/>
  <c r="Z4479" i="1" s="1"/>
  <c r="U4479" i="1"/>
  <c r="S4479" i="1"/>
  <c r="Q4479" i="1"/>
  <c r="P4479" i="1"/>
  <c r="R4479" i="1" s="1"/>
  <c r="K4479" i="1"/>
  <c r="J4479" i="1"/>
  <c r="N4479" i="1" s="1"/>
  <c r="I4479" i="1"/>
  <c r="G4479" i="1"/>
  <c r="F4479" i="1"/>
  <c r="E4479" i="1"/>
  <c r="D4479" i="1"/>
  <c r="C4479" i="1"/>
  <c r="AI4478" i="1"/>
  <c r="AE4478" i="1"/>
  <c r="Z4478" i="1"/>
  <c r="X4478" i="1"/>
  <c r="U4478" i="1"/>
  <c r="S4478" i="1"/>
  <c r="P4478" i="1"/>
  <c r="Q4478" i="1" s="1"/>
  <c r="N4478" i="1"/>
  <c r="K4478" i="1"/>
  <c r="J4478" i="1"/>
  <c r="I4478" i="1"/>
  <c r="G4478" i="1"/>
  <c r="F4478" i="1"/>
  <c r="E4478" i="1"/>
  <c r="D4478" i="1"/>
  <c r="C4478" i="1"/>
  <c r="AI4477" i="1"/>
  <c r="AE4477" i="1"/>
  <c r="X4477" i="1"/>
  <c r="Z4477" i="1" s="1"/>
  <c r="U4477" i="1"/>
  <c r="S4477" i="1"/>
  <c r="Q4477" i="1"/>
  <c r="P4477" i="1"/>
  <c r="R4477" i="1" s="1"/>
  <c r="O4477" i="1"/>
  <c r="K4477" i="1"/>
  <c r="J4477" i="1"/>
  <c r="N4477" i="1" s="1"/>
  <c r="I4477" i="1"/>
  <c r="G4477" i="1"/>
  <c r="AG4477" i="1" s="1"/>
  <c r="F4477" i="1"/>
  <c r="E4477" i="1"/>
  <c r="D4477" i="1"/>
  <c r="C4477" i="1"/>
  <c r="AI4476" i="1"/>
  <c r="AE4476" i="1"/>
  <c r="Z4476" i="1"/>
  <c r="X4476" i="1"/>
  <c r="U4476" i="1"/>
  <c r="S4476" i="1"/>
  <c r="P4476" i="1"/>
  <c r="K4476" i="1"/>
  <c r="J4476" i="1"/>
  <c r="N4476" i="1" s="1"/>
  <c r="I4476" i="1"/>
  <c r="G4476" i="1"/>
  <c r="O4476" i="1" s="1"/>
  <c r="F4476" i="1"/>
  <c r="E4476" i="1"/>
  <c r="D4476" i="1"/>
  <c r="C4476" i="1"/>
  <c r="AI4475" i="1"/>
  <c r="AE4475" i="1"/>
  <c r="X4475" i="1"/>
  <c r="Z4475" i="1" s="1"/>
  <c r="U4475" i="1"/>
  <c r="S4475" i="1"/>
  <c r="Q4475" i="1"/>
  <c r="P4475" i="1"/>
  <c r="R4475" i="1" s="1"/>
  <c r="K4475" i="1"/>
  <c r="J4475" i="1"/>
  <c r="I4475" i="1"/>
  <c r="G4475" i="1"/>
  <c r="F4475" i="1"/>
  <c r="E4475" i="1"/>
  <c r="D4475" i="1"/>
  <c r="C4475" i="1"/>
  <c r="AI4474" i="1"/>
  <c r="AE4474" i="1"/>
  <c r="Z4474" i="1"/>
  <c r="X4474" i="1"/>
  <c r="U4474" i="1"/>
  <c r="S4474" i="1"/>
  <c r="R4474" i="1"/>
  <c r="P4474" i="1"/>
  <c r="Q4474" i="1" s="1"/>
  <c r="N4474" i="1"/>
  <c r="K4474" i="1"/>
  <c r="J4474" i="1"/>
  <c r="I4474" i="1"/>
  <c r="G4474" i="1"/>
  <c r="F4474" i="1"/>
  <c r="E4474" i="1"/>
  <c r="D4474" i="1"/>
  <c r="C4474" i="1"/>
  <c r="AI4473" i="1"/>
  <c r="AE4473" i="1"/>
  <c r="X4473" i="1"/>
  <c r="Z4473" i="1" s="1"/>
  <c r="U4473" i="1"/>
  <c r="S4473" i="1"/>
  <c r="Q4473" i="1"/>
  <c r="P4473" i="1"/>
  <c r="K4473" i="1"/>
  <c r="N4473" i="1" s="1"/>
  <c r="J4473" i="1"/>
  <c r="I4473" i="1"/>
  <c r="O4473" i="1" s="1"/>
  <c r="G4473" i="1"/>
  <c r="R4473" i="1" s="1"/>
  <c r="F4473" i="1"/>
  <c r="E4473" i="1"/>
  <c r="D4473" i="1"/>
  <c r="C4473" i="1"/>
  <c r="AI4472" i="1"/>
  <c r="AE4472" i="1"/>
  <c r="Z4472" i="1"/>
  <c r="X4472" i="1"/>
  <c r="U4472" i="1"/>
  <c r="S4472" i="1"/>
  <c r="P4472" i="1"/>
  <c r="K4472" i="1"/>
  <c r="J4472" i="1"/>
  <c r="N4472" i="1" s="1"/>
  <c r="I4472" i="1"/>
  <c r="G4472" i="1"/>
  <c r="F4472" i="1"/>
  <c r="E4472" i="1"/>
  <c r="D4472" i="1"/>
  <c r="C4472" i="1"/>
  <c r="AI4471" i="1"/>
  <c r="AE4471" i="1"/>
  <c r="X4471" i="1"/>
  <c r="Z4471" i="1" s="1"/>
  <c r="U4471" i="1"/>
  <c r="S4471" i="1"/>
  <c r="Q4471" i="1"/>
  <c r="P4471" i="1"/>
  <c r="R4471" i="1" s="1"/>
  <c r="K4471" i="1"/>
  <c r="J4471" i="1"/>
  <c r="I4471" i="1"/>
  <c r="G4471" i="1"/>
  <c r="F4471" i="1"/>
  <c r="E4471" i="1"/>
  <c r="D4471" i="1"/>
  <c r="C4471" i="1"/>
  <c r="AI4470" i="1"/>
  <c r="AE4470" i="1"/>
  <c r="Z4470" i="1"/>
  <c r="X4470" i="1"/>
  <c r="U4470" i="1"/>
  <c r="S4470" i="1"/>
  <c r="R4470" i="1"/>
  <c r="P4470" i="1"/>
  <c r="Q4470" i="1" s="1"/>
  <c r="N4470" i="1"/>
  <c r="K4470" i="1"/>
  <c r="J4470" i="1"/>
  <c r="I4470" i="1"/>
  <c r="G4470" i="1"/>
  <c r="F4470" i="1"/>
  <c r="E4470" i="1"/>
  <c r="D4470" i="1"/>
  <c r="C4470" i="1"/>
  <c r="AI4469" i="1"/>
  <c r="AE4469" i="1"/>
  <c r="X4469" i="1"/>
  <c r="U4469" i="1"/>
  <c r="S4469" i="1"/>
  <c r="Q4469" i="1"/>
  <c r="P4469" i="1"/>
  <c r="K4469" i="1"/>
  <c r="N4469" i="1" s="1"/>
  <c r="J4469" i="1"/>
  <c r="I4469" i="1"/>
  <c r="O4469" i="1" s="1"/>
  <c r="G4469" i="1"/>
  <c r="R4469" i="1" s="1"/>
  <c r="F4469" i="1"/>
  <c r="E4469" i="1"/>
  <c r="D4469" i="1"/>
  <c r="C4469" i="1"/>
  <c r="AI4468" i="1"/>
  <c r="AE4468" i="1"/>
  <c r="Z4468" i="1"/>
  <c r="X4468" i="1"/>
  <c r="U4468" i="1"/>
  <c r="S4468" i="1"/>
  <c r="P4468" i="1"/>
  <c r="K4468" i="1"/>
  <c r="J4468" i="1"/>
  <c r="N4468" i="1" s="1"/>
  <c r="I4468" i="1"/>
  <c r="G4468" i="1"/>
  <c r="F4468" i="1"/>
  <c r="E4468" i="1"/>
  <c r="D4468" i="1"/>
  <c r="C4468" i="1"/>
  <c r="AI4467" i="1"/>
  <c r="AE4467" i="1"/>
  <c r="X4467" i="1"/>
  <c r="Z4467" i="1" s="1"/>
  <c r="U4467" i="1"/>
  <c r="S4467" i="1"/>
  <c r="Q4467" i="1"/>
  <c r="P4467" i="1"/>
  <c r="R4467" i="1" s="1"/>
  <c r="K4467" i="1"/>
  <c r="J4467" i="1"/>
  <c r="N4467" i="1" s="1"/>
  <c r="I4467" i="1"/>
  <c r="O4467" i="1" s="1"/>
  <c r="G4467" i="1"/>
  <c r="F4467" i="1"/>
  <c r="E4467" i="1"/>
  <c r="D4467" i="1"/>
  <c r="C4467" i="1"/>
  <c r="AI4466" i="1"/>
  <c r="AE4466" i="1"/>
  <c r="Z4466" i="1"/>
  <c r="X4466" i="1"/>
  <c r="U4466" i="1"/>
  <c r="S4466" i="1"/>
  <c r="P4466" i="1"/>
  <c r="Q4466" i="1" s="1"/>
  <c r="N4466" i="1"/>
  <c r="K4466" i="1"/>
  <c r="J4466" i="1"/>
  <c r="I4466" i="1"/>
  <c r="G4466" i="1"/>
  <c r="F4466" i="1"/>
  <c r="E4466" i="1"/>
  <c r="D4466" i="1"/>
  <c r="C4466" i="1"/>
  <c r="AI4465" i="1"/>
  <c r="AE4465" i="1"/>
  <c r="X4465" i="1"/>
  <c r="U4465" i="1"/>
  <c r="S4465" i="1"/>
  <c r="Q4465" i="1"/>
  <c r="P4465" i="1"/>
  <c r="R4465" i="1" s="1"/>
  <c r="O4465" i="1"/>
  <c r="K4465" i="1"/>
  <c r="J4465" i="1"/>
  <c r="N4465" i="1" s="1"/>
  <c r="I4465" i="1"/>
  <c r="G4465" i="1"/>
  <c r="F4465" i="1"/>
  <c r="E4465" i="1"/>
  <c r="D4465" i="1"/>
  <c r="C4465" i="1"/>
  <c r="AI4464" i="1"/>
  <c r="AE4464" i="1"/>
  <c r="Z4464" i="1"/>
  <c r="X4464" i="1"/>
  <c r="U4464" i="1"/>
  <c r="S4464" i="1"/>
  <c r="P4464" i="1"/>
  <c r="K4464" i="1"/>
  <c r="J4464" i="1"/>
  <c r="N4464" i="1" s="1"/>
  <c r="I4464" i="1"/>
  <c r="G4464" i="1"/>
  <c r="O4464" i="1" s="1"/>
  <c r="F4464" i="1"/>
  <c r="E4464" i="1"/>
  <c r="D4464" i="1"/>
  <c r="C4464" i="1"/>
  <c r="AI4463" i="1"/>
  <c r="AE4463" i="1"/>
  <c r="X4463" i="1"/>
  <c r="Z4463" i="1" s="1"/>
  <c r="U4463" i="1"/>
  <c r="S4463" i="1"/>
  <c r="Q4463" i="1"/>
  <c r="P4463" i="1"/>
  <c r="R4463" i="1" s="1"/>
  <c r="K4463" i="1"/>
  <c r="J4463" i="1"/>
  <c r="N4463" i="1" s="1"/>
  <c r="I4463" i="1"/>
  <c r="G4463" i="1"/>
  <c r="F4463" i="1"/>
  <c r="E4463" i="1"/>
  <c r="D4463" i="1"/>
  <c r="C4463" i="1"/>
  <c r="AI4462" i="1"/>
  <c r="AE4462" i="1"/>
  <c r="Z4462" i="1"/>
  <c r="X4462" i="1"/>
  <c r="U4462" i="1"/>
  <c r="S4462" i="1"/>
  <c r="P4462" i="1"/>
  <c r="Q4462" i="1" s="1"/>
  <c r="N4462" i="1"/>
  <c r="K4462" i="1"/>
  <c r="J4462" i="1"/>
  <c r="I4462" i="1"/>
  <c r="G4462" i="1"/>
  <c r="F4462" i="1"/>
  <c r="E4462" i="1"/>
  <c r="D4462" i="1"/>
  <c r="C4462" i="1"/>
  <c r="AI4461" i="1"/>
  <c r="AE4461" i="1"/>
  <c r="X4461" i="1"/>
  <c r="Z4461" i="1" s="1"/>
  <c r="U4461" i="1"/>
  <c r="S4461" i="1"/>
  <c r="Q4461" i="1"/>
  <c r="P4461" i="1"/>
  <c r="R4461" i="1" s="1"/>
  <c r="O4461" i="1"/>
  <c r="K4461" i="1"/>
  <c r="J4461" i="1"/>
  <c r="N4461" i="1" s="1"/>
  <c r="I4461" i="1"/>
  <c r="G4461" i="1"/>
  <c r="AG4461" i="1" s="1"/>
  <c r="F4461" i="1"/>
  <c r="E4461" i="1"/>
  <c r="D4461" i="1"/>
  <c r="C4461" i="1"/>
  <c r="AI4460" i="1"/>
  <c r="AE4460" i="1"/>
  <c r="Z4460" i="1"/>
  <c r="X4460" i="1"/>
  <c r="U4460" i="1"/>
  <c r="S4460" i="1"/>
  <c r="P4460" i="1"/>
  <c r="K4460" i="1"/>
  <c r="J4460" i="1"/>
  <c r="N4460" i="1" s="1"/>
  <c r="I4460" i="1"/>
  <c r="G4460" i="1"/>
  <c r="O4460" i="1" s="1"/>
  <c r="F4460" i="1"/>
  <c r="E4460" i="1"/>
  <c r="D4460" i="1"/>
  <c r="C4460" i="1"/>
  <c r="AI4459" i="1"/>
  <c r="AE4459" i="1"/>
  <c r="X4459" i="1"/>
  <c r="Z4459" i="1" s="1"/>
  <c r="U4459" i="1"/>
  <c r="S4459" i="1"/>
  <c r="Q4459" i="1"/>
  <c r="P4459" i="1"/>
  <c r="R4459" i="1" s="1"/>
  <c r="K4459" i="1"/>
  <c r="J4459" i="1"/>
  <c r="I4459" i="1"/>
  <c r="G4459" i="1"/>
  <c r="F4459" i="1"/>
  <c r="E4459" i="1"/>
  <c r="D4459" i="1"/>
  <c r="C4459" i="1"/>
  <c r="AI4458" i="1"/>
  <c r="AE4458" i="1"/>
  <c r="Z4458" i="1"/>
  <c r="X4458" i="1"/>
  <c r="U4458" i="1"/>
  <c r="S4458" i="1"/>
  <c r="R4458" i="1"/>
  <c r="P4458" i="1"/>
  <c r="Q4458" i="1" s="1"/>
  <c r="N4458" i="1"/>
  <c r="K4458" i="1"/>
  <c r="J4458" i="1"/>
  <c r="I4458" i="1"/>
  <c r="G4458" i="1"/>
  <c r="F4458" i="1"/>
  <c r="E4458" i="1"/>
  <c r="D4458" i="1"/>
  <c r="C4458" i="1"/>
  <c r="AI4457" i="1"/>
  <c r="AE4457" i="1"/>
  <c r="X4457" i="1"/>
  <c r="Z4457" i="1" s="1"/>
  <c r="U4457" i="1"/>
  <c r="S4457" i="1"/>
  <c r="Q4457" i="1"/>
  <c r="P4457" i="1"/>
  <c r="R4457" i="1" s="1"/>
  <c r="K4457" i="1"/>
  <c r="J4457" i="1"/>
  <c r="N4457" i="1" s="1"/>
  <c r="I4457" i="1"/>
  <c r="O4457" i="1" s="1"/>
  <c r="G4457" i="1"/>
  <c r="F4457" i="1"/>
  <c r="E4457" i="1"/>
  <c r="D4457" i="1"/>
  <c r="C4457" i="1"/>
  <c r="AI4456" i="1"/>
  <c r="AE4456" i="1"/>
  <c r="Z4456" i="1"/>
  <c r="X4456" i="1"/>
  <c r="U4456" i="1"/>
  <c r="S4456" i="1"/>
  <c r="P4456" i="1"/>
  <c r="K4456" i="1"/>
  <c r="J4456" i="1"/>
  <c r="N4456" i="1" s="1"/>
  <c r="I4456" i="1"/>
  <c r="G4456" i="1"/>
  <c r="F4456" i="1"/>
  <c r="E4456" i="1"/>
  <c r="D4456" i="1"/>
  <c r="C4456" i="1"/>
  <c r="AI4455" i="1"/>
  <c r="AE4455" i="1"/>
  <c r="X4455" i="1"/>
  <c r="Z4455" i="1" s="1"/>
  <c r="U4455" i="1"/>
  <c r="S4455" i="1"/>
  <c r="Q4455" i="1"/>
  <c r="P4455" i="1"/>
  <c r="R4455" i="1" s="1"/>
  <c r="K4455" i="1"/>
  <c r="J4455" i="1"/>
  <c r="I4455" i="1"/>
  <c r="G4455" i="1"/>
  <c r="F4455" i="1"/>
  <c r="E4455" i="1"/>
  <c r="D4455" i="1"/>
  <c r="C4455" i="1"/>
  <c r="AI4454" i="1"/>
  <c r="AE4454" i="1"/>
  <c r="Z4454" i="1"/>
  <c r="X4454" i="1"/>
  <c r="U4454" i="1"/>
  <c r="S4454" i="1"/>
  <c r="R4454" i="1"/>
  <c r="P4454" i="1"/>
  <c r="Q4454" i="1" s="1"/>
  <c r="N4454" i="1"/>
  <c r="K4454" i="1"/>
  <c r="J4454" i="1"/>
  <c r="I4454" i="1"/>
  <c r="G4454" i="1"/>
  <c r="F4454" i="1"/>
  <c r="E4454" i="1"/>
  <c r="D4454" i="1"/>
  <c r="C4454" i="1"/>
  <c r="AI4453" i="1"/>
  <c r="AE4453" i="1"/>
  <c r="X4453" i="1"/>
  <c r="U4453" i="1"/>
  <c r="S4453" i="1"/>
  <c r="Q4453" i="1"/>
  <c r="P4453" i="1"/>
  <c r="R4453" i="1" s="1"/>
  <c r="K4453" i="1"/>
  <c r="J4453" i="1"/>
  <c r="N4453" i="1" s="1"/>
  <c r="I4453" i="1"/>
  <c r="G4453" i="1"/>
  <c r="F4453" i="1"/>
  <c r="E4453" i="1"/>
  <c r="D4453" i="1"/>
  <c r="C4453" i="1"/>
  <c r="AI4452" i="1"/>
  <c r="AE4452" i="1"/>
  <c r="Z4452" i="1"/>
  <c r="X4452" i="1"/>
  <c r="U4452" i="1"/>
  <c r="S4452" i="1"/>
  <c r="P4452" i="1"/>
  <c r="K4452" i="1"/>
  <c r="J4452" i="1"/>
  <c r="N4452" i="1" s="1"/>
  <c r="I4452" i="1"/>
  <c r="G4452" i="1"/>
  <c r="F4452" i="1"/>
  <c r="E4452" i="1"/>
  <c r="D4452" i="1"/>
  <c r="C4452" i="1"/>
  <c r="AI4451" i="1"/>
  <c r="AE4451" i="1"/>
  <c r="X4451" i="1"/>
  <c r="Z4451" i="1" s="1"/>
  <c r="U4451" i="1"/>
  <c r="S4451" i="1"/>
  <c r="Q4451" i="1"/>
  <c r="P4451" i="1"/>
  <c r="R4451" i="1" s="1"/>
  <c r="K4451" i="1"/>
  <c r="J4451" i="1"/>
  <c r="N4451" i="1" s="1"/>
  <c r="I4451" i="1"/>
  <c r="O4451" i="1" s="1"/>
  <c r="G4451" i="1"/>
  <c r="F4451" i="1"/>
  <c r="E4451" i="1"/>
  <c r="D4451" i="1"/>
  <c r="C4451" i="1"/>
  <c r="AI4450" i="1"/>
  <c r="AE4450" i="1"/>
  <c r="Z4450" i="1"/>
  <c r="X4450" i="1"/>
  <c r="U4450" i="1"/>
  <c r="S4450" i="1"/>
  <c r="P4450" i="1"/>
  <c r="Q4450" i="1" s="1"/>
  <c r="N4450" i="1"/>
  <c r="K4450" i="1"/>
  <c r="J4450" i="1"/>
  <c r="I4450" i="1"/>
  <c r="G4450" i="1"/>
  <c r="F4450" i="1"/>
  <c r="E4450" i="1"/>
  <c r="D4450" i="1"/>
  <c r="C4450" i="1"/>
  <c r="AI4449" i="1"/>
  <c r="AE4449" i="1"/>
  <c r="X4449" i="1"/>
  <c r="U4449" i="1"/>
  <c r="S4449" i="1"/>
  <c r="Q4449" i="1"/>
  <c r="P4449" i="1"/>
  <c r="R4449" i="1" s="1"/>
  <c r="O4449" i="1"/>
  <c r="K4449" i="1"/>
  <c r="J4449" i="1"/>
  <c r="N4449" i="1" s="1"/>
  <c r="I4449" i="1"/>
  <c r="G4449" i="1"/>
  <c r="F4449" i="1"/>
  <c r="E4449" i="1"/>
  <c r="D4449" i="1"/>
  <c r="C4449" i="1"/>
  <c r="AI4448" i="1"/>
  <c r="AE4448" i="1"/>
  <c r="Z4448" i="1"/>
  <c r="X4448" i="1"/>
  <c r="U4448" i="1"/>
  <c r="S4448" i="1"/>
  <c r="P4448" i="1"/>
  <c r="K4448" i="1"/>
  <c r="J4448" i="1"/>
  <c r="N4448" i="1" s="1"/>
  <c r="I4448" i="1"/>
  <c r="G4448" i="1"/>
  <c r="O4448" i="1" s="1"/>
  <c r="F4448" i="1"/>
  <c r="E4448" i="1"/>
  <c r="D4448" i="1"/>
  <c r="C4448" i="1"/>
  <c r="AI4447" i="1"/>
  <c r="AE4447" i="1"/>
  <c r="X4447" i="1"/>
  <c r="Z4447" i="1" s="1"/>
  <c r="U4447" i="1"/>
  <c r="S4447" i="1"/>
  <c r="Q4447" i="1"/>
  <c r="P4447" i="1"/>
  <c r="R4447" i="1" s="1"/>
  <c r="K4447" i="1"/>
  <c r="J4447" i="1"/>
  <c r="N4447" i="1" s="1"/>
  <c r="I4447" i="1"/>
  <c r="G4447" i="1"/>
  <c r="F4447" i="1"/>
  <c r="E4447" i="1"/>
  <c r="D4447" i="1"/>
  <c r="C4447" i="1"/>
  <c r="AI4446" i="1"/>
  <c r="AE4446" i="1"/>
  <c r="Z4446" i="1"/>
  <c r="X4446" i="1"/>
  <c r="U4446" i="1"/>
  <c r="S4446" i="1"/>
  <c r="R4446" i="1"/>
  <c r="P4446" i="1"/>
  <c r="N4446" i="1"/>
  <c r="K4446" i="1"/>
  <c r="J4446" i="1"/>
  <c r="I4446" i="1"/>
  <c r="G4446" i="1"/>
  <c r="F4446" i="1"/>
  <c r="E4446" i="1"/>
  <c r="D4446" i="1"/>
  <c r="C4446" i="1"/>
  <c r="AI4445" i="1"/>
  <c r="AE4445" i="1"/>
  <c r="X4445" i="1"/>
  <c r="Z4445" i="1" s="1"/>
  <c r="U4445" i="1"/>
  <c r="S4445" i="1"/>
  <c r="Q4445" i="1"/>
  <c r="P4445" i="1"/>
  <c r="O4445" i="1"/>
  <c r="K4445" i="1"/>
  <c r="N4445" i="1" s="1"/>
  <c r="J4445" i="1"/>
  <c r="I4445" i="1"/>
  <c r="G4445" i="1"/>
  <c r="R4445" i="1" s="1"/>
  <c r="F4445" i="1"/>
  <c r="E4445" i="1"/>
  <c r="D4445" i="1"/>
  <c r="C4445" i="1"/>
  <c r="AI4444" i="1"/>
  <c r="AE4444" i="1"/>
  <c r="Z4444" i="1"/>
  <c r="X4444" i="1"/>
  <c r="U4444" i="1"/>
  <c r="S4444" i="1"/>
  <c r="P4444" i="1"/>
  <c r="K4444" i="1"/>
  <c r="J4444" i="1"/>
  <c r="N4444" i="1" s="1"/>
  <c r="I4444" i="1"/>
  <c r="G4444" i="1"/>
  <c r="O4444" i="1" s="1"/>
  <c r="F4444" i="1"/>
  <c r="E4444" i="1"/>
  <c r="D4444" i="1"/>
  <c r="C4444" i="1"/>
  <c r="AI4443" i="1"/>
  <c r="AE4443" i="1"/>
  <c r="X4443" i="1"/>
  <c r="Z4443" i="1" s="1"/>
  <c r="U4443" i="1"/>
  <c r="S4443" i="1"/>
  <c r="Q4443" i="1"/>
  <c r="P4443" i="1"/>
  <c r="R4443" i="1" s="1"/>
  <c r="K4443" i="1"/>
  <c r="J4443" i="1"/>
  <c r="I4443" i="1"/>
  <c r="G4443" i="1"/>
  <c r="F4443" i="1"/>
  <c r="E4443" i="1"/>
  <c r="D4443" i="1"/>
  <c r="C4443" i="1"/>
  <c r="AI4442" i="1"/>
  <c r="AE4442" i="1"/>
  <c r="Z4442" i="1"/>
  <c r="X4442" i="1"/>
  <c r="U4442" i="1"/>
  <c r="S4442" i="1"/>
  <c r="R4442" i="1"/>
  <c r="P4442" i="1"/>
  <c r="Q4442" i="1" s="1"/>
  <c r="N4442" i="1"/>
  <c r="K4442" i="1"/>
  <c r="J4442" i="1"/>
  <c r="I4442" i="1"/>
  <c r="G4442" i="1"/>
  <c r="F4442" i="1"/>
  <c r="E4442" i="1"/>
  <c r="D4442" i="1"/>
  <c r="C4442" i="1"/>
  <c r="AI4441" i="1"/>
  <c r="AE4441" i="1"/>
  <c r="X4441" i="1"/>
  <c r="Z4441" i="1" s="1"/>
  <c r="U4441" i="1"/>
  <c r="S4441" i="1"/>
  <c r="Q4441" i="1"/>
  <c r="P4441" i="1"/>
  <c r="K4441" i="1"/>
  <c r="N4441" i="1" s="1"/>
  <c r="J4441" i="1"/>
  <c r="I4441" i="1"/>
  <c r="O4441" i="1" s="1"/>
  <c r="G4441" i="1"/>
  <c r="R4441" i="1" s="1"/>
  <c r="F4441" i="1"/>
  <c r="E4441" i="1"/>
  <c r="D4441" i="1"/>
  <c r="C4441" i="1"/>
  <c r="AI4440" i="1"/>
  <c r="AE4440" i="1"/>
  <c r="Z4440" i="1"/>
  <c r="X4440" i="1"/>
  <c r="U4440" i="1"/>
  <c r="S4440" i="1"/>
  <c r="P4440" i="1"/>
  <c r="K4440" i="1"/>
  <c r="J4440" i="1"/>
  <c r="N4440" i="1" s="1"/>
  <c r="I4440" i="1"/>
  <c r="G4440" i="1"/>
  <c r="F4440" i="1"/>
  <c r="E4440" i="1"/>
  <c r="D4440" i="1"/>
  <c r="C4440" i="1"/>
  <c r="AI4439" i="1"/>
  <c r="AE4439" i="1"/>
  <c r="X4439" i="1"/>
  <c r="Z4439" i="1" s="1"/>
  <c r="U4439" i="1"/>
  <c r="S4439" i="1"/>
  <c r="Q4439" i="1"/>
  <c r="P4439" i="1"/>
  <c r="R4439" i="1" s="1"/>
  <c r="K4439" i="1"/>
  <c r="J4439" i="1"/>
  <c r="I4439" i="1"/>
  <c r="G4439" i="1"/>
  <c r="F4439" i="1"/>
  <c r="E4439" i="1"/>
  <c r="D4439" i="1"/>
  <c r="C4439" i="1"/>
  <c r="AI4438" i="1"/>
  <c r="AE4438" i="1"/>
  <c r="Z4438" i="1"/>
  <c r="X4438" i="1"/>
  <c r="U4438" i="1"/>
  <c r="S4438" i="1"/>
  <c r="R4438" i="1"/>
  <c r="P4438" i="1"/>
  <c r="Q4438" i="1" s="1"/>
  <c r="N4438" i="1"/>
  <c r="K4438" i="1"/>
  <c r="J4438" i="1"/>
  <c r="I4438" i="1"/>
  <c r="G4438" i="1"/>
  <c r="F4438" i="1"/>
  <c r="E4438" i="1"/>
  <c r="D4438" i="1"/>
  <c r="C4438" i="1"/>
  <c r="AI4437" i="1"/>
  <c r="AE4437" i="1"/>
  <c r="X4437" i="1"/>
  <c r="U4437" i="1"/>
  <c r="S4437" i="1"/>
  <c r="Q4437" i="1"/>
  <c r="P4437" i="1"/>
  <c r="R4437" i="1" s="1"/>
  <c r="K4437" i="1"/>
  <c r="J4437" i="1"/>
  <c r="N4437" i="1" s="1"/>
  <c r="I4437" i="1"/>
  <c r="G4437" i="1"/>
  <c r="F4437" i="1"/>
  <c r="E4437" i="1"/>
  <c r="D4437" i="1"/>
  <c r="C4437" i="1"/>
  <c r="AI4436" i="1"/>
  <c r="AE4436" i="1"/>
  <c r="Z4436" i="1"/>
  <c r="X4436" i="1"/>
  <c r="U4436" i="1"/>
  <c r="S4436" i="1"/>
  <c r="P4436" i="1"/>
  <c r="K4436" i="1"/>
  <c r="J4436" i="1"/>
  <c r="N4436" i="1" s="1"/>
  <c r="I4436" i="1"/>
  <c r="G4436" i="1"/>
  <c r="F4436" i="1"/>
  <c r="E4436" i="1"/>
  <c r="D4436" i="1"/>
  <c r="C4436" i="1"/>
  <c r="AI4435" i="1"/>
  <c r="AE4435" i="1"/>
  <c r="X4435" i="1"/>
  <c r="Z4435" i="1" s="1"/>
  <c r="U4435" i="1"/>
  <c r="S4435" i="1"/>
  <c r="Q4435" i="1"/>
  <c r="P4435" i="1"/>
  <c r="R4435" i="1" s="1"/>
  <c r="K4435" i="1"/>
  <c r="J4435" i="1"/>
  <c r="N4435" i="1" s="1"/>
  <c r="I4435" i="1"/>
  <c r="O4435" i="1" s="1"/>
  <c r="G4435" i="1"/>
  <c r="F4435" i="1"/>
  <c r="E4435" i="1"/>
  <c r="D4435" i="1"/>
  <c r="C4435" i="1"/>
  <c r="AI4434" i="1"/>
  <c r="AE4434" i="1"/>
  <c r="Z4434" i="1"/>
  <c r="X4434" i="1"/>
  <c r="U4434" i="1"/>
  <c r="S4434" i="1"/>
  <c r="P4434" i="1"/>
  <c r="Q4434" i="1" s="1"/>
  <c r="N4434" i="1"/>
  <c r="K4434" i="1"/>
  <c r="J4434" i="1"/>
  <c r="I4434" i="1"/>
  <c r="G4434" i="1"/>
  <c r="F4434" i="1"/>
  <c r="E4434" i="1"/>
  <c r="D4434" i="1"/>
  <c r="C4434" i="1"/>
  <c r="AI4433" i="1"/>
  <c r="AE4433" i="1"/>
  <c r="X4433" i="1"/>
  <c r="U4433" i="1"/>
  <c r="S4433" i="1"/>
  <c r="Q4433" i="1"/>
  <c r="P4433" i="1"/>
  <c r="K4433" i="1"/>
  <c r="N4433" i="1" s="1"/>
  <c r="O4433" i="1" s="1"/>
  <c r="J4433" i="1"/>
  <c r="I4433" i="1"/>
  <c r="G4433" i="1"/>
  <c r="R4433" i="1" s="1"/>
  <c r="F4433" i="1"/>
  <c r="E4433" i="1"/>
  <c r="D4433" i="1"/>
  <c r="C4433" i="1"/>
  <c r="AI4432" i="1"/>
  <c r="AE4432" i="1"/>
  <c r="Z4432" i="1"/>
  <c r="X4432" i="1"/>
  <c r="U4432" i="1"/>
  <c r="S4432" i="1"/>
  <c r="P4432" i="1"/>
  <c r="K4432" i="1"/>
  <c r="J4432" i="1"/>
  <c r="N4432" i="1" s="1"/>
  <c r="I4432" i="1"/>
  <c r="G4432" i="1"/>
  <c r="O4432" i="1" s="1"/>
  <c r="F4432" i="1"/>
  <c r="E4432" i="1"/>
  <c r="D4432" i="1"/>
  <c r="C4432" i="1"/>
  <c r="AI4431" i="1"/>
  <c r="AE4431" i="1"/>
  <c r="X4431" i="1"/>
  <c r="Z4431" i="1" s="1"/>
  <c r="U4431" i="1"/>
  <c r="S4431" i="1"/>
  <c r="Q4431" i="1"/>
  <c r="P4431" i="1"/>
  <c r="R4431" i="1" s="1"/>
  <c r="K4431" i="1"/>
  <c r="J4431" i="1"/>
  <c r="N4431" i="1" s="1"/>
  <c r="I4431" i="1"/>
  <c r="G4431" i="1"/>
  <c r="F4431" i="1"/>
  <c r="E4431" i="1"/>
  <c r="D4431" i="1"/>
  <c r="C4431" i="1"/>
  <c r="AI4430" i="1"/>
  <c r="AE4430" i="1"/>
  <c r="Z4430" i="1"/>
  <c r="X4430" i="1"/>
  <c r="U4430" i="1"/>
  <c r="S4430" i="1"/>
  <c r="P4430" i="1"/>
  <c r="Q4430" i="1" s="1"/>
  <c r="N4430" i="1"/>
  <c r="K4430" i="1"/>
  <c r="J4430" i="1"/>
  <c r="I4430" i="1"/>
  <c r="G4430" i="1"/>
  <c r="F4430" i="1"/>
  <c r="E4430" i="1"/>
  <c r="D4430" i="1"/>
  <c r="C4430" i="1"/>
  <c r="AI4429" i="1"/>
  <c r="AE4429" i="1"/>
  <c r="X4429" i="1"/>
  <c r="Z4429" i="1" s="1"/>
  <c r="U4429" i="1"/>
  <c r="S4429" i="1"/>
  <c r="Q4429" i="1"/>
  <c r="P4429" i="1"/>
  <c r="R4429" i="1" s="1"/>
  <c r="O4429" i="1"/>
  <c r="K4429" i="1"/>
  <c r="J4429" i="1"/>
  <c r="N4429" i="1" s="1"/>
  <c r="I4429" i="1"/>
  <c r="G4429" i="1"/>
  <c r="AG4429" i="1" s="1"/>
  <c r="F4429" i="1"/>
  <c r="E4429" i="1"/>
  <c r="D4429" i="1"/>
  <c r="C4429" i="1"/>
  <c r="AI4428" i="1"/>
  <c r="AE4428" i="1"/>
  <c r="Z4428" i="1"/>
  <c r="X4428" i="1"/>
  <c r="U4428" i="1"/>
  <c r="S4428" i="1"/>
  <c r="P4428" i="1"/>
  <c r="K4428" i="1"/>
  <c r="J4428" i="1"/>
  <c r="N4428" i="1" s="1"/>
  <c r="I4428" i="1"/>
  <c r="G4428" i="1"/>
  <c r="O4428" i="1" s="1"/>
  <c r="F4428" i="1"/>
  <c r="E4428" i="1"/>
  <c r="D4428" i="1"/>
  <c r="C4428" i="1"/>
  <c r="AI4427" i="1"/>
  <c r="AE4427" i="1"/>
  <c r="X4427" i="1"/>
  <c r="Z4427" i="1" s="1"/>
  <c r="U4427" i="1"/>
  <c r="S4427" i="1"/>
  <c r="Q4427" i="1"/>
  <c r="P4427" i="1"/>
  <c r="R4427" i="1" s="1"/>
  <c r="K4427" i="1"/>
  <c r="J4427" i="1"/>
  <c r="I4427" i="1"/>
  <c r="G4427" i="1"/>
  <c r="F4427" i="1"/>
  <c r="E4427" i="1"/>
  <c r="D4427" i="1"/>
  <c r="C4427" i="1"/>
  <c r="AI4426" i="1"/>
  <c r="AE4426" i="1"/>
  <c r="Z4426" i="1"/>
  <c r="X4426" i="1"/>
  <c r="U4426" i="1"/>
  <c r="S4426" i="1"/>
  <c r="R4426" i="1"/>
  <c r="P4426" i="1"/>
  <c r="Q4426" i="1" s="1"/>
  <c r="N4426" i="1"/>
  <c r="K4426" i="1"/>
  <c r="J4426" i="1"/>
  <c r="I4426" i="1"/>
  <c r="G4426" i="1"/>
  <c r="F4426" i="1"/>
  <c r="E4426" i="1"/>
  <c r="D4426" i="1"/>
  <c r="C4426" i="1"/>
  <c r="AI4425" i="1"/>
  <c r="AE4425" i="1"/>
  <c r="X4425" i="1"/>
  <c r="Z4425" i="1" s="1"/>
  <c r="U4425" i="1"/>
  <c r="S4425" i="1"/>
  <c r="R4425" i="1"/>
  <c r="Q4425" i="1"/>
  <c r="P4425" i="1"/>
  <c r="K4425" i="1"/>
  <c r="N4425" i="1" s="1"/>
  <c r="O4425" i="1" s="1"/>
  <c r="J4425" i="1"/>
  <c r="I4425" i="1"/>
  <c r="G4425" i="1"/>
  <c r="F4425" i="1"/>
  <c r="E4425" i="1"/>
  <c r="D4425" i="1"/>
  <c r="C4425" i="1"/>
  <c r="AI4424" i="1"/>
  <c r="AE4424" i="1"/>
  <c r="Z4424" i="1"/>
  <c r="X4424" i="1"/>
  <c r="U4424" i="1"/>
  <c r="S4424" i="1"/>
  <c r="P4424" i="1"/>
  <c r="K4424" i="1"/>
  <c r="J4424" i="1"/>
  <c r="N4424" i="1" s="1"/>
  <c r="I4424" i="1"/>
  <c r="G4424" i="1"/>
  <c r="F4424" i="1"/>
  <c r="E4424" i="1"/>
  <c r="D4424" i="1"/>
  <c r="C4424" i="1"/>
  <c r="AI4423" i="1"/>
  <c r="AE4423" i="1"/>
  <c r="X4423" i="1"/>
  <c r="Z4423" i="1" s="1"/>
  <c r="U4423" i="1"/>
  <c r="S4423" i="1"/>
  <c r="Q4423" i="1"/>
  <c r="P4423" i="1"/>
  <c r="R4423" i="1" s="1"/>
  <c r="K4423" i="1"/>
  <c r="J4423" i="1"/>
  <c r="N4423" i="1" s="1"/>
  <c r="I4423" i="1"/>
  <c r="O4423" i="1" s="1"/>
  <c r="G4423" i="1"/>
  <c r="F4423" i="1"/>
  <c r="E4423" i="1"/>
  <c r="D4423" i="1"/>
  <c r="C4423" i="1"/>
  <c r="AI4422" i="1"/>
  <c r="AE4422" i="1"/>
  <c r="Z4422" i="1"/>
  <c r="X4422" i="1"/>
  <c r="U4422" i="1"/>
  <c r="S4422" i="1"/>
  <c r="R4422" i="1"/>
  <c r="P4422" i="1"/>
  <c r="N4422" i="1"/>
  <c r="K4422" i="1"/>
  <c r="J4422" i="1"/>
  <c r="I4422" i="1"/>
  <c r="G4422" i="1"/>
  <c r="F4422" i="1"/>
  <c r="E4422" i="1"/>
  <c r="D4422" i="1"/>
  <c r="C4422" i="1"/>
  <c r="AI4421" i="1"/>
  <c r="AE4421" i="1"/>
  <c r="X4421" i="1"/>
  <c r="U4421" i="1"/>
  <c r="S4421" i="1"/>
  <c r="R4421" i="1"/>
  <c r="Q4421" i="1"/>
  <c r="P4421" i="1"/>
  <c r="O4421" i="1"/>
  <c r="K4421" i="1"/>
  <c r="N4421" i="1" s="1"/>
  <c r="J4421" i="1"/>
  <c r="I4421" i="1"/>
  <c r="G4421" i="1"/>
  <c r="F4421" i="1"/>
  <c r="E4421" i="1"/>
  <c r="D4421" i="1"/>
  <c r="C4421" i="1"/>
  <c r="AI4420" i="1"/>
  <c r="AE4420" i="1"/>
  <c r="Z4420" i="1"/>
  <c r="X4420" i="1"/>
  <c r="U4420" i="1"/>
  <c r="S4420" i="1"/>
  <c r="P4420" i="1"/>
  <c r="K4420" i="1"/>
  <c r="J4420" i="1"/>
  <c r="N4420" i="1" s="1"/>
  <c r="I4420" i="1"/>
  <c r="G4420" i="1"/>
  <c r="O4420" i="1" s="1"/>
  <c r="F4420" i="1"/>
  <c r="E4420" i="1"/>
  <c r="D4420" i="1"/>
  <c r="C4420" i="1"/>
  <c r="AI4419" i="1"/>
  <c r="AE4419" i="1"/>
  <c r="X4419" i="1"/>
  <c r="Z4419" i="1" s="1"/>
  <c r="U4419" i="1"/>
  <c r="S4419" i="1"/>
  <c r="Q4419" i="1"/>
  <c r="P4419" i="1"/>
  <c r="R4419" i="1" s="1"/>
  <c r="K4419" i="1"/>
  <c r="J4419" i="1"/>
  <c r="I4419" i="1"/>
  <c r="G4419" i="1"/>
  <c r="F4419" i="1"/>
  <c r="E4419" i="1"/>
  <c r="D4419" i="1"/>
  <c r="C4419" i="1"/>
  <c r="AI4418" i="1"/>
  <c r="AE4418" i="1"/>
  <c r="Z4418" i="1"/>
  <c r="X4418" i="1"/>
  <c r="U4418" i="1"/>
  <c r="S4418" i="1"/>
  <c r="R4418" i="1"/>
  <c r="P4418" i="1"/>
  <c r="Q4418" i="1" s="1"/>
  <c r="N4418" i="1"/>
  <c r="K4418" i="1"/>
  <c r="J4418" i="1"/>
  <c r="I4418" i="1"/>
  <c r="G4418" i="1"/>
  <c r="F4418" i="1"/>
  <c r="E4418" i="1"/>
  <c r="D4418" i="1"/>
  <c r="C4418" i="1"/>
  <c r="AI4417" i="1"/>
  <c r="AE4417" i="1"/>
  <c r="X4417" i="1"/>
  <c r="Z4417" i="1" s="1"/>
  <c r="U4417" i="1"/>
  <c r="S4417" i="1"/>
  <c r="Q4417" i="1"/>
  <c r="P4417" i="1"/>
  <c r="R4417" i="1" s="1"/>
  <c r="K4417" i="1"/>
  <c r="J4417" i="1"/>
  <c r="N4417" i="1" s="1"/>
  <c r="I4417" i="1"/>
  <c r="O4417" i="1" s="1"/>
  <c r="G4417" i="1"/>
  <c r="F4417" i="1"/>
  <c r="E4417" i="1"/>
  <c r="D4417" i="1"/>
  <c r="C4417" i="1"/>
  <c r="AI4416" i="1"/>
  <c r="AE4416" i="1"/>
  <c r="Z4416" i="1"/>
  <c r="X4416" i="1"/>
  <c r="U4416" i="1"/>
  <c r="S4416" i="1"/>
  <c r="P4416" i="1"/>
  <c r="K4416" i="1"/>
  <c r="J4416" i="1"/>
  <c r="N4416" i="1" s="1"/>
  <c r="I4416" i="1"/>
  <c r="G4416" i="1"/>
  <c r="F4416" i="1"/>
  <c r="E4416" i="1"/>
  <c r="D4416" i="1"/>
  <c r="C4416" i="1"/>
  <c r="AI4415" i="1"/>
  <c r="AE4415" i="1"/>
  <c r="X4415" i="1"/>
  <c r="Z4415" i="1" s="1"/>
  <c r="U4415" i="1"/>
  <c r="S4415" i="1"/>
  <c r="Q4415" i="1"/>
  <c r="P4415" i="1"/>
  <c r="R4415" i="1" s="1"/>
  <c r="K4415" i="1"/>
  <c r="J4415" i="1"/>
  <c r="I4415" i="1"/>
  <c r="G4415" i="1"/>
  <c r="F4415" i="1"/>
  <c r="E4415" i="1"/>
  <c r="D4415" i="1"/>
  <c r="C4415" i="1"/>
  <c r="AI4414" i="1"/>
  <c r="AE4414" i="1"/>
  <c r="Z4414" i="1"/>
  <c r="X4414" i="1"/>
  <c r="U4414" i="1"/>
  <c r="S4414" i="1"/>
  <c r="R4414" i="1"/>
  <c r="P4414" i="1"/>
  <c r="Q4414" i="1" s="1"/>
  <c r="N4414" i="1"/>
  <c r="K4414" i="1"/>
  <c r="J4414" i="1"/>
  <c r="I4414" i="1"/>
  <c r="G4414" i="1"/>
  <c r="F4414" i="1"/>
  <c r="E4414" i="1"/>
  <c r="D4414" i="1"/>
  <c r="C4414" i="1"/>
  <c r="AI4413" i="1"/>
  <c r="AE4413" i="1"/>
  <c r="X4413" i="1"/>
  <c r="U4413" i="1"/>
  <c r="S4413" i="1"/>
  <c r="Q4413" i="1"/>
  <c r="P4413" i="1"/>
  <c r="R4413" i="1" s="1"/>
  <c r="K4413" i="1"/>
  <c r="J4413" i="1"/>
  <c r="N4413" i="1" s="1"/>
  <c r="I4413" i="1"/>
  <c r="O4413" i="1" s="1"/>
  <c r="G4413" i="1"/>
  <c r="F4413" i="1"/>
  <c r="E4413" i="1"/>
  <c r="D4413" i="1"/>
  <c r="C4413" i="1"/>
  <c r="AI4412" i="1"/>
  <c r="AE4412" i="1"/>
  <c r="Z4412" i="1"/>
  <c r="X4412" i="1"/>
  <c r="U4412" i="1"/>
  <c r="S4412" i="1"/>
  <c r="P4412" i="1"/>
  <c r="K4412" i="1"/>
  <c r="J4412" i="1"/>
  <c r="N4412" i="1" s="1"/>
  <c r="I4412" i="1"/>
  <c r="G4412" i="1"/>
  <c r="F4412" i="1"/>
  <c r="E4412" i="1"/>
  <c r="D4412" i="1"/>
  <c r="C4412" i="1"/>
  <c r="AI4411" i="1"/>
  <c r="AE4411" i="1"/>
  <c r="X4411" i="1"/>
  <c r="Z4411" i="1" s="1"/>
  <c r="U4411" i="1"/>
  <c r="S4411" i="1"/>
  <c r="Q4411" i="1"/>
  <c r="P4411" i="1"/>
  <c r="R4411" i="1" s="1"/>
  <c r="K4411" i="1"/>
  <c r="N4411" i="1" s="1"/>
  <c r="J4411" i="1"/>
  <c r="I4411" i="1"/>
  <c r="O4411" i="1" s="1"/>
  <c r="G4411" i="1"/>
  <c r="AG4411" i="1" s="1"/>
  <c r="F4411" i="1"/>
  <c r="E4411" i="1"/>
  <c r="D4411" i="1"/>
  <c r="C4411" i="1"/>
  <c r="AI4410" i="1"/>
  <c r="AE4410" i="1"/>
  <c r="Z4410" i="1"/>
  <c r="X4410" i="1"/>
  <c r="U4410" i="1"/>
  <c r="S4410" i="1"/>
  <c r="R4410" i="1"/>
  <c r="P4410" i="1"/>
  <c r="N4410" i="1"/>
  <c r="K4410" i="1"/>
  <c r="J4410" i="1"/>
  <c r="I4410" i="1"/>
  <c r="G4410" i="1"/>
  <c r="F4410" i="1"/>
  <c r="E4410" i="1"/>
  <c r="D4410" i="1"/>
  <c r="C4410" i="1"/>
  <c r="AI4409" i="1"/>
  <c r="AE4409" i="1"/>
  <c r="X4409" i="1"/>
  <c r="U4409" i="1"/>
  <c r="S4409" i="1"/>
  <c r="Q4409" i="1"/>
  <c r="P4409" i="1"/>
  <c r="R4409" i="1" s="1"/>
  <c r="O4409" i="1"/>
  <c r="K4409" i="1"/>
  <c r="J4409" i="1"/>
  <c r="N4409" i="1" s="1"/>
  <c r="I4409" i="1"/>
  <c r="G4409" i="1"/>
  <c r="F4409" i="1"/>
  <c r="E4409" i="1"/>
  <c r="D4409" i="1"/>
  <c r="C4409" i="1"/>
  <c r="AI4408" i="1"/>
  <c r="AE4408" i="1"/>
  <c r="Z4408" i="1"/>
  <c r="X4408" i="1"/>
  <c r="U4408" i="1"/>
  <c r="S4408" i="1"/>
  <c r="P4408" i="1"/>
  <c r="K4408" i="1"/>
  <c r="J4408" i="1"/>
  <c r="N4408" i="1" s="1"/>
  <c r="I4408" i="1"/>
  <c r="G4408" i="1"/>
  <c r="O4408" i="1" s="1"/>
  <c r="F4408" i="1"/>
  <c r="E4408" i="1"/>
  <c r="D4408" i="1"/>
  <c r="C4408" i="1"/>
  <c r="AI4407" i="1"/>
  <c r="AE4407" i="1"/>
  <c r="X4407" i="1"/>
  <c r="Z4407" i="1" s="1"/>
  <c r="U4407" i="1"/>
  <c r="S4407" i="1"/>
  <c r="Q4407" i="1"/>
  <c r="P4407" i="1"/>
  <c r="R4407" i="1" s="1"/>
  <c r="K4407" i="1"/>
  <c r="J4407" i="1"/>
  <c r="N4407" i="1" s="1"/>
  <c r="I4407" i="1"/>
  <c r="G4407" i="1"/>
  <c r="F4407" i="1"/>
  <c r="E4407" i="1"/>
  <c r="D4407" i="1"/>
  <c r="C4407" i="1"/>
  <c r="AI4406" i="1"/>
  <c r="AE4406" i="1"/>
  <c r="Z4406" i="1"/>
  <c r="X4406" i="1"/>
  <c r="U4406" i="1"/>
  <c r="S4406" i="1"/>
  <c r="P4406" i="1"/>
  <c r="Q4406" i="1" s="1"/>
  <c r="N4406" i="1"/>
  <c r="K4406" i="1"/>
  <c r="J4406" i="1"/>
  <c r="I4406" i="1"/>
  <c r="G4406" i="1"/>
  <c r="F4406" i="1"/>
  <c r="E4406" i="1"/>
  <c r="D4406" i="1"/>
  <c r="C4406" i="1"/>
  <c r="AI4405" i="1"/>
  <c r="AE4405" i="1"/>
  <c r="X4405" i="1"/>
  <c r="Z4405" i="1" s="1"/>
  <c r="U4405" i="1"/>
  <c r="S4405" i="1"/>
  <c r="Q4405" i="1"/>
  <c r="P4405" i="1"/>
  <c r="R4405" i="1" s="1"/>
  <c r="O4405" i="1"/>
  <c r="K4405" i="1"/>
  <c r="J4405" i="1"/>
  <c r="N4405" i="1" s="1"/>
  <c r="I4405" i="1"/>
  <c r="G4405" i="1"/>
  <c r="AG4405" i="1" s="1"/>
  <c r="F4405" i="1"/>
  <c r="E4405" i="1"/>
  <c r="D4405" i="1"/>
  <c r="C4405" i="1"/>
  <c r="AI4404" i="1"/>
  <c r="AE4404" i="1"/>
  <c r="Z4404" i="1"/>
  <c r="X4404" i="1"/>
  <c r="U4404" i="1"/>
  <c r="S4404" i="1"/>
  <c r="P4404" i="1"/>
  <c r="K4404" i="1"/>
  <c r="J4404" i="1"/>
  <c r="N4404" i="1" s="1"/>
  <c r="I4404" i="1"/>
  <c r="G4404" i="1"/>
  <c r="O4404" i="1" s="1"/>
  <c r="F4404" i="1"/>
  <c r="E4404" i="1"/>
  <c r="D4404" i="1"/>
  <c r="C4404" i="1"/>
  <c r="AI4403" i="1"/>
  <c r="AE4403" i="1"/>
  <c r="X4403" i="1"/>
  <c r="Z4403" i="1" s="1"/>
  <c r="U4403" i="1"/>
  <c r="S4403" i="1"/>
  <c r="Q4403" i="1"/>
  <c r="P4403" i="1"/>
  <c r="R4403" i="1" s="1"/>
  <c r="K4403" i="1"/>
  <c r="J4403" i="1"/>
  <c r="I4403" i="1"/>
  <c r="G4403" i="1"/>
  <c r="F4403" i="1"/>
  <c r="E4403" i="1"/>
  <c r="D4403" i="1"/>
  <c r="C4403" i="1"/>
  <c r="AI4402" i="1"/>
  <c r="AE4402" i="1"/>
  <c r="Z4402" i="1"/>
  <c r="X4402" i="1"/>
  <c r="U4402" i="1"/>
  <c r="S4402" i="1"/>
  <c r="R4402" i="1"/>
  <c r="P4402" i="1"/>
  <c r="Q4402" i="1" s="1"/>
  <c r="N4402" i="1"/>
  <c r="K4402" i="1"/>
  <c r="J4402" i="1"/>
  <c r="I4402" i="1"/>
  <c r="G4402" i="1"/>
  <c r="F4402" i="1"/>
  <c r="E4402" i="1"/>
  <c r="D4402" i="1"/>
  <c r="C4402" i="1"/>
  <c r="AI4401" i="1"/>
  <c r="AE4401" i="1"/>
  <c r="X4401" i="1"/>
  <c r="Z4401" i="1" s="1"/>
  <c r="U4401" i="1"/>
  <c r="S4401" i="1"/>
  <c r="Q4401" i="1"/>
  <c r="P4401" i="1"/>
  <c r="R4401" i="1" s="1"/>
  <c r="K4401" i="1"/>
  <c r="J4401" i="1"/>
  <c r="N4401" i="1" s="1"/>
  <c r="I4401" i="1"/>
  <c r="O4401" i="1" s="1"/>
  <c r="G4401" i="1"/>
  <c r="F4401" i="1"/>
  <c r="E4401" i="1"/>
  <c r="D4401" i="1"/>
  <c r="C4401" i="1"/>
  <c r="AI4400" i="1"/>
  <c r="AE4400" i="1"/>
  <c r="Z4400" i="1"/>
  <c r="X4400" i="1"/>
  <c r="U4400" i="1"/>
  <c r="S4400" i="1"/>
  <c r="P4400" i="1"/>
  <c r="K4400" i="1"/>
  <c r="J4400" i="1"/>
  <c r="N4400" i="1" s="1"/>
  <c r="I4400" i="1"/>
  <c r="G4400" i="1"/>
  <c r="F4400" i="1"/>
  <c r="E4400" i="1"/>
  <c r="D4400" i="1"/>
  <c r="C4400" i="1"/>
  <c r="AI4399" i="1"/>
  <c r="AE4399" i="1"/>
  <c r="X4399" i="1"/>
  <c r="Z4399" i="1" s="1"/>
  <c r="U4399" i="1"/>
  <c r="S4399" i="1"/>
  <c r="Q4399" i="1"/>
  <c r="P4399" i="1"/>
  <c r="R4399" i="1" s="1"/>
  <c r="K4399" i="1"/>
  <c r="J4399" i="1"/>
  <c r="I4399" i="1"/>
  <c r="G4399" i="1"/>
  <c r="F4399" i="1"/>
  <c r="E4399" i="1"/>
  <c r="D4399" i="1"/>
  <c r="C4399" i="1"/>
  <c r="AI4398" i="1"/>
  <c r="AE4398" i="1"/>
  <c r="Z4398" i="1"/>
  <c r="X4398" i="1"/>
  <c r="U4398" i="1"/>
  <c r="S4398" i="1"/>
  <c r="R4398" i="1"/>
  <c r="P4398" i="1"/>
  <c r="Q4398" i="1" s="1"/>
  <c r="N4398" i="1"/>
  <c r="K4398" i="1"/>
  <c r="J4398" i="1"/>
  <c r="I4398" i="1"/>
  <c r="G4398" i="1"/>
  <c r="F4398" i="1"/>
  <c r="E4398" i="1"/>
  <c r="D4398" i="1"/>
  <c r="C4398" i="1"/>
  <c r="AI4397" i="1"/>
  <c r="AE4397" i="1"/>
  <c r="X4397" i="1"/>
  <c r="U4397" i="1"/>
  <c r="S4397" i="1"/>
  <c r="Q4397" i="1"/>
  <c r="P4397" i="1"/>
  <c r="R4397" i="1" s="1"/>
  <c r="K4397" i="1"/>
  <c r="J4397" i="1"/>
  <c r="N4397" i="1" s="1"/>
  <c r="I4397" i="1"/>
  <c r="G4397" i="1"/>
  <c r="F4397" i="1"/>
  <c r="E4397" i="1"/>
  <c r="D4397" i="1"/>
  <c r="C4397" i="1"/>
  <c r="AI4396" i="1"/>
  <c r="AE4396" i="1"/>
  <c r="Z4396" i="1"/>
  <c r="X4396" i="1"/>
  <c r="U4396" i="1"/>
  <c r="S4396" i="1"/>
  <c r="P4396" i="1"/>
  <c r="K4396" i="1"/>
  <c r="J4396" i="1"/>
  <c r="N4396" i="1" s="1"/>
  <c r="I4396" i="1"/>
  <c r="G4396" i="1"/>
  <c r="F4396" i="1"/>
  <c r="E4396" i="1"/>
  <c r="D4396" i="1"/>
  <c r="C4396" i="1"/>
  <c r="AI4395" i="1"/>
  <c r="AE4395" i="1"/>
  <c r="X4395" i="1"/>
  <c r="Z4395" i="1" s="1"/>
  <c r="U4395" i="1"/>
  <c r="S4395" i="1"/>
  <c r="Q4395" i="1"/>
  <c r="P4395" i="1"/>
  <c r="R4395" i="1" s="1"/>
  <c r="K4395" i="1"/>
  <c r="J4395" i="1"/>
  <c r="N4395" i="1" s="1"/>
  <c r="I4395" i="1"/>
  <c r="O4395" i="1" s="1"/>
  <c r="G4395" i="1"/>
  <c r="F4395" i="1"/>
  <c r="E4395" i="1"/>
  <c r="D4395" i="1"/>
  <c r="C4395" i="1"/>
  <c r="AI4394" i="1"/>
  <c r="AE4394" i="1"/>
  <c r="Z4394" i="1"/>
  <c r="X4394" i="1"/>
  <c r="U4394" i="1"/>
  <c r="S4394" i="1"/>
  <c r="P4394" i="1"/>
  <c r="Q4394" i="1" s="1"/>
  <c r="N4394" i="1"/>
  <c r="K4394" i="1"/>
  <c r="J4394" i="1"/>
  <c r="I4394" i="1"/>
  <c r="G4394" i="1"/>
  <c r="F4394" i="1"/>
  <c r="E4394" i="1"/>
  <c r="D4394" i="1"/>
  <c r="C4394" i="1"/>
  <c r="AI4393" i="1"/>
  <c r="AE4393" i="1"/>
  <c r="X4393" i="1"/>
  <c r="U4393" i="1"/>
  <c r="S4393" i="1"/>
  <c r="Q4393" i="1"/>
  <c r="P4393" i="1"/>
  <c r="R4393" i="1" s="1"/>
  <c r="O4393" i="1"/>
  <c r="K4393" i="1"/>
  <c r="J4393" i="1"/>
  <c r="N4393" i="1" s="1"/>
  <c r="I4393" i="1"/>
  <c r="G4393" i="1"/>
  <c r="F4393" i="1"/>
  <c r="E4393" i="1"/>
  <c r="D4393" i="1"/>
  <c r="C4393" i="1"/>
  <c r="AI4392" i="1"/>
  <c r="AE4392" i="1"/>
  <c r="Z4392" i="1"/>
  <c r="X4392" i="1"/>
  <c r="U4392" i="1"/>
  <c r="S4392" i="1"/>
  <c r="P4392" i="1"/>
  <c r="K4392" i="1"/>
  <c r="J4392" i="1"/>
  <c r="N4392" i="1" s="1"/>
  <c r="I4392" i="1"/>
  <c r="G4392" i="1"/>
  <c r="O4392" i="1" s="1"/>
  <c r="F4392" i="1"/>
  <c r="E4392" i="1"/>
  <c r="D4392" i="1"/>
  <c r="C4392" i="1"/>
  <c r="AI4391" i="1"/>
  <c r="AE4391" i="1"/>
  <c r="X4391" i="1"/>
  <c r="Z4391" i="1" s="1"/>
  <c r="U4391" i="1"/>
  <c r="S4391" i="1"/>
  <c r="Q4391" i="1"/>
  <c r="P4391" i="1"/>
  <c r="R4391" i="1" s="1"/>
  <c r="K4391" i="1"/>
  <c r="J4391" i="1"/>
  <c r="N4391" i="1" s="1"/>
  <c r="I4391" i="1"/>
  <c r="G4391" i="1"/>
  <c r="F4391" i="1"/>
  <c r="E4391" i="1"/>
  <c r="D4391" i="1"/>
  <c r="C4391" i="1"/>
  <c r="AI4390" i="1"/>
  <c r="AE4390" i="1"/>
  <c r="Z4390" i="1"/>
  <c r="X4390" i="1"/>
  <c r="U4390" i="1"/>
  <c r="S4390" i="1"/>
  <c r="R4390" i="1"/>
  <c r="P4390" i="1"/>
  <c r="N4390" i="1"/>
  <c r="K4390" i="1"/>
  <c r="J4390" i="1"/>
  <c r="I4390" i="1"/>
  <c r="G4390" i="1"/>
  <c r="F4390" i="1"/>
  <c r="E4390" i="1"/>
  <c r="D4390" i="1"/>
  <c r="C4390" i="1"/>
  <c r="AI4389" i="1"/>
  <c r="AE4389" i="1"/>
  <c r="X4389" i="1"/>
  <c r="Z4389" i="1" s="1"/>
  <c r="U4389" i="1"/>
  <c r="S4389" i="1"/>
  <c r="Q4389" i="1"/>
  <c r="P4389" i="1"/>
  <c r="R4389" i="1" s="1"/>
  <c r="O4389" i="1"/>
  <c r="K4389" i="1"/>
  <c r="J4389" i="1"/>
  <c r="N4389" i="1" s="1"/>
  <c r="I4389" i="1"/>
  <c r="G4389" i="1"/>
  <c r="AG4389" i="1" s="1"/>
  <c r="F4389" i="1"/>
  <c r="E4389" i="1"/>
  <c r="D4389" i="1"/>
  <c r="C4389" i="1"/>
  <c r="AI4388" i="1"/>
  <c r="AE4388" i="1"/>
  <c r="Z4388" i="1"/>
  <c r="X4388" i="1"/>
  <c r="U4388" i="1"/>
  <c r="S4388" i="1"/>
  <c r="P4388" i="1"/>
  <c r="K4388" i="1"/>
  <c r="J4388" i="1"/>
  <c r="N4388" i="1" s="1"/>
  <c r="I4388" i="1"/>
  <c r="G4388" i="1"/>
  <c r="O4388" i="1" s="1"/>
  <c r="F4388" i="1"/>
  <c r="E4388" i="1"/>
  <c r="D4388" i="1"/>
  <c r="C4388" i="1"/>
  <c r="AI4387" i="1"/>
  <c r="AE4387" i="1"/>
  <c r="X4387" i="1"/>
  <c r="Z4387" i="1" s="1"/>
  <c r="U4387" i="1"/>
  <c r="S4387" i="1"/>
  <c r="Q4387" i="1"/>
  <c r="P4387" i="1"/>
  <c r="R4387" i="1" s="1"/>
  <c r="K4387" i="1"/>
  <c r="J4387" i="1"/>
  <c r="I4387" i="1"/>
  <c r="G4387" i="1"/>
  <c r="F4387" i="1"/>
  <c r="E4387" i="1"/>
  <c r="D4387" i="1"/>
  <c r="C4387" i="1"/>
  <c r="AI4386" i="1"/>
  <c r="AE4386" i="1"/>
  <c r="Z4386" i="1"/>
  <c r="X4386" i="1"/>
  <c r="U4386" i="1"/>
  <c r="S4386" i="1"/>
  <c r="R4386" i="1"/>
  <c r="P4386" i="1"/>
  <c r="Q4386" i="1" s="1"/>
  <c r="N4386" i="1"/>
  <c r="K4386" i="1"/>
  <c r="J4386" i="1"/>
  <c r="I4386" i="1"/>
  <c r="G4386" i="1"/>
  <c r="F4386" i="1"/>
  <c r="E4386" i="1"/>
  <c r="D4386" i="1"/>
  <c r="C4386" i="1"/>
  <c r="AI4385" i="1"/>
  <c r="AE4385" i="1"/>
  <c r="X4385" i="1"/>
  <c r="Z4385" i="1" s="1"/>
  <c r="U4385" i="1"/>
  <c r="S4385" i="1"/>
  <c r="Q4385" i="1"/>
  <c r="P4385" i="1"/>
  <c r="R4385" i="1" s="1"/>
  <c r="K4385" i="1"/>
  <c r="J4385" i="1"/>
  <c r="N4385" i="1" s="1"/>
  <c r="I4385" i="1"/>
  <c r="O4385" i="1" s="1"/>
  <c r="G4385" i="1"/>
  <c r="F4385" i="1"/>
  <c r="E4385" i="1"/>
  <c r="D4385" i="1"/>
  <c r="C4385" i="1"/>
  <c r="AI4384" i="1"/>
  <c r="AE4384" i="1"/>
  <c r="Z4384" i="1"/>
  <c r="X4384" i="1"/>
  <c r="U4384" i="1"/>
  <c r="S4384" i="1"/>
  <c r="P4384" i="1"/>
  <c r="K4384" i="1"/>
  <c r="J4384" i="1"/>
  <c r="N4384" i="1" s="1"/>
  <c r="I4384" i="1"/>
  <c r="G4384" i="1"/>
  <c r="F4384" i="1"/>
  <c r="E4384" i="1"/>
  <c r="D4384" i="1"/>
  <c r="C4384" i="1"/>
  <c r="AI4383" i="1"/>
  <c r="AE4383" i="1"/>
  <c r="X4383" i="1"/>
  <c r="Z4383" i="1" s="1"/>
  <c r="U4383" i="1"/>
  <c r="S4383" i="1"/>
  <c r="Q4383" i="1"/>
  <c r="P4383" i="1"/>
  <c r="R4383" i="1" s="1"/>
  <c r="K4383" i="1"/>
  <c r="J4383" i="1"/>
  <c r="I4383" i="1"/>
  <c r="G4383" i="1"/>
  <c r="F4383" i="1"/>
  <c r="E4383" i="1"/>
  <c r="D4383" i="1"/>
  <c r="C4383" i="1"/>
  <c r="AI4382" i="1"/>
  <c r="AE4382" i="1"/>
  <c r="Z4382" i="1"/>
  <c r="X4382" i="1"/>
  <c r="U4382" i="1"/>
  <c r="S4382" i="1"/>
  <c r="R4382" i="1"/>
  <c r="P4382" i="1"/>
  <c r="Q4382" i="1" s="1"/>
  <c r="N4382" i="1"/>
  <c r="K4382" i="1"/>
  <c r="J4382" i="1"/>
  <c r="I4382" i="1"/>
  <c r="G4382" i="1"/>
  <c r="F4382" i="1"/>
  <c r="E4382" i="1"/>
  <c r="D4382" i="1"/>
  <c r="C4382" i="1"/>
  <c r="AI4381" i="1"/>
  <c r="AE4381" i="1"/>
  <c r="X4381" i="1"/>
  <c r="U4381" i="1"/>
  <c r="S4381" i="1"/>
  <c r="Q4381" i="1"/>
  <c r="P4381" i="1"/>
  <c r="R4381" i="1" s="1"/>
  <c r="K4381" i="1"/>
  <c r="J4381" i="1"/>
  <c r="N4381" i="1" s="1"/>
  <c r="I4381" i="1"/>
  <c r="G4381" i="1"/>
  <c r="F4381" i="1"/>
  <c r="E4381" i="1"/>
  <c r="D4381" i="1"/>
  <c r="C4381" i="1"/>
  <c r="AI4380" i="1"/>
  <c r="AE4380" i="1"/>
  <c r="Z4380" i="1"/>
  <c r="X4380" i="1"/>
  <c r="U4380" i="1"/>
  <c r="S4380" i="1"/>
  <c r="P4380" i="1"/>
  <c r="K4380" i="1"/>
  <c r="J4380" i="1"/>
  <c r="N4380" i="1" s="1"/>
  <c r="I4380" i="1"/>
  <c r="G4380" i="1"/>
  <c r="F4380" i="1"/>
  <c r="E4380" i="1"/>
  <c r="D4380" i="1"/>
  <c r="C4380" i="1"/>
  <c r="AI4379" i="1"/>
  <c r="AE4379" i="1"/>
  <c r="X4379" i="1"/>
  <c r="Z4379" i="1" s="1"/>
  <c r="U4379" i="1"/>
  <c r="S4379" i="1"/>
  <c r="Q4379" i="1"/>
  <c r="P4379" i="1"/>
  <c r="R4379" i="1" s="1"/>
  <c r="K4379" i="1"/>
  <c r="J4379" i="1"/>
  <c r="N4379" i="1" s="1"/>
  <c r="I4379" i="1"/>
  <c r="O4379" i="1" s="1"/>
  <c r="G4379" i="1"/>
  <c r="F4379" i="1"/>
  <c r="E4379" i="1"/>
  <c r="D4379" i="1"/>
  <c r="C4379" i="1"/>
  <c r="AI4378" i="1"/>
  <c r="AE4378" i="1"/>
  <c r="Z4378" i="1"/>
  <c r="X4378" i="1"/>
  <c r="U4378" i="1"/>
  <c r="S4378" i="1"/>
  <c r="R4378" i="1"/>
  <c r="P4378" i="1"/>
  <c r="N4378" i="1"/>
  <c r="K4378" i="1"/>
  <c r="J4378" i="1"/>
  <c r="I4378" i="1"/>
  <c r="G4378" i="1"/>
  <c r="F4378" i="1"/>
  <c r="E4378" i="1"/>
  <c r="D4378" i="1"/>
  <c r="C4378" i="1"/>
  <c r="AI4377" i="1"/>
  <c r="AE4377" i="1"/>
  <c r="X4377" i="1"/>
  <c r="U4377" i="1"/>
  <c r="S4377" i="1"/>
  <c r="Q4377" i="1"/>
  <c r="P4377" i="1"/>
  <c r="R4377" i="1" s="1"/>
  <c r="O4377" i="1"/>
  <c r="K4377" i="1"/>
  <c r="J4377" i="1"/>
  <c r="N4377" i="1" s="1"/>
  <c r="I4377" i="1"/>
  <c r="G4377" i="1"/>
  <c r="F4377" i="1"/>
  <c r="E4377" i="1"/>
  <c r="D4377" i="1"/>
  <c r="C4377" i="1"/>
  <c r="AI4376" i="1"/>
  <c r="AE4376" i="1"/>
  <c r="Z4376" i="1"/>
  <c r="X4376" i="1"/>
  <c r="U4376" i="1"/>
  <c r="S4376" i="1"/>
  <c r="P4376" i="1"/>
  <c r="K4376" i="1"/>
  <c r="J4376" i="1"/>
  <c r="N4376" i="1" s="1"/>
  <c r="I4376" i="1"/>
  <c r="G4376" i="1"/>
  <c r="O4376" i="1" s="1"/>
  <c r="F4376" i="1"/>
  <c r="E4376" i="1"/>
  <c r="D4376" i="1"/>
  <c r="C4376" i="1"/>
  <c r="AI4375" i="1"/>
  <c r="AE4375" i="1"/>
  <c r="X4375" i="1"/>
  <c r="Z4375" i="1" s="1"/>
  <c r="U4375" i="1"/>
  <c r="S4375" i="1"/>
  <c r="Q4375" i="1"/>
  <c r="P4375" i="1"/>
  <c r="R4375" i="1" s="1"/>
  <c r="K4375" i="1"/>
  <c r="J4375" i="1"/>
  <c r="N4375" i="1" s="1"/>
  <c r="I4375" i="1"/>
  <c r="G4375" i="1"/>
  <c r="F4375" i="1"/>
  <c r="E4375" i="1"/>
  <c r="D4375" i="1"/>
  <c r="C4375" i="1"/>
  <c r="AI4374" i="1"/>
  <c r="AE4374" i="1"/>
  <c r="Z4374" i="1"/>
  <c r="X4374" i="1"/>
  <c r="U4374" i="1"/>
  <c r="S4374" i="1"/>
  <c r="R4374" i="1"/>
  <c r="P4374" i="1"/>
  <c r="N4374" i="1"/>
  <c r="K4374" i="1"/>
  <c r="J4374" i="1"/>
  <c r="I4374" i="1"/>
  <c r="G4374" i="1"/>
  <c r="F4374" i="1"/>
  <c r="E4374" i="1"/>
  <c r="D4374" i="1"/>
  <c r="C4374" i="1"/>
  <c r="AI4373" i="1"/>
  <c r="AE4373" i="1"/>
  <c r="X4373" i="1"/>
  <c r="Z4373" i="1" s="1"/>
  <c r="U4373" i="1"/>
  <c r="S4373" i="1"/>
  <c r="Q4373" i="1"/>
  <c r="P4373" i="1"/>
  <c r="R4373" i="1" s="1"/>
  <c r="O4373" i="1"/>
  <c r="K4373" i="1"/>
  <c r="J4373" i="1"/>
  <c r="N4373" i="1" s="1"/>
  <c r="I4373" i="1"/>
  <c r="G4373" i="1"/>
  <c r="AG4373" i="1" s="1"/>
  <c r="F4373" i="1"/>
  <c r="E4373" i="1"/>
  <c r="D4373" i="1"/>
  <c r="C4373" i="1"/>
  <c r="AI4372" i="1"/>
  <c r="AE4372" i="1"/>
  <c r="Z4372" i="1"/>
  <c r="X4372" i="1"/>
  <c r="U4372" i="1"/>
  <c r="S4372" i="1"/>
  <c r="P4372" i="1"/>
  <c r="K4372" i="1"/>
  <c r="J4372" i="1"/>
  <c r="N4372" i="1" s="1"/>
  <c r="I4372" i="1"/>
  <c r="G4372" i="1"/>
  <c r="O4372" i="1" s="1"/>
  <c r="F4372" i="1"/>
  <c r="E4372" i="1"/>
  <c r="D4372" i="1"/>
  <c r="C4372" i="1"/>
  <c r="AI4371" i="1"/>
  <c r="AE4371" i="1"/>
  <c r="X4371" i="1"/>
  <c r="Z4371" i="1" s="1"/>
  <c r="U4371" i="1"/>
  <c r="S4371" i="1"/>
  <c r="Q4371" i="1"/>
  <c r="P4371" i="1"/>
  <c r="R4371" i="1" s="1"/>
  <c r="K4371" i="1"/>
  <c r="J4371" i="1"/>
  <c r="I4371" i="1"/>
  <c r="G4371" i="1"/>
  <c r="F4371" i="1"/>
  <c r="E4371" i="1"/>
  <c r="D4371" i="1"/>
  <c r="C4371" i="1"/>
  <c r="AI4370" i="1"/>
  <c r="AE4370" i="1"/>
  <c r="Z4370" i="1"/>
  <c r="X4370" i="1"/>
  <c r="U4370" i="1"/>
  <c r="S4370" i="1"/>
  <c r="R4370" i="1"/>
  <c r="P4370" i="1"/>
  <c r="Q4370" i="1" s="1"/>
  <c r="N4370" i="1"/>
  <c r="K4370" i="1"/>
  <c r="J4370" i="1"/>
  <c r="I4370" i="1"/>
  <c r="G4370" i="1"/>
  <c r="F4370" i="1"/>
  <c r="E4370" i="1"/>
  <c r="D4370" i="1"/>
  <c r="C4370" i="1"/>
  <c r="AI4369" i="1"/>
  <c r="AE4369" i="1"/>
  <c r="X4369" i="1"/>
  <c r="Z4369" i="1" s="1"/>
  <c r="U4369" i="1"/>
  <c r="S4369" i="1"/>
  <c r="Q4369" i="1"/>
  <c r="P4369" i="1"/>
  <c r="R4369" i="1" s="1"/>
  <c r="K4369" i="1"/>
  <c r="J4369" i="1"/>
  <c r="N4369" i="1" s="1"/>
  <c r="I4369" i="1"/>
  <c r="O4369" i="1" s="1"/>
  <c r="G4369" i="1"/>
  <c r="F4369" i="1"/>
  <c r="E4369" i="1"/>
  <c r="D4369" i="1"/>
  <c r="C4369" i="1"/>
  <c r="AI4368" i="1"/>
  <c r="AE4368" i="1"/>
  <c r="Z4368" i="1"/>
  <c r="X4368" i="1"/>
  <c r="U4368" i="1"/>
  <c r="S4368" i="1"/>
  <c r="P4368" i="1"/>
  <c r="K4368" i="1"/>
  <c r="J4368" i="1"/>
  <c r="N4368" i="1" s="1"/>
  <c r="I4368" i="1"/>
  <c r="G4368" i="1"/>
  <c r="F4368" i="1"/>
  <c r="E4368" i="1"/>
  <c r="D4368" i="1"/>
  <c r="C4368" i="1"/>
  <c r="AI4367" i="1"/>
  <c r="AE4367" i="1"/>
  <c r="X4367" i="1"/>
  <c r="Z4367" i="1" s="1"/>
  <c r="U4367" i="1"/>
  <c r="S4367" i="1"/>
  <c r="Q4367" i="1"/>
  <c r="P4367" i="1"/>
  <c r="R4367" i="1" s="1"/>
  <c r="K4367" i="1"/>
  <c r="J4367" i="1"/>
  <c r="I4367" i="1"/>
  <c r="G4367" i="1"/>
  <c r="F4367" i="1"/>
  <c r="E4367" i="1"/>
  <c r="D4367" i="1"/>
  <c r="C4367" i="1"/>
  <c r="AI4366" i="1"/>
  <c r="AE4366" i="1"/>
  <c r="Z4366" i="1"/>
  <c r="X4366" i="1"/>
  <c r="U4366" i="1"/>
  <c r="S4366" i="1"/>
  <c r="R4366" i="1"/>
  <c r="P4366" i="1"/>
  <c r="Q4366" i="1" s="1"/>
  <c r="N4366" i="1"/>
  <c r="K4366" i="1"/>
  <c r="J4366" i="1"/>
  <c r="I4366" i="1"/>
  <c r="G4366" i="1"/>
  <c r="F4366" i="1"/>
  <c r="E4366" i="1"/>
  <c r="D4366" i="1"/>
  <c r="C4366" i="1"/>
  <c r="AI4365" i="1"/>
  <c r="AE4365" i="1"/>
  <c r="X4365" i="1"/>
  <c r="U4365" i="1"/>
  <c r="S4365" i="1"/>
  <c r="Q4365" i="1"/>
  <c r="P4365" i="1"/>
  <c r="R4365" i="1" s="1"/>
  <c r="K4365" i="1"/>
  <c r="J4365" i="1"/>
  <c r="N4365" i="1" s="1"/>
  <c r="I4365" i="1"/>
  <c r="G4365" i="1"/>
  <c r="F4365" i="1"/>
  <c r="E4365" i="1"/>
  <c r="D4365" i="1"/>
  <c r="C4365" i="1"/>
  <c r="AI4364" i="1"/>
  <c r="AE4364" i="1"/>
  <c r="Z4364" i="1"/>
  <c r="X4364" i="1"/>
  <c r="U4364" i="1"/>
  <c r="S4364" i="1"/>
  <c r="P4364" i="1"/>
  <c r="K4364" i="1"/>
  <c r="J4364" i="1"/>
  <c r="N4364" i="1" s="1"/>
  <c r="I4364" i="1"/>
  <c r="G4364" i="1"/>
  <c r="F4364" i="1"/>
  <c r="E4364" i="1"/>
  <c r="D4364" i="1"/>
  <c r="C4364" i="1"/>
  <c r="AI4363" i="1"/>
  <c r="AE4363" i="1"/>
  <c r="X4363" i="1"/>
  <c r="Z4363" i="1" s="1"/>
  <c r="U4363" i="1"/>
  <c r="S4363" i="1"/>
  <c r="Q4363" i="1"/>
  <c r="P4363" i="1"/>
  <c r="R4363" i="1" s="1"/>
  <c r="K4363" i="1"/>
  <c r="J4363" i="1"/>
  <c r="N4363" i="1" s="1"/>
  <c r="I4363" i="1"/>
  <c r="O4363" i="1" s="1"/>
  <c r="G4363" i="1"/>
  <c r="F4363" i="1"/>
  <c r="E4363" i="1"/>
  <c r="D4363" i="1"/>
  <c r="C4363" i="1"/>
  <c r="AI4362" i="1"/>
  <c r="AE4362" i="1"/>
  <c r="Z4362" i="1"/>
  <c r="X4362" i="1"/>
  <c r="U4362" i="1"/>
  <c r="S4362" i="1"/>
  <c r="R4362" i="1"/>
  <c r="P4362" i="1"/>
  <c r="N4362" i="1"/>
  <c r="K4362" i="1"/>
  <c r="J4362" i="1"/>
  <c r="I4362" i="1"/>
  <c r="G4362" i="1"/>
  <c r="F4362" i="1"/>
  <c r="E4362" i="1"/>
  <c r="D4362" i="1"/>
  <c r="C4362" i="1"/>
  <c r="AI4361" i="1"/>
  <c r="AE4361" i="1"/>
  <c r="X4361" i="1"/>
  <c r="U4361" i="1"/>
  <c r="S4361" i="1"/>
  <c r="Q4361" i="1"/>
  <c r="P4361" i="1"/>
  <c r="R4361" i="1" s="1"/>
  <c r="O4361" i="1"/>
  <c r="K4361" i="1"/>
  <c r="J4361" i="1"/>
  <c r="N4361" i="1" s="1"/>
  <c r="I4361" i="1"/>
  <c r="G4361" i="1"/>
  <c r="F4361" i="1"/>
  <c r="E4361" i="1"/>
  <c r="D4361" i="1"/>
  <c r="C4361" i="1"/>
  <c r="AI4360" i="1"/>
  <c r="AE4360" i="1"/>
  <c r="Z4360" i="1"/>
  <c r="X4360" i="1"/>
  <c r="U4360" i="1"/>
  <c r="S4360" i="1"/>
  <c r="P4360" i="1"/>
  <c r="K4360" i="1"/>
  <c r="J4360" i="1"/>
  <c r="N4360" i="1" s="1"/>
  <c r="I4360" i="1"/>
  <c r="G4360" i="1"/>
  <c r="O4360" i="1" s="1"/>
  <c r="F4360" i="1"/>
  <c r="E4360" i="1"/>
  <c r="D4360" i="1"/>
  <c r="C4360" i="1"/>
  <c r="AI4359" i="1"/>
  <c r="AE4359" i="1"/>
  <c r="X4359" i="1"/>
  <c r="Z4359" i="1" s="1"/>
  <c r="U4359" i="1"/>
  <c r="S4359" i="1"/>
  <c r="Q4359" i="1"/>
  <c r="P4359" i="1"/>
  <c r="R4359" i="1" s="1"/>
  <c r="K4359" i="1"/>
  <c r="J4359" i="1"/>
  <c r="N4359" i="1" s="1"/>
  <c r="I4359" i="1"/>
  <c r="G4359" i="1"/>
  <c r="F4359" i="1"/>
  <c r="E4359" i="1"/>
  <c r="D4359" i="1"/>
  <c r="C4359" i="1"/>
  <c r="AI4358" i="1"/>
  <c r="AE4358" i="1"/>
  <c r="Z4358" i="1"/>
  <c r="X4358" i="1"/>
  <c r="U4358" i="1"/>
  <c r="S4358" i="1"/>
  <c r="R4358" i="1"/>
  <c r="P4358" i="1"/>
  <c r="N4358" i="1"/>
  <c r="K4358" i="1"/>
  <c r="J4358" i="1"/>
  <c r="I4358" i="1"/>
  <c r="G4358" i="1"/>
  <c r="F4358" i="1"/>
  <c r="E4358" i="1"/>
  <c r="D4358" i="1"/>
  <c r="C4358" i="1"/>
  <c r="AI4357" i="1"/>
  <c r="AE4357" i="1"/>
  <c r="X4357" i="1"/>
  <c r="Z4357" i="1" s="1"/>
  <c r="U4357" i="1"/>
  <c r="S4357" i="1"/>
  <c r="Q4357" i="1"/>
  <c r="P4357" i="1"/>
  <c r="R4357" i="1" s="1"/>
  <c r="O4357" i="1"/>
  <c r="K4357" i="1"/>
  <c r="J4357" i="1"/>
  <c r="N4357" i="1" s="1"/>
  <c r="I4357" i="1"/>
  <c r="G4357" i="1"/>
  <c r="AG4357" i="1" s="1"/>
  <c r="F4357" i="1"/>
  <c r="E4357" i="1"/>
  <c r="D4357" i="1"/>
  <c r="C4357" i="1"/>
  <c r="AI4356" i="1"/>
  <c r="AE4356" i="1"/>
  <c r="Z4356" i="1"/>
  <c r="X4356" i="1"/>
  <c r="U4356" i="1"/>
  <c r="S4356" i="1"/>
  <c r="P4356" i="1"/>
  <c r="K4356" i="1"/>
  <c r="J4356" i="1"/>
  <c r="N4356" i="1" s="1"/>
  <c r="I4356" i="1"/>
  <c r="G4356" i="1"/>
  <c r="O4356" i="1" s="1"/>
  <c r="F4356" i="1"/>
  <c r="E4356" i="1"/>
  <c r="D4356" i="1"/>
  <c r="C4356" i="1"/>
  <c r="AI4355" i="1"/>
  <c r="AE4355" i="1"/>
  <c r="X4355" i="1"/>
  <c r="Z4355" i="1" s="1"/>
  <c r="U4355" i="1"/>
  <c r="S4355" i="1"/>
  <c r="Q4355" i="1"/>
  <c r="P4355" i="1"/>
  <c r="R4355" i="1" s="1"/>
  <c r="K4355" i="1"/>
  <c r="J4355" i="1"/>
  <c r="I4355" i="1"/>
  <c r="G4355" i="1"/>
  <c r="F4355" i="1"/>
  <c r="E4355" i="1"/>
  <c r="D4355" i="1"/>
  <c r="C4355" i="1"/>
  <c r="AI4354" i="1"/>
  <c r="AE4354" i="1"/>
  <c r="Z4354" i="1"/>
  <c r="X4354" i="1"/>
  <c r="U4354" i="1"/>
  <c r="S4354" i="1"/>
  <c r="R4354" i="1"/>
  <c r="P4354" i="1"/>
  <c r="Q4354" i="1" s="1"/>
  <c r="N4354" i="1"/>
  <c r="K4354" i="1"/>
  <c r="J4354" i="1"/>
  <c r="I4354" i="1"/>
  <c r="G4354" i="1"/>
  <c r="F4354" i="1"/>
  <c r="E4354" i="1"/>
  <c r="D4354" i="1"/>
  <c r="C4354" i="1"/>
  <c r="AI4353" i="1"/>
  <c r="AE4353" i="1"/>
  <c r="X4353" i="1"/>
  <c r="Z4353" i="1" s="1"/>
  <c r="U4353" i="1"/>
  <c r="S4353" i="1"/>
  <c r="Q4353" i="1"/>
  <c r="P4353" i="1"/>
  <c r="R4353" i="1" s="1"/>
  <c r="K4353" i="1"/>
  <c r="J4353" i="1"/>
  <c r="N4353" i="1" s="1"/>
  <c r="I4353" i="1"/>
  <c r="O4353" i="1" s="1"/>
  <c r="G4353" i="1"/>
  <c r="F4353" i="1"/>
  <c r="E4353" i="1"/>
  <c r="D4353" i="1"/>
  <c r="C4353" i="1"/>
  <c r="AI4352" i="1"/>
  <c r="AE4352" i="1"/>
  <c r="Z4352" i="1"/>
  <c r="X4352" i="1"/>
  <c r="U4352" i="1"/>
  <c r="S4352" i="1"/>
  <c r="P4352" i="1"/>
  <c r="K4352" i="1"/>
  <c r="J4352" i="1"/>
  <c r="N4352" i="1" s="1"/>
  <c r="I4352" i="1"/>
  <c r="G4352" i="1"/>
  <c r="F4352" i="1"/>
  <c r="E4352" i="1"/>
  <c r="D4352" i="1"/>
  <c r="C4352" i="1"/>
  <c r="AI4351" i="1"/>
  <c r="AE4351" i="1"/>
  <c r="X4351" i="1"/>
  <c r="Z4351" i="1" s="1"/>
  <c r="U4351" i="1"/>
  <c r="S4351" i="1"/>
  <c r="Q4351" i="1"/>
  <c r="P4351" i="1"/>
  <c r="R4351" i="1" s="1"/>
  <c r="K4351" i="1"/>
  <c r="J4351" i="1"/>
  <c r="I4351" i="1"/>
  <c r="G4351" i="1"/>
  <c r="F4351" i="1"/>
  <c r="E4351" i="1"/>
  <c r="D4351" i="1"/>
  <c r="C4351" i="1"/>
  <c r="AI4350" i="1"/>
  <c r="AE4350" i="1"/>
  <c r="Z4350" i="1"/>
  <c r="X4350" i="1"/>
  <c r="U4350" i="1"/>
  <c r="S4350" i="1"/>
  <c r="R4350" i="1"/>
  <c r="P4350" i="1"/>
  <c r="Q4350" i="1" s="1"/>
  <c r="N4350" i="1"/>
  <c r="K4350" i="1"/>
  <c r="J4350" i="1"/>
  <c r="I4350" i="1"/>
  <c r="G4350" i="1"/>
  <c r="F4350" i="1"/>
  <c r="E4350" i="1"/>
  <c r="D4350" i="1"/>
  <c r="C4350" i="1"/>
  <c r="AI4349" i="1"/>
  <c r="AE4349" i="1"/>
  <c r="X4349" i="1"/>
  <c r="U4349" i="1"/>
  <c r="S4349" i="1"/>
  <c r="Q4349" i="1"/>
  <c r="P4349" i="1"/>
  <c r="R4349" i="1" s="1"/>
  <c r="K4349" i="1"/>
  <c r="J4349" i="1"/>
  <c r="N4349" i="1" s="1"/>
  <c r="I4349" i="1"/>
  <c r="G4349" i="1"/>
  <c r="F4349" i="1"/>
  <c r="E4349" i="1"/>
  <c r="D4349" i="1"/>
  <c r="C4349" i="1"/>
  <c r="AI4348" i="1"/>
  <c r="AE4348" i="1"/>
  <c r="Z4348" i="1"/>
  <c r="X4348" i="1"/>
  <c r="U4348" i="1"/>
  <c r="S4348" i="1"/>
  <c r="P4348" i="1"/>
  <c r="K4348" i="1"/>
  <c r="J4348" i="1"/>
  <c r="N4348" i="1" s="1"/>
  <c r="I4348" i="1"/>
  <c r="G4348" i="1"/>
  <c r="F4348" i="1"/>
  <c r="E4348" i="1"/>
  <c r="D4348" i="1"/>
  <c r="C4348" i="1"/>
  <c r="AI4347" i="1"/>
  <c r="AE4347" i="1"/>
  <c r="X4347" i="1"/>
  <c r="Z4347" i="1" s="1"/>
  <c r="U4347" i="1"/>
  <c r="S4347" i="1"/>
  <c r="Q4347" i="1"/>
  <c r="P4347" i="1"/>
  <c r="R4347" i="1" s="1"/>
  <c r="K4347" i="1"/>
  <c r="J4347" i="1"/>
  <c r="N4347" i="1" s="1"/>
  <c r="I4347" i="1"/>
  <c r="O4347" i="1" s="1"/>
  <c r="G4347" i="1"/>
  <c r="F4347" i="1"/>
  <c r="E4347" i="1"/>
  <c r="D4347" i="1"/>
  <c r="C4347" i="1"/>
  <c r="AI4346" i="1"/>
  <c r="AE4346" i="1"/>
  <c r="Z4346" i="1"/>
  <c r="X4346" i="1"/>
  <c r="U4346" i="1"/>
  <c r="S4346" i="1"/>
  <c r="R4346" i="1"/>
  <c r="P4346" i="1"/>
  <c r="N4346" i="1"/>
  <c r="K4346" i="1"/>
  <c r="J4346" i="1"/>
  <c r="I4346" i="1"/>
  <c r="G4346" i="1"/>
  <c r="F4346" i="1"/>
  <c r="E4346" i="1"/>
  <c r="D4346" i="1"/>
  <c r="C4346" i="1"/>
  <c r="AI4345" i="1"/>
  <c r="AE4345" i="1"/>
  <c r="X4345" i="1"/>
  <c r="U4345" i="1"/>
  <c r="S4345" i="1"/>
  <c r="Q4345" i="1"/>
  <c r="P4345" i="1"/>
  <c r="R4345" i="1" s="1"/>
  <c r="O4345" i="1"/>
  <c r="K4345" i="1"/>
  <c r="J4345" i="1"/>
  <c r="N4345" i="1" s="1"/>
  <c r="I4345" i="1"/>
  <c r="G4345" i="1"/>
  <c r="F4345" i="1"/>
  <c r="E4345" i="1"/>
  <c r="D4345" i="1"/>
  <c r="C4345" i="1"/>
  <c r="AI4344" i="1"/>
  <c r="AE4344" i="1"/>
  <c r="Z4344" i="1"/>
  <c r="X4344" i="1"/>
  <c r="U4344" i="1"/>
  <c r="S4344" i="1"/>
  <c r="P4344" i="1"/>
  <c r="K4344" i="1"/>
  <c r="J4344" i="1"/>
  <c r="N4344" i="1" s="1"/>
  <c r="I4344" i="1"/>
  <c r="G4344" i="1"/>
  <c r="O4344" i="1" s="1"/>
  <c r="F4344" i="1"/>
  <c r="E4344" i="1"/>
  <c r="D4344" i="1"/>
  <c r="C4344" i="1"/>
  <c r="AI4343" i="1"/>
  <c r="AE4343" i="1"/>
  <c r="X4343" i="1"/>
  <c r="Z4343" i="1" s="1"/>
  <c r="U4343" i="1"/>
  <c r="S4343" i="1"/>
  <c r="Q4343" i="1"/>
  <c r="P4343" i="1"/>
  <c r="R4343" i="1" s="1"/>
  <c r="K4343" i="1"/>
  <c r="J4343" i="1"/>
  <c r="N4343" i="1" s="1"/>
  <c r="I4343" i="1"/>
  <c r="G4343" i="1"/>
  <c r="F4343" i="1"/>
  <c r="E4343" i="1"/>
  <c r="D4343" i="1"/>
  <c r="C4343" i="1"/>
  <c r="AI4342" i="1"/>
  <c r="AE4342" i="1"/>
  <c r="Z4342" i="1"/>
  <c r="X4342" i="1"/>
  <c r="U4342" i="1"/>
  <c r="S4342" i="1"/>
  <c r="P4342" i="1"/>
  <c r="Q4342" i="1" s="1"/>
  <c r="N4342" i="1"/>
  <c r="K4342" i="1"/>
  <c r="J4342" i="1"/>
  <c r="I4342" i="1"/>
  <c r="G4342" i="1"/>
  <c r="F4342" i="1"/>
  <c r="E4342" i="1"/>
  <c r="D4342" i="1"/>
  <c r="C4342" i="1"/>
  <c r="AI4341" i="1"/>
  <c r="AE4341" i="1"/>
  <c r="X4341" i="1"/>
  <c r="Z4341" i="1" s="1"/>
  <c r="U4341" i="1"/>
  <c r="S4341" i="1"/>
  <c r="Q4341" i="1"/>
  <c r="P4341" i="1"/>
  <c r="R4341" i="1" s="1"/>
  <c r="O4341" i="1"/>
  <c r="K4341" i="1"/>
  <c r="J4341" i="1"/>
  <c r="N4341" i="1" s="1"/>
  <c r="I4341" i="1"/>
  <c r="G4341" i="1"/>
  <c r="AG4341" i="1" s="1"/>
  <c r="F4341" i="1"/>
  <c r="E4341" i="1"/>
  <c r="D4341" i="1"/>
  <c r="C4341" i="1"/>
  <c r="AI4340" i="1"/>
  <c r="AE4340" i="1"/>
  <c r="Z4340" i="1"/>
  <c r="X4340" i="1"/>
  <c r="U4340" i="1"/>
  <c r="S4340" i="1"/>
  <c r="P4340" i="1"/>
  <c r="K4340" i="1"/>
  <c r="J4340" i="1"/>
  <c r="N4340" i="1" s="1"/>
  <c r="I4340" i="1"/>
  <c r="G4340" i="1"/>
  <c r="O4340" i="1" s="1"/>
  <c r="F4340" i="1"/>
  <c r="E4340" i="1"/>
  <c r="D4340" i="1"/>
  <c r="C4340" i="1"/>
  <c r="AI4339" i="1"/>
  <c r="AE4339" i="1"/>
  <c r="X4339" i="1"/>
  <c r="Z4339" i="1" s="1"/>
  <c r="U4339" i="1"/>
  <c r="S4339" i="1"/>
  <c r="Q4339" i="1"/>
  <c r="P4339" i="1"/>
  <c r="R4339" i="1" s="1"/>
  <c r="K4339" i="1"/>
  <c r="J4339" i="1"/>
  <c r="I4339" i="1"/>
  <c r="G4339" i="1"/>
  <c r="F4339" i="1"/>
  <c r="E4339" i="1"/>
  <c r="D4339" i="1"/>
  <c r="C4339" i="1"/>
  <c r="AI4338" i="1"/>
  <c r="AE4338" i="1"/>
  <c r="Z4338" i="1"/>
  <c r="X4338" i="1"/>
  <c r="U4338" i="1"/>
  <c r="S4338" i="1"/>
  <c r="R4338" i="1"/>
  <c r="P4338" i="1"/>
  <c r="Q4338" i="1" s="1"/>
  <c r="N4338" i="1"/>
  <c r="K4338" i="1"/>
  <c r="J4338" i="1"/>
  <c r="I4338" i="1"/>
  <c r="G4338" i="1"/>
  <c r="F4338" i="1"/>
  <c r="E4338" i="1"/>
  <c r="D4338" i="1"/>
  <c r="C4338" i="1"/>
  <c r="AI4337" i="1"/>
  <c r="AE4337" i="1"/>
  <c r="X4337" i="1"/>
  <c r="Z4337" i="1" s="1"/>
  <c r="U4337" i="1"/>
  <c r="S4337" i="1"/>
  <c r="Q4337" i="1"/>
  <c r="P4337" i="1"/>
  <c r="K4337" i="1"/>
  <c r="N4337" i="1" s="1"/>
  <c r="J4337" i="1"/>
  <c r="I4337" i="1"/>
  <c r="O4337" i="1" s="1"/>
  <c r="G4337" i="1"/>
  <c r="R4337" i="1" s="1"/>
  <c r="F4337" i="1"/>
  <c r="E4337" i="1"/>
  <c r="D4337" i="1"/>
  <c r="C4337" i="1"/>
  <c r="AI4336" i="1"/>
  <c r="AE4336" i="1"/>
  <c r="Z4336" i="1"/>
  <c r="X4336" i="1"/>
  <c r="U4336" i="1"/>
  <c r="S4336" i="1"/>
  <c r="P4336" i="1"/>
  <c r="K4336" i="1"/>
  <c r="J4336" i="1"/>
  <c r="N4336" i="1" s="1"/>
  <c r="I4336" i="1"/>
  <c r="G4336" i="1"/>
  <c r="F4336" i="1"/>
  <c r="E4336" i="1"/>
  <c r="D4336" i="1"/>
  <c r="C4336" i="1"/>
  <c r="AI4335" i="1"/>
  <c r="AE4335" i="1"/>
  <c r="X4335" i="1"/>
  <c r="Z4335" i="1" s="1"/>
  <c r="U4335" i="1"/>
  <c r="S4335" i="1"/>
  <c r="Q4335" i="1"/>
  <c r="P4335" i="1"/>
  <c r="R4335" i="1" s="1"/>
  <c r="K4335" i="1"/>
  <c r="J4335" i="1"/>
  <c r="I4335" i="1"/>
  <c r="G4335" i="1"/>
  <c r="F4335" i="1"/>
  <c r="E4335" i="1"/>
  <c r="D4335" i="1"/>
  <c r="C4335" i="1"/>
  <c r="AI4334" i="1"/>
  <c r="AE4334" i="1"/>
  <c r="Z4334" i="1"/>
  <c r="X4334" i="1"/>
  <c r="U4334" i="1"/>
  <c r="S4334" i="1"/>
  <c r="R4334" i="1"/>
  <c r="P4334" i="1"/>
  <c r="Q4334" i="1" s="1"/>
  <c r="N4334" i="1"/>
  <c r="K4334" i="1"/>
  <c r="J4334" i="1"/>
  <c r="I4334" i="1"/>
  <c r="G4334" i="1"/>
  <c r="F4334" i="1"/>
  <c r="E4334" i="1"/>
  <c r="D4334" i="1"/>
  <c r="C4334" i="1"/>
  <c r="AI4333" i="1"/>
  <c r="AE4333" i="1"/>
  <c r="X4333" i="1"/>
  <c r="U4333" i="1"/>
  <c r="S4333" i="1"/>
  <c r="Q4333" i="1"/>
  <c r="P4333" i="1"/>
  <c r="R4333" i="1" s="1"/>
  <c r="K4333" i="1"/>
  <c r="J4333" i="1"/>
  <c r="N4333" i="1" s="1"/>
  <c r="I4333" i="1"/>
  <c r="G4333" i="1"/>
  <c r="F4333" i="1"/>
  <c r="E4333" i="1"/>
  <c r="D4333" i="1"/>
  <c r="C4333" i="1"/>
  <c r="AI4332" i="1"/>
  <c r="AE4332" i="1"/>
  <c r="Z4332" i="1"/>
  <c r="X4332" i="1"/>
  <c r="U4332" i="1"/>
  <c r="S4332" i="1"/>
  <c r="P4332" i="1"/>
  <c r="K4332" i="1"/>
  <c r="J4332" i="1"/>
  <c r="N4332" i="1" s="1"/>
  <c r="I4332" i="1"/>
  <c r="G4332" i="1"/>
  <c r="F4332" i="1"/>
  <c r="E4332" i="1"/>
  <c r="D4332" i="1"/>
  <c r="C4332" i="1"/>
  <c r="AI4331" i="1"/>
  <c r="AE4331" i="1"/>
  <c r="X4331" i="1"/>
  <c r="Z4331" i="1" s="1"/>
  <c r="U4331" i="1"/>
  <c r="S4331" i="1"/>
  <c r="Q4331" i="1"/>
  <c r="P4331" i="1"/>
  <c r="R4331" i="1" s="1"/>
  <c r="K4331" i="1"/>
  <c r="J4331" i="1"/>
  <c r="N4331" i="1" s="1"/>
  <c r="I4331" i="1"/>
  <c r="O4331" i="1" s="1"/>
  <c r="G4331" i="1"/>
  <c r="F4331" i="1"/>
  <c r="E4331" i="1"/>
  <c r="D4331" i="1"/>
  <c r="C4331" i="1"/>
  <c r="AI4330" i="1"/>
  <c r="AE4330" i="1"/>
  <c r="Z4330" i="1"/>
  <c r="X4330" i="1"/>
  <c r="U4330" i="1"/>
  <c r="S4330" i="1"/>
  <c r="P4330" i="1"/>
  <c r="Q4330" i="1" s="1"/>
  <c r="N4330" i="1"/>
  <c r="K4330" i="1"/>
  <c r="J4330" i="1"/>
  <c r="I4330" i="1"/>
  <c r="G4330" i="1"/>
  <c r="F4330" i="1"/>
  <c r="E4330" i="1"/>
  <c r="D4330" i="1"/>
  <c r="C4330" i="1"/>
  <c r="AI4329" i="1"/>
  <c r="AE4329" i="1"/>
  <c r="X4329" i="1"/>
  <c r="U4329" i="1"/>
  <c r="S4329" i="1"/>
  <c r="Q4329" i="1"/>
  <c r="P4329" i="1"/>
  <c r="R4329" i="1" s="1"/>
  <c r="O4329" i="1"/>
  <c r="K4329" i="1"/>
  <c r="J4329" i="1"/>
  <c r="N4329" i="1" s="1"/>
  <c r="I4329" i="1"/>
  <c r="G4329" i="1"/>
  <c r="F4329" i="1"/>
  <c r="E4329" i="1"/>
  <c r="D4329" i="1"/>
  <c r="C4329" i="1"/>
  <c r="AI4328" i="1"/>
  <c r="AE4328" i="1"/>
  <c r="Z4328" i="1"/>
  <c r="X4328" i="1"/>
  <c r="U4328" i="1"/>
  <c r="S4328" i="1"/>
  <c r="P4328" i="1"/>
  <c r="K4328" i="1"/>
  <c r="J4328" i="1"/>
  <c r="N4328" i="1" s="1"/>
  <c r="I4328" i="1"/>
  <c r="G4328" i="1"/>
  <c r="O4328" i="1" s="1"/>
  <c r="F4328" i="1"/>
  <c r="E4328" i="1"/>
  <c r="D4328" i="1"/>
  <c r="C4328" i="1"/>
  <c r="AI4327" i="1"/>
  <c r="AE4327" i="1"/>
  <c r="X4327" i="1"/>
  <c r="Z4327" i="1" s="1"/>
  <c r="U4327" i="1"/>
  <c r="S4327" i="1"/>
  <c r="Q4327" i="1"/>
  <c r="P4327" i="1"/>
  <c r="R4327" i="1" s="1"/>
  <c r="K4327" i="1"/>
  <c r="J4327" i="1"/>
  <c r="N4327" i="1" s="1"/>
  <c r="I4327" i="1"/>
  <c r="G4327" i="1"/>
  <c r="F4327" i="1"/>
  <c r="E4327" i="1"/>
  <c r="D4327" i="1"/>
  <c r="C4327" i="1"/>
  <c r="AI4326" i="1"/>
  <c r="AE4326" i="1"/>
  <c r="Z4326" i="1"/>
  <c r="X4326" i="1"/>
  <c r="U4326" i="1"/>
  <c r="S4326" i="1"/>
  <c r="R4326" i="1"/>
  <c r="P4326" i="1"/>
  <c r="N4326" i="1"/>
  <c r="K4326" i="1"/>
  <c r="J4326" i="1"/>
  <c r="I4326" i="1"/>
  <c r="G4326" i="1"/>
  <c r="F4326" i="1"/>
  <c r="E4326" i="1"/>
  <c r="D4326" i="1"/>
  <c r="C4326" i="1"/>
  <c r="AI4325" i="1"/>
  <c r="AE4325" i="1"/>
  <c r="X4325" i="1"/>
  <c r="Z4325" i="1" s="1"/>
  <c r="U4325" i="1"/>
  <c r="S4325" i="1"/>
  <c r="Q4325" i="1"/>
  <c r="P4325" i="1"/>
  <c r="R4325" i="1" s="1"/>
  <c r="O4325" i="1"/>
  <c r="K4325" i="1"/>
  <c r="N4325" i="1" s="1"/>
  <c r="J4325" i="1"/>
  <c r="I4325" i="1"/>
  <c r="G4325" i="1"/>
  <c r="AG4325" i="1" s="1"/>
  <c r="F4325" i="1"/>
  <c r="E4325" i="1"/>
  <c r="D4325" i="1"/>
  <c r="C4325" i="1"/>
  <c r="AI4324" i="1"/>
  <c r="AE4324" i="1"/>
  <c r="Z4324" i="1"/>
  <c r="X4324" i="1"/>
  <c r="U4324" i="1"/>
  <c r="S4324" i="1"/>
  <c r="P4324" i="1"/>
  <c r="K4324" i="1"/>
  <c r="J4324" i="1"/>
  <c r="N4324" i="1" s="1"/>
  <c r="I4324" i="1"/>
  <c r="G4324" i="1"/>
  <c r="O4324" i="1" s="1"/>
  <c r="F4324" i="1"/>
  <c r="E4324" i="1"/>
  <c r="D4324" i="1"/>
  <c r="C4324" i="1"/>
  <c r="AI4323" i="1"/>
  <c r="AE4323" i="1"/>
  <c r="X4323" i="1"/>
  <c r="Z4323" i="1" s="1"/>
  <c r="U4323" i="1"/>
  <c r="S4323" i="1"/>
  <c r="Q4323" i="1"/>
  <c r="P4323" i="1"/>
  <c r="R4323" i="1" s="1"/>
  <c r="K4323" i="1"/>
  <c r="J4323" i="1"/>
  <c r="I4323" i="1"/>
  <c r="G4323" i="1"/>
  <c r="F4323" i="1"/>
  <c r="E4323" i="1"/>
  <c r="D4323" i="1"/>
  <c r="C4323" i="1"/>
  <c r="AI4322" i="1"/>
  <c r="AE4322" i="1"/>
  <c r="Z4322" i="1"/>
  <c r="X4322" i="1"/>
  <c r="U4322" i="1"/>
  <c r="S4322" i="1"/>
  <c r="R4322" i="1"/>
  <c r="P4322" i="1"/>
  <c r="Q4322" i="1" s="1"/>
  <c r="N4322" i="1"/>
  <c r="K4322" i="1"/>
  <c r="J4322" i="1"/>
  <c r="I4322" i="1"/>
  <c r="G4322" i="1"/>
  <c r="F4322" i="1"/>
  <c r="E4322" i="1"/>
  <c r="D4322" i="1"/>
  <c r="C4322" i="1"/>
  <c r="AI4321" i="1"/>
  <c r="AE4321" i="1"/>
  <c r="X4321" i="1"/>
  <c r="Z4321" i="1" s="1"/>
  <c r="U4321" i="1"/>
  <c r="S4321" i="1"/>
  <c r="Q4321" i="1"/>
  <c r="P4321" i="1"/>
  <c r="R4321" i="1" s="1"/>
  <c r="K4321" i="1"/>
  <c r="J4321" i="1"/>
  <c r="N4321" i="1" s="1"/>
  <c r="I4321" i="1"/>
  <c r="O4321" i="1" s="1"/>
  <c r="G4321" i="1"/>
  <c r="F4321" i="1"/>
  <c r="E4321" i="1"/>
  <c r="D4321" i="1"/>
  <c r="C4321" i="1"/>
  <c r="AI4320" i="1"/>
  <c r="AE4320" i="1"/>
  <c r="Z4320" i="1"/>
  <c r="X4320" i="1"/>
  <c r="U4320" i="1"/>
  <c r="S4320" i="1"/>
  <c r="P4320" i="1"/>
  <c r="K4320" i="1"/>
  <c r="J4320" i="1"/>
  <c r="N4320" i="1" s="1"/>
  <c r="I4320" i="1"/>
  <c r="G4320" i="1"/>
  <c r="F4320" i="1"/>
  <c r="E4320" i="1"/>
  <c r="D4320" i="1"/>
  <c r="C4320" i="1"/>
  <c r="AI4319" i="1"/>
  <c r="AE4319" i="1"/>
  <c r="X4319" i="1"/>
  <c r="Z4319" i="1" s="1"/>
  <c r="U4319" i="1"/>
  <c r="S4319" i="1"/>
  <c r="Q4319" i="1"/>
  <c r="P4319" i="1"/>
  <c r="R4319" i="1" s="1"/>
  <c r="K4319" i="1"/>
  <c r="J4319" i="1"/>
  <c r="I4319" i="1"/>
  <c r="G4319" i="1"/>
  <c r="F4319" i="1"/>
  <c r="E4319" i="1"/>
  <c r="D4319" i="1"/>
  <c r="C4319" i="1"/>
  <c r="AI4318" i="1"/>
  <c r="AE4318" i="1"/>
  <c r="Z4318" i="1"/>
  <c r="X4318" i="1"/>
  <c r="U4318" i="1"/>
  <c r="S4318" i="1"/>
  <c r="R4318" i="1"/>
  <c r="P4318" i="1"/>
  <c r="Q4318" i="1" s="1"/>
  <c r="N4318" i="1"/>
  <c r="K4318" i="1"/>
  <c r="J4318" i="1"/>
  <c r="I4318" i="1"/>
  <c r="G4318" i="1"/>
  <c r="F4318" i="1"/>
  <c r="E4318" i="1"/>
  <c r="D4318" i="1"/>
  <c r="C4318" i="1"/>
  <c r="AI4317" i="1"/>
  <c r="AE4317" i="1"/>
  <c r="X4317" i="1"/>
  <c r="U4317" i="1"/>
  <c r="S4317" i="1"/>
  <c r="Q4317" i="1"/>
  <c r="P4317" i="1"/>
  <c r="R4317" i="1" s="1"/>
  <c r="K4317" i="1"/>
  <c r="J4317" i="1"/>
  <c r="N4317" i="1" s="1"/>
  <c r="I4317" i="1"/>
  <c r="O4317" i="1" s="1"/>
  <c r="G4317" i="1"/>
  <c r="F4317" i="1"/>
  <c r="E4317" i="1"/>
  <c r="D4317" i="1"/>
  <c r="C4317" i="1"/>
  <c r="AI4316" i="1"/>
  <c r="AE4316" i="1"/>
  <c r="Z4316" i="1"/>
  <c r="X4316" i="1"/>
  <c r="U4316" i="1"/>
  <c r="S4316" i="1"/>
  <c r="P4316" i="1"/>
  <c r="K4316" i="1"/>
  <c r="J4316" i="1"/>
  <c r="N4316" i="1" s="1"/>
  <c r="I4316" i="1"/>
  <c r="G4316" i="1"/>
  <c r="F4316" i="1"/>
  <c r="E4316" i="1"/>
  <c r="D4316" i="1"/>
  <c r="C4316" i="1"/>
  <c r="AI4315" i="1"/>
  <c r="AE4315" i="1"/>
  <c r="X4315" i="1"/>
  <c r="Z4315" i="1" s="1"/>
  <c r="U4315" i="1"/>
  <c r="S4315" i="1"/>
  <c r="Q4315" i="1"/>
  <c r="P4315" i="1"/>
  <c r="R4315" i="1" s="1"/>
  <c r="K4315" i="1"/>
  <c r="J4315" i="1"/>
  <c r="N4315" i="1" s="1"/>
  <c r="I4315" i="1"/>
  <c r="O4315" i="1" s="1"/>
  <c r="G4315" i="1"/>
  <c r="F4315" i="1"/>
  <c r="E4315" i="1"/>
  <c r="D4315" i="1"/>
  <c r="C4315" i="1"/>
  <c r="AI4314" i="1"/>
  <c r="AE4314" i="1"/>
  <c r="Z4314" i="1"/>
  <c r="X4314" i="1"/>
  <c r="U4314" i="1"/>
  <c r="S4314" i="1"/>
  <c r="P4314" i="1"/>
  <c r="Q4314" i="1" s="1"/>
  <c r="N4314" i="1"/>
  <c r="K4314" i="1"/>
  <c r="J4314" i="1"/>
  <c r="I4314" i="1"/>
  <c r="G4314" i="1"/>
  <c r="F4314" i="1"/>
  <c r="E4314" i="1"/>
  <c r="D4314" i="1"/>
  <c r="C4314" i="1"/>
  <c r="AI4313" i="1"/>
  <c r="AE4313" i="1"/>
  <c r="X4313" i="1"/>
  <c r="U4313" i="1"/>
  <c r="S4313" i="1"/>
  <c r="Q4313" i="1"/>
  <c r="P4313" i="1"/>
  <c r="R4313" i="1" s="1"/>
  <c r="O4313" i="1"/>
  <c r="K4313" i="1"/>
  <c r="J4313" i="1"/>
  <c r="N4313" i="1" s="1"/>
  <c r="I4313" i="1"/>
  <c r="G4313" i="1"/>
  <c r="F4313" i="1"/>
  <c r="E4313" i="1"/>
  <c r="D4313" i="1"/>
  <c r="C4313" i="1"/>
  <c r="AI4312" i="1"/>
  <c r="AE4312" i="1"/>
  <c r="Z4312" i="1"/>
  <c r="X4312" i="1"/>
  <c r="U4312" i="1"/>
  <c r="S4312" i="1"/>
  <c r="P4312" i="1"/>
  <c r="K4312" i="1"/>
  <c r="J4312" i="1"/>
  <c r="N4312" i="1" s="1"/>
  <c r="I4312" i="1"/>
  <c r="G4312" i="1"/>
  <c r="O4312" i="1" s="1"/>
  <c r="F4312" i="1"/>
  <c r="E4312" i="1"/>
  <c r="D4312" i="1"/>
  <c r="C4312" i="1"/>
  <c r="AI4311" i="1"/>
  <c r="AE4311" i="1"/>
  <c r="X4311" i="1"/>
  <c r="Z4311" i="1" s="1"/>
  <c r="U4311" i="1"/>
  <c r="S4311" i="1"/>
  <c r="Q4311" i="1"/>
  <c r="P4311" i="1"/>
  <c r="R4311" i="1" s="1"/>
  <c r="K4311" i="1"/>
  <c r="J4311" i="1"/>
  <c r="N4311" i="1" s="1"/>
  <c r="I4311" i="1"/>
  <c r="G4311" i="1"/>
  <c r="F4311" i="1"/>
  <c r="E4311" i="1"/>
  <c r="D4311" i="1"/>
  <c r="C4311" i="1"/>
  <c r="AI4310" i="1"/>
  <c r="AE4310" i="1"/>
  <c r="Z4310" i="1"/>
  <c r="X4310" i="1"/>
  <c r="U4310" i="1"/>
  <c r="S4310" i="1"/>
  <c r="P4310" i="1"/>
  <c r="Q4310" i="1" s="1"/>
  <c r="N4310" i="1"/>
  <c r="K4310" i="1"/>
  <c r="J4310" i="1"/>
  <c r="I4310" i="1"/>
  <c r="G4310" i="1"/>
  <c r="F4310" i="1"/>
  <c r="E4310" i="1"/>
  <c r="D4310" i="1"/>
  <c r="C4310" i="1"/>
  <c r="AI4309" i="1"/>
  <c r="AE4309" i="1"/>
  <c r="X4309" i="1"/>
  <c r="Z4309" i="1" s="1"/>
  <c r="U4309" i="1"/>
  <c r="S4309" i="1"/>
  <c r="R4309" i="1"/>
  <c r="Q4309" i="1"/>
  <c r="P4309" i="1"/>
  <c r="K4309" i="1"/>
  <c r="N4309" i="1" s="1"/>
  <c r="J4309" i="1"/>
  <c r="I4309" i="1"/>
  <c r="O4309" i="1" s="1"/>
  <c r="G4309" i="1"/>
  <c r="F4309" i="1"/>
  <c r="E4309" i="1"/>
  <c r="D4309" i="1"/>
  <c r="C4309" i="1"/>
  <c r="AI4308" i="1"/>
  <c r="AE4308" i="1"/>
  <c r="Z4308" i="1"/>
  <c r="X4308" i="1"/>
  <c r="U4308" i="1"/>
  <c r="S4308" i="1"/>
  <c r="P4308" i="1"/>
  <c r="K4308" i="1"/>
  <c r="J4308" i="1"/>
  <c r="N4308" i="1" s="1"/>
  <c r="I4308" i="1"/>
  <c r="G4308" i="1"/>
  <c r="F4308" i="1"/>
  <c r="E4308" i="1"/>
  <c r="D4308" i="1"/>
  <c r="C4308" i="1"/>
  <c r="AI4307" i="1"/>
  <c r="AE4307" i="1"/>
  <c r="X4307" i="1"/>
  <c r="Z4307" i="1" s="1"/>
  <c r="U4307" i="1"/>
  <c r="S4307" i="1"/>
  <c r="Q4307" i="1"/>
  <c r="P4307" i="1"/>
  <c r="R4307" i="1" s="1"/>
  <c r="K4307" i="1"/>
  <c r="J4307" i="1"/>
  <c r="I4307" i="1"/>
  <c r="G4307" i="1"/>
  <c r="F4307" i="1"/>
  <c r="E4307" i="1"/>
  <c r="D4307" i="1"/>
  <c r="C4307" i="1"/>
  <c r="AI4306" i="1"/>
  <c r="AE4306" i="1"/>
  <c r="Z4306" i="1"/>
  <c r="X4306" i="1"/>
  <c r="U4306" i="1"/>
  <c r="S4306" i="1"/>
  <c r="R4306" i="1"/>
  <c r="P4306" i="1"/>
  <c r="Q4306" i="1" s="1"/>
  <c r="N4306" i="1"/>
  <c r="K4306" i="1"/>
  <c r="J4306" i="1"/>
  <c r="I4306" i="1"/>
  <c r="G4306" i="1"/>
  <c r="F4306" i="1"/>
  <c r="E4306" i="1"/>
  <c r="D4306" i="1"/>
  <c r="C4306" i="1"/>
  <c r="AI4305" i="1"/>
  <c r="AE4305" i="1"/>
  <c r="X4305" i="1"/>
  <c r="U4305" i="1"/>
  <c r="S4305" i="1"/>
  <c r="R4305" i="1"/>
  <c r="Q4305" i="1"/>
  <c r="P4305" i="1"/>
  <c r="K4305" i="1"/>
  <c r="N4305" i="1" s="1"/>
  <c r="O4305" i="1" s="1"/>
  <c r="J4305" i="1"/>
  <c r="I4305" i="1"/>
  <c r="G4305" i="1"/>
  <c r="F4305" i="1"/>
  <c r="E4305" i="1"/>
  <c r="D4305" i="1"/>
  <c r="C4305" i="1"/>
  <c r="AI4304" i="1"/>
  <c r="AE4304" i="1"/>
  <c r="Z4304" i="1"/>
  <c r="X4304" i="1"/>
  <c r="U4304" i="1"/>
  <c r="S4304" i="1"/>
  <c r="P4304" i="1"/>
  <c r="K4304" i="1"/>
  <c r="J4304" i="1"/>
  <c r="N4304" i="1" s="1"/>
  <c r="I4304" i="1"/>
  <c r="G4304" i="1"/>
  <c r="O4304" i="1" s="1"/>
  <c r="F4304" i="1"/>
  <c r="E4304" i="1"/>
  <c r="D4304" i="1"/>
  <c r="C4304" i="1"/>
  <c r="AI4303" i="1"/>
  <c r="AE4303" i="1"/>
  <c r="X4303" i="1"/>
  <c r="Z4303" i="1" s="1"/>
  <c r="U4303" i="1"/>
  <c r="S4303" i="1"/>
  <c r="Q4303" i="1"/>
  <c r="P4303" i="1"/>
  <c r="R4303" i="1" s="1"/>
  <c r="K4303" i="1"/>
  <c r="J4303" i="1"/>
  <c r="N4303" i="1" s="1"/>
  <c r="I4303" i="1"/>
  <c r="G4303" i="1"/>
  <c r="F4303" i="1"/>
  <c r="E4303" i="1"/>
  <c r="D4303" i="1"/>
  <c r="C4303" i="1"/>
  <c r="AI4302" i="1"/>
  <c r="AE4302" i="1"/>
  <c r="Z4302" i="1"/>
  <c r="X4302" i="1"/>
  <c r="U4302" i="1"/>
  <c r="S4302" i="1"/>
  <c r="R4302" i="1"/>
  <c r="P4302" i="1"/>
  <c r="N4302" i="1"/>
  <c r="K4302" i="1"/>
  <c r="J4302" i="1"/>
  <c r="I4302" i="1"/>
  <c r="G4302" i="1"/>
  <c r="F4302" i="1"/>
  <c r="E4302" i="1"/>
  <c r="D4302" i="1"/>
  <c r="C4302" i="1"/>
  <c r="AI4301" i="1"/>
  <c r="AE4301" i="1"/>
  <c r="X4301" i="1"/>
  <c r="Z4301" i="1" s="1"/>
  <c r="U4301" i="1"/>
  <c r="S4301" i="1"/>
  <c r="R4301" i="1"/>
  <c r="Q4301" i="1"/>
  <c r="P4301" i="1"/>
  <c r="K4301" i="1"/>
  <c r="N4301" i="1" s="1"/>
  <c r="J4301" i="1"/>
  <c r="I4301" i="1"/>
  <c r="O4301" i="1" s="1"/>
  <c r="G4301" i="1"/>
  <c r="F4301" i="1"/>
  <c r="E4301" i="1"/>
  <c r="D4301" i="1"/>
  <c r="C4301" i="1"/>
  <c r="AI4300" i="1"/>
  <c r="AE4300" i="1"/>
  <c r="Z4300" i="1"/>
  <c r="X4300" i="1"/>
  <c r="U4300" i="1"/>
  <c r="S4300" i="1"/>
  <c r="P4300" i="1"/>
  <c r="K4300" i="1"/>
  <c r="J4300" i="1"/>
  <c r="N4300" i="1" s="1"/>
  <c r="I4300" i="1"/>
  <c r="G4300" i="1"/>
  <c r="F4300" i="1"/>
  <c r="E4300" i="1"/>
  <c r="D4300" i="1"/>
  <c r="C4300" i="1"/>
  <c r="AI4299" i="1"/>
  <c r="AE4299" i="1"/>
  <c r="X4299" i="1"/>
  <c r="Z4299" i="1" s="1"/>
  <c r="U4299" i="1"/>
  <c r="S4299" i="1"/>
  <c r="Q4299" i="1"/>
  <c r="P4299" i="1"/>
  <c r="R4299" i="1" s="1"/>
  <c r="K4299" i="1"/>
  <c r="J4299" i="1"/>
  <c r="I4299" i="1"/>
  <c r="G4299" i="1"/>
  <c r="F4299" i="1"/>
  <c r="E4299" i="1"/>
  <c r="D4299" i="1"/>
  <c r="C4299" i="1"/>
  <c r="AI4298" i="1"/>
  <c r="AE4298" i="1"/>
  <c r="Z4298" i="1"/>
  <c r="X4298" i="1"/>
  <c r="U4298" i="1"/>
  <c r="S4298" i="1"/>
  <c r="R4298" i="1"/>
  <c r="P4298" i="1"/>
  <c r="Q4298" i="1" s="1"/>
  <c r="N4298" i="1"/>
  <c r="K4298" i="1"/>
  <c r="J4298" i="1"/>
  <c r="I4298" i="1"/>
  <c r="G4298" i="1"/>
  <c r="F4298" i="1"/>
  <c r="E4298" i="1"/>
  <c r="D4298" i="1"/>
  <c r="C4298" i="1"/>
  <c r="AI4297" i="1"/>
  <c r="AE4297" i="1"/>
  <c r="X4297" i="1"/>
  <c r="U4297" i="1"/>
  <c r="S4297" i="1"/>
  <c r="R4297" i="1"/>
  <c r="Q4297" i="1"/>
  <c r="P4297" i="1"/>
  <c r="K4297" i="1"/>
  <c r="N4297" i="1" s="1"/>
  <c r="O4297" i="1" s="1"/>
  <c r="J4297" i="1"/>
  <c r="I4297" i="1"/>
  <c r="G4297" i="1"/>
  <c r="F4297" i="1"/>
  <c r="E4297" i="1"/>
  <c r="D4297" i="1"/>
  <c r="C4297" i="1"/>
  <c r="AI4296" i="1"/>
  <c r="AE4296" i="1"/>
  <c r="Z4296" i="1"/>
  <c r="X4296" i="1"/>
  <c r="U4296" i="1"/>
  <c r="S4296" i="1"/>
  <c r="P4296" i="1"/>
  <c r="K4296" i="1"/>
  <c r="J4296" i="1"/>
  <c r="N4296" i="1" s="1"/>
  <c r="I4296" i="1"/>
  <c r="G4296" i="1"/>
  <c r="O4296" i="1" s="1"/>
  <c r="F4296" i="1"/>
  <c r="E4296" i="1"/>
  <c r="D4296" i="1"/>
  <c r="C4296" i="1"/>
  <c r="AI4295" i="1"/>
  <c r="AE4295" i="1"/>
  <c r="X4295" i="1"/>
  <c r="Z4295" i="1" s="1"/>
  <c r="U4295" i="1"/>
  <c r="S4295" i="1"/>
  <c r="Q4295" i="1"/>
  <c r="P4295" i="1"/>
  <c r="R4295" i="1" s="1"/>
  <c r="K4295" i="1"/>
  <c r="J4295" i="1"/>
  <c r="N4295" i="1" s="1"/>
  <c r="I4295" i="1"/>
  <c r="G4295" i="1"/>
  <c r="F4295" i="1"/>
  <c r="E4295" i="1"/>
  <c r="D4295" i="1"/>
  <c r="C4295" i="1"/>
  <c r="AI4294" i="1"/>
  <c r="AE4294" i="1"/>
  <c r="Z4294" i="1"/>
  <c r="X4294" i="1"/>
  <c r="U4294" i="1"/>
  <c r="S4294" i="1"/>
  <c r="R4294" i="1"/>
  <c r="P4294" i="1"/>
  <c r="N4294" i="1"/>
  <c r="K4294" i="1"/>
  <c r="J4294" i="1"/>
  <c r="I4294" i="1"/>
  <c r="G4294" i="1"/>
  <c r="F4294" i="1"/>
  <c r="E4294" i="1"/>
  <c r="D4294" i="1"/>
  <c r="C4294" i="1"/>
  <c r="AI4293" i="1"/>
  <c r="AE4293" i="1"/>
  <c r="X4293" i="1"/>
  <c r="Z4293" i="1" s="1"/>
  <c r="U4293" i="1"/>
  <c r="S4293" i="1"/>
  <c r="Q4293" i="1"/>
  <c r="P4293" i="1"/>
  <c r="R4293" i="1" s="1"/>
  <c r="O4293" i="1"/>
  <c r="K4293" i="1"/>
  <c r="J4293" i="1"/>
  <c r="N4293" i="1" s="1"/>
  <c r="I4293" i="1"/>
  <c r="G4293" i="1"/>
  <c r="AG4293" i="1" s="1"/>
  <c r="F4293" i="1"/>
  <c r="E4293" i="1"/>
  <c r="D4293" i="1"/>
  <c r="C4293" i="1"/>
  <c r="AI4292" i="1"/>
  <c r="AE4292" i="1"/>
  <c r="Z4292" i="1"/>
  <c r="X4292" i="1"/>
  <c r="U4292" i="1"/>
  <c r="S4292" i="1"/>
  <c r="P4292" i="1"/>
  <c r="K4292" i="1"/>
  <c r="J4292" i="1"/>
  <c r="N4292" i="1" s="1"/>
  <c r="I4292" i="1"/>
  <c r="G4292" i="1"/>
  <c r="O4292" i="1" s="1"/>
  <c r="F4292" i="1"/>
  <c r="E4292" i="1"/>
  <c r="D4292" i="1"/>
  <c r="C4292" i="1"/>
  <c r="AI4291" i="1"/>
  <c r="AE4291" i="1"/>
  <c r="X4291" i="1"/>
  <c r="Z4291" i="1" s="1"/>
  <c r="U4291" i="1"/>
  <c r="S4291" i="1"/>
  <c r="Q4291" i="1"/>
  <c r="P4291" i="1"/>
  <c r="R4291" i="1" s="1"/>
  <c r="K4291" i="1"/>
  <c r="J4291" i="1"/>
  <c r="I4291" i="1"/>
  <c r="G4291" i="1"/>
  <c r="F4291" i="1"/>
  <c r="E4291" i="1"/>
  <c r="D4291" i="1"/>
  <c r="C4291" i="1"/>
  <c r="AI4290" i="1"/>
  <c r="AE4290" i="1"/>
  <c r="Z4290" i="1"/>
  <c r="X4290" i="1"/>
  <c r="U4290" i="1"/>
  <c r="S4290" i="1"/>
  <c r="R4290" i="1"/>
  <c r="P4290" i="1"/>
  <c r="Q4290" i="1" s="1"/>
  <c r="N4290" i="1"/>
  <c r="K4290" i="1"/>
  <c r="J4290" i="1"/>
  <c r="I4290" i="1"/>
  <c r="G4290" i="1"/>
  <c r="F4290" i="1"/>
  <c r="E4290" i="1"/>
  <c r="D4290" i="1"/>
  <c r="C4290" i="1"/>
  <c r="AI4289" i="1"/>
  <c r="AE4289" i="1"/>
  <c r="X4289" i="1"/>
  <c r="Z4289" i="1" s="1"/>
  <c r="U4289" i="1"/>
  <c r="S4289" i="1"/>
  <c r="Q4289" i="1"/>
  <c r="P4289" i="1"/>
  <c r="R4289" i="1" s="1"/>
  <c r="K4289" i="1"/>
  <c r="J4289" i="1"/>
  <c r="N4289" i="1" s="1"/>
  <c r="I4289" i="1"/>
  <c r="O4289" i="1" s="1"/>
  <c r="G4289" i="1"/>
  <c r="F4289" i="1"/>
  <c r="E4289" i="1"/>
  <c r="D4289" i="1"/>
  <c r="C4289" i="1"/>
  <c r="AI4288" i="1"/>
  <c r="AE4288" i="1"/>
  <c r="Z4288" i="1"/>
  <c r="X4288" i="1"/>
  <c r="U4288" i="1"/>
  <c r="S4288" i="1"/>
  <c r="P4288" i="1"/>
  <c r="K4288" i="1"/>
  <c r="J4288" i="1"/>
  <c r="N4288" i="1" s="1"/>
  <c r="I4288" i="1"/>
  <c r="G4288" i="1"/>
  <c r="F4288" i="1"/>
  <c r="E4288" i="1"/>
  <c r="D4288" i="1"/>
  <c r="C4288" i="1"/>
  <c r="AI4287" i="1"/>
  <c r="AE4287" i="1"/>
  <c r="X4287" i="1"/>
  <c r="Z4287" i="1" s="1"/>
  <c r="U4287" i="1"/>
  <c r="S4287" i="1"/>
  <c r="Q4287" i="1"/>
  <c r="P4287" i="1"/>
  <c r="R4287" i="1" s="1"/>
  <c r="K4287" i="1"/>
  <c r="J4287" i="1"/>
  <c r="I4287" i="1"/>
  <c r="G4287" i="1"/>
  <c r="F4287" i="1"/>
  <c r="E4287" i="1"/>
  <c r="D4287" i="1"/>
  <c r="C4287" i="1"/>
  <c r="AI4286" i="1"/>
  <c r="AE4286" i="1"/>
  <c r="Z4286" i="1"/>
  <c r="X4286" i="1"/>
  <c r="U4286" i="1"/>
  <c r="S4286" i="1"/>
  <c r="R4286" i="1"/>
  <c r="P4286" i="1"/>
  <c r="Q4286" i="1" s="1"/>
  <c r="N4286" i="1"/>
  <c r="K4286" i="1"/>
  <c r="J4286" i="1"/>
  <c r="I4286" i="1"/>
  <c r="G4286" i="1"/>
  <c r="F4286" i="1"/>
  <c r="E4286" i="1"/>
  <c r="D4286" i="1"/>
  <c r="C4286" i="1"/>
  <c r="AI4285" i="1"/>
  <c r="AE4285" i="1"/>
  <c r="X4285" i="1"/>
  <c r="U4285" i="1"/>
  <c r="S4285" i="1"/>
  <c r="Q4285" i="1"/>
  <c r="P4285" i="1"/>
  <c r="R4285" i="1" s="1"/>
  <c r="K4285" i="1"/>
  <c r="J4285" i="1"/>
  <c r="N4285" i="1" s="1"/>
  <c r="I4285" i="1"/>
  <c r="G4285" i="1"/>
  <c r="F4285" i="1"/>
  <c r="E4285" i="1"/>
  <c r="D4285" i="1"/>
  <c r="C4285" i="1"/>
  <c r="AI4284" i="1"/>
  <c r="AE4284" i="1"/>
  <c r="Z4284" i="1"/>
  <c r="X4284" i="1"/>
  <c r="U4284" i="1"/>
  <c r="S4284" i="1"/>
  <c r="P4284" i="1"/>
  <c r="K4284" i="1"/>
  <c r="J4284" i="1"/>
  <c r="N4284" i="1" s="1"/>
  <c r="I4284" i="1"/>
  <c r="G4284" i="1"/>
  <c r="F4284" i="1"/>
  <c r="E4284" i="1"/>
  <c r="D4284" i="1"/>
  <c r="C4284" i="1"/>
  <c r="AI4283" i="1"/>
  <c r="AE4283" i="1"/>
  <c r="X4283" i="1"/>
  <c r="Z4283" i="1" s="1"/>
  <c r="U4283" i="1"/>
  <c r="S4283" i="1"/>
  <c r="Q4283" i="1"/>
  <c r="P4283" i="1"/>
  <c r="R4283" i="1" s="1"/>
  <c r="K4283" i="1"/>
  <c r="J4283" i="1"/>
  <c r="N4283" i="1" s="1"/>
  <c r="I4283" i="1"/>
  <c r="O4283" i="1" s="1"/>
  <c r="G4283" i="1"/>
  <c r="F4283" i="1"/>
  <c r="E4283" i="1"/>
  <c r="D4283" i="1"/>
  <c r="C4283" i="1"/>
  <c r="AI4282" i="1"/>
  <c r="AE4282" i="1"/>
  <c r="Z4282" i="1"/>
  <c r="X4282" i="1"/>
  <c r="U4282" i="1"/>
  <c r="S4282" i="1"/>
  <c r="R4282" i="1"/>
  <c r="P4282" i="1"/>
  <c r="N4282" i="1"/>
  <c r="K4282" i="1"/>
  <c r="J4282" i="1"/>
  <c r="I4282" i="1"/>
  <c r="G4282" i="1"/>
  <c r="F4282" i="1"/>
  <c r="E4282" i="1"/>
  <c r="D4282" i="1"/>
  <c r="C4282" i="1"/>
  <c r="AI4281" i="1"/>
  <c r="AE4281" i="1"/>
  <c r="X4281" i="1"/>
  <c r="U4281" i="1"/>
  <c r="S4281" i="1"/>
  <c r="R4281" i="1"/>
  <c r="Q4281" i="1"/>
  <c r="P4281" i="1"/>
  <c r="O4281" i="1"/>
  <c r="K4281" i="1"/>
  <c r="N4281" i="1" s="1"/>
  <c r="J4281" i="1"/>
  <c r="I4281" i="1"/>
  <c r="G4281" i="1"/>
  <c r="F4281" i="1"/>
  <c r="E4281" i="1"/>
  <c r="D4281" i="1"/>
  <c r="C4281" i="1"/>
  <c r="AI4280" i="1"/>
  <c r="AE4280" i="1"/>
  <c r="Z4280" i="1"/>
  <c r="X4280" i="1"/>
  <c r="U4280" i="1"/>
  <c r="S4280" i="1"/>
  <c r="P4280" i="1"/>
  <c r="K4280" i="1"/>
  <c r="J4280" i="1"/>
  <c r="N4280" i="1" s="1"/>
  <c r="I4280" i="1"/>
  <c r="G4280" i="1"/>
  <c r="O4280" i="1" s="1"/>
  <c r="F4280" i="1"/>
  <c r="E4280" i="1"/>
  <c r="D4280" i="1"/>
  <c r="C4280" i="1"/>
  <c r="AI4279" i="1"/>
  <c r="AE4279" i="1"/>
  <c r="X4279" i="1"/>
  <c r="Z4279" i="1" s="1"/>
  <c r="U4279" i="1"/>
  <c r="S4279" i="1"/>
  <c r="Q4279" i="1"/>
  <c r="P4279" i="1"/>
  <c r="R4279" i="1" s="1"/>
  <c r="K4279" i="1"/>
  <c r="J4279" i="1"/>
  <c r="I4279" i="1"/>
  <c r="G4279" i="1"/>
  <c r="F4279" i="1"/>
  <c r="E4279" i="1"/>
  <c r="D4279" i="1"/>
  <c r="C4279" i="1"/>
  <c r="AI4278" i="1"/>
  <c r="AE4278" i="1"/>
  <c r="Z4278" i="1"/>
  <c r="X4278" i="1"/>
  <c r="U4278" i="1"/>
  <c r="S4278" i="1"/>
  <c r="R4278" i="1"/>
  <c r="P4278" i="1"/>
  <c r="Q4278" i="1" s="1"/>
  <c r="N4278" i="1"/>
  <c r="K4278" i="1"/>
  <c r="J4278" i="1"/>
  <c r="I4278" i="1"/>
  <c r="G4278" i="1"/>
  <c r="F4278" i="1"/>
  <c r="E4278" i="1"/>
  <c r="D4278" i="1"/>
  <c r="C4278" i="1"/>
  <c r="AI4277" i="1"/>
  <c r="AE4277" i="1"/>
  <c r="X4277" i="1"/>
  <c r="Z4277" i="1" s="1"/>
  <c r="U4277" i="1"/>
  <c r="S4277" i="1"/>
  <c r="Q4277" i="1"/>
  <c r="P4277" i="1"/>
  <c r="R4277" i="1" s="1"/>
  <c r="K4277" i="1"/>
  <c r="J4277" i="1"/>
  <c r="N4277" i="1" s="1"/>
  <c r="I4277" i="1"/>
  <c r="O4277" i="1" s="1"/>
  <c r="G4277" i="1"/>
  <c r="F4277" i="1"/>
  <c r="E4277" i="1"/>
  <c r="D4277" i="1"/>
  <c r="C4277" i="1"/>
  <c r="AI4276" i="1"/>
  <c r="AE4276" i="1"/>
  <c r="Z4276" i="1"/>
  <c r="X4276" i="1"/>
  <c r="U4276" i="1"/>
  <c r="S4276" i="1"/>
  <c r="P4276" i="1"/>
  <c r="K4276" i="1"/>
  <c r="J4276" i="1"/>
  <c r="N4276" i="1" s="1"/>
  <c r="I4276" i="1"/>
  <c r="G4276" i="1"/>
  <c r="F4276" i="1"/>
  <c r="E4276" i="1"/>
  <c r="D4276" i="1"/>
  <c r="C4276" i="1"/>
  <c r="AI4275" i="1"/>
  <c r="AE4275" i="1"/>
  <c r="X4275" i="1"/>
  <c r="Z4275" i="1" s="1"/>
  <c r="U4275" i="1"/>
  <c r="S4275" i="1"/>
  <c r="Q4275" i="1"/>
  <c r="P4275" i="1"/>
  <c r="R4275" i="1" s="1"/>
  <c r="K4275" i="1"/>
  <c r="J4275" i="1"/>
  <c r="I4275" i="1"/>
  <c r="G4275" i="1"/>
  <c r="F4275" i="1"/>
  <c r="E4275" i="1"/>
  <c r="D4275" i="1"/>
  <c r="C4275" i="1"/>
  <c r="AI4274" i="1"/>
  <c r="AE4274" i="1"/>
  <c r="Z4274" i="1"/>
  <c r="X4274" i="1"/>
  <c r="U4274" i="1"/>
  <c r="S4274" i="1"/>
  <c r="R4274" i="1"/>
  <c r="P4274" i="1"/>
  <c r="Q4274" i="1" s="1"/>
  <c r="N4274" i="1"/>
  <c r="K4274" i="1"/>
  <c r="J4274" i="1"/>
  <c r="I4274" i="1"/>
  <c r="G4274" i="1"/>
  <c r="F4274" i="1"/>
  <c r="E4274" i="1"/>
  <c r="D4274" i="1"/>
  <c r="C4274" i="1"/>
  <c r="AI4273" i="1"/>
  <c r="AE4273" i="1"/>
  <c r="X4273" i="1"/>
  <c r="U4273" i="1"/>
  <c r="S4273" i="1"/>
  <c r="Q4273" i="1"/>
  <c r="P4273" i="1"/>
  <c r="R4273" i="1" s="1"/>
  <c r="K4273" i="1"/>
  <c r="J4273" i="1"/>
  <c r="N4273" i="1" s="1"/>
  <c r="I4273" i="1"/>
  <c r="O4273" i="1" s="1"/>
  <c r="G4273" i="1"/>
  <c r="F4273" i="1"/>
  <c r="E4273" i="1"/>
  <c r="D4273" i="1"/>
  <c r="C4273" i="1"/>
  <c r="AI4272" i="1"/>
  <c r="AE4272" i="1"/>
  <c r="Z4272" i="1"/>
  <c r="X4272" i="1"/>
  <c r="U4272" i="1"/>
  <c r="S4272" i="1"/>
  <c r="P4272" i="1"/>
  <c r="K4272" i="1"/>
  <c r="J4272" i="1"/>
  <c r="N4272" i="1" s="1"/>
  <c r="I4272" i="1"/>
  <c r="G4272" i="1"/>
  <c r="F4272" i="1"/>
  <c r="E4272" i="1"/>
  <c r="D4272" i="1"/>
  <c r="C4272" i="1"/>
  <c r="AI4271" i="1"/>
  <c r="AE4271" i="1"/>
  <c r="X4271" i="1"/>
  <c r="Z4271" i="1" s="1"/>
  <c r="U4271" i="1"/>
  <c r="S4271" i="1"/>
  <c r="Q4271" i="1"/>
  <c r="P4271" i="1"/>
  <c r="R4271" i="1" s="1"/>
  <c r="K4271" i="1"/>
  <c r="J4271" i="1"/>
  <c r="N4271" i="1" s="1"/>
  <c r="I4271" i="1"/>
  <c r="O4271" i="1" s="1"/>
  <c r="G4271" i="1"/>
  <c r="F4271" i="1"/>
  <c r="E4271" i="1"/>
  <c r="D4271" i="1"/>
  <c r="C4271" i="1"/>
  <c r="AI4270" i="1"/>
  <c r="AE4270" i="1"/>
  <c r="Z4270" i="1"/>
  <c r="X4270" i="1"/>
  <c r="U4270" i="1"/>
  <c r="S4270" i="1"/>
  <c r="R4270" i="1"/>
  <c r="P4270" i="1"/>
  <c r="N4270" i="1"/>
  <c r="K4270" i="1"/>
  <c r="J4270" i="1"/>
  <c r="I4270" i="1"/>
  <c r="G4270" i="1"/>
  <c r="F4270" i="1"/>
  <c r="E4270" i="1"/>
  <c r="D4270" i="1"/>
  <c r="C4270" i="1"/>
  <c r="AI4269" i="1"/>
  <c r="AE4269" i="1"/>
  <c r="X4269" i="1"/>
  <c r="U4269" i="1"/>
  <c r="S4269" i="1"/>
  <c r="Q4269" i="1"/>
  <c r="P4269" i="1"/>
  <c r="R4269" i="1" s="1"/>
  <c r="O4269" i="1"/>
  <c r="K4269" i="1"/>
  <c r="J4269" i="1"/>
  <c r="N4269" i="1" s="1"/>
  <c r="I4269" i="1"/>
  <c r="G4269" i="1"/>
  <c r="F4269" i="1"/>
  <c r="E4269" i="1"/>
  <c r="D4269" i="1"/>
  <c r="C4269" i="1"/>
  <c r="AI4268" i="1"/>
  <c r="AE4268" i="1"/>
  <c r="Z4268" i="1"/>
  <c r="X4268" i="1"/>
  <c r="U4268" i="1"/>
  <c r="S4268" i="1"/>
  <c r="P4268" i="1"/>
  <c r="K4268" i="1"/>
  <c r="J4268" i="1"/>
  <c r="N4268" i="1" s="1"/>
  <c r="I4268" i="1"/>
  <c r="G4268" i="1"/>
  <c r="O4268" i="1" s="1"/>
  <c r="F4268" i="1"/>
  <c r="E4268" i="1"/>
  <c r="D4268" i="1"/>
  <c r="C4268" i="1"/>
  <c r="AI4267" i="1"/>
  <c r="AE4267" i="1"/>
  <c r="X4267" i="1"/>
  <c r="Z4267" i="1" s="1"/>
  <c r="U4267" i="1"/>
  <c r="S4267" i="1"/>
  <c r="Q4267" i="1"/>
  <c r="P4267" i="1"/>
  <c r="R4267" i="1" s="1"/>
  <c r="K4267" i="1"/>
  <c r="J4267" i="1"/>
  <c r="N4267" i="1" s="1"/>
  <c r="I4267" i="1"/>
  <c r="G4267" i="1"/>
  <c r="F4267" i="1"/>
  <c r="E4267" i="1"/>
  <c r="D4267" i="1"/>
  <c r="C4267" i="1"/>
  <c r="AI4266" i="1"/>
  <c r="AE4266" i="1"/>
  <c r="Z4266" i="1"/>
  <c r="X4266" i="1"/>
  <c r="U4266" i="1"/>
  <c r="S4266" i="1"/>
  <c r="R4266" i="1"/>
  <c r="P4266" i="1"/>
  <c r="N4266" i="1"/>
  <c r="K4266" i="1"/>
  <c r="J4266" i="1"/>
  <c r="I4266" i="1"/>
  <c r="G4266" i="1"/>
  <c r="F4266" i="1"/>
  <c r="E4266" i="1"/>
  <c r="D4266" i="1"/>
  <c r="C4266" i="1"/>
  <c r="AI4265" i="1"/>
  <c r="AE4265" i="1"/>
  <c r="X4265" i="1"/>
  <c r="Z4265" i="1" s="1"/>
  <c r="U4265" i="1"/>
  <c r="S4265" i="1"/>
  <c r="Q4265" i="1"/>
  <c r="P4265" i="1"/>
  <c r="R4265" i="1" s="1"/>
  <c r="O4265" i="1"/>
  <c r="K4265" i="1"/>
  <c r="J4265" i="1"/>
  <c r="N4265" i="1" s="1"/>
  <c r="I4265" i="1"/>
  <c r="G4265" i="1"/>
  <c r="AG4265" i="1" s="1"/>
  <c r="F4265" i="1"/>
  <c r="E4265" i="1"/>
  <c r="D4265" i="1"/>
  <c r="C4265" i="1"/>
  <c r="AI4264" i="1"/>
  <c r="AE4264" i="1"/>
  <c r="Z4264" i="1"/>
  <c r="X4264" i="1"/>
  <c r="U4264" i="1"/>
  <c r="S4264" i="1"/>
  <c r="P4264" i="1"/>
  <c r="K4264" i="1"/>
  <c r="J4264" i="1"/>
  <c r="N4264" i="1" s="1"/>
  <c r="I4264" i="1"/>
  <c r="G4264" i="1"/>
  <c r="O4264" i="1" s="1"/>
  <c r="F4264" i="1"/>
  <c r="E4264" i="1"/>
  <c r="D4264" i="1"/>
  <c r="C4264" i="1"/>
  <c r="AI4263" i="1"/>
  <c r="AE4263" i="1"/>
  <c r="X4263" i="1"/>
  <c r="Z4263" i="1" s="1"/>
  <c r="U4263" i="1"/>
  <c r="S4263" i="1"/>
  <c r="Q4263" i="1"/>
  <c r="P4263" i="1"/>
  <c r="R4263" i="1" s="1"/>
  <c r="K4263" i="1"/>
  <c r="J4263" i="1"/>
  <c r="I4263" i="1"/>
  <c r="G4263" i="1"/>
  <c r="F4263" i="1"/>
  <c r="E4263" i="1"/>
  <c r="D4263" i="1"/>
  <c r="C4263" i="1"/>
  <c r="AI4262" i="1"/>
  <c r="AE4262" i="1"/>
  <c r="Z4262" i="1"/>
  <c r="X4262" i="1"/>
  <c r="U4262" i="1"/>
  <c r="S4262" i="1"/>
  <c r="R4262" i="1"/>
  <c r="P4262" i="1"/>
  <c r="Q4262" i="1" s="1"/>
  <c r="N4262" i="1"/>
  <c r="K4262" i="1"/>
  <c r="J4262" i="1"/>
  <c r="I4262" i="1"/>
  <c r="G4262" i="1"/>
  <c r="F4262" i="1"/>
  <c r="E4262" i="1"/>
  <c r="D4262" i="1"/>
  <c r="C4262" i="1"/>
  <c r="AI4261" i="1"/>
  <c r="AE4261" i="1"/>
  <c r="X4261" i="1"/>
  <c r="Z4261" i="1" s="1"/>
  <c r="U4261" i="1"/>
  <c r="S4261" i="1"/>
  <c r="Q4261" i="1"/>
  <c r="P4261" i="1"/>
  <c r="R4261" i="1" s="1"/>
  <c r="K4261" i="1"/>
  <c r="J4261" i="1"/>
  <c r="N4261" i="1" s="1"/>
  <c r="I4261" i="1"/>
  <c r="O4261" i="1" s="1"/>
  <c r="G4261" i="1"/>
  <c r="F4261" i="1"/>
  <c r="E4261" i="1"/>
  <c r="D4261" i="1"/>
  <c r="C4261" i="1"/>
  <c r="AI4260" i="1"/>
  <c r="AE4260" i="1"/>
  <c r="Z4260" i="1"/>
  <c r="X4260" i="1"/>
  <c r="U4260" i="1"/>
  <c r="S4260" i="1"/>
  <c r="P4260" i="1"/>
  <c r="K4260" i="1"/>
  <c r="J4260" i="1"/>
  <c r="N4260" i="1" s="1"/>
  <c r="I4260" i="1"/>
  <c r="G4260" i="1"/>
  <c r="F4260" i="1"/>
  <c r="E4260" i="1"/>
  <c r="D4260" i="1"/>
  <c r="C4260" i="1"/>
  <c r="AI4259" i="1"/>
  <c r="AE4259" i="1"/>
  <c r="X4259" i="1"/>
  <c r="Z4259" i="1" s="1"/>
  <c r="U4259" i="1"/>
  <c r="S4259" i="1"/>
  <c r="Q4259" i="1"/>
  <c r="P4259" i="1"/>
  <c r="R4259" i="1" s="1"/>
  <c r="K4259" i="1"/>
  <c r="J4259" i="1"/>
  <c r="I4259" i="1"/>
  <c r="G4259" i="1"/>
  <c r="F4259" i="1"/>
  <c r="E4259" i="1"/>
  <c r="D4259" i="1"/>
  <c r="C4259" i="1"/>
  <c r="AI4258" i="1"/>
  <c r="AE4258" i="1"/>
  <c r="Z4258" i="1"/>
  <c r="X4258" i="1"/>
  <c r="U4258" i="1"/>
  <c r="S4258" i="1"/>
  <c r="R4258" i="1"/>
  <c r="P4258" i="1"/>
  <c r="Q4258" i="1" s="1"/>
  <c r="N4258" i="1"/>
  <c r="K4258" i="1"/>
  <c r="J4258" i="1"/>
  <c r="I4258" i="1"/>
  <c r="G4258" i="1"/>
  <c r="F4258" i="1"/>
  <c r="E4258" i="1"/>
  <c r="D4258" i="1"/>
  <c r="C4258" i="1"/>
  <c r="AI4257" i="1"/>
  <c r="AE4257" i="1"/>
  <c r="X4257" i="1"/>
  <c r="U4257" i="1"/>
  <c r="S4257" i="1"/>
  <c r="Q4257" i="1"/>
  <c r="P4257" i="1"/>
  <c r="R4257" i="1" s="1"/>
  <c r="K4257" i="1"/>
  <c r="J4257" i="1"/>
  <c r="N4257" i="1" s="1"/>
  <c r="I4257" i="1"/>
  <c r="O4257" i="1" s="1"/>
  <c r="G4257" i="1"/>
  <c r="F4257" i="1"/>
  <c r="E4257" i="1"/>
  <c r="D4257" i="1"/>
  <c r="C4257" i="1"/>
  <c r="AI4256" i="1"/>
  <c r="AE4256" i="1"/>
  <c r="Z4256" i="1"/>
  <c r="X4256" i="1"/>
  <c r="U4256" i="1"/>
  <c r="S4256" i="1"/>
  <c r="P4256" i="1"/>
  <c r="K4256" i="1"/>
  <c r="J4256" i="1"/>
  <c r="N4256" i="1" s="1"/>
  <c r="I4256" i="1"/>
  <c r="G4256" i="1"/>
  <c r="F4256" i="1"/>
  <c r="E4256" i="1"/>
  <c r="D4256" i="1"/>
  <c r="C4256" i="1"/>
  <c r="AI4255" i="1"/>
  <c r="AE4255" i="1"/>
  <c r="X4255" i="1"/>
  <c r="Z4255" i="1" s="1"/>
  <c r="U4255" i="1"/>
  <c r="S4255" i="1"/>
  <c r="Q4255" i="1"/>
  <c r="P4255" i="1"/>
  <c r="R4255" i="1" s="1"/>
  <c r="K4255" i="1"/>
  <c r="J4255" i="1"/>
  <c r="N4255" i="1" s="1"/>
  <c r="I4255" i="1"/>
  <c r="O4255" i="1" s="1"/>
  <c r="G4255" i="1"/>
  <c r="F4255" i="1"/>
  <c r="E4255" i="1"/>
  <c r="D4255" i="1"/>
  <c r="C4255" i="1"/>
  <c r="AI4254" i="1"/>
  <c r="AE4254" i="1"/>
  <c r="Z4254" i="1"/>
  <c r="X4254" i="1"/>
  <c r="U4254" i="1"/>
  <c r="S4254" i="1"/>
  <c r="P4254" i="1"/>
  <c r="Q4254" i="1" s="1"/>
  <c r="N4254" i="1"/>
  <c r="K4254" i="1"/>
  <c r="J4254" i="1"/>
  <c r="I4254" i="1"/>
  <c r="G4254" i="1"/>
  <c r="F4254" i="1"/>
  <c r="E4254" i="1"/>
  <c r="D4254" i="1"/>
  <c r="C4254" i="1"/>
  <c r="AI4253" i="1"/>
  <c r="AE4253" i="1"/>
  <c r="X4253" i="1"/>
  <c r="U4253" i="1"/>
  <c r="S4253" i="1"/>
  <c r="Q4253" i="1"/>
  <c r="P4253" i="1"/>
  <c r="K4253" i="1"/>
  <c r="N4253" i="1" s="1"/>
  <c r="O4253" i="1" s="1"/>
  <c r="J4253" i="1"/>
  <c r="I4253" i="1"/>
  <c r="G4253" i="1"/>
  <c r="R4253" i="1" s="1"/>
  <c r="F4253" i="1"/>
  <c r="E4253" i="1"/>
  <c r="D4253" i="1"/>
  <c r="C4253" i="1"/>
  <c r="AI4252" i="1"/>
  <c r="AE4252" i="1"/>
  <c r="Z4252" i="1"/>
  <c r="X4252" i="1"/>
  <c r="U4252" i="1"/>
  <c r="S4252" i="1"/>
  <c r="P4252" i="1"/>
  <c r="K4252" i="1"/>
  <c r="J4252" i="1"/>
  <c r="N4252" i="1" s="1"/>
  <c r="I4252" i="1"/>
  <c r="G4252" i="1"/>
  <c r="O4252" i="1" s="1"/>
  <c r="F4252" i="1"/>
  <c r="E4252" i="1"/>
  <c r="D4252" i="1"/>
  <c r="C4252" i="1"/>
  <c r="AI4251" i="1"/>
  <c r="AE4251" i="1"/>
  <c r="X4251" i="1"/>
  <c r="Z4251" i="1" s="1"/>
  <c r="U4251" i="1"/>
  <c r="S4251" i="1"/>
  <c r="Q4251" i="1"/>
  <c r="P4251" i="1"/>
  <c r="R4251" i="1" s="1"/>
  <c r="K4251" i="1"/>
  <c r="J4251" i="1"/>
  <c r="N4251" i="1" s="1"/>
  <c r="I4251" i="1"/>
  <c r="G4251" i="1"/>
  <c r="F4251" i="1"/>
  <c r="E4251" i="1"/>
  <c r="D4251" i="1"/>
  <c r="C4251" i="1"/>
  <c r="AI4250" i="1"/>
  <c r="AE4250" i="1"/>
  <c r="Z4250" i="1"/>
  <c r="X4250" i="1"/>
  <c r="U4250" i="1"/>
  <c r="S4250" i="1"/>
  <c r="R4250" i="1"/>
  <c r="P4250" i="1"/>
  <c r="N4250" i="1"/>
  <c r="K4250" i="1"/>
  <c r="J4250" i="1"/>
  <c r="I4250" i="1"/>
  <c r="G4250" i="1"/>
  <c r="F4250" i="1"/>
  <c r="E4250" i="1"/>
  <c r="D4250" i="1"/>
  <c r="C4250" i="1"/>
  <c r="AI4249" i="1"/>
  <c r="AE4249" i="1"/>
  <c r="X4249" i="1"/>
  <c r="Z4249" i="1" s="1"/>
  <c r="U4249" i="1"/>
  <c r="S4249" i="1"/>
  <c r="Q4249" i="1"/>
  <c r="P4249" i="1"/>
  <c r="R4249" i="1" s="1"/>
  <c r="O4249" i="1"/>
  <c r="K4249" i="1"/>
  <c r="J4249" i="1"/>
  <c r="N4249" i="1" s="1"/>
  <c r="I4249" i="1"/>
  <c r="G4249" i="1"/>
  <c r="AG4249" i="1" s="1"/>
  <c r="F4249" i="1"/>
  <c r="E4249" i="1"/>
  <c r="D4249" i="1"/>
  <c r="C4249" i="1"/>
  <c r="AI4248" i="1"/>
  <c r="AE4248" i="1"/>
  <c r="Z4248" i="1"/>
  <c r="X4248" i="1"/>
  <c r="U4248" i="1"/>
  <c r="S4248" i="1"/>
  <c r="P4248" i="1"/>
  <c r="K4248" i="1"/>
  <c r="J4248" i="1"/>
  <c r="N4248" i="1" s="1"/>
  <c r="I4248" i="1"/>
  <c r="G4248" i="1"/>
  <c r="O4248" i="1" s="1"/>
  <c r="F4248" i="1"/>
  <c r="E4248" i="1"/>
  <c r="D4248" i="1"/>
  <c r="C4248" i="1"/>
  <c r="AI4247" i="1"/>
  <c r="AE4247" i="1"/>
  <c r="X4247" i="1"/>
  <c r="Z4247" i="1" s="1"/>
  <c r="U4247" i="1"/>
  <c r="S4247" i="1"/>
  <c r="Q4247" i="1"/>
  <c r="P4247" i="1"/>
  <c r="R4247" i="1" s="1"/>
  <c r="K4247" i="1"/>
  <c r="J4247" i="1"/>
  <c r="I4247" i="1"/>
  <c r="G4247" i="1"/>
  <c r="F4247" i="1"/>
  <c r="E4247" i="1"/>
  <c r="D4247" i="1"/>
  <c r="C4247" i="1"/>
  <c r="AI4246" i="1"/>
  <c r="AE4246" i="1"/>
  <c r="Z4246" i="1"/>
  <c r="X4246" i="1"/>
  <c r="U4246" i="1"/>
  <c r="S4246" i="1"/>
  <c r="R4246" i="1"/>
  <c r="P4246" i="1"/>
  <c r="Q4246" i="1" s="1"/>
  <c r="N4246" i="1"/>
  <c r="K4246" i="1"/>
  <c r="J4246" i="1"/>
  <c r="I4246" i="1"/>
  <c r="G4246" i="1"/>
  <c r="F4246" i="1"/>
  <c r="E4246" i="1"/>
  <c r="D4246" i="1"/>
  <c r="C4246" i="1"/>
  <c r="AI4245" i="1"/>
  <c r="AE4245" i="1"/>
  <c r="X4245" i="1"/>
  <c r="Z4245" i="1" s="1"/>
  <c r="U4245" i="1"/>
  <c r="S4245" i="1"/>
  <c r="Q4245" i="1"/>
  <c r="P4245" i="1"/>
  <c r="R4245" i="1" s="1"/>
  <c r="K4245" i="1"/>
  <c r="J4245" i="1"/>
  <c r="N4245" i="1" s="1"/>
  <c r="I4245" i="1"/>
  <c r="O4245" i="1" s="1"/>
  <c r="G4245" i="1"/>
  <c r="F4245" i="1"/>
  <c r="E4245" i="1"/>
  <c r="D4245" i="1"/>
  <c r="C4245" i="1"/>
  <c r="AI4244" i="1"/>
  <c r="AE4244" i="1"/>
  <c r="Z4244" i="1"/>
  <c r="X4244" i="1"/>
  <c r="U4244" i="1"/>
  <c r="S4244" i="1"/>
  <c r="P4244" i="1"/>
  <c r="K4244" i="1"/>
  <c r="J4244" i="1"/>
  <c r="N4244" i="1" s="1"/>
  <c r="I4244" i="1"/>
  <c r="G4244" i="1"/>
  <c r="F4244" i="1"/>
  <c r="E4244" i="1"/>
  <c r="D4244" i="1"/>
  <c r="C4244" i="1"/>
  <c r="AI4243" i="1"/>
  <c r="AE4243" i="1"/>
  <c r="X4243" i="1"/>
  <c r="Z4243" i="1" s="1"/>
  <c r="U4243" i="1"/>
  <c r="S4243" i="1"/>
  <c r="Q4243" i="1"/>
  <c r="P4243" i="1"/>
  <c r="R4243" i="1" s="1"/>
  <c r="K4243" i="1"/>
  <c r="J4243" i="1"/>
  <c r="N4243" i="1" s="1"/>
  <c r="I4243" i="1"/>
  <c r="O4243" i="1" s="1"/>
  <c r="G4243" i="1"/>
  <c r="AG4243" i="1" s="1"/>
  <c r="F4243" i="1"/>
  <c r="E4243" i="1"/>
  <c r="D4243" i="1"/>
  <c r="C4243" i="1"/>
  <c r="AI4242" i="1"/>
  <c r="AE4242" i="1"/>
  <c r="Z4242" i="1"/>
  <c r="X4242" i="1"/>
  <c r="U4242" i="1"/>
  <c r="S4242" i="1"/>
  <c r="R4242" i="1"/>
  <c r="P4242" i="1"/>
  <c r="N4242" i="1"/>
  <c r="K4242" i="1"/>
  <c r="J4242" i="1"/>
  <c r="I4242" i="1"/>
  <c r="G4242" i="1"/>
  <c r="F4242" i="1"/>
  <c r="E4242" i="1"/>
  <c r="D4242" i="1"/>
  <c r="C4242" i="1"/>
  <c r="AI4241" i="1"/>
  <c r="AE4241" i="1"/>
  <c r="X4241" i="1"/>
  <c r="U4241" i="1"/>
  <c r="S4241" i="1"/>
  <c r="Q4241" i="1"/>
  <c r="P4241" i="1"/>
  <c r="K4241" i="1"/>
  <c r="N4241" i="1" s="1"/>
  <c r="O4241" i="1" s="1"/>
  <c r="J4241" i="1"/>
  <c r="I4241" i="1"/>
  <c r="G4241" i="1"/>
  <c r="R4241" i="1" s="1"/>
  <c r="F4241" i="1"/>
  <c r="E4241" i="1"/>
  <c r="D4241" i="1"/>
  <c r="C4241" i="1"/>
  <c r="AI4240" i="1"/>
  <c r="AE4240" i="1"/>
  <c r="Z4240" i="1"/>
  <c r="X4240" i="1"/>
  <c r="U4240" i="1"/>
  <c r="S4240" i="1"/>
  <c r="P4240" i="1"/>
  <c r="K4240" i="1"/>
  <c r="J4240" i="1"/>
  <c r="N4240" i="1" s="1"/>
  <c r="I4240" i="1"/>
  <c r="G4240" i="1"/>
  <c r="F4240" i="1"/>
  <c r="E4240" i="1"/>
  <c r="D4240" i="1"/>
  <c r="C4240" i="1"/>
  <c r="AI4239" i="1"/>
  <c r="AE4239" i="1"/>
  <c r="X4239" i="1"/>
  <c r="Z4239" i="1" s="1"/>
  <c r="U4239" i="1"/>
  <c r="S4239" i="1"/>
  <c r="Q4239" i="1"/>
  <c r="P4239" i="1"/>
  <c r="R4239" i="1" s="1"/>
  <c r="K4239" i="1"/>
  <c r="J4239" i="1"/>
  <c r="N4239" i="1" s="1"/>
  <c r="I4239" i="1"/>
  <c r="O4239" i="1" s="1"/>
  <c r="G4239" i="1"/>
  <c r="F4239" i="1"/>
  <c r="E4239" i="1"/>
  <c r="D4239" i="1"/>
  <c r="C4239" i="1"/>
  <c r="AI4238" i="1"/>
  <c r="AE4238" i="1"/>
  <c r="Z4238" i="1"/>
  <c r="X4238" i="1"/>
  <c r="U4238" i="1"/>
  <c r="S4238" i="1"/>
  <c r="R4238" i="1"/>
  <c r="P4238" i="1"/>
  <c r="N4238" i="1"/>
  <c r="K4238" i="1"/>
  <c r="J4238" i="1"/>
  <c r="I4238" i="1"/>
  <c r="G4238" i="1"/>
  <c r="F4238" i="1"/>
  <c r="E4238" i="1"/>
  <c r="D4238" i="1"/>
  <c r="C4238" i="1"/>
  <c r="AI4237" i="1"/>
  <c r="AE4237" i="1"/>
  <c r="X4237" i="1"/>
  <c r="U4237" i="1"/>
  <c r="S4237" i="1"/>
  <c r="Q4237" i="1"/>
  <c r="P4237" i="1"/>
  <c r="K4237" i="1"/>
  <c r="N4237" i="1" s="1"/>
  <c r="O4237" i="1" s="1"/>
  <c r="J4237" i="1"/>
  <c r="I4237" i="1"/>
  <c r="G4237" i="1"/>
  <c r="R4237" i="1" s="1"/>
  <c r="F4237" i="1"/>
  <c r="E4237" i="1"/>
  <c r="D4237" i="1"/>
  <c r="C4237" i="1"/>
  <c r="AI4236" i="1"/>
  <c r="AE4236" i="1"/>
  <c r="Z4236" i="1"/>
  <c r="X4236" i="1"/>
  <c r="U4236" i="1"/>
  <c r="S4236" i="1"/>
  <c r="P4236" i="1"/>
  <c r="K4236" i="1"/>
  <c r="J4236" i="1"/>
  <c r="N4236" i="1" s="1"/>
  <c r="I4236" i="1"/>
  <c r="G4236" i="1"/>
  <c r="O4236" i="1" s="1"/>
  <c r="F4236" i="1"/>
  <c r="E4236" i="1"/>
  <c r="D4236" i="1"/>
  <c r="C4236" i="1"/>
  <c r="AI4235" i="1"/>
  <c r="AE4235" i="1"/>
  <c r="X4235" i="1"/>
  <c r="Z4235" i="1" s="1"/>
  <c r="U4235" i="1"/>
  <c r="S4235" i="1"/>
  <c r="Q4235" i="1"/>
  <c r="P4235" i="1"/>
  <c r="R4235" i="1" s="1"/>
  <c r="K4235" i="1"/>
  <c r="J4235" i="1"/>
  <c r="N4235" i="1" s="1"/>
  <c r="I4235" i="1"/>
  <c r="G4235" i="1"/>
  <c r="F4235" i="1"/>
  <c r="E4235" i="1"/>
  <c r="D4235" i="1"/>
  <c r="C4235" i="1"/>
  <c r="AI4234" i="1"/>
  <c r="AE4234" i="1"/>
  <c r="Z4234" i="1"/>
  <c r="X4234" i="1"/>
  <c r="U4234" i="1"/>
  <c r="S4234" i="1"/>
  <c r="P4234" i="1"/>
  <c r="Q4234" i="1" s="1"/>
  <c r="N4234" i="1"/>
  <c r="K4234" i="1"/>
  <c r="J4234" i="1"/>
  <c r="I4234" i="1"/>
  <c r="G4234" i="1"/>
  <c r="F4234" i="1"/>
  <c r="E4234" i="1"/>
  <c r="D4234" i="1"/>
  <c r="C4234" i="1"/>
  <c r="AI4233" i="1"/>
  <c r="AE4233" i="1"/>
  <c r="X4233" i="1"/>
  <c r="Z4233" i="1" s="1"/>
  <c r="U4233" i="1"/>
  <c r="S4233" i="1"/>
  <c r="R4233" i="1"/>
  <c r="Q4233" i="1"/>
  <c r="P4233" i="1"/>
  <c r="K4233" i="1"/>
  <c r="N4233" i="1" s="1"/>
  <c r="J4233" i="1"/>
  <c r="I4233" i="1"/>
  <c r="O4233" i="1" s="1"/>
  <c r="G4233" i="1"/>
  <c r="F4233" i="1"/>
  <c r="E4233" i="1"/>
  <c r="D4233" i="1"/>
  <c r="C4233" i="1"/>
  <c r="AI4232" i="1"/>
  <c r="AE4232" i="1"/>
  <c r="Z4232" i="1"/>
  <c r="X4232" i="1"/>
  <c r="U4232" i="1"/>
  <c r="S4232" i="1"/>
  <c r="P4232" i="1"/>
  <c r="K4232" i="1"/>
  <c r="J4232" i="1"/>
  <c r="N4232" i="1" s="1"/>
  <c r="I4232" i="1"/>
  <c r="G4232" i="1"/>
  <c r="F4232" i="1"/>
  <c r="E4232" i="1"/>
  <c r="D4232" i="1"/>
  <c r="C4232" i="1"/>
  <c r="AI4231" i="1"/>
  <c r="AE4231" i="1"/>
  <c r="X4231" i="1"/>
  <c r="Z4231" i="1" s="1"/>
  <c r="U4231" i="1"/>
  <c r="S4231" i="1"/>
  <c r="Q4231" i="1"/>
  <c r="P4231" i="1"/>
  <c r="R4231" i="1" s="1"/>
  <c r="K4231" i="1"/>
  <c r="J4231" i="1"/>
  <c r="N4231" i="1" s="1"/>
  <c r="I4231" i="1"/>
  <c r="G4231" i="1"/>
  <c r="F4231" i="1"/>
  <c r="E4231" i="1"/>
  <c r="D4231" i="1"/>
  <c r="C4231" i="1"/>
  <c r="AI4230" i="1"/>
  <c r="AE4230" i="1"/>
  <c r="Z4230" i="1"/>
  <c r="X4230" i="1"/>
  <c r="U4230" i="1"/>
  <c r="S4230" i="1"/>
  <c r="R4230" i="1"/>
  <c r="P4230" i="1"/>
  <c r="Q4230" i="1" s="1"/>
  <c r="N4230" i="1"/>
  <c r="K4230" i="1"/>
  <c r="J4230" i="1"/>
  <c r="I4230" i="1"/>
  <c r="G4230" i="1"/>
  <c r="F4230" i="1"/>
  <c r="E4230" i="1"/>
  <c r="D4230" i="1"/>
  <c r="C4230" i="1"/>
  <c r="AI4229" i="1"/>
  <c r="AE4229" i="1"/>
  <c r="X4229" i="1"/>
  <c r="U4229" i="1"/>
  <c r="S4229" i="1"/>
  <c r="Q4229" i="1"/>
  <c r="P4229" i="1"/>
  <c r="K4229" i="1"/>
  <c r="N4229" i="1" s="1"/>
  <c r="J4229" i="1"/>
  <c r="I4229" i="1"/>
  <c r="O4229" i="1" s="1"/>
  <c r="G4229" i="1"/>
  <c r="R4229" i="1" s="1"/>
  <c r="F4229" i="1"/>
  <c r="E4229" i="1"/>
  <c r="D4229" i="1"/>
  <c r="C4229" i="1"/>
  <c r="AI4228" i="1"/>
  <c r="AE4228" i="1"/>
  <c r="Z4228" i="1"/>
  <c r="X4228" i="1"/>
  <c r="U4228" i="1"/>
  <c r="S4228" i="1"/>
  <c r="P4228" i="1"/>
  <c r="K4228" i="1"/>
  <c r="J4228" i="1"/>
  <c r="N4228" i="1" s="1"/>
  <c r="I4228" i="1"/>
  <c r="G4228" i="1"/>
  <c r="F4228" i="1"/>
  <c r="E4228" i="1"/>
  <c r="D4228" i="1"/>
  <c r="C4228" i="1"/>
  <c r="AI4227" i="1"/>
  <c r="AE4227" i="1"/>
  <c r="X4227" i="1"/>
  <c r="Z4227" i="1" s="1"/>
  <c r="U4227" i="1"/>
  <c r="S4227" i="1"/>
  <c r="Q4227" i="1"/>
  <c r="P4227" i="1"/>
  <c r="R4227" i="1" s="1"/>
  <c r="K4227" i="1"/>
  <c r="J4227" i="1"/>
  <c r="N4227" i="1" s="1"/>
  <c r="I4227" i="1"/>
  <c r="O4227" i="1" s="1"/>
  <c r="G4227" i="1"/>
  <c r="F4227" i="1"/>
  <c r="E4227" i="1"/>
  <c r="D4227" i="1"/>
  <c r="C4227" i="1"/>
  <c r="AI4226" i="1"/>
  <c r="AE4226" i="1"/>
  <c r="Z4226" i="1"/>
  <c r="X4226" i="1"/>
  <c r="U4226" i="1"/>
  <c r="S4226" i="1"/>
  <c r="R4226" i="1"/>
  <c r="P4226" i="1"/>
  <c r="N4226" i="1"/>
  <c r="K4226" i="1"/>
  <c r="J4226" i="1"/>
  <c r="I4226" i="1"/>
  <c r="G4226" i="1"/>
  <c r="F4226" i="1"/>
  <c r="E4226" i="1"/>
  <c r="D4226" i="1"/>
  <c r="C4226" i="1"/>
  <c r="AI4225" i="1"/>
  <c r="AE4225" i="1"/>
  <c r="X4225" i="1"/>
  <c r="U4225" i="1"/>
  <c r="S4225" i="1"/>
  <c r="Q4225" i="1"/>
  <c r="P4225" i="1"/>
  <c r="R4225" i="1" s="1"/>
  <c r="O4225" i="1"/>
  <c r="K4225" i="1"/>
  <c r="J4225" i="1"/>
  <c r="N4225" i="1" s="1"/>
  <c r="I4225" i="1"/>
  <c r="G4225" i="1"/>
  <c r="F4225" i="1"/>
  <c r="E4225" i="1"/>
  <c r="D4225" i="1"/>
  <c r="C4225" i="1"/>
  <c r="AI4224" i="1"/>
  <c r="AE4224" i="1"/>
  <c r="Z4224" i="1"/>
  <c r="X4224" i="1"/>
  <c r="U4224" i="1"/>
  <c r="S4224" i="1"/>
  <c r="P4224" i="1"/>
  <c r="K4224" i="1"/>
  <c r="J4224" i="1"/>
  <c r="N4224" i="1" s="1"/>
  <c r="I4224" i="1"/>
  <c r="G4224" i="1"/>
  <c r="O4224" i="1" s="1"/>
  <c r="F4224" i="1"/>
  <c r="E4224" i="1"/>
  <c r="D4224" i="1"/>
  <c r="C4224" i="1"/>
  <c r="AI4223" i="1"/>
  <c r="AE4223" i="1"/>
  <c r="X4223" i="1"/>
  <c r="Z4223" i="1" s="1"/>
  <c r="U4223" i="1"/>
  <c r="S4223" i="1"/>
  <c r="Q4223" i="1"/>
  <c r="P4223" i="1"/>
  <c r="R4223" i="1" s="1"/>
  <c r="K4223" i="1"/>
  <c r="J4223" i="1"/>
  <c r="N4223" i="1" s="1"/>
  <c r="I4223" i="1"/>
  <c r="G4223" i="1"/>
  <c r="F4223" i="1"/>
  <c r="E4223" i="1"/>
  <c r="D4223" i="1"/>
  <c r="C4223" i="1"/>
  <c r="AI4222" i="1"/>
  <c r="AE4222" i="1"/>
  <c r="Z4222" i="1"/>
  <c r="X4222" i="1"/>
  <c r="U4222" i="1"/>
  <c r="S4222" i="1"/>
  <c r="R4222" i="1"/>
  <c r="P4222" i="1"/>
  <c r="N4222" i="1"/>
  <c r="K4222" i="1"/>
  <c r="J4222" i="1"/>
  <c r="I4222" i="1"/>
  <c r="G4222" i="1"/>
  <c r="F4222" i="1"/>
  <c r="E4222" i="1"/>
  <c r="D4222" i="1"/>
  <c r="C4222" i="1"/>
  <c r="AI4221" i="1"/>
  <c r="AE4221" i="1"/>
  <c r="X4221" i="1"/>
  <c r="Z4221" i="1" s="1"/>
  <c r="U4221" i="1"/>
  <c r="S4221" i="1"/>
  <c r="Q4221" i="1"/>
  <c r="P4221" i="1"/>
  <c r="R4221" i="1" s="1"/>
  <c r="O4221" i="1"/>
  <c r="K4221" i="1"/>
  <c r="J4221" i="1"/>
  <c r="N4221" i="1" s="1"/>
  <c r="I4221" i="1"/>
  <c r="G4221" i="1"/>
  <c r="AG4221" i="1" s="1"/>
  <c r="F4221" i="1"/>
  <c r="E4221" i="1"/>
  <c r="D4221" i="1"/>
  <c r="C4221" i="1"/>
  <c r="AI4220" i="1"/>
  <c r="AE4220" i="1"/>
  <c r="Z4220" i="1"/>
  <c r="X4220" i="1"/>
  <c r="U4220" i="1"/>
  <c r="S4220" i="1"/>
  <c r="P4220" i="1"/>
  <c r="K4220" i="1"/>
  <c r="J4220" i="1"/>
  <c r="N4220" i="1" s="1"/>
  <c r="I4220" i="1"/>
  <c r="G4220" i="1"/>
  <c r="O4220" i="1" s="1"/>
  <c r="F4220" i="1"/>
  <c r="E4220" i="1"/>
  <c r="D4220" i="1"/>
  <c r="C4220" i="1"/>
  <c r="AI4219" i="1"/>
  <c r="AE4219" i="1"/>
  <c r="X4219" i="1"/>
  <c r="Z4219" i="1" s="1"/>
  <c r="U4219" i="1"/>
  <c r="S4219" i="1"/>
  <c r="Q4219" i="1"/>
  <c r="P4219" i="1"/>
  <c r="R4219" i="1" s="1"/>
  <c r="K4219" i="1"/>
  <c r="J4219" i="1"/>
  <c r="I4219" i="1"/>
  <c r="G4219" i="1"/>
  <c r="F4219" i="1"/>
  <c r="E4219" i="1"/>
  <c r="D4219" i="1"/>
  <c r="C4219" i="1"/>
  <c r="AI4218" i="1"/>
  <c r="AE4218" i="1"/>
  <c r="Z4218" i="1"/>
  <c r="X4218" i="1"/>
  <c r="U4218" i="1"/>
  <c r="S4218" i="1"/>
  <c r="R4218" i="1"/>
  <c r="P4218" i="1"/>
  <c r="Q4218" i="1" s="1"/>
  <c r="N4218" i="1"/>
  <c r="K4218" i="1"/>
  <c r="J4218" i="1"/>
  <c r="I4218" i="1"/>
  <c r="G4218" i="1"/>
  <c r="F4218" i="1"/>
  <c r="E4218" i="1"/>
  <c r="D4218" i="1"/>
  <c r="C4218" i="1"/>
  <c r="AI4217" i="1"/>
  <c r="AE4217" i="1"/>
  <c r="X4217" i="1"/>
  <c r="Z4217" i="1" s="1"/>
  <c r="U4217" i="1"/>
  <c r="S4217" i="1"/>
  <c r="Q4217" i="1"/>
  <c r="P4217" i="1"/>
  <c r="K4217" i="1"/>
  <c r="N4217" i="1" s="1"/>
  <c r="J4217" i="1"/>
  <c r="I4217" i="1"/>
  <c r="O4217" i="1" s="1"/>
  <c r="G4217" i="1"/>
  <c r="R4217" i="1" s="1"/>
  <c r="F4217" i="1"/>
  <c r="E4217" i="1"/>
  <c r="D4217" i="1"/>
  <c r="C4217" i="1"/>
  <c r="AI4216" i="1"/>
  <c r="AE4216" i="1"/>
  <c r="Z4216" i="1"/>
  <c r="X4216" i="1"/>
  <c r="U4216" i="1"/>
  <c r="S4216" i="1"/>
  <c r="P4216" i="1"/>
  <c r="K4216" i="1"/>
  <c r="J4216" i="1"/>
  <c r="N4216" i="1" s="1"/>
  <c r="I4216" i="1"/>
  <c r="G4216" i="1"/>
  <c r="F4216" i="1"/>
  <c r="E4216" i="1"/>
  <c r="D4216" i="1"/>
  <c r="C4216" i="1"/>
  <c r="AI4215" i="1"/>
  <c r="AE4215" i="1"/>
  <c r="X4215" i="1"/>
  <c r="Z4215" i="1" s="1"/>
  <c r="U4215" i="1"/>
  <c r="S4215" i="1"/>
  <c r="Q4215" i="1"/>
  <c r="P4215" i="1"/>
  <c r="R4215" i="1" s="1"/>
  <c r="K4215" i="1"/>
  <c r="J4215" i="1"/>
  <c r="N4215" i="1" s="1"/>
  <c r="I4215" i="1"/>
  <c r="G4215" i="1"/>
  <c r="F4215" i="1"/>
  <c r="E4215" i="1"/>
  <c r="D4215" i="1"/>
  <c r="C4215" i="1"/>
  <c r="AI4214" i="1"/>
  <c r="AE4214" i="1"/>
  <c r="Z4214" i="1"/>
  <c r="X4214" i="1"/>
  <c r="U4214" i="1"/>
  <c r="S4214" i="1"/>
  <c r="R4214" i="1"/>
  <c r="P4214" i="1"/>
  <c r="N4214" i="1"/>
  <c r="K4214" i="1"/>
  <c r="J4214" i="1"/>
  <c r="I4214" i="1"/>
  <c r="G4214" i="1"/>
  <c r="F4214" i="1"/>
  <c r="E4214" i="1"/>
  <c r="D4214" i="1"/>
  <c r="C4214" i="1"/>
  <c r="AI4213" i="1"/>
  <c r="AE4213" i="1"/>
  <c r="X4213" i="1"/>
  <c r="U4213" i="1"/>
  <c r="S4213" i="1"/>
  <c r="Q4213" i="1"/>
  <c r="P4213" i="1"/>
  <c r="K4213" i="1"/>
  <c r="N4213" i="1" s="1"/>
  <c r="J4213" i="1"/>
  <c r="I4213" i="1"/>
  <c r="O4213" i="1" s="1"/>
  <c r="G4213" i="1"/>
  <c r="R4213" i="1" s="1"/>
  <c r="F4213" i="1"/>
  <c r="E4213" i="1"/>
  <c r="D4213" i="1"/>
  <c r="C4213" i="1"/>
  <c r="AI4212" i="1"/>
  <c r="AE4212" i="1"/>
  <c r="Z4212" i="1"/>
  <c r="X4212" i="1"/>
  <c r="U4212" i="1"/>
  <c r="S4212" i="1"/>
  <c r="P4212" i="1"/>
  <c r="K4212" i="1"/>
  <c r="J4212" i="1"/>
  <c r="N4212" i="1" s="1"/>
  <c r="I4212" i="1"/>
  <c r="G4212" i="1"/>
  <c r="F4212" i="1"/>
  <c r="E4212" i="1"/>
  <c r="D4212" i="1"/>
  <c r="C4212" i="1"/>
  <c r="AI4211" i="1"/>
  <c r="AE4211" i="1"/>
  <c r="X4211" i="1"/>
  <c r="Z4211" i="1" s="1"/>
  <c r="U4211" i="1"/>
  <c r="S4211" i="1"/>
  <c r="Q4211" i="1"/>
  <c r="P4211" i="1"/>
  <c r="R4211" i="1" s="1"/>
  <c r="K4211" i="1"/>
  <c r="J4211" i="1"/>
  <c r="N4211" i="1" s="1"/>
  <c r="I4211" i="1"/>
  <c r="O4211" i="1" s="1"/>
  <c r="G4211" i="1"/>
  <c r="F4211" i="1"/>
  <c r="E4211" i="1"/>
  <c r="D4211" i="1"/>
  <c r="C4211" i="1"/>
  <c r="AI4210" i="1"/>
  <c r="AE4210" i="1"/>
  <c r="Z4210" i="1"/>
  <c r="X4210" i="1"/>
  <c r="U4210" i="1"/>
  <c r="S4210" i="1"/>
  <c r="P4210" i="1"/>
  <c r="Q4210" i="1" s="1"/>
  <c r="N4210" i="1"/>
  <c r="K4210" i="1"/>
  <c r="J4210" i="1"/>
  <c r="I4210" i="1"/>
  <c r="G4210" i="1"/>
  <c r="F4210" i="1"/>
  <c r="E4210" i="1"/>
  <c r="D4210" i="1"/>
  <c r="C4210" i="1"/>
  <c r="AI4209" i="1"/>
  <c r="AE4209" i="1"/>
  <c r="X4209" i="1"/>
  <c r="U4209" i="1"/>
  <c r="S4209" i="1"/>
  <c r="R4209" i="1"/>
  <c r="Q4209" i="1"/>
  <c r="P4209" i="1"/>
  <c r="O4209" i="1"/>
  <c r="K4209" i="1"/>
  <c r="N4209" i="1" s="1"/>
  <c r="J4209" i="1"/>
  <c r="I4209" i="1"/>
  <c r="G4209" i="1"/>
  <c r="F4209" i="1"/>
  <c r="E4209" i="1"/>
  <c r="D4209" i="1"/>
  <c r="C4209" i="1"/>
  <c r="AI4208" i="1"/>
  <c r="AE4208" i="1"/>
  <c r="Z4208" i="1"/>
  <c r="X4208" i="1"/>
  <c r="U4208" i="1"/>
  <c r="S4208" i="1"/>
  <c r="P4208" i="1"/>
  <c r="K4208" i="1"/>
  <c r="J4208" i="1"/>
  <c r="N4208" i="1" s="1"/>
  <c r="I4208" i="1"/>
  <c r="G4208" i="1"/>
  <c r="O4208" i="1" s="1"/>
  <c r="F4208" i="1"/>
  <c r="E4208" i="1"/>
  <c r="D4208" i="1"/>
  <c r="C4208" i="1"/>
  <c r="AI4207" i="1"/>
  <c r="AE4207" i="1"/>
  <c r="X4207" i="1"/>
  <c r="Z4207" i="1" s="1"/>
  <c r="U4207" i="1"/>
  <c r="S4207" i="1"/>
  <c r="Q4207" i="1"/>
  <c r="P4207" i="1"/>
  <c r="R4207" i="1" s="1"/>
  <c r="K4207" i="1"/>
  <c r="J4207" i="1"/>
  <c r="I4207" i="1"/>
  <c r="G4207" i="1"/>
  <c r="F4207" i="1"/>
  <c r="E4207" i="1"/>
  <c r="D4207" i="1"/>
  <c r="C4207" i="1"/>
  <c r="AI4206" i="1"/>
  <c r="AE4206" i="1"/>
  <c r="Z4206" i="1"/>
  <c r="X4206" i="1"/>
  <c r="U4206" i="1"/>
  <c r="S4206" i="1"/>
  <c r="R4206" i="1"/>
  <c r="P4206" i="1"/>
  <c r="Q4206" i="1" s="1"/>
  <c r="N4206" i="1"/>
  <c r="K4206" i="1"/>
  <c r="J4206" i="1"/>
  <c r="I4206" i="1"/>
  <c r="G4206" i="1"/>
  <c r="F4206" i="1"/>
  <c r="E4206" i="1"/>
  <c r="D4206" i="1"/>
  <c r="C4206" i="1"/>
  <c r="AI4205" i="1"/>
  <c r="AE4205" i="1"/>
  <c r="X4205" i="1"/>
  <c r="Z4205" i="1" s="1"/>
  <c r="U4205" i="1"/>
  <c r="S4205" i="1"/>
  <c r="R4205" i="1"/>
  <c r="Q4205" i="1"/>
  <c r="P4205" i="1"/>
  <c r="K4205" i="1"/>
  <c r="N4205" i="1" s="1"/>
  <c r="J4205" i="1"/>
  <c r="I4205" i="1"/>
  <c r="O4205" i="1" s="1"/>
  <c r="G4205" i="1"/>
  <c r="F4205" i="1"/>
  <c r="E4205" i="1"/>
  <c r="D4205" i="1"/>
  <c r="C4205" i="1"/>
  <c r="AI4204" i="1"/>
  <c r="AE4204" i="1"/>
  <c r="Z4204" i="1"/>
  <c r="X4204" i="1"/>
  <c r="U4204" i="1"/>
  <c r="S4204" i="1"/>
  <c r="P4204" i="1"/>
  <c r="K4204" i="1"/>
  <c r="J4204" i="1"/>
  <c r="N4204" i="1" s="1"/>
  <c r="I4204" i="1"/>
  <c r="G4204" i="1"/>
  <c r="F4204" i="1"/>
  <c r="E4204" i="1"/>
  <c r="D4204" i="1"/>
  <c r="C4204" i="1"/>
  <c r="AI4203" i="1"/>
  <c r="AE4203" i="1"/>
  <c r="X4203" i="1"/>
  <c r="Z4203" i="1" s="1"/>
  <c r="U4203" i="1"/>
  <c r="S4203" i="1"/>
  <c r="Q4203" i="1"/>
  <c r="P4203" i="1"/>
  <c r="R4203" i="1" s="1"/>
  <c r="K4203" i="1"/>
  <c r="J4203" i="1"/>
  <c r="N4203" i="1" s="1"/>
  <c r="I4203" i="1"/>
  <c r="O4203" i="1" s="1"/>
  <c r="G4203" i="1"/>
  <c r="F4203" i="1"/>
  <c r="E4203" i="1"/>
  <c r="D4203" i="1"/>
  <c r="C4203" i="1"/>
  <c r="AI4202" i="1"/>
  <c r="AE4202" i="1"/>
  <c r="Z4202" i="1"/>
  <c r="X4202" i="1"/>
  <c r="U4202" i="1"/>
  <c r="S4202" i="1"/>
  <c r="R4202" i="1"/>
  <c r="P4202" i="1"/>
  <c r="N4202" i="1"/>
  <c r="K4202" i="1"/>
  <c r="J4202" i="1"/>
  <c r="I4202" i="1"/>
  <c r="G4202" i="1"/>
  <c r="F4202" i="1"/>
  <c r="E4202" i="1"/>
  <c r="D4202" i="1"/>
  <c r="C4202" i="1"/>
  <c r="AI4201" i="1"/>
  <c r="AE4201" i="1"/>
  <c r="X4201" i="1"/>
  <c r="U4201" i="1"/>
  <c r="S4201" i="1"/>
  <c r="Q4201" i="1"/>
  <c r="P4201" i="1"/>
  <c r="R4201" i="1" s="1"/>
  <c r="O4201" i="1"/>
  <c r="K4201" i="1"/>
  <c r="J4201" i="1"/>
  <c r="N4201" i="1" s="1"/>
  <c r="I4201" i="1"/>
  <c r="G4201" i="1"/>
  <c r="F4201" i="1"/>
  <c r="E4201" i="1"/>
  <c r="D4201" i="1"/>
  <c r="C4201" i="1"/>
  <c r="AI4200" i="1"/>
  <c r="AE4200" i="1"/>
  <c r="Z4200" i="1"/>
  <c r="X4200" i="1"/>
  <c r="U4200" i="1"/>
  <c r="S4200" i="1"/>
  <c r="P4200" i="1"/>
  <c r="K4200" i="1"/>
  <c r="J4200" i="1"/>
  <c r="N4200" i="1" s="1"/>
  <c r="I4200" i="1"/>
  <c r="G4200" i="1"/>
  <c r="O4200" i="1" s="1"/>
  <c r="F4200" i="1"/>
  <c r="E4200" i="1"/>
  <c r="D4200" i="1"/>
  <c r="C4200" i="1"/>
  <c r="AI4199" i="1"/>
  <c r="AE4199" i="1"/>
  <c r="X4199" i="1"/>
  <c r="Z4199" i="1" s="1"/>
  <c r="U4199" i="1"/>
  <c r="S4199" i="1"/>
  <c r="Q4199" i="1"/>
  <c r="P4199" i="1"/>
  <c r="K4199" i="1"/>
  <c r="N4199" i="1" s="1"/>
  <c r="J4199" i="1"/>
  <c r="I4199" i="1"/>
  <c r="G4199" i="1"/>
  <c r="F4199" i="1"/>
  <c r="E4199" i="1"/>
  <c r="D4199" i="1"/>
  <c r="C4199" i="1"/>
  <c r="AI4198" i="1"/>
  <c r="AE4198" i="1"/>
  <c r="Z4198" i="1"/>
  <c r="X4198" i="1"/>
  <c r="U4198" i="1"/>
  <c r="S4198" i="1"/>
  <c r="R4198" i="1"/>
  <c r="P4198" i="1"/>
  <c r="N4198" i="1"/>
  <c r="K4198" i="1"/>
  <c r="J4198" i="1"/>
  <c r="I4198" i="1"/>
  <c r="G4198" i="1"/>
  <c r="F4198" i="1"/>
  <c r="E4198" i="1"/>
  <c r="D4198" i="1"/>
  <c r="C4198" i="1"/>
  <c r="AI4197" i="1"/>
  <c r="AE4197" i="1"/>
  <c r="X4197" i="1"/>
  <c r="Z4197" i="1" s="1"/>
  <c r="U4197" i="1"/>
  <c r="S4197" i="1"/>
  <c r="Q4197" i="1"/>
  <c r="P4197" i="1"/>
  <c r="R4197" i="1" s="1"/>
  <c r="O4197" i="1"/>
  <c r="K4197" i="1"/>
  <c r="J4197" i="1"/>
  <c r="N4197" i="1" s="1"/>
  <c r="I4197" i="1"/>
  <c r="G4197" i="1"/>
  <c r="AG4197" i="1" s="1"/>
  <c r="F4197" i="1"/>
  <c r="E4197" i="1"/>
  <c r="D4197" i="1"/>
  <c r="C4197" i="1"/>
  <c r="AI4196" i="1"/>
  <c r="AE4196" i="1"/>
  <c r="Z4196" i="1"/>
  <c r="X4196" i="1"/>
  <c r="U4196" i="1"/>
  <c r="S4196" i="1"/>
  <c r="P4196" i="1"/>
  <c r="K4196" i="1"/>
  <c r="J4196" i="1"/>
  <c r="N4196" i="1" s="1"/>
  <c r="I4196" i="1"/>
  <c r="G4196" i="1"/>
  <c r="O4196" i="1" s="1"/>
  <c r="F4196" i="1"/>
  <c r="E4196" i="1"/>
  <c r="D4196" i="1"/>
  <c r="C4196" i="1"/>
  <c r="AI4195" i="1"/>
  <c r="AE4195" i="1"/>
  <c r="X4195" i="1"/>
  <c r="Z4195" i="1" s="1"/>
  <c r="U4195" i="1"/>
  <c r="S4195" i="1"/>
  <c r="Q4195" i="1"/>
  <c r="P4195" i="1"/>
  <c r="R4195" i="1" s="1"/>
  <c r="K4195" i="1"/>
  <c r="N4195" i="1" s="1"/>
  <c r="J4195" i="1"/>
  <c r="I4195" i="1"/>
  <c r="G4195" i="1"/>
  <c r="F4195" i="1"/>
  <c r="E4195" i="1"/>
  <c r="D4195" i="1"/>
  <c r="C4195" i="1"/>
  <c r="AI4194" i="1"/>
  <c r="AE4194" i="1"/>
  <c r="Z4194" i="1"/>
  <c r="X4194" i="1"/>
  <c r="U4194" i="1"/>
  <c r="S4194" i="1"/>
  <c r="R4194" i="1"/>
  <c r="P4194" i="1"/>
  <c r="Q4194" i="1" s="1"/>
  <c r="N4194" i="1"/>
  <c r="K4194" i="1"/>
  <c r="J4194" i="1"/>
  <c r="I4194" i="1"/>
  <c r="G4194" i="1"/>
  <c r="F4194" i="1"/>
  <c r="E4194" i="1"/>
  <c r="D4194" i="1"/>
  <c r="C4194" i="1"/>
  <c r="AI4193" i="1"/>
  <c r="AE4193" i="1"/>
  <c r="X4193" i="1"/>
  <c r="Z4193" i="1" s="1"/>
  <c r="U4193" i="1"/>
  <c r="S4193" i="1"/>
  <c r="Q4193" i="1"/>
  <c r="P4193" i="1"/>
  <c r="R4193" i="1" s="1"/>
  <c r="K4193" i="1"/>
  <c r="J4193" i="1"/>
  <c r="N4193" i="1" s="1"/>
  <c r="I4193" i="1"/>
  <c r="O4193" i="1" s="1"/>
  <c r="G4193" i="1"/>
  <c r="F4193" i="1"/>
  <c r="E4193" i="1"/>
  <c r="D4193" i="1"/>
  <c r="C4193" i="1"/>
  <c r="AI4192" i="1"/>
  <c r="AE4192" i="1"/>
  <c r="Z4192" i="1"/>
  <c r="X4192" i="1"/>
  <c r="U4192" i="1"/>
  <c r="S4192" i="1"/>
  <c r="P4192" i="1"/>
  <c r="K4192" i="1"/>
  <c r="J4192" i="1"/>
  <c r="N4192" i="1" s="1"/>
  <c r="I4192" i="1"/>
  <c r="G4192" i="1"/>
  <c r="F4192" i="1"/>
  <c r="E4192" i="1"/>
  <c r="D4192" i="1"/>
  <c r="C4192" i="1"/>
  <c r="AI4191" i="1"/>
  <c r="AE4191" i="1"/>
  <c r="X4191" i="1"/>
  <c r="Z4191" i="1" s="1"/>
  <c r="U4191" i="1"/>
  <c r="S4191" i="1"/>
  <c r="Q4191" i="1"/>
  <c r="P4191" i="1"/>
  <c r="R4191" i="1" s="1"/>
  <c r="K4191" i="1"/>
  <c r="J4191" i="1"/>
  <c r="I4191" i="1"/>
  <c r="G4191" i="1"/>
  <c r="F4191" i="1"/>
  <c r="E4191" i="1"/>
  <c r="D4191" i="1"/>
  <c r="C4191" i="1"/>
  <c r="AI4190" i="1"/>
  <c r="AE4190" i="1"/>
  <c r="Z4190" i="1"/>
  <c r="X4190" i="1"/>
  <c r="U4190" i="1"/>
  <c r="S4190" i="1"/>
  <c r="R4190" i="1"/>
  <c r="P4190" i="1"/>
  <c r="Q4190" i="1" s="1"/>
  <c r="N4190" i="1"/>
  <c r="K4190" i="1"/>
  <c r="J4190" i="1"/>
  <c r="I4190" i="1"/>
  <c r="G4190" i="1"/>
  <c r="F4190" i="1"/>
  <c r="E4190" i="1"/>
  <c r="D4190" i="1"/>
  <c r="C4190" i="1"/>
  <c r="AI4189" i="1"/>
  <c r="AE4189" i="1"/>
  <c r="X4189" i="1"/>
  <c r="U4189" i="1"/>
  <c r="S4189" i="1"/>
  <c r="Q4189" i="1"/>
  <c r="P4189" i="1"/>
  <c r="R4189" i="1" s="1"/>
  <c r="K4189" i="1"/>
  <c r="J4189" i="1"/>
  <c r="N4189" i="1" s="1"/>
  <c r="I4189" i="1"/>
  <c r="G4189" i="1"/>
  <c r="F4189" i="1"/>
  <c r="E4189" i="1"/>
  <c r="D4189" i="1"/>
  <c r="C4189" i="1"/>
  <c r="AI4188" i="1"/>
  <c r="AE4188" i="1"/>
  <c r="Z4188" i="1"/>
  <c r="X4188" i="1"/>
  <c r="U4188" i="1"/>
  <c r="S4188" i="1"/>
  <c r="P4188" i="1"/>
  <c r="K4188" i="1"/>
  <c r="J4188" i="1"/>
  <c r="N4188" i="1" s="1"/>
  <c r="I4188" i="1"/>
  <c r="G4188" i="1"/>
  <c r="F4188" i="1"/>
  <c r="E4188" i="1"/>
  <c r="D4188" i="1"/>
  <c r="C4188" i="1"/>
  <c r="AI4187" i="1"/>
  <c r="AE4187" i="1"/>
  <c r="X4187" i="1"/>
  <c r="Z4187" i="1" s="1"/>
  <c r="U4187" i="1"/>
  <c r="S4187" i="1"/>
  <c r="Q4187" i="1"/>
  <c r="P4187" i="1"/>
  <c r="R4187" i="1" s="1"/>
  <c r="K4187" i="1"/>
  <c r="J4187" i="1"/>
  <c r="N4187" i="1" s="1"/>
  <c r="I4187" i="1"/>
  <c r="O4187" i="1" s="1"/>
  <c r="G4187" i="1"/>
  <c r="F4187" i="1"/>
  <c r="E4187" i="1"/>
  <c r="D4187" i="1"/>
  <c r="C4187" i="1"/>
  <c r="AI4186" i="1"/>
  <c r="AE4186" i="1"/>
  <c r="Z4186" i="1"/>
  <c r="X4186" i="1"/>
  <c r="U4186" i="1"/>
  <c r="S4186" i="1"/>
  <c r="R4186" i="1"/>
  <c r="P4186" i="1"/>
  <c r="N4186" i="1"/>
  <c r="K4186" i="1"/>
  <c r="J4186" i="1"/>
  <c r="I4186" i="1"/>
  <c r="G4186" i="1"/>
  <c r="F4186" i="1"/>
  <c r="E4186" i="1"/>
  <c r="D4186" i="1"/>
  <c r="C4186" i="1"/>
  <c r="AI4185" i="1"/>
  <c r="AE4185" i="1"/>
  <c r="X4185" i="1"/>
  <c r="U4185" i="1"/>
  <c r="S4185" i="1"/>
  <c r="Q4185" i="1"/>
  <c r="P4185" i="1"/>
  <c r="R4185" i="1" s="1"/>
  <c r="O4185" i="1"/>
  <c r="K4185" i="1"/>
  <c r="J4185" i="1"/>
  <c r="N4185" i="1" s="1"/>
  <c r="I4185" i="1"/>
  <c r="G4185" i="1"/>
  <c r="F4185" i="1"/>
  <c r="E4185" i="1"/>
  <c r="D4185" i="1"/>
  <c r="C4185" i="1"/>
  <c r="AI4184" i="1"/>
  <c r="AE4184" i="1"/>
  <c r="Z4184" i="1"/>
  <c r="X4184" i="1"/>
  <c r="U4184" i="1"/>
  <c r="S4184" i="1"/>
  <c r="P4184" i="1"/>
  <c r="K4184" i="1"/>
  <c r="J4184" i="1"/>
  <c r="N4184" i="1" s="1"/>
  <c r="I4184" i="1"/>
  <c r="G4184" i="1"/>
  <c r="O4184" i="1" s="1"/>
  <c r="F4184" i="1"/>
  <c r="E4184" i="1"/>
  <c r="D4184" i="1"/>
  <c r="C4184" i="1"/>
  <c r="AI4183" i="1"/>
  <c r="AE4183" i="1"/>
  <c r="X4183" i="1"/>
  <c r="Z4183" i="1" s="1"/>
  <c r="U4183" i="1"/>
  <c r="S4183" i="1"/>
  <c r="Q4183" i="1"/>
  <c r="P4183" i="1"/>
  <c r="R4183" i="1" s="1"/>
  <c r="K4183" i="1"/>
  <c r="J4183" i="1"/>
  <c r="N4183" i="1" s="1"/>
  <c r="I4183" i="1"/>
  <c r="G4183" i="1"/>
  <c r="F4183" i="1"/>
  <c r="E4183" i="1"/>
  <c r="D4183" i="1"/>
  <c r="C4183" i="1"/>
  <c r="AI4182" i="1"/>
  <c r="AE4182" i="1"/>
  <c r="Z4182" i="1"/>
  <c r="X4182" i="1"/>
  <c r="U4182" i="1"/>
  <c r="S4182" i="1"/>
  <c r="R4182" i="1"/>
  <c r="P4182" i="1"/>
  <c r="N4182" i="1"/>
  <c r="K4182" i="1"/>
  <c r="J4182" i="1"/>
  <c r="I4182" i="1"/>
  <c r="G4182" i="1"/>
  <c r="F4182" i="1"/>
  <c r="E4182" i="1"/>
  <c r="D4182" i="1"/>
  <c r="C4182" i="1"/>
  <c r="AI4181" i="1"/>
  <c r="AE4181" i="1"/>
  <c r="X4181" i="1"/>
  <c r="Z4181" i="1" s="1"/>
  <c r="U4181" i="1"/>
  <c r="S4181" i="1"/>
  <c r="Q4181" i="1"/>
  <c r="P4181" i="1"/>
  <c r="R4181" i="1" s="1"/>
  <c r="O4181" i="1"/>
  <c r="K4181" i="1"/>
  <c r="J4181" i="1"/>
  <c r="N4181" i="1" s="1"/>
  <c r="I4181" i="1"/>
  <c r="G4181" i="1"/>
  <c r="AG4181" i="1" s="1"/>
  <c r="F4181" i="1"/>
  <c r="E4181" i="1"/>
  <c r="D4181" i="1"/>
  <c r="C4181" i="1"/>
  <c r="AI4180" i="1"/>
  <c r="AE4180" i="1"/>
  <c r="Z4180" i="1"/>
  <c r="X4180" i="1"/>
  <c r="U4180" i="1"/>
  <c r="S4180" i="1"/>
  <c r="P4180" i="1"/>
  <c r="K4180" i="1"/>
  <c r="J4180" i="1"/>
  <c r="N4180" i="1" s="1"/>
  <c r="I4180" i="1"/>
  <c r="G4180" i="1"/>
  <c r="O4180" i="1" s="1"/>
  <c r="F4180" i="1"/>
  <c r="E4180" i="1"/>
  <c r="D4180" i="1"/>
  <c r="C4180" i="1"/>
  <c r="AI4179" i="1"/>
  <c r="AE4179" i="1"/>
  <c r="X4179" i="1"/>
  <c r="Z4179" i="1" s="1"/>
  <c r="U4179" i="1"/>
  <c r="S4179" i="1"/>
  <c r="R4179" i="1"/>
  <c r="Q4179" i="1"/>
  <c r="P4179" i="1"/>
  <c r="K4179" i="1"/>
  <c r="N4179" i="1" s="1"/>
  <c r="J4179" i="1"/>
  <c r="I4179" i="1"/>
  <c r="O4179" i="1" s="1"/>
  <c r="G4179" i="1"/>
  <c r="AG4179" i="1" s="1"/>
  <c r="F4179" i="1"/>
  <c r="E4179" i="1"/>
  <c r="D4179" i="1"/>
  <c r="C4179" i="1"/>
  <c r="AI4178" i="1"/>
  <c r="AE4178" i="1"/>
  <c r="Z4178" i="1"/>
  <c r="X4178" i="1"/>
  <c r="U4178" i="1"/>
  <c r="S4178" i="1"/>
  <c r="R4178" i="1"/>
  <c r="P4178" i="1"/>
  <c r="Q4178" i="1" s="1"/>
  <c r="N4178" i="1"/>
  <c r="K4178" i="1"/>
  <c r="J4178" i="1"/>
  <c r="I4178" i="1"/>
  <c r="G4178" i="1"/>
  <c r="F4178" i="1"/>
  <c r="E4178" i="1"/>
  <c r="D4178" i="1"/>
  <c r="C4178" i="1"/>
  <c r="AI4177" i="1"/>
  <c r="AE4177" i="1"/>
  <c r="X4177" i="1"/>
  <c r="U4177" i="1"/>
  <c r="S4177" i="1"/>
  <c r="Q4177" i="1"/>
  <c r="P4177" i="1"/>
  <c r="R4177" i="1" s="1"/>
  <c r="K4177" i="1"/>
  <c r="J4177" i="1"/>
  <c r="N4177" i="1" s="1"/>
  <c r="I4177" i="1"/>
  <c r="G4177" i="1"/>
  <c r="F4177" i="1"/>
  <c r="E4177" i="1"/>
  <c r="D4177" i="1"/>
  <c r="C4177" i="1"/>
  <c r="AI4176" i="1"/>
  <c r="AE4176" i="1"/>
  <c r="Z4176" i="1"/>
  <c r="X4176" i="1"/>
  <c r="U4176" i="1"/>
  <c r="S4176" i="1"/>
  <c r="P4176" i="1"/>
  <c r="K4176" i="1"/>
  <c r="J4176" i="1"/>
  <c r="N4176" i="1" s="1"/>
  <c r="I4176" i="1"/>
  <c r="G4176" i="1"/>
  <c r="F4176" i="1"/>
  <c r="E4176" i="1"/>
  <c r="D4176" i="1"/>
  <c r="C4176" i="1"/>
  <c r="AI4175" i="1"/>
  <c r="AE4175" i="1"/>
  <c r="X4175" i="1"/>
  <c r="Z4175" i="1" s="1"/>
  <c r="U4175" i="1"/>
  <c r="S4175" i="1"/>
  <c r="Q4175" i="1"/>
  <c r="P4175" i="1"/>
  <c r="R4175" i="1" s="1"/>
  <c r="K4175" i="1"/>
  <c r="J4175" i="1"/>
  <c r="N4175" i="1" s="1"/>
  <c r="I4175" i="1"/>
  <c r="O4175" i="1" s="1"/>
  <c r="G4175" i="1"/>
  <c r="F4175" i="1"/>
  <c r="E4175" i="1"/>
  <c r="D4175" i="1"/>
  <c r="C4175" i="1"/>
  <c r="AI4174" i="1"/>
  <c r="AE4174" i="1"/>
  <c r="Z4174" i="1"/>
  <c r="X4174" i="1"/>
  <c r="U4174" i="1"/>
  <c r="S4174" i="1"/>
  <c r="R4174" i="1"/>
  <c r="P4174" i="1"/>
  <c r="N4174" i="1"/>
  <c r="K4174" i="1"/>
  <c r="J4174" i="1"/>
  <c r="I4174" i="1"/>
  <c r="G4174" i="1"/>
  <c r="F4174" i="1"/>
  <c r="E4174" i="1"/>
  <c r="D4174" i="1"/>
  <c r="C4174" i="1"/>
  <c r="AI4173" i="1"/>
  <c r="AE4173" i="1"/>
  <c r="X4173" i="1"/>
  <c r="U4173" i="1"/>
  <c r="S4173" i="1"/>
  <c r="Q4173" i="1"/>
  <c r="P4173" i="1"/>
  <c r="R4173" i="1" s="1"/>
  <c r="O4173" i="1"/>
  <c r="K4173" i="1"/>
  <c r="J4173" i="1"/>
  <c r="N4173" i="1" s="1"/>
  <c r="I4173" i="1"/>
  <c r="G4173" i="1"/>
  <c r="F4173" i="1"/>
  <c r="E4173" i="1"/>
  <c r="D4173" i="1"/>
  <c r="C4173" i="1"/>
  <c r="AI4172" i="1"/>
  <c r="AE4172" i="1"/>
  <c r="Z4172" i="1"/>
  <c r="X4172" i="1"/>
  <c r="U4172" i="1"/>
  <c r="S4172" i="1"/>
  <c r="P4172" i="1"/>
  <c r="K4172" i="1"/>
  <c r="J4172" i="1"/>
  <c r="N4172" i="1" s="1"/>
  <c r="I4172" i="1"/>
  <c r="G4172" i="1"/>
  <c r="O4172" i="1" s="1"/>
  <c r="F4172" i="1"/>
  <c r="E4172" i="1"/>
  <c r="D4172" i="1"/>
  <c r="C4172" i="1"/>
  <c r="AI4171" i="1"/>
  <c r="AE4171" i="1"/>
  <c r="X4171" i="1"/>
  <c r="Z4171" i="1" s="1"/>
  <c r="U4171" i="1"/>
  <c r="S4171" i="1"/>
  <c r="Q4171" i="1"/>
  <c r="P4171" i="1"/>
  <c r="R4171" i="1" s="1"/>
  <c r="K4171" i="1"/>
  <c r="J4171" i="1"/>
  <c r="N4171" i="1" s="1"/>
  <c r="I4171" i="1"/>
  <c r="G4171" i="1"/>
  <c r="F4171" i="1"/>
  <c r="E4171" i="1"/>
  <c r="D4171" i="1"/>
  <c r="C4171" i="1"/>
  <c r="AI4170" i="1"/>
  <c r="AE4170" i="1"/>
  <c r="Z4170" i="1"/>
  <c r="X4170" i="1"/>
  <c r="U4170" i="1"/>
  <c r="S4170" i="1"/>
  <c r="R4170" i="1"/>
  <c r="P4170" i="1"/>
  <c r="N4170" i="1"/>
  <c r="K4170" i="1"/>
  <c r="J4170" i="1"/>
  <c r="I4170" i="1"/>
  <c r="G4170" i="1"/>
  <c r="F4170" i="1"/>
  <c r="E4170" i="1"/>
  <c r="D4170" i="1"/>
  <c r="C4170" i="1"/>
  <c r="AI4169" i="1"/>
  <c r="AE4169" i="1"/>
  <c r="X4169" i="1"/>
  <c r="Z4169" i="1" s="1"/>
  <c r="U4169" i="1"/>
  <c r="S4169" i="1"/>
  <c r="Q4169" i="1"/>
  <c r="P4169" i="1"/>
  <c r="R4169" i="1" s="1"/>
  <c r="O4169" i="1"/>
  <c r="K4169" i="1"/>
  <c r="J4169" i="1"/>
  <c r="N4169" i="1" s="1"/>
  <c r="I4169" i="1"/>
  <c r="G4169" i="1"/>
  <c r="AG4169" i="1" s="1"/>
  <c r="F4169" i="1"/>
  <c r="E4169" i="1"/>
  <c r="D4169" i="1"/>
  <c r="C4169" i="1"/>
  <c r="AI4168" i="1"/>
  <c r="AE4168" i="1"/>
  <c r="Z4168" i="1"/>
  <c r="X4168" i="1"/>
  <c r="U4168" i="1"/>
  <c r="S4168" i="1"/>
  <c r="R4168" i="1"/>
  <c r="P4168" i="1"/>
  <c r="Q4168" i="1" s="1"/>
  <c r="K4168" i="1"/>
  <c r="J4168" i="1"/>
  <c r="N4168" i="1" s="1"/>
  <c r="I4168" i="1"/>
  <c r="G4168" i="1"/>
  <c r="F4168" i="1"/>
  <c r="E4168" i="1"/>
  <c r="D4168" i="1"/>
  <c r="C4168" i="1"/>
  <c r="AI4167" i="1"/>
  <c r="AE4167" i="1"/>
  <c r="X4167" i="1"/>
  <c r="U4167" i="1"/>
  <c r="S4167" i="1"/>
  <c r="Q4167" i="1"/>
  <c r="P4167" i="1"/>
  <c r="R4167" i="1" s="1"/>
  <c r="K4167" i="1"/>
  <c r="J4167" i="1"/>
  <c r="N4167" i="1" s="1"/>
  <c r="I4167" i="1"/>
  <c r="G4167" i="1"/>
  <c r="F4167" i="1"/>
  <c r="E4167" i="1"/>
  <c r="D4167" i="1"/>
  <c r="C4167" i="1"/>
  <c r="AI4166" i="1"/>
  <c r="AE4166" i="1"/>
  <c r="Z4166" i="1"/>
  <c r="X4166" i="1"/>
  <c r="U4166" i="1"/>
  <c r="S4166" i="1"/>
  <c r="P4166" i="1"/>
  <c r="K4166" i="1"/>
  <c r="J4166" i="1"/>
  <c r="N4166" i="1" s="1"/>
  <c r="I4166" i="1"/>
  <c r="G4166" i="1"/>
  <c r="F4166" i="1"/>
  <c r="E4166" i="1"/>
  <c r="D4166" i="1"/>
  <c r="C4166" i="1"/>
  <c r="AI4165" i="1"/>
  <c r="AE4165" i="1"/>
  <c r="X4165" i="1"/>
  <c r="Z4165" i="1" s="1"/>
  <c r="U4165" i="1"/>
  <c r="S4165" i="1"/>
  <c r="Q4165" i="1"/>
  <c r="P4165" i="1"/>
  <c r="R4165" i="1" s="1"/>
  <c r="K4165" i="1"/>
  <c r="J4165" i="1"/>
  <c r="N4165" i="1" s="1"/>
  <c r="I4165" i="1"/>
  <c r="O4165" i="1" s="1"/>
  <c r="G4165" i="1"/>
  <c r="F4165" i="1"/>
  <c r="E4165" i="1"/>
  <c r="D4165" i="1"/>
  <c r="C4165" i="1"/>
  <c r="AI4164" i="1"/>
  <c r="AE4164" i="1"/>
  <c r="Z4164" i="1"/>
  <c r="X4164" i="1"/>
  <c r="U4164" i="1"/>
  <c r="S4164" i="1"/>
  <c r="P4164" i="1"/>
  <c r="Q4164" i="1" s="1"/>
  <c r="N4164" i="1"/>
  <c r="K4164" i="1"/>
  <c r="J4164" i="1"/>
  <c r="I4164" i="1"/>
  <c r="G4164" i="1"/>
  <c r="O4164" i="1" s="1"/>
  <c r="F4164" i="1"/>
  <c r="E4164" i="1"/>
  <c r="D4164" i="1"/>
  <c r="C4164" i="1"/>
  <c r="AI4163" i="1"/>
  <c r="AE4163" i="1"/>
  <c r="X4163" i="1"/>
  <c r="Z4163" i="1" s="1"/>
  <c r="U4163" i="1"/>
  <c r="S4163" i="1"/>
  <c r="Q4163" i="1"/>
  <c r="P4163" i="1"/>
  <c r="R4163" i="1" s="1"/>
  <c r="K4163" i="1"/>
  <c r="J4163" i="1"/>
  <c r="I4163" i="1"/>
  <c r="G4163" i="1"/>
  <c r="F4163" i="1"/>
  <c r="E4163" i="1"/>
  <c r="D4163" i="1"/>
  <c r="C4163" i="1"/>
  <c r="AI4162" i="1"/>
  <c r="AE4162" i="1"/>
  <c r="Z4162" i="1"/>
  <c r="X4162" i="1"/>
  <c r="U4162" i="1"/>
  <c r="S4162" i="1"/>
  <c r="P4162" i="1"/>
  <c r="Q4162" i="1" s="1"/>
  <c r="N4162" i="1"/>
  <c r="K4162" i="1"/>
  <c r="J4162" i="1"/>
  <c r="I4162" i="1"/>
  <c r="G4162" i="1"/>
  <c r="O4162" i="1" s="1"/>
  <c r="F4162" i="1"/>
  <c r="E4162" i="1"/>
  <c r="D4162" i="1"/>
  <c r="C4162" i="1"/>
  <c r="AI4161" i="1"/>
  <c r="AE4161" i="1"/>
  <c r="X4161" i="1"/>
  <c r="U4161" i="1"/>
  <c r="S4161" i="1"/>
  <c r="Q4161" i="1"/>
  <c r="P4161" i="1"/>
  <c r="R4161" i="1" s="1"/>
  <c r="K4161" i="1"/>
  <c r="J4161" i="1"/>
  <c r="I4161" i="1"/>
  <c r="G4161" i="1"/>
  <c r="F4161" i="1"/>
  <c r="E4161" i="1"/>
  <c r="D4161" i="1"/>
  <c r="C4161" i="1"/>
  <c r="AI4160" i="1"/>
  <c r="AE4160" i="1"/>
  <c r="Z4160" i="1"/>
  <c r="X4160" i="1"/>
  <c r="U4160" i="1"/>
  <c r="S4160" i="1"/>
  <c r="R4160" i="1"/>
  <c r="P4160" i="1"/>
  <c r="Q4160" i="1" s="1"/>
  <c r="K4160" i="1"/>
  <c r="J4160" i="1"/>
  <c r="N4160" i="1" s="1"/>
  <c r="I4160" i="1"/>
  <c r="G4160" i="1"/>
  <c r="F4160" i="1"/>
  <c r="E4160" i="1"/>
  <c r="D4160" i="1"/>
  <c r="C4160" i="1"/>
  <c r="AI4159" i="1"/>
  <c r="AE4159" i="1"/>
  <c r="X4159" i="1"/>
  <c r="U4159" i="1"/>
  <c r="S4159" i="1"/>
  <c r="Q4159" i="1"/>
  <c r="P4159" i="1"/>
  <c r="R4159" i="1" s="1"/>
  <c r="K4159" i="1"/>
  <c r="J4159" i="1"/>
  <c r="N4159" i="1" s="1"/>
  <c r="I4159" i="1"/>
  <c r="G4159" i="1"/>
  <c r="F4159" i="1"/>
  <c r="E4159" i="1"/>
  <c r="D4159" i="1"/>
  <c r="C4159" i="1"/>
  <c r="AI4158" i="1"/>
  <c r="AE4158" i="1"/>
  <c r="Z4158" i="1"/>
  <c r="X4158" i="1"/>
  <c r="U4158" i="1"/>
  <c r="S4158" i="1"/>
  <c r="P4158" i="1"/>
  <c r="K4158" i="1"/>
  <c r="J4158" i="1"/>
  <c r="N4158" i="1" s="1"/>
  <c r="I4158" i="1"/>
  <c r="G4158" i="1"/>
  <c r="F4158" i="1"/>
  <c r="E4158" i="1"/>
  <c r="D4158" i="1"/>
  <c r="C4158" i="1"/>
  <c r="AI4157" i="1"/>
  <c r="AE4157" i="1"/>
  <c r="X4157" i="1"/>
  <c r="Z4157" i="1" s="1"/>
  <c r="U4157" i="1"/>
  <c r="S4157" i="1"/>
  <c r="Q4157" i="1"/>
  <c r="P4157" i="1"/>
  <c r="K4157" i="1"/>
  <c r="N4157" i="1" s="1"/>
  <c r="J4157" i="1"/>
  <c r="I4157" i="1"/>
  <c r="O4157" i="1" s="1"/>
  <c r="G4157" i="1"/>
  <c r="R4157" i="1" s="1"/>
  <c r="F4157" i="1"/>
  <c r="E4157" i="1"/>
  <c r="D4157" i="1"/>
  <c r="C4157" i="1"/>
  <c r="AI4156" i="1"/>
  <c r="AE4156" i="1"/>
  <c r="Z4156" i="1"/>
  <c r="X4156" i="1"/>
  <c r="U4156" i="1"/>
  <c r="S4156" i="1"/>
  <c r="P4156" i="1"/>
  <c r="Q4156" i="1" s="1"/>
  <c r="N4156" i="1"/>
  <c r="K4156" i="1"/>
  <c r="J4156" i="1"/>
  <c r="I4156" i="1"/>
  <c r="G4156" i="1"/>
  <c r="O4156" i="1" s="1"/>
  <c r="F4156" i="1"/>
  <c r="E4156" i="1"/>
  <c r="D4156" i="1"/>
  <c r="C4156" i="1"/>
  <c r="AI4155" i="1"/>
  <c r="AE4155" i="1"/>
  <c r="X4155" i="1"/>
  <c r="Z4155" i="1" s="1"/>
  <c r="U4155" i="1"/>
  <c r="S4155" i="1"/>
  <c r="Q4155" i="1"/>
  <c r="P4155" i="1"/>
  <c r="R4155" i="1" s="1"/>
  <c r="K4155" i="1"/>
  <c r="J4155" i="1"/>
  <c r="I4155" i="1"/>
  <c r="G4155" i="1"/>
  <c r="F4155" i="1"/>
  <c r="E4155" i="1"/>
  <c r="D4155" i="1"/>
  <c r="C4155" i="1"/>
  <c r="AI4154" i="1"/>
  <c r="AE4154" i="1"/>
  <c r="Z4154" i="1"/>
  <c r="X4154" i="1"/>
  <c r="U4154" i="1"/>
  <c r="S4154" i="1"/>
  <c r="R4154" i="1"/>
  <c r="P4154" i="1"/>
  <c r="N4154" i="1"/>
  <c r="K4154" i="1"/>
  <c r="J4154" i="1"/>
  <c r="I4154" i="1"/>
  <c r="G4154" i="1"/>
  <c r="O4154" i="1" s="1"/>
  <c r="F4154" i="1"/>
  <c r="E4154" i="1"/>
  <c r="D4154" i="1"/>
  <c r="C4154" i="1"/>
  <c r="AI4153" i="1"/>
  <c r="AE4153" i="1"/>
  <c r="X4153" i="1"/>
  <c r="U4153" i="1"/>
  <c r="S4153" i="1"/>
  <c r="Q4153" i="1"/>
  <c r="P4153" i="1"/>
  <c r="R4153" i="1" s="1"/>
  <c r="K4153" i="1"/>
  <c r="J4153" i="1"/>
  <c r="I4153" i="1"/>
  <c r="G4153" i="1"/>
  <c r="F4153" i="1"/>
  <c r="E4153" i="1"/>
  <c r="D4153" i="1"/>
  <c r="C4153" i="1"/>
  <c r="AI4152" i="1"/>
  <c r="AE4152" i="1"/>
  <c r="Z4152" i="1"/>
  <c r="X4152" i="1"/>
  <c r="U4152" i="1"/>
  <c r="S4152" i="1"/>
  <c r="R4152" i="1"/>
  <c r="P4152" i="1"/>
  <c r="Q4152" i="1" s="1"/>
  <c r="K4152" i="1"/>
  <c r="J4152" i="1"/>
  <c r="N4152" i="1" s="1"/>
  <c r="I4152" i="1"/>
  <c r="G4152" i="1"/>
  <c r="F4152" i="1"/>
  <c r="E4152" i="1"/>
  <c r="D4152" i="1"/>
  <c r="C4152" i="1"/>
  <c r="AI4151" i="1"/>
  <c r="AE4151" i="1"/>
  <c r="X4151" i="1"/>
  <c r="U4151" i="1"/>
  <c r="S4151" i="1"/>
  <c r="Q4151" i="1"/>
  <c r="P4151" i="1"/>
  <c r="R4151" i="1" s="1"/>
  <c r="K4151" i="1"/>
  <c r="J4151" i="1"/>
  <c r="N4151" i="1" s="1"/>
  <c r="I4151" i="1"/>
  <c r="G4151" i="1"/>
  <c r="F4151" i="1"/>
  <c r="E4151" i="1"/>
  <c r="D4151" i="1"/>
  <c r="C4151" i="1"/>
  <c r="AI4150" i="1"/>
  <c r="AE4150" i="1"/>
  <c r="Z4150" i="1"/>
  <c r="X4150" i="1"/>
  <c r="U4150" i="1"/>
  <c r="S4150" i="1"/>
  <c r="P4150" i="1"/>
  <c r="K4150" i="1"/>
  <c r="J4150" i="1"/>
  <c r="N4150" i="1" s="1"/>
  <c r="I4150" i="1"/>
  <c r="G4150" i="1"/>
  <c r="F4150" i="1"/>
  <c r="E4150" i="1"/>
  <c r="D4150" i="1"/>
  <c r="C4150" i="1"/>
  <c r="AI4149" i="1"/>
  <c r="AE4149" i="1"/>
  <c r="X4149" i="1"/>
  <c r="Z4149" i="1" s="1"/>
  <c r="U4149" i="1"/>
  <c r="S4149" i="1"/>
  <c r="Q4149" i="1"/>
  <c r="P4149" i="1"/>
  <c r="R4149" i="1" s="1"/>
  <c r="K4149" i="1"/>
  <c r="J4149" i="1"/>
  <c r="N4149" i="1" s="1"/>
  <c r="I4149" i="1"/>
  <c r="O4149" i="1" s="1"/>
  <c r="G4149" i="1"/>
  <c r="F4149" i="1"/>
  <c r="E4149" i="1"/>
  <c r="D4149" i="1"/>
  <c r="C4149" i="1"/>
  <c r="AI4148" i="1"/>
  <c r="AE4148" i="1"/>
  <c r="Z4148" i="1"/>
  <c r="X4148" i="1"/>
  <c r="U4148" i="1"/>
  <c r="S4148" i="1"/>
  <c r="P4148" i="1"/>
  <c r="N4148" i="1"/>
  <c r="K4148" i="1"/>
  <c r="J4148" i="1"/>
  <c r="I4148" i="1"/>
  <c r="G4148" i="1"/>
  <c r="O4148" i="1" s="1"/>
  <c r="F4148" i="1"/>
  <c r="E4148" i="1"/>
  <c r="D4148" i="1"/>
  <c r="C4148" i="1"/>
  <c r="AI4147" i="1"/>
  <c r="AE4147" i="1"/>
  <c r="X4147" i="1"/>
  <c r="Z4147" i="1" s="1"/>
  <c r="U4147" i="1"/>
  <c r="S4147" i="1"/>
  <c r="Q4147" i="1"/>
  <c r="P4147" i="1"/>
  <c r="R4147" i="1" s="1"/>
  <c r="K4147" i="1"/>
  <c r="J4147" i="1"/>
  <c r="I4147" i="1"/>
  <c r="G4147" i="1"/>
  <c r="F4147" i="1"/>
  <c r="E4147" i="1"/>
  <c r="D4147" i="1"/>
  <c r="C4147" i="1"/>
  <c r="AI4146" i="1"/>
  <c r="AE4146" i="1"/>
  <c r="Z4146" i="1"/>
  <c r="X4146" i="1"/>
  <c r="U4146" i="1"/>
  <c r="S4146" i="1"/>
  <c r="R4146" i="1"/>
  <c r="P4146" i="1"/>
  <c r="N4146" i="1"/>
  <c r="K4146" i="1"/>
  <c r="J4146" i="1"/>
  <c r="I4146" i="1"/>
  <c r="G4146" i="1"/>
  <c r="O4146" i="1" s="1"/>
  <c r="F4146" i="1"/>
  <c r="E4146" i="1"/>
  <c r="D4146" i="1"/>
  <c r="C4146" i="1"/>
  <c r="AI4145" i="1"/>
  <c r="AE4145" i="1"/>
  <c r="X4145" i="1"/>
  <c r="U4145" i="1"/>
  <c r="S4145" i="1"/>
  <c r="Q4145" i="1"/>
  <c r="P4145" i="1"/>
  <c r="R4145" i="1" s="1"/>
  <c r="K4145" i="1"/>
  <c r="J4145" i="1"/>
  <c r="I4145" i="1"/>
  <c r="G4145" i="1"/>
  <c r="F4145" i="1"/>
  <c r="E4145" i="1"/>
  <c r="D4145" i="1"/>
  <c r="C4145" i="1"/>
  <c r="AI4144" i="1"/>
  <c r="AE4144" i="1"/>
  <c r="Z4144" i="1"/>
  <c r="X4144" i="1"/>
  <c r="U4144" i="1"/>
  <c r="S4144" i="1"/>
  <c r="R4144" i="1"/>
  <c r="P4144" i="1"/>
  <c r="Q4144" i="1" s="1"/>
  <c r="K4144" i="1"/>
  <c r="J4144" i="1"/>
  <c r="N4144" i="1" s="1"/>
  <c r="I4144" i="1"/>
  <c r="G4144" i="1"/>
  <c r="F4144" i="1"/>
  <c r="E4144" i="1"/>
  <c r="D4144" i="1"/>
  <c r="C4144" i="1"/>
  <c r="AI4143" i="1"/>
  <c r="AE4143" i="1"/>
  <c r="X4143" i="1"/>
  <c r="U4143" i="1"/>
  <c r="S4143" i="1"/>
  <c r="Q4143" i="1"/>
  <c r="P4143" i="1"/>
  <c r="R4143" i="1" s="1"/>
  <c r="K4143" i="1"/>
  <c r="J4143" i="1"/>
  <c r="N4143" i="1" s="1"/>
  <c r="I4143" i="1"/>
  <c r="G4143" i="1"/>
  <c r="F4143" i="1"/>
  <c r="E4143" i="1"/>
  <c r="D4143" i="1"/>
  <c r="C4143" i="1"/>
  <c r="AI4142" i="1"/>
  <c r="AE4142" i="1"/>
  <c r="Z4142" i="1"/>
  <c r="X4142" i="1"/>
  <c r="U4142" i="1"/>
  <c r="S4142" i="1"/>
  <c r="P4142" i="1"/>
  <c r="K4142" i="1"/>
  <c r="J4142" i="1"/>
  <c r="N4142" i="1" s="1"/>
  <c r="I4142" i="1"/>
  <c r="G4142" i="1"/>
  <c r="F4142" i="1"/>
  <c r="E4142" i="1"/>
  <c r="D4142" i="1"/>
  <c r="C4142" i="1"/>
  <c r="AI4141" i="1"/>
  <c r="AE4141" i="1"/>
  <c r="X4141" i="1"/>
  <c r="Z4141" i="1" s="1"/>
  <c r="U4141" i="1"/>
  <c r="S4141" i="1"/>
  <c r="R4141" i="1"/>
  <c r="Q4141" i="1"/>
  <c r="P4141" i="1"/>
  <c r="K4141" i="1"/>
  <c r="N4141" i="1" s="1"/>
  <c r="J4141" i="1"/>
  <c r="I4141" i="1"/>
  <c r="O4141" i="1" s="1"/>
  <c r="G4141" i="1"/>
  <c r="F4141" i="1"/>
  <c r="E4141" i="1"/>
  <c r="D4141" i="1"/>
  <c r="C4141" i="1"/>
  <c r="AI4140" i="1"/>
  <c r="AE4140" i="1"/>
  <c r="Z4140" i="1"/>
  <c r="X4140" i="1"/>
  <c r="U4140" i="1"/>
  <c r="S4140" i="1"/>
  <c r="P4140" i="1"/>
  <c r="K4140" i="1"/>
  <c r="J4140" i="1"/>
  <c r="N4140" i="1" s="1"/>
  <c r="I4140" i="1"/>
  <c r="G4140" i="1"/>
  <c r="F4140" i="1"/>
  <c r="E4140" i="1"/>
  <c r="D4140" i="1"/>
  <c r="C4140" i="1"/>
  <c r="AI4139" i="1"/>
  <c r="AE4139" i="1"/>
  <c r="X4139" i="1"/>
  <c r="Z4139" i="1" s="1"/>
  <c r="U4139" i="1"/>
  <c r="S4139" i="1"/>
  <c r="Q4139" i="1"/>
  <c r="P4139" i="1"/>
  <c r="R4139" i="1" s="1"/>
  <c r="K4139" i="1"/>
  <c r="J4139" i="1"/>
  <c r="N4139" i="1" s="1"/>
  <c r="I4139" i="1"/>
  <c r="O4139" i="1" s="1"/>
  <c r="G4139" i="1"/>
  <c r="F4139" i="1"/>
  <c r="E4139" i="1"/>
  <c r="D4139" i="1"/>
  <c r="C4139" i="1"/>
  <c r="AI4138" i="1"/>
  <c r="AE4138" i="1"/>
  <c r="Z4138" i="1"/>
  <c r="X4138" i="1"/>
  <c r="U4138" i="1"/>
  <c r="S4138" i="1"/>
  <c r="P4138" i="1"/>
  <c r="Q4138" i="1" s="1"/>
  <c r="N4138" i="1"/>
  <c r="K4138" i="1"/>
  <c r="J4138" i="1"/>
  <c r="I4138" i="1"/>
  <c r="G4138" i="1"/>
  <c r="F4138" i="1"/>
  <c r="E4138" i="1"/>
  <c r="D4138" i="1"/>
  <c r="C4138" i="1"/>
  <c r="AI4137" i="1"/>
  <c r="AE4137" i="1"/>
  <c r="X4137" i="1"/>
  <c r="Z4137" i="1" s="1"/>
  <c r="U4137" i="1"/>
  <c r="S4137" i="1"/>
  <c r="Q4137" i="1"/>
  <c r="P4137" i="1"/>
  <c r="R4137" i="1" s="1"/>
  <c r="K4137" i="1"/>
  <c r="J4137" i="1"/>
  <c r="I4137" i="1"/>
  <c r="G4137" i="1"/>
  <c r="F4137" i="1"/>
  <c r="E4137" i="1"/>
  <c r="D4137" i="1"/>
  <c r="C4137" i="1"/>
  <c r="AI4136" i="1"/>
  <c r="AE4136" i="1"/>
  <c r="Z4136" i="1"/>
  <c r="X4136" i="1"/>
  <c r="U4136" i="1"/>
  <c r="S4136" i="1"/>
  <c r="R4136" i="1"/>
  <c r="P4136" i="1"/>
  <c r="N4136" i="1"/>
  <c r="K4136" i="1"/>
  <c r="J4136" i="1"/>
  <c r="I4136" i="1"/>
  <c r="G4136" i="1"/>
  <c r="O4136" i="1" s="1"/>
  <c r="F4136" i="1"/>
  <c r="E4136" i="1"/>
  <c r="D4136" i="1"/>
  <c r="C4136" i="1"/>
  <c r="AI4135" i="1"/>
  <c r="AE4135" i="1"/>
  <c r="X4135" i="1"/>
  <c r="U4135" i="1"/>
  <c r="S4135" i="1"/>
  <c r="Q4135" i="1"/>
  <c r="P4135" i="1"/>
  <c r="R4135" i="1" s="1"/>
  <c r="K4135" i="1"/>
  <c r="J4135" i="1"/>
  <c r="I4135" i="1"/>
  <c r="G4135" i="1"/>
  <c r="F4135" i="1"/>
  <c r="E4135" i="1"/>
  <c r="D4135" i="1"/>
  <c r="C4135" i="1"/>
  <c r="AI4134" i="1"/>
  <c r="AE4134" i="1"/>
  <c r="Z4134" i="1"/>
  <c r="X4134" i="1"/>
  <c r="U4134" i="1"/>
  <c r="S4134" i="1"/>
  <c r="R4134" i="1"/>
  <c r="P4134" i="1"/>
  <c r="Q4134" i="1" s="1"/>
  <c r="K4134" i="1"/>
  <c r="J4134" i="1"/>
  <c r="N4134" i="1" s="1"/>
  <c r="I4134" i="1"/>
  <c r="G4134" i="1"/>
  <c r="F4134" i="1"/>
  <c r="E4134" i="1"/>
  <c r="D4134" i="1"/>
  <c r="C4134" i="1"/>
  <c r="AI4133" i="1"/>
  <c r="AE4133" i="1"/>
  <c r="X4133" i="1"/>
  <c r="U4133" i="1"/>
  <c r="S4133" i="1"/>
  <c r="Q4133" i="1"/>
  <c r="P4133" i="1"/>
  <c r="R4133" i="1" s="1"/>
  <c r="K4133" i="1"/>
  <c r="J4133" i="1"/>
  <c r="N4133" i="1" s="1"/>
  <c r="I4133" i="1"/>
  <c r="G4133" i="1"/>
  <c r="F4133" i="1"/>
  <c r="E4133" i="1"/>
  <c r="D4133" i="1"/>
  <c r="C4133" i="1"/>
  <c r="AI4132" i="1"/>
  <c r="AE4132" i="1"/>
  <c r="Z4132" i="1"/>
  <c r="X4132" i="1"/>
  <c r="U4132" i="1"/>
  <c r="S4132" i="1"/>
  <c r="P4132" i="1"/>
  <c r="K4132" i="1"/>
  <c r="J4132" i="1"/>
  <c r="N4132" i="1" s="1"/>
  <c r="I4132" i="1"/>
  <c r="G4132" i="1"/>
  <c r="F4132" i="1"/>
  <c r="E4132" i="1"/>
  <c r="D4132" i="1"/>
  <c r="C4132" i="1"/>
  <c r="AI4131" i="1"/>
  <c r="AE4131" i="1"/>
  <c r="X4131" i="1"/>
  <c r="Z4131" i="1" s="1"/>
  <c r="U4131" i="1"/>
  <c r="S4131" i="1"/>
  <c r="Q4131" i="1"/>
  <c r="P4131" i="1"/>
  <c r="R4131" i="1" s="1"/>
  <c r="K4131" i="1"/>
  <c r="J4131" i="1"/>
  <c r="N4131" i="1" s="1"/>
  <c r="I4131" i="1"/>
  <c r="O4131" i="1" s="1"/>
  <c r="G4131" i="1"/>
  <c r="F4131" i="1"/>
  <c r="E4131" i="1"/>
  <c r="D4131" i="1"/>
  <c r="C4131" i="1"/>
  <c r="AI4130" i="1"/>
  <c r="AE4130" i="1"/>
  <c r="Z4130" i="1"/>
  <c r="X4130" i="1"/>
  <c r="U4130" i="1"/>
  <c r="S4130" i="1"/>
  <c r="P4130" i="1"/>
  <c r="N4130" i="1"/>
  <c r="K4130" i="1"/>
  <c r="J4130" i="1"/>
  <c r="I4130" i="1"/>
  <c r="G4130" i="1"/>
  <c r="O4130" i="1" s="1"/>
  <c r="F4130" i="1"/>
  <c r="E4130" i="1"/>
  <c r="D4130" i="1"/>
  <c r="C4130" i="1"/>
  <c r="AI4129" i="1"/>
  <c r="AE4129" i="1"/>
  <c r="X4129" i="1"/>
  <c r="Z4129" i="1" s="1"/>
  <c r="U4129" i="1"/>
  <c r="S4129" i="1"/>
  <c r="Q4129" i="1"/>
  <c r="P4129" i="1"/>
  <c r="R4129" i="1" s="1"/>
  <c r="O4129" i="1"/>
  <c r="K4129" i="1"/>
  <c r="N4129" i="1" s="1"/>
  <c r="J4129" i="1"/>
  <c r="I4129" i="1"/>
  <c r="G4129" i="1"/>
  <c r="AG4129" i="1" s="1"/>
  <c r="F4129" i="1"/>
  <c r="E4129" i="1"/>
  <c r="D4129" i="1"/>
  <c r="C4129" i="1"/>
  <c r="AI4128" i="1"/>
  <c r="AE4128" i="1"/>
  <c r="Z4128" i="1"/>
  <c r="X4128" i="1"/>
  <c r="U4128" i="1"/>
  <c r="S4128" i="1"/>
  <c r="R4128" i="1"/>
  <c r="P4128" i="1"/>
  <c r="N4128" i="1"/>
  <c r="K4128" i="1"/>
  <c r="J4128" i="1"/>
  <c r="I4128" i="1"/>
  <c r="G4128" i="1"/>
  <c r="O4128" i="1" s="1"/>
  <c r="F4128" i="1"/>
  <c r="E4128" i="1"/>
  <c r="D4128" i="1"/>
  <c r="C4128" i="1"/>
  <c r="AI4127" i="1"/>
  <c r="AE4127" i="1"/>
  <c r="X4127" i="1"/>
  <c r="U4127" i="1"/>
  <c r="S4127" i="1"/>
  <c r="Q4127" i="1"/>
  <c r="P4127" i="1"/>
  <c r="R4127" i="1" s="1"/>
  <c r="K4127" i="1"/>
  <c r="J4127" i="1"/>
  <c r="I4127" i="1"/>
  <c r="G4127" i="1"/>
  <c r="F4127" i="1"/>
  <c r="E4127" i="1"/>
  <c r="D4127" i="1"/>
  <c r="C4127" i="1"/>
  <c r="AI4126" i="1"/>
  <c r="AE4126" i="1"/>
  <c r="Z4126" i="1"/>
  <c r="X4126" i="1"/>
  <c r="U4126" i="1"/>
  <c r="S4126" i="1"/>
  <c r="R4126" i="1"/>
  <c r="P4126" i="1"/>
  <c r="Q4126" i="1" s="1"/>
  <c r="K4126" i="1"/>
  <c r="J4126" i="1"/>
  <c r="N4126" i="1" s="1"/>
  <c r="I4126" i="1"/>
  <c r="G4126" i="1"/>
  <c r="F4126" i="1"/>
  <c r="E4126" i="1"/>
  <c r="D4126" i="1"/>
  <c r="C4126" i="1"/>
  <c r="AI4125" i="1"/>
  <c r="AE4125" i="1"/>
  <c r="X4125" i="1"/>
  <c r="U4125" i="1"/>
  <c r="S4125" i="1"/>
  <c r="Q4125" i="1"/>
  <c r="P4125" i="1"/>
  <c r="R4125" i="1" s="1"/>
  <c r="K4125" i="1"/>
  <c r="J4125" i="1"/>
  <c r="N4125" i="1" s="1"/>
  <c r="I4125" i="1"/>
  <c r="G4125" i="1"/>
  <c r="F4125" i="1"/>
  <c r="E4125" i="1"/>
  <c r="D4125" i="1"/>
  <c r="C4125" i="1"/>
  <c r="AI4124" i="1"/>
  <c r="AE4124" i="1"/>
  <c r="Z4124" i="1"/>
  <c r="X4124" i="1"/>
  <c r="U4124" i="1"/>
  <c r="S4124" i="1"/>
  <c r="P4124" i="1"/>
  <c r="K4124" i="1"/>
  <c r="J4124" i="1"/>
  <c r="N4124" i="1" s="1"/>
  <c r="I4124" i="1"/>
  <c r="G4124" i="1"/>
  <c r="F4124" i="1"/>
  <c r="E4124" i="1"/>
  <c r="D4124" i="1"/>
  <c r="C4124" i="1"/>
  <c r="AI4123" i="1"/>
  <c r="AE4123" i="1"/>
  <c r="X4123" i="1"/>
  <c r="Z4123" i="1" s="1"/>
  <c r="U4123" i="1"/>
  <c r="S4123" i="1"/>
  <c r="Q4123" i="1"/>
  <c r="P4123" i="1"/>
  <c r="R4123" i="1" s="1"/>
  <c r="K4123" i="1"/>
  <c r="J4123" i="1"/>
  <c r="N4123" i="1" s="1"/>
  <c r="I4123" i="1"/>
  <c r="O4123" i="1" s="1"/>
  <c r="G4123" i="1"/>
  <c r="F4123" i="1"/>
  <c r="E4123" i="1"/>
  <c r="D4123" i="1"/>
  <c r="C4123" i="1"/>
  <c r="AI4122" i="1"/>
  <c r="AE4122" i="1"/>
  <c r="Z4122" i="1"/>
  <c r="X4122" i="1"/>
  <c r="U4122" i="1"/>
  <c r="S4122" i="1"/>
  <c r="P4122" i="1"/>
  <c r="N4122" i="1"/>
  <c r="K4122" i="1"/>
  <c r="J4122" i="1"/>
  <c r="I4122" i="1"/>
  <c r="G4122" i="1"/>
  <c r="O4122" i="1" s="1"/>
  <c r="F4122" i="1"/>
  <c r="E4122" i="1"/>
  <c r="D4122" i="1"/>
  <c r="C4122" i="1"/>
  <c r="AI4121" i="1"/>
  <c r="AE4121" i="1"/>
  <c r="X4121" i="1"/>
  <c r="Z4121" i="1" s="1"/>
  <c r="U4121" i="1"/>
  <c r="S4121" i="1"/>
  <c r="Q4121" i="1"/>
  <c r="P4121" i="1"/>
  <c r="R4121" i="1" s="1"/>
  <c r="K4121" i="1"/>
  <c r="J4121" i="1"/>
  <c r="I4121" i="1"/>
  <c r="G4121" i="1"/>
  <c r="F4121" i="1"/>
  <c r="E4121" i="1"/>
  <c r="D4121" i="1"/>
  <c r="C4121" i="1"/>
  <c r="AI4120" i="1"/>
  <c r="AE4120" i="1"/>
  <c r="Z4120" i="1"/>
  <c r="X4120" i="1"/>
  <c r="U4120" i="1"/>
  <c r="S4120" i="1"/>
  <c r="R4120" i="1"/>
  <c r="P4120" i="1"/>
  <c r="N4120" i="1"/>
  <c r="K4120" i="1"/>
  <c r="J4120" i="1"/>
  <c r="I4120" i="1"/>
  <c r="G4120" i="1"/>
  <c r="O4120" i="1" s="1"/>
  <c r="F4120" i="1"/>
  <c r="E4120" i="1"/>
  <c r="D4120" i="1"/>
  <c r="C4120" i="1"/>
  <c r="AI4119" i="1"/>
  <c r="AE4119" i="1"/>
  <c r="X4119" i="1"/>
  <c r="U4119" i="1"/>
  <c r="S4119" i="1"/>
  <c r="Q4119" i="1"/>
  <c r="P4119" i="1"/>
  <c r="R4119" i="1" s="1"/>
  <c r="K4119" i="1"/>
  <c r="J4119" i="1"/>
  <c r="I4119" i="1"/>
  <c r="G4119" i="1"/>
  <c r="F4119" i="1"/>
  <c r="E4119" i="1"/>
  <c r="D4119" i="1"/>
  <c r="C4119" i="1"/>
  <c r="AI4118" i="1"/>
  <c r="AE4118" i="1"/>
  <c r="Z4118" i="1"/>
  <c r="X4118" i="1"/>
  <c r="U4118" i="1"/>
  <c r="S4118" i="1"/>
  <c r="R4118" i="1"/>
  <c r="P4118" i="1"/>
  <c r="Q4118" i="1" s="1"/>
  <c r="K4118" i="1"/>
  <c r="J4118" i="1"/>
  <c r="N4118" i="1" s="1"/>
  <c r="I4118" i="1"/>
  <c r="G4118" i="1"/>
  <c r="F4118" i="1"/>
  <c r="E4118" i="1"/>
  <c r="D4118" i="1"/>
  <c r="C4118" i="1"/>
  <c r="AI4117" i="1"/>
  <c r="AE4117" i="1"/>
  <c r="X4117" i="1"/>
  <c r="U4117" i="1"/>
  <c r="S4117" i="1"/>
  <c r="Q4117" i="1"/>
  <c r="P4117" i="1"/>
  <c r="R4117" i="1" s="1"/>
  <c r="K4117" i="1"/>
  <c r="J4117" i="1"/>
  <c r="N4117" i="1" s="1"/>
  <c r="I4117" i="1"/>
  <c r="G4117" i="1"/>
  <c r="F4117" i="1"/>
  <c r="E4117" i="1"/>
  <c r="D4117" i="1"/>
  <c r="C4117" i="1"/>
  <c r="AI4116" i="1"/>
  <c r="AE4116" i="1"/>
  <c r="Z4116" i="1"/>
  <c r="X4116" i="1"/>
  <c r="U4116" i="1"/>
  <c r="S4116" i="1"/>
  <c r="P4116" i="1"/>
  <c r="K4116" i="1"/>
  <c r="J4116" i="1"/>
  <c r="N4116" i="1" s="1"/>
  <c r="I4116" i="1"/>
  <c r="G4116" i="1"/>
  <c r="F4116" i="1"/>
  <c r="E4116" i="1"/>
  <c r="D4116" i="1"/>
  <c r="C4116" i="1"/>
  <c r="AI4115" i="1"/>
  <c r="AE4115" i="1"/>
  <c r="X4115" i="1"/>
  <c r="Z4115" i="1" s="1"/>
  <c r="U4115" i="1"/>
  <c r="S4115" i="1"/>
  <c r="Q4115" i="1"/>
  <c r="P4115" i="1"/>
  <c r="R4115" i="1" s="1"/>
  <c r="K4115" i="1"/>
  <c r="J4115" i="1"/>
  <c r="N4115" i="1" s="1"/>
  <c r="I4115" i="1"/>
  <c r="O4115" i="1" s="1"/>
  <c r="G4115" i="1"/>
  <c r="F4115" i="1"/>
  <c r="E4115" i="1"/>
  <c r="D4115" i="1"/>
  <c r="C4115" i="1"/>
  <c r="AI4114" i="1"/>
  <c r="AE4114" i="1"/>
  <c r="Z4114" i="1"/>
  <c r="X4114" i="1"/>
  <c r="U4114" i="1"/>
  <c r="S4114" i="1"/>
  <c r="P4114" i="1"/>
  <c r="N4114" i="1"/>
  <c r="K4114" i="1"/>
  <c r="J4114" i="1"/>
  <c r="I4114" i="1"/>
  <c r="G4114" i="1"/>
  <c r="O4114" i="1" s="1"/>
  <c r="F4114" i="1"/>
  <c r="E4114" i="1"/>
  <c r="D4114" i="1"/>
  <c r="C4114" i="1"/>
  <c r="AI4113" i="1"/>
  <c r="AE4113" i="1"/>
  <c r="X4113" i="1"/>
  <c r="Z4113" i="1" s="1"/>
  <c r="U4113" i="1"/>
  <c r="S4113" i="1"/>
  <c r="Q4113" i="1"/>
  <c r="P4113" i="1"/>
  <c r="R4113" i="1" s="1"/>
  <c r="K4113" i="1"/>
  <c r="J4113" i="1"/>
  <c r="I4113" i="1"/>
  <c r="G4113" i="1"/>
  <c r="F4113" i="1"/>
  <c r="E4113" i="1"/>
  <c r="D4113" i="1"/>
  <c r="C4113" i="1"/>
  <c r="AI4112" i="1"/>
  <c r="AE4112" i="1"/>
  <c r="Z4112" i="1"/>
  <c r="X4112" i="1"/>
  <c r="U4112" i="1"/>
  <c r="S4112" i="1"/>
  <c r="R4112" i="1"/>
  <c r="P4112" i="1"/>
  <c r="N4112" i="1"/>
  <c r="K4112" i="1"/>
  <c r="J4112" i="1"/>
  <c r="I4112" i="1"/>
  <c r="G4112" i="1"/>
  <c r="O4112" i="1" s="1"/>
  <c r="F4112" i="1"/>
  <c r="E4112" i="1"/>
  <c r="D4112" i="1"/>
  <c r="C4112" i="1"/>
  <c r="AI4111" i="1"/>
  <c r="AE4111" i="1"/>
  <c r="X4111" i="1"/>
  <c r="U4111" i="1"/>
  <c r="S4111" i="1"/>
  <c r="Q4111" i="1"/>
  <c r="P4111" i="1"/>
  <c r="R4111" i="1" s="1"/>
  <c r="K4111" i="1"/>
  <c r="J4111" i="1"/>
  <c r="I4111" i="1"/>
  <c r="G4111" i="1"/>
  <c r="F4111" i="1"/>
  <c r="E4111" i="1"/>
  <c r="D4111" i="1"/>
  <c r="C4111" i="1"/>
  <c r="AI4110" i="1"/>
  <c r="AE4110" i="1"/>
  <c r="Z4110" i="1"/>
  <c r="X4110" i="1"/>
  <c r="U4110" i="1"/>
  <c r="S4110" i="1"/>
  <c r="R4110" i="1"/>
  <c r="P4110" i="1"/>
  <c r="Q4110" i="1" s="1"/>
  <c r="K4110" i="1"/>
  <c r="J4110" i="1"/>
  <c r="N4110" i="1" s="1"/>
  <c r="I4110" i="1"/>
  <c r="G4110" i="1"/>
  <c r="F4110" i="1"/>
  <c r="E4110" i="1"/>
  <c r="D4110" i="1"/>
  <c r="C4110" i="1"/>
  <c r="AI4109" i="1"/>
  <c r="AE4109" i="1"/>
  <c r="X4109" i="1"/>
  <c r="U4109" i="1"/>
  <c r="S4109" i="1"/>
  <c r="Q4109" i="1"/>
  <c r="P4109" i="1"/>
  <c r="R4109" i="1" s="1"/>
  <c r="K4109" i="1"/>
  <c r="J4109" i="1"/>
  <c r="N4109" i="1" s="1"/>
  <c r="I4109" i="1"/>
  <c r="O4109" i="1" s="1"/>
  <c r="G4109" i="1"/>
  <c r="F4109" i="1"/>
  <c r="E4109" i="1"/>
  <c r="D4109" i="1"/>
  <c r="C4109" i="1"/>
  <c r="AI4108" i="1"/>
  <c r="AE4108" i="1"/>
  <c r="Z4108" i="1"/>
  <c r="X4108" i="1"/>
  <c r="U4108" i="1"/>
  <c r="S4108" i="1"/>
  <c r="P4108" i="1"/>
  <c r="K4108" i="1"/>
  <c r="J4108" i="1"/>
  <c r="N4108" i="1" s="1"/>
  <c r="I4108" i="1"/>
  <c r="G4108" i="1"/>
  <c r="F4108" i="1"/>
  <c r="E4108" i="1"/>
  <c r="D4108" i="1"/>
  <c r="C4108" i="1"/>
  <c r="AI4107" i="1"/>
  <c r="AE4107" i="1"/>
  <c r="X4107" i="1"/>
  <c r="Z4107" i="1" s="1"/>
  <c r="U4107" i="1"/>
  <c r="S4107" i="1"/>
  <c r="Q4107" i="1"/>
  <c r="P4107" i="1"/>
  <c r="R4107" i="1" s="1"/>
  <c r="K4107" i="1"/>
  <c r="J4107" i="1"/>
  <c r="N4107" i="1" s="1"/>
  <c r="I4107" i="1"/>
  <c r="O4107" i="1" s="1"/>
  <c r="G4107" i="1"/>
  <c r="F4107" i="1"/>
  <c r="E4107" i="1"/>
  <c r="D4107" i="1"/>
  <c r="C4107" i="1"/>
  <c r="AI4106" i="1"/>
  <c r="AE4106" i="1"/>
  <c r="Z4106" i="1"/>
  <c r="X4106" i="1"/>
  <c r="U4106" i="1"/>
  <c r="S4106" i="1"/>
  <c r="P4106" i="1"/>
  <c r="N4106" i="1"/>
  <c r="K4106" i="1"/>
  <c r="J4106" i="1"/>
  <c r="I4106" i="1"/>
  <c r="G4106" i="1"/>
  <c r="F4106" i="1"/>
  <c r="E4106" i="1"/>
  <c r="D4106" i="1"/>
  <c r="C4106" i="1"/>
  <c r="AI4105" i="1"/>
  <c r="AE4105" i="1"/>
  <c r="X4105" i="1"/>
  <c r="Z4105" i="1" s="1"/>
  <c r="U4105" i="1"/>
  <c r="S4105" i="1"/>
  <c r="Q4105" i="1"/>
  <c r="P4105" i="1"/>
  <c r="R4105" i="1" s="1"/>
  <c r="K4105" i="1"/>
  <c r="J4105" i="1"/>
  <c r="I4105" i="1"/>
  <c r="G4105" i="1"/>
  <c r="F4105" i="1"/>
  <c r="E4105" i="1"/>
  <c r="D4105" i="1"/>
  <c r="C4105" i="1"/>
  <c r="AI4104" i="1"/>
  <c r="AE4104" i="1"/>
  <c r="Z4104" i="1"/>
  <c r="X4104" i="1"/>
  <c r="U4104" i="1"/>
  <c r="S4104" i="1"/>
  <c r="P4104" i="1"/>
  <c r="Q4104" i="1" s="1"/>
  <c r="N4104" i="1"/>
  <c r="K4104" i="1"/>
  <c r="J4104" i="1"/>
  <c r="I4104" i="1"/>
  <c r="G4104" i="1"/>
  <c r="O4104" i="1" s="1"/>
  <c r="F4104" i="1"/>
  <c r="E4104" i="1"/>
  <c r="D4104" i="1"/>
  <c r="C4104" i="1"/>
  <c r="AI4103" i="1"/>
  <c r="AE4103" i="1"/>
  <c r="X4103" i="1"/>
  <c r="U4103" i="1"/>
  <c r="S4103" i="1"/>
  <c r="Q4103" i="1"/>
  <c r="P4103" i="1"/>
  <c r="R4103" i="1" s="1"/>
  <c r="K4103" i="1"/>
  <c r="J4103" i="1"/>
  <c r="I4103" i="1"/>
  <c r="G4103" i="1"/>
  <c r="F4103" i="1"/>
  <c r="E4103" i="1"/>
  <c r="D4103" i="1"/>
  <c r="C4103" i="1"/>
  <c r="AI4102" i="1"/>
  <c r="AE4102" i="1"/>
  <c r="Z4102" i="1"/>
  <c r="X4102" i="1"/>
  <c r="U4102" i="1"/>
  <c r="S4102" i="1"/>
  <c r="R4102" i="1"/>
  <c r="P4102" i="1"/>
  <c r="Q4102" i="1" s="1"/>
  <c r="K4102" i="1"/>
  <c r="J4102" i="1"/>
  <c r="N4102" i="1" s="1"/>
  <c r="I4102" i="1"/>
  <c r="G4102" i="1"/>
  <c r="F4102" i="1"/>
  <c r="E4102" i="1"/>
  <c r="D4102" i="1"/>
  <c r="C4102" i="1"/>
  <c r="AI4101" i="1"/>
  <c r="AE4101" i="1"/>
  <c r="X4101" i="1"/>
  <c r="U4101" i="1"/>
  <c r="S4101" i="1"/>
  <c r="Q4101" i="1"/>
  <c r="P4101" i="1"/>
  <c r="R4101" i="1" s="1"/>
  <c r="K4101" i="1"/>
  <c r="J4101" i="1"/>
  <c r="N4101" i="1" s="1"/>
  <c r="I4101" i="1"/>
  <c r="G4101" i="1"/>
  <c r="F4101" i="1"/>
  <c r="E4101" i="1"/>
  <c r="D4101" i="1"/>
  <c r="C4101" i="1"/>
  <c r="AI4100" i="1"/>
  <c r="AE4100" i="1"/>
  <c r="Z4100" i="1"/>
  <c r="X4100" i="1"/>
  <c r="U4100" i="1"/>
  <c r="S4100" i="1"/>
  <c r="P4100" i="1"/>
  <c r="K4100" i="1"/>
  <c r="J4100" i="1"/>
  <c r="N4100" i="1" s="1"/>
  <c r="I4100" i="1"/>
  <c r="G4100" i="1"/>
  <c r="F4100" i="1"/>
  <c r="E4100" i="1"/>
  <c r="D4100" i="1"/>
  <c r="C4100" i="1"/>
  <c r="AI4099" i="1"/>
  <c r="AE4099" i="1"/>
  <c r="X4099" i="1"/>
  <c r="Z4099" i="1" s="1"/>
  <c r="U4099" i="1"/>
  <c r="S4099" i="1"/>
  <c r="Q4099" i="1"/>
  <c r="P4099" i="1"/>
  <c r="R4099" i="1" s="1"/>
  <c r="K4099" i="1"/>
  <c r="J4099" i="1"/>
  <c r="N4099" i="1" s="1"/>
  <c r="I4099" i="1"/>
  <c r="O4099" i="1" s="1"/>
  <c r="G4099" i="1"/>
  <c r="F4099" i="1"/>
  <c r="E4099" i="1"/>
  <c r="D4099" i="1"/>
  <c r="C4099" i="1"/>
  <c r="AI4098" i="1"/>
  <c r="AE4098" i="1"/>
  <c r="Z4098" i="1"/>
  <c r="X4098" i="1"/>
  <c r="U4098" i="1"/>
  <c r="S4098" i="1"/>
  <c r="P4098" i="1"/>
  <c r="N4098" i="1"/>
  <c r="K4098" i="1"/>
  <c r="J4098" i="1"/>
  <c r="I4098" i="1"/>
  <c r="G4098" i="1"/>
  <c r="O4098" i="1" s="1"/>
  <c r="F4098" i="1"/>
  <c r="E4098" i="1"/>
  <c r="D4098" i="1"/>
  <c r="C4098" i="1"/>
  <c r="AI4097" i="1"/>
  <c r="AE4097" i="1"/>
  <c r="X4097" i="1"/>
  <c r="Z4097" i="1" s="1"/>
  <c r="U4097" i="1"/>
  <c r="S4097" i="1"/>
  <c r="Q4097" i="1"/>
  <c r="P4097" i="1"/>
  <c r="R4097" i="1" s="1"/>
  <c r="K4097" i="1"/>
  <c r="J4097" i="1"/>
  <c r="I4097" i="1"/>
  <c r="G4097" i="1"/>
  <c r="F4097" i="1"/>
  <c r="E4097" i="1"/>
  <c r="D4097" i="1"/>
  <c r="C4097" i="1"/>
  <c r="AI4096" i="1"/>
  <c r="AE4096" i="1"/>
  <c r="Z4096" i="1"/>
  <c r="X4096" i="1"/>
  <c r="U4096" i="1"/>
  <c r="S4096" i="1"/>
  <c r="R4096" i="1"/>
  <c r="P4096" i="1"/>
  <c r="N4096" i="1"/>
  <c r="K4096" i="1"/>
  <c r="J4096" i="1"/>
  <c r="I4096" i="1"/>
  <c r="G4096" i="1"/>
  <c r="O4096" i="1" s="1"/>
  <c r="F4096" i="1"/>
  <c r="E4096" i="1"/>
  <c r="D4096" i="1"/>
  <c r="C4096" i="1"/>
  <c r="AI4095" i="1"/>
  <c r="AE4095" i="1"/>
  <c r="X4095" i="1"/>
  <c r="U4095" i="1"/>
  <c r="S4095" i="1"/>
  <c r="Q4095" i="1"/>
  <c r="P4095" i="1"/>
  <c r="R4095" i="1" s="1"/>
  <c r="K4095" i="1"/>
  <c r="J4095" i="1"/>
  <c r="I4095" i="1"/>
  <c r="G4095" i="1"/>
  <c r="F4095" i="1"/>
  <c r="E4095" i="1"/>
  <c r="D4095" i="1"/>
  <c r="C4095" i="1"/>
  <c r="AI4094" i="1"/>
  <c r="AE4094" i="1"/>
  <c r="Z4094" i="1"/>
  <c r="X4094" i="1"/>
  <c r="U4094" i="1"/>
  <c r="S4094" i="1"/>
  <c r="R4094" i="1"/>
  <c r="P4094" i="1"/>
  <c r="Q4094" i="1" s="1"/>
  <c r="K4094" i="1"/>
  <c r="J4094" i="1"/>
  <c r="N4094" i="1" s="1"/>
  <c r="I4094" i="1"/>
  <c r="G4094" i="1"/>
  <c r="F4094" i="1"/>
  <c r="E4094" i="1"/>
  <c r="D4094" i="1"/>
  <c r="C4094" i="1"/>
  <c r="AI4093" i="1"/>
  <c r="AE4093" i="1"/>
  <c r="X4093" i="1"/>
  <c r="U4093" i="1"/>
  <c r="S4093" i="1"/>
  <c r="Q4093" i="1"/>
  <c r="P4093" i="1"/>
  <c r="R4093" i="1" s="1"/>
  <c r="K4093" i="1"/>
  <c r="J4093" i="1"/>
  <c r="N4093" i="1" s="1"/>
  <c r="I4093" i="1"/>
  <c r="G4093" i="1"/>
  <c r="F4093" i="1"/>
  <c r="E4093" i="1"/>
  <c r="D4093" i="1"/>
  <c r="C4093" i="1"/>
  <c r="AI4092" i="1"/>
  <c r="AE4092" i="1"/>
  <c r="Z4092" i="1"/>
  <c r="X4092" i="1"/>
  <c r="U4092" i="1"/>
  <c r="S4092" i="1"/>
  <c r="P4092" i="1"/>
  <c r="K4092" i="1"/>
  <c r="J4092" i="1"/>
  <c r="N4092" i="1" s="1"/>
  <c r="I4092" i="1"/>
  <c r="G4092" i="1"/>
  <c r="F4092" i="1"/>
  <c r="E4092" i="1"/>
  <c r="D4092" i="1"/>
  <c r="C4092" i="1"/>
  <c r="AI4091" i="1"/>
  <c r="AE4091" i="1"/>
  <c r="X4091" i="1"/>
  <c r="Z4091" i="1" s="1"/>
  <c r="U4091" i="1"/>
  <c r="S4091" i="1"/>
  <c r="Q4091" i="1"/>
  <c r="P4091" i="1"/>
  <c r="K4091" i="1"/>
  <c r="N4091" i="1" s="1"/>
  <c r="J4091" i="1"/>
  <c r="I4091" i="1"/>
  <c r="O4091" i="1" s="1"/>
  <c r="G4091" i="1"/>
  <c r="F4091" i="1"/>
  <c r="E4091" i="1"/>
  <c r="D4091" i="1"/>
  <c r="C4091" i="1"/>
  <c r="AI4090" i="1"/>
  <c r="AE4090" i="1"/>
  <c r="Z4090" i="1"/>
  <c r="X4090" i="1"/>
  <c r="U4090" i="1"/>
  <c r="S4090" i="1"/>
  <c r="P4090" i="1"/>
  <c r="Q4090" i="1" s="1"/>
  <c r="N4090" i="1"/>
  <c r="K4090" i="1"/>
  <c r="J4090" i="1"/>
  <c r="I4090" i="1"/>
  <c r="G4090" i="1"/>
  <c r="O4090" i="1" s="1"/>
  <c r="F4090" i="1"/>
  <c r="E4090" i="1"/>
  <c r="D4090" i="1"/>
  <c r="C4090" i="1"/>
  <c r="AI4089" i="1"/>
  <c r="AE4089" i="1"/>
  <c r="X4089" i="1"/>
  <c r="Z4089" i="1" s="1"/>
  <c r="U4089" i="1"/>
  <c r="S4089" i="1"/>
  <c r="Q4089" i="1"/>
  <c r="P4089" i="1"/>
  <c r="R4089" i="1" s="1"/>
  <c r="K4089" i="1"/>
  <c r="J4089" i="1"/>
  <c r="I4089" i="1"/>
  <c r="G4089" i="1"/>
  <c r="F4089" i="1"/>
  <c r="E4089" i="1"/>
  <c r="D4089" i="1"/>
  <c r="C4089" i="1"/>
  <c r="AI4088" i="1"/>
  <c r="AE4088" i="1"/>
  <c r="Z4088" i="1"/>
  <c r="X4088" i="1"/>
  <c r="U4088" i="1"/>
  <c r="S4088" i="1"/>
  <c r="P4088" i="1"/>
  <c r="Q4088" i="1" s="1"/>
  <c r="N4088" i="1"/>
  <c r="K4088" i="1"/>
  <c r="J4088" i="1"/>
  <c r="I4088" i="1"/>
  <c r="G4088" i="1"/>
  <c r="O4088" i="1" s="1"/>
  <c r="F4088" i="1"/>
  <c r="E4088" i="1"/>
  <c r="D4088" i="1"/>
  <c r="C4088" i="1"/>
  <c r="AI4087" i="1"/>
  <c r="AE4087" i="1"/>
  <c r="X4087" i="1"/>
  <c r="U4087" i="1"/>
  <c r="S4087" i="1"/>
  <c r="Q4087" i="1"/>
  <c r="P4087" i="1"/>
  <c r="R4087" i="1" s="1"/>
  <c r="K4087" i="1"/>
  <c r="J4087" i="1"/>
  <c r="I4087" i="1"/>
  <c r="G4087" i="1"/>
  <c r="F4087" i="1"/>
  <c r="E4087" i="1"/>
  <c r="D4087" i="1"/>
  <c r="C4087" i="1"/>
  <c r="AI4086" i="1"/>
  <c r="AE4086" i="1"/>
  <c r="Z4086" i="1"/>
  <c r="X4086" i="1"/>
  <c r="U4086" i="1"/>
  <c r="S4086" i="1"/>
  <c r="R4086" i="1"/>
  <c r="P4086" i="1"/>
  <c r="Q4086" i="1" s="1"/>
  <c r="K4086" i="1"/>
  <c r="J4086" i="1"/>
  <c r="N4086" i="1" s="1"/>
  <c r="I4086" i="1"/>
  <c r="G4086" i="1"/>
  <c r="F4086" i="1"/>
  <c r="E4086" i="1"/>
  <c r="D4086" i="1"/>
  <c r="C4086" i="1"/>
  <c r="AI4085" i="1"/>
  <c r="AE4085" i="1"/>
  <c r="X4085" i="1"/>
  <c r="U4085" i="1"/>
  <c r="S4085" i="1"/>
  <c r="Q4085" i="1"/>
  <c r="P4085" i="1"/>
  <c r="K4085" i="1"/>
  <c r="N4085" i="1" s="1"/>
  <c r="J4085" i="1"/>
  <c r="I4085" i="1"/>
  <c r="O4085" i="1" s="1"/>
  <c r="G4085" i="1"/>
  <c r="R4085" i="1" s="1"/>
  <c r="F4085" i="1"/>
  <c r="E4085" i="1"/>
  <c r="D4085" i="1"/>
  <c r="C4085" i="1"/>
  <c r="AI4084" i="1"/>
  <c r="AE4084" i="1"/>
  <c r="Z4084" i="1"/>
  <c r="X4084" i="1"/>
  <c r="U4084" i="1"/>
  <c r="S4084" i="1"/>
  <c r="P4084" i="1"/>
  <c r="K4084" i="1"/>
  <c r="J4084" i="1"/>
  <c r="N4084" i="1" s="1"/>
  <c r="I4084" i="1"/>
  <c r="G4084" i="1"/>
  <c r="F4084" i="1"/>
  <c r="E4084" i="1"/>
  <c r="D4084" i="1"/>
  <c r="C4084" i="1"/>
  <c r="AI4083" i="1"/>
  <c r="AE4083" i="1"/>
  <c r="X4083" i="1"/>
  <c r="Z4083" i="1" s="1"/>
  <c r="U4083" i="1"/>
  <c r="S4083" i="1"/>
  <c r="Q4083" i="1"/>
  <c r="P4083" i="1"/>
  <c r="R4083" i="1" s="1"/>
  <c r="K4083" i="1"/>
  <c r="J4083" i="1"/>
  <c r="N4083" i="1" s="1"/>
  <c r="I4083" i="1"/>
  <c r="O4083" i="1" s="1"/>
  <c r="G4083" i="1"/>
  <c r="F4083" i="1"/>
  <c r="E4083" i="1"/>
  <c r="D4083" i="1"/>
  <c r="C4083" i="1"/>
  <c r="AI4082" i="1"/>
  <c r="AE4082" i="1"/>
  <c r="Z4082" i="1"/>
  <c r="X4082" i="1"/>
  <c r="U4082" i="1"/>
  <c r="S4082" i="1"/>
  <c r="P4082" i="1"/>
  <c r="Q4082" i="1" s="1"/>
  <c r="N4082" i="1"/>
  <c r="K4082" i="1"/>
  <c r="J4082" i="1"/>
  <c r="I4082" i="1"/>
  <c r="G4082" i="1"/>
  <c r="O4082" i="1" s="1"/>
  <c r="F4082" i="1"/>
  <c r="E4082" i="1"/>
  <c r="D4082" i="1"/>
  <c r="C4082" i="1"/>
  <c r="AI4081" i="1"/>
  <c r="AE4081" i="1"/>
  <c r="X4081" i="1"/>
  <c r="Z4081" i="1" s="1"/>
  <c r="U4081" i="1"/>
  <c r="S4081" i="1"/>
  <c r="Q4081" i="1"/>
  <c r="P4081" i="1"/>
  <c r="R4081" i="1" s="1"/>
  <c r="K4081" i="1"/>
  <c r="J4081" i="1"/>
  <c r="I4081" i="1"/>
  <c r="G4081" i="1"/>
  <c r="F4081" i="1"/>
  <c r="E4081" i="1"/>
  <c r="D4081" i="1"/>
  <c r="C4081" i="1"/>
  <c r="AI4080" i="1"/>
  <c r="AE4080" i="1"/>
  <c r="Z4080" i="1"/>
  <c r="X4080" i="1"/>
  <c r="U4080" i="1"/>
  <c r="S4080" i="1"/>
  <c r="P4080" i="1"/>
  <c r="Q4080" i="1" s="1"/>
  <c r="N4080" i="1"/>
  <c r="K4080" i="1"/>
  <c r="J4080" i="1"/>
  <c r="I4080" i="1"/>
  <c r="G4080" i="1"/>
  <c r="O4080" i="1" s="1"/>
  <c r="F4080" i="1"/>
  <c r="E4080" i="1"/>
  <c r="D4080" i="1"/>
  <c r="C4080" i="1"/>
  <c r="AI4079" i="1"/>
  <c r="AE4079" i="1"/>
  <c r="X4079" i="1"/>
  <c r="U4079" i="1"/>
  <c r="S4079" i="1"/>
  <c r="Q4079" i="1"/>
  <c r="P4079" i="1"/>
  <c r="R4079" i="1" s="1"/>
  <c r="K4079" i="1"/>
  <c r="J4079" i="1"/>
  <c r="I4079" i="1"/>
  <c r="G4079" i="1"/>
  <c r="F4079" i="1"/>
  <c r="E4079" i="1"/>
  <c r="D4079" i="1"/>
  <c r="C4079" i="1"/>
  <c r="AI4078" i="1"/>
  <c r="AE4078" i="1"/>
  <c r="Z4078" i="1"/>
  <c r="X4078" i="1"/>
  <c r="U4078" i="1"/>
  <c r="S4078" i="1"/>
  <c r="R4078" i="1"/>
  <c r="P4078" i="1"/>
  <c r="Q4078" i="1" s="1"/>
  <c r="K4078" i="1"/>
  <c r="J4078" i="1"/>
  <c r="N4078" i="1" s="1"/>
  <c r="I4078" i="1"/>
  <c r="G4078" i="1"/>
  <c r="F4078" i="1"/>
  <c r="E4078" i="1"/>
  <c r="D4078" i="1"/>
  <c r="C4078" i="1"/>
  <c r="AI4077" i="1"/>
  <c r="AE4077" i="1"/>
  <c r="X4077" i="1"/>
  <c r="U4077" i="1"/>
  <c r="S4077" i="1"/>
  <c r="Q4077" i="1"/>
  <c r="P4077" i="1"/>
  <c r="R4077" i="1" s="1"/>
  <c r="K4077" i="1"/>
  <c r="J4077" i="1"/>
  <c r="N4077" i="1" s="1"/>
  <c r="I4077" i="1"/>
  <c r="G4077" i="1"/>
  <c r="F4077" i="1"/>
  <c r="E4077" i="1"/>
  <c r="D4077" i="1"/>
  <c r="C4077" i="1"/>
  <c r="AI4076" i="1"/>
  <c r="AE4076" i="1"/>
  <c r="Z4076" i="1"/>
  <c r="X4076" i="1"/>
  <c r="U4076" i="1"/>
  <c r="S4076" i="1"/>
  <c r="P4076" i="1"/>
  <c r="K4076" i="1"/>
  <c r="J4076" i="1"/>
  <c r="N4076" i="1" s="1"/>
  <c r="I4076" i="1"/>
  <c r="G4076" i="1"/>
  <c r="F4076" i="1"/>
  <c r="E4076" i="1"/>
  <c r="D4076" i="1"/>
  <c r="C4076" i="1"/>
  <c r="AI4075" i="1"/>
  <c r="AE4075" i="1"/>
  <c r="X4075" i="1"/>
  <c r="Z4075" i="1" s="1"/>
  <c r="U4075" i="1"/>
  <c r="S4075" i="1"/>
  <c r="Q4075" i="1"/>
  <c r="P4075" i="1"/>
  <c r="R4075" i="1" s="1"/>
  <c r="K4075" i="1"/>
  <c r="J4075" i="1"/>
  <c r="N4075" i="1" s="1"/>
  <c r="I4075" i="1"/>
  <c r="O4075" i="1" s="1"/>
  <c r="G4075" i="1"/>
  <c r="F4075" i="1"/>
  <c r="E4075" i="1"/>
  <c r="D4075" i="1"/>
  <c r="C4075" i="1"/>
  <c r="AI4074" i="1"/>
  <c r="AE4074" i="1"/>
  <c r="Z4074" i="1"/>
  <c r="X4074" i="1"/>
  <c r="U4074" i="1"/>
  <c r="S4074" i="1"/>
  <c r="P4074" i="1"/>
  <c r="N4074" i="1"/>
  <c r="K4074" i="1"/>
  <c r="J4074" i="1"/>
  <c r="I4074" i="1"/>
  <c r="G4074" i="1"/>
  <c r="O4074" i="1" s="1"/>
  <c r="F4074" i="1"/>
  <c r="E4074" i="1"/>
  <c r="D4074" i="1"/>
  <c r="C4074" i="1"/>
  <c r="AI4073" i="1"/>
  <c r="AE4073" i="1"/>
  <c r="X4073" i="1"/>
  <c r="Z4073" i="1" s="1"/>
  <c r="U4073" i="1"/>
  <c r="S4073" i="1"/>
  <c r="R4073" i="1"/>
  <c r="Q4073" i="1"/>
  <c r="P4073" i="1"/>
  <c r="K4073" i="1"/>
  <c r="N4073" i="1" s="1"/>
  <c r="J4073" i="1"/>
  <c r="I4073" i="1"/>
  <c r="O4073" i="1" s="1"/>
  <c r="G4073" i="1"/>
  <c r="F4073" i="1"/>
  <c r="E4073" i="1"/>
  <c r="D4073" i="1"/>
  <c r="C4073" i="1"/>
  <c r="AI4072" i="1"/>
  <c r="AE4072" i="1"/>
  <c r="Z4072" i="1"/>
  <c r="X4072" i="1"/>
  <c r="U4072" i="1"/>
  <c r="S4072" i="1"/>
  <c r="P4072" i="1"/>
  <c r="N4072" i="1"/>
  <c r="K4072" i="1"/>
  <c r="J4072" i="1"/>
  <c r="I4072" i="1"/>
  <c r="G4072" i="1"/>
  <c r="O4072" i="1" s="1"/>
  <c r="F4072" i="1"/>
  <c r="E4072" i="1"/>
  <c r="D4072" i="1"/>
  <c r="C4072" i="1"/>
  <c r="AI4071" i="1"/>
  <c r="AE4071" i="1"/>
  <c r="X4071" i="1"/>
  <c r="Z4071" i="1" s="1"/>
  <c r="U4071" i="1"/>
  <c r="S4071" i="1"/>
  <c r="Q4071" i="1"/>
  <c r="P4071" i="1"/>
  <c r="R4071" i="1" s="1"/>
  <c r="K4071" i="1"/>
  <c r="J4071" i="1"/>
  <c r="I4071" i="1"/>
  <c r="G4071" i="1"/>
  <c r="F4071" i="1"/>
  <c r="E4071" i="1"/>
  <c r="D4071" i="1"/>
  <c r="C4071" i="1"/>
  <c r="AI4070" i="1"/>
  <c r="AE4070" i="1"/>
  <c r="Z4070" i="1"/>
  <c r="X4070" i="1"/>
  <c r="U4070" i="1"/>
  <c r="S4070" i="1"/>
  <c r="R4070" i="1"/>
  <c r="P4070" i="1"/>
  <c r="N4070" i="1"/>
  <c r="K4070" i="1"/>
  <c r="J4070" i="1"/>
  <c r="I4070" i="1"/>
  <c r="G4070" i="1"/>
  <c r="O4070" i="1" s="1"/>
  <c r="F4070" i="1"/>
  <c r="E4070" i="1"/>
  <c r="D4070" i="1"/>
  <c r="C4070" i="1"/>
  <c r="AI4069" i="1"/>
  <c r="AE4069" i="1"/>
  <c r="X4069" i="1"/>
  <c r="U4069" i="1"/>
  <c r="S4069" i="1"/>
  <c r="Q4069" i="1"/>
  <c r="P4069" i="1"/>
  <c r="R4069" i="1" s="1"/>
  <c r="K4069" i="1"/>
  <c r="J4069" i="1"/>
  <c r="I4069" i="1"/>
  <c r="G4069" i="1"/>
  <c r="F4069" i="1"/>
  <c r="E4069" i="1"/>
  <c r="D4069" i="1"/>
  <c r="C4069" i="1"/>
  <c r="AI4068" i="1"/>
  <c r="AE4068" i="1"/>
  <c r="Z4068" i="1"/>
  <c r="X4068" i="1"/>
  <c r="U4068" i="1"/>
  <c r="S4068" i="1"/>
  <c r="R4068" i="1"/>
  <c r="P4068" i="1"/>
  <c r="Q4068" i="1" s="1"/>
  <c r="K4068" i="1"/>
  <c r="J4068" i="1"/>
  <c r="N4068" i="1" s="1"/>
  <c r="I4068" i="1"/>
  <c r="G4068" i="1"/>
  <c r="F4068" i="1"/>
  <c r="E4068" i="1"/>
  <c r="D4068" i="1"/>
  <c r="C4068" i="1"/>
  <c r="AI4067" i="1"/>
  <c r="AE4067" i="1"/>
  <c r="X4067" i="1"/>
  <c r="U4067" i="1"/>
  <c r="S4067" i="1"/>
  <c r="Q4067" i="1"/>
  <c r="P4067" i="1"/>
  <c r="R4067" i="1" s="1"/>
  <c r="K4067" i="1"/>
  <c r="J4067" i="1"/>
  <c r="N4067" i="1" s="1"/>
  <c r="I4067" i="1"/>
  <c r="G4067" i="1"/>
  <c r="F4067" i="1"/>
  <c r="E4067" i="1"/>
  <c r="D4067" i="1"/>
  <c r="C4067" i="1"/>
  <c r="AI4066" i="1"/>
  <c r="AE4066" i="1"/>
  <c r="Z4066" i="1"/>
  <c r="X4066" i="1"/>
  <c r="U4066" i="1"/>
  <c r="S4066" i="1"/>
  <c r="P4066" i="1"/>
  <c r="K4066" i="1"/>
  <c r="J4066" i="1"/>
  <c r="N4066" i="1" s="1"/>
  <c r="I4066" i="1"/>
  <c r="G4066" i="1"/>
  <c r="F4066" i="1"/>
  <c r="E4066" i="1"/>
  <c r="D4066" i="1"/>
  <c r="C4066" i="1"/>
  <c r="AI4065" i="1"/>
  <c r="AE4065" i="1"/>
  <c r="X4065" i="1"/>
  <c r="Z4065" i="1" s="1"/>
  <c r="U4065" i="1"/>
  <c r="S4065" i="1"/>
  <c r="Q4065" i="1"/>
  <c r="P4065" i="1"/>
  <c r="R4065" i="1" s="1"/>
  <c r="K4065" i="1"/>
  <c r="J4065" i="1"/>
  <c r="N4065" i="1" s="1"/>
  <c r="I4065" i="1"/>
  <c r="O4065" i="1" s="1"/>
  <c r="G4065" i="1"/>
  <c r="F4065" i="1"/>
  <c r="E4065" i="1"/>
  <c r="D4065" i="1"/>
  <c r="C4065" i="1"/>
  <c r="AI4064" i="1"/>
  <c r="AE4064" i="1"/>
  <c r="Z4064" i="1"/>
  <c r="X4064" i="1"/>
  <c r="U4064" i="1"/>
  <c r="S4064" i="1"/>
  <c r="P4064" i="1"/>
  <c r="N4064" i="1"/>
  <c r="K4064" i="1"/>
  <c r="J4064" i="1"/>
  <c r="I4064" i="1"/>
  <c r="G4064" i="1"/>
  <c r="O4064" i="1" s="1"/>
  <c r="F4064" i="1"/>
  <c r="E4064" i="1"/>
  <c r="D4064" i="1"/>
  <c r="C4064" i="1"/>
  <c r="AI4063" i="1"/>
  <c r="AE4063" i="1"/>
  <c r="X4063" i="1"/>
  <c r="Z4063" i="1" s="1"/>
  <c r="U4063" i="1"/>
  <c r="S4063" i="1"/>
  <c r="Q4063" i="1"/>
  <c r="P4063" i="1"/>
  <c r="R4063" i="1" s="1"/>
  <c r="K4063" i="1"/>
  <c r="J4063" i="1"/>
  <c r="I4063" i="1"/>
  <c r="G4063" i="1"/>
  <c r="F4063" i="1"/>
  <c r="E4063" i="1"/>
  <c r="D4063" i="1"/>
  <c r="C4063" i="1"/>
  <c r="AI4062" i="1"/>
  <c r="AE4062" i="1"/>
  <c r="Z4062" i="1"/>
  <c r="X4062" i="1"/>
  <c r="U4062" i="1"/>
  <c r="S4062" i="1"/>
  <c r="R4062" i="1"/>
  <c r="P4062" i="1"/>
  <c r="N4062" i="1"/>
  <c r="K4062" i="1"/>
  <c r="J4062" i="1"/>
  <c r="I4062" i="1"/>
  <c r="G4062" i="1"/>
  <c r="O4062" i="1" s="1"/>
  <c r="F4062" i="1"/>
  <c r="E4062" i="1"/>
  <c r="D4062" i="1"/>
  <c r="C4062" i="1"/>
  <c r="AI4061" i="1"/>
  <c r="AE4061" i="1"/>
  <c r="X4061" i="1"/>
  <c r="U4061" i="1"/>
  <c r="S4061" i="1"/>
  <c r="Q4061" i="1"/>
  <c r="P4061" i="1"/>
  <c r="R4061" i="1" s="1"/>
  <c r="K4061" i="1"/>
  <c r="J4061" i="1"/>
  <c r="I4061" i="1"/>
  <c r="G4061" i="1"/>
  <c r="F4061" i="1"/>
  <c r="E4061" i="1"/>
  <c r="D4061" i="1"/>
  <c r="C4061" i="1"/>
  <c r="AI4060" i="1"/>
  <c r="AE4060" i="1"/>
  <c r="Z4060" i="1"/>
  <c r="X4060" i="1"/>
  <c r="U4060" i="1"/>
  <c r="S4060" i="1"/>
  <c r="R4060" i="1"/>
  <c r="P4060" i="1"/>
  <c r="Q4060" i="1" s="1"/>
  <c r="K4060" i="1"/>
  <c r="J4060" i="1"/>
  <c r="N4060" i="1" s="1"/>
  <c r="I4060" i="1"/>
  <c r="G4060" i="1"/>
  <c r="F4060" i="1"/>
  <c r="E4060" i="1"/>
  <c r="D4060" i="1"/>
  <c r="C4060" i="1"/>
  <c r="AI4059" i="1"/>
  <c r="AE4059" i="1"/>
  <c r="X4059" i="1"/>
  <c r="U4059" i="1"/>
  <c r="S4059" i="1"/>
  <c r="Q4059" i="1"/>
  <c r="P4059" i="1"/>
  <c r="R4059" i="1" s="1"/>
  <c r="K4059" i="1"/>
  <c r="J4059" i="1"/>
  <c r="N4059" i="1" s="1"/>
  <c r="I4059" i="1"/>
  <c r="O4059" i="1" s="1"/>
  <c r="G4059" i="1"/>
  <c r="F4059" i="1"/>
  <c r="E4059" i="1"/>
  <c r="D4059" i="1"/>
  <c r="C4059" i="1"/>
  <c r="AI4058" i="1"/>
  <c r="AE4058" i="1"/>
  <c r="Z4058" i="1"/>
  <c r="X4058" i="1"/>
  <c r="U4058" i="1"/>
  <c r="S4058" i="1"/>
  <c r="P4058" i="1"/>
  <c r="K4058" i="1"/>
  <c r="J4058" i="1"/>
  <c r="N4058" i="1" s="1"/>
  <c r="I4058" i="1"/>
  <c r="G4058" i="1"/>
  <c r="F4058" i="1"/>
  <c r="E4058" i="1"/>
  <c r="D4058" i="1"/>
  <c r="C4058" i="1"/>
  <c r="AI4057" i="1"/>
  <c r="AE4057" i="1"/>
  <c r="X4057" i="1"/>
  <c r="Z4057" i="1" s="1"/>
  <c r="U4057" i="1"/>
  <c r="S4057" i="1"/>
  <c r="Q4057" i="1"/>
  <c r="P4057" i="1"/>
  <c r="R4057" i="1" s="1"/>
  <c r="K4057" i="1"/>
  <c r="J4057" i="1"/>
  <c r="N4057" i="1" s="1"/>
  <c r="I4057" i="1"/>
  <c r="O4057" i="1" s="1"/>
  <c r="G4057" i="1"/>
  <c r="F4057" i="1"/>
  <c r="E4057" i="1"/>
  <c r="D4057" i="1"/>
  <c r="C4057" i="1"/>
  <c r="AI4056" i="1"/>
  <c r="AE4056" i="1"/>
  <c r="Z4056" i="1"/>
  <c r="X4056" i="1"/>
  <c r="U4056" i="1"/>
  <c r="S4056" i="1"/>
  <c r="P4056" i="1"/>
  <c r="Q4056" i="1" s="1"/>
  <c r="N4056" i="1"/>
  <c r="K4056" i="1"/>
  <c r="J4056" i="1"/>
  <c r="I4056" i="1"/>
  <c r="G4056" i="1"/>
  <c r="F4056" i="1"/>
  <c r="E4056" i="1"/>
  <c r="D4056" i="1"/>
  <c r="C4056" i="1"/>
  <c r="AI4055" i="1"/>
  <c r="AE4055" i="1"/>
  <c r="X4055" i="1"/>
  <c r="Z4055" i="1" s="1"/>
  <c r="U4055" i="1"/>
  <c r="S4055" i="1"/>
  <c r="Q4055" i="1"/>
  <c r="P4055" i="1"/>
  <c r="R4055" i="1" s="1"/>
  <c r="K4055" i="1"/>
  <c r="J4055" i="1"/>
  <c r="I4055" i="1"/>
  <c r="G4055" i="1"/>
  <c r="F4055" i="1"/>
  <c r="E4055" i="1"/>
  <c r="D4055" i="1"/>
  <c r="C4055" i="1"/>
  <c r="AI4054" i="1"/>
  <c r="AE4054" i="1"/>
  <c r="Z4054" i="1"/>
  <c r="X4054" i="1"/>
  <c r="U4054" i="1"/>
  <c r="S4054" i="1"/>
  <c r="R4054" i="1"/>
  <c r="P4054" i="1"/>
  <c r="N4054" i="1"/>
  <c r="K4054" i="1"/>
  <c r="J4054" i="1"/>
  <c r="I4054" i="1"/>
  <c r="G4054" i="1"/>
  <c r="O4054" i="1" s="1"/>
  <c r="F4054" i="1"/>
  <c r="E4054" i="1"/>
  <c r="D4054" i="1"/>
  <c r="C4054" i="1"/>
  <c r="AI4053" i="1"/>
  <c r="AE4053" i="1"/>
  <c r="X4053" i="1"/>
  <c r="U4053" i="1"/>
  <c r="S4053" i="1"/>
  <c r="Q4053" i="1"/>
  <c r="P4053" i="1"/>
  <c r="R4053" i="1" s="1"/>
  <c r="K4053" i="1"/>
  <c r="J4053" i="1"/>
  <c r="I4053" i="1"/>
  <c r="G4053" i="1"/>
  <c r="F4053" i="1"/>
  <c r="E4053" i="1"/>
  <c r="D4053" i="1"/>
  <c r="C4053" i="1"/>
  <c r="AI4052" i="1"/>
  <c r="AE4052" i="1"/>
  <c r="Z4052" i="1"/>
  <c r="X4052" i="1"/>
  <c r="U4052" i="1"/>
  <c r="S4052" i="1"/>
  <c r="R4052" i="1"/>
  <c r="P4052" i="1"/>
  <c r="Q4052" i="1" s="1"/>
  <c r="K4052" i="1"/>
  <c r="J4052" i="1"/>
  <c r="N4052" i="1" s="1"/>
  <c r="I4052" i="1"/>
  <c r="G4052" i="1"/>
  <c r="F4052" i="1"/>
  <c r="E4052" i="1"/>
  <c r="D4052" i="1"/>
  <c r="C4052" i="1"/>
  <c r="AI4051" i="1"/>
  <c r="AE4051" i="1"/>
  <c r="X4051" i="1"/>
  <c r="U4051" i="1"/>
  <c r="S4051" i="1"/>
  <c r="Q4051" i="1"/>
  <c r="P4051" i="1"/>
  <c r="R4051" i="1" s="1"/>
  <c r="K4051" i="1"/>
  <c r="J4051" i="1"/>
  <c r="N4051" i="1" s="1"/>
  <c r="I4051" i="1"/>
  <c r="O4051" i="1" s="1"/>
  <c r="G4051" i="1"/>
  <c r="F4051" i="1"/>
  <c r="E4051" i="1"/>
  <c r="D4051" i="1"/>
  <c r="C4051" i="1"/>
  <c r="AI4050" i="1"/>
  <c r="AE4050" i="1"/>
  <c r="Z4050" i="1"/>
  <c r="X4050" i="1"/>
  <c r="U4050" i="1"/>
  <c r="S4050" i="1"/>
  <c r="P4050" i="1"/>
  <c r="K4050" i="1"/>
  <c r="J4050" i="1"/>
  <c r="N4050" i="1" s="1"/>
  <c r="I4050" i="1"/>
  <c r="G4050" i="1"/>
  <c r="F4050" i="1"/>
  <c r="E4050" i="1"/>
  <c r="D4050" i="1"/>
  <c r="C4050" i="1"/>
  <c r="AI4049" i="1"/>
  <c r="AE4049" i="1"/>
  <c r="X4049" i="1"/>
  <c r="Z4049" i="1" s="1"/>
  <c r="U4049" i="1"/>
  <c r="S4049" i="1"/>
  <c r="Q4049" i="1"/>
  <c r="P4049" i="1"/>
  <c r="R4049" i="1" s="1"/>
  <c r="K4049" i="1"/>
  <c r="J4049" i="1"/>
  <c r="N4049" i="1" s="1"/>
  <c r="I4049" i="1"/>
  <c r="O4049" i="1" s="1"/>
  <c r="G4049" i="1"/>
  <c r="F4049" i="1"/>
  <c r="E4049" i="1"/>
  <c r="D4049" i="1"/>
  <c r="C4049" i="1"/>
  <c r="AI4048" i="1"/>
  <c r="AE4048" i="1"/>
  <c r="Z4048" i="1"/>
  <c r="X4048" i="1"/>
  <c r="U4048" i="1"/>
  <c r="S4048" i="1"/>
  <c r="P4048" i="1"/>
  <c r="N4048" i="1"/>
  <c r="K4048" i="1"/>
  <c r="J4048" i="1"/>
  <c r="I4048" i="1"/>
  <c r="G4048" i="1"/>
  <c r="O4048" i="1" s="1"/>
  <c r="F4048" i="1"/>
  <c r="E4048" i="1"/>
  <c r="D4048" i="1"/>
  <c r="C4048" i="1"/>
  <c r="AI4047" i="1"/>
  <c r="AE4047" i="1"/>
  <c r="X4047" i="1"/>
  <c r="Z4047" i="1" s="1"/>
  <c r="U4047" i="1"/>
  <c r="S4047" i="1"/>
  <c r="Q4047" i="1"/>
  <c r="P4047" i="1"/>
  <c r="R4047" i="1" s="1"/>
  <c r="K4047" i="1"/>
  <c r="J4047" i="1"/>
  <c r="I4047" i="1"/>
  <c r="G4047" i="1"/>
  <c r="F4047" i="1"/>
  <c r="E4047" i="1"/>
  <c r="D4047" i="1"/>
  <c r="C4047" i="1"/>
  <c r="AI4046" i="1"/>
  <c r="AE4046" i="1"/>
  <c r="Z4046" i="1"/>
  <c r="X4046" i="1"/>
  <c r="U4046" i="1"/>
  <c r="S4046" i="1"/>
  <c r="R4046" i="1"/>
  <c r="P4046" i="1"/>
  <c r="N4046" i="1"/>
  <c r="K4046" i="1"/>
  <c r="J4046" i="1"/>
  <c r="I4046" i="1"/>
  <c r="G4046" i="1"/>
  <c r="O4046" i="1" s="1"/>
  <c r="F4046" i="1"/>
  <c r="E4046" i="1"/>
  <c r="D4046" i="1"/>
  <c r="C4046" i="1"/>
  <c r="AI4045" i="1"/>
  <c r="AE4045" i="1"/>
  <c r="X4045" i="1"/>
  <c r="U4045" i="1"/>
  <c r="S4045" i="1"/>
  <c r="Q4045" i="1"/>
  <c r="P4045" i="1"/>
  <c r="R4045" i="1" s="1"/>
  <c r="K4045" i="1"/>
  <c r="J4045" i="1"/>
  <c r="I4045" i="1"/>
  <c r="G4045" i="1"/>
  <c r="F4045" i="1"/>
  <c r="E4045" i="1"/>
  <c r="D4045" i="1"/>
  <c r="C4045" i="1"/>
  <c r="AI4044" i="1"/>
  <c r="AE4044" i="1"/>
  <c r="Z4044" i="1"/>
  <c r="X4044" i="1"/>
  <c r="U4044" i="1"/>
  <c r="S4044" i="1"/>
  <c r="R4044" i="1"/>
  <c r="P4044" i="1"/>
  <c r="Q4044" i="1" s="1"/>
  <c r="K4044" i="1"/>
  <c r="J4044" i="1"/>
  <c r="N4044" i="1" s="1"/>
  <c r="I4044" i="1"/>
  <c r="G4044" i="1"/>
  <c r="F4044" i="1"/>
  <c r="E4044" i="1"/>
  <c r="D4044" i="1"/>
  <c r="C4044" i="1"/>
  <c r="AI4043" i="1"/>
  <c r="AE4043" i="1"/>
  <c r="X4043" i="1"/>
  <c r="U4043" i="1"/>
  <c r="S4043" i="1"/>
  <c r="Q4043" i="1"/>
  <c r="P4043" i="1"/>
  <c r="R4043" i="1" s="1"/>
  <c r="K4043" i="1"/>
  <c r="J4043" i="1"/>
  <c r="N4043" i="1" s="1"/>
  <c r="I4043" i="1"/>
  <c r="G4043" i="1"/>
  <c r="F4043" i="1"/>
  <c r="E4043" i="1"/>
  <c r="D4043" i="1"/>
  <c r="C4043" i="1"/>
  <c r="AI4042" i="1"/>
  <c r="AE4042" i="1"/>
  <c r="Z4042" i="1"/>
  <c r="X4042" i="1"/>
  <c r="U4042" i="1"/>
  <c r="S4042" i="1"/>
  <c r="P4042" i="1"/>
  <c r="K4042" i="1"/>
  <c r="J4042" i="1"/>
  <c r="N4042" i="1" s="1"/>
  <c r="I4042" i="1"/>
  <c r="G4042" i="1"/>
  <c r="F4042" i="1"/>
  <c r="E4042" i="1"/>
  <c r="D4042" i="1"/>
  <c r="C4042" i="1"/>
  <c r="AI4041" i="1"/>
  <c r="AE4041" i="1"/>
  <c r="X4041" i="1"/>
  <c r="Z4041" i="1" s="1"/>
  <c r="U4041" i="1"/>
  <c r="S4041" i="1"/>
  <c r="Q4041" i="1"/>
  <c r="P4041" i="1"/>
  <c r="R4041" i="1" s="1"/>
  <c r="K4041" i="1"/>
  <c r="J4041" i="1"/>
  <c r="N4041" i="1" s="1"/>
  <c r="I4041" i="1"/>
  <c r="O4041" i="1" s="1"/>
  <c r="G4041" i="1"/>
  <c r="F4041" i="1"/>
  <c r="E4041" i="1"/>
  <c r="D4041" i="1"/>
  <c r="C4041" i="1"/>
  <c r="AI4040" i="1"/>
  <c r="AE4040" i="1"/>
  <c r="Z4040" i="1"/>
  <c r="X4040" i="1"/>
  <c r="U4040" i="1"/>
  <c r="S4040" i="1"/>
  <c r="P4040" i="1"/>
  <c r="N4040" i="1"/>
  <c r="K4040" i="1"/>
  <c r="J4040" i="1"/>
  <c r="I4040" i="1"/>
  <c r="G4040" i="1"/>
  <c r="O4040" i="1" s="1"/>
  <c r="F4040" i="1"/>
  <c r="E4040" i="1"/>
  <c r="D4040" i="1"/>
  <c r="C4040" i="1"/>
  <c r="AI4039" i="1"/>
  <c r="AE4039" i="1"/>
  <c r="X4039" i="1"/>
  <c r="Z4039" i="1" s="1"/>
  <c r="U4039" i="1"/>
  <c r="S4039" i="1"/>
  <c r="Q4039" i="1"/>
  <c r="P4039" i="1"/>
  <c r="R4039" i="1" s="1"/>
  <c r="K4039" i="1"/>
  <c r="J4039" i="1"/>
  <c r="I4039" i="1"/>
  <c r="G4039" i="1"/>
  <c r="F4039" i="1"/>
  <c r="E4039" i="1"/>
  <c r="D4039" i="1"/>
  <c r="C4039" i="1"/>
  <c r="AI4038" i="1"/>
  <c r="AE4038" i="1"/>
  <c r="Z4038" i="1"/>
  <c r="X4038" i="1"/>
  <c r="U4038" i="1"/>
  <c r="S4038" i="1"/>
  <c r="R4038" i="1"/>
  <c r="P4038" i="1"/>
  <c r="N4038" i="1"/>
  <c r="K4038" i="1"/>
  <c r="J4038" i="1"/>
  <c r="I4038" i="1"/>
  <c r="G4038" i="1"/>
  <c r="O4038" i="1" s="1"/>
  <c r="F4038" i="1"/>
  <c r="E4038" i="1"/>
  <c r="D4038" i="1"/>
  <c r="C4038" i="1"/>
  <c r="AI4037" i="1"/>
  <c r="AE4037" i="1"/>
  <c r="X4037" i="1"/>
  <c r="U4037" i="1"/>
  <c r="S4037" i="1"/>
  <c r="Q4037" i="1"/>
  <c r="P4037" i="1"/>
  <c r="R4037" i="1" s="1"/>
  <c r="K4037" i="1"/>
  <c r="J4037" i="1"/>
  <c r="I4037" i="1"/>
  <c r="G4037" i="1"/>
  <c r="F4037" i="1"/>
  <c r="E4037" i="1"/>
  <c r="D4037" i="1"/>
  <c r="C4037" i="1"/>
  <c r="AI4036" i="1"/>
  <c r="AE4036" i="1"/>
  <c r="Z4036" i="1"/>
  <c r="X4036" i="1"/>
  <c r="U4036" i="1"/>
  <c r="S4036" i="1"/>
  <c r="R4036" i="1"/>
  <c r="P4036" i="1"/>
  <c r="Q4036" i="1" s="1"/>
  <c r="K4036" i="1"/>
  <c r="J4036" i="1"/>
  <c r="N4036" i="1" s="1"/>
  <c r="I4036" i="1"/>
  <c r="G4036" i="1"/>
  <c r="F4036" i="1"/>
  <c r="E4036" i="1"/>
  <c r="D4036" i="1"/>
  <c r="C4036" i="1"/>
  <c r="AI4035" i="1"/>
  <c r="AE4035" i="1"/>
  <c r="X4035" i="1"/>
  <c r="U4035" i="1"/>
  <c r="S4035" i="1"/>
  <c r="Q4035" i="1"/>
  <c r="P4035" i="1"/>
  <c r="R4035" i="1" s="1"/>
  <c r="K4035" i="1"/>
  <c r="N4035" i="1" s="1"/>
  <c r="J4035" i="1"/>
  <c r="I4035" i="1"/>
  <c r="O4035" i="1" s="1"/>
  <c r="G4035" i="1"/>
  <c r="F4035" i="1"/>
  <c r="E4035" i="1"/>
  <c r="D4035" i="1"/>
  <c r="C4035" i="1"/>
  <c r="AI4034" i="1"/>
  <c r="AE4034" i="1"/>
  <c r="Z4034" i="1"/>
  <c r="X4034" i="1"/>
  <c r="U4034" i="1"/>
  <c r="S4034" i="1"/>
  <c r="P4034" i="1"/>
  <c r="K4034" i="1"/>
  <c r="J4034" i="1"/>
  <c r="N4034" i="1" s="1"/>
  <c r="I4034" i="1"/>
  <c r="G4034" i="1"/>
  <c r="F4034" i="1"/>
  <c r="E4034" i="1"/>
  <c r="D4034" i="1"/>
  <c r="C4034" i="1"/>
  <c r="AI4033" i="1"/>
  <c r="AE4033" i="1"/>
  <c r="X4033" i="1"/>
  <c r="Z4033" i="1" s="1"/>
  <c r="U4033" i="1"/>
  <c r="S4033" i="1"/>
  <c r="Q4033" i="1"/>
  <c r="P4033" i="1"/>
  <c r="R4033" i="1" s="1"/>
  <c r="K4033" i="1"/>
  <c r="J4033" i="1"/>
  <c r="N4033" i="1" s="1"/>
  <c r="I4033" i="1"/>
  <c r="O4033" i="1" s="1"/>
  <c r="G4033" i="1"/>
  <c r="F4033" i="1"/>
  <c r="E4033" i="1"/>
  <c r="D4033" i="1"/>
  <c r="C4033" i="1"/>
  <c r="AI4032" i="1"/>
  <c r="AE4032" i="1"/>
  <c r="Z4032" i="1"/>
  <c r="X4032" i="1"/>
  <c r="U4032" i="1"/>
  <c r="S4032" i="1"/>
  <c r="P4032" i="1"/>
  <c r="N4032" i="1"/>
  <c r="K4032" i="1"/>
  <c r="J4032" i="1"/>
  <c r="I4032" i="1"/>
  <c r="G4032" i="1"/>
  <c r="O4032" i="1" s="1"/>
  <c r="F4032" i="1"/>
  <c r="E4032" i="1"/>
  <c r="D4032" i="1"/>
  <c r="C4032" i="1"/>
  <c r="AI4031" i="1"/>
  <c r="AE4031" i="1"/>
  <c r="X4031" i="1"/>
  <c r="Z4031" i="1" s="1"/>
  <c r="U4031" i="1"/>
  <c r="S4031" i="1"/>
  <c r="Q4031" i="1"/>
  <c r="P4031" i="1"/>
  <c r="R4031" i="1" s="1"/>
  <c r="K4031" i="1"/>
  <c r="J4031" i="1"/>
  <c r="I4031" i="1"/>
  <c r="G4031" i="1"/>
  <c r="F4031" i="1"/>
  <c r="E4031" i="1"/>
  <c r="D4031" i="1"/>
  <c r="C4031" i="1"/>
  <c r="AI4030" i="1"/>
  <c r="AE4030" i="1"/>
  <c r="Z4030" i="1"/>
  <c r="X4030" i="1"/>
  <c r="U4030" i="1"/>
  <c r="S4030" i="1"/>
  <c r="R4030" i="1"/>
  <c r="P4030" i="1"/>
  <c r="N4030" i="1"/>
  <c r="K4030" i="1"/>
  <c r="J4030" i="1"/>
  <c r="I4030" i="1"/>
  <c r="G4030" i="1"/>
  <c r="O4030" i="1" s="1"/>
  <c r="F4030" i="1"/>
  <c r="E4030" i="1"/>
  <c r="D4030" i="1"/>
  <c r="C4030" i="1"/>
  <c r="AI4029" i="1"/>
  <c r="AE4029" i="1"/>
  <c r="X4029" i="1"/>
  <c r="U4029" i="1"/>
  <c r="S4029" i="1"/>
  <c r="R4029" i="1"/>
  <c r="Q4029" i="1"/>
  <c r="P4029" i="1"/>
  <c r="O4029" i="1"/>
  <c r="K4029" i="1"/>
  <c r="N4029" i="1" s="1"/>
  <c r="J4029" i="1"/>
  <c r="I4029" i="1"/>
  <c r="G4029" i="1"/>
  <c r="F4029" i="1"/>
  <c r="E4029" i="1"/>
  <c r="D4029" i="1"/>
  <c r="C4029" i="1"/>
  <c r="AI4028" i="1"/>
  <c r="AE4028" i="1"/>
  <c r="Z4028" i="1"/>
  <c r="X4028" i="1"/>
  <c r="U4028" i="1"/>
  <c r="S4028" i="1"/>
  <c r="R4028" i="1"/>
  <c r="P4028" i="1"/>
  <c r="N4028" i="1"/>
  <c r="K4028" i="1"/>
  <c r="J4028" i="1"/>
  <c r="I4028" i="1"/>
  <c r="G4028" i="1"/>
  <c r="O4028" i="1" s="1"/>
  <c r="F4028" i="1"/>
  <c r="E4028" i="1"/>
  <c r="D4028" i="1"/>
  <c r="C4028" i="1"/>
  <c r="AI4027" i="1"/>
  <c r="AE4027" i="1"/>
  <c r="X4027" i="1"/>
  <c r="U4027" i="1"/>
  <c r="S4027" i="1"/>
  <c r="Q4027" i="1"/>
  <c r="P4027" i="1"/>
  <c r="R4027" i="1" s="1"/>
  <c r="K4027" i="1"/>
  <c r="J4027" i="1"/>
  <c r="I4027" i="1"/>
  <c r="G4027" i="1"/>
  <c r="F4027" i="1"/>
  <c r="E4027" i="1"/>
  <c r="D4027" i="1"/>
  <c r="C4027" i="1"/>
  <c r="AI4026" i="1"/>
  <c r="AE4026" i="1"/>
  <c r="Z4026" i="1"/>
  <c r="X4026" i="1"/>
  <c r="U4026" i="1"/>
  <c r="S4026" i="1"/>
  <c r="R4026" i="1"/>
  <c r="P4026" i="1"/>
  <c r="Q4026" i="1" s="1"/>
  <c r="K4026" i="1"/>
  <c r="J4026" i="1"/>
  <c r="N4026" i="1" s="1"/>
  <c r="I4026" i="1"/>
  <c r="G4026" i="1"/>
  <c r="F4026" i="1"/>
  <c r="E4026" i="1"/>
  <c r="D4026" i="1"/>
  <c r="C4026" i="1"/>
  <c r="AI4025" i="1"/>
  <c r="AE4025" i="1"/>
  <c r="X4025" i="1"/>
  <c r="U4025" i="1"/>
  <c r="S4025" i="1"/>
  <c r="R4025" i="1"/>
  <c r="Q4025" i="1"/>
  <c r="P4025" i="1"/>
  <c r="K4025" i="1"/>
  <c r="N4025" i="1" s="1"/>
  <c r="O4025" i="1" s="1"/>
  <c r="J4025" i="1"/>
  <c r="I4025" i="1"/>
  <c r="G4025" i="1"/>
  <c r="F4025" i="1"/>
  <c r="E4025" i="1"/>
  <c r="D4025" i="1"/>
  <c r="C4025" i="1"/>
  <c r="AI4024" i="1"/>
  <c r="AE4024" i="1"/>
  <c r="Z4024" i="1"/>
  <c r="X4024" i="1"/>
  <c r="U4024" i="1"/>
  <c r="S4024" i="1"/>
  <c r="R4024" i="1"/>
  <c r="P4024" i="1"/>
  <c r="Q4024" i="1" s="1"/>
  <c r="K4024" i="1"/>
  <c r="J4024" i="1"/>
  <c r="N4024" i="1" s="1"/>
  <c r="I4024" i="1"/>
  <c r="G4024" i="1"/>
  <c r="F4024" i="1"/>
  <c r="E4024" i="1"/>
  <c r="D4024" i="1"/>
  <c r="C4024" i="1"/>
  <c r="AI4023" i="1"/>
  <c r="AE4023" i="1"/>
  <c r="X4023" i="1"/>
  <c r="U4023" i="1"/>
  <c r="S4023" i="1"/>
  <c r="Q4023" i="1"/>
  <c r="P4023" i="1"/>
  <c r="R4023" i="1" s="1"/>
  <c r="K4023" i="1"/>
  <c r="J4023" i="1"/>
  <c r="N4023" i="1" s="1"/>
  <c r="I4023" i="1"/>
  <c r="O4023" i="1" s="1"/>
  <c r="G4023" i="1"/>
  <c r="F4023" i="1"/>
  <c r="E4023" i="1"/>
  <c r="D4023" i="1"/>
  <c r="C4023" i="1"/>
  <c r="AI4022" i="1"/>
  <c r="AE4022" i="1"/>
  <c r="Z4022" i="1"/>
  <c r="X4022" i="1"/>
  <c r="U4022" i="1"/>
  <c r="S4022" i="1"/>
  <c r="P4022" i="1"/>
  <c r="K4022" i="1"/>
  <c r="J4022" i="1"/>
  <c r="N4022" i="1" s="1"/>
  <c r="I4022" i="1"/>
  <c r="G4022" i="1"/>
  <c r="F4022" i="1"/>
  <c r="E4022" i="1"/>
  <c r="D4022" i="1"/>
  <c r="C4022" i="1"/>
  <c r="AI4021" i="1"/>
  <c r="AE4021" i="1"/>
  <c r="X4021" i="1"/>
  <c r="Z4021" i="1" s="1"/>
  <c r="U4021" i="1"/>
  <c r="S4021" i="1"/>
  <c r="Q4021" i="1"/>
  <c r="P4021" i="1"/>
  <c r="R4021" i="1" s="1"/>
  <c r="K4021" i="1"/>
  <c r="J4021" i="1"/>
  <c r="N4021" i="1" s="1"/>
  <c r="I4021" i="1"/>
  <c r="O4021" i="1" s="1"/>
  <c r="G4021" i="1"/>
  <c r="F4021" i="1"/>
  <c r="E4021" i="1"/>
  <c r="D4021" i="1"/>
  <c r="C4021" i="1"/>
  <c r="AI4020" i="1"/>
  <c r="AE4020" i="1"/>
  <c r="Z4020" i="1"/>
  <c r="X4020" i="1"/>
  <c r="U4020" i="1"/>
  <c r="S4020" i="1"/>
  <c r="P4020" i="1"/>
  <c r="N4020" i="1"/>
  <c r="K4020" i="1"/>
  <c r="J4020" i="1"/>
  <c r="I4020" i="1"/>
  <c r="G4020" i="1"/>
  <c r="O4020" i="1" s="1"/>
  <c r="F4020" i="1"/>
  <c r="E4020" i="1"/>
  <c r="D4020" i="1"/>
  <c r="C4020" i="1"/>
  <c r="AI4019" i="1"/>
  <c r="AE4019" i="1"/>
  <c r="X4019" i="1"/>
  <c r="Z4019" i="1" s="1"/>
  <c r="U4019" i="1"/>
  <c r="S4019" i="1"/>
  <c r="Q4019" i="1"/>
  <c r="P4019" i="1"/>
  <c r="R4019" i="1" s="1"/>
  <c r="K4019" i="1"/>
  <c r="J4019" i="1"/>
  <c r="I4019" i="1"/>
  <c r="G4019" i="1"/>
  <c r="F4019" i="1"/>
  <c r="E4019" i="1"/>
  <c r="D4019" i="1"/>
  <c r="C4019" i="1"/>
  <c r="AI4018" i="1"/>
  <c r="AE4018" i="1"/>
  <c r="Z4018" i="1"/>
  <c r="X4018" i="1"/>
  <c r="U4018" i="1"/>
  <c r="S4018" i="1"/>
  <c r="R4018" i="1"/>
  <c r="P4018" i="1"/>
  <c r="N4018" i="1"/>
  <c r="K4018" i="1"/>
  <c r="J4018" i="1"/>
  <c r="I4018" i="1"/>
  <c r="G4018" i="1"/>
  <c r="O4018" i="1" s="1"/>
  <c r="F4018" i="1"/>
  <c r="E4018" i="1"/>
  <c r="D4018" i="1"/>
  <c r="C4018" i="1"/>
  <c r="AI4017" i="1"/>
  <c r="AE4017" i="1"/>
  <c r="X4017" i="1"/>
  <c r="U4017" i="1"/>
  <c r="S4017" i="1"/>
  <c r="Q4017" i="1"/>
  <c r="P4017" i="1"/>
  <c r="R4017" i="1" s="1"/>
  <c r="K4017" i="1"/>
  <c r="J4017" i="1"/>
  <c r="I4017" i="1"/>
  <c r="G4017" i="1"/>
  <c r="F4017" i="1"/>
  <c r="E4017" i="1"/>
  <c r="D4017" i="1"/>
  <c r="C4017" i="1"/>
  <c r="AI4016" i="1"/>
  <c r="AE4016" i="1"/>
  <c r="Z4016" i="1"/>
  <c r="X4016" i="1"/>
  <c r="U4016" i="1"/>
  <c r="S4016" i="1"/>
  <c r="R4016" i="1"/>
  <c r="P4016" i="1"/>
  <c r="Q4016" i="1" s="1"/>
  <c r="K4016" i="1"/>
  <c r="J4016" i="1"/>
  <c r="N4016" i="1" s="1"/>
  <c r="I4016" i="1"/>
  <c r="G4016" i="1"/>
  <c r="F4016" i="1"/>
  <c r="E4016" i="1"/>
  <c r="D4016" i="1"/>
  <c r="C4016" i="1"/>
  <c r="AI4015" i="1"/>
  <c r="AE4015" i="1"/>
  <c r="X4015" i="1"/>
  <c r="U4015" i="1"/>
  <c r="S4015" i="1"/>
  <c r="Q4015" i="1"/>
  <c r="P4015" i="1"/>
  <c r="R4015" i="1" s="1"/>
  <c r="K4015" i="1"/>
  <c r="J4015" i="1"/>
  <c r="N4015" i="1" s="1"/>
  <c r="I4015" i="1"/>
  <c r="G4015" i="1"/>
  <c r="F4015" i="1"/>
  <c r="E4015" i="1"/>
  <c r="D4015" i="1"/>
  <c r="C4015" i="1"/>
  <c r="AI4014" i="1"/>
  <c r="AE4014" i="1"/>
  <c r="Z4014" i="1"/>
  <c r="X4014" i="1"/>
  <c r="U4014" i="1"/>
  <c r="S4014" i="1"/>
  <c r="P4014" i="1"/>
  <c r="K4014" i="1"/>
  <c r="J4014" i="1"/>
  <c r="N4014" i="1" s="1"/>
  <c r="I4014" i="1"/>
  <c r="G4014" i="1"/>
  <c r="F4014" i="1"/>
  <c r="E4014" i="1"/>
  <c r="D4014" i="1"/>
  <c r="C4014" i="1"/>
  <c r="AI4013" i="1"/>
  <c r="AE4013" i="1"/>
  <c r="X4013" i="1"/>
  <c r="Z4013" i="1" s="1"/>
  <c r="U4013" i="1"/>
  <c r="S4013" i="1"/>
  <c r="Q4013" i="1"/>
  <c r="P4013" i="1"/>
  <c r="R4013" i="1" s="1"/>
  <c r="K4013" i="1"/>
  <c r="N4013" i="1" s="1"/>
  <c r="J4013" i="1"/>
  <c r="I4013" i="1"/>
  <c r="O4013" i="1" s="1"/>
  <c r="G4013" i="1"/>
  <c r="F4013" i="1"/>
  <c r="E4013" i="1"/>
  <c r="D4013" i="1"/>
  <c r="C4013" i="1"/>
  <c r="AI4012" i="1"/>
  <c r="AE4012" i="1"/>
  <c r="Z4012" i="1"/>
  <c r="X4012" i="1"/>
  <c r="U4012" i="1"/>
  <c r="S4012" i="1"/>
  <c r="P4012" i="1"/>
  <c r="N4012" i="1"/>
  <c r="K4012" i="1"/>
  <c r="J4012" i="1"/>
  <c r="I4012" i="1"/>
  <c r="G4012" i="1"/>
  <c r="O4012" i="1" s="1"/>
  <c r="F4012" i="1"/>
  <c r="E4012" i="1"/>
  <c r="D4012" i="1"/>
  <c r="C4012" i="1"/>
  <c r="AI4011" i="1"/>
  <c r="AE4011" i="1"/>
  <c r="X4011" i="1"/>
  <c r="Z4011" i="1" s="1"/>
  <c r="U4011" i="1"/>
  <c r="S4011" i="1"/>
  <c r="Q4011" i="1"/>
  <c r="P4011" i="1"/>
  <c r="R4011" i="1" s="1"/>
  <c r="K4011" i="1"/>
  <c r="J4011" i="1"/>
  <c r="I4011" i="1"/>
  <c r="G4011" i="1"/>
  <c r="F4011" i="1"/>
  <c r="E4011" i="1"/>
  <c r="D4011" i="1"/>
  <c r="C4011" i="1"/>
  <c r="AI4010" i="1"/>
  <c r="AE4010" i="1"/>
  <c r="Z4010" i="1"/>
  <c r="X4010" i="1"/>
  <c r="U4010" i="1"/>
  <c r="S4010" i="1"/>
  <c r="R4010" i="1"/>
  <c r="P4010" i="1"/>
  <c r="N4010" i="1"/>
  <c r="K4010" i="1"/>
  <c r="J4010" i="1"/>
  <c r="I4010" i="1"/>
  <c r="G4010" i="1"/>
  <c r="O4010" i="1" s="1"/>
  <c r="F4010" i="1"/>
  <c r="E4010" i="1"/>
  <c r="D4010" i="1"/>
  <c r="C4010" i="1"/>
  <c r="AI4009" i="1"/>
  <c r="AE4009" i="1"/>
  <c r="X4009" i="1"/>
  <c r="U4009" i="1"/>
  <c r="S4009" i="1"/>
  <c r="Q4009" i="1"/>
  <c r="P4009" i="1"/>
  <c r="R4009" i="1" s="1"/>
  <c r="K4009" i="1"/>
  <c r="J4009" i="1"/>
  <c r="I4009" i="1"/>
  <c r="G4009" i="1"/>
  <c r="F4009" i="1"/>
  <c r="E4009" i="1"/>
  <c r="D4009" i="1"/>
  <c r="C4009" i="1"/>
  <c r="AI4008" i="1"/>
  <c r="AE4008" i="1"/>
  <c r="Z4008" i="1"/>
  <c r="X4008" i="1"/>
  <c r="U4008" i="1"/>
  <c r="S4008" i="1"/>
  <c r="R4008" i="1"/>
  <c r="P4008" i="1"/>
  <c r="Q4008" i="1" s="1"/>
  <c r="K4008" i="1"/>
  <c r="J4008" i="1"/>
  <c r="N4008" i="1" s="1"/>
  <c r="I4008" i="1"/>
  <c r="G4008" i="1"/>
  <c r="F4008" i="1"/>
  <c r="E4008" i="1"/>
  <c r="D4008" i="1"/>
  <c r="C4008" i="1"/>
  <c r="AI4007" i="1"/>
  <c r="AE4007" i="1"/>
  <c r="X4007" i="1"/>
  <c r="U4007" i="1"/>
  <c r="S4007" i="1"/>
  <c r="Q4007" i="1"/>
  <c r="P4007" i="1"/>
  <c r="R4007" i="1" s="1"/>
  <c r="K4007" i="1"/>
  <c r="J4007" i="1"/>
  <c r="N4007" i="1" s="1"/>
  <c r="I4007" i="1"/>
  <c r="G4007" i="1"/>
  <c r="F4007" i="1"/>
  <c r="E4007" i="1"/>
  <c r="D4007" i="1"/>
  <c r="C4007" i="1"/>
  <c r="AI4006" i="1"/>
  <c r="AE4006" i="1"/>
  <c r="Z4006" i="1"/>
  <c r="X4006" i="1"/>
  <c r="U4006" i="1"/>
  <c r="S4006" i="1"/>
  <c r="P4006" i="1"/>
  <c r="K4006" i="1"/>
  <c r="J4006" i="1"/>
  <c r="N4006" i="1" s="1"/>
  <c r="I4006" i="1"/>
  <c r="G4006" i="1"/>
  <c r="F4006" i="1"/>
  <c r="E4006" i="1"/>
  <c r="D4006" i="1"/>
  <c r="C4006" i="1"/>
  <c r="AI4005" i="1"/>
  <c r="AE4005" i="1"/>
  <c r="X4005" i="1"/>
  <c r="Z4005" i="1" s="1"/>
  <c r="U4005" i="1"/>
  <c r="S4005" i="1"/>
  <c r="Q4005" i="1"/>
  <c r="P4005" i="1"/>
  <c r="R4005" i="1" s="1"/>
  <c r="K4005" i="1"/>
  <c r="J4005" i="1"/>
  <c r="N4005" i="1" s="1"/>
  <c r="I4005" i="1"/>
  <c r="O4005" i="1" s="1"/>
  <c r="G4005" i="1"/>
  <c r="F4005" i="1"/>
  <c r="E4005" i="1"/>
  <c r="D4005" i="1"/>
  <c r="C4005" i="1"/>
  <c r="AI4004" i="1"/>
  <c r="AE4004" i="1"/>
  <c r="Z4004" i="1"/>
  <c r="X4004" i="1"/>
  <c r="U4004" i="1"/>
  <c r="S4004" i="1"/>
  <c r="P4004" i="1"/>
  <c r="N4004" i="1"/>
  <c r="K4004" i="1"/>
  <c r="J4004" i="1"/>
  <c r="I4004" i="1"/>
  <c r="G4004" i="1"/>
  <c r="O4004" i="1" s="1"/>
  <c r="F4004" i="1"/>
  <c r="E4004" i="1"/>
  <c r="D4004" i="1"/>
  <c r="C4004" i="1"/>
  <c r="AI4003" i="1"/>
  <c r="AE4003" i="1"/>
  <c r="X4003" i="1"/>
  <c r="Z4003" i="1" s="1"/>
  <c r="U4003" i="1"/>
  <c r="S4003" i="1"/>
  <c r="Q4003" i="1"/>
  <c r="P4003" i="1"/>
  <c r="R4003" i="1" s="1"/>
  <c r="K4003" i="1"/>
  <c r="J4003" i="1"/>
  <c r="I4003" i="1"/>
  <c r="G4003" i="1"/>
  <c r="F4003" i="1"/>
  <c r="E4003" i="1"/>
  <c r="D4003" i="1"/>
  <c r="C4003" i="1"/>
  <c r="AI4002" i="1"/>
  <c r="AE4002" i="1"/>
  <c r="Z4002" i="1"/>
  <c r="X4002" i="1"/>
  <c r="U4002" i="1"/>
  <c r="S4002" i="1"/>
  <c r="P4002" i="1"/>
  <c r="Q4002" i="1" s="1"/>
  <c r="N4002" i="1"/>
  <c r="K4002" i="1"/>
  <c r="J4002" i="1"/>
  <c r="I4002" i="1"/>
  <c r="G4002" i="1"/>
  <c r="O4002" i="1" s="1"/>
  <c r="F4002" i="1"/>
  <c r="E4002" i="1"/>
  <c r="D4002" i="1"/>
  <c r="C4002" i="1"/>
  <c r="AI4001" i="1"/>
  <c r="AE4001" i="1"/>
  <c r="X4001" i="1"/>
  <c r="U4001" i="1"/>
  <c r="S4001" i="1"/>
  <c r="Q4001" i="1"/>
  <c r="P4001" i="1"/>
  <c r="R4001" i="1" s="1"/>
  <c r="K4001" i="1"/>
  <c r="J4001" i="1"/>
  <c r="I4001" i="1"/>
  <c r="G4001" i="1"/>
  <c r="F4001" i="1"/>
  <c r="E4001" i="1"/>
  <c r="D4001" i="1"/>
  <c r="C4001" i="1"/>
  <c r="AI4000" i="1"/>
  <c r="AE4000" i="1"/>
  <c r="Z4000" i="1"/>
  <c r="X4000" i="1"/>
  <c r="U4000" i="1"/>
  <c r="S4000" i="1"/>
  <c r="R4000" i="1"/>
  <c r="P4000" i="1"/>
  <c r="Q4000" i="1" s="1"/>
  <c r="K4000" i="1"/>
  <c r="J4000" i="1"/>
  <c r="N4000" i="1" s="1"/>
  <c r="I4000" i="1"/>
  <c r="G4000" i="1"/>
  <c r="F4000" i="1"/>
  <c r="E4000" i="1"/>
  <c r="D4000" i="1"/>
  <c r="C4000" i="1"/>
  <c r="AI3999" i="1"/>
  <c r="AE3999" i="1"/>
  <c r="X3999" i="1"/>
  <c r="U3999" i="1"/>
  <c r="S3999" i="1"/>
  <c r="Q3999" i="1"/>
  <c r="P3999" i="1"/>
  <c r="R3999" i="1" s="1"/>
  <c r="K3999" i="1"/>
  <c r="J3999" i="1"/>
  <c r="N3999" i="1" s="1"/>
  <c r="I3999" i="1"/>
  <c r="O3999" i="1" s="1"/>
  <c r="G3999" i="1"/>
  <c r="F3999" i="1"/>
  <c r="E3999" i="1"/>
  <c r="D3999" i="1"/>
  <c r="C3999" i="1"/>
  <c r="AI3998" i="1"/>
  <c r="AE3998" i="1"/>
  <c r="Z3998" i="1"/>
  <c r="X3998" i="1"/>
  <c r="U3998" i="1"/>
  <c r="S3998" i="1"/>
  <c r="P3998" i="1"/>
  <c r="K3998" i="1"/>
  <c r="J3998" i="1"/>
  <c r="N3998" i="1" s="1"/>
  <c r="I3998" i="1"/>
  <c r="G3998" i="1"/>
  <c r="F3998" i="1"/>
  <c r="E3998" i="1"/>
  <c r="D3998" i="1"/>
  <c r="C3998" i="1"/>
  <c r="AI3997" i="1"/>
  <c r="AE3997" i="1"/>
  <c r="X3997" i="1"/>
  <c r="Z3997" i="1" s="1"/>
  <c r="U3997" i="1"/>
  <c r="S3997" i="1"/>
  <c r="Q3997" i="1"/>
  <c r="P3997" i="1"/>
  <c r="R3997" i="1" s="1"/>
  <c r="K3997" i="1"/>
  <c r="J3997" i="1"/>
  <c r="N3997" i="1" s="1"/>
  <c r="I3997" i="1"/>
  <c r="O3997" i="1" s="1"/>
  <c r="G3997" i="1"/>
  <c r="F3997" i="1"/>
  <c r="E3997" i="1"/>
  <c r="D3997" i="1"/>
  <c r="C3997" i="1"/>
  <c r="AI3996" i="1"/>
  <c r="AE3996" i="1"/>
  <c r="Z3996" i="1"/>
  <c r="X3996" i="1"/>
  <c r="U3996" i="1"/>
  <c r="S3996" i="1"/>
  <c r="P3996" i="1"/>
  <c r="N3996" i="1"/>
  <c r="K3996" i="1"/>
  <c r="J3996" i="1"/>
  <c r="I3996" i="1"/>
  <c r="G3996" i="1"/>
  <c r="O3996" i="1" s="1"/>
  <c r="F3996" i="1"/>
  <c r="E3996" i="1"/>
  <c r="D3996" i="1"/>
  <c r="C3996" i="1"/>
  <c r="AI3995" i="1"/>
  <c r="AE3995" i="1"/>
  <c r="X3995" i="1"/>
  <c r="Z3995" i="1" s="1"/>
  <c r="U3995" i="1"/>
  <c r="S3995" i="1"/>
  <c r="Q3995" i="1"/>
  <c r="P3995" i="1"/>
  <c r="R3995" i="1" s="1"/>
  <c r="K3995" i="1"/>
  <c r="J3995" i="1"/>
  <c r="I3995" i="1"/>
  <c r="G3995" i="1"/>
  <c r="F3995" i="1"/>
  <c r="E3995" i="1"/>
  <c r="D3995" i="1"/>
  <c r="C3995" i="1"/>
  <c r="AI3994" i="1"/>
  <c r="AE3994" i="1"/>
  <c r="Z3994" i="1"/>
  <c r="X3994" i="1"/>
  <c r="U3994" i="1"/>
  <c r="S3994" i="1"/>
  <c r="R3994" i="1"/>
  <c r="P3994" i="1"/>
  <c r="N3994" i="1"/>
  <c r="K3994" i="1"/>
  <c r="J3994" i="1"/>
  <c r="I3994" i="1"/>
  <c r="G3994" i="1"/>
  <c r="O3994" i="1" s="1"/>
  <c r="F3994" i="1"/>
  <c r="E3994" i="1"/>
  <c r="D3994" i="1"/>
  <c r="C3994" i="1"/>
  <c r="AI3993" i="1"/>
  <c r="AE3993" i="1"/>
  <c r="X3993" i="1"/>
  <c r="U3993" i="1"/>
  <c r="S3993" i="1"/>
  <c r="Q3993" i="1"/>
  <c r="P3993" i="1"/>
  <c r="R3993" i="1" s="1"/>
  <c r="K3993" i="1"/>
  <c r="J3993" i="1"/>
  <c r="I3993" i="1"/>
  <c r="G3993" i="1"/>
  <c r="F3993" i="1"/>
  <c r="E3993" i="1"/>
  <c r="D3993" i="1"/>
  <c r="C3993" i="1"/>
  <c r="AI3992" i="1"/>
  <c r="AE3992" i="1"/>
  <c r="Z3992" i="1"/>
  <c r="X3992" i="1"/>
  <c r="U3992" i="1"/>
  <c r="S3992" i="1"/>
  <c r="R3992" i="1"/>
  <c r="P3992" i="1"/>
  <c r="Q3992" i="1" s="1"/>
  <c r="K3992" i="1"/>
  <c r="J3992" i="1"/>
  <c r="N3992" i="1" s="1"/>
  <c r="I3992" i="1"/>
  <c r="G3992" i="1"/>
  <c r="F3992" i="1"/>
  <c r="E3992" i="1"/>
  <c r="D3992" i="1"/>
  <c r="C3992" i="1"/>
  <c r="AI3991" i="1"/>
  <c r="AE3991" i="1"/>
  <c r="X3991" i="1"/>
  <c r="U3991" i="1"/>
  <c r="S3991" i="1"/>
  <c r="Q3991" i="1"/>
  <c r="P3991" i="1"/>
  <c r="R3991" i="1" s="1"/>
  <c r="K3991" i="1"/>
  <c r="J3991" i="1"/>
  <c r="N3991" i="1" s="1"/>
  <c r="I3991" i="1"/>
  <c r="G3991" i="1"/>
  <c r="F3991" i="1"/>
  <c r="E3991" i="1"/>
  <c r="D3991" i="1"/>
  <c r="C3991" i="1"/>
  <c r="AI3990" i="1"/>
  <c r="AE3990" i="1"/>
  <c r="Z3990" i="1"/>
  <c r="X3990" i="1"/>
  <c r="U3990" i="1"/>
  <c r="S3990" i="1"/>
  <c r="P3990" i="1"/>
  <c r="K3990" i="1"/>
  <c r="J3990" i="1"/>
  <c r="N3990" i="1" s="1"/>
  <c r="I3990" i="1"/>
  <c r="G3990" i="1"/>
  <c r="F3990" i="1"/>
  <c r="E3990" i="1"/>
  <c r="D3990" i="1"/>
  <c r="C3990" i="1"/>
  <c r="AI3989" i="1"/>
  <c r="AE3989" i="1"/>
  <c r="X3989" i="1"/>
  <c r="Z3989" i="1" s="1"/>
  <c r="U3989" i="1"/>
  <c r="S3989" i="1"/>
  <c r="Q3989" i="1"/>
  <c r="P3989" i="1"/>
  <c r="R3989" i="1" s="1"/>
  <c r="K3989" i="1"/>
  <c r="J3989" i="1"/>
  <c r="N3989" i="1" s="1"/>
  <c r="I3989" i="1"/>
  <c r="O3989" i="1" s="1"/>
  <c r="G3989" i="1"/>
  <c r="F3989" i="1"/>
  <c r="E3989" i="1"/>
  <c r="D3989" i="1"/>
  <c r="C3989" i="1"/>
  <c r="AI3988" i="1"/>
  <c r="AE3988" i="1"/>
  <c r="Z3988" i="1"/>
  <c r="X3988" i="1"/>
  <c r="U3988" i="1"/>
  <c r="S3988" i="1"/>
  <c r="P3988" i="1"/>
  <c r="N3988" i="1"/>
  <c r="K3988" i="1"/>
  <c r="J3988" i="1"/>
  <c r="I3988" i="1"/>
  <c r="G3988" i="1"/>
  <c r="O3988" i="1" s="1"/>
  <c r="F3988" i="1"/>
  <c r="E3988" i="1"/>
  <c r="D3988" i="1"/>
  <c r="C3988" i="1"/>
  <c r="AI3987" i="1"/>
  <c r="AE3987" i="1"/>
  <c r="X3987" i="1"/>
  <c r="Z3987" i="1" s="1"/>
  <c r="U3987" i="1"/>
  <c r="S3987" i="1"/>
  <c r="Q3987" i="1"/>
  <c r="P3987" i="1"/>
  <c r="R3987" i="1" s="1"/>
  <c r="K3987" i="1"/>
  <c r="J3987" i="1"/>
  <c r="I3987" i="1"/>
  <c r="G3987" i="1"/>
  <c r="F3987" i="1"/>
  <c r="E3987" i="1"/>
  <c r="D3987" i="1"/>
  <c r="C3987" i="1"/>
  <c r="AI3986" i="1"/>
  <c r="AE3986" i="1"/>
  <c r="Z3986" i="1"/>
  <c r="X3986" i="1"/>
  <c r="U3986" i="1"/>
  <c r="S3986" i="1"/>
  <c r="R3986" i="1"/>
  <c r="P3986" i="1"/>
  <c r="N3986" i="1"/>
  <c r="K3986" i="1"/>
  <c r="J3986" i="1"/>
  <c r="I3986" i="1"/>
  <c r="G3986" i="1"/>
  <c r="O3986" i="1" s="1"/>
  <c r="F3986" i="1"/>
  <c r="E3986" i="1"/>
  <c r="D3986" i="1"/>
  <c r="C3986" i="1"/>
  <c r="AI3985" i="1"/>
  <c r="AE3985" i="1"/>
  <c r="X3985" i="1"/>
  <c r="U3985" i="1"/>
  <c r="S3985" i="1"/>
  <c r="Q3985" i="1"/>
  <c r="P3985" i="1"/>
  <c r="K3985" i="1"/>
  <c r="N3985" i="1" s="1"/>
  <c r="O3985" i="1" s="1"/>
  <c r="J3985" i="1"/>
  <c r="I3985" i="1"/>
  <c r="G3985" i="1"/>
  <c r="R3985" i="1" s="1"/>
  <c r="F3985" i="1"/>
  <c r="E3985" i="1"/>
  <c r="D3985" i="1"/>
  <c r="C3985" i="1"/>
  <c r="AI3984" i="1"/>
  <c r="AE3984" i="1"/>
  <c r="Z3984" i="1"/>
  <c r="X3984" i="1"/>
  <c r="U3984" i="1"/>
  <c r="S3984" i="1"/>
  <c r="R3984" i="1"/>
  <c r="P3984" i="1"/>
  <c r="Q3984" i="1" s="1"/>
  <c r="K3984" i="1"/>
  <c r="J3984" i="1"/>
  <c r="N3984" i="1" s="1"/>
  <c r="I3984" i="1"/>
  <c r="G3984" i="1"/>
  <c r="F3984" i="1"/>
  <c r="E3984" i="1"/>
  <c r="D3984" i="1"/>
  <c r="C3984" i="1"/>
  <c r="AI3983" i="1"/>
  <c r="AE3983" i="1"/>
  <c r="X3983" i="1"/>
  <c r="U3983" i="1"/>
  <c r="S3983" i="1"/>
  <c r="Q3983" i="1"/>
  <c r="P3983" i="1"/>
  <c r="R3983" i="1" s="1"/>
  <c r="K3983" i="1"/>
  <c r="J3983" i="1"/>
  <c r="N3983" i="1" s="1"/>
  <c r="I3983" i="1"/>
  <c r="G3983" i="1"/>
  <c r="F3983" i="1"/>
  <c r="E3983" i="1"/>
  <c r="D3983" i="1"/>
  <c r="C3983" i="1"/>
  <c r="AI3982" i="1"/>
  <c r="AE3982" i="1"/>
  <c r="Z3982" i="1"/>
  <c r="X3982" i="1"/>
  <c r="U3982" i="1"/>
  <c r="S3982" i="1"/>
  <c r="P3982" i="1"/>
  <c r="K3982" i="1"/>
  <c r="J3982" i="1"/>
  <c r="N3982" i="1" s="1"/>
  <c r="I3982" i="1"/>
  <c r="G3982" i="1"/>
  <c r="F3982" i="1"/>
  <c r="E3982" i="1"/>
  <c r="D3982" i="1"/>
  <c r="C3982" i="1"/>
  <c r="AI3981" i="1"/>
  <c r="AE3981" i="1"/>
  <c r="X3981" i="1"/>
  <c r="Z3981" i="1" s="1"/>
  <c r="U3981" i="1"/>
  <c r="S3981" i="1"/>
  <c r="Q3981" i="1"/>
  <c r="P3981" i="1"/>
  <c r="R3981" i="1" s="1"/>
  <c r="K3981" i="1"/>
  <c r="J3981" i="1"/>
  <c r="N3981" i="1" s="1"/>
  <c r="I3981" i="1"/>
  <c r="O3981" i="1" s="1"/>
  <c r="G3981" i="1"/>
  <c r="F3981" i="1"/>
  <c r="E3981" i="1"/>
  <c r="D3981" i="1"/>
  <c r="C3981" i="1"/>
  <c r="AI3980" i="1"/>
  <c r="AE3980" i="1"/>
  <c r="Z3980" i="1"/>
  <c r="X3980" i="1"/>
  <c r="U3980" i="1"/>
  <c r="S3980" i="1"/>
  <c r="P3980" i="1"/>
  <c r="N3980" i="1"/>
  <c r="K3980" i="1"/>
  <c r="J3980" i="1"/>
  <c r="I3980" i="1"/>
  <c r="G3980" i="1"/>
  <c r="O3980" i="1" s="1"/>
  <c r="F3980" i="1"/>
  <c r="E3980" i="1"/>
  <c r="D3980" i="1"/>
  <c r="C3980" i="1"/>
  <c r="AI3979" i="1"/>
  <c r="AE3979" i="1"/>
  <c r="X3979" i="1"/>
  <c r="Z3979" i="1" s="1"/>
  <c r="U3979" i="1"/>
  <c r="S3979" i="1"/>
  <c r="Q3979" i="1"/>
  <c r="P3979" i="1"/>
  <c r="R3979" i="1" s="1"/>
  <c r="K3979" i="1"/>
  <c r="J3979" i="1"/>
  <c r="I3979" i="1"/>
  <c r="G3979" i="1"/>
  <c r="F3979" i="1"/>
  <c r="E3979" i="1"/>
  <c r="D3979" i="1"/>
  <c r="C3979" i="1"/>
  <c r="AI3978" i="1"/>
  <c r="AE3978" i="1"/>
  <c r="Z3978" i="1"/>
  <c r="X3978" i="1"/>
  <c r="U3978" i="1"/>
  <c r="S3978" i="1"/>
  <c r="R3978" i="1"/>
  <c r="P3978" i="1"/>
  <c r="N3978" i="1"/>
  <c r="K3978" i="1"/>
  <c r="J3978" i="1"/>
  <c r="I3978" i="1"/>
  <c r="G3978" i="1"/>
  <c r="O3978" i="1" s="1"/>
  <c r="F3978" i="1"/>
  <c r="E3978" i="1"/>
  <c r="D3978" i="1"/>
  <c r="C3978" i="1"/>
  <c r="AI3977" i="1"/>
  <c r="AE3977" i="1"/>
  <c r="X3977" i="1"/>
  <c r="U3977" i="1"/>
  <c r="S3977" i="1"/>
  <c r="R3977" i="1"/>
  <c r="Q3977" i="1"/>
  <c r="P3977" i="1"/>
  <c r="O3977" i="1"/>
  <c r="K3977" i="1"/>
  <c r="N3977" i="1" s="1"/>
  <c r="J3977" i="1"/>
  <c r="I3977" i="1"/>
  <c r="G3977" i="1"/>
  <c r="F3977" i="1"/>
  <c r="E3977" i="1"/>
  <c r="D3977" i="1"/>
  <c r="C3977" i="1"/>
  <c r="AI3976" i="1"/>
  <c r="AE3976" i="1"/>
  <c r="Z3976" i="1"/>
  <c r="X3976" i="1"/>
  <c r="U3976" i="1"/>
  <c r="S3976" i="1"/>
  <c r="R3976" i="1"/>
  <c r="P3976" i="1"/>
  <c r="N3976" i="1"/>
  <c r="K3976" i="1"/>
  <c r="J3976" i="1"/>
  <c r="I3976" i="1"/>
  <c r="G3976" i="1"/>
  <c r="O3976" i="1" s="1"/>
  <c r="F3976" i="1"/>
  <c r="E3976" i="1"/>
  <c r="D3976" i="1"/>
  <c r="C3976" i="1"/>
  <c r="AI3975" i="1"/>
  <c r="AE3975" i="1"/>
  <c r="X3975" i="1"/>
  <c r="U3975" i="1"/>
  <c r="S3975" i="1"/>
  <c r="Q3975" i="1"/>
  <c r="P3975" i="1"/>
  <c r="R3975" i="1" s="1"/>
  <c r="K3975" i="1"/>
  <c r="J3975" i="1"/>
  <c r="I3975" i="1"/>
  <c r="G3975" i="1"/>
  <c r="F3975" i="1"/>
  <c r="E3975" i="1"/>
  <c r="D3975" i="1"/>
  <c r="C3975" i="1"/>
  <c r="AI3974" i="1"/>
  <c r="AE3974" i="1"/>
  <c r="Z3974" i="1"/>
  <c r="X3974" i="1"/>
  <c r="U3974" i="1"/>
  <c r="S3974" i="1"/>
  <c r="R3974" i="1"/>
  <c r="P3974" i="1"/>
  <c r="Q3974" i="1" s="1"/>
  <c r="K3974" i="1"/>
  <c r="J3974" i="1"/>
  <c r="N3974" i="1" s="1"/>
  <c r="I3974" i="1"/>
  <c r="G3974" i="1"/>
  <c r="F3974" i="1"/>
  <c r="E3974" i="1"/>
  <c r="D3974" i="1"/>
  <c r="C3974" i="1"/>
  <c r="AI3973" i="1"/>
  <c r="AE3973" i="1"/>
  <c r="X3973" i="1"/>
  <c r="U3973" i="1"/>
  <c r="S3973" i="1"/>
  <c r="Q3973" i="1"/>
  <c r="P3973" i="1"/>
  <c r="R3973" i="1" s="1"/>
  <c r="K3973" i="1"/>
  <c r="J3973" i="1"/>
  <c r="N3973" i="1" s="1"/>
  <c r="I3973" i="1"/>
  <c r="G3973" i="1"/>
  <c r="F3973" i="1"/>
  <c r="E3973" i="1"/>
  <c r="D3973" i="1"/>
  <c r="C3973" i="1"/>
  <c r="AI3972" i="1"/>
  <c r="AE3972" i="1"/>
  <c r="Z3972" i="1"/>
  <c r="X3972" i="1"/>
  <c r="U3972" i="1"/>
  <c r="S3972" i="1"/>
  <c r="P3972" i="1"/>
  <c r="K3972" i="1"/>
  <c r="J3972" i="1"/>
  <c r="N3972" i="1" s="1"/>
  <c r="I3972" i="1"/>
  <c r="G3972" i="1"/>
  <c r="F3972" i="1"/>
  <c r="E3972" i="1"/>
  <c r="D3972" i="1"/>
  <c r="C3972" i="1"/>
  <c r="AI3971" i="1"/>
  <c r="AE3971" i="1"/>
  <c r="X3971" i="1"/>
  <c r="Z3971" i="1" s="1"/>
  <c r="U3971" i="1"/>
  <c r="S3971" i="1"/>
  <c r="Q3971" i="1"/>
  <c r="P3971" i="1"/>
  <c r="R3971" i="1" s="1"/>
  <c r="K3971" i="1"/>
  <c r="J3971" i="1"/>
  <c r="N3971" i="1" s="1"/>
  <c r="I3971" i="1"/>
  <c r="O3971" i="1" s="1"/>
  <c r="G3971" i="1"/>
  <c r="F3971" i="1"/>
  <c r="E3971" i="1"/>
  <c r="D3971" i="1"/>
  <c r="C3971" i="1"/>
  <c r="AI3970" i="1"/>
  <c r="AE3970" i="1"/>
  <c r="Z3970" i="1"/>
  <c r="X3970" i="1"/>
  <c r="U3970" i="1"/>
  <c r="S3970" i="1"/>
  <c r="P3970" i="1"/>
  <c r="N3970" i="1"/>
  <c r="K3970" i="1"/>
  <c r="J3970" i="1"/>
  <c r="I3970" i="1"/>
  <c r="G3970" i="1"/>
  <c r="O3970" i="1" s="1"/>
  <c r="F3970" i="1"/>
  <c r="E3970" i="1"/>
  <c r="D3970" i="1"/>
  <c r="C3970" i="1"/>
  <c r="AI3969" i="1"/>
  <c r="AE3969" i="1"/>
  <c r="X3969" i="1"/>
  <c r="Z3969" i="1" s="1"/>
  <c r="U3969" i="1"/>
  <c r="S3969" i="1"/>
  <c r="Q3969" i="1"/>
  <c r="P3969" i="1"/>
  <c r="R3969" i="1" s="1"/>
  <c r="K3969" i="1"/>
  <c r="J3969" i="1"/>
  <c r="I3969" i="1"/>
  <c r="G3969" i="1"/>
  <c r="F3969" i="1"/>
  <c r="E3969" i="1"/>
  <c r="D3969" i="1"/>
  <c r="C3969" i="1"/>
  <c r="AI3968" i="1"/>
  <c r="AE3968" i="1"/>
  <c r="Z3968" i="1"/>
  <c r="X3968" i="1"/>
  <c r="U3968" i="1"/>
  <c r="S3968" i="1"/>
  <c r="R3968" i="1"/>
  <c r="P3968" i="1"/>
  <c r="N3968" i="1"/>
  <c r="K3968" i="1"/>
  <c r="J3968" i="1"/>
  <c r="I3968" i="1"/>
  <c r="G3968" i="1"/>
  <c r="O3968" i="1" s="1"/>
  <c r="F3968" i="1"/>
  <c r="E3968" i="1"/>
  <c r="D3968" i="1"/>
  <c r="C3968" i="1"/>
  <c r="AI3967" i="1"/>
  <c r="AE3967" i="1"/>
  <c r="X3967" i="1"/>
  <c r="U3967" i="1"/>
  <c r="S3967" i="1"/>
  <c r="Q3967" i="1"/>
  <c r="P3967" i="1"/>
  <c r="R3967" i="1" s="1"/>
  <c r="K3967" i="1"/>
  <c r="J3967" i="1"/>
  <c r="I3967" i="1"/>
  <c r="G3967" i="1"/>
  <c r="F3967" i="1"/>
  <c r="E3967" i="1"/>
  <c r="D3967" i="1"/>
  <c r="C3967" i="1"/>
  <c r="AI3966" i="1"/>
  <c r="AE3966" i="1"/>
  <c r="Z3966" i="1"/>
  <c r="X3966" i="1"/>
  <c r="U3966" i="1"/>
  <c r="S3966" i="1"/>
  <c r="R3966" i="1"/>
  <c r="P3966" i="1"/>
  <c r="Q3966" i="1" s="1"/>
  <c r="K3966" i="1"/>
  <c r="J3966" i="1"/>
  <c r="N3966" i="1" s="1"/>
  <c r="I3966" i="1"/>
  <c r="G3966" i="1"/>
  <c r="F3966" i="1"/>
  <c r="E3966" i="1"/>
  <c r="D3966" i="1"/>
  <c r="C3966" i="1"/>
  <c r="AI3965" i="1"/>
  <c r="AE3965" i="1"/>
  <c r="X3965" i="1"/>
  <c r="U3965" i="1"/>
  <c r="S3965" i="1"/>
  <c r="Q3965" i="1"/>
  <c r="P3965" i="1"/>
  <c r="R3965" i="1" s="1"/>
  <c r="K3965" i="1"/>
  <c r="J3965" i="1"/>
  <c r="N3965" i="1" s="1"/>
  <c r="I3965" i="1"/>
  <c r="G3965" i="1"/>
  <c r="F3965" i="1"/>
  <c r="E3965" i="1"/>
  <c r="D3965" i="1"/>
  <c r="C3965" i="1"/>
  <c r="AI3964" i="1"/>
  <c r="AE3964" i="1"/>
  <c r="Z3964" i="1"/>
  <c r="X3964" i="1"/>
  <c r="U3964" i="1"/>
  <c r="S3964" i="1"/>
  <c r="P3964" i="1"/>
  <c r="K3964" i="1"/>
  <c r="J3964" i="1"/>
  <c r="N3964" i="1" s="1"/>
  <c r="I3964" i="1"/>
  <c r="G3964" i="1"/>
  <c r="F3964" i="1"/>
  <c r="E3964" i="1"/>
  <c r="D3964" i="1"/>
  <c r="C3964" i="1"/>
  <c r="AI3963" i="1"/>
  <c r="AE3963" i="1"/>
  <c r="X3963" i="1"/>
  <c r="Z3963" i="1" s="1"/>
  <c r="U3963" i="1"/>
  <c r="S3963" i="1"/>
  <c r="Q3963" i="1"/>
  <c r="P3963" i="1"/>
  <c r="R3963" i="1" s="1"/>
  <c r="K3963" i="1"/>
  <c r="J3963" i="1"/>
  <c r="N3963" i="1" s="1"/>
  <c r="I3963" i="1"/>
  <c r="G3963" i="1"/>
  <c r="F3963" i="1"/>
  <c r="E3963" i="1"/>
  <c r="D3963" i="1"/>
  <c r="C3963" i="1"/>
  <c r="AI3962" i="1"/>
  <c r="AE3962" i="1"/>
  <c r="X3962" i="1"/>
  <c r="Z3962" i="1" s="1"/>
  <c r="U3962" i="1"/>
  <c r="S3962" i="1"/>
  <c r="P3962" i="1"/>
  <c r="K3962" i="1"/>
  <c r="J3962" i="1"/>
  <c r="N3962" i="1" s="1"/>
  <c r="I3962" i="1"/>
  <c r="G3962" i="1"/>
  <c r="F3962" i="1"/>
  <c r="E3962" i="1"/>
  <c r="D3962" i="1"/>
  <c r="C3962" i="1"/>
  <c r="AI3961" i="1"/>
  <c r="AE3961" i="1"/>
  <c r="X3961" i="1"/>
  <c r="Z3961" i="1" s="1"/>
  <c r="U3961" i="1"/>
  <c r="S3961" i="1"/>
  <c r="R3961" i="1"/>
  <c r="Q3961" i="1"/>
  <c r="P3961" i="1"/>
  <c r="K3961" i="1"/>
  <c r="N3961" i="1" s="1"/>
  <c r="J3961" i="1"/>
  <c r="I3961" i="1"/>
  <c r="G3961" i="1"/>
  <c r="F3961" i="1"/>
  <c r="E3961" i="1"/>
  <c r="D3961" i="1"/>
  <c r="C3961" i="1"/>
  <c r="AI3960" i="1"/>
  <c r="AE3960" i="1"/>
  <c r="Z3960" i="1"/>
  <c r="X3960" i="1"/>
  <c r="U3960" i="1"/>
  <c r="S3960" i="1"/>
  <c r="R3960" i="1"/>
  <c r="P3960" i="1"/>
  <c r="N3960" i="1"/>
  <c r="K3960" i="1"/>
  <c r="J3960" i="1"/>
  <c r="I3960" i="1"/>
  <c r="G3960" i="1"/>
  <c r="F3960" i="1"/>
  <c r="E3960" i="1"/>
  <c r="D3960" i="1"/>
  <c r="C3960" i="1"/>
  <c r="AI3959" i="1"/>
  <c r="AE3959" i="1"/>
  <c r="Z3959" i="1" s="1"/>
  <c r="X3959" i="1"/>
  <c r="U3959" i="1"/>
  <c r="S3959" i="1"/>
  <c r="P3959" i="1"/>
  <c r="R3959" i="1" s="1"/>
  <c r="O3959" i="1"/>
  <c r="K3959" i="1"/>
  <c r="J3959" i="1"/>
  <c r="N3959" i="1" s="1"/>
  <c r="I3959" i="1"/>
  <c r="AG3959" i="1" s="1"/>
  <c r="G3959" i="1"/>
  <c r="F3959" i="1"/>
  <c r="E3959" i="1"/>
  <c r="D3959" i="1"/>
  <c r="C3959" i="1"/>
  <c r="AI3958" i="1"/>
  <c r="AE3958" i="1"/>
  <c r="X3958" i="1"/>
  <c r="Z3958" i="1" s="1"/>
  <c r="U3958" i="1"/>
  <c r="S3958" i="1"/>
  <c r="P3958" i="1"/>
  <c r="K3958" i="1"/>
  <c r="J3958" i="1"/>
  <c r="N3958" i="1" s="1"/>
  <c r="I3958" i="1"/>
  <c r="G3958" i="1"/>
  <c r="F3958" i="1"/>
  <c r="E3958" i="1"/>
  <c r="D3958" i="1"/>
  <c r="C3958" i="1"/>
  <c r="AI3957" i="1"/>
  <c r="AE3957" i="1"/>
  <c r="X3957" i="1"/>
  <c r="Z3957" i="1" s="1"/>
  <c r="U3957" i="1"/>
  <c r="S3957" i="1"/>
  <c r="Q3957" i="1"/>
  <c r="P3957" i="1"/>
  <c r="K3957" i="1"/>
  <c r="N3957" i="1" s="1"/>
  <c r="J3957" i="1"/>
  <c r="I3957" i="1"/>
  <c r="G3957" i="1"/>
  <c r="F3957" i="1"/>
  <c r="E3957" i="1"/>
  <c r="D3957" i="1"/>
  <c r="C3957" i="1"/>
  <c r="AI3956" i="1"/>
  <c r="AE3956" i="1"/>
  <c r="Z3956" i="1"/>
  <c r="X3956" i="1"/>
  <c r="U3956" i="1"/>
  <c r="S3956" i="1"/>
  <c r="R3956" i="1"/>
  <c r="P3956" i="1"/>
  <c r="N3956" i="1"/>
  <c r="K3956" i="1"/>
  <c r="J3956" i="1"/>
  <c r="I3956" i="1"/>
  <c r="G3956" i="1"/>
  <c r="F3956" i="1"/>
  <c r="E3956" i="1"/>
  <c r="D3956" i="1"/>
  <c r="C3956" i="1"/>
  <c r="AI3955" i="1"/>
  <c r="AE3955" i="1"/>
  <c r="Z3955" i="1" s="1"/>
  <c r="X3955" i="1"/>
  <c r="U3955" i="1"/>
  <c r="S3955" i="1"/>
  <c r="P3955" i="1"/>
  <c r="R3955" i="1" s="1"/>
  <c r="K3955" i="1"/>
  <c r="J3955" i="1"/>
  <c r="N3955" i="1" s="1"/>
  <c r="O3955" i="1" s="1"/>
  <c r="I3955" i="1"/>
  <c r="G3955" i="1"/>
  <c r="F3955" i="1"/>
  <c r="E3955" i="1"/>
  <c r="D3955" i="1"/>
  <c r="C3955" i="1"/>
  <c r="AI3954" i="1"/>
  <c r="AE3954" i="1"/>
  <c r="X3954" i="1"/>
  <c r="Z3954" i="1" s="1"/>
  <c r="U3954" i="1"/>
  <c r="S3954" i="1"/>
  <c r="P3954" i="1"/>
  <c r="K3954" i="1"/>
  <c r="J3954" i="1"/>
  <c r="N3954" i="1" s="1"/>
  <c r="I3954" i="1"/>
  <c r="G3954" i="1"/>
  <c r="F3954" i="1"/>
  <c r="E3954" i="1"/>
  <c r="D3954" i="1"/>
  <c r="C3954" i="1"/>
  <c r="AI3953" i="1"/>
  <c r="AE3953" i="1"/>
  <c r="X3953" i="1"/>
  <c r="Z3953" i="1" s="1"/>
  <c r="U3953" i="1"/>
  <c r="S3953" i="1"/>
  <c r="R3953" i="1"/>
  <c r="Q3953" i="1"/>
  <c r="P3953" i="1"/>
  <c r="K3953" i="1"/>
  <c r="N3953" i="1" s="1"/>
  <c r="J3953" i="1"/>
  <c r="I3953" i="1"/>
  <c r="G3953" i="1"/>
  <c r="F3953" i="1"/>
  <c r="E3953" i="1"/>
  <c r="D3953" i="1"/>
  <c r="C3953" i="1"/>
  <c r="AI3952" i="1"/>
  <c r="AE3952" i="1"/>
  <c r="Z3952" i="1"/>
  <c r="X3952" i="1"/>
  <c r="U3952" i="1"/>
  <c r="S3952" i="1"/>
  <c r="R3952" i="1"/>
  <c r="P3952" i="1"/>
  <c r="N3952" i="1"/>
  <c r="K3952" i="1"/>
  <c r="J3952" i="1"/>
  <c r="I3952" i="1"/>
  <c r="G3952" i="1"/>
  <c r="F3952" i="1"/>
  <c r="E3952" i="1"/>
  <c r="D3952" i="1"/>
  <c r="C3952" i="1"/>
  <c r="AI3951" i="1"/>
  <c r="AE3951" i="1"/>
  <c r="Z3951" i="1" s="1"/>
  <c r="X3951" i="1"/>
  <c r="U3951" i="1"/>
  <c r="S3951" i="1"/>
  <c r="P3951" i="1"/>
  <c r="R3951" i="1" s="1"/>
  <c r="K3951" i="1"/>
  <c r="J3951" i="1"/>
  <c r="N3951" i="1" s="1"/>
  <c r="O3951" i="1" s="1"/>
  <c r="I3951" i="1"/>
  <c r="G3951" i="1"/>
  <c r="F3951" i="1"/>
  <c r="E3951" i="1"/>
  <c r="D3951" i="1"/>
  <c r="C3951" i="1"/>
  <c r="AI3950" i="1"/>
  <c r="AE3950" i="1"/>
  <c r="X3950" i="1"/>
  <c r="Z3950" i="1" s="1"/>
  <c r="U3950" i="1"/>
  <c r="S3950" i="1"/>
  <c r="P3950" i="1"/>
  <c r="K3950" i="1"/>
  <c r="J3950" i="1"/>
  <c r="N3950" i="1" s="1"/>
  <c r="I3950" i="1"/>
  <c r="G3950" i="1"/>
  <c r="F3950" i="1"/>
  <c r="E3950" i="1"/>
  <c r="D3950" i="1"/>
  <c r="C3950" i="1"/>
  <c r="AI3949" i="1"/>
  <c r="AE3949" i="1"/>
  <c r="X3949" i="1"/>
  <c r="Z3949" i="1" s="1"/>
  <c r="U3949" i="1"/>
  <c r="S3949" i="1"/>
  <c r="R3949" i="1"/>
  <c r="Q3949" i="1"/>
  <c r="P3949" i="1"/>
  <c r="K3949" i="1"/>
  <c r="N3949" i="1" s="1"/>
  <c r="J3949" i="1"/>
  <c r="I3949" i="1"/>
  <c r="G3949" i="1"/>
  <c r="F3949" i="1"/>
  <c r="E3949" i="1"/>
  <c r="D3949" i="1"/>
  <c r="C3949" i="1"/>
  <c r="AI3948" i="1"/>
  <c r="AE3948" i="1"/>
  <c r="Z3948" i="1"/>
  <c r="X3948" i="1"/>
  <c r="U3948" i="1"/>
  <c r="S3948" i="1"/>
  <c r="R3948" i="1"/>
  <c r="P3948" i="1"/>
  <c r="N3948" i="1"/>
  <c r="K3948" i="1"/>
  <c r="J3948" i="1"/>
  <c r="I3948" i="1"/>
  <c r="G3948" i="1"/>
  <c r="F3948" i="1"/>
  <c r="E3948" i="1"/>
  <c r="D3948" i="1"/>
  <c r="C3948" i="1"/>
  <c r="AI3947" i="1"/>
  <c r="AE3947" i="1"/>
  <c r="Z3947" i="1" s="1"/>
  <c r="X3947" i="1"/>
  <c r="U3947" i="1"/>
  <c r="S3947" i="1"/>
  <c r="P3947" i="1"/>
  <c r="R3947" i="1" s="1"/>
  <c r="K3947" i="1"/>
  <c r="J3947" i="1"/>
  <c r="N3947" i="1" s="1"/>
  <c r="O3947" i="1" s="1"/>
  <c r="I3947" i="1"/>
  <c r="G3947" i="1"/>
  <c r="F3947" i="1"/>
  <c r="E3947" i="1"/>
  <c r="D3947" i="1"/>
  <c r="C3947" i="1"/>
  <c r="AI3946" i="1"/>
  <c r="AE3946" i="1"/>
  <c r="X3946" i="1"/>
  <c r="Z3946" i="1" s="1"/>
  <c r="U3946" i="1"/>
  <c r="S3946" i="1"/>
  <c r="P3946" i="1"/>
  <c r="K3946" i="1"/>
  <c r="J3946" i="1"/>
  <c r="N3946" i="1" s="1"/>
  <c r="I3946" i="1"/>
  <c r="G3946" i="1"/>
  <c r="F3946" i="1"/>
  <c r="E3946" i="1"/>
  <c r="D3946" i="1"/>
  <c r="C3946" i="1"/>
  <c r="AI3945" i="1"/>
  <c r="AE3945" i="1"/>
  <c r="X3945" i="1"/>
  <c r="Z3945" i="1" s="1"/>
  <c r="U3945" i="1"/>
  <c r="S3945" i="1"/>
  <c r="Q3945" i="1"/>
  <c r="P3945" i="1"/>
  <c r="K3945" i="1"/>
  <c r="N3945" i="1" s="1"/>
  <c r="J3945" i="1"/>
  <c r="I3945" i="1"/>
  <c r="G3945" i="1"/>
  <c r="F3945" i="1"/>
  <c r="E3945" i="1"/>
  <c r="D3945" i="1"/>
  <c r="C3945" i="1"/>
  <c r="AI3944" i="1"/>
  <c r="AE3944" i="1"/>
  <c r="Z3944" i="1"/>
  <c r="X3944" i="1"/>
  <c r="U3944" i="1"/>
  <c r="S3944" i="1"/>
  <c r="R3944" i="1"/>
  <c r="P3944" i="1"/>
  <c r="N3944" i="1"/>
  <c r="K3944" i="1"/>
  <c r="J3944" i="1"/>
  <c r="I3944" i="1"/>
  <c r="G3944" i="1"/>
  <c r="F3944" i="1"/>
  <c r="E3944" i="1"/>
  <c r="D3944" i="1"/>
  <c r="C3944" i="1"/>
  <c r="AI3943" i="1"/>
  <c r="AE3943" i="1"/>
  <c r="Z3943" i="1" s="1"/>
  <c r="X3943" i="1"/>
  <c r="U3943" i="1"/>
  <c r="S3943" i="1"/>
  <c r="P3943" i="1"/>
  <c r="R3943" i="1" s="1"/>
  <c r="K3943" i="1"/>
  <c r="J3943" i="1"/>
  <c r="N3943" i="1" s="1"/>
  <c r="I3943" i="1"/>
  <c r="O3943" i="1" s="1"/>
  <c r="G3943" i="1"/>
  <c r="F3943" i="1"/>
  <c r="E3943" i="1"/>
  <c r="D3943" i="1"/>
  <c r="C3943" i="1"/>
  <c r="AI3942" i="1"/>
  <c r="AE3942" i="1"/>
  <c r="X3942" i="1"/>
  <c r="Z3942" i="1" s="1"/>
  <c r="U3942" i="1"/>
  <c r="S3942" i="1"/>
  <c r="P3942" i="1"/>
  <c r="K3942" i="1"/>
  <c r="J3942" i="1"/>
  <c r="N3942" i="1" s="1"/>
  <c r="I3942" i="1"/>
  <c r="O3942" i="1" s="1"/>
  <c r="G3942" i="1"/>
  <c r="F3942" i="1"/>
  <c r="E3942" i="1"/>
  <c r="D3942" i="1"/>
  <c r="C3942" i="1"/>
  <c r="AI3941" i="1"/>
  <c r="AE3941" i="1"/>
  <c r="X3941" i="1"/>
  <c r="Z3941" i="1" s="1"/>
  <c r="U3941" i="1"/>
  <c r="S3941" i="1"/>
  <c r="R3941" i="1"/>
  <c r="Q3941" i="1"/>
  <c r="P3941" i="1"/>
  <c r="K3941" i="1"/>
  <c r="N3941" i="1" s="1"/>
  <c r="J3941" i="1"/>
  <c r="I3941" i="1"/>
  <c r="G3941" i="1"/>
  <c r="F3941" i="1"/>
  <c r="E3941" i="1"/>
  <c r="D3941" i="1"/>
  <c r="C3941" i="1"/>
  <c r="AI3940" i="1"/>
  <c r="AE3940" i="1"/>
  <c r="Z3940" i="1"/>
  <c r="X3940" i="1"/>
  <c r="U3940" i="1"/>
  <c r="S3940" i="1"/>
  <c r="R3940" i="1"/>
  <c r="P3940" i="1"/>
  <c r="N3940" i="1"/>
  <c r="K3940" i="1"/>
  <c r="J3940" i="1"/>
  <c r="I3940" i="1"/>
  <c r="G3940" i="1"/>
  <c r="F3940" i="1"/>
  <c r="E3940" i="1"/>
  <c r="D3940" i="1"/>
  <c r="C3940" i="1"/>
  <c r="AI3939" i="1"/>
  <c r="AE3939" i="1"/>
  <c r="Z3939" i="1" s="1"/>
  <c r="X3939" i="1"/>
  <c r="U3939" i="1"/>
  <c r="S3939" i="1"/>
  <c r="P3939" i="1"/>
  <c r="R3939" i="1" s="1"/>
  <c r="K3939" i="1"/>
  <c r="J3939" i="1"/>
  <c r="N3939" i="1" s="1"/>
  <c r="I3939" i="1"/>
  <c r="G3939" i="1"/>
  <c r="F3939" i="1"/>
  <c r="E3939" i="1"/>
  <c r="D3939" i="1"/>
  <c r="C3939" i="1"/>
  <c r="AI3938" i="1"/>
  <c r="AE3938" i="1"/>
  <c r="X3938" i="1"/>
  <c r="Z3938" i="1" s="1"/>
  <c r="U3938" i="1"/>
  <c r="S3938" i="1"/>
  <c r="P3938" i="1"/>
  <c r="K3938" i="1"/>
  <c r="J3938" i="1"/>
  <c r="N3938" i="1" s="1"/>
  <c r="I3938" i="1"/>
  <c r="O3938" i="1" s="1"/>
  <c r="G3938" i="1"/>
  <c r="F3938" i="1"/>
  <c r="E3938" i="1"/>
  <c r="D3938" i="1"/>
  <c r="C3938" i="1"/>
  <c r="AI3937" i="1"/>
  <c r="AE3937" i="1"/>
  <c r="X3937" i="1"/>
  <c r="Z3937" i="1" s="1"/>
  <c r="U3937" i="1"/>
  <c r="S3937" i="1"/>
  <c r="R3937" i="1"/>
  <c r="Q3937" i="1"/>
  <c r="P3937" i="1"/>
  <c r="K3937" i="1"/>
  <c r="N3937" i="1" s="1"/>
  <c r="J3937" i="1"/>
  <c r="I3937" i="1"/>
  <c r="G3937" i="1"/>
  <c r="F3937" i="1"/>
  <c r="E3937" i="1"/>
  <c r="D3937" i="1"/>
  <c r="C3937" i="1"/>
  <c r="AI3936" i="1"/>
  <c r="AE3936" i="1"/>
  <c r="Z3936" i="1"/>
  <c r="X3936" i="1"/>
  <c r="U3936" i="1"/>
  <c r="S3936" i="1"/>
  <c r="R3936" i="1"/>
  <c r="P3936" i="1"/>
  <c r="N3936" i="1"/>
  <c r="K3936" i="1"/>
  <c r="J3936" i="1"/>
  <c r="I3936" i="1"/>
  <c r="G3936" i="1"/>
  <c r="F3936" i="1"/>
  <c r="E3936" i="1"/>
  <c r="D3936" i="1"/>
  <c r="C3936" i="1"/>
  <c r="AI3935" i="1"/>
  <c r="AE3935" i="1"/>
  <c r="Z3935" i="1" s="1"/>
  <c r="X3935" i="1"/>
  <c r="U3935" i="1"/>
  <c r="S3935" i="1"/>
  <c r="P3935" i="1"/>
  <c r="R3935" i="1" s="1"/>
  <c r="K3935" i="1"/>
  <c r="J3935" i="1"/>
  <c r="N3935" i="1" s="1"/>
  <c r="I3935" i="1"/>
  <c r="O3935" i="1" s="1"/>
  <c r="G3935" i="1"/>
  <c r="F3935" i="1"/>
  <c r="E3935" i="1"/>
  <c r="D3935" i="1"/>
  <c r="C3935" i="1"/>
  <c r="AI3934" i="1"/>
  <c r="AE3934" i="1"/>
  <c r="X3934" i="1"/>
  <c r="Z3934" i="1" s="1"/>
  <c r="U3934" i="1"/>
  <c r="S3934" i="1"/>
  <c r="P3934" i="1"/>
  <c r="K3934" i="1"/>
  <c r="J3934" i="1"/>
  <c r="N3934" i="1" s="1"/>
  <c r="I3934" i="1"/>
  <c r="O3934" i="1" s="1"/>
  <c r="G3934" i="1"/>
  <c r="F3934" i="1"/>
  <c r="E3934" i="1"/>
  <c r="D3934" i="1"/>
  <c r="C3934" i="1"/>
  <c r="AI3933" i="1"/>
  <c r="AE3933" i="1"/>
  <c r="X3933" i="1"/>
  <c r="Z3933" i="1" s="1"/>
  <c r="U3933" i="1"/>
  <c r="S3933" i="1"/>
  <c r="R3933" i="1"/>
  <c r="Q3933" i="1"/>
  <c r="P3933" i="1"/>
  <c r="K3933" i="1"/>
  <c r="N3933" i="1" s="1"/>
  <c r="J3933" i="1"/>
  <c r="I3933" i="1"/>
  <c r="G3933" i="1"/>
  <c r="F3933" i="1"/>
  <c r="E3933" i="1"/>
  <c r="D3933" i="1"/>
  <c r="C3933" i="1"/>
  <c r="AI3932" i="1"/>
  <c r="AE3932" i="1"/>
  <c r="Z3932" i="1"/>
  <c r="X3932" i="1"/>
  <c r="U3932" i="1"/>
  <c r="S3932" i="1"/>
  <c r="R3932" i="1"/>
  <c r="P3932" i="1"/>
  <c r="N3932" i="1"/>
  <c r="K3932" i="1"/>
  <c r="J3932" i="1"/>
  <c r="I3932" i="1"/>
  <c r="G3932" i="1"/>
  <c r="F3932" i="1"/>
  <c r="E3932" i="1"/>
  <c r="D3932" i="1"/>
  <c r="C3932" i="1"/>
  <c r="AI3931" i="1"/>
  <c r="AE3931" i="1"/>
  <c r="Z3931" i="1" s="1"/>
  <c r="X3931" i="1"/>
  <c r="U3931" i="1"/>
  <c r="S3931" i="1"/>
  <c r="P3931" i="1"/>
  <c r="R3931" i="1" s="1"/>
  <c r="K3931" i="1"/>
  <c r="J3931" i="1"/>
  <c r="N3931" i="1" s="1"/>
  <c r="I3931" i="1"/>
  <c r="G3931" i="1"/>
  <c r="F3931" i="1"/>
  <c r="E3931" i="1"/>
  <c r="D3931" i="1"/>
  <c r="C3931" i="1"/>
  <c r="AI3930" i="1"/>
  <c r="AE3930" i="1"/>
  <c r="X3930" i="1"/>
  <c r="Z3930" i="1" s="1"/>
  <c r="U3930" i="1"/>
  <c r="S3930" i="1"/>
  <c r="P3930" i="1"/>
  <c r="K3930" i="1"/>
  <c r="J3930" i="1"/>
  <c r="N3930" i="1" s="1"/>
  <c r="I3930" i="1"/>
  <c r="O3930" i="1" s="1"/>
  <c r="G3930" i="1"/>
  <c r="F3930" i="1"/>
  <c r="E3930" i="1"/>
  <c r="D3930" i="1"/>
  <c r="C3930" i="1"/>
  <c r="AI3929" i="1"/>
  <c r="AE3929" i="1"/>
  <c r="X3929" i="1"/>
  <c r="Z3929" i="1" s="1"/>
  <c r="U3929" i="1"/>
  <c r="S3929" i="1"/>
  <c r="R3929" i="1"/>
  <c r="Q3929" i="1"/>
  <c r="P3929" i="1"/>
  <c r="K3929" i="1"/>
  <c r="N3929" i="1" s="1"/>
  <c r="J3929" i="1"/>
  <c r="I3929" i="1"/>
  <c r="G3929" i="1"/>
  <c r="F3929" i="1"/>
  <c r="E3929" i="1"/>
  <c r="D3929" i="1"/>
  <c r="C3929" i="1"/>
  <c r="AI3928" i="1"/>
  <c r="AE3928" i="1"/>
  <c r="Z3928" i="1"/>
  <c r="X3928" i="1"/>
  <c r="U3928" i="1"/>
  <c r="S3928" i="1"/>
  <c r="Q3928" i="1"/>
  <c r="P3928" i="1"/>
  <c r="N3928" i="1"/>
  <c r="K3928" i="1"/>
  <c r="J3928" i="1"/>
  <c r="I3928" i="1"/>
  <c r="G3928" i="1"/>
  <c r="F3928" i="1"/>
  <c r="E3928" i="1"/>
  <c r="D3928" i="1"/>
  <c r="C3928" i="1"/>
  <c r="AI3927" i="1"/>
  <c r="AE3927" i="1"/>
  <c r="Z3927" i="1" s="1"/>
  <c r="X3927" i="1"/>
  <c r="U3927" i="1"/>
  <c r="S3927" i="1"/>
  <c r="P3927" i="1"/>
  <c r="R3927" i="1" s="1"/>
  <c r="K3927" i="1"/>
  <c r="J3927" i="1"/>
  <c r="N3927" i="1" s="1"/>
  <c r="I3927" i="1"/>
  <c r="O3927" i="1" s="1"/>
  <c r="G3927" i="1"/>
  <c r="F3927" i="1"/>
  <c r="E3927" i="1"/>
  <c r="D3927" i="1"/>
  <c r="C3927" i="1"/>
  <c r="AI3926" i="1"/>
  <c r="AE3926" i="1"/>
  <c r="X3926" i="1"/>
  <c r="Z3926" i="1" s="1"/>
  <c r="U3926" i="1"/>
  <c r="S3926" i="1"/>
  <c r="P3926" i="1"/>
  <c r="K3926" i="1"/>
  <c r="J3926" i="1"/>
  <c r="N3926" i="1" s="1"/>
  <c r="I3926" i="1"/>
  <c r="G3926" i="1"/>
  <c r="F3926" i="1"/>
  <c r="E3926" i="1"/>
  <c r="D3926" i="1"/>
  <c r="C3926" i="1"/>
  <c r="AI3925" i="1"/>
  <c r="AE3925" i="1"/>
  <c r="X3925" i="1"/>
  <c r="Z3925" i="1" s="1"/>
  <c r="U3925" i="1"/>
  <c r="S3925" i="1"/>
  <c r="Q3925" i="1"/>
  <c r="P3925" i="1"/>
  <c r="K3925" i="1"/>
  <c r="N3925" i="1" s="1"/>
  <c r="J3925" i="1"/>
  <c r="I3925" i="1"/>
  <c r="G3925" i="1"/>
  <c r="F3925" i="1"/>
  <c r="E3925" i="1"/>
  <c r="D3925" i="1"/>
  <c r="C3925" i="1"/>
  <c r="AI3924" i="1"/>
  <c r="AE3924" i="1"/>
  <c r="Z3924" i="1"/>
  <c r="X3924" i="1"/>
  <c r="U3924" i="1"/>
  <c r="S3924" i="1"/>
  <c r="Q3924" i="1"/>
  <c r="P3924" i="1"/>
  <c r="N3924" i="1"/>
  <c r="K3924" i="1"/>
  <c r="J3924" i="1"/>
  <c r="I3924" i="1"/>
  <c r="G3924" i="1"/>
  <c r="F3924" i="1"/>
  <c r="E3924" i="1"/>
  <c r="D3924" i="1"/>
  <c r="C3924" i="1"/>
  <c r="AI3923" i="1"/>
  <c r="AE3923" i="1"/>
  <c r="Z3923" i="1" s="1"/>
  <c r="X3923" i="1"/>
  <c r="U3923" i="1"/>
  <c r="S3923" i="1"/>
  <c r="P3923" i="1"/>
  <c r="R3923" i="1" s="1"/>
  <c r="K3923" i="1"/>
  <c r="J3923" i="1"/>
  <c r="N3923" i="1" s="1"/>
  <c r="I3923" i="1"/>
  <c r="O3923" i="1" s="1"/>
  <c r="G3923" i="1"/>
  <c r="F3923" i="1"/>
  <c r="E3923" i="1"/>
  <c r="D3923" i="1"/>
  <c r="C3923" i="1"/>
  <c r="AI3922" i="1"/>
  <c r="AE3922" i="1"/>
  <c r="X3922" i="1"/>
  <c r="Z3922" i="1" s="1"/>
  <c r="U3922" i="1"/>
  <c r="S3922" i="1"/>
  <c r="P3922" i="1"/>
  <c r="K3922" i="1"/>
  <c r="J3922" i="1"/>
  <c r="N3922" i="1" s="1"/>
  <c r="I3922" i="1"/>
  <c r="G3922" i="1"/>
  <c r="F3922" i="1"/>
  <c r="E3922" i="1"/>
  <c r="D3922" i="1"/>
  <c r="C3922" i="1"/>
  <c r="AI3921" i="1"/>
  <c r="AE3921" i="1"/>
  <c r="X3921" i="1"/>
  <c r="Z3921" i="1" s="1"/>
  <c r="U3921" i="1"/>
  <c r="S3921" i="1"/>
  <c r="R3921" i="1"/>
  <c r="Q3921" i="1"/>
  <c r="P3921" i="1"/>
  <c r="K3921" i="1"/>
  <c r="N3921" i="1" s="1"/>
  <c r="J3921" i="1"/>
  <c r="I3921" i="1"/>
  <c r="G3921" i="1"/>
  <c r="F3921" i="1"/>
  <c r="E3921" i="1"/>
  <c r="D3921" i="1"/>
  <c r="C3921" i="1"/>
  <c r="AI3920" i="1"/>
  <c r="AE3920" i="1"/>
  <c r="Z3920" i="1"/>
  <c r="X3920" i="1"/>
  <c r="U3920" i="1"/>
  <c r="S3920" i="1"/>
  <c r="Q3920" i="1"/>
  <c r="P3920" i="1"/>
  <c r="N3920" i="1"/>
  <c r="K3920" i="1"/>
  <c r="J3920" i="1"/>
  <c r="I3920" i="1"/>
  <c r="G3920" i="1"/>
  <c r="R3920" i="1" s="1"/>
  <c r="F3920" i="1"/>
  <c r="E3920" i="1"/>
  <c r="D3920" i="1"/>
  <c r="C3920" i="1"/>
  <c r="AI3919" i="1"/>
  <c r="AE3919" i="1"/>
  <c r="Z3919" i="1" s="1"/>
  <c r="X3919" i="1"/>
  <c r="U3919" i="1"/>
  <c r="S3919" i="1"/>
  <c r="P3919" i="1"/>
  <c r="R3919" i="1" s="1"/>
  <c r="O3919" i="1"/>
  <c r="K3919" i="1"/>
  <c r="J3919" i="1"/>
  <c r="N3919" i="1" s="1"/>
  <c r="I3919" i="1"/>
  <c r="G3919" i="1"/>
  <c r="F3919" i="1"/>
  <c r="E3919" i="1"/>
  <c r="D3919" i="1"/>
  <c r="C3919" i="1"/>
  <c r="AI3918" i="1"/>
  <c r="AE3918" i="1"/>
  <c r="X3918" i="1"/>
  <c r="Z3918" i="1" s="1"/>
  <c r="U3918" i="1"/>
  <c r="S3918" i="1"/>
  <c r="P3918" i="1"/>
  <c r="K3918" i="1"/>
  <c r="J3918" i="1"/>
  <c r="N3918" i="1" s="1"/>
  <c r="I3918" i="1"/>
  <c r="G3918" i="1"/>
  <c r="F3918" i="1"/>
  <c r="E3918" i="1"/>
  <c r="D3918" i="1"/>
  <c r="C3918" i="1"/>
  <c r="AI3917" i="1"/>
  <c r="AE3917" i="1"/>
  <c r="X3917" i="1"/>
  <c r="Z3917" i="1" s="1"/>
  <c r="U3917" i="1"/>
  <c r="S3917" i="1"/>
  <c r="R3917" i="1"/>
  <c r="Q3917" i="1"/>
  <c r="P3917" i="1"/>
  <c r="K3917" i="1"/>
  <c r="N3917" i="1" s="1"/>
  <c r="J3917" i="1"/>
  <c r="I3917" i="1"/>
  <c r="G3917" i="1"/>
  <c r="F3917" i="1"/>
  <c r="E3917" i="1"/>
  <c r="D3917" i="1"/>
  <c r="C3917" i="1"/>
  <c r="AI3916" i="1"/>
  <c r="AE3916" i="1"/>
  <c r="Z3916" i="1"/>
  <c r="X3916" i="1"/>
  <c r="U3916" i="1"/>
  <c r="S3916" i="1"/>
  <c r="R3916" i="1"/>
  <c r="P3916" i="1"/>
  <c r="N3916" i="1"/>
  <c r="K3916" i="1"/>
  <c r="J3916" i="1"/>
  <c r="I3916" i="1"/>
  <c r="G3916" i="1"/>
  <c r="F3916" i="1"/>
  <c r="E3916" i="1"/>
  <c r="D3916" i="1"/>
  <c r="C3916" i="1"/>
  <c r="AI3915" i="1"/>
  <c r="AE3915" i="1"/>
  <c r="Z3915" i="1" s="1"/>
  <c r="X3915" i="1"/>
  <c r="U3915" i="1"/>
  <c r="S3915" i="1"/>
  <c r="P3915" i="1"/>
  <c r="R3915" i="1" s="1"/>
  <c r="O3915" i="1"/>
  <c r="K3915" i="1"/>
  <c r="J3915" i="1"/>
  <c r="N3915" i="1" s="1"/>
  <c r="I3915" i="1"/>
  <c r="G3915" i="1"/>
  <c r="F3915" i="1"/>
  <c r="E3915" i="1"/>
  <c r="D3915" i="1"/>
  <c r="C3915" i="1"/>
  <c r="AI3914" i="1"/>
  <c r="AE3914" i="1"/>
  <c r="X3914" i="1"/>
  <c r="Z3914" i="1" s="1"/>
  <c r="U3914" i="1"/>
  <c r="S3914" i="1"/>
  <c r="P3914" i="1"/>
  <c r="K3914" i="1"/>
  <c r="J3914" i="1"/>
  <c r="N3914" i="1" s="1"/>
  <c r="I3914" i="1"/>
  <c r="G3914" i="1"/>
  <c r="F3914" i="1"/>
  <c r="E3914" i="1"/>
  <c r="D3914" i="1"/>
  <c r="C3914" i="1"/>
  <c r="AI3913" i="1"/>
  <c r="AE3913" i="1"/>
  <c r="X3913" i="1"/>
  <c r="Z3913" i="1" s="1"/>
  <c r="U3913" i="1"/>
  <c r="S3913" i="1"/>
  <c r="Q3913" i="1"/>
  <c r="P3913" i="1"/>
  <c r="K3913" i="1"/>
  <c r="N3913" i="1" s="1"/>
  <c r="J3913" i="1"/>
  <c r="I3913" i="1"/>
  <c r="G3913" i="1"/>
  <c r="F3913" i="1"/>
  <c r="E3913" i="1"/>
  <c r="D3913" i="1"/>
  <c r="C3913" i="1"/>
  <c r="AI3912" i="1"/>
  <c r="AE3912" i="1"/>
  <c r="Z3912" i="1"/>
  <c r="X3912" i="1"/>
  <c r="U3912" i="1"/>
  <c r="S3912" i="1"/>
  <c r="R3912" i="1"/>
  <c r="P3912" i="1"/>
  <c r="N3912" i="1"/>
  <c r="K3912" i="1"/>
  <c r="J3912" i="1"/>
  <c r="I3912" i="1"/>
  <c r="G3912" i="1"/>
  <c r="F3912" i="1"/>
  <c r="E3912" i="1"/>
  <c r="D3912" i="1"/>
  <c r="C3912" i="1"/>
  <c r="AI3911" i="1"/>
  <c r="AE3911" i="1"/>
  <c r="Z3911" i="1" s="1"/>
  <c r="X3911" i="1"/>
  <c r="U3911" i="1"/>
  <c r="S3911" i="1"/>
  <c r="P3911" i="1"/>
  <c r="R3911" i="1" s="1"/>
  <c r="K3911" i="1"/>
  <c r="J3911" i="1"/>
  <c r="N3911" i="1" s="1"/>
  <c r="I3911" i="1"/>
  <c r="O3911" i="1" s="1"/>
  <c r="G3911" i="1"/>
  <c r="F3911" i="1"/>
  <c r="E3911" i="1"/>
  <c r="D3911" i="1"/>
  <c r="C3911" i="1"/>
  <c r="AI3910" i="1"/>
  <c r="AE3910" i="1"/>
  <c r="X3910" i="1"/>
  <c r="Z3910" i="1" s="1"/>
  <c r="U3910" i="1"/>
  <c r="S3910" i="1"/>
  <c r="P3910" i="1"/>
  <c r="K3910" i="1"/>
  <c r="J3910" i="1"/>
  <c r="N3910" i="1" s="1"/>
  <c r="I3910" i="1"/>
  <c r="G3910" i="1"/>
  <c r="F3910" i="1"/>
  <c r="E3910" i="1"/>
  <c r="D3910" i="1"/>
  <c r="C3910" i="1"/>
  <c r="AI3909" i="1"/>
  <c r="AE3909" i="1"/>
  <c r="X3909" i="1"/>
  <c r="Z3909" i="1" s="1"/>
  <c r="U3909" i="1"/>
  <c r="S3909" i="1"/>
  <c r="R3909" i="1"/>
  <c r="Q3909" i="1"/>
  <c r="P3909" i="1"/>
  <c r="K3909" i="1"/>
  <c r="N3909" i="1" s="1"/>
  <c r="J3909" i="1"/>
  <c r="I3909" i="1"/>
  <c r="G3909" i="1"/>
  <c r="F3909" i="1"/>
  <c r="E3909" i="1"/>
  <c r="D3909" i="1"/>
  <c r="C3909" i="1"/>
  <c r="AI3908" i="1"/>
  <c r="AE3908" i="1"/>
  <c r="Z3908" i="1"/>
  <c r="X3908" i="1"/>
  <c r="U3908" i="1"/>
  <c r="S3908" i="1"/>
  <c r="R3908" i="1"/>
  <c r="P3908" i="1"/>
  <c r="N3908" i="1"/>
  <c r="K3908" i="1"/>
  <c r="J3908" i="1"/>
  <c r="I3908" i="1"/>
  <c r="G3908" i="1"/>
  <c r="F3908" i="1"/>
  <c r="E3908" i="1"/>
  <c r="D3908" i="1"/>
  <c r="C3908" i="1"/>
  <c r="AI3907" i="1"/>
  <c r="AE3907" i="1"/>
  <c r="Z3907" i="1" s="1"/>
  <c r="X3907" i="1"/>
  <c r="U3907" i="1"/>
  <c r="S3907" i="1"/>
  <c r="P3907" i="1"/>
  <c r="R3907" i="1" s="1"/>
  <c r="K3907" i="1"/>
  <c r="J3907" i="1"/>
  <c r="N3907" i="1" s="1"/>
  <c r="I3907" i="1"/>
  <c r="O3907" i="1" s="1"/>
  <c r="G3907" i="1"/>
  <c r="F3907" i="1"/>
  <c r="E3907" i="1"/>
  <c r="D3907" i="1"/>
  <c r="C3907" i="1"/>
  <c r="AI3906" i="1"/>
  <c r="AE3906" i="1"/>
  <c r="X3906" i="1"/>
  <c r="Z3906" i="1" s="1"/>
  <c r="U3906" i="1"/>
  <c r="S3906" i="1"/>
  <c r="P3906" i="1"/>
  <c r="K3906" i="1"/>
  <c r="J3906" i="1"/>
  <c r="N3906" i="1" s="1"/>
  <c r="I3906" i="1"/>
  <c r="G3906" i="1"/>
  <c r="F3906" i="1"/>
  <c r="E3906" i="1"/>
  <c r="D3906" i="1"/>
  <c r="C3906" i="1"/>
  <c r="AI3905" i="1"/>
  <c r="AE3905" i="1"/>
  <c r="X3905" i="1"/>
  <c r="Z3905" i="1" s="1"/>
  <c r="U3905" i="1"/>
  <c r="S3905" i="1"/>
  <c r="R3905" i="1"/>
  <c r="Q3905" i="1"/>
  <c r="P3905" i="1"/>
  <c r="K3905" i="1"/>
  <c r="N3905" i="1" s="1"/>
  <c r="J3905" i="1"/>
  <c r="I3905" i="1"/>
  <c r="G3905" i="1"/>
  <c r="F3905" i="1"/>
  <c r="E3905" i="1"/>
  <c r="D3905" i="1"/>
  <c r="C3905" i="1"/>
  <c r="AI3904" i="1"/>
  <c r="AE3904" i="1"/>
  <c r="Z3904" i="1"/>
  <c r="X3904" i="1"/>
  <c r="U3904" i="1"/>
  <c r="S3904" i="1"/>
  <c r="R3904" i="1"/>
  <c r="P3904" i="1"/>
  <c r="N3904" i="1"/>
  <c r="K3904" i="1"/>
  <c r="J3904" i="1"/>
  <c r="I3904" i="1"/>
  <c r="G3904" i="1"/>
  <c r="F3904" i="1"/>
  <c r="E3904" i="1"/>
  <c r="D3904" i="1"/>
  <c r="C3904" i="1"/>
  <c r="AI3903" i="1"/>
  <c r="AE3903" i="1"/>
  <c r="Z3903" i="1" s="1"/>
  <c r="X3903" i="1"/>
  <c r="U3903" i="1"/>
  <c r="S3903" i="1"/>
  <c r="P3903" i="1"/>
  <c r="R3903" i="1" s="1"/>
  <c r="K3903" i="1"/>
  <c r="J3903" i="1"/>
  <c r="N3903" i="1" s="1"/>
  <c r="I3903" i="1"/>
  <c r="O3903" i="1" s="1"/>
  <c r="G3903" i="1"/>
  <c r="F3903" i="1"/>
  <c r="E3903" i="1"/>
  <c r="D3903" i="1"/>
  <c r="C3903" i="1"/>
  <c r="AI3902" i="1"/>
  <c r="AE3902" i="1"/>
  <c r="X3902" i="1"/>
  <c r="Z3902" i="1" s="1"/>
  <c r="U3902" i="1"/>
  <c r="S3902" i="1"/>
  <c r="P3902" i="1"/>
  <c r="K3902" i="1"/>
  <c r="J3902" i="1"/>
  <c r="N3902" i="1" s="1"/>
  <c r="I3902" i="1"/>
  <c r="G3902" i="1"/>
  <c r="F3902" i="1"/>
  <c r="E3902" i="1"/>
  <c r="D3902" i="1"/>
  <c r="C3902" i="1"/>
  <c r="AI3901" i="1"/>
  <c r="AE3901" i="1"/>
  <c r="X3901" i="1"/>
  <c r="Z3901" i="1" s="1"/>
  <c r="U3901" i="1"/>
  <c r="S3901" i="1"/>
  <c r="R3901" i="1"/>
  <c r="Q3901" i="1"/>
  <c r="P3901" i="1"/>
  <c r="K3901" i="1"/>
  <c r="N3901" i="1" s="1"/>
  <c r="J3901" i="1"/>
  <c r="I3901" i="1"/>
  <c r="G3901" i="1"/>
  <c r="F3901" i="1"/>
  <c r="E3901" i="1"/>
  <c r="D3901" i="1"/>
  <c r="C3901" i="1"/>
  <c r="AI3900" i="1"/>
  <c r="AE3900" i="1"/>
  <c r="Z3900" i="1"/>
  <c r="X3900" i="1"/>
  <c r="U3900" i="1"/>
  <c r="S3900" i="1"/>
  <c r="R3900" i="1"/>
  <c r="P3900" i="1"/>
  <c r="N3900" i="1"/>
  <c r="K3900" i="1"/>
  <c r="J3900" i="1"/>
  <c r="I3900" i="1"/>
  <c r="G3900" i="1"/>
  <c r="F3900" i="1"/>
  <c r="E3900" i="1"/>
  <c r="D3900" i="1"/>
  <c r="C3900" i="1"/>
  <c r="AI3899" i="1"/>
  <c r="AE3899" i="1"/>
  <c r="Z3899" i="1" s="1"/>
  <c r="X3899" i="1"/>
  <c r="U3899" i="1"/>
  <c r="S3899" i="1"/>
  <c r="P3899" i="1"/>
  <c r="R3899" i="1" s="1"/>
  <c r="K3899" i="1"/>
  <c r="J3899" i="1"/>
  <c r="N3899" i="1" s="1"/>
  <c r="I3899" i="1"/>
  <c r="O3899" i="1" s="1"/>
  <c r="G3899" i="1"/>
  <c r="F3899" i="1"/>
  <c r="E3899" i="1"/>
  <c r="D3899" i="1"/>
  <c r="C3899" i="1"/>
  <c r="AI3898" i="1"/>
  <c r="AE3898" i="1"/>
  <c r="X3898" i="1"/>
  <c r="Z3898" i="1" s="1"/>
  <c r="U3898" i="1"/>
  <c r="S3898" i="1"/>
  <c r="P3898" i="1"/>
  <c r="K3898" i="1"/>
  <c r="J3898" i="1"/>
  <c r="N3898" i="1" s="1"/>
  <c r="I3898" i="1"/>
  <c r="G3898" i="1"/>
  <c r="F3898" i="1"/>
  <c r="E3898" i="1"/>
  <c r="D3898" i="1"/>
  <c r="C3898" i="1"/>
  <c r="AI3897" i="1"/>
  <c r="AE3897" i="1"/>
  <c r="X3897" i="1"/>
  <c r="Z3897" i="1" s="1"/>
  <c r="U3897" i="1"/>
  <c r="S3897" i="1"/>
  <c r="R3897" i="1"/>
  <c r="Q3897" i="1"/>
  <c r="P3897" i="1"/>
  <c r="K3897" i="1"/>
  <c r="N3897" i="1" s="1"/>
  <c r="J3897" i="1"/>
  <c r="I3897" i="1"/>
  <c r="G3897" i="1"/>
  <c r="F3897" i="1"/>
  <c r="E3897" i="1"/>
  <c r="D3897" i="1"/>
  <c r="C3897" i="1"/>
  <c r="AI3896" i="1"/>
  <c r="AE3896" i="1"/>
  <c r="Z3896" i="1"/>
  <c r="X3896" i="1"/>
  <c r="U3896" i="1"/>
  <c r="S3896" i="1"/>
  <c r="R3896" i="1"/>
  <c r="P3896" i="1"/>
  <c r="N3896" i="1"/>
  <c r="K3896" i="1"/>
  <c r="J3896" i="1"/>
  <c r="I3896" i="1"/>
  <c r="G3896" i="1"/>
  <c r="F3896" i="1"/>
  <c r="E3896" i="1"/>
  <c r="D3896" i="1"/>
  <c r="C3896" i="1"/>
  <c r="AI3895" i="1"/>
  <c r="AE3895" i="1"/>
  <c r="Z3895" i="1" s="1"/>
  <c r="X3895" i="1"/>
  <c r="U3895" i="1"/>
  <c r="S3895" i="1"/>
  <c r="P3895" i="1"/>
  <c r="R3895" i="1" s="1"/>
  <c r="K3895" i="1"/>
  <c r="J3895" i="1"/>
  <c r="N3895" i="1" s="1"/>
  <c r="I3895" i="1"/>
  <c r="O3895" i="1" s="1"/>
  <c r="G3895" i="1"/>
  <c r="F3895" i="1"/>
  <c r="E3895" i="1"/>
  <c r="D3895" i="1"/>
  <c r="C3895" i="1"/>
  <c r="AI3894" i="1"/>
  <c r="AE3894" i="1"/>
  <c r="X3894" i="1"/>
  <c r="Z3894" i="1" s="1"/>
  <c r="U3894" i="1"/>
  <c r="S3894" i="1"/>
  <c r="P3894" i="1"/>
  <c r="K3894" i="1"/>
  <c r="J3894" i="1"/>
  <c r="N3894" i="1" s="1"/>
  <c r="I3894" i="1"/>
  <c r="G3894" i="1"/>
  <c r="F3894" i="1"/>
  <c r="E3894" i="1"/>
  <c r="D3894" i="1"/>
  <c r="C3894" i="1"/>
  <c r="AI3893" i="1"/>
  <c r="AE3893" i="1"/>
  <c r="X3893" i="1"/>
  <c r="Z3893" i="1" s="1"/>
  <c r="U3893" i="1"/>
  <c r="S3893" i="1"/>
  <c r="R3893" i="1"/>
  <c r="Q3893" i="1"/>
  <c r="P3893" i="1"/>
  <c r="K3893" i="1"/>
  <c r="N3893" i="1" s="1"/>
  <c r="J3893" i="1"/>
  <c r="I3893" i="1"/>
  <c r="G3893" i="1"/>
  <c r="F3893" i="1"/>
  <c r="E3893" i="1"/>
  <c r="D3893" i="1"/>
  <c r="C3893" i="1"/>
  <c r="AI3892" i="1"/>
  <c r="AE3892" i="1"/>
  <c r="Z3892" i="1"/>
  <c r="X3892" i="1"/>
  <c r="U3892" i="1"/>
  <c r="S3892" i="1"/>
  <c r="R3892" i="1"/>
  <c r="P3892" i="1"/>
  <c r="N3892" i="1"/>
  <c r="K3892" i="1"/>
  <c r="J3892" i="1"/>
  <c r="I3892" i="1"/>
  <c r="G3892" i="1"/>
  <c r="F3892" i="1"/>
  <c r="E3892" i="1"/>
  <c r="D3892" i="1"/>
  <c r="C3892" i="1"/>
  <c r="AI3891" i="1"/>
  <c r="AE3891" i="1"/>
  <c r="Z3891" i="1" s="1"/>
  <c r="X3891" i="1"/>
  <c r="U3891" i="1"/>
  <c r="S3891" i="1"/>
  <c r="P3891" i="1"/>
  <c r="R3891" i="1" s="1"/>
  <c r="K3891" i="1"/>
  <c r="J3891" i="1"/>
  <c r="N3891" i="1" s="1"/>
  <c r="I3891" i="1"/>
  <c r="O3891" i="1" s="1"/>
  <c r="G3891" i="1"/>
  <c r="F3891" i="1"/>
  <c r="E3891" i="1"/>
  <c r="D3891" i="1"/>
  <c r="C3891" i="1"/>
  <c r="AI3890" i="1"/>
  <c r="AE3890" i="1"/>
  <c r="X3890" i="1"/>
  <c r="Z3890" i="1" s="1"/>
  <c r="U3890" i="1"/>
  <c r="S3890" i="1"/>
  <c r="P3890" i="1"/>
  <c r="K3890" i="1"/>
  <c r="J3890" i="1"/>
  <c r="N3890" i="1" s="1"/>
  <c r="I3890" i="1"/>
  <c r="G3890" i="1"/>
  <c r="F3890" i="1"/>
  <c r="E3890" i="1"/>
  <c r="D3890" i="1"/>
  <c r="C3890" i="1"/>
  <c r="AI3889" i="1"/>
  <c r="AE3889" i="1"/>
  <c r="X3889" i="1"/>
  <c r="Z3889" i="1" s="1"/>
  <c r="U3889" i="1"/>
  <c r="S3889" i="1"/>
  <c r="R3889" i="1"/>
  <c r="Q3889" i="1"/>
  <c r="P3889" i="1"/>
  <c r="K3889" i="1"/>
  <c r="N3889" i="1" s="1"/>
  <c r="J3889" i="1"/>
  <c r="I3889" i="1"/>
  <c r="G3889" i="1"/>
  <c r="F3889" i="1"/>
  <c r="E3889" i="1"/>
  <c r="D3889" i="1"/>
  <c r="C3889" i="1"/>
  <c r="AI3888" i="1"/>
  <c r="AE3888" i="1"/>
  <c r="Z3888" i="1"/>
  <c r="X3888" i="1"/>
  <c r="U3888" i="1"/>
  <c r="S3888" i="1"/>
  <c r="R3888" i="1"/>
  <c r="P3888" i="1"/>
  <c r="N3888" i="1"/>
  <c r="K3888" i="1"/>
  <c r="J3888" i="1"/>
  <c r="I3888" i="1"/>
  <c r="G3888" i="1"/>
  <c r="F3888" i="1"/>
  <c r="E3888" i="1"/>
  <c r="D3888" i="1"/>
  <c r="C3888" i="1"/>
  <c r="AI3887" i="1"/>
  <c r="AE3887" i="1"/>
  <c r="Z3887" i="1" s="1"/>
  <c r="X3887" i="1"/>
  <c r="U3887" i="1"/>
  <c r="S3887" i="1"/>
  <c r="P3887" i="1"/>
  <c r="R3887" i="1" s="1"/>
  <c r="K3887" i="1"/>
  <c r="J3887" i="1"/>
  <c r="N3887" i="1" s="1"/>
  <c r="I3887" i="1"/>
  <c r="O3887" i="1" s="1"/>
  <c r="G3887" i="1"/>
  <c r="F3887" i="1"/>
  <c r="E3887" i="1"/>
  <c r="D3887" i="1"/>
  <c r="C3887" i="1"/>
  <c r="AI3886" i="1"/>
  <c r="AE3886" i="1"/>
  <c r="X3886" i="1"/>
  <c r="Z3886" i="1" s="1"/>
  <c r="U3886" i="1"/>
  <c r="S3886" i="1"/>
  <c r="P3886" i="1"/>
  <c r="K3886" i="1"/>
  <c r="J3886" i="1"/>
  <c r="N3886" i="1" s="1"/>
  <c r="I3886" i="1"/>
  <c r="G3886" i="1"/>
  <c r="F3886" i="1"/>
  <c r="E3886" i="1"/>
  <c r="D3886" i="1"/>
  <c r="C3886" i="1"/>
  <c r="AI3885" i="1"/>
  <c r="AE3885" i="1"/>
  <c r="X3885" i="1"/>
  <c r="Z3885" i="1" s="1"/>
  <c r="U3885" i="1"/>
  <c r="S3885" i="1"/>
  <c r="Q3885" i="1"/>
  <c r="P3885" i="1"/>
  <c r="K3885" i="1"/>
  <c r="N3885" i="1" s="1"/>
  <c r="J3885" i="1"/>
  <c r="I3885" i="1"/>
  <c r="G3885" i="1"/>
  <c r="F3885" i="1"/>
  <c r="E3885" i="1"/>
  <c r="D3885" i="1"/>
  <c r="C3885" i="1"/>
  <c r="AI3884" i="1"/>
  <c r="AE3884" i="1"/>
  <c r="Z3884" i="1"/>
  <c r="X3884" i="1"/>
  <c r="U3884" i="1"/>
  <c r="S3884" i="1"/>
  <c r="Q3884" i="1"/>
  <c r="P3884" i="1"/>
  <c r="N3884" i="1"/>
  <c r="K3884" i="1"/>
  <c r="J3884" i="1"/>
  <c r="I3884" i="1"/>
  <c r="G3884" i="1"/>
  <c r="F3884" i="1"/>
  <c r="E3884" i="1"/>
  <c r="D3884" i="1"/>
  <c r="C3884" i="1"/>
  <c r="AI3883" i="1"/>
  <c r="AE3883" i="1"/>
  <c r="Z3883" i="1" s="1"/>
  <c r="X3883" i="1"/>
  <c r="U3883" i="1"/>
  <c r="S3883" i="1"/>
  <c r="P3883" i="1"/>
  <c r="R3883" i="1" s="1"/>
  <c r="K3883" i="1"/>
  <c r="J3883" i="1"/>
  <c r="N3883" i="1" s="1"/>
  <c r="I3883" i="1"/>
  <c r="O3883" i="1" s="1"/>
  <c r="G3883" i="1"/>
  <c r="F3883" i="1"/>
  <c r="E3883" i="1"/>
  <c r="D3883" i="1"/>
  <c r="C3883" i="1"/>
  <c r="AI3882" i="1"/>
  <c r="AE3882" i="1"/>
  <c r="X3882" i="1"/>
  <c r="Z3882" i="1" s="1"/>
  <c r="U3882" i="1"/>
  <c r="S3882" i="1"/>
  <c r="P3882" i="1"/>
  <c r="K3882" i="1"/>
  <c r="J3882" i="1"/>
  <c r="N3882" i="1" s="1"/>
  <c r="I3882" i="1"/>
  <c r="G3882" i="1"/>
  <c r="F3882" i="1"/>
  <c r="E3882" i="1"/>
  <c r="D3882" i="1"/>
  <c r="C3882" i="1"/>
  <c r="AI3881" i="1"/>
  <c r="AE3881" i="1"/>
  <c r="X3881" i="1"/>
  <c r="Z3881" i="1" s="1"/>
  <c r="U3881" i="1"/>
  <c r="S3881" i="1"/>
  <c r="R3881" i="1"/>
  <c r="Q3881" i="1"/>
  <c r="P3881" i="1"/>
  <c r="K3881" i="1"/>
  <c r="N3881" i="1" s="1"/>
  <c r="J3881" i="1"/>
  <c r="I3881" i="1"/>
  <c r="G3881" i="1"/>
  <c r="F3881" i="1"/>
  <c r="E3881" i="1"/>
  <c r="D3881" i="1"/>
  <c r="C3881" i="1"/>
  <c r="AI3880" i="1"/>
  <c r="AE3880" i="1"/>
  <c r="Z3880" i="1"/>
  <c r="X3880" i="1"/>
  <c r="U3880" i="1"/>
  <c r="S3880" i="1"/>
  <c r="R3880" i="1"/>
  <c r="P3880" i="1"/>
  <c r="N3880" i="1"/>
  <c r="K3880" i="1"/>
  <c r="J3880" i="1"/>
  <c r="I3880" i="1"/>
  <c r="G3880" i="1"/>
  <c r="F3880" i="1"/>
  <c r="E3880" i="1"/>
  <c r="D3880" i="1"/>
  <c r="C3880" i="1"/>
  <c r="AI3879" i="1"/>
  <c r="AE3879" i="1"/>
  <c r="Z3879" i="1" s="1"/>
  <c r="X3879" i="1"/>
  <c r="U3879" i="1"/>
  <c r="S3879" i="1"/>
  <c r="P3879" i="1"/>
  <c r="R3879" i="1" s="1"/>
  <c r="K3879" i="1"/>
  <c r="J3879" i="1"/>
  <c r="N3879" i="1" s="1"/>
  <c r="I3879" i="1"/>
  <c r="O3879" i="1" s="1"/>
  <c r="G3879" i="1"/>
  <c r="F3879" i="1"/>
  <c r="E3879" i="1"/>
  <c r="D3879" i="1"/>
  <c r="C3879" i="1"/>
  <c r="AI3878" i="1"/>
  <c r="AE3878" i="1"/>
  <c r="X3878" i="1"/>
  <c r="Z3878" i="1" s="1"/>
  <c r="U3878" i="1"/>
  <c r="S3878" i="1"/>
  <c r="P3878" i="1"/>
  <c r="K3878" i="1"/>
  <c r="J3878" i="1"/>
  <c r="N3878" i="1" s="1"/>
  <c r="I3878" i="1"/>
  <c r="G3878" i="1"/>
  <c r="F3878" i="1"/>
  <c r="E3878" i="1"/>
  <c r="D3878" i="1"/>
  <c r="C3878" i="1"/>
  <c r="AI3877" i="1"/>
  <c r="AE3877" i="1"/>
  <c r="X3877" i="1"/>
  <c r="Z3877" i="1" s="1"/>
  <c r="U3877" i="1"/>
  <c r="S3877" i="1"/>
  <c r="Q3877" i="1"/>
  <c r="P3877" i="1"/>
  <c r="K3877" i="1"/>
  <c r="N3877" i="1" s="1"/>
  <c r="J3877" i="1"/>
  <c r="I3877" i="1"/>
  <c r="G3877" i="1"/>
  <c r="F3877" i="1"/>
  <c r="E3877" i="1"/>
  <c r="D3877" i="1"/>
  <c r="C3877" i="1"/>
  <c r="AI3876" i="1"/>
  <c r="AE3876" i="1"/>
  <c r="Z3876" i="1"/>
  <c r="X3876" i="1"/>
  <c r="U3876" i="1"/>
  <c r="S3876" i="1"/>
  <c r="Q3876" i="1"/>
  <c r="P3876" i="1"/>
  <c r="N3876" i="1"/>
  <c r="K3876" i="1"/>
  <c r="J3876" i="1"/>
  <c r="I3876" i="1"/>
  <c r="G3876" i="1"/>
  <c r="F3876" i="1"/>
  <c r="E3876" i="1"/>
  <c r="D3876" i="1"/>
  <c r="C3876" i="1"/>
  <c r="AI3875" i="1"/>
  <c r="AE3875" i="1"/>
  <c r="Z3875" i="1" s="1"/>
  <c r="X3875" i="1"/>
  <c r="U3875" i="1"/>
  <c r="S3875" i="1"/>
  <c r="P3875" i="1"/>
  <c r="R3875" i="1" s="1"/>
  <c r="K3875" i="1"/>
  <c r="J3875" i="1"/>
  <c r="N3875" i="1" s="1"/>
  <c r="I3875" i="1"/>
  <c r="O3875" i="1" s="1"/>
  <c r="G3875" i="1"/>
  <c r="F3875" i="1"/>
  <c r="E3875" i="1"/>
  <c r="D3875" i="1"/>
  <c r="C3875" i="1"/>
  <c r="AI3874" i="1"/>
  <c r="AE3874" i="1"/>
  <c r="X3874" i="1"/>
  <c r="Z3874" i="1" s="1"/>
  <c r="U3874" i="1"/>
  <c r="S3874" i="1"/>
  <c r="P3874" i="1"/>
  <c r="K3874" i="1"/>
  <c r="J3874" i="1"/>
  <c r="N3874" i="1" s="1"/>
  <c r="I3874" i="1"/>
  <c r="G3874" i="1"/>
  <c r="F3874" i="1"/>
  <c r="E3874" i="1"/>
  <c r="D3874" i="1"/>
  <c r="C3874" i="1"/>
  <c r="AI3873" i="1"/>
  <c r="AE3873" i="1"/>
  <c r="X3873" i="1"/>
  <c r="Z3873" i="1" s="1"/>
  <c r="U3873" i="1"/>
  <c r="S3873" i="1"/>
  <c r="R3873" i="1"/>
  <c r="Q3873" i="1"/>
  <c r="P3873" i="1"/>
  <c r="K3873" i="1"/>
  <c r="N3873" i="1" s="1"/>
  <c r="J3873" i="1"/>
  <c r="I3873" i="1"/>
  <c r="G3873" i="1"/>
  <c r="F3873" i="1"/>
  <c r="E3873" i="1"/>
  <c r="D3873" i="1"/>
  <c r="C3873" i="1"/>
  <c r="AI3872" i="1"/>
  <c r="AE3872" i="1"/>
  <c r="Z3872" i="1"/>
  <c r="X3872" i="1"/>
  <c r="U3872" i="1"/>
  <c r="S3872" i="1"/>
  <c r="Q3872" i="1"/>
  <c r="P3872" i="1"/>
  <c r="N3872" i="1"/>
  <c r="K3872" i="1"/>
  <c r="J3872" i="1"/>
  <c r="I3872" i="1"/>
  <c r="G3872" i="1"/>
  <c r="R3872" i="1" s="1"/>
  <c r="F3872" i="1"/>
  <c r="E3872" i="1"/>
  <c r="D3872" i="1"/>
  <c r="C3872" i="1"/>
  <c r="AI3871" i="1"/>
  <c r="AE3871" i="1"/>
  <c r="Z3871" i="1" s="1"/>
  <c r="X3871" i="1"/>
  <c r="U3871" i="1"/>
  <c r="S3871" i="1"/>
  <c r="P3871" i="1"/>
  <c r="R3871" i="1" s="1"/>
  <c r="O3871" i="1"/>
  <c r="K3871" i="1"/>
  <c r="J3871" i="1"/>
  <c r="N3871" i="1" s="1"/>
  <c r="I3871" i="1"/>
  <c r="G3871" i="1"/>
  <c r="F3871" i="1"/>
  <c r="E3871" i="1"/>
  <c r="D3871" i="1"/>
  <c r="C3871" i="1"/>
  <c r="AI3870" i="1"/>
  <c r="AE3870" i="1"/>
  <c r="X3870" i="1"/>
  <c r="Z3870" i="1" s="1"/>
  <c r="U3870" i="1"/>
  <c r="S3870" i="1"/>
  <c r="P3870" i="1"/>
  <c r="K3870" i="1"/>
  <c r="J3870" i="1"/>
  <c r="N3870" i="1" s="1"/>
  <c r="I3870" i="1"/>
  <c r="G3870" i="1"/>
  <c r="F3870" i="1"/>
  <c r="E3870" i="1"/>
  <c r="D3870" i="1"/>
  <c r="C3870" i="1"/>
  <c r="AI3869" i="1"/>
  <c r="AE3869" i="1"/>
  <c r="X3869" i="1"/>
  <c r="Z3869" i="1" s="1"/>
  <c r="U3869" i="1"/>
  <c r="S3869" i="1"/>
  <c r="R3869" i="1"/>
  <c r="Q3869" i="1"/>
  <c r="P3869" i="1"/>
  <c r="K3869" i="1"/>
  <c r="N3869" i="1" s="1"/>
  <c r="J3869" i="1"/>
  <c r="I3869" i="1"/>
  <c r="G3869" i="1"/>
  <c r="F3869" i="1"/>
  <c r="E3869" i="1"/>
  <c r="D3869" i="1"/>
  <c r="C3869" i="1"/>
  <c r="AI3868" i="1"/>
  <c r="AE3868" i="1"/>
  <c r="Z3868" i="1"/>
  <c r="X3868" i="1"/>
  <c r="U3868" i="1"/>
  <c r="S3868" i="1"/>
  <c r="R3868" i="1"/>
  <c r="P3868" i="1"/>
  <c r="N3868" i="1"/>
  <c r="K3868" i="1"/>
  <c r="J3868" i="1"/>
  <c r="I3868" i="1"/>
  <c r="G3868" i="1"/>
  <c r="F3868" i="1"/>
  <c r="E3868" i="1"/>
  <c r="D3868" i="1"/>
  <c r="C3868" i="1"/>
  <c r="AI3867" i="1"/>
  <c r="AE3867" i="1"/>
  <c r="Z3867" i="1" s="1"/>
  <c r="X3867" i="1"/>
  <c r="U3867" i="1"/>
  <c r="S3867" i="1"/>
  <c r="P3867" i="1"/>
  <c r="R3867" i="1" s="1"/>
  <c r="O3867" i="1"/>
  <c r="K3867" i="1"/>
  <c r="J3867" i="1"/>
  <c r="N3867" i="1" s="1"/>
  <c r="I3867" i="1"/>
  <c r="G3867" i="1"/>
  <c r="F3867" i="1"/>
  <c r="E3867" i="1"/>
  <c r="D3867" i="1"/>
  <c r="C3867" i="1"/>
  <c r="AI3866" i="1"/>
  <c r="AE3866" i="1"/>
  <c r="X3866" i="1"/>
  <c r="Z3866" i="1" s="1"/>
  <c r="U3866" i="1"/>
  <c r="S3866" i="1"/>
  <c r="P3866" i="1"/>
  <c r="K3866" i="1"/>
  <c r="J3866" i="1"/>
  <c r="N3866" i="1" s="1"/>
  <c r="I3866" i="1"/>
  <c r="G3866" i="1"/>
  <c r="F3866" i="1"/>
  <c r="E3866" i="1"/>
  <c r="D3866" i="1"/>
  <c r="C3866" i="1"/>
  <c r="AI3865" i="1"/>
  <c r="AE3865" i="1"/>
  <c r="X3865" i="1"/>
  <c r="Z3865" i="1" s="1"/>
  <c r="U3865" i="1"/>
  <c r="S3865" i="1"/>
  <c r="R3865" i="1"/>
  <c r="Q3865" i="1"/>
  <c r="P3865" i="1"/>
  <c r="K3865" i="1"/>
  <c r="N3865" i="1" s="1"/>
  <c r="J3865" i="1"/>
  <c r="I3865" i="1"/>
  <c r="G3865" i="1"/>
  <c r="F3865" i="1"/>
  <c r="E3865" i="1"/>
  <c r="D3865" i="1"/>
  <c r="C3865" i="1"/>
  <c r="AI3864" i="1"/>
  <c r="AE3864" i="1"/>
  <c r="Z3864" i="1"/>
  <c r="X3864" i="1"/>
  <c r="U3864" i="1"/>
  <c r="S3864" i="1"/>
  <c r="R3864" i="1"/>
  <c r="P3864" i="1"/>
  <c r="N3864" i="1"/>
  <c r="K3864" i="1"/>
  <c r="J3864" i="1"/>
  <c r="I3864" i="1"/>
  <c r="G3864" i="1"/>
  <c r="F3864" i="1"/>
  <c r="E3864" i="1"/>
  <c r="D3864" i="1"/>
  <c r="C3864" i="1"/>
  <c r="AI3863" i="1"/>
  <c r="AE3863" i="1"/>
  <c r="Z3863" i="1" s="1"/>
  <c r="X3863" i="1"/>
  <c r="U3863" i="1"/>
  <c r="S3863" i="1"/>
  <c r="P3863" i="1"/>
  <c r="R3863" i="1" s="1"/>
  <c r="O3863" i="1"/>
  <c r="K3863" i="1"/>
  <c r="J3863" i="1"/>
  <c r="N3863" i="1" s="1"/>
  <c r="I3863" i="1"/>
  <c r="G3863" i="1"/>
  <c r="F3863" i="1"/>
  <c r="E3863" i="1"/>
  <c r="D3863" i="1"/>
  <c r="C3863" i="1"/>
  <c r="AI3862" i="1"/>
  <c r="AE3862" i="1"/>
  <c r="X3862" i="1"/>
  <c r="Z3862" i="1" s="1"/>
  <c r="U3862" i="1"/>
  <c r="S3862" i="1"/>
  <c r="P3862" i="1"/>
  <c r="K3862" i="1"/>
  <c r="J3862" i="1"/>
  <c r="N3862" i="1" s="1"/>
  <c r="I3862" i="1"/>
  <c r="G3862" i="1"/>
  <c r="F3862" i="1"/>
  <c r="E3862" i="1"/>
  <c r="D3862" i="1"/>
  <c r="C3862" i="1"/>
  <c r="AI3861" i="1"/>
  <c r="AE3861" i="1"/>
  <c r="X3861" i="1"/>
  <c r="Z3861" i="1" s="1"/>
  <c r="U3861" i="1"/>
  <c r="S3861" i="1"/>
  <c r="R3861" i="1"/>
  <c r="Q3861" i="1"/>
  <c r="P3861" i="1"/>
  <c r="K3861" i="1"/>
  <c r="N3861" i="1" s="1"/>
  <c r="J3861" i="1"/>
  <c r="I3861" i="1"/>
  <c r="G3861" i="1"/>
  <c r="F3861" i="1"/>
  <c r="E3861" i="1"/>
  <c r="D3861" i="1"/>
  <c r="C3861" i="1"/>
  <c r="AI3860" i="1"/>
  <c r="AE3860" i="1"/>
  <c r="Z3860" i="1"/>
  <c r="X3860" i="1"/>
  <c r="U3860" i="1"/>
  <c r="S3860" i="1"/>
  <c r="R3860" i="1"/>
  <c r="P3860" i="1"/>
  <c r="N3860" i="1"/>
  <c r="K3860" i="1"/>
  <c r="J3860" i="1"/>
  <c r="I3860" i="1"/>
  <c r="G3860" i="1"/>
  <c r="F3860" i="1"/>
  <c r="E3860" i="1"/>
  <c r="D3860" i="1"/>
  <c r="C3860" i="1"/>
  <c r="AI3859" i="1"/>
  <c r="AE3859" i="1"/>
  <c r="Z3859" i="1" s="1"/>
  <c r="X3859" i="1"/>
  <c r="U3859" i="1"/>
  <c r="S3859" i="1"/>
  <c r="P3859" i="1"/>
  <c r="R3859" i="1" s="1"/>
  <c r="O3859" i="1"/>
  <c r="K3859" i="1"/>
  <c r="J3859" i="1"/>
  <c r="N3859" i="1" s="1"/>
  <c r="I3859" i="1"/>
  <c r="G3859" i="1"/>
  <c r="F3859" i="1"/>
  <c r="E3859" i="1"/>
  <c r="D3859" i="1"/>
  <c r="C3859" i="1"/>
  <c r="AI3858" i="1"/>
  <c r="AE3858" i="1"/>
  <c r="X3858" i="1"/>
  <c r="Z3858" i="1" s="1"/>
  <c r="U3858" i="1"/>
  <c r="S3858" i="1"/>
  <c r="P3858" i="1"/>
  <c r="K3858" i="1"/>
  <c r="J3858" i="1"/>
  <c r="N3858" i="1" s="1"/>
  <c r="I3858" i="1"/>
  <c r="G3858" i="1"/>
  <c r="F3858" i="1"/>
  <c r="E3858" i="1"/>
  <c r="D3858" i="1"/>
  <c r="C3858" i="1"/>
  <c r="AI3857" i="1"/>
  <c r="AE3857" i="1"/>
  <c r="X3857" i="1"/>
  <c r="Z3857" i="1" s="1"/>
  <c r="U3857" i="1"/>
  <c r="S3857" i="1"/>
  <c r="R3857" i="1"/>
  <c r="Q3857" i="1"/>
  <c r="P3857" i="1"/>
  <c r="K3857" i="1"/>
  <c r="N3857" i="1" s="1"/>
  <c r="J3857" i="1"/>
  <c r="I3857" i="1"/>
  <c r="G3857" i="1"/>
  <c r="F3857" i="1"/>
  <c r="E3857" i="1"/>
  <c r="D3857" i="1"/>
  <c r="C3857" i="1"/>
  <c r="AI3856" i="1"/>
  <c r="AE3856" i="1"/>
  <c r="Z3856" i="1"/>
  <c r="X3856" i="1"/>
  <c r="U3856" i="1"/>
  <c r="S3856" i="1"/>
  <c r="R3856" i="1"/>
  <c r="P3856" i="1"/>
  <c r="N3856" i="1"/>
  <c r="K3856" i="1"/>
  <c r="J3856" i="1"/>
  <c r="I3856" i="1"/>
  <c r="G3856" i="1"/>
  <c r="F3856" i="1"/>
  <c r="E3856" i="1"/>
  <c r="D3856" i="1"/>
  <c r="C3856" i="1"/>
  <c r="AI3855" i="1"/>
  <c r="AE3855" i="1"/>
  <c r="Z3855" i="1" s="1"/>
  <c r="X3855" i="1"/>
  <c r="U3855" i="1"/>
  <c r="S3855" i="1"/>
  <c r="P3855" i="1"/>
  <c r="R3855" i="1" s="1"/>
  <c r="O3855" i="1"/>
  <c r="K3855" i="1"/>
  <c r="J3855" i="1"/>
  <c r="N3855" i="1" s="1"/>
  <c r="I3855" i="1"/>
  <c r="G3855" i="1"/>
  <c r="F3855" i="1"/>
  <c r="E3855" i="1"/>
  <c r="D3855" i="1"/>
  <c r="C3855" i="1"/>
  <c r="AI3854" i="1"/>
  <c r="AE3854" i="1"/>
  <c r="X3854" i="1"/>
  <c r="Z3854" i="1" s="1"/>
  <c r="U3854" i="1"/>
  <c r="S3854" i="1"/>
  <c r="P3854" i="1"/>
  <c r="K3854" i="1"/>
  <c r="J3854" i="1"/>
  <c r="N3854" i="1" s="1"/>
  <c r="I3854" i="1"/>
  <c r="G3854" i="1"/>
  <c r="F3854" i="1"/>
  <c r="E3854" i="1"/>
  <c r="D3854" i="1"/>
  <c r="C3854" i="1"/>
  <c r="AI3853" i="1"/>
  <c r="AE3853" i="1"/>
  <c r="X3853" i="1"/>
  <c r="Z3853" i="1" s="1"/>
  <c r="U3853" i="1"/>
  <c r="S3853" i="1"/>
  <c r="R3853" i="1"/>
  <c r="Q3853" i="1"/>
  <c r="P3853" i="1"/>
  <c r="K3853" i="1"/>
  <c r="N3853" i="1" s="1"/>
  <c r="J3853" i="1"/>
  <c r="I3853" i="1"/>
  <c r="G3853" i="1"/>
  <c r="F3853" i="1"/>
  <c r="E3853" i="1"/>
  <c r="D3853" i="1"/>
  <c r="C3853" i="1"/>
  <c r="AI3852" i="1"/>
  <c r="AE3852" i="1"/>
  <c r="Z3852" i="1"/>
  <c r="X3852" i="1"/>
  <c r="U3852" i="1"/>
  <c r="S3852" i="1"/>
  <c r="R3852" i="1"/>
  <c r="P3852" i="1"/>
  <c r="N3852" i="1"/>
  <c r="K3852" i="1"/>
  <c r="J3852" i="1"/>
  <c r="I3852" i="1"/>
  <c r="G3852" i="1"/>
  <c r="F3852" i="1"/>
  <c r="E3852" i="1"/>
  <c r="D3852" i="1"/>
  <c r="C3852" i="1"/>
  <c r="AI3851" i="1"/>
  <c r="AE3851" i="1"/>
  <c r="Z3851" i="1" s="1"/>
  <c r="X3851" i="1"/>
  <c r="U3851" i="1"/>
  <c r="S3851" i="1"/>
  <c r="P3851" i="1"/>
  <c r="R3851" i="1" s="1"/>
  <c r="O3851" i="1"/>
  <c r="K3851" i="1"/>
  <c r="J3851" i="1"/>
  <c r="N3851" i="1" s="1"/>
  <c r="I3851" i="1"/>
  <c r="AG3851" i="1" s="1"/>
  <c r="G3851" i="1"/>
  <c r="F3851" i="1"/>
  <c r="E3851" i="1"/>
  <c r="D3851" i="1"/>
  <c r="C3851" i="1"/>
  <c r="AI3850" i="1"/>
  <c r="AE3850" i="1"/>
  <c r="X3850" i="1"/>
  <c r="Z3850" i="1" s="1"/>
  <c r="U3850" i="1"/>
  <c r="S3850" i="1"/>
  <c r="P3850" i="1"/>
  <c r="K3850" i="1"/>
  <c r="J3850" i="1"/>
  <c r="N3850" i="1" s="1"/>
  <c r="I3850" i="1"/>
  <c r="G3850" i="1"/>
  <c r="F3850" i="1"/>
  <c r="E3850" i="1"/>
  <c r="D3850" i="1"/>
  <c r="C3850" i="1"/>
  <c r="AI3849" i="1"/>
  <c r="AE3849" i="1"/>
  <c r="X3849" i="1"/>
  <c r="Z3849" i="1" s="1"/>
  <c r="U3849" i="1"/>
  <c r="S3849" i="1"/>
  <c r="R3849" i="1"/>
  <c r="Q3849" i="1"/>
  <c r="P3849" i="1"/>
  <c r="K3849" i="1"/>
  <c r="N3849" i="1" s="1"/>
  <c r="J3849" i="1"/>
  <c r="I3849" i="1"/>
  <c r="G3849" i="1"/>
  <c r="F3849" i="1"/>
  <c r="E3849" i="1"/>
  <c r="D3849" i="1"/>
  <c r="C3849" i="1"/>
  <c r="AI3848" i="1"/>
  <c r="AE3848" i="1"/>
  <c r="Z3848" i="1"/>
  <c r="X3848" i="1"/>
  <c r="U3848" i="1"/>
  <c r="S3848" i="1"/>
  <c r="R3848" i="1"/>
  <c r="P3848" i="1"/>
  <c r="N3848" i="1"/>
  <c r="K3848" i="1"/>
  <c r="J3848" i="1"/>
  <c r="I3848" i="1"/>
  <c r="G3848" i="1"/>
  <c r="F3848" i="1"/>
  <c r="E3848" i="1"/>
  <c r="D3848" i="1"/>
  <c r="C3848" i="1"/>
  <c r="AI3847" i="1"/>
  <c r="AE3847" i="1"/>
  <c r="Z3847" i="1" s="1"/>
  <c r="X3847" i="1"/>
  <c r="U3847" i="1"/>
  <c r="S3847" i="1"/>
  <c r="P3847" i="1"/>
  <c r="R3847" i="1" s="1"/>
  <c r="O3847" i="1"/>
  <c r="K3847" i="1"/>
  <c r="J3847" i="1"/>
  <c r="N3847" i="1" s="1"/>
  <c r="I3847" i="1"/>
  <c r="AG3847" i="1" s="1"/>
  <c r="G3847" i="1"/>
  <c r="F3847" i="1"/>
  <c r="E3847" i="1"/>
  <c r="D3847" i="1"/>
  <c r="C3847" i="1"/>
  <c r="AI3846" i="1"/>
  <c r="AE3846" i="1"/>
  <c r="X3846" i="1"/>
  <c r="Z3846" i="1" s="1"/>
  <c r="U3846" i="1"/>
  <c r="S3846" i="1"/>
  <c r="P3846" i="1"/>
  <c r="K3846" i="1"/>
  <c r="J3846" i="1"/>
  <c r="N3846" i="1" s="1"/>
  <c r="I3846" i="1"/>
  <c r="G3846" i="1"/>
  <c r="F3846" i="1"/>
  <c r="E3846" i="1"/>
  <c r="D3846" i="1"/>
  <c r="C3846" i="1"/>
  <c r="AI3845" i="1"/>
  <c r="AE3845" i="1"/>
  <c r="X3845" i="1"/>
  <c r="Z3845" i="1" s="1"/>
  <c r="U3845" i="1"/>
  <c r="S3845" i="1"/>
  <c r="R3845" i="1"/>
  <c r="Q3845" i="1"/>
  <c r="P3845" i="1"/>
  <c r="K3845" i="1"/>
  <c r="N3845" i="1" s="1"/>
  <c r="J3845" i="1"/>
  <c r="I3845" i="1"/>
  <c r="G3845" i="1"/>
  <c r="F3845" i="1"/>
  <c r="E3845" i="1"/>
  <c r="D3845" i="1"/>
  <c r="C3845" i="1"/>
  <c r="AI3844" i="1"/>
  <c r="AE3844" i="1"/>
  <c r="Z3844" i="1"/>
  <c r="X3844" i="1"/>
  <c r="U3844" i="1"/>
  <c r="S3844" i="1"/>
  <c r="R3844" i="1"/>
  <c r="P3844" i="1"/>
  <c r="N3844" i="1"/>
  <c r="K3844" i="1"/>
  <c r="J3844" i="1"/>
  <c r="I3844" i="1"/>
  <c r="G3844" i="1"/>
  <c r="F3844" i="1"/>
  <c r="E3844" i="1"/>
  <c r="D3844" i="1"/>
  <c r="C3844" i="1"/>
  <c r="AI3843" i="1"/>
  <c r="AE3843" i="1"/>
  <c r="Z3843" i="1" s="1"/>
  <c r="X3843" i="1"/>
  <c r="U3843" i="1"/>
  <c r="S3843" i="1"/>
  <c r="P3843" i="1"/>
  <c r="R3843" i="1" s="1"/>
  <c r="O3843" i="1"/>
  <c r="K3843" i="1"/>
  <c r="J3843" i="1"/>
  <c r="N3843" i="1" s="1"/>
  <c r="I3843" i="1"/>
  <c r="AG3843" i="1" s="1"/>
  <c r="G3843" i="1"/>
  <c r="F3843" i="1"/>
  <c r="E3843" i="1"/>
  <c r="D3843" i="1"/>
  <c r="C3843" i="1"/>
  <c r="AI3842" i="1"/>
  <c r="AE3842" i="1"/>
  <c r="X3842" i="1"/>
  <c r="Z3842" i="1" s="1"/>
  <c r="U3842" i="1"/>
  <c r="S3842" i="1"/>
  <c r="P3842" i="1"/>
  <c r="K3842" i="1"/>
  <c r="J3842" i="1"/>
  <c r="N3842" i="1" s="1"/>
  <c r="I3842" i="1"/>
  <c r="G3842" i="1"/>
  <c r="F3842" i="1"/>
  <c r="E3842" i="1"/>
  <c r="D3842" i="1"/>
  <c r="C3842" i="1"/>
  <c r="AI3841" i="1"/>
  <c r="AE3841" i="1"/>
  <c r="X3841" i="1"/>
  <c r="Z3841" i="1" s="1"/>
  <c r="U3841" i="1"/>
  <c r="S3841" i="1"/>
  <c r="R3841" i="1"/>
  <c r="Q3841" i="1"/>
  <c r="P3841" i="1"/>
  <c r="K3841" i="1"/>
  <c r="N3841" i="1" s="1"/>
  <c r="J3841" i="1"/>
  <c r="I3841" i="1"/>
  <c r="G3841" i="1"/>
  <c r="F3841" i="1"/>
  <c r="E3841" i="1"/>
  <c r="D3841" i="1"/>
  <c r="C3841" i="1"/>
  <c r="AI3840" i="1"/>
  <c r="AE3840" i="1"/>
  <c r="Z3840" i="1"/>
  <c r="X3840" i="1"/>
  <c r="U3840" i="1"/>
  <c r="S3840" i="1"/>
  <c r="R3840" i="1"/>
  <c r="P3840" i="1"/>
  <c r="N3840" i="1"/>
  <c r="K3840" i="1"/>
  <c r="J3840" i="1"/>
  <c r="I3840" i="1"/>
  <c r="G3840" i="1"/>
  <c r="F3840" i="1"/>
  <c r="E3840" i="1"/>
  <c r="D3840" i="1"/>
  <c r="C3840" i="1"/>
  <c r="AI3839" i="1"/>
  <c r="AE3839" i="1"/>
  <c r="Z3839" i="1" s="1"/>
  <c r="X3839" i="1"/>
  <c r="U3839" i="1"/>
  <c r="S3839" i="1"/>
  <c r="P3839" i="1"/>
  <c r="R3839" i="1" s="1"/>
  <c r="O3839" i="1"/>
  <c r="K3839" i="1"/>
  <c r="J3839" i="1"/>
  <c r="N3839" i="1" s="1"/>
  <c r="I3839" i="1"/>
  <c r="AG3839" i="1" s="1"/>
  <c r="G3839" i="1"/>
  <c r="F3839" i="1"/>
  <c r="E3839" i="1"/>
  <c r="D3839" i="1"/>
  <c r="C3839" i="1"/>
  <c r="AI3838" i="1"/>
  <c r="AE3838" i="1"/>
  <c r="X3838" i="1"/>
  <c r="Z3838" i="1" s="1"/>
  <c r="U3838" i="1"/>
  <c r="S3838" i="1"/>
  <c r="P3838" i="1"/>
  <c r="K3838" i="1"/>
  <c r="J3838" i="1"/>
  <c r="N3838" i="1" s="1"/>
  <c r="I3838" i="1"/>
  <c r="G3838" i="1"/>
  <c r="F3838" i="1"/>
  <c r="E3838" i="1"/>
  <c r="D3838" i="1"/>
  <c r="C3838" i="1"/>
  <c r="AI3837" i="1"/>
  <c r="AE3837" i="1"/>
  <c r="X3837" i="1"/>
  <c r="Z3837" i="1" s="1"/>
  <c r="U3837" i="1"/>
  <c r="S3837" i="1"/>
  <c r="R3837" i="1"/>
  <c r="Q3837" i="1"/>
  <c r="P3837" i="1"/>
  <c r="K3837" i="1"/>
  <c r="N3837" i="1" s="1"/>
  <c r="J3837" i="1"/>
  <c r="I3837" i="1"/>
  <c r="G3837" i="1"/>
  <c r="F3837" i="1"/>
  <c r="E3837" i="1"/>
  <c r="D3837" i="1"/>
  <c r="C3837" i="1"/>
  <c r="AI3836" i="1"/>
  <c r="AE3836" i="1"/>
  <c r="Z3836" i="1"/>
  <c r="X3836" i="1"/>
  <c r="U3836" i="1"/>
  <c r="S3836" i="1"/>
  <c r="R3836" i="1"/>
  <c r="P3836" i="1"/>
  <c r="N3836" i="1"/>
  <c r="K3836" i="1"/>
  <c r="J3836" i="1"/>
  <c r="I3836" i="1"/>
  <c r="G3836" i="1"/>
  <c r="F3836" i="1"/>
  <c r="E3836" i="1"/>
  <c r="D3836" i="1"/>
  <c r="C3836" i="1"/>
  <c r="AI3835" i="1"/>
  <c r="AE3835" i="1"/>
  <c r="Z3835" i="1" s="1"/>
  <c r="X3835" i="1"/>
  <c r="U3835" i="1"/>
  <c r="S3835" i="1"/>
  <c r="P3835" i="1"/>
  <c r="R3835" i="1" s="1"/>
  <c r="O3835" i="1"/>
  <c r="K3835" i="1"/>
  <c r="J3835" i="1"/>
  <c r="N3835" i="1" s="1"/>
  <c r="I3835" i="1"/>
  <c r="AG3835" i="1" s="1"/>
  <c r="G3835" i="1"/>
  <c r="F3835" i="1"/>
  <c r="E3835" i="1"/>
  <c r="D3835" i="1"/>
  <c r="C3835" i="1"/>
  <c r="AI3834" i="1"/>
  <c r="AE3834" i="1"/>
  <c r="X3834" i="1"/>
  <c r="Z3834" i="1" s="1"/>
  <c r="U3834" i="1"/>
  <c r="S3834" i="1"/>
  <c r="P3834" i="1"/>
  <c r="K3834" i="1"/>
  <c r="J3834" i="1"/>
  <c r="N3834" i="1" s="1"/>
  <c r="I3834" i="1"/>
  <c r="G3834" i="1"/>
  <c r="F3834" i="1"/>
  <c r="E3834" i="1"/>
  <c r="D3834" i="1"/>
  <c r="C3834" i="1"/>
  <c r="AI3833" i="1"/>
  <c r="AE3833" i="1"/>
  <c r="X3833" i="1"/>
  <c r="Z3833" i="1" s="1"/>
  <c r="U3833" i="1"/>
  <c r="S3833" i="1"/>
  <c r="R3833" i="1"/>
  <c r="Q3833" i="1"/>
  <c r="P3833" i="1"/>
  <c r="K3833" i="1"/>
  <c r="N3833" i="1" s="1"/>
  <c r="J3833" i="1"/>
  <c r="I3833" i="1"/>
  <c r="G3833" i="1"/>
  <c r="F3833" i="1"/>
  <c r="E3833" i="1"/>
  <c r="D3833" i="1"/>
  <c r="C3833" i="1"/>
  <c r="AI3832" i="1"/>
  <c r="AE3832" i="1"/>
  <c r="Z3832" i="1"/>
  <c r="X3832" i="1"/>
  <c r="U3832" i="1"/>
  <c r="S3832" i="1"/>
  <c r="R3832" i="1"/>
  <c r="P3832" i="1"/>
  <c r="N3832" i="1"/>
  <c r="K3832" i="1"/>
  <c r="J3832" i="1"/>
  <c r="I3832" i="1"/>
  <c r="G3832" i="1"/>
  <c r="F3832" i="1"/>
  <c r="E3832" i="1"/>
  <c r="D3832" i="1"/>
  <c r="C3832" i="1"/>
  <c r="AI3831" i="1"/>
  <c r="AE3831" i="1"/>
  <c r="Z3831" i="1" s="1"/>
  <c r="X3831" i="1"/>
  <c r="U3831" i="1"/>
  <c r="S3831" i="1"/>
  <c r="P3831" i="1"/>
  <c r="R3831" i="1" s="1"/>
  <c r="O3831" i="1"/>
  <c r="K3831" i="1"/>
  <c r="J3831" i="1"/>
  <c r="N3831" i="1" s="1"/>
  <c r="I3831" i="1"/>
  <c r="AG3831" i="1" s="1"/>
  <c r="G3831" i="1"/>
  <c r="F3831" i="1"/>
  <c r="E3831" i="1"/>
  <c r="D3831" i="1"/>
  <c r="C3831" i="1"/>
  <c r="AI3830" i="1"/>
  <c r="AE3830" i="1"/>
  <c r="X3830" i="1"/>
  <c r="Z3830" i="1" s="1"/>
  <c r="U3830" i="1"/>
  <c r="S3830" i="1"/>
  <c r="P3830" i="1"/>
  <c r="K3830" i="1"/>
  <c r="J3830" i="1"/>
  <c r="N3830" i="1" s="1"/>
  <c r="I3830" i="1"/>
  <c r="G3830" i="1"/>
  <c r="F3830" i="1"/>
  <c r="E3830" i="1"/>
  <c r="D3830" i="1"/>
  <c r="C3830" i="1"/>
  <c r="AI3829" i="1"/>
  <c r="AE3829" i="1"/>
  <c r="X3829" i="1"/>
  <c r="Z3829" i="1" s="1"/>
  <c r="U3829" i="1"/>
  <c r="S3829" i="1"/>
  <c r="Q3829" i="1"/>
  <c r="P3829" i="1"/>
  <c r="K3829" i="1"/>
  <c r="N3829" i="1" s="1"/>
  <c r="J3829" i="1"/>
  <c r="I3829" i="1"/>
  <c r="G3829" i="1"/>
  <c r="F3829" i="1"/>
  <c r="E3829" i="1"/>
  <c r="D3829" i="1"/>
  <c r="C3829" i="1"/>
  <c r="AI3828" i="1"/>
  <c r="AE3828" i="1"/>
  <c r="Z3828" i="1"/>
  <c r="X3828" i="1"/>
  <c r="U3828" i="1"/>
  <c r="S3828" i="1"/>
  <c r="R3828" i="1"/>
  <c r="P3828" i="1"/>
  <c r="N3828" i="1"/>
  <c r="K3828" i="1"/>
  <c r="J3828" i="1"/>
  <c r="I3828" i="1"/>
  <c r="G3828" i="1"/>
  <c r="F3828" i="1"/>
  <c r="E3828" i="1"/>
  <c r="D3828" i="1"/>
  <c r="C3828" i="1"/>
  <c r="AI3827" i="1"/>
  <c r="AE3827" i="1"/>
  <c r="Z3827" i="1" s="1"/>
  <c r="X3827" i="1"/>
  <c r="U3827" i="1"/>
  <c r="S3827" i="1"/>
  <c r="P3827" i="1"/>
  <c r="R3827" i="1" s="1"/>
  <c r="K3827" i="1"/>
  <c r="J3827" i="1"/>
  <c r="N3827" i="1" s="1"/>
  <c r="O3827" i="1" s="1"/>
  <c r="I3827" i="1"/>
  <c r="G3827" i="1"/>
  <c r="F3827" i="1"/>
  <c r="E3827" i="1"/>
  <c r="D3827" i="1"/>
  <c r="C3827" i="1"/>
  <c r="AI3826" i="1"/>
  <c r="AE3826" i="1"/>
  <c r="X3826" i="1"/>
  <c r="Z3826" i="1" s="1"/>
  <c r="U3826" i="1"/>
  <c r="S3826" i="1"/>
  <c r="P3826" i="1"/>
  <c r="K3826" i="1"/>
  <c r="J3826" i="1"/>
  <c r="N3826" i="1" s="1"/>
  <c r="I3826" i="1"/>
  <c r="G3826" i="1"/>
  <c r="F3826" i="1"/>
  <c r="E3826" i="1"/>
  <c r="D3826" i="1"/>
  <c r="C3826" i="1"/>
  <c r="AI3825" i="1"/>
  <c r="AE3825" i="1"/>
  <c r="X3825" i="1"/>
  <c r="Z3825" i="1" s="1"/>
  <c r="U3825" i="1"/>
  <c r="S3825" i="1"/>
  <c r="R3825" i="1"/>
  <c r="Q3825" i="1"/>
  <c r="P3825" i="1"/>
  <c r="K3825" i="1"/>
  <c r="N3825" i="1" s="1"/>
  <c r="J3825" i="1"/>
  <c r="I3825" i="1"/>
  <c r="G3825" i="1"/>
  <c r="F3825" i="1"/>
  <c r="E3825" i="1"/>
  <c r="D3825" i="1"/>
  <c r="C3825" i="1"/>
  <c r="AI3824" i="1"/>
  <c r="AE3824" i="1"/>
  <c r="Z3824" i="1"/>
  <c r="X3824" i="1"/>
  <c r="U3824" i="1"/>
  <c r="S3824" i="1"/>
  <c r="Q3824" i="1"/>
  <c r="P3824" i="1"/>
  <c r="N3824" i="1"/>
  <c r="K3824" i="1"/>
  <c r="J3824" i="1"/>
  <c r="I3824" i="1"/>
  <c r="G3824" i="1"/>
  <c r="R3824" i="1" s="1"/>
  <c r="F3824" i="1"/>
  <c r="E3824" i="1"/>
  <c r="D3824" i="1"/>
  <c r="C3824" i="1"/>
  <c r="AI3823" i="1"/>
  <c r="AE3823" i="1"/>
  <c r="Z3823" i="1" s="1"/>
  <c r="X3823" i="1"/>
  <c r="U3823" i="1"/>
  <c r="S3823" i="1"/>
  <c r="P3823" i="1"/>
  <c r="R3823" i="1" s="1"/>
  <c r="O3823" i="1"/>
  <c r="K3823" i="1"/>
  <c r="J3823" i="1"/>
  <c r="N3823" i="1" s="1"/>
  <c r="I3823" i="1"/>
  <c r="AG3823" i="1" s="1"/>
  <c r="G3823" i="1"/>
  <c r="F3823" i="1"/>
  <c r="E3823" i="1"/>
  <c r="D3823" i="1"/>
  <c r="C3823" i="1"/>
  <c r="AI3822" i="1"/>
  <c r="AE3822" i="1"/>
  <c r="X3822" i="1"/>
  <c r="Z3822" i="1" s="1"/>
  <c r="U3822" i="1"/>
  <c r="S3822" i="1"/>
  <c r="P3822" i="1"/>
  <c r="K3822" i="1"/>
  <c r="J3822" i="1"/>
  <c r="N3822" i="1" s="1"/>
  <c r="I3822" i="1"/>
  <c r="G3822" i="1"/>
  <c r="F3822" i="1"/>
  <c r="E3822" i="1"/>
  <c r="D3822" i="1"/>
  <c r="C3822" i="1"/>
  <c r="AI3821" i="1"/>
  <c r="AE3821" i="1"/>
  <c r="X3821" i="1"/>
  <c r="Z3821" i="1" s="1"/>
  <c r="U3821" i="1"/>
  <c r="S3821" i="1"/>
  <c r="Q3821" i="1"/>
  <c r="P3821" i="1"/>
  <c r="K3821" i="1"/>
  <c r="N3821" i="1" s="1"/>
  <c r="J3821" i="1"/>
  <c r="I3821" i="1"/>
  <c r="G3821" i="1"/>
  <c r="F3821" i="1"/>
  <c r="E3821" i="1"/>
  <c r="D3821" i="1"/>
  <c r="C3821" i="1"/>
  <c r="AI3820" i="1"/>
  <c r="AE3820" i="1"/>
  <c r="Z3820" i="1"/>
  <c r="X3820" i="1"/>
  <c r="U3820" i="1"/>
  <c r="S3820" i="1"/>
  <c r="R3820" i="1"/>
  <c r="P3820" i="1"/>
  <c r="N3820" i="1"/>
  <c r="K3820" i="1"/>
  <c r="J3820" i="1"/>
  <c r="I3820" i="1"/>
  <c r="G3820" i="1"/>
  <c r="F3820" i="1"/>
  <c r="E3820" i="1"/>
  <c r="D3820" i="1"/>
  <c r="C3820" i="1"/>
  <c r="AI3819" i="1"/>
  <c r="AE3819" i="1"/>
  <c r="Z3819" i="1" s="1"/>
  <c r="X3819" i="1"/>
  <c r="U3819" i="1"/>
  <c r="S3819" i="1"/>
  <c r="P3819" i="1"/>
  <c r="R3819" i="1" s="1"/>
  <c r="K3819" i="1"/>
  <c r="J3819" i="1"/>
  <c r="N3819" i="1" s="1"/>
  <c r="O3819" i="1" s="1"/>
  <c r="I3819" i="1"/>
  <c r="G3819" i="1"/>
  <c r="F3819" i="1"/>
  <c r="E3819" i="1"/>
  <c r="D3819" i="1"/>
  <c r="C3819" i="1"/>
  <c r="AI3818" i="1"/>
  <c r="AE3818" i="1"/>
  <c r="X3818" i="1"/>
  <c r="Z3818" i="1" s="1"/>
  <c r="U3818" i="1"/>
  <c r="S3818" i="1"/>
  <c r="P3818" i="1"/>
  <c r="K3818" i="1"/>
  <c r="J3818" i="1"/>
  <c r="N3818" i="1" s="1"/>
  <c r="I3818" i="1"/>
  <c r="G3818" i="1"/>
  <c r="F3818" i="1"/>
  <c r="E3818" i="1"/>
  <c r="D3818" i="1"/>
  <c r="C3818" i="1"/>
  <c r="AI3817" i="1"/>
  <c r="AE3817" i="1"/>
  <c r="X3817" i="1"/>
  <c r="Z3817" i="1" s="1"/>
  <c r="U3817" i="1"/>
  <c r="S3817" i="1"/>
  <c r="Q3817" i="1"/>
  <c r="P3817" i="1"/>
  <c r="R3817" i="1" s="1"/>
  <c r="K3817" i="1"/>
  <c r="J3817" i="1"/>
  <c r="N3817" i="1" s="1"/>
  <c r="I3817" i="1"/>
  <c r="G3817" i="1"/>
  <c r="AG3817" i="1" s="1"/>
  <c r="F3817" i="1"/>
  <c r="E3817" i="1"/>
  <c r="D3817" i="1"/>
  <c r="C3817" i="1"/>
  <c r="AI3816" i="1"/>
  <c r="AE3816" i="1"/>
  <c r="Z3816" i="1"/>
  <c r="X3816" i="1"/>
  <c r="U3816" i="1"/>
  <c r="S3816" i="1"/>
  <c r="R3816" i="1"/>
  <c r="P3816" i="1"/>
  <c r="N3816" i="1"/>
  <c r="K3816" i="1"/>
  <c r="J3816" i="1"/>
  <c r="I3816" i="1"/>
  <c r="G3816" i="1"/>
  <c r="F3816" i="1"/>
  <c r="E3816" i="1"/>
  <c r="D3816" i="1"/>
  <c r="C3816" i="1"/>
  <c r="AI3815" i="1"/>
  <c r="AE3815" i="1"/>
  <c r="Z3815" i="1" s="1"/>
  <c r="X3815" i="1"/>
  <c r="U3815" i="1"/>
  <c r="S3815" i="1"/>
  <c r="P3815" i="1"/>
  <c r="Q3815" i="1" s="1"/>
  <c r="N3815" i="1"/>
  <c r="K3815" i="1"/>
  <c r="J3815" i="1"/>
  <c r="I3815" i="1"/>
  <c r="O3815" i="1" s="1"/>
  <c r="G3815" i="1"/>
  <c r="R3815" i="1" s="1"/>
  <c r="F3815" i="1"/>
  <c r="E3815" i="1"/>
  <c r="D3815" i="1"/>
  <c r="C3815" i="1"/>
  <c r="AI3814" i="1"/>
  <c r="AE3814" i="1"/>
  <c r="X3814" i="1"/>
  <c r="Z3814" i="1" s="1"/>
  <c r="U3814" i="1"/>
  <c r="S3814" i="1"/>
  <c r="P3814" i="1"/>
  <c r="K3814" i="1"/>
  <c r="J3814" i="1"/>
  <c r="N3814" i="1" s="1"/>
  <c r="I3814" i="1"/>
  <c r="G3814" i="1"/>
  <c r="F3814" i="1"/>
  <c r="E3814" i="1"/>
  <c r="D3814" i="1"/>
  <c r="C3814" i="1"/>
  <c r="AI3813" i="1"/>
  <c r="AE3813" i="1"/>
  <c r="X3813" i="1"/>
  <c r="Z3813" i="1" s="1"/>
  <c r="U3813" i="1"/>
  <c r="S3813" i="1"/>
  <c r="Q3813" i="1"/>
  <c r="P3813" i="1"/>
  <c r="R3813" i="1" s="1"/>
  <c r="K3813" i="1"/>
  <c r="J3813" i="1"/>
  <c r="N3813" i="1" s="1"/>
  <c r="I3813" i="1"/>
  <c r="G3813" i="1"/>
  <c r="O3813" i="1" s="1"/>
  <c r="F3813" i="1"/>
  <c r="E3813" i="1"/>
  <c r="D3813" i="1"/>
  <c r="C3813" i="1"/>
  <c r="AI3812" i="1"/>
  <c r="AE3812" i="1"/>
  <c r="Z3812" i="1"/>
  <c r="X3812" i="1"/>
  <c r="U3812" i="1"/>
  <c r="S3812" i="1"/>
  <c r="R3812" i="1"/>
  <c r="P3812" i="1"/>
  <c r="N3812" i="1"/>
  <c r="K3812" i="1"/>
  <c r="J3812" i="1"/>
  <c r="I3812" i="1"/>
  <c r="G3812" i="1"/>
  <c r="F3812" i="1"/>
  <c r="E3812" i="1"/>
  <c r="D3812" i="1"/>
  <c r="C3812" i="1"/>
  <c r="AI3811" i="1"/>
  <c r="AE3811" i="1"/>
  <c r="Z3811" i="1" s="1"/>
  <c r="X3811" i="1"/>
  <c r="U3811" i="1"/>
  <c r="S3811" i="1"/>
  <c r="P3811" i="1"/>
  <c r="Q3811" i="1" s="1"/>
  <c r="N3811" i="1"/>
  <c r="K3811" i="1"/>
  <c r="J3811" i="1"/>
  <c r="I3811" i="1"/>
  <c r="O3811" i="1" s="1"/>
  <c r="G3811" i="1"/>
  <c r="R3811" i="1" s="1"/>
  <c r="F3811" i="1"/>
  <c r="E3811" i="1"/>
  <c r="D3811" i="1"/>
  <c r="C3811" i="1"/>
  <c r="AI3810" i="1"/>
  <c r="AE3810" i="1"/>
  <c r="X3810" i="1"/>
  <c r="Z3810" i="1" s="1"/>
  <c r="U3810" i="1"/>
  <c r="S3810" i="1"/>
  <c r="P3810" i="1"/>
  <c r="K3810" i="1"/>
  <c r="J3810" i="1"/>
  <c r="N3810" i="1" s="1"/>
  <c r="I3810" i="1"/>
  <c r="G3810" i="1"/>
  <c r="F3810" i="1"/>
  <c r="E3810" i="1"/>
  <c r="D3810" i="1"/>
  <c r="C3810" i="1"/>
  <c r="AI3809" i="1"/>
  <c r="AE3809" i="1"/>
  <c r="X3809" i="1"/>
  <c r="Z3809" i="1" s="1"/>
  <c r="U3809" i="1"/>
  <c r="S3809" i="1"/>
  <c r="Q3809" i="1"/>
  <c r="P3809" i="1"/>
  <c r="R3809" i="1" s="1"/>
  <c r="K3809" i="1"/>
  <c r="J3809" i="1"/>
  <c r="N3809" i="1" s="1"/>
  <c r="I3809" i="1"/>
  <c r="G3809" i="1"/>
  <c r="O3809" i="1" s="1"/>
  <c r="F3809" i="1"/>
  <c r="E3809" i="1"/>
  <c r="D3809" i="1"/>
  <c r="C3809" i="1"/>
  <c r="AI3808" i="1"/>
  <c r="AE3808" i="1"/>
  <c r="Z3808" i="1"/>
  <c r="X3808" i="1"/>
  <c r="U3808" i="1"/>
  <c r="S3808" i="1"/>
  <c r="Q3808" i="1"/>
  <c r="P3808" i="1"/>
  <c r="N3808" i="1"/>
  <c r="K3808" i="1"/>
  <c r="J3808" i="1"/>
  <c r="I3808" i="1"/>
  <c r="G3808" i="1"/>
  <c r="F3808" i="1"/>
  <c r="E3808" i="1"/>
  <c r="D3808" i="1"/>
  <c r="C3808" i="1"/>
  <c r="AI3807" i="1"/>
  <c r="AE3807" i="1"/>
  <c r="Z3807" i="1" s="1"/>
  <c r="X3807" i="1"/>
  <c r="U3807" i="1"/>
  <c r="S3807" i="1"/>
  <c r="R3807" i="1"/>
  <c r="P3807" i="1"/>
  <c r="Q3807" i="1" s="1"/>
  <c r="N3807" i="1"/>
  <c r="K3807" i="1"/>
  <c r="J3807" i="1"/>
  <c r="I3807" i="1"/>
  <c r="O3807" i="1" s="1"/>
  <c r="G3807" i="1"/>
  <c r="F3807" i="1"/>
  <c r="E3807" i="1"/>
  <c r="D3807" i="1"/>
  <c r="C3807" i="1"/>
  <c r="AI3806" i="1"/>
  <c r="AE3806" i="1"/>
  <c r="X3806" i="1"/>
  <c r="Z3806" i="1" s="1"/>
  <c r="U3806" i="1"/>
  <c r="S3806" i="1"/>
  <c r="P3806" i="1"/>
  <c r="K3806" i="1"/>
  <c r="J3806" i="1"/>
  <c r="N3806" i="1" s="1"/>
  <c r="I3806" i="1"/>
  <c r="O3806" i="1" s="1"/>
  <c r="G3806" i="1"/>
  <c r="F3806" i="1"/>
  <c r="E3806" i="1"/>
  <c r="D3806" i="1"/>
  <c r="C3806" i="1"/>
  <c r="AI3805" i="1"/>
  <c r="AE3805" i="1"/>
  <c r="X3805" i="1"/>
  <c r="Z3805" i="1" s="1"/>
  <c r="U3805" i="1"/>
  <c r="S3805" i="1"/>
  <c r="Q3805" i="1"/>
  <c r="P3805" i="1"/>
  <c r="R3805" i="1" s="1"/>
  <c r="K3805" i="1"/>
  <c r="J3805" i="1"/>
  <c r="I3805" i="1"/>
  <c r="G3805" i="1"/>
  <c r="F3805" i="1"/>
  <c r="E3805" i="1"/>
  <c r="D3805" i="1"/>
  <c r="C3805" i="1"/>
  <c r="AI3804" i="1"/>
  <c r="AE3804" i="1"/>
  <c r="Z3804" i="1"/>
  <c r="X3804" i="1"/>
  <c r="U3804" i="1"/>
  <c r="S3804" i="1"/>
  <c r="R3804" i="1"/>
  <c r="Q3804" i="1"/>
  <c r="P3804" i="1"/>
  <c r="N3804" i="1"/>
  <c r="K3804" i="1"/>
  <c r="J3804" i="1"/>
  <c r="I3804" i="1"/>
  <c r="G3804" i="1"/>
  <c r="F3804" i="1"/>
  <c r="E3804" i="1"/>
  <c r="D3804" i="1"/>
  <c r="C3804" i="1"/>
  <c r="AI3803" i="1"/>
  <c r="AE3803" i="1"/>
  <c r="Z3803" i="1" s="1"/>
  <c r="X3803" i="1"/>
  <c r="U3803" i="1"/>
  <c r="S3803" i="1"/>
  <c r="R3803" i="1"/>
  <c r="P3803" i="1"/>
  <c r="Q3803" i="1" s="1"/>
  <c r="N3803" i="1"/>
  <c r="K3803" i="1"/>
  <c r="J3803" i="1"/>
  <c r="I3803" i="1"/>
  <c r="O3803" i="1" s="1"/>
  <c r="G3803" i="1"/>
  <c r="F3803" i="1"/>
  <c r="E3803" i="1"/>
  <c r="D3803" i="1"/>
  <c r="C3803" i="1"/>
  <c r="AI3802" i="1"/>
  <c r="AE3802" i="1"/>
  <c r="X3802" i="1"/>
  <c r="Z3802" i="1" s="1"/>
  <c r="U3802" i="1"/>
  <c r="S3802" i="1"/>
  <c r="P3802" i="1"/>
  <c r="K3802" i="1"/>
  <c r="J3802" i="1"/>
  <c r="N3802" i="1" s="1"/>
  <c r="I3802" i="1"/>
  <c r="G3802" i="1"/>
  <c r="F3802" i="1"/>
  <c r="E3802" i="1"/>
  <c r="D3802" i="1"/>
  <c r="C3802" i="1"/>
  <c r="AI3801" i="1"/>
  <c r="AE3801" i="1"/>
  <c r="X3801" i="1"/>
  <c r="Z3801" i="1" s="1"/>
  <c r="U3801" i="1"/>
  <c r="S3801" i="1"/>
  <c r="Q3801" i="1"/>
  <c r="P3801" i="1"/>
  <c r="R3801" i="1" s="1"/>
  <c r="K3801" i="1"/>
  <c r="J3801" i="1"/>
  <c r="N3801" i="1" s="1"/>
  <c r="I3801" i="1"/>
  <c r="G3801" i="1"/>
  <c r="O3801" i="1" s="1"/>
  <c r="F3801" i="1"/>
  <c r="E3801" i="1"/>
  <c r="D3801" i="1"/>
  <c r="C3801" i="1"/>
  <c r="AI3800" i="1"/>
  <c r="AE3800" i="1"/>
  <c r="Z3800" i="1"/>
  <c r="X3800" i="1"/>
  <c r="U3800" i="1"/>
  <c r="S3800" i="1"/>
  <c r="Q3800" i="1"/>
  <c r="P3800" i="1"/>
  <c r="N3800" i="1"/>
  <c r="K3800" i="1"/>
  <c r="J3800" i="1"/>
  <c r="I3800" i="1"/>
  <c r="G3800" i="1"/>
  <c r="F3800" i="1"/>
  <c r="E3800" i="1"/>
  <c r="D3800" i="1"/>
  <c r="C3800" i="1"/>
  <c r="AI3799" i="1"/>
  <c r="AE3799" i="1"/>
  <c r="Z3799" i="1" s="1"/>
  <c r="X3799" i="1"/>
  <c r="U3799" i="1"/>
  <c r="S3799" i="1"/>
  <c r="R3799" i="1"/>
  <c r="P3799" i="1"/>
  <c r="Q3799" i="1" s="1"/>
  <c r="N3799" i="1"/>
  <c r="K3799" i="1"/>
  <c r="J3799" i="1"/>
  <c r="I3799" i="1"/>
  <c r="O3799" i="1" s="1"/>
  <c r="G3799" i="1"/>
  <c r="F3799" i="1"/>
  <c r="E3799" i="1"/>
  <c r="D3799" i="1"/>
  <c r="C3799" i="1"/>
  <c r="AI3798" i="1"/>
  <c r="AE3798" i="1"/>
  <c r="X3798" i="1"/>
  <c r="Z3798" i="1" s="1"/>
  <c r="U3798" i="1"/>
  <c r="S3798" i="1"/>
  <c r="P3798" i="1"/>
  <c r="K3798" i="1"/>
  <c r="J3798" i="1"/>
  <c r="N3798" i="1" s="1"/>
  <c r="I3798" i="1"/>
  <c r="O3798" i="1" s="1"/>
  <c r="G3798" i="1"/>
  <c r="F3798" i="1"/>
  <c r="E3798" i="1"/>
  <c r="D3798" i="1"/>
  <c r="C3798" i="1"/>
  <c r="AI3797" i="1"/>
  <c r="AE3797" i="1"/>
  <c r="X3797" i="1"/>
  <c r="Z3797" i="1" s="1"/>
  <c r="U3797" i="1"/>
  <c r="S3797" i="1"/>
  <c r="Q3797" i="1"/>
  <c r="P3797" i="1"/>
  <c r="R3797" i="1" s="1"/>
  <c r="K3797" i="1"/>
  <c r="J3797" i="1"/>
  <c r="I3797" i="1"/>
  <c r="G3797" i="1"/>
  <c r="F3797" i="1"/>
  <c r="E3797" i="1"/>
  <c r="D3797" i="1"/>
  <c r="C3797" i="1"/>
  <c r="AI3796" i="1"/>
  <c r="AE3796" i="1"/>
  <c r="Z3796" i="1"/>
  <c r="X3796" i="1"/>
  <c r="U3796" i="1"/>
  <c r="S3796" i="1"/>
  <c r="R3796" i="1"/>
  <c r="P3796" i="1"/>
  <c r="N3796" i="1"/>
  <c r="K3796" i="1"/>
  <c r="J3796" i="1"/>
  <c r="I3796" i="1"/>
  <c r="G3796" i="1"/>
  <c r="F3796" i="1"/>
  <c r="E3796" i="1"/>
  <c r="D3796" i="1"/>
  <c r="C3796" i="1"/>
  <c r="AI3795" i="1"/>
  <c r="AE3795" i="1"/>
  <c r="Z3795" i="1" s="1"/>
  <c r="X3795" i="1"/>
  <c r="U3795" i="1"/>
  <c r="S3795" i="1"/>
  <c r="R3795" i="1"/>
  <c r="P3795" i="1"/>
  <c r="Q3795" i="1" s="1"/>
  <c r="N3795" i="1"/>
  <c r="K3795" i="1"/>
  <c r="J3795" i="1"/>
  <c r="I3795" i="1"/>
  <c r="O3795" i="1" s="1"/>
  <c r="G3795" i="1"/>
  <c r="F3795" i="1"/>
  <c r="E3795" i="1"/>
  <c r="D3795" i="1"/>
  <c r="C3795" i="1"/>
  <c r="AI3794" i="1"/>
  <c r="AE3794" i="1"/>
  <c r="X3794" i="1"/>
  <c r="Z3794" i="1" s="1"/>
  <c r="U3794" i="1"/>
  <c r="S3794" i="1"/>
  <c r="P3794" i="1"/>
  <c r="K3794" i="1"/>
  <c r="J3794" i="1"/>
  <c r="N3794" i="1" s="1"/>
  <c r="I3794" i="1"/>
  <c r="O3794" i="1" s="1"/>
  <c r="G3794" i="1"/>
  <c r="F3794" i="1"/>
  <c r="E3794" i="1"/>
  <c r="D3794" i="1"/>
  <c r="C3794" i="1"/>
  <c r="AI3793" i="1"/>
  <c r="AE3793" i="1"/>
  <c r="X3793" i="1"/>
  <c r="Z3793" i="1" s="1"/>
  <c r="U3793" i="1"/>
  <c r="S3793" i="1"/>
  <c r="Q3793" i="1"/>
  <c r="P3793" i="1"/>
  <c r="R3793" i="1" s="1"/>
  <c r="K3793" i="1"/>
  <c r="J3793" i="1"/>
  <c r="I3793" i="1"/>
  <c r="G3793" i="1"/>
  <c r="F3793" i="1"/>
  <c r="E3793" i="1"/>
  <c r="D3793" i="1"/>
  <c r="C3793" i="1"/>
  <c r="AI3792" i="1"/>
  <c r="AE3792" i="1"/>
  <c r="Z3792" i="1"/>
  <c r="X3792" i="1"/>
  <c r="U3792" i="1"/>
  <c r="S3792" i="1"/>
  <c r="R3792" i="1"/>
  <c r="P3792" i="1"/>
  <c r="N3792" i="1"/>
  <c r="K3792" i="1"/>
  <c r="J3792" i="1"/>
  <c r="I3792" i="1"/>
  <c r="G3792" i="1"/>
  <c r="F3792" i="1"/>
  <c r="E3792" i="1"/>
  <c r="D3792" i="1"/>
  <c r="C3792" i="1"/>
  <c r="AI3791" i="1"/>
  <c r="AE3791" i="1"/>
  <c r="Z3791" i="1" s="1"/>
  <c r="X3791" i="1"/>
  <c r="U3791" i="1"/>
  <c r="S3791" i="1"/>
  <c r="R3791" i="1"/>
  <c r="P3791" i="1"/>
  <c r="Q3791" i="1" s="1"/>
  <c r="N3791" i="1"/>
  <c r="K3791" i="1"/>
  <c r="J3791" i="1"/>
  <c r="I3791" i="1"/>
  <c r="O3791" i="1" s="1"/>
  <c r="G3791" i="1"/>
  <c r="F3791" i="1"/>
  <c r="E3791" i="1"/>
  <c r="D3791" i="1"/>
  <c r="C3791" i="1"/>
  <c r="AI3790" i="1"/>
  <c r="AE3790" i="1"/>
  <c r="X3790" i="1"/>
  <c r="Z3790" i="1" s="1"/>
  <c r="U3790" i="1"/>
  <c r="S3790" i="1"/>
  <c r="P3790" i="1"/>
  <c r="K3790" i="1"/>
  <c r="J3790" i="1"/>
  <c r="N3790" i="1" s="1"/>
  <c r="I3790" i="1"/>
  <c r="G3790" i="1"/>
  <c r="F3790" i="1"/>
  <c r="E3790" i="1"/>
  <c r="D3790" i="1"/>
  <c r="C3790" i="1"/>
  <c r="AI3789" i="1"/>
  <c r="AE3789" i="1"/>
  <c r="X3789" i="1"/>
  <c r="Z3789" i="1" s="1"/>
  <c r="U3789" i="1"/>
  <c r="S3789" i="1"/>
  <c r="Q3789" i="1"/>
  <c r="P3789" i="1"/>
  <c r="R3789" i="1" s="1"/>
  <c r="K3789" i="1"/>
  <c r="J3789" i="1"/>
  <c r="N3789" i="1" s="1"/>
  <c r="I3789" i="1"/>
  <c r="G3789" i="1"/>
  <c r="O3789" i="1" s="1"/>
  <c r="F3789" i="1"/>
  <c r="E3789" i="1"/>
  <c r="D3789" i="1"/>
  <c r="C3789" i="1"/>
  <c r="AI3788" i="1"/>
  <c r="AE3788" i="1"/>
  <c r="Z3788" i="1"/>
  <c r="X3788" i="1"/>
  <c r="U3788" i="1"/>
  <c r="S3788" i="1"/>
  <c r="R3788" i="1"/>
  <c r="P3788" i="1"/>
  <c r="N3788" i="1"/>
  <c r="K3788" i="1"/>
  <c r="J3788" i="1"/>
  <c r="I3788" i="1"/>
  <c r="G3788" i="1"/>
  <c r="F3788" i="1"/>
  <c r="E3788" i="1"/>
  <c r="D3788" i="1"/>
  <c r="C3788" i="1"/>
  <c r="AI3787" i="1"/>
  <c r="AE3787" i="1"/>
  <c r="Z3787" i="1" s="1"/>
  <c r="X3787" i="1"/>
  <c r="U3787" i="1"/>
  <c r="S3787" i="1"/>
  <c r="R3787" i="1"/>
  <c r="P3787" i="1"/>
  <c r="Q3787" i="1" s="1"/>
  <c r="N3787" i="1"/>
  <c r="K3787" i="1"/>
  <c r="J3787" i="1"/>
  <c r="I3787" i="1"/>
  <c r="O3787" i="1" s="1"/>
  <c r="G3787" i="1"/>
  <c r="F3787" i="1"/>
  <c r="E3787" i="1"/>
  <c r="D3787" i="1"/>
  <c r="C3787" i="1"/>
  <c r="AI3786" i="1"/>
  <c r="AE3786" i="1"/>
  <c r="X3786" i="1"/>
  <c r="Z3786" i="1" s="1"/>
  <c r="U3786" i="1"/>
  <c r="S3786" i="1"/>
  <c r="P3786" i="1"/>
  <c r="K3786" i="1"/>
  <c r="J3786" i="1"/>
  <c r="N3786" i="1" s="1"/>
  <c r="I3786" i="1"/>
  <c r="G3786" i="1"/>
  <c r="F3786" i="1"/>
  <c r="E3786" i="1"/>
  <c r="D3786" i="1"/>
  <c r="C3786" i="1"/>
  <c r="AI3785" i="1"/>
  <c r="AE3785" i="1"/>
  <c r="X3785" i="1"/>
  <c r="Z3785" i="1" s="1"/>
  <c r="U3785" i="1"/>
  <c r="S3785" i="1"/>
  <c r="Q3785" i="1"/>
  <c r="P3785" i="1"/>
  <c r="R3785" i="1" s="1"/>
  <c r="K3785" i="1"/>
  <c r="J3785" i="1"/>
  <c r="N3785" i="1" s="1"/>
  <c r="AG3785" i="1" s="1"/>
  <c r="I3785" i="1"/>
  <c r="G3785" i="1"/>
  <c r="F3785" i="1"/>
  <c r="E3785" i="1"/>
  <c r="D3785" i="1"/>
  <c r="C3785" i="1"/>
  <c r="AI3784" i="1"/>
  <c r="AE3784" i="1"/>
  <c r="Z3784" i="1"/>
  <c r="X3784" i="1"/>
  <c r="U3784" i="1"/>
  <c r="S3784" i="1"/>
  <c r="R3784" i="1"/>
  <c r="P3784" i="1"/>
  <c r="N3784" i="1"/>
  <c r="K3784" i="1"/>
  <c r="J3784" i="1"/>
  <c r="I3784" i="1"/>
  <c r="G3784" i="1"/>
  <c r="F3784" i="1"/>
  <c r="E3784" i="1"/>
  <c r="D3784" i="1"/>
  <c r="C3784" i="1"/>
  <c r="AI3783" i="1"/>
  <c r="AE3783" i="1"/>
  <c r="Z3783" i="1" s="1"/>
  <c r="X3783" i="1"/>
  <c r="U3783" i="1"/>
  <c r="S3783" i="1"/>
  <c r="R3783" i="1"/>
  <c r="P3783" i="1"/>
  <c r="Q3783" i="1" s="1"/>
  <c r="N3783" i="1"/>
  <c r="K3783" i="1"/>
  <c r="J3783" i="1"/>
  <c r="I3783" i="1"/>
  <c r="O3783" i="1" s="1"/>
  <c r="G3783" i="1"/>
  <c r="F3783" i="1"/>
  <c r="E3783" i="1"/>
  <c r="D3783" i="1"/>
  <c r="C3783" i="1"/>
  <c r="AI3782" i="1"/>
  <c r="AE3782" i="1"/>
  <c r="X3782" i="1"/>
  <c r="Z3782" i="1" s="1"/>
  <c r="U3782" i="1"/>
  <c r="S3782" i="1"/>
  <c r="P3782" i="1"/>
  <c r="K3782" i="1"/>
  <c r="J3782" i="1"/>
  <c r="N3782" i="1" s="1"/>
  <c r="I3782" i="1"/>
  <c r="G3782" i="1"/>
  <c r="F3782" i="1"/>
  <c r="E3782" i="1"/>
  <c r="D3782" i="1"/>
  <c r="C3782" i="1"/>
  <c r="AI3781" i="1"/>
  <c r="AE3781" i="1"/>
  <c r="X3781" i="1"/>
  <c r="Z3781" i="1" s="1"/>
  <c r="U3781" i="1"/>
  <c r="S3781" i="1"/>
  <c r="Q3781" i="1"/>
  <c r="P3781" i="1"/>
  <c r="R3781" i="1" s="1"/>
  <c r="K3781" i="1"/>
  <c r="J3781" i="1"/>
  <c r="I3781" i="1"/>
  <c r="G3781" i="1"/>
  <c r="F3781" i="1"/>
  <c r="E3781" i="1"/>
  <c r="D3781" i="1"/>
  <c r="C3781" i="1"/>
  <c r="AI3780" i="1"/>
  <c r="AE3780" i="1"/>
  <c r="Z3780" i="1"/>
  <c r="X3780" i="1"/>
  <c r="U3780" i="1"/>
  <c r="S3780" i="1"/>
  <c r="R3780" i="1"/>
  <c r="P3780" i="1"/>
  <c r="N3780" i="1"/>
  <c r="K3780" i="1"/>
  <c r="J3780" i="1"/>
  <c r="I3780" i="1"/>
  <c r="G3780" i="1"/>
  <c r="F3780" i="1"/>
  <c r="E3780" i="1"/>
  <c r="D3780" i="1"/>
  <c r="C3780" i="1"/>
  <c r="AI3779" i="1"/>
  <c r="AE3779" i="1"/>
  <c r="Z3779" i="1" s="1"/>
  <c r="X3779" i="1"/>
  <c r="U3779" i="1"/>
  <c r="S3779" i="1"/>
  <c r="R3779" i="1"/>
  <c r="P3779" i="1"/>
  <c r="Q3779" i="1" s="1"/>
  <c r="N3779" i="1"/>
  <c r="K3779" i="1"/>
  <c r="J3779" i="1"/>
  <c r="I3779" i="1"/>
  <c r="O3779" i="1" s="1"/>
  <c r="G3779" i="1"/>
  <c r="F3779" i="1"/>
  <c r="E3779" i="1"/>
  <c r="D3779" i="1"/>
  <c r="C3779" i="1"/>
  <c r="AI3778" i="1"/>
  <c r="AE3778" i="1"/>
  <c r="X3778" i="1"/>
  <c r="Z3778" i="1" s="1"/>
  <c r="U3778" i="1"/>
  <c r="S3778" i="1"/>
  <c r="P3778" i="1"/>
  <c r="K3778" i="1"/>
  <c r="J3778" i="1"/>
  <c r="N3778" i="1" s="1"/>
  <c r="I3778" i="1"/>
  <c r="O3778" i="1" s="1"/>
  <c r="G3778" i="1"/>
  <c r="F3778" i="1"/>
  <c r="E3778" i="1"/>
  <c r="D3778" i="1"/>
  <c r="C3778" i="1"/>
  <c r="AI3777" i="1"/>
  <c r="AE3777" i="1"/>
  <c r="X3777" i="1"/>
  <c r="Z3777" i="1" s="1"/>
  <c r="U3777" i="1"/>
  <c r="S3777" i="1"/>
  <c r="Q3777" i="1"/>
  <c r="P3777" i="1"/>
  <c r="R3777" i="1" s="1"/>
  <c r="K3777" i="1"/>
  <c r="J3777" i="1"/>
  <c r="I3777" i="1"/>
  <c r="G3777" i="1"/>
  <c r="F3777" i="1"/>
  <c r="E3777" i="1"/>
  <c r="D3777" i="1"/>
  <c r="C3777" i="1"/>
  <c r="AI3776" i="1"/>
  <c r="AE3776" i="1"/>
  <c r="Z3776" i="1"/>
  <c r="X3776" i="1"/>
  <c r="U3776" i="1"/>
  <c r="S3776" i="1"/>
  <c r="R3776" i="1"/>
  <c r="P3776" i="1"/>
  <c r="N3776" i="1"/>
  <c r="K3776" i="1"/>
  <c r="J3776" i="1"/>
  <c r="I3776" i="1"/>
  <c r="G3776" i="1"/>
  <c r="F3776" i="1"/>
  <c r="E3776" i="1"/>
  <c r="D3776" i="1"/>
  <c r="C3776" i="1"/>
  <c r="AI3775" i="1"/>
  <c r="AE3775" i="1"/>
  <c r="Z3775" i="1" s="1"/>
  <c r="X3775" i="1"/>
  <c r="U3775" i="1"/>
  <c r="S3775" i="1"/>
  <c r="R3775" i="1"/>
  <c r="P3775" i="1"/>
  <c r="Q3775" i="1" s="1"/>
  <c r="N3775" i="1"/>
  <c r="K3775" i="1"/>
  <c r="J3775" i="1"/>
  <c r="I3775" i="1"/>
  <c r="O3775" i="1" s="1"/>
  <c r="G3775" i="1"/>
  <c r="F3775" i="1"/>
  <c r="E3775" i="1"/>
  <c r="D3775" i="1"/>
  <c r="C3775" i="1"/>
  <c r="AI3774" i="1"/>
  <c r="AE3774" i="1"/>
  <c r="X3774" i="1"/>
  <c r="Z3774" i="1" s="1"/>
  <c r="U3774" i="1"/>
  <c r="S3774" i="1"/>
  <c r="P3774" i="1"/>
  <c r="K3774" i="1"/>
  <c r="J3774" i="1"/>
  <c r="N3774" i="1" s="1"/>
  <c r="I3774" i="1"/>
  <c r="G3774" i="1"/>
  <c r="F3774" i="1"/>
  <c r="E3774" i="1"/>
  <c r="D3774" i="1"/>
  <c r="C3774" i="1"/>
  <c r="AI3773" i="1"/>
  <c r="AE3773" i="1"/>
  <c r="X3773" i="1"/>
  <c r="Z3773" i="1" s="1"/>
  <c r="U3773" i="1"/>
  <c r="S3773" i="1"/>
  <c r="Q3773" i="1"/>
  <c r="P3773" i="1"/>
  <c r="R3773" i="1" s="1"/>
  <c r="K3773" i="1"/>
  <c r="J3773" i="1"/>
  <c r="I3773" i="1"/>
  <c r="G3773" i="1"/>
  <c r="F3773" i="1"/>
  <c r="E3773" i="1"/>
  <c r="D3773" i="1"/>
  <c r="C3773" i="1"/>
  <c r="AI3772" i="1"/>
  <c r="AE3772" i="1"/>
  <c r="Z3772" i="1"/>
  <c r="X3772" i="1"/>
  <c r="U3772" i="1"/>
  <c r="S3772" i="1"/>
  <c r="R3772" i="1"/>
  <c r="P3772" i="1"/>
  <c r="N3772" i="1"/>
  <c r="K3772" i="1"/>
  <c r="J3772" i="1"/>
  <c r="I3772" i="1"/>
  <c r="G3772" i="1"/>
  <c r="F3772" i="1"/>
  <c r="E3772" i="1"/>
  <c r="D3772" i="1"/>
  <c r="C3772" i="1"/>
  <c r="AI3771" i="1"/>
  <c r="AE3771" i="1"/>
  <c r="Z3771" i="1" s="1"/>
  <c r="X3771" i="1"/>
  <c r="U3771" i="1"/>
  <c r="S3771" i="1"/>
  <c r="R3771" i="1"/>
  <c r="P3771" i="1"/>
  <c r="Q3771" i="1" s="1"/>
  <c r="N3771" i="1"/>
  <c r="K3771" i="1"/>
  <c r="J3771" i="1"/>
  <c r="I3771" i="1"/>
  <c r="O3771" i="1" s="1"/>
  <c r="G3771" i="1"/>
  <c r="AG3771" i="1" s="1"/>
  <c r="F3771" i="1"/>
  <c r="E3771" i="1"/>
  <c r="D3771" i="1"/>
  <c r="C3771" i="1"/>
  <c r="AI3770" i="1"/>
  <c r="AE3770" i="1"/>
  <c r="X3770" i="1"/>
  <c r="Z3770" i="1" s="1"/>
  <c r="U3770" i="1"/>
  <c r="S3770" i="1"/>
  <c r="P3770" i="1"/>
  <c r="K3770" i="1"/>
  <c r="J3770" i="1"/>
  <c r="N3770" i="1" s="1"/>
  <c r="I3770" i="1"/>
  <c r="G3770" i="1"/>
  <c r="F3770" i="1"/>
  <c r="E3770" i="1"/>
  <c r="D3770" i="1"/>
  <c r="C3770" i="1"/>
  <c r="AI3769" i="1"/>
  <c r="AE3769" i="1"/>
  <c r="X3769" i="1"/>
  <c r="Z3769" i="1" s="1"/>
  <c r="U3769" i="1"/>
  <c r="S3769" i="1"/>
  <c r="Q3769" i="1"/>
  <c r="P3769" i="1"/>
  <c r="R3769" i="1" s="1"/>
  <c r="K3769" i="1"/>
  <c r="J3769" i="1"/>
  <c r="N3769" i="1" s="1"/>
  <c r="AG3769" i="1" s="1"/>
  <c r="I3769" i="1"/>
  <c r="G3769" i="1"/>
  <c r="F3769" i="1"/>
  <c r="E3769" i="1"/>
  <c r="D3769" i="1"/>
  <c r="C3769" i="1"/>
  <c r="AI3768" i="1"/>
  <c r="AE3768" i="1"/>
  <c r="Z3768" i="1"/>
  <c r="X3768" i="1"/>
  <c r="U3768" i="1"/>
  <c r="S3768" i="1"/>
  <c r="R3768" i="1"/>
  <c r="P3768" i="1"/>
  <c r="N3768" i="1"/>
  <c r="K3768" i="1"/>
  <c r="J3768" i="1"/>
  <c r="I3768" i="1"/>
  <c r="G3768" i="1"/>
  <c r="F3768" i="1"/>
  <c r="E3768" i="1"/>
  <c r="D3768" i="1"/>
  <c r="C3768" i="1"/>
  <c r="AI3767" i="1"/>
  <c r="AE3767" i="1"/>
  <c r="Z3767" i="1" s="1"/>
  <c r="X3767" i="1"/>
  <c r="U3767" i="1"/>
  <c r="S3767" i="1"/>
  <c r="R3767" i="1"/>
  <c r="P3767" i="1"/>
  <c r="Q3767" i="1" s="1"/>
  <c r="N3767" i="1"/>
  <c r="K3767" i="1"/>
  <c r="J3767" i="1"/>
  <c r="I3767" i="1"/>
  <c r="O3767" i="1" s="1"/>
  <c r="G3767" i="1"/>
  <c r="F3767" i="1"/>
  <c r="E3767" i="1"/>
  <c r="D3767" i="1"/>
  <c r="C3767" i="1"/>
  <c r="AI3766" i="1"/>
  <c r="AE3766" i="1"/>
  <c r="X3766" i="1"/>
  <c r="Z3766" i="1" s="1"/>
  <c r="U3766" i="1"/>
  <c r="S3766" i="1"/>
  <c r="P3766" i="1"/>
  <c r="K3766" i="1"/>
  <c r="J3766" i="1"/>
  <c r="N3766" i="1" s="1"/>
  <c r="I3766" i="1"/>
  <c r="G3766" i="1"/>
  <c r="F3766" i="1"/>
  <c r="E3766" i="1"/>
  <c r="D3766" i="1"/>
  <c r="C3766" i="1"/>
  <c r="AI3765" i="1"/>
  <c r="AE3765" i="1"/>
  <c r="X3765" i="1"/>
  <c r="Z3765" i="1" s="1"/>
  <c r="U3765" i="1"/>
  <c r="S3765" i="1"/>
  <c r="Q3765" i="1"/>
  <c r="P3765" i="1"/>
  <c r="R3765" i="1" s="1"/>
  <c r="K3765" i="1"/>
  <c r="J3765" i="1"/>
  <c r="I3765" i="1"/>
  <c r="G3765" i="1"/>
  <c r="F3765" i="1"/>
  <c r="E3765" i="1"/>
  <c r="D3765" i="1"/>
  <c r="C3765" i="1"/>
  <c r="AI3764" i="1"/>
  <c r="AE3764" i="1"/>
  <c r="Z3764" i="1"/>
  <c r="X3764" i="1"/>
  <c r="U3764" i="1"/>
  <c r="S3764" i="1"/>
  <c r="R3764" i="1"/>
  <c r="P3764" i="1"/>
  <c r="N3764" i="1"/>
  <c r="K3764" i="1"/>
  <c r="J3764" i="1"/>
  <c r="I3764" i="1"/>
  <c r="G3764" i="1"/>
  <c r="F3764" i="1"/>
  <c r="E3764" i="1"/>
  <c r="D3764" i="1"/>
  <c r="C3764" i="1"/>
  <c r="AI3763" i="1"/>
  <c r="AE3763" i="1"/>
  <c r="Z3763" i="1" s="1"/>
  <c r="X3763" i="1"/>
  <c r="U3763" i="1"/>
  <c r="S3763" i="1"/>
  <c r="R3763" i="1"/>
  <c r="P3763" i="1"/>
  <c r="Q3763" i="1" s="1"/>
  <c r="N3763" i="1"/>
  <c r="K3763" i="1"/>
  <c r="J3763" i="1"/>
  <c r="I3763" i="1"/>
  <c r="O3763" i="1" s="1"/>
  <c r="G3763" i="1"/>
  <c r="F3763" i="1"/>
  <c r="E3763" i="1"/>
  <c r="D3763" i="1"/>
  <c r="C3763" i="1"/>
  <c r="AI3762" i="1"/>
  <c r="AE3762" i="1"/>
  <c r="X3762" i="1"/>
  <c r="Z3762" i="1" s="1"/>
  <c r="U3762" i="1"/>
  <c r="S3762" i="1"/>
  <c r="P3762" i="1"/>
  <c r="K3762" i="1"/>
  <c r="J3762" i="1"/>
  <c r="N3762" i="1" s="1"/>
  <c r="I3762" i="1"/>
  <c r="O3762" i="1" s="1"/>
  <c r="G3762" i="1"/>
  <c r="F3762" i="1"/>
  <c r="E3762" i="1"/>
  <c r="D3762" i="1"/>
  <c r="C3762" i="1"/>
  <c r="AI3761" i="1"/>
  <c r="AE3761" i="1"/>
  <c r="X3761" i="1"/>
  <c r="Z3761" i="1" s="1"/>
  <c r="U3761" i="1"/>
  <c r="S3761" i="1"/>
  <c r="Q3761" i="1"/>
  <c r="P3761" i="1"/>
  <c r="R3761" i="1" s="1"/>
  <c r="K3761" i="1"/>
  <c r="J3761" i="1"/>
  <c r="I3761" i="1"/>
  <c r="G3761" i="1"/>
  <c r="F3761" i="1"/>
  <c r="E3761" i="1"/>
  <c r="D3761" i="1"/>
  <c r="C3761" i="1"/>
  <c r="AI3760" i="1"/>
  <c r="AE3760" i="1"/>
  <c r="Z3760" i="1"/>
  <c r="X3760" i="1"/>
  <c r="U3760" i="1"/>
  <c r="S3760" i="1"/>
  <c r="R3760" i="1"/>
  <c r="P3760" i="1"/>
  <c r="N3760" i="1"/>
  <c r="K3760" i="1"/>
  <c r="J3760" i="1"/>
  <c r="I3760" i="1"/>
  <c r="G3760" i="1"/>
  <c r="F3760" i="1"/>
  <c r="E3760" i="1"/>
  <c r="D3760" i="1"/>
  <c r="C3760" i="1"/>
  <c r="AI3759" i="1"/>
  <c r="AE3759" i="1"/>
  <c r="Z3759" i="1" s="1"/>
  <c r="X3759" i="1"/>
  <c r="U3759" i="1"/>
  <c r="S3759" i="1"/>
  <c r="R3759" i="1"/>
  <c r="P3759" i="1"/>
  <c r="Q3759" i="1" s="1"/>
  <c r="N3759" i="1"/>
  <c r="K3759" i="1"/>
  <c r="J3759" i="1"/>
  <c r="I3759" i="1"/>
  <c r="O3759" i="1" s="1"/>
  <c r="G3759" i="1"/>
  <c r="F3759" i="1"/>
  <c r="E3759" i="1"/>
  <c r="D3759" i="1"/>
  <c r="C3759" i="1"/>
  <c r="AI3758" i="1"/>
  <c r="AE3758" i="1"/>
  <c r="X3758" i="1"/>
  <c r="Z3758" i="1" s="1"/>
  <c r="U3758" i="1"/>
  <c r="S3758" i="1"/>
  <c r="P3758" i="1"/>
  <c r="K3758" i="1"/>
  <c r="J3758" i="1"/>
  <c r="N3758" i="1" s="1"/>
  <c r="I3758" i="1"/>
  <c r="G3758" i="1"/>
  <c r="F3758" i="1"/>
  <c r="E3758" i="1"/>
  <c r="D3758" i="1"/>
  <c r="C3758" i="1"/>
  <c r="AI3757" i="1"/>
  <c r="AE3757" i="1"/>
  <c r="X3757" i="1"/>
  <c r="Z3757" i="1" s="1"/>
  <c r="U3757" i="1"/>
  <c r="S3757" i="1"/>
  <c r="Q3757" i="1"/>
  <c r="P3757" i="1"/>
  <c r="R3757" i="1" s="1"/>
  <c r="K3757" i="1"/>
  <c r="J3757" i="1"/>
  <c r="I3757" i="1"/>
  <c r="G3757" i="1"/>
  <c r="F3757" i="1"/>
  <c r="E3757" i="1"/>
  <c r="D3757" i="1"/>
  <c r="C3757" i="1"/>
  <c r="AI3756" i="1"/>
  <c r="AE3756" i="1"/>
  <c r="Z3756" i="1"/>
  <c r="X3756" i="1"/>
  <c r="U3756" i="1"/>
  <c r="S3756" i="1"/>
  <c r="R3756" i="1"/>
  <c r="P3756" i="1"/>
  <c r="N3756" i="1"/>
  <c r="K3756" i="1"/>
  <c r="J3756" i="1"/>
  <c r="I3756" i="1"/>
  <c r="G3756" i="1"/>
  <c r="F3756" i="1"/>
  <c r="E3756" i="1"/>
  <c r="D3756" i="1"/>
  <c r="C3756" i="1"/>
  <c r="AI3755" i="1"/>
  <c r="AE3755" i="1"/>
  <c r="Z3755" i="1" s="1"/>
  <c r="X3755" i="1"/>
  <c r="U3755" i="1"/>
  <c r="S3755" i="1"/>
  <c r="R3755" i="1"/>
  <c r="P3755" i="1"/>
  <c r="Q3755" i="1" s="1"/>
  <c r="N3755" i="1"/>
  <c r="K3755" i="1"/>
  <c r="J3755" i="1"/>
  <c r="I3755" i="1"/>
  <c r="O3755" i="1" s="1"/>
  <c r="G3755" i="1"/>
  <c r="AG3755" i="1" s="1"/>
  <c r="F3755" i="1"/>
  <c r="E3755" i="1"/>
  <c r="D3755" i="1"/>
  <c r="C3755" i="1"/>
  <c r="AI3754" i="1"/>
  <c r="AE3754" i="1"/>
  <c r="X3754" i="1"/>
  <c r="Z3754" i="1" s="1"/>
  <c r="U3754" i="1"/>
  <c r="S3754" i="1"/>
  <c r="P3754" i="1"/>
  <c r="K3754" i="1"/>
  <c r="J3754" i="1"/>
  <c r="N3754" i="1" s="1"/>
  <c r="I3754" i="1"/>
  <c r="G3754" i="1"/>
  <c r="F3754" i="1"/>
  <c r="E3754" i="1"/>
  <c r="D3754" i="1"/>
  <c r="C3754" i="1"/>
  <c r="AI3753" i="1"/>
  <c r="AE3753" i="1"/>
  <c r="X3753" i="1"/>
  <c r="Z3753" i="1" s="1"/>
  <c r="U3753" i="1"/>
  <c r="S3753" i="1"/>
  <c r="Q3753" i="1"/>
  <c r="P3753" i="1"/>
  <c r="R3753" i="1" s="1"/>
  <c r="K3753" i="1"/>
  <c r="J3753" i="1"/>
  <c r="N3753" i="1" s="1"/>
  <c r="AG3753" i="1" s="1"/>
  <c r="I3753" i="1"/>
  <c r="G3753" i="1"/>
  <c r="F3753" i="1"/>
  <c r="E3753" i="1"/>
  <c r="D3753" i="1"/>
  <c r="C3753" i="1"/>
  <c r="AI3752" i="1"/>
  <c r="AE3752" i="1"/>
  <c r="Z3752" i="1"/>
  <c r="X3752" i="1"/>
  <c r="U3752" i="1"/>
  <c r="S3752" i="1"/>
  <c r="R3752" i="1"/>
  <c r="P3752" i="1"/>
  <c r="N3752" i="1"/>
  <c r="K3752" i="1"/>
  <c r="J3752" i="1"/>
  <c r="I3752" i="1"/>
  <c r="G3752" i="1"/>
  <c r="F3752" i="1"/>
  <c r="E3752" i="1"/>
  <c r="D3752" i="1"/>
  <c r="C3752" i="1"/>
  <c r="AI3751" i="1"/>
  <c r="AE3751" i="1"/>
  <c r="Z3751" i="1" s="1"/>
  <c r="X3751" i="1"/>
  <c r="U3751" i="1"/>
  <c r="S3751" i="1"/>
  <c r="P3751" i="1"/>
  <c r="Q3751" i="1" s="1"/>
  <c r="N3751" i="1"/>
  <c r="K3751" i="1"/>
  <c r="J3751" i="1"/>
  <c r="I3751" i="1"/>
  <c r="O3751" i="1" s="1"/>
  <c r="G3751" i="1"/>
  <c r="R3751" i="1" s="1"/>
  <c r="F3751" i="1"/>
  <c r="E3751" i="1"/>
  <c r="D3751" i="1"/>
  <c r="C3751" i="1"/>
  <c r="AI3750" i="1"/>
  <c r="AE3750" i="1"/>
  <c r="X3750" i="1"/>
  <c r="Z3750" i="1" s="1"/>
  <c r="U3750" i="1"/>
  <c r="S3750" i="1"/>
  <c r="P3750" i="1"/>
  <c r="K3750" i="1"/>
  <c r="J3750" i="1"/>
  <c r="N3750" i="1" s="1"/>
  <c r="I3750" i="1"/>
  <c r="G3750" i="1"/>
  <c r="F3750" i="1"/>
  <c r="E3750" i="1"/>
  <c r="D3750" i="1"/>
  <c r="C3750" i="1"/>
  <c r="AI3749" i="1"/>
  <c r="AE3749" i="1"/>
  <c r="X3749" i="1"/>
  <c r="Z3749" i="1" s="1"/>
  <c r="U3749" i="1"/>
  <c r="S3749" i="1"/>
  <c r="Q3749" i="1"/>
  <c r="P3749" i="1"/>
  <c r="R3749" i="1" s="1"/>
  <c r="K3749" i="1"/>
  <c r="J3749" i="1"/>
  <c r="N3749" i="1" s="1"/>
  <c r="AG3749" i="1" s="1"/>
  <c r="I3749" i="1"/>
  <c r="G3749" i="1"/>
  <c r="F3749" i="1"/>
  <c r="E3749" i="1"/>
  <c r="D3749" i="1"/>
  <c r="C3749" i="1"/>
  <c r="AI3748" i="1"/>
  <c r="AE3748" i="1"/>
  <c r="Z3748" i="1"/>
  <c r="X3748" i="1"/>
  <c r="U3748" i="1"/>
  <c r="S3748" i="1"/>
  <c r="R3748" i="1"/>
  <c r="P3748" i="1"/>
  <c r="N3748" i="1"/>
  <c r="K3748" i="1"/>
  <c r="J3748" i="1"/>
  <c r="I3748" i="1"/>
  <c r="G3748" i="1"/>
  <c r="F3748" i="1"/>
  <c r="E3748" i="1"/>
  <c r="D3748" i="1"/>
  <c r="C3748" i="1"/>
  <c r="AI3747" i="1"/>
  <c r="AE3747" i="1"/>
  <c r="Z3747" i="1" s="1"/>
  <c r="X3747" i="1"/>
  <c r="U3747" i="1"/>
  <c r="S3747" i="1"/>
  <c r="R3747" i="1"/>
  <c r="P3747" i="1"/>
  <c r="Q3747" i="1" s="1"/>
  <c r="N3747" i="1"/>
  <c r="K3747" i="1"/>
  <c r="J3747" i="1"/>
  <c r="I3747" i="1"/>
  <c r="O3747" i="1" s="1"/>
  <c r="G3747" i="1"/>
  <c r="F3747" i="1"/>
  <c r="E3747" i="1"/>
  <c r="D3747" i="1"/>
  <c r="C3747" i="1"/>
  <c r="AI3746" i="1"/>
  <c r="AE3746" i="1"/>
  <c r="X3746" i="1"/>
  <c r="Z3746" i="1" s="1"/>
  <c r="U3746" i="1"/>
  <c r="S3746" i="1"/>
  <c r="P3746" i="1"/>
  <c r="K3746" i="1"/>
  <c r="J3746" i="1"/>
  <c r="N3746" i="1" s="1"/>
  <c r="I3746" i="1"/>
  <c r="G3746" i="1"/>
  <c r="F3746" i="1"/>
  <c r="E3746" i="1"/>
  <c r="D3746" i="1"/>
  <c r="C3746" i="1"/>
  <c r="AI3745" i="1"/>
  <c r="AE3745" i="1"/>
  <c r="X3745" i="1"/>
  <c r="Z3745" i="1" s="1"/>
  <c r="U3745" i="1"/>
  <c r="S3745" i="1"/>
  <c r="Q3745" i="1"/>
  <c r="P3745" i="1"/>
  <c r="R3745" i="1" s="1"/>
  <c r="K3745" i="1"/>
  <c r="J3745" i="1"/>
  <c r="I3745" i="1"/>
  <c r="G3745" i="1"/>
  <c r="F3745" i="1"/>
  <c r="E3745" i="1"/>
  <c r="D3745" i="1"/>
  <c r="C3745" i="1"/>
  <c r="AI3744" i="1"/>
  <c r="AE3744" i="1"/>
  <c r="Z3744" i="1"/>
  <c r="X3744" i="1"/>
  <c r="U3744" i="1"/>
  <c r="S3744" i="1"/>
  <c r="R3744" i="1"/>
  <c r="P3744" i="1"/>
  <c r="N3744" i="1"/>
  <c r="K3744" i="1"/>
  <c r="J3744" i="1"/>
  <c r="I3744" i="1"/>
  <c r="G3744" i="1"/>
  <c r="F3744" i="1"/>
  <c r="E3744" i="1"/>
  <c r="D3744" i="1"/>
  <c r="C3744" i="1"/>
  <c r="AI3743" i="1"/>
  <c r="AE3743" i="1"/>
  <c r="Z3743" i="1" s="1"/>
  <c r="X3743" i="1"/>
  <c r="U3743" i="1"/>
  <c r="S3743" i="1"/>
  <c r="R3743" i="1"/>
  <c r="P3743" i="1"/>
  <c r="Q3743" i="1" s="1"/>
  <c r="N3743" i="1"/>
  <c r="K3743" i="1"/>
  <c r="J3743" i="1"/>
  <c r="I3743" i="1"/>
  <c r="O3743" i="1" s="1"/>
  <c r="G3743" i="1"/>
  <c r="F3743" i="1"/>
  <c r="E3743" i="1"/>
  <c r="D3743" i="1"/>
  <c r="C3743" i="1"/>
  <c r="AI3742" i="1"/>
  <c r="AE3742" i="1"/>
  <c r="X3742" i="1"/>
  <c r="Z3742" i="1" s="1"/>
  <c r="U3742" i="1"/>
  <c r="S3742" i="1"/>
  <c r="P3742" i="1"/>
  <c r="K3742" i="1"/>
  <c r="J3742" i="1"/>
  <c r="N3742" i="1" s="1"/>
  <c r="I3742" i="1"/>
  <c r="O3742" i="1" s="1"/>
  <c r="G3742" i="1"/>
  <c r="F3742" i="1"/>
  <c r="E3742" i="1"/>
  <c r="D3742" i="1"/>
  <c r="C3742" i="1"/>
  <c r="AI3741" i="1"/>
  <c r="AE3741" i="1"/>
  <c r="X3741" i="1"/>
  <c r="Z3741" i="1" s="1"/>
  <c r="U3741" i="1"/>
  <c r="S3741" i="1"/>
  <c r="Q3741" i="1"/>
  <c r="P3741" i="1"/>
  <c r="R3741" i="1" s="1"/>
  <c r="K3741" i="1"/>
  <c r="J3741" i="1"/>
  <c r="I3741" i="1"/>
  <c r="G3741" i="1"/>
  <c r="F3741" i="1"/>
  <c r="E3741" i="1"/>
  <c r="D3741" i="1"/>
  <c r="C3741" i="1"/>
  <c r="AI3740" i="1"/>
  <c r="AE3740" i="1"/>
  <c r="Z3740" i="1"/>
  <c r="X3740" i="1"/>
  <c r="U3740" i="1"/>
  <c r="S3740" i="1"/>
  <c r="R3740" i="1"/>
  <c r="Q3740" i="1"/>
  <c r="P3740" i="1"/>
  <c r="N3740" i="1"/>
  <c r="K3740" i="1"/>
  <c r="J3740" i="1"/>
  <c r="I3740" i="1"/>
  <c r="G3740" i="1"/>
  <c r="F3740" i="1"/>
  <c r="E3740" i="1"/>
  <c r="D3740" i="1"/>
  <c r="C3740" i="1"/>
  <c r="AI3739" i="1"/>
  <c r="AE3739" i="1"/>
  <c r="Z3739" i="1" s="1"/>
  <c r="X3739" i="1"/>
  <c r="U3739" i="1"/>
  <c r="S3739" i="1"/>
  <c r="R3739" i="1"/>
  <c r="P3739" i="1"/>
  <c r="Q3739" i="1" s="1"/>
  <c r="N3739" i="1"/>
  <c r="K3739" i="1"/>
  <c r="J3739" i="1"/>
  <c r="I3739" i="1"/>
  <c r="O3739" i="1" s="1"/>
  <c r="G3739" i="1"/>
  <c r="AG3739" i="1" s="1"/>
  <c r="F3739" i="1"/>
  <c r="E3739" i="1"/>
  <c r="D3739" i="1"/>
  <c r="C3739" i="1"/>
  <c r="AI3738" i="1"/>
  <c r="AE3738" i="1"/>
  <c r="X3738" i="1"/>
  <c r="Z3738" i="1" s="1"/>
  <c r="U3738" i="1"/>
  <c r="S3738" i="1"/>
  <c r="P3738" i="1"/>
  <c r="K3738" i="1"/>
  <c r="J3738" i="1"/>
  <c r="N3738" i="1" s="1"/>
  <c r="I3738" i="1"/>
  <c r="G3738" i="1"/>
  <c r="F3738" i="1"/>
  <c r="E3738" i="1"/>
  <c r="D3738" i="1"/>
  <c r="C3738" i="1"/>
  <c r="AI3737" i="1"/>
  <c r="AE3737" i="1"/>
  <c r="X3737" i="1"/>
  <c r="Z3737" i="1" s="1"/>
  <c r="U3737" i="1"/>
  <c r="S3737" i="1"/>
  <c r="Q3737" i="1"/>
  <c r="P3737" i="1"/>
  <c r="R3737" i="1" s="1"/>
  <c r="K3737" i="1"/>
  <c r="J3737" i="1"/>
  <c r="N3737" i="1" s="1"/>
  <c r="AG3737" i="1" s="1"/>
  <c r="I3737" i="1"/>
  <c r="G3737" i="1"/>
  <c r="F3737" i="1"/>
  <c r="E3737" i="1"/>
  <c r="D3737" i="1"/>
  <c r="C3737" i="1"/>
  <c r="AI3736" i="1"/>
  <c r="AE3736" i="1"/>
  <c r="Z3736" i="1"/>
  <c r="X3736" i="1"/>
  <c r="U3736" i="1"/>
  <c r="S3736" i="1"/>
  <c r="Q3736" i="1"/>
  <c r="P3736" i="1"/>
  <c r="N3736" i="1"/>
  <c r="K3736" i="1"/>
  <c r="J3736" i="1"/>
  <c r="I3736" i="1"/>
  <c r="G3736" i="1"/>
  <c r="R3736" i="1" s="1"/>
  <c r="F3736" i="1"/>
  <c r="E3736" i="1"/>
  <c r="D3736" i="1"/>
  <c r="C3736" i="1"/>
  <c r="AI3735" i="1"/>
  <c r="AE3735" i="1"/>
  <c r="Z3735" i="1" s="1"/>
  <c r="X3735" i="1"/>
  <c r="U3735" i="1"/>
  <c r="S3735" i="1"/>
  <c r="R3735" i="1"/>
  <c r="P3735" i="1"/>
  <c r="Q3735" i="1" s="1"/>
  <c r="N3735" i="1"/>
  <c r="K3735" i="1"/>
  <c r="J3735" i="1"/>
  <c r="I3735" i="1"/>
  <c r="O3735" i="1" s="1"/>
  <c r="G3735" i="1"/>
  <c r="F3735" i="1"/>
  <c r="E3735" i="1"/>
  <c r="D3735" i="1"/>
  <c r="C3735" i="1"/>
  <c r="AI3734" i="1"/>
  <c r="AE3734" i="1"/>
  <c r="X3734" i="1"/>
  <c r="Z3734" i="1" s="1"/>
  <c r="U3734" i="1"/>
  <c r="S3734" i="1"/>
  <c r="P3734" i="1"/>
  <c r="K3734" i="1"/>
  <c r="J3734" i="1"/>
  <c r="N3734" i="1" s="1"/>
  <c r="I3734" i="1"/>
  <c r="O3734" i="1" s="1"/>
  <c r="G3734" i="1"/>
  <c r="F3734" i="1"/>
  <c r="E3734" i="1"/>
  <c r="D3734" i="1"/>
  <c r="C3734" i="1"/>
  <c r="AI3733" i="1"/>
  <c r="AE3733" i="1"/>
  <c r="X3733" i="1"/>
  <c r="Z3733" i="1" s="1"/>
  <c r="U3733" i="1"/>
  <c r="S3733" i="1"/>
  <c r="Q3733" i="1"/>
  <c r="P3733" i="1"/>
  <c r="R3733" i="1" s="1"/>
  <c r="K3733" i="1"/>
  <c r="J3733" i="1"/>
  <c r="I3733" i="1"/>
  <c r="G3733" i="1"/>
  <c r="F3733" i="1"/>
  <c r="E3733" i="1"/>
  <c r="D3733" i="1"/>
  <c r="C3733" i="1"/>
  <c r="AI3732" i="1"/>
  <c r="AE3732" i="1"/>
  <c r="Z3732" i="1"/>
  <c r="X3732" i="1"/>
  <c r="U3732" i="1"/>
  <c r="S3732" i="1"/>
  <c r="R3732" i="1"/>
  <c r="P3732" i="1"/>
  <c r="N3732" i="1"/>
  <c r="K3732" i="1"/>
  <c r="J3732" i="1"/>
  <c r="I3732" i="1"/>
  <c r="G3732" i="1"/>
  <c r="F3732" i="1"/>
  <c r="E3732" i="1"/>
  <c r="D3732" i="1"/>
  <c r="C3732" i="1"/>
  <c r="AI3731" i="1"/>
  <c r="AE3731" i="1"/>
  <c r="Z3731" i="1" s="1"/>
  <c r="X3731" i="1"/>
  <c r="U3731" i="1"/>
  <c r="S3731" i="1"/>
  <c r="P3731" i="1"/>
  <c r="Q3731" i="1" s="1"/>
  <c r="N3731" i="1"/>
  <c r="K3731" i="1"/>
  <c r="J3731" i="1"/>
  <c r="I3731" i="1"/>
  <c r="O3731" i="1" s="1"/>
  <c r="G3731" i="1"/>
  <c r="R3731" i="1" s="1"/>
  <c r="F3731" i="1"/>
  <c r="E3731" i="1"/>
  <c r="D3731" i="1"/>
  <c r="C3731" i="1"/>
  <c r="AI3730" i="1"/>
  <c r="AE3730" i="1"/>
  <c r="X3730" i="1"/>
  <c r="Z3730" i="1" s="1"/>
  <c r="U3730" i="1"/>
  <c r="S3730" i="1"/>
  <c r="P3730" i="1"/>
  <c r="K3730" i="1"/>
  <c r="J3730" i="1"/>
  <c r="N3730" i="1" s="1"/>
  <c r="I3730" i="1"/>
  <c r="O3730" i="1" s="1"/>
  <c r="G3730" i="1"/>
  <c r="F3730" i="1"/>
  <c r="E3730" i="1"/>
  <c r="D3730" i="1"/>
  <c r="C3730" i="1"/>
  <c r="AI3729" i="1"/>
  <c r="AE3729" i="1"/>
  <c r="X3729" i="1"/>
  <c r="Z3729" i="1" s="1"/>
  <c r="U3729" i="1"/>
  <c r="S3729" i="1"/>
  <c r="Q3729" i="1"/>
  <c r="P3729" i="1"/>
  <c r="R3729" i="1" s="1"/>
  <c r="K3729" i="1"/>
  <c r="J3729" i="1"/>
  <c r="I3729" i="1"/>
  <c r="G3729" i="1"/>
  <c r="F3729" i="1"/>
  <c r="E3729" i="1"/>
  <c r="D3729" i="1"/>
  <c r="C3729" i="1"/>
  <c r="AI3728" i="1"/>
  <c r="AE3728" i="1"/>
  <c r="Z3728" i="1"/>
  <c r="X3728" i="1"/>
  <c r="U3728" i="1"/>
  <c r="S3728" i="1"/>
  <c r="R3728" i="1"/>
  <c r="Q3728" i="1"/>
  <c r="P3728" i="1"/>
  <c r="N3728" i="1"/>
  <c r="K3728" i="1"/>
  <c r="J3728" i="1"/>
  <c r="I3728" i="1"/>
  <c r="G3728" i="1"/>
  <c r="F3728" i="1"/>
  <c r="E3728" i="1"/>
  <c r="D3728" i="1"/>
  <c r="C3728" i="1"/>
  <c r="AI3727" i="1"/>
  <c r="AE3727" i="1"/>
  <c r="Z3727" i="1" s="1"/>
  <c r="X3727" i="1"/>
  <c r="U3727" i="1"/>
  <c r="S3727" i="1"/>
  <c r="R3727" i="1"/>
  <c r="P3727" i="1"/>
  <c r="Q3727" i="1" s="1"/>
  <c r="N3727" i="1"/>
  <c r="K3727" i="1"/>
  <c r="J3727" i="1"/>
  <c r="I3727" i="1"/>
  <c r="O3727" i="1" s="1"/>
  <c r="G3727" i="1"/>
  <c r="AG3727" i="1" s="1"/>
  <c r="F3727" i="1"/>
  <c r="E3727" i="1"/>
  <c r="D3727" i="1"/>
  <c r="C3727" i="1"/>
  <c r="AI3726" i="1"/>
  <c r="AE3726" i="1"/>
  <c r="X3726" i="1"/>
  <c r="Z3726" i="1" s="1"/>
  <c r="U3726" i="1"/>
  <c r="S3726" i="1"/>
  <c r="P3726" i="1"/>
  <c r="K3726" i="1"/>
  <c r="J3726" i="1"/>
  <c r="N3726" i="1" s="1"/>
  <c r="I3726" i="1"/>
  <c r="G3726" i="1"/>
  <c r="F3726" i="1"/>
  <c r="E3726" i="1"/>
  <c r="D3726" i="1"/>
  <c r="C3726" i="1"/>
  <c r="AI3725" i="1"/>
  <c r="AE3725" i="1"/>
  <c r="X3725" i="1"/>
  <c r="Z3725" i="1" s="1"/>
  <c r="U3725" i="1"/>
  <c r="S3725" i="1"/>
  <c r="Q3725" i="1"/>
  <c r="P3725" i="1"/>
  <c r="R3725" i="1" s="1"/>
  <c r="K3725" i="1"/>
  <c r="J3725" i="1"/>
  <c r="N3725" i="1" s="1"/>
  <c r="AG3725" i="1" s="1"/>
  <c r="I3725" i="1"/>
  <c r="G3725" i="1"/>
  <c r="F3725" i="1"/>
  <c r="E3725" i="1"/>
  <c r="D3725" i="1"/>
  <c r="C3725" i="1"/>
  <c r="AI3724" i="1"/>
  <c r="AE3724" i="1"/>
  <c r="Z3724" i="1"/>
  <c r="X3724" i="1"/>
  <c r="U3724" i="1"/>
  <c r="S3724" i="1"/>
  <c r="Q3724" i="1"/>
  <c r="P3724" i="1"/>
  <c r="N3724" i="1"/>
  <c r="K3724" i="1"/>
  <c r="J3724" i="1"/>
  <c r="I3724" i="1"/>
  <c r="G3724" i="1"/>
  <c r="R3724" i="1" s="1"/>
  <c r="F3724" i="1"/>
  <c r="E3724" i="1"/>
  <c r="D3724" i="1"/>
  <c r="C3724" i="1"/>
  <c r="AI3723" i="1"/>
  <c r="AE3723" i="1"/>
  <c r="Z3723" i="1" s="1"/>
  <c r="X3723" i="1"/>
  <c r="U3723" i="1"/>
  <c r="S3723" i="1"/>
  <c r="P3723" i="1"/>
  <c r="Q3723" i="1" s="1"/>
  <c r="N3723" i="1"/>
  <c r="K3723" i="1"/>
  <c r="J3723" i="1"/>
  <c r="I3723" i="1"/>
  <c r="O3723" i="1" s="1"/>
  <c r="G3723" i="1"/>
  <c r="R3723" i="1" s="1"/>
  <c r="F3723" i="1"/>
  <c r="E3723" i="1"/>
  <c r="D3723" i="1"/>
  <c r="C3723" i="1"/>
  <c r="AI3722" i="1"/>
  <c r="AE3722" i="1"/>
  <c r="X3722" i="1"/>
  <c r="Z3722" i="1" s="1"/>
  <c r="U3722" i="1"/>
  <c r="S3722" i="1"/>
  <c r="P3722" i="1"/>
  <c r="K3722" i="1"/>
  <c r="J3722" i="1"/>
  <c r="N3722" i="1" s="1"/>
  <c r="I3722" i="1"/>
  <c r="G3722" i="1"/>
  <c r="F3722" i="1"/>
  <c r="E3722" i="1"/>
  <c r="D3722" i="1"/>
  <c r="C3722" i="1"/>
  <c r="AI3721" i="1"/>
  <c r="AE3721" i="1"/>
  <c r="X3721" i="1"/>
  <c r="Z3721" i="1" s="1"/>
  <c r="U3721" i="1"/>
  <c r="S3721" i="1"/>
  <c r="Q3721" i="1"/>
  <c r="P3721" i="1"/>
  <c r="R3721" i="1" s="1"/>
  <c r="K3721" i="1"/>
  <c r="J3721" i="1"/>
  <c r="I3721" i="1"/>
  <c r="G3721" i="1"/>
  <c r="F3721" i="1"/>
  <c r="E3721" i="1"/>
  <c r="D3721" i="1"/>
  <c r="C3721" i="1"/>
  <c r="AI3720" i="1"/>
  <c r="AE3720" i="1"/>
  <c r="Z3720" i="1"/>
  <c r="X3720" i="1"/>
  <c r="U3720" i="1"/>
  <c r="S3720" i="1"/>
  <c r="R3720" i="1"/>
  <c r="P3720" i="1"/>
  <c r="N3720" i="1"/>
  <c r="K3720" i="1"/>
  <c r="J3720" i="1"/>
  <c r="I3720" i="1"/>
  <c r="G3720" i="1"/>
  <c r="F3720" i="1"/>
  <c r="E3720" i="1"/>
  <c r="D3720" i="1"/>
  <c r="C3720" i="1"/>
  <c r="AI3719" i="1"/>
  <c r="AE3719" i="1"/>
  <c r="Z3719" i="1" s="1"/>
  <c r="X3719" i="1"/>
  <c r="U3719" i="1"/>
  <c r="S3719" i="1"/>
  <c r="P3719" i="1"/>
  <c r="Q3719" i="1" s="1"/>
  <c r="N3719" i="1"/>
  <c r="K3719" i="1"/>
  <c r="J3719" i="1"/>
  <c r="I3719" i="1"/>
  <c r="O3719" i="1" s="1"/>
  <c r="G3719" i="1"/>
  <c r="R3719" i="1" s="1"/>
  <c r="F3719" i="1"/>
  <c r="E3719" i="1"/>
  <c r="D3719" i="1"/>
  <c r="C3719" i="1"/>
  <c r="AI3718" i="1"/>
  <c r="AE3718" i="1"/>
  <c r="X3718" i="1"/>
  <c r="Z3718" i="1" s="1"/>
  <c r="U3718" i="1"/>
  <c r="S3718" i="1"/>
  <c r="P3718" i="1"/>
  <c r="K3718" i="1"/>
  <c r="J3718" i="1"/>
  <c r="N3718" i="1" s="1"/>
  <c r="I3718" i="1"/>
  <c r="O3718" i="1" s="1"/>
  <c r="G3718" i="1"/>
  <c r="F3718" i="1"/>
  <c r="E3718" i="1"/>
  <c r="D3718" i="1"/>
  <c r="C3718" i="1"/>
  <c r="AI3717" i="1"/>
  <c r="AE3717" i="1"/>
  <c r="X3717" i="1"/>
  <c r="Z3717" i="1" s="1"/>
  <c r="U3717" i="1"/>
  <c r="S3717" i="1"/>
  <c r="Q3717" i="1"/>
  <c r="P3717" i="1"/>
  <c r="R3717" i="1" s="1"/>
  <c r="K3717" i="1"/>
  <c r="J3717" i="1"/>
  <c r="I3717" i="1"/>
  <c r="G3717" i="1"/>
  <c r="F3717" i="1"/>
  <c r="E3717" i="1"/>
  <c r="D3717" i="1"/>
  <c r="C3717" i="1"/>
  <c r="AI3716" i="1"/>
  <c r="AE3716" i="1"/>
  <c r="Z3716" i="1"/>
  <c r="X3716" i="1"/>
  <c r="U3716" i="1"/>
  <c r="S3716" i="1"/>
  <c r="R3716" i="1"/>
  <c r="P3716" i="1"/>
  <c r="N3716" i="1"/>
  <c r="K3716" i="1"/>
  <c r="J3716" i="1"/>
  <c r="I3716" i="1"/>
  <c r="G3716" i="1"/>
  <c r="F3716" i="1"/>
  <c r="E3716" i="1"/>
  <c r="D3716" i="1"/>
  <c r="C3716" i="1"/>
  <c r="AI3715" i="1"/>
  <c r="AE3715" i="1"/>
  <c r="Z3715" i="1" s="1"/>
  <c r="X3715" i="1"/>
  <c r="U3715" i="1"/>
  <c r="S3715" i="1"/>
  <c r="P3715" i="1"/>
  <c r="Q3715" i="1" s="1"/>
  <c r="N3715" i="1"/>
  <c r="K3715" i="1"/>
  <c r="J3715" i="1"/>
  <c r="I3715" i="1"/>
  <c r="O3715" i="1" s="1"/>
  <c r="G3715" i="1"/>
  <c r="R3715" i="1" s="1"/>
  <c r="F3715" i="1"/>
  <c r="E3715" i="1"/>
  <c r="D3715" i="1"/>
  <c r="C3715" i="1"/>
  <c r="AI3714" i="1"/>
  <c r="AE3714" i="1"/>
  <c r="X3714" i="1"/>
  <c r="Z3714" i="1" s="1"/>
  <c r="U3714" i="1"/>
  <c r="S3714" i="1"/>
  <c r="P3714" i="1"/>
  <c r="K3714" i="1"/>
  <c r="J3714" i="1"/>
  <c r="N3714" i="1" s="1"/>
  <c r="I3714" i="1"/>
  <c r="O3714" i="1" s="1"/>
  <c r="G3714" i="1"/>
  <c r="F3714" i="1"/>
  <c r="E3714" i="1"/>
  <c r="D3714" i="1"/>
  <c r="C3714" i="1"/>
  <c r="AI3713" i="1"/>
  <c r="AE3713" i="1"/>
  <c r="X3713" i="1"/>
  <c r="Z3713" i="1" s="1"/>
  <c r="U3713" i="1"/>
  <c r="S3713" i="1"/>
  <c r="Q3713" i="1"/>
  <c r="P3713" i="1"/>
  <c r="R3713" i="1" s="1"/>
  <c r="K3713" i="1"/>
  <c r="J3713" i="1"/>
  <c r="I3713" i="1"/>
  <c r="G3713" i="1"/>
  <c r="F3713" i="1"/>
  <c r="E3713" i="1"/>
  <c r="D3713" i="1"/>
  <c r="C3713" i="1"/>
  <c r="AI3712" i="1"/>
  <c r="AE3712" i="1"/>
  <c r="Z3712" i="1"/>
  <c r="X3712" i="1"/>
  <c r="U3712" i="1"/>
  <c r="S3712" i="1"/>
  <c r="R3712" i="1"/>
  <c r="P3712" i="1"/>
  <c r="N3712" i="1"/>
  <c r="K3712" i="1"/>
  <c r="J3712" i="1"/>
  <c r="I3712" i="1"/>
  <c r="G3712" i="1"/>
  <c r="F3712" i="1"/>
  <c r="E3712" i="1"/>
  <c r="D3712" i="1"/>
  <c r="C3712" i="1"/>
  <c r="AI3711" i="1"/>
  <c r="AE3711" i="1"/>
  <c r="Z3711" i="1" s="1"/>
  <c r="X3711" i="1"/>
  <c r="U3711" i="1"/>
  <c r="S3711" i="1"/>
  <c r="R3711" i="1"/>
  <c r="P3711" i="1"/>
  <c r="Q3711" i="1" s="1"/>
  <c r="N3711" i="1"/>
  <c r="K3711" i="1"/>
  <c r="J3711" i="1"/>
  <c r="I3711" i="1"/>
  <c r="O3711" i="1" s="1"/>
  <c r="G3711" i="1"/>
  <c r="F3711" i="1"/>
  <c r="E3711" i="1"/>
  <c r="D3711" i="1"/>
  <c r="C3711" i="1"/>
  <c r="AI3710" i="1"/>
  <c r="AE3710" i="1"/>
  <c r="X3710" i="1"/>
  <c r="Z3710" i="1" s="1"/>
  <c r="U3710" i="1"/>
  <c r="S3710" i="1"/>
  <c r="P3710" i="1"/>
  <c r="K3710" i="1"/>
  <c r="J3710" i="1"/>
  <c r="N3710" i="1" s="1"/>
  <c r="I3710" i="1"/>
  <c r="O3710" i="1" s="1"/>
  <c r="G3710" i="1"/>
  <c r="F3710" i="1"/>
  <c r="E3710" i="1"/>
  <c r="D3710" i="1"/>
  <c r="C3710" i="1"/>
  <c r="AI3709" i="1"/>
  <c r="AE3709" i="1"/>
  <c r="X3709" i="1"/>
  <c r="Z3709" i="1" s="1"/>
  <c r="U3709" i="1"/>
  <c r="S3709" i="1"/>
  <c r="Q3709" i="1"/>
  <c r="P3709" i="1"/>
  <c r="R3709" i="1" s="1"/>
  <c r="K3709" i="1"/>
  <c r="J3709" i="1"/>
  <c r="I3709" i="1"/>
  <c r="G3709" i="1"/>
  <c r="F3709" i="1"/>
  <c r="E3709" i="1"/>
  <c r="D3709" i="1"/>
  <c r="C3709" i="1"/>
  <c r="AI3708" i="1"/>
  <c r="AE3708" i="1"/>
  <c r="Z3708" i="1"/>
  <c r="X3708" i="1"/>
  <c r="U3708" i="1"/>
  <c r="S3708" i="1"/>
  <c r="R3708" i="1"/>
  <c r="P3708" i="1"/>
  <c r="N3708" i="1"/>
  <c r="K3708" i="1"/>
  <c r="J3708" i="1"/>
  <c r="I3708" i="1"/>
  <c r="G3708" i="1"/>
  <c r="F3708" i="1"/>
  <c r="E3708" i="1"/>
  <c r="D3708" i="1"/>
  <c r="C3708" i="1"/>
  <c r="AI3707" i="1"/>
  <c r="AE3707" i="1"/>
  <c r="Z3707" i="1" s="1"/>
  <c r="X3707" i="1"/>
  <c r="U3707" i="1"/>
  <c r="S3707" i="1"/>
  <c r="R3707" i="1"/>
  <c r="P3707" i="1"/>
  <c r="Q3707" i="1" s="1"/>
  <c r="N3707" i="1"/>
  <c r="K3707" i="1"/>
  <c r="J3707" i="1"/>
  <c r="I3707" i="1"/>
  <c r="O3707" i="1" s="1"/>
  <c r="G3707" i="1"/>
  <c r="F3707" i="1"/>
  <c r="E3707" i="1"/>
  <c r="D3707" i="1"/>
  <c r="C3707" i="1"/>
  <c r="AI3706" i="1"/>
  <c r="AE3706" i="1"/>
  <c r="X3706" i="1"/>
  <c r="Z3706" i="1" s="1"/>
  <c r="U3706" i="1"/>
  <c r="S3706" i="1"/>
  <c r="P3706" i="1"/>
  <c r="K3706" i="1"/>
  <c r="J3706" i="1"/>
  <c r="N3706" i="1" s="1"/>
  <c r="I3706" i="1"/>
  <c r="G3706" i="1"/>
  <c r="F3706" i="1"/>
  <c r="E3706" i="1"/>
  <c r="D3706" i="1"/>
  <c r="C3706" i="1"/>
  <c r="AI3705" i="1"/>
  <c r="AE3705" i="1"/>
  <c r="X3705" i="1"/>
  <c r="Z3705" i="1" s="1"/>
  <c r="U3705" i="1"/>
  <c r="S3705" i="1"/>
  <c r="Q3705" i="1"/>
  <c r="P3705" i="1"/>
  <c r="R3705" i="1" s="1"/>
  <c r="K3705" i="1"/>
  <c r="J3705" i="1"/>
  <c r="N3705" i="1" s="1"/>
  <c r="I3705" i="1"/>
  <c r="G3705" i="1"/>
  <c r="O3705" i="1" s="1"/>
  <c r="F3705" i="1"/>
  <c r="E3705" i="1"/>
  <c r="D3705" i="1"/>
  <c r="C3705" i="1"/>
  <c r="AI3704" i="1"/>
  <c r="AE3704" i="1"/>
  <c r="Z3704" i="1"/>
  <c r="X3704" i="1"/>
  <c r="U3704" i="1"/>
  <c r="S3704" i="1"/>
  <c r="Q3704" i="1"/>
  <c r="P3704" i="1"/>
  <c r="N3704" i="1"/>
  <c r="K3704" i="1"/>
  <c r="J3704" i="1"/>
  <c r="I3704" i="1"/>
  <c r="G3704" i="1"/>
  <c r="F3704" i="1"/>
  <c r="E3704" i="1"/>
  <c r="D3704" i="1"/>
  <c r="C3704" i="1"/>
  <c r="AI3703" i="1"/>
  <c r="AE3703" i="1"/>
  <c r="Z3703" i="1" s="1"/>
  <c r="X3703" i="1"/>
  <c r="U3703" i="1"/>
  <c r="S3703" i="1"/>
  <c r="R3703" i="1"/>
  <c r="P3703" i="1"/>
  <c r="Q3703" i="1" s="1"/>
  <c r="N3703" i="1"/>
  <c r="K3703" i="1"/>
  <c r="J3703" i="1"/>
  <c r="I3703" i="1"/>
  <c r="O3703" i="1" s="1"/>
  <c r="G3703" i="1"/>
  <c r="F3703" i="1"/>
  <c r="E3703" i="1"/>
  <c r="D3703" i="1"/>
  <c r="C3703" i="1"/>
  <c r="AI3702" i="1"/>
  <c r="AE3702" i="1"/>
  <c r="X3702" i="1"/>
  <c r="Z3702" i="1" s="1"/>
  <c r="U3702" i="1"/>
  <c r="S3702" i="1"/>
  <c r="P3702" i="1"/>
  <c r="K3702" i="1"/>
  <c r="J3702" i="1"/>
  <c r="N3702" i="1" s="1"/>
  <c r="I3702" i="1"/>
  <c r="O3702" i="1" s="1"/>
  <c r="G3702" i="1"/>
  <c r="F3702" i="1"/>
  <c r="E3702" i="1"/>
  <c r="D3702" i="1"/>
  <c r="C3702" i="1"/>
  <c r="AI3701" i="1"/>
  <c r="AE3701" i="1"/>
  <c r="X3701" i="1"/>
  <c r="Z3701" i="1" s="1"/>
  <c r="U3701" i="1"/>
  <c r="S3701" i="1"/>
  <c r="Q3701" i="1"/>
  <c r="P3701" i="1"/>
  <c r="R3701" i="1" s="1"/>
  <c r="K3701" i="1"/>
  <c r="J3701" i="1"/>
  <c r="I3701" i="1"/>
  <c r="G3701" i="1"/>
  <c r="F3701" i="1"/>
  <c r="E3701" i="1"/>
  <c r="D3701" i="1"/>
  <c r="C3701" i="1"/>
  <c r="AI3700" i="1"/>
  <c r="AE3700" i="1"/>
  <c r="Z3700" i="1"/>
  <c r="X3700" i="1"/>
  <c r="U3700" i="1"/>
  <c r="S3700" i="1"/>
  <c r="R3700" i="1"/>
  <c r="P3700" i="1"/>
  <c r="N3700" i="1"/>
  <c r="K3700" i="1"/>
  <c r="J3700" i="1"/>
  <c r="I3700" i="1"/>
  <c r="G3700" i="1"/>
  <c r="F3700" i="1"/>
  <c r="E3700" i="1"/>
  <c r="D3700" i="1"/>
  <c r="C3700" i="1"/>
  <c r="AI3699" i="1"/>
  <c r="AE3699" i="1"/>
  <c r="Z3699" i="1" s="1"/>
  <c r="X3699" i="1"/>
  <c r="U3699" i="1"/>
  <c r="S3699" i="1"/>
  <c r="R3699" i="1"/>
  <c r="P3699" i="1"/>
  <c r="Q3699" i="1" s="1"/>
  <c r="N3699" i="1"/>
  <c r="K3699" i="1"/>
  <c r="J3699" i="1"/>
  <c r="I3699" i="1"/>
  <c r="O3699" i="1" s="1"/>
  <c r="G3699" i="1"/>
  <c r="F3699" i="1"/>
  <c r="E3699" i="1"/>
  <c r="D3699" i="1"/>
  <c r="C3699" i="1"/>
  <c r="AI3698" i="1"/>
  <c r="AE3698" i="1"/>
  <c r="X3698" i="1"/>
  <c r="Z3698" i="1" s="1"/>
  <c r="U3698" i="1"/>
  <c r="S3698" i="1"/>
  <c r="P3698" i="1"/>
  <c r="K3698" i="1"/>
  <c r="J3698" i="1"/>
  <c r="N3698" i="1" s="1"/>
  <c r="I3698" i="1"/>
  <c r="O3698" i="1" s="1"/>
  <c r="G3698" i="1"/>
  <c r="F3698" i="1"/>
  <c r="E3698" i="1"/>
  <c r="D3698" i="1"/>
  <c r="C3698" i="1"/>
  <c r="AI3697" i="1"/>
  <c r="AE3697" i="1"/>
  <c r="X3697" i="1"/>
  <c r="Z3697" i="1" s="1"/>
  <c r="U3697" i="1"/>
  <c r="S3697" i="1"/>
  <c r="Q3697" i="1"/>
  <c r="P3697" i="1"/>
  <c r="R3697" i="1" s="1"/>
  <c r="K3697" i="1"/>
  <c r="J3697" i="1"/>
  <c r="I3697" i="1"/>
  <c r="G3697" i="1"/>
  <c r="F3697" i="1"/>
  <c r="E3697" i="1"/>
  <c r="D3697" i="1"/>
  <c r="C3697" i="1"/>
  <c r="AI3696" i="1"/>
  <c r="AE3696" i="1"/>
  <c r="Z3696" i="1"/>
  <c r="X3696" i="1"/>
  <c r="U3696" i="1"/>
  <c r="S3696" i="1"/>
  <c r="R3696" i="1"/>
  <c r="P3696" i="1"/>
  <c r="N3696" i="1"/>
  <c r="K3696" i="1"/>
  <c r="J3696" i="1"/>
  <c r="I3696" i="1"/>
  <c r="G3696" i="1"/>
  <c r="F3696" i="1"/>
  <c r="E3696" i="1"/>
  <c r="D3696" i="1"/>
  <c r="C3696" i="1"/>
  <c r="AI3695" i="1"/>
  <c r="AE3695" i="1"/>
  <c r="Z3695" i="1" s="1"/>
  <c r="X3695" i="1"/>
  <c r="U3695" i="1"/>
  <c r="S3695" i="1"/>
  <c r="P3695" i="1"/>
  <c r="Q3695" i="1" s="1"/>
  <c r="N3695" i="1"/>
  <c r="K3695" i="1"/>
  <c r="J3695" i="1"/>
  <c r="I3695" i="1"/>
  <c r="O3695" i="1" s="1"/>
  <c r="G3695" i="1"/>
  <c r="R3695" i="1" s="1"/>
  <c r="F3695" i="1"/>
  <c r="E3695" i="1"/>
  <c r="D3695" i="1"/>
  <c r="C3695" i="1"/>
  <c r="AI3694" i="1"/>
  <c r="AE3694" i="1"/>
  <c r="X3694" i="1"/>
  <c r="Z3694" i="1" s="1"/>
  <c r="U3694" i="1"/>
  <c r="S3694" i="1"/>
  <c r="P3694" i="1"/>
  <c r="K3694" i="1"/>
  <c r="J3694" i="1"/>
  <c r="N3694" i="1" s="1"/>
  <c r="I3694" i="1"/>
  <c r="O3694" i="1" s="1"/>
  <c r="G3694" i="1"/>
  <c r="F3694" i="1"/>
  <c r="E3694" i="1"/>
  <c r="D3694" i="1"/>
  <c r="C3694" i="1"/>
  <c r="AI3693" i="1"/>
  <c r="AE3693" i="1"/>
  <c r="X3693" i="1"/>
  <c r="Z3693" i="1" s="1"/>
  <c r="U3693" i="1"/>
  <c r="S3693" i="1"/>
  <c r="Q3693" i="1"/>
  <c r="P3693" i="1"/>
  <c r="R3693" i="1" s="1"/>
  <c r="K3693" i="1"/>
  <c r="J3693" i="1"/>
  <c r="I3693" i="1"/>
  <c r="G3693" i="1"/>
  <c r="F3693" i="1"/>
  <c r="E3693" i="1"/>
  <c r="D3693" i="1"/>
  <c r="C3693" i="1"/>
  <c r="AI3692" i="1"/>
  <c r="AE3692" i="1"/>
  <c r="Z3692" i="1"/>
  <c r="X3692" i="1"/>
  <c r="U3692" i="1"/>
  <c r="S3692" i="1"/>
  <c r="R3692" i="1"/>
  <c r="Q3692" i="1"/>
  <c r="P3692" i="1"/>
  <c r="N3692" i="1"/>
  <c r="K3692" i="1"/>
  <c r="J3692" i="1"/>
  <c r="I3692" i="1"/>
  <c r="G3692" i="1"/>
  <c r="F3692" i="1"/>
  <c r="E3692" i="1"/>
  <c r="D3692" i="1"/>
  <c r="C3692" i="1"/>
  <c r="AI3691" i="1"/>
  <c r="AE3691" i="1"/>
  <c r="Z3691" i="1" s="1"/>
  <c r="X3691" i="1"/>
  <c r="U3691" i="1"/>
  <c r="S3691" i="1"/>
  <c r="R3691" i="1"/>
  <c r="P3691" i="1"/>
  <c r="Q3691" i="1" s="1"/>
  <c r="N3691" i="1"/>
  <c r="K3691" i="1"/>
  <c r="J3691" i="1"/>
  <c r="I3691" i="1"/>
  <c r="O3691" i="1" s="1"/>
  <c r="G3691" i="1"/>
  <c r="AG3691" i="1" s="1"/>
  <c r="F3691" i="1"/>
  <c r="E3691" i="1"/>
  <c r="D3691" i="1"/>
  <c r="C3691" i="1"/>
  <c r="AI3690" i="1"/>
  <c r="AE3690" i="1"/>
  <c r="X3690" i="1"/>
  <c r="Z3690" i="1" s="1"/>
  <c r="U3690" i="1"/>
  <c r="S3690" i="1"/>
  <c r="P3690" i="1"/>
  <c r="K3690" i="1"/>
  <c r="J3690" i="1"/>
  <c r="N3690" i="1" s="1"/>
  <c r="I3690" i="1"/>
  <c r="G3690" i="1"/>
  <c r="F3690" i="1"/>
  <c r="E3690" i="1"/>
  <c r="D3690" i="1"/>
  <c r="C3690" i="1"/>
  <c r="AI3689" i="1"/>
  <c r="AE3689" i="1"/>
  <c r="X3689" i="1"/>
  <c r="Z3689" i="1" s="1"/>
  <c r="U3689" i="1"/>
  <c r="S3689" i="1"/>
  <c r="Q3689" i="1"/>
  <c r="P3689" i="1"/>
  <c r="R3689" i="1" s="1"/>
  <c r="K3689" i="1"/>
  <c r="J3689" i="1"/>
  <c r="N3689" i="1" s="1"/>
  <c r="AG3689" i="1" s="1"/>
  <c r="I3689" i="1"/>
  <c r="G3689" i="1"/>
  <c r="F3689" i="1"/>
  <c r="E3689" i="1"/>
  <c r="D3689" i="1"/>
  <c r="C3689" i="1"/>
  <c r="AI3688" i="1"/>
  <c r="AE3688" i="1"/>
  <c r="Z3688" i="1"/>
  <c r="X3688" i="1"/>
  <c r="U3688" i="1"/>
  <c r="S3688" i="1"/>
  <c r="R3688" i="1"/>
  <c r="P3688" i="1"/>
  <c r="N3688" i="1"/>
  <c r="K3688" i="1"/>
  <c r="J3688" i="1"/>
  <c r="I3688" i="1"/>
  <c r="G3688" i="1"/>
  <c r="F3688" i="1"/>
  <c r="E3688" i="1"/>
  <c r="D3688" i="1"/>
  <c r="C3688" i="1"/>
  <c r="AI3687" i="1"/>
  <c r="AE3687" i="1"/>
  <c r="Z3687" i="1" s="1"/>
  <c r="X3687" i="1"/>
  <c r="U3687" i="1"/>
  <c r="S3687" i="1"/>
  <c r="R3687" i="1"/>
  <c r="P3687" i="1"/>
  <c r="Q3687" i="1" s="1"/>
  <c r="N3687" i="1"/>
  <c r="K3687" i="1"/>
  <c r="J3687" i="1"/>
  <c r="I3687" i="1"/>
  <c r="O3687" i="1" s="1"/>
  <c r="G3687" i="1"/>
  <c r="F3687" i="1"/>
  <c r="E3687" i="1"/>
  <c r="D3687" i="1"/>
  <c r="C3687" i="1"/>
  <c r="AI3686" i="1"/>
  <c r="AE3686" i="1"/>
  <c r="X3686" i="1"/>
  <c r="Z3686" i="1" s="1"/>
  <c r="U3686" i="1"/>
  <c r="S3686" i="1"/>
  <c r="P3686" i="1"/>
  <c r="K3686" i="1"/>
  <c r="J3686" i="1"/>
  <c r="N3686" i="1" s="1"/>
  <c r="I3686" i="1"/>
  <c r="O3686" i="1" s="1"/>
  <c r="G3686" i="1"/>
  <c r="F3686" i="1"/>
  <c r="E3686" i="1"/>
  <c r="D3686" i="1"/>
  <c r="C3686" i="1"/>
  <c r="AI3685" i="1"/>
  <c r="AE3685" i="1"/>
  <c r="X3685" i="1"/>
  <c r="Z3685" i="1" s="1"/>
  <c r="U3685" i="1"/>
  <c r="S3685" i="1"/>
  <c r="Q3685" i="1"/>
  <c r="P3685" i="1"/>
  <c r="R3685" i="1" s="1"/>
  <c r="K3685" i="1"/>
  <c r="J3685" i="1"/>
  <c r="I3685" i="1"/>
  <c r="G3685" i="1"/>
  <c r="F3685" i="1"/>
  <c r="E3685" i="1"/>
  <c r="D3685" i="1"/>
  <c r="C3685" i="1"/>
  <c r="AI3684" i="1"/>
  <c r="AE3684" i="1"/>
  <c r="Z3684" i="1"/>
  <c r="X3684" i="1"/>
  <c r="U3684" i="1"/>
  <c r="S3684" i="1"/>
  <c r="R3684" i="1"/>
  <c r="P3684" i="1"/>
  <c r="N3684" i="1"/>
  <c r="K3684" i="1"/>
  <c r="J3684" i="1"/>
  <c r="I3684" i="1"/>
  <c r="G3684" i="1"/>
  <c r="F3684" i="1"/>
  <c r="E3684" i="1"/>
  <c r="D3684" i="1"/>
  <c r="C3684" i="1"/>
  <c r="AI3683" i="1"/>
  <c r="AE3683" i="1"/>
  <c r="Z3683" i="1" s="1"/>
  <c r="X3683" i="1"/>
  <c r="U3683" i="1"/>
  <c r="S3683" i="1"/>
  <c r="R3683" i="1"/>
  <c r="P3683" i="1"/>
  <c r="Q3683" i="1" s="1"/>
  <c r="N3683" i="1"/>
  <c r="K3683" i="1"/>
  <c r="J3683" i="1"/>
  <c r="I3683" i="1"/>
  <c r="O3683" i="1" s="1"/>
  <c r="G3683" i="1"/>
  <c r="F3683" i="1"/>
  <c r="E3683" i="1"/>
  <c r="D3683" i="1"/>
  <c r="C3683" i="1"/>
  <c r="AI3682" i="1"/>
  <c r="AE3682" i="1"/>
  <c r="X3682" i="1"/>
  <c r="Z3682" i="1" s="1"/>
  <c r="U3682" i="1"/>
  <c r="S3682" i="1"/>
  <c r="P3682" i="1"/>
  <c r="K3682" i="1"/>
  <c r="J3682" i="1"/>
  <c r="N3682" i="1" s="1"/>
  <c r="I3682" i="1"/>
  <c r="O3682" i="1" s="1"/>
  <c r="G3682" i="1"/>
  <c r="F3682" i="1"/>
  <c r="E3682" i="1"/>
  <c r="D3682" i="1"/>
  <c r="C3682" i="1"/>
  <c r="AI3681" i="1"/>
  <c r="AE3681" i="1"/>
  <c r="X3681" i="1"/>
  <c r="Z3681" i="1" s="1"/>
  <c r="U3681" i="1"/>
  <c r="S3681" i="1"/>
  <c r="Q3681" i="1"/>
  <c r="P3681" i="1"/>
  <c r="R3681" i="1" s="1"/>
  <c r="K3681" i="1"/>
  <c r="J3681" i="1"/>
  <c r="I3681" i="1"/>
  <c r="G3681" i="1"/>
  <c r="F3681" i="1"/>
  <c r="E3681" i="1"/>
  <c r="D3681" i="1"/>
  <c r="C3681" i="1"/>
  <c r="AI3680" i="1"/>
  <c r="AE3680" i="1"/>
  <c r="Z3680" i="1"/>
  <c r="X3680" i="1"/>
  <c r="U3680" i="1"/>
  <c r="S3680" i="1"/>
  <c r="R3680" i="1"/>
  <c r="P3680" i="1"/>
  <c r="N3680" i="1"/>
  <c r="K3680" i="1"/>
  <c r="J3680" i="1"/>
  <c r="I3680" i="1"/>
  <c r="G3680" i="1"/>
  <c r="F3680" i="1"/>
  <c r="E3680" i="1"/>
  <c r="D3680" i="1"/>
  <c r="C3680" i="1"/>
  <c r="AI3679" i="1"/>
  <c r="AE3679" i="1"/>
  <c r="Z3679" i="1" s="1"/>
  <c r="X3679" i="1"/>
  <c r="U3679" i="1"/>
  <c r="S3679" i="1"/>
  <c r="R3679" i="1"/>
  <c r="P3679" i="1"/>
  <c r="Q3679" i="1" s="1"/>
  <c r="N3679" i="1"/>
  <c r="K3679" i="1"/>
  <c r="J3679" i="1"/>
  <c r="I3679" i="1"/>
  <c r="O3679" i="1" s="1"/>
  <c r="G3679" i="1"/>
  <c r="F3679" i="1"/>
  <c r="E3679" i="1"/>
  <c r="D3679" i="1"/>
  <c r="C3679" i="1"/>
  <c r="AI3678" i="1"/>
  <c r="AE3678" i="1"/>
  <c r="X3678" i="1"/>
  <c r="Z3678" i="1" s="1"/>
  <c r="U3678" i="1"/>
  <c r="S3678" i="1"/>
  <c r="P3678" i="1"/>
  <c r="K3678" i="1"/>
  <c r="J3678" i="1"/>
  <c r="N3678" i="1" s="1"/>
  <c r="I3678" i="1"/>
  <c r="G3678" i="1"/>
  <c r="F3678" i="1"/>
  <c r="E3678" i="1"/>
  <c r="D3678" i="1"/>
  <c r="C3678" i="1"/>
  <c r="AI3677" i="1"/>
  <c r="AE3677" i="1"/>
  <c r="X3677" i="1"/>
  <c r="Z3677" i="1" s="1"/>
  <c r="U3677" i="1"/>
  <c r="S3677" i="1"/>
  <c r="Q3677" i="1"/>
  <c r="P3677" i="1"/>
  <c r="R3677" i="1" s="1"/>
  <c r="K3677" i="1"/>
  <c r="J3677" i="1"/>
  <c r="N3677" i="1" s="1"/>
  <c r="I3677" i="1"/>
  <c r="G3677" i="1"/>
  <c r="O3677" i="1" s="1"/>
  <c r="F3677" i="1"/>
  <c r="E3677" i="1"/>
  <c r="D3677" i="1"/>
  <c r="C3677" i="1"/>
  <c r="AI3676" i="1"/>
  <c r="AE3676" i="1"/>
  <c r="Z3676" i="1"/>
  <c r="X3676" i="1"/>
  <c r="U3676" i="1"/>
  <c r="S3676" i="1"/>
  <c r="Q3676" i="1"/>
  <c r="P3676" i="1"/>
  <c r="N3676" i="1"/>
  <c r="K3676" i="1"/>
  <c r="J3676" i="1"/>
  <c r="I3676" i="1"/>
  <c r="G3676" i="1"/>
  <c r="F3676" i="1"/>
  <c r="E3676" i="1"/>
  <c r="D3676" i="1"/>
  <c r="C3676" i="1"/>
  <c r="AI3675" i="1"/>
  <c r="AE3675" i="1"/>
  <c r="Z3675" i="1" s="1"/>
  <c r="X3675" i="1"/>
  <c r="U3675" i="1"/>
  <c r="S3675" i="1"/>
  <c r="R3675" i="1"/>
  <c r="P3675" i="1"/>
  <c r="Q3675" i="1" s="1"/>
  <c r="N3675" i="1"/>
  <c r="K3675" i="1"/>
  <c r="J3675" i="1"/>
  <c r="I3675" i="1"/>
  <c r="O3675" i="1" s="1"/>
  <c r="G3675" i="1"/>
  <c r="F3675" i="1"/>
  <c r="E3675" i="1"/>
  <c r="D3675" i="1"/>
  <c r="C3675" i="1"/>
  <c r="AI3674" i="1"/>
  <c r="AE3674" i="1"/>
  <c r="X3674" i="1"/>
  <c r="Z3674" i="1" s="1"/>
  <c r="U3674" i="1"/>
  <c r="S3674" i="1"/>
  <c r="P3674" i="1"/>
  <c r="K3674" i="1"/>
  <c r="J3674" i="1"/>
  <c r="N3674" i="1" s="1"/>
  <c r="I3674" i="1"/>
  <c r="O3674" i="1" s="1"/>
  <c r="G3674" i="1"/>
  <c r="F3674" i="1"/>
  <c r="E3674" i="1"/>
  <c r="D3674" i="1"/>
  <c r="C3674" i="1"/>
  <c r="AI3673" i="1"/>
  <c r="AE3673" i="1"/>
  <c r="X3673" i="1"/>
  <c r="Z3673" i="1" s="1"/>
  <c r="U3673" i="1"/>
  <c r="S3673" i="1"/>
  <c r="Q3673" i="1"/>
  <c r="P3673" i="1"/>
  <c r="R3673" i="1" s="1"/>
  <c r="K3673" i="1"/>
  <c r="J3673" i="1"/>
  <c r="I3673" i="1"/>
  <c r="G3673" i="1"/>
  <c r="F3673" i="1"/>
  <c r="E3673" i="1"/>
  <c r="D3673" i="1"/>
  <c r="C3673" i="1"/>
  <c r="AI3672" i="1"/>
  <c r="AE3672" i="1"/>
  <c r="Z3672" i="1"/>
  <c r="X3672" i="1"/>
  <c r="U3672" i="1"/>
  <c r="S3672" i="1"/>
  <c r="R3672" i="1"/>
  <c r="P3672" i="1"/>
  <c r="N3672" i="1"/>
  <c r="K3672" i="1"/>
  <c r="J3672" i="1"/>
  <c r="I3672" i="1"/>
  <c r="G3672" i="1"/>
  <c r="F3672" i="1"/>
  <c r="E3672" i="1"/>
  <c r="D3672" i="1"/>
  <c r="C3672" i="1"/>
  <c r="AI3671" i="1"/>
  <c r="AE3671" i="1"/>
  <c r="Z3671" i="1" s="1"/>
  <c r="X3671" i="1"/>
  <c r="U3671" i="1"/>
  <c r="S3671" i="1"/>
  <c r="R3671" i="1"/>
  <c r="P3671" i="1"/>
  <c r="Q3671" i="1" s="1"/>
  <c r="N3671" i="1"/>
  <c r="K3671" i="1"/>
  <c r="J3671" i="1"/>
  <c r="I3671" i="1"/>
  <c r="O3671" i="1" s="1"/>
  <c r="G3671" i="1"/>
  <c r="F3671" i="1"/>
  <c r="E3671" i="1"/>
  <c r="D3671" i="1"/>
  <c r="C3671" i="1"/>
  <c r="AI3670" i="1"/>
  <c r="AE3670" i="1"/>
  <c r="X3670" i="1"/>
  <c r="Z3670" i="1" s="1"/>
  <c r="U3670" i="1"/>
  <c r="S3670" i="1"/>
  <c r="P3670" i="1"/>
  <c r="K3670" i="1"/>
  <c r="J3670" i="1"/>
  <c r="N3670" i="1" s="1"/>
  <c r="I3670" i="1"/>
  <c r="O3670" i="1" s="1"/>
  <c r="G3670" i="1"/>
  <c r="F3670" i="1"/>
  <c r="E3670" i="1"/>
  <c r="D3670" i="1"/>
  <c r="C3670" i="1"/>
  <c r="AI3669" i="1"/>
  <c r="AE3669" i="1"/>
  <c r="X3669" i="1"/>
  <c r="Z3669" i="1" s="1"/>
  <c r="U3669" i="1"/>
  <c r="S3669" i="1"/>
  <c r="Q3669" i="1"/>
  <c r="P3669" i="1"/>
  <c r="R3669" i="1" s="1"/>
  <c r="K3669" i="1"/>
  <c r="J3669" i="1"/>
  <c r="I3669" i="1"/>
  <c r="G3669" i="1"/>
  <c r="F3669" i="1"/>
  <c r="E3669" i="1"/>
  <c r="D3669" i="1"/>
  <c r="C3669" i="1"/>
  <c r="AI3668" i="1"/>
  <c r="AE3668" i="1"/>
  <c r="Z3668" i="1"/>
  <c r="X3668" i="1"/>
  <c r="U3668" i="1"/>
  <c r="S3668" i="1"/>
  <c r="R3668" i="1"/>
  <c r="P3668" i="1"/>
  <c r="N3668" i="1"/>
  <c r="K3668" i="1"/>
  <c r="J3668" i="1"/>
  <c r="I3668" i="1"/>
  <c r="G3668" i="1"/>
  <c r="F3668" i="1"/>
  <c r="E3668" i="1"/>
  <c r="D3668" i="1"/>
  <c r="C3668" i="1"/>
  <c r="AI3667" i="1"/>
  <c r="AE3667" i="1"/>
  <c r="Z3667" i="1" s="1"/>
  <c r="X3667" i="1"/>
  <c r="U3667" i="1"/>
  <c r="S3667" i="1"/>
  <c r="R3667" i="1"/>
  <c r="P3667" i="1"/>
  <c r="Q3667" i="1" s="1"/>
  <c r="N3667" i="1"/>
  <c r="K3667" i="1"/>
  <c r="J3667" i="1"/>
  <c r="I3667" i="1"/>
  <c r="O3667" i="1" s="1"/>
  <c r="G3667" i="1"/>
  <c r="F3667" i="1"/>
  <c r="E3667" i="1"/>
  <c r="D3667" i="1"/>
  <c r="C3667" i="1"/>
  <c r="AI3666" i="1"/>
  <c r="AE3666" i="1"/>
  <c r="X3666" i="1"/>
  <c r="Z3666" i="1" s="1"/>
  <c r="U3666" i="1"/>
  <c r="S3666" i="1"/>
  <c r="P3666" i="1"/>
  <c r="K3666" i="1"/>
  <c r="J3666" i="1"/>
  <c r="N3666" i="1" s="1"/>
  <c r="I3666" i="1"/>
  <c r="G3666" i="1"/>
  <c r="F3666" i="1"/>
  <c r="E3666" i="1"/>
  <c r="D3666" i="1"/>
  <c r="C3666" i="1"/>
  <c r="AI3665" i="1"/>
  <c r="AE3665" i="1"/>
  <c r="X3665" i="1"/>
  <c r="Z3665" i="1" s="1"/>
  <c r="U3665" i="1"/>
  <c r="S3665" i="1"/>
  <c r="Q3665" i="1"/>
  <c r="P3665" i="1"/>
  <c r="R3665" i="1" s="1"/>
  <c r="K3665" i="1"/>
  <c r="J3665" i="1"/>
  <c r="I3665" i="1"/>
  <c r="G3665" i="1"/>
  <c r="F3665" i="1"/>
  <c r="E3665" i="1"/>
  <c r="D3665" i="1"/>
  <c r="C3665" i="1"/>
  <c r="AI3664" i="1"/>
  <c r="AE3664" i="1"/>
  <c r="Z3664" i="1"/>
  <c r="X3664" i="1"/>
  <c r="U3664" i="1"/>
  <c r="S3664" i="1"/>
  <c r="R3664" i="1"/>
  <c r="P3664" i="1"/>
  <c r="N3664" i="1"/>
  <c r="K3664" i="1"/>
  <c r="J3664" i="1"/>
  <c r="I3664" i="1"/>
  <c r="G3664" i="1"/>
  <c r="F3664" i="1"/>
  <c r="E3664" i="1"/>
  <c r="D3664" i="1"/>
  <c r="C3664" i="1"/>
  <c r="AI3663" i="1"/>
  <c r="AE3663" i="1"/>
  <c r="Z3663" i="1" s="1"/>
  <c r="X3663" i="1"/>
  <c r="U3663" i="1"/>
  <c r="S3663" i="1"/>
  <c r="R3663" i="1"/>
  <c r="P3663" i="1"/>
  <c r="Q3663" i="1" s="1"/>
  <c r="N3663" i="1"/>
  <c r="K3663" i="1"/>
  <c r="J3663" i="1"/>
  <c r="I3663" i="1"/>
  <c r="O3663" i="1" s="1"/>
  <c r="G3663" i="1"/>
  <c r="F3663" i="1"/>
  <c r="E3663" i="1"/>
  <c r="D3663" i="1"/>
  <c r="C3663" i="1"/>
  <c r="AI3662" i="1"/>
  <c r="AE3662" i="1"/>
  <c r="X3662" i="1"/>
  <c r="Z3662" i="1" s="1"/>
  <c r="U3662" i="1"/>
  <c r="S3662" i="1"/>
  <c r="P3662" i="1"/>
  <c r="K3662" i="1"/>
  <c r="J3662" i="1"/>
  <c r="N3662" i="1" s="1"/>
  <c r="I3662" i="1"/>
  <c r="G3662" i="1"/>
  <c r="F3662" i="1"/>
  <c r="E3662" i="1"/>
  <c r="D3662" i="1"/>
  <c r="C3662" i="1"/>
  <c r="AI3661" i="1"/>
  <c r="AE3661" i="1"/>
  <c r="X3661" i="1"/>
  <c r="Z3661" i="1" s="1"/>
  <c r="U3661" i="1"/>
  <c r="S3661" i="1"/>
  <c r="Q3661" i="1"/>
  <c r="P3661" i="1"/>
  <c r="R3661" i="1" s="1"/>
  <c r="K3661" i="1"/>
  <c r="J3661" i="1"/>
  <c r="N3661" i="1" s="1"/>
  <c r="AG3661" i="1" s="1"/>
  <c r="I3661" i="1"/>
  <c r="G3661" i="1"/>
  <c r="F3661" i="1"/>
  <c r="E3661" i="1"/>
  <c r="D3661" i="1"/>
  <c r="C3661" i="1"/>
  <c r="AI3660" i="1"/>
  <c r="AE3660" i="1"/>
  <c r="Z3660" i="1"/>
  <c r="X3660" i="1"/>
  <c r="U3660" i="1"/>
  <c r="S3660" i="1"/>
  <c r="R3660" i="1"/>
  <c r="P3660" i="1"/>
  <c r="N3660" i="1"/>
  <c r="K3660" i="1"/>
  <c r="J3660" i="1"/>
  <c r="I3660" i="1"/>
  <c r="G3660" i="1"/>
  <c r="F3660" i="1"/>
  <c r="E3660" i="1"/>
  <c r="D3660" i="1"/>
  <c r="C3660" i="1"/>
  <c r="AI3659" i="1"/>
  <c r="AE3659" i="1"/>
  <c r="Z3659" i="1" s="1"/>
  <c r="X3659" i="1"/>
  <c r="U3659" i="1"/>
  <c r="S3659" i="1"/>
  <c r="R3659" i="1"/>
  <c r="P3659" i="1"/>
  <c r="Q3659" i="1" s="1"/>
  <c r="N3659" i="1"/>
  <c r="K3659" i="1"/>
  <c r="J3659" i="1"/>
  <c r="I3659" i="1"/>
  <c r="O3659" i="1" s="1"/>
  <c r="G3659" i="1"/>
  <c r="F3659" i="1"/>
  <c r="E3659" i="1"/>
  <c r="D3659" i="1"/>
  <c r="C3659" i="1"/>
  <c r="AI3658" i="1"/>
  <c r="AE3658" i="1"/>
  <c r="X3658" i="1"/>
  <c r="Z3658" i="1" s="1"/>
  <c r="U3658" i="1"/>
  <c r="S3658" i="1"/>
  <c r="P3658" i="1"/>
  <c r="K3658" i="1"/>
  <c r="J3658" i="1"/>
  <c r="N3658" i="1" s="1"/>
  <c r="I3658" i="1"/>
  <c r="G3658" i="1"/>
  <c r="F3658" i="1"/>
  <c r="E3658" i="1"/>
  <c r="D3658" i="1"/>
  <c r="C3658" i="1"/>
  <c r="AI3657" i="1"/>
  <c r="AE3657" i="1"/>
  <c r="X3657" i="1"/>
  <c r="Z3657" i="1" s="1"/>
  <c r="U3657" i="1"/>
  <c r="S3657" i="1"/>
  <c r="Q3657" i="1"/>
  <c r="P3657" i="1"/>
  <c r="R3657" i="1" s="1"/>
  <c r="K3657" i="1"/>
  <c r="J3657" i="1"/>
  <c r="I3657" i="1"/>
  <c r="G3657" i="1"/>
  <c r="F3657" i="1"/>
  <c r="E3657" i="1"/>
  <c r="D3657" i="1"/>
  <c r="C3657" i="1"/>
  <c r="AI3656" i="1"/>
  <c r="AE3656" i="1"/>
  <c r="Z3656" i="1"/>
  <c r="X3656" i="1"/>
  <c r="U3656" i="1"/>
  <c r="S3656" i="1"/>
  <c r="R3656" i="1"/>
  <c r="P3656" i="1"/>
  <c r="N3656" i="1"/>
  <c r="K3656" i="1"/>
  <c r="J3656" i="1"/>
  <c r="I3656" i="1"/>
  <c r="G3656" i="1"/>
  <c r="F3656" i="1"/>
  <c r="E3656" i="1"/>
  <c r="D3656" i="1"/>
  <c r="C3656" i="1"/>
  <c r="AI3655" i="1"/>
  <c r="AE3655" i="1"/>
  <c r="Z3655" i="1" s="1"/>
  <c r="X3655" i="1"/>
  <c r="U3655" i="1"/>
  <c r="S3655" i="1"/>
  <c r="R3655" i="1"/>
  <c r="P3655" i="1"/>
  <c r="Q3655" i="1" s="1"/>
  <c r="N3655" i="1"/>
  <c r="K3655" i="1"/>
  <c r="J3655" i="1"/>
  <c r="I3655" i="1"/>
  <c r="O3655" i="1" s="1"/>
  <c r="G3655" i="1"/>
  <c r="F3655" i="1"/>
  <c r="E3655" i="1"/>
  <c r="D3655" i="1"/>
  <c r="C3655" i="1"/>
  <c r="AI3654" i="1"/>
  <c r="AE3654" i="1"/>
  <c r="X3654" i="1"/>
  <c r="Z3654" i="1" s="1"/>
  <c r="U3654" i="1"/>
  <c r="S3654" i="1"/>
  <c r="P3654" i="1"/>
  <c r="K3654" i="1"/>
  <c r="J3654" i="1"/>
  <c r="N3654" i="1" s="1"/>
  <c r="I3654" i="1"/>
  <c r="O3654" i="1" s="1"/>
  <c r="G3654" i="1"/>
  <c r="F3654" i="1"/>
  <c r="E3654" i="1"/>
  <c r="D3654" i="1"/>
  <c r="C3654" i="1"/>
  <c r="AI3653" i="1"/>
  <c r="AE3653" i="1"/>
  <c r="X3653" i="1"/>
  <c r="Z3653" i="1" s="1"/>
  <c r="U3653" i="1"/>
  <c r="S3653" i="1"/>
  <c r="Q3653" i="1"/>
  <c r="P3653" i="1"/>
  <c r="R3653" i="1" s="1"/>
  <c r="K3653" i="1"/>
  <c r="J3653" i="1"/>
  <c r="I3653" i="1"/>
  <c r="G3653" i="1"/>
  <c r="F3653" i="1"/>
  <c r="E3653" i="1"/>
  <c r="D3653" i="1"/>
  <c r="C3653" i="1"/>
  <c r="AI3652" i="1"/>
  <c r="AE3652" i="1"/>
  <c r="Z3652" i="1"/>
  <c r="X3652" i="1"/>
  <c r="U3652" i="1"/>
  <c r="S3652" i="1"/>
  <c r="R3652" i="1"/>
  <c r="P3652" i="1"/>
  <c r="N3652" i="1"/>
  <c r="K3652" i="1"/>
  <c r="J3652" i="1"/>
  <c r="I3652" i="1"/>
  <c r="G3652" i="1"/>
  <c r="F3652" i="1"/>
  <c r="E3652" i="1"/>
  <c r="D3652" i="1"/>
  <c r="C3652" i="1"/>
  <c r="AI3651" i="1"/>
  <c r="AE3651" i="1"/>
  <c r="Z3651" i="1" s="1"/>
  <c r="X3651" i="1"/>
  <c r="U3651" i="1"/>
  <c r="S3651" i="1"/>
  <c r="R3651" i="1"/>
  <c r="P3651" i="1"/>
  <c r="Q3651" i="1" s="1"/>
  <c r="N3651" i="1"/>
  <c r="K3651" i="1"/>
  <c r="J3651" i="1"/>
  <c r="I3651" i="1"/>
  <c r="O3651" i="1" s="1"/>
  <c r="G3651" i="1"/>
  <c r="F3651" i="1"/>
  <c r="E3651" i="1"/>
  <c r="D3651" i="1"/>
  <c r="C3651" i="1"/>
  <c r="AI3650" i="1"/>
  <c r="AE3650" i="1"/>
  <c r="X3650" i="1"/>
  <c r="Z3650" i="1" s="1"/>
  <c r="U3650" i="1"/>
  <c r="S3650" i="1"/>
  <c r="P3650" i="1"/>
  <c r="K3650" i="1"/>
  <c r="J3650" i="1"/>
  <c r="N3650" i="1" s="1"/>
  <c r="I3650" i="1"/>
  <c r="G3650" i="1"/>
  <c r="F3650" i="1"/>
  <c r="E3650" i="1"/>
  <c r="D3650" i="1"/>
  <c r="C3650" i="1"/>
  <c r="AI3649" i="1"/>
  <c r="AE3649" i="1"/>
  <c r="X3649" i="1"/>
  <c r="Z3649" i="1" s="1"/>
  <c r="U3649" i="1"/>
  <c r="S3649" i="1"/>
  <c r="Q3649" i="1"/>
  <c r="P3649" i="1"/>
  <c r="R3649" i="1" s="1"/>
  <c r="K3649" i="1"/>
  <c r="J3649" i="1"/>
  <c r="I3649" i="1"/>
  <c r="G3649" i="1"/>
  <c r="F3649" i="1"/>
  <c r="E3649" i="1"/>
  <c r="D3649" i="1"/>
  <c r="C3649" i="1"/>
  <c r="AI3648" i="1"/>
  <c r="AE3648" i="1"/>
  <c r="Z3648" i="1"/>
  <c r="X3648" i="1"/>
  <c r="U3648" i="1"/>
  <c r="S3648" i="1"/>
  <c r="R3648" i="1"/>
  <c r="P3648" i="1"/>
  <c r="N3648" i="1"/>
  <c r="K3648" i="1"/>
  <c r="J3648" i="1"/>
  <c r="I3648" i="1"/>
  <c r="G3648" i="1"/>
  <c r="F3648" i="1"/>
  <c r="E3648" i="1"/>
  <c r="D3648" i="1"/>
  <c r="C3648" i="1"/>
  <c r="AI3647" i="1"/>
  <c r="AE3647" i="1"/>
  <c r="Z3647" i="1" s="1"/>
  <c r="X3647" i="1"/>
  <c r="U3647" i="1"/>
  <c r="S3647" i="1"/>
  <c r="R3647" i="1"/>
  <c r="P3647" i="1"/>
  <c r="Q3647" i="1" s="1"/>
  <c r="N3647" i="1"/>
  <c r="K3647" i="1"/>
  <c r="J3647" i="1"/>
  <c r="I3647" i="1"/>
  <c r="O3647" i="1" s="1"/>
  <c r="G3647" i="1"/>
  <c r="AG3647" i="1" s="1"/>
  <c r="F3647" i="1"/>
  <c r="E3647" i="1"/>
  <c r="D3647" i="1"/>
  <c r="C3647" i="1"/>
  <c r="AI3646" i="1"/>
  <c r="AE3646" i="1"/>
  <c r="X3646" i="1"/>
  <c r="Z3646" i="1" s="1"/>
  <c r="U3646" i="1"/>
  <c r="S3646" i="1"/>
  <c r="P3646" i="1"/>
  <c r="K3646" i="1"/>
  <c r="J3646" i="1"/>
  <c r="N3646" i="1" s="1"/>
  <c r="I3646" i="1"/>
  <c r="G3646" i="1"/>
  <c r="F3646" i="1"/>
  <c r="E3646" i="1"/>
  <c r="D3646" i="1"/>
  <c r="C3646" i="1"/>
  <c r="AI3645" i="1"/>
  <c r="AE3645" i="1"/>
  <c r="X3645" i="1"/>
  <c r="Z3645" i="1" s="1"/>
  <c r="U3645" i="1"/>
  <c r="S3645" i="1"/>
  <c r="Q3645" i="1"/>
  <c r="P3645" i="1"/>
  <c r="R3645" i="1" s="1"/>
  <c r="K3645" i="1"/>
  <c r="J3645" i="1"/>
  <c r="N3645" i="1" s="1"/>
  <c r="AG3645" i="1" s="1"/>
  <c r="I3645" i="1"/>
  <c r="G3645" i="1"/>
  <c r="F3645" i="1"/>
  <c r="E3645" i="1"/>
  <c r="D3645" i="1"/>
  <c r="C3645" i="1"/>
  <c r="AI3644" i="1"/>
  <c r="AE3644" i="1"/>
  <c r="Z3644" i="1"/>
  <c r="X3644" i="1"/>
  <c r="U3644" i="1"/>
  <c r="S3644" i="1"/>
  <c r="R3644" i="1"/>
  <c r="P3644" i="1"/>
  <c r="N3644" i="1"/>
  <c r="K3644" i="1"/>
  <c r="J3644" i="1"/>
  <c r="I3644" i="1"/>
  <c r="G3644" i="1"/>
  <c r="F3644" i="1"/>
  <c r="E3644" i="1"/>
  <c r="D3644" i="1"/>
  <c r="C3644" i="1"/>
  <c r="AI3643" i="1"/>
  <c r="AE3643" i="1"/>
  <c r="Z3643" i="1" s="1"/>
  <c r="X3643" i="1"/>
  <c r="U3643" i="1"/>
  <c r="S3643" i="1"/>
  <c r="R3643" i="1"/>
  <c r="P3643" i="1"/>
  <c r="Q3643" i="1" s="1"/>
  <c r="N3643" i="1"/>
  <c r="K3643" i="1"/>
  <c r="J3643" i="1"/>
  <c r="I3643" i="1"/>
  <c r="O3643" i="1" s="1"/>
  <c r="G3643" i="1"/>
  <c r="F3643" i="1"/>
  <c r="E3643" i="1"/>
  <c r="D3643" i="1"/>
  <c r="C3643" i="1"/>
  <c r="AI3642" i="1"/>
  <c r="AE3642" i="1"/>
  <c r="X3642" i="1"/>
  <c r="Z3642" i="1" s="1"/>
  <c r="U3642" i="1"/>
  <c r="S3642" i="1"/>
  <c r="P3642" i="1"/>
  <c r="K3642" i="1"/>
  <c r="J3642" i="1"/>
  <c r="N3642" i="1" s="1"/>
  <c r="I3642" i="1"/>
  <c r="G3642" i="1"/>
  <c r="F3642" i="1"/>
  <c r="E3642" i="1"/>
  <c r="D3642" i="1"/>
  <c r="C3642" i="1"/>
  <c r="AI3641" i="1"/>
  <c r="AE3641" i="1"/>
  <c r="X3641" i="1"/>
  <c r="Z3641" i="1" s="1"/>
  <c r="U3641" i="1"/>
  <c r="S3641" i="1"/>
  <c r="Q3641" i="1"/>
  <c r="P3641" i="1"/>
  <c r="R3641" i="1" s="1"/>
  <c r="K3641" i="1"/>
  <c r="J3641" i="1"/>
  <c r="I3641" i="1"/>
  <c r="G3641" i="1"/>
  <c r="F3641" i="1"/>
  <c r="E3641" i="1"/>
  <c r="D3641" i="1"/>
  <c r="C3641" i="1"/>
  <c r="AI3640" i="1"/>
  <c r="AE3640" i="1"/>
  <c r="Z3640" i="1"/>
  <c r="X3640" i="1"/>
  <c r="U3640" i="1"/>
  <c r="S3640" i="1"/>
  <c r="Q3640" i="1"/>
  <c r="P3640" i="1"/>
  <c r="N3640" i="1"/>
  <c r="K3640" i="1"/>
  <c r="J3640" i="1"/>
  <c r="I3640" i="1"/>
  <c r="G3640" i="1"/>
  <c r="R3640" i="1" s="1"/>
  <c r="F3640" i="1"/>
  <c r="E3640" i="1"/>
  <c r="D3640" i="1"/>
  <c r="C3640" i="1"/>
  <c r="AI3639" i="1"/>
  <c r="AE3639" i="1"/>
  <c r="Z3639" i="1" s="1"/>
  <c r="X3639" i="1"/>
  <c r="U3639" i="1"/>
  <c r="S3639" i="1"/>
  <c r="R3639" i="1"/>
  <c r="P3639" i="1"/>
  <c r="Q3639" i="1" s="1"/>
  <c r="N3639" i="1"/>
  <c r="K3639" i="1"/>
  <c r="J3639" i="1"/>
  <c r="I3639" i="1"/>
  <c r="O3639" i="1" s="1"/>
  <c r="G3639" i="1"/>
  <c r="F3639" i="1"/>
  <c r="E3639" i="1"/>
  <c r="D3639" i="1"/>
  <c r="C3639" i="1"/>
  <c r="AI3638" i="1"/>
  <c r="AE3638" i="1"/>
  <c r="X3638" i="1"/>
  <c r="Z3638" i="1" s="1"/>
  <c r="U3638" i="1"/>
  <c r="S3638" i="1"/>
  <c r="P3638" i="1"/>
  <c r="K3638" i="1"/>
  <c r="J3638" i="1"/>
  <c r="N3638" i="1" s="1"/>
  <c r="I3638" i="1"/>
  <c r="G3638" i="1"/>
  <c r="F3638" i="1"/>
  <c r="E3638" i="1"/>
  <c r="D3638" i="1"/>
  <c r="C3638" i="1"/>
  <c r="AI3637" i="1"/>
  <c r="AE3637" i="1"/>
  <c r="X3637" i="1"/>
  <c r="Z3637" i="1" s="1"/>
  <c r="U3637" i="1"/>
  <c r="S3637" i="1"/>
  <c r="Q3637" i="1"/>
  <c r="P3637" i="1"/>
  <c r="R3637" i="1" s="1"/>
  <c r="K3637" i="1"/>
  <c r="J3637" i="1"/>
  <c r="I3637" i="1"/>
  <c r="G3637" i="1"/>
  <c r="F3637" i="1"/>
  <c r="E3637" i="1"/>
  <c r="D3637" i="1"/>
  <c r="C3637" i="1"/>
  <c r="AI3636" i="1"/>
  <c r="AE3636" i="1"/>
  <c r="Z3636" i="1"/>
  <c r="X3636" i="1"/>
  <c r="U3636" i="1"/>
  <c r="S3636" i="1"/>
  <c r="Q3636" i="1"/>
  <c r="P3636" i="1"/>
  <c r="N3636" i="1"/>
  <c r="K3636" i="1"/>
  <c r="J3636" i="1"/>
  <c r="I3636" i="1"/>
  <c r="G3636" i="1"/>
  <c r="F3636" i="1"/>
  <c r="E3636" i="1"/>
  <c r="D3636" i="1"/>
  <c r="C3636" i="1"/>
  <c r="AI3635" i="1"/>
  <c r="AE3635" i="1"/>
  <c r="Z3635" i="1" s="1"/>
  <c r="X3635" i="1"/>
  <c r="U3635" i="1"/>
  <c r="S3635" i="1"/>
  <c r="R3635" i="1"/>
  <c r="P3635" i="1"/>
  <c r="Q3635" i="1" s="1"/>
  <c r="N3635" i="1"/>
  <c r="K3635" i="1"/>
  <c r="J3635" i="1"/>
  <c r="I3635" i="1"/>
  <c r="O3635" i="1" s="1"/>
  <c r="G3635" i="1"/>
  <c r="F3635" i="1"/>
  <c r="E3635" i="1"/>
  <c r="D3635" i="1"/>
  <c r="C3635" i="1"/>
  <c r="AI3634" i="1"/>
  <c r="AE3634" i="1"/>
  <c r="X3634" i="1"/>
  <c r="Z3634" i="1" s="1"/>
  <c r="U3634" i="1"/>
  <c r="S3634" i="1"/>
  <c r="P3634" i="1"/>
  <c r="K3634" i="1"/>
  <c r="J3634" i="1"/>
  <c r="N3634" i="1" s="1"/>
  <c r="I3634" i="1"/>
  <c r="G3634" i="1"/>
  <c r="F3634" i="1"/>
  <c r="E3634" i="1"/>
  <c r="D3634" i="1"/>
  <c r="C3634" i="1"/>
  <c r="AI3633" i="1"/>
  <c r="AE3633" i="1"/>
  <c r="X3633" i="1"/>
  <c r="Z3633" i="1" s="1"/>
  <c r="U3633" i="1"/>
  <c r="S3633" i="1"/>
  <c r="Q3633" i="1"/>
  <c r="P3633" i="1"/>
  <c r="R3633" i="1" s="1"/>
  <c r="K3633" i="1"/>
  <c r="J3633" i="1"/>
  <c r="I3633" i="1"/>
  <c r="G3633" i="1"/>
  <c r="F3633" i="1"/>
  <c r="E3633" i="1"/>
  <c r="D3633" i="1"/>
  <c r="C3633" i="1"/>
  <c r="AI3632" i="1"/>
  <c r="AE3632" i="1"/>
  <c r="Z3632" i="1"/>
  <c r="X3632" i="1"/>
  <c r="U3632" i="1"/>
  <c r="S3632" i="1"/>
  <c r="Q3632" i="1"/>
  <c r="P3632" i="1"/>
  <c r="N3632" i="1"/>
  <c r="K3632" i="1"/>
  <c r="J3632" i="1"/>
  <c r="I3632" i="1"/>
  <c r="G3632" i="1"/>
  <c r="R3632" i="1" s="1"/>
  <c r="F3632" i="1"/>
  <c r="E3632" i="1"/>
  <c r="D3632" i="1"/>
  <c r="C3632" i="1"/>
  <c r="AI3631" i="1"/>
  <c r="AE3631" i="1"/>
  <c r="Z3631" i="1" s="1"/>
  <c r="X3631" i="1"/>
  <c r="U3631" i="1"/>
  <c r="S3631" i="1"/>
  <c r="R3631" i="1"/>
  <c r="P3631" i="1"/>
  <c r="Q3631" i="1" s="1"/>
  <c r="N3631" i="1"/>
  <c r="K3631" i="1"/>
  <c r="J3631" i="1"/>
  <c r="I3631" i="1"/>
  <c r="O3631" i="1" s="1"/>
  <c r="G3631" i="1"/>
  <c r="F3631" i="1"/>
  <c r="E3631" i="1"/>
  <c r="D3631" i="1"/>
  <c r="C3631" i="1"/>
  <c r="AI3630" i="1"/>
  <c r="AE3630" i="1"/>
  <c r="X3630" i="1"/>
  <c r="Z3630" i="1" s="1"/>
  <c r="U3630" i="1"/>
  <c r="S3630" i="1"/>
  <c r="P3630" i="1"/>
  <c r="K3630" i="1"/>
  <c r="J3630" i="1"/>
  <c r="N3630" i="1" s="1"/>
  <c r="I3630" i="1"/>
  <c r="G3630" i="1"/>
  <c r="F3630" i="1"/>
  <c r="E3630" i="1"/>
  <c r="D3630" i="1"/>
  <c r="C3630" i="1"/>
  <c r="AI3629" i="1"/>
  <c r="AE3629" i="1"/>
  <c r="X3629" i="1"/>
  <c r="Z3629" i="1" s="1"/>
  <c r="U3629" i="1"/>
  <c r="S3629" i="1"/>
  <c r="Q3629" i="1"/>
  <c r="P3629" i="1"/>
  <c r="R3629" i="1" s="1"/>
  <c r="K3629" i="1"/>
  <c r="J3629" i="1"/>
  <c r="I3629" i="1"/>
  <c r="G3629" i="1"/>
  <c r="F3629" i="1"/>
  <c r="E3629" i="1"/>
  <c r="D3629" i="1"/>
  <c r="C3629" i="1"/>
  <c r="AI3628" i="1"/>
  <c r="AE3628" i="1"/>
  <c r="Z3628" i="1"/>
  <c r="X3628" i="1"/>
  <c r="U3628" i="1"/>
  <c r="S3628" i="1"/>
  <c r="Q3628" i="1"/>
  <c r="P3628" i="1"/>
  <c r="N3628" i="1"/>
  <c r="K3628" i="1"/>
  <c r="J3628" i="1"/>
  <c r="I3628" i="1"/>
  <c r="G3628" i="1"/>
  <c r="F3628" i="1"/>
  <c r="E3628" i="1"/>
  <c r="D3628" i="1"/>
  <c r="C3628" i="1"/>
  <c r="AI3627" i="1"/>
  <c r="AE3627" i="1"/>
  <c r="Z3627" i="1" s="1"/>
  <c r="X3627" i="1"/>
  <c r="U3627" i="1"/>
  <c r="S3627" i="1"/>
  <c r="P3627" i="1"/>
  <c r="Q3627" i="1" s="1"/>
  <c r="N3627" i="1"/>
  <c r="K3627" i="1"/>
  <c r="J3627" i="1"/>
  <c r="I3627" i="1"/>
  <c r="O3627" i="1" s="1"/>
  <c r="G3627" i="1"/>
  <c r="R3627" i="1" s="1"/>
  <c r="F3627" i="1"/>
  <c r="E3627" i="1"/>
  <c r="D3627" i="1"/>
  <c r="C3627" i="1"/>
  <c r="AI3626" i="1"/>
  <c r="AE3626" i="1"/>
  <c r="X3626" i="1"/>
  <c r="Z3626" i="1" s="1"/>
  <c r="U3626" i="1"/>
  <c r="S3626" i="1"/>
  <c r="P3626" i="1"/>
  <c r="K3626" i="1"/>
  <c r="J3626" i="1"/>
  <c r="N3626" i="1" s="1"/>
  <c r="I3626" i="1"/>
  <c r="G3626" i="1"/>
  <c r="F3626" i="1"/>
  <c r="E3626" i="1"/>
  <c r="D3626" i="1"/>
  <c r="C3626" i="1"/>
  <c r="AI3625" i="1"/>
  <c r="AE3625" i="1"/>
  <c r="X3625" i="1"/>
  <c r="Z3625" i="1" s="1"/>
  <c r="U3625" i="1"/>
  <c r="S3625" i="1"/>
  <c r="Q3625" i="1"/>
  <c r="P3625" i="1"/>
  <c r="R3625" i="1" s="1"/>
  <c r="K3625" i="1"/>
  <c r="J3625" i="1"/>
  <c r="N3625" i="1" s="1"/>
  <c r="AG3625" i="1" s="1"/>
  <c r="I3625" i="1"/>
  <c r="G3625" i="1"/>
  <c r="F3625" i="1"/>
  <c r="E3625" i="1"/>
  <c r="D3625" i="1"/>
  <c r="C3625" i="1"/>
  <c r="AI3624" i="1"/>
  <c r="AE3624" i="1"/>
  <c r="Z3624" i="1"/>
  <c r="X3624" i="1"/>
  <c r="U3624" i="1"/>
  <c r="S3624" i="1"/>
  <c r="R3624" i="1"/>
  <c r="P3624" i="1"/>
  <c r="N3624" i="1"/>
  <c r="K3624" i="1"/>
  <c r="J3624" i="1"/>
  <c r="I3624" i="1"/>
  <c r="G3624" i="1"/>
  <c r="F3624" i="1"/>
  <c r="E3624" i="1"/>
  <c r="D3624" i="1"/>
  <c r="C3624" i="1"/>
  <c r="AI3623" i="1"/>
  <c r="AE3623" i="1"/>
  <c r="Z3623" i="1" s="1"/>
  <c r="X3623" i="1"/>
  <c r="U3623" i="1"/>
  <c r="S3623" i="1"/>
  <c r="R3623" i="1"/>
  <c r="P3623" i="1"/>
  <c r="Q3623" i="1" s="1"/>
  <c r="N3623" i="1"/>
  <c r="K3623" i="1"/>
  <c r="J3623" i="1"/>
  <c r="I3623" i="1"/>
  <c r="O3623" i="1" s="1"/>
  <c r="G3623" i="1"/>
  <c r="F3623" i="1"/>
  <c r="E3623" i="1"/>
  <c r="D3623" i="1"/>
  <c r="C3623" i="1"/>
  <c r="AI3622" i="1"/>
  <c r="AE3622" i="1"/>
  <c r="X3622" i="1"/>
  <c r="Z3622" i="1" s="1"/>
  <c r="U3622" i="1"/>
  <c r="S3622" i="1"/>
  <c r="P3622" i="1"/>
  <c r="K3622" i="1"/>
  <c r="J3622" i="1"/>
  <c r="N3622" i="1" s="1"/>
  <c r="I3622" i="1"/>
  <c r="G3622" i="1"/>
  <c r="F3622" i="1"/>
  <c r="E3622" i="1"/>
  <c r="D3622" i="1"/>
  <c r="C3622" i="1"/>
  <c r="AI3621" i="1"/>
  <c r="AE3621" i="1"/>
  <c r="X3621" i="1"/>
  <c r="Z3621" i="1" s="1"/>
  <c r="U3621" i="1"/>
  <c r="S3621" i="1"/>
  <c r="Q3621" i="1"/>
  <c r="P3621" i="1"/>
  <c r="R3621" i="1" s="1"/>
  <c r="K3621" i="1"/>
  <c r="J3621" i="1"/>
  <c r="I3621" i="1"/>
  <c r="G3621" i="1"/>
  <c r="F3621" i="1"/>
  <c r="E3621" i="1"/>
  <c r="D3621" i="1"/>
  <c r="C3621" i="1"/>
  <c r="AI3620" i="1"/>
  <c r="AE3620" i="1"/>
  <c r="Z3620" i="1"/>
  <c r="X3620" i="1"/>
  <c r="U3620" i="1"/>
  <c r="S3620" i="1"/>
  <c r="R3620" i="1"/>
  <c r="P3620" i="1"/>
  <c r="N3620" i="1"/>
  <c r="K3620" i="1"/>
  <c r="J3620" i="1"/>
  <c r="I3620" i="1"/>
  <c r="G3620" i="1"/>
  <c r="F3620" i="1"/>
  <c r="E3620" i="1"/>
  <c r="D3620" i="1"/>
  <c r="C3620" i="1"/>
  <c r="AI3619" i="1"/>
  <c r="AE3619" i="1"/>
  <c r="Z3619" i="1" s="1"/>
  <c r="X3619" i="1"/>
  <c r="U3619" i="1"/>
  <c r="S3619" i="1"/>
  <c r="R3619" i="1"/>
  <c r="P3619" i="1"/>
  <c r="Q3619" i="1" s="1"/>
  <c r="N3619" i="1"/>
  <c r="K3619" i="1"/>
  <c r="J3619" i="1"/>
  <c r="I3619" i="1"/>
  <c r="O3619" i="1" s="1"/>
  <c r="G3619" i="1"/>
  <c r="F3619" i="1"/>
  <c r="E3619" i="1"/>
  <c r="D3619" i="1"/>
  <c r="C3619" i="1"/>
  <c r="AI3618" i="1"/>
  <c r="AE3618" i="1"/>
  <c r="X3618" i="1"/>
  <c r="Z3618" i="1" s="1"/>
  <c r="U3618" i="1"/>
  <c r="S3618" i="1"/>
  <c r="P3618" i="1"/>
  <c r="K3618" i="1"/>
  <c r="J3618" i="1"/>
  <c r="N3618" i="1" s="1"/>
  <c r="I3618" i="1"/>
  <c r="O3618" i="1" s="1"/>
  <c r="G3618" i="1"/>
  <c r="F3618" i="1"/>
  <c r="E3618" i="1"/>
  <c r="D3618" i="1"/>
  <c r="C3618" i="1"/>
  <c r="AI3617" i="1"/>
  <c r="AE3617" i="1"/>
  <c r="X3617" i="1"/>
  <c r="Z3617" i="1" s="1"/>
  <c r="U3617" i="1"/>
  <c r="S3617" i="1"/>
  <c r="Q3617" i="1"/>
  <c r="P3617" i="1"/>
  <c r="R3617" i="1" s="1"/>
  <c r="K3617" i="1"/>
  <c r="J3617" i="1"/>
  <c r="I3617" i="1"/>
  <c r="G3617" i="1"/>
  <c r="F3617" i="1"/>
  <c r="E3617" i="1"/>
  <c r="D3617" i="1"/>
  <c r="C3617" i="1"/>
  <c r="AI3616" i="1"/>
  <c r="AE3616" i="1"/>
  <c r="Z3616" i="1"/>
  <c r="X3616" i="1"/>
  <c r="U3616" i="1"/>
  <c r="S3616" i="1"/>
  <c r="R3616" i="1"/>
  <c r="P3616" i="1"/>
  <c r="N3616" i="1"/>
  <c r="K3616" i="1"/>
  <c r="J3616" i="1"/>
  <c r="I3616" i="1"/>
  <c r="G3616" i="1"/>
  <c r="F3616" i="1"/>
  <c r="E3616" i="1"/>
  <c r="D3616" i="1"/>
  <c r="C3616" i="1"/>
  <c r="AI3615" i="1"/>
  <c r="AE3615" i="1"/>
  <c r="Z3615" i="1" s="1"/>
  <c r="X3615" i="1"/>
  <c r="U3615" i="1"/>
  <c r="S3615" i="1"/>
  <c r="R3615" i="1"/>
  <c r="P3615" i="1"/>
  <c r="Q3615" i="1" s="1"/>
  <c r="N3615" i="1"/>
  <c r="K3615" i="1"/>
  <c r="J3615" i="1"/>
  <c r="I3615" i="1"/>
  <c r="O3615" i="1" s="1"/>
  <c r="G3615" i="1"/>
  <c r="F3615" i="1"/>
  <c r="E3615" i="1"/>
  <c r="D3615" i="1"/>
  <c r="C3615" i="1"/>
  <c r="AI3614" i="1"/>
  <c r="AE3614" i="1"/>
  <c r="X3614" i="1"/>
  <c r="Z3614" i="1" s="1"/>
  <c r="U3614" i="1"/>
  <c r="S3614" i="1"/>
  <c r="P3614" i="1"/>
  <c r="K3614" i="1"/>
  <c r="J3614" i="1"/>
  <c r="N3614" i="1" s="1"/>
  <c r="I3614" i="1"/>
  <c r="G3614" i="1"/>
  <c r="F3614" i="1"/>
  <c r="E3614" i="1"/>
  <c r="D3614" i="1"/>
  <c r="C3614" i="1"/>
  <c r="AI3613" i="1"/>
  <c r="AE3613" i="1"/>
  <c r="X3613" i="1"/>
  <c r="Z3613" i="1" s="1"/>
  <c r="U3613" i="1"/>
  <c r="S3613" i="1"/>
  <c r="Q3613" i="1"/>
  <c r="P3613" i="1"/>
  <c r="R3613" i="1" s="1"/>
  <c r="K3613" i="1"/>
  <c r="J3613" i="1"/>
  <c r="I3613" i="1"/>
  <c r="G3613" i="1"/>
  <c r="F3613" i="1"/>
  <c r="E3613" i="1"/>
  <c r="D3613" i="1"/>
  <c r="C3613" i="1"/>
  <c r="AI3612" i="1"/>
  <c r="AE3612" i="1"/>
  <c r="Z3612" i="1"/>
  <c r="X3612" i="1"/>
  <c r="U3612" i="1"/>
  <c r="S3612" i="1"/>
  <c r="R3612" i="1"/>
  <c r="P3612" i="1"/>
  <c r="N3612" i="1"/>
  <c r="K3612" i="1"/>
  <c r="J3612" i="1"/>
  <c r="I3612" i="1"/>
  <c r="G3612" i="1"/>
  <c r="F3612" i="1"/>
  <c r="E3612" i="1"/>
  <c r="D3612" i="1"/>
  <c r="C3612" i="1"/>
  <c r="AI3611" i="1"/>
  <c r="AE3611" i="1"/>
  <c r="Z3611" i="1" s="1"/>
  <c r="X3611" i="1"/>
  <c r="U3611" i="1"/>
  <c r="S3611" i="1"/>
  <c r="R3611" i="1"/>
  <c r="P3611" i="1"/>
  <c r="Q3611" i="1" s="1"/>
  <c r="N3611" i="1"/>
  <c r="K3611" i="1"/>
  <c r="J3611" i="1"/>
  <c r="I3611" i="1"/>
  <c r="O3611" i="1" s="1"/>
  <c r="G3611" i="1"/>
  <c r="AG3611" i="1" s="1"/>
  <c r="F3611" i="1"/>
  <c r="E3611" i="1"/>
  <c r="D3611" i="1"/>
  <c r="C3611" i="1"/>
  <c r="AI3610" i="1"/>
  <c r="AE3610" i="1"/>
  <c r="X3610" i="1"/>
  <c r="Z3610" i="1" s="1"/>
  <c r="U3610" i="1"/>
  <c r="S3610" i="1"/>
  <c r="P3610" i="1"/>
  <c r="K3610" i="1"/>
  <c r="J3610" i="1"/>
  <c r="N3610" i="1" s="1"/>
  <c r="I3610" i="1"/>
  <c r="G3610" i="1"/>
  <c r="F3610" i="1"/>
  <c r="E3610" i="1"/>
  <c r="D3610" i="1"/>
  <c r="C3610" i="1"/>
  <c r="AI3609" i="1"/>
  <c r="AE3609" i="1"/>
  <c r="X3609" i="1"/>
  <c r="Z3609" i="1" s="1"/>
  <c r="U3609" i="1"/>
  <c r="S3609" i="1"/>
  <c r="Q3609" i="1"/>
  <c r="P3609" i="1"/>
  <c r="R3609" i="1" s="1"/>
  <c r="K3609" i="1"/>
  <c r="J3609" i="1"/>
  <c r="N3609" i="1" s="1"/>
  <c r="AG3609" i="1" s="1"/>
  <c r="I3609" i="1"/>
  <c r="G3609" i="1"/>
  <c r="F3609" i="1"/>
  <c r="E3609" i="1"/>
  <c r="D3609" i="1"/>
  <c r="C3609" i="1"/>
  <c r="AI3608" i="1"/>
  <c r="AE3608" i="1"/>
  <c r="Z3608" i="1"/>
  <c r="X3608" i="1"/>
  <c r="U3608" i="1"/>
  <c r="S3608" i="1"/>
  <c r="R3608" i="1"/>
  <c r="P3608" i="1"/>
  <c r="N3608" i="1"/>
  <c r="K3608" i="1"/>
  <c r="J3608" i="1"/>
  <c r="I3608" i="1"/>
  <c r="G3608" i="1"/>
  <c r="F3608" i="1"/>
  <c r="E3608" i="1"/>
  <c r="D3608" i="1"/>
  <c r="C3608" i="1"/>
  <c r="AI3607" i="1"/>
  <c r="AE3607" i="1"/>
  <c r="Z3607" i="1" s="1"/>
  <c r="X3607" i="1"/>
  <c r="U3607" i="1"/>
  <c r="S3607" i="1"/>
  <c r="R3607" i="1"/>
  <c r="P3607" i="1"/>
  <c r="Q3607" i="1" s="1"/>
  <c r="N3607" i="1"/>
  <c r="K3607" i="1"/>
  <c r="J3607" i="1"/>
  <c r="I3607" i="1"/>
  <c r="O3607" i="1" s="1"/>
  <c r="G3607" i="1"/>
  <c r="F3607" i="1"/>
  <c r="E3607" i="1"/>
  <c r="D3607" i="1"/>
  <c r="C3607" i="1"/>
  <c r="AI3606" i="1"/>
  <c r="AE3606" i="1"/>
  <c r="X3606" i="1"/>
  <c r="Z3606" i="1" s="1"/>
  <c r="U3606" i="1"/>
  <c r="S3606" i="1"/>
  <c r="P3606" i="1"/>
  <c r="K3606" i="1"/>
  <c r="J3606" i="1"/>
  <c r="N3606" i="1" s="1"/>
  <c r="I3606" i="1"/>
  <c r="G3606" i="1"/>
  <c r="F3606" i="1"/>
  <c r="E3606" i="1"/>
  <c r="D3606" i="1"/>
  <c r="C3606" i="1"/>
  <c r="AI3605" i="1"/>
  <c r="AE3605" i="1"/>
  <c r="X3605" i="1"/>
  <c r="Z3605" i="1" s="1"/>
  <c r="U3605" i="1"/>
  <c r="S3605" i="1"/>
  <c r="Q3605" i="1"/>
  <c r="P3605" i="1"/>
  <c r="R3605" i="1" s="1"/>
  <c r="K3605" i="1"/>
  <c r="J3605" i="1"/>
  <c r="I3605" i="1"/>
  <c r="G3605" i="1"/>
  <c r="F3605" i="1"/>
  <c r="E3605" i="1"/>
  <c r="D3605" i="1"/>
  <c r="C3605" i="1"/>
  <c r="AI3604" i="1"/>
  <c r="AE3604" i="1"/>
  <c r="Z3604" i="1"/>
  <c r="X3604" i="1"/>
  <c r="U3604" i="1"/>
  <c r="S3604" i="1"/>
  <c r="R3604" i="1"/>
  <c r="P3604" i="1"/>
  <c r="N3604" i="1"/>
  <c r="K3604" i="1"/>
  <c r="J3604" i="1"/>
  <c r="I3604" i="1"/>
  <c r="G3604" i="1"/>
  <c r="F3604" i="1"/>
  <c r="E3604" i="1"/>
  <c r="D3604" i="1"/>
  <c r="C3604" i="1"/>
  <c r="AI3603" i="1"/>
  <c r="AE3603" i="1"/>
  <c r="Z3603" i="1" s="1"/>
  <c r="X3603" i="1"/>
  <c r="U3603" i="1"/>
  <c r="S3603" i="1"/>
  <c r="R3603" i="1"/>
  <c r="P3603" i="1"/>
  <c r="Q3603" i="1" s="1"/>
  <c r="N3603" i="1"/>
  <c r="K3603" i="1"/>
  <c r="J3603" i="1"/>
  <c r="I3603" i="1"/>
  <c r="O3603" i="1" s="1"/>
  <c r="G3603" i="1"/>
  <c r="F3603" i="1"/>
  <c r="E3603" i="1"/>
  <c r="D3603" i="1"/>
  <c r="C3603" i="1"/>
  <c r="AI3602" i="1"/>
  <c r="AE3602" i="1"/>
  <c r="X3602" i="1"/>
  <c r="Z3602" i="1" s="1"/>
  <c r="U3602" i="1"/>
  <c r="S3602" i="1"/>
  <c r="P3602" i="1"/>
  <c r="K3602" i="1"/>
  <c r="J3602" i="1"/>
  <c r="N3602" i="1" s="1"/>
  <c r="I3602" i="1"/>
  <c r="O3602" i="1" s="1"/>
  <c r="G3602" i="1"/>
  <c r="F3602" i="1"/>
  <c r="E3602" i="1"/>
  <c r="D3602" i="1"/>
  <c r="C3602" i="1"/>
  <c r="AI3601" i="1"/>
  <c r="AE3601" i="1"/>
  <c r="X3601" i="1"/>
  <c r="Z3601" i="1" s="1"/>
  <c r="U3601" i="1"/>
  <c r="S3601" i="1"/>
  <c r="Q3601" i="1"/>
  <c r="P3601" i="1"/>
  <c r="R3601" i="1" s="1"/>
  <c r="K3601" i="1"/>
  <c r="J3601" i="1"/>
  <c r="I3601" i="1"/>
  <c r="G3601" i="1"/>
  <c r="F3601" i="1"/>
  <c r="E3601" i="1"/>
  <c r="D3601" i="1"/>
  <c r="C3601" i="1"/>
  <c r="AI3600" i="1"/>
  <c r="AE3600" i="1"/>
  <c r="Z3600" i="1"/>
  <c r="X3600" i="1"/>
  <c r="U3600" i="1"/>
  <c r="S3600" i="1"/>
  <c r="R3600" i="1"/>
  <c r="P3600" i="1"/>
  <c r="N3600" i="1"/>
  <c r="K3600" i="1"/>
  <c r="J3600" i="1"/>
  <c r="I3600" i="1"/>
  <c r="G3600" i="1"/>
  <c r="F3600" i="1"/>
  <c r="E3600" i="1"/>
  <c r="D3600" i="1"/>
  <c r="C3600" i="1"/>
  <c r="AI3599" i="1"/>
  <c r="AE3599" i="1"/>
  <c r="Z3599" i="1" s="1"/>
  <c r="X3599" i="1"/>
  <c r="U3599" i="1"/>
  <c r="S3599" i="1"/>
  <c r="R3599" i="1"/>
  <c r="P3599" i="1"/>
  <c r="Q3599" i="1" s="1"/>
  <c r="N3599" i="1"/>
  <c r="K3599" i="1"/>
  <c r="J3599" i="1"/>
  <c r="I3599" i="1"/>
  <c r="O3599" i="1" s="1"/>
  <c r="G3599" i="1"/>
  <c r="F3599" i="1"/>
  <c r="E3599" i="1"/>
  <c r="D3599" i="1"/>
  <c r="C3599" i="1"/>
  <c r="AI3598" i="1"/>
  <c r="AE3598" i="1"/>
  <c r="X3598" i="1"/>
  <c r="Z3598" i="1" s="1"/>
  <c r="U3598" i="1"/>
  <c r="S3598" i="1"/>
  <c r="P3598" i="1"/>
  <c r="K3598" i="1"/>
  <c r="J3598" i="1"/>
  <c r="N3598" i="1" s="1"/>
  <c r="I3598" i="1"/>
  <c r="G3598" i="1"/>
  <c r="F3598" i="1"/>
  <c r="E3598" i="1"/>
  <c r="D3598" i="1"/>
  <c r="C3598" i="1"/>
  <c r="AI3597" i="1"/>
  <c r="AE3597" i="1"/>
  <c r="X3597" i="1"/>
  <c r="Z3597" i="1" s="1"/>
  <c r="U3597" i="1"/>
  <c r="S3597" i="1"/>
  <c r="Q3597" i="1"/>
  <c r="P3597" i="1"/>
  <c r="R3597" i="1" s="1"/>
  <c r="K3597" i="1"/>
  <c r="J3597" i="1"/>
  <c r="I3597" i="1"/>
  <c r="G3597" i="1"/>
  <c r="F3597" i="1"/>
  <c r="E3597" i="1"/>
  <c r="D3597" i="1"/>
  <c r="C3597" i="1"/>
  <c r="AI3596" i="1"/>
  <c r="AE3596" i="1"/>
  <c r="Z3596" i="1"/>
  <c r="X3596" i="1"/>
  <c r="U3596" i="1"/>
  <c r="S3596" i="1"/>
  <c r="R3596" i="1"/>
  <c r="P3596" i="1"/>
  <c r="N3596" i="1"/>
  <c r="K3596" i="1"/>
  <c r="J3596" i="1"/>
  <c r="I3596" i="1"/>
  <c r="G3596" i="1"/>
  <c r="F3596" i="1"/>
  <c r="E3596" i="1"/>
  <c r="D3596" i="1"/>
  <c r="C3596" i="1"/>
  <c r="AI3595" i="1"/>
  <c r="AE3595" i="1"/>
  <c r="Z3595" i="1" s="1"/>
  <c r="X3595" i="1"/>
  <c r="U3595" i="1"/>
  <c r="S3595" i="1"/>
  <c r="R3595" i="1"/>
  <c r="P3595" i="1"/>
  <c r="Q3595" i="1" s="1"/>
  <c r="N3595" i="1"/>
  <c r="K3595" i="1"/>
  <c r="J3595" i="1"/>
  <c r="I3595" i="1"/>
  <c r="O3595" i="1" s="1"/>
  <c r="G3595" i="1"/>
  <c r="AG3595" i="1" s="1"/>
  <c r="F3595" i="1"/>
  <c r="E3595" i="1"/>
  <c r="D3595" i="1"/>
  <c r="C3595" i="1"/>
  <c r="AI3594" i="1"/>
  <c r="AE3594" i="1"/>
  <c r="X3594" i="1"/>
  <c r="Z3594" i="1" s="1"/>
  <c r="U3594" i="1"/>
  <c r="S3594" i="1"/>
  <c r="P3594" i="1"/>
  <c r="K3594" i="1"/>
  <c r="J3594" i="1"/>
  <c r="N3594" i="1" s="1"/>
  <c r="I3594" i="1"/>
  <c r="G3594" i="1"/>
  <c r="F3594" i="1"/>
  <c r="E3594" i="1"/>
  <c r="D3594" i="1"/>
  <c r="C3594" i="1"/>
  <c r="AI3593" i="1"/>
  <c r="AE3593" i="1"/>
  <c r="X3593" i="1"/>
  <c r="Z3593" i="1" s="1"/>
  <c r="U3593" i="1"/>
  <c r="S3593" i="1"/>
  <c r="Q3593" i="1"/>
  <c r="P3593" i="1"/>
  <c r="R3593" i="1" s="1"/>
  <c r="K3593" i="1"/>
  <c r="J3593" i="1"/>
  <c r="N3593" i="1" s="1"/>
  <c r="AG3593" i="1" s="1"/>
  <c r="I3593" i="1"/>
  <c r="G3593" i="1"/>
  <c r="F3593" i="1"/>
  <c r="E3593" i="1"/>
  <c r="D3593" i="1"/>
  <c r="C3593" i="1"/>
  <c r="AI3592" i="1"/>
  <c r="AE3592" i="1"/>
  <c r="Z3592" i="1"/>
  <c r="X3592" i="1"/>
  <c r="U3592" i="1"/>
  <c r="S3592" i="1"/>
  <c r="R3592" i="1"/>
  <c r="P3592" i="1"/>
  <c r="N3592" i="1"/>
  <c r="K3592" i="1"/>
  <c r="J3592" i="1"/>
  <c r="I3592" i="1"/>
  <c r="G3592" i="1"/>
  <c r="F3592" i="1"/>
  <c r="E3592" i="1"/>
  <c r="D3592" i="1"/>
  <c r="C3592" i="1"/>
  <c r="AI3591" i="1"/>
  <c r="AE3591" i="1"/>
  <c r="Z3591" i="1" s="1"/>
  <c r="X3591" i="1"/>
  <c r="U3591" i="1"/>
  <c r="S3591" i="1"/>
  <c r="R3591" i="1"/>
  <c r="P3591" i="1"/>
  <c r="N3591" i="1"/>
  <c r="K3591" i="1"/>
  <c r="J3591" i="1"/>
  <c r="I3591" i="1"/>
  <c r="O3591" i="1" s="1"/>
  <c r="G3591" i="1"/>
  <c r="Q3591" i="1" s="1"/>
  <c r="F3591" i="1"/>
  <c r="E3591" i="1"/>
  <c r="D3591" i="1"/>
  <c r="C3591" i="1"/>
  <c r="AI3590" i="1"/>
  <c r="AE3590" i="1"/>
  <c r="Z3590" i="1" s="1"/>
  <c r="X3590" i="1"/>
  <c r="U3590" i="1"/>
  <c r="S3590" i="1"/>
  <c r="P3590" i="1"/>
  <c r="K3590" i="1"/>
  <c r="J3590" i="1"/>
  <c r="N3590" i="1" s="1"/>
  <c r="I3590" i="1"/>
  <c r="G3590" i="1"/>
  <c r="F3590" i="1"/>
  <c r="E3590" i="1"/>
  <c r="D3590" i="1"/>
  <c r="C3590" i="1"/>
  <c r="AI3589" i="1"/>
  <c r="AE3589" i="1"/>
  <c r="X3589" i="1"/>
  <c r="Z3589" i="1" s="1"/>
  <c r="U3589" i="1"/>
  <c r="S3589" i="1"/>
  <c r="Q3589" i="1"/>
  <c r="P3589" i="1"/>
  <c r="R3589" i="1" s="1"/>
  <c r="K3589" i="1"/>
  <c r="J3589" i="1"/>
  <c r="I3589" i="1"/>
  <c r="G3589" i="1"/>
  <c r="F3589" i="1"/>
  <c r="E3589" i="1"/>
  <c r="D3589" i="1"/>
  <c r="C3589" i="1"/>
  <c r="AI3588" i="1"/>
  <c r="AE3588" i="1"/>
  <c r="Z3588" i="1"/>
  <c r="X3588" i="1"/>
  <c r="U3588" i="1"/>
  <c r="S3588" i="1"/>
  <c r="R3588" i="1"/>
  <c r="P3588" i="1"/>
  <c r="N3588" i="1"/>
  <c r="K3588" i="1"/>
  <c r="J3588" i="1"/>
  <c r="I3588" i="1"/>
  <c r="G3588" i="1"/>
  <c r="F3588" i="1"/>
  <c r="E3588" i="1"/>
  <c r="D3588" i="1"/>
  <c r="C3588" i="1"/>
  <c r="AI3587" i="1"/>
  <c r="AE3587" i="1"/>
  <c r="Z3587" i="1" s="1"/>
  <c r="X3587" i="1"/>
  <c r="U3587" i="1"/>
  <c r="S3587" i="1"/>
  <c r="R3587" i="1"/>
  <c r="P3587" i="1"/>
  <c r="N3587" i="1"/>
  <c r="K3587" i="1"/>
  <c r="J3587" i="1"/>
  <c r="I3587" i="1"/>
  <c r="O3587" i="1" s="1"/>
  <c r="G3587" i="1"/>
  <c r="Q3587" i="1" s="1"/>
  <c r="F3587" i="1"/>
  <c r="E3587" i="1"/>
  <c r="D3587" i="1"/>
  <c r="C3587" i="1"/>
  <c r="AI3586" i="1"/>
  <c r="AE3586" i="1"/>
  <c r="Z3586" i="1" s="1"/>
  <c r="X3586" i="1"/>
  <c r="U3586" i="1"/>
  <c r="S3586" i="1"/>
  <c r="P3586" i="1"/>
  <c r="K3586" i="1"/>
  <c r="J3586" i="1"/>
  <c r="N3586" i="1" s="1"/>
  <c r="I3586" i="1"/>
  <c r="O3586" i="1" s="1"/>
  <c r="G3586" i="1"/>
  <c r="F3586" i="1"/>
  <c r="E3586" i="1"/>
  <c r="D3586" i="1"/>
  <c r="C3586" i="1"/>
  <c r="AI3585" i="1"/>
  <c r="AE3585" i="1"/>
  <c r="X3585" i="1"/>
  <c r="Z3585" i="1" s="1"/>
  <c r="U3585" i="1"/>
  <c r="S3585" i="1"/>
  <c r="Q3585" i="1"/>
  <c r="P3585" i="1"/>
  <c r="R3585" i="1" s="1"/>
  <c r="K3585" i="1"/>
  <c r="J3585" i="1"/>
  <c r="I3585" i="1"/>
  <c r="G3585" i="1"/>
  <c r="F3585" i="1"/>
  <c r="E3585" i="1"/>
  <c r="D3585" i="1"/>
  <c r="C3585" i="1"/>
  <c r="AI3584" i="1"/>
  <c r="AE3584" i="1"/>
  <c r="Z3584" i="1"/>
  <c r="X3584" i="1"/>
  <c r="U3584" i="1"/>
  <c r="S3584" i="1"/>
  <c r="R3584" i="1"/>
  <c r="P3584" i="1"/>
  <c r="N3584" i="1"/>
  <c r="K3584" i="1"/>
  <c r="J3584" i="1"/>
  <c r="I3584" i="1"/>
  <c r="G3584" i="1"/>
  <c r="F3584" i="1"/>
  <c r="E3584" i="1"/>
  <c r="D3584" i="1"/>
  <c r="C3584" i="1"/>
  <c r="AI3583" i="1"/>
  <c r="AE3583" i="1"/>
  <c r="Z3583" i="1"/>
  <c r="X3583" i="1"/>
  <c r="U3583" i="1"/>
  <c r="S3583" i="1"/>
  <c r="R3583" i="1"/>
  <c r="P3583" i="1"/>
  <c r="N3583" i="1"/>
  <c r="K3583" i="1"/>
  <c r="J3583" i="1"/>
  <c r="I3583" i="1"/>
  <c r="O3583" i="1" s="1"/>
  <c r="G3583" i="1"/>
  <c r="F3583" i="1"/>
  <c r="E3583" i="1"/>
  <c r="D3583" i="1"/>
  <c r="C3583" i="1"/>
  <c r="AI3582" i="1"/>
  <c r="AE3582" i="1"/>
  <c r="Z3582" i="1" s="1"/>
  <c r="X3582" i="1"/>
  <c r="U3582" i="1"/>
  <c r="S3582" i="1"/>
  <c r="P3582" i="1"/>
  <c r="K3582" i="1"/>
  <c r="J3582" i="1"/>
  <c r="N3582" i="1" s="1"/>
  <c r="I3582" i="1"/>
  <c r="O3582" i="1" s="1"/>
  <c r="G3582" i="1"/>
  <c r="F3582" i="1"/>
  <c r="E3582" i="1"/>
  <c r="D3582" i="1"/>
  <c r="C3582" i="1"/>
  <c r="AI3581" i="1"/>
  <c r="AE3581" i="1"/>
  <c r="X3581" i="1"/>
  <c r="Z3581" i="1" s="1"/>
  <c r="U3581" i="1"/>
  <c r="S3581" i="1"/>
  <c r="Q3581" i="1"/>
  <c r="P3581" i="1"/>
  <c r="R3581" i="1" s="1"/>
  <c r="K3581" i="1"/>
  <c r="J3581" i="1"/>
  <c r="I3581" i="1"/>
  <c r="G3581" i="1"/>
  <c r="F3581" i="1"/>
  <c r="E3581" i="1"/>
  <c r="D3581" i="1"/>
  <c r="C3581" i="1"/>
  <c r="AI3580" i="1"/>
  <c r="AE3580" i="1"/>
  <c r="X3580" i="1"/>
  <c r="Z3580" i="1" s="1"/>
  <c r="U3580" i="1"/>
  <c r="S3580" i="1"/>
  <c r="R3580" i="1"/>
  <c r="Q3580" i="1"/>
  <c r="P3580" i="1"/>
  <c r="N3580" i="1"/>
  <c r="K3580" i="1"/>
  <c r="J3580" i="1"/>
  <c r="I3580" i="1"/>
  <c r="G3580" i="1"/>
  <c r="F3580" i="1"/>
  <c r="E3580" i="1"/>
  <c r="D3580" i="1"/>
  <c r="C3580" i="1"/>
  <c r="AI3579" i="1"/>
  <c r="AE3579" i="1"/>
  <c r="Z3579" i="1" s="1"/>
  <c r="X3579" i="1"/>
  <c r="U3579" i="1"/>
  <c r="S3579" i="1"/>
  <c r="R3579" i="1"/>
  <c r="P3579" i="1"/>
  <c r="N3579" i="1"/>
  <c r="K3579" i="1"/>
  <c r="J3579" i="1"/>
  <c r="I3579" i="1"/>
  <c r="O3579" i="1" s="1"/>
  <c r="G3579" i="1"/>
  <c r="F3579" i="1"/>
  <c r="E3579" i="1"/>
  <c r="D3579" i="1"/>
  <c r="C3579" i="1"/>
  <c r="AI3578" i="1"/>
  <c r="AE3578" i="1"/>
  <c r="X3578" i="1"/>
  <c r="U3578" i="1"/>
  <c r="S3578" i="1"/>
  <c r="P3578" i="1"/>
  <c r="K3578" i="1"/>
  <c r="J3578" i="1"/>
  <c r="N3578" i="1" s="1"/>
  <c r="I3578" i="1"/>
  <c r="G3578" i="1"/>
  <c r="F3578" i="1"/>
  <c r="E3578" i="1"/>
  <c r="D3578" i="1"/>
  <c r="C3578" i="1"/>
  <c r="AI3577" i="1"/>
  <c r="AE3577" i="1"/>
  <c r="X3577" i="1"/>
  <c r="Z3577" i="1" s="1"/>
  <c r="U3577" i="1"/>
  <c r="S3577" i="1"/>
  <c r="Q3577" i="1"/>
  <c r="P3577" i="1"/>
  <c r="R3577" i="1" s="1"/>
  <c r="K3577" i="1"/>
  <c r="J3577" i="1"/>
  <c r="I3577" i="1"/>
  <c r="G3577" i="1"/>
  <c r="F3577" i="1"/>
  <c r="E3577" i="1"/>
  <c r="D3577" i="1"/>
  <c r="C3577" i="1"/>
  <c r="AI3576" i="1"/>
  <c r="AE3576" i="1"/>
  <c r="Z3576" i="1"/>
  <c r="X3576" i="1"/>
  <c r="U3576" i="1"/>
  <c r="S3576" i="1"/>
  <c r="R3576" i="1"/>
  <c r="P3576" i="1"/>
  <c r="N3576" i="1"/>
  <c r="K3576" i="1"/>
  <c r="J3576" i="1"/>
  <c r="I3576" i="1"/>
  <c r="G3576" i="1"/>
  <c r="F3576" i="1"/>
  <c r="E3576" i="1"/>
  <c r="D3576" i="1"/>
  <c r="C3576" i="1"/>
  <c r="AI3575" i="1"/>
  <c r="AE3575" i="1"/>
  <c r="Z3575" i="1"/>
  <c r="X3575" i="1"/>
  <c r="U3575" i="1"/>
  <c r="S3575" i="1"/>
  <c r="R3575" i="1"/>
  <c r="P3575" i="1"/>
  <c r="Q3575" i="1" s="1"/>
  <c r="N3575" i="1"/>
  <c r="K3575" i="1"/>
  <c r="J3575" i="1"/>
  <c r="I3575" i="1"/>
  <c r="O3575" i="1" s="1"/>
  <c r="G3575" i="1"/>
  <c r="F3575" i="1"/>
  <c r="E3575" i="1"/>
  <c r="D3575" i="1"/>
  <c r="C3575" i="1"/>
  <c r="AI3574" i="1"/>
  <c r="AE3574" i="1"/>
  <c r="X3574" i="1"/>
  <c r="U3574" i="1"/>
  <c r="S3574" i="1"/>
  <c r="P3574" i="1"/>
  <c r="K3574" i="1"/>
  <c r="J3574" i="1"/>
  <c r="N3574" i="1" s="1"/>
  <c r="I3574" i="1"/>
  <c r="O3574" i="1" s="1"/>
  <c r="G3574" i="1"/>
  <c r="F3574" i="1"/>
  <c r="E3574" i="1"/>
  <c r="D3574" i="1"/>
  <c r="C3574" i="1"/>
  <c r="AI3573" i="1"/>
  <c r="AE3573" i="1"/>
  <c r="X3573" i="1"/>
  <c r="Z3573" i="1" s="1"/>
  <c r="U3573" i="1"/>
  <c r="S3573" i="1"/>
  <c r="Q3573" i="1"/>
  <c r="P3573" i="1"/>
  <c r="R3573" i="1" s="1"/>
  <c r="K3573" i="1"/>
  <c r="J3573" i="1"/>
  <c r="I3573" i="1"/>
  <c r="G3573" i="1"/>
  <c r="F3573" i="1"/>
  <c r="E3573" i="1"/>
  <c r="D3573" i="1"/>
  <c r="C3573" i="1"/>
  <c r="AI3572" i="1"/>
  <c r="AE3572" i="1"/>
  <c r="X3572" i="1"/>
  <c r="Z3572" i="1" s="1"/>
  <c r="U3572" i="1"/>
  <c r="S3572" i="1"/>
  <c r="R3572" i="1"/>
  <c r="Q3572" i="1"/>
  <c r="P3572" i="1"/>
  <c r="N3572" i="1"/>
  <c r="K3572" i="1"/>
  <c r="J3572" i="1"/>
  <c r="I3572" i="1"/>
  <c r="G3572" i="1"/>
  <c r="F3572" i="1"/>
  <c r="E3572" i="1"/>
  <c r="D3572" i="1"/>
  <c r="C3572" i="1"/>
  <c r="AI3571" i="1"/>
  <c r="AE3571" i="1"/>
  <c r="Z3571" i="1" s="1"/>
  <c r="X3571" i="1"/>
  <c r="U3571" i="1"/>
  <c r="S3571" i="1"/>
  <c r="R3571" i="1"/>
  <c r="P3571" i="1"/>
  <c r="N3571" i="1"/>
  <c r="K3571" i="1"/>
  <c r="J3571" i="1"/>
  <c r="I3571" i="1"/>
  <c r="O3571" i="1" s="1"/>
  <c r="G3571" i="1"/>
  <c r="F3571" i="1"/>
  <c r="E3571" i="1"/>
  <c r="D3571" i="1"/>
  <c r="C3571" i="1"/>
  <c r="AI3570" i="1"/>
  <c r="AE3570" i="1"/>
  <c r="Z3570" i="1" s="1"/>
  <c r="X3570" i="1"/>
  <c r="U3570" i="1"/>
  <c r="S3570" i="1"/>
  <c r="P3570" i="1"/>
  <c r="K3570" i="1"/>
  <c r="J3570" i="1"/>
  <c r="N3570" i="1" s="1"/>
  <c r="I3570" i="1"/>
  <c r="G3570" i="1"/>
  <c r="F3570" i="1"/>
  <c r="E3570" i="1"/>
  <c r="D3570" i="1"/>
  <c r="C3570" i="1"/>
  <c r="AI3569" i="1"/>
  <c r="AE3569" i="1"/>
  <c r="X3569" i="1"/>
  <c r="Z3569" i="1" s="1"/>
  <c r="U3569" i="1"/>
  <c r="S3569" i="1"/>
  <c r="Q3569" i="1"/>
  <c r="P3569" i="1"/>
  <c r="R3569" i="1" s="1"/>
  <c r="K3569" i="1"/>
  <c r="J3569" i="1"/>
  <c r="I3569" i="1"/>
  <c r="G3569" i="1"/>
  <c r="F3569" i="1"/>
  <c r="E3569" i="1"/>
  <c r="D3569" i="1"/>
  <c r="C3569" i="1"/>
  <c r="AI3568" i="1"/>
  <c r="AE3568" i="1"/>
  <c r="Z3568" i="1"/>
  <c r="X3568" i="1"/>
  <c r="U3568" i="1"/>
  <c r="S3568" i="1"/>
  <c r="R3568" i="1"/>
  <c r="P3568" i="1"/>
  <c r="N3568" i="1"/>
  <c r="K3568" i="1"/>
  <c r="J3568" i="1"/>
  <c r="I3568" i="1"/>
  <c r="G3568" i="1"/>
  <c r="F3568" i="1"/>
  <c r="E3568" i="1"/>
  <c r="D3568" i="1"/>
  <c r="C3568" i="1"/>
  <c r="AI3567" i="1"/>
  <c r="AE3567" i="1"/>
  <c r="Z3567" i="1"/>
  <c r="X3567" i="1"/>
  <c r="U3567" i="1"/>
  <c r="S3567" i="1"/>
  <c r="Q3567" i="1"/>
  <c r="P3567" i="1"/>
  <c r="N3567" i="1"/>
  <c r="K3567" i="1"/>
  <c r="J3567" i="1"/>
  <c r="I3567" i="1"/>
  <c r="G3567" i="1"/>
  <c r="R3567" i="1" s="1"/>
  <c r="F3567" i="1"/>
  <c r="E3567" i="1"/>
  <c r="D3567" i="1"/>
  <c r="C3567" i="1"/>
  <c r="AI3566" i="1"/>
  <c r="AE3566" i="1"/>
  <c r="Z3566" i="1" s="1"/>
  <c r="X3566" i="1"/>
  <c r="U3566" i="1"/>
  <c r="S3566" i="1"/>
  <c r="P3566" i="1"/>
  <c r="O3566" i="1"/>
  <c r="K3566" i="1"/>
  <c r="J3566" i="1"/>
  <c r="N3566" i="1" s="1"/>
  <c r="I3566" i="1"/>
  <c r="G3566" i="1"/>
  <c r="F3566" i="1"/>
  <c r="E3566" i="1"/>
  <c r="D3566" i="1"/>
  <c r="C3566" i="1"/>
  <c r="AI3565" i="1"/>
  <c r="AE3565" i="1"/>
  <c r="X3565" i="1"/>
  <c r="Z3565" i="1" s="1"/>
  <c r="U3565" i="1"/>
  <c r="S3565" i="1"/>
  <c r="P3565" i="1"/>
  <c r="K3565" i="1"/>
  <c r="J3565" i="1"/>
  <c r="I3565" i="1"/>
  <c r="G3565" i="1"/>
  <c r="F3565" i="1"/>
  <c r="E3565" i="1"/>
  <c r="D3565" i="1"/>
  <c r="C3565" i="1"/>
  <c r="AI3564" i="1"/>
  <c r="AE3564" i="1"/>
  <c r="Z3564" i="1"/>
  <c r="X3564" i="1"/>
  <c r="U3564" i="1"/>
  <c r="S3564" i="1"/>
  <c r="R3564" i="1"/>
  <c r="Q3564" i="1"/>
  <c r="P3564" i="1"/>
  <c r="K3564" i="1"/>
  <c r="N3564" i="1" s="1"/>
  <c r="J3564" i="1"/>
  <c r="I3564" i="1"/>
  <c r="G3564" i="1"/>
  <c r="F3564" i="1"/>
  <c r="E3564" i="1"/>
  <c r="D3564" i="1"/>
  <c r="C3564" i="1"/>
  <c r="AI3563" i="1"/>
  <c r="AE3563" i="1"/>
  <c r="Z3563" i="1" s="1"/>
  <c r="X3563" i="1"/>
  <c r="U3563" i="1"/>
  <c r="S3563" i="1"/>
  <c r="R3563" i="1"/>
  <c r="P3563" i="1"/>
  <c r="N3563" i="1"/>
  <c r="K3563" i="1"/>
  <c r="J3563" i="1"/>
  <c r="I3563" i="1"/>
  <c r="O3563" i="1" s="1"/>
  <c r="G3563" i="1"/>
  <c r="F3563" i="1"/>
  <c r="E3563" i="1"/>
  <c r="D3563" i="1"/>
  <c r="C3563" i="1"/>
  <c r="AI3562" i="1"/>
  <c r="AE3562" i="1"/>
  <c r="Z3562" i="1" s="1"/>
  <c r="X3562" i="1"/>
  <c r="U3562" i="1"/>
  <c r="S3562" i="1"/>
  <c r="P3562" i="1"/>
  <c r="K3562" i="1"/>
  <c r="J3562" i="1"/>
  <c r="N3562" i="1" s="1"/>
  <c r="I3562" i="1"/>
  <c r="G3562" i="1"/>
  <c r="F3562" i="1"/>
  <c r="E3562" i="1"/>
  <c r="D3562" i="1"/>
  <c r="C3562" i="1"/>
  <c r="AI3561" i="1"/>
  <c r="AE3561" i="1"/>
  <c r="X3561" i="1"/>
  <c r="Z3561" i="1" s="1"/>
  <c r="U3561" i="1"/>
  <c r="S3561" i="1"/>
  <c r="Q3561" i="1"/>
  <c r="P3561" i="1"/>
  <c r="R3561" i="1" s="1"/>
  <c r="K3561" i="1"/>
  <c r="J3561" i="1"/>
  <c r="N3561" i="1" s="1"/>
  <c r="AG3561" i="1" s="1"/>
  <c r="I3561" i="1"/>
  <c r="G3561" i="1"/>
  <c r="F3561" i="1"/>
  <c r="E3561" i="1"/>
  <c r="D3561" i="1"/>
  <c r="C3561" i="1"/>
  <c r="AI3560" i="1"/>
  <c r="AE3560" i="1"/>
  <c r="Z3560" i="1"/>
  <c r="X3560" i="1"/>
  <c r="U3560" i="1"/>
  <c r="S3560" i="1"/>
  <c r="R3560" i="1"/>
  <c r="P3560" i="1"/>
  <c r="N3560" i="1"/>
  <c r="K3560" i="1"/>
  <c r="J3560" i="1"/>
  <c r="I3560" i="1"/>
  <c r="G3560" i="1"/>
  <c r="Q3560" i="1" s="1"/>
  <c r="F3560" i="1"/>
  <c r="E3560" i="1"/>
  <c r="D3560" i="1"/>
  <c r="C3560" i="1"/>
  <c r="AI3559" i="1"/>
  <c r="AE3559" i="1"/>
  <c r="Z3559" i="1" s="1"/>
  <c r="X3559" i="1"/>
  <c r="U3559" i="1"/>
  <c r="S3559" i="1"/>
  <c r="R3559" i="1"/>
  <c r="P3559" i="1"/>
  <c r="N3559" i="1"/>
  <c r="K3559" i="1"/>
  <c r="J3559" i="1"/>
  <c r="I3559" i="1"/>
  <c r="G3559" i="1"/>
  <c r="F3559" i="1"/>
  <c r="E3559" i="1"/>
  <c r="D3559" i="1"/>
  <c r="C3559" i="1"/>
  <c r="AI3558" i="1"/>
  <c r="AE3558" i="1"/>
  <c r="Z3558" i="1" s="1"/>
  <c r="X3558" i="1"/>
  <c r="U3558" i="1"/>
  <c r="S3558" i="1"/>
  <c r="P3558" i="1"/>
  <c r="O3558" i="1"/>
  <c r="K3558" i="1"/>
  <c r="J3558" i="1"/>
  <c r="N3558" i="1" s="1"/>
  <c r="I3558" i="1"/>
  <c r="G3558" i="1"/>
  <c r="F3558" i="1"/>
  <c r="E3558" i="1"/>
  <c r="D3558" i="1"/>
  <c r="C3558" i="1"/>
  <c r="AI3557" i="1"/>
  <c r="AE3557" i="1"/>
  <c r="X3557" i="1"/>
  <c r="Z3557" i="1" s="1"/>
  <c r="U3557" i="1"/>
  <c r="S3557" i="1"/>
  <c r="P3557" i="1"/>
  <c r="K3557" i="1"/>
  <c r="J3557" i="1"/>
  <c r="I3557" i="1"/>
  <c r="G3557" i="1"/>
  <c r="F3557" i="1"/>
  <c r="E3557" i="1"/>
  <c r="D3557" i="1"/>
  <c r="C3557" i="1"/>
  <c r="AI3556" i="1"/>
  <c r="AE3556" i="1"/>
  <c r="Z3556" i="1"/>
  <c r="X3556" i="1"/>
  <c r="U3556" i="1"/>
  <c r="S3556" i="1"/>
  <c r="R3556" i="1"/>
  <c r="Q3556" i="1"/>
  <c r="P3556" i="1"/>
  <c r="K3556" i="1"/>
  <c r="N3556" i="1" s="1"/>
  <c r="J3556" i="1"/>
  <c r="I3556" i="1"/>
  <c r="G3556" i="1"/>
  <c r="F3556" i="1"/>
  <c r="E3556" i="1"/>
  <c r="D3556" i="1"/>
  <c r="C3556" i="1"/>
  <c r="AI3555" i="1"/>
  <c r="AE3555" i="1"/>
  <c r="Z3555" i="1" s="1"/>
  <c r="X3555" i="1"/>
  <c r="U3555" i="1"/>
  <c r="S3555" i="1"/>
  <c r="Q3555" i="1"/>
  <c r="P3555" i="1"/>
  <c r="N3555" i="1"/>
  <c r="K3555" i="1"/>
  <c r="J3555" i="1"/>
  <c r="I3555" i="1"/>
  <c r="O3555" i="1" s="1"/>
  <c r="G3555" i="1"/>
  <c r="F3555" i="1"/>
  <c r="E3555" i="1"/>
  <c r="D3555" i="1"/>
  <c r="C3555" i="1"/>
  <c r="AI3554" i="1"/>
  <c r="AE3554" i="1"/>
  <c r="Z3554" i="1" s="1"/>
  <c r="X3554" i="1"/>
  <c r="U3554" i="1"/>
  <c r="S3554" i="1"/>
  <c r="P3554" i="1"/>
  <c r="K3554" i="1"/>
  <c r="J3554" i="1"/>
  <c r="N3554" i="1" s="1"/>
  <c r="I3554" i="1"/>
  <c r="O3554" i="1" s="1"/>
  <c r="G3554" i="1"/>
  <c r="F3554" i="1"/>
  <c r="E3554" i="1"/>
  <c r="D3554" i="1"/>
  <c r="C3554" i="1"/>
  <c r="AI3553" i="1"/>
  <c r="AE3553" i="1"/>
  <c r="X3553" i="1"/>
  <c r="Z3553" i="1" s="1"/>
  <c r="U3553" i="1"/>
  <c r="S3553" i="1"/>
  <c r="Q3553" i="1"/>
  <c r="P3553" i="1"/>
  <c r="R3553" i="1" s="1"/>
  <c r="K3553" i="1"/>
  <c r="J3553" i="1"/>
  <c r="I3553" i="1"/>
  <c r="G3553" i="1"/>
  <c r="F3553" i="1"/>
  <c r="E3553" i="1"/>
  <c r="D3553" i="1"/>
  <c r="C3553" i="1"/>
  <c r="AI3552" i="1"/>
  <c r="AE3552" i="1"/>
  <c r="X3552" i="1"/>
  <c r="Z3552" i="1" s="1"/>
  <c r="U3552" i="1"/>
  <c r="S3552" i="1"/>
  <c r="R3552" i="1"/>
  <c r="Q3552" i="1"/>
  <c r="P3552" i="1"/>
  <c r="N3552" i="1"/>
  <c r="K3552" i="1"/>
  <c r="J3552" i="1"/>
  <c r="I3552" i="1"/>
  <c r="G3552" i="1"/>
  <c r="F3552" i="1"/>
  <c r="E3552" i="1"/>
  <c r="D3552" i="1"/>
  <c r="C3552" i="1"/>
  <c r="AI3551" i="1"/>
  <c r="AE3551" i="1"/>
  <c r="Z3551" i="1" s="1"/>
  <c r="X3551" i="1"/>
  <c r="U3551" i="1"/>
  <c r="S3551" i="1"/>
  <c r="R3551" i="1"/>
  <c r="P3551" i="1"/>
  <c r="N3551" i="1"/>
  <c r="K3551" i="1"/>
  <c r="J3551" i="1"/>
  <c r="I3551" i="1"/>
  <c r="O3551" i="1" s="1"/>
  <c r="G3551" i="1"/>
  <c r="F3551" i="1"/>
  <c r="E3551" i="1"/>
  <c r="D3551" i="1"/>
  <c r="C3551" i="1"/>
  <c r="AI3550" i="1"/>
  <c r="AE3550" i="1"/>
  <c r="Z3550" i="1" s="1"/>
  <c r="X3550" i="1"/>
  <c r="U3550" i="1"/>
  <c r="S3550" i="1"/>
  <c r="P3550" i="1"/>
  <c r="K3550" i="1"/>
  <c r="J3550" i="1"/>
  <c r="N3550" i="1" s="1"/>
  <c r="I3550" i="1"/>
  <c r="G3550" i="1"/>
  <c r="F3550" i="1"/>
  <c r="E3550" i="1"/>
  <c r="D3550" i="1"/>
  <c r="C3550" i="1"/>
  <c r="AI3549" i="1"/>
  <c r="AE3549" i="1"/>
  <c r="X3549" i="1"/>
  <c r="Z3549" i="1" s="1"/>
  <c r="U3549" i="1"/>
  <c r="S3549" i="1"/>
  <c r="Q3549" i="1"/>
  <c r="P3549" i="1"/>
  <c r="R3549" i="1" s="1"/>
  <c r="K3549" i="1"/>
  <c r="J3549" i="1"/>
  <c r="I3549" i="1"/>
  <c r="G3549" i="1"/>
  <c r="F3549" i="1"/>
  <c r="E3549" i="1"/>
  <c r="D3549" i="1"/>
  <c r="C3549" i="1"/>
  <c r="AI3548" i="1"/>
  <c r="AE3548" i="1"/>
  <c r="Z3548" i="1"/>
  <c r="X3548" i="1"/>
  <c r="U3548" i="1"/>
  <c r="S3548" i="1"/>
  <c r="R3548" i="1"/>
  <c r="P3548" i="1"/>
  <c r="N3548" i="1"/>
  <c r="K3548" i="1"/>
  <c r="J3548" i="1"/>
  <c r="I3548" i="1"/>
  <c r="G3548" i="1"/>
  <c r="F3548" i="1"/>
  <c r="E3548" i="1"/>
  <c r="D3548" i="1"/>
  <c r="C3548" i="1"/>
  <c r="AI3547" i="1"/>
  <c r="AE3547" i="1"/>
  <c r="Z3547" i="1"/>
  <c r="X3547" i="1"/>
  <c r="U3547" i="1"/>
  <c r="S3547" i="1"/>
  <c r="R3547" i="1"/>
  <c r="P3547" i="1"/>
  <c r="N3547" i="1"/>
  <c r="K3547" i="1"/>
  <c r="J3547" i="1"/>
  <c r="I3547" i="1"/>
  <c r="O3547" i="1" s="1"/>
  <c r="G3547" i="1"/>
  <c r="F3547" i="1"/>
  <c r="E3547" i="1"/>
  <c r="D3547" i="1"/>
  <c r="C3547" i="1"/>
  <c r="AI3546" i="1"/>
  <c r="AE3546" i="1"/>
  <c r="Z3546" i="1" s="1"/>
  <c r="X3546" i="1"/>
  <c r="U3546" i="1"/>
  <c r="S3546" i="1"/>
  <c r="P3546" i="1"/>
  <c r="K3546" i="1"/>
  <c r="J3546" i="1"/>
  <c r="N3546" i="1" s="1"/>
  <c r="I3546" i="1"/>
  <c r="O3546" i="1" s="1"/>
  <c r="G3546" i="1"/>
  <c r="F3546" i="1"/>
  <c r="E3546" i="1"/>
  <c r="D3546" i="1"/>
  <c r="C3546" i="1"/>
  <c r="AI3545" i="1"/>
  <c r="AE3545" i="1"/>
  <c r="X3545" i="1"/>
  <c r="Z3545" i="1" s="1"/>
  <c r="U3545" i="1"/>
  <c r="S3545" i="1"/>
  <c r="Q3545" i="1"/>
  <c r="P3545" i="1"/>
  <c r="R3545" i="1" s="1"/>
  <c r="K3545" i="1"/>
  <c r="J3545" i="1"/>
  <c r="I3545" i="1"/>
  <c r="G3545" i="1"/>
  <c r="F3545" i="1"/>
  <c r="E3545" i="1"/>
  <c r="D3545" i="1"/>
  <c r="C3545" i="1"/>
  <c r="AI3544" i="1"/>
  <c r="AE3544" i="1"/>
  <c r="X3544" i="1"/>
  <c r="Z3544" i="1" s="1"/>
  <c r="U3544" i="1"/>
  <c r="S3544" i="1"/>
  <c r="R3544" i="1"/>
  <c r="Q3544" i="1"/>
  <c r="P3544" i="1"/>
  <c r="N3544" i="1"/>
  <c r="K3544" i="1"/>
  <c r="J3544" i="1"/>
  <c r="I3544" i="1"/>
  <c r="G3544" i="1"/>
  <c r="F3544" i="1"/>
  <c r="E3544" i="1"/>
  <c r="D3544" i="1"/>
  <c r="C3544" i="1"/>
  <c r="AI3543" i="1"/>
  <c r="AE3543" i="1"/>
  <c r="Z3543" i="1" s="1"/>
  <c r="X3543" i="1"/>
  <c r="U3543" i="1"/>
  <c r="S3543" i="1"/>
  <c r="R3543" i="1"/>
  <c r="P3543" i="1"/>
  <c r="N3543" i="1"/>
  <c r="K3543" i="1"/>
  <c r="J3543" i="1"/>
  <c r="I3543" i="1"/>
  <c r="O3543" i="1" s="1"/>
  <c r="G3543" i="1"/>
  <c r="F3543" i="1"/>
  <c r="E3543" i="1"/>
  <c r="D3543" i="1"/>
  <c r="C3543" i="1"/>
  <c r="AI3542" i="1"/>
  <c r="AE3542" i="1"/>
  <c r="Z3542" i="1" s="1"/>
  <c r="X3542" i="1"/>
  <c r="U3542" i="1"/>
  <c r="S3542" i="1"/>
  <c r="P3542" i="1"/>
  <c r="K3542" i="1"/>
  <c r="J3542" i="1"/>
  <c r="N3542" i="1" s="1"/>
  <c r="I3542" i="1"/>
  <c r="G3542" i="1"/>
  <c r="F3542" i="1"/>
  <c r="E3542" i="1"/>
  <c r="D3542" i="1"/>
  <c r="C3542" i="1"/>
  <c r="AI3541" i="1"/>
  <c r="AE3541" i="1"/>
  <c r="X3541" i="1"/>
  <c r="Z3541" i="1" s="1"/>
  <c r="U3541" i="1"/>
  <c r="S3541" i="1"/>
  <c r="Q3541" i="1"/>
  <c r="P3541" i="1"/>
  <c r="R3541" i="1" s="1"/>
  <c r="K3541" i="1"/>
  <c r="J3541" i="1"/>
  <c r="I3541" i="1"/>
  <c r="G3541" i="1"/>
  <c r="F3541" i="1"/>
  <c r="E3541" i="1"/>
  <c r="D3541" i="1"/>
  <c r="C3541" i="1"/>
  <c r="AI3540" i="1"/>
  <c r="AE3540" i="1"/>
  <c r="Z3540" i="1"/>
  <c r="X3540" i="1"/>
  <c r="U3540" i="1"/>
  <c r="S3540" i="1"/>
  <c r="R3540" i="1"/>
  <c r="P3540" i="1"/>
  <c r="N3540" i="1"/>
  <c r="K3540" i="1"/>
  <c r="J3540" i="1"/>
  <c r="I3540" i="1"/>
  <c r="G3540" i="1"/>
  <c r="F3540" i="1"/>
  <c r="E3540" i="1"/>
  <c r="D3540" i="1"/>
  <c r="C3540" i="1"/>
  <c r="AI3539" i="1"/>
  <c r="AE3539" i="1"/>
  <c r="Z3539" i="1"/>
  <c r="X3539" i="1"/>
  <c r="U3539" i="1"/>
  <c r="S3539" i="1"/>
  <c r="R3539" i="1"/>
  <c r="P3539" i="1"/>
  <c r="N3539" i="1"/>
  <c r="K3539" i="1"/>
  <c r="J3539" i="1"/>
  <c r="I3539" i="1"/>
  <c r="O3539" i="1" s="1"/>
  <c r="G3539" i="1"/>
  <c r="F3539" i="1"/>
  <c r="E3539" i="1"/>
  <c r="D3539" i="1"/>
  <c r="C3539" i="1"/>
  <c r="AI3538" i="1"/>
  <c r="AE3538" i="1"/>
  <c r="Z3538" i="1" s="1"/>
  <c r="X3538" i="1"/>
  <c r="U3538" i="1"/>
  <c r="S3538" i="1"/>
  <c r="P3538" i="1"/>
  <c r="K3538" i="1"/>
  <c r="J3538" i="1"/>
  <c r="N3538" i="1" s="1"/>
  <c r="I3538" i="1"/>
  <c r="O3538" i="1" s="1"/>
  <c r="G3538" i="1"/>
  <c r="F3538" i="1"/>
  <c r="E3538" i="1"/>
  <c r="D3538" i="1"/>
  <c r="C3538" i="1"/>
  <c r="AI3537" i="1"/>
  <c r="AE3537" i="1"/>
  <c r="X3537" i="1"/>
  <c r="Z3537" i="1" s="1"/>
  <c r="U3537" i="1"/>
  <c r="S3537" i="1"/>
  <c r="Q3537" i="1"/>
  <c r="P3537" i="1"/>
  <c r="R3537" i="1" s="1"/>
  <c r="K3537" i="1"/>
  <c r="J3537" i="1"/>
  <c r="I3537" i="1"/>
  <c r="G3537" i="1"/>
  <c r="F3537" i="1"/>
  <c r="E3537" i="1"/>
  <c r="D3537" i="1"/>
  <c r="C3537" i="1"/>
  <c r="AI3536" i="1"/>
  <c r="AE3536" i="1"/>
  <c r="X3536" i="1"/>
  <c r="Z3536" i="1" s="1"/>
  <c r="U3536" i="1"/>
  <c r="S3536" i="1"/>
  <c r="R3536" i="1"/>
  <c r="Q3536" i="1"/>
  <c r="P3536" i="1"/>
  <c r="N3536" i="1"/>
  <c r="K3536" i="1"/>
  <c r="J3536" i="1"/>
  <c r="I3536" i="1"/>
  <c r="G3536" i="1"/>
  <c r="F3536" i="1"/>
  <c r="E3536" i="1"/>
  <c r="D3536" i="1"/>
  <c r="C3536" i="1"/>
  <c r="AI3535" i="1"/>
  <c r="AE3535" i="1"/>
  <c r="Z3535" i="1" s="1"/>
  <c r="X3535" i="1"/>
  <c r="U3535" i="1"/>
  <c r="S3535" i="1"/>
  <c r="R3535" i="1"/>
  <c r="P3535" i="1"/>
  <c r="N3535" i="1"/>
  <c r="K3535" i="1"/>
  <c r="J3535" i="1"/>
  <c r="I3535" i="1"/>
  <c r="O3535" i="1" s="1"/>
  <c r="G3535" i="1"/>
  <c r="F3535" i="1"/>
  <c r="E3535" i="1"/>
  <c r="D3535" i="1"/>
  <c r="C3535" i="1"/>
  <c r="AI3534" i="1"/>
  <c r="AE3534" i="1"/>
  <c r="Z3534" i="1" s="1"/>
  <c r="X3534" i="1"/>
  <c r="U3534" i="1"/>
  <c r="S3534" i="1"/>
  <c r="P3534" i="1"/>
  <c r="K3534" i="1"/>
  <c r="J3534" i="1"/>
  <c r="N3534" i="1" s="1"/>
  <c r="I3534" i="1"/>
  <c r="G3534" i="1"/>
  <c r="F3534" i="1"/>
  <c r="E3534" i="1"/>
  <c r="D3534" i="1"/>
  <c r="C3534" i="1"/>
  <c r="AI3533" i="1"/>
  <c r="AE3533" i="1"/>
  <c r="X3533" i="1"/>
  <c r="Z3533" i="1" s="1"/>
  <c r="U3533" i="1"/>
  <c r="S3533" i="1"/>
  <c r="Q3533" i="1"/>
  <c r="P3533" i="1"/>
  <c r="R3533" i="1" s="1"/>
  <c r="K3533" i="1"/>
  <c r="J3533" i="1"/>
  <c r="I3533" i="1"/>
  <c r="G3533" i="1"/>
  <c r="F3533" i="1"/>
  <c r="E3533" i="1"/>
  <c r="D3533" i="1"/>
  <c r="C3533" i="1"/>
  <c r="AI3532" i="1"/>
  <c r="AE3532" i="1"/>
  <c r="Z3532" i="1"/>
  <c r="X3532" i="1"/>
  <c r="U3532" i="1"/>
  <c r="S3532" i="1"/>
  <c r="R3532" i="1"/>
  <c r="P3532" i="1"/>
  <c r="N3532" i="1"/>
  <c r="K3532" i="1"/>
  <c r="J3532" i="1"/>
  <c r="I3532" i="1"/>
  <c r="G3532" i="1"/>
  <c r="F3532" i="1"/>
  <c r="E3532" i="1"/>
  <c r="D3532" i="1"/>
  <c r="C3532" i="1"/>
  <c r="AI3531" i="1"/>
  <c r="AE3531" i="1"/>
  <c r="Z3531" i="1"/>
  <c r="X3531" i="1"/>
  <c r="U3531" i="1"/>
  <c r="S3531" i="1"/>
  <c r="R3531" i="1"/>
  <c r="P3531" i="1"/>
  <c r="N3531" i="1"/>
  <c r="K3531" i="1"/>
  <c r="J3531" i="1"/>
  <c r="I3531" i="1"/>
  <c r="O3531" i="1" s="1"/>
  <c r="G3531" i="1"/>
  <c r="F3531" i="1"/>
  <c r="E3531" i="1"/>
  <c r="D3531" i="1"/>
  <c r="C3531" i="1"/>
  <c r="AI3530" i="1"/>
  <c r="AE3530" i="1"/>
  <c r="Z3530" i="1" s="1"/>
  <c r="X3530" i="1"/>
  <c r="U3530" i="1"/>
  <c r="S3530" i="1"/>
  <c r="P3530" i="1"/>
  <c r="K3530" i="1"/>
  <c r="J3530" i="1"/>
  <c r="N3530" i="1" s="1"/>
  <c r="I3530" i="1"/>
  <c r="O3530" i="1" s="1"/>
  <c r="G3530" i="1"/>
  <c r="F3530" i="1"/>
  <c r="E3530" i="1"/>
  <c r="D3530" i="1"/>
  <c r="C3530" i="1"/>
  <c r="AI3529" i="1"/>
  <c r="AE3529" i="1"/>
  <c r="X3529" i="1"/>
  <c r="Z3529" i="1" s="1"/>
  <c r="U3529" i="1"/>
  <c r="S3529" i="1"/>
  <c r="Q3529" i="1"/>
  <c r="P3529" i="1"/>
  <c r="R3529" i="1" s="1"/>
  <c r="K3529" i="1"/>
  <c r="J3529" i="1"/>
  <c r="I3529" i="1"/>
  <c r="G3529" i="1"/>
  <c r="F3529" i="1"/>
  <c r="E3529" i="1"/>
  <c r="D3529" i="1"/>
  <c r="C3529" i="1"/>
  <c r="AI3528" i="1"/>
  <c r="AE3528" i="1"/>
  <c r="X3528" i="1"/>
  <c r="Z3528" i="1" s="1"/>
  <c r="U3528" i="1"/>
  <c r="S3528" i="1"/>
  <c r="Q3528" i="1"/>
  <c r="P3528" i="1"/>
  <c r="N3528" i="1"/>
  <c r="K3528" i="1"/>
  <c r="J3528" i="1"/>
  <c r="I3528" i="1"/>
  <c r="G3528" i="1"/>
  <c r="R3528" i="1" s="1"/>
  <c r="F3528" i="1"/>
  <c r="E3528" i="1"/>
  <c r="D3528" i="1"/>
  <c r="C3528" i="1"/>
  <c r="AI3527" i="1"/>
  <c r="AE3527" i="1"/>
  <c r="Z3527" i="1" s="1"/>
  <c r="X3527" i="1"/>
  <c r="U3527" i="1"/>
  <c r="S3527" i="1"/>
  <c r="R3527" i="1"/>
  <c r="P3527" i="1"/>
  <c r="N3527" i="1"/>
  <c r="K3527" i="1"/>
  <c r="J3527" i="1"/>
  <c r="I3527" i="1"/>
  <c r="O3527" i="1" s="1"/>
  <c r="G3527" i="1"/>
  <c r="F3527" i="1"/>
  <c r="E3527" i="1"/>
  <c r="D3527" i="1"/>
  <c r="C3527" i="1"/>
  <c r="AI3526" i="1"/>
  <c r="AE3526" i="1"/>
  <c r="Z3526" i="1" s="1"/>
  <c r="X3526" i="1"/>
  <c r="U3526" i="1"/>
  <c r="S3526" i="1"/>
  <c r="P3526" i="1"/>
  <c r="K3526" i="1"/>
  <c r="J3526" i="1"/>
  <c r="N3526" i="1" s="1"/>
  <c r="I3526" i="1"/>
  <c r="G3526" i="1"/>
  <c r="F3526" i="1"/>
  <c r="E3526" i="1"/>
  <c r="D3526" i="1"/>
  <c r="C3526" i="1"/>
  <c r="AI3525" i="1"/>
  <c r="AE3525" i="1"/>
  <c r="X3525" i="1"/>
  <c r="Z3525" i="1" s="1"/>
  <c r="U3525" i="1"/>
  <c r="S3525" i="1"/>
  <c r="Q3525" i="1"/>
  <c r="P3525" i="1"/>
  <c r="R3525" i="1" s="1"/>
  <c r="K3525" i="1"/>
  <c r="J3525" i="1"/>
  <c r="I3525" i="1"/>
  <c r="G3525" i="1"/>
  <c r="F3525" i="1"/>
  <c r="E3525" i="1"/>
  <c r="D3525" i="1"/>
  <c r="C3525" i="1"/>
  <c r="AI3524" i="1"/>
  <c r="AE3524" i="1"/>
  <c r="Z3524" i="1"/>
  <c r="X3524" i="1"/>
  <c r="U3524" i="1"/>
  <c r="S3524" i="1"/>
  <c r="R3524" i="1"/>
  <c r="P3524" i="1"/>
  <c r="N3524" i="1"/>
  <c r="K3524" i="1"/>
  <c r="J3524" i="1"/>
  <c r="I3524" i="1"/>
  <c r="G3524" i="1"/>
  <c r="F3524" i="1"/>
  <c r="E3524" i="1"/>
  <c r="D3524" i="1"/>
  <c r="C3524" i="1"/>
  <c r="AI3523" i="1"/>
  <c r="AE3523" i="1"/>
  <c r="Z3523" i="1"/>
  <c r="X3523" i="1"/>
  <c r="U3523" i="1"/>
  <c r="S3523" i="1"/>
  <c r="R3523" i="1"/>
  <c r="P3523" i="1"/>
  <c r="N3523" i="1"/>
  <c r="K3523" i="1"/>
  <c r="J3523" i="1"/>
  <c r="I3523" i="1"/>
  <c r="O3523" i="1" s="1"/>
  <c r="G3523" i="1"/>
  <c r="F3523" i="1"/>
  <c r="E3523" i="1"/>
  <c r="D3523" i="1"/>
  <c r="C3523" i="1"/>
  <c r="AI3522" i="1"/>
  <c r="AE3522" i="1"/>
  <c r="Z3522" i="1" s="1"/>
  <c r="X3522" i="1"/>
  <c r="U3522" i="1"/>
  <c r="S3522" i="1"/>
  <c r="P3522" i="1"/>
  <c r="K3522" i="1"/>
  <c r="J3522" i="1"/>
  <c r="N3522" i="1" s="1"/>
  <c r="I3522" i="1"/>
  <c r="O3522" i="1" s="1"/>
  <c r="G3522" i="1"/>
  <c r="F3522" i="1"/>
  <c r="E3522" i="1"/>
  <c r="D3522" i="1"/>
  <c r="C3522" i="1"/>
  <c r="AI3521" i="1"/>
  <c r="AE3521" i="1"/>
  <c r="X3521" i="1"/>
  <c r="Z3521" i="1" s="1"/>
  <c r="U3521" i="1"/>
  <c r="S3521" i="1"/>
  <c r="Q3521" i="1"/>
  <c r="P3521" i="1"/>
  <c r="R3521" i="1" s="1"/>
  <c r="K3521" i="1"/>
  <c r="J3521" i="1"/>
  <c r="I3521" i="1"/>
  <c r="G3521" i="1"/>
  <c r="F3521" i="1"/>
  <c r="E3521" i="1"/>
  <c r="D3521" i="1"/>
  <c r="C3521" i="1"/>
  <c r="AI3520" i="1"/>
  <c r="AE3520" i="1"/>
  <c r="X3520" i="1"/>
  <c r="Z3520" i="1" s="1"/>
  <c r="U3520" i="1"/>
  <c r="S3520" i="1"/>
  <c r="R3520" i="1"/>
  <c r="Q3520" i="1"/>
  <c r="P3520" i="1"/>
  <c r="N3520" i="1"/>
  <c r="K3520" i="1"/>
  <c r="J3520" i="1"/>
  <c r="I3520" i="1"/>
  <c r="G3520" i="1"/>
  <c r="F3520" i="1"/>
  <c r="E3520" i="1"/>
  <c r="D3520" i="1"/>
  <c r="C3520" i="1"/>
  <c r="AI3519" i="1"/>
  <c r="AE3519" i="1"/>
  <c r="Z3519" i="1" s="1"/>
  <c r="X3519" i="1"/>
  <c r="U3519" i="1"/>
  <c r="S3519" i="1"/>
  <c r="R3519" i="1"/>
  <c r="P3519" i="1"/>
  <c r="N3519" i="1"/>
  <c r="K3519" i="1"/>
  <c r="J3519" i="1"/>
  <c r="I3519" i="1"/>
  <c r="O3519" i="1" s="1"/>
  <c r="G3519" i="1"/>
  <c r="F3519" i="1"/>
  <c r="E3519" i="1"/>
  <c r="D3519" i="1"/>
  <c r="C3519" i="1"/>
  <c r="AI3518" i="1"/>
  <c r="AE3518" i="1"/>
  <c r="Z3518" i="1" s="1"/>
  <c r="X3518" i="1"/>
  <c r="U3518" i="1"/>
  <c r="S3518" i="1"/>
  <c r="P3518" i="1"/>
  <c r="K3518" i="1"/>
  <c r="J3518" i="1"/>
  <c r="N3518" i="1" s="1"/>
  <c r="I3518" i="1"/>
  <c r="G3518" i="1"/>
  <c r="F3518" i="1"/>
  <c r="E3518" i="1"/>
  <c r="D3518" i="1"/>
  <c r="C3518" i="1"/>
  <c r="AI3517" i="1"/>
  <c r="AE3517" i="1"/>
  <c r="X3517" i="1"/>
  <c r="Z3517" i="1" s="1"/>
  <c r="U3517" i="1"/>
  <c r="S3517" i="1"/>
  <c r="Q3517" i="1"/>
  <c r="P3517" i="1"/>
  <c r="R3517" i="1" s="1"/>
  <c r="K3517" i="1"/>
  <c r="J3517" i="1"/>
  <c r="I3517" i="1"/>
  <c r="G3517" i="1"/>
  <c r="F3517" i="1"/>
  <c r="E3517" i="1"/>
  <c r="D3517" i="1"/>
  <c r="C3517" i="1"/>
  <c r="AI3516" i="1"/>
  <c r="AE3516" i="1"/>
  <c r="Z3516" i="1"/>
  <c r="X3516" i="1"/>
  <c r="U3516" i="1"/>
  <c r="S3516" i="1"/>
  <c r="R3516" i="1"/>
  <c r="P3516" i="1"/>
  <c r="N3516" i="1"/>
  <c r="K3516" i="1"/>
  <c r="J3516" i="1"/>
  <c r="I3516" i="1"/>
  <c r="G3516" i="1"/>
  <c r="F3516" i="1"/>
  <c r="E3516" i="1"/>
  <c r="D3516" i="1"/>
  <c r="C3516" i="1"/>
  <c r="AI3515" i="1"/>
  <c r="AE3515" i="1"/>
  <c r="Z3515" i="1"/>
  <c r="X3515" i="1"/>
  <c r="U3515" i="1"/>
  <c r="S3515" i="1"/>
  <c r="R3515" i="1"/>
  <c r="P3515" i="1"/>
  <c r="N3515" i="1"/>
  <c r="K3515" i="1"/>
  <c r="J3515" i="1"/>
  <c r="I3515" i="1"/>
  <c r="O3515" i="1" s="1"/>
  <c r="G3515" i="1"/>
  <c r="F3515" i="1"/>
  <c r="E3515" i="1"/>
  <c r="D3515" i="1"/>
  <c r="C3515" i="1"/>
  <c r="AI3514" i="1"/>
  <c r="AE3514" i="1"/>
  <c r="Z3514" i="1" s="1"/>
  <c r="X3514" i="1"/>
  <c r="U3514" i="1"/>
  <c r="S3514" i="1"/>
  <c r="P3514" i="1"/>
  <c r="K3514" i="1"/>
  <c r="J3514" i="1"/>
  <c r="N3514" i="1" s="1"/>
  <c r="I3514" i="1"/>
  <c r="O3514" i="1" s="1"/>
  <c r="G3514" i="1"/>
  <c r="F3514" i="1"/>
  <c r="E3514" i="1"/>
  <c r="D3514" i="1"/>
  <c r="C3514" i="1"/>
  <c r="AI3513" i="1"/>
  <c r="AE3513" i="1"/>
  <c r="X3513" i="1"/>
  <c r="Z3513" i="1" s="1"/>
  <c r="U3513" i="1"/>
  <c r="S3513" i="1"/>
  <c r="Q3513" i="1"/>
  <c r="P3513" i="1"/>
  <c r="R3513" i="1" s="1"/>
  <c r="K3513" i="1"/>
  <c r="J3513" i="1"/>
  <c r="I3513" i="1"/>
  <c r="G3513" i="1"/>
  <c r="F3513" i="1"/>
  <c r="E3513" i="1"/>
  <c r="D3513" i="1"/>
  <c r="C3513" i="1"/>
  <c r="AI3512" i="1"/>
  <c r="AE3512" i="1"/>
  <c r="X3512" i="1"/>
  <c r="Z3512" i="1" s="1"/>
  <c r="U3512" i="1"/>
  <c r="S3512" i="1"/>
  <c r="R3512" i="1"/>
  <c r="Q3512" i="1"/>
  <c r="P3512" i="1"/>
  <c r="N3512" i="1"/>
  <c r="K3512" i="1"/>
  <c r="J3512" i="1"/>
  <c r="I3512" i="1"/>
  <c r="G3512" i="1"/>
  <c r="F3512" i="1"/>
  <c r="E3512" i="1"/>
  <c r="D3512" i="1"/>
  <c r="C3512" i="1"/>
  <c r="AI3511" i="1"/>
  <c r="AE3511" i="1"/>
  <c r="Z3511" i="1" s="1"/>
  <c r="X3511" i="1"/>
  <c r="U3511" i="1"/>
  <c r="S3511" i="1"/>
  <c r="R3511" i="1"/>
  <c r="P3511" i="1"/>
  <c r="N3511" i="1"/>
  <c r="K3511" i="1"/>
  <c r="J3511" i="1"/>
  <c r="I3511" i="1"/>
  <c r="O3511" i="1" s="1"/>
  <c r="G3511" i="1"/>
  <c r="F3511" i="1"/>
  <c r="E3511" i="1"/>
  <c r="D3511" i="1"/>
  <c r="C3511" i="1"/>
  <c r="AI3510" i="1"/>
  <c r="AE3510" i="1"/>
  <c r="Z3510" i="1" s="1"/>
  <c r="X3510" i="1"/>
  <c r="U3510" i="1"/>
  <c r="S3510" i="1"/>
  <c r="P3510" i="1"/>
  <c r="K3510" i="1"/>
  <c r="J3510" i="1"/>
  <c r="N3510" i="1" s="1"/>
  <c r="I3510" i="1"/>
  <c r="G3510" i="1"/>
  <c r="F3510" i="1"/>
  <c r="E3510" i="1"/>
  <c r="D3510" i="1"/>
  <c r="C3510" i="1"/>
  <c r="AI3509" i="1"/>
  <c r="AE3509" i="1"/>
  <c r="X3509" i="1"/>
  <c r="Z3509" i="1" s="1"/>
  <c r="U3509" i="1"/>
  <c r="S3509" i="1"/>
  <c r="Q3509" i="1"/>
  <c r="P3509" i="1"/>
  <c r="R3509" i="1" s="1"/>
  <c r="K3509" i="1"/>
  <c r="J3509" i="1"/>
  <c r="I3509" i="1"/>
  <c r="G3509" i="1"/>
  <c r="F3509" i="1"/>
  <c r="E3509" i="1"/>
  <c r="D3509" i="1"/>
  <c r="C3509" i="1"/>
  <c r="AI3508" i="1"/>
  <c r="AE3508" i="1"/>
  <c r="Z3508" i="1"/>
  <c r="X3508" i="1"/>
  <c r="U3508" i="1"/>
  <c r="S3508" i="1"/>
  <c r="R3508" i="1"/>
  <c r="P3508" i="1"/>
  <c r="N3508" i="1"/>
  <c r="K3508" i="1"/>
  <c r="J3508" i="1"/>
  <c r="I3508" i="1"/>
  <c r="G3508" i="1"/>
  <c r="F3508" i="1"/>
  <c r="E3508" i="1"/>
  <c r="D3508" i="1"/>
  <c r="C3508" i="1"/>
  <c r="AI3507" i="1"/>
  <c r="AE3507" i="1"/>
  <c r="Z3507" i="1"/>
  <c r="X3507" i="1"/>
  <c r="U3507" i="1"/>
  <c r="S3507" i="1"/>
  <c r="R3507" i="1"/>
  <c r="P3507" i="1"/>
  <c r="N3507" i="1"/>
  <c r="K3507" i="1"/>
  <c r="J3507" i="1"/>
  <c r="I3507" i="1"/>
  <c r="O3507" i="1" s="1"/>
  <c r="G3507" i="1"/>
  <c r="F3507" i="1"/>
  <c r="E3507" i="1"/>
  <c r="D3507" i="1"/>
  <c r="C3507" i="1"/>
  <c r="AI3506" i="1"/>
  <c r="AE3506" i="1"/>
  <c r="Z3506" i="1" s="1"/>
  <c r="X3506" i="1"/>
  <c r="U3506" i="1"/>
  <c r="S3506" i="1"/>
  <c r="P3506" i="1"/>
  <c r="K3506" i="1"/>
  <c r="J3506" i="1"/>
  <c r="N3506" i="1" s="1"/>
  <c r="I3506" i="1"/>
  <c r="O3506" i="1" s="1"/>
  <c r="G3506" i="1"/>
  <c r="F3506" i="1"/>
  <c r="E3506" i="1"/>
  <c r="D3506" i="1"/>
  <c r="C3506" i="1"/>
  <c r="AI3505" i="1"/>
  <c r="AE3505" i="1"/>
  <c r="X3505" i="1"/>
  <c r="Z3505" i="1" s="1"/>
  <c r="U3505" i="1"/>
  <c r="S3505" i="1"/>
  <c r="Q3505" i="1"/>
  <c r="P3505" i="1"/>
  <c r="R3505" i="1" s="1"/>
  <c r="K3505" i="1"/>
  <c r="J3505" i="1"/>
  <c r="I3505" i="1"/>
  <c r="G3505" i="1"/>
  <c r="F3505" i="1"/>
  <c r="E3505" i="1"/>
  <c r="D3505" i="1"/>
  <c r="C3505" i="1"/>
  <c r="AI3504" i="1"/>
  <c r="AE3504" i="1"/>
  <c r="X3504" i="1"/>
  <c r="Z3504" i="1" s="1"/>
  <c r="U3504" i="1"/>
  <c r="S3504" i="1"/>
  <c r="R3504" i="1"/>
  <c r="Q3504" i="1"/>
  <c r="P3504" i="1"/>
  <c r="N3504" i="1"/>
  <c r="K3504" i="1"/>
  <c r="J3504" i="1"/>
  <c r="I3504" i="1"/>
  <c r="G3504" i="1"/>
  <c r="F3504" i="1"/>
  <c r="E3504" i="1"/>
  <c r="D3504" i="1"/>
  <c r="C3504" i="1"/>
  <c r="AI3503" i="1"/>
  <c r="AE3503" i="1"/>
  <c r="Z3503" i="1" s="1"/>
  <c r="X3503" i="1"/>
  <c r="U3503" i="1"/>
  <c r="S3503" i="1"/>
  <c r="R3503" i="1"/>
  <c r="P3503" i="1"/>
  <c r="N3503" i="1"/>
  <c r="K3503" i="1"/>
  <c r="J3503" i="1"/>
  <c r="I3503" i="1"/>
  <c r="O3503" i="1" s="1"/>
  <c r="G3503" i="1"/>
  <c r="F3503" i="1"/>
  <c r="E3503" i="1"/>
  <c r="D3503" i="1"/>
  <c r="C3503" i="1"/>
  <c r="AI3502" i="1"/>
  <c r="AE3502" i="1"/>
  <c r="Z3502" i="1" s="1"/>
  <c r="X3502" i="1"/>
  <c r="U3502" i="1"/>
  <c r="S3502" i="1"/>
  <c r="P3502" i="1"/>
  <c r="K3502" i="1"/>
  <c r="J3502" i="1"/>
  <c r="N3502" i="1" s="1"/>
  <c r="I3502" i="1"/>
  <c r="G3502" i="1"/>
  <c r="F3502" i="1"/>
  <c r="E3502" i="1"/>
  <c r="D3502" i="1"/>
  <c r="C3502" i="1"/>
  <c r="AI3501" i="1"/>
  <c r="AE3501" i="1"/>
  <c r="X3501" i="1"/>
  <c r="Z3501" i="1" s="1"/>
  <c r="U3501" i="1"/>
  <c r="S3501" i="1"/>
  <c r="Q3501" i="1"/>
  <c r="P3501" i="1"/>
  <c r="R3501" i="1" s="1"/>
  <c r="K3501" i="1"/>
  <c r="J3501" i="1"/>
  <c r="N3501" i="1" s="1"/>
  <c r="AG3501" i="1" s="1"/>
  <c r="I3501" i="1"/>
  <c r="G3501" i="1"/>
  <c r="F3501" i="1"/>
  <c r="E3501" i="1"/>
  <c r="D3501" i="1"/>
  <c r="C3501" i="1"/>
  <c r="AI3500" i="1"/>
  <c r="AE3500" i="1"/>
  <c r="Z3500" i="1"/>
  <c r="X3500" i="1"/>
  <c r="U3500" i="1"/>
  <c r="S3500" i="1"/>
  <c r="R3500" i="1"/>
  <c r="P3500" i="1"/>
  <c r="N3500" i="1"/>
  <c r="K3500" i="1"/>
  <c r="J3500" i="1"/>
  <c r="I3500" i="1"/>
  <c r="G3500" i="1"/>
  <c r="F3500" i="1"/>
  <c r="E3500" i="1"/>
  <c r="D3500" i="1"/>
  <c r="C3500" i="1"/>
  <c r="AI3499" i="1"/>
  <c r="AE3499" i="1"/>
  <c r="Z3499" i="1" s="1"/>
  <c r="X3499" i="1"/>
  <c r="U3499" i="1"/>
  <c r="S3499" i="1"/>
  <c r="R3499" i="1"/>
  <c r="P3499" i="1"/>
  <c r="N3499" i="1"/>
  <c r="K3499" i="1"/>
  <c r="J3499" i="1"/>
  <c r="I3499" i="1"/>
  <c r="O3499" i="1" s="1"/>
  <c r="G3499" i="1"/>
  <c r="Q3499" i="1" s="1"/>
  <c r="F3499" i="1"/>
  <c r="E3499" i="1"/>
  <c r="D3499" i="1"/>
  <c r="C3499" i="1"/>
  <c r="AI3498" i="1"/>
  <c r="AE3498" i="1"/>
  <c r="Z3498" i="1" s="1"/>
  <c r="X3498" i="1"/>
  <c r="U3498" i="1"/>
  <c r="S3498" i="1"/>
  <c r="P3498" i="1"/>
  <c r="K3498" i="1"/>
  <c r="J3498" i="1"/>
  <c r="N3498" i="1" s="1"/>
  <c r="I3498" i="1"/>
  <c r="O3498" i="1" s="1"/>
  <c r="G3498" i="1"/>
  <c r="F3498" i="1"/>
  <c r="E3498" i="1"/>
  <c r="D3498" i="1"/>
  <c r="C3498" i="1"/>
  <c r="AI3497" i="1"/>
  <c r="AE3497" i="1"/>
  <c r="X3497" i="1"/>
  <c r="Z3497" i="1" s="1"/>
  <c r="U3497" i="1"/>
  <c r="S3497" i="1"/>
  <c r="Q3497" i="1"/>
  <c r="P3497" i="1"/>
  <c r="R3497" i="1" s="1"/>
  <c r="K3497" i="1"/>
  <c r="J3497" i="1"/>
  <c r="I3497" i="1"/>
  <c r="G3497" i="1"/>
  <c r="F3497" i="1"/>
  <c r="E3497" i="1"/>
  <c r="D3497" i="1"/>
  <c r="C3497" i="1"/>
  <c r="AI3496" i="1"/>
  <c r="AE3496" i="1"/>
  <c r="Z3496" i="1"/>
  <c r="X3496" i="1"/>
  <c r="U3496" i="1"/>
  <c r="S3496" i="1"/>
  <c r="R3496" i="1"/>
  <c r="P3496" i="1"/>
  <c r="N3496" i="1"/>
  <c r="K3496" i="1"/>
  <c r="J3496" i="1"/>
  <c r="I3496" i="1"/>
  <c r="G3496" i="1"/>
  <c r="F3496" i="1"/>
  <c r="E3496" i="1"/>
  <c r="D3496" i="1"/>
  <c r="C3496" i="1"/>
  <c r="AI3495" i="1"/>
  <c r="AE3495" i="1"/>
  <c r="Z3495" i="1" s="1"/>
  <c r="X3495" i="1"/>
  <c r="U3495" i="1"/>
  <c r="S3495" i="1"/>
  <c r="R3495" i="1"/>
  <c r="P3495" i="1"/>
  <c r="N3495" i="1"/>
  <c r="K3495" i="1"/>
  <c r="J3495" i="1"/>
  <c r="I3495" i="1"/>
  <c r="O3495" i="1" s="1"/>
  <c r="G3495" i="1"/>
  <c r="Q3495" i="1" s="1"/>
  <c r="F3495" i="1"/>
  <c r="E3495" i="1"/>
  <c r="D3495" i="1"/>
  <c r="C3495" i="1"/>
  <c r="AI3494" i="1"/>
  <c r="AE3494" i="1"/>
  <c r="Z3494" i="1" s="1"/>
  <c r="X3494" i="1"/>
  <c r="U3494" i="1"/>
  <c r="S3494" i="1"/>
  <c r="P3494" i="1"/>
  <c r="K3494" i="1"/>
  <c r="J3494" i="1"/>
  <c r="N3494" i="1" s="1"/>
  <c r="I3494" i="1"/>
  <c r="O3494" i="1" s="1"/>
  <c r="G3494" i="1"/>
  <c r="F3494" i="1"/>
  <c r="E3494" i="1"/>
  <c r="D3494" i="1"/>
  <c r="C3494" i="1"/>
  <c r="AI3493" i="1"/>
  <c r="AE3493" i="1"/>
  <c r="X3493" i="1"/>
  <c r="Z3493" i="1" s="1"/>
  <c r="U3493" i="1"/>
  <c r="S3493" i="1"/>
  <c r="Q3493" i="1"/>
  <c r="P3493" i="1"/>
  <c r="R3493" i="1" s="1"/>
  <c r="K3493" i="1"/>
  <c r="J3493" i="1"/>
  <c r="I3493" i="1"/>
  <c r="G3493" i="1"/>
  <c r="F3493" i="1"/>
  <c r="E3493" i="1"/>
  <c r="D3493" i="1"/>
  <c r="C3493" i="1"/>
  <c r="AI3492" i="1"/>
  <c r="AE3492" i="1"/>
  <c r="Z3492" i="1"/>
  <c r="X3492" i="1"/>
  <c r="U3492" i="1"/>
  <c r="S3492" i="1"/>
  <c r="R3492" i="1"/>
  <c r="P3492" i="1"/>
  <c r="N3492" i="1"/>
  <c r="K3492" i="1"/>
  <c r="J3492" i="1"/>
  <c r="I3492" i="1"/>
  <c r="G3492" i="1"/>
  <c r="F3492" i="1"/>
  <c r="E3492" i="1"/>
  <c r="D3492" i="1"/>
  <c r="C3492" i="1"/>
  <c r="AI3491" i="1"/>
  <c r="AE3491" i="1"/>
  <c r="Z3491" i="1" s="1"/>
  <c r="X3491" i="1"/>
  <c r="U3491" i="1"/>
  <c r="S3491" i="1"/>
  <c r="Q3491" i="1"/>
  <c r="P3491" i="1"/>
  <c r="N3491" i="1"/>
  <c r="K3491" i="1"/>
  <c r="J3491" i="1"/>
  <c r="I3491" i="1"/>
  <c r="O3491" i="1" s="1"/>
  <c r="G3491" i="1"/>
  <c r="R3491" i="1" s="1"/>
  <c r="F3491" i="1"/>
  <c r="E3491" i="1"/>
  <c r="D3491" i="1"/>
  <c r="C3491" i="1"/>
  <c r="AI3490" i="1"/>
  <c r="AE3490" i="1"/>
  <c r="Z3490" i="1" s="1"/>
  <c r="X3490" i="1"/>
  <c r="U3490" i="1"/>
  <c r="S3490" i="1"/>
  <c r="P3490" i="1"/>
  <c r="K3490" i="1"/>
  <c r="J3490" i="1"/>
  <c r="N3490" i="1" s="1"/>
  <c r="I3490" i="1"/>
  <c r="G3490" i="1"/>
  <c r="F3490" i="1"/>
  <c r="E3490" i="1"/>
  <c r="D3490" i="1"/>
  <c r="C3490" i="1"/>
  <c r="AI3489" i="1"/>
  <c r="AE3489" i="1"/>
  <c r="X3489" i="1"/>
  <c r="Z3489" i="1" s="1"/>
  <c r="U3489" i="1"/>
  <c r="S3489" i="1"/>
  <c r="Q3489" i="1"/>
  <c r="P3489" i="1"/>
  <c r="R3489" i="1" s="1"/>
  <c r="K3489" i="1"/>
  <c r="J3489" i="1"/>
  <c r="I3489" i="1"/>
  <c r="G3489" i="1"/>
  <c r="F3489" i="1"/>
  <c r="E3489" i="1"/>
  <c r="D3489" i="1"/>
  <c r="C3489" i="1"/>
  <c r="AI3488" i="1"/>
  <c r="AE3488" i="1"/>
  <c r="Z3488" i="1"/>
  <c r="X3488" i="1"/>
  <c r="U3488" i="1"/>
  <c r="S3488" i="1"/>
  <c r="Q3488" i="1"/>
  <c r="P3488" i="1"/>
  <c r="N3488" i="1"/>
  <c r="K3488" i="1"/>
  <c r="J3488" i="1"/>
  <c r="I3488" i="1"/>
  <c r="G3488" i="1"/>
  <c r="F3488" i="1"/>
  <c r="E3488" i="1"/>
  <c r="D3488" i="1"/>
  <c r="C3488" i="1"/>
  <c r="AI3487" i="1"/>
  <c r="AE3487" i="1"/>
  <c r="Z3487" i="1" s="1"/>
  <c r="X3487" i="1"/>
  <c r="U3487" i="1"/>
  <c r="S3487" i="1"/>
  <c r="R3487" i="1"/>
  <c r="P3487" i="1"/>
  <c r="N3487" i="1"/>
  <c r="K3487" i="1"/>
  <c r="J3487" i="1"/>
  <c r="I3487" i="1"/>
  <c r="O3487" i="1" s="1"/>
  <c r="G3487" i="1"/>
  <c r="Q3487" i="1" s="1"/>
  <c r="F3487" i="1"/>
  <c r="E3487" i="1"/>
  <c r="D3487" i="1"/>
  <c r="C3487" i="1"/>
  <c r="AI3486" i="1"/>
  <c r="AE3486" i="1"/>
  <c r="Z3486" i="1" s="1"/>
  <c r="X3486" i="1"/>
  <c r="U3486" i="1"/>
  <c r="S3486" i="1"/>
  <c r="P3486" i="1"/>
  <c r="K3486" i="1"/>
  <c r="J3486" i="1"/>
  <c r="N3486" i="1" s="1"/>
  <c r="I3486" i="1"/>
  <c r="G3486" i="1"/>
  <c r="F3486" i="1"/>
  <c r="E3486" i="1"/>
  <c r="D3486" i="1"/>
  <c r="C3486" i="1"/>
  <c r="AI3485" i="1"/>
  <c r="AE3485" i="1"/>
  <c r="X3485" i="1"/>
  <c r="Z3485" i="1" s="1"/>
  <c r="U3485" i="1"/>
  <c r="S3485" i="1"/>
  <c r="Q3485" i="1"/>
  <c r="P3485" i="1"/>
  <c r="R3485" i="1" s="1"/>
  <c r="K3485" i="1"/>
  <c r="J3485" i="1"/>
  <c r="I3485" i="1"/>
  <c r="G3485" i="1"/>
  <c r="F3485" i="1"/>
  <c r="E3485" i="1"/>
  <c r="D3485" i="1"/>
  <c r="C3485" i="1"/>
  <c r="AI3484" i="1"/>
  <c r="AE3484" i="1"/>
  <c r="Z3484" i="1"/>
  <c r="X3484" i="1"/>
  <c r="U3484" i="1"/>
  <c r="S3484" i="1"/>
  <c r="R3484" i="1"/>
  <c r="P3484" i="1"/>
  <c r="N3484" i="1"/>
  <c r="K3484" i="1"/>
  <c r="J3484" i="1"/>
  <c r="I3484" i="1"/>
  <c r="G3484" i="1"/>
  <c r="F3484" i="1"/>
  <c r="E3484" i="1"/>
  <c r="D3484" i="1"/>
  <c r="C3484" i="1"/>
  <c r="AI3483" i="1"/>
  <c r="AE3483" i="1"/>
  <c r="Z3483" i="1" s="1"/>
  <c r="X3483" i="1"/>
  <c r="U3483" i="1"/>
  <c r="S3483" i="1"/>
  <c r="Q3483" i="1"/>
  <c r="P3483" i="1"/>
  <c r="N3483" i="1"/>
  <c r="K3483" i="1"/>
  <c r="J3483" i="1"/>
  <c r="I3483" i="1"/>
  <c r="O3483" i="1" s="1"/>
  <c r="G3483" i="1"/>
  <c r="R3483" i="1" s="1"/>
  <c r="F3483" i="1"/>
  <c r="E3483" i="1"/>
  <c r="D3483" i="1"/>
  <c r="C3483" i="1"/>
  <c r="AI3482" i="1"/>
  <c r="AE3482" i="1"/>
  <c r="Z3482" i="1" s="1"/>
  <c r="X3482" i="1"/>
  <c r="U3482" i="1"/>
  <c r="S3482" i="1"/>
  <c r="P3482" i="1"/>
  <c r="K3482" i="1"/>
  <c r="J3482" i="1"/>
  <c r="N3482" i="1" s="1"/>
  <c r="I3482" i="1"/>
  <c r="O3482" i="1" s="1"/>
  <c r="G3482" i="1"/>
  <c r="F3482" i="1"/>
  <c r="E3482" i="1"/>
  <c r="D3482" i="1"/>
  <c r="C3482" i="1"/>
  <c r="AI3481" i="1"/>
  <c r="AE3481" i="1"/>
  <c r="X3481" i="1"/>
  <c r="Z3481" i="1" s="1"/>
  <c r="U3481" i="1"/>
  <c r="S3481" i="1"/>
  <c r="Q3481" i="1"/>
  <c r="P3481" i="1"/>
  <c r="R3481" i="1" s="1"/>
  <c r="K3481" i="1"/>
  <c r="J3481" i="1"/>
  <c r="I3481" i="1"/>
  <c r="G3481" i="1"/>
  <c r="F3481" i="1"/>
  <c r="E3481" i="1"/>
  <c r="D3481" i="1"/>
  <c r="C3481" i="1"/>
  <c r="AI3480" i="1"/>
  <c r="AE3480" i="1"/>
  <c r="Z3480" i="1"/>
  <c r="X3480" i="1"/>
  <c r="U3480" i="1"/>
  <c r="S3480" i="1"/>
  <c r="R3480" i="1"/>
  <c r="P3480" i="1"/>
  <c r="N3480" i="1"/>
  <c r="K3480" i="1"/>
  <c r="J3480" i="1"/>
  <c r="I3480" i="1"/>
  <c r="G3480" i="1"/>
  <c r="F3480" i="1"/>
  <c r="E3480" i="1"/>
  <c r="D3480" i="1"/>
  <c r="C3480" i="1"/>
  <c r="AI3479" i="1"/>
  <c r="AE3479" i="1"/>
  <c r="Z3479" i="1" s="1"/>
  <c r="X3479" i="1"/>
  <c r="U3479" i="1"/>
  <c r="S3479" i="1"/>
  <c r="R3479" i="1"/>
  <c r="P3479" i="1"/>
  <c r="N3479" i="1"/>
  <c r="K3479" i="1"/>
  <c r="J3479" i="1"/>
  <c r="I3479" i="1"/>
  <c r="O3479" i="1" s="1"/>
  <c r="G3479" i="1"/>
  <c r="Q3479" i="1" s="1"/>
  <c r="F3479" i="1"/>
  <c r="E3479" i="1"/>
  <c r="D3479" i="1"/>
  <c r="C3479" i="1"/>
  <c r="AI3478" i="1"/>
  <c r="AE3478" i="1"/>
  <c r="Z3478" i="1" s="1"/>
  <c r="X3478" i="1"/>
  <c r="U3478" i="1"/>
  <c r="S3478" i="1"/>
  <c r="P3478" i="1"/>
  <c r="K3478" i="1"/>
  <c r="J3478" i="1"/>
  <c r="N3478" i="1" s="1"/>
  <c r="I3478" i="1"/>
  <c r="G3478" i="1"/>
  <c r="F3478" i="1"/>
  <c r="E3478" i="1"/>
  <c r="D3478" i="1"/>
  <c r="C3478" i="1"/>
  <c r="AI3477" i="1"/>
  <c r="AE3477" i="1"/>
  <c r="X3477" i="1"/>
  <c r="Z3477" i="1" s="1"/>
  <c r="U3477" i="1"/>
  <c r="S3477" i="1"/>
  <c r="Q3477" i="1"/>
  <c r="P3477" i="1"/>
  <c r="R3477" i="1" s="1"/>
  <c r="K3477" i="1"/>
  <c r="J3477" i="1"/>
  <c r="I3477" i="1"/>
  <c r="G3477" i="1"/>
  <c r="F3477" i="1"/>
  <c r="E3477" i="1"/>
  <c r="D3477" i="1"/>
  <c r="C3477" i="1"/>
  <c r="AI3476" i="1"/>
  <c r="AE3476" i="1"/>
  <c r="Z3476" i="1"/>
  <c r="X3476" i="1"/>
  <c r="U3476" i="1"/>
  <c r="S3476" i="1"/>
  <c r="Q3476" i="1"/>
  <c r="P3476" i="1"/>
  <c r="N3476" i="1"/>
  <c r="K3476" i="1"/>
  <c r="J3476" i="1"/>
  <c r="I3476" i="1"/>
  <c r="G3476" i="1"/>
  <c r="F3476" i="1"/>
  <c r="E3476" i="1"/>
  <c r="D3476" i="1"/>
  <c r="C3476" i="1"/>
  <c r="AI3475" i="1"/>
  <c r="AE3475" i="1"/>
  <c r="Z3475" i="1" s="1"/>
  <c r="X3475" i="1"/>
  <c r="U3475" i="1"/>
  <c r="S3475" i="1"/>
  <c r="R3475" i="1"/>
  <c r="P3475" i="1"/>
  <c r="N3475" i="1"/>
  <c r="K3475" i="1"/>
  <c r="J3475" i="1"/>
  <c r="I3475" i="1"/>
  <c r="O3475" i="1" s="1"/>
  <c r="G3475" i="1"/>
  <c r="Q3475" i="1" s="1"/>
  <c r="F3475" i="1"/>
  <c r="E3475" i="1"/>
  <c r="D3475" i="1"/>
  <c r="C3475" i="1"/>
  <c r="AI3474" i="1"/>
  <c r="AE3474" i="1"/>
  <c r="Z3474" i="1" s="1"/>
  <c r="X3474" i="1"/>
  <c r="U3474" i="1"/>
  <c r="S3474" i="1"/>
  <c r="P3474" i="1"/>
  <c r="K3474" i="1"/>
  <c r="J3474" i="1"/>
  <c r="N3474" i="1" s="1"/>
  <c r="I3474" i="1"/>
  <c r="G3474" i="1"/>
  <c r="F3474" i="1"/>
  <c r="E3474" i="1"/>
  <c r="D3474" i="1"/>
  <c r="C3474" i="1"/>
  <c r="AI3473" i="1"/>
  <c r="AE3473" i="1"/>
  <c r="X3473" i="1"/>
  <c r="Z3473" i="1" s="1"/>
  <c r="U3473" i="1"/>
  <c r="S3473" i="1"/>
  <c r="Q3473" i="1"/>
  <c r="P3473" i="1"/>
  <c r="R3473" i="1" s="1"/>
  <c r="K3473" i="1"/>
  <c r="J3473" i="1"/>
  <c r="I3473" i="1"/>
  <c r="G3473" i="1"/>
  <c r="F3473" i="1"/>
  <c r="E3473" i="1"/>
  <c r="D3473" i="1"/>
  <c r="C3473" i="1"/>
  <c r="AI3472" i="1"/>
  <c r="AE3472" i="1"/>
  <c r="Z3472" i="1"/>
  <c r="X3472" i="1"/>
  <c r="U3472" i="1"/>
  <c r="S3472" i="1"/>
  <c r="Q3472" i="1"/>
  <c r="P3472" i="1"/>
  <c r="N3472" i="1"/>
  <c r="K3472" i="1"/>
  <c r="J3472" i="1"/>
  <c r="I3472" i="1"/>
  <c r="G3472" i="1"/>
  <c r="R3472" i="1" s="1"/>
  <c r="F3472" i="1"/>
  <c r="E3472" i="1"/>
  <c r="D3472" i="1"/>
  <c r="C3472" i="1"/>
  <c r="AI3471" i="1"/>
  <c r="AE3471" i="1"/>
  <c r="Z3471" i="1" s="1"/>
  <c r="X3471" i="1"/>
  <c r="U3471" i="1"/>
  <c r="S3471" i="1"/>
  <c r="Q3471" i="1"/>
  <c r="P3471" i="1"/>
  <c r="N3471" i="1"/>
  <c r="K3471" i="1"/>
  <c r="J3471" i="1"/>
  <c r="I3471" i="1"/>
  <c r="O3471" i="1" s="1"/>
  <c r="G3471" i="1"/>
  <c r="R3471" i="1" s="1"/>
  <c r="F3471" i="1"/>
  <c r="E3471" i="1"/>
  <c r="D3471" i="1"/>
  <c r="C3471" i="1"/>
  <c r="AI3470" i="1"/>
  <c r="AE3470" i="1"/>
  <c r="Z3470" i="1" s="1"/>
  <c r="X3470" i="1"/>
  <c r="U3470" i="1"/>
  <c r="S3470" i="1"/>
  <c r="P3470" i="1"/>
  <c r="K3470" i="1"/>
  <c r="J3470" i="1"/>
  <c r="N3470" i="1" s="1"/>
  <c r="I3470" i="1"/>
  <c r="G3470" i="1"/>
  <c r="F3470" i="1"/>
  <c r="E3470" i="1"/>
  <c r="D3470" i="1"/>
  <c r="C3470" i="1"/>
  <c r="AI3469" i="1"/>
  <c r="AE3469" i="1"/>
  <c r="X3469" i="1"/>
  <c r="Z3469" i="1" s="1"/>
  <c r="U3469" i="1"/>
  <c r="S3469" i="1"/>
  <c r="Q3469" i="1"/>
  <c r="P3469" i="1"/>
  <c r="R3469" i="1" s="1"/>
  <c r="K3469" i="1"/>
  <c r="J3469" i="1"/>
  <c r="I3469" i="1"/>
  <c r="G3469" i="1"/>
  <c r="F3469" i="1"/>
  <c r="E3469" i="1"/>
  <c r="D3469" i="1"/>
  <c r="C3469" i="1"/>
  <c r="AI3468" i="1"/>
  <c r="AE3468" i="1"/>
  <c r="Z3468" i="1"/>
  <c r="X3468" i="1"/>
  <c r="U3468" i="1"/>
  <c r="S3468" i="1"/>
  <c r="R3468" i="1"/>
  <c r="P3468" i="1"/>
  <c r="N3468" i="1"/>
  <c r="K3468" i="1"/>
  <c r="J3468" i="1"/>
  <c r="I3468" i="1"/>
  <c r="G3468" i="1"/>
  <c r="F3468" i="1"/>
  <c r="E3468" i="1"/>
  <c r="D3468" i="1"/>
  <c r="C3468" i="1"/>
  <c r="AI3467" i="1"/>
  <c r="AE3467" i="1"/>
  <c r="Z3467" i="1" s="1"/>
  <c r="X3467" i="1"/>
  <c r="U3467" i="1"/>
  <c r="S3467" i="1"/>
  <c r="R3467" i="1"/>
  <c r="P3467" i="1"/>
  <c r="N3467" i="1"/>
  <c r="K3467" i="1"/>
  <c r="J3467" i="1"/>
  <c r="I3467" i="1"/>
  <c r="O3467" i="1" s="1"/>
  <c r="G3467" i="1"/>
  <c r="Q3467" i="1" s="1"/>
  <c r="F3467" i="1"/>
  <c r="E3467" i="1"/>
  <c r="D3467" i="1"/>
  <c r="C3467" i="1"/>
  <c r="AI3466" i="1"/>
  <c r="AE3466" i="1"/>
  <c r="Z3466" i="1" s="1"/>
  <c r="X3466" i="1"/>
  <c r="U3466" i="1"/>
  <c r="S3466" i="1"/>
  <c r="P3466" i="1"/>
  <c r="K3466" i="1"/>
  <c r="J3466" i="1"/>
  <c r="N3466" i="1" s="1"/>
  <c r="I3466" i="1"/>
  <c r="G3466" i="1"/>
  <c r="F3466" i="1"/>
  <c r="E3466" i="1"/>
  <c r="D3466" i="1"/>
  <c r="C3466" i="1"/>
  <c r="AI3465" i="1"/>
  <c r="AE3465" i="1"/>
  <c r="X3465" i="1"/>
  <c r="Z3465" i="1" s="1"/>
  <c r="U3465" i="1"/>
  <c r="S3465" i="1"/>
  <c r="Q3465" i="1"/>
  <c r="P3465" i="1"/>
  <c r="R3465" i="1" s="1"/>
  <c r="K3465" i="1"/>
  <c r="J3465" i="1"/>
  <c r="N3465" i="1" s="1"/>
  <c r="AG3465" i="1" s="1"/>
  <c r="I3465" i="1"/>
  <c r="G3465" i="1"/>
  <c r="F3465" i="1"/>
  <c r="E3465" i="1"/>
  <c r="D3465" i="1"/>
  <c r="C3465" i="1"/>
  <c r="AI3464" i="1"/>
  <c r="AE3464" i="1"/>
  <c r="Z3464" i="1"/>
  <c r="X3464" i="1"/>
  <c r="U3464" i="1"/>
  <c r="S3464" i="1"/>
  <c r="R3464" i="1"/>
  <c r="P3464" i="1"/>
  <c r="N3464" i="1"/>
  <c r="K3464" i="1"/>
  <c r="J3464" i="1"/>
  <c r="I3464" i="1"/>
  <c r="G3464" i="1"/>
  <c r="F3464" i="1"/>
  <c r="E3464" i="1"/>
  <c r="D3464" i="1"/>
  <c r="C3464" i="1"/>
  <c r="AI3463" i="1"/>
  <c r="AE3463" i="1"/>
  <c r="Z3463" i="1" s="1"/>
  <c r="X3463" i="1"/>
  <c r="U3463" i="1"/>
  <c r="S3463" i="1"/>
  <c r="R3463" i="1"/>
  <c r="P3463" i="1"/>
  <c r="N3463" i="1"/>
  <c r="K3463" i="1"/>
  <c r="J3463" i="1"/>
  <c r="I3463" i="1"/>
  <c r="O3463" i="1" s="1"/>
  <c r="G3463" i="1"/>
  <c r="Q3463" i="1" s="1"/>
  <c r="F3463" i="1"/>
  <c r="E3463" i="1"/>
  <c r="D3463" i="1"/>
  <c r="C3463" i="1"/>
  <c r="AI3462" i="1"/>
  <c r="AE3462" i="1"/>
  <c r="Z3462" i="1" s="1"/>
  <c r="X3462" i="1"/>
  <c r="U3462" i="1"/>
  <c r="S3462" i="1"/>
  <c r="P3462" i="1"/>
  <c r="K3462" i="1"/>
  <c r="J3462" i="1"/>
  <c r="N3462" i="1" s="1"/>
  <c r="I3462" i="1"/>
  <c r="G3462" i="1"/>
  <c r="F3462" i="1"/>
  <c r="E3462" i="1"/>
  <c r="D3462" i="1"/>
  <c r="C3462" i="1"/>
  <c r="AI3461" i="1"/>
  <c r="AE3461" i="1"/>
  <c r="X3461" i="1"/>
  <c r="Z3461" i="1" s="1"/>
  <c r="U3461" i="1"/>
  <c r="S3461" i="1"/>
  <c r="Q3461" i="1"/>
  <c r="P3461" i="1"/>
  <c r="R3461" i="1" s="1"/>
  <c r="K3461" i="1"/>
  <c r="J3461" i="1"/>
  <c r="I3461" i="1"/>
  <c r="G3461" i="1"/>
  <c r="F3461" i="1"/>
  <c r="E3461" i="1"/>
  <c r="D3461" i="1"/>
  <c r="C3461" i="1"/>
  <c r="AI3460" i="1"/>
  <c r="AE3460" i="1"/>
  <c r="Z3460" i="1"/>
  <c r="X3460" i="1"/>
  <c r="U3460" i="1"/>
  <c r="S3460" i="1"/>
  <c r="R3460" i="1"/>
  <c r="P3460" i="1"/>
  <c r="N3460" i="1"/>
  <c r="K3460" i="1"/>
  <c r="J3460" i="1"/>
  <c r="I3460" i="1"/>
  <c r="G3460" i="1"/>
  <c r="F3460" i="1"/>
  <c r="E3460" i="1"/>
  <c r="D3460" i="1"/>
  <c r="C3460" i="1"/>
  <c r="AI3459" i="1"/>
  <c r="AE3459" i="1"/>
  <c r="Z3459" i="1" s="1"/>
  <c r="X3459" i="1"/>
  <c r="U3459" i="1"/>
  <c r="S3459" i="1"/>
  <c r="R3459" i="1"/>
  <c r="P3459" i="1"/>
  <c r="N3459" i="1"/>
  <c r="K3459" i="1"/>
  <c r="J3459" i="1"/>
  <c r="I3459" i="1"/>
  <c r="O3459" i="1" s="1"/>
  <c r="G3459" i="1"/>
  <c r="Q3459" i="1" s="1"/>
  <c r="F3459" i="1"/>
  <c r="E3459" i="1"/>
  <c r="D3459" i="1"/>
  <c r="C3459" i="1"/>
  <c r="AI3458" i="1"/>
  <c r="AE3458" i="1"/>
  <c r="Z3458" i="1" s="1"/>
  <c r="X3458" i="1"/>
  <c r="U3458" i="1"/>
  <c r="S3458" i="1"/>
  <c r="P3458" i="1"/>
  <c r="K3458" i="1"/>
  <c r="J3458" i="1"/>
  <c r="N3458" i="1" s="1"/>
  <c r="I3458" i="1"/>
  <c r="O3458" i="1" s="1"/>
  <c r="G3458" i="1"/>
  <c r="F3458" i="1"/>
  <c r="E3458" i="1"/>
  <c r="D3458" i="1"/>
  <c r="C3458" i="1"/>
  <c r="AI3457" i="1"/>
  <c r="AE3457" i="1"/>
  <c r="X3457" i="1"/>
  <c r="Z3457" i="1" s="1"/>
  <c r="U3457" i="1"/>
  <c r="S3457" i="1"/>
  <c r="Q3457" i="1"/>
  <c r="P3457" i="1"/>
  <c r="R3457" i="1" s="1"/>
  <c r="K3457" i="1"/>
  <c r="J3457" i="1"/>
  <c r="I3457" i="1"/>
  <c r="G3457" i="1"/>
  <c r="F3457" i="1"/>
  <c r="E3457" i="1"/>
  <c r="D3457" i="1"/>
  <c r="C3457" i="1"/>
  <c r="AI3456" i="1"/>
  <c r="AE3456" i="1"/>
  <c r="Z3456" i="1"/>
  <c r="X3456" i="1"/>
  <c r="U3456" i="1"/>
  <c r="S3456" i="1"/>
  <c r="R3456" i="1"/>
  <c r="P3456" i="1"/>
  <c r="N3456" i="1"/>
  <c r="K3456" i="1"/>
  <c r="J3456" i="1"/>
  <c r="I3456" i="1"/>
  <c r="G3456" i="1"/>
  <c r="F3456" i="1"/>
  <c r="E3456" i="1"/>
  <c r="D3456" i="1"/>
  <c r="C3456" i="1"/>
  <c r="AI3455" i="1"/>
  <c r="AE3455" i="1"/>
  <c r="Z3455" i="1" s="1"/>
  <c r="X3455" i="1"/>
  <c r="U3455" i="1"/>
  <c r="S3455" i="1"/>
  <c r="R3455" i="1"/>
  <c r="P3455" i="1"/>
  <c r="N3455" i="1"/>
  <c r="K3455" i="1"/>
  <c r="J3455" i="1"/>
  <c r="I3455" i="1"/>
  <c r="O3455" i="1" s="1"/>
  <c r="G3455" i="1"/>
  <c r="Q3455" i="1" s="1"/>
  <c r="F3455" i="1"/>
  <c r="E3455" i="1"/>
  <c r="D3455" i="1"/>
  <c r="C3455" i="1"/>
  <c r="AI3454" i="1"/>
  <c r="AE3454" i="1"/>
  <c r="Z3454" i="1" s="1"/>
  <c r="X3454" i="1"/>
  <c r="U3454" i="1"/>
  <c r="S3454" i="1"/>
  <c r="P3454" i="1"/>
  <c r="K3454" i="1"/>
  <c r="J3454" i="1"/>
  <c r="N3454" i="1" s="1"/>
  <c r="I3454" i="1"/>
  <c r="G3454" i="1"/>
  <c r="F3454" i="1"/>
  <c r="E3454" i="1"/>
  <c r="D3454" i="1"/>
  <c r="C3454" i="1"/>
  <c r="AI3453" i="1"/>
  <c r="AE3453" i="1"/>
  <c r="X3453" i="1"/>
  <c r="Z3453" i="1" s="1"/>
  <c r="U3453" i="1"/>
  <c r="S3453" i="1"/>
  <c r="Q3453" i="1"/>
  <c r="P3453" i="1"/>
  <c r="R3453" i="1" s="1"/>
  <c r="K3453" i="1"/>
  <c r="J3453" i="1"/>
  <c r="I3453" i="1"/>
  <c r="G3453" i="1"/>
  <c r="F3453" i="1"/>
  <c r="E3453" i="1"/>
  <c r="D3453" i="1"/>
  <c r="C3453" i="1"/>
  <c r="AI3452" i="1"/>
  <c r="AE3452" i="1"/>
  <c r="Z3452" i="1"/>
  <c r="X3452" i="1"/>
  <c r="U3452" i="1"/>
  <c r="S3452" i="1"/>
  <c r="R3452" i="1"/>
  <c r="P3452" i="1"/>
  <c r="N3452" i="1"/>
  <c r="K3452" i="1"/>
  <c r="J3452" i="1"/>
  <c r="I3452" i="1"/>
  <c r="G3452" i="1"/>
  <c r="F3452" i="1"/>
  <c r="E3452" i="1"/>
  <c r="D3452" i="1"/>
  <c r="C3452" i="1"/>
  <c r="AI3451" i="1"/>
  <c r="AE3451" i="1"/>
  <c r="Z3451" i="1" s="1"/>
  <c r="X3451" i="1"/>
  <c r="U3451" i="1"/>
  <c r="S3451" i="1"/>
  <c r="R3451" i="1"/>
  <c r="P3451" i="1"/>
  <c r="N3451" i="1"/>
  <c r="K3451" i="1"/>
  <c r="J3451" i="1"/>
  <c r="I3451" i="1"/>
  <c r="O3451" i="1" s="1"/>
  <c r="G3451" i="1"/>
  <c r="Q3451" i="1" s="1"/>
  <c r="F3451" i="1"/>
  <c r="E3451" i="1"/>
  <c r="D3451" i="1"/>
  <c r="C3451" i="1"/>
  <c r="AI3450" i="1"/>
  <c r="AE3450" i="1"/>
  <c r="Z3450" i="1" s="1"/>
  <c r="X3450" i="1"/>
  <c r="U3450" i="1"/>
  <c r="S3450" i="1"/>
  <c r="P3450" i="1"/>
  <c r="K3450" i="1"/>
  <c r="J3450" i="1"/>
  <c r="N3450" i="1" s="1"/>
  <c r="I3450" i="1"/>
  <c r="G3450" i="1"/>
  <c r="F3450" i="1"/>
  <c r="E3450" i="1"/>
  <c r="D3450" i="1"/>
  <c r="C3450" i="1"/>
  <c r="AI3449" i="1"/>
  <c r="AE3449" i="1"/>
  <c r="X3449" i="1"/>
  <c r="Z3449" i="1" s="1"/>
  <c r="U3449" i="1"/>
  <c r="S3449" i="1"/>
  <c r="Q3449" i="1"/>
  <c r="P3449" i="1"/>
  <c r="R3449" i="1" s="1"/>
  <c r="K3449" i="1"/>
  <c r="J3449" i="1"/>
  <c r="N3449" i="1" s="1"/>
  <c r="AG3449" i="1" s="1"/>
  <c r="I3449" i="1"/>
  <c r="G3449" i="1"/>
  <c r="F3449" i="1"/>
  <c r="E3449" i="1"/>
  <c r="D3449" i="1"/>
  <c r="C3449" i="1"/>
  <c r="AI3448" i="1"/>
  <c r="AE3448" i="1"/>
  <c r="Z3448" i="1"/>
  <c r="X3448" i="1"/>
  <c r="U3448" i="1"/>
  <c r="S3448" i="1"/>
  <c r="R3448" i="1"/>
  <c r="P3448" i="1"/>
  <c r="N3448" i="1"/>
  <c r="K3448" i="1"/>
  <c r="J3448" i="1"/>
  <c r="I3448" i="1"/>
  <c r="G3448" i="1"/>
  <c r="F3448" i="1"/>
  <c r="E3448" i="1"/>
  <c r="D3448" i="1"/>
  <c r="C3448" i="1"/>
  <c r="AI3447" i="1"/>
  <c r="AE3447" i="1"/>
  <c r="Z3447" i="1" s="1"/>
  <c r="X3447" i="1"/>
  <c r="U3447" i="1"/>
  <c r="S3447" i="1"/>
  <c r="R3447" i="1"/>
  <c r="P3447" i="1"/>
  <c r="N3447" i="1"/>
  <c r="K3447" i="1"/>
  <c r="J3447" i="1"/>
  <c r="I3447" i="1"/>
  <c r="O3447" i="1" s="1"/>
  <c r="G3447" i="1"/>
  <c r="Q3447" i="1" s="1"/>
  <c r="F3447" i="1"/>
  <c r="E3447" i="1"/>
  <c r="D3447" i="1"/>
  <c r="C3447" i="1"/>
  <c r="AI3446" i="1"/>
  <c r="AE3446" i="1"/>
  <c r="Z3446" i="1" s="1"/>
  <c r="X3446" i="1"/>
  <c r="U3446" i="1"/>
  <c r="S3446" i="1"/>
  <c r="P3446" i="1"/>
  <c r="K3446" i="1"/>
  <c r="J3446" i="1"/>
  <c r="N3446" i="1" s="1"/>
  <c r="I3446" i="1"/>
  <c r="G3446" i="1"/>
  <c r="F3446" i="1"/>
  <c r="E3446" i="1"/>
  <c r="D3446" i="1"/>
  <c r="C3446" i="1"/>
  <c r="AI3445" i="1"/>
  <c r="AE3445" i="1"/>
  <c r="X3445" i="1"/>
  <c r="Z3445" i="1" s="1"/>
  <c r="U3445" i="1"/>
  <c r="S3445" i="1"/>
  <c r="Q3445" i="1"/>
  <c r="P3445" i="1"/>
  <c r="R3445" i="1" s="1"/>
  <c r="K3445" i="1"/>
  <c r="J3445" i="1"/>
  <c r="I3445" i="1"/>
  <c r="G3445" i="1"/>
  <c r="F3445" i="1"/>
  <c r="E3445" i="1"/>
  <c r="D3445" i="1"/>
  <c r="C3445" i="1"/>
  <c r="AI3444" i="1"/>
  <c r="AE3444" i="1"/>
  <c r="Z3444" i="1"/>
  <c r="X3444" i="1"/>
  <c r="U3444" i="1"/>
  <c r="S3444" i="1"/>
  <c r="R3444" i="1"/>
  <c r="P3444" i="1"/>
  <c r="N3444" i="1"/>
  <c r="K3444" i="1"/>
  <c r="J3444" i="1"/>
  <c r="I3444" i="1"/>
  <c r="G3444" i="1"/>
  <c r="F3444" i="1"/>
  <c r="E3444" i="1"/>
  <c r="D3444" i="1"/>
  <c r="C3444" i="1"/>
  <c r="AI3443" i="1"/>
  <c r="AE3443" i="1"/>
  <c r="Z3443" i="1" s="1"/>
  <c r="X3443" i="1"/>
  <c r="U3443" i="1"/>
  <c r="S3443" i="1"/>
  <c r="R3443" i="1"/>
  <c r="P3443" i="1"/>
  <c r="N3443" i="1"/>
  <c r="K3443" i="1"/>
  <c r="J3443" i="1"/>
  <c r="I3443" i="1"/>
  <c r="O3443" i="1" s="1"/>
  <c r="G3443" i="1"/>
  <c r="Q3443" i="1" s="1"/>
  <c r="F3443" i="1"/>
  <c r="E3443" i="1"/>
  <c r="D3443" i="1"/>
  <c r="C3443" i="1"/>
  <c r="AI3442" i="1"/>
  <c r="AE3442" i="1"/>
  <c r="Z3442" i="1" s="1"/>
  <c r="X3442" i="1"/>
  <c r="U3442" i="1"/>
  <c r="S3442" i="1"/>
  <c r="P3442" i="1"/>
  <c r="K3442" i="1"/>
  <c r="J3442" i="1"/>
  <c r="N3442" i="1" s="1"/>
  <c r="I3442" i="1"/>
  <c r="O3442" i="1" s="1"/>
  <c r="G3442" i="1"/>
  <c r="F3442" i="1"/>
  <c r="E3442" i="1"/>
  <c r="D3442" i="1"/>
  <c r="C3442" i="1"/>
  <c r="AI3441" i="1"/>
  <c r="AE3441" i="1"/>
  <c r="X3441" i="1"/>
  <c r="Z3441" i="1" s="1"/>
  <c r="U3441" i="1"/>
  <c r="S3441" i="1"/>
  <c r="Q3441" i="1"/>
  <c r="P3441" i="1"/>
  <c r="R3441" i="1" s="1"/>
  <c r="K3441" i="1"/>
  <c r="J3441" i="1"/>
  <c r="I3441" i="1"/>
  <c r="G3441" i="1"/>
  <c r="F3441" i="1"/>
  <c r="E3441" i="1"/>
  <c r="D3441" i="1"/>
  <c r="C3441" i="1"/>
  <c r="AI3440" i="1"/>
  <c r="AE3440" i="1"/>
  <c r="Z3440" i="1"/>
  <c r="X3440" i="1"/>
  <c r="U3440" i="1"/>
  <c r="S3440" i="1"/>
  <c r="R3440" i="1"/>
  <c r="P3440" i="1"/>
  <c r="N3440" i="1"/>
  <c r="K3440" i="1"/>
  <c r="J3440" i="1"/>
  <c r="I3440" i="1"/>
  <c r="G3440" i="1"/>
  <c r="F3440" i="1"/>
  <c r="E3440" i="1"/>
  <c r="D3440" i="1"/>
  <c r="C3440" i="1"/>
  <c r="AI3439" i="1"/>
  <c r="AE3439" i="1"/>
  <c r="Z3439" i="1" s="1"/>
  <c r="X3439" i="1"/>
  <c r="U3439" i="1"/>
  <c r="S3439" i="1"/>
  <c r="R3439" i="1"/>
  <c r="P3439" i="1"/>
  <c r="N3439" i="1"/>
  <c r="K3439" i="1"/>
  <c r="J3439" i="1"/>
  <c r="I3439" i="1"/>
  <c r="O3439" i="1" s="1"/>
  <c r="G3439" i="1"/>
  <c r="Q3439" i="1" s="1"/>
  <c r="F3439" i="1"/>
  <c r="E3439" i="1"/>
  <c r="D3439" i="1"/>
  <c r="C3439" i="1"/>
  <c r="AI3438" i="1"/>
  <c r="AE3438" i="1"/>
  <c r="Z3438" i="1" s="1"/>
  <c r="X3438" i="1"/>
  <c r="U3438" i="1"/>
  <c r="S3438" i="1"/>
  <c r="P3438" i="1"/>
  <c r="K3438" i="1"/>
  <c r="J3438" i="1"/>
  <c r="N3438" i="1" s="1"/>
  <c r="I3438" i="1"/>
  <c r="G3438" i="1"/>
  <c r="F3438" i="1"/>
  <c r="E3438" i="1"/>
  <c r="D3438" i="1"/>
  <c r="C3438" i="1"/>
  <c r="AI3437" i="1"/>
  <c r="AE3437" i="1"/>
  <c r="X3437" i="1"/>
  <c r="Z3437" i="1" s="1"/>
  <c r="U3437" i="1"/>
  <c r="S3437" i="1"/>
  <c r="Q3437" i="1"/>
  <c r="P3437" i="1"/>
  <c r="R3437" i="1" s="1"/>
  <c r="K3437" i="1"/>
  <c r="J3437" i="1"/>
  <c r="I3437" i="1"/>
  <c r="G3437" i="1"/>
  <c r="F3437" i="1"/>
  <c r="E3437" i="1"/>
  <c r="D3437" i="1"/>
  <c r="C3437" i="1"/>
  <c r="AI3436" i="1"/>
  <c r="AE3436" i="1"/>
  <c r="Z3436" i="1"/>
  <c r="X3436" i="1"/>
  <c r="U3436" i="1"/>
  <c r="S3436" i="1"/>
  <c r="R3436" i="1"/>
  <c r="P3436" i="1"/>
  <c r="N3436" i="1"/>
  <c r="K3436" i="1"/>
  <c r="J3436" i="1"/>
  <c r="I3436" i="1"/>
  <c r="G3436" i="1"/>
  <c r="F3436" i="1"/>
  <c r="E3436" i="1"/>
  <c r="D3436" i="1"/>
  <c r="C3436" i="1"/>
  <c r="AI3435" i="1"/>
  <c r="AE3435" i="1"/>
  <c r="Z3435" i="1" s="1"/>
  <c r="X3435" i="1"/>
  <c r="U3435" i="1"/>
  <c r="S3435" i="1"/>
  <c r="R3435" i="1"/>
  <c r="P3435" i="1"/>
  <c r="N3435" i="1"/>
  <c r="K3435" i="1"/>
  <c r="J3435" i="1"/>
  <c r="I3435" i="1"/>
  <c r="O3435" i="1" s="1"/>
  <c r="G3435" i="1"/>
  <c r="Q3435" i="1" s="1"/>
  <c r="F3435" i="1"/>
  <c r="E3435" i="1"/>
  <c r="D3435" i="1"/>
  <c r="C3435" i="1"/>
  <c r="AI3434" i="1"/>
  <c r="AE3434" i="1"/>
  <c r="Z3434" i="1" s="1"/>
  <c r="X3434" i="1"/>
  <c r="U3434" i="1"/>
  <c r="S3434" i="1"/>
  <c r="P3434" i="1"/>
  <c r="K3434" i="1"/>
  <c r="J3434" i="1"/>
  <c r="N3434" i="1" s="1"/>
  <c r="I3434" i="1"/>
  <c r="G3434" i="1"/>
  <c r="F3434" i="1"/>
  <c r="E3434" i="1"/>
  <c r="D3434" i="1"/>
  <c r="C3434" i="1"/>
  <c r="AI3433" i="1"/>
  <c r="AE3433" i="1"/>
  <c r="X3433" i="1"/>
  <c r="Z3433" i="1" s="1"/>
  <c r="U3433" i="1"/>
  <c r="S3433" i="1"/>
  <c r="Q3433" i="1"/>
  <c r="P3433" i="1"/>
  <c r="R3433" i="1" s="1"/>
  <c r="K3433" i="1"/>
  <c r="J3433" i="1"/>
  <c r="N3433" i="1" s="1"/>
  <c r="AG3433" i="1" s="1"/>
  <c r="I3433" i="1"/>
  <c r="G3433" i="1"/>
  <c r="F3433" i="1"/>
  <c r="E3433" i="1"/>
  <c r="D3433" i="1"/>
  <c r="C3433" i="1"/>
  <c r="AI3432" i="1"/>
  <c r="AE3432" i="1"/>
  <c r="Z3432" i="1"/>
  <c r="X3432" i="1"/>
  <c r="U3432" i="1"/>
  <c r="S3432" i="1"/>
  <c r="R3432" i="1"/>
  <c r="P3432" i="1"/>
  <c r="N3432" i="1"/>
  <c r="K3432" i="1"/>
  <c r="J3432" i="1"/>
  <c r="I3432" i="1"/>
  <c r="G3432" i="1"/>
  <c r="F3432" i="1"/>
  <c r="E3432" i="1"/>
  <c r="D3432" i="1"/>
  <c r="C3432" i="1"/>
  <c r="AI3431" i="1"/>
  <c r="AE3431" i="1"/>
  <c r="Z3431" i="1" s="1"/>
  <c r="X3431" i="1"/>
  <c r="U3431" i="1"/>
  <c r="S3431" i="1"/>
  <c r="R3431" i="1"/>
  <c r="P3431" i="1"/>
  <c r="N3431" i="1"/>
  <c r="K3431" i="1"/>
  <c r="J3431" i="1"/>
  <c r="I3431" i="1"/>
  <c r="O3431" i="1" s="1"/>
  <c r="G3431" i="1"/>
  <c r="Q3431" i="1" s="1"/>
  <c r="F3431" i="1"/>
  <c r="E3431" i="1"/>
  <c r="D3431" i="1"/>
  <c r="C3431" i="1"/>
  <c r="AI3430" i="1"/>
  <c r="AE3430" i="1"/>
  <c r="Z3430" i="1" s="1"/>
  <c r="X3430" i="1"/>
  <c r="U3430" i="1"/>
  <c r="S3430" i="1"/>
  <c r="P3430" i="1"/>
  <c r="K3430" i="1"/>
  <c r="J3430" i="1"/>
  <c r="N3430" i="1" s="1"/>
  <c r="I3430" i="1"/>
  <c r="G3430" i="1"/>
  <c r="F3430" i="1"/>
  <c r="E3430" i="1"/>
  <c r="D3430" i="1"/>
  <c r="C3430" i="1"/>
  <c r="AI3429" i="1"/>
  <c r="AE3429" i="1"/>
  <c r="X3429" i="1"/>
  <c r="Z3429" i="1" s="1"/>
  <c r="U3429" i="1"/>
  <c r="S3429" i="1"/>
  <c r="Q3429" i="1"/>
  <c r="P3429" i="1"/>
  <c r="R3429" i="1" s="1"/>
  <c r="K3429" i="1"/>
  <c r="J3429" i="1"/>
  <c r="I3429" i="1"/>
  <c r="G3429" i="1"/>
  <c r="F3429" i="1"/>
  <c r="E3429" i="1"/>
  <c r="D3429" i="1"/>
  <c r="C3429" i="1"/>
  <c r="AI3428" i="1"/>
  <c r="AE3428" i="1"/>
  <c r="Z3428" i="1"/>
  <c r="X3428" i="1"/>
  <c r="U3428" i="1"/>
  <c r="S3428" i="1"/>
  <c r="R3428" i="1"/>
  <c r="P3428" i="1"/>
  <c r="N3428" i="1"/>
  <c r="K3428" i="1"/>
  <c r="J3428" i="1"/>
  <c r="I3428" i="1"/>
  <c r="G3428" i="1"/>
  <c r="F3428" i="1"/>
  <c r="E3428" i="1"/>
  <c r="D3428" i="1"/>
  <c r="C3428" i="1"/>
  <c r="AI3427" i="1"/>
  <c r="AE3427" i="1"/>
  <c r="Z3427" i="1" s="1"/>
  <c r="X3427" i="1"/>
  <c r="U3427" i="1"/>
  <c r="S3427" i="1"/>
  <c r="R3427" i="1"/>
  <c r="P3427" i="1"/>
  <c r="N3427" i="1"/>
  <c r="K3427" i="1"/>
  <c r="J3427" i="1"/>
  <c r="I3427" i="1"/>
  <c r="O3427" i="1" s="1"/>
  <c r="G3427" i="1"/>
  <c r="Q3427" i="1" s="1"/>
  <c r="F3427" i="1"/>
  <c r="E3427" i="1"/>
  <c r="D3427" i="1"/>
  <c r="C3427" i="1"/>
  <c r="AI3426" i="1"/>
  <c r="AE3426" i="1"/>
  <c r="Z3426" i="1" s="1"/>
  <c r="X3426" i="1"/>
  <c r="U3426" i="1"/>
  <c r="S3426" i="1"/>
  <c r="P3426" i="1"/>
  <c r="K3426" i="1"/>
  <c r="J3426" i="1"/>
  <c r="N3426" i="1" s="1"/>
  <c r="I3426" i="1"/>
  <c r="O3426" i="1" s="1"/>
  <c r="G3426" i="1"/>
  <c r="F3426" i="1"/>
  <c r="E3426" i="1"/>
  <c r="D3426" i="1"/>
  <c r="C3426" i="1"/>
  <c r="AI3425" i="1"/>
  <c r="AE3425" i="1"/>
  <c r="X3425" i="1"/>
  <c r="Z3425" i="1" s="1"/>
  <c r="U3425" i="1"/>
  <c r="S3425" i="1"/>
  <c r="Q3425" i="1"/>
  <c r="P3425" i="1"/>
  <c r="R3425" i="1" s="1"/>
  <c r="K3425" i="1"/>
  <c r="J3425" i="1"/>
  <c r="I3425" i="1"/>
  <c r="G3425" i="1"/>
  <c r="F3425" i="1"/>
  <c r="E3425" i="1"/>
  <c r="D3425" i="1"/>
  <c r="C3425" i="1"/>
  <c r="AI3424" i="1"/>
  <c r="AE3424" i="1"/>
  <c r="Z3424" i="1"/>
  <c r="X3424" i="1"/>
  <c r="U3424" i="1"/>
  <c r="S3424" i="1"/>
  <c r="R3424" i="1"/>
  <c r="P3424" i="1"/>
  <c r="N3424" i="1"/>
  <c r="K3424" i="1"/>
  <c r="J3424" i="1"/>
  <c r="I3424" i="1"/>
  <c r="G3424" i="1"/>
  <c r="F3424" i="1"/>
  <c r="E3424" i="1"/>
  <c r="D3424" i="1"/>
  <c r="C3424" i="1"/>
  <c r="AI3423" i="1"/>
  <c r="AE3423" i="1"/>
  <c r="Z3423" i="1" s="1"/>
  <c r="X3423" i="1"/>
  <c r="U3423" i="1"/>
  <c r="S3423" i="1"/>
  <c r="R3423" i="1"/>
  <c r="P3423" i="1"/>
  <c r="N3423" i="1"/>
  <c r="K3423" i="1"/>
  <c r="J3423" i="1"/>
  <c r="I3423" i="1"/>
  <c r="O3423" i="1" s="1"/>
  <c r="G3423" i="1"/>
  <c r="Q3423" i="1" s="1"/>
  <c r="F3423" i="1"/>
  <c r="E3423" i="1"/>
  <c r="D3423" i="1"/>
  <c r="C3423" i="1"/>
  <c r="AI3422" i="1"/>
  <c r="AE3422" i="1"/>
  <c r="Z3422" i="1" s="1"/>
  <c r="X3422" i="1"/>
  <c r="U3422" i="1"/>
  <c r="S3422" i="1"/>
  <c r="P3422" i="1"/>
  <c r="K3422" i="1"/>
  <c r="J3422" i="1"/>
  <c r="N3422" i="1" s="1"/>
  <c r="I3422" i="1"/>
  <c r="G3422" i="1"/>
  <c r="F3422" i="1"/>
  <c r="E3422" i="1"/>
  <c r="D3422" i="1"/>
  <c r="C3422" i="1"/>
  <c r="AI3421" i="1"/>
  <c r="AE3421" i="1"/>
  <c r="X3421" i="1"/>
  <c r="Z3421" i="1" s="1"/>
  <c r="U3421" i="1"/>
  <c r="S3421" i="1"/>
  <c r="Q3421" i="1"/>
  <c r="P3421" i="1"/>
  <c r="R3421" i="1" s="1"/>
  <c r="K3421" i="1"/>
  <c r="J3421" i="1"/>
  <c r="I3421" i="1"/>
  <c r="G3421" i="1"/>
  <c r="F3421" i="1"/>
  <c r="E3421" i="1"/>
  <c r="D3421" i="1"/>
  <c r="C3421" i="1"/>
  <c r="AI3420" i="1"/>
  <c r="AE3420" i="1"/>
  <c r="Z3420" i="1"/>
  <c r="X3420" i="1"/>
  <c r="U3420" i="1"/>
  <c r="S3420" i="1"/>
  <c r="R3420" i="1"/>
  <c r="P3420" i="1"/>
  <c r="N3420" i="1"/>
  <c r="K3420" i="1"/>
  <c r="J3420" i="1"/>
  <c r="I3420" i="1"/>
  <c r="G3420" i="1"/>
  <c r="F3420" i="1"/>
  <c r="E3420" i="1"/>
  <c r="D3420" i="1"/>
  <c r="C3420" i="1"/>
  <c r="AI3419" i="1"/>
  <c r="AE3419" i="1"/>
  <c r="Z3419" i="1" s="1"/>
  <c r="X3419" i="1"/>
  <c r="U3419" i="1"/>
  <c r="S3419" i="1"/>
  <c r="R3419" i="1"/>
  <c r="P3419" i="1"/>
  <c r="N3419" i="1"/>
  <c r="K3419" i="1"/>
  <c r="J3419" i="1"/>
  <c r="I3419" i="1"/>
  <c r="O3419" i="1" s="1"/>
  <c r="G3419" i="1"/>
  <c r="Q3419" i="1" s="1"/>
  <c r="F3419" i="1"/>
  <c r="E3419" i="1"/>
  <c r="D3419" i="1"/>
  <c r="C3419" i="1"/>
  <c r="AI3418" i="1"/>
  <c r="AE3418" i="1"/>
  <c r="Z3418" i="1" s="1"/>
  <c r="X3418" i="1"/>
  <c r="U3418" i="1"/>
  <c r="S3418" i="1"/>
  <c r="P3418" i="1"/>
  <c r="K3418" i="1"/>
  <c r="J3418" i="1"/>
  <c r="N3418" i="1" s="1"/>
  <c r="I3418" i="1"/>
  <c r="G3418" i="1"/>
  <c r="F3418" i="1"/>
  <c r="E3418" i="1"/>
  <c r="D3418" i="1"/>
  <c r="C3418" i="1"/>
  <c r="AI3417" i="1"/>
  <c r="AE3417" i="1"/>
  <c r="X3417" i="1"/>
  <c r="Z3417" i="1" s="1"/>
  <c r="U3417" i="1"/>
  <c r="S3417" i="1"/>
  <c r="Q3417" i="1"/>
  <c r="P3417" i="1"/>
  <c r="R3417" i="1" s="1"/>
  <c r="K3417" i="1"/>
  <c r="J3417" i="1"/>
  <c r="N3417" i="1" s="1"/>
  <c r="AG3417" i="1" s="1"/>
  <c r="I3417" i="1"/>
  <c r="G3417" i="1"/>
  <c r="F3417" i="1"/>
  <c r="E3417" i="1"/>
  <c r="D3417" i="1"/>
  <c r="C3417" i="1"/>
  <c r="AI3416" i="1"/>
  <c r="AE3416" i="1"/>
  <c r="Z3416" i="1"/>
  <c r="X3416" i="1"/>
  <c r="U3416" i="1"/>
  <c r="S3416" i="1"/>
  <c r="R3416" i="1"/>
  <c r="P3416" i="1"/>
  <c r="N3416" i="1"/>
  <c r="K3416" i="1"/>
  <c r="J3416" i="1"/>
  <c r="I3416" i="1"/>
  <c r="G3416" i="1"/>
  <c r="F3416" i="1"/>
  <c r="E3416" i="1"/>
  <c r="D3416" i="1"/>
  <c r="C3416" i="1"/>
  <c r="AI3415" i="1"/>
  <c r="AE3415" i="1"/>
  <c r="Z3415" i="1" s="1"/>
  <c r="X3415" i="1"/>
  <c r="U3415" i="1"/>
  <c r="S3415" i="1"/>
  <c r="R3415" i="1"/>
  <c r="P3415" i="1"/>
  <c r="N3415" i="1"/>
  <c r="K3415" i="1"/>
  <c r="J3415" i="1"/>
  <c r="I3415" i="1"/>
  <c r="O3415" i="1" s="1"/>
  <c r="G3415" i="1"/>
  <c r="Q3415" i="1" s="1"/>
  <c r="F3415" i="1"/>
  <c r="E3415" i="1"/>
  <c r="D3415" i="1"/>
  <c r="C3415" i="1"/>
  <c r="AI3414" i="1"/>
  <c r="AE3414" i="1"/>
  <c r="Z3414" i="1" s="1"/>
  <c r="X3414" i="1"/>
  <c r="U3414" i="1"/>
  <c r="S3414" i="1"/>
  <c r="P3414" i="1"/>
  <c r="K3414" i="1"/>
  <c r="J3414" i="1"/>
  <c r="N3414" i="1" s="1"/>
  <c r="I3414" i="1"/>
  <c r="G3414" i="1"/>
  <c r="F3414" i="1"/>
  <c r="E3414" i="1"/>
  <c r="D3414" i="1"/>
  <c r="C3414" i="1"/>
  <c r="AI3413" i="1"/>
  <c r="AE3413" i="1"/>
  <c r="X3413" i="1"/>
  <c r="Z3413" i="1" s="1"/>
  <c r="U3413" i="1"/>
  <c r="S3413" i="1"/>
  <c r="Q3413" i="1"/>
  <c r="P3413" i="1"/>
  <c r="R3413" i="1" s="1"/>
  <c r="K3413" i="1"/>
  <c r="J3413" i="1"/>
  <c r="I3413" i="1"/>
  <c r="G3413" i="1"/>
  <c r="F3413" i="1"/>
  <c r="E3413" i="1"/>
  <c r="D3413" i="1"/>
  <c r="C3413" i="1"/>
  <c r="AI3412" i="1"/>
  <c r="AE3412" i="1"/>
  <c r="Z3412" i="1"/>
  <c r="X3412" i="1"/>
  <c r="U3412" i="1"/>
  <c r="S3412" i="1"/>
  <c r="R3412" i="1"/>
  <c r="P3412" i="1"/>
  <c r="N3412" i="1"/>
  <c r="K3412" i="1"/>
  <c r="J3412" i="1"/>
  <c r="I3412" i="1"/>
  <c r="G3412" i="1"/>
  <c r="F3412" i="1"/>
  <c r="E3412" i="1"/>
  <c r="D3412" i="1"/>
  <c r="C3412" i="1"/>
  <c r="AI3411" i="1"/>
  <c r="AE3411" i="1"/>
  <c r="Z3411" i="1" s="1"/>
  <c r="X3411" i="1"/>
  <c r="U3411" i="1"/>
  <c r="S3411" i="1"/>
  <c r="R3411" i="1"/>
  <c r="P3411" i="1"/>
  <c r="N3411" i="1"/>
  <c r="K3411" i="1"/>
  <c r="J3411" i="1"/>
  <c r="I3411" i="1"/>
  <c r="O3411" i="1" s="1"/>
  <c r="G3411" i="1"/>
  <c r="Q3411" i="1" s="1"/>
  <c r="F3411" i="1"/>
  <c r="E3411" i="1"/>
  <c r="D3411" i="1"/>
  <c r="C3411" i="1"/>
  <c r="AI3410" i="1"/>
  <c r="AE3410" i="1"/>
  <c r="Z3410" i="1" s="1"/>
  <c r="X3410" i="1"/>
  <c r="U3410" i="1"/>
  <c r="S3410" i="1"/>
  <c r="P3410" i="1"/>
  <c r="K3410" i="1"/>
  <c r="J3410" i="1"/>
  <c r="N3410" i="1" s="1"/>
  <c r="I3410" i="1"/>
  <c r="O3410" i="1" s="1"/>
  <c r="G3410" i="1"/>
  <c r="F3410" i="1"/>
  <c r="E3410" i="1"/>
  <c r="D3410" i="1"/>
  <c r="C3410" i="1"/>
  <c r="AI3409" i="1"/>
  <c r="AE3409" i="1"/>
  <c r="X3409" i="1"/>
  <c r="Z3409" i="1" s="1"/>
  <c r="U3409" i="1"/>
  <c r="S3409" i="1"/>
  <c r="Q3409" i="1"/>
  <c r="P3409" i="1"/>
  <c r="R3409" i="1" s="1"/>
  <c r="K3409" i="1"/>
  <c r="J3409" i="1"/>
  <c r="I3409" i="1"/>
  <c r="G3409" i="1"/>
  <c r="F3409" i="1"/>
  <c r="E3409" i="1"/>
  <c r="D3409" i="1"/>
  <c r="C3409" i="1"/>
  <c r="AI3408" i="1"/>
  <c r="AE3408" i="1"/>
  <c r="Z3408" i="1"/>
  <c r="X3408" i="1"/>
  <c r="U3408" i="1"/>
  <c r="S3408" i="1"/>
  <c r="R3408" i="1"/>
  <c r="P3408" i="1"/>
  <c r="N3408" i="1"/>
  <c r="K3408" i="1"/>
  <c r="J3408" i="1"/>
  <c r="I3408" i="1"/>
  <c r="G3408" i="1"/>
  <c r="F3408" i="1"/>
  <c r="E3408" i="1"/>
  <c r="D3408" i="1"/>
  <c r="C3408" i="1"/>
  <c r="AI3407" i="1"/>
  <c r="AE3407" i="1"/>
  <c r="Z3407" i="1" s="1"/>
  <c r="X3407" i="1"/>
  <c r="U3407" i="1"/>
  <c r="S3407" i="1"/>
  <c r="R3407" i="1"/>
  <c r="P3407" i="1"/>
  <c r="N3407" i="1"/>
  <c r="K3407" i="1"/>
  <c r="J3407" i="1"/>
  <c r="I3407" i="1"/>
  <c r="O3407" i="1" s="1"/>
  <c r="G3407" i="1"/>
  <c r="Q3407" i="1" s="1"/>
  <c r="F3407" i="1"/>
  <c r="E3407" i="1"/>
  <c r="D3407" i="1"/>
  <c r="C3407" i="1"/>
  <c r="AI3406" i="1"/>
  <c r="AE3406" i="1"/>
  <c r="Z3406" i="1" s="1"/>
  <c r="X3406" i="1"/>
  <c r="U3406" i="1"/>
  <c r="S3406" i="1"/>
  <c r="P3406" i="1"/>
  <c r="K3406" i="1"/>
  <c r="J3406" i="1"/>
  <c r="N3406" i="1" s="1"/>
  <c r="I3406" i="1"/>
  <c r="G3406" i="1"/>
  <c r="F3406" i="1"/>
  <c r="E3406" i="1"/>
  <c r="D3406" i="1"/>
  <c r="C3406" i="1"/>
  <c r="AI3405" i="1"/>
  <c r="AE3405" i="1"/>
  <c r="X3405" i="1"/>
  <c r="Z3405" i="1" s="1"/>
  <c r="U3405" i="1"/>
  <c r="S3405" i="1"/>
  <c r="Q3405" i="1"/>
  <c r="P3405" i="1"/>
  <c r="R3405" i="1" s="1"/>
  <c r="K3405" i="1"/>
  <c r="J3405" i="1"/>
  <c r="I3405" i="1"/>
  <c r="G3405" i="1"/>
  <c r="F3405" i="1"/>
  <c r="E3405" i="1"/>
  <c r="D3405" i="1"/>
  <c r="C3405" i="1"/>
  <c r="AI3404" i="1"/>
  <c r="AE3404" i="1"/>
  <c r="Z3404" i="1"/>
  <c r="X3404" i="1"/>
  <c r="U3404" i="1"/>
  <c r="S3404" i="1"/>
  <c r="R3404" i="1"/>
  <c r="P3404" i="1"/>
  <c r="N3404" i="1"/>
  <c r="K3404" i="1"/>
  <c r="J3404" i="1"/>
  <c r="I3404" i="1"/>
  <c r="G3404" i="1"/>
  <c r="F3404" i="1"/>
  <c r="E3404" i="1"/>
  <c r="D3404" i="1"/>
  <c r="C3404" i="1"/>
  <c r="AI3403" i="1"/>
  <c r="AE3403" i="1"/>
  <c r="Z3403" i="1" s="1"/>
  <c r="X3403" i="1"/>
  <c r="U3403" i="1"/>
  <c r="S3403" i="1"/>
  <c r="R3403" i="1"/>
  <c r="P3403" i="1"/>
  <c r="N3403" i="1"/>
  <c r="K3403" i="1"/>
  <c r="J3403" i="1"/>
  <c r="I3403" i="1"/>
  <c r="O3403" i="1" s="1"/>
  <c r="G3403" i="1"/>
  <c r="Q3403" i="1" s="1"/>
  <c r="F3403" i="1"/>
  <c r="E3403" i="1"/>
  <c r="D3403" i="1"/>
  <c r="C3403" i="1"/>
  <c r="AI3402" i="1"/>
  <c r="AE3402" i="1"/>
  <c r="Z3402" i="1" s="1"/>
  <c r="X3402" i="1"/>
  <c r="U3402" i="1"/>
  <c r="S3402" i="1"/>
  <c r="P3402" i="1"/>
  <c r="K3402" i="1"/>
  <c r="J3402" i="1"/>
  <c r="N3402" i="1" s="1"/>
  <c r="I3402" i="1"/>
  <c r="G3402" i="1"/>
  <c r="F3402" i="1"/>
  <c r="E3402" i="1"/>
  <c r="D3402" i="1"/>
  <c r="C3402" i="1"/>
  <c r="AI3401" i="1"/>
  <c r="AE3401" i="1"/>
  <c r="X3401" i="1"/>
  <c r="Z3401" i="1" s="1"/>
  <c r="U3401" i="1"/>
  <c r="S3401" i="1"/>
  <c r="Q3401" i="1"/>
  <c r="P3401" i="1"/>
  <c r="R3401" i="1" s="1"/>
  <c r="K3401" i="1"/>
  <c r="J3401" i="1"/>
  <c r="N3401" i="1" s="1"/>
  <c r="AG3401" i="1" s="1"/>
  <c r="I3401" i="1"/>
  <c r="G3401" i="1"/>
  <c r="F3401" i="1"/>
  <c r="E3401" i="1"/>
  <c r="D3401" i="1"/>
  <c r="C3401" i="1"/>
  <c r="AI3400" i="1"/>
  <c r="AE3400" i="1"/>
  <c r="Z3400" i="1"/>
  <c r="X3400" i="1"/>
  <c r="U3400" i="1"/>
  <c r="S3400" i="1"/>
  <c r="Q3400" i="1"/>
  <c r="P3400" i="1"/>
  <c r="N3400" i="1"/>
  <c r="K3400" i="1"/>
  <c r="J3400" i="1"/>
  <c r="I3400" i="1"/>
  <c r="G3400" i="1"/>
  <c r="R3400" i="1" s="1"/>
  <c r="F3400" i="1"/>
  <c r="E3400" i="1"/>
  <c r="D3400" i="1"/>
  <c r="C3400" i="1"/>
  <c r="AI3399" i="1"/>
  <c r="AE3399" i="1"/>
  <c r="Z3399" i="1" s="1"/>
  <c r="X3399" i="1"/>
  <c r="U3399" i="1"/>
  <c r="S3399" i="1"/>
  <c r="R3399" i="1"/>
  <c r="P3399" i="1"/>
  <c r="N3399" i="1"/>
  <c r="K3399" i="1"/>
  <c r="J3399" i="1"/>
  <c r="I3399" i="1"/>
  <c r="O3399" i="1" s="1"/>
  <c r="G3399" i="1"/>
  <c r="Q3399" i="1" s="1"/>
  <c r="F3399" i="1"/>
  <c r="E3399" i="1"/>
  <c r="D3399" i="1"/>
  <c r="C3399" i="1"/>
  <c r="AI3398" i="1"/>
  <c r="AE3398" i="1"/>
  <c r="Z3398" i="1" s="1"/>
  <c r="X3398" i="1"/>
  <c r="U3398" i="1"/>
  <c r="S3398" i="1"/>
  <c r="P3398" i="1"/>
  <c r="K3398" i="1"/>
  <c r="J3398" i="1"/>
  <c r="N3398" i="1" s="1"/>
  <c r="I3398" i="1"/>
  <c r="O3398" i="1" s="1"/>
  <c r="G3398" i="1"/>
  <c r="F3398" i="1"/>
  <c r="E3398" i="1"/>
  <c r="D3398" i="1"/>
  <c r="C3398" i="1"/>
  <c r="AI3397" i="1"/>
  <c r="AE3397" i="1"/>
  <c r="X3397" i="1"/>
  <c r="Z3397" i="1" s="1"/>
  <c r="U3397" i="1"/>
  <c r="S3397" i="1"/>
  <c r="Q3397" i="1"/>
  <c r="P3397" i="1"/>
  <c r="R3397" i="1" s="1"/>
  <c r="K3397" i="1"/>
  <c r="J3397" i="1"/>
  <c r="I3397" i="1"/>
  <c r="G3397" i="1"/>
  <c r="F3397" i="1"/>
  <c r="E3397" i="1"/>
  <c r="D3397" i="1"/>
  <c r="C3397" i="1"/>
  <c r="AI3396" i="1"/>
  <c r="AE3396" i="1"/>
  <c r="Z3396" i="1"/>
  <c r="X3396" i="1"/>
  <c r="U3396" i="1"/>
  <c r="S3396" i="1"/>
  <c r="R3396" i="1"/>
  <c r="P3396" i="1"/>
  <c r="N3396" i="1"/>
  <c r="K3396" i="1"/>
  <c r="J3396" i="1"/>
  <c r="I3396" i="1"/>
  <c r="G3396" i="1"/>
  <c r="F3396" i="1"/>
  <c r="E3396" i="1"/>
  <c r="D3396" i="1"/>
  <c r="C3396" i="1"/>
  <c r="AI3395" i="1"/>
  <c r="AE3395" i="1"/>
  <c r="Z3395" i="1" s="1"/>
  <c r="X3395" i="1"/>
  <c r="U3395" i="1"/>
  <c r="S3395" i="1"/>
  <c r="R3395" i="1"/>
  <c r="P3395" i="1"/>
  <c r="N3395" i="1"/>
  <c r="K3395" i="1"/>
  <c r="J3395" i="1"/>
  <c r="I3395" i="1"/>
  <c r="O3395" i="1" s="1"/>
  <c r="G3395" i="1"/>
  <c r="Q3395" i="1" s="1"/>
  <c r="F3395" i="1"/>
  <c r="E3395" i="1"/>
  <c r="D3395" i="1"/>
  <c r="C3395" i="1"/>
  <c r="AI3394" i="1"/>
  <c r="AE3394" i="1"/>
  <c r="Z3394" i="1" s="1"/>
  <c r="X3394" i="1"/>
  <c r="U3394" i="1"/>
  <c r="S3394" i="1"/>
  <c r="P3394" i="1"/>
  <c r="K3394" i="1"/>
  <c r="J3394" i="1"/>
  <c r="N3394" i="1" s="1"/>
  <c r="I3394" i="1"/>
  <c r="G3394" i="1"/>
  <c r="F3394" i="1"/>
  <c r="E3394" i="1"/>
  <c r="D3394" i="1"/>
  <c r="C3394" i="1"/>
  <c r="AI3393" i="1"/>
  <c r="AE3393" i="1"/>
  <c r="X3393" i="1"/>
  <c r="Z3393" i="1" s="1"/>
  <c r="U3393" i="1"/>
  <c r="S3393" i="1"/>
  <c r="Q3393" i="1"/>
  <c r="P3393" i="1"/>
  <c r="R3393" i="1" s="1"/>
  <c r="K3393" i="1"/>
  <c r="J3393" i="1"/>
  <c r="I3393" i="1"/>
  <c r="G3393" i="1"/>
  <c r="F3393" i="1"/>
  <c r="E3393" i="1"/>
  <c r="D3393" i="1"/>
  <c r="C3393" i="1"/>
  <c r="AI3392" i="1"/>
  <c r="AE3392" i="1"/>
  <c r="Z3392" i="1"/>
  <c r="X3392" i="1"/>
  <c r="U3392" i="1"/>
  <c r="S3392" i="1"/>
  <c r="R3392" i="1"/>
  <c r="P3392" i="1"/>
  <c r="N3392" i="1"/>
  <c r="K3392" i="1"/>
  <c r="J3392" i="1"/>
  <c r="I3392" i="1"/>
  <c r="G3392" i="1"/>
  <c r="F3392" i="1"/>
  <c r="E3392" i="1"/>
  <c r="D3392" i="1"/>
  <c r="C3392" i="1"/>
  <c r="AI3391" i="1"/>
  <c r="AE3391" i="1"/>
  <c r="Z3391" i="1" s="1"/>
  <c r="X3391" i="1"/>
  <c r="U3391" i="1"/>
  <c r="S3391" i="1"/>
  <c r="Q3391" i="1"/>
  <c r="P3391" i="1"/>
  <c r="N3391" i="1"/>
  <c r="K3391" i="1"/>
  <c r="J3391" i="1"/>
  <c r="I3391" i="1"/>
  <c r="O3391" i="1" s="1"/>
  <c r="G3391" i="1"/>
  <c r="R3391" i="1" s="1"/>
  <c r="F3391" i="1"/>
  <c r="E3391" i="1"/>
  <c r="D3391" i="1"/>
  <c r="C3391" i="1"/>
  <c r="AI3390" i="1"/>
  <c r="AE3390" i="1"/>
  <c r="Z3390" i="1" s="1"/>
  <c r="X3390" i="1"/>
  <c r="U3390" i="1"/>
  <c r="S3390" i="1"/>
  <c r="P3390" i="1"/>
  <c r="K3390" i="1"/>
  <c r="J3390" i="1"/>
  <c r="N3390" i="1" s="1"/>
  <c r="I3390" i="1"/>
  <c r="G3390" i="1"/>
  <c r="F3390" i="1"/>
  <c r="E3390" i="1"/>
  <c r="D3390" i="1"/>
  <c r="C3390" i="1"/>
  <c r="AI3389" i="1"/>
  <c r="AE3389" i="1"/>
  <c r="X3389" i="1"/>
  <c r="Z3389" i="1" s="1"/>
  <c r="U3389" i="1"/>
  <c r="S3389" i="1"/>
  <c r="Q3389" i="1"/>
  <c r="P3389" i="1"/>
  <c r="R3389" i="1" s="1"/>
  <c r="K3389" i="1"/>
  <c r="J3389" i="1"/>
  <c r="N3389" i="1" s="1"/>
  <c r="AG3389" i="1" s="1"/>
  <c r="I3389" i="1"/>
  <c r="G3389" i="1"/>
  <c r="F3389" i="1"/>
  <c r="E3389" i="1"/>
  <c r="D3389" i="1"/>
  <c r="C3389" i="1"/>
  <c r="AI3388" i="1"/>
  <c r="AE3388" i="1"/>
  <c r="Z3388" i="1"/>
  <c r="X3388" i="1"/>
  <c r="U3388" i="1"/>
  <c r="S3388" i="1"/>
  <c r="R3388" i="1"/>
  <c r="P3388" i="1"/>
  <c r="N3388" i="1"/>
  <c r="K3388" i="1"/>
  <c r="J3388" i="1"/>
  <c r="I3388" i="1"/>
  <c r="G3388" i="1"/>
  <c r="F3388" i="1"/>
  <c r="E3388" i="1"/>
  <c r="D3388" i="1"/>
  <c r="C3388" i="1"/>
  <c r="AI3387" i="1"/>
  <c r="AE3387" i="1"/>
  <c r="Z3387" i="1" s="1"/>
  <c r="X3387" i="1"/>
  <c r="U3387" i="1"/>
  <c r="S3387" i="1"/>
  <c r="R3387" i="1"/>
  <c r="P3387" i="1"/>
  <c r="N3387" i="1"/>
  <c r="K3387" i="1"/>
  <c r="J3387" i="1"/>
  <c r="I3387" i="1"/>
  <c r="O3387" i="1" s="1"/>
  <c r="G3387" i="1"/>
  <c r="Q3387" i="1" s="1"/>
  <c r="F3387" i="1"/>
  <c r="E3387" i="1"/>
  <c r="D3387" i="1"/>
  <c r="C3387" i="1"/>
  <c r="AI3386" i="1"/>
  <c r="AE3386" i="1"/>
  <c r="Z3386" i="1" s="1"/>
  <c r="X3386" i="1"/>
  <c r="U3386" i="1"/>
  <c r="S3386" i="1"/>
  <c r="P3386" i="1"/>
  <c r="K3386" i="1"/>
  <c r="J3386" i="1"/>
  <c r="N3386" i="1" s="1"/>
  <c r="I3386" i="1"/>
  <c r="G3386" i="1"/>
  <c r="F3386" i="1"/>
  <c r="E3386" i="1"/>
  <c r="D3386" i="1"/>
  <c r="C3386" i="1"/>
  <c r="AI3385" i="1"/>
  <c r="AE3385" i="1"/>
  <c r="X3385" i="1"/>
  <c r="Z3385" i="1" s="1"/>
  <c r="U3385" i="1"/>
  <c r="S3385" i="1"/>
  <c r="Q3385" i="1"/>
  <c r="P3385" i="1"/>
  <c r="R3385" i="1" s="1"/>
  <c r="K3385" i="1"/>
  <c r="J3385" i="1"/>
  <c r="I3385" i="1"/>
  <c r="G3385" i="1"/>
  <c r="F3385" i="1"/>
  <c r="E3385" i="1"/>
  <c r="D3385" i="1"/>
  <c r="C3385" i="1"/>
  <c r="AI3384" i="1"/>
  <c r="AE3384" i="1"/>
  <c r="Z3384" i="1"/>
  <c r="X3384" i="1"/>
  <c r="U3384" i="1"/>
  <c r="S3384" i="1"/>
  <c r="R3384" i="1"/>
  <c r="P3384" i="1"/>
  <c r="N3384" i="1"/>
  <c r="K3384" i="1"/>
  <c r="J3384" i="1"/>
  <c r="I3384" i="1"/>
  <c r="G3384" i="1"/>
  <c r="F3384" i="1"/>
  <c r="E3384" i="1"/>
  <c r="D3384" i="1"/>
  <c r="C3384" i="1"/>
  <c r="AI3383" i="1"/>
  <c r="AE3383" i="1"/>
  <c r="Z3383" i="1" s="1"/>
  <c r="X3383" i="1"/>
  <c r="U3383" i="1"/>
  <c r="S3383" i="1"/>
  <c r="R3383" i="1"/>
  <c r="P3383" i="1"/>
  <c r="N3383" i="1"/>
  <c r="K3383" i="1"/>
  <c r="J3383" i="1"/>
  <c r="I3383" i="1"/>
  <c r="O3383" i="1" s="1"/>
  <c r="G3383" i="1"/>
  <c r="Q3383" i="1" s="1"/>
  <c r="F3383" i="1"/>
  <c r="E3383" i="1"/>
  <c r="D3383" i="1"/>
  <c r="C3383" i="1"/>
  <c r="AI3382" i="1"/>
  <c r="AE3382" i="1"/>
  <c r="Z3382" i="1" s="1"/>
  <c r="X3382" i="1"/>
  <c r="U3382" i="1"/>
  <c r="S3382" i="1"/>
  <c r="P3382" i="1"/>
  <c r="K3382" i="1"/>
  <c r="J3382" i="1"/>
  <c r="N3382" i="1" s="1"/>
  <c r="I3382" i="1"/>
  <c r="O3382" i="1" s="1"/>
  <c r="G3382" i="1"/>
  <c r="F3382" i="1"/>
  <c r="E3382" i="1"/>
  <c r="D3382" i="1"/>
  <c r="C3382" i="1"/>
  <c r="AI3381" i="1"/>
  <c r="AE3381" i="1"/>
  <c r="X3381" i="1"/>
  <c r="Z3381" i="1" s="1"/>
  <c r="U3381" i="1"/>
  <c r="S3381" i="1"/>
  <c r="Q3381" i="1"/>
  <c r="P3381" i="1"/>
  <c r="R3381" i="1" s="1"/>
  <c r="K3381" i="1"/>
  <c r="J3381" i="1"/>
  <c r="I3381" i="1"/>
  <c r="G3381" i="1"/>
  <c r="F3381" i="1"/>
  <c r="E3381" i="1"/>
  <c r="D3381" i="1"/>
  <c r="C3381" i="1"/>
  <c r="AI3380" i="1"/>
  <c r="AE3380" i="1"/>
  <c r="Z3380" i="1"/>
  <c r="X3380" i="1"/>
  <c r="U3380" i="1"/>
  <c r="S3380" i="1"/>
  <c r="R3380" i="1"/>
  <c r="Q3380" i="1"/>
  <c r="P3380" i="1"/>
  <c r="N3380" i="1"/>
  <c r="K3380" i="1"/>
  <c r="J3380" i="1"/>
  <c r="I3380" i="1"/>
  <c r="G3380" i="1"/>
  <c r="F3380" i="1"/>
  <c r="E3380" i="1"/>
  <c r="D3380" i="1"/>
  <c r="C3380" i="1"/>
  <c r="AI3379" i="1"/>
  <c r="AE3379" i="1"/>
  <c r="Z3379" i="1" s="1"/>
  <c r="X3379" i="1"/>
  <c r="U3379" i="1"/>
  <c r="S3379" i="1"/>
  <c r="R3379" i="1"/>
  <c r="P3379" i="1"/>
  <c r="N3379" i="1"/>
  <c r="K3379" i="1"/>
  <c r="J3379" i="1"/>
  <c r="I3379" i="1"/>
  <c r="O3379" i="1" s="1"/>
  <c r="G3379" i="1"/>
  <c r="Q3379" i="1" s="1"/>
  <c r="F3379" i="1"/>
  <c r="E3379" i="1"/>
  <c r="D3379" i="1"/>
  <c r="C3379" i="1"/>
  <c r="AI3378" i="1"/>
  <c r="AE3378" i="1"/>
  <c r="Z3378" i="1" s="1"/>
  <c r="X3378" i="1"/>
  <c r="U3378" i="1"/>
  <c r="S3378" i="1"/>
  <c r="P3378" i="1"/>
  <c r="K3378" i="1"/>
  <c r="J3378" i="1"/>
  <c r="N3378" i="1" s="1"/>
  <c r="I3378" i="1"/>
  <c r="G3378" i="1"/>
  <c r="F3378" i="1"/>
  <c r="E3378" i="1"/>
  <c r="D3378" i="1"/>
  <c r="C3378" i="1"/>
  <c r="AI3377" i="1"/>
  <c r="AE3377" i="1"/>
  <c r="X3377" i="1"/>
  <c r="Z3377" i="1" s="1"/>
  <c r="U3377" i="1"/>
  <c r="S3377" i="1"/>
  <c r="Q3377" i="1"/>
  <c r="P3377" i="1"/>
  <c r="R3377" i="1" s="1"/>
  <c r="K3377" i="1"/>
  <c r="J3377" i="1"/>
  <c r="N3377" i="1" s="1"/>
  <c r="AG3377" i="1" s="1"/>
  <c r="I3377" i="1"/>
  <c r="G3377" i="1"/>
  <c r="F3377" i="1"/>
  <c r="E3377" i="1"/>
  <c r="D3377" i="1"/>
  <c r="C3377" i="1"/>
  <c r="AI3376" i="1"/>
  <c r="AE3376" i="1"/>
  <c r="Z3376" i="1"/>
  <c r="X3376" i="1"/>
  <c r="U3376" i="1"/>
  <c r="S3376" i="1"/>
  <c r="R3376" i="1"/>
  <c r="P3376" i="1"/>
  <c r="N3376" i="1"/>
  <c r="K3376" i="1"/>
  <c r="J3376" i="1"/>
  <c r="I3376" i="1"/>
  <c r="G3376" i="1"/>
  <c r="F3376" i="1"/>
  <c r="E3376" i="1"/>
  <c r="D3376" i="1"/>
  <c r="C3376" i="1"/>
  <c r="AI3375" i="1"/>
  <c r="AE3375" i="1"/>
  <c r="Z3375" i="1" s="1"/>
  <c r="X3375" i="1"/>
  <c r="U3375" i="1"/>
  <c r="S3375" i="1"/>
  <c r="R3375" i="1"/>
  <c r="P3375" i="1"/>
  <c r="N3375" i="1"/>
  <c r="K3375" i="1"/>
  <c r="J3375" i="1"/>
  <c r="I3375" i="1"/>
  <c r="O3375" i="1" s="1"/>
  <c r="G3375" i="1"/>
  <c r="Q3375" i="1" s="1"/>
  <c r="F3375" i="1"/>
  <c r="E3375" i="1"/>
  <c r="D3375" i="1"/>
  <c r="C3375" i="1"/>
  <c r="AI3374" i="1"/>
  <c r="AE3374" i="1"/>
  <c r="Z3374" i="1" s="1"/>
  <c r="X3374" i="1"/>
  <c r="U3374" i="1"/>
  <c r="S3374" i="1"/>
  <c r="P3374" i="1"/>
  <c r="K3374" i="1"/>
  <c r="J3374" i="1"/>
  <c r="N3374" i="1" s="1"/>
  <c r="I3374" i="1"/>
  <c r="O3374" i="1" s="1"/>
  <c r="G3374" i="1"/>
  <c r="F3374" i="1"/>
  <c r="E3374" i="1"/>
  <c r="D3374" i="1"/>
  <c r="C3374" i="1"/>
  <c r="AI3373" i="1"/>
  <c r="AE3373" i="1"/>
  <c r="X3373" i="1"/>
  <c r="Z3373" i="1" s="1"/>
  <c r="U3373" i="1"/>
  <c r="S3373" i="1"/>
  <c r="Q3373" i="1"/>
  <c r="P3373" i="1"/>
  <c r="R3373" i="1" s="1"/>
  <c r="K3373" i="1"/>
  <c r="J3373" i="1"/>
  <c r="I3373" i="1"/>
  <c r="G3373" i="1"/>
  <c r="F3373" i="1"/>
  <c r="E3373" i="1"/>
  <c r="D3373" i="1"/>
  <c r="C3373" i="1"/>
  <c r="AI3372" i="1"/>
  <c r="AE3372" i="1"/>
  <c r="Z3372" i="1"/>
  <c r="X3372" i="1"/>
  <c r="U3372" i="1"/>
  <c r="S3372" i="1"/>
  <c r="R3372" i="1"/>
  <c r="P3372" i="1"/>
  <c r="N3372" i="1"/>
  <c r="K3372" i="1"/>
  <c r="J3372" i="1"/>
  <c r="I3372" i="1"/>
  <c r="G3372" i="1"/>
  <c r="F3372" i="1"/>
  <c r="E3372" i="1"/>
  <c r="D3372" i="1"/>
  <c r="C3372" i="1"/>
  <c r="AI3371" i="1"/>
  <c r="AE3371" i="1"/>
  <c r="Z3371" i="1" s="1"/>
  <c r="X3371" i="1"/>
  <c r="U3371" i="1"/>
  <c r="S3371" i="1"/>
  <c r="R3371" i="1"/>
  <c r="P3371" i="1"/>
  <c r="N3371" i="1"/>
  <c r="K3371" i="1"/>
  <c r="J3371" i="1"/>
  <c r="I3371" i="1"/>
  <c r="O3371" i="1" s="1"/>
  <c r="G3371" i="1"/>
  <c r="Q3371" i="1" s="1"/>
  <c r="F3371" i="1"/>
  <c r="E3371" i="1"/>
  <c r="D3371" i="1"/>
  <c r="C3371" i="1"/>
  <c r="AI3370" i="1"/>
  <c r="AE3370" i="1"/>
  <c r="Z3370" i="1" s="1"/>
  <c r="X3370" i="1"/>
  <c r="U3370" i="1"/>
  <c r="S3370" i="1"/>
  <c r="P3370" i="1"/>
  <c r="K3370" i="1"/>
  <c r="J3370" i="1"/>
  <c r="N3370" i="1" s="1"/>
  <c r="I3370" i="1"/>
  <c r="O3370" i="1" s="1"/>
  <c r="G3370" i="1"/>
  <c r="F3370" i="1"/>
  <c r="E3370" i="1"/>
  <c r="D3370" i="1"/>
  <c r="C3370" i="1"/>
  <c r="AI3369" i="1"/>
  <c r="AE3369" i="1"/>
  <c r="X3369" i="1"/>
  <c r="Z3369" i="1" s="1"/>
  <c r="U3369" i="1"/>
  <c r="S3369" i="1"/>
  <c r="Q3369" i="1"/>
  <c r="P3369" i="1"/>
  <c r="R3369" i="1" s="1"/>
  <c r="K3369" i="1"/>
  <c r="J3369" i="1"/>
  <c r="I3369" i="1"/>
  <c r="G3369" i="1"/>
  <c r="F3369" i="1"/>
  <c r="E3369" i="1"/>
  <c r="D3369" i="1"/>
  <c r="C3369" i="1"/>
  <c r="AI3368" i="1"/>
  <c r="AE3368" i="1"/>
  <c r="Z3368" i="1"/>
  <c r="X3368" i="1"/>
  <c r="U3368" i="1"/>
  <c r="S3368" i="1"/>
  <c r="R3368" i="1"/>
  <c r="P3368" i="1"/>
  <c r="N3368" i="1"/>
  <c r="K3368" i="1"/>
  <c r="J3368" i="1"/>
  <c r="I3368" i="1"/>
  <c r="G3368" i="1"/>
  <c r="F3368" i="1"/>
  <c r="E3368" i="1"/>
  <c r="D3368" i="1"/>
  <c r="C3368" i="1"/>
  <c r="AI3367" i="1"/>
  <c r="AE3367" i="1"/>
  <c r="Z3367" i="1" s="1"/>
  <c r="X3367" i="1"/>
  <c r="U3367" i="1"/>
  <c r="S3367" i="1"/>
  <c r="R3367" i="1"/>
  <c r="P3367" i="1"/>
  <c r="N3367" i="1"/>
  <c r="K3367" i="1"/>
  <c r="J3367" i="1"/>
  <c r="I3367" i="1"/>
  <c r="O3367" i="1" s="1"/>
  <c r="G3367" i="1"/>
  <c r="Q3367" i="1" s="1"/>
  <c r="F3367" i="1"/>
  <c r="E3367" i="1"/>
  <c r="D3367" i="1"/>
  <c r="C3367" i="1"/>
  <c r="AI3366" i="1"/>
  <c r="AE3366" i="1"/>
  <c r="Z3366" i="1" s="1"/>
  <c r="X3366" i="1"/>
  <c r="U3366" i="1"/>
  <c r="S3366" i="1"/>
  <c r="P3366" i="1"/>
  <c r="K3366" i="1"/>
  <c r="J3366" i="1"/>
  <c r="N3366" i="1" s="1"/>
  <c r="I3366" i="1"/>
  <c r="G3366" i="1"/>
  <c r="F3366" i="1"/>
  <c r="E3366" i="1"/>
  <c r="D3366" i="1"/>
  <c r="C3366" i="1"/>
  <c r="AI3365" i="1"/>
  <c r="AE3365" i="1"/>
  <c r="X3365" i="1"/>
  <c r="Z3365" i="1" s="1"/>
  <c r="U3365" i="1"/>
  <c r="S3365" i="1"/>
  <c r="Q3365" i="1"/>
  <c r="P3365" i="1"/>
  <c r="R3365" i="1" s="1"/>
  <c r="K3365" i="1"/>
  <c r="J3365" i="1"/>
  <c r="N3365" i="1" s="1"/>
  <c r="I3365" i="1"/>
  <c r="O3365" i="1" s="1"/>
  <c r="G3365" i="1"/>
  <c r="F3365" i="1"/>
  <c r="E3365" i="1"/>
  <c r="D3365" i="1"/>
  <c r="C3365" i="1"/>
  <c r="AI3364" i="1"/>
  <c r="AE3364" i="1"/>
  <c r="Z3364" i="1"/>
  <c r="X3364" i="1"/>
  <c r="U3364" i="1"/>
  <c r="S3364" i="1"/>
  <c r="R3364" i="1"/>
  <c r="P3364" i="1"/>
  <c r="N3364" i="1"/>
  <c r="K3364" i="1"/>
  <c r="J3364" i="1"/>
  <c r="I3364" i="1"/>
  <c r="G3364" i="1"/>
  <c r="F3364" i="1"/>
  <c r="E3364" i="1"/>
  <c r="D3364" i="1"/>
  <c r="C3364" i="1"/>
  <c r="AI3363" i="1"/>
  <c r="AE3363" i="1"/>
  <c r="Z3363" i="1" s="1"/>
  <c r="X3363" i="1"/>
  <c r="U3363" i="1"/>
  <c r="S3363" i="1"/>
  <c r="R3363" i="1"/>
  <c r="P3363" i="1"/>
  <c r="N3363" i="1"/>
  <c r="K3363" i="1"/>
  <c r="J3363" i="1"/>
  <c r="I3363" i="1"/>
  <c r="O3363" i="1" s="1"/>
  <c r="G3363" i="1"/>
  <c r="Q3363" i="1" s="1"/>
  <c r="F3363" i="1"/>
  <c r="E3363" i="1"/>
  <c r="D3363" i="1"/>
  <c r="C3363" i="1"/>
  <c r="AI3362" i="1"/>
  <c r="AE3362" i="1"/>
  <c r="Z3362" i="1" s="1"/>
  <c r="X3362" i="1"/>
  <c r="U3362" i="1"/>
  <c r="S3362" i="1"/>
  <c r="P3362" i="1"/>
  <c r="K3362" i="1"/>
  <c r="J3362" i="1"/>
  <c r="N3362" i="1" s="1"/>
  <c r="I3362" i="1"/>
  <c r="G3362" i="1"/>
  <c r="F3362" i="1"/>
  <c r="E3362" i="1"/>
  <c r="D3362" i="1"/>
  <c r="C3362" i="1"/>
  <c r="AI3361" i="1"/>
  <c r="AE3361" i="1"/>
  <c r="X3361" i="1"/>
  <c r="Z3361" i="1" s="1"/>
  <c r="U3361" i="1"/>
  <c r="S3361" i="1"/>
  <c r="Q3361" i="1"/>
  <c r="P3361" i="1"/>
  <c r="R3361" i="1" s="1"/>
  <c r="K3361" i="1"/>
  <c r="J3361" i="1"/>
  <c r="N3361" i="1" s="1"/>
  <c r="AG3361" i="1" s="1"/>
  <c r="I3361" i="1"/>
  <c r="G3361" i="1"/>
  <c r="F3361" i="1"/>
  <c r="E3361" i="1"/>
  <c r="D3361" i="1"/>
  <c r="C3361" i="1"/>
  <c r="AI3360" i="1"/>
  <c r="AE3360" i="1"/>
  <c r="Z3360" i="1"/>
  <c r="X3360" i="1"/>
  <c r="U3360" i="1"/>
  <c r="S3360" i="1"/>
  <c r="R3360" i="1"/>
  <c r="P3360" i="1"/>
  <c r="N3360" i="1"/>
  <c r="K3360" i="1"/>
  <c r="J3360" i="1"/>
  <c r="I3360" i="1"/>
  <c r="G3360" i="1"/>
  <c r="F3360" i="1"/>
  <c r="E3360" i="1"/>
  <c r="D3360" i="1"/>
  <c r="C3360" i="1"/>
  <c r="AI3359" i="1"/>
  <c r="AE3359" i="1"/>
  <c r="Z3359" i="1" s="1"/>
  <c r="X3359" i="1"/>
  <c r="U3359" i="1"/>
  <c r="S3359" i="1"/>
  <c r="R3359" i="1"/>
  <c r="P3359" i="1"/>
  <c r="N3359" i="1"/>
  <c r="K3359" i="1"/>
  <c r="J3359" i="1"/>
  <c r="I3359" i="1"/>
  <c r="O3359" i="1" s="1"/>
  <c r="G3359" i="1"/>
  <c r="Q3359" i="1" s="1"/>
  <c r="F3359" i="1"/>
  <c r="E3359" i="1"/>
  <c r="D3359" i="1"/>
  <c r="C3359" i="1"/>
  <c r="AI3358" i="1"/>
  <c r="AE3358" i="1"/>
  <c r="Z3358" i="1" s="1"/>
  <c r="X3358" i="1"/>
  <c r="U3358" i="1"/>
  <c r="S3358" i="1"/>
  <c r="P3358" i="1"/>
  <c r="K3358" i="1"/>
  <c r="J3358" i="1"/>
  <c r="N3358" i="1" s="1"/>
  <c r="I3358" i="1"/>
  <c r="O3358" i="1" s="1"/>
  <c r="G3358" i="1"/>
  <c r="F3358" i="1"/>
  <c r="E3358" i="1"/>
  <c r="D3358" i="1"/>
  <c r="C3358" i="1"/>
  <c r="AI3357" i="1"/>
  <c r="AE3357" i="1"/>
  <c r="X3357" i="1"/>
  <c r="Z3357" i="1" s="1"/>
  <c r="U3357" i="1"/>
  <c r="S3357" i="1"/>
  <c r="Q3357" i="1"/>
  <c r="P3357" i="1"/>
  <c r="R3357" i="1" s="1"/>
  <c r="K3357" i="1"/>
  <c r="J3357" i="1"/>
  <c r="I3357" i="1"/>
  <c r="G3357" i="1"/>
  <c r="F3357" i="1"/>
  <c r="E3357" i="1"/>
  <c r="D3357" i="1"/>
  <c r="C3357" i="1"/>
  <c r="AI3356" i="1"/>
  <c r="AE3356" i="1"/>
  <c r="Z3356" i="1"/>
  <c r="X3356" i="1"/>
  <c r="U3356" i="1"/>
  <c r="S3356" i="1"/>
  <c r="R3356" i="1"/>
  <c r="P3356" i="1"/>
  <c r="N3356" i="1"/>
  <c r="K3356" i="1"/>
  <c r="J3356" i="1"/>
  <c r="I3356" i="1"/>
  <c r="G3356" i="1"/>
  <c r="F3356" i="1"/>
  <c r="E3356" i="1"/>
  <c r="D3356" i="1"/>
  <c r="C3356" i="1"/>
  <c r="AI3355" i="1"/>
  <c r="AE3355" i="1"/>
  <c r="Z3355" i="1" s="1"/>
  <c r="X3355" i="1"/>
  <c r="U3355" i="1"/>
  <c r="S3355" i="1"/>
  <c r="R3355" i="1"/>
  <c r="P3355" i="1"/>
  <c r="N3355" i="1"/>
  <c r="K3355" i="1"/>
  <c r="J3355" i="1"/>
  <c r="I3355" i="1"/>
  <c r="O3355" i="1" s="1"/>
  <c r="G3355" i="1"/>
  <c r="Q3355" i="1" s="1"/>
  <c r="F3355" i="1"/>
  <c r="E3355" i="1"/>
  <c r="D3355" i="1"/>
  <c r="C3355" i="1"/>
  <c r="AI3354" i="1"/>
  <c r="AE3354" i="1"/>
  <c r="Z3354" i="1" s="1"/>
  <c r="X3354" i="1"/>
  <c r="U3354" i="1"/>
  <c r="S3354" i="1"/>
  <c r="P3354" i="1"/>
  <c r="K3354" i="1"/>
  <c r="J3354" i="1"/>
  <c r="N3354" i="1" s="1"/>
  <c r="I3354" i="1"/>
  <c r="O3354" i="1" s="1"/>
  <c r="G3354" i="1"/>
  <c r="F3354" i="1"/>
  <c r="E3354" i="1"/>
  <c r="D3354" i="1"/>
  <c r="C3354" i="1"/>
  <c r="AI3353" i="1"/>
  <c r="AE3353" i="1"/>
  <c r="X3353" i="1"/>
  <c r="Z3353" i="1" s="1"/>
  <c r="U3353" i="1"/>
  <c r="S3353" i="1"/>
  <c r="Q3353" i="1"/>
  <c r="P3353" i="1"/>
  <c r="R3353" i="1" s="1"/>
  <c r="K3353" i="1"/>
  <c r="J3353" i="1"/>
  <c r="I3353" i="1"/>
  <c r="G3353" i="1"/>
  <c r="F3353" i="1"/>
  <c r="E3353" i="1"/>
  <c r="D3353" i="1"/>
  <c r="C3353" i="1"/>
  <c r="AI3352" i="1"/>
  <c r="AE3352" i="1"/>
  <c r="Z3352" i="1"/>
  <c r="X3352" i="1"/>
  <c r="U3352" i="1"/>
  <c r="S3352" i="1"/>
  <c r="R3352" i="1"/>
  <c r="P3352" i="1"/>
  <c r="N3352" i="1"/>
  <c r="K3352" i="1"/>
  <c r="J3352" i="1"/>
  <c r="I3352" i="1"/>
  <c r="G3352" i="1"/>
  <c r="F3352" i="1"/>
  <c r="E3352" i="1"/>
  <c r="D3352" i="1"/>
  <c r="C3352" i="1"/>
  <c r="AI3351" i="1"/>
  <c r="AE3351" i="1"/>
  <c r="Z3351" i="1" s="1"/>
  <c r="X3351" i="1"/>
  <c r="U3351" i="1"/>
  <c r="S3351" i="1"/>
  <c r="Q3351" i="1"/>
  <c r="P3351" i="1"/>
  <c r="N3351" i="1"/>
  <c r="K3351" i="1"/>
  <c r="J3351" i="1"/>
  <c r="I3351" i="1"/>
  <c r="O3351" i="1" s="1"/>
  <c r="G3351" i="1"/>
  <c r="R3351" i="1" s="1"/>
  <c r="F3351" i="1"/>
  <c r="E3351" i="1"/>
  <c r="D3351" i="1"/>
  <c r="C3351" i="1"/>
  <c r="AI3350" i="1"/>
  <c r="AE3350" i="1"/>
  <c r="Z3350" i="1" s="1"/>
  <c r="X3350" i="1"/>
  <c r="U3350" i="1"/>
  <c r="S3350" i="1"/>
  <c r="P3350" i="1"/>
  <c r="K3350" i="1"/>
  <c r="J3350" i="1"/>
  <c r="N3350" i="1" s="1"/>
  <c r="I3350" i="1"/>
  <c r="G3350" i="1"/>
  <c r="F3350" i="1"/>
  <c r="E3350" i="1"/>
  <c r="D3350" i="1"/>
  <c r="C3350" i="1"/>
  <c r="AI3349" i="1"/>
  <c r="AE3349" i="1"/>
  <c r="X3349" i="1"/>
  <c r="Z3349" i="1" s="1"/>
  <c r="U3349" i="1"/>
  <c r="S3349" i="1"/>
  <c r="Q3349" i="1"/>
  <c r="P3349" i="1"/>
  <c r="R3349" i="1" s="1"/>
  <c r="K3349" i="1"/>
  <c r="J3349" i="1"/>
  <c r="I3349" i="1"/>
  <c r="G3349" i="1"/>
  <c r="F3349" i="1"/>
  <c r="E3349" i="1"/>
  <c r="D3349" i="1"/>
  <c r="C3349" i="1"/>
  <c r="AI3348" i="1"/>
  <c r="AE3348" i="1"/>
  <c r="Z3348" i="1"/>
  <c r="X3348" i="1"/>
  <c r="U3348" i="1"/>
  <c r="S3348" i="1"/>
  <c r="R3348" i="1"/>
  <c r="P3348" i="1"/>
  <c r="N3348" i="1"/>
  <c r="K3348" i="1"/>
  <c r="J3348" i="1"/>
  <c r="I3348" i="1"/>
  <c r="G3348" i="1"/>
  <c r="F3348" i="1"/>
  <c r="E3348" i="1"/>
  <c r="D3348" i="1"/>
  <c r="C3348" i="1"/>
  <c r="AI3347" i="1"/>
  <c r="AE3347" i="1"/>
  <c r="Z3347" i="1" s="1"/>
  <c r="X3347" i="1"/>
  <c r="U3347" i="1"/>
  <c r="S3347" i="1"/>
  <c r="R3347" i="1"/>
  <c r="P3347" i="1"/>
  <c r="N3347" i="1"/>
  <c r="K3347" i="1"/>
  <c r="J3347" i="1"/>
  <c r="I3347" i="1"/>
  <c r="O3347" i="1" s="1"/>
  <c r="G3347" i="1"/>
  <c r="Q3347" i="1" s="1"/>
  <c r="F3347" i="1"/>
  <c r="E3347" i="1"/>
  <c r="D3347" i="1"/>
  <c r="C3347" i="1"/>
  <c r="AI3346" i="1"/>
  <c r="AE3346" i="1"/>
  <c r="Z3346" i="1" s="1"/>
  <c r="X3346" i="1"/>
  <c r="U3346" i="1"/>
  <c r="S3346" i="1"/>
  <c r="P3346" i="1"/>
  <c r="K3346" i="1"/>
  <c r="J3346" i="1"/>
  <c r="N3346" i="1" s="1"/>
  <c r="I3346" i="1"/>
  <c r="G3346" i="1"/>
  <c r="F3346" i="1"/>
  <c r="E3346" i="1"/>
  <c r="D3346" i="1"/>
  <c r="C3346" i="1"/>
  <c r="AI3345" i="1"/>
  <c r="AE3345" i="1"/>
  <c r="X3345" i="1"/>
  <c r="Z3345" i="1" s="1"/>
  <c r="U3345" i="1"/>
  <c r="S3345" i="1"/>
  <c r="Q3345" i="1"/>
  <c r="P3345" i="1"/>
  <c r="R3345" i="1" s="1"/>
  <c r="K3345" i="1"/>
  <c r="J3345" i="1"/>
  <c r="N3345" i="1" s="1"/>
  <c r="AG3345" i="1" s="1"/>
  <c r="I3345" i="1"/>
  <c r="G3345" i="1"/>
  <c r="F3345" i="1"/>
  <c r="E3345" i="1"/>
  <c r="D3345" i="1"/>
  <c r="C3345" i="1"/>
  <c r="AI3344" i="1"/>
  <c r="AE3344" i="1"/>
  <c r="Z3344" i="1"/>
  <c r="X3344" i="1"/>
  <c r="U3344" i="1"/>
  <c r="S3344" i="1"/>
  <c r="R3344" i="1"/>
  <c r="P3344" i="1"/>
  <c r="N3344" i="1"/>
  <c r="K3344" i="1"/>
  <c r="J3344" i="1"/>
  <c r="I3344" i="1"/>
  <c r="G3344" i="1"/>
  <c r="F3344" i="1"/>
  <c r="E3344" i="1"/>
  <c r="D3344" i="1"/>
  <c r="C3344" i="1"/>
  <c r="AI3343" i="1"/>
  <c r="AE3343" i="1"/>
  <c r="Z3343" i="1" s="1"/>
  <c r="X3343" i="1"/>
  <c r="U3343" i="1"/>
  <c r="S3343" i="1"/>
  <c r="R3343" i="1"/>
  <c r="P3343" i="1"/>
  <c r="N3343" i="1"/>
  <c r="K3343" i="1"/>
  <c r="J3343" i="1"/>
  <c r="I3343" i="1"/>
  <c r="O3343" i="1" s="1"/>
  <c r="G3343" i="1"/>
  <c r="Q3343" i="1" s="1"/>
  <c r="F3343" i="1"/>
  <c r="E3343" i="1"/>
  <c r="D3343" i="1"/>
  <c r="C3343" i="1"/>
  <c r="AI3342" i="1"/>
  <c r="AE3342" i="1"/>
  <c r="Z3342" i="1" s="1"/>
  <c r="X3342" i="1"/>
  <c r="U3342" i="1"/>
  <c r="S3342" i="1"/>
  <c r="P3342" i="1"/>
  <c r="K3342" i="1"/>
  <c r="J3342" i="1"/>
  <c r="N3342" i="1" s="1"/>
  <c r="I3342" i="1"/>
  <c r="O3342" i="1" s="1"/>
  <c r="G3342" i="1"/>
  <c r="F3342" i="1"/>
  <c r="E3342" i="1"/>
  <c r="D3342" i="1"/>
  <c r="C3342" i="1"/>
  <c r="AI3341" i="1"/>
  <c r="AE3341" i="1"/>
  <c r="X3341" i="1"/>
  <c r="Z3341" i="1" s="1"/>
  <c r="U3341" i="1"/>
  <c r="S3341" i="1"/>
  <c r="Q3341" i="1"/>
  <c r="P3341" i="1"/>
  <c r="R3341" i="1" s="1"/>
  <c r="K3341" i="1"/>
  <c r="J3341" i="1"/>
  <c r="I3341" i="1"/>
  <c r="G3341" i="1"/>
  <c r="F3341" i="1"/>
  <c r="E3341" i="1"/>
  <c r="D3341" i="1"/>
  <c r="C3341" i="1"/>
  <c r="AI3340" i="1"/>
  <c r="AE3340" i="1"/>
  <c r="Z3340" i="1"/>
  <c r="X3340" i="1"/>
  <c r="U3340" i="1"/>
  <c r="S3340" i="1"/>
  <c r="R3340" i="1"/>
  <c r="P3340" i="1"/>
  <c r="N3340" i="1"/>
  <c r="K3340" i="1"/>
  <c r="J3340" i="1"/>
  <c r="I3340" i="1"/>
  <c r="G3340" i="1"/>
  <c r="F3340" i="1"/>
  <c r="E3340" i="1"/>
  <c r="D3340" i="1"/>
  <c r="C3340" i="1"/>
  <c r="AI3339" i="1"/>
  <c r="AE3339" i="1"/>
  <c r="Z3339" i="1" s="1"/>
  <c r="X3339" i="1"/>
  <c r="U3339" i="1"/>
  <c r="S3339" i="1"/>
  <c r="R3339" i="1"/>
  <c r="P3339" i="1"/>
  <c r="N3339" i="1"/>
  <c r="K3339" i="1"/>
  <c r="J3339" i="1"/>
  <c r="I3339" i="1"/>
  <c r="O3339" i="1" s="1"/>
  <c r="G3339" i="1"/>
  <c r="Q3339" i="1" s="1"/>
  <c r="F3339" i="1"/>
  <c r="E3339" i="1"/>
  <c r="D3339" i="1"/>
  <c r="C3339" i="1"/>
  <c r="AI3338" i="1"/>
  <c r="AE3338" i="1"/>
  <c r="Z3338" i="1" s="1"/>
  <c r="X3338" i="1"/>
  <c r="U3338" i="1"/>
  <c r="S3338" i="1"/>
  <c r="P3338" i="1"/>
  <c r="K3338" i="1"/>
  <c r="J3338" i="1"/>
  <c r="N3338" i="1" s="1"/>
  <c r="I3338" i="1"/>
  <c r="O3338" i="1" s="1"/>
  <c r="G3338" i="1"/>
  <c r="F3338" i="1"/>
  <c r="E3338" i="1"/>
  <c r="D3338" i="1"/>
  <c r="C3338" i="1"/>
  <c r="AI3337" i="1"/>
  <c r="AE3337" i="1"/>
  <c r="X3337" i="1"/>
  <c r="Z3337" i="1" s="1"/>
  <c r="U3337" i="1"/>
  <c r="S3337" i="1"/>
  <c r="Q3337" i="1"/>
  <c r="P3337" i="1"/>
  <c r="R3337" i="1" s="1"/>
  <c r="K3337" i="1"/>
  <c r="J3337" i="1"/>
  <c r="I3337" i="1"/>
  <c r="G3337" i="1"/>
  <c r="F3337" i="1"/>
  <c r="E3337" i="1"/>
  <c r="D3337" i="1"/>
  <c r="C3337" i="1"/>
  <c r="AI3336" i="1"/>
  <c r="AE3336" i="1"/>
  <c r="Z3336" i="1"/>
  <c r="X3336" i="1"/>
  <c r="U3336" i="1"/>
  <c r="S3336" i="1"/>
  <c r="R3336" i="1"/>
  <c r="P3336" i="1"/>
  <c r="N3336" i="1"/>
  <c r="K3336" i="1"/>
  <c r="J3336" i="1"/>
  <c r="I3336" i="1"/>
  <c r="G3336" i="1"/>
  <c r="F3336" i="1"/>
  <c r="E3336" i="1"/>
  <c r="D3336" i="1"/>
  <c r="C3336" i="1"/>
  <c r="AI3335" i="1"/>
  <c r="AE3335" i="1"/>
  <c r="Z3335" i="1" s="1"/>
  <c r="X3335" i="1"/>
  <c r="U3335" i="1"/>
  <c r="S3335" i="1"/>
  <c r="R3335" i="1"/>
  <c r="P3335" i="1"/>
  <c r="N3335" i="1"/>
  <c r="K3335" i="1"/>
  <c r="J3335" i="1"/>
  <c r="I3335" i="1"/>
  <c r="O3335" i="1" s="1"/>
  <c r="G3335" i="1"/>
  <c r="Q3335" i="1" s="1"/>
  <c r="F3335" i="1"/>
  <c r="E3335" i="1"/>
  <c r="D3335" i="1"/>
  <c r="C3335" i="1"/>
  <c r="AI3334" i="1"/>
  <c r="AE3334" i="1"/>
  <c r="Z3334" i="1" s="1"/>
  <c r="X3334" i="1"/>
  <c r="U3334" i="1"/>
  <c r="S3334" i="1"/>
  <c r="P3334" i="1"/>
  <c r="K3334" i="1"/>
  <c r="J3334" i="1"/>
  <c r="N3334" i="1" s="1"/>
  <c r="I3334" i="1"/>
  <c r="G3334" i="1"/>
  <c r="F3334" i="1"/>
  <c r="E3334" i="1"/>
  <c r="D3334" i="1"/>
  <c r="C3334" i="1"/>
  <c r="AI3333" i="1"/>
  <c r="AE3333" i="1"/>
  <c r="X3333" i="1"/>
  <c r="Z3333" i="1" s="1"/>
  <c r="U3333" i="1"/>
  <c r="S3333" i="1"/>
  <c r="Q3333" i="1"/>
  <c r="P3333" i="1"/>
  <c r="R3333" i="1" s="1"/>
  <c r="K3333" i="1"/>
  <c r="J3333" i="1"/>
  <c r="I3333" i="1"/>
  <c r="G3333" i="1"/>
  <c r="F3333" i="1"/>
  <c r="E3333" i="1"/>
  <c r="D3333" i="1"/>
  <c r="C3333" i="1"/>
  <c r="AI3332" i="1"/>
  <c r="AE3332" i="1"/>
  <c r="Z3332" i="1"/>
  <c r="X3332" i="1"/>
  <c r="U3332" i="1"/>
  <c r="S3332" i="1"/>
  <c r="R3332" i="1"/>
  <c r="P3332" i="1"/>
  <c r="N3332" i="1"/>
  <c r="K3332" i="1"/>
  <c r="J3332" i="1"/>
  <c r="I3332" i="1"/>
  <c r="G3332" i="1"/>
  <c r="F3332" i="1"/>
  <c r="E3332" i="1"/>
  <c r="D3332" i="1"/>
  <c r="C3332" i="1"/>
  <c r="AI3331" i="1"/>
  <c r="AE3331" i="1"/>
  <c r="Z3331" i="1" s="1"/>
  <c r="X3331" i="1"/>
  <c r="U3331" i="1"/>
  <c r="S3331" i="1"/>
  <c r="R3331" i="1"/>
  <c r="P3331" i="1"/>
  <c r="N3331" i="1"/>
  <c r="K3331" i="1"/>
  <c r="J3331" i="1"/>
  <c r="I3331" i="1"/>
  <c r="O3331" i="1" s="1"/>
  <c r="G3331" i="1"/>
  <c r="Q3331" i="1" s="1"/>
  <c r="F3331" i="1"/>
  <c r="E3331" i="1"/>
  <c r="D3331" i="1"/>
  <c r="C3331" i="1"/>
  <c r="AI3330" i="1"/>
  <c r="AE3330" i="1"/>
  <c r="Z3330" i="1" s="1"/>
  <c r="X3330" i="1"/>
  <c r="U3330" i="1"/>
  <c r="S3330" i="1"/>
  <c r="P3330" i="1"/>
  <c r="K3330" i="1"/>
  <c r="J3330" i="1"/>
  <c r="N3330" i="1" s="1"/>
  <c r="I3330" i="1"/>
  <c r="G3330" i="1"/>
  <c r="F3330" i="1"/>
  <c r="E3330" i="1"/>
  <c r="D3330" i="1"/>
  <c r="C3330" i="1"/>
  <c r="AI3329" i="1"/>
  <c r="AE3329" i="1"/>
  <c r="X3329" i="1"/>
  <c r="Z3329" i="1" s="1"/>
  <c r="U3329" i="1"/>
  <c r="S3329" i="1"/>
  <c r="Q3329" i="1"/>
  <c r="P3329" i="1"/>
  <c r="R3329" i="1" s="1"/>
  <c r="K3329" i="1"/>
  <c r="J3329" i="1"/>
  <c r="N3329" i="1" s="1"/>
  <c r="AG3329" i="1" s="1"/>
  <c r="I3329" i="1"/>
  <c r="G3329" i="1"/>
  <c r="F3329" i="1"/>
  <c r="E3329" i="1"/>
  <c r="D3329" i="1"/>
  <c r="C3329" i="1"/>
  <c r="AI3328" i="1"/>
  <c r="AE3328" i="1"/>
  <c r="Z3328" i="1"/>
  <c r="X3328" i="1"/>
  <c r="U3328" i="1"/>
  <c r="S3328" i="1"/>
  <c r="R3328" i="1"/>
  <c r="P3328" i="1"/>
  <c r="N3328" i="1"/>
  <c r="K3328" i="1"/>
  <c r="J3328" i="1"/>
  <c r="I3328" i="1"/>
  <c r="G3328" i="1"/>
  <c r="F3328" i="1"/>
  <c r="E3328" i="1"/>
  <c r="D3328" i="1"/>
  <c r="C3328" i="1"/>
  <c r="AI3327" i="1"/>
  <c r="AE3327" i="1"/>
  <c r="Z3327" i="1" s="1"/>
  <c r="X3327" i="1"/>
  <c r="U3327" i="1"/>
  <c r="S3327" i="1"/>
  <c r="R3327" i="1"/>
  <c r="P3327" i="1"/>
  <c r="N3327" i="1"/>
  <c r="K3327" i="1"/>
  <c r="J3327" i="1"/>
  <c r="I3327" i="1"/>
  <c r="O3327" i="1" s="1"/>
  <c r="G3327" i="1"/>
  <c r="Q3327" i="1" s="1"/>
  <c r="F3327" i="1"/>
  <c r="E3327" i="1"/>
  <c r="D3327" i="1"/>
  <c r="C3327" i="1"/>
  <c r="AI3326" i="1"/>
  <c r="AE3326" i="1"/>
  <c r="Z3326" i="1" s="1"/>
  <c r="X3326" i="1"/>
  <c r="U3326" i="1"/>
  <c r="S3326" i="1"/>
  <c r="P3326" i="1"/>
  <c r="K3326" i="1"/>
  <c r="J3326" i="1"/>
  <c r="N3326" i="1" s="1"/>
  <c r="I3326" i="1"/>
  <c r="G3326" i="1"/>
  <c r="F3326" i="1"/>
  <c r="E3326" i="1"/>
  <c r="D3326" i="1"/>
  <c r="C3326" i="1"/>
  <c r="AI3325" i="1"/>
  <c r="AE3325" i="1"/>
  <c r="X3325" i="1"/>
  <c r="Z3325" i="1" s="1"/>
  <c r="U3325" i="1"/>
  <c r="S3325" i="1"/>
  <c r="Q3325" i="1"/>
  <c r="P3325" i="1"/>
  <c r="R3325" i="1" s="1"/>
  <c r="K3325" i="1"/>
  <c r="J3325" i="1"/>
  <c r="I3325" i="1"/>
  <c r="G3325" i="1"/>
  <c r="F3325" i="1"/>
  <c r="E3325" i="1"/>
  <c r="D3325" i="1"/>
  <c r="C3325" i="1"/>
  <c r="AI3324" i="1"/>
  <c r="AE3324" i="1"/>
  <c r="Z3324" i="1"/>
  <c r="X3324" i="1"/>
  <c r="U3324" i="1"/>
  <c r="S3324" i="1"/>
  <c r="R3324" i="1"/>
  <c r="P3324" i="1"/>
  <c r="N3324" i="1"/>
  <c r="K3324" i="1"/>
  <c r="J3324" i="1"/>
  <c r="I3324" i="1"/>
  <c r="G3324" i="1"/>
  <c r="F3324" i="1"/>
  <c r="E3324" i="1"/>
  <c r="D3324" i="1"/>
  <c r="C3324" i="1"/>
  <c r="AI3323" i="1"/>
  <c r="AE3323" i="1"/>
  <c r="Z3323" i="1" s="1"/>
  <c r="X3323" i="1"/>
  <c r="U3323" i="1"/>
  <c r="S3323" i="1"/>
  <c r="R3323" i="1"/>
  <c r="P3323" i="1"/>
  <c r="N3323" i="1"/>
  <c r="K3323" i="1"/>
  <c r="J3323" i="1"/>
  <c r="I3323" i="1"/>
  <c r="O3323" i="1" s="1"/>
  <c r="G3323" i="1"/>
  <c r="Q3323" i="1" s="1"/>
  <c r="F3323" i="1"/>
  <c r="E3323" i="1"/>
  <c r="D3323" i="1"/>
  <c r="C3323" i="1"/>
  <c r="AI3322" i="1"/>
  <c r="AE3322" i="1"/>
  <c r="Z3322" i="1" s="1"/>
  <c r="X3322" i="1"/>
  <c r="U3322" i="1"/>
  <c r="S3322" i="1"/>
  <c r="P3322" i="1"/>
  <c r="K3322" i="1"/>
  <c r="J3322" i="1"/>
  <c r="N3322" i="1" s="1"/>
  <c r="I3322" i="1"/>
  <c r="O3322" i="1" s="1"/>
  <c r="G3322" i="1"/>
  <c r="F3322" i="1"/>
  <c r="E3322" i="1"/>
  <c r="D3322" i="1"/>
  <c r="C3322" i="1"/>
  <c r="AI3321" i="1"/>
  <c r="AE3321" i="1"/>
  <c r="X3321" i="1"/>
  <c r="Z3321" i="1" s="1"/>
  <c r="U3321" i="1"/>
  <c r="S3321" i="1"/>
  <c r="Q3321" i="1"/>
  <c r="P3321" i="1"/>
  <c r="R3321" i="1" s="1"/>
  <c r="K3321" i="1"/>
  <c r="J3321" i="1"/>
  <c r="I3321" i="1"/>
  <c r="G3321" i="1"/>
  <c r="F3321" i="1"/>
  <c r="E3321" i="1"/>
  <c r="D3321" i="1"/>
  <c r="C3321" i="1"/>
  <c r="AI3320" i="1"/>
  <c r="AE3320" i="1"/>
  <c r="Z3320" i="1"/>
  <c r="X3320" i="1"/>
  <c r="U3320" i="1"/>
  <c r="S3320" i="1"/>
  <c r="R3320" i="1"/>
  <c r="P3320" i="1"/>
  <c r="N3320" i="1"/>
  <c r="K3320" i="1"/>
  <c r="J3320" i="1"/>
  <c r="I3320" i="1"/>
  <c r="G3320" i="1"/>
  <c r="F3320" i="1"/>
  <c r="E3320" i="1"/>
  <c r="D3320" i="1"/>
  <c r="C3320" i="1"/>
  <c r="AI3319" i="1"/>
  <c r="AE3319" i="1"/>
  <c r="Z3319" i="1" s="1"/>
  <c r="X3319" i="1"/>
  <c r="U3319" i="1"/>
  <c r="S3319" i="1"/>
  <c r="R3319" i="1"/>
  <c r="P3319" i="1"/>
  <c r="N3319" i="1"/>
  <c r="K3319" i="1"/>
  <c r="J3319" i="1"/>
  <c r="I3319" i="1"/>
  <c r="O3319" i="1" s="1"/>
  <c r="G3319" i="1"/>
  <c r="Q3319" i="1" s="1"/>
  <c r="F3319" i="1"/>
  <c r="E3319" i="1"/>
  <c r="D3319" i="1"/>
  <c r="C3319" i="1"/>
  <c r="AI3318" i="1"/>
  <c r="AE3318" i="1"/>
  <c r="Z3318" i="1" s="1"/>
  <c r="X3318" i="1"/>
  <c r="U3318" i="1"/>
  <c r="S3318" i="1"/>
  <c r="P3318" i="1"/>
  <c r="K3318" i="1"/>
  <c r="J3318" i="1"/>
  <c r="N3318" i="1" s="1"/>
  <c r="I3318" i="1"/>
  <c r="G3318" i="1"/>
  <c r="F3318" i="1"/>
  <c r="E3318" i="1"/>
  <c r="D3318" i="1"/>
  <c r="C3318" i="1"/>
  <c r="AI3317" i="1"/>
  <c r="AE3317" i="1"/>
  <c r="X3317" i="1"/>
  <c r="Z3317" i="1" s="1"/>
  <c r="U3317" i="1"/>
  <c r="S3317" i="1"/>
  <c r="Q3317" i="1"/>
  <c r="P3317" i="1"/>
  <c r="R3317" i="1" s="1"/>
  <c r="K3317" i="1"/>
  <c r="J3317" i="1"/>
  <c r="I3317" i="1"/>
  <c r="G3317" i="1"/>
  <c r="F3317" i="1"/>
  <c r="E3317" i="1"/>
  <c r="D3317" i="1"/>
  <c r="C3317" i="1"/>
  <c r="AI3316" i="1"/>
  <c r="AE3316" i="1"/>
  <c r="Z3316" i="1"/>
  <c r="X3316" i="1"/>
  <c r="U3316" i="1"/>
  <c r="S3316" i="1"/>
  <c r="R3316" i="1"/>
  <c r="P3316" i="1"/>
  <c r="N3316" i="1"/>
  <c r="K3316" i="1"/>
  <c r="J3316" i="1"/>
  <c r="I3316" i="1"/>
  <c r="G3316" i="1"/>
  <c r="F3316" i="1"/>
  <c r="E3316" i="1"/>
  <c r="D3316" i="1"/>
  <c r="C3316" i="1"/>
  <c r="AI3315" i="1"/>
  <c r="AE3315" i="1"/>
  <c r="Z3315" i="1" s="1"/>
  <c r="X3315" i="1"/>
  <c r="U3315" i="1"/>
  <c r="S3315" i="1"/>
  <c r="R3315" i="1"/>
  <c r="P3315" i="1"/>
  <c r="N3315" i="1"/>
  <c r="K3315" i="1"/>
  <c r="J3315" i="1"/>
  <c r="I3315" i="1"/>
  <c r="O3315" i="1" s="1"/>
  <c r="G3315" i="1"/>
  <c r="Q3315" i="1" s="1"/>
  <c r="F3315" i="1"/>
  <c r="E3315" i="1"/>
  <c r="D3315" i="1"/>
  <c r="C3315" i="1"/>
  <c r="AI3314" i="1"/>
  <c r="AE3314" i="1"/>
  <c r="Z3314" i="1" s="1"/>
  <c r="X3314" i="1"/>
  <c r="U3314" i="1"/>
  <c r="S3314" i="1"/>
  <c r="P3314" i="1"/>
  <c r="K3314" i="1"/>
  <c r="J3314" i="1"/>
  <c r="N3314" i="1" s="1"/>
  <c r="I3314" i="1"/>
  <c r="G3314" i="1"/>
  <c r="F3314" i="1"/>
  <c r="E3314" i="1"/>
  <c r="D3314" i="1"/>
  <c r="C3314" i="1"/>
  <c r="AI3313" i="1"/>
  <c r="AE3313" i="1"/>
  <c r="X3313" i="1"/>
  <c r="Z3313" i="1" s="1"/>
  <c r="U3313" i="1"/>
  <c r="S3313" i="1"/>
  <c r="Q3313" i="1"/>
  <c r="P3313" i="1"/>
  <c r="R3313" i="1" s="1"/>
  <c r="K3313" i="1"/>
  <c r="J3313" i="1"/>
  <c r="N3313" i="1" s="1"/>
  <c r="AG3313" i="1" s="1"/>
  <c r="I3313" i="1"/>
  <c r="G3313" i="1"/>
  <c r="F3313" i="1"/>
  <c r="E3313" i="1"/>
  <c r="D3313" i="1"/>
  <c r="C3313" i="1"/>
  <c r="AI3312" i="1"/>
  <c r="AE3312" i="1"/>
  <c r="Z3312" i="1"/>
  <c r="X3312" i="1"/>
  <c r="U3312" i="1"/>
  <c r="S3312" i="1"/>
  <c r="R3312" i="1"/>
  <c r="P3312" i="1"/>
  <c r="N3312" i="1"/>
  <c r="K3312" i="1"/>
  <c r="J3312" i="1"/>
  <c r="I3312" i="1"/>
  <c r="G3312" i="1"/>
  <c r="F3312" i="1"/>
  <c r="E3312" i="1"/>
  <c r="D3312" i="1"/>
  <c r="C3312" i="1"/>
  <c r="AI3311" i="1"/>
  <c r="AE3311" i="1"/>
  <c r="Z3311" i="1" s="1"/>
  <c r="X3311" i="1"/>
  <c r="U3311" i="1"/>
  <c r="S3311" i="1"/>
  <c r="Q3311" i="1"/>
  <c r="P3311" i="1"/>
  <c r="N3311" i="1"/>
  <c r="K3311" i="1"/>
  <c r="J3311" i="1"/>
  <c r="I3311" i="1"/>
  <c r="O3311" i="1" s="1"/>
  <c r="G3311" i="1"/>
  <c r="R3311" i="1" s="1"/>
  <c r="F3311" i="1"/>
  <c r="E3311" i="1"/>
  <c r="D3311" i="1"/>
  <c r="C3311" i="1"/>
  <c r="AI3310" i="1"/>
  <c r="AE3310" i="1"/>
  <c r="Z3310" i="1" s="1"/>
  <c r="X3310" i="1"/>
  <c r="U3310" i="1"/>
  <c r="S3310" i="1"/>
  <c r="P3310" i="1"/>
  <c r="K3310" i="1"/>
  <c r="J3310" i="1"/>
  <c r="N3310" i="1" s="1"/>
  <c r="I3310" i="1"/>
  <c r="G3310" i="1"/>
  <c r="F3310" i="1"/>
  <c r="E3310" i="1"/>
  <c r="D3310" i="1"/>
  <c r="C3310" i="1"/>
  <c r="AI3309" i="1"/>
  <c r="AE3309" i="1"/>
  <c r="X3309" i="1"/>
  <c r="Z3309" i="1" s="1"/>
  <c r="U3309" i="1"/>
  <c r="S3309" i="1"/>
  <c r="Q3309" i="1"/>
  <c r="P3309" i="1"/>
  <c r="R3309" i="1" s="1"/>
  <c r="K3309" i="1"/>
  <c r="J3309" i="1"/>
  <c r="I3309" i="1"/>
  <c r="G3309" i="1"/>
  <c r="F3309" i="1"/>
  <c r="E3309" i="1"/>
  <c r="D3309" i="1"/>
  <c r="C3309" i="1"/>
  <c r="AI3308" i="1"/>
  <c r="AE3308" i="1"/>
  <c r="Z3308" i="1"/>
  <c r="X3308" i="1"/>
  <c r="U3308" i="1"/>
  <c r="S3308" i="1"/>
  <c r="Q3308" i="1"/>
  <c r="P3308" i="1"/>
  <c r="N3308" i="1"/>
  <c r="K3308" i="1"/>
  <c r="J3308" i="1"/>
  <c r="I3308" i="1"/>
  <c r="G3308" i="1"/>
  <c r="R3308" i="1" s="1"/>
  <c r="F3308" i="1"/>
  <c r="E3308" i="1"/>
  <c r="D3308" i="1"/>
  <c r="C3308" i="1"/>
  <c r="AI3307" i="1"/>
  <c r="AE3307" i="1"/>
  <c r="Z3307" i="1" s="1"/>
  <c r="X3307" i="1"/>
  <c r="U3307" i="1"/>
  <c r="S3307" i="1"/>
  <c r="R3307" i="1"/>
  <c r="P3307" i="1"/>
  <c r="N3307" i="1"/>
  <c r="K3307" i="1"/>
  <c r="J3307" i="1"/>
  <c r="I3307" i="1"/>
  <c r="O3307" i="1" s="1"/>
  <c r="G3307" i="1"/>
  <c r="Q3307" i="1" s="1"/>
  <c r="F3307" i="1"/>
  <c r="E3307" i="1"/>
  <c r="D3307" i="1"/>
  <c r="C3307" i="1"/>
  <c r="AI3306" i="1"/>
  <c r="AE3306" i="1"/>
  <c r="Z3306" i="1" s="1"/>
  <c r="X3306" i="1"/>
  <c r="U3306" i="1"/>
  <c r="S3306" i="1"/>
  <c r="P3306" i="1"/>
  <c r="K3306" i="1"/>
  <c r="J3306" i="1"/>
  <c r="N3306" i="1" s="1"/>
  <c r="I3306" i="1"/>
  <c r="G3306" i="1"/>
  <c r="F3306" i="1"/>
  <c r="E3306" i="1"/>
  <c r="D3306" i="1"/>
  <c r="C3306" i="1"/>
  <c r="AI3305" i="1"/>
  <c r="AE3305" i="1"/>
  <c r="X3305" i="1"/>
  <c r="Z3305" i="1" s="1"/>
  <c r="U3305" i="1"/>
  <c r="S3305" i="1"/>
  <c r="Q3305" i="1"/>
  <c r="P3305" i="1"/>
  <c r="R3305" i="1" s="1"/>
  <c r="K3305" i="1"/>
  <c r="J3305" i="1"/>
  <c r="I3305" i="1"/>
  <c r="G3305" i="1"/>
  <c r="F3305" i="1"/>
  <c r="E3305" i="1"/>
  <c r="D3305" i="1"/>
  <c r="C3305" i="1"/>
  <c r="AI3304" i="1"/>
  <c r="AE3304" i="1"/>
  <c r="Z3304" i="1"/>
  <c r="X3304" i="1"/>
  <c r="U3304" i="1"/>
  <c r="S3304" i="1"/>
  <c r="R3304" i="1"/>
  <c r="P3304" i="1"/>
  <c r="N3304" i="1"/>
  <c r="K3304" i="1"/>
  <c r="J3304" i="1"/>
  <c r="I3304" i="1"/>
  <c r="G3304" i="1"/>
  <c r="F3304" i="1"/>
  <c r="E3304" i="1"/>
  <c r="D3304" i="1"/>
  <c r="C3304" i="1"/>
  <c r="AI3303" i="1"/>
  <c r="AE3303" i="1"/>
  <c r="Z3303" i="1" s="1"/>
  <c r="X3303" i="1"/>
  <c r="U3303" i="1"/>
  <c r="S3303" i="1"/>
  <c r="Q3303" i="1"/>
  <c r="P3303" i="1"/>
  <c r="N3303" i="1"/>
  <c r="K3303" i="1"/>
  <c r="J3303" i="1"/>
  <c r="I3303" i="1"/>
  <c r="O3303" i="1" s="1"/>
  <c r="G3303" i="1"/>
  <c r="R3303" i="1" s="1"/>
  <c r="F3303" i="1"/>
  <c r="E3303" i="1"/>
  <c r="D3303" i="1"/>
  <c r="C3303" i="1"/>
  <c r="AI3302" i="1"/>
  <c r="AE3302" i="1"/>
  <c r="Z3302" i="1" s="1"/>
  <c r="X3302" i="1"/>
  <c r="U3302" i="1"/>
  <c r="S3302" i="1"/>
  <c r="P3302" i="1"/>
  <c r="K3302" i="1"/>
  <c r="J3302" i="1"/>
  <c r="N3302" i="1" s="1"/>
  <c r="I3302" i="1"/>
  <c r="G3302" i="1"/>
  <c r="F3302" i="1"/>
  <c r="E3302" i="1"/>
  <c r="D3302" i="1"/>
  <c r="C3302" i="1"/>
  <c r="AI3301" i="1"/>
  <c r="AE3301" i="1"/>
  <c r="X3301" i="1"/>
  <c r="Z3301" i="1" s="1"/>
  <c r="U3301" i="1"/>
  <c r="S3301" i="1"/>
  <c r="Q3301" i="1"/>
  <c r="P3301" i="1"/>
  <c r="R3301" i="1" s="1"/>
  <c r="K3301" i="1"/>
  <c r="J3301" i="1"/>
  <c r="N3301" i="1" s="1"/>
  <c r="AG3301" i="1" s="1"/>
  <c r="I3301" i="1"/>
  <c r="G3301" i="1"/>
  <c r="F3301" i="1"/>
  <c r="E3301" i="1"/>
  <c r="D3301" i="1"/>
  <c r="C3301" i="1"/>
  <c r="AI3300" i="1"/>
  <c r="AE3300" i="1"/>
  <c r="Z3300" i="1"/>
  <c r="X3300" i="1"/>
  <c r="U3300" i="1"/>
  <c r="S3300" i="1"/>
  <c r="Q3300" i="1"/>
  <c r="P3300" i="1"/>
  <c r="N3300" i="1"/>
  <c r="K3300" i="1"/>
  <c r="J3300" i="1"/>
  <c r="I3300" i="1"/>
  <c r="G3300" i="1"/>
  <c r="R3300" i="1" s="1"/>
  <c r="F3300" i="1"/>
  <c r="E3300" i="1"/>
  <c r="D3300" i="1"/>
  <c r="C3300" i="1"/>
  <c r="AI3299" i="1"/>
  <c r="AE3299" i="1"/>
  <c r="Z3299" i="1" s="1"/>
  <c r="X3299" i="1"/>
  <c r="U3299" i="1"/>
  <c r="S3299" i="1"/>
  <c r="R3299" i="1"/>
  <c r="P3299" i="1"/>
  <c r="N3299" i="1"/>
  <c r="K3299" i="1"/>
  <c r="J3299" i="1"/>
  <c r="I3299" i="1"/>
  <c r="O3299" i="1" s="1"/>
  <c r="G3299" i="1"/>
  <c r="Q3299" i="1" s="1"/>
  <c r="F3299" i="1"/>
  <c r="E3299" i="1"/>
  <c r="D3299" i="1"/>
  <c r="C3299" i="1"/>
  <c r="AI3298" i="1"/>
  <c r="AE3298" i="1"/>
  <c r="Z3298" i="1" s="1"/>
  <c r="X3298" i="1"/>
  <c r="U3298" i="1"/>
  <c r="S3298" i="1"/>
  <c r="P3298" i="1"/>
  <c r="K3298" i="1"/>
  <c r="J3298" i="1"/>
  <c r="N3298" i="1" s="1"/>
  <c r="I3298" i="1"/>
  <c r="O3298" i="1" s="1"/>
  <c r="G3298" i="1"/>
  <c r="F3298" i="1"/>
  <c r="E3298" i="1"/>
  <c r="D3298" i="1"/>
  <c r="C3298" i="1"/>
  <c r="AI3297" i="1"/>
  <c r="AE3297" i="1"/>
  <c r="X3297" i="1"/>
  <c r="Z3297" i="1" s="1"/>
  <c r="U3297" i="1"/>
  <c r="S3297" i="1"/>
  <c r="Q3297" i="1"/>
  <c r="P3297" i="1"/>
  <c r="R3297" i="1" s="1"/>
  <c r="K3297" i="1"/>
  <c r="J3297" i="1"/>
  <c r="I3297" i="1"/>
  <c r="G3297" i="1"/>
  <c r="F3297" i="1"/>
  <c r="E3297" i="1"/>
  <c r="D3297" i="1"/>
  <c r="C3297" i="1"/>
  <c r="AI3296" i="1"/>
  <c r="AE3296" i="1"/>
  <c r="Z3296" i="1"/>
  <c r="X3296" i="1"/>
  <c r="U3296" i="1"/>
  <c r="S3296" i="1"/>
  <c r="R3296" i="1"/>
  <c r="Q3296" i="1"/>
  <c r="P3296" i="1"/>
  <c r="N3296" i="1"/>
  <c r="K3296" i="1"/>
  <c r="J3296" i="1"/>
  <c r="I3296" i="1"/>
  <c r="G3296" i="1"/>
  <c r="F3296" i="1"/>
  <c r="E3296" i="1"/>
  <c r="D3296" i="1"/>
  <c r="C3296" i="1"/>
  <c r="AI3295" i="1"/>
  <c r="AE3295" i="1"/>
  <c r="Z3295" i="1" s="1"/>
  <c r="X3295" i="1"/>
  <c r="U3295" i="1"/>
  <c r="S3295" i="1"/>
  <c r="R3295" i="1"/>
  <c r="P3295" i="1"/>
  <c r="N3295" i="1"/>
  <c r="K3295" i="1"/>
  <c r="J3295" i="1"/>
  <c r="I3295" i="1"/>
  <c r="O3295" i="1" s="1"/>
  <c r="G3295" i="1"/>
  <c r="Q3295" i="1" s="1"/>
  <c r="F3295" i="1"/>
  <c r="E3295" i="1"/>
  <c r="D3295" i="1"/>
  <c r="C3295" i="1"/>
  <c r="AI3294" i="1"/>
  <c r="AE3294" i="1"/>
  <c r="Z3294" i="1" s="1"/>
  <c r="X3294" i="1"/>
  <c r="U3294" i="1"/>
  <c r="S3294" i="1"/>
  <c r="P3294" i="1"/>
  <c r="K3294" i="1"/>
  <c r="J3294" i="1"/>
  <c r="N3294" i="1" s="1"/>
  <c r="I3294" i="1"/>
  <c r="G3294" i="1"/>
  <c r="F3294" i="1"/>
  <c r="E3294" i="1"/>
  <c r="D3294" i="1"/>
  <c r="C3294" i="1"/>
  <c r="AI3293" i="1"/>
  <c r="AE3293" i="1"/>
  <c r="X3293" i="1"/>
  <c r="Z3293" i="1" s="1"/>
  <c r="U3293" i="1"/>
  <c r="S3293" i="1"/>
  <c r="Q3293" i="1"/>
  <c r="P3293" i="1"/>
  <c r="R3293" i="1" s="1"/>
  <c r="K3293" i="1"/>
  <c r="J3293" i="1"/>
  <c r="N3293" i="1" s="1"/>
  <c r="AG3293" i="1" s="1"/>
  <c r="I3293" i="1"/>
  <c r="G3293" i="1"/>
  <c r="F3293" i="1"/>
  <c r="E3293" i="1"/>
  <c r="D3293" i="1"/>
  <c r="C3293" i="1"/>
  <c r="AI3292" i="1"/>
  <c r="AE3292" i="1"/>
  <c r="Z3292" i="1"/>
  <c r="X3292" i="1"/>
  <c r="U3292" i="1"/>
  <c r="S3292" i="1"/>
  <c r="R3292" i="1"/>
  <c r="P3292" i="1"/>
  <c r="N3292" i="1"/>
  <c r="K3292" i="1"/>
  <c r="J3292" i="1"/>
  <c r="I3292" i="1"/>
  <c r="G3292" i="1"/>
  <c r="F3292" i="1"/>
  <c r="E3292" i="1"/>
  <c r="D3292" i="1"/>
  <c r="C3292" i="1"/>
  <c r="AI3291" i="1"/>
  <c r="AE3291" i="1"/>
  <c r="Z3291" i="1" s="1"/>
  <c r="X3291" i="1"/>
  <c r="U3291" i="1"/>
  <c r="S3291" i="1"/>
  <c r="R3291" i="1"/>
  <c r="P3291" i="1"/>
  <c r="N3291" i="1"/>
  <c r="K3291" i="1"/>
  <c r="J3291" i="1"/>
  <c r="I3291" i="1"/>
  <c r="O3291" i="1" s="1"/>
  <c r="G3291" i="1"/>
  <c r="Q3291" i="1" s="1"/>
  <c r="F3291" i="1"/>
  <c r="E3291" i="1"/>
  <c r="D3291" i="1"/>
  <c r="C3291" i="1"/>
  <c r="AI3290" i="1"/>
  <c r="AE3290" i="1"/>
  <c r="Z3290" i="1" s="1"/>
  <c r="X3290" i="1"/>
  <c r="U3290" i="1"/>
  <c r="S3290" i="1"/>
  <c r="P3290" i="1"/>
  <c r="K3290" i="1"/>
  <c r="J3290" i="1"/>
  <c r="N3290" i="1" s="1"/>
  <c r="I3290" i="1"/>
  <c r="O3290" i="1" s="1"/>
  <c r="G3290" i="1"/>
  <c r="F3290" i="1"/>
  <c r="E3290" i="1"/>
  <c r="D3290" i="1"/>
  <c r="C3290" i="1"/>
  <c r="AI3289" i="1"/>
  <c r="AE3289" i="1"/>
  <c r="X3289" i="1"/>
  <c r="Z3289" i="1" s="1"/>
  <c r="U3289" i="1"/>
  <c r="S3289" i="1"/>
  <c r="Q3289" i="1"/>
  <c r="P3289" i="1"/>
  <c r="R3289" i="1" s="1"/>
  <c r="K3289" i="1"/>
  <c r="J3289" i="1"/>
  <c r="I3289" i="1"/>
  <c r="G3289" i="1"/>
  <c r="F3289" i="1"/>
  <c r="E3289" i="1"/>
  <c r="D3289" i="1"/>
  <c r="C3289" i="1"/>
  <c r="AI3288" i="1"/>
  <c r="AE3288" i="1"/>
  <c r="Z3288" i="1"/>
  <c r="X3288" i="1"/>
  <c r="U3288" i="1"/>
  <c r="S3288" i="1"/>
  <c r="R3288" i="1"/>
  <c r="P3288" i="1"/>
  <c r="N3288" i="1"/>
  <c r="K3288" i="1"/>
  <c r="J3288" i="1"/>
  <c r="I3288" i="1"/>
  <c r="G3288" i="1"/>
  <c r="F3288" i="1"/>
  <c r="E3288" i="1"/>
  <c r="D3288" i="1"/>
  <c r="C3288" i="1"/>
  <c r="AI3287" i="1"/>
  <c r="AE3287" i="1"/>
  <c r="Z3287" i="1" s="1"/>
  <c r="X3287" i="1"/>
  <c r="U3287" i="1"/>
  <c r="S3287" i="1"/>
  <c r="R3287" i="1"/>
  <c r="P3287" i="1"/>
  <c r="N3287" i="1"/>
  <c r="K3287" i="1"/>
  <c r="J3287" i="1"/>
  <c r="I3287" i="1"/>
  <c r="O3287" i="1" s="1"/>
  <c r="G3287" i="1"/>
  <c r="Q3287" i="1" s="1"/>
  <c r="F3287" i="1"/>
  <c r="E3287" i="1"/>
  <c r="D3287" i="1"/>
  <c r="C3287" i="1"/>
  <c r="AI3286" i="1"/>
  <c r="AE3286" i="1"/>
  <c r="Z3286" i="1" s="1"/>
  <c r="X3286" i="1"/>
  <c r="U3286" i="1"/>
  <c r="S3286" i="1"/>
  <c r="P3286" i="1"/>
  <c r="K3286" i="1"/>
  <c r="J3286" i="1"/>
  <c r="N3286" i="1" s="1"/>
  <c r="I3286" i="1"/>
  <c r="O3286" i="1" s="1"/>
  <c r="G3286" i="1"/>
  <c r="F3286" i="1"/>
  <c r="E3286" i="1"/>
  <c r="D3286" i="1"/>
  <c r="C3286" i="1"/>
  <c r="AI3285" i="1"/>
  <c r="AE3285" i="1"/>
  <c r="X3285" i="1"/>
  <c r="Z3285" i="1" s="1"/>
  <c r="U3285" i="1"/>
  <c r="S3285" i="1"/>
  <c r="Q3285" i="1"/>
  <c r="P3285" i="1"/>
  <c r="R3285" i="1" s="1"/>
  <c r="K3285" i="1"/>
  <c r="J3285" i="1"/>
  <c r="I3285" i="1"/>
  <c r="G3285" i="1"/>
  <c r="F3285" i="1"/>
  <c r="E3285" i="1"/>
  <c r="D3285" i="1"/>
  <c r="C3285" i="1"/>
  <c r="AI3284" i="1"/>
  <c r="AE3284" i="1"/>
  <c r="Z3284" i="1"/>
  <c r="X3284" i="1"/>
  <c r="U3284" i="1"/>
  <c r="S3284" i="1"/>
  <c r="R3284" i="1"/>
  <c r="P3284" i="1"/>
  <c r="N3284" i="1"/>
  <c r="K3284" i="1"/>
  <c r="J3284" i="1"/>
  <c r="I3284" i="1"/>
  <c r="G3284" i="1"/>
  <c r="F3284" i="1"/>
  <c r="E3284" i="1"/>
  <c r="D3284" i="1"/>
  <c r="C3284" i="1"/>
  <c r="AI3283" i="1"/>
  <c r="AE3283" i="1"/>
  <c r="Z3283" i="1" s="1"/>
  <c r="X3283" i="1"/>
  <c r="U3283" i="1"/>
  <c r="S3283" i="1"/>
  <c r="R3283" i="1"/>
  <c r="P3283" i="1"/>
  <c r="N3283" i="1"/>
  <c r="K3283" i="1"/>
  <c r="J3283" i="1"/>
  <c r="I3283" i="1"/>
  <c r="O3283" i="1" s="1"/>
  <c r="G3283" i="1"/>
  <c r="Q3283" i="1" s="1"/>
  <c r="F3283" i="1"/>
  <c r="E3283" i="1"/>
  <c r="D3283" i="1"/>
  <c r="C3283" i="1"/>
  <c r="AI3282" i="1"/>
  <c r="AE3282" i="1"/>
  <c r="Z3282" i="1" s="1"/>
  <c r="X3282" i="1"/>
  <c r="U3282" i="1"/>
  <c r="S3282" i="1"/>
  <c r="P3282" i="1"/>
  <c r="K3282" i="1"/>
  <c r="J3282" i="1"/>
  <c r="N3282" i="1" s="1"/>
  <c r="I3282" i="1"/>
  <c r="G3282" i="1"/>
  <c r="F3282" i="1"/>
  <c r="E3282" i="1"/>
  <c r="D3282" i="1"/>
  <c r="C3282" i="1"/>
  <c r="AI3281" i="1"/>
  <c r="AE3281" i="1"/>
  <c r="X3281" i="1"/>
  <c r="Z3281" i="1" s="1"/>
  <c r="U3281" i="1"/>
  <c r="S3281" i="1"/>
  <c r="Q3281" i="1"/>
  <c r="P3281" i="1"/>
  <c r="R3281" i="1" s="1"/>
  <c r="K3281" i="1"/>
  <c r="J3281" i="1"/>
  <c r="I3281" i="1"/>
  <c r="G3281" i="1"/>
  <c r="F3281" i="1"/>
  <c r="E3281" i="1"/>
  <c r="D3281" i="1"/>
  <c r="C3281" i="1"/>
  <c r="AI3280" i="1"/>
  <c r="AE3280" i="1"/>
  <c r="Z3280" i="1"/>
  <c r="X3280" i="1"/>
  <c r="U3280" i="1"/>
  <c r="S3280" i="1"/>
  <c r="R3280" i="1"/>
  <c r="P3280" i="1"/>
  <c r="N3280" i="1"/>
  <c r="K3280" i="1"/>
  <c r="J3280" i="1"/>
  <c r="I3280" i="1"/>
  <c r="G3280" i="1"/>
  <c r="F3280" i="1"/>
  <c r="E3280" i="1"/>
  <c r="D3280" i="1"/>
  <c r="C3280" i="1"/>
  <c r="AI3279" i="1"/>
  <c r="AE3279" i="1"/>
  <c r="Z3279" i="1" s="1"/>
  <c r="X3279" i="1"/>
  <c r="U3279" i="1"/>
  <c r="S3279" i="1"/>
  <c r="R3279" i="1"/>
  <c r="P3279" i="1"/>
  <c r="N3279" i="1"/>
  <c r="K3279" i="1"/>
  <c r="J3279" i="1"/>
  <c r="I3279" i="1"/>
  <c r="O3279" i="1" s="1"/>
  <c r="G3279" i="1"/>
  <c r="Q3279" i="1" s="1"/>
  <c r="F3279" i="1"/>
  <c r="E3279" i="1"/>
  <c r="D3279" i="1"/>
  <c r="C3279" i="1"/>
  <c r="AI3278" i="1"/>
  <c r="AE3278" i="1"/>
  <c r="Z3278" i="1" s="1"/>
  <c r="X3278" i="1"/>
  <c r="U3278" i="1"/>
  <c r="S3278" i="1"/>
  <c r="P3278" i="1"/>
  <c r="K3278" i="1"/>
  <c r="J3278" i="1"/>
  <c r="N3278" i="1" s="1"/>
  <c r="I3278" i="1"/>
  <c r="G3278" i="1"/>
  <c r="F3278" i="1"/>
  <c r="E3278" i="1"/>
  <c r="D3278" i="1"/>
  <c r="C3278" i="1"/>
  <c r="AI3277" i="1"/>
  <c r="AE3277" i="1"/>
  <c r="X3277" i="1"/>
  <c r="Z3277" i="1" s="1"/>
  <c r="U3277" i="1"/>
  <c r="S3277" i="1"/>
  <c r="Q3277" i="1"/>
  <c r="P3277" i="1"/>
  <c r="R3277" i="1" s="1"/>
  <c r="K3277" i="1"/>
  <c r="J3277" i="1"/>
  <c r="N3277" i="1" s="1"/>
  <c r="AG3277" i="1" s="1"/>
  <c r="I3277" i="1"/>
  <c r="G3277" i="1"/>
  <c r="F3277" i="1"/>
  <c r="E3277" i="1"/>
  <c r="D3277" i="1"/>
  <c r="C3277" i="1"/>
  <c r="AI3276" i="1"/>
  <c r="AE3276" i="1"/>
  <c r="Z3276" i="1"/>
  <c r="X3276" i="1"/>
  <c r="U3276" i="1"/>
  <c r="S3276" i="1"/>
  <c r="R3276" i="1"/>
  <c r="P3276" i="1"/>
  <c r="N3276" i="1"/>
  <c r="K3276" i="1"/>
  <c r="J3276" i="1"/>
  <c r="I3276" i="1"/>
  <c r="G3276" i="1"/>
  <c r="F3276" i="1"/>
  <c r="E3276" i="1"/>
  <c r="D3276" i="1"/>
  <c r="C3276" i="1"/>
  <c r="AI3275" i="1"/>
  <c r="AE3275" i="1"/>
  <c r="Z3275" i="1" s="1"/>
  <c r="X3275" i="1"/>
  <c r="U3275" i="1"/>
  <c r="S3275" i="1"/>
  <c r="R3275" i="1"/>
  <c r="P3275" i="1"/>
  <c r="N3275" i="1"/>
  <c r="K3275" i="1"/>
  <c r="J3275" i="1"/>
  <c r="I3275" i="1"/>
  <c r="O3275" i="1" s="1"/>
  <c r="G3275" i="1"/>
  <c r="Q3275" i="1" s="1"/>
  <c r="F3275" i="1"/>
  <c r="E3275" i="1"/>
  <c r="D3275" i="1"/>
  <c r="C3275" i="1"/>
  <c r="AI3274" i="1"/>
  <c r="AE3274" i="1"/>
  <c r="Z3274" i="1" s="1"/>
  <c r="X3274" i="1"/>
  <c r="U3274" i="1"/>
  <c r="S3274" i="1"/>
  <c r="P3274" i="1"/>
  <c r="K3274" i="1"/>
  <c r="J3274" i="1"/>
  <c r="N3274" i="1" s="1"/>
  <c r="I3274" i="1"/>
  <c r="G3274" i="1"/>
  <c r="F3274" i="1"/>
  <c r="E3274" i="1"/>
  <c r="D3274" i="1"/>
  <c r="C3274" i="1"/>
  <c r="AI3273" i="1"/>
  <c r="AE3273" i="1"/>
  <c r="X3273" i="1"/>
  <c r="Z3273" i="1" s="1"/>
  <c r="U3273" i="1"/>
  <c r="S3273" i="1"/>
  <c r="Q3273" i="1"/>
  <c r="P3273" i="1"/>
  <c r="R3273" i="1" s="1"/>
  <c r="K3273" i="1"/>
  <c r="J3273" i="1"/>
  <c r="I3273" i="1"/>
  <c r="G3273" i="1"/>
  <c r="F3273" i="1"/>
  <c r="E3273" i="1"/>
  <c r="D3273" i="1"/>
  <c r="C3273" i="1"/>
  <c r="AI3272" i="1"/>
  <c r="AE3272" i="1"/>
  <c r="Z3272" i="1"/>
  <c r="X3272" i="1"/>
  <c r="U3272" i="1"/>
  <c r="S3272" i="1"/>
  <c r="R3272" i="1"/>
  <c r="P3272" i="1"/>
  <c r="N3272" i="1"/>
  <c r="K3272" i="1"/>
  <c r="J3272" i="1"/>
  <c r="I3272" i="1"/>
  <c r="G3272" i="1"/>
  <c r="F3272" i="1"/>
  <c r="E3272" i="1"/>
  <c r="D3272" i="1"/>
  <c r="C3272" i="1"/>
  <c r="AI3271" i="1"/>
  <c r="AE3271" i="1"/>
  <c r="Z3271" i="1" s="1"/>
  <c r="X3271" i="1"/>
  <c r="U3271" i="1"/>
  <c r="S3271" i="1"/>
  <c r="R3271" i="1"/>
  <c r="P3271" i="1"/>
  <c r="N3271" i="1"/>
  <c r="K3271" i="1"/>
  <c r="J3271" i="1"/>
  <c r="I3271" i="1"/>
  <c r="O3271" i="1" s="1"/>
  <c r="G3271" i="1"/>
  <c r="Q3271" i="1" s="1"/>
  <c r="F3271" i="1"/>
  <c r="E3271" i="1"/>
  <c r="D3271" i="1"/>
  <c r="C3271" i="1"/>
  <c r="AI3270" i="1"/>
  <c r="AE3270" i="1"/>
  <c r="Z3270" i="1" s="1"/>
  <c r="X3270" i="1"/>
  <c r="U3270" i="1"/>
  <c r="S3270" i="1"/>
  <c r="P3270" i="1"/>
  <c r="K3270" i="1"/>
  <c r="J3270" i="1"/>
  <c r="N3270" i="1" s="1"/>
  <c r="I3270" i="1"/>
  <c r="O3270" i="1" s="1"/>
  <c r="G3270" i="1"/>
  <c r="F3270" i="1"/>
  <c r="E3270" i="1"/>
  <c r="D3270" i="1"/>
  <c r="C3270" i="1"/>
  <c r="AI3269" i="1"/>
  <c r="AE3269" i="1"/>
  <c r="X3269" i="1"/>
  <c r="Z3269" i="1" s="1"/>
  <c r="U3269" i="1"/>
  <c r="S3269" i="1"/>
  <c r="Q3269" i="1"/>
  <c r="P3269" i="1"/>
  <c r="R3269" i="1" s="1"/>
  <c r="K3269" i="1"/>
  <c r="J3269" i="1"/>
  <c r="I3269" i="1"/>
  <c r="G3269" i="1"/>
  <c r="F3269" i="1"/>
  <c r="E3269" i="1"/>
  <c r="D3269" i="1"/>
  <c r="C3269" i="1"/>
  <c r="AI3268" i="1"/>
  <c r="AE3268" i="1"/>
  <c r="Z3268" i="1"/>
  <c r="X3268" i="1"/>
  <c r="U3268" i="1"/>
  <c r="S3268" i="1"/>
  <c r="R3268" i="1"/>
  <c r="P3268" i="1"/>
  <c r="N3268" i="1"/>
  <c r="K3268" i="1"/>
  <c r="J3268" i="1"/>
  <c r="I3268" i="1"/>
  <c r="G3268" i="1"/>
  <c r="F3268" i="1"/>
  <c r="E3268" i="1"/>
  <c r="D3268" i="1"/>
  <c r="C3268" i="1"/>
  <c r="AI3267" i="1"/>
  <c r="AE3267" i="1"/>
  <c r="Z3267" i="1" s="1"/>
  <c r="X3267" i="1"/>
  <c r="U3267" i="1"/>
  <c r="S3267" i="1"/>
  <c r="R3267" i="1"/>
  <c r="P3267" i="1"/>
  <c r="N3267" i="1"/>
  <c r="K3267" i="1"/>
  <c r="J3267" i="1"/>
  <c r="I3267" i="1"/>
  <c r="O3267" i="1" s="1"/>
  <c r="G3267" i="1"/>
  <c r="Q3267" i="1" s="1"/>
  <c r="F3267" i="1"/>
  <c r="E3267" i="1"/>
  <c r="D3267" i="1"/>
  <c r="C3267" i="1"/>
  <c r="AI3266" i="1"/>
  <c r="AE3266" i="1"/>
  <c r="Z3266" i="1" s="1"/>
  <c r="X3266" i="1"/>
  <c r="U3266" i="1"/>
  <c r="S3266" i="1"/>
  <c r="P3266" i="1"/>
  <c r="K3266" i="1"/>
  <c r="J3266" i="1"/>
  <c r="N3266" i="1" s="1"/>
  <c r="I3266" i="1"/>
  <c r="G3266" i="1"/>
  <c r="F3266" i="1"/>
  <c r="E3266" i="1"/>
  <c r="D3266" i="1"/>
  <c r="C3266" i="1"/>
  <c r="AI3265" i="1"/>
  <c r="AE3265" i="1"/>
  <c r="X3265" i="1"/>
  <c r="Z3265" i="1" s="1"/>
  <c r="U3265" i="1"/>
  <c r="S3265" i="1"/>
  <c r="Q3265" i="1"/>
  <c r="P3265" i="1"/>
  <c r="R3265" i="1" s="1"/>
  <c r="K3265" i="1"/>
  <c r="J3265" i="1"/>
  <c r="I3265" i="1"/>
  <c r="G3265" i="1"/>
  <c r="F3265" i="1"/>
  <c r="E3265" i="1"/>
  <c r="D3265" i="1"/>
  <c r="C3265" i="1"/>
  <c r="AI3264" i="1"/>
  <c r="AE3264" i="1"/>
  <c r="Z3264" i="1"/>
  <c r="X3264" i="1"/>
  <c r="U3264" i="1"/>
  <c r="S3264" i="1"/>
  <c r="R3264" i="1"/>
  <c r="P3264" i="1"/>
  <c r="N3264" i="1"/>
  <c r="K3264" i="1"/>
  <c r="J3264" i="1"/>
  <c r="I3264" i="1"/>
  <c r="G3264" i="1"/>
  <c r="F3264" i="1"/>
  <c r="E3264" i="1"/>
  <c r="D3264" i="1"/>
  <c r="C3264" i="1"/>
  <c r="AI3263" i="1"/>
  <c r="AE3263" i="1"/>
  <c r="Z3263" i="1" s="1"/>
  <c r="X3263" i="1"/>
  <c r="U3263" i="1"/>
  <c r="S3263" i="1"/>
  <c r="R3263" i="1"/>
  <c r="P3263" i="1"/>
  <c r="N3263" i="1"/>
  <c r="K3263" i="1"/>
  <c r="J3263" i="1"/>
  <c r="I3263" i="1"/>
  <c r="O3263" i="1" s="1"/>
  <c r="G3263" i="1"/>
  <c r="Q3263" i="1" s="1"/>
  <c r="F3263" i="1"/>
  <c r="E3263" i="1"/>
  <c r="D3263" i="1"/>
  <c r="C3263" i="1"/>
  <c r="AI3262" i="1"/>
  <c r="AE3262" i="1"/>
  <c r="Z3262" i="1" s="1"/>
  <c r="X3262" i="1"/>
  <c r="U3262" i="1"/>
  <c r="S3262" i="1"/>
  <c r="P3262" i="1"/>
  <c r="K3262" i="1"/>
  <c r="J3262" i="1"/>
  <c r="N3262" i="1" s="1"/>
  <c r="I3262" i="1"/>
  <c r="G3262" i="1"/>
  <c r="F3262" i="1"/>
  <c r="E3262" i="1"/>
  <c r="D3262" i="1"/>
  <c r="C3262" i="1"/>
  <c r="AI3261" i="1"/>
  <c r="AE3261" i="1"/>
  <c r="X3261" i="1"/>
  <c r="Z3261" i="1" s="1"/>
  <c r="U3261" i="1"/>
  <c r="S3261" i="1"/>
  <c r="Q3261" i="1"/>
  <c r="P3261" i="1"/>
  <c r="R3261" i="1" s="1"/>
  <c r="K3261" i="1"/>
  <c r="J3261" i="1"/>
  <c r="N3261" i="1" s="1"/>
  <c r="AG3261" i="1" s="1"/>
  <c r="I3261" i="1"/>
  <c r="G3261" i="1"/>
  <c r="F3261" i="1"/>
  <c r="E3261" i="1"/>
  <c r="D3261" i="1"/>
  <c r="C3261" i="1"/>
  <c r="AI3260" i="1"/>
  <c r="AE3260" i="1"/>
  <c r="Z3260" i="1"/>
  <c r="X3260" i="1"/>
  <c r="U3260" i="1"/>
  <c r="S3260" i="1"/>
  <c r="R3260" i="1"/>
  <c r="P3260" i="1"/>
  <c r="N3260" i="1"/>
  <c r="K3260" i="1"/>
  <c r="J3260" i="1"/>
  <c r="I3260" i="1"/>
  <c r="G3260" i="1"/>
  <c r="F3260" i="1"/>
  <c r="E3260" i="1"/>
  <c r="D3260" i="1"/>
  <c r="C3260" i="1"/>
  <c r="AI3259" i="1"/>
  <c r="AE3259" i="1"/>
  <c r="Z3259" i="1" s="1"/>
  <c r="X3259" i="1"/>
  <c r="U3259" i="1"/>
  <c r="S3259" i="1"/>
  <c r="R3259" i="1"/>
  <c r="P3259" i="1"/>
  <c r="N3259" i="1"/>
  <c r="K3259" i="1"/>
  <c r="J3259" i="1"/>
  <c r="I3259" i="1"/>
  <c r="O3259" i="1" s="1"/>
  <c r="G3259" i="1"/>
  <c r="Q3259" i="1" s="1"/>
  <c r="F3259" i="1"/>
  <c r="E3259" i="1"/>
  <c r="D3259" i="1"/>
  <c r="C3259" i="1"/>
  <c r="AI3258" i="1"/>
  <c r="AE3258" i="1"/>
  <c r="Z3258" i="1" s="1"/>
  <c r="X3258" i="1"/>
  <c r="U3258" i="1"/>
  <c r="S3258" i="1"/>
  <c r="P3258" i="1"/>
  <c r="K3258" i="1"/>
  <c r="J3258" i="1"/>
  <c r="N3258" i="1" s="1"/>
  <c r="I3258" i="1"/>
  <c r="G3258" i="1"/>
  <c r="F3258" i="1"/>
  <c r="E3258" i="1"/>
  <c r="D3258" i="1"/>
  <c r="C3258" i="1"/>
  <c r="AI3257" i="1"/>
  <c r="AE3257" i="1"/>
  <c r="X3257" i="1"/>
  <c r="Z3257" i="1" s="1"/>
  <c r="U3257" i="1"/>
  <c r="S3257" i="1"/>
  <c r="Q3257" i="1"/>
  <c r="P3257" i="1"/>
  <c r="R3257" i="1" s="1"/>
  <c r="K3257" i="1"/>
  <c r="J3257" i="1"/>
  <c r="I3257" i="1"/>
  <c r="G3257" i="1"/>
  <c r="F3257" i="1"/>
  <c r="E3257" i="1"/>
  <c r="D3257" i="1"/>
  <c r="C3257" i="1"/>
  <c r="AI3256" i="1"/>
  <c r="AE3256" i="1"/>
  <c r="Z3256" i="1"/>
  <c r="X3256" i="1"/>
  <c r="U3256" i="1"/>
  <c r="S3256" i="1"/>
  <c r="R3256" i="1"/>
  <c r="P3256" i="1"/>
  <c r="N3256" i="1"/>
  <c r="K3256" i="1"/>
  <c r="J3256" i="1"/>
  <c r="I3256" i="1"/>
  <c r="G3256" i="1"/>
  <c r="F3256" i="1"/>
  <c r="E3256" i="1"/>
  <c r="D3256" i="1"/>
  <c r="C3256" i="1"/>
  <c r="AI3255" i="1"/>
  <c r="AE3255" i="1"/>
  <c r="Z3255" i="1" s="1"/>
  <c r="X3255" i="1"/>
  <c r="U3255" i="1"/>
  <c r="S3255" i="1"/>
  <c r="R3255" i="1"/>
  <c r="P3255" i="1"/>
  <c r="N3255" i="1"/>
  <c r="K3255" i="1"/>
  <c r="J3255" i="1"/>
  <c r="I3255" i="1"/>
  <c r="O3255" i="1" s="1"/>
  <c r="G3255" i="1"/>
  <c r="Q3255" i="1" s="1"/>
  <c r="F3255" i="1"/>
  <c r="E3255" i="1"/>
  <c r="D3255" i="1"/>
  <c r="C3255" i="1"/>
  <c r="AI3254" i="1"/>
  <c r="AE3254" i="1"/>
  <c r="Z3254" i="1" s="1"/>
  <c r="X3254" i="1"/>
  <c r="U3254" i="1"/>
  <c r="S3254" i="1"/>
  <c r="P3254" i="1"/>
  <c r="K3254" i="1"/>
  <c r="J3254" i="1"/>
  <c r="N3254" i="1" s="1"/>
  <c r="I3254" i="1"/>
  <c r="O3254" i="1" s="1"/>
  <c r="G3254" i="1"/>
  <c r="F3254" i="1"/>
  <c r="E3254" i="1"/>
  <c r="D3254" i="1"/>
  <c r="C3254" i="1"/>
  <c r="AI3253" i="1"/>
  <c r="AE3253" i="1"/>
  <c r="X3253" i="1"/>
  <c r="Z3253" i="1" s="1"/>
  <c r="U3253" i="1"/>
  <c r="S3253" i="1"/>
  <c r="Q3253" i="1"/>
  <c r="P3253" i="1"/>
  <c r="R3253" i="1" s="1"/>
  <c r="K3253" i="1"/>
  <c r="J3253" i="1"/>
  <c r="I3253" i="1"/>
  <c r="G3253" i="1"/>
  <c r="F3253" i="1"/>
  <c r="E3253" i="1"/>
  <c r="D3253" i="1"/>
  <c r="C3253" i="1"/>
  <c r="AI3252" i="1"/>
  <c r="AE3252" i="1"/>
  <c r="Z3252" i="1"/>
  <c r="X3252" i="1"/>
  <c r="U3252" i="1"/>
  <c r="S3252" i="1"/>
  <c r="R3252" i="1"/>
  <c r="P3252" i="1"/>
  <c r="N3252" i="1"/>
  <c r="K3252" i="1"/>
  <c r="J3252" i="1"/>
  <c r="I3252" i="1"/>
  <c r="G3252" i="1"/>
  <c r="F3252" i="1"/>
  <c r="E3252" i="1"/>
  <c r="D3252" i="1"/>
  <c r="C3252" i="1"/>
  <c r="AI3251" i="1"/>
  <c r="AE3251" i="1"/>
  <c r="Z3251" i="1" s="1"/>
  <c r="X3251" i="1"/>
  <c r="U3251" i="1"/>
  <c r="S3251" i="1"/>
  <c r="R3251" i="1"/>
  <c r="P3251" i="1"/>
  <c r="N3251" i="1"/>
  <c r="K3251" i="1"/>
  <c r="J3251" i="1"/>
  <c r="I3251" i="1"/>
  <c r="O3251" i="1" s="1"/>
  <c r="G3251" i="1"/>
  <c r="Q3251" i="1" s="1"/>
  <c r="F3251" i="1"/>
  <c r="E3251" i="1"/>
  <c r="D3251" i="1"/>
  <c r="C3251" i="1"/>
  <c r="AI3250" i="1"/>
  <c r="AE3250" i="1"/>
  <c r="Z3250" i="1" s="1"/>
  <c r="X3250" i="1"/>
  <c r="U3250" i="1"/>
  <c r="S3250" i="1"/>
  <c r="P3250" i="1"/>
  <c r="K3250" i="1"/>
  <c r="J3250" i="1"/>
  <c r="N3250" i="1" s="1"/>
  <c r="I3250" i="1"/>
  <c r="G3250" i="1"/>
  <c r="F3250" i="1"/>
  <c r="E3250" i="1"/>
  <c r="D3250" i="1"/>
  <c r="C3250" i="1"/>
  <c r="AI3249" i="1"/>
  <c r="AE3249" i="1"/>
  <c r="X3249" i="1"/>
  <c r="Z3249" i="1" s="1"/>
  <c r="U3249" i="1"/>
  <c r="S3249" i="1"/>
  <c r="Q3249" i="1"/>
  <c r="P3249" i="1"/>
  <c r="R3249" i="1" s="1"/>
  <c r="K3249" i="1"/>
  <c r="J3249" i="1"/>
  <c r="I3249" i="1"/>
  <c r="G3249" i="1"/>
  <c r="F3249" i="1"/>
  <c r="E3249" i="1"/>
  <c r="D3249" i="1"/>
  <c r="C3249" i="1"/>
  <c r="AI3248" i="1"/>
  <c r="AE3248" i="1"/>
  <c r="Z3248" i="1"/>
  <c r="X3248" i="1"/>
  <c r="U3248" i="1"/>
  <c r="S3248" i="1"/>
  <c r="R3248" i="1"/>
  <c r="P3248" i="1"/>
  <c r="N3248" i="1"/>
  <c r="K3248" i="1"/>
  <c r="J3248" i="1"/>
  <c r="I3248" i="1"/>
  <c r="G3248" i="1"/>
  <c r="F3248" i="1"/>
  <c r="E3248" i="1"/>
  <c r="D3248" i="1"/>
  <c r="C3248" i="1"/>
  <c r="AI3247" i="1"/>
  <c r="AE3247" i="1"/>
  <c r="Z3247" i="1" s="1"/>
  <c r="X3247" i="1"/>
  <c r="U3247" i="1"/>
  <c r="S3247" i="1"/>
  <c r="R3247" i="1"/>
  <c r="P3247" i="1"/>
  <c r="N3247" i="1"/>
  <c r="K3247" i="1"/>
  <c r="J3247" i="1"/>
  <c r="I3247" i="1"/>
  <c r="O3247" i="1" s="1"/>
  <c r="G3247" i="1"/>
  <c r="Q3247" i="1" s="1"/>
  <c r="F3247" i="1"/>
  <c r="E3247" i="1"/>
  <c r="D3247" i="1"/>
  <c r="C3247" i="1"/>
  <c r="AI3246" i="1"/>
  <c r="AE3246" i="1"/>
  <c r="Z3246" i="1" s="1"/>
  <c r="X3246" i="1"/>
  <c r="U3246" i="1"/>
  <c r="S3246" i="1"/>
  <c r="P3246" i="1"/>
  <c r="K3246" i="1"/>
  <c r="J3246" i="1"/>
  <c r="N3246" i="1" s="1"/>
  <c r="I3246" i="1"/>
  <c r="G3246" i="1"/>
  <c r="F3246" i="1"/>
  <c r="E3246" i="1"/>
  <c r="D3246" i="1"/>
  <c r="C3246" i="1"/>
  <c r="AI3245" i="1"/>
  <c r="AE3245" i="1"/>
  <c r="X3245" i="1"/>
  <c r="Z3245" i="1" s="1"/>
  <c r="U3245" i="1"/>
  <c r="S3245" i="1"/>
  <c r="Q3245" i="1"/>
  <c r="P3245" i="1"/>
  <c r="R3245" i="1" s="1"/>
  <c r="K3245" i="1"/>
  <c r="J3245" i="1"/>
  <c r="N3245" i="1" s="1"/>
  <c r="AG3245" i="1" s="1"/>
  <c r="I3245" i="1"/>
  <c r="G3245" i="1"/>
  <c r="F3245" i="1"/>
  <c r="E3245" i="1"/>
  <c r="D3245" i="1"/>
  <c r="C3245" i="1"/>
  <c r="AI3244" i="1"/>
  <c r="AE3244" i="1"/>
  <c r="Z3244" i="1"/>
  <c r="X3244" i="1"/>
  <c r="U3244" i="1"/>
  <c r="S3244" i="1"/>
  <c r="R3244" i="1"/>
  <c r="P3244" i="1"/>
  <c r="N3244" i="1"/>
  <c r="K3244" i="1"/>
  <c r="J3244" i="1"/>
  <c r="I3244" i="1"/>
  <c r="G3244" i="1"/>
  <c r="F3244" i="1"/>
  <c r="E3244" i="1"/>
  <c r="D3244" i="1"/>
  <c r="C3244" i="1"/>
  <c r="AI3243" i="1"/>
  <c r="AE3243" i="1"/>
  <c r="Z3243" i="1" s="1"/>
  <c r="X3243" i="1"/>
  <c r="U3243" i="1"/>
  <c r="S3243" i="1"/>
  <c r="R3243" i="1"/>
  <c r="P3243" i="1"/>
  <c r="N3243" i="1"/>
  <c r="K3243" i="1"/>
  <c r="J3243" i="1"/>
  <c r="I3243" i="1"/>
  <c r="O3243" i="1" s="1"/>
  <c r="G3243" i="1"/>
  <c r="Q3243" i="1" s="1"/>
  <c r="F3243" i="1"/>
  <c r="E3243" i="1"/>
  <c r="D3243" i="1"/>
  <c r="C3243" i="1"/>
  <c r="AI3242" i="1"/>
  <c r="AE3242" i="1"/>
  <c r="Z3242" i="1" s="1"/>
  <c r="X3242" i="1"/>
  <c r="U3242" i="1"/>
  <c r="S3242" i="1"/>
  <c r="P3242" i="1"/>
  <c r="K3242" i="1"/>
  <c r="J3242" i="1"/>
  <c r="N3242" i="1" s="1"/>
  <c r="I3242" i="1"/>
  <c r="G3242" i="1"/>
  <c r="F3242" i="1"/>
  <c r="E3242" i="1"/>
  <c r="D3242" i="1"/>
  <c r="C3242" i="1"/>
  <c r="AI3241" i="1"/>
  <c r="AE3241" i="1"/>
  <c r="X3241" i="1"/>
  <c r="Z3241" i="1" s="1"/>
  <c r="U3241" i="1"/>
  <c r="S3241" i="1"/>
  <c r="Q3241" i="1"/>
  <c r="P3241" i="1"/>
  <c r="R3241" i="1" s="1"/>
  <c r="K3241" i="1"/>
  <c r="J3241" i="1"/>
  <c r="I3241" i="1"/>
  <c r="G3241" i="1"/>
  <c r="F3241" i="1"/>
  <c r="E3241" i="1"/>
  <c r="D3241" i="1"/>
  <c r="C3241" i="1"/>
  <c r="AI3240" i="1"/>
  <c r="AE3240" i="1"/>
  <c r="Z3240" i="1"/>
  <c r="X3240" i="1"/>
  <c r="U3240" i="1"/>
  <c r="S3240" i="1"/>
  <c r="R3240" i="1"/>
  <c r="P3240" i="1"/>
  <c r="N3240" i="1"/>
  <c r="K3240" i="1"/>
  <c r="J3240" i="1"/>
  <c r="I3240" i="1"/>
  <c r="G3240" i="1"/>
  <c r="F3240" i="1"/>
  <c r="E3240" i="1"/>
  <c r="D3240" i="1"/>
  <c r="C3240" i="1"/>
  <c r="AI3239" i="1"/>
  <c r="AE3239" i="1"/>
  <c r="Z3239" i="1" s="1"/>
  <c r="X3239" i="1"/>
  <c r="U3239" i="1"/>
  <c r="S3239" i="1"/>
  <c r="R3239" i="1"/>
  <c r="P3239" i="1"/>
  <c r="N3239" i="1"/>
  <c r="K3239" i="1"/>
  <c r="J3239" i="1"/>
  <c r="I3239" i="1"/>
  <c r="O3239" i="1" s="1"/>
  <c r="G3239" i="1"/>
  <c r="Q3239" i="1" s="1"/>
  <c r="F3239" i="1"/>
  <c r="E3239" i="1"/>
  <c r="D3239" i="1"/>
  <c r="C3239" i="1"/>
  <c r="AI3238" i="1"/>
  <c r="AE3238" i="1"/>
  <c r="Z3238" i="1" s="1"/>
  <c r="X3238" i="1"/>
  <c r="U3238" i="1"/>
  <c r="S3238" i="1"/>
  <c r="P3238" i="1"/>
  <c r="K3238" i="1"/>
  <c r="J3238" i="1"/>
  <c r="N3238" i="1" s="1"/>
  <c r="I3238" i="1"/>
  <c r="O3238" i="1" s="1"/>
  <c r="G3238" i="1"/>
  <c r="F3238" i="1"/>
  <c r="E3238" i="1"/>
  <c r="D3238" i="1"/>
  <c r="C3238" i="1"/>
  <c r="AI3237" i="1"/>
  <c r="AE3237" i="1"/>
  <c r="X3237" i="1"/>
  <c r="Z3237" i="1" s="1"/>
  <c r="U3237" i="1"/>
  <c r="S3237" i="1"/>
  <c r="Q3237" i="1"/>
  <c r="P3237" i="1"/>
  <c r="R3237" i="1" s="1"/>
  <c r="K3237" i="1"/>
  <c r="J3237" i="1"/>
  <c r="I3237" i="1"/>
  <c r="G3237" i="1"/>
  <c r="F3237" i="1"/>
  <c r="E3237" i="1"/>
  <c r="D3237" i="1"/>
  <c r="C3237" i="1"/>
  <c r="AI3236" i="1"/>
  <c r="AE3236" i="1"/>
  <c r="Z3236" i="1"/>
  <c r="X3236" i="1"/>
  <c r="U3236" i="1"/>
  <c r="S3236" i="1"/>
  <c r="R3236" i="1"/>
  <c r="P3236" i="1"/>
  <c r="N3236" i="1"/>
  <c r="K3236" i="1"/>
  <c r="J3236" i="1"/>
  <c r="I3236" i="1"/>
  <c r="G3236" i="1"/>
  <c r="F3236" i="1"/>
  <c r="E3236" i="1"/>
  <c r="D3236" i="1"/>
  <c r="C3236" i="1"/>
  <c r="AI3235" i="1"/>
  <c r="AE3235" i="1"/>
  <c r="Z3235" i="1" s="1"/>
  <c r="X3235" i="1"/>
  <c r="U3235" i="1"/>
  <c r="S3235" i="1"/>
  <c r="R3235" i="1"/>
  <c r="P3235" i="1"/>
  <c r="N3235" i="1"/>
  <c r="K3235" i="1"/>
  <c r="J3235" i="1"/>
  <c r="I3235" i="1"/>
  <c r="O3235" i="1" s="1"/>
  <c r="G3235" i="1"/>
  <c r="Q3235" i="1" s="1"/>
  <c r="F3235" i="1"/>
  <c r="E3235" i="1"/>
  <c r="D3235" i="1"/>
  <c r="C3235" i="1"/>
  <c r="AI3234" i="1"/>
  <c r="AE3234" i="1"/>
  <c r="Z3234" i="1" s="1"/>
  <c r="X3234" i="1"/>
  <c r="U3234" i="1"/>
  <c r="S3234" i="1"/>
  <c r="P3234" i="1"/>
  <c r="K3234" i="1"/>
  <c r="J3234" i="1"/>
  <c r="N3234" i="1" s="1"/>
  <c r="I3234" i="1"/>
  <c r="G3234" i="1"/>
  <c r="F3234" i="1"/>
  <c r="E3234" i="1"/>
  <c r="D3234" i="1"/>
  <c r="C3234" i="1"/>
  <c r="AI3233" i="1"/>
  <c r="AE3233" i="1"/>
  <c r="X3233" i="1"/>
  <c r="Z3233" i="1" s="1"/>
  <c r="U3233" i="1"/>
  <c r="S3233" i="1"/>
  <c r="Q3233" i="1"/>
  <c r="P3233" i="1"/>
  <c r="R3233" i="1" s="1"/>
  <c r="K3233" i="1"/>
  <c r="J3233" i="1"/>
  <c r="I3233" i="1"/>
  <c r="G3233" i="1"/>
  <c r="F3233" i="1"/>
  <c r="E3233" i="1"/>
  <c r="D3233" i="1"/>
  <c r="C3233" i="1"/>
  <c r="AI3232" i="1"/>
  <c r="AE3232" i="1"/>
  <c r="Z3232" i="1"/>
  <c r="X3232" i="1"/>
  <c r="U3232" i="1"/>
  <c r="S3232" i="1"/>
  <c r="R3232" i="1"/>
  <c r="P3232" i="1"/>
  <c r="N3232" i="1"/>
  <c r="K3232" i="1"/>
  <c r="J3232" i="1"/>
  <c r="I3232" i="1"/>
  <c r="G3232" i="1"/>
  <c r="F3232" i="1"/>
  <c r="E3232" i="1"/>
  <c r="D3232" i="1"/>
  <c r="C3232" i="1"/>
  <c r="AI3231" i="1"/>
  <c r="AE3231" i="1"/>
  <c r="Z3231" i="1" s="1"/>
  <c r="X3231" i="1"/>
  <c r="U3231" i="1"/>
  <c r="S3231" i="1"/>
  <c r="R3231" i="1"/>
  <c r="P3231" i="1"/>
  <c r="N3231" i="1"/>
  <c r="K3231" i="1"/>
  <c r="J3231" i="1"/>
  <c r="I3231" i="1"/>
  <c r="O3231" i="1" s="1"/>
  <c r="G3231" i="1"/>
  <c r="Q3231" i="1" s="1"/>
  <c r="F3231" i="1"/>
  <c r="E3231" i="1"/>
  <c r="D3231" i="1"/>
  <c r="C3231" i="1"/>
  <c r="AI3230" i="1"/>
  <c r="AE3230" i="1"/>
  <c r="Z3230" i="1" s="1"/>
  <c r="X3230" i="1"/>
  <c r="U3230" i="1"/>
  <c r="S3230" i="1"/>
  <c r="P3230" i="1"/>
  <c r="K3230" i="1"/>
  <c r="J3230" i="1"/>
  <c r="N3230" i="1" s="1"/>
  <c r="I3230" i="1"/>
  <c r="G3230" i="1"/>
  <c r="F3230" i="1"/>
  <c r="E3230" i="1"/>
  <c r="D3230" i="1"/>
  <c r="C3230" i="1"/>
  <c r="AI3229" i="1"/>
  <c r="AE3229" i="1"/>
  <c r="X3229" i="1"/>
  <c r="Z3229" i="1" s="1"/>
  <c r="U3229" i="1"/>
  <c r="S3229" i="1"/>
  <c r="Q3229" i="1"/>
  <c r="P3229" i="1"/>
  <c r="R3229" i="1" s="1"/>
  <c r="K3229" i="1"/>
  <c r="J3229" i="1"/>
  <c r="N3229" i="1" s="1"/>
  <c r="AG3229" i="1" s="1"/>
  <c r="I3229" i="1"/>
  <c r="G3229" i="1"/>
  <c r="F3229" i="1"/>
  <c r="E3229" i="1"/>
  <c r="D3229" i="1"/>
  <c r="C3229" i="1"/>
  <c r="AI3228" i="1"/>
  <c r="AE3228" i="1"/>
  <c r="Z3228" i="1"/>
  <c r="X3228" i="1"/>
  <c r="U3228" i="1"/>
  <c r="S3228" i="1"/>
  <c r="R3228" i="1"/>
  <c r="P3228" i="1"/>
  <c r="N3228" i="1"/>
  <c r="K3228" i="1"/>
  <c r="J3228" i="1"/>
  <c r="I3228" i="1"/>
  <c r="G3228" i="1"/>
  <c r="F3228" i="1"/>
  <c r="E3228" i="1"/>
  <c r="D3228" i="1"/>
  <c r="C3228" i="1"/>
  <c r="AI3227" i="1"/>
  <c r="AE3227" i="1"/>
  <c r="Z3227" i="1" s="1"/>
  <c r="X3227" i="1"/>
  <c r="U3227" i="1"/>
  <c r="S3227" i="1"/>
  <c r="R3227" i="1"/>
  <c r="P3227" i="1"/>
  <c r="N3227" i="1"/>
  <c r="K3227" i="1"/>
  <c r="J3227" i="1"/>
  <c r="I3227" i="1"/>
  <c r="O3227" i="1" s="1"/>
  <c r="G3227" i="1"/>
  <c r="Q3227" i="1" s="1"/>
  <c r="F3227" i="1"/>
  <c r="E3227" i="1"/>
  <c r="D3227" i="1"/>
  <c r="C3227" i="1"/>
  <c r="AI3226" i="1"/>
  <c r="AE3226" i="1"/>
  <c r="Z3226" i="1" s="1"/>
  <c r="X3226" i="1"/>
  <c r="U3226" i="1"/>
  <c r="S3226" i="1"/>
  <c r="P3226" i="1"/>
  <c r="K3226" i="1"/>
  <c r="J3226" i="1"/>
  <c r="N3226" i="1" s="1"/>
  <c r="I3226" i="1"/>
  <c r="G3226" i="1"/>
  <c r="F3226" i="1"/>
  <c r="E3226" i="1"/>
  <c r="D3226" i="1"/>
  <c r="C3226" i="1"/>
  <c r="AI3225" i="1"/>
  <c r="AE3225" i="1"/>
  <c r="X3225" i="1"/>
  <c r="Z3225" i="1" s="1"/>
  <c r="U3225" i="1"/>
  <c r="S3225" i="1"/>
  <c r="Q3225" i="1"/>
  <c r="P3225" i="1"/>
  <c r="R3225" i="1" s="1"/>
  <c r="K3225" i="1"/>
  <c r="J3225" i="1"/>
  <c r="I3225" i="1"/>
  <c r="G3225" i="1"/>
  <c r="F3225" i="1"/>
  <c r="E3225" i="1"/>
  <c r="D3225" i="1"/>
  <c r="C3225" i="1"/>
  <c r="AI3224" i="1"/>
  <c r="AE3224" i="1"/>
  <c r="Z3224" i="1"/>
  <c r="X3224" i="1"/>
  <c r="U3224" i="1"/>
  <c r="S3224" i="1"/>
  <c r="Q3224" i="1"/>
  <c r="P3224" i="1"/>
  <c r="N3224" i="1"/>
  <c r="K3224" i="1"/>
  <c r="J3224" i="1"/>
  <c r="I3224" i="1"/>
  <c r="G3224" i="1"/>
  <c r="R3224" i="1" s="1"/>
  <c r="F3224" i="1"/>
  <c r="E3224" i="1"/>
  <c r="D3224" i="1"/>
  <c r="C3224" i="1"/>
  <c r="AI3223" i="1"/>
  <c r="AE3223" i="1"/>
  <c r="Z3223" i="1" s="1"/>
  <c r="X3223" i="1"/>
  <c r="U3223" i="1"/>
  <c r="S3223" i="1"/>
  <c r="R3223" i="1"/>
  <c r="P3223" i="1"/>
  <c r="N3223" i="1"/>
  <c r="K3223" i="1"/>
  <c r="J3223" i="1"/>
  <c r="I3223" i="1"/>
  <c r="O3223" i="1" s="1"/>
  <c r="G3223" i="1"/>
  <c r="Q3223" i="1" s="1"/>
  <c r="F3223" i="1"/>
  <c r="E3223" i="1"/>
  <c r="D3223" i="1"/>
  <c r="C3223" i="1"/>
  <c r="AI3222" i="1"/>
  <c r="AE3222" i="1"/>
  <c r="Z3222" i="1" s="1"/>
  <c r="X3222" i="1"/>
  <c r="U3222" i="1"/>
  <c r="S3222" i="1"/>
  <c r="P3222" i="1"/>
  <c r="K3222" i="1"/>
  <c r="J3222" i="1"/>
  <c r="N3222" i="1" s="1"/>
  <c r="I3222" i="1"/>
  <c r="G3222" i="1"/>
  <c r="F3222" i="1"/>
  <c r="E3222" i="1"/>
  <c r="D3222" i="1"/>
  <c r="C3222" i="1"/>
  <c r="AI3221" i="1"/>
  <c r="AE3221" i="1"/>
  <c r="X3221" i="1"/>
  <c r="Z3221" i="1" s="1"/>
  <c r="U3221" i="1"/>
  <c r="S3221" i="1"/>
  <c r="Q3221" i="1"/>
  <c r="P3221" i="1"/>
  <c r="R3221" i="1" s="1"/>
  <c r="K3221" i="1"/>
  <c r="J3221" i="1"/>
  <c r="I3221" i="1"/>
  <c r="G3221" i="1"/>
  <c r="F3221" i="1"/>
  <c r="E3221" i="1"/>
  <c r="D3221" i="1"/>
  <c r="C3221" i="1"/>
  <c r="AI3220" i="1"/>
  <c r="AE3220" i="1"/>
  <c r="Z3220" i="1"/>
  <c r="X3220" i="1"/>
  <c r="U3220" i="1"/>
  <c r="S3220" i="1"/>
  <c r="R3220" i="1"/>
  <c r="P3220" i="1"/>
  <c r="N3220" i="1"/>
  <c r="K3220" i="1"/>
  <c r="J3220" i="1"/>
  <c r="I3220" i="1"/>
  <c r="G3220" i="1"/>
  <c r="F3220" i="1"/>
  <c r="E3220" i="1"/>
  <c r="D3220" i="1"/>
  <c r="C3220" i="1"/>
  <c r="AI3219" i="1"/>
  <c r="AE3219" i="1"/>
  <c r="Z3219" i="1" s="1"/>
  <c r="X3219" i="1"/>
  <c r="U3219" i="1"/>
  <c r="S3219" i="1"/>
  <c r="Q3219" i="1"/>
  <c r="P3219" i="1"/>
  <c r="N3219" i="1"/>
  <c r="K3219" i="1"/>
  <c r="J3219" i="1"/>
  <c r="I3219" i="1"/>
  <c r="O3219" i="1" s="1"/>
  <c r="G3219" i="1"/>
  <c r="R3219" i="1" s="1"/>
  <c r="F3219" i="1"/>
  <c r="E3219" i="1"/>
  <c r="D3219" i="1"/>
  <c r="C3219" i="1"/>
  <c r="AI3218" i="1"/>
  <c r="AE3218" i="1"/>
  <c r="Z3218" i="1" s="1"/>
  <c r="X3218" i="1"/>
  <c r="U3218" i="1"/>
  <c r="S3218" i="1"/>
  <c r="P3218" i="1"/>
  <c r="K3218" i="1"/>
  <c r="J3218" i="1"/>
  <c r="N3218" i="1" s="1"/>
  <c r="I3218" i="1"/>
  <c r="G3218" i="1"/>
  <c r="F3218" i="1"/>
  <c r="E3218" i="1"/>
  <c r="D3218" i="1"/>
  <c r="C3218" i="1"/>
  <c r="AI3217" i="1"/>
  <c r="AE3217" i="1"/>
  <c r="X3217" i="1"/>
  <c r="Z3217" i="1" s="1"/>
  <c r="U3217" i="1"/>
  <c r="S3217" i="1"/>
  <c r="Q3217" i="1"/>
  <c r="P3217" i="1"/>
  <c r="R3217" i="1" s="1"/>
  <c r="K3217" i="1"/>
  <c r="J3217" i="1"/>
  <c r="N3217" i="1" s="1"/>
  <c r="AG3217" i="1" s="1"/>
  <c r="I3217" i="1"/>
  <c r="G3217" i="1"/>
  <c r="F3217" i="1"/>
  <c r="E3217" i="1"/>
  <c r="D3217" i="1"/>
  <c r="C3217" i="1"/>
  <c r="AI3216" i="1"/>
  <c r="AE3216" i="1"/>
  <c r="Z3216" i="1"/>
  <c r="X3216" i="1"/>
  <c r="U3216" i="1"/>
  <c r="S3216" i="1"/>
  <c r="R3216" i="1"/>
  <c r="P3216" i="1"/>
  <c r="N3216" i="1"/>
  <c r="K3216" i="1"/>
  <c r="J3216" i="1"/>
  <c r="I3216" i="1"/>
  <c r="G3216" i="1"/>
  <c r="F3216" i="1"/>
  <c r="E3216" i="1"/>
  <c r="D3216" i="1"/>
  <c r="C3216" i="1"/>
  <c r="AI3215" i="1"/>
  <c r="AE3215" i="1"/>
  <c r="Z3215" i="1" s="1"/>
  <c r="X3215" i="1"/>
  <c r="U3215" i="1"/>
  <c r="S3215" i="1"/>
  <c r="Q3215" i="1"/>
  <c r="P3215" i="1"/>
  <c r="N3215" i="1"/>
  <c r="K3215" i="1"/>
  <c r="J3215" i="1"/>
  <c r="I3215" i="1"/>
  <c r="O3215" i="1" s="1"/>
  <c r="G3215" i="1"/>
  <c r="R3215" i="1" s="1"/>
  <c r="F3215" i="1"/>
  <c r="E3215" i="1"/>
  <c r="D3215" i="1"/>
  <c r="C3215" i="1"/>
  <c r="AI3214" i="1"/>
  <c r="AE3214" i="1"/>
  <c r="Z3214" i="1" s="1"/>
  <c r="X3214" i="1"/>
  <c r="U3214" i="1"/>
  <c r="S3214" i="1"/>
  <c r="P3214" i="1"/>
  <c r="K3214" i="1"/>
  <c r="J3214" i="1"/>
  <c r="N3214" i="1" s="1"/>
  <c r="I3214" i="1"/>
  <c r="G3214" i="1"/>
  <c r="F3214" i="1"/>
  <c r="E3214" i="1"/>
  <c r="D3214" i="1"/>
  <c r="C3214" i="1"/>
  <c r="AI3213" i="1"/>
  <c r="AE3213" i="1"/>
  <c r="X3213" i="1"/>
  <c r="Z3213" i="1" s="1"/>
  <c r="U3213" i="1"/>
  <c r="S3213" i="1"/>
  <c r="Q3213" i="1"/>
  <c r="P3213" i="1"/>
  <c r="R3213" i="1" s="1"/>
  <c r="K3213" i="1"/>
  <c r="J3213" i="1"/>
  <c r="I3213" i="1"/>
  <c r="G3213" i="1"/>
  <c r="F3213" i="1"/>
  <c r="E3213" i="1"/>
  <c r="D3213" i="1"/>
  <c r="C3213" i="1"/>
  <c r="AI3212" i="1"/>
  <c r="AE3212" i="1"/>
  <c r="Z3212" i="1"/>
  <c r="X3212" i="1"/>
  <c r="U3212" i="1"/>
  <c r="S3212" i="1"/>
  <c r="Q3212" i="1"/>
  <c r="P3212" i="1"/>
  <c r="N3212" i="1"/>
  <c r="K3212" i="1"/>
  <c r="J3212" i="1"/>
  <c r="I3212" i="1"/>
  <c r="G3212" i="1"/>
  <c r="R3212" i="1" s="1"/>
  <c r="F3212" i="1"/>
  <c r="E3212" i="1"/>
  <c r="D3212" i="1"/>
  <c r="C3212" i="1"/>
  <c r="AI3211" i="1"/>
  <c r="AE3211" i="1"/>
  <c r="Z3211" i="1" s="1"/>
  <c r="X3211" i="1"/>
  <c r="U3211" i="1"/>
  <c r="S3211" i="1"/>
  <c r="R3211" i="1"/>
  <c r="P3211" i="1"/>
  <c r="N3211" i="1"/>
  <c r="K3211" i="1"/>
  <c r="J3211" i="1"/>
  <c r="I3211" i="1"/>
  <c r="O3211" i="1" s="1"/>
  <c r="G3211" i="1"/>
  <c r="Q3211" i="1" s="1"/>
  <c r="F3211" i="1"/>
  <c r="E3211" i="1"/>
  <c r="D3211" i="1"/>
  <c r="C3211" i="1"/>
  <c r="AI3210" i="1"/>
  <c r="AE3210" i="1"/>
  <c r="Z3210" i="1" s="1"/>
  <c r="X3210" i="1"/>
  <c r="U3210" i="1"/>
  <c r="S3210" i="1"/>
  <c r="P3210" i="1"/>
  <c r="K3210" i="1"/>
  <c r="J3210" i="1"/>
  <c r="N3210" i="1" s="1"/>
  <c r="I3210" i="1"/>
  <c r="G3210" i="1"/>
  <c r="F3210" i="1"/>
  <c r="E3210" i="1"/>
  <c r="D3210" i="1"/>
  <c r="C3210" i="1"/>
  <c r="AI3209" i="1"/>
  <c r="AE3209" i="1"/>
  <c r="X3209" i="1"/>
  <c r="Z3209" i="1" s="1"/>
  <c r="U3209" i="1"/>
  <c r="S3209" i="1"/>
  <c r="Q3209" i="1"/>
  <c r="P3209" i="1"/>
  <c r="R3209" i="1" s="1"/>
  <c r="K3209" i="1"/>
  <c r="J3209" i="1"/>
  <c r="I3209" i="1"/>
  <c r="G3209" i="1"/>
  <c r="F3209" i="1"/>
  <c r="E3209" i="1"/>
  <c r="D3209" i="1"/>
  <c r="C3209" i="1"/>
  <c r="AI3208" i="1"/>
  <c r="AE3208" i="1"/>
  <c r="Z3208" i="1"/>
  <c r="X3208" i="1"/>
  <c r="U3208" i="1"/>
  <c r="S3208" i="1"/>
  <c r="R3208" i="1"/>
  <c r="P3208" i="1"/>
  <c r="N3208" i="1"/>
  <c r="K3208" i="1"/>
  <c r="J3208" i="1"/>
  <c r="I3208" i="1"/>
  <c r="G3208" i="1"/>
  <c r="F3208" i="1"/>
  <c r="E3208" i="1"/>
  <c r="D3208" i="1"/>
  <c r="C3208" i="1"/>
  <c r="AI3207" i="1"/>
  <c r="AE3207" i="1"/>
  <c r="Z3207" i="1" s="1"/>
  <c r="X3207" i="1"/>
  <c r="U3207" i="1"/>
  <c r="S3207" i="1"/>
  <c r="R3207" i="1"/>
  <c r="P3207" i="1"/>
  <c r="N3207" i="1"/>
  <c r="K3207" i="1"/>
  <c r="J3207" i="1"/>
  <c r="I3207" i="1"/>
  <c r="O3207" i="1" s="1"/>
  <c r="G3207" i="1"/>
  <c r="Q3207" i="1" s="1"/>
  <c r="F3207" i="1"/>
  <c r="E3207" i="1"/>
  <c r="D3207" i="1"/>
  <c r="C3207" i="1"/>
  <c r="AI3206" i="1"/>
  <c r="AE3206" i="1"/>
  <c r="Z3206" i="1" s="1"/>
  <c r="X3206" i="1"/>
  <c r="U3206" i="1"/>
  <c r="S3206" i="1"/>
  <c r="P3206" i="1"/>
  <c r="K3206" i="1"/>
  <c r="J3206" i="1"/>
  <c r="N3206" i="1" s="1"/>
  <c r="I3206" i="1"/>
  <c r="G3206" i="1"/>
  <c r="F3206" i="1"/>
  <c r="E3206" i="1"/>
  <c r="D3206" i="1"/>
  <c r="C3206" i="1"/>
  <c r="AI3205" i="1"/>
  <c r="AE3205" i="1"/>
  <c r="X3205" i="1"/>
  <c r="Z3205" i="1" s="1"/>
  <c r="U3205" i="1"/>
  <c r="S3205" i="1"/>
  <c r="Q3205" i="1"/>
  <c r="P3205" i="1"/>
  <c r="R3205" i="1" s="1"/>
  <c r="K3205" i="1"/>
  <c r="J3205" i="1"/>
  <c r="N3205" i="1" s="1"/>
  <c r="AG3205" i="1" s="1"/>
  <c r="I3205" i="1"/>
  <c r="G3205" i="1"/>
  <c r="F3205" i="1"/>
  <c r="E3205" i="1"/>
  <c r="D3205" i="1"/>
  <c r="C3205" i="1"/>
  <c r="AI3204" i="1"/>
  <c r="AE3204" i="1"/>
  <c r="Z3204" i="1"/>
  <c r="X3204" i="1"/>
  <c r="U3204" i="1"/>
  <c r="S3204" i="1"/>
  <c r="R3204" i="1"/>
  <c r="P3204" i="1"/>
  <c r="N3204" i="1"/>
  <c r="K3204" i="1"/>
  <c r="J3204" i="1"/>
  <c r="I3204" i="1"/>
  <c r="G3204" i="1"/>
  <c r="F3204" i="1"/>
  <c r="E3204" i="1"/>
  <c r="D3204" i="1"/>
  <c r="C3204" i="1"/>
  <c r="AI3203" i="1"/>
  <c r="AE3203" i="1"/>
  <c r="Z3203" i="1" s="1"/>
  <c r="X3203" i="1"/>
  <c r="U3203" i="1"/>
  <c r="S3203" i="1"/>
  <c r="R3203" i="1"/>
  <c r="P3203" i="1"/>
  <c r="N3203" i="1"/>
  <c r="K3203" i="1"/>
  <c r="J3203" i="1"/>
  <c r="I3203" i="1"/>
  <c r="O3203" i="1" s="1"/>
  <c r="G3203" i="1"/>
  <c r="Q3203" i="1" s="1"/>
  <c r="F3203" i="1"/>
  <c r="E3203" i="1"/>
  <c r="D3203" i="1"/>
  <c r="C3203" i="1"/>
  <c r="AI3202" i="1"/>
  <c r="AE3202" i="1"/>
  <c r="Z3202" i="1" s="1"/>
  <c r="X3202" i="1"/>
  <c r="U3202" i="1"/>
  <c r="S3202" i="1"/>
  <c r="P3202" i="1"/>
  <c r="K3202" i="1"/>
  <c r="J3202" i="1"/>
  <c r="N3202" i="1" s="1"/>
  <c r="I3202" i="1"/>
  <c r="G3202" i="1"/>
  <c r="F3202" i="1"/>
  <c r="E3202" i="1"/>
  <c r="D3202" i="1"/>
  <c r="C3202" i="1"/>
  <c r="AI3201" i="1"/>
  <c r="AE3201" i="1"/>
  <c r="X3201" i="1"/>
  <c r="Z3201" i="1" s="1"/>
  <c r="U3201" i="1"/>
  <c r="S3201" i="1"/>
  <c r="Q3201" i="1"/>
  <c r="P3201" i="1"/>
  <c r="R3201" i="1" s="1"/>
  <c r="K3201" i="1"/>
  <c r="J3201" i="1"/>
  <c r="I3201" i="1"/>
  <c r="G3201" i="1"/>
  <c r="F3201" i="1"/>
  <c r="E3201" i="1"/>
  <c r="D3201" i="1"/>
  <c r="C3201" i="1"/>
  <c r="AI3200" i="1"/>
  <c r="AE3200" i="1"/>
  <c r="Z3200" i="1"/>
  <c r="X3200" i="1"/>
  <c r="U3200" i="1"/>
  <c r="S3200" i="1"/>
  <c r="R3200" i="1"/>
  <c r="P3200" i="1"/>
  <c r="N3200" i="1"/>
  <c r="K3200" i="1"/>
  <c r="J3200" i="1"/>
  <c r="I3200" i="1"/>
  <c r="G3200" i="1"/>
  <c r="F3200" i="1"/>
  <c r="E3200" i="1"/>
  <c r="D3200" i="1"/>
  <c r="C3200" i="1"/>
  <c r="AI3199" i="1"/>
  <c r="AE3199" i="1"/>
  <c r="Z3199" i="1" s="1"/>
  <c r="X3199" i="1"/>
  <c r="U3199" i="1"/>
  <c r="S3199" i="1"/>
  <c r="R3199" i="1"/>
  <c r="P3199" i="1"/>
  <c r="N3199" i="1"/>
  <c r="K3199" i="1"/>
  <c r="J3199" i="1"/>
  <c r="I3199" i="1"/>
  <c r="O3199" i="1" s="1"/>
  <c r="G3199" i="1"/>
  <c r="Q3199" i="1" s="1"/>
  <c r="F3199" i="1"/>
  <c r="E3199" i="1"/>
  <c r="D3199" i="1"/>
  <c r="C3199" i="1"/>
  <c r="AI3198" i="1"/>
  <c r="AE3198" i="1"/>
  <c r="Z3198" i="1" s="1"/>
  <c r="X3198" i="1"/>
  <c r="U3198" i="1"/>
  <c r="S3198" i="1"/>
  <c r="P3198" i="1"/>
  <c r="K3198" i="1"/>
  <c r="J3198" i="1"/>
  <c r="N3198" i="1" s="1"/>
  <c r="I3198" i="1"/>
  <c r="O3198" i="1" s="1"/>
  <c r="G3198" i="1"/>
  <c r="F3198" i="1"/>
  <c r="E3198" i="1"/>
  <c r="D3198" i="1"/>
  <c r="C3198" i="1"/>
  <c r="AI3197" i="1"/>
  <c r="AE3197" i="1"/>
  <c r="X3197" i="1"/>
  <c r="Z3197" i="1" s="1"/>
  <c r="U3197" i="1"/>
  <c r="S3197" i="1"/>
  <c r="Q3197" i="1"/>
  <c r="P3197" i="1"/>
  <c r="R3197" i="1" s="1"/>
  <c r="K3197" i="1"/>
  <c r="J3197" i="1"/>
  <c r="I3197" i="1"/>
  <c r="G3197" i="1"/>
  <c r="F3197" i="1"/>
  <c r="E3197" i="1"/>
  <c r="D3197" i="1"/>
  <c r="C3197" i="1"/>
  <c r="AI3196" i="1"/>
  <c r="AE3196" i="1"/>
  <c r="Z3196" i="1"/>
  <c r="X3196" i="1"/>
  <c r="U3196" i="1"/>
  <c r="S3196" i="1"/>
  <c r="R3196" i="1"/>
  <c r="P3196" i="1"/>
  <c r="N3196" i="1"/>
  <c r="K3196" i="1"/>
  <c r="J3196" i="1"/>
  <c r="I3196" i="1"/>
  <c r="G3196" i="1"/>
  <c r="F3196" i="1"/>
  <c r="E3196" i="1"/>
  <c r="D3196" i="1"/>
  <c r="C3196" i="1"/>
  <c r="AI3195" i="1"/>
  <c r="AE3195" i="1"/>
  <c r="Z3195" i="1" s="1"/>
  <c r="X3195" i="1"/>
  <c r="U3195" i="1"/>
  <c r="S3195" i="1"/>
  <c r="R3195" i="1"/>
  <c r="P3195" i="1"/>
  <c r="N3195" i="1"/>
  <c r="K3195" i="1"/>
  <c r="J3195" i="1"/>
  <c r="I3195" i="1"/>
  <c r="O3195" i="1" s="1"/>
  <c r="G3195" i="1"/>
  <c r="Q3195" i="1" s="1"/>
  <c r="F3195" i="1"/>
  <c r="E3195" i="1"/>
  <c r="D3195" i="1"/>
  <c r="C3195" i="1"/>
  <c r="AI3194" i="1"/>
  <c r="AE3194" i="1"/>
  <c r="Z3194" i="1" s="1"/>
  <c r="X3194" i="1"/>
  <c r="U3194" i="1"/>
  <c r="S3194" i="1"/>
  <c r="P3194" i="1"/>
  <c r="K3194" i="1"/>
  <c r="J3194" i="1"/>
  <c r="N3194" i="1" s="1"/>
  <c r="I3194" i="1"/>
  <c r="G3194" i="1"/>
  <c r="F3194" i="1"/>
  <c r="E3194" i="1"/>
  <c r="D3194" i="1"/>
  <c r="C3194" i="1"/>
  <c r="AI3193" i="1"/>
  <c r="AE3193" i="1"/>
  <c r="X3193" i="1"/>
  <c r="Z3193" i="1" s="1"/>
  <c r="U3193" i="1"/>
  <c r="S3193" i="1"/>
  <c r="Q3193" i="1"/>
  <c r="P3193" i="1"/>
  <c r="R3193" i="1" s="1"/>
  <c r="K3193" i="1"/>
  <c r="J3193" i="1"/>
  <c r="I3193" i="1"/>
  <c r="G3193" i="1"/>
  <c r="F3193" i="1"/>
  <c r="E3193" i="1"/>
  <c r="D3193" i="1"/>
  <c r="C3193" i="1"/>
  <c r="AI3192" i="1"/>
  <c r="AE3192" i="1"/>
  <c r="Z3192" i="1"/>
  <c r="X3192" i="1"/>
  <c r="U3192" i="1"/>
  <c r="S3192" i="1"/>
  <c r="R3192" i="1"/>
  <c r="P3192" i="1"/>
  <c r="N3192" i="1"/>
  <c r="K3192" i="1"/>
  <c r="J3192" i="1"/>
  <c r="I3192" i="1"/>
  <c r="G3192" i="1"/>
  <c r="F3192" i="1"/>
  <c r="E3192" i="1"/>
  <c r="D3192" i="1"/>
  <c r="C3192" i="1"/>
  <c r="AI3191" i="1"/>
  <c r="AE3191" i="1"/>
  <c r="Z3191" i="1" s="1"/>
  <c r="X3191" i="1"/>
  <c r="U3191" i="1"/>
  <c r="S3191" i="1"/>
  <c r="R3191" i="1"/>
  <c r="P3191" i="1"/>
  <c r="N3191" i="1"/>
  <c r="K3191" i="1"/>
  <c r="J3191" i="1"/>
  <c r="I3191" i="1"/>
  <c r="O3191" i="1" s="1"/>
  <c r="G3191" i="1"/>
  <c r="Q3191" i="1" s="1"/>
  <c r="F3191" i="1"/>
  <c r="E3191" i="1"/>
  <c r="D3191" i="1"/>
  <c r="C3191" i="1"/>
  <c r="AI3190" i="1"/>
  <c r="AE3190" i="1"/>
  <c r="Z3190" i="1" s="1"/>
  <c r="X3190" i="1"/>
  <c r="U3190" i="1"/>
  <c r="S3190" i="1"/>
  <c r="P3190" i="1"/>
  <c r="K3190" i="1"/>
  <c r="J3190" i="1"/>
  <c r="N3190" i="1" s="1"/>
  <c r="I3190" i="1"/>
  <c r="G3190" i="1"/>
  <c r="F3190" i="1"/>
  <c r="E3190" i="1"/>
  <c r="D3190" i="1"/>
  <c r="C3190" i="1"/>
  <c r="AI3189" i="1"/>
  <c r="AE3189" i="1"/>
  <c r="X3189" i="1"/>
  <c r="Z3189" i="1" s="1"/>
  <c r="U3189" i="1"/>
  <c r="S3189" i="1"/>
  <c r="Q3189" i="1"/>
  <c r="P3189" i="1"/>
  <c r="R3189" i="1" s="1"/>
  <c r="K3189" i="1"/>
  <c r="J3189" i="1"/>
  <c r="N3189" i="1" s="1"/>
  <c r="AG3189" i="1" s="1"/>
  <c r="I3189" i="1"/>
  <c r="G3189" i="1"/>
  <c r="F3189" i="1"/>
  <c r="E3189" i="1"/>
  <c r="D3189" i="1"/>
  <c r="C3189" i="1"/>
  <c r="AI3188" i="1"/>
  <c r="AE3188" i="1"/>
  <c r="Z3188" i="1"/>
  <c r="X3188" i="1"/>
  <c r="U3188" i="1"/>
  <c r="S3188" i="1"/>
  <c r="R3188" i="1"/>
  <c r="P3188" i="1"/>
  <c r="N3188" i="1"/>
  <c r="K3188" i="1"/>
  <c r="J3188" i="1"/>
  <c r="I3188" i="1"/>
  <c r="G3188" i="1"/>
  <c r="F3188" i="1"/>
  <c r="E3188" i="1"/>
  <c r="D3188" i="1"/>
  <c r="C3188" i="1"/>
  <c r="AI3187" i="1"/>
  <c r="AE3187" i="1"/>
  <c r="Z3187" i="1" s="1"/>
  <c r="X3187" i="1"/>
  <c r="U3187" i="1"/>
  <c r="S3187" i="1"/>
  <c r="R3187" i="1"/>
  <c r="P3187" i="1"/>
  <c r="N3187" i="1"/>
  <c r="K3187" i="1"/>
  <c r="J3187" i="1"/>
  <c r="I3187" i="1"/>
  <c r="O3187" i="1" s="1"/>
  <c r="G3187" i="1"/>
  <c r="Q3187" i="1" s="1"/>
  <c r="F3187" i="1"/>
  <c r="E3187" i="1"/>
  <c r="D3187" i="1"/>
  <c r="C3187" i="1"/>
  <c r="AI3186" i="1"/>
  <c r="AE3186" i="1"/>
  <c r="Z3186" i="1" s="1"/>
  <c r="X3186" i="1"/>
  <c r="U3186" i="1"/>
  <c r="S3186" i="1"/>
  <c r="P3186" i="1"/>
  <c r="K3186" i="1"/>
  <c r="J3186" i="1"/>
  <c r="N3186" i="1" s="1"/>
  <c r="I3186" i="1"/>
  <c r="G3186" i="1"/>
  <c r="F3186" i="1"/>
  <c r="E3186" i="1"/>
  <c r="D3186" i="1"/>
  <c r="C3186" i="1"/>
  <c r="AI3185" i="1"/>
  <c r="AE3185" i="1"/>
  <c r="X3185" i="1"/>
  <c r="Z3185" i="1" s="1"/>
  <c r="U3185" i="1"/>
  <c r="S3185" i="1"/>
  <c r="Q3185" i="1"/>
  <c r="P3185" i="1"/>
  <c r="R3185" i="1" s="1"/>
  <c r="K3185" i="1"/>
  <c r="J3185" i="1"/>
  <c r="I3185" i="1"/>
  <c r="G3185" i="1"/>
  <c r="F3185" i="1"/>
  <c r="E3185" i="1"/>
  <c r="D3185" i="1"/>
  <c r="C3185" i="1"/>
  <c r="AI3184" i="1"/>
  <c r="AE3184" i="1"/>
  <c r="Z3184" i="1"/>
  <c r="X3184" i="1"/>
  <c r="U3184" i="1"/>
  <c r="S3184" i="1"/>
  <c r="R3184" i="1"/>
  <c r="P3184" i="1"/>
  <c r="N3184" i="1"/>
  <c r="K3184" i="1"/>
  <c r="J3184" i="1"/>
  <c r="I3184" i="1"/>
  <c r="G3184" i="1"/>
  <c r="F3184" i="1"/>
  <c r="E3184" i="1"/>
  <c r="D3184" i="1"/>
  <c r="C3184" i="1"/>
  <c r="AI3183" i="1"/>
  <c r="AE3183" i="1"/>
  <c r="Z3183" i="1" s="1"/>
  <c r="X3183" i="1"/>
  <c r="U3183" i="1"/>
  <c r="S3183" i="1"/>
  <c r="R3183" i="1"/>
  <c r="P3183" i="1"/>
  <c r="N3183" i="1"/>
  <c r="K3183" i="1"/>
  <c r="J3183" i="1"/>
  <c r="I3183" i="1"/>
  <c r="O3183" i="1" s="1"/>
  <c r="G3183" i="1"/>
  <c r="Q3183" i="1" s="1"/>
  <c r="F3183" i="1"/>
  <c r="E3183" i="1"/>
  <c r="D3183" i="1"/>
  <c r="C3183" i="1"/>
  <c r="AI3182" i="1"/>
  <c r="AE3182" i="1"/>
  <c r="Z3182" i="1" s="1"/>
  <c r="X3182" i="1"/>
  <c r="U3182" i="1"/>
  <c r="S3182" i="1"/>
  <c r="P3182" i="1"/>
  <c r="K3182" i="1"/>
  <c r="J3182" i="1"/>
  <c r="N3182" i="1" s="1"/>
  <c r="I3182" i="1"/>
  <c r="O3182" i="1" s="1"/>
  <c r="G3182" i="1"/>
  <c r="F3182" i="1"/>
  <c r="E3182" i="1"/>
  <c r="D3182" i="1"/>
  <c r="C3182" i="1"/>
  <c r="AI3181" i="1"/>
  <c r="AE3181" i="1"/>
  <c r="X3181" i="1"/>
  <c r="Z3181" i="1" s="1"/>
  <c r="U3181" i="1"/>
  <c r="S3181" i="1"/>
  <c r="Q3181" i="1"/>
  <c r="P3181" i="1"/>
  <c r="R3181" i="1" s="1"/>
  <c r="K3181" i="1"/>
  <c r="J3181" i="1"/>
  <c r="I3181" i="1"/>
  <c r="G3181" i="1"/>
  <c r="F3181" i="1"/>
  <c r="E3181" i="1"/>
  <c r="D3181" i="1"/>
  <c r="C3181" i="1"/>
  <c r="AI3180" i="1"/>
  <c r="AE3180" i="1"/>
  <c r="Z3180" i="1"/>
  <c r="X3180" i="1"/>
  <c r="U3180" i="1"/>
  <c r="S3180" i="1"/>
  <c r="R3180" i="1"/>
  <c r="P3180" i="1"/>
  <c r="N3180" i="1"/>
  <c r="K3180" i="1"/>
  <c r="J3180" i="1"/>
  <c r="I3180" i="1"/>
  <c r="G3180" i="1"/>
  <c r="F3180" i="1"/>
  <c r="E3180" i="1"/>
  <c r="D3180" i="1"/>
  <c r="C3180" i="1"/>
  <c r="AI3179" i="1"/>
  <c r="AE3179" i="1"/>
  <c r="Z3179" i="1" s="1"/>
  <c r="X3179" i="1"/>
  <c r="U3179" i="1"/>
  <c r="S3179" i="1"/>
  <c r="R3179" i="1"/>
  <c r="P3179" i="1"/>
  <c r="N3179" i="1"/>
  <c r="K3179" i="1"/>
  <c r="J3179" i="1"/>
  <c r="I3179" i="1"/>
  <c r="O3179" i="1" s="1"/>
  <c r="G3179" i="1"/>
  <c r="Q3179" i="1" s="1"/>
  <c r="F3179" i="1"/>
  <c r="E3179" i="1"/>
  <c r="D3179" i="1"/>
  <c r="C3179" i="1"/>
  <c r="AI3178" i="1"/>
  <c r="AE3178" i="1"/>
  <c r="Z3178" i="1" s="1"/>
  <c r="X3178" i="1"/>
  <c r="U3178" i="1"/>
  <c r="S3178" i="1"/>
  <c r="P3178" i="1"/>
  <c r="K3178" i="1"/>
  <c r="J3178" i="1"/>
  <c r="N3178" i="1" s="1"/>
  <c r="I3178" i="1"/>
  <c r="G3178" i="1"/>
  <c r="F3178" i="1"/>
  <c r="E3178" i="1"/>
  <c r="D3178" i="1"/>
  <c r="C3178" i="1"/>
  <c r="AI3177" i="1"/>
  <c r="AE3177" i="1"/>
  <c r="X3177" i="1"/>
  <c r="Z3177" i="1" s="1"/>
  <c r="U3177" i="1"/>
  <c r="S3177" i="1"/>
  <c r="Q3177" i="1"/>
  <c r="P3177" i="1"/>
  <c r="R3177" i="1" s="1"/>
  <c r="K3177" i="1"/>
  <c r="J3177" i="1"/>
  <c r="I3177" i="1"/>
  <c r="G3177" i="1"/>
  <c r="F3177" i="1"/>
  <c r="E3177" i="1"/>
  <c r="D3177" i="1"/>
  <c r="C3177" i="1"/>
  <c r="AI3176" i="1"/>
  <c r="AE3176" i="1"/>
  <c r="Z3176" i="1"/>
  <c r="X3176" i="1"/>
  <c r="U3176" i="1"/>
  <c r="S3176" i="1"/>
  <c r="R3176" i="1"/>
  <c r="P3176" i="1"/>
  <c r="N3176" i="1"/>
  <c r="K3176" i="1"/>
  <c r="J3176" i="1"/>
  <c r="I3176" i="1"/>
  <c r="G3176" i="1"/>
  <c r="F3176" i="1"/>
  <c r="E3176" i="1"/>
  <c r="D3176" i="1"/>
  <c r="C3176" i="1"/>
  <c r="AI3175" i="1"/>
  <c r="AE3175" i="1"/>
  <c r="Z3175" i="1" s="1"/>
  <c r="X3175" i="1"/>
  <c r="U3175" i="1"/>
  <c r="S3175" i="1"/>
  <c r="R3175" i="1"/>
  <c r="P3175" i="1"/>
  <c r="N3175" i="1"/>
  <c r="K3175" i="1"/>
  <c r="J3175" i="1"/>
  <c r="I3175" i="1"/>
  <c r="O3175" i="1" s="1"/>
  <c r="G3175" i="1"/>
  <c r="Q3175" i="1" s="1"/>
  <c r="F3175" i="1"/>
  <c r="E3175" i="1"/>
  <c r="D3175" i="1"/>
  <c r="C3175" i="1"/>
  <c r="AI3174" i="1"/>
  <c r="AE3174" i="1"/>
  <c r="Z3174" i="1" s="1"/>
  <c r="X3174" i="1"/>
  <c r="U3174" i="1"/>
  <c r="S3174" i="1"/>
  <c r="P3174" i="1"/>
  <c r="K3174" i="1"/>
  <c r="J3174" i="1"/>
  <c r="N3174" i="1" s="1"/>
  <c r="I3174" i="1"/>
  <c r="G3174" i="1"/>
  <c r="F3174" i="1"/>
  <c r="E3174" i="1"/>
  <c r="D3174" i="1"/>
  <c r="C3174" i="1"/>
  <c r="AI3173" i="1"/>
  <c r="AE3173" i="1"/>
  <c r="X3173" i="1"/>
  <c r="Z3173" i="1" s="1"/>
  <c r="U3173" i="1"/>
  <c r="S3173" i="1"/>
  <c r="Q3173" i="1"/>
  <c r="P3173" i="1"/>
  <c r="R3173" i="1" s="1"/>
  <c r="K3173" i="1"/>
  <c r="J3173" i="1"/>
  <c r="N3173" i="1" s="1"/>
  <c r="AG3173" i="1" s="1"/>
  <c r="I3173" i="1"/>
  <c r="G3173" i="1"/>
  <c r="F3173" i="1"/>
  <c r="E3173" i="1"/>
  <c r="D3173" i="1"/>
  <c r="C3173" i="1"/>
  <c r="AI3172" i="1"/>
  <c r="AE3172" i="1"/>
  <c r="Z3172" i="1"/>
  <c r="X3172" i="1"/>
  <c r="U3172" i="1"/>
  <c r="S3172" i="1"/>
  <c r="R3172" i="1"/>
  <c r="P3172" i="1"/>
  <c r="N3172" i="1"/>
  <c r="K3172" i="1"/>
  <c r="J3172" i="1"/>
  <c r="I3172" i="1"/>
  <c r="G3172" i="1"/>
  <c r="F3172" i="1"/>
  <c r="E3172" i="1"/>
  <c r="D3172" i="1"/>
  <c r="C3172" i="1"/>
  <c r="AI3171" i="1"/>
  <c r="AE3171" i="1"/>
  <c r="Z3171" i="1" s="1"/>
  <c r="X3171" i="1"/>
  <c r="U3171" i="1"/>
  <c r="S3171" i="1"/>
  <c r="R3171" i="1"/>
  <c r="P3171" i="1"/>
  <c r="N3171" i="1"/>
  <c r="K3171" i="1"/>
  <c r="J3171" i="1"/>
  <c r="I3171" i="1"/>
  <c r="O3171" i="1" s="1"/>
  <c r="G3171" i="1"/>
  <c r="Q3171" i="1" s="1"/>
  <c r="F3171" i="1"/>
  <c r="E3171" i="1"/>
  <c r="D3171" i="1"/>
  <c r="C3171" i="1"/>
  <c r="AI3170" i="1"/>
  <c r="AE3170" i="1"/>
  <c r="Z3170" i="1" s="1"/>
  <c r="X3170" i="1"/>
  <c r="U3170" i="1"/>
  <c r="S3170" i="1"/>
  <c r="P3170" i="1"/>
  <c r="K3170" i="1"/>
  <c r="J3170" i="1"/>
  <c r="N3170" i="1" s="1"/>
  <c r="I3170" i="1"/>
  <c r="G3170" i="1"/>
  <c r="F3170" i="1"/>
  <c r="E3170" i="1"/>
  <c r="D3170" i="1"/>
  <c r="C3170" i="1"/>
  <c r="AI3169" i="1"/>
  <c r="AE3169" i="1"/>
  <c r="X3169" i="1"/>
  <c r="Z3169" i="1" s="1"/>
  <c r="U3169" i="1"/>
  <c r="S3169" i="1"/>
  <c r="Q3169" i="1"/>
  <c r="P3169" i="1"/>
  <c r="R3169" i="1" s="1"/>
  <c r="K3169" i="1"/>
  <c r="J3169" i="1"/>
  <c r="I3169" i="1"/>
  <c r="G3169" i="1"/>
  <c r="F3169" i="1"/>
  <c r="E3169" i="1"/>
  <c r="D3169" i="1"/>
  <c r="C3169" i="1"/>
  <c r="AI3168" i="1"/>
  <c r="AE3168" i="1"/>
  <c r="Z3168" i="1"/>
  <c r="X3168" i="1"/>
  <c r="U3168" i="1"/>
  <c r="S3168" i="1"/>
  <c r="R3168" i="1"/>
  <c r="P3168" i="1"/>
  <c r="N3168" i="1"/>
  <c r="K3168" i="1"/>
  <c r="J3168" i="1"/>
  <c r="I3168" i="1"/>
  <c r="G3168" i="1"/>
  <c r="F3168" i="1"/>
  <c r="E3168" i="1"/>
  <c r="D3168" i="1"/>
  <c r="C3168" i="1"/>
  <c r="AI3167" i="1"/>
  <c r="AE3167" i="1"/>
  <c r="Z3167" i="1" s="1"/>
  <c r="X3167" i="1"/>
  <c r="U3167" i="1"/>
  <c r="S3167" i="1"/>
  <c r="R3167" i="1"/>
  <c r="P3167" i="1"/>
  <c r="N3167" i="1"/>
  <c r="K3167" i="1"/>
  <c r="J3167" i="1"/>
  <c r="I3167" i="1"/>
  <c r="O3167" i="1" s="1"/>
  <c r="G3167" i="1"/>
  <c r="Q3167" i="1" s="1"/>
  <c r="F3167" i="1"/>
  <c r="E3167" i="1"/>
  <c r="D3167" i="1"/>
  <c r="C3167" i="1"/>
  <c r="AI3166" i="1"/>
  <c r="AE3166" i="1"/>
  <c r="Z3166" i="1" s="1"/>
  <c r="X3166" i="1"/>
  <c r="U3166" i="1"/>
  <c r="S3166" i="1"/>
  <c r="P3166" i="1"/>
  <c r="K3166" i="1"/>
  <c r="J3166" i="1"/>
  <c r="N3166" i="1" s="1"/>
  <c r="I3166" i="1"/>
  <c r="O3166" i="1" s="1"/>
  <c r="G3166" i="1"/>
  <c r="F3166" i="1"/>
  <c r="E3166" i="1"/>
  <c r="D3166" i="1"/>
  <c r="C3166" i="1"/>
  <c r="AI3165" i="1"/>
  <c r="AE3165" i="1"/>
  <c r="X3165" i="1"/>
  <c r="Z3165" i="1" s="1"/>
  <c r="U3165" i="1"/>
  <c r="S3165" i="1"/>
  <c r="Q3165" i="1"/>
  <c r="P3165" i="1"/>
  <c r="R3165" i="1" s="1"/>
  <c r="K3165" i="1"/>
  <c r="J3165" i="1"/>
  <c r="I3165" i="1"/>
  <c r="G3165" i="1"/>
  <c r="F3165" i="1"/>
  <c r="E3165" i="1"/>
  <c r="D3165" i="1"/>
  <c r="C3165" i="1"/>
  <c r="AI3164" i="1"/>
  <c r="AE3164" i="1"/>
  <c r="Z3164" i="1"/>
  <c r="X3164" i="1"/>
  <c r="U3164" i="1"/>
  <c r="S3164" i="1"/>
  <c r="R3164" i="1"/>
  <c r="P3164" i="1"/>
  <c r="N3164" i="1"/>
  <c r="K3164" i="1"/>
  <c r="J3164" i="1"/>
  <c r="I3164" i="1"/>
  <c r="G3164" i="1"/>
  <c r="F3164" i="1"/>
  <c r="E3164" i="1"/>
  <c r="D3164" i="1"/>
  <c r="C3164" i="1"/>
  <c r="AI3163" i="1"/>
  <c r="AE3163" i="1"/>
  <c r="Z3163" i="1" s="1"/>
  <c r="X3163" i="1"/>
  <c r="U3163" i="1"/>
  <c r="S3163" i="1"/>
  <c r="R3163" i="1"/>
  <c r="P3163" i="1"/>
  <c r="N3163" i="1"/>
  <c r="K3163" i="1"/>
  <c r="J3163" i="1"/>
  <c r="I3163" i="1"/>
  <c r="O3163" i="1" s="1"/>
  <c r="G3163" i="1"/>
  <c r="Q3163" i="1" s="1"/>
  <c r="F3163" i="1"/>
  <c r="E3163" i="1"/>
  <c r="D3163" i="1"/>
  <c r="C3163" i="1"/>
  <c r="AI3162" i="1"/>
  <c r="AE3162" i="1"/>
  <c r="Z3162" i="1" s="1"/>
  <c r="X3162" i="1"/>
  <c r="U3162" i="1"/>
  <c r="S3162" i="1"/>
  <c r="P3162" i="1"/>
  <c r="K3162" i="1"/>
  <c r="J3162" i="1"/>
  <c r="N3162" i="1" s="1"/>
  <c r="I3162" i="1"/>
  <c r="G3162" i="1"/>
  <c r="F3162" i="1"/>
  <c r="E3162" i="1"/>
  <c r="D3162" i="1"/>
  <c r="C3162" i="1"/>
  <c r="AI3161" i="1"/>
  <c r="AE3161" i="1"/>
  <c r="X3161" i="1"/>
  <c r="Z3161" i="1" s="1"/>
  <c r="U3161" i="1"/>
  <c r="S3161" i="1"/>
  <c r="Q3161" i="1"/>
  <c r="P3161" i="1"/>
  <c r="R3161" i="1" s="1"/>
  <c r="K3161" i="1"/>
  <c r="J3161" i="1"/>
  <c r="I3161" i="1"/>
  <c r="G3161" i="1"/>
  <c r="F3161" i="1"/>
  <c r="E3161" i="1"/>
  <c r="D3161" i="1"/>
  <c r="C3161" i="1"/>
  <c r="AI3160" i="1"/>
  <c r="AE3160" i="1"/>
  <c r="Z3160" i="1"/>
  <c r="X3160" i="1"/>
  <c r="U3160" i="1"/>
  <c r="S3160" i="1"/>
  <c r="R3160" i="1"/>
  <c r="P3160" i="1"/>
  <c r="N3160" i="1"/>
  <c r="K3160" i="1"/>
  <c r="J3160" i="1"/>
  <c r="I3160" i="1"/>
  <c r="G3160" i="1"/>
  <c r="F3160" i="1"/>
  <c r="E3160" i="1"/>
  <c r="D3160" i="1"/>
  <c r="C3160" i="1"/>
  <c r="AI3159" i="1"/>
  <c r="AE3159" i="1"/>
  <c r="Z3159" i="1" s="1"/>
  <c r="X3159" i="1"/>
  <c r="U3159" i="1"/>
  <c r="S3159" i="1"/>
  <c r="R3159" i="1"/>
  <c r="P3159" i="1"/>
  <c r="N3159" i="1"/>
  <c r="K3159" i="1"/>
  <c r="J3159" i="1"/>
  <c r="I3159" i="1"/>
  <c r="O3159" i="1" s="1"/>
  <c r="G3159" i="1"/>
  <c r="Q3159" i="1" s="1"/>
  <c r="F3159" i="1"/>
  <c r="E3159" i="1"/>
  <c r="D3159" i="1"/>
  <c r="C3159" i="1"/>
  <c r="AI3158" i="1"/>
  <c r="AE3158" i="1"/>
  <c r="Z3158" i="1" s="1"/>
  <c r="X3158" i="1"/>
  <c r="U3158" i="1"/>
  <c r="S3158" i="1"/>
  <c r="P3158" i="1"/>
  <c r="K3158" i="1"/>
  <c r="J3158" i="1"/>
  <c r="N3158" i="1" s="1"/>
  <c r="I3158" i="1"/>
  <c r="G3158" i="1"/>
  <c r="F3158" i="1"/>
  <c r="E3158" i="1"/>
  <c r="D3158" i="1"/>
  <c r="C3158" i="1"/>
  <c r="AI3157" i="1"/>
  <c r="AE3157" i="1"/>
  <c r="X3157" i="1"/>
  <c r="Z3157" i="1" s="1"/>
  <c r="U3157" i="1"/>
  <c r="S3157" i="1"/>
  <c r="Q3157" i="1"/>
  <c r="P3157" i="1"/>
  <c r="R3157" i="1" s="1"/>
  <c r="K3157" i="1"/>
  <c r="J3157" i="1"/>
  <c r="N3157" i="1" s="1"/>
  <c r="AG3157" i="1" s="1"/>
  <c r="I3157" i="1"/>
  <c r="G3157" i="1"/>
  <c r="F3157" i="1"/>
  <c r="E3157" i="1"/>
  <c r="D3157" i="1"/>
  <c r="C3157" i="1"/>
  <c r="AI3156" i="1"/>
  <c r="AE3156" i="1"/>
  <c r="Z3156" i="1"/>
  <c r="X3156" i="1"/>
  <c r="U3156" i="1"/>
  <c r="S3156" i="1"/>
  <c r="R3156" i="1"/>
  <c r="P3156" i="1"/>
  <c r="N3156" i="1"/>
  <c r="K3156" i="1"/>
  <c r="J3156" i="1"/>
  <c r="I3156" i="1"/>
  <c r="G3156" i="1"/>
  <c r="F3156" i="1"/>
  <c r="E3156" i="1"/>
  <c r="D3156" i="1"/>
  <c r="C3156" i="1"/>
  <c r="AI3155" i="1"/>
  <c r="AE3155" i="1"/>
  <c r="Z3155" i="1" s="1"/>
  <c r="X3155" i="1"/>
  <c r="U3155" i="1"/>
  <c r="S3155" i="1"/>
  <c r="R3155" i="1"/>
  <c r="P3155" i="1"/>
  <c r="N3155" i="1"/>
  <c r="K3155" i="1"/>
  <c r="J3155" i="1"/>
  <c r="I3155" i="1"/>
  <c r="O3155" i="1" s="1"/>
  <c r="G3155" i="1"/>
  <c r="Q3155" i="1" s="1"/>
  <c r="F3155" i="1"/>
  <c r="E3155" i="1"/>
  <c r="D3155" i="1"/>
  <c r="C3155" i="1"/>
  <c r="AI3154" i="1"/>
  <c r="AE3154" i="1"/>
  <c r="Z3154" i="1" s="1"/>
  <c r="X3154" i="1"/>
  <c r="U3154" i="1"/>
  <c r="S3154" i="1"/>
  <c r="P3154" i="1"/>
  <c r="K3154" i="1"/>
  <c r="J3154" i="1"/>
  <c r="N3154" i="1" s="1"/>
  <c r="I3154" i="1"/>
  <c r="G3154" i="1"/>
  <c r="F3154" i="1"/>
  <c r="E3154" i="1"/>
  <c r="D3154" i="1"/>
  <c r="C3154" i="1"/>
  <c r="AI3153" i="1"/>
  <c r="AE3153" i="1"/>
  <c r="X3153" i="1"/>
  <c r="Z3153" i="1" s="1"/>
  <c r="U3153" i="1"/>
  <c r="S3153" i="1"/>
  <c r="Q3153" i="1"/>
  <c r="P3153" i="1"/>
  <c r="R3153" i="1" s="1"/>
  <c r="K3153" i="1"/>
  <c r="J3153" i="1"/>
  <c r="I3153" i="1"/>
  <c r="G3153" i="1"/>
  <c r="F3153" i="1"/>
  <c r="E3153" i="1"/>
  <c r="D3153" i="1"/>
  <c r="C3153" i="1"/>
  <c r="AI3152" i="1"/>
  <c r="AE3152" i="1"/>
  <c r="Z3152" i="1"/>
  <c r="X3152" i="1"/>
  <c r="U3152" i="1"/>
  <c r="S3152" i="1"/>
  <c r="R3152" i="1"/>
  <c r="P3152" i="1"/>
  <c r="N3152" i="1"/>
  <c r="K3152" i="1"/>
  <c r="J3152" i="1"/>
  <c r="I3152" i="1"/>
  <c r="G3152" i="1"/>
  <c r="F3152" i="1"/>
  <c r="E3152" i="1"/>
  <c r="D3152" i="1"/>
  <c r="C3152" i="1"/>
  <c r="AI3151" i="1"/>
  <c r="AE3151" i="1"/>
  <c r="Z3151" i="1" s="1"/>
  <c r="X3151" i="1"/>
  <c r="U3151" i="1"/>
  <c r="S3151" i="1"/>
  <c r="R3151" i="1"/>
  <c r="P3151" i="1"/>
  <c r="N3151" i="1"/>
  <c r="K3151" i="1"/>
  <c r="J3151" i="1"/>
  <c r="I3151" i="1"/>
  <c r="O3151" i="1" s="1"/>
  <c r="G3151" i="1"/>
  <c r="Q3151" i="1" s="1"/>
  <c r="F3151" i="1"/>
  <c r="E3151" i="1"/>
  <c r="D3151" i="1"/>
  <c r="C3151" i="1"/>
  <c r="AI3150" i="1"/>
  <c r="AE3150" i="1"/>
  <c r="Z3150" i="1" s="1"/>
  <c r="X3150" i="1"/>
  <c r="U3150" i="1"/>
  <c r="S3150" i="1"/>
  <c r="P3150" i="1"/>
  <c r="K3150" i="1"/>
  <c r="J3150" i="1"/>
  <c r="N3150" i="1" s="1"/>
  <c r="I3150" i="1"/>
  <c r="O3150" i="1" s="1"/>
  <c r="G3150" i="1"/>
  <c r="F3150" i="1"/>
  <c r="E3150" i="1"/>
  <c r="D3150" i="1"/>
  <c r="C3150" i="1"/>
  <c r="AI3149" i="1"/>
  <c r="AE3149" i="1"/>
  <c r="X3149" i="1"/>
  <c r="Z3149" i="1" s="1"/>
  <c r="U3149" i="1"/>
  <c r="S3149" i="1"/>
  <c r="Q3149" i="1"/>
  <c r="P3149" i="1"/>
  <c r="R3149" i="1" s="1"/>
  <c r="K3149" i="1"/>
  <c r="J3149" i="1"/>
  <c r="I3149" i="1"/>
  <c r="G3149" i="1"/>
  <c r="F3149" i="1"/>
  <c r="E3149" i="1"/>
  <c r="D3149" i="1"/>
  <c r="C3149" i="1"/>
  <c r="AI3148" i="1"/>
  <c r="AE3148" i="1"/>
  <c r="Z3148" i="1"/>
  <c r="X3148" i="1"/>
  <c r="U3148" i="1"/>
  <c r="S3148" i="1"/>
  <c r="R3148" i="1"/>
  <c r="P3148" i="1"/>
  <c r="N3148" i="1"/>
  <c r="K3148" i="1"/>
  <c r="J3148" i="1"/>
  <c r="I3148" i="1"/>
  <c r="G3148" i="1"/>
  <c r="F3148" i="1"/>
  <c r="E3148" i="1"/>
  <c r="D3148" i="1"/>
  <c r="C3148" i="1"/>
  <c r="AI3147" i="1"/>
  <c r="AE3147" i="1"/>
  <c r="Z3147" i="1" s="1"/>
  <c r="X3147" i="1"/>
  <c r="U3147" i="1"/>
  <c r="S3147" i="1"/>
  <c r="R3147" i="1"/>
  <c r="P3147" i="1"/>
  <c r="N3147" i="1"/>
  <c r="K3147" i="1"/>
  <c r="J3147" i="1"/>
  <c r="I3147" i="1"/>
  <c r="O3147" i="1" s="1"/>
  <c r="G3147" i="1"/>
  <c r="Q3147" i="1" s="1"/>
  <c r="F3147" i="1"/>
  <c r="E3147" i="1"/>
  <c r="D3147" i="1"/>
  <c r="C3147" i="1"/>
  <c r="AI3146" i="1"/>
  <c r="AE3146" i="1"/>
  <c r="Z3146" i="1" s="1"/>
  <c r="X3146" i="1"/>
  <c r="U3146" i="1"/>
  <c r="S3146" i="1"/>
  <c r="P3146" i="1"/>
  <c r="K3146" i="1"/>
  <c r="J3146" i="1"/>
  <c r="N3146" i="1" s="1"/>
  <c r="I3146" i="1"/>
  <c r="G3146" i="1"/>
  <c r="F3146" i="1"/>
  <c r="E3146" i="1"/>
  <c r="D3146" i="1"/>
  <c r="C3146" i="1"/>
  <c r="AI3145" i="1"/>
  <c r="AE3145" i="1"/>
  <c r="X3145" i="1"/>
  <c r="Z3145" i="1" s="1"/>
  <c r="U3145" i="1"/>
  <c r="S3145" i="1"/>
  <c r="Q3145" i="1"/>
  <c r="P3145" i="1"/>
  <c r="R3145" i="1" s="1"/>
  <c r="K3145" i="1"/>
  <c r="J3145" i="1"/>
  <c r="I3145" i="1"/>
  <c r="G3145" i="1"/>
  <c r="F3145" i="1"/>
  <c r="E3145" i="1"/>
  <c r="D3145" i="1"/>
  <c r="C3145" i="1"/>
  <c r="AI3144" i="1"/>
  <c r="AE3144" i="1"/>
  <c r="Z3144" i="1"/>
  <c r="X3144" i="1"/>
  <c r="U3144" i="1"/>
  <c r="S3144" i="1"/>
  <c r="R3144" i="1"/>
  <c r="P3144" i="1"/>
  <c r="N3144" i="1"/>
  <c r="K3144" i="1"/>
  <c r="J3144" i="1"/>
  <c r="I3144" i="1"/>
  <c r="G3144" i="1"/>
  <c r="F3144" i="1"/>
  <c r="E3144" i="1"/>
  <c r="D3144" i="1"/>
  <c r="C3144" i="1"/>
  <c r="AI3143" i="1"/>
  <c r="AE3143" i="1"/>
  <c r="Z3143" i="1" s="1"/>
  <c r="X3143" i="1"/>
  <c r="U3143" i="1"/>
  <c r="S3143" i="1"/>
  <c r="R3143" i="1"/>
  <c r="P3143" i="1"/>
  <c r="N3143" i="1"/>
  <c r="K3143" i="1"/>
  <c r="J3143" i="1"/>
  <c r="I3143" i="1"/>
  <c r="O3143" i="1" s="1"/>
  <c r="G3143" i="1"/>
  <c r="Q3143" i="1" s="1"/>
  <c r="F3143" i="1"/>
  <c r="E3143" i="1"/>
  <c r="D3143" i="1"/>
  <c r="C3143" i="1"/>
  <c r="AI3142" i="1"/>
  <c r="AE3142" i="1"/>
  <c r="Z3142" i="1" s="1"/>
  <c r="X3142" i="1"/>
  <c r="U3142" i="1"/>
  <c r="S3142" i="1"/>
  <c r="P3142" i="1"/>
  <c r="K3142" i="1"/>
  <c r="J3142" i="1"/>
  <c r="N3142" i="1" s="1"/>
  <c r="I3142" i="1"/>
  <c r="G3142" i="1"/>
  <c r="F3142" i="1"/>
  <c r="E3142" i="1"/>
  <c r="D3142" i="1"/>
  <c r="C3142" i="1"/>
  <c r="AI3141" i="1"/>
  <c r="AE3141" i="1"/>
  <c r="X3141" i="1"/>
  <c r="Z3141" i="1" s="1"/>
  <c r="U3141" i="1"/>
  <c r="S3141" i="1"/>
  <c r="Q3141" i="1"/>
  <c r="P3141" i="1"/>
  <c r="R3141" i="1" s="1"/>
  <c r="K3141" i="1"/>
  <c r="J3141" i="1"/>
  <c r="N3141" i="1" s="1"/>
  <c r="AG3141" i="1" s="1"/>
  <c r="I3141" i="1"/>
  <c r="G3141" i="1"/>
  <c r="F3141" i="1"/>
  <c r="E3141" i="1"/>
  <c r="D3141" i="1"/>
  <c r="C3141" i="1"/>
  <c r="AI3140" i="1"/>
  <c r="AE3140" i="1"/>
  <c r="Z3140" i="1"/>
  <c r="X3140" i="1"/>
  <c r="U3140" i="1"/>
  <c r="S3140" i="1"/>
  <c r="R3140" i="1"/>
  <c r="P3140" i="1"/>
  <c r="N3140" i="1"/>
  <c r="K3140" i="1"/>
  <c r="J3140" i="1"/>
  <c r="I3140" i="1"/>
  <c r="G3140" i="1"/>
  <c r="F3140" i="1"/>
  <c r="E3140" i="1"/>
  <c r="D3140" i="1"/>
  <c r="C3140" i="1"/>
  <c r="AI3139" i="1"/>
  <c r="AE3139" i="1"/>
  <c r="Z3139" i="1" s="1"/>
  <c r="X3139" i="1"/>
  <c r="U3139" i="1"/>
  <c r="S3139" i="1"/>
  <c r="Q3139" i="1"/>
  <c r="P3139" i="1"/>
  <c r="N3139" i="1"/>
  <c r="K3139" i="1"/>
  <c r="J3139" i="1"/>
  <c r="I3139" i="1"/>
  <c r="O3139" i="1" s="1"/>
  <c r="G3139" i="1"/>
  <c r="R3139" i="1" s="1"/>
  <c r="F3139" i="1"/>
  <c r="E3139" i="1"/>
  <c r="D3139" i="1"/>
  <c r="C3139" i="1"/>
  <c r="AI3138" i="1"/>
  <c r="AE3138" i="1"/>
  <c r="Z3138" i="1" s="1"/>
  <c r="X3138" i="1"/>
  <c r="U3138" i="1"/>
  <c r="S3138" i="1"/>
  <c r="P3138" i="1"/>
  <c r="K3138" i="1"/>
  <c r="J3138" i="1"/>
  <c r="N3138" i="1" s="1"/>
  <c r="I3138" i="1"/>
  <c r="G3138" i="1"/>
  <c r="F3138" i="1"/>
  <c r="E3138" i="1"/>
  <c r="D3138" i="1"/>
  <c r="C3138" i="1"/>
  <c r="AI3137" i="1"/>
  <c r="AE3137" i="1"/>
  <c r="X3137" i="1"/>
  <c r="Z3137" i="1" s="1"/>
  <c r="U3137" i="1"/>
  <c r="S3137" i="1"/>
  <c r="Q3137" i="1"/>
  <c r="P3137" i="1"/>
  <c r="R3137" i="1" s="1"/>
  <c r="K3137" i="1"/>
  <c r="J3137" i="1"/>
  <c r="I3137" i="1"/>
  <c r="G3137" i="1"/>
  <c r="F3137" i="1"/>
  <c r="E3137" i="1"/>
  <c r="D3137" i="1"/>
  <c r="C3137" i="1"/>
  <c r="AI3136" i="1"/>
  <c r="AE3136" i="1"/>
  <c r="Z3136" i="1"/>
  <c r="X3136" i="1"/>
  <c r="U3136" i="1"/>
  <c r="S3136" i="1"/>
  <c r="R3136" i="1"/>
  <c r="P3136" i="1"/>
  <c r="N3136" i="1"/>
  <c r="K3136" i="1"/>
  <c r="J3136" i="1"/>
  <c r="I3136" i="1"/>
  <c r="G3136" i="1"/>
  <c r="F3136" i="1"/>
  <c r="E3136" i="1"/>
  <c r="D3136" i="1"/>
  <c r="C3136" i="1"/>
  <c r="AI3135" i="1"/>
  <c r="AE3135" i="1"/>
  <c r="Z3135" i="1" s="1"/>
  <c r="X3135" i="1"/>
  <c r="U3135" i="1"/>
  <c r="S3135" i="1"/>
  <c r="Q3135" i="1"/>
  <c r="P3135" i="1"/>
  <c r="N3135" i="1"/>
  <c r="K3135" i="1"/>
  <c r="J3135" i="1"/>
  <c r="I3135" i="1"/>
  <c r="O3135" i="1" s="1"/>
  <c r="G3135" i="1"/>
  <c r="R3135" i="1" s="1"/>
  <c r="F3135" i="1"/>
  <c r="E3135" i="1"/>
  <c r="D3135" i="1"/>
  <c r="C3135" i="1"/>
  <c r="AI3134" i="1"/>
  <c r="AE3134" i="1"/>
  <c r="Z3134" i="1" s="1"/>
  <c r="X3134" i="1"/>
  <c r="U3134" i="1"/>
  <c r="S3134" i="1"/>
  <c r="P3134" i="1"/>
  <c r="K3134" i="1"/>
  <c r="J3134" i="1"/>
  <c r="N3134" i="1" s="1"/>
  <c r="I3134" i="1"/>
  <c r="O3134" i="1" s="1"/>
  <c r="G3134" i="1"/>
  <c r="F3134" i="1"/>
  <c r="E3134" i="1"/>
  <c r="D3134" i="1"/>
  <c r="C3134" i="1"/>
  <c r="AI3133" i="1"/>
  <c r="AE3133" i="1"/>
  <c r="X3133" i="1"/>
  <c r="Z3133" i="1" s="1"/>
  <c r="U3133" i="1"/>
  <c r="S3133" i="1"/>
  <c r="Q3133" i="1"/>
  <c r="P3133" i="1"/>
  <c r="R3133" i="1" s="1"/>
  <c r="K3133" i="1"/>
  <c r="J3133" i="1"/>
  <c r="I3133" i="1"/>
  <c r="G3133" i="1"/>
  <c r="F3133" i="1"/>
  <c r="E3133" i="1"/>
  <c r="D3133" i="1"/>
  <c r="C3133" i="1"/>
  <c r="AI3132" i="1"/>
  <c r="AE3132" i="1"/>
  <c r="Z3132" i="1"/>
  <c r="X3132" i="1"/>
  <c r="U3132" i="1"/>
  <c r="S3132" i="1"/>
  <c r="R3132" i="1"/>
  <c r="P3132" i="1"/>
  <c r="N3132" i="1"/>
  <c r="K3132" i="1"/>
  <c r="J3132" i="1"/>
  <c r="I3132" i="1"/>
  <c r="G3132" i="1"/>
  <c r="F3132" i="1"/>
  <c r="E3132" i="1"/>
  <c r="D3132" i="1"/>
  <c r="C3132" i="1"/>
  <c r="AI3131" i="1"/>
  <c r="AE3131" i="1"/>
  <c r="Z3131" i="1" s="1"/>
  <c r="X3131" i="1"/>
  <c r="U3131" i="1"/>
  <c r="S3131" i="1"/>
  <c r="Q3131" i="1"/>
  <c r="P3131" i="1"/>
  <c r="N3131" i="1"/>
  <c r="K3131" i="1"/>
  <c r="J3131" i="1"/>
  <c r="I3131" i="1"/>
  <c r="O3131" i="1" s="1"/>
  <c r="G3131" i="1"/>
  <c r="R3131" i="1" s="1"/>
  <c r="F3131" i="1"/>
  <c r="E3131" i="1"/>
  <c r="D3131" i="1"/>
  <c r="C3131" i="1"/>
  <c r="AI3130" i="1"/>
  <c r="AE3130" i="1"/>
  <c r="Z3130" i="1" s="1"/>
  <c r="X3130" i="1"/>
  <c r="U3130" i="1"/>
  <c r="S3130" i="1"/>
  <c r="P3130" i="1"/>
  <c r="K3130" i="1"/>
  <c r="J3130" i="1"/>
  <c r="N3130" i="1" s="1"/>
  <c r="I3130" i="1"/>
  <c r="G3130" i="1"/>
  <c r="F3130" i="1"/>
  <c r="E3130" i="1"/>
  <c r="D3130" i="1"/>
  <c r="C3130" i="1"/>
  <c r="AI3129" i="1"/>
  <c r="AE3129" i="1"/>
  <c r="X3129" i="1"/>
  <c r="Z3129" i="1" s="1"/>
  <c r="U3129" i="1"/>
  <c r="S3129" i="1"/>
  <c r="Q3129" i="1"/>
  <c r="P3129" i="1"/>
  <c r="R3129" i="1" s="1"/>
  <c r="K3129" i="1"/>
  <c r="J3129" i="1"/>
  <c r="I3129" i="1"/>
  <c r="G3129" i="1"/>
  <c r="F3129" i="1"/>
  <c r="E3129" i="1"/>
  <c r="D3129" i="1"/>
  <c r="C3129" i="1"/>
  <c r="AI3128" i="1"/>
  <c r="AE3128" i="1"/>
  <c r="Z3128" i="1"/>
  <c r="X3128" i="1"/>
  <c r="U3128" i="1"/>
  <c r="S3128" i="1"/>
  <c r="R3128" i="1"/>
  <c r="P3128" i="1"/>
  <c r="N3128" i="1"/>
  <c r="K3128" i="1"/>
  <c r="J3128" i="1"/>
  <c r="I3128" i="1"/>
  <c r="G3128" i="1"/>
  <c r="F3128" i="1"/>
  <c r="E3128" i="1"/>
  <c r="D3128" i="1"/>
  <c r="C3128" i="1"/>
  <c r="AI3127" i="1"/>
  <c r="AE3127" i="1"/>
  <c r="Z3127" i="1" s="1"/>
  <c r="X3127" i="1"/>
  <c r="U3127" i="1"/>
  <c r="S3127" i="1"/>
  <c r="Q3127" i="1"/>
  <c r="P3127" i="1"/>
  <c r="N3127" i="1"/>
  <c r="K3127" i="1"/>
  <c r="J3127" i="1"/>
  <c r="I3127" i="1"/>
  <c r="O3127" i="1" s="1"/>
  <c r="G3127" i="1"/>
  <c r="R3127" i="1" s="1"/>
  <c r="F3127" i="1"/>
  <c r="E3127" i="1"/>
  <c r="D3127" i="1"/>
  <c r="C3127" i="1"/>
  <c r="AI3126" i="1"/>
  <c r="AE3126" i="1"/>
  <c r="Z3126" i="1" s="1"/>
  <c r="X3126" i="1"/>
  <c r="U3126" i="1"/>
  <c r="S3126" i="1"/>
  <c r="P3126" i="1"/>
  <c r="K3126" i="1"/>
  <c r="J3126" i="1"/>
  <c r="N3126" i="1" s="1"/>
  <c r="I3126" i="1"/>
  <c r="G3126" i="1"/>
  <c r="F3126" i="1"/>
  <c r="E3126" i="1"/>
  <c r="D3126" i="1"/>
  <c r="C3126" i="1"/>
  <c r="AI3125" i="1"/>
  <c r="AE3125" i="1"/>
  <c r="X3125" i="1"/>
  <c r="Z3125" i="1" s="1"/>
  <c r="U3125" i="1"/>
  <c r="S3125" i="1"/>
  <c r="Q3125" i="1"/>
  <c r="P3125" i="1"/>
  <c r="R3125" i="1" s="1"/>
  <c r="K3125" i="1"/>
  <c r="J3125" i="1"/>
  <c r="N3125" i="1" s="1"/>
  <c r="AG3125" i="1" s="1"/>
  <c r="I3125" i="1"/>
  <c r="G3125" i="1"/>
  <c r="F3125" i="1"/>
  <c r="E3125" i="1"/>
  <c r="D3125" i="1"/>
  <c r="C3125" i="1"/>
  <c r="AI3124" i="1"/>
  <c r="AE3124" i="1"/>
  <c r="Z3124" i="1"/>
  <c r="X3124" i="1"/>
  <c r="U3124" i="1"/>
  <c r="S3124" i="1"/>
  <c r="Q3124" i="1"/>
  <c r="P3124" i="1"/>
  <c r="N3124" i="1"/>
  <c r="K3124" i="1"/>
  <c r="J3124" i="1"/>
  <c r="I3124" i="1"/>
  <c r="G3124" i="1"/>
  <c r="R3124" i="1" s="1"/>
  <c r="F3124" i="1"/>
  <c r="E3124" i="1"/>
  <c r="D3124" i="1"/>
  <c r="C3124" i="1"/>
  <c r="AI3123" i="1"/>
  <c r="AE3123" i="1"/>
  <c r="Z3123" i="1" s="1"/>
  <c r="X3123" i="1"/>
  <c r="U3123" i="1"/>
  <c r="S3123" i="1"/>
  <c r="R3123" i="1"/>
  <c r="P3123" i="1"/>
  <c r="N3123" i="1"/>
  <c r="K3123" i="1"/>
  <c r="J3123" i="1"/>
  <c r="I3123" i="1"/>
  <c r="O3123" i="1" s="1"/>
  <c r="G3123" i="1"/>
  <c r="Q3123" i="1" s="1"/>
  <c r="F3123" i="1"/>
  <c r="E3123" i="1"/>
  <c r="D3123" i="1"/>
  <c r="C3123" i="1"/>
  <c r="AI3122" i="1"/>
  <c r="AE3122" i="1"/>
  <c r="Z3122" i="1" s="1"/>
  <c r="X3122" i="1"/>
  <c r="U3122" i="1"/>
  <c r="S3122" i="1"/>
  <c r="P3122" i="1"/>
  <c r="K3122" i="1"/>
  <c r="J3122" i="1"/>
  <c r="N3122" i="1" s="1"/>
  <c r="I3122" i="1"/>
  <c r="O3122" i="1" s="1"/>
  <c r="G3122" i="1"/>
  <c r="F3122" i="1"/>
  <c r="E3122" i="1"/>
  <c r="D3122" i="1"/>
  <c r="C3122" i="1"/>
  <c r="AI3121" i="1"/>
  <c r="AE3121" i="1"/>
  <c r="X3121" i="1"/>
  <c r="Z3121" i="1" s="1"/>
  <c r="U3121" i="1"/>
  <c r="S3121" i="1"/>
  <c r="Q3121" i="1"/>
  <c r="P3121" i="1"/>
  <c r="R3121" i="1" s="1"/>
  <c r="K3121" i="1"/>
  <c r="J3121" i="1"/>
  <c r="I3121" i="1"/>
  <c r="G3121" i="1"/>
  <c r="F3121" i="1"/>
  <c r="E3121" i="1"/>
  <c r="D3121" i="1"/>
  <c r="C3121" i="1"/>
  <c r="AI3120" i="1"/>
  <c r="AE3120" i="1"/>
  <c r="Z3120" i="1"/>
  <c r="X3120" i="1"/>
  <c r="U3120" i="1"/>
  <c r="S3120" i="1"/>
  <c r="R3120" i="1"/>
  <c r="P3120" i="1"/>
  <c r="N3120" i="1"/>
  <c r="K3120" i="1"/>
  <c r="J3120" i="1"/>
  <c r="I3120" i="1"/>
  <c r="G3120" i="1"/>
  <c r="F3120" i="1"/>
  <c r="E3120" i="1"/>
  <c r="D3120" i="1"/>
  <c r="C3120" i="1"/>
  <c r="AI3119" i="1"/>
  <c r="AE3119" i="1"/>
  <c r="Z3119" i="1" s="1"/>
  <c r="X3119" i="1"/>
  <c r="U3119" i="1"/>
  <c r="S3119" i="1"/>
  <c r="R3119" i="1"/>
  <c r="P3119" i="1"/>
  <c r="N3119" i="1"/>
  <c r="K3119" i="1"/>
  <c r="J3119" i="1"/>
  <c r="I3119" i="1"/>
  <c r="O3119" i="1" s="1"/>
  <c r="G3119" i="1"/>
  <c r="Q3119" i="1" s="1"/>
  <c r="F3119" i="1"/>
  <c r="E3119" i="1"/>
  <c r="D3119" i="1"/>
  <c r="C3119" i="1"/>
  <c r="AI3118" i="1"/>
  <c r="AE3118" i="1"/>
  <c r="Z3118" i="1" s="1"/>
  <c r="X3118" i="1"/>
  <c r="U3118" i="1"/>
  <c r="S3118" i="1"/>
  <c r="P3118" i="1"/>
  <c r="K3118" i="1"/>
  <c r="J3118" i="1"/>
  <c r="N3118" i="1" s="1"/>
  <c r="I3118" i="1"/>
  <c r="G3118" i="1"/>
  <c r="F3118" i="1"/>
  <c r="E3118" i="1"/>
  <c r="D3118" i="1"/>
  <c r="C3118" i="1"/>
  <c r="AI3117" i="1"/>
  <c r="AE3117" i="1"/>
  <c r="X3117" i="1"/>
  <c r="Z3117" i="1" s="1"/>
  <c r="U3117" i="1"/>
  <c r="S3117" i="1"/>
  <c r="Q3117" i="1"/>
  <c r="P3117" i="1"/>
  <c r="R3117" i="1" s="1"/>
  <c r="K3117" i="1"/>
  <c r="J3117" i="1"/>
  <c r="I3117" i="1"/>
  <c r="G3117" i="1"/>
  <c r="F3117" i="1"/>
  <c r="E3117" i="1"/>
  <c r="D3117" i="1"/>
  <c r="C3117" i="1"/>
  <c r="AI3116" i="1"/>
  <c r="AE3116" i="1"/>
  <c r="Z3116" i="1"/>
  <c r="X3116" i="1"/>
  <c r="U3116" i="1"/>
  <c r="S3116" i="1"/>
  <c r="R3116" i="1"/>
  <c r="P3116" i="1"/>
  <c r="N3116" i="1"/>
  <c r="K3116" i="1"/>
  <c r="J3116" i="1"/>
  <c r="I3116" i="1"/>
  <c r="G3116" i="1"/>
  <c r="F3116" i="1"/>
  <c r="E3116" i="1"/>
  <c r="D3116" i="1"/>
  <c r="C3116" i="1"/>
  <c r="AI3115" i="1"/>
  <c r="AE3115" i="1"/>
  <c r="Z3115" i="1" s="1"/>
  <c r="X3115" i="1"/>
  <c r="U3115" i="1"/>
  <c r="S3115" i="1"/>
  <c r="R3115" i="1"/>
  <c r="P3115" i="1"/>
  <c r="N3115" i="1"/>
  <c r="K3115" i="1"/>
  <c r="J3115" i="1"/>
  <c r="I3115" i="1"/>
  <c r="O3115" i="1" s="1"/>
  <c r="G3115" i="1"/>
  <c r="Q3115" i="1" s="1"/>
  <c r="F3115" i="1"/>
  <c r="E3115" i="1"/>
  <c r="D3115" i="1"/>
  <c r="C3115" i="1"/>
  <c r="AI3114" i="1"/>
  <c r="AE3114" i="1"/>
  <c r="Z3114" i="1" s="1"/>
  <c r="X3114" i="1"/>
  <c r="U3114" i="1"/>
  <c r="S3114" i="1"/>
  <c r="P3114" i="1"/>
  <c r="K3114" i="1"/>
  <c r="J3114" i="1"/>
  <c r="N3114" i="1" s="1"/>
  <c r="I3114" i="1"/>
  <c r="G3114" i="1"/>
  <c r="F3114" i="1"/>
  <c r="E3114" i="1"/>
  <c r="D3114" i="1"/>
  <c r="C3114" i="1"/>
  <c r="AI3113" i="1"/>
  <c r="AE3113" i="1"/>
  <c r="X3113" i="1"/>
  <c r="Z3113" i="1" s="1"/>
  <c r="U3113" i="1"/>
  <c r="S3113" i="1"/>
  <c r="Q3113" i="1"/>
  <c r="P3113" i="1"/>
  <c r="R3113" i="1" s="1"/>
  <c r="K3113" i="1"/>
  <c r="J3113" i="1"/>
  <c r="N3113" i="1" s="1"/>
  <c r="AG3113" i="1" s="1"/>
  <c r="I3113" i="1"/>
  <c r="G3113" i="1"/>
  <c r="F3113" i="1"/>
  <c r="E3113" i="1"/>
  <c r="D3113" i="1"/>
  <c r="C3113" i="1"/>
  <c r="AI3112" i="1"/>
  <c r="AE3112" i="1"/>
  <c r="Z3112" i="1"/>
  <c r="X3112" i="1"/>
  <c r="U3112" i="1"/>
  <c r="S3112" i="1"/>
  <c r="R3112" i="1"/>
  <c r="P3112" i="1"/>
  <c r="N3112" i="1"/>
  <c r="K3112" i="1"/>
  <c r="J3112" i="1"/>
  <c r="I3112" i="1"/>
  <c r="G3112" i="1"/>
  <c r="F3112" i="1"/>
  <c r="E3112" i="1"/>
  <c r="D3112" i="1"/>
  <c r="C3112" i="1"/>
  <c r="AI3111" i="1"/>
  <c r="AE3111" i="1"/>
  <c r="Z3111" i="1" s="1"/>
  <c r="X3111" i="1"/>
  <c r="U3111" i="1"/>
  <c r="S3111" i="1"/>
  <c r="R3111" i="1"/>
  <c r="P3111" i="1"/>
  <c r="N3111" i="1"/>
  <c r="K3111" i="1"/>
  <c r="J3111" i="1"/>
  <c r="I3111" i="1"/>
  <c r="O3111" i="1" s="1"/>
  <c r="G3111" i="1"/>
  <c r="Q3111" i="1" s="1"/>
  <c r="F3111" i="1"/>
  <c r="E3111" i="1"/>
  <c r="D3111" i="1"/>
  <c r="C3111" i="1"/>
  <c r="AI3110" i="1"/>
  <c r="AE3110" i="1"/>
  <c r="Z3110" i="1" s="1"/>
  <c r="X3110" i="1"/>
  <c r="U3110" i="1"/>
  <c r="S3110" i="1"/>
  <c r="P3110" i="1"/>
  <c r="K3110" i="1"/>
  <c r="J3110" i="1"/>
  <c r="N3110" i="1" s="1"/>
  <c r="I3110" i="1"/>
  <c r="G3110" i="1"/>
  <c r="F3110" i="1"/>
  <c r="E3110" i="1"/>
  <c r="D3110" i="1"/>
  <c r="C3110" i="1"/>
  <c r="AI3109" i="1"/>
  <c r="AE3109" i="1"/>
  <c r="X3109" i="1"/>
  <c r="Z3109" i="1" s="1"/>
  <c r="U3109" i="1"/>
  <c r="S3109" i="1"/>
  <c r="Q3109" i="1"/>
  <c r="P3109" i="1"/>
  <c r="R3109" i="1" s="1"/>
  <c r="K3109" i="1"/>
  <c r="J3109" i="1"/>
  <c r="I3109" i="1"/>
  <c r="G3109" i="1"/>
  <c r="F3109" i="1"/>
  <c r="E3109" i="1"/>
  <c r="D3109" i="1"/>
  <c r="C3109" i="1"/>
  <c r="AI3108" i="1"/>
  <c r="AE3108" i="1"/>
  <c r="Z3108" i="1"/>
  <c r="X3108" i="1"/>
  <c r="U3108" i="1"/>
  <c r="S3108" i="1"/>
  <c r="R3108" i="1"/>
  <c r="P3108" i="1"/>
  <c r="N3108" i="1"/>
  <c r="K3108" i="1"/>
  <c r="J3108" i="1"/>
  <c r="I3108" i="1"/>
  <c r="G3108" i="1"/>
  <c r="F3108" i="1"/>
  <c r="E3108" i="1"/>
  <c r="D3108" i="1"/>
  <c r="C3108" i="1"/>
  <c r="AI3107" i="1"/>
  <c r="AE3107" i="1"/>
  <c r="Z3107" i="1" s="1"/>
  <c r="X3107" i="1"/>
  <c r="U3107" i="1"/>
  <c r="S3107" i="1"/>
  <c r="R3107" i="1"/>
  <c r="P3107" i="1"/>
  <c r="N3107" i="1"/>
  <c r="K3107" i="1"/>
  <c r="J3107" i="1"/>
  <c r="I3107" i="1"/>
  <c r="O3107" i="1" s="1"/>
  <c r="G3107" i="1"/>
  <c r="Q3107" i="1" s="1"/>
  <c r="F3107" i="1"/>
  <c r="E3107" i="1"/>
  <c r="D3107" i="1"/>
  <c r="C3107" i="1"/>
  <c r="AI3106" i="1"/>
  <c r="AE3106" i="1"/>
  <c r="Z3106" i="1" s="1"/>
  <c r="X3106" i="1"/>
  <c r="U3106" i="1"/>
  <c r="S3106" i="1"/>
  <c r="P3106" i="1"/>
  <c r="K3106" i="1"/>
  <c r="J3106" i="1"/>
  <c r="N3106" i="1" s="1"/>
  <c r="I3106" i="1"/>
  <c r="O3106" i="1" s="1"/>
  <c r="G3106" i="1"/>
  <c r="F3106" i="1"/>
  <c r="E3106" i="1"/>
  <c r="D3106" i="1"/>
  <c r="C3106" i="1"/>
  <c r="AI3105" i="1"/>
  <c r="AE3105" i="1"/>
  <c r="X3105" i="1"/>
  <c r="Z3105" i="1" s="1"/>
  <c r="U3105" i="1"/>
  <c r="S3105" i="1"/>
  <c r="Q3105" i="1"/>
  <c r="P3105" i="1"/>
  <c r="R3105" i="1" s="1"/>
  <c r="K3105" i="1"/>
  <c r="J3105" i="1"/>
  <c r="I3105" i="1"/>
  <c r="G3105" i="1"/>
  <c r="F3105" i="1"/>
  <c r="E3105" i="1"/>
  <c r="D3105" i="1"/>
  <c r="C3105" i="1"/>
  <c r="AI3104" i="1"/>
  <c r="AE3104" i="1"/>
  <c r="Z3104" i="1"/>
  <c r="X3104" i="1"/>
  <c r="U3104" i="1"/>
  <c r="S3104" i="1"/>
  <c r="R3104" i="1"/>
  <c r="P3104" i="1"/>
  <c r="N3104" i="1"/>
  <c r="K3104" i="1"/>
  <c r="J3104" i="1"/>
  <c r="I3104" i="1"/>
  <c r="G3104" i="1"/>
  <c r="F3104" i="1"/>
  <c r="E3104" i="1"/>
  <c r="D3104" i="1"/>
  <c r="C3104" i="1"/>
  <c r="AI3103" i="1"/>
  <c r="AE3103" i="1"/>
  <c r="Z3103" i="1" s="1"/>
  <c r="X3103" i="1"/>
  <c r="U3103" i="1"/>
  <c r="S3103" i="1"/>
  <c r="R3103" i="1"/>
  <c r="P3103" i="1"/>
  <c r="N3103" i="1"/>
  <c r="K3103" i="1"/>
  <c r="J3103" i="1"/>
  <c r="I3103" i="1"/>
  <c r="O3103" i="1" s="1"/>
  <c r="G3103" i="1"/>
  <c r="Q3103" i="1" s="1"/>
  <c r="F3103" i="1"/>
  <c r="E3103" i="1"/>
  <c r="D3103" i="1"/>
  <c r="C3103" i="1"/>
  <c r="AI3102" i="1"/>
  <c r="AE3102" i="1"/>
  <c r="Z3102" i="1" s="1"/>
  <c r="X3102" i="1"/>
  <c r="U3102" i="1"/>
  <c r="S3102" i="1"/>
  <c r="P3102" i="1"/>
  <c r="K3102" i="1"/>
  <c r="J3102" i="1"/>
  <c r="N3102" i="1" s="1"/>
  <c r="I3102" i="1"/>
  <c r="G3102" i="1"/>
  <c r="F3102" i="1"/>
  <c r="E3102" i="1"/>
  <c r="D3102" i="1"/>
  <c r="C3102" i="1"/>
  <c r="AI3101" i="1"/>
  <c r="AE3101" i="1"/>
  <c r="X3101" i="1"/>
  <c r="Z3101" i="1" s="1"/>
  <c r="U3101" i="1"/>
  <c r="S3101" i="1"/>
  <c r="Q3101" i="1"/>
  <c r="P3101" i="1"/>
  <c r="R3101" i="1" s="1"/>
  <c r="K3101" i="1"/>
  <c r="J3101" i="1"/>
  <c r="I3101" i="1"/>
  <c r="G3101" i="1"/>
  <c r="F3101" i="1"/>
  <c r="E3101" i="1"/>
  <c r="D3101" i="1"/>
  <c r="C3101" i="1"/>
  <c r="AI3100" i="1"/>
  <c r="AE3100" i="1"/>
  <c r="Z3100" i="1"/>
  <c r="X3100" i="1"/>
  <c r="U3100" i="1"/>
  <c r="S3100" i="1"/>
  <c r="R3100" i="1"/>
  <c r="P3100" i="1"/>
  <c r="N3100" i="1"/>
  <c r="K3100" i="1"/>
  <c r="J3100" i="1"/>
  <c r="I3100" i="1"/>
  <c r="G3100" i="1"/>
  <c r="F3100" i="1"/>
  <c r="E3100" i="1"/>
  <c r="D3100" i="1"/>
  <c r="C3100" i="1"/>
  <c r="AI3099" i="1"/>
  <c r="AE3099" i="1"/>
  <c r="Z3099" i="1" s="1"/>
  <c r="X3099" i="1"/>
  <c r="U3099" i="1"/>
  <c r="S3099" i="1"/>
  <c r="R3099" i="1"/>
  <c r="P3099" i="1"/>
  <c r="N3099" i="1"/>
  <c r="K3099" i="1"/>
  <c r="J3099" i="1"/>
  <c r="I3099" i="1"/>
  <c r="O3099" i="1" s="1"/>
  <c r="G3099" i="1"/>
  <c r="Q3099" i="1" s="1"/>
  <c r="F3099" i="1"/>
  <c r="E3099" i="1"/>
  <c r="D3099" i="1"/>
  <c r="C3099" i="1"/>
  <c r="AI3098" i="1"/>
  <c r="AE3098" i="1"/>
  <c r="Z3098" i="1" s="1"/>
  <c r="X3098" i="1"/>
  <c r="U3098" i="1"/>
  <c r="S3098" i="1"/>
  <c r="P3098" i="1"/>
  <c r="K3098" i="1"/>
  <c r="J3098" i="1"/>
  <c r="N3098" i="1" s="1"/>
  <c r="I3098" i="1"/>
  <c r="G3098" i="1"/>
  <c r="F3098" i="1"/>
  <c r="E3098" i="1"/>
  <c r="D3098" i="1"/>
  <c r="C3098" i="1"/>
  <c r="AI3097" i="1"/>
  <c r="AE3097" i="1"/>
  <c r="X3097" i="1"/>
  <c r="Z3097" i="1" s="1"/>
  <c r="U3097" i="1"/>
  <c r="S3097" i="1"/>
  <c r="Q3097" i="1"/>
  <c r="P3097" i="1"/>
  <c r="R3097" i="1" s="1"/>
  <c r="K3097" i="1"/>
  <c r="J3097" i="1"/>
  <c r="N3097" i="1" s="1"/>
  <c r="AG3097" i="1" s="1"/>
  <c r="I3097" i="1"/>
  <c r="G3097" i="1"/>
  <c r="F3097" i="1"/>
  <c r="E3097" i="1"/>
  <c r="D3097" i="1"/>
  <c r="C3097" i="1"/>
  <c r="AI3096" i="1"/>
  <c r="AE3096" i="1"/>
  <c r="Z3096" i="1"/>
  <c r="X3096" i="1"/>
  <c r="U3096" i="1"/>
  <c r="S3096" i="1"/>
  <c r="R3096" i="1"/>
  <c r="P3096" i="1"/>
  <c r="N3096" i="1"/>
  <c r="K3096" i="1"/>
  <c r="J3096" i="1"/>
  <c r="I3096" i="1"/>
  <c r="G3096" i="1"/>
  <c r="F3096" i="1"/>
  <c r="E3096" i="1"/>
  <c r="D3096" i="1"/>
  <c r="C3096" i="1"/>
  <c r="AI3095" i="1"/>
  <c r="AE3095" i="1"/>
  <c r="Z3095" i="1" s="1"/>
  <c r="X3095" i="1"/>
  <c r="U3095" i="1"/>
  <c r="S3095" i="1"/>
  <c r="R3095" i="1"/>
  <c r="P3095" i="1"/>
  <c r="N3095" i="1"/>
  <c r="K3095" i="1"/>
  <c r="J3095" i="1"/>
  <c r="I3095" i="1"/>
  <c r="O3095" i="1" s="1"/>
  <c r="G3095" i="1"/>
  <c r="Q3095" i="1" s="1"/>
  <c r="F3095" i="1"/>
  <c r="E3095" i="1"/>
  <c r="D3095" i="1"/>
  <c r="C3095" i="1"/>
  <c r="AI3094" i="1"/>
  <c r="AE3094" i="1"/>
  <c r="Z3094" i="1" s="1"/>
  <c r="X3094" i="1"/>
  <c r="U3094" i="1"/>
  <c r="S3094" i="1"/>
  <c r="P3094" i="1"/>
  <c r="K3094" i="1"/>
  <c r="J3094" i="1"/>
  <c r="N3094" i="1" s="1"/>
  <c r="I3094" i="1"/>
  <c r="G3094" i="1"/>
  <c r="F3094" i="1"/>
  <c r="E3094" i="1"/>
  <c r="D3094" i="1"/>
  <c r="C3094" i="1"/>
  <c r="AI3093" i="1"/>
  <c r="AE3093" i="1"/>
  <c r="X3093" i="1"/>
  <c r="Z3093" i="1" s="1"/>
  <c r="U3093" i="1"/>
  <c r="S3093" i="1"/>
  <c r="Q3093" i="1"/>
  <c r="P3093" i="1"/>
  <c r="R3093" i="1" s="1"/>
  <c r="K3093" i="1"/>
  <c r="J3093" i="1"/>
  <c r="I3093" i="1"/>
  <c r="G3093" i="1"/>
  <c r="F3093" i="1"/>
  <c r="E3093" i="1"/>
  <c r="D3093" i="1"/>
  <c r="C3093" i="1"/>
  <c r="AI3092" i="1"/>
  <c r="AE3092" i="1"/>
  <c r="Z3092" i="1"/>
  <c r="X3092" i="1"/>
  <c r="U3092" i="1"/>
  <c r="S3092" i="1"/>
  <c r="R3092" i="1"/>
  <c r="P3092" i="1"/>
  <c r="N3092" i="1"/>
  <c r="K3092" i="1"/>
  <c r="J3092" i="1"/>
  <c r="I3092" i="1"/>
  <c r="G3092" i="1"/>
  <c r="F3092" i="1"/>
  <c r="E3092" i="1"/>
  <c r="D3092" i="1"/>
  <c r="C3092" i="1"/>
  <c r="AI3091" i="1"/>
  <c r="AE3091" i="1"/>
  <c r="Z3091" i="1" s="1"/>
  <c r="X3091" i="1"/>
  <c r="U3091" i="1"/>
  <c r="S3091" i="1"/>
  <c r="R3091" i="1"/>
  <c r="P3091" i="1"/>
  <c r="N3091" i="1"/>
  <c r="K3091" i="1"/>
  <c r="J3091" i="1"/>
  <c r="I3091" i="1"/>
  <c r="O3091" i="1" s="1"/>
  <c r="G3091" i="1"/>
  <c r="Q3091" i="1" s="1"/>
  <c r="F3091" i="1"/>
  <c r="E3091" i="1"/>
  <c r="D3091" i="1"/>
  <c r="C3091" i="1"/>
  <c r="AI3090" i="1"/>
  <c r="AE3090" i="1"/>
  <c r="Z3090" i="1" s="1"/>
  <c r="X3090" i="1"/>
  <c r="U3090" i="1"/>
  <c r="S3090" i="1"/>
  <c r="P3090" i="1"/>
  <c r="K3090" i="1"/>
  <c r="J3090" i="1"/>
  <c r="N3090" i="1" s="1"/>
  <c r="I3090" i="1"/>
  <c r="O3090" i="1" s="1"/>
  <c r="G3090" i="1"/>
  <c r="F3090" i="1"/>
  <c r="E3090" i="1"/>
  <c r="D3090" i="1"/>
  <c r="C3090" i="1"/>
  <c r="AI3089" i="1"/>
  <c r="AE3089" i="1"/>
  <c r="X3089" i="1"/>
  <c r="Z3089" i="1" s="1"/>
  <c r="U3089" i="1"/>
  <c r="S3089" i="1"/>
  <c r="Q3089" i="1"/>
  <c r="P3089" i="1"/>
  <c r="R3089" i="1" s="1"/>
  <c r="K3089" i="1"/>
  <c r="J3089" i="1"/>
  <c r="I3089" i="1"/>
  <c r="G3089" i="1"/>
  <c r="F3089" i="1"/>
  <c r="E3089" i="1"/>
  <c r="D3089" i="1"/>
  <c r="C3089" i="1"/>
  <c r="AI3088" i="1"/>
  <c r="AE3088" i="1"/>
  <c r="Z3088" i="1"/>
  <c r="X3088" i="1"/>
  <c r="U3088" i="1"/>
  <c r="S3088" i="1"/>
  <c r="R3088" i="1"/>
  <c r="P3088" i="1"/>
  <c r="N3088" i="1"/>
  <c r="K3088" i="1"/>
  <c r="J3088" i="1"/>
  <c r="I3088" i="1"/>
  <c r="G3088" i="1"/>
  <c r="F3088" i="1"/>
  <c r="E3088" i="1"/>
  <c r="D3088" i="1"/>
  <c r="C3088" i="1"/>
  <c r="AI3087" i="1"/>
  <c r="AE3087" i="1"/>
  <c r="Z3087" i="1" s="1"/>
  <c r="X3087" i="1"/>
  <c r="U3087" i="1"/>
  <c r="S3087" i="1"/>
  <c r="R3087" i="1"/>
  <c r="P3087" i="1"/>
  <c r="N3087" i="1"/>
  <c r="K3087" i="1"/>
  <c r="J3087" i="1"/>
  <c r="I3087" i="1"/>
  <c r="O3087" i="1" s="1"/>
  <c r="G3087" i="1"/>
  <c r="Q3087" i="1" s="1"/>
  <c r="F3087" i="1"/>
  <c r="E3087" i="1"/>
  <c r="D3087" i="1"/>
  <c r="C3087" i="1"/>
  <c r="AI3086" i="1"/>
  <c r="AE3086" i="1"/>
  <c r="Z3086" i="1" s="1"/>
  <c r="X3086" i="1"/>
  <c r="U3086" i="1"/>
  <c r="S3086" i="1"/>
  <c r="P3086" i="1"/>
  <c r="K3086" i="1"/>
  <c r="J3086" i="1"/>
  <c r="N3086" i="1" s="1"/>
  <c r="I3086" i="1"/>
  <c r="G3086" i="1"/>
  <c r="F3086" i="1"/>
  <c r="E3086" i="1"/>
  <c r="D3086" i="1"/>
  <c r="C3086" i="1"/>
  <c r="AI3085" i="1"/>
  <c r="AE3085" i="1"/>
  <c r="X3085" i="1"/>
  <c r="Z3085" i="1" s="1"/>
  <c r="U3085" i="1"/>
  <c r="S3085" i="1"/>
  <c r="Q3085" i="1"/>
  <c r="P3085" i="1"/>
  <c r="R3085" i="1" s="1"/>
  <c r="K3085" i="1"/>
  <c r="J3085" i="1"/>
  <c r="I3085" i="1"/>
  <c r="G3085" i="1"/>
  <c r="F3085" i="1"/>
  <c r="E3085" i="1"/>
  <c r="D3085" i="1"/>
  <c r="C3085" i="1"/>
  <c r="AI3084" i="1"/>
  <c r="AE3084" i="1"/>
  <c r="Z3084" i="1"/>
  <c r="X3084" i="1"/>
  <c r="U3084" i="1"/>
  <c r="S3084" i="1"/>
  <c r="R3084" i="1"/>
  <c r="P3084" i="1"/>
  <c r="N3084" i="1"/>
  <c r="K3084" i="1"/>
  <c r="J3084" i="1"/>
  <c r="I3084" i="1"/>
  <c r="G3084" i="1"/>
  <c r="F3084" i="1"/>
  <c r="E3084" i="1"/>
  <c r="D3084" i="1"/>
  <c r="C3084" i="1"/>
  <c r="AI3083" i="1"/>
  <c r="AE3083" i="1"/>
  <c r="Z3083" i="1" s="1"/>
  <c r="X3083" i="1"/>
  <c r="U3083" i="1"/>
  <c r="S3083" i="1"/>
  <c r="R3083" i="1"/>
  <c r="P3083" i="1"/>
  <c r="N3083" i="1"/>
  <c r="K3083" i="1"/>
  <c r="J3083" i="1"/>
  <c r="I3083" i="1"/>
  <c r="O3083" i="1" s="1"/>
  <c r="G3083" i="1"/>
  <c r="Q3083" i="1" s="1"/>
  <c r="F3083" i="1"/>
  <c r="E3083" i="1"/>
  <c r="D3083" i="1"/>
  <c r="C3083" i="1"/>
  <c r="AI3082" i="1"/>
  <c r="AE3082" i="1"/>
  <c r="Z3082" i="1" s="1"/>
  <c r="X3082" i="1"/>
  <c r="U3082" i="1"/>
  <c r="S3082" i="1"/>
  <c r="P3082" i="1"/>
  <c r="K3082" i="1"/>
  <c r="J3082" i="1"/>
  <c r="N3082" i="1" s="1"/>
  <c r="I3082" i="1"/>
  <c r="G3082" i="1"/>
  <c r="F3082" i="1"/>
  <c r="E3082" i="1"/>
  <c r="D3082" i="1"/>
  <c r="C3082" i="1"/>
  <c r="AI3081" i="1"/>
  <c r="AE3081" i="1"/>
  <c r="X3081" i="1"/>
  <c r="Z3081" i="1" s="1"/>
  <c r="U3081" i="1"/>
  <c r="S3081" i="1"/>
  <c r="Q3081" i="1"/>
  <c r="P3081" i="1"/>
  <c r="R3081" i="1" s="1"/>
  <c r="K3081" i="1"/>
  <c r="J3081" i="1"/>
  <c r="N3081" i="1" s="1"/>
  <c r="AG3081" i="1" s="1"/>
  <c r="I3081" i="1"/>
  <c r="G3081" i="1"/>
  <c r="F3081" i="1"/>
  <c r="E3081" i="1"/>
  <c r="D3081" i="1"/>
  <c r="C3081" i="1"/>
  <c r="AI3080" i="1"/>
  <c r="AE3080" i="1"/>
  <c r="Z3080" i="1"/>
  <c r="X3080" i="1"/>
  <c r="U3080" i="1"/>
  <c r="S3080" i="1"/>
  <c r="R3080" i="1"/>
  <c r="P3080" i="1"/>
  <c r="N3080" i="1"/>
  <c r="K3080" i="1"/>
  <c r="J3080" i="1"/>
  <c r="I3080" i="1"/>
  <c r="G3080" i="1"/>
  <c r="F3080" i="1"/>
  <c r="E3080" i="1"/>
  <c r="D3080" i="1"/>
  <c r="C3080" i="1"/>
  <c r="AI3079" i="1"/>
  <c r="AE3079" i="1"/>
  <c r="Z3079" i="1" s="1"/>
  <c r="X3079" i="1"/>
  <c r="U3079" i="1"/>
  <c r="S3079" i="1"/>
  <c r="Q3079" i="1"/>
  <c r="P3079" i="1"/>
  <c r="N3079" i="1"/>
  <c r="K3079" i="1"/>
  <c r="J3079" i="1"/>
  <c r="I3079" i="1"/>
  <c r="O3079" i="1" s="1"/>
  <c r="G3079" i="1"/>
  <c r="R3079" i="1" s="1"/>
  <c r="F3079" i="1"/>
  <c r="E3079" i="1"/>
  <c r="D3079" i="1"/>
  <c r="C3079" i="1"/>
  <c r="AI3078" i="1"/>
  <c r="AE3078" i="1"/>
  <c r="Z3078" i="1" s="1"/>
  <c r="X3078" i="1"/>
  <c r="U3078" i="1"/>
  <c r="S3078" i="1"/>
  <c r="P3078" i="1"/>
  <c r="K3078" i="1"/>
  <c r="J3078" i="1"/>
  <c r="N3078" i="1" s="1"/>
  <c r="I3078" i="1"/>
  <c r="G3078" i="1"/>
  <c r="F3078" i="1"/>
  <c r="E3078" i="1"/>
  <c r="D3078" i="1"/>
  <c r="C3078" i="1"/>
  <c r="AI3077" i="1"/>
  <c r="AE3077" i="1"/>
  <c r="X3077" i="1"/>
  <c r="Z3077" i="1" s="1"/>
  <c r="U3077" i="1"/>
  <c r="S3077" i="1"/>
  <c r="Q3077" i="1"/>
  <c r="P3077" i="1"/>
  <c r="R3077" i="1" s="1"/>
  <c r="K3077" i="1"/>
  <c r="J3077" i="1"/>
  <c r="I3077" i="1"/>
  <c r="G3077" i="1"/>
  <c r="F3077" i="1"/>
  <c r="E3077" i="1"/>
  <c r="D3077" i="1"/>
  <c r="C3077" i="1"/>
  <c r="AI3076" i="1"/>
  <c r="AE3076" i="1"/>
  <c r="Z3076" i="1"/>
  <c r="X3076" i="1"/>
  <c r="U3076" i="1"/>
  <c r="S3076" i="1"/>
  <c r="R3076" i="1"/>
  <c r="P3076" i="1"/>
  <c r="N3076" i="1"/>
  <c r="K3076" i="1"/>
  <c r="J3076" i="1"/>
  <c r="I3076" i="1"/>
  <c r="G3076" i="1"/>
  <c r="F3076" i="1"/>
  <c r="E3076" i="1"/>
  <c r="D3076" i="1"/>
  <c r="C3076" i="1"/>
  <c r="AI3075" i="1"/>
  <c r="AE3075" i="1"/>
  <c r="Z3075" i="1" s="1"/>
  <c r="X3075" i="1"/>
  <c r="U3075" i="1"/>
  <c r="S3075" i="1"/>
  <c r="R3075" i="1"/>
  <c r="P3075" i="1"/>
  <c r="N3075" i="1"/>
  <c r="K3075" i="1"/>
  <c r="J3075" i="1"/>
  <c r="I3075" i="1"/>
  <c r="O3075" i="1" s="1"/>
  <c r="G3075" i="1"/>
  <c r="Q3075" i="1" s="1"/>
  <c r="F3075" i="1"/>
  <c r="E3075" i="1"/>
  <c r="D3075" i="1"/>
  <c r="C3075" i="1"/>
  <c r="AI3074" i="1"/>
  <c r="AE3074" i="1"/>
  <c r="Z3074" i="1" s="1"/>
  <c r="X3074" i="1"/>
  <c r="U3074" i="1"/>
  <c r="S3074" i="1"/>
  <c r="P3074" i="1"/>
  <c r="K3074" i="1"/>
  <c r="J3074" i="1"/>
  <c r="N3074" i="1" s="1"/>
  <c r="I3074" i="1"/>
  <c r="O3074" i="1" s="1"/>
  <c r="G3074" i="1"/>
  <c r="F3074" i="1"/>
  <c r="E3074" i="1"/>
  <c r="D3074" i="1"/>
  <c r="C3074" i="1"/>
  <c r="AI3073" i="1"/>
  <c r="AE3073" i="1"/>
  <c r="X3073" i="1"/>
  <c r="Z3073" i="1" s="1"/>
  <c r="U3073" i="1"/>
  <c r="S3073" i="1"/>
  <c r="Q3073" i="1"/>
  <c r="P3073" i="1"/>
  <c r="R3073" i="1" s="1"/>
  <c r="K3073" i="1"/>
  <c r="J3073" i="1"/>
  <c r="I3073" i="1"/>
  <c r="G3073" i="1"/>
  <c r="F3073" i="1"/>
  <c r="E3073" i="1"/>
  <c r="D3073" i="1"/>
  <c r="C3073" i="1"/>
  <c r="AI3072" i="1"/>
  <c r="AE3072" i="1"/>
  <c r="Z3072" i="1"/>
  <c r="X3072" i="1"/>
  <c r="U3072" i="1"/>
  <c r="S3072" i="1"/>
  <c r="R3072" i="1"/>
  <c r="P3072" i="1"/>
  <c r="N3072" i="1"/>
  <c r="K3072" i="1"/>
  <c r="J3072" i="1"/>
  <c r="I3072" i="1"/>
  <c r="G3072" i="1"/>
  <c r="F3072" i="1"/>
  <c r="E3072" i="1"/>
  <c r="D3072" i="1"/>
  <c r="C3072" i="1"/>
  <c r="AI3071" i="1"/>
  <c r="AE3071" i="1"/>
  <c r="Z3071" i="1" s="1"/>
  <c r="X3071" i="1"/>
  <c r="U3071" i="1"/>
  <c r="S3071" i="1"/>
  <c r="Q3071" i="1"/>
  <c r="P3071" i="1"/>
  <c r="N3071" i="1"/>
  <c r="K3071" i="1"/>
  <c r="J3071" i="1"/>
  <c r="I3071" i="1"/>
  <c r="O3071" i="1" s="1"/>
  <c r="G3071" i="1"/>
  <c r="R3071" i="1" s="1"/>
  <c r="F3071" i="1"/>
  <c r="E3071" i="1"/>
  <c r="D3071" i="1"/>
  <c r="C3071" i="1"/>
  <c r="AI3070" i="1"/>
  <c r="AE3070" i="1"/>
  <c r="Z3070" i="1" s="1"/>
  <c r="X3070" i="1"/>
  <c r="U3070" i="1"/>
  <c r="S3070" i="1"/>
  <c r="P3070" i="1"/>
  <c r="K3070" i="1"/>
  <c r="J3070" i="1"/>
  <c r="N3070" i="1" s="1"/>
  <c r="I3070" i="1"/>
  <c r="G3070" i="1"/>
  <c r="F3070" i="1"/>
  <c r="E3070" i="1"/>
  <c r="D3070" i="1"/>
  <c r="C3070" i="1"/>
  <c r="AI3069" i="1"/>
  <c r="AE3069" i="1"/>
  <c r="X3069" i="1"/>
  <c r="Z3069" i="1" s="1"/>
  <c r="U3069" i="1"/>
  <c r="S3069" i="1"/>
  <c r="Q3069" i="1"/>
  <c r="P3069" i="1"/>
  <c r="R3069" i="1" s="1"/>
  <c r="K3069" i="1"/>
  <c r="J3069" i="1"/>
  <c r="I3069" i="1"/>
  <c r="G3069" i="1"/>
  <c r="F3069" i="1"/>
  <c r="E3069" i="1"/>
  <c r="D3069" i="1"/>
  <c r="C3069" i="1"/>
  <c r="AI3068" i="1"/>
  <c r="AE3068" i="1"/>
  <c r="Z3068" i="1"/>
  <c r="X3068" i="1"/>
  <c r="U3068" i="1"/>
  <c r="S3068" i="1"/>
  <c r="Q3068" i="1"/>
  <c r="P3068" i="1"/>
  <c r="N3068" i="1"/>
  <c r="K3068" i="1"/>
  <c r="J3068" i="1"/>
  <c r="I3068" i="1"/>
  <c r="G3068" i="1"/>
  <c r="F3068" i="1"/>
  <c r="E3068" i="1"/>
  <c r="D3068" i="1"/>
  <c r="C3068" i="1"/>
  <c r="AI3067" i="1"/>
  <c r="AE3067" i="1"/>
  <c r="Z3067" i="1" s="1"/>
  <c r="X3067" i="1"/>
  <c r="U3067" i="1"/>
  <c r="S3067" i="1"/>
  <c r="R3067" i="1"/>
  <c r="P3067" i="1"/>
  <c r="N3067" i="1"/>
  <c r="K3067" i="1"/>
  <c r="J3067" i="1"/>
  <c r="I3067" i="1"/>
  <c r="O3067" i="1" s="1"/>
  <c r="G3067" i="1"/>
  <c r="Q3067" i="1" s="1"/>
  <c r="F3067" i="1"/>
  <c r="E3067" i="1"/>
  <c r="D3067" i="1"/>
  <c r="C3067" i="1"/>
  <c r="AI3066" i="1"/>
  <c r="AE3066" i="1"/>
  <c r="Z3066" i="1" s="1"/>
  <c r="X3066" i="1"/>
  <c r="U3066" i="1"/>
  <c r="S3066" i="1"/>
  <c r="P3066" i="1"/>
  <c r="K3066" i="1"/>
  <c r="J3066" i="1"/>
  <c r="N3066" i="1" s="1"/>
  <c r="I3066" i="1"/>
  <c r="G3066" i="1"/>
  <c r="F3066" i="1"/>
  <c r="E3066" i="1"/>
  <c r="D3066" i="1"/>
  <c r="C3066" i="1"/>
  <c r="AI3065" i="1"/>
  <c r="AE3065" i="1"/>
  <c r="X3065" i="1"/>
  <c r="Z3065" i="1" s="1"/>
  <c r="U3065" i="1"/>
  <c r="S3065" i="1"/>
  <c r="Q3065" i="1"/>
  <c r="P3065" i="1"/>
  <c r="R3065" i="1" s="1"/>
  <c r="K3065" i="1"/>
  <c r="J3065" i="1"/>
  <c r="I3065" i="1"/>
  <c r="G3065" i="1"/>
  <c r="F3065" i="1"/>
  <c r="E3065" i="1"/>
  <c r="D3065" i="1"/>
  <c r="C3065" i="1"/>
  <c r="AI3064" i="1"/>
  <c r="AE3064" i="1"/>
  <c r="Z3064" i="1"/>
  <c r="X3064" i="1"/>
  <c r="U3064" i="1"/>
  <c r="S3064" i="1"/>
  <c r="R3064" i="1"/>
  <c r="P3064" i="1"/>
  <c r="N3064" i="1"/>
  <c r="K3064" i="1"/>
  <c r="J3064" i="1"/>
  <c r="I3064" i="1"/>
  <c r="G3064" i="1"/>
  <c r="F3064" i="1"/>
  <c r="E3064" i="1"/>
  <c r="D3064" i="1"/>
  <c r="C3064" i="1"/>
  <c r="AI3063" i="1"/>
  <c r="AE3063" i="1"/>
  <c r="Z3063" i="1" s="1"/>
  <c r="X3063" i="1"/>
  <c r="U3063" i="1"/>
  <c r="S3063" i="1"/>
  <c r="Q3063" i="1"/>
  <c r="P3063" i="1"/>
  <c r="N3063" i="1"/>
  <c r="K3063" i="1"/>
  <c r="J3063" i="1"/>
  <c r="I3063" i="1"/>
  <c r="O3063" i="1" s="1"/>
  <c r="G3063" i="1"/>
  <c r="R3063" i="1" s="1"/>
  <c r="F3063" i="1"/>
  <c r="E3063" i="1"/>
  <c r="D3063" i="1"/>
  <c r="C3063" i="1"/>
  <c r="AI3062" i="1"/>
  <c r="AE3062" i="1"/>
  <c r="Z3062" i="1" s="1"/>
  <c r="X3062" i="1"/>
  <c r="U3062" i="1"/>
  <c r="S3062" i="1"/>
  <c r="P3062" i="1"/>
  <c r="K3062" i="1"/>
  <c r="J3062" i="1"/>
  <c r="N3062" i="1" s="1"/>
  <c r="I3062" i="1"/>
  <c r="O3062" i="1" s="1"/>
  <c r="G3062" i="1"/>
  <c r="F3062" i="1"/>
  <c r="E3062" i="1"/>
  <c r="D3062" i="1"/>
  <c r="C3062" i="1"/>
  <c r="AI3061" i="1"/>
  <c r="AE3061" i="1"/>
  <c r="X3061" i="1"/>
  <c r="Z3061" i="1" s="1"/>
  <c r="U3061" i="1"/>
  <c r="S3061" i="1"/>
  <c r="Q3061" i="1"/>
  <c r="P3061" i="1"/>
  <c r="R3061" i="1" s="1"/>
  <c r="K3061" i="1"/>
  <c r="J3061" i="1"/>
  <c r="I3061" i="1"/>
  <c r="G3061" i="1"/>
  <c r="F3061" i="1"/>
  <c r="E3061" i="1"/>
  <c r="D3061" i="1"/>
  <c r="C3061" i="1"/>
  <c r="AI3060" i="1"/>
  <c r="AE3060" i="1"/>
  <c r="Z3060" i="1"/>
  <c r="X3060" i="1"/>
  <c r="U3060" i="1"/>
  <c r="S3060" i="1"/>
  <c r="R3060" i="1"/>
  <c r="P3060" i="1"/>
  <c r="N3060" i="1"/>
  <c r="K3060" i="1"/>
  <c r="J3060" i="1"/>
  <c r="I3060" i="1"/>
  <c r="G3060" i="1"/>
  <c r="F3060" i="1"/>
  <c r="E3060" i="1"/>
  <c r="D3060" i="1"/>
  <c r="C3060" i="1"/>
  <c r="AI3059" i="1"/>
  <c r="AE3059" i="1"/>
  <c r="Z3059" i="1" s="1"/>
  <c r="X3059" i="1"/>
  <c r="U3059" i="1"/>
  <c r="S3059" i="1"/>
  <c r="Q3059" i="1"/>
  <c r="P3059" i="1"/>
  <c r="N3059" i="1"/>
  <c r="K3059" i="1"/>
  <c r="J3059" i="1"/>
  <c r="I3059" i="1"/>
  <c r="O3059" i="1" s="1"/>
  <c r="G3059" i="1"/>
  <c r="R3059" i="1" s="1"/>
  <c r="F3059" i="1"/>
  <c r="E3059" i="1"/>
  <c r="D3059" i="1"/>
  <c r="C3059" i="1"/>
  <c r="AI3058" i="1"/>
  <c r="AE3058" i="1"/>
  <c r="Z3058" i="1" s="1"/>
  <c r="X3058" i="1"/>
  <c r="U3058" i="1"/>
  <c r="S3058" i="1"/>
  <c r="P3058" i="1"/>
  <c r="K3058" i="1"/>
  <c r="J3058" i="1"/>
  <c r="N3058" i="1" s="1"/>
  <c r="I3058" i="1"/>
  <c r="G3058" i="1"/>
  <c r="F3058" i="1"/>
  <c r="E3058" i="1"/>
  <c r="D3058" i="1"/>
  <c r="C3058" i="1"/>
  <c r="AI3057" i="1"/>
  <c r="AE3057" i="1"/>
  <c r="X3057" i="1"/>
  <c r="Z3057" i="1" s="1"/>
  <c r="U3057" i="1"/>
  <c r="S3057" i="1"/>
  <c r="Q3057" i="1"/>
  <c r="P3057" i="1"/>
  <c r="R3057" i="1" s="1"/>
  <c r="K3057" i="1"/>
  <c r="J3057" i="1"/>
  <c r="I3057" i="1"/>
  <c r="G3057" i="1"/>
  <c r="F3057" i="1"/>
  <c r="E3057" i="1"/>
  <c r="D3057" i="1"/>
  <c r="C3057" i="1"/>
  <c r="AI3056" i="1"/>
  <c r="AE3056" i="1"/>
  <c r="Z3056" i="1"/>
  <c r="X3056" i="1"/>
  <c r="U3056" i="1"/>
  <c r="S3056" i="1"/>
  <c r="R3056" i="1"/>
  <c r="P3056" i="1"/>
  <c r="N3056" i="1"/>
  <c r="K3056" i="1"/>
  <c r="J3056" i="1"/>
  <c r="I3056" i="1"/>
  <c r="G3056" i="1"/>
  <c r="F3056" i="1"/>
  <c r="E3056" i="1"/>
  <c r="D3056" i="1"/>
  <c r="C3056" i="1"/>
  <c r="AI3055" i="1"/>
  <c r="AE3055" i="1"/>
  <c r="Z3055" i="1" s="1"/>
  <c r="X3055" i="1"/>
  <c r="U3055" i="1"/>
  <c r="S3055" i="1"/>
  <c r="Q3055" i="1"/>
  <c r="P3055" i="1"/>
  <c r="N3055" i="1"/>
  <c r="K3055" i="1"/>
  <c r="J3055" i="1"/>
  <c r="I3055" i="1"/>
  <c r="O3055" i="1" s="1"/>
  <c r="G3055" i="1"/>
  <c r="R3055" i="1" s="1"/>
  <c r="F3055" i="1"/>
  <c r="E3055" i="1"/>
  <c r="D3055" i="1"/>
  <c r="C3055" i="1"/>
  <c r="AI3054" i="1"/>
  <c r="AE3054" i="1"/>
  <c r="Z3054" i="1" s="1"/>
  <c r="X3054" i="1"/>
  <c r="U3054" i="1"/>
  <c r="S3054" i="1"/>
  <c r="P3054" i="1"/>
  <c r="K3054" i="1"/>
  <c r="J3054" i="1"/>
  <c r="N3054" i="1" s="1"/>
  <c r="I3054" i="1"/>
  <c r="G3054" i="1"/>
  <c r="F3054" i="1"/>
  <c r="E3054" i="1"/>
  <c r="D3054" i="1"/>
  <c r="C3054" i="1"/>
  <c r="AI3053" i="1"/>
  <c r="AE3053" i="1"/>
  <c r="X3053" i="1"/>
  <c r="Z3053" i="1" s="1"/>
  <c r="U3053" i="1"/>
  <c r="S3053" i="1"/>
  <c r="Q3053" i="1"/>
  <c r="P3053" i="1"/>
  <c r="R3053" i="1" s="1"/>
  <c r="K3053" i="1"/>
  <c r="J3053" i="1"/>
  <c r="N3053" i="1" s="1"/>
  <c r="AG3053" i="1" s="1"/>
  <c r="I3053" i="1"/>
  <c r="G3053" i="1"/>
  <c r="F3053" i="1"/>
  <c r="E3053" i="1"/>
  <c r="D3053" i="1"/>
  <c r="C3053" i="1"/>
  <c r="AI3052" i="1"/>
  <c r="AE3052" i="1"/>
  <c r="Z3052" i="1"/>
  <c r="X3052" i="1"/>
  <c r="U3052" i="1"/>
  <c r="S3052" i="1"/>
  <c r="R3052" i="1"/>
  <c r="P3052" i="1"/>
  <c r="N3052" i="1"/>
  <c r="K3052" i="1"/>
  <c r="J3052" i="1"/>
  <c r="I3052" i="1"/>
  <c r="G3052" i="1"/>
  <c r="F3052" i="1"/>
  <c r="E3052" i="1"/>
  <c r="D3052" i="1"/>
  <c r="C3052" i="1"/>
  <c r="AI3051" i="1"/>
  <c r="AE3051" i="1"/>
  <c r="Z3051" i="1" s="1"/>
  <c r="X3051" i="1"/>
  <c r="U3051" i="1"/>
  <c r="S3051" i="1"/>
  <c r="R3051" i="1"/>
  <c r="P3051" i="1"/>
  <c r="N3051" i="1"/>
  <c r="K3051" i="1"/>
  <c r="J3051" i="1"/>
  <c r="I3051" i="1"/>
  <c r="O3051" i="1" s="1"/>
  <c r="G3051" i="1"/>
  <c r="Q3051" i="1" s="1"/>
  <c r="F3051" i="1"/>
  <c r="E3051" i="1"/>
  <c r="D3051" i="1"/>
  <c r="C3051" i="1"/>
  <c r="AI3050" i="1"/>
  <c r="AE3050" i="1"/>
  <c r="Z3050" i="1" s="1"/>
  <c r="X3050" i="1"/>
  <c r="U3050" i="1"/>
  <c r="S3050" i="1"/>
  <c r="P3050" i="1"/>
  <c r="K3050" i="1"/>
  <c r="J3050" i="1"/>
  <c r="N3050" i="1" s="1"/>
  <c r="I3050" i="1"/>
  <c r="G3050" i="1"/>
  <c r="F3050" i="1"/>
  <c r="E3050" i="1"/>
  <c r="D3050" i="1"/>
  <c r="C3050" i="1"/>
  <c r="AI3049" i="1"/>
  <c r="AE3049" i="1"/>
  <c r="X3049" i="1"/>
  <c r="Z3049" i="1" s="1"/>
  <c r="U3049" i="1"/>
  <c r="S3049" i="1"/>
  <c r="Q3049" i="1"/>
  <c r="P3049" i="1"/>
  <c r="R3049" i="1" s="1"/>
  <c r="K3049" i="1"/>
  <c r="J3049" i="1"/>
  <c r="I3049" i="1"/>
  <c r="G3049" i="1"/>
  <c r="F3049" i="1"/>
  <c r="E3049" i="1"/>
  <c r="D3049" i="1"/>
  <c r="C3049" i="1"/>
  <c r="AI3048" i="1"/>
  <c r="AE3048" i="1"/>
  <c r="Z3048" i="1"/>
  <c r="X3048" i="1"/>
  <c r="U3048" i="1"/>
  <c r="S3048" i="1"/>
  <c r="R3048" i="1"/>
  <c r="P3048" i="1"/>
  <c r="N3048" i="1"/>
  <c r="K3048" i="1"/>
  <c r="J3048" i="1"/>
  <c r="I3048" i="1"/>
  <c r="G3048" i="1"/>
  <c r="F3048" i="1"/>
  <c r="E3048" i="1"/>
  <c r="D3048" i="1"/>
  <c r="C3048" i="1"/>
  <c r="AI3047" i="1"/>
  <c r="AE3047" i="1"/>
  <c r="Z3047" i="1" s="1"/>
  <c r="X3047" i="1"/>
  <c r="U3047" i="1"/>
  <c r="S3047" i="1"/>
  <c r="R3047" i="1"/>
  <c r="P3047" i="1"/>
  <c r="N3047" i="1"/>
  <c r="K3047" i="1"/>
  <c r="J3047" i="1"/>
  <c r="I3047" i="1"/>
  <c r="O3047" i="1" s="1"/>
  <c r="G3047" i="1"/>
  <c r="Q3047" i="1" s="1"/>
  <c r="F3047" i="1"/>
  <c r="E3047" i="1"/>
  <c r="D3047" i="1"/>
  <c r="C3047" i="1"/>
  <c r="AI3046" i="1"/>
  <c r="AE3046" i="1"/>
  <c r="Z3046" i="1" s="1"/>
  <c r="X3046" i="1"/>
  <c r="U3046" i="1"/>
  <c r="S3046" i="1"/>
  <c r="P3046" i="1"/>
  <c r="K3046" i="1"/>
  <c r="J3046" i="1"/>
  <c r="N3046" i="1" s="1"/>
  <c r="I3046" i="1"/>
  <c r="O3046" i="1" s="1"/>
  <c r="G3046" i="1"/>
  <c r="F3046" i="1"/>
  <c r="E3046" i="1"/>
  <c r="D3046" i="1"/>
  <c r="C3046" i="1"/>
  <c r="AI3045" i="1"/>
  <c r="AE3045" i="1"/>
  <c r="X3045" i="1"/>
  <c r="Z3045" i="1" s="1"/>
  <c r="U3045" i="1"/>
  <c r="S3045" i="1"/>
  <c r="Q3045" i="1"/>
  <c r="P3045" i="1"/>
  <c r="R3045" i="1" s="1"/>
  <c r="K3045" i="1"/>
  <c r="J3045" i="1"/>
  <c r="I3045" i="1"/>
  <c r="G3045" i="1"/>
  <c r="F3045" i="1"/>
  <c r="E3045" i="1"/>
  <c r="D3045" i="1"/>
  <c r="C3045" i="1"/>
  <c r="AI3044" i="1"/>
  <c r="AE3044" i="1"/>
  <c r="Z3044" i="1"/>
  <c r="X3044" i="1"/>
  <c r="U3044" i="1"/>
  <c r="S3044" i="1"/>
  <c r="R3044" i="1"/>
  <c r="P3044" i="1"/>
  <c r="N3044" i="1"/>
  <c r="K3044" i="1"/>
  <c r="J3044" i="1"/>
  <c r="I3044" i="1"/>
  <c r="G3044" i="1"/>
  <c r="F3044" i="1"/>
  <c r="E3044" i="1"/>
  <c r="D3044" i="1"/>
  <c r="C3044" i="1"/>
  <c r="AI3043" i="1"/>
  <c r="AE3043" i="1"/>
  <c r="Z3043" i="1" s="1"/>
  <c r="X3043" i="1"/>
  <c r="U3043" i="1"/>
  <c r="S3043" i="1"/>
  <c r="R3043" i="1"/>
  <c r="P3043" i="1"/>
  <c r="N3043" i="1"/>
  <c r="K3043" i="1"/>
  <c r="J3043" i="1"/>
  <c r="I3043" i="1"/>
  <c r="O3043" i="1" s="1"/>
  <c r="G3043" i="1"/>
  <c r="Q3043" i="1" s="1"/>
  <c r="F3043" i="1"/>
  <c r="E3043" i="1"/>
  <c r="D3043" i="1"/>
  <c r="C3043" i="1"/>
  <c r="AI3042" i="1"/>
  <c r="AE3042" i="1"/>
  <c r="Z3042" i="1" s="1"/>
  <c r="X3042" i="1"/>
  <c r="U3042" i="1"/>
  <c r="S3042" i="1"/>
  <c r="P3042" i="1"/>
  <c r="K3042" i="1"/>
  <c r="J3042" i="1"/>
  <c r="N3042" i="1" s="1"/>
  <c r="I3042" i="1"/>
  <c r="G3042" i="1"/>
  <c r="F3042" i="1"/>
  <c r="E3042" i="1"/>
  <c r="D3042" i="1"/>
  <c r="C3042" i="1"/>
  <c r="AI3041" i="1"/>
  <c r="AE3041" i="1"/>
  <c r="X3041" i="1"/>
  <c r="Z3041" i="1" s="1"/>
  <c r="U3041" i="1"/>
  <c r="S3041" i="1"/>
  <c r="Q3041" i="1"/>
  <c r="P3041" i="1"/>
  <c r="R3041" i="1" s="1"/>
  <c r="K3041" i="1"/>
  <c r="J3041" i="1"/>
  <c r="I3041" i="1"/>
  <c r="G3041" i="1"/>
  <c r="F3041" i="1"/>
  <c r="E3041" i="1"/>
  <c r="D3041" i="1"/>
  <c r="C3041" i="1"/>
  <c r="AI3040" i="1"/>
  <c r="AE3040" i="1"/>
  <c r="Z3040" i="1"/>
  <c r="X3040" i="1"/>
  <c r="U3040" i="1"/>
  <c r="S3040" i="1"/>
  <c r="R3040" i="1"/>
  <c r="P3040" i="1"/>
  <c r="N3040" i="1"/>
  <c r="K3040" i="1"/>
  <c r="J3040" i="1"/>
  <c r="I3040" i="1"/>
  <c r="G3040" i="1"/>
  <c r="F3040" i="1"/>
  <c r="E3040" i="1"/>
  <c r="D3040" i="1"/>
  <c r="C3040" i="1"/>
  <c r="AI3039" i="1"/>
  <c r="AE3039" i="1"/>
  <c r="Z3039" i="1" s="1"/>
  <c r="X3039" i="1"/>
  <c r="U3039" i="1"/>
  <c r="S3039" i="1"/>
  <c r="R3039" i="1"/>
  <c r="P3039" i="1"/>
  <c r="N3039" i="1"/>
  <c r="K3039" i="1"/>
  <c r="J3039" i="1"/>
  <c r="I3039" i="1"/>
  <c r="O3039" i="1" s="1"/>
  <c r="G3039" i="1"/>
  <c r="Q3039" i="1" s="1"/>
  <c r="F3039" i="1"/>
  <c r="E3039" i="1"/>
  <c r="D3039" i="1"/>
  <c r="C3039" i="1"/>
  <c r="AI3038" i="1"/>
  <c r="AE3038" i="1"/>
  <c r="Z3038" i="1" s="1"/>
  <c r="X3038" i="1"/>
  <c r="U3038" i="1"/>
  <c r="S3038" i="1"/>
  <c r="P3038" i="1"/>
  <c r="K3038" i="1"/>
  <c r="J3038" i="1"/>
  <c r="N3038" i="1" s="1"/>
  <c r="I3038" i="1"/>
  <c r="G3038" i="1"/>
  <c r="F3038" i="1"/>
  <c r="E3038" i="1"/>
  <c r="D3038" i="1"/>
  <c r="C3038" i="1"/>
  <c r="AI3037" i="1"/>
  <c r="AE3037" i="1"/>
  <c r="X3037" i="1"/>
  <c r="Z3037" i="1" s="1"/>
  <c r="U3037" i="1"/>
  <c r="S3037" i="1"/>
  <c r="Q3037" i="1"/>
  <c r="P3037" i="1"/>
  <c r="R3037" i="1" s="1"/>
  <c r="K3037" i="1"/>
  <c r="J3037" i="1"/>
  <c r="N3037" i="1" s="1"/>
  <c r="AG3037" i="1" s="1"/>
  <c r="I3037" i="1"/>
  <c r="G3037" i="1"/>
  <c r="F3037" i="1"/>
  <c r="E3037" i="1"/>
  <c r="D3037" i="1"/>
  <c r="C3037" i="1"/>
  <c r="AI3036" i="1"/>
  <c r="AE3036" i="1"/>
  <c r="Z3036" i="1"/>
  <c r="X3036" i="1"/>
  <c r="U3036" i="1"/>
  <c r="S3036" i="1"/>
  <c r="R3036" i="1"/>
  <c r="P3036" i="1"/>
  <c r="N3036" i="1"/>
  <c r="K3036" i="1"/>
  <c r="J3036" i="1"/>
  <c r="I3036" i="1"/>
  <c r="G3036" i="1"/>
  <c r="F3036" i="1"/>
  <c r="E3036" i="1"/>
  <c r="D3036" i="1"/>
  <c r="C3036" i="1"/>
  <c r="AI3035" i="1"/>
  <c r="AE3035" i="1"/>
  <c r="Z3035" i="1" s="1"/>
  <c r="X3035" i="1"/>
  <c r="U3035" i="1"/>
  <c r="S3035" i="1"/>
  <c r="R3035" i="1"/>
  <c r="P3035" i="1"/>
  <c r="N3035" i="1"/>
  <c r="K3035" i="1"/>
  <c r="J3035" i="1"/>
  <c r="I3035" i="1"/>
  <c r="O3035" i="1" s="1"/>
  <c r="G3035" i="1"/>
  <c r="Q3035" i="1" s="1"/>
  <c r="F3035" i="1"/>
  <c r="E3035" i="1"/>
  <c r="D3035" i="1"/>
  <c r="C3035" i="1"/>
  <c r="AI3034" i="1"/>
  <c r="AE3034" i="1"/>
  <c r="Z3034" i="1" s="1"/>
  <c r="X3034" i="1"/>
  <c r="U3034" i="1"/>
  <c r="S3034" i="1"/>
  <c r="P3034" i="1"/>
  <c r="K3034" i="1"/>
  <c r="J3034" i="1"/>
  <c r="N3034" i="1" s="1"/>
  <c r="I3034" i="1"/>
  <c r="G3034" i="1"/>
  <c r="F3034" i="1"/>
  <c r="E3034" i="1"/>
  <c r="D3034" i="1"/>
  <c r="C3034" i="1"/>
  <c r="AI3033" i="1"/>
  <c r="AE3033" i="1"/>
  <c r="X3033" i="1"/>
  <c r="Z3033" i="1" s="1"/>
  <c r="U3033" i="1"/>
  <c r="S3033" i="1"/>
  <c r="Q3033" i="1"/>
  <c r="P3033" i="1"/>
  <c r="R3033" i="1" s="1"/>
  <c r="K3033" i="1"/>
  <c r="J3033" i="1"/>
  <c r="I3033" i="1"/>
  <c r="G3033" i="1"/>
  <c r="F3033" i="1"/>
  <c r="E3033" i="1"/>
  <c r="D3033" i="1"/>
  <c r="C3033" i="1"/>
  <c r="AI3032" i="1"/>
  <c r="AE3032" i="1"/>
  <c r="Z3032" i="1"/>
  <c r="X3032" i="1"/>
  <c r="U3032" i="1"/>
  <c r="S3032" i="1"/>
  <c r="R3032" i="1"/>
  <c r="P3032" i="1"/>
  <c r="N3032" i="1"/>
  <c r="K3032" i="1"/>
  <c r="J3032" i="1"/>
  <c r="I3032" i="1"/>
  <c r="G3032" i="1"/>
  <c r="F3032" i="1"/>
  <c r="E3032" i="1"/>
  <c r="D3032" i="1"/>
  <c r="C3032" i="1"/>
  <c r="AI3031" i="1"/>
  <c r="AE3031" i="1"/>
  <c r="Z3031" i="1" s="1"/>
  <c r="X3031" i="1"/>
  <c r="U3031" i="1"/>
  <c r="S3031" i="1"/>
  <c r="R3031" i="1"/>
  <c r="P3031" i="1"/>
  <c r="N3031" i="1"/>
  <c r="K3031" i="1"/>
  <c r="J3031" i="1"/>
  <c r="I3031" i="1"/>
  <c r="O3031" i="1" s="1"/>
  <c r="G3031" i="1"/>
  <c r="Q3031" i="1" s="1"/>
  <c r="F3031" i="1"/>
  <c r="E3031" i="1"/>
  <c r="D3031" i="1"/>
  <c r="C3031" i="1"/>
  <c r="AI3030" i="1"/>
  <c r="AE3030" i="1"/>
  <c r="Z3030" i="1" s="1"/>
  <c r="X3030" i="1"/>
  <c r="U3030" i="1"/>
  <c r="S3030" i="1"/>
  <c r="P3030" i="1"/>
  <c r="K3030" i="1"/>
  <c r="J3030" i="1"/>
  <c r="N3030" i="1" s="1"/>
  <c r="I3030" i="1"/>
  <c r="O3030" i="1" s="1"/>
  <c r="G3030" i="1"/>
  <c r="F3030" i="1"/>
  <c r="E3030" i="1"/>
  <c r="D3030" i="1"/>
  <c r="C3030" i="1"/>
  <c r="AI3029" i="1"/>
  <c r="AE3029" i="1"/>
  <c r="X3029" i="1"/>
  <c r="Z3029" i="1" s="1"/>
  <c r="U3029" i="1"/>
  <c r="S3029" i="1"/>
  <c r="Q3029" i="1"/>
  <c r="P3029" i="1"/>
  <c r="R3029" i="1" s="1"/>
  <c r="K3029" i="1"/>
  <c r="J3029" i="1"/>
  <c r="I3029" i="1"/>
  <c r="G3029" i="1"/>
  <c r="F3029" i="1"/>
  <c r="E3029" i="1"/>
  <c r="D3029" i="1"/>
  <c r="C3029" i="1"/>
  <c r="AI3028" i="1"/>
  <c r="AE3028" i="1"/>
  <c r="Z3028" i="1"/>
  <c r="X3028" i="1"/>
  <c r="U3028" i="1"/>
  <c r="S3028" i="1"/>
  <c r="R3028" i="1"/>
  <c r="P3028" i="1"/>
  <c r="N3028" i="1"/>
  <c r="K3028" i="1"/>
  <c r="J3028" i="1"/>
  <c r="I3028" i="1"/>
  <c r="G3028" i="1"/>
  <c r="F3028" i="1"/>
  <c r="E3028" i="1"/>
  <c r="D3028" i="1"/>
  <c r="C3028" i="1"/>
  <c r="AI3027" i="1"/>
  <c r="AE3027" i="1"/>
  <c r="Z3027" i="1" s="1"/>
  <c r="X3027" i="1"/>
  <c r="U3027" i="1"/>
  <c r="S3027" i="1"/>
  <c r="R3027" i="1"/>
  <c r="P3027" i="1"/>
  <c r="N3027" i="1"/>
  <c r="K3027" i="1"/>
  <c r="J3027" i="1"/>
  <c r="I3027" i="1"/>
  <c r="O3027" i="1" s="1"/>
  <c r="G3027" i="1"/>
  <c r="Q3027" i="1" s="1"/>
  <c r="F3027" i="1"/>
  <c r="E3027" i="1"/>
  <c r="D3027" i="1"/>
  <c r="C3027" i="1"/>
  <c r="AI3026" i="1"/>
  <c r="AE3026" i="1"/>
  <c r="Z3026" i="1" s="1"/>
  <c r="X3026" i="1"/>
  <c r="U3026" i="1"/>
  <c r="S3026" i="1"/>
  <c r="P3026" i="1"/>
  <c r="K3026" i="1"/>
  <c r="J3026" i="1"/>
  <c r="N3026" i="1" s="1"/>
  <c r="I3026" i="1"/>
  <c r="G3026" i="1"/>
  <c r="F3026" i="1"/>
  <c r="E3026" i="1"/>
  <c r="D3026" i="1"/>
  <c r="C3026" i="1"/>
  <c r="AI3025" i="1"/>
  <c r="AE3025" i="1"/>
  <c r="X3025" i="1"/>
  <c r="Z3025" i="1" s="1"/>
  <c r="U3025" i="1"/>
  <c r="S3025" i="1"/>
  <c r="Q3025" i="1"/>
  <c r="P3025" i="1"/>
  <c r="R3025" i="1" s="1"/>
  <c r="K3025" i="1"/>
  <c r="J3025" i="1"/>
  <c r="I3025" i="1"/>
  <c r="G3025" i="1"/>
  <c r="F3025" i="1"/>
  <c r="E3025" i="1"/>
  <c r="D3025" i="1"/>
  <c r="C3025" i="1"/>
  <c r="AI3024" i="1"/>
  <c r="AE3024" i="1"/>
  <c r="Z3024" i="1"/>
  <c r="X3024" i="1"/>
  <c r="U3024" i="1"/>
  <c r="S3024" i="1"/>
  <c r="R3024" i="1"/>
  <c r="P3024" i="1"/>
  <c r="N3024" i="1"/>
  <c r="K3024" i="1"/>
  <c r="J3024" i="1"/>
  <c r="I3024" i="1"/>
  <c r="G3024" i="1"/>
  <c r="F3024" i="1"/>
  <c r="E3024" i="1"/>
  <c r="D3024" i="1"/>
  <c r="C3024" i="1"/>
  <c r="AI3023" i="1"/>
  <c r="AE3023" i="1"/>
  <c r="Z3023" i="1" s="1"/>
  <c r="X3023" i="1"/>
  <c r="U3023" i="1"/>
  <c r="S3023" i="1"/>
  <c r="R3023" i="1"/>
  <c r="P3023" i="1"/>
  <c r="N3023" i="1"/>
  <c r="K3023" i="1"/>
  <c r="J3023" i="1"/>
  <c r="I3023" i="1"/>
  <c r="O3023" i="1" s="1"/>
  <c r="G3023" i="1"/>
  <c r="Q3023" i="1" s="1"/>
  <c r="F3023" i="1"/>
  <c r="E3023" i="1"/>
  <c r="D3023" i="1"/>
  <c r="C3023" i="1"/>
  <c r="AI3022" i="1"/>
  <c r="AE3022" i="1"/>
  <c r="Z3022" i="1" s="1"/>
  <c r="X3022" i="1"/>
  <c r="U3022" i="1"/>
  <c r="S3022" i="1"/>
  <c r="P3022" i="1"/>
  <c r="K3022" i="1"/>
  <c r="J3022" i="1"/>
  <c r="N3022" i="1" s="1"/>
  <c r="I3022" i="1"/>
  <c r="G3022" i="1"/>
  <c r="F3022" i="1"/>
  <c r="E3022" i="1"/>
  <c r="D3022" i="1"/>
  <c r="C3022" i="1"/>
  <c r="AI3021" i="1"/>
  <c r="AE3021" i="1"/>
  <c r="X3021" i="1"/>
  <c r="Z3021" i="1" s="1"/>
  <c r="U3021" i="1"/>
  <c r="S3021" i="1"/>
  <c r="Q3021" i="1"/>
  <c r="P3021" i="1"/>
  <c r="R3021" i="1" s="1"/>
  <c r="K3021" i="1"/>
  <c r="J3021" i="1"/>
  <c r="N3021" i="1" s="1"/>
  <c r="AG3021" i="1" s="1"/>
  <c r="I3021" i="1"/>
  <c r="G3021" i="1"/>
  <c r="F3021" i="1"/>
  <c r="E3021" i="1"/>
  <c r="D3021" i="1"/>
  <c r="C3021" i="1"/>
  <c r="AI3020" i="1"/>
  <c r="AE3020" i="1"/>
  <c r="Z3020" i="1"/>
  <c r="X3020" i="1"/>
  <c r="U3020" i="1"/>
  <c r="S3020" i="1"/>
  <c r="R3020" i="1"/>
  <c r="P3020" i="1"/>
  <c r="N3020" i="1"/>
  <c r="K3020" i="1"/>
  <c r="J3020" i="1"/>
  <c r="I3020" i="1"/>
  <c r="G3020" i="1"/>
  <c r="F3020" i="1"/>
  <c r="E3020" i="1"/>
  <c r="D3020" i="1"/>
  <c r="C3020" i="1"/>
  <c r="AI3019" i="1"/>
  <c r="AE3019" i="1"/>
  <c r="Z3019" i="1" s="1"/>
  <c r="X3019" i="1"/>
  <c r="U3019" i="1"/>
  <c r="S3019" i="1"/>
  <c r="R3019" i="1"/>
  <c r="P3019" i="1"/>
  <c r="N3019" i="1"/>
  <c r="K3019" i="1"/>
  <c r="J3019" i="1"/>
  <c r="I3019" i="1"/>
  <c r="O3019" i="1" s="1"/>
  <c r="G3019" i="1"/>
  <c r="Q3019" i="1" s="1"/>
  <c r="F3019" i="1"/>
  <c r="E3019" i="1"/>
  <c r="D3019" i="1"/>
  <c r="C3019" i="1"/>
  <c r="AI3018" i="1"/>
  <c r="AE3018" i="1"/>
  <c r="Z3018" i="1" s="1"/>
  <c r="X3018" i="1"/>
  <c r="U3018" i="1"/>
  <c r="S3018" i="1"/>
  <c r="P3018" i="1"/>
  <c r="K3018" i="1"/>
  <c r="J3018" i="1"/>
  <c r="N3018" i="1" s="1"/>
  <c r="I3018" i="1"/>
  <c r="G3018" i="1"/>
  <c r="F3018" i="1"/>
  <c r="E3018" i="1"/>
  <c r="D3018" i="1"/>
  <c r="C3018" i="1"/>
  <c r="AI3017" i="1"/>
  <c r="AE3017" i="1"/>
  <c r="X3017" i="1"/>
  <c r="Z3017" i="1" s="1"/>
  <c r="U3017" i="1"/>
  <c r="S3017" i="1"/>
  <c r="Q3017" i="1"/>
  <c r="P3017" i="1"/>
  <c r="R3017" i="1" s="1"/>
  <c r="K3017" i="1"/>
  <c r="J3017" i="1"/>
  <c r="I3017" i="1"/>
  <c r="G3017" i="1"/>
  <c r="F3017" i="1"/>
  <c r="E3017" i="1"/>
  <c r="D3017" i="1"/>
  <c r="C3017" i="1"/>
  <c r="AI3016" i="1"/>
  <c r="AE3016" i="1"/>
  <c r="Z3016" i="1"/>
  <c r="X3016" i="1"/>
  <c r="U3016" i="1"/>
  <c r="S3016" i="1"/>
  <c r="R3016" i="1"/>
  <c r="P3016" i="1"/>
  <c r="N3016" i="1"/>
  <c r="K3016" i="1"/>
  <c r="J3016" i="1"/>
  <c r="I3016" i="1"/>
  <c r="G3016" i="1"/>
  <c r="F3016" i="1"/>
  <c r="E3016" i="1"/>
  <c r="D3016" i="1"/>
  <c r="C3016" i="1"/>
  <c r="AI3015" i="1"/>
  <c r="AE3015" i="1"/>
  <c r="Z3015" i="1" s="1"/>
  <c r="X3015" i="1"/>
  <c r="U3015" i="1"/>
  <c r="S3015" i="1"/>
  <c r="R3015" i="1"/>
  <c r="P3015" i="1"/>
  <c r="N3015" i="1"/>
  <c r="K3015" i="1"/>
  <c r="J3015" i="1"/>
  <c r="I3015" i="1"/>
  <c r="O3015" i="1" s="1"/>
  <c r="G3015" i="1"/>
  <c r="Q3015" i="1" s="1"/>
  <c r="F3015" i="1"/>
  <c r="E3015" i="1"/>
  <c r="D3015" i="1"/>
  <c r="C3015" i="1"/>
  <c r="AI3014" i="1"/>
  <c r="AE3014" i="1"/>
  <c r="Z3014" i="1" s="1"/>
  <c r="X3014" i="1"/>
  <c r="U3014" i="1"/>
  <c r="S3014" i="1"/>
  <c r="P3014" i="1"/>
  <c r="K3014" i="1"/>
  <c r="J3014" i="1"/>
  <c r="N3014" i="1" s="1"/>
  <c r="I3014" i="1"/>
  <c r="O3014" i="1" s="1"/>
  <c r="G3014" i="1"/>
  <c r="F3014" i="1"/>
  <c r="E3014" i="1"/>
  <c r="D3014" i="1"/>
  <c r="C3014" i="1"/>
  <c r="AI3013" i="1"/>
  <c r="AE3013" i="1"/>
  <c r="X3013" i="1"/>
  <c r="Z3013" i="1" s="1"/>
  <c r="U3013" i="1"/>
  <c r="S3013" i="1"/>
  <c r="Q3013" i="1"/>
  <c r="P3013" i="1"/>
  <c r="R3013" i="1" s="1"/>
  <c r="K3013" i="1"/>
  <c r="J3013" i="1"/>
  <c r="I3013" i="1"/>
  <c r="G3013" i="1"/>
  <c r="F3013" i="1"/>
  <c r="E3013" i="1"/>
  <c r="D3013" i="1"/>
  <c r="C3013" i="1"/>
  <c r="AI3012" i="1"/>
  <c r="AE3012" i="1"/>
  <c r="Z3012" i="1"/>
  <c r="X3012" i="1"/>
  <c r="U3012" i="1"/>
  <c r="S3012" i="1"/>
  <c r="R3012" i="1"/>
  <c r="P3012" i="1"/>
  <c r="N3012" i="1"/>
  <c r="K3012" i="1"/>
  <c r="J3012" i="1"/>
  <c r="I3012" i="1"/>
  <c r="G3012" i="1"/>
  <c r="F3012" i="1"/>
  <c r="E3012" i="1"/>
  <c r="D3012" i="1"/>
  <c r="C3012" i="1"/>
  <c r="AI3011" i="1"/>
  <c r="AE3011" i="1"/>
  <c r="Z3011" i="1" s="1"/>
  <c r="X3011" i="1"/>
  <c r="U3011" i="1"/>
  <c r="S3011" i="1"/>
  <c r="R3011" i="1"/>
  <c r="P3011" i="1"/>
  <c r="N3011" i="1"/>
  <c r="K3011" i="1"/>
  <c r="J3011" i="1"/>
  <c r="I3011" i="1"/>
  <c r="O3011" i="1" s="1"/>
  <c r="G3011" i="1"/>
  <c r="Q3011" i="1" s="1"/>
  <c r="F3011" i="1"/>
  <c r="E3011" i="1"/>
  <c r="D3011" i="1"/>
  <c r="C3011" i="1"/>
  <c r="AI3010" i="1"/>
  <c r="AE3010" i="1"/>
  <c r="Z3010" i="1" s="1"/>
  <c r="X3010" i="1"/>
  <c r="U3010" i="1"/>
  <c r="S3010" i="1"/>
  <c r="P3010" i="1"/>
  <c r="K3010" i="1"/>
  <c r="J3010" i="1"/>
  <c r="N3010" i="1" s="1"/>
  <c r="I3010" i="1"/>
  <c r="G3010" i="1"/>
  <c r="F3010" i="1"/>
  <c r="E3010" i="1"/>
  <c r="D3010" i="1"/>
  <c r="C3010" i="1"/>
  <c r="AI3009" i="1"/>
  <c r="AE3009" i="1"/>
  <c r="X3009" i="1"/>
  <c r="Z3009" i="1" s="1"/>
  <c r="U3009" i="1"/>
  <c r="S3009" i="1"/>
  <c r="Q3009" i="1"/>
  <c r="P3009" i="1"/>
  <c r="R3009" i="1" s="1"/>
  <c r="K3009" i="1"/>
  <c r="J3009" i="1"/>
  <c r="I3009" i="1"/>
  <c r="G3009" i="1"/>
  <c r="F3009" i="1"/>
  <c r="E3009" i="1"/>
  <c r="D3009" i="1"/>
  <c r="C3009" i="1"/>
  <c r="AI3008" i="1"/>
  <c r="AE3008" i="1"/>
  <c r="Z3008" i="1"/>
  <c r="X3008" i="1"/>
  <c r="U3008" i="1"/>
  <c r="S3008" i="1"/>
  <c r="R3008" i="1"/>
  <c r="P3008" i="1"/>
  <c r="N3008" i="1"/>
  <c r="K3008" i="1"/>
  <c r="J3008" i="1"/>
  <c r="I3008" i="1"/>
  <c r="G3008" i="1"/>
  <c r="F3008" i="1"/>
  <c r="E3008" i="1"/>
  <c r="D3008" i="1"/>
  <c r="C3008" i="1"/>
  <c r="AI3007" i="1"/>
  <c r="AE3007" i="1"/>
  <c r="Z3007" i="1" s="1"/>
  <c r="X3007" i="1"/>
  <c r="U3007" i="1"/>
  <c r="S3007" i="1"/>
  <c r="R3007" i="1"/>
  <c r="P3007" i="1"/>
  <c r="N3007" i="1"/>
  <c r="K3007" i="1"/>
  <c r="J3007" i="1"/>
  <c r="I3007" i="1"/>
  <c r="O3007" i="1" s="1"/>
  <c r="G3007" i="1"/>
  <c r="Q3007" i="1" s="1"/>
  <c r="F3007" i="1"/>
  <c r="E3007" i="1"/>
  <c r="D3007" i="1"/>
  <c r="C3007" i="1"/>
  <c r="AI3006" i="1"/>
  <c r="AE3006" i="1"/>
  <c r="Z3006" i="1" s="1"/>
  <c r="X3006" i="1"/>
  <c r="U3006" i="1"/>
  <c r="S3006" i="1"/>
  <c r="P3006" i="1"/>
  <c r="K3006" i="1"/>
  <c r="J3006" i="1"/>
  <c r="N3006" i="1" s="1"/>
  <c r="I3006" i="1"/>
  <c r="G3006" i="1"/>
  <c r="F3006" i="1"/>
  <c r="E3006" i="1"/>
  <c r="D3006" i="1"/>
  <c r="C3006" i="1"/>
  <c r="AI3005" i="1"/>
  <c r="AE3005" i="1"/>
  <c r="X3005" i="1"/>
  <c r="Z3005" i="1" s="1"/>
  <c r="U3005" i="1"/>
  <c r="S3005" i="1"/>
  <c r="Q3005" i="1"/>
  <c r="P3005" i="1"/>
  <c r="R3005" i="1" s="1"/>
  <c r="K3005" i="1"/>
  <c r="J3005" i="1"/>
  <c r="N3005" i="1" s="1"/>
  <c r="AG3005" i="1" s="1"/>
  <c r="I3005" i="1"/>
  <c r="G3005" i="1"/>
  <c r="F3005" i="1"/>
  <c r="E3005" i="1"/>
  <c r="D3005" i="1"/>
  <c r="C3005" i="1"/>
  <c r="AI3004" i="1"/>
  <c r="AE3004" i="1"/>
  <c r="Z3004" i="1"/>
  <c r="X3004" i="1"/>
  <c r="U3004" i="1"/>
  <c r="S3004" i="1"/>
  <c r="R3004" i="1"/>
  <c r="P3004" i="1"/>
  <c r="N3004" i="1"/>
  <c r="K3004" i="1"/>
  <c r="J3004" i="1"/>
  <c r="I3004" i="1"/>
  <c r="G3004" i="1"/>
  <c r="F3004" i="1"/>
  <c r="E3004" i="1"/>
  <c r="D3004" i="1"/>
  <c r="C3004" i="1"/>
  <c r="AI3003" i="1"/>
  <c r="AE3003" i="1"/>
  <c r="Z3003" i="1" s="1"/>
  <c r="X3003" i="1"/>
  <c r="U3003" i="1"/>
  <c r="S3003" i="1"/>
  <c r="Q3003" i="1"/>
  <c r="P3003" i="1"/>
  <c r="N3003" i="1"/>
  <c r="K3003" i="1"/>
  <c r="J3003" i="1"/>
  <c r="I3003" i="1"/>
  <c r="O3003" i="1" s="1"/>
  <c r="G3003" i="1"/>
  <c r="R3003" i="1" s="1"/>
  <c r="F3003" i="1"/>
  <c r="E3003" i="1"/>
  <c r="D3003" i="1"/>
  <c r="C3003" i="1"/>
  <c r="AI3002" i="1"/>
  <c r="AE3002" i="1"/>
  <c r="Z3002" i="1" s="1"/>
  <c r="X3002" i="1"/>
  <c r="U3002" i="1"/>
  <c r="S3002" i="1"/>
  <c r="P3002" i="1"/>
  <c r="K3002" i="1"/>
  <c r="J3002" i="1"/>
  <c r="N3002" i="1" s="1"/>
  <c r="I3002" i="1"/>
  <c r="G3002" i="1"/>
  <c r="F3002" i="1"/>
  <c r="E3002" i="1"/>
  <c r="D3002" i="1"/>
  <c r="C3002" i="1"/>
  <c r="AI3001" i="1"/>
  <c r="AE3001" i="1"/>
  <c r="X3001" i="1"/>
  <c r="Z3001" i="1" s="1"/>
  <c r="U3001" i="1"/>
  <c r="S3001" i="1"/>
  <c r="Q3001" i="1"/>
  <c r="P3001" i="1"/>
  <c r="R3001" i="1" s="1"/>
  <c r="K3001" i="1"/>
  <c r="J3001" i="1"/>
  <c r="I3001" i="1"/>
  <c r="G3001" i="1"/>
  <c r="F3001" i="1"/>
  <c r="E3001" i="1"/>
  <c r="D3001" i="1"/>
  <c r="C3001" i="1"/>
  <c r="AI3000" i="1"/>
  <c r="AE3000" i="1"/>
  <c r="Z3000" i="1"/>
  <c r="X3000" i="1"/>
  <c r="U3000" i="1"/>
  <c r="S3000" i="1"/>
  <c r="R3000" i="1"/>
  <c r="P3000" i="1"/>
  <c r="N3000" i="1"/>
  <c r="K3000" i="1"/>
  <c r="J3000" i="1"/>
  <c r="I3000" i="1"/>
  <c r="G3000" i="1"/>
  <c r="F3000" i="1"/>
  <c r="E3000" i="1"/>
  <c r="D3000" i="1"/>
  <c r="C3000" i="1"/>
  <c r="AI2999" i="1"/>
  <c r="AE2999" i="1"/>
  <c r="Z2999" i="1" s="1"/>
  <c r="X2999" i="1"/>
  <c r="U2999" i="1"/>
  <c r="S2999" i="1"/>
  <c r="R2999" i="1"/>
  <c r="P2999" i="1"/>
  <c r="N2999" i="1"/>
  <c r="K2999" i="1"/>
  <c r="J2999" i="1"/>
  <c r="I2999" i="1"/>
  <c r="O2999" i="1" s="1"/>
  <c r="G2999" i="1"/>
  <c r="Q2999" i="1" s="1"/>
  <c r="F2999" i="1"/>
  <c r="E2999" i="1"/>
  <c r="D2999" i="1"/>
  <c r="C2999" i="1"/>
  <c r="AI2998" i="1"/>
  <c r="AE2998" i="1"/>
  <c r="Z2998" i="1" s="1"/>
  <c r="X2998" i="1"/>
  <c r="U2998" i="1"/>
  <c r="S2998" i="1"/>
  <c r="P2998" i="1"/>
  <c r="K2998" i="1"/>
  <c r="J2998" i="1"/>
  <c r="N2998" i="1" s="1"/>
  <c r="I2998" i="1"/>
  <c r="O2998" i="1" s="1"/>
  <c r="G2998" i="1"/>
  <c r="F2998" i="1"/>
  <c r="E2998" i="1"/>
  <c r="D2998" i="1"/>
  <c r="C2998" i="1"/>
  <c r="AI2997" i="1"/>
  <c r="AE2997" i="1"/>
  <c r="X2997" i="1"/>
  <c r="Z2997" i="1" s="1"/>
  <c r="U2997" i="1"/>
  <c r="S2997" i="1"/>
  <c r="Q2997" i="1"/>
  <c r="P2997" i="1"/>
  <c r="R2997" i="1" s="1"/>
  <c r="K2997" i="1"/>
  <c r="J2997" i="1"/>
  <c r="I2997" i="1"/>
  <c r="G2997" i="1"/>
  <c r="F2997" i="1"/>
  <c r="E2997" i="1"/>
  <c r="D2997" i="1"/>
  <c r="C2997" i="1"/>
  <c r="AI2996" i="1"/>
  <c r="AE2996" i="1"/>
  <c r="Z2996" i="1"/>
  <c r="X2996" i="1"/>
  <c r="U2996" i="1"/>
  <c r="S2996" i="1"/>
  <c r="R2996" i="1"/>
  <c r="P2996" i="1"/>
  <c r="N2996" i="1"/>
  <c r="K2996" i="1"/>
  <c r="J2996" i="1"/>
  <c r="I2996" i="1"/>
  <c r="G2996" i="1"/>
  <c r="F2996" i="1"/>
  <c r="E2996" i="1"/>
  <c r="D2996" i="1"/>
  <c r="C2996" i="1"/>
  <c r="AI2995" i="1"/>
  <c r="AE2995" i="1"/>
  <c r="Z2995" i="1" s="1"/>
  <c r="X2995" i="1"/>
  <c r="U2995" i="1"/>
  <c r="S2995" i="1"/>
  <c r="R2995" i="1"/>
  <c r="P2995" i="1"/>
  <c r="N2995" i="1"/>
  <c r="K2995" i="1"/>
  <c r="J2995" i="1"/>
  <c r="I2995" i="1"/>
  <c r="O2995" i="1" s="1"/>
  <c r="G2995" i="1"/>
  <c r="Q2995" i="1" s="1"/>
  <c r="F2995" i="1"/>
  <c r="E2995" i="1"/>
  <c r="D2995" i="1"/>
  <c r="C2995" i="1"/>
  <c r="AI2994" i="1"/>
  <c r="AE2994" i="1"/>
  <c r="Z2994" i="1" s="1"/>
  <c r="X2994" i="1"/>
  <c r="U2994" i="1"/>
  <c r="S2994" i="1"/>
  <c r="P2994" i="1"/>
  <c r="K2994" i="1"/>
  <c r="J2994" i="1"/>
  <c r="N2994" i="1" s="1"/>
  <c r="I2994" i="1"/>
  <c r="G2994" i="1"/>
  <c r="F2994" i="1"/>
  <c r="E2994" i="1"/>
  <c r="D2994" i="1"/>
  <c r="C2994" i="1"/>
  <c r="AI2993" i="1"/>
  <c r="AE2993" i="1"/>
  <c r="X2993" i="1"/>
  <c r="Z2993" i="1" s="1"/>
  <c r="U2993" i="1"/>
  <c r="S2993" i="1"/>
  <c r="Q2993" i="1"/>
  <c r="P2993" i="1"/>
  <c r="R2993" i="1" s="1"/>
  <c r="K2993" i="1"/>
  <c r="J2993" i="1"/>
  <c r="I2993" i="1"/>
  <c r="G2993" i="1"/>
  <c r="F2993" i="1"/>
  <c r="E2993" i="1"/>
  <c r="D2993" i="1"/>
  <c r="C2993" i="1"/>
  <c r="AI2992" i="1"/>
  <c r="AE2992" i="1"/>
  <c r="Z2992" i="1"/>
  <c r="X2992" i="1"/>
  <c r="U2992" i="1"/>
  <c r="S2992" i="1"/>
  <c r="R2992" i="1"/>
  <c r="P2992" i="1"/>
  <c r="N2992" i="1"/>
  <c r="K2992" i="1"/>
  <c r="J2992" i="1"/>
  <c r="I2992" i="1"/>
  <c r="G2992" i="1"/>
  <c r="F2992" i="1"/>
  <c r="E2992" i="1"/>
  <c r="D2992" i="1"/>
  <c r="C2992" i="1"/>
  <c r="AI2991" i="1"/>
  <c r="AE2991" i="1"/>
  <c r="Z2991" i="1" s="1"/>
  <c r="X2991" i="1"/>
  <c r="U2991" i="1"/>
  <c r="S2991" i="1"/>
  <c r="R2991" i="1"/>
  <c r="P2991" i="1"/>
  <c r="N2991" i="1"/>
  <c r="K2991" i="1"/>
  <c r="J2991" i="1"/>
  <c r="I2991" i="1"/>
  <c r="O2991" i="1" s="1"/>
  <c r="G2991" i="1"/>
  <c r="Q2991" i="1" s="1"/>
  <c r="F2991" i="1"/>
  <c r="E2991" i="1"/>
  <c r="D2991" i="1"/>
  <c r="C2991" i="1"/>
  <c r="AI2990" i="1"/>
  <c r="AE2990" i="1"/>
  <c r="Z2990" i="1" s="1"/>
  <c r="X2990" i="1"/>
  <c r="U2990" i="1"/>
  <c r="S2990" i="1"/>
  <c r="P2990" i="1"/>
  <c r="K2990" i="1"/>
  <c r="J2990" i="1"/>
  <c r="N2990" i="1" s="1"/>
  <c r="I2990" i="1"/>
  <c r="G2990" i="1"/>
  <c r="F2990" i="1"/>
  <c r="E2990" i="1"/>
  <c r="D2990" i="1"/>
  <c r="C2990" i="1"/>
  <c r="AI2989" i="1"/>
  <c r="AE2989" i="1"/>
  <c r="X2989" i="1"/>
  <c r="Z2989" i="1" s="1"/>
  <c r="U2989" i="1"/>
  <c r="S2989" i="1"/>
  <c r="Q2989" i="1"/>
  <c r="P2989" i="1"/>
  <c r="R2989" i="1" s="1"/>
  <c r="K2989" i="1"/>
  <c r="J2989" i="1"/>
  <c r="N2989" i="1" s="1"/>
  <c r="AG2989" i="1" s="1"/>
  <c r="I2989" i="1"/>
  <c r="G2989" i="1"/>
  <c r="F2989" i="1"/>
  <c r="E2989" i="1"/>
  <c r="D2989" i="1"/>
  <c r="C2989" i="1"/>
  <c r="AI2988" i="1"/>
  <c r="AE2988" i="1"/>
  <c r="Z2988" i="1"/>
  <c r="X2988" i="1"/>
  <c r="U2988" i="1"/>
  <c r="S2988" i="1"/>
  <c r="R2988" i="1"/>
  <c r="P2988" i="1"/>
  <c r="N2988" i="1"/>
  <c r="K2988" i="1"/>
  <c r="J2988" i="1"/>
  <c r="I2988" i="1"/>
  <c r="G2988" i="1"/>
  <c r="F2988" i="1"/>
  <c r="E2988" i="1"/>
  <c r="D2988" i="1"/>
  <c r="C2988" i="1"/>
  <c r="AI2987" i="1"/>
  <c r="AE2987" i="1"/>
  <c r="Z2987" i="1" s="1"/>
  <c r="X2987" i="1"/>
  <c r="U2987" i="1"/>
  <c r="S2987" i="1"/>
  <c r="R2987" i="1"/>
  <c r="P2987" i="1"/>
  <c r="N2987" i="1"/>
  <c r="K2987" i="1"/>
  <c r="J2987" i="1"/>
  <c r="I2987" i="1"/>
  <c r="O2987" i="1" s="1"/>
  <c r="G2987" i="1"/>
  <c r="Q2987" i="1" s="1"/>
  <c r="F2987" i="1"/>
  <c r="E2987" i="1"/>
  <c r="D2987" i="1"/>
  <c r="C2987" i="1"/>
  <c r="AI2986" i="1"/>
  <c r="AE2986" i="1"/>
  <c r="Z2986" i="1" s="1"/>
  <c r="X2986" i="1"/>
  <c r="U2986" i="1"/>
  <c r="S2986" i="1"/>
  <c r="P2986" i="1"/>
  <c r="K2986" i="1"/>
  <c r="J2986" i="1"/>
  <c r="N2986" i="1" s="1"/>
  <c r="I2986" i="1"/>
  <c r="G2986" i="1"/>
  <c r="F2986" i="1"/>
  <c r="E2986" i="1"/>
  <c r="D2986" i="1"/>
  <c r="C2986" i="1"/>
  <c r="AI2985" i="1"/>
  <c r="AE2985" i="1"/>
  <c r="X2985" i="1"/>
  <c r="Z2985" i="1" s="1"/>
  <c r="U2985" i="1"/>
  <c r="S2985" i="1"/>
  <c r="Q2985" i="1"/>
  <c r="P2985" i="1"/>
  <c r="R2985" i="1" s="1"/>
  <c r="K2985" i="1"/>
  <c r="J2985" i="1"/>
  <c r="I2985" i="1"/>
  <c r="G2985" i="1"/>
  <c r="F2985" i="1"/>
  <c r="E2985" i="1"/>
  <c r="D2985" i="1"/>
  <c r="C2985" i="1"/>
  <c r="AI2984" i="1"/>
  <c r="AE2984" i="1"/>
  <c r="Z2984" i="1"/>
  <c r="X2984" i="1"/>
  <c r="U2984" i="1"/>
  <c r="S2984" i="1"/>
  <c r="R2984" i="1"/>
  <c r="P2984" i="1"/>
  <c r="N2984" i="1"/>
  <c r="K2984" i="1"/>
  <c r="J2984" i="1"/>
  <c r="I2984" i="1"/>
  <c r="G2984" i="1"/>
  <c r="F2984" i="1"/>
  <c r="E2984" i="1"/>
  <c r="D2984" i="1"/>
  <c r="C2984" i="1"/>
  <c r="AI2983" i="1"/>
  <c r="AE2983" i="1"/>
  <c r="Z2983" i="1" s="1"/>
  <c r="X2983" i="1"/>
  <c r="U2983" i="1"/>
  <c r="S2983" i="1"/>
  <c r="R2983" i="1"/>
  <c r="P2983" i="1"/>
  <c r="N2983" i="1"/>
  <c r="K2983" i="1"/>
  <c r="J2983" i="1"/>
  <c r="I2983" i="1"/>
  <c r="O2983" i="1" s="1"/>
  <c r="G2983" i="1"/>
  <c r="Q2983" i="1" s="1"/>
  <c r="F2983" i="1"/>
  <c r="E2983" i="1"/>
  <c r="D2983" i="1"/>
  <c r="C2983" i="1"/>
  <c r="AI2982" i="1"/>
  <c r="AE2982" i="1"/>
  <c r="Z2982" i="1" s="1"/>
  <c r="X2982" i="1"/>
  <c r="U2982" i="1"/>
  <c r="S2982" i="1"/>
  <c r="P2982" i="1"/>
  <c r="K2982" i="1"/>
  <c r="J2982" i="1"/>
  <c r="N2982" i="1" s="1"/>
  <c r="I2982" i="1"/>
  <c r="O2982" i="1" s="1"/>
  <c r="G2982" i="1"/>
  <c r="F2982" i="1"/>
  <c r="E2982" i="1"/>
  <c r="D2982" i="1"/>
  <c r="C2982" i="1"/>
  <c r="AI2981" i="1"/>
  <c r="AE2981" i="1"/>
  <c r="X2981" i="1"/>
  <c r="Z2981" i="1" s="1"/>
  <c r="U2981" i="1"/>
  <c r="S2981" i="1"/>
  <c r="Q2981" i="1"/>
  <c r="P2981" i="1"/>
  <c r="R2981" i="1" s="1"/>
  <c r="K2981" i="1"/>
  <c r="J2981" i="1"/>
  <c r="I2981" i="1"/>
  <c r="G2981" i="1"/>
  <c r="F2981" i="1"/>
  <c r="E2981" i="1"/>
  <c r="D2981" i="1"/>
  <c r="C2981" i="1"/>
  <c r="AI2980" i="1"/>
  <c r="AE2980" i="1"/>
  <c r="Z2980" i="1"/>
  <c r="X2980" i="1"/>
  <c r="U2980" i="1"/>
  <c r="S2980" i="1"/>
  <c r="R2980" i="1"/>
  <c r="P2980" i="1"/>
  <c r="N2980" i="1"/>
  <c r="K2980" i="1"/>
  <c r="J2980" i="1"/>
  <c r="I2980" i="1"/>
  <c r="G2980" i="1"/>
  <c r="F2980" i="1"/>
  <c r="E2980" i="1"/>
  <c r="D2980" i="1"/>
  <c r="C2980" i="1"/>
  <c r="AI2979" i="1"/>
  <c r="AE2979" i="1"/>
  <c r="Z2979" i="1" s="1"/>
  <c r="X2979" i="1"/>
  <c r="U2979" i="1"/>
  <c r="S2979" i="1"/>
  <c r="R2979" i="1"/>
  <c r="P2979" i="1"/>
  <c r="K2979" i="1"/>
  <c r="N2979" i="1" s="1"/>
  <c r="J2979" i="1"/>
  <c r="I2979" i="1"/>
  <c r="O2979" i="1" s="1"/>
  <c r="G2979" i="1"/>
  <c r="Q2979" i="1" s="1"/>
  <c r="F2979" i="1"/>
  <c r="E2979" i="1"/>
  <c r="D2979" i="1"/>
  <c r="C2979" i="1"/>
  <c r="AI2978" i="1"/>
  <c r="AE2978" i="1"/>
  <c r="Z2978" i="1" s="1"/>
  <c r="X2978" i="1"/>
  <c r="U2978" i="1"/>
  <c r="S2978" i="1"/>
  <c r="P2978" i="1"/>
  <c r="K2978" i="1"/>
  <c r="J2978" i="1"/>
  <c r="N2978" i="1" s="1"/>
  <c r="I2978" i="1"/>
  <c r="G2978" i="1"/>
  <c r="O2978" i="1" s="1"/>
  <c r="F2978" i="1"/>
  <c r="E2978" i="1"/>
  <c r="D2978" i="1"/>
  <c r="C2978" i="1"/>
  <c r="AI2977" i="1"/>
  <c r="AE2977" i="1"/>
  <c r="X2977" i="1"/>
  <c r="Z2977" i="1" s="1"/>
  <c r="U2977" i="1"/>
  <c r="S2977" i="1"/>
  <c r="Q2977" i="1"/>
  <c r="P2977" i="1"/>
  <c r="R2977" i="1" s="1"/>
  <c r="K2977" i="1"/>
  <c r="J2977" i="1"/>
  <c r="I2977" i="1"/>
  <c r="G2977" i="1"/>
  <c r="F2977" i="1"/>
  <c r="E2977" i="1"/>
  <c r="D2977" i="1"/>
  <c r="C2977" i="1"/>
  <c r="AI2976" i="1"/>
  <c r="AE2976" i="1"/>
  <c r="Z2976" i="1"/>
  <c r="X2976" i="1"/>
  <c r="U2976" i="1"/>
  <c r="S2976" i="1"/>
  <c r="R2976" i="1"/>
  <c r="P2976" i="1"/>
  <c r="Q2976" i="1" s="1"/>
  <c r="N2976" i="1"/>
  <c r="K2976" i="1"/>
  <c r="J2976" i="1"/>
  <c r="I2976" i="1"/>
  <c r="G2976" i="1"/>
  <c r="F2976" i="1"/>
  <c r="E2976" i="1"/>
  <c r="D2976" i="1"/>
  <c r="C2976" i="1"/>
  <c r="AI2975" i="1"/>
  <c r="AE2975" i="1"/>
  <c r="X2975" i="1"/>
  <c r="U2975" i="1"/>
  <c r="S2975" i="1"/>
  <c r="R2975" i="1"/>
  <c r="Q2975" i="1"/>
  <c r="P2975" i="1"/>
  <c r="K2975" i="1"/>
  <c r="N2975" i="1" s="1"/>
  <c r="J2975" i="1"/>
  <c r="I2975" i="1"/>
  <c r="G2975" i="1"/>
  <c r="F2975" i="1"/>
  <c r="E2975" i="1"/>
  <c r="D2975" i="1"/>
  <c r="C2975" i="1"/>
  <c r="AI2974" i="1"/>
  <c r="AE2974" i="1"/>
  <c r="Z2974" i="1"/>
  <c r="X2974" i="1"/>
  <c r="U2974" i="1"/>
  <c r="S2974" i="1"/>
  <c r="P2974" i="1"/>
  <c r="K2974" i="1"/>
  <c r="J2974" i="1"/>
  <c r="N2974" i="1" s="1"/>
  <c r="I2974" i="1"/>
  <c r="G2974" i="1"/>
  <c r="F2974" i="1"/>
  <c r="E2974" i="1"/>
  <c r="D2974" i="1"/>
  <c r="C2974" i="1"/>
  <c r="AI2973" i="1"/>
  <c r="AE2973" i="1"/>
  <c r="X2973" i="1"/>
  <c r="Z2973" i="1" s="1"/>
  <c r="U2973" i="1"/>
  <c r="S2973" i="1"/>
  <c r="Q2973" i="1"/>
  <c r="P2973" i="1"/>
  <c r="R2973" i="1" s="1"/>
  <c r="K2973" i="1"/>
  <c r="J2973" i="1"/>
  <c r="N2973" i="1" s="1"/>
  <c r="I2973" i="1"/>
  <c r="G2973" i="1"/>
  <c r="F2973" i="1"/>
  <c r="E2973" i="1"/>
  <c r="D2973" i="1"/>
  <c r="C2973" i="1"/>
  <c r="AI2972" i="1"/>
  <c r="AE2972" i="1"/>
  <c r="Z2972" i="1"/>
  <c r="X2972" i="1"/>
  <c r="U2972" i="1"/>
  <c r="S2972" i="1"/>
  <c r="R2972" i="1"/>
  <c r="P2972" i="1"/>
  <c r="N2972" i="1"/>
  <c r="K2972" i="1"/>
  <c r="J2972" i="1"/>
  <c r="I2972" i="1"/>
  <c r="G2972" i="1"/>
  <c r="F2972" i="1"/>
  <c r="E2972" i="1"/>
  <c r="D2972" i="1"/>
  <c r="C2972" i="1"/>
  <c r="AI2971" i="1"/>
  <c r="AE2971" i="1"/>
  <c r="X2971" i="1"/>
  <c r="U2971" i="1"/>
  <c r="S2971" i="1"/>
  <c r="R2971" i="1"/>
  <c r="Q2971" i="1"/>
  <c r="P2971" i="1"/>
  <c r="K2971" i="1"/>
  <c r="N2971" i="1" s="1"/>
  <c r="J2971" i="1"/>
  <c r="I2971" i="1"/>
  <c r="O2971" i="1" s="1"/>
  <c r="G2971" i="1"/>
  <c r="F2971" i="1"/>
  <c r="E2971" i="1"/>
  <c r="D2971" i="1"/>
  <c r="C2971" i="1"/>
  <c r="AI2970" i="1"/>
  <c r="AE2970" i="1"/>
  <c r="Z2970" i="1"/>
  <c r="X2970" i="1"/>
  <c r="U2970" i="1"/>
  <c r="S2970" i="1"/>
  <c r="P2970" i="1"/>
  <c r="K2970" i="1"/>
  <c r="J2970" i="1"/>
  <c r="N2970" i="1" s="1"/>
  <c r="I2970" i="1"/>
  <c r="G2970" i="1"/>
  <c r="O2970" i="1" s="1"/>
  <c r="F2970" i="1"/>
  <c r="E2970" i="1"/>
  <c r="D2970" i="1"/>
  <c r="C2970" i="1"/>
  <c r="AI2969" i="1"/>
  <c r="AE2969" i="1"/>
  <c r="X2969" i="1"/>
  <c r="Z2969" i="1" s="1"/>
  <c r="U2969" i="1"/>
  <c r="S2969" i="1"/>
  <c r="Q2969" i="1"/>
  <c r="P2969" i="1"/>
  <c r="R2969" i="1" s="1"/>
  <c r="K2969" i="1"/>
  <c r="J2969" i="1"/>
  <c r="I2969" i="1"/>
  <c r="G2969" i="1"/>
  <c r="F2969" i="1"/>
  <c r="E2969" i="1"/>
  <c r="D2969" i="1"/>
  <c r="C2969" i="1"/>
  <c r="AI2968" i="1"/>
  <c r="AE2968" i="1"/>
  <c r="Z2968" i="1"/>
  <c r="X2968" i="1"/>
  <c r="U2968" i="1"/>
  <c r="S2968" i="1"/>
  <c r="R2968" i="1"/>
  <c r="P2968" i="1"/>
  <c r="Q2968" i="1" s="1"/>
  <c r="N2968" i="1"/>
  <c r="K2968" i="1"/>
  <c r="J2968" i="1"/>
  <c r="I2968" i="1"/>
  <c r="G2968" i="1"/>
  <c r="F2968" i="1"/>
  <c r="E2968" i="1"/>
  <c r="D2968" i="1"/>
  <c r="C2968" i="1"/>
  <c r="AI2967" i="1"/>
  <c r="AE2967" i="1"/>
  <c r="X2967" i="1"/>
  <c r="U2967" i="1"/>
  <c r="S2967" i="1"/>
  <c r="R2967" i="1"/>
  <c r="Q2967" i="1"/>
  <c r="P2967" i="1"/>
  <c r="K2967" i="1"/>
  <c r="N2967" i="1" s="1"/>
  <c r="J2967" i="1"/>
  <c r="I2967" i="1"/>
  <c r="O2967" i="1" s="1"/>
  <c r="G2967" i="1"/>
  <c r="F2967" i="1"/>
  <c r="E2967" i="1"/>
  <c r="D2967" i="1"/>
  <c r="C2967" i="1"/>
  <c r="AI2966" i="1"/>
  <c r="AE2966" i="1"/>
  <c r="Z2966" i="1"/>
  <c r="X2966" i="1"/>
  <c r="U2966" i="1"/>
  <c r="S2966" i="1"/>
  <c r="P2966" i="1"/>
  <c r="K2966" i="1"/>
  <c r="J2966" i="1"/>
  <c r="N2966" i="1" s="1"/>
  <c r="I2966" i="1"/>
  <c r="G2966" i="1"/>
  <c r="F2966" i="1"/>
  <c r="E2966" i="1"/>
  <c r="D2966" i="1"/>
  <c r="C2966" i="1"/>
  <c r="AI2965" i="1"/>
  <c r="AE2965" i="1"/>
  <c r="X2965" i="1"/>
  <c r="Z2965" i="1" s="1"/>
  <c r="U2965" i="1"/>
  <c r="S2965" i="1"/>
  <c r="Q2965" i="1"/>
  <c r="P2965" i="1"/>
  <c r="R2965" i="1" s="1"/>
  <c r="K2965" i="1"/>
  <c r="J2965" i="1"/>
  <c r="N2965" i="1" s="1"/>
  <c r="I2965" i="1"/>
  <c r="G2965" i="1"/>
  <c r="F2965" i="1"/>
  <c r="E2965" i="1"/>
  <c r="D2965" i="1"/>
  <c r="C2965" i="1"/>
  <c r="AI2964" i="1"/>
  <c r="AE2964" i="1"/>
  <c r="Z2964" i="1"/>
  <c r="X2964" i="1"/>
  <c r="U2964" i="1"/>
  <c r="S2964" i="1"/>
  <c r="P2964" i="1"/>
  <c r="Q2964" i="1" s="1"/>
  <c r="N2964" i="1"/>
  <c r="K2964" i="1"/>
  <c r="J2964" i="1"/>
  <c r="I2964" i="1"/>
  <c r="G2964" i="1"/>
  <c r="F2964" i="1"/>
  <c r="E2964" i="1"/>
  <c r="D2964" i="1"/>
  <c r="C2964" i="1"/>
  <c r="AI2963" i="1"/>
  <c r="AE2963" i="1"/>
  <c r="X2963" i="1"/>
  <c r="U2963" i="1"/>
  <c r="S2963" i="1"/>
  <c r="Q2963" i="1"/>
  <c r="P2963" i="1"/>
  <c r="O2963" i="1"/>
  <c r="K2963" i="1"/>
  <c r="N2963" i="1" s="1"/>
  <c r="J2963" i="1"/>
  <c r="I2963" i="1"/>
  <c r="G2963" i="1"/>
  <c r="R2963" i="1" s="1"/>
  <c r="F2963" i="1"/>
  <c r="E2963" i="1"/>
  <c r="D2963" i="1"/>
  <c r="C2963" i="1"/>
  <c r="AI2962" i="1"/>
  <c r="AE2962" i="1"/>
  <c r="Z2962" i="1"/>
  <c r="X2962" i="1"/>
  <c r="U2962" i="1"/>
  <c r="S2962" i="1"/>
  <c r="P2962" i="1"/>
  <c r="K2962" i="1"/>
  <c r="J2962" i="1"/>
  <c r="N2962" i="1" s="1"/>
  <c r="I2962" i="1"/>
  <c r="G2962" i="1"/>
  <c r="O2962" i="1" s="1"/>
  <c r="F2962" i="1"/>
  <c r="E2962" i="1"/>
  <c r="D2962" i="1"/>
  <c r="C2962" i="1"/>
  <c r="AI2961" i="1"/>
  <c r="AE2961" i="1"/>
  <c r="X2961" i="1"/>
  <c r="Z2961" i="1" s="1"/>
  <c r="U2961" i="1"/>
  <c r="S2961" i="1"/>
  <c r="Q2961" i="1"/>
  <c r="P2961" i="1"/>
  <c r="R2961" i="1" s="1"/>
  <c r="K2961" i="1"/>
  <c r="J2961" i="1"/>
  <c r="I2961" i="1"/>
  <c r="G2961" i="1"/>
  <c r="F2961" i="1"/>
  <c r="E2961" i="1"/>
  <c r="D2961" i="1"/>
  <c r="C2961" i="1"/>
  <c r="AI2960" i="1"/>
  <c r="AE2960" i="1"/>
  <c r="Z2960" i="1"/>
  <c r="X2960" i="1"/>
  <c r="U2960" i="1"/>
  <c r="S2960" i="1"/>
  <c r="R2960" i="1"/>
  <c r="P2960" i="1"/>
  <c r="Q2960" i="1" s="1"/>
  <c r="N2960" i="1"/>
  <c r="K2960" i="1"/>
  <c r="J2960" i="1"/>
  <c r="I2960" i="1"/>
  <c r="G2960" i="1"/>
  <c r="F2960" i="1"/>
  <c r="E2960" i="1"/>
  <c r="D2960" i="1"/>
  <c r="C2960" i="1"/>
  <c r="AI2959" i="1"/>
  <c r="AE2959" i="1"/>
  <c r="X2959" i="1"/>
  <c r="Z2959" i="1" s="1"/>
  <c r="U2959" i="1"/>
  <c r="S2959" i="1"/>
  <c r="Q2959" i="1"/>
  <c r="P2959" i="1"/>
  <c r="K2959" i="1"/>
  <c r="N2959" i="1" s="1"/>
  <c r="J2959" i="1"/>
  <c r="I2959" i="1"/>
  <c r="O2959" i="1" s="1"/>
  <c r="G2959" i="1"/>
  <c r="R2959" i="1" s="1"/>
  <c r="F2959" i="1"/>
  <c r="E2959" i="1"/>
  <c r="D2959" i="1"/>
  <c r="C2959" i="1"/>
  <c r="AI2958" i="1"/>
  <c r="AE2958" i="1"/>
  <c r="Z2958" i="1"/>
  <c r="X2958" i="1"/>
  <c r="U2958" i="1"/>
  <c r="S2958" i="1"/>
  <c r="P2958" i="1"/>
  <c r="K2958" i="1"/>
  <c r="J2958" i="1"/>
  <c r="N2958" i="1" s="1"/>
  <c r="I2958" i="1"/>
  <c r="G2958" i="1"/>
  <c r="O2958" i="1" s="1"/>
  <c r="F2958" i="1"/>
  <c r="E2958" i="1"/>
  <c r="D2958" i="1"/>
  <c r="C2958" i="1"/>
  <c r="AI2957" i="1"/>
  <c r="AE2957" i="1"/>
  <c r="X2957" i="1"/>
  <c r="Z2957" i="1" s="1"/>
  <c r="U2957" i="1"/>
  <c r="S2957" i="1"/>
  <c r="Q2957" i="1"/>
  <c r="P2957" i="1"/>
  <c r="R2957" i="1" s="1"/>
  <c r="K2957" i="1"/>
  <c r="J2957" i="1"/>
  <c r="I2957" i="1"/>
  <c r="G2957" i="1"/>
  <c r="F2957" i="1"/>
  <c r="E2957" i="1"/>
  <c r="D2957" i="1"/>
  <c r="C2957" i="1"/>
  <c r="AI2956" i="1"/>
  <c r="AE2956" i="1"/>
  <c r="Z2956" i="1"/>
  <c r="X2956" i="1"/>
  <c r="U2956" i="1"/>
  <c r="S2956" i="1"/>
  <c r="R2956" i="1"/>
  <c r="P2956" i="1"/>
  <c r="Q2956" i="1" s="1"/>
  <c r="N2956" i="1"/>
  <c r="K2956" i="1"/>
  <c r="J2956" i="1"/>
  <c r="I2956" i="1"/>
  <c r="G2956" i="1"/>
  <c r="F2956" i="1"/>
  <c r="E2956" i="1"/>
  <c r="D2956" i="1"/>
  <c r="C2956" i="1"/>
  <c r="AI2955" i="1"/>
  <c r="AE2955" i="1"/>
  <c r="X2955" i="1"/>
  <c r="U2955" i="1"/>
  <c r="S2955" i="1"/>
  <c r="R2955" i="1"/>
  <c r="Q2955" i="1"/>
  <c r="P2955" i="1"/>
  <c r="K2955" i="1"/>
  <c r="N2955" i="1" s="1"/>
  <c r="O2955" i="1" s="1"/>
  <c r="J2955" i="1"/>
  <c r="I2955" i="1"/>
  <c r="G2955" i="1"/>
  <c r="F2955" i="1"/>
  <c r="E2955" i="1"/>
  <c r="D2955" i="1"/>
  <c r="C2955" i="1"/>
  <c r="AI2954" i="1"/>
  <c r="AE2954" i="1"/>
  <c r="Z2954" i="1"/>
  <c r="X2954" i="1"/>
  <c r="U2954" i="1"/>
  <c r="S2954" i="1"/>
  <c r="P2954" i="1"/>
  <c r="K2954" i="1"/>
  <c r="J2954" i="1"/>
  <c r="N2954" i="1" s="1"/>
  <c r="I2954" i="1"/>
  <c r="G2954" i="1"/>
  <c r="F2954" i="1"/>
  <c r="E2954" i="1"/>
  <c r="D2954" i="1"/>
  <c r="C2954" i="1"/>
  <c r="AI2953" i="1"/>
  <c r="AE2953" i="1"/>
  <c r="X2953" i="1"/>
  <c r="Z2953" i="1" s="1"/>
  <c r="U2953" i="1"/>
  <c r="S2953" i="1"/>
  <c r="Q2953" i="1"/>
  <c r="P2953" i="1"/>
  <c r="R2953" i="1" s="1"/>
  <c r="K2953" i="1"/>
  <c r="J2953" i="1"/>
  <c r="N2953" i="1" s="1"/>
  <c r="I2953" i="1"/>
  <c r="G2953" i="1"/>
  <c r="F2953" i="1"/>
  <c r="E2953" i="1"/>
  <c r="D2953" i="1"/>
  <c r="C2953" i="1"/>
  <c r="AI2952" i="1"/>
  <c r="AE2952" i="1"/>
  <c r="Z2952" i="1"/>
  <c r="X2952" i="1"/>
  <c r="U2952" i="1"/>
  <c r="S2952" i="1"/>
  <c r="R2952" i="1"/>
  <c r="P2952" i="1"/>
  <c r="N2952" i="1"/>
  <c r="K2952" i="1"/>
  <c r="J2952" i="1"/>
  <c r="I2952" i="1"/>
  <c r="G2952" i="1"/>
  <c r="F2952" i="1"/>
  <c r="E2952" i="1"/>
  <c r="D2952" i="1"/>
  <c r="C2952" i="1"/>
  <c r="AI2951" i="1"/>
  <c r="AE2951" i="1"/>
  <c r="X2951" i="1"/>
  <c r="U2951" i="1"/>
  <c r="S2951" i="1"/>
  <c r="R2951" i="1"/>
  <c r="Q2951" i="1"/>
  <c r="P2951" i="1"/>
  <c r="K2951" i="1"/>
  <c r="N2951" i="1" s="1"/>
  <c r="J2951" i="1"/>
  <c r="I2951" i="1"/>
  <c r="O2951" i="1" s="1"/>
  <c r="G2951" i="1"/>
  <c r="F2951" i="1"/>
  <c r="E2951" i="1"/>
  <c r="D2951" i="1"/>
  <c r="C2951" i="1"/>
  <c r="AI2950" i="1"/>
  <c r="AE2950" i="1"/>
  <c r="Z2950" i="1"/>
  <c r="X2950" i="1"/>
  <c r="U2950" i="1"/>
  <c r="S2950" i="1"/>
  <c r="P2950" i="1"/>
  <c r="K2950" i="1"/>
  <c r="J2950" i="1"/>
  <c r="N2950" i="1" s="1"/>
  <c r="I2950" i="1"/>
  <c r="G2950" i="1"/>
  <c r="O2950" i="1" s="1"/>
  <c r="F2950" i="1"/>
  <c r="E2950" i="1"/>
  <c r="D2950" i="1"/>
  <c r="C2950" i="1"/>
  <c r="AI2949" i="1"/>
  <c r="AE2949" i="1"/>
  <c r="X2949" i="1"/>
  <c r="Z2949" i="1" s="1"/>
  <c r="U2949" i="1"/>
  <c r="S2949" i="1"/>
  <c r="Q2949" i="1"/>
  <c r="P2949" i="1"/>
  <c r="R2949" i="1" s="1"/>
  <c r="K2949" i="1"/>
  <c r="J2949" i="1"/>
  <c r="I2949" i="1"/>
  <c r="G2949" i="1"/>
  <c r="F2949" i="1"/>
  <c r="E2949" i="1"/>
  <c r="D2949" i="1"/>
  <c r="C2949" i="1"/>
  <c r="AI2948" i="1"/>
  <c r="AE2948" i="1"/>
  <c r="Z2948" i="1"/>
  <c r="X2948" i="1"/>
  <c r="U2948" i="1"/>
  <c r="S2948" i="1"/>
  <c r="R2948" i="1"/>
  <c r="P2948" i="1"/>
  <c r="Q2948" i="1" s="1"/>
  <c r="N2948" i="1"/>
  <c r="K2948" i="1"/>
  <c r="J2948" i="1"/>
  <c r="I2948" i="1"/>
  <c r="G2948" i="1"/>
  <c r="F2948" i="1"/>
  <c r="E2948" i="1"/>
  <c r="D2948" i="1"/>
  <c r="C2948" i="1"/>
  <c r="AI2947" i="1"/>
  <c r="AE2947" i="1"/>
  <c r="X2947" i="1"/>
  <c r="U2947" i="1"/>
  <c r="S2947" i="1"/>
  <c r="R2947" i="1"/>
  <c r="Q2947" i="1"/>
  <c r="P2947" i="1"/>
  <c r="K2947" i="1"/>
  <c r="N2947" i="1" s="1"/>
  <c r="J2947" i="1"/>
  <c r="I2947" i="1"/>
  <c r="G2947" i="1"/>
  <c r="F2947" i="1"/>
  <c r="E2947" i="1"/>
  <c r="D2947" i="1"/>
  <c r="C2947" i="1"/>
  <c r="AI2946" i="1"/>
  <c r="AE2946" i="1"/>
  <c r="Z2946" i="1"/>
  <c r="X2946" i="1"/>
  <c r="U2946" i="1"/>
  <c r="S2946" i="1"/>
  <c r="P2946" i="1"/>
  <c r="K2946" i="1"/>
  <c r="J2946" i="1"/>
  <c r="N2946" i="1" s="1"/>
  <c r="I2946" i="1"/>
  <c r="G2946" i="1"/>
  <c r="F2946" i="1"/>
  <c r="E2946" i="1"/>
  <c r="D2946" i="1"/>
  <c r="C2946" i="1"/>
  <c r="AI2945" i="1"/>
  <c r="AE2945" i="1"/>
  <c r="X2945" i="1"/>
  <c r="Z2945" i="1" s="1"/>
  <c r="U2945" i="1"/>
  <c r="S2945" i="1"/>
  <c r="Q2945" i="1"/>
  <c r="P2945" i="1"/>
  <c r="R2945" i="1" s="1"/>
  <c r="K2945" i="1"/>
  <c r="J2945" i="1"/>
  <c r="N2945" i="1" s="1"/>
  <c r="I2945" i="1"/>
  <c r="G2945" i="1"/>
  <c r="F2945" i="1"/>
  <c r="E2945" i="1"/>
  <c r="D2945" i="1"/>
  <c r="C2945" i="1"/>
  <c r="AI2944" i="1"/>
  <c r="AE2944" i="1"/>
  <c r="Z2944" i="1"/>
  <c r="X2944" i="1"/>
  <c r="U2944" i="1"/>
  <c r="S2944" i="1"/>
  <c r="R2944" i="1"/>
  <c r="P2944" i="1"/>
  <c r="N2944" i="1"/>
  <c r="K2944" i="1"/>
  <c r="J2944" i="1"/>
  <c r="I2944" i="1"/>
  <c r="G2944" i="1"/>
  <c r="F2944" i="1"/>
  <c r="E2944" i="1"/>
  <c r="D2944" i="1"/>
  <c r="C2944" i="1"/>
  <c r="AI2943" i="1"/>
  <c r="AE2943" i="1"/>
  <c r="X2943" i="1"/>
  <c r="U2943" i="1"/>
  <c r="S2943" i="1"/>
  <c r="R2943" i="1"/>
  <c r="Q2943" i="1"/>
  <c r="P2943" i="1"/>
  <c r="K2943" i="1"/>
  <c r="N2943" i="1" s="1"/>
  <c r="J2943" i="1"/>
  <c r="I2943" i="1"/>
  <c r="O2943" i="1" s="1"/>
  <c r="G2943" i="1"/>
  <c r="F2943" i="1"/>
  <c r="E2943" i="1"/>
  <c r="D2943" i="1"/>
  <c r="C2943" i="1"/>
  <c r="AI2942" i="1"/>
  <c r="AE2942" i="1"/>
  <c r="Z2942" i="1"/>
  <c r="X2942" i="1"/>
  <c r="U2942" i="1"/>
  <c r="S2942" i="1"/>
  <c r="P2942" i="1"/>
  <c r="K2942" i="1"/>
  <c r="J2942" i="1"/>
  <c r="N2942" i="1" s="1"/>
  <c r="I2942" i="1"/>
  <c r="G2942" i="1"/>
  <c r="O2942" i="1" s="1"/>
  <c r="F2942" i="1"/>
  <c r="E2942" i="1"/>
  <c r="D2942" i="1"/>
  <c r="C2942" i="1"/>
  <c r="AI2941" i="1"/>
  <c r="AE2941" i="1"/>
  <c r="X2941" i="1"/>
  <c r="Z2941" i="1" s="1"/>
  <c r="U2941" i="1"/>
  <c r="S2941" i="1"/>
  <c r="Q2941" i="1"/>
  <c r="P2941" i="1"/>
  <c r="R2941" i="1" s="1"/>
  <c r="K2941" i="1"/>
  <c r="J2941" i="1"/>
  <c r="I2941" i="1"/>
  <c r="G2941" i="1"/>
  <c r="F2941" i="1"/>
  <c r="E2941" i="1"/>
  <c r="D2941" i="1"/>
  <c r="C2941" i="1"/>
  <c r="AI2940" i="1"/>
  <c r="AE2940" i="1"/>
  <c r="Z2940" i="1"/>
  <c r="X2940" i="1"/>
  <c r="U2940" i="1"/>
  <c r="S2940" i="1"/>
  <c r="R2940" i="1"/>
  <c r="P2940" i="1"/>
  <c r="Q2940" i="1" s="1"/>
  <c r="N2940" i="1"/>
  <c r="K2940" i="1"/>
  <c r="J2940" i="1"/>
  <c r="I2940" i="1"/>
  <c r="G2940" i="1"/>
  <c r="F2940" i="1"/>
  <c r="E2940" i="1"/>
  <c r="D2940" i="1"/>
  <c r="C2940" i="1"/>
  <c r="AI2939" i="1"/>
  <c r="AE2939" i="1"/>
  <c r="X2939" i="1"/>
  <c r="U2939" i="1"/>
  <c r="S2939" i="1"/>
  <c r="R2939" i="1"/>
  <c r="Q2939" i="1"/>
  <c r="P2939" i="1"/>
  <c r="K2939" i="1"/>
  <c r="N2939" i="1" s="1"/>
  <c r="J2939" i="1"/>
  <c r="I2939" i="1"/>
  <c r="O2939" i="1" s="1"/>
  <c r="G2939" i="1"/>
  <c r="F2939" i="1"/>
  <c r="E2939" i="1"/>
  <c r="D2939" i="1"/>
  <c r="C2939" i="1"/>
  <c r="AI2938" i="1"/>
  <c r="AE2938" i="1"/>
  <c r="Z2938" i="1"/>
  <c r="X2938" i="1"/>
  <c r="U2938" i="1"/>
  <c r="S2938" i="1"/>
  <c r="P2938" i="1"/>
  <c r="K2938" i="1"/>
  <c r="J2938" i="1"/>
  <c r="N2938" i="1" s="1"/>
  <c r="I2938" i="1"/>
  <c r="G2938" i="1"/>
  <c r="F2938" i="1"/>
  <c r="E2938" i="1"/>
  <c r="D2938" i="1"/>
  <c r="C2938" i="1"/>
  <c r="AI2937" i="1"/>
  <c r="AE2937" i="1"/>
  <c r="X2937" i="1"/>
  <c r="Z2937" i="1" s="1"/>
  <c r="U2937" i="1"/>
  <c r="S2937" i="1"/>
  <c r="Q2937" i="1"/>
  <c r="P2937" i="1"/>
  <c r="R2937" i="1" s="1"/>
  <c r="K2937" i="1"/>
  <c r="J2937" i="1"/>
  <c r="N2937" i="1" s="1"/>
  <c r="I2937" i="1"/>
  <c r="G2937" i="1"/>
  <c r="F2937" i="1"/>
  <c r="E2937" i="1"/>
  <c r="D2937" i="1"/>
  <c r="C2937" i="1"/>
  <c r="AI2936" i="1"/>
  <c r="AE2936" i="1"/>
  <c r="Z2936" i="1"/>
  <c r="X2936" i="1"/>
  <c r="U2936" i="1"/>
  <c r="S2936" i="1"/>
  <c r="R2936" i="1"/>
  <c r="P2936" i="1"/>
  <c r="N2936" i="1"/>
  <c r="K2936" i="1"/>
  <c r="J2936" i="1"/>
  <c r="I2936" i="1"/>
  <c r="G2936" i="1"/>
  <c r="F2936" i="1"/>
  <c r="E2936" i="1"/>
  <c r="D2936" i="1"/>
  <c r="C2936" i="1"/>
  <c r="AI2935" i="1"/>
  <c r="AE2935" i="1"/>
  <c r="X2935" i="1"/>
  <c r="U2935" i="1"/>
  <c r="S2935" i="1"/>
  <c r="R2935" i="1"/>
  <c r="Q2935" i="1"/>
  <c r="P2935" i="1"/>
  <c r="K2935" i="1"/>
  <c r="N2935" i="1" s="1"/>
  <c r="J2935" i="1"/>
  <c r="I2935" i="1"/>
  <c r="O2935" i="1" s="1"/>
  <c r="G2935" i="1"/>
  <c r="F2935" i="1"/>
  <c r="E2935" i="1"/>
  <c r="D2935" i="1"/>
  <c r="C2935" i="1"/>
  <c r="AI2934" i="1"/>
  <c r="AE2934" i="1"/>
  <c r="Z2934" i="1"/>
  <c r="X2934" i="1"/>
  <c r="U2934" i="1"/>
  <c r="S2934" i="1"/>
  <c r="P2934" i="1"/>
  <c r="K2934" i="1"/>
  <c r="J2934" i="1"/>
  <c r="N2934" i="1" s="1"/>
  <c r="I2934" i="1"/>
  <c r="G2934" i="1"/>
  <c r="O2934" i="1" s="1"/>
  <c r="F2934" i="1"/>
  <c r="E2934" i="1"/>
  <c r="D2934" i="1"/>
  <c r="C2934" i="1"/>
  <c r="AI2933" i="1"/>
  <c r="AE2933" i="1"/>
  <c r="X2933" i="1"/>
  <c r="Z2933" i="1" s="1"/>
  <c r="U2933" i="1"/>
  <c r="S2933" i="1"/>
  <c r="Q2933" i="1"/>
  <c r="P2933" i="1"/>
  <c r="R2933" i="1" s="1"/>
  <c r="K2933" i="1"/>
  <c r="J2933" i="1"/>
  <c r="I2933" i="1"/>
  <c r="G2933" i="1"/>
  <c r="F2933" i="1"/>
  <c r="E2933" i="1"/>
  <c r="D2933" i="1"/>
  <c r="C2933" i="1"/>
  <c r="AI2932" i="1"/>
  <c r="AE2932" i="1"/>
  <c r="Z2932" i="1"/>
  <c r="X2932" i="1"/>
  <c r="U2932" i="1"/>
  <c r="S2932" i="1"/>
  <c r="R2932" i="1"/>
  <c r="P2932" i="1"/>
  <c r="Q2932" i="1" s="1"/>
  <c r="N2932" i="1"/>
  <c r="K2932" i="1"/>
  <c r="J2932" i="1"/>
  <c r="I2932" i="1"/>
  <c r="G2932" i="1"/>
  <c r="F2932" i="1"/>
  <c r="E2932" i="1"/>
  <c r="D2932" i="1"/>
  <c r="C2932" i="1"/>
  <c r="AI2931" i="1"/>
  <c r="AE2931" i="1"/>
  <c r="X2931" i="1"/>
  <c r="U2931" i="1"/>
  <c r="S2931" i="1"/>
  <c r="R2931" i="1"/>
  <c r="Q2931" i="1"/>
  <c r="P2931" i="1"/>
  <c r="K2931" i="1"/>
  <c r="N2931" i="1" s="1"/>
  <c r="J2931" i="1"/>
  <c r="I2931" i="1"/>
  <c r="G2931" i="1"/>
  <c r="F2931" i="1"/>
  <c r="E2931" i="1"/>
  <c r="D2931" i="1"/>
  <c r="C2931" i="1"/>
  <c r="AI2930" i="1"/>
  <c r="AE2930" i="1"/>
  <c r="Z2930" i="1"/>
  <c r="X2930" i="1"/>
  <c r="U2930" i="1"/>
  <c r="S2930" i="1"/>
  <c r="P2930" i="1"/>
  <c r="K2930" i="1"/>
  <c r="J2930" i="1"/>
  <c r="N2930" i="1" s="1"/>
  <c r="I2930" i="1"/>
  <c r="G2930" i="1"/>
  <c r="F2930" i="1"/>
  <c r="E2930" i="1"/>
  <c r="D2930" i="1"/>
  <c r="C2930" i="1"/>
  <c r="AI2929" i="1"/>
  <c r="AE2929" i="1"/>
  <c r="X2929" i="1"/>
  <c r="Z2929" i="1" s="1"/>
  <c r="U2929" i="1"/>
  <c r="S2929" i="1"/>
  <c r="Q2929" i="1"/>
  <c r="P2929" i="1"/>
  <c r="R2929" i="1" s="1"/>
  <c r="K2929" i="1"/>
  <c r="J2929" i="1"/>
  <c r="N2929" i="1" s="1"/>
  <c r="I2929" i="1"/>
  <c r="G2929" i="1"/>
  <c r="F2929" i="1"/>
  <c r="E2929" i="1"/>
  <c r="D2929" i="1"/>
  <c r="C2929" i="1"/>
  <c r="AI2928" i="1"/>
  <c r="AE2928" i="1"/>
  <c r="Z2928" i="1"/>
  <c r="X2928" i="1"/>
  <c r="U2928" i="1"/>
  <c r="S2928" i="1"/>
  <c r="R2928" i="1"/>
  <c r="P2928" i="1"/>
  <c r="N2928" i="1"/>
  <c r="K2928" i="1"/>
  <c r="J2928" i="1"/>
  <c r="I2928" i="1"/>
  <c r="G2928" i="1"/>
  <c r="F2928" i="1"/>
  <c r="E2928" i="1"/>
  <c r="D2928" i="1"/>
  <c r="C2928" i="1"/>
  <c r="AI2927" i="1"/>
  <c r="AE2927" i="1"/>
  <c r="X2927" i="1"/>
  <c r="U2927" i="1"/>
  <c r="S2927" i="1"/>
  <c r="R2927" i="1"/>
  <c r="Q2927" i="1"/>
  <c r="P2927" i="1"/>
  <c r="K2927" i="1"/>
  <c r="N2927" i="1" s="1"/>
  <c r="J2927" i="1"/>
  <c r="I2927" i="1"/>
  <c r="O2927" i="1" s="1"/>
  <c r="G2927" i="1"/>
  <c r="F2927" i="1"/>
  <c r="E2927" i="1"/>
  <c r="D2927" i="1"/>
  <c r="C2927" i="1"/>
  <c r="AI2926" i="1"/>
  <c r="AE2926" i="1"/>
  <c r="Z2926" i="1"/>
  <c r="X2926" i="1"/>
  <c r="U2926" i="1"/>
  <c r="S2926" i="1"/>
  <c r="P2926" i="1"/>
  <c r="K2926" i="1"/>
  <c r="J2926" i="1"/>
  <c r="N2926" i="1" s="1"/>
  <c r="I2926" i="1"/>
  <c r="G2926" i="1"/>
  <c r="O2926" i="1" s="1"/>
  <c r="F2926" i="1"/>
  <c r="E2926" i="1"/>
  <c r="D2926" i="1"/>
  <c r="C2926" i="1"/>
  <c r="AI2925" i="1"/>
  <c r="AE2925" i="1"/>
  <c r="X2925" i="1"/>
  <c r="Z2925" i="1" s="1"/>
  <c r="U2925" i="1"/>
  <c r="S2925" i="1"/>
  <c r="Q2925" i="1"/>
  <c r="P2925" i="1"/>
  <c r="R2925" i="1" s="1"/>
  <c r="K2925" i="1"/>
  <c r="J2925" i="1"/>
  <c r="I2925" i="1"/>
  <c r="G2925" i="1"/>
  <c r="F2925" i="1"/>
  <c r="E2925" i="1"/>
  <c r="D2925" i="1"/>
  <c r="C2925" i="1"/>
  <c r="AI2924" i="1"/>
  <c r="AE2924" i="1"/>
  <c r="Z2924" i="1"/>
  <c r="X2924" i="1"/>
  <c r="U2924" i="1"/>
  <c r="S2924" i="1"/>
  <c r="R2924" i="1"/>
  <c r="P2924" i="1"/>
  <c r="Q2924" i="1" s="1"/>
  <c r="N2924" i="1"/>
  <c r="K2924" i="1"/>
  <c r="J2924" i="1"/>
  <c r="I2924" i="1"/>
  <c r="G2924" i="1"/>
  <c r="F2924" i="1"/>
  <c r="E2924" i="1"/>
  <c r="D2924" i="1"/>
  <c r="C2924" i="1"/>
  <c r="AI2923" i="1"/>
  <c r="AE2923" i="1"/>
  <c r="X2923" i="1"/>
  <c r="U2923" i="1"/>
  <c r="S2923" i="1"/>
  <c r="R2923" i="1"/>
  <c r="Q2923" i="1"/>
  <c r="P2923" i="1"/>
  <c r="K2923" i="1"/>
  <c r="N2923" i="1" s="1"/>
  <c r="J2923" i="1"/>
  <c r="I2923" i="1"/>
  <c r="O2923" i="1" s="1"/>
  <c r="G2923" i="1"/>
  <c r="F2923" i="1"/>
  <c r="E2923" i="1"/>
  <c r="D2923" i="1"/>
  <c r="C2923" i="1"/>
  <c r="AI2922" i="1"/>
  <c r="AE2922" i="1"/>
  <c r="Z2922" i="1"/>
  <c r="X2922" i="1"/>
  <c r="U2922" i="1"/>
  <c r="S2922" i="1"/>
  <c r="P2922" i="1"/>
  <c r="K2922" i="1"/>
  <c r="J2922" i="1"/>
  <c r="N2922" i="1" s="1"/>
  <c r="I2922" i="1"/>
  <c r="G2922" i="1"/>
  <c r="F2922" i="1"/>
  <c r="E2922" i="1"/>
  <c r="D2922" i="1"/>
  <c r="C2922" i="1"/>
  <c r="AI2921" i="1"/>
  <c r="AE2921" i="1"/>
  <c r="X2921" i="1"/>
  <c r="Z2921" i="1" s="1"/>
  <c r="U2921" i="1"/>
  <c r="S2921" i="1"/>
  <c r="Q2921" i="1"/>
  <c r="P2921" i="1"/>
  <c r="R2921" i="1" s="1"/>
  <c r="K2921" i="1"/>
  <c r="J2921" i="1"/>
  <c r="N2921" i="1" s="1"/>
  <c r="I2921" i="1"/>
  <c r="G2921" i="1"/>
  <c r="F2921" i="1"/>
  <c r="E2921" i="1"/>
  <c r="D2921" i="1"/>
  <c r="C2921" i="1"/>
  <c r="AI2920" i="1"/>
  <c r="AE2920" i="1"/>
  <c r="Z2920" i="1"/>
  <c r="X2920" i="1"/>
  <c r="U2920" i="1"/>
  <c r="S2920" i="1"/>
  <c r="R2920" i="1"/>
  <c r="P2920" i="1"/>
  <c r="N2920" i="1"/>
  <c r="K2920" i="1"/>
  <c r="J2920" i="1"/>
  <c r="I2920" i="1"/>
  <c r="G2920" i="1"/>
  <c r="F2920" i="1"/>
  <c r="E2920" i="1"/>
  <c r="D2920" i="1"/>
  <c r="C2920" i="1"/>
  <c r="AI2919" i="1"/>
  <c r="AE2919" i="1"/>
  <c r="X2919" i="1"/>
  <c r="U2919" i="1"/>
  <c r="S2919" i="1"/>
  <c r="R2919" i="1"/>
  <c r="Q2919" i="1"/>
  <c r="P2919" i="1"/>
  <c r="K2919" i="1"/>
  <c r="N2919" i="1" s="1"/>
  <c r="J2919" i="1"/>
  <c r="I2919" i="1"/>
  <c r="O2919" i="1" s="1"/>
  <c r="G2919" i="1"/>
  <c r="F2919" i="1"/>
  <c r="E2919" i="1"/>
  <c r="D2919" i="1"/>
  <c r="C2919" i="1"/>
  <c r="AI2918" i="1"/>
  <c r="AE2918" i="1"/>
  <c r="Z2918" i="1"/>
  <c r="X2918" i="1"/>
  <c r="U2918" i="1"/>
  <c r="S2918" i="1"/>
  <c r="P2918" i="1"/>
  <c r="K2918" i="1"/>
  <c r="J2918" i="1"/>
  <c r="N2918" i="1" s="1"/>
  <c r="I2918" i="1"/>
  <c r="G2918" i="1"/>
  <c r="O2918" i="1" s="1"/>
  <c r="F2918" i="1"/>
  <c r="E2918" i="1"/>
  <c r="D2918" i="1"/>
  <c r="C2918" i="1"/>
  <c r="AI2917" i="1"/>
  <c r="AE2917" i="1"/>
  <c r="X2917" i="1"/>
  <c r="Z2917" i="1" s="1"/>
  <c r="U2917" i="1"/>
  <c r="S2917" i="1"/>
  <c r="Q2917" i="1"/>
  <c r="P2917" i="1"/>
  <c r="R2917" i="1" s="1"/>
  <c r="K2917" i="1"/>
  <c r="J2917" i="1"/>
  <c r="I2917" i="1"/>
  <c r="G2917" i="1"/>
  <c r="F2917" i="1"/>
  <c r="E2917" i="1"/>
  <c r="D2917" i="1"/>
  <c r="C2917" i="1"/>
  <c r="AI2916" i="1"/>
  <c r="AE2916" i="1"/>
  <c r="Z2916" i="1"/>
  <c r="X2916" i="1"/>
  <c r="U2916" i="1"/>
  <c r="S2916" i="1"/>
  <c r="R2916" i="1"/>
  <c r="P2916" i="1"/>
  <c r="Q2916" i="1" s="1"/>
  <c r="N2916" i="1"/>
  <c r="K2916" i="1"/>
  <c r="J2916" i="1"/>
  <c r="I2916" i="1"/>
  <c r="G2916" i="1"/>
  <c r="F2916" i="1"/>
  <c r="E2916" i="1"/>
  <c r="D2916" i="1"/>
  <c r="C2916" i="1"/>
  <c r="AI2915" i="1"/>
  <c r="AE2915" i="1"/>
  <c r="X2915" i="1"/>
  <c r="U2915" i="1"/>
  <c r="S2915" i="1"/>
  <c r="Q2915" i="1"/>
  <c r="P2915" i="1"/>
  <c r="K2915" i="1"/>
  <c r="N2915" i="1" s="1"/>
  <c r="J2915" i="1"/>
  <c r="I2915" i="1"/>
  <c r="O2915" i="1" s="1"/>
  <c r="G2915" i="1"/>
  <c r="R2915" i="1" s="1"/>
  <c r="F2915" i="1"/>
  <c r="E2915" i="1"/>
  <c r="D2915" i="1"/>
  <c r="C2915" i="1"/>
  <c r="AI2914" i="1"/>
  <c r="AE2914" i="1"/>
  <c r="Z2914" i="1"/>
  <c r="X2914" i="1"/>
  <c r="U2914" i="1"/>
  <c r="S2914" i="1"/>
  <c r="P2914" i="1"/>
  <c r="K2914" i="1"/>
  <c r="J2914" i="1"/>
  <c r="N2914" i="1" s="1"/>
  <c r="I2914" i="1"/>
  <c r="G2914" i="1"/>
  <c r="F2914" i="1"/>
  <c r="E2914" i="1"/>
  <c r="D2914" i="1"/>
  <c r="C2914" i="1"/>
  <c r="AI2913" i="1"/>
  <c r="AE2913" i="1"/>
  <c r="X2913" i="1"/>
  <c r="Z2913" i="1" s="1"/>
  <c r="U2913" i="1"/>
  <c r="S2913" i="1"/>
  <c r="Q2913" i="1"/>
  <c r="P2913" i="1"/>
  <c r="R2913" i="1" s="1"/>
  <c r="K2913" i="1"/>
  <c r="J2913" i="1"/>
  <c r="I2913" i="1"/>
  <c r="G2913" i="1"/>
  <c r="F2913" i="1"/>
  <c r="E2913" i="1"/>
  <c r="D2913" i="1"/>
  <c r="C2913" i="1"/>
  <c r="AI2912" i="1"/>
  <c r="AE2912" i="1"/>
  <c r="Z2912" i="1"/>
  <c r="X2912" i="1"/>
  <c r="U2912" i="1"/>
  <c r="S2912" i="1"/>
  <c r="R2912" i="1"/>
  <c r="P2912" i="1"/>
  <c r="Q2912" i="1" s="1"/>
  <c r="N2912" i="1"/>
  <c r="K2912" i="1"/>
  <c r="J2912" i="1"/>
  <c r="I2912" i="1"/>
  <c r="G2912" i="1"/>
  <c r="F2912" i="1"/>
  <c r="E2912" i="1"/>
  <c r="D2912" i="1"/>
  <c r="C2912" i="1"/>
  <c r="AI2911" i="1"/>
  <c r="AE2911" i="1"/>
  <c r="X2911" i="1"/>
  <c r="U2911" i="1"/>
  <c r="S2911" i="1"/>
  <c r="R2911" i="1"/>
  <c r="Q2911" i="1"/>
  <c r="P2911" i="1"/>
  <c r="O2911" i="1"/>
  <c r="K2911" i="1"/>
  <c r="N2911" i="1" s="1"/>
  <c r="J2911" i="1"/>
  <c r="I2911" i="1"/>
  <c r="G2911" i="1"/>
  <c r="F2911" i="1"/>
  <c r="E2911" i="1"/>
  <c r="D2911" i="1"/>
  <c r="C2911" i="1"/>
  <c r="AI2910" i="1"/>
  <c r="AE2910" i="1"/>
  <c r="Z2910" i="1"/>
  <c r="X2910" i="1"/>
  <c r="U2910" i="1"/>
  <c r="S2910" i="1"/>
  <c r="P2910" i="1"/>
  <c r="K2910" i="1"/>
  <c r="J2910" i="1"/>
  <c r="N2910" i="1" s="1"/>
  <c r="I2910" i="1"/>
  <c r="G2910" i="1"/>
  <c r="O2910" i="1" s="1"/>
  <c r="F2910" i="1"/>
  <c r="E2910" i="1"/>
  <c r="D2910" i="1"/>
  <c r="C2910" i="1"/>
  <c r="AI2909" i="1"/>
  <c r="AE2909" i="1"/>
  <c r="X2909" i="1"/>
  <c r="Z2909" i="1" s="1"/>
  <c r="U2909" i="1"/>
  <c r="S2909" i="1"/>
  <c r="Q2909" i="1"/>
  <c r="P2909" i="1"/>
  <c r="R2909" i="1" s="1"/>
  <c r="K2909" i="1"/>
  <c r="J2909" i="1"/>
  <c r="I2909" i="1"/>
  <c r="G2909" i="1"/>
  <c r="F2909" i="1"/>
  <c r="E2909" i="1"/>
  <c r="D2909" i="1"/>
  <c r="C2909" i="1"/>
  <c r="AI2908" i="1"/>
  <c r="AE2908" i="1"/>
  <c r="Z2908" i="1"/>
  <c r="X2908" i="1"/>
  <c r="U2908" i="1"/>
  <c r="S2908" i="1"/>
  <c r="R2908" i="1"/>
  <c r="P2908" i="1"/>
  <c r="Q2908" i="1" s="1"/>
  <c r="N2908" i="1"/>
  <c r="K2908" i="1"/>
  <c r="J2908" i="1"/>
  <c r="I2908" i="1"/>
  <c r="G2908" i="1"/>
  <c r="F2908" i="1"/>
  <c r="E2908" i="1"/>
  <c r="D2908" i="1"/>
  <c r="C2908" i="1"/>
  <c r="AI2907" i="1"/>
  <c r="AE2907" i="1"/>
  <c r="X2907" i="1"/>
  <c r="Z2907" i="1" s="1"/>
  <c r="U2907" i="1"/>
  <c r="S2907" i="1"/>
  <c r="Q2907" i="1"/>
  <c r="P2907" i="1"/>
  <c r="K2907" i="1"/>
  <c r="N2907" i="1" s="1"/>
  <c r="J2907" i="1"/>
  <c r="I2907" i="1"/>
  <c r="O2907" i="1" s="1"/>
  <c r="G2907" i="1"/>
  <c r="R2907" i="1" s="1"/>
  <c r="F2907" i="1"/>
  <c r="E2907" i="1"/>
  <c r="D2907" i="1"/>
  <c r="C2907" i="1"/>
  <c r="AI2906" i="1"/>
  <c r="AE2906" i="1"/>
  <c r="Z2906" i="1"/>
  <c r="X2906" i="1"/>
  <c r="U2906" i="1"/>
  <c r="S2906" i="1"/>
  <c r="P2906" i="1"/>
  <c r="K2906" i="1"/>
  <c r="J2906" i="1"/>
  <c r="N2906" i="1" s="1"/>
  <c r="I2906" i="1"/>
  <c r="G2906" i="1"/>
  <c r="O2906" i="1" s="1"/>
  <c r="F2906" i="1"/>
  <c r="E2906" i="1"/>
  <c r="D2906" i="1"/>
  <c r="C2906" i="1"/>
  <c r="AI2905" i="1"/>
  <c r="AE2905" i="1"/>
  <c r="X2905" i="1"/>
  <c r="Z2905" i="1" s="1"/>
  <c r="U2905" i="1"/>
  <c r="S2905" i="1"/>
  <c r="Q2905" i="1"/>
  <c r="P2905" i="1"/>
  <c r="R2905" i="1" s="1"/>
  <c r="K2905" i="1"/>
  <c r="J2905" i="1"/>
  <c r="I2905" i="1"/>
  <c r="G2905" i="1"/>
  <c r="F2905" i="1"/>
  <c r="E2905" i="1"/>
  <c r="D2905" i="1"/>
  <c r="C2905" i="1"/>
  <c r="AI2904" i="1"/>
  <c r="AE2904" i="1"/>
  <c r="Z2904" i="1"/>
  <c r="X2904" i="1"/>
  <c r="U2904" i="1"/>
  <c r="S2904" i="1"/>
  <c r="R2904" i="1"/>
  <c r="P2904" i="1"/>
  <c r="Q2904" i="1" s="1"/>
  <c r="N2904" i="1"/>
  <c r="K2904" i="1"/>
  <c r="J2904" i="1"/>
  <c r="I2904" i="1"/>
  <c r="G2904" i="1"/>
  <c r="F2904" i="1"/>
  <c r="E2904" i="1"/>
  <c r="D2904" i="1"/>
  <c r="C2904" i="1"/>
  <c r="AI2903" i="1"/>
  <c r="AE2903" i="1"/>
  <c r="X2903" i="1"/>
  <c r="U2903" i="1"/>
  <c r="S2903" i="1"/>
  <c r="R2903" i="1"/>
  <c r="Q2903" i="1"/>
  <c r="P2903" i="1"/>
  <c r="K2903" i="1"/>
  <c r="N2903" i="1" s="1"/>
  <c r="J2903" i="1"/>
  <c r="I2903" i="1"/>
  <c r="O2903" i="1" s="1"/>
  <c r="G2903" i="1"/>
  <c r="F2903" i="1"/>
  <c r="E2903" i="1"/>
  <c r="D2903" i="1"/>
  <c r="C2903" i="1"/>
  <c r="AI2902" i="1"/>
  <c r="AE2902" i="1"/>
  <c r="Z2902" i="1"/>
  <c r="X2902" i="1"/>
  <c r="U2902" i="1"/>
  <c r="S2902" i="1"/>
  <c r="P2902" i="1"/>
  <c r="K2902" i="1"/>
  <c r="J2902" i="1"/>
  <c r="N2902" i="1" s="1"/>
  <c r="I2902" i="1"/>
  <c r="G2902" i="1"/>
  <c r="F2902" i="1"/>
  <c r="E2902" i="1"/>
  <c r="D2902" i="1"/>
  <c r="C2902" i="1"/>
  <c r="AI2901" i="1"/>
  <c r="AE2901" i="1"/>
  <c r="X2901" i="1"/>
  <c r="Z2901" i="1" s="1"/>
  <c r="U2901" i="1"/>
  <c r="S2901" i="1"/>
  <c r="Q2901" i="1"/>
  <c r="P2901" i="1"/>
  <c r="R2901" i="1" s="1"/>
  <c r="K2901" i="1"/>
  <c r="J2901" i="1"/>
  <c r="N2901" i="1" s="1"/>
  <c r="I2901" i="1"/>
  <c r="G2901" i="1"/>
  <c r="F2901" i="1"/>
  <c r="E2901" i="1"/>
  <c r="D2901" i="1"/>
  <c r="C2901" i="1"/>
  <c r="AI2900" i="1"/>
  <c r="AE2900" i="1"/>
  <c r="Z2900" i="1"/>
  <c r="X2900" i="1"/>
  <c r="U2900" i="1"/>
  <c r="S2900" i="1"/>
  <c r="R2900" i="1"/>
  <c r="P2900" i="1"/>
  <c r="N2900" i="1"/>
  <c r="K2900" i="1"/>
  <c r="J2900" i="1"/>
  <c r="I2900" i="1"/>
  <c r="G2900" i="1"/>
  <c r="F2900" i="1"/>
  <c r="E2900" i="1"/>
  <c r="D2900" i="1"/>
  <c r="C2900" i="1"/>
  <c r="AI2899" i="1"/>
  <c r="AE2899" i="1"/>
  <c r="X2899" i="1"/>
  <c r="U2899" i="1"/>
  <c r="S2899" i="1"/>
  <c r="Q2899" i="1"/>
  <c r="P2899" i="1"/>
  <c r="O2899" i="1"/>
  <c r="K2899" i="1"/>
  <c r="N2899" i="1" s="1"/>
  <c r="J2899" i="1"/>
  <c r="I2899" i="1"/>
  <c r="G2899" i="1"/>
  <c r="R2899" i="1" s="1"/>
  <c r="F2899" i="1"/>
  <c r="E2899" i="1"/>
  <c r="D2899" i="1"/>
  <c r="C2899" i="1"/>
  <c r="AI2898" i="1"/>
  <c r="AE2898" i="1"/>
  <c r="Z2898" i="1"/>
  <c r="X2898" i="1"/>
  <c r="U2898" i="1"/>
  <c r="S2898" i="1"/>
  <c r="P2898" i="1"/>
  <c r="K2898" i="1"/>
  <c r="J2898" i="1"/>
  <c r="N2898" i="1" s="1"/>
  <c r="I2898" i="1"/>
  <c r="G2898" i="1"/>
  <c r="O2898" i="1" s="1"/>
  <c r="F2898" i="1"/>
  <c r="E2898" i="1"/>
  <c r="D2898" i="1"/>
  <c r="C2898" i="1"/>
  <c r="AI2897" i="1"/>
  <c r="AE2897" i="1"/>
  <c r="X2897" i="1"/>
  <c r="Z2897" i="1" s="1"/>
  <c r="U2897" i="1"/>
  <c r="S2897" i="1"/>
  <c r="Q2897" i="1"/>
  <c r="P2897" i="1"/>
  <c r="R2897" i="1" s="1"/>
  <c r="K2897" i="1"/>
  <c r="J2897" i="1"/>
  <c r="I2897" i="1"/>
  <c r="G2897" i="1"/>
  <c r="F2897" i="1"/>
  <c r="E2897" i="1"/>
  <c r="D2897" i="1"/>
  <c r="C2897" i="1"/>
  <c r="AI2896" i="1"/>
  <c r="AE2896" i="1"/>
  <c r="Z2896" i="1"/>
  <c r="X2896" i="1"/>
  <c r="U2896" i="1"/>
  <c r="S2896" i="1"/>
  <c r="P2896" i="1"/>
  <c r="Q2896" i="1" s="1"/>
  <c r="N2896" i="1"/>
  <c r="K2896" i="1"/>
  <c r="J2896" i="1"/>
  <c r="I2896" i="1"/>
  <c r="G2896" i="1"/>
  <c r="R2896" i="1" s="1"/>
  <c r="F2896" i="1"/>
  <c r="E2896" i="1"/>
  <c r="D2896" i="1"/>
  <c r="C2896" i="1"/>
  <c r="AI2895" i="1"/>
  <c r="AE2895" i="1"/>
  <c r="X2895" i="1"/>
  <c r="Z2895" i="1" s="1"/>
  <c r="U2895" i="1"/>
  <c r="S2895" i="1"/>
  <c r="R2895" i="1"/>
  <c r="Q2895" i="1"/>
  <c r="P2895" i="1"/>
  <c r="K2895" i="1"/>
  <c r="N2895" i="1" s="1"/>
  <c r="J2895" i="1"/>
  <c r="I2895" i="1"/>
  <c r="O2895" i="1" s="1"/>
  <c r="G2895" i="1"/>
  <c r="F2895" i="1"/>
  <c r="E2895" i="1"/>
  <c r="D2895" i="1"/>
  <c r="C2895" i="1"/>
  <c r="AI2894" i="1"/>
  <c r="AE2894" i="1"/>
  <c r="Z2894" i="1"/>
  <c r="X2894" i="1"/>
  <c r="U2894" i="1"/>
  <c r="S2894" i="1"/>
  <c r="P2894" i="1"/>
  <c r="K2894" i="1"/>
  <c r="J2894" i="1"/>
  <c r="N2894" i="1" s="1"/>
  <c r="I2894" i="1"/>
  <c r="G2894" i="1"/>
  <c r="F2894" i="1"/>
  <c r="E2894" i="1"/>
  <c r="D2894" i="1"/>
  <c r="C2894" i="1"/>
  <c r="AI2893" i="1"/>
  <c r="AE2893" i="1"/>
  <c r="X2893" i="1"/>
  <c r="Z2893" i="1" s="1"/>
  <c r="U2893" i="1"/>
  <c r="S2893" i="1"/>
  <c r="Q2893" i="1"/>
  <c r="P2893" i="1"/>
  <c r="R2893" i="1" s="1"/>
  <c r="K2893" i="1"/>
  <c r="J2893" i="1"/>
  <c r="N2893" i="1" s="1"/>
  <c r="I2893" i="1"/>
  <c r="AG2893" i="1" s="1"/>
  <c r="G2893" i="1"/>
  <c r="F2893" i="1"/>
  <c r="E2893" i="1"/>
  <c r="D2893" i="1"/>
  <c r="C2893" i="1"/>
  <c r="AI2892" i="1"/>
  <c r="AE2892" i="1"/>
  <c r="Z2892" i="1"/>
  <c r="X2892" i="1"/>
  <c r="U2892" i="1"/>
  <c r="S2892" i="1"/>
  <c r="R2892" i="1"/>
  <c r="P2892" i="1"/>
  <c r="N2892" i="1"/>
  <c r="K2892" i="1"/>
  <c r="J2892" i="1"/>
  <c r="I2892" i="1"/>
  <c r="G2892" i="1"/>
  <c r="F2892" i="1"/>
  <c r="E2892" i="1"/>
  <c r="D2892" i="1"/>
  <c r="C2892" i="1"/>
  <c r="AI2891" i="1"/>
  <c r="AE2891" i="1"/>
  <c r="X2891" i="1"/>
  <c r="U2891" i="1"/>
  <c r="S2891" i="1"/>
  <c r="R2891" i="1"/>
  <c r="Q2891" i="1"/>
  <c r="P2891" i="1"/>
  <c r="O2891" i="1"/>
  <c r="K2891" i="1"/>
  <c r="N2891" i="1" s="1"/>
  <c r="J2891" i="1"/>
  <c r="I2891" i="1"/>
  <c r="G2891" i="1"/>
  <c r="F2891" i="1"/>
  <c r="E2891" i="1"/>
  <c r="D2891" i="1"/>
  <c r="C2891" i="1"/>
  <c r="AI2890" i="1"/>
  <c r="AE2890" i="1"/>
  <c r="Z2890" i="1"/>
  <c r="X2890" i="1"/>
  <c r="U2890" i="1"/>
  <c r="S2890" i="1"/>
  <c r="P2890" i="1"/>
  <c r="K2890" i="1"/>
  <c r="J2890" i="1"/>
  <c r="N2890" i="1" s="1"/>
  <c r="I2890" i="1"/>
  <c r="G2890" i="1"/>
  <c r="O2890" i="1" s="1"/>
  <c r="F2890" i="1"/>
  <c r="E2890" i="1"/>
  <c r="D2890" i="1"/>
  <c r="C2890" i="1"/>
  <c r="AI2889" i="1"/>
  <c r="AE2889" i="1"/>
  <c r="X2889" i="1"/>
  <c r="Z2889" i="1" s="1"/>
  <c r="U2889" i="1"/>
  <c r="S2889" i="1"/>
  <c r="Q2889" i="1"/>
  <c r="P2889" i="1"/>
  <c r="R2889" i="1" s="1"/>
  <c r="K2889" i="1"/>
  <c r="J2889" i="1"/>
  <c r="I2889" i="1"/>
  <c r="G2889" i="1"/>
  <c r="F2889" i="1"/>
  <c r="E2889" i="1"/>
  <c r="D2889" i="1"/>
  <c r="C2889" i="1"/>
  <c r="AI2888" i="1"/>
  <c r="AE2888" i="1"/>
  <c r="Z2888" i="1"/>
  <c r="X2888" i="1"/>
  <c r="U2888" i="1"/>
  <c r="S2888" i="1"/>
  <c r="R2888" i="1"/>
  <c r="P2888" i="1"/>
  <c r="Q2888" i="1" s="1"/>
  <c r="N2888" i="1"/>
  <c r="K2888" i="1"/>
  <c r="J2888" i="1"/>
  <c r="I2888" i="1"/>
  <c r="G2888" i="1"/>
  <c r="F2888" i="1"/>
  <c r="E2888" i="1"/>
  <c r="D2888" i="1"/>
  <c r="C2888" i="1"/>
  <c r="AI2887" i="1"/>
  <c r="AE2887" i="1"/>
  <c r="X2887" i="1"/>
  <c r="Z2887" i="1" s="1"/>
  <c r="U2887" i="1"/>
  <c r="S2887" i="1"/>
  <c r="R2887" i="1"/>
  <c r="Q2887" i="1"/>
  <c r="P2887" i="1"/>
  <c r="K2887" i="1"/>
  <c r="N2887" i="1" s="1"/>
  <c r="J2887" i="1"/>
  <c r="I2887" i="1"/>
  <c r="O2887" i="1" s="1"/>
  <c r="G2887" i="1"/>
  <c r="F2887" i="1"/>
  <c r="E2887" i="1"/>
  <c r="D2887" i="1"/>
  <c r="C2887" i="1"/>
  <c r="AI2886" i="1"/>
  <c r="AE2886" i="1"/>
  <c r="Z2886" i="1"/>
  <c r="X2886" i="1"/>
  <c r="U2886" i="1"/>
  <c r="S2886" i="1"/>
  <c r="P2886" i="1"/>
  <c r="K2886" i="1"/>
  <c r="J2886" i="1"/>
  <c r="N2886" i="1" s="1"/>
  <c r="I2886" i="1"/>
  <c r="G2886" i="1"/>
  <c r="F2886" i="1"/>
  <c r="E2886" i="1"/>
  <c r="D2886" i="1"/>
  <c r="C2886" i="1"/>
  <c r="AI2885" i="1"/>
  <c r="AE2885" i="1"/>
  <c r="X2885" i="1"/>
  <c r="Z2885" i="1" s="1"/>
  <c r="U2885" i="1"/>
  <c r="S2885" i="1"/>
  <c r="Q2885" i="1"/>
  <c r="P2885" i="1"/>
  <c r="R2885" i="1" s="1"/>
  <c r="K2885" i="1"/>
  <c r="J2885" i="1"/>
  <c r="N2885" i="1" s="1"/>
  <c r="I2885" i="1"/>
  <c r="AG2885" i="1" s="1"/>
  <c r="G2885" i="1"/>
  <c r="F2885" i="1"/>
  <c r="E2885" i="1"/>
  <c r="D2885" i="1"/>
  <c r="C2885" i="1"/>
  <c r="AI2884" i="1"/>
  <c r="AE2884" i="1"/>
  <c r="Z2884" i="1"/>
  <c r="X2884" i="1"/>
  <c r="U2884" i="1"/>
  <c r="S2884" i="1"/>
  <c r="R2884" i="1"/>
  <c r="P2884" i="1"/>
  <c r="Q2884" i="1" s="1"/>
  <c r="N2884" i="1"/>
  <c r="K2884" i="1"/>
  <c r="J2884" i="1"/>
  <c r="I2884" i="1"/>
  <c r="G2884" i="1"/>
  <c r="F2884" i="1"/>
  <c r="E2884" i="1"/>
  <c r="D2884" i="1"/>
  <c r="C2884" i="1"/>
  <c r="AI2883" i="1"/>
  <c r="AE2883" i="1"/>
  <c r="X2883" i="1"/>
  <c r="U2883" i="1"/>
  <c r="S2883" i="1"/>
  <c r="R2883" i="1"/>
  <c r="Q2883" i="1"/>
  <c r="P2883" i="1"/>
  <c r="O2883" i="1"/>
  <c r="K2883" i="1"/>
  <c r="N2883" i="1" s="1"/>
  <c r="J2883" i="1"/>
  <c r="I2883" i="1"/>
  <c r="G2883" i="1"/>
  <c r="F2883" i="1"/>
  <c r="E2883" i="1"/>
  <c r="D2883" i="1"/>
  <c r="C2883" i="1"/>
  <c r="AI2882" i="1"/>
  <c r="AE2882" i="1"/>
  <c r="Z2882" i="1"/>
  <c r="X2882" i="1"/>
  <c r="U2882" i="1"/>
  <c r="S2882" i="1"/>
  <c r="P2882" i="1"/>
  <c r="K2882" i="1"/>
  <c r="J2882" i="1"/>
  <c r="N2882" i="1" s="1"/>
  <c r="I2882" i="1"/>
  <c r="G2882" i="1"/>
  <c r="O2882" i="1" s="1"/>
  <c r="F2882" i="1"/>
  <c r="E2882" i="1"/>
  <c r="D2882" i="1"/>
  <c r="C2882" i="1"/>
  <c r="AI2881" i="1"/>
  <c r="AE2881" i="1"/>
  <c r="X2881" i="1"/>
  <c r="Z2881" i="1" s="1"/>
  <c r="U2881" i="1"/>
  <c r="S2881" i="1"/>
  <c r="Q2881" i="1"/>
  <c r="P2881" i="1"/>
  <c r="R2881" i="1" s="1"/>
  <c r="K2881" i="1"/>
  <c r="J2881" i="1"/>
  <c r="I2881" i="1"/>
  <c r="G2881" i="1"/>
  <c r="F2881" i="1"/>
  <c r="E2881" i="1"/>
  <c r="D2881" i="1"/>
  <c r="C2881" i="1"/>
  <c r="AI2880" i="1"/>
  <c r="AE2880" i="1"/>
  <c r="Z2880" i="1"/>
  <c r="X2880" i="1"/>
  <c r="U2880" i="1"/>
  <c r="S2880" i="1"/>
  <c r="R2880" i="1"/>
  <c r="P2880" i="1"/>
  <c r="Q2880" i="1" s="1"/>
  <c r="N2880" i="1"/>
  <c r="K2880" i="1"/>
  <c r="J2880" i="1"/>
  <c r="I2880" i="1"/>
  <c r="G2880" i="1"/>
  <c r="F2880" i="1"/>
  <c r="E2880" i="1"/>
  <c r="D2880" i="1"/>
  <c r="C2880" i="1"/>
  <c r="AI2879" i="1"/>
  <c r="AE2879" i="1"/>
  <c r="X2879" i="1"/>
  <c r="Z2879" i="1" s="1"/>
  <c r="U2879" i="1"/>
  <c r="S2879" i="1"/>
  <c r="R2879" i="1"/>
  <c r="Q2879" i="1"/>
  <c r="P2879" i="1"/>
  <c r="K2879" i="1"/>
  <c r="N2879" i="1" s="1"/>
  <c r="J2879" i="1"/>
  <c r="I2879" i="1"/>
  <c r="O2879" i="1" s="1"/>
  <c r="G2879" i="1"/>
  <c r="F2879" i="1"/>
  <c r="E2879" i="1"/>
  <c r="D2879" i="1"/>
  <c r="C2879" i="1"/>
  <c r="AI2878" i="1"/>
  <c r="AE2878" i="1"/>
  <c r="Z2878" i="1"/>
  <c r="X2878" i="1"/>
  <c r="U2878" i="1"/>
  <c r="S2878" i="1"/>
  <c r="P2878" i="1"/>
  <c r="K2878" i="1"/>
  <c r="J2878" i="1"/>
  <c r="N2878" i="1" s="1"/>
  <c r="I2878" i="1"/>
  <c r="G2878" i="1"/>
  <c r="F2878" i="1"/>
  <c r="E2878" i="1"/>
  <c r="D2878" i="1"/>
  <c r="C2878" i="1"/>
  <c r="AI2877" i="1"/>
  <c r="AE2877" i="1"/>
  <c r="X2877" i="1"/>
  <c r="Z2877" i="1" s="1"/>
  <c r="U2877" i="1"/>
  <c r="S2877" i="1"/>
  <c r="Q2877" i="1"/>
  <c r="P2877" i="1"/>
  <c r="R2877" i="1" s="1"/>
  <c r="K2877" i="1"/>
  <c r="J2877" i="1"/>
  <c r="N2877" i="1" s="1"/>
  <c r="I2877" i="1"/>
  <c r="AG2877" i="1" s="1"/>
  <c r="G2877" i="1"/>
  <c r="F2877" i="1"/>
  <c r="E2877" i="1"/>
  <c r="D2877" i="1"/>
  <c r="C2877" i="1"/>
  <c r="AI2876" i="1"/>
  <c r="AE2876" i="1"/>
  <c r="Z2876" i="1"/>
  <c r="X2876" i="1"/>
  <c r="U2876" i="1"/>
  <c r="S2876" i="1"/>
  <c r="R2876" i="1"/>
  <c r="P2876" i="1"/>
  <c r="N2876" i="1"/>
  <c r="K2876" i="1"/>
  <c r="J2876" i="1"/>
  <c r="I2876" i="1"/>
  <c r="G2876" i="1"/>
  <c r="F2876" i="1"/>
  <c r="E2876" i="1"/>
  <c r="D2876" i="1"/>
  <c r="C2876" i="1"/>
  <c r="AI2875" i="1"/>
  <c r="AE2875" i="1"/>
  <c r="X2875" i="1"/>
  <c r="U2875" i="1"/>
  <c r="S2875" i="1"/>
  <c r="R2875" i="1"/>
  <c r="Q2875" i="1"/>
  <c r="P2875" i="1"/>
  <c r="O2875" i="1"/>
  <c r="K2875" i="1"/>
  <c r="N2875" i="1" s="1"/>
  <c r="J2875" i="1"/>
  <c r="I2875" i="1"/>
  <c r="G2875" i="1"/>
  <c r="F2875" i="1"/>
  <c r="E2875" i="1"/>
  <c r="D2875" i="1"/>
  <c r="C2875" i="1"/>
  <c r="AI2874" i="1"/>
  <c r="AE2874" i="1"/>
  <c r="Z2874" i="1"/>
  <c r="X2874" i="1"/>
  <c r="U2874" i="1"/>
  <c r="S2874" i="1"/>
  <c r="P2874" i="1"/>
  <c r="K2874" i="1"/>
  <c r="J2874" i="1"/>
  <c r="N2874" i="1" s="1"/>
  <c r="I2874" i="1"/>
  <c r="G2874" i="1"/>
  <c r="O2874" i="1" s="1"/>
  <c r="F2874" i="1"/>
  <c r="E2874" i="1"/>
  <c r="D2874" i="1"/>
  <c r="C2874" i="1"/>
  <c r="AI2873" i="1"/>
  <c r="AE2873" i="1"/>
  <c r="X2873" i="1"/>
  <c r="Z2873" i="1" s="1"/>
  <c r="U2873" i="1"/>
  <c r="S2873" i="1"/>
  <c r="Q2873" i="1"/>
  <c r="P2873" i="1"/>
  <c r="R2873" i="1" s="1"/>
  <c r="K2873" i="1"/>
  <c r="J2873" i="1"/>
  <c r="I2873" i="1"/>
  <c r="G2873" i="1"/>
  <c r="F2873" i="1"/>
  <c r="E2873" i="1"/>
  <c r="D2873" i="1"/>
  <c r="C2873" i="1"/>
  <c r="AI2872" i="1"/>
  <c r="AE2872" i="1"/>
  <c r="Z2872" i="1"/>
  <c r="X2872" i="1"/>
  <c r="U2872" i="1"/>
  <c r="S2872" i="1"/>
  <c r="R2872" i="1"/>
  <c r="P2872" i="1"/>
  <c r="Q2872" i="1" s="1"/>
  <c r="N2872" i="1"/>
  <c r="K2872" i="1"/>
  <c r="J2872" i="1"/>
  <c r="I2872" i="1"/>
  <c r="G2872" i="1"/>
  <c r="F2872" i="1"/>
  <c r="E2872" i="1"/>
  <c r="D2872" i="1"/>
  <c r="C2872" i="1"/>
  <c r="AI2871" i="1"/>
  <c r="AE2871" i="1"/>
  <c r="X2871" i="1"/>
  <c r="Z2871" i="1" s="1"/>
  <c r="U2871" i="1"/>
  <c r="S2871" i="1"/>
  <c r="R2871" i="1"/>
  <c r="Q2871" i="1"/>
  <c r="P2871" i="1"/>
  <c r="K2871" i="1"/>
  <c r="N2871" i="1" s="1"/>
  <c r="J2871" i="1"/>
  <c r="I2871" i="1"/>
  <c r="O2871" i="1" s="1"/>
  <c r="G2871" i="1"/>
  <c r="F2871" i="1"/>
  <c r="E2871" i="1"/>
  <c r="D2871" i="1"/>
  <c r="C2871" i="1"/>
  <c r="AI2870" i="1"/>
  <c r="AE2870" i="1"/>
  <c r="Z2870" i="1"/>
  <c r="X2870" i="1"/>
  <c r="U2870" i="1"/>
  <c r="S2870" i="1"/>
  <c r="P2870" i="1"/>
  <c r="K2870" i="1"/>
  <c r="J2870" i="1"/>
  <c r="N2870" i="1" s="1"/>
  <c r="I2870" i="1"/>
  <c r="G2870" i="1"/>
  <c r="F2870" i="1"/>
  <c r="E2870" i="1"/>
  <c r="D2870" i="1"/>
  <c r="C2870" i="1"/>
  <c r="AI2869" i="1"/>
  <c r="AE2869" i="1"/>
  <c r="X2869" i="1"/>
  <c r="Z2869" i="1" s="1"/>
  <c r="U2869" i="1"/>
  <c r="S2869" i="1"/>
  <c r="Q2869" i="1"/>
  <c r="P2869" i="1"/>
  <c r="R2869" i="1" s="1"/>
  <c r="K2869" i="1"/>
  <c r="J2869" i="1"/>
  <c r="N2869" i="1" s="1"/>
  <c r="I2869" i="1"/>
  <c r="AG2869" i="1" s="1"/>
  <c r="G2869" i="1"/>
  <c r="F2869" i="1"/>
  <c r="E2869" i="1"/>
  <c r="D2869" i="1"/>
  <c r="C2869" i="1"/>
  <c r="AI2868" i="1"/>
  <c r="AE2868" i="1"/>
  <c r="Z2868" i="1"/>
  <c r="X2868" i="1"/>
  <c r="U2868" i="1"/>
  <c r="S2868" i="1"/>
  <c r="R2868" i="1"/>
  <c r="P2868" i="1"/>
  <c r="N2868" i="1"/>
  <c r="K2868" i="1"/>
  <c r="J2868" i="1"/>
  <c r="I2868" i="1"/>
  <c r="G2868" i="1"/>
  <c r="F2868" i="1"/>
  <c r="E2868" i="1"/>
  <c r="D2868" i="1"/>
  <c r="C2868" i="1"/>
  <c r="AI2867" i="1"/>
  <c r="AE2867" i="1"/>
  <c r="X2867" i="1"/>
  <c r="U2867" i="1"/>
  <c r="S2867" i="1"/>
  <c r="R2867" i="1"/>
  <c r="Q2867" i="1"/>
  <c r="P2867" i="1"/>
  <c r="O2867" i="1"/>
  <c r="K2867" i="1"/>
  <c r="N2867" i="1" s="1"/>
  <c r="J2867" i="1"/>
  <c r="I2867" i="1"/>
  <c r="G2867" i="1"/>
  <c r="F2867" i="1"/>
  <c r="E2867" i="1"/>
  <c r="D2867" i="1"/>
  <c r="C2867" i="1"/>
  <c r="AI2866" i="1"/>
  <c r="AE2866" i="1"/>
  <c r="Z2866" i="1"/>
  <c r="X2866" i="1"/>
  <c r="U2866" i="1"/>
  <c r="S2866" i="1"/>
  <c r="P2866" i="1"/>
  <c r="K2866" i="1"/>
  <c r="J2866" i="1"/>
  <c r="N2866" i="1" s="1"/>
  <c r="I2866" i="1"/>
  <c r="G2866" i="1"/>
  <c r="O2866" i="1" s="1"/>
  <c r="F2866" i="1"/>
  <c r="E2866" i="1"/>
  <c r="D2866" i="1"/>
  <c r="C2866" i="1"/>
  <c r="AI2865" i="1"/>
  <c r="AE2865" i="1"/>
  <c r="X2865" i="1"/>
  <c r="Z2865" i="1" s="1"/>
  <c r="U2865" i="1"/>
  <c r="S2865" i="1"/>
  <c r="Q2865" i="1"/>
  <c r="P2865" i="1"/>
  <c r="R2865" i="1" s="1"/>
  <c r="K2865" i="1"/>
  <c r="J2865" i="1"/>
  <c r="I2865" i="1"/>
  <c r="G2865" i="1"/>
  <c r="F2865" i="1"/>
  <c r="E2865" i="1"/>
  <c r="D2865" i="1"/>
  <c r="C2865" i="1"/>
  <c r="AI2864" i="1"/>
  <c r="AE2864" i="1"/>
  <c r="Z2864" i="1"/>
  <c r="X2864" i="1"/>
  <c r="U2864" i="1"/>
  <c r="S2864" i="1"/>
  <c r="R2864" i="1"/>
  <c r="P2864" i="1"/>
  <c r="Q2864" i="1" s="1"/>
  <c r="N2864" i="1"/>
  <c r="K2864" i="1"/>
  <c r="J2864" i="1"/>
  <c r="I2864" i="1"/>
  <c r="G2864" i="1"/>
  <c r="F2864" i="1"/>
  <c r="E2864" i="1"/>
  <c r="D2864" i="1"/>
  <c r="C2864" i="1"/>
  <c r="AI2863" i="1"/>
  <c r="AE2863" i="1"/>
  <c r="X2863" i="1"/>
  <c r="Z2863" i="1" s="1"/>
  <c r="U2863" i="1"/>
  <c r="S2863" i="1"/>
  <c r="R2863" i="1"/>
  <c r="Q2863" i="1"/>
  <c r="P2863" i="1"/>
  <c r="K2863" i="1"/>
  <c r="N2863" i="1" s="1"/>
  <c r="J2863" i="1"/>
  <c r="I2863" i="1"/>
  <c r="O2863" i="1" s="1"/>
  <c r="G2863" i="1"/>
  <c r="F2863" i="1"/>
  <c r="E2863" i="1"/>
  <c r="D2863" i="1"/>
  <c r="C2863" i="1"/>
  <c r="AI2862" i="1"/>
  <c r="AE2862" i="1"/>
  <c r="Z2862" i="1"/>
  <c r="X2862" i="1"/>
  <c r="U2862" i="1"/>
  <c r="S2862" i="1"/>
  <c r="P2862" i="1"/>
  <c r="K2862" i="1"/>
  <c r="J2862" i="1"/>
  <c r="N2862" i="1" s="1"/>
  <c r="I2862" i="1"/>
  <c r="G2862" i="1"/>
  <c r="F2862" i="1"/>
  <c r="E2862" i="1"/>
  <c r="D2862" i="1"/>
  <c r="C2862" i="1"/>
  <c r="AI2861" i="1"/>
  <c r="AE2861" i="1"/>
  <c r="X2861" i="1"/>
  <c r="Z2861" i="1" s="1"/>
  <c r="U2861" i="1"/>
  <c r="S2861" i="1"/>
  <c r="Q2861" i="1"/>
  <c r="P2861" i="1"/>
  <c r="R2861" i="1" s="1"/>
  <c r="K2861" i="1"/>
  <c r="J2861" i="1"/>
  <c r="N2861" i="1" s="1"/>
  <c r="I2861" i="1"/>
  <c r="AG2861" i="1" s="1"/>
  <c r="G2861" i="1"/>
  <c r="F2861" i="1"/>
  <c r="E2861" i="1"/>
  <c r="D2861" i="1"/>
  <c r="C2861" i="1"/>
  <c r="AI2860" i="1"/>
  <c r="AE2860" i="1"/>
  <c r="Z2860" i="1"/>
  <c r="X2860" i="1"/>
  <c r="U2860" i="1"/>
  <c r="S2860" i="1"/>
  <c r="R2860" i="1"/>
  <c r="P2860" i="1"/>
  <c r="N2860" i="1"/>
  <c r="K2860" i="1"/>
  <c r="J2860" i="1"/>
  <c r="I2860" i="1"/>
  <c r="G2860" i="1"/>
  <c r="F2860" i="1"/>
  <c r="E2860" i="1"/>
  <c r="D2860" i="1"/>
  <c r="C2860" i="1"/>
  <c r="AI2859" i="1"/>
  <c r="AE2859" i="1"/>
  <c r="X2859" i="1"/>
  <c r="U2859" i="1"/>
  <c r="S2859" i="1"/>
  <c r="R2859" i="1"/>
  <c r="Q2859" i="1"/>
  <c r="P2859" i="1"/>
  <c r="O2859" i="1"/>
  <c r="K2859" i="1"/>
  <c r="N2859" i="1" s="1"/>
  <c r="J2859" i="1"/>
  <c r="I2859" i="1"/>
  <c r="G2859" i="1"/>
  <c r="F2859" i="1"/>
  <c r="E2859" i="1"/>
  <c r="D2859" i="1"/>
  <c r="C2859" i="1"/>
  <c r="AI2858" i="1"/>
  <c r="AE2858" i="1"/>
  <c r="Z2858" i="1"/>
  <c r="X2858" i="1"/>
  <c r="U2858" i="1"/>
  <c r="S2858" i="1"/>
  <c r="P2858" i="1"/>
  <c r="K2858" i="1"/>
  <c r="J2858" i="1"/>
  <c r="N2858" i="1" s="1"/>
  <c r="I2858" i="1"/>
  <c r="G2858" i="1"/>
  <c r="O2858" i="1" s="1"/>
  <c r="F2858" i="1"/>
  <c r="E2858" i="1"/>
  <c r="D2858" i="1"/>
  <c r="C2858" i="1"/>
  <c r="AI2857" i="1"/>
  <c r="AE2857" i="1"/>
  <c r="X2857" i="1"/>
  <c r="Z2857" i="1" s="1"/>
  <c r="U2857" i="1"/>
  <c r="S2857" i="1"/>
  <c r="Q2857" i="1"/>
  <c r="P2857" i="1"/>
  <c r="R2857" i="1" s="1"/>
  <c r="K2857" i="1"/>
  <c r="J2857" i="1"/>
  <c r="I2857" i="1"/>
  <c r="G2857" i="1"/>
  <c r="F2857" i="1"/>
  <c r="E2857" i="1"/>
  <c r="D2857" i="1"/>
  <c r="C2857" i="1"/>
  <c r="AI2856" i="1"/>
  <c r="AE2856" i="1"/>
  <c r="Z2856" i="1"/>
  <c r="X2856" i="1"/>
  <c r="U2856" i="1"/>
  <c r="S2856" i="1"/>
  <c r="R2856" i="1"/>
  <c r="P2856" i="1"/>
  <c r="Q2856" i="1" s="1"/>
  <c r="N2856" i="1"/>
  <c r="K2856" i="1"/>
  <c r="J2856" i="1"/>
  <c r="I2856" i="1"/>
  <c r="G2856" i="1"/>
  <c r="F2856" i="1"/>
  <c r="E2856" i="1"/>
  <c r="D2856" i="1"/>
  <c r="C2856" i="1"/>
  <c r="AI2855" i="1"/>
  <c r="AE2855" i="1"/>
  <c r="X2855" i="1"/>
  <c r="Z2855" i="1" s="1"/>
  <c r="U2855" i="1"/>
  <c r="S2855" i="1"/>
  <c r="R2855" i="1"/>
  <c r="Q2855" i="1"/>
  <c r="P2855" i="1"/>
  <c r="K2855" i="1"/>
  <c r="N2855" i="1" s="1"/>
  <c r="J2855" i="1"/>
  <c r="I2855" i="1"/>
  <c r="O2855" i="1" s="1"/>
  <c r="G2855" i="1"/>
  <c r="F2855" i="1"/>
  <c r="E2855" i="1"/>
  <c r="D2855" i="1"/>
  <c r="C2855" i="1"/>
  <c r="AI2854" i="1"/>
  <c r="AE2854" i="1"/>
  <c r="Z2854" i="1"/>
  <c r="X2854" i="1"/>
  <c r="U2854" i="1"/>
  <c r="S2854" i="1"/>
  <c r="P2854" i="1"/>
  <c r="K2854" i="1"/>
  <c r="J2854" i="1"/>
  <c r="N2854" i="1" s="1"/>
  <c r="I2854" i="1"/>
  <c r="G2854" i="1"/>
  <c r="F2854" i="1"/>
  <c r="E2854" i="1"/>
  <c r="D2854" i="1"/>
  <c r="C2854" i="1"/>
  <c r="AI2853" i="1"/>
  <c r="AE2853" i="1"/>
  <c r="X2853" i="1"/>
  <c r="Z2853" i="1" s="1"/>
  <c r="U2853" i="1"/>
  <c r="S2853" i="1"/>
  <c r="Q2853" i="1"/>
  <c r="P2853" i="1"/>
  <c r="R2853" i="1" s="1"/>
  <c r="K2853" i="1"/>
  <c r="J2853" i="1"/>
  <c r="N2853" i="1" s="1"/>
  <c r="I2853" i="1"/>
  <c r="AG2853" i="1" s="1"/>
  <c r="G2853" i="1"/>
  <c r="F2853" i="1"/>
  <c r="E2853" i="1"/>
  <c r="D2853" i="1"/>
  <c r="C2853" i="1"/>
  <c r="AI2852" i="1"/>
  <c r="AE2852" i="1"/>
  <c r="Z2852" i="1"/>
  <c r="X2852" i="1"/>
  <c r="U2852" i="1"/>
  <c r="S2852" i="1"/>
  <c r="R2852" i="1"/>
  <c r="P2852" i="1"/>
  <c r="N2852" i="1"/>
  <c r="K2852" i="1"/>
  <c r="J2852" i="1"/>
  <c r="I2852" i="1"/>
  <c r="G2852" i="1"/>
  <c r="F2852" i="1"/>
  <c r="E2852" i="1"/>
  <c r="D2852" i="1"/>
  <c r="C2852" i="1"/>
  <c r="AI2851" i="1"/>
  <c r="AE2851" i="1"/>
  <c r="X2851" i="1"/>
  <c r="U2851" i="1"/>
  <c r="S2851" i="1"/>
  <c r="R2851" i="1"/>
  <c r="Q2851" i="1"/>
  <c r="P2851" i="1"/>
  <c r="O2851" i="1"/>
  <c r="K2851" i="1"/>
  <c r="N2851" i="1" s="1"/>
  <c r="J2851" i="1"/>
  <c r="I2851" i="1"/>
  <c r="G2851" i="1"/>
  <c r="F2851" i="1"/>
  <c r="E2851" i="1"/>
  <c r="D2851" i="1"/>
  <c r="C2851" i="1"/>
  <c r="AI2850" i="1"/>
  <c r="AE2850" i="1"/>
  <c r="Z2850" i="1"/>
  <c r="X2850" i="1"/>
  <c r="U2850" i="1"/>
  <c r="S2850" i="1"/>
  <c r="P2850" i="1"/>
  <c r="K2850" i="1"/>
  <c r="J2850" i="1"/>
  <c r="N2850" i="1" s="1"/>
  <c r="I2850" i="1"/>
  <c r="G2850" i="1"/>
  <c r="O2850" i="1" s="1"/>
  <c r="F2850" i="1"/>
  <c r="E2850" i="1"/>
  <c r="D2850" i="1"/>
  <c r="C2850" i="1"/>
  <c r="AI2849" i="1"/>
  <c r="AE2849" i="1"/>
  <c r="X2849" i="1"/>
  <c r="Z2849" i="1" s="1"/>
  <c r="U2849" i="1"/>
  <c r="S2849" i="1"/>
  <c r="Q2849" i="1"/>
  <c r="P2849" i="1"/>
  <c r="R2849" i="1" s="1"/>
  <c r="K2849" i="1"/>
  <c r="J2849" i="1"/>
  <c r="I2849" i="1"/>
  <c r="G2849" i="1"/>
  <c r="F2849" i="1"/>
  <c r="E2849" i="1"/>
  <c r="D2849" i="1"/>
  <c r="C2849" i="1"/>
  <c r="AI2848" i="1"/>
  <c r="AE2848" i="1"/>
  <c r="Z2848" i="1"/>
  <c r="X2848" i="1"/>
  <c r="U2848" i="1"/>
  <c r="S2848" i="1"/>
  <c r="R2848" i="1"/>
  <c r="P2848" i="1"/>
  <c r="Q2848" i="1" s="1"/>
  <c r="N2848" i="1"/>
  <c r="K2848" i="1"/>
  <c r="J2848" i="1"/>
  <c r="I2848" i="1"/>
  <c r="G2848" i="1"/>
  <c r="F2848" i="1"/>
  <c r="E2848" i="1"/>
  <c r="D2848" i="1"/>
  <c r="C2848" i="1"/>
  <c r="AI2847" i="1"/>
  <c r="AE2847" i="1"/>
  <c r="X2847" i="1"/>
  <c r="Z2847" i="1" s="1"/>
  <c r="U2847" i="1"/>
  <c r="S2847" i="1"/>
  <c r="R2847" i="1"/>
  <c r="Q2847" i="1"/>
  <c r="P2847" i="1"/>
  <c r="K2847" i="1"/>
  <c r="N2847" i="1" s="1"/>
  <c r="J2847" i="1"/>
  <c r="I2847" i="1"/>
  <c r="O2847" i="1" s="1"/>
  <c r="G2847" i="1"/>
  <c r="F2847" i="1"/>
  <c r="E2847" i="1"/>
  <c r="D2847" i="1"/>
  <c r="C2847" i="1"/>
  <c r="AI2846" i="1"/>
  <c r="AE2846" i="1"/>
  <c r="Z2846" i="1"/>
  <c r="X2846" i="1"/>
  <c r="U2846" i="1"/>
  <c r="S2846" i="1"/>
  <c r="P2846" i="1"/>
  <c r="K2846" i="1"/>
  <c r="J2846" i="1"/>
  <c r="N2846" i="1" s="1"/>
  <c r="I2846" i="1"/>
  <c r="G2846" i="1"/>
  <c r="F2846" i="1"/>
  <c r="E2846" i="1"/>
  <c r="D2846" i="1"/>
  <c r="C2846" i="1"/>
  <c r="AI2845" i="1"/>
  <c r="AE2845" i="1"/>
  <c r="X2845" i="1"/>
  <c r="Z2845" i="1" s="1"/>
  <c r="U2845" i="1"/>
  <c r="S2845" i="1"/>
  <c r="Q2845" i="1"/>
  <c r="P2845" i="1"/>
  <c r="R2845" i="1" s="1"/>
  <c r="K2845" i="1"/>
  <c r="J2845" i="1"/>
  <c r="N2845" i="1" s="1"/>
  <c r="I2845" i="1"/>
  <c r="AG2845" i="1" s="1"/>
  <c r="G2845" i="1"/>
  <c r="F2845" i="1"/>
  <c r="E2845" i="1"/>
  <c r="D2845" i="1"/>
  <c r="C2845" i="1"/>
  <c r="AI2844" i="1"/>
  <c r="AE2844" i="1"/>
  <c r="Z2844" i="1"/>
  <c r="X2844" i="1"/>
  <c r="U2844" i="1"/>
  <c r="S2844" i="1"/>
  <c r="R2844" i="1"/>
  <c r="P2844" i="1"/>
  <c r="N2844" i="1"/>
  <c r="K2844" i="1"/>
  <c r="J2844" i="1"/>
  <c r="I2844" i="1"/>
  <c r="G2844" i="1"/>
  <c r="F2844" i="1"/>
  <c r="E2844" i="1"/>
  <c r="D2844" i="1"/>
  <c r="C2844" i="1"/>
  <c r="AI2843" i="1"/>
  <c r="AE2843" i="1"/>
  <c r="X2843" i="1"/>
  <c r="U2843" i="1"/>
  <c r="S2843" i="1"/>
  <c r="R2843" i="1"/>
  <c r="Q2843" i="1"/>
  <c r="P2843" i="1"/>
  <c r="O2843" i="1"/>
  <c r="K2843" i="1"/>
  <c r="N2843" i="1" s="1"/>
  <c r="J2843" i="1"/>
  <c r="I2843" i="1"/>
  <c r="G2843" i="1"/>
  <c r="F2843" i="1"/>
  <c r="E2843" i="1"/>
  <c r="D2843" i="1"/>
  <c r="C2843" i="1"/>
  <c r="AI2842" i="1"/>
  <c r="AE2842" i="1"/>
  <c r="Z2842" i="1"/>
  <c r="X2842" i="1"/>
  <c r="U2842" i="1"/>
  <c r="S2842" i="1"/>
  <c r="P2842" i="1"/>
  <c r="K2842" i="1"/>
  <c r="J2842" i="1"/>
  <c r="N2842" i="1" s="1"/>
  <c r="I2842" i="1"/>
  <c r="G2842" i="1"/>
  <c r="O2842" i="1" s="1"/>
  <c r="F2842" i="1"/>
  <c r="E2842" i="1"/>
  <c r="D2842" i="1"/>
  <c r="C2842" i="1"/>
  <c r="AI2841" i="1"/>
  <c r="AE2841" i="1"/>
  <c r="X2841" i="1"/>
  <c r="Z2841" i="1" s="1"/>
  <c r="U2841" i="1"/>
  <c r="S2841" i="1"/>
  <c r="Q2841" i="1"/>
  <c r="P2841" i="1"/>
  <c r="R2841" i="1" s="1"/>
  <c r="K2841" i="1"/>
  <c r="J2841" i="1"/>
  <c r="I2841" i="1"/>
  <c r="G2841" i="1"/>
  <c r="F2841" i="1"/>
  <c r="E2841" i="1"/>
  <c r="D2841" i="1"/>
  <c r="C2841" i="1"/>
  <c r="AI2840" i="1"/>
  <c r="AE2840" i="1"/>
  <c r="Z2840" i="1"/>
  <c r="X2840" i="1"/>
  <c r="U2840" i="1"/>
  <c r="S2840" i="1"/>
  <c r="P2840" i="1"/>
  <c r="Q2840" i="1" s="1"/>
  <c r="N2840" i="1"/>
  <c r="K2840" i="1"/>
  <c r="J2840" i="1"/>
  <c r="I2840" i="1"/>
  <c r="G2840" i="1"/>
  <c r="R2840" i="1" s="1"/>
  <c r="F2840" i="1"/>
  <c r="E2840" i="1"/>
  <c r="D2840" i="1"/>
  <c r="C2840" i="1"/>
  <c r="AI2839" i="1"/>
  <c r="AE2839" i="1"/>
  <c r="X2839" i="1"/>
  <c r="Z2839" i="1" s="1"/>
  <c r="U2839" i="1"/>
  <c r="S2839" i="1"/>
  <c r="R2839" i="1"/>
  <c r="Q2839" i="1"/>
  <c r="P2839" i="1"/>
  <c r="K2839" i="1"/>
  <c r="N2839" i="1" s="1"/>
  <c r="J2839" i="1"/>
  <c r="I2839" i="1"/>
  <c r="O2839" i="1" s="1"/>
  <c r="G2839" i="1"/>
  <c r="F2839" i="1"/>
  <c r="E2839" i="1"/>
  <c r="D2839" i="1"/>
  <c r="C2839" i="1"/>
  <c r="AI2838" i="1"/>
  <c r="AE2838" i="1"/>
  <c r="Z2838" i="1"/>
  <c r="X2838" i="1"/>
  <c r="U2838" i="1"/>
  <c r="S2838" i="1"/>
  <c r="P2838" i="1"/>
  <c r="K2838" i="1"/>
  <c r="J2838" i="1"/>
  <c r="N2838" i="1" s="1"/>
  <c r="I2838" i="1"/>
  <c r="G2838" i="1"/>
  <c r="F2838" i="1"/>
  <c r="E2838" i="1"/>
  <c r="D2838" i="1"/>
  <c r="C2838" i="1"/>
  <c r="AI2837" i="1"/>
  <c r="AE2837" i="1"/>
  <c r="X2837" i="1"/>
  <c r="Z2837" i="1" s="1"/>
  <c r="U2837" i="1"/>
  <c r="S2837" i="1"/>
  <c r="Q2837" i="1"/>
  <c r="P2837" i="1"/>
  <c r="R2837" i="1" s="1"/>
  <c r="K2837" i="1"/>
  <c r="J2837" i="1"/>
  <c r="N2837" i="1" s="1"/>
  <c r="I2837" i="1"/>
  <c r="AG2837" i="1" s="1"/>
  <c r="G2837" i="1"/>
  <c r="F2837" i="1"/>
  <c r="E2837" i="1"/>
  <c r="D2837" i="1"/>
  <c r="C2837" i="1"/>
  <c r="AI2836" i="1"/>
  <c r="AE2836" i="1"/>
  <c r="Z2836" i="1"/>
  <c r="X2836" i="1"/>
  <c r="U2836" i="1"/>
  <c r="S2836" i="1"/>
  <c r="R2836" i="1"/>
  <c r="P2836" i="1"/>
  <c r="Q2836" i="1" s="1"/>
  <c r="N2836" i="1"/>
  <c r="K2836" i="1"/>
  <c r="J2836" i="1"/>
  <c r="I2836" i="1"/>
  <c r="G2836" i="1"/>
  <c r="F2836" i="1"/>
  <c r="E2836" i="1"/>
  <c r="D2836" i="1"/>
  <c r="C2836" i="1"/>
  <c r="AI2835" i="1"/>
  <c r="AE2835" i="1"/>
  <c r="X2835" i="1"/>
  <c r="U2835" i="1"/>
  <c r="S2835" i="1"/>
  <c r="R2835" i="1"/>
  <c r="Q2835" i="1"/>
  <c r="P2835" i="1"/>
  <c r="O2835" i="1"/>
  <c r="K2835" i="1"/>
  <c r="N2835" i="1" s="1"/>
  <c r="J2835" i="1"/>
  <c r="I2835" i="1"/>
  <c r="G2835" i="1"/>
  <c r="F2835" i="1"/>
  <c r="E2835" i="1"/>
  <c r="D2835" i="1"/>
  <c r="C2835" i="1"/>
  <c r="AI2834" i="1"/>
  <c r="AE2834" i="1"/>
  <c r="Z2834" i="1"/>
  <c r="X2834" i="1"/>
  <c r="U2834" i="1"/>
  <c r="S2834" i="1"/>
  <c r="P2834" i="1"/>
  <c r="K2834" i="1"/>
  <c r="J2834" i="1"/>
  <c r="N2834" i="1" s="1"/>
  <c r="I2834" i="1"/>
  <c r="G2834" i="1"/>
  <c r="O2834" i="1" s="1"/>
  <c r="F2834" i="1"/>
  <c r="E2834" i="1"/>
  <c r="D2834" i="1"/>
  <c r="C2834" i="1"/>
  <c r="AI2833" i="1"/>
  <c r="AE2833" i="1"/>
  <c r="X2833" i="1"/>
  <c r="Z2833" i="1" s="1"/>
  <c r="U2833" i="1"/>
  <c r="S2833" i="1"/>
  <c r="Q2833" i="1"/>
  <c r="P2833" i="1"/>
  <c r="R2833" i="1" s="1"/>
  <c r="K2833" i="1"/>
  <c r="J2833" i="1"/>
  <c r="I2833" i="1"/>
  <c r="G2833" i="1"/>
  <c r="F2833" i="1"/>
  <c r="E2833" i="1"/>
  <c r="D2833" i="1"/>
  <c r="C2833" i="1"/>
  <c r="AI2832" i="1"/>
  <c r="AE2832" i="1"/>
  <c r="Z2832" i="1"/>
  <c r="X2832" i="1"/>
  <c r="U2832" i="1"/>
  <c r="S2832" i="1"/>
  <c r="R2832" i="1"/>
  <c r="P2832" i="1"/>
  <c r="Q2832" i="1" s="1"/>
  <c r="N2832" i="1"/>
  <c r="K2832" i="1"/>
  <c r="J2832" i="1"/>
  <c r="I2832" i="1"/>
  <c r="G2832" i="1"/>
  <c r="F2832" i="1"/>
  <c r="E2832" i="1"/>
  <c r="D2832" i="1"/>
  <c r="C2832" i="1"/>
  <c r="AI2831" i="1"/>
  <c r="AE2831" i="1"/>
  <c r="X2831" i="1"/>
  <c r="Z2831" i="1" s="1"/>
  <c r="U2831" i="1"/>
  <c r="S2831" i="1"/>
  <c r="Q2831" i="1"/>
  <c r="P2831" i="1"/>
  <c r="K2831" i="1"/>
  <c r="N2831" i="1" s="1"/>
  <c r="J2831" i="1"/>
  <c r="I2831" i="1"/>
  <c r="O2831" i="1" s="1"/>
  <c r="G2831" i="1"/>
  <c r="R2831" i="1" s="1"/>
  <c r="F2831" i="1"/>
  <c r="E2831" i="1"/>
  <c r="D2831" i="1"/>
  <c r="C2831" i="1"/>
  <c r="AI2830" i="1"/>
  <c r="AE2830" i="1"/>
  <c r="Z2830" i="1"/>
  <c r="X2830" i="1"/>
  <c r="U2830" i="1"/>
  <c r="S2830" i="1"/>
  <c r="P2830" i="1"/>
  <c r="K2830" i="1"/>
  <c r="J2830" i="1"/>
  <c r="N2830" i="1" s="1"/>
  <c r="I2830" i="1"/>
  <c r="G2830" i="1"/>
  <c r="O2830" i="1" s="1"/>
  <c r="F2830" i="1"/>
  <c r="E2830" i="1"/>
  <c r="D2830" i="1"/>
  <c r="C2830" i="1"/>
  <c r="AI2829" i="1"/>
  <c r="AE2829" i="1"/>
  <c r="X2829" i="1"/>
  <c r="Z2829" i="1" s="1"/>
  <c r="U2829" i="1"/>
  <c r="S2829" i="1"/>
  <c r="Q2829" i="1"/>
  <c r="P2829" i="1"/>
  <c r="R2829" i="1" s="1"/>
  <c r="K2829" i="1"/>
  <c r="J2829" i="1"/>
  <c r="I2829" i="1"/>
  <c r="G2829" i="1"/>
  <c r="F2829" i="1"/>
  <c r="E2829" i="1"/>
  <c r="D2829" i="1"/>
  <c r="C2829" i="1"/>
  <c r="AI2828" i="1"/>
  <c r="AE2828" i="1"/>
  <c r="Z2828" i="1"/>
  <c r="X2828" i="1"/>
  <c r="U2828" i="1"/>
  <c r="S2828" i="1"/>
  <c r="R2828" i="1"/>
  <c r="P2828" i="1"/>
  <c r="Q2828" i="1" s="1"/>
  <c r="N2828" i="1"/>
  <c r="K2828" i="1"/>
  <c r="J2828" i="1"/>
  <c r="I2828" i="1"/>
  <c r="G2828" i="1"/>
  <c r="F2828" i="1"/>
  <c r="E2828" i="1"/>
  <c r="D2828" i="1"/>
  <c r="C2828" i="1"/>
  <c r="AI2827" i="1"/>
  <c r="AE2827" i="1"/>
  <c r="X2827" i="1"/>
  <c r="U2827" i="1"/>
  <c r="S2827" i="1"/>
  <c r="R2827" i="1"/>
  <c r="Q2827" i="1"/>
  <c r="P2827" i="1"/>
  <c r="K2827" i="1"/>
  <c r="N2827" i="1" s="1"/>
  <c r="O2827" i="1" s="1"/>
  <c r="J2827" i="1"/>
  <c r="I2827" i="1"/>
  <c r="G2827" i="1"/>
  <c r="F2827" i="1"/>
  <c r="E2827" i="1"/>
  <c r="D2827" i="1"/>
  <c r="C2827" i="1"/>
  <c r="AI2826" i="1"/>
  <c r="AE2826" i="1"/>
  <c r="Z2826" i="1"/>
  <c r="X2826" i="1"/>
  <c r="U2826" i="1"/>
  <c r="S2826" i="1"/>
  <c r="P2826" i="1"/>
  <c r="K2826" i="1"/>
  <c r="J2826" i="1"/>
  <c r="N2826" i="1" s="1"/>
  <c r="I2826" i="1"/>
  <c r="G2826" i="1"/>
  <c r="F2826" i="1"/>
  <c r="E2826" i="1"/>
  <c r="D2826" i="1"/>
  <c r="C2826" i="1"/>
  <c r="AI2825" i="1"/>
  <c r="AE2825" i="1"/>
  <c r="X2825" i="1"/>
  <c r="Z2825" i="1" s="1"/>
  <c r="U2825" i="1"/>
  <c r="S2825" i="1"/>
  <c r="Q2825" i="1"/>
  <c r="P2825" i="1"/>
  <c r="R2825" i="1" s="1"/>
  <c r="K2825" i="1"/>
  <c r="J2825" i="1"/>
  <c r="N2825" i="1" s="1"/>
  <c r="I2825" i="1"/>
  <c r="G2825" i="1"/>
  <c r="F2825" i="1"/>
  <c r="E2825" i="1"/>
  <c r="D2825" i="1"/>
  <c r="C2825" i="1"/>
  <c r="AI2824" i="1"/>
  <c r="AE2824" i="1"/>
  <c r="Z2824" i="1"/>
  <c r="X2824" i="1"/>
  <c r="U2824" i="1"/>
  <c r="S2824" i="1"/>
  <c r="R2824" i="1"/>
  <c r="P2824" i="1"/>
  <c r="N2824" i="1"/>
  <c r="K2824" i="1"/>
  <c r="J2824" i="1"/>
  <c r="I2824" i="1"/>
  <c r="G2824" i="1"/>
  <c r="F2824" i="1"/>
  <c r="E2824" i="1"/>
  <c r="D2824" i="1"/>
  <c r="C2824" i="1"/>
  <c r="AI2823" i="1"/>
  <c r="AE2823" i="1"/>
  <c r="X2823" i="1"/>
  <c r="Z2823" i="1" s="1"/>
  <c r="U2823" i="1"/>
  <c r="S2823" i="1"/>
  <c r="R2823" i="1"/>
  <c r="Q2823" i="1"/>
  <c r="P2823" i="1"/>
  <c r="K2823" i="1"/>
  <c r="N2823" i="1" s="1"/>
  <c r="J2823" i="1"/>
  <c r="I2823" i="1"/>
  <c r="O2823" i="1" s="1"/>
  <c r="G2823" i="1"/>
  <c r="F2823" i="1"/>
  <c r="E2823" i="1"/>
  <c r="D2823" i="1"/>
  <c r="C2823" i="1"/>
  <c r="AI2822" i="1"/>
  <c r="AE2822" i="1"/>
  <c r="Z2822" i="1"/>
  <c r="X2822" i="1"/>
  <c r="U2822" i="1"/>
  <c r="S2822" i="1"/>
  <c r="P2822" i="1"/>
  <c r="K2822" i="1"/>
  <c r="J2822" i="1"/>
  <c r="N2822" i="1" s="1"/>
  <c r="I2822" i="1"/>
  <c r="G2822" i="1"/>
  <c r="O2822" i="1" s="1"/>
  <c r="F2822" i="1"/>
  <c r="E2822" i="1"/>
  <c r="D2822" i="1"/>
  <c r="C2822" i="1"/>
  <c r="AI2821" i="1"/>
  <c r="AE2821" i="1"/>
  <c r="X2821" i="1"/>
  <c r="Z2821" i="1" s="1"/>
  <c r="U2821" i="1"/>
  <c r="S2821" i="1"/>
  <c r="Q2821" i="1"/>
  <c r="P2821" i="1"/>
  <c r="R2821" i="1" s="1"/>
  <c r="K2821" i="1"/>
  <c r="J2821" i="1"/>
  <c r="I2821" i="1"/>
  <c r="G2821" i="1"/>
  <c r="F2821" i="1"/>
  <c r="E2821" i="1"/>
  <c r="D2821" i="1"/>
  <c r="C2821" i="1"/>
  <c r="AI2820" i="1"/>
  <c r="AE2820" i="1"/>
  <c r="Z2820" i="1"/>
  <c r="X2820" i="1"/>
  <c r="U2820" i="1"/>
  <c r="S2820" i="1"/>
  <c r="R2820" i="1"/>
  <c r="P2820" i="1"/>
  <c r="Q2820" i="1" s="1"/>
  <c r="N2820" i="1"/>
  <c r="K2820" i="1"/>
  <c r="J2820" i="1"/>
  <c r="I2820" i="1"/>
  <c r="G2820" i="1"/>
  <c r="F2820" i="1"/>
  <c r="E2820" i="1"/>
  <c r="D2820" i="1"/>
  <c r="C2820" i="1"/>
  <c r="AI2819" i="1"/>
  <c r="AE2819" i="1"/>
  <c r="X2819" i="1"/>
  <c r="U2819" i="1"/>
  <c r="S2819" i="1"/>
  <c r="R2819" i="1"/>
  <c r="Q2819" i="1"/>
  <c r="P2819" i="1"/>
  <c r="K2819" i="1"/>
  <c r="N2819" i="1" s="1"/>
  <c r="O2819" i="1" s="1"/>
  <c r="J2819" i="1"/>
  <c r="I2819" i="1"/>
  <c r="G2819" i="1"/>
  <c r="F2819" i="1"/>
  <c r="E2819" i="1"/>
  <c r="D2819" i="1"/>
  <c r="C2819" i="1"/>
  <c r="AI2818" i="1"/>
  <c r="AE2818" i="1"/>
  <c r="Z2818" i="1"/>
  <c r="X2818" i="1"/>
  <c r="U2818" i="1"/>
  <c r="S2818" i="1"/>
  <c r="P2818" i="1"/>
  <c r="K2818" i="1"/>
  <c r="J2818" i="1"/>
  <c r="N2818" i="1" s="1"/>
  <c r="I2818" i="1"/>
  <c r="G2818" i="1"/>
  <c r="F2818" i="1"/>
  <c r="E2818" i="1"/>
  <c r="D2818" i="1"/>
  <c r="C2818" i="1"/>
  <c r="AI2817" i="1"/>
  <c r="AE2817" i="1"/>
  <c r="X2817" i="1"/>
  <c r="Z2817" i="1" s="1"/>
  <c r="U2817" i="1"/>
  <c r="S2817" i="1"/>
  <c r="Q2817" i="1"/>
  <c r="P2817" i="1"/>
  <c r="R2817" i="1" s="1"/>
  <c r="K2817" i="1"/>
  <c r="J2817" i="1"/>
  <c r="N2817" i="1" s="1"/>
  <c r="I2817" i="1"/>
  <c r="G2817" i="1"/>
  <c r="F2817" i="1"/>
  <c r="E2817" i="1"/>
  <c r="D2817" i="1"/>
  <c r="C2817" i="1"/>
  <c r="AI2816" i="1"/>
  <c r="AE2816" i="1"/>
  <c r="Z2816" i="1"/>
  <c r="X2816" i="1"/>
  <c r="U2816" i="1"/>
  <c r="S2816" i="1"/>
  <c r="R2816" i="1"/>
  <c r="P2816" i="1"/>
  <c r="N2816" i="1"/>
  <c r="K2816" i="1"/>
  <c r="J2816" i="1"/>
  <c r="I2816" i="1"/>
  <c r="G2816" i="1"/>
  <c r="F2816" i="1"/>
  <c r="E2816" i="1"/>
  <c r="D2816" i="1"/>
  <c r="C2816" i="1"/>
  <c r="AI2815" i="1"/>
  <c r="AE2815" i="1"/>
  <c r="X2815" i="1"/>
  <c r="U2815" i="1"/>
  <c r="S2815" i="1"/>
  <c r="R2815" i="1"/>
  <c r="Q2815" i="1"/>
  <c r="P2815" i="1"/>
  <c r="K2815" i="1"/>
  <c r="N2815" i="1" s="1"/>
  <c r="J2815" i="1"/>
  <c r="I2815" i="1"/>
  <c r="O2815" i="1" s="1"/>
  <c r="G2815" i="1"/>
  <c r="F2815" i="1"/>
  <c r="E2815" i="1"/>
  <c r="D2815" i="1"/>
  <c r="C2815" i="1"/>
  <c r="AI2814" i="1"/>
  <c r="AE2814" i="1"/>
  <c r="Z2814" i="1"/>
  <c r="X2814" i="1"/>
  <c r="U2814" i="1"/>
  <c r="S2814" i="1"/>
  <c r="P2814" i="1"/>
  <c r="K2814" i="1"/>
  <c r="J2814" i="1"/>
  <c r="N2814" i="1" s="1"/>
  <c r="I2814" i="1"/>
  <c r="G2814" i="1"/>
  <c r="O2814" i="1" s="1"/>
  <c r="F2814" i="1"/>
  <c r="E2814" i="1"/>
  <c r="D2814" i="1"/>
  <c r="C2814" i="1"/>
  <c r="AI2813" i="1"/>
  <c r="AE2813" i="1"/>
  <c r="X2813" i="1"/>
  <c r="Z2813" i="1" s="1"/>
  <c r="U2813" i="1"/>
  <c r="S2813" i="1"/>
  <c r="Q2813" i="1"/>
  <c r="P2813" i="1"/>
  <c r="R2813" i="1" s="1"/>
  <c r="K2813" i="1"/>
  <c r="J2813" i="1"/>
  <c r="I2813" i="1"/>
  <c r="G2813" i="1"/>
  <c r="F2813" i="1"/>
  <c r="E2813" i="1"/>
  <c r="D2813" i="1"/>
  <c r="C2813" i="1"/>
  <c r="AI2812" i="1"/>
  <c r="AE2812" i="1"/>
  <c r="Z2812" i="1"/>
  <c r="X2812" i="1"/>
  <c r="U2812" i="1"/>
  <c r="S2812" i="1"/>
  <c r="R2812" i="1"/>
  <c r="P2812" i="1"/>
  <c r="Q2812" i="1" s="1"/>
  <c r="N2812" i="1"/>
  <c r="K2812" i="1"/>
  <c r="J2812" i="1"/>
  <c r="I2812" i="1"/>
  <c r="G2812" i="1"/>
  <c r="F2812" i="1"/>
  <c r="E2812" i="1"/>
  <c r="D2812" i="1"/>
  <c r="C2812" i="1"/>
  <c r="AI2811" i="1"/>
  <c r="AE2811" i="1"/>
  <c r="X2811" i="1"/>
  <c r="U2811" i="1"/>
  <c r="S2811" i="1"/>
  <c r="R2811" i="1"/>
  <c r="Q2811" i="1"/>
  <c r="P2811" i="1"/>
  <c r="K2811" i="1"/>
  <c r="N2811" i="1" s="1"/>
  <c r="J2811" i="1"/>
  <c r="I2811" i="1"/>
  <c r="O2811" i="1" s="1"/>
  <c r="G2811" i="1"/>
  <c r="F2811" i="1"/>
  <c r="E2811" i="1"/>
  <c r="D2811" i="1"/>
  <c r="C2811" i="1"/>
  <c r="AI2810" i="1"/>
  <c r="AE2810" i="1"/>
  <c r="Z2810" i="1"/>
  <c r="X2810" i="1"/>
  <c r="U2810" i="1"/>
  <c r="S2810" i="1"/>
  <c r="P2810" i="1"/>
  <c r="K2810" i="1"/>
  <c r="J2810" i="1"/>
  <c r="N2810" i="1" s="1"/>
  <c r="I2810" i="1"/>
  <c r="G2810" i="1"/>
  <c r="F2810" i="1"/>
  <c r="E2810" i="1"/>
  <c r="D2810" i="1"/>
  <c r="C2810" i="1"/>
  <c r="AI2809" i="1"/>
  <c r="AE2809" i="1"/>
  <c r="X2809" i="1"/>
  <c r="Z2809" i="1" s="1"/>
  <c r="U2809" i="1"/>
  <c r="S2809" i="1"/>
  <c r="Q2809" i="1"/>
  <c r="P2809" i="1"/>
  <c r="R2809" i="1" s="1"/>
  <c r="K2809" i="1"/>
  <c r="J2809" i="1"/>
  <c r="N2809" i="1" s="1"/>
  <c r="I2809" i="1"/>
  <c r="G2809" i="1"/>
  <c r="F2809" i="1"/>
  <c r="E2809" i="1"/>
  <c r="D2809" i="1"/>
  <c r="C2809" i="1"/>
  <c r="AI2808" i="1"/>
  <c r="AE2808" i="1"/>
  <c r="Z2808" i="1"/>
  <c r="X2808" i="1"/>
  <c r="U2808" i="1"/>
  <c r="S2808" i="1"/>
  <c r="R2808" i="1"/>
  <c r="P2808" i="1"/>
  <c r="N2808" i="1"/>
  <c r="K2808" i="1"/>
  <c r="J2808" i="1"/>
  <c r="I2808" i="1"/>
  <c r="G2808" i="1"/>
  <c r="F2808" i="1"/>
  <c r="E2808" i="1"/>
  <c r="D2808" i="1"/>
  <c r="C2808" i="1"/>
  <c r="AI2807" i="1"/>
  <c r="AE2807" i="1"/>
  <c r="X2807" i="1"/>
  <c r="U2807" i="1"/>
  <c r="S2807" i="1"/>
  <c r="R2807" i="1"/>
  <c r="Q2807" i="1"/>
  <c r="P2807" i="1"/>
  <c r="K2807" i="1"/>
  <c r="N2807" i="1" s="1"/>
  <c r="J2807" i="1"/>
  <c r="I2807" i="1"/>
  <c r="O2807" i="1" s="1"/>
  <c r="G2807" i="1"/>
  <c r="F2807" i="1"/>
  <c r="E2807" i="1"/>
  <c r="D2807" i="1"/>
  <c r="C2807" i="1"/>
  <c r="AI2806" i="1"/>
  <c r="AE2806" i="1"/>
  <c r="Z2806" i="1"/>
  <c r="X2806" i="1"/>
  <c r="U2806" i="1"/>
  <c r="S2806" i="1"/>
  <c r="P2806" i="1"/>
  <c r="K2806" i="1"/>
  <c r="J2806" i="1"/>
  <c r="N2806" i="1" s="1"/>
  <c r="I2806" i="1"/>
  <c r="G2806" i="1"/>
  <c r="O2806" i="1" s="1"/>
  <c r="F2806" i="1"/>
  <c r="E2806" i="1"/>
  <c r="D2806" i="1"/>
  <c r="C2806" i="1"/>
  <c r="AI2805" i="1"/>
  <c r="AE2805" i="1"/>
  <c r="X2805" i="1"/>
  <c r="Z2805" i="1" s="1"/>
  <c r="U2805" i="1"/>
  <c r="S2805" i="1"/>
  <c r="Q2805" i="1"/>
  <c r="P2805" i="1"/>
  <c r="R2805" i="1" s="1"/>
  <c r="K2805" i="1"/>
  <c r="J2805" i="1"/>
  <c r="I2805" i="1"/>
  <c r="G2805" i="1"/>
  <c r="F2805" i="1"/>
  <c r="E2805" i="1"/>
  <c r="D2805" i="1"/>
  <c r="C2805" i="1"/>
  <c r="AI2804" i="1"/>
  <c r="AE2804" i="1"/>
  <c r="Z2804" i="1"/>
  <c r="X2804" i="1"/>
  <c r="U2804" i="1"/>
  <c r="S2804" i="1"/>
  <c r="R2804" i="1"/>
  <c r="P2804" i="1"/>
  <c r="Q2804" i="1" s="1"/>
  <c r="N2804" i="1"/>
  <c r="K2804" i="1"/>
  <c r="J2804" i="1"/>
  <c r="I2804" i="1"/>
  <c r="G2804" i="1"/>
  <c r="F2804" i="1"/>
  <c r="E2804" i="1"/>
  <c r="D2804" i="1"/>
  <c r="C2804" i="1"/>
  <c r="AI2803" i="1"/>
  <c r="AE2803" i="1"/>
  <c r="X2803" i="1"/>
  <c r="U2803" i="1"/>
  <c r="S2803" i="1"/>
  <c r="R2803" i="1"/>
  <c r="Q2803" i="1"/>
  <c r="P2803" i="1"/>
  <c r="K2803" i="1"/>
  <c r="N2803" i="1" s="1"/>
  <c r="J2803" i="1"/>
  <c r="I2803" i="1"/>
  <c r="G2803" i="1"/>
  <c r="F2803" i="1"/>
  <c r="E2803" i="1"/>
  <c r="D2803" i="1"/>
  <c r="C2803" i="1"/>
  <c r="AI2802" i="1"/>
  <c r="AE2802" i="1"/>
  <c r="Z2802" i="1"/>
  <c r="X2802" i="1"/>
  <c r="U2802" i="1"/>
  <c r="S2802" i="1"/>
  <c r="P2802" i="1"/>
  <c r="K2802" i="1"/>
  <c r="J2802" i="1"/>
  <c r="N2802" i="1" s="1"/>
  <c r="I2802" i="1"/>
  <c r="G2802" i="1"/>
  <c r="F2802" i="1"/>
  <c r="E2802" i="1"/>
  <c r="D2802" i="1"/>
  <c r="C2802" i="1"/>
  <c r="AI2801" i="1"/>
  <c r="AE2801" i="1"/>
  <c r="X2801" i="1"/>
  <c r="Z2801" i="1" s="1"/>
  <c r="U2801" i="1"/>
  <c r="S2801" i="1"/>
  <c r="Q2801" i="1"/>
  <c r="P2801" i="1"/>
  <c r="R2801" i="1" s="1"/>
  <c r="K2801" i="1"/>
  <c r="J2801" i="1"/>
  <c r="N2801" i="1" s="1"/>
  <c r="I2801" i="1"/>
  <c r="G2801" i="1"/>
  <c r="F2801" i="1"/>
  <c r="E2801" i="1"/>
  <c r="D2801" i="1"/>
  <c r="C2801" i="1"/>
  <c r="AI2800" i="1"/>
  <c r="AE2800" i="1"/>
  <c r="Z2800" i="1"/>
  <c r="X2800" i="1"/>
  <c r="U2800" i="1"/>
  <c r="S2800" i="1"/>
  <c r="R2800" i="1"/>
  <c r="P2800" i="1"/>
  <c r="N2800" i="1"/>
  <c r="K2800" i="1"/>
  <c r="J2800" i="1"/>
  <c r="I2800" i="1"/>
  <c r="G2800" i="1"/>
  <c r="F2800" i="1"/>
  <c r="E2800" i="1"/>
  <c r="D2800" i="1"/>
  <c r="C2800" i="1"/>
  <c r="AI2799" i="1"/>
  <c r="AE2799" i="1"/>
  <c r="X2799" i="1"/>
  <c r="U2799" i="1"/>
  <c r="S2799" i="1"/>
  <c r="R2799" i="1"/>
  <c r="Q2799" i="1"/>
  <c r="P2799" i="1"/>
  <c r="K2799" i="1"/>
  <c r="N2799" i="1" s="1"/>
  <c r="J2799" i="1"/>
  <c r="I2799" i="1"/>
  <c r="O2799" i="1" s="1"/>
  <c r="G2799" i="1"/>
  <c r="F2799" i="1"/>
  <c r="E2799" i="1"/>
  <c r="D2799" i="1"/>
  <c r="C2799" i="1"/>
  <c r="AI2798" i="1"/>
  <c r="AE2798" i="1"/>
  <c r="Z2798" i="1"/>
  <c r="X2798" i="1"/>
  <c r="U2798" i="1"/>
  <c r="S2798" i="1"/>
  <c r="P2798" i="1"/>
  <c r="K2798" i="1"/>
  <c r="J2798" i="1"/>
  <c r="N2798" i="1" s="1"/>
  <c r="I2798" i="1"/>
  <c r="G2798" i="1"/>
  <c r="O2798" i="1" s="1"/>
  <c r="F2798" i="1"/>
  <c r="E2798" i="1"/>
  <c r="D2798" i="1"/>
  <c r="C2798" i="1"/>
  <c r="AI2797" i="1"/>
  <c r="AE2797" i="1"/>
  <c r="X2797" i="1"/>
  <c r="Z2797" i="1" s="1"/>
  <c r="U2797" i="1"/>
  <c r="S2797" i="1"/>
  <c r="Q2797" i="1"/>
  <c r="P2797" i="1"/>
  <c r="R2797" i="1" s="1"/>
  <c r="K2797" i="1"/>
  <c r="J2797" i="1"/>
  <c r="I2797" i="1"/>
  <c r="G2797" i="1"/>
  <c r="F2797" i="1"/>
  <c r="E2797" i="1"/>
  <c r="D2797" i="1"/>
  <c r="C2797" i="1"/>
  <c r="AI2796" i="1"/>
  <c r="AE2796" i="1"/>
  <c r="Z2796" i="1"/>
  <c r="X2796" i="1"/>
  <c r="U2796" i="1"/>
  <c r="S2796" i="1"/>
  <c r="R2796" i="1"/>
  <c r="P2796" i="1"/>
  <c r="Q2796" i="1" s="1"/>
  <c r="N2796" i="1"/>
  <c r="K2796" i="1"/>
  <c r="J2796" i="1"/>
  <c r="I2796" i="1"/>
  <c r="G2796" i="1"/>
  <c r="F2796" i="1"/>
  <c r="E2796" i="1"/>
  <c r="D2796" i="1"/>
  <c r="C2796" i="1"/>
  <c r="AI2795" i="1"/>
  <c r="AE2795" i="1"/>
  <c r="X2795" i="1"/>
  <c r="U2795" i="1"/>
  <c r="S2795" i="1"/>
  <c r="R2795" i="1"/>
  <c r="Q2795" i="1"/>
  <c r="P2795" i="1"/>
  <c r="K2795" i="1"/>
  <c r="N2795" i="1" s="1"/>
  <c r="J2795" i="1"/>
  <c r="I2795" i="1"/>
  <c r="O2795" i="1" s="1"/>
  <c r="G2795" i="1"/>
  <c r="F2795" i="1"/>
  <c r="E2795" i="1"/>
  <c r="D2795" i="1"/>
  <c r="C2795" i="1"/>
  <c r="AI2794" i="1"/>
  <c r="AE2794" i="1"/>
  <c r="Z2794" i="1"/>
  <c r="X2794" i="1"/>
  <c r="U2794" i="1"/>
  <c r="S2794" i="1"/>
  <c r="P2794" i="1"/>
  <c r="K2794" i="1"/>
  <c r="J2794" i="1"/>
  <c r="N2794" i="1" s="1"/>
  <c r="I2794" i="1"/>
  <c r="G2794" i="1"/>
  <c r="F2794" i="1"/>
  <c r="E2794" i="1"/>
  <c r="D2794" i="1"/>
  <c r="C2794" i="1"/>
  <c r="AI2793" i="1"/>
  <c r="AE2793" i="1"/>
  <c r="X2793" i="1"/>
  <c r="Z2793" i="1" s="1"/>
  <c r="U2793" i="1"/>
  <c r="S2793" i="1"/>
  <c r="Q2793" i="1"/>
  <c r="P2793" i="1"/>
  <c r="R2793" i="1" s="1"/>
  <c r="K2793" i="1"/>
  <c r="J2793" i="1"/>
  <c r="N2793" i="1" s="1"/>
  <c r="I2793" i="1"/>
  <c r="G2793" i="1"/>
  <c r="F2793" i="1"/>
  <c r="E2793" i="1"/>
  <c r="D2793" i="1"/>
  <c r="C2793" i="1"/>
  <c r="AI2792" i="1"/>
  <c r="AE2792" i="1"/>
  <c r="Z2792" i="1"/>
  <c r="X2792" i="1"/>
  <c r="U2792" i="1"/>
  <c r="S2792" i="1"/>
  <c r="R2792" i="1"/>
  <c r="P2792" i="1"/>
  <c r="N2792" i="1"/>
  <c r="K2792" i="1"/>
  <c r="J2792" i="1"/>
  <c r="I2792" i="1"/>
  <c r="G2792" i="1"/>
  <c r="F2792" i="1"/>
  <c r="E2792" i="1"/>
  <c r="D2792" i="1"/>
  <c r="C2792" i="1"/>
  <c r="AI2791" i="1"/>
  <c r="AE2791" i="1"/>
  <c r="X2791" i="1"/>
  <c r="U2791" i="1"/>
  <c r="S2791" i="1"/>
  <c r="R2791" i="1"/>
  <c r="Q2791" i="1"/>
  <c r="P2791" i="1"/>
  <c r="K2791" i="1"/>
  <c r="N2791" i="1" s="1"/>
  <c r="J2791" i="1"/>
  <c r="I2791" i="1"/>
  <c r="O2791" i="1" s="1"/>
  <c r="G2791" i="1"/>
  <c r="F2791" i="1"/>
  <c r="E2791" i="1"/>
  <c r="D2791" i="1"/>
  <c r="C2791" i="1"/>
  <c r="AI2790" i="1"/>
  <c r="AE2790" i="1"/>
  <c r="Z2790" i="1"/>
  <c r="X2790" i="1"/>
  <c r="U2790" i="1"/>
  <c r="S2790" i="1"/>
  <c r="P2790" i="1"/>
  <c r="K2790" i="1"/>
  <c r="J2790" i="1"/>
  <c r="N2790" i="1" s="1"/>
  <c r="I2790" i="1"/>
  <c r="G2790" i="1"/>
  <c r="O2790" i="1" s="1"/>
  <c r="F2790" i="1"/>
  <c r="E2790" i="1"/>
  <c r="D2790" i="1"/>
  <c r="C2790" i="1"/>
  <c r="AI2789" i="1"/>
  <c r="AE2789" i="1"/>
  <c r="X2789" i="1"/>
  <c r="Z2789" i="1" s="1"/>
  <c r="U2789" i="1"/>
  <c r="S2789" i="1"/>
  <c r="Q2789" i="1"/>
  <c r="P2789" i="1"/>
  <c r="R2789" i="1" s="1"/>
  <c r="K2789" i="1"/>
  <c r="J2789" i="1"/>
  <c r="I2789" i="1"/>
  <c r="G2789" i="1"/>
  <c r="F2789" i="1"/>
  <c r="E2789" i="1"/>
  <c r="D2789" i="1"/>
  <c r="C2789" i="1"/>
  <c r="AI2788" i="1"/>
  <c r="AE2788" i="1"/>
  <c r="Z2788" i="1"/>
  <c r="X2788" i="1"/>
  <c r="U2788" i="1"/>
  <c r="S2788" i="1"/>
  <c r="R2788" i="1"/>
  <c r="P2788" i="1"/>
  <c r="Q2788" i="1" s="1"/>
  <c r="N2788" i="1"/>
  <c r="K2788" i="1"/>
  <c r="J2788" i="1"/>
  <c r="I2788" i="1"/>
  <c r="G2788" i="1"/>
  <c r="F2788" i="1"/>
  <c r="E2788" i="1"/>
  <c r="D2788" i="1"/>
  <c r="C2788" i="1"/>
  <c r="AI2787" i="1"/>
  <c r="AE2787" i="1"/>
  <c r="X2787" i="1"/>
  <c r="U2787" i="1"/>
  <c r="S2787" i="1"/>
  <c r="R2787" i="1"/>
  <c r="Q2787" i="1"/>
  <c r="P2787" i="1"/>
  <c r="K2787" i="1"/>
  <c r="N2787" i="1" s="1"/>
  <c r="J2787" i="1"/>
  <c r="I2787" i="1"/>
  <c r="G2787" i="1"/>
  <c r="F2787" i="1"/>
  <c r="E2787" i="1"/>
  <c r="D2787" i="1"/>
  <c r="C2787" i="1"/>
  <c r="AI2786" i="1"/>
  <c r="AE2786" i="1"/>
  <c r="Z2786" i="1"/>
  <c r="X2786" i="1"/>
  <c r="U2786" i="1"/>
  <c r="S2786" i="1"/>
  <c r="P2786" i="1"/>
  <c r="K2786" i="1"/>
  <c r="J2786" i="1"/>
  <c r="N2786" i="1" s="1"/>
  <c r="I2786" i="1"/>
  <c r="G2786" i="1"/>
  <c r="F2786" i="1"/>
  <c r="E2786" i="1"/>
  <c r="D2786" i="1"/>
  <c r="C2786" i="1"/>
  <c r="AI2785" i="1"/>
  <c r="AE2785" i="1"/>
  <c r="X2785" i="1"/>
  <c r="Z2785" i="1" s="1"/>
  <c r="U2785" i="1"/>
  <c r="S2785" i="1"/>
  <c r="Q2785" i="1"/>
  <c r="P2785" i="1"/>
  <c r="R2785" i="1" s="1"/>
  <c r="K2785" i="1"/>
  <c r="J2785" i="1"/>
  <c r="N2785" i="1" s="1"/>
  <c r="I2785" i="1"/>
  <c r="G2785" i="1"/>
  <c r="F2785" i="1"/>
  <c r="E2785" i="1"/>
  <c r="D2785" i="1"/>
  <c r="C2785" i="1"/>
  <c r="AI2784" i="1"/>
  <c r="AE2784" i="1"/>
  <c r="Z2784" i="1"/>
  <c r="X2784" i="1"/>
  <c r="U2784" i="1"/>
  <c r="S2784" i="1"/>
  <c r="R2784" i="1"/>
  <c r="P2784" i="1"/>
  <c r="N2784" i="1"/>
  <c r="K2784" i="1"/>
  <c r="J2784" i="1"/>
  <c r="I2784" i="1"/>
  <c r="G2784" i="1"/>
  <c r="F2784" i="1"/>
  <c r="E2784" i="1"/>
  <c r="D2784" i="1"/>
  <c r="C2784" i="1"/>
  <c r="AI2783" i="1"/>
  <c r="AE2783" i="1"/>
  <c r="X2783" i="1"/>
  <c r="U2783" i="1"/>
  <c r="S2783" i="1"/>
  <c r="R2783" i="1"/>
  <c r="Q2783" i="1"/>
  <c r="P2783" i="1"/>
  <c r="K2783" i="1"/>
  <c r="N2783" i="1" s="1"/>
  <c r="J2783" i="1"/>
  <c r="I2783" i="1"/>
  <c r="O2783" i="1" s="1"/>
  <c r="G2783" i="1"/>
  <c r="F2783" i="1"/>
  <c r="E2783" i="1"/>
  <c r="D2783" i="1"/>
  <c r="C2783" i="1"/>
  <c r="AI2782" i="1"/>
  <c r="AE2782" i="1"/>
  <c r="Z2782" i="1"/>
  <c r="X2782" i="1"/>
  <c r="U2782" i="1"/>
  <c r="S2782" i="1"/>
  <c r="P2782" i="1"/>
  <c r="K2782" i="1"/>
  <c r="J2782" i="1"/>
  <c r="N2782" i="1" s="1"/>
  <c r="I2782" i="1"/>
  <c r="G2782" i="1"/>
  <c r="O2782" i="1" s="1"/>
  <c r="F2782" i="1"/>
  <c r="E2782" i="1"/>
  <c r="D2782" i="1"/>
  <c r="C2782" i="1"/>
  <c r="AI2781" i="1"/>
  <c r="AE2781" i="1"/>
  <c r="X2781" i="1"/>
  <c r="Z2781" i="1" s="1"/>
  <c r="U2781" i="1"/>
  <c r="S2781" i="1"/>
  <c r="Q2781" i="1"/>
  <c r="P2781" i="1"/>
  <c r="R2781" i="1" s="1"/>
  <c r="K2781" i="1"/>
  <c r="J2781" i="1"/>
  <c r="I2781" i="1"/>
  <c r="G2781" i="1"/>
  <c r="F2781" i="1"/>
  <c r="E2781" i="1"/>
  <c r="D2781" i="1"/>
  <c r="C2781" i="1"/>
  <c r="AI2780" i="1"/>
  <c r="AE2780" i="1"/>
  <c r="Z2780" i="1"/>
  <c r="X2780" i="1"/>
  <c r="U2780" i="1"/>
  <c r="S2780" i="1"/>
  <c r="R2780" i="1"/>
  <c r="P2780" i="1"/>
  <c r="K2780" i="1"/>
  <c r="J2780" i="1"/>
  <c r="N2780" i="1" s="1"/>
  <c r="I2780" i="1"/>
  <c r="G2780" i="1"/>
  <c r="F2780" i="1"/>
  <c r="E2780" i="1"/>
  <c r="D2780" i="1"/>
  <c r="C2780" i="1"/>
  <c r="AI2779" i="1"/>
  <c r="AE2779" i="1"/>
  <c r="X2779" i="1"/>
  <c r="U2779" i="1"/>
  <c r="S2779" i="1"/>
  <c r="R2779" i="1"/>
  <c r="Q2779" i="1"/>
  <c r="P2779" i="1"/>
  <c r="O2779" i="1"/>
  <c r="K2779" i="1"/>
  <c r="N2779" i="1" s="1"/>
  <c r="J2779" i="1"/>
  <c r="I2779" i="1"/>
  <c r="G2779" i="1"/>
  <c r="F2779" i="1"/>
  <c r="E2779" i="1"/>
  <c r="D2779" i="1"/>
  <c r="C2779" i="1"/>
  <c r="AI2778" i="1"/>
  <c r="AE2778" i="1"/>
  <c r="Z2778" i="1"/>
  <c r="X2778" i="1"/>
  <c r="U2778" i="1"/>
  <c r="S2778" i="1"/>
  <c r="R2778" i="1"/>
  <c r="P2778" i="1"/>
  <c r="K2778" i="1"/>
  <c r="J2778" i="1"/>
  <c r="N2778" i="1" s="1"/>
  <c r="I2778" i="1"/>
  <c r="G2778" i="1"/>
  <c r="F2778" i="1"/>
  <c r="E2778" i="1"/>
  <c r="D2778" i="1"/>
  <c r="C2778" i="1"/>
  <c r="AI2777" i="1"/>
  <c r="AE2777" i="1"/>
  <c r="X2777" i="1"/>
  <c r="U2777" i="1"/>
  <c r="S2777" i="1"/>
  <c r="Q2777" i="1"/>
  <c r="P2777" i="1"/>
  <c r="R2777" i="1" s="1"/>
  <c r="K2777" i="1"/>
  <c r="J2777" i="1"/>
  <c r="I2777" i="1"/>
  <c r="G2777" i="1"/>
  <c r="F2777" i="1"/>
  <c r="E2777" i="1"/>
  <c r="D2777" i="1"/>
  <c r="C2777" i="1"/>
  <c r="AI2776" i="1"/>
  <c r="AE2776" i="1"/>
  <c r="Z2776" i="1"/>
  <c r="X2776" i="1"/>
  <c r="U2776" i="1"/>
  <c r="S2776" i="1"/>
  <c r="R2776" i="1"/>
  <c r="P2776" i="1"/>
  <c r="Q2776" i="1" s="1"/>
  <c r="K2776" i="1"/>
  <c r="J2776" i="1"/>
  <c r="N2776" i="1" s="1"/>
  <c r="I2776" i="1"/>
  <c r="G2776" i="1"/>
  <c r="F2776" i="1"/>
  <c r="E2776" i="1"/>
  <c r="D2776" i="1"/>
  <c r="C2776" i="1"/>
  <c r="AI2775" i="1"/>
  <c r="AE2775" i="1"/>
  <c r="X2775" i="1"/>
  <c r="U2775" i="1"/>
  <c r="S2775" i="1"/>
  <c r="R2775" i="1"/>
  <c r="Q2775" i="1"/>
  <c r="P2775" i="1"/>
  <c r="K2775" i="1"/>
  <c r="N2775" i="1" s="1"/>
  <c r="J2775" i="1"/>
  <c r="I2775" i="1"/>
  <c r="O2775" i="1" s="1"/>
  <c r="G2775" i="1"/>
  <c r="F2775" i="1"/>
  <c r="E2775" i="1"/>
  <c r="D2775" i="1"/>
  <c r="C2775" i="1"/>
  <c r="AI2774" i="1"/>
  <c r="AE2774" i="1"/>
  <c r="Z2774" i="1"/>
  <c r="X2774" i="1"/>
  <c r="U2774" i="1"/>
  <c r="S2774" i="1"/>
  <c r="R2774" i="1"/>
  <c r="P2774" i="1"/>
  <c r="Q2774" i="1" s="1"/>
  <c r="K2774" i="1"/>
  <c r="J2774" i="1"/>
  <c r="N2774" i="1" s="1"/>
  <c r="I2774" i="1"/>
  <c r="G2774" i="1"/>
  <c r="F2774" i="1"/>
  <c r="E2774" i="1"/>
  <c r="D2774" i="1"/>
  <c r="C2774" i="1"/>
  <c r="AI2773" i="1"/>
  <c r="AE2773" i="1"/>
  <c r="X2773" i="1"/>
  <c r="U2773" i="1"/>
  <c r="S2773" i="1"/>
  <c r="Q2773" i="1"/>
  <c r="P2773" i="1"/>
  <c r="R2773" i="1" s="1"/>
  <c r="K2773" i="1"/>
  <c r="J2773" i="1"/>
  <c r="N2773" i="1" s="1"/>
  <c r="I2773" i="1"/>
  <c r="O2773" i="1" s="1"/>
  <c r="G2773" i="1"/>
  <c r="F2773" i="1"/>
  <c r="E2773" i="1"/>
  <c r="D2773" i="1"/>
  <c r="C2773" i="1"/>
  <c r="AI2772" i="1"/>
  <c r="AE2772" i="1"/>
  <c r="Z2772" i="1"/>
  <c r="X2772" i="1"/>
  <c r="U2772" i="1"/>
  <c r="S2772" i="1"/>
  <c r="P2772" i="1"/>
  <c r="N2772" i="1"/>
  <c r="K2772" i="1"/>
  <c r="J2772" i="1"/>
  <c r="I2772" i="1"/>
  <c r="G2772" i="1"/>
  <c r="O2772" i="1" s="1"/>
  <c r="F2772" i="1"/>
  <c r="E2772" i="1"/>
  <c r="D2772" i="1"/>
  <c r="C2772" i="1"/>
  <c r="AI2771" i="1"/>
  <c r="AE2771" i="1"/>
  <c r="X2771" i="1"/>
  <c r="Z2771" i="1" s="1"/>
  <c r="U2771" i="1"/>
  <c r="S2771" i="1"/>
  <c r="R2771" i="1"/>
  <c r="Q2771" i="1"/>
  <c r="P2771" i="1"/>
  <c r="K2771" i="1"/>
  <c r="N2771" i="1" s="1"/>
  <c r="J2771" i="1"/>
  <c r="I2771" i="1"/>
  <c r="O2771" i="1" s="1"/>
  <c r="G2771" i="1"/>
  <c r="F2771" i="1"/>
  <c r="E2771" i="1"/>
  <c r="D2771" i="1"/>
  <c r="C2771" i="1"/>
  <c r="AI2770" i="1"/>
  <c r="AE2770" i="1"/>
  <c r="Z2770" i="1"/>
  <c r="X2770" i="1"/>
  <c r="U2770" i="1"/>
  <c r="S2770" i="1"/>
  <c r="P2770" i="1"/>
  <c r="N2770" i="1"/>
  <c r="K2770" i="1"/>
  <c r="J2770" i="1"/>
  <c r="I2770" i="1"/>
  <c r="G2770" i="1"/>
  <c r="O2770" i="1" s="1"/>
  <c r="F2770" i="1"/>
  <c r="E2770" i="1"/>
  <c r="D2770" i="1"/>
  <c r="C2770" i="1"/>
  <c r="AI2769" i="1"/>
  <c r="AE2769" i="1"/>
  <c r="X2769" i="1"/>
  <c r="Z2769" i="1" s="1"/>
  <c r="U2769" i="1"/>
  <c r="S2769" i="1"/>
  <c r="Q2769" i="1"/>
  <c r="P2769" i="1"/>
  <c r="R2769" i="1" s="1"/>
  <c r="K2769" i="1"/>
  <c r="J2769" i="1"/>
  <c r="N2769" i="1" s="1"/>
  <c r="I2769" i="1"/>
  <c r="G2769" i="1"/>
  <c r="F2769" i="1"/>
  <c r="E2769" i="1"/>
  <c r="D2769" i="1"/>
  <c r="C2769" i="1"/>
  <c r="AI2768" i="1"/>
  <c r="AE2768" i="1"/>
  <c r="Z2768" i="1"/>
  <c r="X2768" i="1"/>
  <c r="U2768" i="1"/>
  <c r="S2768" i="1"/>
  <c r="P2768" i="1"/>
  <c r="N2768" i="1"/>
  <c r="K2768" i="1"/>
  <c r="J2768" i="1"/>
  <c r="I2768" i="1"/>
  <c r="G2768" i="1"/>
  <c r="F2768" i="1"/>
  <c r="E2768" i="1"/>
  <c r="D2768" i="1"/>
  <c r="C2768" i="1"/>
  <c r="AI2767" i="1"/>
  <c r="AE2767" i="1"/>
  <c r="X2767" i="1"/>
  <c r="Z2767" i="1" s="1"/>
  <c r="U2767" i="1"/>
  <c r="S2767" i="1"/>
  <c r="Q2767" i="1"/>
  <c r="P2767" i="1"/>
  <c r="O2767" i="1"/>
  <c r="K2767" i="1"/>
  <c r="N2767" i="1" s="1"/>
  <c r="J2767" i="1"/>
  <c r="I2767" i="1"/>
  <c r="G2767" i="1"/>
  <c r="R2767" i="1" s="1"/>
  <c r="F2767" i="1"/>
  <c r="E2767" i="1"/>
  <c r="D2767" i="1"/>
  <c r="C2767" i="1"/>
  <c r="AI2766" i="1"/>
  <c r="AE2766" i="1"/>
  <c r="Z2766" i="1"/>
  <c r="X2766" i="1"/>
  <c r="U2766" i="1"/>
  <c r="S2766" i="1"/>
  <c r="R2766" i="1"/>
  <c r="P2766" i="1"/>
  <c r="K2766" i="1"/>
  <c r="J2766" i="1"/>
  <c r="N2766" i="1" s="1"/>
  <c r="I2766" i="1"/>
  <c r="G2766" i="1"/>
  <c r="F2766" i="1"/>
  <c r="E2766" i="1"/>
  <c r="D2766" i="1"/>
  <c r="C2766" i="1"/>
  <c r="AI2765" i="1"/>
  <c r="AE2765" i="1"/>
  <c r="X2765" i="1"/>
  <c r="U2765" i="1"/>
  <c r="S2765" i="1"/>
  <c r="Q2765" i="1"/>
  <c r="P2765" i="1"/>
  <c r="R2765" i="1" s="1"/>
  <c r="K2765" i="1"/>
  <c r="J2765" i="1"/>
  <c r="I2765" i="1"/>
  <c r="G2765" i="1"/>
  <c r="F2765" i="1"/>
  <c r="E2765" i="1"/>
  <c r="D2765" i="1"/>
  <c r="C2765" i="1"/>
  <c r="AI2764" i="1"/>
  <c r="AE2764" i="1"/>
  <c r="Z2764" i="1"/>
  <c r="X2764" i="1"/>
  <c r="U2764" i="1"/>
  <c r="S2764" i="1"/>
  <c r="R2764" i="1"/>
  <c r="P2764" i="1"/>
  <c r="Q2764" i="1" s="1"/>
  <c r="K2764" i="1"/>
  <c r="J2764" i="1"/>
  <c r="N2764" i="1" s="1"/>
  <c r="I2764" i="1"/>
  <c r="G2764" i="1"/>
  <c r="F2764" i="1"/>
  <c r="E2764" i="1"/>
  <c r="D2764" i="1"/>
  <c r="C2764" i="1"/>
  <c r="AI2763" i="1"/>
  <c r="AE2763" i="1"/>
  <c r="X2763" i="1"/>
  <c r="U2763" i="1"/>
  <c r="S2763" i="1"/>
  <c r="Q2763" i="1"/>
  <c r="P2763" i="1"/>
  <c r="K2763" i="1"/>
  <c r="N2763" i="1" s="1"/>
  <c r="J2763" i="1"/>
  <c r="I2763" i="1"/>
  <c r="O2763" i="1" s="1"/>
  <c r="G2763" i="1"/>
  <c r="R2763" i="1" s="1"/>
  <c r="F2763" i="1"/>
  <c r="E2763" i="1"/>
  <c r="D2763" i="1"/>
  <c r="C2763" i="1"/>
  <c r="AI2762" i="1"/>
  <c r="AE2762" i="1"/>
  <c r="Z2762" i="1"/>
  <c r="X2762" i="1"/>
  <c r="U2762" i="1"/>
  <c r="S2762" i="1"/>
  <c r="P2762" i="1"/>
  <c r="N2762" i="1"/>
  <c r="K2762" i="1"/>
  <c r="J2762" i="1"/>
  <c r="I2762" i="1"/>
  <c r="G2762" i="1"/>
  <c r="O2762" i="1" s="1"/>
  <c r="F2762" i="1"/>
  <c r="E2762" i="1"/>
  <c r="D2762" i="1"/>
  <c r="C2762" i="1"/>
  <c r="AI2761" i="1"/>
  <c r="AE2761" i="1"/>
  <c r="X2761" i="1"/>
  <c r="Z2761" i="1" s="1"/>
  <c r="U2761" i="1"/>
  <c r="S2761" i="1"/>
  <c r="Q2761" i="1"/>
  <c r="P2761" i="1"/>
  <c r="R2761" i="1" s="1"/>
  <c r="K2761" i="1"/>
  <c r="J2761" i="1"/>
  <c r="N2761" i="1" s="1"/>
  <c r="I2761" i="1"/>
  <c r="G2761" i="1"/>
  <c r="F2761" i="1"/>
  <c r="E2761" i="1"/>
  <c r="D2761" i="1"/>
  <c r="C2761" i="1"/>
  <c r="AI2760" i="1"/>
  <c r="AE2760" i="1"/>
  <c r="Z2760" i="1"/>
  <c r="X2760" i="1"/>
  <c r="U2760" i="1"/>
  <c r="S2760" i="1"/>
  <c r="P2760" i="1"/>
  <c r="Q2760" i="1" s="1"/>
  <c r="N2760" i="1"/>
  <c r="K2760" i="1"/>
  <c r="J2760" i="1"/>
  <c r="I2760" i="1"/>
  <c r="G2760" i="1"/>
  <c r="F2760" i="1"/>
  <c r="E2760" i="1"/>
  <c r="D2760" i="1"/>
  <c r="C2760" i="1"/>
  <c r="AI2759" i="1"/>
  <c r="AE2759" i="1"/>
  <c r="X2759" i="1"/>
  <c r="U2759" i="1"/>
  <c r="S2759" i="1"/>
  <c r="R2759" i="1"/>
  <c r="Q2759" i="1"/>
  <c r="P2759" i="1"/>
  <c r="K2759" i="1"/>
  <c r="N2759" i="1" s="1"/>
  <c r="J2759" i="1"/>
  <c r="I2759" i="1"/>
  <c r="O2759" i="1" s="1"/>
  <c r="G2759" i="1"/>
  <c r="F2759" i="1"/>
  <c r="E2759" i="1"/>
  <c r="D2759" i="1"/>
  <c r="C2759" i="1"/>
  <c r="AI2758" i="1"/>
  <c r="AE2758" i="1"/>
  <c r="Z2758" i="1"/>
  <c r="X2758" i="1"/>
  <c r="U2758" i="1"/>
  <c r="S2758" i="1"/>
  <c r="R2758" i="1"/>
  <c r="P2758" i="1"/>
  <c r="N2758" i="1"/>
  <c r="K2758" i="1"/>
  <c r="J2758" i="1"/>
  <c r="I2758" i="1"/>
  <c r="G2758" i="1"/>
  <c r="O2758" i="1" s="1"/>
  <c r="F2758" i="1"/>
  <c r="E2758" i="1"/>
  <c r="D2758" i="1"/>
  <c r="C2758" i="1"/>
  <c r="AI2757" i="1"/>
  <c r="AE2757" i="1"/>
  <c r="X2757" i="1"/>
  <c r="U2757" i="1"/>
  <c r="S2757" i="1"/>
  <c r="Q2757" i="1"/>
  <c r="P2757" i="1"/>
  <c r="R2757" i="1" s="1"/>
  <c r="K2757" i="1"/>
  <c r="J2757" i="1"/>
  <c r="I2757" i="1"/>
  <c r="G2757" i="1"/>
  <c r="F2757" i="1"/>
  <c r="E2757" i="1"/>
  <c r="D2757" i="1"/>
  <c r="C2757" i="1"/>
  <c r="AI2756" i="1"/>
  <c r="AE2756" i="1"/>
  <c r="Z2756" i="1"/>
  <c r="X2756" i="1"/>
  <c r="U2756" i="1"/>
  <c r="S2756" i="1"/>
  <c r="R2756" i="1"/>
  <c r="P2756" i="1"/>
  <c r="K2756" i="1"/>
  <c r="J2756" i="1"/>
  <c r="N2756" i="1" s="1"/>
  <c r="I2756" i="1"/>
  <c r="G2756" i="1"/>
  <c r="F2756" i="1"/>
  <c r="E2756" i="1"/>
  <c r="D2756" i="1"/>
  <c r="C2756" i="1"/>
  <c r="AI2755" i="1"/>
  <c r="AE2755" i="1"/>
  <c r="X2755" i="1"/>
  <c r="U2755" i="1"/>
  <c r="S2755" i="1"/>
  <c r="R2755" i="1"/>
  <c r="Q2755" i="1"/>
  <c r="P2755" i="1"/>
  <c r="O2755" i="1"/>
  <c r="K2755" i="1"/>
  <c r="N2755" i="1" s="1"/>
  <c r="J2755" i="1"/>
  <c r="I2755" i="1"/>
  <c r="G2755" i="1"/>
  <c r="F2755" i="1"/>
  <c r="E2755" i="1"/>
  <c r="D2755" i="1"/>
  <c r="C2755" i="1"/>
  <c r="AI2754" i="1"/>
  <c r="AE2754" i="1"/>
  <c r="Z2754" i="1"/>
  <c r="X2754" i="1"/>
  <c r="U2754" i="1"/>
  <c r="S2754" i="1"/>
  <c r="R2754" i="1"/>
  <c r="P2754" i="1"/>
  <c r="Q2754" i="1" s="1"/>
  <c r="K2754" i="1"/>
  <c r="J2754" i="1"/>
  <c r="N2754" i="1" s="1"/>
  <c r="I2754" i="1"/>
  <c r="G2754" i="1"/>
  <c r="F2754" i="1"/>
  <c r="E2754" i="1"/>
  <c r="D2754" i="1"/>
  <c r="C2754" i="1"/>
  <c r="AI2753" i="1"/>
  <c r="AE2753" i="1"/>
  <c r="X2753" i="1"/>
  <c r="U2753" i="1"/>
  <c r="S2753" i="1"/>
  <c r="Q2753" i="1"/>
  <c r="P2753" i="1"/>
  <c r="R2753" i="1" s="1"/>
  <c r="K2753" i="1"/>
  <c r="J2753" i="1"/>
  <c r="I2753" i="1"/>
  <c r="G2753" i="1"/>
  <c r="F2753" i="1"/>
  <c r="E2753" i="1"/>
  <c r="D2753" i="1"/>
  <c r="C2753" i="1"/>
  <c r="AI2752" i="1"/>
  <c r="AE2752" i="1"/>
  <c r="Z2752" i="1"/>
  <c r="X2752" i="1"/>
  <c r="U2752" i="1"/>
  <c r="S2752" i="1"/>
  <c r="R2752" i="1"/>
  <c r="P2752" i="1"/>
  <c r="Q2752" i="1" s="1"/>
  <c r="K2752" i="1"/>
  <c r="J2752" i="1"/>
  <c r="N2752" i="1" s="1"/>
  <c r="I2752" i="1"/>
  <c r="G2752" i="1"/>
  <c r="F2752" i="1"/>
  <c r="E2752" i="1"/>
  <c r="D2752" i="1"/>
  <c r="C2752" i="1"/>
  <c r="AI2751" i="1"/>
  <c r="AE2751" i="1"/>
  <c r="X2751" i="1"/>
  <c r="U2751" i="1"/>
  <c r="S2751" i="1"/>
  <c r="R2751" i="1"/>
  <c r="Q2751" i="1"/>
  <c r="P2751" i="1"/>
  <c r="K2751" i="1"/>
  <c r="N2751" i="1" s="1"/>
  <c r="J2751" i="1"/>
  <c r="I2751" i="1"/>
  <c r="G2751" i="1"/>
  <c r="F2751" i="1"/>
  <c r="E2751" i="1"/>
  <c r="D2751" i="1"/>
  <c r="C2751" i="1"/>
  <c r="AI2750" i="1"/>
  <c r="AE2750" i="1"/>
  <c r="Z2750" i="1"/>
  <c r="X2750" i="1"/>
  <c r="U2750" i="1"/>
  <c r="S2750" i="1"/>
  <c r="R2750" i="1"/>
  <c r="P2750" i="1"/>
  <c r="Q2750" i="1" s="1"/>
  <c r="K2750" i="1"/>
  <c r="J2750" i="1"/>
  <c r="N2750" i="1" s="1"/>
  <c r="I2750" i="1"/>
  <c r="G2750" i="1"/>
  <c r="F2750" i="1"/>
  <c r="E2750" i="1"/>
  <c r="D2750" i="1"/>
  <c r="C2750" i="1"/>
  <c r="AI2749" i="1"/>
  <c r="AE2749" i="1"/>
  <c r="X2749" i="1"/>
  <c r="U2749" i="1"/>
  <c r="S2749" i="1"/>
  <c r="Q2749" i="1"/>
  <c r="P2749" i="1"/>
  <c r="R2749" i="1" s="1"/>
  <c r="K2749" i="1"/>
  <c r="J2749" i="1"/>
  <c r="N2749" i="1" s="1"/>
  <c r="I2749" i="1"/>
  <c r="G2749" i="1"/>
  <c r="F2749" i="1"/>
  <c r="E2749" i="1"/>
  <c r="D2749" i="1"/>
  <c r="C2749" i="1"/>
  <c r="AI2748" i="1"/>
  <c r="AE2748" i="1"/>
  <c r="Z2748" i="1"/>
  <c r="X2748" i="1"/>
  <c r="U2748" i="1"/>
  <c r="S2748" i="1"/>
  <c r="P2748" i="1"/>
  <c r="N2748" i="1"/>
  <c r="K2748" i="1"/>
  <c r="J2748" i="1"/>
  <c r="I2748" i="1"/>
  <c r="G2748" i="1"/>
  <c r="O2748" i="1" s="1"/>
  <c r="F2748" i="1"/>
  <c r="E2748" i="1"/>
  <c r="D2748" i="1"/>
  <c r="C2748" i="1"/>
  <c r="AI2747" i="1"/>
  <c r="AE2747" i="1"/>
  <c r="X2747" i="1"/>
  <c r="Z2747" i="1" s="1"/>
  <c r="U2747" i="1"/>
  <c r="S2747" i="1"/>
  <c r="R2747" i="1"/>
  <c r="Q2747" i="1"/>
  <c r="P2747" i="1"/>
  <c r="K2747" i="1"/>
  <c r="N2747" i="1" s="1"/>
  <c r="J2747" i="1"/>
  <c r="I2747" i="1"/>
  <c r="O2747" i="1" s="1"/>
  <c r="G2747" i="1"/>
  <c r="F2747" i="1"/>
  <c r="E2747" i="1"/>
  <c r="D2747" i="1"/>
  <c r="C2747" i="1"/>
  <c r="AI2746" i="1"/>
  <c r="AE2746" i="1"/>
  <c r="Z2746" i="1"/>
  <c r="X2746" i="1"/>
  <c r="U2746" i="1"/>
  <c r="S2746" i="1"/>
  <c r="P2746" i="1"/>
  <c r="N2746" i="1"/>
  <c r="K2746" i="1"/>
  <c r="J2746" i="1"/>
  <c r="I2746" i="1"/>
  <c r="G2746" i="1"/>
  <c r="O2746" i="1" s="1"/>
  <c r="F2746" i="1"/>
  <c r="E2746" i="1"/>
  <c r="D2746" i="1"/>
  <c r="C2746" i="1"/>
  <c r="AI2745" i="1"/>
  <c r="AE2745" i="1"/>
  <c r="X2745" i="1"/>
  <c r="Z2745" i="1" s="1"/>
  <c r="U2745" i="1"/>
  <c r="S2745" i="1"/>
  <c r="Q2745" i="1"/>
  <c r="P2745" i="1"/>
  <c r="R2745" i="1" s="1"/>
  <c r="K2745" i="1"/>
  <c r="J2745" i="1"/>
  <c r="N2745" i="1" s="1"/>
  <c r="I2745" i="1"/>
  <c r="G2745" i="1"/>
  <c r="F2745" i="1"/>
  <c r="E2745" i="1"/>
  <c r="D2745" i="1"/>
  <c r="C2745" i="1"/>
  <c r="AI2744" i="1"/>
  <c r="AE2744" i="1"/>
  <c r="Z2744" i="1"/>
  <c r="X2744" i="1"/>
  <c r="U2744" i="1"/>
  <c r="S2744" i="1"/>
  <c r="P2744" i="1"/>
  <c r="N2744" i="1"/>
  <c r="K2744" i="1"/>
  <c r="J2744" i="1"/>
  <c r="I2744" i="1"/>
  <c r="G2744" i="1"/>
  <c r="O2744" i="1" s="1"/>
  <c r="F2744" i="1"/>
  <c r="E2744" i="1"/>
  <c r="D2744" i="1"/>
  <c r="C2744" i="1"/>
  <c r="AI2743" i="1"/>
  <c r="AE2743" i="1"/>
  <c r="X2743" i="1"/>
  <c r="Z2743" i="1" s="1"/>
  <c r="U2743" i="1"/>
  <c r="S2743" i="1"/>
  <c r="R2743" i="1"/>
  <c r="Q2743" i="1"/>
  <c r="P2743" i="1"/>
  <c r="K2743" i="1"/>
  <c r="N2743" i="1" s="1"/>
  <c r="J2743" i="1"/>
  <c r="I2743" i="1"/>
  <c r="O2743" i="1" s="1"/>
  <c r="G2743" i="1"/>
  <c r="F2743" i="1"/>
  <c r="E2743" i="1"/>
  <c r="D2743" i="1"/>
  <c r="C2743" i="1"/>
  <c r="AI2742" i="1"/>
  <c r="AE2742" i="1"/>
  <c r="Z2742" i="1"/>
  <c r="X2742" i="1"/>
  <c r="U2742" i="1"/>
  <c r="S2742" i="1"/>
  <c r="P2742" i="1"/>
  <c r="N2742" i="1"/>
  <c r="K2742" i="1"/>
  <c r="J2742" i="1"/>
  <c r="I2742" i="1"/>
  <c r="G2742" i="1"/>
  <c r="O2742" i="1" s="1"/>
  <c r="F2742" i="1"/>
  <c r="E2742" i="1"/>
  <c r="D2742" i="1"/>
  <c r="C2742" i="1"/>
  <c r="AI2741" i="1"/>
  <c r="AE2741" i="1"/>
  <c r="X2741" i="1"/>
  <c r="Z2741" i="1" s="1"/>
  <c r="U2741" i="1"/>
  <c r="S2741" i="1"/>
  <c r="Q2741" i="1"/>
  <c r="P2741" i="1"/>
  <c r="R2741" i="1" s="1"/>
  <c r="K2741" i="1"/>
  <c r="J2741" i="1"/>
  <c r="I2741" i="1"/>
  <c r="G2741" i="1"/>
  <c r="F2741" i="1"/>
  <c r="E2741" i="1"/>
  <c r="D2741" i="1"/>
  <c r="C2741" i="1"/>
  <c r="AI2740" i="1"/>
  <c r="AE2740" i="1"/>
  <c r="Z2740" i="1"/>
  <c r="X2740" i="1"/>
  <c r="U2740" i="1"/>
  <c r="S2740" i="1"/>
  <c r="R2740" i="1"/>
  <c r="P2740" i="1"/>
  <c r="K2740" i="1"/>
  <c r="J2740" i="1"/>
  <c r="N2740" i="1" s="1"/>
  <c r="I2740" i="1"/>
  <c r="G2740" i="1"/>
  <c r="F2740" i="1"/>
  <c r="E2740" i="1"/>
  <c r="D2740" i="1"/>
  <c r="C2740" i="1"/>
  <c r="AI2739" i="1"/>
  <c r="AE2739" i="1"/>
  <c r="X2739" i="1"/>
  <c r="U2739" i="1"/>
  <c r="S2739" i="1"/>
  <c r="R2739" i="1"/>
  <c r="Q2739" i="1"/>
  <c r="P2739" i="1"/>
  <c r="O2739" i="1"/>
  <c r="K2739" i="1"/>
  <c r="N2739" i="1" s="1"/>
  <c r="J2739" i="1"/>
  <c r="I2739" i="1"/>
  <c r="G2739" i="1"/>
  <c r="F2739" i="1"/>
  <c r="E2739" i="1"/>
  <c r="D2739" i="1"/>
  <c r="C2739" i="1"/>
  <c r="AI2738" i="1"/>
  <c r="AE2738" i="1"/>
  <c r="Z2738" i="1"/>
  <c r="X2738" i="1"/>
  <c r="U2738" i="1"/>
  <c r="S2738" i="1"/>
  <c r="R2738" i="1"/>
  <c r="P2738" i="1"/>
  <c r="K2738" i="1"/>
  <c r="J2738" i="1"/>
  <c r="N2738" i="1" s="1"/>
  <c r="I2738" i="1"/>
  <c r="G2738" i="1"/>
  <c r="F2738" i="1"/>
  <c r="E2738" i="1"/>
  <c r="D2738" i="1"/>
  <c r="C2738" i="1"/>
  <c r="AI2737" i="1"/>
  <c r="AE2737" i="1"/>
  <c r="X2737" i="1"/>
  <c r="U2737" i="1"/>
  <c r="S2737" i="1"/>
  <c r="Q2737" i="1"/>
  <c r="P2737" i="1"/>
  <c r="R2737" i="1" s="1"/>
  <c r="K2737" i="1"/>
  <c r="J2737" i="1"/>
  <c r="I2737" i="1"/>
  <c r="G2737" i="1"/>
  <c r="F2737" i="1"/>
  <c r="E2737" i="1"/>
  <c r="D2737" i="1"/>
  <c r="C2737" i="1"/>
  <c r="AI2736" i="1"/>
  <c r="AE2736" i="1"/>
  <c r="Z2736" i="1"/>
  <c r="X2736" i="1"/>
  <c r="U2736" i="1"/>
  <c r="S2736" i="1"/>
  <c r="R2736" i="1"/>
  <c r="P2736" i="1"/>
  <c r="Q2736" i="1" s="1"/>
  <c r="K2736" i="1"/>
  <c r="J2736" i="1"/>
  <c r="N2736" i="1" s="1"/>
  <c r="I2736" i="1"/>
  <c r="G2736" i="1"/>
  <c r="F2736" i="1"/>
  <c r="E2736" i="1"/>
  <c r="D2736" i="1"/>
  <c r="C2736" i="1"/>
  <c r="AI2735" i="1"/>
  <c r="AE2735" i="1"/>
  <c r="X2735" i="1"/>
  <c r="U2735" i="1"/>
  <c r="S2735" i="1"/>
  <c r="R2735" i="1"/>
  <c r="Q2735" i="1"/>
  <c r="P2735" i="1"/>
  <c r="K2735" i="1"/>
  <c r="N2735" i="1" s="1"/>
  <c r="J2735" i="1"/>
  <c r="I2735" i="1"/>
  <c r="O2735" i="1" s="1"/>
  <c r="G2735" i="1"/>
  <c r="F2735" i="1"/>
  <c r="E2735" i="1"/>
  <c r="D2735" i="1"/>
  <c r="C2735" i="1"/>
  <c r="AI2734" i="1"/>
  <c r="AE2734" i="1"/>
  <c r="Z2734" i="1"/>
  <c r="X2734" i="1"/>
  <c r="U2734" i="1"/>
  <c r="S2734" i="1"/>
  <c r="R2734" i="1"/>
  <c r="P2734" i="1"/>
  <c r="Q2734" i="1" s="1"/>
  <c r="K2734" i="1"/>
  <c r="J2734" i="1"/>
  <c r="N2734" i="1" s="1"/>
  <c r="I2734" i="1"/>
  <c r="G2734" i="1"/>
  <c r="F2734" i="1"/>
  <c r="E2734" i="1"/>
  <c r="D2734" i="1"/>
  <c r="C2734" i="1"/>
  <c r="AI2733" i="1"/>
  <c r="AE2733" i="1"/>
  <c r="X2733" i="1"/>
  <c r="U2733" i="1"/>
  <c r="S2733" i="1"/>
  <c r="Q2733" i="1"/>
  <c r="P2733" i="1"/>
  <c r="R2733" i="1" s="1"/>
  <c r="K2733" i="1"/>
  <c r="J2733" i="1"/>
  <c r="N2733" i="1" s="1"/>
  <c r="I2733" i="1"/>
  <c r="O2733" i="1" s="1"/>
  <c r="G2733" i="1"/>
  <c r="F2733" i="1"/>
  <c r="E2733" i="1"/>
  <c r="D2733" i="1"/>
  <c r="C2733" i="1"/>
  <c r="AI2732" i="1"/>
  <c r="AE2732" i="1"/>
  <c r="Z2732" i="1"/>
  <c r="X2732" i="1"/>
  <c r="U2732" i="1"/>
  <c r="S2732" i="1"/>
  <c r="P2732" i="1"/>
  <c r="N2732" i="1"/>
  <c r="K2732" i="1"/>
  <c r="J2732" i="1"/>
  <c r="I2732" i="1"/>
  <c r="G2732" i="1"/>
  <c r="O2732" i="1" s="1"/>
  <c r="F2732" i="1"/>
  <c r="E2732" i="1"/>
  <c r="D2732" i="1"/>
  <c r="C2732" i="1"/>
  <c r="AI2731" i="1"/>
  <c r="AE2731" i="1"/>
  <c r="X2731" i="1"/>
  <c r="Z2731" i="1" s="1"/>
  <c r="U2731" i="1"/>
  <c r="S2731" i="1"/>
  <c r="R2731" i="1"/>
  <c r="Q2731" i="1"/>
  <c r="P2731" i="1"/>
  <c r="K2731" i="1"/>
  <c r="N2731" i="1" s="1"/>
  <c r="J2731" i="1"/>
  <c r="I2731" i="1"/>
  <c r="O2731" i="1" s="1"/>
  <c r="G2731" i="1"/>
  <c r="F2731" i="1"/>
  <c r="E2731" i="1"/>
  <c r="D2731" i="1"/>
  <c r="C2731" i="1"/>
  <c r="AI2730" i="1"/>
  <c r="AE2730" i="1"/>
  <c r="Z2730" i="1"/>
  <c r="X2730" i="1"/>
  <c r="U2730" i="1"/>
  <c r="S2730" i="1"/>
  <c r="P2730" i="1"/>
  <c r="N2730" i="1"/>
  <c r="K2730" i="1"/>
  <c r="J2730" i="1"/>
  <c r="I2730" i="1"/>
  <c r="G2730" i="1"/>
  <c r="O2730" i="1" s="1"/>
  <c r="F2730" i="1"/>
  <c r="E2730" i="1"/>
  <c r="D2730" i="1"/>
  <c r="C2730" i="1"/>
  <c r="AI2729" i="1"/>
  <c r="AE2729" i="1"/>
  <c r="X2729" i="1"/>
  <c r="Z2729" i="1" s="1"/>
  <c r="U2729" i="1"/>
  <c r="S2729" i="1"/>
  <c r="Q2729" i="1"/>
  <c r="P2729" i="1"/>
  <c r="R2729" i="1" s="1"/>
  <c r="K2729" i="1"/>
  <c r="J2729" i="1"/>
  <c r="N2729" i="1" s="1"/>
  <c r="I2729" i="1"/>
  <c r="G2729" i="1"/>
  <c r="F2729" i="1"/>
  <c r="E2729" i="1"/>
  <c r="D2729" i="1"/>
  <c r="C2729" i="1"/>
  <c r="AI2728" i="1"/>
  <c r="AE2728" i="1"/>
  <c r="Z2728" i="1"/>
  <c r="X2728" i="1"/>
  <c r="U2728" i="1"/>
  <c r="S2728" i="1"/>
  <c r="P2728" i="1"/>
  <c r="N2728" i="1"/>
  <c r="K2728" i="1"/>
  <c r="J2728" i="1"/>
  <c r="I2728" i="1"/>
  <c r="G2728" i="1"/>
  <c r="F2728" i="1"/>
  <c r="E2728" i="1"/>
  <c r="D2728" i="1"/>
  <c r="C2728" i="1"/>
  <c r="AI2727" i="1"/>
  <c r="AE2727" i="1"/>
  <c r="X2727" i="1"/>
  <c r="Z2727" i="1" s="1"/>
  <c r="U2727" i="1"/>
  <c r="S2727" i="1"/>
  <c r="R2727" i="1"/>
  <c r="Q2727" i="1"/>
  <c r="P2727" i="1"/>
  <c r="K2727" i="1"/>
  <c r="N2727" i="1" s="1"/>
  <c r="J2727" i="1"/>
  <c r="I2727" i="1"/>
  <c r="O2727" i="1" s="1"/>
  <c r="G2727" i="1"/>
  <c r="F2727" i="1"/>
  <c r="E2727" i="1"/>
  <c r="D2727" i="1"/>
  <c r="C2727" i="1"/>
  <c r="AI2726" i="1"/>
  <c r="AE2726" i="1"/>
  <c r="Z2726" i="1"/>
  <c r="X2726" i="1"/>
  <c r="U2726" i="1"/>
  <c r="S2726" i="1"/>
  <c r="P2726" i="1"/>
  <c r="N2726" i="1"/>
  <c r="K2726" i="1"/>
  <c r="J2726" i="1"/>
  <c r="I2726" i="1"/>
  <c r="G2726" i="1"/>
  <c r="O2726" i="1" s="1"/>
  <c r="F2726" i="1"/>
  <c r="E2726" i="1"/>
  <c r="D2726" i="1"/>
  <c r="C2726" i="1"/>
  <c r="AI2725" i="1"/>
  <c r="AE2725" i="1"/>
  <c r="X2725" i="1"/>
  <c r="Z2725" i="1" s="1"/>
  <c r="U2725" i="1"/>
  <c r="S2725" i="1"/>
  <c r="Q2725" i="1"/>
  <c r="P2725" i="1"/>
  <c r="R2725" i="1" s="1"/>
  <c r="K2725" i="1"/>
  <c r="J2725" i="1"/>
  <c r="I2725" i="1"/>
  <c r="G2725" i="1"/>
  <c r="F2725" i="1"/>
  <c r="E2725" i="1"/>
  <c r="D2725" i="1"/>
  <c r="C2725" i="1"/>
  <c r="AI2724" i="1"/>
  <c r="AE2724" i="1"/>
  <c r="Z2724" i="1"/>
  <c r="X2724" i="1"/>
  <c r="U2724" i="1"/>
  <c r="S2724" i="1"/>
  <c r="R2724" i="1"/>
  <c r="P2724" i="1"/>
  <c r="K2724" i="1"/>
  <c r="J2724" i="1"/>
  <c r="N2724" i="1" s="1"/>
  <c r="I2724" i="1"/>
  <c r="G2724" i="1"/>
  <c r="F2724" i="1"/>
  <c r="E2724" i="1"/>
  <c r="D2724" i="1"/>
  <c r="C2724" i="1"/>
  <c r="AI2723" i="1"/>
  <c r="AE2723" i="1"/>
  <c r="X2723" i="1"/>
  <c r="U2723" i="1"/>
  <c r="S2723" i="1"/>
  <c r="R2723" i="1"/>
  <c r="P2723" i="1"/>
  <c r="K2723" i="1"/>
  <c r="N2723" i="1" s="1"/>
  <c r="J2723" i="1"/>
  <c r="I2723" i="1"/>
  <c r="G2723" i="1"/>
  <c r="F2723" i="1"/>
  <c r="E2723" i="1"/>
  <c r="D2723" i="1"/>
  <c r="C2723" i="1"/>
  <c r="AI2722" i="1"/>
  <c r="AE2722" i="1"/>
  <c r="Z2722" i="1" s="1"/>
  <c r="X2722" i="1"/>
  <c r="U2722" i="1"/>
  <c r="S2722" i="1"/>
  <c r="R2722" i="1"/>
  <c r="P2722" i="1"/>
  <c r="N2722" i="1"/>
  <c r="K2722" i="1"/>
  <c r="J2722" i="1"/>
  <c r="I2722" i="1"/>
  <c r="G2722" i="1"/>
  <c r="F2722" i="1"/>
  <c r="E2722" i="1"/>
  <c r="D2722" i="1"/>
  <c r="C2722" i="1"/>
  <c r="AI2721" i="1"/>
  <c r="AE2721" i="1"/>
  <c r="X2721" i="1"/>
  <c r="Z2721" i="1" s="1"/>
  <c r="U2721" i="1"/>
  <c r="S2721" i="1"/>
  <c r="P2721" i="1"/>
  <c r="K2721" i="1"/>
  <c r="J2721" i="1"/>
  <c r="N2721" i="1" s="1"/>
  <c r="I2721" i="1"/>
  <c r="G2721" i="1"/>
  <c r="F2721" i="1"/>
  <c r="E2721" i="1"/>
  <c r="D2721" i="1"/>
  <c r="C2721" i="1"/>
  <c r="AI2720" i="1"/>
  <c r="AE2720" i="1"/>
  <c r="X2720" i="1"/>
  <c r="Z2720" i="1" s="1"/>
  <c r="U2720" i="1"/>
  <c r="S2720" i="1"/>
  <c r="P2720" i="1"/>
  <c r="N2720" i="1"/>
  <c r="K2720" i="1"/>
  <c r="J2720" i="1"/>
  <c r="I2720" i="1"/>
  <c r="G2720" i="1"/>
  <c r="O2720" i="1" s="1"/>
  <c r="F2720" i="1"/>
  <c r="E2720" i="1"/>
  <c r="D2720" i="1"/>
  <c r="C2720" i="1"/>
  <c r="AI2719" i="1"/>
  <c r="AE2719" i="1"/>
  <c r="Z2719" i="1" s="1"/>
  <c r="X2719" i="1"/>
  <c r="U2719" i="1"/>
  <c r="S2719" i="1"/>
  <c r="R2719" i="1"/>
  <c r="P2719" i="1"/>
  <c r="N2719" i="1"/>
  <c r="K2719" i="1"/>
  <c r="J2719" i="1"/>
  <c r="I2719" i="1"/>
  <c r="O2719" i="1" s="1"/>
  <c r="G2719" i="1"/>
  <c r="Q2719" i="1" s="1"/>
  <c r="F2719" i="1"/>
  <c r="E2719" i="1"/>
  <c r="D2719" i="1"/>
  <c r="C2719" i="1"/>
  <c r="AI2718" i="1"/>
  <c r="AE2718" i="1"/>
  <c r="Z2718" i="1" s="1"/>
  <c r="X2718" i="1"/>
  <c r="U2718" i="1"/>
  <c r="S2718" i="1"/>
  <c r="R2718" i="1"/>
  <c r="P2718" i="1"/>
  <c r="N2718" i="1"/>
  <c r="K2718" i="1"/>
  <c r="J2718" i="1"/>
  <c r="I2718" i="1"/>
  <c r="O2718" i="1" s="1"/>
  <c r="G2718" i="1"/>
  <c r="F2718" i="1"/>
  <c r="E2718" i="1"/>
  <c r="D2718" i="1"/>
  <c r="C2718" i="1"/>
  <c r="AI2717" i="1"/>
  <c r="AE2717" i="1"/>
  <c r="X2717" i="1"/>
  <c r="U2717" i="1"/>
  <c r="S2717" i="1"/>
  <c r="Q2717" i="1"/>
  <c r="P2717" i="1"/>
  <c r="R2717" i="1" s="1"/>
  <c r="K2717" i="1"/>
  <c r="J2717" i="1"/>
  <c r="N2717" i="1" s="1"/>
  <c r="I2717" i="1"/>
  <c r="O2717" i="1" s="1"/>
  <c r="G2717" i="1"/>
  <c r="F2717" i="1"/>
  <c r="E2717" i="1"/>
  <c r="D2717" i="1"/>
  <c r="C2717" i="1"/>
  <c r="AI2716" i="1"/>
  <c r="AE2716" i="1"/>
  <c r="X2716" i="1"/>
  <c r="Z2716" i="1" s="1"/>
  <c r="U2716" i="1"/>
  <c r="S2716" i="1"/>
  <c r="Q2716" i="1"/>
  <c r="P2716" i="1"/>
  <c r="R2716" i="1" s="1"/>
  <c r="K2716" i="1"/>
  <c r="J2716" i="1"/>
  <c r="N2716" i="1" s="1"/>
  <c r="I2716" i="1"/>
  <c r="G2716" i="1"/>
  <c r="F2716" i="1"/>
  <c r="E2716" i="1"/>
  <c r="D2716" i="1"/>
  <c r="C2716" i="1"/>
  <c r="AI2715" i="1"/>
  <c r="AE2715" i="1"/>
  <c r="X2715" i="1"/>
  <c r="Z2715" i="1" s="1"/>
  <c r="U2715" i="1"/>
  <c r="S2715" i="1"/>
  <c r="R2715" i="1"/>
  <c r="Q2715" i="1"/>
  <c r="P2715" i="1"/>
  <c r="K2715" i="1"/>
  <c r="N2715" i="1" s="1"/>
  <c r="J2715" i="1"/>
  <c r="I2715" i="1"/>
  <c r="O2715" i="1" s="1"/>
  <c r="G2715" i="1"/>
  <c r="F2715" i="1"/>
  <c r="E2715" i="1"/>
  <c r="D2715" i="1"/>
  <c r="C2715" i="1"/>
  <c r="AI2714" i="1"/>
  <c r="AE2714" i="1"/>
  <c r="Z2714" i="1" s="1"/>
  <c r="X2714" i="1"/>
  <c r="U2714" i="1"/>
  <c r="S2714" i="1"/>
  <c r="P2714" i="1"/>
  <c r="K2714" i="1"/>
  <c r="J2714" i="1"/>
  <c r="N2714" i="1" s="1"/>
  <c r="I2714" i="1"/>
  <c r="G2714" i="1"/>
  <c r="F2714" i="1"/>
  <c r="E2714" i="1"/>
  <c r="D2714" i="1"/>
  <c r="C2714" i="1"/>
  <c r="AI2713" i="1"/>
  <c r="AE2713" i="1"/>
  <c r="X2713" i="1"/>
  <c r="U2713" i="1"/>
  <c r="S2713" i="1"/>
  <c r="Q2713" i="1"/>
  <c r="P2713" i="1"/>
  <c r="R2713" i="1" s="1"/>
  <c r="K2713" i="1"/>
  <c r="J2713" i="1"/>
  <c r="I2713" i="1"/>
  <c r="G2713" i="1"/>
  <c r="F2713" i="1"/>
  <c r="E2713" i="1"/>
  <c r="D2713" i="1"/>
  <c r="C2713" i="1"/>
  <c r="AI2712" i="1"/>
  <c r="AE2712" i="1"/>
  <c r="Z2712" i="1"/>
  <c r="X2712" i="1"/>
  <c r="U2712" i="1"/>
  <c r="S2712" i="1"/>
  <c r="R2712" i="1"/>
  <c r="Q2712" i="1"/>
  <c r="P2712" i="1"/>
  <c r="K2712" i="1"/>
  <c r="J2712" i="1"/>
  <c r="N2712" i="1" s="1"/>
  <c r="AG2712" i="1" s="1"/>
  <c r="I2712" i="1"/>
  <c r="G2712" i="1"/>
  <c r="F2712" i="1"/>
  <c r="E2712" i="1"/>
  <c r="D2712" i="1"/>
  <c r="C2712" i="1"/>
  <c r="AI2711" i="1"/>
  <c r="AE2711" i="1"/>
  <c r="X2711" i="1"/>
  <c r="Z2711" i="1" s="1"/>
  <c r="U2711" i="1"/>
  <c r="S2711" i="1"/>
  <c r="R2711" i="1"/>
  <c r="Q2711" i="1"/>
  <c r="P2711" i="1"/>
  <c r="K2711" i="1"/>
  <c r="N2711" i="1" s="1"/>
  <c r="J2711" i="1"/>
  <c r="I2711" i="1"/>
  <c r="O2711" i="1" s="1"/>
  <c r="G2711" i="1"/>
  <c r="F2711" i="1"/>
  <c r="E2711" i="1"/>
  <c r="D2711" i="1"/>
  <c r="C2711" i="1"/>
  <c r="AI2710" i="1"/>
  <c r="AE2710" i="1"/>
  <c r="Z2710" i="1"/>
  <c r="X2710" i="1"/>
  <c r="U2710" i="1"/>
  <c r="S2710" i="1"/>
  <c r="R2710" i="1"/>
  <c r="P2710" i="1"/>
  <c r="N2710" i="1"/>
  <c r="K2710" i="1"/>
  <c r="J2710" i="1"/>
  <c r="I2710" i="1"/>
  <c r="G2710" i="1"/>
  <c r="F2710" i="1"/>
  <c r="E2710" i="1"/>
  <c r="D2710" i="1"/>
  <c r="C2710" i="1"/>
  <c r="AI2709" i="1"/>
  <c r="AE2709" i="1"/>
  <c r="Z2709" i="1" s="1"/>
  <c r="X2709" i="1"/>
  <c r="U2709" i="1"/>
  <c r="S2709" i="1"/>
  <c r="R2709" i="1"/>
  <c r="P2709" i="1"/>
  <c r="N2709" i="1"/>
  <c r="K2709" i="1"/>
  <c r="J2709" i="1"/>
  <c r="I2709" i="1"/>
  <c r="O2709" i="1" s="1"/>
  <c r="G2709" i="1"/>
  <c r="Q2709" i="1" s="1"/>
  <c r="F2709" i="1"/>
  <c r="E2709" i="1"/>
  <c r="D2709" i="1"/>
  <c r="C2709" i="1"/>
  <c r="AI2708" i="1"/>
  <c r="AE2708" i="1"/>
  <c r="Z2708" i="1" s="1"/>
  <c r="X2708" i="1"/>
  <c r="U2708" i="1"/>
  <c r="S2708" i="1"/>
  <c r="P2708" i="1"/>
  <c r="K2708" i="1"/>
  <c r="J2708" i="1"/>
  <c r="N2708" i="1" s="1"/>
  <c r="I2708" i="1"/>
  <c r="O2708" i="1" s="1"/>
  <c r="G2708" i="1"/>
  <c r="F2708" i="1"/>
  <c r="E2708" i="1"/>
  <c r="D2708" i="1"/>
  <c r="C2708" i="1"/>
  <c r="AI2707" i="1"/>
  <c r="AE2707" i="1"/>
  <c r="X2707" i="1"/>
  <c r="Z2707" i="1" s="1"/>
  <c r="U2707" i="1"/>
  <c r="S2707" i="1"/>
  <c r="Q2707" i="1"/>
  <c r="P2707" i="1"/>
  <c r="R2707" i="1" s="1"/>
  <c r="K2707" i="1"/>
  <c r="J2707" i="1"/>
  <c r="N2707" i="1" s="1"/>
  <c r="AG2707" i="1" s="1"/>
  <c r="I2707" i="1"/>
  <c r="G2707" i="1"/>
  <c r="F2707" i="1"/>
  <c r="E2707" i="1"/>
  <c r="D2707" i="1"/>
  <c r="C2707" i="1"/>
  <c r="AI2706" i="1"/>
  <c r="AE2706" i="1"/>
  <c r="Z2706" i="1"/>
  <c r="X2706" i="1"/>
  <c r="U2706" i="1"/>
  <c r="S2706" i="1"/>
  <c r="R2706" i="1"/>
  <c r="P2706" i="1"/>
  <c r="N2706" i="1"/>
  <c r="K2706" i="1"/>
  <c r="J2706" i="1"/>
  <c r="I2706" i="1"/>
  <c r="G2706" i="1"/>
  <c r="F2706" i="1"/>
  <c r="E2706" i="1"/>
  <c r="D2706" i="1"/>
  <c r="C2706" i="1"/>
  <c r="AI2705" i="1"/>
  <c r="AE2705" i="1"/>
  <c r="Z2705" i="1" s="1"/>
  <c r="X2705" i="1"/>
  <c r="U2705" i="1"/>
  <c r="S2705" i="1"/>
  <c r="R2705" i="1"/>
  <c r="P2705" i="1"/>
  <c r="N2705" i="1"/>
  <c r="K2705" i="1"/>
  <c r="J2705" i="1"/>
  <c r="I2705" i="1"/>
  <c r="O2705" i="1" s="1"/>
  <c r="G2705" i="1"/>
  <c r="Q2705" i="1" s="1"/>
  <c r="F2705" i="1"/>
  <c r="E2705" i="1"/>
  <c r="D2705" i="1"/>
  <c r="C2705" i="1"/>
  <c r="AI2704" i="1"/>
  <c r="AE2704" i="1"/>
  <c r="Z2704" i="1" s="1"/>
  <c r="X2704" i="1"/>
  <c r="U2704" i="1"/>
  <c r="S2704" i="1"/>
  <c r="P2704" i="1"/>
  <c r="K2704" i="1"/>
  <c r="J2704" i="1"/>
  <c r="N2704" i="1" s="1"/>
  <c r="I2704" i="1"/>
  <c r="O2704" i="1" s="1"/>
  <c r="G2704" i="1"/>
  <c r="F2704" i="1"/>
  <c r="E2704" i="1"/>
  <c r="D2704" i="1"/>
  <c r="C2704" i="1"/>
  <c r="AI2703" i="1"/>
  <c r="AE2703" i="1"/>
  <c r="X2703" i="1"/>
  <c r="Z2703" i="1" s="1"/>
  <c r="U2703" i="1"/>
  <c r="S2703" i="1"/>
  <c r="Q2703" i="1"/>
  <c r="P2703" i="1"/>
  <c r="R2703" i="1" s="1"/>
  <c r="K2703" i="1"/>
  <c r="J2703" i="1"/>
  <c r="I2703" i="1"/>
  <c r="G2703" i="1"/>
  <c r="F2703" i="1"/>
  <c r="E2703" i="1"/>
  <c r="D2703" i="1"/>
  <c r="C2703" i="1"/>
  <c r="AI2702" i="1"/>
  <c r="AE2702" i="1"/>
  <c r="Z2702" i="1"/>
  <c r="X2702" i="1"/>
  <c r="U2702" i="1"/>
  <c r="S2702" i="1"/>
  <c r="R2702" i="1"/>
  <c r="P2702" i="1"/>
  <c r="N2702" i="1"/>
  <c r="K2702" i="1"/>
  <c r="J2702" i="1"/>
  <c r="I2702" i="1"/>
  <c r="G2702" i="1"/>
  <c r="F2702" i="1"/>
  <c r="E2702" i="1"/>
  <c r="D2702" i="1"/>
  <c r="C2702" i="1"/>
  <c r="AI2701" i="1"/>
  <c r="AE2701" i="1"/>
  <c r="Z2701" i="1" s="1"/>
  <c r="X2701" i="1"/>
  <c r="U2701" i="1"/>
  <c r="S2701" i="1"/>
  <c r="R2701" i="1"/>
  <c r="P2701" i="1"/>
  <c r="N2701" i="1"/>
  <c r="K2701" i="1"/>
  <c r="J2701" i="1"/>
  <c r="I2701" i="1"/>
  <c r="O2701" i="1" s="1"/>
  <c r="G2701" i="1"/>
  <c r="Q2701" i="1" s="1"/>
  <c r="F2701" i="1"/>
  <c r="E2701" i="1"/>
  <c r="D2701" i="1"/>
  <c r="C2701" i="1"/>
  <c r="AI2700" i="1"/>
  <c r="AE2700" i="1"/>
  <c r="Z2700" i="1" s="1"/>
  <c r="X2700" i="1"/>
  <c r="U2700" i="1"/>
  <c r="S2700" i="1"/>
  <c r="P2700" i="1"/>
  <c r="K2700" i="1"/>
  <c r="J2700" i="1"/>
  <c r="N2700" i="1" s="1"/>
  <c r="I2700" i="1"/>
  <c r="O2700" i="1" s="1"/>
  <c r="G2700" i="1"/>
  <c r="F2700" i="1"/>
  <c r="E2700" i="1"/>
  <c r="D2700" i="1"/>
  <c r="C2700" i="1"/>
  <c r="AI2699" i="1"/>
  <c r="AE2699" i="1"/>
  <c r="X2699" i="1"/>
  <c r="Z2699" i="1" s="1"/>
  <c r="U2699" i="1"/>
  <c r="S2699" i="1"/>
  <c r="Q2699" i="1"/>
  <c r="P2699" i="1"/>
  <c r="R2699" i="1" s="1"/>
  <c r="K2699" i="1"/>
  <c r="J2699" i="1"/>
  <c r="I2699" i="1"/>
  <c r="G2699" i="1"/>
  <c r="F2699" i="1"/>
  <c r="E2699" i="1"/>
  <c r="D2699" i="1"/>
  <c r="C2699" i="1"/>
  <c r="AI2698" i="1"/>
  <c r="AE2698" i="1"/>
  <c r="Z2698" i="1"/>
  <c r="X2698" i="1"/>
  <c r="U2698" i="1"/>
  <c r="S2698" i="1"/>
  <c r="R2698" i="1"/>
  <c r="P2698" i="1"/>
  <c r="N2698" i="1"/>
  <c r="K2698" i="1"/>
  <c r="J2698" i="1"/>
  <c r="I2698" i="1"/>
  <c r="G2698" i="1"/>
  <c r="F2698" i="1"/>
  <c r="E2698" i="1"/>
  <c r="D2698" i="1"/>
  <c r="C2698" i="1"/>
  <c r="AI2697" i="1"/>
  <c r="AE2697" i="1"/>
  <c r="Z2697" i="1" s="1"/>
  <c r="X2697" i="1"/>
  <c r="U2697" i="1"/>
  <c r="S2697" i="1"/>
  <c r="R2697" i="1"/>
  <c r="P2697" i="1"/>
  <c r="N2697" i="1"/>
  <c r="K2697" i="1"/>
  <c r="J2697" i="1"/>
  <c r="I2697" i="1"/>
  <c r="O2697" i="1" s="1"/>
  <c r="G2697" i="1"/>
  <c r="Q2697" i="1" s="1"/>
  <c r="F2697" i="1"/>
  <c r="E2697" i="1"/>
  <c r="D2697" i="1"/>
  <c r="C2697" i="1"/>
  <c r="AI2696" i="1"/>
  <c r="AE2696" i="1"/>
  <c r="Z2696" i="1" s="1"/>
  <c r="X2696" i="1"/>
  <c r="U2696" i="1"/>
  <c r="S2696" i="1"/>
  <c r="P2696" i="1"/>
  <c r="K2696" i="1"/>
  <c r="J2696" i="1"/>
  <c r="N2696" i="1" s="1"/>
  <c r="I2696" i="1"/>
  <c r="G2696" i="1"/>
  <c r="F2696" i="1"/>
  <c r="E2696" i="1"/>
  <c r="D2696" i="1"/>
  <c r="C2696" i="1"/>
  <c r="AI2695" i="1"/>
  <c r="AE2695" i="1"/>
  <c r="X2695" i="1"/>
  <c r="Z2695" i="1" s="1"/>
  <c r="U2695" i="1"/>
  <c r="S2695" i="1"/>
  <c r="Q2695" i="1"/>
  <c r="P2695" i="1"/>
  <c r="R2695" i="1" s="1"/>
  <c r="K2695" i="1"/>
  <c r="J2695" i="1"/>
  <c r="N2695" i="1" s="1"/>
  <c r="AG2695" i="1" s="1"/>
  <c r="I2695" i="1"/>
  <c r="O2695" i="1" s="1"/>
  <c r="G2695" i="1"/>
  <c r="F2695" i="1"/>
  <c r="E2695" i="1"/>
  <c r="D2695" i="1"/>
  <c r="C2695" i="1"/>
  <c r="AI2694" i="1"/>
  <c r="AE2694" i="1"/>
  <c r="Z2694" i="1"/>
  <c r="X2694" i="1"/>
  <c r="U2694" i="1"/>
  <c r="S2694" i="1"/>
  <c r="R2694" i="1"/>
  <c r="P2694" i="1"/>
  <c r="N2694" i="1"/>
  <c r="K2694" i="1"/>
  <c r="J2694" i="1"/>
  <c r="I2694" i="1"/>
  <c r="G2694" i="1"/>
  <c r="F2694" i="1"/>
  <c r="E2694" i="1"/>
  <c r="D2694" i="1"/>
  <c r="C2694" i="1"/>
  <c r="AI2693" i="1"/>
  <c r="AE2693" i="1"/>
  <c r="Z2693" i="1" s="1"/>
  <c r="X2693" i="1"/>
  <c r="U2693" i="1"/>
  <c r="S2693" i="1"/>
  <c r="R2693" i="1"/>
  <c r="P2693" i="1"/>
  <c r="N2693" i="1"/>
  <c r="K2693" i="1"/>
  <c r="J2693" i="1"/>
  <c r="I2693" i="1"/>
  <c r="O2693" i="1" s="1"/>
  <c r="G2693" i="1"/>
  <c r="Q2693" i="1" s="1"/>
  <c r="F2693" i="1"/>
  <c r="E2693" i="1"/>
  <c r="D2693" i="1"/>
  <c r="C2693" i="1"/>
  <c r="AI2692" i="1"/>
  <c r="AE2692" i="1"/>
  <c r="Z2692" i="1" s="1"/>
  <c r="X2692" i="1"/>
  <c r="U2692" i="1"/>
  <c r="S2692" i="1"/>
  <c r="P2692" i="1"/>
  <c r="K2692" i="1"/>
  <c r="J2692" i="1"/>
  <c r="N2692" i="1" s="1"/>
  <c r="I2692" i="1"/>
  <c r="G2692" i="1"/>
  <c r="F2692" i="1"/>
  <c r="E2692" i="1"/>
  <c r="D2692" i="1"/>
  <c r="C2692" i="1"/>
  <c r="AI2691" i="1"/>
  <c r="AE2691" i="1"/>
  <c r="X2691" i="1"/>
  <c r="Z2691" i="1" s="1"/>
  <c r="U2691" i="1"/>
  <c r="S2691" i="1"/>
  <c r="Q2691" i="1"/>
  <c r="P2691" i="1"/>
  <c r="R2691" i="1" s="1"/>
  <c r="K2691" i="1"/>
  <c r="J2691" i="1"/>
  <c r="N2691" i="1" s="1"/>
  <c r="AG2691" i="1" s="1"/>
  <c r="I2691" i="1"/>
  <c r="G2691" i="1"/>
  <c r="F2691" i="1"/>
  <c r="E2691" i="1"/>
  <c r="D2691" i="1"/>
  <c r="C2691" i="1"/>
  <c r="AI2690" i="1"/>
  <c r="AE2690" i="1"/>
  <c r="Z2690" i="1"/>
  <c r="X2690" i="1"/>
  <c r="U2690" i="1"/>
  <c r="S2690" i="1"/>
  <c r="R2690" i="1"/>
  <c r="P2690" i="1"/>
  <c r="N2690" i="1"/>
  <c r="K2690" i="1"/>
  <c r="J2690" i="1"/>
  <c r="I2690" i="1"/>
  <c r="G2690" i="1"/>
  <c r="F2690" i="1"/>
  <c r="E2690" i="1"/>
  <c r="D2690" i="1"/>
  <c r="C2690" i="1"/>
  <c r="AI2689" i="1"/>
  <c r="AE2689" i="1"/>
  <c r="Z2689" i="1" s="1"/>
  <c r="X2689" i="1"/>
  <c r="U2689" i="1"/>
  <c r="S2689" i="1"/>
  <c r="R2689" i="1"/>
  <c r="P2689" i="1"/>
  <c r="N2689" i="1"/>
  <c r="K2689" i="1"/>
  <c r="J2689" i="1"/>
  <c r="I2689" i="1"/>
  <c r="O2689" i="1" s="1"/>
  <c r="G2689" i="1"/>
  <c r="Q2689" i="1" s="1"/>
  <c r="F2689" i="1"/>
  <c r="E2689" i="1"/>
  <c r="D2689" i="1"/>
  <c r="C2689" i="1"/>
  <c r="AI2688" i="1"/>
  <c r="AE2688" i="1"/>
  <c r="Z2688" i="1" s="1"/>
  <c r="X2688" i="1"/>
  <c r="U2688" i="1"/>
  <c r="S2688" i="1"/>
  <c r="P2688" i="1"/>
  <c r="K2688" i="1"/>
  <c r="J2688" i="1"/>
  <c r="N2688" i="1" s="1"/>
  <c r="I2688" i="1"/>
  <c r="O2688" i="1" s="1"/>
  <c r="G2688" i="1"/>
  <c r="F2688" i="1"/>
  <c r="E2688" i="1"/>
  <c r="D2688" i="1"/>
  <c r="C2688" i="1"/>
  <c r="AI2687" i="1"/>
  <c r="AE2687" i="1"/>
  <c r="X2687" i="1"/>
  <c r="Z2687" i="1" s="1"/>
  <c r="U2687" i="1"/>
  <c r="S2687" i="1"/>
  <c r="Q2687" i="1"/>
  <c r="P2687" i="1"/>
  <c r="R2687" i="1" s="1"/>
  <c r="K2687" i="1"/>
  <c r="J2687" i="1"/>
  <c r="I2687" i="1"/>
  <c r="G2687" i="1"/>
  <c r="F2687" i="1"/>
  <c r="E2687" i="1"/>
  <c r="D2687" i="1"/>
  <c r="C2687" i="1"/>
  <c r="AI2686" i="1"/>
  <c r="AE2686" i="1"/>
  <c r="Z2686" i="1"/>
  <c r="X2686" i="1"/>
  <c r="U2686" i="1"/>
  <c r="S2686" i="1"/>
  <c r="R2686" i="1"/>
  <c r="P2686" i="1"/>
  <c r="N2686" i="1"/>
  <c r="K2686" i="1"/>
  <c r="J2686" i="1"/>
  <c r="I2686" i="1"/>
  <c r="G2686" i="1"/>
  <c r="F2686" i="1"/>
  <c r="E2686" i="1"/>
  <c r="D2686" i="1"/>
  <c r="C2686" i="1"/>
  <c r="AI2685" i="1"/>
  <c r="AE2685" i="1"/>
  <c r="Z2685" i="1" s="1"/>
  <c r="X2685" i="1"/>
  <c r="U2685" i="1"/>
  <c r="S2685" i="1"/>
  <c r="R2685" i="1"/>
  <c r="P2685" i="1"/>
  <c r="N2685" i="1"/>
  <c r="K2685" i="1"/>
  <c r="J2685" i="1"/>
  <c r="I2685" i="1"/>
  <c r="O2685" i="1" s="1"/>
  <c r="G2685" i="1"/>
  <c r="Q2685" i="1" s="1"/>
  <c r="F2685" i="1"/>
  <c r="E2685" i="1"/>
  <c r="D2685" i="1"/>
  <c r="C2685" i="1"/>
  <c r="AI2684" i="1"/>
  <c r="AE2684" i="1"/>
  <c r="Z2684" i="1" s="1"/>
  <c r="X2684" i="1"/>
  <c r="U2684" i="1"/>
  <c r="S2684" i="1"/>
  <c r="P2684" i="1"/>
  <c r="K2684" i="1"/>
  <c r="J2684" i="1"/>
  <c r="N2684" i="1" s="1"/>
  <c r="I2684" i="1"/>
  <c r="O2684" i="1" s="1"/>
  <c r="G2684" i="1"/>
  <c r="F2684" i="1"/>
  <c r="E2684" i="1"/>
  <c r="D2684" i="1"/>
  <c r="C2684" i="1"/>
  <c r="AI2683" i="1"/>
  <c r="AE2683" i="1"/>
  <c r="X2683" i="1"/>
  <c r="Z2683" i="1" s="1"/>
  <c r="U2683" i="1"/>
  <c r="S2683" i="1"/>
  <c r="Q2683" i="1"/>
  <c r="P2683" i="1"/>
  <c r="R2683" i="1" s="1"/>
  <c r="K2683" i="1"/>
  <c r="J2683" i="1"/>
  <c r="I2683" i="1"/>
  <c r="G2683" i="1"/>
  <c r="F2683" i="1"/>
  <c r="E2683" i="1"/>
  <c r="D2683" i="1"/>
  <c r="C2683" i="1"/>
  <c r="AI2682" i="1"/>
  <c r="AE2682" i="1"/>
  <c r="Z2682" i="1"/>
  <c r="X2682" i="1"/>
  <c r="U2682" i="1"/>
  <c r="S2682" i="1"/>
  <c r="R2682" i="1"/>
  <c r="P2682" i="1"/>
  <c r="N2682" i="1"/>
  <c r="K2682" i="1"/>
  <c r="J2682" i="1"/>
  <c r="I2682" i="1"/>
  <c r="G2682" i="1"/>
  <c r="F2682" i="1"/>
  <c r="E2682" i="1"/>
  <c r="D2682" i="1"/>
  <c r="C2682" i="1"/>
  <c r="AI2681" i="1"/>
  <c r="AE2681" i="1"/>
  <c r="Z2681" i="1" s="1"/>
  <c r="X2681" i="1"/>
  <c r="U2681" i="1"/>
  <c r="S2681" i="1"/>
  <c r="R2681" i="1"/>
  <c r="P2681" i="1"/>
  <c r="N2681" i="1"/>
  <c r="K2681" i="1"/>
  <c r="J2681" i="1"/>
  <c r="I2681" i="1"/>
  <c r="O2681" i="1" s="1"/>
  <c r="G2681" i="1"/>
  <c r="Q2681" i="1" s="1"/>
  <c r="F2681" i="1"/>
  <c r="E2681" i="1"/>
  <c r="D2681" i="1"/>
  <c r="C2681" i="1"/>
  <c r="AI2680" i="1"/>
  <c r="AE2680" i="1"/>
  <c r="Z2680" i="1" s="1"/>
  <c r="X2680" i="1"/>
  <c r="U2680" i="1"/>
  <c r="S2680" i="1"/>
  <c r="P2680" i="1"/>
  <c r="K2680" i="1"/>
  <c r="J2680" i="1"/>
  <c r="N2680" i="1" s="1"/>
  <c r="I2680" i="1"/>
  <c r="G2680" i="1"/>
  <c r="F2680" i="1"/>
  <c r="E2680" i="1"/>
  <c r="D2680" i="1"/>
  <c r="C2680" i="1"/>
  <c r="AI2679" i="1"/>
  <c r="AE2679" i="1"/>
  <c r="X2679" i="1"/>
  <c r="Z2679" i="1" s="1"/>
  <c r="U2679" i="1"/>
  <c r="S2679" i="1"/>
  <c r="Q2679" i="1"/>
  <c r="P2679" i="1"/>
  <c r="R2679" i="1" s="1"/>
  <c r="K2679" i="1"/>
  <c r="J2679" i="1"/>
  <c r="N2679" i="1" s="1"/>
  <c r="AG2679" i="1" s="1"/>
  <c r="I2679" i="1"/>
  <c r="O2679" i="1" s="1"/>
  <c r="G2679" i="1"/>
  <c r="F2679" i="1"/>
  <c r="E2679" i="1"/>
  <c r="D2679" i="1"/>
  <c r="C2679" i="1"/>
  <c r="AI2678" i="1"/>
  <c r="AE2678" i="1"/>
  <c r="Z2678" i="1"/>
  <c r="X2678" i="1"/>
  <c r="U2678" i="1"/>
  <c r="S2678" i="1"/>
  <c r="R2678" i="1"/>
  <c r="P2678" i="1"/>
  <c r="N2678" i="1"/>
  <c r="K2678" i="1"/>
  <c r="J2678" i="1"/>
  <c r="I2678" i="1"/>
  <c r="G2678" i="1"/>
  <c r="F2678" i="1"/>
  <c r="E2678" i="1"/>
  <c r="D2678" i="1"/>
  <c r="C2678" i="1"/>
  <c r="AI2677" i="1"/>
  <c r="AE2677" i="1"/>
  <c r="Z2677" i="1" s="1"/>
  <c r="X2677" i="1"/>
  <c r="U2677" i="1"/>
  <c r="S2677" i="1"/>
  <c r="R2677" i="1"/>
  <c r="P2677" i="1"/>
  <c r="N2677" i="1"/>
  <c r="K2677" i="1"/>
  <c r="J2677" i="1"/>
  <c r="I2677" i="1"/>
  <c r="O2677" i="1" s="1"/>
  <c r="G2677" i="1"/>
  <c r="Q2677" i="1" s="1"/>
  <c r="F2677" i="1"/>
  <c r="E2677" i="1"/>
  <c r="D2677" i="1"/>
  <c r="C2677" i="1"/>
  <c r="AI2676" i="1"/>
  <c r="AE2676" i="1"/>
  <c r="Z2676" i="1" s="1"/>
  <c r="X2676" i="1"/>
  <c r="U2676" i="1"/>
  <c r="S2676" i="1"/>
  <c r="P2676" i="1"/>
  <c r="K2676" i="1"/>
  <c r="J2676" i="1"/>
  <c r="N2676" i="1" s="1"/>
  <c r="I2676" i="1"/>
  <c r="G2676" i="1"/>
  <c r="F2676" i="1"/>
  <c r="E2676" i="1"/>
  <c r="D2676" i="1"/>
  <c r="C2676" i="1"/>
  <c r="AI2675" i="1"/>
  <c r="AE2675" i="1"/>
  <c r="X2675" i="1"/>
  <c r="Z2675" i="1" s="1"/>
  <c r="U2675" i="1"/>
  <c r="S2675" i="1"/>
  <c r="Q2675" i="1"/>
  <c r="P2675" i="1"/>
  <c r="R2675" i="1" s="1"/>
  <c r="K2675" i="1"/>
  <c r="J2675" i="1"/>
  <c r="N2675" i="1" s="1"/>
  <c r="AG2675" i="1" s="1"/>
  <c r="I2675" i="1"/>
  <c r="G2675" i="1"/>
  <c r="F2675" i="1"/>
  <c r="E2675" i="1"/>
  <c r="D2675" i="1"/>
  <c r="C2675" i="1"/>
  <c r="AI2674" i="1"/>
  <c r="AE2674" i="1"/>
  <c r="Z2674" i="1"/>
  <c r="X2674" i="1"/>
  <c r="U2674" i="1"/>
  <c r="S2674" i="1"/>
  <c r="R2674" i="1"/>
  <c r="P2674" i="1"/>
  <c r="N2674" i="1"/>
  <c r="K2674" i="1"/>
  <c r="J2674" i="1"/>
  <c r="I2674" i="1"/>
  <c r="G2674" i="1"/>
  <c r="F2674" i="1"/>
  <c r="E2674" i="1"/>
  <c r="D2674" i="1"/>
  <c r="C2674" i="1"/>
  <c r="AI2673" i="1"/>
  <c r="AE2673" i="1"/>
  <c r="Z2673" i="1" s="1"/>
  <c r="X2673" i="1"/>
  <c r="U2673" i="1"/>
  <c r="S2673" i="1"/>
  <c r="R2673" i="1"/>
  <c r="P2673" i="1"/>
  <c r="N2673" i="1"/>
  <c r="K2673" i="1"/>
  <c r="J2673" i="1"/>
  <c r="I2673" i="1"/>
  <c r="O2673" i="1" s="1"/>
  <c r="G2673" i="1"/>
  <c r="Q2673" i="1" s="1"/>
  <c r="F2673" i="1"/>
  <c r="E2673" i="1"/>
  <c r="D2673" i="1"/>
  <c r="C2673" i="1"/>
  <c r="AI2672" i="1"/>
  <c r="AE2672" i="1"/>
  <c r="Z2672" i="1" s="1"/>
  <c r="X2672" i="1"/>
  <c r="U2672" i="1"/>
  <c r="S2672" i="1"/>
  <c r="P2672" i="1"/>
  <c r="K2672" i="1"/>
  <c r="J2672" i="1"/>
  <c r="N2672" i="1" s="1"/>
  <c r="I2672" i="1"/>
  <c r="O2672" i="1" s="1"/>
  <c r="G2672" i="1"/>
  <c r="F2672" i="1"/>
  <c r="E2672" i="1"/>
  <c r="D2672" i="1"/>
  <c r="C2672" i="1"/>
  <c r="AI2671" i="1"/>
  <c r="AE2671" i="1"/>
  <c r="X2671" i="1"/>
  <c r="Z2671" i="1" s="1"/>
  <c r="U2671" i="1"/>
  <c r="S2671" i="1"/>
  <c r="Q2671" i="1"/>
  <c r="P2671" i="1"/>
  <c r="R2671" i="1" s="1"/>
  <c r="K2671" i="1"/>
  <c r="J2671" i="1"/>
  <c r="I2671" i="1"/>
  <c r="G2671" i="1"/>
  <c r="F2671" i="1"/>
  <c r="E2671" i="1"/>
  <c r="D2671" i="1"/>
  <c r="C2671" i="1"/>
  <c r="AI2670" i="1"/>
  <c r="AE2670" i="1"/>
  <c r="Z2670" i="1"/>
  <c r="X2670" i="1"/>
  <c r="U2670" i="1"/>
  <c r="S2670" i="1"/>
  <c r="R2670" i="1"/>
  <c r="P2670" i="1"/>
  <c r="N2670" i="1"/>
  <c r="K2670" i="1"/>
  <c r="J2670" i="1"/>
  <c r="I2670" i="1"/>
  <c r="G2670" i="1"/>
  <c r="F2670" i="1"/>
  <c r="E2670" i="1"/>
  <c r="D2670" i="1"/>
  <c r="C2670" i="1"/>
  <c r="AI2669" i="1"/>
  <c r="AE2669" i="1"/>
  <c r="Z2669" i="1" s="1"/>
  <c r="X2669" i="1"/>
  <c r="U2669" i="1"/>
  <c r="S2669" i="1"/>
  <c r="R2669" i="1"/>
  <c r="P2669" i="1"/>
  <c r="N2669" i="1"/>
  <c r="K2669" i="1"/>
  <c r="J2669" i="1"/>
  <c r="I2669" i="1"/>
  <c r="O2669" i="1" s="1"/>
  <c r="G2669" i="1"/>
  <c r="Q2669" i="1" s="1"/>
  <c r="F2669" i="1"/>
  <c r="E2669" i="1"/>
  <c r="D2669" i="1"/>
  <c r="C2669" i="1"/>
  <c r="AI2668" i="1"/>
  <c r="AE2668" i="1"/>
  <c r="Z2668" i="1" s="1"/>
  <c r="X2668" i="1"/>
  <c r="U2668" i="1"/>
  <c r="S2668" i="1"/>
  <c r="P2668" i="1"/>
  <c r="K2668" i="1"/>
  <c r="J2668" i="1"/>
  <c r="N2668" i="1" s="1"/>
  <c r="I2668" i="1"/>
  <c r="O2668" i="1" s="1"/>
  <c r="G2668" i="1"/>
  <c r="F2668" i="1"/>
  <c r="E2668" i="1"/>
  <c r="D2668" i="1"/>
  <c r="C2668" i="1"/>
  <c r="AI2667" i="1"/>
  <c r="AE2667" i="1"/>
  <c r="X2667" i="1"/>
  <c r="Z2667" i="1" s="1"/>
  <c r="U2667" i="1"/>
  <c r="S2667" i="1"/>
  <c r="Q2667" i="1"/>
  <c r="P2667" i="1"/>
  <c r="R2667" i="1" s="1"/>
  <c r="K2667" i="1"/>
  <c r="J2667" i="1"/>
  <c r="I2667" i="1"/>
  <c r="G2667" i="1"/>
  <c r="F2667" i="1"/>
  <c r="E2667" i="1"/>
  <c r="D2667" i="1"/>
  <c r="C2667" i="1"/>
  <c r="AI2666" i="1"/>
  <c r="AE2666" i="1"/>
  <c r="Z2666" i="1"/>
  <c r="X2666" i="1"/>
  <c r="U2666" i="1"/>
  <c r="S2666" i="1"/>
  <c r="R2666" i="1"/>
  <c r="P2666" i="1"/>
  <c r="N2666" i="1"/>
  <c r="K2666" i="1"/>
  <c r="J2666" i="1"/>
  <c r="I2666" i="1"/>
  <c r="G2666" i="1"/>
  <c r="F2666" i="1"/>
  <c r="E2666" i="1"/>
  <c r="D2666" i="1"/>
  <c r="C2666" i="1"/>
  <c r="AI2665" i="1"/>
  <c r="AE2665" i="1"/>
  <c r="Z2665" i="1" s="1"/>
  <c r="X2665" i="1"/>
  <c r="U2665" i="1"/>
  <c r="S2665" i="1"/>
  <c r="R2665" i="1"/>
  <c r="P2665" i="1"/>
  <c r="N2665" i="1"/>
  <c r="K2665" i="1"/>
  <c r="J2665" i="1"/>
  <c r="I2665" i="1"/>
  <c r="O2665" i="1" s="1"/>
  <c r="G2665" i="1"/>
  <c r="Q2665" i="1" s="1"/>
  <c r="F2665" i="1"/>
  <c r="E2665" i="1"/>
  <c r="D2665" i="1"/>
  <c r="C2665" i="1"/>
  <c r="AI2664" i="1"/>
  <c r="AE2664" i="1"/>
  <c r="Z2664" i="1" s="1"/>
  <c r="X2664" i="1"/>
  <c r="U2664" i="1"/>
  <c r="S2664" i="1"/>
  <c r="P2664" i="1"/>
  <c r="K2664" i="1"/>
  <c r="J2664" i="1"/>
  <c r="N2664" i="1" s="1"/>
  <c r="I2664" i="1"/>
  <c r="G2664" i="1"/>
  <c r="F2664" i="1"/>
  <c r="E2664" i="1"/>
  <c r="D2664" i="1"/>
  <c r="C2664" i="1"/>
  <c r="AI2663" i="1"/>
  <c r="AE2663" i="1"/>
  <c r="X2663" i="1"/>
  <c r="Z2663" i="1" s="1"/>
  <c r="U2663" i="1"/>
  <c r="S2663" i="1"/>
  <c r="Q2663" i="1"/>
  <c r="P2663" i="1"/>
  <c r="R2663" i="1" s="1"/>
  <c r="K2663" i="1"/>
  <c r="J2663" i="1"/>
  <c r="N2663" i="1" s="1"/>
  <c r="AG2663" i="1" s="1"/>
  <c r="I2663" i="1"/>
  <c r="G2663" i="1"/>
  <c r="F2663" i="1"/>
  <c r="E2663" i="1"/>
  <c r="D2663" i="1"/>
  <c r="C2663" i="1"/>
  <c r="AI2662" i="1"/>
  <c r="AE2662" i="1"/>
  <c r="Z2662" i="1"/>
  <c r="X2662" i="1"/>
  <c r="U2662" i="1"/>
  <c r="S2662" i="1"/>
  <c r="R2662" i="1"/>
  <c r="P2662" i="1"/>
  <c r="N2662" i="1"/>
  <c r="K2662" i="1"/>
  <c r="J2662" i="1"/>
  <c r="I2662" i="1"/>
  <c r="G2662" i="1"/>
  <c r="F2662" i="1"/>
  <c r="E2662" i="1"/>
  <c r="D2662" i="1"/>
  <c r="C2662" i="1"/>
  <c r="AI2661" i="1"/>
  <c r="AE2661" i="1"/>
  <c r="Z2661" i="1" s="1"/>
  <c r="X2661" i="1"/>
  <c r="U2661" i="1"/>
  <c r="S2661" i="1"/>
  <c r="R2661" i="1"/>
  <c r="P2661" i="1"/>
  <c r="N2661" i="1"/>
  <c r="K2661" i="1"/>
  <c r="J2661" i="1"/>
  <c r="I2661" i="1"/>
  <c r="O2661" i="1" s="1"/>
  <c r="G2661" i="1"/>
  <c r="Q2661" i="1" s="1"/>
  <c r="F2661" i="1"/>
  <c r="E2661" i="1"/>
  <c r="D2661" i="1"/>
  <c r="C2661" i="1"/>
  <c r="AI2660" i="1"/>
  <c r="AE2660" i="1"/>
  <c r="Z2660" i="1" s="1"/>
  <c r="X2660" i="1"/>
  <c r="U2660" i="1"/>
  <c r="S2660" i="1"/>
  <c r="P2660" i="1"/>
  <c r="K2660" i="1"/>
  <c r="J2660" i="1"/>
  <c r="N2660" i="1" s="1"/>
  <c r="I2660" i="1"/>
  <c r="G2660" i="1"/>
  <c r="F2660" i="1"/>
  <c r="E2660" i="1"/>
  <c r="D2660" i="1"/>
  <c r="C2660" i="1"/>
  <c r="AI2659" i="1"/>
  <c r="AE2659" i="1"/>
  <c r="X2659" i="1"/>
  <c r="Z2659" i="1" s="1"/>
  <c r="U2659" i="1"/>
  <c r="S2659" i="1"/>
  <c r="Q2659" i="1"/>
  <c r="P2659" i="1"/>
  <c r="R2659" i="1" s="1"/>
  <c r="K2659" i="1"/>
  <c r="J2659" i="1"/>
  <c r="N2659" i="1" s="1"/>
  <c r="AG2659" i="1" s="1"/>
  <c r="I2659" i="1"/>
  <c r="G2659" i="1"/>
  <c r="F2659" i="1"/>
  <c r="E2659" i="1"/>
  <c r="D2659" i="1"/>
  <c r="C2659" i="1"/>
  <c r="AI2658" i="1"/>
  <c r="AE2658" i="1"/>
  <c r="Z2658" i="1"/>
  <c r="X2658" i="1"/>
  <c r="U2658" i="1"/>
  <c r="S2658" i="1"/>
  <c r="R2658" i="1"/>
  <c r="P2658" i="1"/>
  <c r="N2658" i="1"/>
  <c r="K2658" i="1"/>
  <c r="J2658" i="1"/>
  <c r="I2658" i="1"/>
  <c r="G2658" i="1"/>
  <c r="F2658" i="1"/>
  <c r="E2658" i="1"/>
  <c r="D2658" i="1"/>
  <c r="C2658" i="1"/>
  <c r="AI2657" i="1"/>
  <c r="AE2657" i="1"/>
  <c r="Z2657" i="1" s="1"/>
  <c r="X2657" i="1"/>
  <c r="U2657" i="1"/>
  <c r="S2657" i="1"/>
  <c r="R2657" i="1"/>
  <c r="P2657" i="1"/>
  <c r="N2657" i="1"/>
  <c r="K2657" i="1"/>
  <c r="J2657" i="1"/>
  <c r="I2657" i="1"/>
  <c r="O2657" i="1" s="1"/>
  <c r="G2657" i="1"/>
  <c r="Q2657" i="1" s="1"/>
  <c r="F2657" i="1"/>
  <c r="E2657" i="1"/>
  <c r="D2657" i="1"/>
  <c r="C2657" i="1"/>
  <c r="AI2656" i="1"/>
  <c r="AE2656" i="1"/>
  <c r="Z2656" i="1" s="1"/>
  <c r="X2656" i="1"/>
  <c r="U2656" i="1"/>
  <c r="S2656" i="1"/>
  <c r="P2656" i="1"/>
  <c r="K2656" i="1"/>
  <c r="J2656" i="1"/>
  <c r="N2656" i="1" s="1"/>
  <c r="I2656" i="1"/>
  <c r="O2656" i="1" s="1"/>
  <c r="G2656" i="1"/>
  <c r="F2656" i="1"/>
  <c r="E2656" i="1"/>
  <c r="D2656" i="1"/>
  <c r="C2656" i="1"/>
  <c r="AI2655" i="1"/>
  <c r="AE2655" i="1"/>
  <c r="X2655" i="1"/>
  <c r="Z2655" i="1" s="1"/>
  <c r="U2655" i="1"/>
  <c r="S2655" i="1"/>
  <c r="Q2655" i="1"/>
  <c r="P2655" i="1"/>
  <c r="R2655" i="1" s="1"/>
  <c r="K2655" i="1"/>
  <c r="J2655" i="1"/>
  <c r="I2655" i="1"/>
  <c r="G2655" i="1"/>
  <c r="F2655" i="1"/>
  <c r="E2655" i="1"/>
  <c r="D2655" i="1"/>
  <c r="C2655" i="1"/>
  <c r="AI2654" i="1"/>
  <c r="AE2654" i="1"/>
  <c r="Z2654" i="1"/>
  <c r="X2654" i="1"/>
  <c r="U2654" i="1"/>
  <c r="S2654" i="1"/>
  <c r="R2654" i="1"/>
  <c r="P2654" i="1"/>
  <c r="N2654" i="1"/>
  <c r="K2654" i="1"/>
  <c r="J2654" i="1"/>
  <c r="I2654" i="1"/>
  <c r="G2654" i="1"/>
  <c r="F2654" i="1"/>
  <c r="E2654" i="1"/>
  <c r="D2654" i="1"/>
  <c r="C2654" i="1"/>
  <c r="AI2653" i="1"/>
  <c r="AE2653" i="1"/>
  <c r="Z2653" i="1" s="1"/>
  <c r="X2653" i="1"/>
  <c r="U2653" i="1"/>
  <c r="S2653" i="1"/>
  <c r="R2653" i="1"/>
  <c r="P2653" i="1"/>
  <c r="N2653" i="1"/>
  <c r="K2653" i="1"/>
  <c r="J2653" i="1"/>
  <c r="I2653" i="1"/>
  <c r="O2653" i="1" s="1"/>
  <c r="G2653" i="1"/>
  <c r="Q2653" i="1" s="1"/>
  <c r="F2653" i="1"/>
  <c r="E2653" i="1"/>
  <c r="D2653" i="1"/>
  <c r="C2653" i="1"/>
  <c r="AI2652" i="1"/>
  <c r="AE2652" i="1"/>
  <c r="Z2652" i="1" s="1"/>
  <c r="X2652" i="1"/>
  <c r="U2652" i="1"/>
  <c r="S2652" i="1"/>
  <c r="P2652" i="1"/>
  <c r="K2652" i="1"/>
  <c r="J2652" i="1"/>
  <c r="N2652" i="1" s="1"/>
  <c r="I2652" i="1"/>
  <c r="O2652" i="1" s="1"/>
  <c r="G2652" i="1"/>
  <c r="F2652" i="1"/>
  <c r="E2652" i="1"/>
  <c r="D2652" i="1"/>
  <c r="C2652" i="1"/>
  <c r="AI2651" i="1"/>
  <c r="AE2651" i="1"/>
  <c r="X2651" i="1"/>
  <c r="Z2651" i="1" s="1"/>
  <c r="U2651" i="1"/>
  <c r="S2651" i="1"/>
  <c r="Q2651" i="1"/>
  <c r="P2651" i="1"/>
  <c r="R2651" i="1" s="1"/>
  <c r="K2651" i="1"/>
  <c r="J2651" i="1"/>
  <c r="I2651" i="1"/>
  <c r="G2651" i="1"/>
  <c r="F2651" i="1"/>
  <c r="E2651" i="1"/>
  <c r="D2651" i="1"/>
  <c r="C2651" i="1"/>
  <c r="AI2650" i="1"/>
  <c r="AE2650" i="1"/>
  <c r="Z2650" i="1"/>
  <c r="X2650" i="1"/>
  <c r="U2650" i="1"/>
  <c r="S2650" i="1"/>
  <c r="R2650" i="1"/>
  <c r="P2650" i="1"/>
  <c r="N2650" i="1"/>
  <c r="K2650" i="1"/>
  <c r="J2650" i="1"/>
  <c r="I2650" i="1"/>
  <c r="G2650" i="1"/>
  <c r="F2650" i="1"/>
  <c r="E2650" i="1"/>
  <c r="D2650" i="1"/>
  <c r="C2650" i="1"/>
  <c r="AI2649" i="1"/>
  <c r="AE2649" i="1"/>
  <c r="Z2649" i="1" s="1"/>
  <c r="X2649" i="1"/>
  <c r="U2649" i="1"/>
  <c r="S2649" i="1"/>
  <c r="R2649" i="1"/>
  <c r="P2649" i="1"/>
  <c r="N2649" i="1"/>
  <c r="K2649" i="1"/>
  <c r="J2649" i="1"/>
  <c r="I2649" i="1"/>
  <c r="O2649" i="1" s="1"/>
  <c r="G2649" i="1"/>
  <c r="Q2649" i="1" s="1"/>
  <c r="F2649" i="1"/>
  <c r="E2649" i="1"/>
  <c r="D2649" i="1"/>
  <c r="C2649" i="1"/>
  <c r="AI2648" i="1"/>
  <c r="AE2648" i="1"/>
  <c r="Z2648" i="1" s="1"/>
  <c r="X2648" i="1"/>
  <c r="U2648" i="1"/>
  <c r="S2648" i="1"/>
  <c r="P2648" i="1"/>
  <c r="K2648" i="1"/>
  <c r="J2648" i="1"/>
  <c r="N2648" i="1" s="1"/>
  <c r="I2648" i="1"/>
  <c r="G2648" i="1"/>
  <c r="F2648" i="1"/>
  <c r="E2648" i="1"/>
  <c r="D2648" i="1"/>
  <c r="C2648" i="1"/>
  <c r="AI2647" i="1"/>
  <c r="AE2647" i="1"/>
  <c r="X2647" i="1"/>
  <c r="Z2647" i="1" s="1"/>
  <c r="U2647" i="1"/>
  <c r="S2647" i="1"/>
  <c r="Q2647" i="1"/>
  <c r="P2647" i="1"/>
  <c r="R2647" i="1" s="1"/>
  <c r="K2647" i="1"/>
  <c r="J2647" i="1"/>
  <c r="N2647" i="1" s="1"/>
  <c r="AG2647" i="1" s="1"/>
  <c r="I2647" i="1"/>
  <c r="O2647" i="1" s="1"/>
  <c r="G2647" i="1"/>
  <c r="F2647" i="1"/>
  <c r="E2647" i="1"/>
  <c r="D2647" i="1"/>
  <c r="C2647" i="1"/>
  <c r="AI2646" i="1"/>
  <c r="AE2646" i="1"/>
  <c r="Z2646" i="1"/>
  <c r="X2646" i="1"/>
  <c r="U2646" i="1"/>
  <c r="S2646" i="1"/>
  <c r="R2646" i="1"/>
  <c r="P2646" i="1"/>
  <c r="N2646" i="1"/>
  <c r="K2646" i="1"/>
  <c r="J2646" i="1"/>
  <c r="I2646" i="1"/>
  <c r="G2646" i="1"/>
  <c r="F2646" i="1"/>
  <c r="E2646" i="1"/>
  <c r="D2646" i="1"/>
  <c r="C2646" i="1"/>
  <c r="AI2645" i="1"/>
  <c r="AE2645" i="1"/>
  <c r="Z2645" i="1" s="1"/>
  <c r="X2645" i="1"/>
  <c r="U2645" i="1"/>
  <c r="S2645" i="1"/>
  <c r="R2645" i="1"/>
  <c r="P2645" i="1"/>
  <c r="N2645" i="1"/>
  <c r="K2645" i="1"/>
  <c r="J2645" i="1"/>
  <c r="I2645" i="1"/>
  <c r="O2645" i="1" s="1"/>
  <c r="G2645" i="1"/>
  <c r="Q2645" i="1" s="1"/>
  <c r="F2645" i="1"/>
  <c r="E2645" i="1"/>
  <c r="D2645" i="1"/>
  <c r="C2645" i="1"/>
  <c r="AI2644" i="1"/>
  <c r="AE2644" i="1"/>
  <c r="Z2644" i="1" s="1"/>
  <c r="X2644" i="1"/>
  <c r="U2644" i="1"/>
  <c r="S2644" i="1"/>
  <c r="P2644" i="1"/>
  <c r="K2644" i="1"/>
  <c r="J2644" i="1"/>
  <c r="N2644" i="1" s="1"/>
  <c r="I2644" i="1"/>
  <c r="G2644" i="1"/>
  <c r="F2644" i="1"/>
  <c r="E2644" i="1"/>
  <c r="D2644" i="1"/>
  <c r="C2644" i="1"/>
  <c r="AI2643" i="1"/>
  <c r="AE2643" i="1"/>
  <c r="X2643" i="1"/>
  <c r="Z2643" i="1" s="1"/>
  <c r="U2643" i="1"/>
  <c r="S2643" i="1"/>
  <c r="Q2643" i="1"/>
  <c r="P2643" i="1"/>
  <c r="R2643" i="1" s="1"/>
  <c r="K2643" i="1"/>
  <c r="J2643" i="1"/>
  <c r="N2643" i="1" s="1"/>
  <c r="AG2643" i="1" s="1"/>
  <c r="I2643" i="1"/>
  <c r="G2643" i="1"/>
  <c r="F2643" i="1"/>
  <c r="E2643" i="1"/>
  <c r="D2643" i="1"/>
  <c r="C2643" i="1"/>
  <c r="AI2642" i="1"/>
  <c r="AE2642" i="1"/>
  <c r="Z2642" i="1"/>
  <c r="X2642" i="1"/>
  <c r="U2642" i="1"/>
  <c r="S2642" i="1"/>
  <c r="R2642" i="1"/>
  <c r="P2642" i="1"/>
  <c r="N2642" i="1"/>
  <c r="K2642" i="1"/>
  <c r="J2642" i="1"/>
  <c r="I2642" i="1"/>
  <c r="G2642" i="1"/>
  <c r="F2642" i="1"/>
  <c r="E2642" i="1"/>
  <c r="D2642" i="1"/>
  <c r="C2642" i="1"/>
  <c r="AI2641" i="1"/>
  <c r="AE2641" i="1"/>
  <c r="Z2641" i="1" s="1"/>
  <c r="X2641" i="1"/>
  <c r="U2641" i="1"/>
  <c r="S2641" i="1"/>
  <c r="R2641" i="1"/>
  <c r="P2641" i="1"/>
  <c r="N2641" i="1"/>
  <c r="K2641" i="1"/>
  <c r="J2641" i="1"/>
  <c r="I2641" i="1"/>
  <c r="O2641" i="1" s="1"/>
  <c r="G2641" i="1"/>
  <c r="Q2641" i="1" s="1"/>
  <c r="F2641" i="1"/>
  <c r="E2641" i="1"/>
  <c r="D2641" i="1"/>
  <c r="C2641" i="1"/>
  <c r="AI2640" i="1"/>
  <c r="AE2640" i="1"/>
  <c r="Z2640" i="1" s="1"/>
  <c r="X2640" i="1"/>
  <c r="U2640" i="1"/>
  <c r="S2640" i="1"/>
  <c r="P2640" i="1"/>
  <c r="K2640" i="1"/>
  <c r="J2640" i="1"/>
  <c r="N2640" i="1" s="1"/>
  <c r="I2640" i="1"/>
  <c r="O2640" i="1" s="1"/>
  <c r="G2640" i="1"/>
  <c r="F2640" i="1"/>
  <c r="E2640" i="1"/>
  <c r="D2640" i="1"/>
  <c r="C2640" i="1"/>
  <c r="AI2639" i="1"/>
  <c r="AE2639" i="1"/>
  <c r="X2639" i="1"/>
  <c r="Z2639" i="1" s="1"/>
  <c r="U2639" i="1"/>
  <c r="S2639" i="1"/>
  <c r="Q2639" i="1"/>
  <c r="P2639" i="1"/>
  <c r="R2639" i="1" s="1"/>
  <c r="K2639" i="1"/>
  <c r="J2639" i="1"/>
  <c r="I2639" i="1"/>
  <c r="G2639" i="1"/>
  <c r="F2639" i="1"/>
  <c r="E2639" i="1"/>
  <c r="D2639" i="1"/>
  <c r="C2639" i="1"/>
  <c r="AI2638" i="1"/>
  <c r="AE2638" i="1"/>
  <c r="Z2638" i="1"/>
  <c r="X2638" i="1"/>
  <c r="U2638" i="1"/>
  <c r="S2638" i="1"/>
  <c r="R2638" i="1"/>
  <c r="P2638" i="1"/>
  <c r="N2638" i="1"/>
  <c r="K2638" i="1"/>
  <c r="J2638" i="1"/>
  <c r="I2638" i="1"/>
  <c r="G2638" i="1"/>
  <c r="F2638" i="1"/>
  <c r="E2638" i="1"/>
  <c r="D2638" i="1"/>
  <c r="C2638" i="1"/>
  <c r="AI2637" i="1"/>
  <c r="AE2637" i="1"/>
  <c r="Z2637" i="1" s="1"/>
  <c r="X2637" i="1"/>
  <c r="U2637" i="1"/>
  <c r="S2637" i="1"/>
  <c r="R2637" i="1"/>
  <c r="P2637" i="1"/>
  <c r="N2637" i="1"/>
  <c r="K2637" i="1"/>
  <c r="J2637" i="1"/>
  <c r="I2637" i="1"/>
  <c r="O2637" i="1" s="1"/>
  <c r="G2637" i="1"/>
  <c r="Q2637" i="1" s="1"/>
  <c r="F2637" i="1"/>
  <c r="E2637" i="1"/>
  <c r="D2637" i="1"/>
  <c r="C2637" i="1"/>
  <c r="AI2636" i="1"/>
  <c r="AE2636" i="1"/>
  <c r="X2636" i="1"/>
  <c r="Z2636" i="1" s="1"/>
  <c r="U2636" i="1"/>
  <c r="S2636" i="1"/>
  <c r="P2636" i="1"/>
  <c r="K2636" i="1"/>
  <c r="J2636" i="1"/>
  <c r="N2636" i="1" s="1"/>
  <c r="I2636" i="1"/>
  <c r="O2636" i="1" s="1"/>
  <c r="G2636" i="1"/>
  <c r="F2636" i="1"/>
  <c r="E2636" i="1"/>
  <c r="D2636" i="1"/>
  <c r="C2636" i="1"/>
  <c r="AI2635" i="1"/>
  <c r="AE2635" i="1"/>
  <c r="X2635" i="1"/>
  <c r="Z2635" i="1" s="1"/>
  <c r="U2635" i="1"/>
  <c r="S2635" i="1"/>
  <c r="Q2635" i="1"/>
  <c r="P2635" i="1"/>
  <c r="R2635" i="1" s="1"/>
  <c r="K2635" i="1"/>
  <c r="J2635" i="1"/>
  <c r="I2635" i="1"/>
  <c r="G2635" i="1"/>
  <c r="F2635" i="1"/>
  <c r="E2635" i="1"/>
  <c r="D2635" i="1"/>
  <c r="C2635" i="1"/>
  <c r="AI2634" i="1"/>
  <c r="AE2634" i="1"/>
  <c r="Z2634" i="1"/>
  <c r="X2634" i="1"/>
  <c r="U2634" i="1"/>
  <c r="S2634" i="1"/>
  <c r="R2634" i="1"/>
  <c r="P2634" i="1"/>
  <c r="N2634" i="1"/>
  <c r="K2634" i="1"/>
  <c r="J2634" i="1"/>
  <c r="I2634" i="1"/>
  <c r="G2634" i="1"/>
  <c r="F2634" i="1"/>
  <c r="E2634" i="1"/>
  <c r="D2634" i="1"/>
  <c r="C2634" i="1"/>
  <c r="AI2633" i="1"/>
  <c r="AE2633" i="1"/>
  <c r="Z2633" i="1" s="1"/>
  <c r="X2633" i="1"/>
  <c r="U2633" i="1"/>
  <c r="S2633" i="1"/>
  <c r="R2633" i="1"/>
  <c r="P2633" i="1"/>
  <c r="N2633" i="1"/>
  <c r="K2633" i="1"/>
  <c r="J2633" i="1"/>
  <c r="I2633" i="1"/>
  <c r="O2633" i="1" s="1"/>
  <c r="G2633" i="1"/>
  <c r="Q2633" i="1" s="1"/>
  <c r="F2633" i="1"/>
  <c r="E2633" i="1"/>
  <c r="D2633" i="1"/>
  <c r="C2633" i="1"/>
  <c r="AI2632" i="1"/>
  <c r="AE2632" i="1"/>
  <c r="Z2632" i="1" s="1"/>
  <c r="X2632" i="1"/>
  <c r="U2632" i="1"/>
  <c r="S2632" i="1"/>
  <c r="P2632" i="1"/>
  <c r="K2632" i="1"/>
  <c r="J2632" i="1"/>
  <c r="N2632" i="1" s="1"/>
  <c r="I2632" i="1"/>
  <c r="G2632" i="1"/>
  <c r="F2632" i="1"/>
  <c r="E2632" i="1"/>
  <c r="D2632" i="1"/>
  <c r="C2632" i="1"/>
  <c r="AI2631" i="1"/>
  <c r="AE2631" i="1"/>
  <c r="X2631" i="1"/>
  <c r="Z2631" i="1" s="1"/>
  <c r="U2631" i="1"/>
  <c r="S2631" i="1"/>
  <c r="Q2631" i="1"/>
  <c r="P2631" i="1"/>
  <c r="R2631" i="1" s="1"/>
  <c r="K2631" i="1"/>
  <c r="J2631" i="1"/>
  <c r="N2631" i="1" s="1"/>
  <c r="AG2631" i="1" s="1"/>
  <c r="I2631" i="1"/>
  <c r="O2631" i="1" s="1"/>
  <c r="G2631" i="1"/>
  <c r="F2631" i="1"/>
  <c r="E2631" i="1"/>
  <c r="D2631" i="1"/>
  <c r="C2631" i="1"/>
  <c r="AI2630" i="1"/>
  <c r="AE2630" i="1"/>
  <c r="Z2630" i="1"/>
  <c r="X2630" i="1"/>
  <c r="U2630" i="1"/>
  <c r="S2630" i="1"/>
  <c r="R2630" i="1"/>
  <c r="P2630" i="1"/>
  <c r="N2630" i="1"/>
  <c r="K2630" i="1"/>
  <c r="J2630" i="1"/>
  <c r="I2630" i="1"/>
  <c r="G2630" i="1"/>
  <c r="F2630" i="1"/>
  <c r="E2630" i="1"/>
  <c r="D2630" i="1"/>
  <c r="C2630" i="1"/>
  <c r="AI2629" i="1"/>
  <c r="AE2629" i="1"/>
  <c r="Z2629" i="1" s="1"/>
  <c r="X2629" i="1"/>
  <c r="U2629" i="1"/>
  <c r="S2629" i="1"/>
  <c r="R2629" i="1"/>
  <c r="P2629" i="1"/>
  <c r="N2629" i="1"/>
  <c r="K2629" i="1"/>
  <c r="J2629" i="1"/>
  <c r="I2629" i="1"/>
  <c r="O2629" i="1" s="1"/>
  <c r="G2629" i="1"/>
  <c r="Q2629" i="1" s="1"/>
  <c r="F2629" i="1"/>
  <c r="E2629" i="1"/>
  <c r="D2629" i="1"/>
  <c r="C2629" i="1"/>
  <c r="AI2628" i="1"/>
  <c r="AE2628" i="1"/>
  <c r="Z2628" i="1" s="1"/>
  <c r="X2628" i="1"/>
  <c r="U2628" i="1"/>
  <c r="S2628" i="1"/>
  <c r="P2628" i="1"/>
  <c r="K2628" i="1"/>
  <c r="J2628" i="1"/>
  <c r="N2628" i="1" s="1"/>
  <c r="I2628" i="1"/>
  <c r="G2628" i="1"/>
  <c r="F2628" i="1"/>
  <c r="E2628" i="1"/>
  <c r="D2628" i="1"/>
  <c r="C2628" i="1"/>
  <c r="AI2627" i="1"/>
  <c r="AE2627" i="1"/>
  <c r="X2627" i="1"/>
  <c r="Z2627" i="1" s="1"/>
  <c r="U2627" i="1"/>
  <c r="S2627" i="1"/>
  <c r="Q2627" i="1"/>
  <c r="P2627" i="1"/>
  <c r="R2627" i="1" s="1"/>
  <c r="K2627" i="1"/>
  <c r="J2627" i="1"/>
  <c r="N2627" i="1" s="1"/>
  <c r="AG2627" i="1" s="1"/>
  <c r="I2627" i="1"/>
  <c r="G2627" i="1"/>
  <c r="F2627" i="1"/>
  <c r="E2627" i="1"/>
  <c r="D2627" i="1"/>
  <c r="C2627" i="1"/>
  <c r="AI2626" i="1"/>
  <c r="AE2626" i="1"/>
  <c r="Z2626" i="1"/>
  <c r="X2626" i="1"/>
  <c r="U2626" i="1"/>
  <c r="S2626" i="1"/>
  <c r="R2626" i="1"/>
  <c r="P2626" i="1"/>
  <c r="N2626" i="1"/>
  <c r="K2626" i="1"/>
  <c r="J2626" i="1"/>
  <c r="I2626" i="1"/>
  <c r="G2626" i="1"/>
  <c r="F2626" i="1"/>
  <c r="E2626" i="1"/>
  <c r="D2626" i="1"/>
  <c r="C2626" i="1"/>
  <c r="AI2625" i="1"/>
  <c r="AE2625" i="1"/>
  <c r="Z2625" i="1" s="1"/>
  <c r="X2625" i="1"/>
  <c r="U2625" i="1"/>
  <c r="S2625" i="1"/>
  <c r="R2625" i="1"/>
  <c r="P2625" i="1"/>
  <c r="N2625" i="1"/>
  <c r="K2625" i="1"/>
  <c r="J2625" i="1"/>
  <c r="I2625" i="1"/>
  <c r="O2625" i="1" s="1"/>
  <c r="G2625" i="1"/>
  <c r="Q2625" i="1" s="1"/>
  <c r="F2625" i="1"/>
  <c r="E2625" i="1"/>
  <c r="D2625" i="1"/>
  <c r="C2625" i="1"/>
  <c r="AI2624" i="1"/>
  <c r="AE2624" i="1"/>
  <c r="Z2624" i="1" s="1"/>
  <c r="X2624" i="1"/>
  <c r="U2624" i="1"/>
  <c r="S2624" i="1"/>
  <c r="P2624" i="1"/>
  <c r="K2624" i="1"/>
  <c r="J2624" i="1"/>
  <c r="N2624" i="1" s="1"/>
  <c r="I2624" i="1"/>
  <c r="O2624" i="1" s="1"/>
  <c r="G2624" i="1"/>
  <c r="F2624" i="1"/>
  <c r="E2624" i="1"/>
  <c r="D2624" i="1"/>
  <c r="C2624" i="1"/>
  <c r="AI2623" i="1"/>
  <c r="AE2623" i="1"/>
  <c r="X2623" i="1"/>
  <c r="Z2623" i="1" s="1"/>
  <c r="U2623" i="1"/>
  <c r="S2623" i="1"/>
  <c r="Q2623" i="1"/>
  <c r="P2623" i="1"/>
  <c r="R2623" i="1" s="1"/>
  <c r="K2623" i="1"/>
  <c r="J2623" i="1"/>
  <c r="I2623" i="1"/>
  <c r="G2623" i="1"/>
  <c r="F2623" i="1"/>
  <c r="E2623" i="1"/>
  <c r="D2623" i="1"/>
  <c r="C2623" i="1"/>
  <c r="AI2622" i="1"/>
  <c r="AE2622" i="1"/>
  <c r="Z2622" i="1"/>
  <c r="X2622" i="1"/>
  <c r="U2622" i="1"/>
  <c r="S2622" i="1"/>
  <c r="R2622" i="1"/>
  <c r="P2622" i="1"/>
  <c r="N2622" i="1"/>
  <c r="K2622" i="1"/>
  <c r="J2622" i="1"/>
  <c r="I2622" i="1"/>
  <c r="G2622" i="1"/>
  <c r="F2622" i="1"/>
  <c r="E2622" i="1"/>
  <c r="D2622" i="1"/>
  <c r="C2622" i="1"/>
  <c r="AI2621" i="1"/>
  <c r="AE2621" i="1"/>
  <c r="Z2621" i="1" s="1"/>
  <c r="X2621" i="1"/>
  <c r="U2621" i="1"/>
  <c r="S2621" i="1"/>
  <c r="R2621" i="1"/>
  <c r="P2621" i="1"/>
  <c r="Q2621" i="1" s="1"/>
  <c r="N2621" i="1"/>
  <c r="K2621" i="1"/>
  <c r="J2621" i="1"/>
  <c r="I2621" i="1"/>
  <c r="O2621" i="1" s="1"/>
  <c r="G2621" i="1"/>
  <c r="F2621" i="1"/>
  <c r="E2621" i="1"/>
  <c r="D2621" i="1"/>
  <c r="C2621" i="1"/>
  <c r="AI2620" i="1"/>
  <c r="AE2620" i="1"/>
  <c r="X2620" i="1"/>
  <c r="Z2620" i="1" s="1"/>
  <c r="U2620" i="1"/>
  <c r="S2620" i="1"/>
  <c r="P2620" i="1"/>
  <c r="K2620" i="1"/>
  <c r="J2620" i="1"/>
  <c r="N2620" i="1" s="1"/>
  <c r="I2620" i="1"/>
  <c r="O2620" i="1" s="1"/>
  <c r="G2620" i="1"/>
  <c r="F2620" i="1"/>
  <c r="E2620" i="1"/>
  <c r="D2620" i="1"/>
  <c r="C2620" i="1"/>
  <c r="AI2619" i="1"/>
  <c r="AE2619" i="1"/>
  <c r="X2619" i="1"/>
  <c r="Z2619" i="1" s="1"/>
  <c r="U2619" i="1"/>
  <c r="S2619" i="1"/>
  <c r="Q2619" i="1"/>
  <c r="P2619" i="1"/>
  <c r="R2619" i="1" s="1"/>
  <c r="K2619" i="1"/>
  <c r="J2619" i="1"/>
  <c r="I2619" i="1"/>
  <c r="G2619" i="1"/>
  <c r="F2619" i="1"/>
  <c r="E2619" i="1"/>
  <c r="D2619" i="1"/>
  <c r="C2619" i="1"/>
  <c r="AI2618" i="1"/>
  <c r="AE2618" i="1"/>
  <c r="Z2618" i="1"/>
  <c r="X2618" i="1"/>
  <c r="U2618" i="1"/>
  <c r="S2618" i="1"/>
  <c r="R2618" i="1"/>
  <c r="P2618" i="1"/>
  <c r="N2618" i="1"/>
  <c r="K2618" i="1"/>
  <c r="J2618" i="1"/>
  <c r="I2618" i="1"/>
  <c r="G2618" i="1"/>
  <c r="F2618" i="1"/>
  <c r="E2618" i="1"/>
  <c r="D2618" i="1"/>
  <c r="C2618" i="1"/>
  <c r="AI2617" i="1"/>
  <c r="AE2617" i="1"/>
  <c r="Z2617" i="1" s="1"/>
  <c r="X2617" i="1"/>
  <c r="U2617" i="1"/>
  <c r="S2617" i="1"/>
  <c r="R2617" i="1"/>
  <c r="P2617" i="1"/>
  <c r="Q2617" i="1" s="1"/>
  <c r="N2617" i="1"/>
  <c r="K2617" i="1"/>
  <c r="J2617" i="1"/>
  <c r="I2617" i="1"/>
  <c r="O2617" i="1" s="1"/>
  <c r="G2617" i="1"/>
  <c r="F2617" i="1"/>
  <c r="E2617" i="1"/>
  <c r="D2617" i="1"/>
  <c r="C2617" i="1"/>
  <c r="AI2616" i="1"/>
  <c r="AE2616" i="1"/>
  <c r="X2616" i="1"/>
  <c r="Z2616" i="1" s="1"/>
  <c r="U2616" i="1"/>
  <c r="S2616" i="1"/>
  <c r="P2616" i="1"/>
  <c r="K2616" i="1"/>
  <c r="J2616" i="1"/>
  <c r="N2616" i="1" s="1"/>
  <c r="I2616" i="1"/>
  <c r="G2616" i="1"/>
  <c r="F2616" i="1"/>
  <c r="E2616" i="1"/>
  <c r="D2616" i="1"/>
  <c r="C2616" i="1"/>
  <c r="AI2615" i="1"/>
  <c r="AE2615" i="1"/>
  <c r="X2615" i="1"/>
  <c r="Z2615" i="1" s="1"/>
  <c r="U2615" i="1"/>
  <c r="S2615" i="1"/>
  <c r="Q2615" i="1"/>
  <c r="P2615" i="1"/>
  <c r="R2615" i="1" s="1"/>
  <c r="K2615" i="1"/>
  <c r="J2615" i="1"/>
  <c r="N2615" i="1" s="1"/>
  <c r="AG2615" i="1" s="1"/>
  <c r="I2615" i="1"/>
  <c r="G2615" i="1"/>
  <c r="F2615" i="1"/>
  <c r="E2615" i="1"/>
  <c r="D2615" i="1"/>
  <c r="C2615" i="1"/>
  <c r="AI2614" i="1"/>
  <c r="AE2614" i="1"/>
  <c r="Z2614" i="1"/>
  <c r="X2614" i="1"/>
  <c r="U2614" i="1"/>
  <c r="S2614" i="1"/>
  <c r="Q2614" i="1"/>
  <c r="P2614" i="1"/>
  <c r="N2614" i="1"/>
  <c r="K2614" i="1"/>
  <c r="J2614" i="1"/>
  <c r="I2614" i="1"/>
  <c r="G2614" i="1"/>
  <c r="F2614" i="1"/>
  <c r="E2614" i="1"/>
  <c r="D2614" i="1"/>
  <c r="C2614" i="1"/>
  <c r="AI2613" i="1"/>
  <c r="AE2613" i="1"/>
  <c r="Z2613" i="1" s="1"/>
  <c r="X2613" i="1"/>
  <c r="U2613" i="1"/>
  <c r="S2613" i="1"/>
  <c r="R2613" i="1"/>
  <c r="P2613" i="1"/>
  <c r="Q2613" i="1" s="1"/>
  <c r="N2613" i="1"/>
  <c r="K2613" i="1"/>
  <c r="J2613" i="1"/>
  <c r="I2613" i="1"/>
  <c r="O2613" i="1" s="1"/>
  <c r="G2613" i="1"/>
  <c r="F2613" i="1"/>
  <c r="E2613" i="1"/>
  <c r="D2613" i="1"/>
  <c r="C2613" i="1"/>
  <c r="AI2612" i="1"/>
  <c r="AE2612" i="1"/>
  <c r="X2612" i="1"/>
  <c r="Z2612" i="1" s="1"/>
  <c r="U2612" i="1"/>
  <c r="S2612" i="1"/>
  <c r="P2612" i="1"/>
  <c r="K2612" i="1"/>
  <c r="J2612" i="1"/>
  <c r="N2612" i="1" s="1"/>
  <c r="I2612" i="1"/>
  <c r="O2612" i="1" s="1"/>
  <c r="G2612" i="1"/>
  <c r="F2612" i="1"/>
  <c r="E2612" i="1"/>
  <c r="D2612" i="1"/>
  <c r="C2612" i="1"/>
  <c r="AI2611" i="1"/>
  <c r="AE2611" i="1"/>
  <c r="X2611" i="1"/>
  <c r="Z2611" i="1" s="1"/>
  <c r="U2611" i="1"/>
  <c r="S2611" i="1"/>
  <c r="Q2611" i="1"/>
  <c r="P2611" i="1"/>
  <c r="R2611" i="1" s="1"/>
  <c r="K2611" i="1"/>
  <c r="J2611" i="1"/>
  <c r="I2611" i="1"/>
  <c r="G2611" i="1"/>
  <c r="F2611" i="1"/>
  <c r="E2611" i="1"/>
  <c r="D2611" i="1"/>
  <c r="C2611" i="1"/>
  <c r="AI2610" i="1"/>
  <c r="AE2610" i="1"/>
  <c r="Z2610" i="1"/>
  <c r="X2610" i="1"/>
  <c r="U2610" i="1"/>
  <c r="S2610" i="1"/>
  <c r="R2610" i="1"/>
  <c r="P2610" i="1"/>
  <c r="N2610" i="1"/>
  <c r="K2610" i="1"/>
  <c r="J2610" i="1"/>
  <c r="I2610" i="1"/>
  <c r="G2610" i="1"/>
  <c r="F2610" i="1"/>
  <c r="E2610" i="1"/>
  <c r="D2610" i="1"/>
  <c r="C2610" i="1"/>
  <c r="AI2609" i="1"/>
  <c r="AE2609" i="1"/>
  <c r="Z2609" i="1" s="1"/>
  <c r="X2609" i="1"/>
  <c r="U2609" i="1"/>
  <c r="S2609" i="1"/>
  <c r="R2609" i="1"/>
  <c r="P2609" i="1"/>
  <c r="Q2609" i="1" s="1"/>
  <c r="N2609" i="1"/>
  <c r="K2609" i="1"/>
  <c r="J2609" i="1"/>
  <c r="I2609" i="1"/>
  <c r="O2609" i="1" s="1"/>
  <c r="G2609" i="1"/>
  <c r="F2609" i="1"/>
  <c r="E2609" i="1"/>
  <c r="D2609" i="1"/>
  <c r="C2609" i="1"/>
  <c r="AI2608" i="1"/>
  <c r="AE2608" i="1"/>
  <c r="X2608" i="1"/>
  <c r="Z2608" i="1" s="1"/>
  <c r="U2608" i="1"/>
  <c r="S2608" i="1"/>
  <c r="P2608" i="1"/>
  <c r="K2608" i="1"/>
  <c r="J2608" i="1"/>
  <c r="N2608" i="1" s="1"/>
  <c r="I2608" i="1"/>
  <c r="O2608" i="1" s="1"/>
  <c r="G2608" i="1"/>
  <c r="F2608" i="1"/>
  <c r="E2608" i="1"/>
  <c r="D2608" i="1"/>
  <c r="C2608" i="1"/>
  <c r="AI2607" i="1"/>
  <c r="AE2607" i="1"/>
  <c r="X2607" i="1"/>
  <c r="Z2607" i="1" s="1"/>
  <c r="U2607" i="1"/>
  <c r="S2607" i="1"/>
  <c r="Q2607" i="1"/>
  <c r="P2607" i="1"/>
  <c r="R2607" i="1" s="1"/>
  <c r="K2607" i="1"/>
  <c r="J2607" i="1"/>
  <c r="I2607" i="1"/>
  <c r="G2607" i="1"/>
  <c r="F2607" i="1"/>
  <c r="E2607" i="1"/>
  <c r="D2607" i="1"/>
  <c r="C2607" i="1"/>
  <c r="AI2606" i="1"/>
  <c r="AE2606" i="1"/>
  <c r="Z2606" i="1"/>
  <c r="X2606" i="1"/>
  <c r="U2606" i="1"/>
  <c r="S2606" i="1"/>
  <c r="R2606" i="1"/>
  <c r="P2606" i="1"/>
  <c r="N2606" i="1"/>
  <c r="K2606" i="1"/>
  <c r="J2606" i="1"/>
  <c r="I2606" i="1"/>
  <c r="G2606" i="1"/>
  <c r="F2606" i="1"/>
  <c r="E2606" i="1"/>
  <c r="D2606" i="1"/>
  <c r="C2606" i="1"/>
  <c r="AI2605" i="1"/>
  <c r="AE2605" i="1"/>
  <c r="Z2605" i="1" s="1"/>
  <c r="X2605" i="1"/>
  <c r="U2605" i="1"/>
  <c r="S2605" i="1"/>
  <c r="R2605" i="1"/>
  <c r="P2605" i="1"/>
  <c r="N2605" i="1"/>
  <c r="K2605" i="1"/>
  <c r="J2605" i="1"/>
  <c r="I2605" i="1"/>
  <c r="O2605" i="1" s="1"/>
  <c r="G2605" i="1"/>
  <c r="Q2605" i="1" s="1"/>
  <c r="F2605" i="1"/>
  <c r="E2605" i="1"/>
  <c r="D2605" i="1"/>
  <c r="C2605" i="1"/>
  <c r="AI2604" i="1"/>
  <c r="AE2604" i="1"/>
  <c r="Z2604" i="1" s="1"/>
  <c r="X2604" i="1"/>
  <c r="U2604" i="1"/>
  <c r="S2604" i="1"/>
  <c r="P2604" i="1"/>
  <c r="K2604" i="1"/>
  <c r="J2604" i="1"/>
  <c r="N2604" i="1" s="1"/>
  <c r="I2604" i="1"/>
  <c r="G2604" i="1"/>
  <c r="F2604" i="1"/>
  <c r="E2604" i="1"/>
  <c r="D2604" i="1"/>
  <c r="C2604" i="1"/>
  <c r="AI2603" i="1"/>
  <c r="AE2603" i="1"/>
  <c r="X2603" i="1"/>
  <c r="Z2603" i="1" s="1"/>
  <c r="U2603" i="1"/>
  <c r="S2603" i="1"/>
  <c r="Q2603" i="1"/>
  <c r="P2603" i="1"/>
  <c r="R2603" i="1" s="1"/>
  <c r="K2603" i="1"/>
  <c r="J2603" i="1"/>
  <c r="N2603" i="1" s="1"/>
  <c r="AG2603" i="1" s="1"/>
  <c r="I2603" i="1"/>
  <c r="O2603" i="1" s="1"/>
  <c r="G2603" i="1"/>
  <c r="F2603" i="1"/>
  <c r="E2603" i="1"/>
  <c r="D2603" i="1"/>
  <c r="C2603" i="1"/>
  <c r="AI2602" i="1"/>
  <c r="AE2602" i="1"/>
  <c r="Z2602" i="1"/>
  <c r="X2602" i="1"/>
  <c r="U2602" i="1"/>
  <c r="S2602" i="1"/>
  <c r="R2602" i="1"/>
  <c r="P2602" i="1"/>
  <c r="N2602" i="1"/>
  <c r="K2602" i="1"/>
  <c r="J2602" i="1"/>
  <c r="I2602" i="1"/>
  <c r="G2602" i="1"/>
  <c r="F2602" i="1"/>
  <c r="E2602" i="1"/>
  <c r="D2602" i="1"/>
  <c r="C2602" i="1"/>
  <c r="AI2601" i="1"/>
  <c r="AE2601" i="1"/>
  <c r="Z2601" i="1" s="1"/>
  <c r="X2601" i="1"/>
  <c r="U2601" i="1"/>
  <c r="S2601" i="1"/>
  <c r="R2601" i="1"/>
  <c r="P2601" i="1"/>
  <c r="N2601" i="1"/>
  <c r="K2601" i="1"/>
  <c r="J2601" i="1"/>
  <c r="I2601" i="1"/>
  <c r="O2601" i="1" s="1"/>
  <c r="G2601" i="1"/>
  <c r="Q2601" i="1" s="1"/>
  <c r="F2601" i="1"/>
  <c r="E2601" i="1"/>
  <c r="D2601" i="1"/>
  <c r="C2601" i="1"/>
  <c r="AI2600" i="1"/>
  <c r="AE2600" i="1"/>
  <c r="X2600" i="1"/>
  <c r="Z2600" i="1" s="1"/>
  <c r="U2600" i="1"/>
  <c r="S2600" i="1"/>
  <c r="P2600" i="1"/>
  <c r="K2600" i="1"/>
  <c r="J2600" i="1"/>
  <c r="N2600" i="1" s="1"/>
  <c r="I2600" i="1"/>
  <c r="G2600" i="1"/>
  <c r="F2600" i="1"/>
  <c r="E2600" i="1"/>
  <c r="D2600" i="1"/>
  <c r="C2600" i="1"/>
  <c r="AI2599" i="1"/>
  <c r="AE2599" i="1"/>
  <c r="X2599" i="1"/>
  <c r="Z2599" i="1" s="1"/>
  <c r="U2599" i="1"/>
  <c r="S2599" i="1"/>
  <c r="Q2599" i="1"/>
  <c r="P2599" i="1"/>
  <c r="R2599" i="1" s="1"/>
  <c r="K2599" i="1"/>
  <c r="J2599" i="1"/>
  <c r="N2599" i="1" s="1"/>
  <c r="AG2599" i="1" s="1"/>
  <c r="I2599" i="1"/>
  <c r="G2599" i="1"/>
  <c r="F2599" i="1"/>
  <c r="E2599" i="1"/>
  <c r="D2599" i="1"/>
  <c r="C2599" i="1"/>
  <c r="AI2598" i="1"/>
  <c r="AE2598" i="1"/>
  <c r="Z2598" i="1"/>
  <c r="X2598" i="1"/>
  <c r="U2598" i="1"/>
  <c r="S2598" i="1"/>
  <c r="R2598" i="1"/>
  <c r="P2598" i="1"/>
  <c r="N2598" i="1"/>
  <c r="K2598" i="1"/>
  <c r="J2598" i="1"/>
  <c r="I2598" i="1"/>
  <c r="G2598" i="1"/>
  <c r="F2598" i="1"/>
  <c r="E2598" i="1"/>
  <c r="D2598" i="1"/>
  <c r="C2598" i="1"/>
  <c r="AI2597" i="1"/>
  <c r="AE2597" i="1"/>
  <c r="Z2597" i="1" s="1"/>
  <c r="X2597" i="1"/>
  <c r="U2597" i="1"/>
  <c r="S2597" i="1"/>
  <c r="R2597" i="1"/>
  <c r="P2597" i="1"/>
  <c r="Q2597" i="1" s="1"/>
  <c r="N2597" i="1"/>
  <c r="K2597" i="1"/>
  <c r="J2597" i="1"/>
  <c r="I2597" i="1"/>
  <c r="O2597" i="1" s="1"/>
  <c r="G2597" i="1"/>
  <c r="F2597" i="1"/>
  <c r="E2597" i="1"/>
  <c r="D2597" i="1"/>
  <c r="C2597" i="1"/>
  <c r="AI2596" i="1"/>
  <c r="AE2596" i="1"/>
  <c r="X2596" i="1"/>
  <c r="Z2596" i="1" s="1"/>
  <c r="U2596" i="1"/>
  <c r="S2596" i="1"/>
  <c r="P2596" i="1"/>
  <c r="K2596" i="1"/>
  <c r="J2596" i="1"/>
  <c r="N2596" i="1" s="1"/>
  <c r="I2596" i="1"/>
  <c r="O2596" i="1" s="1"/>
  <c r="G2596" i="1"/>
  <c r="F2596" i="1"/>
  <c r="E2596" i="1"/>
  <c r="D2596" i="1"/>
  <c r="C2596" i="1"/>
  <c r="AI2595" i="1"/>
  <c r="AE2595" i="1"/>
  <c r="X2595" i="1"/>
  <c r="Z2595" i="1" s="1"/>
  <c r="U2595" i="1"/>
  <c r="S2595" i="1"/>
  <c r="Q2595" i="1"/>
  <c r="P2595" i="1"/>
  <c r="R2595" i="1" s="1"/>
  <c r="K2595" i="1"/>
  <c r="J2595" i="1"/>
  <c r="I2595" i="1"/>
  <c r="G2595" i="1"/>
  <c r="F2595" i="1"/>
  <c r="E2595" i="1"/>
  <c r="D2595" i="1"/>
  <c r="C2595" i="1"/>
  <c r="AI2594" i="1"/>
  <c r="AE2594" i="1"/>
  <c r="Z2594" i="1"/>
  <c r="X2594" i="1"/>
  <c r="U2594" i="1"/>
  <c r="S2594" i="1"/>
  <c r="R2594" i="1"/>
  <c r="P2594" i="1"/>
  <c r="N2594" i="1"/>
  <c r="K2594" i="1"/>
  <c r="J2594" i="1"/>
  <c r="I2594" i="1"/>
  <c r="G2594" i="1"/>
  <c r="F2594" i="1"/>
  <c r="E2594" i="1"/>
  <c r="D2594" i="1"/>
  <c r="C2594" i="1"/>
  <c r="AI2593" i="1"/>
  <c r="AE2593" i="1"/>
  <c r="Z2593" i="1" s="1"/>
  <c r="X2593" i="1"/>
  <c r="U2593" i="1"/>
  <c r="S2593" i="1"/>
  <c r="R2593" i="1"/>
  <c r="P2593" i="1"/>
  <c r="Q2593" i="1" s="1"/>
  <c r="N2593" i="1"/>
  <c r="K2593" i="1"/>
  <c r="J2593" i="1"/>
  <c r="I2593" i="1"/>
  <c r="O2593" i="1" s="1"/>
  <c r="G2593" i="1"/>
  <c r="F2593" i="1"/>
  <c r="E2593" i="1"/>
  <c r="D2593" i="1"/>
  <c r="C2593" i="1"/>
  <c r="AI2592" i="1"/>
  <c r="AE2592" i="1"/>
  <c r="X2592" i="1"/>
  <c r="Z2592" i="1" s="1"/>
  <c r="U2592" i="1"/>
  <c r="S2592" i="1"/>
  <c r="P2592" i="1"/>
  <c r="K2592" i="1"/>
  <c r="J2592" i="1"/>
  <c r="N2592" i="1" s="1"/>
  <c r="I2592" i="1"/>
  <c r="O2592" i="1" s="1"/>
  <c r="G2592" i="1"/>
  <c r="F2592" i="1"/>
  <c r="E2592" i="1"/>
  <c r="D2592" i="1"/>
  <c r="C2592" i="1"/>
  <c r="AI2591" i="1"/>
  <c r="AE2591" i="1"/>
  <c r="X2591" i="1"/>
  <c r="Z2591" i="1" s="1"/>
  <c r="U2591" i="1"/>
  <c r="S2591" i="1"/>
  <c r="Q2591" i="1"/>
  <c r="P2591" i="1"/>
  <c r="R2591" i="1" s="1"/>
  <c r="K2591" i="1"/>
  <c r="J2591" i="1"/>
  <c r="I2591" i="1"/>
  <c r="G2591" i="1"/>
  <c r="F2591" i="1"/>
  <c r="E2591" i="1"/>
  <c r="D2591" i="1"/>
  <c r="C2591" i="1"/>
  <c r="AI2590" i="1"/>
  <c r="AE2590" i="1"/>
  <c r="Z2590" i="1"/>
  <c r="X2590" i="1"/>
  <c r="U2590" i="1"/>
  <c r="S2590" i="1"/>
  <c r="R2590" i="1"/>
  <c r="P2590" i="1"/>
  <c r="N2590" i="1"/>
  <c r="K2590" i="1"/>
  <c r="J2590" i="1"/>
  <c r="I2590" i="1"/>
  <c r="G2590" i="1"/>
  <c r="F2590" i="1"/>
  <c r="E2590" i="1"/>
  <c r="D2590" i="1"/>
  <c r="C2590" i="1"/>
  <c r="AI2589" i="1"/>
  <c r="AE2589" i="1"/>
  <c r="Z2589" i="1" s="1"/>
  <c r="X2589" i="1"/>
  <c r="U2589" i="1"/>
  <c r="S2589" i="1"/>
  <c r="R2589" i="1"/>
  <c r="P2589" i="1"/>
  <c r="N2589" i="1"/>
  <c r="K2589" i="1"/>
  <c r="J2589" i="1"/>
  <c r="I2589" i="1"/>
  <c r="O2589" i="1" s="1"/>
  <c r="G2589" i="1"/>
  <c r="Q2589" i="1" s="1"/>
  <c r="F2589" i="1"/>
  <c r="E2589" i="1"/>
  <c r="D2589" i="1"/>
  <c r="C2589" i="1"/>
  <c r="AI2588" i="1"/>
  <c r="AE2588" i="1"/>
  <c r="Z2588" i="1" s="1"/>
  <c r="X2588" i="1"/>
  <c r="U2588" i="1"/>
  <c r="S2588" i="1"/>
  <c r="P2588" i="1"/>
  <c r="K2588" i="1"/>
  <c r="J2588" i="1"/>
  <c r="N2588" i="1" s="1"/>
  <c r="I2588" i="1"/>
  <c r="G2588" i="1"/>
  <c r="F2588" i="1"/>
  <c r="E2588" i="1"/>
  <c r="D2588" i="1"/>
  <c r="C2588" i="1"/>
  <c r="AI2587" i="1"/>
  <c r="AE2587" i="1"/>
  <c r="X2587" i="1"/>
  <c r="Z2587" i="1" s="1"/>
  <c r="U2587" i="1"/>
  <c r="S2587" i="1"/>
  <c r="Q2587" i="1"/>
  <c r="P2587" i="1"/>
  <c r="R2587" i="1" s="1"/>
  <c r="K2587" i="1"/>
  <c r="J2587" i="1"/>
  <c r="N2587" i="1" s="1"/>
  <c r="AG2587" i="1" s="1"/>
  <c r="I2587" i="1"/>
  <c r="O2587" i="1" s="1"/>
  <c r="G2587" i="1"/>
  <c r="F2587" i="1"/>
  <c r="E2587" i="1"/>
  <c r="D2587" i="1"/>
  <c r="C2587" i="1"/>
  <c r="AI2586" i="1"/>
  <c r="AE2586" i="1"/>
  <c r="Z2586" i="1"/>
  <c r="X2586" i="1"/>
  <c r="U2586" i="1"/>
  <c r="S2586" i="1"/>
  <c r="R2586" i="1"/>
  <c r="P2586" i="1"/>
  <c r="N2586" i="1"/>
  <c r="K2586" i="1"/>
  <c r="J2586" i="1"/>
  <c r="I2586" i="1"/>
  <c r="G2586" i="1"/>
  <c r="F2586" i="1"/>
  <c r="E2586" i="1"/>
  <c r="D2586" i="1"/>
  <c r="C2586" i="1"/>
  <c r="AI2585" i="1"/>
  <c r="AE2585" i="1"/>
  <c r="Z2585" i="1" s="1"/>
  <c r="X2585" i="1"/>
  <c r="U2585" i="1"/>
  <c r="S2585" i="1"/>
  <c r="R2585" i="1"/>
  <c r="P2585" i="1"/>
  <c r="Q2585" i="1" s="1"/>
  <c r="N2585" i="1"/>
  <c r="K2585" i="1"/>
  <c r="J2585" i="1"/>
  <c r="I2585" i="1"/>
  <c r="O2585" i="1" s="1"/>
  <c r="G2585" i="1"/>
  <c r="AG2585" i="1" s="1"/>
  <c r="F2585" i="1"/>
  <c r="E2585" i="1"/>
  <c r="D2585" i="1"/>
  <c r="C2585" i="1"/>
  <c r="AI2584" i="1"/>
  <c r="AE2584" i="1"/>
  <c r="X2584" i="1"/>
  <c r="Z2584" i="1" s="1"/>
  <c r="U2584" i="1"/>
  <c r="S2584" i="1"/>
  <c r="P2584" i="1"/>
  <c r="K2584" i="1"/>
  <c r="J2584" i="1"/>
  <c r="N2584" i="1" s="1"/>
  <c r="I2584" i="1"/>
  <c r="G2584" i="1"/>
  <c r="F2584" i="1"/>
  <c r="E2584" i="1"/>
  <c r="D2584" i="1"/>
  <c r="C2584" i="1"/>
  <c r="AI2583" i="1"/>
  <c r="AE2583" i="1"/>
  <c r="X2583" i="1"/>
  <c r="Z2583" i="1" s="1"/>
  <c r="U2583" i="1"/>
  <c r="S2583" i="1"/>
  <c r="Q2583" i="1"/>
  <c r="P2583" i="1"/>
  <c r="R2583" i="1" s="1"/>
  <c r="K2583" i="1"/>
  <c r="J2583" i="1"/>
  <c r="N2583" i="1" s="1"/>
  <c r="AG2583" i="1" s="1"/>
  <c r="I2583" i="1"/>
  <c r="G2583" i="1"/>
  <c r="F2583" i="1"/>
  <c r="E2583" i="1"/>
  <c r="D2583" i="1"/>
  <c r="C2583" i="1"/>
  <c r="AI2582" i="1"/>
  <c r="AE2582" i="1"/>
  <c r="Z2582" i="1"/>
  <c r="X2582" i="1"/>
  <c r="U2582" i="1"/>
  <c r="S2582" i="1"/>
  <c r="R2582" i="1"/>
  <c r="P2582" i="1"/>
  <c r="N2582" i="1"/>
  <c r="K2582" i="1"/>
  <c r="J2582" i="1"/>
  <c r="I2582" i="1"/>
  <c r="G2582" i="1"/>
  <c r="F2582" i="1"/>
  <c r="E2582" i="1"/>
  <c r="D2582" i="1"/>
  <c r="C2582" i="1"/>
  <c r="AI2581" i="1"/>
  <c r="AE2581" i="1"/>
  <c r="Z2581" i="1" s="1"/>
  <c r="X2581" i="1"/>
  <c r="U2581" i="1"/>
  <c r="S2581" i="1"/>
  <c r="R2581" i="1"/>
  <c r="P2581" i="1"/>
  <c r="Q2581" i="1" s="1"/>
  <c r="N2581" i="1"/>
  <c r="K2581" i="1"/>
  <c r="J2581" i="1"/>
  <c r="I2581" i="1"/>
  <c r="O2581" i="1" s="1"/>
  <c r="G2581" i="1"/>
  <c r="F2581" i="1"/>
  <c r="E2581" i="1"/>
  <c r="D2581" i="1"/>
  <c r="C2581" i="1"/>
  <c r="AI2580" i="1"/>
  <c r="AE2580" i="1"/>
  <c r="X2580" i="1"/>
  <c r="Z2580" i="1" s="1"/>
  <c r="U2580" i="1"/>
  <c r="S2580" i="1"/>
  <c r="P2580" i="1"/>
  <c r="K2580" i="1"/>
  <c r="J2580" i="1"/>
  <c r="N2580" i="1" s="1"/>
  <c r="I2580" i="1"/>
  <c r="O2580" i="1" s="1"/>
  <c r="G2580" i="1"/>
  <c r="F2580" i="1"/>
  <c r="E2580" i="1"/>
  <c r="D2580" i="1"/>
  <c r="C2580" i="1"/>
  <c r="AI2579" i="1"/>
  <c r="AE2579" i="1"/>
  <c r="X2579" i="1"/>
  <c r="Z2579" i="1" s="1"/>
  <c r="U2579" i="1"/>
  <c r="S2579" i="1"/>
  <c r="Q2579" i="1"/>
  <c r="P2579" i="1"/>
  <c r="R2579" i="1" s="1"/>
  <c r="K2579" i="1"/>
  <c r="J2579" i="1"/>
  <c r="I2579" i="1"/>
  <c r="G2579" i="1"/>
  <c r="F2579" i="1"/>
  <c r="E2579" i="1"/>
  <c r="D2579" i="1"/>
  <c r="C2579" i="1"/>
  <c r="AI2578" i="1"/>
  <c r="AE2578" i="1"/>
  <c r="Z2578" i="1"/>
  <c r="X2578" i="1"/>
  <c r="U2578" i="1"/>
  <c r="S2578" i="1"/>
  <c r="R2578" i="1"/>
  <c r="P2578" i="1"/>
  <c r="N2578" i="1"/>
  <c r="K2578" i="1"/>
  <c r="J2578" i="1"/>
  <c r="I2578" i="1"/>
  <c r="G2578" i="1"/>
  <c r="F2578" i="1"/>
  <c r="E2578" i="1"/>
  <c r="D2578" i="1"/>
  <c r="C2578" i="1"/>
  <c r="AI2577" i="1"/>
  <c r="AE2577" i="1"/>
  <c r="Z2577" i="1" s="1"/>
  <c r="X2577" i="1"/>
  <c r="U2577" i="1"/>
  <c r="S2577" i="1"/>
  <c r="R2577" i="1"/>
  <c r="P2577" i="1"/>
  <c r="N2577" i="1"/>
  <c r="K2577" i="1"/>
  <c r="J2577" i="1"/>
  <c r="I2577" i="1"/>
  <c r="O2577" i="1" s="1"/>
  <c r="G2577" i="1"/>
  <c r="Q2577" i="1" s="1"/>
  <c r="F2577" i="1"/>
  <c r="E2577" i="1"/>
  <c r="D2577" i="1"/>
  <c r="C2577" i="1"/>
  <c r="AI2576" i="1"/>
  <c r="AE2576" i="1"/>
  <c r="Z2576" i="1" s="1"/>
  <c r="X2576" i="1"/>
  <c r="U2576" i="1"/>
  <c r="S2576" i="1"/>
  <c r="P2576" i="1"/>
  <c r="K2576" i="1"/>
  <c r="J2576" i="1"/>
  <c r="N2576" i="1" s="1"/>
  <c r="I2576" i="1"/>
  <c r="O2576" i="1" s="1"/>
  <c r="G2576" i="1"/>
  <c r="F2576" i="1"/>
  <c r="E2576" i="1"/>
  <c r="D2576" i="1"/>
  <c r="C2576" i="1"/>
  <c r="AI2575" i="1"/>
  <c r="AE2575" i="1"/>
  <c r="X2575" i="1"/>
  <c r="Z2575" i="1" s="1"/>
  <c r="U2575" i="1"/>
  <c r="S2575" i="1"/>
  <c r="Q2575" i="1"/>
  <c r="P2575" i="1"/>
  <c r="R2575" i="1" s="1"/>
  <c r="K2575" i="1"/>
  <c r="J2575" i="1"/>
  <c r="I2575" i="1"/>
  <c r="G2575" i="1"/>
  <c r="F2575" i="1"/>
  <c r="E2575" i="1"/>
  <c r="D2575" i="1"/>
  <c r="C2575" i="1"/>
  <c r="AI2574" i="1"/>
  <c r="AE2574" i="1"/>
  <c r="Z2574" i="1"/>
  <c r="X2574" i="1"/>
  <c r="U2574" i="1"/>
  <c r="S2574" i="1"/>
  <c r="R2574" i="1"/>
  <c r="P2574" i="1"/>
  <c r="N2574" i="1"/>
  <c r="K2574" i="1"/>
  <c r="J2574" i="1"/>
  <c r="I2574" i="1"/>
  <c r="G2574" i="1"/>
  <c r="F2574" i="1"/>
  <c r="E2574" i="1"/>
  <c r="D2574" i="1"/>
  <c r="C2574" i="1"/>
  <c r="AI2573" i="1"/>
  <c r="AE2573" i="1"/>
  <c r="Z2573" i="1" s="1"/>
  <c r="X2573" i="1"/>
  <c r="U2573" i="1"/>
  <c r="S2573" i="1"/>
  <c r="R2573" i="1"/>
  <c r="P2573" i="1"/>
  <c r="N2573" i="1"/>
  <c r="K2573" i="1"/>
  <c r="J2573" i="1"/>
  <c r="I2573" i="1"/>
  <c r="O2573" i="1" s="1"/>
  <c r="G2573" i="1"/>
  <c r="Q2573" i="1" s="1"/>
  <c r="F2573" i="1"/>
  <c r="E2573" i="1"/>
  <c r="D2573" i="1"/>
  <c r="C2573" i="1"/>
  <c r="AI2572" i="1"/>
  <c r="AE2572" i="1"/>
  <c r="Z2572" i="1" s="1"/>
  <c r="X2572" i="1"/>
  <c r="U2572" i="1"/>
  <c r="S2572" i="1"/>
  <c r="P2572" i="1"/>
  <c r="K2572" i="1"/>
  <c r="J2572" i="1"/>
  <c r="N2572" i="1" s="1"/>
  <c r="I2572" i="1"/>
  <c r="G2572" i="1"/>
  <c r="F2572" i="1"/>
  <c r="E2572" i="1"/>
  <c r="D2572" i="1"/>
  <c r="C2572" i="1"/>
  <c r="AI2571" i="1"/>
  <c r="AE2571" i="1"/>
  <c r="X2571" i="1"/>
  <c r="Z2571" i="1" s="1"/>
  <c r="U2571" i="1"/>
  <c r="S2571" i="1"/>
  <c r="Q2571" i="1"/>
  <c r="P2571" i="1"/>
  <c r="R2571" i="1" s="1"/>
  <c r="K2571" i="1"/>
  <c r="J2571" i="1"/>
  <c r="N2571" i="1" s="1"/>
  <c r="AG2571" i="1" s="1"/>
  <c r="I2571" i="1"/>
  <c r="O2571" i="1" s="1"/>
  <c r="G2571" i="1"/>
  <c r="F2571" i="1"/>
  <c r="E2571" i="1"/>
  <c r="D2571" i="1"/>
  <c r="C2571" i="1"/>
  <c r="AI2570" i="1"/>
  <c r="AE2570" i="1"/>
  <c r="Z2570" i="1"/>
  <c r="X2570" i="1"/>
  <c r="U2570" i="1"/>
  <c r="S2570" i="1"/>
  <c r="R2570" i="1"/>
  <c r="P2570" i="1"/>
  <c r="N2570" i="1"/>
  <c r="K2570" i="1"/>
  <c r="J2570" i="1"/>
  <c r="I2570" i="1"/>
  <c r="G2570" i="1"/>
  <c r="F2570" i="1"/>
  <c r="E2570" i="1"/>
  <c r="D2570" i="1"/>
  <c r="C2570" i="1"/>
  <c r="AI2569" i="1"/>
  <c r="AE2569" i="1"/>
  <c r="Z2569" i="1" s="1"/>
  <c r="X2569" i="1"/>
  <c r="U2569" i="1"/>
  <c r="S2569" i="1"/>
  <c r="R2569" i="1"/>
  <c r="P2569" i="1"/>
  <c r="N2569" i="1"/>
  <c r="K2569" i="1"/>
  <c r="J2569" i="1"/>
  <c r="I2569" i="1"/>
  <c r="O2569" i="1" s="1"/>
  <c r="G2569" i="1"/>
  <c r="Q2569" i="1" s="1"/>
  <c r="F2569" i="1"/>
  <c r="E2569" i="1"/>
  <c r="D2569" i="1"/>
  <c r="C2569" i="1"/>
  <c r="AI2568" i="1"/>
  <c r="AE2568" i="1"/>
  <c r="Z2568" i="1" s="1"/>
  <c r="X2568" i="1"/>
  <c r="U2568" i="1"/>
  <c r="S2568" i="1"/>
  <c r="P2568" i="1"/>
  <c r="K2568" i="1"/>
  <c r="J2568" i="1"/>
  <c r="N2568" i="1" s="1"/>
  <c r="I2568" i="1"/>
  <c r="G2568" i="1"/>
  <c r="F2568" i="1"/>
  <c r="E2568" i="1"/>
  <c r="D2568" i="1"/>
  <c r="C2568" i="1"/>
  <c r="AI2567" i="1"/>
  <c r="AE2567" i="1"/>
  <c r="X2567" i="1"/>
  <c r="Z2567" i="1" s="1"/>
  <c r="U2567" i="1"/>
  <c r="S2567" i="1"/>
  <c r="Q2567" i="1"/>
  <c r="P2567" i="1"/>
  <c r="R2567" i="1" s="1"/>
  <c r="K2567" i="1"/>
  <c r="J2567" i="1"/>
  <c r="N2567" i="1" s="1"/>
  <c r="AG2567" i="1" s="1"/>
  <c r="I2567" i="1"/>
  <c r="G2567" i="1"/>
  <c r="F2567" i="1"/>
  <c r="E2567" i="1"/>
  <c r="D2567" i="1"/>
  <c r="C2567" i="1"/>
  <c r="AI2566" i="1"/>
  <c r="AE2566" i="1"/>
  <c r="Z2566" i="1"/>
  <c r="X2566" i="1"/>
  <c r="U2566" i="1"/>
  <c r="S2566" i="1"/>
  <c r="R2566" i="1"/>
  <c r="P2566" i="1"/>
  <c r="N2566" i="1"/>
  <c r="K2566" i="1"/>
  <c r="J2566" i="1"/>
  <c r="I2566" i="1"/>
  <c r="G2566" i="1"/>
  <c r="F2566" i="1"/>
  <c r="E2566" i="1"/>
  <c r="D2566" i="1"/>
  <c r="C2566" i="1"/>
  <c r="AI2565" i="1"/>
  <c r="AE2565" i="1"/>
  <c r="Z2565" i="1" s="1"/>
  <c r="X2565" i="1"/>
  <c r="U2565" i="1"/>
  <c r="S2565" i="1"/>
  <c r="R2565" i="1"/>
  <c r="P2565" i="1"/>
  <c r="N2565" i="1"/>
  <c r="K2565" i="1"/>
  <c r="J2565" i="1"/>
  <c r="I2565" i="1"/>
  <c r="O2565" i="1" s="1"/>
  <c r="G2565" i="1"/>
  <c r="Q2565" i="1" s="1"/>
  <c r="F2565" i="1"/>
  <c r="E2565" i="1"/>
  <c r="D2565" i="1"/>
  <c r="C2565" i="1"/>
  <c r="AI2564" i="1"/>
  <c r="AE2564" i="1"/>
  <c r="Z2564" i="1" s="1"/>
  <c r="X2564" i="1"/>
  <c r="U2564" i="1"/>
  <c r="S2564" i="1"/>
  <c r="P2564" i="1"/>
  <c r="K2564" i="1"/>
  <c r="J2564" i="1"/>
  <c r="N2564" i="1" s="1"/>
  <c r="I2564" i="1"/>
  <c r="O2564" i="1" s="1"/>
  <c r="G2564" i="1"/>
  <c r="F2564" i="1"/>
  <c r="E2564" i="1"/>
  <c r="D2564" i="1"/>
  <c r="C2564" i="1"/>
  <c r="AI2563" i="1"/>
  <c r="AE2563" i="1"/>
  <c r="X2563" i="1"/>
  <c r="Z2563" i="1" s="1"/>
  <c r="U2563" i="1"/>
  <c r="S2563" i="1"/>
  <c r="Q2563" i="1"/>
  <c r="P2563" i="1"/>
  <c r="R2563" i="1" s="1"/>
  <c r="K2563" i="1"/>
  <c r="J2563" i="1"/>
  <c r="I2563" i="1"/>
  <c r="G2563" i="1"/>
  <c r="F2563" i="1"/>
  <c r="E2563" i="1"/>
  <c r="D2563" i="1"/>
  <c r="C2563" i="1"/>
  <c r="AI2562" i="1"/>
  <c r="AE2562" i="1"/>
  <c r="Z2562" i="1"/>
  <c r="X2562" i="1"/>
  <c r="U2562" i="1"/>
  <c r="S2562" i="1"/>
  <c r="R2562" i="1"/>
  <c r="P2562" i="1"/>
  <c r="N2562" i="1"/>
  <c r="K2562" i="1"/>
  <c r="J2562" i="1"/>
  <c r="I2562" i="1"/>
  <c r="G2562" i="1"/>
  <c r="F2562" i="1"/>
  <c r="E2562" i="1"/>
  <c r="D2562" i="1"/>
  <c r="C2562" i="1"/>
  <c r="AI2561" i="1"/>
  <c r="AE2561" i="1"/>
  <c r="Z2561" i="1" s="1"/>
  <c r="X2561" i="1"/>
  <c r="U2561" i="1"/>
  <c r="S2561" i="1"/>
  <c r="R2561" i="1"/>
  <c r="P2561" i="1"/>
  <c r="N2561" i="1"/>
  <c r="K2561" i="1"/>
  <c r="J2561" i="1"/>
  <c r="I2561" i="1"/>
  <c r="O2561" i="1" s="1"/>
  <c r="G2561" i="1"/>
  <c r="Q2561" i="1" s="1"/>
  <c r="F2561" i="1"/>
  <c r="E2561" i="1"/>
  <c r="D2561" i="1"/>
  <c r="C2561" i="1"/>
  <c r="AI2560" i="1"/>
  <c r="AE2560" i="1"/>
  <c r="Z2560" i="1" s="1"/>
  <c r="X2560" i="1"/>
  <c r="U2560" i="1"/>
  <c r="S2560" i="1"/>
  <c r="P2560" i="1"/>
  <c r="K2560" i="1"/>
  <c r="J2560" i="1"/>
  <c r="N2560" i="1" s="1"/>
  <c r="I2560" i="1"/>
  <c r="O2560" i="1" s="1"/>
  <c r="G2560" i="1"/>
  <c r="F2560" i="1"/>
  <c r="E2560" i="1"/>
  <c r="D2560" i="1"/>
  <c r="C2560" i="1"/>
  <c r="AI2559" i="1"/>
  <c r="AE2559" i="1"/>
  <c r="X2559" i="1"/>
  <c r="Z2559" i="1" s="1"/>
  <c r="U2559" i="1"/>
  <c r="S2559" i="1"/>
  <c r="Q2559" i="1"/>
  <c r="P2559" i="1"/>
  <c r="R2559" i="1" s="1"/>
  <c r="K2559" i="1"/>
  <c r="J2559" i="1"/>
  <c r="I2559" i="1"/>
  <c r="G2559" i="1"/>
  <c r="F2559" i="1"/>
  <c r="E2559" i="1"/>
  <c r="D2559" i="1"/>
  <c r="C2559" i="1"/>
  <c r="AI2558" i="1"/>
  <c r="AE2558" i="1"/>
  <c r="Z2558" i="1"/>
  <c r="X2558" i="1"/>
  <c r="U2558" i="1"/>
  <c r="S2558" i="1"/>
  <c r="R2558" i="1"/>
  <c r="P2558" i="1"/>
  <c r="N2558" i="1"/>
  <c r="K2558" i="1"/>
  <c r="J2558" i="1"/>
  <c r="I2558" i="1"/>
  <c r="G2558" i="1"/>
  <c r="F2558" i="1"/>
  <c r="E2558" i="1"/>
  <c r="D2558" i="1"/>
  <c r="C2558" i="1"/>
  <c r="AI2557" i="1"/>
  <c r="AE2557" i="1"/>
  <c r="Z2557" i="1" s="1"/>
  <c r="X2557" i="1"/>
  <c r="U2557" i="1"/>
  <c r="S2557" i="1"/>
  <c r="R2557" i="1"/>
  <c r="P2557" i="1"/>
  <c r="N2557" i="1"/>
  <c r="K2557" i="1"/>
  <c r="J2557" i="1"/>
  <c r="I2557" i="1"/>
  <c r="O2557" i="1" s="1"/>
  <c r="G2557" i="1"/>
  <c r="Q2557" i="1" s="1"/>
  <c r="F2557" i="1"/>
  <c r="E2557" i="1"/>
  <c r="D2557" i="1"/>
  <c r="C2557" i="1"/>
  <c r="AI2556" i="1"/>
  <c r="AE2556" i="1"/>
  <c r="Z2556" i="1" s="1"/>
  <c r="X2556" i="1"/>
  <c r="U2556" i="1"/>
  <c r="S2556" i="1"/>
  <c r="P2556" i="1"/>
  <c r="K2556" i="1"/>
  <c r="J2556" i="1"/>
  <c r="N2556" i="1" s="1"/>
  <c r="I2556" i="1"/>
  <c r="G2556" i="1"/>
  <c r="F2556" i="1"/>
  <c r="E2556" i="1"/>
  <c r="D2556" i="1"/>
  <c r="C2556" i="1"/>
  <c r="AI2555" i="1"/>
  <c r="AE2555" i="1"/>
  <c r="X2555" i="1"/>
  <c r="Z2555" i="1" s="1"/>
  <c r="U2555" i="1"/>
  <c r="S2555" i="1"/>
  <c r="Q2555" i="1"/>
  <c r="P2555" i="1"/>
  <c r="R2555" i="1" s="1"/>
  <c r="K2555" i="1"/>
  <c r="J2555" i="1"/>
  <c r="N2555" i="1" s="1"/>
  <c r="AG2555" i="1" s="1"/>
  <c r="I2555" i="1"/>
  <c r="O2555" i="1" s="1"/>
  <c r="G2555" i="1"/>
  <c r="F2555" i="1"/>
  <c r="E2555" i="1"/>
  <c r="D2555" i="1"/>
  <c r="C2555" i="1"/>
  <c r="AI2554" i="1"/>
  <c r="AE2554" i="1"/>
  <c r="Z2554" i="1"/>
  <c r="X2554" i="1"/>
  <c r="U2554" i="1"/>
  <c r="S2554" i="1"/>
  <c r="R2554" i="1"/>
  <c r="P2554" i="1"/>
  <c r="N2554" i="1"/>
  <c r="K2554" i="1"/>
  <c r="J2554" i="1"/>
  <c r="I2554" i="1"/>
  <c r="G2554" i="1"/>
  <c r="F2554" i="1"/>
  <c r="E2554" i="1"/>
  <c r="D2554" i="1"/>
  <c r="C2554" i="1"/>
  <c r="AI2553" i="1"/>
  <c r="AE2553" i="1"/>
  <c r="Z2553" i="1" s="1"/>
  <c r="X2553" i="1"/>
  <c r="U2553" i="1"/>
  <c r="S2553" i="1"/>
  <c r="R2553" i="1"/>
  <c r="P2553" i="1"/>
  <c r="N2553" i="1"/>
  <c r="K2553" i="1"/>
  <c r="J2553" i="1"/>
  <c r="I2553" i="1"/>
  <c r="O2553" i="1" s="1"/>
  <c r="G2553" i="1"/>
  <c r="Q2553" i="1" s="1"/>
  <c r="F2553" i="1"/>
  <c r="E2553" i="1"/>
  <c r="D2553" i="1"/>
  <c r="C2553" i="1"/>
  <c r="AI2552" i="1"/>
  <c r="AE2552" i="1"/>
  <c r="X2552" i="1"/>
  <c r="Z2552" i="1" s="1"/>
  <c r="U2552" i="1"/>
  <c r="S2552" i="1"/>
  <c r="P2552" i="1"/>
  <c r="K2552" i="1"/>
  <c r="J2552" i="1"/>
  <c r="N2552" i="1" s="1"/>
  <c r="I2552" i="1"/>
  <c r="G2552" i="1"/>
  <c r="F2552" i="1"/>
  <c r="E2552" i="1"/>
  <c r="D2552" i="1"/>
  <c r="C2552" i="1"/>
  <c r="AI2551" i="1"/>
  <c r="AE2551" i="1"/>
  <c r="X2551" i="1"/>
  <c r="Z2551" i="1" s="1"/>
  <c r="U2551" i="1"/>
  <c r="S2551" i="1"/>
  <c r="Q2551" i="1"/>
  <c r="P2551" i="1"/>
  <c r="R2551" i="1" s="1"/>
  <c r="K2551" i="1"/>
  <c r="J2551" i="1"/>
  <c r="N2551" i="1" s="1"/>
  <c r="AG2551" i="1" s="1"/>
  <c r="I2551" i="1"/>
  <c r="G2551" i="1"/>
  <c r="F2551" i="1"/>
  <c r="E2551" i="1"/>
  <c r="D2551" i="1"/>
  <c r="C2551" i="1"/>
  <c r="AI2550" i="1"/>
  <c r="AE2550" i="1"/>
  <c r="Z2550" i="1"/>
  <c r="X2550" i="1"/>
  <c r="U2550" i="1"/>
  <c r="S2550" i="1"/>
  <c r="R2550" i="1"/>
  <c r="P2550" i="1"/>
  <c r="N2550" i="1"/>
  <c r="K2550" i="1"/>
  <c r="J2550" i="1"/>
  <c r="I2550" i="1"/>
  <c r="G2550" i="1"/>
  <c r="F2550" i="1"/>
  <c r="E2550" i="1"/>
  <c r="D2550" i="1"/>
  <c r="C2550" i="1"/>
  <c r="AI2549" i="1"/>
  <c r="AE2549" i="1"/>
  <c r="Z2549" i="1" s="1"/>
  <c r="X2549" i="1"/>
  <c r="U2549" i="1"/>
  <c r="S2549" i="1"/>
  <c r="R2549" i="1"/>
  <c r="P2549" i="1"/>
  <c r="N2549" i="1"/>
  <c r="K2549" i="1"/>
  <c r="J2549" i="1"/>
  <c r="I2549" i="1"/>
  <c r="O2549" i="1" s="1"/>
  <c r="G2549" i="1"/>
  <c r="Q2549" i="1" s="1"/>
  <c r="F2549" i="1"/>
  <c r="E2549" i="1"/>
  <c r="D2549" i="1"/>
  <c r="C2549" i="1"/>
  <c r="AI2548" i="1"/>
  <c r="AE2548" i="1"/>
  <c r="Z2548" i="1" s="1"/>
  <c r="X2548" i="1"/>
  <c r="U2548" i="1"/>
  <c r="S2548" i="1"/>
  <c r="P2548" i="1"/>
  <c r="K2548" i="1"/>
  <c r="J2548" i="1"/>
  <c r="N2548" i="1" s="1"/>
  <c r="I2548" i="1"/>
  <c r="O2548" i="1" s="1"/>
  <c r="G2548" i="1"/>
  <c r="F2548" i="1"/>
  <c r="E2548" i="1"/>
  <c r="D2548" i="1"/>
  <c r="C2548" i="1"/>
  <c r="AI2547" i="1"/>
  <c r="AE2547" i="1"/>
  <c r="X2547" i="1"/>
  <c r="Z2547" i="1" s="1"/>
  <c r="U2547" i="1"/>
  <c r="S2547" i="1"/>
  <c r="Q2547" i="1"/>
  <c r="P2547" i="1"/>
  <c r="R2547" i="1" s="1"/>
  <c r="K2547" i="1"/>
  <c r="J2547" i="1"/>
  <c r="I2547" i="1"/>
  <c r="G2547" i="1"/>
  <c r="F2547" i="1"/>
  <c r="E2547" i="1"/>
  <c r="D2547" i="1"/>
  <c r="C2547" i="1"/>
  <c r="AI2546" i="1"/>
  <c r="AE2546" i="1"/>
  <c r="Z2546" i="1"/>
  <c r="X2546" i="1"/>
  <c r="U2546" i="1"/>
  <c r="S2546" i="1"/>
  <c r="R2546" i="1"/>
  <c r="P2546" i="1"/>
  <c r="N2546" i="1"/>
  <c r="K2546" i="1"/>
  <c r="J2546" i="1"/>
  <c r="I2546" i="1"/>
  <c r="G2546" i="1"/>
  <c r="F2546" i="1"/>
  <c r="E2546" i="1"/>
  <c r="D2546" i="1"/>
  <c r="C2546" i="1"/>
  <c r="AI2545" i="1"/>
  <c r="AE2545" i="1"/>
  <c r="Z2545" i="1" s="1"/>
  <c r="X2545" i="1"/>
  <c r="U2545" i="1"/>
  <c r="S2545" i="1"/>
  <c r="R2545" i="1"/>
  <c r="P2545" i="1"/>
  <c r="N2545" i="1"/>
  <c r="K2545" i="1"/>
  <c r="J2545" i="1"/>
  <c r="I2545" i="1"/>
  <c r="O2545" i="1" s="1"/>
  <c r="G2545" i="1"/>
  <c r="Q2545" i="1" s="1"/>
  <c r="F2545" i="1"/>
  <c r="E2545" i="1"/>
  <c r="D2545" i="1"/>
  <c r="C2545" i="1"/>
  <c r="AI2544" i="1"/>
  <c r="AE2544" i="1"/>
  <c r="Z2544" i="1" s="1"/>
  <c r="X2544" i="1"/>
  <c r="U2544" i="1"/>
  <c r="S2544" i="1"/>
  <c r="P2544" i="1"/>
  <c r="K2544" i="1"/>
  <c r="J2544" i="1"/>
  <c r="N2544" i="1" s="1"/>
  <c r="I2544" i="1"/>
  <c r="O2544" i="1" s="1"/>
  <c r="G2544" i="1"/>
  <c r="F2544" i="1"/>
  <c r="E2544" i="1"/>
  <c r="D2544" i="1"/>
  <c r="C2544" i="1"/>
  <c r="AI2543" i="1"/>
  <c r="AE2543" i="1"/>
  <c r="X2543" i="1"/>
  <c r="Z2543" i="1" s="1"/>
  <c r="U2543" i="1"/>
  <c r="S2543" i="1"/>
  <c r="Q2543" i="1"/>
  <c r="P2543" i="1"/>
  <c r="R2543" i="1" s="1"/>
  <c r="K2543" i="1"/>
  <c r="J2543" i="1"/>
  <c r="I2543" i="1"/>
  <c r="G2543" i="1"/>
  <c r="F2543" i="1"/>
  <c r="E2543" i="1"/>
  <c r="D2543" i="1"/>
  <c r="C2543" i="1"/>
  <c r="AI2542" i="1"/>
  <c r="AE2542" i="1"/>
  <c r="Z2542" i="1"/>
  <c r="X2542" i="1"/>
  <c r="U2542" i="1"/>
  <c r="S2542" i="1"/>
  <c r="R2542" i="1"/>
  <c r="P2542" i="1"/>
  <c r="N2542" i="1"/>
  <c r="K2542" i="1"/>
  <c r="J2542" i="1"/>
  <c r="I2542" i="1"/>
  <c r="G2542" i="1"/>
  <c r="F2542" i="1"/>
  <c r="E2542" i="1"/>
  <c r="D2542" i="1"/>
  <c r="C2542" i="1"/>
  <c r="AI2541" i="1"/>
  <c r="AE2541" i="1"/>
  <c r="Z2541" i="1" s="1"/>
  <c r="X2541" i="1"/>
  <c r="U2541" i="1"/>
  <c r="S2541" i="1"/>
  <c r="R2541" i="1"/>
  <c r="P2541" i="1"/>
  <c r="N2541" i="1"/>
  <c r="K2541" i="1"/>
  <c r="J2541" i="1"/>
  <c r="I2541" i="1"/>
  <c r="O2541" i="1" s="1"/>
  <c r="G2541" i="1"/>
  <c r="Q2541" i="1" s="1"/>
  <c r="F2541" i="1"/>
  <c r="E2541" i="1"/>
  <c r="D2541" i="1"/>
  <c r="C2541" i="1"/>
  <c r="AI2540" i="1"/>
  <c r="AE2540" i="1"/>
  <c r="Z2540" i="1" s="1"/>
  <c r="X2540" i="1"/>
  <c r="U2540" i="1"/>
  <c r="S2540" i="1"/>
  <c r="P2540" i="1"/>
  <c r="K2540" i="1"/>
  <c r="J2540" i="1"/>
  <c r="N2540" i="1" s="1"/>
  <c r="I2540" i="1"/>
  <c r="G2540" i="1"/>
  <c r="F2540" i="1"/>
  <c r="E2540" i="1"/>
  <c r="D2540" i="1"/>
  <c r="C2540" i="1"/>
  <c r="AI2539" i="1"/>
  <c r="AE2539" i="1"/>
  <c r="X2539" i="1"/>
  <c r="Z2539" i="1" s="1"/>
  <c r="U2539" i="1"/>
  <c r="S2539" i="1"/>
  <c r="Q2539" i="1"/>
  <c r="P2539" i="1"/>
  <c r="R2539" i="1" s="1"/>
  <c r="K2539" i="1"/>
  <c r="J2539" i="1"/>
  <c r="N2539" i="1" s="1"/>
  <c r="AG2539" i="1" s="1"/>
  <c r="I2539" i="1"/>
  <c r="O2539" i="1" s="1"/>
  <c r="G2539" i="1"/>
  <c r="F2539" i="1"/>
  <c r="E2539" i="1"/>
  <c r="D2539" i="1"/>
  <c r="C2539" i="1"/>
  <c r="AI2538" i="1"/>
  <c r="AE2538" i="1"/>
  <c r="Z2538" i="1"/>
  <c r="X2538" i="1"/>
  <c r="U2538" i="1"/>
  <c r="S2538" i="1"/>
  <c r="R2538" i="1"/>
  <c r="P2538" i="1"/>
  <c r="N2538" i="1"/>
  <c r="K2538" i="1"/>
  <c r="J2538" i="1"/>
  <c r="I2538" i="1"/>
  <c r="G2538" i="1"/>
  <c r="F2538" i="1"/>
  <c r="E2538" i="1"/>
  <c r="D2538" i="1"/>
  <c r="C2538" i="1"/>
  <c r="AI2537" i="1"/>
  <c r="AE2537" i="1"/>
  <c r="Z2537" i="1" s="1"/>
  <c r="X2537" i="1"/>
  <c r="U2537" i="1"/>
  <c r="S2537" i="1"/>
  <c r="R2537" i="1"/>
  <c r="P2537" i="1"/>
  <c r="N2537" i="1"/>
  <c r="K2537" i="1"/>
  <c r="J2537" i="1"/>
  <c r="I2537" i="1"/>
  <c r="O2537" i="1" s="1"/>
  <c r="G2537" i="1"/>
  <c r="Q2537" i="1" s="1"/>
  <c r="F2537" i="1"/>
  <c r="E2537" i="1"/>
  <c r="D2537" i="1"/>
  <c r="C2537" i="1"/>
  <c r="AI2536" i="1"/>
  <c r="AE2536" i="1"/>
  <c r="Z2536" i="1" s="1"/>
  <c r="X2536" i="1"/>
  <c r="U2536" i="1"/>
  <c r="S2536" i="1"/>
  <c r="P2536" i="1"/>
  <c r="K2536" i="1"/>
  <c r="J2536" i="1"/>
  <c r="N2536" i="1" s="1"/>
  <c r="I2536" i="1"/>
  <c r="G2536" i="1"/>
  <c r="F2536" i="1"/>
  <c r="E2536" i="1"/>
  <c r="D2536" i="1"/>
  <c r="C2536" i="1"/>
  <c r="AI2535" i="1"/>
  <c r="AE2535" i="1"/>
  <c r="X2535" i="1"/>
  <c r="Z2535" i="1" s="1"/>
  <c r="U2535" i="1"/>
  <c r="S2535" i="1"/>
  <c r="Q2535" i="1"/>
  <c r="P2535" i="1"/>
  <c r="R2535" i="1" s="1"/>
  <c r="K2535" i="1"/>
  <c r="J2535" i="1"/>
  <c r="N2535" i="1" s="1"/>
  <c r="AG2535" i="1" s="1"/>
  <c r="I2535" i="1"/>
  <c r="G2535" i="1"/>
  <c r="F2535" i="1"/>
  <c r="E2535" i="1"/>
  <c r="D2535" i="1"/>
  <c r="C2535" i="1"/>
  <c r="AI2534" i="1"/>
  <c r="AE2534" i="1"/>
  <c r="Z2534" i="1"/>
  <c r="X2534" i="1"/>
  <c r="U2534" i="1"/>
  <c r="S2534" i="1"/>
  <c r="R2534" i="1"/>
  <c r="P2534" i="1"/>
  <c r="N2534" i="1"/>
  <c r="K2534" i="1"/>
  <c r="J2534" i="1"/>
  <c r="I2534" i="1"/>
  <c r="G2534" i="1"/>
  <c r="F2534" i="1"/>
  <c r="E2534" i="1"/>
  <c r="D2534" i="1"/>
  <c r="C2534" i="1"/>
  <c r="AI2533" i="1"/>
  <c r="AE2533" i="1"/>
  <c r="Z2533" i="1" s="1"/>
  <c r="X2533" i="1"/>
  <c r="U2533" i="1"/>
  <c r="S2533" i="1"/>
  <c r="R2533" i="1"/>
  <c r="P2533" i="1"/>
  <c r="N2533" i="1"/>
  <c r="K2533" i="1"/>
  <c r="J2533" i="1"/>
  <c r="I2533" i="1"/>
  <c r="O2533" i="1" s="1"/>
  <c r="G2533" i="1"/>
  <c r="Q2533" i="1" s="1"/>
  <c r="F2533" i="1"/>
  <c r="E2533" i="1"/>
  <c r="D2533" i="1"/>
  <c r="C2533" i="1"/>
  <c r="AI2532" i="1"/>
  <c r="AE2532" i="1"/>
  <c r="Z2532" i="1" s="1"/>
  <c r="X2532" i="1"/>
  <c r="U2532" i="1"/>
  <c r="S2532" i="1"/>
  <c r="P2532" i="1"/>
  <c r="K2532" i="1"/>
  <c r="J2532" i="1"/>
  <c r="N2532" i="1" s="1"/>
  <c r="I2532" i="1"/>
  <c r="O2532" i="1" s="1"/>
  <c r="G2532" i="1"/>
  <c r="F2532" i="1"/>
  <c r="E2532" i="1"/>
  <c r="D2532" i="1"/>
  <c r="C2532" i="1"/>
  <c r="AI2531" i="1"/>
  <c r="AE2531" i="1"/>
  <c r="X2531" i="1"/>
  <c r="Z2531" i="1" s="1"/>
  <c r="U2531" i="1"/>
  <c r="S2531" i="1"/>
  <c r="Q2531" i="1"/>
  <c r="P2531" i="1"/>
  <c r="R2531" i="1" s="1"/>
  <c r="K2531" i="1"/>
  <c r="J2531" i="1"/>
  <c r="I2531" i="1"/>
  <c r="G2531" i="1"/>
  <c r="F2531" i="1"/>
  <c r="E2531" i="1"/>
  <c r="D2531" i="1"/>
  <c r="C2531" i="1"/>
  <c r="AI2530" i="1"/>
  <c r="AE2530" i="1"/>
  <c r="Z2530" i="1"/>
  <c r="X2530" i="1"/>
  <c r="U2530" i="1"/>
  <c r="S2530" i="1"/>
  <c r="R2530" i="1"/>
  <c r="P2530" i="1"/>
  <c r="N2530" i="1"/>
  <c r="K2530" i="1"/>
  <c r="J2530" i="1"/>
  <c r="I2530" i="1"/>
  <c r="G2530" i="1"/>
  <c r="F2530" i="1"/>
  <c r="E2530" i="1"/>
  <c r="D2530" i="1"/>
  <c r="C2530" i="1"/>
  <c r="AI2529" i="1"/>
  <c r="AE2529" i="1"/>
  <c r="Z2529" i="1" s="1"/>
  <c r="X2529" i="1"/>
  <c r="U2529" i="1"/>
  <c r="S2529" i="1"/>
  <c r="R2529" i="1"/>
  <c r="P2529" i="1"/>
  <c r="N2529" i="1"/>
  <c r="K2529" i="1"/>
  <c r="J2529" i="1"/>
  <c r="I2529" i="1"/>
  <c r="O2529" i="1" s="1"/>
  <c r="G2529" i="1"/>
  <c r="Q2529" i="1" s="1"/>
  <c r="F2529" i="1"/>
  <c r="E2529" i="1"/>
  <c r="D2529" i="1"/>
  <c r="C2529" i="1"/>
  <c r="AI2528" i="1"/>
  <c r="AE2528" i="1"/>
  <c r="Z2528" i="1" s="1"/>
  <c r="X2528" i="1"/>
  <c r="U2528" i="1"/>
  <c r="S2528" i="1"/>
  <c r="P2528" i="1"/>
  <c r="K2528" i="1"/>
  <c r="J2528" i="1"/>
  <c r="N2528" i="1" s="1"/>
  <c r="I2528" i="1"/>
  <c r="O2528" i="1" s="1"/>
  <c r="G2528" i="1"/>
  <c r="F2528" i="1"/>
  <c r="E2528" i="1"/>
  <c r="D2528" i="1"/>
  <c r="C2528" i="1"/>
  <c r="AI2527" i="1"/>
  <c r="AE2527" i="1"/>
  <c r="X2527" i="1"/>
  <c r="Z2527" i="1" s="1"/>
  <c r="U2527" i="1"/>
  <c r="S2527" i="1"/>
  <c r="Q2527" i="1"/>
  <c r="P2527" i="1"/>
  <c r="R2527" i="1" s="1"/>
  <c r="K2527" i="1"/>
  <c r="J2527" i="1"/>
  <c r="I2527" i="1"/>
  <c r="G2527" i="1"/>
  <c r="F2527" i="1"/>
  <c r="E2527" i="1"/>
  <c r="D2527" i="1"/>
  <c r="C2527" i="1"/>
  <c r="AI2526" i="1"/>
  <c r="AE2526" i="1"/>
  <c r="Z2526" i="1"/>
  <c r="X2526" i="1"/>
  <c r="U2526" i="1"/>
  <c r="S2526" i="1"/>
  <c r="R2526" i="1"/>
  <c r="P2526" i="1"/>
  <c r="N2526" i="1"/>
  <c r="K2526" i="1"/>
  <c r="J2526" i="1"/>
  <c r="I2526" i="1"/>
  <c r="G2526" i="1"/>
  <c r="F2526" i="1"/>
  <c r="E2526" i="1"/>
  <c r="D2526" i="1"/>
  <c r="C2526" i="1"/>
  <c r="AI2525" i="1"/>
  <c r="AE2525" i="1"/>
  <c r="Z2525" i="1" s="1"/>
  <c r="X2525" i="1"/>
  <c r="U2525" i="1"/>
  <c r="S2525" i="1"/>
  <c r="R2525" i="1"/>
  <c r="P2525" i="1"/>
  <c r="N2525" i="1"/>
  <c r="K2525" i="1"/>
  <c r="J2525" i="1"/>
  <c r="I2525" i="1"/>
  <c r="O2525" i="1" s="1"/>
  <c r="G2525" i="1"/>
  <c r="Q2525" i="1" s="1"/>
  <c r="F2525" i="1"/>
  <c r="E2525" i="1"/>
  <c r="D2525" i="1"/>
  <c r="C2525" i="1"/>
  <c r="AI2524" i="1"/>
  <c r="AE2524" i="1"/>
  <c r="Z2524" i="1" s="1"/>
  <c r="X2524" i="1"/>
  <c r="U2524" i="1"/>
  <c r="S2524" i="1"/>
  <c r="P2524" i="1"/>
  <c r="K2524" i="1"/>
  <c r="J2524" i="1"/>
  <c r="N2524" i="1" s="1"/>
  <c r="I2524" i="1"/>
  <c r="G2524" i="1"/>
  <c r="F2524" i="1"/>
  <c r="E2524" i="1"/>
  <c r="D2524" i="1"/>
  <c r="C2524" i="1"/>
  <c r="AI2523" i="1"/>
  <c r="AE2523" i="1"/>
  <c r="X2523" i="1"/>
  <c r="Z2523" i="1" s="1"/>
  <c r="U2523" i="1"/>
  <c r="S2523" i="1"/>
  <c r="Q2523" i="1"/>
  <c r="P2523" i="1"/>
  <c r="R2523" i="1" s="1"/>
  <c r="K2523" i="1"/>
  <c r="J2523" i="1"/>
  <c r="N2523" i="1" s="1"/>
  <c r="AG2523" i="1" s="1"/>
  <c r="I2523" i="1"/>
  <c r="G2523" i="1"/>
  <c r="F2523" i="1"/>
  <c r="E2523" i="1"/>
  <c r="D2523" i="1"/>
  <c r="C2523" i="1"/>
  <c r="AI2522" i="1"/>
  <c r="AE2522" i="1"/>
  <c r="Z2522" i="1"/>
  <c r="X2522" i="1"/>
  <c r="U2522" i="1"/>
  <c r="S2522" i="1"/>
  <c r="Q2522" i="1"/>
  <c r="P2522" i="1"/>
  <c r="N2522" i="1"/>
  <c r="K2522" i="1"/>
  <c r="J2522" i="1"/>
  <c r="I2522" i="1"/>
  <c r="G2522" i="1"/>
  <c r="F2522" i="1"/>
  <c r="E2522" i="1"/>
  <c r="D2522" i="1"/>
  <c r="C2522" i="1"/>
  <c r="AI2521" i="1"/>
  <c r="AE2521" i="1"/>
  <c r="Z2521" i="1" s="1"/>
  <c r="X2521" i="1"/>
  <c r="U2521" i="1"/>
  <c r="S2521" i="1"/>
  <c r="R2521" i="1"/>
  <c r="P2521" i="1"/>
  <c r="Q2521" i="1" s="1"/>
  <c r="N2521" i="1"/>
  <c r="K2521" i="1"/>
  <c r="J2521" i="1"/>
  <c r="I2521" i="1"/>
  <c r="O2521" i="1" s="1"/>
  <c r="G2521" i="1"/>
  <c r="F2521" i="1"/>
  <c r="E2521" i="1"/>
  <c r="D2521" i="1"/>
  <c r="C2521" i="1"/>
  <c r="AI2520" i="1"/>
  <c r="AE2520" i="1"/>
  <c r="X2520" i="1"/>
  <c r="Z2520" i="1" s="1"/>
  <c r="U2520" i="1"/>
  <c r="S2520" i="1"/>
  <c r="P2520" i="1"/>
  <c r="K2520" i="1"/>
  <c r="J2520" i="1"/>
  <c r="N2520" i="1" s="1"/>
  <c r="I2520" i="1"/>
  <c r="O2520" i="1" s="1"/>
  <c r="G2520" i="1"/>
  <c r="F2520" i="1"/>
  <c r="E2520" i="1"/>
  <c r="D2520" i="1"/>
  <c r="C2520" i="1"/>
  <c r="AI2519" i="1"/>
  <c r="AE2519" i="1"/>
  <c r="X2519" i="1"/>
  <c r="Z2519" i="1" s="1"/>
  <c r="U2519" i="1"/>
  <c r="S2519" i="1"/>
  <c r="Q2519" i="1"/>
  <c r="P2519" i="1"/>
  <c r="R2519" i="1" s="1"/>
  <c r="K2519" i="1"/>
  <c r="J2519" i="1"/>
  <c r="I2519" i="1"/>
  <c r="G2519" i="1"/>
  <c r="F2519" i="1"/>
  <c r="E2519" i="1"/>
  <c r="D2519" i="1"/>
  <c r="C2519" i="1"/>
  <c r="AI2518" i="1"/>
  <c r="AE2518" i="1"/>
  <c r="Z2518" i="1"/>
  <c r="X2518" i="1"/>
  <c r="U2518" i="1"/>
  <c r="S2518" i="1"/>
  <c r="R2518" i="1"/>
  <c r="P2518" i="1"/>
  <c r="N2518" i="1"/>
  <c r="K2518" i="1"/>
  <c r="J2518" i="1"/>
  <c r="I2518" i="1"/>
  <c r="G2518" i="1"/>
  <c r="F2518" i="1"/>
  <c r="E2518" i="1"/>
  <c r="D2518" i="1"/>
  <c r="C2518" i="1"/>
  <c r="AI2517" i="1"/>
  <c r="AE2517" i="1"/>
  <c r="Z2517" i="1" s="1"/>
  <c r="X2517" i="1"/>
  <c r="U2517" i="1"/>
  <c r="S2517" i="1"/>
  <c r="R2517" i="1"/>
  <c r="P2517" i="1"/>
  <c r="Q2517" i="1" s="1"/>
  <c r="N2517" i="1"/>
  <c r="K2517" i="1"/>
  <c r="J2517" i="1"/>
  <c r="I2517" i="1"/>
  <c r="O2517" i="1" s="1"/>
  <c r="G2517" i="1"/>
  <c r="F2517" i="1"/>
  <c r="E2517" i="1"/>
  <c r="D2517" i="1"/>
  <c r="C2517" i="1"/>
  <c r="AI2516" i="1"/>
  <c r="AE2516" i="1"/>
  <c r="X2516" i="1"/>
  <c r="Z2516" i="1" s="1"/>
  <c r="U2516" i="1"/>
  <c r="S2516" i="1"/>
  <c r="P2516" i="1"/>
  <c r="K2516" i="1"/>
  <c r="J2516" i="1"/>
  <c r="N2516" i="1" s="1"/>
  <c r="I2516" i="1"/>
  <c r="O2516" i="1" s="1"/>
  <c r="G2516" i="1"/>
  <c r="F2516" i="1"/>
  <c r="E2516" i="1"/>
  <c r="D2516" i="1"/>
  <c r="C2516" i="1"/>
  <c r="AI2515" i="1"/>
  <c r="AE2515" i="1"/>
  <c r="X2515" i="1"/>
  <c r="Z2515" i="1" s="1"/>
  <c r="U2515" i="1"/>
  <c r="S2515" i="1"/>
  <c r="Q2515" i="1"/>
  <c r="P2515" i="1"/>
  <c r="R2515" i="1" s="1"/>
  <c r="K2515" i="1"/>
  <c r="J2515" i="1"/>
  <c r="I2515" i="1"/>
  <c r="G2515" i="1"/>
  <c r="F2515" i="1"/>
  <c r="E2515" i="1"/>
  <c r="D2515" i="1"/>
  <c r="C2515" i="1"/>
  <c r="AI2514" i="1"/>
  <c r="AE2514" i="1"/>
  <c r="Z2514" i="1"/>
  <c r="X2514" i="1"/>
  <c r="U2514" i="1"/>
  <c r="S2514" i="1"/>
  <c r="R2514" i="1"/>
  <c r="P2514" i="1"/>
  <c r="N2514" i="1"/>
  <c r="K2514" i="1"/>
  <c r="J2514" i="1"/>
  <c r="I2514" i="1"/>
  <c r="G2514" i="1"/>
  <c r="F2514" i="1"/>
  <c r="E2514" i="1"/>
  <c r="D2514" i="1"/>
  <c r="C2514" i="1"/>
  <c r="AI2513" i="1"/>
  <c r="AE2513" i="1"/>
  <c r="Z2513" i="1" s="1"/>
  <c r="X2513" i="1"/>
  <c r="U2513" i="1"/>
  <c r="S2513" i="1"/>
  <c r="R2513" i="1"/>
  <c r="P2513" i="1"/>
  <c r="Q2513" i="1" s="1"/>
  <c r="N2513" i="1"/>
  <c r="K2513" i="1"/>
  <c r="J2513" i="1"/>
  <c r="I2513" i="1"/>
  <c r="O2513" i="1" s="1"/>
  <c r="G2513" i="1"/>
  <c r="F2513" i="1"/>
  <c r="E2513" i="1"/>
  <c r="D2513" i="1"/>
  <c r="C2513" i="1"/>
  <c r="AI2512" i="1"/>
  <c r="AE2512" i="1"/>
  <c r="X2512" i="1"/>
  <c r="Z2512" i="1" s="1"/>
  <c r="U2512" i="1"/>
  <c r="S2512" i="1"/>
  <c r="P2512" i="1"/>
  <c r="K2512" i="1"/>
  <c r="J2512" i="1"/>
  <c r="N2512" i="1" s="1"/>
  <c r="I2512" i="1"/>
  <c r="G2512" i="1"/>
  <c r="F2512" i="1"/>
  <c r="E2512" i="1"/>
  <c r="D2512" i="1"/>
  <c r="C2512" i="1"/>
  <c r="AI2511" i="1"/>
  <c r="AE2511" i="1"/>
  <c r="X2511" i="1"/>
  <c r="Z2511" i="1" s="1"/>
  <c r="U2511" i="1"/>
  <c r="S2511" i="1"/>
  <c r="Q2511" i="1"/>
  <c r="P2511" i="1"/>
  <c r="R2511" i="1" s="1"/>
  <c r="K2511" i="1"/>
  <c r="J2511" i="1"/>
  <c r="N2511" i="1" s="1"/>
  <c r="AG2511" i="1" s="1"/>
  <c r="I2511" i="1"/>
  <c r="G2511" i="1"/>
  <c r="F2511" i="1"/>
  <c r="E2511" i="1"/>
  <c r="D2511" i="1"/>
  <c r="C2511" i="1"/>
  <c r="AI2510" i="1"/>
  <c r="AE2510" i="1"/>
  <c r="Z2510" i="1"/>
  <c r="X2510" i="1"/>
  <c r="U2510" i="1"/>
  <c r="S2510" i="1"/>
  <c r="R2510" i="1"/>
  <c r="P2510" i="1"/>
  <c r="N2510" i="1"/>
  <c r="K2510" i="1"/>
  <c r="J2510" i="1"/>
  <c r="I2510" i="1"/>
  <c r="G2510" i="1"/>
  <c r="F2510" i="1"/>
  <c r="E2510" i="1"/>
  <c r="D2510" i="1"/>
  <c r="C2510" i="1"/>
  <c r="AI2509" i="1"/>
  <c r="AE2509" i="1"/>
  <c r="Z2509" i="1" s="1"/>
  <c r="X2509" i="1"/>
  <c r="U2509" i="1"/>
  <c r="S2509" i="1"/>
  <c r="R2509" i="1"/>
  <c r="P2509" i="1"/>
  <c r="Q2509" i="1" s="1"/>
  <c r="N2509" i="1"/>
  <c r="K2509" i="1"/>
  <c r="J2509" i="1"/>
  <c r="I2509" i="1"/>
  <c r="O2509" i="1" s="1"/>
  <c r="G2509" i="1"/>
  <c r="F2509" i="1"/>
  <c r="E2509" i="1"/>
  <c r="D2509" i="1"/>
  <c r="C2509" i="1"/>
  <c r="AI2508" i="1"/>
  <c r="AE2508" i="1"/>
  <c r="X2508" i="1"/>
  <c r="Z2508" i="1" s="1"/>
  <c r="U2508" i="1"/>
  <c r="S2508" i="1"/>
  <c r="P2508" i="1"/>
  <c r="K2508" i="1"/>
  <c r="J2508" i="1"/>
  <c r="N2508" i="1" s="1"/>
  <c r="I2508" i="1"/>
  <c r="G2508" i="1"/>
  <c r="F2508" i="1"/>
  <c r="E2508" i="1"/>
  <c r="D2508" i="1"/>
  <c r="C2508" i="1"/>
  <c r="AI2507" i="1"/>
  <c r="AE2507" i="1"/>
  <c r="X2507" i="1"/>
  <c r="Z2507" i="1" s="1"/>
  <c r="U2507" i="1"/>
  <c r="S2507" i="1"/>
  <c r="Q2507" i="1"/>
  <c r="P2507" i="1"/>
  <c r="R2507" i="1" s="1"/>
  <c r="K2507" i="1"/>
  <c r="J2507" i="1"/>
  <c r="N2507" i="1" s="1"/>
  <c r="AG2507" i="1" s="1"/>
  <c r="I2507" i="1"/>
  <c r="G2507" i="1"/>
  <c r="F2507" i="1"/>
  <c r="E2507" i="1"/>
  <c r="D2507" i="1"/>
  <c r="C2507" i="1"/>
  <c r="AI2506" i="1"/>
  <c r="AE2506" i="1"/>
  <c r="Z2506" i="1"/>
  <c r="X2506" i="1"/>
  <c r="U2506" i="1"/>
  <c r="S2506" i="1"/>
  <c r="R2506" i="1"/>
  <c r="P2506" i="1"/>
  <c r="N2506" i="1"/>
  <c r="K2506" i="1"/>
  <c r="J2506" i="1"/>
  <c r="I2506" i="1"/>
  <c r="G2506" i="1"/>
  <c r="F2506" i="1"/>
  <c r="E2506" i="1"/>
  <c r="D2506" i="1"/>
  <c r="C2506" i="1"/>
  <c r="AI2505" i="1"/>
  <c r="AE2505" i="1"/>
  <c r="Z2505" i="1" s="1"/>
  <c r="X2505" i="1"/>
  <c r="U2505" i="1"/>
  <c r="S2505" i="1"/>
  <c r="R2505" i="1"/>
  <c r="P2505" i="1"/>
  <c r="Q2505" i="1" s="1"/>
  <c r="N2505" i="1"/>
  <c r="K2505" i="1"/>
  <c r="J2505" i="1"/>
  <c r="I2505" i="1"/>
  <c r="O2505" i="1" s="1"/>
  <c r="G2505" i="1"/>
  <c r="F2505" i="1"/>
  <c r="E2505" i="1"/>
  <c r="D2505" i="1"/>
  <c r="C2505" i="1"/>
  <c r="AI2504" i="1"/>
  <c r="AE2504" i="1"/>
  <c r="Z2504" i="1" s="1"/>
  <c r="X2504" i="1"/>
  <c r="U2504" i="1"/>
  <c r="S2504" i="1"/>
  <c r="P2504" i="1"/>
  <c r="K2504" i="1"/>
  <c r="J2504" i="1"/>
  <c r="N2504" i="1" s="1"/>
  <c r="I2504" i="1"/>
  <c r="O2504" i="1" s="1"/>
  <c r="G2504" i="1"/>
  <c r="F2504" i="1"/>
  <c r="E2504" i="1"/>
  <c r="D2504" i="1"/>
  <c r="C2504" i="1"/>
  <c r="AI2503" i="1"/>
  <c r="AE2503" i="1"/>
  <c r="X2503" i="1"/>
  <c r="Z2503" i="1" s="1"/>
  <c r="U2503" i="1"/>
  <c r="S2503" i="1"/>
  <c r="Q2503" i="1"/>
  <c r="P2503" i="1"/>
  <c r="R2503" i="1" s="1"/>
  <c r="K2503" i="1"/>
  <c r="J2503" i="1"/>
  <c r="I2503" i="1"/>
  <c r="G2503" i="1"/>
  <c r="F2503" i="1"/>
  <c r="E2503" i="1"/>
  <c r="D2503" i="1"/>
  <c r="C2503" i="1"/>
  <c r="AI2502" i="1"/>
  <c r="AE2502" i="1"/>
  <c r="Z2502" i="1"/>
  <c r="X2502" i="1"/>
  <c r="U2502" i="1"/>
  <c r="S2502" i="1"/>
  <c r="R2502" i="1"/>
  <c r="P2502" i="1"/>
  <c r="N2502" i="1"/>
  <c r="K2502" i="1"/>
  <c r="J2502" i="1"/>
  <c r="I2502" i="1"/>
  <c r="G2502" i="1"/>
  <c r="F2502" i="1"/>
  <c r="E2502" i="1"/>
  <c r="D2502" i="1"/>
  <c r="C2502" i="1"/>
  <c r="AI2501" i="1"/>
  <c r="AE2501" i="1"/>
  <c r="Z2501" i="1" s="1"/>
  <c r="X2501" i="1"/>
  <c r="U2501" i="1"/>
  <c r="S2501" i="1"/>
  <c r="R2501" i="1"/>
  <c r="P2501" i="1"/>
  <c r="N2501" i="1"/>
  <c r="K2501" i="1"/>
  <c r="J2501" i="1"/>
  <c r="I2501" i="1"/>
  <c r="O2501" i="1" s="1"/>
  <c r="G2501" i="1"/>
  <c r="Q2501" i="1" s="1"/>
  <c r="F2501" i="1"/>
  <c r="E2501" i="1"/>
  <c r="D2501" i="1"/>
  <c r="C2501" i="1"/>
  <c r="AI2500" i="1"/>
  <c r="AE2500" i="1"/>
  <c r="Z2500" i="1" s="1"/>
  <c r="X2500" i="1"/>
  <c r="U2500" i="1"/>
  <c r="S2500" i="1"/>
  <c r="P2500" i="1"/>
  <c r="K2500" i="1"/>
  <c r="J2500" i="1"/>
  <c r="N2500" i="1" s="1"/>
  <c r="I2500" i="1"/>
  <c r="O2500" i="1" s="1"/>
  <c r="G2500" i="1"/>
  <c r="F2500" i="1"/>
  <c r="E2500" i="1"/>
  <c r="D2500" i="1"/>
  <c r="C2500" i="1"/>
  <c r="AI2499" i="1"/>
  <c r="AE2499" i="1"/>
  <c r="X2499" i="1"/>
  <c r="Z2499" i="1" s="1"/>
  <c r="U2499" i="1"/>
  <c r="S2499" i="1"/>
  <c r="Q2499" i="1"/>
  <c r="P2499" i="1"/>
  <c r="R2499" i="1" s="1"/>
  <c r="K2499" i="1"/>
  <c r="J2499" i="1"/>
  <c r="I2499" i="1"/>
  <c r="G2499" i="1"/>
  <c r="F2499" i="1"/>
  <c r="E2499" i="1"/>
  <c r="D2499" i="1"/>
  <c r="C2499" i="1"/>
  <c r="AI2498" i="1"/>
  <c r="AE2498" i="1"/>
  <c r="Z2498" i="1"/>
  <c r="X2498" i="1"/>
  <c r="U2498" i="1"/>
  <c r="S2498" i="1"/>
  <c r="R2498" i="1"/>
  <c r="P2498" i="1"/>
  <c r="N2498" i="1"/>
  <c r="K2498" i="1"/>
  <c r="J2498" i="1"/>
  <c r="I2498" i="1"/>
  <c r="G2498" i="1"/>
  <c r="F2498" i="1"/>
  <c r="E2498" i="1"/>
  <c r="D2498" i="1"/>
  <c r="C2498" i="1"/>
  <c r="AI2497" i="1"/>
  <c r="AE2497" i="1"/>
  <c r="Z2497" i="1" s="1"/>
  <c r="X2497" i="1"/>
  <c r="U2497" i="1"/>
  <c r="S2497" i="1"/>
  <c r="R2497" i="1"/>
  <c r="P2497" i="1"/>
  <c r="N2497" i="1"/>
  <c r="K2497" i="1"/>
  <c r="J2497" i="1"/>
  <c r="I2497" i="1"/>
  <c r="O2497" i="1" s="1"/>
  <c r="G2497" i="1"/>
  <c r="Q2497" i="1" s="1"/>
  <c r="F2497" i="1"/>
  <c r="E2497" i="1"/>
  <c r="D2497" i="1"/>
  <c r="C2497" i="1"/>
  <c r="AI2496" i="1"/>
  <c r="AE2496" i="1"/>
  <c r="Z2496" i="1" s="1"/>
  <c r="X2496" i="1"/>
  <c r="U2496" i="1"/>
  <c r="S2496" i="1"/>
  <c r="P2496" i="1"/>
  <c r="K2496" i="1"/>
  <c r="J2496" i="1"/>
  <c r="N2496" i="1" s="1"/>
  <c r="I2496" i="1"/>
  <c r="G2496" i="1"/>
  <c r="F2496" i="1"/>
  <c r="E2496" i="1"/>
  <c r="D2496" i="1"/>
  <c r="C2496" i="1"/>
  <c r="AI2495" i="1"/>
  <c r="AE2495" i="1"/>
  <c r="X2495" i="1"/>
  <c r="Z2495" i="1" s="1"/>
  <c r="U2495" i="1"/>
  <c r="S2495" i="1"/>
  <c r="Q2495" i="1"/>
  <c r="P2495" i="1"/>
  <c r="R2495" i="1" s="1"/>
  <c r="K2495" i="1"/>
  <c r="J2495" i="1"/>
  <c r="N2495" i="1" s="1"/>
  <c r="AG2495" i="1" s="1"/>
  <c r="I2495" i="1"/>
  <c r="G2495" i="1"/>
  <c r="F2495" i="1"/>
  <c r="E2495" i="1"/>
  <c r="D2495" i="1"/>
  <c r="C2495" i="1"/>
  <c r="AI2494" i="1"/>
  <c r="AE2494" i="1"/>
  <c r="Z2494" i="1"/>
  <c r="X2494" i="1"/>
  <c r="U2494" i="1"/>
  <c r="S2494" i="1"/>
  <c r="R2494" i="1"/>
  <c r="P2494" i="1"/>
  <c r="N2494" i="1"/>
  <c r="K2494" i="1"/>
  <c r="J2494" i="1"/>
  <c r="I2494" i="1"/>
  <c r="G2494" i="1"/>
  <c r="F2494" i="1"/>
  <c r="E2494" i="1"/>
  <c r="D2494" i="1"/>
  <c r="C2494" i="1"/>
  <c r="AI2493" i="1"/>
  <c r="AE2493" i="1"/>
  <c r="Z2493" i="1" s="1"/>
  <c r="X2493" i="1"/>
  <c r="U2493" i="1"/>
  <c r="S2493" i="1"/>
  <c r="R2493" i="1"/>
  <c r="P2493" i="1"/>
  <c r="Q2493" i="1" s="1"/>
  <c r="N2493" i="1"/>
  <c r="K2493" i="1"/>
  <c r="J2493" i="1"/>
  <c r="I2493" i="1"/>
  <c r="O2493" i="1" s="1"/>
  <c r="G2493" i="1"/>
  <c r="AG2493" i="1" s="1"/>
  <c r="F2493" i="1"/>
  <c r="E2493" i="1"/>
  <c r="D2493" i="1"/>
  <c r="C2493" i="1"/>
  <c r="AI2492" i="1"/>
  <c r="AE2492" i="1"/>
  <c r="X2492" i="1"/>
  <c r="Z2492" i="1" s="1"/>
  <c r="U2492" i="1"/>
  <c r="S2492" i="1"/>
  <c r="P2492" i="1"/>
  <c r="K2492" i="1"/>
  <c r="J2492" i="1"/>
  <c r="N2492" i="1" s="1"/>
  <c r="I2492" i="1"/>
  <c r="G2492" i="1"/>
  <c r="F2492" i="1"/>
  <c r="E2492" i="1"/>
  <c r="D2492" i="1"/>
  <c r="C2492" i="1"/>
  <c r="AI2491" i="1"/>
  <c r="AE2491" i="1"/>
  <c r="X2491" i="1"/>
  <c r="Z2491" i="1" s="1"/>
  <c r="U2491" i="1"/>
  <c r="S2491" i="1"/>
  <c r="Q2491" i="1"/>
  <c r="P2491" i="1"/>
  <c r="R2491" i="1" s="1"/>
  <c r="K2491" i="1"/>
  <c r="J2491" i="1"/>
  <c r="N2491" i="1" s="1"/>
  <c r="AG2491" i="1" s="1"/>
  <c r="I2491" i="1"/>
  <c r="G2491" i="1"/>
  <c r="F2491" i="1"/>
  <c r="E2491" i="1"/>
  <c r="D2491" i="1"/>
  <c r="C2491" i="1"/>
  <c r="AI2490" i="1"/>
  <c r="AE2490" i="1"/>
  <c r="Z2490" i="1"/>
  <c r="X2490" i="1"/>
  <c r="U2490" i="1"/>
  <c r="S2490" i="1"/>
  <c r="R2490" i="1"/>
  <c r="P2490" i="1"/>
  <c r="N2490" i="1"/>
  <c r="K2490" i="1"/>
  <c r="J2490" i="1"/>
  <c r="I2490" i="1"/>
  <c r="G2490" i="1"/>
  <c r="F2490" i="1"/>
  <c r="E2490" i="1"/>
  <c r="D2490" i="1"/>
  <c r="C2490" i="1"/>
  <c r="AI2489" i="1"/>
  <c r="AE2489" i="1"/>
  <c r="Z2489" i="1" s="1"/>
  <c r="X2489" i="1"/>
  <c r="U2489" i="1"/>
  <c r="S2489" i="1"/>
  <c r="R2489" i="1"/>
  <c r="P2489" i="1"/>
  <c r="N2489" i="1"/>
  <c r="K2489" i="1"/>
  <c r="J2489" i="1"/>
  <c r="I2489" i="1"/>
  <c r="O2489" i="1" s="1"/>
  <c r="G2489" i="1"/>
  <c r="Q2489" i="1" s="1"/>
  <c r="F2489" i="1"/>
  <c r="E2489" i="1"/>
  <c r="D2489" i="1"/>
  <c r="C2489" i="1"/>
  <c r="AI2488" i="1"/>
  <c r="AE2488" i="1"/>
  <c r="Z2488" i="1" s="1"/>
  <c r="X2488" i="1"/>
  <c r="U2488" i="1"/>
  <c r="S2488" i="1"/>
  <c r="P2488" i="1"/>
  <c r="K2488" i="1"/>
  <c r="J2488" i="1"/>
  <c r="N2488" i="1" s="1"/>
  <c r="I2488" i="1"/>
  <c r="O2488" i="1" s="1"/>
  <c r="G2488" i="1"/>
  <c r="F2488" i="1"/>
  <c r="E2488" i="1"/>
  <c r="D2488" i="1"/>
  <c r="C2488" i="1"/>
  <c r="AI2487" i="1"/>
  <c r="AE2487" i="1"/>
  <c r="X2487" i="1"/>
  <c r="Z2487" i="1" s="1"/>
  <c r="U2487" i="1"/>
  <c r="S2487" i="1"/>
  <c r="Q2487" i="1"/>
  <c r="P2487" i="1"/>
  <c r="R2487" i="1" s="1"/>
  <c r="K2487" i="1"/>
  <c r="J2487" i="1"/>
  <c r="I2487" i="1"/>
  <c r="G2487" i="1"/>
  <c r="F2487" i="1"/>
  <c r="E2487" i="1"/>
  <c r="D2487" i="1"/>
  <c r="C2487" i="1"/>
  <c r="AI2486" i="1"/>
  <c r="AE2486" i="1"/>
  <c r="Z2486" i="1"/>
  <c r="X2486" i="1"/>
  <c r="U2486" i="1"/>
  <c r="S2486" i="1"/>
  <c r="R2486" i="1"/>
  <c r="P2486" i="1"/>
  <c r="N2486" i="1"/>
  <c r="K2486" i="1"/>
  <c r="J2486" i="1"/>
  <c r="I2486" i="1"/>
  <c r="G2486" i="1"/>
  <c r="F2486" i="1"/>
  <c r="E2486" i="1"/>
  <c r="D2486" i="1"/>
  <c r="C2486" i="1"/>
  <c r="AI2485" i="1"/>
  <c r="AE2485" i="1"/>
  <c r="Z2485" i="1" s="1"/>
  <c r="X2485" i="1"/>
  <c r="U2485" i="1"/>
  <c r="S2485" i="1"/>
  <c r="R2485" i="1"/>
  <c r="P2485" i="1"/>
  <c r="N2485" i="1"/>
  <c r="K2485" i="1"/>
  <c r="J2485" i="1"/>
  <c r="I2485" i="1"/>
  <c r="O2485" i="1" s="1"/>
  <c r="G2485" i="1"/>
  <c r="Q2485" i="1" s="1"/>
  <c r="F2485" i="1"/>
  <c r="E2485" i="1"/>
  <c r="D2485" i="1"/>
  <c r="C2485" i="1"/>
  <c r="AI2484" i="1"/>
  <c r="AE2484" i="1"/>
  <c r="Z2484" i="1" s="1"/>
  <c r="X2484" i="1"/>
  <c r="U2484" i="1"/>
  <c r="S2484" i="1"/>
  <c r="P2484" i="1"/>
  <c r="K2484" i="1"/>
  <c r="J2484" i="1"/>
  <c r="N2484" i="1" s="1"/>
  <c r="I2484" i="1"/>
  <c r="O2484" i="1" s="1"/>
  <c r="G2484" i="1"/>
  <c r="F2484" i="1"/>
  <c r="E2484" i="1"/>
  <c r="D2484" i="1"/>
  <c r="C2484" i="1"/>
  <c r="AI2483" i="1"/>
  <c r="AE2483" i="1"/>
  <c r="X2483" i="1"/>
  <c r="Z2483" i="1" s="1"/>
  <c r="U2483" i="1"/>
  <c r="S2483" i="1"/>
  <c r="Q2483" i="1"/>
  <c r="P2483" i="1"/>
  <c r="R2483" i="1" s="1"/>
  <c r="K2483" i="1"/>
  <c r="J2483" i="1"/>
  <c r="I2483" i="1"/>
  <c r="G2483" i="1"/>
  <c r="F2483" i="1"/>
  <c r="E2483" i="1"/>
  <c r="D2483" i="1"/>
  <c r="C2483" i="1"/>
  <c r="AI2482" i="1"/>
  <c r="AE2482" i="1"/>
  <c r="Z2482" i="1"/>
  <c r="X2482" i="1"/>
  <c r="U2482" i="1"/>
  <c r="S2482" i="1"/>
  <c r="R2482" i="1"/>
  <c r="P2482" i="1"/>
  <c r="N2482" i="1"/>
  <c r="K2482" i="1"/>
  <c r="J2482" i="1"/>
  <c r="I2482" i="1"/>
  <c r="G2482" i="1"/>
  <c r="F2482" i="1"/>
  <c r="E2482" i="1"/>
  <c r="D2482" i="1"/>
  <c r="C2482" i="1"/>
  <c r="AI2481" i="1"/>
  <c r="AE2481" i="1"/>
  <c r="Z2481" i="1" s="1"/>
  <c r="X2481" i="1"/>
  <c r="U2481" i="1"/>
  <c r="S2481" i="1"/>
  <c r="R2481" i="1"/>
  <c r="P2481" i="1"/>
  <c r="N2481" i="1"/>
  <c r="K2481" i="1"/>
  <c r="J2481" i="1"/>
  <c r="I2481" i="1"/>
  <c r="O2481" i="1" s="1"/>
  <c r="G2481" i="1"/>
  <c r="Q2481" i="1" s="1"/>
  <c r="F2481" i="1"/>
  <c r="E2481" i="1"/>
  <c r="D2481" i="1"/>
  <c r="C2481" i="1"/>
  <c r="AI2480" i="1"/>
  <c r="AE2480" i="1"/>
  <c r="Z2480" i="1" s="1"/>
  <c r="X2480" i="1"/>
  <c r="U2480" i="1"/>
  <c r="S2480" i="1"/>
  <c r="P2480" i="1"/>
  <c r="K2480" i="1"/>
  <c r="J2480" i="1"/>
  <c r="N2480" i="1" s="1"/>
  <c r="I2480" i="1"/>
  <c r="G2480" i="1"/>
  <c r="F2480" i="1"/>
  <c r="E2480" i="1"/>
  <c r="D2480" i="1"/>
  <c r="C2480" i="1"/>
  <c r="AI2479" i="1"/>
  <c r="AE2479" i="1"/>
  <c r="X2479" i="1"/>
  <c r="Z2479" i="1" s="1"/>
  <c r="U2479" i="1"/>
  <c r="S2479" i="1"/>
  <c r="Q2479" i="1"/>
  <c r="P2479" i="1"/>
  <c r="R2479" i="1" s="1"/>
  <c r="K2479" i="1"/>
  <c r="J2479" i="1"/>
  <c r="N2479" i="1" s="1"/>
  <c r="AG2479" i="1" s="1"/>
  <c r="I2479" i="1"/>
  <c r="G2479" i="1"/>
  <c r="F2479" i="1"/>
  <c r="E2479" i="1"/>
  <c r="D2479" i="1"/>
  <c r="C2479" i="1"/>
  <c r="AI2478" i="1"/>
  <c r="AE2478" i="1"/>
  <c r="Z2478" i="1"/>
  <c r="X2478" i="1"/>
  <c r="U2478" i="1"/>
  <c r="S2478" i="1"/>
  <c r="R2478" i="1"/>
  <c r="P2478" i="1"/>
  <c r="N2478" i="1"/>
  <c r="K2478" i="1"/>
  <c r="J2478" i="1"/>
  <c r="I2478" i="1"/>
  <c r="G2478" i="1"/>
  <c r="F2478" i="1"/>
  <c r="E2478" i="1"/>
  <c r="D2478" i="1"/>
  <c r="C2478" i="1"/>
  <c r="AI2477" i="1"/>
  <c r="AE2477" i="1"/>
  <c r="Z2477" i="1" s="1"/>
  <c r="X2477" i="1"/>
  <c r="U2477" i="1"/>
  <c r="S2477" i="1"/>
  <c r="R2477" i="1"/>
  <c r="P2477" i="1"/>
  <c r="N2477" i="1"/>
  <c r="K2477" i="1"/>
  <c r="J2477" i="1"/>
  <c r="I2477" i="1"/>
  <c r="O2477" i="1" s="1"/>
  <c r="G2477" i="1"/>
  <c r="Q2477" i="1" s="1"/>
  <c r="F2477" i="1"/>
  <c r="E2477" i="1"/>
  <c r="D2477" i="1"/>
  <c r="C2477" i="1"/>
  <c r="AI2476" i="1"/>
  <c r="AE2476" i="1"/>
  <c r="Z2476" i="1" s="1"/>
  <c r="X2476" i="1"/>
  <c r="U2476" i="1"/>
  <c r="S2476" i="1"/>
  <c r="P2476" i="1"/>
  <c r="K2476" i="1"/>
  <c r="J2476" i="1"/>
  <c r="N2476" i="1" s="1"/>
  <c r="I2476" i="1"/>
  <c r="G2476" i="1"/>
  <c r="F2476" i="1"/>
  <c r="E2476" i="1"/>
  <c r="D2476" i="1"/>
  <c r="C2476" i="1"/>
  <c r="AI2475" i="1"/>
  <c r="AE2475" i="1"/>
  <c r="X2475" i="1"/>
  <c r="Z2475" i="1" s="1"/>
  <c r="U2475" i="1"/>
  <c r="S2475" i="1"/>
  <c r="Q2475" i="1"/>
  <c r="P2475" i="1"/>
  <c r="R2475" i="1" s="1"/>
  <c r="K2475" i="1"/>
  <c r="J2475" i="1"/>
  <c r="N2475" i="1" s="1"/>
  <c r="AG2475" i="1" s="1"/>
  <c r="I2475" i="1"/>
  <c r="G2475" i="1"/>
  <c r="F2475" i="1"/>
  <c r="E2475" i="1"/>
  <c r="D2475" i="1"/>
  <c r="C2475" i="1"/>
  <c r="AI2474" i="1"/>
  <c r="AE2474" i="1"/>
  <c r="Z2474" i="1"/>
  <c r="X2474" i="1"/>
  <c r="U2474" i="1"/>
  <c r="S2474" i="1"/>
  <c r="R2474" i="1"/>
  <c r="P2474" i="1"/>
  <c r="N2474" i="1"/>
  <c r="K2474" i="1"/>
  <c r="J2474" i="1"/>
  <c r="I2474" i="1"/>
  <c r="G2474" i="1"/>
  <c r="F2474" i="1"/>
  <c r="E2474" i="1"/>
  <c r="D2474" i="1"/>
  <c r="C2474" i="1"/>
  <c r="AI2473" i="1"/>
  <c r="AE2473" i="1"/>
  <c r="Z2473" i="1" s="1"/>
  <c r="X2473" i="1"/>
  <c r="U2473" i="1"/>
  <c r="S2473" i="1"/>
  <c r="R2473" i="1"/>
  <c r="P2473" i="1"/>
  <c r="N2473" i="1"/>
  <c r="K2473" i="1"/>
  <c r="J2473" i="1"/>
  <c r="I2473" i="1"/>
  <c r="O2473" i="1" s="1"/>
  <c r="G2473" i="1"/>
  <c r="Q2473" i="1" s="1"/>
  <c r="F2473" i="1"/>
  <c r="E2473" i="1"/>
  <c r="D2473" i="1"/>
  <c r="C2473" i="1"/>
  <c r="AI2472" i="1"/>
  <c r="AE2472" i="1"/>
  <c r="Z2472" i="1" s="1"/>
  <c r="X2472" i="1"/>
  <c r="U2472" i="1"/>
  <c r="S2472" i="1"/>
  <c r="P2472" i="1"/>
  <c r="K2472" i="1"/>
  <c r="J2472" i="1"/>
  <c r="N2472" i="1" s="1"/>
  <c r="I2472" i="1"/>
  <c r="O2472" i="1" s="1"/>
  <c r="G2472" i="1"/>
  <c r="F2472" i="1"/>
  <c r="E2472" i="1"/>
  <c r="D2472" i="1"/>
  <c r="C2472" i="1"/>
  <c r="AI2471" i="1"/>
  <c r="AE2471" i="1"/>
  <c r="X2471" i="1"/>
  <c r="Z2471" i="1" s="1"/>
  <c r="U2471" i="1"/>
  <c r="S2471" i="1"/>
  <c r="Q2471" i="1"/>
  <c r="P2471" i="1"/>
  <c r="R2471" i="1" s="1"/>
  <c r="K2471" i="1"/>
  <c r="J2471" i="1"/>
  <c r="I2471" i="1"/>
  <c r="G2471" i="1"/>
  <c r="F2471" i="1"/>
  <c r="E2471" i="1"/>
  <c r="D2471" i="1"/>
  <c r="C2471" i="1"/>
  <c r="AI2470" i="1"/>
  <c r="AE2470" i="1"/>
  <c r="Z2470" i="1"/>
  <c r="X2470" i="1"/>
  <c r="U2470" i="1"/>
  <c r="S2470" i="1"/>
  <c r="R2470" i="1"/>
  <c r="P2470" i="1"/>
  <c r="N2470" i="1"/>
  <c r="K2470" i="1"/>
  <c r="J2470" i="1"/>
  <c r="I2470" i="1"/>
  <c r="G2470" i="1"/>
  <c r="F2470" i="1"/>
  <c r="E2470" i="1"/>
  <c r="D2470" i="1"/>
  <c r="C2470" i="1"/>
  <c r="AI2469" i="1"/>
  <c r="AE2469" i="1"/>
  <c r="Z2469" i="1" s="1"/>
  <c r="X2469" i="1"/>
  <c r="U2469" i="1"/>
  <c r="S2469" i="1"/>
  <c r="R2469" i="1"/>
  <c r="P2469" i="1"/>
  <c r="N2469" i="1"/>
  <c r="K2469" i="1"/>
  <c r="J2469" i="1"/>
  <c r="I2469" i="1"/>
  <c r="O2469" i="1" s="1"/>
  <c r="G2469" i="1"/>
  <c r="Q2469" i="1" s="1"/>
  <c r="F2469" i="1"/>
  <c r="E2469" i="1"/>
  <c r="D2469" i="1"/>
  <c r="C2469" i="1"/>
  <c r="AI2468" i="1"/>
  <c r="AE2468" i="1"/>
  <c r="Z2468" i="1" s="1"/>
  <c r="X2468" i="1"/>
  <c r="U2468" i="1"/>
  <c r="S2468" i="1"/>
  <c r="P2468" i="1"/>
  <c r="K2468" i="1"/>
  <c r="J2468" i="1"/>
  <c r="N2468" i="1" s="1"/>
  <c r="I2468" i="1"/>
  <c r="O2468" i="1" s="1"/>
  <c r="G2468" i="1"/>
  <c r="F2468" i="1"/>
  <c r="E2468" i="1"/>
  <c r="D2468" i="1"/>
  <c r="C2468" i="1"/>
  <c r="AI2467" i="1"/>
  <c r="AE2467" i="1"/>
  <c r="X2467" i="1"/>
  <c r="Z2467" i="1" s="1"/>
  <c r="U2467" i="1"/>
  <c r="S2467" i="1"/>
  <c r="Q2467" i="1"/>
  <c r="P2467" i="1"/>
  <c r="R2467" i="1" s="1"/>
  <c r="K2467" i="1"/>
  <c r="J2467" i="1"/>
  <c r="I2467" i="1"/>
  <c r="G2467" i="1"/>
  <c r="F2467" i="1"/>
  <c r="E2467" i="1"/>
  <c r="D2467" i="1"/>
  <c r="C2467" i="1"/>
  <c r="AI2466" i="1"/>
  <c r="AE2466" i="1"/>
  <c r="Z2466" i="1"/>
  <c r="X2466" i="1"/>
  <c r="U2466" i="1"/>
  <c r="S2466" i="1"/>
  <c r="R2466" i="1"/>
  <c r="P2466" i="1"/>
  <c r="N2466" i="1"/>
  <c r="K2466" i="1"/>
  <c r="J2466" i="1"/>
  <c r="I2466" i="1"/>
  <c r="G2466" i="1"/>
  <c r="F2466" i="1"/>
  <c r="E2466" i="1"/>
  <c r="D2466" i="1"/>
  <c r="C2466" i="1"/>
  <c r="AI2465" i="1"/>
  <c r="AE2465" i="1"/>
  <c r="Z2465" i="1" s="1"/>
  <c r="X2465" i="1"/>
  <c r="U2465" i="1"/>
  <c r="S2465" i="1"/>
  <c r="R2465" i="1"/>
  <c r="P2465" i="1"/>
  <c r="N2465" i="1"/>
  <c r="K2465" i="1"/>
  <c r="J2465" i="1"/>
  <c r="I2465" i="1"/>
  <c r="O2465" i="1" s="1"/>
  <c r="G2465" i="1"/>
  <c r="Q2465" i="1" s="1"/>
  <c r="F2465" i="1"/>
  <c r="E2465" i="1"/>
  <c r="D2465" i="1"/>
  <c r="C2465" i="1"/>
  <c r="AI2464" i="1"/>
  <c r="AE2464" i="1"/>
  <c r="Z2464" i="1" s="1"/>
  <c r="X2464" i="1"/>
  <c r="U2464" i="1"/>
  <c r="S2464" i="1"/>
  <c r="P2464" i="1"/>
  <c r="K2464" i="1"/>
  <c r="J2464" i="1"/>
  <c r="N2464" i="1" s="1"/>
  <c r="I2464" i="1"/>
  <c r="G2464" i="1"/>
  <c r="F2464" i="1"/>
  <c r="E2464" i="1"/>
  <c r="D2464" i="1"/>
  <c r="C2464" i="1"/>
  <c r="AI2463" i="1"/>
  <c r="AE2463" i="1"/>
  <c r="X2463" i="1"/>
  <c r="Z2463" i="1" s="1"/>
  <c r="U2463" i="1"/>
  <c r="S2463" i="1"/>
  <c r="Q2463" i="1"/>
  <c r="P2463" i="1"/>
  <c r="R2463" i="1" s="1"/>
  <c r="K2463" i="1"/>
  <c r="J2463" i="1"/>
  <c r="N2463" i="1" s="1"/>
  <c r="AG2463" i="1" s="1"/>
  <c r="I2463" i="1"/>
  <c r="O2463" i="1" s="1"/>
  <c r="G2463" i="1"/>
  <c r="F2463" i="1"/>
  <c r="E2463" i="1"/>
  <c r="D2463" i="1"/>
  <c r="C2463" i="1"/>
  <c r="AI2462" i="1"/>
  <c r="AE2462" i="1"/>
  <c r="Z2462" i="1"/>
  <c r="X2462" i="1"/>
  <c r="U2462" i="1"/>
  <c r="S2462" i="1"/>
  <c r="R2462" i="1"/>
  <c r="P2462" i="1"/>
  <c r="N2462" i="1"/>
  <c r="K2462" i="1"/>
  <c r="J2462" i="1"/>
  <c r="I2462" i="1"/>
  <c r="G2462" i="1"/>
  <c r="F2462" i="1"/>
  <c r="E2462" i="1"/>
  <c r="D2462" i="1"/>
  <c r="C2462" i="1"/>
  <c r="AI2461" i="1"/>
  <c r="AE2461" i="1"/>
  <c r="Z2461" i="1" s="1"/>
  <c r="X2461" i="1"/>
  <c r="U2461" i="1"/>
  <c r="S2461" i="1"/>
  <c r="R2461" i="1"/>
  <c r="P2461" i="1"/>
  <c r="N2461" i="1"/>
  <c r="K2461" i="1"/>
  <c r="J2461" i="1"/>
  <c r="I2461" i="1"/>
  <c r="O2461" i="1" s="1"/>
  <c r="G2461" i="1"/>
  <c r="Q2461" i="1" s="1"/>
  <c r="F2461" i="1"/>
  <c r="E2461" i="1"/>
  <c r="D2461" i="1"/>
  <c r="C2461" i="1"/>
  <c r="AI2460" i="1"/>
  <c r="AE2460" i="1"/>
  <c r="Z2460" i="1" s="1"/>
  <c r="X2460" i="1"/>
  <c r="U2460" i="1"/>
  <c r="S2460" i="1"/>
  <c r="P2460" i="1"/>
  <c r="K2460" i="1"/>
  <c r="J2460" i="1"/>
  <c r="N2460" i="1" s="1"/>
  <c r="I2460" i="1"/>
  <c r="G2460" i="1"/>
  <c r="F2460" i="1"/>
  <c r="E2460" i="1"/>
  <c r="D2460" i="1"/>
  <c r="C2460" i="1"/>
  <c r="AI2459" i="1"/>
  <c r="AE2459" i="1"/>
  <c r="X2459" i="1"/>
  <c r="Z2459" i="1" s="1"/>
  <c r="U2459" i="1"/>
  <c r="S2459" i="1"/>
  <c r="Q2459" i="1"/>
  <c r="P2459" i="1"/>
  <c r="R2459" i="1" s="1"/>
  <c r="K2459" i="1"/>
  <c r="J2459" i="1"/>
  <c r="N2459" i="1" s="1"/>
  <c r="AG2459" i="1" s="1"/>
  <c r="I2459" i="1"/>
  <c r="G2459" i="1"/>
  <c r="F2459" i="1"/>
  <c r="E2459" i="1"/>
  <c r="D2459" i="1"/>
  <c r="C2459" i="1"/>
  <c r="AI2458" i="1"/>
  <c r="AE2458" i="1"/>
  <c r="Z2458" i="1"/>
  <c r="X2458" i="1"/>
  <c r="U2458" i="1"/>
  <c r="S2458" i="1"/>
  <c r="R2458" i="1"/>
  <c r="P2458" i="1"/>
  <c r="N2458" i="1"/>
  <c r="K2458" i="1"/>
  <c r="J2458" i="1"/>
  <c r="I2458" i="1"/>
  <c r="G2458" i="1"/>
  <c r="F2458" i="1"/>
  <c r="E2458" i="1"/>
  <c r="D2458" i="1"/>
  <c r="C2458" i="1"/>
  <c r="AI2457" i="1"/>
  <c r="AE2457" i="1"/>
  <c r="Z2457" i="1" s="1"/>
  <c r="X2457" i="1"/>
  <c r="U2457" i="1"/>
  <c r="S2457" i="1"/>
  <c r="R2457" i="1"/>
  <c r="P2457" i="1"/>
  <c r="N2457" i="1"/>
  <c r="K2457" i="1"/>
  <c r="J2457" i="1"/>
  <c r="I2457" i="1"/>
  <c r="O2457" i="1" s="1"/>
  <c r="G2457" i="1"/>
  <c r="Q2457" i="1" s="1"/>
  <c r="F2457" i="1"/>
  <c r="E2457" i="1"/>
  <c r="D2457" i="1"/>
  <c r="C2457" i="1"/>
  <c r="AI2456" i="1"/>
  <c r="AE2456" i="1"/>
  <c r="Z2456" i="1" s="1"/>
  <c r="X2456" i="1"/>
  <c r="U2456" i="1"/>
  <c r="S2456" i="1"/>
  <c r="P2456" i="1"/>
  <c r="K2456" i="1"/>
  <c r="J2456" i="1"/>
  <c r="N2456" i="1" s="1"/>
  <c r="I2456" i="1"/>
  <c r="O2456" i="1" s="1"/>
  <c r="G2456" i="1"/>
  <c r="F2456" i="1"/>
  <c r="E2456" i="1"/>
  <c r="D2456" i="1"/>
  <c r="C2456" i="1"/>
  <c r="AI2455" i="1"/>
  <c r="AE2455" i="1"/>
  <c r="X2455" i="1"/>
  <c r="Z2455" i="1" s="1"/>
  <c r="U2455" i="1"/>
  <c r="S2455" i="1"/>
  <c r="Q2455" i="1"/>
  <c r="P2455" i="1"/>
  <c r="R2455" i="1" s="1"/>
  <c r="K2455" i="1"/>
  <c r="J2455" i="1"/>
  <c r="I2455" i="1"/>
  <c r="G2455" i="1"/>
  <c r="F2455" i="1"/>
  <c r="E2455" i="1"/>
  <c r="D2455" i="1"/>
  <c r="C2455" i="1"/>
  <c r="AI2454" i="1"/>
  <c r="AE2454" i="1"/>
  <c r="Z2454" i="1"/>
  <c r="X2454" i="1"/>
  <c r="U2454" i="1"/>
  <c r="S2454" i="1"/>
  <c r="R2454" i="1"/>
  <c r="Q2454" i="1"/>
  <c r="P2454" i="1"/>
  <c r="N2454" i="1"/>
  <c r="K2454" i="1"/>
  <c r="J2454" i="1"/>
  <c r="I2454" i="1"/>
  <c r="G2454" i="1"/>
  <c r="F2454" i="1"/>
  <c r="E2454" i="1"/>
  <c r="D2454" i="1"/>
  <c r="C2454" i="1"/>
  <c r="AI2453" i="1"/>
  <c r="AE2453" i="1"/>
  <c r="Z2453" i="1" s="1"/>
  <c r="X2453" i="1"/>
  <c r="U2453" i="1"/>
  <c r="S2453" i="1"/>
  <c r="Q2453" i="1"/>
  <c r="P2453" i="1"/>
  <c r="N2453" i="1"/>
  <c r="K2453" i="1"/>
  <c r="J2453" i="1"/>
  <c r="I2453" i="1"/>
  <c r="O2453" i="1" s="1"/>
  <c r="G2453" i="1"/>
  <c r="R2453" i="1" s="1"/>
  <c r="F2453" i="1"/>
  <c r="E2453" i="1"/>
  <c r="D2453" i="1"/>
  <c r="C2453" i="1"/>
  <c r="AI2452" i="1"/>
  <c r="AE2452" i="1"/>
  <c r="Z2452" i="1" s="1"/>
  <c r="X2452" i="1"/>
  <c r="U2452" i="1"/>
  <c r="S2452" i="1"/>
  <c r="P2452" i="1"/>
  <c r="K2452" i="1"/>
  <c r="J2452" i="1"/>
  <c r="N2452" i="1" s="1"/>
  <c r="I2452" i="1"/>
  <c r="G2452" i="1"/>
  <c r="F2452" i="1"/>
  <c r="E2452" i="1"/>
  <c r="D2452" i="1"/>
  <c r="C2452" i="1"/>
  <c r="AI2451" i="1"/>
  <c r="AE2451" i="1"/>
  <c r="X2451" i="1"/>
  <c r="Z2451" i="1" s="1"/>
  <c r="U2451" i="1"/>
  <c r="S2451" i="1"/>
  <c r="Q2451" i="1"/>
  <c r="P2451" i="1"/>
  <c r="R2451" i="1" s="1"/>
  <c r="K2451" i="1"/>
  <c r="J2451" i="1"/>
  <c r="N2451" i="1" s="1"/>
  <c r="AG2451" i="1" s="1"/>
  <c r="I2451" i="1"/>
  <c r="O2451" i="1" s="1"/>
  <c r="G2451" i="1"/>
  <c r="F2451" i="1"/>
  <c r="E2451" i="1"/>
  <c r="D2451" i="1"/>
  <c r="C2451" i="1"/>
  <c r="AI2450" i="1"/>
  <c r="AE2450" i="1"/>
  <c r="Z2450" i="1"/>
  <c r="X2450" i="1"/>
  <c r="U2450" i="1"/>
  <c r="S2450" i="1"/>
  <c r="R2450" i="1"/>
  <c r="P2450" i="1"/>
  <c r="N2450" i="1"/>
  <c r="K2450" i="1"/>
  <c r="J2450" i="1"/>
  <c r="I2450" i="1"/>
  <c r="G2450" i="1"/>
  <c r="F2450" i="1"/>
  <c r="E2450" i="1"/>
  <c r="D2450" i="1"/>
  <c r="C2450" i="1"/>
  <c r="AI2449" i="1"/>
  <c r="AE2449" i="1"/>
  <c r="Z2449" i="1" s="1"/>
  <c r="X2449" i="1"/>
  <c r="U2449" i="1"/>
  <c r="S2449" i="1"/>
  <c r="Q2449" i="1"/>
  <c r="P2449" i="1"/>
  <c r="N2449" i="1"/>
  <c r="K2449" i="1"/>
  <c r="J2449" i="1"/>
  <c r="I2449" i="1"/>
  <c r="O2449" i="1" s="1"/>
  <c r="G2449" i="1"/>
  <c r="R2449" i="1" s="1"/>
  <c r="F2449" i="1"/>
  <c r="E2449" i="1"/>
  <c r="D2449" i="1"/>
  <c r="C2449" i="1"/>
  <c r="AI2448" i="1"/>
  <c r="AE2448" i="1"/>
  <c r="Z2448" i="1" s="1"/>
  <c r="X2448" i="1"/>
  <c r="U2448" i="1"/>
  <c r="S2448" i="1"/>
  <c r="P2448" i="1"/>
  <c r="K2448" i="1"/>
  <c r="J2448" i="1"/>
  <c r="N2448" i="1" s="1"/>
  <c r="I2448" i="1"/>
  <c r="O2448" i="1" s="1"/>
  <c r="G2448" i="1"/>
  <c r="F2448" i="1"/>
  <c r="E2448" i="1"/>
  <c r="D2448" i="1"/>
  <c r="C2448" i="1"/>
  <c r="AI2447" i="1"/>
  <c r="AE2447" i="1"/>
  <c r="X2447" i="1"/>
  <c r="Z2447" i="1" s="1"/>
  <c r="U2447" i="1"/>
  <c r="S2447" i="1"/>
  <c r="Q2447" i="1"/>
  <c r="P2447" i="1"/>
  <c r="R2447" i="1" s="1"/>
  <c r="K2447" i="1"/>
  <c r="J2447" i="1"/>
  <c r="N2447" i="1" s="1"/>
  <c r="AG2447" i="1" s="1"/>
  <c r="I2447" i="1"/>
  <c r="G2447" i="1"/>
  <c r="F2447" i="1"/>
  <c r="E2447" i="1"/>
  <c r="D2447" i="1"/>
  <c r="C2447" i="1"/>
  <c r="AI2446" i="1"/>
  <c r="AE2446" i="1"/>
  <c r="Z2446" i="1"/>
  <c r="X2446" i="1"/>
  <c r="U2446" i="1"/>
  <c r="S2446" i="1"/>
  <c r="R2446" i="1"/>
  <c r="P2446" i="1"/>
  <c r="N2446" i="1"/>
  <c r="K2446" i="1"/>
  <c r="J2446" i="1"/>
  <c r="I2446" i="1"/>
  <c r="G2446" i="1"/>
  <c r="F2446" i="1"/>
  <c r="E2446" i="1"/>
  <c r="D2446" i="1"/>
  <c r="C2446" i="1"/>
  <c r="AI2445" i="1"/>
  <c r="AE2445" i="1"/>
  <c r="Z2445" i="1" s="1"/>
  <c r="X2445" i="1"/>
  <c r="U2445" i="1"/>
  <c r="S2445" i="1"/>
  <c r="R2445" i="1"/>
  <c r="P2445" i="1"/>
  <c r="N2445" i="1"/>
  <c r="K2445" i="1"/>
  <c r="J2445" i="1"/>
  <c r="I2445" i="1"/>
  <c r="O2445" i="1" s="1"/>
  <c r="G2445" i="1"/>
  <c r="Q2445" i="1" s="1"/>
  <c r="F2445" i="1"/>
  <c r="E2445" i="1"/>
  <c r="D2445" i="1"/>
  <c r="C2445" i="1"/>
  <c r="AI2444" i="1"/>
  <c r="AE2444" i="1"/>
  <c r="Z2444" i="1" s="1"/>
  <c r="X2444" i="1"/>
  <c r="U2444" i="1"/>
  <c r="S2444" i="1"/>
  <c r="P2444" i="1"/>
  <c r="K2444" i="1"/>
  <c r="J2444" i="1"/>
  <c r="N2444" i="1" s="1"/>
  <c r="I2444" i="1"/>
  <c r="O2444" i="1" s="1"/>
  <c r="G2444" i="1"/>
  <c r="F2444" i="1"/>
  <c r="E2444" i="1"/>
  <c r="D2444" i="1"/>
  <c r="C2444" i="1"/>
  <c r="AI2443" i="1"/>
  <c r="AE2443" i="1"/>
  <c r="X2443" i="1"/>
  <c r="Z2443" i="1" s="1"/>
  <c r="U2443" i="1"/>
  <c r="S2443" i="1"/>
  <c r="Q2443" i="1"/>
  <c r="P2443" i="1"/>
  <c r="R2443" i="1" s="1"/>
  <c r="K2443" i="1"/>
  <c r="J2443" i="1"/>
  <c r="I2443" i="1"/>
  <c r="G2443" i="1"/>
  <c r="F2443" i="1"/>
  <c r="E2443" i="1"/>
  <c r="D2443" i="1"/>
  <c r="C2443" i="1"/>
  <c r="AI2442" i="1"/>
  <c r="AE2442" i="1"/>
  <c r="Z2442" i="1"/>
  <c r="X2442" i="1"/>
  <c r="U2442" i="1"/>
  <c r="S2442" i="1"/>
  <c r="R2442" i="1"/>
  <c r="P2442" i="1"/>
  <c r="N2442" i="1"/>
  <c r="K2442" i="1"/>
  <c r="J2442" i="1"/>
  <c r="I2442" i="1"/>
  <c r="G2442" i="1"/>
  <c r="F2442" i="1"/>
  <c r="E2442" i="1"/>
  <c r="D2442" i="1"/>
  <c r="C2442" i="1"/>
  <c r="AI2441" i="1"/>
  <c r="AE2441" i="1"/>
  <c r="Z2441" i="1" s="1"/>
  <c r="X2441" i="1"/>
  <c r="U2441" i="1"/>
  <c r="S2441" i="1"/>
  <c r="R2441" i="1"/>
  <c r="P2441" i="1"/>
  <c r="Q2441" i="1" s="1"/>
  <c r="N2441" i="1"/>
  <c r="K2441" i="1"/>
  <c r="J2441" i="1"/>
  <c r="I2441" i="1"/>
  <c r="O2441" i="1" s="1"/>
  <c r="G2441" i="1"/>
  <c r="F2441" i="1"/>
  <c r="E2441" i="1"/>
  <c r="D2441" i="1"/>
  <c r="C2441" i="1"/>
  <c r="AI2440" i="1"/>
  <c r="AE2440" i="1"/>
  <c r="X2440" i="1"/>
  <c r="Z2440" i="1" s="1"/>
  <c r="U2440" i="1"/>
  <c r="S2440" i="1"/>
  <c r="P2440" i="1"/>
  <c r="K2440" i="1"/>
  <c r="J2440" i="1"/>
  <c r="N2440" i="1" s="1"/>
  <c r="I2440" i="1"/>
  <c r="O2440" i="1" s="1"/>
  <c r="G2440" i="1"/>
  <c r="F2440" i="1"/>
  <c r="E2440" i="1"/>
  <c r="D2440" i="1"/>
  <c r="C2440" i="1"/>
  <c r="AI2439" i="1"/>
  <c r="AE2439" i="1"/>
  <c r="X2439" i="1"/>
  <c r="Z2439" i="1" s="1"/>
  <c r="U2439" i="1"/>
  <c r="S2439" i="1"/>
  <c r="Q2439" i="1"/>
  <c r="P2439" i="1"/>
  <c r="R2439" i="1" s="1"/>
  <c r="K2439" i="1"/>
  <c r="J2439" i="1"/>
  <c r="N2439" i="1" s="1"/>
  <c r="I2439" i="1"/>
  <c r="G2439" i="1"/>
  <c r="O2439" i="1" s="1"/>
  <c r="F2439" i="1"/>
  <c r="E2439" i="1"/>
  <c r="D2439" i="1"/>
  <c r="C2439" i="1"/>
  <c r="AI2438" i="1"/>
  <c r="AE2438" i="1"/>
  <c r="Z2438" i="1"/>
  <c r="X2438" i="1"/>
  <c r="U2438" i="1"/>
  <c r="S2438" i="1"/>
  <c r="R2438" i="1"/>
  <c r="P2438" i="1"/>
  <c r="N2438" i="1"/>
  <c r="K2438" i="1"/>
  <c r="J2438" i="1"/>
  <c r="I2438" i="1"/>
  <c r="G2438" i="1"/>
  <c r="F2438" i="1"/>
  <c r="E2438" i="1"/>
  <c r="D2438" i="1"/>
  <c r="C2438" i="1"/>
  <c r="AI2437" i="1"/>
  <c r="AE2437" i="1"/>
  <c r="Z2437" i="1" s="1"/>
  <c r="X2437" i="1"/>
  <c r="U2437" i="1"/>
  <c r="S2437" i="1"/>
  <c r="R2437" i="1"/>
  <c r="P2437" i="1"/>
  <c r="Q2437" i="1" s="1"/>
  <c r="N2437" i="1"/>
  <c r="K2437" i="1"/>
  <c r="J2437" i="1"/>
  <c r="I2437" i="1"/>
  <c r="O2437" i="1" s="1"/>
  <c r="G2437" i="1"/>
  <c r="F2437" i="1"/>
  <c r="E2437" i="1"/>
  <c r="D2437" i="1"/>
  <c r="C2437" i="1"/>
  <c r="AI2436" i="1"/>
  <c r="AE2436" i="1"/>
  <c r="X2436" i="1"/>
  <c r="Z2436" i="1" s="1"/>
  <c r="U2436" i="1"/>
  <c r="S2436" i="1"/>
  <c r="P2436" i="1"/>
  <c r="K2436" i="1"/>
  <c r="J2436" i="1"/>
  <c r="N2436" i="1" s="1"/>
  <c r="I2436" i="1"/>
  <c r="G2436" i="1"/>
  <c r="F2436" i="1"/>
  <c r="E2436" i="1"/>
  <c r="D2436" i="1"/>
  <c r="C2436" i="1"/>
  <c r="AI2435" i="1"/>
  <c r="AE2435" i="1"/>
  <c r="X2435" i="1"/>
  <c r="Z2435" i="1" s="1"/>
  <c r="U2435" i="1"/>
  <c r="S2435" i="1"/>
  <c r="Q2435" i="1"/>
  <c r="P2435" i="1"/>
  <c r="R2435" i="1" s="1"/>
  <c r="K2435" i="1"/>
  <c r="J2435" i="1"/>
  <c r="N2435" i="1" s="1"/>
  <c r="AG2435" i="1" s="1"/>
  <c r="I2435" i="1"/>
  <c r="G2435" i="1"/>
  <c r="F2435" i="1"/>
  <c r="E2435" i="1"/>
  <c r="D2435" i="1"/>
  <c r="C2435" i="1"/>
  <c r="AI2434" i="1"/>
  <c r="AE2434" i="1"/>
  <c r="Z2434" i="1"/>
  <c r="X2434" i="1"/>
  <c r="U2434" i="1"/>
  <c r="S2434" i="1"/>
  <c r="R2434" i="1"/>
  <c r="P2434" i="1"/>
  <c r="N2434" i="1"/>
  <c r="K2434" i="1"/>
  <c r="J2434" i="1"/>
  <c r="I2434" i="1"/>
  <c r="G2434" i="1"/>
  <c r="F2434" i="1"/>
  <c r="E2434" i="1"/>
  <c r="D2434" i="1"/>
  <c r="C2434" i="1"/>
  <c r="AI2433" i="1"/>
  <c r="AE2433" i="1"/>
  <c r="Z2433" i="1" s="1"/>
  <c r="X2433" i="1"/>
  <c r="U2433" i="1"/>
  <c r="S2433" i="1"/>
  <c r="R2433" i="1"/>
  <c r="P2433" i="1"/>
  <c r="N2433" i="1"/>
  <c r="K2433" i="1"/>
  <c r="J2433" i="1"/>
  <c r="I2433" i="1"/>
  <c r="O2433" i="1" s="1"/>
  <c r="G2433" i="1"/>
  <c r="Q2433" i="1" s="1"/>
  <c r="F2433" i="1"/>
  <c r="E2433" i="1"/>
  <c r="D2433" i="1"/>
  <c r="C2433" i="1"/>
  <c r="AI2432" i="1"/>
  <c r="AE2432" i="1"/>
  <c r="X2432" i="1"/>
  <c r="Z2432" i="1" s="1"/>
  <c r="U2432" i="1"/>
  <c r="S2432" i="1"/>
  <c r="P2432" i="1"/>
  <c r="K2432" i="1"/>
  <c r="J2432" i="1"/>
  <c r="N2432" i="1" s="1"/>
  <c r="I2432" i="1"/>
  <c r="G2432" i="1"/>
  <c r="F2432" i="1"/>
  <c r="E2432" i="1"/>
  <c r="D2432" i="1"/>
  <c r="C2432" i="1"/>
  <c r="AI2431" i="1"/>
  <c r="AE2431" i="1"/>
  <c r="X2431" i="1"/>
  <c r="Z2431" i="1" s="1"/>
  <c r="U2431" i="1"/>
  <c r="S2431" i="1"/>
  <c r="Q2431" i="1"/>
  <c r="P2431" i="1"/>
  <c r="R2431" i="1" s="1"/>
  <c r="K2431" i="1"/>
  <c r="J2431" i="1"/>
  <c r="N2431" i="1" s="1"/>
  <c r="AG2431" i="1" s="1"/>
  <c r="I2431" i="1"/>
  <c r="G2431" i="1"/>
  <c r="F2431" i="1"/>
  <c r="E2431" i="1"/>
  <c r="D2431" i="1"/>
  <c r="C2431" i="1"/>
  <c r="AI2430" i="1"/>
  <c r="AE2430" i="1"/>
  <c r="Z2430" i="1"/>
  <c r="X2430" i="1"/>
  <c r="U2430" i="1"/>
  <c r="S2430" i="1"/>
  <c r="R2430" i="1"/>
  <c r="P2430" i="1"/>
  <c r="N2430" i="1"/>
  <c r="K2430" i="1"/>
  <c r="J2430" i="1"/>
  <c r="I2430" i="1"/>
  <c r="G2430" i="1"/>
  <c r="F2430" i="1"/>
  <c r="E2430" i="1"/>
  <c r="D2430" i="1"/>
  <c r="C2430" i="1"/>
  <c r="AI2429" i="1"/>
  <c r="AE2429" i="1"/>
  <c r="Z2429" i="1" s="1"/>
  <c r="X2429" i="1"/>
  <c r="U2429" i="1"/>
  <c r="S2429" i="1"/>
  <c r="R2429" i="1"/>
  <c r="P2429" i="1"/>
  <c r="Q2429" i="1" s="1"/>
  <c r="N2429" i="1"/>
  <c r="K2429" i="1"/>
  <c r="J2429" i="1"/>
  <c r="I2429" i="1"/>
  <c r="O2429" i="1" s="1"/>
  <c r="G2429" i="1"/>
  <c r="F2429" i="1"/>
  <c r="E2429" i="1"/>
  <c r="D2429" i="1"/>
  <c r="C2429" i="1"/>
  <c r="AI2428" i="1"/>
  <c r="AE2428" i="1"/>
  <c r="X2428" i="1"/>
  <c r="Z2428" i="1" s="1"/>
  <c r="U2428" i="1"/>
  <c r="S2428" i="1"/>
  <c r="P2428" i="1"/>
  <c r="K2428" i="1"/>
  <c r="J2428" i="1"/>
  <c r="N2428" i="1" s="1"/>
  <c r="I2428" i="1"/>
  <c r="O2428" i="1" s="1"/>
  <c r="G2428" i="1"/>
  <c r="F2428" i="1"/>
  <c r="E2428" i="1"/>
  <c r="D2428" i="1"/>
  <c r="C2428" i="1"/>
  <c r="AI2427" i="1"/>
  <c r="AE2427" i="1"/>
  <c r="X2427" i="1"/>
  <c r="Z2427" i="1" s="1"/>
  <c r="U2427" i="1"/>
  <c r="S2427" i="1"/>
  <c r="Q2427" i="1"/>
  <c r="P2427" i="1"/>
  <c r="R2427" i="1" s="1"/>
  <c r="K2427" i="1"/>
  <c r="J2427" i="1"/>
  <c r="I2427" i="1"/>
  <c r="G2427" i="1"/>
  <c r="F2427" i="1"/>
  <c r="E2427" i="1"/>
  <c r="D2427" i="1"/>
  <c r="C2427" i="1"/>
  <c r="AI2426" i="1"/>
  <c r="AE2426" i="1"/>
  <c r="Z2426" i="1"/>
  <c r="X2426" i="1"/>
  <c r="U2426" i="1"/>
  <c r="S2426" i="1"/>
  <c r="R2426" i="1"/>
  <c r="P2426" i="1"/>
  <c r="N2426" i="1"/>
  <c r="K2426" i="1"/>
  <c r="J2426" i="1"/>
  <c r="I2426" i="1"/>
  <c r="G2426" i="1"/>
  <c r="F2426" i="1"/>
  <c r="E2426" i="1"/>
  <c r="D2426" i="1"/>
  <c r="C2426" i="1"/>
  <c r="AI2425" i="1"/>
  <c r="AE2425" i="1"/>
  <c r="Z2425" i="1" s="1"/>
  <c r="X2425" i="1"/>
  <c r="U2425" i="1"/>
  <c r="S2425" i="1"/>
  <c r="Q2425" i="1"/>
  <c r="P2425" i="1"/>
  <c r="N2425" i="1"/>
  <c r="K2425" i="1"/>
  <c r="J2425" i="1"/>
  <c r="I2425" i="1"/>
  <c r="O2425" i="1" s="1"/>
  <c r="G2425" i="1"/>
  <c r="R2425" i="1" s="1"/>
  <c r="F2425" i="1"/>
  <c r="E2425" i="1"/>
  <c r="D2425" i="1"/>
  <c r="C2425" i="1"/>
  <c r="AI2424" i="1"/>
  <c r="AE2424" i="1"/>
  <c r="Z2424" i="1" s="1"/>
  <c r="X2424" i="1"/>
  <c r="U2424" i="1"/>
  <c r="S2424" i="1"/>
  <c r="P2424" i="1"/>
  <c r="K2424" i="1"/>
  <c r="J2424" i="1"/>
  <c r="N2424" i="1" s="1"/>
  <c r="I2424" i="1"/>
  <c r="O2424" i="1" s="1"/>
  <c r="G2424" i="1"/>
  <c r="F2424" i="1"/>
  <c r="E2424" i="1"/>
  <c r="D2424" i="1"/>
  <c r="C2424" i="1"/>
  <c r="AI2423" i="1"/>
  <c r="AE2423" i="1"/>
  <c r="X2423" i="1"/>
  <c r="Z2423" i="1" s="1"/>
  <c r="U2423" i="1"/>
  <c r="S2423" i="1"/>
  <c r="Q2423" i="1"/>
  <c r="P2423" i="1"/>
  <c r="R2423" i="1" s="1"/>
  <c r="K2423" i="1"/>
  <c r="J2423" i="1"/>
  <c r="I2423" i="1"/>
  <c r="G2423" i="1"/>
  <c r="F2423" i="1"/>
  <c r="E2423" i="1"/>
  <c r="D2423" i="1"/>
  <c r="C2423" i="1"/>
  <c r="AI2422" i="1"/>
  <c r="AE2422" i="1"/>
  <c r="Z2422" i="1"/>
  <c r="X2422" i="1"/>
  <c r="U2422" i="1"/>
  <c r="S2422" i="1"/>
  <c r="R2422" i="1"/>
  <c r="P2422" i="1"/>
  <c r="N2422" i="1"/>
  <c r="K2422" i="1"/>
  <c r="J2422" i="1"/>
  <c r="I2422" i="1"/>
  <c r="G2422" i="1"/>
  <c r="F2422" i="1"/>
  <c r="E2422" i="1"/>
  <c r="D2422" i="1"/>
  <c r="C2422" i="1"/>
  <c r="AI2421" i="1"/>
  <c r="AE2421" i="1"/>
  <c r="Z2421" i="1" s="1"/>
  <c r="X2421" i="1"/>
  <c r="U2421" i="1"/>
  <c r="S2421" i="1"/>
  <c r="R2421" i="1"/>
  <c r="P2421" i="1"/>
  <c r="Q2421" i="1" s="1"/>
  <c r="N2421" i="1"/>
  <c r="K2421" i="1"/>
  <c r="J2421" i="1"/>
  <c r="I2421" i="1"/>
  <c r="O2421" i="1" s="1"/>
  <c r="G2421" i="1"/>
  <c r="F2421" i="1"/>
  <c r="E2421" i="1"/>
  <c r="D2421" i="1"/>
  <c r="C2421" i="1"/>
  <c r="AI2420" i="1"/>
  <c r="AE2420" i="1"/>
  <c r="X2420" i="1"/>
  <c r="Z2420" i="1" s="1"/>
  <c r="U2420" i="1"/>
  <c r="S2420" i="1"/>
  <c r="P2420" i="1"/>
  <c r="K2420" i="1"/>
  <c r="J2420" i="1"/>
  <c r="N2420" i="1" s="1"/>
  <c r="I2420" i="1"/>
  <c r="G2420" i="1"/>
  <c r="F2420" i="1"/>
  <c r="E2420" i="1"/>
  <c r="D2420" i="1"/>
  <c r="C2420" i="1"/>
  <c r="AI2419" i="1"/>
  <c r="AE2419" i="1"/>
  <c r="X2419" i="1"/>
  <c r="Z2419" i="1" s="1"/>
  <c r="U2419" i="1"/>
  <c r="S2419" i="1"/>
  <c r="Q2419" i="1"/>
  <c r="P2419" i="1"/>
  <c r="R2419" i="1" s="1"/>
  <c r="K2419" i="1"/>
  <c r="J2419" i="1"/>
  <c r="N2419" i="1" s="1"/>
  <c r="AG2419" i="1" s="1"/>
  <c r="I2419" i="1"/>
  <c r="G2419" i="1"/>
  <c r="F2419" i="1"/>
  <c r="E2419" i="1"/>
  <c r="D2419" i="1"/>
  <c r="C2419" i="1"/>
  <c r="AI2418" i="1"/>
  <c r="AE2418" i="1"/>
  <c r="Z2418" i="1"/>
  <c r="X2418" i="1"/>
  <c r="U2418" i="1"/>
  <c r="S2418" i="1"/>
  <c r="R2418" i="1"/>
  <c r="P2418" i="1"/>
  <c r="N2418" i="1"/>
  <c r="K2418" i="1"/>
  <c r="J2418" i="1"/>
  <c r="I2418" i="1"/>
  <c r="G2418" i="1"/>
  <c r="F2418" i="1"/>
  <c r="E2418" i="1"/>
  <c r="D2418" i="1"/>
  <c r="C2418" i="1"/>
  <c r="AI2417" i="1"/>
  <c r="AE2417" i="1"/>
  <c r="Z2417" i="1" s="1"/>
  <c r="X2417" i="1"/>
  <c r="U2417" i="1"/>
  <c r="S2417" i="1"/>
  <c r="R2417" i="1"/>
  <c r="P2417" i="1"/>
  <c r="Q2417" i="1" s="1"/>
  <c r="N2417" i="1"/>
  <c r="K2417" i="1"/>
  <c r="J2417" i="1"/>
  <c r="I2417" i="1"/>
  <c r="O2417" i="1" s="1"/>
  <c r="G2417" i="1"/>
  <c r="F2417" i="1"/>
  <c r="E2417" i="1"/>
  <c r="D2417" i="1"/>
  <c r="C2417" i="1"/>
  <c r="AI2416" i="1"/>
  <c r="AE2416" i="1"/>
  <c r="X2416" i="1"/>
  <c r="Z2416" i="1" s="1"/>
  <c r="U2416" i="1"/>
  <c r="S2416" i="1"/>
  <c r="P2416" i="1"/>
  <c r="K2416" i="1"/>
  <c r="J2416" i="1"/>
  <c r="N2416" i="1" s="1"/>
  <c r="I2416" i="1"/>
  <c r="G2416" i="1"/>
  <c r="F2416" i="1"/>
  <c r="E2416" i="1"/>
  <c r="D2416" i="1"/>
  <c r="C2416" i="1"/>
  <c r="AI2415" i="1"/>
  <c r="AE2415" i="1"/>
  <c r="X2415" i="1"/>
  <c r="Z2415" i="1" s="1"/>
  <c r="U2415" i="1"/>
  <c r="S2415" i="1"/>
  <c r="Q2415" i="1"/>
  <c r="P2415" i="1"/>
  <c r="R2415" i="1" s="1"/>
  <c r="K2415" i="1"/>
  <c r="J2415" i="1"/>
  <c r="N2415" i="1" s="1"/>
  <c r="AG2415" i="1" s="1"/>
  <c r="I2415" i="1"/>
  <c r="G2415" i="1"/>
  <c r="F2415" i="1"/>
  <c r="E2415" i="1"/>
  <c r="D2415" i="1"/>
  <c r="C2415" i="1"/>
  <c r="AI2414" i="1"/>
  <c r="AE2414" i="1"/>
  <c r="Z2414" i="1"/>
  <c r="X2414" i="1"/>
  <c r="U2414" i="1"/>
  <c r="S2414" i="1"/>
  <c r="R2414" i="1"/>
  <c r="P2414" i="1"/>
  <c r="N2414" i="1"/>
  <c r="K2414" i="1"/>
  <c r="J2414" i="1"/>
  <c r="I2414" i="1"/>
  <c r="G2414" i="1"/>
  <c r="F2414" i="1"/>
  <c r="E2414" i="1"/>
  <c r="D2414" i="1"/>
  <c r="C2414" i="1"/>
  <c r="AI2413" i="1"/>
  <c r="AE2413" i="1"/>
  <c r="Z2413" i="1" s="1"/>
  <c r="X2413" i="1"/>
  <c r="U2413" i="1"/>
  <c r="S2413" i="1"/>
  <c r="R2413" i="1"/>
  <c r="P2413" i="1"/>
  <c r="Q2413" i="1" s="1"/>
  <c r="N2413" i="1"/>
  <c r="K2413" i="1"/>
  <c r="J2413" i="1"/>
  <c r="I2413" i="1"/>
  <c r="O2413" i="1" s="1"/>
  <c r="G2413" i="1"/>
  <c r="F2413" i="1"/>
  <c r="E2413" i="1"/>
  <c r="D2413" i="1"/>
  <c r="C2413" i="1"/>
  <c r="AI2412" i="1"/>
  <c r="AE2412" i="1"/>
  <c r="X2412" i="1"/>
  <c r="Z2412" i="1" s="1"/>
  <c r="U2412" i="1"/>
  <c r="S2412" i="1"/>
  <c r="P2412" i="1"/>
  <c r="K2412" i="1"/>
  <c r="J2412" i="1"/>
  <c r="N2412" i="1" s="1"/>
  <c r="I2412" i="1"/>
  <c r="O2412" i="1" s="1"/>
  <c r="G2412" i="1"/>
  <c r="F2412" i="1"/>
  <c r="E2412" i="1"/>
  <c r="D2412" i="1"/>
  <c r="C2412" i="1"/>
  <c r="AI2411" i="1"/>
  <c r="AE2411" i="1"/>
  <c r="X2411" i="1"/>
  <c r="Z2411" i="1" s="1"/>
  <c r="U2411" i="1"/>
  <c r="S2411" i="1"/>
  <c r="Q2411" i="1"/>
  <c r="P2411" i="1"/>
  <c r="R2411" i="1" s="1"/>
  <c r="K2411" i="1"/>
  <c r="J2411" i="1"/>
  <c r="I2411" i="1"/>
  <c r="G2411" i="1"/>
  <c r="F2411" i="1"/>
  <c r="E2411" i="1"/>
  <c r="D2411" i="1"/>
  <c r="C2411" i="1"/>
  <c r="AI2410" i="1"/>
  <c r="AE2410" i="1"/>
  <c r="Z2410" i="1"/>
  <c r="X2410" i="1"/>
  <c r="U2410" i="1"/>
  <c r="S2410" i="1"/>
  <c r="R2410" i="1"/>
  <c r="P2410" i="1"/>
  <c r="N2410" i="1"/>
  <c r="K2410" i="1"/>
  <c r="J2410" i="1"/>
  <c r="I2410" i="1"/>
  <c r="G2410" i="1"/>
  <c r="F2410" i="1"/>
  <c r="E2410" i="1"/>
  <c r="D2410" i="1"/>
  <c r="C2410" i="1"/>
  <c r="AI2409" i="1"/>
  <c r="AE2409" i="1"/>
  <c r="Z2409" i="1" s="1"/>
  <c r="X2409" i="1"/>
  <c r="U2409" i="1"/>
  <c r="S2409" i="1"/>
  <c r="R2409" i="1"/>
  <c r="P2409" i="1"/>
  <c r="Q2409" i="1" s="1"/>
  <c r="N2409" i="1"/>
  <c r="K2409" i="1"/>
  <c r="J2409" i="1"/>
  <c r="I2409" i="1"/>
  <c r="O2409" i="1" s="1"/>
  <c r="G2409" i="1"/>
  <c r="F2409" i="1"/>
  <c r="E2409" i="1"/>
  <c r="D2409" i="1"/>
  <c r="C2409" i="1"/>
  <c r="AI2408" i="1"/>
  <c r="AE2408" i="1"/>
  <c r="X2408" i="1"/>
  <c r="Z2408" i="1" s="1"/>
  <c r="U2408" i="1"/>
  <c r="S2408" i="1"/>
  <c r="P2408" i="1"/>
  <c r="K2408" i="1"/>
  <c r="J2408" i="1"/>
  <c r="N2408" i="1" s="1"/>
  <c r="I2408" i="1"/>
  <c r="O2408" i="1" s="1"/>
  <c r="G2408" i="1"/>
  <c r="F2408" i="1"/>
  <c r="E2408" i="1"/>
  <c r="D2408" i="1"/>
  <c r="C2408" i="1"/>
  <c r="AI2407" i="1"/>
  <c r="AE2407" i="1"/>
  <c r="X2407" i="1"/>
  <c r="Z2407" i="1" s="1"/>
  <c r="U2407" i="1"/>
  <c r="S2407" i="1"/>
  <c r="Q2407" i="1"/>
  <c r="P2407" i="1"/>
  <c r="R2407" i="1" s="1"/>
  <c r="K2407" i="1"/>
  <c r="J2407" i="1"/>
  <c r="I2407" i="1"/>
  <c r="G2407" i="1"/>
  <c r="F2407" i="1"/>
  <c r="E2407" i="1"/>
  <c r="D2407" i="1"/>
  <c r="C2407" i="1"/>
  <c r="AI2406" i="1"/>
  <c r="AE2406" i="1"/>
  <c r="Z2406" i="1"/>
  <c r="X2406" i="1"/>
  <c r="U2406" i="1"/>
  <c r="S2406" i="1"/>
  <c r="R2406" i="1"/>
  <c r="P2406" i="1"/>
  <c r="N2406" i="1"/>
  <c r="K2406" i="1"/>
  <c r="J2406" i="1"/>
  <c r="I2406" i="1"/>
  <c r="G2406" i="1"/>
  <c r="F2406" i="1"/>
  <c r="E2406" i="1"/>
  <c r="D2406" i="1"/>
  <c r="C2406" i="1"/>
  <c r="AI2405" i="1"/>
  <c r="AE2405" i="1"/>
  <c r="Z2405" i="1" s="1"/>
  <c r="X2405" i="1"/>
  <c r="U2405" i="1"/>
  <c r="S2405" i="1"/>
  <c r="R2405" i="1"/>
  <c r="P2405" i="1"/>
  <c r="Q2405" i="1" s="1"/>
  <c r="N2405" i="1"/>
  <c r="K2405" i="1"/>
  <c r="J2405" i="1"/>
  <c r="I2405" i="1"/>
  <c r="O2405" i="1" s="1"/>
  <c r="G2405" i="1"/>
  <c r="F2405" i="1"/>
  <c r="E2405" i="1"/>
  <c r="D2405" i="1"/>
  <c r="C2405" i="1"/>
  <c r="AI2404" i="1"/>
  <c r="AE2404" i="1"/>
  <c r="X2404" i="1"/>
  <c r="Z2404" i="1" s="1"/>
  <c r="U2404" i="1"/>
  <c r="S2404" i="1"/>
  <c r="P2404" i="1"/>
  <c r="K2404" i="1"/>
  <c r="J2404" i="1"/>
  <c r="N2404" i="1" s="1"/>
  <c r="I2404" i="1"/>
  <c r="G2404" i="1"/>
  <c r="F2404" i="1"/>
  <c r="E2404" i="1"/>
  <c r="D2404" i="1"/>
  <c r="C2404" i="1"/>
  <c r="AI2403" i="1"/>
  <c r="AE2403" i="1"/>
  <c r="X2403" i="1"/>
  <c r="Z2403" i="1" s="1"/>
  <c r="U2403" i="1"/>
  <c r="S2403" i="1"/>
  <c r="Q2403" i="1"/>
  <c r="P2403" i="1"/>
  <c r="R2403" i="1" s="1"/>
  <c r="K2403" i="1"/>
  <c r="J2403" i="1"/>
  <c r="N2403" i="1" s="1"/>
  <c r="AG2403" i="1" s="1"/>
  <c r="I2403" i="1"/>
  <c r="G2403" i="1"/>
  <c r="F2403" i="1"/>
  <c r="E2403" i="1"/>
  <c r="D2403" i="1"/>
  <c r="C2403" i="1"/>
  <c r="AI2402" i="1"/>
  <c r="AE2402" i="1"/>
  <c r="Z2402" i="1"/>
  <c r="X2402" i="1"/>
  <c r="U2402" i="1"/>
  <c r="S2402" i="1"/>
  <c r="R2402" i="1"/>
  <c r="P2402" i="1"/>
  <c r="N2402" i="1"/>
  <c r="K2402" i="1"/>
  <c r="J2402" i="1"/>
  <c r="I2402" i="1"/>
  <c r="G2402" i="1"/>
  <c r="F2402" i="1"/>
  <c r="E2402" i="1"/>
  <c r="D2402" i="1"/>
  <c r="C2402" i="1"/>
  <c r="AI2401" i="1"/>
  <c r="AE2401" i="1"/>
  <c r="Z2401" i="1" s="1"/>
  <c r="X2401" i="1"/>
  <c r="U2401" i="1"/>
  <c r="S2401" i="1"/>
  <c r="R2401" i="1"/>
  <c r="P2401" i="1"/>
  <c r="N2401" i="1"/>
  <c r="K2401" i="1"/>
  <c r="J2401" i="1"/>
  <c r="I2401" i="1"/>
  <c r="O2401" i="1" s="1"/>
  <c r="G2401" i="1"/>
  <c r="Q2401" i="1" s="1"/>
  <c r="F2401" i="1"/>
  <c r="E2401" i="1"/>
  <c r="D2401" i="1"/>
  <c r="C2401" i="1"/>
  <c r="AI2400" i="1"/>
  <c r="AE2400" i="1"/>
  <c r="Z2400" i="1" s="1"/>
  <c r="X2400" i="1"/>
  <c r="U2400" i="1"/>
  <c r="S2400" i="1"/>
  <c r="P2400" i="1"/>
  <c r="K2400" i="1"/>
  <c r="J2400" i="1"/>
  <c r="N2400" i="1" s="1"/>
  <c r="I2400" i="1"/>
  <c r="G2400" i="1"/>
  <c r="F2400" i="1"/>
  <c r="E2400" i="1"/>
  <c r="D2400" i="1"/>
  <c r="C2400" i="1"/>
  <c r="AI2399" i="1"/>
  <c r="AE2399" i="1"/>
  <c r="X2399" i="1"/>
  <c r="Z2399" i="1" s="1"/>
  <c r="U2399" i="1"/>
  <c r="S2399" i="1"/>
  <c r="Q2399" i="1"/>
  <c r="P2399" i="1"/>
  <c r="R2399" i="1" s="1"/>
  <c r="K2399" i="1"/>
  <c r="J2399" i="1"/>
  <c r="N2399" i="1" s="1"/>
  <c r="AG2399" i="1" s="1"/>
  <c r="I2399" i="1"/>
  <c r="G2399" i="1"/>
  <c r="F2399" i="1"/>
  <c r="E2399" i="1"/>
  <c r="D2399" i="1"/>
  <c r="C2399" i="1"/>
  <c r="AI2398" i="1"/>
  <c r="AE2398" i="1"/>
  <c r="Z2398" i="1"/>
  <c r="X2398" i="1"/>
  <c r="U2398" i="1"/>
  <c r="S2398" i="1"/>
  <c r="R2398" i="1"/>
  <c r="P2398" i="1"/>
  <c r="N2398" i="1"/>
  <c r="K2398" i="1"/>
  <c r="J2398" i="1"/>
  <c r="I2398" i="1"/>
  <c r="G2398" i="1"/>
  <c r="F2398" i="1"/>
  <c r="E2398" i="1"/>
  <c r="D2398" i="1"/>
  <c r="C2398" i="1"/>
  <c r="AI2397" i="1"/>
  <c r="AE2397" i="1"/>
  <c r="Z2397" i="1" s="1"/>
  <c r="X2397" i="1"/>
  <c r="U2397" i="1"/>
  <c r="S2397" i="1"/>
  <c r="R2397" i="1"/>
  <c r="P2397" i="1"/>
  <c r="Q2397" i="1" s="1"/>
  <c r="N2397" i="1"/>
  <c r="K2397" i="1"/>
  <c r="J2397" i="1"/>
  <c r="I2397" i="1"/>
  <c r="O2397" i="1" s="1"/>
  <c r="G2397" i="1"/>
  <c r="F2397" i="1"/>
  <c r="E2397" i="1"/>
  <c r="D2397" i="1"/>
  <c r="C2397" i="1"/>
  <c r="AI2396" i="1"/>
  <c r="AE2396" i="1"/>
  <c r="X2396" i="1"/>
  <c r="Z2396" i="1" s="1"/>
  <c r="U2396" i="1"/>
  <c r="S2396" i="1"/>
  <c r="P2396" i="1"/>
  <c r="K2396" i="1"/>
  <c r="J2396" i="1"/>
  <c r="N2396" i="1" s="1"/>
  <c r="I2396" i="1"/>
  <c r="O2396" i="1" s="1"/>
  <c r="G2396" i="1"/>
  <c r="F2396" i="1"/>
  <c r="E2396" i="1"/>
  <c r="D2396" i="1"/>
  <c r="C2396" i="1"/>
  <c r="AI2395" i="1"/>
  <c r="AE2395" i="1"/>
  <c r="X2395" i="1"/>
  <c r="Z2395" i="1" s="1"/>
  <c r="U2395" i="1"/>
  <c r="S2395" i="1"/>
  <c r="Q2395" i="1"/>
  <c r="P2395" i="1"/>
  <c r="R2395" i="1" s="1"/>
  <c r="K2395" i="1"/>
  <c r="J2395" i="1"/>
  <c r="I2395" i="1"/>
  <c r="G2395" i="1"/>
  <c r="F2395" i="1"/>
  <c r="E2395" i="1"/>
  <c r="D2395" i="1"/>
  <c r="C2395" i="1"/>
  <c r="AI2394" i="1"/>
  <c r="AE2394" i="1"/>
  <c r="Z2394" i="1"/>
  <c r="X2394" i="1"/>
  <c r="U2394" i="1"/>
  <c r="S2394" i="1"/>
  <c r="R2394" i="1"/>
  <c r="P2394" i="1"/>
  <c r="N2394" i="1"/>
  <c r="K2394" i="1"/>
  <c r="J2394" i="1"/>
  <c r="I2394" i="1"/>
  <c r="G2394" i="1"/>
  <c r="F2394" i="1"/>
  <c r="E2394" i="1"/>
  <c r="D2394" i="1"/>
  <c r="C2394" i="1"/>
  <c r="AI2393" i="1"/>
  <c r="AE2393" i="1"/>
  <c r="Z2393" i="1" s="1"/>
  <c r="X2393" i="1"/>
  <c r="U2393" i="1"/>
  <c r="S2393" i="1"/>
  <c r="R2393" i="1"/>
  <c r="P2393" i="1"/>
  <c r="N2393" i="1"/>
  <c r="K2393" i="1"/>
  <c r="J2393" i="1"/>
  <c r="I2393" i="1"/>
  <c r="O2393" i="1" s="1"/>
  <c r="G2393" i="1"/>
  <c r="Q2393" i="1" s="1"/>
  <c r="F2393" i="1"/>
  <c r="E2393" i="1"/>
  <c r="D2393" i="1"/>
  <c r="C2393" i="1"/>
  <c r="AI2392" i="1"/>
  <c r="AE2392" i="1"/>
  <c r="Z2392" i="1" s="1"/>
  <c r="X2392" i="1"/>
  <c r="U2392" i="1"/>
  <c r="S2392" i="1"/>
  <c r="P2392" i="1"/>
  <c r="K2392" i="1"/>
  <c r="J2392" i="1"/>
  <c r="N2392" i="1" s="1"/>
  <c r="I2392" i="1"/>
  <c r="O2392" i="1" s="1"/>
  <c r="G2392" i="1"/>
  <c r="F2392" i="1"/>
  <c r="E2392" i="1"/>
  <c r="D2392" i="1"/>
  <c r="C2392" i="1"/>
  <c r="AI2391" i="1"/>
  <c r="AE2391" i="1"/>
  <c r="X2391" i="1"/>
  <c r="Z2391" i="1" s="1"/>
  <c r="U2391" i="1"/>
  <c r="S2391" i="1"/>
  <c r="Q2391" i="1"/>
  <c r="P2391" i="1"/>
  <c r="R2391" i="1" s="1"/>
  <c r="K2391" i="1"/>
  <c r="J2391" i="1"/>
  <c r="I2391" i="1"/>
  <c r="G2391" i="1"/>
  <c r="F2391" i="1"/>
  <c r="E2391" i="1"/>
  <c r="D2391" i="1"/>
  <c r="C2391" i="1"/>
  <c r="AI2390" i="1"/>
  <c r="AE2390" i="1"/>
  <c r="Z2390" i="1"/>
  <c r="X2390" i="1"/>
  <c r="U2390" i="1"/>
  <c r="S2390" i="1"/>
  <c r="R2390" i="1"/>
  <c r="P2390" i="1"/>
  <c r="N2390" i="1"/>
  <c r="K2390" i="1"/>
  <c r="J2390" i="1"/>
  <c r="I2390" i="1"/>
  <c r="G2390" i="1"/>
  <c r="F2390" i="1"/>
  <c r="E2390" i="1"/>
  <c r="D2390" i="1"/>
  <c r="C2390" i="1"/>
  <c r="AI2389" i="1"/>
  <c r="AE2389" i="1"/>
  <c r="Z2389" i="1" s="1"/>
  <c r="X2389" i="1"/>
  <c r="U2389" i="1"/>
  <c r="S2389" i="1"/>
  <c r="R2389" i="1"/>
  <c r="P2389" i="1"/>
  <c r="N2389" i="1"/>
  <c r="K2389" i="1"/>
  <c r="J2389" i="1"/>
  <c r="I2389" i="1"/>
  <c r="O2389" i="1" s="1"/>
  <c r="G2389" i="1"/>
  <c r="Q2389" i="1" s="1"/>
  <c r="F2389" i="1"/>
  <c r="E2389" i="1"/>
  <c r="D2389" i="1"/>
  <c r="C2389" i="1"/>
  <c r="AI2388" i="1"/>
  <c r="AE2388" i="1"/>
  <c r="Z2388" i="1" s="1"/>
  <c r="X2388" i="1"/>
  <c r="U2388" i="1"/>
  <c r="S2388" i="1"/>
  <c r="P2388" i="1"/>
  <c r="K2388" i="1"/>
  <c r="J2388" i="1"/>
  <c r="N2388" i="1" s="1"/>
  <c r="I2388" i="1"/>
  <c r="G2388" i="1"/>
  <c r="F2388" i="1"/>
  <c r="E2388" i="1"/>
  <c r="D2388" i="1"/>
  <c r="C2388" i="1"/>
  <c r="AI2387" i="1"/>
  <c r="AE2387" i="1"/>
  <c r="X2387" i="1"/>
  <c r="Z2387" i="1" s="1"/>
  <c r="U2387" i="1"/>
  <c r="S2387" i="1"/>
  <c r="Q2387" i="1"/>
  <c r="P2387" i="1"/>
  <c r="R2387" i="1" s="1"/>
  <c r="K2387" i="1"/>
  <c r="J2387" i="1"/>
  <c r="N2387" i="1" s="1"/>
  <c r="AG2387" i="1" s="1"/>
  <c r="I2387" i="1"/>
  <c r="O2387" i="1" s="1"/>
  <c r="G2387" i="1"/>
  <c r="F2387" i="1"/>
  <c r="E2387" i="1"/>
  <c r="D2387" i="1"/>
  <c r="C2387" i="1"/>
  <c r="AI2386" i="1"/>
  <c r="AE2386" i="1"/>
  <c r="Z2386" i="1"/>
  <c r="X2386" i="1"/>
  <c r="U2386" i="1"/>
  <c r="S2386" i="1"/>
  <c r="R2386" i="1"/>
  <c r="P2386" i="1"/>
  <c r="N2386" i="1"/>
  <c r="K2386" i="1"/>
  <c r="J2386" i="1"/>
  <c r="I2386" i="1"/>
  <c r="G2386" i="1"/>
  <c r="F2386" i="1"/>
  <c r="E2386" i="1"/>
  <c r="D2386" i="1"/>
  <c r="C2386" i="1"/>
  <c r="AI2385" i="1"/>
  <c r="AE2385" i="1"/>
  <c r="Z2385" i="1" s="1"/>
  <c r="X2385" i="1"/>
  <c r="U2385" i="1"/>
  <c r="S2385" i="1"/>
  <c r="R2385" i="1"/>
  <c r="P2385" i="1"/>
  <c r="N2385" i="1"/>
  <c r="K2385" i="1"/>
  <c r="J2385" i="1"/>
  <c r="I2385" i="1"/>
  <c r="O2385" i="1" s="1"/>
  <c r="G2385" i="1"/>
  <c r="Q2385" i="1" s="1"/>
  <c r="F2385" i="1"/>
  <c r="E2385" i="1"/>
  <c r="D2385" i="1"/>
  <c r="C2385" i="1"/>
  <c r="AI2384" i="1"/>
  <c r="AE2384" i="1"/>
  <c r="Z2384" i="1" s="1"/>
  <c r="X2384" i="1"/>
  <c r="U2384" i="1"/>
  <c r="S2384" i="1"/>
  <c r="P2384" i="1"/>
  <c r="K2384" i="1"/>
  <c r="J2384" i="1"/>
  <c r="N2384" i="1" s="1"/>
  <c r="I2384" i="1"/>
  <c r="G2384" i="1"/>
  <c r="F2384" i="1"/>
  <c r="E2384" i="1"/>
  <c r="D2384" i="1"/>
  <c r="C2384" i="1"/>
  <c r="AI2383" i="1"/>
  <c r="AE2383" i="1"/>
  <c r="X2383" i="1"/>
  <c r="Z2383" i="1" s="1"/>
  <c r="U2383" i="1"/>
  <c r="S2383" i="1"/>
  <c r="Q2383" i="1"/>
  <c r="P2383" i="1"/>
  <c r="R2383" i="1" s="1"/>
  <c r="K2383" i="1"/>
  <c r="J2383" i="1"/>
  <c r="N2383" i="1" s="1"/>
  <c r="AG2383" i="1" s="1"/>
  <c r="I2383" i="1"/>
  <c r="G2383" i="1"/>
  <c r="F2383" i="1"/>
  <c r="E2383" i="1"/>
  <c r="D2383" i="1"/>
  <c r="C2383" i="1"/>
  <c r="AI2382" i="1"/>
  <c r="AE2382" i="1"/>
  <c r="Z2382" i="1"/>
  <c r="X2382" i="1"/>
  <c r="U2382" i="1"/>
  <c r="S2382" i="1"/>
  <c r="R2382" i="1"/>
  <c r="P2382" i="1"/>
  <c r="N2382" i="1"/>
  <c r="K2382" i="1"/>
  <c r="J2382" i="1"/>
  <c r="I2382" i="1"/>
  <c r="G2382" i="1"/>
  <c r="F2382" i="1"/>
  <c r="E2382" i="1"/>
  <c r="D2382" i="1"/>
  <c r="C2382" i="1"/>
  <c r="AI2381" i="1"/>
  <c r="AE2381" i="1"/>
  <c r="Z2381" i="1" s="1"/>
  <c r="X2381" i="1"/>
  <c r="U2381" i="1"/>
  <c r="S2381" i="1"/>
  <c r="R2381" i="1"/>
  <c r="P2381" i="1"/>
  <c r="N2381" i="1"/>
  <c r="K2381" i="1"/>
  <c r="J2381" i="1"/>
  <c r="I2381" i="1"/>
  <c r="O2381" i="1" s="1"/>
  <c r="G2381" i="1"/>
  <c r="Q2381" i="1" s="1"/>
  <c r="F2381" i="1"/>
  <c r="E2381" i="1"/>
  <c r="D2381" i="1"/>
  <c r="C2381" i="1"/>
  <c r="AI2380" i="1"/>
  <c r="AE2380" i="1"/>
  <c r="Z2380" i="1" s="1"/>
  <c r="X2380" i="1"/>
  <c r="U2380" i="1"/>
  <c r="S2380" i="1"/>
  <c r="P2380" i="1"/>
  <c r="K2380" i="1"/>
  <c r="J2380" i="1"/>
  <c r="N2380" i="1" s="1"/>
  <c r="I2380" i="1"/>
  <c r="O2380" i="1" s="1"/>
  <c r="G2380" i="1"/>
  <c r="F2380" i="1"/>
  <c r="E2380" i="1"/>
  <c r="D2380" i="1"/>
  <c r="C2380" i="1"/>
  <c r="AI2379" i="1"/>
  <c r="AE2379" i="1"/>
  <c r="X2379" i="1"/>
  <c r="Z2379" i="1" s="1"/>
  <c r="U2379" i="1"/>
  <c r="S2379" i="1"/>
  <c r="Q2379" i="1"/>
  <c r="P2379" i="1"/>
  <c r="R2379" i="1" s="1"/>
  <c r="K2379" i="1"/>
  <c r="J2379" i="1"/>
  <c r="I2379" i="1"/>
  <c r="G2379" i="1"/>
  <c r="F2379" i="1"/>
  <c r="E2379" i="1"/>
  <c r="D2379" i="1"/>
  <c r="C2379" i="1"/>
  <c r="AI2378" i="1"/>
  <c r="AE2378" i="1"/>
  <c r="Z2378" i="1"/>
  <c r="X2378" i="1"/>
  <c r="U2378" i="1"/>
  <c r="S2378" i="1"/>
  <c r="R2378" i="1"/>
  <c r="P2378" i="1"/>
  <c r="N2378" i="1"/>
  <c r="K2378" i="1"/>
  <c r="J2378" i="1"/>
  <c r="I2378" i="1"/>
  <c r="G2378" i="1"/>
  <c r="F2378" i="1"/>
  <c r="E2378" i="1"/>
  <c r="D2378" i="1"/>
  <c r="C2378" i="1"/>
  <c r="AI2377" i="1"/>
  <c r="AE2377" i="1"/>
  <c r="Z2377" i="1" s="1"/>
  <c r="X2377" i="1"/>
  <c r="U2377" i="1"/>
  <c r="S2377" i="1"/>
  <c r="R2377" i="1"/>
  <c r="P2377" i="1"/>
  <c r="N2377" i="1"/>
  <c r="K2377" i="1"/>
  <c r="J2377" i="1"/>
  <c r="I2377" i="1"/>
  <c r="O2377" i="1" s="1"/>
  <c r="G2377" i="1"/>
  <c r="Q2377" i="1" s="1"/>
  <c r="F2377" i="1"/>
  <c r="E2377" i="1"/>
  <c r="D2377" i="1"/>
  <c r="C2377" i="1"/>
  <c r="AI2376" i="1"/>
  <c r="AE2376" i="1"/>
  <c r="Z2376" i="1" s="1"/>
  <c r="X2376" i="1"/>
  <c r="U2376" i="1"/>
  <c r="S2376" i="1"/>
  <c r="P2376" i="1"/>
  <c r="K2376" i="1"/>
  <c r="J2376" i="1"/>
  <c r="N2376" i="1" s="1"/>
  <c r="I2376" i="1"/>
  <c r="O2376" i="1" s="1"/>
  <c r="G2376" i="1"/>
  <c r="F2376" i="1"/>
  <c r="E2376" i="1"/>
  <c r="D2376" i="1"/>
  <c r="C2376" i="1"/>
  <c r="AI2375" i="1"/>
  <c r="AE2375" i="1"/>
  <c r="X2375" i="1"/>
  <c r="Z2375" i="1" s="1"/>
  <c r="U2375" i="1"/>
  <c r="S2375" i="1"/>
  <c r="Q2375" i="1"/>
  <c r="P2375" i="1"/>
  <c r="R2375" i="1" s="1"/>
  <c r="K2375" i="1"/>
  <c r="J2375" i="1"/>
  <c r="I2375" i="1"/>
  <c r="G2375" i="1"/>
  <c r="F2375" i="1"/>
  <c r="E2375" i="1"/>
  <c r="D2375" i="1"/>
  <c r="C2375" i="1"/>
  <c r="AI2374" i="1"/>
  <c r="AE2374" i="1"/>
  <c r="Z2374" i="1"/>
  <c r="X2374" i="1"/>
  <c r="U2374" i="1"/>
  <c r="S2374" i="1"/>
  <c r="R2374" i="1"/>
  <c r="P2374" i="1"/>
  <c r="N2374" i="1"/>
  <c r="K2374" i="1"/>
  <c r="J2374" i="1"/>
  <c r="I2374" i="1"/>
  <c r="G2374" i="1"/>
  <c r="F2374" i="1"/>
  <c r="E2374" i="1"/>
  <c r="D2374" i="1"/>
  <c r="C2374" i="1"/>
  <c r="AI2373" i="1"/>
  <c r="AE2373" i="1"/>
  <c r="Z2373" i="1" s="1"/>
  <c r="X2373" i="1"/>
  <c r="U2373" i="1"/>
  <c r="S2373" i="1"/>
  <c r="R2373" i="1"/>
  <c r="P2373" i="1"/>
  <c r="N2373" i="1"/>
  <c r="K2373" i="1"/>
  <c r="J2373" i="1"/>
  <c r="I2373" i="1"/>
  <c r="O2373" i="1" s="1"/>
  <c r="G2373" i="1"/>
  <c r="Q2373" i="1" s="1"/>
  <c r="F2373" i="1"/>
  <c r="E2373" i="1"/>
  <c r="D2373" i="1"/>
  <c r="C2373" i="1"/>
  <c r="AI2372" i="1"/>
  <c r="AE2372" i="1"/>
  <c r="Z2372" i="1" s="1"/>
  <c r="X2372" i="1"/>
  <c r="U2372" i="1"/>
  <c r="S2372" i="1"/>
  <c r="P2372" i="1"/>
  <c r="K2372" i="1"/>
  <c r="J2372" i="1"/>
  <c r="N2372" i="1" s="1"/>
  <c r="I2372" i="1"/>
  <c r="G2372" i="1"/>
  <c r="F2372" i="1"/>
  <c r="E2372" i="1"/>
  <c r="D2372" i="1"/>
  <c r="C2372" i="1"/>
  <c r="AI2371" i="1"/>
  <c r="AE2371" i="1"/>
  <c r="X2371" i="1"/>
  <c r="Z2371" i="1" s="1"/>
  <c r="U2371" i="1"/>
  <c r="S2371" i="1"/>
  <c r="Q2371" i="1"/>
  <c r="P2371" i="1"/>
  <c r="R2371" i="1" s="1"/>
  <c r="K2371" i="1"/>
  <c r="J2371" i="1"/>
  <c r="N2371" i="1" s="1"/>
  <c r="AG2371" i="1" s="1"/>
  <c r="I2371" i="1"/>
  <c r="O2371" i="1" s="1"/>
  <c r="G2371" i="1"/>
  <c r="F2371" i="1"/>
  <c r="E2371" i="1"/>
  <c r="D2371" i="1"/>
  <c r="C2371" i="1"/>
  <c r="AI2370" i="1"/>
  <c r="AE2370" i="1"/>
  <c r="Z2370" i="1"/>
  <c r="X2370" i="1"/>
  <c r="U2370" i="1"/>
  <c r="S2370" i="1"/>
  <c r="R2370" i="1"/>
  <c r="P2370" i="1"/>
  <c r="N2370" i="1"/>
  <c r="K2370" i="1"/>
  <c r="J2370" i="1"/>
  <c r="I2370" i="1"/>
  <c r="G2370" i="1"/>
  <c r="F2370" i="1"/>
  <c r="E2370" i="1"/>
  <c r="D2370" i="1"/>
  <c r="C2370" i="1"/>
  <c r="AI2369" i="1"/>
  <c r="AE2369" i="1"/>
  <c r="Z2369" i="1" s="1"/>
  <c r="X2369" i="1"/>
  <c r="U2369" i="1"/>
  <c r="S2369" i="1"/>
  <c r="R2369" i="1"/>
  <c r="P2369" i="1"/>
  <c r="N2369" i="1"/>
  <c r="K2369" i="1"/>
  <c r="J2369" i="1"/>
  <c r="I2369" i="1"/>
  <c r="O2369" i="1" s="1"/>
  <c r="G2369" i="1"/>
  <c r="Q2369" i="1" s="1"/>
  <c r="F2369" i="1"/>
  <c r="E2369" i="1"/>
  <c r="D2369" i="1"/>
  <c r="C2369" i="1"/>
  <c r="AI2368" i="1"/>
  <c r="AE2368" i="1"/>
  <c r="Z2368" i="1" s="1"/>
  <c r="X2368" i="1"/>
  <c r="U2368" i="1"/>
  <c r="S2368" i="1"/>
  <c r="P2368" i="1"/>
  <c r="K2368" i="1"/>
  <c r="J2368" i="1"/>
  <c r="N2368" i="1" s="1"/>
  <c r="I2368" i="1"/>
  <c r="G2368" i="1"/>
  <c r="F2368" i="1"/>
  <c r="E2368" i="1"/>
  <c r="D2368" i="1"/>
  <c r="C2368" i="1"/>
  <c r="AI2367" i="1"/>
  <c r="AE2367" i="1"/>
  <c r="X2367" i="1"/>
  <c r="Z2367" i="1" s="1"/>
  <c r="U2367" i="1"/>
  <c r="S2367" i="1"/>
  <c r="Q2367" i="1"/>
  <c r="P2367" i="1"/>
  <c r="R2367" i="1" s="1"/>
  <c r="K2367" i="1"/>
  <c r="J2367" i="1"/>
  <c r="N2367" i="1" s="1"/>
  <c r="AG2367" i="1" s="1"/>
  <c r="I2367" i="1"/>
  <c r="G2367" i="1"/>
  <c r="F2367" i="1"/>
  <c r="E2367" i="1"/>
  <c r="D2367" i="1"/>
  <c r="C2367" i="1"/>
  <c r="AI2366" i="1"/>
  <c r="AE2366" i="1"/>
  <c r="Z2366" i="1"/>
  <c r="X2366" i="1"/>
  <c r="U2366" i="1"/>
  <c r="S2366" i="1"/>
  <c r="Q2366" i="1"/>
  <c r="P2366" i="1"/>
  <c r="N2366" i="1"/>
  <c r="K2366" i="1"/>
  <c r="J2366" i="1"/>
  <c r="I2366" i="1"/>
  <c r="G2366" i="1"/>
  <c r="R2366" i="1" s="1"/>
  <c r="F2366" i="1"/>
  <c r="E2366" i="1"/>
  <c r="D2366" i="1"/>
  <c r="C2366" i="1"/>
  <c r="AI2365" i="1"/>
  <c r="AE2365" i="1"/>
  <c r="Z2365" i="1" s="1"/>
  <c r="X2365" i="1"/>
  <c r="U2365" i="1"/>
  <c r="S2365" i="1"/>
  <c r="Q2365" i="1"/>
  <c r="P2365" i="1"/>
  <c r="N2365" i="1"/>
  <c r="K2365" i="1"/>
  <c r="J2365" i="1"/>
  <c r="I2365" i="1"/>
  <c r="O2365" i="1" s="1"/>
  <c r="G2365" i="1"/>
  <c r="R2365" i="1" s="1"/>
  <c r="F2365" i="1"/>
  <c r="E2365" i="1"/>
  <c r="D2365" i="1"/>
  <c r="C2365" i="1"/>
  <c r="AI2364" i="1"/>
  <c r="AE2364" i="1"/>
  <c r="Z2364" i="1" s="1"/>
  <c r="X2364" i="1"/>
  <c r="U2364" i="1"/>
  <c r="S2364" i="1"/>
  <c r="P2364" i="1"/>
  <c r="K2364" i="1"/>
  <c r="J2364" i="1"/>
  <c r="N2364" i="1" s="1"/>
  <c r="I2364" i="1"/>
  <c r="O2364" i="1" s="1"/>
  <c r="G2364" i="1"/>
  <c r="F2364" i="1"/>
  <c r="E2364" i="1"/>
  <c r="D2364" i="1"/>
  <c r="C2364" i="1"/>
  <c r="AI2363" i="1"/>
  <c r="AE2363" i="1"/>
  <c r="X2363" i="1"/>
  <c r="Z2363" i="1" s="1"/>
  <c r="U2363" i="1"/>
  <c r="S2363" i="1"/>
  <c r="Q2363" i="1"/>
  <c r="P2363" i="1"/>
  <c r="R2363" i="1" s="1"/>
  <c r="K2363" i="1"/>
  <c r="J2363" i="1"/>
  <c r="I2363" i="1"/>
  <c r="G2363" i="1"/>
  <c r="F2363" i="1"/>
  <c r="E2363" i="1"/>
  <c r="D2363" i="1"/>
  <c r="C2363" i="1"/>
  <c r="AI2362" i="1"/>
  <c r="AE2362" i="1"/>
  <c r="Z2362" i="1"/>
  <c r="X2362" i="1"/>
  <c r="U2362" i="1"/>
  <c r="S2362" i="1"/>
  <c r="R2362" i="1"/>
  <c r="P2362" i="1"/>
  <c r="N2362" i="1"/>
  <c r="K2362" i="1"/>
  <c r="J2362" i="1"/>
  <c r="I2362" i="1"/>
  <c r="G2362" i="1"/>
  <c r="F2362" i="1"/>
  <c r="E2362" i="1"/>
  <c r="D2362" i="1"/>
  <c r="C2362" i="1"/>
  <c r="AI2361" i="1"/>
  <c r="AE2361" i="1"/>
  <c r="Z2361" i="1" s="1"/>
  <c r="X2361" i="1"/>
  <c r="U2361" i="1"/>
  <c r="S2361" i="1"/>
  <c r="R2361" i="1"/>
  <c r="P2361" i="1"/>
  <c r="N2361" i="1"/>
  <c r="K2361" i="1"/>
  <c r="J2361" i="1"/>
  <c r="I2361" i="1"/>
  <c r="O2361" i="1" s="1"/>
  <c r="G2361" i="1"/>
  <c r="Q2361" i="1" s="1"/>
  <c r="F2361" i="1"/>
  <c r="E2361" i="1"/>
  <c r="D2361" i="1"/>
  <c r="C2361" i="1"/>
  <c r="AI2360" i="1"/>
  <c r="AE2360" i="1"/>
  <c r="Z2360" i="1" s="1"/>
  <c r="X2360" i="1"/>
  <c r="U2360" i="1"/>
  <c r="S2360" i="1"/>
  <c r="P2360" i="1"/>
  <c r="K2360" i="1"/>
  <c r="J2360" i="1"/>
  <c r="N2360" i="1" s="1"/>
  <c r="I2360" i="1"/>
  <c r="G2360" i="1"/>
  <c r="F2360" i="1"/>
  <c r="E2360" i="1"/>
  <c r="D2360" i="1"/>
  <c r="C2360" i="1"/>
  <c r="AI2359" i="1"/>
  <c r="AE2359" i="1"/>
  <c r="X2359" i="1"/>
  <c r="Z2359" i="1" s="1"/>
  <c r="U2359" i="1"/>
  <c r="S2359" i="1"/>
  <c r="Q2359" i="1"/>
  <c r="P2359" i="1"/>
  <c r="R2359" i="1" s="1"/>
  <c r="K2359" i="1"/>
  <c r="J2359" i="1"/>
  <c r="N2359" i="1" s="1"/>
  <c r="AG2359" i="1" s="1"/>
  <c r="I2359" i="1"/>
  <c r="O2359" i="1" s="1"/>
  <c r="G2359" i="1"/>
  <c r="F2359" i="1"/>
  <c r="E2359" i="1"/>
  <c r="D2359" i="1"/>
  <c r="C2359" i="1"/>
  <c r="AI2358" i="1"/>
  <c r="AE2358" i="1"/>
  <c r="Z2358" i="1"/>
  <c r="X2358" i="1"/>
  <c r="U2358" i="1"/>
  <c r="S2358" i="1"/>
  <c r="Q2358" i="1"/>
  <c r="P2358" i="1"/>
  <c r="N2358" i="1"/>
  <c r="K2358" i="1"/>
  <c r="J2358" i="1"/>
  <c r="I2358" i="1"/>
  <c r="G2358" i="1"/>
  <c r="F2358" i="1"/>
  <c r="E2358" i="1"/>
  <c r="D2358" i="1"/>
  <c r="C2358" i="1"/>
  <c r="AI2357" i="1"/>
  <c r="AE2357" i="1"/>
  <c r="Z2357" i="1" s="1"/>
  <c r="X2357" i="1"/>
  <c r="U2357" i="1"/>
  <c r="S2357" i="1"/>
  <c r="R2357" i="1"/>
  <c r="P2357" i="1"/>
  <c r="N2357" i="1"/>
  <c r="K2357" i="1"/>
  <c r="J2357" i="1"/>
  <c r="I2357" i="1"/>
  <c r="O2357" i="1" s="1"/>
  <c r="G2357" i="1"/>
  <c r="Q2357" i="1" s="1"/>
  <c r="F2357" i="1"/>
  <c r="E2357" i="1"/>
  <c r="D2357" i="1"/>
  <c r="C2357" i="1"/>
  <c r="AI2356" i="1"/>
  <c r="AE2356" i="1"/>
  <c r="X2356" i="1"/>
  <c r="Z2356" i="1" s="1"/>
  <c r="U2356" i="1"/>
  <c r="S2356" i="1"/>
  <c r="P2356" i="1"/>
  <c r="K2356" i="1"/>
  <c r="J2356" i="1"/>
  <c r="N2356" i="1" s="1"/>
  <c r="I2356" i="1"/>
  <c r="O2356" i="1" s="1"/>
  <c r="G2356" i="1"/>
  <c r="F2356" i="1"/>
  <c r="E2356" i="1"/>
  <c r="D2356" i="1"/>
  <c r="C2356" i="1"/>
  <c r="AI2355" i="1"/>
  <c r="AE2355" i="1"/>
  <c r="X2355" i="1"/>
  <c r="Z2355" i="1" s="1"/>
  <c r="U2355" i="1"/>
  <c r="S2355" i="1"/>
  <c r="Q2355" i="1"/>
  <c r="P2355" i="1"/>
  <c r="R2355" i="1" s="1"/>
  <c r="K2355" i="1"/>
  <c r="J2355" i="1"/>
  <c r="I2355" i="1"/>
  <c r="G2355" i="1"/>
  <c r="F2355" i="1"/>
  <c r="E2355" i="1"/>
  <c r="D2355" i="1"/>
  <c r="C2355" i="1"/>
  <c r="AI2354" i="1"/>
  <c r="AE2354" i="1"/>
  <c r="Z2354" i="1"/>
  <c r="X2354" i="1"/>
  <c r="U2354" i="1"/>
  <c r="S2354" i="1"/>
  <c r="R2354" i="1"/>
  <c r="P2354" i="1"/>
  <c r="N2354" i="1"/>
  <c r="K2354" i="1"/>
  <c r="J2354" i="1"/>
  <c r="I2354" i="1"/>
  <c r="G2354" i="1"/>
  <c r="F2354" i="1"/>
  <c r="E2354" i="1"/>
  <c r="D2354" i="1"/>
  <c r="C2354" i="1"/>
  <c r="AI2353" i="1"/>
  <c r="AE2353" i="1"/>
  <c r="Z2353" i="1" s="1"/>
  <c r="X2353" i="1"/>
  <c r="U2353" i="1"/>
  <c r="S2353" i="1"/>
  <c r="R2353" i="1"/>
  <c r="P2353" i="1"/>
  <c r="Q2353" i="1" s="1"/>
  <c r="N2353" i="1"/>
  <c r="K2353" i="1"/>
  <c r="J2353" i="1"/>
  <c r="I2353" i="1"/>
  <c r="O2353" i="1" s="1"/>
  <c r="G2353" i="1"/>
  <c r="F2353" i="1"/>
  <c r="E2353" i="1"/>
  <c r="D2353" i="1"/>
  <c r="C2353" i="1"/>
  <c r="AI2352" i="1"/>
  <c r="AE2352" i="1"/>
  <c r="X2352" i="1"/>
  <c r="Z2352" i="1" s="1"/>
  <c r="U2352" i="1"/>
  <c r="S2352" i="1"/>
  <c r="P2352" i="1"/>
  <c r="K2352" i="1"/>
  <c r="J2352" i="1"/>
  <c r="N2352" i="1" s="1"/>
  <c r="I2352" i="1"/>
  <c r="O2352" i="1" s="1"/>
  <c r="G2352" i="1"/>
  <c r="F2352" i="1"/>
  <c r="E2352" i="1"/>
  <c r="D2352" i="1"/>
  <c r="C2352" i="1"/>
  <c r="AI2351" i="1"/>
  <c r="AE2351" i="1"/>
  <c r="X2351" i="1"/>
  <c r="Z2351" i="1" s="1"/>
  <c r="U2351" i="1"/>
  <c r="S2351" i="1"/>
  <c r="Q2351" i="1"/>
  <c r="P2351" i="1"/>
  <c r="R2351" i="1" s="1"/>
  <c r="K2351" i="1"/>
  <c r="J2351" i="1"/>
  <c r="I2351" i="1"/>
  <c r="G2351" i="1"/>
  <c r="F2351" i="1"/>
  <c r="E2351" i="1"/>
  <c r="D2351" i="1"/>
  <c r="C2351" i="1"/>
  <c r="AI2350" i="1"/>
  <c r="AE2350" i="1"/>
  <c r="Z2350" i="1"/>
  <c r="X2350" i="1"/>
  <c r="U2350" i="1"/>
  <c r="S2350" i="1"/>
  <c r="R2350" i="1"/>
  <c r="P2350" i="1"/>
  <c r="N2350" i="1"/>
  <c r="K2350" i="1"/>
  <c r="J2350" i="1"/>
  <c r="I2350" i="1"/>
  <c r="G2350" i="1"/>
  <c r="F2350" i="1"/>
  <c r="E2350" i="1"/>
  <c r="D2350" i="1"/>
  <c r="C2350" i="1"/>
  <c r="AI2349" i="1"/>
  <c r="AE2349" i="1"/>
  <c r="Z2349" i="1" s="1"/>
  <c r="X2349" i="1"/>
  <c r="U2349" i="1"/>
  <c r="S2349" i="1"/>
  <c r="R2349" i="1"/>
  <c r="P2349" i="1"/>
  <c r="Q2349" i="1" s="1"/>
  <c r="N2349" i="1"/>
  <c r="K2349" i="1"/>
  <c r="J2349" i="1"/>
  <c r="I2349" i="1"/>
  <c r="O2349" i="1" s="1"/>
  <c r="G2349" i="1"/>
  <c r="F2349" i="1"/>
  <c r="E2349" i="1"/>
  <c r="D2349" i="1"/>
  <c r="C2349" i="1"/>
  <c r="AI2348" i="1"/>
  <c r="AE2348" i="1"/>
  <c r="X2348" i="1"/>
  <c r="Z2348" i="1" s="1"/>
  <c r="U2348" i="1"/>
  <c r="S2348" i="1"/>
  <c r="P2348" i="1"/>
  <c r="K2348" i="1"/>
  <c r="J2348" i="1"/>
  <c r="N2348" i="1" s="1"/>
  <c r="I2348" i="1"/>
  <c r="G2348" i="1"/>
  <c r="F2348" i="1"/>
  <c r="E2348" i="1"/>
  <c r="D2348" i="1"/>
  <c r="C2348" i="1"/>
  <c r="AI2347" i="1"/>
  <c r="AE2347" i="1"/>
  <c r="X2347" i="1"/>
  <c r="Z2347" i="1" s="1"/>
  <c r="U2347" i="1"/>
  <c r="S2347" i="1"/>
  <c r="Q2347" i="1"/>
  <c r="P2347" i="1"/>
  <c r="R2347" i="1" s="1"/>
  <c r="K2347" i="1"/>
  <c r="J2347" i="1"/>
  <c r="N2347" i="1" s="1"/>
  <c r="AG2347" i="1" s="1"/>
  <c r="I2347" i="1"/>
  <c r="G2347" i="1"/>
  <c r="F2347" i="1"/>
  <c r="E2347" i="1"/>
  <c r="D2347" i="1"/>
  <c r="C2347" i="1"/>
  <c r="AI2346" i="1"/>
  <c r="AE2346" i="1"/>
  <c r="Z2346" i="1"/>
  <c r="X2346" i="1"/>
  <c r="U2346" i="1"/>
  <c r="S2346" i="1"/>
  <c r="R2346" i="1"/>
  <c r="P2346" i="1"/>
  <c r="N2346" i="1"/>
  <c r="K2346" i="1"/>
  <c r="J2346" i="1"/>
  <c r="I2346" i="1"/>
  <c r="G2346" i="1"/>
  <c r="F2346" i="1"/>
  <c r="E2346" i="1"/>
  <c r="D2346" i="1"/>
  <c r="C2346" i="1"/>
  <c r="AI2345" i="1"/>
  <c r="AE2345" i="1"/>
  <c r="Z2345" i="1" s="1"/>
  <c r="X2345" i="1"/>
  <c r="U2345" i="1"/>
  <c r="S2345" i="1"/>
  <c r="R2345" i="1"/>
  <c r="P2345" i="1"/>
  <c r="Q2345" i="1" s="1"/>
  <c r="N2345" i="1"/>
  <c r="K2345" i="1"/>
  <c r="J2345" i="1"/>
  <c r="I2345" i="1"/>
  <c r="O2345" i="1" s="1"/>
  <c r="G2345" i="1"/>
  <c r="AG2345" i="1" s="1"/>
  <c r="F2345" i="1"/>
  <c r="E2345" i="1"/>
  <c r="D2345" i="1"/>
  <c r="C2345" i="1"/>
  <c r="AI2344" i="1"/>
  <c r="AE2344" i="1"/>
  <c r="X2344" i="1"/>
  <c r="Z2344" i="1" s="1"/>
  <c r="U2344" i="1"/>
  <c r="S2344" i="1"/>
  <c r="P2344" i="1"/>
  <c r="K2344" i="1"/>
  <c r="J2344" i="1"/>
  <c r="N2344" i="1" s="1"/>
  <c r="I2344" i="1"/>
  <c r="G2344" i="1"/>
  <c r="F2344" i="1"/>
  <c r="E2344" i="1"/>
  <c r="D2344" i="1"/>
  <c r="C2344" i="1"/>
  <c r="AI2343" i="1"/>
  <c r="AE2343" i="1"/>
  <c r="X2343" i="1"/>
  <c r="Z2343" i="1" s="1"/>
  <c r="U2343" i="1"/>
  <c r="S2343" i="1"/>
  <c r="Q2343" i="1"/>
  <c r="P2343" i="1"/>
  <c r="R2343" i="1" s="1"/>
  <c r="K2343" i="1"/>
  <c r="J2343" i="1"/>
  <c r="N2343" i="1" s="1"/>
  <c r="AG2343" i="1" s="1"/>
  <c r="I2343" i="1"/>
  <c r="G2343" i="1"/>
  <c r="F2343" i="1"/>
  <c r="E2343" i="1"/>
  <c r="D2343" i="1"/>
  <c r="C2343" i="1"/>
  <c r="AI2342" i="1"/>
  <c r="AE2342" i="1"/>
  <c r="Z2342" i="1"/>
  <c r="X2342" i="1"/>
  <c r="U2342" i="1"/>
  <c r="S2342" i="1"/>
  <c r="R2342" i="1"/>
  <c r="P2342" i="1"/>
  <c r="N2342" i="1"/>
  <c r="K2342" i="1"/>
  <c r="J2342" i="1"/>
  <c r="I2342" i="1"/>
  <c r="G2342" i="1"/>
  <c r="F2342" i="1"/>
  <c r="E2342" i="1"/>
  <c r="D2342" i="1"/>
  <c r="C2342" i="1"/>
  <c r="AI2341" i="1"/>
  <c r="AE2341" i="1"/>
  <c r="Z2341" i="1" s="1"/>
  <c r="X2341" i="1"/>
  <c r="U2341" i="1"/>
  <c r="S2341" i="1"/>
  <c r="R2341" i="1"/>
  <c r="P2341" i="1"/>
  <c r="N2341" i="1"/>
  <c r="K2341" i="1"/>
  <c r="J2341" i="1"/>
  <c r="I2341" i="1"/>
  <c r="O2341" i="1" s="1"/>
  <c r="G2341" i="1"/>
  <c r="Q2341" i="1" s="1"/>
  <c r="F2341" i="1"/>
  <c r="E2341" i="1"/>
  <c r="D2341" i="1"/>
  <c r="C2341" i="1"/>
  <c r="AI2340" i="1"/>
  <c r="AE2340" i="1"/>
  <c r="Z2340" i="1" s="1"/>
  <c r="X2340" i="1"/>
  <c r="U2340" i="1"/>
  <c r="S2340" i="1"/>
  <c r="P2340" i="1"/>
  <c r="K2340" i="1"/>
  <c r="J2340" i="1"/>
  <c r="N2340" i="1" s="1"/>
  <c r="I2340" i="1"/>
  <c r="O2340" i="1" s="1"/>
  <c r="G2340" i="1"/>
  <c r="F2340" i="1"/>
  <c r="E2340" i="1"/>
  <c r="D2340" i="1"/>
  <c r="C2340" i="1"/>
  <c r="AI2339" i="1"/>
  <c r="AE2339" i="1"/>
  <c r="X2339" i="1"/>
  <c r="Z2339" i="1" s="1"/>
  <c r="U2339" i="1"/>
  <c r="S2339" i="1"/>
  <c r="Q2339" i="1"/>
  <c r="P2339" i="1"/>
  <c r="R2339" i="1" s="1"/>
  <c r="K2339" i="1"/>
  <c r="J2339" i="1"/>
  <c r="I2339" i="1"/>
  <c r="G2339" i="1"/>
  <c r="F2339" i="1"/>
  <c r="E2339" i="1"/>
  <c r="D2339" i="1"/>
  <c r="C2339" i="1"/>
  <c r="AI2338" i="1"/>
  <c r="AE2338" i="1"/>
  <c r="Z2338" i="1"/>
  <c r="X2338" i="1"/>
  <c r="U2338" i="1"/>
  <c r="S2338" i="1"/>
  <c r="R2338" i="1"/>
  <c r="P2338" i="1"/>
  <c r="N2338" i="1"/>
  <c r="K2338" i="1"/>
  <c r="J2338" i="1"/>
  <c r="I2338" i="1"/>
  <c r="G2338" i="1"/>
  <c r="F2338" i="1"/>
  <c r="E2338" i="1"/>
  <c r="D2338" i="1"/>
  <c r="C2338" i="1"/>
  <c r="AI2337" i="1"/>
  <c r="AE2337" i="1"/>
  <c r="Z2337" i="1" s="1"/>
  <c r="X2337" i="1"/>
  <c r="U2337" i="1"/>
  <c r="S2337" i="1"/>
  <c r="R2337" i="1"/>
  <c r="P2337" i="1"/>
  <c r="N2337" i="1"/>
  <c r="K2337" i="1"/>
  <c r="J2337" i="1"/>
  <c r="I2337" i="1"/>
  <c r="O2337" i="1" s="1"/>
  <c r="G2337" i="1"/>
  <c r="Q2337" i="1" s="1"/>
  <c r="F2337" i="1"/>
  <c r="E2337" i="1"/>
  <c r="D2337" i="1"/>
  <c r="C2337" i="1"/>
  <c r="AI2336" i="1"/>
  <c r="AE2336" i="1"/>
  <c r="Z2336" i="1" s="1"/>
  <c r="X2336" i="1"/>
  <c r="U2336" i="1"/>
  <c r="S2336" i="1"/>
  <c r="P2336" i="1"/>
  <c r="K2336" i="1"/>
  <c r="J2336" i="1"/>
  <c r="N2336" i="1" s="1"/>
  <c r="I2336" i="1"/>
  <c r="O2336" i="1" s="1"/>
  <c r="G2336" i="1"/>
  <c r="F2336" i="1"/>
  <c r="E2336" i="1"/>
  <c r="D2336" i="1"/>
  <c r="C2336" i="1"/>
  <c r="AI2335" i="1"/>
  <c r="AE2335" i="1"/>
  <c r="X2335" i="1"/>
  <c r="Z2335" i="1" s="1"/>
  <c r="U2335" i="1"/>
  <c r="S2335" i="1"/>
  <c r="Q2335" i="1"/>
  <c r="P2335" i="1"/>
  <c r="R2335" i="1" s="1"/>
  <c r="K2335" i="1"/>
  <c r="J2335" i="1"/>
  <c r="I2335" i="1"/>
  <c r="G2335" i="1"/>
  <c r="F2335" i="1"/>
  <c r="E2335" i="1"/>
  <c r="D2335" i="1"/>
  <c r="C2335" i="1"/>
  <c r="AI2334" i="1"/>
  <c r="AE2334" i="1"/>
  <c r="Z2334" i="1"/>
  <c r="X2334" i="1"/>
  <c r="U2334" i="1"/>
  <c r="S2334" i="1"/>
  <c r="R2334" i="1"/>
  <c r="P2334" i="1"/>
  <c r="N2334" i="1"/>
  <c r="K2334" i="1"/>
  <c r="J2334" i="1"/>
  <c r="I2334" i="1"/>
  <c r="G2334" i="1"/>
  <c r="F2334" i="1"/>
  <c r="E2334" i="1"/>
  <c r="D2334" i="1"/>
  <c r="C2334" i="1"/>
  <c r="AI2333" i="1"/>
  <c r="AE2333" i="1"/>
  <c r="Z2333" i="1" s="1"/>
  <c r="X2333" i="1"/>
  <c r="U2333" i="1"/>
  <c r="S2333" i="1"/>
  <c r="R2333" i="1"/>
  <c r="P2333" i="1"/>
  <c r="N2333" i="1"/>
  <c r="K2333" i="1"/>
  <c r="J2333" i="1"/>
  <c r="I2333" i="1"/>
  <c r="O2333" i="1" s="1"/>
  <c r="G2333" i="1"/>
  <c r="Q2333" i="1" s="1"/>
  <c r="F2333" i="1"/>
  <c r="E2333" i="1"/>
  <c r="D2333" i="1"/>
  <c r="C2333" i="1"/>
  <c r="AI2332" i="1"/>
  <c r="AE2332" i="1"/>
  <c r="Z2332" i="1" s="1"/>
  <c r="X2332" i="1"/>
  <c r="U2332" i="1"/>
  <c r="S2332" i="1"/>
  <c r="P2332" i="1"/>
  <c r="K2332" i="1"/>
  <c r="J2332" i="1"/>
  <c r="N2332" i="1" s="1"/>
  <c r="I2332" i="1"/>
  <c r="G2332" i="1"/>
  <c r="F2332" i="1"/>
  <c r="E2332" i="1"/>
  <c r="D2332" i="1"/>
  <c r="C2332" i="1"/>
  <c r="AI2331" i="1"/>
  <c r="AE2331" i="1"/>
  <c r="X2331" i="1"/>
  <c r="Z2331" i="1" s="1"/>
  <c r="U2331" i="1"/>
  <c r="S2331" i="1"/>
  <c r="Q2331" i="1"/>
  <c r="P2331" i="1"/>
  <c r="R2331" i="1" s="1"/>
  <c r="K2331" i="1"/>
  <c r="J2331" i="1"/>
  <c r="N2331" i="1" s="1"/>
  <c r="AG2331" i="1" s="1"/>
  <c r="I2331" i="1"/>
  <c r="O2331" i="1" s="1"/>
  <c r="G2331" i="1"/>
  <c r="F2331" i="1"/>
  <c r="E2331" i="1"/>
  <c r="D2331" i="1"/>
  <c r="C2331" i="1"/>
  <c r="AI2330" i="1"/>
  <c r="AE2330" i="1"/>
  <c r="Z2330" i="1"/>
  <c r="X2330" i="1"/>
  <c r="U2330" i="1"/>
  <c r="S2330" i="1"/>
  <c r="R2330" i="1"/>
  <c r="P2330" i="1"/>
  <c r="N2330" i="1"/>
  <c r="K2330" i="1"/>
  <c r="J2330" i="1"/>
  <c r="I2330" i="1"/>
  <c r="G2330" i="1"/>
  <c r="F2330" i="1"/>
  <c r="E2330" i="1"/>
  <c r="D2330" i="1"/>
  <c r="C2330" i="1"/>
  <c r="AI2329" i="1"/>
  <c r="AE2329" i="1"/>
  <c r="Z2329" i="1" s="1"/>
  <c r="X2329" i="1"/>
  <c r="U2329" i="1"/>
  <c r="S2329" i="1"/>
  <c r="R2329" i="1"/>
  <c r="P2329" i="1"/>
  <c r="N2329" i="1"/>
  <c r="K2329" i="1"/>
  <c r="J2329" i="1"/>
  <c r="I2329" i="1"/>
  <c r="O2329" i="1" s="1"/>
  <c r="G2329" i="1"/>
  <c r="Q2329" i="1" s="1"/>
  <c r="F2329" i="1"/>
  <c r="E2329" i="1"/>
  <c r="D2329" i="1"/>
  <c r="C2329" i="1"/>
  <c r="AI2328" i="1"/>
  <c r="AE2328" i="1"/>
  <c r="Z2328" i="1" s="1"/>
  <c r="X2328" i="1"/>
  <c r="U2328" i="1"/>
  <c r="S2328" i="1"/>
  <c r="P2328" i="1"/>
  <c r="K2328" i="1"/>
  <c r="J2328" i="1"/>
  <c r="N2328" i="1" s="1"/>
  <c r="I2328" i="1"/>
  <c r="G2328" i="1"/>
  <c r="F2328" i="1"/>
  <c r="E2328" i="1"/>
  <c r="D2328" i="1"/>
  <c r="C2328" i="1"/>
  <c r="AI2327" i="1"/>
  <c r="AE2327" i="1"/>
  <c r="X2327" i="1"/>
  <c r="Z2327" i="1" s="1"/>
  <c r="U2327" i="1"/>
  <c r="S2327" i="1"/>
  <c r="Q2327" i="1"/>
  <c r="P2327" i="1"/>
  <c r="R2327" i="1" s="1"/>
  <c r="K2327" i="1"/>
  <c r="J2327" i="1"/>
  <c r="N2327" i="1" s="1"/>
  <c r="AG2327" i="1" s="1"/>
  <c r="I2327" i="1"/>
  <c r="G2327" i="1"/>
  <c r="F2327" i="1"/>
  <c r="E2327" i="1"/>
  <c r="D2327" i="1"/>
  <c r="C2327" i="1"/>
  <c r="AI2326" i="1"/>
  <c r="AE2326" i="1"/>
  <c r="Z2326" i="1"/>
  <c r="X2326" i="1"/>
  <c r="U2326" i="1"/>
  <c r="S2326" i="1"/>
  <c r="R2326" i="1"/>
  <c r="P2326" i="1"/>
  <c r="N2326" i="1"/>
  <c r="K2326" i="1"/>
  <c r="J2326" i="1"/>
  <c r="I2326" i="1"/>
  <c r="G2326" i="1"/>
  <c r="F2326" i="1"/>
  <c r="E2326" i="1"/>
  <c r="D2326" i="1"/>
  <c r="C2326" i="1"/>
  <c r="AI2325" i="1"/>
  <c r="AE2325" i="1"/>
  <c r="Z2325" i="1" s="1"/>
  <c r="X2325" i="1"/>
  <c r="U2325" i="1"/>
  <c r="S2325" i="1"/>
  <c r="R2325" i="1"/>
  <c r="P2325" i="1"/>
  <c r="N2325" i="1"/>
  <c r="K2325" i="1"/>
  <c r="J2325" i="1"/>
  <c r="I2325" i="1"/>
  <c r="O2325" i="1" s="1"/>
  <c r="G2325" i="1"/>
  <c r="Q2325" i="1" s="1"/>
  <c r="F2325" i="1"/>
  <c r="E2325" i="1"/>
  <c r="D2325" i="1"/>
  <c r="C2325" i="1"/>
  <c r="AI2324" i="1"/>
  <c r="AE2324" i="1"/>
  <c r="Z2324" i="1" s="1"/>
  <c r="X2324" i="1"/>
  <c r="U2324" i="1"/>
  <c r="S2324" i="1"/>
  <c r="P2324" i="1"/>
  <c r="K2324" i="1"/>
  <c r="J2324" i="1"/>
  <c r="N2324" i="1" s="1"/>
  <c r="I2324" i="1"/>
  <c r="O2324" i="1" s="1"/>
  <c r="G2324" i="1"/>
  <c r="F2324" i="1"/>
  <c r="E2324" i="1"/>
  <c r="D2324" i="1"/>
  <c r="C2324" i="1"/>
  <c r="AI2323" i="1"/>
  <c r="AE2323" i="1"/>
  <c r="X2323" i="1"/>
  <c r="Z2323" i="1" s="1"/>
  <c r="U2323" i="1"/>
  <c r="S2323" i="1"/>
  <c r="Q2323" i="1"/>
  <c r="P2323" i="1"/>
  <c r="R2323" i="1" s="1"/>
  <c r="K2323" i="1"/>
  <c r="J2323" i="1"/>
  <c r="I2323" i="1"/>
  <c r="G2323" i="1"/>
  <c r="F2323" i="1"/>
  <c r="E2323" i="1"/>
  <c r="D2323" i="1"/>
  <c r="C2323" i="1"/>
  <c r="AI2322" i="1"/>
  <c r="AE2322" i="1"/>
  <c r="Z2322" i="1"/>
  <c r="X2322" i="1"/>
  <c r="U2322" i="1"/>
  <c r="S2322" i="1"/>
  <c r="R2322" i="1"/>
  <c r="P2322" i="1"/>
  <c r="N2322" i="1"/>
  <c r="K2322" i="1"/>
  <c r="J2322" i="1"/>
  <c r="I2322" i="1"/>
  <c r="G2322" i="1"/>
  <c r="F2322" i="1"/>
  <c r="E2322" i="1"/>
  <c r="D2322" i="1"/>
  <c r="C2322" i="1"/>
  <c r="AI2321" i="1"/>
  <c r="AE2321" i="1"/>
  <c r="Z2321" i="1" s="1"/>
  <c r="X2321" i="1"/>
  <c r="U2321" i="1"/>
  <c r="S2321" i="1"/>
  <c r="R2321" i="1"/>
  <c r="P2321" i="1"/>
  <c r="Q2321" i="1" s="1"/>
  <c r="N2321" i="1"/>
  <c r="K2321" i="1"/>
  <c r="J2321" i="1"/>
  <c r="I2321" i="1"/>
  <c r="O2321" i="1" s="1"/>
  <c r="G2321" i="1"/>
  <c r="F2321" i="1"/>
  <c r="E2321" i="1"/>
  <c r="D2321" i="1"/>
  <c r="C2321" i="1"/>
  <c r="AI2320" i="1"/>
  <c r="AE2320" i="1"/>
  <c r="X2320" i="1"/>
  <c r="Z2320" i="1" s="1"/>
  <c r="U2320" i="1"/>
  <c r="S2320" i="1"/>
  <c r="P2320" i="1"/>
  <c r="K2320" i="1"/>
  <c r="J2320" i="1"/>
  <c r="N2320" i="1" s="1"/>
  <c r="I2320" i="1"/>
  <c r="O2320" i="1" s="1"/>
  <c r="G2320" i="1"/>
  <c r="F2320" i="1"/>
  <c r="E2320" i="1"/>
  <c r="D2320" i="1"/>
  <c r="C2320" i="1"/>
  <c r="AI2319" i="1"/>
  <c r="AE2319" i="1"/>
  <c r="X2319" i="1"/>
  <c r="Z2319" i="1" s="1"/>
  <c r="U2319" i="1"/>
  <c r="S2319" i="1"/>
  <c r="Q2319" i="1"/>
  <c r="P2319" i="1"/>
  <c r="R2319" i="1" s="1"/>
  <c r="K2319" i="1"/>
  <c r="J2319" i="1"/>
  <c r="I2319" i="1"/>
  <c r="G2319" i="1"/>
  <c r="F2319" i="1"/>
  <c r="E2319" i="1"/>
  <c r="D2319" i="1"/>
  <c r="C2319" i="1"/>
  <c r="AI2318" i="1"/>
  <c r="AE2318" i="1"/>
  <c r="Z2318" i="1"/>
  <c r="X2318" i="1"/>
  <c r="U2318" i="1"/>
  <c r="S2318" i="1"/>
  <c r="R2318" i="1"/>
  <c r="P2318" i="1"/>
  <c r="N2318" i="1"/>
  <c r="K2318" i="1"/>
  <c r="J2318" i="1"/>
  <c r="I2318" i="1"/>
  <c r="G2318" i="1"/>
  <c r="F2318" i="1"/>
  <c r="E2318" i="1"/>
  <c r="D2318" i="1"/>
  <c r="C2318" i="1"/>
  <c r="AI2317" i="1"/>
  <c r="AE2317" i="1"/>
  <c r="Z2317" i="1" s="1"/>
  <c r="X2317" i="1"/>
  <c r="U2317" i="1"/>
  <c r="S2317" i="1"/>
  <c r="R2317" i="1"/>
  <c r="P2317" i="1"/>
  <c r="N2317" i="1"/>
  <c r="K2317" i="1"/>
  <c r="J2317" i="1"/>
  <c r="I2317" i="1"/>
  <c r="O2317" i="1" s="1"/>
  <c r="G2317" i="1"/>
  <c r="Q2317" i="1" s="1"/>
  <c r="F2317" i="1"/>
  <c r="E2317" i="1"/>
  <c r="D2317" i="1"/>
  <c r="C2317" i="1"/>
  <c r="AI2316" i="1"/>
  <c r="AE2316" i="1"/>
  <c r="Z2316" i="1" s="1"/>
  <c r="X2316" i="1"/>
  <c r="U2316" i="1"/>
  <c r="S2316" i="1"/>
  <c r="P2316" i="1"/>
  <c r="K2316" i="1"/>
  <c r="J2316" i="1"/>
  <c r="N2316" i="1" s="1"/>
  <c r="I2316" i="1"/>
  <c r="G2316" i="1"/>
  <c r="F2316" i="1"/>
  <c r="E2316" i="1"/>
  <c r="D2316" i="1"/>
  <c r="C2316" i="1"/>
  <c r="AI2315" i="1"/>
  <c r="AE2315" i="1"/>
  <c r="X2315" i="1"/>
  <c r="Z2315" i="1" s="1"/>
  <c r="U2315" i="1"/>
  <c r="S2315" i="1"/>
  <c r="Q2315" i="1"/>
  <c r="P2315" i="1"/>
  <c r="R2315" i="1" s="1"/>
  <c r="K2315" i="1"/>
  <c r="J2315" i="1"/>
  <c r="N2315" i="1" s="1"/>
  <c r="AG2315" i="1" s="1"/>
  <c r="I2315" i="1"/>
  <c r="G2315" i="1"/>
  <c r="F2315" i="1"/>
  <c r="E2315" i="1"/>
  <c r="D2315" i="1"/>
  <c r="C2315" i="1"/>
  <c r="AI2314" i="1"/>
  <c r="AE2314" i="1"/>
  <c r="Z2314" i="1"/>
  <c r="X2314" i="1"/>
  <c r="U2314" i="1"/>
  <c r="S2314" i="1"/>
  <c r="R2314" i="1"/>
  <c r="P2314" i="1"/>
  <c r="N2314" i="1"/>
  <c r="K2314" i="1"/>
  <c r="J2314" i="1"/>
  <c r="I2314" i="1"/>
  <c r="G2314" i="1"/>
  <c r="F2314" i="1"/>
  <c r="E2314" i="1"/>
  <c r="D2314" i="1"/>
  <c r="C2314" i="1"/>
  <c r="AI2313" i="1"/>
  <c r="AE2313" i="1"/>
  <c r="Z2313" i="1" s="1"/>
  <c r="X2313" i="1"/>
  <c r="U2313" i="1"/>
  <c r="S2313" i="1"/>
  <c r="R2313" i="1"/>
  <c r="P2313" i="1"/>
  <c r="N2313" i="1"/>
  <c r="K2313" i="1"/>
  <c r="J2313" i="1"/>
  <c r="I2313" i="1"/>
  <c r="O2313" i="1" s="1"/>
  <c r="G2313" i="1"/>
  <c r="Q2313" i="1" s="1"/>
  <c r="F2313" i="1"/>
  <c r="E2313" i="1"/>
  <c r="D2313" i="1"/>
  <c r="C2313" i="1"/>
  <c r="AI2312" i="1"/>
  <c r="AE2312" i="1"/>
  <c r="Z2312" i="1" s="1"/>
  <c r="X2312" i="1"/>
  <c r="U2312" i="1"/>
  <c r="S2312" i="1"/>
  <c r="P2312" i="1"/>
  <c r="K2312" i="1"/>
  <c r="J2312" i="1"/>
  <c r="N2312" i="1" s="1"/>
  <c r="I2312" i="1"/>
  <c r="G2312" i="1"/>
  <c r="F2312" i="1"/>
  <c r="E2312" i="1"/>
  <c r="D2312" i="1"/>
  <c r="C2312" i="1"/>
  <c r="AI2311" i="1"/>
  <c r="AE2311" i="1"/>
  <c r="X2311" i="1"/>
  <c r="Z2311" i="1" s="1"/>
  <c r="U2311" i="1"/>
  <c r="S2311" i="1"/>
  <c r="Q2311" i="1"/>
  <c r="P2311" i="1"/>
  <c r="R2311" i="1" s="1"/>
  <c r="K2311" i="1"/>
  <c r="J2311" i="1"/>
  <c r="N2311" i="1" s="1"/>
  <c r="AG2311" i="1" s="1"/>
  <c r="I2311" i="1"/>
  <c r="G2311" i="1"/>
  <c r="F2311" i="1"/>
  <c r="E2311" i="1"/>
  <c r="D2311" i="1"/>
  <c r="C2311" i="1"/>
  <c r="AI2310" i="1"/>
  <c r="AE2310" i="1"/>
  <c r="Z2310" i="1"/>
  <c r="X2310" i="1"/>
  <c r="U2310" i="1"/>
  <c r="S2310" i="1"/>
  <c r="R2310" i="1"/>
  <c r="P2310" i="1"/>
  <c r="N2310" i="1"/>
  <c r="K2310" i="1"/>
  <c r="J2310" i="1"/>
  <c r="I2310" i="1"/>
  <c r="G2310" i="1"/>
  <c r="F2310" i="1"/>
  <c r="E2310" i="1"/>
  <c r="D2310" i="1"/>
  <c r="C2310" i="1"/>
  <c r="AI2309" i="1"/>
  <c r="AE2309" i="1"/>
  <c r="Z2309" i="1" s="1"/>
  <c r="X2309" i="1"/>
  <c r="U2309" i="1"/>
  <c r="S2309" i="1"/>
  <c r="R2309" i="1"/>
  <c r="P2309" i="1"/>
  <c r="N2309" i="1"/>
  <c r="K2309" i="1"/>
  <c r="J2309" i="1"/>
  <c r="I2309" i="1"/>
  <c r="O2309" i="1" s="1"/>
  <c r="G2309" i="1"/>
  <c r="Q2309" i="1" s="1"/>
  <c r="F2309" i="1"/>
  <c r="E2309" i="1"/>
  <c r="D2309" i="1"/>
  <c r="C2309" i="1"/>
  <c r="AI2308" i="1"/>
  <c r="AE2308" i="1"/>
  <c r="Z2308" i="1" s="1"/>
  <c r="X2308" i="1"/>
  <c r="U2308" i="1"/>
  <c r="S2308" i="1"/>
  <c r="P2308" i="1"/>
  <c r="K2308" i="1"/>
  <c r="J2308" i="1"/>
  <c r="N2308" i="1" s="1"/>
  <c r="I2308" i="1"/>
  <c r="O2308" i="1" s="1"/>
  <c r="G2308" i="1"/>
  <c r="F2308" i="1"/>
  <c r="E2308" i="1"/>
  <c r="D2308" i="1"/>
  <c r="C2308" i="1"/>
  <c r="AI2307" i="1"/>
  <c r="AE2307" i="1"/>
  <c r="X2307" i="1"/>
  <c r="Z2307" i="1" s="1"/>
  <c r="U2307" i="1"/>
  <c r="S2307" i="1"/>
  <c r="Q2307" i="1"/>
  <c r="P2307" i="1"/>
  <c r="R2307" i="1" s="1"/>
  <c r="K2307" i="1"/>
  <c r="J2307" i="1"/>
  <c r="I2307" i="1"/>
  <c r="G2307" i="1"/>
  <c r="F2307" i="1"/>
  <c r="E2307" i="1"/>
  <c r="D2307" i="1"/>
  <c r="C2307" i="1"/>
  <c r="AI2306" i="1"/>
  <c r="AE2306" i="1"/>
  <c r="Z2306" i="1"/>
  <c r="X2306" i="1"/>
  <c r="U2306" i="1"/>
  <c r="S2306" i="1"/>
  <c r="R2306" i="1"/>
  <c r="P2306" i="1"/>
  <c r="N2306" i="1"/>
  <c r="K2306" i="1"/>
  <c r="J2306" i="1"/>
  <c r="I2306" i="1"/>
  <c r="G2306" i="1"/>
  <c r="F2306" i="1"/>
  <c r="E2306" i="1"/>
  <c r="D2306" i="1"/>
  <c r="C2306" i="1"/>
  <c r="AI2305" i="1"/>
  <c r="AE2305" i="1"/>
  <c r="Z2305" i="1" s="1"/>
  <c r="X2305" i="1"/>
  <c r="U2305" i="1"/>
  <c r="S2305" i="1"/>
  <c r="R2305" i="1"/>
  <c r="P2305" i="1"/>
  <c r="N2305" i="1"/>
  <c r="K2305" i="1"/>
  <c r="J2305" i="1"/>
  <c r="I2305" i="1"/>
  <c r="O2305" i="1" s="1"/>
  <c r="G2305" i="1"/>
  <c r="Q2305" i="1" s="1"/>
  <c r="F2305" i="1"/>
  <c r="E2305" i="1"/>
  <c r="D2305" i="1"/>
  <c r="C2305" i="1"/>
  <c r="AI2304" i="1"/>
  <c r="AE2304" i="1"/>
  <c r="Z2304" i="1" s="1"/>
  <c r="X2304" i="1"/>
  <c r="U2304" i="1"/>
  <c r="S2304" i="1"/>
  <c r="P2304" i="1"/>
  <c r="K2304" i="1"/>
  <c r="J2304" i="1"/>
  <c r="N2304" i="1" s="1"/>
  <c r="I2304" i="1"/>
  <c r="O2304" i="1" s="1"/>
  <c r="G2304" i="1"/>
  <c r="F2304" i="1"/>
  <c r="E2304" i="1"/>
  <c r="D2304" i="1"/>
  <c r="C2304" i="1"/>
  <c r="AI2303" i="1"/>
  <c r="AE2303" i="1"/>
  <c r="X2303" i="1"/>
  <c r="Z2303" i="1" s="1"/>
  <c r="U2303" i="1"/>
  <c r="S2303" i="1"/>
  <c r="Q2303" i="1"/>
  <c r="P2303" i="1"/>
  <c r="R2303" i="1" s="1"/>
  <c r="K2303" i="1"/>
  <c r="J2303" i="1"/>
  <c r="I2303" i="1"/>
  <c r="G2303" i="1"/>
  <c r="F2303" i="1"/>
  <c r="E2303" i="1"/>
  <c r="D2303" i="1"/>
  <c r="C2303" i="1"/>
  <c r="AI2302" i="1"/>
  <c r="AE2302" i="1"/>
  <c r="Z2302" i="1"/>
  <c r="X2302" i="1"/>
  <c r="U2302" i="1"/>
  <c r="S2302" i="1"/>
  <c r="R2302" i="1"/>
  <c r="P2302" i="1"/>
  <c r="N2302" i="1"/>
  <c r="K2302" i="1"/>
  <c r="J2302" i="1"/>
  <c r="I2302" i="1"/>
  <c r="G2302" i="1"/>
  <c r="F2302" i="1"/>
  <c r="E2302" i="1"/>
  <c r="D2302" i="1"/>
  <c r="C2302" i="1"/>
  <c r="AI2301" i="1"/>
  <c r="AE2301" i="1"/>
  <c r="Z2301" i="1" s="1"/>
  <c r="X2301" i="1"/>
  <c r="U2301" i="1"/>
  <c r="S2301" i="1"/>
  <c r="R2301" i="1"/>
  <c r="P2301" i="1"/>
  <c r="Q2301" i="1" s="1"/>
  <c r="N2301" i="1"/>
  <c r="K2301" i="1"/>
  <c r="J2301" i="1"/>
  <c r="I2301" i="1"/>
  <c r="O2301" i="1" s="1"/>
  <c r="G2301" i="1"/>
  <c r="F2301" i="1"/>
  <c r="E2301" i="1"/>
  <c r="D2301" i="1"/>
  <c r="C2301" i="1"/>
  <c r="AI2300" i="1"/>
  <c r="AE2300" i="1"/>
  <c r="X2300" i="1"/>
  <c r="Z2300" i="1" s="1"/>
  <c r="U2300" i="1"/>
  <c r="S2300" i="1"/>
  <c r="P2300" i="1"/>
  <c r="K2300" i="1"/>
  <c r="J2300" i="1"/>
  <c r="N2300" i="1" s="1"/>
  <c r="I2300" i="1"/>
  <c r="G2300" i="1"/>
  <c r="F2300" i="1"/>
  <c r="E2300" i="1"/>
  <c r="D2300" i="1"/>
  <c r="C2300" i="1"/>
  <c r="AI2299" i="1"/>
  <c r="AE2299" i="1"/>
  <c r="X2299" i="1"/>
  <c r="Z2299" i="1" s="1"/>
  <c r="U2299" i="1"/>
  <c r="S2299" i="1"/>
  <c r="Q2299" i="1"/>
  <c r="P2299" i="1"/>
  <c r="R2299" i="1" s="1"/>
  <c r="K2299" i="1"/>
  <c r="J2299" i="1"/>
  <c r="N2299" i="1" s="1"/>
  <c r="AG2299" i="1" s="1"/>
  <c r="I2299" i="1"/>
  <c r="G2299" i="1"/>
  <c r="F2299" i="1"/>
  <c r="E2299" i="1"/>
  <c r="D2299" i="1"/>
  <c r="C2299" i="1"/>
  <c r="AI2298" i="1"/>
  <c r="AE2298" i="1"/>
  <c r="Z2298" i="1"/>
  <c r="X2298" i="1"/>
  <c r="U2298" i="1"/>
  <c r="S2298" i="1"/>
  <c r="R2298" i="1"/>
  <c r="P2298" i="1"/>
  <c r="N2298" i="1"/>
  <c r="K2298" i="1"/>
  <c r="J2298" i="1"/>
  <c r="I2298" i="1"/>
  <c r="G2298" i="1"/>
  <c r="F2298" i="1"/>
  <c r="E2298" i="1"/>
  <c r="D2298" i="1"/>
  <c r="C2298" i="1"/>
  <c r="AI2297" i="1"/>
  <c r="AE2297" i="1"/>
  <c r="Z2297" i="1" s="1"/>
  <c r="X2297" i="1"/>
  <c r="U2297" i="1"/>
  <c r="S2297" i="1"/>
  <c r="R2297" i="1"/>
  <c r="P2297" i="1"/>
  <c r="N2297" i="1"/>
  <c r="K2297" i="1"/>
  <c r="J2297" i="1"/>
  <c r="I2297" i="1"/>
  <c r="O2297" i="1" s="1"/>
  <c r="G2297" i="1"/>
  <c r="Q2297" i="1" s="1"/>
  <c r="F2297" i="1"/>
  <c r="E2297" i="1"/>
  <c r="D2297" i="1"/>
  <c r="C2297" i="1"/>
  <c r="AI2296" i="1"/>
  <c r="AE2296" i="1"/>
  <c r="Z2296" i="1" s="1"/>
  <c r="X2296" i="1"/>
  <c r="U2296" i="1"/>
  <c r="S2296" i="1"/>
  <c r="P2296" i="1"/>
  <c r="K2296" i="1"/>
  <c r="J2296" i="1"/>
  <c r="N2296" i="1" s="1"/>
  <c r="I2296" i="1"/>
  <c r="G2296" i="1"/>
  <c r="F2296" i="1"/>
  <c r="E2296" i="1"/>
  <c r="D2296" i="1"/>
  <c r="C2296" i="1"/>
  <c r="AI2295" i="1"/>
  <c r="AE2295" i="1"/>
  <c r="X2295" i="1"/>
  <c r="Z2295" i="1" s="1"/>
  <c r="U2295" i="1"/>
  <c r="S2295" i="1"/>
  <c r="Q2295" i="1"/>
  <c r="P2295" i="1"/>
  <c r="R2295" i="1" s="1"/>
  <c r="K2295" i="1"/>
  <c r="J2295" i="1"/>
  <c r="N2295" i="1" s="1"/>
  <c r="AG2295" i="1" s="1"/>
  <c r="I2295" i="1"/>
  <c r="G2295" i="1"/>
  <c r="F2295" i="1"/>
  <c r="E2295" i="1"/>
  <c r="D2295" i="1"/>
  <c r="C2295" i="1"/>
  <c r="AI2294" i="1"/>
  <c r="AE2294" i="1"/>
  <c r="Z2294" i="1"/>
  <c r="X2294" i="1"/>
  <c r="U2294" i="1"/>
  <c r="S2294" i="1"/>
  <c r="R2294" i="1"/>
  <c r="P2294" i="1"/>
  <c r="N2294" i="1"/>
  <c r="K2294" i="1"/>
  <c r="J2294" i="1"/>
  <c r="I2294" i="1"/>
  <c r="G2294" i="1"/>
  <c r="F2294" i="1"/>
  <c r="E2294" i="1"/>
  <c r="D2294" i="1"/>
  <c r="C2294" i="1"/>
  <c r="AI2293" i="1"/>
  <c r="AE2293" i="1"/>
  <c r="Z2293" i="1" s="1"/>
  <c r="X2293" i="1"/>
  <c r="U2293" i="1"/>
  <c r="S2293" i="1"/>
  <c r="R2293" i="1"/>
  <c r="P2293" i="1"/>
  <c r="Q2293" i="1" s="1"/>
  <c r="N2293" i="1"/>
  <c r="K2293" i="1"/>
  <c r="J2293" i="1"/>
  <c r="I2293" i="1"/>
  <c r="O2293" i="1" s="1"/>
  <c r="G2293" i="1"/>
  <c r="F2293" i="1"/>
  <c r="E2293" i="1"/>
  <c r="D2293" i="1"/>
  <c r="C2293" i="1"/>
  <c r="AI2292" i="1"/>
  <c r="AE2292" i="1"/>
  <c r="X2292" i="1"/>
  <c r="Z2292" i="1" s="1"/>
  <c r="U2292" i="1"/>
  <c r="S2292" i="1"/>
  <c r="P2292" i="1"/>
  <c r="K2292" i="1"/>
  <c r="J2292" i="1"/>
  <c r="N2292" i="1" s="1"/>
  <c r="I2292" i="1"/>
  <c r="O2292" i="1" s="1"/>
  <c r="G2292" i="1"/>
  <c r="F2292" i="1"/>
  <c r="E2292" i="1"/>
  <c r="D2292" i="1"/>
  <c r="C2292" i="1"/>
  <c r="AI2291" i="1"/>
  <c r="AE2291" i="1"/>
  <c r="X2291" i="1"/>
  <c r="Z2291" i="1" s="1"/>
  <c r="U2291" i="1"/>
  <c r="S2291" i="1"/>
  <c r="Q2291" i="1"/>
  <c r="P2291" i="1"/>
  <c r="R2291" i="1" s="1"/>
  <c r="K2291" i="1"/>
  <c r="J2291" i="1"/>
  <c r="I2291" i="1"/>
  <c r="G2291" i="1"/>
  <c r="F2291" i="1"/>
  <c r="E2291" i="1"/>
  <c r="D2291" i="1"/>
  <c r="C2291" i="1"/>
  <c r="AI2290" i="1"/>
  <c r="AE2290" i="1"/>
  <c r="Z2290" i="1"/>
  <c r="X2290" i="1"/>
  <c r="U2290" i="1"/>
  <c r="S2290" i="1"/>
  <c r="R2290" i="1"/>
  <c r="P2290" i="1"/>
  <c r="N2290" i="1"/>
  <c r="K2290" i="1"/>
  <c r="J2290" i="1"/>
  <c r="I2290" i="1"/>
  <c r="G2290" i="1"/>
  <c r="F2290" i="1"/>
  <c r="E2290" i="1"/>
  <c r="D2290" i="1"/>
  <c r="C2290" i="1"/>
  <c r="AI2289" i="1"/>
  <c r="AE2289" i="1"/>
  <c r="Z2289" i="1" s="1"/>
  <c r="X2289" i="1"/>
  <c r="U2289" i="1"/>
  <c r="S2289" i="1"/>
  <c r="R2289" i="1"/>
  <c r="P2289" i="1"/>
  <c r="N2289" i="1"/>
  <c r="K2289" i="1"/>
  <c r="J2289" i="1"/>
  <c r="I2289" i="1"/>
  <c r="O2289" i="1" s="1"/>
  <c r="G2289" i="1"/>
  <c r="Q2289" i="1" s="1"/>
  <c r="F2289" i="1"/>
  <c r="E2289" i="1"/>
  <c r="D2289" i="1"/>
  <c r="C2289" i="1"/>
  <c r="AI2288" i="1"/>
  <c r="AE2288" i="1"/>
  <c r="X2288" i="1"/>
  <c r="Z2288" i="1" s="1"/>
  <c r="U2288" i="1"/>
  <c r="S2288" i="1"/>
  <c r="P2288" i="1"/>
  <c r="K2288" i="1"/>
  <c r="J2288" i="1"/>
  <c r="N2288" i="1" s="1"/>
  <c r="I2288" i="1"/>
  <c r="O2288" i="1" s="1"/>
  <c r="G2288" i="1"/>
  <c r="F2288" i="1"/>
  <c r="E2288" i="1"/>
  <c r="D2288" i="1"/>
  <c r="C2288" i="1"/>
  <c r="AI2287" i="1"/>
  <c r="AE2287" i="1"/>
  <c r="X2287" i="1"/>
  <c r="Z2287" i="1" s="1"/>
  <c r="U2287" i="1"/>
  <c r="S2287" i="1"/>
  <c r="Q2287" i="1"/>
  <c r="P2287" i="1"/>
  <c r="R2287" i="1" s="1"/>
  <c r="K2287" i="1"/>
  <c r="J2287" i="1"/>
  <c r="I2287" i="1"/>
  <c r="G2287" i="1"/>
  <c r="F2287" i="1"/>
  <c r="E2287" i="1"/>
  <c r="D2287" i="1"/>
  <c r="C2287" i="1"/>
  <c r="AI2286" i="1"/>
  <c r="AE2286" i="1"/>
  <c r="Z2286" i="1"/>
  <c r="X2286" i="1"/>
  <c r="U2286" i="1"/>
  <c r="S2286" i="1"/>
  <c r="R2286" i="1"/>
  <c r="P2286" i="1"/>
  <c r="N2286" i="1"/>
  <c r="K2286" i="1"/>
  <c r="J2286" i="1"/>
  <c r="I2286" i="1"/>
  <c r="G2286" i="1"/>
  <c r="F2286" i="1"/>
  <c r="E2286" i="1"/>
  <c r="D2286" i="1"/>
  <c r="C2286" i="1"/>
  <c r="AI2285" i="1"/>
  <c r="AE2285" i="1"/>
  <c r="Z2285" i="1" s="1"/>
  <c r="X2285" i="1"/>
  <c r="U2285" i="1"/>
  <c r="S2285" i="1"/>
  <c r="R2285" i="1"/>
  <c r="P2285" i="1"/>
  <c r="Q2285" i="1" s="1"/>
  <c r="N2285" i="1"/>
  <c r="K2285" i="1"/>
  <c r="J2285" i="1"/>
  <c r="I2285" i="1"/>
  <c r="O2285" i="1" s="1"/>
  <c r="G2285" i="1"/>
  <c r="F2285" i="1"/>
  <c r="E2285" i="1"/>
  <c r="D2285" i="1"/>
  <c r="C2285" i="1"/>
  <c r="AI2284" i="1"/>
  <c r="AE2284" i="1"/>
  <c r="X2284" i="1"/>
  <c r="Z2284" i="1" s="1"/>
  <c r="U2284" i="1"/>
  <c r="S2284" i="1"/>
  <c r="P2284" i="1"/>
  <c r="K2284" i="1"/>
  <c r="J2284" i="1"/>
  <c r="N2284" i="1" s="1"/>
  <c r="I2284" i="1"/>
  <c r="G2284" i="1"/>
  <c r="F2284" i="1"/>
  <c r="E2284" i="1"/>
  <c r="D2284" i="1"/>
  <c r="C2284" i="1"/>
  <c r="AI2283" i="1"/>
  <c r="AE2283" i="1"/>
  <c r="X2283" i="1"/>
  <c r="Z2283" i="1" s="1"/>
  <c r="U2283" i="1"/>
  <c r="S2283" i="1"/>
  <c r="Q2283" i="1"/>
  <c r="P2283" i="1"/>
  <c r="R2283" i="1" s="1"/>
  <c r="K2283" i="1"/>
  <c r="J2283" i="1"/>
  <c r="N2283" i="1" s="1"/>
  <c r="AG2283" i="1" s="1"/>
  <c r="I2283" i="1"/>
  <c r="G2283" i="1"/>
  <c r="F2283" i="1"/>
  <c r="E2283" i="1"/>
  <c r="D2283" i="1"/>
  <c r="C2283" i="1"/>
  <c r="AI2282" i="1"/>
  <c r="AE2282" i="1"/>
  <c r="Z2282" i="1"/>
  <c r="X2282" i="1"/>
  <c r="U2282" i="1"/>
  <c r="S2282" i="1"/>
  <c r="R2282" i="1"/>
  <c r="P2282" i="1"/>
  <c r="N2282" i="1"/>
  <c r="K2282" i="1"/>
  <c r="J2282" i="1"/>
  <c r="I2282" i="1"/>
  <c r="G2282" i="1"/>
  <c r="F2282" i="1"/>
  <c r="E2282" i="1"/>
  <c r="D2282" i="1"/>
  <c r="C2282" i="1"/>
  <c r="AI2281" i="1"/>
  <c r="AE2281" i="1"/>
  <c r="Z2281" i="1" s="1"/>
  <c r="X2281" i="1"/>
  <c r="U2281" i="1"/>
  <c r="S2281" i="1"/>
  <c r="R2281" i="1"/>
  <c r="P2281" i="1"/>
  <c r="Q2281" i="1" s="1"/>
  <c r="N2281" i="1"/>
  <c r="K2281" i="1"/>
  <c r="J2281" i="1"/>
  <c r="I2281" i="1"/>
  <c r="O2281" i="1" s="1"/>
  <c r="G2281" i="1"/>
  <c r="AG2281" i="1" s="1"/>
  <c r="F2281" i="1"/>
  <c r="E2281" i="1"/>
  <c r="D2281" i="1"/>
  <c r="C2281" i="1"/>
  <c r="AI2280" i="1"/>
  <c r="AE2280" i="1"/>
  <c r="X2280" i="1"/>
  <c r="Z2280" i="1" s="1"/>
  <c r="U2280" i="1"/>
  <c r="S2280" i="1"/>
  <c r="P2280" i="1"/>
  <c r="K2280" i="1"/>
  <c r="J2280" i="1"/>
  <c r="N2280" i="1" s="1"/>
  <c r="I2280" i="1"/>
  <c r="G2280" i="1"/>
  <c r="F2280" i="1"/>
  <c r="E2280" i="1"/>
  <c r="D2280" i="1"/>
  <c r="C2280" i="1"/>
  <c r="AI2279" i="1"/>
  <c r="AE2279" i="1"/>
  <c r="X2279" i="1"/>
  <c r="Z2279" i="1" s="1"/>
  <c r="U2279" i="1"/>
  <c r="S2279" i="1"/>
  <c r="Q2279" i="1"/>
  <c r="P2279" i="1"/>
  <c r="R2279" i="1" s="1"/>
  <c r="K2279" i="1"/>
  <c r="J2279" i="1"/>
  <c r="N2279" i="1" s="1"/>
  <c r="AG2279" i="1" s="1"/>
  <c r="I2279" i="1"/>
  <c r="G2279" i="1"/>
  <c r="F2279" i="1"/>
  <c r="E2279" i="1"/>
  <c r="D2279" i="1"/>
  <c r="C2279" i="1"/>
  <c r="AI2278" i="1"/>
  <c r="AE2278" i="1"/>
  <c r="Z2278" i="1"/>
  <c r="X2278" i="1"/>
  <c r="U2278" i="1"/>
  <c r="S2278" i="1"/>
  <c r="R2278" i="1"/>
  <c r="P2278" i="1"/>
  <c r="N2278" i="1"/>
  <c r="K2278" i="1"/>
  <c r="J2278" i="1"/>
  <c r="I2278" i="1"/>
  <c r="G2278" i="1"/>
  <c r="F2278" i="1"/>
  <c r="E2278" i="1"/>
  <c r="D2278" i="1"/>
  <c r="C2278" i="1"/>
  <c r="AI2277" i="1"/>
  <c r="AE2277" i="1"/>
  <c r="Z2277" i="1" s="1"/>
  <c r="X2277" i="1"/>
  <c r="U2277" i="1"/>
  <c r="S2277" i="1"/>
  <c r="R2277" i="1"/>
  <c r="P2277" i="1"/>
  <c r="N2277" i="1"/>
  <c r="K2277" i="1"/>
  <c r="J2277" i="1"/>
  <c r="I2277" i="1"/>
  <c r="O2277" i="1" s="1"/>
  <c r="G2277" i="1"/>
  <c r="Q2277" i="1" s="1"/>
  <c r="F2277" i="1"/>
  <c r="E2277" i="1"/>
  <c r="D2277" i="1"/>
  <c r="C2277" i="1"/>
  <c r="AI2276" i="1"/>
  <c r="AE2276" i="1"/>
  <c r="X2276" i="1"/>
  <c r="Z2276" i="1" s="1"/>
  <c r="U2276" i="1"/>
  <c r="S2276" i="1"/>
  <c r="P2276" i="1"/>
  <c r="K2276" i="1"/>
  <c r="J2276" i="1"/>
  <c r="N2276" i="1" s="1"/>
  <c r="I2276" i="1"/>
  <c r="O2276" i="1" s="1"/>
  <c r="G2276" i="1"/>
  <c r="F2276" i="1"/>
  <c r="E2276" i="1"/>
  <c r="D2276" i="1"/>
  <c r="C2276" i="1"/>
  <c r="AI2275" i="1"/>
  <c r="AE2275" i="1"/>
  <c r="X2275" i="1"/>
  <c r="Z2275" i="1" s="1"/>
  <c r="U2275" i="1"/>
  <c r="S2275" i="1"/>
  <c r="Q2275" i="1"/>
  <c r="P2275" i="1"/>
  <c r="R2275" i="1" s="1"/>
  <c r="K2275" i="1"/>
  <c r="J2275" i="1"/>
  <c r="I2275" i="1"/>
  <c r="G2275" i="1"/>
  <c r="F2275" i="1"/>
  <c r="E2275" i="1"/>
  <c r="D2275" i="1"/>
  <c r="C2275" i="1"/>
  <c r="AI2274" i="1"/>
  <c r="AE2274" i="1"/>
  <c r="Z2274" i="1"/>
  <c r="X2274" i="1"/>
  <c r="U2274" i="1"/>
  <c r="S2274" i="1"/>
  <c r="R2274" i="1"/>
  <c r="P2274" i="1"/>
  <c r="N2274" i="1"/>
  <c r="K2274" i="1"/>
  <c r="J2274" i="1"/>
  <c r="I2274" i="1"/>
  <c r="G2274" i="1"/>
  <c r="F2274" i="1"/>
  <c r="E2274" i="1"/>
  <c r="D2274" i="1"/>
  <c r="C2274" i="1"/>
  <c r="AI2273" i="1"/>
  <c r="AE2273" i="1"/>
  <c r="Z2273" i="1" s="1"/>
  <c r="X2273" i="1"/>
  <c r="U2273" i="1"/>
  <c r="S2273" i="1"/>
  <c r="R2273" i="1"/>
  <c r="P2273" i="1"/>
  <c r="N2273" i="1"/>
  <c r="K2273" i="1"/>
  <c r="J2273" i="1"/>
  <c r="I2273" i="1"/>
  <c r="O2273" i="1" s="1"/>
  <c r="G2273" i="1"/>
  <c r="Q2273" i="1" s="1"/>
  <c r="F2273" i="1"/>
  <c r="E2273" i="1"/>
  <c r="D2273" i="1"/>
  <c r="C2273" i="1"/>
  <c r="AI2272" i="1"/>
  <c r="AE2272" i="1"/>
  <c r="Z2272" i="1" s="1"/>
  <c r="X2272" i="1"/>
  <c r="U2272" i="1"/>
  <c r="S2272" i="1"/>
  <c r="P2272" i="1"/>
  <c r="K2272" i="1"/>
  <c r="J2272" i="1"/>
  <c r="N2272" i="1" s="1"/>
  <c r="I2272" i="1"/>
  <c r="O2272" i="1" s="1"/>
  <c r="G2272" i="1"/>
  <c r="F2272" i="1"/>
  <c r="E2272" i="1"/>
  <c r="D2272" i="1"/>
  <c r="C2272" i="1"/>
  <c r="AI2271" i="1"/>
  <c r="AE2271" i="1"/>
  <c r="X2271" i="1"/>
  <c r="Z2271" i="1" s="1"/>
  <c r="U2271" i="1"/>
  <c r="S2271" i="1"/>
  <c r="Q2271" i="1"/>
  <c r="P2271" i="1"/>
  <c r="R2271" i="1" s="1"/>
  <c r="K2271" i="1"/>
  <c r="J2271" i="1"/>
  <c r="I2271" i="1"/>
  <c r="G2271" i="1"/>
  <c r="F2271" i="1"/>
  <c r="E2271" i="1"/>
  <c r="D2271" i="1"/>
  <c r="C2271" i="1"/>
  <c r="AI2270" i="1"/>
  <c r="AE2270" i="1"/>
  <c r="Z2270" i="1"/>
  <c r="X2270" i="1"/>
  <c r="U2270" i="1"/>
  <c r="S2270" i="1"/>
  <c r="R2270" i="1"/>
  <c r="P2270" i="1"/>
  <c r="N2270" i="1"/>
  <c r="K2270" i="1"/>
  <c r="J2270" i="1"/>
  <c r="I2270" i="1"/>
  <c r="G2270" i="1"/>
  <c r="F2270" i="1"/>
  <c r="E2270" i="1"/>
  <c r="D2270" i="1"/>
  <c r="C2270" i="1"/>
  <c r="AI2269" i="1"/>
  <c r="AE2269" i="1"/>
  <c r="Z2269" i="1" s="1"/>
  <c r="X2269" i="1"/>
  <c r="U2269" i="1"/>
  <c r="S2269" i="1"/>
  <c r="R2269" i="1"/>
  <c r="P2269" i="1"/>
  <c r="N2269" i="1"/>
  <c r="K2269" i="1"/>
  <c r="J2269" i="1"/>
  <c r="I2269" i="1"/>
  <c r="O2269" i="1" s="1"/>
  <c r="G2269" i="1"/>
  <c r="Q2269" i="1" s="1"/>
  <c r="F2269" i="1"/>
  <c r="E2269" i="1"/>
  <c r="D2269" i="1"/>
  <c r="C2269" i="1"/>
  <c r="AI2268" i="1"/>
  <c r="AE2268" i="1"/>
  <c r="Z2268" i="1" s="1"/>
  <c r="X2268" i="1"/>
  <c r="U2268" i="1"/>
  <c r="S2268" i="1"/>
  <c r="P2268" i="1"/>
  <c r="K2268" i="1"/>
  <c r="J2268" i="1"/>
  <c r="N2268" i="1" s="1"/>
  <c r="I2268" i="1"/>
  <c r="G2268" i="1"/>
  <c r="F2268" i="1"/>
  <c r="E2268" i="1"/>
  <c r="D2268" i="1"/>
  <c r="C2268" i="1"/>
  <c r="AI2267" i="1"/>
  <c r="AE2267" i="1"/>
  <c r="X2267" i="1"/>
  <c r="Z2267" i="1" s="1"/>
  <c r="U2267" i="1"/>
  <c r="S2267" i="1"/>
  <c r="Q2267" i="1"/>
  <c r="P2267" i="1"/>
  <c r="R2267" i="1" s="1"/>
  <c r="K2267" i="1"/>
  <c r="J2267" i="1"/>
  <c r="N2267" i="1" s="1"/>
  <c r="AG2267" i="1" s="1"/>
  <c r="I2267" i="1"/>
  <c r="G2267" i="1"/>
  <c r="F2267" i="1"/>
  <c r="E2267" i="1"/>
  <c r="D2267" i="1"/>
  <c r="C2267" i="1"/>
  <c r="AI2266" i="1"/>
  <c r="AE2266" i="1"/>
  <c r="Z2266" i="1"/>
  <c r="X2266" i="1"/>
  <c r="U2266" i="1"/>
  <c r="S2266" i="1"/>
  <c r="R2266" i="1"/>
  <c r="P2266" i="1"/>
  <c r="N2266" i="1"/>
  <c r="K2266" i="1"/>
  <c r="J2266" i="1"/>
  <c r="I2266" i="1"/>
  <c r="G2266" i="1"/>
  <c r="F2266" i="1"/>
  <c r="E2266" i="1"/>
  <c r="D2266" i="1"/>
  <c r="C2266" i="1"/>
  <c r="AI2265" i="1"/>
  <c r="AE2265" i="1"/>
  <c r="Z2265" i="1" s="1"/>
  <c r="X2265" i="1"/>
  <c r="U2265" i="1"/>
  <c r="S2265" i="1"/>
  <c r="R2265" i="1"/>
  <c r="P2265" i="1"/>
  <c r="Q2265" i="1" s="1"/>
  <c r="N2265" i="1"/>
  <c r="K2265" i="1"/>
  <c r="J2265" i="1"/>
  <c r="I2265" i="1"/>
  <c r="O2265" i="1" s="1"/>
  <c r="G2265" i="1"/>
  <c r="F2265" i="1"/>
  <c r="E2265" i="1"/>
  <c r="D2265" i="1"/>
  <c r="C2265" i="1"/>
  <c r="AI2264" i="1"/>
  <c r="AE2264" i="1"/>
  <c r="X2264" i="1"/>
  <c r="Z2264" i="1" s="1"/>
  <c r="U2264" i="1"/>
  <c r="S2264" i="1"/>
  <c r="P2264" i="1"/>
  <c r="K2264" i="1"/>
  <c r="J2264" i="1"/>
  <c r="N2264" i="1" s="1"/>
  <c r="I2264" i="1"/>
  <c r="G2264" i="1"/>
  <c r="F2264" i="1"/>
  <c r="E2264" i="1"/>
  <c r="D2264" i="1"/>
  <c r="C2264" i="1"/>
  <c r="AI2263" i="1"/>
  <c r="AE2263" i="1"/>
  <c r="X2263" i="1"/>
  <c r="Z2263" i="1" s="1"/>
  <c r="U2263" i="1"/>
  <c r="S2263" i="1"/>
  <c r="Q2263" i="1"/>
  <c r="P2263" i="1"/>
  <c r="R2263" i="1" s="1"/>
  <c r="K2263" i="1"/>
  <c r="J2263" i="1"/>
  <c r="N2263" i="1" s="1"/>
  <c r="AG2263" i="1" s="1"/>
  <c r="I2263" i="1"/>
  <c r="G2263" i="1"/>
  <c r="F2263" i="1"/>
  <c r="E2263" i="1"/>
  <c r="D2263" i="1"/>
  <c r="C2263" i="1"/>
  <c r="AI2262" i="1"/>
  <c r="AE2262" i="1"/>
  <c r="Z2262" i="1"/>
  <c r="X2262" i="1"/>
  <c r="U2262" i="1"/>
  <c r="S2262" i="1"/>
  <c r="R2262" i="1"/>
  <c r="P2262" i="1"/>
  <c r="N2262" i="1"/>
  <c r="K2262" i="1"/>
  <c r="J2262" i="1"/>
  <c r="I2262" i="1"/>
  <c r="G2262" i="1"/>
  <c r="F2262" i="1"/>
  <c r="E2262" i="1"/>
  <c r="D2262" i="1"/>
  <c r="C2262" i="1"/>
  <c r="AI2261" i="1"/>
  <c r="AE2261" i="1"/>
  <c r="Z2261" i="1" s="1"/>
  <c r="X2261" i="1"/>
  <c r="U2261" i="1"/>
  <c r="S2261" i="1"/>
  <c r="R2261" i="1"/>
  <c r="P2261" i="1"/>
  <c r="Q2261" i="1" s="1"/>
  <c r="N2261" i="1"/>
  <c r="K2261" i="1"/>
  <c r="J2261" i="1"/>
  <c r="I2261" i="1"/>
  <c r="O2261" i="1" s="1"/>
  <c r="G2261" i="1"/>
  <c r="F2261" i="1"/>
  <c r="E2261" i="1"/>
  <c r="D2261" i="1"/>
  <c r="C2261" i="1"/>
  <c r="AI2260" i="1"/>
  <c r="AE2260" i="1"/>
  <c r="X2260" i="1"/>
  <c r="Z2260" i="1" s="1"/>
  <c r="U2260" i="1"/>
  <c r="S2260" i="1"/>
  <c r="P2260" i="1"/>
  <c r="K2260" i="1"/>
  <c r="J2260" i="1"/>
  <c r="N2260" i="1" s="1"/>
  <c r="I2260" i="1"/>
  <c r="O2260" i="1" s="1"/>
  <c r="G2260" i="1"/>
  <c r="F2260" i="1"/>
  <c r="E2260" i="1"/>
  <c r="D2260" i="1"/>
  <c r="C2260" i="1"/>
  <c r="AI2259" i="1"/>
  <c r="AE2259" i="1"/>
  <c r="X2259" i="1"/>
  <c r="Z2259" i="1" s="1"/>
  <c r="U2259" i="1"/>
  <c r="S2259" i="1"/>
  <c r="Q2259" i="1"/>
  <c r="P2259" i="1"/>
  <c r="R2259" i="1" s="1"/>
  <c r="K2259" i="1"/>
  <c r="J2259" i="1"/>
  <c r="I2259" i="1"/>
  <c r="G2259" i="1"/>
  <c r="F2259" i="1"/>
  <c r="E2259" i="1"/>
  <c r="D2259" i="1"/>
  <c r="C2259" i="1"/>
  <c r="AI2258" i="1"/>
  <c r="AE2258" i="1"/>
  <c r="Z2258" i="1"/>
  <c r="X2258" i="1"/>
  <c r="U2258" i="1"/>
  <c r="S2258" i="1"/>
  <c r="R2258" i="1"/>
  <c r="P2258" i="1"/>
  <c r="N2258" i="1"/>
  <c r="K2258" i="1"/>
  <c r="J2258" i="1"/>
  <c r="I2258" i="1"/>
  <c r="G2258" i="1"/>
  <c r="F2258" i="1"/>
  <c r="E2258" i="1"/>
  <c r="D2258" i="1"/>
  <c r="C2258" i="1"/>
  <c r="AI2257" i="1"/>
  <c r="AE2257" i="1"/>
  <c r="Z2257" i="1" s="1"/>
  <c r="X2257" i="1"/>
  <c r="U2257" i="1"/>
  <c r="S2257" i="1"/>
  <c r="R2257" i="1"/>
  <c r="P2257" i="1"/>
  <c r="Q2257" i="1" s="1"/>
  <c r="N2257" i="1"/>
  <c r="K2257" i="1"/>
  <c r="J2257" i="1"/>
  <c r="I2257" i="1"/>
  <c r="O2257" i="1" s="1"/>
  <c r="G2257" i="1"/>
  <c r="F2257" i="1"/>
  <c r="E2257" i="1"/>
  <c r="D2257" i="1"/>
  <c r="C2257" i="1"/>
  <c r="AI2256" i="1"/>
  <c r="AE2256" i="1"/>
  <c r="X2256" i="1"/>
  <c r="Z2256" i="1" s="1"/>
  <c r="U2256" i="1"/>
  <c r="S2256" i="1"/>
  <c r="P2256" i="1"/>
  <c r="K2256" i="1"/>
  <c r="J2256" i="1"/>
  <c r="N2256" i="1" s="1"/>
  <c r="I2256" i="1"/>
  <c r="O2256" i="1" s="1"/>
  <c r="G2256" i="1"/>
  <c r="F2256" i="1"/>
  <c r="E2256" i="1"/>
  <c r="D2256" i="1"/>
  <c r="C2256" i="1"/>
  <c r="AI2255" i="1"/>
  <c r="AE2255" i="1"/>
  <c r="X2255" i="1"/>
  <c r="Z2255" i="1" s="1"/>
  <c r="U2255" i="1"/>
  <c r="S2255" i="1"/>
  <c r="Q2255" i="1"/>
  <c r="P2255" i="1"/>
  <c r="R2255" i="1" s="1"/>
  <c r="K2255" i="1"/>
  <c r="J2255" i="1"/>
  <c r="I2255" i="1"/>
  <c r="G2255" i="1"/>
  <c r="F2255" i="1"/>
  <c r="E2255" i="1"/>
  <c r="D2255" i="1"/>
  <c r="C2255" i="1"/>
  <c r="AI2254" i="1"/>
  <c r="AE2254" i="1"/>
  <c r="Z2254" i="1"/>
  <c r="X2254" i="1"/>
  <c r="U2254" i="1"/>
  <c r="S2254" i="1"/>
  <c r="R2254" i="1"/>
  <c r="P2254" i="1"/>
  <c r="N2254" i="1"/>
  <c r="K2254" i="1"/>
  <c r="J2254" i="1"/>
  <c r="I2254" i="1"/>
  <c r="G2254" i="1"/>
  <c r="F2254" i="1"/>
  <c r="E2254" i="1"/>
  <c r="D2254" i="1"/>
  <c r="C2254" i="1"/>
  <c r="AI2253" i="1"/>
  <c r="AE2253" i="1"/>
  <c r="Z2253" i="1" s="1"/>
  <c r="X2253" i="1"/>
  <c r="U2253" i="1"/>
  <c r="S2253" i="1"/>
  <c r="R2253" i="1"/>
  <c r="P2253" i="1"/>
  <c r="N2253" i="1"/>
  <c r="K2253" i="1"/>
  <c r="J2253" i="1"/>
  <c r="I2253" i="1"/>
  <c r="O2253" i="1" s="1"/>
  <c r="G2253" i="1"/>
  <c r="Q2253" i="1" s="1"/>
  <c r="F2253" i="1"/>
  <c r="E2253" i="1"/>
  <c r="D2253" i="1"/>
  <c r="C2253" i="1"/>
  <c r="AI2252" i="1"/>
  <c r="AE2252" i="1"/>
  <c r="Z2252" i="1" s="1"/>
  <c r="X2252" i="1"/>
  <c r="U2252" i="1"/>
  <c r="S2252" i="1"/>
  <c r="P2252" i="1"/>
  <c r="K2252" i="1"/>
  <c r="J2252" i="1"/>
  <c r="N2252" i="1" s="1"/>
  <c r="I2252" i="1"/>
  <c r="G2252" i="1"/>
  <c r="F2252" i="1"/>
  <c r="E2252" i="1"/>
  <c r="D2252" i="1"/>
  <c r="C2252" i="1"/>
  <c r="AI2251" i="1"/>
  <c r="AE2251" i="1"/>
  <c r="X2251" i="1"/>
  <c r="Z2251" i="1" s="1"/>
  <c r="U2251" i="1"/>
  <c r="S2251" i="1"/>
  <c r="Q2251" i="1"/>
  <c r="P2251" i="1"/>
  <c r="R2251" i="1" s="1"/>
  <c r="K2251" i="1"/>
  <c r="J2251" i="1"/>
  <c r="N2251" i="1" s="1"/>
  <c r="AG2251" i="1" s="1"/>
  <c r="I2251" i="1"/>
  <c r="O2251" i="1" s="1"/>
  <c r="G2251" i="1"/>
  <c r="F2251" i="1"/>
  <c r="E2251" i="1"/>
  <c r="D2251" i="1"/>
  <c r="C2251" i="1"/>
  <c r="AI2250" i="1"/>
  <c r="AE2250" i="1"/>
  <c r="Z2250" i="1"/>
  <c r="X2250" i="1"/>
  <c r="U2250" i="1"/>
  <c r="S2250" i="1"/>
  <c r="R2250" i="1"/>
  <c r="P2250" i="1"/>
  <c r="N2250" i="1"/>
  <c r="K2250" i="1"/>
  <c r="J2250" i="1"/>
  <c r="I2250" i="1"/>
  <c r="G2250" i="1"/>
  <c r="F2250" i="1"/>
  <c r="E2250" i="1"/>
  <c r="D2250" i="1"/>
  <c r="C2250" i="1"/>
  <c r="AI2249" i="1"/>
  <c r="AE2249" i="1"/>
  <c r="Z2249" i="1" s="1"/>
  <c r="X2249" i="1"/>
  <c r="U2249" i="1"/>
  <c r="S2249" i="1"/>
  <c r="R2249" i="1"/>
  <c r="P2249" i="1"/>
  <c r="N2249" i="1"/>
  <c r="K2249" i="1"/>
  <c r="J2249" i="1"/>
  <c r="I2249" i="1"/>
  <c r="O2249" i="1" s="1"/>
  <c r="G2249" i="1"/>
  <c r="Q2249" i="1" s="1"/>
  <c r="F2249" i="1"/>
  <c r="E2249" i="1"/>
  <c r="D2249" i="1"/>
  <c r="C2249" i="1"/>
  <c r="AI2248" i="1"/>
  <c r="AE2248" i="1"/>
  <c r="Z2248" i="1" s="1"/>
  <c r="X2248" i="1"/>
  <c r="U2248" i="1"/>
  <c r="S2248" i="1"/>
  <c r="P2248" i="1"/>
  <c r="K2248" i="1"/>
  <c r="J2248" i="1"/>
  <c r="N2248" i="1" s="1"/>
  <c r="I2248" i="1"/>
  <c r="G2248" i="1"/>
  <c r="F2248" i="1"/>
  <c r="E2248" i="1"/>
  <c r="D2248" i="1"/>
  <c r="C2248" i="1"/>
  <c r="AI2247" i="1"/>
  <c r="AE2247" i="1"/>
  <c r="X2247" i="1"/>
  <c r="Z2247" i="1" s="1"/>
  <c r="U2247" i="1"/>
  <c r="S2247" i="1"/>
  <c r="Q2247" i="1"/>
  <c r="P2247" i="1"/>
  <c r="R2247" i="1" s="1"/>
  <c r="K2247" i="1"/>
  <c r="J2247" i="1"/>
  <c r="N2247" i="1" s="1"/>
  <c r="AG2247" i="1" s="1"/>
  <c r="I2247" i="1"/>
  <c r="G2247" i="1"/>
  <c r="F2247" i="1"/>
  <c r="E2247" i="1"/>
  <c r="D2247" i="1"/>
  <c r="C2247" i="1"/>
  <c r="AI2246" i="1"/>
  <c r="AE2246" i="1"/>
  <c r="Z2246" i="1"/>
  <c r="X2246" i="1"/>
  <c r="U2246" i="1"/>
  <c r="S2246" i="1"/>
  <c r="R2246" i="1"/>
  <c r="P2246" i="1"/>
  <c r="N2246" i="1"/>
  <c r="K2246" i="1"/>
  <c r="J2246" i="1"/>
  <c r="I2246" i="1"/>
  <c r="G2246" i="1"/>
  <c r="F2246" i="1"/>
  <c r="E2246" i="1"/>
  <c r="D2246" i="1"/>
  <c r="C2246" i="1"/>
  <c r="AI2245" i="1"/>
  <c r="AE2245" i="1"/>
  <c r="Z2245" i="1" s="1"/>
  <c r="X2245" i="1"/>
  <c r="U2245" i="1"/>
  <c r="S2245" i="1"/>
  <c r="R2245" i="1"/>
  <c r="P2245" i="1"/>
  <c r="N2245" i="1"/>
  <c r="K2245" i="1"/>
  <c r="J2245" i="1"/>
  <c r="I2245" i="1"/>
  <c r="O2245" i="1" s="1"/>
  <c r="G2245" i="1"/>
  <c r="Q2245" i="1" s="1"/>
  <c r="F2245" i="1"/>
  <c r="E2245" i="1"/>
  <c r="D2245" i="1"/>
  <c r="C2245" i="1"/>
  <c r="AI2244" i="1"/>
  <c r="AE2244" i="1"/>
  <c r="Z2244" i="1" s="1"/>
  <c r="X2244" i="1"/>
  <c r="U2244" i="1"/>
  <c r="S2244" i="1"/>
  <c r="P2244" i="1"/>
  <c r="K2244" i="1"/>
  <c r="J2244" i="1"/>
  <c r="N2244" i="1" s="1"/>
  <c r="I2244" i="1"/>
  <c r="O2244" i="1" s="1"/>
  <c r="G2244" i="1"/>
  <c r="F2244" i="1"/>
  <c r="E2244" i="1"/>
  <c r="D2244" i="1"/>
  <c r="C2244" i="1"/>
  <c r="AI2243" i="1"/>
  <c r="AE2243" i="1"/>
  <c r="X2243" i="1"/>
  <c r="Z2243" i="1" s="1"/>
  <c r="U2243" i="1"/>
  <c r="S2243" i="1"/>
  <c r="Q2243" i="1"/>
  <c r="P2243" i="1"/>
  <c r="R2243" i="1" s="1"/>
  <c r="K2243" i="1"/>
  <c r="J2243" i="1"/>
  <c r="I2243" i="1"/>
  <c r="G2243" i="1"/>
  <c r="F2243" i="1"/>
  <c r="E2243" i="1"/>
  <c r="D2243" i="1"/>
  <c r="C2243" i="1"/>
  <c r="AI2242" i="1"/>
  <c r="AE2242" i="1"/>
  <c r="Z2242" i="1"/>
  <c r="X2242" i="1"/>
  <c r="U2242" i="1"/>
  <c r="S2242" i="1"/>
  <c r="R2242" i="1"/>
  <c r="P2242" i="1"/>
  <c r="N2242" i="1"/>
  <c r="K2242" i="1"/>
  <c r="J2242" i="1"/>
  <c r="I2242" i="1"/>
  <c r="G2242" i="1"/>
  <c r="F2242" i="1"/>
  <c r="E2242" i="1"/>
  <c r="D2242" i="1"/>
  <c r="C2242" i="1"/>
  <c r="AI2241" i="1"/>
  <c r="AE2241" i="1"/>
  <c r="Z2241" i="1" s="1"/>
  <c r="X2241" i="1"/>
  <c r="U2241" i="1"/>
  <c r="S2241" i="1"/>
  <c r="R2241" i="1"/>
  <c r="P2241" i="1"/>
  <c r="N2241" i="1"/>
  <c r="K2241" i="1"/>
  <c r="J2241" i="1"/>
  <c r="I2241" i="1"/>
  <c r="O2241" i="1" s="1"/>
  <c r="G2241" i="1"/>
  <c r="Q2241" i="1" s="1"/>
  <c r="F2241" i="1"/>
  <c r="E2241" i="1"/>
  <c r="D2241" i="1"/>
  <c r="C2241" i="1"/>
  <c r="AI2240" i="1"/>
  <c r="AE2240" i="1"/>
  <c r="Z2240" i="1" s="1"/>
  <c r="X2240" i="1"/>
  <c r="U2240" i="1"/>
  <c r="S2240" i="1"/>
  <c r="P2240" i="1"/>
  <c r="K2240" i="1"/>
  <c r="J2240" i="1"/>
  <c r="N2240" i="1" s="1"/>
  <c r="I2240" i="1"/>
  <c r="O2240" i="1" s="1"/>
  <c r="G2240" i="1"/>
  <c r="F2240" i="1"/>
  <c r="E2240" i="1"/>
  <c r="D2240" i="1"/>
  <c r="C2240" i="1"/>
  <c r="AI2239" i="1"/>
  <c r="AE2239" i="1"/>
  <c r="X2239" i="1"/>
  <c r="Z2239" i="1" s="1"/>
  <c r="U2239" i="1"/>
  <c r="S2239" i="1"/>
  <c r="Q2239" i="1"/>
  <c r="P2239" i="1"/>
  <c r="R2239" i="1" s="1"/>
  <c r="K2239" i="1"/>
  <c r="J2239" i="1"/>
  <c r="I2239" i="1"/>
  <c r="G2239" i="1"/>
  <c r="F2239" i="1"/>
  <c r="E2239" i="1"/>
  <c r="D2239" i="1"/>
  <c r="C2239" i="1"/>
  <c r="AI2238" i="1"/>
  <c r="AE2238" i="1"/>
  <c r="Z2238" i="1"/>
  <c r="X2238" i="1"/>
  <c r="U2238" i="1"/>
  <c r="S2238" i="1"/>
  <c r="R2238" i="1"/>
  <c r="P2238" i="1"/>
  <c r="N2238" i="1"/>
  <c r="K2238" i="1"/>
  <c r="J2238" i="1"/>
  <c r="I2238" i="1"/>
  <c r="G2238" i="1"/>
  <c r="F2238" i="1"/>
  <c r="E2238" i="1"/>
  <c r="D2238" i="1"/>
  <c r="C2238" i="1"/>
  <c r="AI2237" i="1"/>
  <c r="AE2237" i="1"/>
  <c r="Z2237" i="1" s="1"/>
  <c r="X2237" i="1"/>
  <c r="U2237" i="1"/>
  <c r="S2237" i="1"/>
  <c r="R2237" i="1"/>
  <c r="P2237" i="1"/>
  <c r="N2237" i="1"/>
  <c r="K2237" i="1"/>
  <c r="J2237" i="1"/>
  <c r="I2237" i="1"/>
  <c r="O2237" i="1" s="1"/>
  <c r="G2237" i="1"/>
  <c r="Q2237" i="1" s="1"/>
  <c r="F2237" i="1"/>
  <c r="E2237" i="1"/>
  <c r="D2237" i="1"/>
  <c r="C2237" i="1"/>
  <c r="AI2236" i="1"/>
  <c r="AE2236" i="1"/>
  <c r="Z2236" i="1" s="1"/>
  <c r="X2236" i="1"/>
  <c r="U2236" i="1"/>
  <c r="S2236" i="1"/>
  <c r="P2236" i="1"/>
  <c r="K2236" i="1"/>
  <c r="J2236" i="1"/>
  <c r="N2236" i="1" s="1"/>
  <c r="I2236" i="1"/>
  <c r="G2236" i="1"/>
  <c r="F2236" i="1"/>
  <c r="E2236" i="1"/>
  <c r="D2236" i="1"/>
  <c r="C2236" i="1"/>
  <c r="AI2235" i="1"/>
  <c r="AE2235" i="1"/>
  <c r="X2235" i="1"/>
  <c r="Z2235" i="1" s="1"/>
  <c r="U2235" i="1"/>
  <c r="S2235" i="1"/>
  <c r="Q2235" i="1"/>
  <c r="P2235" i="1"/>
  <c r="R2235" i="1" s="1"/>
  <c r="K2235" i="1"/>
  <c r="J2235" i="1"/>
  <c r="N2235" i="1" s="1"/>
  <c r="AG2235" i="1" s="1"/>
  <c r="I2235" i="1"/>
  <c r="O2235" i="1" s="1"/>
  <c r="G2235" i="1"/>
  <c r="F2235" i="1"/>
  <c r="E2235" i="1"/>
  <c r="D2235" i="1"/>
  <c r="C2235" i="1"/>
  <c r="AI2234" i="1"/>
  <c r="AE2234" i="1"/>
  <c r="Z2234" i="1"/>
  <c r="X2234" i="1"/>
  <c r="U2234" i="1"/>
  <c r="S2234" i="1"/>
  <c r="R2234" i="1"/>
  <c r="P2234" i="1"/>
  <c r="N2234" i="1"/>
  <c r="K2234" i="1"/>
  <c r="J2234" i="1"/>
  <c r="I2234" i="1"/>
  <c r="G2234" i="1"/>
  <c r="F2234" i="1"/>
  <c r="E2234" i="1"/>
  <c r="D2234" i="1"/>
  <c r="C2234" i="1"/>
  <c r="AI2233" i="1"/>
  <c r="AE2233" i="1"/>
  <c r="Z2233" i="1" s="1"/>
  <c r="X2233" i="1"/>
  <c r="U2233" i="1"/>
  <c r="S2233" i="1"/>
  <c r="R2233" i="1"/>
  <c r="P2233" i="1"/>
  <c r="N2233" i="1"/>
  <c r="K2233" i="1"/>
  <c r="J2233" i="1"/>
  <c r="I2233" i="1"/>
  <c r="O2233" i="1" s="1"/>
  <c r="G2233" i="1"/>
  <c r="Q2233" i="1" s="1"/>
  <c r="F2233" i="1"/>
  <c r="E2233" i="1"/>
  <c r="D2233" i="1"/>
  <c r="C2233" i="1"/>
  <c r="AI2232" i="1"/>
  <c r="AE2232" i="1"/>
  <c r="Z2232" i="1" s="1"/>
  <c r="X2232" i="1"/>
  <c r="U2232" i="1"/>
  <c r="S2232" i="1"/>
  <c r="P2232" i="1"/>
  <c r="K2232" i="1"/>
  <c r="J2232" i="1"/>
  <c r="N2232" i="1" s="1"/>
  <c r="I2232" i="1"/>
  <c r="G2232" i="1"/>
  <c r="F2232" i="1"/>
  <c r="E2232" i="1"/>
  <c r="D2232" i="1"/>
  <c r="C2232" i="1"/>
  <c r="AI2231" i="1"/>
  <c r="AE2231" i="1"/>
  <c r="X2231" i="1"/>
  <c r="Z2231" i="1" s="1"/>
  <c r="U2231" i="1"/>
  <c r="S2231" i="1"/>
  <c r="Q2231" i="1"/>
  <c r="P2231" i="1"/>
  <c r="R2231" i="1" s="1"/>
  <c r="K2231" i="1"/>
  <c r="J2231" i="1"/>
  <c r="N2231" i="1" s="1"/>
  <c r="AG2231" i="1" s="1"/>
  <c r="I2231" i="1"/>
  <c r="G2231" i="1"/>
  <c r="F2231" i="1"/>
  <c r="E2231" i="1"/>
  <c r="D2231" i="1"/>
  <c r="C2231" i="1"/>
  <c r="AI2230" i="1"/>
  <c r="AE2230" i="1"/>
  <c r="Z2230" i="1"/>
  <c r="X2230" i="1"/>
  <c r="U2230" i="1"/>
  <c r="S2230" i="1"/>
  <c r="R2230" i="1"/>
  <c r="P2230" i="1"/>
  <c r="N2230" i="1"/>
  <c r="K2230" i="1"/>
  <c r="J2230" i="1"/>
  <c r="I2230" i="1"/>
  <c r="G2230" i="1"/>
  <c r="F2230" i="1"/>
  <c r="E2230" i="1"/>
  <c r="D2230" i="1"/>
  <c r="C2230" i="1"/>
  <c r="AI2229" i="1"/>
  <c r="AE2229" i="1"/>
  <c r="Z2229" i="1" s="1"/>
  <c r="X2229" i="1"/>
  <c r="U2229" i="1"/>
  <c r="S2229" i="1"/>
  <c r="R2229" i="1"/>
  <c r="P2229" i="1"/>
  <c r="N2229" i="1"/>
  <c r="K2229" i="1"/>
  <c r="J2229" i="1"/>
  <c r="I2229" i="1"/>
  <c r="O2229" i="1" s="1"/>
  <c r="G2229" i="1"/>
  <c r="Q2229" i="1" s="1"/>
  <c r="F2229" i="1"/>
  <c r="E2229" i="1"/>
  <c r="D2229" i="1"/>
  <c r="C2229" i="1"/>
  <c r="AI2228" i="1"/>
  <c r="AE2228" i="1"/>
  <c r="Z2228" i="1" s="1"/>
  <c r="X2228" i="1"/>
  <c r="U2228" i="1"/>
  <c r="S2228" i="1"/>
  <c r="P2228" i="1"/>
  <c r="K2228" i="1"/>
  <c r="J2228" i="1"/>
  <c r="N2228" i="1" s="1"/>
  <c r="I2228" i="1"/>
  <c r="O2228" i="1" s="1"/>
  <c r="G2228" i="1"/>
  <c r="F2228" i="1"/>
  <c r="E2228" i="1"/>
  <c r="D2228" i="1"/>
  <c r="C2228" i="1"/>
  <c r="AI2227" i="1"/>
  <c r="AE2227" i="1"/>
  <c r="X2227" i="1"/>
  <c r="Z2227" i="1" s="1"/>
  <c r="U2227" i="1"/>
  <c r="S2227" i="1"/>
  <c r="Q2227" i="1"/>
  <c r="P2227" i="1"/>
  <c r="R2227" i="1" s="1"/>
  <c r="K2227" i="1"/>
  <c r="J2227" i="1"/>
  <c r="I2227" i="1"/>
  <c r="G2227" i="1"/>
  <c r="F2227" i="1"/>
  <c r="E2227" i="1"/>
  <c r="D2227" i="1"/>
  <c r="C2227" i="1"/>
  <c r="AI2226" i="1"/>
  <c r="AE2226" i="1"/>
  <c r="Z2226" i="1"/>
  <c r="X2226" i="1"/>
  <c r="U2226" i="1"/>
  <c r="S2226" i="1"/>
  <c r="R2226" i="1"/>
  <c r="P2226" i="1"/>
  <c r="N2226" i="1"/>
  <c r="K2226" i="1"/>
  <c r="J2226" i="1"/>
  <c r="I2226" i="1"/>
  <c r="G2226" i="1"/>
  <c r="F2226" i="1"/>
  <c r="E2226" i="1"/>
  <c r="D2226" i="1"/>
  <c r="C2226" i="1"/>
  <c r="AI2225" i="1"/>
  <c r="AE2225" i="1"/>
  <c r="Z2225" i="1" s="1"/>
  <c r="X2225" i="1"/>
  <c r="U2225" i="1"/>
  <c r="S2225" i="1"/>
  <c r="R2225" i="1"/>
  <c r="P2225" i="1"/>
  <c r="N2225" i="1"/>
  <c r="K2225" i="1"/>
  <c r="J2225" i="1"/>
  <c r="I2225" i="1"/>
  <c r="O2225" i="1" s="1"/>
  <c r="G2225" i="1"/>
  <c r="Q2225" i="1" s="1"/>
  <c r="F2225" i="1"/>
  <c r="E2225" i="1"/>
  <c r="D2225" i="1"/>
  <c r="C2225" i="1"/>
  <c r="AI2224" i="1"/>
  <c r="AE2224" i="1"/>
  <c r="Z2224" i="1" s="1"/>
  <c r="X2224" i="1"/>
  <c r="U2224" i="1"/>
  <c r="S2224" i="1"/>
  <c r="P2224" i="1"/>
  <c r="K2224" i="1"/>
  <c r="J2224" i="1"/>
  <c r="N2224" i="1" s="1"/>
  <c r="I2224" i="1"/>
  <c r="O2224" i="1" s="1"/>
  <c r="G2224" i="1"/>
  <c r="F2224" i="1"/>
  <c r="E2224" i="1"/>
  <c r="D2224" i="1"/>
  <c r="C2224" i="1"/>
  <c r="AI2223" i="1"/>
  <c r="AE2223" i="1"/>
  <c r="X2223" i="1"/>
  <c r="Z2223" i="1" s="1"/>
  <c r="U2223" i="1"/>
  <c r="S2223" i="1"/>
  <c r="Q2223" i="1"/>
  <c r="P2223" i="1"/>
  <c r="R2223" i="1" s="1"/>
  <c r="K2223" i="1"/>
  <c r="J2223" i="1"/>
  <c r="N2223" i="1" s="1"/>
  <c r="I2223" i="1"/>
  <c r="G2223" i="1"/>
  <c r="O2223" i="1" s="1"/>
  <c r="F2223" i="1"/>
  <c r="E2223" i="1"/>
  <c r="D2223" i="1"/>
  <c r="C2223" i="1"/>
  <c r="AI2222" i="1"/>
  <c r="AE2222" i="1"/>
  <c r="Z2222" i="1"/>
  <c r="X2222" i="1"/>
  <c r="U2222" i="1"/>
  <c r="S2222" i="1"/>
  <c r="R2222" i="1"/>
  <c r="P2222" i="1"/>
  <c r="N2222" i="1"/>
  <c r="K2222" i="1"/>
  <c r="J2222" i="1"/>
  <c r="I2222" i="1"/>
  <c r="G2222" i="1"/>
  <c r="F2222" i="1"/>
  <c r="E2222" i="1"/>
  <c r="D2222" i="1"/>
  <c r="C2222" i="1"/>
  <c r="AI2221" i="1"/>
  <c r="AE2221" i="1"/>
  <c r="Z2221" i="1" s="1"/>
  <c r="X2221" i="1"/>
  <c r="U2221" i="1"/>
  <c r="S2221" i="1"/>
  <c r="R2221" i="1"/>
  <c r="P2221" i="1"/>
  <c r="Q2221" i="1" s="1"/>
  <c r="N2221" i="1"/>
  <c r="K2221" i="1"/>
  <c r="J2221" i="1"/>
  <c r="I2221" i="1"/>
  <c r="O2221" i="1" s="1"/>
  <c r="G2221" i="1"/>
  <c r="F2221" i="1"/>
  <c r="E2221" i="1"/>
  <c r="D2221" i="1"/>
  <c r="C2221" i="1"/>
  <c r="AI2220" i="1"/>
  <c r="AE2220" i="1"/>
  <c r="X2220" i="1"/>
  <c r="Z2220" i="1" s="1"/>
  <c r="U2220" i="1"/>
  <c r="S2220" i="1"/>
  <c r="P2220" i="1"/>
  <c r="K2220" i="1"/>
  <c r="J2220" i="1"/>
  <c r="N2220" i="1" s="1"/>
  <c r="I2220" i="1"/>
  <c r="G2220" i="1"/>
  <c r="F2220" i="1"/>
  <c r="E2220" i="1"/>
  <c r="D2220" i="1"/>
  <c r="C2220" i="1"/>
  <c r="AI2219" i="1"/>
  <c r="AE2219" i="1"/>
  <c r="X2219" i="1"/>
  <c r="Z2219" i="1" s="1"/>
  <c r="U2219" i="1"/>
  <c r="S2219" i="1"/>
  <c r="Q2219" i="1"/>
  <c r="P2219" i="1"/>
  <c r="R2219" i="1" s="1"/>
  <c r="K2219" i="1"/>
  <c r="J2219" i="1"/>
  <c r="N2219" i="1" s="1"/>
  <c r="AG2219" i="1" s="1"/>
  <c r="I2219" i="1"/>
  <c r="G2219" i="1"/>
  <c r="F2219" i="1"/>
  <c r="E2219" i="1"/>
  <c r="D2219" i="1"/>
  <c r="C2219" i="1"/>
  <c r="AI2218" i="1"/>
  <c r="AE2218" i="1"/>
  <c r="Z2218" i="1"/>
  <c r="X2218" i="1"/>
  <c r="U2218" i="1"/>
  <c r="S2218" i="1"/>
  <c r="R2218" i="1"/>
  <c r="P2218" i="1"/>
  <c r="N2218" i="1"/>
  <c r="K2218" i="1"/>
  <c r="J2218" i="1"/>
  <c r="I2218" i="1"/>
  <c r="G2218" i="1"/>
  <c r="F2218" i="1"/>
  <c r="E2218" i="1"/>
  <c r="D2218" i="1"/>
  <c r="C2218" i="1"/>
  <c r="AI2217" i="1"/>
  <c r="AE2217" i="1"/>
  <c r="Z2217" i="1" s="1"/>
  <c r="X2217" i="1"/>
  <c r="U2217" i="1"/>
  <c r="S2217" i="1"/>
  <c r="R2217" i="1"/>
  <c r="P2217" i="1"/>
  <c r="Q2217" i="1" s="1"/>
  <c r="N2217" i="1"/>
  <c r="K2217" i="1"/>
  <c r="J2217" i="1"/>
  <c r="I2217" i="1"/>
  <c r="O2217" i="1" s="1"/>
  <c r="G2217" i="1"/>
  <c r="F2217" i="1"/>
  <c r="E2217" i="1"/>
  <c r="D2217" i="1"/>
  <c r="C2217" i="1"/>
  <c r="AI2216" i="1"/>
  <c r="AE2216" i="1"/>
  <c r="X2216" i="1"/>
  <c r="Z2216" i="1" s="1"/>
  <c r="U2216" i="1"/>
  <c r="S2216" i="1"/>
  <c r="P2216" i="1"/>
  <c r="K2216" i="1"/>
  <c r="J2216" i="1"/>
  <c r="N2216" i="1" s="1"/>
  <c r="I2216" i="1"/>
  <c r="G2216" i="1"/>
  <c r="F2216" i="1"/>
  <c r="E2216" i="1"/>
  <c r="D2216" i="1"/>
  <c r="C2216" i="1"/>
  <c r="AI2215" i="1"/>
  <c r="AE2215" i="1"/>
  <c r="X2215" i="1"/>
  <c r="Z2215" i="1" s="1"/>
  <c r="U2215" i="1"/>
  <c r="S2215" i="1"/>
  <c r="Q2215" i="1"/>
  <c r="P2215" i="1"/>
  <c r="R2215" i="1" s="1"/>
  <c r="K2215" i="1"/>
  <c r="J2215" i="1"/>
  <c r="N2215" i="1" s="1"/>
  <c r="AG2215" i="1" s="1"/>
  <c r="I2215" i="1"/>
  <c r="G2215" i="1"/>
  <c r="F2215" i="1"/>
  <c r="E2215" i="1"/>
  <c r="D2215" i="1"/>
  <c r="C2215" i="1"/>
  <c r="AI2214" i="1"/>
  <c r="AE2214" i="1"/>
  <c r="Z2214" i="1"/>
  <c r="X2214" i="1"/>
  <c r="U2214" i="1"/>
  <c r="S2214" i="1"/>
  <c r="R2214" i="1"/>
  <c r="P2214" i="1"/>
  <c r="N2214" i="1"/>
  <c r="K2214" i="1"/>
  <c r="J2214" i="1"/>
  <c r="I2214" i="1"/>
  <c r="G2214" i="1"/>
  <c r="F2214" i="1"/>
  <c r="E2214" i="1"/>
  <c r="D2214" i="1"/>
  <c r="C2214" i="1"/>
  <c r="AI2213" i="1"/>
  <c r="AE2213" i="1"/>
  <c r="Z2213" i="1" s="1"/>
  <c r="X2213" i="1"/>
  <c r="U2213" i="1"/>
  <c r="S2213" i="1"/>
  <c r="R2213" i="1"/>
  <c r="P2213" i="1"/>
  <c r="N2213" i="1"/>
  <c r="K2213" i="1"/>
  <c r="J2213" i="1"/>
  <c r="I2213" i="1"/>
  <c r="O2213" i="1" s="1"/>
  <c r="G2213" i="1"/>
  <c r="Q2213" i="1" s="1"/>
  <c r="F2213" i="1"/>
  <c r="E2213" i="1"/>
  <c r="D2213" i="1"/>
  <c r="C2213" i="1"/>
  <c r="AI2212" i="1"/>
  <c r="AE2212" i="1"/>
  <c r="Z2212" i="1" s="1"/>
  <c r="X2212" i="1"/>
  <c r="U2212" i="1"/>
  <c r="S2212" i="1"/>
  <c r="P2212" i="1"/>
  <c r="K2212" i="1"/>
  <c r="J2212" i="1"/>
  <c r="N2212" i="1" s="1"/>
  <c r="I2212" i="1"/>
  <c r="O2212" i="1" s="1"/>
  <c r="G2212" i="1"/>
  <c r="F2212" i="1"/>
  <c r="E2212" i="1"/>
  <c r="D2212" i="1"/>
  <c r="C2212" i="1"/>
  <c r="AI2211" i="1"/>
  <c r="AE2211" i="1"/>
  <c r="X2211" i="1"/>
  <c r="Z2211" i="1" s="1"/>
  <c r="U2211" i="1"/>
  <c r="S2211" i="1"/>
  <c r="Q2211" i="1"/>
  <c r="P2211" i="1"/>
  <c r="R2211" i="1" s="1"/>
  <c r="K2211" i="1"/>
  <c r="J2211" i="1"/>
  <c r="I2211" i="1"/>
  <c r="G2211" i="1"/>
  <c r="F2211" i="1"/>
  <c r="E2211" i="1"/>
  <c r="D2211" i="1"/>
  <c r="C2211" i="1"/>
  <c r="AI2210" i="1"/>
  <c r="AE2210" i="1"/>
  <c r="Z2210" i="1"/>
  <c r="X2210" i="1"/>
  <c r="U2210" i="1"/>
  <c r="S2210" i="1"/>
  <c r="R2210" i="1"/>
  <c r="P2210" i="1"/>
  <c r="N2210" i="1"/>
  <c r="K2210" i="1"/>
  <c r="J2210" i="1"/>
  <c r="I2210" i="1"/>
  <c r="G2210" i="1"/>
  <c r="F2210" i="1"/>
  <c r="E2210" i="1"/>
  <c r="D2210" i="1"/>
  <c r="C2210" i="1"/>
  <c r="AI2209" i="1"/>
  <c r="AE2209" i="1"/>
  <c r="Z2209" i="1" s="1"/>
  <c r="X2209" i="1"/>
  <c r="U2209" i="1"/>
  <c r="S2209" i="1"/>
  <c r="R2209" i="1"/>
  <c r="P2209" i="1"/>
  <c r="N2209" i="1"/>
  <c r="K2209" i="1"/>
  <c r="J2209" i="1"/>
  <c r="I2209" i="1"/>
  <c r="O2209" i="1" s="1"/>
  <c r="G2209" i="1"/>
  <c r="Q2209" i="1" s="1"/>
  <c r="F2209" i="1"/>
  <c r="E2209" i="1"/>
  <c r="D2209" i="1"/>
  <c r="C2209" i="1"/>
  <c r="AI2208" i="1"/>
  <c r="AE2208" i="1"/>
  <c r="Z2208" i="1" s="1"/>
  <c r="X2208" i="1"/>
  <c r="U2208" i="1"/>
  <c r="S2208" i="1"/>
  <c r="P2208" i="1"/>
  <c r="K2208" i="1"/>
  <c r="J2208" i="1"/>
  <c r="N2208" i="1" s="1"/>
  <c r="I2208" i="1"/>
  <c r="O2208" i="1" s="1"/>
  <c r="G2208" i="1"/>
  <c r="F2208" i="1"/>
  <c r="E2208" i="1"/>
  <c r="D2208" i="1"/>
  <c r="C2208" i="1"/>
  <c r="AI2207" i="1"/>
  <c r="AE2207" i="1"/>
  <c r="X2207" i="1"/>
  <c r="Z2207" i="1" s="1"/>
  <c r="U2207" i="1"/>
  <c r="S2207" i="1"/>
  <c r="Q2207" i="1"/>
  <c r="P2207" i="1"/>
  <c r="R2207" i="1" s="1"/>
  <c r="K2207" i="1"/>
  <c r="J2207" i="1"/>
  <c r="I2207" i="1"/>
  <c r="G2207" i="1"/>
  <c r="F2207" i="1"/>
  <c r="E2207" i="1"/>
  <c r="D2207" i="1"/>
  <c r="C2207" i="1"/>
  <c r="AI2206" i="1"/>
  <c r="AE2206" i="1"/>
  <c r="Z2206" i="1"/>
  <c r="X2206" i="1"/>
  <c r="U2206" i="1"/>
  <c r="S2206" i="1"/>
  <c r="R2206" i="1"/>
  <c r="P2206" i="1"/>
  <c r="N2206" i="1"/>
  <c r="K2206" i="1"/>
  <c r="J2206" i="1"/>
  <c r="I2206" i="1"/>
  <c r="G2206" i="1"/>
  <c r="F2206" i="1"/>
  <c r="E2206" i="1"/>
  <c r="D2206" i="1"/>
  <c r="C2206" i="1"/>
  <c r="AI2205" i="1"/>
  <c r="AE2205" i="1"/>
  <c r="Z2205" i="1" s="1"/>
  <c r="X2205" i="1"/>
  <c r="U2205" i="1"/>
  <c r="S2205" i="1"/>
  <c r="R2205" i="1"/>
  <c r="P2205" i="1"/>
  <c r="N2205" i="1"/>
  <c r="K2205" i="1"/>
  <c r="J2205" i="1"/>
  <c r="I2205" i="1"/>
  <c r="O2205" i="1" s="1"/>
  <c r="G2205" i="1"/>
  <c r="Q2205" i="1" s="1"/>
  <c r="F2205" i="1"/>
  <c r="E2205" i="1"/>
  <c r="D2205" i="1"/>
  <c r="C2205" i="1"/>
  <c r="AI2204" i="1"/>
  <c r="AE2204" i="1"/>
  <c r="Z2204" i="1" s="1"/>
  <c r="X2204" i="1"/>
  <c r="U2204" i="1"/>
  <c r="S2204" i="1"/>
  <c r="P2204" i="1"/>
  <c r="K2204" i="1"/>
  <c r="J2204" i="1"/>
  <c r="N2204" i="1" s="1"/>
  <c r="I2204" i="1"/>
  <c r="G2204" i="1"/>
  <c r="F2204" i="1"/>
  <c r="E2204" i="1"/>
  <c r="D2204" i="1"/>
  <c r="C2204" i="1"/>
  <c r="AI2203" i="1"/>
  <c r="AE2203" i="1"/>
  <c r="X2203" i="1"/>
  <c r="Z2203" i="1" s="1"/>
  <c r="U2203" i="1"/>
  <c r="S2203" i="1"/>
  <c r="Q2203" i="1"/>
  <c r="P2203" i="1"/>
  <c r="R2203" i="1" s="1"/>
  <c r="K2203" i="1"/>
  <c r="J2203" i="1"/>
  <c r="N2203" i="1" s="1"/>
  <c r="AG2203" i="1" s="1"/>
  <c r="I2203" i="1"/>
  <c r="O2203" i="1" s="1"/>
  <c r="G2203" i="1"/>
  <c r="F2203" i="1"/>
  <c r="E2203" i="1"/>
  <c r="D2203" i="1"/>
  <c r="C2203" i="1"/>
  <c r="AI2202" i="1"/>
  <c r="AE2202" i="1"/>
  <c r="Z2202" i="1"/>
  <c r="X2202" i="1"/>
  <c r="U2202" i="1"/>
  <c r="S2202" i="1"/>
  <c r="R2202" i="1"/>
  <c r="P2202" i="1"/>
  <c r="N2202" i="1"/>
  <c r="K2202" i="1"/>
  <c r="J2202" i="1"/>
  <c r="I2202" i="1"/>
  <c r="G2202" i="1"/>
  <c r="F2202" i="1"/>
  <c r="E2202" i="1"/>
  <c r="D2202" i="1"/>
  <c r="C2202" i="1"/>
  <c r="AI2201" i="1"/>
  <c r="AE2201" i="1"/>
  <c r="Z2201" i="1" s="1"/>
  <c r="X2201" i="1"/>
  <c r="U2201" i="1"/>
  <c r="S2201" i="1"/>
  <c r="R2201" i="1"/>
  <c r="P2201" i="1"/>
  <c r="N2201" i="1"/>
  <c r="K2201" i="1"/>
  <c r="J2201" i="1"/>
  <c r="I2201" i="1"/>
  <c r="O2201" i="1" s="1"/>
  <c r="G2201" i="1"/>
  <c r="Q2201" i="1" s="1"/>
  <c r="F2201" i="1"/>
  <c r="E2201" i="1"/>
  <c r="D2201" i="1"/>
  <c r="C2201" i="1"/>
  <c r="AI2200" i="1"/>
  <c r="AE2200" i="1"/>
  <c r="Z2200" i="1" s="1"/>
  <c r="X2200" i="1"/>
  <c r="U2200" i="1"/>
  <c r="S2200" i="1"/>
  <c r="P2200" i="1"/>
  <c r="K2200" i="1"/>
  <c r="J2200" i="1"/>
  <c r="N2200" i="1" s="1"/>
  <c r="I2200" i="1"/>
  <c r="G2200" i="1"/>
  <c r="F2200" i="1"/>
  <c r="E2200" i="1"/>
  <c r="D2200" i="1"/>
  <c r="C2200" i="1"/>
  <c r="AI2199" i="1"/>
  <c r="AE2199" i="1"/>
  <c r="X2199" i="1"/>
  <c r="Z2199" i="1" s="1"/>
  <c r="U2199" i="1"/>
  <c r="S2199" i="1"/>
  <c r="Q2199" i="1"/>
  <c r="P2199" i="1"/>
  <c r="R2199" i="1" s="1"/>
  <c r="K2199" i="1"/>
  <c r="J2199" i="1"/>
  <c r="N2199" i="1" s="1"/>
  <c r="AG2199" i="1" s="1"/>
  <c r="I2199" i="1"/>
  <c r="G2199" i="1"/>
  <c r="F2199" i="1"/>
  <c r="E2199" i="1"/>
  <c r="D2199" i="1"/>
  <c r="C2199" i="1"/>
  <c r="AI2198" i="1"/>
  <c r="AE2198" i="1"/>
  <c r="Z2198" i="1"/>
  <c r="X2198" i="1"/>
  <c r="U2198" i="1"/>
  <c r="S2198" i="1"/>
  <c r="R2198" i="1"/>
  <c r="P2198" i="1"/>
  <c r="N2198" i="1"/>
  <c r="K2198" i="1"/>
  <c r="J2198" i="1"/>
  <c r="I2198" i="1"/>
  <c r="G2198" i="1"/>
  <c r="F2198" i="1"/>
  <c r="E2198" i="1"/>
  <c r="D2198" i="1"/>
  <c r="C2198" i="1"/>
  <c r="AI2197" i="1"/>
  <c r="AE2197" i="1"/>
  <c r="Z2197" i="1" s="1"/>
  <c r="X2197" i="1"/>
  <c r="U2197" i="1"/>
  <c r="S2197" i="1"/>
  <c r="R2197" i="1"/>
  <c r="P2197" i="1"/>
  <c r="N2197" i="1"/>
  <c r="K2197" i="1"/>
  <c r="J2197" i="1"/>
  <c r="I2197" i="1"/>
  <c r="O2197" i="1" s="1"/>
  <c r="G2197" i="1"/>
  <c r="Q2197" i="1" s="1"/>
  <c r="F2197" i="1"/>
  <c r="E2197" i="1"/>
  <c r="D2197" i="1"/>
  <c r="C2197" i="1"/>
  <c r="AI2196" i="1"/>
  <c r="AE2196" i="1"/>
  <c r="Z2196" i="1" s="1"/>
  <c r="X2196" i="1"/>
  <c r="U2196" i="1"/>
  <c r="S2196" i="1"/>
  <c r="P2196" i="1"/>
  <c r="K2196" i="1"/>
  <c r="J2196" i="1"/>
  <c r="N2196" i="1" s="1"/>
  <c r="I2196" i="1"/>
  <c r="O2196" i="1" s="1"/>
  <c r="G2196" i="1"/>
  <c r="F2196" i="1"/>
  <c r="E2196" i="1"/>
  <c r="D2196" i="1"/>
  <c r="C2196" i="1"/>
  <c r="AI2195" i="1"/>
  <c r="AE2195" i="1"/>
  <c r="X2195" i="1"/>
  <c r="Z2195" i="1" s="1"/>
  <c r="U2195" i="1"/>
  <c r="S2195" i="1"/>
  <c r="Q2195" i="1"/>
  <c r="P2195" i="1"/>
  <c r="R2195" i="1" s="1"/>
  <c r="K2195" i="1"/>
  <c r="J2195" i="1"/>
  <c r="I2195" i="1"/>
  <c r="G2195" i="1"/>
  <c r="F2195" i="1"/>
  <c r="E2195" i="1"/>
  <c r="D2195" i="1"/>
  <c r="C2195" i="1"/>
  <c r="AI2194" i="1"/>
  <c r="AE2194" i="1"/>
  <c r="Z2194" i="1"/>
  <c r="X2194" i="1"/>
  <c r="U2194" i="1"/>
  <c r="S2194" i="1"/>
  <c r="R2194" i="1"/>
  <c r="Q2194" i="1"/>
  <c r="P2194" i="1"/>
  <c r="N2194" i="1"/>
  <c r="K2194" i="1"/>
  <c r="J2194" i="1"/>
  <c r="I2194" i="1"/>
  <c r="G2194" i="1"/>
  <c r="F2194" i="1"/>
  <c r="E2194" i="1"/>
  <c r="D2194" i="1"/>
  <c r="C2194" i="1"/>
  <c r="AI2193" i="1"/>
  <c r="AE2193" i="1"/>
  <c r="Z2193" i="1" s="1"/>
  <c r="X2193" i="1"/>
  <c r="U2193" i="1"/>
  <c r="S2193" i="1"/>
  <c r="R2193" i="1"/>
  <c r="P2193" i="1"/>
  <c r="Q2193" i="1" s="1"/>
  <c r="N2193" i="1"/>
  <c r="K2193" i="1"/>
  <c r="J2193" i="1"/>
  <c r="I2193" i="1"/>
  <c r="O2193" i="1" s="1"/>
  <c r="G2193" i="1"/>
  <c r="F2193" i="1"/>
  <c r="E2193" i="1"/>
  <c r="D2193" i="1"/>
  <c r="C2193" i="1"/>
  <c r="AI2192" i="1"/>
  <c r="AE2192" i="1"/>
  <c r="X2192" i="1"/>
  <c r="Z2192" i="1" s="1"/>
  <c r="U2192" i="1"/>
  <c r="S2192" i="1"/>
  <c r="P2192" i="1"/>
  <c r="K2192" i="1"/>
  <c r="J2192" i="1"/>
  <c r="N2192" i="1" s="1"/>
  <c r="I2192" i="1"/>
  <c r="G2192" i="1"/>
  <c r="F2192" i="1"/>
  <c r="E2192" i="1"/>
  <c r="D2192" i="1"/>
  <c r="C2192" i="1"/>
  <c r="AI2191" i="1"/>
  <c r="AE2191" i="1"/>
  <c r="X2191" i="1"/>
  <c r="Z2191" i="1" s="1"/>
  <c r="U2191" i="1"/>
  <c r="S2191" i="1"/>
  <c r="Q2191" i="1"/>
  <c r="P2191" i="1"/>
  <c r="R2191" i="1" s="1"/>
  <c r="K2191" i="1"/>
  <c r="J2191" i="1"/>
  <c r="N2191" i="1" s="1"/>
  <c r="AG2191" i="1" s="1"/>
  <c r="I2191" i="1"/>
  <c r="G2191" i="1"/>
  <c r="F2191" i="1"/>
  <c r="E2191" i="1"/>
  <c r="D2191" i="1"/>
  <c r="C2191" i="1"/>
  <c r="AI2190" i="1"/>
  <c r="AE2190" i="1"/>
  <c r="Z2190" i="1"/>
  <c r="X2190" i="1"/>
  <c r="U2190" i="1"/>
  <c r="S2190" i="1"/>
  <c r="R2190" i="1"/>
  <c r="P2190" i="1"/>
  <c r="N2190" i="1"/>
  <c r="K2190" i="1"/>
  <c r="J2190" i="1"/>
  <c r="I2190" i="1"/>
  <c r="G2190" i="1"/>
  <c r="F2190" i="1"/>
  <c r="E2190" i="1"/>
  <c r="D2190" i="1"/>
  <c r="C2190" i="1"/>
  <c r="AI2189" i="1"/>
  <c r="AE2189" i="1"/>
  <c r="Z2189" i="1" s="1"/>
  <c r="X2189" i="1"/>
  <c r="U2189" i="1"/>
  <c r="S2189" i="1"/>
  <c r="R2189" i="1"/>
  <c r="P2189" i="1"/>
  <c r="N2189" i="1"/>
  <c r="K2189" i="1"/>
  <c r="J2189" i="1"/>
  <c r="I2189" i="1"/>
  <c r="O2189" i="1" s="1"/>
  <c r="G2189" i="1"/>
  <c r="Q2189" i="1" s="1"/>
  <c r="F2189" i="1"/>
  <c r="E2189" i="1"/>
  <c r="D2189" i="1"/>
  <c r="C2189" i="1"/>
  <c r="AI2188" i="1"/>
  <c r="AE2188" i="1"/>
  <c r="X2188" i="1"/>
  <c r="Z2188" i="1" s="1"/>
  <c r="U2188" i="1"/>
  <c r="S2188" i="1"/>
  <c r="P2188" i="1"/>
  <c r="K2188" i="1"/>
  <c r="J2188" i="1"/>
  <c r="N2188" i="1" s="1"/>
  <c r="I2188" i="1"/>
  <c r="O2188" i="1" s="1"/>
  <c r="G2188" i="1"/>
  <c r="F2188" i="1"/>
  <c r="E2188" i="1"/>
  <c r="D2188" i="1"/>
  <c r="C2188" i="1"/>
  <c r="AI2187" i="1"/>
  <c r="AE2187" i="1"/>
  <c r="X2187" i="1"/>
  <c r="Z2187" i="1" s="1"/>
  <c r="U2187" i="1"/>
  <c r="S2187" i="1"/>
  <c r="Q2187" i="1"/>
  <c r="P2187" i="1"/>
  <c r="R2187" i="1" s="1"/>
  <c r="K2187" i="1"/>
  <c r="J2187" i="1"/>
  <c r="N2187" i="1" s="1"/>
  <c r="AG2187" i="1" s="1"/>
  <c r="I2187" i="1"/>
  <c r="G2187" i="1"/>
  <c r="F2187" i="1"/>
  <c r="E2187" i="1"/>
  <c r="D2187" i="1"/>
  <c r="C2187" i="1"/>
  <c r="AI2186" i="1"/>
  <c r="AE2186" i="1"/>
  <c r="Z2186" i="1"/>
  <c r="X2186" i="1"/>
  <c r="U2186" i="1"/>
  <c r="S2186" i="1"/>
  <c r="R2186" i="1"/>
  <c r="P2186" i="1"/>
  <c r="N2186" i="1"/>
  <c r="K2186" i="1"/>
  <c r="J2186" i="1"/>
  <c r="I2186" i="1"/>
  <c r="G2186" i="1"/>
  <c r="F2186" i="1"/>
  <c r="E2186" i="1"/>
  <c r="D2186" i="1"/>
  <c r="C2186" i="1"/>
  <c r="AI2185" i="1"/>
  <c r="AE2185" i="1"/>
  <c r="Z2185" i="1" s="1"/>
  <c r="X2185" i="1"/>
  <c r="U2185" i="1"/>
  <c r="S2185" i="1"/>
  <c r="R2185" i="1"/>
  <c r="P2185" i="1"/>
  <c r="Q2185" i="1" s="1"/>
  <c r="N2185" i="1"/>
  <c r="K2185" i="1"/>
  <c r="J2185" i="1"/>
  <c r="I2185" i="1"/>
  <c r="O2185" i="1" s="1"/>
  <c r="G2185" i="1"/>
  <c r="F2185" i="1"/>
  <c r="E2185" i="1"/>
  <c r="D2185" i="1"/>
  <c r="C2185" i="1"/>
  <c r="AI2184" i="1"/>
  <c r="AE2184" i="1"/>
  <c r="X2184" i="1"/>
  <c r="Z2184" i="1" s="1"/>
  <c r="U2184" i="1"/>
  <c r="S2184" i="1"/>
  <c r="P2184" i="1"/>
  <c r="K2184" i="1"/>
  <c r="J2184" i="1"/>
  <c r="N2184" i="1" s="1"/>
  <c r="I2184" i="1"/>
  <c r="O2184" i="1" s="1"/>
  <c r="G2184" i="1"/>
  <c r="F2184" i="1"/>
  <c r="E2184" i="1"/>
  <c r="D2184" i="1"/>
  <c r="C2184" i="1"/>
  <c r="AI2183" i="1"/>
  <c r="AE2183" i="1"/>
  <c r="X2183" i="1"/>
  <c r="Z2183" i="1" s="1"/>
  <c r="U2183" i="1"/>
  <c r="S2183" i="1"/>
  <c r="Q2183" i="1"/>
  <c r="P2183" i="1"/>
  <c r="R2183" i="1" s="1"/>
  <c r="K2183" i="1"/>
  <c r="J2183" i="1"/>
  <c r="I2183" i="1"/>
  <c r="G2183" i="1"/>
  <c r="F2183" i="1"/>
  <c r="E2183" i="1"/>
  <c r="D2183" i="1"/>
  <c r="C2183" i="1"/>
  <c r="AI2182" i="1"/>
  <c r="AE2182" i="1"/>
  <c r="Z2182" i="1"/>
  <c r="X2182" i="1"/>
  <c r="U2182" i="1"/>
  <c r="S2182" i="1"/>
  <c r="R2182" i="1"/>
  <c r="P2182" i="1"/>
  <c r="N2182" i="1"/>
  <c r="K2182" i="1"/>
  <c r="J2182" i="1"/>
  <c r="I2182" i="1"/>
  <c r="G2182" i="1"/>
  <c r="F2182" i="1"/>
  <c r="E2182" i="1"/>
  <c r="D2182" i="1"/>
  <c r="C2182" i="1"/>
  <c r="AI2181" i="1"/>
  <c r="AE2181" i="1"/>
  <c r="Z2181" i="1" s="1"/>
  <c r="X2181" i="1"/>
  <c r="U2181" i="1"/>
  <c r="S2181" i="1"/>
  <c r="R2181" i="1"/>
  <c r="P2181" i="1"/>
  <c r="N2181" i="1"/>
  <c r="K2181" i="1"/>
  <c r="J2181" i="1"/>
  <c r="I2181" i="1"/>
  <c r="O2181" i="1" s="1"/>
  <c r="G2181" i="1"/>
  <c r="Q2181" i="1" s="1"/>
  <c r="F2181" i="1"/>
  <c r="E2181" i="1"/>
  <c r="D2181" i="1"/>
  <c r="C2181" i="1"/>
  <c r="AI2180" i="1"/>
  <c r="AE2180" i="1"/>
  <c r="X2180" i="1"/>
  <c r="Z2180" i="1" s="1"/>
  <c r="U2180" i="1"/>
  <c r="S2180" i="1"/>
  <c r="P2180" i="1"/>
  <c r="K2180" i="1"/>
  <c r="J2180" i="1"/>
  <c r="N2180" i="1" s="1"/>
  <c r="I2180" i="1"/>
  <c r="O2180" i="1" s="1"/>
  <c r="G2180" i="1"/>
  <c r="F2180" i="1"/>
  <c r="E2180" i="1"/>
  <c r="D2180" i="1"/>
  <c r="C2180" i="1"/>
  <c r="AI2179" i="1"/>
  <c r="AE2179" i="1"/>
  <c r="X2179" i="1"/>
  <c r="Z2179" i="1" s="1"/>
  <c r="U2179" i="1"/>
  <c r="S2179" i="1"/>
  <c r="Q2179" i="1"/>
  <c r="P2179" i="1"/>
  <c r="R2179" i="1" s="1"/>
  <c r="K2179" i="1"/>
  <c r="J2179" i="1"/>
  <c r="I2179" i="1"/>
  <c r="G2179" i="1"/>
  <c r="F2179" i="1"/>
  <c r="E2179" i="1"/>
  <c r="D2179" i="1"/>
  <c r="C2179" i="1"/>
  <c r="AI2178" i="1"/>
  <c r="AE2178" i="1"/>
  <c r="Z2178" i="1"/>
  <c r="X2178" i="1"/>
  <c r="U2178" i="1"/>
  <c r="S2178" i="1"/>
  <c r="R2178" i="1"/>
  <c r="P2178" i="1"/>
  <c r="N2178" i="1"/>
  <c r="K2178" i="1"/>
  <c r="J2178" i="1"/>
  <c r="I2178" i="1"/>
  <c r="G2178" i="1"/>
  <c r="F2178" i="1"/>
  <c r="E2178" i="1"/>
  <c r="D2178" i="1"/>
  <c r="C2178" i="1"/>
  <c r="AI2177" i="1"/>
  <c r="AE2177" i="1"/>
  <c r="Z2177" i="1" s="1"/>
  <c r="X2177" i="1"/>
  <c r="U2177" i="1"/>
  <c r="S2177" i="1"/>
  <c r="R2177" i="1"/>
  <c r="P2177" i="1"/>
  <c r="Q2177" i="1" s="1"/>
  <c r="N2177" i="1"/>
  <c r="K2177" i="1"/>
  <c r="J2177" i="1"/>
  <c r="I2177" i="1"/>
  <c r="O2177" i="1" s="1"/>
  <c r="G2177" i="1"/>
  <c r="F2177" i="1"/>
  <c r="E2177" i="1"/>
  <c r="D2177" i="1"/>
  <c r="C2177" i="1"/>
  <c r="AI2176" i="1"/>
  <c r="AE2176" i="1"/>
  <c r="X2176" i="1"/>
  <c r="Z2176" i="1" s="1"/>
  <c r="U2176" i="1"/>
  <c r="S2176" i="1"/>
  <c r="P2176" i="1"/>
  <c r="K2176" i="1"/>
  <c r="J2176" i="1"/>
  <c r="N2176" i="1" s="1"/>
  <c r="I2176" i="1"/>
  <c r="G2176" i="1"/>
  <c r="F2176" i="1"/>
  <c r="E2176" i="1"/>
  <c r="D2176" i="1"/>
  <c r="C2176" i="1"/>
  <c r="AI2175" i="1"/>
  <c r="AE2175" i="1"/>
  <c r="X2175" i="1"/>
  <c r="Z2175" i="1" s="1"/>
  <c r="U2175" i="1"/>
  <c r="S2175" i="1"/>
  <c r="Q2175" i="1"/>
  <c r="P2175" i="1"/>
  <c r="R2175" i="1" s="1"/>
  <c r="K2175" i="1"/>
  <c r="J2175" i="1"/>
  <c r="N2175" i="1" s="1"/>
  <c r="AG2175" i="1" s="1"/>
  <c r="I2175" i="1"/>
  <c r="G2175" i="1"/>
  <c r="F2175" i="1"/>
  <c r="E2175" i="1"/>
  <c r="D2175" i="1"/>
  <c r="C2175" i="1"/>
  <c r="AI2174" i="1"/>
  <c r="AE2174" i="1"/>
  <c r="Z2174" i="1"/>
  <c r="X2174" i="1"/>
  <c r="U2174" i="1"/>
  <c r="S2174" i="1"/>
  <c r="R2174" i="1"/>
  <c r="P2174" i="1"/>
  <c r="N2174" i="1"/>
  <c r="K2174" i="1"/>
  <c r="J2174" i="1"/>
  <c r="I2174" i="1"/>
  <c r="G2174" i="1"/>
  <c r="F2174" i="1"/>
  <c r="E2174" i="1"/>
  <c r="D2174" i="1"/>
  <c r="C2174" i="1"/>
  <c r="AI2173" i="1"/>
  <c r="AE2173" i="1"/>
  <c r="Z2173" i="1" s="1"/>
  <c r="X2173" i="1"/>
  <c r="U2173" i="1"/>
  <c r="S2173" i="1"/>
  <c r="R2173" i="1"/>
  <c r="P2173" i="1"/>
  <c r="Q2173" i="1" s="1"/>
  <c r="N2173" i="1"/>
  <c r="K2173" i="1"/>
  <c r="J2173" i="1"/>
  <c r="I2173" i="1"/>
  <c r="O2173" i="1" s="1"/>
  <c r="G2173" i="1"/>
  <c r="F2173" i="1"/>
  <c r="E2173" i="1"/>
  <c r="D2173" i="1"/>
  <c r="C2173" i="1"/>
  <c r="AI2172" i="1"/>
  <c r="AE2172" i="1"/>
  <c r="X2172" i="1"/>
  <c r="Z2172" i="1" s="1"/>
  <c r="U2172" i="1"/>
  <c r="S2172" i="1"/>
  <c r="P2172" i="1"/>
  <c r="K2172" i="1"/>
  <c r="J2172" i="1"/>
  <c r="N2172" i="1" s="1"/>
  <c r="I2172" i="1"/>
  <c r="G2172" i="1"/>
  <c r="F2172" i="1"/>
  <c r="E2172" i="1"/>
  <c r="D2172" i="1"/>
  <c r="C2172" i="1"/>
  <c r="AI2171" i="1"/>
  <c r="AE2171" i="1"/>
  <c r="X2171" i="1"/>
  <c r="Z2171" i="1" s="1"/>
  <c r="U2171" i="1"/>
  <c r="S2171" i="1"/>
  <c r="Q2171" i="1"/>
  <c r="P2171" i="1"/>
  <c r="R2171" i="1" s="1"/>
  <c r="K2171" i="1"/>
  <c r="J2171" i="1"/>
  <c r="N2171" i="1" s="1"/>
  <c r="AG2171" i="1" s="1"/>
  <c r="I2171" i="1"/>
  <c r="G2171" i="1"/>
  <c r="F2171" i="1"/>
  <c r="E2171" i="1"/>
  <c r="D2171" i="1"/>
  <c r="C2171" i="1"/>
  <c r="AI2170" i="1"/>
  <c r="AE2170" i="1"/>
  <c r="Z2170" i="1"/>
  <c r="X2170" i="1"/>
  <c r="U2170" i="1"/>
  <c r="S2170" i="1"/>
  <c r="R2170" i="1"/>
  <c r="P2170" i="1"/>
  <c r="N2170" i="1"/>
  <c r="K2170" i="1"/>
  <c r="J2170" i="1"/>
  <c r="I2170" i="1"/>
  <c r="G2170" i="1"/>
  <c r="F2170" i="1"/>
  <c r="E2170" i="1"/>
  <c r="D2170" i="1"/>
  <c r="C2170" i="1"/>
  <c r="AI2169" i="1"/>
  <c r="AE2169" i="1"/>
  <c r="Z2169" i="1" s="1"/>
  <c r="X2169" i="1"/>
  <c r="U2169" i="1"/>
  <c r="S2169" i="1"/>
  <c r="R2169" i="1"/>
  <c r="P2169" i="1"/>
  <c r="N2169" i="1"/>
  <c r="K2169" i="1"/>
  <c r="J2169" i="1"/>
  <c r="I2169" i="1"/>
  <c r="O2169" i="1" s="1"/>
  <c r="G2169" i="1"/>
  <c r="Q2169" i="1" s="1"/>
  <c r="F2169" i="1"/>
  <c r="E2169" i="1"/>
  <c r="D2169" i="1"/>
  <c r="C2169" i="1"/>
  <c r="AI2168" i="1"/>
  <c r="AE2168" i="1"/>
  <c r="X2168" i="1"/>
  <c r="Z2168" i="1" s="1"/>
  <c r="U2168" i="1"/>
  <c r="S2168" i="1"/>
  <c r="P2168" i="1"/>
  <c r="K2168" i="1"/>
  <c r="J2168" i="1"/>
  <c r="N2168" i="1" s="1"/>
  <c r="I2168" i="1"/>
  <c r="O2168" i="1" s="1"/>
  <c r="G2168" i="1"/>
  <c r="F2168" i="1"/>
  <c r="E2168" i="1"/>
  <c r="D2168" i="1"/>
  <c r="C2168" i="1"/>
  <c r="AI2167" i="1"/>
  <c r="AE2167" i="1"/>
  <c r="X2167" i="1"/>
  <c r="Z2167" i="1" s="1"/>
  <c r="U2167" i="1"/>
  <c r="S2167" i="1"/>
  <c r="Q2167" i="1"/>
  <c r="P2167" i="1"/>
  <c r="R2167" i="1" s="1"/>
  <c r="K2167" i="1"/>
  <c r="J2167" i="1"/>
  <c r="I2167" i="1"/>
  <c r="G2167" i="1"/>
  <c r="F2167" i="1"/>
  <c r="E2167" i="1"/>
  <c r="D2167" i="1"/>
  <c r="C2167" i="1"/>
  <c r="AI2166" i="1"/>
  <c r="AE2166" i="1"/>
  <c r="Z2166" i="1"/>
  <c r="X2166" i="1"/>
  <c r="U2166" i="1"/>
  <c r="S2166" i="1"/>
  <c r="R2166" i="1"/>
  <c r="P2166" i="1"/>
  <c r="N2166" i="1"/>
  <c r="K2166" i="1"/>
  <c r="J2166" i="1"/>
  <c r="I2166" i="1"/>
  <c r="G2166" i="1"/>
  <c r="F2166" i="1"/>
  <c r="E2166" i="1"/>
  <c r="D2166" i="1"/>
  <c r="C2166" i="1"/>
  <c r="AI2165" i="1"/>
  <c r="AE2165" i="1"/>
  <c r="Z2165" i="1" s="1"/>
  <c r="X2165" i="1"/>
  <c r="U2165" i="1"/>
  <c r="S2165" i="1"/>
  <c r="R2165" i="1"/>
  <c r="P2165" i="1"/>
  <c r="N2165" i="1"/>
  <c r="K2165" i="1"/>
  <c r="J2165" i="1"/>
  <c r="I2165" i="1"/>
  <c r="O2165" i="1" s="1"/>
  <c r="G2165" i="1"/>
  <c r="Q2165" i="1" s="1"/>
  <c r="F2165" i="1"/>
  <c r="E2165" i="1"/>
  <c r="D2165" i="1"/>
  <c r="C2165" i="1"/>
  <c r="AI2164" i="1"/>
  <c r="AE2164" i="1"/>
  <c r="Z2164" i="1" s="1"/>
  <c r="X2164" i="1"/>
  <c r="U2164" i="1"/>
  <c r="S2164" i="1"/>
  <c r="P2164" i="1"/>
  <c r="K2164" i="1"/>
  <c r="J2164" i="1"/>
  <c r="N2164" i="1" s="1"/>
  <c r="I2164" i="1"/>
  <c r="O2164" i="1" s="1"/>
  <c r="G2164" i="1"/>
  <c r="F2164" i="1"/>
  <c r="E2164" i="1"/>
  <c r="D2164" i="1"/>
  <c r="C2164" i="1"/>
  <c r="AI2163" i="1"/>
  <c r="AE2163" i="1"/>
  <c r="X2163" i="1"/>
  <c r="Z2163" i="1" s="1"/>
  <c r="U2163" i="1"/>
  <c r="S2163" i="1"/>
  <c r="Q2163" i="1"/>
  <c r="P2163" i="1"/>
  <c r="R2163" i="1" s="1"/>
  <c r="K2163" i="1"/>
  <c r="J2163" i="1"/>
  <c r="I2163" i="1"/>
  <c r="G2163" i="1"/>
  <c r="F2163" i="1"/>
  <c r="E2163" i="1"/>
  <c r="D2163" i="1"/>
  <c r="C2163" i="1"/>
  <c r="AI2162" i="1"/>
  <c r="AE2162" i="1"/>
  <c r="Z2162" i="1"/>
  <c r="X2162" i="1"/>
  <c r="U2162" i="1"/>
  <c r="S2162" i="1"/>
  <c r="R2162" i="1"/>
  <c r="P2162" i="1"/>
  <c r="N2162" i="1"/>
  <c r="K2162" i="1"/>
  <c r="J2162" i="1"/>
  <c r="I2162" i="1"/>
  <c r="G2162" i="1"/>
  <c r="F2162" i="1"/>
  <c r="E2162" i="1"/>
  <c r="D2162" i="1"/>
  <c r="C2162" i="1"/>
  <c r="AI2161" i="1"/>
  <c r="AE2161" i="1"/>
  <c r="Z2161" i="1" s="1"/>
  <c r="X2161" i="1"/>
  <c r="U2161" i="1"/>
  <c r="S2161" i="1"/>
  <c r="R2161" i="1"/>
  <c r="P2161" i="1"/>
  <c r="N2161" i="1"/>
  <c r="K2161" i="1"/>
  <c r="J2161" i="1"/>
  <c r="I2161" i="1"/>
  <c r="O2161" i="1" s="1"/>
  <c r="G2161" i="1"/>
  <c r="Q2161" i="1" s="1"/>
  <c r="F2161" i="1"/>
  <c r="E2161" i="1"/>
  <c r="D2161" i="1"/>
  <c r="C2161" i="1"/>
  <c r="AI2160" i="1"/>
  <c r="AE2160" i="1"/>
  <c r="Z2160" i="1" s="1"/>
  <c r="X2160" i="1"/>
  <c r="U2160" i="1"/>
  <c r="S2160" i="1"/>
  <c r="P2160" i="1"/>
  <c r="K2160" i="1"/>
  <c r="J2160" i="1"/>
  <c r="N2160" i="1" s="1"/>
  <c r="I2160" i="1"/>
  <c r="G2160" i="1"/>
  <c r="F2160" i="1"/>
  <c r="E2160" i="1"/>
  <c r="D2160" i="1"/>
  <c r="C2160" i="1"/>
  <c r="AI2159" i="1"/>
  <c r="AE2159" i="1"/>
  <c r="X2159" i="1"/>
  <c r="Z2159" i="1" s="1"/>
  <c r="U2159" i="1"/>
  <c r="S2159" i="1"/>
  <c r="Q2159" i="1"/>
  <c r="P2159" i="1"/>
  <c r="R2159" i="1" s="1"/>
  <c r="K2159" i="1"/>
  <c r="J2159" i="1"/>
  <c r="N2159" i="1" s="1"/>
  <c r="AG2159" i="1" s="1"/>
  <c r="I2159" i="1"/>
  <c r="O2159" i="1" s="1"/>
  <c r="G2159" i="1"/>
  <c r="F2159" i="1"/>
  <c r="E2159" i="1"/>
  <c r="D2159" i="1"/>
  <c r="C2159" i="1"/>
  <c r="AI2158" i="1"/>
  <c r="AE2158" i="1"/>
  <c r="Z2158" i="1"/>
  <c r="X2158" i="1"/>
  <c r="U2158" i="1"/>
  <c r="S2158" i="1"/>
  <c r="R2158" i="1"/>
  <c r="P2158" i="1"/>
  <c r="N2158" i="1"/>
  <c r="K2158" i="1"/>
  <c r="J2158" i="1"/>
  <c r="I2158" i="1"/>
  <c r="G2158" i="1"/>
  <c r="F2158" i="1"/>
  <c r="E2158" i="1"/>
  <c r="D2158" i="1"/>
  <c r="C2158" i="1"/>
  <c r="AI2157" i="1"/>
  <c r="AE2157" i="1"/>
  <c r="Z2157" i="1" s="1"/>
  <c r="X2157" i="1"/>
  <c r="U2157" i="1"/>
  <c r="S2157" i="1"/>
  <c r="R2157" i="1"/>
  <c r="P2157" i="1"/>
  <c r="N2157" i="1"/>
  <c r="K2157" i="1"/>
  <c r="J2157" i="1"/>
  <c r="I2157" i="1"/>
  <c r="O2157" i="1" s="1"/>
  <c r="G2157" i="1"/>
  <c r="Q2157" i="1" s="1"/>
  <c r="F2157" i="1"/>
  <c r="E2157" i="1"/>
  <c r="D2157" i="1"/>
  <c r="C2157" i="1"/>
  <c r="AI2156" i="1"/>
  <c r="AE2156" i="1"/>
  <c r="Z2156" i="1" s="1"/>
  <c r="X2156" i="1"/>
  <c r="U2156" i="1"/>
  <c r="S2156" i="1"/>
  <c r="P2156" i="1"/>
  <c r="K2156" i="1"/>
  <c r="J2156" i="1"/>
  <c r="N2156" i="1" s="1"/>
  <c r="I2156" i="1"/>
  <c r="G2156" i="1"/>
  <c r="F2156" i="1"/>
  <c r="E2156" i="1"/>
  <c r="D2156" i="1"/>
  <c r="C2156" i="1"/>
  <c r="AI2155" i="1"/>
  <c r="AE2155" i="1"/>
  <c r="X2155" i="1"/>
  <c r="Z2155" i="1" s="1"/>
  <c r="U2155" i="1"/>
  <c r="S2155" i="1"/>
  <c r="Q2155" i="1"/>
  <c r="P2155" i="1"/>
  <c r="R2155" i="1" s="1"/>
  <c r="K2155" i="1"/>
  <c r="J2155" i="1"/>
  <c r="N2155" i="1" s="1"/>
  <c r="AG2155" i="1" s="1"/>
  <c r="I2155" i="1"/>
  <c r="G2155" i="1"/>
  <c r="F2155" i="1"/>
  <c r="E2155" i="1"/>
  <c r="D2155" i="1"/>
  <c r="C2155" i="1"/>
  <c r="AI2154" i="1"/>
  <c r="AE2154" i="1"/>
  <c r="Z2154" i="1"/>
  <c r="X2154" i="1"/>
  <c r="U2154" i="1"/>
  <c r="S2154" i="1"/>
  <c r="R2154" i="1"/>
  <c r="P2154" i="1"/>
  <c r="N2154" i="1"/>
  <c r="K2154" i="1"/>
  <c r="J2154" i="1"/>
  <c r="I2154" i="1"/>
  <c r="G2154" i="1"/>
  <c r="F2154" i="1"/>
  <c r="E2154" i="1"/>
  <c r="D2154" i="1"/>
  <c r="C2154" i="1"/>
  <c r="AI2153" i="1"/>
  <c r="AE2153" i="1"/>
  <c r="Z2153" i="1" s="1"/>
  <c r="X2153" i="1"/>
  <c r="U2153" i="1"/>
  <c r="S2153" i="1"/>
  <c r="R2153" i="1"/>
  <c r="P2153" i="1"/>
  <c r="N2153" i="1"/>
  <c r="K2153" i="1"/>
  <c r="J2153" i="1"/>
  <c r="I2153" i="1"/>
  <c r="O2153" i="1" s="1"/>
  <c r="G2153" i="1"/>
  <c r="Q2153" i="1" s="1"/>
  <c r="F2153" i="1"/>
  <c r="E2153" i="1"/>
  <c r="D2153" i="1"/>
  <c r="C2153" i="1"/>
  <c r="AI2152" i="1"/>
  <c r="AE2152" i="1"/>
  <c r="Z2152" i="1" s="1"/>
  <c r="X2152" i="1"/>
  <c r="U2152" i="1"/>
  <c r="S2152" i="1"/>
  <c r="P2152" i="1"/>
  <c r="K2152" i="1"/>
  <c r="J2152" i="1"/>
  <c r="N2152" i="1" s="1"/>
  <c r="I2152" i="1"/>
  <c r="O2152" i="1" s="1"/>
  <c r="G2152" i="1"/>
  <c r="F2152" i="1"/>
  <c r="E2152" i="1"/>
  <c r="D2152" i="1"/>
  <c r="C2152" i="1"/>
  <c r="AI2151" i="1"/>
  <c r="AE2151" i="1"/>
  <c r="X2151" i="1"/>
  <c r="Z2151" i="1" s="1"/>
  <c r="U2151" i="1"/>
  <c r="S2151" i="1"/>
  <c r="Q2151" i="1"/>
  <c r="P2151" i="1"/>
  <c r="R2151" i="1" s="1"/>
  <c r="K2151" i="1"/>
  <c r="J2151" i="1"/>
  <c r="I2151" i="1"/>
  <c r="G2151" i="1"/>
  <c r="F2151" i="1"/>
  <c r="E2151" i="1"/>
  <c r="D2151" i="1"/>
  <c r="C2151" i="1"/>
  <c r="AI2150" i="1"/>
  <c r="AE2150" i="1"/>
  <c r="Z2150" i="1"/>
  <c r="X2150" i="1"/>
  <c r="U2150" i="1"/>
  <c r="S2150" i="1"/>
  <c r="R2150" i="1"/>
  <c r="P2150" i="1"/>
  <c r="N2150" i="1"/>
  <c r="K2150" i="1"/>
  <c r="J2150" i="1"/>
  <c r="I2150" i="1"/>
  <c r="G2150" i="1"/>
  <c r="F2150" i="1"/>
  <c r="E2150" i="1"/>
  <c r="D2150" i="1"/>
  <c r="C2150" i="1"/>
  <c r="AI2149" i="1"/>
  <c r="AE2149" i="1"/>
  <c r="Z2149" i="1" s="1"/>
  <c r="X2149" i="1"/>
  <c r="U2149" i="1"/>
  <c r="S2149" i="1"/>
  <c r="R2149" i="1"/>
  <c r="P2149" i="1"/>
  <c r="N2149" i="1"/>
  <c r="K2149" i="1"/>
  <c r="J2149" i="1"/>
  <c r="I2149" i="1"/>
  <c r="O2149" i="1" s="1"/>
  <c r="G2149" i="1"/>
  <c r="Q2149" i="1" s="1"/>
  <c r="F2149" i="1"/>
  <c r="E2149" i="1"/>
  <c r="D2149" i="1"/>
  <c r="C2149" i="1"/>
  <c r="AI2148" i="1"/>
  <c r="AE2148" i="1"/>
  <c r="Z2148" i="1" s="1"/>
  <c r="X2148" i="1"/>
  <c r="U2148" i="1"/>
  <c r="S2148" i="1"/>
  <c r="P2148" i="1"/>
  <c r="K2148" i="1"/>
  <c r="J2148" i="1"/>
  <c r="N2148" i="1" s="1"/>
  <c r="I2148" i="1"/>
  <c r="O2148" i="1" s="1"/>
  <c r="G2148" i="1"/>
  <c r="F2148" i="1"/>
  <c r="E2148" i="1"/>
  <c r="D2148" i="1"/>
  <c r="C2148" i="1"/>
  <c r="AI2147" i="1"/>
  <c r="AE2147" i="1"/>
  <c r="X2147" i="1"/>
  <c r="Z2147" i="1" s="1"/>
  <c r="U2147" i="1"/>
  <c r="S2147" i="1"/>
  <c r="Q2147" i="1"/>
  <c r="P2147" i="1"/>
  <c r="R2147" i="1" s="1"/>
  <c r="K2147" i="1"/>
  <c r="J2147" i="1"/>
  <c r="I2147" i="1"/>
  <c r="G2147" i="1"/>
  <c r="F2147" i="1"/>
  <c r="E2147" i="1"/>
  <c r="D2147" i="1"/>
  <c r="C2147" i="1"/>
  <c r="AI2146" i="1"/>
  <c r="AE2146" i="1"/>
  <c r="Z2146" i="1"/>
  <c r="X2146" i="1"/>
  <c r="U2146" i="1"/>
  <c r="S2146" i="1"/>
  <c r="R2146" i="1"/>
  <c r="P2146" i="1"/>
  <c r="N2146" i="1"/>
  <c r="K2146" i="1"/>
  <c r="J2146" i="1"/>
  <c r="I2146" i="1"/>
  <c r="G2146" i="1"/>
  <c r="F2146" i="1"/>
  <c r="E2146" i="1"/>
  <c r="D2146" i="1"/>
  <c r="C2146" i="1"/>
  <c r="AI2145" i="1"/>
  <c r="AE2145" i="1"/>
  <c r="Z2145" i="1" s="1"/>
  <c r="X2145" i="1"/>
  <c r="U2145" i="1"/>
  <c r="S2145" i="1"/>
  <c r="R2145" i="1"/>
  <c r="P2145" i="1"/>
  <c r="N2145" i="1"/>
  <c r="K2145" i="1"/>
  <c r="J2145" i="1"/>
  <c r="I2145" i="1"/>
  <c r="O2145" i="1" s="1"/>
  <c r="G2145" i="1"/>
  <c r="Q2145" i="1" s="1"/>
  <c r="F2145" i="1"/>
  <c r="E2145" i="1"/>
  <c r="D2145" i="1"/>
  <c r="C2145" i="1"/>
  <c r="AI2144" i="1"/>
  <c r="AE2144" i="1"/>
  <c r="Z2144" i="1" s="1"/>
  <c r="X2144" i="1"/>
  <c r="U2144" i="1"/>
  <c r="S2144" i="1"/>
  <c r="P2144" i="1"/>
  <c r="K2144" i="1"/>
  <c r="J2144" i="1"/>
  <c r="N2144" i="1" s="1"/>
  <c r="I2144" i="1"/>
  <c r="G2144" i="1"/>
  <c r="F2144" i="1"/>
  <c r="E2144" i="1"/>
  <c r="D2144" i="1"/>
  <c r="C2144" i="1"/>
  <c r="AI2143" i="1"/>
  <c r="AE2143" i="1"/>
  <c r="X2143" i="1"/>
  <c r="Z2143" i="1" s="1"/>
  <c r="U2143" i="1"/>
  <c r="S2143" i="1"/>
  <c r="Q2143" i="1"/>
  <c r="P2143" i="1"/>
  <c r="R2143" i="1" s="1"/>
  <c r="K2143" i="1"/>
  <c r="J2143" i="1"/>
  <c r="N2143" i="1" s="1"/>
  <c r="AG2143" i="1" s="1"/>
  <c r="I2143" i="1"/>
  <c r="O2143" i="1" s="1"/>
  <c r="G2143" i="1"/>
  <c r="F2143" i="1"/>
  <c r="E2143" i="1"/>
  <c r="D2143" i="1"/>
  <c r="C2143" i="1"/>
  <c r="AI2142" i="1"/>
  <c r="AE2142" i="1"/>
  <c r="Z2142" i="1"/>
  <c r="X2142" i="1"/>
  <c r="U2142" i="1"/>
  <c r="S2142" i="1"/>
  <c r="R2142" i="1"/>
  <c r="P2142" i="1"/>
  <c r="N2142" i="1"/>
  <c r="K2142" i="1"/>
  <c r="J2142" i="1"/>
  <c r="I2142" i="1"/>
  <c r="G2142" i="1"/>
  <c r="F2142" i="1"/>
  <c r="E2142" i="1"/>
  <c r="D2142" i="1"/>
  <c r="C2142" i="1"/>
  <c r="AI2141" i="1"/>
  <c r="AE2141" i="1"/>
  <c r="Z2141" i="1" s="1"/>
  <c r="X2141" i="1"/>
  <c r="U2141" i="1"/>
  <c r="S2141" i="1"/>
  <c r="R2141" i="1"/>
  <c r="P2141" i="1"/>
  <c r="N2141" i="1"/>
  <c r="K2141" i="1"/>
  <c r="J2141" i="1"/>
  <c r="I2141" i="1"/>
  <c r="O2141" i="1" s="1"/>
  <c r="G2141" i="1"/>
  <c r="Q2141" i="1" s="1"/>
  <c r="F2141" i="1"/>
  <c r="E2141" i="1"/>
  <c r="D2141" i="1"/>
  <c r="C2141" i="1"/>
  <c r="AI2140" i="1"/>
  <c r="AE2140" i="1"/>
  <c r="Z2140" i="1" s="1"/>
  <c r="X2140" i="1"/>
  <c r="U2140" i="1"/>
  <c r="S2140" i="1"/>
  <c r="P2140" i="1"/>
  <c r="K2140" i="1"/>
  <c r="J2140" i="1"/>
  <c r="N2140" i="1" s="1"/>
  <c r="I2140" i="1"/>
  <c r="G2140" i="1"/>
  <c r="F2140" i="1"/>
  <c r="E2140" i="1"/>
  <c r="D2140" i="1"/>
  <c r="C2140" i="1"/>
  <c r="AI2139" i="1"/>
  <c r="AE2139" i="1"/>
  <c r="X2139" i="1"/>
  <c r="Z2139" i="1" s="1"/>
  <c r="U2139" i="1"/>
  <c r="S2139" i="1"/>
  <c r="Q2139" i="1"/>
  <c r="P2139" i="1"/>
  <c r="R2139" i="1" s="1"/>
  <c r="K2139" i="1"/>
  <c r="J2139" i="1"/>
  <c r="N2139" i="1" s="1"/>
  <c r="AG2139" i="1" s="1"/>
  <c r="I2139" i="1"/>
  <c r="G2139" i="1"/>
  <c r="F2139" i="1"/>
  <c r="E2139" i="1"/>
  <c r="D2139" i="1"/>
  <c r="C2139" i="1"/>
  <c r="AI2138" i="1"/>
  <c r="AE2138" i="1"/>
  <c r="Z2138" i="1"/>
  <c r="X2138" i="1"/>
  <c r="U2138" i="1"/>
  <c r="S2138" i="1"/>
  <c r="R2138" i="1"/>
  <c r="P2138" i="1"/>
  <c r="N2138" i="1"/>
  <c r="K2138" i="1"/>
  <c r="J2138" i="1"/>
  <c r="I2138" i="1"/>
  <c r="G2138" i="1"/>
  <c r="F2138" i="1"/>
  <c r="E2138" i="1"/>
  <c r="D2138" i="1"/>
  <c r="C2138" i="1"/>
  <c r="AI2137" i="1"/>
  <c r="AE2137" i="1"/>
  <c r="Z2137" i="1" s="1"/>
  <c r="X2137" i="1"/>
  <c r="U2137" i="1"/>
  <c r="S2137" i="1"/>
  <c r="R2137" i="1"/>
  <c r="P2137" i="1"/>
  <c r="N2137" i="1"/>
  <c r="K2137" i="1"/>
  <c r="J2137" i="1"/>
  <c r="I2137" i="1"/>
  <c r="O2137" i="1" s="1"/>
  <c r="G2137" i="1"/>
  <c r="Q2137" i="1" s="1"/>
  <c r="F2137" i="1"/>
  <c r="E2137" i="1"/>
  <c r="D2137" i="1"/>
  <c r="C2137" i="1"/>
  <c r="AI2136" i="1"/>
  <c r="AE2136" i="1"/>
  <c r="Z2136" i="1" s="1"/>
  <c r="X2136" i="1"/>
  <c r="U2136" i="1"/>
  <c r="S2136" i="1"/>
  <c r="P2136" i="1"/>
  <c r="K2136" i="1"/>
  <c r="J2136" i="1"/>
  <c r="N2136" i="1" s="1"/>
  <c r="I2136" i="1"/>
  <c r="O2136" i="1" s="1"/>
  <c r="G2136" i="1"/>
  <c r="F2136" i="1"/>
  <c r="E2136" i="1"/>
  <c r="D2136" i="1"/>
  <c r="C2136" i="1"/>
  <c r="AI2135" i="1"/>
  <c r="AE2135" i="1"/>
  <c r="X2135" i="1"/>
  <c r="Z2135" i="1" s="1"/>
  <c r="U2135" i="1"/>
  <c r="S2135" i="1"/>
  <c r="Q2135" i="1"/>
  <c r="P2135" i="1"/>
  <c r="R2135" i="1" s="1"/>
  <c r="K2135" i="1"/>
  <c r="J2135" i="1"/>
  <c r="I2135" i="1"/>
  <c r="G2135" i="1"/>
  <c r="F2135" i="1"/>
  <c r="E2135" i="1"/>
  <c r="D2135" i="1"/>
  <c r="C2135" i="1"/>
  <c r="AI2134" i="1"/>
  <c r="AE2134" i="1"/>
  <c r="Z2134" i="1"/>
  <c r="X2134" i="1"/>
  <c r="U2134" i="1"/>
  <c r="S2134" i="1"/>
  <c r="R2134" i="1"/>
  <c r="P2134" i="1"/>
  <c r="N2134" i="1"/>
  <c r="K2134" i="1"/>
  <c r="J2134" i="1"/>
  <c r="I2134" i="1"/>
  <c r="G2134" i="1"/>
  <c r="F2134" i="1"/>
  <c r="E2134" i="1"/>
  <c r="D2134" i="1"/>
  <c r="C2134" i="1"/>
  <c r="AI2133" i="1"/>
  <c r="AE2133" i="1"/>
  <c r="Z2133" i="1" s="1"/>
  <c r="X2133" i="1"/>
  <c r="U2133" i="1"/>
  <c r="S2133" i="1"/>
  <c r="R2133" i="1"/>
  <c r="P2133" i="1"/>
  <c r="N2133" i="1"/>
  <c r="K2133" i="1"/>
  <c r="J2133" i="1"/>
  <c r="I2133" i="1"/>
  <c r="O2133" i="1" s="1"/>
  <c r="G2133" i="1"/>
  <c r="Q2133" i="1" s="1"/>
  <c r="F2133" i="1"/>
  <c r="E2133" i="1"/>
  <c r="D2133" i="1"/>
  <c r="C2133" i="1"/>
  <c r="AI2132" i="1"/>
  <c r="AE2132" i="1"/>
  <c r="Z2132" i="1" s="1"/>
  <c r="X2132" i="1"/>
  <c r="U2132" i="1"/>
  <c r="S2132" i="1"/>
  <c r="P2132" i="1"/>
  <c r="K2132" i="1"/>
  <c r="J2132" i="1"/>
  <c r="N2132" i="1" s="1"/>
  <c r="I2132" i="1"/>
  <c r="O2132" i="1" s="1"/>
  <c r="G2132" i="1"/>
  <c r="F2132" i="1"/>
  <c r="E2132" i="1"/>
  <c r="D2132" i="1"/>
  <c r="C2132" i="1"/>
  <c r="AI2131" i="1"/>
  <c r="AE2131" i="1"/>
  <c r="X2131" i="1"/>
  <c r="Z2131" i="1" s="1"/>
  <c r="U2131" i="1"/>
  <c r="S2131" i="1"/>
  <c r="Q2131" i="1"/>
  <c r="P2131" i="1"/>
  <c r="R2131" i="1" s="1"/>
  <c r="K2131" i="1"/>
  <c r="J2131" i="1"/>
  <c r="I2131" i="1"/>
  <c r="G2131" i="1"/>
  <c r="F2131" i="1"/>
  <c r="E2131" i="1"/>
  <c r="D2131" i="1"/>
  <c r="C2131" i="1"/>
  <c r="AI2130" i="1"/>
  <c r="AE2130" i="1"/>
  <c r="Z2130" i="1"/>
  <c r="X2130" i="1"/>
  <c r="U2130" i="1"/>
  <c r="S2130" i="1"/>
  <c r="R2130" i="1"/>
  <c r="P2130" i="1"/>
  <c r="N2130" i="1"/>
  <c r="K2130" i="1"/>
  <c r="J2130" i="1"/>
  <c r="I2130" i="1"/>
  <c r="G2130" i="1"/>
  <c r="F2130" i="1"/>
  <c r="E2130" i="1"/>
  <c r="D2130" i="1"/>
  <c r="C2130" i="1"/>
  <c r="AI2129" i="1"/>
  <c r="AE2129" i="1"/>
  <c r="Z2129" i="1" s="1"/>
  <c r="X2129" i="1"/>
  <c r="U2129" i="1"/>
  <c r="S2129" i="1"/>
  <c r="R2129" i="1"/>
  <c r="P2129" i="1"/>
  <c r="N2129" i="1"/>
  <c r="K2129" i="1"/>
  <c r="J2129" i="1"/>
  <c r="I2129" i="1"/>
  <c r="O2129" i="1" s="1"/>
  <c r="G2129" i="1"/>
  <c r="Q2129" i="1" s="1"/>
  <c r="F2129" i="1"/>
  <c r="E2129" i="1"/>
  <c r="D2129" i="1"/>
  <c r="C2129" i="1"/>
  <c r="AI2128" i="1"/>
  <c r="AE2128" i="1"/>
  <c r="Z2128" i="1" s="1"/>
  <c r="X2128" i="1"/>
  <c r="U2128" i="1"/>
  <c r="S2128" i="1"/>
  <c r="P2128" i="1"/>
  <c r="K2128" i="1"/>
  <c r="J2128" i="1"/>
  <c r="N2128" i="1" s="1"/>
  <c r="I2128" i="1"/>
  <c r="G2128" i="1"/>
  <c r="F2128" i="1"/>
  <c r="E2128" i="1"/>
  <c r="D2128" i="1"/>
  <c r="C2128" i="1"/>
  <c r="AI2127" i="1"/>
  <c r="AE2127" i="1"/>
  <c r="X2127" i="1"/>
  <c r="Z2127" i="1" s="1"/>
  <c r="U2127" i="1"/>
  <c r="S2127" i="1"/>
  <c r="Q2127" i="1"/>
  <c r="P2127" i="1"/>
  <c r="R2127" i="1" s="1"/>
  <c r="K2127" i="1"/>
  <c r="J2127" i="1"/>
  <c r="N2127" i="1" s="1"/>
  <c r="AG2127" i="1" s="1"/>
  <c r="I2127" i="1"/>
  <c r="O2127" i="1" s="1"/>
  <c r="G2127" i="1"/>
  <c r="F2127" i="1"/>
  <c r="E2127" i="1"/>
  <c r="D2127" i="1"/>
  <c r="C2127" i="1"/>
  <c r="AI2126" i="1"/>
  <c r="AE2126" i="1"/>
  <c r="Z2126" i="1"/>
  <c r="X2126" i="1"/>
  <c r="U2126" i="1"/>
  <c r="S2126" i="1"/>
  <c r="R2126" i="1"/>
  <c r="P2126" i="1"/>
  <c r="N2126" i="1"/>
  <c r="K2126" i="1"/>
  <c r="J2126" i="1"/>
  <c r="I2126" i="1"/>
  <c r="G2126" i="1"/>
  <c r="F2126" i="1"/>
  <c r="E2126" i="1"/>
  <c r="D2126" i="1"/>
  <c r="C2126" i="1"/>
  <c r="AI2125" i="1"/>
  <c r="AE2125" i="1"/>
  <c r="Z2125" i="1" s="1"/>
  <c r="X2125" i="1"/>
  <c r="U2125" i="1"/>
  <c r="S2125" i="1"/>
  <c r="R2125" i="1"/>
  <c r="P2125" i="1"/>
  <c r="N2125" i="1"/>
  <c r="K2125" i="1"/>
  <c r="J2125" i="1"/>
  <c r="I2125" i="1"/>
  <c r="O2125" i="1" s="1"/>
  <c r="G2125" i="1"/>
  <c r="Q2125" i="1" s="1"/>
  <c r="F2125" i="1"/>
  <c r="E2125" i="1"/>
  <c r="D2125" i="1"/>
  <c r="C2125" i="1"/>
  <c r="AI2124" i="1"/>
  <c r="AE2124" i="1"/>
  <c r="Z2124" i="1" s="1"/>
  <c r="X2124" i="1"/>
  <c r="U2124" i="1"/>
  <c r="S2124" i="1"/>
  <c r="P2124" i="1"/>
  <c r="K2124" i="1"/>
  <c r="J2124" i="1"/>
  <c r="N2124" i="1" s="1"/>
  <c r="I2124" i="1"/>
  <c r="G2124" i="1"/>
  <c r="F2124" i="1"/>
  <c r="E2124" i="1"/>
  <c r="D2124" i="1"/>
  <c r="C2124" i="1"/>
  <c r="AI2123" i="1"/>
  <c r="AE2123" i="1"/>
  <c r="X2123" i="1"/>
  <c r="Z2123" i="1" s="1"/>
  <c r="U2123" i="1"/>
  <c r="S2123" i="1"/>
  <c r="Q2123" i="1"/>
  <c r="P2123" i="1"/>
  <c r="R2123" i="1" s="1"/>
  <c r="K2123" i="1"/>
  <c r="J2123" i="1"/>
  <c r="N2123" i="1" s="1"/>
  <c r="AG2123" i="1" s="1"/>
  <c r="I2123" i="1"/>
  <c r="G2123" i="1"/>
  <c r="F2123" i="1"/>
  <c r="E2123" i="1"/>
  <c r="D2123" i="1"/>
  <c r="C2123" i="1"/>
  <c r="AI2122" i="1"/>
  <c r="AE2122" i="1"/>
  <c r="Z2122" i="1"/>
  <c r="X2122" i="1"/>
  <c r="U2122" i="1"/>
  <c r="S2122" i="1"/>
  <c r="R2122" i="1"/>
  <c r="P2122" i="1"/>
  <c r="N2122" i="1"/>
  <c r="K2122" i="1"/>
  <c r="J2122" i="1"/>
  <c r="I2122" i="1"/>
  <c r="G2122" i="1"/>
  <c r="F2122" i="1"/>
  <c r="E2122" i="1"/>
  <c r="D2122" i="1"/>
  <c r="C2122" i="1"/>
  <c r="AI2121" i="1"/>
  <c r="AE2121" i="1"/>
  <c r="Z2121" i="1" s="1"/>
  <c r="X2121" i="1"/>
  <c r="U2121" i="1"/>
  <c r="S2121" i="1"/>
  <c r="R2121" i="1"/>
  <c r="P2121" i="1"/>
  <c r="N2121" i="1"/>
  <c r="K2121" i="1"/>
  <c r="J2121" i="1"/>
  <c r="I2121" i="1"/>
  <c r="O2121" i="1" s="1"/>
  <c r="G2121" i="1"/>
  <c r="Q2121" i="1" s="1"/>
  <c r="F2121" i="1"/>
  <c r="E2121" i="1"/>
  <c r="D2121" i="1"/>
  <c r="C2121" i="1"/>
  <c r="AI2120" i="1"/>
  <c r="AE2120" i="1"/>
  <c r="Z2120" i="1" s="1"/>
  <c r="X2120" i="1"/>
  <c r="U2120" i="1"/>
  <c r="S2120" i="1"/>
  <c r="P2120" i="1"/>
  <c r="K2120" i="1"/>
  <c r="J2120" i="1"/>
  <c r="N2120" i="1" s="1"/>
  <c r="I2120" i="1"/>
  <c r="O2120" i="1" s="1"/>
  <c r="G2120" i="1"/>
  <c r="F2120" i="1"/>
  <c r="E2120" i="1"/>
  <c r="D2120" i="1"/>
  <c r="C2120" i="1"/>
  <c r="AI2119" i="1"/>
  <c r="AE2119" i="1"/>
  <c r="X2119" i="1"/>
  <c r="Z2119" i="1" s="1"/>
  <c r="U2119" i="1"/>
  <c r="S2119" i="1"/>
  <c r="Q2119" i="1"/>
  <c r="P2119" i="1"/>
  <c r="R2119" i="1" s="1"/>
  <c r="K2119" i="1"/>
  <c r="J2119" i="1"/>
  <c r="I2119" i="1"/>
  <c r="G2119" i="1"/>
  <c r="F2119" i="1"/>
  <c r="E2119" i="1"/>
  <c r="D2119" i="1"/>
  <c r="C2119" i="1"/>
  <c r="AI2118" i="1"/>
  <c r="AE2118" i="1"/>
  <c r="Z2118" i="1"/>
  <c r="X2118" i="1"/>
  <c r="U2118" i="1"/>
  <c r="S2118" i="1"/>
  <c r="R2118" i="1"/>
  <c r="P2118" i="1"/>
  <c r="N2118" i="1"/>
  <c r="K2118" i="1"/>
  <c r="J2118" i="1"/>
  <c r="I2118" i="1"/>
  <c r="G2118" i="1"/>
  <c r="F2118" i="1"/>
  <c r="E2118" i="1"/>
  <c r="D2118" i="1"/>
  <c r="C2118" i="1"/>
  <c r="AI2117" i="1"/>
  <c r="AE2117" i="1"/>
  <c r="Z2117" i="1" s="1"/>
  <c r="X2117" i="1"/>
  <c r="U2117" i="1"/>
  <c r="S2117" i="1"/>
  <c r="R2117" i="1"/>
  <c r="P2117" i="1"/>
  <c r="N2117" i="1"/>
  <c r="K2117" i="1"/>
  <c r="J2117" i="1"/>
  <c r="I2117" i="1"/>
  <c r="O2117" i="1" s="1"/>
  <c r="G2117" i="1"/>
  <c r="Q2117" i="1" s="1"/>
  <c r="F2117" i="1"/>
  <c r="E2117" i="1"/>
  <c r="D2117" i="1"/>
  <c r="C2117" i="1"/>
  <c r="AI2116" i="1"/>
  <c r="AE2116" i="1"/>
  <c r="Z2116" i="1" s="1"/>
  <c r="X2116" i="1"/>
  <c r="U2116" i="1"/>
  <c r="S2116" i="1"/>
  <c r="P2116" i="1"/>
  <c r="K2116" i="1"/>
  <c r="J2116" i="1"/>
  <c r="N2116" i="1" s="1"/>
  <c r="I2116" i="1"/>
  <c r="O2116" i="1" s="1"/>
  <c r="G2116" i="1"/>
  <c r="F2116" i="1"/>
  <c r="E2116" i="1"/>
  <c r="D2116" i="1"/>
  <c r="C2116" i="1"/>
  <c r="AI2115" i="1"/>
  <c r="AE2115" i="1"/>
  <c r="X2115" i="1"/>
  <c r="Z2115" i="1" s="1"/>
  <c r="U2115" i="1"/>
  <c r="S2115" i="1"/>
  <c r="Q2115" i="1"/>
  <c r="P2115" i="1"/>
  <c r="R2115" i="1" s="1"/>
  <c r="K2115" i="1"/>
  <c r="J2115" i="1"/>
  <c r="I2115" i="1"/>
  <c r="G2115" i="1"/>
  <c r="F2115" i="1"/>
  <c r="E2115" i="1"/>
  <c r="D2115" i="1"/>
  <c r="C2115" i="1"/>
  <c r="AI2114" i="1"/>
  <c r="AE2114" i="1"/>
  <c r="Z2114" i="1"/>
  <c r="X2114" i="1"/>
  <c r="U2114" i="1"/>
  <c r="S2114" i="1"/>
  <c r="R2114" i="1"/>
  <c r="P2114" i="1"/>
  <c r="N2114" i="1"/>
  <c r="K2114" i="1"/>
  <c r="J2114" i="1"/>
  <c r="I2114" i="1"/>
  <c r="G2114" i="1"/>
  <c r="F2114" i="1"/>
  <c r="E2114" i="1"/>
  <c r="D2114" i="1"/>
  <c r="C2114" i="1"/>
  <c r="AI2113" i="1"/>
  <c r="AE2113" i="1"/>
  <c r="Z2113" i="1" s="1"/>
  <c r="X2113" i="1"/>
  <c r="U2113" i="1"/>
  <c r="S2113" i="1"/>
  <c r="R2113" i="1"/>
  <c r="P2113" i="1"/>
  <c r="N2113" i="1"/>
  <c r="K2113" i="1"/>
  <c r="J2113" i="1"/>
  <c r="I2113" i="1"/>
  <c r="O2113" i="1" s="1"/>
  <c r="G2113" i="1"/>
  <c r="Q2113" i="1" s="1"/>
  <c r="F2113" i="1"/>
  <c r="E2113" i="1"/>
  <c r="D2113" i="1"/>
  <c r="C2113" i="1"/>
  <c r="AI2112" i="1"/>
  <c r="AE2112" i="1"/>
  <c r="Z2112" i="1" s="1"/>
  <c r="X2112" i="1"/>
  <c r="U2112" i="1"/>
  <c r="S2112" i="1"/>
  <c r="P2112" i="1"/>
  <c r="K2112" i="1"/>
  <c r="J2112" i="1"/>
  <c r="N2112" i="1" s="1"/>
  <c r="I2112" i="1"/>
  <c r="G2112" i="1"/>
  <c r="F2112" i="1"/>
  <c r="E2112" i="1"/>
  <c r="D2112" i="1"/>
  <c r="C2112" i="1"/>
  <c r="AI2111" i="1"/>
  <c r="AE2111" i="1"/>
  <c r="X2111" i="1"/>
  <c r="Z2111" i="1" s="1"/>
  <c r="U2111" i="1"/>
  <c r="S2111" i="1"/>
  <c r="Q2111" i="1"/>
  <c r="P2111" i="1"/>
  <c r="R2111" i="1" s="1"/>
  <c r="K2111" i="1"/>
  <c r="J2111" i="1"/>
  <c r="N2111" i="1" s="1"/>
  <c r="AG2111" i="1" s="1"/>
  <c r="I2111" i="1"/>
  <c r="O2111" i="1" s="1"/>
  <c r="G2111" i="1"/>
  <c r="F2111" i="1"/>
  <c r="E2111" i="1"/>
  <c r="D2111" i="1"/>
  <c r="C2111" i="1"/>
  <c r="AI2110" i="1"/>
  <c r="AE2110" i="1"/>
  <c r="Z2110" i="1"/>
  <c r="X2110" i="1"/>
  <c r="U2110" i="1"/>
  <c r="S2110" i="1"/>
  <c r="R2110" i="1"/>
  <c r="P2110" i="1"/>
  <c r="N2110" i="1"/>
  <c r="K2110" i="1"/>
  <c r="J2110" i="1"/>
  <c r="I2110" i="1"/>
  <c r="G2110" i="1"/>
  <c r="F2110" i="1"/>
  <c r="E2110" i="1"/>
  <c r="D2110" i="1"/>
  <c r="C2110" i="1"/>
  <c r="AI2109" i="1"/>
  <c r="AE2109" i="1"/>
  <c r="Z2109" i="1" s="1"/>
  <c r="X2109" i="1"/>
  <c r="U2109" i="1"/>
  <c r="S2109" i="1"/>
  <c r="R2109" i="1"/>
  <c r="P2109" i="1"/>
  <c r="N2109" i="1"/>
  <c r="K2109" i="1"/>
  <c r="J2109" i="1"/>
  <c r="I2109" i="1"/>
  <c r="O2109" i="1" s="1"/>
  <c r="G2109" i="1"/>
  <c r="Q2109" i="1" s="1"/>
  <c r="F2109" i="1"/>
  <c r="E2109" i="1"/>
  <c r="D2109" i="1"/>
  <c r="C2109" i="1"/>
  <c r="AI2108" i="1"/>
  <c r="AE2108" i="1"/>
  <c r="Z2108" i="1" s="1"/>
  <c r="X2108" i="1"/>
  <c r="U2108" i="1"/>
  <c r="S2108" i="1"/>
  <c r="P2108" i="1"/>
  <c r="K2108" i="1"/>
  <c r="J2108" i="1"/>
  <c r="N2108" i="1" s="1"/>
  <c r="I2108" i="1"/>
  <c r="G2108" i="1"/>
  <c r="F2108" i="1"/>
  <c r="E2108" i="1"/>
  <c r="D2108" i="1"/>
  <c r="C2108" i="1"/>
  <c r="AI2107" i="1"/>
  <c r="AE2107" i="1"/>
  <c r="X2107" i="1"/>
  <c r="Z2107" i="1" s="1"/>
  <c r="U2107" i="1"/>
  <c r="S2107" i="1"/>
  <c r="Q2107" i="1"/>
  <c r="P2107" i="1"/>
  <c r="R2107" i="1" s="1"/>
  <c r="K2107" i="1"/>
  <c r="J2107" i="1"/>
  <c r="N2107" i="1" s="1"/>
  <c r="AG2107" i="1" s="1"/>
  <c r="I2107" i="1"/>
  <c r="G2107" i="1"/>
  <c r="F2107" i="1"/>
  <c r="E2107" i="1"/>
  <c r="D2107" i="1"/>
  <c r="C2107" i="1"/>
  <c r="AI2106" i="1"/>
  <c r="AE2106" i="1"/>
  <c r="Z2106" i="1"/>
  <c r="X2106" i="1"/>
  <c r="U2106" i="1"/>
  <c r="S2106" i="1"/>
  <c r="R2106" i="1"/>
  <c r="P2106" i="1"/>
  <c r="N2106" i="1"/>
  <c r="K2106" i="1"/>
  <c r="J2106" i="1"/>
  <c r="I2106" i="1"/>
  <c r="G2106" i="1"/>
  <c r="F2106" i="1"/>
  <c r="E2106" i="1"/>
  <c r="D2106" i="1"/>
  <c r="C2106" i="1"/>
  <c r="AI2105" i="1"/>
  <c r="AE2105" i="1"/>
  <c r="Z2105" i="1" s="1"/>
  <c r="X2105" i="1"/>
  <c r="U2105" i="1"/>
  <c r="S2105" i="1"/>
  <c r="R2105" i="1"/>
  <c r="P2105" i="1"/>
  <c r="Q2105" i="1" s="1"/>
  <c r="N2105" i="1"/>
  <c r="K2105" i="1"/>
  <c r="J2105" i="1"/>
  <c r="I2105" i="1"/>
  <c r="O2105" i="1" s="1"/>
  <c r="G2105" i="1"/>
  <c r="F2105" i="1"/>
  <c r="E2105" i="1"/>
  <c r="D2105" i="1"/>
  <c r="C2105" i="1"/>
  <c r="AI2104" i="1"/>
  <c r="AE2104" i="1"/>
  <c r="X2104" i="1"/>
  <c r="Z2104" i="1" s="1"/>
  <c r="U2104" i="1"/>
  <c r="S2104" i="1"/>
  <c r="P2104" i="1"/>
  <c r="K2104" i="1"/>
  <c r="J2104" i="1"/>
  <c r="N2104" i="1" s="1"/>
  <c r="I2104" i="1"/>
  <c r="O2104" i="1" s="1"/>
  <c r="G2104" i="1"/>
  <c r="F2104" i="1"/>
  <c r="E2104" i="1"/>
  <c r="D2104" i="1"/>
  <c r="C2104" i="1"/>
  <c r="AI2103" i="1"/>
  <c r="AE2103" i="1"/>
  <c r="X2103" i="1"/>
  <c r="Z2103" i="1" s="1"/>
  <c r="U2103" i="1"/>
  <c r="S2103" i="1"/>
  <c r="Q2103" i="1"/>
  <c r="P2103" i="1"/>
  <c r="R2103" i="1" s="1"/>
  <c r="K2103" i="1"/>
  <c r="J2103" i="1"/>
  <c r="I2103" i="1"/>
  <c r="G2103" i="1"/>
  <c r="F2103" i="1"/>
  <c r="E2103" i="1"/>
  <c r="D2103" i="1"/>
  <c r="C2103" i="1"/>
  <c r="AI2102" i="1"/>
  <c r="AE2102" i="1"/>
  <c r="Z2102" i="1"/>
  <c r="X2102" i="1"/>
  <c r="U2102" i="1"/>
  <c r="S2102" i="1"/>
  <c r="R2102" i="1"/>
  <c r="P2102" i="1"/>
  <c r="N2102" i="1"/>
  <c r="K2102" i="1"/>
  <c r="J2102" i="1"/>
  <c r="I2102" i="1"/>
  <c r="G2102" i="1"/>
  <c r="F2102" i="1"/>
  <c r="E2102" i="1"/>
  <c r="D2102" i="1"/>
  <c r="C2102" i="1"/>
  <c r="AI2101" i="1"/>
  <c r="AE2101" i="1"/>
  <c r="Z2101" i="1" s="1"/>
  <c r="X2101" i="1"/>
  <c r="U2101" i="1"/>
  <c r="S2101" i="1"/>
  <c r="R2101" i="1"/>
  <c r="P2101" i="1"/>
  <c r="N2101" i="1"/>
  <c r="K2101" i="1"/>
  <c r="J2101" i="1"/>
  <c r="I2101" i="1"/>
  <c r="O2101" i="1" s="1"/>
  <c r="G2101" i="1"/>
  <c r="Q2101" i="1" s="1"/>
  <c r="F2101" i="1"/>
  <c r="E2101" i="1"/>
  <c r="D2101" i="1"/>
  <c r="C2101" i="1"/>
  <c r="AI2100" i="1"/>
  <c r="AE2100" i="1"/>
  <c r="Z2100" i="1" s="1"/>
  <c r="X2100" i="1"/>
  <c r="U2100" i="1"/>
  <c r="S2100" i="1"/>
  <c r="P2100" i="1"/>
  <c r="K2100" i="1"/>
  <c r="J2100" i="1"/>
  <c r="N2100" i="1" s="1"/>
  <c r="I2100" i="1"/>
  <c r="O2100" i="1" s="1"/>
  <c r="G2100" i="1"/>
  <c r="F2100" i="1"/>
  <c r="E2100" i="1"/>
  <c r="D2100" i="1"/>
  <c r="C2100" i="1"/>
  <c r="AI2099" i="1"/>
  <c r="AE2099" i="1"/>
  <c r="X2099" i="1"/>
  <c r="Z2099" i="1" s="1"/>
  <c r="U2099" i="1"/>
  <c r="S2099" i="1"/>
  <c r="Q2099" i="1"/>
  <c r="P2099" i="1"/>
  <c r="R2099" i="1" s="1"/>
  <c r="K2099" i="1"/>
  <c r="J2099" i="1"/>
  <c r="I2099" i="1"/>
  <c r="G2099" i="1"/>
  <c r="F2099" i="1"/>
  <c r="E2099" i="1"/>
  <c r="D2099" i="1"/>
  <c r="C2099" i="1"/>
  <c r="AI2098" i="1"/>
  <c r="AE2098" i="1"/>
  <c r="Z2098" i="1"/>
  <c r="X2098" i="1"/>
  <c r="U2098" i="1"/>
  <c r="S2098" i="1"/>
  <c r="R2098" i="1"/>
  <c r="P2098" i="1"/>
  <c r="N2098" i="1"/>
  <c r="K2098" i="1"/>
  <c r="J2098" i="1"/>
  <c r="I2098" i="1"/>
  <c r="G2098" i="1"/>
  <c r="F2098" i="1"/>
  <c r="E2098" i="1"/>
  <c r="D2098" i="1"/>
  <c r="C2098" i="1"/>
  <c r="AI2097" i="1"/>
  <c r="AE2097" i="1"/>
  <c r="Z2097" i="1" s="1"/>
  <c r="X2097" i="1"/>
  <c r="U2097" i="1"/>
  <c r="S2097" i="1"/>
  <c r="R2097" i="1"/>
  <c r="P2097" i="1"/>
  <c r="N2097" i="1"/>
  <c r="K2097" i="1"/>
  <c r="J2097" i="1"/>
  <c r="I2097" i="1"/>
  <c r="O2097" i="1" s="1"/>
  <c r="G2097" i="1"/>
  <c r="Q2097" i="1" s="1"/>
  <c r="F2097" i="1"/>
  <c r="E2097" i="1"/>
  <c r="D2097" i="1"/>
  <c r="C2097" i="1"/>
  <c r="AI2096" i="1"/>
  <c r="AE2096" i="1"/>
  <c r="Z2096" i="1" s="1"/>
  <c r="X2096" i="1"/>
  <c r="U2096" i="1"/>
  <c r="S2096" i="1"/>
  <c r="P2096" i="1"/>
  <c r="K2096" i="1"/>
  <c r="J2096" i="1"/>
  <c r="N2096" i="1" s="1"/>
  <c r="I2096" i="1"/>
  <c r="G2096" i="1"/>
  <c r="F2096" i="1"/>
  <c r="E2096" i="1"/>
  <c r="D2096" i="1"/>
  <c r="C2096" i="1"/>
  <c r="AI2095" i="1"/>
  <c r="AE2095" i="1"/>
  <c r="X2095" i="1"/>
  <c r="Z2095" i="1" s="1"/>
  <c r="U2095" i="1"/>
  <c r="S2095" i="1"/>
  <c r="Q2095" i="1"/>
  <c r="P2095" i="1"/>
  <c r="R2095" i="1" s="1"/>
  <c r="K2095" i="1"/>
  <c r="J2095" i="1"/>
  <c r="N2095" i="1" s="1"/>
  <c r="AG2095" i="1" s="1"/>
  <c r="I2095" i="1"/>
  <c r="G2095" i="1"/>
  <c r="F2095" i="1"/>
  <c r="E2095" i="1"/>
  <c r="D2095" i="1"/>
  <c r="C2095" i="1"/>
  <c r="AI2094" i="1"/>
  <c r="AE2094" i="1"/>
  <c r="Z2094" i="1"/>
  <c r="X2094" i="1"/>
  <c r="U2094" i="1"/>
  <c r="S2094" i="1"/>
  <c r="R2094" i="1"/>
  <c r="P2094" i="1"/>
  <c r="N2094" i="1"/>
  <c r="K2094" i="1"/>
  <c r="J2094" i="1"/>
  <c r="I2094" i="1"/>
  <c r="G2094" i="1"/>
  <c r="F2094" i="1"/>
  <c r="E2094" i="1"/>
  <c r="D2094" i="1"/>
  <c r="C2094" i="1"/>
  <c r="AI2093" i="1"/>
  <c r="AE2093" i="1"/>
  <c r="Z2093" i="1" s="1"/>
  <c r="X2093" i="1"/>
  <c r="U2093" i="1"/>
  <c r="S2093" i="1"/>
  <c r="R2093" i="1"/>
  <c r="P2093" i="1"/>
  <c r="Q2093" i="1" s="1"/>
  <c r="N2093" i="1"/>
  <c r="K2093" i="1"/>
  <c r="J2093" i="1"/>
  <c r="I2093" i="1"/>
  <c r="O2093" i="1" s="1"/>
  <c r="G2093" i="1"/>
  <c r="AG2093" i="1" s="1"/>
  <c r="F2093" i="1"/>
  <c r="E2093" i="1"/>
  <c r="D2093" i="1"/>
  <c r="C2093" i="1"/>
  <c r="AI2092" i="1"/>
  <c r="AE2092" i="1"/>
  <c r="X2092" i="1"/>
  <c r="Z2092" i="1" s="1"/>
  <c r="U2092" i="1"/>
  <c r="S2092" i="1"/>
  <c r="P2092" i="1"/>
  <c r="K2092" i="1"/>
  <c r="J2092" i="1"/>
  <c r="N2092" i="1" s="1"/>
  <c r="I2092" i="1"/>
  <c r="G2092" i="1"/>
  <c r="F2092" i="1"/>
  <c r="E2092" i="1"/>
  <c r="D2092" i="1"/>
  <c r="C2092" i="1"/>
  <c r="AI2091" i="1"/>
  <c r="AE2091" i="1"/>
  <c r="X2091" i="1"/>
  <c r="Z2091" i="1" s="1"/>
  <c r="U2091" i="1"/>
  <c r="S2091" i="1"/>
  <c r="Q2091" i="1"/>
  <c r="P2091" i="1"/>
  <c r="R2091" i="1" s="1"/>
  <c r="K2091" i="1"/>
  <c r="J2091" i="1"/>
  <c r="N2091" i="1" s="1"/>
  <c r="AG2091" i="1" s="1"/>
  <c r="I2091" i="1"/>
  <c r="G2091" i="1"/>
  <c r="F2091" i="1"/>
  <c r="E2091" i="1"/>
  <c r="D2091" i="1"/>
  <c r="C2091" i="1"/>
  <c r="AI2090" i="1"/>
  <c r="AE2090" i="1"/>
  <c r="Z2090" i="1"/>
  <c r="X2090" i="1"/>
  <c r="U2090" i="1"/>
  <c r="S2090" i="1"/>
  <c r="R2090" i="1"/>
  <c r="P2090" i="1"/>
  <c r="N2090" i="1"/>
  <c r="K2090" i="1"/>
  <c r="J2090" i="1"/>
  <c r="I2090" i="1"/>
  <c r="G2090" i="1"/>
  <c r="F2090" i="1"/>
  <c r="E2090" i="1"/>
  <c r="D2090" i="1"/>
  <c r="C2090" i="1"/>
  <c r="AI2089" i="1"/>
  <c r="AE2089" i="1"/>
  <c r="Z2089" i="1" s="1"/>
  <c r="X2089" i="1"/>
  <c r="U2089" i="1"/>
  <c r="S2089" i="1"/>
  <c r="R2089" i="1"/>
  <c r="P2089" i="1"/>
  <c r="Q2089" i="1" s="1"/>
  <c r="N2089" i="1"/>
  <c r="K2089" i="1"/>
  <c r="J2089" i="1"/>
  <c r="I2089" i="1"/>
  <c r="O2089" i="1" s="1"/>
  <c r="G2089" i="1"/>
  <c r="F2089" i="1"/>
  <c r="E2089" i="1"/>
  <c r="D2089" i="1"/>
  <c r="C2089" i="1"/>
  <c r="AI2088" i="1"/>
  <c r="AE2088" i="1"/>
  <c r="X2088" i="1"/>
  <c r="Z2088" i="1" s="1"/>
  <c r="U2088" i="1"/>
  <c r="S2088" i="1"/>
  <c r="P2088" i="1"/>
  <c r="K2088" i="1"/>
  <c r="J2088" i="1"/>
  <c r="N2088" i="1" s="1"/>
  <c r="I2088" i="1"/>
  <c r="O2088" i="1" s="1"/>
  <c r="G2088" i="1"/>
  <c r="F2088" i="1"/>
  <c r="E2088" i="1"/>
  <c r="D2088" i="1"/>
  <c r="C2088" i="1"/>
  <c r="AI2087" i="1"/>
  <c r="AE2087" i="1"/>
  <c r="X2087" i="1"/>
  <c r="Z2087" i="1" s="1"/>
  <c r="U2087" i="1"/>
  <c r="S2087" i="1"/>
  <c r="Q2087" i="1"/>
  <c r="P2087" i="1"/>
  <c r="R2087" i="1" s="1"/>
  <c r="K2087" i="1"/>
  <c r="J2087" i="1"/>
  <c r="I2087" i="1"/>
  <c r="G2087" i="1"/>
  <c r="F2087" i="1"/>
  <c r="E2087" i="1"/>
  <c r="D2087" i="1"/>
  <c r="C2087" i="1"/>
  <c r="AI2086" i="1"/>
  <c r="AE2086" i="1"/>
  <c r="Z2086" i="1"/>
  <c r="X2086" i="1"/>
  <c r="U2086" i="1"/>
  <c r="S2086" i="1"/>
  <c r="R2086" i="1"/>
  <c r="P2086" i="1"/>
  <c r="N2086" i="1"/>
  <c r="K2086" i="1"/>
  <c r="J2086" i="1"/>
  <c r="I2086" i="1"/>
  <c r="G2086" i="1"/>
  <c r="F2086" i="1"/>
  <c r="E2086" i="1"/>
  <c r="D2086" i="1"/>
  <c r="C2086" i="1"/>
  <c r="AI2085" i="1"/>
  <c r="AE2085" i="1"/>
  <c r="Z2085" i="1" s="1"/>
  <c r="X2085" i="1"/>
  <c r="U2085" i="1"/>
  <c r="S2085" i="1"/>
  <c r="R2085" i="1"/>
  <c r="P2085" i="1"/>
  <c r="Q2085" i="1" s="1"/>
  <c r="N2085" i="1"/>
  <c r="K2085" i="1"/>
  <c r="J2085" i="1"/>
  <c r="I2085" i="1"/>
  <c r="O2085" i="1" s="1"/>
  <c r="G2085" i="1"/>
  <c r="F2085" i="1"/>
  <c r="E2085" i="1"/>
  <c r="D2085" i="1"/>
  <c r="C2085" i="1"/>
  <c r="AI2084" i="1"/>
  <c r="AE2084" i="1"/>
  <c r="X2084" i="1"/>
  <c r="Z2084" i="1" s="1"/>
  <c r="U2084" i="1"/>
  <c r="S2084" i="1"/>
  <c r="P2084" i="1"/>
  <c r="K2084" i="1"/>
  <c r="J2084" i="1"/>
  <c r="N2084" i="1" s="1"/>
  <c r="I2084" i="1"/>
  <c r="O2084" i="1" s="1"/>
  <c r="G2084" i="1"/>
  <c r="F2084" i="1"/>
  <c r="E2084" i="1"/>
  <c r="D2084" i="1"/>
  <c r="C2084" i="1"/>
  <c r="AI2083" i="1"/>
  <c r="AE2083" i="1"/>
  <c r="X2083" i="1"/>
  <c r="Z2083" i="1" s="1"/>
  <c r="U2083" i="1"/>
  <c r="S2083" i="1"/>
  <c r="Q2083" i="1"/>
  <c r="P2083" i="1"/>
  <c r="R2083" i="1" s="1"/>
  <c r="K2083" i="1"/>
  <c r="J2083" i="1"/>
  <c r="I2083" i="1"/>
  <c r="G2083" i="1"/>
  <c r="F2083" i="1"/>
  <c r="E2083" i="1"/>
  <c r="D2083" i="1"/>
  <c r="C2083" i="1"/>
  <c r="AI2082" i="1"/>
  <c r="AE2082" i="1"/>
  <c r="Z2082" i="1"/>
  <c r="X2082" i="1"/>
  <c r="U2082" i="1"/>
  <c r="S2082" i="1"/>
  <c r="R2082" i="1"/>
  <c r="P2082" i="1"/>
  <c r="N2082" i="1"/>
  <c r="K2082" i="1"/>
  <c r="J2082" i="1"/>
  <c r="I2082" i="1"/>
  <c r="G2082" i="1"/>
  <c r="F2082" i="1"/>
  <c r="E2082" i="1"/>
  <c r="D2082" i="1"/>
  <c r="C2082" i="1"/>
  <c r="AI2081" i="1"/>
  <c r="AE2081" i="1"/>
  <c r="Z2081" i="1" s="1"/>
  <c r="X2081" i="1"/>
  <c r="U2081" i="1"/>
  <c r="S2081" i="1"/>
  <c r="R2081" i="1"/>
  <c r="P2081" i="1"/>
  <c r="Q2081" i="1" s="1"/>
  <c r="N2081" i="1"/>
  <c r="K2081" i="1"/>
  <c r="J2081" i="1"/>
  <c r="I2081" i="1"/>
  <c r="O2081" i="1" s="1"/>
  <c r="G2081" i="1"/>
  <c r="F2081" i="1"/>
  <c r="E2081" i="1"/>
  <c r="D2081" i="1"/>
  <c r="C2081" i="1"/>
  <c r="AI2080" i="1"/>
  <c r="AE2080" i="1"/>
  <c r="X2080" i="1"/>
  <c r="Z2080" i="1" s="1"/>
  <c r="U2080" i="1"/>
  <c r="S2080" i="1"/>
  <c r="P2080" i="1"/>
  <c r="K2080" i="1"/>
  <c r="J2080" i="1"/>
  <c r="N2080" i="1" s="1"/>
  <c r="I2080" i="1"/>
  <c r="G2080" i="1"/>
  <c r="F2080" i="1"/>
  <c r="E2080" i="1"/>
  <c r="D2080" i="1"/>
  <c r="C2080" i="1"/>
  <c r="AI2079" i="1"/>
  <c r="AE2079" i="1"/>
  <c r="X2079" i="1"/>
  <c r="Z2079" i="1" s="1"/>
  <c r="U2079" i="1"/>
  <c r="S2079" i="1"/>
  <c r="Q2079" i="1"/>
  <c r="P2079" i="1"/>
  <c r="R2079" i="1" s="1"/>
  <c r="K2079" i="1"/>
  <c r="J2079" i="1"/>
  <c r="N2079" i="1" s="1"/>
  <c r="AG2079" i="1" s="1"/>
  <c r="I2079" i="1"/>
  <c r="G2079" i="1"/>
  <c r="F2079" i="1"/>
  <c r="E2079" i="1"/>
  <c r="D2079" i="1"/>
  <c r="C2079" i="1"/>
  <c r="AI2078" i="1"/>
  <c r="AE2078" i="1"/>
  <c r="Z2078" i="1"/>
  <c r="X2078" i="1"/>
  <c r="U2078" i="1"/>
  <c r="S2078" i="1"/>
  <c r="R2078" i="1"/>
  <c r="P2078" i="1"/>
  <c r="N2078" i="1"/>
  <c r="K2078" i="1"/>
  <c r="J2078" i="1"/>
  <c r="I2078" i="1"/>
  <c r="G2078" i="1"/>
  <c r="F2078" i="1"/>
  <c r="E2078" i="1"/>
  <c r="D2078" i="1"/>
  <c r="C2078" i="1"/>
  <c r="AI2077" i="1"/>
  <c r="AE2077" i="1"/>
  <c r="Z2077" i="1" s="1"/>
  <c r="X2077" i="1"/>
  <c r="U2077" i="1"/>
  <c r="S2077" i="1"/>
  <c r="R2077" i="1"/>
  <c r="P2077" i="1"/>
  <c r="N2077" i="1"/>
  <c r="K2077" i="1"/>
  <c r="J2077" i="1"/>
  <c r="I2077" i="1"/>
  <c r="O2077" i="1" s="1"/>
  <c r="G2077" i="1"/>
  <c r="Q2077" i="1" s="1"/>
  <c r="F2077" i="1"/>
  <c r="E2077" i="1"/>
  <c r="D2077" i="1"/>
  <c r="C2077" i="1"/>
  <c r="AI2076" i="1"/>
  <c r="AE2076" i="1"/>
  <c r="Z2076" i="1" s="1"/>
  <c r="X2076" i="1"/>
  <c r="U2076" i="1"/>
  <c r="S2076" i="1"/>
  <c r="P2076" i="1"/>
  <c r="K2076" i="1"/>
  <c r="J2076" i="1"/>
  <c r="N2076" i="1" s="1"/>
  <c r="I2076" i="1"/>
  <c r="G2076" i="1"/>
  <c r="F2076" i="1"/>
  <c r="E2076" i="1"/>
  <c r="D2076" i="1"/>
  <c r="C2076" i="1"/>
  <c r="AI2075" i="1"/>
  <c r="AE2075" i="1"/>
  <c r="X2075" i="1"/>
  <c r="Z2075" i="1" s="1"/>
  <c r="U2075" i="1"/>
  <c r="S2075" i="1"/>
  <c r="Q2075" i="1"/>
  <c r="P2075" i="1"/>
  <c r="R2075" i="1" s="1"/>
  <c r="K2075" i="1"/>
  <c r="J2075" i="1"/>
  <c r="N2075" i="1" s="1"/>
  <c r="AG2075" i="1" s="1"/>
  <c r="I2075" i="1"/>
  <c r="G2075" i="1"/>
  <c r="F2075" i="1"/>
  <c r="E2075" i="1"/>
  <c r="D2075" i="1"/>
  <c r="C2075" i="1"/>
  <c r="AI2074" i="1"/>
  <c r="AE2074" i="1"/>
  <c r="Z2074" i="1"/>
  <c r="X2074" i="1"/>
  <c r="U2074" i="1"/>
  <c r="S2074" i="1"/>
  <c r="R2074" i="1"/>
  <c r="P2074" i="1"/>
  <c r="N2074" i="1"/>
  <c r="K2074" i="1"/>
  <c r="J2074" i="1"/>
  <c r="I2074" i="1"/>
  <c r="G2074" i="1"/>
  <c r="F2074" i="1"/>
  <c r="E2074" i="1"/>
  <c r="D2074" i="1"/>
  <c r="C2074" i="1"/>
  <c r="AI2073" i="1"/>
  <c r="AE2073" i="1"/>
  <c r="Z2073" i="1" s="1"/>
  <c r="X2073" i="1"/>
  <c r="U2073" i="1"/>
  <c r="S2073" i="1"/>
  <c r="R2073" i="1"/>
  <c r="P2073" i="1"/>
  <c r="N2073" i="1"/>
  <c r="K2073" i="1"/>
  <c r="J2073" i="1"/>
  <c r="I2073" i="1"/>
  <c r="O2073" i="1" s="1"/>
  <c r="G2073" i="1"/>
  <c r="Q2073" i="1" s="1"/>
  <c r="F2073" i="1"/>
  <c r="E2073" i="1"/>
  <c r="D2073" i="1"/>
  <c r="C2073" i="1"/>
  <c r="AI2072" i="1"/>
  <c r="AE2072" i="1"/>
  <c r="Z2072" i="1" s="1"/>
  <c r="X2072" i="1"/>
  <c r="U2072" i="1"/>
  <c r="S2072" i="1"/>
  <c r="P2072" i="1"/>
  <c r="K2072" i="1"/>
  <c r="J2072" i="1"/>
  <c r="N2072" i="1" s="1"/>
  <c r="I2072" i="1"/>
  <c r="O2072" i="1" s="1"/>
  <c r="G2072" i="1"/>
  <c r="F2072" i="1"/>
  <c r="E2072" i="1"/>
  <c r="D2072" i="1"/>
  <c r="C2072" i="1"/>
  <c r="AI2071" i="1"/>
  <c r="AE2071" i="1"/>
  <c r="X2071" i="1"/>
  <c r="Z2071" i="1" s="1"/>
  <c r="U2071" i="1"/>
  <c r="S2071" i="1"/>
  <c r="Q2071" i="1"/>
  <c r="P2071" i="1"/>
  <c r="R2071" i="1" s="1"/>
  <c r="K2071" i="1"/>
  <c r="J2071" i="1"/>
  <c r="I2071" i="1"/>
  <c r="G2071" i="1"/>
  <c r="F2071" i="1"/>
  <c r="E2071" i="1"/>
  <c r="D2071" i="1"/>
  <c r="C2071" i="1"/>
  <c r="AI2070" i="1"/>
  <c r="AE2070" i="1"/>
  <c r="Z2070" i="1"/>
  <c r="X2070" i="1"/>
  <c r="U2070" i="1"/>
  <c r="S2070" i="1"/>
  <c r="R2070" i="1"/>
  <c r="P2070" i="1"/>
  <c r="N2070" i="1"/>
  <c r="K2070" i="1"/>
  <c r="J2070" i="1"/>
  <c r="I2070" i="1"/>
  <c r="G2070" i="1"/>
  <c r="F2070" i="1"/>
  <c r="E2070" i="1"/>
  <c r="D2070" i="1"/>
  <c r="C2070" i="1"/>
  <c r="AI2069" i="1"/>
  <c r="AE2069" i="1"/>
  <c r="Z2069" i="1" s="1"/>
  <c r="X2069" i="1"/>
  <c r="U2069" i="1"/>
  <c r="S2069" i="1"/>
  <c r="R2069" i="1"/>
  <c r="P2069" i="1"/>
  <c r="N2069" i="1"/>
  <c r="K2069" i="1"/>
  <c r="J2069" i="1"/>
  <c r="I2069" i="1"/>
  <c r="O2069" i="1" s="1"/>
  <c r="G2069" i="1"/>
  <c r="Q2069" i="1" s="1"/>
  <c r="F2069" i="1"/>
  <c r="E2069" i="1"/>
  <c r="D2069" i="1"/>
  <c r="C2069" i="1"/>
  <c r="AI2068" i="1"/>
  <c r="AE2068" i="1"/>
  <c r="Z2068" i="1" s="1"/>
  <c r="X2068" i="1"/>
  <c r="U2068" i="1"/>
  <c r="S2068" i="1"/>
  <c r="P2068" i="1"/>
  <c r="K2068" i="1"/>
  <c r="J2068" i="1"/>
  <c r="N2068" i="1" s="1"/>
  <c r="I2068" i="1"/>
  <c r="O2068" i="1" s="1"/>
  <c r="G2068" i="1"/>
  <c r="F2068" i="1"/>
  <c r="E2068" i="1"/>
  <c r="D2068" i="1"/>
  <c r="C2068" i="1"/>
  <c r="AI2067" i="1"/>
  <c r="AE2067" i="1"/>
  <c r="X2067" i="1"/>
  <c r="Z2067" i="1" s="1"/>
  <c r="U2067" i="1"/>
  <c r="S2067" i="1"/>
  <c r="Q2067" i="1"/>
  <c r="P2067" i="1"/>
  <c r="R2067" i="1" s="1"/>
  <c r="K2067" i="1"/>
  <c r="J2067" i="1"/>
  <c r="I2067" i="1"/>
  <c r="G2067" i="1"/>
  <c r="F2067" i="1"/>
  <c r="E2067" i="1"/>
  <c r="D2067" i="1"/>
  <c r="C2067" i="1"/>
  <c r="AI2066" i="1"/>
  <c r="AE2066" i="1"/>
  <c r="Z2066" i="1"/>
  <c r="X2066" i="1"/>
  <c r="U2066" i="1"/>
  <c r="S2066" i="1"/>
  <c r="R2066" i="1"/>
  <c r="P2066" i="1"/>
  <c r="N2066" i="1"/>
  <c r="K2066" i="1"/>
  <c r="J2066" i="1"/>
  <c r="I2066" i="1"/>
  <c r="G2066" i="1"/>
  <c r="F2066" i="1"/>
  <c r="E2066" i="1"/>
  <c r="D2066" i="1"/>
  <c r="C2066" i="1"/>
  <c r="AI2065" i="1"/>
  <c r="AE2065" i="1"/>
  <c r="Z2065" i="1" s="1"/>
  <c r="X2065" i="1"/>
  <c r="U2065" i="1"/>
  <c r="S2065" i="1"/>
  <c r="R2065" i="1"/>
  <c r="P2065" i="1"/>
  <c r="N2065" i="1"/>
  <c r="K2065" i="1"/>
  <c r="J2065" i="1"/>
  <c r="I2065" i="1"/>
  <c r="O2065" i="1" s="1"/>
  <c r="G2065" i="1"/>
  <c r="Q2065" i="1" s="1"/>
  <c r="F2065" i="1"/>
  <c r="E2065" i="1"/>
  <c r="D2065" i="1"/>
  <c r="C2065" i="1"/>
  <c r="AI2064" i="1"/>
  <c r="AE2064" i="1"/>
  <c r="Z2064" i="1" s="1"/>
  <c r="X2064" i="1"/>
  <c r="U2064" i="1"/>
  <c r="S2064" i="1"/>
  <c r="P2064" i="1"/>
  <c r="K2064" i="1"/>
  <c r="J2064" i="1"/>
  <c r="N2064" i="1" s="1"/>
  <c r="I2064" i="1"/>
  <c r="G2064" i="1"/>
  <c r="F2064" i="1"/>
  <c r="E2064" i="1"/>
  <c r="D2064" i="1"/>
  <c r="C2064" i="1"/>
  <c r="AI2063" i="1"/>
  <c r="AE2063" i="1"/>
  <c r="X2063" i="1"/>
  <c r="Z2063" i="1" s="1"/>
  <c r="U2063" i="1"/>
  <c r="S2063" i="1"/>
  <c r="Q2063" i="1"/>
  <c r="P2063" i="1"/>
  <c r="R2063" i="1" s="1"/>
  <c r="K2063" i="1"/>
  <c r="J2063" i="1"/>
  <c r="N2063" i="1" s="1"/>
  <c r="AG2063" i="1" s="1"/>
  <c r="I2063" i="1"/>
  <c r="O2063" i="1" s="1"/>
  <c r="G2063" i="1"/>
  <c r="F2063" i="1"/>
  <c r="E2063" i="1"/>
  <c r="D2063" i="1"/>
  <c r="C2063" i="1"/>
  <c r="AI2062" i="1"/>
  <c r="AE2062" i="1"/>
  <c r="Z2062" i="1"/>
  <c r="X2062" i="1"/>
  <c r="U2062" i="1"/>
  <c r="S2062" i="1"/>
  <c r="R2062" i="1"/>
  <c r="P2062" i="1"/>
  <c r="N2062" i="1"/>
  <c r="K2062" i="1"/>
  <c r="J2062" i="1"/>
  <c r="I2062" i="1"/>
  <c r="G2062" i="1"/>
  <c r="F2062" i="1"/>
  <c r="E2062" i="1"/>
  <c r="D2062" i="1"/>
  <c r="C2062" i="1"/>
  <c r="AI2061" i="1"/>
  <c r="AE2061" i="1"/>
  <c r="Z2061" i="1" s="1"/>
  <c r="X2061" i="1"/>
  <c r="U2061" i="1"/>
  <c r="S2061" i="1"/>
  <c r="R2061" i="1"/>
  <c r="P2061" i="1"/>
  <c r="N2061" i="1"/>
  <c r="K2061" i="1"/>
  <c r="J2061" i="1"/>
  <c r="I2061" i="1"/>
  <c r="O2061" i="1" s="1"/>
  <c r="G2061" i="1"/>
  <c r="Q2061" i="1" s="1"/>
  <c r="F2061" i="1"/>
  <c r="E2061" i="1"/>
  <c r="D2061" i="1"/>
  <c r="C2061" i="1"/>
  <c r="AI2060" i="1"/>
  <c r="AE2060" i="1"/>
  <c r="Z2060" i="1" s="1"/>
  <c r="X2060" i="1"/>
  <c r="U2060" i="1"/>
  <c r="S2060" i="1"/>
  <c r="P2060" i="1"/>
  <c r="K2060" i="1"/>
  <c r="J2060" i="1"/>
  <c r="N2060" i="1" s="1"/>
  <c r="I2060" i="1"/>
  <c r="G2060" i="1"/>
  <c r="F2060" i="1"/>
  <c r="E2060" i="1"/>
  <c r="D2060" i="1"/>
  <c r="C2060" i="1"/>
  <c r="AI2059" i="1"/>
  <c r="AE2059" i="1"/>
  <c r="X2059" i="1"/>
  <c r="Z2059" i="1" s="1"/>
  <c r="U2059" i="1"/>
  <c r="S2059" i="1"/>
  <c r="Q2059" i="1"/>
  <c r="P2059" i="1"/>
  <c r="R2059" i="1" s="1"/>
  <c r="K2059" i="1"/>
  <c r="J2059" i="1"/>
  <c r="N2059" i="1" s="1"/>
  <c r="AG2059" i="1" s="1"/>
  <c r="I2059" i="1"/>
  <c r="G2059" i="1"/>
  <c r="F2059" i="1"/>
  <c r="E2059" i="1"/>
  <c r="D2059" i="1"/>
  <c r="C2059" i="1"/>
  <c r="AI2058" i="1"/>
  <c r="AE2058" i="1"/>
  <c r="Z2058" i="1"/>
  <c r="X2058" i="1"/>
  <c r="U2058" i="1"/>
  <c r="S2058" i="1"/>
  <c r="R2058" i="1"/>
  <c r="P2058" i="1"/>
  <c r="N2058" i="1"/>
  <c r="K2058" i="1"/>
  <c r="J2058" i="1"/>
  <c r="I2058" i="1"/>
  <c r="G2058" i="1"/>
  <c r="F2058" i="1"/>
  <c r="E2058" i="1"/>
  <c r="D2058" i="1"/>
  <c r="C2058" i="1"/>
  <c r="AI2057" i="1"/>
  <c r="AE2057" i="1"/>
  <c r="Z2057" i="1" s="1"/>
  <c r="X2057" i="1"/>
  <c r="U2057" i="1"/>
  <c r="S2057" i="1"/>
  <c r="R2057" i="1"/>
  <c r="P2057" i="1"/>
  <c r="N2057" i="1"/>
  <c r="K2057" i="1"/>
  <c r="J2057" i="1"/>
  <c r="I2057" i="1"/>
  <c r="O2057" i="1" s="1"/>
  <c r="G2057" i="1"/>
  <c r="Q2057" i="1" s="1"/>
  <c r="F2057" i="1"/>
  <c r="E2057" i="1"/>
  <c r="D2057" i="1"/>
  <c r="C2057" i="1"/>
  <c r="AI2056" i="1"/>
  <c r="AE2056" i="1"/>
  <c r="Z2056" i="1" s="1"/>
  <c r="X2056" i="1"/>
  <c r="U2056" i="1"/>
  <c r="S2056" i="1"/>
  <c r="P2056" i="1"/>
  <c r="K2056" i="1"/>
  <c r="J2056" i="1"/>
  <c r="N2056" i="1" s="1"/>
  <c r="I2056" i="1"/>
  <c r="O2056" i="1" s="1"/>
  <c r="G2056" i="1"/>
  <c r="F2056" i="1"/>
  <c r="E2056" i="1"/>
  <c r="D2056" i="1"/>
  <c r="C2056" i="1"/>
  <c r="AI2055" i="1"/>
  <c r="AE2055" i="1"/>
  <c r="X2055" i="1"/>
  <c r="Z2055" i="1" s="1"/>
  <c r="U2055" i="1"/>
  <c r="S2055" i="1"/>
  <c r="Q2055" i="1"/>
  <c r="P2055" i="1"/>
  <c r="R2055" i="1" s="1"/>
  <c r="K2055" i="1"/>
  <c r="J2055" i="1"/>
  <c r="I2055" i="1"/>
  <c r="G2055" i="1"/>
  <c r="F2055" i="1"/>
  <c r="E2055" i="1"/>
  <c r="D2055" i="1"/>
  <c r="C2055" i="1"/>
  <c r="AI2054" i="1"/>
  <c r="AE2054" i="1"/>
  <c r="Z2054" i="1"/>
  <c r="X2054" i="1"/>
  <c r="U2054" i="1"/>
  <c r="S2054" i="1"/>
  <c r="R2054" i="1"/>
  <c r="P2054" i="1"/>
  <c r="N2054" i="1"/>
  <c r="K2054" i="1"/>
  <c r="J2054" i="1"/>
  <c r="I2054" i="1"/>
  <c r="G2054" i="1"/>
  <c r="F2054" i="1"/>
  <c r="E2054" i="1"/>
  <c r="D2054" i="1"/>
  <c r="C2054" i="1"/>
  <c r="AI2053" i="1"/>
  <c r="AE2053" i="1"/>
  <c r="Z2053" i="1" s="1"/>
  <c r="X2053" i="1"/>
  <c r="U2053" i="1"/>
  <c r="S2053" i="1"/>
  <c r="R2053" i="1"/>
  <c r="P2053" i="1"/>
  <c r="N2053" i="1"/>
  <c r="K2053" i="1"/>
  <c r="J2053" i="1"/>
  <c r="I2053" i="1"/>
  <c r="O2053" i="1" s="1"/>
  <c r="G2053" i="1"/>
  <c r="Q2053" i="1" s="1"/>
  <c r="F2053" i="1"/>
  <c r="E2053" i="1"/>
  <c r="D2053" i="1"/>
  <c r="C2053" i="1"/>
  <c r="AI2052" i="1"/>
  <c r="AE2052" i="1"/>
  <c r="Z2052" i="1" s="1"/>
  <c r="X2052" i="1"/>
  <c r="U2052" i="1"/>
  <c r="S2052" i="1"/>
  <c r="P2052" i="1"/>
  <c r="K2052" i="1"/>
  <c r="J2052" i="1"/>
  <c r="N2052" i="1" s="1"/>
  <c r="I2052" i="1"/>
  <c r="O2052" i="1" s="1"/>
  <c r="G2052" i="1"/>
  <c r="F2052" i="1"/>
  <c r="E2052" i="1"/>
  <c r="D2052" i="1"/>
  <c r="C2052" i="1"/>
  <c r="AI2051" i="1"/>
  <c r="AE2051" i="1"/>
  <c r="X2051" i="1"/>
  <c r="Z2051" i="1" s="1"/>
  <c r="U2051" i="1"/>
  <c r="S2051" i="1"/>
  <c r="Q2051" i="1"/>
  <c r="P2051" i="1"/>
  <c r="R2051" i="1" s="1"/>
  <c r="K2051" i="1"/>
  <c r="J2051" i="1"/>
  <c r="I2051" i="1"/>
  <c r="G2051" i="1"/>
  <c r="F2051" i="1"/>
  <c r="E2051" i="1"/>
  <c r="D2051" i="1"/>
  <c r="C2051" i="1"/>
  <c r="AI2050" i="1"/>
  <c r="AE2050" i="1"/>
  <c r="Z2050" i="1"/>
  <c r="X2050" i="1"/>
  <c r="U2050" i="1"/>
  <c r="S2050" i="1"/>
  <c r="R2050" i="1"/>
  <c r="P2050" i="1"/>
  <c r="N2050" i="1"/>
  <c r="K2050" i="1"/>
  <c r="J2050" i="1"/>
  <c r="I2050" i="1"/>
  <c r="G2050" i="1"/>
  <c r="F2050" i="1"/>
  <c r="E2050" i="1"/>
  <c r="D2050" i="1"/>
  <c r="C2050" i="1"/>
  <c r="AI2049" i="1"/>
  <c r="AE2049" i="1"/>
  <c r="Z2049" i="1" s="1"/>
  <c r="X2049" i="1"/>
  <c r="U2049" i="1"/>
  <c r="S2049" i="1"/>
  <c r="R2049" i="1"/>
  <c r="P2049" i="1"/>
  <c r="Q2049" i="1" s="1"/>
  <c r="N2049" i="1"/>
  <c r="K2049" i="1"/>
  <c r="J2049" i="1"/>
  <c r="I2049" i="1"/>
  <c r="O2049" i="1" s="1"/>
  <c r="G2049" i="1"/>
  <c r="F2049" i="1"/>
  <c r="E2049" i="1"/>
  <c r="D2049" i="1"/>
  <c r="C2049" i="1"/>
  <c r="AI2048" i="1"/>
  <c r="AE2048" i="1"/>
  <c r="X2048" i="1"/>
  <c r="Z2048" i="1" s="1"/>
  <c r="U2048" i="1"/>
  <c r="S2048" i="1"/>
  <c r="P2048" i="1"/>
  <c r="K2048" i="1"/>
  <c r="J2048" i="1"/>
  <c r="N2048" i="1" s="1"/>
  <c r="I2048" i="1"/>
  <c r="G2048" i="1"/>
  <c r="F2048" i="1"/>
  <c r="E2048" i="1"/>
  <c r="D2048" i="1"/>
  <c r="C2048" i="1"/>
  <c r="AI2047" i="1"/>
  <c r="AE2047" i="1"/>
  <c r="X2047" i="1"/>
  <c r="Z2047" i="1" s="1"/>
  <c r="U2047" i="1"/>
  <c r="S2047" i="1"/>
  <c r="Q2047" i="1"/>
  <c r="P2047" i="1"/>
  <c r="R2047" i="1" s="1"/>
  <c r="K2047" i="1"/>
  <c r="J2047" i="1"/>
  <c r="N2047" i="1" s="1"/>
  <c r="AG2047" i="1" s="1"/>
  <c r="I2047" i="1"/>
  <c r="O2047" i="1" s="1"/>
  <c r="G2047" i="1"/>
  <c r="F2047" i="1"/>
  <c r="E2047" i="1"/>
  <c r="D2047" i="1"/>
  <c r="C2047" i="1"/>
  <c r="AI2046" i="1"/>
  <c r="AE2046" i="1"/>
  <c r="Z2046" i="1"/>
  <c r="X2046" i="1"/>
  <c r="U2046" i="1"/>
  <c r="S2046" i="1"/>
  <c r="R2046" i="1"/>
  <c r="P2046" i="1"/>
  <c r="N2046" i="1"/>
  <c r="K2046" i="1"/>
  <c r="J2046" i="1"/>
  <c r="I2046" i="1"/>
  <c r="G2046" i="1"/>
  <c r="F2046" i="1"/>
  <c r="E2046" i="1"/>
  <c r="D2046" i="1"/>
  <c r="C2046" i="1"/>
  <c r="AI2045" i="1"/>
  <c r="AE2045" i="1"/>
  <c r="Z2045" i="1" s="1"/>
  <c r="X2045" i="1"/>
  <c r="U2045" i="1"/>
  <c r="S2045" i="1"/>
  <c r="R2045" i="1"/>
  <c r="P2045" i="1"/>
  <c r="N2045" i="1"/>
  <c r="K2045" i="1"/>
  <c r="J2045" i="1"/>
  <c r="I2045" i="1"/>
  <c r="O2045" i="1" s="1"/>
  <c r="G2045" i="1"/>
  <c r="Q2045" i="1" s="1"/>
  <c r="F2045" i="1"/>
  <c r="E2045" i="1"/>
  <c r="D2045" i="1"/>
  <c r="C2045" i="1"/>
  <c r="AI2044" i="1"/>
  <c r="AE2044" i="1"/>
  <c r="Z2044" i="1" s="1"/>
  <c r="X2044" i="1"/>
  <c r="U2044" i="1"/>
  <c r="S2044" i="1"/>
  <c r="P2044" i="1"/>
  <c r="K2044" i="1"/>
  <c r="J2044" i="1"/>
  <c r="N2044" i="1" s="1"/>
  <c r="I2044" i="1"/>
  <c r="G2044" i="1"/>
  <c r="F2044" i="1"/>
  <c r="E2044" i="1"/>
  <c r="D2044" i="1"/>
  <c r="C2044" i="1"/>
  <c r="AI2043" i="1"/>
  <c r="AE2043" i="1"/>
  <c r="X2043" i="1"/>
  <c r="Z2043" i="1" s="1"/>
  <c r="U2043" i="1"/>
  <c r="S2043" i="1"/>
  <c r="Q2043" i="1"/>
  <c r="P2043" i="1"/>
  <c r="R2043" i="1" s="1"/>
  <c r="K2043" i="1"/>
  <c r="J2043" i="1"/>
  <c r="N2043" i="1" s="1"/>
  <c r="AG2043" i="1" s="1"/>
  <c r="I2043" i="1"/>
  <c r="G2043" i="1"/>
  <c r="F2043" i="1"/>
  <c r="E2043" i="1"/>
  <c r="D2043" i="1"/>
  <c r="C2043" i="1"/>
  <c r="AI2042" i="1"/>
  <c r="AE2042" i="1"/>
  <c r="Z2042" i="1"/>
  <c r="X2042" i="1"/>
  <c r="U2042" i="1"/>
  <c r="S2042" i="1"/>
  <c r="R2042" i="1"/>
  <c r="P2042" i="1"/>
  <c r="N2042" i="1"/>
  <c r="K2042" i="1"/>
  <c r="J2042" i="1"/>
  <c r="I2042" i="1"/>
  <c r="G2042" i="1"/>
  <c r="F2042" i="1"/>
  <c r="E2042" i="1"/>
  <c r="D2042" i="1"/>
  <c r="C2042" i="1"/>
  <c r="AI2041" i="1"/>
  <c r="AE2041" i="1"/>
  <c r="Z2041" i="1" s="1"/>
  <c r="X2041" i="1"/>
  <c r="U2041" i="1"/>
  <c r="S2041" i="1"/>
  <c r="R2041" i="1"/>
  <c r="P2041" i="1"/>
  <c r="N2041" i="1"/>
  <c r="K2041" i="1"/>
  <c r="J2041" i="1"/>
  <c r="I2041" i="1"/>
  <c r="O2041" i="1" s="1"/>
  <c r="G2041" i="1"/>
  <c r="Q2041" i="1" s="1"/>
  <c r="F2041" i="1"/>
  <c r="E2041" i="1"/>
  <c r="D2041" i="1"/>
  <c r="C2041" i="1"/>
  <c r="AI2040" i="1"/>
  <c r="AE2040" i="1"/>
  <c r="Z2040" i="1" s="1"/>
  <c r="X2040" i="1"/>
  <c r="U2040" i="1"/>
  <c r="S2040" i="1"/>
  <c r="P2040" i="1"/>
  <c r="K2040" i="1"/>
  <c r="J2040" i="1"/>
  <c r="N2040" i="1" s="1"/>
  <c r="I2040" i="1"/>
  <c r="O2040" i="1" s="1"/>
  <c r="G2040" i="1"/>
  <c r="F2040" i="1"/>
  <c r="E2040" i="1"/>
  <c r="D2040" i="1"/>
  <c r="C2040" i="1"/>
  <c r="AI2039" i="1"/>
  <c r="AE2039" i="1"/>
  <c r="X2039" i="1"/>
  <c r="Z2039" i="1" s="1"/>
  <c r="U2039" i="1"/>
  <c r="S2039" i="1"/>
  <c r="Q2039" i="1"/>
  <c r="P2039" i="1"/>
  <c r="R2039" i="1" s="1"/>
  <c r="K2039" i="1"/>
  <c r="J2039" i="1"/>
  <c r="I2039" i="1"/>
  <c r="G2039" i="1"/>
  <c r="F2039" i="1"/>
  <c r="E2039" i="1"/>
  <c r="D2039" i="1"/>
  <c r="C2039" i="1"/>
  <c r="AI2038" i="1"/>
  <c r="AE2038" i="1"/>
  <c r="Z2038" i="1"/>
  <c r="X2038" i="1"/>
  <c r="U2038" i="1"/>
  <c r="S2038" i="1"/>
  <c r="R2038" i="1"/>
  <c r="P2038" i="1"/>
  <c r="N2038" i="1"/>
  <c r="K2038" i="1"/>
  <c r="J2038" i="1"/>
  <c r="I2038" i="1"/>
  <c r="G2038" i="1"/>
  <c r="F2038" i="1"/>
  <c r="E2038" i="1"/>
  <c r="D2038" i="1"/>
  <c r="C2038" i="1"/>
  <c r="AI2037" i="1"/>
  <c r="AE2037" i="1"/>
  <c r="Z2037" i="1" s="1"/>
  <c r="X2037" i="1"/>
  <c r="U2037" i="1"/>
  <c r="S2037" i="1"/>
  <c r="R2037" i="1"/>
  <c r="P2037" i="1"/>
  <c r="N2037" i="1"/>
  <c r="K2037" i="1"/>
  <c r="J2037" i="1"/>
  <c r="I2037" i="1"/>
  <c r="O2037" i="1" s="1"/>
  <c r="G2037" i="1"/>
  <c r="Q2037" i="1" s="1"/>
  <c r="F2037" i="1"/>
  <c r="E2037" i="1"/>
  <c r="D2037" i="1"/>
  <c r="C2037" i="1"/>
  <c r="AI2036" i="1"/>
  <c r="AE2036" i="1"/>
  <c r="Z2036" i="1" s="1"/>
  <c r="X2036" i="1"/>
  <c r="U2036" i="1"/>
  <c r="S2036" i="1"/>
  <c r="P2036" i="1"/>
  <c r="K2036" i="1"/>
  <c r="J2036" i="1"/>
  <c r="N2036" i="1" s="1"/>
  <c r="I2036" i="1"/>
  <c r="O2036" i="1" s="1"/>
  <c r="G2036" i="1"/>
  <c r="F2036" i="1"/>
  <c r="E2036" i="1"/>
  <c r="D2036" i="1"/>
  <c r="C2036" i="1"/>
  <c r="AI2035" i="1"/>
  <c r="AE2035" i="1"/>
  <c r="X2035" i="1"/>
  <c r="Z2035" i="1" s="1"/>
  <c r="U2035" i="1"/>
  <c r="S2035" i="1"/>
  <c r="Q2035" i="1"/>
  <c r="P2035" i="1"/>
  <c r="R2035" i="1" s="1"/>
  <c r="K2035" i="1"/>
  <c r="J2035" i="1"/>
  <c r="I2035" i="1"/>
  <c r="G2035" i="1"/>
  <c r="F2035" i="1"/>
  <c r="E2035" i="1"/>
  <c r="D2035" i="1"/>
  <c r="C2035" i="1"/>
  <c r="AI2034" i="1"/>
  <c r="AE2034" i="1"/>
  <c r="Z2034" i="1"/>
  <c r="X2034" i="1"/>
  <c r="U2034" i="1"/>
  <c r="S2034" i="1"/>
  <c r="R2034" i="1"/>
  <c r="P2034" i="1"/>
  <c r="N2034" i="1"/>
  <c r="K2034" i="1"/>
  <c r="J2034" i="1"/>
  <c r="I2034" i="1"/>
  <c r="G2034" i="1"/>
  <c r="F2034" i="1"/>
  <c r="E2034" i="1"/>
  <c r="D2034" i="1"/>
  <c r="C2034" i="1"/>
  <c r="AI2033" i="1"/>
  <c r="AE2033" i="1"/>
  <c r="Z2033" i="1" s="1"/>
  <c r="X2033" i="1"/>
  <c r="U2033" i="1"/>
  <c r="S2033" i="1"/>
  <c r="R2033" i="1"/>
  <c r="P2033" i="1"/>
  <c r="N2033" i="1"/>
  <c r="K2033" i="1"/>
  <c r="J2033" i="1"/>
  <c r="I2033" i="1"/>
  <c r="O2033" i="1" s="1"/>
  <c r="G2033" i="1"/>
  <c r="Q2033" i="1" s="1"/>
  <c r="F2033" i="1"/>
  <c r="E2033" i="1"/>
  <c r="D2033" i="1"/>
  <c r="C2033" i="1"/>
  <c r="AI2032" i="1"/>
  <c r="AE2032" i="1"/>
  <c r="Z2032" i="1" s="1"/>
  <c r="X2032" i="1"/>
  <c r="U2032" i="1"/>
  <c r="S2032" i="1"/>
  <c r="P2032" i="1"/>
  <c r="K2032" i="1"/>
  <c r="J2032" i="1"/>
  <c r="N2032" i="1" s="1"/>
  <c r="I2032" i="1"/>
  <c r="G2032" i="1"/>
  <c r="F2032" i="1"/>
  <c r="E2032" i="1"/>
  <c r="D2032" i="1"/>
  <c r="C2032" i="1"/>
  <c r="AI2031" i="1"/>
  <c r="AE2031" i="1"/>
  <c r="X2031" i="1"/>
  <c r="Z2031" i="1" s="1"/>
  <c r="U2031" i="1"/>
  <c r="S2031" i="1"/>
  <c r="Q2031" i="1"/>
  <c r="P2031" i="1"/>
  <c r="R2031" i="1" s="1"/>
  <c r="K2031" i="1"/>
  <c r="J2031" i="1"/>
  <c r="N2031" i="1" s="1"/>
  <c r="AG2031" i="1" s="1"/>
  <c r="I2031" i="1"/>
  <c r="O2031" i="1" s="1"/>
  <c r="G2031" i="1"/>
  <c r="F2031" i="1"/>
  <c r="E2031" i="1"/>
  <c r="D2031" i="1"/>
  <c r="C2031" i="1"/>
  <c r="AI2030" i="1"/>
  <c r="AE2030" i="1"/>
  <c r="Z2030" i="1"/>
  <c r="X2030" i="1"/>
  <c r="U2030" i="1"/>
  <c r="S2030" i="1"/>
  <c r="R2030" i="1"/>
  <c r="P2030" i="1"/>
  <c r="N2030" i="1"/>
  <c r="K2030" i="1"/>
  <c r="J2030" i="1"/>
  <c r="I2030" i="1"/>
  <c r="G2030" i="1"/>
  <c r="F2030" i="1"/>
  <c r="E2030" i="1"/>
  <c r="D2030" i="1"/>
  <c r="C2030" i="1"/>
  <c r="AI2029" i="1"/>
  <c r="AE2029" i="1"/>
  <c r="Z2029" i="1" s="1"/>
  <c r="X2029" i="1"/>
  <c r="U2029" i="1"/>
  <c r="S2029" i="1"/>
  <c r="R2029" i="1"/>
  <c r="P2029" i="1"/>
  <c r="N2029" i="1"/>
  <c r="K2029" i="1"/>
  <c r="J2029" i="1"/>
  <c r="I2029" i="1"/>
  <c r="O2029" i="1" s="1"/>
  <c r="G2029" i="1"/>
  <c r="Q2029" i="1" s="1"/>
  <c r="F2029" i="1"/>
  <c r="E2029" i="1"/>
  <c r="D2029" i="1"/>
  <c r="C2029" i="1"/>
  <c r="AI2028" i="1"/>
  <c r="AE2028" i="1"/>
  <c r="Z2028" i="1" s="1"/>
  <c r="X2028" i="1"/>
  <c r="U2028" i="1"/>
  <c r="S2028" i="1"/>
  <c r="P2028" i="1"/>
  <c r="K2028" i="1"/>
  <c r="J2028" i="1"/>
  <c r="N2028" i="1" s="1"/>
  <c r="I2028" i="1"/>
  <c r="G2028" i="1"/>
  <c r="F2028" i="1"/>
  <c r="E2028" i="1"/>
  <c r="D2028" i="1"/>
  <c r="C2028" i="1"/>
  <c r="AI2027" i="1"/>
  <c r="AE2027" i="1"/>
  <c r="X2027" i="1"/>
  <c r="Z2027" i="1" s="1"/>
  <c r="U2027" i="1"/>
  <c r="S2027" i="1"/>
  <c r="Q2027" i="1"/>
  <c r="P2027" i="1"/>
  <c r="R2027" i="1" s="1"/>
  <c r="K2027" i="1"/>
  <c r="J2027" i="1"/>
  <c r="N2027" i="1" s="1"/>
  <c r="AG2027" i="1" s="1"/>
  <c r="I2027" i="1"/>
  <c r="G2027" i="1"/>
  <c r="F2027" i="1"/>
  <c r="E2027" i="1"/>
  <c r="D2027" i="1"/>
  <c r="C2027" i="1"/>
  <c r="AI2026" i="1"/>
  <c r="AE2026" i="1"/>
  <c r="Z2026" i="1"/>
  <c r="X2026" i="1"/>
  <c r="U2026" i="1"/>
  <c r="S2026" i="1"/>
  <c r="R2026" i="1"/>
  <c r="P2026" i="1"/>
  <c r="N2026" i="1"/>
  <c r="K2026" i="1"/>
  <c r="J2026" i="1"/>
  <c r="I2026" i="1"/>
  <c r="G2026" i="1"/>
  <c r="F2026" i="1"/>
  <c r="E2026" i="1"/>
  <c r="D2026" i="1"/>
  <c r="C2026" i="1"/>
  <c r="AI2025" i="1"/>
  <c r="AE2025" i="1"/>
  <c r="Z2025" i="1" s="1"/>
  <c r="X2025" i="1"/>
  <c r="U2025" i="1"/>
  <c r="S2025" i="1"/>
  <c r="R2025" i="1"/>
  <c r="P2025" i="1"/>
  <c r="N2025" i="1"/>
  <c r="K2025" i="1"/>
  <c r="J2025" i="1"/>
  <c r="I2025" i="1"/>
  <c r="O2025" i="1" s="1"/>
  <c r="G2025" i="1"/>
  <c r="Q2025" i="1" s="1"/>
  <c r="F2025" i="1"/>
  <c r="E2025" i="1"/>
  <c r="D2025" i="1"/>
  <c r="C2025" i="1"/>
  <c r="AI2024" i="1"/>
  <c r="AE2024" i="1"/>
  <c r="Z2024" i="1" s="1"/>
  <c r="X2024" i="1"/>
  <c r="U2024" i="1"/>
  <c r="S2024" i="1"/>
  <c r="P2024" i="1"/>
  <c r="K2024" i="1"/>
  <c r="J2024" i="1"/>
  <c r="N2024" i="1" s="1"/>
  <c r="I2024" i="1"/>
  <c r="O2024" i="1" s="1"/>
  <c r="G2024" i="1"/>
  <c r="F2024" i="1"/>
  <c r="E2024" i="1"/>
  <c r="D2024" i="1"/>
  <c r="C2024" i="1"/>
  <c r="AI2023" i="1"/>
  <c r="AE2023" i="1"/>
  <c r="X2023" i="1"/>
  <c r="Z2023" i="1" s="1"/>
  <c r="U2023" i="1"/>
  <c r="S2023" i="1"/>
  <c r="Q2023" i="1"/>
  <c r="P2023" i="1"/>
  <c r="R2023" i="1" s="1"/>
  <c r="K2023" i="1"/>
  <c r="J2023" i="1"/>
  <c r="I2023" i="1"/>
  <c r="G2023" i="1"/>
  <c r="F2023" i="1"/>
  <c r="E2023" i="1"/>
  <c r="D2023" i="1"/>
  <c r="C2023" i="1"/>
  <c r="AI2022" i="1"/>
  <c r="AE2022" i="1"/>
  <c r="Z2022" i="1"/>
  <c r="X2022" i="1"/>
  <c r="U2022" i="1"/>
  <c r="S2022" i="1"/>
  <c r="R2022" i="1"/>
  <c r="P2022" i="1"/>
  <c r="N2022" i="1"/>
  <c r="K2022" i="1"/>
  <c r="J2022" i="1"/>
  <c r="I2022" i="1"/>
  <c r="G2022" i="1"/>
  <c r="F2022" i="1"/>
  <c r="E2022" i="1"/>
  <c r="D2022" i="1"/>
  <c r="C2022" i="1"/>
  <c r="AI2021" i="1"/>
  <c r="AE2021" i="1"/>
  <c r="Z2021" i="1" s="1"/>
  <c r="X2021" i="1"/>
  <c r="U2021" i="1"/>
  <c r="S2021" i="1"/>
  <c r="R2021" i="1"/>
  <c r="P2021" i="1"/>
  <c r="N2021" i="1"/>
  <c r="K2021" i="1"/>
  <c r="J2021" i="1"/>
  <c r="I2021" i="1"/>
  <c r="O2021" i="1" s="1"/>
  <c r="G2021" i="1"/>
  <c r="Q2021" i="1" s="1"/>
  <c r="F2021" i="1"/>
  <c r="E2021" i="1"/>
  <c r="D2021" i="1"/>
  <c r="C2021" i="1"/>
  <c r="AI2020" i="1"/>
  <c r="AE2020" i="1"/>
  <c r="Z2020" i="1" s="1"/>
  <c r="X2020" i="1"/>
  <c r="U2020" i="1"/>
  <c r="S2020" i="1"/>
  <c r="P2020" i="1"/>
  <c r="K2020" i="1"/>
  <c r="J2020" i="1"/>
  <c r="N2020" i="1" s="1"/>
  <c r="I2020" i="1"/>
  <c r="O2020" i="1" s="1"/>
  <c r="G2020" i="1"/>
  <c r="F2020" i="1"/>
  <c r="E2020" i="1"/>
  <c r="D2020" i="1"/>
  <c r="C2020" i="1"/>
  <c r="AI2019" i="1"/>
  <c r="AE2019" i="1"/>
  <c r="X2019" i="1"/>
  <c r="Z2019" i="1" s="1"/>
  <c r="U2019" i="1"/>
  <c r="S2019" i="1"/>
  <c r="Q2019" i="1"/>
  <c r="P2019" i="1"/>
  <c r="R2019" i="1" s="1"/>
  <c r="K2019" i="1"/>
  <c r="J2019" i="1"/>
  <c r="I2019" i="1"/>
  <c r="G2019" i="1"/>
  <c r="F2019" i="1"/>
  <c r="E2019" i="1"/>
  <c r="D2019" i="1"/>
  <c r="C2019" i="1"/>
  <c r="AI2018" i="1"/>
  <c r="AE2018" i="1"/>
  <c r="Z2018" i="1"/>
  <c r="X2018" i="1"/>
  <c r="U2018" i="1"/>
  <c r="S2018" i="1"/>
  <c r="R2018" i="1"/>
  <c r="P2018" i="1"/>
  <c r="N2018" i="1"/>
  <c r="K2018" i="1"/>
  <c r="J2018" i="1"/>
  <c r="I2018" i="1"/>
  <c r="G2018" i="1"/>
  <c r="F2018" i="1"/>
  <c r="E2018" i="1"/>
  <c r="D2018" i="1"/>
  <c r="C2018" i="1"/>
  <c r="AI2017" i="1"/>
  <c r="AE2017" i="1"/>
  <c r="Z2017" i="1" s="1"/>
  <c r="X2017" i="1"/>
  <c r="U2017" i="1"/>
  <c r="S2017" i="1"/>
  <c r="R2017" i="1"/>
  <c r="P2017" i="1"/>
  <c r="N2017" i="1"/>
  <c r="K2017" i="1"/>
  <c r="J2017" i="1"/>
  <c r="I2017" i="1"/>
  <c r="O2017" i="1" s="1"/>
  <c r="G2017" i="1"/>
  <c r="Q2017" i="1" s="1"/>
  <c r="F2017" i="1"/>
  <c r="E2017" i="1"/>
  <c r="D2017" i="1"/>
  <c r="C2017" i="1"/>
  <c r="AI2016" i="1"/>
  <c r="AE2016" i="1"/>
  <c r="Z2016" i="1" s="1"/>
  <c r="X2016" i="1"/>
  <c r="U2016" i="1"/>
  <c r="S2016" i="1"/>
  <c r="P2016" i="1"/>
  <c r="K2016" i="1"/>
  <c r="J2016" i="1"/>
  <c r="N2016" i="1" s="1"/>
  <c r="I2016" i="1"/>
  <c r="G2016" i="1"/>
  <c r="F2016" i="1"/>
  <c r="E2016" i="1"/>
  <c r="D2016" i="1"/>
  <c r="C2016" i="1"/>
  <c r="AI2015" i="1"/>
  <c r="AE2015" i="1"/>
  <c r="X2015" i="1"/>
  <c r="Z2015" i="1" s="1"/>
  <c r="U2015" i="1"/>
  <c r="S2015" i="1"/>
  <c r="Q2015" i="1"/>
  <c r="P2015" i="1"/>
  <c r="R2015" i="1" s="1"/>
  <c r="K2015" i="1"/>
  <c r="J2015" i="1"/>
  <c r="N2015" i="1" s="1"/>
  <c r="AG2015" i="1" s="1"/>
  <c r="I2015" i="1"/>
  <c r="O2015" i="1" s="1"/>
  <c r="G2015" i="1"/>
  <c r="F2015" i="1"/>
  <c r="E2015" i="1"/>
  <c r="D2015" i="1"/>
  <c r="C2015" i="1"/>
  <c r="AI2014" i="1"/>
  <c r="AE2014" i="1"/>
  <c r="Z2014" i="1"/>
  <c r="X2014" i="1"/>
  <c r="U2014" i="1"/>
  <c r="S2014" i="1"/>
  <c r="R2014" i="1"/>
  <c r="P2014" i="1"/>
  <c r="N2014" i="1"/>
  <c r="K2014" i="1"/>
  <c r="J2014" i="1"/>
  <c r="I2014" i="1"/>
  <c r="G2014" i="1"/>
  <c r="F2014" i="1"/>
  <c r="E2014" i="1"/>
  <c r="D2014" i="1"/>
  <c r="C2014" i="1"/>
  <c r="AI2013" i="1"/>
  <c r="AE2013" i="1"/>
  <c r="Z2013" i="1" s="1"/>
  <c r="X2013" i="1"/>
  <c r="U2013" i="1"/>
  <c r="S2013" i="1"/>
  <c r="R2013" i="1"/>
  <c r="P2013" i="1"/>
  <c r="N2013" i="1"/>
  <c r="K2013" i="1"/>
  <c r="J2013" i="1"/>
  <c r="I2013" i="1"/>
  <c r="O2013" i="1" s="1"/>
  <c r="G2013" i="1"/>
  <c r="Q2013" i="1" s="1"/>
  <c r="F2013" i="1"/>
  <c r="E2013" i="1"/>
  <c r="D2013" i="1"/>
  <c r="C2013" i="1"/>
  <c r="AI2012" i="1"/>
  <c r="AE2012" i="1"/>
  <c r="Z2012" i="1" s="1"/>
  <c r="X2012" i="1"/>
  <c r="U2012" i="1"/>
  <c r="S2012" i="1"/>
  <c r="P2012" i="1"/>
  <c r="K2012" i="1"/>
  <c r="J2012" i="1"/>
  <c r="N2012" i="1" s="1"/>
  <c r="I2012" i="1"/>
  <c r="G2012" i="1"/>
  <c r="F2012" i="1"/>
  <c r="E2012" i="1"/>
  <c r="D2012" i="1"/>
  <c r="C2012" i="1"/>
  <c r="AI2011" i="1"/>
  <c r="AE2011" i="1"/>
  <c r="X2011" i="1"/>
  <c r="Z2011" i="1" s="1"/>
  <c r="U2011" i="1"/>
  <c r="S2011" i="1"/>
  <c r="Q2011" i="1"/>
  <c r="P2011" i="1"/>
  <c r="R2011" i="1" s="1"/>
  <c r="K2011" i="1"/>
  <c r="J2011" i="1"/>
  <c r="N2011" i="1" s="1"/>
  <c r="AG2011" i="1" s="1"/>
  <c r="I2011" i="1"/>
  <c r="G2011" i="1"/>
  <c r="F2011" i="1"/>
  <c r="E2011" i="1"/>
  <c r="D2011" i="1"/>
  <c r="C2011" i="1"/>
  <c r="AI2010" i="1"/>
  <c r="AE2010" i="1"/>
  <c r="Z2010" i="1"/>
  <c r="X2010" i="1"/>
  <c r="U2010" i="1"/>
  <c r="S2010" i="1"/>
  <c r="R2010" i="1"/>
  <c r="P2010" i="1"/>
  <c r="N2010" i="1"/>
  <c r="K2010" i="1"/>
  <c r="J2010" i="1"/>
  <c r="I2010" i="1"/>
  <c r="G2010" i="1"/>
  <c r="F2010" i="1"/>
  <c r="E2010" i="1"/>
  <c r="D2010" i="1"/>
  <c r="C2010" i="1"/>
  <c r="AI2009" i="1"/>
  <c r="AE2009" i="1"/>
  <c r="Z2009" i="1" s="1"/>
  <c r="X2009" i="1"/>
  <c r="U2009" i="1"/>
  <c r="S2009" i="1"/>
  <c r="R2009" i="1"/>
  <c r="P2009" i="1"/>
  <c r="N2009" i="1"/>
  <c r="K2009" i="1"/>
  <c r="J2009" i="1"/>
  <c r="I2009" i="1"/>
  <c r="O2009" i="1" s="1"/>
  <c r="G2009" i="1"/>
  <c r="Q2009" i="1" s="1"/>
  <c r="F2009" i="1"/>
  <c r="E2009" i="1"/>
  <c r="D2009" i="1"/>
  <c r="C2009" i="1"/>
  <c r="AI2008" i="1"/>
  <c r="AE2008" i="1"/>
  <c r="Z2008" i="1" s="1"/>
  <c r="X2008" i="1"/>
  <c r="U2008" i="1"/>
  <c r="S2008" i="1"/>
  <c r="P2008" i="1"/>
  <c r="K2008" i="1"/>
  <c r="J2008" i="1"/>
  <c r="N2008" i="1" s="1"/>
  <c r="I2008" i="1"/>
  <c r="O2008" i="1" s="1"/>
  <c r="G2008" i="1"/>
  <c r="F2008" i="1"/>
  <c r="E2008" i="1"/>
  <c r="D2008" i="1"/>
  <c r="C2008" i="1"/>
  <c r="AI2007" i="1"/>
  <c r="AE2007" i="1"/>
  <c r="X2007" i="1"/>
  <c r="Z2007" i="1" s="1"/>
  <c r="U2007" i="1"/>
  <c r="S2007" i="1"/>
  <c r="Q2007" i="1"/>
  <c r="P2007" i="1"/>
  <c r="R2007" i="1" s="1"/>
  <c r="K2007" i="1"/>
  <c r="J2007" i="1"/>
  <c r="I2007" i="1"/>
  <c r="G2007" i="1"/>
  <c r="F2007" i="1"/>
  <c r="E2007" i="1"/>
  <c r="D2007" i="1"/>
  <c r="C2007" i="1"/>
  <c r="AI2006" i="1"/>
  <c r="AE2006" i="1"/>
  <c r="Z2006" i="1"/>
  <c r="X2006" i="1"/>
  <c r="U2006" i="1"/>
  <c r="S2006" i="1"/>
  <c r="R2006" i="1"/>
  <c r="P2006" i="1"/>
  <c r="N2006" i="1"/>
  <c r="K2006" i="1"/>
  <c r="J2006" i="1"/>
  <c r="I2006" i="1"/>
  <c r="G2006" i="1"/>
  <c r="F2006" i="1"/>
  <c r="E2006" i="1"/>
  <c r="D2006" i="1"/>
  <c r="C2006" i="1"/>
  <c r="AI2005" i="1"/>
  <c r="AE2005" i="1"/>
  <c r="Z2005" i="1" s="1"/>
  <c r="X2005" i="1"/>
  <c r="U2005" i="1"/>
  <c r="S2005" i="1"/>
  <c r="R2005" i="1"/>
  <c r="P2005" i="1"/>
  <c r="N2005" i="1"/>
  <c r="K2005" i="1"/>
  <c r="J2005" i="1"/>
  <c r="I2005" i="1"/>
  <c r="O2005" i="1" s="1"/>
  <c r="G2005" i="1"/>
  <c r="Q2005" i="1" s="1"/>
  <c r="F2005" i="1"/>
  <c r="E2005" i="1"/>
  <c r="D2005" i="1"/>
  <c r="C2005" i="1"/>
  <c r="AI2004" i="1"/>
  <c r="AE2004" i="1"/>
  <c r="Z2004" i="1" s="1"/>
  <c r="X2004" i="1"/>
  <c r="U2004" i="1"/>
  <c r="S2004" i="1"/>
  <c r="P2004" i="1"/>
  <c r="K2004" i="1"/>
  <c r="J2004" i="1"/>
  <c r="N2004" i="1" s="1"/>
  <c r="I2004" i="1"/>
  <c r="O2004" i="1" s="1"/>
  <c r="G2004" i="1"/>
  <c r="F2004" i="1"/>
  <c r="E2004" i="1"/>
  <c r="D2004" i="1"/>
  <c r="C2004" i="1"/>
  <c r="AI2003" i="1"/>
  <c r="AE2003" i="1"/>
  <c r="X2003" i="1"/>
  <c r="Z2003" i="1" s="1"/>
  <c r="U2003" i="1"/>
  <c r="S2003" i="1"/>
  <c r="Q2003" i="1"/>
  <c r="P2003" i="1"/>
  <c r="R2003" i="1" s="1"/>
  <c r="K2003" i="1"/>
  <c r="J2003" i="1"/>
  <c r="I2003" i="1"/>
  <c r="G2003" i="1"/>
  <c r="F2003" i="1"/>
  <c r="E2003" i="1"/>
  <c r="D2003" i="1"/>
  <c r="C2003" i="1"/>
  <c r="AI2002" i="1"/>
  <c r="AE2002" i="1"/>
  <c r="Z2002" i="1"/>
  <c r="X2002" i="1"/>
  <c r="U2002" i="1"/>
  <c r="S2002" i="1"/>
  <c r="R2002" i="1"/>
  <c r="P2002" i="1"/>
  <c r="N2002" i="1"/>
  <c r="K2002" i="1"/>
  <c r="J2002" i="1"/>
  <c r="I2002" i="1"/>
  <c r="G2002" i="1"/>
  <c r="F2002" i="1"/>
  <c r="E2002" i="1"/>
  <c r="D2002" i="1"/>
  <c r="C2002" i="1"/>
  <c r="AI2001" i="1"/>
  <c r="AE2001" i="1"/>
  <c r="Z2001" i="1" s="1"/>
  <c r="X2001" i="1"/>
  <c r="U2001" i="1"/>
  <c r="S2001" i="1"/>
  <c r="R2001" i="1"/>
  <c r="P2001" i="1"/>
  <c r="N2001" i="1"/>
  <c r="K2001" i="1"/>
  <c r="J2001" i="1"/>
  <c r="I2001" i="1"/>
  <c r="O2001" i="1" s="1"/>
  <c r="G2001" i="1"/>
  <c r="Q2001" i="1" s="1"/>
  <c r="F2001" i="1"/>
  <c r="E2001" i="1"/>
  <c r="D2001" i="1"/>
  <c r="C2001" i="1"/>
  <c r="AI2000" i="1"/>
  <c r="AE2000" i="1"/>
  <c r="Z2000" i="1" s="1"/>
  <c r="X2000" i="1"/>
  <c r="U2000" i="1"/>
  <c r="S2000" i="1"/>
  <c r="P2000" i="1"/>
  <c r="K2000" i="1"/>
  <c r="J2000" i="1"/>
  <c r="N2000" i="1" s="1"/>
  <c r="I2000" i="1"/>
  <c r="G2000" i="1"/>
  <c r="F2000" i="1"/>
  <c r="E2000" i="1"/>
  <c r="D2000" i="1"/>
  <c r="C2000" i="1"/>
  <c r="AI1999" i="1"/>
  <c r="AE1999" i="1"/>
  <c r="X1999" i="1"/>
  <c r="Z1999" i="1" s="1"/>
  <c r="U1999" i="1"/>
  <c r="S1999" i="1"/>
  <c r="Q1999" i="1"/>
  <c r="P1999" i="1"/>
  <c r="R1999" i="1" s="1"/>
  <c r="K1999" i="1"/>
  <c r="J1999" i="1"/>
  <c r="N1999" i="1" s="1"/>
  <c r="AG1999" i="1" s="1"/>
  <c r="I1999" i="1"/>
  <c r="O1999" i="1" s="1"/>
  <c r="G1999" i="1"/>
  <c r="F1999" i="1"/>
  <c r="E1999" i="1"/>
  <c r="D1999" i="1"/>
  <c r="C1999" i="1"/>
  <c r="AI1998" i="1"/>
  <c r="AE1998" i="1"/>
  <c r="Z1998" i="1"/>
  <c r="X1998" i="1"/>
  <c r="U1998" i="1"/>
  <c r="S1998" i="1"/>
  <c r="R1998" i="1"/>
  <c r="P1998" i="1"/>
  <c r="N1998" i="1"/>
  <c r="K1998" i="1"/>
  <c r="J1998" i="1"/>
  <c r="I1998" i="1"/>
  <c r="G1998" i="1"/>
  <c r="F1998" i="1"/>
  <c r="E1998" i="1"/>
  <c r="D1998" i="1"/>
  <c r="C1998" i="1"/>
  <c r="AI1997" i="1"/>
  <c r="AE1997" i="1"/>
  <c r="Z1997" i="1" s="1"/>
  <c r="X1997" i="1"/>
  <c r="U1997" i="1"/>
  <c r="S1997" i="1"/>
  <c r="R1997" i="1"/>
  <c r="P1997" i="1"/>
  <c r="N1997" i="1"/>
  <c r="K1997" i="1"/>
  <c r="J1997" i="1"/>
  <c r="I1997" i="1"/>
  <c r="O1997" i="1" s="1"/>
  <c r="G1997" i="1"/>
  <c r="Q1997" i="1" s="1"/>
  <c r="F1997" i="1"/>
  <c r="E1997" i="1"/>
  <c r="D1997" i="1"/>
  <c r="C1997" i="1"/>
  <c r="AI1996" i="1"/>
  <c r="AE1996" i="1"/>
  <c r="Z1996" i="1" s="1"/>
  <c r="X1996" i="1"/>
  <c r="U1996" i="1"/>
  <c r="S1996" i="1"/>
  <c r="P1996" i="1"/>
  <c r="K1996" i="1"/>
  <c r="J1996" i="1"/>
  <c r="N1996" i="1" s="1"/>
  <c r="I1996" i="1"/>
  <c r="G1996" i="1"/>
  <c r="F1996" i="1"/>
  <c r="E1996" i="1"/>
  <c r="D1996" i="1"/>
  <c r="C1996" i="1"/>
  <c r="AI1995" i="1"/>
  <c r="AE1995" i="1"/>
  <c r="X1995" i="1"/>
  <c r="Z1995" i="1" s="1"/>
  <c r="U1995" i="1"/>
  <c r="S1995" i="1"/>
  <c r="Q1995" i="1"/>
  <c r="P1995" i="1"/>
  <c r="R1995" i="1" s="1"/>
  <c r="K1995" i="1"/>
  <c r="J1995" i="1"/>
  <c r="N1995" i="1" s="1"/>
  <c r="AG1995" i="1" s="1"/>
  <c r="I1995" i="1"/>
  <c r="G1995" i="1"/>
  <c r="F1995" i="1"/>
  <c r="E1995" i="1"/>
  <c r="D1995" i="1"/>
  <c r="C1995" i="1"/>
  <c r="AI1994" i="1"/>
  <c r="AE1994" i="1"/>
  <c r="Z1994" i="1"/>
  <c r="X1994" i="1"/>
  <c r="U1994" i="1"/>
  <c r="S1994" i="1"/>
  <c r="R1994" i="1"/>
  <c r="P1994" i="1"/>
  <c r="N1994" i="1"/>
  <c r="K1994" i="1"/>
  <c r="J1994" i="1"/>
  <c r="I1994" i="1"/>
  <c r="G1994" i="1"/>
  <c r="F1994" i="1"/>
  <c r="E1994" i="1"/>
  <c r="D1994" i="1"/>
  <c r="C1994" i="1"/>
  <c r="AI1993" i="1"/>
  <c r="AE1993" i="1"/>
  <c r="Z1993" i="1" s="1"/>
  <c r="X1993" i="1"/>
  <c r="U1993" i="1"/>
  <c r="S1993" i="1"/>
  <c r="R1993" i="1"/>
  <c r="P1993" i="1"/>
  <c r="N1993" i="1"/>
  <c r="K1993" i="1"/>
  <c r="J1993" i="1"/>
  <c r="I1993" i="1"/>
  <c r="O1993" i="1" s="1"/>
  <c r="G1993" i="1"/>
  <c r="Q1993" i="1" s="1"/>
  <c r="F1993" i="1"/>
  <c r="E1993" i="1"/>
  <c r="D1993" i="1"/>
  <c r="C1993" i="1"/>
  <c r="AI1992" i="1"/>
  <c r="AE1992" i="1"/>
  <c r="Z1992" i="1" s="1"/>
  <c r="X1992" i="1"/>
  <c r="U1992" i="1"/>
  <c r="S1992" i="1"/>
  <c r="P1992" i="1"/>
  <c r="K1992" i="1"/>
  <c r="J1992" i="1"/>
  <c r="N1992" i="1" s="1"/>
  <c r="I1992" i="1"/>
  <c r="O1992" i="1" s="1"/>
  <c r="G1992" i="1"/>
  <c r="F1992" i="1"/>
  <c r="E1992" i="1"/>
  <c r="D1992" i="1"/>
  <c r="C1992" i="1"/>
  <c r="AI1991" i="1"/>
  <c r="AE1991" i="1"/>
  <c r="X1991" i="1"/>
  <c r="Z1991" i="1" s="1"/>
  <c r="U1991" i="1"/>
  <c r="S1991" i="1"/>
  <c r="Q1991" i="1"/>
  <c r="P1991" i="1"/>
  <c r="R1991" i="1" s="1"/>
  <c r="K1991" i="1"/>
  <c r="J1991" i="1"/>
  <c r="I1991" i="1"/>
  <c r="G1991" i="1"/>
  <c r="F1991" i="1"/>
  <c r="E1991" i="1"/>
  <c r="D1991" i="1"/>
  <c r="C1991" i="1"/>
  <c r="AI1990" i="1"/>
  <c r="AE1990" i="1"/>
  <c r="Z1990" i="1"/>
  <c r="X1990" i="1"/>
  <c r="U1990" i="1"/>
  <c r="S1990" i="1"/>
  <c r="R1990" i="1"/>
  <c r="P1990" i="1"/>
  <c r="N1990" i="1"/>
  <c r="K1990" i="1"/>
  <c r="J1990" i="1"/>
  <c r="I1990" i="1"/>
  <c r="G1990" i="1"/>
  <c r="F1990" i="1"/>
  <c r="E1990" i="1"/>
  <c r="D1990" i="1"/>
  <c r="C1990" i="1"/>
  <c r="AI1989" i="1"/>
  <c r="AE1989" i="1"/>
  <c r="Z1989" i="1" s="1"/>
  <c r="X1989" i="1"/>
  <c r="U1989" i="1"/>
  <c r="S1989" i="1"/>
  <c r="R1989" i="1"/>
  <c r="P1989" i="1"/>
  <c r="N1989" i="1"/>
  <c r="K1989" i="1"/>
  <c r="J1989" i="1"/>
  <c r="I1989" i="1"/>
  <c r="O1989" i="1" s="1"/>
  <c r="G1989" i="1"/>
  <c r="Q1989" i="1" s="1"/>
  <c r="F1989" i="1"/>
  <c r="E1989" i="1"/>
  <c r="D1989" i="1"/>
  <c r="C1989" i="1"/>
  <c r="AI1988" i="1"/>
  <c r="AE1988" i="1"/>
  <c r="Z1988" i="1" s="1"/>
  <c r="X1988" i="1"/>
  <c r="U1988" i="1"/>
  <c r="S1988" i="1"/>
  <c r="P1988" i="1"/>
  <c r="K1988" i="1"/>
  <c r="J1988" i="1"/>
  <c r="N1988" i="1" s="1"/>
  <c r="I1988" i="1"/>
  <c r="O1988" i="1" s="1"/>
  <c r="G1988" i="1"/>
  <c r="F1988" i="1"/>
  <c r="E1988" i="1"/>
  <c r="D1988" i="1"/>
  <c r="C1988" i="1"/>
  <c r="AI1987" i="1"/>
  <c r="AE1987" i="1"/>
  <c r="X1987" i="1"/>
  <c r="Z1987" i="1" s="1"/>
  <c r="U1987" i="1"/>
  <c r="S1987" i="1"/>
  <c r="Q1987" i="1"/>
  <c r="P1987" i="1"/>
  <c r="R1987" i="1" s="1"/>
  <c r="K1987" i="1"/>
  <c r="J1987" i="1"/>
  <c r="I1987" i="1"/>
  <c r="G1987" i="1"/>
  <c r="F1987" i="1"/>
  <c r="E1987" i="1"/>
  <c r="D1987" i="1"/>
  <c r="C1987" i="1"/>
  <c r="AI1986" i="1"/>
  <c r="AE1986" i="1"/>
  <c r="Z1986" i="1"/>
  <c r="X1986" i="1"/>
  <c r="U1986" i="1"/>
  <c r="S1986" i="1"/>
  <c r="R1986" i="1"/>
  <c r="P1986" i="1"/>
  <c r="N1986" i="1"/>
  <c r="K1986" i="1"/>
  <c r="J1986" i="1"/>
  <c r="I1986" i="1"/>
  <c r="G1986" i="1"/>
  <c r="F1986" i="1"/>
  <c r="E1986" i="1"/>
  <c r="D1986" i="1"/>
  <c r="C1986" i="1"/>
  <c r="AI1985" i="1"/>
  <c r="AE1985" i="1"/>
  <c r="Z1985" i="1" s="1"/>
  <c r="X1985" i="1"/>
  <c r="U1985" i="1"/>
  <c r="S1985" i="1"/>
  <c r="R1985" i="1"/>
  <c r="P1985" i="1"/>
  <c r="N1985" i="1"/>
  <c r="K1985" i="1"/>
  <c r="J1985" i="1"/>
  <c r="I1985" i="1"/>
  <c r="O1985" i="1" s="1"/>
  <c r="G1985" i="1"/>
  <c r="Q1985" i="1" s="1"/>
  <c r="F1985" i="1"/>
  <c r="E1985" i="1"/>
  <c r="D1985" i="1"/>
  <c r="C1985" i="1"/>
  <c r="AI1984" i="1"/>
  <c r="AE1984" i="1"/>
  <c r="Z1984" i="1" s="1"/>
  <c r="X1984" i="1"/>
  <c r="U1984" i="1"/>
  <c r="S1984" i="1"/>
  <c r="P1984" i="1"/>
  <c r="K1984" i="1"/>
  <c r="J1984" i="1"/>
  <c r="N1984" i="1" s="1"/>
  <c r="I1984" i="1"/>
  <c r="G1984" i="1"/>
  <c r="F1984" i="1"/>
  <c r="E1984" i="1"/>
  <c r="D1984" i="1"/>
  <c r="C1984" i="1"/>
  <c r="AI1983" i="1"/>
  <c r="AE1983" i="1"/>
  <c r="X1983" i="1"/>
  <c r="Z1983" i="1" s="1"/>
  <c r="U1983" i="1"/>
  <c r="S1983" i="1"/>
  <c r="Q1983" i="1"/>
  <c r="P1983" i="1"/>
  <c r="R1983" i="1" s="1"/>
  <c r="K1983" i="1"/>
  <c r="J1983" i="1"/>
  <c r="N1983" i="1" s="1"/>
  <c r="AG1983" i="1" s="1"/>
  <c r="I1983" i="1"/>
  <c r="O1983" i="1" s="1"/>
  <c r="G1983" i="1"/>
  <c r="F1983" i="1"/>
  <c r="E1983" i="1"/>
  <c r="D1983" i="1"/>
  <c r="C1983" i="1"/>
  <c r="AI1982" i="1"/>
  <c r="AE1982" i="1"/>
  <c r="Z1982" i="1"/>
  <c r="X1982" i="1"/>
  <c r="U1982" i="1"/>
  <c r="S1982" i="1"/>
  <c r="R1982" i="1"/>
  <c r="P1982" i="1"/>
  <c r="N1982" i="1"/>
  <c r="K1982" i="1"/>
  <c r="J1982" i="1"/>
  <c r="I1982" i="1"/>
  <c r="G1982" i="1"/>
  <c r="F1982" i="1"/>
  <c r="E1982" i="1"/>
  <c r="D1982" i="1"/>
  <c r="C1982" i="1"/>
  <c r="AI1981" i="1"/>
  <c r="AE1981" i="1"/>
  <c r="Z1981" i="1" s="1"/>
  <c r="X1981" i="1"/>
  <c r="U1981" i="1"/>
  <c r="S1981" i="1"/>
  <c r="R1981" i="1"/>
  <c r="P1981" i="1"/>
  <c r="N1981" i="1"/>
  <c r="K1981" i="1"/>
  <c r="J1981" i="1"/>
  <c r="I1981" i="1"/>
  <c r="O1981" i="1" s="1"/>
  <c r="G1981" i="1"/>
  <c r="Q1981" i="1" s="1"/>
  <c r="F1981" i="1"/>
  <c r="E1981" i="1"/>
  <c r="D1981" i="1"/>
  <c r="C1981" i="1"/>
  <c r="AI1980" i="1"/>
  <c r="AE1980" i="1"/>
  <c r="Z1980" i="1" s="1"/>
  <c r="X1980" i="1"/>
  <c r="U1980" i="1"/>
  <c r="S1980" i="1"/>
  <c r="P1980" i="1"/>
  <c r="K1980" i="1"/>
  <c r="J1980" i="1"/>
  <c r="N1980" i="1" s="1"/>
  <c r="I1980" i="1"/>
  <c r="G1980" i="1"/>
  <c r="F1980" i="1"/>
  <c r="E1980" i="1"/>
  <c r="D1980" i="1"/>
  <c r="C1980" i="1"/>
  <c r="AI1979" i="1"/>
  <c r="AE1979" i="1"/>
  <c r="X1979" i="1"/>
  <c r="Z1979" i="1" s="1"/>
  <c r="U1979" i="1"/>
  <c r="S1979" i="1"/>
  <c r="Q1979" i="1"/>
  <c r="P1979" i="1"/>
  <c r="R1979" i="1" s="1"/>
  <c r="K1979" i="1"/>
  <c r="J1979" i="1"/>
  <c r="N1979" i="1" s="1"/>
  <c r="AG1979" i="1" s="1"/>
  <c r="I1979" i="1"/>
  <c r="G1979" i="1"/>
  <c r="F1979" i="1"/>
  <c r="E1979" i="1"/>
  <c r="D1979" i="1"/>
  <c r="C1979" i="1"/>
  <c r="AI1978" i="1"/>
  <c r="AE1978" i="1"/>
  <c r="Z1978" i="1"/>
  <c r="X1978" i="1"/>
  <c r="U1978" i="1"/>
  <c r="S1978" i="1"/>
  <c r="R1978" i="1"/>
  <c r="P1978" i="1"/>
  <c r="N1978" i="1"/>
  <c r="K1978" i="1"/>
  <c r="J1978" i="1"/>
  <c r="I1978" i="1"/>
  <c r="G1978" i="1"/>
  <c r="F1978" i="1"/>
  <c r="E1978" i="1"/>
  <c r="D1978" i="1"/>
  <c r="C1978" i="1"/>
  <c r="AI1977" i="1"/>
  <c r="AE1977" i="1"/>
  <c r="Z1977" i="1" s="1"/>
  <c r="X1977" i="1"/>
  <c r="U1977" i="1"/>
  <c r="S1977" i="1"/>
  <c r="R1977" i="1"/>
  <c r="P1977" i="1"/>
  <c r="N1977" i="1"/>
  <c r="K1977" i="1"/>
  <c r="J1977" i="1"/>
  <c r="I1977" i="1"/>
  <c r="O1977" i="1" s="1"/>
  <c r="G1977" i="1"/>
  <c r="Q1977" i="1" s="1"/>
  <c r="F1977" i="1"/>
  <c r="E1977" i="1"/>
  <c r="D1977" i="1"/>
  <c r="C1977" i="1"/>
  <c r="AI1976" i="1"/>
  <c r="AE1976" i="1"/>
  <c r="Z1976" i="1" s="1"/>
  <c r="X1976" i="1"/>
  <c r="U1976" i="1"/>
  <c r="S1976" i="1"/>
  <c r="P1976" i="1"/>
  <c r="K1976" i="1"/>
  <c r="J1976" i="1"/>
  <c r="N1976" i="1" s="1"/>
  <c r="I1976" i="1"/>
  <c r="O1976" i="1" s="1"/>
  <c r="G1976" i="1"/>
  <c r="F1976" i="1"/>
  <c r="E1976" i="1"/>
  <c r="D1976" i="1"/>
  <c r="C1976" i="1"/>
  <c r="AI1975" i="1"/>
  <c r="AE1975" i="1"/>
  <c r="X1975" i="1"/>
  <c r="Z1975" i="1" s="1"/>
  <c r="U1975" i="1"/>
  <c r="S1975" i="1"/>
  <c r="Q1975" i="1"/>
  <c r="P1975" i="1"/>
  <c r="R1975" i="1" s="1"/>
  <c r="K1975" i="1"/>
  <c r="J1975" i="1"/>
  <c r="I1975" i="1"/>
  <c r="G1975" i="1"/>
  <c r="F1975" i="1"/>
  <c r="E1975" i="1"/>
  <c r="D1975" i="1"/>
  <c r="C1975" i="1"/>
  <c r="AI1974" i="1"/>
  <c r="AE1974" i="1"/>
  <c r="Z1974" i="1"/>
  <c r="X1974" i="1"/>
  <c r="U1974" i="1"/>
  <c r="S1974" i="1"/>
  <c r="R1974" i="1"/>
  <c r="Q1974" i="1"/>
  <c r="P1974" i="1"/>
  <c r="N1974" i="1"/>
  <c r="K1974" i="1"/>
  <c r="J1974" i="1"/>
  <c r="I1974" i="1"/>
  <c r="G1974" i="1"/>
  <c r="F1974" i="1"/>
  <c r="E1974" i="1"/>
  <c r="D1974" i="1"/>
  <c r="C1974" i="1"/>
  <c r="AI1973" i="1"/>
  <c r="AE1973" i="1"/>
  <c r="Z1973" i="1" s="1"/>
  <c r="X1973" i="1"/>
  <c r="U1973" i="1"/>
  <c r="S1973" i="1"/>
  <c r="R1973" i="1"/>
  <c r="P1973" i="1"/>
  <c r="Q1973" i="1" s="1"/>
  <c r="N1973" i="1"/>
  <c r="K1973" i="1"/>
  <c r="J1973" i="1"/>
  <c r="I1973" i="1"/>
  <c r="O1973" i="1" s="1"/>
  <c r="G1973" i="1"/>
  <c r="F1973" i="1"/>
  <c r="E1973" i="1"/>
  <c r="D1973" i="1"/>
  <c r="C1973" i="1"/>
  <c r="AI1972" i="1"/>
  <c r="AE1972" i="1"/>
  <c r="X1972" i="1"/>
  <c r="Z1972" i="1" s="1"/>
  <c r="U1972" i="1"/>
  <c r="S1972" i="1"/>
  <c r="P1972" i="1"/>
  <c r="K1972" i="1"/>
  <c r="J1972" i="1"/>
  <c r="N1972" i="1" s="1"/>
  <c r="I1972" i="1"/>
  <c r="G1972" i="1"/>
  <c r="F1972" i="1"/>
  <c r="E1972" i="1"/>
  <c r="D1972" i="1"/>
  <c r="C1972" i="1"/>
  <c r="AI1971" i="1"/>
  <c r="AE1971" i="1"/>
  <c r="X1971" i="1"/>
  <c r="Z1971" i="1" s="1"/>
  <c r="U1971" i="1"/>
  <c r="S1971" i="1"/>
  <c r="Q1971" i="1"/>
  <c r="P1971" i="1"/>
  <c r="R1971" i="1" s="1"/>
  <c r="K1971" i="1"/>
  <c r="J1971" i="1"/>
  <c r="N1971" i="1" s="1"/>
  <c r="AG1971" i="1" s="1"/>
  <c r="I1971" i="1"/>
  <c r="G1971" i="1"/>
  <c r="F1971" i="1"/>
  <c r="E1971" i="1"/>
  <c r="D1971" i="1"/>
  <c r="C1971" i="1"/>
  <c r="AI1970" i="1"/>
  <c r="AE1970" i="1"/>
  <c r="Z1970" i="1"/>
  <c r="X1970" i="1"/>
  <c r="U1970" i="1"/>
  <c r="S1970" i="1"/>
  <c r="R1970" i="1"/>
  <c r="P1970" i="1"/>
  <c r="N1970" i="1"/>
  <c r="K1970" i="1"/>
  <c r="J1970" i="1"/>
  <c r="I1970" i="1"/>
  <c r="G1970" i="1"/>
  <c r="F1970" i="1"/>
  <c r="E1970" i="1"/>
  <c r="D1970" i="1"/>
  <c r="C1970" i="1"/>
  <c r="AI1969" i="1"/>
  <c r="AE1969" i="1"/>
  <c r="Z1969" i="1" s="1"/>
  <c r="X1969" i="1"/>
  <c r="U1969" i="1"/>
  <c r="S1969" i="1"/>
  <c r="R1969" i="1"/>
  <c r="P1969" i="1"/>
  <c r="N1969" i="1"/>
  <c r="K1969" i="1"/>
  <c r="J1969" i="1"/>
  <c r="I1969" i="1"/>
  <c r="O1969" i="1" s="1"/>
  <c r="G1969" i="1"/>
  <c r="Q1969" i="1" s="1"/>
  <c r="F1969" i="1"/>
  <c r="E1969" i="1"/>
  <c r="D1969" i="1"/>
  <c r="C1969" i="1"/>
  <c r="AI1968" i="1"/>
  <c r="AE1968" i="1"/>
  <c r="Z1968" i="1" s="1"/>
  <c r="X1968" i="1"/>
  <c r="U1968" i="1"/>
  <c r="S1968" i="1"/>
  <c r="P1968" i="1"/>
  <c r="K1968" i="1"/>
  <c r="J1968" i="1"/>
  <c r="N1968" i="1" s="1"/>
  <c r="I1968" i="1"/>
  <c r="O1968" i="1" s="1"/>
  <c r="G1968" i="1"/>
  <c r="F1968" i="1"/>
  <c r="E1968" i="1"/>
  <c r="D1968" i="1"/>
  <c r="C1968" i="1"/>
  <c r="AI1967" i="1"/>
  <c r="AE1967" i="1"/>
  <c r="X1967" i="1"/>
  <c r="Z1967" i="1" s="1"/>
  <c r="U1967" i="1"/>
  <c r="S1967" i="1"/>
  <c r="Q1967" i="1"/>
  <c r="P1967" i="1"/>
  <c r="R1967" i="1" s="1"/>
  <c r="K1967" i="1"/>
  <c r="J1967" i="1"/>
  <c r="N1967" i="1" s="1"/>
  <c r="AG1967" i="1" s="1"/>
  <c r="I1967" i="1"/>
  <c r="G1967" i="1"/>
  <c r="F1967" i="1"/>
  <c r="E1967" i="1"/>
  <c r="D1967" i="1"/>
  <c r="C1967" i="1"/>
  <c r="AI1966" i="1"/>
  <c r="AE1966" i="1"/>
  <c r="Z1966" i="1"/>
  <c r="X1966" i="1"/>
  <c r="U1966" i="1"/>
  <c r="S1966" i="1"/>
  <c r="R1966" i="1"/>
  <c r="P1966" i="1"/>
  <c r="N1966" i="1"/>
  <c r="K1966" i="1"/>
  <c r="J1966" i="1"/>
  <c r="I1966" i="1"/>
  <c r="G1966" i="1"/>
  <c r="F1966" i="1"/>
  <c r="E1966" i="1"/>
  <c r="D1966" i="1"/>
  <c r="C1966" i="1"/>
  <c r="AI1965" i="1"/>
  <c r="AE1965" i="1"/>
  <c r="Z1965" i="1" s="1"/>
  <c r="X1965" i="1"/>
  <c r="U1965" i="1"/>
  <c r="S1965" i="1"/>
  <c r="R1965" i="1"/>
  <c r="P1965" i="1"/>
  <c r="N1965" i="1"/>
  <c r="K1965" i="1"/>
  <c r="J1965" i="1"/>
  <c r="I1965" i="1"/>
  <c r="O1965" i="1" s="1"/>
  <c r="G1965" i="1"/>
  <c r="Q1965" i="1" s="1"/>
  <c r="F1965" i="1"/>
  <c r="E1965" i="1"/>
  <c r="D1965" i="1"/>
  <c r="C1965" i="1"/>
  <c r="AI1964" i="1"/>
  <c r="AE1964" i="1"/>
  <c r="Z1964" i="1" s="1"/>
  <c r="X1964" i="1"/>
  <c r="U1964" i="1"/>
  <c r="S1964" i="1"/>
  <c r="P1964" i="1"/>
  <c r="K1964" i="1"/>
  <c r="J1964" i="1"/>
  <c r="N1964" i="1" s="1"/>
  <c r="I1964" i="1"/>
  <c r="O1964" i="1" s="1"/>
  <c r="G1964" i="1"/>
  <c r="F1964" i="1"/>
  <c r="E1964" i="1"/>
  <c r="D1964" i="1"/>
  <c r="C1964" i="1"/>
  <c r="AI1963" i="1"/>
  <c r="AE1963" i="1"/>
  <c r="X1963" i="1"/>
  <c r="Z1963" i="1" s="1"/>
  <c r="U1963" i="1"/>
  <c r="S1963" i="1"/>
  <c r="Q1963" i="1"/>
  <c r="P1963" i="1"/>
  <c r="R1963" i="1" s="1"/>
  <c r="K1963" i="1"/>
  <c r="J1963" i="1"/>
  <c r="I1963" i="1"/>
  <c r="G1963" i="1"/>
  <c r="F1963" i="1"/>
  <c r="E1963" i="1"/>
  <c r="D1963" i="1"/>
  <c r="C1963" i="1"/>
  <c r="AI1962" i="1"/>
  <c r="AE1962" i="1"/>
  <c r="Z1962" i="1"/>
  <c r="X1962" i="1"/>
  <c r="U1962" i="1"/>
  <c r="S1962" i="1"/>
  <c r="R1962" i="1"/>
  <c r="P1962" i="1"/>
  <c r="N1962" i="1"/>
  <c r="K1962" i="1"/>
  <c r="J1962" i="1"/>
  <c r="I1962" i="1"/>
  <c r="G1962" i="1"/>
  <c r="F1962" i="1"/>
  <c r="E1962" i="1"/>
  <c r="D1962" i="1"/>
  <c r="C1962" i="1"/>
  <c r="AI1961" i="1"/>
  <c r="AE1961" i="1"/>
  <c r="Z1961" i="1" s="1"/>
  <c r="X1961" i="1"/>
  <c r="U1961" i="1"/>
  <c r="S1961" i="1"/>
  <c r="R1961" i="1"/>
  <c r="P1961" i="1"/>
  <c r="Q1961" i="1" s="1"/>
  <c r="N1961" i="1"/>
  <c r="K1961" i="1"/>
  <c r="J1961" i="1"/>
  <c r="I1961" i="1"/>
  <c r="O1961" i="1" s="1"/>
  <c r="G1961" i="1"/>
  <c r="F1961" i="1"/>
  <c r="E1961" i="1"/>
  <c r="D1961" i="1"/>
  <c r="C1961" i="1"/>
  <c r="AI1960" i="1"/>
  <c r="AE1960" i="1"/>
  <c r="X1960" i="1"/>
  <c r="Z1960" i="1" s="1"/>
  <c r="U1960" i="1"/>
  <c r="S1960" i="1"/>
  <c r="P1960" i="1"/>
  <c r="K1960" i="1"/>
  <c r="J1960" i="1"/>
  <c r="N1960" i="1" s="1"/>
  <c r="I1960" i="1"/>
  <c r="O1960" i="1" s="1"/>
  <c r="G1960" i="1"/>
  <c r="F1960" i="1"/>
  <c r="E1960" i="1"/>
  <c r="D1960" i="1"/>
  <c r="C1960" i="1"/>
  <c r="AI1959" i="1"/>
  <c r="AE1959" i="1"/>
  <c r="X1959" i="1"/>
  <c r="Z1959" i="1" s="1"/>
  <c r="U1959" i="1"/>
  <c r="S1959" i="1"/>
  <c r="Q1959" i="1"/>
  <c r="P1959" i="1"/>
  <c r="R1959" i="1" s="1"/>
  <c r="K1959" i="1"/>
  <c r="J1959" i="1"/>
  <c r="N1959" i="1" s="1"/>
  <c r="I1959" i="1"/>
  <c r="G1959" i="1"/>
  <c r="O1959" i="1" s="1"/>
  <c r="F1959" i="1"/>
  <c r="E1959" i="1"/>
  <c r="D1959" i="1"/>
  <c r="C1959" i="1"/>
  <c r="AI1958" i="1"/>
  <c r="AE1958" i="1"/>
  <c r="Z1958" i="1"/>
  <c r="X1958" i="1"/>
  <c r="U1958" i="1"/>
  <c r="S1958" i="1"/>
  <c r="R1958" i="1"/>
  <c r="P1958" i="1"/>
  <c r="N1958" i="1"/>
  <c r="K1958" i="1"/>
  <c r="J1958" i="1"/>
  <c r="I1958" i="1"/>
  <c r="G1958" i="1"/>
  <c r="F1958" i="1"/>
  <c r="E1958" i="1"/>
  <c r="D1958" i="1"/>
  <c r="C1958" i="1"/>
  <c r="AI1957" i="1"/>
  <c r="AE1957" i="1"/>
  <c r="Z1957" i="1" s="1"/>
  <c r="X1957" i="1"/>
  <c r="U1957" i="1"/>
  <c r="S1957" i="1"/>
  <c r="R1957" i="1"/>
  <c r="P1957" i="1"/>
  <c r="Q1957" i="1" s="1"/>
  <c r="N1957" i="1"/>
  <c r="K1957" i="1"/>
  <c r="J1957" i="1"/>
  <c r="I1957" i="1"/>
  <c r="O1957" i="1" s="1"/>
  <c r="G1957" i="1"/>
  <c r="F1957" i="1"/>
  <c r="E1957" i="1"/>
  <c r="D1957" i="1"/>
  <c r="C1957" i="1"/>
  <c r="AI1956" i="1"/>
  <c r="AE1956" i="1"/>
  <c r="X1956" i="1"/>
  <c r="Z1956" i="1" s="1"/>
  <c r="U1956" i="1"/>
  <c r="S1956" i="1"/>
  <c r="P1956" i="1"/>
  <c r="K1956" i="1"/>
  <c r="J1956" i="1"/>
  <c r="N1956" i="1" s="1"/>
  <c r="I1956" i="1"/>
  <c r="G1956" i="1"/>
  <c r="F1956" i="1"/>
  <c r="E1956" i="1"/>
  <c r="D1956" i="1"/>
  <c r="C1956" i="1"/>
  <c r="AI1955" i="1"/>
  <c r="AE1955" i="1"/>
  <c r="X1955" i="1"/>
  <c r="Z1955" i="1" s="1"/>
  <c r="U1955" i="1"/>
  <c r="S1955" i="1"/>
  <c r="Q1955" i="1"/>
  <c r="P1955" i="1"/>
  <c r="R1955" i="1" s="1"/>
  <c r="K1955" i="1"/>
  <c r="J1955" i="1"/>
  <c r="N1955" i="1" s="1"/>
  <c r="AG1955" i="1" s="1"/>
  <c r="I1955" i="1"/>
  <c r="G1955" i="1"/>
  <c r="F1955" i="1"/>
  <c r="E1955" i="1"/>
  <c r="D1955" i="1"/>
  <c r="C1955" i="1"/>
  <c r="AI1954" i="1"/>
  <c r="AE1954" i="1"/>
  <c r="Z1954" i="1"/>
  <c r="X1954" i="1"/>
  <c r="U1954" i="1"/>
  <c r="S1954" i="1"/>
  <c r="R1954" i="1"/>
  <c r="P1954" i="1"/>
  <c r="N1954" i="1"/>
  <c r="K1954" i="1"/>
  <c r="J1954" i="1"/>
  <c r="I1954" i="1"/>
  <c r="G1954" i="1"/>
  <c r="F1954" i="1"/>
  <c r="E1954" i="1"/>
  <c r="D1954" i="1"/>
  <c r="C1954" i="1"/>
  <c r="AI1953" i="1"/>
  <c r="AE1953" i="1"/>
  <c r="Z1953" i="1" s="1"/>
  <c r="X1953" i="1"/>
  <c r="U1953" i="1"/>
  <c r="S1953" i="1"/>
  <c r="R1953" i="1"/>
  <c r="P1953" i="1"/>
  <c r="Q1953" i="1" s="1"/>
  <c r="N1953" i="1"/>
  <c r="K1953" i="1"/>
  <c r="J1953" i="1"/>
  <c r="I1953" i="1"/>
  <c r="O1953" i="1" s="1"/>
  <c r="G1953" i="1"/>
  <c r="AG1953" i="1" s="1"/>
  <c r="F1953" i="1"/>
  <c r="E1953" i="1"/>
  <c r="D1953" i="1"/>
  <c r="C1953" i="1"/>
  <c r="AI1952" i="1"/>
  <c r="AE1952" i="1"/>
  <c r="X1952" i="1"/>
  <c r="Z1952" i="1" s="1"/>
  <c r="U1952" i="1"/>
  <c r="S1952" i="1"/>
  <c r="P1952" i="1"/>
  <c r="K1952" i="1"/>
  <c r="J1952" i="1"/>
  <c r="N1952" i="1" s="1"/>
  <c r="I1952" i="1"/>
  <c r="O1952" i="1" s="1"/>
  <c r="G1952" i="1"/>
  <c r="F1952" i="1"/>
  <c r="E1952" i="1"/>
  <c r="D1952" i="1"/>
  <c r="C1952" i="1"/>
  <c r="AI1951" i="1"/>
  <c r="AE1951" i="1"/>
  <c r="X1951" i="1"/>
  <c r="Z1951" i="1" s="1"/>
  <c r="U1951" i="1"/>
  <c r="S1951" i="1"/>
  <c r="Q1951" i="1"/>
  <c r="P1951" i="1"/>
  <c r="R1951" i="1" s="1"/>
  <c r="K1951" i="1"/>
  <c r="J1951" i="1"/>
  <c r="N1951" i="1" s="1"/>
  <c r="AG1951" i="1" s="1"/>
  <c r="I1951" i="1"/>
  <c r="G1951" i="1"/>
  <c r="F1951" i="1"/>
  <c r="E1951" i="1"/>
  <c r="D1951" i="1"/>
  <c r="C1951" i="1"/>
  <c r="AI1950" i="1"/>
  <c r="AE1950" i="1"/>
  <c r="Z1950" i="1"/>
  <c r="X1950" i="1"/>
  <c r="U1950" i="1"/>
  <c r="S1950" i="1"/>
  <c r="R1950" i="1"/>
  <c r="P1950" i="1"/>
  <c r="N1950" i="1"/>
  <c r="K1950" i="1"/>
  <c r="J1950" i="1"/>
  <c r="I1950" i="1"/>
  <c r="G1950" i="1"/>
  <c r="F1950" i="1"/>
  <c r="E1950" i="1"/>
  <c r="D1950" i="1"/>
  <c r="C1950" i="1"/>
  <c r="AI1949" i="1"/>
  <c r="AE1949" i="1"/>
  <c r="Z1949" i="1" s="1"/>
  <c r="X1949" i="1"/>
  <c r="U1949" i="1"/>
  <c r="S1949" i="1"/>
  <c r="R1949" i="1"/>
  <c r="P1949" i="1"/>
  <c r="Q1949" i="1" s="1"/>
  <c r="N1949" i="1"/>
  <c r="K1949" i="1"/>
  <c r="J1949" i="1"/>
  <c r="I1949" i="1"/>
  <c r="O1949" i="1" s="1"/>
  <c r="G1949" i="1"/>
  <c r="F1949" i="1"/>
  <c r="E1949" i="1"/>
  <c r="D1949" i="1"/>
  <c r="C1949" i="1"/>
  <c r="AI1948" i="1"/>
  <c r="AE1948" i="1"/>
  <c r="X1948" i="1"/>
  <c r="Z1948" i="1" s="1"/>
  <c r="U1948" i="1"/>
  <c r="S1948" i="1"/>
  <c r="P1948" i="1"/>
  <c r="K1948" i="1"/>
  <c r="J1948" i="1"/>
  <c r="N1948" i="1" s="1"/>
  <c r="I1948" i="1"/>
  <c r="O1948" i="1" s="1"/>
  <c r="G1948" i="1"/>
  <c r="F1948" i="1"/>
  <c r="E1948" i="1"/>
  <c r="D1948" i="1"/>
  <c r="C1948" i="1"/>
  <c r="AI1947" i="1"/>
  <c r="AE1947" i="1"/>
  <c r="X1947" i="1"/>
  <c r="Z1947" i="1" s="1"/>
  <c r="U1947" i="1"/>
  <c r="S1947" i="1"/>
  <c r="Q1947" i="1"/>
  <c r="P1947" i="1"/>
  <c r="R1947" i="1" s="1"/>
  <c r="K1947" i="1"/>
  <c r="J1947" i="1"/>
  <c r="I1947" i="1"/>
  <c r="G1947" i="1"/>
  <c r="F1947" i="1"/>
  <c r="E1947" i="1"/>
  <c r="D1947" i="1"/>
  <c r="C1947" i="1"/>
  <c r="AI1946" i="1"/>
  <c r="AE1946" i="1"/>
  <c r="Z1946" i="1"/>
  <c r="X1946" i="1"/>
  <c r="U1946" i="1"/>
  <c r="S1946" i="1"/>
  <c r="R1946" i="1"/>
  <c r="P1946" i="1"/>
  <c r="N1946" i="1"/>
  <c r="K1946" i="1"/>
  <c r="J1946" i="1"/>
  <c r="I1946" i="1"/>
  <c r="G1946" i="1"/>
  <c r="F1946" i="1"/>
  <c r="E1946" i="1"/>
  <c r="D1946" i="1"/>
  <c r="C1946" i="1"/>
  <c r="AI1945" i="1"/>
  <c r="AE1945" i="1"/>
  <c r="Z1945" i="1" s="1"/>
  <c r="X1945" i="1"/>
  <c r="U1945" i="1"/>
  <c r="S1945" i="1"/>
  <c r="R1945" i="1"/>
  <c r="P1945" i="1"/>
  <c r="Q1945" i="1" s="1"/>
  <c r="N1945" i="1"/>
  <c r="K1945" i="1"/>
  <c r="J1945" i="1"/>
  <c r="I1945" i="1"/>
  <c r="O1945" i="1" s="1"/>
  <c r="G1945" i="1"/>
  <c r="F1945" i="1"/>
  <c r="E1945" i="1"/>
  <c r="D1945" i="1"/>
  <c r="C1945" i="1"/>
  <c r="AI1944" i="1"/>
  <c r="AE1944" i="1"/>
  <c r="X1944" i="1"/>
  <c r="Z1944" i="1" s="1"/>
  <c r="U1944" i="1"/>
  <c r="S1944" i="1"/>
  <c r="P1944" i="1"/>
  <c r="K1944" i="1"/>
  <c r="J1944" i="1"/>
  <c r="N1944" i="1" s="1"/>
  <c r="I1944" i="1"/>
  <c r="O1944" i="1" s="1"/>
  <c r="G1944" i="1"/>
  <c r="F1944" i="1"/>
  <c r="E1944" i="1"/>
  <c r="D1944" i="1"/>
  <c r="C1944" i="1"/>
  <c r="AI1943" i="1"/>
  <c r="AE1943" i="1"/>
  <c r="X1943" i="1"/>
  <c r="Z1943" i="1" s="1"/>
  <c r="U1943" i="1"/>
  <c r="S1943" i="1"/>
  <c r="Q1943" i="1"/>
  <c r="P1943" i="1"/>
  <c r="R1943" i="1" s="1"/>
  <c r="K1943" i="1"/>
  <c r="J1943" i="1"/>
  <c r="N1943" i="1" s="1"/>
  <c r="I1943" i="1"/>
  <c r="G1943" i="1"/>
  <c r="O1943" i="1" s="1"/>
  <c r="F1943" i="1"/>
  <c r="E1943" i="1"/>
  <c r="D1943" i="1"/>
  <c r="C1943" i="1"/>
  <c r="AI1942" i="1"/>
  <c r="AE1942" i="1"/>
  <c r="Z1942" i="1"/>
  <c r="X1942" i="1"/>
  <c r="U1942" i="1"/>
  <c r="S1942" i="1"/>
  <c r="R1942" i="1"/>
  <c r="P1942" i="1"/>
  <c r="N1942" i="1"/>
  <c r="K1942" i="1"/>
  <c r="J1942" i="1"/>
  <c r="I1942" i="1"/>
  <c r="G1942" i="1"/>
  <c r="F1942" i="1"/>
  <c r="E1942" i="1"/>
  <c r="D1942" i="1"/>
  <c r="C1942" i="1"/>
  <c r="AI1941" i="1"/>
  <c r="AE1941" i="1"/>
  <c r="Z1941" i="1" s="1"/>
  <c r="X1941" i="1"/>
  <c r="U1941" i="1"/>
  <c r="S1941" i="1"/>
  <c r="R1941" i="1"/>
  <c r="P1941" i="1"/>
  <c r="Q1941" i="1" s="1"/>
  <c r="N1941" i="1"/>
  <c r="K1941" i="1"/>
  <c r="J1941" i="1"/>
  <c r="I1941" i="1"/>
  <c r="O1941" i="1" s="1"/>
  <c r="G1941" i="1"/>
  <c r="F1941" i="1"/>
  <c r="E1941" i="1"/>
  <c r="D1941" i="1"/>
  <c r="C1941" i="1"/>
  <c r="AI1940" i="1"/>
  <c r="AE1940" i="1"/>
  <c r="X1940" i="1"/>
  <c r="Z1940" i="1" s="1"/>
  <c r="U1940" i="1"/>
  <c r="S1940" i="1"/>
  <c r="P1940" i="1"/>
  <c r="K1940" i="1"/>
  <c r="J1940" i="1"/>
  <c r="N1940" i="1" s="1"/>
  <c r="I1940" i="1"/>
  <c r="G1940" i="1"/>
  <c r="F1940" i="1"/>
  <c r="E1940" i="1"/>
  <c r="D1940" i="1"/>
  <c r="C1940" i="1"/>
  <c r="AI1939" i="1"/>
  <c r="AE1939" i="1"/>
  <c r="X1939" i="1"/>
  <c r="Z1939" i="1" s="1"/>
  <c r="U1939" i="1"/>
  <c r="S1939" i="1"/>
  <c r="Q1939" i="1"/>
  <c r="P1939" i="1"/>
  <c r="R1939" i="1" s="1"/>
  <c r="K1939" i="1"/>
  <c r="J1939" i="1"/>
  <c r="N1939" i="1" s="1"/>
  <c r="AG1939" i="1" s="1"/>
  <c r="I1939" i="1"/>
  <c r="G1939" i="1"/>
  <c r="F1939" i="1"/>
  <c r="E1939" i="1"/>
  <c r="D1939" i="1"/>
  <c r="C1939" i="1"/>
  <c r="AI1938" i="1"/>
  <c r="AE1938" i="1"/>
  <c r="Z1938" i="1"/>
  <c r="X1938" i="1"/>
  <c r="U1938" i="1"/>
  <c r="S1938" i="1"/>
  <c r="R1938" i="1"/>
  <c r="P1938" i="1"/>
  <c r="N1938" i="1"/>
  <c r="K1938" i="1"/>
  <c r="J1938" i="1"/>
  <c r="I1938" i="1"/>
  <c r="G1938" i="1"/>
  <c r="F1938" i="1"/>
  <c r="E1938" i="1"/>
  <c r="D1938" i="1"/>
  <c r="C1938" i="1"/>
  <c r="AI1937" i="1"/>
  <c r="AE1937" i="1"/>
  <c r="Z1937" i="1" s="1"/>
  <c r="X1937" i="1"/>
  <c r="U1937" i="1"/>
  <c r="S1937" i="1"/>
  <c r="R1937" i="1"/>
  <c r="P1937" i="1"/>
  <c r="Q1937" i="1" s="1"/>
  <c r="N1937" i="1"/>
  <c r="K1937" i="1"/>
  <c r="J1937" i="1"/>
  <c r="I1937" i="1"/>
  <c r="O1937" i="1" s="1"/>
  <c r="G1937" i="1"/>
  <c r="F1937" i="1"/>
  <c r="E1937" i="1"/>
  <c r="D1937" i="1"/>
  <c r="C1937" i="1"/>
  <c r="AI1936" i="1"/>
  <c r="AE1936" i="1"/>
  <c r="X1936" i="1"/>
  <c r="Z1936" i="1" s="1"/>
  <c r="U1936" i="1"/>
  <c r="S1936" i="1"/>
  <c r="P1936" i="1"/>
  <c r="K1936" i="1"/>
  <c r="J1936" i="1"/>
  <c r="N1936" i="1" s="1"/>
  <c r="I1936" i="1"/>
  <c r="O1936" i="1" s="1"/>
  <c r="G1936" i="1"/>
  <c r="F1936" i="1"/>
  <c r="E1936" i="1"/>
  <c r="D1936" i="1"/>
  <c r="C1936" i="1"/>
  <c r="AI1935" i="1"/>
  <c r="AE1935" i="1"/>
  <c r="X1935" i="1"/>
  <c r="Z1935" i="1" s="1"/>
  <c r="U1935" i="1"/>
  <c r="S1935" i="1"/>
  <c r="Q1935" i="1"/>
  <c r="P1935" i="1"/>
  <c r="R1935" i="1" s="1"/>
  <c r="K1935" i="1"/>
  <c r="J1935" i="1"/>
  <c r="N1935" i="1" s="1"/>
  <c r="AG1935" i="1" s="1"/>
  <c r="I1935" i="1"/>
  <c r="G1935" i="1"/>
  <c r="F1935" i="1"/>
  <c r="E1935" i="1"/>
  <c r="D1935" i="1"/>
  <c r="C1935" i="1"/>
  <c r="AI1934" i="1"/>
  <c r="AE1934" i="1"/>
  <c r="Z1934" i="1"/>
  <c r="X1934" i="1"/>
  <c r="U1934" i="1"/>
  <c r="S1934" i="1"/>
  <c r="R1934" i="1"/>
  <c r="P1934" i="1"/>
  <c r="N1934" i="1"/>
  <c r="K1934" i="1"/>
  <c r="J1934" i="1"/>
  <c r="I1934" i="1"/>
  <c r="G1934" i="1"/>
  <c r="F1934" i="1"/>
  <c r="E1934" i="1"/>
  <c r="D1934" i="1"/>
  <c r="C1934" i="1"/>
  <c r="AI1933" i="1"/>
  <c r="AE1933" i="1"/>
  <c r="Z1933" i="1" s="1"/>
  <c r="X1933" i="1"/>
  <c r="U1933" i="1"/>
  <c r="S1933" i="1"/>
  <c r="R1933" i="1"/>
  <c r="P1933" i="1"/>
  <c r="Q1933" i="1" s="1"/>
  <c r="N1933" i="1"/>
  <c r="K1933" i="1"/>
  <c r="J1933" i="1"/>
  <c r="I1933" i="1"/>
  <c r="O1933" i="1" s="1"/>
  <c r="G1933" i="1"/>
  <c r="F1933" i="1"/>
  <c r="E1933" i="1"/>
  <c r="D1933" i="1"/>
  <c r="C1933" i="1"/>
  <c r="AI1932" i="1"/>
  <c r="AE1932" i="1"/>
  <c r="X1932" i="1"/>
  <c r="Z1932" i="1" s="1"/>
  <c r="U1932" i="1"/>
  <c r="S1932" i="1"/>
  <c r="P1932" i="1"/>
  <c r="K1932" i="1"/>
  <c r="J1932" i="1"/>
  <c r="N1932" i="1" s="1"/>
  <c r="I1932" i="1"/>
  <c r="O1932" i="1" s="1"/>
  <c r="G1932" i="1"/>
  <c r="F1932" i="1"/>
  <c r="E1932" i="1"/>
  <c r="D1932" i="1"/>
  <c r="C1932" i="1"/>
  <c r="AI1931" i="1"/>
  <c r="AE1931" i="1"/>
  <c r="X1931" i="1"/>
  <c r="Z1931" i="1" s="1"/>
  <c r="U1931" i="1"/>
  <c r="S1931" i="1"/>
  <c r="Q1931" i="1"/>
  <c r="P1931" i="1"/>
  <c r="R1931" i="1" s="1"/>
  <c r="K1931" i="1"/>
  <c r="J1931" i="1"/>
  <c r="I1931" i="1"/>
  <c r="G1931" i="1"/>
  <c r="F1931" i="1"/>
  <c r="E1931" i="1"/>
  <c r="D1931" i="1"/>
  <c r="C1931" i="1"/>
  <c r="AI1930" i="1"/>
  <c r="AE1930" i="1"/>
  <c r="Z1930" i="1"/>
  <c r="X1930" i="1"/>
  <c r="U1930" i="1"/>
  <c r="S1930" i="1"/>
  <c r="R1930" i="1"/>
  <c r="P1930" i="1"/>
  <c r="N1930" i="1"/>
  <c r="K1930" i="1"/>
  <c r="J1930" i="1"/>
  <c r="I1930" i="1"/>
  <c r="G1930" i="1"/>
  <c r="F1930" i="1"/>
  <c r="E1930" i="1"/>
  <c r="D1930" i="1"/>
  <c r="C1930" i="1"/>
  <c r="AI1929" i="1"/>
  <c r="AE1929" i="1"/>
  <c r="Z1929" i="1" s="1"/>
  <c r="X1929" i="1"/>
  <c r="U1929" i="1"/>
  <c r="S1929" i="1"/>
  <c r="R1929" i="1"/>
  <c r="P1929" i="1"/>
  <c r="Q1929" i="1" s="1"/>
  <c r="N1929" i="1"/>
  <c r="K1929" i="1"/>
  <c r="J1929" i="1"/>
  <c r="I1929" i="1"/>
  <c r="O1929" i="1" s="1"/>
  <c r="G1929" i="1"/>
  <c r="F1929" i="1"/>
  <c r="E1929" i="1"/>
  <c r="D1929" i="1"/>
  <c r="C1929" i="1"/>
  <c r="AI1928" i="1"/>
  <c r="AE1928" i="1"/>
  <c r="X1928" i="1"/>
  <c r="Z1928" i="1" s="1"/>
  <c r="U1928" i="1"/>
  <c r="S1928" i="1"/>
  <c r="P1928" i="1"/>
  <c r="K1928" i="1"/>
  <c r="J1928" i="1"/>
  <c r="N1928" i="1" s="1"/>
  <c r="I1928" i="1"/>
  <c r="O1928" i="1" s="1"/>
  <c r="G1928" i="1"/>
  <c r="F1928" i="1"/>
  <c r="E1928" i="1"/>
  <c r="D1928" i="1"/>
  <c r="C1928" i="1"/>
  <c r="AI1927" i="1"/>
  <c r="AE1927" i="1"/>
  <c r="X1927" i="1"/>
  <c r="Z1927" i="1" s="1"/>
  <c r="U1927" i="1"/>
  <c r="S1927" i="1"/>
  <c r="Q1927" i="1"/>
  <c r="P1927" i="1"/>
  <c r="R1927" i="1" s="1"/>
  <c r="K1927" i="1"/>
  <c r="J1927" i="1"/>
  <c r="I1927" i="1"/>
  <c r="G1927" i="1"/>
  <c r="F1927" i="1"/>
  <c r="E1927" i="1"/>
  <c r="D1927" i="1"/>
  <c r="C1927" i="1"/>
  <c r="AI1926" i="1"/>
  <c r="AE1926" i="1"/>
  <c r="Z1926" i="1"/>
  <c r="X1926" i="1"/>
  <c r="U1926" i="1"/>
  <c r="S1926" i="1"/>
  <c r="R1926" i="1"/>
  <c r="P1926" i="1"/>
  <c r="N1926" i="1"/>
  <c r="K1926" i="1"/>
  <c r="J1926" i="1"/>
  <c r="I1926" i="1"/>
  <c r="G1926" i="1"/>
  <c r="F1926" i="1"/>
  <c r="E1926" i="1"/>
  <c r="D1926" i="1"/>
  <c r="C1926" i="1"/>
  <c r="AI1925" i="1"/>
  <c r="AE1925" i="1"/>
  <c r="Z1925" i="1" s="1"/>
  <c r="X1925" i="1"/>
  <c r="U1925" i="1"/>
  <c r="S1925" i="1"/>
  <c r="R1925" i="1"/>
  <c r="P1925" i="1"/>
  <c r="Q1925" i="1" s="1"/>
  <c r="N1925" i="1"/>
  <c r="K1925" i="1"/>
  <c r="J1925" i="1"/>
  <c r="I1925" i="1"/>
  <c r="O1925" i="1" s="1"/>
  <c r="G1925" i="1"/>
  <c r="F1925" i="1"/>
  <c r="E1925" i="1"/>
  <c r="D1925" i="1"/>
  <c r="C1925" i="1"/>
  <c r="AI1924" i="1"/>
  <c r="AE1924" i="1"/>
  <c r="X1924" i="1"/>
  <c r="Z1924" i="1" s="1"/>
  <c r="U1924" i="1"/>
  <c r="S1924" i="1"/>
  <c r="P1924" i="1"/>
  <c r="K1924" i="1"/>
  <c r="J1924" i="1"/>
  <c r="N1924" i="1" s="1"/>
  <c r="I1924" i="1"/>
  <c r="G1924" i="1"/>
  <c r="F1924" i="1"/>
  <c r="E1924" i="1"/>
  <c r="D1924" i="1"/>
  <c r="C1924" i="1"/>
  <c r="AI1923" i="1"/>
  <c r="AE1923" i="1"/>
  <c r="X1923" i="1"/>
  <c r="Z1923" i="1" s="1"/>
  <c r="U1923" i="1"/>
  <c r="S1923" i="1"/>
  <c r="Q1923" i="1"/>
  <c r="P1923" i="1"/>
  <c r="R1923" i="1" s="1"/>
  <c r="K1923" i="1"/>
  <c r="J1923" i="1"/>
  <c r="N1923" i="1" s="1"/>
  <c r="AG1923" i="1" s="1"/>
  <c r="I1923" i="1"/>
  <c r="G1923" i="1"/>
  <c r="F1923" i="1"/>
  <c r="E1923" i="1"/>
  <c r="D1923" i="1"/>
  <c r="C1923" i="1"/>
  <c r="AI1922" i="1"/>
  <c r="AE1922" i="1"/>
  <c r="Z1922" i="1"/>
  <c r="X1922" i="1"/>
  <c r="U1922" i="1"/>
  <c r="S1922" i="1"/>
  <c r="R1922" i="1"/>
  <c r="P1922" i="1"/>
  <c r="N1922" i="1"/>
  <c r="K1922" i="1"/>
  <c r="J1922" i="1"/>
  <c r="I1922" i="1"/>
  <c r="G1922" i="1"/>
  <c r="F1922" i="1"/>
  <c r="E1922" i="1"/>
  <c r="D1922" i="1"/>
  <c r="C1922" i="1"/>
  <c r="AI1921" i="1"/>
  <c r="AE1921" i="1"/>
  <c r="Z1921" i="1" s="1"/>
  <c r="X1921" i="1"/>
  <c r="U1921" i="1"/>
  <c r="S1921" i="1"/>
  <c r="R1921" i="1"/>
  <c r="P1921" i="1"/>
  <c r="Q1921" i="1" s="1"/>
  <c r="N1921" i="1"/>
  <c r="K1921" i="1"/>
  <c r="J1921" i="1"/>
  <c r="I1921" i="1"/>
  <c r="O1921" i="1" s="1"/>
  <c r="G1921" i="1"/>
  <c r="AG1921" i="1" s="1"/>
  <c r="F1921" i="1"/>
  <c r="E1921" i="1"/>
  <c r="D1921" i="1"/>
  <c r="C1921" i="1"/>
  <c r="AI1920" i="1"/>
  <c r="AE1920" i="1"/>
  <c r="X1920" i="1"/>
  <c r="Z1920" i="1" s="1"/>
  <c r="U1920" i="1"/>
  <c r="S1920" i="1"/>
  <c r="P1920" i="1"/>
  <c r="K1920" i="1"/>
  <c r="J1920" i="1"/>
  <c r="N1920" i="1" s="1"/>
  <c r="I1920" i="1"/>
  <c r="G1920" i="1"/>
  <c r="F1920" i="1"/>
  <c r="E1920" i="1"/>
  <c r="D1920" i="1"/>
  <c r="C1920" i="1"/>
  <c r="AI1919" i="1"/>
  <c r="AE1919" i="1"/>
  <c r="X1919" i="1"/>
  <c r="Z1919" i="1" s="1"/>
  <c r="U1919" i="1"/>
  <c r="S1919" i="1"/>
  <c r="Q1919" i="1"/>
  <c r="P1919" i="1"/>
  <c r="R1919" i="1" s="1"/>
  <c r="K1919" i="1"/>
  <c r="J1919" i="1"/>
  <c r="N1919" i="1" s="1"/>
  <c r="AG1919" i="1" s="1"/>
  <c r="I1919" i="1"/>
  <c r="G1919" i="1"/>
  <c r="F1919" i="1"/>
  <c r="E1919" i="1"/>
  <c r="D1919" i="1"/>
  <c r="C1919" i="1"/>
  <c r="AI1918" i="1"/>
  <c r="AE1918" i="1"/>
  <c r="Z1918" i="1"/>
  <c r="X1918" i="1"/>
  <c r="U1918" i="1"/>
  <c r="S1918" i="1"/>
  <c r="R1918" i="1"/>
  <c r="P1918" i="1"/>
  <c r="N1918" i="1"/>
  <c r="K1918" i="1"/>
  <c r="J1918" i="1"/>
  <c r="I1918" i="1"/>
  <c r="G1918" i="1"/>
  <c r="F1918" i="1"/>
  <c r="E1918" i="1"/>
  <c r="D1918" i="1"/>
  <c r="C1918" i="1"/>
  <c r="AI1917" i="1"/>
  <c r="AE1917" i="1"/>
  <c r="Z1917" i="1" s="1"/>
  <c r="X1917" i="1"/>
  <c r="U1917" i="1"/>
  <c r="S1917" i="1"/>
  <c r="R1917" i="1"/>
  <c r="P1917" i="1"/>
  <c r="Q1917" i="1" s="1"/>
  <c r="N1917" i="1"/>
  <c r="K1917" i="1"/>
  <c r="J1917" i="1"/>
  <c r="I1917" i="1"/>
  <c r="O1917" i="1" s="1"/>
  <c r="G1917" i="1"/>
  <c r="F1917" i="1"/>
  <c r="E1917" i="1"/>
  <c r="D1917" i="1"/>
  <c r="C1917" i="1"/>
  <c r="AI1916" i="1"/>
  <c r="AE1916" i="1"/>
  <c r="X1916" i="1"/>
  <c r="Z1916" i="1" s="1"/>
  <c r="U1916" i="1"/>
  <c r="S1916" i="1"/>
  <c r="P1916" i="1"/>
  <c r="K1916" i="1"/>
  <c r="J1916" i="1"/>
  <c r="N1916" i="1" s="1"/>
  <c r="I1916" i="1"/>
  <c r="O1916" i="1" s="1"/>
  <c r="G1916" i="1"/>
  <c r="F1916" i="1"/>
  <c r="E1916" i="1"/>
  <c r="D1916" i="1"/>
  <c r="C1916" i="1"/>
  <c r="AI1915" i="1"/>
  <c r="AE1915" i="1"/>
  <c r="X1915" i="1"/>
  <c r="Z1915" i="1" s="1"/>
  <c r="U1915" i="1"/>
  <c r="S1915" i="1"/>
  <c r="Q1915" i="1"/>
  <c r="P1915" i="1"/>
  <c r="R1915" i="1" s="1"/>
  <c r="K1915" i="1"/>
  <c r="J1915" i="1"/>
  <c r="I1915" i="1"/>
  <c r="G1915" i="1"/>
  <c r="F1915" i="1"/>
  <c r="E1915" i="1"/>
  <c r="D1915" i="1"/>
  <c r="C1915" i="1"/>
  <c r="AI1914" i="1"/>
  <c r="AE1914" i="1"/>
  <c r="Z1914" i="1"/>
  <c r="X1914" i="1"/>
  <c r="U1914" i="1"/>
  <c r="S1914" i="1"/>
  <c r="R1914" i="1"/>
  <c r="P1914" i="1"/>
  <c r="N1914" i="1"/>
  <c r="K1914" i="1"/>
  <c r="J1914" i="1"/>
  <c r="I1914" i="1"/>
  <c r="G1914" i="1"/>
  <c r="F1914" i="1"/>
  <c r="E1914" i="1"/>
  <c r="D1914" i="1"/>
  <c r="C1914" i="1"/>
  <c r="AI1913" i="1"/>
  <c r="AE1913" i="1"/>
  <c r="Z1913" i="1" s="1"/>
  <c r="X1913" i="1"/>
  <c r="U1913" i="1"/>
  <c r="S1913" i="1"/>
  <c r="R1913" i="1"/>
  <c r="P1913" i="1"/>
  <c r="Q1913" i="1" s="1"/>
  <c r="N1913" i="1"/>
  <c r="K1913" i="1"/>
  <c r="J1913" i="1"/>
  <c r="I1913" i="1"/>
  <c r="O1913" i="1" s="1"/>
  <c r="G1913" i="1"/>
  <c r="F1913" i="1"/>
  <c r="E1913" i="1"/>
  <c r="D1913" i="1"/>
  <c r="C1913" i="1"/>
  <c r="AI1912" i="1"/>
  <c r="AE1912" i="1"/>
  <c r="X1912" i="1"/>
  <c r="Z1912" i="1" s="1"/>
  <c r="U1912" i="1"/>
  <c r="S1912" i="1"/>
  <c r="P1912" i="1"/>
  <c r="K1912" i="1"/>
  <c r="J1912" i="1"/>
  <c r="N1912" i="1" s="1"/>
  <c r="I1912" i="1"/>
  <c r="O1912" i="1" s="1"/>
  <c r="G1912" i="1"/>
  <c r="F1912" i="1"/>
  <c r="E1912" i="1"/>
  <c r="D1912" i="1"/>
  <c r="C1912" i="1"/>
  <c r="AI1911" i="1"/>
  <c r="AE1911" i="1"/>
  <c r="X1911" i="1"/>
  <c r="Z1911" i="1" s="1"/>
  <c r="U1911" i="1"/>
  <c r="S1911" i="1"/>
  <c r="Q1911" i="1"/>
  <c r="P1911" i="1"/>
  <c r="R1911" i="1" s="1"/>
  <c r="K1911" i="1"/>
  <c r="J1911" i="1"/>
  <c r="I1911" i="1"/>
  <c r="G1911" i="1"/>
  <c r="F1911" i="1"/>
  <c r="E1911" i="1"/>
  <c r="D1911" i="1"/>
  <c r="C1911" i="1"/>
  <c r="AI1910" i="1"/>
  <c r="AE1910" i="1"/>
  <c r="Z1910" i="1"/>
  <c r="X1910" i="1"/>
  <c r="U1910" i="1"/>
  <c r="S1910" i="1"/>
  <c r="R1910" i="1"/>
  <c r="P1910" i="1"/>
  <c r="N1910" i="1"/>
  <c r="K1910" i="1"/>
  <c r="J1910" i="1"/>
  <c r="I1910" i="1"/>
  <c r="G1910" i="1"/>
  <c r="F1910" i="1"/>
  <c r="E1910" i="1"/>
  <c r="D1910" i="1"/>
  <c r="C1910" i="1"/>
  <c r="AI1909" i="1"/>
  <c r="AE1909" i="1"/>
  <c r="Z1909" i="1" s="1"/>
  <c r="X1909" i="1"/>
  <c r="U1909" i="1"/>
  <c r="S1909" i="1"/>
  <c r="R1909" i="1"/>
  <c r="P1909" i="1"/>
  <c r="Q1909" i="1" s="1"/>
  <c r="N1909" i="1"/>
  <c r="K1909" i="1"/>
  <c r="J1909" i="1"/>
  <c r="I1909" i="1"/>
  <c r="O1909" i="1" s="1"/>
  <c r="G1909" i="1"/>
  <c r="F1909" i="1"/>
  <c r="E1909" i="1"/>
  <c r="D1909" i="1"/>
  <c r="C1909" i="1"/>
  <c r="AI1908" i="1"/>
  <c r="AE1908" i="1"/>
  <c r="X1908" i="1"/>
  <c r="Z1908" i="1" s="1"/>
  <c r="U1908" i="1"/>
  <c r="S1908" i="1"/>
  <c r="P1908" i="1"/>
  <c r="K1908" i="1"/>
  <c r="J1908" i="1"/>
  <c r="N1908" i="1" s="1"/>
  <c r="I1908" i="1"/>
  <c r="G1908" i="1"/>
  <c r="F1908" i="1"/>
  <c r="E1908" i="1"/>
  <c r="D1908" i="1"/>
  <c r="C1908" i="1"/>
  <c r="AI1907" i="1"/>
  <c r="AE1907" i="1"/>
  <c r="X1907" i="1"/>
  <c r="Z1907" i="1" s="1"/>
  <c r="U1907" i="1"/>
  <c r="S1907" i="1"/>
  <c r="Q1907" i="1"/>
  <c r="P1907" i="1"/>
  <c r="R1907" i="1" s="1"/>
  <c r="K1907" i="1"/>
  <c r="J1907" i="1"/>
  <c r="N1907" i="1" s="1"/>
  <c r="AG1907" i="1" s="1"/>
  <c r="I1907" i="1"/>
  <c r="G1907" i="1"/>
  <c r="F1907" i="1"/>
  <c r="E1907" i="1"/>
  <c r="D1907" i="1"/>
  <c r="C1907" i="1"/>
  <c r="AI1906" i="1"/>
  <c r="AE1906" i="1"/>
  <c r="Z1906" i="1"/>
  <c r="X1906" i="1"/>
  <c r="U1906" i="1"/>
  <c r="S1906" i="1"/>
  <c r="R1906" i="1"/>
  <c r="P1906" i="1"/>
  <c r="N1906" i="1"/>
  <c r="K1906" i="1"/>
  <c r="J1906" i="1"/>
  <c r="I1906" i="1"/>
  <c r="G1906" i="1"/>
  <c r="F1906" i="1"/>
  <c r="E1906" i="1"/>
  <c r="D1906" i="1"/>
  <c r="C1906" i="1"/>
  <c r="AI1905" i="1"/>
  <c r="AE1905" i="1"/>
  <c r="Z1905" i="1" s="1"/>
  <c r="X1905" i="1"/>
  <c r="U1905" i="1"/>
  <c r="S1905" i="1"/>
  <c r="R1905" i="1"/>
  <c r="P1905" i="1"/>
  <c r="Q1905" i="1" s="1"/>
  <c r="N1905" i="1"/>
  <c r="K1905" i="1"/>
  <c r="J1905" i="1"/>
  <c r="I1905" i="1"/>
  <c r="O1905" i="1" s="1"/>
  <c r="G1905" i="1"/>
  <c r="AG1905" i="1" s="1"/>
  <c r="F1905" i="1"/>
  <c r="E1905" i="1"/>
  <c r="D1905" i="1"/>
  <c r="C1905" i="1"/>
  <c r="AI1904" i="1"/>
  <c r="AE1904" i="1"/>
  <c r="X1904" i="1"/>
  <c r="Z1904" i="1" s="1"/>
  <c r="U1904" i="1"/>
  <c r="S1904" i="1"/>
  <c r="P1904" i="1"/>
  <c r="K1904" i="1"/>
  <c r="J1904" i="1"/>
  <c r="N1904" i="1" s="1"/>
  <c r="I1904" i="1"/>
  <c r="G1904" i="1"/>
  <c r="F1904" i="1"/>
  <c r="E1904" i="1"/>
  <c r="D1904" i="1"/>
  <c r="C1904" i="1"/>
  <c r="AI1903" i="1"/>
  <c r="AE1903" i="1"/>
  <c r="X1903" i="1"/>
  <c r="Z1903" i="1" s="1"/>
  <c r="U1903" i="1"/>
  <c r="S1903" i="1"/>
  <c r="Q1903" i="1"/>
  <c r="P1903" i="1"/>
  <c r="R1903" i="1" s="1"/>
  <c r="K1903" i="1"/>
  <c r="J1903" i="1"/>
  <c r="N1903" i="1" s="1"/>
  <c r="AG1903" i="1" s="1"/>
  <c r="I1903" i="1"/>
  <c r="G1903" i="1"/>
  <c r="F1903" i="1"/>
  <c r="E1903" i="1"/>
  <c r="D1903" i="1"/>
  <c r="C1903" i="1"/>
  <c r="AI1902" i="1"/>
  <c r="AE1902" i="1"/>
  <c r="Z1902" i="1"/>
  <c r="X1902" i="1"/>
  <c r="U1902" i="1"/>
  <c r="S1902" i="1"/>
  <c r="R1902" i="1"/>
  <c r="P1902" i="1"/>
  <c r="N1902" i="1"/>
  <c r="K1902" i="1"/>
  <c r="J1902" i="1"/>
  <c r="I1902" i="1"/>
  <c r="G1902" i="1"/>
  <c r="F1902" i="1"/>
  <c r="E1902" i="1"/>
  <c r="D1902" i="1"/>
  <c r="C1902" i="1"/>
  <c r="AI1901" i="1"/>
  <c r="AE1901" i="1"/>
  <c r="Z1901" i="1" s="1"/>
  <c r="X1901" i="1"/>
  <c r="U1901" i="1"/>
  <c r="S1901" i="1"/>
  <c r="R1901" i="1"/>
  <c r="P1901" i="1"/>
  <c r="Q1901" i="1" s="1"/>
  <c r="N1901" i="1"/>
  <c r="K1901" i="1"/>
  <c r="J1901" i="1"/>
  <c r="I1901" i="1"/>
  <c r="O1901" i="1" s="1"/>
  <c r="G1901" i="1"/>
  <c r="F1901" i="1"/>
  <c r="E1901" i="1"/>
  <c r="D1901" i="1"/>
  <c r="C1901" i="1"/>
  <c r="AI1900" i="1"/>
  <c r="AE1900" i="1"/>
  <c r="X1900" i="1"/>
  <c r="Z1900" i="1" s="1"/>
  <c r="U1900" i="1"/>
  <c r="S1900" i="1"/>
  <c r="P1900" i="1"/>
  <c r="K1900" i="1"/>
  <c r="J1900" i="1"/>
  <c r="N1900" i="1" s="1"/>
  <c r="I1900" i="1"/>
  <c r="O1900" i="1" s="1"/>
  <c r="G1900" i="1"/>
  <c r="F1900" i="1"/>
  <c r="E1900" i="1"/>
  <c r="D1900" i="1"/>
  <c r="C1900" i="1"/>
  <c r="AI1899" i="1"/>
  <c r="AE1899" i="1"/>
  <c r="X1899" i="1"/>
  <c r="Z1899" i="1" s="1"/>
  <c r="U1899" i="1"/>
  <c r="S1899" i="1"/>
  <c r="Q1899" i="1"/>
  <c r="P1899" i="1"/>
  <c r="R1899" i="1" s="1"/>
  <c r="K1899" i="1"/>
  <c r="J1899" i="1"/>
  <c r="I1899" i="1"/>
  <c r="G1899" i="1"/>
  <c r="F1899" i="1"/>
  <c r="E1899" i="1"/>
  <c r="D1899" i="1"/>
  <c r="C1899" i="1"/>
  <c r="AI1898" i="1"/>
  <c r="AE1898" i="1"/>
  <c r="Z1898" i="1"/>
  <c r="X1898" i="1"/>
  <c r="U1898" i="1"/>
  <c r="S1898" i="1"/>
  <c r="R1898" i="1"/>
  <c r="P1898" i="1"/>
  <c r="N1898" i="1"/>
  <c r="K1898" i="1"/>
  <c r="J1898" i="1"/>
  <c r="I1898" i="1"/>
  <c r="G1898" i="1"/>
  <c r="F1898" i="1"/>
  <c r="E1898" i="1"/>
  <c r="D1898" i="1"/>
  <c r="C1898" i="1"/>
  <c r="AI1897" i="1"/>
  <c r="AE1897" i="1"/>
  <c r="Z1897" i="1" s="1"/>
  <c r="X1897" i="1"/>
  <c r="U1897" i="1"/>
  <c r="S1897" i="1"/>
  <c r="R1897" i="1"/>
  <c r="P1897" i="1"/>
  <c r="Q1897" i="1" s="1"/>
  <c r="N1897" i="1"/>
  <c r="K1897" i="1"/>
  <c r="J1897" i="1"/>
  <c r="I1897" i="1"/>
  <c r="O1897" i="1" s="1"/>
  <c r="G1897" i="1"/>
  <c r="F1897" i="1"/>
  <c r="E1897" i="1"/>
  <c r="D1897" i="1"/>
  <c r="C1897" i="1"/>
  <c r="AI1896" i="1"/>
  <c r="AE1896" i="1"/>
  <c r="X1896" i="1"/>
  <c r="Z1896" i="1" s="1"/>
  <c r="U1896" i="1"/>
  <c r="S1896" i="1"/>
  <c r="P1896" i="1"/>
  <c r="K1896" i="1"/>
  <c r="J1896" i="1"/>
  <c r="N1896" i="1" s="1"/>
  <c r="I1896" i="1"/>
  <c r="O1896" i="1" s="1"/>
  <c r="G1896" i="1"/>
  <c r="F1896" i="1"/>
  <c r="E1896" i="1"/>
  <c r="D1896" i="1"/>
  <c r="C1896" i="1"/>
  <c r="AI1895" i="1"/>
  <c r="AE1895" i="1"/>
  <c r="X1895" i="1"/>
  <c r="Z1895" i="1" s="1"/>
  <c r="U1895" i="1"/>
  <c r="S1895" i="1"/>
  <c r="Q1895" i="1"/>
  <c r="P1895" i="1"/>
  <c r="R1895" i="1" s="1"/>
  <c r="K1895" i="1"/>
  <c r="J1895" i="1"/>
  <c r="I1895" i="1"/>
  <c r="G1895" i="1"/>
  <c r="F1895" i="1"/>
  <c r="E1895" i="1"/>
  <c r="D1895" i="1"/>
  <c r="C1895" i="1"/>
  <c r="AI1894" i="1"/>
  <c r="AE1894" i="1"/>
  <c r="Z1894" i="1"/>
  <c r="X1894" i="1"/>
  <c r="U1894" i="1"/>
  <c r="S1894" i="1"/>
  <c r="R1894" i="1"/>
  <c r="P1894" i="1"/>
  <c r="N1894" i="1"/>
  <c r="K1894" i="1"/>
  <c r="J1894" i="1"/>
  <c r="I1894" i="1"/>
  <c r="G1894" i="1"/>
  <c r="F1894" i="1"/>
  <c r="E1894" i="1"/>
  <c r="D1894" i="1"/>
  <c r="C1894" i="1"/>
  <c r="AI1893" i="1"/>
  <c r="AE1893" i="1"/>
  <c r="Z1893" i="1" s="1"/>
  <c r="X1893" i="1"/>
  <c r="U1893" i="1"/>
  <c r="S1893" i="1"/>
  <c r="R1893" i="1"/>
  <c r="P1893" i="1"/>
  <c r="Q1893" i="1" s="1"/>
  <c r="N1893" i="1"/>
  <c r="K1893" i="1"/>
  <c r="J1893" i="1"/>
  <c r="I1893" i="1"/>
  <c r="O1893" i="1" s="1"/>
  <c r="G1893" i="1"/>
  <c r="F1893" i="1"/>
  <c r="E1893" i="1"/>
  <c r="D1893" i="1"/>
  <c r="C1893" i="1"/>
  <c r="AI1892" i="1"/>
  <c r="AE1892" i="1"/>
  <c r="X1892" i="1"/>
  <c r="Z1892" i="1" s="1"/>
  <c r="U1892" i="1"/>
  <c r="S1892" i="1"/>
  <c r="P1892" i="1"/>
  <c r="K1892" i="1"/>
  <c r="J1892" i="1"/>
  <c r="N1892" i="1" s="1"/>
  <c r="I1892" i="1"/>
  <c r="G1892" i="1"/>
  <c r="F1892" i="1"/>
  <c r="E1892" i="1"/>
  <c r="D1892" i="1"/>
  <c r="C1892" i="1"/>
  <c r="AI1891" i="1"/>
  <c r="AE1891" i="1"/>
  <c r="X1891" i="1"/>
  <c r="Z1891" i="1" s="1"/>
  <c r="U1891" i="1"/>
  <c r="S1891" i="1"/>
  <c r="Q1891" i="1"/>
  <c r="P1891" i="1"/>
  <c r="R1891" i="1" s="1"/>
  <c r="K1891" i="1"/>
  <c r="J1891" i="1"/>
  <c r="N1891" i="1" s="1"/>
  <c r="AG1891" i="1" s="1"/>
  <c r="I1891" i="1"/>
  <c r="G1891" i="1"/>
  <c r="F1891" i="1"/>
  <c r="E1891" i="1"/>
  <c r="D1891" i="1"/>
  <c r="C1891" i="1"/>
  <c r="AI1890" i="1"/>
  <c r="AE1890" i="1"/>
  <c r="Z1890" i="1"/>
  <c r="X1890" i="1"/>
  <c r="U1890" i="1"/>
  <c r="S1890" i="1"/>
  <c r="R1890" i="1"/>
  <c r="P1890" i="1"/>
  <c r="N1890" i="1"/>
  <c r="K1890" i="1"/>
  <c r="J1890" i="1"/>
  <c r="I1890" i="1"/>
  <c r="G1890" i="1"/>
  <c r="F1890" i="1"/>
  <c r="E1890" i="1"/>
  <c r="D1890" i="1"/>
  <c r="C1890" i="1"/>
  <c r="AI1889" i="1"/>
  <c r="AE1889" i="1"/>
  <c r="Z1889" i="1" s="1"/>
  <c r="X1889" i="1"/>
  <c r="U1889" i="1"/>
  <c r="S1889" i="1"/>
  <c r="R1889" i="1"/>
  <c r="P1889" i="1"/>
  <c r="Q1889" i="1" s="1"/>
  <c r="N1889" i="1"/>
  <c r="K1889" i="1"/>
  <c r="J1889" i="1"/>
  <c r="I1889" i="1"/>
  <c r="O1889" i="1" s="1"/>
  <c r="G1889" i="1"/>
  <c r="AG1889" i="1" s="1"/>
  <c r="F1889" i="1"/>
  <c r="E1889" i="1"/>
  <c r="D1889" i="1"/>
  <c r="C1889" i="1"/>
  <c r="AI1888" i="1"/>
  <c r="AE1888" i="1"/>
  <c r="X1888" i="1"/>
  <c r="Z1888" i="1" s="1"/>
  <c r="U1888" i="1"/>
  <c r="S1888" i="1"/>
  <c r="P1888" i="1"/>
  <c r="K1888" i="1"/>
  <c r="J1888" i="1"/>
  <c r="N1888" i="1" s="1"/>
  <c r="I1888" i="1"/>
  <c r="G1888" i="1"/>
  <c r="F1888" i="1"/>
  <c r="E1888" i="1"/>
  <c r="D1888" i="1"/>
  <c r="C1888" i="1"/>
  <c r="AI1887" i="1"/>
  <c r="AE1887" i="1"/>
  <c r="X1887" i="1"/>
  <c r="Z1887" i="1" s="1"/>
  <c r="U1887" i="1"/>
  <c r="S1887" i="1"/>
  <c r="Q1887" i="1"/>
  <c r="P1887" i="1"/>
  <c r="R1887" i="1" s="1"/>
  <c r="K1887" i="1"/>
  <c r="J1887" i="1"/>
  <c r="N1887" i="1" s="1"/>
  <c r="AG1887" i="1" s="1"/>
  <c r="I1887" i="1"/>
  <c r="G1887" i="1"/>
  <c r="F1887" i="1"/>
  <c r="E1887" i="1"/>
  <c r="D1887" i="1"/>
  <c r="C1887" i="1"/>
  <c r="AI1886" i="1"/>
  <c r="AE1886" i="1"/>
  <c r="Z1886" i="1"/>
  <c r="X1886" i="1"/>
  <c r="U1886" i="1"/>
  <c r="S1886" i="1"/>
  <c r="R1886" i="1"/>
  <c r="P1886" i="1"/>
  <c r="N1886" i="1"/>
  <c r="K1886" i="1"/>
  <c r="J1886" i="1"/>
  <c r="I1886" i="1"/>
  <c r="G1886" i="1"/>
  <c r="F1886" i="1"/>
  <c r="E1886" i="1"/>
  <c r="D1886" i="1"/>
  <c r="C1886" i="1"/>
  <c r="AI1885" i="1"/>
  <c r="AE1885" i="1"/>
  <c r="Z1885" i="1" s="1"/>
  <c r="X1885" i="1"/>
  <c r="U1885" i="1"/>
  <c r="S1885" i="1"/>
  <c r="R1885" i="1"/>
  <c r="P1885" i="1"/>
  <c r="Q1885" i="1" s="1"/>
  <c r="N1885" i="1"/>
  <c r="K1885" i="1"/>
  <c r="J1885" i="1"/>
  <c r="I1885" i="1"/>
  <c r="O1885" i="1" s="1"/>
  <c r="G1885" i="1"/>
  <c r="F1885" i="1"/>
  <c r="E1885" i="1"/>
  <c r="D1885" i="1"/>
  <c r="C1885" i="1"/>
  <c r="AI1884" i="1"/>
  <c r="AE1884" i="1"/>
  <c r="X1884" i="1"/>
  <c r="Z1884" i="1" s="1"/>
  <c r="U1884" i="1"/>
  <c r="S1884" i="1"/>
  <c r="P1884" i="1"/>
  <c r="K1884" i="1"/>
  <c r="J1884" i="1"/>
  <c r="N1884" i="1" s="1"/>
  <c r="I1884" i="1"/>
  <c r="O1884" i="1" s="1"/>
  <c r="G1884" i="1"/>
  <c r="F1884" i="1"/>
  <c r="E1884" i="1"/>
  <c r="D1884" i="1"/>
  <c r="C1884" i="1"/>
  <c r="AI1883" i="1"/>
  <c r="AE1883" i="1"/>
  <c r="X1883" i="1"/>
  <c r="Z1883" i="1" s="1"/>
  <c r="U1883" i="1"/>
  <c r="S1883" i="1"/>
  <c r="Q1883" i="1"/>
  <c r="P1883" i="1"/>
  <c r="R1883" i="1" s="1"/>
  <c r="K1883" i="1"/>
  <c r="J1883" i="1"/>
  <c r="I1883" i="1"/>
  <c r="G1883" i="1"/>
  <c r="F1883" i="1"/>
  <c r="E1883" i="1"/>
  <c r="D1883" i="1"/>
  <c r="C1883" i="1"/>
  <c r="AI1882" i="1"/>
  <c r="AE1882" i="1"/>
  <c r="Z1882" i="1"/>
  <c r="X1882" i="1"/>
  <c r="U1882" i="1"/>
  <c r="S1882" i="1"/>
  <c r="R1882" i="1"/>
  <c r="P1882" i="1"/>
  <c r="N1882" i="1"/>
  <c r="K1882" i="1"/>
  <c r="J1882" i="1"/>
  <c r="I1882" i="1"/>
  <c r="G1882" i="1"/>
  <c r="F1882" i="1"/>
  <c r="E1882" i="1"/>
  <c r="D1882" i="1"/>
  <c r="C1882" i="1"/>
  <c r="AI1881" i="1"/>
  <c r="AE1881" i="1"/>
  <c r="Z1881" i="1" s="1"/>
  <c r="X1881" i="1"/>
  <c r="U1881" i="1"/>
  <c r="S1881" i="1"/>
  <c r="R1881" i="1"/>
  <c r="P1881" i="1"/>
  <c r="Q1881" i="1" s="1"/>
  <c r="N1881" i="1"/>
  <c r="K1881" i="1"/>
  <c r="J1881" i="1"/>
  <c r="I1881" i="1"/>
  <c r="O1881" i="1" s="1"/>
  <c r="G1881" i="1"/>
  <c r="F1881" i="1"/>
  <c r="E1881" i="1"/>
  <c r="D1881" i="1"/>
  <c r="C1881" i="1"/>
  <c r="AI1880" i="1"/>
  <c r="AE1880" i="1"/>
  <c r="X1880" i="1"/>
  <c r="Z1880" i="1" s="1"/>
  <c r="U1880" i="1"/>
  <c r="S1880" i="1"/>
  <c r="P1880" i="1"/>
  <c r="K1880" i="1"/>
  <c r="J1880" i="1"/>
  <c r="N1880" i="1" s="1"/>
  <c r="I1880" i="1"/>
  <c r="O1880" i="1" s="1"/>
  <c r="G1880" i="1"/>
  <c r="F1880" i="1"/>
  <c r="E1880" i="1"/>
  <c r="D1880" i="1"/>
  <c r="C1880" i="1"/>
  <c r="AI1879" i="1"/>
  <c r="AE1879" i="1"/>
  <c r="X1879" i="1"/>
  <c r="Z1879" i="1" s="1"/>
  <c r="U1879" i="1"/>
  <c r="S1879" i="1"/>
  <c r="Q1879" i="1"/>
  <c r="P1879" i="1"/>
  <c r="R1879" i="1" s="1"/>
  <c r="K1879" i="1"/>
  <c r="J1879" i="1"/>
  <c r="I1879" i="1"/>
  <c r="G1879" i="1"/>
  <c r="F1879" i="1"/>
  <c r="E1879" i="1"/>
  <c r="D1879" i="1"/>
  <c r="C1879" i="1"/>
  <c r="AI1878" i="1"/>
  <c r="AE1878" i="1"/>
  <c r="Z1878" i="1"/>
  <c r="X1878" i="1"/>
  <c r="U1878" i="1"/>
  <c r="S1878" i="1"/>
  <c r="R1878" i="1"/>
  <c r="P1878" i="1"/>
  <c r="N1878" i="1"/>
  <c r="K1878" i="1"/>
  <c r="J1878" i="1"/>
  <c r="I1878" i="1"/>
  <c r="G1878" i="1"/>
  <c r="F1878" i="1"/>
  <c r="E1878" i="1"/>
  <c r="D1878" i="1"/>
  <c r="C1878" i="1"/>
  <c r="AI1877" i="1"/>
  <c r="AE1877" i="1"/>
  <c r="Z1877" i="1" s="1"/>
  <c r="X1877" i="1"/>
  <c r="U1877" i="1"/>
  <c r="S1877" i="1"/>
  <c r="R1877" i="1"/>
  <c r="P1877" i="1"/>
  <c r="Q1877" i="1" s="1"/>
  <c r="N1877" i="1"/>
  <c r="K1877" i="1"/>
  <c r="J1877" i="1"/>
  <c r="I1877" i="1"/>
  <c r="O1877" i="1" s="1"/>
  <c r="G1877" i="1"/>
  <c r="F1877" i="1"/>
  <c r="E1877" i="1"/>
  <c r="D1877" i="1"/>
  <c r="C1877" i="1"/>
  <c r="AI1876" i="1"/>
  <c r="AE1876" i="1"/>
  <c r="X1876" i="1"/>
  <c r="Z1876" i="1" s="1"/>
  <c r="U1876" i="1"/>
  <c r="S1876" i="1"/>
  <c r="P1876" i="1"/>
  <c r="K1876" i="1"/>
  <c r="J1876" i="1"/>
  <c r="N1876" i="1" s="1"/>
  <c r="I1876" i="1"/>
  <c r="G1876" i="1"/>
  <c r="F1876" i="1"/>
  <c r="E1876" i="1"/>
  <c r="D1876" i="1"/>
  <c r="C1876" i="1"/>
  <c r="AI1875" i="1"/>
  <c r="AE1875" i="1"/>
  <c r="X1875" i="1"/>
  <c r="Z1875" i="1" s="1"/>
  <c r="U1875" i="1"/>
  <c r="S1875" i="1"/>
  <c r="Q1875" i="1"/>
  <c r="P1875" i="1"/>
  <c r="R1875" i="1" s="1"/>
  <c r="K1875" i="1"/>
  <c r="J1875" i="1"/>
  <c r="N1875" i="1" s="1"/>
  <c r="AG1875" i="1" s="1"/>
  <c r="I1875" i="1"/>
  <c r="G1875" i="1"/>
  <c r="F1875" i="1"/>
  <c r="E1875" i="1"/>
  <c r="D1875" i="1"/>
  <c r="C1875" i="1"/>
  <c r="AI1874" i="1"/>
  <c r="AE1874" i="1"/>
  <c r="Z1874" i="1"/>
  <c r="X1874" i="1"/>
  <c r="U1874" i="1"/>
  <c r="S1874" i="1"/>
  <c r="R1874" i="1"/>
  <c r="P1874" i="1"/>
  <c r="N1874" i="1"/>
  <c r="K1874" i="1"/>
  <c r="J1874" i="1"/>
  <c r="I1874" i="1"/>
  <c r="G1874" i="1"/>
  <c r="F1874" i="1"/>
  <c r="E1874" i="1"/>
  <c r="D1874" i="1"/>
  <c r="C1874" i="1"/>
  <c r="AI1873" i="1"/>
  <c r="AE1873" i="1"/>
  <c r="Z1873" i="1" s="1"/>
  <c r="X1873" i="1"/>
  <c r="U1873" i="1"/>
  <c r="S1873" i="1"/>
  <c r="R1873" i="1"/>
  <c r="P1873" i="1"/>
  <c r="Q1873" i="1" s="1"/>
  <c r="N1873" i="1"/>
  <c r="K1873" i="1"/>
  <c r="J1873" i="1"/>
  <c r="I1873" i="1"/>
  <c r="O1873" i="1" s="1"/>
  <c r="G1873" i="1"/>
  <c r="F1873" i="1"/>
  <c r="E1873" i="1"/>
  <c r="D1873" i="1"/>
  <c r="C1873" i="1"/>
  <c r="AI1872" i="1"/>
  <c r="AE1872" i="1"/>
  <c r="X1872" i="1"/>
  <c r="Z1872" i="1" s="1"/>
  <c r="U1872" i="1"/>
  <c r="S1872" i="1"/>
  <c r="P1872" i="1"/>
  <c r="K1872" i="1"/>
  <c r="J1872" i="1"/>
  <c r="N1872" i="1" s="1"/>
  <c r="I1872" i="1"/>
  <c r="G1872" i="1"/>
  <c r="F1872" i="1"/>
  <c r="E1872" i="1"/>
  <c r="D1872" i="1"/>
  <c r="C1872" i="1"/>
  <c r="AI1871" i="1"/>
  <c r="AE1871" i="1"/>
  <c r="X1871" i="1"/>
  <c r="Z1871" i="1" s="1"/>
  <c r="U1871" i="1"/>
  <c r="S1871" i="1"/>
  <c r="Q1871" i="1"/>
  <c r="P1871" i="1"/>
  <c r="R1871" i="1" s="1"/>
  <c r="K1871" i="1"/>
  <c r="J1871" i="1"/>
  <c r="N1871" i="1" s="1"/>
  <c r="AG1871" i="1" s="1"/>
  <c r="I1871" i="1"/>
  <c r="G1871" i="1"/>
  <c r="F1871" i="1"/>
  <c r="E1871" i="1"/>
  <c r="D1871" i="1"/>
  <c r="C1871" i="1"/>
  <c r="AI1870" i="1"/>
  <c r="AE1870" i="1"/>
  <c r="Z1870" i="1"/>
  <c r="X1870" i="1"/>
  <c r="U1870" i="1"/>
  <c r="S1870" i="1"/>
  <c r="R1870" i="1"/>
  <c r="P1870" i="1"/>
  <c r="N1870" i="1"/>
  <c r="K1870" i="1"/>
  <c r="J1870" i="1"/>
  <c r="I1870" i="1"/>
  <c r="G1870" i="1"/>
  <c r="F1870" i="1"/>
  <c r="E1870" i="1"/>
  <c r="D1870" i="1"/>
  <c r="C1870" i="1"/>
  <c r="AI1869" i="1"/>
  <c r="AE1869" i="1"/>
  <c r="Z1869" i="1" s="1"/>
  <c r="X1869" i="1"/>
  <c r="U1869" i="1"/>
  <c r="S1869" i="1"/>
  <c r="R1869" i="1"/>
  <c r="P1869" i="1"/>
  <c r="Q1869" i="1" s="1"/>
  <c r="N1869" i="1"/>
  <c r="K1869" i="1"/>
  <c r="J1869" i="1"/>
  <c r="I1869" i="1"/>
  <c r="O1869" i="1" s="1"/>
  <c r="G1869" i="1"/>
  <c r="F1869" i="1"/>
  <c r="E1869" i="1"/>
  <c r="D1869" i="1"/>
  <c r="C1869" i="1"/>
  <c r="AI1868" i="1"/>
  <c r="AE1868" i="1"/>
  <c r="X1868" i="1"/>
  <c r="Z1868" i="1" s="1"/>
  <c r="U1868" i="1"/>
  <c r="S1868" i="1"/>
  <c r="P1868" i="1"/>
  <c r="K1868" i="1"/>
  <c r="J1868" i="1"/>
  <c r="N1868" i="1" s="1"/>
  <c r="I1868" i="1"/>
  <c r="O1868" i="1" s="1"/>
  <c r="G1868" i="1"/>
  <c r="F1868" i="1"/>
  <c r="E1868" i="1"/>
  <c r="D1868" i="1"/>
  <c r="C1868" i="1"/>
  <c r="AI1867" i="1"/>
  <c r="AE1867" i="1"/>
  <c r="X1867" i="1"/>
  <c r="Z1867" i="1" s="1"/>
  <c r="U1867" i="1"/>
  <c r="S1867" i="1"/>
  <c r="Q1867" i="1"/>
  <c r="P1867" i="1"/>
  <c r="R1867" i="1" s="1"/>
  <c r="K1867" i="1"/>
  <c r="J1867" i="1"/>
  <c r="I1867" i="1"/>
  <c r="G1867" i="1"/>
  <c r="F1867" i="1"/>
  <c r="E1867" i="1"/>
  <c r="D1867" i="1"/>
  <c r="C1867" i="1"/>
  <c r="AI1866" i="1"/>
  <c r="AE1866" i="1"/>
  <c r="Z1866" i="1"/>
  <c r="X1866" i="1"/>
  <c r="U1866" i="1"/>
  <c r="S1866" i="1"/>
  <c r="R1866" i="1"/>
  <c r="P1866" i="1"/>
  <c r="N1866" i="1"/>
  <c r="K1866" i="1"/>
  <c r="J1866" i="1"/>
  <c r="I1866" i="1"/>
  <c r="G1866" i="1"/>
  <c r="F1866" i="1"/>
  <c r="E1866" i="1"/>
  <c r="D1866" i="1"/>
  <c r="C1866" i="1"/>
  <c r="AI1865" i="1"/>
  <c r="AE1865" i="1"/>
  <c r="Z1865" i="1" s="1"/>
  <c r="X1865" i="1"/>
  <c r="U1865" i="1"/>
  <c r="S1865" i="1"/>
  <c r="R1865" i="1"/>
  <c r="P1865" i="1"/>
  <c r="Q1865" i="1" s="1"/>
  <c r="N1865" i="1"/>
  <c r="K1865" i="1"/>
  <c r="J1865" i="1"/>
  <c r="I1865" i="1"/>
  <c r="O1865" i="1" s="1"/>
  <c r="G1865" i="1"/>
  <c r="F1865" i="1"/>
  <c r="E1865" i="1"/>
  <c r="D1865" i="1"/>
  <c r="C1865" i="1"/>
  <c r="AI1864" i="1"/>
  <c r="AE1864" i="1"/>
  <c r="X1864" i="1"/>
  <c r="Z1864" i="1" s="1"/>
  <c r="U1864" i="1"/>
  <c r="S1864" i="1"/>
  <c r="P1864" i="1"/>
  <c r="K1864" i="1"/>
  <c r="J1864" i="1"/>
  <c r="N1864" i="1" s="1"/>
  <c r="I1864" i="1"/>
  <c r="O1864" i="1" s="1"/>
  <c r="G1864" i="1"/>
  <c r="F1864" i="1"/>
  <c r="E1864" i="1"/>
  <c r="D1864" i="1"/>
  <c r="C1864" i="1"/>
  <c r="AI1863" i="1"/>
  <c r="AE1863" i="1"/>
  <c r="X1863" i="1"/>
  <c r="Z1863" i="1" s="1"/>
  <c r="U1863" i="1"/>
  <c r="S1863" i="1"/>
  <c r="Q1863" i="1"/>
  <c r="P1863" i="1"/>
  <c r="R1863" i="1" s="1"/>
  <c r="K1863" i="1"/>
  <c r="J1863" i="1"/>
  <c r="I1863" i="1"/>
  <c r="G1863" i="1"/>
  <c r="F1863" i="1"/>
  <c r="E1863" i="1"/>
  <c r="D1863" i="1"/>
  <c r="C1863" i="1"/>
  <c r="AI1862" i="1"/>
  <c r="AE1862" i="1"/>
  <c r="Z1862" i="1"/>
  <c r="X1862" i="1"/>
  <c r="U1862" i="1"/>
  <c r="S1862" i="1"/>
  <c r="R1862" i="1"/>
  <c r="P1862" i="1"/>
  <c r="N1862" i="1"/>
  <c r="K1862" i="1"/>
  <c r="J1862" i="1"/>
  <c r="I1862" i="1"/>
  <c r="G1862" i="1"/>
  <c r="F1862" i="1"/>
  <c r="E1862" i="1"/>
  <c r="D1862" i="1"/>
  <c r="C1862" i="1"/>
  <c r="AI1861" i="1"/>
  <c r="AE1861" i="1"/>
  <c r="Z1861" i="1" s="1"/>
  <c r="X1861" i="1"/>
  <c r="U1861" i="1"/>
  <c r="S1861" i="1"/>
  <c r="R1861" i="1"/>
  <c r="P1861" i="1"/>
  <c r="Q1861" i="1" s="1"/>
  <c r="N1861" i="1"/>
  <c r="K1861" i="1"/>
  <c r="J1861" i="1"/>
  <c r="I1861" i="1"/>
  <c r="O1861" i="1" s="1"/>
  <c r="G1861" i="1"/>
  <c r="F1861" i="1"/>
  <c r="E1861" i="1"/>
  <c r="D1861" i="1"/>
  <c r="C1861" i="1"/>
  <c r="AI1860" i="1"/>
  <c r="AE1860" i="1"/>
  <c r="X1860" i="1"/>
  <c r="Z1860" i="1" s="1"/>
  <c r="U1860" i="1"/>
  <c r="S1860" i="1"/>
  <c r="P1860" i="1"/>
  <c r="K1860" i="1"/>
  <c r="J1860" i="1"/>
  <c r="N1860" i="1" s="1"/>
  <c r="I1860" i="1"/>
  <c r="G1860" i="1"/>
  <c r="F1860" i="1"/>
  <c r="E1860" i="1"/>
  <c r="D1860" i="1"/>
  <c r="C1860" i="1"/>
  <c r="AI1859" i="1"/>
  <c r="AE1859" i="1"/>
  <c r="X1859" i="1"/>
  <c r="Z1859" i="1" s="1"/>
  <c r="U1859" i="1"/>
  <c r="S1859" i="1"/>
  <c r="Q1859" i="1"/>
  <c r="P1859" i="1"/>
  <c r="R1859" i="1" s="1"/>
  <c r="K1859" i="1"/>
  <c r="J1859" i="1"/>
  <c r="N1859" i="1" s="1"/>
  <c r="AG1859" i="1" s="1"/>
  <c r="I1859" i="1"/>
  <c r="G1859" i="1"/>
  <c r="F1859" i="1"/>
  <c r="E1859" i="1"/>
  <c r="D1859" i="1"/>
  <c r="C1859" i="1"/>
  <c r="AI1858" i="1"/>
  <c r="AE1858" i="1"/>
  <c r="Z1858" i="1"/>
  <c r="X1858" i="1"/>
  <c r="U1858" i="1"/>
  <c r="S1858" i="1"/>
  <c r="R1858" i="1"/>
  <c r="P1858" i="1"/>
  <c r="N1858" i="1"/>
  <c r="K1858" i="1"/>
  <c r="J1858" i="1"/>
  <c r="I1858" i="1"/>
  <c r="G1858" i="1"/>
  <c r="F1858" i="1"/>
  <c r="E1858" i="1"/>
  <c r="D1858" i="1"/>
  <c r="C1858" i="1"/>
  <c r="AI1857" i="1"/>
  <c r="AE1857" i="1"/>
  <c r="Z1857" i="1" s="1"/>
  <c r="X1857" i="1"/>
  <c r="U1857" i="1"/>
  <c r="S1857" i="1"/>
  <c r="R1857" i="1"/>
  <c r="P1857" i="1"/>
  <c r="Q1857" i="1" s="1"/>
  <c r="N1857" i="1"/>
  <c r="K1857" i="1"/>
  <c r="J1857" i="1"/>
  <c r="I1857" i="1"/>
  <c r="O1857" i="1" s="1"/>
  <c r="G1857" i="1"/>
  <c r="AG1857" i="1" s="1"/>
  <c r="F1857" i="1"/>
  <c r="E1857" i="1"/>
  <c r="D1857" i="1"/>
  <c r="C1857" i="1"/>
  <c r="AI1856" i="1"/>
  <c r="AE1856" i="1"/>
  <c r="X1856" i="1"/>
  <c r="Z1856" i="1" s="1"/>
  <c r="U1856" i="1"/>
  <c r="S1856" i="1"/>
  <c r="P1856" i="1"/>
  <c r="K1856" i="1"/>
  <c r="J1856" i="1"/>
  <c r="N1856" i="1" s="1"/>
  <c r="I1856" i="1"/>
  <c r="G1856" i="1"/>
  <c r="F1856" i="1"/>
  <c r="E1856" i="1"/>
  <c r="D1856" i="1"/>
  <c r="C1856" i="1"/>
  <c r="AI1855" i="1"/>
  <c r="AE1855" i="1"/>
  <c r="X1855" i="1"/>
  <c r="Z1855" i="1" s="1"/>
  <c r="U1855" i="1"/>
  <c r="S1855" i="1"/>
  <c r="Q1855" i="1"/>
  <c r="P1855" i="1"/>
  <c r="R1855" i="1" s="1"/>
  <c r="K1855" i="1"/>
  <c r="J1855" i="1"/>
  <c r="N1855" i="1" s="1"/>
  <c r="AG1855" i="1" s="1"/>
  <c r="I1855" i="1"/>
  <c r="G1855" i="1"/>
  <c r="F1855" i="1"/>
  <c r="E1855" i="1"/>
  <c r="D1855" i="1"/>
  <c r="C1855" i="1"/>
  <c r="AI1854" i="1"/>
  <c r="AE1854" i="1"/>
  <c r="Z1854" i="1"/>
  <c r="X1854" i="1"/>
  <c r="U1854" i="1"/>
  <c r="S1854" i="1"/>
  <c r="R1854" i="1"/>
  <c r="P1854" i="1"/>
  <c r="N1854" i="1"/>
  <c r="K1854" i="1"/>
  <c r="J1854" i="1"/>
  <c r="I1854" i="1"/>
  <c r="G1854" i="1"/>
  <c r="F1854" i="1"/>
  <c r="E1854" i="1"/>
  <c r="D1854" i="1"/>
  <c r="C1854" i="1"/>
  <c r="AI1853" i="1"/>
  <c r="AE1853" i="1"/>
  <c r="Z1853" i="1" s="1"/>
  <c r="X1853" i="1"/>
  <c r="U1853" i="1"/>
  <c r="S1853" i="1"/>
  <c r="R1853" i="1"/>
  <c r="P1853" i="1"/>
  <c r="Q1853" i="1" s="1"/>
  <c r="N1853" i="1"/>
  <c r="K1853" i="1"/>
  <c r="J1853" i="1"/>
  <c r="I1853" i="1"/>
  <c r="O1853" i="1" s="1"/>
  <c r="G1853" i="1"/>
  <c r="F1853" i="1"/>
  <c r="E1853" i="1"/>
  <c r="D1853" i="1"/>
  <c r="C1853" i="1"/>
  <c r="AI1852" i="1"/>
  <c r="AE1852" i="1"/>
  <c r="X1852" i="1"/>
  <c r="Z1852" i="1" s="1"/>
  <c r="U1852" i="1"/>
  <c r="S1852" i="1"/>
  <c r="P1852" i="1"/>
  <c r="K1852" i="1"/>
  <c r="J1852" i="1"/>
  <c r="N1852" i="1" s="1"/>
  <c r="I1852" i="1"/>
  <c r="O1852" i="1" s="1"/>
  <c r="G1852" i="1"/>
  <c r="F1852" i="1"/>
  <c r="E1852" i="1"/>
  <c r="D1852" i="1"/>
  <c r="C1852" i="1"/>
  <c r="AI1851" i="1"/>
  <c r="AE1851" i="1"/>
  <c r="X1851" i="1"/>
  <c r="Z1851" i="1" s="1"/>
  <c r="U1851" i="1"/>
  <c r="S1851" i="1"/>
  <c r="Q1851" i="1"/>
  <c r="P1851" i="1"/>
  <c r="R1851" i="1" s="1"/>
  <c r="K1851" i="1"/>
  <c r="J1851" i="1"/>
  <c r="I1851" i="1"/>
  <c r="G1851" i="1"/>
  <c r="F1851" i="1"/>
  <c r="E1851" i="1"/>
  <c r="D1851" i="1"/>
  <c r="C1851" i="1"/>
  <c r="AI1850" i="1"/>
  <c r="AE1850" i="1"/>
  <c r="Z1850" i="1"/>
  <c r="X1850" i="1"/>
  <c r="U1850" i="1"/>
  <c r="S1850" i="1"/>
  <c r="R1850" i="1"/>
  <c r="P1850" i="1"/>
  <c r="N1850" i="1"/>
  <c r="K1850" i="1"/>
  <c r="J1850" i="1"/>
  <c r="I1850" i="1"/>
  <c r="G1850" i="1"/>
  <c r="F1850" i="1"/>
  <c r="E1850" i="1"/>
  <c r="D1850" i="1"/>
  <c r="C1850" i="1"/>
  <c r="AI1849" i="1"/>
  <c r="AE1849" i="1"/>
  <c r="Z1849" i="1" s="1"/>
  <c r="X1849" i="1"/>
  <c r="U1849" i="1"/>
  <c r="S1849" i="1"/>
  <c r="R1849" i="1"/>
  <c r="P1849" i="1"/>
  <c r="Q1849" i="1" s="1"/>
  <c r="N1849" i="1"/>
  <c r="K1849" i="1"/>
  <c r="J1849" i="1"/>
  <c r="I1849" i="1"/>
  <c r="O1849" i="1" s="1"/>
  <c r="G1849" i="1"/>
  <c r="F1849" i="1"/>
  <c r="E1849" i="1"/>
  <c r="D1849" i="1"/>
  <c r="C1849" i="1"/>
  <c r="AI1848" i="1"/>
  <c r="AE1848" i="1"/>
  <c r="X1848" i="1"/>
  <c r="Z1848" i="1" s="1"/>
  <c r="U1848" i="1"/>
  <c r="S1848" i="1"/>
  <c r="P1848" i="1"/>
  <c r="K1848" i="1"/>
  <c r="J1848" i="1"/>
  <c r="N1848" i="1" s="1"/>
  <c r="I1848" i="1"/>
  <c r="O1848" i="1" s="1"/>
  <c r="G1848" i="1"/>
  <c r="F1848" i="1"/>
  <c r="E1848" i="1"/>
  <c r="D1848" i="1"/>
  <c r="C1848" i="1"/>
  <c r="AI1847" i="1"/>
  <c r="AE1847" i="1"/>
  <c r="X1847" i="1"/>
  <c r="Z1847" i="1" s="1"/>
  <c r="U1847" i="1"/>
  <c r="S1847" i="1"/>
  <c r="Q1847" i="1"/>
  <c r="P1847" i="1"/>
  <c r="R1847" i="1" s="1"/>
  <c r="K1847" i="1"/>
  <c r="J1847" i="1"/>
  <c r="I1847" i="1"/>
  <c r="G1847" i="1"/>
  <c r="F1847" i="1"/>
  <c r="E1847" i="1"/>
  <c r="D1847" i="1"/>
  <c r="C1847" i="1"/>
  <c r="AI1846" i="1"/>
  <c r="AE1846" i="1"/>
  <c r="Z1846" i="1"/>
  <c r="X1846" i="1"/>
  <c r="U1846" i="1"/>
  <c r="S1846" i="1"/>
  <c r="R1846" i="1"/>
  <c r="Q1846" i="1"/>
  <c r="P1846" i="1"/>
  <c r="N1846" i="1"/>
  <c r="K1846" i="1"/>
  <c r="J1846" i="1"/>
  <c r="I1846" i="1"/>
  <c r="G1846" i="1"/>
  <c r="F1846" i="1"/>
  <c r="E1846" i="1"/>
  <c r="D1846" i="1"/>
  <c r="C1846" i="1"/>
  <c r="AI1845" i="1"/>
  <c r="AE1845" i="1"/>
  <c r="Z1845" i="1" s="1"/>
  <c r="X1845" i="1"/>
  <c r="U1845" i="1"/>
  <c r="S1845" i="1"/>
  <c r="R1845" i="1"/>
  <c r="P1845" i="1"/>
  <c r="Q1845" i="1" s="1"/>
  <c r="N1845" i="1"/>
  <c r="K1845" i="1"/>
  <c r="J1845" i="1"/>
  <c r="I1845" i="1"/>
  <c r="O1845" i="1" s="1"/>
  <c r="G1845" i="1"/>
  <c r="AG1845" i="1" s="1"/>
  <c r="F1845" i="1"/>
  <c r="E1845" i="1"/>
  <c r="D1845" i="1"/>
  <c r="C1845" i="1"/>
  <c r="AI1844" i="1"/>
  <c r="AE1844" i="1"/>
  <c r="X1844" i="1"/>
  <c r="Z1844" i="1" s="1"/>
  <c r="U1844" i="1"/>
  <c r="S1844" i="1"/>
  <c r="P1844" i="1"/>
  <c r="K1844" i="1"/>
  <c r="J1844" i="1"/>
  <c r="N1844" i="1" s="1"/>
  <c r="I1844" i="1"/>
  <c r="G1844" i="1"/>
  <c r="F1844" i="1"/>
  <c r="E1844" i="1"/>
  <c r="D1844" i="1"/>
  <c r="C1844" i="1"/>
  <c r="AI1843" i="1"/>
  <c r="AE1843" i="1"/>
  <c r="X1843" i="1"/>
  <c r="Z1843" i="1" s="1"/>
  <c r="U1843" i="1"/>
  <c r="S1843" i="1"/>
  <c r="P1843" i="1"/>
  <c r="R1843" i="1" s="1"/>
  <c r="K1843" i="1"/>
  <c r="J1843" i="1"/>
  <c r="I1843" i="1"/>
  <c r="G1843" i="1"/>
  <c r="F1843" i="1"/>
  <c r="E1843" i="1"/>
  <c r="D1843" i="1"/>
  <c r="C1843" i="1"/>
  <c r="AI1842" i="1"/>
  <c r="AE1842" i="1"/>
  <c r="X1842" i="1"/>
  <c r="Z1842" i="1" s="1"/>
  <c r="U1842" i="1"/>
  <c r="S1842" i="1"/>
  <c r="R1842" i="1"/>
  <c r="Q1842" i="1"/>
  <c r="P1842" i="1"/>
  <c r="K1842" i="1"/>
  <c r="N1842" i="1" s="1"/>
  <c r="J1842" i="1"/>
  <c r="I1842" i="1"/>
  <c r="G1842" i="1"/>
  <c r="F1842" i="1"/>
  <c r="E1842" i="1"/>
  <c r="D1842" i="1"/>
  <c r="C1842" i="1"/>
  <c r="AI1841" i="1"/>
  <c r="AE1841" i="1"/>
  <c r="Z1841" i="1" s="1"/>
  <c r="X1841" i="1"/>
  <c r="U1841" i="1"/>
  <c r="S1841" i="1"/>
  <c r="R1841" i="1"/>
  <c r="P1841" i="1"/>
  <c r="Q1841" i="1" s="1"/>
  <c r="N1841" i="1"/>
  <c r="K1841" i="1"/>
  <c r="J1841" i="1"/>
  <c r="I1841" i="1"/>
  <c r="O1841" i="1" s="1"/>
  <c r="G1841" i="1"/>
  <c r="F1841" i="1"/>
  <c r="E1841" i="1"/>
  <c r="D1841" i="1"/>
  <c r="C1841" i="1"/>
  <c r="AI1840" i="1"/>
  <c r="AE1840" i="1"/>
  <c r="X1840" i="1"/>
  <c r="U1840" i="1"/>
  <c r="S1840" i="1"/>
  <c r="P1840" i="1"/>
  <c r="K1840" i="1"/>
  <c r="J1840" i="1"/>
  <c r="N1840" i="1" s="1"/>
  <c r="I1840" i="1"/>
  <c r="G1840" i="1"/>
  <c r="F1840" i="1"/>
  <c r="E1840" i="1"/>
  <c r="D1840" i="1"/>
  <c r="C1840" i="1"/>
  <c r="AI1839" i="1"/>
  <c r="AE1839" i="1"/>
  <c r="X1839" i="1"/>
  <c r="Z1839" i="1" s="1"/>
  <c r="U1839" i="1"/>
  <c r="S1839" i="1"/>
  <c r="Q1839" i="1"/>
  <c r="P1839" i="1"/>
  <c r="R1839" i="1" s="1"/>
  <c r="K1839" i="1"/>
  <c r="J1839" i="1"/>
  <c r="N1839" i="1" s="1"/>
  <c r="AG1839" i="1" s="1"/>
  <c r="I1839" i="1"/>
  <c r="G1839" i="1"/>
  <c r="F1839" i="1"/>
  <c r="E1839" i="1"/>
  <c r="D1839" i="1"/>
  <c r="C1839" i="1"/>
  <c r="AI1838" i="1"/>
  <c r="AE1838" i="1"/>
  <c r="Z1838" i="1"/>
  <c r="X1838" i="1"/>
  <c r="U1838" i="1"/>
  <c r="S1838" i="1"/>
  <c r="R1838" i="1"/>
  <c r="P1838" i="1"/>
  <c r="N1838" i="1"/>
  <c r="K1838" i="1"/>
  <c r="J1838" i="1"/>
  <c r="I1838" i="1"/>
  <c r="G1838" i="1"/>
  <c r="F1838" i="1"/>
  <c r="E1838" i="1"/>
  <c r="D1838" i="1"/>
  <c r="C1838" i="1"/>
  <c r="AI1837" i="1"/>
  <c r="AE1837" i="1"/>
  <c r="Z1837" i="1"/>
  <c r="X1837" i="1"/>
  <c r="U1837" i="1"/>
  <c r="S1837" i="1"/>
  <c r="R1837" i="1"/>
  <c r="P1837" i="1"/>
  <c r="N1837" i="1"/>
  <c r="K1837" i="1"/>
  <c r="J1837" i="1"/>
  <c r="I1837" i="1"/>
  <c r="G1837" i="1"/>
  <c r="F1837" i="1"/>
  <c r="E1837" i="1"/>
  <c r="D1837" i="1"/>
  <c r="C1837" i="1"/>
  <c r="AI1836" i="1"/>
  <c r="AE1836" i="1"/>
  <c r="X1836" i="1"/>
  <c r="Z1836" i="1" s="1"/>
  <c r="U1836" i="1"/>
  <c r="S1836" i="1"/>
  <c r="P1836" i="1"/>
  <c r="O1836" i="1"/>
  <c r="K1836" i="1"/>
  <c r="J1836" i="1"/>
  <c r="N1836" i="1" s="1"/>
  <c r="I1836" i="1"/>
  <c r="G1836" i="1"/>
  <c r="F1836" i="1"/>
  <c r="E1836" i="1"/>
  <c r="D1836" i="1"/>
  <c r="C1836" i="1"/>
  <c r="AI1835" i="1"/>
  <c r="AE1835" i="1"/>
  <c r="X1835" i="1"/>
  <c r="Z1835" i="1" s="1"/>
  <c r="U1835" i="1"/>
  <c r="S1835" i="1"/>
  <c r="P1835" i="1"/>
  <c r="R1835" i="1" s="1"/>
  <c r="K1835" i="1"/>
  <c r="J1835" i="1"/>
  <c r="I1835" i="1"/>
  <c r="G1835" i="1"/>
  <c r="F1835" i="1"/>
  <c r="E1835" i="1"/>
  <c r="D1835" i="1"/>
  <c r="C1835" i="1"/>
  <c r="AI1834" i="1"/>
  <c r="AE1834" i="1"/>
  <c r="X1834" i="1"/>
  <c r="Z1834" i="1" s="1"/>
  <c r="U1834" i="1"/>
  <c r="S1834" i="1"/>
  <c r="R1834" i="1"/>
  <c r="Q1834" i="1"/>
  <c r="P1834" i="1"/>
  <c r="K1834" i="1"/>
  <c r="N1834" i="1" s="1"/>
  <c r="J1834" i="1"/>
  <c r="I1834" i="1"/>
  <c r="G1834" i="1"/>
  <c r="F1834" i="1"/>
  <c r="E1834" i="1"/>
  <c r="D1834" i="1"/>
  <c r="C1834" i="1"/>
  <c r="AI1833" i="1"/>
  <c r="AE1833" i="1"/>
  <c r="Z1833" i="1" s="1"/>
  <c r="X1833" i="1"/>
  <c r="U1833" i="1"/>
  <c r="S1833" i="1"/>
  <c r="R1833" i="1"/>
  <c r="P1833" i="1"/>
  <c r="Q1833" i="1" s="1"/>
  <c r="N1833" i="1"/>
  <c r="K1833" i="1"/>
  <c r="J1833" i="1"/>
  <c r="I1833" i="1"/>
  <c r="O1833" i="1" s="1"/>
  <c r="G1833" i="1"/>
  <c r="F1833" i="1"/>
  <c r="E1833" i="1"/>
  <c r="D1833" i="1"/>
  <c r="C1833" i="1"/>
  <c r="AI1832" i="1"/>
  <c r="AE1832" i="1"/>
  <c r="X1832" i="1"/>
  <c r="U1832" i="1"/>
  <c r="S1832" i="1"/>
  <c r="P1832" i="1"/>
  <c r="K1832" i="1"/>
  <c r="J1832" i="1"/>
  <c r="N1832" i="1" s="1"/>
  <c r="I1832" i="1"/>
  <c r="G1832" i="1"/>
  <c r="F1832" i="1"/>
  <c r="E1832" i="1"/>
  <c r="D1832" i="1"/>
  <c r="C1832" i="1"/>
  <c r="AI1831" i="1"/>
  <c r="AE1831" i="1"/>
  <c r="X1831" i="1"/>
  <c r="Z1831" i="1" s="1"/>
  <c r="U1831" i="1"/>
  <c r="S1831" i="1"/>
  <c r="Q1831" i="1"/>
  <c r="P1831" i="1"/>
  <c r="R1831" i="1" s="1"/>
  <c r="K1831" i="1"/>
  <c r="J1831" i="1"/>
  <c r="N1831" i="1" s="1"/>
  <c r="AG1831" i="1" s="1"/>
  <c r="I1831" i="1"/>
  <c r="G1831" i="1"/>
  <c r="F1831" i="1"/>
  <c r="E1831" i="1"/>
  <c r="D1831" i="1"/>
  <c r="C1831" i="1"/>
  <c r="AI1830" i="1"/>
  <c r="AE1830" i="1"/>
  <c r="Z1830" i="1"/>
  <c r="X1830" i="1"/>
  <c r="U1830" i="1"/>
  <c r="S1830" i="1"/>
  <c r="R1830" i="1"/>
  <c r="P1830" i="1"/>
  <c r="N1830" i="1"/>
  <c r="K1830" i="1"/>
  <c r="J1830" i="1"/>
  <c r="I1830" i="1"/>
  <c r="G1830" i="1"/>
  <c r="F1830" i="1"/>
  <c r="E1830" i="1"/>
  <c r="D1830" i="1"/>
  <c r="C1830" i="1"/>
  <c r="AI1829" i="1"/>
  <c r="AE1829" i="1"/>
  <c r="Z1829" i="1"/>
  <c r="X1829" i="1"/>
  <c r="U1829" i="1"/>
  <c r="S1829" i="1"/>
  <c r="R1829" i="1"/>
  <c r="P1829" i="1"/>
  <c r="N1829" i="1"/>
  <c r="K1829" i="1"/>
  <c r="J1829" i="1"/>
  <c r="I1829" i="1"/>
  <c r="G1829" i="1"/>
  <c r="F1829" i="1"/>
  <c r="E1829" i="1"/>
  <c r="D1829" i="1"/>
  <c r="C1829" i="1"/>
  <c r="AI1828" i="1"/>
  <c r="AE1828" i="1"/>
  <c r="X1828" i="1"/>
  <c r="Z1828" i="1" s="1"/>
  <c r="U1828" i="1"/>
  <c r="S1828" i="1"/>
  <c r="P1828" i="1"/>
  <c r="O1828" i="1"/>
  <c r="K1828" i="1"/>
  <c r="J1828" i="1"/>
  <c r="N1828" i="1" s="1"/>
  <c r="I1828" i="1"/>
  <c r="G1828" i="1"/>
  <c r="F1828" i="1"/>
  <c r="E1828" i="1"/>
  <c r="D1828" i="1"/>
  <c r="C1828" i="1"/>
  <c r="AI1827" i="1"/>
  <c r="AE1827" i="1"/>
  <c r="X1827" i="1"/>
  <c r="Z1827" i="1" s="1"/>
  <c r="U1827" i="1"/>
  <c r="S1827" i="1"/>
  <c r="P1827" i="1"/>
  <c r="R1827" i="1" s="1"/>
  <c r="K1827" i="1"/>
  <c r="J1827" i="1"/>
  <c r="I1827" i="1"/>
  <c r="G1827" i="1"/>
  <c r="F1827" i="1"/>
  <c r="E1827" i="1"/>
  <c r="D1827" i="1"/>
  <c r="C1827" i="1"/>
  <c r="AI1826" i="1"/>
  <c r="AE1826" i="1"/>
  <c r="X1826" i="1"/>
  <c r="Z1826" i="1" s="1"/>
  <c r="U1826" i="1"/>
  <c r="S1826" i="1"/>
  <c r="R1826" i="1"/>
  <c r="Q1826" i="1"/>
  <c r="P1826" i="1"/>
  <c r="K1826" i="1"/>
  <c r="N1826" i="1" s="1"/>
  <c r="J1826" i="1"/>
  <c r="I1826" i="1"/>
  <c r="G1826" i="1"/>
  <c r="F1826" i="1"/>
  <c r="E1826" i="1"/>
  <c r="D1826" i="1"/>
  <c r="C1826" i="1"/>
  <c r="AI1825" i="1"/>
  <c r="AE1825" i="1"/>
  <c r="Z1825" i="1" s="1"/>
  <c r="X1825" i="1"/>
  <c r="U1825" i="1"/>
  <c r="S1825" i="1"/>
  <c r="R1825" i="1"/>
  <c r="P1825" i="1"/>
  <c r="Q1825" i="1" s="1"/>
  <c r="N1825" i="1"/>
  <c r="K1825" i="1"/>
  <c r="J1825" i="1"/>
  <c r="I1825" i="1"/>
  <c r="O1825" i="1" s="1"/>
  <c r="G1825" i="1"/>
  <c r="F1825" i="1"/>
  <c r="E1825" i="1"/>
  <c r="D1825" i="1"/>
  <c r="C1825" i="1"/>
  <c r="AI1824" i="1"/>
  <c r="AE1824" i="1"/>
  <c r="X1824" i="1"/>
  <c r="U1824" i="1"/>
  <c r="S1824" i="1"/>
  <c r="P1824" i="1"/>
  <c r="K1824" i="1"/>
  <c r="J1824" i="1"/>
  <c r="N1824" i="1" s="1"/>
  <c r="I1824" i="1"/>
  <c r="G1824" i="1"/>
  <c r="F1824" i="1"/>
  <c r="E1824" i="1"/>
  <c r="D1824" i="1"/>
  <c r="C1824" i="1"/>
  <c r="AI1823" i="1"/>
  <c r="AE1823" i="1"/>
  <c r="X1823" i="1"/>
  <c r="Z1823" i="1" s="1"/>
  <c r="U1823" i="1"/>
  <c r="S1823" i="1"/>
  <c r="Q1823" i="1"/>
  <c r="P1823" i="1"/>
  <c r="R1823" i="1" s="1"/>
  <c r="K1823" i="1"/>
  <c r="J1823" i="1"/>
  <c r="N1823" i="1" s="1"/>
  <c r="AG1823" i="1" s="1"/>
  <c r="I1823" i="1"/>
  <c r="G1823" i="1"/>
  <c r="F1823" i="1"/>
  <c r="E1823" i="1"/>
  <c r="D1823" i="1"/>
  <c r="C1823" i="1"/>
  <c r="AI1822" i="1"/>
  <c r="AE1822" i="1"/>
  <c r="Z1822" i="1"/>
  <c r="X1822" i="1"/>
  <c r="U1822" i="1"/>
  <c r="S1822" i="1"/>
  <c r="R1822" i="1"/>
  <c r="P1822" i="1"/>
  <c r="N1822" i="1"/>
  <c r="K1822" i="1"/>
  <c r="J1822" i="1"/>
  <c r="I1822" i="1"/>
  <c r="G1822" i="1"/>
  <c r="F1822" i="1"/>
  <c r="E1822" i="1"/>
  <c r="D1822" i="1"/>
  <c r="C1822" i="1"/>
  <c r="AI1821" i="1"/>
  <c r="AE1821" i="1"/>
  <c r="Z1821" i="1"/>
  <c r="X1821" i="1"/>
  <c r="U1821" i="1"/>
  <c r="S1821" i="1"/>
  <c r="R1821" i="1"/>
  <c r="P1821" i="1"/>
  <c r="N1821" i="1"/>
  <c r="K1821" i="1"/>
  <c r="J1821" i="1"/>
  <c r="I1821" i="1"/>
  <c r="G1821" i="1"/>
  <c r="F1821" i="1"/>
  <c r="E1821" i="1"/>
  <c r="D1821" i="1"/>
  <c r="C1821" i="1"/>
  <c r="AI1820" i="1"/>
  <c r="AE1820" i="1"/>
  <c r="X1820" i="1"/>
  <c r="Z1820" i="1" s="1"/>
  <c r="U1820" i="1"/>
  <c r="S1820" i="1"/>
  <c r="P1820" i="1"/>
  <c r="O1820" i="1"/>
  <c r="K1820" i="1"/>
  <c r="J1820" i="1"/>
  <c r="N1820" i="1" s="1"/>
  <c r="I1820" i="1"/>
  <c r="G1820" i="1"/>
  <c r="F1820" i="1"/>
  <c r="E1820" i="1"/>
  <c r="D1820" i="1"/>
  <c r="C1820" i="1"/>
  <c r="AI1819" i="1"/>
  <c r="AE1819" i="1"/>
  <c r="X1819" i="1"/>
  <c r="Z1819" i="1" s="1"/>
  <c r="U1819" i="1"/>
  <c r="S1819" i="1"/>
  <c r="P1819" i="1"/>
  <c r="R1819" i="1" s="1"/>
  <c r="K1819" i="1"/>
  <c r="J1819" i="1"/>
  <c r="I1819" i="1"/>
  <c r="G1819" i="1"/>
  <c r="F1819" i="1"/>
  <c r="E1819" i="1"/>
  <c r="D1819" i="1"/>
  <c r="C1819" i="1"/>
  <c r="AI1818" i="1"/>
  <c r="AE1818" i="1"/>
  <c r="X1818" i="1"/>
  <c r="Z1818" i="1" s="1"/>
  <c r="U1818" i="1"/>
  <c r="S1818" i="1"/>
  <c r="R1818" i="1"/>
  <c r="Q1818" i="1"/>
  <c r="P1818" i="1"/>
  <c r="K1818" i="1"/>
  <c r="N1818" i="1" s="1"/>
  <c r="J1818" i="1"/>
  <c r="I1818" i="1"/>
  <c r="G1818" i="1"/>
  <c r="F1818" i="1"/>
  <c r="E1818" i="1"/>
  <c r="D1818" i="1"/>
  <c r="C1818" i="1"/>
  <c r="AI1817" i="1"/>
  <c r="AE1817" i="1"/>
  <c r="Z1817" i="1" s="1"/>
  <c r="X1817" i="1"/>
  <c r="U1817" i="1"/>
  <c r="S1817" i="1"/>
  <c r="R1817" i="1"/>
  <c r="P1817" i="1"/>
  <c r="Q1817" i="1" s="1"/>
  <c r="N1817" i="1"/>
  <c r="K1817" i="1"/>
  <c r="J1817" i="1"/>
  <c r="I1817" i="1"/>
  <c r="O1817" i="1" s="1"/>
  <c r="G1817" i="1"/>
  <c r="F1817" i="1"/>
  <c r="E1817" i="1"/>
  <c r="D1817" i="1"/>
  <c r="C1817" i="1"/>
  <c r="AI1816" i="1"/>
  <c r="AE1816" i="1"/>
  <c r="X1816" i="1"/>
  <c r="U1816" i="1"/>
  <c r="S1816" i="1"/>
  <c r="P1816" i="1"/>
  <c r="K1816" i="1"/>
  <c r="J1816" i="1"/>
  <c r="N1816" i="1" s="1"/>
  <c r="I1816" i="1"/>
  <c r="G1816" i="1"/>
  <c r="F1816" i="1"/>
  <c r="E1816" i="1"/>
  <c r="D1816" i="1"/>
  <c r="C1816" i="1"/>
  <c r="AI1815" i="1"/>
  <c r="AE1815" i="1"/>
  <c r="X1815" i="1"/>
  <c r="Z1815" i="1" s="1"/>
  <c r="U1815" i="1"/>
  <c r="S1815" i="1"/>
  <c r="Q1815" i="1"/>
  <c r="P1815" i="1"/>
  <c r="R1815" i="1" s="1"/>
  <c r="K1815" i="1"/>
  <c r="J1815" i="1"/>
  <c r="N1815" i="1" s="1"/>
  <c r="AG1815" i="1" s="1"/>
  <c r="I1815" i="1"/>
  <c r="G1815" i="1"/>
  <c r="F1815" i="1"/>
  <c r="E1815" i="1"/>
  <c r="D1815" i="1"/>
  <c r="C1815" i="1"/>
  <c r="AI1814" i="1"/>
  <c r="AE1814" i="1"/>
  <c r="Z1814" i="1"/>
  <c r="X1814" i="1"/>
  <c r="U1814" i="1"/>
  <c r="S1814" i="1"/>
  <c r="R1814" i="1"/>
  <c r="P1814" i="1"/>
  <c r="N1814" i="1"/>
  <c r="K1814" i="1"/>
  <c r="J1814" i="1"/>
  <c r="I1814" i="1"/>
  <c r="G1814" i="1"/>
  <c r="F1814" i="1"/>
  <c r="E1814" i="1"/>
  <c r="D1814" i="1"/>
  <c r="C1814" i="1"/>
  <c r="AI1813" i="1"/>
  <c r="AE1813" i="1"/>
  <c r="Z1813" i="1"/>
  <c r="X1813" i="1"/>
  <c r="U1813" i="1"/>
  <c r="S1813" i="1"/>
  <c r="R1813" i="1"/>
  <c r="P1813" i="1"/>
  <c r="N1813" i="1"/>
  <c r="K1813" i="1"/>
  <c r="J1813" i="1"/>
  <c r="I1813" i="1"/>
  <c r="G1813" i="1"/>
  <c r="F1813" i="1"/>
  <c r="E1813" i="1"/>
  <c r="D1813" i="1"/>
  <c r="C1813" i="1"/>
  <c r="AI1812" i="1"/>
  <c r="AE1812" i="1"/>
  <c r="X1812" i="1"/>
  <c r="Z1812" i="1" s="1"/>
  <c r="U1812" i="1"/>
  <c r="S1812" i="1"/>
  <c r="P1812" i="1"/>
  <c r="O1812" i="1"/>
  <c r="K1812" i="1"/>
  <c r="J1812" i="1"/>
  <c r="N1812" i="1" s="1"/>
  <c r="I1812" i="1"/>
  <c r="G1812" i="1"/>
  <c r="F1812" i="1"/>
  <c r="E1812" i="1"/>
  <c r="D1812" i="1"/>
  <c r="C1812" i="1"/>
  <c r="AI1811" i="1"/>
  <c r="AE1811" i="1"/>
  <c r="X1811" i="1"/>
  <c r="Z1811" i="1" s="1"/>
  <c r="U1811" i="1"/>
  <c r="S1811" i="1"/>
  <c r="P1811" i="1"/>
  <c r="R1811" i="1" s="1"/>
  <c r="K1811" i="1"/>
  <c r="J1811" i="1"/>
  <c r="I1811" i="1"/>
  <c r="G1811" i="1"/>
  <c r="F1811" i="1"/>
  <c r="E1811" i="1"/>
  <c r="D1811" i="1"/>
  <c r="C1811" i="1"/>
  <c r="AI1810" i="1"/>
  <c r="AE1810" i="1"/>
  <c r="X1810" i="1"/>
  <c r="Z1810" i="1" s="1"/>
  <c r="U1810" i="1"/>
  <c r="S1810" i="1"/>
  <c r="R1810" i="1"/>
  <c r="Q1810" i="1"/>
  <c r="P1810" i="1"/>
  <c r="K1810" i="1"/>
  <c r="N1810" i="1" s="1"/>
  <c r="J1810" i="1"/>
  <c r="I1810" i="1"/>
  <c r="G1810" i="1"/>
  <c r="F1810" i="1"/>
  <c r="E1810" i="1"/>
  <c r="D1810" i="1"/>
  <c r="C1810" i="1"/>
  <c r="AI1809" i="1"/>
  <c r="AE1809" i="1"/>
  <c r="Z1809" i="1" s="1"/>
  <c r="X1809" i="1"/>
  <c r="U1809" i="1"/>
  <c r="S1809" i="1"/>
  <c r="R1809" i="1"/>
  <c r="P1809" i="1"/>
  <c r="Q1809" i="1" s="1"/>
  <c r="N1809" i="1"/>
  <c r="K1809" i="1"/>
  <c r="J1809" i="1"/>
  <c r="I1809" i="1"/>
  <c r="O1809" i="1" s="1"/>
  <c r="G1809" i="1"/>
  <c r="F1809" i="1"/>
  <c r="E1809" i="1"/>
  <c r="D1809" i="1"/>
  <c r="C1809" i="1"/>
  <c r="AI1808" i="1"/>
  <c r="AE1808" i="1"/>
  <c r="X1808" i="1"/>
  <c r="U1808" i="1"/>
  <c r="S1808" i="1"/>
  <c r="P1808" i="1"/>
  <c r="K1808" i="1"/>
  <c r="J1808" i="1"/>
  <c r="N1808" i="1" s="1"/>
  <c r="I1808" i="1"/>
  <c r="G1808" i="1"/>
  <c r="F1808" i="1"/>
  <c r="E1808" i="1"/>
  <c r="D1808" i="1"/>
  <c r="C1808" i="1"/>
  <c r="AI1807" i="1"/>
  <c r="AE1807" i="1"/>
  <c r="X1807" i="1"/>
  <c r="Z1807" i="1" s="1"/>
  <c r="U1807" i="1"/>
  <c r="S1807" i="1"/>
  <c r="Q1807" i="1"/>
  <c r="P1807" i="1"/>
  <c r="R1807" i="1" s="1"/>
  <c r="K1807" i="1"/>
  <c r="J1807" i="1"/>
  <c r="N1807" i="1" s="1"/>
  <c r="AG1807" i="1" s="1"/>
  <c r="I1807" i="1"/>
  <c r="G1807" i="1"/>
  <c r="F1807" i="1"/>
  <c r="E1807" i="1"/>
  <c r="D1807" i="1"/>
  <c r="C1807" i="1"/>
  <c r="AI1806" i="1"/>
  <c r="AE1806" i="1"/>
  <c r="Z1806" i="1"/>
  <c r="X1806" i="1"/>
  <c r="U1806" i="1"/>
  <c r="S1806" i="1"/>
  <c r="R1806" i="1"/>
  <c r="P1806" i="1"/>
  <c r="N1806" i="1"/>
  <c r="K1806" i="1"/>
  <c r="J1806" i="1"/>
  <c r="I1806" i="1"/>
  <c r="G1806" i="1"/>
  <c r="F1806" i="1"/>
  <c r="E1806" i="1"/>
  <c r="D1806" i="1"/>
  <c r="C1806" i="1"/>
  <c r="AI1805" i="1"/>
  <c r="AE1805" i="1"/>
  <c r="Z1805" i="1"/>
  <c r="X1805" i="1"/>
  <c r="U1805" i="1"/>
  <c r="S1805" i="1"/>
  <c r="R1805" i="1"/>
  <c r="P1805" i="1"/>
  <c r="N1805" i="1"/>
  <c r="K1805" i="1"/>
  <c r="J1805" i="1"/>
  <c r="I1805" i="1"/>
  <c r="G1805" i="1"/>
  <c r="F1805" i="1"/>
  <c r="E1805" i="1"/>
  <c r="D1805" i="1"/>
  <c r="C1805" i="1"/>
  <c r="AI1804" i="1"/>
  <c r="AE1804" i="1"/>
  <c r="X1804" i="1"/>
  <c r="Z1804" i="1" s="1"/>
  <c r="U1804" i="1"/>
  <c r="S1804" i="1"/>
  <c r="P1804" i="1"/>
  <c r="O1804" i="1"/>
  <c r="K1804" i="1"/>
  <c r="J1804" i="1"/>
  <c r="N1804" i="1" s="1"/>
  <c r="I1804" i="1"/>
  <c r="G1804" i="1"/>
  <c r="F1804" i="1"/>
  <c r="E1804" i="1"/>
  <c r="D1804" i="1"/>
  <c r="C1804" i="1"/>
  <c r="AI1803" i="1"/>
  <c r="AE1803" i="1"/>
  <c r="X1803" i="1"/>
  <c r="Z1803" i="1" s="1"/>
  <c r="U1803" i="1"/>
  <c r="S1803" i="1"/>
  <c r="P1803" i="1"/>
  <c r="R1803" i="1" s="1"/>
  <c r="K1803" i="1"/>
  <c r="J1803" i="1"/>
  <c r="I1803" i="1"/>
  <c r="G1803" i="1"/>
  <c r="F1803" i="1"/>
  <c r="E1803" i="1"/>
  <c r="D1803" i="1"/>
  <c r="C1803" i="1"/>
  <c r="AI1802" i="1"/>
  <c r="AE1802" i="1"/>
  <c r="X1802" i="1"/>
  <c r="Z1802" i="1" s="1"/>
  <c r="U1802" i="1"/>
  <c r="S1802" i="1"/>
  <c r="R1802" i="1"/>
  <c r="Q1802" i="1"/>
  <c r="P1802" i="1"/>
  <c r="K1802" i="1"/>
  <c r="N1802" i="1" s="1"/>
  <c r="J1802" i="1"/>
  <c r="I1802" i="1"/>
  <c r="G1802" i="1"/>
  <c r="F1802" i="1"/>
  <c r="E1802" i="1"/>
  <c r="D1802" i="1"/>
  <c r="C1802" i="1"/>
  <c r="AI1801" i="1"/>
  <c r="AE1801" i="1"/>
  <c r="Z1801" i="1" s="1"/>
  <c r="X1801" i="1"/>
  <c r="U1801" i="1"/>
  <c r="S1801" i="1"/>
  <c r="R1801" i="1"/>
  <c r="P1801" i="1"/>
  <c r="Q1801" i="1" s="1"/>
  <c r="N1801" i="1"/>
  <c r="K1801" i="1"/>
  <c r="J1801" i="1"/>
  <c r="I1801" i="1"/>
  <c r="O1801" i="1" s="1"/>
  <c r="G1801" i="1"/>
  <c r="F1801" i="1"/>
  <c r="E1801" i="1"/>
  <c r="D1801" i="1"/>
  <c r="C1801" i="1"/>
  <c r="AI1800" i="1"/>
  <c r="AE1800" i="1"/>
  <c r="X1800" i="1"/>
  <c r="U1800" i="1"/>
  <c r="S1800" i="1"/>
  <c r="P1800" i="1"/>
  <c r="K1800" i="1"/>
  <c r="J1800" i="1"/>
  <c r="N1800" i="1" s="1"/>
  <c r="I1800" i="1"/>
  <c r="G1800" i="1"/>
  <c r="F1800" i="1"/>
  <c r="E1800" i="1"/>
  <c r="D1800" i="1"/>
  <c r="C1800" i="1"/>
  <c r="AI1799" i="1"/>
  <c r="AE1799" i="1"/>
  <c r="X1799" i="1"/>
  <c r="Z1799" i="1" s="1"/>
  <c r="U1799" i="1"/>
  <c r="S1799" i="1"/>
  <c r="Q1799" i="1"/>
  <c r="P1799" i="1"/>
  <c r="R1799" i="1" s="1"/>
  <c r="K1799" i="1"/>
  <c r="J1799" i="1"/>
  <c r="N1799" i="1" s="1"/>
  <c r="AG1799" i="1" s="1"/>
  <c r="I1799" i="1"/>
  <c r="G1799" i="1"/>
  <c r="F1799" i="1"/>
  <c r="E1799" i="1"/>
  <c r="D1799" i="1"/>
  <c r="C1799" i="1"/>
  <c r="AI1798" i="1"/>
  <c r="AE1798" i="1"/>
  <c r="Z1798" i="1"/>
  <c r="X1798" i="1"/>
  <c r="U1798" i="1"/>
  <c r="S1798" i="1"/>
  <c r="R1798" i="1"/>
  <c r="P1798" i="1"/>
  <c r="N1798" i="1"/>
  <c r="K1798" i="1"/>
  <c r="J1798" i="1"/>
  <c r="I1798" i="1"/>
  <c r="G1798" i="1"/>
  <c r="F1798" i="1"/>
  <c r="E1798" i="1"/>
  <c r="D1798" i="1"/>
  <c r="C1798" i="1"/>
  <c r="AI1797" i="1"/>
  <c r="AE1797" i="1"/>
  <c r="Z1797" i="1"/>
  <c r="X1797" i="1"/>
  <c r="U1797" i="1"/>
  <c r="S1797" i="1"/>
  <c r="R1797" i="1"/>
  <c r="P1797" i="1"/>
  <c r="N1797" i="1"/>
  <c r="K1797" i="1"/>
  <c r="J1797" i="1"/>
  <c r="I1797" i="1"/>
  <c r="G1797" i="1"/>
  <c r="F1797" i="1"/>
  <c r="E1797" i="1"/>
  <c r="D1797" i="1"/>
  <c r="C1797" i="1"/>
  <c r="AI1796" i="1"/>
  <c r="AE1796" i="1"/>
  <c r="X1796" i="1"/>
  <c r="Z1796" i="1" s="1"/>
  <c r="U1796" i="1"/>
  <c r="S1796" i="1"/>
  <c r="P1796" i="1"/>
  <c r="O1796" i="1"/>
  <c r="K1796" i="1"/>
  <c r="J1796" i="1"/>
  <c r="N1796" i="1" s="1"/>
  <c r="I1796" i="1"/>
  <c r="G1796" i="1"/>
  <c r="F1796" i="1"/>
  <c r="E1796" i="1"/>
  <c r="D1796" i="1"/>
  <c r="C1796" i="1"/>
  <c r="AI1795" i="1"/>
  <c r="AE1795" i="1"/>
  <c r="X1795" i="1"/>
  <c r="Z1795" i="1" s="1"/>
  <c r="U1795" i="1"/>
  <c r="S1795" i="1"/>
  <c r="P1795" i="1"/>
  <c r="R1795" i="1" s="1"/>
  <c r="K1795" i="1"/>
  <c r="J1795" i="1"/>
  <c r="I1795" i="1"/>
  <c r="G1795" i="1"/>
  <c r="F1795" i="1"/>
  <c r="E1795" i="1"/>
  <c r="D1795" i="1"/>
  <c r="C1795" i="1"/>
  <c r="AI1794" i="1"/>
  <c r="AE1794" i="1"/>
  <c r="X1794" i="1"/>
  <c r="Z1794" i="1" s="1"/>
  <c r="U1794" i="1"/>
  <c r="S1794" i="1"/>
  <c r="R1794" i="1"/>
  <c r="Q1794" i="1"/>
  <c r="P1794" i="1"/>
  <c r="K1794" i="1"/>
  <c r="N1794" i="1" s="1"/>
  <c r="J1794" i="1"/>
  <c r="I1794" i="1"/>
  <c r="G1794" i="1"/>
  <c r="F1794" i="1"/>
  <c r="E1794" i="1"/>
  <c r="D1794" i="1"/>
  <c r="C1794" i="1"/>
  <c r="AI1793" i="1"/>
  <c r="AE1793" i="1"/>
  <c r="Z1793" i="1" s="1"/>
  <c r="X1793" i="1"/>
  <c r="U1793" i="1"/>
  <c r="S1793" i="1"/>
  <c r="R1793" i="1"/>
  <c r="P1793" i="1"/>
  <c r="Q1793" i="1" s="1"/>
  <c r="N1793" i="1"/>
  <c r="K1793" i="1"/>
  <c r="J1793" i="1"/>
  <c r="I1793" i="1"/>
  <c r="O1793" i="1" s="1"/>
  <c r="G1793" i="1"/>
  <c r="F1793" i="1"/>
  <c r="E1793" i="1"/>
  <c r="D1793" i="1"/>
  <c r="C1793" i="1"/>
  <c r="AI1792" i="1"/>
  <c r="AE1792" i="1"/>
  <c r="X1792" i="1"/>
  <c r="U1792" i="1"/>
  <c r="S1792" i="1"/>
  <c r="P1792" i="1"/>
  <c r="K1792" i="1"/>
  <c r="J1792" i="1"/>
  <c r="N1792" i="1" s="1"/>
  <c r="I1792" i="1"/>
  <c r="G1792" i="1"/>
  <c r="F1792" i="1"/>
  <c r="E1792" i="1"/>
  <c r="D1792" i="1"/>
  <c r="C1792" i="1"/>
  <c r="AI1791" i="1"/>
  <c r="AE1791" i="1"/>
  <c r="X1791" i="1"/>
  <c r="Z1791" i="1" s="1"/>
  <c r="U1791" i="1"/>
  <c r="S1791" i="1"/>
  <c r="Q1791" i="1"/>
  <c r="P1791" i="1"/>
  <c r="R1791" i="1" s="1"/>
  <c r="K1791" i="1"/>
  <c r="J1791" i="1"/>
  <c r="N1791" i="1" s="1"/>
  <c r="AG1791" i="1" s="1"/>
  <c r="I1791" i="1"/>
  <c r="G1791" i="1"/>
  <c r="F1791" i="1"/>
  <c r="E1791" i="1"/>
  <c r="D1791" i="1"/>
  <c r="C1791" i="1"/>
  <c r="AI1790" i="1"/>
  <c r="AE1790" i="1"/>
  <c r="Z1790" i="1"/>
  <c r="X1790" i="1"/>
  <c r="U1790" i="1"/>
  <c r="S1790" i="1"/>
  <c r="R1790" i="1"/>
  <c r="P1790" i="1"/>
  <c r="N1790" i="1"/>
  <c r="K1790" i="1"/>
  <c r="J1790" i="1"/>
  <c r="I1790" i="1"/>
  <c r="G1790" i="1"/>
  <c r="F1790" i="1"/>
  <c r="E1790" i="1"/>
  <c r="D1790" i="1"/>
  <c r="C1790" i="1"/>
  <c r="AI1789" i="1"/>
  <c r="AE1789" i="1"/>
  <c r="Z1789" i="1"/>
  <c r="X1789" i="1"/>
  <c r="U1789" i="1"/>
  <c r="S1789" i="1"/>
  <c r="R1789" i="1"/>
  <c r="P1789" i="1"/>
  <c r="N1789" i="1"/>
  <c r="K1789" i="1"/>
  <c r="J1789" i="1"/>
  <c r="I1789" i="1"/>
  <c r="G1789" i="1"/>
  <c r="F1789" i="1"/>
  <c r="E1789" i="1"/>
  <c r="D1789" i="1"/>
  <c r="C1789" i="1"/>
  <c r="AI1788" i="1"/>
  <c r="AE1788" i="1"/>
  <c r="X1788" i="1"/>
  <c r="Z1788" i="1" s="1"/>
  <c r="U1788" i="1"/>
  <c r="S1788" i="1"/>
  <c r="P1788" i="1"/>
  <c r="O1788" i="1"/>
  <c r="K1788" i="1"/>
  <c r="J1788" i="1"/>
  <c r="N1788" i="1" s="1"/>
  <c r="I1788" i="1"/>
  <c r="G1788" i="1"/>
  <c r="F1788" i="1"/>
  <c r="E1788" i="1"/>
  <c r="D1788" i="1"/>
  <c r="C1788" i="1"/>
  <c r="AI1787" i="1"/>
  <c r="AE1787" i="1"/>
  <c r="X1787" i="1"/>
  <c r="Z1787" i="1" s="1"/>
  <c r="U1787" i="1"/>
  <c r="S1787" i="1"/>
  <c r="P1787" i="1"/>
  <c r="R1787" i="1" s="1"/>
  <c r="K1787" i="1"/>
  <c r="J1787" i="1"/>
  <c r="I1787" i="1"/>
  <c r="G1787" i="1"/>
  <c r="F1787" i="1"/>
  <c r="E1787" i="1"/>
  <c r="D1787" i="1"/>
  <c r="C1787" i="1"/>
  <c r="AI1786" i="1"/>
  <c r="AE1786" i="1"/>
  <c r="X1786" i="1"/>
  <c r="Z1786" i="1" s="1"/>
  <c r="U1786" i="1"/>
  <c r="S1786" i="1"/>
  <c r="R1786" i="1"/>
  <c r="Q1786" i="1"/>
  <c r="P1786" i="1"/>
  <c r="K1786" i="1"/>
  <c r="N1786" i="1" s="1"/>
  <c r="J1786" i="1"/>
  <c r="I1786" i="1"/>
  <c r="G1786" i="1"/>
  <c r="F1786" i="1"/>
  <c r="E1786" i="1"/>
  <c r="D1786" i="1"/>
  <c r="C1786" i="1"/>
  <c r="AI1785" i="1"/>
  <c r="AE1785" i="1"/>
  <c r="Z1785" i="1" s="1"/>
  <c r="X1785" i="1"/>
  <c r="U1785" i="1"/>
  <c r="S1785" i="1"/>
  <c r="R1785" i="1"/>
  <c r="P1785" i="1"/>
  <c r="Q1785" i="1" s="1"/>
  <c r="N1785" i="1"/>
  <c r="K1785" i="1"/>
  <c r="J1785" i="1"/>
  <c r="I1785" i="1"/>
  <c r="O1785" i="1" s="1"/>
  <c r="G1785" i="1"/>
  <c r="F1785" i="1"/>
  <c r="E1785" i="1"/>
  <c r="D1785" i="1"/>
  <c r="C1785" i="1"/>
  <c r="AI1784" i="1"/>
  <c r="AE1784" i="1"/>
  <c r="X1784" i="1"/>
  <c r="U1784" i="1"/>
  <c r="S1784" i="1"/>
  <c r="P1784" i="1"/>
  <c r="K1784" i="1"/>
  <c r="J1784" i="1"/>
  <c r="N1784" i="1" s="1"/>
  <c r="I1784" i="1"/>
  <c r="G1784" i="1"/>
  <c r="F1784" i="1"/>
  <c r="E1784" i="1"/>
  <c r="D1784" i="1"/>
  <c r="C1784" i="1"/>
  <c r="AI1783" i="1"/>
  <c r="AE1783" i="1"/>
  <c r="X1783" i="1"/>
  <c r="Z1783" i="1" s="1"/>
  <c r="U1783" i="1"/>
  <c r="S1783" i="1"/>
  <c r="Q1783" i="1"/>
  <c r="P1783" i="1"/>
  <c r="R1783" i="1" s="1"/>
  <c r="K1783" i="1"/>
  <c r="J1783" i="1"/>
  <c r="N1783" i="1" s="1"/>
  <c r="AG1783" i="1" s="1"/>
  <c r="I1783" i="1"/>
  <c r="G1783" i="1"/>
  <c r="F1783" i="1"/>
  <c r="E1783" i="1"/>
  <c r="D1783" i="1"/>
  <c r="C1783" i="1"/>
  <c r="AI1782" i="1"/>
  <c r="AE1782" i="1"/>
  <c r="Z1782" i="1"/>
  <c r="X1782" i="1"/>
  <c r="U1782" i="1"/>
  <c r="S1782" i="1"/>
  <c r="R1782" i="1"/>
  <c r="P1782" i="1"/>
  <c r="N1782" i="1"/>
  <c r="K1782" i="1"/>
  <c r="J1782" i="1"/>
  <c r="I1782" i="1"/>
  <c r="G1782" i="1"/>
  <c r="F1782" i="1"/>
  <c r="E1782" i="1"/>
  <c r="D1782" i="1"/>
  <c r="C1782" i="1"/>
  <c r="AI1781" i="1"/>
  <c r="AE1781" i="1"/>
  <c r="Z1781" i="1"/>
  <c r="X1781" i="1"/>
  <c r="U1781" i="1"/>
  <c r="S1781" i="1"/>
  <c r="R1781" i="1"/>
  <c r="P1781" i="1"/>
  <c r="N1781" i="1"/>
  <c r="K1781" i="1"/>
  <c r="J1781" i="1"/>
  <c r="I1781" i="1"/>
  <c r="G1781" i="1"/>
  <c r="F1781" i="1"/>
  <c r="E1781" i="1"/>
  <c r="D1781" i="1"/>
  <c r="C1781" i="1"/>
  <c r="AI1780" i="1"/>
  <c r="AE1780" i="1"/>
  <c r="X1780" i="1"/>
  <c r="Z1780" i="1" s="1"/>
  <c r="U1780" i="1"/>
  <c r="S1780" i="1"/>
  <c r="P1780" i="1"/>
  <c r="O1780" i="1"/>
  <c r="K1780" i="1"/>
  <c r="J1780" i="1"/>
  <c r="N1780" i="1" s="1"/>
  <c r="I1780" i="1"/>
  <c r="G1780" i="1"/>
  <c r="F1780" i="1"/>
  <c r="E1780" i="1"/>
  <c r="D1780" i="1"/>
  <c r="C1780" i="1"/>
  <c r="AI1779" i="1"/>
  <c r="AE1779" i="1"/>
  <c r="X1779" i="1"/>
  <c r="Z1779" i="1" s="1"/>
  <c r="U1779" i="1"/>
  <c r="S1779" i="1"/>
  <c r="P1779" i="1"/>
  <c r="R1779" i="1" s="1"/>
  <c r="K1779" i="1"/>
  <c r="J1779" i="1"/>
  <c r="I1779" i="1"/>
  <c r="G1779" i="1"/>
  <c r="F1779" i="1"/>
  <c r="E1779" i="1"/>
  <c r="D1779" i="1"/>
  <c r="C1779" i="1"/>
  <c r="AI1778" i="1"/>
  <c r="AE1778" i="1"/>
  <c r="X1778" i="1"/>
  <c r="Z1778" i="1" s="1"/>
  <c r="U1778" i="1"/>
  <c r="S1778" i="1"/>
  <c r="R1778" i="1"/>
  <c r="Q1778" i="1"/>
  <c r="P1778" i="1"/>
  <c r="K1778" i="1"/>
  <c r="N1778" i="1" s="1"/>
  <c r="J1778" i="1"/>
  <c r="I1778" i="1"/>
  <c r="G1778" i="1"/>
  <c r="F1778" i="1"/>
  <c r="E1778" i="1"/>
  <c r="D1778" i="1"/>
  <c r="C1778" i="1"/>
  <c r="AI1777" i="1"/>
  <c r="AE1777" i="1"/>
  <c r="Z1777" i="1" s="1"/>
  <c r="X1777" i="1"/>
  <c r="U1777" i="1"/>
  <c r="S1777" i="1"/>
  <c r="R1777" i="1"/>
  <c r="P1777" i="1"/>
  <c r="Q1777" i="1" s="1"/>
  <c r="N1777" i="1"/>
  <c r="K1777" i="1"/>
  <c r="J1777" i="1"/>
  <c r="I1777" i="1"/>
  <c r="O1777" i="1" s="1"/>
  <c r="G1777" i="1"/>
  <c r="F1777" i="1"/>
  <c r="E1777" i="1"/>
  <c r="D1777" i="1"/>
  <c r="C1777" i="1"/>
  <c r="AI1776" i="1"/>
  <c r="AE1776" i="1"/>
  <c r="X1776" i="1"/>
  <c r="U1776" i="1"/>
  <c r="S1776" i="1"/>
  <c r="P1776" i="1"/>
  <c r="K1776" i="1"/>
  <c r="J1776" i="1"/>
  <c r="N1776" i="1" s="1"/>
  <c r="I1776" i="1"/>
  <c r="G1776" i="1"/>
  <c r="F1776" i="1"/>
  <c r="E1776" i="1"/>
  <c r="D1776" i="1"/>
  <c r="C1776" i="1"/>
  <c r="AI1775" i="1"/>
  <c r="AE1775" i="1"/>
  <c r="X1775" i="1"/>
  <c r="Z1775" i="1" s="1"/>
  <c r="U1775" i="1"/>
  <c r="S1775" i="1"/>
  <c r="Q1775" i="1"/>
  <c r="P1775" i="1"/>
  <c r="R1775" i="1" s="1"/>
  <c r="K1775" i="1"/>
  <c r="J1775" i="1"/>
  <c r="N1775" i="1" s="1"/>
  <c r="AG1775" i="1" s="1"/>
  <c r="I1775" i="1"/>
  <c r="G1775" i="1"/>
  <c r="F1775" i="1"/>
  <c r="E1775" i="1"/>
  <c r="D1775" i="1"/>
  <c r="C1775" i="1"/>
  <c r="AI1774" i="1"/>
  <c r="AE1774" i="1"/>
  <c r="Z1774" i="1"/>
  <c r="X1774" i="1"/>
  <c r="U1774" i="1"/>
  <c r="S1774" i="1"/>
  <c r="R1774" i="1"/>
  <c r="P1774" i="1"/>
  <c r="N1774" i="1"/>
  <c r="K1774" i="1"/>
  <c r="J1774" i="1"/>
  <c r="I1774" i="1"/>
  <c r="G1774" i="1"/>
  <c r="F1774" i="1"/>
  <c r="E1774" i="1"/>
  <c r="D1774" i="1"/>
  <c r="C1774" i="1"/>
  <c r="AI1773" i="1"/>
  <c r="AE1773" i="1"/>
  <c r="Z1773" i="1"/>
  <c r="X1773" i="1"/>
  <c r="U1773" i="1"/>
  <c r="S1773" i="1"/>
  <c r="R1773" i="1"/>
  <c r="P1773" i="1"/>
  <c r="N1773" i="1"/>
  <c r="K1773" i="1"/>
  <c r="J1773" i="1"/>
  <c r="I1773" i="1"/>
  <c r="G1773" i="1"/>
  <c r="F1773" i="1"/>
  <c r="E1773" i="1"/>
  <c r="D1773" i="1"/>
  <c r="C1773" i="1"/>
  <c r="AI1772" i="1"/>
  <c r="AE1772" i="1"/>
  <c r="X1772" i="1"/>
  <c r="Z1772" i="1" s="1"/>
  <c r="U1772" i="1"/>
  <c r="S1772" i="1"/>
  <c r="P1772" i="1"/>
  <c r="O1772" i="1"/>
  <c r="K1772" i="1"/>
  <c r="J1772" i="1"/>
  <c r="N1772" i="1" s="1"/>
  <c r="I1772" i="1"/>
  <c r="G1772" i="1"/>
  <c r="F1772" i="1"/>
  <c r="E1772" i="1"/>
  <c r="D1772" i="1"/>
  <c r="C1772" i="1"/>
  <c r="AI1771" i="1"/>
  <c r="AE1771" i="1"/>
  <c r="X1771" i="1"/>
  <c r="Z1771" i="1" s="1"/>
  <c r="U1771" i="1"/>
  <c r="S1771" i="1"/>
  <c r="P1771" i="1"/>
  <c r="R1771" i="1" s="1"/>
  <c r="K1771" i="1"/>
  <c r="J1771" i="1"/>
  <c r="I1771" i="1"/>
  <c r="G1771" i="1"/>
  <c r="F1771" i="1"/>
  <c r="E1771" i="1"/>
  <c r="D1771" i="1"/>
  <c r="C1771" i="1"/>
  <c r="AI1770" i="1"/>
  <c r="AE1770" i="1"/>
  <c r="X1770" i="1"/>
  <c r="Z1770" i="1" s="1"/>
  <c r="U1770" i="1"/>
  <c r="S1770" i="1"/>
  <c r="R1770" i="1"/>
  <c r="Q1770" i="1"/>
  <c r="P1770" i="1"/>
  <c r="K1770" i="1"/>
  <c r="N1770" i="1" s="1"/>
  <c r="J1770" i="1"/>
  <c r="I1770" i="1"/>
  <c r="G1770" i="1"/>
  <c r="F1770" i="1"/>
  <c r="E1770" i="1"/>
  <c r="D1770" i="1"/>
  <c r="C1770" i="1"/>
  <c r="AI1769" i="1"/>
  <c r="AE1769" i="1"/>
  <c r="Z1769" i="1" s="1"/>
  <c r="X1769" i="1"/>
  <c r="U1769" i="1"/>
  <c r="S1769" i="1"/>
  <c r="R1769" i="1"/>
  <c r="P1769" i="1"/>
  <c r="Q1769" i="1" s="1"/>
  <c r="N1769" i="1"/>
  <c r="K1769" i="1"/>
  <c r="J1769" i="1"/>
  <c r="I1769" i="1"/>
  <c r="O1769" i="1" s="1"/>
  <c r="G1769" i="1"/>
  <c r="F1769" i="1"/>
  <c r="E1769" i="1"/>
  <c r="D1769" i="1"/>
  <c r="C1769" i="1"/>
  <c r="AI1768" i="1"/>
  <c r="AE1768" i="1"/>
  <c r="X1768" i="1"/>
  <c r="U1768" i="1"/>
  <c r="S1768" i="1"/>
  <c r="P1768" i="1"/>
  <c r="K1768" i="1"/>
  <c r="J1768" i="1"/>
  <c r="N1768" i="1" s="1"/>
  <c r="I1768" i="1"/>
  <c r="G1768" i="1"/>
  <c r="F1768" i="1"/>
  <c r="E1768" i="1"/>
  <c r="D1768" i="1"/>
  <c r="C1768" i="1"/>
  <c r="AI1767" i="1"/>
  <c r="AE1767" i="1"/>
  <c r="X1767" i="1"/>
  <c r="Z1767" i="1" s="1"/>
  <c r="U1767" i="1"/>
  <c r="S1767" i="1"/>
  <c r="Q1767" i="1"/>
  <c r="P1767" i="1"/>
  <c r="R1767" i="1" s="1"/>
  <c r="K1767" i="1"/>
  <c r="J1767" i="1"/>
  <c r="N1767" i="1" s="1"/>
  <c r="AG1767" i="1" s="1"/>
  <c r="I1767" i="1"/>
  <c r="G1767" i="1"/>
  <c r="F1767" i="1"/>
  <c r="E1767" i="1"/>
  <c r="D1767" i="1"/>
  <c r="C1767" i="1"/>
  <c r="AI1766" i="1"/>
  <c r="AE1766" i="1"/>
  <c r="Z1766" i="1"/>
  <c r="X1766" i="1"/>
  <c r="U1766" i="1"/>
  <c r="S1766" i="1"/>
  <c r="R1766" i="1"/>
  <c r="P1766" i="1"/>
  <c r="N1766" i="1"/>
  <c r="K1766" i="1"/>
  <c r="J1766" i="1"/>
  <c r="I1766" i="1"/>
  <c r="G1766" i="1"/>
  <c r="F1766" i="1"/>
  <c r="E1766" i="1"/>
  <c r="D1766" i="1"/>
  <c r="C1766" i="1"/>
  <c r="AI1765" i="1"/>
  <c r="AE1765" i="1"/>
  <c r="Z1765" i="1"/>
  <c r="X1765" i="1"/>
  <c r="U1765" i="1"/>
  <c r="S1765" i="1"/>
  <c r="R1765" i="1"/>
  <c r="P1765" i="1"/>
  <c r="N1765" i="1"/>
  <c r="K1765" i="1"/>
  <c r="J1765" i="1"/>
  <c r="I1765" i="1"/>
  <c r="G1765" i="1"/>
  <c r="F1765" i="1"/>
  <c r="E1765" i="1"/>
  <c r="D1765" i="1"/>
  <c r="C1765" i="1"/>
  <c r="AI1764" i="1"/>
  <c r="AE1764" i="1"/>
  <c r="X1764" i="1"/>
  <c r="Z1764" i="1" s="1"/>
  <c r="U1764" i="1"/>
  <c r="S1764" i="1"/>
  <c r="P1764" i="1"/>
  <c r="O1764" i="1"/>
  <c r="K1764" i="1"/>
  <c r="J1764" i="1"/>
  <c r="N1764" i="1" s="1"/>
  <c r="I1764" i="1"/>
  <c r="G1764" i="1"/>
  <c r="F1764" i="1"/>
  <c r="E1764" i="1"/>
  <c r="D1764" i="1"/>
  <c r="C1764" i="1"/>
  <c r="AI1763" i="1"/>
  <c r="AE1763" i="1"/>
  <c r="X1763" i="1"/>
  <c r="Z1763" i="1" s="1"/>
  <c r="U1763" i="1"/>
  <c r="S1763" i="1"/>
  <c r="P1763" i="1"/>
  <c r="R1763" i="1" s="1"/>
  <c r="K1763" i="1"/>
  <c r="J1763" i="1"/>
  <c r="I1763" i="1"/>
  <c r="G1763" i="1"/>
  <c r="F1763" i="1"/>
  <c r="E1763" i="1"/>
  <c r="D1763" i="1"/>
  <c r="C1763" i="1"/>
  <c r="AI1762" i="1"/>
  <c r="AE1762" i="1"/>
  <c r="X1762" i="1"/>
  <c r="Z1762" i="1" s="1"/>
  <c r="U1762" i="1"/>
  <c r="S1762" i="1"/>
  <c r="R1762" i="1"/>
  <c r="Q1762" i="1"/>
  <c r="P1762" i="1"/>
  <c r="K1762" i="1"/>
  <c r="N1762" i="1" s="1"/>
  <c r="J1762" i="1"/>
  <c r="I1762" i="1"/>
  <c r="G1762" i="1"/>
  <c r="F1762" i="1"/>
  <c r="E1762" i="1"/>
  <c r="D1762" i="1"/>
  <c r="C1762" i="1"/>
  <c r="AI1761" i="1"/>
  <c r="AE1761" i="1"/>
  <c r="Z1761" i="1" s="1"/>
  <c r="X1761" i="1"/>
  <c r="U1761" i="1"/>
  <c r="S1761" i="1"/>
  <c r="R1761" i="1"/>
  <c r="P1761" i="1"/>
  <c r="Q1761" i="1" s="1"/>
  <c r="N1761" i="1"/>
  <c r="K1761" i="1"/>
  <c r="J1761" i="1"/>
  <c r="I1761" i="1"/>
  <c r="O1761" i="1" s="1"/>
  <c r="G1761" i="1"/>
  <c r="F1761" i="1"/>
  <c r="E1761" i="1"/>
  <c r="D1761" i="1"/>
  <c r="C1761" i="1"/>
  <c r="AI1760" i="1"/>
  <c r="AE1760" i="1"/>
  <c r="X1760" i="1"/>
  <c r="U1760" i="1"/>
  <c r="S1760" i="1"/>
  <c r="P1760" i="1"/>
  <c r="K1760" i="1"/>
  <c r="J1760" i="1"/>
  <c r="N1760" i="1" s="1"/>
  <c r="I1760" i="1"/>
  <c r="G1760" i="1"/>
  <c r="F1760" i="1"/>
  <c r="E1760" i="1"/>
  <c r="D1760" i="1"/>
  <c r="C1760" i="1"/>
  <c r="AI1759" i="1"/>
  <c r="AE1759" i="1"/>
  <c r="X1759" i="1"/>
  <c r="Z1759" i="1" s="1"/>
  <c r="U1759" i="1"/>
  <c r="S1759" i="1"/>
  <c r="Q1759" i="1"/>
  <c r="P1759" i="1"/>
  <c r="R1759" i="1" s="1"/>
  <c r="K1759" i="1"/>
  <c r="J1759" i="1"/>
  <c r="N1759" i="1" s="1"/>
  <c r="AG1759" i="1" s="1"/>
  <c r="I1759" i="1"/>
  <c r="G1759" i="1"/>
  <c r="F1759" i="1"/>
  <c r="E1759" i="1"/>
  <c r="D1759" i="1"/>
  <c r="C1759" i="1"/>
  <c r="AI1758" i="1"/>
  <c r="AE1758" i="1"/>
  <c r="Z1758" i="1"/>
  <c r="X1758" i="1"/>
  <c r="U1758" i="1"/>
  <c r="S1758" i="1"/>
  <c r="R1758" i="1"/>
  <c r="P1758" i="1"/>
  <c r="N1758" i="1"/>
  <c r="K1758" i="1"/>
  <c r="J1758" i="1"/>
  <c r="I1758" i="1"/>
  <c r="G1758" i="1"/>
  <c r="F1758" i="1"/>
  <c r="E1758" i="1"/>
  <c r="D1758" i="1"/>
  <c r="C1758" i="1"/>
  <c r="AI1757" i="1"/>
  <c r="AE1757" i="1"/>
  <c r="Z1757" i="1"/>
  <c r="X1757" i="1"/>
  <c r="U1757" i="1"/>
  <c r="S1757" i="1"/>
  <c r="R1757" i="1"/>
  <c r="P1757" i="1"/>
  <c r="N1757" i="1"/>
  <c r="K1757" i="1"/>
  <c r="J1757" i="1"/>
  <c r="I1757" i="1"/>
  <c r="G1757" i="1"/>
  <c r="F1757" i="1"/>
  <c r="E1757" i="1"/>
  <c r="D1757" i="1"/>
  <c r="C1757" i="1"/>
  <c r="AI1756" i="1"/>
  <c r="AE1756" i="1"/>
  <c r="X1756" i="1"/>
  <c r="Z1756" i="1" s="1"/>
  <c r="U1756" i="1"/>
  <c r="S1756" i="1"/>
  <c r="P1756" i="1"/>
  <c r="O1756" i="1"/>
  <c r="K1756" i="1"/>
  <c r="J1756" i="1"/>
  <c r="N1756" i="1" s="1"/>
  <c r="I1756" i="1"/>
  <c r="G1756" i="1"/>
  <c r="F1756" i="1"/>
  <c r="E1756" i="1"/>
  <c r="D1756" i="1"/>
  <c r="C1756" i="1"/>
  <c r="AI1755" i="1"/>
  <c r="AE1755" i="1"/>
  <c r="X1755" i="1"/>
  <c r="Z1755" i="1" s="1"/>
  <c r="U1755" i="1"/>
  <c r="S1755" i="1"/>
  <c r="P1755" i="1"/>
  <c r="R1755" i="1" s="1"/>
  <c r="K1755" i="1"/>
  <c r="J1755" i="1"/>
  <c r="I1755" i="1"/>
  <c r="G1755" i="1"/>
  <c r="F1755" i="1"/>
  <c r="E1755" i="1"/>
  <c r="D1755" i="1"/>
  <c r="C1755" i="1"/>
  <c r="AI1754" i="1"/>
  <c r="AE1754" i="1"/>
  <c r="X1754" i="1"/>
  <c r="Z1754" i="1" s="1"/>
  <c r="U1754" i="1"/>
  <c r="S1754" i="1"/>
  <c r="R1754" i="1"/>
  <c r="Q1754" i="1"/>
  <c r="P1754" i="1"/>
  <c r="K1754" i="1"/>
  <c r="N1754" i="1" s="1"/>
  <c r="J1754" i="1"/>
  <c r="I1754" i="1"/>
  <c r="G1754" i="1"/>
  <c r="F1754" i="1"/>
  <c r="E1754" i="1"/>
  <c r="D1754" i="1"/>
  <c r="C1754" i="1"/>
  <c r="AI1753" i="1"/>
  <c r="AE1753" i="1"/>
  <c r="Z1753" i="1" s="1"/>
  <c r="X1753" i="1"/>
  <c r="U1753" i="1"/>
  <c r="S1753" i="1"/>
  <c r="R1753" i="1"/>
  <c r="P1753" i="1"/>
  <c r="Q1753" i="1" s="1"/>
  <c r="N1753" i="1"/>
  <c r="K1753" i="1"/>
  <c r="J1753" i="1"/>
  <c r="I1753" i="1"/>
  <c r="O1753" i="1" s="1"/>
  <c r="G1753" i="1"/>
  <c r="F1753" i="1"/>
  <c r="E1753" i="1"/>
  <c r="D1753" i="1"/>
  <c r="C1753" i="1"/>
  <c r="AI1752" i="1"/>
  <c r="AE1752" i="1"/>
  <c r="X1752" i="1"/>
  <c r="U1752" i="1"/>
  <c r="S1752" i="1"/>
  <c r="P1752" i="1"/>
  <c r="K1752" i="1"/>
  <c r="J1752" i="1"/>
  <c r="N1752" i="1" s="1"/>
  <c r="I1752" i="1"/>
  <c r="G1752" i="1"/>
  <c r="F1752" i="1"/>
  <c r="E1752" i="1"/>
  <c r="D1752" i="1"/>
  <c r="C1752" i="1"/>
  <c r="AI1751" i="1"/>
  <c r="AE1751" i="1"/>
  <c r="X1751" i="1"/>
  <c r="Z1751" i="1" s="1"/>
  <c r="U1751" i="1"/>
  <c r="S1751" i="1"/>
  <c r="Q1751" i="1"/>
  <c r="P1751" i="1"/>
  <c r="R1751" i="1" s="1"/>
  <c r="K1751" i="1"/>
  <c r="J1751" i="1"/>
  <c r="N1751" i="1" s="1"/>
  <c r="AG1751" i="1" s="1"/>
  <c r="I1751" i="1"/>
  <c r="G1751" i="1"/>
  <c r="F1751" i="1"/>
  <c r="E1751" i="1"/>
  <c r="D1751" i="1"/>
  <c r="C1751" i="1"/>
  <c r="AI1750" i="1"/>
  <c r="AE1750" i="1"/>
  <c r="Z1750" i="1"/>
  <c r="X1750" i="1"/>
  <c r="U1750" i="1"/>
  <c r="S1750" i="1"/>
  <c r="R1750" i="1"/>
  <c r="P1750" i="1"/>
  <c r="N1750" i="1"/>
  <c r="K1750" i="1"/>
  <c r="J1750" i="1"/>
  <c r="I1750" i="1"/>
  <c r="G1750" i="1"/>
  <c r="F1750" i="1"/>
  <c r="E1750" i="1"/>
  <c r="D1750" i="1"/>
  <c r="C1750" i="1"/>
  <c r="AI1749" i="1"/>
  <c r="AE1749" i="1"/>
  <c r="Z1749" i="1"/>
  <c r="X1749" i="1"/>
  <c r="U1749" i="1"/>
  <c r="S1749" i="1"/>
  <c r="R1749" i="1"/>
  <c r="P1749" i="1"/>
  <c r="N1749" i="1"/>
  <c r="K1749" i="1"/>
  <c r="J1749" i="1"/>
  <c r="I1749" i="1"/>
  <c r="G1749" i="1"/>
  <c r="F1749" i="1"/>
  <c r="E1749" i="1"/>
  <c r="D1749" i="1"/>
  <c r="C1749" i="1"/>
  <c r="AI1748" i="1"/>
  <c r="AE1748" i="1"/>
  <c r="X1748" i="1"/>
  <c r="Z1748" i="1" s="1"/>
  <c r="U1748" i="1"/>
  <c r="S1748" i="1"/>
  <c r="P1748" i="1"/>
  <c r="O1748" i="1"/>
  <c r="K1748" i="1"/>
  <c r="J1748" i="1"/>
  <c r="N1748" i="1" s="1"/>
  <c r="I1748" i="1"/>
  <c r="G1748" i="1"/>
  <c r="F1748" i="1"/>
  <c r="E1748" i="1"/>
  <c r="D1748" i="1"/>
  <c r="C1748" i="1"/>
  <c r="AI1747" i="1"/>
  <c r="AE1747" i="1"/>
  <c r="X1747" i="1"/>
  <c r="Z1747" i="1" s="1"/>
  <c r="U1747" i="1"/>
  <c r="S1747" i="1"/>
  <c r="P1747" i="1"/>
  <c r="R1747" i="1" s="1"/>
  <c r="K1747" i="1"/>
  <c r="J1747" i="1"/>
  <c r="I1747" i="1"/>
  <c r="G1747" i="1"/>
  <c r="F1747" i="1"/>
  <c r="E1747" i="1"/>
  <c r="D1747" i="1"/>
  <c r="C1747" i="1"/>
  <c r="AI1746" i="1"/>
  <c r="AE1746" i="1"/>
  <c r="X1746" i="1"/>
  <c r="Z1746" i="1" s="1"/>
  <c r="U1746" i="1"/>
  <c r="S1746" i="1"/>
  <c r="R1746" i="1"/>
  <c r="Q1746" i="1"/>
  <c r="P1746" i="1"/>
  <c r="K1746" i="1"/>
  <c r="N1746" i="1" s="1"/>
  <c r="J1746" i="1"/>
  <c r="I1746" i="1"/>
  <c r="G1746" i="1"/>
  <c r="F1746" i="1"/>
  <c r="E1746" i="1"/>
  <c r="D1746" i="1"/>
  <c r="C1746" i="1"/>
  <c r="AI1745" i="1"/>
  <c r="AE1745" i="1"/>
  <c r="Z1745" i="1" s="1"/>
  <c r="X1745" i="1"/>
  <c r="U1745" i="1"/>
  <c r="S1745" i="1"/>
  <c r="R1745" i="1"/>
  <c r="P1745" i="1"/>
  <c r="Q1745" i="1" s="1"/>
  <c r="N1745" i="1"/>
  <c r="K1745" i="1"/>
  <c r="J1745" i="1"/>
  <c r="I1745" i="1"/>
  <c r="O1745" i="1" s="1"/>
  <c r="G1745" i="1"/>
  <c r="F1745" i="1"/>
  <c r="E1745" i="1"/>
  <c r="D1745" i="1"/>
  <c r="C1745" i="1"/>
  <c r="AI1744" i="1"/>
  <c r="AE1744" i="1"/>
  <c r="X1744" i="1"/>
  <c r="U1744" i="1"/>
  <c r="S1744" i="1"/>
  <c r="P1744" i="1"/>
  <c r="K1744" i="1"/>
  <c r="J1744" i="1"/>
  <c r="N1744" i="1" s="1"/>
  <c r="I1744" i="1"/>
  <c r="G1744" i="1"/>
  <c r="F1744" i="1"/>
  <c r="E1744" i="1"/>
  <c r="D1744" i="1"/>
  <c r="C1744" i="1"/>
  <c r="AI1743" i="1"/>
  <c r="AE1743" i="1"/>
  <c r="X1743" i="1"/>
  <c r="Z1743" i="1" s="1"/>
  <c r="U1743" i="1"/>
  <c r="S1743" i="1"/>
  <c r="Q1743" i="1"/>
  <c r="P1743" i="1"/>
  <c r="R1743" i="1" s="1"/>
  <c r="K1743" i="1"/>
  <c r="J1743" i="1"/>
  <c r="N1743" i="1" s="1"/>
  <c r="AG1743" i="1" s="1"/>
  <c r="I1743" i="1"/>
  <c r="G1743" i="1"/>
  <c r="F1743" i="1"/>
  <c r="E1743" i="1"/>
  <c r="D1743" i="1"/>
  <c r="C1743" i="1"/>
  <c r="AI1742" i="1"/>
  <c r="AE1742" i="1"/>
  <c r="Z1742" i="1"/>
  <c r="X1742" i="1"/>
  <c r="U1742" i="1"/>
  <c r="S1742" i="1"/>
  <c r="R1742" i="1"/>
  <c r="P1742" i="1"/>
  <c r="N1742" i="1"/>
  <c r="K1742" i="1"/>
  <c r="J1742" i="1"/>
  <c r="I1742" i="1"/>
  <c r="G1742" i="1"/>
  <c r="F1742" i="1"/>
  <c r="E1742" i="1"/>
  <c r="D1742" i="1"/>
  <c r="C1742" i="1"/>
  <c r="AI1741" i="1"/>
  <c r="AE1741" i="1"/>
  <c r="Z1741" i="1"/>
  <c r="X1741" i="1"/>
  <c r="U1741" i="1"/>
  <c r="S1741" i="1"/>
  <c r="R1741" i="1"/>
  <c r="P1741" i="1"/>
  <c r="N1741" i="1"/>
  <c r="K1741" i="1"/>
  <c r="J1741" i="1"/>
  <c r="I1741" i="1"/>
  <c r="G1741" i="1"/>
  <c r="F1741" i="1"/>
  <c r="E1741" i="1"/>
  <c r="D1741" i="1"/>
  <c r="C1741" i="1"/>
  <c r="AI1740" i="1"/>
  <c r="AE1740" i="1"/>
  <c r="X1740" i="1"/>
  <c r="Z1740" i="1" s="1"/>
  <c r="U1740" i="1"/>
  <c r="S1740" i="1"/>
  <c r="P1740" i="1"/>
  <c r="O1740" i="1"/>
  <c r="K1740" i="1"/>
  <c r="J1740" i="1"/>
  <c r="N1740" i="1" s="1"/>
  <c r="I1740" i="1"/>
  <c r="G1740" i="1"/>
  <c r="F1740" i="1"/>
  <c r="E1740" i="1"/>
  <c r="D1740" i="1"/>
  <c r="C1740" i="1"/>
  <c r="AI1739" i="1"/>
  <c r="AE1739" i="1"/>
  <c r="X1739" i="1"/>
  <c r="Z1739" i="1" s="1"/>
  <c r="U1739" i="1"/>
  <c r="S1739" i="1"/>
  <c r="P1739" i="1"/>
  <c r="R1739" i="1" s="1"/>
  <c r="K1739" i="1"/>
  <c r="J1739" i="1"/>
  <c r="I1739" i="1"/>
  <c r="G1739" i="1"/>
  <c r="F1739" i="1"/>
  <c r="E1739" i="1"/>
  <c r="D1739" i="1"/>
  <c r="C1739" i="1"/>
  <c r="AI1738" i="1"/>
  <c r="AE1738" i="1"/>
  <c r="X1738" i="1"/>
  <c r="Z1738" i="1" s="1"/>
  <c r="U1738" i="1"/>
  <c r="S1738" i="1"/>
  <c r="R1738" i="1"/>
  <c r="Q1738" i="1"/>
  <c r="P1738" i="1"/>
  <c r="K1738" i="1"/>
  <c r="N1738" i="1" s="1"/>
  <c r="J1738" i="1"/>
  <c r="I1738" i="1"/>
  <c r="G1738" i="1"/>
  <c r="F1738" i="1"/>
  <c r="E1738" i="1"/>
  <c r="D1738" i="1"/>
  <c r="C1738" i="1"/>
  <c r="AI1737" i="1"/>
  <c r="AE1737" i="1"/>
  <c r="Z1737" i="1" s="1"/>
  <c r="X1737" i="1"/>
  <c r="U1737" i="1"/>
  <c r="S1737" i="1"/>
  <c r="R1737" i="1"/>
  <c r="P1737" i="1"/>
  <c r="Q1737" i="1" s="1"/>
  <c r="N1737" i="1"/>
  <c r="K1737" i="1"/>
  <c r="J1737" i="1"/>
  <c r="I1737" i="1"/>
  <c r="O1737" i="1" s="1"/>
  <c r="G1737" i="1"/>
  <c r="F1737" i="1"/>
  <c r="E1737" i="1"/>
  <c r="D1737" i="1"/>
  <c r="C1737" i="1"/>
  <c r="AI1736" i="1"/>
  <c r="AE1736" i="1"/>
  <c r="X1736" i="1"/>
  <c r="U1736" i="1"/>
  <c r="S1736" i="1"/>
  <c r="P1736" i="1"/>
  <c r="K1736" i="1"/>
  <c r="J1736" i="1"/>
  <c r="N1736" i="1" s="1"/>
  <c r="I1736" i="1"/>
  <c r="G1736" i="1"/>
  <c r="F1736" i="1"/>
  <c r="E1736" i="1"/>
  <c r="D1736" i="1"/>
  <c r="C1736" i="1"/>
  <c r="AI1735" i="1"/>
  <c r="AE1735" i="1"/>
  <c r="X1735" i="1"/>
  <c r="Z1735" i="1" s="1"/>
  <c r="U1735" i="1"/>
  <c r="S1735" i="1"/>
  <c r="Q1735" i="1"/>
  <c r="P1735" i="1"/>
  <c r="R1735" i="1" s="1"/>
  <c r="K1735" i="1"/>
  <c r="J1735" i="1"/>
  <c r="N1735" i="1" s="1"/>
  <c r="AG1735" i="1" s="1"/>
  <c r="I1735" i="1"/>
  <c r="G1735" i="1"/>
  <c r="F1735" i="1"/>
  <c r="E1735" i="1"/>
  <c r="D1735" i="1"/>
  <c r="C1735" i="1"/>
  <c r="AI1734" i="1"/>
  <c r="AE1734" i="1"/>
  <c r="Z1734" i="1"/>
  <c r="X1734" i="1"/>
  <c r="U1734" i="1"/>
  <c r="S1734" i="1"/>
  <c r="R1734" i="1"/>
  <c r="P1734" i="1"/>
  <c r="N1734" i="1"/>
  <c r="K1734" i="1"/>
  <c r="J1734" i="1"/>
  <c r="I1734" i="1"/>
  <c r="G1734" i="1"/>
  <c r="F1734" i="1"/>
  <c r="E1734" i="1"/>
  <c r="D1734" i="1"/>
  <c r="C1734" i="1"/>
  <c r="AI1733" i="1"/>
  <c r="AE1733" i="1"/>
  <c r="Z1733" i="1"/>
  <c r="X1733" i="1"/>
  <c r="U1733" i="1"/>
  <c r="S1733" i="1"/>
  <c r="R1733" i="1"/>
  <c r="P1733" i="1"/>
  <c r="N1733" i="1"/>
  <c r="K1733" i="1"/>
  <c r="J1733" i="1"/>
  <c r="I1733" i="1"/>
  <c r="G1733" i="1"/>
  <c r="F1733" i="1"/>
  <c r="E1733" i="1"/>
  <c r="D1733" i="1"/>
  <c r="C1733" i="1"/>
  <c r="AI1732" i="1"/>
  <c r="AE1732" i="1"/>
  <c r="X1732" i="1"/>
  <c r="Z1732" i="1" s="1"/>
  <c r="U1732" i="1"/>
  <c r="S1732" i="1"/>
  <c r="P1732" i="1"/>
  <c r="O1732" i="1"/>
  <c r="K1732" i="1"/>
  <c r="J1732" i="1"/>
  <c r="N1732" i="1" s="1"/>
  <c r="I1732" i="1"/>
  <c r="G1732" i="1"/>
  <c r="F1732" i="1"/>
  <c r="E1732" i="1"/>
  <c r="D1732" i="1"/>
  <c r="C1732" i="1"/>
  <c r="AI1731" i="1"/>
  <c r="AE1731" i="1"/>
  <c r="X1731" i="1"/>
  <c r="Z1731" i="1" s="1"/>
  <c r="U1731" i="1"/>
  <c r="S1731" i="1"/>
  <c r="P1731" i="1"/>
  <c r="R1731" i="1" s="1"/>
  <c r="K1731" i="1"/>
  <c r="J1731" i="1"/>
  <c r="I1731" i="1"/>
  <c r="G1731" i="1"/>
  <c r="F1731" i="1"/>
  <c r="E1731" i="1"/>
  <c r="D1731" i="1"/>
  <c r="C1731" i="1"/>
  <c r="AI1730" i="1"/>
  <c r="AE1730" i="1"/>
  <c r="X1730" i="1"/>
  <c r="Z1730" i="1" s="1"/>
  <c r="U1730" i="1"/>
  <c r="S1730" i="1"/>
  <c r="R1730" i="1"/>
  <c r="Q1730" i="1"/>
  <c r="P1730" i="1"/>
  <c r="K1730" i="1"/>
  <c r="N1730" i="1" s="1"/>
  <c r="J1730" i="1"/>
  <c r="I1730" i="1"/>
  <c r="G1730" i="1"/>
  <c r="F1730" i="1"/>
  <c r="E1730" i="1"/>
  <c r="D1730" i="1"/>
  <c r="C1730" i="1"/>
  <c r="AI1729" i="1"/>
  <c r="AE1729" i="1"/>
  <c r="Z1729" i="1" s="1"/>
  <c r="X1729" i="1"/>
  <c r="U1729" i="1"/>
  <c r="S1729" i="1"/>
  <c r="R1729" i="1"/>
  <c r="P1729" i="1"/>
  <c r="Q1729" i="1" s="1"/>
  <c r="N1729" i="1"/>
  <c r="K1729" i="1"/>
  <c r="J1729" i="1"/>
  <c r="I1729" i="1"/>
  <c r="O1729" i="1" s="1"/>
  <c r="G1729" i="1"/>
  <c r="F1729" i="1"/>
  <c r="E1729" i="1"/>
  <c r="D1729" i="1"/>
  <c r="C1729" i="1"/>
  <c r="AI1728" i="1"/>
  <c r="AE1728" i="1"/>
  <c r="X1728" i="1"/>
  <c r="U1728" i="1"/>
  <c r="S1728" i="1"/>
  <c r="P1728" i="1"/>
  <c r="K1728" i="1"/>
  <c r="J1728" i="1"/>
  <c r="N1728" i="1" s="1"/>
  <c r="I1728" i="1"/>
  <c r="G1728" i="1"/>
  <c r="F1728" i="1"/>
  <c r="E1728" i="1"/>
  <c r="D1728" i="1"/>
  <c r="C1728" i="1"/>
  <c r="AI1727" i="1"/>
  <c r="AE1727" i="1"/>
  <c r="X1727" i="1"/>
  <c r="Z1727" i="1" s="1"/>
  <c r="U1727" i="1"/>
  <c r="S1727" i="1"/>
  <c r="Q1727" i="1"/>
  <c r="P1727" i="1"/>
  <c r="R1727" i="1" s="1"/>
  <c r="K1727" i="1"/>
  <c r="J1727" i="1"/>
  <c r="N1727" i="1" s="1"/>
  <c r="AG1727" i="1" s="1"/>
  <c r="I1727" i="1"/>
  <c r="G1727" i="1"/>
  <c r="F1727" i="1"/>
  <c r="E1727" i="1"/>
  <c r="D1727" i="1"/>
  <c r="C1727" i="1"/>
  <c r="AI1726" i="1"/>
  <c r="AE1726" i="1"/>
  <c r="Z1726" i="1"/>
  <c r="X1726" i="1"/>
  <c r="U1726" i="1"/>
  <c r="S1726" i="1"/>
  <c r="R1726" i="1"/>
  <c r="P1726" i="1"/>
  <c r="N1726" i="1"/>
  <c r="K1726" i="1"/>
  <c r="J1726" i="1"/>
  <c r="I1726" i="1"/>
  <c r="G1726" i="1"/>
  <c r="F1726" i="1"/>
  <c r="E1726" i="1"/>
  <c r="D1726" i="1"/>
  <c r="C1726" i="1"/>
  <c r="AI1725" i="1"/>
  <c r="AE1725" i="1"/>
  <c r="Z1725" i="1"/>
  <c r="X1725" i="1"/>
  <c r="U1725" i="1"/>
  <c r="S1725" i="1"/>
  <c r="R1725" i="1"/>
  <c r="P1725" i="1"/>
  <c r="N1725" i="1"/>
  <c r="K1725" i="1"/>
  <c r="J1725" i="1"/>
  <c r="I1725" i="1"/>
  <c r="G1725" i="1"/>
  <c r="F1725" i="1"/>
  <c r="E1725" i="1"/>
  <c r="D1725" i="1"/>
  <c r="C1725" i="1"/>
  <c r="AI1724" i="1"/>
  <c r="AE1724" i="1"/>
  <c r="X1724" i="1"/>
  <c r="Z1724" i="1" s="1"/>
  <c r="U1724" i="1"/>
  <c r="S1724" i="1"/>
  <c r="P1724" i="1"/>
  <c r="O1724" i="1"/>
  <c r="K1724" i="1"/>
  <c r="J1724" i="1"/>
  <c r="N1724" i="1" s="1"/>
  <c r="I1724" i="1"/>
  <c r="G1724" i="1"/>
  <c r="F1724" i="1"/>
  <c r="E1724" i="1"/>
  <c r="D1724" i="1"/>
  <c r="C1724" i="1"/>
  <c r="AI1723" i="1"/>
  <c r="AE1723" i="1"/>
  <c r="X1723" i="1"/>
  <c r="Z1723" i="1" s="1"/>
  <c r="U1723" i="1"/>
  <c r="S1723" i="1"/>
  <c r="P1723" i="1"/>
  <c r="R1723" i="1" s="1"/>
  <c r="K1723" i="1"/>
  <c r="J1723" i="1"/>
  <c r="I1723" i="1"/>
  <c r="G1723" i="1"/>
  <c r="F1723" i="1"/>
  <c r="E1723" i="1"/>
  <c r="D1723" i="1"/>
  <c r="C1723" i="1"/>
  <c r="AI1722" i="1"/>
  <c r="AE1722" i="1"/>
  <c r="X1722" i="1"/>
  <c r="Z1722" i="1" s="1"/>
  <c r="U1722" i="1"/>
  <c r="S1722" i="1"/>
  <c r="R1722" i="1"/>
  <c r="Q1722" i="1"/>
  <c r="P1722" i="1"/>
  <c r="K1722" i="1"/>
  <c r="N1722" i="1" s="1"/>
  <c r="J1722" i="1"/>
  <c r="I1722" i="1"/>
  <c r="G1722" i="1"/>
  <c r="F1722" i="1"/>
  <c r="E1722" i="1"/>
  <c r="D1722" i="1"/>
  <c r="C1722" i="1"/>
  <c r="AI1721" i="1"/>
  <c r="AE1721" i="1"/>
  <c r="Z1721" i="1" s="1"/>
  <c r="X1721" i="1"/>
  <c r="U1721" i="1"/>
  <c r="S1721" i="1"/>
  <c r="R1721" i="1"/>
  <c r="P1721" i="1"/>
  <c r="Q1721" i="1" s="1"/>
  <c r="N1721" i="1"/>
  <c r="K1721" i="1"/>
  <c r="J1721" i="1"/>
  <c r="I1721" i="1"/>
  <c r="O1721" i="1" s="1"/>
  <c r="G1721" i="1"/>
  <c r="F1721" i="1"/>
  <c r="E1721" i="1"/>
  <c r="D1721" i="1"/>
  <c r="C1721" i="1"/>
  <c r="AI1720" i="1"/>
  <c r="AE1720" i="1"/>
  <c r="X1720" i="1"/>
  <c r="U1720" i="1"/>
  <c r="S1720" i="1"/>
  <c r="P1720" i="1"/>
  <c r="K1720" i="1"/>
  <c r="J1720" i="1"/>
  <c r="N1720" i="1" s="1"/>
  <c r="I1720" i="1"/>
  <c r="G1720" i="1"/>
  <c r="F1720" i="1"/>
  <c r="E1720" i="1"/>
  <c r="D1720" i="1"/>
  <c r="C1720" i="1"/>
  <c r="AI1719" i="1"/>
  <c r="AE1719" i="1"/>
  <c r="X1719" i="1"/>
  <c r="Z1719" i="1" s="1"/>
  <c r="U1719" i="1"/>
  <c r="S1719" i="1"/>
  <c r="Q1719" i="1"/>
  <c r="P1719" i="1"/>
  <c r="R1719" i="1" s="1"/>
  <c r="K1719" i="1"/>
  <c r="J1719" i="1"/>
  <c r="N1719" i="1" s="1"/>
  <c r="AG1719" i="1" s="1"/>
  <c r="I1719" i="1"/>
  <c r="G1719" i="1"/>
  <c r="F1719" i="1"/>
  <c r="E1719" i="1"/>
  <c r="D1719" i="1"/>
  <c r="C1719" i="1"/>
  <c r="AI1718" i="1"/>
  <c r="AE1718" i="1"/>
  <c r="Z1718" i="1"/>
  <c r="X1718" i="1"/>
  <c r="U1718" i="1"/>
  <c r="S1718" i="1"/>
  <c r="R1718" i="1"/>
  <c r="P1718" i="1"/>
  <c r="N1718" i="1"/>
  <c r="K1718" i="1"/>
  <c r="J1718" i="1"/>
  <c r="I1718" i="1"/>
  <c r="G1718" i="1"/>
  <c r="F1718" i="1"/>
  <c r="E1718" i="1"/>
  <c r="D1718" i="1"/>
  <c r="C1718" i="1"/>
  <c r="AI1717" i="1"/>
  <c r="AE1717" i="1"/>
  <c r="Z1717" i="1"/>
  <c r="X1717" i="1"/>
  <c r="U1717" i="1"/>
  <c r="S1717" i="1"/>
  <c r="R1717" i="1"/>
  <c r="P1717" i="1"/>
  <c r="N1717" i="1"/>
  <c r="K1717" i="1"/>
  <c r="J1717" i="1"/>
  <c r="I1717" i="1"/>
  <c r="G1717" i="1"/>
  <c r="F1717" i="1"/>
  <c r="E1717" i="1"/>
  <c r="D1717" i="1"/>
  <c r="C1717" i="1"/>
  <c r="AI1716" i="1"/>
  <c r="AE1716" i="1"/>
  <c r="X1716" i="1"/>
  <c r="Z1716" i="1" s="1"/>
  <c r="U1716" i="1"/>
  <c r="S1716" i="1"/>
  <c r="P1716" i="1"/>
  <c r="O1716" i="1"/>
  <c r="K1716" i="1"/>
  <c r="J1716" i="1"/>
  <c r="N1716" i="1" s="1"/>
  <c r="I1716" i="1"/>
  <c r="G1716" i="1"/>
  <c r="F1716" i="1"/>
  <c r="E1716" i="1"/>
  <c r="D1716" i="1"/>
  <c r="C1716" i="1"/>
  <c r="AI1715" i="1"/>
  <c r="AE1715" i="1"/>
  <c r="X1715" i="1"/>
  <c r="Z1715" i="1" s="1"/>
  <c r="U1715" i="1"/>
  <c r="S1715" i="1"/>
  <c r="P1715" i="1"/>
  <c r="R1715" i="1" s="1"/>
  <c r="K1715" i="1"/>
  <c r="J1715" i="1"/>
  <c r="I1715" i="1"/>
  <c r="G1715" i="1"/>
  <c r="F1715" i="1"/>
  <c r="E1715" i="1"/>
  <c r="D1715" i="1"/>
  <c r="C1715" i="1"/>
  <c r="AI1714" i="1"/>
  <c r="AE1714" i="1"/>
  <c r="X1714" i="1"/>
  <c r="Z1714" i="1" s="1"/>
  <c r="U1714" i="1"/>
  <c r="S1714" i="1"/>
  <c r="R1714" i="1"/>
  <c r="Q1714" i="1"/>
  <c r="P1714" i="1"/>
  <c r="K1714" i="1"/>
  <c r="N1714" i="1" s="1"/>
  <c r="J1714" i="1"/>
  <c r="I1714" i="1"/>
  <c r="G1714" i="1"/>
  <c r="F1714" i="1"/>
  <c r="E1714" i="1"/>
  <c r="D1714" i="1"/>
  <c r="C1714" i="1"/>
  <c r="AI1713" i="1"/>
  <c r="AE1713" i="1"/>
  <c r="Z1713" i="1" s="1"/>
  <c r="X1713" i="1"/>
  <c r="U1713" i="1"/>
  <c r="S1713" i="1"/>
  <c r="R1713" i="1"/>
  <c r="P1713" i="1"/>
  <c r="Q1713" i="1" s="1"/>
  <c r="N1713" i="1"/>
  <c r="K1713" i="1"/>
  <c r="J1713" i="1"/>
  <c r="I1713" i="1"/>
  <c r="O1713" i="1" s="1"/>
  <c r="G1713" i="1"/>
  <c r="F1713" i="1"/>
  <c r="E1713" i="1"/>
  <c r="D1713" i="1"/>
  <c r="C1713" i="1"/>
  <c r="AI1712" i="1"/>
  <c r="AE1712" i="1"/>
  <c r="X1712" i="1"/>
  <c r="U1712" i="1"/>
  <c r="S1712" i="1"/>
  <c r="P1712" i="1"/>
  <c r="K1712" i="1"/>
  <c r="J1712" i="1"/>
  <c r="N1712" i="1" s="1"/>
  <c r="I1712" i="1"/>
  <c r="G1712" i="1"/>
  <c r="F1712" i="1"/>
  <c r="E1712" i="1"/>
  <c r="D1712" i="1"/>
  <c r="C1712" i="1"/>
  <c r="AI1711" i="1"/>
  <c r="AE1711" i="1"/>
  <c r="X1711" i="1"/>
  <c r="Z1711" i="1" s="1"/>
  <c r="U1711" i="1"/>
  <c r="S1711" i="1"/>
  <c r="Q1711" i="1"/>
  <c r="P1711" i="1"/>
  <c r="R1711" i="1" s="1"/>
  <c r="K1711" i="1"/>
  <c r="J1711" i="1"/>
  <c r="N1711" i="1" s="1"/>
  <c r="AG1711" i="1" s="1"/>
  <c r="I1711" i="1"/>
  <c r="G1711" i="1"/>
  <c r="F1711" i="1"/>
  <c r="E1711" i="1"/>
  <c r="D1711" i="1"/>
  <c r="C1711" i="1"/>
  <c r="AI1710" i="1"/>
  <c r="AE1710" i="1"/>
  <c r="Z1710" i="1"/>
  <c r="X1710" i="1"/>
  <c r="U1710" i="1"/>
  <c r="S1710" i="1"/>
  <c r="R1710" i="1"/>
  <c r="P1710" i="1"/>
  <c r="N1710" i="1"/>
  <c r="K1710" i="1"/>
  <c r="J1710" i="1"/>
  <c r="I1710" i="1"/>
  <c r="G1710" i="1"/>
  <c r="F1710" i="1"/>
  <c r="E1710" i="1"/>
  <c r="D1710" i="1"/>
  <c r="C1710" i="1"/>
  <c r="AI1709" i="1"/>
  <c r="AE1709" i="1"/>
  <c r="Z1709" i="1"/>
  <c r="X1709" i="1"/>
  <c r="U1709" i="1"/>
  <c r="S1709" i="1"/>
  <c r="R1709" i="1"/>
  <c r="P1709" i="1"/>
  <c r="N1709" i="1"/>
  <c r="K1709" i="1"/>
  <c r="J1709" i="1"/>
  <c r="I1709" i="1"/>
  <c r="G1709" i="1"/>
  <c r="F1709" i="1"/>
  <c r="E1709" i="1"/>
  <c r="D1709" i="1"/>
  <c r="C1709" i="1"/>
  <c r="AI1708" i="1"/>
  <c r="AE1708" i="1"/>
  <c r="X1708" i="1"/>
  <c r="Z1708" i="1" s="1"/>
  <c r="U1708" i="1"/>
  <c r="S1708" i="1"/>
  <c r="P1708" i="1"/>
  <c r="O1708" i="1"/>
  <c r="K1708" i="1"/>
  <c r="J1708" i="1"/>
  <c r="N1708" i="1" s="1"/>
  <c r="I1708" i="1"/>
  <c r="G1708" i="1"/>
  <c r="F1708" i="1"/>
  <c r="E1708" i="1"/>
  <c r="D1708" i="1"/>
  <c r="C1708" i="1"/>
  <c r="AI1707" i="1"/>
  <c r="AE1707" i="1"/>
  <c r="X1707" i="1"/>
  <c r="Z1707" i="1" s="1"/>
  <c r="U1707" i="1"/>
  <c r="S1707" i="1"/>
  <c r="P1707" i="1"/>
  <c r="R1707" i="1" s="1"/>
  <c r="K1707" i="1"/>
  <c r="J1707" i="1"/>
  <c r="I1707" i="1"/>
  <c r="G1707" i="1"/>
  <c r="F1707" i="1"/>
  <c r="E1707" i="1"/>
  <c r="D1707" i="1"/>
  <c r="C1707" i="1"/>
  <c r="AI1706" i="1"/>
  <c r="AE1706" i="1"/>
  <c r="X1706" i="1"/>
  <c r="Z1706" i="1" s="1"/>
  <c r="U1706" i="1"/>
  <c r="S1706" i="1"/>
  <c r="R1706" i="1"/>
  <c r="Q1706" i="1"/>
  <c r="P1706" i="1"/>
  <c r="K1706" i="1"/>
  <c r="N1706" i="1" s="1"/>
  <c r="J1706" i="1"/>
  <c r="I1706" i="1"/>
  <c r="G1706" i="1"/>
  <c r="F1706" i="1"/>
  <c r="E1706" i="1"/>
  <c r="D1706" i="1"/>
  <c r="C1706" i="1"/>
  <c r="AI1705" i="1"/>
  <c r="AE1705" i="1"/>
  <c r="Z1705" i="1" s="1"/>
  <c r="X1705" i="1"/>
  <c r="U1705" i="1"/>
  <c r="S1705" i="1"/>
  <c r="R1705" i="1"/>
  <c r="P1705" i="1"/>
  <c r="Q1705" i="1" s="1"/>
  <c r="N1705" i="1"/>
  <c r="K1705" i="1"/>
  <c r="J1705" i="1"/>
  <c r="I1705" i="1"/>
  <c r="O1705" i="1" s="1"/>
  <c r="G1705" i="1"/>
  <c r="F1705" i="1"/>
  <c r="E1705" i="1"/>
  <c r="D1705" i="1"/>
  <c r="C1705" i="1"/>
  <c r="AI1704" i="1"/>
  <c r="AE1704" i="1"/>
  <c r="X1704" i="1"/>
  <c r="U1704" i="1"/>
  <c r="S1704" i="1"/>
  <c r="P1704" i="1"/>
  <c r="K1704" i="1"/>
  <c r="J1704" i="1"/>
  <c r="N1704" i="1" s="1"/>
  <c r="I1704" i="1"/>
  <c r="G1704" i="1"/>
  <c r="F1704" i="1"/>
  <c r="E1704" i="1"/>
  <c r="D1704" i="1"/>
  <c r="C1704" i="1"/>
  <c r="AI1703" i="1"/>
  <c r="AE1703" i="1"/>
  <c r="X1703" i="1"/>
  <c r="Z1703" i="1" s="1"/>
  <c r="U1703" i="1"/>
  <c r="S1703" i="1"/>
  <c r="Q1703" i="1"/>
  <c r="P1703" i="1"/>
  <c r="R1703" i="1" s="1"/>
  <c r="K1703" i="1"/>
  <c r="J1703" i="1"/>
  <c r="N1703" i="1" s="1"/>
  <c r="AG1703" i="1" s="1"/>
  <c r="I1703" i="1"/>
  <c r="G1703" i="1"/>
  <c r="F1703" i="1"/>
  <c r="E1703" i="1"/>
  <c r="D1703" i="1"/>
  <c r="C1703" i="1"/>
  <c r="AI1702" i="1"/>
  <c r="AE1702" i="1"/>
  <c r="Z1702" i="1"/>
  <c r="X1702" i="1"/>
  <c r="U1702" i="1"/>
  <c r="S1702" i="1"/>
  <c r="R1702" i="1"/>
  <c r="P1702" i="1"/>
  <c r="N1702" i="1"/>
  <c r="K1702" i="1"/>
  <c r="J1702" i="1"/>
  <c r="I1702" i="1"/>
  <c r="G1702" i="1"/>
  <c r="F1702" i="1"/>
  <c r="E1702" i="1"/>
  <c r="D1702" i="1"/>
  <c r="C1702" i="1"/>
  <c r="AI1701" i="1"/>
  <c r="AE1701" i="1"/>
  <c r="Z1701" i="1"/>
  <c r="X1701" i="1"/>
  <c r="U1701" i="1"/>
  <c r="S1701" i="1"/>
  <c r="R1701" i="1"/>
  <c r="P1701" i="1"/>
  <c r="N1701" i="1"/>
  <c r="K1701" i="1"/>
  <c r="J1701" i="1"/>
  <c r="I1701" i="1"/>
  <c r="G1701" i="1"/>
  <c r="F1701" i="1"/>
  <c r="E1701" i="1"/>
  <c r="D1701" i="1"/>
  <c r="C1701" i="1"/>
  <c r="AI1700" i="1"/>
  <c r="AE1700" i="1"/>
  <c r="X1700" i="1"/>
  <c r="Z1700" i="1" s="1"/>
  <c r="U1700" i="1"/>
  <c r="S1700" i="1"/>
  <c r="P1700" i="1"/>
  <c r="O1700" i="1"/>
  <c r="K1700" i="1"/>
  <c r="J1700" i="1"/>
  <c r="N1700" i="1" s="1"/>
  <c r="I1700" i="1"/>
  <c r="G1700" i="1"/>
  <c r="F1700" i="1"/>
  <c r="E1700" i="1"/>
  <c r="D1700" i="1"/>
  <c r="C1700" i="1"/>
  <c r="AI1699" i="1"/>
  <c r="AE1699" i="1"/>
  <c r="X1699" i="1"/>
  <c r="Z1699" i="1" s="1"/>
  <c r="U1699" i="1"/>
  <c r="S1699" i="1"/>
  <c r="P1699" i="1"/>
  <c r="R1699" i="1" s="1"/>
  <c r="K1699" i="1"/>
  <c r="J1699" i="1"/>
  <c r="I1699" i="1"/>
  <c r="G1699" i="1"/>
  <c r="F1699" i="1"/>
  <c r="E1699" i="1"/>
  <c r="D1699" i="1"/>
  <c r="C1699" i="1"/>
  <c r="AI1698" i="1"/>
  <c r="AE1698" i="1"/>
  <c r="X1698" i="1"/>
  <c r="Z1698" i="1" s="1"/>
  <c r="U1698" i="1"/>
  <c r="S1698" i="1"/>
  <c r="R1698" i="1"/>
  <c r="Q1698" i="1"/>
  <c r="P1698" i="1"/>
  <c r="K1698" i="1"/>
  <c r="N1698" i="1" s="1"/>
  <c r="J1698" i="1"/>
  <c r="I1698" i="1"/>
  <c r="G1698" i="1"/>
  <c r="F1698" i="1"/>
  <c r="E1698" i="1"/>
  <c r="D1698" i="1"/>
  <c r="C1698" i="1"/>
  <c r="AI1697" i="1"/>
  <c r="AE1697" i="1"/>
  <c r="Z1697" i="1" s="1"/>
  <c r="X1697" i="1"/>
  <c r="U1697" i="1"/>
  <c r="S1697" i="1"/>
  <c r="R1697" i="1"/>
  <c r="P1697" i="1"/>
  <c r="Q1697" i="1" s="1"/>
  <c r="N1697" i="1"/>
  <c r="K1697" i="1"/>
  <c r="J1697" i="1"/>
  <c r="I1697" i="1"/>
  <c r="O1697" i="1" s="1"/>
  <c r="G1697" i="1"/>
  <c r="F1697" i="1"/>
  <c r="E1697" i="1"/>
  <c r="D1697" i="1"/>
  <c r="C1697" i="1"/>
  <c r="AI1696" i="1"/>
  <c r="AE1696" i="1"/>
  <c r="X1696" i="1"/>
  <c r="U1696" i="1"/>
  <c r="S1696" i="1"/>
  <c r="P1696" i="1"/>
  <c r="K1696" i="1"/>
  <c r="J1696" i="1"/>
  <c r="N1696" i="1" s="1"/>
  <c r="I1696" i="1"/>
  <c r="G1696" i="1"/>
  <c r="F1696" i="1"/>
  <c r="E1696" i="1"/>
  <c r="D1696" i="1"/>
  <c r="C1696" i="1"/>
  <c r="AI1695" i="1"/>
  <c r="AE1695" i="1"/>
  <c r="X1695" i="1"/>
  <c r="Z1695" i="1" s="1"/>
  <c r="U1695" i="1"/>
  <c r="S1695" i="1"/>
  <c r="Q1695" i="1"/>
  <c r="P1695" i="1"/>
  <c r="R1695" i="1" s="1"/>
  <c r="K1695" i="1"/>
  <c r="J1695" i="1"/>
  <c r="N1695" i="1" s="1"/>
  <c r="AG1695" i="1" s="1"/>
  <c r="I1695" i="1"/>
  <c r="G1695" i="1"/>
  <c r="F1695" i="1"/>
  <c r="E1695" i="1"/>
  <c r="D1695" i="1"/>
  <c r="C1695" i="1"/>
  <c r="AI1694" i="1"/>
  <c r="AE1694" i="1"/>
  <c r="Z1694" i="1"/>
  <c r="X1694" i="1"/>
  <c r="U1694" i="1"/>
  <c r="S1694" i="1"/>
  <c r="R1694" i="1"/>
  <c r="P1694" i="1"/>
  <c r="N1694" i="1"/>
  <c r="K1694" i="1"/>
  <c r="J1694" i="1"/>
  <c r="I1694" i="1"/>
  <c r="G1694" i="1"/>
  <c r="F1694" i="1"/>
  <c r="E1694" i="1"/>
  <c r="D1694" i="1"/>
  <c r="C1694" i="1"/>
  <c r="AI1693" i="1"/>
  <c r="AE1693" i="1"/>
  <c r="Z1693" i="1"/>
  <c r="X1693" i="1"/>
  <c r="U1693" i="1"/>
  <c r="S1693" i="1"/>
  <c r="R1693" i="1"/>
  <c r="P1693" i="1"/>
  <c r="N1693" i="1"/>
  <c r="K1693" i="1"/>
  <c r="J1693" i="1"/>
  <c r="I1693" i="1"/>
  <c r="G1693" i="1"/>
  <c r="F1693" i="1"/>
  <c r="E1693" i="1"/>
  <c r="D1693" i="1"/>
  <c r="C1693" i="1"/>
  <c r="AI1692" i="1"/>
  <c r="AE1692" i="1"/>
  <c r="X1692" i="1"/>
  <c r="Z1692" i="1" s="1"/>
  <c r="U1692" i="1"/>
  <c r="S1692" i="1"/>
  <c r="P1692" i="1"/>
  <c r="O1692" i="1"/>
  <c r="K1692" i="1"/>
  <c r="J1692" i="1"/>
  <c r="N1692" i="1" s="1"/>
  <c r="I1692" i="1"/>
  <c r="G1692" i="1"/>
  <c r="F1692" i="1"/>
  <c r="E1692" i="1"/>
  <c r="D1692" i="1"/>
  <c r="C1692" i="1"/>
  <c r="AI1691" i="1"/>
  <c r="AE1691" i="1"/>
  <c r="X1691" i="1"/>
  <c r="Z1691" i="1" s="1"/>
  <c r="U1691" i="1"/>
  <c r="S1691" i="1"/>
  <c r="P1691" i="1"/>
  <c r="R1691" i="1" s="1"/>
  <c r="K1691" i="1"/>
  <c r="J1691" i="1"/>
  <c r="I1691" i="1"/>
  <c r="G1691" i="1"/>
  <c r="F1691" i="1"/>
  <c r="E1691" i="1"/>
  <c r="D1691" i="1"/>
  <c r="C1691" i="1"/>
  <c r="AI1690" i="1"/>
  <c r="AE1690" i="1"/>
  <c r="X1690" i="1"/>
  <c r="Z1690" i="1" s="1"/>
  <c r="U1690" i="1"/>
  <c r="S1690" i="1"/>
  <c r="R1690" i="1"/>
  <c r="Q1690" i="1"/>
  <c r="P1690" i="1"/>
  <c r="K1690" i="1"/>
  <c r="N1690" i="1" s="1"/>
  <c r="J1690" i="1"/>
  <c r="I1690" i="1"/>
  <c r="G1690" i="1"/>
  <c r="F1690" i="1"/>
  <c r="E1690" i="1"/>
  <c r="D1690" i="1"/>
  <c r="C1690" i="1"/>
  <c r="AI1689" i="1"/>
  <c r="AE1689" i="1"/>
  <c r="Z1689" i="1" s="1"/>
  <c r="X1689" i="1"/>
  <c r="U1689" i="1"/>
  <c r="S1689" i="1"/>
  <c r="R1689" i="1"/>
  <c r="P1689" i="1"/>
  <c r="Q1689" i="1" s="1"/>
  <c r="N1689" i="1"/>
  <c r="K1689" i="1"/>
  <c r="J1689" i="1"/>
  <c r="I1689" i="1"/>
  <c r="O1689" i="1" s="1"/>
  <c r="G1689" i="1"/>
  <c r="F1689" i="1"/>
  <c r="E1689" i="1"/>
  <c r="D1689" i="1"/>
  <c r="C1689" i="1"/>
  <c r="AI1688" i="1"/>
  <c r="AE1688" i="1"/>
  <c r="X1688" i="1"/>
  <c r="U1688" i="1"/>
  <c r="S1688" i="1"/>
  <c r="P1688" i="1"/>
  <c r="K1688" i="1"/>
  <c r="J1688" i="1"/>
  <c r="N1688" i="1" s="1"/>
  <c r="I1688" i="1"/>
  <c r="G1688" i="1"/>
  <c r="F1688" i="1"/>
  <c r="E1688" i="1"/>
  <c r="D1688" i="1"/>
  <c r="C1688" i="1"/>
  <c r="AI1687" i="1"/>
  <c r="AE1687" i="1"/>
  <c r="X1687" i="1"/>
  <c r="Z1687" i="1" s="1"/>
  <c r="U1687" i="1"/>
  <c r="S1687" i="1"/>
  <c r="Q1687" i="1"/>
  <c r="P1687" i="1"/>
  <c r="R1687" i="1" s="1"/>
  <c r="K1687" i="1"/>
  <c r="J1687" i="1"/>
  <c r="N1687" i="1" s="1"/>
  <c r="AG1687" i="1" s="1"/>
  <c r="I1687" i="1"/>
  <c r="G1687" i="1"/>
  <c r="F1687" i="1"/>
  <c r="E1687" i="1"/>
  <c r="D1687" i="1"/>
  <c r="C1687" i="1"/>
  <c r="AI1686" i="1"/>
  <c r="AE1686" i="1"/>
  <c r="Z1686" i="1"/>
  <c r="X1686" i="1"/>
  <c r="U1686" i="1"/>
  <c r="S1686" i="1"/>
  <c r="R1686" i="1"/>
  <c r="P1686" i="1"/>
  <c r="N1686" i="1"/>
  <c r="K1686" i="1"/>
  <c r="J1686" i="1"/>
  <c r="I1686" i="1"/>
  <c r="G1686" i="1"/>
  <c r="F1686" i="1"/>
  <c r="E1686" i="1"/>
  <c r="D1686" i="1"/>
  <c r="C1686" i="1"/>
  <c r="AI1685" i="1"/>
  <c r="AE1685" i="1"/>
  <c r="Z1685" i="1"/>
  <c r="X1685" i="1"/>
  <c r="U1685" i="1"/>
  <c r="S1685" i="1"/>
  <c r="R1685" i="1"/>
  <c r="P1685" i="1"/>
  <c r="N1685" i="1"/>
  <c r="K1685" i="1"/>
  <c r="J1685" i="1"/>
  <c r="I1685" i="1"/>
  <c r="G1685" i="1"/>
  <c r="F1685" i="1"/>
  <c r="E1685" i="1"/>
  <c r="D1685" i="1"/>
  <c r="C1685" i="1"/>
  <c r="AI1684" i="1"/>
  <c r="AE1684" i="1"/>
  <c r="X1684" i="1"/>
  <c r="Z1684" i="1" s="1"/>
  <c r="U1684" i="1"/>
  <c r="S1684" i="1"/>
  <c r="P1684" i="1"/>
  <c r="O1684" i="1"/>
  <c r="K1684" i="1"/>
  <c r="J1684" i="1"/>
  <c r="N1684" i="1" s="1"/>
  <c r="I1684" i="1"/>
  <c r="G1684" i="1"/>
  <c r="F1684" i="1"/>
  <c r="E1684" i="1"/>
  <c r="D1684" i="1"/>
  <c r="C1684" i="1"/>
  <c r="AI1683" i="1"/>
  <c r="AE1683" i="1"/>
  <c r="X1683" i="1"/>
  <c r="Z1683" i="1" s="1"/>
  <c r="U1683" i="1"/>
  <c r="S1683" i="1"/>
  <c r="P1683" i="1"/>
  <c r="R1683" i="1" s="1"/>
  <c r="K1683" i="1"/>
  <c r="J1683" i="1"/>
  <c r="I1683" i="1"/>
  <c r="G1683" i="1"/>
  <c r="F1683" i="1"/>
  <c r="E1683" i="1"/>
  <c r="D1683" i="1"/>
  <c r="C1683" i="1"/>
  <c r="AI1682" i="1"/>
  <c r="AE1682" i="1"/>
  <c r="X1682" i="1"/>
  <c r="Z1682" i="1" s="1"/>
  <c r="U1682" i="1"/>
  <c r="S1682" i="1"/>
  <c r="R1682" i="1"/>
  <c r="Q1682" i="1"/>
  <c r="P1682" i="1"/>
  <c r="K1682" i="1"/>
  <c r="N1682" i="1" s="1"/>
  <c r="J1682" i="1"/>
  <c r="I1682" i="1"/>
  <c r="G1682" i="1"/>
  <c r="F1682" i="1"/>
  <c r="E1682" i="1"/>
  <c r="D1682" i="1"/>
  <c r="C1682" i="1"/>
  <c r="AI1681" i="1"/>
  <c r="AE1681" i="1"/>
  <c r="Z1681" i="1" s="1"/>
  <c r="X1681" i="1"/>
  <c r="U1681" i="1"/>
  <c r="S1681" i="1"/>
  <c r="R1681" i="1"/>
  <c r="P1681" i="1"/>
  <c r="Q1681" i="1" s="1"/>
  <c r="N1681" i="1"/>
  <c r="K1681" i="1"/>
  <c r="J1681" i="1"/>
  <c r="I1681" i="1"/>
  <c r="O1681" i="1" s="1"/>
  <c r="G1681" i="1"/>
  <c r="F1681" i="1"/>
  <c r="E1681" i="1"/>
  <c r="D1681" i="1"/>
  <c r="C1681" i="1"/>
  <c r="AI1680" i="1"/>
  <c r="AE1680" i="1"/>
  <c r="X1680" i="1"/>
  <c r="U1680" i="1"/>
  <c r="S1680" i="1"/>
  <c r="P1680" i="1"/>
  <c r="K1680" i="1"/>
  <c r="J1680" i="1"/>
  <c r="N1680" i="1" s="1"/>
  <c r="I1680" i="1"/>
  <c r="G1680" i="1"/>
  <c r="F1680" i="1"/>
  <c r="E1680" i="1"/>
  <c r="D1680" i="1"/>
  <c r="C1680" i="1"/>
  <c r="AI1679" i="1"/>
  <c r="AE1679" i="1"/>
  <c r="X1679" i="1"/>
  <c r="Z1679" i="1" s="1"/>
  <c r="U1679" i="1"/>
  <c r="S1679" i="1"/>
  <c r="Q1679" i="1"/>
  <c r="P1679" i="1"/>
  <c r="R1679" i="1" s="1"/>
  <c r="K1679" i="1"/>
  <c r="J1679" i="1"/>
  <c r="N1679" i="1" s="1"/>
  <c r="AG1679" i="1" s="1"/>
  <c r="I1679" i="1"/>
  <c r="G1679" i="1"/>
  <c r="F1679" i="1"/>
  <c r="E1679" i="1"/>
  <c r="D1679" i="1"/>
  <c r="C1679" i="1"/>
  <c r="AI1678" i="1"/>
  <c r="AE1678" i="1"/>
  <c r="Z1678" i="1"/>
  <c r="X1678" i="1"/>
  <c r="U1678" i="1"/>
  <c r="S1678" i="1"/>
  <c r="R1678" i="1"/>
  <c r="P1678" i="1"/>
  <c r="N1678" i="1"/>
  <c r="K1678" i="1"/>
  <c r="J1678" i="1"/>
  <c r="I1678" i="1"/>
  <c r="G1678" i="1"/>
  <c r="F1678" i="1"/>
  <c r="E1678" i="1"/>
  <c r="D1678" i="1"/>
  <c r="C1678" i="1"/>
  <c r="AI1677" i="1"/>
  <c r="AE1677" i="1"/>
  <c r="Z1677" i="1"/>
  <c r="X1677" i="1"/>
  <c r="U1677" i="1"/>
  <c r="S1677" i="1"/>
  <c r="R1677" i="1"/>
  <c r="P1677" i="1"/>
  <c r="N1677" i="1"/>
  <c r="K1677" i="1"/>
  <c r="J1677" i="1"/>
  <c r="I1677" i="1"/>
  <c r="G1677" i="1"/>
  <c r="F1677" i="1"/>
  <c r="E1677" i="1"/>
  <c r="D1677" i="1"/>
  <c r="C1677" i="1"/>
  <c r="AI1676" i="1"/>
  <c r="AE1676" i="1"/>
  <c r="X1676" i="1"/>
  <c r="Z1676" i="1" s="1"/>
  <c r="U1676" i="1"/>
  <c r="S1676" i="1"/>
  <c r="P1676" i="1"/>
  <c r="O1676" i="1"/>
  <c r="K1676" i="1"/>
  <c r="J1676" i="1"/>
  <c r="N1676" i="1" s="1"/>
  <c r="I1676" i="1"/>
  <c r="G1676" i="1"/>
  <c r="F1676" i="1"/>
  <c r="E1676" i="1"/>
  <c r="D1676" i="1"/>
  <c r="C1676" i="1"/>
  <c r="AI1675" i="1"/>
  <c r="AE1675" i="1"/>
  <c r="X1675" i="1"/>
  <c r="Z1675" i="1" s="1"/>
  <c r="U1675" i="1"/>
  <c r="S1675" i="1"/>
  <c r="P1675" i="1"/>
  <c r="R1675" i="1" s="1"/>
  <c r="K1675" i="1"/>
  <c r="J1675" i="1"/>
  <c r="I1675" i="1"/>
  <c r="G1675" i="1"/>
  <c r="F1675" i="1"/>
  <c r="E1675" i="1"/>
  <c r="D1675" i="1"/>
  <c r="C1675" i="1"/>
  <c r="AI1674" i="1"/>
  <c r="AE1674" i="1"/>
  <c r="X1674" i="1"/>
  <c r="Z1674" i="1" s="1"/>
  <c r="U1674" i="1"/>
  <c r="S1674" i="1"/>
  <c r="R1674" i="1"/>
  <c r="Q1674" i="1"/>
  <c r="P1674" i="1"/>
  <c r="K1674" i="1"/>
  <c r="N1674" i="1" s="1"/>
  <c r="J1674" i="1"/>
  <c r="I1674" i="1"/>
  <c r="G1674" i="1"/>
  <c r="F1674" i="1"/>
  <c r="E1674" i="1"/>
  <c r="D1674" i="1"/>
  <c r="C1674" i="1"/>
  <c r="AI1673" i="1"/>
  <c r="AE1673" i="1"/>
  <c r="Z1673" i="1" s="1"/>
  <c r="X1673" i="1"/>
  <c r="U1673" i="1"/>
  <c r="S1673" i="1"/>
  <c r="R1673" i="1"/>
  <c r="P1673" i="1"/>
  <c r="Q1673" i="1" s="1"/>
  <c r="N1673" i="1"/>
  <c r="K1673" i="1"/>
  <c r="J1673" i="1"/>
  <c r="I1673" i="1"/>
  <c r="O1673" i="1" s="1"/>
  <c r="G1673" i="1"/>
  <c r="F1673" i="1"/>
  <c r="E1673" i="1"/>
  <c r="D1673" i="1"/>
  <c r="C1673" i="1"/>
  <c r="AI1672" i="1"/>
  <c r="AE1672" i="1"/>
  <c r="X1672" i="1"/>
  <c r="U1672" i="1"/>
  <c r="S1672" i="1"/>
  <c r="P1672" i="1"/>
  <c r="K1672" i="1"/>
  <c r="J1672" i="1"/>
  <c r="N1672" i="1" s="1"/>
  <c r="I1672" i="1"/>
  <c r="G1672" i="1"/>
  <c r="F1672" i="1"/>
  <c r="E1672" i="1"/>
  <c r="D1672" i="1"/>
  <c r="C1672" i="1"/>
  <c r="AI1671" i="1"/>
  <c r="AE1671" i="1"/>
  <c r="X1671" i="1"/>
  <c r="Z1671" i="1" s="1"/>
  <c r="U1671" i="1"/>
  <c r="S1671" i="1"/>
  <c r="Q1671" i="1"/>
  <c r="P1671" i="1"/>
  <c r="R1671" i="1" s="1"/>
  <c r="K1671" i="1"/>
  <c r="J1671" i="1"/>
  <c r="N1671" i="1" s="1"/>
  <c r="AG1671" i="1" s="1"/>
  <c r="I1671" i="1"/>
  <c r="G1671" i="1"/>
  <c r="F1671" i="1"/>
  <c r="E1671" i="1"/>
  <c r="D1671" i="1"/>
  <c r="C1671" i="1"/>
  <c r="AI1670" i="1"/>
  <c r="AE1670" i="1"/>
  <c r="Z1670" i="1"/>
  <c r="X1670" i="1"/>
  <c r="U1670" i="1"/>
  <c r="S1670" i="1"/>
  <c r="R1670" i="1"/>
  <c r="P1670" i="1"/>
  <c r="N1670" i="1"/>
  <c r="K1670" i="1"/>
  <c r="J1670" i="1"/>
  <c r="I1670" i="1"/>
  <c r="G1670" i="1"/>
  <c r="F1670" i="1"/>
  <c r="E1670" i="1"/>
  <c r="D1670" i="1"/>
  <c r="C1670" i="1"/>
  <c r="AI1669" i="1"/>
  <c r="AE1669" i="1"/>
  <c r="Z1669" i="1"/>
  <c r="X1669" i="1"/>
  <c r="U1669" i="1"/>
  <c r="S1669" i="1"/>
  <c r="R1669" i="1"/>
  <c r="P1669" i="1"/>
  <c r="N1669" i="1"/>
  <c r="K1669" i="1"/>
  <c r="J1669" i="1"/>
  <c r="I1669" i="1"/>
  <c r="G1669" i="1"/>
  <c r="F1669" i="1"/>
  <c r="E1669" i="1"/>
  <c r="D1669" i="1"/>
  <c r="C1669" i="1"/>
  <c r="AI1668" i="1"/>
  <c r="AE1668" i="1"/>
  <c r="X1668" i="1"/>
  <c r="Z1668" i="1" s="1"/>
  <c r="U1668" i="1"/>
  <c r="S1668" i="1"/>
  <c r="P1668" i="1"/>
  <c r="O1668" i="1"/>
  <c r="K1668" i="1"/>
  <c r="J1668" i="1"/>
  <c r="N1668" i="1" s="1"/>
  <c r="I1668" i="1"/>
  <c r="G1668" i="1"/>
  <c r="F1668" i="1"/>
  <c r="E1668" i="1"/>
  <c r="D1668" i="1"/>
  <c r="C1668" i="1"/>
  <c r="AI1667" i="1"/>
  <c r="AE1667" i="1"/>
  <c r="X1667" i="1"/>
  <c r="Z1667" i="1" s="1"/>
  <c r="U1667" i="1"/>
  <c r="S1667" i="1"/>
  <c r="P1667" i="1"/>
  <c r="R1667" i="1" s="1"/>
  <c r="K1667" i="1"/>
  <c r="J1667" i="1"/>
  <c r="I1667" i="1"/>
  <c r="G1667" i="1"/>
  <c r="F1667" i="1"/>
  <c r="E1667" i="1"/>
  <c r="D1667" i="1"/>
  <c r="C1667" i="1"/>
  <c r="AI1666" i="1"/>
  <c r="AE1666" i="1"/>
  <c r="X1666" i="1"/>
  <c r="Z1666" i="1" s="1"/>
  <c r="U1666" i="1"/>
  <c r="S1666" i="1"/>
  <c r="R1666" i="1"/>
  <c r="Q1666" i="1"/>
  <c r="P1666" i="1"/>
  <c r="K1666" i="1"/>
  <c r="N1666" i="1" s="1"/>
  <c r="J1666" i="1"/>
  <c r="I1666" i="1"/>
  <c r="G1666" i="1"/>
  <c r="F1666" i="1"/>
  <c r="E1666" i="1"/>
  <c r="D1666" i="1"/>
  <c r="C1666" i="1"/>
  <c r="AI1665" i="1"/>
  <c r="AE1665" i="1"/>
  <c r="Z1665" i="1" s="1"/>
  <c r="X1665" i="1"/>
  <c r="U1665" i="1"/>
  <c r="S1665" i="1"/>
  <c r="R1665" i="1"/>
  <c r="P1665" i="1"/>
  <c r="Q1665" i="1" s="1"/>
  <c r="N1665" i="1"/>
  <c r="K1665" i="1"/>
  <c r="J1665" i="1"/>
  <c r="I1665" i="1"/>
  <c r="O1665" i="1" s="1"/>
  <c r="G1665" i="1"/>
  <c r="F1665" i="1"/>
  <c r="E1665" i="1"/>
  <c r="D1665" i="1"/>
  <c r="C1665" i="1"/>
  <c r="AI1664" i="1"/>
  <c r="AE1664" i="1"/>
  <c r="X1664" i="1"/>
  <c r="U1664" i="1"/>
  <c r="S1664" i="1"/>
  <c r="P1664" i="1"/>
  <c r="K1664" i="1"/>
  <c r="J1664" i="1"/>
  <c r="N1664" i="1" s="1"/>
  <c r="I1664" i="1"/>
  <c r="G1664" i="1"/>
  <c r="F1664" i="1"/>
  <c r="E1664" i="1"/>
  <c r="D1664" i="1"/>
  <c r="C1664" i="1"/>
  <c r="AI1663" i="1"/>
  <c r="AE1663" i="1"/>
  <c r="X1663" i="1"/>
  <c r="Z1663" i="1" s="1"/>
  <c r="U1663" i="1"/>
  <c r="S1663" i="1"/>
  <c r="Q1663" i="1"/>
  <c r="P1663" i="1"/>
  <c r="R1663" i="1" s="1"/>
  <c r="K1663" i="1"/>
  <c r="J1663" i="1"/>
  <c r="N1663" i="1" s="1"/>
  <c r="AG1663" i="1" s="1"/>
  <c r="I1663" i="1"/>
  <c r="G1663" i="1"/>
  <c r="F1663" i="1"/>
  <c r="E1663" i="1"/>
  <c r="D1663" i="1"/>
  <c r="C1663" i="1"/>
  <c r="AI1662" i="1"/>
  <c r="AE1662" i="1"/>
  <c r="Z1662" i="1"/>
  <c r="X1662" i="1"/>
  <c r="U1662" i="1"/>
  <c r="S1662" i="1"/>
  <c r="R1662" i="1"/>
  <c r="P1662" i="1"/>
  <c r="N1662" i="1"/>
  <c r="K1662" i="1"/>
  <c r="J1662" i="1"/>
  <c r="I1662" i="1"/>
  <c r="G1662" i="1"/>
  <c r="F1662" i="1"/>
  <c r="E1662" i="1"/>
  <c r="D1662" i="1"/>
  <c r="C1662" i="1"/>
  <c r="AI1661" i="1"/>
  <c r="AE1661" i="1"/>
  <c r="Z1661" i="1"/>
  <c r="X1661" i="1"/>
  <c r="U1661" i="1"/>
  <c r="S1661" i="1"/>
  <c r="R1661" i="1"/>
  <c r="P1661" i="1"/>
  <c r="N1661" i="1"/>
  <c r="K1661" i="1"/>
  <c r="J1661" i="1"/>
  <c r="I1661" i="1"/>
  <c r="G1661" i="1"/>
  <c r="F1661" i="1"/>
  <c r="E1661" i="1"/>
  <c r="D1661" i="1"/>
  <c r="C1661" i="1"/>
  <c r="AI1660" i="1"/>
  <c r="AE1660" i="1"/>
  <c r="X1660" i="1"/>
  <c r="Z1660" i="1" s="1"/>
  <c r="U1660" i="1"/>
  <c r="S1660" i="1"/>
  <c r="P1660" i="1"/>
  <c r="O1660" i="1"/>
  <c r="K1660" i="1"/>
  <c r="J1660" i="1"/>
  <c r="N1660" i="1" s="1"/>
  <c r="I1660" i="1"/>
  <c r="G1660" i="1"/>
  <c r="F1660" i="1"/>
  <c r="E1660" i="1"/>
  <c r="D1660" i="1"/>
  <c r="C1660" i="1"/>
  <c r="AI1659" i="1"/>
  <c r="AE1659" i="1"/>
  <c r="X1659" i="1"/>
  <c r="Z1659" i="1" s="1"/>
  <c r="U1659" i="1"/>
  <c r="S1659" i="1"/>
  <c r="P1659" i="1"/>
  <c r="R1659" i="1" s="1"/>
  <c r="K1659" i="1"/>
  <c r="J1659" i="1"/>
  <c r="I1659" i="1"/>
  <c r="G1659" i="1"/>
  <c r="F1659" i="1"/>
  <c r="E1659" i="1"/>
  <c r="D1659" i="1"/>
  <c r="C1659" i="1"/>
  <c r="AI1658" i="1"/>
  <c r="AE1658" i="1"/>
  <c r="X1658" i="1"/>
  <c r="Z1658" i="1" s="1"/>
  <c r="U1658" i="1"/>
  <c r="S1658" i="1"/>
  <c r="R1658" i="1"/>
  <c r="Q1658" i="1"/>
  <c r="P1658" i="1"/>
  <c r="K1658" i="1"/>
  <c r="N1658" i="1" s="1"/>
  <c r="J1658" i="1"/>
  <c r="I1658" i="1"/>
  <c r="G1658" i="1"/>
  <c r="F1658" i="1"/>
  <c r="E1658" i="1"/>
  <c r="D1658" i="1"/>
  <c r="C1658" i="1"/>
  <c r="AI1657" i="1"/>
  <c r="AE1657" i="1"/>
  <c r="Z1657" i="1" s="1"/>
  <c r="X1657" i="1"/>
  <c r="U1657" i="1"/>
  <c r="S1657" i="1"/>
  <c r="R1657" i="1"/>
  <c r="P1657" i="1"/>
  <c r="Q1657" i="1" s="1"/>
  <c r="N1657" i="1"/>
  <c r="K1657" i="1"/>
  <c r="J1657" i="1"/>
  <c r="I1657" i="1"/>
  <c r="O1657" i="1" s="1"/>
  <c r="G1657" i="1"/>
  <c r="F1657" i="1"/>
  <c r="E1657" i="1"/>
  <c r="D1657" i="1"/>
  <c r="C1657" i="1"/>
  <c r="AI1656" i="1"/>
  <c r="AE1656" i="1"/>
  <c r="X1656" i="1"/>
  <c r="U1656" i="1"/>
  <c r="S1656" i="1"/>
  <c r="P1656" i="1"/>
  <c r="K1656" i="1"/>
  <c r="J1656" i="1"/>
  <c r="N1656" i="1" s="1"/>
  <c r="I1656" i="1"/>
  <c r="G1656" i="1"/>
  <c r="F1656" i="1"/>
  <c r="E1656" i="1"/>
  <c r="D1656" i="1"/>
  <c r="C1656" i="1"/>
  <c r="AI1655" i="1"/>
  <c r="AE1655" i="1"/>
  <c r="X1655" i="1"/>
  <c r="Z1655" i="1" s="1"/>
  <c r="U1655" i="1"/>
  <c r="S1655" i="1"/>
  <c r="Q1655" i="1"/>
  <c r="P1655" i="1"/>
  <c r="R1655" i="1" s="1"/>
  <c r="K1655" i="1"/>
  <c r="J1655" i="1"/>
  <c r="N1655" i="1" s="1"/>
  <c r="AG1655" i="1" s="1"/>
  <c r="I1655" i="1"/>
  <c r="G1655" i="1"/>
  <c r="F1655" i="1"/>
  <c r="E1655" i="1"/>
  <c r="D1655" i="1"/>
  <c r="C1655" i="1"/>
  <c r="AI1654" i="1"/>
  <c r="AE1654" i="1"/>
  <c r="Z1654" i="1"/>
  <c r="X1654" i="1"/>
  <c r="U1654" i="1"/>
  <c r="S1654" i="1"/>
  <c r="R1654" i="1"/>
  <c r="P1654" i="1"/>
  <c r="N1654" i="1"/>
  <c r="K1654" i="1"/>
  <c r="J1654" i="1"/>
  <c r="I1654" i="1"/>
  <c r="G1654" i="1"/>
  <c r="F1654" i="1"/>
  <c r="E1654" i="1"/>
  <c r="D1654" i="1"/>
  <c r="C1654" i="1"/>
  <c r="AI1653" i="1"/>
  <c r="AE1653" i="1"/>
  <c r="Z1653" i="1"/>
  <c r="X1653" i="1"/>
  <c r="U1653" i="1"/>
  <c r="S1653" i="1"/>
  <c r="R1653" i="1"/>
  <c r="P1653" i="1"/>
  <c r="N1653" i="1"/>
  <c r="K1653" i="1"/>
  <c r="J1653" i="1"/>
  <c r="I1653" i="1"/>
  <c r="G1653" i="1"/>
  <c r="F1653" i="1"/>
  <c r="E1653" i="1"/>
  <c r="D1653" i="1"/>
  <c r="C1653" i="1"/>
  <c r="AI1652" i="1"/>
  <c r="AE1652" i="1"/>
  <c r="X1652" i="1"/>
  <c r="Z1652" i="1" s="1"/>
  <c r="U1652" i="1"/>
  <c r="S1652" i="1"/>
  <c r="P1652" i="1"/>
  <c r="O1652" i="1"/>
  <c r="K1652" i="1"/>
  <c r="J1652" i="1"/>
  <c r="N1652" i="1" s="1"/>
  <c r="I1652" i="1"/>
  <c r="G1652" i="1"/>
  <c r="F1652" i="1"/>
  <c r="E1652" i="1"/>
  <c r="D1652" i="1"/>
  <c r="C1652" i="1"/>
  <c r="AI1651" i="1"/>
  <c r="AE1651" i="1"/>
  <c r="X1651" i="1"/>
  <c r="Z1651" i="1" s="1"/>
  <c r="U1651" i="1"/>
  <c r="S1651" i="1"/>
  <c r="P1651" i="1"/>
  <c r="R1651" i="1" s="1"/>
  <c r="K1651" i="1"/>
  <c r="J1651" i="1"/>
  <c r="I1651" i="1"/>
  <c r="G1651" i="1"/>
  <c r="F1651" i="1"/>
  <c r="E1651" i="1"/>
  <c r="D1651" i="1"/>
  <c r="C1651" i="1"/>
  <c r="AI1650" i="1"/>
  <c r="AE1650" i="1"/>
  <c r="X1650" i="1"/>
  <c r="Z1650" i="1" s="1"/>
  <c r="U1650" i="1"/>
  <c r="S1650" i="1"/>
  <c r="R1650" i="1"/>
  <c r="Q1650" i="1"/>
  <c r="P1650" i="1"/>
  <c r="K1650" i="1"/>
  <c r="N1650" i="1" s="1"/>
  <c r="J1650" i="1"/>
  <c r="I1650" i="1"/>
  <c r="G1650" i="1"/>
  <c r="F1650" i="1"/>
  <c r="E1650" i="1"/>
  <c r="D1650" i="1"/>
  <c r="C1650" i="1"/>
  <c r="AI1649" i="1"/>
  <c r="AE1649" i="1"/>
  <c r="Z1649" i="1" s="1"/>
  <c r="X1649" i="1"/>
  <c r="U1649" i="1"/>
  <c r="S1649" i="1"/>
  <c r="R1649" i="1"/>
  <c r="P1649" i="1"/>
  <c r="Q1649" i="1" s="1"/>
  <c r="N1649" i="1"/>
  <c r="K1649" i="1"/>
  <c r="J1649" i="1"/>
  <c r="I1649" i="1"/>
  <c r="O1649" i="1" s="1"/>
  <c r="G1649" i="1"/>
  <c r="F1649" i="1"/>
  <c r="E1649" i="1"/>
  <c r="D1649" i="1"/>
  <c r="C1649" i="1"/>
  <c r="AI1648" i="1"/>
  <c r="AE1648" i="1"/>
  <c r="X1648" i="1"/>
  <c r="U1648" i="1"/>
  <c r="S1648" i="1"/>
  <c r="P1648" i="1"/>
  <c r="K1648" i="1"/>
  <c r="J1648" i="1"/>
  <c r="N1648" i="1" s="1"/>
  <c r="I1648" i="1"/>
  <c r="G1648" i="1"/>
  <c r="F1648" i="1"/>
  <c r="E1648" i="1"/>
  <c r="D1648" i="1"/>
  <c r="C1648" i="1"/>
  <c r="AI1647" i="1"/>
  <c r="AE1647" i="1"/>
  <c r="X1647" i="1"/>
  <c r="Z1647" i="1" s="1"/>
  <c r="U1647" i="1"/>
  <c r="S1647" i="1"/>
  <c r="Q1647" i="1"/>
  <c r="P1647" i="1"/>
  <c r="R1647" i="1" s="1"/>
  <c r="K1647" i="1"/>
  <c r="J1647" i="1"/>
  <c r="N1647" i="1" s="1"/>
  <c r="AG1647" i="1" s="1"/>
  <c r="I1647" i="1"/>
  <c r="G1647" i="1"/>
  <c r="F1647" i="1"/>
  <c r="E1647" i="1"/>
  <c r="D1647" i="1"/>
  <c r="C1647" i="1"/>
  <c r="AI1646" i="1"/>
  <c r="AE1646" i="1"/>
  <c r="Z1646" i="1"/>
  <c r="X1646" i="1"/>
  <c r="U1646" i="1"/>
  <c r="S1646" i="1"/>
  <c r="R1646" i="1"/>
  <c r="P1646" i="1"/>
  <c r="N1646" i="1"/>
  <c r="K1646" i="1"/>
  <c r="J1646" i="1"/>
  <c r="I1646" i="1"/>
  <c r="G1646" i="1"/>
  <c r="F1646" i="1"/>
  <c r="E1646" i="1"/>
  <c r="D1646" i="1"/>
  <c r="C1646" i="1"/>
  <c r="AI1645" i="1"/>
  <c r="AE1645" i="1"/>
  <c r="Z1645" i="1"/>
  <c r="X1645" i="1"/>
  <c r="U1645" i="1"/>
  <c r="S1645" i="1"/>
  <c r="R1645" i="1"/>
  <c r="P1645" i="1"/>
  <c r="N1645" i="1"/>
  <c r="K1645" i="1"/>
  <c r="J1645" i="1"/>
  <c r="I1645" i="1"/>
  <c r="G1645" i="1"/>
  <c r="F1645" i="1"/>
  <c r="E1645" i="1"/>
  <c r="D1645" i="1"/>
  <c r="C1645" i="1"/>
  <c r="AI1644" i="1"/>
  <c r="AE1644" i="1"/>
  <c r="X1644" i="1"/>
  <c r="Z1644" i="1" s="1"/>
  <c r="U1644" i="1"/>
  <c r="S1644" i="1"/>
  <c r="P1644" i="1"/>
  <c r="O1644" i="1"/>
  <c r="K1644" i="1"/>
  <c r="J1644" i="1"/>
  <c r="N1644" i="1" s="1"/>
  <c r="I1644" i="1"/>
  <c r="G1644" i="1"/>
  <c r="F1644" i="1"/>
  <c r="E1644" i="1"/>
  <c r="D1644" i="1"/>
  <c r="C1644" i="1"/>
  <c r="AI1643" i="1"/>
  <c r="AE1643" i="1"/>
  <c r="X1643" i="1"/>
  <c r="Z1643" i="1" s="1"/>
  <c r="U1643" i="1"/>
  <c r="S1643" i="1"/>
  <c r="P1643" i="1"/>
  <c r="R1643" i="1" s="1"/>
  <c r="K1643" i="1"/>
  <c r="J1643" i="1"/>
  <c r="I1643" i="1"/>
  <c r="G1643" i="1"/>
  <c r="F1643" i="1"/>
  <c r="E1643" i="1"/>
  <c r="D1643" i="1"/>
  <c r="C1643" i="1"/>
  <c r="AI1642" i="1"/>
  <c r="AE1642" i="1"/>
  <c r="X1642" i="1"/>
  <c r="Z1642" i="1" s="1"/>
  <c r="U1642" i="1"/>
  <c r="S1642" i="1"/>
  <c r="R1642" i="1"/>
  <c r="Q1642" i="1"/>
  <c r="P1642" i="1"/>
  <c r="K1642" i="1"/>
  <c r="N1642" i="1" s="1"/>
  <c r="J1642" i="1"/>
  <c r="I1642" i="1"/>
  <c r="G1642" i="1"/>
  <c r="F1642" i="1"/>
  <c r="E1642" i="1"/>
  <c r="D1642" i="1"/>
  <c r="C1642" i="1"/>
  <c r="AI1641" i="1"/>
  <c r="AE1641" i="1"/>
  <c r="Z1641" i="1" s="1"/>
  <c r="X1641" i="1"/>
  <c r="U1641" i="1"/>
  <c r="S1641" i="1"/>
  <c r="R1641" i="1"/>
  <c r="P1641" i="1"/>
  <c r="Q1641" i="1" s="1"/>
  <c r="N1641" i="1"/>
  <c r="K1641" i="1"/>
  <c r="J1641" i="1"/>
  <c r="I1641" i="1"/>
  <c r="O1641" i="1" s="1"/>
  <c r="G1641" i="1"/>
  <c r="F1641" i="1"/>
  <c r="E1641" i="1"/>
  <c r="D1641" i="1"/>
  <c r="C1641" i="1"/>
  <c r="AI1640" i="1"/>
  <c r="AE1640" i="1"/>
  <c r="X1640" i="1"/>
  <c r="U1640" i="1"/>
  <c r="S1640" i="1"/>
  <c r="P1640" i="1"/>
  <c r="K1640" i="1"/>
  <c r="J1640" i="1"/>
  <c r="N1640" i="1" s="1"/>
  <c r="I1640" i="1"/>
  <c r="G1640" i="1"/>
  <c r="F1640" i="1"/>
  <c r="E1640" i="1"/>
  <c r="D1640" i="1"/>
  <c r="C1640" i="1"/>
  <c r="AI1639" i="1"/>
  <c r="AE1639" i="1"/>
  <c r="X1639" i="1"/>
  <c r="Z1639" i="1" s="1"/>
  <c r="U1639" i="1"/>
  <c r="S1639" i="1"/>
  <c r="Q1639" i="1"/>
  <c r="P1639" i="1"/>
  <c r="R1639" i="1" s="1"/>
  <c r="K1639" i="1"/>
  <c r="J1639" i="1"/>
  <c r="N1639" i="1" s="1"/>
  <c r="AG1639" i="1" s="1"/>
  <c r="I1639" i="1"/>
  <c r="G1639" i="1"/>
  <c r="F1639" i="1"/>
  <c r="E1639" i="1"/>
  <c r="D1639" i="1"/>
  <c r="C1639" i="1"/>
  <c r="AI1638" i="1"/>
  <c r="AE1638" i="1"/>
  <c r="Z1638" i="1"/>
  <c r="X1638" i="1"/>
  <c r="U1638" i="1"/>
  <c r="S1638" i="1"/>
  <c r="R1638" i="1"/>
  <c r="P1638" i="1"/>
  <c r="N1638" i="1"/>
  <c r="K1638" i="1"/>
  <c r="J1638" i="1"/>
  <c r="I1638" i="1"/>
  <c r="G1638" i="1"/>
  <c r="F1638" i="1"/>
  <c r="E1638" i="1"/>
  <c r="D1638" i="1"/>
  <c r="C1638" i="1"/>
  <c r="AI1637" i="1"/>
  <c r="AE1637" i="1"/>
  <c r="Z1637" i="1"/>
  <c r="X1637" i="1"/>
  <c r="U1637" i="1"/>
  <c r="S1637" i="1"/>
  <c r="R1637" i="1"/>
  <c r="P1637" i="1"/>
  <c r="N1637" i="1"/>
  <c r="K1637" i="1"/>
  <c r="J1637" i="1"/>
  <c r="I1637" i="1"/>
  <c r="G1637" i="1"/>
  <c r="F1637" i="1"/>
  <c r="E1637" i="1"/>
  <c r="D1637" i="1"/>
  <c r="C1637" i="1"/>
  <c r="AI1636" i="1"/>
  <c r="AE1636" i="1"/>
  <c r="X1636" i="1"/>
  <c r="Z1636" i="1" s="1"/>
  <c r="U1636" i="1"/>
  <c r="S1636" i="1"/>
  <c r="P1636" i="1"/>
  <c r="O1636" i="1"/>
  <c r="K1636" i="1"/>
  <c r="J1636" i="1"/>
  <c r="N1636" i="1" s="1"/>
  <c r="I1636" i="1"/>
  <c r="G1636" i="1"/>
  <c r="F1636" i="1"/>
  <c r="E1636" i="1"/>
  <c r="D1636" i="1"/>
  <c r="C1636" i="1"/>
  <c r="AI1635" i="1"/>
  <c r="AE1635" i="1"/>
  <c r="X1635" i="1"/>
  <c r="Z1635" i="1" s="1"/>
  <c r="U1635" i="1"/>
  <c r="S1635" i="1"/>
  <c r="P1635" i="1"/>
  <c r="R1635" i="1" s="1"/>
  <c r="K1635" i="1"/>
  <c r="J1635" i="1"/>
  <c r="I1635" i="1"/>
  <c r="G1635" i="1"/>
  <c r="F1635" i="1"/>
  <c r="E1635" i="1"/>
  <c r="D1635" i="1"/>
  <c r="C1635" i="1"/>
  <c r="AI1634" i="1"/>
  <c r="AE1634" i="1"/>
  <c r="X1634" i="1"/>
  <c r="Z1634" i="1" s="1"/>
  <c r="U1634" i="1"/>
  <c r="S1634" i="1"/>
  <c r="R1634" i="1"/>
  <c r="Q1634" i="1"/>
  <c r="P1634" i="1"/>
  <c r="K1634" i="1"/>
  <c r="N1634" i="1" s="1"/>
  <c r="J1634" i="1"/>
  <c r="I1634" i="1"/>
  <c r="G1634" i="1"/>
  <c r="F1634" i="1"/>
  <c r="E1634" i="1"/>
  <c r="D1634" i="1"/>
  <c r="C1634" i="1"/>
  <c r="AI1633" i="1"/>
  <c r="AE1633" i="1"/>
  <c r="Z1633" i="1" s="1"/>
  <c r="X1633" i="1"/>
  <c r="U1633" i="1"/>
  <c r="S1633" i="1"/>
  <c r="R1633" i="1"/>
  <c r="P1633" i="1"/>
  <c r="Q1633" i="1" s="1"/>
  <c r="N1633" i="1"/>
  <c r="K1633" i="1"/>
  <c r="J1633" i="1"/>
  <c r="I1633" i="1"/>
  <c r="O1633" i="1" s="1"/>
  <c r="G1633" i="1"/>
  <c r="F1633" i="1"/>
  <c r="E1633" i="1"/>
  <c r="D1633" i="1"/>
  <c r="C1633" i="1"/>
  <c r="AI1632" i="1"/>
  <c r="AE1632" i="1"/>
  <c r="X1632" i="1"/>
  <c r="U1632" i="1"/>
  <c r="S1632" i="1"/>
  <c r="P1632" i="1"/>
  <c r="K1632" i="1"/>
  <c r="J1632" i="1"/>
  <c r="N1632" i="1" s="1"/>
  <c r="I1632" i="1"/>
  <c r="G1632" i="1"/>
  <c r="F1632" i="1"/>
  <c r="E1632" i="1"/>
  <c r="D1632" i="1"/>
  <c r="C1632" i="1"/>
  <c r="AI1631" i="1"/>
  <c r="AE1631" i="1"/>
  <c r="X1631" i="1"/>
  <c r="Z1631" i="1" s="1"/>
  <c r="U1631" i="1"/>
  <c r="S1631" i="1"/>
  <c r="Q1631" i="1"/>
  <c r="P1631" i="1"/>
  <c r="R1631" i="1" s="1"/>
  <c r="K1631" i="1"/>
  <c r="J1631" i="1"/>
  <c r="N1631" i="1" s="1"/>
  <c r="AG1631" i="1" s="1"/>
  <c r="I1631" i="1"/>
  <c r="G1631" i="1"/>
  <c r="F1631" i="1"/>
  <c r="E1631" i="1"/>
  <c r="D1631" i="1"/>
  <c r="C1631" i="1"/>
  <c r="AI1630" i="1"/>
  <c r="AE1630" i="1"/>
  <c r="Z1630" i="1"/>
  <c r="X1630" i="1"/>
  <c r="U1630" i="1"/>
  <c r="S1630" i="1"/>
  <c r="R1630" i="1"/>
  <c r="P1630" i="1"/>
  <c r="N1630" i="1"/>
  <c r="K1630" i="1"/>
  <c r="J1630" i="1"/>
  <c r="I1630" i="1"/>
  <c r="G1630" i="1"/>
  <c r="F1630" i="1"/>
  <c r="E1630" i="1"/>
  <c r="D1630" i="1"/>
  <c r="C1630" i="1"/>
  <c r="AI1629" i="1"/>
  <c r="AE1629" i="1"/>
  <c r="Z1629" i="1"/>
  <c r="X1629" i="1"/>
  <c r="U1629" i="1"/>
  <c r="S1629" i="1"/>
  <c r="R1629" i="1"/>
  <c r="P1629" i="1"/>
  <c r="N1629" i="1"/>
  <c r="K1629" i="1"/>
  <c r="J1629" i="1"/>
  <c r="I1629" i="1"/>
  <c r="G1629" i="1"/>
  <c r="F1629" i="1"/>
  <c r="E1629" i="1"/>
  <c r="D1629" i="1"/>
  <c r="C1629" i="1"/>
  <c r="AI1628" i="1"/>
  <c r="AE1628" i="1"/>
  <c r="X1628" i="1"/>
  <c r="Z1628" i="1" s="1"/>
  <c r="U1628" i="1"/>
  <c r="S1628" i="1"/>
  <c r="P1628" i="1"/>
  <c r="O1628" i="1"/>
  <c r="K1628" i="1"/>
  <c r="J1628" i="1"/>
  <c r="N1628" i="1" s="1"/>
  <c r="I1628" i="1"/>
  <c r="G1628" i="1"/>
  <c r="F1628" i="1"/>
  <c r="E1628" i="1"/>
  <c r="D1628" i="1"/>
  <c r="C1628" i="1"/>
  <c r="AI1627" i="1"/>
  <c r="AE1627" i="1"/>
  <c r="X1627" i="1"/>
  <c r="Z1627" i="1" s="1"/>
  <c r="U1627" i="1"/>
  <c r="S1627" i="1"/>
  <c r="P1627" i="1"/>
  <c r="R1627" i="1" s="1"/>
  <c r="K1627" i="1"/>
  <c r="J1627" i="1"/>
  <c r="I1627" i="1"/>
  <c r="G1627" i="1"/>
  <c r="F1627" i="1"/>
  <c r="E1627" i="1"/>
  <c r="D1627" i="1"/>
  <c r="C1627" i="1"/>
  <c r="AI1626" i="1"/>
  <c r="AE1626" i="1"/>
  <c r="X1626" i="1"/>
  <c r="Z1626" i="1" s="1"/>
  <c r="U1626" i="1"/>
  <c r="S1626" i="1"/>
  <c r="R1626" i="1"/>
  <c r="Q1626" i="1"/>
  <c r="P1626" i="1"/>
  <c r="K1626" i="1"/>
  <c r="N1626" i="1" s="1"/>
  <c r="J1626" i="1"/>
  <c r="I1626" i="1"/>
  <c r="G1626" i="1"/>
  <c r="F1626" i="1"/>
  <c r="E1626" i="1"/>
  <c r="D1626" i="1"/>
  <c r="C1626" i="1"/>
  <c r="AI1625" i="1"/>
  <c r="AE1625" i="1"/>
  <c r="Z1625" i="1" s="1"/>
  <c r="X1625" i="1"/>
  <c r="U1625" i="1"/>
  <c r="S1625" i="1"/>
  <c r="R1625" i="1"/>
  <c r="P1625" i="1"/>
  <c r="Q1625" i="1" s="1"/>
  <c r="N1625" i="1"/>
  <c r="K1625" i="1"/>
  <c r="J1625" i="1"/>
  <c r="I1625" i="1"/>
  <c r="O1625" i="1" s="1"/>
  <c r="G1625" i="1"/>
  <c r="F1625" i="1"/>
  <c r="E1625" i="1"/>
  <c r="D1625" i="1"/>
  <c r="C1625" i="1"/>
  <c r="AI1624" i="1"/>
  <c r="AE1624" i="1"/>
  <c r="X1624" i="1"/>
  <c r="U1624" i="1"/>
  <c r="S1624" i="1"/>
  <c r="P1624" i="1"/>
  <c r="K1624" i="1"/>
  <c r="J1624" i="1"/>
  <c r="N1624" i="1" s="1"/>
  <c r="I1624" i="1"/>
  <c r="G1624" i="1"/>
  <c r="F1624" i="1"/>
  <c r="E1624" i="1"/>
  <c r="D1624" i="1"/>
  <c r="C1624" i="1"/>
  <c r="AI1623" i="1"/>
  <c r="AE1623" i="1"/>
  <c r="X1623" i="1"/>
  <c r="Z1623" i="1" s="1"/>
  <c r="U1623" i="1"/>
  <c r="S1623" i="1"/>
  <c r="Q1623" i="1"/>
  <c r="P1623" i="1"/>
  <c r="R1623" i="1" s="1"/>
  <c r="K1623" i="1"/>
  <c r="J1623" i="1"/>
  <c r="N1623" i="1" s="1"/>
  <c r="AG1623" i="1" s="1"/>
  <c r="I1623" i="1"/>
  <c r="G1623" i="1"/>
  <c r="F1623" i="1"/>
  <c r="E1623" i="1"/>
  <c r="D1623" i="1"/>
  <c r="C1623" i="1"/>
  <c r="AI1622" i="1"/>
  <c r="AE1622" i="1"/>
  <c r="Z1622" i="1"/>
  <c r="X1622" i="1"/>
  <c r="U1622" i="1"/>
  <c r="S1622" i="1"/>
  <c r="R1622" i="1"/>
  <c r="P1622" i="1"/>
  <c r="N1622" i="1"/>
  <c r="K1622" i="1"/>
  <c r="J1622" i="1"/>
  <c r="I1622" i="1"/>
  <c r="G1622" i="1"/>
  <c r="F1622" i="1"/>
  <c r="E1622" i="1"/>
  <c r="D1622" i="1"/>
  <c r="C1622" i="1"/>
  <c r="AI1621" i="1"/>
  <c r="AE1621" i="1"/>
  <c r="Z1621" i="1"/>
  <c r="X1621" i="1"/>
  <c r="U1621" i="1"/>
  <c r="S1621" i="1"/>
  <c r="R1621" i="1"/>
  <c r="P1621" i="1"/>
  <c r="N1621" i="1"/>
  <c r="K1621" i="1"/>
  <c r="J1621" i="1"/>
  <c r="I1621" i="1"/>
  <c r="G1621" i="1"/>
  <c r="F1621" i="1"/>
  <c r="E1621" i="1"/>
  <c r="D1621" i="1"/>
  <c r="C1621" i="1"/>
  <c r="AI1620" i="1"/>
  <c r="AE1620" i="1"/>
  <c r="X1620" i="1"/>
  <c r="Z1620" i="1" s="1"/>
  <c r="U1620" i="1"/>
  <c r="S1620" i="1"/>
  <c r="P1620" i="1"/>
  <c r="O1620" i="1"/>
  <c r="K1620" i="1"/>
  <c r="J1620" i="1"/>
  <c r="N1620" i="1" s="1"/>
  <c r="I1620" i="1"/>
  <c r="G1620" i="1"/>
  <c r="F1620" i="1"/>
  <c r="E1620" i="1"/>
  <c r="D1620" i="1"/>
  <c r="C1620" i="1"/>
  <c r="AI1619" i="1"/>
  <c r="AE1619" i="1"/>
  <c r="X1619" i="1"/>
  <c r="Z1619" i="1" s="1"/>
  <c r="U1619" i="1"/>
  <c r="S1619" i="1"/>
  <c r="P1619" i="1"/>
  <c r="R1619" i="1" s="1"/>
  <c r="K1619" i="1"/>
  <c r="J1619" i="1"/>
  <c r="I1619" i="1"/>
  <c r="G1619" i="1"/>
  <c r="F1619" i="1"/>
  <c r="E1619" i="1"/>
  <c r="D1619" i="1"/>
  <c r="C1619" i="1"/>
  <c r="AI1618" i="1"/>
  <c r="AE1618" i="1"/>
  <c r="X1618" i="1"/>
  <c r="Z1618" i="1" s="1"/>
  <c r="U1618" i="1"/>
  <c r="S1618" i="1"/>
  <c r="R1618" i="1"/>
  <c r="Q1618" i="1"/>
  <c r="P1618" i="1"/>
  <c r="K1618" i="1"/>
  <c r="N1618" i="1" s="1"/>
  <c r="J1618" i="1"/>
  <c r="I1618" i="1"/>
  <c r="G1618" i="1"/>
  <c r="F1618" i="1"/>
  <c r="E1618" i="1"/>
  <c r="D1618" i="1"/>
  <c r="C1618" i="1"/>
  <c r="AI1617" i="1"/>
  <c r="AE1617" i="1"/>
  <c r="Z1617" i="1" s="1"/>
  <c r="X1617" i="1"/>
  <c r="U1617" i="1"/>
  <c r="S1617" i="1"/>
  <c r="R1617" i="1"/>
  <c r="P1617" i="1"/>
  <c r="Q1617" i="1" s="1"/>
  <c r="N1617" i="1"/>
  <c r="K1617" i="1"/>
  <c r="J1617" i="1"/>
  <c r="I1617" i="1"/>
  <c r="O1617" i="1" s="1"/>
  <c r="G1617" i="1"/>
  <c r="F1617" i="1"/>
  <c r="E1617" i="1"/>
  <c r="D1617" i="1"/>
  <c r="C1617" i="1"/>
  <c r="AI1616" i="1"/>
  <c r="AE1616" i="1"/>
  <c r="X1616" i="1"/>
  <c r="U1616" i="1"/>
  <c r="S1616" i="1"/>
  <c r="P1616" i="1"/>
  <c r="K1616" i="1"/>
  <c r="J1616" i="1"/>
  <c r="N1616" i="1" s="1"/>
  <c r="I1616" i="1"/>
  <c r="G1616" i="1"/>
  <c r="F1616" i="1"/>
  <c r="E1616" i="1"/>
  <c r="D1616" i="1"/>
  <c r="C1616" i="1"/>
  <c r="AI1615" i="1"/>
  <c r="AE1615" i="1"/>
  <c r="X1615" i="1"/>
  <c r="Z1615" i="1" s="1"/>
  <c r="U1615" i="1"/>
  <c r="S1615" i="1"/>
  <c r="Q1615" i="1"/>
  <c r="P1615" i="1"/>
  <c r="R1615" i="1" s="1"/>
  <c r="K1615" i="1"/>
  <c r="J1615" i="1"/>
  <c r="N1615" i="1" s="1"/>
  <c r="AG1615" i="1" s="1"/>
  <c r="I1615" i="1"/>
  <c r="G1615" i="1"/>
  <c r="F1615" i="1"/>
  <c r="E1615" i="1"/>
  <c r="D1615" i="1"/>
  <c r="C1615" i="1"/>
  <c r="AI1614" i="1"/>
  <c r="AE1614" i="1"/>
  <c r="Z1614" i="1"/>
  <c r="X1614" i="1"/>
  <c r="U1614" i="1"/>
  <c r="S1614" i="1"/>
  <c r="R1614" i="1"/>
  <c r="P1614" i="1"/>
  <c r="N1614" i="1"/>
  <c r="K1614" i="1"/>
  <c r="J1614" i="1"/>
  <c r="I1614" i="1"/>
  <c r="G1614" i="1"/>
  <c r="F1614" i="1"/>
  <c r="E1614" i="1"/>
  <c r="D1614" i="1"/>
  <c r="C1614" i="1"/>
  <c r="AI1613" i="1"/>
  <c r="AE1613" i="1"/>
  <c r="Z1613" i="1"/>
  <c r="X1613" i="1"/>
  <c r="U1613" i="1"/>
  <c r="S1613" i="1"/>
  <c r="R1613" i="1"/>
  <c r="P1613" i="1"/>
  <c r="N1613" i="1"/>
  <c r="K1613" i="1"/>
  <c r="J1613" i="1"/>
  <c r="I1613" i="1"/>
  <c r="G1613" i="1"/>
  <c r="F1613" i="1"/>
  <c r="E1613" i="1"/>
  <c r="D1613" i="1"/>
  <c r="C1613" i="1"/>
  <c r="AI1612" i="1"/>
  <c r="AE1612" i="1"/>
  <c r="X1612" i="1"/>
  <c r="Z1612" i="1" s="1"/>
  <c r="U1612" i="1"/>
  <c r="S1612" i="1"/>
  <c r="P1612" i="1"/>
  <c r="O1612" i="1"/>
  <c r="K1612" i="1"/>
  <c r="J1612" i="1"/>
  <c r="N1612" i="1" s="1"/>
  <c r="I1612" i="1"/>
  <c r="G1612" i="1"/>
  <c r="F1612" i="1"/>
  <c r="E1612" i="1"/>
  <c r="D1612" i="1"/>
  <c r="C1612" i="1"/>
  <c r="AI1611" i="1"/>
  <c r="AE1611" i="1"/>
  <c r="X1611" i="1"/>
  <c r="Z1611" i="1" s="1"/>
  <c r="U1611" i="1"/>
  <c r="S1611" i="1"/>
  <c r="P1611" i="1"/>
  <c r="R1611" i="1" s="1"/>
  <c r="K1611" i="1"/>
  <c r="J1611" i="1"/>
  <c r="I1611" i="1"/>
  <c r="G1611" i="1"/>
  <c r="F1611" i="1"/>
  <c r="E1611" i="1"/>
  <c r="D1611" i="1"/>
  <c r="C1611" i="1"/>
  <c r="AI1610" i="1"/>
  <c r="AE1610" i="1"/>
  <c r="X1610" i="1"/>
  <c r="Z1610" i="1" s="1"/>
  <c r="U1610" i="1"/>
  <c r="S1610" i="1"/>
  <c r="R1610" i="1"/>
  <c r="Q1610" i="1"/>
  <c r="P1610" i="1"/>
  <c r="K1610" i="1"/>
  <c r="N1610" i="1" s="1"/>
  <c r="J1610" i="1"/>
  <c r="I1610" i="1"/>
  <c r="G1610" i="1"/>
  <c r="F1610" i="1"/>
  <c r="E1610" i="1"/>
  <c r="D1610" i="1"/>
  <c r="C1610" i="1"/>
  <c r="AI1609" i="1"/>
  <c r="AE1609" i="1"/>
  <c r="Z1609" i="1" s="1"/>
  <c r="X1609" i="1"/>
  <c r="U1609" i="1"/>
  <c r="S1609" i="1"/>
  <c r="R1609" i="1"/>
  <c r="P1609" i="1"/>
  <c r="Q1609" i="1" s="1"/>
  <c r="N1609" i="1"/>
  <c r="K1609" i="1"/>
  <c r="J1609" i="1"/>
  <c r="I1609" i="1"/>
  <c r="O1609" i="1" s="1"/>
  <c r="G1609" i="1"/>
  <c r="F1609" i="1"/>
  <c r="E1609" i="1"/>
  <c r="D1609" i="1"/>
  <c r="C1609" i="1"/>
  <c r="AI1608" i="1"/>
  <c r="AE1608" i="1"/>
  <c r="X1608" i="1"/>
  <c r="U1608" i="1"/>
  <c r="S1608" i="1"/>
  <c r="P1608" i="1"/>
  <c r="K1608" i="1"/>
  <c r="J1608" i="1"/>
  <c r="N1608" i="1" s="1"/>
  <c r="I1608" i="1"/>
  <c r="G1608" i="1"/>
  <c r="F1608" i="1"/>
  <c r="E1608" i="1"/>
  <c r="D1608" i="1"/>
  <c r="C1608" i="1"/>
  <c r="AI1607" i="1"/>
  <c r="AE1607" i="1"/>
  <c r="X1607" i="1"/>
  <c r="Z1607" i="1" s="1"/>
  <c r="U1607" i="1"/>
  <c r="S1607" i="1"/>
  <c r="Q1607" i="1"/>
  <c r="P1607" i="1"/>
  <c r="R1607" i="1" s="1"/>
  <c r="K1607" i="1"/>
  <c r="J1607" i="1"/>
  <c r="N1607" i="1" s="1"/>
  <c r="AG1607" i="1" s="1"/>
  <c r="I1607" i="1"/>
  <c r="G1607" i="1"/>
  <c r="F1607" i="1"/>
  <c r="E1607" i="1"/>
  <c r="D1607" i="1"/>
  <c r="C1607" i="1"/>
  <c r="AI1606" i="1"/>
  <c r="AE1606" i="1"/>
  <c r="Z1606" i="1"/>
  <c r="X1606" i="1"/>
  <c r="U1606" i="1"/>
  <c r="S1606" i="1"/>
  <c r="R1606" i="1"/>
  <c r="P1606" i="1"/>
  <c r="N1606" i="1"/>
  <c r="K1606" i="1"/>
  <c r="J1606" i="1"/>
  <c r="I1606" i="1"/>
  <c r="G1606" i="1"/>
  <c r="F1606" i="1"/>
  <c r="E1606" i="1"/>
  <c r="D1606" i="1"/>
  <c r="C1606" i="1"/>
  <c r="AI1605" i="1"/>
  <c r="AE1605" i="1"/>
  <c r="Z1605" i="1"/>
  <c r="X1605" i="1"/>
  <c r="U1605" i="1"/>
  <c r="S1605" i="1"/>
  <c r="R1605" i="1"/>
  <c r="P1605" i="1"/>
  <c r="N1605" i="1"/>
  <c r="K1605" i="1"/>
  <c r="J1605" i="1"/>
  <c r="I1605" i="1"/>
  <c r="G1605" i="1"/>
  <c r="F1605" i="1"/>
  <c r="E1605" i="1"/>
  <c r="D1605" i="1"/>
  <c r="C1605" i="1"/>
  <c r="AI1604" i="1"/>
  <c r="AE1604" i="1"/>
  <c r="X1604" i="1"/>
  <c r="Z1604" i="1" s="1"/>
  <c r="U1604" i="1"/>
  <c r="S1604" i="1"/>
  <c r="P1604" i="1"/>
  <c r="O1604" i="1"/>
  <c r="K1604" i="1"/>
  <c r="J1604" i="1"/>
  <c r="N1604" i="1" s="1"/>
  <c r="I1604" i="1"/>
  <c r="G1604" i="1"/>
  <c r="F1604" i="1"/>
  <c r="E1604" i="1"/>
  <c r="D1604" i="1"/>
  <c r="C1604" i="1"/>
  <c r="AI1603" i="1"/>
  <c r="AE1603" i="1"/>
  <c r="X1603" i="1"/>
  <c r="Z1603" i="1" s="1"/>
  <c r="U1603" i="1"/>
  <c r="S1603" i="1"/>
  <c r="P1603" i="1"/>
  <c r="R1603" i="1" s="1"/>
  <c r="K1603" i="1"/>
  <c r="J1603" i="1"/>
  <c r="I1603" i="1"/>
  <c r="G1603" i="1"/>
  <c r="F1603" i="1"/>
  <c r="E1603" i="1"/>
  <c r="D1603" i="1"/>
  <c r="C1603" i="1"/>
  <c r="AI1602" i="1"/>
  <c r="AE1602" i="1"/>
  <c r="X1602" i="1"/>
  <c r="Z1602" i="1" s="1"/>
  <c r="U1602" i="1"/>
  <c r="S1602" i="1"/>
  <c r="R1602" i="1"/>
  <c r="Q1602" i="1"/>
  <c r="P1602" i="1"/>
  <c r="K1602" i="1"/>
  <c r="N1602" i="1" s="1"/>
  <c r="J1602" i="1"/>
  <c r="I1602" i="1"/>
  <c r="G1602" i="1"/>
  <c r="F1602" i="1"/>
  <c r="E1602" i="1"/>
  <c r="D1602" i="1"/>
  <c r="C1602" i="1"/>
  <c r="AI1601" i="1"/>
  <c r="AE1601" i="1"/>
  <c r="Z1601" i="1" s="1"/>
  <c r="X1601" i="1"/>
  <c r="U1601" i="1"/>
  <c r="S1601" i="1"/>
  <c r="R1601" i="1"/>
  <c r="P1601" i="1"/>
  <c r="Q1601" i="1" s="1"/>
  <c r="N1601" i="1"/>
  <c r="K1601" i="1"/>
  <c r="J1601" i="1"/>
  <c r="I1601" i="1"/>
  <c r="O1601" i="1" s="1"/>
  <c r="G1601" i="1"/>
  <c r="F1601" i="1"/>
  <c r="E1601" i="1"/>
  <c r="D1601" i="1"/>
  <c r="C1601" i="1"/>
  <c r="AI1600" i="1"/>
  <c r="AE1600" i="1"/>
  <c r="X1600" i="1"/>
  <c r="U1600" i="1"/>
  <c r="S1600" i="1"/>
  <c r="P1600" i="1"/>
  <c r="K1600" i="1"/>
  <c r="J1600" i="1"/>
  <c r="N1600" i="1" s="1"/>
  <c r="I1600" i="1"/>
  <c r="G1600" i="1"/>
  <c r="F1600" i="1"/>
  <c r="E1600" i="1"/>
  <c r="D1600" i="1"/>
  <c r="C1600" i="1"/>
  <c r="AI1599" i="1"/>
  <c r="AE1599" i="1"/>
  <c r="X1599" i="1"/>
  <c r="Z1599" i="1" s="1"/>
  <c r="U1599" i="1"/>
  <c r="S1599" i="1"/>
  <c r="Q1599" i="1"/>
  <c r="P1599" i="1"/>
  <c r="R1599" i="1" s="1"/>
  <c r="K1599" i="1"/>
  <c r="J1599" i="1"/>
  <c r="N1599" i="1" s="1"/>
  <c r="AG1599" i="1" s="1"/>
  <c r="I1599" i="1"/>
  <c r="G1599" i="1"/>
  <c r="F1599" i="1"/>
  <c r="E1599" i="1"/>
  <c r="D1599" i="1"/>
  <c r="C1599" i="1"/>
  <c r="AI1598" i="1"/>
  <c r="AE1598" i="1"/>
  <c r="Z1598" i="1"/>
  <c r="X1598" i="1"/>
  <c r="U1598" i="1"/>
  <c r="S1598" i="1"/>
  <c r="R1598" i="1"/>
  <c r="P1598" i="1"/>
  <c r="N1598" i="1"/>
  <c r="K1598" i="1"/>
  <c r="J1598" i="1"/>
  <c r="I1598" i="1"/>
  <c r="G1598" i="1"/>
  <c r="F1598" i="1"/>
  <c r="E1598" i="1"/>
  <c r="D1598" i="1"/>
  <c r="C1598" i="1"/>
  <c r="AI1597" i="1"/>
  <c r="AE1597" i="1"/>
  <c r="Z1597" i="1"/>
  <c r="X1597" i="1"/>
  <c r="U1597" i="1"/>
  <c r="S1597" i="1"/>
  <c r="R1597" i="1"/>
  <c r="P1597" i="1"/>
  <c r="N1597" i="1"/>
  <c r="K1597" i="1"/>
  <c r="J1597" i="1"/>
  <c r="I1597" i="1"/>
  <c r="G1597" i="1"/>
  <c r="F1597" i="1"/>
  <c r="E1597" i="1"/>
  <c r="D1597" i="1"/>
  <c r="C1597" i="1"/>
  <c r="AI1596" i="1"/>
  <c r="AE1596" i="1"/>
  <c r="X1596" i="1"/>
  <c r="Z1596" i="1" s="1"/>
  <c r="U1596" i="1"/>
  <c r="S1596" i="1"/>
  <c r="P1596" i="1"/>
  <c r="O1596" i="1"/>
  <c r="K1596" i="1"/>
  <c r="J1596" i="1"/>
  <c r="N1596" i="1" s="1"/>
  <c r="I1596" i="1"/>
  <c r="G1596" i="1"/>
  <c r="F1596" i="1"/>
  <c r="E1596" i="1"/>
  <c r="D1596" i="1"/>
  <c r="C1596" i="1"/>
  <c r="AI1595" i="1"/>
  <c r="AE1595" i="1"/>
  <c r="X1595" i="1"/>
  <c r="Z1595" i="1" s="1"/>
  <c r="U1595" i="1"/>
  <c r="S1595" i="1"/>
  <c r="P1595" i="1"/>
  <c r="R1595" i="1" s="1"/>
  <c r="K1595" i="1"/>
  <c r="J1595" i="1"/>
  <c r="I1595" i="1"/>
  <c r="G1595" i="1"/>
  <c r="F1595" i="1"/>
  <c r="E1595" i="1"/>
  <c r="D1595" i="1"/>
  <c r="C1595" i="1"/>
  <c r="AI1594" i="1"/>
  <c r="AE1594" i="1"/>
  <c r="X1594" i="1"/>
  <c r="Z1594" i="1" s="1"/>
  <c r="U1594" i="1"/>
  <c r="S1594" i="1"/>
  <c r="R1594" i="1"/>
  <c r="Q1594" i="1"/>
  <c r="P1594" i="1"/>
  <c r="K1594" i="1"/>
  <c r="N1594" i="1" s="1"/>
  <c r="J1594" i="1"/>
  <c r="I1594" i="1"/>
  <c r="G1594" i="1"/>
  <c r="F1594" i="1"/>
  <c r="E1594" i="1"/>
  <c r="D1594" i="1"/>
  <c r="C1594" i="1"/>
  <c r="AI1593" i="1"/>
  <c r="AE1593" i="1"/>
  <c r="Z1593" i="1" s="1"/>
  <c r="X1593" i="1"/>
  <c r="U1593" i="1"/>
  <c r="S1593" i="1"/>
  <c r="R1593" i="1"/>
  <c r="P1593" i="1"/>
  <c r="Q1593" i="1" s="1"/>
  <c r="N1593" i="1"/>
  <c r="K1593" i="1"/>
  <c r="J1593" i="1"/>
  <c r="I1593" i="1"/>
  <c r="O1593" i="1" s="1"/>
  <c r="G1593" i="1"/>
  <c r="F1593" i="1"/>
  <c r="E1593" i="1"/>
  <c r="D1593" i="1"/>
  <c r="C1593" i="1"/>
  <c r="AI1592" i="1"/>
  <c r="AE1592" i="1"/>
  <c r="X1592" i="1"/>
  <c r="U1592" i="1"/>
  <c r="S1592" i="1"/>
  <c r="P1592" i="1"/>
  <c r="K1592" i="1"/>
  <c r="J1592" i="1"/>
  <c r="N1592" i="1" s="1"/>
  <c r="I1592" i="1"/>
  <c r="G1592" i="1"/>
  <c r="F1592" i="1"/>
  <c r="E1592" i="1"/>
  <c r="D1592" i="1"/>
  <c r="C1592" i="1"/>
  <c r="AI1591" i="1"/>
  <c r="AE1591" i="1"/>
  <c r="X1591" i="1"/>
  <c r="Z1591" i="1" s="1"/>
  <c r="U1591" i="1"/>
  <c r="S1591" i="1"/>
  <c r="Q1591" i="1"/>
  <c r="P1591" i="1"/>
  <c r="R1591" i="1" s="1"/>
  <c r="K1591" i="1"/>
  <c r="J1591" i="1"/>
  <c r="N1591" i="1" s="1"/>
  <c r="AG1591" i="1" s="1"/>
  <c r="I1591" i="1"/>
  <c r="G1591" i="1"/>
  <c r="F1591" i="1"/>
  <c r="E1591" i="1"/>
  <c r="D1591" i="1"/>
  <c r="C1591" i="1"/>
  <c r="AI1590" i="1"/>
  <c r="AE1590" i="1"/>
  <c r="Z1590" i="1"/>
  <c r="X1590" i="1"/>
  <c r="U1590" i="1"/>
  <c r="S1590" i="1"/>
  <c r="R1590" i="1"/>
  <c r="P1590" i="1"/>
  <c r="N1590" i="1"/>
  <c r="K1590" i="1"/>
  <c r="J1590" i="1"/>
  <c r="I1590" i="1"/>
  <c r="G1590" i="1"/>
  <c r="F1590" i="1"/>
  <c r="E1590" i="1"/>
  <c r="D1590" i="1"/>
  <c r="C1590" i="1"/>
  <c r="AI1589" i="1"/>
  <c r="AE1589" i="1"/>
  <c r="Z1589" i="1"/>
  <c r="X1589" i="1"/>
  <c r="U1589" i="1"/>
  <c r="S1589" i="1"/>
  <c r="R1589" i="1"/>
  <c r="P1589" i="1"/>
  <c r="N1589" i="1"/>
  <c r="K1589" i="1"/>
  <c r="J1589" i="1"/>
  <c r="I1589" i="1"/>
  <c r="G1589" i="1"/>
  <c r="F1589" i="1"/>
  <c r="E1589" i="1"/>
  <c r="D1589" i="1"/>
  <c r="C1589" i="1"/>
  <c r="AI1588" i="1"/>
  <c r="AE1588" i="1"/>
  <c r="X1588" i="1"/>
  <c r="Z1588" i="1" s="1"/>
  <c r="U1588" i="1"/>
  <c r="S1588" i="1"/>
  <c r="P1588" i="1"/>
  <c r="O1588" i="1"/>
  <c r="K1588" i="1"/>
  <c r="J1588" i="1"/>
  <c r="N1588" i="1" s="1"/>
  <c r="I1588" i="1"/>
  <c r="G1588" i="1"/>
  <c r="F1588" i="1"/>
  <c r="E1588" i="1"/>
  <c r="D1588" i="1"/>
  <c r="C1588" i="1"/>
  <c r="AI1587" i="1"/>
  <c r="AE1587" i="1"/>
  <c r="X1587" i="1"/>
  <c r="Z1587" i="1" s="1"/>
  <c r="U1587" i="1"/>
  <c r="S1587" i="1"/>
  <c r="P1587" i="1"/>
  <c r="R1587" i="1" s="1"/>
  <c r="K1587" i="1"/>
  <c r="J1587" i="1"/>
  <c r="I1587" i="1"/>
  <c r="G1587" i="1"/>
  <c r="F1587" i="1"/>
  <c r="E1587" i="1"/>
  <c r="D1587" i="1"/>
  <c r="C1587" i="1"/>
  <c r="AI1586" i="1"/>
  <c r="AE1586" i="1"/>
  <c r="X1586" i="1"/>
  <c r="Z1586" i="1" s="1"/>
  <c r="U1586" i="1"/>
  <c r="S1586" i="1"/>
  <c r="R1586" i="1"/>
  <c r="Q1586" i="1"/>
  <c r="P1586" i="1"/>
  <c r="K1586" i="1"/>
  <c r="N1586" i="1" s="1"/>
  <c r="J1586" i="1"/>
  <c r="I1586" i="1"/>
  <c r="G1586" i="1"/>
  <c r="F1586" i="1"/>
  <c r="E1586" i="1"/>
  <c r="D1586" i="1"/>
  <c r="C1586" i="1"/>
  <c r="AI1585" i="1"/>
  <c r="AE1585" i="1"/>
  <c r="Z1585" i="1" s="1"/>
  <c r="X1585" i="1"/>
  <c r="U1585" i="1"/>
  <c r="S1585" i="1"/>
  <c r="R1585" i="1"/>
  <c r="P1585" i="1"/>
  <c r="Q1585" i="1" s="1"/>
  <c r="N1585" i="1"/>
  <c r="K1585" i="1"/>
  <c r="J1585" i="1"/>
  <c r="I1585" i="1"/>
  <c r="O1585" i="1" s="1"/>
  <c r="G1585" i="1"/>
  <c r="F1585" i="1"/>
  <c r="E1585" i="1"/>
  <c r="D1585" i="1"/>
  <c r="C1585" i="1"/>
  <c r="AI1584" i="1"/>
  <c r="AE1584" i="1"/>
  <c r="X1584" i="1"/>
  <c r="U1584" i="1"/>
  <c r="S1584" i="1"/>
  <c r="P1584" i="1"/>
  <c r="K1584" i="1"/>
  <c r="J1584" i="1"/>
  <c r="N1584" i="1" s="1"/>
  <c r="I1584" i="1"/>
  <c r="G1584" i="1"/>
  <c r="F1584" i="1"/>
  <c r="E1584" i="1"/>
  <c r="D1584" i="1"/>
  <c r="C1584" i="1"/>
  <c r="AI1583" i="1"/>
  <c r="AE1583" i="1"/>
  <c r="X1583" i="1"/>
  <c r="Z1583" i="1" s="1"/>
  <c r="U1583" i="1"/>
  <c r="S1583" i="1"/>
  <c r="Q1583" i="1"/>
  <c r="P1583" i="1"/>
  <c r="R1583" i="1" s="1"/>
  <c r="K1583" i="1"/>
  <c r="J1583" i="1"/>
  <c r="N1583" i="1" s="1"/>
  <c r="AG1583" i="1" s="1"/>
  <c r="I1583" i="1"/>
  <c r="G1583" i="1"/>
  <c r="F1583" i="1"/>
  <c r="E1583" i="1"/>
  <c r="D1583" i="1"/>
  <c r="C1583" i="1"/>
  <c r="AI1582" i="1"/>
  <c r="AE1582" i="1"/>
  <c r="Z1582" i="1"/>
  <c r="X1582" i="1"/>
  <c r="U1582" i="1"/>
  <c r="S1582" i="1"/>
  <c r="R1582" i="1"/>
  <c r="P1582" i="1"/>
  <c r="N1582" i="1"/>
  <c r="K1582" i="1"/>
  <c r="J1582" i="1"/>
  <c r="I1582" i="1"/>
  <c r="G1582" i="1"/>
  <c r="F1582" i="1"/>
  <c r="E1582" i="1"/>
  <c r="D1582" i="1"/>
  <c r="C1582" i="1"/>
  <c r="AI1581" i="1"/>
  <c r="AE1581" i="1"/>
  <c r="Z1581" i="1"/>
  <c r="X1581" i="1"/>
  <c r="U1581" i="1"/>
  <c r="S1581" i="1"/>
  <c r="R1581" i="1"/>
  <c r="P1581" i="1"/>
  <c r="N1581" i="1"/>
  <c r="K1581" i="1"/>
  <c r="J1581" i="1"/>
  <c r="I1581" i="1"/>
  <c r="G1581" i="1"/>
  <c r="F1581" i="1"/>
  <c r="E1581" i="1"/>
  <c r="D1581" i="1"/>
  <c r="C1581" i="1"/>
  <c r="AI1580" i="1"/>
  <c r="AE1580" i="1"/>
  <c r="X1580" i="1"/>
  <c r="Z1580" i="1" s="1"/>
  <c r="U1580" i="1"/>
  <c r="S1580" i="1"/>
  <c r="P1580" i="1"/>
  <c r="O1580" i="1"/>
  <c r="K1580" i="1"/>
  <c r="J1580" i="1"/>
  <c r="N1580" i="1" s="1"/>
  <c r="I1580" i="1"/>
  <c r="G1580" i="1"/>
  <c r="F1580" i="1"/>
  <c r="E1580" i="1"/>
  <c r="D1580" i="1"/>
  <c r="C1580" i="1"/>
  <c r="AI1579" i="1"/>
  <c r="AE1579" i="1"/>
  <c r="X1579" i="1"/>
  <c r="Z1579" i="1" s="1"/>
  <c r="U1579" i="1"/>
  <c r="S1579" i="1"/>
  <c r="P1579" i="1"/>
  <c r="R1579" i="1" s="1"/>
  <c r="K1579" i="1"/>
  <c r="J1579" i="1"/>
  <c r="I1579" i="1"/>
  <c r="G1579" i="1"/>
  <c r="F1579" i="1"/>
  <c r="E1579" i="1"/>
  <c r="D1579" i="1"/>
  <c r="C1579" i="1"/>
  <c r="AI1578" i="1"/>
  <c r="AE1578" i="1"/>
  <c r="X1578" i="1"/>
  <c r="Z1578" i="1" s="1"/>
  <c r="U1578" i="1"/>
  <c r="S1578" i="1"/>
  <c r="R1578" i="1"/>
  <c r="Q1578" i="1"/>
  <c r="P1578" i="1"/>
  <c r="K1578" i="1"/>
  <c r="N1578" i="1" s="1"/>
  <c r="J1578" i="1"/>
  <c r="I1578" i="1"/>
  <c r="G1578" i="1"/>
  <c r="F1578" i="1"/>
  <c r="E1578" i="1"/>
  <c r="D1578" i="1"/>
  <c r="C1578" i="1"/>
  <c r="AI1577" i="1"/>
  <c r="AE1577" i="1"/>
  <c r="Z1577" i="1" s="1"/>
  <c r="X1577" i="1"/>
  <c r="U1577" i="1"/>
  <c r="S1577" i="1"/>
  <c r="R1577" i="1"/>
  <c r="P1577" i="1"/>
  <c r="Q1577" i="1" s="1"/>
  <c r="N1577" i="1"/>
  <c r="K1577" i="1"/>
  <c r="J1577" i="1"/>
  <c r="I1577" i="1"/>
  <c r="O1577" i="1" s="1"/>
  <c r="G1577" i="1"/>
  <c r="F1577" i="1"/>
  <c r="E1577" i="1"/>
  <c r="D1577" i="1"/>
  <c r="C1577" i="1"/>
  <c r="AI1576" i="1"/>
  <c r="AE1576" i="1"/>
  <c r="X1576" i="1"/>
  <c r="U1576" i="1"/>
  <c r="S1576" i="1"/>
  <c r="P1576" i="1"/>
  <c r="K1576" i="1"/>
  <c r="J1576" i="1"/>
  <c r="N1576" i="1" s="1"/>
  <c r="I1576" i="1"/>
  <c r="G1576" i="1"/>
  <c r="F1576" i="1"/>
  <c r="E1576" i="1"/>
  <c r="D1576" i="1"/>
  <c r="C1576" i="1"/>
  <c r="AI1575" i="1"/>
  <c r="AE1575" i="1"/>
  <c r="X1575" i="1"/>
  <c r="Z1575" i="1" s="1"/>
  <c r="U1575" i="1"/>
  <c r="S1575" i="1"/>
  <c r="Q1575" i="1"/>
  <c r="P1575" i="1"/>
  <c r="R1575" i="1" s="1"/>
  <c r="K1575" i="1"/>
  <c r="J1575" i="1"/>
  <c r="N1575" i="1" s="1"/>
  <c r="AG1575" i="1" s="1"/>
  <c r="I1575" i="1"/>
  <c r="G1575" i="1"/>
  <c r="F1575" i="1"/>
  <c r="E1575" i="1"/>
  <c r="D1575" i="1"/>
  <c r="C1575" i="1"/>
  <c r="AI1574" i="1"/>
  <c r="AE1574" i="1"/>
  <c r="Z1574" i="1"/>
  <c r="X1574" i="1"/>
  <c r="U1574" i="1"/>
  <c r="S1574" i="1"/>
  <c r="R1574" i="1"/>
  <c r="P1574" i="1"/>
  <c r="N1574" i="1"/>
  <c r="K1574" i="1"/>
  <c r="J1574" i="1"/>
  <c r="I1574" i="1"/>
  <c r="G1574" i="1"/>
  <c r="F1574" i="1"/>
  <c r="E1574" i="1"/>
  <c r="D1574" i="1"/>
  <c r="C1574" i="1"/>
  <c r="AI1573" i="1"/>
  <c r="AE1573" i="1"/>
  <c r="Z1573" i="1"/>
  <c r="X1573" i="1"/>
  <c r="U1573" i="1"/>
  <c r="S1573" i="1"/>
  <c r="R1573" i="1"/>
  <c r="P1573" i="1"/>
  <c r="N1573" i="1"/>
  <c r="K1573" i="1"/>
  <c r="J1573" i="1"/>
  <c r="I1573" i="1"/>
  <c r="G1573" i="1"/>
  <c r="F1573" i="1"/>
  <c r="E1573" i="1"/>
  <c r="D1573" i="1"/>
  <c r="C1573" i="1"/>
  <c r="AI1572" i="1"/>
  <c r="AE1572" i="1"/>
  <c r="X1572" i="1"/>
  <c r="Z1572" i="1" s="1"/>
  <c r="U1572" i="1"/>
  <c r="S1572" i="1"/>
  <c r="P1572" i="1"/>
  <c r="O1572" i="1"/>
  <c r="K1572" i="1"/>
  <c r="J1572" i="1"/>
  <c r="N1572" i="1" s="1"/>
  <c r="I1572" i="1"/>
  <c r="G1572" i="1"/>
  <c r="F1572" i="1"/>
  <c r="E1572" i="1"/>
  <c r="D1572" i="1"/>
  <c r="C1572" i="1"/>
  <c r="AI1571" i="1"/>
  <c r="AE1571" i="1"/>
  <c r="X1571" i="1"/>
  <c r="Z1571" i="1" s="1"/>
  <c r="U1571" i="1"/>
  <c r="S1571" i="1"/>
  <c r="P1571" i="1"/>
  <c r="R1571" i="1" s="1"/>
  <c r="K1571" i="1"/>
  <c r="J1571" i="1"/>
  <c r="I1571" i="1"/>
  <c r="G1571" i="1"/>
  <c r="F1571" i="1"/>
  <c r="E1571" i="1"/>
  <c r="D1571" i="1"/>
  <c r="C1571" i="1"/>
  <c r="AI1570" i="1"/>
  <c r="AE1570" i="1"/>
  <c r="X1570" i="1"/>
  <c r="Z1570" i="1" s="1"/>
  <c r="U1570" i="1"/>
  <c r="S1570" i="1"/>
  <c r="R1570" i="1"/>
  <c r="Q1570" i="1"/>
  <c r="P1570" i="1"/>
  <c r="K1570" i="1"/>
  <c r="N1570" i="1" s="1"/>
  <c r="J1570" i="1"/>
  <c r="I1570" i="1"/>
  <c r="G1570" i="1"/>
  <c r="F1570" i="1"/>
  <c r="E1570" i="1"/>
  <c r="D1570" i="1"/>
  <c r="C1570" i="1"/>
  <c r="AI1569" i="1"/>
  <c r="AE1569" i="1"/>
  <c r="Z1569" i="1" s="1"/>
  <c r="X1569" i="1"/>
  <c r="U1569" i="1"/>
  <c r="S1569" i="1"/>
  <c r="R1569" i="1"/>
  <c r="P1569" i="1"/>
  <c r="Q1569" i="1" s="1"/>
  <c r="N1569" i="1"/>
  <c r="K1569" i="1"/>
  <c r="J1569" i="1"/>
  <c r="I1569" i="1"/>
  <c r="O1569" i="1" s="1"/>
  <c r="G1569" i="1"/>
  <c r="F1569" i="1"/>
  <c r="E1569" i="1"/>
  <c r="D1569" i="1"/>
  <c r="C1569" i="1"/>
  <c r="AI1568" i="1"/>
  <c r="AE1568" i="1"/>
  <c r="X1568" i="1"/>
  <c r="U1568" i="1"/>
  <c r="S1568" i="1"/>
  <c r="P1568" i="1"/>
  <c r="K1568" i="1"/>
  <c r="J1568" i="1"/>
  <c r="N1568" i="1" s="1"/>
  <c r="I1568" i="1"/>
  <c r="G1568" i="1"/>
  <c r="F1568" i="1"/>
  <c r="E1568" i="1"/>
  <c r="D1568" i="1"/>
  <c r="C1568" i="1"/>
  <c r="AI1567" i="1"/>
  <c r="AE1567" i="1"/>
  <c r="X1567" i="1"/>
  <c r="Z1567" i="1" s="1"/>
  <c r="U1567" i="1"/>
  <c r="S1567" i="1"/>
  <c r="Q1567" i="1"/>
  <c r="P1567" i="1"/>
  <c r="R1567" i="1" s="1"/>
  <c r="K1567" i="1"/>
  <c r="J1567" i="1"/>
  <c r="N1567" i="1" s="1"/>
  <c r="AG1567" i="1" s="1"/>
  <c r="I1567" i="1"/>
  <c r="G1567" i="1"/>
  <c r="F1567" i="1"/>
  <c r="E1567" i="1"/>
  <c r="D1567" i="1"/>
  <c r="C1567" i="1"/>
  <c r="AI1566" i="1"/>
  <c r="AE1566" i="1"/>
  <c r="Z1566" i="1"/>
  <c r="X1566" i="1"/>
  <c r="U1566" i="1"/>
  <c r="S1566" i="1"/>
  <c r="R1566" i="1"/>
  <c r="P1566" i="1"/>
  <c r="N1566" i="1"/>
  <c r="K1566" i="1"/>
  <c r="J1566" i="1"/>
  <c r="I1566" i="1"/>
  <c r="G1566" i="1"/>
  <c r="F1566" i="1"/>
  <c r="E1566" i="1"/>
  <c r="D1566" i="1"/>
  <c r="C1566" i="1"/>
  <c r="AI1565" i="1"/>
  <c r="AE1565" i="1"/>
  <c r="Z1565" i="1"/>
  <c r="X1565" i="1"/>
  <c r="U1565" i="1"/>
  <c r="S1565" i="1"/>
  <c r="R1565" i="1"/>
  <c r="P1565" i="1"/>
  <c r="N1565" i="1"/>
  <c r="K1565" i="1"/>
  <c r="J1565" i="1"/>
  <c r="I1565" i="1"/>
  <c r="G1565" i="1"/>
  <c r="F1565" i="1"/>
  <c r="E1565" i="1"/>
  <c r="D1565" i="1"/>
  <c r="C1565" i="1"/>
  <c r="AI1564" i="1"/>
  <c r="AE1564" i="1"/>
  <c r="X1564" i="1"/>
  <c r="Z1564" i="1" s="1"/>
  <c r="U1564" i="1"/>
  <c r="S1564" i="1"/>
  <c r="P1564" i="1"/>
  <c r="O1564" i="1"/>
  <c r="K1564" i="1"/>
  <c r="J1564" i="1"/>
  <c r="N1564" i="1" s="1"/>
  <c r="I1564" i="1"/>
  <c r="G1564" i="1"/>
  <c r="F1564" i="1"/>
  <c r="E1564" i="1"/>
  <c r="D1564" i="1"/>
  <c r="C1564" i="1"/>
  <c r="AI1563" i="1"/>
  <c r="AE1563" i="1"/>
  <c r="X1563" i="1"/>
  <c r="Z1563" i="1" s="1"/>
  <c r="U1563" i="1"/>
  <c r="S1563" i="1"/>
  <c r="P1563" i="1"/>
  <c r="R1563" i="1" s="1"/>
  <c r="K1563" i="1"/>
  <c r="J1563" i="1"/>
  <c r="I1563" i="1"/>
  <c r="G1563" i="1"/>
  <c r="F1563" i="1"/>
  <c r="E1563" i="1"/>
  <c r="D1563" i="1"/>
  <c r="C1563" i="1"/>
  <c r="AI1562" i="1"/>
  <c r="AE1562" i="1"/>
  <c r="X1562" i="1"/>
  <c r="Z1562" i="1" s="1"/>
  <c r="U1562" i="1"/>
  <c r="S1562" i="1"/>
  <c r="R1562" i="1"/>
  <c r="Q1562" i="1"/>
  <c r="P1562" i="1"/>
  <c r="K1562" i="1"/>
  <c r="N1562" i="1" s="1"/>
  <c r="J1562" i="1"/>
  <c r="I1562" i="1"/>
  <c r="G1562" i="1"/>
  <c r="F1562" i="1"/>
  <c r="E1562" i="1"/>
  <c r="D1562" i="1"/>
  <c r="C1562" i="1"/>
  <c r="AI1561" i="1"/>
  <c r="AE1561" i="1"/>
  <c r="Z1561" i="1" s="1"/>
  <c r="X1561" i="1"/>
  <c r="U1561" i="1"/>
  <c r="S1561" i="1"/>
  <c r="R1561" i="1"/>
  <c r="P1561" i="1"/>
  <c r="Q1561" i="1" s="1"/>
  <c r="N1561" i="1"/>
  <c r="K1561" i="1"/>
  <c r="J1561" i="1"/>
  <c r="I1561" i="1"/>
  <c r="O1561" i="1" s="1"/>
  <c r="G1561" i="1"/>
  <c r="F1561" i="1"/>
  <c r="E1561" i="1"/>
  <c r="D1561" i="1"/>
  <c r="C1561" i="1"/>
  <c r="AI1560" i="1"/>
  <c r="AE1560" i="1"/>
  <c r="X1560" i="1"/>
  <c r="U1560" i="1"/>
  <c r="S1560" i="1"/>
  <c r="P1560" i="1"/>
  <c r="K1560" i="1"/>
  <c r="J1560" i="1"/>
  <c r="N1560" i="1" s="1"/>
  <c r="I1560" i="1"/>
  <c r="G1560" i="1"/>
  <c r="F1560" i="1"/>
  <c r="E1560" i="1"/>
  <c r="D1560" i="1"/>
  <c r="C1560" i="1"/>
  <c r="AI1559" i="1"/>
  <c r="AE1559" i="1"/>
  <c r="X1559" i="1"/>
  <c r="Z1559" i="1" s="1"/>
  <c r="U1559" i="1"/>
  <c r="S1559" i="1"/>
  <c r="Q1559" i="1"/>
  <c r="P1559" i="1"/>
  <c r="R1559" i="1" s="1"/>
  <c r="K1559" i="1"/>
  <c r="J1559" i="1"/>
  <c r="N1559" i="1" s="1"/>
  <c r="AG1559" i="1" s="1"/>
  <c r="I1559" i="1"/>
  <c r="G1559" i="1"/>
  <c r="F1559" i="1"/>
  <c r="E1559" i="1"/>
  <c r="D1559" i="1"/>
  <c r="C1559" i="1"/>
  <c r="AI1558" i="1"/>
  <c r="AE1558" i="1"/>
  <c r="Z1558" i="1"/>
  <c r="X1558" i="1"/>
  <c r="U1558" i="1"/>
  <c r="S1558" i="1"/>
  <c r="R1558" i="1"/>
  <c r="P1558" i="1"/>
  <c r="N1558" i="1"/>
  <c r="K1558" i="1"/>
  <c r="J1558" i="1"/>
  <c r="I1558" i="1"/>
  <c r="G1558" i="1"/>
  <c r="F1558" i="1"/>
  <c r="E1558" i="1"/>
  <c r="D1558" i="1"/>
  <c r="C1558" i="1"/>
  <c r="AI1557" i="1"/>
  <c r="AE1557" i="1"/>
  <c r="Z1557" i="1"/>
  <c r="X1557" i="1"/>
  <c r="U1557" i="1"/>
  <c r="S1557" i="1"/>
  <c r="R1557" i="1"/>
  <c r="P1557" i="1"/>
  <c r="N1557" i="1"/>
  <c r="K1557" i="1"/>
  <c r="J1557" i="1"/>
  <c r="I1557" i="1"/>
  <c r="G1557" i="1"/>
  <c r="F1557" i="1"/>
  <c r="E1557" i="1"/>
  <c r="D1557" i="1"/>
  <c r="C1557" i="1"/>
  <c r="AI1556" i="1"/>
  <c r="AE1556" i="1"/>
  <c r="X1556" i="1"/>
  <c r="Z1556" i="1" s="1"/>
  <c r="U1556" i="1"/>
  <c r="S1556" i="1"/>
  <c r="P1556" i="1"/>
  <c r="O1556" i="1"/>
  <c r="K1556" i="1"/>
  <c r="J1556" i="1"/>
  <c r="N1556" i="1" s="1"/>
  <c r="I1556" i="1"/>
  <c r="G1556" i="1"/>
  <c r="F1556" i="1"/>
  <c r="E1556" i="1"/>
  <c r="D1556" i="1"/>
  <c r="C1556" i="1"/>
  <c r="AI1555" i="1"/>
  <c r="AE1555" i="1"/>
  <c r="X1555" i="1"/>
  <c r="Z1555" i="1" s="1"/>
  <c r="U1555" i="1"/>
  <c r="S1555" i="1"/>
  <c r="P1555" i="1"/>
  <c r="R1555" i="1" s="1"/>
  <c r="K1555" i="1"/>
  <c r="J1555" i="1"/>
  <c r="I1555" i="1"/>
  <c r="G1555" i="1"/>
  <c r="F1555" i="1"/>
  <c r="E1555" i="1"/>
  <c r="D1555" i="1"/>
  <c r="C1555" i="1"/>
  <c r="AI1554" i="1"/>
  <c r="AE1554" i="1"/>
  <c r="X1554" i="1"/>
  <c r="Z1554" i="1" s="1"/>
  <c r="U1554" i="1"/>
  <c r="S1554" i="1"/>
  <c r="R1554" i="1"/>
  <c r="Q1554" i="1"/>
  <c r="P1554" i="1"/>
  <c r="K1554" i="1"/>
  <c r="N1554" i="1" s="1"/>
  <c r="J1554" i="1"/>
  <c r="I1554" i="1"/>
  <c r="G1554" i="1"/>
  <c r="F1554" i="1"/>
  <c r="E1554" i="1"/>
  <c r="D1554" i="1"/>
  <c r="C1554" i="1"/>
  <c r="AI1553" i="1"/>
  <c r="AE1553" i="1"/>
  <c r="Z1553" i="1" s="1"/>
  <c r="X1553" i="1"/>
  <c r="U1553" i="1"/>
  <c r="S1553" i="1"/>
  <c r="R1553" i="1"/>
  <c r="P1553" i="1"/>
  <c r="Q1553" i="1" s="1"/>
  <c r="N1553" i="1"/>
  <c r="K1553" i="1"/>
  <c r="J1553" i="1"/>
  <c r="I1553" i="1"/>
  <c r="O1553" i="1" s="1"/>
  <c r="G1553" i="1"/>
  <c r="F1553" i="1"/>
  <c r="E1553" i="1"/>
  <c r="D1553" i="1"/>
  <c r="C1553" i="1"/>
  <c r="AI1552" i="1"/>
  <c r="AE1552" i="1"/>
  <c r="X1552" i="1"/>
  <c r="U1552" i="1"/>
  <c r="S1552" i="1"/>
  <c r="P1552" i="1"/>
  <c r="K1552" i="1"/>
  <c r="J1552" i="1"/>
  <c r="N1552" i="1" s="1"/>
  <c r="I1552" i="1"/>
  <c r="G1552" i="1"/>
  <c r="F1552" i="1"/>
  <c r="E1552" i="1"/>
  <c r="D1552" i="1"/>
  <c r="C1552" i="1"/>
  <c r="AI1551" i="1"/>
  <c r="AE1551" i="1"/>
  <c r="X1551" i="1"/>
  <c r="Z1551" i="1" s="1"/>
  <c r="U1551" i="1"/>
  <c r="S1551" i="1"/>
  <c r="Q1551" i="1"/>
  <c r="P1551" i="1"/>
  <c r="R1551" i="1" s="1"/>
  <c r="K1551" i="1"/>
  <c r="J1551" i="1"/>
  <c r="N1551" i="1" s="1"/>
  <c r="AG1551" i="1" s="1"/>
  <c r="I1551" i="1"/>
  <c r="G1551" i="1"/>
  <c r="F1551" i="1"/>
  <c r="E1551" i="1"/>
  <c r="D1551" i="1"/>
  <c r="C1551" i="1"/>
  <c r="AI1550" i="1"/>
  <c r="AE1550" i="1"/>
  <c r="Z1550" i="1"/>
  <c r="X1550" i="1"/>
  <c r="U1550" i="1"/>
  <c r="S1550" i="1"/>
  <c r="R1550" i="1"/>
  <c r="P1550" i="1"/>
  <c r="N1550" i="1"/>
  <c r="K1550" i="1"/>
  <c r="J1550" i="1"/>
  <c r="I1550" i="1"/>
  <c r="G1550" i="1"/>
  <c r="F1550" i="1"/>
  <c r="E1550" i="1"/>
  <c r="D1550" i="1"/>
  <c r="C1550" i="1"/>
  <c r="AI1549" i="1"/>
  <c r="AE1549" i="1"/>
  <c r="Z1549" i="1"/>
  <c r="X1549" i="1"/>
  <c r="U1549" i="1"/>
  <c r="S1549" i="1"/>
  <c r="R1549" i="1"/>
  <c r="P1549" i="1"/>
  <c r="N1549" i="1"/>
  <c r="K1549" i="1"/>
  <c r="J1549" i="1"/>
  <c r="I1549" i="1"/>
  <c r="G1549" i="1"/>
  <c r="F1549" i="1"/>
  <c r="E1549" i="1"/>
  <c r="D1549" i="1"/>
  <c r="C1549" i="1"/>
  <c r="AI1548" i="1"/>
  <c r="AE1548" i="1"/>
  <c r="X1548" i="1"/>
  <c r="Z1548" i="1" s="1"/>
  <c r="U1548" i="1"/>
  <c r="S1548" i="1"/>
  <c r="P1548" i="1"/>
  <c r="O1548" i="1"/>
  <c r="K1548" i="1"/>
  <c r="J1548" i="1"/>
  <c r="N1548" i="1" s="1"/>
  <c r="I1548" i="1"/>
  <c r="G1548" i="1"/>
  <c r="F1548" i="1"/>
  <c r="E1548" i="1"/>
  <c r="D1548" i="1"/>
  <c r="C1548" i="1"/>
  <c r="AI1547" i="1"/>
  <c r="AE1547" i="1"/>
  <c r="X1547" i="1"/>
  <c r="Z1547" i="1" s="1"/>
  <c r="U1547" i="1"/>
  <c r="S1547" i="1"/>
  <c r="P1547" i="1"/>
  <c r="R1547" i="1" s="1"/>
  <c r="K1547" i="1"/>
  <c r="J1547" i="1"/>
  <c r="I1547" i="1"/>
  <c r="G1547" i="1"/>
  <c r="F1547" i="1"/>
  <c r="E1547" i="1"/>
  <c r="D1547" i="1"/>
  <c r="C1547" i="1"/>
  <c r="AI1546" i="1"/>
  <c r="AE1546" i="1"/>
  <c r="X1546" i="1"/>
  <c r="Z1546" i="1" s="1"/>
  <c r="U1546" i="1"/>
  <c r="S1546" i="1"/>
  <c r="R1546" i="1"/>
  <c r="Q1546" i="1"/>
  <c r="P1546" i="1"/>
  <c r="K1546" i="1"/>
  <c r="N1546" i="1" s="1"/>
  <c r="J1546" i="1"/>
  <c r="I1546" i="1"/>
  <c r="G1546" i="1"/>
  <c r="F1546" i="1"/>
  <c r="E1546" i="1"/>
  <c r="D1546" i="1"/>
  <c r="C1546" i="1"/>
  <c r="AI1545" i="1"/>
  <c r="AE1545" i="1"/>
  <c r="Z1545" i="1" s="1"/>
  <c r="X1545" i="1"/>
  <c r="U1545" i="1"/>
  <c r="S1545" i="1"/>
  <c r="R1545" i="1"/>
  <c r="P1545" i="1"/>
  <c r="Q1545" i="1" s="1"/>
  <c r="N1545" i="1"/>
  <c r="K1545" i="1"/>
  <c r="J1545" i="1"/>
  <c r="I1545" i="1"/>
  <c r="O1545" i="1" s="1"/>
  <c r="G1545" i="1"/>
  <c r="F1545" i="1"/>
  <c r="E1545" i="1"/>
  <c r="D1545" i="1"/>
  <c r="C1545" i="1"/>
  <c r="AI1544" i="1"/>
  <c r="AE1544" i="1"/>
  <c r="X1544" i="1"/>
  <c r="U1544" i="1"/>
  <c r="S1544" i="1"/>
  <c r="P1544" i="1"/>
  <c r="K1544" i="1"/>
  <c r="J1544" i="1"/>
  <c r="N1544" i="1" s="1"/>
  <c r="I1544" i="1"/>
  <c r="G1544" i="1"/>
  <c r="F1544" i="1"/>
  <c r="E1544" i="1"/>
  <c r="D1544" i="1"/>
  <c r="C1544" i="1"/>
  <c r="AI1543" i="1"/>
  <c r="AE1543" i="1"/>
  <c r="X1543" i="1"/>
  <c r="Z1543" i="1" s="1"/>
  <c r="U1543" i="1"/>
  <c r="S1543" i="1"/>
  <c r="Q1543" i="1"/>
  <c r="P1543" i="1"/>
  <c r="R1543" i="1" s="1"/>
  <c r="K1543" i="1"/>
  <c r="J1543" i="1"/>
  <c r="N1543" i="1" s="1"/>
  <c r="AG1543" i="1" s="1"/>
  <c r="I1543" i="1"/>
  <c r="G1543" i="1"/>
  <c r="F1543" i="1"/>
  <c r="E1543" i="1"/>
  <c r="D1543" i="1"/>
  <c r="C1543" i="1"/>
  <c r="AI1542" i="1"/>
  <c r="AE1542" i="1"/>
  <c r="Z1542" i="1"/>
  <c r="X1542" i="1"/>
  <c r="U1542" i="1"/>
  <c r="S1542" i="1"/>
  <c r="R1542" i="1"/>
  <c r="P1542" i="1"/>
  <c r="N1542" i="1"/>
  <c r="K1542" i="1"/>
  <c r="J1542" i="1"/>
  <c r="I1542" i="1"/>
  <c r="G1542" i="1"/>
  <c r="F1542" i="1"/>
  <c r="E1542" i="1"/>
  <c r="D1542" i="1"/>
  <c r="C1542" i="1"/>
  <c r="AI1541" i="1"/>
  <c r="AE1541" i="1"/>
  <c r="Z1541" i="1"/>
  <c r="X1541" i="1"/>
  <c r="U1541" i="1"/>
  <c r="S1541" i="1"/>
  <c r="R1541" i="1"/>
  <c r="P1541" i="1"/>
  <c r="N1541" i="1"/>
  <c r="K1541" i="1"/>
  <c r="J1541" i="1"/>
  <c r="I1541" i="1"/>
  <c r="G1541" i="1"/>
  <c r="F1541" i="1"/>
  <c r="E1541" i="1"/>
  <c r="D1541" i="1"/>
  <c r="C1541" i="1"/>
  <c r="AI1540" i="1"/>
  <c r="AE1540" i="1"/>
  <c r="X1540" i="1"/>
  <c r="Z1540" i="1" s="1"/>
  <c r="U1540" i="1"/>
  <c r="S1540" i="1"/>
  <c r="P1540" i="1"/>
  <c r="O1540" i="1"/>
  <c r="K1540" i="1"/>
  <c r="J1540" i="1"/>
  <c r="N1540" i="1" s="1"/>
  <c r="I1540" i="1"/>
  <c r="G1540" i="1"/>
  <c r="F1540" i="1"/>
  <c r="E1540" i="1"/>
  <c r="D1540" i="1"/>
  <c r="C1540" i="1"/>
  <c r="AI1539" i="1"/>
  <c r="AE1539" i="1"/>
  <c r="X1539" i="1"/>
  <c r="Z1539" i="1" s="1"/>
  <c r="U1539" i="1"/>
  <c r="S1539" i="1"/>
  <c r="P1539" i="1"/>
  <c r="R1539" i="1" s="1"/>
  <c r="K1539" i="1"/>
  <c r="J1539" i="1"/>
  <c r="I1539" i="1"/>
  <c r="G1539" i="1"/>
  <c r="F1539" i="1"/>
  <c r="E1539" i="1"/>
  <c r="D1539" i="1"/>
  <c r="C1539" i="1"/>
  <c r="AI1538" i="1"/>
  <c r="AE1538" i="1"/>
  <c r="X1538" i="1"/>
  <c r="Z1538" i="1" s="1"/>
  <c r="U1538" i="1"/>
  <c r="S1538" i="1"/>
  <c r="R1538" i="1"/>
  <c r="Q1538" i="1"/>
  <c r="P1538" i="1"/>
  <c r="K1538" i="1"/>
  <c r="N1538" i="1" s="1"/>
  <c r="J1538" i="1"/>
  <c r="I1538" i="1"/>
  <c r="G1538" i="1"/>
  <c r="F1538" i="1"/>
  <c r="E1538" i="1"/>
  <c r="D1538" i="1"/>
  <c r="C1538" i="1"/>
  <c r="AI1537" i="1"/>
  <c r="AE1537" i="1"/>
  <c r="Z1537" i="1" s="1"/>
  <c r="X1537" i="1"/>
  <c r="U1537" i="1"/>
  <c r="S1537" i="1"/>
  <c r="R1537" i="1"/>
  <c r="P1537" i="1"/>
  <c r="Q1537" i="1" s="1"/>
  <c r="N1537" i="1"/>
  <c r="K1537" i="1"/>
  <c r="J1537" i="1"/>
  <c r="I1537" i="1"/>
  <c r="O1537" i="1" s="1"/>
  <c r="G1537" i="1"/>
  <c r="F1537" i="1"/>
  <c r="E1537" i="1"/>
  <c r="D1537" i="1"/>
  <c r="C1537" i="1"/>
  <c r="AI1536" i="1"/>
  <c r="AE1536" i="1"/>
  <c r="X1536" i="1"/>
  <c r="U1536" i="1"/>
  <c r="S1536" i="1"/>
  <c r="P1536" i="1"/>
  <c r="K1536" i="1"/>
  <c r="J1536" i="1"/>
  <c r="N1536" i="1" s="1"/>
  <c r="I1536" i="1"/>
  <c r="G1536" i="1"/>
  <c r="F1536" i="1"/>
  <c r="E1536" i="1"/>
  <c r="D1536" i="1"/>
  <c r="C1536" i="1"/>
  <c r="AI1535" i="1"/>
  <c r="AE1535" i="1"/>
  <c r="X1535" i="1"/>
  <c r="Z1535" i="1" s="1"/>
  <c r="U1535" i="1"/>
  <c r="S1535" i="1"/>
  <c r="Q1535" i="1"/>
  <c r="P1535" i="1"/>
  <c r="R1535" i="1" s="1"/>
  <c r="K1535" i="1"/>
  <c r="J1535" i="1"/>
  <c r="N1535" i="1" s="1"/>
  <c r="AG1535" i="1" s="1"/>
  <c r="I1535" i="1"/>
  <c r="G1535" i="1"/>
  <c r="F1535" i="1"/>
  <c r="E1535" i="1"/>
  <c r="D1535" i="1"/>
  <c r="C1535" i="1"/>
  <c r="AI1534" i="1"/>
  <c r="AE1534" i="1"/>
  <c r="Z1534" i="1"/>
  <c r="X1534" i="1"/>
  <c r="U1534" i="1"/>
  <c r="S1534" i="1"/>
  <c r="R1534" i="1"/>
  <c r="P1534" i="1"/>
  <c r="N1534" i="1"/>
  <c r="K1534" i="1"/>
  <c r="J1534" i="1"/>
  <c r="I1534" i="1"/>
  <c r="G1534" i="1"/>
  <c r="F1534" i="1"/>
  <c r="E1534" i="1"/>
  <c r="D1534" i="1"/>
  <c r="C1534" i="1"/>
  <c r="AI1533" i="1"/>
  <c r="AE1533" i="1"/>
  <c r="Z1533" i="1"/>
  <c r="X1533" i="1"/>
  <c r="U1533" i="1"/>
  <c r="S1533" i="1"/>
  <c r="R1533" i="1"/>
  <c r="P1533" i="1"/>
  <c r="N1533" i="1"/>
  <c r="K1533" i="1"/>
  <c r="J1533" i="1"/>
  <c r="I1533" i="1"/>
  <c r="G1533" i="1"/>
  <c r="F1533" i="1"/>
  <c r="E1533" i="1"/>
  <c r="D1533" i="1"/>
  <c r="C1533" i="1"/>
  <c r="AI1532" i="1"/>
  <c r="AE1532" i="1"/>
  <c r="X1532" i="1"/>
  <c r="Z1532" i="1" s="1"/>
  <c r="U1532" i="1"/>
  <c r="S1532" i="1"/>
  <c r="P1532" i="1"/>
  <c r="O1532" i="1"/>
  <c r="K1532" i="1"/>
  <c r="J1532" i="1"/>
  <c r="N1532" i="1" s="1"/>
  <c r="I1532" i="1"/>
  <c r="G1532" i="1"/>
  <c r="F1532" i="1"/>
  <c r="E1532" i="1"/>
  <c r="D1532" i="1"/>
  <c r="C1532" i="1"/>
  <c r="AI1531" i="1"/>
  <c r="AE1531" i="1"/>
  <c r="X1531" i="1"/>
  <c r="Z1531" i="1" s="1"/>
  <c r="U1531" i="1"/>
  <c r="S1531" i="1"/>
  <c r="P1531" i="1"/>
  <c r="R1531" i="1" s="1"/>
  <c r="K1531" i="1"/>
  <c r="J1531" i="1"/>
  <c r="I1531" i="1"/>
  <c r="G1531" i="1"/>
  <c r="F1531" i="1"/>
  <c r="E1531" i="1"/>
  <c r="D1531" i="1"/>
  <c r="C1531" i="1"/>
  <c r="AI1530" i="1"/>
  <c r="AE1530" i="1"/>
  <c r="X1530" i="1"/>
  <c r="Z1530" i="1" s="1"/>
  <c r="U1530" i="1"/>
  <c r="S1530" i="1"/>
  <c r="R1530" i="1"/>
  <c r="Q1530" i="1"/>
  <c r="P1530" i="1"/>
  <c r="K1530" i="1"/>
  <c r="N1530" i="1" s="1"/>
  <c r="J1530" i="1"/>
  <c r="I1530" i="1"/>
  <c r="G1530" i="1"/>
  <c r="F1530" i="1"/>
  <c r="E1530" i="1"/>
  <c r="D1530" i="1"/>
  <c r="C1530" i="1"/>
  <c r="AI1529" i="1"/>
  <c r="AE1529" i="1"/>
  <c r="Z1529" i="1" s="1"/>
  <c r="X1529" i="1"/>
  <c r="U1529" i="1"/>
  <c r="S1529" i="1"/>
  <c r="R1529" i="1"/>
  <c r="P1529" i="1"/>
  <c r="Q1529" i="1" s="1"/>
  <c r="N1529" i="1"/>
  <c r="K1529" i="1"/>
  <c r="J1529" i="1"/>
  <c r="I1529" i="1"/>
  <c r="O1529" i="1" s="1"/>
  <c r="G1529" i="1"/>
  <c r="F1529" i="1"/>
  <c r="E1529" i="1"/>
  <c r="D1529" i="1"/>
  <c r="C1529" i="1"/>
  <c r="AI1528" i="1"/>
  <c r="AE1528" i="1"/>
  <c r="X1528" i="1"/>
  <c r="U1528" i="1"/>
  <c r="S1528" i="1"/>
  <c r="P1528" i="1"/>
  <c r="K1528" i="1"/>
  <c r="J1528" i="1"/>
  <c r="N1528" i="1" s="1"/>
  <c r="I1528" i="1"/>
  <c r="G1528" i="1"/>
  <c r="F1528" i="1"/>
  <c r="E1528" i="1"/>
  <c r="D1528" i="1"/>
  <c r="C1528" i="1"/>
  <c r="AI1527" i="1"/>
  <c r="AE1527" i="1"/>
  <c r="X1527" i="1"/>
  <c r="Z1527" i="1" s="1"/>
  <c r="U1527" i="1"/>
  <c r="S1527" i="1"/>
  <c r="Q1527" i="1"/>
  <c r="P1527" i="1"/>
  <c r="R1527" i="1" s="1"/>
  <c r="K1527" i="1"/>
  <c r="J1527" i="1"/>
  <c r="N1527" i="1" s="1"/>
  <c r="AG1527" i="1" s="1"/>
  <c r="I1527" i="1"/>
  <c r="G1527" i="1"/>
  <c r="F1527" i="1"/>
  <c r="E1527" i="1"/>
  <c r="D1527" i="1"/>
  <c r="C1527" i="1"/>
  <c r="AI1526" i="1"/>
  <c r="AE1526" i="1"/>
  <c r="Z1526" i="1"/>
  <c r="X1526" i="1"/>
  <c r="U1526" i="1"/>
  <c r="S1526" i="1"/>
  <c r="R1526" i="1"/>
  <c r="P1526" i="1"/>
  <c r="N1526" i="1"/>
  <c r="K1526" i="1"/>
  <c r="J1526" i="1"/>
  <c r="I1526" i="1"/>
  <c r="G1526" i="1"/>
  <c r="F1526" i="1"/>
  <c r="E1526" i="1"/>
  <c r="D1526" i="1"/>
  <c r="C1526" i="1"/>
  <c r="AI1525" i="1"/>
  <c r="AE1525" i="1"/>
  <c r="Z1525" i="1"/>
  <c r="X1525" i="1"/>
  <c r="U1525" i="1"/>
  <c r="S1525" i="1"/>
  <c r="R1525" i="1"/>
  <c r="P1525" i="1"/>
  <c r="N1525" i="1"/>
  <c r="K1525" i="1"/>
  <c r="J1525" i="1"/>
  <c r="I1525" i="1"/>
  <c r="G1525" i="1"/>
  <c r="F1525" i="1"/>
  <c r="E1525" i="1"/>
  <c r="D1525" i="1"/>
  <c r="C1525" i="1"/>
  <c r="AI1524" i="1"/>
  <c r="AE1524" i="1"/>
  <c r="X1524" i="1"/>
  <c r="Z1524" i="1" s="1"/>
  <c r="U1524" i="1"/>
  <c r="S1524" i="1"/>
  <c r="P1524" i="1"/>
  <c r="O1524" i="1"/>
  <c r="K1524" i="1"/>
  <c r="J1524" i="1"/>
  <c r="N1524" i="1" s="1"/>
  <c r="I1524" i="1"/>
  <c r="G1524" i="1"/>
  <c r="F1524" i="1"/>
  <c r="E1524" i="1"/>
  <c r="D1524" i="1"/>
  <c r="C1524" i="1"/>
  <c r="AI1523" i="1"/>
  <c r="AE1523" i="1"/>
  <c r="X1523" i="1"/>
  <c r="Z1523" i="1" s="1"/>
  <c r="U1523" i="1"/>
  <c r="S1523" i="1"/>
  <c r="P1523" i="1"/>
  <c r="R1523" i="1" s="1"/>
  <c r="K1523" i="1"/>
  <c r="J1523" i="1"/>
  <c r="I1523" i="1"/>
  <c r="G1523" i="1"/>
  <c r="F1523" i="1"/>
  <c r="E1523" i="1"/>
  <c r="D1523" i="1"/>
  <c r="C1523" i="1"/>
  <c r="AI1522" i="1"/>
  <c r="AE1522" i="1"/>
  <c r="X1522" i="1"/>
  <c r="Z1522" i="1" s="1"/>
  <c r="U1522" i="1"/>
  <c r="S1522" i="1"/>
  <c r="R1522" i="1"/>
  <c r="Q1522" i="1"/>
  <c r="P1522" i="1"/>
  <c r="K1522" i="1"/>
  <c r="N1522" i="1" s="1"/>
  <c r="J1522" i="1"/>
  <c r="I1522" i="1"/>
  <c r="G1522" i="1"/>
  <c r="F1522" i="1"/>
  <c r="E1522" i="1"/>
  <c r="D1522" i="1"/>
  <c r="C1522" i="1"/>
  <c r="AI1521" i="1"/>
  <c r="AE1521" i="1"/>
  <c r="Z1521" i="1" s="1"/>
  <c r="X1521" i="1"/>
  <c r="U1521" i="1"/>
  <c r="S1521" i="1"/>
  <c r="R1521" i="1"/>
  <c r="P1521" i="1"/>
  <c r="Q1521" i="1" s="1"/>
  <c r="N1521" i="1"/>
  <c r="K1521" i="1"/>
  <c r="J1521" i="1"/>
  <c r="I1521" i="1"/>
  <c r="O1521" i="1" s="1"/>
  <c r="G1521" i="1"/>
  <c r="F1521" i="1"/>
  <c r="E1521" i="1"/>
  <c r="D1521" i="1"/>
  <c r="C1521" i="1"/>
  <c r="AI1520" i="1"/>
  <c r="AE1520" i="1"/>
  <c r="X1520" i="1"/>
  <c r="U1520" i="1"/>
  <c r="S1520" i="1"/>
  <c r="P1520" i="1"/>
  <c r="K1520" i="1"/>
  <c r="J1520" i="1"/>
  <c r="N1520" i="1" s="1"/>
  <c r="I1520" i="1"/>
  <c r="G1520" i="1"/>
  <c r="F1520" i="1"/>
  <c r="E1520" i="1"/>
  <c r="D1520" i="1"/>
  <c r="C1520" i="1"/>
  <c r="AI1519" i="1"/>
  <c r="AE1519" i="1"/>
  <c r="X1519" i="1"/>
  <c r="Z1519" i="1" s="1"/>
  <c r="U1519" i="1"/>
  <c r="S1519" i="1"/>
  <c r="Q1519" i="1"/>
  <c r="P1519" i="1"/>
  <c r="R1519" i="1" s="1"/>
  <c r="K1519" i="1"/>
  <c r="J1519" i="1"/>
  <c r="N1519" i="1" s="1"/>
  <c r="AG1519" i="1" s="1"/>
  <c r="I1519" i="1"/>
  <c r="G1519" i="1"/>
  <c r="F1519" i="1"/>
  <c r="E1519" i="1"/>
  <c r="D1519" i="1"/>
  <c r="C1519" i="1"/>
  <c r="AI1518" i="1"/>
  <c r="AE1518" i="1"/>
  <c r="Z1518" i="1"/>
  <c r="X1518" i="1"/>
  <c r="U1518" i="1"/>
  <c r="S1518" i="1"/>
  <c r="R1518" i="1"/>
  <c r="P1518" i="1"/>
  <c r="N1518" i="1"/>
  <c r="K1518" i="1"/>
  <c r="J1518" i="1"/>
  <c r="I1518" i="1"/>
  <c r="G1518" i="1"/>
  <c r="F1518" i="1"/>
  <c r="E1518" i="1"/>
  <c r="D1518" i="1"/>
  <c r="C1518" i="1"/>
  <c r="AI1517" i="1"/>
  <c r="AE1517" i="1"/>
  <c r="Z1517" i="1"/>
  <c r="X1517" i="1"/>
  <c r="U1517" i="1"/>
  <c r="S1517" i="1"/>
  <c r="R1517" i="1"/>
  <c r="P1517" i="1"/>
  <c r="N1517" i="1"/>
  <c r="K1517" i="1"/>
  <c r="J1517" i="1"/>
  <c r="I1517" i="1"/>
  <c r="G1517" i="1"/>
  <c r="F1517" i="1"/>
  <c r="E1517" i="1"/>
  <c r="D1517" i="1"/>
  <c r="C1517" i="1"/>
  <c r="AI1516" i="1"/>
  <c r="AE1516" i="1"/>
  <c r="X1516" i="1"/>
  <c r="Z1516" i="1" s="1"/>
  <c r="U1516" i="1"/>
  <c r="S1516" i="1"/>
  <c r="P1516" i="1"/>
  <c r="O1516" i="1"/>
  <c r="K1516" i="1"/>
  <c r="J1516" i="1"/>
  <c r="N1516" i="1" s="1"/>
  <c r="I1516" i="1"/>
  <c r="G1516" i="1"/>
  <c r="F1516" i="1"/>
  <c r="E1516" i="1"/>
  <c r="D1516" i="1"/>
  <c r="C1516" i="1"/>
  <c r="AI1515" i="1"/>
  <c r="AE1515" i="1"/>
  <c r="X1515" i="1"/>
  <c r="Z1515" i="1" s="1"/>
  <c r="U1515" i="1"/>
  <c r="S1515" i="1"/>
  <c r="P1515" i="1"/>
  <c r="R1515" i="1" s="1"/>
  <c r="K1515" i="1"/>
  <c r="J1515" i="1"/>
  <c r="I1515" i="1"/>
  <c r="G1515" i="1"/>
  <c r="F1515" i="1"/>
  <c r="E1515" i="1"/>
  <c r="D1515" i="1"/>
  <c r="C1515" i="1"/>
  <c r="AI1514" i="1"/>
  <c r="AE1514" i="1"/>
  <c r="X1514" i="1"/>
  <c r="Z1514" i="1" s="1"/>
  <c r="U1514" i="1"/>
  <c r="S1514" i="1"/>
  <c r="R1514" i="1"/>
  <c r="Q1514" i="1"/>
  <c r="P1514" i="1"/>
  <c r="K1514" i="1"/>
  <c r="N1514" i="1" s="1"/>
  <c r="J1514" i="1"/>
  <c r="I1514" i="1"/>
  <c r="G1514" i="1"/>
  <c r="F1514" i="1"/>
  <c r="E1514" i="1"/>
  <c r="D1514" i="1"/>
  <c r="C1514" i="1"/>
  <c r="AI1513" i="1"/>
  <c r="AE1513" i="1"/>
  <c r="Z1513" i="1" s="1"/>
  <c r="X1513" i="1"/>
  <c r="U1513" i="1"/>
  <c r="S1513" i="1"/>
  <c r="R1513" i="1"/>
  <c r="P1513" i="1"/>
  <c r="Q1513" i="1" s="1"/>
  <c r="N1513" i="1"/>
  <c r="K1513" i="1"/>
  <c r="J1513" i="1"/>
  <c r="I1513" i="1"/>
  <c r="O1513" i="1" s="1"/>
  <c r="G1513" i="1"/>
  <c r="F1513" i="1"/>
  <c r="E1513" i="1"/>
  <c r="D1513" i="1"/>
  <c r="C1513" i="1"/>
  <c r="AI1512" i="1"/>
  <c r="AE1512" i="1"/>
  <c r="X1512" i="1"/>
  <c r="U1512" i="1"/>
  <c r="S1512" i="1"/>
  <c r="P1512" i="1"/>
  <c r="K1512" i="1"/>
  <c r="J1512" i="1"/>
  <c r="N1512" i="1" s="1"/>
  <c r="I1512" i="1"/>
  <c r="G1512" i="1"/>
  <c r="F1512" i="1"/>
  <c r="E1512" i="1"/>
  <c r="D1512" i="1"/>
  <c r="C1512" i="1"/>
  <c r="AI1511" i="1"/>
  <c r="AE1511" i="1"/>
  <c r="X1511" i="1"/>
  <c r="Z1511" i="1" s="1"/>
  <c r="U1511" i="1"/>
  <c r="S1511" i="1"/>
  <c r="Q1511" i="1"/>
  <c r="P1511" i="1"/>
  <c r="R1511" i="1" s="1"/>
  <c r="K1511" i="1"/>
  <c r="J1511" i="1"/>
  <c r="N1511" i="1" s="1"/>
  <c r="AG1511" i="1" s="1"/>
  <c r="I1511" i="1"/>
  <c r="G1511" i="1"/>
  <c r="F1511" i="1"/>
  <c r="E1511" i="1"/>
  <c r="D1511" i="1"/>
  <c r="C1511" i="1"/>
  <c r="AI1510" i="1"/>
  <c r="AE1510" i="1"/>
  <c r="Z1510" i="1"/>
  <c r="X1510" i="1"/>
  <c r="U1510" i="1"/>
  <c r="S1510" i="1"/>
  <c r="R1510" i="1"/>
  <c r="P1510" i="1"/>
  <c r="N1510" i="1"/>
  <c r="K1510" i="1"/>
  <c r="J1510" i="1"/>
  <c r="I1510" i="1"/>
  <c r="G1510" i="1"/>
  <c r="F1510" i="1"/>
  <c r="E1510" i="1"/>
  <c r="D1510" i="1"/>
  <c r="C1510" i="1"/>
  <c r="AI1509" i="1"/>
  <c r="AE1509" i="1"/>
  <c r="Z1509" i="1"/>
  <c r="X1509" i="1"/>
  <c r="U1509" i="1"/>
  <c r="S1509" i="1"/>
  <c r="R1509" i="1"/>
  <c r="P1509" i="1"/>
  <c r="N1509" i="1"/>
  <c r="K1509" i="1"/>
  <c r="J1509" i="1"/>
  <c r="I1509" i="1"/>
  <c r="G1509" i="1"/>
  <c r="F1509" i="1"/>
  <c r="E1509" i="1"/>
  <c r="D1509" i="1"/>
  <c r="C1509" i="1"/>
  <c r="AI1508" i="1"/>
  <c r="AE1508" i="1"/>
  <c r="X1508" i="1"/>
  <c r="Z1508" i="1" s="1"/>
  <c r="U1508" i="1"/>
  <c r="S1508" i="1"/>
  <c r="P1508" i="1"/>
  <c r="O1508" i="1"/>
  <c r="K1508" i="1"/>
  <c r="J1508" i="1"/>
  <c r="N1508" i="1" s="1"/>
  <c r="I1508" i="1"/>
  <c r="G1508" i="1"/>
  <c r="F1508" i="1"/>
  <c r="E1508" i="1"/>
  <c r="D1508" i="1"/>
  <c r="C1508" i="1"/>
  <c r="AI1507" i="1"/>
  <c r="AE1507" i="1"/>
  <c r="X1507" i="1"/>
  <c r="Z1507" i="1" s="1"/>
  <c r="U1507" i="1"/>
  <c r="S1507" i="1"/>
  <c r="P1507" i="1"/>
  <c r="R1507" i="1" s="1"/>
  <c r="K1507" i="1"/>
  <c r="J1507" i="1"/>
  <c r="I1507" i="1"/>
  <c r="G1507" i="1"/>
  <c r="F1507" i="1"/>
  <c r="E1507" i="1"/>
  <c r="D1507" i="1"/>
  <c r="C1507" i="1"/>
  <c r="AI1506" i="1"/>
  <c r="AE1506" i="1"/>
  <c r="X1506" i="1"/>
  <c r="Z1506" i="1" s="1"/>
  <c r="U1506" i="1"/>
  <c r="S1506" i="1"/>
  <c r="R1506" i="1"/>
  <c r="Q1506" i="1"/>
  <c r="P1506" i="1"/>
  <c r="K1506" i="1"/>
  <c r="N1506" i="1" s="1"/>
  <c r="J1506" i="1"/>
  <c r="I1506" i="1"/>
  <c r="G1506" i="1"/>
  <c r="F1506" i="1"/>
  <c r="E1506" i="1"/>
  <c r="D1506" i="1"/>
  <c r="C1506" i="1"/>
  <c r="AI1505" i="1"/>
  <c r="AE1505" i="1"/>
  <c r="Z1505" i="1" s="1"/>
  <c r="X1505" i="1"/>
  <c r="U1505" i="1"/>
  <c r="S1505" i="1"/>
  <c r="R1505" i="1"/>
  <c r="P1505" i="1"/>
  <c r="Q1505" i="1" s="1"/>
  <c r="N1505" i="1"/>
  <c r="K1505" i="1"/>
  <c r="J1505" i="1"/>
  <c r="I1505" i="1"/>
  <c r="O1505" i="1" s="1"/>
  <c r="G1505" i="1"/>
  <c r="F1505" i="1"/>
  <c r="E1505" i="1"/>
  <c r="D1505" i="1"/>
  <c r="C1505" i="1"/>
  <c r="AI1504" i="1"/>
  <c r="AE1504" i="1"/>
  <c r="X1504" i="1"/>
  <c r="U1504" i="1"/>
  <c r="S1504" i="1"/>
  <c r="P1504" i="1"/>
  <c r="K1504" i="1"/>
  <c r="J1504" i="1"/>
  <c r="N1504" i="1" s="1"/>
  <c r="I1504" i="1"/>
  <c r="G1504" i="1"/>
  <c r="F1504" i="1"/>
  <c r="E1504" i="1"/>
  <c r="D1504" i="1"/>
  <c r="C1504" i="1"/>
  <c r="AI1503" i="1"/>
  <c r="AE1503" i="1"/>
  <c r="X1503" i="1"/>
  <c r="Z1503" i="1" s="1"/>
  <c r="U1503" i="1"/>
  <c r="S1503" i="1"/>
  <c r="Q1503" i="1"/>
  <c r="P1503" i="1"/>
  <c r="R1503" i="1" s="1"/>
  <c r="K1503" i="1"/>
  <c r="J1503" i="1"/>
  <c r="N1503" i="1" s="1"/>
  <c r="AG1503" i="1" s="1"/>
  <c r="I1503" i="1"/>
  <c r="G1503" i="1"/>
  <c r="F1503" i="1"/>
  <c r="E1503" i="1"/>
  <c r="D1503" i="1"/>
  <c r="C1503" i="1"/>
  <c r="AI1502" i="1"/>
  <c r="AE1502" i="1"/>
  <c r="Z1502" i="1"/>
  <c r="X1502" i="1"/>
  <c r="U1502" i="1"/>
  <c r="S1502" i="1"/>
  <c r="R1502" i="1"/>
  <c r="P1502" i="1"/>
  <c r="N1502" i="1"/>
  <c r="K1502" i="1"/>
  <c r="J1502" i="1"/>
  <c r="I1502" i="1"/>
  <c r="G1502" i="1"/>
  <c r="F1502" i="1"/>
  <c r="E1502" i="1"/>
  <c r="D1502" i="1"/>
  <c r="C1502" i="1"/>
  <c r="AI1501" i="1"/>
  <c r="AE1501" i="1"/>
  <c r="Z1501" i="1"/>
  <c r="X1501" i="1"/>
  <c r="U1501" i="1"/>
  <c r="S1501" i="1"/>
  <c r="R1501" i="1"/>
  <c r="P1501" i="1"/>
  <c r="N1501" i="1"/>
  <c r="K1501" i="1"/>
  <c r="J1501" i="1"/>
  <c r="I1501" i="1"/>
  <c r="G1501" i="1"/>
  <c r="F1501" i="1"/>
  <c r="E1501" i="1"/>
  <c r="D1501" i="1"/>
  <c r="C1501" i="1"/>
  <c r="AI1500" i="1"/>
  <c r="AE1500" i="1"/>
  <c r="X1500" i="1"/>
  <c r="Z1500" i="1" s="1"/>
  <c r="U1500" i="1"/>
  <c r="S1500" i="1"/>
  <c r="P1500" i="1"/>
  <c r="O1500" i="1"/>
  <c r="K1500" i="1"/>
  <c r="J1500" i="1"/>
  <c r="N1500" i="1" s="1"/>
  <c r="I1500" i="1"/>
  <c r="G1500" i="1"/>
  <c r="F1500" i="1"/>
  <c r="E1500" i="1"/>
  <c r="D1500" i="1"/>
  <c r="C1500" i="1"/>
  <c r="AI1499" i="1"/>
  <c r="AE1499" i="1"/>
  <c r="X1499" i="1"/>
  <c r="Z1499" i="1" s="1"/>
  <c r="U1499" i="1"/>
  <c r="S1499" i="1"/>
  <c r="P1499" i="1"/>
  <c r="R1499" i="1" s="1"/>
  <c r="K1499" i="1"/>
  <c r="J1499" i="1"/>
  <c r="I1499" i="1"/>
  <c r="G1499" i="1"/>
  <c r="F1499" i="1"/>
  <c r="E1499" i="1"/>
  <c r="D1499" i="1"/>
  <c r="C1499" i="1"/>
  <c r="AI1498" i="1"/>
  <c r="AE1498" i="1"/>
  <c r="X1498" i="1"/>
  <c r="Z1498" i="1" s="1"/>
  <c r="U1498" i="1"/>
  <c r="S1498" i="1"/>
  <c r="R1498" i="1"/>
  <c r="Q1498" i="1"/>
  <c r="P1498" i="1"/>
  <c r="K1498" i="1"/>
  <c r="N1498" i="1" s="1"/>
  <c r="J1498" i="1"/>
  <c r="I1498" i="1"/>
  <c r="G1498" i="1"/>
  <c r="F1498" i="1"/>
  <c r="E1498" i="1"/>
  <c r="D1498" i="1"/>
  <c r="C1498" i="1"/>
  <c r="AI1497" i="1"/>
  <c r="AE1497" i="1"/>
  <c r="Z1497" i="1" s="1"/>
  <c r="X1497" i="1"/>
  <c r="U1497" i="1"/>
  <c r="S1497" i="1"/>
  <c r="R1497" i="1"/>
  <c r="P1497" i="1"/>
  <c r="Q1497" i="1" s="1"/>
  <c r="N1497" i="1"/>
  <c r="K1497" i="1"/>
  <c r="J1497" i="1"/>
  <c r="I1497" i="1"/>
  <c r="O1497" i="1" s="1"/>
  <c r="G1497" i="1"/>
  <c r="F1497" i="1"/>
  <c r="E1497" i="1"/>
  <c r="D1497" i="1"/>
  <c r="C1497" i="1"/>
  <c r="AI1496" i="1"/>
  <c r="AE1496" i="1"/>
  <c r="X1496" i="1"/>
  <c r="U1496" i="1"/>
  <c r="S1496" i="1"/>
  <c r="P1496" i="1"/>
  <c r="K1496" i="1"/>
  <c r="J1496" i="1"/>
  <c r="N1496" i="1" s="1"/>
  <c r="I1496" i="1"/>
  <c r="G1496" i="1"/>
  <c r="F1496" i="1"/>
  <c r="E1496" i="1"/>
  <c r="D1496" i="1"/>
  <c r="C1496" i="1"/>
  <c r="AI1495" i="1"/>
  <c r="AE1495" i="1"/>
  <c r="X1495" i="1"/>
  <c r="Z1495" i="1" s="1"/>
  <c r="U1495" i="1"/>
  <c r="S1495" i="1"/>
  <c r="Q1495" i="1"/>
  <c r="P1495" i="1"/>
  <c r="R1495" i="1" s="1"/>
  <c r="K1495" i="1"/>
  <c r="J1495" i="1"/>
  <c r="N1495" i="1" s="1"/>
  <c r="AG1495" i="1" s="1"/>
  <c r="I1495" i="1"/>
  <c r="G1495" i="1"/>
  <c r="F1495" i="1"/>
  <c r="E1495" i="1"/>
  <c r="D1495" i="1"/>
  <c r="C1495" i="1"/>
  <c r="AI1494" i="1"/>
  <c r="AE1494" i="1"/>
  <c r="Z1494" i="1"/>
  <c r="X1494" i="1"/>
  <c r="U1494" i="1"/>
  <c r="S1494" i="1"/>
  <c r="R1494" i="1"/>
  <c r="P1494" i="1"/>
  <c r="N1494" i="1"/>
  <c r="K1494" i="1"/>
  <c r="J1494" i="1"/>
  <c r="I1494" i="1"/>
  <c r="G1494" i="1"/>
  <c r="F1494" i="1"/>
  <c r="E1494" i="1"/>
  <c r="D1494" i="1"/>
  <c r="C1494" i="1"/>
  <c r="AI1493" i="1"/>
  <c r="AE1493" i="1"/>
  <c r="Z1493" i="1"/>
  <c r="X1493" i="1"/>
  <c r="U1493" i="1"/>
  <c r="S1493" i="1"/>
  <c r="R1493" i="1"/>
  <c r="P1493" i="1"/>
  <c r="N1493" i="1"/>
  <c r="K1493" i="1"/>
  <c r="J1493" i="1"/>
  <c r="I1493" i="1"/>
  <c r="G1493" i="1"/>
  <c r="F1493" i="1"/>
  <c r="E1493" i="1"/>
  <c r="D1493" i="1"/>
  <c r="C1493" i="1"/>
  <c r="AI1492" i="1"/>
  <c r="AE1492" i="1"/>
  <c r="X1492" i="1"/>
  <c r="Z1492" i="1" s="1"/>
  <c r="U1492" i="1"/>
  <c r="S1492" i="1"/>
  <c r="P1492" i="1"/>
  <c r="O1492" i="1"/>
  <c r="K1492" i="1"/>
  <c r="J1492" i="1"/>
  <c r="N1492" i="1" s="1"/>
  <c r="I1492" i="1"/>
  <c r="G1492" i="1"/>
  <c r="F1492" i="1"/>
  <c r="E1492" i="1"/>
  <c r="D1492" i="1"/>
  <c r="C1492" i="1"/>
  <c r="AI1491" i="1"/>
  <c r="AE1491" i="1"/>
  <c r="X1491" i="1"/>
  <c r="Z1491" i="1" s="1"/>
  <c r="U1491" i="1"/>
  <c r="S1491" i="1"/>
  <c r="P1491" i="1"/>
  <c r="R1491" i="1" s="1"/>
  <c r="K1491" i="1"/>
  <c r="J1491" i="1"/>
  <c r="I1491" i="1"/>
  <c r="G1491" i="1"/>
  <c r="F1491" i="1"/>
  <c r="E1491" i="1"/>
  <c r="D1491" i="1"/>
  <c r="C1491" i="1"/>
  <c r="AI1490" i="1"/>
  <c r="AE1490" i="1"/>
  <c r="X1490" i="1"/>
  <c r="Z1490" i="1" s="1"/>
  <c r="U1490" i="1"/>
  <c r="S1490" i="1"/>
  <c r="R1490" i="1"/>
  <c r="Q1490" i="1"/>
  <c r="P1490" i="1"/>
  <c r="K1490" i="1"/>
  <c r="N1490" i="1" s="1"/>
  <c r="J1490" i="1"/>
  <c r="I1490" i="1"/>
  <c r="G1490" i="1"/>
  <c r="F1490" i="1"/>
  <c r="E1490" i="1"/>
  <c r="D1490" i="1"/>
  <c r="C1490" i="1"/>
  <c r="AI1489" i="1"/>
  <c r="AE1489" i="1"/>
  <c r="Z1489" i="1" s="1"/>
  <c r="X1489" i="1"/>
  <c r="U1489" i="1"/>
  <c r="S1489" i="1"/>
  <c r="R1489" i="1"/>
  <c r="P1489" i="1"/>
  <c r="Q1489" i="1" s="1"/>
  <c r="N1489" i="1"/>
  <c r="K1489" i="1"/>
  <c r="J1489" i="1"/>
  <c r="I1489" i="1"/>
  <c r="O1489" i="1" s="1"/>
  <c r="G1489" i="1"/>
  <c r="F1489" i="1"/>
  <c r="E1489" i="1"/>
  <c r="D1489" i="1"/>
  <c r="C1489" i="1"/>
  <c r="AI1488" i="1"/>
  <c r="AE1488" i="1"/>
  <c r="X1488" i="1"/>
  <c r="U1488" i="1"/>
  <c r="S1488" i="1"/>
  <c r="P1488" i="1"/>
  <c r="K1488" i="1"/>
  <c r="J1488" i="1"/>
  <c r="N1488" i="1" s="1"/>
  <c r="I1488" i="1"/>
  <c r="G1488" i="1"/>
  <c r="F1488" i="1"/>
  <c r="E1488" i="1"/>
  <c r="D1488" i="1"/>
  <c r="C1488" i="1"/>
  <c r="AI1487" i="1"/>
  <c r="AE1487" i="1"/>
  <c r="X1487" i="1"/>
  <c r="Z1487" i="1" s="1"/>
  <c r="U1487" i="1"/>
  <c r="S1487" i="1"/>
  <c r="Q1487" i="1"/>
  <c r="P1487" i="1"/>
  <c r="R1487" i="1" s="1"/>
  <c r="K1487" i="1"/>
  <c r="J1487" i="1"/>
  <c r="N1487" i="1" s="1"/>
  <c r="AG1487" i="1" s="1"/>
  <c r="I1487" i="1"/>
  <c r="G1487" i="1"/>
  <c r="F1487" i="1"/>
  <c r="E1487" i="1"/>
  <c r="D1487" i="1"/>
  <c r="C1487" i="1"/>
  <c r="AI1486" i="1"/>
  <c r="AE1486" i="1"/>
  <c r="Z1486" i="1"/>
  <c r="X1486" i="1"/>
  <c r="U1486" i="1"/>
  <c r="S1486" i="1"/>
  <c r="R1486" i="1"/>
  <c r="P1486" i="1"/>
  <c r="N1486" i="1"/>
  <c r="K1486" i="1"/>
  <c r="J1486" i="1"/>
  <c r="I1486" i="1"/>
  <c r="G1486" i="1"/>
  <c r="F1486" i="1"/>
  <c r="E1486" i="1"/>
  <c r="D1486" i="1"/>
  <c r="C1486" i="1"/>
  <c r="AI1485" i="1"/>
  <c r="AE1485" i="1"/>
  <c r="Z1485" i="1"/>
  <c r="X1485" i="1"/>
  <c r="U1485" i="1"/>
  <c r="S1485" i="1"/>
  <c r="R1485" i="1"/>
  <c r="P1485" i="1"/>
  <c r="N1485" i="1"/>
  <c r="K1485" i="1"/>
  <c r="J1485" i="1"/>
  <c r="I1485" i="1"/>
  <c r="G1485" i="1"/>
  <c r="F1485" i="1"/>
  <c r="E1485" i="1"/>
  <c r="D1485" i="1"/>
  <c r="C1485" i="1"/>
  <c r="AI1484" i="1"/>
  <c r="AE1484" i="1"/>
  <c r="X1484" i="1"/>
  <c r="Z1484" i="1" s="1"/>
  <c r="U1484" i="1"/>
  <c r="S1484" i="1"/>
  <c r="P1484" i="1"/>
  <c r="O1484" i="1"/>
  <c r="K1484" i="1"/>
  <c r="J1484" i="1"/>
  <c r="N1484" i="1" s="1"/>
  <c r="I1484" i="1"/>
  <c r="G1484" i="1"/>
  <c r="F1484" i="1"/>
  <c r="E1484" i="1"/>
  <c r="D1484" i="1"/>
  <c r="C1484" i="1"/>
  <c r="AI1483" i="1"/>
  <c r="AE1483" i="1"/>
  <c r="X1483" i="1"/>
  <c r="Z1483" i="1" s="1"/>
  <c r="U1483" i="1"/>
  <c r="S1483" i="1"/>
  <c r="P1483" i="1"/>
  <c r="R1483" i="1" s="1"/>
  <c r="K1483" i="1"/>
  <c r="J1483" i="1"/>
  <c r="I1483" i="1"/>
  <c r="G1483" i="1"/>
  <c r="F1483" i="1"/>
  <c r="E1483" i="1"/>
  <c r="D1483" i="1"/>
  <c r="C1483" i="1"/>
  <c r="AI1482" i="1"/>
  <c r="AE1482" i="1"/>
  <c r="X1482" i="1"/>
  <c r="Z1482" i="1" s="1"/>
  <c r="U1482" i="1"/>
  <c r="S1482" i="1"/>
  <c r="R1482" i="1"/>
  <c r="Q1482" i="1"/>
  <c r="P1482" i="1"/>
  <c r="K1482" i="1"/>
  <c r="N1482" i="1" s="1"/>
  <c r="J1482" i="1"/>
  <c r="I1482" i="1"/>
  <c r="G1482" i="1"/>
  <c r="F1482" i="1"/>
  <c r="E1482" i="1"/>
  <c r="D1482" i="1"/>
  <c r="C1482" i="1"/>
  <c r="AI1481" i="1"/>
  <c r="AE1481" i="1"/>
  <c r="Z1481" i="1" s="1"/>
  <c r="X1481" i="1"/>
  <c r="U1481" i="1"/>
  <c r="S1481" i="1"/>
  <c r="R1481" i="1"/>
  <c r="P1481" i="1"/>
  <c r="Q1481" i="1" s="1"/>
  <c r="N1481" i="1"/>
  <c r="K1481" i="1"/>
  <c r="J1481" i="1"/>
  <c r="I1481" i="1"/>
  <c r="O1481" i="1" s="1"/>
  <c r="G1481" i="1"/>
  <c r="F1481" i="1"/>
  <c r="E1481" i="1"/>
  <c r="D1481" i="1"/>
  <c r="C1481" i="1"/>
  <c r="AI1480" i="1"/>
  <c r="AE1480" i="1"/>
  <c r="X1480" i="1"/>
  <c r="U1480" i="1"/>
  <c r="S1480" i="1"/>
  <c r="P1480" i="1"/>
  <c r="K1480" i="1"/>
  <c r="J1480" i="1"/>
  <c r="N1480" i="1" s="1"/>
  <c r="I1480" i="1"/>
  <c r="G1480" i="1"/>
  <c r="F1480" i="1"/>
  <c r="E1480" i="1"/>
  <c r="D1480" i="1"/>
  <c r="C1480" i="1"/>
  <c r="AI1479" i="1"/>
  <c r="AE1479" i="1"/>
  <c r="X1479" i="1"/>
  <c r="Z1479" i="1" s="1"/>
  <c r="U1479" i="1"/>
  <c r="S1479" i="1"/>
  <c r="Q1479" i="1"/>
  <c r="P1479" i="1"/>
  <c r="R1479" i="1" s="1"/>
  <c r="K1479" i="1"/>
  <c r="J1479" i="1"/>
  <c r="N1479" i="1" s="1"/>
  <c r="AG1479" i="1" s="1"/>
  <c r="I1479" i="1"/>
  <c r="G1479" i="1"/>
  <c r="F1479" i="1"/>
  <c r="E1479" i="1"/>
  <c r="D1479" i="1"/>
  <c r="C1479" i="1"/>
  <c r="AI1478" i="1"/>
  <c r="AE1478" i="1"/>
  <c r="Z1478" i="1"/>
  <c r="X1478" i="1"/>
  <c r="U1478" i="1"/>
  <c r="S1478" i="1"/>
  <c r="R1478" i="1"/>
  <c r="P1478" i="1"/>
  <c r="N1478" i="1"/>
  <c r="K1478" i="1"/>
  <c r="J1478" i="1"/>
  <c r="I1478" i="1"/>
  <c r="G1478" i="1"/>
  <c r="F1478" i="1"/>
  <c r="E1478" i="1"/>
  <c r="D1478" i="1"/>
  <c r="C1478" i="1"/>
  <c r="AI1477" i="1"/>
  <c r="AE1477" i="1"/>
  <c r="Z1477" i="1"/>
  <c r="X1477" i="1"/>
  <c r="U1477" i="1"/>
  <c r="S1477" i="1"/>
  <c r="R1477" i="1"/>
  <c r="P1477" i="1"/>
  <c r="N1477" i="1"/>
  <c r="K1477" i="1"/>
  <c r="J1477" i="1"/>
  <c r="I1477" i="1"/>
  <c r="G1477" i="1"/>
  <c r="F1477" i="1"/>
  <c r="E1477" i="1"/>
  <c r="D1477" i="1"/>
  <c r="C1477" i="1"/>
  <c r="AI1476" i="1"/>
  <c r="AE1476" i="1"/>
  <c r="X1476" i="1"/>
  <c r="Z1476" i="1" s="1"/>
  <c r="U1476" i="1"/>
  <c r="S1476" i="1"/>
  <c r="P1476" i="1"/>
  <c r="R1476" i="1" s="1"/>
  <c r="K1476" i="1"/>
  <c r="J1476" i="1"/>
  <c r="I1476" i="1"/>
  <c r="G1476" i="1"/>
  <c r="F1476" i="1"/>
  <c r="E1476" i="1"/>
  <c r="D1476" i="1"/>
  <c r="C1476" i="1"/>
  <c r="AI1475" i="1"/>
  <c r="AE1475" i="1"/>
  <c r="Z1475" i="1"/>
  <c r="X1475" i="1"/>
  <c r="U1475" i="1"/>
  <c r="S1475" i="1"/>
  <c r="P1475" i="1"/>
  <c r="R1475" i="1" s="1"/>
  <c r="N1475" i="1"/>
  <c r="K1475" i="1"/>
  <c r="J1475" i="1"/>
  <c r="I1475" i="1"/>
  <c r="G1475" i="1"/>
  <c r="F1475" i="1"/>
  <c r="E1475" i="1"/>
  <c r="D1475" i="1"/>
  <c r="C1475" i="1"/>
  <c r="AI1474" i="1"/>
  <c r="AE1474" i="1"/>
  <c r="Z1474" i="1"/>
  <c r="X1474" i="1"/>
  <c r="U1474" i="1"/>
  <c r="S1474" i="1"/>
  <c r="R1474" i="1"/>
  <c r="P1474" i="1"/>
  <c r="N1474" i="1"/>
  <c r="K1474" i="1"/>
  <c r="J1474" i="1"/>
  <c r="I1474" i="1"/>
  <c r="G1474" i="1"/>
  <c r="F1474" i="1"/>
  <c r="E1474" i="1"/>
  <c r="D1474" i="1"/>
  <c r="C1474" i="1"/>
  <c r="AI1473" i="1"/>
  <c r="AE1473" i="1"/>
  <c r="Z1473" i="1" s="1"/>
  <c r="X1473" i="1"/>
  <c r="U1473" i="1"/>
  <c r="S1473" i="1"/>
  <c r="R1473" i="1"/>
  <c r="P1473" i="1"/>
  <c r="N1473" i="1"/>
  <c r="K1473" i="1"/>
  <c r="J1473" i="1"/>
  <c r="I1473" i="1"/>
  <c r="G1473" i="1"/>
  <c r="F1473" i="1"/>
  <c r="E1473" i="1"/>
  <c r="D1473" i="1"/>
  <c r="C1473" i="1"/>
  <c r="AI1472" i="1"/>
  <c r="AE1472" i="1"/>
  <c r="X1472" i="1"/>
  <c r="Z1472" i="1" s="1"/>
  <c r="U1472" i="1"/>
  <c r="S1472" i="1"/>
  <c r="P1472" i="1"/>
  <c r="K1472" i="1"/>
  <c r="J1472" i="1"/>
  <c r="N1472" i="1" s="1"/>
  <c r="I1472" i="1"/>
  <c r="G1472" i="1"/>
  <c r="F1472" i="1"/>
  <c r="E1472" i="1"/>
  <c r="D1472" i="1"/>
  <c r="C1472" i="1"/>
  <c r="AI1471" i="1"/>
  <c r="AE1471" i="1"/>
  <c r="X1471" i="1"/>
  <c r="Z1471" i="1" s="1"/>
  <c r="U1471" i="1"/>
  <c r="S1471" i="1"/>
  <c r="P1471" i="1"/>
  <c r="K1471" i="1"/>
  <c r="J1471" i="1"/>
  <c r="N1471" i="1" s="1"/>
  <c r="I1471" i="1"/>
  <c r="G1471" i="1"/>
  <c r="F1471" i="1"/>
  <c r="E1471" i="1"/>
  <c r="D1471" i="1"/>
  <c r="C1471" i="1"/>
  <c r="AI1470" i="1"/>
  <c r="AE1470" i="1"/>
  <c r="Z1470" i="1" s="1"/>
  <c r="X1470" i="1"/>
  <c r="U1470" i="1"/>
  <c r="S1470" i="1"/>
  <c r="R1470" i="1"/>
  <c r="P1470" i="1"/>
  <c r="N1470" i="1"/>
  <c r="K1470" i="1"/>
  <c r="J1470" i="1"/>
  <c r="I1470" i="1"/>
  <c r="O1470" i="1" s="1"/>
  <c r="G1470" i="1"/>
  <c r="Q1470" i="1" s="1"/>
  <c r="F1470" i="1"/>
  <c r="E1470" i="1"/>
  <c r="D1470" i="1"/>
  <c r="C1470" i="1"/>
  <c r="AI1469" i="1"/>
  <c r="AE1469" i="1"/>
  <c r="Z1469" i="1" s="1"/>
  <c r="X1469" i="1"/>
  <c r="U1469" i="1"/>
  <c r="S1469" i="1"/>
  <c r="P1469" i="1"/>
  <c r="Q1469" i="1" s="1"/>
  <c r="O1469" i="1"/>
  <c r="K1469" i="1"/>
  <c r="J1469" i="1"/>
  <c r="N1469" i="1" s="1"/>
  <c r="I1469" i="1"/>
  <c r="G1469" i="1"/>
  <c r="F1469" i="1"/>
  <c r="E1469" i="1"/>
  <c r="D1469" i="1"/>
  <c r="C1469" i="1"/>
  <c r="AI1468" i="1"/>
  <c r="AE1468" i="1"/>
  <c r="X1468" i="1"/>
  <c r="U1468" i="1"/>
  <c r="S1468" i="1"/>
  <c r="Q1468" i="1"/>
  <c r="P1468" i="1"/>
  <c r="R1468" i="1" s="1"/>
  <c r="K1468" i="1"/>
  <c r="J1468" i="1"/>
  <c r="N1468" i="1" s="1"/>
  <c r="I1468" i="1"/>
  <c r="O1468" i="1" s="1"/>
  <c r="G1468" i="1"/>
  <c r="F1468" i="1"/>
  <c r="E1468" i="1"/>
  <c r="D1468" i="1"/>
  <c r="C1468" i="1"/>
  <c r="AI1467" i="1"/>
  <c r="AE1467" i="1"/>
  <c r="X1467" i="1"/>
  <c r="Z1467" i="1" s="1"/>
  <c r="U1467" i="1"/>
  <c r="S1467" i="1"/>
  <c r="R1467" i="1"/>
  <c r="Q1467" i="1"/>
  <c r="P1467" i="1"/>
  <c r="K1467" i="1"/>
  <c r="J1467" i="1"/>
  <c r="N1467" i="1" s="1"/>
  <c r="I1467" i="1"/>
  <c r="G1467" i="1"/>
  <c r="F1467" i="1"/>
  <c r="E1467" i="1"/>
  <c r="D1467" i="1"/>
  <c r="C1467" i="1"/>
  <c r="AI1466" i="1"/>
  <c r="AE1466" i="1"/>
  <c r="X1466" i="1"/>
  <c r="Z1466" i="1" s="1"/>
  <c r="U1466" i="1"/>
  <c r="S1466" i="1"/>
  <c r="R1466" i="1"/>
  <c r="Q1466" i="1"/>
  <c r="P1466" i="1"/>
  <c r="K1466" i="1"/>
  <c r="N1466" i="1" s="1"/>
  <c r="J1466" i="1"/>
  <c r="I1466" i="1"/>
  <c r="G1466" i="1"/>
  <c r="F1466" i="1"/>
  <c r="E1466" i="1"/>
  <c r="D1466" i="1"/>
  <c r="C1466" i="1"/>
  <c r="AI1465" i="1"/>
  <c r="AE1465" i="1"/>
  <c r="Z1465" i="1"/>
  <c r="X1465" i="1"/>
  <c r="U1465" i="1"/>
  <c r="S1465" i="1"/>
  <c r="P1465" i="1"/>
  <c r="K1465" i="1"/>
  <c r="J1465" i="1"/>
  <c r="N1465" i="1" s="1"/>
  <c r="I1465" i="1"/>
  <c r="G1465" i="1"/>
  <c r="F1465" i="1"/>
  <c r="E1465" i="1"/>
  <c r="D1465" i="1"/>
  <c r="C1465" i="1"/>
  <c r="AI1464" i="1"/>
  <c r="AE1464" i="1"/>
  <c r="X1464" i="1"/>
  <c r="U1464" i="1"/>
  <c r="S1464" i="1"/>
  <c r="Q1464" i="1"/>
  <c r="P1464" i="1"/>
  <c r="R1464" i="1" s="1"/>
  <c r="K1464" i="1"/>
  <c r="J1464" i="1"/>
  <c r="I1464" i="1"/>
  <c r="G1464" i="1"/>
  <c r="F1464" i="1"/>
  <c r="E1464" i="1"/>
  <c r="D1464" i="1"/>
  <c r="C1464" i="1"/>
  <c r="AI1463" i="1"/>
  <c r="AE1463" i="1"/>
  <c r="Z1463" i="1"/>
  <c r="X1463" i="1"/>
  <c r="U1463" i="1"/>
  <c r="S1463" i="1"/>
  <c r="R1463" i="1"/>
  <c r="P1463" i="1"/>
  <c r="K1463" i="1"/>
  <c r="N1463" i="1" s="1"/>
  <c r="J1463" i="1"/>
  <c r="I1463" i="1"/>
  <c r="G1463" i="1"/>
  <c r="F1463" i="1"/>
  <c r="E1463" i="1"/>
  <c r="D1463" i="1"/>
  <c r="C1463" i="1"/>
  <c r="AI1462" i="1"/>
  <c r="AE1462" i="1"/>
  <c r="X1462" i="1"/>
  <c r="Z1462" i="1" s="1"/>
  <c r="U1462" i="1"/>
  <c r="S1462" i="1"/>
  <c r="R1462" i="1"/>
  <c r="Q1462" i="1"/>
  <c r="P1462" i="1"/>
  <c r="K1462" i="1"/>
  <c r="N1462" i="1" s="1"/>
  <c r="J1462" i="1"/>
  <c r="I1462" i="1"/>
  <c r="G1462" i="1"/>
  <c r="F1462" i="1"/>
  <c r="E1462" i="1"/>
  <c r="D1462" i="1"/>
  <c r="C1462" i="1"/>
  <c r="AI1461" i="1"/>
  <c r="AE1461" i="1"/>
  <c r="Z1461" i="1"/>
  <c r="X1461" i="1"/>
  <c r="U1461" i="1"/>
  <c r="S1461" i="1"/>
  <c r="R1461" i="1"/>
  <c r="P1461" i="1"/>
  <c r="N1461" i="1"/>
  <c r="K1461" i="1"/>
  <c r="J1461" i="1"/>
  <c r="I1461" i="1"/>
  <c r="G1461" i="1"/>
  <c r="F1461" i="1"/>
  <c r="E1461" i="1"/>
  <c r="D1461" i="1"/>
  <c r="C1461" i="1"/>
  <c r="AI1460" i="1"/>
  <c r="AE1460" i="1"/>
  <c r="X1460" i="1"/>
  <c r="Z1460" i="1" s="1"/>
  <c r="U1460" i="1"/>
  <c r="S1460" i="1"/>
  <c r="P1460" i="1"/>
  <c r="R1460" i="1" s="1"/>
  <c r="K1460" i="1"/>
  <c r="J1460" i="1"/>
  <c r="I1460" i="1"/>
  <c r="G1460" i="1"/>
  <c r="F1460" i="1"/>
  <c r="E1460" i="1"/>
  <c r="D1460" i="1"/>
  <c r="C1460" i="1"/>
  <c r="AI1459" i="1"/>
  <c r="AE1459" i="1"/>
  <c r="Z1459" i="1"/>
  <c r="X1459" i="1"/>
  <c r="U1459" i="1"/>
  <c r="S1459" i="1"/>
  <c r="P1459" i="1"/>
  <c r="R1459" i="1" s="1"/>
  <c r="N1459" i="1"/>
  <c r="K1459" i="1"/>
  <c r="J1459" i="1"/>
  <c r="I1459" i="1"/>
  <c r="G1459" i="1"/>
  <c r="F1459" i="1"/>
  <c r="E1459" i="1"/>
  <c r="D1459" i="1"/>
  <c r="C1459" i="1"/>
  <c r="AI1458" i="1"/>
  <c r="AE1458" i="1"/>
  <c r="Z1458" i="1"/>
  <c r="X1458" i="1"/>
  <c r="U1458" i="1"/>
  <c r="S1458" i="1"/>
  <c r="R1458" i="1"/>
  <c r="P1458" i="1"/>
  <c r="N1458" i="1"/>
  <c r="K1458" i="1"/>
  <c r="J1458" i="1"/>
  <c r="I1458" i="1"/>
  <c r="G1458" i="1"/>
  <c r="F1458" i="1"/>
  <c r="E1458" i="1"/>
  <c r="D1458" i="1"/>
  <c r="C1458" i="1"/>
  <c r="AI1457" i="1"/>
  <c r="AE1457" i="1"/>
  <c r="Z1457" i="1" s="1"/>
  <c r="X1457" i="1"/>
  <c r="U1457" i="1"/>
  <c r="S1457" i="1"/>
  <c r="R1457" i="1"/>
  <c r="P1457" i="1"/>
  <c r="N1457" i="1"/>
  <c r="K1457" i="1"/>
  <c r="J1457" i="1"/>
  <c r="I1457" i="1"/>
  <c r="G1457" i="1"/>
  <c r="F1457" i="1"/>
  <c r="E1457" i="1"/>
  <c r="D1457" i="1"/>
  <c r="C1457" i="1"/>
  <c r="AI1456" i="1"/>
  <c r="AE1456" i="1"/>
  <c r="X1456" i="1"/>
  <c r="Z1456" i="1" s="1"/>
  <c r="U1456" i="1"/>
  <c r="S1456" i="1"/>
  <c r="P1456" i="1"/>
  <c r="K1456" i="1"/>
  <c r="J1456" i="1"/>
  <c r="N1456" i="1" s="1"/>
  <c r="I1456" i="1"/>
  <c r="G1456" i="1"/>
  <c r="F1456" i="1"/>
  <c r="E1456" i="1"/>
  <c r="D1456" i="1"/>
  <c r="C1456" i="1"/>
  <c r="AI1455" i="1"/>
  <c r="AE1455" i="1"/>
  <c r="X1455" i="1"/>
  <c r="Z1455" i="1" s="1"/>
  <c r="U1455" i="1"/>
  <c r="S1455" i="1"/>
  <c r="P1455" i="1"/>
  <c r="K1455" i="1"/>
  <c r="J1455" i="1"/>
  <c r="N1455" i="1" s="1"/>
  <c r="I1455" i="1"/>
  <c r="G1455" i="1"/>
  <c r="F1455" i="1"/>
  <c r="E1455" i="1"/>
  <c r="D1455" i="1"/>
  <c r="C1455" i="1"/>
  <c r="AI1454" i="1"/>
  <c r="AE1454" i="1"/>
  <c r="Z1454" i="1" s="1"/>
  <c r="X1454" i="1"/>
  <c r="U1454" i="1"/>
  <c r="S1454" i="1"/>
  <c r="R1454" i="1"/>
  <c r="P1454" i="1"/>
  <c r="N1454" i="1"/>
  <c r="K1454" i="1"/>
  <c r="J1454" i="1"/>
  <c r="I1454" i="1"/>
  <c r="O1454" i="1" s="1"/>
  <c r="G1454" i="1"/>
  <c r="Q1454" i="1" s="1"/>
  <c r="F1454" i="1"/>
  <c r="E1454" i="1"/>
  <c r="D1454" i="1"/>
  <c r="C1454" i="1"/>
  <c r="AI1453" i="1"/>
  <c r="AE1453" i="1"/>
  <c r="Z1453" i="1" s="1"/>
  <c r="X1453" i="1"/>
  <c r="U1453" i="1"/>
  <c r="S1453" i="1"/>
  <c r="P1453" i="1"/>
  <c r="Q1453" i="1" s="1"/>
  <c r="O1453" i="1"/>
  <c r="K1453" i="1"/>
  <c r="J1453" i="1"/>
  <c r="N1453" i="1" s="1"/>
  <c r="I1453" i="1"/>
  <c r="G1453" i="1"/>
  <c r="F1453" i="1"/>
  <c r="E1453" i="1"/>
  <c r="D1453" i="1"/>
  <c r="C1453" i="1"/>
  <c r="AI1452" i="1"/>
  <c r="AE1452" i="1"/>
  <c r="X1452" i="1"/>
  <c r="U1452" i="1"/>
  <c r="S1452" i="1"/>
  <c r="Q1452" i="1"/>
  <c r="P1452" i="1"/>
  <c r="R1452" i="1" s="1"/>
  <c r="K1452" i="1"/>
  <c r="J1452" i="1"/>
  <c r="N1452" i="1" s="1"/>
  <c r="I1452" i="1"/>
  <c r="O1452" i="1" s="1"/>
  <c r="G1452" i="1"/>
  <c r="F1452" i="1"/>
  <c r="E1452" i="1"/>
  <c r="D1452" i="1"/>
  <c r="C1452" i="1"/>
  <c r="AI1451" i="1"/>
  <c r="AE1451" i="1"/>
  <c r="X1451" i="1"/>
  <c r="Z1451" i="1" s="1"/>
  <c r="U1451" i="1"/>
  <c r="S1451" i="1"/>
  <c r="R1451" i="1"/>
  <c r="Q1451" i="1"/>
  <c r="P1451" i="1"/>
  <c r="K1451" i="1"/>
  <c r="J1451" i="1"/>
  <c r="N1451" i="1" s="1"/>
  <c r="I1451" i="1"/>
  <c r="G1451" i="1"/>
  <c r="F1451" i="1"/>
  <c r="E1451" i="1"/>
  <c r="D1451" i="1"/>
  <c r="C1451" i="1"/>
  <c r="AI1450" i="1"/>
  <c r="AE1450" i="1"/>
  <c r="X1450" i="1"/>
  <c r="Z1450" i="1" s="1"/>
  <c r="U1450" i="1"/>
  <c r="S1450" i="1"/>
  <c r="R1450" i="1"/>
  <c r="Q1450" i="1"/>
  <c r="P1450" i="1"/>
  <c r="K1450" i="1"/>
  <c r="N1450" i="1" s="1"/>
  <c r="J1450" i="1"/>
  <c r="I1450" i="1"/>
  <c r="G1450" i="1"/>
  <c r="F1450" i="1"/>
  <c r="E1450" i="1"/>
  <c r="D1450" i="1"/>
  <c r="C1450" i="1"/>
  <c r="AI1449" i="1"/>
  <c r="AE1449" i="1"/>
  <c r="Z1449" i="1"/>
  <c r="X1449" i="1"/>
  <c r="U1449" i="1"/>
  <c r="S1449" i="1"/>
  <c r="P1449" i="1"/>
  <c r="K1449" i="1"/>
  <c r="J1449" i="1"/>
  <c r="N1449" i="1" s="1"/>
  <c r="I1449" i="1"/>
  <c r="G1449" i="1"/>
  <c r="F1449" i="1"/>
  <c r="E1449" i="1"/>
  <c r="D1449" i="1"/>
  <c r="C1449" i="1"/>
  <c r="AI1448" i="1"/>
  <c r="AE1448" i="1"/>
  <c r="X1448" i="1"/>
  <c r="U1448" i="1"/>
  <c r="S1448" i="1"/>
  <c r="Q1448" i="1"/>
  <c r="P1448" i="1"/>
  <c r="R1448" i="1" s="1"/>
  <c r="K1448" i="1"/>
  <c r="J1448" i="1"/>
  <c r="I1448" i="1"/>
  <c r="G1448" i="1"/>
  <c r="F1448" i="1"/>
  <c r="E1448" i="1"/>
  <c r="D1448" i="1"/>
  <c r="C1448" i="1"/>
  <c r="AI1447" i="1"/>
  <c r="AE1447" i="1"/>
  <c r="Z1447" i="1"/>
  <c r="X1447" i="1"/>
  <c r="U1447" i="1"/>
  <c r="S1447" i="1"/>
  <c r="R1447" i="1"/>
  <c r="P1447" i="1"/>
  <c r="K1447" i="1"/>
  <c r="N1447" i="1" s="1"/>
  <c r="J1447" i="1"/>
  <c r="I1447" i="1"/>
  <c r="G1447" i="1"/>
  <c r="F1447" i="1"/>
  <c r="E1447" i="1"/>
  <c r="D1447" i="1"/>
  <c r="C1447" i="1"/>
  <c r="AI1446" i="1"/>
  <c r="AE1446" i="1"/>
  <c r="X1446" i="1"/>
  <c r="Z1446" i="1" s="1"/>
  <c r="U1446" i="1"/>
  <c r="S1446" i="1"/>
  <c r="R1446" i="1"/>
  <c r="Q1446" i="1"/>
  <c r="P1446" i="1"/>
  <c r="K1446" i="1"/>
  <c r="N1446" i="1" s="1"/>
  <c r="J1446" i="1"/>
  <c r="I1446" i="1"/>
  <c r="G1446" i="1"/>
  <c r="F1446" i="1"/>
  <c r="E1446" i="1"/>
  <c r="D1446" i="1"/>
  <c r="C1446" i="1"/>
  <c r="AI1445" i="1"/>
  <c r="AE1445" i="1"/>
  <c r="Z1445" i="1"/>
  <c r="X1445" i="1"/>
  <c r="U1445" i="1"/>
  <c r="S1445" i="1"/>
  <c r="R1445" i="1"/>
  <c r="P1445" i="1"/>
  <c r="N1445" i="1"/>
  <c r="K1445" i="1"/>
  <c r="J1445" i="1"/>
  <c r="I1445" i="1"/>
  <c r="G1445" i="1"/>
  <c r="F1445" i="1"/>
  <c r="E1445" i="1"/>
  <c r="D1445" i="1"/>
  <c r="C1445" i="1"/>
  <c r="AI1444" i="1"/>
  <c r="AE1444" i="1"/>
  <c r="X1444" i="1"/>
  <c r="Z1444" i="1" s="1"/>
  <c r="U1444" i="1"/>
  <c r="S1444" i="1"/>
  <c r="P1444" i="1"/>
  <c r="R1444" i="1" s="1"/>
  <c r="K1444" i="1"/>
  <c r="J1444" i="1"/>
  <c r="I1444" i="1"/>
  <c r="G1444" i="1"/>
  <c r="F1444" i="1"/>
  <c r="E1444" i="1"/>
  <c r="D1444" i="1"/>
  <c r="C1444" i="1"/>
  <c r="AI1443" i="1"/>
  <c r="AE1443" i="1"/>
  <c r="Z1443" i="1"/>
  <c r="X1443" i="1"/>
  <c r="U1443" i="1"/>
  <c r="S1443" i="1"/>
  <c r="P1443" i="1"/>
  <c r="R1443" i="1" s="1"/>
  <c r="N1443" i="1"/>
  <c r="K1443" i="1"/>
  <c r="J1443" i="1"/>
  <c r="I1443" i="1"/>
  <c r="G1443" i="1"/>
  <c r="F1443" i="1"/>
  <c r="E1443" i="1"/>
  <c r="D1443" i="1"/>
  <c r="C1443" i="1"/>
  <c r="AI1442" i="1"/>
  <c r="AE1442" i="1"/>
  <c r="Z1442" i="1"/>
  <c r="X1442" i="1"/>
  <c r="U1442" i="1"/>
  <c r="S1442" i="1"/>
  <c r="R1442" i="1"/>
  <c r="P1442" i="1"/>
  <c r="N1442" i="1"/>
  <c r="K1442" i="1"/>
  <c r="J1442" i="1"/>
  <c r="I1442" i="1"/>
  <c r="G1442" i="1"/>
  <c r="F1442" i="1"/>
  <c r="E1442" i="1"/>
  <c r="D1442" i="1"/>
  <c r="C1442" i="1"/>
  <c r="AI1441" i="1"/>
  <c r="AE1441" i="1"/>
  <c r="Z1441" i="1" s="1"/>
  <c r="X1441" i="1"/>
  <c r="U1441" i="1"/>
  <c r="S1441" i="1"/>
  <c r="R1441" i="1"/>
  <c r="P1441" i="1"/>
  <c r="N1441" i="1"/>
  <c r="K1441" i="1"/>
  <c r="J1441" i="1"/>
  <c r="I1441" i="1"/>
  <c r="G1441" i="1"/>
  <c r="F1441" i="1"/>
  <c r="E1441" i="1"/>
  <c r="D1441" i="1"/>
  <c r="C1441" i="1"/>
  <c r="AI1440" i="1"/>
  <c r="AE1440" i="1"/>
  <c r="X1440" i="1"/>
  <c r="Z1440" i="1" s="1"/>
  <c r="U1440" i="1"/>
  <c r="S1440" i="1"/>
  <c r="P1440" i="1"/>
  <c r="K1440" i="1"/>
  <c r="J1440" i="1"/>
  <c r="N1440" i="1" s="1"/>
  <c r="I1440" i="1"/>
  <c r="G1440" i="1"/>
  <c r="F1440" i="1"/>
  <c r="E1440" i="1"/>
  <c r="D1440" i="1"/>
  <c r="C1440" i="1"/>
  <c r="AI1439" i="1"/>
  <c r="AE1439" i="1"/>
  <c r="X1439" i="1"/>
  <c r="Z1439" i="1" s="1"/>
  <c r="U1439" i="1"/>
  <c r="S1439" i="1"/>
  <c r="P1439" i="1"/>
  <c r="K1439" i="1"/>
  <c r="J1439" i="1"/>
  <c r="N1439" i="1" s="1"/>
  <c r="I1439" i="1"/>
  <c r="G1439" i="1"/>
  <c r="F1439" i="1"/>
  <c r="E1439" i="1"/>
  <c r="D1439" i="1"/>
  <c r="C1439" i="1"/>
  <c r="AI1438" i="1"/>
  <c r="AE1438" i="1"/>
  <c r="Z1438" i="1" s="1"/>
  <c r="X1438" i="1"/>
  <c r="U1438" i="1"/>
  <c r="S1438" i="1"/>
  <c r="R1438" i="1"/>
  <c r="P1438" i="1"/>
  <c r="N1438" i="1"/>
  <c r="K1438" i="1"/>
  <c r="J1438" i="1"/>
  <c r="I1438" i="1"/>
  <c r="O1438" i="1" s="1"/>
  <c r="G1438" i="1"/>
  <c r="Q1438" i="1" s="1"/>
  <c r="F1438" i="1"/>
  <c r="E1438" i="1"/>
  <c r="D1438" i="1"/>
  <c r="C1438" i="1"/>
  <c r="AI1437" i="1"/>
  <c r="AE1437" i="1"/>
  <c r="Z1437" i="1" s="1"/>
  <c r="X1437" i="1"/>
  <c r="U1437" i="1"/>
  <c r="S1437" i="1"/>
  <c r="P1437" i="1"/>
  <c r="Q1437" i="1" s="1"/>
  <c r="O1437" i="1"/>
  <c r="K1437" i="1"/>
  <c r="J1437" i="1"/>
  <c r="N1437" i="1" s="1"/>
  <c r="I1437" i="1"/>
  <c r="G1437" i="1"/>
  <c r="F1437" i="1"/>
  <c r="E1437" i="1"/>
  <c r="D1437" i="1"/>
  <c r="C1437" i="1"/>
  <c r="AI1436" i="1"/>
  <c r="AE1436" i="1"/>
  <c r="X1436" i="1"/>
  <c r="U1436" i="1"/>
  <c r="S1436" i="1"/>
  <c r="Q1436" i="1"/>
  <c r="P1436" i="1"/>
  <c r="R1436" i="1" s="1"/>
  <c r="K1436" i="1"/>
  <c r="J1436" i="1"/>
  <c r="N1436" i="1" s="1"/>
  <c r="I1436" i="1"/>
  <c r="O1436" i="1" s="1"/>
  <c r="G1436" i="1"/>
  <c r="F1436" i="1"/>
  <c r="E1436" i="1"/>
  <c r="D1436" i="1"/>
  <c r="C1436" i="1"/>
  <c r="AI1435" i="1"/>
  <c r="AE1435" i="1"/>
  <c r="X1435" i="1"/>
  <c r="Z1435" i="1" s="1"/>
  <c r="U1435" i="1"/>
  <c r="S1435" i="1"/>
  <c r="R1435" i="1"/>
  <c r="Q1435" i="1"/>
  <c r="P1435" i="1"/>
  <c r="K1435" i="1"/>
  <c r="J1435" i="1"/>
  <c r="N1435" i="1" s="1"/>
  <c r="I1435" i="1"/>
  <c r="G1435" i="1"/>
  <c r="F1435" i="1"/>
  <c r="E1435" i="1"/>
  <c r="D1435" i="1"/>
  <c r="C1435" i="1"/>
  <c r="AI1434" i="1"/>
  <c r="AE1434" i="1"/>
  <c r="X1434" i="1"/>
  <c r="Z1434" i="1" s="1"/>
  <c r="U1434" i="1"/>
  <c r="S1434" i="1"/>
  <c r="R1434" i="1"/>
  <c r="Q1434" i="1"/>
  <c r="P1434" i="1"/>
  <c r="K1434" i="1"/>
  <c r="N1434" i="1" s="1"/>
  <c r="J1434" i="1"/>
  <c r="I1434" i="1"/>
  <c r="G1434" i="1"/>
  <c r="F1434" i="1"/>
  <c r="E1434" i="1"/>
  <c r="D1434" i="1"/>
  <c r="C1434" i="1"/>
  <c r="AI1433" i="1"/>
  <c r="AE1433" i="1"/>
  <c r="Z1433" i="1"/>
  <c r="X1433" i="1"/>
  <c r="U1433" i="1"/>
  <c r="S1433" i="1"/>
  <c r="P1433" i="1"/>
  <c r="K1433" i="1"/>
  <c r="J1433" i="1"/>
  <c r="N1433" i="1" s="1"/>
  <c r="I1433" i="1"/>
  <c r="G1433" i="1"/>
  <c r="F1433" i="1"/>
  <c r="E1433" i="1"/>
  <c r="D1433" i="1"/>
  <c r="C1433" i="1"/>
  <c r="AI1432" i="1"/>
  <c r="AE1432" i="1"/>
  <c r="X1432" i="1"/>
  <c r="U1432" i="1"/>
  <c r="S1432" i="1"/>
  <c r="Q1432" i="1"/>
  <c r="P1432" i="1"/>
  <c r="R1432" i="1" s="1"/>
  <c r="K1432" i="1"/>
  <c r="J1432" i="1"/>
  <c r="I1432" i="1"/>
  <c r="G1432" i="1"/>
  <c r="F1432" i="1"/>
  <c r="E1432" i="1"/>
  <c r="D1432" i="1"/>
  <c r="C1432" i="1"/>
  <c r="AI1431" i="1"/>
  <c r="AE1431" i="1"/>
  <c r="Z1431" i="1"/>
  <c r="X1431" i="1"/>
  <c r="U1431" i="1"/>
  <c r="S1431" i="1"/>
  <c r="R1431" i="1"/>
  <c r="P1431" i="1"/>
  <c r="K1431" i="1"/>
  <c r="N1431" i="1" s="1"/>
  <c r="J1431" i="1"/>
  <c r="I1431" i="1"/>
  <c r="G1431" i="1"/>
  <c r="F1431" i="1"/>
  <c r="E1431" i="1"/>
  <c r="D1431" i="1"/>
  <c r="C1431" i="1"/>
  <c r="AI1430" i="1"/>
  <c r="AE1430" i="1"/>
  <c r="X1430" i="1"/>
  <c r="Z1430" i="1" s="1"/>
  <c r="U1430" i="1"/>
  <c r="S1430" i="1"/>
  <c r="R1430" i="1"/>
  <c r="Q1430" i="1"/>
  <c r="P1430" i="1"/>
  <c r="K1430" i="1"/>
  <c r="N1430" i="1" s="1"/>
  <c r="J1430" i="1"/>
  <c r="I1430" i="1"/>
  <c r="G1430" i="1"/>
  <c r="F1430" i="1"/>
  <c r="E1430" i="1"/>
  <c r="D1430" i="1"/>
  <c r="C1430" i="1"/>
  <c r="AI1429" i="1"/>
  <c r="AE1429" i="1"/>
  <c r="Z1429" i="1"/>
  <c r="X1429" i="1"/>
  <c r="U1429" i="1"/>
  <c r="S1429" i="1"/>
  <c r="R1429" i="1"/>
  <c r="P1429" i="1"/>
  <c r="N1429" i="1"/>
  <c r="K1429" i="1"/>
  <c r="J1429" i="1"/>
  <c r="I1429" i="1"/>
  <c r="G1429" i="1"/>
  <c r="F1429" i="1"/>
  <c r="E1429" i="1"/>
  <c r="D1429" i="1"/>
  <c r="C1429" i="1"/>
  <c r="AI1428" i="1"/>
  <c r="AE1428" i="1"/>
  <c r="X1428" i="1"/>
  <c r="Z1428" i="1" s="1"/>
  <c r="U1428" i="1"/>
  <c r="S1428" i="1"/>
  <c r="P1428" i="1"/>
  <c r="R1428" i="1" s="1"/>
  <c r="K1428" i="1"/>
  <c r="J1428" i="1"/>
  <c r="I1428" i="1"/>
  <c r="G1428" i="1"/>
  <c r="F1428" i="1"/>
  <c r="E1428" i="1"/>
  <c r="D1428" i="1"/>
  <c r="C1428" i="1"/>
  <c r="AI1427" i="1"/>
  <c r="AE1427" i="1"/>
  <c r="Z1427" i="1"/>
  <c r="X1427" i="1"/>
  <c r="U1427" i="1"/>
  <c r="S1427" i="1"/>
  <c r="P1427" i="1"/>
  <c r="R1427" i="1" s="1"/>
  <c r="N1427" i="1"/>
  <c r="K1427" i="1"/>
  <c r="J1427" i="1"/>
  <c r="I1427" i="1"/>
  <c r="G1427" i="1"/>
  <c r="F1427" i="1"/>
  <c r="E1427" i="1"/>
  <c r="D1427" i="1"/>
  <c r="C1427" i="1"/>
  <c r="AI1426" i="1"/>
  <c r="AE1426" i="1"/>
  <c r="Z1426" i="1"/>
  <c r="X1426" i="1"/>
  <c r="U1426" i="1"/>
  <c r="S1426" i="1"/>
  <c r="R1426" i="1"/>
  <c r="P1426" i="1"/>
  <c r="N1426" i="1"/>
  <c r="K1426" i="1"/>
  <c r="J1426" i="1"/>
  <c r="I1426" i="1"/>
  <c r="G1426" i="1"/>
  <c r="F1426" i="1"/>
  <c r="E1426" i="1"/>
  <c r="D1426" i="1"/>
  <c r="C1426" i="1"/>
  <c r="AI1425" i="1"/>
  <c r="AE1425" i="1"/>
  <c r="Z1425" i="1" s="1"/>
  <c r="X1425" i="1"/>
  <c r="U1425" i="1"/>
  <c r="S1425" i="1"/>
  <c r="R1425" i="1"/>
  <c r="P1425" i="1"/>
  <c r="N1425" i="1"/>
  <c r="K1425" i="1"/>
  <c r="J1425" i="1"/>
  <c r="I1425" i="1"/>
  <c r="G1425" i="1"/>
  <c r="F1425" i="1"/>
  <c r="E1425" i="1"/>
  <c r="D1425" i="1"/>
  <c r="C1425" i="1"/>
  <c r="AI1424" i="1"/>
  <c r="AE1424" i="1"/>
  <c r="Z1424" i="1" s="1"/>
  <c r="X1424" i="1"/>
  <c r="U1424" i="1"/>
  <c r="S1424" i="1"/>
  <c r="P1424" i="1"/>
  <c r="R1424" i="1" s="1"/>
  <c r="K1424" i="1"/>
  <c r="J1424" i="1"/>
  <c r="N1424" i="1" s="1"/>
  <c r="I1424" i="1"/>
  <c r="AG1424" i="1" s="1"/>
  <c r="G1424" i="1"/>
  <c r="F1424" i="1"/>
  <c r="E1424" i="1"/>
  <c r="D1424" i="1"/>
  <c r="C1424" i="1"/>
  <c r="AI1423" i="1"/>
  <c r="AE1423" i="1"/>
  <c r="X1423" i="1"/>
  <c r="Z1423" i="1" s="1"/>
  <c r="U1423" i="1"/>
  <c r="S1423" i="1"/>
  <c r="P1423" i="1"/>
  <c r="K1423" i="1"/>
  <c r="J1423" i="1"/>
  <c r="N1423" i="1" s="1"/>
  <c r="I1423" i="1"/>
  <c r="G1423" i="1"/>
  <c r="F1423" i="1"/>
  <c r="E1423" i="1"/>
  <c r="D1423" i="1"/>
  <c r="C1423" i="1"/>
  <c r="AI1422" i="1"/>
  <c r="AE1422" i="1"/>
  <c r="X1422" i="1"/>
  <c r="Z1422" i="1" s="1"/>
  <c r="U1422" i="1"/>
  <c r="S1422" i="1"/>
  <c r="R1422" i="1"/>
  <c r="Q1422" i="1"/>
  <c r="P1422" i="1"/>
  <c r="K1422" i="1"/>
  <c r="N1422" i="1" s="1"/>
  <c r="J1422" i="1"/>
  <c r="I1422" i="1"/>
  <c r="G1422" i="1"/>
  <c r="AG1422" i="1" s="1"/>
  <c r="F1422" i="1"/>
  <c r="E1422" i="1"/>
  <c r="D1422" i="1"/>
  <c r="C1422" i="1"/>
  <c r="AI1421" i="1"/>
  <c r="AE1421" i="1"/>
  <c r="Z1421" i="1"/>
  <c r="X1421" i="1"/>
  <c r="U1421" i="1"/>
  <c r="S1421" i="1"/>
  <c r="R1421" i="1"/>
  <c r="P1421" i="1"/>
  <c r="N1421" i="1"/>
  <c r="K1421" i="1"/>
  <c r="J1421" i="1"/>
  <c r="I1421" i="1"/>
  <c r="G1421" i="1"/>
  <c r="F1421" i="1"/>
  <c r="E1421" i="1"/>
  <c r="D1421" i="1"/>
  <c r="C1421" i="1"/>
  <c r="AI1420" i="1"/>
  <c r="AE1420" i="1"/>
  <c r="Z1420" i="1" s="1"/>
  <c r="X1420" i="1"/>
  <c r="U1420" i="1"/>
  <c r="S1420" i="1"/>
  <c r="P1420" i="1"/>
  <c r="R1420" i="1" s="1"/>
  <c r="K1420" i="1"/>
  <c r="J1420" i="1"/>
  <c r="N1420" i="1" s="1"/>
  <c r="I1420" i="1"/>
  <c r="AG1420" i="1" s="1"/>
  <c r="G1420" i="1"/>
  <c r="F1420" i="1"/>
  <c r="E1420" i="1"/>
  <c r="D1420" i="1"/>
  <c r="C1420" i="1"/>
  <c r="AI1419" i="1"/>
  <c r="AE1419" i="1"/>
  <c r="X1419" i="1"/>
  <c r="Z1419" i="1" s="1"/>
  <c r="U1419" i="1"/>
  <c r="S1419" i="1"/>
  <c r="P1419" i="1"/>
  <c r="K1419" i="1"/>
  <c r="J1419" i="1"/>
  <c r="N1419" i="1" s="1"/>
  <c r="I1419" i="1"/>
  <c r="G1419" i="1"/>
  <c r="F1419" i="1"/>
  <c r="E1419" i="1"/>
  <c r="D1419" i="1"/>
  <c r="C1419" i="1"/>
  <c r="AI1418" i="1"/>
  <c r="AE1418" i="1"/>
  <c r="X1418" i="1"/>
  <c r="Z1418" i="1" s="1"/>
  <c r="U1418" i="1"/>
  <c r="S1418" i="1"/>
  <c r="R1418" i="1"/>
  <c r="Q1418" i="1"/>
  <c r="P1418" i="1"/>
  <c r="K1418" i="1"/>
  <c r="N1418" i="1" s="1"/>
  <c r="J1418" i="1"/>
  <c r="I1418" i="1"/>
  <c r="G1418" i="1"/>
  <c r="AG1418" i="1" s="1"/>
  <c r="F1418" i="1"/>
  <c r="E1418" i="1"/>
  <c r="D1418" i="1"/>
  <c r="C1418" i="1"/>
  <c r="AI1417" i="1"/>
  <c r="AE1417" i="1"/>
  <c r="Z1417" i="1"/>
  <c r="X1417" i="1"/>
  <c r="U1417" i="1"/>
  <c r="S1417" i="1"/>
  <c r="R1417" i="1"/>
  <c r="P1417" i="1"/>
  <c r="N1417" i="1"/>
  <c r="K1417" i="1"/>
  <c r="J1417" i="1"/>
  <c r="I1417" i="1"/>
  <c r="G1417" i="1"/>
  <c r="F1417" i="1"/>
  <c r="E1417" i="1"/>
  <c r="D1417" i="1"/>
  <c r="C1417" i="1"/>
  <c r="AI1416" i="1"/>
  <c r="AE1416" i="1"/>
  <c r="Z1416" i="1" s="1"/>
  <c r="X1416" i="1"/>
  <c r="U1416" i="1"/>
  <c r="S1416" i="1"/>
  <c r="P1416" i="1"/>
  <c r="R1416" i="1" s="1"/>
  <c r="K1416" i="1"/>
  <c r="J1416" i="1"/>
  <c r="N1416" i="1" s="1"/>
  <c r="I1416" i="1"/>
  <c r="AG1416" i="1" s="1"/>
  <c r="G1416" i="1"/>
  <c r="F1416" i="1"/>
  <c r="E1416" i="1"/>
  <c r="D1416" i="1"/>
  <c r="C1416" i="1"/>
  <c r="AI1415" i="1"/>
  <c r="AE1415" i="1"/>
  <c r="X1415" i="1"/>
  <c r="Z1415" i="1" s="1"/>
  <c r="U1415" i="1"/>
  <c r="S1415" i="1"/>
  <c r="P1415" i="1"/>
  <c r="K1415" i="1"/>
  <c r="J1415" i="1"/>
  <c r="N1415" i="1" s="1"/>
  <c r="I1415" i="1"/>
  <c r="G1415" i="1"/>
  <c r="F1415" i="1"/>
  <c r="E1415" i="1"/>
  <c r="D1415" i="1"/>
  <c r="C1415" i="1"/>
  <c r="AI1414" i="1"/>
  <c r="AE1414" i="1"/>
  <c r="X1414" i="1"/>
  <c r="Z1414" i="1" s="1"/>
  <c r="U1414" i="1"/>
  <c r="S1414" i="1"/>
  <c r="R1414" i="1"/>
  <c r="Q1414" i="1"/>
  <c r="P1414" i="1"/>
  <c r="K1414" i="1"/>
  <c r="N1414" i="1" s="1"/>
  <c r="J1414" i="1"/>
  <c r="I1414" i="1"/>
  <c r="G1414" i="1"/>
  <c r="AG1414" i="1" s="1"/>
  <c r="F1414" i="1"/>
  <c r="E1414" i="1"/>
  <c r="D1414" i="1"/>
  <c r="C1414" i="1"/>
  <c r="AI1413" i="1"/>
  <c r="AE1413" i="1"/>
  <c r="Z1413" i="1"/>
  <c r="X1413" i="1"/>
  <c r="U1413" i="1"/>
  <c r="S1413" i="1"/>
  <c r="R1413" i="1"/>
  <c r="P1413" i="1"/>
  <c r="N1413" i="1"/>
  <c r="K1413" i="1"/>
  <c r="J1413" i="1"/>
  <c r="I1413" i="1"/>
  <c r="G1413" i="1"/>
  <c r="F1413" i="1"/>
  <c r="E1413" i="1"/>
  <c r="D1413" i="1"/>
  <c r="C1413" i="1"/>
  <c r="AI1412" i="1"/>
  <c r="AE1412" i="1"/>
  <c r="Z1412" i="1" s="1"/>
  <c r="X1412" i="1"/>
  <c r="U1412" i="1"/>
  <c r="S1412" i="1"/>
  <c r="P1412" i="1"/>
  <c r="R1412" i="1" s="1"/>
  <c r="K1412" i="1"/>
  <c r="J1412" i="1"/>
  <c r="N1412" i="1" s="1"/>
  <c r="I1412" i="1"/>
  <c r="AG1412" i="1" s="1"/>
  <c r="G1412" i="1"/>
  <c r="F1412" i="1"/>
  <c r="E1412" i="1"/>
  <c r="D1412" i="1"/>
  <c r="C1412" i="1"/>
  <c r="AI1411" i="1"/>
  <c r="AE1411" i="1"/>
  <c r="X1411" i="1"/>
  <c r="Z1411" i="1" s="1"/>
  <c r="U1411" i="1"/>
  <c r="S1411" i="1"/>
  <c r="P1411" i="1"/>
  <c r="K1411" i="1"/>
  <c r="J1411" i="1"/>
  <c r="N1411" i="1" s="1"/>
  <c r="I1411" i="1"/>
  <c r="G1411" i="1"/>
  <c r="F1411" i="1"/>
  <c r="E1411" i="1"/>
  <c r="D1411" i="1"/>
  <c r="C1411" i="1"/>
  <c r="AI1410" i="1"/>
  <c r="AE1410" i="1"/>
  <c r="X1410" i="1"/>
  <c r="Z1410" i="1" s="1"/>
  <c r="U1410" i="1"/>
  <c r="S1410" i="1"/>
  <c r="R1410" i="1"/>
  <c r="Q1410" i="1"/>
  <c r="P1410" i="1"/>
  <c r="K1410" i="1"/>
  <c r="N1410" i="1" s="1"/>
  <c r="J1410" i="1"/>
  <c r="I1410" i="1"/>
  <c r="G1410" i="1"/>
  <c r="AG1410" i="1" s="1"/>
  <c r="F1410" i="1"/>
  <c r="E1410" i="1"/>
  <c r="D1410" i="1"/>
  <c r="C1410" i="1"/>
  <c r="AI1409" i="1"/>
  <c r="AE1409" i="1"/>
  <c r="Z1409" i="1"/>
  <c r="X1409" i="1"/>
  <c r="U1409" i="1"/>
  <c r="S1409" i="1"/>
  <c r="R1409" i="1"/>
  <c r="P1409" i="1"/>
  <c r="N1409" i="1"/>
  <c r="K1409" i="1"/>
  <c r="J1409" i="1"/>
  <c r="I1409" i="1"/>
  <c r="G1409" i="1"/>
  <c r="F1409" i="1"/>
  <c r="E1409" i="1"/>
  <c r="D1409" i="1"/>
  <c r="C1409" i="1"/>
  <c r="AI1408" i="1"/>
  <c r="AE1408" i="1"/>
  <c r="Z1408" i="1" s="1"/>
  <c r="X1408" i="1"/>
  <c r="U1408" i="1"/>
  <c r="S1408" i="1"/>
  <c r="P1408" i="1"/>
  <c r="R1408" i="1" s="1"/>
  <c r="K1408" i="1"/>
  <c r="J1408" i="1"/>
  <c r="N1408" i="1" s="1"/>
  <c r="I1408" i="1"/>
  <c r="AG1408" i="1" s="1"/>
  <c r="G1408" i="1"/>
  <c r="F1408" i="1"/>
  <c r="E1408" i="1"/>
  <c r="D1408" i="1"/>
  <c r="C1408" i="1"/>
  <c r="AI1407" i="1"/>
  <c r="AE1407" i="1"/>
  <c r="X1407" i="1"/>
  <c r="Z1407" i="1" s="1"/>
  <c r="U1407" i="1"/>
  <c r="S1407" i="1"/>
  <c r="P1407" i="1"/>
  <c r="K1407" i="1"/>
  <c r="J1407" i="1"/>
  <c r="N1407" i="1" s="1"/>
  <c r="I1407" i="1"/>
  <c r="G1407" i="1"/>
  <c r="F1407" i="1"/>
  <c r="E1407" i="1"/>
  <c r="D1407" i="1"/>
  <c r="C1407" i="1"/>
  <c r="AI1406" i="1"/>
  <c r="AE1406" i="1"/>
  <c r="X1406" i="1"/>
  <c r="Z1406" i="1" s="1"/>
  <c r="U1406" i="1"/>
  <c r="S1406" i="1"/>
  <c r="R1406" i="1"/>
  <c r="Q1406" i="1"/>
  <c r="P1406" i="1"/>
  <c r="K1406" i="1"/>
  <c r="N1406" i="1" s="1"/>
  <c r="J1406" i="1"/>
  <c r="I1406" i="1"/>
  <c r="G1406" i="1"/>
  <c r="AG1406" i="1" s="1"/>
  <c r="F1406" i="1"/>
  <c r="E1406" i="1"/>
  <c r="D1406" i="1"/>
  <c r="C1406" i="1"/>
  <c r="AI1405" i="1"/>
  <c r="AE1405" i="1"/>
  <c r="Z1405" i="1"/>
  <c r="X1405" i="1"/>
  <c r="U1405" i="1"/>
  <c r="S1405" i="1"/>
  <c r="R1405" i="1"/>
  <c r="P1405" i="1"/>
  <c r="N1405" i="1"/>
  <c r="K1405" i="1"/>
  <c r="J1405" i="1"/>
  <c r="I1405" i="1"/>
  <c r="G1405" i="1"/>
  <c r="F1405" i="1"/>
  <c r="E1405" i="1"/>
  <c r="D1405" i="1"/>
  <c r="C1405" i="1"/>
  <c r="AI1404" i="1"/>
  <c r="AE1404" i="1"/>
  <c r="Z1404" i="1" s="1"/>
  <c r="X1404" i="1"/>
  <c r="U1404" i="1"/>
  <c r="S1404" i="1"/>
  <c r="P1404" i="1"/>
  <c r="R1404" i="1" s="1"/>
  <c r="K1404" i="1"/>
  <c r="J1404" i="1"/>
  <c r="N1404" i="1" s="1"/>
  <c r="I1404" i="1"/>
  <c r="AG1404" i="1" s="1"/>
  <c r="G1404" i="1"/>
  <c r="F1404" i="1"/>
  <c r="E1404" i="1"/>
  <c r="D1404" i="1"/>
  <c r="C1404" i="1"/>
  <c r="AI1403" i="1"/>
  <c r="AE1403" i="1"/>
  <c r="X1403" i="1"/>
  <c r="Z1403" i="1" s="1"/>
  <c r="U1403" i="1"/>
  <c r="S1403" i="1"/>
  <c r="P1403" i="1"/>
  <c r="K1403" i="1"/>
  <c r="J1403" i="1"/>
  <c r="N1403" i="1" s="1"/>
  <c r="I1403" i="1"/>
  <c r="G1403" i="1"/>
  <c r="F1403" i="1"/>
  <c r="E1403" i="1"/>
  <c r="D1403" i="1"/>
  <c r="C1403" i="1"/>
  <c r="AI1402" i="1"/>
  <c r="AE1402" i="1"/>
  <c r="X1402" i="1"/>
  <c r="Z1402" i="1" s="1"/>
  <c r="U1402" i="1"/>
  <c r="S1402" i="1"/>
  <c r="R1402" i="1"/>
  <c r="Q1402" i="1"/>
  <c r="P1402" i="1"/>
  <c r="K1402" i="1"/>
  <c r="N1402" i="1" s="1"/>
  <c r="J1402" i="1"/>
  <c r="I1402" i="1"/>
  <c r="G1402" i="1"/>
  <c r="AG1402" i="1" s="1"/>
  <c r="F1402" i="1"/>
  <c r="E1402" i="1"/>
  <c r="D1402" i="1"/>
  <c r="C1402" i="1"/>
  <c r="AI1401" i="1"/>
  <c r="AE1401" i="1"/>
  <c r="Z1401" i="1"/>
  <c r="X1401" i="1"/>
  <c r="U1401" i="1"/>
  <c r="S1401" i="1"/>
  <c r="R1401" i="1"/>
  <c r="P1401" i="1"/>
  <c r="N1401" i="1"/>
  <c r="K1401" i="1"/>
  <c r="J1401" i="1"/>
  <c r="I1401" i="1"/>
  <c r="G1401" i="1"/>
  <c r="F1401" i="1"/>
  <c r="E1401" i="1"/>
  <c r="D1401" i="1"/>
  <c r="C1401" i="1"/>
  <c r="AI1400" i="1"/>
  <c r="AE1400" i="1"/>
  <c r="Z1400" i="1" s="1"/>
  <c r="X1400" i="1"/>
  <c r="U1400" i="1"/>
  <c r="S1400" i="1"/>
  <c r="P1400" i="1"/>
  <c r="R1400" i="1" s="1"/>
  <c r="K1400" i="1"/>
  <c r="J1400" i="1"/>
  <c r="N1400" i="1" s="1"/>
  <c r="I1400" i="1"/>
  <c r="AG1400" i="1" s="1"/>
  <c r="G1400" i="1"/>
  <c r="F1400" i="1"/>
  <c r="E1400" i="1"/>
  <c r="D1400" i="1"/>
  <c r="C1400" i="1"/>
  <c r="AI1399" i="1"/>
  <c r="AE1399" i="1"/>
  <c r="X1399" i="1"/>
  <c r="Z1399" i="1" s="1"/>
  <c r="U1399" i="1"/>
  <c r="S1399" i="1"/>
  <c r="P1399" i="1"/>
  <c r="K1399" i="1"/>
  <c r="J1399" i="1"/>
  <c r="N1399" i="1" s="1"/>
  <c r="I1399" i="1"/>
  <c r="G1399" i="1"/>
  <c r="F1399" i="1"/>
  <c r="E1399" i="1"/>
  <c r="D1399" i="1"/>
  <c r="C1399" i="1"/>
  <c r="AI1398" i="1"/>
  <c r="AE1398" i="1"/>
  <c r="X1398" i="1"/>
  <c r="Z1398" i="1" s="1"/>
  <c r="U1398" i="1"/>
  <c r="S1398" i="1"/>
  <c r="R1398" i="1"/>
  <c r="Q1398" i="1"/>
  <c r="P1398" i="1"/>
  <c r="K1398" i="1"/>
  <c r="N1398" i="1" s="1"/>
  <c r="J1398" i="1"/>
  <c r="I1398" i="1"/>
  <c r="G1398" i="1"/>
  <c r="AG1398" i="1" s="1"/>
  <c r="F1398" i="1"/>
  <c r="E1398" i="1"/>
  <c r="D1398" i="1"/>
  <c r="C1398" i="1"/>
  <c r="AI1397" i="1"/>
  <c r="AE1397" i="1"/>
  <c r="Z1397" i="1"/>
  <c r="X1397" i="1"/>
  <c r="U1397" i="1"/>
  <c r="S1397" i="1"/>
  <c r="R1397" i="1"/>
  <c r="P1397" i="1"/>
  <c r="N1397" i="1"/>
  <c r="K1397" i="1"/>
  <c r="J1397" i="1"/>
  <c r="I1397" i="1"/>
  <c r="G1397" i="1"/>
  <c r="F1397" i="1"/>
  <c r="E1397" i="1"/>
  <c r="D1397" i="1"/>
  <c r="C1397" i="1"/>
  <c r="AI1396" i="1"/>
  <c r="AE1396" i="1"/>
  <c r="Z1396" i="1" s="1"/>
  <c r="X1396" i="1"/>
  <c r="U1396" i="1"/>
  <c r="S1396" i="1"/>
  <c r="P1396" i="1"/>
  <c r="R1396" i="1" s="1"/>
  <c r="K1396" i="1"/>
  <c r="J1396" i="1"/>
  <c r="N1396" i="1" s="1"/>
  <c r="I1396" i="1"/>
  <c r="AG1396" i="1" s="1"/>
  <c r="G1396" i="1"/>
  <c r="F1396" i="1"/>
  <c r="E1396" i="1"/>
  <c r="D1396" i="1"/>
  <c r="C1396" i="1"/>
  <c r="AI1395" i="1"/>
  <c r="AE1395" i="1"/>
  <c r="X1395" i="1"/>
  <c r="Z1395" i="1" s="1"/>
  <c r="U1395" i="1"/>
  <c r="S1395" i="1"/>
  <c r="P1395" i="1"/>
  <c r="K1395" i="1"/>
  <c r="J1395" i="1"/>
  <c r="N1395" i="1" s="1"/>
  <c r="I1395" i="1"/>
  <c r="G1395" i="1"/>
  <c r="F1395" i="1"/>
  <c r="E1395" i="1"/>
  <c r="D1395" i="1"/>
  <c r="C1395" i="1"/>
  <c r="AI1394" i="1"/>
  <c r="AE1394" i="1"/>
  <c r="X1394" i="1"/>
  <c r="Z1394" i="1" s="1"/>
  <c r="U1394" i="1"/>
  <c r="S1394" i="1"/>
  <c r="R1394" i="1"/>
  <c r="Q1394" i="1"/>
  <c r="P1394" i="1"/>
  <c r="K1394" i="1"/>
  <c r="N1394" i="1" s="1"/>
  <c r="J1394" i="1"/>
  <c r="I1394" i="1"/>
  <c r="G1394" i="1"/>
  <c r="AG1394" i="1" s="1"/>
  <c r="F1394" i="1"/>
  <c r="E1394" i="1"/>
  <c r="D1394" i="1"/>
  <c r="C1394" i="1"/>
  <c r="AI1393" i="1"/>
  <c r="AE1393" i="1"/>
  <c r="Z1393" i="1"/>
  <c r="X1393" i="1"/>
  <c r="U1393" i="1"/>
  <c r="S1393" i="1"/>
  <c r="R1393" i="1"/>
  <c r="P1393" i="1"/>
  <c r="N1393" i="1"/>
  <c r="K1393" i="1"/>
  <c r="J1393" i="1"/>
  <c r="I1393" i="1"/>
  <c r="G1393" i="1"/>
  <c r="F1393" i="1"/>
  <c r="E1393" i="1"/>
  <c r="D1393" i="1"/>
  <c r="C1393" i="1"/>
  <c r="AI1392" i="1"/>
  <c r="AE1392" i="1"/>
  <c r="Z1392" i="1" s="1"/>
  <c r="X1392" i="1"/>
  <c r="U1392" i="1"/>
  <c r="S1392" i="1"/>
  <c r="P1392" i="1"/>
  <c r="R1392" i="1" s="1"/>
  <c r="K1392" i="1"/>
  <c r="J1392" i="1"/>
  <c r="N1392" i="1" s="1"/>
  <c r="I1392" i="1"/>
  <c r="AG1392" i="1" s="1"/>
  <c r="G1392" i="1"/>
  <c r="F1392" i="1"/>
  <c r="E1392" i="1"/>
  <c r="D1392" i="1"/>
  <c r="C1392" i="1"/>
  <c r="AI1391" i="1"/>
  <c r="AE1391" i="1"/>
  <c r="X1391" i="1"/>
  <c r="Z1391" i="1" s="1"/>
  <c r="U1391" i="1"/>
  <c r="S1391" i="1"/>
  <c r="P1391" i="1"/>
  <c r="K1391" i="1"/>
  <c r="J1391" i="1"/>
  <c r="N1391" i="1" s="1"/>
  <c r="I1391" i="1"/>
  <c r="G1391" i="1"/>
  <c r="F1391" i="1"/>
  <c r="E1391" i="1"/>
  <c r="D1391" i="1"/>
  <c r="C1391" i="1"/>
  <c r="AI1390" i="1"/>
  <c r="AE1390" i="1"/>
  <c r="X1390" i="1"/>
  <c r="Z1390" i="1" s="1"/>
  <c r="U1390" i="1"/>
  <c r="S1390" i="1"/>
  <c r="R1390" i="1"/>
  <c r="Q1390" i="1"/>
  <c r="P1390" i="1"/>
  <c r="K1390" i="1"/>
  <c r="N1390" i="1" s="1"/>
  <c r="J1390" i="1"/>
  <c r="I1390" i="1"/>
  <c r="G1390" i="1"/>
  <c r="AG1390" i="1" s="1"/>
  <c r="F1390" i="1"/>
  <c r="E1390" i="1"/>
  <c r="D1390" i="1"/>
  <c r="C1390" i="1"/>
  <c r="AI1389" i="1"/>
  <c r="AE1389" i="1"/>
  <c r="Z1389" i="1"/>
  <c r="X1389" i="1"/>
  <c r="U1389" i="1"/>
  <c r="S1389" i="1"/>
  <c r="R1389" i="1"/>
  <c r="P1389" i="1"/>
  <c r="N1389" i="1"/>
  <c r="K1389" i="1"/>
  <c r="J1389" i="1"/>
  <c r="I1389" i="1"/>
  <c r="G1389" i="1"/>
  <c r="F1389" i="1"/>
  <c r="E1389" i="1"/>
  <c r="D1389" i="1"/>
  <c r="C1389" i="1"/>
  <c r="AI1388" i="1"/>
  <c r="AE1388" i="1"/>
  <c r="Z1388" i="1" s="1"/>
  <c r="X1388" i="1"/>
  <c r="U1388" i="1"/>
  <c r="S1388" i="1"/>
  <c r="P1388" i="1"/>
  <c r="R1388" i="1" s="1"/>
  <c r="K1388" i="1"/>
  <c r="J1388" i="1"/>
  <c r="N1388" i="1" s="1"/>
  <c r="I1388" i="1"/>
  <c r="AG1388" i="1" s="1"/>
  <c r="G1388" i="1"/>
  <c r="F1388" i="1"/>
  <c r="E1388" i="1"/>
  <c r="D1388" i="1"/>
  <c r="C1388" i="1"/>
  <c r="AI1387" i="1"/>
  <c r="AE1387" i="1"/>
  <c r="X1387" i="1"/>
  <c r="Z1387" i="1" s="1"/>
  <c r="U1387" i="1"/>
  <c r="S1387" i="1"/>
  <c r="P1387" i="1"/>
  <c r="K1387" i="1"/>
  <c r="J1387" i="1"/>
  <c r="N1387" i="1" s="1"/>
  <c r="I1387" i="1"/>
  <c r="G1387" i="1"/>
  <c r="F1387" i="1"/>
  <c r="E1387" i="1"/>
  <c r="D1387" i="1"/>
  <c r="C1387" i="1"/>
  <c r="AI1386" i="1"/>
  <c r="AE1386" i="1"/>
  <c r="X1386" i="1"/>
  <c r="Z1386" i="1" s="1"/>
  <c r="U1386" i="1"/>
  <c r="S1386" i="1"/>
  <c r="R1386" i="1"/>
  <c r="Q1386" i="1"/>
  <c r="P1386" i="1"/>
  <c r="K1386" i="1"/>
  <c r="N1386" i="1" s="1"/>
  <c r="J1386" i="1"/>
  <c r="I1386" i="1"/>
  <c r="G1386" i="1"/>
  <c r="AG1386" i="1" s="1"/>
  <c r="F1386" i="1"/>
  <c r="E1386" i="1"/>
  <c r="D1386" i="1"/>
  <c r="C1386" i="1"/>
  <c r="AI1385" i="1"/>
  <c r="AE1385" i="1"/>
  <c r="Z1385" i="1"/>
  <c r="X1385" i="1"/>
  <c r="U1385" i="1"/>
  <c r="S1385" i="1"/>
  <c r="R1385" i="1"/>
  <c r="P1385" i="1"/>
  <c r="N1385" i="1"/>
  <c r="K1385" i="1"/>
  <c r="J1385" i="1"/>
  <c r="I1385" i="1"/>
  <c r="G1385" i="1"/>
  <c r="F1385" i="1"/>
  <c r="E1385" i="1"/>
  <c r="D1385" i="1"/>
  <c r="C1385" i="1"/>
  <c r="AI1384" i="1"/>
  <c r="AE1384" i="1"/>
  <c r="Z1384" i="1" s="1"/>
  <c r="X1384" i="1"/>
  <c r="U1384" i="1"/>
  <c r="S1384" i="1"/>
  <c r="P1384" i="1"/>
  <c r="R1384" i="1" s="1"/>
  <c r="K1384" i="1"/>
  <c r="J1384" i="1"/>
  <c r="N1384" i="1" s="1"/>
  <c r="I1384" i="1"/>
  <c r="AG1384" i="1" s="1"/>
  <c r="G1384" i="1"/>
  <c r="F1384" i="1"/>
  <c r="E1384" i="1"/>
  <c r="D1384" i="1"/>
  <c r="C1384" i="1"/>
  <c r="AI1383" i="1"/>
  <c r="AE1383" i="1"/>
  <c r="X1383" i="1"/>
  <c r="Z1383" i="1" s="1"/>
  <c r="U1383" i="1"/>
  <c r="S1383" i="1"/>
  <c r="P1383" i="1"/>
  <c r="K1383" i="1"/>
  <c r="J1383" i="1"/>
  <c r="N1383" i="1" s="1"/>
  <c r="I1383" i="1"/>
  <c r="G1383" i="1"/>
  <c r="F1383" i="1"/>
  <c r="E1383" i="1"/>
  <c r="D1383" i="1"/>
  <c r="C1383" i="1"/>
  <c r="AI1382" i="1"/>
  <c r="AE1382" i="1"/>
  <c r="X1382" i="1"/>
  <c r="Z1382" i="1" s="1"/>
  <c r="U1382" i="1"/>
  <c r="S1382" i="1"/>
  <c r="R1382" i="1"/>
  <c r="Q1382" i="1"/>
  <c r="P1382" i="1"/>
  <c r="K1382" i="1"/>
  <c r="N1382" i="1" s="1"/>
  <c r="J1382" i="1"/>
  <c r="I1382" i="1"/>
  <c r="G1382" i="1"/>
  <c r="AG1382" i="1" s="1"/>
  <c r="F1382" i="1"/>
  <c r="E1382" i="1"/>
  <c r="D1382" i="1"/>
  <c r="C1382" i="1"/>
  <c r="AI1381" i="1"/>
  <c r="AE1381" i="1"/>
  <c r="Z1381" i="1"/>
  <c r="X1381" i="1"/>
  <c r="U1381" i="1"/>
  <c r="S1381" i="1"/>
  <c r="R1381" i="1"/>
  <c r="P1381" i="1"/>
  <c r="N1381" i="1"/>
  <c r="K1381" i="1"/>
  <c r="J1381" i="1"/>
  <c r="I1381" i="1"/>
  <c r="G1381" i="1"/>
  <c r="F1381" i="1"/>
  <c r="E1381" i="1"/>
  <c r="D1381" i="1"/>
  <c r="C1381" i="1"/>
  <c r="AI1380" i="1"/>
  <c r="AE1380" i="1"/>
  <c r="Z1380" i="1" s="1"/>
  <c r="X1380" i="1"/>
  <c r="U1380" i="1"/>
  <c r="S1380" i="1"/>
  <c r="P1380" i="1"/>
  <c r="R1380" i="1" s="1"/>
  <c r="K1380" i="1"/>
  <c r="J1380" i="1"/>
  <c r="N1380" i="1" s="1"/>
  <c r="I1380" i="1"/>
  <c r="AG1380" i="1" s="1"/>
  <c r="G1380" i="1"/>
  <c r="F1380" i="1"/>
  <c r="E1380" i="1"/>
  <c r="D1380" i="1"/>
  <c r="C1380" i="1"/>
  <c r="AI1379" i="1"/>
  <c r="AE1379" i="1"/>
  <c r="X1379" i="1"/>
  <c r="Z1379" i="1" s="1"/>
  <c r="U1379" i="1"/>
  <c r="S1379" i="1"/>
  <c r="P1379" i="1"/>
  <c r="K1379" i="1"/>
  <c r="J1379" i="1"/>
  <c r="N1379" i="1" s="1"/>
  <c r="I1379" i="1"/>
  <c r="G1379" i="1"/>
  <c r="F1379" i="1"/>
  <c r="E1379" i="1"/>
  <c r="D1379" i="1"/>
  <c r="C1379" i="1"/>
  <c r="AI1378" i="1"/>
  <c r="AE1378" i="1"/>
  <c r="X1378" i="1"/>
  <c r="Z1378" i="1" s="1"/>
  <c r="U1378" i="1"/>
  <c r="S1378" i="1"/>
  <c r="R1378" i="1"/>
  <c r="Q1378" i="1"/>
  <c r="P1378" i="1"/>
  <c r="K1378" i="1"/>
  <c r="N1378" i="1" s="1"/>
  <c r="J1378" i="1"/>
  <c r="I1378" i="1"/>
  <c r="G1378" i="1"/>
  <c r="AG1378" i="1" s="1"/>
  <c r="F1378" i="1"/>
  <c r="E1378" i="1"/>
  <c r="D1378" i="1"/>
  <c r="C1378" i="1"/>
  <c r="AI1377" i="1"/>
  <c r="AE1377" i="1"/>
  <c r="Z1377" i="1"/>
  <c r="X1377" i="1"/>
  <c r="U1377" i="1"/>
  <c r="S1377" i="1"/>
  <c r="R1377" i="1"/>
  <c r="P1377" i="1"/>
  <c r="N1377" i="1"/>
  <c r="K1377" i="1"/>
  <c r="J1377" i="1"/>
  <c r="I1377" i="1"/>
  <c r="G1377" i="1"/>
  <c r="F1377" i="1"/>
  <c r="E1377" i="1"/>
  <c r="D1377" i="1"/>
  <c r="C1377" i="1"/>
  <c r="AI1376" i="1"/>
  <c r="AE1376" i="1"/>
  <c r="Z1376" i="1" s="1"/>
  <c r="X1376" i="1"/>
  <c r="U1376" i="1"/>
  <c r="S1376" i="1"/>
  <c r="P1376" i="1"/>
  <c r="R1376" i="1" s="1"/>
  <c r="K1376" i="1"/>
  <c r="J1376" i="1"/>
  <c r="N1376" i="1" s="1"/>
  <c r="I1376" i="1"/>
  <c r="AG1376" i="1" s="1"/>
  <c r="G1376" i="1"/>
  <c r="F1376" i="1"/>
  <c r="E1376" i="1"/>
  <c r="D1376" i="1"/>
  <c r="C1376" i="1"/>
  <c r="AI1375" i="1"/>
  <c r="AE1375" i="1"/>
  <c r="X1375" i="1"/>
  <c r="Z1375" i="1" s="1"/>
  <c r="U1375" i="1"/>
  <c r="S1375" i="1"/>
  <c r="P1375" i="1"/>
  <c r="K1375" i="1"/>
  <c r="J1375" i="1"/>
  <c r="N1375" i="1" s="1"/>
  <c r="I1375" i="1"/>
  <c r="G1375" i="1"/>
  <c r="F1375" i="1"/>
  <c r="E1375" i="1"/>
  <c r="D1375" i="1"/>
  <c r="C1375" i="1"/>
  <c r="AI1374" i="1"/>
  <c r="AE1374" i="1"/>
  <c r="X1374" i="1"/>
  <c r="Z1374" i="1" s="1"/>
  <c r="U1374" i="1"/>
  <c r="S1374" i="1"/>
  <c r="R1374" i="1"/>
  <c r="Q1374" i="1"/>
  <c r="P1374" i="1"/>
  <c r="K1374" i="1"/>
  <c r="N1374" i="1" s="1"/>
  <c r="J1374" i="1"/>
  <c r="I1374" i="1"/>
  <c r="G1374" i="1"/>
  <c r="AG1374" i="1" s="1"/>
  <c r="F1374" i="1"/>
  <c r="E1374" i="1"/>
  <c r="D1374" i="1"/>
  <c r="C1374" i="1"/>
  <c r="AI1373" i="1"/>
  <c r="AE1373" i="1"/>
  <c r="Z1373" i="1"/>
  <c r="X1373" i="1"/>
  <c r="U1373" i="1"/>
  <c r="S1373" i="1"/>
  <c r="R1373" i="1"/>
  <c r="P1373" i="1"/>
  <c r="N1373" i="1"/>
  <c r="K1373" i="1"/>
  <c r="J1373" i="1"/>
  <c r="I1373" i="1"/>
  <c r="G1373" i="1"/>
  <c r="F1373" i="1"/>
  <c r="E1373" i="1"/>
  <c r="D1373" i="1"/>
  <c r="C1373" i="1"/>
  <c r="AI1372" i="1"/>
  <c r="AE1372" i="1"/>
  <c r="X1372" i="1"/>
  <c r="U1372" i="1"/>
  <c r="S1372" i="1"/>
  <c r="P1372" i="1"/>
  <c r="R1372" i="1" s="1"/>
  <c r="K1372" i="1"/>
  <c r="J1372" i="1"/>
  <c r="N1372" i="1" s="1"/>
  <c r="I1372" i="1"/>
  <c r="O1372" i="1" s="1"/>
  <c r="G1372" i="1"/>
  <c r="F1372" i="1"/>
  <c r="E1372" i="1"/>
  <c r="D1372" i="1"/>
  <c r="C1372" i="1"/>
  <c r="AI1371" i="1"/>
  <c r="AE1371" i="1"/>
  <c r="X1371" i="1"/>
  <c r="Z1371" i="1" s="1"/>
  <c r="U1371" i="1"/>
  <c r="S1371" i="1"/>
  <c r="P1371" i="1"/>
  <c r="K1371" i="1"/>
  <c r="J1371" i="1"/>
  <c r="N1371" i="1" s="1"/>
  <c r="I1371" i="1"/>
  <c r="G1371" i="1"/>
  <c r="O1371" i="1" s="1"/>
  <c r="F1371" i="1"/>
  <c r="E1371" i="1"/>
  <c r="D1371" i="1"/>
  <c r="C1371" i="1"/>
  <c r="AI1370" i="1"/>
  <c r="AE1370" i="1"/>
  <c r="X1370" i="1"/>
  <c r="Z1370" i="1" s="1"/>
  <c r="U1370" i="1"/>
  <c r="S1370" i="1"/>
  <c r="R1370" i="1"/>
  <c r="Q1370" i="1"/>
  <c r="P1370" i="1"/>
  <c r="K1370" i="1"/>
  <c r="N1370" i="1" s="1"/>
  <c r="J1370" i="1"/>
  <c r="I1370" i="1"/>
  <c r="G1370" i="1"/>
  <c r="AG1370" i="1" s="1"/>
  <c r="F1370" i="1"/>
  <c r="E1370" i="1"/>
  <c r="D1370" i="1"/>
  <c r="C1370" i="1"/>
  <c r="AI1369" i="1"/>
  <c r="AE1369" i="1"/>
  <c r="Z1369" i="1"/>
  <c r="X1369" i="1"/>
  <c r="U1369" i="1"/>
  <c r="S1369" i="1"/>
  <c r="R1369" i="1"/>
  <c r="P1369" i="1"/>
  <c r="N1369" i="1"/>
  <c r="K1369" i="1"/>
  <c r="J1369" i="1"/>
  <c r="I1369" i="1"/>
  <c r="G1369" i="1"/>
  <c r="F1369" i="1"/>
  <c r="E1369" i="1"/>
  <c r="D1369" i="1"/>
  <c r="C1369" i="1"/>
  <c r="AI1368" i="1"/>
  <c r="AE1368" i="1"/>
  <c r="X1368" i="1"/>
  <c r="U1368" i="1"/>
  <c r="S1368" i="1"/>
  <c r="P1368" i="1"/>
  <c r="R1368" i="1" s="1"/>
  <c r="K1368" i="1"/>
  <c r="J1368" i="1"/>
  <c r="N1368" i="1" s="1"/>
  <c r="I1368" i="1"/>
  <c r="O1368" i="1" s="1"/>
  <c r="G1368" i="1"/>
  <c r="F1368" i="1"/>
  <c r="E1368" i="1"/>
  <c r="D1368" i="1"/>
  <c r="C1368" i="1"/>
  <c r="AI1367" i="1"/>
  <c r="AE1367" i="1"/>
  <c r="X1367" i="1"/>
  <c r="Z1367" i="1" s="1"/>
  <c r="U1367" i="1"/>
  <c r="S1367" i="1"/>
  <c r="P1367" i="1"/>
  <c r="K1367" i="1"/>
  <c r="J1367" i="1"/>
  <c r="N1367" i="1" s="1"/>
  <c r="I1367" i="1"/>
  <c r="G1367" i="1"/>
  <c r="O1367" i="1" s="1"/>
  <c r="F1367" i="1"/>
  <c r="E1367" i="1"/>
  <c r="D1367" i="1"/>
  <c r="C1367" i="1"/>
  <c r="AI1366" i="1"/>
  <c r="AE1366" i="1"/>
  <c r="X1366" i="1"/>
  <c r="Z1366" i="1" s="1"/>
  <c r="U1366" i="1"/>
  <c r="S1366" i="1"/>
  <c r="R1366" i="1"/>
  <c r="Q1366" i="1"/>
  <c r="P1366" i="1"/>
  <c r="K1366" i="1"/>
  <c r="N1366" i="1" s="1"/>
  <c r="J1366" i="1"/>
  <c r="I1366" i="1"/>
  <c r="G1366" i="1"/>
  <c r="AG1366" i="1" s="1"/>
  <c r="F1366" i="1"/>
  <c r="E1366" i="1"/>
  <c r="D1366" i="1"/>
  <c r="C1366" i="1"/>
  <c r="AI1365" i="1"/>
  <c r="AE1365" i="1"/>
  <c r="Z1365" i="1"/>
  <c r="X1365" i="1"/>
  <c r="U1365" i="1"/>
  <c r="S1365" i="1"/>
  <c r="R1365" i="1"/>
  <c r="P1365" i="1"/>
  <c r="N1365" i="1"/>
  <c r="K1365" i="1"/>
  <c r="J1365" i="1"/>
  <c r="I1365" i="1"/>
  <c r="G1365" i="1"/>
  <c r="F1365" i="1"/>
  <c r="E1365" i="1"/>
  <c r="D1365" i="1"/>
  <c r="C1365" i="1"/>
  <c r="AI1364" i="1"/>
  <c r="AE1364" i="1"/>
  <c r="Z1364" i="1" s="1"/>
  <c r="X1364" i="1"/>
  <c r="U1364" i="1"/>
  <c r="S1364" i="1"/>
  <c r="P1364" i="1"/>
  <c r="R1364" i="1" s="1"/>
  <c r="K1364" i="1"/>
  <c r="J1364" i="1"/>
  <c r="N1364" i="1" s="1"/>
  <c r="I1364" i="1"/>
  <c r="AG1364" i="1" s="1"/>
  <c r="G1364" i="1"/>
  <c r="F1364" i="1"/>
  <c r="E1364" i="1"/>
  <c r="D1364" i="1"/>
  <c r="C1364" i="1"/>
  <c r="AI1363" i="1"/>
  <c r="AE1363" i="1"/>
  <c r="X1363" i="1"/>
  <c r="Z1363" i="1" s="1"/>
  <c r="U1363" i="1"/>
  <c r="S1363" i="1"/>
  <c r="P1363" i="1"/>
  <c r="K1363" i="1"/>
  <c r="J1363" i="1"/>
  <c r="N1363" i="1" s="1"/>
  <c r="I1363" i="1"/>
  <c r="O1363" i="1" s="1"/>
  <c r="G1363" i="1"/>
  <c r="F1363" i="1"/>
  <c r="E1363" i="1"/>
  <c r="D1363" i="1"/>
  <c r="C1363" i="1"/>
  <c r="AI1362" i="1"/>
  <c r="AE1362" i="1"/>
  <c r="X1362" i="1"/>
  <c r="Z1362" i="1" s="1"/>
  <c r="U1362" i="1"/>
  <c r="S1362" i="1"/>
  <c r="R1362" i="1"/>
  <c r="Q1362" i="1"/>
  <c r="P1362" i="1"/>
  <c r="K1362" i="1"/>
  <c r="N1362" i="1" s="1"/>
  <c r="J1362" i="1"/>
  <c r="I1362" i="1"/>
  <c r="G1362" i="1"/>
  <c r="AG1362" i="1" s="1"/>
  <c r="F1362" i="1"/>
  <c r="E1362" i="1"/>
  <c r="D1362" i="1"/>
  <c r="C1362" i="1"/>
  <c r="AI1361" i="1"/>
  <c r="AE1361" i="1"/>
  <c r="Z1361" i="1"/>
  <c r="X1361" i="1"/>
  <c r="U1361" i="1"/>
  <c r="S1361" i="1"/>
  <c r="R1361" i="1"/>
  <c r="P1361" i="1"/>
  <c r="N1361" i="1"/>
  <c r="K1361" i="1"/>
  <c r="J1361" i="1"/>
  <c r="I1361" i="1"/>
  <c r="G1361" i="1"/>
  <c r="F1361" i="1"/>
  <c r="E1361" i="1"/>
  <c r="D1361" i="1"/>
  <c r="C1361" i="1"/>
  <c r="AI1360" i="1"/>
  <c r="AE1360" i="1"/>
  <c r="Z1360" i="1" s="1"/>
  <c r="X1360" i="1"/>
  <c r="U1360" i="1"/>
  <c r="S1360" i="1"/>
  <c r="P1360" i="1"/>
  <c r="R1360" i="1" s="1"/>
  <c r="K1360" i="1"/>
  <c r="J1360" i="1"/>
  <c r="N1360" i="1" s="1"/>
  <c r="I1360" i="1"/>
  <c r="AG1360" i="1" s="1"/>
  <c r="G1360" i="1"/>
  <c r="F1360" i="1"/>
  <c r="E1360" i="1"/>
  <c r="D1360" i="1"/>
  <c r="C1360" i="1"/>
  <c r="AI1359" i="1"/>
  <c r="AE1359" i="1"/>
  <c r="X1359" i="1"/>
  <c r="Z1359" i="1" s="1"/>
  <c r="U1359" i="1"/>
  <c r="S1359" i="1"/>
  <c r="P1359" i="1"/>
  <c r="K1359" i="1"/>
  <c r="J1359" i="1"/>
  <c r="N1359" i="1" s="1"/>
  <c r="I1359" i="1"/>
  <c r="O1359" i="1" s="1"/>
  <c r="G1359" i="1"/>
  <c r="F1359" i="1"/>
  <c r="E1359" i="1"/>
  <c r="D1359" i="1"/>
  <c r="C1359" i="1"/>
  <c r="AI1358" i="1"/>
  <c r="AE1358" i="1"/>
  <c r="X1358" i="1"/>
  <c r="Z1358" i="1" s="1"/>
  <c r="U1358" i="1"/>
  <c r="S1358" i="1"/>
  <c r="R1358" i="1"/>
  <c r="Q1358" i="1"/>
  <c r="P1358" i="1"/>
  <c r="K1358" i="1"/>
  <c r="N1358" i="1" s="1"/>
  <c r="J1358" i="1"/>
  <c r="I1358" i="1"/>
  <c r="G1358" i="1"/>
  <c r="AG1358" i="1" s="1"/>
  <c r="F1358" i="1"/>
  <c r="E1358" i="1"/>
  <c r="D1358" i="1"/>
  <c r="C1358" i="1"/>
  <c r="AI1357" i="1"/>
  <c r="AE1357" i="1"/>
  <c r="Z1357" i="1"/>
  <c r="X1357" i="1"/>
  <c r="U1357" i="1"/>
  <c r="S1357" i="1"/>
  <c r="R1357" i="1"/>
  <c r="P1357" i="1"/>
  <c r="N1357" i="1"/>
  <c r="K1357" i="1"/>
  <c r="J1357" i="1"/>
  <c r="I1357" i="1"/>
  <c r="G1357" i="1"/>
  <c r="F1357" i="1"/>
  <c r="E1357" i="1"/>
  <c r="D1357" i="1"/>
  <c r="C1357" i="1"/>
  <c r="AI1356" i="1"/>
  <c r="AE1356" i="1"/>
  <c r="Z1356" i="1" s="1"/>
  <c r="X1356" i="1"/>
  <c r="U1356" i="1"/>
  <c r="S1356" i="1"/>
  <c r="P1356" i="1"/>
  <c r="R1356" i="1" s="1"/>
  <c r="K1356" i="1"/>
  <c r="J1356" i="1"/>
  <c r="N1356" i="1" s="1"/>
  <c r="I1356" i="1"/>
  <c r="AG1356" i="1" s="1"/>
  <c r="G1356" i="1"/>
  <c r="F1356" i="1"/>
  <c r="E1356" i="1"/>
  <c r="D1356" i="1"/>
  <c r="C1356" i="1"/>
  <c r="AI1355" i="1"/>
  <c r="AE1355" i="1"/>
  <c r="X1355" i="1"/>
  <c r="Z1355" i="1" s="1"/>
  <c r="U1355" i="1"/>
  <c r="S1355" i="1"/>
  <c r="P1355" i="1"/>
  <c r="K1355" i="1"/>
  <c r="J1355" i="1"/>
  <c r="N1355" i="1" s="1"/>
  <c r="I1355" i="1"/>
  <c r="O1355" i="1" s="1"/>
  <c r="G1355" i="1"/>
  <c r="F1355" i="1"/>
  <c r="E1355" i="1"/>
  <c r="D1355" i="1"/>
  <c r="C1355" i="1"/>
  <c r="AI1354" i="1"/>
  <c r="AE1354" i="1"/>
  <c r="X1354" i="1"/>
  <c r="Z1354" i="1" s="1"/>
  <c r="U1354" i="1"/>
  <c r="S1354" i="1"/>
  <c r="R1354" i="1"/>
  <c r="Q1354" i="1"/>
  <c r="P1354" i="1"/>
  <c r="K1354" i="1"/>
  <c r="N1354" i="1" s="1"/>
  <c r="J1354" i="1"/>
  <c r="I1354" i="1"/>
  <c r="G1354" i="1"/>
  <c r="AG1354" i="1" s="1"/>
  <c r="F1354" i="1"/>
  <c r="E1354" i="1"/>
  <c r="D1354" i="1"/>
  <c r="C1354" i="1"/>
  <c r="AI1353" i="1"/>
  <c r="AE1353" i="1"/>
  <c r="Z1353" i="1"/>
  <c r="X1353" i="1"/>
  <c r="U1353" i="1"/>
  <c r="S1353" i="1"/>
  <c r="R1353" i="1"/>
  <c r="P1353" i="1"/>
  <c r="N1353" i="1"/>
  <c r="K1353" i="1"/>
  <c r="J1353" i="1"/>
  <c r="I1353" i="1"/>
  <c r="G1353" i="1"/>
  <c r="F1353" i="1"/>
  <c r="E1353" i="1"/>
  <c r="D1353" i="1"/>
  <c r="C1353" i="1"/>
  <c r="AI1352" i="1"/>
  <c r="AE1352" i="1"/>
  <c r="Z1352" i="1" s="1"/>
  <c r="X1352" i="1"/>
  <c r="U1352" i="1"/>
  <c r="S1352" i="1"/>
  <c r="P1352" i="1"/>
  <c r="R1352" i="1" s="1"/>
  <c r="K1352" i="1"/>
  <c r="J1352" i="1"/>
  <c r="N1352" i="1" s="1"/>
  <c r="I1352" i="1"/>
  <c r="AG1352" i="1" s="1"/>
  <c r="G1352" i="1"/>
  <c r="F1352" i="1"/>
  <c r="E1352" i="1"/>
  <c r="D1352" i="1"/>
  <c r="C1352" i="1"/>
  <c r="AI1351" i="1"/>
  <c r="AE1351" i="1"/>
  <c r="X1351" i="1"/>
  <c r="Z1351" i="1" s="1"/>
  <c r="U1351" i="1"/>
  <c r="S1351" i="1"/>
  <c r="P1351" i="1"/>
  <c r="K1351" i="1"/>
  <c r="J1351" i="1"/>
  <c r="N1351" i="1" s="1"/>
  <c r="I1351" i="1"/>
  <c r="O1351" i="1" s="1"/>
  <c r="G1351" i="1"/>
  <c r="F1351" i="1"/>
  <c r="E1351" i="1"/>
  <c r="D1351" i="1"/>
  <c r="C1351" i="1"/>
  <c r="AI1350" i="1"/>
  <c r="AE1350" i="1"/>
  <c r="X1350" i="1"/>
  <c r="Z1350" i="1" s="1"/>
  <c r="U1350" i="1"/>
  <c r="S1350" i="1"/>
  <c r="R1350" i="1"/>
  <c r="Q1350" i="1"/>
  <c r="P1350" i="1"/>
  <c r="K1350" i="1"/>
  <c r="N1350" i="1" s="1"/>
  <c r="J1350" i="1"/>
  <c r="I1350" i="1"/>
  <c r="G1350" i="1"/>
  <c r="AG1350" i="1" s="1"/>
  <c r="F1350" i="1"/>
  <c r="E1350" i="1"/>
  <c r="D1350" i="1"/>
  <c r="C1350" i="1"/>
  <c r="AI1349" i="1"/>
  <c r="AE1349" i="1"/>
  <c r="Z1349" i="1"/>
  <c r="X1349" i="1"/>
  <c r="U1349" i="1"/>
  <c r="S1349" i="1"/>
  <c r="R1349" i="1"/>
  <c r="P1349" i="1"/>
  <c r="N1349" i="1"/>
  <c r="K1349" i="1"/>
  <c r="J1349" i="1"/>
  <c r="I1349" i="1"/>
  <c r="G1349" i="1"/>
  <c r="F1349" i="1"/>
  <c r="E1349" i="1"/>
  <c r="D1349" i="1"/>
  <c r="C1349" i="1"/>
  <c r="AI1348" i="1"/>
  <c r="AE1348" i="1"/>
  <c r="Z1348" i="1" s="1"/>
  <c r="X1348" i="1"/>
  <c r="U1348" i="1"/>
  <c r="S1348" i="1"/>
  <c r="P1348" i="1"/>
  <c r="R1348" i="1" s="1"/>
  <c r="K1348" i="1"/>
  <c r="J1348" i="1"/>
  <c r="N1348" i="1" s="1"/>
  <c r="I1348" i="1"/>
  <c r="AG1348" i="1" s="1"/>
  <c r="G1348" i="1"/>
  <c r="F1348" i="1"/>
  <c r="E1348" i="1"/>
  <c r="D1348" i="1"/>
  <c r="C1348" i="1"/>
  <c r="AI1347" i="1"/>
  <c r="AE1347" i="1"/>
  <c r="X1347" i="1"/>
  <c r="Z1347" i="1" s="1"/>
  <c r="U1347" i="1"/>
  <c r="S1347" i="1"/>
  <c r="P1347" i="1"/>
  <c r="K1347" i="1"/>
  <c r="J1347" i="1"/>
  <c r="N1347" i="1" s="1"/>
  <c r="I1347" i="1"/>
  <c r="O1347" i="1" s="1"/>
  <c r="G1347" i="1"/>
  <c r="F1347" i="1"/>
  <c r="E1347" i="1"/>
  <c r="D1347" i="1"/>
  <c r="C1347" i="1"/>
  <c r="AI1346" i="1"/>
  <c r="AE1346" i="1"/>
  <c r="X1346" i="1"/>
  <c r="Z1346" i="1" s="1"/>
  <c r="U1346" i="1"/>
  <c r="S1346" i="1"/>
  <c r="R1346" i="1"/>
  <c r="Q1346" i="1"/>
  <c r="P1346" i="1"/>
  <c r="K1346" i="1"/>
  <c r="N1346" i="1" s="1"/>
  <c r="J1346" i="1"/>
  <c r="I1346" i="1"/>
  <c r="G1346" i="1"/>
  <c r="AG1346" i="1" s="1"/>
  <c r="F1346" i="1"/>
  <c r="E1346" i="1"/>
  <c r="D1346" i="1"/>
  <c r="C1346" i="1"/>
  <c r="AI1345" i="1"/>
  <c r="AE1345" i="1"/>
  <c r="Z1345" i="1"/>
  <c r="X1345" i="1"/>
  <c r="U1345" i="1"/>
  <c r="S1345" i="1"/>
  <c r="R1345" i="1"/>
  <c r="P1345" i="1"/>
  <c r="N1345" i="1"/>
  <c r="K1345" i="1"/>
  <c r="J1345" i="1"/>
  <c r="I1345" i="1"/>
  <c r="G1345" i="1"/>
  <c r="F1345" i="1"/>
  <c r="E1345" i="1"/>
  <c r="D1345" i="1"/>
  <c r="C1345" i="1"/>
  <c r="AI1344" i="1"/>
  <c r="AE1344" i="1"/>
  <c r="Z1344" i="1" s="1"/>
  <c r="X1344" i="1"/>
  <c r="U1344" i="1"/>
  <c r="S1344" i="1"/>
  <c r="P1344" i="1"/>
  <c r="R1344" i="1" s="1"/>
  <c r="K1344" i="1"/>
  <c r="J1344" i="1"/>
  <c r="N1344" i="1" s="1"/>
  <c r="I1344" i="1"/>
  <c r="AG1344" i="1" s="1"/>
  <c r="G1344" i="1"/>
  <c r="F1344" i="1"/>
  <c r="E1344" i="1"/>
  <c r="D1344" i="1"/>
  <c r="C1344" i="1"/>
  <c r="AI1343" i="1"/>
  <c r="AE1343" i="1"/>
  <c r="X1343" i="1"/>
  <c r="Z1343" i="1" s="1"/>
  <c r="U1343" i="1"/>
  <c r="S1343" i="1"/>
  <c r="P1343" i="1"/>
  <c r="K1343" i="1"/>
  <c r="J1343" i="1"/>
  <c r="N1343" i="1" s="1"/>
  <c r="I1343" i="1"/>
  <c r="O1343" i="1" s="1"/>
  <c r="G1343" i="1"/>
  <c r="F1343" i="1"/>
  <c r="E1343" i="1"/>
  <c r="D1343" i="1"/>
  <c r="C1343" i="1"/>
  <c r="AI1342" i="1"/>
  <c r="AE1342" i="1"/>
  <c r="X1342" i="1"/>
  <c r="Z1342" i="1" s="1"/>
  <c r="U1342" i="1"/>
  <c r="S1342" i="1"/>
  <c r="R1342" i="1"/>
  <c r="Q1342" i="1"/>
  <c r="P1342" i="1"/>
  <c r="K1342" i="1"/>
  <c r="N1342" i="1" s="1"/>
  <c r="J1342" i="1"/>
  <c r="I1342" i="1"/>
  <c r="G1342" i="1"/>
  <c r="AG1342" i="1" s="1"/>
  <c r="F1342" i="1"/>
  <c r="E1342" i="1"/>
  <c r="D1342" i="1"/>
  <c r="C1342" i="1"/>
  <c r="AI1341" i="1"/>
  <c r="AE1341" i="1"/>
  <c r="Z1341" i="1"/>
  <c r="X1341" i="1"/>
  <c r="U1341" i="1"/>
  <c r="S1341" i="1"/>
  <c r="R1341" i="1"/>
  <c r="P1341" i="1"/>
  <c r="N1341" i="1"/>
  <c r="K1341" i="1"/>
  <c r="J1341" i="1"/>
  <c r="I1341" i="1"/>
  <c r="G1341" i="1"/>
  <c r="F1341" i="1"/>
  <c r="E1341" i="1"/>
  <c r="D1341" i="1"/>
  <c r="C1341" i="1"/>
  <c r="AI1340" i="1"/>
  <c r="AE1340" i="1"/>
  <c r="Z1340" i="1" s="1"/>
  <c r="X1340" i="1"/>
  <c r="U1340" i="1"/>
  <c r="S1340" i="1"/>
  <c r="P1340" i="1"/>
  <c r="R1340" i="1" s="1"/>
  <c r="K1340" i="1"/>
  <c r="J1340" i="1"/>
  <c r="N1340" i="1" s="1"/>
  <c r="I1340" i="1"/>
  <c r="AG1340" i="1" s="1"/>
  <c r="G1340" i="1"/>
  <c r="F1340" i="1"/>
  <c r="E1340" i="1"/>
  <c r="D1340" i="1"/>
  <c r="C1340" i="1"/>
  <c r="AI1339" i="1"/>
  <c r="AE1339" i="1"/>
  <c r="X1339" i="1"/>
  <c r="Z1339" i="1" s="1"/>
  <c r="U1339" i="1"/>
  <c r="S1339" i="1"/>
  <c r="P1339" i="1"/>
  <c r="K1339" i="1"/>
  <c r="J1339" i="1"/>
  <c r="N1339" i="1" s="1"/>
  <c r="I1339" i="1"/>
  <c r="O1339" i="1" s="1"/>
  <c r="G1339" i="1"/>
  <c r="F1339" i="1"/>
  <c r="E1339" i="1"/>
  <c r="D1339" i="1"/>
  <c r="C1339" i="1"/>
  <c r="AI1338" i="1"/>
  <c r="AE1338" i="1"/>
  <c r="X1338" i="1"/>
  <c r="Z1338" i="1" s="1"/>
  <c r="U1338" i="1"/>
  <c r="S1338" i="1"/>
  <c r="R1338" i="1"/>
  <c r="Q1338" i="1"/>
  <c r="P1338" i="1"/>
  <c r="K1338" i="1"/>
  <c r="N1338" i="1" s="1"/>
  <c r="J1338" i="1"/>
  <c r="I1338" i="1"/>
  <c r="G1338" i="1"/>
  <c r="AG1338" i="1" s="1"/>
  <c r="F1338" i="1"/>
  <c r="E1338" i="1"/>
  <c r="D1338" i="1"/>
  <c r="C1338" i="1"/>
  <c r="AI1337" i="1"/>
  <c r="AE1337" i="1"/>
  <c r="Z1337" i="1"/>
  <c r="X1337" i="1"/>
  <c r="U1337" i="1"/>
  <c r="S1337" i="1"/>
  <c r="R1337" i="1"/>
  <c r="P1337" i="1"/>
  <c r="N1337" i="1"/>
  <c r="K1337" i="1"/>
  <c r="J1337" i="1"/>
  <c r="I1337" i="1"/>
  <c r="G1337" i="1"/>
  <c r="F1337" i="1"/>
  <c r="E1337" i="1"/>
  <c r="D1337" i="1"/>
  <c r="C1337" i="1"/>
  <c r="AI1336" i="1"/>
  <c r="AE1336" i="1"/>
  <c r="Z1336" i="1" s="1"/>
  <c r="X1336" i="1"/>
  <c r="U1336" i="1"/>
  <c r="S1336" i="1"/>
  <c r="P1336" i="1"/>
  <c r="R1336" i="1" s="1"/>
  <c r="K1336" i="1"/>
  <c r="J1336" i="1"/>
  <c r="N1336" i="1" s="1"/>
  <c r="I1336" i="1"/>
  <c r="AG1336" i="1" s="1"/>
  <c r="G1336" i="1"/>
  <c r="F1336" i="1"/>
  <c r="E1336" i="1"/>
  <c r="D1336" i="1"/>
  <c r="C1336" i="1"/>
  <c r="AI1335" i="1"/>
  <c r="AE1335" i="1"/>
  <c r="X1335" i="1"/>
  <c r="Z1335" i="1" s="1"/>
  <c r="U1335" i="1"/>
  <c r="S1335" i="1"/>
  <c r="P1335" i="1"/>
  <c r="K1335" i="1"/>
  <c r="J1335" i="1"/>
  <c r="N1335" i="1" s="1"/>
  <c r="I1335" i="1"/>
  <c r="O1335" i="1" s="1"/>
  <c r="G1335" i="1"/>
  <c r="F1335" i="1"/>
  <c r="E1335" i="1"/>
  <c r="D1335" i="1"/>
  <c r="C1335" i="1"/>
  <c r="AI1334" i="1"/>
  <c r="AE1334" i="1"/>
  <c r="X1334" i="1"/>
  <c r="Z1334" i="1" s="1"/>
  <c r="U1334" i="1"/>
  <c r="S1334" i="1"/>
  <c r="R1334" i="1"/>
  <c r="Q1334" i="1"/>
  <c r="P1334" i="1"/>
  <c r="K1334" i="1"/>
  <c r="N1334" i="1" s="1"/>
  <c r="J1334" i="1"/>
  <c r="I1334" i="1"/>
  <c r="G1334" i="1"/>
  <c r="AG1334" i="1" s="1"/>
  <c r="F1334" i="1"/>
  <c r="E1334" i="1"/>
  <c r="D1334" i="1"/>
  <c r="C1334" i="1"/>
  <c r="AI1333" i="1"/>
  <c r="AE1333" i="1"/>
  <c r="Z1333" i="1"/>
  <c r="X1333" i="1"/>
  <c r="U1333" i="1"/>
  <c r="S1333" i="1"/>
  <c r="R1333" i="1"/>
  <c r="P1333" i="1"/>
  <c r="N1333" i="1"/>
  <c r="K1333" i="1"/>
  <c r="J1333" i="1"/>
  <c r="I1333" i="1"/>
  <c r="G1333" i="1"/>
  <c r="F1333" i="1"/>
  <c r="E1333" i="1"/>
  <c r="D1333" i="1"/>
  <c r="C1333" i="1"/>
  <c r="AI1332" i="1"/>
  <c r="AE1332" i="1"/>
  <c r="Z1332" i="1" s="1"/>
  <c r="X1332" i="1"/>
  <c r="U1332" i="1"/>
  <c r="S1332" i="1"/>
  <c r="P1332" i="1"/>
  <c r="R1332" i="1" s="1"/>
  <c r="K1332" i="1"/>
  <c r="J1332" i="1"/>
  <c r="N1332" i="1" s="1"/>
  <c r="I1332" i="1"/>
  <c r="AG1332" i="1" s="1"/>
  <c r="G1332" i="1"/>
  <c r="F1332" i="1"/>
  <c r="E1332" i="1"/>
  <c r="D1332" i="1"/>
  <c r="C1332" i="1"/>
  <c r="AI1331" i="1"/>
  <c r="AE1331" i="1"/>
  <c r="X1331" i="1"/>
  <c r="Z1331" i="1" s="1"/>
  <c r="U1331" i="1"/>
  <c r="S1331" i="1"/>
  <c r="P1331" i="1"/>
  <c r="K1331" i="1"/>
  <c r="J1331" i="1"/>
  <c r="N1331" i="1" s="1"/>
  <c r="I1331" i="1"/>
  <c r="O1331" i="1" s="1"/>
  <c r="G1331" i="1"/>
  <c r="F1331" i="1"/>
  <c r="E1331" i="1"/>
  <c r="D1331" i="1"/>
  <c r="C1331" i="1"/>
  <c r="AI1330" i="1"/>
  <c r="AE1330" i="1"/>
  <c r="X1330" i="1"/>
  <c r="Z1330" i="1" s="1"/>
  <c r="U1330" i="1"/>
  <c r="S1330" i="1"/>
  <c r="Q1330" i="1"/>
  <c r="P1330" i="1"/>
  <c r="K1330" i="1"/>
  <c r="N1330" i="1" s="1"/>
  <c r="J1330" i="1"/>
  <c r="I1330" i="1"/>
  <c r="G1330" i="1"/>
  <c r="F1330" i="1"/>
  <c r="E1330" i="1"/>
  <c r="D1330" i="1"/>
  <c r="C1330" i="1"/>
  <c r="AI1329" i="1"/>
  <c r="AE1329" i="1"/>
  <c r="Z1329" i="1"/>
  <c r="X1329" i="1"/>
  <c r="U1329" i="1"/>
  <c r="S1329" i="1"/>
  <c r="R1329" i="1"/>
  <c r="P1329" i="1"/>
  <c r="N1329" i="1"/>
  <c r="K1329" i="1"/>
  <c r="J1329" i="1"/>
  <c r="I1329" i="1"/>
  <c r="G1329" i="1"/>
  <c r="F1329" i="1"/>
  <c r="E1329" i="1"/>
  <c r="D1329" i="1"/>
  <c r="C1329" i="1"/>
  <c r="AI1328" i="1"/>
  <c r="AE1328" i="1"/>
  <c r="Z1328" i="1" s="1"/>
  <c r="X1328" i="1"/>
  <c r="U1328" i="1"/>
  <c r="S1328" i="1"/>
  <c r="P1328" i="1"/>
  <c r="R1328" i="1" s="1"/>
  <c r="O1328" i="1"/>
  <c r="K1328" i="1"/>
  <c r="J1328" i="1"/>
  <c r="N1328" i="1" s="1"/>
  <c r="I1328" i="1"/>
  <c r="AG1328" i="1" s="1"/>
  <c r="G1328" i="1"/>
  <c r="F1328" i="1"/>
  <c r="E1328" i="1"/>
  <c r="D1328" i="1"/>
  <c r="C1328" i="1"/>
  <c r="AI1327" i="1"/>
  <c r="AE1327" i="1"/>
  <c r="X1327" i="1"/>
  <c r="Z1327" i="1" s="1"/>
  <c r="U1327" i="1"/>
  <c r="S1327" i="1"/>
  <c r="P1327" i="1"/>
  <c r="K1327" i="1"/>
  <c r="J1327" i="1"/>
  <c r="N1327" i="1" s="1"/>
  <c r="I1327" i="1"/>
  <c r="G1327" i="1"/>
  <c r="F1327" i="1"/>
  <c r="E1327" i="1"/>
  <c r="D1327" i="1"/>
  <c r="C1327" i="1"/>
  <c r="AI1326" i="1"/>
  <c r="AE1326" i="1"/>
  <c r="X1326" i="1"/>
  <c r="Z1326" i="1" s="1"/>
  <c r="U1326" i="1"/>
  <c r="S1326" i="1"/>
  <c r="R1326" i="1"/>
  <c r="Q1326" i="1"/>
  <c r="P1326" i="1"/>
  <c r="K1326" i="1"/>
  <c r="N1326" i="1" s="1"/>
  <c r="J1326" i="1"/>
  <c r="I1326" i="1"/>
  <c r="G1326" i="1"/>
  <c r="F1326" i="1"/>
  <c r="E1326" i="1"/>
  <c r="D1326" i="1"/>
  <c r="C1326" i="1"/>
  <c r="AI1325" i="1"/>
  <c r="AE1325" i="1"/>
  <c r="Z1325" i="1"/>
  <c r="X1325" i="1"/>
  <c r="U1325" i="1"/>
  <c r="S1325" i="1"/>
  <c r="R1325" i="1"/>
  <c r="P1325" i="1"/>
  <c r="N1325" i="1"/>
  <c r="K1325" i="1"/>
  <c r="J1325" i="1"/>
  <c r="I1325" i="1"/>
  <c r="G1325" i="1"/>
  <c r="F1325" i="1"/>
  <c r="E1325" i="1"/>
  <c r="D1325" i="1"/>
  <c r="C1325" i="1"/>
  <c r="AI1324" i="1"/>
  <c r="AE1324" i="1"/>
  <c r="Z1324" i="1" s="1"/>
  <c r="X1324" i="1"/>
  <c r="U1324" i="1"/>
  <c r="S1324" i="1"/>
  <c r="P1324" i="1"/>
  <c r="R1324" i="1" s="1"/>
  <c r="O1324" i="1"/>
  <c r="K1324" i="1"/>
  <c r="J1324" i="1"/>
  <c r="N1324" i="1" s="1"/>
  <c r="I1324" i="1"/>
  <c r="AG1324" i="1" s="1"/>
  <c r="G1324" i="1"/>
  <c r="F1324" i="1"/>
  <c r="E1324" i="1"/>
  <c r="D1324" i="1"/>
  <c r="C1324" i="1"/>
  <c r="AI1323" i="1"/>
  <c r="AE1323" i="1"/>
  <c r="X1323" i="1"/>
  <c r="Z1323" i="1" s="1"/>
  <c r="U1323" i="1"/>
  <c r="S1323" i="1"/>
  <c r="P1323" i="1"/>
  <c r="K1323" i="1"/>
  <c r="J1323" i="1"/>
  <c r="N1323" i="1" s="1"/>
  <c r="I1323" i="1"/>
  <c r="G1323" i="1"/>
  <c r="F1323" i="1"/>
  <c r="E1323" i="1"/>
  <c r="D1323" i="1"/>
  <c r="C1323" i="1"/>
  <c r="AI1322" i="1"/>
  <c r="AE1322" i="1"/>
  <c r="X1322" i="1"/>
  <c r="Z1322" i="1" s="1"/>
  <c r="U1322" i="1"/>
  <c r="S1322" i="1"/>
  <c r="R1322" i="1"/>
  <c r="Q1322" i="1"/>
  <c r="P1322" i="1"/>
  <c r="K1322" i="1"/>
  <c r="N1322" i="1" s="1"/>
  <c r="J1322" i="1"/>
  <c r="I1322" i="1"/>
  <c r="G1322" i="1"/>
  <c r="F1322" i="1"/>
  <c r="E1322" i="1"/>
  <c r="D1322" i="1"/>
  <c r="C1322" i="1"/>
  <c r="AI1321" i="1"/>
  <c r="AE1321" i="1"/>
  <c r="Z1321" i="1"/>
  <c r="X1321" i="1"/>
  <c r="U1321" i="1"/>
  <c r="S1321" i="1"/>
  <c r="R1321" i="1"/>
  <c r="P1321" i="1"/>
  <c r="N1321" i="1"/>
  <c r="K1321" i="1"/>
  <c r="J1321" i="1"/>
  <c r="I1321" i="1"/>
  <c r="G1321" i="1"/>
  <c r="F1321" i="1"/>
  <c r="E1321" i="1"/>
  <c r="D1321" i="1"/>
  <c r="C1321" i="1"/>
  <c r="AI1320" i="1"/>
  <c r="AE1320" i="1"/>
  <c r="Z1320" i="1" s="1"/>
  <c r="X1320" i="1"/>
  <c r="U1320" i="1"/>
  <c r="S1320" i="1"/>
  <c r="P1320" i="1"/>
  <c r="R1320" i="1" s="1"/>
  <c r="O1320" i="1"/>
  <c r="K1320" i="1"/>
  <c r="J1320" i="1"/>
  <c r="N1320" i="1" s="1"/>
  <c r="I1320" i="1"/>
  <c r="AG1320" i="1" s="1"/>
  <c r="G1320" i="1"/>
  <c r="F1320" i="1"/>
  <c r="E1320" i="1"/>
  <c r="D1320" i="1"/>
  <c r="C1320" i="1"/>
  <c r="AI1319" i="1"/>
  <c r="AE1319" i="1"/>
  <c r="X1319" i="1"/>
  <c r="Z1319" i="1" s="1"/>
  <c r="U1319" i="1"/>
  <c r="S1319" i="1"/>
  <c r="P1319" i="1"/>
  <c r="K1319" i="1"/>
  <c r="J1319" i="1"/>
  <c r="N1319" i="1" s="1"/>
  <c r="I1319" i="1"/>
  <c r="G1319" i="1"/>
  <c r="F1319" i="1"/>
  <c r="E1319" i="1"/>
  <c r="D1319" i="1"/>
  <c r="C1319" i="1"/>
  <c r="AI1318" i="1"/>
  <c r="AE1318" i="1"/>
  <c r="X1318" i="1"/>
  <c r="Z1318" i="1" s="1"/>
  <c r="U1318" i="1"/>
  <c r="S1318" i="1"/>
  <c r="R1318" i="1"/>
  <c r="Q1318" i="1"/>
  <c r="P1318" i="1"/>
  <c r="K1318" i="1"/>
  <c r="N1318" i="1" s="1"/>
  <c r="J1318" i="1"/>
  <c r="I1318" i="1"/>
  <c r="G1318" i="1"/>
  <c r="F1318" i="1"/>
  <c r="E1318" i="1"/>
  <c r="D1318" i="1"/>
  <c r="C1318" i="1"/>
  <c r="AI1317" i="1"/>
  <c r="AE1317" i="1"/>
  <c r="Z1317" i="1"/>
  <c r="X1317" i="1"/>
  <c r="U1317" i="1"/>
  <c r="S1317" i="1"/>
  <c r="R1317" i="1"/>
  <c r="P1317" i="1"/>
  <c r="N1317" i="1"/>
  <c r="K1317" i="1"/>
  <c r="J1317" i="1"/>
  <c r="I1317" i="1"/>
  <c r="G1317" i="1"/>
  <c r="F1317" i="1"/>
  <c r="E1317" i="1"/>
  <c r="D1317" i="1"/>
  <c r="C1317" i="1"/>
  <c r="AI1316" i="1"/>
  <c r="AE1316" i="1"/>
  <c r="Z1316" i="1" s="1"/>
  <c r="X1316" i="1"/>
  <c r="U1316" i="1"/>
  <c r="S1316" i="1"/>
  <c r="P1316" i="1"/>
  <c r="R1316" i="1" s="1"/>
  <c r="O1316" i="1"/>
  <c r="K1316" i="1"/>
  <c r="J1316" i="1"/>
  <c r="N1316" i="1" s="1"/>
  <c r="I1316" i="1"/>
  <c r="AG1316" i="1" s="1"/>
  <c r="G1316" i="1"/>
  <c r="F1316" i="1"/>
  <c r="E1316" i="1"/>
  <c r="D1316" i="1"/>
  <c r="C1316" i="1"/>
  <c r="AI1315" i="1"/>
  <c r="AE1315" i="1"/>
  <c r="X1315" i="1"/>
  <c r="Z1315" i="1" s="1"/>
  <c r="U1315" i="1"/>
  <c r="S1315" i="1"/>
  <c r="P1315" i="1"/>
  <c r="K1315" i="1"/>
  <c r="J1315" i="1"/>
  <c r="N1315" i="1" s="1"/>
  <c r="I1315" i="1"/>
  <c r="G1315" i="1"/>
  <c r="F1315" i="1"/>
  <c r="E1315" i="1"/>
  <c r="D1315" i="1"/>
  <c r="C1315" i="1"/>
  <c r="AI1314" i="1"/>
  <c r="AE1314" i="1"/>
  <c r="X1314" i="1"/>
  <c r="Z1314" i="1" s="1"/>
  <c r="U1314" i="1"/>
  <c r="S1314" i="1"/>
  <c r="Q1314" i="1"/>
  <c r="P1314" i="1"/>
  <c r="K1314" i="1"/>
  <c r="N1314" i="1" s="1"/>
  <c r="J1314" i="1"/>
  <c r="I1314" i="1"/>
  <c r="G1314" i="1"/>
  <c r="F1314" i="1"/>
  <c r="E1314" i="1"/>
  <c r="D1314" i="1"/>
  <c r="C1314" i="1"/>
  <c r="AI1313" i="1"/>
  <c r="AE1313" i="1"/>
  <c r="Z1313" i="1"/>
  <c r="X1313" i="1"/>
  <c r="U1313" i="1"/>
  <c r="S1313" i="1"/>
  <c r="R1313" i="1"/>
  <c r="P1313" i="1"/>
  <c r="N1313" i="1"/>
  <c r="K1313" i="1"/>
  <c r="J1313" i="1"/>
  <c r="I1313" i="1"/>
  <c r="G1313" i="1"/>
  <c r="F1313" i="1"/>
  <c r="E1313" i="1"/>
  <c r="D1313" i="1"/>
  <c r="C1313" i="1"/>
  <c r="AI1312" i="1"/>
  <c r="AE1312" i="1"/>
  <c r="Z1312" i="1" s="1"/>
  <c r="X1312" i="1"/>
  <c r="U1312" i="1"/>
  <c r="S1312" i="1"/>
  <c r="P1312" i="1"/>
  <c r="R1312" i="1" s="1"/>
  <c r="O1312" i="1"/>
  <c r="K1312" i="1"/>
  <c r="J1312" i="1"/>
  <c r="N1312" i="1" s="1"/>
  <c r="I1312" i="1"/>
  <c r="AG1312" i="1" s="1"/>
  <c r="G1312" i="1"/>
  <c r="F1312" i="1"/>
  <c r="E1312" i="1"/>
  <c r="D1312" i="1"/>
  <c r="C1312" i="1"/>
  <c r="AI1311" i="1"/>
  <c r="AE1311" i="1"/>
  <c r="X1311" i="1"/>
  <c r="Z1311" i="1" s="1"/>
  <c r="U1311" i="1"/>
  <c r="S1311" i="1"/>
  <c r="P1311" i="1"/>
  <c r="K1311" i="1"/>
  <c r="J1311" i="1"/>
  <c r="N1311" i="1" s="1"/>
  <c r="I1311" i="1"/>
  <c r="G1311" i="1"/>
  <c r="F1311" i="1"/>
  <c r="E1311" i="1"/>
  <c r="D1311" i="1"/>
  <c r="C1311" i="1"/>
  <c r="AI1310" i="1"/>
  <c r="AE1310" i="1"/>
  <c r="X1310" i="1"/>
  <c r="Z1310" i="1" s="1"/>
  <c r="U1310" i="1"/>
  <c r="S1310" i="1"/>
  <c r="R1310" i="1"/>
  <c r="Q1310" i="1"/>
  <c r="P1310" i="1"/>
  <c r="K1310" i="1"/>
  <c r="N1310" i="1" s="1"/>
  <c r="J1310" i="1"/>
  <c r="I1310" i="1"/>
  <c r="G1310" i="1"/>
  <c r="F1310" i="1"/>
  <c r="E1310" i="1"/>
  <c r="D1310" i="1"/>
  <c r="C1310" i="1"/>
  <c r="AI1309" i="1"/>
  <c r="AE1309" i="1"/>
  <c r="Z1309" i="1"/>
  <c r="X1309" i="1"/>
  <c r="U1309" i="1"/>
  <c r="S1309" i="1"/>
  <c r="R1309" i="1"/>
  <c r="P1309" i="1"/>
  <c r="N1309" i="1"/>
  <c r="K1309" i="1"/>
  <c r="J1309" i="1"/>
  <c r="I1309" i="1"/>
  <c r="G1309" i="1"/>
  <c r="F1309" i="1"/>
  <c r="E1309" i="1"/>
  <c r="D1309" i="1"/>
  <c r="C1309" i="1"/>
  <c r="AI1308" i="1"/>
  <c r="AE1308" i="1"/>
  <c r="Z1308" i="1" s="1"/>
  <c r="X1308" i="1"/>
  <c r="U1308" i="1"/>
  <c r="S1308" i="1"/>
  <c r="P1308" i="1"/>
  <c r="R1308" i="1" s="1"/>
  <c r="O1308" i="1"/>
  <c r="K1308" i="1"/>
  <c r="J1308" i="1"/>
  <c r="N1308" i="1" s="1"/>
  <c r="I1308" i="1"/>
  <c r="AG1308" i="1" s="1"/>
  <c r="G1308" i="1"/>
  <c r="F1308" i="1"/>
  <c r="E1308" i="1"/>
  <c r="D1308" i="1"/>
  <c r="C1308" i="1"/>
  <c r="AI1307" i="1"/>
  <c r="AE1307" i="1"/>
  <c r="X1307" i="1"/>
  <c r="Z1307" i="1" s="1"/>
  <c r="U1307" i="1"/>
  <c r="S1307" i="1"/>
  <c r="P1307" i="1"/>
  <c r="K1307" i="1"/>
  <c r="J1307" i="1"/>
  <c r="N1307" i="1" s="1"/>
  <c r="I1307" i="1"/>
  <c r="G1307" i="1"/>
  <c r="F1307" i="1"/>
  <c r="E1307" i="1"/>
  <c r="D1307" i="1"/>
  <c r="C1307" i="1"/>
  <c r="AI1306" i="1"/>
  <c r="AE1306" i="1"/>
  <c r="X1306" i="1"/>
  <c r="Z1306" i="1" s="1"/>
  <c r="U1306" i="1"/>
  <c r="S1306" i="1"/>
  <c r="R1306" i="1"/>
  <c r="Q1306" i="1"/>
  <c r="P1306" i="1"/>
  <c r="K1306" i="1"/>
  <c r="N1306" i="1" s="1"/>
  <c r="J1306" i="1"/>
  <c r="I1306" i="1"/>
  <c r="G1306" i="1"/>
  <c r="F1306" i="1"/>
  <c r="E1306" i="1"/>
  <c r="D1306" i="1"/>
  <c r="C1306" i="1"/>
  <c r="AI1305" i="1"/>
  <c r="AE1305" i="1"/>
  <c r="Z1305" i="1"/>
  <c r="X1305" i="1"/>
  <c r="U1305" i="1"/>
  <c r="S1305" i="1"/>
  <c r="R1305" i="1"/>
  <c r="P1305" i="1"/>
  <c r="N1305" i="1"/>
  <c r="K1305" i="1"/>
  <c r="J1305" i="1"/>
  <c r="I1305" i="1"/>
  <c r="G1305" i="1"/>
  <c r="F1305" i="1"/>
  <c r="E1305" i="1"/>
  <c r="D1305" i="1"/>
  <c r="C1305" i="1"/>
  <c r="AI1304" i="1"/>
  <c r="AE1304" i="1"/>
  <c r="Z1304" i="1" s="1"/>
  <c r="X1304" i="1"/>
  <c r="U1304" i="1"/>
  <c r="S1304" i="1"/>
  <c r="P1304" i="1"/>
  <c r="R1304" i="1" s="1"/>
  <c r="O1304" i="1"/>
  <c r="K1304" i="1"/>
  <c r="J1304" i="1"/>
  <c r="N1304" i="1" s="1"/>
  <c r="I1304" i="1"/>
  <c r="AG1304" i="1" s="1"/>
  <c r="G1304" i="1"/>
  <c r="F1304" i="1"/>
  <c r="E1304" i="1"/>
  <c r="D1304" i="1"/>
  <c r="C1304" i="1"/>
  <c r="AI1303" i="1"/>
  <c r="AE1303" i="1"/>
  <c r="X1303" i="1"/>
  <c r="Z1303" i="1" s="1"/>
  <c r="U1303" i="1"/>
  <c r="S1303" i="1"/>
  <c r="P1303" i="1"/>
  <c r="K1303" i="1"/>
  <c r="J1303" i="1"/>
  <c r="N1303" i="1" s="1"/>
  <c r="I1303" i="1"/>
  <c r="G1303" i="1"/>
  <c r="F1303" i="1"/>
  <c r="E1303" i="1"/>
  <c r="D1303" i="1"/>
  <c r="C1303" i="1"/>
  <c r="AI1302" i="1"/>
  <c r="AE1302" i="1"/>
  <c r="X1302" i="1"/>
  <c r="Z1302" i="1" s="1"/>
  <c r="U1302" i="1"/>
  <c r="S1302" i="1"/>
  <c r="R1302" i="1"/>
  <c r="Q1302" i="1"/>
  <c r="P1302" i="1"/>
  <c r="K1302" i="1"/>
  <c r="N1302" i="1" s="1"/>
  <c r="J1302" i="1"/>
  <c r="I1302" i="1"/>
  <c r="G1302" i="1"/>
  <c r="F1302" i="1"/>
  <c r="E1302" i="1"/>
  <c r="D1302" i="1"/>
  <c r="C1302" i="1"/>
  <c r="AI1301" i="1"/>
  <c r="AE1301" i="1"/>
  <c r="Z1301" i="1"/>
  <c r="X1301" i="1"/>
  <c r="U1301" i="1"/>
  <c r="S1301" i="1"/>
  <c r="R1301" i="1"/>
  <c r="P1301" i="1"/>
  <c r="N1301" i="1"/>
  <c r="K1301" i="1"/>
  <c r="J1301" i="1"/>
  <c r="I1301" i="1"/>
  <c r="G1301" i="1"/>
  <c r="F1301" i="1"/>
  <c r="E1301" i="1"/>
  <c r="D1301" i="1"/>
  <c r="C1301" i="1"/>
  <c r="AI1300" i="1"/>
  <c r="AE1300" i="1"/>
  <c r="Z1300" i="1" s="1"/>
  <c r="X1300" i="1"/>
  <c r="U1300" i="1"/>
  <c r="S1300" i="1"/>
  <c r="P1300" i="1"/>
  <c r="R1300" i="1" s="1"/>
  <c r="O1300" i="1"/>
  <c r="K1300" i="1"/>
  <c r="J1300" i="1"/>
  <c r="N1300" i="1" s="1"/>
  <c r="I1300" i="1"/>
  <c r="AG1300" i="1" s="1"/>
  <c r="G1300" i="1"/>
  <c r="F1300" i="1"/>
  <c r="E1300" i="1"/>
  <c r="D1300" i="1"/>
  <c r="C1300" i="1"/>
  <c r="AI1299" i="1"/>
  <c r="AE1299" i="1"/>
  <c r="X1299" i="1"/>
  <c r="Z1299" i="1" s="1"/>
  <c r="U1299" i="1"/>
  <c r="S1299" i="1"/>
  <c r="P1299" i="1"/>
  <c r="K1299" i="1"/>
  <c r="J1299" i="1"/>
  <c r="N1299" i="1" s="1"/>
  <c r="I1299" i="1"/>
  <c r="G1299" i="1"/>
  <c r="F1299" i="1"/>
  <c r="E1299" i="1"/>
  <c r="D1299" i="1"/>
  <c r="C1299" i="1"/>
  <c r="AI1298" i="1"/>
  <c r="AE1298" i="1"/>
  <c r="X1298" i="1"/>
  <c r="Z1298" i="1" s="1"/>
  <c r="U1298" i="1"/>
  <c r="S1298" i="1"/>
  <c r="R1298" i="1"/>
  <c r="Q1298" i="1"/>
  <c r="P1298" i="1"/>
  <c r="K1298" i="1"/>
  <c r="N1298" i="1" s="1"/>
  <c r="J1298" i="1"/>
  <c r="I1298" i="1"/>
  <c r="G1298" i="1"/>
  <c r="F1298" i="1"/>
  <c r="E1298" i="1"/>
  <c r="D1298" i="1"/>
  <c r="C1298" i="1"/>
  <c r="AI1297" i="1"/>
  <c r="AE1297" i="1"/>
  <c r="Z1297" i="1"/>
  <c r="X1297" i="1"/>
  <c r="U1297" i="1"/>
  <c r="S1297" i="1"/>
  <c r="R1297" i="1"/>
  <c r="P1297" i="1"/>
  <c r="N1297" i="1"/>
  <c r="K1297" i="1"/>
  <c r="J1297" i="1"/>
  <c r="I1297" i="1"/>
  <c r="G1297" i="1"/>
  <c r="F1297" i="1"/>
  <c r="E1297" i="1"/>
  <c r="D1297" i="1"/>
  <c r="C1297" i="1"/>
  <c r="AI1296" i="1"/>
  <c r="AE1296" i="1"/>
  <c r="Z1296" i="1" s="1"/>
  <c r="X1296" i="1"/>
  <c r="U1296" i="1"/>
  <c r="S1296" i="1"/>
  <c r="P1296" i="1"/>
  <c r="R1296" i="1" s="1"/>
  <c r="O1296" i="1"/>
  <c r="K1296" i="1"/>
  <c r="J1296" i="1"/>
  <c r="N1296" i="1" s="1"/>
  <c r="I1296" i="1"/>
  <c r="AG1296" i="1" s="1"/>
  <c r="G1296" i="1"/>
  <c r="F1296" i="1"/>
  <c r="E1296" i="1"/>
  <c r="D1296" i="1"/>
  <c r="C1296" i="1"/>
  <c r="AI1295" i="1"/>
  <c r="AE1295" i="1"/>
  <c r="X1295" i="1"/>
  <c r="Z1295" i="1" s="1"/>
  <c r="U1295" i="1"/>
  <c r="S1295" i="1"/>
  <c r="P1295" i="1"/>
  <c r="K1295" i="1"/>
  <c r="J1295" i="1"/>
  <c r="N1295" i="1" s="1"/>
  <c r="I1295" i="1"/>
  <c r="G1295" i="1"/>
  <c r="F1295" i="1"/>
  <c r="E1295" i="1"/>
  <c r="D1295" i="1"/>
  <c r="C1295" i="1"/>
  <c r="AI1294" i="1"/>
  <c r="AE1294" i="1"/>
  <c r="X1294" i="1"/>
  <c r="Z1294" i="1" s="1"/>
  <c r="U1294" i="1"/>
  <c r="S1294" i="1"/>
  <c r="R1294" i="1"/>
  <c r="Q1294" i="1"/>
  <c r="P1294" i="1"/>
  <c r="K1294" i="1"/>
  <c r="N1294" i="1" s="1"/>
  <c r="J1294" i="1"/>
  <c r="I1294" i="1"/>
  <c r="G1294" i="1"/>
  <c r="F1294" i="1"/>
  <c r="E1294" i="1"/>
  <c r="D1294" i="1"/>
  <c r="C1294" i="1"/>
  <c r="AI1293" i="1"/>
  <c r="AE1293" i="1"/>
  <c r="Z1293" i="1"/>
  <c r="X1293" i="1"/>
  <c r="U1293" i="1"/>
  <c r="S1293" i="1"/>
  <c r="R1293" i="1"/>
  <c r="P1293" i="1"/>
  <c r="N1293" i="1"/>
  <c r="K1293" i="1"/>
  <c r="J1293" i="1"/>
  <c r="I1293" i="1"/>
  <c r="G1293" i="1"/>
  <c r="F1293" i="1"/>
  <c r="E1293" i="1"/>
  <c r="D1293" i="1"/>
  <c r="C1293" i="1"/>
  <c r="AI1292" i="1"/>
  <c r="AE1292" i="1"/>
  <c r="Z1292" i="1" s="1"/>
  <c r="X1292" i="1"/>
  <c r="U1292" i="1"/>
  <c r="S1292" i="1"/>
  <c r="P1292" i="1"/>
  <c r="R1292" i="1" s="1"/>
  <c r="O1292" i="1"/>
  <c r="K1292" i="1"/>
  <c r="J1292" i="1"/>
  <c r="N1292" i="1" s="1"/>
  <c r="I1292" i="1"/>
  <c r="AG1292" i="1" s="1"/>
  <c r="G1292" i="1"/>
  <c r="F1292" i="1"/>
  <c r="E1292" i="1"/>
  <c r="D1292" i="1"/>
  <c r="C1292" i="1"/>
  <c r="AI1291" i="1"/>
  <c r="AE1291" i="1"/>
  <c r="X1291" i="1"/>
  <c r="Z1291" i="1" s="1"/>
  <c r="U1291" i="1"/>
  <c r="S1291" i="1"/>
  <c r="P1291" i="1"/>
  <c r="K1291" i="1"/>
  <c r="J1291" i="1"/>
  <c r="N1291" i="1" s="1"/>
  <c r="I1291" i="1"/>
  <c r="G1291" i="1"/>
  <c r="F1291" i="1"/>
  <c r="E1291" i="1"/>
  <c r="D1291" i="1"/>
  <c r="C1291" i="1"/>
  <c r="AI1290" i="1"/>
  <c r="AE1290" i="1"/>
  <c r="X1290" i="1"/>
  <c r="Z1290" i="1" s="1"/>
  <c r="U1290" i="1"/>
  <c r="S1290" i="1"/>
  <c r="R1290" i="1"/>
  <c r="Q1290" i="1"/>
  <c r="P1290" i="1"/>
  <c r="K1290" i="1"/>
  <c r="N1290" i="1" s="1"/>
  <c r="J1290" i="1"/>
  <c r="I1290" i="1"/>
  <c r="G1290" i="1"/>
  <c r="F1290" i="1"/>
  <c r="E1290" i="1"/>
  <c r="D1290" i="1"/>
  <c r="C1290" i="1"/>
  <c r="AI1289" i="1"/>
  <c r="AE1289" i="1"/>
  <c r="Z1289" i="1"/>
  <c r="X1289" i="1"/>
  <c r="U1289" i="1"/>
  <c r="S1289" i="1"/>
  <c r="R1289" i="1"/>
  <c r="P1289" i="1"/>
  <c r="N1289" i="1"/>
  <c r="K1289" i="1"/>
  <c r="J1289" i="1"/>
  <c r="I1289" i="1"/>
  <c r="G1289" i="1"/>
  <c r="F1289" i="1"/>
  <c r="E1289" i="1"/>
  <c r="D1289" i="1"/>
  <c r="C1289" i="1"/>
  <c r="AI1288" i="1"/>
  <c r="AE1288" i="1"/>
  <c r="Z1288" i="1" s="1"/>
  <c r="X1288" i="1"/>
  <c r="U1288" i="1"/>
  <c r="S1288" i="1"/>
  <c r="P1288" i="1"/>
  <c r="R1288" i="1" s="1"/>
  <c r="O1288" i="1"/>
  <c r="K1288" i="1"/>
  <c r="J1288" i="1"/>
  <c r="N1288" i="1" s="1"/>
  <c r="I1288" i="1"/>
  <c r="AG1288" i="1" s="1"/>
  <c r="G1288" i="1"/>
  <c r="F1288" i="1"/>
  <c r="E1288" i="1"/>
  <c r="D1288" i="1"/>
  <c r="C1288" i="1"/>
  <c r="AI1287" i="1"/>
  <c r="AE1287" i="1"/>
  <c r="X1287" i="1"/>
  <c r="Z1287" i="1" s="1"/>
  <c r="U1287" i="1"/>
  <c r="S1287" i="1"/>
  <c r="P1287" i="1"/>
  <c r="K1287" i="1"/>
  <c r="J1287" i="1"/>
  <c r="N1287" i="1" s="1"/>
  <c r="I1287" i="1"/>
  <c r="G1287" i="1"/>
  <c r="F1287" i="1"/>
  <c r="E1287" i="1"/>
  <c r="D1287" i="1"/>
  <c r="C1287" i="1"/>
  <c r="AI1286" i="1"/>
  <c r="AE1286" i="1"/>
  <c r="X1286" i="1"/>
  <c r="Z1286" i="1" s="1"/>
  <c r="U1286" i="1"/>
  <c r="S1286" i="1"/>
  <c r="R1286" i="1"/>
  <c r="Q1286" i="1"/>
  <c r="P1286" i="1"/>
  <c r="K1286" i="1"/>
  <c r="N1286" i="1" s="1"/>
  <c r="J1286" i="1"/>
  <c r="I1286" i="1"/>
  <c r="G1286" i="1"/>
  <c r="F1286" i="1"/>
  <c r="E1286" i="1"/>
  <c r="D1286" i="1"/>
  <c r="C1286" i="1"/>
  <c r="AI1285" i="1"/>
  <c r="AE1285" i="1"/>
  <c r="Z1285" i="1"/>
  <c r="X1285" i="1"/>
  <c r="U1285" i="1"/>
  <c r="S1285" i="1"/>
  <c r="R1285" i="1"/>
  <c r="P1285" i="1"/>
  <c r="N1285" i="1"/>
  <c r="K1285" i="1"/>
  <c r="J1285" i="1"/>
  <c r="I1285" i="1"/>
  <c r="G1285" i="1"/>
  <c r="F1285" i="1"/>
  <c r="E1285" i="1"/>
  <c r="D1285" i="1"/>
  <c r="C1285" i="1"/>
  <c r="AI1284" i="1"/>
  <c r="AE1284" i="1"/>
  <c r="Z1284" i="1" s="1"/>
  <c r="X1284" i="1"/>
  <c r="U1284" i="1"/>
  <c r="S1284" i="1"/>
  <c r="P1284" i="1"/>
  <c r="R1284" i="1" s="1"/>
  <c r="O1284" i="1"/>
  <c r="K1284" i="1"/>
  <c r="J1284" i="1"/>
  <c r="N1284" i="1" s="1"/>
  <c r="I1284" i="1"/>
  <c r="AG1284" i="1" s="1"/>
  <c r="G1284" i="1"/>
  <c r="F1284" i="1"/>
  <c r="E1284" i="1"/>
  <c r="D1284" i="1"/>
  <c r="C1284" i="1"/>
  <c r="AI1283" i="1"/>
  <c r="AE1283" i="1"/>
  <c r="X1283" i="1"/>
  <c r="Z1283" i="1" s="1"/>
  <c r="U1283" i="1"/>
  <c r="S1283" i="1"/>
  <c r="P1283" i="1"/>
  <c r="K1283" i="1"/>
  <c r="J1283" i="1"/>
  <c r="N1283" i="1" s="1"/>
  <c r="I1283" i="1"/>
  <c r="G1283" i="1"/>
  <c r="F1283" i="1"/>
  <c r="E1283" i="1"/>
  <c r="D1283" i="1"/>
  <c r="C1283" i="1"/>
  <c r="AI1282" i="1"/>
  <c r="AE1282" i="1"/>
  <c r="X1282" i="1"/>
  <c r="Z1282" i="1" s="1"/>
  <c r="U1282" i="1"/>
  <c r="S1282" i="1"/>
  <c r="R1282" i="1"/>
  <c r="Q1282" i="1"/>
  <c r="P1282" i="1"/>
  <c r="K1282" i="1"/>
  <c r="N1282" i="1" s="1"/>
  <c r="J1282" i="1"/>
  <c r="I1282" i="1"/>
  <c r="G1282" i="1"/>
  <c r="F1282" i="1"/>
  <c r="E1282" i="1"/>
  <c r="D1282" i="1"/>
  <c r="C1282" i="1"/>
  <c r="AI1281" i="1"/>
  <c r="AE1281" i="1"/>
  <c r="Z1281" i="1"/>
  <c r="X1281" i="1"/>
  <c r="U1281" i="1"/>
  <c r="S1281" i="1"/>
  <c r="R1281" i="1"/>
  <c r="P1281" i="1"/>
  <c r="N1281" i="1"/>
  <c r="K1281" i="1"/>
  <c r="J1281" i="1"/>
  <c r="I1281" i="1"/>
  <c r="G1281" i="1"/>
  <c r="F1281" i="1"/>
  <c r="E1281" i="1"/>
  <c r="D1281" i="1"/>
  <c r="C1281" i="1"/>
  <c r="AI1280" i="1"/>
  <c r="AE1280" i="1"/>
  <c r="Z1280" i="1" s="1"/>
  <c r="X1280" i="1"/>
  <c r="U1280" i="1"/>
  <c r="S1280" i="1"/>
  <c r="P1280" i="1"/>
  <c r="R1280" i="1" s="1"/>
  <c r="O1280" i="1"/>
  <c r="K1280" i="1"/>
  <c r="J1280" i="1"/>
  <c r="N1280" i="1" s="1"/>
  <c r="I1280" i="1"/>
  <c r="AG1280" i="1" s="1"/>
  <c r="G1280" i="1"/>
  <c r="F1280" i="1"/>
  <c r="E1280" i="1"/>
  <c r="D1280" i="1"/>
  <c r="C1280" i="1"/>
  <c r="AI1279" i="1"/>
  <c r="AE1279" i="1"/>
  <c r="X1279" i="1"/>
  <c r="Z1279" i="1" s="1"/>
  <c r="U1279" i="1"/>
  <c r="S1279" i="1"/>
  <c r="P1279" i="1"/>
  <c r="K1279" i="1"/>
  <c r="J1279" i="1"/>
  <c r="N1279" i="1" s="1"/>
  <c r="I1279" i="1"/>
  <c r="G1279" i="1"/>
  <c r="F1279" i="1"/>
  <c r="E1279" i="1"/>
  <c r="D1279" i="1"/>
  <c r="C1279" i="1"/>
  <c r="AI1278" i="1"/>
  <c r="AE1278" i="1"/>
  <c r="X1278" i="1"/>
  <c r="Z1278" i="1" s="1"/>
  <c r="U1278" i="1"/>
  <c r="S1278" i="1"/>
  <c r="R1278" i="1"/>
  <c r="Q1278" i="1"/>
  <c r="P1278" i="1"/>
  <c r="K1278" i="1"/>
  <c r="N1278" i="1" s="1"/>
  <c r="J1278" i="1"/>
  <c r="I1278" i="1"/>
  <c r="G1278" i="1"/>
  <c r="F1278" i="1"/>
  <c r="E1278" i="1"/>
  <c r="D1278" i="1"/>
  <c r="C1278" i="1"/>
  <c r="AI1277" i="1"/>
  <c r="AE1277" i="1"/>
  <c r="Z1277" i="1"/>
  <c r="X1277" i="1"/>
  <c r="U1277" i="1"/>
  <c r="S1277" i="1"/>
  <c r="R1277" i="1"/>
  <c r="P1277" i="1"/>
  <c r="N1277" i="1"/>
  <c r="K1277" i="1"/>
  <c r="J1277" i="1"/>
  <c r="I1277" i="1"/>
  <c r="G1277" i="1"/>
  <c r="F1277" i="1"/>
  <c r="E1277" i="1"/>
  <c r="D1277" i="1"/>
  <c r="C1277" i="1"/>
  <c r="AI1276" i="1"/>
  <c r="AE1276" i="1"/>
  <c r="Z1276" i="1" s="1"/>
  <c r="X1276" i="1"/>
  <c r="U1276" i="1"/>
  <c r="S1276" i="1"/>
  <c r="P1276" i="1"/>
  <c r="R1276" i="1" s="1"/>
  <c r="O1276" i="1"/>
  <c r="K1276" i="1"/>
  <c r="J1276" i="1"/>
  <c r="N1276" i="1" s="1"/>
  <c r="I1276" i="1"/>
  <c r="AG1276" i="1" s="1"/>
  <c r="G1276" i="1"/>
  <c r="F1276" i="1"/>
  <c r="E1276" i="1"/>
  <c r="D1276" i="1"/>
  <c r="C1276" i="1"/>
  <c r="AI1275" i="1"/>
  <c r="AE1275" i="1"/>
  <c r="X1275" i="1"/>
  <c r="Z1275" i="1" s="1"/>
  <c r="U1275" i="1"/>
  <c r="S1275" i="1"/>
  <c r="P1275" i="1"/>
  <c r="K1275" i="1"/>
  <c r="J1275" i="1"/>
  <c r="N1275" i="1" s="1"/>
  <c r="I1275" i="1"/>
  <c r="G1275" i="1"/>
  <c r="F1275" i="1"/>
  <c r="E1275" i="1"/>
  <c r="D1275" i="1"/>
  <c r="C1275" i="1"/>
  <c r="AI1274" i="1"/>
  <c r="AE1274" i="1"/>
  <c r="X1274" i="1"/>
  <c r="Z1274" i="1" s="1"/>
  <c r="U1274" i="1"/>
  <c r="S1274" i="1"/>
  <c r="R1274" i="1"/>
  <c r="Q1274" i="1"/>
  <c r="P1274" i="1"/>
  <c r="K1274" i="1"/>
  <c r="N1274" i="1" s="1"/>
  <c r="J1274" i="1"/>
  <c r="I1274" i="1"/>
  <c r="G1274" i="1"/>
  <c r="F1274" i="1"/>
  <c r="E1274" i="1"/>
  <c r="D1274" i="1"/>
  <c r="C1274" i="1"/>
  <c r="AI1273" i="1"/>
  <c r="AE1273" i="1"/>
  <c r="Z1273" i="1"/>
  <c r="X1273" i="1"/>
  <c r="U1273" i="1"/>
  <c r="S1273" i="1"/>
  <c r="R1273" i="1"/>
  <c r="P1273" i="1"/>
  <c r="N1273" i="1"/>
  <c r="K1273" i="1"/>
  <c r="J1273" i="1"/>
  <c r="I1273" i="1"/>
  <c r="G1273" i="1"/>
  <c r="F1273" i="1"/>
  <c r="E1273" i="1"/>
  <c r="D1273" i="1"/>
  <c r="C1273" i="1"/>
  <c r="AI1272" i="1"/>
  <c r="AE1272" i="1"/>
  <c r="Z1272" i="1" s="1"/>
  <c r="X1272" i="1"/>
  <c r="U1272" i="1"/>
  <c r="S1272" i="1"/>
  <c r="P1272" i="1"/>
  <c r="R1272" i="1" s="1"/>
  <c r="O1272" i="1"/>
  <c r="K1272" i="1"/>
  <c r="J1272" i="1"/>
  <c r="N1272" i="1" s="1"/>
  <c r="I1272" i="1"/>
  <c r="AG1272" i="1" s="1"/>
  <c r="G1272" i="1"/>
  <c r="F1272" i="1"/>
  <c r="E1272" i="1"/>
  <c r="D1272" i="1"/>
  <c r="C1272" i="1"/>
  <c r="AI1271" i="1"/>
  <c r="AE1271" i="1"/>
  <c r="X1271" i="1"/>
  <c r="Z1271" i="1" s="1"/>
  <c r="U1271" i="1"/>
  <c r="S1271" i="1"/>
  <c r="P1271" i="1"/>
  <c r="K1271" i="1"/>
  <c r="J1271" i="1"/>
  <c r="N1271" i="1" s="1"/>
  <c r="I1271" i="1"/>
  <c r="G1271" i="1"/>
  <c r="F1271" i="1"/>
  <c r="E1271" i="1"/>
  <c r="D1271" i="1"/>
  <c r="C1271" i="1"/>
  <c r="AI1270" i="1"/>
  <c r="AE1270" i="1"/>
  <c r="X1270" i="1"/>
  <c r="Z1270" i="1" s="1"/>
  <c r="U1270" i="1"/>
  <c r="S1270" i="1"/>
  <c r="R1270" i="1"/>
  <c r="Q1270" i="1"/>
  <c r="P1270" i="1"/>
  <c r="K1270" i="1"/>
  <c r="N1270" i="1" s="1"/>
  <c r="J1270" i="1"/>
  <c r="I1270" i="1"/>
  <c r="G1270" i="1"/>
  <c r="F1270" i="1"/>
  <c r="E1270" i="1"/>
  <c r="D1270" i="1"/>
  <c r="C1270" i="1"/>
  <c r="AI1269" i="1"/>
  <c r="AE1269" i="1"/>
  <c r="Z1269" i="1"/>
  <c r="X1269" i="1"/>
  <c r="U1269" i="1"/>
  <c r="S1269" i="1"/>
  <c r="R1269" i="1"/>
  <c r="P1269" i="1"/>
  <c r="N1269" i="1"/>
  <c r="K1269" i="1"/>
  <c r="J1269" i="1"/>
  <c r="I1269" i="1"/>
  <c r="G1269" i="1"/>
  <c r="F1269" i="1"/>
  <c r="E1269" i="1"/>
  <c r="D1269" i="1"/>
  <c r="C1269" i="1"/>
  <c r="AI1268" i="1"/>
  <c r="AE1268" i="1"/>
  <c r="Z1268" i="1" s="1"/>
  <c r="X1268" i="1"/>
  <c r="U1268" i="1"/>
  <c r="S1268" i="1"/>
  <c r="P1268" i="1"/>
  <c r="R1268" i="1" s="1"/>
  <c r="O1268" i="1"/>
  <c r="K1268" i="1"/>
  <c r="J1268" i="1"/>
  <c r="N1268" i="1" s="1"/>
  <c r="I1268" i="1"/>
  <c r="AG1268" i="1" s="1"/>
  <c r="G1268" i="1"/>
  <c r="F1268" i="1"/>
  <c r="E1268" i="1"/>
  <c r="D1268" i="1"/>
  <c r="C1268" i="1"/>
  <c r="AI1267" i="1"/>
  <c r="AE1267" i="1"/>
  <c r="X1267" i="1"/>
  <c r="Z1267" i="1" s="1"/>
  <c r="U1267" i="1"/>
  <c r="S1267" i="1"/>
  <c r="P1267" i="1"/>
  <c r="K1267" i="1"/>
  <c r="J1267" i="1"/>
  <c r="N1267" i="1" s="1"/>
  <c r="I1267" i="1"/>
  <c r="G1267" i="1"/>
  <c r="F1267" i="1"/>
  <c r="E1267" i="1"/>
  <c r="D1267" i="1"/>
  <c r="C1267" i="1"/>
  <c r="AI1266" i="1"/>
  <c r="AE1266" i="1"/>
  <c r="X1266" i="1"/>
  <c r="Z1266" i="1" s="1"/>
  <c r="U1266" i="1"/>
  <c r="S1266" i="1"/>
  <c r="R1266" i="1"/>
  <c r="Q1266" i="1"/>
  <c r="P1266" i="1"/>
  <c r="K1266" i="1"/>
  <c r="N1266" i="1" s="1"/>
  <c r="J1266" i="1"/>
  <c r="I1266" i="1"/>
  <c r="G1266" i="1"/>
  <c r="AG1266" i="1" s="1"/>
  <c r="F1266" i="1"/>
  <c r="E1266" i="1"/>
  <c r="D1266" i="1"/>
  <c r="C1266" i="1"/>
  <c r="AI1265" i="1"/>
  <c r="AE1265" i="1"/>
  <c r="Z1265" i="1"/>
  <c r="X1265" i="1"/>
  <c r="U1265" i="1"/>
  <c r="S1265" i="1"/>
  <c r="R1265" i="1"/>
  <c r="P1265" i="1"/>
  <c r="N1265" i="1"/>
  <c r="K1265" i="1"/>
  <c r="J1265" i="1"/>
  <c r="I1265" i="1"/>
  <c r="G1265" i="1"/>
  <c r="F1265" i="1"/>
  <c r="E1265" i="1"/>
  <c r="D1265" i="1"/>
  <c r="C1265" i="1"/>
  <c r="AI1264" i="1"/>
  <c r="AE1264" i="1"/>
  <c r="Z1264" i="1" s="1"/>
  <c r="X1264" i="1"/>
  <c r="U1264" i="1"/>
  <c r="S1264" i="1"/>
  <c r="P1264" i="1"/>
  <c r="R1264" i="1" s="1"/>
  <c r="K1264" i="1"/>
  <c r="J1264" i="1"/>
  <c r="N1264" i="1" s="1"/>
  <c r="I1264" i="1"/>
  <c r="AG1264" i="1" s="1"/>
  <c r="G1264" i="1"/>
  <c r="F1264" i="1"/>
  <c r="E1264" i="1"/>
  <c r="D1264" i="1"/>
  <c r="C1264" i="1"/>
  <c r="AI1263" i="1"/>
  <c r="AE1263" i="1"/>
  <c r="X1263" i="1"/>
  <c r="Z1263" i="1" s="1"/>
  <c r="U1263" i="1"/>
  <c r="S1263" i="1"/>
  <c r="P1263" i="1"/>
  <c r="K1263" i="1"/>
  <c r="J1263" i="1"/>
  <c r="N1263" i="1" s="1"/>
  <c r="I1263" i="1"/>
  <c r="G1263" i="1"/>
  <c r="F1263" i="1"/>
  <c r="E1263" i="1"/>
  <c r="D1263" i="1"/>
  <c r="C1263" i="1"/>
  <c r="AI1262" i="1"/>
  <c r="AE1262" i="1"/>
  <c r="X1262" i="1"/>
  <c r="Z1262" i="1" s="1"/>
  <c r="U1262" i="1"/>
  <c r="S1262" i="1"/>
  <c r="R1262" i="1"/>
  <c r="Q1262" i="1"/>
  <c r="P1262" i="1"/>
  <c r="K1262" i="1"/>
  <c r="N1262" i="1" s="1"/>
  <c r="J1262" i="1"/>
  <c r="I1262" i="1"/>
  <c r="G1262" i="1"/>
  <c r="AG1262" i="1" s="1"/>
  <c r="F1262" i="1"/>
  <c r="E1262" i="1"/>
  <c r="D1262" i="1"/>
  <c r="C1262" i="1"/>
  <c r="AI1261" i="1"/>
  <c r="AE1261" i="1"/>
  <c r="Z1261" i="1"/>
  <c r="X1261" i="1"/>
  <c r="U1261" i="1"/>
  <c r="S1261" i="1"/>
  <c r="R1261" i="1"/>
  <c r="P1261" i="1"/>
  <c r="N1261" i="1"/>
  <c r="K1261" i="1"/>
  <c r="J1261" i="1"/>
  <c r="I1261" i="1"/>
  <c r="G1261" i="1"/>
  <c r="F1261" i="1"/>
  <c r="E1261" i="1"/>
  <c r="D1261" i="1"/>
  <c r="C1261" i="1"/>
  <c r="AI1260" i="1"/>
  <c r="AE1260" i="1"/>
  <c r="Z1260" i="1" s="1"/>
  <c r="X1260" i="1"/>
  <c r="U1260" i="1"/>
  <c r="S1260" i="1"/>
  <c r="P1260" i="1"/>
  <c r="R1260" i="1" s="1"/>
  <c r="K1260" i="1"/>
  <c r="J1260" i="1"/>
  <c r="N1260" i="1" s="1"/>
  <c r="I1260" i="1"/>
  <c r="AG1260" i="1" s="1"/>
  <c r="G1260" i="1"/>
  <c r="F1260" i="1"/>
  <c r="E1260" i="1"/>
  <c r="D1260" i="1"/>
  <c r="C1260" i="1"/>
  <c r="AI1259" i="1"/>
  <c r="AE1259" i="1"/>
  <c r="X1259" i="1"/>
  <c r="Z1259" i="1" s="1"/>
  <c r="U1259" i="1"/>
  <c r="S1259" i="1"/>
  <c r="P1259" i="1"/>
  <c r="K1259" i="1"/>
  <c r="J1259" i="1"/>
  <c r="N1259" i="1" s="1"/>
  <c r="I1259" i="1"/>
  <c r="G1259" i="1"/>
  <c r="F1259" i="1"/>
  <c r="E1259" i="1"/>
  <c r="D1259" i="1"/>
  <c r="C1259" i="1"/>
  <c r="AI1258" i="1"/>
  <c r="AE1258" i="1"/>
  <c r="X1258" i="1"/>
  <c r="Z1258" i="1" s="1"/>
  <c r="U1258" i="1"/>
  <c r="S1258" i="1"/>
  <c r="R1258" i="1"/>
  <c r="Q1258" i="1"/>
  <c r="P1258" i="1"/>
  <c r="K1258" i="1"/>
  <c r="N1258" i="1" s="1"/>
  <c r="J1258" i="1"/>
  <c r="I1258" i="1"/>
  <c r="G1258" i="1"/>
  <c r="AG1258" i="1" s="1"/>
  <c r="F1258" i="1"/>
  <c r="E1258" i="1"/>
  <c r="D1258" i="1"/>
  <c r="C1258" i="1"/>
  <c r="AI1257" i="1"/>
  <c r="AE1257" i="1"/>
  <c r="Z1257" i="1"/>
  <c r="X1257" i="1"/>
  <c r="U1257" i="1"/>
  <c r="S1257" i="1"/>
  <c r="R1257" i="1"/>
  <c r="P1257" i="1"/>
  <c r="N1257" i="1"/>
  <c r="K1257" i="1"/>
  <c r="J1257" i="1"/>
  <c r="I1257" i="1"/>
  <c r="G1257" i="1"/>
  <c r="F1257" i="1"/>
  <c r="E1257" i="1"/>
  <c r="D1257" i="1"/>
  <c r="C1257" i="1"/>
  <c r="AI1256" i="1"/>
  <c r="AE1256" i="1"/>
  <c r="Z1256" i="1" s="1"/>
  <c r="X1256" i="1"/>
  <c r="U1256" i="1"/>
  <c r="S1256" i="1"/>
  <c r="P1256" i="1"/>
  <c r="R1256" i="1" s="1"/>
  <c r="K1256" i="1"/>
  <c r="J1256" i="1"/>
  <c r="N1256" i="1" s="1"/>
  <c r="I1256" i="1"/>
  <c r="AG1256" i="1" s="1"/>
  <c r="G1256" i="1"/>
  <c r="F1256" i="1"/>
  <c r="E1256" i="1"/>
  <c r="D1256" i="1"/>
  <c r="C1256" i="1"/>
  <c r="AI1255" i="1"/>
  <c r="AE1255" i="1"/>
  <c r="X1255" i="1"/>
  <c r="Z1255" i="1" s="1"/>
  <c r="U1255" i="1"/>
  <c r="S1255" i="1"/>
  <c r="P1255" i="1"/>
  <c r="K1255" i="1"/>
  <c r="J1255" i="1"/>
  <c r="N1255" i="1" s="1"/>
  <c r="I1255" i="1"/>
  <c r="G1255" i="1"/>
  <c r="F1255" i="1"/>
  <c r="E1255" i="1"/>
  <c r="D1255" i="1"/>
  <c r="C1255" i="1"/>
  <c r="AI1254" i="1"/>
  <c r="AE1254" i="1"/>
  <c r="X1254" i="1"/>
  <c r="Z1254" i="1" s="1"/>
  <c r="U1254" i="1"/>
  <c r="S1254" i="1"/>
  <c r="R1254" i="1"/>
  <c r="Q1254" i="1"/>
  <c r="P1254" i="1"/>
  <c r="K1254" i="1"/>
  <c r="N1254" i="1" s="1"/>
  <c r="J1254" i="1"/>
  <c r="I1254" i="1"/>
  <c r="G1254" i="1"/>
  <c r="AG1254" i="1" s="1"/>
  <c r="F1254" i="1"/>
  <c r="E1254" i="1"/>
  <c r="D1254" i="1"/>
  <c r="C1254" i="1"/>
  <c r="AI1253" i="1"/>
  <c r="AE1253" i="1"/>
  <c r="Z1253" i="1"/>
  <c r="X1253" i="1"/>
  <c r="U1253" i="1"/>
  <c r="S1253" i="1"/>
  <c r="R1253" i="1"/>
  <c r="P1253" i="1"/>
  <c r="N1253" i="1"/>
  <c r="K1253" i="1"/>
  <c r="J1253" i="1"/>
  <c r="I1253" i="1"/>
  <c r="G1253" i="1"/>
  <c r="F1253" i="1"/>
  <c r="E1253" i="1"/>
  <c r="D1253" i="1"/>
  <c r="C1253" i="1"/>
  <c r="AI1252" i="1"/>
  <c r="AE1252" i="1"/>
  <c r="Z1252" i="1" s="1"/>
  <c r="X1252" i="1"/>
  <c r="U1252" i="1"/>
  <c r="S1252" i="1"/>
  <c r="P1252" i="1"/>
  <c r="R1252" i="1" s="1"/>
  <c r="K1252" i="1"/>
  <c r="J1252" i="1"/>
  <c r="N1252" i="1" s="1"/>
  <c r="I1252" i="1"/>
  <c r="AG1252" i="1" s="1"/>
  <c r="G1252" i="1"/>
  <c r="F1252" i="1"/>
  <c r="E1252" i="1"/>
  <c r="D1252" i="1"/>
  <c r="C1252" i="1"/>
  <c r="AI1251" i="1"/>
  <c r="AE1251" i="1"/>
  <c r="X1251" i="1"/>
  <c r="Z1251" i="1" s="1"/>
  <c r="U1251" i="1"/>
  <c r="S1251" i="1"/>
  <c r="P1251" i="1"/>
  <c r="K1251" i="1"/>
  <c r="J1251" i="1"/>
  <c r="N1251" i="1" s="1"/>
  <c r="I1251" i="1"/>
  <c r="G1251" i="1"/>
  <c r="F1251" i="1"/>
  <c r="E1251" i="1"/>
  <c r="D1251" i="1"/>
  <c r="C1251" i="1"/>
  <c r="AI1250" i="1"/>
  <c r="AE1250" i="1"/>
  <c r="X1250" i="1"/>
  <c r="Z1250" i="1" s="1"/>
  <c r="U1250" i="1"/>
  <c r="S1250" i="1"/>
  <c r="R1250" i="1"/>
  <c r="Q1250" i="1"/>
  <c r="P1250" i="1"/>
  <c r="K1250" i="1"/>
  <c r="N1250" i="1" s="1"/>
  <c r="J1250" i="1"/>
  <c r="I1250" i="1"/>
  <c r="G1250" i="1"/>
  <c r="AG1250" i="1" s="1"/>
  <c r="F1250" i="1"/>
  <c r="E1250" i="1"/>
  <c r="D1250" i="1"/>
  <c r="C1250" i="1"/>
  <c r="AI1249" i="1"/>
  <c r="AE1249" i="1"/>
  <c r="Z1249" i="1"/>
  <c r="X1249" i="1"/>
  <c r="U1249" i="1"/>
  <c r="S1249" i="1"/>
  <c r="R1249" i="1"/>
  <c r="Q1249" i="1"/>
  <c r="P1249" i="1"/>
  <c r="N1249" i="1"/>
  <c r="K1249" i="1"/>
  <c r="J1249" i="1"/>
  <c r="I1249" i="1"/>
  <c r="G1249" i="1"/>
  <c r="F1249" i="1"/>
  <c r="E1249" i="1"/>
  <c r="D1249" i="1"/>
  <c r="C1249" i="1"/>
  <c r="AI1248" i="1"/>
  <c r="AE1248" i="1"/>
  <c r="Z1248" i="1" s="1"/>
  <c r="X1248" i="1"/>
  <c r="U1248" i="1"/>
  <c r="S1248" i="1"/>
  <c r="P1248" i="1"/>
  <c r="R1248" i="1" s="1"/>
  <c r="O1248" i="1"/>
  <c r="K1248" i="1"/>
  <c r="J1248" i="1"/>
  <c r="N1248" i="1" s="1"/>
  <c r="I1248" i="1"/>
  <c r="G1248" i="1"/>
  <c r="F1248" i="1"/>
  <c r="E1248" i="1"/>
  <c r="D1248" i="1"/>
  <c r="C1248" i="1"/>
  <c r="AI1247" i="1"/>
  <c r="AE1247" i="1"/>
  <c r="X1247" i="1"/>
  <c r="Z1247" i="1" s="1"/>
  <c r="U1247" i="1"/>
  <c r="S1247" i="1"/>
  <c r="P1247" i="1"/>
  <c r="K1247" i="1"/>
  <c r="J1247" i="1"/>
  <c r="N1247" i="1" s="1"/>
  <c r="I1247" i="1"/>
  <c r="O1247" i="1" s="1"/>
  <c r="G1247" i="1"/>
  <c r="F1247" i="1"/>
  <c r="E1247" i="1"/>
  <c r="D1247" i="1"/>
  <c r="C1247" i="1"/>
  <c r="AI1246" i="1"/>
  <c r="AE1246" i="1"/>
  <c r="X1246" i="1"/>
  <c r="Z1246" i="1" s="1"/>
  <c r="U1246" i="1"/>
  <c r="S1246" i="1"/>
  <c r="R1246" i="1"/>
  <c r="Q1246" i="1"/>
  <c r="P1246" i="1"/>
  <c r="K1246" i="1"/>
  <c r="N1246" i="1" s="1"/>
  <c r="J1246" i="1"/>
  <c r="I1246" i="1"/>
  <c r="G1246" i="1"/>
  <c r="F1246" i="1"/>
  <c r="E1246" i="1"/>
  <c r="D1246" i="1"/>
  <c r="C1246" i="1"/>
  <c r="AI1245" i="1"/>
  <c r="AE1245" i="1"/>
  <c r="Z1245" i="1"/>
  <c r="X1245" i="1"/>
  <c r="U1245" i="1"/>
  <c r="S1245" i="1"/>
  <c r="R1245" i="1"/>
  <c r="P1245" i="1"/>
  <c r="N1245" i="1"/>
  <c r="K1245" i="1"/>
  <c r="J1245" i="1"/>
  <c r="I1245" i="1"/>
  <c r="G1245" i="1"/>
  <c r="F1245" i="1"/>
  <c r="E1245" i="1"/>
  <c r="D1245" i="1"/>
  <c r="C1245" i="1"/>
  <c r="AI1244" i="1"/>
  <c r="AE1244" i="1"/>
  <c r="Z1244" i="1" s="1"/>
  <c r="X1244" i="1"/>
  <c r="U1244" i="1"/>
  <c r="S1244" i="1"/>
  <c r="P1244" i="1"/>
  <c r="R1244" i="1" s="1"/>
  <c r="O1244" i="1"/>
  <c r="K1244" i="1"/>
  <c r="J1244" i="1"/>
  <c r="N1244" i="1" s="1"/>
  <c r="I1244" i="1"/>
  <c r="G1244" i="1"/>
  <c r="F1244" i="1"/>
  <c r="E1244" i="1"/>
  <c r="D1244" i="1"/>
  <c r="C1244" i="1"/>
  <c r="AI1243" i="1"/>
  <c r="AE1243" i="1"/>
  <c r="X1243" i="1"/>
  <c r="Z1243" i="1" s="1"/>
  <c r="U1243" i="1"/>
  <c r="S1243" i="1"/>
  <c r="P1243" i="1"/>
  <c r="K1243" i="1"/>
  <c r="J1243" i="1"/>
  <c r="N1243" i="1" s="1"/>
  <c r="I1243" i="1"/>
  <c r="O1243" i="1" s="1"/>
  <c r="G1243" i="1"/>
  <c r="F1243" i="1"/>
  <c r="E1243" i="1"/>
  <c r="D1243" i="1"/>
  <c r="C1243" i="1"/>
  <c r="AI1242" i="1"/>
  <c r="AE1242" i="1"/>
  <c r="X1242" i="1"/>
  <c r="Z1242" i="1" s="1"/>
  <c r="U1242" i="1"/>
  <c r="S1242" i="1"/>
  <c r="R1242" i="1"/>
  <c r="Q1242" i="1"/>
  <c r="P1242" i="1"/>
  <c r="K1242" i="1"/>
  <c r="N1242" i="1" s="1"/>
  <c r="J1242" i="1"/>
  <c r="I1242" i="1"/>
  <c r="G1242" i="1"/>
  <c r="F1242" i="1"/>
  <c r="E1242" i="1"/>
  <c r="D1242" i="1"/>
  <c r="C1242" i="1"/>
  <c r="AI1241" i="1"/>
  <c r="AE1241" i="1"/>
  <c r="Z1241" i="1"/>
  <c r="X1241" i="1"/>
  <c r="U1241" i="1"/>
  <c r="S1241" i="1"/>
  <c r="R1241" i="1"/>
  <c r="P1241" i="1"/>
  <c r="N1241" i="1"/>
  <c r="K1241" i="1"/>
  <c r="J1241" i="1"/>
  <c r="I1241" i="1"/>
  <c r="G1241" i="1"/>
  <c r="F1241" i="1"/>
  <c r="E1241" i="1"/>
  <c r="D1241" i="1"/>
  <c r="C1241" i="1"/>
  <c r="AI1240" i="1"/>
  <c r="AE1240" i="1"/>
  <c r="Z1240" i="1" s="1"/>
  <c r="X1240" i="1"/>
  <c r="U1240" i="1"/>
  <c r="S1240" i="1"/>
  <c r="P1240" i="1"/>
  <c r="R1240" i="1" s="1"/>
  <c r="O1240" i="1"/>
  <c r="K1240" i="1"/>
  <c r="J1240" i="1"/>
  <c r="N1240" i="1" s="1"/>
  <c r="I1240" i="1"/>
  <c r="G1240" i="1"/>
  <c r="F1240" i="1"/>
  <c r="E1240" i="1"/>
  <c r="D1240" i="1"/>
  <c r="C1240" i="1"/>
  <c r="AI1239" i="1"/>
  <c r="AE1239" i="1"/>
  <c r="X1239" i="1"/>
  <c r="Z1239" i="1" s="1"/>
  <c r="U1239" i="1"/>
  <c r="S1239" i="1"/>
  <c r="P1239" i="1"/>
  <c r="K1239" i="1"/>
  <c r="J1239" i="1"/>
  <c r="N1239" i="1" s="1"/>
  <c r="I1239" i="1"/>
  <c r="O1239" i="1" s="1"/>
  <c r="G1239" i="1"/>
  <c r="F1239" i="1"/>
  <c r="E1239" i="1"/>
  <c r="D1239" i="1"/>
  <c r="C1239" i="1"/>
  <c r="AI1238" i="1"/>
  <c r="AE1238" i="1"/>
  <c r="X1238" i="1"/>
  <c r="Z1238" i="1" s="1"/>
  <c r="U1238" i="1"/>
  <c r="S1238" i="1"/>
  <c r="R1238" i="1"/>
  <c r="Q1238" i="1"/>
  <c r="P1238" i="1"/>
  <c r="K1238" i="1"/>
  <c r="N1238" i="1" s="1"/>
  <c r="J1238" i="1"/>
  <c r="I1238" i="1"/>
  <c r="G1238" i="1"/>
  <c r="F1238" i="1"/>
  <c r="E1238" i="1"/>
  <c r="D1238" i="1"/>
  <c r="C1238" i="1"/>
  <c r="AI1237" i="1"/>
  <c r="AE1237" i="1"/>
  <c r="Z1237" i="1"/>
  <c r="X1237" i="1"/>
  <c r="U1237" i="1"/>
  <c r="S1237" i="1"/>
  <c r="R1237" i="1"/>
  <c r="P1237" i="1"/>
  <c r="N1237" i="1"/>
  <c r="K1237" i="1"/>
  <c r="J1237" i="1"/>
  <c r="I1237" i="1"/>
  <c r="G1237" i="1"/>
  <c r="F1237" i="1"/>
  <c r="E1237" i="1"/>
  <c r="D1237" i="1"/>
  <c r="C1237" i="1"/>
  <c r="AI1236" i="1"/>
  <c r="AE1236" i="1"/>
  <c r="Z1236" i="1" s="1"/>
  <c r="X1236" i="1"/>
  <c r="U1236" i="1"/>
  <c r="S1236" i="1"/>
  <c r="P1236" i="1"/>
  <c r="R1236" i="1" s="1"/>
  <c r="O1236" i="1"/>
  <c r="K1236" i="1"/>
  <c r="J1236" i="1"/>
  <c r="N1236" i="1" s="1"/>
  <c r="I1236" i="1"/>
  <c r="G1236" i="1"/>
  <c r="F1236" i="1"/>
  <c r="E1236" i="1"/>
  <c r="D1236" i="1"/>
  <c r="C1236" i="1"/>
  <c r="AI1235" i="1"/>
  <c r="AE1235" i="1"/>
  <c r="X1235" i="1"/>
  <c r="Z1235" i="1" s="1"/>
  <c r="U1235" i="1"/>
  <c r="S1235" i="1"/>
  <c r="P1235" i="1"/>
  <c r="K1235" i="1"/>
  <c r="J1235" i="1"/>
  <c r="N1235" i="1" s="1"/>
  <c r="I1235" i="1"/>
  <c r="O1235" i="1" s="1"/>
  <c r="G1235" i="1"/>
  <c r="F1235" i="1"/>
  <c r="E1235" i="1"/>
  <c r="D1235" i="1"/>
  <c r="C1235" i="1"/>
  <c r="AI1234" i="1"/>
  <c r="AE1234" i="1"/>
  <c r="X1234" i="1"/>
  <c r="Z1234" i="1" s="1"/>
  <c r="U1234" i="1"/>
  <c r="S1234" i="1"/>
  <c r="R1234" i="1"/>
  <c r="Q1234" i="1"/>
  <c r="P1234" i="1"/>
  <c r="K1234" i="1"/>
  <c r="N1234" i="1" s="1"/>
  <c r="J1234" i="1"/>
  <c r="I1234" i="1"/>
  <c r="G1234" i="1"/>
  <c r="F1234" i="1"/>
  <c r="E1234" i="1"/>
  <c r="D1234" i="1"/>
  <c r="C1234" i="1"/>
  <c r="AI1233" i="1"/>
  <c r="AE1233" i="1"/>
  <c r="Z1233" i="1"/>
  <c r="X1233" i="1"/>
  <c r="U1233" i="1"/>
  <c r="S1233" i="1"/>
  <c r="R1233" i="1"/>
  <c r="P1233" i="1"/>
  <c r="N1233" i="1"/>
  <c r="K1233" i="1"/>
  <c r="J1233" i="1"/>
  <c r="I1233" i="1"/>
  <c r="G1233" i="1"/>
  <c r="F1233" i="1"/>
  <c r="E1233" i="1"/>
  <c r="D1233" i="1"/>
  <c r="C1233" i="1"/>
  <c r="AI1232" i="1"/>
  <c r="AE1232" i="1"/>
  <c r="Z1232" i="1" s="1"/>
  <c r="X1232" i="1"/>
  <c r="U1232" i="1"/>
  <c r="S1232" i="1"/>
  <c r="P1232" i="1"/>
  <c r="R1232" i="1" s="1"/>
  <c r="O1232" i="1"/>
  <c r="K1232" i="1"/>
  <c r="J1232" i="1"/>
  <c r="N1232" i="1" s="1"/>
  <c r="I1232" i="1"/>
  <c r="G1232" i="1"/>
  <c r="F1232" i="1"/>
  <c r="E1232" i="1"/>
  <c r="D1232" i="1"/>
  <c r="C1232" i="1"/>
  <c r="AI1231" i="1"/>
  <c r="AE1231" i="1"/>
  <c r="X1231" i="1"/>
  <c r="Z1231" i="1" s="1"/>
  <c r="U1231" i="1"/>
  <c r="S1231" i="1"/>
  <c r="P1231" i="1"/>
  <c r="K1231" i="1"/>
  <c r="J1231" i="1"/>
  <c r="N1231" i="1" s="1"/>
  <c r="I1231" i="1"/>
  <c r="O1231" i="1" s="1"/>
  <c r="G1231" i="1"/>
  <c r="F1231" i="1"/>
  <c r="E1231" i="1"/>
  <c r="D1231" i="1"/>
  <c r="C1231" i="1"/>
  <c r="AI1230" i="1"/>
  <c r="AE1230" i="1"/>
  <c r="X1230" i="1"/>
  <c r="Z1230" i="1" s="1"/>
  <c r="U1230" i="1"/>
  <c r="S1230" i="1"/>
  <c r="R1230" i="1"/>
  <c r="Q1230" i="1"/>
  <c r="P1230" i="1"/>
  <c r="K1230" i="1"/>
  <c r="N1230" i="1" s="1"/>
  <c r="J1230" i="1"/>
  <c r="I1230" i="1"/>
  <c r="G1230" i="1"/>
  <c r="F1230" i="1"/>
  <c r="E1230" i="1"/>
  <c r="D1230" i="1"/>
  <c r="C1230" i="1"/>
  <c r="AI1229" i="1"/>
  <c r="AE1229" i="1"/>
  <c r="Z1229" i="1"/>
  <c r="X1229" i="1"/>
  <c r="U1229" i="1"/>
  <c r="S1229" i="1"/>
  <c r="R1229" i="1"/>
  <c r="P1229" i="1"/>
  <c r="N1229" i="1"/>
  <c r="K1229" i="1"/>
  <c r="J1229" i="1"/>
  <c r="I1229" i="1"/>
  <c r="G1229" i="1"/>
  <c r="F1229" i="1"/>
  <c r="E1229" i="1"/>
  <c r="D1229" i="1"/>
  <c r="C1229" i="1"/>
  <c r="AI1228" i="1"/>
  <c r="AE1228" i="1"/>
  <c r="Z1228" i="1" s="1"/>
  <c r="X1228" i="1"/>
  <c r="U1228" i="1"/>
  <c r="S1228" i="1"/>
  <c r="P1228" i="1"/>
  <c r="R1228" i="1" s="1"/>
  <c r="O1228" i="1"/>
  <c r="K1228" i="1"/>
  <c r="J1228" i="1"/>
  <c r="N1228" i="1" s="1"/>
  <c r="I1228" i="1"/>
  <c r="AG1228" i="1" s="1"/>
  <c r="G1228" i="1"/>
  <c r="F1228" i="1"/>
  <c r="E1228" i="1"/>
  <c r="D1228" i="1"/>
  <c r="C1228" i="1"/>
  <c r="AI1227" i="1"/>
  <c r="AE1227" i="1"/>
  <c r="X1227" i="1"/>
  <c r="Z1227" i="1" s="1"/>
  <c r="U1227" i="1"/>
  <c r="S1227" i="1"/>
  <c r="P1227" i="1"/>
  <c r="K1227" i="1"/>
  <c r="J1227" i="1"/>
  <c r="N1227" i="1" s="1"/>
  <c r="I1227" i="1"/>
  <c r="O1227" i="1" s="1"/>
  <c r="G1227" i="1"/>
  <c r="F1227" i="1"/>
  <c r="E1227" i="1"/>
  <c r="D1227" i="1"/>
  <c r="C1227" i="1"/>
  <c r="AI1226" i="1"/>
  <c r="AE1226" i="1"/>
  <c r="X1226" i="1"/>
  <c r="Z1226" i="1" s="1"/>
  <c r="U1226" i="1"/>
  <c r="S1226" i="1"/>
  <c r="R1226" i="1"/>
  <c r="Q1226" i="1"/>
  <c r="P1226" i="1"/>
  <c r="K1226" i="1"/>
  <c r="N1226" i="1" s="1"/>
  <c r="J1226" i="1"/>
  <c r="I1226" i="1"/>
  <c r="G1226" i="1"/>
  <c r="F1226" i="1"/>
  <c r="E1226" i="1"/>
  <c r="D1226" i="1"/>
  <c r="C1226" i="1"/>
  <c r="AI1225" i="1"/>
  <c r="AE1225" i="1"/>
  <c r="Z1225" i="1"/>
  <c r="X1225" i="1"/>
  <c r="U1225" i="1"/>
  <c r="S1225" i="1"/>
  <c r="R1225" i="1"/>
  <c r="P1225" i="1"/>
  <c r="N1225" i="1"/>
  <c r="K1225" i="1"/>
  <c r="J1225" i="1"/>
  <c r="I1225" i="1"/>
  <c r="G1225" i="1"/>
  <c r="F1225" i="1"/>
  <c r="E1225" i="1"/>
  <c r="D1225" i="1"/>
  <c r="C1225" i="1"/>
  <c r="AI1224" i="1"/>
  <c r="AE1224" i="1"/>
  <c r="Z1224" i="1" s="1"/>
  <c r="X1224" i="1"/>
  <c r="U1224" i="1"/>
  <c r="S1224" i="1"/>
  <c r="P1224" i="1"/>
  <c r="R1224" i="1" s="1"/>
  <c r="O1224" i="1"/>
  <c r="K1224" i="1"/>
  <c r="J1224" i="1"/>
  <c r="N1224" i="1" s="1"/>
  <c r="I1224" i="1"/>
  <c r="AG1224" i="1" s="1"/>
  <c r="G1224" i="1"/>
  <c r="F1224" i="1"/>
  <c r="E1224" i="1"/>
  <c r="D1224" i="1"/>
  <c r="C1224" i="1"/>
  <c r="AI1223" i="1"/>
  <c r="AE1223" i="1"/>
  <c r="X1223" i="1"/>
  <c r="Z1223" i="1" s="1"/>
  <c r="U1223" i="1"/>
  <c r="S1223" i="1"/>
  <c r="P1223" i="1"/>
  <c r="K1223" i="1"/>
  <c r="J1223" i="1"/>
  <c r="N1223" i="1" s="1"/>
  <c r="I1223" i="1"/>
  <c r="O1223" i="1" s="1"/>
  <c r="G1223" i="1"/>
  <c r="F1223" i="1"/>
  <c r="E1223" i="1"/>
  <c r="D1223" i="1"/>
  <c r="C1223" i="1"/>
  <c r="AI1222" i="1"/>
  <c r="AE1222" i="1"/>
  <c r="X1222" i="1"/>
  <c r="Z1222" i="1" s="1"/>
  <c r="U1222" i="1"/>
  <c r="S1222" i="1"/>
  <c r="R1222" i="1"/>
  <c r="Q1222" i="1"/>
  <c r="P1222" i="1"/>
  <c r="K1222" i="1"/>
  <c r="N1222" i="1" s="1"/>
  <c r="J1222" i="1"/>
  <c r="I1222" i="1"/>
  <c r="G1222" i="1"/>
  <c r="F1222" i="1"/>
  <c r="E1222" i="1"/>
  <c r="D1222" i="1"/>
  <c r="C1222" i="1"/>
  <c r="AI1221" i="1"/>
  <c r="AE1221" i="1"/>
  <c r="Z1221" i="1"/>
  <c r="X1221" i="1"/>
  <c r="U1221" i="1"/>
  <c r="S1221" i="1"/>
  <c r="R1221" i="1"/>
  <c r="P1221" i="1"/>
  <c r="N1221" i="1"/>
  <c r="K1221" i="1"/>
  <c r="J1221" i="1"/>
  <c r="I1221" i="1"/>
  <c r="G1221" i="1"/>
  <c r="F1221" i="1"/>
  <c r="E1221" i="1"/>
  <c r="D1221" i="1"/>
  <c r="C1221" i="1"/>
  <c r="AI1220" i="1"/>
  <c r="AE1220" i="1"/>
  <c r="Z1220" i="1" s="1"/>
  <c r="X1220" i="1"/>
  <c r="U1220" i="1"/>
  <c r="S1220" i="1"/>
  <c r="P1220" i="1"/>
  <c r="R1220" i="1" s="1"/>
  <c r="O1220" i="1"/>
  <c r="K1220" i="1"/>
  <c r="J1220" i="1"/>
  <c r="N1220" i="1" s="1"/>
  <c r="I1220" i="1"/>
  <c r="AG1220" i="1" s="1"/>
  <c r="G1220" i="1"/>
  <c r="F1220" i="1"/>
  <c r="E1220" i="1"/>
  <c r="D1220" i="1"/>
  <c r="C1220" i="1"/>
  <c r="AI1219" i="1"/>
  <c r="AE1219" i="1"/>
  <c r="X1219" i="1"/>
  <c r="Z1219" i="1" s="1"/>
  <c r="U1219" i="1"/>
  <c r="S1219" i="1"/>
  <c r="P1219" i="1"/>
  <c r="K1219" i="1"/>
  <c r="J1219" i="1"/>
  <c r="N1219" i="1" s="1"/>
  <c r="I1219" i="1"/>
  <c r="O1219" i="1" s="1"/>
  <c r="G1219" i="1"/>
  <c r="F1219" i="1"/>
  <c r="E1219" i="1"/>
  <c r="D1219" i="1"/>
  <c r="C1219" i="1"/>
  <c r="AI1218" i="1"/>
  <c r="AE1218" i="1"/>
  <c r="X1218" i="1"/>
  <c r="Z1218" i="1" s="1"/>
  <c r="U1218" i="1"/>
  <c r="S1218" i="1"/>
  <c r="R1218" i="1"/>
  <c r="Q1218" i="1"/>
  <c r="P1218" i="1"/>
  <c r="K1218" i="1"/>
  <c r="N1218" i="1" s="1"/>
  <c r="J1218" i="1"/>
  <c r="I1218" i="1"/>
  <c r="G1218" i="1"/>
  <c r="F1218" i="1"/>
  <c r="E1218" i="1"/>
  <c r="D1218" i="1"/>
  <c r="C1218" i="1"/>
  <c r="AI1217" i="1"/>
  <c r="AE1217" i="1"/>
  <c r="Z1217" i="1"/>
  <c r="X1217" i="1"/>
  <c r="U1217" i="1"/>
  <c r="S1217" i="1"/>
  <c r="R1217" i="1"/>
  <c r="P1217" i="1"/>
  <c r="N1217" i="1"/>
  <c r="K1217" i="1"/>
  <c r="J1217" i="1"/>
  <c r="I1217" i="1"/>
  <c r="G1217" i="1"/>
  <c r="F1217" i="1"/>
  <c r="E1217" i="1"/>
  <c r="D1217" i="1"/>
  <c r="C1217" i="1"/>
  <c r="AI1216" i="1"/>
  <c r="AE1216" i="1"/>
  <c r="Z1216" i="1" s="1"/>
  <c r="X1216" i="1"/>
  <c r="U1216" i="1"/>
  <c r="S1216" i="1"/>
  <c r="P1216" i="1"/>
  <c r="R1216" i="1" s="1"/>
  <c r="O1216" i="1"/>
  <c r="K1216" i="1"/>
  <c r="J1216" i="1"/>
  <c r="N1216" i="1" s="1"/>
  <c r="I1216" i="1"/>
  <c r="AG1216" i="1" s="1"/>
  <c r="G1216" i="1"/>
  <c r="F1216" i="1"/>
  <c r="E1216" i="1"/>
  <c r="D1216" i="1"/>
  <c r="C1216" i="1"/>
  <c r="AI1215" i="1"/>
  <c r="AE1215" i="1"/>
  <c r="X1215" i="1"/>
  <c r="Z1215" i="1" s="1"/>
  <c r="U1215" i="1"/>
  <c r="S1215" i="1"/>
  <c r="P1215" i="1"/>
  <c r="K1215" i="1"/>
  <c r="J1215" i="1"/>
  <c r="N1215" i="1" s="1"/>
  <c r="I1215" i="1"/>
  <c r="O1215" i="1" s="1"/>
  <c r="G1215" i="1"/>
  <c r="F1215" i="1"/>
  <c r="E1215" i="1"/>
  <c r="D1215" i="1"/>
  <c r="C1215" i="1"/>
  <c r="AI1214" i="1"/>
  <c r="AE1214" i="1"/>
  <c r="X1214" i="1"/>
  <c r="Z1214" i="1" s="1"/>
  <c r="U1214" i="1"/>
  <c r="S1214" i="1"/>
  <c r="R1214" i="1"/>
  <c r="Q1214" i="1"/>
  <c r="P1214" i="1"/>
  <c r="K1214" i="1"/>
  <c r="N1214" i="1" s="1"/>
  <c r="J1214" i="1"/>
  <c r="I1214" i="1"/>
  <c r="G1214" i="1"/>
  <c r="F1214" i="1"/>
  <c r="E1214" i="1"/>
  <c r="D1214" i="1"/>
  <c r="C1214" i="1"/>
  <c r="AI1213" i="1"/>
  <c r="AE1213" i="1"/>
  <c r="Z1213" i="1"/>
  <c r="X1213" i="1"/>
  <c r="U1213" i="1"/>
  <c r="S1213" i="1"/>
  <c r="R1213" i="1"/>
  <c r="P1213" i="1"/>
  <c r="N1213" i="1"/>
  <c r="K1213" i="1"/>
  <c r="J1213" i="1"/>
  <c r="I1213" i="1"/>
  <c r="G1213" i="1"/>
  <c r="F1213" i="1"/>
  <c r="E1213" i="1"/>
  <c r="D1213" i="1"/>
  <c r="C1213" i="1"/>
  <c r="AI1212" i="1"/>
  <c r="AE1212" i="1"/>
  <c r="Z1212" i="1" s="1"/>
  <c r="X1212" i="1"/>
  <c r="U1212" i="1"/>
  <c r="S1212" i="1"/>
  <c r="P1212" i="1"/>
  <c r="R1212" i="1" s="1"/>
  <c r="O1212" i="1"/>
  <c r="K1212" i="1"/>
  <c r="J1212" i="1"/>
  <c r="N1212" i="1" s="1"/>
  <c r="I1212" i="1"/>
  <c r="AG1212" i="1" s="1"/>
  <c r="G1212" i="1"/>
  <c r="F1212" i="1"/>
  <c r="E1212" i="1"/>
  <c r="D1212" i="1"/>
  <c r="C1212" i="1"/>
  <c r="AI1211" i="1"/>
  <c r="AE1211" i="1"/>
  <c r="X1211" i="1"/>
  <c r="Z1211" i="1" s="1"/>
  <c r="U1211" i="1"/>
  <c r="S1211" i="1"/>
  <c r="P1211" i="1"/>
  <c r="K1211" i="1"/>
  <c r="J1211" i="1"/>
  <c r="N1211" i="1" s="1"/>
  <c r="I1211" i="1"/>
  <c r="O1211" i="1" s="1"/>
  <c r="G1211" i="1"/>
  <c r="F1211" i="1"/>
  <c r="E1211" i="1"/>
  <c r="D1211" i="1"/>
  <c r="C1211" i="1"/>
  <c r="AI1210" i="1"/>
  <c r="AE1210" i="1"/>
  <c r="X1210" i="1"/>
  <c r="Z1210" i="1" s="1"/>
  <c r="U1210" i="1"/>
  <c r="S1210" i="1"/>
  <c r="R1210" i="1"/>
  <c r="Q1210" i="1"/>
  <c r="P1210" i="1"/>
  <c r="K1210" i="1"/>
  <c r="N1210" i="1" s="1"/>
  <c r="J1210" i="1"/>
  <c r="I1210" i="1"/>
  <c r="G1210" i="1"/>
  <c r="F1210" i="1"/>
  <c r="E1210" i="1"/>
  <c r="D1210" i="1"/>
  <c r="C1210" i="1"/>
  <c r="AI1209" i="1"/>
  <c r="AE1209" i="1"/>
  <c r="Z1209" i="1"/>
  <c r="X1209" i="1"/>
  <c r="U1209" i="1"/>
  <c r="S1209" i="1"/>
  <c r="R1209" i="1"/>
  <c r="P1209" i="1"/>
  <c r="N1209" i="1"/>
  <c r="K1209" i="1"/>
  <c r="J1209" i="1"/>
  <c r="I1209" i="1"/>
  <c r="G1209" i="1"/>
  <c r="F1209" i="1"/>
  <c r="E1209" i="1"/>
  <c r="D1209" i="1"/>
  <c r="C1209" i="1"/>
  <c r="AI1208" i="1"/>
  <c r="AE1208" i="1"/>
  <c r="Z1208" i="1" s="1"/>
  <c r="X1208" i="1"/>
  <c r="U1208" i="1"/>
  <c r="S1208" i="1"/>
  <c r="P1208" i="1"/>
  <c r="R1208" i="1" s="1"/>
  <c r="O1208" i="1"/>
  <c r="K1208" i="1"/>
  <c r="J1208" i="1"/>
  <c r="N1208" i="1" s="1"/>
  <c r="I1208" i="1"/>
  <c r="AG1208" i="1" s="1"/>
  <c r="G1208" i="1"/>
  <c r="F1208" i="1"/>
  <c r="E1208" i="1"/>
  <c r="D1208" i="1"/>
  <c r="C1208" i="1"/>
  <c r="AI1207" i="1"/>
  <c r="AE1207" i="1"/>
  <c r="X1207" i="1"/>
  <c r="Z1207" i="1" s="1"/>
  <c r="U1207" i="1"/>
  <c r="S1207" i="1"/>
  <c r="P1207" i="1"/>
  <c r="K1207" i="1"/>
  <c r="J1207" i="1"/>
  <c r="N1207" i="1" s="1"/>
  <c r="I1207" i="1"/>
  <c r="O1207" i="1" s="1"/>
  <c r="G1207" i="1"/>
  <c r="F1207" i="1"/>
  <c r="E1207" i="1"/>
  <c r="D1207" i="1"/>
  <c r="C1207" i="1"/>
  <c r="AI1206" i="1"/>
  <c r="AE1206" i="1"/>
  <c r="X1206" i="1"/>
  <c r="Z1206" i="1" s="1"/>
  <c r="U1206" i="1"/>
  <c r="S1206" i="1"/>
  <c r="R1206" i="1"/>
  <c r="Q1206" i="1"/>
  <c r="P1206" i="1"/>
  <c r="K1206" i="1"/>
  <c r="N1206" i="1" s="1"/>
  <c r="J1206" i="1"/>
  <c r="I1206" i="1"/>
  <c r="G1206" i="1"/>
  <c r="F1206" i="1"/>
  <c r="E1206" i="1"/>
  <c r="D1206" i="1"/>
  <c r="C1206" i="1"/>
  <c r="AI1205" i="1"/>
  <c r="AE1205" i="1"/>
  <c r="Z1205" i="1"/>
  <c r="X1205" i="1"/>
  <c r="U1205" i="1"/>
  <c r="S1205" i="1"/>
  <c r="R1205" i="1"/>
  <c r="P1205" i="1"/>
  <c r="N1205" i="1"/>
  <c r="K1205" i="1"/>
  <c r="J1205" i="1"/>
  <c r="I1205" i="1"/>
  <c r="G1205" i="1"/>
  <c r="F1205" i="1"/>
  <c r="E1205" i="1"/>
  <c r="D1205" i="1"/>
  <c r="C1205" i="1"/>
  <c r="AI1204" i="1"/>
  <c r="AE1204" i="1"/>
  <c r="Z1204" i="1" s="1"/>
  <c r="X1204" i="1"/>
  <c r="U1204" i="1"/>
  <c r="S1204" i="1"/>
  <c r="P1204" i="1"/>
  <c r="R1204" i="1" s="1"/>
  <c r="O1204" i="1"/>
  <c r="K1204" i="1"/>
  <c r="J1204" i="1"/>
  <c r="N1204" i="1" s="1"/>
  <c r="I1204" i="1"/>
  <c r="AG1204" i="1" s="1"/>
  <c r="G1204" i="1"/>
  <c r="F1204" i="1"/>
  <c r="E1204" i="1"/>
  <c r="D1204" i="1"/>
  <c r="C1204" i="1"/>
  <c r="AI1203" i="1"/>
  <c r="AE1203" i="1"/>
  <c r="X1203" i="1"/>
  <c r="Z1203" i="1" s="1"/>
  <c r="U1203" i="1"/>
  <c r="S1203" i="1"/>
  <c r="P1203" i="1"/>
  <c r="K1203" i="1"/>
  <c r="J1203" i="1"/>
  <c r="N1203" i="1" s="1"/>
  <c r="I1203" i="1"/>
  <c r="O1203" i="1" s="1"/>
  <c r="G1203" i="1"/>
  <c r="F1203" i="1"/>
  <c r="E1203" i="1"/>
  <c r="D1203" i="1"/>
  <c r="C1203" i="1"/>
  <c r="AI1202" i="1"/>
  <c r="AE1202" i="1"/>
  <c r="X1202" i="1"/>
  <c r="Z1202" i="1" s="1"/>
  <c r="U1202" i="1"/>
  <c r="S1202" i="1"/>
  <c r="R1202" i="1"/>
  <c r="Q1202" i="1"/>
  <c r="P1202" i="1"/>
  <c r="K1202" i="1"/>
  <c r="N1202" i="1" s="1"/>
  <c r="J1202" i="1"/>
  <c r="I1202" i="1"/>
  <c r="G1202" i="1"/>
  <c r="F1202" i="1"/>
  <c r="E1202" i="1"/>
  <c r="D1202" i="1"/>
  <c r="C1202" i="1"/>
  <c r="AI1201" i="1"/>
  <c r="AE1201" i="1"/>
  <c r="Z1201" i="1"/>
  <c r="X1201" i="1"/>
  <c r="U1201" i="1"/>
  <c r="S1201" i="1"/>
  <c r="R1201" i="1"/>
  <c r="P1201" i="1"/>
  <c r="N1201" i="1"/>
  <c r="K1201" i="1"/>
  <c r="J1201" i="1"/>
  <c r="I1201" i="1"/>
  <c r="G1201" i="1"/>
  <c r="F1201" i="1"/>
  <c r="E1201" i="1"/>
  <c r="D1201" i="1"/>
  <c r="C1201" i="1"/>
  <c r="AI1200" i="1"/>
  <c r="AE1200" i="1"/>
  <c r="Z1200" i="1" s="1"/>
  <c r="X1200" i="1"/>
  <c r="U1200" i="1"/>
  <c r="S1200" i="1"/>
  <c r="P1200" i="1"/>
  <c r="R1200" i="1" s="1"/>
  <c r="O1200" i="1"/>
  <c r="K1200" i="1"/>
  <c r="J1200" i="1"/>
  <c r="N1200" i="1" s="1"/>
  <c r="I1200" i="1"/>
  <c r="AG1200" i="1" s="1"/>
  <c r="G1200" i="1"/>
  <c r="F1200" i="1"/>
  <c r="E1200" i="1"/>
  <c r="D1200" i="1"/>
  <c r="C1200" i="1"/>
  <c r="AI1199" i="1"/>
  <c r="AE1199" i="1"/>
  <c r="X1199" i="1"/>
  <c r="Z1199" i="1" s="1"/>
  <c r="U1199" i="1"/>
  <c r="S1199" i="1"/>
  <c r="P1199" i="1"/>
  <c r="K1199" i="1"/>
  <c r="J1199" i="1"/>
  <c r="N1199" i="1" s="1"/>
  <c r="I1199" i="1"/>
  <c r="O1199" i="1" s="1"/>
  <c r="G1199" i="1"/>
  <c r="F1199" i="1"/>
  <c r="E1199" i="1"/>
  <c r="D1199" i="1"/>
  <c r="C1199" i="1"/>
  <c r="AI1198" i="1"/>
  <c r="AE1198" i="1"/>
  <c r="X1198" i="1"/>
  <c r="Z1198" i="1" s="1"/>
  <c r="U1198" i="1"/>
  <c r="S1198" i="1"/>
  <c r="R1198" i="1"/>
  <c r="Q1198" i="1"/>
  <c r="P1198" i="1"/>
  <c r="K1198" i="1"/>
  <c r="N1198" i="1" s="1"/>
  <c r="J1198" i="1"/>
  <c r="I1198" i="1"/>
  <c r="G1198" i="1"/>
  <c r="F1198" i="1"/>
  <c r="E1198" i="1"/>
  <c r="D1198" i="1"/>
  <c r="C1198" i="1"/>
  <c r="AI1197" i="1"/>
  <c r="AE1197" i="1"/>
  <c r="Z1197" i="1"/>
  <c r="X1197" i="1"/>
  <c r="U1197" i="1"/>
  <c r="S1197" i="1"/>
  <c r="R1197" i="1"/>
  <c r="P1197" i="1"/>
  <c r="N1197" i="1"/>
  <c r="K1197" i="1"/>
  <c r="J1197" i="1"/>
  <c r="I1197" i="1"/>
  <c r="G1197" i="1"/>
  <c r="F1197" i="1"/>
  <c r="E1197" i="1"/>
  <c r="D1197" i="1"/>
  <c r="C1197" i="1"/>
  <c r="AI1196" i="1"/>
  <c r="AE1196" i="1"/>
  <c r="Z1196" i="1" s="1"/>
  <c r="X1196" i="1"/>
  <c r="U1196" i="1"/>
  <c r="S1196" i="1"/>
  <c r="P1196" i="1"/>
  <c r="R1196" i="1" s="1"/>
  <c r="O1196" i="1"/>
  <c r="K1196" i="1"/>
  <c r="J1196" i="1"/>
  <c r="N1196" i="1" s="1"/>
  <c r="I1196" i="1"/>
  <c r="AG1196" i="1" s="1"/>
  <c r="G1196" i="1"/>
  <c r="F1196" i="1"/>
  <c r="E1196" i="1"/>
  <c r="D1196" i="1"/>
  <c r="C1196" i="1"/>
  <c r="AI1195" i="1"/>
  <c r="AE1195" i="1"/>
  <c r="X1195" i="1"/>
  <c r="Z1195" i="1" s="1"/>
  <c r="U1195" i="1"/>
  <c r="S1195" i="1"/>
  <c r="P1195" i="1"/>
  <c r="K1195" i="1"/>
  <c r="J1195" i="1"/>
  <c r="N1195" i="1" s="1"/>
  <c r="I1195" i="1"/>
  <c r="O1195" i="1" s="1"/>
  <c r="G1195" i="1"/>
  <c r="F1195" i="1"/>
  <c r="E1195" i="1"/>
  <c r="D1195" i="1"/>
  <c r="C1195" i="1"/>
  <c r="AI1194" i="1"/>
  <c r="AE1194" i="1"/>
  <c r="X1194" i="1"/>
  <c r="Z1194" i="1" s="1"/>
  <c r="U1194" i="1"/>
  <c r="S1194" i="1"/>
  <c r="R1194" i="1"/>
  <c r="Q1194" i="1"/>
  <c r="P1194" i="1"/>
  <c r="K1194" i="1"/>
  <c r="N1194" i="1" s="1"/>
  <c r="J1194" i="1"/>
  <c r="I1194" i="1"/>
  <c r="G1194" i="1"/>
  <c r="F1194" i="1"/>
  <c r="E1194" i="1"/>
  <c r="D1194" i="1"/>
  <c r="C1194" i="1"/>
  <c r="AI1193" i="1"/>
  <c r="AE1193" i="1"/>
  <c r="Z1193" i="1"/>
  <c r="X1193" i="1"/>
  <c r="U1193" i="1"/>
  <c r="S1193" i="1"/>
  <c r="R1193" i="1"/>
  <c r="P1193" i="1"/>
  <c r="N1193" i="1"/>
  <c r="K1193" i="1"/>
  <c r="J1193" i="1"/>
  <c r="I1193" i="1"/>
  <c r="G1193" i="1"/>
  <c r="F1193" i="1"/>
  <c r="E1193" i="1"/>
  <c r="D1193" i="1"/>
  <c r="C1193" i="1"/>
  <c r="AI1192" i="1"/>
  <c r="AE1192" i="1"/>
  <c r="Z1192" i="1" s="1"/>
  <c r="X1192" i="1"/>
  <c r="U1192" i="1"/>
  <c r="S1192" i="1"/>
  <c r="P1192" i="1"/>
  <c r="R1192" i="1" s="1"/>
  <c r="O1192" i="1"/>
  <c r="K1192" i="1"/>
  <c r="J1192" i="1"/>
  <c r="N1192" i="1" s="1"/>
  <c r="I1192" i="1"/>
  <c r="AG1192" i="1" s="1"/>
  <c r="G1192" i="1"/>
  <c r="F1192" i="1"/>
  <c r="E1192" i="1"/>
  <c r="D1192" i="1"/>
  <c r="C1192" i="1"/>
  <c r="AI1191" i="1"/>
  <c r="AE1191" i="1"/>
  <c r="X1191" i="1"/>
  <c r="Z1191" i="1" s="1"/>
  <c r="U1191" i="1"/>
  <c r="S1191" i="1"/>
  <c r="P1191" i="1"/>
  <c r="K1191" i="1"/>
  <c r="J1191" i="1"/>
  <c r="N1191" i="1" s="1"/>
  <c r="I1191" i="1"/>
  <c r="O1191" i="1" s="1"/>
  <c r="G1191" i="1"/>
  <c r="F1191" i="1"/>
  <c r="E1191" i="1"/>
  <c r="D1191" i="1"/>
  <c r="C1191" i="1"/>
  <c r="AI1190" i="1"/>
  <c r="AE1190" i="1"/>
  <c r="X1190" i="1"/>
  <c r="Z1190" i="1" s="1"/>
  <c r="U1190" i="1"/>
  <c r="S1190" i="1"/>
  <c r="R1190" i="1"/>
  <c r="Q1190" i="1"/>
  <c r="P1190" i="1"/>
  <c r="K1190" i="1"/>
  <c r="N1190" i="1" s="1"/>
  <c r="J1190" i="1"/>
  <c r="I1190" i="1"/>
  <c r="G1190" i="1"/>
  <c r="F1190" i="1"/>
  <c r="E1190" i="1"/>
  <c r="D1190" i="1"/>
  <c r="C1190" i="1"/>
  <c r="AI1189" i="1"/>
  <c r="AE1189" i="1"/>
  <c r="Z1189" i="1"/>
  <c r="X1189" i="1"/>
  <c r="U1189" i="1"/>
  <c r="S1189" i="1"/>
  <c r="R1189" i="1"/>
  <c r="P1189" i="1"/>
  <c r="N1189" i="1"/>
  <c r="K1189" i="1"/>
  <c r="J1189" i="1"/>
  <c r="I1189" i="1"/>
  <c r="G1189" i="1"/>
  <c r="F1189" i="1"/>
  <c r="E1189" i="1"/>
  <c r="D1189" i="1"/>
  <c r="C1189" i="1"/>
  <c r="AI1188" i="1"/>
  <c r="AE1188" i="1"/>
  <c r="Z1188" i="1" s="1"/>
  <c r="X1188" i="1"/>
  <c r="U1188" i="1"/>
  <c r="S1188" i="1"/>
  <c r="P1188" i="1"/>
  <c r="R1188" i="1" s="1"/>
  <c r="O1188" i="1"/>
  <c r="K1188" i="1"/>
  <c r="J1188" i="1"/>
  <c r="N1188" i="1" s="1"/>
  <c r="I1188" i="1"/>
  <c r="AG1188" i="1" s="1"/>
  <c r="G1188" i="1"/>
  <c r="F1188" i="1"/>
  <c r="E1188" i="1"/>
  <c r="D1188" i="1"/>
  <c r="C1188" i="1"/>
  <c r="AI1187" i="1"/>
  <c r="AE1187" i="1"/>
  <c r="X1187" i="1"/>
  <c r="Z1187" i="1" s="1"/>
  <c r="U1187" i="1"/>
  <c r="S1187" i="1"/>
  <c r="P1187" i="1"/>
  <c r="K1187" i="1"/>
  <c r="J1187" i="1"/>
  <c r="N1187" i="1" s="1"/>
  <c r="I1187" i="1"/>
  <c r="O1187" i="1" s="1"/>
  <c r="G1187" i="1"/>
  <c r="F1187" i="1"/>
  <c r="E1187" i="1"/>
  <c r="D1187" i="1"/>
  <c r="C1187" i="1"/>
  <c r="AI1186" i="1"/>
  <c r="AE1186" i="1"/>
  <c r="X1186" i="1"/>
  <c r="Z1186" i="1" s="1"/>
  <c r="U1186" i="1"/>
  <c r="S1186" i="1"/>
  <c r="R1186" i="1"/>
  <c r="Q1186" i="1"/>
  <c r="P1186" i="1"/>
  <c r="K1186" i="1"/>
  <c r="N1186" i="1" s="1"/>
  <c r="J1186" i="1"/>
  <c r="I1186" i="1"/>
  <c r="G1186" i="1"/>
  <c r="F1186" i="1"/>
  <c r="E1186" i="1"/>
  <c r="D1186" i="1"/>
  <c r="C1186" i="1"/>
  <c r="AI1185" i="1"/>
  <c r="AE1185" i="1"/>
  <c r="Z1185" i="1"/>
  <c r="X1185" i="1"/>
  <c r="U1185" i="1"/>
  <c r="S1185" i="1"/>
  <c r="R1185" i="1"/>
  <c r="P1185" i="1"/>
  <c r="N1185" i="1"/>
  <c r="K1185" i="1"/>
  <c r="J1185" i="1"/>
  <c r="I1185" i="1"/>
  <c r="G1185" i="1"/>
  <c r="F1185" i="1"/>
  <c r="E1185" i="1"/>
  <c r="D1185" i="1"/>
  <c r="C1185" i="1"/>
  <c r="AI1184" i="1"/>
  <c r="AE1184" i="1"/>
  <c r="Z1184" i="1" s="1"/>
  <c r="X1184" i="1"/>
  <c r="U1184" i="1"/>
  <c r="S1184" i="1"/>
  <c r="P1184" i="1"/>
  <c r="R1184" i="1" s="1"/>
  <c r="O1184" i="1"/>
  <c r="K1184" i="1"/>
  <c r="J1184" i="1"/>
  <c r="N1184" i="1" s="1"/>
  <c r="I1184" i="1"/>
  <c r="AG1184" i="1" s="1"/>
  <c r="G1184" i="1"/>
  <c r="F1184" i="1"/>
  <c r="E1184" i="1"/>
  <c r="D1184" i="1"/>
  <c r="C1184" i="1"/>
  <c r="AI1183" i="1"/>
  <c r="AE1183" i="1"/>
  <c r="X1183" i="1"/>
  <c r="Z1183" i="1" s="1"/>
  <c r="U1183" i="1"/>
  <c r="S1183" i="1"/>
  <c r="P1183" i="1"/>
  <c r="K1183" i="1"/>
  <c r="J1183" i="1"/>
  <c r="N1183" i="1" s="1"/>
  <c r="I1183" i="1"/>
  <c r="O1183" i="1" s="1"/>
  <c r="G1183" i="1"/>
  <c r="F1183" i="1"/>
  <c r="E1183" i="1"/>
  <c r="D1183" i="1"/>
  <c r="C1183" i="1"/>
  <c r="AI1182" i="1"/>
  <c r="AE1182" i="1"/>
  <c r="X1182" i="1"/>
  <c r="Z1182" i="1" s="1"/>
  <c r="U1182" i="1"/>
  <c r="S1182" i="1"/>
  <c r="R1182" i="1"/>
  <c r="Q1182" i="1"/>
  <c r="P1182" i="1"/>
  <c r="K1182" i="1"/>
  <c r="N1182" i="1" s="1"/>
  <c r="J1182" i="1"/>
  <c r="I1182" i="1"/>
  <c r="G1182" i="1"/>
  <c r="F1182" i="1"/>
  <c r="E1182" i="1"/>
  <c r="D1182" i="1"/>
  <c r="C1182" i="1"/>
  <c r="AI1181" i="1"/>
  <c r="AE1181" i="1"/>
  <c r="Z1181" i="1"/>
  <c r="X1181" i="1"/>
  <c r="U1181" i="1"/>
  <c r="S1181" i="1"/>
  <c r="R1181" i="1"/>
  <c r="P1181" i="1"/>
  <c r="N1181" i="1"/>
  <c r="K1181" i="1"/>
  <c r="J1181" i="1"/>
  <c r="I1181" i="1"/>
  <c r="G1181" i="1"/>
  <c r="F1181" i="1"/>
  <c r="E1181" i="1"/>
  <c r="D1181" i="1"/>
  <c r="C1181" i="1"/>
  <c r="AI1180" i="1"/>
  <c r="AE1180" i="1"/>
  <c r="Z1180" i="1" s="1"/>
  <c r="X1180" i="1"/>
  <c r="U1180" i="1"/>
  <c r="S1180" i="1"/>
  <c r="P1180" i="1"/>
  <c r="R1180" i="1" s="1"/>
  <c r="O1180" i="1"/>
  <c r="K1180" i="1"/>
  <c r="J1180" i="1"/>
  <c r="N1180" i="1" s="1"/>
  <c r="I1180" i="1"/>
  <c r="AG1180" i="1" s="1"/>
  <c r="G1180" i="1"/>
  <c r="F1180" i="1"/>
  <c r="E1180" i="1"/>
  <c r="D1180" i="1"/>
  <c r="C1180" i="1"/>
  <c r="AI1179" i="1"/>
  <c r="AE1179" i="1"/>
  <c r="X1179" i="1"/>
  <c r="Z1179" i="1" s="1"/>
  <c r="U1179" i="1"/>
  <c r="S1179" i="1"/>
  <c r="P1179" i="1"/>
  <c r="K1179" i="1"/>
  <c r="J1179" i="1"/>
  <c r="N1179" i="1" s="1"/>
  <c r="I1179" i="1"/>
  <c r="O1179" i="1" s="1"/>
  <c r="G1179" i="1"/>
  <c r="F1179" i="1"/>
  <c r="E1179" i="1"/>
  <c r="D1179" i="1"/>
  <c r="C1179" i="1"/>
  <c r="AI1178" i="1"/>
  <c r="AE1178" i="1"/>
  <c r="X1178" i="1"/>
  <c r="Z1178" i="1" s="1"/>
  <c r="U1178" i="1"/>
  <c r="S1178" i="1"/>
  <c r="R1178" i="1"/>
  <c r="Q1178" i="1"/>
  <c r="P1178" i="1"/>
  <c r="K1178" i="1"/>
  <c r="N1178" i="1" s="1"/>
  <c r="J1178" i="1"/>
  <c r="I1178" i="1"/>
  <c r="G1178" i="1"/>
  <c r="F1178" i="1"/>
  <c r="E1178" i="1"/>
  <c r="D1178" i="1"/>
  <c r="C1178" i="1"/>
  <c r="AI1177" i="1"/>
  <c r="AE1177" i="1"/>
  <c r="Z1177" i="1"/>
  <c r="X1177" i="1"/>
  <c r="U1177" i="1"/>
  <c r="S1177" i="1"/>
  <c r="R1177" i="1"/>
  <c r="P1177" i="1"/>
  <c r="N1177" i="1"/>
  <c r="K1177" i="1"/>
  <c r="J1177" i="1"/>
  <c r="I1177" i="1"/>
  <c r="G1177" i="1"/>
  <c r="F1177" i="1"/>
  <c r="E1177" i="1"/>
  <c r="D1177" i="1"/>
  <c r="C1177" i="1"/>
  <c r="AI1176" i="1"/>
  <c r="AE1176" i="1"/>
  <c r="Z1176" i="1" s="1"/>
  <c r="X1176" i="1"/>
  <c r="U1176" i="1"/>
  <c r="S1176" i="1"/>
  <c r="P1176" i="1"/>
  <c r="R1176" i="1" s="1"/>
  <c r="O1176" i="1"/>
  <c r="K1176" i="1"/>
  <c r="J1176" i="1"/>
  <c r="N1176" i="1" s="1"/>
  <c r="I1176" i="1"/>
  <c r="AG1176" i="1" s="1"/>
  <c r="G1176" i="1"/>
  <c r="F1176" i="1"/>
  <c r="E1176" i="1"/>
  <c r="D1176" i="1"/>
  <c r="C1176" i="1"/>
  <c r="AI1175" i="1"/>
  <c r="AE1175" i="1"/>
  <c r="X1175" i="1"/>
  <c r="Z1175" i="1" s="1"/>
  <c r="U1175" i="1"/>
  <c r="S1175" i="1"/>
  <c r="P1175" i="1"/>
  <c r="K1175" i="1"/>
  <c r="J1175" i="1"/>
  <c r="N1175" i="1" s="1"/>
  <c r="I1175" i="1"/>
  <c r="O1175" i="1" s="1"/>
  <c r="G1175" i="1"/>
  <c r="F1175" i="1"/>
  <c r="E1175" i="1"/>
  <c r="D1175" i="1"/>
  <c r="C1175" i="1"/>
  <c r="AI1174" i="1"/>
  <c r="AE1174" i="1"/>
  <c r="X1174" i="1"/>
  <c r="Z1174" i="1" s="1"/>
  <c r="U1174" i="1"/>
  <c r="S1174" i="1"/>
  <c r="R1174" i="1"/>
  <c r="Q1174" i="1"/>
  <c r="P1174" i="1"/>
  <c r="K1174" i="1"/>
  <c r="N1174" i="1" s="1"/>
  <c r="J1174" i="1"/>
  <c r="I1174" i="1"/>
  <c r="G1174" i="1"/>
  <c r="F1174" i="1"/>
  <c r="E1174" i="1"/>
  <c r="D1174" i="1"/>
  <c r="C1174" i="1"/>
  <c r="AI1173" i="1"/>
  <c r="AE1173" i="1"/>
  <c r="Z1173" i="1"/>
  <c r="X1173" i="1"/>
  <c r="U1173" i="1"/>
  <c r="S1173" i="1"/>
  <c r="R1173" i="1"/>
  <c r="P1173" i="1"/>
  <c r="N1173" i="1"/>
  <c r="K1173" i="1"/>
  <c r="J1173" i="1"/>
  <c r="I1173" i="1"/>
  <c r="G1173" i="1"/>
  <c r="F1173" i="1"/>
  <c r="E1173" i="1"/>
  <c r="D1173" i="1"/>
  <c r="C1173" i="1"/>
  <c r="AI1172" i="1"/>
  <c r="AE1172" i="1"/>
  <c r="Z1172" i="1" s="1"/>
  <c r="X1172" i="1"/>
  <c r="U1172" i="1"/>
  <c r="S1172" i="1"/>
  <c r="P1172" i="1"/>
  <c r="R1172" i="1" s="1"/>
  <c r="O1172" i="1"/>
  <c r="K1172" i="1"/>
  <c r="J1172" i="1"/>
  <c r="N1172" i="1" s="1"/>
  <c r="I1172" i="1"/>
  <c r="AG1172" i="1" s="1"/>
  <c r="G1172" i="1"/>
  <c r="F1172" i="1"/>
  <c r="E1172" i="1"/>
  <c r="D1172" i="1"/>
  <c r="C1172" i="1"/>
  <c r="AI1171" i="1"/>
  <c r="AE1171" i="1"/>
  <c r="X1171" i="1"/>
  <c r="Z1171" i="1" s="1"/>
  <c r="U1171" i="1"/>
  <c r="S1171" i="1"/>
  <c r="P1171" i="1"/>
  <c r="K1171" i="1"/>
  <c r="J1171" i="1"/>
  <c r="N1171" i="1" s="1"/>
  <c r="I1171" i="1"/>
  <c r="O1171" i="1" s="1"/>
  <c r="G1171" i="1"/>
  <c r="F1171" i="1"/>
  <c r="E1171" i="1"/>
  <c r="D1171" i="1"/>
  <c r="C1171" i="1"/>
  <c r="AI1170" i="1"/>
  <c r="AE1170" i="1"/>
  <c r="X1170" i="1"/>
  <c r="Z1170" i="1" s="1"/>
  <c r="U1170" i="1"/>
  <c r="S1170" i="1"/>
  <c r="R1170" i="1"/>
  <c r="Q1170" i="1"/>
  <c r="P1170" i="1"/>
  <c r="K1170" i="1"/>
  <c r="N1170" i="1" s="1"/>
  <c r="J1170" i="1"/>
  <c r="I1170" i="1"/>
  <c r="G1170" i="1"/>
  <c r="F1170" i="1"/>
  <c r="E1170" i="1"/>
  <c r="D1170" i="1"/>
  <c r="C1170" i="1"/>
  <c r="AI1169" i="1"/>
  <c r="AE1169" i="1"/>
  <c r="Z1169" i="1"/>
  <c r="X1169" i="1"/>
  <c r="U1169" i="1"/>
  <c r="S1169" i="1"/>
  <c r="R1169" i="1"/>
  <c r="P1169" i="1"/>
  <c r="N1169" i="1"/>
  <c r="K1169" i="1"/>
  <c r="J1169" i="1"/>
  <c r="I1169" i="1"/>
  <c r="G1169" i="1"/>
  <c r="F1169" i="1"/>
  <c r="E1169" i="1"/>
  <c r="D1169" i="1"/>
  <c r="C1169" i="1"/>
  <c r="AI1168" i="1"/>
  <c r="AE1168" i="1"/>
  <c r="Z1168" i="1" s="1"/>
  <c r="X1168" i="1"/>
  <c r="U1168" i="1"/>
  <c r="S1168" i="1"/>
  <c r="P1168" i="1"/>
  <c r="R1168" i="1" s="1"/>
  <c r="O1168" i="1"/>
  <c r="K1168" i="1"/>
  <c r="J1168" i="1"/>
  <c r="N1168" i="1" s="1"/>
  <c r="I1168" i="1"/>
  <c r="AG1168" i="1" s="1"/>
  <c r="G1168" i="1"/>
  <c r="F1168" i="1"/>
  <c r="E1168" i="1"/>
  <c r="D1168" i="1"/>
  <c r="C1168" i="1"/>
  <c r="AI1167" i="1"/>
  <c r="AE1167" i="1"/>
  <c r="X1167" i="1"/>
  <c r="Z1167" i="1" s="1"/>
  <c r="U1167" i="1"/>
  <c r="S1167" i="1"/>
  <c r="P1167" i="1"/>
  <c r="K1167" i="1"/>
  <c r="J1167" i="1"/>
  <c r="N1167" i="1" s="1"/>
  <c r="I1167" i="1"/>
  <c r="O1167" i="1" s="1"/>
  <c r="G1167" i="1"/>
  <c r="F1167" i="1"/>
  <c r="E1167" i="1"/>
  <c r="D1167" i="1"/>
  <c r="C1167" i="1"/>
  <c r="AI1166" i="1"/>
  <c r="AE1166" i="1"/>
  <c r="X1166" i="1"/>
  <c r="Z1166" i="1" s="1"/>
  <c r="U1166" i="1"/>
  <c r="S1166" i="1"/>
  <c r="R1166" i="1"/>
  <c r="Q1166" i="1"/>
  <c r="P1166" i="1"/>
  <c r="K1166" i="1"/>
  <c r="N1166" i="1" s="1"/>
  <c r="J1166" i="1"/>
  <c r="I1166" i="1"/>
  <c r="G1166" i="1"/>
  <c r="F1166" i="1"/>
  <c r="E1166" i="1"/>
  <c r="D1166" i="1"/>
  <c r="C1166" i="1"/>
  <c r="AI1165" i="1"/>
  <c r="AE1165" i="1"/>
  <c r="Z1165" i="1"/>
  <c r="X1165" i="1"/>
  <c r="U1165" i="1"/>
  <c r="S1165" i="1"/>
  <c r="R1165" i="1"/>
  <c r="P1165" i="1"/>
  <c r="N1165" i="1"/>
  <c r="K1165" i="1"/>
  <c r="J1165" i="1"/>
  <c r="I1165" i="1"/>
  <c r="G1165" i="1"/>
  <c r="F1165" i="1"/>
  <c r="E1165" i="1"/>
  <c r="D1165" i="1"/>
  <c r="C1165" i="1"/>
  <c r="AI1164" i="1"/>
  <c r="AE1164" i="1"/>
  <c r="Z1164" i="1" s="1"/>
  <c r="X1164" i="1"/>
  <c r="U1164" i="1"/>
  <c r="S1164" i="1"/>
  <c r="P1164" i="1"/>
  <c r="R1164" i="1" s="1"/>
  <c r="O1164" i="1"/>
  <c r="K1164" i="1"/>
  <c r="J1164" i="1"/>
  <c r="N1164" i="1" s="1"/>
  <c r="I1164" i="1"/>
  <c r="AG1164" i="1" s="1"/>
  <c r="G1164" i="1"/>
  <c r="F1164" i="1"/>
  <c r="E1164" i="1"/>
  <c r="D1164" i="1"/>
  <c r="C1164" i="1"/>
  <c r="AI1163" i="1"/>
  <c r="AE1163" i="1"/>
  <c r="X1163" i="1"/>
  <c r="Z1163" i="1" s="1"/>
  <c r="U1163" i="1"/>
  <c r="S1163" i="1"/>
  <c r="P1163" i="1"/>
  <c r="K1163" i="1"/>
  <c r="J1163" i="1"/>
  <c r="N1163" i="1" s="1"/>
  <c r="I1163" i="1"/>
  <c r="O1163" i="1" s="1"/>
  <c r="G1163" i="1"/>
  <c r="F1163" i="1"/>
  <c r="E1163" i="1"/>
  <c r="D1163" i="1"/>
  <c r="C1163" i="1"/>
  <c r="AI1162" i="1"/>
  <c r="AE1162" i="1"/>
  <c r="X1162" i="1"/>
  <c r="Z1162" i="1" s="1"/>
  <c r="U1162" i="1"/>
  <c r="S1162" i="1"/>
  <c r="R1162" i="1"/>
  <c r="Q1162" i="1"/>
  <c r="P1162" i="1"/>
  <c r="K1162" i="1"/>
  <c r="N1162" i="1" s="1"/>
  <c r="J1162" i="1"/>
  <c r="I1162" i="1"/>
  <c r="G1162" i="1"/>
  <c r="F1162" i="1"/>
  <c r="E1162" i="1"/>
  <c r="D1162" i="1"/>
  <c r="C1162" i="1"/>
  <c r="AI1161" i="1"/>
  <c r="AE1161" i="1"/>
  <c r="Z1161" i="1"/>
  <c r="X1161" i="1"/>
  <c r="U1161" i="1"/>
  <c r="S1161" i="1"/>
  <c r="R1161" i="1"/>
  <c r="P1161" i="1"/>
  <c r="N1161" i="1"/>
  <c r="K1161" i="1"/>
  <c r="J1161" i="1"/>
  <c r="I1161" i="1"/>
  <c r="G1161" i="1"/>
  <c r="F1161" i="1"/>
  <c r="E1161" i="1"/>
  <c r="D1161" i="1"/>
  <c r="C1161" i="1"/>
  <c r="AI1160" i="1"/>
  <c r="AE1160" i="1"/>
  <c r="Z1160" i="1" s="1"/>
  <c r="X1160" i="1"/>
  <c r="U1160" i="1"/>
  <c r="S1160" i="1"/>
  <c r="P1160" i="1"/>
  <c r="R1160" i="1" s="1"/>
  <c r="O1160" i="1"/>
  <c r="K1160" i="1"/>
  <c r="J1160" i="1"/>
  <c r="N1160" i="1" s="1"/>
  <c r="I1160" i="1"/>
  <c r="AG1160" i="1" s="1"/>
  <c r="G1160" i="1"/>
  <c r="F1160" i="1"/>
  <c r="E1160" i="1"/>
  <c r="D1160" i="1"/>
  <c r="C1160" i="1"/>
  <c r="AI1159" i="1"/>
  <c r="AE1159" i="1"/>
  <c r="X1159" i="1"/>
  <c r="Z1159" i="1" s="1"/>
  <c r="U1159" i="1"/>
  <c r="S1159" i="1"/>
  <c r="P1159" i="1"/>
  <c r="K1159" i="1"/>
  <c r="J1159" i="1"/>
  <c r="N1159" i="1" s="1"/>
  <c r="I1159" i="1"/>
  <c r="O1159" i="1" s="1"/>
  <c r="G1159" i="1"/>
  <c r="F1159" i="1"/>
  <c r="E1159" i="1"/>
  <c r="D1159" i="1"/>
  <c r="C1159" i="1"/>
  <c r="AI1158" i="1"/>
  <c r="AE1158" i="1"/>
  <c r="X1158" i="1"/>
  <c r="Z1158" i="1" s="1"/>
  <c r="U1158" i="1"/>
  <c r="S1158" i="1"/>
  <c r="R1158" i="1"/>
  <c r="Q1158" i="1"/>
  <c r="P1158" i="1"/>
  <c r="K1158" i="1"/>
  <c r="N1158" i="1" s="1"/>
  <c r="J1158" i="1"/>
  <c r="I1158" i="1"/>
  <c r="G1158" i="1"/>
  <c r="F1158" i="1"/>
  <c r="E1158" i="1"/>
  <c r="D1158" i="1"/>
  <c r="C1158" i="1"/>
  <c r="AI1157" i="1"/>
  <c r="AE1157" i="1"/>
  <c r="Z1157" i="1"/>
  <c r="X1157" i="1"/>
  <c r="U1157" i="1"/>
  <c r="S1157" i="1"/>
  <c r="R1157" i="1"/>
  <c r="P1157" i="1"/>
  <c r="N1157" i="1"/>
  <c r="K1157" i="1"/>
  <c r="J1157" i="1"/>
  <c r="I1157" i="1"/>
  <c r="G1157" i="1"/>
  <c r="F1157" i="1"/>
  <c r="E1157" i="1"/>
  <c r="D1157" i="1"/>
  <c r="C1157" i="1"/>
  <c r="AI1156" i="1"/>
  <c r="AE1156" i="1"/>
  <c r="Z1156" i="1" s="1"/>
  <c r="X1156" i="1"/>
  <c r="U1156" i="1"/>
  <c r="S1156" i="1"/>
  <c r="P1156" i="1"/>
  <c r="R1156" i="1" s="1"/>
  <c r="O1156" i="1"/>
  <c r="K1156" i="1"/>
  <c r="J1156" i="1"/>
  <c r="N1156" i="1" s="1"/>
  <c r="I1156" i="1"/>
  <c r="AG1156" i="1" s="1"/>
  <c r="G1156" i="1"/>
  <c r="F1156" i="1"/>
  <c r="E1156" i="1"/>
  <c r="D1156" i="1"/>
  <c r="C1156" i="1"/>
  <c r="AI1155" i="1"/>
  <c r="AE1155" i="1"/>
  <c r="X1155" i="1"/>
  <c r="Z1155" i="1" s="1"/>
  <c r="U1155" i="1"/>
  <c r="S1155" i="1"/>
  <c r="P1155" i="1"/>
  <c r="K1155" i="1"/>
  <c r="J1155" i="1"/>
  <c r="N1155" i="1" s="1"/>
  <c r="I1155" i="1"/>
  <c r="O1155" i="1" s="1"/>
  <c r="G1155" i="1"/>
  <c r="F1155" i="1"/>
  <c r="E1155" i="1"/>
  <c r="D1155" i="1"/>
  <c r="C1155" i="1"/>
  <c r="AI1154" i="1"/>
  <c r="AE1154" i="1"/>
  <c r="X1154" i="1"/>
  <c r="Z1154" i="1" s="1"/>
  <c r="U1154" i="1"/>
  <c r="S1154" i="1"/>
  <c r="R1154" i="1"/>
  <c r="Q1154" i="1"/>
  <c r="P1154" i="1"/>
  <c r="K1154" i="1"/>
  <c r="N1154" i="1" s="1"/>
  <c r="J1154" i="1"/>
  <c r="I1154" i="1"/>
  <c r="G1154" i="1"/>
  <c r="F1154" i="1"/>
  <c r="E1154" i="1"/>
  <c r="D1154" i="1"/>
  <c r="C1154" i="1"/>
  <c r="AI1153" i="1"/>
  <c r="AE1153" i="1"/>
  <c r="Z1153" i="1"/>
  <c r="X1153" i="1"/>
  <c r="U1153" i="1"/>
  <c r="S1153" i="1"/>
  <c r="R1153" i="1"/>
  <c r="P1153" i="1"/>
  <c r="N1153" i="1"/>
  <c r="K1153" i="1"/>
  <c r="J1153" i="1"/>
  <c r="I1153" i="1"/>
  <c r="G1153" i="1"/>
  <c r="F1153" i="1"/>
  <c r="E1153" i="1"/>
  <c r="D1153" i="1"/>
  <c r="C1153" i="1"/>
  <c r="AI1152" i="1"/>
  <c r="AE1152" i="1"/>
  <c r="Z1152" i="1" s="1"/>
  <c r="X1152" i="1"/>
  <c r="U1152" i="1"/>
  <c r="S1152" i="1"/>
  <c r="P1152" i="1"/>
  <c r="R1152" i="1" s="1"/>
  <c r="O1152" i="1"/>
  <c r="K1152" i="1"/>
  <c r="J1152" i="1"/>
  <c r="N1152" i="1" s="1"/>
  <c r="I1152" i="1"/>
  <c r="AG1152" i="1" s="1"/>
  <c r="G1152" i="1"/>
  <c r="F1152" i="1"/>
  <c r="E1152" i="1"/>
  <c r="D1152" i="1"/>
  <c r="C1152" i="1"/>
  <c r="AI1151" i="1"/>
  <c r="AE1151" i="1"/>
  <c r="X1151" i="1"/>
  <c r="Z1151" i="1" s="1"/>
  <c r="U1151" i="1"/>
  <c r="S1151" i="1"/>
  <c r="P1151" i="1"/>
  <c r="K1151" i="1"/>
  <c r="J1151" i="1"/>
  <c r="N1151" i="1" s="1"/>
  <c r="I1151" i="1"/>
  <c r="O1151" i="1" s="1"/>
  <c r="G1151" i="1"/>
  <c r="F1151" i="1"/>
  <c r="E1151" i="1"/>
  <c r="D1151" i="1"/>
  <c r="C1151" i="1"/>
  <c r="AI1150" i="1"/>
  <c r="AE1150" i="1"/>
  <c r="X1150" i="1"/>
  <c r="Z1150" i="1" s="1"/>
  <c r="U1150" i="1"/>
  <c r="S1150" i="1"/>
  <c r="R1150" i="1"/>
  <c r="Q1150" i="1"/>
  <c r="P1150" i="1"/>
  <c r="K1150" i="1"/>
  <c r="N1150" i="1" s="1"/>
  <c r="J1150" i="1"/>
  <c r="I1150" i="1"/>
  <c r="G1150" i="1"/>
  <c r="F1150" i="1"/>
  <c r="E1150" i="1"/>
  <c r="D1150" i="1"/>
  <c r="C1150" i="1"/>
  <c r="AI1149" i="1"/>
  <c r="AE1149" i="1"/>
  <c r="Z1149" i="1"/>
  <c r="X1149" i="1"/>
  <c r="U1149" i="1"/>
  <c r="S1149" i="1"/>
  <c r="R1149" i="1"/>
  <c r="P1149" i="1"/>
  <c r="N1149" i="1"/>
  <c r="K1149" i="1"/>
  <c r="J1149" i="1"/>
  <c r="I1149" i="1"/>
  <c r="G1149" i="1"/>
  <c r="F1149" i="1"/>
  <c r="E1149" i="1"/>
  <c r="D1149" i="1"/>
  <c r="C1149" i="1"/>
  <c r="AI1148" i="1"/>
  <c r="AE1148" i="1"/>
  <c r="Z1148" i="1" s="1"/>
  <c r="X1148" i="1"/>
  <c r="U1148" i="1"/>
  <c r="S1148" i="1"/>
  <c r="P1148" i="1"/>
  <c r="R1148" i="1" s="1"/>
  <c r="O1148" i="1"/>
  <c r="K1148" i="1"/>
  <c r="J1148" i="1"/>
  <c r="N1148" i="1" s="1"/>
  <c r="I1148" i="1"/>
  <c r="AG1148" i="1" s="1"/>
  <c r="G1148" i="1"/>
  <c r="F1148" i="1"/>
  <c r="E1148" i="1"/>
  <c r="D1148" i="1"/>
  <c r="C1148" i="1"/>
  <c r="AI1147" i="1"/>
  <c r="AE1147" i="1"/>
  <c r="X1147" i="1"/>
  <c r="Z1147" i="1" s="1"/>
  <c r="U1147" i="1"/>
  <c r="S1147" i="1"/>
  <c r="P1147" i="1"/>
  <c r="K1147" i="1"/>
  <c r="J1147" i="1"/>
  <c r="N1147" i="1" s="1"/>
  <c r="I1147" i="1"/>
  <c r="O1147" i="1" s="1"/>
  <c r="G1147" i="1"/>
  <c r="F1147" i="1"/>
  <c r="E1147" i="1"/>
  <c r="D1147" i="1"/>
  <c r="C1147" i="1"/>
  <c r="AI1146" i="1"/>
  <c r="AE1146" i="1"/>
  <c r="X1146" i="1"/>
  <c r="Z1146" i="1" s="1"/>
  <c r="U1146" i="1"/>
  <c r="S1146" i="1"/>
  <c r="R1146" i="1"/>
  <c r="Q1146" i="1"/>
  <c r="P1146" i="1"/>
  <c r="K1146" i="1"/>
  <c r="N1146" i="1" s="1"/>
  <c r="J1146" i="1"/>
  <c r="I1146" i="1"/>
  <c r="G1146" i="1"/>
  <c r="F1146" i="1"/>
  <c r="E1146" i="1"/>
  <c r="D1146" i="1"/>
  <c r="C1146" i="1"/>
  <c r="AI1145" i="1"/>
  <c r="AE1145" i="1"/>
  <c r="Z1145" i="1"/>
  <c r="X1145" i="1"/>
  <c r="U1145" i="1"/>
  <c r="S1145" i="1"/>
  <c r="R1145" i="1"/>
  <c r="P1145" i="1"/>
  <c r="N1145" i="1"/>
  <c r="K1145" i="1"/>
  <c r="J1145" i="1"/>
  <c r="I1145" i="1"/>
  <c r="G1145" i="1"/>
  <c r="F1145" i="1"/>
  <c r="E1145" i="1"/>
  <c r="D1145" i="1"/>
  <c r="C1145" i="1"/>
  <c r="AI1144" i="1"/>
  <c r="AE1144" i="1"/>
  <c r="Z1144" i="1" s="1"/>
  <c r="X1144" i="1"/>
  <c r="U1144" i="1"/>
  <c r="S1144" i="1"/>
  <c r="P1144" i="1"/>
  <c r="R1144" i="1" s="1"/>
  <c r="O1144" i="1"/>
  <c r="K1144" i="1"/>
  <c r="J1144" i="1"/>
  <c r="N1144" i="1" s="1"/>
  <c r="I1144" i="1"/>
  <c r="AG1144" i="1" s="1"/>
  <c r="G1144" i="1"/>
  <c r="F1144" i="1"/>
  <c r="E1144" i="1"/>
  <c r="D1144" i="1"/>
  <c r="C1144" i="1"/>
  <c r="AI1143" i="1"/>
  <c r="AE1143" i="1"/>
  <c r="X1143" i="1"/>
  <c r="Z1143" i="1" s="1"/>
  <c r="U1143" i="1"/>
  <c r="S1143" i="1"/>
  <c r="P1143" i="1"/>
  <c r="K1143" i="1"/>
  <c r="J1143" i="1"/>
  <c r="N1143" i="1" s="1"/>
  <c r="I1143" i="1"/>
  <c r="O1143" i="1" s="1"/>
  <c r="G1143" i="1"/>
  <c r="F1143" i="1"/>
  <c r="E1143" i="1"/>
  <c r="D1143" i="1"/>
  <c r="C1143" i="1"/>
  <c r="AI1142" i="1"/>
  <c r="AE1142" i="1"/>
  <c r="X1142" i="1"/>
  <c r="Z1142" i="1" s="1"/>
  <c r="U1142" i="1"/>
  <c r="S1142" i="1"/>
  <c r="R1142" i="1"/>
  <c r="Q1142" i="1"/>
  <c r="P1142" i="1"/>
  <c r="K1142" i="1"/>
  <c r="N1142" i="1" s="1"/>
  <c r="J1142" i="1"/>
  <c r="I1142" i="1"/>
  <c r="G1142" i="1"/>
  <c r="F1142" i="1"/>
  <c r="E1142" i="1"/>
  <c r="D1142" i="1"/>
  <c r="C1142" i="1"/>
  <c r="AI1141" i="1"/>
  <c r="AE1141" i="1"/>
  <c r="Z1141" i="1"/>
  <c r="X1141" i="1"/>
  <c r="U1141" i="1"/>
  <c r="S1141" i="1"/>
  <c r="R1141" i="1"/>
  <c r="P1141" i="1"/>
  <c r="N1141" i="1"/>
  <c r="K1141" i="1"/>
  <c r="J1141" i="1"/>
  <c r="I1141" i="1"/>
  <c r="G1141" i="1"/>
  <c r="F1141" i="1"/>
  <c r="E1141" i="1"/>
  <c r="D1141" i="1"/>
  <c r="C1141" i="1"/>
  <c r="AI1140" i="1"/>
  <c r="AE1140" i="1"/>
  <c r="Z1140" i="1" s="1"/>
  <c r="X1140" i="1"/>
  <c r="U1140" i="1"/>
  <c r="S1140" i="1"/>
  <c r="P1140" i="1"/>
  <c r="R1140" i="1" s="1"/>
  <c r="O1140" i="1"/>
  <c r="K1140" i="1"/>
  <c r="J1140" i="1"/>
  <c r="N1140" i="1" s="1"/>
  <c r="I1140" i="1"/>
  <c r="AG1140" i="1" s="1"/>
  <c r="G1140" i="1"/>
  <c r="F1140" i="1"/>
  <c r="E1140" i="1"/>
  <c r="D1140" i="1"/>
  <c r="C1140" i="1"/>
  <c r="AI1139" i="1"/>
  <c r="AE1139" i="1"/>
  <c r="X1139" i="1"/>
  <c r="Z1139" i="1" s="1"/>
  <c r="U1139" i="1"/>
  <c r="S1139" i="1"/>
  <c r="P1139" i="1"/>
  <c r="K1139" i="1"/>
  <c r="J1139" i="1"/>
  <c r="N1139" i="1" s="1"/>
  <c r="I1139" i="1"/>
  <c r="O1139" i="1" s="1"/>
  <c r="G1139" i="1"/>
  <c r="F1139" i="1"/>
  <c r="E1139" i="1"/>
  <c r="D1139" i="1"/>
  <c r="C1139" i="1"/>
  <c r="AI1138" i="1"/>
  <c r="AE1138" i="1"/>
  <c r="X1138" i="1"/>
  <c r="Z1138" i="1" s="1"/>
  <c r="U1138" i="1"/>
  <c r="S1138" i="1"/>
  <c r="R1138" i="1"/>
  <c r="Q1138" i="1"/>
  <c r="P1138" i="1"/>
  <c r="K1138" i="1"/>
  <c r="N1138" i="1" s="1"/>
  <c r="J1138" i="1"/>
  <c r="I1138" i="1"/>
  <c r="G1138" i="1"/>
  <c r="F1138" i="1"/>
  <c r="E1138" i="1"/>
  <c r="D1138" i="1"/>
  <c r="C1138" i="1"/>
  <c r="AI1137" i="1"/>
  <c r="AE1137" i="1"/>
  <c r="Z1137" i="1"/>
  <c r="X1137" i="1"/>
  <c r="U1137" i="1"/>
  <c r="S1137" i="1"/>
  <c r="R1137" i="1"/>
  <c r="P1137" i="1"/>
  <c r="N1137" i="1"/>
  <c r="K1137" i="1"/>
  <c r="J1137" i="1"/>
  <c r="I1137" i="1"/>
  <c r="G1137" i="1"/>
  <c r="F1137" i="1"/>
  <c r="E1137" i="1"/>
  <c r="D1137" i="1"/>
  <c r="C1137" i="1"/>
  <c r="AI1136" i="1"/>
  <c r="AE1136" i="1"/>
  <c r="Z1136" i="1" s="1"/>
  <c r="X1136" i="1"/>
  <c r="U1136" i="1"/>
  <c r="S1136" i="1"/>
  <c r="P1136" i="1"/>
  <c r="R1136" i="1" s="1"/>
  <c r="O1136" i="1"/>
  <c r="K1136" i="1"/>
  <c r="J1136" i="1"/>
  <c r="N1136" i="1" s="1"/>
  <c r="I1136" i="1"/>
  <c r="AG1136" i="1" s="1"/>
  <c r="G1136" i="1"/>
  <c r="F1136" i="1"/>
  <c r="E1136" i="1"/>
  <c r="D1136" i="1"/>
  <c r="C1136" i="1"/>
  <c r="AI1135" i="1"/>
  <c r="AE1135" i="1"/>
  <c r="X1135" i="1"/>
  <c r="Z1135" i="1" s="1"/>
  <c r="U1135" i="1"/>
  <c r="S1135" i="1"/>
  <c r="P1135" i="1"/>
  <c r="K1135" i="1"/>
  <c r="J1135" i="1"/>
  <c r="N1135" i="1" s="1"/>
  <c r="I1135" i="1"/>
  <c r="O1135" i="1" s="1"/>
  <c r="G1135" i="1"/>
  <c r="F1135" i="1"/>
  <c r="E1135" i="1"/>
  <c r="D1135" i="1"/>
  <c r="C1135" i="1"/>
  <c r="AI1134" i="1"/>
  <c r="AE1134" i="1"/>
  <c r="X1134" i="1"/>
  <c r="Z1134" i="1" s="1"/>
  <c r="U1134" i="1"/>
  <c r="S1134" i="1"/>
  <c r="R1134" i="1"/>
  <c r="Q1134" i="1"/>
  <c r="P1134" i="1"/>
  <c r="K1134" i="1"/>
  <c r="N1134" i="1" s="1"/>
  <c r="J1134" i="1"/>
  <c r="I1134" i="1"/>
  <c r="G1134" i="1"/>
  <c r="F1134" i="1"/>
  <c r="E1134" i="1"/>
  <c r="D1134" i="1"/>
  <c r="C1134" i="1"/>
  <c r="AI1133" i="1"/>
  <c r="AE1133" i="1"/>
  <c r="Z1133" i="1"/>
  <c r="X1133" i="1"/>
  <c r="U1133" i="1"/>
  <c r="S1133" i="1"/>
  <c r="R1133" i="1"/>
  <c r="P1133" i="1"/>
  <c r="N1133" i="1"/>
  <c r="K1133" i="1"/>
  <c r="J1133" i="1"/>
  <c r="I1133" i="1"/>
  <c r="G1133" i="1"/>
  <c r="F1133" i="1"/>
  <c r="E1133" i="1"/>
  <c r="D1133" i="1"/>
  <c r="C1133" i="1"/>
  <c r="AI1132" i="1"/>
  <c r="AE1132" i="1"/>
  <c r="Z1132" i="1" s="1"/>
  <c r="X1132" i="1"/>
  <c r="U1132" i="1"/>
  <c r="S1132" i="1"/>
  <c r="P1132" i="1"/>
  <c r="R1132" i="1" s="1"/>
  <c r="O1132" i="1"/>
  <c r="K1132" i="1"/>
  <c r="J1132" i="1"/>
  <c r="N1132" i="1" s="1"/>
  <c r="I1132" i="1"/>
  <c r="AG1132" i="1" s="1"/>
  <c r="G1132" i="1"/>
  <c r="F1132" i="1"/>
  <c r="E1132" i="1"/>
  <c r="D1132" i="1"/>
  <c r="C1132" i="1"/>
  <c r="AI1131" i="1"/>
  <c r="AE1131" i="1"/>
  <c r="X1131" i="1"/>
  <c r="Z1131" i="1" s="1"/>
  <c r="U1131" i="1"/>
  <c r="S1131" i="1"/>
  <c r="P1131" i="1"/>
  <c r="K1131" i="1"/>
  <c r="J1131" i="1"/>
  <c r="N1131" i="1" s="1"/>
  <c r="I1131" i="1"/>
  <c r="O1131" i="1" s="1"/>
  <c r="G1131" i="1"/>
  <c r="F1131" i="1"/>
  <c r="E1131" i="1"/>
  <c r="D1131" i="1"/>
  <c r="C1131" i="1"/>
  <c r="AI1130" i="1"/>
  <c r="AE1130" i="1"/>
  <c r="X1130" i="1"/>
  <c r="Z1130" i="1" s="1"/>
  <c r="U1130" i="1"/>
  <c r="S1130" i="1"/>
  <c r="R1130" i="1"/>
  <c r="Q1130" i="1"/>
  <c r="P1130" i="1"/>
  <c r="K1130" i="1"/>
  <c r="N1130" i="1" s="1"/>
  <c r="J1130" i="1"/>
  <c r="I1130" i="1"/>
  <c r="G1130" i="1"/>
  <c r="F1130" i="1"/>
  <c r="E1130" i="1"/>
  <c r="D1130" i="1"/>
  <c r="C1130" i="1"/>
  <c r="AI1129" i="1"/>
  <c r="AE1129" i="1"/>
  <c r="Z1129" i="1"/>
  <c r="X1129" i="1"/>
  <c r="U1129" i="1"/>
  <c r="S1129" i="1"/>
  <c r="R1129" i="1"/>
  <c r="P1129" i="1"/>
  <c r="N1129" i="1"/>
  <c r="K1129" i="1"/>
  <c r="J1129" i="1"/>
  <c r="I1129" i="1"/>
  <c r="G1129" i="1"/>
  <c r="F1129" i="1"/>
  <c r="E1129" i="1"/>
  <c r="D1129" i="1"/>
  <c r="C1129" i="1"/>
  <c r="AI1128" i="1"/>
  <c r="AE1128" i="1"/>
  <c r="Z1128" i="1" s="1"/>
  <c r="X1128" i="1"/>
  <c r="U1128" i="1"/>
  <c r="S1128" i="1"/>
  <c r="P1128" i="1"/>
  <c r="R1128" i="1" s="1"/>
  <c r="O1128" i="1"/>
  <c r="K1128" i="1"/>
  <c r="J1128" i="1"/>
  <c r="N1128" i="1" s="1"/>
  <c r="I1128" i="1"/>
  <c r="G1128" i="1"/>
  <c r="F1128" i="1"/>
  <c r="E1128" i="1"/>
  <c r="D1128" i="1"/>
  <c r="C1128" i="1"/>
  <c r="AI1127" i="1"/>
  <c r="AE1127" i="1"/>
  <c r="X1127" i="1"/>
  <c r="Z1127" i="1" s="1"/>
  <c r="U1127" i="1"/>
  <c r="S1127" i="1"/>
  <c r="P1127" i="1"/>
  <c r="K1127" i="1"/>
  <c r="J1127" i="1"/>
  <c r="N1127" i="1" s="1"/>
  <c r="I1127" i="1"/>
  <c r="O1127" i="1" s="1"/>
  <c r="G1127" i="1"/>
  <c r="F1127" i="1"/>
  <c r="E1127" i="1"/>
  <c r="D1127" i="1"/>
  <c r="C1127" i="1"/>
  <c r="AI1126" i="1"/>
  <c r="AE1126" i="1"/>
  <c r="X1126" i="1"/>
  <c r="Z1126" i="1" s="1"/>
  <c r="U1126" i="1"/>
  <c r="S1126" i="1"/>
  <c r="R1126" i="1"/>
  <c r="Q1126" i="1"/>
  <c r="P1126" i="1"/>
  <c r="K1126" i="1"/>
  <c r="N1126" i="1" s="1"/>
  <c r="J1126" i="1"/>
  <c r="I1126" i="1"/>
  <c r="G1126" i="1"/>
  <c r="F1126" i="1"/>
  <c r="E1126" i="1"/>
  <c r="D1126" i="1"/>
  <c r="C1126" i="1"/>
  <c r="AI1125" i="1"/>
  <c r="AE1125" i="1"/>
  <c r="Z1125" i="1"/>
  <c r="X1125" i="1"/>
  <c r="U1125" i="1"/>
  <c r="S1125" i="1"/>
  <c r="R1125" i="1"/>
  <c r="P1125" i="1"/>
  <c r="N1125" i="1"/>
  <c r="K1125" i="1"/>
  <c r="J1125" i="1"/>
  <c r="I1125" i="1"/>
  <c r="G1125" i="1"/>
  <c r="F1125" i="1"/>
  <c r="E1125" i="1"/>
  <c r="D1125" i="1"/>
  <c r="C1125" i="1"/>
  <c r="AI1124" i="1"/>
  <c r="AE1124" i="1"/>
  <c r="Z1124" i="1" s="1"/>
  <c r="X1124" i="1"/>
  <c r="U1124" i="1"/>
  <c r="S1124" i="1"/>
  <c r="P1124" i="1"/>
  <c r="R1124" i="1" s="1"/>
  <c r="O1124" i="1"/>
  <c r="K1124" i="1"/>
  <c r="J1124" i="1"/>
  <c r="N1124" i="1" s="1"/>
  <c r="I1124" i="1"/>
  <c r="AG1124" i="1" s="1"/>
  <c r="G1124" i="1"/>
  <c r="F1124" i="1"/>
  <c r="E1124" i="1"/>
  <c r="D1124" i="1"/>
  <c r="C1124" i="1"/>
  <c r="AI1123" i="1"/>
  <c r="AE1123" i="1"/>
  <c r="X1123" i="1"/>
  <c r="Z1123" i="1" s="1"/>
  <c r="U1123" i="1"/>
  <c r="S1123" i="1"/>
  <c r="P1123" i="1"/>
  <c r="K1123" i="1"/>
  <c r="J1123" i="1"/>
  <c r="N1123" i="1" s="1"/>
  <c r="I1123" i="1"/>
  <c r="O1123" i="1" s="1"/>
  <c r="G1123" i="1"/>
  <c r="F1123" i="1"/>
  <c r="E1123" i="1"/>
  <c r="D1123" i="1"/>
  <c r="C1123" i="1"/>
  <c r="AI1122" i="1"/>
  <c r="AE1122" i="1"/>
  <c r="X1122" i="1"/>
  <c r="Z1122" i="1" s="1"/>
  <c r="U1122" i="1"/>
  <c r="S1122" i="1"/>
  <c r="R1122" i="1"/>
  <c r="Q1122" i="1"/>
  <c r="P1122" i="1"/>
  <c r="K1122" i="1"/>
  <c r="N1122" i="1" s="1"/>
  <c r="J1122" i="1"/>
  <c r="I1122" i="1"/>
  <c r="G1122" i="1"/>
  <c r="F1122" i="1"/>
  <c r="E1122" i="1"/>
  <c r="D1122" i="1"/>
  <c r="C1122" i="1"/>
  <c r="AI1121" i="1"/>
  <c r="AE1121" i="1"/>
  <c r="Z1121" i="1"/>
  <c r="X1121" i="1"/>
  <c r="U1121" i="1"/>
  <c r="S1121" i="1"/>
  <c r="R1121" i="1"/>
  <c r="P1121" i="1"/>
  <c r="N1121" i="1"/>
  <c r="K1121" i="1"/>
  <c r="J1121" i="1"/>
  <c r="I1121" i="1"/>
  <c r="G1121" i="1"/>
  <c r="F1121" i="1"/>
  <c r="E1121" i="1"/>
  <c r="D1121" i="1"/>
  <c r="C1121" i="1"/>
  <c r="AI1120" i="1"/>
  <c r="AE1120" i="1"/>
  <c r="Z1120" i="1" s="1"/>
  <c r="X1120" i="1"/>
  <c r="U1120" i="1"/>
  <c r="S1120" i="1"/>
  <c r="P1120" i="1"/>
  <c r="R1120" i="1" s="1"/>
  <c r="K1120" i="1"/>
  <c r="J1120" i="1"/>
  <c r="N1120" i="1" s="1"/>
  <c r="I1120" i="1"/>
  <c r="AG1120" i="1" s="1"/>
  <c r="G1120" i="1"/>
  <c r="F1120" i="1"/>
  <c r="E1120" i="1"/>
  <c r="D1120" i="1"/>
  <c r="C1120" i="1"/>
  <c r="AI1119" i="1"/>
  <c r="AE1119" i="1"/>
  <c r="X1119" i="1"/>
  <c r="Z1119" i="1" s="1"/>
  <c r="U1119" i="1"/>
  <c r="S1119" i="1"/>
  <c r="P1119" i="1"/>
  <c r="K1119" i="1"/>
  <c r="J1119" i="1"/>
  <c r="N1119" i="1" s="1"/>
  <c r="I1119" i="1"/>
  <c r="O1119" i="1" s="1"/>
  <c r="G1119" i="1"/>
  <c r="F1119" i="1"/>
  <c r="E1119" i="1"/>
  <c r="D1119" i="1"/>
  <c r="C1119" i="1"/>
  <c r="AI1118" i="1"/>
  <c r="AE1118" i="1"/>
  <c r="X1118" i="1"/>
  <c r="Z1118" i="1" s="1"/>
  <c r="U1118" i="1"/>
  <c r="S1118" i="1"/>
  <c r="R1118" i="1"/>
  <c r="Q1118" i="1"/>
  <c r="P1118" i="1"/>
  <c r="K1118" i="1"/>
  <c r="N1118" i="1" s="1"/>
  <c r="J1118" i="1"/>
  <c r="I1118" i="1"/>
  <c r="G1118" i="1"/>
  <c r="AG1118" i="1" s="1"/>
  <c r="F1118" i="1"/>
  <c r="E1118" i="1"/>
  <c r="D1118" i="1"/>
  <c r="C1118" i="1"/>
  <c r="AI1117" i="1"/>
  <c r="AE1117" i="1"/>
  <c r="Z1117" i="1"/>
  <c r="X1117" i="1"/>
  <c r="U1117" i="1"/>
  <c r="S1117" i="1"/>
  <c r="R1117" i="1"/>
  <c r="P1117" i="1"/>
  <c r="N1117" i="1"/>
  <c r="K1117" i="1"/>
  <c r="J1117" i="1"/>
  <c r="I1117" i="1"/>
  <c r="G1117" i="1"/>
  <c r="F1117" i="1"/>
  <c r="E1117" i="1"/>
  <c r="D1117" i="1"/>
  <c r="C1117" i="1"/>
  <c r="AI1116" i="1"/>
  <c r="AE1116" i="1"/>
  <c r="Z1116" i="1" s="1"/>
  <c r="X1116" i="1"/>
  <c r="U1116" i="1"/>
  <c r="S1116" i="1"/>
  <c r="P1116" i="1"/>
  <c r="R1116" i="1" s="1"/>
  <c r="K1116" i="1"/>
  <c r="J1116" i="1"/>
  <c r="N1116" i="1" s="1"/>
  <c r="I1116" i="1"/>
  <c r="AG1116" i="1" s="1"/>
  <c r="G1116" i="1"/>
  <c r="F1116" i="1"/>
  <c r="E1116" i="1"/>
  <c r="D1116" i="1"/>
  <c r="C1116" i="1"/>
  <c r="AI1115" i="1"/>
  <c r="AE1115" i="1"/>
  <c r="X1115" i="1"/>
  <c r="Z1115" i="1" s="1"/>
  <c r="U1115" i="1"/>
  <c r="S1115" i="1"/>
  <c r="P1115" i="1"/>
  <c r="K1115" i="1"/>
  <c r="J1115" i="1"/>
  <c r="N1115" i="1" s="1"/>
  <c r="I1115" i="1"/>
  <c r="O1115" i="1" s="1"/>
  <c r="G1115" i="1"/>
  <c r="F1115" i="1"/>
  <c r="E1115" i="1"/>
  <c r="D1115" i="1"/>
  <c r="C1115" i="1"/>
  <c r="AI1114" i="1"/>
  <c r="AE1114" i="1"/>
  <c r="X1114" i="1"/>
  <c r="Z1114" i="1" s="1"/>
  <c r="U1114" i="1"/>
  <c r="S1114" i="1"/>
  <c r="R1114" i="1"/>
  <c r="Q1114" i="1"/>
  <c r="P1114" i="1"/>
  <c r="K1114" i="1"/>
  <c r="N1114" i="1" s="1"/>
  <c r="J1114" i="1"/>
  <c r="I1114" i="1"/>
  <c r="G1114" i="1"/>
  <c r="AG1114" i="1" s="1"/>
  <c r="F1114" i="1"/>
  <c r="E1114" i="1"/>
  <c r="D1114" i="1"/>
  <c r="C1114" i="1"/>
  <c r="AI1113" i="1"/>
  <c r="AE1113" i="1"/>
  <c r="Z1113" i="1"/>
  <c r="X1113" i="1"/>
  <c r="U1113" i="1"/>
  <c r="S1113" i="1"/>
  <c r="R1113" i="1"/>
  <c r="P1113" i="1"/>
  <c r="N1113" i="1"/>
  <c r="K1113" i="1"/>
  <c r="J1113" i="1"/>
  <c r="I1113" i="1"/>
  <c r="G1113" i="1"/>
  <c r="F1113" i="1"/>
  <c r="E1113" i="1"/>
  <c r="D1113" i="1"/>
  <c r="C1113" i="1"/>
  <c r="AI1112" i="1"/>
  <c r="AE1112" i="1"/>
  <c r="Z1112" i="1" s="1"/>
  <c r="X1112" i="1"/>
  <c r="U1112" i="1"/>
  <c r="S1112" i="1"/>
  <c r="P1112" i="1"/>
  <c r="R1112" i="1" s="1"/>
  <c r="K1112" i="1"/>
  <c r="J1112" i="1"/>
  <c r="N1112" i="1" s="1"/>
  <c r="I1112" i="1"/>
  <c r="AG1112" i="1" s="1"/>
  <c r="G1112" i="1"/>
  <c r="F1112" i="1"/>
  <c r="E1112" i="1"/>
  <c r="D1112" i="1"/>
  <c r="C1112" i="1"/>
  <c r="AI1111" i="1"/>
  <c r="AE1111" i="1"/>
  <c r="X1111" i="1"/>
  <c r="Z1111" i="1" s="1"/>
  <c r="U1111" i="1"/>
  <c r="S1111" i="1"/>
  <c r="P1111" i="1"/>
  <c r="K1111" i="1"/>
  <c r="J1111" i="1"/>
  <c r="N1111" i="1" s="1"/>
  <c r="I1111" i="1"/>
  <c r="O1111" i="1" s="1"/>
  <c r="G1111" i="1"/>
  <c r="F1111" i="1"/>
  <c r="E1111" i="1"/>
  <c r="D1111" i="1"/>
  <c r="C1111" i="1"/>
  <c r="AI1110" i="1"/>
  <c r="AE1110" i="1"/>
  <c r="X1110" i="1"/>
  <c r="Z1110" i="1" s="1"/>
  <c r="U1110" i="1"/>
  <c r="S1110" i="1"/>
  <c r="R1110" i="1"/>
  <c r="Q1110" i="1"/>
  <c r="P1110" i="1"/>
  <c r="K1110" i="1"/>
  <c r="N1110" i="1" s="1"/>
  <c r="J1110" i="1"/>
  <c r="I1110" i="1"/>
  <c r="G1110" i="1"/>
  <c r="AG1110" i="1" s="1"/>
  <c r="F1110" i="1"/>
  <c r="E1110" i="1"/>
  <c r="D1110" i="1"/>
  <c r="C1110" i="1"/>
  <c r="AI1109" i="1"/>
  <c r="AE1109" i="1"/>
  <c r="Z1109" i="1"/>
  <c r="X1109" i="1"/>
  <c r="U1109" i="1"/>
  <c r="S1109" i="1"/>
  <c r="R1109" i="1"/>
  <c r="P1109" i="1"/>
  <c r="N1109" i="1"/>
  <c r="K1109" i="1"/>
  <c r="J1109" i="1"/>
  <c r="I1109" i="1"/>
  <c r="G1109" i="1"/>
  <c r="F1109" i="1"/>
  <c r="E1109" i="1"/>
  <c r="D1109" i="1"/>
  <c r="C1109" i="1"/>
  <c r="AI1108" i="1"/>
  <c r="AE1108" i="1"/>
  <c r="Z1108" i="1" s="1"/>
  <c r="X1108" i="1"/>
  <c r="U1108" i="1"/>
  <c r="S1108" i="1"/>
  <c r="P1108" i="1"/>
  <c r="R1108" i="1" s="1"/>
  <c r="K1108" i="1"/>
  <c r="J1108" i="1"/>
  <c r="N1108" i="1" s="1"/>
  <c r="I1108" i="1"/>
  <c r="AG1108" i="1" s="1"/>
  <c r="G1108" i="1"/>
  <c r="F1108" i="1"/>
  <c r="E1108" i="1"/>
  <c r="D1108" i="1"/>
  <c r="C1108" i="1"/>
  <c r="AI1107" i="1"/>
  <c r="AE1107" i="1"/>
  <c r="X1107" i="1"/>
  <c r="Z1107" i="1" s="1"/>
  <c r="U1107" i="1"/>
  <c r="S1107" i="1"/>
  <c r="P1107" i="1"/>
  <c r="K1107" i="1"/>
  <c r="J1107" i="1"/>
  <c r="N1107" i="1" s="1"/>
  <c r="I1107" i="1"/>
  <c r="O1107" i="1" s="1"/>
  <c r="G1107" i="1"/>
  <c r="F1107" i="1"/>
  <c r="E1107" i="1"/>
  <c r="D1107" i="1"/>
  <c r="C1107" i="1"/>
  <c r="AI1106" i="1"/>
  <c r="AE1106" i="1"/>
  <c r="X1106" i="1"/>
  <c r="Z1106" i="1" s="1"/>
  <c r="U1106" i="1"/>
  <c r="S1106" i="1"/>
  <c r="R1106" i="1"/>
  <c r="Q1106" i="1"/>
  <c r="P1106" i="1"/>
  <c r="K1106" i="1"/>
  <c r="N1106" i="1" s="1"/>
  <c r="J1106" i="1"/>
  <c r="I1106" i="1"/>
  <c r="G1106" i="1"/>
  <c r="AG1106" i="1" s="1"/>
  <c r="F1106" i="1"/>
  <c r="E1106" i="1"/>
  <c r="D1106" i="1"/>
  <c r="C1106" i="1"/>
  <c r="AI1105" i="1"/>
  <c r="AE1105" i="1"/>
  <c r="Z1105" i="1"/>
  <c r="X1105" i="1"/>
  <c r="U1105" i="1"/>
  <c r="S1105" i="1"/>
  <c r="R1105" i="1"/>
  <c r="P1105" i="1"/>
  <c r="N1105" i="1"/>
  <c r="K1105" i="1"/>
  <c r="J1105" i="1"/>
  <c r="I1105" i="1"/>
  <c r="G1105" i="1"/>
  <c r="F1105" i="1"/>
  <c r="E1105" i="1"/>
  <c r="D1105" i="1"/>
  <c r="C1105" i="1"/>
  <c r="AI1104" i="1"/>
  <c r="AE1104" i="1"/>
  <c r="Z1104" i="1" s="1"/>
  <c r="X1104" i="1"/>
  <c r="U1104" i="1"/>
  <c r="S1104" i="1"/>
  <c r="P1104" i="1"/>
  <c r="R1104" i="1" s="1"/>
  <c r="K1104" i="1"/>
  <c r="J1104" i="1"/>
  <c r="N1104" i="1" s="1"/>
  <c r="I1104" i="1"/>
  <c r="AG1104" i="1" s="1"/>
  <c r="G1104" i="1"/>
  <c r="F1104" i="1"/>
  <c r="E1104" i="1"/>
  <c r="D1104" i="1"/>
  <c r="C1104" i="1"/>
  <c r="AI1103" i="1"/>
  <c r="AE1103" i="1"/>
  <c r="X1103" i="1"/>
  <c r="Z1103" i="1" s="1"/>
  <c r="U1103" i="1"/>
  <c r="S1103" i="1"/>
  <c r="P1103" i="1"/>
  <c r="K1103" i="1"/>
  <c r="J1103" i="1"/>
  <c r="N1103" i="1" s="1"/>
  <c r="I1103" i="1"/>
  <c r="O1103" i="1" s="1"/>
  <c r="G1103" i="1"/>
  <c r="F1103" i="1"/>
  <c r="E1103" i="1"/>
  <c r="D1103" i="1"/>
  <c r="C1103" i="1"/>
  <c r="AI1102" i="1"/>
  <c r="AE1102" i="1"/>
  <c r="X1102" i="1"/>
  <c r="Z1102" i="1" s="1"/>
  <c r="U1102" i="1"/>
  <c r="S1102" i="1"/>
  <c r="R1102" i="1"/>
  <c r="Q1102" i="1"/>
  <c r="P1102" i="1"/>
  <c r="K1102" i="1"/>
  <c r="N1102" i="1" s="1"/>
  <c r="J1102" i="1"/>
  <c r="I1102" i="1"/>
  <c r="G1102" i="1"/>
  <c r="AG1102" i="1" s="1"/>
  <c r="F1102" i="1"/>
  <c r="E1102" i="1"/>
  <c r="D1102" i="1"/>
  <c r="C1102" i="1"/>
  <c r="AI1101" i="1"/>
  <c r="AE1101" i="1"/>
  <c r="Z1101" i="1"/>
  <c r="X1101" i="1"/>
  <c r="U1101" i="1"/>
  <c r="S1101" i="1"/>
  <c r="R1101" i="1"/>
  <c r="P1101" i="1"/>
  <c r="N1101" i="1"/>
  <c r="K1101" i="1"/>
  <c r="J1101" i="1"/>
  <c r="I1101" i="1"/>
  <c r="G1101" i="1"/>
  <c r="F1101" i="1"/>
  <c r="E1101" i="1"/>
  <c r="D1101" i="1"/>
  <c r="C1101" i="1"/>
  <c r="AI1100" i="1"/>
  <c r="AE1100" i="1"/>
  <c r="Z1100" i="1" s="1"/>
  <c r="X1100" i="1"/>
  <c r="U1100" i="1"/>
  <c r="S1100" i="1"/>
  <c r="P1100" i="1"/>
  <c r="R1100" i="1" s="1"/>
  <c r="K1100" i="1"/>
  <c r="J1100" i="1"/>
  <c r="N1100" i="1" s="1"/>
  <c r="I1100" i="1"/>
  <c r="AG1100" i="1" s="1"/>
  <c r="G1100" i="1"/>
  <c r="F1100" i="1"/>
  <c r="E1100" i="1"/>
  <c r="D1100" i="1"/>
  <c r="C1100" i="1"/>
  <c r="AI1099" i="1"/>
  <c r="AE1099" i="1"/>
  <c r="X1099" i="1"/>
  <c r="Z1099" i="1" s="1"/>
  <c r="U1099" i="1"/>
  <c r="S1099" i="1"/>
  <c r="P1099" i="1"/>
  <c r="K1099" i="1"/>
  <c r="J1099" i="1"/>
  <c r="N1099" i="1" s="1"/>
  <c r="I1099" i="1"/>
  <c r="O1099" i="1" s="1"/>
  <c r="G1099" i="1"/>
  <c r="F1099" i="1"/>
  <c r="E1099" i="1"/>
  <c r="D1099" i="1"/>
  <c r="C1099" i="1"/>
  <c r="AI1098" i="1"/>
  <c r="AE1098" i="1"/>
  <c r="X1098" i="1"/>
  <c r="Z1098" i="1" s="1"/>
  <c r="U1098" i="1"/>
  <c r="S1098" i="1"/>
  <c r="R1098" i="1"/>
  <c r="Q1098" i="1"/>
  <c r="P1098" i="1"/>
  <c r="K1098" i="1"/>
  <c r="N1098" i="1" s="1"/>
  <c r="J1098" i="1"/>
  <c r="I1098" i="1"/>
  <c r="G1098" i="1"/>
  <c r="AG1098" i="1" s="1"/>
  <c r="F1098" i="1"/>
  <c r="E1098" i="1"/>
  <c r="D1098" i="1"/>
  <c r="C1098" i="1"/>
  <c r="AI1097" i="1"/>
  <c r="AE1097" i="1"/>
  <c r="Z1097" i="1"/>
  <c r="X1097" i="1"/>
  <c r="U1097" i="1"/>
  <c r="S1097" i="1"/>
  <c r="R1097" i="1"/>
  <c r="P1097" i="1"/>
  <c r="N1097" i="1"/>
  <c r="K1097" i="1"/>
  <c r="J1097" i="1"/>
  <c r="I1097" i="1"/>
  <c r="G1097" i="1"/>
  <c r="F1097" i="1"/>
  <c r="E1097" i="1"/>
  <c r="D1097" i="1"/>
  <c r="C1097" i="1"/>
  <c r="AI1096" i="1"/>
  <c r="AE1096" i="1"/>
  <c r="Z1096" i="1" s="1"/>
  <c r="X1096" i="1"/>
  <c r="U1096" i="1"/>
  <c r="S1096" i="1"/>
  <c r="P1096" i="1"/>
  <c r="R1096" i="1" s="1"/>
  <c r="K1096" i="1"/>
  <c r="J1096" i="1"/>
  <c r="N1096" i="1" s="1"/>
  <c r="I1096" i="1"/>
  <c r="AG1096" i="1" s="1"/>
  <c r="G1096" i="1"/>
  <c r="F1096" i="1"/>
  <c r="E1096" i="1"/>
  <c r="D1096" i="1"/>
  <c r="C1096" i="1"/>
  <c r="AI1095" i="1"/>
  <c r="AE1095" i="1"/>
  <c r="X1095" i="1"/>
  <c r="Z1095" i="1" s="1"/>
  <c r="U1095" i="1"/>
  <c r="S1095" i="1"/>
  <c r="P1095" i="1"/>
  <c r="K1095" i="1"/>
  <c r="J1095" i="1"/>
  <c r="N1095" i="1" s="1"/>
  <c r="I1095" i="1"/>
  <c r="O1095" i="1" s="1"/>
  <c r="G1095" i="1"/>
  <c r="F1095" i="1"/>
  <c r="E1095" i="1"/>
  <c r="D1095" i="1"/>
  <c r="C1095" i="1"/>
  <c r="AI1094" i="1"/>
  <c r="AE1094" i="1"/>
  <c r="X1094" i="1"/>
  <c r="Z1094" i="1" s="1"/>
  <c r="U1094" i="1"/>
  <c r="S1094" i="1"/>
  <c r="R1094" i="1"/>
  <c r="Q1094" i="1"/>
  <c r="P1094" i="1"/>
  <c r="K1094" i="1"/>
  <c r="N1094" i="1" s="1"/>
  <c r="J1094" i="1"/>
  <c r="I1094" i="1"/>
  <c r="G1094" i="1"/>
  <c r="AG1094" i="1" s="1"/>
  <c r="F1094" i="1"/>
  <c r="E1094" i="1"/>
  <c r="D1094" i="1"/>
  <c r="C1094" i="1"/>
  <c r="AI1093" i="1"/>
  <c r="AE1093" i="1"/>
  <c r="Z1093" i="1"/>
  <c r="X1093" i="1"/>
  <c r="U1093" i="1"/>
  <c r="S1093" i="1"/>
  <c r="R1093" i="1"/>
  <c r="P1093" i="1"/>
  <c r="N1093" i="1"/>
  <c r="K1093" i="1"/>
  <c r="J1093" i="1"/>
  <c r="I1093" i="1"/>
  <c r="G1093" i="1"/>
  <c r="F1093" i="1"/>
  <c r="E1093" i="1"/>
  <c r="D1093" i="1"/>
  <c r="C1093" i="1"/>
  <c r="AI1092" i="1"/>
  <c r="AE1092" i="1"/>
  <c r="Z1092" i="1" s="1"/>
  <c r="X1092" i="1"/>
  <c r="U1092" i="1"/>
  <c r="S1092" i="1"/>
  <c r="P1092" i="1"/>
  <c r="R1092" i="1" s="1"/>
  <c r="K1092" i="1"/>
  <c r="J1092" i="1"/>
  <c r="N1092" i="1" s="1"/>
  <c r="I1092" i="1"/>
  <c r="AG1092" i="1" s="1"/>
  <c r="G1092" i="1"/>
  <c r="F1092" i="1"/>
  <c r="E1092" i="1"/>
  <c r="D1092" i="1"/>
  <c r="C1092" i="1"/>
  <c r="AI1091" i="1"/>
  <c r="AE1091" i="1"/>
  <c r="X1091" i="1"/>
  <c r="Z1091" i="1" s="1"/>
  <c r="U1091" i="1"/>
  <c r="S1091" i="1"/>
  <c r="P1091" i="1"/>
  <c r="K1091" i="1"/>
  <c r="J1091" i="1"/>
  <c r="N1091" i="1" s="1"/>
  <c r="I1091" i="1"/>
  <c r="O1091" i="1" s="1"/>
  <c r="G1091" i="1"/>
  <c r="F1091" i="1"/>
  <c r="E1091" i="1"/>
  <c r="D1091" i="1"/>
  <c r="C1091" i="1"/>
  <c r="AI1090" i="1"/>
  <c r="AE1090" i="1"/>
  <c r="X1090" i="1"/>
  <c r="Z1090" i="1" s="1"/>
  <c r="U1090" i="1"/>
  <c r="S1090" i="1"/>
  <c r="R1090" i="1"/>
  <c r="Q1090" i="1"/>
  <c r="P1090" i="1"/>
  <c r="K1090" i="1"/>
  <c r="N1090" i="1" s="1"/>
  <c r="J1090" i="1"/>
  <c r="I1090" i="1"/>
  <c r="G1090" i="1"/>
  <c r="AG1090" i="1" s="1"/>
  <c r="F1090" i="1"/>
  <c r="E1090" i="1"/>
  <c r="D1090" i="1"/>
  <c r="C1090" i="1"/>
  <c r="AI1089" i="1"/>
  <c r="AE1089" i="1"/>
  <c r="Z1089" i="1"/>
  <c r="X1089" i="1"/>
  <c r="U1089" i="1"/>
  <c r="S1089" i="1"/>
  <c r="R1089" i="1"/>
  <c r="P1089" i="1"/>
  <c r="N1089" i="1"/>
  <c r="K1089" i="1"/>
  <c r="J1089" i="1"/>
  <c r="I1089" i="1"/>
  <c r="G1089" i="1"/>
  <c r="F1089" i="1"/>
  <c r="E1089" i="1"/>
  <c r="D1089" i="1"/>
  <c r="C1089" i="1"/>
  <c r="AI1088" i="1"/>
  <c r="AE1088" i="1"/>
  <c r="Z1088" i="1" s="1"/>
  <c r="X1088" i="1"/>
  <c r="U1088" i="1"/>
  <c r="S1088" i="1"/>
  <c r="P1088" i="1"/>
  <c r="R1088" i="1" s="1"/>
  <c r="K1088" i="1"/>
  <c r="J1088" i="1"/>
  <c r="N1088" i="1" s="1"/>
  <c r="I1088" i="1"/>
  <c r="AG1088" i="1" s="1"/>
  <c r="G1088" i="1"/>
  <c r="F1088" i="1"/>
  <c r="E1088" i="1"/>
  <c r="D1088" i="1"/>
  <c r="C1088" i="1"/>
  <c r="AI1087" i="1"/>
  <c r="AE1087" i="1"/>
  <c r="X1087" i="1"/>
  <c r="Z1087" i="1" s="1"/>
  <c r="U1087" i="1"/>
  <c r="S1087" i="1"/>
  <c r="P1087" i="1"/>
  <c r="K1087" i="1"/>
  <c r="J1087" i="1"/>
  <c r="N1087" i="1" s="1"/>
  <c r="I1087" i="1"/>
  <c r="O1087" i="1" s="1"/>
  <c r="G1087" i="1"/>
  <c r="F1087" i="1"/>
  <c r="E1087" i="1"/>
  <c r="D1087" i="1"/>
  <c r="C1087" i="1"/>
  <c r="AI1086" i="1"/>
  <c r="AE1086" i="1"/>
  <c r="X1086" i="1"/>
  <c r="Z1086" i="1" s="1"/>
  <c r="U1086" i="1"/>
  <c r="S1086" i="1"/>
  <c r="R1086" i="1"/>
  <c r="Q1086" i="1"/>
  <c r="P1086" i="1"/>
  <c r="K1086" i="1"/>
  <c r="N1086" i="1" s="1"/>
  <c r="J1086" i="1"/>
  <c r="I1086" i="1"/>
  <c r="G1086" i="1"/>
  <c r="AG1086" i="1" s="1"/>
  <c r="F1086" i="1"/>
  <c r="E1086" i="1"/>
  <c r="D1086" i="1"/>
  <c r="C1086" i="1"/>
  <c r="AI1085" i="1"/>
  <c r="AE1085" i="1"/>
  <c r="Z1085" i="1"/>
  <c r="X1085" i="1"/>
  <c r="U1085" i="1"/>
  <c r="S1085" i="1"/>
  <c r="R1085" i="1"/>
  <c r="P1085" i="1"/>
  <c r="N1085" i="1"/>
  <c r="K1085" i="1"/>
  <c r="J1085" i="1"/>
  <c r="I1085" i="1"/>
  <c r="G1085" i="1"/>
  <c r="F1085" i="1"/>
  <c r="E1085" i="1"/>
  <c r="D1085" i="1"/>
  <c r="C1085" i="1"/>
  <c r="AI1084" i="1"/>
  <c r="AE1084" i="1"/>
  <c r="Z1084" i="1" s="1"/>
  <c r="X1084" i="1"/>
  <c r="U1084" i="1"/>
  <c r="S1084" i="1"/>
  <c r="P1084" i="1"/>
  <c r="R1084" i="1" s="1"/>
  <c r="K1084" i="1"/>
  <c r="J1084" i="1"/>
  <c r="N1084" i="1" s="1"/>
  <c r="I1084" i="1"/>
  <c r="AG1084" i="1" s="1"/>
  <c r="G1084" i="1"/>
  <c r="F1084" i="1"/>
  <c r="E1084" i="1"/>
  <c r="D1084" i="1"/>
  <c r="C1084" i="1"/>
  <c r="AI1083" i="1"/>
  <c r="AE1083" i="1"/>
  <c r="X1083" i="1"/>
  <c r="Z1083" i="1" s="1"/>
  <c r="U1083" i="1"/>
  <c r="S1083" i="1"/>
  <c r="P1083" i="1"/>
  <c r="K1083" i="1"/>
  <c r="J1083" i="1"/>
  <c r="N1083" i="1" s="1"/>
  <c r="I1083" i="1"/>
  <c r="O1083" i="1" s="1"/>
  <c r="G1083" i="1"/>
  <c r="F1083" i="1"/>
  <c r="E1083" i="1"/>
  <c r="D1083" i="1"/>
  <c r="C1083" i="1"/>
  <c r="AI1082" i="1"/>
  <c r="AE1082" i="1"/>
  <c r="X1082" i="1"/>
  <c r="Z1082" i="1" s="1"/>
  <c r="U1082" i="1"/>
  <c r="S1082" i="1"/>
  <c r="R1082" i="1"/>
  <c r="Q1082" i="1"/>
  <c r="P1082" i="1"/>
  <c r="K1082" i="1"/>
  <c r="N1082" i="1" s="1"/>
  <c r="J1082" i="1"/>
  <c r="I1082" i="1"/>
  <c r="G1082" i="1"/>
  <c r="AG1082" i="1" s="1"/>
  <c r="F1082" i="1"/>
  <c r="E1082" i="1"/>
  <c r="D1082" i="1"/>
  <c r="C1082" i="1"/>
  <c r="AI1081" i="1"/>
  <c r="AE1081" i="1"/>
  <c r="Z1081" i="1"/>
  <c r="X1081" i="1"/>
  <c r="U1081" i="1"/>
  <c r="S1081" i="1"/>
  <c r="R1081" i="1"/>
  <c r="P1081" i="1"/>
  <c r="N1081" i="1"/>
  <c r="K1081" i="1"/>
  <c r="J1081" i="1"/>
  <c r="I1081" i="1"/>
  <c r="G1081" i="1"/>
  <c r="F1081" i="1"/>
  <c r="E1081" i="1"/>
  <c r="D1081" i="1"/>
  <c r="C1081" i="1"/>
  <c r="AI1080" i="1"/>
  <c r="AE1080" i="1"/>
  <c r="Z1080" i="1" s="1"/>
  <c r="X1080" i="1"/>
  <c r="U1080" i="1"/>
  <c r="S1080" i="1"/>
  <c r="P1080" i="1"/>
  <c r="R1080" i="1" s="1"/>
  <c r="K1080" i="1"/>
  <c r="J1080" i="1"/>
  <c r="N1080" i="1" s="1"/>
  <c r="I1080" i="1"/>
  <c r="AG1080" i="1" s="1"/>
  <c r="G1080" i="1"/>
  <c r="F1080" i="1"/>
  <c r="E1080" i="1"/>
  <c r="D1080" i="1"/>
  <c r="C1080" i="1"/>
  <c r="AI1079" i="1"/>
  <c r="AE1079" i="1"/>
  <c r="X1079" i="1"/>
  <c r="Z1079" i="1" s="1"/>
  <c r="U1079" i="1"/>
  <c r="S1079" i="1"/>
  <c r="P1079" i="1"/>
  <c r="K1079" i="1"/>
  <c r="J1079" i="1"/>
  <c r="N1079" i="1" s="1"/>
  <c r="I1079" i="1"/>
  <c r="O1079" i="1" s="1"/>
  <c r="G1079" i="1"/>
  <c r="F1079" i="1"/>
  <c r="E1079" i="1"/>
  <c r="D1079" i="1"/>
  <c r="C1079" i="1"/>
  <c r="AI1078" i="1"/>
  <c r="AE1078" i="1"/>
  <c r="X1078" i="1"/>
  <c r="Z1078" i="1" s="1"/>
  <c r="U1078" i="1"/>
  <c r="S1078" i="1"/>
  <c r="R1078" i="1"/>
  <c r="Q1078" i="1"/>
  <c r="P1078" i="1"/>
  <c r="K1078" i="1"/>
  <c r="N1078" i="1" s="1"/>
  <c r="J1078" i="1"/>
  <c r="I1078" i="1"/>
  <c r="G1078" i="1"/>
  <c r="AG1078" i="1" s="1"/>
  <c r="F1078" i="1"/>
  <c r="E1078" i="1"/>
  <c r="D1078" i="1"/>
  <c r="C1078" i="1"/>
  <c r="AI1077" i="1"/>
  <c r="AE1077" i="1"/>
  <c r="Z1077" i="1"/>
  <c r="X1077" i="1"/>
  <c r="U1077" i="1"/>
  <c r="S1077" i="1"/>
  <c r="R1077" i="1"/>
  <c r="P1077" i="1"/>
  <c r="N1077" i="1"/>
  <c r="K1077" i="1"/>
  <c r="J1077" i="1"/>
  <c r="I1077" i="1"/>
  <c r="G1077" i="1"/>
  <c r="F1077" i="1"/>
  <c r="E1077" i="1"/>
  <c r="D1077" i="1"/>
  <c r="C1077" i="1"/>
  <c r="AI1076" i="1"/>
  <c r="AE1076" i="1"/>
  <c r="Z1076" i="1" s="1"/>
  <c r="X1076" i="1"/>
  <c r="U1076" i="1"/>
  <c r="S1076" i="1"/>
  <c r="P1076" i="1"/>
  <c r="R1076" i="1" s="1"/>
  <c r="K1076" i="1"/>
  <c r="J1076" i="1"/>
  <c r="N1076" i="1" s="1"/>
  <c r="I1076" i="1"/>
  <c r="AG1076" i="1" s="1"/>
  <c r="G1076" i="1"/>
  <c r="F1076" i="1"/>
  <c r="E1076" i="1"/>
  <c r="D1076" i="1"/>
  <c r="C1076" i="1"/>
  <c r="AI1075" i="1"/>
  <c r="AE1075" i="1"/>
  <c r="X1075" i="1"/>
  <c r="Z1075" i="1" s="1"/>
  <c r="U1075" i="1"/>
  <c r="S1075" i="1"/>
  <c r="P1075" i="1"/>
  <c r="K1075" i="1"/>
  <c r="J1075" i="1"/>
  <c r="N1075" i="1" s="1"/>
  <c r="I1075" i="1"/>
  <c r="O1075" i="1" s="1"/>
  <c r="G1075" i="1"/>
  <c r="F1075" i="1"/>
  <c r="E1075" i="1"/>
  <c r="D1075" i="1"/>
  <c r="C1075" i="1"/>
  <c r="AI1074" i="1"/>
  <c r="AE1074" i="1"/>
  <c r="X1074" i="1"/>
  <c r="Z1074" i="1" s="1"/>
  <c r="U1074" i="1"/>
  <c r="S1074" i="1"/>
  <c r="R1074" i="1"/>
  <c r="Q1074" i="1"/>
  <c r="P1074" i="1"/>
  <c r="K1074" i="1"/>
  <c r="N1074" i="1" s="1"/>
  <c r="J1074" i="1"/>
  <c r="I1074" i="1"/>
  <c r="G1074" i="1"/>
  <c r="AG1074" i="1" s="1"/>
  <c r="F1074" i="1"/>
  <c r="E1074" i="1"/>
  <c r="D1074" i="1"/>
  <c r="C1074" i="1"/>
  <c r="AI1073" i="1"/>
  <c r="AE1073" i="1"/>
  <c r="Z1073" i="1"/>
  <c r="X1073" i="1"/>
  <c r="U1073" i="1"/>
  <c r="S1073" i="1"/>
  <c r="R1073" i="1"/>
  <c r="P1073" i="1"/>
  <c r="N1073" i="1"/>
  <c r="K1073" i="1"/>
  <c r="J1073" i="1"/>
  <c r="I1073" i="1"/>
  <c r="G1073" i="1"/>
  <c r="F1073" i="1"/>
  <c r="E1073" i="1"/>
  <c r="D1073" i="1"/>
  <c r="C1073" i="1"/>
  <c r="AI1072" i="1"/>
  <c r="AE1072" i="1"/>
  <c r="Z1072" i="1" s="1"/>
  <c r="X1072" i="1"/>
  <c r="U1072" i="1"/>
  <c r="S1072" i="1"/>
  <c r="P1072" i="1"/>
  <c r="R1072" i="1" s="1"/>
  <c r="K1072" i="1"/>
  <c r="J1072" i="1"/>
  <c r="N1072" i="1" s="1"/>
  <c r="I1072" i="1"/>
  <c r="AG1072" i="1" s="1"/>
  <c r="G1072" i="1"/>
  <c r="F1072" i="1"/>
  <c r="E1072" i="1"/>
  <c r="D1072" i="1"/>
  <c r="C1072" i="1"/>
  <c r="AI1071" i="1"/>
  <c r="AE1071" i="1"/>
  <c r="X1071" i="1"/>
  <c r="Z1071" i="1" s="1"/>
  <c r="U1071" i="1"/>
  <c r="S1071" i="1"/>
  <c r="P1071" i="1"/>
  <c r="K1071" i="1"/>
  <c r="J1071" i="1"/>
  <c r="N1071" i="1" s="1"/>
  <c r="I1071" i="1"/>
  <c r="O1071" i="1" s="1"/>
  <c r="G1071" i="1"/>
  <c r="F1071" i="1"/>
  <c r="E1071" i="1"/>
  <c r="D1071" i="1"/>
  <c r="C1071" i="1"/>
  <c r="AI1070" i="1"/>
  <c r="AE1070" i="1"/>
  <c r="X1070" i="1"/>
  <c r="Z1070" i="1" s="1"/>
  <c r="U1070" i="1"/>
  <c r="S1070" i="1"/>
  <c r="R1070" i="1"/>
  <c r="Q1070" i="1"/>
  <c r="P1070" i="1"/>
  <c r="K1070" i="1"/>
  <c r="N1070" i="1" s="1"/>
  <c r="J1070" i="1"/>
  <c r="I1070" i="1"/>
  <c r="G1070" i="1"/>
  <c r="AG1070" i="1" s="1"/>
  <c r="F1070" i="1"/>
  <c r="E1070" i="1"/>
  <c r="D1070" i="1"/>
  <c r="C1070" i="1"/>
  <c r="AI1069" i="1"/>
  <c r="AE1069" i="1"/>
  <c r="Z1069" i="1"/>
  <c r="X1069" i="1"/>
  <c r="U1069" i="1"/>
  <c r="S1069" i="1"/>
  <c r="R1069" i="1"/>
  <c r="P1069" i="1"/>
  <c r="N1069" i="1"/>
  <c r="K1069" i="1"/>
  <c r="J1069" i="1"/>
  <c r="I1069" i="1"/>
  <c r="G1069" i="1"/>
  <c r="F1069" i="1"/>
  <c r="E1069" i="1"/>
  <c r="D1069" i="1"/>
  <c r="C1069" i="1"/>
  <c r="AI1068" i="1"/>
  <c r="AE1068" i="1"/>
  <c r="Z1068" i="1" s="1"/>
  <c r="X1068" i="1"/>
  <c r="U1068" i="1"/>
  <c r="S1068" i="1"/>
  <c r="P1068" i="1"/>
  <c r="R1068" i="1" s="1"/>
  <c r="K1068" i="1"/>
  <c r="J1068" i="1"/>
  <c r="N1068" i="1" s="1"/>
  <c r="I1068" i="1"/>
  <c r="AG1068" i="1" s="1"/>
  <c r="G1068" i="1"/>
  <c r="F1068" i="1"/>
  <c r="E1068" i="1"/>
  <c r="D1068" i="1"/>
  <c r="C1068" i="1"/>
  <c r="AI1067" i="1"/>
  <c r="AE1067" i="1"/>
  <c r="X1067" i="1"/>
  <c r="Z1067" i="1" s="1"/>
  <c r="U1067" i="1"/>
  <c r="S1067" i="1"/>
  <c r="P1067" i="1"/>
  <c r="K1067" i="1"/>
  <c r="J1067" i="1"/>
  <c r="N1067" i="1" s="1"/>
  <c r="I1067" i="1"/>
  <c r="O1067" i="1" s="1"/>
  <c r="G1067" i="1"/>
  <c r="F1067" i="1"/>
  <c r="E1067" i="1"/>
  <c r="D1067" i="1"/>
  <c r="C1067" i="1"/>
  <c r="AI1066" i="1"/>
  <c r="AE1066" i="1"/>
  <c r="X1066" i="1"/>
  <c r="Z1066" i="1" s="1"/>
  <c r="U1066" i="1"/>
  <c r="S1066" i="1"/>
  <c r="R1066" i="1"/>
  <c r="Q1066" i="1"/>
  <c r="P1066" i="1"/>
  <c r="K1066" i="1"/>
  <c r="N1066" i="1" s="1"/>
  <c r="J1066" i="1"/>
  <c r="I1066" i="1"/>
  <c r="G1066" i="1"/>
  <c r="AG1066" i="1" s="1"/>
  <c r="F1066" i="1"/>
  <c r="E1066" i="1"/>
  <c r="D1066" i="1"/>
  <c r="C1066" i="1"/>
  <c r="AI1065" i="1"/>
  <c r="AE1065" i="1"/>
  <c r="Z1065" i="1"/>
  <c r="X1065" i="1"/>
  <c r="U1065" i="1"/>
  <c r="S1065" i="1"/>
  <c r="R1065" i="1"/>
  <c r="P1065" i="1"/>
  <c r="N1065" i="1"/>
  <c r="K1065" i="1"/>
  <c r="J1065" i="1"/>
  <c r="I1065" i="1"/>
  <c r="G1065" i="1"/>
  <c r="F1065" i="1"/>
  <c r="E1065" i="1"/>
  <c r="D1065" i="1"/>
  <c r="C1065" i="1"/>
  <c r="AI1064" i="1"/>
  <c r="AE1064" i="1"/>
  <c r="Z1064" i="1" s="1"/>
  <c r="X1064" i="1"/>
  <c r="U1064" i="1"/>
  <c r="S1064" i="1"/>
  <c r="P1064" i="1"/>
  <c r="R1064" i="1" s="1"/>
  <c r="K1064" i="1"/>
  <c r="J1064" i="1"/>
  <c r="N1064" i="1" s="1"/>
  <c r="I1064" i="1"/>
  <c r="AG1064" i="1" s="1"/>
  <c r="G1064" i="1"/>
  <c r="F1064" i="1"/>
  <c r="E1064" i="1"/>
  <c r="D1064" i="1"/>
  <c r="C1064" i="1"/>
  <c r="AI1063" i="1"/>
  <c r="AE1063" i="1"/>
  <c r="X1063" i="1"/>
  <c r="Z1063" i="1" s="1"/>
  <c r="U1063" i="1"/>
  <c r="S1063" i="1"/>
  <c r="P1063" i="1"/>
  <c r="K1063" i="1"/>
  <c r="J1063" i="1"/>
  <c r="N1063" i="1" s="1"/>
  <c r="I1063" i="1"/>
  <c r="O1063" i="1" s="1"/>
  <c r="G1063" i="1"/>
  <c r="F1063" i="1"/>
  <c r="E1063" i="1"/>
  <c r="D1063" i="1"/>
  <c r="C1063" i="1"/>
  <c r="AI1062" i="1"/>
  <c r="AE1062" i="1"/>
  <c r="X1062" i="1"/>
  <c r="Z1062" i="1" s="1"/>
  <c r="U1062" i="1"/>
  <c r="S1062" i="1"/>
  <c r="R1062" i="1"/>
  <c r="Q1062" i="1"/>
  <c r="P1062" i="1"/>
  <c r="K1062" i="1"/>
  <c r="N1062" i="1" s="1"/>
  <c r="J1062" i="1"/>
  <c r="I1062" i="1"/>
  <c r="G1062" i="1"/>
  <c r="AG1062" i="1" s="1"/>
  <c r="F1062" i="1"/>
  <c r="E1062" i="1"/>
  <c r="D1062" i="1"/>
  <c r="C1062" i="1"/>
  <c r="AI1061" i="1"/>
  <c r="AE1061" i="1"/>
  <c r="Z1061" i="1"/>
  <c r="X1061" i="1"/>
  <c r="U1061" i="1"/>
  <c r="S1061" i="1"/>
  <c r="R1061" i="1"/>
  <c r="P1061" i="1"/>
  <c r="N1061" i="1"/>
  <c r="K1061" i="1"/>
  <c r="J1061" i="1"/>
  <c r="I1061" i="1"/>
  <c r="G1061" i="1"/>
  <c r="F1061" i="1"/>
  <c r="E1061" i="1"/>
  <c r="D1061" i="1"/>
  <c r="C1061" i="1"/>
  <c r="AI1060" i="1"/>
  <c r="AE1060" i="1"/>
  <c r="Z1060" i="1" s="1"/>
  <c r="X1060" i="1"/>
  <c r="U1060" i="1"/>
  <c r="S1060" i="1"/>
  <c r="P1060" i="1"/>
  <c r="R1060" i="1" s="1"/>
  <c r="K1060" i="1"/>
  <c r="J1060" i="1"/>
  <c r="N1060" i="1" s="1"/>
  <c r="I1060" i="1"/>
  <c r="AG1060" i="1" s="1"/>
  <c r="G1060" i="1"/>
  <c r="F1060" i="1"/>
  <c r="E1060" i="1"/>
  <c r="D1060" i="1"/>
  <c r="C1060" i="1"/>
  <c r="AI1059" i="1"/>
  <c r="AE1059" i="1"/>
  <c r="X1059" i="1"/>
  <c r="Z1059" i="1" s="1"/>
  <c r="U1059" i="1"/>
  <c r="S1059" i="1"/>
  <c r="P1059" i="1"/>
  <c r="K1059" i="1"/>
  <c r="J1059" i="1"/>
  <c r="N1059" i="1" s="1"/>
  <c r="I1059" i="1"/>
  <c r="O1059" i="1" s="1"/>
  <c r="G1059" i="1"/>
  <c r="F1059" i="1"/>
  <c r="E1059" i="1"/>
  <c r="D1059" i="1"/>
  <c r="C1059" i="1"/>
  <c r="AI1058" i="1"/>
  <c r="AE1058" i="1"/>
  <c r="X1058" i="1"/>
  <c r="Z1058" i="1" s="1"/>
  <c r="U1058" i="1"/>
  <c r="S1058" i="1"/>
  <c r="R1058" i="1"/>
  <c r="Q1058" i="1"/>
  <c r="P1058" i="1"/>
  <c r="K1058" i="1"/>
  <c r="N1058" i="1" s="1"/>
  <c r="J1058" i="1"/>
  <c r="I1058" i="1"/>
  <c r="G1058" i="1"/>
  <c r="AG1058" i="1" s="1"/>
  <c r="F1058" i="1"/>
  <c r="E1058" i="1"/>
  <c r="D1058" i="1"/>
  <c r="C1058" i="1"/>
  <c r="AI1057" i="1"/>
  <c r="AE1057" i="1"/>
  <c r="Z1057" i="1"/>
  <c r="X1057" i="1"/>
  <c r="U1057" i="1"/>
  <c r="S1057" i="1"/>
  <c r="R1057" i="1"/>
  <c r="P1057" i="1"/>
  <c r="N1057" i="1"/>
  <c r="K1057" i="1"/>
  <c r="J1057" i="1"/>
  <c r="I1057" i="1"/>
  <c r="G1057" i="1"/>
  <c r="F1057" i="1"/>
  <c r="E1057" i="1"/>
  <c r="D1057" i="1"/>
  <c r="C1057" i="1"/>
  <c r="AI1056" i="1"/>
  <c r="AE1056" i="1"/>
  <c r="Z1056" i="1" s="1"/>
  <c r="X1056" i="1"/>
  <c r="U1056" i="1"/>
  <c r="S1056" i="1"/>
  <c r="P1056" i="1"/>
  <c r="R1056" i="1" s="1"/>
  <c r="K1056" i="1"/>
  <c r="J1056" i="1"/>
  <c r="N1056" i="1" s="1"/>
  <c r="I1056" i="1"/>
  <c r="AG1056" i="1" s="1"/>
  <c r="G1056" i="1"/>
  <c r="F1056" i="1"/>
  <c r="E1056" i="1"/>
  <c r="D1056" i="1"/>
  <c r="C1056" i="1"/>
  <c r="AI1055" i="1"/>
  <c r="AE1055" i="1"/>
  <c r="X1055" i="1"/>
  <c r="Z1055" i="1" s="1"/>
  <c r="U1055" i="1"/>
  <c r="S1055" i="1"/>
  <c r="P1055" i="1"/>
  <c r="K1055" i="1"/>
  <c r="J1055" i="1"/>
  <c r="N1055" i="1" s="1"/>
  <c r="I1055" i="1"/>
  <c r="O1055" i="1" s="1"/>
  <c r="G1055" i="1"/>
  <c r="F1055" i="1"/>
  <c r="E1055" i="1"/>
  <c r="D1055" i="1"/>
  <c r="C1055" i="1"/>
  <c r="AI1054" i="1"/>
  <c r="AE1054" i="1"/>
  <c r="X1054" i="1"/>
  <c r="Z1054" i="1" s="1"/>
  <c r="U1054" i="1"/>
  <c r="S1054" i="1"/>
  <c r="R1054" i="1"/>
  <c r="Q1054" i="1"/>
  <c r="P1054" i="1"/>
  <c r="K1054" i="1"/>
  <c r="N1054" i="1" s="1"/>
  <c r="J1054" i="1"/>
  <c r="I1054" i="1"/>
  <c r="G1054" i="1"/>
  <c r="AG1054" i="1" s="1"/>
  <c r="F1054" i="1"/>
  <c r="E1054" i="1"/>
  <c r="D1054" i="1"/>
  <c r="C1054" i="1"/>
  <c r="AI1053" i="1"/>
  <c r="AE1053" i="1"/>
  <c r="Z1053" i="1"/>
  <c r="X1053" i="1"/>
  <c r="U1053" i="1"/>
  <c r="S1053" i="1"/>
  <c r="R1053" i="1"/>
  <c r="P1053" i="1"/>
  <c r="N1053" i="1"/>
  <c r="K1053" i="1"/>
  <c r="J1053" i="1"/>
  <c r="I1053" i="1"/>
  <c r="G1053" i="1"/>
  <c r="F1053" i="1"/>
  <c r="E1053" i="1"/>
  <c r="D1053" i="1"/>
  <c r="C1053" i="1"/>
  <c r="AI1052" i="1"/>
  <c r="AE1052" i="1"/>
  <c r="Z1052" i="1" s="1"/>
  <c r="X1052" i="1"/>
  <c r="U1052" i="1"/>
  <c r="S1052" i="1"/>
  <c r="P1052" i="1"/>
  <c r="R1052" i="1" s="1"/>
  <c r="K1052" i="1"/>
  <c r="J1052" i="1"/>
  <c r="N1052" i="1" s="1"/>
  <c r="I1052" i="1"/>
  <c r="AG1052" i="1" s="1"/>
  <c r="G1052" i="1"/>
  <c r="F1052" i="1"/>
  <c r="E1052" i="1"/>
  <c r="D1052" i="1"/>
  <c r="C1052" i="1"/>
  <c r="AI1051" i="1"/>
  <c r="AE1051" i="1"/>
  <c r="X1051" i="1"/>
  <c r="Z1051" i="1" s="1"/>
  <c r="U1051" i="1"/>
  <c r="S1051" i="1"/>
  <c r="P1051" i="1"/>
  <c r="K1051" i="1"/>
  <c r="J1051" i="1"/>
  <c r="N1051" i="1" s="1"/>
  <c r="I1051" i="1"/>
  <c r="O1051" i="1" s="1"/>
  <c r="G1051" i="1"/>
  <c r="F1051" i="1"/>
  <c r="E1051" i="1"/>
  <c r="D1051" i="1"/>
  <c r="C1051" i="1"/>
  <c r="AI1050" i="1"/>
  <c r="AE1050" i="1"/>
  <c r="X1050" i="1"/>
  <c r="Z1050" i="1" s="1"/>
  <c r="U1050" i="1"/>
  <c r="S1050" i="1"/>
  <c r="R1050" i="1"/>
  <c r="Q1050" i="1"/>
  <c r="P1050" i="1"/>
  <c r="K1050" i="1"/>
  <c r="N1050" i="1" s="1"/>
  <c r="J1050" i="1"/>
  <c r="I1050" i="1"/>
  <c r="G1050" i="1"/>
  <c r="AG1050" i="1" s="1"/>
  <c r="F1050" i="1"/>
  <c r="E1050" i="1"/>
  <c r="D1050" i="1"/>
  <c r="C1050" i="1"/>
  <c r="AI1049" i="1"/>
  <c r="AE1049" i="1"/>
  <c r="Z1049" i="1"/>
  <c r="X1049" i="1"/>
  <c r="U1049" i="1"/>
  <c r="S1049" i="1"/>
  <c r="R1049" i="1"/>
  <c r="P1049" i="1"/>
  <c r="N1049" i="1"/>
  <c r="K1049" i="1"/>
  <c r="J1049" i="1"/>
  <c r="I1049" i="1"/>
  <c r="G1049" i="1"/>
  <c r="F1049" i="1"/>
  <c r="E1049" i="1"/>
  <c r="D1049" i="1"/>
  <c r="C1049" i="1"/>
  <c r="AI1048" i="1"/>
  <c r="AE1048" i="1"/>
  <c r="Z1048" i="1" s="1"/>
  <c r="X1048" i="1"/>
  <c r="U1048" i="1"/>
  <c r="S1048" i="1"/>
  <c r="P1048" i="1"/>
  <c r="R1048" i="1" s="1"/>
  <c r="K1048" i="1"/>
  <c r="J1048" i="1"/>
  <c r="N1048" i="1" s="1"/>
  <c r="I1048" i="1"/>
  <c r="AG1048" i="1" s="1"/>
  <c r="G1048" i="1"/>
  <c r="F1048" i="1"/>
  <c r="E1048" i="1"/>
  <c r="D1048" i="1"/>
  <c r="C1048" i="1"/>
  <c r="AI1047" i="1"/>
  <c r="AE1047" i="1"/>
  <c r="X1047" i="1"/>
  <c r="Z1047" i="1" s="1"/>
  <c r="U1047" i="1"/>
  <c r="S1047" i="1"/>
  <c r="P1047" i="1"/>
  <c r="K1047" i="1"/>
  <c r="J1047" i="1"/>
  <c r="N1047" i="1" s="1"/>
  <c r="I1047" i="1"/>
  <c r="O1047" i="1" s="1"/>
  <c r="G1047" i="1"/>
  <c r="F1047" i="1"/>
  <c r="E1047" i="1"/>
  <c r="D1047" i="1"/>
  <c r="C1047" i="1"/>
  <c r="AI1046" i="1"/>
  <c r="AE1046" i="1"/>
  <c r="X1046" i="1"/>
  <c r="Z1046" i="1" s="1"/>
  <c r="U1046" i="1"/>
  <c r="S1046" i="1"/>
  <c r="R1046" i="1"/>
  <c r="Q1046" i="1"/>
  <c r="P1046" i="1"/>
  <c r="K1046" i="1"/>
  <c r="N1046" i="1" s="1"/>
  <c r="J1046" i="1"/>
  <c r="I1046" i="1"/>
  <c r="G1046" i="1"/>
  <c r="AG1046" i="1" s="1"/>
  <c r="F1046" i="1"/>
  <c r="E1046" i="1"/>
  <c r="D1046" i="1"/>
  <c r="C1046" i="1"/>
  <c r="AI1045" i="1"/>
  <c r="AE1045" i="1"/>
  <c r="Z1045" i="1"/>
  <c r="X1045" i="1"/>
  <c r="U1045" i="1"/>
  <c r="S1045" i="1"/>
  <c r="R1045" i="1"/>
  <c r="P1045" i="1"/>
  <c r="N1045" i="1"/>
  <c r="K1045" i="1"/>
  <c r="J1045" i="1"/>
  <c r="I1045" i="1"/>
  <c r="G1045" i="1"/>
  <c r="F1045" i="1"/>
  <c r="E1045" i="1"/>
  <c r="D1045" i="1"/>
  <c r="C1045" i="1"/>
  <c r="AI1044" i="1"/>
  <c r="AE1044" i="1"/>
  <c r="Z1044" i="1" s="1"/>
  <c r="X1044" i="1"/>
  <c r="U1044" i="1"/>
  <c r="S1044" i="1"/>
  <c r="P1044" i="1"/>
  <c r="R1044" i="1" s="1"/>
  <c r="K1044" i="1"/>
  <c r="J1044" i="1"/>
  <c r="N1044" i="1" s="1"/>
  <c r="I1044" i="1"/>
  <c r="AG1044" i="1" s="1"/>
  <c r="G1044" i="1"/>
  <c r="F1044" i="1"/>
  <c r="E1044" i="1"/>
  <c r="D1044" i="1"/>
  <c r="C1044" i="1"/>
  <c r="AI1043" i="1"/>
  <c r="AE1043" i="1"/>
  <c r="X1043" i="1"/>
  <c r="Z1043" i="1" s="1"/>
  <c r="U1043" i="1"/>
  <c r="S1043" i="1"/>
  <c r="P1043" i="1"/>
  <c r="K1043" i="1"/>
  <c r="J1043" i="1"/>
  <c r="N1043" i="1" s="1"/>
  <c r="I1043" i="1"/>
  <c r="O1043" i="1" s="1"/>
  <c r="G1043" i="1"/>
  <c r="F1043" i="1"/>
  <c r="E1043" i="1"/>
  <c r="D1043" i="1"/>
  <c r="C1043" i="1"/>
  <c r="AI1042" i="1"/>
  <c r="AE1042" i="1"/>
  <c r="X1042" i="1"/>
  <c r="Z1042" i="1" s="1"/>
  <c r="U1042" i="1"/>
  <c r="S1042" i="1"/>
  <c r="R1042" i="1"/>
  <c r="Q1042" i="1"/>
  <c r="P1042" i="1"/>
  <c r="K1042" i="1"/>
  <c r="N1042" i="1" s="1"/>
  <c r="J1042" i="1"/>
  <c r="I1042" i="1"/>
  <c r="G1042" i="1"/>
  <c r="AG1042" i="1" s="1"/>
  <c r="F1042" i="1"/>
  <c r="E1042" i="1"/>
  <c r="D1042" i="1"/>
  <c r="C1042" i="1"/>
  <c r="AI1041" i="1"/>
  <c r="AE1041" i="1"/>
  <c r="Z1041" i="1"/>
  <c r="X1041" i="1"/>
  <c r="U1041" i="1"/>
  <c r="S1041" i="1"/>
  <c r="R1041" i="1"/>
  <c r="P1041" i="1"/>
  <c r="N1041" i="1"/>
  <c r="K1041" i="1"/>
  <c r="J1041" i="1"/>
  <c r="I1041" i="1"/>
  <c r="G1041" i="1"/>
  <c r="F1041" i="1"/>
  <c r="E1041" i="1"/>
  <c r="D1041" i="1"/>
  <c r="C1041" i="1"/>
  <c r="AI1040" i="1"/>
  <c r="AE1040" i="1"/>
  <c r="Z1040" i="1" s="1"/>
  <c r="X1040" i="1"/>
  <c r="U1040" i="1"/>
  <c r="S1040" i="1"/>
  <c r="P1040" i="1"/>
  <c r="R1040" i="1" s="1"/>
  <c r="K1040" i="1"/>
  <c r="J1040" i="1"/>
  <c r="N1040" i="1" s="1"/>
  <c r="I1040" i="1"/>
  <c r="AG1040" i="1" s="1"/>
  <c r="G1040" i="1"/>
  <c r="F1040" i="1"/>
  <c r="E1040" i="1"/>
  <c r="D1040" i="1"/>
  <c r="C1040" i="1"/>
  <c r="AI1039" i="1"/>
  <c r="AE1039" i="1"/>
  <c r="X1039" i="1"/>
  <c r="Z1039" i="1" s="1"/>
  <c r="U1039" i="1"/>
  <c r="S1039" i="1"/>
  <c r="P1039" i="1"/>
  <c r="K1039" i="1"/>
  <c r="J1039" i="1"/>
  <c r="N1039" i="1" s="1"/>
  <c r="I1039" i="1"/>
  <c r="O1039" i="1" s="1"/>
  <c r="G1039" i="1"/>
  <c r="F1039" i="1"/>
  <c r="E1039" i="1"/>
  <c r="D1039" i="1"/>
  <c r="C1039" i="1"/>
  <c r="AI1038" i="1"/>
  <c r="AE1038" i="1"/>
  <c r="X1038" i="1"/>
  <c r="Z1038" i="1" s="1"/>
  <c r="U1038" i="1"/>
  <c r="S1038" i="1"/>
  <c r="R1038" i="1"/>
  <c r="Q1038" i="1"/>
  <c r="P1038" i="1"/>
  <c r="K1038" i="1"/>
  <c r="N1038" i="1" s="1"/>
  <c r="J1038" i="1"/>
  <c r="I1038" i="1"/>
  <c r="G1038" i="1"/>
  <c r="AG1038" i="1" s="1"/>
  <c r="F1038" i="1"/>
  <c r="E1038" i="1"/>
  <c r="D1038" i="1"/>
  <c r="C1038" i="1"/>
  <c r="AI1037" i="1"/>
  <c r="AE1037" i="1"/>
  <c r="Z1037" i="1"/>
  <c r="X1037" i="1"/>
  <c r="U1037" i="1"/>
  <c r="S1037" i="1"/>
  <c r="R1037" i="1"/>
  <c r="P1037" i="1"/>
  <c r="N1037" i="1"/>
  <c r="K1037" i="1"/>
  <c r="J1037" i="1"/>
  <c r="I1037" i="1"/>
  <c r="G1037" i="1"/>
  <c r="F1037" i="1"/>
  <c r="E1037" i="1"/>
  <c r="D1037" i="1"/>
  <c r="C1037" i="1"/>
  <c r="AI1036" i="1"/>
  <c r="AE1036" i="1"/>
  <c r="Z1036" i="1" s="1"/>
  <c r="X1036" i="1"/>
  <c r="U1036" i="1"/>
  <c r="S1036" i="1"/>
  <c r="P1036" i="1"/>
  <c r="R1036" i="1" s="1"/>
  <c r="K1036" i="1"/>
  <c r="J1036" i="1"/>
  <c r="N1036" i="1" s="1"/>
  <c r="I1036" i="1"/>
  <c r="AG1036" i="1" s="1"/>
  <c r="G1036" i="1"/>
  <c r="F1036" i="1"/>
  <c r="E1036" i="1"/>
  <c r="D1036" i="1"/>
  <c r="C1036" i="1"/>
  <c r="AI1035" i="1"/>
  <c r="AE1035" i="1"/>
  <c r="X1035" i="1"/>
  <c r="Z1035" i="1" s="1"/>
  <c r="U1035" i="1"/>
  <c r="S1035" i="1"/>
  <c r="P1035" i="1"/>
  <c r="K1035" i="1"/>
  <c r="J1035" i="1"/>
  <c r="N1035" i="1" s="1"/>
  <c r="I1035" i="1"/>
  <c r="O1035" i="1" s="1"/>
  <c r="G1035" i="1"/>
  <c r="F1035" i="1"/>
  <c r="E1035" i="1"/>
  <c r="D1035" i="1"/>
  <c r="C1035" i="1"/>
  <c r="AI1034" i="1"/>
  <c r="AE1034" i="1"/>
  <c r="X1034" i="1"/>
  <c r="Z1034" i="1" s="1"/>
  <c r="U1034" i="1"/>
  <c r="S1034" i="1"/>
  <c r="R1034" i="1"/>
  <c r="Q1034" i="1"/>
  <c r="P1034" i="1"/>
  <c r="K1034" i="1"/>
  <c r="N1034" i="1" s="1"/>
  <c r="J1034" i="1"/>
  <c r="I1034" i="1"/>
  <c r="G1034" i="1"/>
  <c r="AG1034" i="1" s="1"/>
  <c r="F1034" i="1"/>
  <c r="E1034" i="1"/>
  <c r="D1034" i="1"/>
  <c r="C1034" i="1"/>
  <c r="AI1033" i="1"/>
  <c r="AE1033" i="1"/>
  <c r="Z1033" i="1"/>
  <c r="X1033" i="1"/>
  <c r="U1033" i="1"/>
  <c r="S1033" i="1"/>
  <c r="R1033" i="1"/>
  <c r="P1033" i="1"/>
  <c r="N1033" i="1"/>
  <c r="K1033" i="1"/>
  <c r="J1033" i="1"/>
  <c r="I1033" i="1"/>
  <c r="G1033" i="1"/>
  <c r="F1033" i="1"/>
  <c r="E1033" i="1"/>
  <c r="D1033" i="1"/>
  <c r="C1033" i="1"/>
  <c r="AI1032" i="1"/>
  <c r="AE1032" i="1"/>
  <c r="Z1032" i="1" s="1"/>
  <c r="X1032" i="1"/>
  <c r="U1032" i="1"/>
  <c r="S1032" i="1"/>
  <c r="P1032" i="1"/>
  <c r="R1032" i="1" s="1"/>
  <c r="K1032" i="1"/>
  <c r="J1032" i="1"/>
  <c r="N1032" i="1" s="1"/>
  <c r="I1032" i="1"/>
  <c r="AG1032" i="1" s="1"/>
  <c r="G1032" i="1"/>
  <c r="F1032" i="1"/>
  <c r="E1032" i="1"/>
  <c r="D1032" i="1"/>
  <c r="C1032" i="1"/>
  <c r="AI1031" i="1"/>
  <c r="AE1031" i="1"/>
  <c r="X1031" i="1"/>
  <c r="Z1031" i="1" s="1"/>
  <c r="U1031" i="1"/>
  <c r="S1031" i="1"/>
  <c r="P1031" i="1"/>
  <c r="K1031" i="1"/>
  <c r="J1031" i="1"/>
  <c r="N1031" i="1" s="1"/>
  <c r="I1031" i="1"/>
  <c r="O1031" i="1" s="1"/>
  <c r="G1031" i="1"/>
  <c r="F1031" i="1"/>
  <c r="E1031" i="1"/>
  <c r="D1031" i="1"/>
  <c r="C1031" i="1"/>
  <c r="AI1030" i="1"/>
  <c r="AE1030" i="1"/>
  <c r="X1030" i="1"/>
  <c r="Z1030" i="1" s="1"/>
  <c r="U1030" i="1"/>
  <c r="S1030" i="1"/>
  <c r="R1030" i="1"/>
  <c r="Q1030" i="1"/>
  <c r="P1030" i="1"/>
  <c r="K1030" i="1"/>
  <c r="N1030" i="1" s="1"/>
  <c r="J1030" i="1"/>
  <c r="I1030" i="1"/>
  <c r="G1030" i="1"/>
  <c r="AG1030" i="1" s="1"/>
  <c r="F1030" i="1"/>
  <c r="E1030" i="1"/>
  <c r="D1030" i="1"/>
  <c r="C1030" i="1"/>
  <c r="AI1029" i="1"/>
  <c r="AE1029" i="1"/>
  <c r="Z1029" i="1"/>
  <c r="X1029" i="1"/>
  <c r="U1029" i="1"/>
  <c r="S1029" i="1"/>
  <c r="R1029" i="1"/>
  <c r="P1029" i="1"/>
  <c r="N1029" i="1"/>
  <c r="K1029" i="1"/>
  <c r="J1029" i="1"/>
  <c r="I1029" i="1"/>
  <c r="G1029" i="1"/>
  <c r="F1029" i="1"/>
  <c r="E1029" i="1"/>
  <c r="D1029" i="1"/>
  <c r="C1029" i="1"/>
  <c r="AI1028" i="1"/>
  <c r="AE1028" i="1"/>
  <c r="Z1028" i="1" s="1"/>
  <c r="X1028" i="1"/>
  <c r="U1028" i="1"/>
  <c r="S1028" i="1"/>
  <c r="P1028" i="1"/>
  <c r="R1028" i="1" s="1"/>
  <c r="K1028" i="1"/>
  <c r="J1028" i="1"/>
  <c r="N1028" i="1" s="1"/>
  <c r="I1028" i="1"/>
  <c r="AG1028" i="1" s="1"/>
  <c r="G1028" i="1"/>
  <c r="F1028" i="1"/>
  <c r="E1028" i="1"/>
  <c r="D1028" i="1"/>
  <c r="C1028" i="1"/>
  <c r="AI1027" i="1"/>
  <c r="AE1027" i="1"/>
  <c r="X1027" i="1"/>
  <c r="Z1027" i="1" s="1"/>
  <c r="U1027" i="1"/>
  <c r="S1027" i="1"/>
  <c r="P1027" i="1"/>
  <c r="K1027" i="1"/>
  <c r="J1027" i="1"/>
  <c r="N1027" i="1" s="1"/>
  <c r="I1027" i="1"/>
  <c r="O1027" i="1" s="1"/>
  <c r="G1027" i="1"/>
  <c r="F1027" i="1"/>
  <c r="E1027" i="1"/>
  <c r="D1027" i="1"/>
  <c r="C1027" i="1"/>
  <c r="AI1026" i="1"/>
  <c r="AE1026" i="1"/>
  <c r="X1026" i="1"/>
  <c r="Z1026" i="1" s="1"/>
  <c r="U1026" i="1"/>
  <c r="S1026" i="1"/>
  <c r="R1026" i="1"/>
  <c r="Q1026" i="1"/>
  <c r="P1026" i="1"/>
  <c r="K1026" i="1"/>
  <c r="N1026" i="1" s="1"/>
  <c r="J1026" i="1"/>
  <c r="I1026" i="1"/>
  <c r="G1026" i="1"/>
  <c r="AG1026" i="1" s="1"/>
  <c r="F1026" i="1"/>
  <c r="E1026" i="1"/>
  <c r="D1026" i="1"/>
  <c r="C1026" i="1"/>
  <c r="AI1025" i="1"/>
  <c r="AE1025" i="1"/>
  <c r="Z1025" i="1"/>
  <c r="X1025" i="1"/>
  <c r="U1025" i="1"/>
  <c r="S1025" i="1"/>
  <c r="R1025" i="1"/>
  <c r="P1025" i="1"/>
  <c r="N1025" i="1"/>
  <c r="K1025" i="1"/>
  <c r="J1025" i="1"/>
  <c r="I1025" i="1"/>
  <c r="G1025" i="1"/>
  <c r="F1025" i="1"/>
  <c r="E1025" i="1"/>
  <c r="D1025" i="1"/>
  <c r="C1025" i="1"/>
  <c r="AI1024" i="1"/>
  <c r="AE1024" i="1"/>
  <c r="Z1024" i="1" s="1"/>
  <c r="X1024" i="1"/>
  <c r="U1024" i="1"/>
  <c r="S1024" i="1"/>
  <c r="P1024" i="1"/>
  <c r="R1024" i="1" s="1"/>
  <c r="K1024" i="1"/>
  <c r="J1024" i="1"/>
  <c r="N1024" i="1" s="1"/>
  <c r="I1024" i="1"/>
  <c r="AG1024" i="1" s="1"/>
  <c r="G1024" i="1"/>
  <c r="F1024" i="1"/>
  <c r="E1024" i="1"/>
  <c r="D1024" i="1"/>
  <c r="C1024" i="1"/>
  <c r="AI1023" i="1"/>
  <c r="AE1023" i="1"/>
  <c r="X1023" i="1"/>
  <c r="Z1023" i="1" s="1"/>
  <c r="U1023" i="1"/>
  <c r="S1023" i="1"/>
  <c r="P1023" i="1"/>
  <c r="K1023" i="1"/>
  <c r="J1023" i="1"/>
  <c r="N1023" i="1" s="1"/>
  <c r="I1023" i="1"/>
  <c r="O1023" i="1" s="1"/>
  <c r="G1023" i="1"/>
  <c r="F1023" i="1"/>
  <c r="E1023" i="1"/>
  <c r="D1023" i="1"/>
  <c r="C1023" i="1"/>
  <c r="AI1022" i="1"/>
  <c r="AE1022" i="1"/>
  <c r="X1022" i="1"/>
  <c r="Z1022" i="1" s="1"/>
  <c r="U1022" i="1"/>
  <c r="S1022" i="1"/>
  <c r="R1022" i="1"/>
  <c r="Q1022" i="1"/>
  <c r="P1022" i="1"/>
  <c r="K1022" i="1"/>
  <c r="N1022" i="1" s="1"/>
  <c r="J1022" i="1"/>
  <c r="I1022" i="1"/>
  <c r="G1022" i="1"/>
  <c r="AG1022" i="1" s="1"/>
  <c r="F1022" i="1"/>
  <c r="E1022" i="1"/>
  <c r="D1022" i="1"/>
  <c r="C1022" i="1"/>
  <c r="AI1021" i="1"/>
  <c r="AE1021" i="1"/>
  <c r="Z1021" i="1"/>
  <c r="X1021" i="1"/>
  <c r="U1021" i="1"/>
  <c r="S1021" i="1"/>
  <c r="R1021" i="1"/>
  <c r="P1021" i="1"/>
  <c r="N1021" i="1"/>
  <c r="K1021" i="1"/>
  <c r="J1021" i="1"/>
  <c r="I1021" i="1"/>
  <c r="G1021" i="1"/>
  <c r="F1021" i="1"/>
  <c r="E1021" i="1"/>
  <c r="D1021" i="1"/>
  <c r="C1021" i="1"/>
  <c r="AI1020" i="1"/>
  <c r="AE1020" i="1"/>
  <c r="Z1020" i="1" s="1"/>
  <c r="X1020" i="1"/>
  <c r="U1020" i="1"/>
  <c r="S1020" i="1"/>
  <c r="P1020" i="1"/>
  <c r="R1020" i="1" s="1"/>
  <c r="K1020" i="1"/>
  <c r="J1020" i="1"/>
  <c r="N1020" i="1" s="1"/>
  <c r="I1020" i="1"/>
  <c r="AG1020" i="1" s="1"/>
  <c r="G1020" i="1"/>
  <c r="F1020" i="1"/>
  <c r="E1020" i="1"/>
  <c r="D1020" i="1"/>
  <c r="C1020" i="1"/>
  <c r="AI1019" i="1"/>
  <c r="AE1019" i="1"/>
  <c r="X1019" i="1"/>
  <c r="Z1019" i="1" s="1"/>
  <c r="U1019" i="1"/>
  <c r="S1019" i="1"/>
  <c r="P1019" i="1"/>
  <c r="K1019" i="1"/>
  <c r="J1019" i="1"/>
  <c r="N1019" i="1" s="1"/>
  <c r="I1019" i="1"/>
  <c r="O1019" i="1" s="1"/>
  <c r="G1019" i="1"/>
  <c r="F1019" i="1"/>
  <c r="E1019" i="1"/>
  <c r="D1019" i="1"/>
  <c r="C1019" i="1"/>
  <c r="AI1018" i="1"/>
  <c r="AE1018" i="1"/>
  <c r="X1018" i="1"/>
  <c r="Z1018" i="1" s="1"/>
  <c r="U1018" i="1"/>
  <c r="S1018" i="1"/>
  <c r="R1018" i="1"/>
  <c r="Q1018" i="1"/>
  <c r="P1018" i="1"/>
  <c r="K1018" i="1"/>
  <c r="N1018" i="1" s="1"/>
  <c r="J1018" i="1"/>
  <c r="I1018" i="1"/>
  <c r="G1018" i="1"/>
  <c r="AG1018" i="1" s="1"/>
  <c r="F1018" i="1"/>
  <c r="E1018" i="1"/>
  <c r="D1018" i="1"/>
  <c r="C1018" i="1"/>
  <c r="AI1017" i="1"/>
  <c r="AE1017" i="1"/>
  <c r="Z1017" i="1"/>
  <c r="X1017" i="1"/>
  <c r="U1017" i="1"/>
  <c r="S1017" i="1"/>
  <c r="R1017" i="1"/>
  <c r="P1017" i="1"/>
  <c r="N1017" i="1"/>
  <c r="K1017" i="1"/>
  <c r="J1017" i="1"/>
  <c r="I1017" i="1"/>
  <c r="G1017" i="1"/>
  <c r="F1017" i="1"/>
  <c r="E1017" i="1"/>
  <c r="D1017" i="1"/>
  <c r="C1017" i="1"/>
  <c r="AI1016" i="1"/>
  <c r="AE1016" i="1"/>
  <c r="Z1016" i="1" s="1"/>
  <c r="X1016" i="1"/>
  <c r="U1016" i="1"/>
  <c r="S1016" i="1"/>
  <c r="P1016" i="1"/>
  <c r="R1016" i="1" s="1"/>
  <c r="K1016" i="1"/>
  <c r="J1016" i="1"/>
  <c r="N1016" i="1" s="1"/>
  <c r="I1016" i="1"/>
  <c r="AG1016" i="1" s="1"/>
  <c r="G1016" i="1"/>
  <c r="F1016" i="1"/>
  <c r="E1016" i="1"/>
  <c r="D1016" i="1"/>
  <c r="C1016" i="1"/>
  <c r="AI1015" i="1"/>
  <c r="AE1015" i="1"/>
  <c r="X1015" i="1"/>
  <c r="Z1015" i="1" s="1"/>
  <c r="U1015" i="1"/>
  <c r="S1015" i="1"/>
  <c r="P1015" i="1"/>
  <c r="K1015" i="1"/>
  <c r="J1015" i="1"/>
  <c r="N1015" i="1" s="1"/>
  <c r="I1015" i="1"/>
  <c r="O1015" i="1" s="1"/>
  <c r="G1015" i="1"/>
  <c r="F1015" i="1"/>
  <c r="E1015" i="1"/>
  <c r="D1015" i="1"/>
  <c r="C1015" i="1"/>
  <c r="AI1014" i="1"/>
  <c r="AE1014" i="1"/>
  <c r="X1014" i="1"/>
  <c r="Z1014" i="1" s="1"/>
  <c r="U1014" i="1"/>
  <c r="S1014" i="1"/>
  <c r="R1014" i="1"/>
  <c r="Q1014" i="1"/>
  <c r="P1014" i="1"/>
  <c r="K1014" i="1"/>
  <c r="N1014" i="1" s="1"/>
  <c r="J1014" i="1"/>
  <c r="I1014" i="1"/>
  <c r="G1014" i="1"/>
  <c r="AG1014" i="1" s="1"/>
  <c r="F1014" i="1"/>
  <c r="E1014" i="1"/>
  <c r="D1014" i="1"/>
  <c r="C1014" i="1"/>
  <c r="AI1013" i="1"/>
  <c r="AE1013" i="1"/>
  <c r="Z1013" i="1"/>
  <c r="X1013" i="1"/>
  <c r="U1013" i="1"/>
  <c r="S1013" i="1"/>
  <c r="R1013" i="1"/>
  <c r="P1013" i="1"/>
  <c r="N1013" i="1"/>
  <c r="K1013" i="1"/>
  <c r="J1013" i="1"/>
  <c r="I1013" i="1"/>
  <c r="G1013" i="1"/>
  <c r="F1013" i="1"/>
  <c r="E1013" i="1"/>
  <c r="D1013" i="1"/>
  <c r="C1013" i="1"/>
  <c r="AI1012" i="1"/>
  <c r="AE1012" i="1"/>
  <c r="Z1012" i="1" s="1"/>
  <c r="X1012" i="1"/>
  <c r="U1012" i="1"/>
  <c r="S1012" i="1"/>
  <c r="P1012" i="1"/>
  <c r="R1012" i="1" s="1"/>
  <c r="K1012" i="1"/>
  <c r="J1012" i="1"/>
  <c r="N1012" i="1" s="1"/>
  <c r="I1012" i="1"/>
  <c r="AG1012" i="1" s="1"/>
  <c r="G1012" i="1"/>
  <c r="F1012" i="1"/>
  <c r="E1012" i="1"/>
  <c r="D1012" i="1"/>
  <c r="C1012" i="1"/>
  <c r="AI1011" i="1"/>
  <c r="AE1011" i="1"/>
  <c r="X1011" i="1"/>
  <c r="Z1011" i="1" s="1"/>
  <c r="U1011" i="1"/>
  <c r="S1011" i="1"/>
  <c r="P1011" i="1"/>
  <c r="K1011" i="1"/>
  <c r="J1011" i="1"/>
  <c r="N1011" i="1" s="1"/>
  <c r="I1011" i="1"/>
  <c r="O1011" i="1" s="1"/>
  <c r="G1011" i="1"/>
  <c r="F1011" i="1"/>
  <c r="E1011" i="1"/>
  <c r="D1011" i="1"/>
  <c r="C1011" i="1"/>
  <c r="AI1010" i="1"/>
  <c r="AE1010" i="1"/>
  <c r="X1010" i="1"/>
  <c r="Z1010" i="1" s="1"/>
  <c r="U1010" i="1"/>
  <c r="S1010" i="1"/>
  <c r="R1010" i="1"/>
  <c r="Q1010" i="1"/>
  <c r="P1010" i="1"/>
  <c r="K1010" i="1"/>
  <c r="N1010" i="1" s="1"/>
  <c r="J1010" i="1"/>
  <c r="I1010" i="1"/>
  <c r="G1010" i="1"/>
  <c r="AG1010" i="1" s="1"/>
  <c r="F1010" i="1"/>
  <c r="E1010" i="1"/>
  <c r="D1010" i="1"/>
  <c r="C1010" i="1"/>
  <c r="AI1009" i="1"/>
  <c r="AE1009" i="1"/>
  <c r="Z1009" i="1"/>
  <c r="X1009" i="1"/>
  <c r="U1009" i="1"/>
  <c r="S1009" i="1"/>
  <c r="R1009" i="1"/>
  <c r="P1009" i="1"/>
  <c r="N1009" i="1"/>
  <c r="K1009" i="1"/>
  <c r="J1009" i="1"/>
  <c r="I1009" i="1"/>
  <c r="G1009" i="1"/>
  <c r="F1009" i="1"/>
  <c r="E1009" i="1"/>
  <c r="D1009" i="1"/>
  <c r="C1009" i="1"/>
  <c r="AI1008" i="1"/>
  <c r="AE1008" i="1"/>
  <c r="Z1008" i="1" s="1"/>
  <c r="X1008" i="1"/>
  <c r="U1008" i="1"/>
  <c r="S1008" i="1"/>
  <c r="P1008" i="1"/>
  <c r="R1008" i="1" s="1"/>
  <c r="K1008" i="1"/>
  <c r="J1008" i="1"/>
  <c r="N1008" i="1" s="1"/>
  <c r="I1008" i="1"/>
  <c r="AG1008" i="1" s="1"/>
  <c r="G1008" i="1"/>
  <c r="F1008" i="1"/>
  <c r="E1008" i="1"/>
  <c r="D1008" i="1"/>
  <c r="C1008" i="1"/>
  <c r="AI1007" i="1"/>
  <c r="AE1007" i="1"/>
  <c r="X1007" i="1"/>
  <c r="Z1007" i="1" s="1"/>
  <c r="U1007" i="1"/>
  <c r="S1007" i="1"/>
  <c r="P1007" i="1"/>
  <c r="K1007" i="1"/>
  <c r="J1007" i="1"/>
  <c r="N1007" i="1" s="1"/>
  <c r="I1007" i="1"/>
  <c r="O1007" i="1" s="1"/>
  <c r="G1007" i="1"/>
  <c r="F1007" i="1"/>
  <c r="E1007" i="1"/>
  <c r="D1007" i="1"/>
  <c r="C1007" i="1"/>
  <c r="AI1006" i="1"/>
  <c r="AE1006" i="1"/>
  <c r="X1006" i="1"/>
  <c r="Z1006" i="1" s="1"/>
  <c r="U1006" i="1"/>
  <c r="S1006" i="1"/>
  <c r="R1006" i="1"/>
  <c r="Q1006" i="1"/>
  <c r="P1006" i="1"/>
  <c r="K1006" i="1"/>
  <c r="N1006" i="1" s="1"/>
  <c r="J1006" i="1"/>
  <c r="I1006" i="1"/>
  <c r="G1006" i="1"/>
  <c r="AG1006" i="1" s="1"/>
  <c r="F1006" i="1"/>
  <c r="E1006" i="1"/>
  <c r="D1006" i="1"/>
  <c r="C1006" i="1"/>
  <c r="AI1005" i="1"/>
  <c r="AE1005" i="1"/>
  <c r="Z1005" i="1"/>
  <c r="X1005" i="1"/>
  <c r="U1005" i="1"/>
  <c r="S1005" i="1"/>
  <c r="R1005" i="1"/>
  <c r="P1005" i="1"/>
  <c r="N1005" i="1"/>
  <c r="K1005" i="1"/>
  <c r="J1005" i="1"/>
  <c r="I1005" i="1"/>
  <c r="G1005" i="1"/>
  <c r="F1005" i="1"/>
  <c r="E1005" i="1"/>
  <c r="D1005" i="1"/>
  <c r="C1005" i="1"/>
  <c r="AI1004" i="1"/>
  <c r="AE1004" i="1"/>
  <c r="Z1004" i="1" s="1"/>
  <c r="X1004" i="1"/>
  <c r="U1004" i="1"/>
  <c r="S1004" i="1"/>
  <c r="P1004" i="1"/>
  <c r="R1004" i="1" s="1"/>
  <c r="K1004" i="1"/>
  <c r="J1004" i="1"/>
  <c r="N1004" i="1" s="1"/>
  <c r="I1004" i="1"/>
  <c r="AG1004" i="1" s="1"/>
  <c r="G1004" i="1"/>
  <c r="F1004" i="1"/>
  <c r="E1004" i="1"/>
  <c r="D1004" i="1"/>
  <c r="C1004" i="1"/>
  <c r="AI1003" i="1"/>
  <c r="AE1003" i="1"/>
  <c r="X1003" i="1"/>
  <c r="Z1003" i="1" s="1"/>
  <c r="U1003" i="1"/>
  <c r="S1003" i="1"/>
  <c r="Q1003" i="1"/>
  <c r="P1003" i="1"/>
  <c r="R1003" i="1" s="1"/>
  <c r="K1003" i="1"/>
  <c r="J1003" i="1"/>
  <c r="N1003" i="1" s="1"/>
  <c r="AG1003" i="1" s="1"/>
  <c r="I1003" i="1"/>
  <c r="O1003" i="1" s="1"/>
  <c r="G1003" i="1"/>
  <c r="F1003" i="1"/>
  <c r="E1003" i="1"/>
  <c r="D1003" i="1"/>
  <c r="C1003" i="1"/>
  <c r="AI1002" i="1"/>
  <c r="AE1002" i="1"/>
  <c r="Z1002" i="1"/>
  <c r="X1002" i="1"/>
  <c r="U1002" i="1"/>
  <c r="S1002" i="1"/>
  <c r="R1002" i="1"/>
  <c r="P1002" i="1"/>
  <c r="N1002" i="1"/>
  <c r="K1002" i="1"/>
  <c r="J1002" i="1"/>
  <c r="I1002" i="1"/>
  <c r="G1002" i="1"/>
  <c r="Q1002" i="1" s="1"/>
  <c r="F1002" i="1"/>
  <c r="E1002" i="1"/>
  <c r="D1002" i="1"/>
  <c r="C1002" i="1"/>
  <c r="AI1001" i="1"/>
  <c r="AE1001" i="1"/>
  <c r="Z1001" i="1"/>
  <c r="X1001" i="1"/>
  <c r="U1001" i="1"/>
  <c r="S1001" i="1"/>
  <c r="R1001" i="1"/>
  <c r="P1001" i="1"/>
  <c r="N1001" i="1"/>
  <c r="K1001" i="1"/>
  <c r="J1001" i="1"/>
  <c r="I1001" i="1"/>
  <c r="G1001" i="1"/>
  <c r="F1001" i="1"/>
  <c r="E1001" i="1"/>
  <c r="D1001" i="1"/>
  <c r="C1001" i="1"/>
  <c r="AI1000" i="1"/>
  <c r="AE1000" i="1"/>
  <c r="Z1000" i="1" s="1"/>
  <c r="X1000" i="1"/>
  <c r="U1000" i="1"/>
  <c r="S1000" i="1"/>
  <c r="P1000" i="1"/>
  <c r="K1000" i="1"/>
  <c r="J1000" i="1"/>
  <c r="N1000" i="1" s="1"/>
  <c r="I1000" i="1"/>
  <c r="G1000" i="1"/>
  <c r="F1000" i="1"/>
  <c r="E1000" i="1"/>
  <c r="D1000" i="1"/>
  <c r="C1000" i="1"/>
  <c r="AI999" i="1"/>
  <c r="AE999" i="1"/>
  <c r="X999" i="1"/>
  <c r="Z999" i="1" s="1"/>
  <c r="U999" i="1"/>
  <c r="S999" i="1"/>
  <c r="P999" i="1"/>
  <c r="R999" i="1" s="1"/>
  <c r="K999" i="1"/>
  <c r="J999" i="1"/>
  <c r="I999" i="1"/>
  <c r="G999" i="1"/>
  <c r="F999" i="1"/>
  <c r="E999" i="1"/>
  <c r="D999" i="1"/>
  <c r="C999" i="1"/>
  <c r="AI998" i="1"/>
  <c r="AE998" i="1"/>
  <c r="X998" i="1"/>
  <c r="Z998" i="1" s="1"/>
  <c r="U998" i="1"/>
  <c r="S998" i="1"/>
  <c r="R998" i="1"/>
  <c r="Q998" i="1"/>
  <c r="P998" i="1"/>
  <c r="K998" i="1"/>
  <c r="N998" i="1" s="1"/>
  <c r="J998" i="1"/>
  <c r="I998" i="1"/>
  <c r="G998" i="1"/>
  <c r="F998" i="1"/>
  <c r="E998" i="1"/>
  <c r="D998" i="1"/>
  <c r="C998" i="1"/>
  <c r="AI997" i="1"/>
  <c r="AE997" i="1"/>
  <c r="Z997" i="1" s="1"/>
  <c r="X997" i="1"/>
  <c r="U997" i="1"/>
  <c r="S997" i="1"/>
  <c r="R997" i="1"/>
  <c r="P997" i="1"/>
  <c r="N997" i="1"/>
  <c r="K997" i="1"/>
  <c r="J997" i="1"/>
  <c r="I997" i="1"/>
  <c r="O997" i="1" s="1"/>
  <c r="G997" i="1"/>
  <c r="F997" i="1"/>
  <c r="E997" i="1"/>
  <c r="D997" i="1"/>
  <c r="C997" i="1"/>
  <c r="AI996" i="1"/>
  <c r="AE996" i="1"/>
  <c r="Z996" i="1" s="1"/>
  <c r="X996" i="1"/>
  <c r="U996" i="1"/>
  <c r="S996" i="1"/>
  <c r="P996" i="1"/>
  <c r="K996" i="1"/>
  <c r="J996" i="1"/>
  <c r="N996" i="1" s="1"/>
  <c r="I996" i="1"/>
  <c r="O996" i="1" s="1"/>
  <c r="G996" i="1"/>
  <c r="F996" i="1"/>
  <c r="E996" i="1"/>
  <c r="D996" i="1"/>
  <c r="C996" i="1"/>
  <c r="AI995" i="1"/>
  <c r="AE995" i="1"/>
  <c r="X995" i="1"/>
  <c r="Z995" i="1" s="1"/>
  <c r="U995" i="1"/>
  <c r="S995" i="1"/>
  <c r="Q995" i="1"/>
  <c r="P995" i="1"/>
  <c r="R995" i="1" s="1"/>
  <c r="K995" i="1"/>
  <c r="J995" i="1"/>
  <c r="N995" i="1" s="1"/>
  <c r="AG995" i="1" s="1"/>
  <c r="I995" i="1"/>
  <c r="O995" i="1" s="1"/>
  <c r="G995" i="1"/>
  <c r="F995" i="1"/>
  <c r="E995" i="1"/>
  <c r="D995" i="1"/>
  <c r="C995" i="1"/>
  <c r="AI994" i="1"/>
  <c r="AE994" i="1"/>
  <c r="Z994" i="1"/>
  <c r="X994" i="1"/>
  <c r="U994" i="1"/>
  <c r="S994" i="1"/>
  <c r="R994" i="1"/>
  <c r="P994" i="1"/>
  <c r="N994" i="1"/>
  <c r="K994" i="1"/>
  <c r="J994" i="1"/>
  <c r="I994" i="1"/>
  <c r="G994" i="1"/>
  <c r="Q994" i="1" s="1"/>
  <c r="F994" i="1"/>
  <c r="E994" i="1"/>
  <c r="D994" i="1"/>
  <c r="C994" i="1"/>
  <c r="AI993" i="1"/>
  <c r="AE993" i="1"/>
  <c r="Z993" i="1"/>
  <c r="X993" i="1"/>
  <c r="U993" i="1"/>
  <c r="S993" i="1"/>
  <c r="R993" i="1"/>
  <c r="P993" i="1"/>
  <c r="N993" i="1"/>
  <c r="K993" i="1"/>
  <c r="J993" i="1"/>
  <c r="I993" i="1"/>
  <c r="G993" i="1"/>
  <c r="F993" i="1"/>
  <c r="E993" i="1"/>
  <c r="D993" i="1"/>
  <c r="C993" i="1"/>
  <c r="AI992" i="1"/>
  <c r="AE992" i="1"/>
  <c r="Z992" i="1" s="1"/>
  <c r="X992" i="1"/>
  <c r="U992" i="1"/>
  <c r="S992" i="1"/>
  <c r="P992" i="1"/>
  <c r="K992" i="1"/>
  <c r="J992" i="1"/>
  <c r="N992" i="1" s="1"/>
  <c r="I992" i="1"/>
  <c r="G992" i="1"/>
  <c r="F992" i="1"/>
  <c r="E992" i="1"/>
  <c r="D992" i="1"/>
  <c r="C992" i="1"/>
  <c r="AI991" i="1"/>
  <c r="AE991" i="1"/>
  <c r="X991" i="1"/>
  <c r="Z991" i="1" s="1"/>
  <c r="U991" i="1"/>
  <c r="S991" i="1"/>
  <c r="P991" i="1"/>
  <c r="R991" i="1" s="1"/>
  <c r="K991" i="1"/>
  <c r="J991" i="1"/>
  <c r="I991" i="1"/>
  <c r="G991" i="1"/>
  <c r="F991" i="1"/>
  <c r="E991" i="1"/>
  <c r="D991" i="1"/>
  <c r="C991" i="1"/>
  <c r="AI990" i="1"/>
  <c r="AE990" i="1"/>
  <c r="X990" i="1"/>
  <c r="Z990" i="1" s="1"/>
  <c r="U990" i="1"/>
  <c r="S990" i="1"/>
  <c r="R990" i="1"/>
  <c r="Q990" i="1"/>
  <c r="P990" i="1"/>
  <c r="K990" i="1"/>
  <c r="N990" i="1" s="1"/>
  <c r="J990" i="1"/>
  <c r="I990" i="1"/>
  <c r="G990" i="1"/>
  <c r="F990" i="1"/>
  <c r="E990" i="1"/>
  <c r="D990" i="1"/>
  <c r="C990" i="1"/>
  <c r="AI989" i="1"/>
  <c r="AE989" i="1"/>
  <c r="Z989" i="1" s="1"/>
  <c r="X989" i="1"/>
  <c r="U989" i="1"/>
  <c r="S989" i="1"/>
  <c r="R989" i="1"/>
  <c r="P989" i="1"/>
  <c r="N989" i="1"/>
  <c r="K989" i="1"/>
  <c r="J989" i="1"/>
  <c r="I989" i="1"/>
  <c r="O989" i="1" s="1"/>
  <c r="G989" i="1"/>
  <c r="F989" i="1"/>
  <c r="E989" i="1"/>
  <c r="D989" i="1"/>
  <c r="C989" i="1"/>
  <c r="AI988" i="1"/>
  <c r="AE988" i="1"/>
  <c r="Z988" i="1" s="1"/>
  <c r="X988" i="1"/>
  <c r="U988" i="1"/>
  <c r="S988" i="1"/>
  <c r="P988" i="1"/>
  <c r="K988" i="1"/>
  <c r="J988" i="1"/>
  <c r="N988" i="1" s="1"/>
  <c r="I988" i="1"/>
  <c r="O988" i="1" s="1"/>
  <c r="G988" i="1"/>
  <c r="F988" i="1"/>
  <c r="E988" i="1"/>
  <c r="D988" i="1"/>
  <c r="C988" i="1"/>
  <c r="AI987" i="1"/>
  <c r="AE987" i="1"/>
  <c r="X987" i="1"/>
  <c r="Z987" i="1" s="1"/>
  <c r="U987" i="1"/>
  <c r="S987" i="1"/>
  <c r="Q987" i="1"/>
  <c r="P987" i="1"/>
  <c r="R987" i="1" s="1"/>
  <c r="K987" i="1"/>
  <c r="J987" i="1"/>
  <c r="N987" i="1" s="1"/>
  <c r="AG987" i="1" s="1"/>
  <c r="I987" i="1"/>
  <c r="O987" i="1" s="1"/>
  <c r="G987" i="1"/>
  <c r="F987" i="1"/>
  <c r="E987" i="1"/>
  <c r="D987" i="1"/>
  <c r="C987" i="1"/>
  <c r="AI986" i="1"/>
  <c r="AE986" i="1"/>
  <c r="Z986" i="1"/>
  <c r="X986" i="1"/>
  <c r="U986" i="1"/>
  <c r="S986" i="1"/>
  <c r="R986" i="1"/>
  <c r="P986" i="1"/>
  <c r="N986" i="1"/>
  <c r="K986" i="1"/>
  <c r="J986" i="1"/>
  <c r="I986" i="1"/>
  <c r="G986" i="1"/>
  <c r="Q986" i="1" s="1"/>
  <c r="F986" i="1"/>
  <c r="E986" i="1"/>
  <c r="D986" i="1"/>
  <c r="C986" i="1"/>
  <c r="AI985" i="1"/>
  <c r="AE985" i="1"/>
  <c r="Z985" i="1"/>
  <c r="X985" i="1"/>
  <c r="U985" i="1"/>
  <c r="S985" i="1"/>
  <c r="R985" i="1"/>
  <c r="P985" i="1"/>
  <c r="N985" i="1"/>
  <c r="K985" i="1"/>
  <c r="J985" i="1"/>
  <c r="I985" i="1"/>
  <c r="G985" i="1"/>
  <c r="F985" i="1"/>
  <c r="E985" i="1"/>
  <c r="D985" i="1"/>
  <c r="C985" i="1"/>
  <c r="AI984" i="1"/>
  <c r="AE984" i="1"/>
  <c r="Z984" i="1" s="1"/>
  <c r="X984" i="1"/>
  <c r="U984" i="1"/>
  <c r="S984" i="1"/>
  <c r="P984" i="1"/>
  <c r="K984" i="1"/>
  <c r="J984" i="1"/>
  <c r="N984" i="1" s="1"/>
  <c r="I984" i="1"/>
  <c r="G984" i="1"/>
  <c r="F984" i="1"/>
  <c r="E984" i="1"/>
  <c r="D984" i="1"/>
  <c r="C984" i="1"/>
  <c r="AI983" i="1"/>
  <c r="AE983" i="1"/>
  <c r="X983" i="1"/>
  <c r="Z983" i="1" s="1"/>
  <c r="U983" i="1"/>
  <c r="S983" i="1"/>
  <c r="P983" i="1"/>
  <c r="R983" i="1" s="1"/>
  <c r="K983" i="1"/>
  <c r="J983" i="1"/>
  <c r="I983" i="1"/>
  <c r="G983" i="1"/>
  <c r="F983" i="1"/>
  <c r="E983" i="1"/>
  <c r="D983" i="1"/>
  <c r="C983" i="1"/>
  <c r="AI982" i="1"/>
  <c r="AE982" i="1"/>
  <c r="X982" i="1"/>
  <c r="Z982" i="1" s="1"/>
  <c r="U982" i="1"/>
  <c r="S982" i="1"/>
  <c r="R982" i="1"/>
  <c r="Q982" i="1"/>
  <c r="P982" i="1"/>
  <c r="K982" i="1"/>
  <c r="N982" i="1" s="1"/>
  <c r="J982" i="1"/>
  <c r="I982" i="1"/>
  <c r="G982" i="1"/>
  <c r="F982" i="1"/>
  <c r="E982" i="1"/>
  <c r="D982" i="1"/>
  <c r="C982" i="1"/>
  <c r="AI981" i="1"/>
  <c r="AE981" i="1"/>
  <c r="Z981" i="1" s="1"/>
  <c r="X981" i="1"/>
  <c r="U981" i="1"/>
  <c r="S981" i="1"/>
  <c r="R981" i="1"/>
  <c r="P981" i="1"/>
  <c r="N981" i="1"/>
  <c r="K981" i="1"/>
  <c r="J981" i="1"/>
  <c r="I981" i="1"/>
  <c r="O981" i="1" s="1"/>
  <c r="G981" i="1"/>
  <c r="F981" i="1"/>
  <c r="E981" i="1"/>
  <c r="D981" i="1"/>
  <c r="C981" i="1"/>
  <c r="AI980" i="1"/>
  <c r="AE980" i="1"/>
  <c r="Z980" i="1" s="1"/>
  <c r="X980" i="1"/>
  <c r="U980" i="1"/>
  <c r="S980" i="1"/>
  <c r="P980" i="1"/>
  <c r="K980" i="1"/>
  <c r="J980" i="1"/>
  <c r="N980" i="1" s="1"/>
  <c r="I980" i="1"/>
  <c r="O980" i="1" s="1"/>
  <c r="G980" i="1"/>
  <c r="F980" i="1"/>
  <c r="E980" i="1"/>
  <c r="D980" i="1"/>
  <c r="C980" i="1"/>
  <c r="AI979" i="1"/>
  <c r="AE979" i="1"/>
  <c r="X979" i="1"/>
  <c r="Z979" i="1" s="1"/>
  <c r="U979" i="1"/>
  <c r="S979" i="1"/>
  <c r="Q979" i="1"/>
  <c r="P979" i="1"/>
  <c r="R979" i="1" s="1"/>
  <c r="K979" i="1"/>
  <c r="J979" i="1"/>
  <c r="N979" i="1" s="1"/>
  <c r="AG979" i="1" s="1"/>
  <c r="I979" i="1"/>
  <c r="O979" i="1" s="1"/>
  <c r="G979" i="1"/>
  <c r="F979" i="1"/>
  <c r="E979" i="1"/>
  <c r="D979" i="1"/>
  <c r="C979" i="1"/>
  <c r="AI978" i="1"/>
  <c r="AE978" i="1"/>
  <c r="Z978" i="1"/>
  <c r="X978" i="1"/>
  <c r="U978" i="1"/>
  <c r="S978" i="1"/>
  <c r="R978" i="1"/>
  <c r="P978" i="1"/>
  <c r="N978" i="1"/>
  <c r="K978" i="1"/>
  <c r="J978" i="1"/>
  <c r="I978" i="1"/>
  <c r="G978" i="1"/>
  <c r="Q978" i="1" s="1"/>
  <c r="F978" i="1"/>
  <c r="E978" i="1"/>
  <c r="D978" i="1"/>
  <c r="C978" i="1"/>
  <c r="AI977" i="1"/>
  <c r="AE977" i="1"/>
  <c r="Z977" i="1"/>
  <c r="X977" i="1"/>
  <c r="U977" i="1"/>
  <c r="S977" i="1"/>
  <c r="R977" i="1"/>
  <c r="P977" i="1"/>
  <c r="N977" i="1"/>
  <c r="K977" i="1"/>
  <c r="J977" i="1"/>
  <c r="I977" i="1"/>
  <c r="G977" i="1"/>
  <c r="F977" i="1"/>
  <c r="E977" i="1"/>
  <c r="D977" i="1"/>
  <c r="C977" i="1"/>
  <c r="AI976" i="1"/>
  <c r="AE976" i="1"/>
  <c r="Z976" i="1" s="1"/>
  <c r="X976" i="1"/>
  <c r="U976" i="1"/>
  <c r="S976" i="1"/>
  <c r="P976" i="1"/>
  <c r="K976" i="1"/>
  <c r="J976" i="1"/>
  <c r="N976" i="1" s="1"/>
  <c r="I976" i="1"/>
  <c r="G976" i="1"/>
  <c r="F976" i="1"/>
  <c r="E976" i="1"/>
  <c r="D976" i="1"/>
  <c r="C976" i="1"/>
  <c r="AI975" i="1"/>
  <c r="AE975" i="1"/>
  <c r="X975" i="1"/>
  <c r="Z975" i="1" s="1"/>
  <c r="U975" i="1"/>
  <c r="S975" i="1"/>
  <c r="P975" i="1"/>
  <c r="R975" i="1" s="1"/>
  <c r="K975" i="1"/>
  <c r="J975" i="1"/>
  <c r="I975" i="1"/>
  <c r="G975" i="1"/>
  <c r="F975" i="1"/>
  <c r="E975" i="1"/>
  <c r="D975" i="1"/>
  <c r="C975" i="1"/>
  <c r="AI974" i="1"/>
  <c r="AE974" i="1"/>
  <c r="X974" i="1"/>
  <c r="Z974" i="1" s="1"/>
  <c r="U974" i="1"/>
  <c r="S974" i="1"/>
  <c r="R974" i="1"/>
  <c r="Q974" i="1"/>
  <c r="P974" i="1"/>
  <c r="K974" i="1"/>
  <c r="N974" i="1" s="1"/>
  <c r="J974" i="1"/>
  <c r="I974" i="1"/>
  <c r="G974" i="1"/>
  <c r="F974" i="1"/>
  <c r="E974" i="1"/>
  <c r="D974" i="1"/>
  <c r="C974" i="1"/>
  <c r="AI973" i="1"/>
  <c r="AE973" i="1"/>
  <c r="Z973" i="1" s="1"/>
  <c r="X973" i="1"/>
  <c r="U973" i="1"/>
  <c r="S973" i="1"/>
  <c r="R973" i="1"/>
  <c r="P973" i="1"/>
  <c r="N973" i="1"/>
  <c r="K973" i="1"/>
  <c r="J973" i="1"/>
  <c r="I973" i="1"/>
  <c r="O973" i="1" s="1"/>
  <c r="G973" i="1"/>
  <c r="F973" i="1"/>
  <c r="E973" i="1"/>
  <c r="D973" i="1"/>
  <c r="C973" i="1"/>
  <c r="AI972" i="1"/>
  <c r="AE972" i="1"/>
  <c r="Z972" i="1" s="1"/>
  <c r="X972" i="1"/>
  <c r="U972" i="1"/>
  <c r="S972" i="1"/>
  <c r="P972" i="1"/>
  <c r="K972" i="1"/>
  <c r="J972" i="1"/>
  <c r="N972" i="1" s="1"/>
  <c r="I972" i="1"/>
  <c r="O972" i="1" s="1"/>
  <c r="G972" i="1"/>
  <c r="F972" i="1"/>
  <c r="E972" i="1"/>
  <c r="D972" i="1"/>
  <c r="C972" i="1"/>
  <c r="AI971" i="1"/>
  <c r="AE971" i="1"/>
  <c r="X971" i="1"/>
  <c r="Z971" i="1" s="1"/>
  <c r="U971" i="1"/>
  <c r="S971" i="1"/>
  <c r="Q971" i="1"/>
  <c r="P971" i="1"/>
  <c r="R971" i="1" s="1"/>
  <c r="K971" i="1"/>
  <c r="J971" i="1"/>
  <c r="N971" i="1" s="1"/>
  <c r="AG971" i="1" s="1"/>
  <c r="I971" i="1"/>
  <c r="O971" i="1" s="1"/>
  <c r="G971" i="1"/>
  <c r="F971" i="1"/>
  <c r="E971" i="1"/>
  <c r="D971" i="1"/>
  <c r="C971" i="1"/>
  <c r="AI970" i="1"/>
  <c r="AE970" i="1"/>
  <c r="Z970" i="1"/>
  <c r="X970" i="1"/>
  <c r="U970" i="1"/>
  <c r="S970" i="1"/>
  <c r="R970" i="1"/>
  <c r="P970" i="1"/>
  <c r="N970" i="1"/>
  <c r="K970" i="1"/>
  <c r="J970" i="1"/>
  <c r="I970" i="1"/>
  <c r="G970" i="1"/>
  <c r="Q970" i="1" s="1"/>
  <c r="F970" i="1"/>
  <c r="E970" i="1"/>
  <c r="D970" i="1"/>
  <c r="C970" i="1"/>
  <c r="AI969" i="1"/>
  <c r="AE969" i="1"/>
  <c r="Z969" i="1"/>
  <c r="X969" i="1"/>
  <c r="U969" i="1"/>
  <c r="S969" i="1"/>
  <c r="R969" i="1"/>
  <c r="P969" i="1"/>
  <c r="N969" i="1"/>
  <c r="K969" i="1"/>
  <c r="J969" i="1"/>
  <c r="I969" i="1"/>
  <c r="G969" i="1"/>
  <c r="F969" i="1"/>
  <c r="E969" i="1"/>
  <c r="D969" i="1"/>
  <c r="C969" i="1"/>
  <c r="AI968" i="1"/>
  <c r="AE968" i="1"/>
  <c r="Z968" i="1" s="1"/>
  <c r="X968" i="1"/>
  <c r="U968" i="1"/>
  <c r="S968" i="1"/>
  <c r="P968" i="1"/>
  <c r="K968" i="1"/>
  <c r="J968" i="1"/>
  <c r="N968" i="1" s="1"/>
  <c r="I968" i="1"/>
  <c r="G968" i="1"/>
  <c r="F968" i="1"/>
  <c r="E968" i="1"/>
  <c r="D968" i="1"/>
  <c r="C968" i="1"/>
  <c r="AI967" i="1"/>
  <c r="AE967" i="1"/>
  <c r="X967" i="1"/>
  <c r="Z967" i="1" s="1"/>
  <c r="U967" i="1"/>
  <c r="S967" i="1"/>
  <c r="P967" i="1"/>
  <c r="R967" i="1" s="1"/>
  <c r="K967" i="1"/>
  <c r="J967" i="1"/>
  <c r="I967" i="1"/>
  <c r="G967" i="1"/>
  <c r="F967" i="1"/>
  <c r="E967" i="1"/>
  <c r="D967" i="1"/>
  <c r="C967" i="1"/>
  <c r="AI966" i="1"/>
  <c r="AE966" i="1"/>
  <c r="X966" i="1"/>
  <c r="Z966" i="1" s="1"/>
  <c r="U966" i="1"/>
  <c r="S966" i="1"/>
  <c r="R966" i="1"/>
  <c r="Q966" i="1"/>
  <c r="P966" i="1"/>
  <c r="K966" i="1"/>
  <c r="N966" i="1" s="1"/>
  <c r="J966" i="1"/>
  <c r="I966" i="1"/>
  <c r="G966" i="1"/>
  <c r="F966" i="1"/>
  <c r="E966" i="1"/>
  <c r="D966" i="1"/>
  <c r="C966" i="1"/>
  <c r="AI965" i="1"/>
  <c r="AE965" i="1"/>
  <c r="Z965" i="1" s="1"/>
  <c r="X965" i="1"/>
  <c r="U965" i="1"/>
  <c r="S965" i="1"/>
  <c r="R965" i="1"/>
  <c r="P965" i="1"/>
  <c r="N965" i="1"/>
  <c r="K965" i="1"/>
  <c r="J965" i="1"/>
  <c r="I965" i="1"/>
  <c r="O965" i="1" s="1"/>
  <c r="G965" i="1"/>
  <c r="F965" i="1"/>
  <c r="E965" i="1"/>
  <c r="D965" i="1"/>
  <c r="C965" i="1"/>
  <c r="AI964" i="1"/>
  <c r="AE964" i="1"/>
  <c r="Z964" i="1" s="1"/>
  <c r="X964" i="1"/>
  <c r="U964" i="1"/>
  <c r="S964" i="1"/>
  <c r="P964" i="1"/>
  <c r="K964" i="1"/>
  <c r="J964" i="1"/>
  <c r="N964" i="1" s="1"/>
  <c r="I964" i="1"/>
  <c r="O964" i="1" s="1"/>
  <c r="G964" i="1"/>
  <c r="F964" i="1"/>
  <c r="E964" i="1"/>
  <c r="D964" i="1"/>
  <c r="C964" i="1"/>
  <c r="AI963" i="1"/>
  <c r="AE963" i="1"/>
  <c r="X963" i="1"/>
  <c r="Z963" i="1" s="1"/>
  <c r="U963" i="1"/>
  <c r="S963" i="1"/>
  <c r="Q963" i="1"/>
  <c r="P963" i="1"/>
  <c r="R963" i="1" s="1"/>
  <c r="K963" i="1"/>
  <c r="J963" i="1"/>
  <c r="N963" i="1" s="1"/>
  <c r="AG963" i="1" s="1"/>
  <c r="I963" i="1"/>
  <c r="O963" i="1" s="1"/>
  <c r="G963" i="1"/>
  <c r="F963" i="1"/>
  <c r="E963" i="1"/>
  <c r="D963" i="1"/>
  <c r="C963" i="1"/>
  <c r="AI962" i="1"/>
  <c r="AE962" i="1"/>
  <c r="Z962" i="1"/>
  <c r="X962" i="1"/>
  <c r="U962" i="1"/>
  <c r="S962" i="1"/>
  <c r="R962" i="1"/>
  <c r="P962" i="1"/>
  <c r="N962" i="1"/>
  <c r="K962" i="1"/>
  <c r="J962" i="1"/>
  <c r="I962" i="1"/>
  <c r="G962" i="1"/>
  <c r="Q962" i="1" s="1"/>
  <c r="F962" i="1"/>
  <c r="E962" i="1"/>
  <c r="D962" i="1"/>
  <c r="C962" i="1"/>
  <c r="AI961" i="1"/>
  <c r="AE961" i="1"/>
  <c r="Z961" i="1"/>
  <c r="X961" i="1"/>
  <c r="U961" i="1"/>
  <c r="S961" i="1"/>
  <c r="R961" i="1"/>
  <c r="P961" i="1"/>
  <c r="N961" i="1"/>
  <c r="K961" i="1"/>
  <c r="J961" i="1"/>
  <c r="I961" i="1"/>
  <c r="G961" i="1"/>
  <c r="F961" i="1"/>
  <c r="E961" i="1"/>
  <c r="D961" i="1"/>
  <c r="C961" i="1"/>
  <c r="AI960" i="1"/>
  <c r="AE960" i="1"/>
  <c r="Z960" i="1" s="1"/>
  <c r="X960" i="1"/>
  <c r="U960" i="1"/>
  <c r="S960" i="1"/>
  <c r="P960" i="1"/>
  <c r="K960" i="1"/>
  <c r="J960" i="1"/>
  <c r="N960" i="1" s="1"/>
  <c r="I960" i="1"/>
  <c r="G960" i="1"/>
  <c r="F960" i="1"/>
  <c r="E960" i="1"/>
  <c r="D960" i="1"/>
  <c r="C960" i="1"/>
  <c r="AI959" i="1"/>
  <c r="AE959" i="1"/>
  <c r="X959" i="1"/>
  <c r="Z959" i="1" s="1"/>
  <c r="U959" i="1"/>
  <c r="S959" i="1"/>
  <c r="P959" i="1"/>
  <c r="R959" i="1" s="1"/>
  <c r="K959" i="1"/>
  <c r="J959" i="1"/>
  <c r="I959" i="1"/>
  <c r="G959" i="1"/>
  <c r="F959" i="1"/>
  <c r="E959" i="1"/>
  <c r="D959" i="1"/>
  <c r="C959" i="1"/>
  <c r="AI958" i="1"/>
  <c r="AE958" i="1"/>
  <c r="X958" i="1"/>
  <c r="Z958" i="1" s="1"/>
  <c r="U958" i="1"/>
  <c r="S958" i="1"/>
  <c r="R958" i="1"/>
  <c r="Q958" i="1"/>
  <c r="P958" i="1"/>
  <c r="K958" i="1"/>
  <c r="N958" i="1" s="1"/>
  <c r="J958" i="1"/>
  <c r="I958" i="1"/>
  <c r="G958" i="1"/>
  <c r="F958" i="1"/>
  <c r="E958" i="1"/>
  <c r="D958" i="1"/>
  <c r="C958" i="1"/>
  <c r="AI957" i="1"/>
  <c r="AE957" i="1"/>
  <c r="Z957" i="1" s="1"/>
  <c r="X957" i="1"/>
  <c r="U957" i="1"/>
  <c r="S957" i="1"/>
  <c r="R957" i="1"/>
  <c r="P957" i="1"/>
  <c r="N957" i="1"/>
  <c r="K957" i="1"/>
  <c r="J957" i="1"/>
  <c r="I957" i="1"/>
  <c r="O957" i="1" s="1"/>
  <c r="G957" i="1"/>
  <c r="F957" i="1"/>
  <c r="E957" i="1"/>
  <c r="D957" i="1"/>
  <c r="C957" i="1"/>
  <c r="AI956" i="1"/>
  <c r="AE956" i="1"/>
  <c r="Z956" i="1" s="1"/>
  <c r="X956" i="1"/>
  <c r="U956" i="1"/>
  <c r="S956" i="1"/>
  <c r="P956" i="1"/>
  <c r="K956" i="1"/>
  <c r="J956" i="1"/>
  <c r="N956" i="1" s="1"/>
  <c r="I956" i="1"/>
  <c r="O956" i="1" s="1"/>
  <c r="G956" i="1"/>
  <c r="F956" i="1"/>
  <c r="E956" i="1"/>
  <c r="D956" i="1"/>
  <c r="C956" i="1"/>
  <c r="AI955" i="1"/>
  <c r="AE955" i="1"/>
  <c r="X955" i="1"/>
  <c r="Z955" i="1" s="1"/>
  <c r="U955" i="1"/>
  <c r="S955" i="1"/>
  <c r="Q955" i="1"/>
  <c r="P955" i="1"/>
  <c r="R955" i="1" s="1"/>
  <c r="K955" i="1"/>
  <c r="J955" i="1"/>
  <c r="N955" i="1" s="1"/>
  <c r="AG955" i="1" s="1"/>
  <c r="I955" i="1"/>
  <c r="O955" i="1" s="1"/>
  <c r="G955" i="1"/>
  <c r="F955" i="1"/>
  <c r="E955" i="1"/>
  <c r="D955" i="1"/>
  <c r="C955" i="1"/>
  <c r="AI954" i="1"/>
  <c r="AE954" i="1"/>
  <c r="Z954" i="1"/>
  <c r="X954" i="1"/>
  <c r="U954" i="1"/>
  <c r="S954" i="1"/>
  <c r="R954" i="1"/>
  <c r="P954" i="1"/>
  <c r="N954" i="1"/>
  <c r="K954" i="1"/>
  <c r="J954" i="1"/>
  <c r="I954" i="1"/>
  <c r="G954" i="1"/>
  <c r="Q954" i="1" s="1"/>
  <c r="F954" i="1"/>
  <c r="E954" i="1"/>
  <c r="D954" i="1"/>
  <c r="C954" i="1"/>
  <c r="AI953" i="1"/>
  <c r="AE953" i="1"/>
  <c r="Z953" i="1"/>
  <c r="X953" i="1"/>
  <c r="U953" i="1"/>
  <c r="S953" i="1"/>
  <c r="R953" i="1"/>
  <c r="P953" i="1"/>
  <c r="N953" i="1"/>
  <c r="K953" i="1"/>
  <c r="J953" i="1"/>
  <c r="I953" i="1"/>
  <c r="G953" i="1"/>
  <c r="F953" i="1"/>
  <c r="E953" i="1"/>
  <c r="D953" i="1"/>
  <c r="C953" i="1"/>
  <c r="AI952" i="1"/>
  <c r="AE952" i="1"/>
  <c r="Z952" i="1" s="1"/>
  <c r="X952" i="1"/>
  <c r="U952" i="1"/>
  <c r="S952" i="1"/>
  <c r="P952" i="1"/>
  <c r="K952" i="1"/>
  <c r="J952" i="1"/>
  <c r="N952" i="1" s="1"/>
  <c r="I952" i="1"/>
  <c r="G952" i="1"/>
  <c r="F952" i="1"/>
  <c r="E952" i="1"/>
  <c r="D952" i="1"/>
  <c r="C952" i="1"/>
  <c r="AI951" i="1"/>
  <c r="AE951" i="1"/>
  <c r="X951" i="1"/>
  <c r="Z951" i="1" s="1"/>
  <c r="U951" i="1"/>
  <c r="S951" i="1"/>
  <c r="P951" i="1"/>
  <c r="R951" i="1" s="1"/>
  <c r="K951" i="1"/>
  <c r="J951" i="1"/>
  <c r="I951" i="1"/>
  <c r="G951" i="1"/>
  <c r="F951" i="1"/>
  <c r="E951" i="1"/>
  <c r="D951" i="1"/>
  <c r="C951" i="1"/>
  <c r="AI950" i="1"/>
  <c r="AE950" i="1"/>
  <c r="X950" i="1"/>
  <c r="Z950" i="1" s="1"/>
  <c r="U950" i="1"/>
  <c r="S950" i="1"/>
  <c r="R950" i="1"/>
  <c r="Q950" i="1"/>
  <c r="P950" i="1"/>
  <c r="K950" i="1"/>
  <c r="N950" i="1" s="1"/>
  <c r="J950" i="1"/>
  <c r="I950" i="1"/>
  <c r="G950" i="1"/>
  <c r="F950" i="1"/>
  <c r="E950" i="1"/>
  <c r="D950" i="1"/>
  <c r="C950" i="1"/>
  <c r="AI949" i="1"/>
  <c r="AE949" i="1"/>
  <c r="Z949" i="1" s="1"/>
  <c r="X949" i="1"/>
  <c r="U949" i="1"/>
  <c r="S949" i="1"/>
  <c r="R949" i="1"/>
  <c r="P949" i="1"/>
  <c r="N949" i="1"/>
  <c r="K949" i="1"/>
  <c r="J949" i="1"/>
  <c r="I949" i="1"/>
  <c r="O949" i="1" s="1"/>
  <c r="G949" i="1"/>
  <c r="F949" i="1"/>
  <c r="E949" i="1"/>
  <c r="D949" i="1"/>
  <c r="C949" i="1"/>
  <c r="AI948" i="1"/>
  <c r="AE948" i="1"/>
  <c r="Z948" i="1" s="1"/>
  <c r="X948" i="1"/>
  <c r="U948" i="1"/>
  <c r="S948" i="1"/>
  <c r="P948" i="1"/>
  <c r="K948" i="1"/>
  <c r="J948" i="1"/>
  <c r="N948" i="1" s="1"/>
  <c r="I948" i="1"/>
  <c r="O948" i="1" s="1"/>
  <c r="G948" i="1"/>
  <c r="F948" i="1"/>
  <c r="E948" i="1"/>
  <c r="D948" i="1"/>
  <c r="C948" i="1"/>
  <c r="AI947" i="1"/>
  <c r="AE947" i="1"/>
  <c r="X947" i="1"/>
  <c r="Z947" i="1" s="1"/>
  <c r="U947" i="1"/>
  <c r="S947" i="1"/>
  <c r="Q947" i="1"/>
  <c r="P947" i="1"/>
  <c r="R947" i="1" s="1"/>
  <c r="K947" i="1"/>
  <c r="J947" i="1"/>
  <c r="N947" i="1" s="1"/>
  <c r="AG947" i="1" s="1"/>
  <c r="I947" i="1"/>
  <c r="O947" i="1" s="1"/>
  <c r="G947" i="1"/>
  <c r="F947" i="1"/>
  <c r="E947" i="1"/>
  <c r="D947" i="1"/>
  <c r="C947" i="1"/>
  <c r="AI946" i="1"/>
  <c r="AE946" i="1"/>
  <c r="Z946" i="1"/>
  <c r="X946" i="1"/>
  <c r="U946" i="1"/>
  <c r="S946" i="1"/>
  <c r="R946" i="1"/>
  <c r="P946" i="1"/>
  <c r="N946" i="1"/>
  <c r="K946" i="1"/>
  <c r="J946" i="1"/>
  <c r="I946" i="1"/>
  <c r="G946" i="1"/>
  <c r="Q946" i="1" s="1"/>
  <c r="F946" i="1"/>
  <c r="E946" i="1"/>
  <c r="D946" i="1"/>
  <c r="C946" i="1"/>
  <c r="AI945" i="1"/>
  <c r="AE945" i="1"/>
  <c r="Z945" i="1"/>
  <c r="X945" i="1"/>
  <c r="U945" i="1"/>
  <c r="S945" i="1"/>
  <c r="R945" i="1"/>
  <c r="P945" i="1"/>
  <c r="N945" i="1"/>
  <c r="K945" i="1"/>
  <c r="J945" i="1"/>
  <c r="I945" i="1"/>
  <c r="G945" i="1"/>
  <c r="F945" i="1"/>
  <c r="E945" i="1"/>
  <c r="D945" i="1"/>
  <c r="C945" i="1"/>
  <c r="AI944" i="1"/>
  <c r="AE944" i="1"/>
  <c r="Z944" i="1" s="1"/>
  <c r="X944" i="1"/>
  <c r="U944" i="1"/>
  <c r="S944" i="1"/>
  <c r="P944" i="1"/>
  <c r="K944" i="1"/>
  <c r="J944" i="1"/>
  <c r="N944" i="1" s="1"/>
  <c r="I944" i="1"/>
  <c r="G944" i="1"/>
  <c r="F944" i="1"/>
  <c r="E944" i="1"/>
  <c r="D944" i="1"/>
  <c r="C944" i="1"/>
  <c r="AI943" i="1"/>
  <c r="AE943" i="1"/>
  <c r="X943" i="1"/>
  <c r="Z943" i="1" s="1"/>
  <c r="U943" i="1"/>
  <c r="S943" i="1"/>
  <c r="P943" i="1"/>
  <c r="R943" i="1" s="1"/>
  <c r="K943" i="1"/>
  <c r="J943" i="1"/>
  <c r="I943" i="1"/>
  <c r="G943" i="1"/>
  <c r="F943" i="1"/>
  <c r="E943" i="1"/>
  <c r="D943" i="1"/>
  <c r="C943" i="1"/>
  <c r="AI942" i="1"/>
  <c r="AE942" i="1"/>
  <c r="X942" i="1"/>
  <c r="Z942" i="1" s="1"/>
  <c r="U942" i="1"/>
  <c r="S942" i="1"/>
  <c r="R942" i="1"/>
  <c r="Q942" i="1"/>
  <c r="P942" i="1"/>
  <c r="K942" i="1"/>
  <c r="N942" i="1" s="1"/>
  <c r="J942" i="1"/>
  <c r="I942" i="1"/>
  <c r="G942" i="1"/>
  <c r="F942" i="1"/>
  <c r="E942" i="1"/>
  <c r="D942" i="1"/>
  <c r="C942" i="1"/>
  <c r="AI941" i="1"/>
  <c r="AE941" i="1"/>
  <c r="Z941" i="1" s="1"/>
  <c r="X941" i="1"/>
  <c r="U941" i="1"/>
  <c r="S941" i="1"/>
  <c r="R941" i="1"/>
  <c r="P941" i="1"/>
  <c r="N941" i="1"/>
  <c r="K941" i="1"/>
  <c r="J941" i="1"/>
  <c r="I941" i="1"/>
  <c r="O941" i="1" s="1"/>
  <c r="G941" i="1"/>
  <c r="F941" i="1"/>
  <c r="E941" i="1"/>
  <c r="D941" i="1"/>
  <c r="C941" i="1"/>
  <c r="AI940" i="1"/>
  <c r="AE940" i="1"/>
  <c r="Z940" i="1" s="1"/>
  <c r="X940" i="1"/>
  <c r="U940" i="1"/>
  <c r="S940" i="1"/>
  <c r="P940" i="1"/>
  <c r="K940" i="1"/>
  <c r="J940" i="1"/>
  <c r="N940" i="1" s="1"/>
  <c r="I940" i="1"/>
  <c r="O940" i="1" s="1"/>
  <c r="G940" i="1"/>
  <c r="F940" i="1"/>
  <c r="E940" i="1"/>
  <c r="D940" i="1"/>
  <c r="C940" i="1"/>
  <c r="AI939" i="1"/>
  <c r="AE939" i="1"/>
  <c r="X939" i="1"/>
  <c r="Z939" i="1" s="1"/>
  <c r="U939" i="1"/>
  <c r="S939" i="1"/>
  <c r="Q939" i="1"/>
  <c r="P939" i="1"/>
  <c r="R939" i="1" s="1"/>
  <c r="K939" i="1"/>
  <c r="J939" i="1"/>
  <c r="N939" i="1" s="1"/>
  <c r="AG939" i="1" s="1"/>
  <c r="I939" i="1"/>
  <c r="O939" i="1" s="1"/>
  <c r="G939" i="1"/>
  <c r="F939" i="1"/>
  <c r="E939" i="1"/>
  <c r="D939" i="1"/>
  <c r="C939" i="1"/>
  <c r="AI938" i="1"/>
  <c r="AE938" i="1"/>
  <c r="Z938" i="1"/>
  <c r="X938" i="1"/>
  <c r="U938" i="1"/>
  <c r="S938" i="1"/>
  <c r="R938" i="1"/>
  <c r="P938" i="1"/>
  <c r="N938" i="1"/>
  <c r="K938" i="1"/>
  <c r="J938" i="1"/>
  <c r="I938" i="1"/>
  <c r="G938" i="1"/>
  <c r="Q938" i="1" s="1"/>
  <c r="F938" i="1"/>
  <c r="E938" i="1"/>
  <c r="D938" i="1"/>
  <c r="C938" i="1"/>
  <c r="AI937" i="1"/>
  <c r="AE937" i="1"/>
  <c r="Z937" i="1"/>
  <c r="X937" i="1"/>
  <c r="U937" i="1"/>
  <c r="S937" i="1"/>
  <c r="R937" i="1"/>
  <c r="P937" i="1"/>
  <c r="N937" i="1"/>
  <c r="K937" i="1"/>
  <c r="J937" i="1"/>
  <c r="I937" i="1"/>
  <c r="G937" i="1"/>
  <c r="F937" i="1"/>
  <c r="E937" i="1"/>
  <c r="D937" i="1"/>
  <c r="C937" i="1"/>
  <c r="AI936" i="1"/>
  <c r="AE936" i="1"/>
  <c r="Z936" i="1" s="1"/>
  <c r="X936" i="1"/>
  <c r="U936" i="1"/>
  <c r="S936" i="1"/>
  <c r="P936" i="1"/>
  <c r="K936" i="1"/>
  <c r="J936" i="1"/>
  <c r="N936" i="1" s="1"/>
  <c r="I936" i="1"/>
  <c r="G936" i="1"/>
  <c r="F936" i="1"/>
  <c r="E936" i="1"/>
  <c r="D936" i="1"/>
  <c r="C936" i="1"/>
  <c r="AI935" i="1"/>
  <c r="AE935" i="1"/>
  <c r="X935" i="1"/>
  <c r="Z935" i="1" s="1"/>
  <c r="U935" i="1"/>
  <c r="S935" i="1"/>
  <c r="P935" i="1"/>
  <c r="R935" i="1" s="1"/>
  <c r="K935" i="1"/>
  <c r="J935" i="1"/>
  <c r="I935" i="1"/>
  <c r="G935" i="1"/>
  <c r="F935" i="1"/>
  <c r="E935" i="1"/>
  <c r="D935" i="1"/>
  <c r="C935" i="1"/>
  <c r="AI934" i="1"/>
  <c r="AE934" i="1"/>
  <c r="X934" i="1"/>
  <c r="Z934" i="1" s="1"/>
  <c r="U934" i="1"/>
  <c r="S934" i="1"/>
  <c r="R934" i="1"/>
  <c r="Q934" i="1"/>
  <c r="P934" i="1"/>
  <c r="K934" i="1"/>
  <c r="N934" i="1" s="1"/>
  <c r="J934" i="1"/>
  <c r="I934" i="1"/>
  <c r="G934" i="1"/>
  <c r="F934" i="1"/>
  <c r="E934" i="1"/>
  <c r="D934" i="1"/>
  <c r="C934" i="1"/>
  <c r="AI933" i="1"/>
  <c r="AE933" i="1"/>
  <c r="Z933" i="1" s="1"/>
  <c r="X933" i="1"/>
  <c r="U933" i="1"/>
  <c r="S933" i="1"/>
  <c r="R933" i="1"/>
  <c r="P933" i="1"/>
  <c r="N933" i="1"/>
  <c r="K933" i="1"/>
  <c r="J933" i="1"/>
  <c r="I933" i="1"/>
  <c r="O933" i="1" s="1"/>
  <c r="G933" i="1"/>
  <c r="F933" i="1"/>
  <c r="E933" i="1"/>
  <c r="D933" i="1"/>
  <c r="C933" i="1"/>
  <c r="AI932" i="1"/>
  <c r="AE932" i="1"/>
  <c r="Z932" i="1" s="1"/>
  <c r="X932" i="1"/>
  <c r="U932" i="1"/>
  <c r="S932" i="1"/>
  <c r="P932" i="1"/>
  <c r="K932" i="1"/>
  <c r="J932" i="1"/>
  <c r="N932" i="1" s="1"/>
  <c r="I932" i="1"/>
  <c r="O932" i="1" s="1"/>
  <c r="G932" i="1"/>
  <c r="F932" i="1"/>
  <c r="E932" i="1"/>
  <c r="D932" i="1"/>
  <c r="C932" i="1"/>
  <c r="AI931" i="1"/>
  <c r="AE931" i="1"/>
  <c r="X931" i="1"/>
  <c r="Z931" i="1" s="1"/>
  <c r="U931" i="1"/>
  <c r="S931" i="1"/>
  <c r="Q931" i="1"/>
  <c r="P931" i="1"/>
  <c r="R931" i="1" s="1"/>
  <c r="K931" i="1"/>
  <c r="J931" i="1"/>
  <c r="N931" i="1" s="1"/>
  <c r="AG931" i="1" s="1"/>
  <c r="I931" i="1"/>
  <c r="O931" i="1" s="1"/>
  <c r="G931" i="1"/>
  <c r="F931" i="1"/>
  <c r="E931" i="1"/>
  <c r="D931" i="1"/>
  <c r="C931" i="1"/>
  <c r="AI930" i="1"/>
  <c r="AE930" i="1"/>
  <c r="Z930" i="1"/>
  <c r="X930" i="1"/>
  <c r="U930" i="1"/>
  <c r="S930" i="1"/>
  <c r="R930" i="1"/>
  <c r="P930" i="1"/>
  <c r="N930" i="1"/>
  <c r="K930" i="1"/>
  <c r="J930" i="1"/>
  <c r="I930" i="1"/>
  <c r="G930" i="1"/>
  <c r="Q930" i="1" s="1"/>
  <c r="F930" i="1"/>
  <c r="E930" i="1"/>
  <c r="D930" i="1"/>
  <c r="C930" i="1"/>
  <c r="AI929" i="1"/>
  <c r="AE929" i="1"/>
  <c r="Z929" i="1"/>
  <c r="X929" i="1"/>
  <c r="U929" i="1"/>
  <c r="S929" i="1"/>
  <c r="R929" i="1"/>
  <c r="P929" i="1"/>
  <c r="N929" i="1"/>
  <c r="K929" i="1"/>
  <c r="J929" i="1"/>
  <c r="I929" i="1"/>
  <c r="G929" i="1"/>
  <c r="F929" i="1"/>
  <c r="E929" i="1"/>
  <c r="D929" i="1"/>
  <c r="C929" i="1"/>
  <c r="AI928" i="1"/>
  <c r="AE928" i="1"/>
  <c r="Z928" i="1" s="1"/>
  <c r="X928" i="1"/>
  <c r="U928" i="1"/>
  <c r="S928" i="1"/>
  <c r="P928" i="1"/>
  <c r="K928" i="1"/>
  <c r="J928" i="1"/>
  <c r="N928" i="1" s="1"/>
  <c r="I928" i="1"/>
  <c r="O928" i="1" s="1"/>
  <c r="G928" i="1"/>
  <c r="F928" i="1"/>
  <c r="E928" i="1"/>
  <c r="D928" i="1"/>
  <c r="C928" i="1"/>
  <c r="AI927" i="1"/>
  <c r="AE927" i="1"/>
  <c r="X927" i="1"/>
  <c r="Z927" i="1" s="1"/>
  <c r="U927" i="1"/>
  <c r="S927" i="1"/>
  <c r="P927" i="1"/>
  <c r="R927" i="1" s="1"/>
  <c r="K927" i="1"/>
  <c r="J927" i="1"/>
  <c r="I927" i="1"/>
  <c r="G927" i="1"/>
  <c r="F927" i="1"/>
  <c r="E927" i="1"/>
  <c r="D927" i="1"/>
  <c r="C927" i="1"/>
  <c r="AI926" i="1"/>
  <c r="AE926" i="1"/>
  <c r="X926" i="1"/>
  <c r="Z926" i="1" s="1"/>
  <c r="U926" i="1"/>
  <c r="S926" i="1"/>
  <c r="R926" i="1"/>
  <c r="Q926" i="1"/>
  <c r="P926" i="1"/>
  <c r="K926" i="1"/>
  <c r="N926" i="1" s="1"/>
  <c r="J926" i="1"/>
  <c r="I926" i="1"/>
  <c r="G926" i="1"/>
  <c r="F926" i="1"/>
  <c r="E926" i="1"/>
  <c r="D926" i="1"/>
  <c r="C926" i="1"/>
  <c r="AI925" i="1"/>
  <c r="AE925" i="1"/>
  <c r="Z925" i="1" s="1"/>
  <c r="X925" i="1"/>
  <c r="U925" i="1"/>
  <c r="S925" i="1"/>
  <c r="R925" i="1"/>
  <c r="P925" i="1"/>
  <c r="N925" i="1"/>
  <c r="K925" i="1"/>
  <c r="J925" i="1"/>
  <c r="I925" i="1"/>
  <c r="O925" i="1" s="1"/>
  <c r="G925" i="1"/>
  <c r="F925" i="1"/>
  <c r="E925" i="1"/>
  <c r="D925" i="1"/>
  <c r="C925" i="1"/>
  <c r="AI924" i="1"/>
  <c r="AE924" i="1"/>
  <c r="Z924" i="1" s="1"/>
  <c r="X924" i="1"/>
  <c r="U924" i="1"/>
  <c r="S924" i="1"/>
  <c r="P924" i="1"/>
  <c r="K924" i="1"/>
  <c r="J924" i="1"/>
  <c r="N924" i="1" s="1"/>
  <c r="I924" i="1"/>
  <c r="O924" i="1" s="1"/>
  <c r="G924" i="1"/>
  <c r="F924" i="1"/>
  <c r="E924" i="1"/>
  <c r="D924" i="1"/>
  <c r="C924" i="1"/>
  <c r="AI923" i="1"/>
  <c r="AE923" i="1"/>
  <c r="X923" i="1"/>
  <c r="Z923" i="1" s="1"/>
  <c r="U923" i="1"/>
  <c r="S923" i="1"/>
  <c r="Q923" i="1"/>
  <c r="P923" i="1"/>
  <c r="R923" i="1" s="1"/>
  <c r="K923" i="1"/>
  <c r="J923" i="1"/>
  <c r="N923" i="1" s="1"/>
  <c r="AG923" i="1" s="1"/>
  <c r="I923" i="1"/>
  <c r="O923" i="1" s="1"/>
  <c r="G923" i="1"/>
  <c r="F923" i="1"/>
  <c r="E923" i="1"/>
  <c r="D923" i="1"/>
  <c r="C923" i="1"/>
  <c r="AI922" i="1"/>
  <c r="AE922" i="1"/>
  <c r="Z922" i="1"/>
  <c r="X922" i="1"/>
  <c r="U922" i="1"/>
  <c r="S922" i="1"/>
  <c r="R922" i="1"/>
  <c r="P922" i="1"/>
  <c r="N922" i="1"/>
  <c r="K922" i="1"/>
  <c r="J922" i="1"/>
  <c r="I922" i="1"/>
  <c r="G922" i="1"/>
  <c r="Q922" i="1" s="1"/>
  <c r="F922" i="1"/>
  <c r="E922" i="1"/>
  <c r="D922" i="1"/>
  <c r="C922" i="1"/>
  <c r="AI921" i="1"/>
  <c r="AE921" i="1"/>
  <c r="Z921" i="1"/>
  <c r="X921" i="1"/>
  <c r="U921" i="1"/>
  <c r="S921" i="1"/>
  <c r="R921" i="1"/>
  <c r="P921" i="1"/>
  <c r="Q921" i="1" s="1"/>
  <c r="N921" i="1"/>
  <c r="K921" i="1"/>
  <c r="J921" i="1"/>
  <c r="I921" i="1"/>
  <c r="G921" i="1"/>
  <c r="F921" i="1"/>
  <c r="E921" i="1"/>
  <c r="D921" i="1"/>
  <c r="C921" i="1"/>
  <c r="AI920" i="1"/>
  <c r="AE920" i="1"/>
  <c r="X920" i="1"/>
  <c r="Z920" i="1" s="1"/>
  <c r="U920" i="1"/>
  <c r="S920" i="1"/>
  <c r="P920" i="1"/>
  <c r="K920" i="1"/>
  <c r="J920" i="1"/>
  <c r="N920" i="1" s="1"/>
  <c r="I920" i="1"/>
  <c r="G920" i="1"/>
  <c r="F920" i="1"/>
  <c r="E920" i="1"/>
  <c r="D920" i="1"/>
  <c r="C920" i="1"/>
  <c r="AI919" i="1"/>
  <c r="AE919" i="1"/>
  <c r="X919" i="1"/>
  <c r="Z919" i="1" s="1"/>
  <c r="U919" i="1"/>
  <c r="S919" i="1"/>
  <c r="P919" i="1"/>
  <c r="R919" i="1" s="1"/>
  <c r="K919" i="1"/>
  <c r="J919" i="1"/>
  <c r="I919" i="1"/>
  <c r="G919" i="1"/>
  <c r="F919" i="1"/>
  <c r="E919" i="1"/>
  <c r="D919" i="1"/>
  <c r="C919" i="1"/>
  <c r="AI918" i="1"/>
  <c r="AE918" i="1"/>
  <c r="X918" i="1"/>
  <c r="Z918" i="1" s="1"/>
  <c r="U918" i="1"/>
  <c r="S918" i="1"/>
  <c r="R918" i="1"/>
  <c r="Q918" i="1"/>
  <c r="P918" i="1"/>
  <c r="K918" i="1"/>
  <c r="N918" i="1" s="1"/>
  <c r="J918" i="1"/>
  <c r="I918" i="1"/>
  <c r="G918" i="1"/>
  <c r="F918" i="1"/>
  <c r="E918" i="1"/>
  <c r="D918" i="1"/>
  <c r="C918" i="1"/>
  <c r="AI917" i="1"/>
  <c r="AE917" i="1"/>
  <c r="Z917" i="1" s="1"/>
  <c r="X917" i="1"/>
  <c r="U917" i="1"/>
  <c r="S917" i="1"/>
  <c r="R917" i="1"/>
  <c r="P917" i="1"/>
  <c r="N917" i="1"/>
  <c r="K917" i="1"/>
  <c r="J917" i="1"/>
  <c r="I917" i="1"/>
  <c r="O917" i="1" s="1"/>
  <c r="G917" i="1"/>
  <c r="F917" i="1"/>
  <c r="E917" i="1"/>
  <c r="D917" i="1"/>
  <c r="C917" i="1"/>
  <c r="AI916" i="1"/>
  <c r="AE916" i="1"/>
  <c r="X916" i="1"/>
  <c r="U916" i="1"/>
  <c r="S916" i="1"/>
  <c r="P916" i="1"/>
  <c r="K916" i="1"/>
  <c r="J916" i="1"/>
  <c r="N916" i="1" s="1"/>
  <c r="I916" i="1"/>
  <c r="O916" i="1" s="1"/>
  <c r="G916" i="1"/>
  <c r="F916" i="1"/>
  <c r="E916" i="1"/>
  <c r="D916" i="1"/>
  <c r="C916" i="1"/>
  <c r="AI915" i="1"/>
  <c r="AE915" i="1"/>
  <c r="X915" i="1"/>
  <c r="Z915" i="1" s="1"/>
  <c r="U915" i="1"/>
  <c r="S915" i="1"/>
  <c r="Q915" i="1"/>
  <c r="P915" i="1"/>
  <c r="R915" i="1" s="1"/>
  <c r="K915" i="1"/>
  <c r="J915" i="1"/>
  <c r="N915" i="1" s="1"/>
  <c r="AG915" i="1" s="1"/>
  <c r="I915" i="1"/>
  <c r="G915" i="1"/>
  <c r="O915" i="1" s="1"/>
  <c r="F915" i="1"/>
  <c r="E915" i="1"/>
  <c r="D915" i="1"/>
  <c r="C915" i="1"/>
  <c r="AI914" i="1"/>
  <c r="AE914" i="1"/>
  <c r="Z914" i="1"/>
  <c r="X914" i="1"/>
  <c r="U914" i="1"/>
  <c r="S914" i="1"/>
  <c r="R914" i="1"/>
  <c r="P914" i="1"/>
  <c r="N914" i="1"/>
  <c r="K914" i="1"/>
  <c r="J914" i="1"/>
  <c r="I914" i="1"/>
  <c r="G914" i="1"/>
  <c r="Q914" i="1" s="1"/>
  <c r="F914" i="1"/>
  <c r="E914" i="1"/>
  <c r="D914" i="1"/>
  <c r="C914" i="1"/>
  <c r="AI913" i="1"/>
  <c r="AE913" i="1"/>
  <c r="Z913" i="1"/>
  <c r="X913" i="1"/>
  <c r="U913" i="1"/>
  <c r="S913" i="1"/>
  <c r="R913" i="1"/>
  <c r="P913" i="1"/>
  <c r="Q913" i="1" s="1"/>
  <c r="N913" i="1"/>
  <c r="K913" i="1"/>
  <c r="J913" i="1"/>
  <c r="I913" i="1"/>
  <c r="G913" i="1"/>
  <c r="F913" i="1"/>
  <c r="E913" i="1"/>
  <c r="D913" i="1"/>
  <c r="C913" i="1"/>
  <c r="AI912" i="1"/>
  <c r="AE912" i="1"/>
  <c r="X912" i="1"/>
  <c r="Z912" i="1" s="1"/>
  <c r="U912" i="1"/>
  <c r="S912" i="1"/>
  <c r="P912" i="1"/>
  <c r="K912" i="1"/>
  <c r="J912" i="1"/>
  <c r="N912" i="1" s="1"/>
  <c r="I912" i="1"/>
  <c r="G912" i="1"/>
  <c r="F912" i="1"/>
  <c r="E912" i="1"/>
  <c r="D912" i="1"/>
  <c r="C912" i="1"/>
  <c r="AI911" i="1"/>
  <c r="AE911" i="1"/>
  <c r="X911" i="1"/>
  <c r="Z911" i="1" s="1"/>
  <c r="U911" i="1"/>
  <c r="S911" i="1"/>
  <c r="P911" i="1"/>
  <c r="R911" i="1" s="1"/>
  <c r="K911" i="1"/>
  <c r="J911" i="1"/>
  <c r="I911" i="1"/>
  <c r="G911" i="1"/>
  <c r="F911" i="1"/>
  <c r="E911" i="1"/>
  <c r="D911" i="1"/>
  <c r="C911" i="1"/>
  <c r="AI910" i="1"/>
  <c r="AE910" i="1"/>
  <c r="X910" i="1"/>
  <c r="Z910" i="1" s="1"/>
  <c r="U910" i="1"/>
  <c r="S910" i="1"/>
  <c r="R910" i="1"/>
  <c r="Q910" i="1"/>
  <c r="P910" i="1"/>
  <c r="K910" i="1"/>
  <c r="N910" i="1" s="1"/>
  <c r="J910" i="1"/>
  <c r="I910" i="1"/>
  <c r="G910" i="1"/>
  <c r="F910" i="1"/>
  <c r="E910" i="1"/>
  <c r="D910" i="1"/>
  <c r="C910" i="1"/>
  <c r="AI909" i="1"/>
  <c r="AE909" i="1"/>
  <c r="Z909" i="1" s="1"/>
  <c r="X909" i="1"/>
  <c r="U909" i="1"/>
  <c r="S909" i="1"/>
  <c r="R909" i="1"/>
  <c r="P909" i="1"/>
  <c r="N909" i="1"/>
  <c r="K909" i="1"/>
  <c r="J909" i="1"/>
  <c r="I909" i="1"/>
  <c r="O909" i="1" s="1"/>
  <c r="G909" i="1"/>
  <c r="F909" i="1"/>
  <c r="E909" i="1"/>
  <c r="D909" i="1"/>
  <c r="C909" i="1"/>
  <c r="AI908" i="1"/>
  <c r="AE908" i="1"/>
  <c r="X908" i="1"/>
  <c r="U908" i="1"/>
  <c r="S908" i="1"/>
  <c r="P908" i="1"/>
  <c r="K908" i="1"/>
  <c r="J908" i="1"/>
  <c r="N908" i="1" s="1"/>
  <c r="I908" i="1"/>
  <c r="O908" i="1" s="1"/>
  <c r="G908" i="1"/>
  <c r="F908" i="1"/>
  <c r="E908" i="1"/>
  <c r="D908" i="1"/>
  <c r="C908" i="1"/>
  <c r="AI907" i="1"/>
  <c r="AE907" i="1"/>
  <c r="X907" i="1"/>
  <c r="Z907" i="1" s="1"/>
  <c r="U907" i="1"/>
  <c r="S907" i="1"/>
  <c r="Q907" i="1"/>
  <c r="P907" i="1"/>
  <c r="R907" i="1" s="1"/>
  <c r="K907" i="1"/>
  <c r="J907" i="1"/>
  <c r="N907" i="1" s="1"/>
  <c r="AG907" i="1" s="1"/>
  <c r="I907" i="1"/>
  <c r="G907" i="1"/>
  <c r="O907" i="1" s="1"/>
  <c r="F907" i="1"/>
  <c r="E907" i="1"/>
  <c r="D907" i="1"/>
  <c r="C907" i="1"/>
  <c r="AI906" i="1"/>
  <c r="AE906" i="1"/>
  <c r="Z906" i="1"/>
  <c r="X906" i="1"/>
  <c r="U906" i="1"/>
  <c r="S906" i="1"/>
  <c r="R906" i="1"/>
  <c r="P906" i="1"/>
  <c r="N906" i="1"/>
  <c r="K906" i="1"/>
  <c r="J906" i="1"/>
  <c r="I906" i="1"/>
  <c r="G906" i="1"/>
  <c r="Q906" i="1" s="1"/>
  <c r="F906" i="1"/>
  <c r="E906" i="1"/>
  <c r="D906" i="1"/>
  <c r="C906" i="1"/>
  <c r="AI905" i="1"/>
  <c r="AE905" i="1"/>
  <c r="Z905" i="1"/>
  <c r="X905" i="1"/>
  <c r="U905" i="1"/>
  <c r="S905" i="1"/>
  <c r="R905" i="1"/>
  <c r="P905" i="1"/>
  <c r="Q905" i="1" s="1"/>
  <c r="N905" i="1"/>
  <c r="K905" i="1"/>
  <c r="J905" i="1"/>
  <c r="I905" i="1"/>
  <c r="G905" i="1"/>
  <c r="F905" i="1"/>
  <c r="E905" i="1"/>
  <c r="D905" i="1"/>
  <c r="C905" i="1"/>
  <c r="AI904" i="1"/>
  <c r="AE904" i="1"/>
  <c r="X904" i="1"/>
  <c r="Z904" i="1" s="1"/>
  <c r="U904" i="1"/>
  <c r="S904" i="1"/>
  <c r="P904" i="1"/>
  <c r="K904" i="1"/>
  <c r="J904" i="1"/>
  <c r="N904" i="1" s="1"/>
  <c r="I904" i="1"/>
  <c r="G904" i="1"/>
  <c r="F904" i="1"/>
  <c r="E904" i="1"/>
  <c r="D904" i="1"/>
  <c r="C904" i="1"/>
  <c r="AI903" i="1"/>
  <c r="AE903" i="1"/>
  <c r="X903" i="1"/>
  <c r="Z903" i="1" s="1"/>
  <c r="U903" i="1"/>
  <c r="S903" i="1"/>
  <c r="P903" i="1"/>
  <c r="R903" i="1" s="1"/>
  <c r="K903" i="1"/>
  <c r="J903" i="1"/>
  <c r="I903" i="1"/>
  <c r="G903" i="1"/>
  <c r="F903" i="1"/>
  <c r="E903" i="1"/>
  <c r="D903" i="1"/>
  <c r="C903" i="1"/>
  <c r="AI902" i="1"/>
  <c r="AE902" i="1"/>
  <c r="X902" i="1"/>
  <c r="Z902" i="1" s="1"/>
  <c r="U902" i="1"/>
  <c r="S902" i="1"/>
  <c r="R902" i="1"/>
  <c r="Q902" i="1"/>
  <c r="P902" i="1"/>
  <c r="K902" i="1"/>
  <c r="N902" i="1" s="1"/>
  <c r="J902" i="1"/>
  <c r="I902" i="1"/>
  <c r="G902" i="1"/>
  <c r="F902" i="1"/>
  <c r="E902" i="1"/>
  <c r="D902" i="1"/>
  <c r="C902" i="1"/>
  <c r="AI901" i="1"/>
  <c r="AE901" i="1"/>
  <c r="Z901" i="1" s="1"/>
  <c r="X901" i="1"/>
  <c r="U901" i="1"/>
  <c r="S901" i="1"/>
  <c r="R901" i="1"/>
  <c r="P901" i="1"/>
  <c r="N901" i="1"/>
  <c r="K901" i="1"/>
  <c r="J901" i="1"/>
  <c r="I901" i="1"/>
  <c r="O901" i="1" s="1"/>
  <c r="G901" i="1"/>
  <c r="F901" i="1"/>
  <c r="E901" i="1"/>
  <c r="D901" i="1"/>
  <c r="C901" i="1"/>
  <c r="AI900" i="1"/>
  <c r="AE900" i="1"/>
  <c r="X900" i="1"/>
  <c r="U900" i="1"/>
  <c r="S900" i="1"/>
  <c r="P900" i="1"/>
  <c r="K900" i="1"/>
  <c r="J900" i="1"/>
  <c r="N900" i="1" s="1"/>
  <c r="I900" i="1"/>
  <c r="O900" i="1" s="1"/>
  <c r="G900" i="1"/>
  <c r="F900" i="1"/>
  <c r="E900" i="1"/>
  <c r="D900" i="1"/>
  <c r="C900" i="1"/>
  <c r="AI899" i="1"/>
  <c r="AE899" i="1"/>
  <c r="X899" i="1"/>
  <c r="Z899" i="1" s="1"/>
  <c r="U899" i="1"/>
  <c r="S899" i="1"/>
  <c r="Q899" i="1"/>
  <c r="P899" i="1"/>
  <c r="R899" i="1" s="1"/>
  <c r="K899" i="1"/>
  <c r="J899" i="1"/>
  <c r="N899" i="1" s="1"/>
  <c r="AG899" i="1" s="1"/>
  <c r="I899" i="1"/>
  <c r="G899" i="1"/>
  <c r="O899" i="1" s="1"/>
  <c r="F899" i="1"/>
  <c r="E899" i="1"/>
  <c r="D899" i="1"/>
  <c r="C899" i="1"/>
  <c r="AI898" i="1"/>
  <c r="AE898" i="1"/>
  <c r="Z898" i="1"/>
  <c r="X898" i="1"/>
  <c r="U898" i="1"/>
  <c r="S898" i="1"/>
  <c r="R898" i="1"/>
  <c r="P898" i="1"/>
  <c r="N898" i="1"/>
  <c r="K898" i="1"/>
  <c r="J898" i="1"/>
  <c r="I898" i="1"/>
  <c r="G898" i="1"/>
  <c r="Q898" i="1" s="1"/>
  <c r="F898" i="1"/>
  <c r="E898" i="1"/>
  <c r="D898" i="1"/>
  <c r="C898" i="1"/>
  <c r="AI897" i="1"/>
  <c r="AE897" i="1"/>
  <c r="Z897" i="1"/>
  <c r="X897" i="1"/>
  <c r="U897" i="1"/>
  <c r="S897" i="1"/>
  <c r="R897" i="1"/>
  <c r="P897" i="1"/>
  <c r="Q897" i="1" s="1"/>
  <c r="N897" i="1"/>
  <c r="K897" i="1"/>
  <c r="J897" i="1"/>
  <c r="I897" i="1"/>
  <c r="G897" i="1"/>
  <c r="F897" i="1"/>
  <c r="E897" i="1"/>
  <c r="D897" i="1"/>
  <c r="C897" i="1"/>
  <c r="AI896" i="1"/>
  <c r="AE896" i="1"/>
  <c r="X896" i="1"/>
  <c r="Z896" i="1" s="1"/>
  <c r="U896" i="1"/>
  <c r="S896" i="1"/>
  <c r="P896" i="1"/>
  <c r="K896" i="1"/>
  <c r="J896" i="1"/>
  <c r="N896" i="1" s="1"/>
  <c r="I896" i="1"/>
  <c r="G896" i="1"/>
  <c r="F896" i="1"/>
  <c r="E896" i="1"/>
  <c r="D896" i="1"/>
  <c r="C896" i="1"/>
  <c r="AI895" i="1"/>
  <c r="AE895" i="1"/>
  <c r="X895" i="1"/>
  <c r="Z895" i="1" s="1"/>
  <c r="U895" i="1"/>
  <c r="S895" i="1"/>
  <c r="P895" i="1"/>
  <c r="R895" i="1" s="1"/>
  <c r="K895" i="1"/>
  <c r="J895" i="1"/>
  <c r="I895" i="1"/>
  <c r="G895" i="1"/>
  <c r="F895" i="1"/>
  <c r="E895" i="1"/>
  <c r="D895" i="1"/>
  <c r="C895" i="1"/>
  <c r="AI894" i="1"/>
  <c r="AE894" i="1"/>
  <c r="X894" i="1"/>
  <c r="Z894" i="1" s="1"/>
  <c r="U894" i="1"/>
  <c r="S894" i="1"/>
  <c r="R894" i="1"/>
  <c r="Q894" i="1"/>
  <c r="P894" i="1"/>
  <c r="K894" i="1"/>
  <c r="N894" i="1" s="1"/>
  <c r="J894" i="1"/>
  <c r="I894" i="1"/>
  <c r="G894" i="1"/>
  <c r="F894" i="1"/>
  <c r="E894" i="1"/>
  <c r="D894" i="1"/>
  <c r="C894" i="1"/>
  <c r="AI893" i="1"/>
  <c r="AE893" i="1"/>
  <c r="Z893" i="1" s="1"/>
  <c r="X893" i="1"/>
  <c r="U893" i="1"/>
  <c r="S893" i="1"/>
  <c r="R893" i="1"/>
  <c r="P893" i="1"/>
  <c r="N893" i="1"/>
  <c r="K893" i="1"/>
  <c r="J893" i="1"/>
  <c r="I893" i="1"/>
  <c r="O893" i="1" s="1"/>
  <c r="G893" i="1"/>
  <c r="F893" i="1"/>
  <c r="E893" i="1"/>
  <c r="D893" i="1"/>
  <c r="C893" i="1"/>
  <c r="AI892" i="1"/>
  <c r="AE892" i="1"/>
  <c r="X892" i="1"/>
  <c r="U892" i="1"/>
  <c r="S892" i="1"/>
  <c r="P892" i="1"/>
  <c r="K892" i="1"/>
  <c r="J892" i="1"/>
  <c r="N892" i="1" s="1"/>
  <c r="I892" i="1"/>
  <c r="O892" i="1" s="1"/>
  <c r="G892" i="1"/>
  <c r="F892" i="1"/>
  <c r="E892" i="1"/>
  <c r="D892" i="1"/>
  <c r="C892" i="1"/>
  <c r="AI891" i="1"/>
  <c r="AE891" i="1"/>
  <c r="X891" i="1"/>
  <c r="Z891" i="1" s="1"/>
  <c r="U891" i="1"/>
  <c r="S891" i="1"/>
  <c r="Q891" i="1"/>
  <c r="P891" i="1"/>
  <c r="R891" i="1" s="1"/>
  <c r="K891" i="1"/>
  <c r="J891" i="1"/>
  <c r="N891" i="1" s="1"/>
  <c r="AG891" i="1" s="1"/>
  <c r="I891" i="1"/>
  <c r="G891" i="1"/>
  <c r="O891" i="1" s="1"/>
  <c r="F891" i="1"/>
  <c r="E891" i="1"/>
  <c r="D891" i="1"/>
  <c r="C891" i="1"/>
  <c r="AI890" i="1"/>
  <c r="AE890" i="1"/>
  <c r="Z890" i="1"/>
  <c r="X890" i="1"/>
  <c r="U890" i="1"/>
  <c r="S890" i="1"/>
  <c r="R890" i="1"/>
  <c r="P890" i="1"/>
  <c r="N890" i="1"/>
  <c r="K890" i="1"/>
  <c r="J890" i="1"/>
  <c r="I890" i="1"/>
  <c r="G890" i="1"/>
  <c r="Q890" i="1" s="1"/>
  <c r="F890" i="1"/>
  <c r="E890" i="1"/>
  <c r="D890" i="1"/>
  <c r="C890" i="1"/>
  <c r="AI889" i="1"/>
  <c r="AE889" i="1"/>
  <c r="Z889" i="1"/>
  <c r="X889" i="1"/>
  <c r="U889" i="1"/>
  <c r="S889" i="1"/>
  <c r="R889" i="1"/>
  <c r="P889" i="1"/>
  <c r="Q889" i="1" s="1"/>
  <c r="N889" i="1"/>
  <c r="K889" i="1"/>
  <c r="J889" i="1"/>
  <c r="I889" i="1"/>
  <c r="G889" i="1"/>
  <c r="F889" i="1"/>
  <c r="E889" i="1"/>
  <c r="D889" i="1"/>
  <c r="C889" i="1"/>
  <c r="AI888" i="1"/>
  <c r="AE888" i="1"/>
  <c r="X888" i="1"/>
  <c r="Z888" i="1" s="1"/>
  <c r="U888" i="1"/>
  <c r="S888" i="1"/>
  <c r="P888" i="1"/>
  <c r="K888" i="1"/>
  <c r="J888" i="1"/>
  <c r="N888" i="1" s="1"/>
  <c r="I888" i="1"/>
  <c r="G888" i="1"/>
  <c r="F888" i="1"/>
  <c r="E888" i="1"/>
  <c r="D888" i="1"/>
  <c r="C888" i="1"/>
  <c r="AI887" i="1"/>
  <c r="AE887" i="1"/>
  <c r="X887" i="1"/>
  <c r="Z887" i="1" s="1"/>
  <c r="U887" i="1"/>
  <c r="S887" i="1"/>
  <c r="P887" i="1"/>
  <c r="R887" i="1" s="1"/>
  <c r="K887" i="1"/>
  <c r="J887" i="1"/>
  <c r="I887" i="1"/>
  <c r="G887" i="1"/>
  <c r="F887" i="1"/>
  <c r="E887" i="1"/>
  <c r="D887" i="1"/>
  <c r="C887" i="1"/>
  <c r="AI886" i="1"/>
  <c r="AE886" i="1"/>
  <c r="X886" i="1"/>
  <c r="Z886" i="1" s="1"/>
  <c r="U886" i="1"/>
  <c r="S886" i="1"/>
  <c r="R886" i="1"/>
  <c r="Q886" i="1"/>
  <c r="P886" i="1"/>
  <c r="K886" i="1"/>
  <c r="N886" i="1" s="1"/>
  <c r="J886" i="1"/>
  <c r="I886" i="1"/>
  <c r="G886" i="1"/>
  <c r="F886" i="1"/>
  <c r="E886" i="1"/>
  <c r="D886" i="1"/>
  <c r="C886" i="1"/>
  <c r="AI885" i="1"/>
  <c r="AE885" i="1"/>
  <c r="Z885" i="1" s="1"/>
  <c r="X885" i="1"/>
  <c r="U885" i="1"/>
  <c r="S885" i="1"/>
  <c r="R885" i="1"/>
  <c r="P885" i="1"/>
  <c r="N885" i="1"/>
  <c r="K885" i="1"/>
  <c r="J885" i="1"/>
  <c r="I885" i="1"/>
  <c r="O885" i="1" s="1"/>
  <c r="G885" i="1"/>
  <c r="F885" i="1"/>
  <c r="E885" i="1"/>
  <c r="D885" i="1"/>
  <c r="C885" i="1"/>
  <c r="AI884" i="1"/>
  <c r="AE884" i="1"/>
  <c r="X884" i="1"/>
  <c r="U884" i="1"/>
  <c r="S884" i="1"/>
  <c r="P884" i="1"/>
  <c r="K884" i="1"/>
  <c r="J884" i="1"/>
  <c r="N884" i="1" s="1"/>
  <c r="I884" i="1"/>
  <c r="O884" i="1" s="1"/>
  <c r="G884" i="1"/>
  <c r="F884" i="1"/>
  <c r="E884" i="1"/>
  <c r="D884" i="1"/>
  <c r="C884" i="1"/>
  <c r="AI883" i="1"/>
  <c r="AE883" i="1"/>
  <c r="X883" i="1"/>
  <c r="Z883" i="1" s="1"/>
  <c r="U883" i="1"/>
  <c r="S883" i="1"/>
  <c r="Q883" i="1"/>
  <c r="P883" i="1"/>
  <c r="R883" i="1" s="1"/>
  <c r="K883" i="1"/>
  <c r="J883" i="1"/>
  <c r="N883" i="1" s="1"/>
  <c r="AG883" i="1" s="1"/>
  <c r="I883" i="1"/>
  <c r="G883" i="1"/>
  <c r="O883" i="1" s="1"/>
  <c r="F883" i="1"/>
  <c r="E883" i="1"/>
  <c r="D883" i="1"/>
  <c r="C883" i="1"/>
  <c r="AI882" i="1"/>
  <c r="AE882" i="1"/>
  <c r="Z882" i="1"/>
  <c r="X882" i="1"/>
  <c r="U882" i="1"/>
  <c r="S882" i="1"/>
  <c r="R882" i="1"/>
  <c r="P882" i="1"/>
  <c r="N882" i="1"/>
  <c r="K882" i="1"/>
  <c r="J882" i="1"/>
  <c r="I882" i="1"/>
  <c r="G882" i="1"/>
  <c r="Q882" i="1" s="1"/>
  <c r="F882" i="1"/>
  <c r="E882" i="1"/>
  <c r="D882" i="1"/>
  <c r="C882" i="1"/>
  <c r="AI881" i="1"/>
  <c r="AE881" i="1"/>
  <c r="Z881" i="1"/>
  <c r="X881" i="1"/>
  <c r="U881" i="1"/>
  <c r="S881" i="1"/>
  <c r="R881" i="1"/>
  <c r="P881" i="1"/>
  <c r="Q881" i="1" s="1"/>
  <c r="N881" i="1"/>
  <c r="K881" i="1"/>
  <c r="J881" i="1"/>
  <c r="I881" i="1"/>
  <c r="G881" i="1"/>
  <c r="F881" i="1"/>
  <c r="E881" i="1"/>
  <c r="D881" i="1"/>
  <c r="C881" i="1"/>
  <c r="AI880" i="1"/>
  <c r="AE880" i="1"/>
  <c r="X880" i="1"/>
  <c r="Z880" i="1" s="1"/>
  <c r="U880" i="1"/>
  <c r="S880" i="1"/>
  <c r="P880" i="1"/>
  <c r="K880" i="1"/>
  <c r="J880" i="1"/>
  <c r="N880" i="1" s="1"/>
  <c r="I880" i="1"/>
  <c r="G880" i="1"/>
  <c r="F880" i="1"/>
  <c r="E880" i="1"/>
  <c r="D880" i="1"/>
  <c r="C880" i="1"/>
  <c r="AI879" i="1"/>
  <c r="AE879" i="1"/>
  <c r="X879" i="1"/>
  <c r="Z879" i="1" s="1"/>
  <c r="U879" i="1"/>
  <c r="S879" i="1"/>
  <c r="P879" i="1"/>
  <c r="R879" i="1" s="1"/>
  <c r="K879" i="1"/>
  <c r="J879" i="1"/>
  <c r="I879" i="1"/>
  <c r="G879" i="1"/>
  <c r="F879" i="1"/>
  <c r="E879" i="1"/>
  <c r="D879" i="1"/>
  <c r="C879" i="1"/>
  <c r="AI878" i="1"/>
  <c r="AE878" i="1"/>
  <c r="X878" i="1"/>
  <c r="Z878" i="1" s="1"/>
  <c r="U878" i="1"/>
  <c r="S878" i="1"/>
  <c r="R878" i="1"/>
  <c r="Q878" i="1"/>
  <c r="P878" i="1"/>
  <c r="K878" i="1"/>
  <c r="N878" i="1" s="1"/>
  <c r="J878" i="1"/>
  <c r="I878" i="1"/>
  <c r="G878" i="1"/>
  <c r="F878" i="1"/>
  <c r="E878" i="1"/>
  <c r="D878" i="1"/>
  <c r="C878" i="1"/>
  <c r="AI877" i="1"/>
  <c r="AE877" i="1"/>
  <c r="Z877" i="1" s="1"/>
  <c r="X877" i="1"/>
  <c r="U877" i="1"/>
  <c r="S877" i="1"/>
  <c r="R877" i="1"/>
  <c r="P877" i="1"/>
  <c r="N877" i="1"/>
  <c r="K877" i="1"/>
  <c r="J877" i="1"/>
  <c r="I877" i="1"/>
  <c r="O877" i="1" s="1"/>
  <c r="G877" i="1"/>
  <c r="F877" i="1"/>
  <c r="E877" i="1"/>
  <c r="D877" i="1"/>
  <c r="C877" i="1"/>
  <c r="AI876" i="1"/>
  <c r="AE876" i="1"/>
  <c r="X876" i="1"/>
  <c r="U876" i="1"/>
  <c r="S876" i="1"/>
  <c r="P876" i="1"/>
  <c r="K876" i="1"/>
  <c r="J876" i="1"/>
  <c r="N876" i="1" s="1"/>
  <c r="I876" i="1"/>
  <c r="O876" i="1" s="1"/>
  <c r="G876" i="1"/>
  <c r="F876" i="1"/>
  <c r="E876" i="1"/>
  <c r="D876" i="1"/>
  <c r="C876" i="1"/>
  <c r="AI875" i="1"/>
  <c r="AE875" i="1"/>
  <c r="X875" i="1"/>
  <c r="Z875" i="1" s="1"/>
  <c r="U875" i="1"/>
  <c r="S875" i="1"/>
  <c r="Q875" i="1"/>
  <c r="P875" i="1"/>
  <c r="R875" i="1" s="1"/>
  <c r="K875" i="1"/>
  <c r="J875" i="1"/>
  <c r="N875" i="1" s="1"/>
  <c r="AG875" i="1" s="1"/>
  <c r="I875" i="1"/>
  <c r="G875" i="1"/>
  <c r="O875" i="1" s="1"/>
  <c r="F875" i="1"/>
  <c r="E875" i="1"/>
  <c r="D875" i="1"/>
  <c r="C875" i="1"/>
  <c r="AI874" i="1"/>
  <c r="AE874" i="1"/>
  <c r="Z874" i="1"/>
  <c r="X874" i="1"/>
  <c r="U874" i="1"/>
  <c r="S874" i="1"/>
  <c r="R874" i="1"/>
  <c r="P874" i="1"/>
  <c r="N874" i="1"/>
  <c r="K874" i="1"/>
  <c r="J874" i="1"/>
  <c r="I874" i="1"/>
  <c r="G874" i="1"/>
  <c r="Q874" i="1" s="1"/>
  <c r="F874" i="1"/>
  <c r="E874" i="1"/>
  <c r="D874" i="1"/>
  <c r="C874" i="1"/>
  <c r="AI873" i="1"/>
  <c r="AE873" i="1"/>
  <c r="Z873" i="1"/>
  <c r="X873" i="1"/>
  <c r="U873" i="1"/>
  <c r="S873" i="1"/>
  <c r="R873" i="1"/>
  <c r="P873" i="1"/>
  <c r="Q873" i="1" s="1"/>
  <c r="N873" i="1"/>
  <c r="K873" i="1"/>
  <c r="J873" i="1"/>
  <c r="I873" i="1"/>
  <c r="G873" i="1"/>
  <c r="F873" i="1"/>
  <c r="E873" i="1"/>
  <c r="D873" i="1"/>
  <c r="C873" i="1"/>
  <c r="AI872" i="1"/>
  <c r="AE872" i="1"/>
  <c r="X872" i="1"/>
  <c r="Z872" i="1" s="1"/>
  <c r="U872" i="1"/>
  <c r="S872" i="1"/>
  <c r="P872" i="1"/>
  <c r="K872" i="1"/>
  <c r="J872" i="1"/>
  <c r="N872" i="1" s="1"/>
  <c r="I872" i="1"/>
  <c r="G872" i="1"/>
  <c r="F872" i="1"/>
  <c r="E872" i="1"/>
  <c r="D872" i="1"/>
  <c r="C872" i="1"/>
  <c r="AI871" i="1"/>
  <c r="AE871" i="1"/>
  <c r="X871" i="1"/>
  <c r="Z871" i="1" s="1"/>
  <c r="U871" i="1"/>
  <c r="S871" i="1"/>
  <c r="P871" i="1"/>
  <c r="R871" i="1" s="1"/>
  <c r="K871" i="1"/>
  <c r="J871" i="1"/>
  <c r="I871" i="1"/>
  <c r="G871" i="1"/>
  <c r="F871" i="1"/>
  <c r="E871" i="1"/>
  <c r="D871" i="1"/>
  <c r="C871" i="1"/>
  <c r="AI870" i="1"/>
  <c r="AE870" i="1"/>
  <c r="X870" i="1"/>
  <c r="Z870" i="1" s="1"/>
  <c r="U870" i="1"/>
  <c r="S870" i="1"/>
  <c r="R870" i="1"/>
  <c r="Q870" i="1"/>
  <c r="P870" i="1"/>
  <c r="K870" i="1"/>
  <c r="N870" i="1" s="1"/>
  <c r="J870" i="1"/>
  <c r="I870" i="1"/>
  <c r="G870" i="1"/>
  <c r="F870" i="1"/>
  <c r="E870" i="1"/>
  <c r="D870" i="1"/>
  <c r="C870" i="1"/>
  <c r="AI869" i="1"/>
  <c r="AE869" i="1"/>
  <c r="Z869" i="1" s="1"/>
  <c r="X869" i="1"/>
  <c r="U869" i="1"/>
  <c r="S869" i="1"/>
  <c r="R869" i="1"/>
  <c r="P869" i="1"/>
  <c r="N869" i="1"/>
  <c r="K869" i="1"/>
  <c r="J869" i="1"/>
  <c r="I869" i="1"/>
  <c r="O869" i="1" s="1"/>
  <c r="G869" i="1"/>
  <c r="F869" i="1"/>
  <c r="E869" i="1"/>
  <c r="D869" i="1"/>
  <c r="C869" i="1"/>
  <c r="AI868" i="1"/>
  <c r="AE868" i="1"/>
  <c r="X868" i="1"/>
  <c r="U868" i="1"/>
  <c r="S868" i="1"/>
  <c r="P868" i="1"/>
  <c r="K868" i="1"/>
  <c r="J868" i="1"/>
  <c r="N868" i="1" s="1"/>
  <c r="I868" i="1"/>
  <c r="O868" i="1" s="1"/>
  <c r="G868" i="1"/>
  <c r="F868" i="1"/>
  <c r="E868" i="1"/>
  <c r="D868" i="1"/>
  <c r="C868" i="1"/>
  <c r="AI867" i="1"/>
  <c r="AE867" i="1"/>
  <c r="X867" i="1"/>
  <c r="Z867" i="1" s="1"/>
  <c r="U867" i="1"/>
  <c r="S867" i="1"/>
  <c r="Q867" i="1"/>
  <c r="P867" i="1"/>
  <c r="R867" i="1" s="1"/>
  <c r="K867" i="1"/>
  <c r="J867" i="1"/>
  <c r="N867" i="1" s="1"/>
  <c r="AG867" i="1" s="1"/>
  <c r="I867" i="1"/>
  <c r="G867" i="1"/>
  <c r="O867" i="1" s="1"/>
  <c r="F867" i="1"/>
  <c r="E867" i="1"/>
  <c r="D867" i="1"/>
  <c r="C867" i="1"/>
  <c r="AI866" i="1"/>
  <c r="AE866" i="1"/>
  <c r="Z866" i="1"/>
  <c r="X866" i="1"/>
  <c r="U866" i="1"/>
  <c r="S866" i="1"/>
  <c r="R866" i="1"/>
  <c r="P866" i="1"/>
  <c r="N866" i="1"/>
  <c r="K866" i="1"/>
  <c r="J866" i="1"/>
  <c r="I866" i="1"/>
  <c r="G866" i="1"/>
  <c r="Q866" i="1" s="1"/>
  <c r="F866" i="1"/>
  <c r="E866" i="1"/>
  <c r="D866" i="1"/>
  <c r="C866" i="1"/>
  <c r="AI865" i="1"/>
  <c r="AE865" i="1"/>
  <c r="Z865" i="1"/>
  <c r="X865" i="1"/>
  <c r="U865" i="1"/>
  <c r="S865" i="1"/>
  <c r="R865" i="1"/>
  <c r="P865" i="1"/>
  <c r="Q865" i="1" s="1"/>
  <c r="N865" i="1"/>
  <c r="K865" i="1"/>
  <c r="J865" i="1"/>
  <c r="I865" i="1"/>
  <c r="G865" i="1"/>
  <c r="F865" i="1"/>
  <c r="E865" i="1"/>
  <c r="D865" i="1"/>
  <c r="C865" i="1"/>
  <c r="AI864" i="1"/>
  <c r="AE864" i="1"/>
  <c r="X864" i="1"/>
  <c r="Z864" i="1" s="1"/>
  <c r="U864" i="1"/>
  <c r="S864" i="1"/>
  <c r="P864" i="1"/>
  <c r="K864" i="1"/>
  <c r="J864" i="1"/>
  <c r="N864" i="1" s="1"/>
  <c r="I864" i="1"/>
  <c r="G864" i="1"/>
  <c r="F864" i="1"/>
  <c r="E864" i="1"/>
  <c r="D864" i="1"/>
  <c r="C864" i="1"/>
  <c r="AI863" i="1"/>
  <c r="AE863" i="1"/>
  <c r="X863" i="1"/>
  <c r="Z863" i="1" s="1"/>
  <c r="U863" i="1"/>
  <c r="S863" i="1"/>
  <c r="P863" i="1"/>
  <c r="R863" i="1" s="1"/>
  <c r="K863" i="1"/>
  <c r="J863" i="1"/>
  <c r="I863" i="1"/>
  <c r="G863" i="1"/>
  <c r="F863" i="1"/>
  <c r="E863" i="1"/>
  <c r="D863" i="1"/>
  <c r="C863" i="1"/>
  <c r="AI862" i="1"/>
  <c r="AE862" i="1"/>
  <c r="X862" i="1"/>
  <c r="Z862" i="1" s="1"/>
  <c r="U862" i="1"/>
  <c r="S862" i="1"/>
  <c r="R862" i="1"/>
  <c r="Q862" i="1"/>
  <c r="P862" i="1"/>
  <c r="K862" i="1"/>
  <c r="N862" i="1" s="1"/>
  <c r="J862" i="1"/>
  <c r="I862" i="1"/>
  <c r="G862" i="1"/>
  <c r="F862" i="1"/>
  <c r="E862" i="1"/>
  <c r="D862" i="1"/>
  <c r="C862" i="1"/>
  <c r="AI861" i="1"/>
  <c r="AE861" i="1"/>
  <c r="Z861" i="1" s="1"/>
  <c r="X861" i="1"/>
  <c r="U861" i="1"/>
  <c r="S861" i="1"/>
  <c r="R861" i="1"/>
  <c r="P861" i="1"/>
  <c r="N861" i="1"/>
  <c r="K861" i="1"/>
  <c r="J861" i="1"/>
  <c r="I861" i="1"/>
  <c r="O861" i="1" s="1"/>
  <c r="G861" i="1"/>
  <c r="F861" i="1"/>
  <c r="E861" i="1"/>
  <c r="D861" i="1"/>
  <c r="C861" i="1"/>
  <c r="AI860" i="1"/>
  <c r="AE860" i="1"/>
  <c r="X860" i="1"/>
  <c r="U860" i="1"/>
  <c r="S860" i="1"/>
  <c r="P860" i="1"/>
  <c r="K860" i="1"/>
  <c r="J860" i="1"/>
  <c r="N860" i="1" s="1"/>
  <c r="I860" i="1"/>
  <c r="O860" i="1" s="1"/>
  <c r="G860" i="1"/>
  <c r="F860" i="1"/>
  <c r="E860" i="1"/>
  <c r="D860" i="1"/>
  <c r="C860" i="1"/>
  <c r="AI859" i="1"/>
  <c r="AE859" i="1"/>
  <c r="X859" i="1"/>
  <c r="Z859" i="1" s="1"/>
  <c r="U859" i="1"/>
  <c r="S859" i="1"/>
  <c r="Q859" i="1"/>
  <c r="P859" i="1"/>
  <c r="R859" i="1" s="1"/>
  <c r="K859" i="1"/>
  <c r="J859" i="1"/>
  <c r="N859" i="1" s="1"/>
  <c r="AG859" i="1" s="1"/>
  <c r="I859" i="1"/>
  <c r="G859" i="1"/>
  <c r="O859" i="1" s="1"/>
  <c r="F859" i="1"/>
  <c r="E859" i="1"/>
  <c r="D859" i="1"/>
  <c r="C859" i="1"/>
  <c r="AI858" i="1"/>
  <c r="AE858" i="1"/>
  <c r="Z858" i="1"/>
  <c r="X858" i="1"/>
  <c r="U858" i="1"/>
  <c r="S858" i="1"/>
  <c r="R858" i="1"/>
  <c r="P858" i="1"/>
  <c r="N858" i="1"/>
  <c r="K858" i="1"/>
  <c r="J858" i="1"/>
  <c r="I858" i="1"/>
  <c r="G858" i="1"/>
  <c r="Q858" i="1" s="1"/>
  <c r="F858" i="1"/>
  <c r="E858" i="1"/>
  <c r="D858" i="1"/>
  <c r="C858" i="1"/>
  <c r="AI857" i="1"/>
  <c r="AE857" i="1"/>
  <c r="Z857" i="1"/>
  <c r="X857" i="1"/>
  <c r="U857" i="1"/>
  <c r="S857" i="1"/>
  <c r="R857" i="1"/>
  <c r="P857" i="1"/>
  <c r="Q857" i="1" s="1"/>
  <c r="N857" i="1"/>
  <c r="K857" i="1"/>
  <c r="J857" i="1"/>
  <c r="I857" i="1"/>
  <c r="G857" i="1"/>
  <c r="F857" i="1"/>
  <c r="E857" i="1"/>
  <c r="D857" i="1"/>
  <c r="C857" i="1"/>
  <c r="AI856" i="1"/>
  <c r="AE856" i="1"/>
  <c r="X856" i="1"/>
  <c r="Z856" i="1" s="1"/>
  <c r="U856" i="1"/>
  <c r="S856" i="1"/>
  <c r="P856" i="1"/>
  <c r="K856" i="1"/>
  <c r="J856" i="1"/>
  <c r="N856" i="1" s="1"/>
  <c r="I856" i="1"/>
  <c r="G856" i="1"/>
  <c r="F856" i="1"/>
  <c r="E856" i="1"/>
  <c r="D856" i="1"/>
  <c r="C856" i="1"/>
  <c r="AI855" i="1"/>
  <c r="AE855" i="1"/>
  <c r="X855" i="1"/>
  <c r="Z855" i="1" s="1"/>
  <c r="U855" i="1"/>
  <c r="S855" i="1"/>
  <c r="P855" i="1"/>
  <c r="R855" i="1" s="1"/>
  <c r="K855" i="1"/>
  <c r="J855" i="1"/>
  <c r="I855" i="1"/>
  <c r="G855" i="1"/>
  <c r="F855" i="1"/>
  <c r="E855" i="1"/>
  <c r="D855" i="1"/>
  <c r="C855" i="1"/>
  <c r="AI854" i="1"/>
  <c r="AE854" i="1"/>
  <c r="X854" i="1"/>
  <c r="Z854" i="1" s="1"/>
  <c r="U854" i="1"/>
  <c r="S854" i="1"/>
  <c r="R854" i="1"/>
  <c r="Q854" i="1"/>
  <c r="P854" i="1"/>
  <c r="K854" i="1"/>
  <c r="N854" i="1" s="1"/>
  <c r="J854" i="1"/>
  <c r="I854" i="1"/>
  <c r="G854" i="1"/>
  <c r="F854" i="1"/>
  <c r="E854" i="1"/>
  <c r="D854" i="1"/>
  <c r="C854" i="1"/>
  <c r="AI853" i="1"/>
  <c r="AE853" i="1"/>
  <c r="Z853" i="1" s="1"/>
  <c r="X853" i="1"/>
  <c r="U853" i="1"/>
  <c r="S853" i="1"/>
  <c r="R853" i="1"/>
  <c r="P853" i="1"/>
  <c r="N853" i="1"/>
  <c r="K853" i="1"/>
  <c r="J853" i="1"/>
  <c r="I853" i="1"/>
  <c r="O853" i="1" s="1"/>
  <c r="G853" i="1"/>
  <c r="F853" i="1"/>
  <c r="E853" i="1"/>
  <c r="D853" i="1"/>
  <c r="C853" i="1"/>
  <c r="AI852" i="1"/>
  <c r="AE852" i="1"/>
  <c r="X852" i="1"/>
  <c r="U852" i="1"/>
  <c r="S852" i="1"/>
  <c r="P852" i="1"/>
  <c r="K852" i="1"/>
  <c r="J852" i="1"/>
  <c r="N852" i="1" s="1"/>
  <c r="I852" i="1"/>
  <c r="O852" i="1" s="1"/>
  <c r="G852" i="1"/>
  <c r="F852" i="1"/>
  <c r="E852" i="1"/>
  <c r="D852" i="1"/>
  <c r="C852" i="1"/>
  <c r="AI851" i="1"/>
  <c r="AE851" i="1"/>
  <c r="X851" i="1"/>
  <c r="Z851" i="1" s="1"/>
  <c r="U851" i="1"/>
  <c r="S851" i="1"/>
  <c r="Q851" i="1"/>
  <c r="P851" i="1"/>
  <c r="R851" i="1" s="1"/>
  <c r="K851" i="1"/>
  <c r="J851" i="1"/>
  <c r="N851" i="1" s="1"/>
  <c r="AG851" i="1" s="1"/>
  <c r="I851" i="1"/>
  <c r="G851" i="1"/>
  <c r="O851" i="1" s="1"/>
  <c r="F851" i="1"/>
  <c r="E851" i="1"/>
  <c r="D851" i="1"/>
  <c r="C851" i="1"/>
  <c r="AI850" i="1"/>
  <c r="AE850" i="1"/>
  <c r="Z850" i="1"/>
  <c r="X850" i="1"/>
  <c r="U850" i="1"/>
  <c r="S850" i="1"/>
  <c r="R850" i="1"/>
  <c r="P850" i="1"/>
  <c r="N850" i="1"/>
  <c r="K850" i="1"/>
  <c r="J850" i="1"/>
  <c r="I850" i="1"/>
  <c r="G850" i="1"/>
  <c r="Q850" i="1" s="1"/>
  <c r="F850" i="1"/>
  <c r="E850" i="1"/>
  <c r="D850" i="1"/>
  <c r="C850" i="1"/>
  <c r="AI849" i="1"/>
  <c r="AE849" i="1"/>
  <c r="Z849" i="1"/>
  <c r="X849" i="1"/>
  <c r="U849" i="1"/>
  <c r="S849" i="1"/>
  <c r="R849" i="1"/>
  <c r="P849" i="1"/>
  <c r="Q849" i="1" s="1"/>
  <c r="N849" i="1"/>
  <c r="K849" i="1"/>
  <c r="J849" i="1"/>
  <c r="I849" i="1"/>
  <c r="G849" i="1"/>
  <c r="F849" i="1"/>
  <c r="E849" i="1"/>
  <c r="D849" i="1"/>
  <c r="C849" i="1"/>
  <c r="AI848" i="1"/>
  <c r="AE848" i="1"/>
  <c r="X848" i="1"/>
  <c r="Z848" i="1" s="1"/>
  <c r="U848" i="1"/>
  <c r="S848" i="1"/>
  <c r="P848" i="1"/>
  <c r="K848" i="1"/>
  <c r="J848" i="1"/>
  <c r="N848" i="1" s="1"/>
  <c r="I848" i="1"/>
  <c r="G848" i="1"/>
  <c r="F848" i="1"/>
  <c r="E848" i="1"/>
  <c r="D848" i="1"/>
  <c r="C848" i="1"/>
  <c r="AI847" i="1"/>
  <c r="AE847" i="1"/>
  <c r="X847" i="1"/>
  <c r="Z847" i="1" s="1"/>
  <c r="U847" i="1"/>
  <c r="S847" i="1"/>
  <c r="P847" i="1"/>
  <c r="R847" i="1" s="1"/>
  <c r="K847" i="1"/>
  <c r="J847" i="1"/>
  <c r="I847" i="1"/>
  <c r="G847" i="1"/>
  <c r="F847" i="1"/>
  <c r="E847" i="1"/>
  <c r="D847" i="1"/>
  <c r="C847" i="1"/>
  <c r="AI846" i="1"/>
  <c r="AE846" i="1"/>
  <c r="X846" i="1"/>
  <c r="Z846" i="1" s="1"/>
  <c r="U846" i="1"/>
  <c r="S846" i="1"/>
  <c r="R846" i="1"/>
  <c r="Q846" i="1"/>
  <c r="P846" i="1"/>
  <c r="K846" i="1"/>
  <c r="N846" i="1" s="1"/>
  <c r="J846" i="1"/>
  <c r="I846" i="1"/>
  <c r="G846" i="1"/>
  <c r="F846" i="1"/>
  <c r="E846" i="1"/>
  <c r="D846" i="1"/>
  <c r="C846" i="1"/>
  <c r="AI845" i="1"/>
  <c r="AE845" i="1"/>
  <c r="Z845" i="1" s="1"/>
  <c r="X845" i="1"/>
  <c r="U845" i="1"/>
  <c r="S845" i="1"/>
  <c r="R845" i="1"/>
  <c r="P845" i="1"/>
  <c r="N845" i="1"/>
  <c r="K845" i="1"/>
  <c r="J845" i="1"/>
  <c r="I845" i="1"/>
  <c r="O845" i="1" s="1"/>
  <c r="G845" i="1"/>
  <c r="F845" i="1"/>
  <c r="E845" i="1"/>
  <c r="D845" i="1"/>
  <c r="C845" i="1"/>
  <c r="AI844" i="1"/>
  <c r="AE844" i="1"/>
  <c r="X844" i="1"/>
  <c r="U844" i="1"/>
  <c r="S844" i="1"/>
  <c r="P844" i="1"/>
  <c r="K844" i="1"/>
  <c r="J844" i="1"/>
  <c r="N844" i="1" s="1"/>
  <c r="I844" i="1"/>
  <c r="O844" i="1" s="1"/>
  <c r="G844" i="1"/>
  <c r="F844" i="1"/>
  <c r="E844" i="1"/>
  <c r="D844" i="1"/>
  <c r="C844" i="1"/>
  <c r="AI843" i="1"/>
  <c r="AE843" i="1"/>
  <c r="X843" i="1"/>
  <c r="Z843" i="1" s="1"/>
  <c r="U843" i="1"/>
  <c r="S843" i="1"/>
  <c r="Q843" i="1"/>
  <c r="P843" i="1"/>
  <c r="R843" i="1" s="1"/>
  <c r="K843" i="1"/>
  <c r="J843" i="1"/>
  <c r="N843" i="1" s="1"/>
  <c r="AG843" i="1" s="1"/>
  <c r="I843" i="1"/>
  <c r="G843" i="1"/>
  <c r="O843" i="1" s="1"/>
  <c r="F843" i="1"/>
  <c r="E843" i="1"/>
  <c r="D843" i="1"/>
  <c r="C843" i="1"/>
  <c r="AI842" i="1"/>
  <c r="AE842" i="1"/>
  <c r="Z842" i="1"/>
  <c r="X842" i="1"/>
  <c r="U842" i="1"/>
  <c r="S842" i="1"/>
  <c r="R842" i="1"/>
  <c r="P842" i="1"/>
  <c r="N842" i="1"/>
  <c r="K842" i="1"/>
  <c r="J842" i="1"/>
  <c r="I842" i="1"/>
  <c r="G842" i="1"/>
  <c r="Q842" i="1" s="1"/>
  <c r="F842" i="1"/>
  <c r="E842" i="1"/>
  <c r="D842" i="1"/>
  <c r="C842" i="1"/>
  <c r="AI841" i="1"/>
  <c r="AE841" i="1"/>
  <c r="Z841" i="1"/>
  <c r="X841" i="1"/>
  <c r="U841" i="1"/>
  <c r="S841" i="1"/>
  <c r="R841" i="1"/>
  <c r="P841" i="1"/>
  <c r="Q841" i="1" s="1"/>
  <c r="N841" i="1"/>
  <c r="K841" i="1"/>
  <c r="J841" i="1"/>
  <c r="I841" i="1"/>
  <c r="G841" i="1"/>
  <c r="F841" i="1"/>
  <c r="E841" i="1"/>
  <c r="D841" i="1"/>
  <c r="C841" i="1"/>
  <c r="AI840" i="1"/>
  <c r="AE840" i="1"/>
  <c r="X840" i="1"/>
  <c r="Z840" i="1" s="1"/>
  <c r="U840" i="1"/>
  <c r="S840" i="1"/>
  <c r="P840" i="1"/>
  <c r="K840" i="1"/>
  <c r="J840" i="1"/>
  <c r="N840" i="1" s="1"/>
  <c r="I840" i="1"/>
  <c r="G840" i="1"/>
  <c r="F840" i="1"/>
  <c r="E840" i="1"/>
  <c r="D840" i="1"/>
  <c r="C840" i="1"/>
  <c r="AI839" i="1"/>
  <c r="AE839" i="1"/>
  <c r="X839" i="1"/>
  <c r="Z839" i="1" s="1"/>
  <c r="U839" i="1"/>
  <c r="S839" i="1"/>
  <c r="P839" i="1"/>
  <c r="R839" i="1" s="1"/>
  <c r="K839" i="1"/>
  <c r="J839" i="1"/>
  <c r="I839" i="1"/>
  <c r="G839" i="1"/>
  <c r="F839" i="1"/>
  <c r="E839" i="1"/>
  <c r="D839" i="1"/>
  <c r="C839" i="1"/>
  <c r="AI838" i="1"/>
  <c r="AE838" i="1"/>
  <c r="X838" i="1"/>
  <c r="Z838" i="1" s="1"/>
  <c r="U838" i="1"/>
  <c r="S838" i="1"/>
  <c r="R838" i="1"/>
  <c r="Q838" i="1"/>
  <c r="P838" i="1"/>
  <c r="K838" i="1"/>
  <c r="N838" i="1" s="1"/>
  <c r="J838" i="1"/>
  <c r="I838" i="1"/>
  <c r="G838" i="1"/>
  <c r="F838" i="1"/>
  <c r="E838" i="1"/>
  <c r="D838" i="1"/>
  <c r="C838" i="1"/>
  <c r="AI837" i="1"/>
  <c r="AE837" i="1"/>
  <c r="Z837" i="1" s="1"/>
  <c r="X837" i="1"/>
  <c r="U837" i="1"/>
  <c r="S837" i="1"/>
  <c r="R837" i="1"/>
  <c r="P837" i="1"/>
  <c r="N837" i="1"/>
  <c r="K837" i="1"/>
  <c r="J837" i="1"/>
  <c r="I837" i="1"/>
  <c r="O837" i="1" s="1"/>
  <c r="G837" i="1"/>
  <c r="F837" i="1"/>
  <c r="E837" i="1"/>
  <c r="D837" i="1"/>
  <c r="C837" i="1"/>
  <c r="AI836" i="1"/>
  <c r="AE836" i="1"/>
  <c r="X836" i="1"/>
  <c r="U836" i="1"/>
  <c r="S836" i="1"/>
  <c r="P836" i="1"/>
  <c r="K836" i="1"/>
  <c r="J836" i="1"/>
  <c r="N836" i="1" s="1"/>
  <c r="I836" i="1"/>
  <c r="G836" i="1"/>
  <c r="F836" i="1"/>
  <c r="E836" i="1"/>
  <c r="D836" i="1"/>
  <c r="C836" i="1"/>
  <c r="AI835" i="1"/>
  <c r="AE835" i="1"/>
  <c r="X835" i="1"/>
  <c r="Z835" i="1" s="1"/>
  <c r="U835" i="1"/>
  <c r="S835" i="1"/>
  <c r="Q835" i="1"/>
  <c r="P835" i="1"/>
  <c r="R835" i="1" s="1"/>
  <c r="K835" i="1"/>
  <c r="J835" i="1"/>
  <c r="N835" i="1" s="1"/>
  <c r="AG835" i="1" s="1"/>
  <c r="I835" i="1"/>
  <c r="G835" i="1"/>
  <c r="O835" i="1" s="1"/>
  <c r="F835" i="1"/>
  <c r="E835" i="1"/>
  <c r="D835" i="1"/>
  <c r="C835" i="1"/>
  <c r="AI834" i="1"/>
  <c r="AE834" i="1"/>
  <c r="Z834" i="1"/>
  <c r="X834" i="1"/>
  <c r="U834" i="1"/>
  <c r="S834" i="1"/>
  <c r="R834" i="1"/>
  <c r="P834" i="1"/>
  <c r="N834" i="1"/>
  <c r="K834" i="1"/>
  <c r="J834" i="1"/>
  <c r="I834" i="1"/>
  <c r="G834" i="1"/>
  <c r="F834" i="1"/>
  <c r="E834" i="1"/>
  <c r="D834" i="1"/>
  <c r="C834" i="1"/>
  <c r="AI833" i="1"/>
  <c r="AE833" i="1"/>
  <c r="Z833" i="1"/>
  <c r="X833" i="1"/>
  <c r="U833" i="1"/>
  <c r="S833" i="1"/>
  <c r="R833" i="1"/>
  <c r="P833" i="1"/>
  <c r="Q833" i="1" s="1"/>
  <c r="N833" i="1"/>
  <c r="K833" i="1"/>
  <c r="J833" i="1"/>
  <c r="I833" i="1"/>
  <c r="G833" i="1"/>
  <c r="F833" i="1"/>
  <c r="E833" i="1"/>
  <c r="D833" i="1"/>
  <c r="C833" i="1"/>
  <c r="AI832" i="1"/>
  <c r="AE832" i="1"/>
  <c r="X832" i="1"/>
  <c r="Z832" i="1" s="1"/>
  <c r="U832" i="1"/>
  <c r="S832" i="1"/>
  <c r="P832" i="1"/>
  <c r="K832" i="1"/>
  <c r="J832" i="1"/>
  <c r="N832" i="1" s="1"/>
  <c r="I832" i="1"/>
  <c r="G832" i="1"/>
  <c r="F832" i="1"/>
  <c r="E832" i="1"/>
  <c r="D832" i="1"/>
  <c r="C832" i="1"/>
  <c r="AI831" i="1"/>
  <c r="AE831" i="1"/>
  <c r="X831" i="1"/>
  <c r="Z831" i="1" s="1"/>
  <c r="U831" i="1"/>
  <c r="S831" i="1"/>
  <c r="P831" i="1"/>
  <c r="R831" i="1" s="1"/>
  <c r="K831" i="1"/>
  <c r="J831" i="1"/>
  <c r="I831" i="1"/>
  <c r="G831" i="1"/>
  <c r="F831" i="1"/>
  <c r="E831" i="1"/>
  <c r="D831" i="1"/>
  <c r="C831" i="1"/>
  <c r="AI830" i="1"/>
  <c r="AE830" i="1"/>
  <c r="X830" i="1"/>
  <c r="Z830" i="1" s="1"/>
  <c r="U830" i="1"/>
  <c r="S830" i="1"/>
  <c r="R830" i="1"/>
  <c r="Q830" i="1"/>
  <c r="P830" i="1"/>
  <c r="K830" i="1"/>
  <c r="N830" i="1" s="1"/>
  <c r="J830" i="1"/>
  <c r="I830" i="1"/>
  <c r="G830" i="1"/>
  <c r="F830" i="1"/>
  <c r="E830" i="1"/>
  <c r="D830" i="1"/>
  <c r="C830" i="1"/>
  <c r="AI829" i="1"/>
  <c r="AE829" i="1"/>
  <c r="Z829" i="1" s="1"/>
  <c r="X829" i="1"/>
  <c r="U829" i="1"/>
  <c r="S829" i="1"/>
  <c r="R829" i="1"/>
  <c r="P829" i="1"/>
  <c r="N829" i="1"/>
  <c r="K829" i="1"/>
  <c r="J829" i="1"/>
  <c r="I829" i="1"/>
  <c r="O829" i="1" s="1"/>
  <c r="G829" i="1"/>
  <c r="F829" i="1"/>
  <c r="E829" i="1"/>
  <c r="D829" i="1"/>
  <c r="C829" i="1"/>
  <c r="AI828" i="1"/>
  <c r="AE828" i="1"/>
  <c r="X828" i="1"/>
  <c r="U828" i="1"/>
  <c r="S828" i="1"/>
  <c r="P828" i="1"/>
  <c r="K828" i="1"/>
  <c r="J828" i="1"/>
  <c r="N828" i="1" s="1"/>
  <c r="I828" i="1"/>
  <c r="G828" i="1"/>
  <c r="F828" i="1"/>
  <c r="E828" i="1"/>
  <c r="D828" i="1"/>
  <c r="C828" i="1"/>
  <c r="AI827" i="1"/>
  <c r="AE827" i="1"/>
  <c r="X827" i="1"/>
  <c r="Z827" i="1" s="1"/>
  <c r="U827" i="1"/>
  <c r="S827" i="1"/>
  <c r="Q827" i="1"/>
  <c r="P827" i="1"/>
  <c r="R827" i="1" s="1"/>
  <c r="K827" i="1"/>
  <c r="J827" i="1"/>
  <c r="N827" i="1" s="1"/>
  <c r="AG827" i="1" s="1"/>
  <c r="I827" i="1"/>
  <c r="G827" i="1"/>
  <c r="O827" i="1" s="1"/>
  <c r="F827" i="1"/>
  <c r="E827" i="1"/>
  <c r="D827" i="1"/>
  <c r="C827" i="1"/>
  <c r="AI826" i="1"/>
  <c r="AE826" i="1"/>
  <c r="Z826" i="1"/>
  <c r="X826" i="1"/>
  <c r="U826" i="1"/>
  <c r="S826" i="1"/>
  <c r="R826" i="1"/>
  <c r="P826" i="1"/>
  <c r="N826" i="1"/>
  <c r="K826" i="1"/>
  <c r="J826" i="1"/>
  <c r="I826" i="1"/>
  <c r="G826" i="1"/>
  <c r="F826" i="1"/>
  <c r="E826" i="1"/>
  <c r="D826" i="1"/>
  <c r="C826" i="1"/>
  <c r="AI825" i="1"/>
  <c r="AE825" i="1"/>
  <c r="Z825" i="1"/>
  <c r="X825" i="1"/>
  <c r="U825" i="1"/>
  <c r="S825" i="1"/>
  <c r="R825" i="1"/>
  <c r="P825" i="1"/>
  <c r="Q825" i="1" s="1"/>
  <c r="N825" i="1"/>
  <c r="K825" i="1"/>
  <c r="J825" i="1"/>
  <c r="I825" i="1"/>
  <c r="G825" i="1"/>
  <c r="F825" i="1"/>
  <c r="E825" i="1"/>
  <c r="D825" i="1"/>
  <c r="C825" i="1"/>
  <c r="AI824" i="1"/>
  <c r="AE824" i="1"/>
  <c r="X824" i="1"/>
  <c r="Z824" i="1" s="1"/>
  <c r="U824" i="1"/>
  <c r="S824" i="1"/>
  <c r="P824" i="1"/>
  <c r="K824" i="1"/>
  <c r="J824" i="1"/>
  <c r="N824" i="1" s="1"/>
  <c r="I824" i="1"/>
  <c r="G824" i="1"/>
  <c r="F824" i="1"/>
  <c r="E824" i="1"/>
  <c r="D824" i="1"/>
  <c r="C824" i="1"/>
  <c r="AI823" i="1"/>
  <c r="AE823" i="1"/>
  <c r="X823" i="1"/>
  <c r="Z823" i="1" s="1"/>
  <c r="U823" i="1"/>
  <c r="S823" i="1"/>
  <c r="P823" i="1"/>
  <c r="R823" i="1" s="1"/>
  <c r="K823" i="1"/>
  <c r="J823" i="1"/>
  <c r="I823" i="1"/>
  <c r="G823" i="1"/>
  <c r="F823" i="1"/>
  <c r="E823" i="1"/>
  <c r="D823" i="1"/>
  <c r="C823" i="1"/>
  <c r="AI822" i="1"/>
  <c r="AE822" i="1"/>
  <c r="X822" i="1"/>
  <c r="Z822" i="1" s="1"/>
  <c r="U822" i="1"/>
  <c r="S822" i="1"/>
  <c r="R822" i="1"/>
  <c r="Q822" i="1"/>
  <c r="P822" i="1"/>
  <c r="K822" i="1"/>
  <c r="N822" i="1" s="1"/>
  <c r="J822" i="1"/>
  <c r="I822" i="1"/>
  <c r="G822" i="1"/>
  <c r="F822" i="1"/>
  <c r="E822" i="1"/>
  <c r="D822" i="1"/>
  <c r="C822" i="1"/>
  <c r="AI821" i="1"/>
  <c r="AE821" i="1"/>
  <c r="Z821" i="1" s="1"/>
  <c r="X821" i="1"/>
  <c r="U821" i="1"/>
  <c r="S821" i="1"/>
  <c r="R821" i="1"/>
  <c r="P821" i="1"/>
  <c r="N821" i="1"/>
  <c r="K821" i="1"/>
  <c r="J821" i="1"/>
  <c r="I821" i="1"/>
  <c r="O821" i="1" s="1"/>
  <c r="G821" i="1"/>
  <c r="F821" i="1"/>
  <c r="E821" i="1"/>
  <c r="D821" i="1"/>
  <c r="C821" i="1"/>
  <c r="AI820" i="1"/>
  <c r="AE820" i="1"/>
  <c r="X820" i="1"/>
  <c r="U820" i="1"/>
  <c r="S820" i="1"/>
  <c r="P820" i="1"/>
  <c r="K820" i="1"/>
  <c r="J820" i="1"/>
  <c r="N820" i="1" s="1"/>
  <c r="I820" i="1"/>
  <c r="G820" i="1"/>
  <c r="F820" i="1"/>
  <c r="E820" i="1"/>
  <c r="D820" i="1"/>
  <c r="C820" i="1"/>
  <c r="AI819" i="1"/>
  <c r="AE819" i="1"/>
  <c r="X819" i="1"/>
  <c r="Z819" i="1" s="1"/>
  <c r="U819" i="1"/>
  <c r="S819" i="1"/>
  <c r="Q819" i="1"/>
  <c r="P819" i="1"/>
  <c r="R819" i="1" s="1"/>
  <c r="K819" i="1"/>
  <c r="J819" i="1"/>
  <c r="N819" i="1" s="1"/>
  <c r="AG819" i="1" s="1"/>
  <c r="I819" i="1"/>
  <c r="G819" i="1"/>
  <c r="O819" i="1" s="1"/>
  <c r="F819" i="1"/>
  <c r="E819" i="1"/>
  <c r="D819" i="1"/>
  <c r="C819" i="1"/>
  <c r="AI818" i="1"/>
  <c r="AE818" i="1"/>
  <c r="Z818" i="1"/>
  <c r="X818" i="1"/>
  <c r="U818" i="1"/>
  <c r="S818" i="1"/>
  <c r="R818" i="1"/>
  <c r="P818" i="1"/>
  <c r="N818" i="1"/>
  <c r="K818" i="1"/>
  <c r="J818" i="1"/>
  <c r="I818" i="1"/>
  <c r="G818" i="1"/>
  <c r="F818" i="1"/>
  <c r="E818" i="1"/>
  <c r="D818" i="1"/>
  <c r="C818" i="1"/>
  <c r="AI817" i="1"/>
  <c r="AE817" i="1"/>
  <c r="Z817" i="1"/>
  <c r="X817" i="1"/>
  <c r="U817" i="1"/>
  <c r="S817" i="1"/>
  <c r="R817" i="1"/>
  <c r="P817" i="1"/>
  <c r="Q817" i="1" s="1"/>
  <c r="N817" i="1"/>
  <c r="K817" i="1"/>
  <c r="J817" i="1"/>
  <c r="I817" i="1"/>
  <c r="G817" i="1"/>
  <c r="F817" i="1"/>
  <c r="E817" i="1"/>
  <c r="D817" i="1"/>
  <c r="C817" i="1"/>
  <c r="AI816" i="1"/>
  <c r="AE816" i="1"/>
  <c r="X816" i="1"/>
  <c r="Z816" i="1" s="1"/>
  <c r="U816" i="1"/>
  <c r="S816" i="1"/>
  <c r="P816" i="1"/>
  <c r="K816" i="1"/>
  <c r="J816" i="1"/>
  <c r="N816" i="1" s="1"/>
  <c r="I816" i="1"/>
  <c r="G816" i="1"/>
  <c r="F816" i="1"/>
  <c r="E816" i="1"/>
  <c r="D816" i="1"/>
  <c r="C816" i="1"/>
  <c r="AI815" i="1"/>
  <c r="AE815" i="1"/>
  <c r="X815" i="1"/>
  <c r="Z815" i="1" s="1"/>
  <c r="U815" i="1"/>
  <c r="S815" i="1"/>
  <c r="P815" i="1"/>
  <c r="R815" i="1" s="1"/>
  <c r="K815" i="1"/>
  <c r="J815" i="1"/>
  <c r="I815" i="1"/>
  <c r="G815" i="1"/>
  <c r="F815" i="1"/>
  <c r="E815" i="1"/>
  <c r="D815" i="1"/>
  <c r="C815" i="1"/>
  <c r="AI814" i="1"/>
  <c r="AE814" i="1"/>
  <c r="X814" i="1"/>
  <c r="Z814" i="1" s="1"/>
  <c r="U814" i="1"/>
  <c r="S814" i="1"/>
  <c r="R814" i="1"/>
  <c r="Q814" i="1"/>
  <c r="P814" i="1"/>
  <c r="K814" i="1"/>
  <c r="N814" i="1" s="1"/>
  <c r="J814" i="1"/>
  <c r="I814" i="1"/>
  <c r="G814" i="1"/>
  <c r="F814" i="1"/>
  <c r="E814" i="1"/>
  <c r="D814" i="1"/>
  <c r="C814" i="1"/>
  <c r="AI813" i="1"/>
  <c r="AE813" i="1"/>
  <c r="Z813" i="1" s="1"/>
  <c r="X813" i="1"/>
  <c r="U813" i="1"/>
  <c r="S813" i="1"/>
  <c r="R813" i="1"/>
  <c r="P813" i="1"/>
  <c r="N813" i="1"/>
  <c r="K813" i="1"/>
  <c r="J813" i="1"/>
  <c r="I813" i="1"/>
  <c r="O813" i="1" s="1"/>
  <c r="G813" i="1"/>
  <c r="F813" i="1"/>
  <c r="E813" i="1"/>
  <c r="D813" i="1"/>
  <c r="C813" i="1"/>
  <c r="AI812" i="1"/>
  <c r="AE812" i="1"/>
  <c r="X812" i="1"/>
  <c r="U812" i="1"/>
  <c r="S812" i="1"/>
  <c r="P812" i="1"/>
  <c r="K812" i="1"/>
  <c r="J812" i="1"/>
  <c r="N812" i="1" s="1"/>
  <c r="I812" i="1"/>
  <c r="G812" i="1"/>
  <c r="F812" i="1"/>
  <c r="E812" i="1"/>
  <c r="D812" i="1"/>
  <c r="C812" i="1"/>
  <c r="AI811" i="1"/>
  <c r="AE811" i="1"/>
  <c r="X811" i="1"/>
  <c r="Z811" i="1" s="1"/>
  <c r="U811" i="1"/>
  <c r="S811" i="1"/>
  <c r="Q811" i="1"/>
  <c r="P811" i="1"/>
  <c r="R811" i="1" s="1"/>
  <c r="K811" i="1"/>
  <c r="J811" i="1"/>
  <c r="N811" i="1" s="1"/>
  <c r="AG811" i="1" s="1"/>
  <c r="I811" i="1"/>
  <c r="G811" i="1"/>
  <c r="O811" i="1" s="1"/>
  <c r="F811" i="1"/>
  <c r="E811" i="1"/>
  <c r="D811" i="1"/>
  <c r="C811" i="1"/>
  <c r="AI810" i="1"/>
  <c r="AE810" i="1"/>
  <c r="Z810" i="1"/>
  <c r="X810" i="1"/>
  <c r="U810" i="1"/>
  <c r="S810" i="1"/>
  <c r="R810" i="1"/>
  <c r="P810" i="1"/>
  <c r="N810" i="1"/>
  <c r="K810" i="1"/>
  <c r="J810" i="1"/>
  <c r="I810" i="1"/>
  <c r="G810" i="1"/>
  <c r="F810" i="1"/>
  <c r="E810" i="1"/>
  <c r="D810" i="1"/>
  <c r="C810" i="1"/>
  <c r="AI809" i="1"/>
  <c r="AE809" i="1"/>
  <c r="Z809" i="1"/>
  <c r="X809" i="1"/>
  <c r="U809" i="1"/>
  <c r="S809" i="1"/>
  <c r="R809" i="1"/>
  <c r="P809" i="1"/>
  <c r="Q809" i="1" s="1"/>
  <c r="N809" i="1"/>
  <c r="K809" i="1"/>
  <c r="J809" i="1"/>
  <c r="I809" i="1"/>
  <c r="G809" i="1"/>
  <c r="F809" i="1"/>
  <c r="E809" i="1"/>
  <c r="D809" i="1"/>
  <c r="C809" i="1"/>
  <c r="AI808" i="1"/>
  <c r="AE808" i="1"/>
  <c r="X808" i="1"/>
  <c r="Z808" i="1" s="1"/>
  <c r="U808" i="1"/>
  <c r="S808" i="1"/>
  <c r="P808" i="1"/>
  <c r="K808" i="1"/>
  <c r="J808" i="1"/>
  <c r="N808" i="1" s="1"/>
  <c r="I808" i="1"/>
  <c r="G808" i="1"/>
  <c r="F808" i="1"/>
  <c r="E808" i="1"/>
  <c r="D808" i="1"/>
  <c r="C808" i="1"/>
  <c r="AI807" i="1"/>
  <c r="AE807" i="1"/>
  <c r="X807" i="1"/>
  <c r="Z807" i="1" s="1"/>
  <c r="U807" i="1"/>
  <c r="S807" i="1"/>
  <c r="P807" i="1"/>
  <c r="R807" i="1" s="1"/>
  <c r="K807" i="1"/>
  <c r="J807" i="1"/>
  <c r="I807" i="1"/>
  <c r="G807" i="1"/>
  <c r="F807" i="1"/>
  <c r="E807" i="1"/>
  <c r="D807" i="1"/>
  <c r="C807" i="1"/>
  <c r="AI806" i="1"/>
  <c r="AE806" i="1"/>
  <c r="X806" i="1"/>
  <c r="Z806" i="1" s="1"/>
  <c r="U806" i="1"/>
  <c r="S806" i="1"/>
  <c r="R806" i="1"/>
  <c r="Q806" i="1"/>
  <c r="P806" i="1"/>
  <c r="K806" i="1"/>
  <c r="N806" i="1" s="1"/>
  <c r="J806" i="1"/>
  <c r="I806" i="1"/>
  <c r="G806" i="1"/>
  <c r="F806" i="1"/>
  <c r="E806" i="1"/>
  <c r="D806" i="1"/>
  <c r="C806" i="1"/>
  <c r="AI805" i="1"/>
  <c r="AE805" i="1"/>
  <c r="Z805" i="1" s="1"/>
  <c r="X805" i="1"/>
  <c r="U805" i="1"/>
  <c r="S805" i="1"/>
  <c r="R805" i="1"/>
  <c r="P805" i="1"/>
  <c r="N805" i="1"/>
  <c r="K805" i="1"/>
  <c r="J805" i="1"/>
  <c r="I805" i="1"/>
  <c r="O805" i="1" s="1"/>
  <c r="G805" i="1"/>
  <c r="F805" i="1"/>
  <c r="E805" i="1"/>
  <c r="D805" i="1"/>
  <c r="C805" i="1"/>
  <c r="AI804" i="1"/>
  <c r="AE804" i="1"/>
  <c r="X804" i="1"/>
  <c r="U804" i="1"/>
  <c r="S804" i="1"/>
  <c r="P804" i="1"/>
  <c r="K804" i="1"/>
  <c r="J804" i="1"/>
  <c r="N804" i="1" s="1"/>
  <c r="I804" i="1"/>
  <c r="G804" i="1"/>
  <c r="F804" i="1"/>
  <c r="E804" i="1"/>
  <c r="D804" i="1"/>
  <c r="C804" i="1"/>
  <c r="AI803" i="1"/>
  <c r="AE803" i="1"/>
  <c r="X803" i="1"/>
  <c r="Z803" i="1" s="1"/>
  <c r="U803" i="1"/>
  <c r="S803" i="1"/>
  <c r="Q803" i="1"/>
  <c r="P803" i="1"/>
  <c r="R803" i="1" s="1"/>
  <c r="K803" i="1"/>
  <c r="J803" i="1"/>
  <c r="N803" i="1" s="1"/>
  <c r="AG803" i="1" s="1"/>
  <c r="I803" i="1"/>
  <c r="G803" i="1"/>
  <c r="O803" i="1" s="1"/>
  <c r="F803" i="1"/>
  <c r="E803" i="1"/>
  <c r="D803" i="1"/>
  <c r="C803" i="1"/>
  <c r="AI802" i="1"/>
  <c r="AE802" i="1"/>
  <c r="Z802" i="1"/>
  <c r="X802" i="1"/>
  <c r="U802" i="1"/>
  <c r="S802" i="1"/>
  <c r="R802" i="1"/>
  <c r="P802" i="1"/>
  <c r="N802" i="1"/>
  <c r="K802" i="1"/>
  <c r="J802" i="1"/>
  <c r="I802" i="1"/>
  <c r="G802" i="1"/>
  <c r="F802" i="1"/>
  <c r="E802" i="1"/>
  <c r="D802" i="1"/>
  <c r="C802" i="1"/>
  <c r="AI801" i="1"/>
  <c r="AE801" i="1"/>
  <c r="Z801" i="1"/>
  <c r="X801" i="1"/>
  <c r="U801" i="1"/>
  <c r="S801" i="1"/>
  <c r="R801" i="1"/>
  <c r="P801" i="1"/>
  <c r="Q801" i="1" s="1"/>
  <c r="N801" i="1"/>
  <c r="K801" i="1"/>
  <c r="J801" i="1"/>
  <c r="I801" i="1"/>
  <c r="G801" i="1"/>
  <c r="F801" i="1"/>
  <c r="E801" i="1"/>
  <c r="D801" i="1"/>
  <c r="C801" i="1"/>
  <c r="AI800" i="1"/>
  <c r="AE800" i="1"/>
  <c r="X800" i="1"/>
  <c r="Z800" i="1" s="1"/>
  <c r="U800" i="1"/>
  <c r="S800" i="1"/>
  <c r="P800" i="1"/>
  <c r="K800" i="1"/>
  <c r="J800" i="1"/>
  <c r="N800" i="1" s="1"/>
  <c r="I800" i="1"/>
  <c r="G800" i="1"/>
  <c r="F800" i="1"/>
  <c r="E800" i="1"/>
  <c r="D800" i="1"/>
  <c r="C800" i="1"/>
  <c r="AI799" i="1"/>
  <c r="AE799" i="1"/>
  <c r="X799" i="1"/>
  <c r="Z799" i="1" s="1"/>
  <c r="U799" i="1"/>
  <c r="S799" i="1"/>
  <c r="P799" i="1"/>
  <c r="R799" i="1" s="1"/>
  <c r="K799" i="1"/>
  <c r="J799" i="1"/>
  <c r="I799" i="1"/>
  <c r="G799" i="1"/>
  <c r="F799" i="1"/>
  <c r="E799" i="1"/>
  <c r="D799" i="1"/>
  <c r="C799" i="1"/>
  <c r="AI798" i="1"/>
  <c r="AE798" i="1"/>
  <c r="X798" i="1"/>
  <c r="Z798" i="1" s="1"/>
  <c r="U798" i="1"/>
  <c r="S798" i="1"/>
  <c r="R798" i="1"/>
  <c r="Q798" i="1"/>
  <c r="P798" i="1"/>
  <c r="K798" i="1"/>
  <c r="N798" i="1" s="1"/>
  <c r="J798" i="1"/>
  <c r="I798" i="1"/>
  <c r="G798" i="1"/>
  <c r="F798" i="1"/>
  <c r="E798" i="1"/>
  <c r="D798" i="1"/>
  <c r="C798" i="1"/>
  <c r="AI797" i="1"/>
  <c r="AE797" i="1"/>
  <c r="Z797" i="1" s="1"/>
  <c r="X797" i="1"/>
  <c r="U797" i="1"/>
  <c r="S797" i="1"/>
  <c r="R797" i="1"/>
  <c r="P797" i="1"/>
  <c r="N797" i="1"/>
  <c r="K797" i="1"/>
  <c r="J797" i="1"/>
  <c r="I797" i="1"/>
  <c r="O797" i="1" s="1"/>
  <c r="G797" i="1"/>
  <c r="F797" i="1"/>
  <c r="E797" i="1"/>
  <c r="D797" i="1"/>
  <c r="C797" i="1"/>
  <c r="AI796" i="1"/>
  <c r="AE796" i="1"/>
  <c r="X796" i="1"/>
  <c r="U796" i="1"/>
  <c r="S796" i="1"/>
  <c r="P796" i="1"/>
  <c r="K796" i="1"/>
  <c r="J796" i="1"/>
  <c r="N796" i="1" s="1"/>
  <c r="I796" i="1"/>
  <c r="G796" i="1"/>
  <c r="F796" i="1"/>
  <c r="E796" i="1"/>
  <c r="D796" i="1"/>
  <c r="C796" i="1"/>
  <c r="AI795" i="1"/>
  <c r="AE795" i="1"/>
  <c r="X795" i="1"/>
  <c r="Z795" i="1" s="1"/>
  <c r="U795" i="1"/>
  <c r="S795" i="1"/>
  <c r="Q795" i="1"/>
  <c r="P795" i="1"/>
  <c r="R795" i="1" s="1"/>
  <c r="K795" i="1"/>
  <c r="J795" i="1"/>
  <c r="N795" i="1" s="1"/>
  <c r="AG795" i="1" s="1"/>
  <c r="I795" i="1"/>
  <c r="G795" i="1"/>
  <c r="O795" i="1" s="1"/>
  <c r="F795" i="1"/>
  <c r="E795" i="1"/>
  <c r="D795" i="1"/>
  <c r="C795" i="1"/>
  <c r="AI794" i="1"/>
  <c r="AE794" i="1"/>
  <c r="Z794" i="1"/>
  <c r="X794" i="1"/>
  <c r="U794" i="1"/>
  <c r="S794" i="1"/>
  <c r="R794" i="1"/>
  <c r="P794" i="1"/>
  <c r="N794" i="1"/>
  <c r="K794" i="1"/>
  <c r="J794" i="1"/>
  <c r="I794" i="1"/>
  <c r="G794" i="1"/>
  <c r="F794" i="1"/>
  <c r="E794" i="1"/>
  <c r="D794" i="1"/>
  <c r="C794" i="1"/>
  <c r="AI793" i="1"/>
  <c r="AE793" i="1"/>
  <c r="Z793" i="1"/>
  <c r="X793" i="1"/>
  <c r="U793" i="1"/>
  <c r="S793" i="1"/>
  <c r="R793" i="1"/>
  <c r="P793" i="1"/>
  <c r="Q793" i="1" s="1"/>
  <c r="N793" i="1"/>
  <c r="K793" i="1"/>
  <c r="J793" i="1"/>
  <c r="I793" i="1"/>
  <c r="G793" i="1"/>
  <c r="F793" i="1"/>
  <c r="E793" i="1"/>
  <c r="D793" i="1"/>
  <c r="C793" i="1"/>
  <c r="AI792" i="1"/>
  <c r="AE792" i="1"/>
  <c r="X792" i="1"/>
  <c r="Z792" i="1" s="1"/>
  <c r="U792" i="1"/>
  <c r="S792" i="1"/>
  <c r="P792" i="1"/>
  <c r="K792" i="1"/>
  <c r="J792" i="1"/>
  <c r="N792" i="1" s="1"/>
  <c r="I792" i="1"/>
  <c r="G792" i="1"/>
  <c r="F792" i="1"/>
  <c r="E792" i="1"/>
  <c r="D792" i="1"/>
  <c r="C792" i="1"/>
  <c r="AI791" i="1"/>
  <c r="AE791" i="1"/>
  <c r="X791" i="1"/>
  <c r="Z791" i="1" s="1"/>
  <c r="U791" i="1"/>
  <c r="S791" i="1"/>
  <c r="P791" i="1"/>
  <c r="R791" i="1" s="1"/>
  <c r="K791" i="1"/>
  <c r="J791" i="1"/>
  <c r="I791" i="1"/>
  <c r="G791" i="1"/>
  <c r="F791" i="1"/>
  <c r="E791" i="1"/>
  <c r="D791" i="1"/>
  <c r="C791" i="1"/>
  <c r="AI790" i="1"/>
  <c r="AE790" i="1"/>
  <c r="X790" i="1"/>
  <c r="Z790" i="1" s="1"/>
  <c r="U790" i="1"/>
  <c r="S790" i="1"/>
  <c r="R790" i="1"/>
  <c r="Q790" i="1"/>
  <c r="P790" i="1"/>
  <c r="K790" i="1"/>
  <c r="N790" i="1" s="1"/>
  <c r="J790" i="1"/>
  <c r="I790" i="1"/>
  <c r="G790" i="1"/>
  <c r="F790" i="1"/>
  <c r="E790" i="1"/>
  <c r="D790" i="1"/>
  <c r="C790" i="1"/>
  <c r="AI789" i="1"/>
  <c r="AE789" i="1"/>
  <c r="Z789" i="1" s="1"/>
  <c r="X789" i="1"/>
  <c r="U789" i="1"/>
  <c r="S789" i="1"/>
  <c r="R789" i="1"/>
  <c r="P789" i="1"/>
  <c r="N789" i="1"/>
  <c r="K789" i="1"/>
  <c r="J789" i="1"/>
  <c r="I789" i="1"/>
  <c r="O789" i="1" s="1"/>
  <c r="G789" i="1"/>
  <c r="F789" i="1"/>
  <c r="E789" i="1"/>
  <c r="D789" i="1"/>
  <c r="C789" i="1"/>
  <c r="AI788" i="1"/>
  <c r="AE788" i="1"/>
  <c r="X788" i="1"/>
  <c r="U788" i="1"/>
  <c r="S788" i="1"/>
  <c r="P788" i="1"/>
  <c r="K788" i="1"/>
  <c r="J788" i="1"/>
  <c r="N788" i="1" s="1"/>
  <c r="I788" i="1"/>
  <c r="G788" i="1"/>
  <c r="F788" i="1"/>
  <c r="E788" i="1"/>
  <c r="D788" i="1"/>
  <c r="C788" i="1"/>
  <c r="AI787" i="1"/>
  <c r="AE787" i="1"/>
  <c r="X787" i="1"/>
  <c r="Z787" i="1" s="1"/>
  <c r="U787" i="1"/>
  <c r="S787" i="1"/>
  <c r="P787" i="1"/>
  <c r="K787" i="1"/>
  <c r="J787" i="1"/>
  <c r="N787" i="1" s="1"/>
  <c r="I787" i="1"/>
  <c r="G787" i="1"/>
  <c r="O787" i="1" s="1"/>
  <c r="F787" i="1"/>
  <c r="E787" i="1"/>
  <c r="D787" i="1"/>
  <c r="C787" i="1"/>
  <c r="AI786" i="1"/>
  <c r="AE786" i="1"/>
  <c r="Z786" i="1"/>
  <c r="X786" i="1"/>
  <c r="U786" i="1"/>
  <c r="S786" i="1"/>
  <c r="R786" i="1"/>
  <c r="P786" i="1"/>
  <c r="N786" i="1"/>
  <c r="K786" i="1"/>
  <c r="J786" i="1"/>
  <c r="I786" i="1"/>
  <c r="G786" i="1"/>
  <c r="F786" i="1"/>
  <c r="E786" i="1"/>
  <c r="D786" i="1"/>
  <c r="C786" i="1"/>
  <c r="AI785" i="1"/>
  <c r="AE785" i="1"/>
  <c r="Z785" i="1"/>
  <c r="X785" i="1"/>
  <c r="U785" i="1"/>
  <c r="S785" i="1"/>
  <c r="R785" i="1"/>
  <c r="P785" i="1"/>
  <c r="Q785" i="1" s="1"/>
  <c r="N785" i="1"/>
  <c r="K785" i="1"/>
  <c r="J785" i="1"/>
  <c r="I785" i="1"/>
  <c r="G785" i="1"/>
  <c r="F785" i="1"/>
  <c r="E785" i="1"/>
  <c r="D785" i="1"/>
  <c r="C785" i="1"/>
  <c r="AI784" i="1"/>
  <c r="AE784" i="1"/>
  <c r="X784" i="1"/>
  <c r="Z784" i="1" s="1"/>
  <c r="U784" i="1"/>
  <c r="S784" i="1"/>
  <c r="P784" i="1"/>
  <c r="K784" i="1"/>
  <c r="J784" i="1"/>
  <c r="N784" i="1" s="1"/>
  <c r="I784" i="1"/>
  <c r="G784" i="1"/>
  <c r="F784" i="1"/>
  <c r="E784" i="1"/>
  <c r="D784" i="1"/>
  <c r="C784" i="1"/>
  <c r="AI783" i="1"/>
  <c r="AE783" i="1"/>
  <c r="X783" i="1"/>
  <c r="Z783" i="1" s="1"/>
  <c r="U783" i="1"/>
  <c r="S783" i="1"/>
  <c r="P783" i="1"/>
  <c r="R783" i="1" s="1"/>
  <c r="K783" i="1"/>
  <c r="J783" i="1"/>
  <c r="I783" i="1"/>
  <c r="G783" i="1"/>
  <c r="F783" i="1"/>
  <c r="E783" i="1"/>
  <c r="D783" i="1"/>
  <c r="C783" i="1"/>
  <c r="AI782" i="1"/>
  <c r="AE782" i="1"/>
  <c r="X782" i="1"/>
  <c r="Z782" i="1" s="1"/>
  <c r="U782" i="1"/>
  <c r="S782" i="1"/>
  <c r="R782" i="1"/>
  <c r="Q782" i="1"/>
  <c r="P782" i="1"/>
  <c r="K782" i="1"/>
  <c r="N782" i="1" s="1"/>
  <c r="J782" i="1"/>
  <c r="I782" i="1"/>
  <c r="G782" i="1"/>
  <c r="F782" i="1"/>
  <c r="E782" i="1"/>
  <c r="D782" i="1"/>
  <c r="C782" i="1"/>
  <c r="AI781" i="1"/>
  <c r="AE781" i="1"/>
  <c r="Z781" i="1" s="1"/>
  <c r="X781" i="1"/>
  <c r="U781" i="1"/>
  <c r="S781" i="1"/>
  <c r="R781" i="1"/>
  <c r="P781" i="1"/>
  <c r="N781" i="1"/>
  <c r="K781" i="1"/>
  <c r="J781" i="1"/>
  <c r="I781" i="1"/>
  <c r="G781" i="1"/>
  <c r="O781" i="1" s="1"/>
  <c r="F781" i="1"/>
  <c r="E781" i="1"/>
  <c r="D781" i="1"/>
  <c r="C781" i="1"/>
  <c r="AI780" i="1"/>
  <c r="AE780" i="1"/>
  <c r="X780" i="1"/>
  <c r="U780" i="1"/>
  <c r="S780" i="1"/>
  <c r="P780" i="1"/>
  <c r="K780" i="1"/>
  <c r="J780" i="1"/>
  <c r="N780" i="1" s="1"/>
  <c r="I780" i="1"/>
  <c r="O780" i="1" s="1"/>
  <c r="G780" i="1"/>
  <c r="F780" i="1"/>
  <c r="E780" i="1"/>
  <c r="D780" i="1"/>
  <c r="C780" i="1"/>
  <c r="AI779" i="1"/>
  <c r="AE779" i="1"/>
  <c r="X779" i="1"/>
  <c r="Z779" i="1" s="1"/>
  <c r="U779" i="1"/>
  <c r="S779" i="1"/>
  <c r="Q779" i="1"/>
  <c r="P779" i="1"/>
  <c r="R779" i="1" s="1"/>
  <c r="K779" i="1"/>
  <c r="J779" i="1"/>
  <c r="N779" i="1" s="1"/>
  <c r="I779" i="1"/>
  <c r="G779" i="1"/>
  <c r="O779" i="1" s="1"/>
  <c r="F779" i="1"/>
  <c r="E779" i="1"/>
  <c r="D779" i="1"/>
  <c r="C779" i="1"/>
  <c r="AI778" i="1"/>
  <c r="AE778" i="1"/>
  <c r="Z778" i="1"/>
  <c r="X778" i="1"/>
  <c r="U778" i="1"/>
  <c r="S778" i="1"/>
  <c r="R778" i="1"/>
  <c r="P778" i="1"/>
  <c r="N778" i="1"/>
  <c r="K778" i="1"/>
  <c r="J778" i="1"/>
  <c r="I778" i="1"/>
  <c r="G778" i="1"/>
  <c r="F778" i="1"/>
  <c r="E778" i="1"/>
  <c r="D778" i="1"/>
  <c r="C778" i="1"/>
  <c r="AI777" i="1"/>
  <c r="AE777" i="1"/>
  <c r="Z777" i="1"/>
  <c r="X777" i="1"/>
  <c r="U777" i="1"/>
  <c r="S777" i="1"/>
  <c r="R777" i="1"/>
  <c r="P777" i="1"/>
  <c r="Q777" i="1" s="1"/>
  <c r="N777" i="1"/>
  <c r="K777" i="1"/>
  <c r="J777" i="1"/>
  <c r="I777" i="1"/>
  <c r="G777" i="1"/>
  <c r="F777" i="1"/>
  <c r="E777" i="1"/>
  <c r="D777" i="1"/>
  <c r="C777" i="1"/>
  <c r="AI776" i="1"/>
  <c r="AE776" i="1"/>
  <c r="X776" i="1"/>
  <c r="Z776" i="1" s="1"/>
  <c r="U776" i="1"/>
  <c r="S776" i="1"/>
  <c r="P776" i="1"/>
  <c r="K776" i="1"/>
  <c r="J776" i="1"/>
  <c r="N776" i="1" s="1"/>
  <c r="O776" i="1" s="1"/>
  <c r="I776" i="1"/>
  <c r="G776" i="1"/>
  <c r="F776" i="1"/>
  <c r="E776" i="1"/>
  <c r="D776" i="1"/>
  <c r="C776" i="1"/>
  <c r="AI775" i="1"/>
  <c r="AE775" i="1"/>
  <c r="X775" i="1"/>
  <c r="Z775" i="1" s="1"/>
  <c r="U775" i="1"/>
  <c r="S775" i="1"/>
  <c r="P775" i="1"/>
  <c r="R775" i="1" s="1"/>
  <c r="K775" i="1"/>
  <c r="J775" i="1"/>
  <c r="N775" i="1" s="1"/>
  <c r="AG775" i="1" s="1"/>
  <c r="I775" i="1"/>
  <c r="G775" i="1"/>
  <c r="F775" i="1"/>
  <c r="E775" i="1"/>
  <c r="D775" i="1"/>
  <c r="C775" i="1"/>
  <c r="AI774" i="1"/>
  <c r="AE774" i="1"/>
  <c r="X774" i="1"/>
  <c r="Z774" i="1" s="1"/>
  <c r="U774" i="1"/>
  <c r="S774" i="1"/>
  <c r="R774" i="1"/>
  <c r="Q774" i="1"/>
  <c r="P774" i="1"/>
  <c r="K774" i="1"/>
  <c r="N774" i="1" s="1"/>
  <c r="J774" i="1"/>
  <c r="I774" i="1"/>
  <c r="G774" i="1"/>
  <c r="F774" i="1"/>
  <c r="E774" i="1"/>
  <c r="D774" i="1"/>
  <c r="C774" i="1"/>
  <c r="AI773" i="1"/>
  <c r="AE773" i="1"/>
  <c r="Z773" i="1" s="1"/>
  <c r="X773" i="1"/>
  <c r="U773" i="1"/>
  <c r="S773" i="1"/>
  <c r="R773" i="1"/>
  <c r="P773" i="1"/>
  <c r="N773" i="1"/>
  <c r="K773" i="1"/>
  <c r="J773" i="1"/>
  <c r="I773" i="1"/>
  <c r="G773" i="1"/>
  <c r="F773" i="1"/>
  <c r="E773" i="1"/>
  <c r="D773" i="1"/>
  <c r="C773" i="1"/>
  <c r="AI772" i="1"/>
  <c r="AE772" i="1"/>
  <c r="X772" i="1"/>
  <c r="U772" i="1"/>
  <c r="S772" i="1"/>
  <c r="P772" i="1"/>
  <c r="K772" i="1"/>
  <c r="J772" i="1"/>
  <c r="N772" i="1" s="1"/>
  <c r="I772" i="1"/>
  <c r="G772" i="1"/>
  <c r="F772" i="1"/>
  <c r="E772" i="1"/>
  <c r="D772" i="1"/>
  <c r="C772" i="1"/>
  <c r="AI771" i="1"/>
  <c r="AE771" i="1"/>
  <c r="X771" i="1"/>
  <c r="Z771" i="1" s="1"/>
  <c r="U771" i="1"/>
  <c r="S771" i="1"/>
  <c r="Q771" i="1"/>
  <c r="P771" i="1"/>
  <c r="R771" i="1" s="1"/>
  <c r="K771" i="1"/>
  <c r="J771" i="1"/>
  <c r="N771" i="1" s="1"/>
  <c r="AG771" i="1" s="1"/>
  <c r="I771" i="1"/>
  <c r="G771" i="1"/>
  <c r="O771" i="1" s="1"/>
  <c r="F771" i="1"/>
  <c r="E771" i="1"/>
  <c r="D771" i="1"/>
  <c r="C771" i="1"/>
  <c r="AI770" i="1"/>
  <c r="AE770" i="1"/>
  <c r="Z770" i="1"/>
  <c r="X770" i="1"/>
  <c r="U770" i="1"/>
  <c r="S770" i="1"/>
  <c r="R770" i="1"/>
  <c r="P770" i="1"/>
  <c r="K770" i="1"/>
  <c r="N770" i="1" s="1"/>
  <c r="J770" i="1"/>
  <c r="I770" i="1"/>
  <c r="G770" i="1"/>
  <c r="F770" i="1"/>
  <c r="E770" i="1"/>
  <c r="D770" i="1"/>
  <c r="C770" i="1"/>
  <c r="AI769" i="1"/>
  <c r="AE769" i="1"/>
  <c r="Z769" i="1"/>
  <c r="X769" i="1"/>
  <c r="U769" i="1"/>
  <c r="S769" i="1"/>
  <c r="R769" i="1"/>
  <c r="P769" i="1"/>
  <c r="Q769" i="1" s="1"/>
  <c r="N769" i="1"/>
  <c r="K769" i="1"/>
  <c r="J769" i="1"/>
  <c r="I769" i="1"/>
  <c r="G769" i="1"/>
  <c r="F769" i="1"/>
  <c r="E769" i="1"/>
  <c r="D769" i="1"/>
  <c r="C769" i="1"/>
  <c r="AI768" i="1"/>
  <c r="AE768" i="1"/>
  <c r="X768" i="1"/>
  <c r="Z768" i="1" s="1"/>
  <c r="U768" i="1"/>
  <c r="S768" i="1"/>
  <c r="P768" i="1"/>
  <c r="K768" i="1"/>
  <c r="J768" i="1"/>
  <c r="N768" i="1" s="1"/>
  <c r="O768" i="1" s="1"/>
  <c r="I768" i="1"/>
  <c r="G768" i="1"/>
  <c r="F768" i="1"/>
  <c r="E768" i="1"/>
  <c r="D768" i="1"/>
  <c r="C768" i="1"/>
  <c r="AI767" i="1"/>
  <c r="AE767" i="1"/>
  <c r="X767" i="1"/>
  <c r="Z767" i="1" s="1"/>
  <c r="U767" i="1"/>
  <c r="S767" i="1"/>
  <c r="P767" i="1"/>
  <c r="R767" i="1" s="1"/>
  <c r="K767" i="1"/>
  <c r="J767" i="1"/>
  <c r="I767" i="1"/>
  <c r="G767" i="1"/>
  <c r="F767" i="1"/>
  <c r="E767" i="1"/>
  <c r="D767" i="1"/>
  <c r="C767" i="1"/>
  <c r="AI766" i="1"/>
  <c r="AE766" i="1"/>
  <c r="X766" i="1"/>
  <c r="Z766" i="1" s="1"/>
  <c r="U766" i="1"/>
  <c r="S766" i="1"/>
  <c r="R766" i="1"/>
  <c r="Q766" i="1"/>
  <c r="P766" i="1"/>
  <c r="K766" i="1"/>
  <c r="N766" i="1" s="1"/>
  <c r="J766" i="1"/>
  <c r="I766" i="1"/>
  <c r="G766" i="1"/>
  <c r="F766" i="1"/>
  <c r="E766" i="1"/>
  <c r="D766" i="1"/>
  <c r="C766" i="1"/>
  <c r="AI765" i="1"/>
  <c r="AE765" i="1"/>
  <c r="Z765" i="1" s="1"/>
  <c r="X765" i="1"/>
  <c r="U765" i="1"/>
  <c r="S765" i="1"/>
  <c r="R765" i="1"/>
  <c r="P765" i="1"/>
  <c r="N765" i="1"/>
  <c r="K765" i="1"/>
  <c r="J765" i="1"/>
  <c r="I765" i="1"/>
  <c r="O765" i="1" s="1"/>
  <c r="G765" i="1"/>
  <c r="F765" i="1"/>
  <c r="E765" i="1"/>
  <c r="D765" i="1"/>
  <c r="C765" i="1"/>
  <c r="AI764" i="1"/>
  <c r="AE764" i="1"/>
  <c r="X764" i="1"/>
  <c r="Z764" i="1" s="1"/>
  <c r="U764" i="1"/>
  <c r="S764" i="1"/>
  <c r="P764" i="1"/>
  <c r="O764" i="1"/>
  <c r="K764" i="1"/>
  <c r="J764" i="1"/>
  <c r="N764" i="1" s="1"/>
  <c r="I764" i="1"/>
  <c r="G764" i="1"/>
  <c r="F764" i="1"/>
  <c r="E764" i="1"/>
  <c r="D764" i="1"/>
  <c r="C764" i="1"/>
  <c r="AI763" i="1"/>
  <c r="AE763" i="1"/>
  <c r="X763" i="1"/>
  <c r="Z763" i="1" s="1"/>
  <c r="U763" i="1"/>
  <c r="S763" i="1"/>
  <c r="P763" i="1"/>
  <c r="R763" i="1" s="1"/>
  <c r="K763" i="1"/>
  <c r="J763" i="1"/>
  <c r="N763" i="1" s="1"/>
  <c r="AG763" i="1" s="1"/>
  <c r="I763" i="1"/>
  <c r="G763" i="1"/>
  <c r="O763" i="1" s="1"/>
  <c r="F763" i="1"/>
  <c r="E763" i="1"/>
  <c r="D763" i="1"/>
  <c r="C763" i="1"/>
  <c r="AI762" i="1"/>
  <c r="AE762" i="1"/>
  <c r="Z762" i="1"/>
  <c r="X762" i="1"/>
  <c r="U762" i="1"/>
  <c r="S762" i="1"/>
  <c r="R762" i="1"/>
  <c r="P762" i="1"/>
  <c r="N762" i="1"/>
  <c r="K762" i="1"/>
  <c r="J762" i="1"/>
  <c r="I762" i="1"/>
  <c r="G762" i="1"/>
  <c r="F762" i="1"/>
  <c r="E762" i="1"/>
  <c r="D762" i="1"/>
  <c r="C762" i="1"/>
  <c r="AI761" i="1"/>
  <c r="AE761" i="1"/>
  <c r="Z761" i="1"/>
  <c r="X761" i="1"/>
  <c r="U761" i="1"/>
  <c r="S761" i="1"/>
  <c r="R761" i="1"/>
  <c r="P761" i="1"/>
  <c r="Q761" i="1" s="1"/>
  <c r="N761" i="1"/>
  <c r="K761" i="1"/>
  <c r="J761" i="1"/>
  <c r="I761" i="1"/>
  <c r="G761" i="1"/>
  <c r="F761" i="1"/>
  <c r="E761" i="1"/>
  <c r="D761" i="1"/>
  <c r="C761" i="1"/>
  <c r="AI760" i="1"/>
  <c r="AE760" i="1"/>
  <c r="X760" i="1"/>
  <c r="Z760" i="1" s="1"/>
  <c r="U760" i="1"/>
  <c r="S760" i="1"/>
  <c r="P760" i="1"/>
  <c r="K760" i="1"/>
  <c r="J760" i="1"/>
  <c r="N760" i="1" s="1"/>
  <c r="O760" i="1" s="1"/>
  <c r="I760" i="1"/>
  <c r="G760" i="1"/>
  <c r="F760" i="1"/>
  <c r="E760" i="1"/>
  <c r="D760" i="1"/>
  <c r="C760" i="1"/>
  <c r="AI759" i="1"/>
  <c r="AE759" i="1"/>
  <c r="X759" i="1"/>
  <c r="Z759" i="1" s="1"/>
  <c r="U759" i="1"/>
  <c r="S759" i="1"/>
  <c r="P759" i="1"/>
  <c r="R759" i="1" s="1"/>
  <c r="K759" i="1"/>
  <c r="J759" i="1"/>
  <c r="I759" i="1"/>
  <c r="G759" i="1"/>
  <c r="F759" i="1"/>
  <c r="E759" i="1"/>
  <c r="D759" i="1"/>
  <c r="C759" i="1"/>
  <c r="AI758" i="1"/>
  <c r="AE758" i="1"/>
  <c r="X758" i="1"/>
  <c r="Z758" i="1" s="1"/>
  <c r="U758" i="1"/>
  <c r="S758" i="1"/>
  <c r="R758" i="1"/>
  <c r="Q758" i="1"/>
  <c r="P758" i="1"/>
  <c r="K758" i="1"/>
  <c r="N758" i="1" s="1"/>
  <c r="J758" i="1"/>
  <c r="I758" i="1"/>
  <c r="G758" i="1"/>
  <c r="F758" i="1"/>
  <c r="E758" i="1"/>
  <c r="D758" i="1"/>
  <c r="C758" i="1"/>
  <c r="AI757" i="1"/>
  <c r="AE757" i="1"/>
  <c r="Z757" i="1" s="1"/>
  <c r="X757" i="1"/>
  <c r="U757" i="1"/>
  <c r="S757" i="1"/>
  <c r="R757" i="1"/>
  <c r="P757" i="1"/>
  <c r="N757" i="1"/>
  <c r="K757" i="1"/>
  <c r="J757" i="1"/>
  <c r="I757" i="1"/>
  <c r="O757" i="1" s="1"/>
  <c r="G757" i="1"/>
  <c r="F757" i="1"/>
  <c r="E757" i="1"/>
  <c r="D757" i="1"/>
  <c r="C757" i="1"/>
  <c r="AI756" i="1"/>
  <c r="AE756" i="1"/>
  <c r="X756" i="1"/>
  <c r="U756" i="1"/>
  <c r="S756" i="1"/>
  <c r="P756" i="1"/>
  <c r="K756" i="1"/>
  <c r="J756" i="1"/>
  <c r="N756" i="1" s="1"/>
  <c r="I756" i="1"/>
  <c r="G756" i="1"/>
  <c r="F756" i="1"/>
  <c r="E756" i="1"/>
  <c r="D756" i="1"/>
  <c r="C756" i="1"/>
  <c r="AI755" i="1"/>
  <c r="AE755" i="1"/>
  <c r="X755" i="1"/>
  <c r="Z755" i="1" s="1"/>
  <c r="U755" i="1"/>
  <c r="S755" i="1"/>
  <c r="P755" i="1"/>
  <c r="K755" i="1"/>
  <c r="J755" i="1"/>
  <c r="N755" i="1" s="1"/>
  <c r="I755" i="1"/>
  <c r="G755" i="1"/>
  <c r="O755" i="1" s="1"/>
  <c r="F755" i="1"/>
  <c r="E755" i="1"/>
  <c r="D755" i="1"/>
  <c r="C755" i="1"/>
  <c r="AI754" i="1"/>
  <c r="AE754" i="1"/>
  <c r="Z754" i="1"/>
  <c r="X754" i="1"/>
  <c r="U754" i="1"/>
  <c r="S754" i="1"/>
  <c r="R754" i="1"/>
  <c r="P754" i="1"/>
  <c r="N754" i="1"/>
  <c r="K754" i="1"/>
  <c r="J754" i="1"/>
  <c r="I754" i="1"/>
  <c r="G754" i="1"/>
  <c r="F754" i="1"/>
  <c r="E754" i="1"/>
  <c r="D754" i="1"/>
  <c r="C754" i="1"/>
  <c r="AI753" i="1"/>
  <c r="AE753" i="1"/>
  <c r="Z753" i="1"/>
  <c r="X753" i="1"/>
  <c r="U753" i="1"/>
  <c r="S753" i="1"/>
  <c r="R753" i="1"/>
  <c r="P753" i="1"/>
  <c r="Q753" i="1" s="1"/>
  <c r="N753" i="1"/>
  <c r="K753" i="1"/>
  <c r="J753" i="1"/>
  <c r="I753" i="1"/>
  <c r="G753" i="1"/>
  <c r="F753" i="1"/>
  <c r="E753" i="1"/>
  <c r="D753" i="1"/>
  <c r="C753" i="1"/>
  <c r="AI752" i="1"/>
  <c r="AE752" i="1"/>
  <c r="X752" i="1"/>
  <c r="Z752" i="1" s="1"/>
  <c r="U752" i="1"/>
  <c r="S752" i="1"/>
  <c r="P752" i="1"/>
  <c r="K752" i="1"/>
  <c r="J752" i="1"/>
  <c r="N752" i="1" s="1"/>
  <c r="I752" i="1"/>
  <c r="G752" i="1"/>
  <c r="F752" i="1"/>
  <c r="E752" i="1"/>
  <c r="D752" i="1"/>
  <c r="C752" i="1"/>
  <c r="AI751" i="1"/>
  <c r="AG751" i="1"/>
  <c r="AE751" i="1"/>
  <c r="X751" i="1"/>
  <c r="Z751" i="1" s="1"/>
  <c r="U751" i="1"/>
  <c r="S751" i="1"/>
  <c r="P751" i="1"/>
  <c r="R751" i="1" s="1"/>
  <c r="K751" i="1"/>
  <c r="J751" i="1"/>
  <c r="N751" i="1" s="1"/>
  <c r="I751" i="1"/>
  <c r="G751" i="1"/>
  <c r="F751" i="1"/>
  <c r="E751" i="1"/>
  <c r="D751" i="1"/>
  <c r="C751" i="1"/>
  <c r="AI750" i="1"/>
  <c r="AE750" i="1"/>
  <c r="X750" i="1"/>
  <c r="Z750" i="1" s="1"/>
  <c r="U750" i="1"/>
  <c r="S750" i="1"/>
  <c r="R750" i="1"/>
  <c r="Q750" i="1"/>
  <c r="P750" i="1"/>
  <c r="K750" i="1"/>
  <c r="N750" i="1" s="1"/>
  <c r="J750" i="1"/>
  <c r="I750" i="1"/>
  <c r="G750" i="1"/>
  <c r="F750" i="1"/>
  <c r="E750" i="1"/>
  <c r="D750" i="1"/>
  <c r="C750" i="1"/>
  <c r="AI749" i="1"/>
  <c r="AE749" i="1"/>
  <c r="Z749" i="1" s="1"/>
  <c r="X749" i="1"/>
  <c r="U749" i="1"/>
  <c r="S749" i="1"/>
  <c r="R749" i="1"/>
  <c r="P749" i="1"/>
  <c r="N749" i="1"/>
  <c r="K749" i="1"/>
  <c r="J749" i="1"/>
  <c r="I749" i="1"/>
  <c r="G749" i="1"/>
  <c r="O749" i="1" s="1"/>
  <c r="F749" i="1"/>
  <c r="E749" i="1"/>
  <c r="D749" i="1"/>
  <c r="C749" i="1"/>
  <c r="AI748" i="1"/>
  <c r="AE748" i="1"/>
  <c r="X748" i="1"/>
  <c r="U748" i="1"/>
  <c r="S748" i="1"/>
  <c r="P748" i="1"/>
  <c r="K748" i="1"/>
  <c r="J748" i="1"/>
  <c r="N748" i="1" s="1"/>
  <c r="I748" i="1"/>
  <c r="O748" i="1" s="1"/>
  <c r="G748" i="1"/>
  <c r="F748" i="1"/>
  <c r="E748" i="1"/>
  <c r="D748" i="1"/>
  <c r="C748" i="1"/>
  <c r="AI747" i="1"/>
  <c r="AE747" i="1"/>
  <c r="X747" i="1"/>
  <c r="Z747" i="1" s="1"/>
  <c r="U747" i="1"/>
  <c r="S747" i="1"/>
  <c r="Q747" i="1"/>
  <c r="P747" i="1"/>
  <c r="R747" i="1" s="1"/>
  <c r="K747" i="1"/>
  <c r="J747" i="1"/>
  <c r="N747" i="1" s="1"/>
  <c r="I747" i="1"/>
  <c r="G747" i="1"/>
  <c r="O747" i="1" s="1"/>
  <c r="F747" i="1"/>
  <c r="E747" i="1"/>
  <c r="D747" i="1"/>
  <c r="C747" i="1"/>
  <c r="AI746" i="1"/>
  <c r="AE746" i="1"/>
  <c r="Z746" i="1"/>
  <c r="X746" i="1"/>
  <c r="U746" i="1"/>
  <c r="S746" i="1"/>
  <c r="R746" i="1"/>
  <c r="P746" i="1"/>
  <c r="K746" i="1"/>
  <c r="N746" i="1" s="1"/>
  <c r="J746" i="1"/>
  <c r="I746" i="1"/>
  <c r="G746" i="1"/>
  <c r="F746" i="1"/>
  <c r="E746" i="1"/>
  <c r="D746" i="1"/>
  <c r="C746" i="1"/>
  <c r="AI745" i="1"/>
  <c r="AE745" i="1"/>
  <c r="Z745" i="1"/>
  <c r="X745" i="1"/>
  <c r="U745" i="1"/>
  <c r="S745" i="1"/>
  <c r="R745" i="1"/>
  <c r="P745" i="1"/>
  <c r="Q745" i="1" s="1"/>
  <c r="N745" i="1"/>
  <c r="K745" i="1"/>
  <c r="J745" i="1"/>
  <c r="I745" i="1"/>
  <c r="G745" i="1"/>
  <c r="F745" i="1"/>
  <c r="E745" i="1"/>
  <c r="D745" i="1"/>
  <c r="C745" i="1"/>
  <c r="AI744" i="1"/>
  <c r="AE744" i="1"/>
  <c r="X744" i="1"/>
  <c r="Z744" i="1" s="1"/>
  <c r="U744" i="1"/>
  <c r="S744" i="1"/>
  <c r="P744" i="1"/>
  <c r="K744" i="1"/>
  <c r="J744" i="1"/>
  <c r="N744" i="1" s="1"/>
  <c r="I744" i="1"/>
  <c r="G744" i="1"/>
  <c r="F744" i="1"/>
  <c r="E744" i="1"/>
  <c r="D744" i="1"/>
  <c r="C744" i="1"/>
  <c r="AI743" i="1"/>
  <c r="AE743" i="1"/>
  <c r="X743" i="1"/>
  <c r="Z743" i="1" s="1"/>
  <c r="U743" i="1"/>
  <c r="S743" i="1"/>
  <c r="P743" i="1"/>
  <c r="R743" i="1" s="1"/>
  <c r="K743" i="1"/>
  <c r="J743" i="1"/>
  <c r="N743" i="1" s="1"/>
  <c r="AG743" i="1" s="1"/>
  <c r="I743" i="1"/>
  <c r="G743" i="1"/>
  <c r="F743" i="1"/>
  <c r="E743" i="1"/>
  <c r="D743" i="1"/>
  <c r="C743" i="1"/>
  <c r="AI742" i="1"/>
  <c r="AE742" i="1"/>
  <c r="X742" i="1"/>
  <c r="Z742" i="1" s="1"/>
  <c r="U742" i="1"/>
  <c r="S742" i="1"/>
  <c r="R742" i="1"/>
  <c r="Q742" i="1"/>
  <c r="P742" i="1"/>
  <c r="K742" i="1"/>
  <c r="N742" i="1" s="1"/>
  <c r="J742" i="1"/>
  <c r="I742" i="1"/>
  <c r="G742" i="1"/>
  <c r="F742" i="1"/>
  <c r="E742" i="1"/>
  <c r="D742" i="1"/>
  <c r="C742" i="1"/>
  <c r="AI741" i="1"/>
  <c r="AE741" i="1"/>
  <c r="Z741" i="1" s="1"/>
  <c r="X741" i="1"/>
  <c r="U741" i="1"/>
  <c r="S741" i="1"/>
  <c r="R741" i="1"/>
  <c r="P741" i="1"/>
  <c r="N741" i="1"/>
  <c r="K741" i="1"/>
  <c r="J741" i="1"/>
  <c r="I741" i="1"/>
  <c r="G741" i="1"/>
  <c r="F741" i="1"/>
  <c r="E741" i="1"/>
  <c r="D741" i="1"/>
  <c r="C741" i="1"/>
  <c r="AI740" i="1"/>
  <c r="AE740" i="1"/>
  <c r="X740" i="1"/>
  <c r="U740" i="1"/>
  <c r="S740" i="1"/>
  <c r="P740" i="1"/>
  <c r="K740" i="1"/>
  <c r="J740" i="1"/>
  <c r="N740" i="1" s="1"/>
  <c r="I740" i="1"/>
  <c r="G740" i="1"/>
  <c r="F740" i="1"/>
  <c r="E740" i="1"/>
  <c r="D740" i="1"/>
  <c r="C740" i="1"/>
  <c r="AI739" i="1"/>
  <c r="AE739" i="1"/>
  <c r="X739" i="1"/>
  <c r="Z739" i="1" s="1"/>
  <c r="U739" i="1"/>
  <c r="S739" i="1"/>
  <c r="Q739" i="1"/>
  <c r="P739" i="1"/>
  <c r="R739" i="1" s="1"/>
  <c r="K739" i="1"/>
  <c r="J739" i="1"/>
  <c r="N739" i="1" s="1"/>
  <c r="AG739" i="1" s="1"/>
  <c r="I739" i="1"/>
  <c r="G739" i="1"/>
  <c r="O739" i="1" s="1"/>
  <c r="F739" i="1"/>
  <c r="E739" i="1"/>
  <c r="D739" i="1"/>
  <c r="C739" i="1"/>
  <c r="AI738" i="1"/>
  <c r="AE738" i="1"/>
  <c r="Z738" i="1"/>
  <c r="X738" i="1"/>
  <c r="U738" i="1"/>
  <c r="S738" i="1"/>
  <c r="R738" i="1"/>
  <c r="P738" i="1"/>
  <c r="K738" i="1"/>
  <c r="N738" i="1" s="1"/>
  <c r="J738" i="1"/>
  <c r="I738" i="1"/>
  <c r="G738" i="1"/>
  <c r="F738" i="1"/>
  <c r="E738" i="1"/>
  <c r="D738" i="1"/>
  <c r="C738" i="1"/>
  <c r="AI737" i="1"/>
  <c r="AE737" i="1"/>
  <c r="Z737" i="1"/>
  <c r="X737" i="1"/>
  <c r="U737" i="1"/>
  <c r="S737" i="1"/>
  <c r="R737" i="1"/>
  <c r="P737" i="1"/>
  <c r="Q737" i="1" s="1"/>
  <c r="N737" i="1"/>
  <c r="K737" i="1"/>
  <c r="J737" i="1"/>
  <c r="I737" i="1"/>
  <c r="G737" i="1"/>
  <c r="F737" i="1"/>
  <c r="E737" i="1"/>
  <c r="D737" i="1"/>
  <c r="C737" i="1"/>
  <c r="AI736" i="1"/>
  <c r="AE736" i="1"/>
  <c r="X736" i="1"/>
  <c r="Z736" i="1" s="1"/>
  <c r="U736" i="1"/>
  <c r="S736" i="1"/>
  <c r="P736" i="1"/>
  <c r="K736" i="1"/>
  <c r="J736" i="1"/>
  <c r="N736" i="1" s="1"/>
  <c r="O736" i="1" s="1"/>
  <c r="I736" i="1"/>
  <c r="G736" i="1"/>
  <c r="F736" i="1"/>
  <c r="E736" i="1"/>
  <c r="D736" i="1"/>
  <c r="C736" i="1"/>
  <c r="AI735" i="1"/>
  <c r="AE735" i="1"/>
  <c r="X735" i="1"/>
  <c r="Z735" i="1" s="1"/>
  <c r="U735" i="1"/>
  <c r="S735" i="1"/>
  <c r="P735" i="1"/>
  <c r="R735" i="1" s="1"/>
  <c r="K735" i="1"/>
  <c r="J735" i="1"/>
  <c r="I735" i="1"/>
  <c r="G735" i="1"/>
  <c r="F735" i="1"/>
  <c r="E735" i="1"/>
  <c r="D735" i="1"/>
  <c r="C735" i="1"/>
  <c r="AI734" i="1"/>
  <c r="AE734" i="1"/>
  <c r="X734" i="1"/>
  <c r="Z734" i="1" s="1"/>
  <c r="U734" i="1"/>
  <c r="S734" i="1"/>
  <c r="R734" i="1"/>
  <c r="Q734" i="1"/>
  <c r="P734" i="1"/>
  <c r="K734" i="1"/>
  <c r="N734" i="1" s="1"/>
  <c r="J734" i="1"/>
  <c r="I734" i="1"/>
  <c r="G734" i="1"/>
  <c r="F734" i="1"/>
  <c r="E734" i="1"/>
  <c r="D734" i="1"/>
  <c r="C734" i="1"/>
  <c r="AI733" i="1"/>
  <c r="AE733" i="1"/>
  <c r="Z733" i="1" s="1"/>
  <c r="X733" i="1"/>
  <c r="U733" i="1"/>
  <c r="S733" i="1"/>
  <c r="R733" i="1"/>
  <c r="P733" i="1"/>
  <c r="N733" i="1"/>
  <c r="K733" i="1"/>
  <c r="J733" i="1"/>
  <c r="I733" i="1"/>
  <c r="O733" i="1" s="1"/>
  <c r="G733" i="1"/>
  <c r="F733" i="1"/>
  <c r="E733" i="1"/>
  <c r="D733" i="1"/>
  <c r="C733" i="1"/>
  <c r="AI732" i="1"/>
  <c r="AE732" i="1"/>
  <c r="X732" i="1"/>
  <c r="Z732" i="1" s="1"/>
  <c r="U732" i="1"/>
  <c r="S732" i="1"/>
  <c r="P732" i="1"/>
  <c r="O732" i="1"/>
  <c r="K732" i="1"/>
  <c r="J732" i="1"/>
  <c r="N732" i="1" s="1"/>
  <c r="I732" i="1"/>
  <c r="G732" i="1"/>
  <c r="F732" i="1"/>
  <c r="E732" i="1"/>
  <c r="D732" i="1"/>
  <c r="C732" i="1"/>
  <c r="AI731" i="1"/>
  <c r="AE731" i="1"/>
  <c r="X731" i="1"/>
  <c r="Z731" i="1" s="1"/>
  <c r="U731" i="1"/>
  <c r="S731" i="1"/>
  <c r="P731" i="1"/>
  <c r="R731" i="1" s="1"/>
  <c r="K731" i="1"/>
  <c r="J731" i="1"/>
  <c r="N731" i="1" s="1"/>
  <c r="AG731" i="1" s="1"/>
  <c r="I731" i="1"/>
  <c r="G731" i="1"/>
  <c r="O731" i="1" s="1"/>
  <c r="F731" i="1"/>
  <c r="E731" i="1"/>
  <c r="D731" i="1"/>
  <c r="C731" i="1"/>
  <c r="AI730" i="1"/>
  <c r="AE730" i="1"/>
  <c r="Z730" i="1"/>
  <c r="X730" i="1"/>
  <c r="U730" i="1"/>
  <c r="S730" i="1"/>
  <c r="R730" i="1"/>
  <c r="P730" i="1"/>
  <c r="N730" i="1"/>
  <c r="K730" i="1"/>
  <c r="J730" i="1"/>
  <c r="I730" i="1"/>
  <c r="G730" i="1"/>
  <c r="F730" i="1"/>
  <c r="E730" i="1"/>
  <c r="D730" i="1"/>
  <c r="C730" i="1"/>
  <c r="AI729" i="1"/>
  <c r="AE729" i="1"/>
  <c r="Z729" i="1"/>
  <c r="X729" i="1"/>
  <c r="U729" i="1"/>
  <c r="S729" i="1"/>
  <c r="R729" i="1"/>
  <c r="P729" i="1"/>
  <c r="Q729" i="1" s="1"/>
  <c r="N729" i="1"/>
  <c r="K729" i="1"/>
  <c r="J729" i="1"/>
  <c r="I729" i="1"/>
  <c r="G729" i="1"/>
  <c r="F729" i="1"/>
  <c r="E729" i="1"/>
  <c r="D729" i="1"/>
  <c r="C729" i="1"/>
  <c r="AI728" i="1"/>
  <c r="AE728" i="1"/>
  <c r="X728" i="1"/>
  <c r="Z728" i="1" s="1"/>
  <c r="U728" i="1"/>
  <c r="S728" i="1"/>
  <c r="P728" i="1"/>
  <c r="K728" i="1"/>
  <c r="J728" i="1"/>
  <c r="N728" i="1" s="1"/>
  <c r="I728" i="1"/>
  <c r="O728" i="1" s="1"/>
  <c r="G728" i="1"/>
  <c r="F728" i="1"/>
  <c r="E728" i="1"/>
  <c r="D728" i="1"/>
  <c r="C728" i="1"/>
  <c r="AI727" i="1"/>
  <c r="AE727" i="1"/>
  <c r="X727" i="1"/>
  <c r="Z727" i="1" s="1"/>
  <c r="U727" i="1"/>
  <c r="S727" i="1"/>
  <c r="P727" i="1"/>
  <c r="R727" i="1" s="1"/>
  <c r="K727" i="1"/>
  <c r="J727" i="1"/>
  <c r="I727" i="1"/>
  <c r="G727" i="1"/>
  <c r="F727" i="1"/>
  <c r="E727" i="1"/>
  <c r="D727" i="1"/>
  <c r="C727" i="1"/>
  <c r="AI726" i="1"/>
  <c r="AE726" i="1"/>
  <c r="X726" i="1"/>
  <c r="Z726" i="1" s="1"/>
  <c r="U726" i="1"/>
  <c r="S726" i="1"/>
  <c r="R726" i="1"/>
  <c r="Q726" i="1"/>
  <c r="P726" i="1"/>
  <c r="K726" i="1"/>
  <c r="N726" i="1" s="1"/>
  <c r="J726" i="1"/>
  <c r="I726" i="1"/>
  <c r="G726" i="1"/>
  <c r="F726" i="1"/>
  <c r="E726" i="1"/>
  <c r="D726" i="1"/>
  <c r="C726" i="1"/>
  <c r="AI725" i="1"/>
  <c r="AE725" i="1"/>
  <c r="Z725" i="1" s="1"/>
  <c r="X725" i="1"/>
  <c r="U725" i="1"/>
  <c r="S725" i="1"/>
  <c r="R725" i="1"/>
  <c r="P725" i="1"/>
  <c r="N725" i="1"/>
  <c r="K725" i="1"/>
  <c r="J725" i="1"/>
  <c r="I725" i="1"/>
  <c r="O725" i="1" s="1"/>
  <c r="G725" i="1"/>
  <c r="F725" i="1"/>
  <c r="E725" i="1"/>
  <c r="D725" i="1"/>
  <c r="C725" i="1"/>
  <c r="AI724" i="1"/>
  <c r="AE724" i="1"/>
  <c r="X724" i="1"/>
  <c r="U724" i="1"/>
  <c r="S724" i="1"/>
  <c r="P724" i="1"/>
  <c r="K724" i="1"/>
  <c r="J724" i="1"/>
  <c r="N724" i="1" s="1"/>
  <c r="I724" i="1"/>
  <c r="G724" i="1"/>
  <c r="F724" i="1"/>
  <c r="E724" i="1"/>
  <c r="D724" i="1"/>
  <c r="C724" i="1"/>
  <c r="AI723" i="1"/>
  <c r="AE723" i="1"/>
  <c r="X723" i="1"/>
  <c r="Z723" i="1" s="1"/>
  <c r="U723" i="1"/>
  <c r="S723" i="1"/>
  <c r="P723" i="1"/>
  <c r="K723" i="1"/>
  <c r="J723" i="1"/>
  <c r="N723" i="1" s="1"/>
  <c r="I723" i="1"/>
  <c r="G723" i="1"/>
  <c r="O723" i="1" s="1"/>
  <c r="F723" i="1"/>
  <c r="E723" i="1"/>
  <c r="D723" i="1"/>
  <c r="C723" i="1"/>
  <c r="AI722" i="1"/>
  <c r="AE722" i="1"/>
  <c r="Z722" i="1"/>
  <c r="X722" i="1"/>
  <c r="U722" i="1"/>
  <c r="S722" i="1"/>
  <c r="R722" i="1"/>
  <c r="P722" i="1"/>
  <c r="N722" i="1"/>
  <c r="K722" i="1"/>
  <c r="J722" i="1"/>
  <c r="I722" i="1"/>
  <c r="G722" i="1"/>
  <c r="F722" i="1"/>
  <c r="E722" i="1"/>
  <c r="D722" i="1"/>
  <c r="C722" i="1"/>
  <c r="AI721" i="1"/>
  <c r="AE721" i="1"/>
  <c r="Z721" i="1"/>
  <c r="X721" i="1"/>
  <c r="U721" i="1"/>
  <c r="S721" i="1"/>
  <c r="R721" i="1"/>
  <c r="P721" i="1"/>
  <c r="Q721" i="1" s="1"/>
  <c r="N721" i="1"/>
  <c r="K721" i="1"/>
  <c r="J721" i="1"/>
  <c r="I721" i="1"/>
  <c r="G721" i="1"/>
  <c r="F721" i="1"/>
  <c r="E721" i="1"/>
  <c r="D721" i="1"/>
  <c r="C721" i="1"/>
  <c r="AI720" i="1"/>
  <c r="AE720" i="1"/>
  <c r="X720" i="1"/>
  <c r="U720" i="1"/>
  <c r="S720" i="1"/>
  <c r="P720" i="1"/>
  <c r="K720" i="1"/>
  <c r="J720" i="1"/>
  <c r="N720" i="1" s="1"/>
  <c r="I720" i="1"/>
  <c r="G720" i="1"/>
  <c r="F720" i="1"/>
  <c r="E720" i="1"/>
  <c r="D720" i="1"/>
  <c r="C720" i="1"/>
  <c r="AI719" i="1"/>
  <c r="AG719" i="1"/>
  <c r="AE719" i="1"/>
  <c r="X719" i="1"/>
  <c r="Z719" i="1" s="1"/>
  <c r="U719" i="1"/>
  <c r="S719" i="1"/>
  <c r="P719" i="1"/>
  <c r="R719" i="1" s="1"/>
  <c r="K719" i="1"/>
  <c r="J719" i="1"/>
  <c r="N719" i="1" s="1"/>
  <c r="I719" i="1"/>
  <c r="G719" i="1"/>
  <c r="F719" i="1"/>
  <c r="E719" i="1"/>
  <c r="D719" i="1"/>
  <c r="C719" i="1"/>
  <c r="AI718" i="1"/>
  <c r="AE718" i="1"/>
  <c r="X718" i="1"/>
  <c r="Z718" i="1" s="1"/>
  <c r="U718" i="1"/>
  <c r="S718" i="1"/>
  <c r="R718" i="1"/>
  <c r="Q718" i="1"/>
  <c r="P718" i="1"/>
  <c r="K718" i="1"/>
  <c r="N718" i="1" s="1"/>
  <c r="J718" i="1"/>
  <c r="I718" i="1"/>
  <c r="G718" i="1"/>
  <c r="F718" i="1"/>
  <c r="E718" i="1"/>
  <c r="D718" i="1"/>
  <c r="C718" i="1"/>
  <c r="AI717" i="1"/>
  <c r="AE717" i="1"/>
  <c r="Z717" i="1" s="1"/>
  <c r="X717" i="1"/>
  <c r="U717" i="1"/>
  <c r="S717" i="1"/>
  <c r="R717" i="1"/>
  <c r="P717" i="1"/>
  <c r="N717" i="1"/>
  <c r="K717" i="1"/>
  <c r="J717" i="1"/>
  <c r="I717" i="1"/>
  <c r="G717" i="1"/>
  <c r="O717" i="1" s="1"/>
  <c r="F717" i="1"/>
  <c r="E717" i="1"/>
  <c r="D717" i="1"/>
  <c r="C717" i="1"/>
  <c r="AI716" i="1"/>
  <c r="AE716" i="1"/>
  <c r="X716" i="1"/>
  <c r="U716" i="1"/>
  <c r="S716" i="1"/>
  <c r="P716" i="1"/>
  <c r="K716" i="1"/>
  <c r="J716" i="1"/>
  <c r="N716" i="1" s="1"/>
  <c r="I716" i="1"/>
  <c r="O716" i="1" s="1"/>
  <c r="G716" i="1"/>
  <c r="F716" i="1"/>
  <c r="E716" i="1"/>
  <c r="D716" i="1"/>
  <c r="C716" i="1"/>
  <c r="AI715" i="1"/>
  <c r="AE715" i="1"/>
  <c r="X715" i="1"/>
  <c r="Z715" i="1" s="1"/>
  <c r="U715" i="1"/>
  <c r="S715" i="1"/>
  <c r="Q715" i="1"/>
  <c r="P715" i="1"/>
  <c r="R715" i="1" s="1"/>
  <c r="K715" i="1"/>
  <c r="J715" i="1"/>
  <c r="N715" i="1" s="1"/>
  <c r="I715" i="1"/>
  <c r="G715" i="1"/>
  <c r="O715" i="1" s="1"/>
  <c r="F715" i="1"/>
  <c r="E715" i="1"/>
  <c r="D715" i="1"/>
  <c r="C715" i="1"/>
  <c r="AI714" i="1"/>
  <c r="AE714" i="1"/>
  <c r="Z714" i="1"/>
  <c r="X714" i="1"/>
  <c r="U714" i="1"/>
  <c r="S714" i="1"/>
  <c r="R714" i="1"/>
  <c r="P714" i="1"/>
  <c r="K714" i="1"/>
  <c r="N714" i="1" s="1"/>
  <c r="J714" i="1"/>
  <c r="I714" i="1"/>
  <c r="G714" i="1"/>
  <c r="F714" i="1"/>
  <c r="E714" i="1"/>
  <c r="D714" i="1"/>
  <c r="C714" i="1"/>
  <c r="AI713" i="1"/>
  <c r="AE713" i="1"/>
  <c r="Z713" i="1"/>
  <c r="X713" i="1"/>
  <c r="U713" i="1"/>
  <c r="S713" i="1"/>
  <c r="R713" i="1"/>
  <c r="P713" i="1"/>
  <c r="Q713" i="1" s="1"/>
  <c r="N713" i="1"/>
  <c r="K713" i="1"/>
  <c r="J713" i="1"/>
  <c r="I713" i="1"/>
  <c r="G713" i="1"/>
  <c r="F713" i="1"/>
  <c r="E713" i="1"/>
  <c r="D713" i="1"/>
  <c r="C713" i="1"/>
  <c r="AI712" i="1"/>
  <c r="AE712" i="1"/>
  <c r="X712" i="1"/>
  <c r="Z712" i="1" s="1"/>
  <c r="U712" i="1"/>
  <c r="S712" i="1"/>
  <c r="P712" i="1"/>
  <c r="K712" i="1"/>
  <c r="J712" i="1"/>
  <c r="N712" i="1" s="1"/>
  <c r="I712" i="1"/>
  <c r="G712" i="1"/>
  <c r="F712" i="1"/>
  <c r="E712" i="1"/>
  <c r="D712" i="1"/>
  <c r="C712" i="1"/>
  <c r="AI711" i="1"/>
  <c r="AE711" i="1"/>
  <c r="X711" i="1"/>
  <c r="Z711" i="1" s="1"/>
  <c r="U711" i="1"/>
  <c r="S711" i="1"/>
  <c r="P711" i="1"/>
  <c r="R711" i="1" s="1"/>
  <c r="K711" i="1"/>
  <c r="J711" i="1"/>
  <c r="N711" i="1" s="1"/>
  <c r="AG711" i="1" s="1"/>
  <c r="I711" i="1"/>
  <c r="G711" i="1"/>
  <c r="F711" i="1"/>
  <c r="E711" i="1"/>
  <c r="D711" i="1"/>
  <c r="C711" i="1"/>
  <c r="AI710" i="1"/>
  <c r="AE710" i="1"/>
  <c r="X710" i="1"/>
  <c r="Z710" i="1" s="1"/>
  <c r="U710" i="1"/>
  <c r="S710" i="1"/>
  <c r="R710" i="1"/>
  <c r="Q710" i="1"/>
  <c r="P710" i="1"/>
  <c r="K710" i="1"/>
  <c r="N710" i="1" s="1"/>
  <c r="J710" i="1"/>
  <c r="I710" i="1"/>
  <c r="G710" i="1"/>
  <c r="F710" i="1"/>
  <c r="E710" i="1"/>
  <c r="D710" i="1"/>
  <c r="C710" i="1"/>
  <c r="AI709" i="1"/>
  <c r="AE709" i="1"/>
  <c r="Z709" i="1" s="1"/>
  <c r="X709" i="1"/>
  <c r="U709" i="1"/>
  <c r="S709" i="1"/>
  <c r="R709" i="1"/>
  <c r="P709" i="1"/>
  <c r="N709" i="1"/>
  <c r="K709" i="1"/>
  <c r="J709" i="1"/>
  <c r="I709" i="1"/>
  <c r="G709" i="1"/>
  <c r="F709" i="1"/>
  <c r="E709" i="1"/>
  <c r="D709" i="1"/>
  <c r="C709" i="1"/>
  <c r="AI708" i="1"/>
  <c r="AE708" i="1"/>
  <c r="X708" i="1"/>
  <c r="U708" i="1"/>
  <c r="S708" i="1"/>
  <c r="P708" i="1"/>
  <c r="K708" i="1"/>
  <c r="J708" i="1"/>
  <c r="N708" i="1" s="1"/>
  <c r="I708" i="1"/>
  <c r="G708" i="1"/>
  <c r="F708" i="1"/>
  <c r="E708" i="1"/>
  <c r="D708" i="1"/>
  <c r="C708" i="1"/>
  <c r="AI707" i="1"/>
  <c r="AE707" i="1"/>
  <c r="X707" i="1"/>
  <c r="Z707" i="1" s="1"/>
  <c r="U707" i="1"/>
  <c r="S707" i="1"/>
  <c r="Q707" i="1"/>
  <c r="P707" i="1"/>
  <c r="R707" i="1" s="1"/>
  <c r="K707" i="1"/>
  <c r="J707" i="1"/>
  <c r="N707" i="1" s="1"/>
  <c r="AG707" i="1" s="1"/>
  <c r="I707" i="1"/>
  <c r="G707" i="1"/>
  <c r="O707" i="1" s="1"/>
  <c r="F707" i="1"/>
  <c r="E707" i="1"/>
  <c r="D707" i="1"/>
  <c r="C707" i="1"/>
  <c r="AI706" i="1"/>
  <c r="AE706" i="1"/>
  <c r="Z706" i="1"/>
  <c r="X706" i="1"/>
  <c r="U706" i="1"/>
  <c r="S706" i="1"/>
  <c r="R706" i="1"/>
  <c r="P706" i="1"/>
  <c r="K706" i="1"/>
  <c r="N706" i="1" s="1"/>
  <c r="J706" i="1"/>
  <c r="I706" i="1"/>
  <c r="G706" i="1"/>
  <c r="F706" i="1"/>
  <c r="E706" i="1"/>
  <c r="D706" i="1"/>
  <c r="C706" i="1"/>
  <c r="AI705" i="1"/>
  <c r="AE705" i="1"/>
  <c r="Z705" i="1"/>
  <c r="X705" i="1"/>
  <c r="U705" i="1"/>
  <c r="S705" i="1"/>
  <c r="R705" i="1"/>
  <c r="P705" i="1"/>
  <c r="Q705" i="1" s="1"/>
  <c r="N705" i="1"/>
  <c r="K705" i="1"/>
  <c r="J705" i="1"/>
  <c r="I705" i="1"/>
  <c r="G705" i="1"/>
  <c r="F705" i="1"/>
  <c r="E705" i="1"/>
  <c r="D705" i="1"/>
  <c r="C705" i="1"/>
  <c r="AI704" i="1"/>
  <c r="AE704" i="1"/>
  <c r="X704" i="1"/>
  <c r="Z704" i="1" s="1"/>
  <c r="U704" i="1"/>
  <c r="S704" i="1"/>
  <c r="P704" i="1"/>
  <c r="K704" i="1"/>
  <c r="J704" i="1"/>
  <c r="N704" i="1" s="1"/>
  <c r="O704" i="1" s="1"/>
  <c r="I704" i="1"/>
  <c r="G704" i="1"/>
  <c r="F704" i="1"/>
  <c r="E704" i="1"/>
  <c r="D704" i="1"/>
  <c r="C704" i="1"/>
  <c r="AI703" i="1"/>
  <c r="AE703" i="1"/>
  <c r="X703" i="1"/>
  <c r="Z703" i="1" s="1"/>
  <c r="U703" i="1"/>
  <c r="S703" i="1"/>
  <c r="P703" i="1"/>
  <c r="R703" i="1" s="1"/>
  <c r="K703" i="1"/>
  <c r="J703" i="1"/>
  <c r="I703" i="1"/>
  <c r="G703" i="1"/>
  <c r="F703" i="1"/>
  <c r="E703" i="1"/>
  <c r="D703" i="1"/>
  <c r="C703" i="1"/>
  <c r="AI702" i="1"/>
  <c r="AE702" i="1"/>
  <c r="X702" i="1"/>
  <c r="Z702" i="1" s="1"/>
  <c r="U702" i="1"/>
  <c r="S702" i="1"/>
  <c r="R702" i="1"/>
  <c r="Q702" i="1"/>
  <c r="P702" i="1"/>
  <c r="K702" i="1"/>
  <c r="N702" i="1" s="1"/>
  <c r="J702" i="1"/>
  <c r="I702" i="1"/>
  <c r="G702" i="1"/>
  <c r="F702" i="1"/>
  <c r="E702" i="1"/>
  <c r="D702" i="1"/>
  <c r="C702" i="1"/>
  <c r="AI701" i="1"/>
  <c r="AE701" i="1"/>
  <c r="Z701" i="1" s="1"/>
  <c r="X701" i="1"/>
  <c r="U701" i="1"/>
  <c r="S701" i="1"/>
  <c r="R701" i="1"/>
  <c r="P701" i="1"/>
  <c r="N701" i="1"/>
  <c r="K701" i="1"/>
  <c r="J701" i="1"/>
  <c r="I701" i="1"/>
  <c r="O701" i="1" s="1"/>
  <c r="G701" i="1"/>
  <c r="F701" i="1"/>
  <c r="E701" i="1"/>
  <c r="D701" i="1"/>
  <c r="C701" i="1"/>
  <c r="AI700" i="1"/>
  <c r="AE700" i="1"/>
  <c r="X700" i="1"/>
  <c r="Z700" i="1" s="1"/>
  <c r="U700" i="1"/>
  <c r="S700" i="1"/>
  <c r="P700" i="1"/>
  <c r="O700" i="1"/>
  <c r="K700" i="1"/>
  <c r="J700" i="1"/>
  <c r="N700" i="1" s="1"/>
  <c r="I700" i="1"/>
  <c r="G700" i="1"/>
  <c r="F700" i="1"/>
  <c r="E700" i="1"/>
  <c r="D700" i="1"/>
  <c r="C700" i="1"/>
  <c r="AI699" i="1"/>
  <c r="AE699" i="1"/>
  <c r="X699" i="1"/>
  <c r="Z699" i="1" s="1"/>
  <c r="U699" i="1"/>
  <c r="S699" i="1"/>
  <c r="P699" i="1"/>
  <c r="R699" i="1" s="1"/>
  <c r="K699" i="1"/>
  <c r="J699" i="1"/>
  <c r="N699" i="1" s="1"/>
  <c r="AG699" i="1" s="1"/>
  <c r="I699" i="1"/>
  <c r="G699" i="1"/>
  <c r="O699" i="1" s="1"/>
  <c r="F699" i="1"/>
  <c r="E699" i="1"/>
  <c r="D699" i="1"/>
  <c r="C699" i="1"/>
  <c r="AI698" i="1"/>
  <c r="AE698" i="1"/>
  <c r="Z698" i="1"/>
  <c r="X698" i="1"/>
  <c r="U698" i="1"/>
  <c r="S698" i="1"/>
  <c r="R698" i="1"/>
  <c r="P698" i="1"/>
  <c r="N698" i="1"/>
  <c r="K698" i="1"/>
  <c r="J698" i="1"/>
  <c r="I698" i="1"/>
  <c r="G698" i="1"/>
  <c r="F698" i="1"/>
  <c r="E698" i="1"/>
  <c r="D698" i="1"/>
  <c r="C698" i="1"/>
  <c r="AI697" i="1"/>
  <c r="AE697" i="1"/>
  <c r="Z697" i="1"/>
  <c r="X697" i="1"/>
  <c r="U697" i="1"/>
  <c r="S697" i="1"/>
  <c r="R697" i="1"/>
  <c r="P697" i="1"/>
  <c r="Q697" i="1" s="1"/>
  <c r="N697" i="1"/>
  <c r="K697" i="1"/>
  <c r="J697" i="1"/>
  <c r="I697" i="1"/>
  <c r="G697" i="1"/>
  <c r="F697" i="1"/>
  <c r="E697" i="1"/>
  <c r="D697" i="1"/>
  <c r="C697" i="1"/>
  <c r="AI696" i="1"/>
  <c r="AE696" i="1"/>
  <c r="X696" i="1"/>
  <c r="Z696" i="1" s="1"/>
  <c r="U696" i="1"/>
  <c r="S696" i="1"/>
  <c r="P696" i="1"/>
  <c r="K696" i="1"/>
  <c r="J696" i="1"/>
  <c r="N696" i="1" s="1"/>
  <c r="O696" i="1" s="1"/>
  <c r="I696" i="1"/>
  <c r="G696" i="1"/>
  <c r="F696" i="1"/>
  <c r="E696" i="1"/>
  <c r="D696" i="1"/>
  <c r="C696" i="1"/>
  <c r="AI695" i="1"/>
  <c r="AE695" i="1"/>
  <c r="X695" i="1"/>
  <c r="Z695" i="1" s="1"/>
  <c r="U695" i="1"/>
  <c r="S695" i="1"/>
  <c r="P695" i="1"/>
  <c r="R695" i="1" s="1"/>
  <c r="K695" i="1"/>
  <c r="J695" i="1"/>
  <c r="I695" i="1"/>
  <c r="G695" i="1"/>
  <c r="F695" i="1"/>
  <c r="E695" i="1"/>
  <c r="D695" i="1"/>
  <c r="C695" i="1"/>
  <c r="AI694" i="1"/>
  <c r="AE694" i="1"/>
  <c r="X694" i="1"/>
  <c r="Z694" i="1" s="1"/>
  <c r="U694" i="1"/>
  <c r="S694" i="1"/>
  <c r="R694" i="1"/>
  <c r="Q694" i="1"/>
  <c r="P694" i="1"/>
  <c r="K694" i="1"/>
  <c r="N694" i="1" s="1"/>
  <c r="J694" i="1"/>
  <c r="I694" i="1"/>
  <c r="G694" i="1"/>
  <c r="F694" i="1"/>
  <c r="E694" i="1"/>
  <c r="D694" i="1"/>
  <c r="C694" i="1"/>
  <c r="AI693" i="1"/>
  <c r="AE693" i="1"/>
  <c r="Z693" i="1" s="1"/>
  <c r="X693" i="1"/>
  <c r="U693" i="1"/>
  <c r="S693" i="1"/>
  <c r="R693" i="1"/>
  <c r="P693" i="1"/>
  <c r="N693" i="1"/>
  <c r="K693" i="1"/>
  <c r="J693" i="1"/>
  <c r="I693" i="1"/>
  <c r="O693" i="1" s="1"/>
  <c r="G693" i="1"/>
  <c r="F693" i="1"/>
  <c r="E693" i="1"/>
  <c r="D693" i="1"/>
  <c r="C693" i="1"/>
  <c r="AI692" i="1"/>
  <c r="AE692" i="1"/>
  <c r="X692" i="1"/>
  <c r="U692" i="1"/>
  <c r="S692" i="1"/>
  <c r="P692" i="1"/>
  <c r="K692" i="1"/>
  <c r="J692" i="1"/>
  <c r="N692" i="1" s="1"/>
  <c r="I692" i="1"/>
  <c r="G692" i="1"/>
  <c r="F692" i="1"/>
  <c r="E692" i="1"/>
  <c r="D692" i="1"/>
  <c r="C692" i="1"/>
  <c r="AI691" i="1"/>
  <c r="AE691" i="1"/>
  <c r="X691" i="1"/>
  <c r="Z691" i="1" s="1"/>
  <c r="U691" i="1"/>
  <c r="S691" i="1"/>
  <c r="P691" i="1"/>
  <c r="K691" i="1"/>
  <c r="J691" i="1"/>
  <c r="N691" i="1" s="1"/>
  <c r="I691" i="1"/>
  <c r="G691" i="1"/>
  <c r="O691" i="1" s="1"/>
  <c r="F691" i="1"/>
  <c r="E691" i="1"/>
  <c r="D691" i="1"/>
  <c r="C691" i="1"/>
  <c r="AI690" i="1"/>
  <c r="AE690" i="1"/>
  <c r="Z690" i="1"/>
  <c r="X690" i="1"/>
  <c r="U690" i="1"/>
  <c r="S690" i="1"/>
  <c r="R690" i="1"/>
  <c r="P690" i="1"/>
  <c r="N690" i="1"/>
  <c r="K690" i="1"/>
  <c r="J690" i="1"/>
  <c r="I690" i="1"/>
  <c r="G690" i="1"/>
  <c r="F690" i="1"/>
  <c r="E690" i="1"/>
  <c r="D690" i="1"/>
  <c r="C690" i="1"/>
  <c r="AI689" i="1"/>
  <c r="AE689" i="1"/>
  <c r="Z689" i="1"/>
  <c r="X689" i="1"/>
  <c r="U689" i="1"/>
  <c r="S689" i="1"/>
  <c r="R689" i="1"/>
  <c r="P689" i="1"/>
  <c r="Q689" i="1" s="1"/>
  <c r="N689" i="1"/>
  <c r="K689" i="1"/>
  <c r="J689" i="1"/>
  <c r="I689" i="1"/>
  <c r="G689" i="1"/>
  <c r="F689" i="1"/>
  <c r="E689" i="1"/>
  <c r="D689" i="1"/>
  <c r="C689" i="1"/>
  <c r="AI688" i="1"/>
  <c r="AE688" i="1"/>
  <c r="X688" i="1"/>
  <c r="Z688" i="1" s="1"/>
  <c r="U688" i="1"/>
  <c r="S688" i="1"/>
  <c r="P688" i="1"/>
  <c r="K688" i="1"/>
  <c r="J688" i="1"/>
  <c r="N688" i="1" s="1"/>
  <c r="I688" i="1"/>
  <c r="G688" i="1"/>
  <c r="F688" i="1"/>
  <c r="E688" i="1"/>
  <c r="D688" i="1"/>
  <c r="C688" i="1"/>
  <c r="AI687" i="1"/>
  <c r="AE687" i="1"/>
  <c r="X687" i="1"/>
  <c r="Z687" i="1" s="1"/>
  <c r="U687" i="1"/>
  <c r="S687" i="1"/>
  <c r="P687" i="1"/>
  <c r="K687" i="1"/>
  <c r="J687" i="1"/>
  <c r="I687" i="1"/>
  <c r="G687" i="1"/>
  <c r="F687" i="1"/>
  <c r="E687" i="1"/>
  <c r="D687" i="1"/>
  <c r="C687" i="1"/>
  <c r="AI686" i="1"/>
  <c r="AE686" i="1"/>
  <c r="Z686" i="1"/>
  <c r="X686" i="1"/>
  <c r="U686" i="1"/>
  <c r="S686" i="1"/>
  <c r="R686" i="1"/>
  <c r="Q686" i="1"/>
  <c r="P686" i="1"/>
  <c r="K686" i="1"/>
  <c r="N686" i="1" s="1"/>
  <c r="J686" i="1"/>
  <c r="I686" i="1"/>
  <c r="G686" i="1"/>
  <c r="F686" i="1"/>
  <c r="E686" i="1"/>
  <c r="D686" i="1"/>
  <c r="C686" i="1"/>
  <c r="AI685" i="1"/>
  <c r="AE685" i="1"/>
  <c r="Z685" i="1" s="1"/>
  <c r="X685" i="1"/>
  <c r="U685" i="1"/>
  <c r="S685" i="1"/>
  <c r="R685" i="1"/>
  <c r="P685" i="1"/>
  <c r="Q685" i="1" s="1"/>
  <c r="N685" i="1"/>
  <c r="K685" i="1"/>
  <c r="J685" i="1"/>
  <c r="I685" i="1"/>
  <c r="O685" i="1" s="1"/>
  <c r="G685" i="1"/>
  <c r="F685" i="1"/>
  <c r="E685" i="1"/>
  <c r="D685" i="1"/>
  <c r="C685" i="1"/>
  <c r="AI684" i="1"/>
  <c r="AE684" i="1"/>
  <c r="X684" i="1"/>
  <c r="U684" i="1"/>
  <c r="S684" i="1"/>
  <c r="P684" i="1"/>
  <c r="K684" i="1"/>
  <c r="J684" i="1"/>
  <c r="N684" i="1" s="1"/>
  <c r="I684" i="1"/>
  <c r="O684" i="1" s="1"/>
  <c r="G684" i="1"/>
  <c r="F684" i="1"/>
  <c r="E684" i="1"/>
  <c r="D684" i="1"/>
  <c r="C684" i="1"/>
  <c r="AI683" i="1"/>
  <c r="AE683" i="1"/>
  <c r="X683" i="1"/>
  <c r="Z683" i="1" s="1"/>
  <c r="U683" i="1"/>
  <c r="S683" i="1"/>
  <c r="Q683" i="1"/>
  <c r="P683" i="1"/>
  <c r="R683" i="1" s="1"/>
  <c r="K683" i="1"/>
  <c r="J683" i="1"/>
  <c r="N683" i="1" s="1"/>
  <c r="AG683" i="1" s="1"/>
  <c r="I683" i="1"/>
  <c r="G683" i="1"/>
  <c r="F683" i="1"/>
  <c r="E683" i="1"/>
  <c r="D683" i="1"/>
  <c r="C683" i="1"/>
  <c r="AI682" i="1"/>
  <c r="AE682" i="1"/>
  <c r="Z682" i="1"/>
  <c r="X682" i="1"/>
  <c r="U682" i="1"/>
  <c r="S682" i="1"/>
  <c r="R682" i="1"/>
  <c r="P682" i="1"/>
  <c r="N682" i="1"/>
  <c r="K682" i="1"/>
  <c r="J682" i="1"/>
  <c r="I682" i="1"/>
  <c r="G682" i="1"/>
  <c r="F682" i="1"/>
  <c r="E682" i="1"/>
  <c r="D682" i="1"/>
  <c r="C682" i="1"/>
  <c r="AI681" i="1"/>
  <c r="AE681" i="1"/>
  <c r="Z681" i="1" s="1"/>
  <c r="X681" i="1"/>
  <c r="U681" i="1"/>
  <c r="S681" i="1"/>
  <c r="R681" i="1"/>
  <c r="P681" i="1"/>
  <c r="N681" i="1"/>
  <c r="K681" i="1"/>
  <c r="J681" i="1"/>
  <c r="I681" i="1"/>
  <c r="G681" i="1"/>
  <c r="F681" i="1"/>
  <c r="E681" i="1"/>
  <c r="D681" i="1"/>
  <c r="C681" i="1"/>
  <c r="AI680" i="1"/>
  <c r="AE680" i="1"/>
  <c r="X680" i="1"/>
  <c r="Z680" i="1" s="1"/>
  <c r="U680" i="1"/>
  <c r="S680" i="1"/>
  <c r="P680" i="1"/>
  <c r="O680" i="1"/>
  <c r="K680" i="1"/>
  <c r="J680" i="1"/>
  <c r="N680" i="1" s="1"/>
  <c r="I680" i="1"/>
  <c r="G680" i="1"/>
  <c r="F680" i="1"/>
  <c r="E680" i="1"/>
  <c r="D680" i="1"/>
  <c r="C680" i="1"/>
  <c r="AI679" i="1"/>
  <c r="AE679" i="1"/>
  <c r="X679" i="1"/>
  <c r="Z679" i="1" s="1"/>
  <c r="U679" i="1"/>
  <c r="S679" i="1"/>
  <c r="P679" i="1"/>
  <c r="K679" i="1"/>
  <c r="J679" i="1"/>
  <c r="I679" i="1"/>
  <c r="G679" i="1"/>
  <c r="F679" i="1"/>
  <c r="E679" i="1"/>
  <c r="D679" i="1"/>
  <c r="C679" i="1"/>
  <c r="AI678" i="1"/>
  <c r="AE678" i="1"/>
  <c r="Z678" i="1"/>
  <c r="X678" i="1"/>
  <c r="U678" i="1"/>
  <c r="S678" i="1"/>
  <c r="R678" i="1"/>
  <c r="Q678" i="1"/>
  <c r="P678" i="1"/>
  <c r="K678" i="1"/>
  <c r="N678" i="1" s="1"/>
  <c r="J678" i="1"/>
  <c r="I678" i="1"/>
  <c r="G678" i="1"/>
  <c r="F678" i="1"/>
  <c r="E678" i="1"/>
  <c r="D678" i="1"/>
  <c r="C678" i="1"/>
  <c r="AI677" i="1"/>
  <c r="AE677" i="1"/>
  <c r="Z677" i="1" s="1"/>
  <c r="X677" i="1"/>
  <c r="U677" i="1"/>
  <c r="S677" i="1"/>
  <c r="R677" i="1"/>
  <c r="P677" i="1"/>
  <c r="Q677" i="1" s="1"/>
  <c r="N677" i="1"/>
  <c r="K677" i="1"/>
  <c r="J677" i="1"/>
  <c r="I677" i="1"/>
  <c r="O677" i="1" s="1"/>
  <c r="G677" i="1"/>
  <c r="F677" i="1"/>
  <c r="E677" i="1"/>
  <c r="D677" i="1"/>
  <c r="C677" i="1"/>
  <c r="AI676" i="1"/>
  <c r="AE676" i="1"/>
  <c r="X676" i="1"/>
  <c r="U676" i="1"/>
  <c r="S676" i="1"/>
  <c r="P676" i="1"/>
  <c r="K676" i="1"/>
  <c r="J676" i="1"/>
  <c r="N676" i="1" s="1"/>
  <c r="I676" i="1"/>
  <c r="G676" i="1"/>
  <c r="F676" i="1"/>
  <c r="E676" i="1"/>
  <c r="D676" i="1"/>
  <c r="C676" i="1"/>
  <c r="AI675" i="1"/>
  <c r="AE675" i="1"/>
  <c r="X675" i="1"/>
  <c r="Z675" i="1" s="1"/>
  <c r="U675" i="1"/>
  <c r="S675" i="1"/>
  <c r="Q675" i="1"/>
  <c r="P675" i="1"/>
  <c r="R675" i="1" s="1"/>
  <c r="K675" i="1"/>
  <c r="J675" i="1"/>
  <c r="N675" i="1" s="1"/>
  <c r="AG675" i="1" s="1"/>
  <c r="I675" i="1"/>
  <c r="G675" i="1"/>
  <c r="F675" i="1"/>
  <c r="E675" i="1"/>
  <c r="D675" i="1"/>
  <c r="C675" i="1"/>
  <c r="AI674" i="1"/>
  <c r="AE674" i="1"/>
  <c r="Z674" i="1"/>
  <c r="X674" i="1"/>
  <c r="U674" i="1"/>
  <c r="S674" i="1"/>
  <c r="R674" i="1"/>
  <c r="P674" i="1"/>
  <c r="N674" i="1"/>
  <c r="K674" i="1"/>
  <c r="J674" i="1"/>
  <c r="I674" i="1"/>
  <c r="G674" i="1"/>
  <c r="F674" i="1"/>
  <c r="E674" i="1"/>
  <c r="D674" i="1"/>
  <c r="C674" i="1"/>
  <c r="AI673" i="1"/>
  <c r="AE673" i="1"/>
  <c r="Z673" i="1" s="1"/>
  <c r="X673" i="1"/>
  <c r="U673" i="1"/>
  <c r="S673" i="1"/>
  <c r="R673" i="1"/>
  <c r="P673" i="1"/>
  <c r="N673" i="1"/>
  <c r="K673" i="1"/>
  <c r="J673" i="1"/>
  <c r="I673" i="1"/>
  <c r="G673" i="1"/>
  <c r="F673" i="1"/>
  <c r="E673" i="1"/>
  <c r="D673" i="1"/>
  <c r="C673" i="1"/>
  <c r="AI672" i="1"/>
  <c r="AE672" i="1"/>
  <c r="X672" i="1"/>
  <c r="Z672" i="1" s="1"/>
  <c r="U672" i="1"/>
  <c r="S672" i="1"/>
  <c r="P672" i="1"/>
  <c r="O672" i="1"/>
  <c r="K672" i="1"/>
  <c r="J672" i="1"/>
  <c r="N672" i="1" s="1"/>
  <c r="I672" i="1"/>
  <c r="G672" i="1"/>
  <c r="F672" i="1"/>
  <c r="E672" i="1"/>
  <c r="D672" i="1"/>
  <c r="C672" i="1"/>
  <c r="AI671" i="1"/>
  <c r="AE671" i="1"/>
  <c r="X671" i="1"/>
  <c r="Z671" i="1" s="1"/>
  <c r="U671" i="1"/>
  <c r="S671" i="1"/>
  <c r="P671" i="1"/>
  <c r="K671" i="1"/>
  <c r="J671" i="1"/>
  <c r="I671" i="1"/>
  <c r="G671" i="1"/>
  <c r="F671" i="1"/>
  <c r="E671" i="1"/>
  <c r="D671" i="1"/>
  <c r="C671" i="1"/>
  <c r="AI670" i="1"/>
  <c r="AE670" i="1"/>
  <c r="Z670" i="1"/>
  <c r="X670" i="1"/>
  <c r="U670" i="1"/>
  <c r="S670" i="1"/>
  <c r="R670" i="1"/>
  <c r="Q670" i="1"/>
  <c r="P670" i="1"/>
  <c r="K670" i="1"/>
  <c r="N670" i="1" s="1"/>
  <c r="J670" i="1"/>
  <c r="I670" i="1"/>
  <c r="G670" i="1"/>
  <c r="F670" i="1"/>
  <c r="E670" i="1"/>
  <c r="D670" i="1"/>
  <c r="C670" i="1"/>
  <c r="AI669" i="1"/>
  <c r="AE669" i="1"/>
  <c r="Z669" i="1" s="1"/>
  <c r="X669" i="1"/>
  <c r="U669" i="1"/>
  <c r="S669" i="1"/>
  <c r="R669" i="1"/>
  <c r="P669" i="1"/>
  <c r="Q669" i="1" s="1"/>
  <c r="N669" i="1"/>
  <c r="K669" i="1"/>
  <c r="J669" i="1"/>
  <c r="I669" i="1"/>
  <c r="O669" i="1" s="1"/>
  <c r="G669" i="1"/>
  <c r="F669" i="1"/>
  <c r="E669" i="1"/>
  <c r="D669" i="1"/>
  <c r="C669" i="1"/>
  <c r="AI668" i="1"/>
  <c r="AE668" i="1"/>
  <c r="X668" i="1"/>
  <c r="U668" i="1"/>
  <c r="S668" i="1"/>
  <c r="P668" i="1"/>
  <c r="K668" i="1"/>
  <c r="J668" i="1"/>
  <c r="N668" i="1" s="1"/>
  <c r="I668" i="1"/>
  <c r="O668" i="1" s="1"/>
  <c r="G668" i="1"/>
  <c r="F668" i="1"/>
  <c r="E668" i="1"/>
  <c r="D668" i="1"/>
  <c r="C668" i="1"/>
  <c r="AI667" i="1"/>
  <c r="AE667" i="1"/>
  <c r="X667" i="1"/>
  <c r="Z667" i="1" s="1"/>
  <c r="U667" i="1"/>
  <c r="S667" i="1"/>
  <c r="Q667" i="1"/>
  <c r="P667" i="1"/>
  <c r="R667" i="1" s="1"/>
  <c r="K667" i="1"/>
  <c r="J667" i="1"/>
  <c r="N667" i="1" s="1"/>
  <c r="AG667" i="1" s="1"/>
  <c r="I667" i="1"/>
  <c r="G667" i="1"/>
  <c r="F667" i="1"/>
  <c r="E667" i="1"/>
  <c r="D667" i="1"/>
  <c r="C667" i="1"/>
  <c r="AI666" i="1"/>
  <c r="AE666" i="1"/>
  <c r="Z666" i="1"/>
  <c r="X666" i="1"/>
  <c r="U666" i="1"/>
  <c r="S666" i="1"/>
  <c r="R666" i="1"/>
  <c r="P666" i="1"/>
  <c r="N666" i="1"/>
  <c r="K666" i="1"/>
  <c r="J666" i="1"/>
  <c r="I666" i="1"/>
  <c r="G666" i="1"/>
  <c r="F666" i="1"/>
  <c r="E666" i="1"/>
  <c r="D666" i="1"/>
  <c r="C666" i="1"/>
  <c r="AI665" i="1"/>
  <c r="AE665" i="1"/>
  <c r="Z665" i="1" s="1"/>
  <c r="X665" i="1"/>
  <c r="U665" i="1"/>
  <c r="S665" i="1"/>
  <c r="R665" i="1"/>
  <c r="P665" i="1"/>
  <c r="N665" i="1"/>
  <c r="K665" i="1"/>
  <c r="J665" i="1"/>
  <c r="I665" i="1"/>
  <c r="G665" i="1"/>
  <c r="F665" i="1"/>
  <c r="E665" i="1"/>
  <c r="D665" i="1"/>
  <c r="C665" i="1"/>
  <c r="AI664" i="1"/>
  <c r="AE664" i="1"/>
  <c r="X664" i="1"/>
  <c r="Z664" i="1" s="1"/>
  <c r="U664" i="1"/>
  <c r="S664" i="1"/>
  <c r="P664" i="1"/>
  <c r="O664" i="1"/>
  <c r="K664" i="1"/>
  <c r="J664" i="1"/>
  <c r="N664" i="1" s="1"/>
  <c r="I664" i="1"/>
  <c r="G664" i="1"/>
  <c r="F664" i="1"/>
  <c r="E664" i="1"/>
  <c r="D664" i="1"/>
  <c r="C664" i="1"/>
  <c r="AI663" i="1"/>
  <c r="AE663" i="1"/>
  <c r="X663" i="1"/>
  <c r="Z663" i="1" s="1"/>
  <c r="U663" i="1"/>
  <c r="S663" i="1"/>
  <c r="P663" i="1"/>
  <c r="K663" i="1"/>
  <c r="J663" i="1"/>
  <c r="I663" i="1"/>
  <c r="G663" i="1"/>
  <c r="F663" i="1"/>
  <c r="E663" i="1"/>
  <c r="D663" i="1"/>
  <c r="C663" i="1"/>
  <c r="AI662" i="1"/>
  <c r="AE662" i="1"/>
  <c r="Z662" i="1"/>
  <c r="X662" i="1"/>
  <c r="U662" i="1"/>
  <c r="S662" i="1"/>
  <c r="R662" i="1"/>
  <c r="Q662" i="1"/>
  <c r="P662" i="1"/>
  <c r="K662" i="1"/>
  <c r="N662" i="1" s="1"/>
  <c r="J662" i="1"/>
  <c r="I662" i="1"/>
  <c r="G662" i="1"/>
  <c r="F662" i="1"/>
  <c r="E662" i="1"/>
  <c r="D662" i="1"/>
  <c r="C662" i="1"/>
  <c r="AI661" i="1"/>
  <c r="AE661" i="1"/>
  <c r="Z661" i="1" s="1"/>
  <c r="X661" i="1"/>
  <c r="U661" i="1"/>
  <c r="S661" i="1"/>
  <c r="R661" i="1"/>
  <c r="P661" i="1"/>
  <c r="Q661" i="1" s="1"/>
  <c r="N661" i="1"/>
  <c r="K661" i="1"/>
  <c r="J661" i="1"/>
  <c r="I661" i="1"/>
  <c r="O661" i="1" s="1"/>
  <c r="G661" i="1"/>
  <c r="F661" i="1"/>
  <c r="E661" i="1"/>
  <c r="D661" i="1"/>
  <c r="C661" i="1"/>
  <c r="AI660" i="1"/>
  <c r="AE660" i="1"/>
  <c r="X660" i="1"/>
  <c r="U660" i="1"/>
  <c r="S660" i="1"/>
  <c r="P660" i="1"/>
  <c r="K660" i="1"/>
  <c r="J660" i="1"/>
  <c r="N660" i="1" s="1"/>
  <c r="I660" i="1"/>
  <c r="G660" i="1"/>
  <c r="F660" i="1"/>
  <c r="E660" i="1"/>
  <c r="D660" i="1"/>
  <c r="C660" i="1"/>
  <c r="AI659" i="1"/>
  <c r="AE659" i="1"/>
  <c r="X659" i="1"/>
  <c r="Z659" i="1" s="1"/>
  <c r="U659" i="1"/>
  <c r="S659" i="1"/>
  <c r="Q659" i="1"/>
  <c r="P659" i="1"/>
  <c r="R659" i="1" s="1"/>
  <c r="K659" i="1"/>
  <c r="J659" i="1"/>
  <c r="N659" i="1" s="1"/>
  <c r="AG659" i="1" s="1"/>
  <c r="I659" i="1"/>
  <c r="G659" i="1"/>
  <c r="F659" i="1"/>
  <c r="E659" i="1"/>
  <c r="D659" i="1"/>
  <c r="C659" i="1"/>
  <c r="AI658" i="1"/>
  <c r="AE658" i="1"/>
  <c r="Z658" i="1"/>
  <c r="X658" i="1"/>
  <c r="U658" i="1"/>
  <c r="S658" i="1"/>
  <c r="R658" i="1"/>
  <c r="P658" i="1"/>
  <c r="N658" i="1"/>
  <c r="K658" i="1"/>
  <c r="J658" i="1"/>
  <c r="I658" i="1"/>
  <c r="G658" i="1"/>
  <c r="F658" i="1"/>
  <c r="E658" i="1"/>
  <c r="D658" i="1"/>
  <c r="C658" i="1"/>
  <c r="AI657" i="1"/>
  <c r="AE657" i="1"/>
  <c r="Z657" i="1" s="1"/>
  <c r="X657" i="1"/>
  <c r="U657" i="1"/>
  <c r="S657" i="1"/>
  <c r="R657" i="1"/>
  <c r="P657" i="1"/>
  <c r="N657" i="1"/>
  <c r="K657" i="1"/>
  <c r="J657" i="1"/>
  <c r="I657" i="1"/>
  <c r="G657" i="1"/>
  <c r="F657" i="1"/>
  <c r="E657" i="1"/>
  <c r="D657" i="1"/>
  <c r="C657" i="1"/>
  <c r="AI656" i="1"/>
  <c r="AE656" i="1"/>
  <c r="X656" i="1"/>
  <c r="Z656" i="1" s="1"/>
  <c r="U656" i="1"/>
  <c r="S656" i="1"/>
  <c r="P656" i="1"/>
  <c r="O656" i="1"/>
  <c r="K656" i="1"/>
  <c r="J656" i="1"/>
  <c r="N656" i="1" s="1"/>
  <c r="I656" i="1"/>
  <c r="G656" i="1"/>
  <c r="F656" i="1"/>
  <c r="E656" i="1"/>
  <c r="D656" i="1"/>
  <c r="C656" i="1"/>
  <c r="AI655" i="1"/>
  <c r="AE655" i="1"/>
  <c r="X655" i="1"/>
  <c r="Z655" i="1" s="1"/>
  <c r="U655" i="1"/>
  <c r="S655" i="1"/>
  <c r="P655" i="1"/>
  <c r="K655" i="1"/>
  <c r="J655" i="1"/>
  <c r="I655" i="1"/>
  <c r="G655" i="1"/>
  <c r="F655" i="1"/>
  <c r="E655" i="1"/>
  <c r="D655" i="1"/>
  <c r="C655" i="1"/>
  <c r="AI654" i="1"/>
  <c r="AE654" i="1"/>
  <c r="Z654" i="1"/>
  <c r="X654" i="1"/>
  <c r="U654" i="1"/>
  <c r="S654" i="1"/>
  <c r="R654" i="1"/>
  <c r="Q654" i="1"/>
  <c r="P654" i="1"/>
  <c r="K654" i="1"/>
  <c r="N654" i="1" s="1"/>
  <c r="J654" i="1"/>
  <c r="I654" i="1"/>
  <c r="G654" i="1"/>
  <c r="F654" i="1"/>
  <c r="E654" i="1"/>
  <c r="D654" i="1"/>
  <c r="C654" i="1"/>
  <c r="AI653" i="1"/>
  <c r="AE653" i="1"/>
  <c r="Z653" i="1" s="1"/>
  <c r="X653" i="1"/>
  <c r="U653" i="1"/>
  <c r="S653" i="1"/>
  <c r="R653" i="1"/>
  <c r="P653" i="1"/>
  <c r="Q653" i="1" s="1"/>
  <c r="N653" i="1"/>
  <c r="K653" i="1"/>
  <c r="J653" i="1"/>
  <c r="I653" i="1"/>
  <c r="O653" i="1" s="1"/>
  <c r="G653" i="1"/>
  <c r="F653" i="1"/>
  <c r="E653" i="1"/>
  <c r="D653" i="1"/>
  <c r="C653" i="1"/>
  <c r="AI652" i="1"/>
  <c r="AE652" i="1"/>
  <c r="X652" i="1"/>
  <c r="U652" i="1"/>
  <c r="S652" i="1"/>
  <c r="P652" i="1"/>
  <c r="K652" i="1"/>
  <c r="J652" i="1"/>
  <c r="N652" i="1" s="1"/>
  <c r="I652" i="1"/>
  <c r="O652" i="1" s="1"/>
  <c r="G652" i="1"/>
  <c r="F652" i="1"/>
  <c r="E652" i="1"/>
  <c r="D652" i="1"/>
  <c r="C652" i="1"/>
  <c r="AI651" i="1"/>
  <c r="AE651" i="1"/>
  <c r="X651" i="1"/>
  <c r="Z651" i="1" s="1"/>
  <c r="U651" i="1"/>
  <c r="S651" i="1"/>
  <c r="Q651" i="1"/>
  <c r="P651" i="1"/>
  <c r="R651" i="1" s="1"/>
  <c r="K651" i="1"/>
  <c r="J651" i="1"/>
  <c r="N651" i="1" s="1"/>
  <c r="AG651" i="1" s="1"/>
  <c r="I651" i="1"/>
  <c r="G651" i="1"/>
  <c r="F651" i="1"/>
  <c r="E651" i="1"/>
  <c r="D651" i="1"/>
  <c r="C651" i="1"/>
  <c r="AI650" i="1"/>
  <c r="AE650" i="1"/>
  <c r="Z650" i="1"/>
  <c r="X650" i="1"/>
  <c r="U650" i="1"/>
  <c r="S650" i="1"/>
  <c r="R650" i="1"/>
  <c r="P650" i="1"/>
  <c r="N650" i="1"/>
  <c r="K650" i="1"/>
  <c r="J650" i="1"/>
  <c r="I650" i="1"/>
  <c r="G650" i="1"/>
  <c r="F650" i="1"/>
  <c r="E650" i="1"/>
  <c r="D650" i="1"/>
  <c r="C650" i="1"/>
  <c r="AI649" i="1"/>
  <c r="AE649" i="1"/>
  <c r="Z649" i="1" s="1"/>
  <c r="X649" i="1"/>
  <c r="U649" i="1"/>
  <c r="S649" i="1"/>
  <c r="R649" i="1"/>
  <c r="P649" i="1"/>
  <c r="N649" i="1"/>
  <c r="K649" i="1"/>
  <c r="J649" i="1"/>
  <c r="I649" i="1"/>
  <c r="G649" i="1"/>
  <c r="F649" i="1"/>
  <c r="E649" i="1"/>
  <c r="D649" i="1"/>
  <c r="C649" i="1"/>
  <c r="AI648" i="1"/>
  <c r="AE648" i="1"/>
  <c r="X648" i="1"/>
  <c r="Z648" i="1" s="1"/>
  <c r="U648" i="1"/>
  <c r="S648" i="1"/>
  <c r="P648" i="1"/>
  <c r="O648" i="1"/>
  <c r="K648" i="1"/>
  <c r="J648" i="1"/>
  <c r="N648" i="1" s="1"/>
  <c r="I648" i="1"/>
  <c r="G648" i="1"/>
  <c r="F648" i="1"/>
  <c r="E648" i="1"/>
  <c r="D648" i="1"/>
  <c r="C648" i="1"/>
  <c r="AI647" i="1"/>
  <c r="AE647" i="1"/>
  <c r="X647" i="1"/>
  <c r="Z647" i="1" s="1"/>
  <c r="U647" i="1"/>
  <c r="S647" i="1"/>
  <c r="P647" i="1"/>
  <c r="K647" i="1"/>
  <c r="J647" i="1"/>
  <c r="I647" i="1"/>
  <c r="G647" i="1"/>
  <c r="F647" i="1"/>
  <c r="E647" i="1"/>
  <c r="D647" i="1"/>
  <c r="C647" i="1"/>
  <c r="AI646" i="1"/>
  <c r="AE646" i="1"/>
  <c r="Z646" i="1"/>
  <c r="X646" i="1"/>
  <c r="U646" i="1"/>
  <c r="S646" i="1"/>
  <c r="R646" i="1"/>
  <c r="Q646" i="1"/>
  <c r="P646" i="1"/>
  <c r="K646" i="1"/>
  <c r="N646" i="1" s="1"/>
  <c r="J646" i="1"/>
  <c r="I646" i="1"/>
  <c r="G646" i="1"/>
  <c r="F646" i="1"/>
  <c r="E646" i="1"/>
  <c r="D646" i="1"/>
  <c r="C646" i="1"/>
  <c r="AI645" i="1"/>
  <c r="AE645" i="1"/>
  <c r="Z645" i="1" s="1"/>
  <c r="X645" i="1"/>
  <c r="U645" i="1"/>
  <c r="S645" i="1"/>
  <c r="R645" i="1"/>
  <c r="P645" i="1"/>
  <c r="Q645" i="1" s="1"/>
  <c r="N645" i="1"/>
  <c r="K645" i="1"/>
  <c r="J645" i="1"/>
  <c r="I645" i="1"/>
  <c r="O645" i="1" s="1"/>
  <c r="G645" i="1"/>
  <c r="F645" i="1"/>
  <c r="E645" i="1"/>
  <c r="D645" i="1"/>
  <c r="C645" i="1"/>
  <c r="AI644" i="1"/>
  <c r="AE644" i="1"/>
  <c r="X644" i="1"/>
  <c r="U644" i="1"/>
  <c r="S644" i="1"/>
  <c r="P644" i="1"/>
  <c r="K644" i="1"/>
  <c r="J644" i="1"/>
  <c r="N644" i="1" s="1"/>
  <c r="I644" i="1"/>
  <c r="G644" i="1"/>
  <c r="F644" i="1"/>
  <c r="E644" i="1"/>
  <c r="D644" i="1"/>
  <c r="C644" i="1"/>
  <c r="AI643" i="1"/>
  <c r="AE643" i="1"/>
  <c r="X643" i="1"/>
  <c r="Z643" i="1" s="1"/>
  <c r="U643" i="1"/>
  <c r="S643" i="1"/>
  <c r="Q643" i="1"/>
  <c r="P643" i="1"/>
  <c r="R643" i="1" s="1"/>
  <c r="K643" i="1"/>
  <c r="J643" i="1"/>
  <c r="N643" i="1" s="1"/>
  <c r="AG643" i="1" s="1"/>
  <c r="I643" i="1"/>
  <c r="G643" i="1"/>
  <c r="F643" i="1"/>
  <c r="E643" i="1"/>
  <c r="D643" i="1"/>
  <c r="C643" i="1"/>
  <c r="AI642" i="1"/>
  <c r="AE642" i="1"/>
  <c r="Z642" i="1"/>
  <c r="X642" i="1"/>
  <c r="U642" i="1"/>
  <c r="S642" i="1"/>
  <c r="R642" i="1"/>
  <c r="P642" i="1"/>
  <c r="N642" i="1"/>
  <c r="K642" i="1"/>
  <c r="J642" i="1"/>
  <c r="I642" i="1"/>
  <c r="G642" i="1"/>
  <c r="F642" i="1"/>
  <c r="E642" i="1"/>
  <c r="D642" i="1"/>
  <c r="C642" i="1"/>
  <c r="AI641" i="1"/>
  <c r="AE641" i="1"/>
  <c r="Z641" i="1" s="1"/>
  <c r="X641" i="1"/>
  <c r="U641" i="1"/>
  <c r="S641" i="1"/>
  <c r="R641" i="1"/>
  <c r="P641" i="1"/>
  <c r="N641" i="1"/>
  <c r="K641" i="1"/>
  <c r="J641" i="1"/>
  <c r="I641" i="1"/>
  <c r="G641" i="1"/>
  <c r="F641" i="1"/>
  <c r="E641" i="1"/>
  <c r="D641" i="1"/>
  <c r="C641" i="1"/>
  <c r="AI640" i="1"/>
  <c r="AE640" i="1"/>
  <c r="X640" i="1"/>
  <c r="Z640" i="1" s="1"/>
  <c r="U640" i="1"/>
  <c r="S640" i="1"/>
  <c r="P640" i="1"/>
  <c r="O640" i="1"/>
  <c r="K640" i="1"/>
  <c r="J640" i="1"/>
  <c r="N640" i="1" s="1"/>
  <c r="I640" i="1"/>
  <c r="G640" i="1"/>
  <c r="F640" i="1"/>
  <c r="E640" i="1"/>
  <c r="D640" i="1"/>
  <c r="C640" i="1"/>
  <c r="AI639" i="1"/>
  <c r="AE639" i="1"/>
  <c r="X639" i="1"/>
  <c r="Z639" i="1" s="1"/>
  <c r="U639" i="1"/>
  <c r="S639" i="1"/>
  <c r="P639" i="1"/>
  <c r="K639" i="1"/>
  <c r="J639" i="1"/>
  <c r="I639" i="1"/>
  <c r="G639" i="1"/>
  <c r="F639" i="1"/>
  <c r="E639" i="1"/>
  <c r="D639" i="1"/>
  <c r="C639" i="1"/>
  <c r="AI638" i="1"/>
  <c r="AE638" i="1"/>
  <c r="Z638" i="1"/>
  <c r="X638" i="1"/>
  <c r="U638" i="1"/>
  <c r="S638" i="1"/>
  <c r="R638" i="1"/>
  <c r="Q638" i="1"/>
  <c r="P638" i="1"/>
  <c r="K638" i="1"/>
  <c r="N638" i="1" s="1"/>
  <c r="J638" i="1"/>
  <c r="I638" i="1"/>
  <c r="G638" i="1"/>
  <c r="F638" i="1"/>
  <c r="E638" i="1"/>
  <c r="D638" i="1"/>
  <c r="C638" i="1"/>
  <c r="AI637" i="1"/>
  <c r="AE637" i="1"/>
  <c r="Z637" i="1" s="1"/>
  <c r="X637" i="1"/>
  <c r="U637" i="1"/>
  <c r="S637" i="1"/>
  <c r="R637" i="1"/>
  <c r="P637" i="1"/>
  <c r="Q637" i="1" s="1"/>
  <c r="N637" i="1"/>
  <c r="K637" i="1"/>
  <c r="J637" i="1"/>
  <c r="I637" i="1"/>
  <c r="O637" i="1" s="1"/>
  <c r="G637" i="1"/>
  <c r="F637" i="1"/>
  <c r="E637" i="1"/>
  <c r="D637" i="1"/>
  <c r="C637" i="1"/>
  <c r="AI636" i="1"/>
  <c r="AE636" i="1"/>
  <c r="X636" i="1"/>
  <c r="U636" i="1"/>
  <c r="S636" i="1"/>
  <c r="P636" i="1"/>
  <c r="K636" i="1"/>
  <c r="J636" i="1"/>
  <c r="N636" i="1" s="1"/>
  <c r="I636" i="1"/>
  <c r="O636" i="1" s="1"/>
  <c r="G636" i="1"/>
  <c r="F636" i="1"/>
  <c r="E636" i="1"/>
  <c r="D636" i="1"/>
  <c r="C636" i="1"/>
  <c r="AI635" i="1"/>
  <c r="AE635" i="1"/>
  <c r="X635" i="1"/>
  <c r="Z635" i="1" s="1"/>
  <c r="U635" i="1"/>
  <c r="S635" i="1"/>
  <c r="Q635" i="1"/>
  <c r="P635" i="1"/>
  <c r="R635" i="1" s="1"/>
  <c r="K635" i="1"/>
  <c r="J635" i="1"/>
  <c r="N635" i="1" s="1"/>
  <c r="AG635" i="1" s="1"/>
  <c r="I635" i="1"/>
  <c r="G635" i="1"/>
  <c r="F635" i="1"/>
  <c r="E635" i="1"/>
  <c r="D635" i="1"/>
  <c r="C635" i="1"/>
  <c r="AI634" i="1"/>
  <c r="AE634" i="1"/>
  <c r="Z634" i="1"/>
  <c r="X634" i="1"/>
  <c r="U634" i="1"/>
  <c r="S634" i="1"/>
  <c r="R634" i="1"/>
  <c r="P634" i="1"/>
  <c r="N634" i="1"/>
  <c r="K634" i="1"/>
  <c r="J634" i="1"/>
  <c r="I634" i="1"/>
  <c r="G634" i="1"/>
  <c r="F634" i="1"/>
  <c r="E634" i="1"/>
  <c r="D634" i="1"/>
  <c r="C634" i="1"/>
  <c r="AI633" i="1"/>
  <c r="AE633" i="1"/>
  <c r="Z633" i="1" s="1"/>
  <c r="X633" i="1"/>
  <c r="U633" i="1"/>
  <c r="S633" i="1"/>
  <c r="R633" i="1"/>
  <c r="P633" i="1"/>
  <c r="N633" i="1"/>
  <c r="K633" i="1"/>
  <c r="J633" i="1"/>
  <c r="I633" i="1"/>
  <c r="G633" i="1"/>
  <c r="F633" i="1"/>
  <c r="E633" i="1"/>
  <c r="D633" i="1"/>
  <c r="C633" i="1"/>
  <c r="AI632" i="1"/>
  <c r="AE632" i="1"/>
  <c r="X632" i="1"/>
  <c r="Z632" i="1" s="1"/>
  <c r="U632" i="1"/>
  <c r="S632" i="1"/>
  <c r="P632" i="1"/>
  <c r="O632" i="1"/>
  <c r="K632" i="1"/>
  <c r="J632" i="1"/>
  <c r="N632" i="1" s="1"/>
  <c r="I632" i="1"/>
  <c r="G632" i="1"/>
  <c r="F632" i="1"/>
  <c r="E632" i="1"/>
  <c r="D632" i="1"/>
  <c r="C632" i="1"/>
  <c r="AI631" i="1"/>
  <c r="AE631" i="1"/>
  <c r="X631" i="1"/>
  <c r="Z631" i="1" s="1"/>
  <c r="U631" i="1"/>
  <c r="S631" i="1"/>
  <c r="P631" i="1"/>
  <c r="K631" i="1"/>
  <c r="J631" i="1"/>
  <c r="I631" i="1"/>
  <c r="G631" i="1"/>
  <c r="F631" i="1"/>
  <c r="E631" i="1"/>
  <c r="D631" i="1"/>
  <c r="C631" i="1"/>
  <c r="AI630" i="1"/>
  <c r="AE630" i="1"/>
  <c r="Z630" i="1"/>
  <c r="X630" i="1"/>
  <c r="U630" i="1"/>
  <c r="S630" i="1"/>
  <c r="R630" i="1"/>
  <c r="Q630" i="1"/>
  <c r="P630" i="1"/>
  <c r="K630" i="1"/>
  <c r="N630" i="1" s="1"/>
  <c r="J630" i="1"/>
  <c r="I630" i="1"/>
  <c r="G630" i="1"/>
  <c r="F630" i="1"/>
  <c r="E630" i="1"/>
  <c r="D630" i="1"/>
  <c r="C630" i="1"/>
  <c r="AI629" i="1"/>
  <c r="AE629" i="1"/>
  <c r="Z629" i="1" s="1"/>
  <c r="X629" i="1"/>
  <c r="U629" i="1"/>
  <c r="S629" i="1"/>
  <c r="R629" i="1"/>
  <c r="P629" i="1"/>
  <c r="Q629" i="1" s="1"/>
  <c r="N629" i="1"/>
  <c r="K629" i="1"/>
  <c r="J629" i="1"/>
  <c r="I629" i="1"/>
  <c r="O629" i="1" s="1"/>
  <c r="G629" i="1"/>
  <c r="F629" i="1"/>
  <c r="E629" i="1"/>
  <c r="D629" i="1"/>
  <c r="C629" i="1"/>
  <c r="AI628" i="1"/>
  <c r="AE628" i="1"/>
  <c r="X628" i="1"/>
  <c r="U628" i="1"/>
  <c r="S628" i="1"/>
  <c r="P628" i="1"/>
  <c r="K628" i="1"/>
  <c r="J628" i="1"/>
  <c r="N628" i="1" s="1"/>
  <c r="I628" i="1"/>
  <c r="G628" i="1"/>
  <c r="F628" i="1"/>
  <c r="E628" i="1"/>
  <c r="D628" i="1"/>
  <c r="C628" i="1"/>
  <c r="AI627" i="1"/>
  <c r="AE627" i="1"/>
  <c r="X627" i="1"/>
  <c r="Z627" i="1" s="1"/>
  <c r="U627" i="1"/>
  <c r="S627" i="1"/>
  <c r="Q627" i="1"/>
  <c r="P627" i="1"/>
  <c r="R627" i="1" s="1"/>
  <c r="K627" i="1"/>
  <c r="J627" i="1"/>
  <c r="N627" i="1" s="1"/>
  <c r="AG627" i="1" s="1"/>
  <c r="I627" i="1"/>
  <c r="G627" i="1"/>
  <c r="F627" i="1"/>
  <c r="E627" i="1"/>
  <c r="D627" i="1"/>
  <c r="C627" i="1"/>
  <c r="AI626" i="1"/>
  <c r="AE626" i="1"/>
  <c r="Z626" i="1"/>
  <c r="X626" i="1"/>
  <c r="U626" i="1"/>
  <c r="S626" i="1"/>
  <c r="R626" i="1"/>
  <c r="P626" i="1"/>
  <c r="N626" i="1"/>
  <c r="K626" i="1"/>
  <c r="J626" i="1"/>
  <c r="I626" i="1"/>
  <c r="G626" i="1"/>
  <c r="F626" i="1"/>
  <c r="E626" i="1"/>
  <c r="D626" i="1"/>
  <c r="C626" i="1"/>
  <c r="AI625" i="1"/>
  <c r="AE625" i="1"/>
  <c r="Z625" i="1" s="1"/>
  <c r="X625" i="1"/>
  <c r="U625" i="1"/>
  <c r="S625" i="1"/>
  <c r="R625" i="1"/>
  <c r="P625" i="1"/>
  <c r="N625" i="1"/>
  <c r="K625" i="1"/>
  <c r="J625" i="1"/>
  <c r="I625" i="1"/>
  <c r="G625" i="1"/>
  <c r="F625" i="1"/>
  <c r="E625" i="1"/>
  <c r="D625" i="1"/>
  <c r="C625" i="1"/>
  <c r="AI624" i="1"/>
  <c r="AE624" i="1"/>
  <c r="X624" i="1"/>
  <c r="Z624" i="1" s="1"/>
  <c r="U624" i="1"/>
  <c r="S624" i="1"/>
  <c r="P624" i="1"/>
  <c r="O624" i="1"/>
  <c r="K624" i="1"/>
  <c r="J624" i="1"/>
  <c r="N624" i="1" s="1"/>
  <c r="I624" i="1"/>
  <c r="G624" i="1"/>
  <c r="F624" i="1"/>
  <c r="E624" i="1"/>
  <c r="D624" i="1"/>
  <c r="C624" i="1"/>
  <c r="AI623" i="1"/>
  <c r="AE623" i="1"/>
  <c r="X623" i="1"/>
  <c r="Z623" i="1" s="1"/>
  <c r="U623" i="1"/>
  <c r="S623" i="1"/>
  <c r="P623" i="1"/>
  <c r="K623" i="1"/>
  <c r="J623" i="1"/>
  <c r="I623" i="1"/>
  <c r="G623" i="1"/>
  <c r="F623" i="1"/>
  <c r="E623" i="1"/>
  <c r="D623" i="1"/>
  <c r="C623" i="1"/>
  <c r="AI622" i="1"/>
  <c r="AE622" i="1"/>
  <c r="Z622" i="1"/>
  <c r="X622" i="1"/>
  <c r="U622" i="1"/>
  <c r="S622" i="1"/>
  <c r="R622" i="1"/>
  <c r="Q622" i="1"/>
  <c r="P622" i="1"/>
  <c r="K622" i="1"/>
  <c r="N622" i="1" s="1"/>
  <c r="J622" i="1"/>
  <c r="I622" i="1"/>
  <c r="G622" i="1"/>
  <c r="F622" i="1"/>
  <c r="E622" i="1"/>
  <c r="D622" i="1"/>
  <c r="C622" i="1"/>
  <c r="AI621" i="1"/>
  <c r="AE621" i="1"/>
  <c r="Z621" i="1" s="1"/>
  <c r="X621" i="1"/>
  <c r="U621" i="1"/>
  <c r="S621" i="1"/>
  <c r="P621" i="1"/>
  <c r="Q621" i="1" s="1"/>
  <c r="N621" i="1"/>
  <c r="K621" i="1"/>
  <c r="J621" i="1"/>
  <c r="I621" i="1"/>
  <c r="O621" i="1" s="1"/>
  <c r="G621" i="1"/>
  <c r="F621" i="1"/>
  <c r="E621" i="1"/>
  <c r="D621" i="1"/>
  <c r="C621" i="1"/>
  <c r="AI620" i="1"/>
  <c r="AE620" i="1"/>
  <c r="X620" i="1"/>
  <c r="U620" i="1"/>
  <c r="S620" i="1"/>
  <c r="P620" i="1"/>
  <c r="K620" i="1"/>
  <c r="J620" i="1"/>
  <c r="N620" i="1" s="1"/>
  <c r="I620" i="1"/>
  <c r="G620" i="1"/>
  <c r="F620" i="1"/>
  <c r="E620" i="1"/>
  <c r="D620" i="1"/>
  <c r="C620" i="1"/>
  <c r="AI619" i="1"/>
  <c r="AE619" i="1"/>
  <c r="X619" i="1"/>
  <c r="Z619" i="1" s="1"/>
  <c r="U619" i="1"/>
  <c r="S619" i="1"/>
  <c r="Q619" i="1"/>
  <c r="P619" i="1"/>
  <c r="R619" i="1" s="1"/>
  <c r="K619" i="1"/>
  <c r="J619" i="1"/>
  <c r="N619" i="1" s="1"/>
  <c r="AG619" i="1" s="1"/>
  <c r="I619" i="1"/>
  <c r="G619" i="1"/>
  <c r="F619" i="1"/>
  <c r="E619" i="1"/>
  <c r="D619" i="1"/>
  <c r="C619" i="1"/>
  <c r="AI618" i="1"/>
  <c r="AE618" i="1"/>
  <c r="Z618" i="1"/>
  <c r="X618" i="1"/>
  <c r="U618" i="1"/>
  <c r="S618" i="1"/>
  <c r="R618" i="1"/>
  <c r="P618" i="1"/>
  <c r="N618" i="1"/>
  <c r="K618" i="1"/>
  <c r="J618" i="1"/>
  <c r="I618" i="1"/>
  <c r="G618" i="1"/>
  <c r="F618" i="1"/>
  <c r="E618" i="1"/>
  <c r="D618" i="1"/>
  <c r="C618" i="1"/>
  <c r="AI617" i="1"/>
  <c r="AE617" i="1"/>
  <c r="Z617" i="1" s="1"/>
  <c r="X617" i="1"/>
  <c r="U617" i="1"/>
  <c r="S617" i="1"/>
  <c r="R617" i="1"/>
  <c r="P617" i="1"/>
  <c r="N617" i="1"/>
  <c r="K617" i="1"/>
  <c r="J617" i="1"/>
  <c r="I617" i="1"/>
  <c r="G617" i="1"/>
  <c r="F617" i="1"/>
  <c r="E617" i="1"/>
  <c r="D617" i="1"/>
  <c r="C617" i="1"/>
  <c r="AI616" i="1"/>
  <c r="AE616" i="1"/>
  <c r="X616" i="1"/>
  <c r="Z616" i="1" s="1"/>
  <c r="U616" i="1"/>
  <c r="S616" i="1"/>
  <c r="P616" i="1"/>
  <c r="O616" i="1"/>
  <c r="K616" i="1"/>
  <c r="J616" i="1"/>
  <c r="N616" i="1" s="1"/>
  <c r="I616" i="1"/>
  <c r="G616" i="1"/>
  <c r="F616" i="1"/>
  <c r="E616" i="1"/>
  <c r="D616" i="1"/>
  <c r="C616" i="1"/>
  <c r="AI615" i="1"/>
  <c r="AE615" i="1"/>
  <c r="X615" i="1"/>
  <c r="Z615" i="1" s="1"/>
  <c r="U615" i="1"/>
  <c r="S615" i="1"/>
  <c r="P615" i="1"/>
  <c r="K615" i="1"/>
  <c r="J615" i="1"/>
  <c r="I615" i="1"/>
  <c r="G615" i="1"/>
  <c r="F615" i="1"/>
  <c r="E615" i="1"/>
  <c r="D615" i="1"/>
  <c r="C615" i="1"/>
  <c r="AI614" i="1"/>
  <c r="AE614" i="1"/>
  <c r="Z614" i="1"/>
  <c r="X614" i="1"/>
  <c r="U614" i="1"/>
  <c r="S614" i="1"/>
  <c r="R614" i="1"/>
  <c r="Q614" i="1"/>
  <c r="P614" i="1"/>
  <c r="K614" i="1"/>
  <c r="N614" i="1" s="1"/>
  <c r="J614" i="1"/>
  <c r="I614" i="1"/>
  <c r="G614" i="1"/>
  <c r="F614" i="1"/>
  <c r="E614" i="1"/>
  <c r="D614" i="1"/>
  <c r="C614" i="1"/>
  <c r="AI613" i="1"/>
  <c r="AE613" i="1"/>
  <c r="Z613" i="1" s="1"/>
  <c r="X613" i="1"/>
  <c r="U613" i="1"/>
  <c r="S613" i="1"/>
  <c r="R613" i="1"/>
  <c r="P613" i="1"/>
  <c r="Q613" i="1" s="1"/>
  <c r="N613" i="1"/>
  <c r="K613" i="1"/>
  <c r="J613" i="1"/>
  <c r="I613" i="1"/>
  <c r="O613" i="1" s="1"/>
  <c r="G613" i="1"/>
  <c r="F613" i="1"/>
  <c r="E613" i="1"/>
  <c r="D613" i="1"/>
  <c r="C613" i="1"/>
  <c r="AI612" i="1"/>
  <c r="AE612" i="1"/>
  <c r="X612" i="1"/>
  <c r="U612" i="1"/>
  <c r="S612" i="1"/>
  <c r="P612" i="1"/>
  <c r="K612" i="1"/>
  <c r="J612" i="1"/>
  <c r="N612" i="1" s="1"/>
  <c r="I612" i="1"/>
  <c r="O612" i="1" s="1"/>
  <c r="G612" i="1"/>
  <c r="F612" i="1"/>
  <c r="E612" i="1"/>
  <c r="D612" i="1"/>
  <c r="C612" i="1"/>
  <c r="AI611" i="1"/>
  <c r="AE611" i="1"/>
  <c r="X611" i="1"/>
  <c r="Z611" i="1" s="1"/>
  <c r="U611" i="1"/>
  <c r="S611" i="1"/>
  <c r="Q611" i="1"/>
  <c r="P611" i="1"/>
  <c r="R611" i="1" s="1"/>
  <c r="K611" i="1"/>
  <c r="J611" i="1"/>
  <c r="N611" i="1" s="1"/>
  <c r="AG611" i="1" s="1"/>
  <c r="I611" i="1"/>
  <c r="G611" i="1"/>
  <c r="F611" i="1"/>
  <c r="E611" i="1"/>
  <c r="D611" i="1"/>
  <c r="C611" i="1"/>
  <c r="AI610" i="1"/>
  <c r="AE610" i="1"/>
  <c r="Z610" i="1"/>
  <c r="X610" i="1"/>
  <c r="U610" i="1"/>
  <c r="S610" i="1"/>
  <c r="R610" i="1"/>
  <c r="P610" i="1"/>
  <c r="N610" i="1"/>
  <c r="K610" i="1"/>
  <c r="J610" i="1"/>
  <c r="I610" i="1"/>
  <c r="G610" i="1"/>
  <c r="F610" i="1"/>
  <c r="E610" i="1"/>
  <c r="D610" i="1"/>
  <c r="C610" i="1"/>
  <c r="AI609" i="1"/>
  <c r="AE609" i="1"/>
  <c r="Z609" i="1" s="1"/>
  <c r="X609" i="1"/>
  <c r="U609" i="1"/>
  <c r="S609" i="1"/>
  <c r="R609" i="1"/>
  <c r="P609" i="1"/>
  <c r="N609" i="1"/>
  <c r="K609" i="1"/>
  <c r="J609" i="1"/>
  <c r="I609" i="1"/>
  <c r="G609" i="1"/>
  <c r="F609" i="1"/>
  <c r="E609" i="1"/>
  <c r="D609" i="1"/>
  <c r="C609" i="1"/>
  <c r="AI608" i="1"/>
  <c r="AE608" i="1"/>
  <c r="X608" i="1"/>
  <c r="Z608" i="1" s="1"/>
  <c r="U608" i="1"/>
  <c r="S608" i="1"/>
  <c r="P608" i="1"/>
  <c r="O608" i="1"/>
  <c r="K608" i="1"/>
  <c r="J608" i="1"/>
  <c r="N608" i="1" s="1"/>
  <c r="I608" i="1"/>
  <c r="G608" i="1"/>
  <c r="F608" i="1"/>
  <c r="E608" i="1"/>
  <c r="D608" i="1"/>
  <c r="C608" i="1"/>
  <c r="AI607" i="1"/>
  <c r="AE607" i="1"/>
  <c r="X607" i="1"/>
  <c r="Z607" i="1" s="1"/>
  <c r="U607" i="1"/>
  <c r="S607" i="1"/>
  <c r="P607" i="1"/>
  <c r="K607" i="1"/>
  <c r="J607" i="1"/>
  <c r="I607" i="1"/>
  <c r="G607" i="1"/>
  <c r="F607" i="1"/>
  <c r="E607" i="1"/>
  <c r="D607" i="1"/>
  <c r="C607" i="1"/>
  <c r="AI606" i="1"/>
  <c r="AE606" i="1"/>
  <c r="Z606" i="1"/>
  <c r="X606" i="1"/>
  <c r="U606" i="1"/>
  <c r="S606" i="1"/>
  <c r="R606" i="1"/>
  <c r="Q606" i="1"/>
  <c r="P606" i="1"/>
  <c r="K606" i="1"/>
  <c r="N606" i="1" s="1"/>
  <c r="J606" i="1"/>
  <c r="I606" i="1"/>
  <c r="G606" i="1"/>
  <c r="F606" i="1"/>
  <c r="E606" i="1"/>
  <c r="D606" i="1"/>
  <c r="C606" i="1"/>
  <c r="AI605" i="1"/>
  <c r="AE605" i="1"/>
  <c r="Z605" i="1" s="1"/>
  <c r="X605" i="1"/>
  <c r="U605" i="1"/>
  <c r="S605" i="1"/>
  <c r="R605" i="1"/>
  <c r="P605" i="1"/>
  <c r="Q605" i="1" s="1"/>
  <c r="N605" i="1"/>
  <c r="K605" i="1"/>
  <c r="J605" i="1"/>
  <c r="I605" i="1"/>
  <c r="O605" i="1" s="1"/>
  <c r="G605" i="1"/>
  <c r="F605" i="1"/>
  <c r="E605" i="1"/>
  <c r="D605" i="1"/>
  <c r="C605" i="1"/>
  <c r="AI604" i="1"/>
  <c r="AE604" i="1"/>
  <c r="X604" i="1"/>
  <c r="U604" i="1"/>
  <c r="S604" i="1"/>
  <c r="P604" i="1"/>
  <c r="K604" i="1"/>
  <c r="J604" i="1"/>
  <c r="N604" i="1" s="1"/>
  <c r="I604" i="1"/>
  <c r="O604" i="1" s="1"/>
  <c r="G604" i="1"/>
  <c r="F604" i="1"/>
  <c r="E604" i="1"/>
  <c r="D604" i="1"/>
  <c r="C604" i="1"/>
  <c r="AI603" i="1"/>
  <c r="AE603" i="1"/>
  <c r="X603" i="1"/>
  <c r="Z603" i="1" s="1"/>
  <c r="U603" i="1"/>
  <c r="S603" i="1"/>
  <c r="Q603" i="1"/>
  <c r="P603" i="1"/>
  <c r="R603" i="1" s="1"/>
  <c r="K603" i="1"/>
  <c r="J603" i="1"/>
  <c r="N603" i="1" s="1"/>
  <c r="AG603" i="1" s="1"/>
  <c r="I603" i="1"/>
  <c r="G603" i="1"/>
  <c r="F603" i="1"/>
  <c r="E603" i="1"/>
  <c r="D603" i="1"/>
  <c r="C603" i="1"/>
  <c r="AI602" i="1"/>
  <c r="AE602" i="1"/>
  <c r="Z602" i="1"/>
  <c r="X602" i="1"/>
  <c r="U602" i="1"/>
  <c r="S602" i="1"/>
  <c r="R602" i="1"/>
  <c r="P602" i="1"/>
  <c r="N602" i="1"/>
  <c r="K602" i="1"/>
  <c r="J602" i="1"/>
  <c r="I602" i="1"/>
  <c r="G602" i="1"/>
  <c r="F602" i="1"/>
  <c r="E602" i="1"/>
  <c r="D602" i="1"/>
  <c r="C602" i="1"/>
  <c r="AI601" i="1"/>
  <c r="AE601" i="1"/>
  <c r="Z601" i="1" s="1"/>
  <c r="X601" i="1"/>
  <c r="U601" i="1"/>
  <c r="S601" i="1"/>
  <c r="R601" i="1"/>
  <c r="P601" i="1"/>
  <c r="N601" i="1"/>
  <c r="K601" i="1"/>
  <c r="J601" i="1"/>
  <c r="I601" i="1"/>
  <c r="G601" i="1"/>
  <c r="F601" i="1"/>
  <c r="E601" i="1"/>
  <c r="D601" i="1"/>
  <c r="C601" i="1"/>
  <c r="AI600" i="1"/>
  <c r="AE600" i="1"/>
  <c r="X600" i="1"/>
  <c r="Z600" i="1" s="1"/>
  <c r="U600" i="1"/>
  <c r="S600" i="1"/>
  <c r="P600" i="1"/>
  <c r="O600" i="1"/>
  <c r="K600" i="1"/>
  <c r="J600" i="1"/>
  <c r="N600" i="1" s="1"/>
  <c r="I600" i="1"/>
  <c r="G600" i="1"/>
  <c r="F600" i="1"/>
  <c r="E600" i="1"/>
  <c r="D600" i="1"/>
  <c r="C600" i="1"/>
  <c r="AI599" i="1"/>
  <c r="AE599" i="1"/>
  <c r="X599" i="1"/>
  <c r="Z599" i="1" s="1"/>
  <c r="U599" i="1"/>
  <c r="S599" i="1"/>
  <c r="P599" i="1"/>
  <c r="K599" i="1"/>
  <c r="J599" i="1"/>
  <c r="I599" i="1"/>
  <c r="G599" i="1"/>
  <c r="F599" i="1"/>
  <c r="E599" i="1"/>
  <c r="D599" i="1"/>
  <c r="C599" i="1"/>
  <c r="AI598" i="1"/>
  <c r="AE598" i="1"/>
  <c r="Z598" i="1"/>
  <c r="X598" i="1"/>
  <c r="U598" i="1"/>
  <c r="S598" i="1"/>
  <c r="R598" i="1"/>
  <c r="Q598" i="1"/>
  <c r="P598" i="1"/>
  <c r="K598" i="1"/>
  <c r="N598" i="1" s="1"/>
  <c r="J598" i="1"/>
  <c r="I598" i="1"/>
  <c r="G598" i="1"/>
  <c r="F598" i="1"/>
  <c r="E598" i="1"/>
  <c r="D598" i="1"/>
  <c r="C598" i="1"/>
  <c r="AI597" i="1"/>
  <c r="AE597" i="1"/>
  <c r="Z597" i="1" s="1"/>
  <c r="X597" i="1"/>
  <c r="U597" i="1"/>
  <c r="S597" i="1"/>
  <c r="R597" i="1"/>
  <c r="P597" i="1"/>
  <c r="Q597" i="1" s="1"/>
  <c r="N597" i="1"/>
  <c r="K597" i="1"/>
  <c r="J597" i="1"/>
  <c r="I597" i="1"/>
  <c r="O597" i="1" s="1"/>
  <c r="G597" i="1"/>
  <c r="F597" i="1"/>
  <c r="E597" i="1"/>
  <c r="D597" i="1"/>
  <c r="C597" i="1"/>
  <c r="AI596" i="1"/>
  <c r="AE596" i="1"/>
  <c r="X596" i="1"/>
  <c r="U596" i="1"/>
  <c r="S596" i="1"/>
  <c r="P596" i="1"/>
  <c r="K596" i="1"/>
  <c r="J596" i="1"/>
  <c r="N596" i="1" s="1"/>
  <c r="I596" i="1"/>
  <c r="O596" i="1" s="1"/>
  <c r="G596" i="1"/>
  <c r="F596" i="1"/>
  <c r="E596" i="1"/>
  <c r="D596" i="1"/>
  <c r="C596" i="1"/>
  <c r="AI595" i="1"/>
  <c r="AE595" i="1"/>
  <c r="X595" i="1"/>
  <c r="Z595" i="1" s="1"/>
  <c r="U595" i="1"/>
  <c r="S595" i="1"/>
  <c r="Q595" i="1"/>
  <c r="P595" i="1"/>
  <c r="R595" i="1" s="1"/>
  <c r="K595" i="1"/>
  <c r="J595" i="1"/>
  <c r="N595" i="1" s="1"/>
  <c r="AG595" i="1" s="1"/>
  <c r="I595" i="1"/>
  <c r="G595" i="1"/>
  <c r="F595" i="1"/>
  <c r="E595" i="1"/>
  <c r="D595" i="1"/>
  <c r="C595" i="1"/>
  <c r="AI594" i="1"/>
  <c r="AE594" i="1"/>
  <c r="Z594" i="1"/>
  <c r="X594" i="1"/>
  <c r="U594" i="1"/>
  <c r="S594" i="1"/>
  <c r="R594" i="1"/>
  <c r="P594" i="1"/>
  <c r="N594" i="1"/>
  <c r="K594" i="1"/>
  <c r="J594" i="1"/>
  <c r="I594" i="1"/>
  <c r="G594" i="1"/>
  <c r="F594" i="1"/>
  <c r="E594" i="1"/>
  <c r="D594" i="1"/>
  <c r="C594" i="1"/>
  <c r="AI593" i="1"/>
  <c r="AE593" i="1"/>
  <c r="Z593" i="1" s="1"/>
  <c r="X593" i="1"/>
  <c r="U593" i="1"/>
  <c r="S593" i="1"/>
  <c r="R593" i="1"/>
  <c r="P593" i="1"/>
  <c r="N593" i="1"/>
  <c r="K593" i="1"/>
  <c r="J593" i="1"/>
  <c r="I593" i="1"/>
  <c r="G593" i="1"/>
  <c r="F593" i="1"/>
  <c r="E593" i="1"/>
  <c r="D593" i="1"/>
  <c r="C593" i="1"/>
  <c r="AI592" i="1"/>
  <c r="AE592" i="1"/>
  <c r="X592" i="1"/>
  <c r="Z592" i="1" s="1"/>
  <c r="U592" i="1"/>
  <c r="S592" i="1"/>
  <c r="P592" i="1"/>
  <c r="O592" i="1"/>
  <c r="K592" i="1"/>
  <c r="J592" i="1"/>
  <c r="N592" i="1" s="1"/>
  <c r="I592" i="1"/>
  <c r="G592" i="1"/>
  <c r="F592" i="1"/>
  <c r="E592" i="1"/>
  <c r="D592" i="1"/>
  <c r="C592" i="1"/>
  <c r="AI591" i="1"/>
  <c r="AE591" i="1"/>
  <c r="Z591" i="1"/>
  <c r="X591" i="1"/>
  <c r="U591" i="1"/>
  <c r="S591" i="1"/>
  <c r="R591" i="1"/>
  <c r="Q591" i="1"/>
  <c r="P591" i="1"/>
  <c r="K591" i="1"/>
  <c r="J591" i="1"/>
  <c r="N591" i="1" s="1"/>
  <c r="AG591" i="1" s="1"/>
  <c r="I591" i="1"/>
  <c r="G591" i="1"/>
  <c r="F591" i="1"/>
  <c r="E591" i="1"/>
  <c r="D591" i="1"/>
  <c r="C591" i="1"/>
  <c r="AI590" i="1"/>
  <c r="AE590" i="1"/>
  <c r="X590" i="1"/>
  <c r="Z590" i="1" s="1"/>
  <c r="U590" i="1"/>
  <c r="S590" i="1"/>
  <c r="R590" i="1"/>
  <c r="Q590" i="1"/>
  <c r="P590" i="1"/>
  <c r="K590" i="1"/>
  <c r="N590" i="1" s="1"/>
  <c r="J590" i="1"/>
  <c r="I590" i="1"/>
  <c r="O590" i="1" s="1"/>
  <c r="G590" i="1"/>
  <c r="F590" i="1"/>
  <c r="E590" i="1"/>
  <c r="D590" i="1"/>
  <c r="C590" i="1"/>
  <c r="AI589" i="1"/>
  <c r="AE589" i="1"/>
  <c r="Z589" i="1"/>
  <c r="X589" i="1"/>
  <c r="U589" i="1"/>
  <c r="S589" i="1"/>
  <c r="R589" i="1"/>
  <c r="P589" i="1"/>
  <c r="Q589" i="1" s="1"/>
  <c r="K589" i="1"/>
  <c r="J589" i="1"/>
  <c r="N589" i="1" s="1"/>
  <c r="I589" i="1"/>
  <c r="G589" i="1"/>
  <c r="F589" i="1"/>
  <c r="E589" i="1"/>
  <c r="D589" i="1"/>
  <c r="C589" i="1"/>
  <c r="AI588" i="1"/>
  <c r="AE588" i="1"/>
  <c r="X588" i="1"/>
  <c r="U588" i="1"/>
  <c r="S588" i="1"/>
  <c r="Q588" i="1"/>
  <c r="P588" i="1"/>
  <c r="R588" i="1" s="1"/>
  <c r="K588" i="1"/>
  <c r="J588" i="1"/>
  <c r="I588" i="1"/>
  <c r="G588" i="1"/>
  <c r="F588" i="1"/>
  <c r="E588" i="1"/>
  <c r="D588" i="1"/>
  <c r="C588" i="1"/>
  <c r="AI587" i="1"/>
  <c r="AE587" i="1"/>
  <c r="Z587" i="1"/>
  <c r="X587" i="1"/>
  <c r="U587" i="1"/>
  <c r="S587" i="1"/>
  <c r="R587" i="1"/>
  <c r="P587" i="1"/>
  <c r="N587" i="1"/>
  <c r="K587" i="1"/>
  <c r="J587" i="1"/>
  <c r="I587" i="1"/>
  <c r="G587" i="1"/>
  <c r="F587" i="1"/>
  <c r="E587" i="1"/>
  <c r="D587" i="1"/>
  <c r="C587" i="1"/>
  <c r="AI586" i="1"/>
  <c r="AE586" i="1"/>
  <c r="Z586" i="1"/>
  <c r="X586" i="1"/>
  <c r="U586" i="1"/>
  <c r="S586" i="1"/>
  <c r="R586" i="1"/>
  <c r="P586" i="1"/>
  <c r="N586" i="1"/>
  <c r="K586" i="1"/>
  <c r="J586" i="1"/>
  <c r="I586" i="1"/>
  <c r="G586" i="1"/>
  <c r="F586" i="1"/>
  <c r="E586" i="1"/>
  <c r="D586" i="1"/>
  <c r="C586" i="1"/>
  <c r="AI585" i="1"/>
  <c r="AE585" i="1"/>
  <c r="Z585" i="1" s="1"/>
  <c r="X585" i="1"/>
  <c r="U585" i="1"/>
  <c r="S585" i="1"/>
  <c r="R585" i="1"/>
  <c r="P585" i="1"/>
  <c r="N585" i="1"/>
  <c r="K585" i="1"/>
  <c r="J585" i="1"/>
  <c r="I585" i="1"/>
  <c r="G585" i="1"/>
  <c r="F585" i="1"/>
  <c r="E585" i="1"/>
  <c r="D585" i="1"/>
  <c r="C585" i="1"/>
  <c r="AI584" i="1"/>
  <c r="AE584" i="1"/>
  <c r="X584" i="1"/>
  <c r="Z584" i="1" s="1"/>
  <c r="U584" i="1"/>
  <c r="S584" i="1"/>
  <c r="P584" i="1"/>
  <c r="K584" i="1"/>
  <c r="J584" i="1"/>
  <c r="I584" i="1"/>
  <c r="G584" i="1"/>
  <c r="F584" i="1"/>
  <c r="E584" i="1"/>
  <c r="D584" i="1"/>
  <c r="C584" i="1"/>
  <c r="AI583" i="1"/>
  <c r="AE583" i="1"/>
  <c r="Z583" i="1"/>
  <c r="X583" i="1"/>
  <c r="U583" i="1"/>
  <c r="S583" i="1"/>
  <c r="P583" i="1"/>
  <c r="N583" i="1"/>
  <c r="K583" i="1"/>
  <c r="J583" i="1"/>
  <c r="I583" i="1"/>
  <c r="G583" i="1"/>
  <c r="O583" i="1" s="1"/>
  <c r="F583" i="1"/>
  <c r="E583" i="1"/>
  <c r="D583" i="1"/>
  <c r="C583" i="1"/>
  <c r="AI582" i="1"/>
  <c r="AE582" i="1"/>
  <c r="Z582" i="1" s="1"/>
  <c r="X582" i="1"/>
  <c r="U582" i="1"/>
  <c r="S582" i="1"/>
  <c r="R582" i="1"/>
  <c r="P582" i="1"/>
  <c r="N582" i="1"/>
  <c r="K582" i="1"/>
  <c r="J582" i="1"/>
  <c r="I582" i="1"/>
  <c r="O582" i="1" s="1"/>
  <c r="G582" i="1"/>
  <c r="Q582" i="1" s="1"/>
  <c r="F582" i="1"/>
  <c r="E582" i="1"/>
  <c r="D582" i="1"/>
  <c r="C582" i="1"/>
  <c r="AI581" i="1"/>
  <c r="AG581" i="1"/>
  <c r="AE581" i="1"/>
  <c r="Z581" i="1" s="1"/>
  <c r="X581" i="1"/>
  <c r="U581" i="1"/>
  <c r="S581" i="1"/>
  <c r="R581" i="1"/>
  <c r="P581" i="1"/>
  <c r="N581" i="1"/>
  <c r="K581" i="1"/>
  <c r="J581" i="1"/>
  <c r="I581" i="1"/>
  <c r="O581" i="1" s="1"/>
  <c r="G581" i="1"/>
  <c r="F581" i="1"/>
  <c r="E581" i="1"/>
  <c r="D581" i="1"/>
  <c r="C581" i="1"/>
  <c r="AI580" i="1"/>
  <c r="AE580" i="1"/>
  <c r="X580" i="1"/>
  <c r="U580" i="1"/>
  <c r="S580" i="1"/>
  <c r="Q580" i="1"/>
  <c r="P580" i="1"/>
  <c r="R580" i="1" s="1"/>
  <c r="K580" i="1"/>
  <c r="J580" i="1"/>
  <c r="N580" i="1" s="1"/>
  <c r="I580" i="1"/>
  <c r="G580" i="1"/>
  <c r="F580" i="1"/>
  <c r="E580" i="1"/>
  <c r="D580" i="1"/>
  <c r="C580" i="1"/>
  <c r="AI579" i="1"/>
  <c r="AE579" i="1"/>
  <c r="X579" i="1"/>
  <c r="Z579" i="1" s="1"/>
  <c r="U579" i="1"/>
  <c r="S579" i="1"/>
  <c r="Q579" i="1"/>
  <c r="P579" i="1"/>
  <c r="R579" i="1" s="1"/>
  <c r="K579" i="1"/>
  <c r="J579" i="1"/>
  <c r="N579" i="1" s="1"/>
  <c r="I579" i="1"/>
  <c r="G579" i="1"/>
  <c r="F579" i="1"/>
  <c r="E579" i="1"/>
  <c r="D579" i="1"/>
  <c r="C579" i="1"/>
  <c r="AI578" i="1"/>
  <c r="AE578" i="1"/>
  <c r="Z578" i="1" s="1"/>
  <c r="X578" i="1"/>
  <c r="U578" i="1"/>
  <c r="S578" i="1"/>
  <c r="R578" i="1"/>
  <c r="P578" i="1"/>
  <c r="N578" i="1"/>
  <c r="K578" i="1"/>
  <c r="J578" i="1"/>
  <c r="I578" i="1"/>
  <c r="O578" i="1" s="1"/>
  <c r="G578" i="1"/>
  <c r="F578" i="1"/>
  <c r="E578" i="1"/>
  <c r="D578" i="1"/>
  <c r="C578" i="1"/>
  <c r="AI577" i="1"/>
  <c r="AE577" i="1"/>
  <c r="Z577" i="1" s="1"/>
  <c r="X577" i="1"/>
  <c r="U577" i="1"/>
  <c r="S577" i="1"/>
  <c r="P577" i="1"/>
  <c r="K577" i="1"/>
  <c r="J577" i="1"/>
  <c r="N577" i="1" s="1"/>
  <c r="I577" i="1"/>
  <c r="G577" i="1"/>
  <c r="F577" i="1"/>
  <c r="E577" i="1"/>
  <c r="D577" i="1"/>
  <c r="C577" i="1"/>
  <c r="AI576" i="1"/>
  <c r="AE576" i="1"/>
  <c r="X576" i="1"/>
  <c r="U576" i="1"/>
  <c r="S576" i="1"/>
  <c r="Q576" i="1"/>
  <c r="P576" i="1"/>
  <c r="R576" i="1" s="1"/>
  <c r="K576" i="1"/>
  <c r="J576" i="1"/>
  <c r="I576" i="1"/>
  <c r="G576" i="1"/>
  <c r="F576" i="1"/>
  <c r="E576" i="1"/>
  <c r="D576" i="1"/>
  <c r="C576" i="1"/>
  <c r="AI575" i="1"/>
  <c r="AE575" i="1"/>
  <c r="Z575" i="1"/>
  <c r="X575" i="1"/>
  <c r="U575" i="1"/>
  <c r="S575" i="1"/>
  <c r="R575" i="1"/>
  <c r="Q575" i="1"/>
  <c r="P575" i="1"/>
  <c r="K575" i="1"/>
  <c r="J575" i="1"/>
  <c r="N575" i="1" s="1"/>
  <c r="AG575" i="1" s="1"/>
  <c r="I575" i="1"/>
  <c r="G575" i="1"/>
  <c r="F575" i="1"/>
  <c r="E575" i="1"/>
  <c r="D575" i="1"/>
  <c r="C575" i="1"/>
  <c r="AI574" i="1"/>
  <c r="AE574" i="1"/>
  <c r="X574" i="1"/>
  <c r="Z574" i="1" s="1"/>
  <c r="U574" i="1"/>
  <c r="S574" i="1"/>
  <c r="R574" i="1"/>
  <c r="Q574" i="1"/>
  <c r="P574" i="1"/>
  <c r="K574" i="1"/>
  <c r="N574" i="1" s="1"/>
  <c r="J574" i="1"/>
  <c r="I574" i="1"/>
  <c r="O574" i="1" s="1"/>
  <c r="G574" i="1"/>
  <c r="F574" i="1"/>
  <c r="E574" i="1"/>
  <c r="D574" i="1"/>
  <c r="C574" i="1"/>
  <c r="AI573" i="1"/>
  <c r="AE573" i="1"/>
  <c r="Z573" i="1"/>
  <c r="X573" i="1"/>
  <c r="U573" i="1"/>
  <c r="S573" i="1"/>
  <c r="R573" i="1"/>
  <c r="P573" i="1"/>
  <c r="Q573" i="1" s="1"/>
  <c r="K573" i="1"/>
  <c r="J573" i="1"/>
  <c r="N573" i="1" s="1"/>
  <c r="I573" i="1"/>
  <c r="G573" i="1"/>
  <c r="F573" i="1"/>
  <c r="E573" i="1"/>
  <c r="D573" i="1"/>
  <c r="C573" i="1"/>
  <c r="AI572" i="1"/>
  <c r="AE572" i="1"/>
  <c r="X572" i="1"/>
  <c r="U572" i="1"/>
  <c r="S572" i="1"/>
  <c r="Q572" i="1"/>
  <c r="P572" i="1"/>
  <c r="R572" i="1" s="1"/>
  <c r="K572" i="1"/>
  <c r="J572" i="1"/>
  <c r="I572" i="1"/>
  <c r="G572" i="1"/>
  <c r="F572" i="1"/>
  <c r="E572" i="1"/>
  <c r="D572" i="1"/>
  <c r="C572" i="1"/>
  <c r="AI571" i="1"/>
  <c r="AE571" i="1"/>
  <c r="Z571" i="1"/>
  <c r="X571" i="1"/>
  <c r="U571" i="1"/>
  <c r="S571" i="1"/>
  <c r="R571" i="1"/>
  <c r="P571" i="1"/>
  <c r="N571" i="1"/>
  <c r="K571" i="1"/>
  <c r="J571" i="1"/>
  <c r="I571" i="1"/>
  <c r="G571" i="1"/>
  <c r="F571" i="1"/>
  <c r="E571" i="1"/>
  <c r="D571" i="1"/>
  <c r="C571" i="1"/>
  <c r="AI570" i="1"/>
  <c r="AE570" i="1"/>
  <c r="Z570" i="1"/>
  <c r="X570" i="1"/>
  <c r="U570" i="1"/>
  <c r="S570" i="1"/>
  <c r="R570" i="1"/>
  <c r="P570" i="1"/>
  <c r="N570" i="1"/>
  <c r="K570" i="1"/>
  <c r="J570" i="1"/>
  <c r="I570" i="1"/>
  <c r="G570" i="1"/>
  <c r="F570" i="1"/>
  <c r="E570" i="1"/>
  <c r="D570" i="1"/>
  <c r="C570" i="1"/>
  <c r="AI569" i="1"/>
  <c r="AE569" i="1"/>
  <c r="Z569" i="1" s="1"/>
  <c r="X569" i="1"/>
  <c r="U569" i="1"/>
  <c r="S569" i="1"/>
  <c r="R569" i="1"/>
  <c r="P569" i="1"/>
  <c r="N569" i="1"/>
  <c r="K569" i="1"/>
  <c r="J569" i="1"/>
  <c r="I569" i="1"/>
  <c r="G569" i="1"/>
  <c r="F569" i="1"/>
  <c r="E569" i="1"/>
  <c r="D569" i="1"/>
  <c r="C569" i="1"/>
  <c r="AI568" i="1"/>
  <c r="AE568" i="1"/>
  <c r="X568" i="1"/>
  <c r="Z568" i="1" s="1"/>
  <c r="U568" i="1"/>
  <c r="S568" i="1"/>
  <c r="P568" i="1"/>
  <c r="K568" i="1"/>
  <c r="J568" i="1"/>
  <c r="I568" i="1"/>
  <c r="G568" i="1"/>
  <c r="F568" i="1"/>
  <c r="E568" i="1"/>
  <c r="D568" i="1"/>
  <c r="C568" i="1"/>
  <c r="AI567" i="1"/>
  <c r="AE567" i="1"/>
  <c r="Z567" i="1"/>
  <c r="X567" i="1"/>
  <c r="U567" i="1"/>
  <c r="S567" i="1"/>
  <c r="P567" i="1"/>
  <c r="N567" i="1"/>
  <c r="K567" i="1"/>
  <c r="J567" i="1"/>
  <c r="I567" i="1"/>
  <c r="G567" i="1"/>
  <c r="O567" i="1" s="1"/>
  <c r="F567" i="1"/>
  <c r="E567" i="1"/>
  <c r="D567" i="1"/>
  <c r="C567" i="1"/>
  <c r="AI566" i="1"/>
  <c r="AE566" i="1"/>
  <c r="Z566" i="1" s="1"/>
  <c r="X566" i="1"/>
  <c r="U566" i="1"/>
  <c r="S566" i="1"/>
  <c r="R566" i="1"/>
  <c r="P566" i="1"/>
  <c r="N566" i="1"/>
  <c r="K566" i="1"/>
  <c r="J566" i="1"/>
  <c r="I566" i="1"/>
  <c r="O566" i="1" s="1"/>
  <c r="G566" i="1"/>
  <c r="Q566" i="1" s="1"/>
  <c r="F566" i="1"/>
  <c r="E566" i="1"/>
  <c r="D566" i="1"/>
  <c r="C566" i="1"/>
  <c r="AI565" i="1"/>
  <c r="AG565" i="1"/>
  <c r="AE565" i="1"/>
  <c r="Z565" i="1" s="1"/>
  <c r="X565" i="1"/>
  <c r="U565" i="1"/>
  <c r="S565" i="1"/>
  <c r="R565" i="1"/>
  <c r="P565" i="1"/>
  <c r="N565" i="1"/>
  <c r="K565" i="1"/>
  <c r="J565" i="1"/>
  <c r="I565" i="1"/>
  <c r="O565" i="1" s="1"/>
  <c r="G565" i="1"/>
  <c r="F565" i="1"/>
  <c r="E565" i="1"/>
  <c r="D565" i="1"/>
  <c r="C565" i="1"/>
  <c r="AI564" i="1"/>
  <c r="AE564" i="1"/>
  <c r="X564" i="1"/>
  <c r="U564" i="1"/>
  <c r="S564" i="1"/>
  <c r="Q564" i="1"/>
  <c r="P564" i="1"/>
  <c r="R564" i="1" s="1"/>
  <c r="K564" i="1"/>
  <c r="J564" i="1"/>
  <c r="N564" i="1" s="1"/>
  <c r="I564" i="1"/>
  <c r="G564" i="1"/>
  <c r="F564" i="1"/>
  <c r="E564" i="1"/>
  <c r="D564" i="1"/>
  <c r="C564" i="1"/>
  <c r="AI563" i="1"/>
  <c r="AE563" i="1"/>
  <c r="X563" i="1"/>
  <c r="Z563" i="1" s="1"/>
  <c r="U563" i="1"/>
  <c r="S563" i="1"/>
  <c r="Q563" i="1"/>
  <c r="P563" i="1"/>
  <c r="R563" i="1" s="1"/>
  <c r="K563" i="1"/>
  <c r="J563" i="1"/>
  <c r="N563" i="1" s="1"/>
  <c r="I563" i="1"/>
  <c r="G563" i="1"/>
  <c r="F563" i="1"/>
  <c r="E563" i="1"/>
  <c r="D563" i="1"/>
  <c r="C563" i="1"/>
  <c r="AI562" i="1"/>
  <c r="AE562" i="1"/>
  <c r="Z562" i="1" s="1"/>
  <c r="X562" i="1"/>
  <c r="U562" i="1"/>
  <c r="S562" i="1"/>
  <c r="R562" i="1"/>
  <c r="P562" i="1"/>
  <c r="N562" i="1"/>
  <c r="K562" i="1"/>
  <c r="J562" i="1"/>
  <c r="I562" i="1"/>
  <c r="O562" i="1" s="1"/>
  <c r="G562" i="1"/>
  <c r="F562" i="1"/>
  <c r="E562" i="1"/>
  <c r="D562" i="1"/>
  <c r="C562" i="1"/>
  <c r="AI561" i="1"/>
  <c r="AE561" i="1"/>
  <c r="Z561" i="1" s="1"/>
  <c r="X561" i="1"/>
  <c r="U561" i="1"/>
  <c r="S561" i="1"/>
  <c r="P561" i="1"/>
  <c r="K561" i="1"/>
  <c r="J561" i="1"/>
  <c r="N561" i="1" s="1"/>
  <c r="I561" i="1"/>
  <c r="G561" i="1"/>
  <c r="F561" i="1"/>
  <c r="E561" i="1"/>
  <c r="D561" i="1"/>
  <c r="C561" i="1"/>
  <c r="AI560" i="1"/>
  <c r="AE560" i="1"/>
  <c r="X560" i="1"/>
  <c r="U560" i="1"/>
  <c r="S560" i="1"/>
  <c r="Q560" i="1"/>
  <c r="P560" i="1"/>
  <c r="R560" i="1" s="1"/>
  <c r="K560" i="1"/>
  <c r="J560" i="1"/>
  <c r="I560" i="1"/>
  <c r="G560" i="1"/>
  <c r="F560" i="1"/>
  <c r="E560" i="1"/>
  <c r="D560" i="1"/>
  <c r="C560" i="1"/>
  <c r="AI559" i="1"/>
  <c r="AE559" i="1"/>
  <c r="Z559" i="1"/>
  <c r="X559" i="1"/>
  <c r="U559" i="1"/>
  <c r="S559" i="1"/>
  <c r="R559" i="1"/>
  <c r="Q559" i="1"/>
  <c r="P559" i="1"/>
  <c r="K559" i="1"/>
  <c r="J559" i="1"/>
  <c r="N559" i="1" s="1"/>
  <c r="AG559" i="1" s="1"/>
  <c r="I559" i="1"/>
  <c r="G559" i="1"/>
  <c r="F559" i="1"/>
  <c r="E559" i="1"/>
  <c r="D559" i="1"/>
  <c r="C559" i="1"/>
  <c r="AI558" i="1"/>
  <c r="AE558" i="1"/>
  <c r="X558" i="1"/>
  <c r="Z558" i="1" s="1"/>
  <c r="U558" i="1"/>
  <c r="S558" i="1"/>
  <c r="R558" i="1"/>
  <c r="Q558" i="1"/>
  <c r="P558" i="1"/>
  <c r="K558" i="1"/>
  <c r="N558" i="1" s="1"/>
  <c r="J558" i="1"/>
  <c r="I558" i="1"/>
  <c r="G558" i="1"/>
  <c r="F558" i="1"/>
  <c r="E558" i="1"/>
  <c r="D558" i="1"/>
  <c r="C558" i="1"/>
  <c r="AI557" i="1"/>
  <c r="AE557" i="1"/>
  <c r="Z557" i="1"/>
  <c r="X557" i="1"/>
  <c r="U557" i="1"/>
  <c r="S557" i="1"/>
  <c r="R557" i="1"/>
  <c r="P557" i="1"/>
  <c r="Q557" i="1" s="1"/>
  <c r="K557" i="1"/>
  <c r="J557" i="1"/>
  <c r="N557" i="1" s="1"/>
  <c r="I557" i="1"/>
  <c r="G557" i="1"/>
  <c r="F557" i="1"/>
  <c r="E557" i="1"/>
  <c r="D557" i="1"/>
  <c r="C557" i="1"/>
  <c r="AI556" i="1"/>
  <c r="AE556" i="1"/>
  <c r="X556" i="1"/>
  <c r="U556" i="1"/>
  <c r="S556" i="1"/>
  <c r="Q556" i="1"/>
  <c r="P556" i="1"/>
  <c r="R556" i="1" s="1"/>
  <c r="K556" i="1"/>
  <c r="J556" i="1"/>
  <c r="I556" i="1"/>
  <c r="G556" i="1"/>
  <c r="F556" i="1"/>
  <c r="E556" i="1"/>
  <c r="D556" i="1"/>
  <c r="C556" i="1"/>
  <c r="AI555" i="1"/>
  <c r="AE555" i="1"/>
  <c r="Z555" i="1"/>
  <c r="X555" i="1"/>
  <c r="U555" i="1"/>
  <c r="S555" i="1"/>
  <c r="R555" i="1"/>
  <c r="P555" i="1"/>
  <c r="N555" i="1"/>
  <c r="K555" i="1"/>
  <c r="J555" i="1"/>
  <c r="I555" i="1"/>
  <c r="G555" i="1"/>
  <c r="F555" i="1"/>
  <c r="E555" i="1"/>
  <c r="D555" i="1"/>
  <c r="C555" i="1"/>
  <c r="AI554" i="1"/>
  <c r="AE554" i="1"/>
  <c r="Z554" i="1"/>
  <c r="X554" i="1"/>
  <c r="U554" i="1"/>
  <c r="S554" i="1"/>
  <c r="R554" i="1"/>
  <c r="P554" i="1"/>
  <c r="N554" i="1"/>
  <c r="K554" i="1"/>
  <c r="J554" i="1"/>
  <c r="I554" i="1"/>
  <c r="G554" i="1"/>
  <c r="F554" i="1"/>
  <c r="E554" i="1"/>
  <c r="D554" i="1"/>
  <c r="C554" i="1"/>
  <c r="AI553" i="1"/>
  <c r="AE553" i="1"/>
  <c r="Z553" i="1" s="1"/>
  <c r="X553" i="1"/>
  <c r="U553" i="1"/>
  <c r="S553" i="1"/>
  <c r="R553" i="1"/>
  <c r="P553" i="1"/>
  <c r="N553" i="1"/>
  <c r="K553" i="1"/>
  <c r="J553" i="1"/>
  <c r="I553" i="1"/>
  <c r="G553" i="1"/>
  <c r="F553" i="1"/>
  <c r="E553" i="1"/>
  <c r="D553" i="1"/>
  <c r="C553" i="1"/>
  <c r="AI552" i="1"/>
  <c r="AE552" i="1"/>
  <c r="X552" i="1"/>
  <c r="Z552" i="1" s="1"/>
  <c r="U552" i="1"/>
  <c r="S552" i="1"/>
  <c r="P552" i="1"/>
  <c r="K552" i="1"/>
  <c r="J552" i="1"/>
  <c r="I552" i="1"/>
  <c r="G552" i="1"/>
  <c r="F552" i="1"/>
  <c r="E552" i="1"/>
  <c r="D552" i="1"/>
  <c r="C552" i="1"/>
  <c r="AI551" i="1"/>
  <c r="AE551" i="1"/>
  <c r="Z551" i="1"/>
  <c r="X551" i="1"/>
  <c r="U551" i="1"/>
  <c r="S551" i="1"/>
  <c r="P551" i="1"/>
  <c r="N551" i="1"/>
  <c r="K551" i="1"/>
  <c r="J551" i="1"/>
  <c r="I551" i="1"/>
  <c r="G551" i="1"/>
  <c r="O551" i="1" s="1"/>
  <c r="F551" i="1"/>
  <c r="E551" i="1"/>
  <c r="D551" i="1"/>
  <c r="C551" i="1"/>
  <c r="AI550" i="1"/>
  <c r="AE550" i="1"/>
  <c r="Z550" i="1" s="1"/>
  <c r="X550" i="1"/>
  <c r="U550" i="1"/>
  <c r="S550" i="1"/>
  <c r="R550" i="1"/>
  <c r="P550" i="1"/>
  <c r="N550" i="1"/>
  <c r="K550" i="1"/>
  <c r="J550" i="1"/>
  <c r="I550" i="1"/>
  <c r="O550" i="1" s="1"/>
  <c r="G550" i="1"/>
  <c r="Q550" i="1" s="1"/>
  <c r="F550" i="1"/>
  <c r="E550" i="1"/>
  <c r="D550" i="1"/>
  <c r="C550" i="1"/>
  <c r="AI549" i="1"/>
  <c r="AG549" i="1"/>
  <c r="AE549" i="1"/>
  <c r="Z549" i="1" s="1"/>
  <c r="X549" i="1"/>
  <c r="U549" i="1"/>
  <c r="S549" i="1"/>
  <c r="R549" i="1"/>
  <c r="P549" i="1"/>
  <c r="N549" i="1"/>
  <c r="K549" i="1"/>
  <c r="J549" i="1"/>
  <c r="I549" i="1"/>
  <c r="O549" i="1" s="1"/>
  <c r="G549" i="1"/>
  <c r="F549" i="1"/>
  <c r="E549" i="1"/>
  <c r="D549" i="1"/>
  <c r="C549" i="1"/>
  <c r="AI548" i="1"/>
  <c r="AE548" i="1"/>
  <c r="X548" i="1"/>
  <c r="U548" i="1"/>
  <c r="S548" i="1"/>
  <c r="Q548" i="1"/>
  <c r="P548" i="1"/>
  <c r="R548" i="1" s="1"/>
  <c r="K548" i="1"/>
  <c r="J548" i="1"/>
  <c r="N548" i="1" s="1"/>
  <c r="I548" i="1"/>
  <c r="G548" i="1"/>
  <c r="F548" i="1"/>
  <c r="E548" i="1"/>
  <c r="D548" i="1"/>
  <c r="C548" i="1"/>
  <c r="AI547" i="1"/>
  <c r="AE547" i="1"/>
  <c r="X547" i="1"/>
  <c r="Z547" i="1" s="1"/>
  <c r="U547" i="1"/>
  <c r="S547" i="1"/>
  <c r="Q547" i="1"/>
  <c r="P547" i="1"/>
  <c r="R547" i="1" s="1"/>
  <c r="K547" i="1"/>
  <c r="J547" i="1"/>
  <c r="N547" i="1" s="1"/>
  <c r="AG547" i="1" s="1"/>
  <c r="I547" i="1"/>
  <c r="G547" i="1"/>
  <c r="F547" i="1"/>
  <c r="E547" i="1"/>
  <c r="D547" i="1"/>
  <c r="C547" i="1"/>
  <c r="AI546" i="1"/>
  <c r="AE546" i="1"/>
  <c r="Z546" i="1" s="1"/>
  <c r="X546" i="1"/>
  <c r="U546" i="1"/>
  <c r="S546" i="1"/>
  <c r="R546" i="1"/>
  <c r="P546" i="1"/>
  <c r="N546" i="1"/>
  <c r="K546" i="1"/>
  <c r="J546" i="1"/>
  <c r="I546" i="1"/>
  <c r="O546" i="1" s="1"/>
  <c r="G546" i="1"/>
  <c r="F546" i="1"/>
  <c r="E546" i="1"/>
  <c r="D546" i="1"/>
  <c r="C546" i="1"/>
  <c r="AI545" i="1"/>
  <c r="AE545" i="1"/>
  <c r="Z545" i="1" s="1"/>
  <c r="X545" i="1"/>
  <c r="U545" i="1"/>
  <c r="S545" i="1"/>
  <c r="P545" i="1"/>
  <c r="K545" i="1"/>
  <c r="J545" i="1"/>
  <c r="N545" i="1" s="1"/>
  <c r="I545" i="1"/>
  <c r="G545" i="1"/>
  <c r="F545" i="1"/>
  <c r="E545" i="1"/>
  <c r="D545" i="1"/>
  <c r="C545" i="1"/>
  <c r="AI544" i="1"/>
  <c r="AE544" i="1"/>
  <c r="X544" i="1"/>
  <c r="U544" i="1"/>
  <c r="S544" i="1"/>
  <c r="Q544" i="1"/>
  <c r="P544" i="1"/>
  <c r="R544" i="1" s="1"/>
  <c r="K544" i="1"/>
  <c r="J544" i="1"/>
  <c r="I544" i="1"/>
  <c r="G544" i="1"/>
  <c r="F544" i="1"/>
  <c r="E544" i="1"/>
  <c r="D544" i="1"/>
  <c r="C544" i="1"/>
  <c r="AI543" i="1"/>
  <c r="AE543" i="1"/>
  <c r="Z543" i="1"/>
  <c r="X543" i="1"/>
  <c r="U543" i="1"/>
  <c r="S543" i="1"/>
  <c r="R543" i="1"/>
  <c r="Q543" i="1"/>
  <c r="P543" i="1"/>
  <c r="K543" i="1"/>
  <c r="J543" i="1"/>
  <c r="N543" i="1" s="1"/>
  <c r="AG543" i="1" s="1"/>
  <c r="I543" i="1"/>
  <c r="G543" i="1"/>
  <c r="F543" i="1"/>
  <c r="E543" i="1"/>
  <c r="D543" i="1"/>
  <c r="C543" i="1"/>
  <c r="AI542" i="1"/>
  <c r="AE542" i="1"/>
  <c r="X542" i="1"/>
  <c r="Z542" i="1" s="1"/>
  <c r="U542" i="1"/>
  <c r="S542" i="1"/>
  <c r="R542" i="1"/>
  <c r="Q542" i="1"/>
  <c r="P542" i="1"/>
  <c r="K542" i="1"/>
  <c r="N542" i="1" s="1"/>
  <c r="J542" i="1"/>
  <c r="I542" i="1"/>
  <c r="G542" i="1"/>
  <c r="F542" i="1"/>
  <c r="E542" i="1"/>
  <c r="D542" i="1"/>
  <c r="C542" i="1"/>
  <c r="AI541" i="1"/>
  <c r="AE541" i="1"/>
  <c r="Z541" i="1"/>
  <c r="X541" i="1"/>
  <c r="U541" i="1"/>
  <c r="S541" i="1"/>
  <c r="R541" i="1"/>
  <c r="P541" i="1"/>
  <c r="Q541" i="1" s="1"/>
  <c r="K541" i="1"/>
  <c r="J541" i="1"/>
  <c r="N541" i="1" s="1"/>
  <c r="I541" i="1"/>
  <c r="G541" i="1"/>
  <c r="F541" i="1"/>
  <c r="E541" i="1"/>
  <c r="D541" i="1"/>
  <c r="C541" i="1"/>
  <c r="AI540" i="1"/>
  <c r="AE540" i="1"/>
  <c r="X540" i="1"/>
  <c r="U540" i="1"/>
  <c r="S540" i="1"/>
  <c r="Q540" i="1"/>
  <c r="P540" i="1"/>
  <c r="R540" i="1" s="1"/>
  <c r="K540" i="1"/>
  <c r="J540" i="1"/>
  <c r="I540" i="1"/>
  <c r="G540" i="1"/>
  <c r="F540" i="1"/>
  <c r="E540" i="1"/>
  <c r="D540" i="1"/>
  <c r="C540" i="1"/>
  <c r="AI539" i="1"/>
  <c r="AE539" i="1"/>
  <c r="Z539" i="1"/>
  <c r="X539" i="1"/>
  <c r="U539" i="1"/>
  <c r="S539" i="1"/>
  <c r="R539" i="1"/>
  <c r="P539" i="1"/>
  <c r="N539" i="1"/>
  <c r="K539" i="1"/>
  <c r="J539" i="1"/>
  <c r="I539" i="1"/>
  <c r="G539" i="1"/>
  <c r="F539" i="1"/>
  <c r="E539" i="1"/>
  <c r="D539" i="1"/>
  <c r="C539" i="1"/>
  <c r="AI538" i="1"/>
  <c r="AE538" i="1"/>
  <c r="Z538" i="1"/>
  <c r="X538" i="1"/>
  <c r="U538" i="1"/>
  <c r="S538" i="1"/>
  <c r="R538" i="1"/>
  <c r="P538" i="1"/>
  <c r="N538" i="1"/>
  <c r="K538" i="1"/>
  <c r="J538" i="1"/>
  <c r="I538" i="1"/>
  <c r="G538" i="1"/>
  <c r="F538" i="1"/>
  <c r="E538" i="1"/>
  <c r="D538" i="1"/>
  <c r="C538" i="1"/>
  <c r="AI537" i="1"/>
  <c r="AE537" i="1"/>
  <c r="Z537" i="1" s="1"/>
  <c r="X537" i="1"/>
  <c r="U537" i="1"/>
  <c r="S537" i="1"/>
  <c r="R537" i="1"/>
  <c r="P537" i="1"/>
  <c r="N537" i="1"/>
  <c r="K537" i="1"/>
  <c r="J537" i="1"/>
  <c r="I537" i="1"/>
  <c r="G537" i="1"/>
  <c r="F537" i="1"/>
  <c r="E537" i="1"/>
  <c r="D537" i="1"/>
  <c r="C537" i="1"/>
  <c r="AI536" i="1"/>
  <c r="AE536" i="1"/>
  <c r="X536" i="1"/>
  <c r="Z536" i="1" s="1"/>
  <c r="U536" i="1"/>
  <c r="S536" i="1"/>
  <c r="P536" i="1"/>
  <c r="K536" i="1"/>
  <c r="J536" i="1"/>
  <c r="I536" i="1"/>
  <c r="G536" i="1"/>
  <c r="F536" i="1"/>
  <c r="E536" i="1"/>
  <c r="D536" i="1"/>
  <c r="C536" i="1"/>
  <c r="AI535" i="1"/>
  <c r="AE535" i="1"/>
  <c r="Z535" i="1"/>
  <c r="X535" i="1"/>
  <c r="U535" i="1"/>
  <c r="S535" i="1"/>
  <c r="P535" i="1"/>
  <c r="N535" i="1"/>
  <c r="K535" i="1"/>
  <c r="J535" i="1"/>
  <c r="I535" i="1"/>
  <c r="G535" i="1"/>
  <c r="O535" i="1" s="1"/>
  <c r="F535" i="1"/>
  <c r="E535" i="1"/>
  <c r="D535" i="1"/>
  <c r="C535" i="1"/>
  <c r="AI534" i="1"/>
  <c r="AE534" i="1"/>
  <c r="Z534" i="1" s="1"/>
  <c r="X534" i="1"/>
  <c r="U534" i="1"/>
  <c r="S534" i="1"/>
  <c r="R534" i="1"/>
  <c r="P534" i="1"/>
  <c r="N534" i="1"/>
  <c r="K534" i="1"/>
  <c r="J534" i="1"/>
  <c r="I534" i="1"/>
  <c r="O534" i="1" s="1"/>
  <c r="G534" i="1"/>
  <c r="Q534" i="1" s="1"/>
  <c r="F534" i="1"/>
  <c r="E534" i="1"/>
  <c r="D534" i="1"/>
  <c r="C534" i="1"/>
  <c r="AI533" i="1"/>
  <c r="AG533" i="1"/>
  <c r="AE533" i="1"/>
  <c r="Z533" i="1" s="1"/>
  <c r="X533" i="1"/>
  <c r="U533" i="1"/>
  <c r="S533" i="1"/>
  <c r="R533" i="1"/>
  <c r="P533" i="1"/>
  <c r="N533" i="1"/>
  <c r="K533" i="1"/>
  <c r="J533" i="1"/>
  <c r="I533" i="1"/>
  <c r="O533" i="1" s="1"/>
  <c r="G533" i="1"/>
  <c r="F533" i="1"/>
  <c r="E533" i="1"/>
  <c r="D533" i="1"/>
  <c r="C533" i="1"/>
  <c r="AI532" i="1"/>
  <c r="AE532" i="1"/>
  <c r="X532" i="1"/>
  <c r="U532" i="1"/>
  <c r="S532" i="1"/>
  <c r="Q532" i="1"/>
  <c r="P532" i="1"/>
  <c r="R532" i="1" s="1"/>
  <c r="K532" i="1"/>
  <c r="J532" i="1"/>
  <c r="N532" i="1" s="1"/>
  <c r="I532" i="1"/>
  <c r="G532" i="1"/>
  <c r="F532" i="1"/>
  <c r="E532" i="1"/>
  <c r="D532" i="1"/>
  <c r="C532" i="1"/>
  <c r="AI531" i="1"/>
  <c r="AE531" i="1"/>
  <c r="X531" i="1"/>
  <c r="Z531" i="1" s="1"/>
  <c r="U531" i="1"/>
  <c r="S531" i="1"/>
  <c r="Q531" i="1"/>
  <c r="P531" i="1"/>
  <c r="R531" i="1" s="1"/>
  <c r="K531" i="1"/>
  <c r="J531" i="1"/>
  <c r="N531" i="1" s="1"/>
  <c r="AG531" i="1" s="1"/>
  <c r="I531" i="1"/>
  <c r="G531" i="1"/>
  <c r="F531" i="1"/>
  <c r="E531" i="1"/>
  <c r="D531" i="1"/>
  <c r="C531" i="1"/>
  <c r="AI530" i="1"/>
  <c r="AE530" i="1"/>
  <c r="Z530" i="1" s="1"/>
  <c r="X530" i="1"/>
  <c r="U530" i="1"/>
  <c r="S530" i="1"/>
  <c r="R530" i="1"/>
  <c r="P530" i="1"/>
  <c r="N530" i="1"/>
  <c r="K530" i="1"/>
  <c r="J530" i="1"/>
  <c r="I530" i="1"/>
  <c r="O530" i="1" s="1"/>
  <c r="G530" i="1"/>
  <c r="F530" i="1"/>
  <c r="E530" i="1"/>
  <c r="D530" i="1"/>
  <c r="C530" i="1"/>
  <c r="AI529" i="1"/>
  <c r="AE529" i="1"/>
  <c r="Z529" i="1" s="1"/>
  <c r="X529" i="1"/>
  <c r="U529" i="1"/>
  <c r="S529" i="1"/>
  <c r="P529" i="1"/>
  <c r="K529" i="1"/>
  <c r="J529" i="1"/>
  <c r="N529" i="1" s="1"/>
  <c r="I529" i="1"/>
  <c r="G529" i="1"/>
  <c r="F529" i="1"/>
  <c r="E529" i="1"/>
  <c r="D529" i="1"/>
  <c r="C529" i="1"/>
  <c r="AI528" i="1"/>
  <c r="AE528" i="1"/>
  <c r="X528" i="1"/>
  <c r="U528" i="1"/>
  <c r="S528" i="1"/>
  <c r="Q528" i="1"/>
  <c r="P528" i="1"/>
  <c r="R528" i="1" s="1"/>
  <c r="K528" i="1"/>
  <c r="J528" i="1"/>
  <c r="I528" i="1"/>
  <c r="G528" i="1"/>
  <c r="F528" i="1"/>
  <c r="E528" i="1"/>
  <c r="D528" i="1"/>
  <c r="C528" i="1"/>
  <c r="AI527" i="1"/>
  <c r="AE527" i="1"/>
  <c r="Z527" i="1"/>
  <c r="X527" i="1"/>
  <c r="U527" i="1"/>
  <c r="S527" i="1"/>
  <c r="R527" i="1"/>
  <c r="Q527" i="1"/>
  <c r="P527" i="1"/>
  <c r="K527" i="1"/>
  <c r="J527" i="1"/>
  <c r="N527" i="1" s="1"/>
  <c r="AG527" i="1" s="1"/>
  <c r="I527" i="1"/>
  <c r="G527" i="1"/>
  <c r="F527" i="1"/>
  <c r="E527" i="1"/>
  <c r="D527" i="1"/>
  <c r="C527" i="1"/>
  <c r="AI526" i="1"/>
  <c r="AE526" i="1"/>
  <c r="X526" i="1"/>
  <c r="Z526" i="1" s="1"/>
  <c r="U526" i="1"/>
  <c r="S526" i="1"/>
  <c r="R526" i="1"/>
  <c r="Q526" i="1"/>
  <c r="P526" i="1"/>
  <c r="K526" i="1"/>
  <c r="N526" i="1" s="1"/>
  <c r="J526" i="1"/>
  <c r="I526" i="1"/>
  <c r="G526" i="1"/>
  <c r="F526" i="1"/>
  <c r="E526" i="1"/>
  <c r="D526" i="1"/>
  <c r="C526" i="1"/>
  <c r="AI525" i="1"/>
  <c r="AE525" i="1"/>
  <c r="Z525" i="1"/>
  <c r="X525" i="1"/>
  <c r="U525" i="1"/>
  <c r="S525" i="1"/>
  <c r="R525" i="1"/>
  <c r="P525" i="1"/>
  <c r="Q525" i="1" s="1"/>
  <c r="K525" i="1"/>
  <c r="J525" i="1"/>
  <c r="N525" i="1" s="1"/>
  <c r="I525" i="1"/>
  <c r="G525" i="1"/>
  <c r="F525" i="1"/>
  <c r="E525" i="1"/>
  <c r="D525" i="1"/>
  <c r="C525" i="1"/>
  <c r="AI524" i="1"/>
  <c r="AE524" i="1"/>
  <c r="X524" i="1"/>
  <c r="U524" i="1"/>
  <c r="S524" i="1"/>
  <c r="Q524" i="1"/>
  <c r="P524" i="1"/>
  <c r="R524" i="1" s="1"/>
  <c r="K524" i="1"/>
  <c r="J524" i="1"/>
  <c r="I524" i="1"/>
  <c r="G524" i="1"/>
  <c r="F524" i="1"/>
  <c r="E524" i="1"/>
  <c r="D524" i="1"/>
  <c r="C524" i="1"/>
  <c r="AI523" i="1"/>
  <c r="AE523" i="1"/>
  <c r="Z523" i="1"/>
  <c r="X523" i="1"/>
  <c r="U523" i="1"/>
  <c r="S523" i="1"/>
  <c r="R523" i="1"/>
  <c r="P523" i="1"/>
  <c r="N523" i="1"/>
  <c r="K523" i="1"/>
  <c r="J523" i="1"/>
  <c r="I523" i="1"/>
  <c r="G523" i="1"/>
  <c r="F523" i="1"/>
  <c r="E523" i="1"/>
  <c r="D523" i="1"/>
  <c r="C523" i="1"/>
  <c r="AI522" i="1"/>
  <c r="AE522" i="1"/>
  <c r="Z522" i="1"/>
  <c r="X522" i="1"/>
  <c r="U522" i="1"/>
  <c r="S522" i="1"/>
  <c r="R522" i="1"/>
  <c r="P522" i="1"/>
  <c r="N522" i="1"/>
  <c r="K522" i="1"/>
  <c r="J522" i="1"/>
  <c r="I522" i="1"/>
  <c r="G522" i="1"/>
  <c r="F522" i="1"/>
  <c r="E522" i="1"/>
  <c r="D522" i="1"/>
  <c r="C522" i="1"/>
  <c r="AI521" i="1"/>
  <c r="AE521" i="1"/>
  <c r="Z521" i="1" s="1"/>
  <c r="X521" i="1"/>
  <c r="U521" i="1"/>
  <c r="S521" i="1"/>
  <c r="R521" i="1"/>
  <c r="P521" i="1"/>
  <c r="N521" i="1"/>
  <c r="K521" i="1"/>
  <c r="J521" i="1"/>
  <c r="I521" i="1"/>
  <c r="G521" i="1"/>
  <c r="F521" i="1"/>
  <c r="E521" i="1"/>
  <c r="D521" i="1"/>
  <c r="C521" i="1"/>
  <c r="AI520" i="1"/>
  <c r="AE520" i="1"/>
  <c r="X520" i="1"/>
  <c r="Z520" i="1" s="1"/>
  <c r="U520" i="1"/>
  <c r="S520" i="1"/>
  <c r="P520" i="1"/>
  <c r="K520" i="1"/>
  <c r="J520" i="1"/>
  <c r="I520" i="1"/>
  <c r="G520" i="1"/>
  <c r="F520" i="1"/>
  <c r="E520" i="1"/>
  <c r="D520" i="1"/>
  <c r="C520" i="1"/>
  <c r="AI519" i="1"/>
  <c r="AE519" i="1"/>
  <c r="Z519" i="1"/>
  <c r="X519" i="1"/>
  <c r="U519" i="1"/>
  <c r="S519" i="1"/>
  <c r="P519" i="1"/>
  <c r="N519" i="1"/>
  <c r="K519" i="1"/>
  <c r="J519" i="1"/>
  <c r="I519" i="1"/>
  <c r="G519" i="1"/>
  <c r="O519" i="1" s="1"/>
  <c r="F519" i="1"/>
  <c r="E519" i="1"/>
  <c r="D519" i="1"/>
  <c r="C519" i="1"/>
  <c r="AI518" i="1"/>
  <c r="AE518" i="1"/>
  <c r="Z518" i="1" s="1"/>
  <c r="X518" i="1"/>
  <c r="U518" i="1"/>
  <c r="S518" i="1"/>
  <c r="R518" i="1"/>
  <c r="P518" i="1"/>
  <c r="N518" i="1"/>
  <c r="K518" i="1"/>
  <c r="J518" i="1"/>
  <c r="I518" i="1"/>
  <c r="O518" i="1" s="1"/>
  <c r="G518" i="1"/>
  <c r="Q518" i="1" s="1"/>
  <c r="F518" i="1"/>
  <c r="E518" i="1"/>
  <c r="D518" i="1"/>
  <c r="C518" i="1"/>
  <c r="AI517" i="1"/>
  <c r="AG517" i="1"/>
  <c r="AE517" i="1"/>
  <c r="Z517" i="1" s="1"/>
  <c r="X517" i="1"/>
  <c r="U517" i="1"/>
  <c r="S517" i="1"/>
  <c r="R517" i="1"/>
  <c r="P517" i="1"/>
  <c r="N517" i="1"/>
  <c r="K517" i="1"/>
  <c r="J517" i="1"/>
  <c r="I517" i="1"/>
  <c r="O517" i="1" s="1"/>
  <c r="G517" i="1"/>
  <c r="F517" i="1"/>
  <c r="E517" i="1"/>
  <c r="D517" i="1"/>
  <c r="C517" i="1"/>
  <c r="AI516" i="1"/>
  <c r="AE516" i="1"/>
  <c r="X516" i="1"/>
  <c r="U516" i="1"/>
  <c r="S516" i="1"/>
  <c r="Q516" i="1"/>
  <c r="P516" i="1"/>
  <c r="R516" i="1" s="1"/>
  <c r="K516" i="1"/>
  <c r="J516" i="1"/>
  <c r="N516" i="1" s="1"/>
  <c r="I516" i="1"/>
  <c r="G516" i="1"/>
  <c r="F516" i="1"/>
  <c r="E516" i="1"/>
  <c r="D516" i="1"/>
  <c r="C516" i="1"/>
  <c r="AI515" i="1"/>
  <c r="AE515" i="1"/>
  <c r="X515" i="1"/>
  <c r="Z515" i="1" s="1"/>
  <c r="U515" i="1"/>
  <c r="S515" i="1"/>
  <c r="Q515" i="1"/>
  <c r="P515" i="1"/>
  <c r="R515" i="1" s="1"/>
  <c r="K515" i="1"/>
  <c r="J515" i="1"/>
  <c r="N515" i="1" s="1"/>
  <c r="AG515" i="1" s="1"/>
  <c r="I515" i="1"/>
  <c r="G515" i="1"/>
  <c r="F515" i="1"/>
  <c r="E515" i="1"/>
  <c r="D515" i="1"/>
  <c r="C515" i="1"/>
  <c r="AI514" i="1"/>
  <c r="AE514" i="1"/>
  <c r="Z514" i="1" s="1"/>
  <c r="X514" i="1"/>
  <c r="U514" i="1"/>
  <c r="S514" i="1"/>
  <c r="R514" i="1"/>
  <c r="P514" i="1"/>
  <c r="N514" i="1"/>
  <c r="K514" i="1"/>
  <c r="J514" i="1"/>
  <c r="I514" i="1"/>
  <c r="O514" i="1" s="1"/>
  <c r="G514" i="1"/>
  <c r="F514" i="1"/>
  <c r="E514" i="1"/>
  <c r="D514" i="1"/>
  <c r="C514" i="1"/>
  <c r="AI513" i="1"/>
  <c r="AE513" i="1"/>
  <c r="Z513" i="1" s="1"/>
  <c r="X513" i="1"/>
  <c r="U513" i="1"/>
  <c r="S513" i="1"/>
  <c r="P513" i="1"/>
  <c r="K513" i="1"/>
  <c r="J513" i="1"/>
  <c r="N513" i="1" s="1"/>
  <c r="I513" i="1"/>
  <c r="G513" i="1"/>
  <c r="F513" i="1"/>
  <c r="E513" i="1"/>
  <c r="D513" i="1"/>
  <c r="C513" i="1"/>
  <c r="AI512" i="1"/>
  <c r="AE512" i="1"/>
  <c r="X512" i="1"/>
  <c r="U512" i="1"/>
  <c r="S512" i="1"/>
  <c r="Q512" i="1"/>
  <c r="P512" i="1"/>
  <c r="R512" i="1" s="1"/>
  <c r="K512" i="1"/>
  <c r="J512" i="1"/>
  <c r="I512" i="1"/>
  <c r="G512" i="1"/>
  <c r="F512" i="1"/>
  <c r="E512" i="1"/>
  <c r="D512" i="1"/>
  <c r="C512" i="1"/>
  <c r="AI511" i="1"/>
  <c r="AE511" i="1"/>
  <c r="Z511" i="1"/>
  <c r="X511" i="1"/>
  <c r="U511" i="1"/>
  <c r="S511" i="1"/>
  <c r="R511" i="1"/>
  <c r="Q511" i="1"/>
  <c r="P511" i="1"/>
  <c r="K511" i="1"/>
  <c r="J511" i="1"/>
  <c r="N511" i="1" s="1"/>
  <c r="AG511" i="1" s="1"/>
  <c r="I511" i="1"/>
  <c r="G511" i="1"/>
  <c r="F511" i="1"/>
  <c r="E511" i="1"/>
  <c r="D511" i="1"/>
  <c r="C511" i="1"/>
  <c r="AI510" i="1"/>
  <c r="AE510" i="1"/>
  <c r="X510" i="1"/>
  <c r="Z510" i="1" s="1"/>
  <c r="U510" i="1"/>
  <c r="S510" i="1"/>
  <c r="R510" i="1"/>
  <c r="Q510" i="1"/>
  <c r="P510" i="1"/>
  <c r="K510" i="1"/>
  <c r="N510" i="1" s="1"/>
  <c r="J510" i="1"/>
  <c r="I510" i="1"/>
  <c r="G510" i="1"/>
  <c r="F510" i="1"/>
  <c r="E510" i="1"/>
  <c r="D510" i="1"/>
  <c r="C510" i="1"/>
  <c r="AI509" i="1"/>
  <c r="AE509" i="1"/>
  <c r="Z509" i="1"/>
  <c r="X509" i="1"/>
  <c r="U509" i="1"/>
  <c r="S509" i="1"/>
  <c r="R509" i="1"/>
  <c r="P509" i="1"/>
  <c r="Q509" i="1" s="1"/>
  <c r="K509" i="1"/>
  <c r="J509" i="1"/>
  <c r="N509" i="1" s="1"/>
  <c r="I509" i="1"/>
  <c r="G509" i="1"/>
  <c r="F509" i="1"/>
  <c r="E509" i="1"/>
  <c r="D509" i="1"/>
  <c r="C509" i="1"/>
  <c r="AI508" i="1"/>
  <c r="AE508" i="1"/>
  <c r="X508" i="1"/>
  <c r="U508" i="1"/>
  <c r="S508" i="1"/>
  <c r="Q508" i="1"/>
  <c r="P508" i="1"/>
  <c r="R508" i="1" s="1"/>
  <c r="K508" i="1"/>
  <c r="J508" i="1"/>
  <c r="I508" i="1"/>
  <c r="G508" i="1"/>
  <c r="F508" i="1"/>
  <c r="E508" i="1"/>
  <c r="D508" i="1"/>
  <c r="C508" i="1"/>
  <c r="AI507" i="1"/>
  <c r="AE507" i="1"/>
  <c r="Z507" i="1"/>
  <c r="X507" i="1"/>
  <c r="U507" i="1"/>
  <c r="S507" i="1"/>
  <c r="R507" i="1"/>
  <c r="P507" i="1"/>
  <c r="N507" i="1"/>
  <c r="K507" i="1"/>
  <c r="J507" i="1"/>
  <c r="I507" i="1"/>
  <c r="G507" i="1"/>
  <c r="F507" i="1"/>
  <c r="E507" i="1"/>
  <c r="D507" i="1"/>
  <c r="C507" i="1"/>
  <c r="AI506" i="1"/>
  <c r="AE506" i="1"/>
  <c r="Z506" i="1"/>
  <c r="X506" i="1"/>
  <c r="U506" i="1"/>
  <c r="S506" i="1"/>
  <c r="R506" i="1"/>
  <c r="P506" i="1"/>
  <c r="N506" i="1"/>
  <c r="K506" i="1"/>
  <c r="J506" i="1"/>
  <c r="I506" i="1"/>
  <c r="G506" i="1"/>
  <c r="F506" i="1"/>
  <c r="E506" i="1"/>
  <c r="D506" i="1"/>
  <c r="C506" i="1"/>
  <c r="AI505" i="1"/>
  <c r="AE505" i="1"/>
  <c r="Z505" i="1" s="1"/>
  <c r="X505" i="1"/>
  <c r="U505" i="1"/>
  <c r="S505" i="1"/>
  <c r="R505" i="1"/>
  <c r="P505" i="1"/>
  <c r="N505" i="1"/>
  <c r="K505" i="1"/>
  <c r="J505" i="1"/>
  <c r="I505" i="1"/>
  <c r="G505" i="1"/>
  <c r="F505" i="1"/>
  <c r="E505" i="1"/>
  <c r="D505" i="1"/>
  <c r="C505" i="1"/>
  <c r="AI504" i="1"/>
  <c r="AE504" i="1"/>
  <c r="X504" i="1"/>
  <c r="Z504" i="1" s="1"/>
  <c r="U504" i="1"/>
  <c r="S504" i="1"/>
  <c r="P504" i="1"/>
  <c r="K504" i="1"/>
  <c r="J504" i="1"/>
  <c r="I504" i="1"/>
  <c r="G504" i="1"/>
  <c r="F504" i="1"/>
  <c r="E504" i="1"/>
  <c r="D504" i="1"/>
  <c r="C504" i="1"/>
  <c r="AI503" i="1"/>
  <c r="AE503" i="1"/>
  <c r="Z503" i="1"/>
  <c r="X503" i="1"/>
  <c r="U503" i="1"/>
  <c r="S503" i="1"/>
  <c r="P503" i="1"/>
  <c r="N503" i="1"/>
  <c r="K503" i="1"/>
  <c r="J503" i="1"/>
  <c r="I503" i="1"/>
  <c r="G503" i="1"/>
  <c r="O503" i="1" s="1"/>
  <c r="F503" i="1"/>
  <c r="E503" i="1"/>
  <c r="D503" i="1"/>
  <c r="C503" i="1"/>
  <c r="AI502" i="1"/>
  <c r="AE502" i="1"/>
  <c r="Z502" i="1" s="1"/>
  <c r="X502" i="1"/>
  <c r="U502" i="1"/>
  <c r="S502" i="1"/>
  <c r="R502" i="1"/>
  <c r="P502" i="1"/>
  <c r="N502" i="1"/>
  <c r="K502" i="1"/>
  <c r="J502" i="1"/>
  <c r="I502" i="1"/>
  <c r="O502" i="1" s="1"/>
  <c r="G502" i="1"/>
  <c r="Q502" i="1" s="1"/>
  <c r="F502" i="1"/>
  <c r="E502" i="1"/>
  <c r="D502" i="1"/>
  <c r="C502" i="1"/>
  <c r="AI501" i="1"/>
  <c r="AG501" i="1"/>
  <c r="AE501" i="1"/>
  <c r="Z501" i="1" s="1"/>
  <c r="X501" i="1"/>
  <c r="U501" i="1"/>
  <c r="S501" i="1"/>
  <c r="R501" i="1"/>
  <c r="P501" i="1"/>
  <c r="N501" i="1"/>
  <c r="K501" i="1"/>
  <c r="J501" i="1"/>
  <c r="I501" i="1"/>
  <c r="O501" i="1" s="1"/>
  <c r="G501" i="1"/>
  <c r="F501" i="1"/>
  <c r="E501" i="1"/>
  <c r="D501" i="1"/>
  <c r="C501" i="1"/>
  <c r="AI500" i="1"/>
  <c r="AE500" i="1"/>
  <c r="X500" i="1"/>
  <c r="U500" i="1"/>
  <c r="S500" i="1"/>
  <c r="Q500" i="1"/>
  <c r="P500" i="1"/>
  <c r="R500" i="1" s="1"/>
  <c r="K500" i="1"/>
  <c r="J500" i="1"/>
  <c r="N500" i="1" s="1"/>
  <c r="I500" i="1"/>
  <c r="G500" i="1"/>
  <c r="F500" i="1"/>
  <c r="E500" i="1"/>
  <c r="D500" i="1"/>
  <c r="C500" i="1"/>
  <c r="AI499" i="1"/>
  <c r="AE499" i="1"/>
  <c r="X499" i="1"/>
  <c r="Z499" i="1" s="1"/>
  <c r="U499" i="1"/>
  <c r="S499" i="1"/>
  <c r="Q499" i="1"/>
  <c r="P499" i="1"/>
  <c r="R499" i="1" s="1"/>
  <c r="K499" i="1"/>
  <c r="J499" i="1"/>
  <c r="N499" i="1" s="1"/>
  <c r="AG499" i="1" s="1"/>
  <c r="I499" i="1"/>
  <c r="G499" i="1"/>
  <c r="F499" i="1"/>
  <c r="E499" i="1"/>
  <c r="D499" i="1"/>
  <c r="C499" i="1"/>
  <c r="AI498" i="1"/>
  <c r="AE498" i="1"/>
  <c r="Z498" i="1" s="1"/>
  <c r="X498" i="1"/>
  <c r="U498" i="1"/>
  <c r="S498" i="1"/>
  <c r="R498" i="1"/>
  <c r="P498" i="1"/>
  <c r="N498" i="1"/>
  <c r="K498" i="1"/>
  <c r="J498" i="1"/>
  <c r="I498" i="1"/>
  <c r="O498" i="1" s="1"/>
  <c r="G498" i="1"/>
  <c r="F498" i="1"/>
  <c r="E498" i="1"/>
  <c r="D498" i="1"/>
  <c r="C498" i="1"/>
  <c r="AI497" i="1"/>
  <c r="AE497" i="1"/>
  <c r="Z497" i="1" s="1"/>
  <c r="X497" i="1"/>
  <c r="U497" i="1"/>
  <c r="S497" i="1"/>
  <c r="P497" i="1"/>
  <c r="K497" i="1"/>
  <c r="J497" i="1"/>
  <c r="N497" i="1" s="1"/>
  <c r="I497" i="1"/>
  <c r="G497" i="1"/>
  <c r="F497" i="1"/>
  <c r="E497" i="1"/>
  <c r="D497" i="1"/>
  <c r="C497" i="1"/>
  <c r="AI496" i="1"/>
  <c r="AE496" i="1"/>
  <c r="X496" i="1"/>
  <c r="U496" i="1"/>
  <c r="S496" i="1"/>
  <c r="Q496" i="1"/>
  <c r="P496" i="1"/>
  <c r="R496" i="1" s="1"/>
  <c r="K496" i="1"/>
  <c r="J496" i="1"/>
  <c r="I496" i="1"/>
  <c r="G496" i="1"/>
  <c r="F496" i="1"/>
  <c r="E496" i="1"/>
  <c r="D496" i="1"/>
  <c r="C496" i="1"/>
  <c r="AI495" i="1"/>
  <c r="AE495" i="1"/>
  <c r="Z495" i="1"/>
  <c r="X495" i="1"/>
  <c r="U495" i="1"/>
  <c r="S495" i="1"/>
  <c r="R495" i="1"/>
  <c r="Q495" i="1"/>
  <c r="P495" i="1"/>
  <c r="K495" i="1"/>
  <c r="J495" i="1"/>
  <c r="N495" i="1" s="1"/>
  <c r="AG495" i="1" s="1"/>
  <c r="I495" i="1"/>
  <c r="G495" i="1"/>
  <c r="F495" i="1"/>
  <c r="E495" i="1"/>
  <c r="D495" i="1"/>
  <c r="C495" i="1"/>
  <c r="AI494" i="1"/>
  <c r="AE494" i="1"/>
  <c r="X494" i="1"/>
  <c r="Z494" i="1" s="1"/>
  <c r="U494" i="1"/>
  <c r="S494" i="1"/>
  <c r="R494" i="1"/>
  <c r="Q494" i="1"/>
  <c r="P494" i="1"/>
  <c r="K494" i="1"/>
  <c r="N494" i="1" s="1"/>
  <c r="J494" i="1"/>
  <c r="I494" i="1"/>
  <c r="G494" i="1"/>
  <c r="F494" i="1"/>
  <c r="E494" i="1"/>
  <c r="D494" i="1"/>
  <c r="C494" i="1"/>
  <c r="AI493" i="1"/>
  <c r="AE493" i="1"/>
  <c r="Z493" i="1"/>
  <c r="X493" i="1"/>
  <c r="U493" i="1"/>
  <c r="S493" i="1"/>
  <c r="R493" i="1"/>
  <c r="P493" i="1"/>
  <c r="Q493" i="1" s="1"/>
  <c r="K493" i="1"/>
  <c r="J493" i="1"/>
  <c r="N493" i="1" s="1"/>
  <c r="I493" i="1"/>
  <c r="G493" i="1"/>
  <c r="F493" i="1"/>
  <c r="E493" i="1"/>
  <c r="D493" i="1"/>
  <c r="C493" i="1"/>
  <c r="AI492" i="1"/>
  <c r="AE492" i="1"/>
  <c r="X492" i="1"/>
  <c r="U492" i="1"/>
  <c r="S492" i="1"/>
  <c r="Q492" i="1"/>
  <c r="P492" i="1"/>
  <c r="R492" i="1" s="1"/>
  <c r="K492" i="1"/>
  <c r="J492" i="1"/>
  <c r="I492" i="1"/>
  <c r="G492" i="1"/>
  <c r="F492" i="1"/>
  <c r="E492" i="1"/>
  <c r="D492" i="1"/>
  <c r="C492" i="1"/>
  <c r="AI491" i="1"/>
  <c r="AE491" i="1"/>
  <c r="Z491" i="1"/>
  <c r="X491" i="1"/>
  <c r="U491" i="1"/>
  <c r="S491" i="1"/>
  <c r="R491" i="1"/>
  <c r="P491" i="1"/>
  <c r="N491" i="1"/>
  <c r="K491" i="1"/>
  <c r="J491" i="1"/>
  <c r="I491" i="1"/>
  <c r="G491" i="1"/>
  <c r="F491" i="1"/>
  <c r="E491" i="1"/>
  <c r="D491" i="1"/>
  <c r="C491" i="1"/>
  <c r="AI490" i="1"/>
  <c r="AE490" i="1"/>
  <c r="Z490" i="1"/>
  <c r="X490" i="1"/>
  <c r="U490" i="1"/>
  <c r="S490" i="1"/>
  <c r="R490" i="1"/>
  <c r="P490" i="1"/>
  <c r="N490" i="1"/>
  <c r="K490" i="1"/>
  <c r="J490" i="1"/>
  <c r="I490" i="1"/>
  <c r="G490" i="1"/>
  <c r="F490" i="1"/>
  <c r="E490" i="1"/>
  <c r="D490" i="1"/>
  <c r="C490" i="1"/>
  <c r="AI489" i="1"/>
  <c r="AE489" i="1"/>
  <c r="Z489" i="1" s="1"/>
  <c r="X489" i="1"/>
  <c r="U489" i="1"/>
  <c r="S489" i="1"/>
  <c r="R489" i="1"/>
  <c r="P489" i="1"/>
  <c r="N489" i="1"/>
  <c r="K489" i="1"/>
  <c r="J489" i="1"/>
  <c r="I489" i="1"/>
  <c r="G489" i="1"/>
  <c r="F489" i="1"/>
  <c r="E489" i="1"/>
  <c r="D489" i="1"/>
  <c r="C489" i="1"/>
  <c r="AI488" i="1"/>
  <c r="AE488" i="1"/>
  <c r="X488" i="1"/>
  <c r="Z488" i="1" s="1"/>
  <c r="U488" i="1"/>
  <c r="S488" i="1"/>
  <c r="P488" i="1"/>
  <c r="K488" i="1"/>
  <c r="J488" i="1"/>
  <c r="I488" i="1"/>
  <c r="G488" i="1"/>
  <c r="F488" i="1"/>
  <c r="E488" i="1"/>
  <c r="D488" i="1"/>
  <c r="C488" i="1"/>
  <c r="AI487" i="1"/>
  <c r="AE487" i="1"/>
  <c r="Z487" i="1"/>
  <c r="X487" i="1"/>
  <c r="U487" i="1"/>
  <c r="S487" i="1"/>
  <c r="P487" i="1"/>
  <c r="N487" i="1"/>
  <c r="K487" i="1"/>
  <c r="J487" i="1"/>
  <c r="I487" i="1"/>
  <c r="G487" i="1"/>
  <c r="O487" i="1" s="1"/>
  <c r="F487" i="1"/>
  <c r="E487" i="1"/>
  <c r="D487" i="1"/>
  <c r="C487" i="1"/>
  <c r="AI486" i="1"/>
  <c r="AE486" i="1"/>
  <c r="Z486" i="1" s="1"/>
  <c r="X486" i="1"/>
  <c r="U486" i="1"/>
  <c r="S486" i="1"/>
  <c r="R486" i="1"/>
  <c r="P486" i="1"/>
  <c r="N486" i="1"/>
  <c r="K486" i="1"/>
  <c r="J486" i="1"/>
  <c r="I486" i="1"/>
  <c r="O486" i="1" s="1"/>
  <c r="G486" i="1"/>
  <c r="Q486" i="1" s="1"/>
  <c r="F486" i="1"/>
  <c r="E486" i="1"/>
  <c r="D486" i="1"/>
  <c r="C486" i="1"/>
  <c r="AI485" i="1"/>
  <c r="AG485" i="1"/>
  <c r="AE485" i="1"/>
  <c r="Z485" i="1" s="1"/>
  <c r="X485" i="1"/>
  <c r="U485" i="1"/>
  <c r="S485" i="1"/>
  <c r="R485" i="1"/>
  <c r="P485" i="1"/>
  <c r="N485" i="1"/>
  <c r="K485" i="1"/>
  <c r="J485" i="1"/>
  <c r="I485" i="1"/>
  <c r="O485" i="1" s="1"/>
  <c r="G485" i="1"/>
  <c r="F485" i="1"/>
  <c r="E485" i="1"/>
  <c r="D485" i="1"/>
  <c r="C485" i="1"/>
  <c r="AI484" i="1"/>
  <c r="AE484" i="1"/>
  <c r="X484" i="1"/>
  <c r="U484" i="1"/>
  <c r="S484" i="1"/>
  <c r="Q484" i="1"/>
  <c r="P484" i="1"/>
  <c r="R484" i="1" s="1"/>
  <c r="K484" i="1"/>
  <c r="J484" i="1"/>
  <c r="N484" i="1" s="1"/>
  <c r="I484" i="1"/>
  <c r="G484" i="1"/>
  <c r="F484" i="1"/>
  <c r="E484" i="1"/>
  <c r="D484" i="1"/>
  <c r="C484" i="1"/>
  <c r="AI483" i="1"/>
  <c r="AE483" i="1"/>
  <c r="X483" i="1"/>
  <c r="Z483" i="1" s="1"/>
  <c r="U483" i="1"/>
  <c r="S483" i="1"/>
  <c r="Q483" i="1"/>
  <c r="P483" i="1"/>
  <c r="R483" i="1" s="1"/>
  <c r="K483" i="1"/>
  <c r="J483" i="1"/>
  <c r="N483" i="1" s="1"/>
  <c r="AG483" i="1" s="1"/>
  <c r="I483" i="1"/>
  <c r="G483" i="1"/>
  <c r="F483" i="1"/>
  <c r="E483" i="1"/>
  <c r="D483" i="1"/>
  <c r="C483" i="1"/>
  <c r="AI482" i="1"/>
  <c r="AE482" i="1"/>
  <c r="Z482" i="1" s="1"/>
  <c r="X482" i="1"/>
  <c r="U482" i="1"/>
  <c r="S482" i="1"/>
  <c r="R482" i="1"/>
  <c r="P482" i="1"/>
  <c r="N482" i="1"/>
  <c r="K482" i="1"/>
  <c r="J482" i="1"/>
  <c r="I482" i="1"/>
  <c r="O482" i="1" s="1"/>
  <c r="G482" i="1"/>
  <c r="F482" i="1"/>
  <c r="E482" i="1"/>
  <c r="D482" i="1"/>
  <c r="C482" i="1"/>
  <c r="AI481" i="1"/>
  <c r="AE481" i="1"/>
  <c r="Z481" i="1" s="1"/>
  <c r="X481" i="1"/>
  <c r="U481" i="1"/>
  <c r="S481" i="1"/>
  <c r="P481" i="1"/>
  <c r="K481" i="1"/>
  <c r="J481" i="1"/>
  <c r="N481" i="1" s="1"/>
  <c r="I481" i="1"/>
  <c r="G481" i="1"/>
  <c r="F481" i="1"/>
  <c r="E481" i="1"/>
  <c r="D481" i="1"/>
  <c r="C481" i="1"/>
  <c r="AI480" i="1"/>
  <c r="AE480" i="1"/>
  <c r="X480" i="1"/>
  <c r="U480" i="1"/>
  <c r="S480" i="1"/>
  <c r="Q480" i="1"/>
  <c r="P480" i="1"/>
  <c r="R480" i="1" s="1"/>
  <c r="K480" i="1"/>
  <c r="J480" i="1"/>
  <c r="I480" i="1"/>
  <c r="G480" i="1"/>
  <c r="F480" i="1"/>
  <c r="E480" i="1"/>
  <c r="D480" i="1"/>
  <c r="C480" i="1"/>
  <c r="AI479" i="1"/>
  <c r="AE479" i="1"/>
  <c r="Z479" i="1"/>
  <c r="X479" i="1"/>
  <c r="U479" i="1"/>
  <c r="S479" i="1"/>
  <c r="R479" i="1"/>
  <c r="Q479" i="1"/>
  <c r="P479" i="1"/>
  <c r="K479" i="1"/>
  <c r="J479" i="1"/>
  <c r="N479" i="1" s="1"/>
  <c r="AG479" i="1" s="1"/>
  <c r="I479" i="1"/>
  <c r="G479" i="1"/>
  <c r="F479" i="1"/>
  <c r="E479" i="1"/>
  <c r="D479" i="1"/>
  <c r="C479" i="1"/>
  <c r="AI478" i="1"/>
  <c r="AE478" i="1"/>
  <c r="X478" i="1"/>
  <c r="Z478" i="1" s="1"/>
  <c r="U478" i="1"/>
  <c r="S478" i="1"/>
  <c r="R478" i="1"/>
  <c r="Q478" i="1"/>
  <c r="P478" i="1"/>
  <c r="K478" i="1"/>
  <c r="N478" i="1" s="1"/>
  <c r="J478" i="1"/>
  <c r="I478" i="1"/>
  <c r="G478" i="1"/>
  <c r="F478" i="1"/>
  <c r="E478" i="1"/>
  <c r="D478" i="1"/>
  <c r="C478" i="1"/>
  <c r="AI477" i="1"/>
  <c r="AE477" i="1"/>
  <c r="Z477" i="1"/>
  <c r="X477" i="1"/>
  <c r="U477" i="1"/>
  <c r="S477" i="1"/>
  <c r="R477" i="1"/>
  <c r="P477" i="1"/>
  <c r="Q477" i="1" s="1"/>
  <c r="K477" i="1"/>
  <c r="J477" i="1"/>
  <c r="N477" i="1" s="1"/>
  <c r="I477" i="1"/>
  <c r="G477" i="1"/>
  <c r="F477" i="1"/>
  <c r="E477" i="1"/>
  <c r="D477" i="1"/>
  <c r="C477" i="1"/>
  <c r="AI476" i="1"/>
  <c r="AE476" i="1"/>
  <c r="X476" i="1"/>
  <c r="U476" i="1"/>
  <c r="S476" i="1"/>
  <c r="Q476" i="1"/>
  <c r="P476" i="1"/>
  <c r="R476" i="1" s="1"/>
  <c r="K476" i="1"/>
  <c r="J476" i="1"/>
  <c r="I476" i="1"/>
  <c r="G476" i="1"/>
  <c r="F476" i="1"/>
  <c r="E476" i="1"/>
  <c r="D476" i="1"/>
  <c r="C476" i="1"/>
  <c r="AI475" i="1"/>
  <c r="AE475" i="1"/>
  <c r="Z475" i="1"/>
  <c r="X475" i="1"/>
  <c r="U475" i="1"/>
  <c r="S475" i="1"/>
  <c r="R475" i="1"/>
  <c r="P475" i="1"/>
  <c r="N475" i="1"/>
  <c r="K475" i="1"/>
  <c r="J475" i="1"/>
  <c r="I475" i="1"/>
  <c r="G475" i="1"/>
  <c r="F475" i="1"/>
  <c r="E475" i="1"/>
  <c r="D475" i="1"/>
  <c r="C475" i="1"/>
  <c r="AI474" i="1"/>
  <c r="AE474" i="1"/>
  <c r="Z474" i="1"/>
  <c r="X474" i="1"/>
  <c r="U474" i="1"/>
  <c r="S474" i="1"/>
  <c r="R474" i="1"/>
  <c r="P474" i="1"/>
  <c r="N474" i="1"/>
  <c r="K474" i="1"/>
  <c r="J474" i="1"/>
  <c r="I474" i="1"/>
  <c r="G474" i="1"/>
  <c r="F474" i="1"/>
  <c r="E474" i="1"/>
  <c r="D474" i="1"/>
  <c r="C474" i="1"/>
  <c r="AI473" i="1"/>
  <c r="AE473" i="1"/>
  <c r="Z473" i="1" s="1"/>
  <c r="X473" i="1"/>
  <c r="U473" i="1"/>
  <c r="S473" i="1"/>
  <c r="R473" i="1"/>
  <c r="P473" i="1"/>
  <c r="N473" i="1"/>
  <c r="K473" i="1"/>
  <c r="J473" i="1"/>
  <c r="I473" i="1"/>
  <c r="G473" i="1"/>
  <c r="F473" i="1"/>
  <c r="E473" i="1"/>
  <c r="D473" i="1"/>
  <c r="C473" i="1"/>
  <c r="AI472" i="1"/>
  <c r="AE472" i="1"/>
  <c r="X472" i="1"/>
  <c r="Z472" i="1" s="1"/>
  <c r="U472" i="1"/>
  <c r="S472" i="1"/>
  <c r="P472" i="1"/>
  <c r="K472" i="1"/>
  <c r="J472" i="1"/>
  <c r="I472" i="1"/>
  <c r="G472" i="1"/>
  <c r="F472" i="1"/>
  <c r="E472" i="1"/>
  <c r="D472" i="1"/>
  <c r="C472" i="1"/>
  <c r="AI471" i="1"/>
  <c r="AE471" i="1"/>
  <c r="Z471" i="1"/>
  <c r="X471" i="1"/>
  <c r="U471" i="1"/>
  <c r="S471" i="1"/>
  <c r="P471" i="1"/>
  <c r="N471" i="1"/>
  <c r="K471" i="1"/>
  <c r="J471" i="1"/>
  <c r="I471" i="1"/>
  <c r="G471" i="1"/>
  <c r="O471" i="1" s="1"/>
  <c r="F471" i="1"/>
  <c r="E471" i="1"/>
  <c r="D471" i="1"/>
  <c r="C471" i="1"/>
  <c r="AI470" i="1"/>
  <c r="AE470" i="1"/>
  <c r="Z470" i="1" s="1"/>
  <c r="X470" i="1"/>
  <c r="U470" i="1"/>
  <c r="S470" i="1"/>
  <c r="R470" i="1"/>
  <c r="P470" i="1"/>
  <c r="N470" i="1"/>
  <c r="K470" i="1"/>
  <c r="J470" i="1"/>
  <c r="I470" i="1"/>
  <c r="O470" i="1" s="1"/>
  <c r="G470" i="1"/>
  <c r="Q470" i="1" s="1"/>
  <c r="F470" i="1"/>
  <c r="E470" i="1"/>
  <c r="D470" i="1"/>
  <c r="C470" i="1"/>
  <c r="AI469" i="1"/>
  <c r="AG469" i="1"/>
  <c r="AE469" i="1"/>
  <c r="Z469" i="1" s="1"/>
  <c r="X469" i="1"/>
  <c r="U469" i="1"/>
  <c r="S469" i="1"/>
  <c r="R469" i="1"/>
  <c r="P469" i="1"/>
  <c r="N469" i="1"/>
  <c r="K469" i="1"/>
  <c r="J469" i="1"/>
  <c r="I469" i="1"/>
  <c r="O469" i="1" s="1"/>
  <c r="G469" i="1"/>
  <c r="F469" i="1"/>
  <c r="E469" i="1"/>
  <c r="D469" i="1"/>
  <c r="C469" i="1"/>
  <c r="AI468" i="1"/>
  <c r="AE468" i="1"/>
  <c r="X468" i="1"/>
  <c r="U468" i="1"/>
  <c r="S468" i="1"/>
  <c r="Q468" i="1"/>
  <c r="P468" i="1"/>
  <c r="R468" i="1" s="1"/>
  <c r="K468" i="1"/>
  <c r="J468" i="1"/>
  <c r="N468" i="1" s="1"/>
  <c r="I468" i="1"/>
  <c r="G468" i="1"/>
  <c r="F468" i="1"/>
  <c r="E468" i="1"/>
  <c r="D468" i="1"/>
  <c r="C468" i="1"/>
  <c r="AI467" i="1"/>
  <c r="AE467" i="1"/>
  <c r="X467" i="1"/>
  <c r="Z467" i="1" s="1"/>
  <c r="U467" i="1"/>
  <c r="S467" i="1"/>
  <c r="Q467" i="1"/>
  <c r="P467" i="1"/>
  <c r="R467" i="1" s="1"/>
  <c r="K467" i="1"/>
  <c r="J467" i="1"/>
  <c r="N467" i="1" s="1"/>
  <c r="AG467" i="1" s="1"/>
  <c r="I467" i="1"/>
  <c r="G467" i="1"/>
  <c r="F467" i="1"/>
  <c r="E467" i="1"/>
  <c r="D467" i="1"/>
  <c r="C467" i="1"/>
  <c r="AI466" i="1"/>
  <c r="AE466" i="1"/>
  <c r="Z466" i="1" s="1"/>
  <c r="X466" i="1"/>
  <c r="U466" i="1"/>
  <c r="S466" i="1"/>
  <c r="R466" i="1"/>
  <c r="P466" i="1"/>
  <c r="N466" i="1"/>
  <c r="K466" i="1"/>
  <c r="J466" i="1"/>
  <c r="I466" i="1"/>
  <c r="O466" i="1" s="1"/>
  <c r="G466" i="1"/>
  <c r="F466" i="1"/>
  <c r="E466" i="1"/>
  <c r="D466" i="1"/>
  <c r="C466" i="1"/>
  <c r="AI465" i="1"/>
  <c r="AE465" i="1"/>
  <c r="Z465" i="1" s="1"/>
  <c r="X465" i="1"/>
  <c r="U465" i="1"/>
  <c r="S465" i="1"/>
  <c r="P465" i="1"/>
  <c r="K465" i="1"/>
  <c r="J465" i="1"/>
  <c r="N465" i="1" s="1"/>
  <c r="I465" i="1"/>
  <c r="G465" i="1"/>
  <c r="F465" i="1"/>
  <c r="E465" i="1"/>
  <c r="D465" i="1"/>
  <c r="C465" i="1"/>
  <c r="AI464" i="1"/>
  <c r="AE464" i="1"/>
  <c r="X464" i="1"/>
  <c r="U464" i="1"/>
  <c r="S464" i="1"/>
  <c r="Q464" i="1"/>
  <c r="P464" i="1"/>
  <c r="R464" i="1" s="1"/>
  <c r="K464" i="1"/>
  <c r="J464" i="1"/>
  <c r="I464" i="1"/>
  <c r="G464" i="1"/>
  <c r="F464" i="1"/>
  <c r="E464" i="1"/>
  <c r="D464" i="1"/>
  <c r="C464" i="1"/>
  <c r="AI463" i="1"/>
  <c r="AE463" i="1"/>
  <c r="Z463" i="1"/>
  <c r="X463" i="1"/>
  <c r="U463" i="1"/>
  <c r="S463" i="1"/>
  <c r="R463" i="1"/>
  <c r="Q463" i="1"/>
  <c r="P463" i="1"/>
  <c r="K463" i="1"/>
  <c r="J463" i="1"/>
  <c r="N463" i="1" s="1"/>
  <c r="AG463" i="1" s="1"/>
  <c r="I463" i="1"/>
  <c r="G463" i="1"/>
  <c r="F463" i="1"/>
  <c r="E463" i="1"/>
  <c r="D463" i="1"/>
  <c r="C463" i="1"/>
  <c r="AI462" i="1"/>
  <c r="AE462" i="1"/>
  <c r="X462" i="1"/>
  <c r="Z462" i="1" s="1"/>
  <c r="U462" i="1"/>
  <c r="S462" i="1"/>
  <c r="R462" i="1"/>
  <c r="Q462" i="1"/>
  <c r="P462" i="1"/>
  <c r="K462" i="1"/>
  <c r="N462" i="1" s="1"/>
  <c r="J462" i="1"/>
  <c r="I462" i="1"/>
  <c r="G462" i="1"/>
  <c r="F462" i="1"/>
  <c r="E462" i="1"/>
  <c r="D462" i="1"/>
  <c r="C462" i="1"/>
  <c r="AI461" i="1"/>
  <c r="AE461" i="1"/>
  <c r="Z461" i="1"/>
  <c r="X461" i="1"/>
  <c r="U461" i="1"/>
  <c r="S461" i="1"/>
  <c r="R461" i="1"/>
  <c r="P461" i="1"/>
  <c r="Q461" i="1" s="1"/>
  <c r="K461" i="1"/>
  <c r="J461" i="1"/>
  <c r="N461" i="1" s="1"/>
  <c r="I461" i="1"/>
  <c r="G461" i="1"/>
  <c r="F461" i="1"/>
  <c r="E461" i="1"/>
  <c r="D461" i="1"/>
  <c r="C461" i="1"/>
  <c r="AI460" i="1"/>
  <c r="AE460" i="1"/>
  <c r="X460" i="1"/>
  <c r="U460" i="1"/>
  <c r="S460" i="1"/>
  <c r="Q460" i="1"/>
  <c r="P460" i="1"/>
  <c r="R460" i="1" s="1"/>
  <c r="K460" i="1"/>
  <c r="J460" i="1"/>
  <c r="I460" i="1"/>
  <c r="G460" i="1"/>
  <c r="F460" i="1"/>
  <c r="E460" i="1"/>
  <c r="D460" i="1"/>
  <c r="C460" i="1"/>
  <c r="AI459" i="1"/>
  <c r="AE459" i="1"/>
  <c r="Z459" i="1"/>
  <c r="X459" i="1"/>
  <c r="U459" i="1"/>
  <c r="S459" i="1"/>
  <c r="R459" i="1"/>
  <c r="P459" i="1"/>
  <c r="N459" i="1"/>
  <c r="K459" i="1"/>
  <c r="J459" i="1"/>
  <c r="I459" i="1"/>
  <c r="G459" i="1"/>
  <c r="F459" i="1"/>
  <c r="E459" i="1"/>
  <c r="D459" i="1"/>
  <c r="C459" i="1"/>
  <c r="AI458" i="1"/>
  <c r="AE458" i="1"/>
  <c r="Z458" i="1"/>
  <c r="X458" i="1"/>
  <c r="U458" i="1"/>
  <c r="S458" i="1"/>
  <c r="R458" i="1"/>
  <c r="P458" i="1"/>
  <c r="N458" i="1"/>
  <c r="K458" i="1"/>
  <c r="J458" i="1"/>
  <c r="I458" i="1"/>
  <c r="G458" i="1"/>
  <c r="F458" i="1"/>
  <c r="E458" i="1"/>
  <c r="D458" i="1"/>
  <c r="C458" i="1"/>
  <c r="AI457" i="1"/>
  <c r="AE457" i="1"/>
  <c r="Z457" i="1" s="1"/>
  <c r="X457" i="1"/>
  <c r="U457" i="1"/>
  <c r="S457" i="1"/>
  <c r="R457" i="1"/>
  <c r="P457" i="1"/>
  <c r="N457" i="1"/>
  <c r="K457" i="1"/>
  <c r="J457" i="1"/>
  <c r="I457" i="1"/>
  <c r="G457" i="1"/>
  <c r="F457" i="1"/>
  <c r="E457" i="1"/>
  <c r="D457" i="1"/>
  <c r="C457" i="1"/>
  <c r="AI456" i="1"/>
  <c r="AE456" i="1"/>
  <c r="X456" i="1"/>
  <c r="Z456" i="1" s="1"/>
  <c r="U456" i="1"/>
  <c r="S456" i="1"/>
  <c r="P456" i="1"/>
  <c r="K456" i="1"/>
  <c r="J456" i="1"/>
  <c r="I456" i="1"/>
  <c r="G456" i="1"/>
  <c r="F456" i="1"/>
  <c r="E456" i="1"/>
  <c r="D456" i="1"/>
  <c r="C456" i="1"/>
  <c r="AI455" i="1"/>
  <c r="AE455" i="1"/>
  <c r="Z455" i="1"/>
  <c r="X455" i="1"/>
  <c r="U455" i="1"/>
  <c r="S455" i="1"/>
  <c r="P455" i="1"/>
  <c r="N455" i="1"/>
  <c r="K455" i="1"/>
  <c r="J455" i="1"/>
  <c r="I455" i="1"/>
  <c r="G455" i="1"/>
  <c r="O455" i="1" s="1"/>
  <c r="F455" i="1"/>
  <c r="E455" i="1"/>
  <c r="D455" i="1"/>
  <c r="C455" i="1"/>
  <c r="AI454" i="1"/>
  <c r="AE454" i="1"/>
  <c r="Z454" i="1" s="1"/>
  <c r="X454" i="1"/>
  <c r="U454" i="1"/>
  <c r="S454" i="1"/>
  <c r="R454" i="1"/>
  <c r="P454" i="1"/>
  <c r="N454" i="1"/>
  <c r="K454" i="1"/>
  <c r="J454" i="1"/>
  <c r="I454" i="1"/>
  <c r="O454" i="1" s="1"/>
  <c r="G454" i="1"/>
  <c r="Q454" i="1" s="1"/>
  <c r="F454" i="1"/>
  <c r="E454" i="1"/>
  <c r="D454" i="1"/>
  <c r="C454" i="1"/>
  <c r="AI453" i="1"/>
  <c r="AG453" i="1"/>
  <c r="AE453" i="1"/>
  <c r="Z453" i="1" s="1"/>
  <c r="X453" i="1"/>
  <c r="U453" i="1"/>
  <c r="S453" i="1"/>
  <c r="R453" i="1"/>
  <c r="P453" i="1"/>
  <c r="N453" i="1"/>
  <c r="K453" i="1"/>
  <c r="J453" i="1"/>
  <c r="I453" i="1"/>
  <c r="O453" i="1" s="1"/>
  <c r="G453" i="1"/>
  <c r="F453" i="1"/>
  <c r="E453" i="1"/>
  <c r="D453" i="1"/>
  <c r="C453" i="1"/>
  <c r="AI452" i="1"/>
  <c r="AE452" i="1"/>
  <c r="X452" i="1"/>
  <c r="U452" i="1"/>
  <c r="S452" i="1"/>
  <c r="Q452" i="1"/>
  <c r="P452" i="1"/>
  <c r="R452" i="1" s="1"/>
  <c r="K452" i="1"/>
  <c r="J452" i="1"/>
  <c r="N452" i="1" s="1"/>
  <c r="I452" i="1"/>
  <c r="G452" i="1"/>
  <c r="F452" i="1"/>
  <c r="E452" i="1"/>
  <c r="D452" i="1"/>
  <c r="C452" i="1"/>
  <c r="AI451" i="1"/>
  <c r="AE451" i="1"/>
  <c r="X451" i="1"/>
  <c r="Z451" i="1" s="1"/>
  <c r="U451" i="1"/>
  <c r="S451" i="1"/>
  <c r="Q451" i="1"/>
  <c r="P451" i="1"/>
  <c r="R451" i="1" s="1"/>
  <c r="K451" i="1"/>
  <c r="J451" i="1"/>
  <c r="N451" i="1" s="1"/>
  <c r="AG451" i="1" s="1"/>
  <c r="I451" i="1"/>
  <c r="G451" i="1"/>
  <c r="F451" i="1"/>
  <c r="E451" i="1"/>
  <c r="D451" i="1"/>
  <c r="C451" i="1"/>
  <c r="AI450" i="1"/>
  <c r="AE450" i="1"/>
  <c r="Z450" i="1" s="1"/>
  <c r="X450" i="1"/>
  <c r="U450" i="1"/>
  <c r="S450" i="1"/>
  <c r="R450" i="1"/>
  <c r="P450" i="1"/>
  <c r="N450" i="1"/>
  <c r="K450" i="1"/>
  <c r="J450" i="1"/>
  <c r="I450" i="1"/>
  <c r="O450" i="1" s="1"/>
  <c r="G450" i="1"/>
  <c r="F450" i="1"/>
  <c r="E450" i="1"/>
  <c r="D450" i="1"/>
  <c r="C450" i="1"/>
  <c r="AI449" i="1"/>
  <c r="AE449" i="1"/>
  <c r="Z449" i="1" s="1"/>
  <c r="X449" i="1"/>
  <c r="U449" i="1"/>
  <c r="S449" i="1"/>
  <c r="P449" i="1"/>
  <c r="K449" i="1"/>
  <c r="J449" i="1"/>
  <c r="N449" i="1" s="1"/>
  <c r="I449" i="1"/>
  <c r="G449" i="1"/>
  <c r="F449" i="1"/>
  <c r="E449" i="1"/>
  <c r="D449" i="1"/>
  <c r="C449" i="1"/>
  <c r="AI448" i="1"/>
  <c r="AE448" i="1"/>
  <c r="X448" i="1"/>
  <c r="U448" i="1"/>
  <c r="S448" i="1"/>
  <c r="Q448" i="1"/>
  <c r="P448" i="1"/>
  <c r="R448" i="1" s="1"/>
  <c r="K448" i="1"/>
  <c r="J448" i="1"/>
  <c r="I448" i="1"/>
  <c r="G448" i="1"/>
  <c r="F448" i="1"/>
  <c r="E448" i="1"/>
  <c r="D448" i="1"/>
  <c r="C448" i="1"/>
  <c r="AI447" i="1"/>
  <c r="AE447" i="1"/>
  <c r="Z447" i="1"/>
  <c r="X447" i="1"/>
  <c r="U447" i="1"/>
  <c r="S447" i="1"/>
  <c r="R447" i="1"/>
  <c r="Q447" i="1"/>
  <c r="P447" i="1"/>
  <c r="K447" i="1"/>
  <c r="J447" i="1"/>
  <c r="N447" i="1" s="1"/>
  <c r="AG447" i="1" s="1"/>
  <c r="I447" i="1"/>
  <c r="G447" i="1"/>
  <c r="F447" i="1"/>
  <c r="E447" i="1"/>
  <c r="D447" i="1"/>
  <c r="C447" i="1"/>
  <c r="AI446" i="1"/>
  <c r="AE446" i="1"/>
  <c r="X446" i="1"/>
  <c r="Z446" i="1" s="1"/>
  <c r="U446" i="1"/>
  <c r="S446" i="1"/>
  <c r="R446" i="1"/>
  <c r="Q446" i="1"/>
  <c r="P446" i="1"/>
  <c r="K446" i="1"/>
  <c r="N446" i="1" s="1"/>
  <c r="J446" i="1"/>
  <c r="I446" i="1"/>
  <c r="G446" i="1"/>
  <c r="F446" i="1"/>
  <c r="E446" i="1"/>
  <c r="D446" i="1"/>
  <c r="C446" i="1"/>
  <c r="AI445" i="1"/>
  <c r="AE445" i="1"/>
  <c r="Z445" i="1"/>
  <c r="X445" i="1"/>
  <c r="U445" i="1"/>
  <c r="S445" i="1"/>
  <c r="R445" i="1"/>
  <c r="P445" i="1"/>
  <c r="Q445" i="1" s="1"/>
  <c r="K445" i="1"/>
  <c r="J445" i="1"/>
  <c r="N445" i="1" s="1"/>
  <c r="I445" i="1"/>
  <c r="G445" i="1"/>
  <c r="F445" i="1"/>
  <c r="E445" i="1"/>
  <c r="D445" i="1"/>
  <c r="C445" i="1"/>
  <c r="AI444" i="1"/>
  <c r="AE444" i="1"/>
  <c r="X444" i="1"/>
  <c r="U444" i="1"/>
  <c r="S444" i="1"/>
  <c r="Q444" i="1"/>
  <c r="P444" i="1"/>
  <c r="R444" i="1" s="1"/>
  <c r="K444" i="1"/>
  <c r="J444" i="1"/>
  <c r="I444" i="1"/>
  <c r="G444" i="1"/>
  <c r="F444" i="1"/>
  <c r="E444" i="1"/>
  <c r="D444" i="1"/>
  <c r="C444" i="1"/>
  <c r="AI443" i="1"/>
  <c r="AE443" i="1"/>
  <c r="Z443" i="1"/>
  <c r="X443" i="1"/>
  <c r="U443" i="1"/>
  <c r="S443" i="1"/>
  <c r="R443" i="1"/>
  <c r="P443" i="1"/>
  <c r="N443" i="1"/>
  <c r="K443" i="1"/>
  <c r="J443" i="1"/>
  <c r="I443" i="1"/>
  <c r="G443" i="1"/>
  <c r="F443" i="1"/>
  <c r="E443" i="1"/>
  <c r="D443" i="1"/>
  <c r="C443" i="1"/>
  <c r="AI442" i="1"/>
  <c r="AE442" i="1"/>
  <c r="Z442" i="1"/>
  <c r="X442" i="1"/>
  <c r="U442" i="1"/>
  <c r="S442" i="1"/>
  <c r="R442" i="1"/>
  <c r="Q442" i="1"/>
  <c r="P442" i="1"/>
  <c r="N442" i="1"/>
  <c r="K442" i="1"/>
  <c r="J442" i="1"/>
  <c r="I442" i="1"/>
  <c r="G442" i="1"/>
  <c r="F442" i="1"/>
  <c r="E442" i="1"/>
  <c r="D442" i="1"/>
  <c r="C442" i="1"/>
  <c r="AI441" i="1"/>
  <c r="AE441" i="1"/>
  <c r="Z441" i="1" s="1"/>
  <c r="X441" i="1"/>
  <c r="U441" i="1"/>
  <c r="S441" i="1"/>
  <c r="R441" i="1"/>
  <c r="P441" i="1"/>
  <c r="N441" i="1"/>
  <c r="K441" i="1"/>
  <c r="J441" i="1"/>
  <c r="I441" i="1"/>
  <c r="G441" i="1"/>
  <c r="F441" i="1"/>
  <c r="E441" i="1"/>
  <c r="D441" i="1"/>
  <c r="C441" i="1"/>
  <c r="AI440" i="1"/>
  <c r="AE440" i="1"/>
  <c r="X440" i="1"/>
  <c r="Z440" i="1" s="1"/>
  <c r="U440" i="1"/>
  <c r="S440" i="1"/>
  <c r="P440" i="1"/>
  <c r="K440" i="1"/>
  <c r="J440" i="1"/>
  <c r="I440" i="1"/>
  <c r="G440" i="1"/>
  <c r="F440" i="1"/>
  <c r="E440" i="1"/>
  <c r="D440" i="1"/>
  <c r="C440" i="1"/>
  <c r="AI439" i="1"/>
  <c r="AE439" i="1"/>
  <c r="Z439" i="1"/>
  <c r="X439" i="1"/>
  <c r="U439" i="1"/>
  <c r="S439" i="1"/>
  <c r="P439" i="1"/>
  <c r="N439" i="1"/>
  <c r="K439" i="1"/>
  <c r="J439" i="1"/>
  <c r="I439" i="1"/>
  <c r="G439" i="1"/>
  <c r="O439" i="1" s="1"/>
  <c r="F439" i="1"/>
  <c r="E439" i="1"/>
  <c r="D439" i="1"/>
  <c r="C439" i="1"/>
  <c r="AI438" i="1"/>
  <c r="AE438" i="1"/>
  <c r="Z438" i="1" s="1"/>
  <c r="X438" i="1"/>
  <c r="U438" i="1"/>
  <c r="S438" i="1"/>
  <c r="R438" i="1"/>
  <c r="P438" i="1"/>
  <c r="N438" i="1"/>
  <c r="K438" i="1"/>
  <c r="J438" i="1"/>
  <c r="I438" i="1"/>
  <c r="O438" i="1" s="1"/>
  <c r="G438" i="1"/>
  <c r="Q438" i="1" s="1"/>
  <c r="F438" i="1"/>
  <c r="E438" i="1"/>
  <c r="D438" i="1"/>
  <c r="C438" i="1"/>
  <c r="AI437" i="1"/>
  <c r="AE437" i="1"/>
  <c r="Z437" i="1" s="1"/>
  <c r="X437" i="1"/>
  <c r="U437" i="1"/>
  <c r="S437" i="1"/>
  <c r="R437" i="1"/>
  <c r="P437" i="1"/>
  <c r="N437" i="1"/>
  <c r="K437" i="1"/>
  <c r="J437" i="1"/>
  <c r="I437" i="1"/>
  <c r="O437" i="1" s="1"/>
  <c r="G437" i="1"/>
  <c r="F437" i="1"/>
  <c r="E437" i="1"/>
  <c r="D437" i="1"/>
  <c r="C437" i="1"/>
  <c r="AI436" i="1"/>
  <c r="AE436" i="1"/>
  <c r="X436" i="1"/>
  <c r="U436" i="1"/>
  <c r="S436" i="1"/>
  <c r="Q436" i="1"/>
  <c r="P436" i="1"/>
  <c r="R436" i="1" s="1"/>
  <c r="K436" i="1"/>
  <c r="J436" i="1"/>
  <c r="N436" i="1" s="1"/>
  <c r="I436" i="1"/>
  <c r="G436" i="1"/>
  <c r="F436" i="1"/>
  <c r="E436" i="1"/>
  <c r="D436" i="1"/>
  <c r="C436" i="1"/>
  <c r="AI435" i="1"/>
  <c r="AE435" i="1"/>
  <c r="X435" i="1"/>
  <c r="Z435" i="1" s="1"/>
  <c r="U435" i="1"/>
  <c r="S435" i="1"/>
  <c r="Q435" i="1"/>
  <c r="P435" i="1"/>
  <c r="R435" i="1" s="1"/>
  <c r="K435" i="1"/>
  <c r="J435" i="1"/>
  <c r="N435" i="1" s="1"/>
  <c r="I435" i="1"/>
  <c r="G435" i="1"/>
  <c r="F435" i="1"/>
  <c r="E435" i="1"/>
  <c r="D435" i="1"/>
  <c r="C435" i="1"/>
  <c r="AI434" i="1"/>
  <c r="AE434" i="1"/>
  <c r="Z434" i="1" s="1"/>
  <c r="X434" i="1"/>
  <c r="U434" i="1"/>
  <c r="S434" i="1"/>
  <c r="R434" i="1"/>
  <c r="P434" i="1"/>
  <c r="N434" i="1"/>
  <c r="K434" i="1"/>
  <c r="J434" i="1"/>
  <c r="I434" i="1"/>
  <c r="O434" i="1" s="1"/>
  <c r="G434" i="1"/>
  <c r="F434" i="1"/>
  <c r="E434" i="1"/>
  <c r="D434" i="1"/>
  <c r="C434" i="1"/>
  <c r="AI433" i="1"/>
  <c r="AE433" i="1"/>
  <c r="Z433" i="1" s="1"/>
  <c r="X433" i="1"/>
  <c r="U433" i="1"/>
  <c r="S433" i="1"/>
  <c r="P433" i="1"/>
  <c r="K433" i="1"/>
  <c r="J433" i="1"/>
  <c r="N433" i="1" s="1"/>
  <c r="I433" i="1"/>
  <c r="G433" i="1"/>
  <c r="F433" i="1"/>
  <c r="E433" i="1"/>
  <c r="D433" i="1"/>
  <c r="C433" i="1"/>
  <c r="AI432" i="1"/>
  <c r="AE432" i="1"/>
  <c r="X432" i="1"/>
  <c r="U432" i="1"/>
  <c r="S432" i="1"/>
  <c r="P432" i="1"/>
  <c r="R432" i="1" s="1"/>
  <c r="N432" i="1"/>
  <c r="K432" i="1"/>
  <c r="J432" i="1"/>
  <c r="I432" i="1"/>
  <c r="G432" i="1"/>
  <c r="F432" i="1"/>
  <c r="E432" i="1"/>
  <c r="D432" i="1"/>
  <c r="C432" i="1"/>
  <c r="AI431" i="1"/>
  <c r="AE431" i="1"/>
  <c r="Z431" i="1" s="1"/>
  <c r="X431" i="1"/>
  <c r="U431" i="1"/>
  <c r="S431" i="1"/>
  <c r="R431" i="1"/>
  <c r="P431" i="1"/>
  <c r="N431" i="1"/>
  <c r="K431" i="1"/>
  <c r="J431" i="1"/>
  <c r="I431" i="1"/>
  <c r="O431" i="1" s="1"/>
  <c r="G431" i="1"/>
  <c r="F431" i="1"/>
  <c r="E431" i="1"/>
  <c r="D431" i="1"/>
  <c r="C431" i="1"/>
  <c r="AI430" i="1"/>
  <c r="AE430" i="1"/>
  <c r="Z430" i="1" s="1"/>
  <c r="X430" i="1"/>
  <c r="U430" i="1"/>
  <c r="S430" i="1"/>
  <c r="P430" i="1"/>
  <c r="K430" i="1"/>
  <c r="J430" i="1"/>
  <c r="N430" i="1" s="1"/>
  <c r="I430" i="1"/>
  <c r="O430" i="1" s="1"/>
  <c r="G430" i="1"/>
  <c r="F430" i="1"/>
  <c r="E430" i="1"/>
  <c r="D430" i="1"/>
  <c r="C430" i="1"/>
  <c r="AI429" i="1"/>
  <c r="AE429" i="1"/>
  <c r="X429" i="1"/>
  <c r="Z429" i="1" s="1"/>
  <c r="U429" i="1"/>
  <c r="S429" i="1"/>
  <c r="Q429" i="1"/>
  <c r="P429" i="1"/>
  <c r="R429" i="1" s="1"/>
  <c r="K429" i="1"/>
  <c r="J429" i="1"/>
  <c r="I429" i="1"/>
  <c r="G429" i="1"/>
  <c r="F429" i="1"/>
  <c r="E429" i="1"/>
  <c r="D429" i="1"/>
  <c r="C429" i="1"/>
  <c r="AI428" i="1"/>
  <c r="AE428" i="1"/>
  <c r="Z428" i="1"/>
  <c r="X428" i="1"/>
  <c r="U428" i="1"/>
  <c r="S428" i="1"/>
  <c r="R428" i="1"/>
  <c r="P428" i="1"/>
  <c r="N428" i="1"/>
  <c r="K428" i="1"/>
  <c r="J428" i="1"/>
  <c r="I428" i="1"/>
  <c r="G428" i="1"/>
  <c r="F428" i="1"/>
  <c r="E428" i="1"/>
  <c r="D428" i="1"/>
  <c r="C428" i="1"/>
  <c r="AI427" i="1"/>
  <c r="AE427" i="1"/>
  <c r="Z427" i="1" s="1"/>
  <c r="X427" i="1"/>
  <c r="U427" i="1"/>
  <c r="S427" i="1"/>
  <c r="R427" i="1"/>
  <c r="P427" i="1"/>
  <c r="N427" i="1"/>
  <c r="K427" i="1"/>
  <c r="J427" i="1"/>
  <c r="I427" i="1"/>
  <c r="O427" i="1" s="1"/>
  <c r="G427" i="1"/>
  <c r="F427" i="1"/>
  <c r="E427" i="1"/>
  <c r="D427" i="1"/>
  <c r="C427" i="1"/>
  <c r="AI426" i="1"/>
  <c r="AE426" i="1"/>
  <c r="Z426" i="1" s="1"/>
  <c r="X426" i="1"/>
  <c r="U426" i="1"/>
  <c r="S426" i="1"/>
  <c r="P426" i="1"/>
  <c r="K426" i="1"/>
  <c r="J426" i="1"/>
  <c r="N426" i="1" s="1"/>
  <c r="I426" i="1"/>
  <c r="G426" i="1"/>
  <c r="F426" i="1"/>
  <c r="E426" i="1"/>
  <c r="D426" i="1"/>
  <c r="C426" i="1"/>
  <c r="AI425" i="1"/>
  <c r="AE425" i="1"/>
  <c r="X425" i="1"/>
  <c r="Z425" i="1" s="1"/>
  <c r="U425" i="1"/>
  <c r="S425" i="1"/>
  <c r="Q425" i="1"/>
  <c r="P425" i="1"/>
  <c r="R425" i="1" s="1"/>
  <c r="K425" i="1"/>
  <c r="J425" i="1"/>
  <c r="N425" i="1" s="1"/>
  <c r="I425" i="1"/>
  <c r="O425" i="1" s="1"/>
  <c r="G425" i="1"/>
  <c r="F425" i="1"/>
  <c r="E425" i="1"/>
  <c r="D425" i="1"/>
  <c r="C425" i="1"/>
  <c r="AI424" i="1"/>
  <c r="AE424" i="1"/>
  <c r="Z424" i="1"/>
  <c r="X424" i="1"/>
  <c r="U424" i="1"/>
  <c r="S424" i="1"/>
  <c r="R424" i="1"/>
  <c r="P424" i="1"/>
  <c r="N424" i="1"/>
  <c r="K424" i="1"/>
  <c r="J424" i="1"/>
  <c r="I424" i="1"/>
  <c r="G424" i="1"/>
  <c r="F424" i="1"/>
  <c r="E424" i="1"/>
  <c r="D424" i="1"/>
  <c r="C424" i="1"/>
  <c r="AI423" i="1"/>
  <c r="AE423" i="1"/>
  <c r="Z423" i="1" s="1"/>
  <c r="X423" i="1"/>
  <c r="U423" i="1"/>
  <c r="S423" i="1"/>
  <c r="R423" i="1"/>
  <c r="P423" i="1"/>
  <c r="N423" i="1"/>
  <c r="K423" i="1"/>
  <c r="J423" i="1"/>
  <c r="I423" i="1"/>
  <c r="O423" i="1" s="1"/>
  <c r="G423" i="1"/>
  <c r="AG423" i="1" s="1"/>
  <c r="F423" i="1"/>
  <c r="E423" i="1"/>
  <c r="D423" i="1"/>
  <c r="C423" i="1"/>
  <c r="AI422" i="1"/>
  <c r="AE422" i="1"/>
  <c r="Z422" i="1" s="1"/>
  <c r="X422" i="1"/>
  <c r="U422" i="1"/>
  <c r="S422" i="1"/>
  <c r="P422" i="1"/>
  <c r="K422" i="1"/>
  <c r="J422" i="1"/>
  <c r="N422" i="1" s="1"/>
  <c r="I422" i="1"/>
  <c r="G422" i="1"/>
  <c r="F422" i="1"/>
  <c r="E422" i="1"/>
  <c r="D422" i="1"/>
  <c r="C422" i="1"/>
  <c r="AI421" i="1"/>
  <c r="AE421" i="1"/>
  <c r="X421" i="1"/>
  <c r="Z421" i="1" s="1"/>
  <c r="U421" i="1"/>
  <c r="S421" i="1"/>
  <c r="Q421" i="1"/>
  <c r="P421" i="1"/>
  <c r="R421" i="1" s="1"/>
  <c r="K421" i="1"/>
  <c r="J421" i="1"/>
  <c r="N421" i="1" s="1"/>
  <c r="AG421" i="1" s="1"/>
  <c r="I421" i="1"/>
  <c r="G421" i="1"/>
  <c r="F421" i="1"/>
  <c r="E421" i="1"/>
  <c r="D421" i="1"/>
  <c r="C421" i="1"/>
  <c r="AI420" i="1"/>
  <c r="AE420" i="1"/>
  <c r="Z420" i="1"/>
  <c r="X420" i="1"/>
  <c r="U420" i="1"/>
  <c r="S420" i="1"/>
  <c r="R420" i="1"/>
  <c r="P420" i="1"/>
  <c r="N420" i="1"/>
  <c r="K420" i="1"/>
  <c r="J420" i="1"/>
  <c r="I420" i="1"/>
  <c r="G420" i="1"/>
  <c r="F420" i="1"/>
  <c r="E420" i="1"/>
  <c r="D420" i="1"/>
  <c r="C420" i="1"/>
  <c r="AI419" i="1"/>
  <c r="AE419" i="1"/>
  <c r="Z419" i="1" s="1"/>
  <c r="X419" i="1"/>
  <c r="U419" i="1"/>
  <c r="S419" i="1"/>
  <c r="R419" i="1"/>
  <c r="P419" i="1"/>
  <c r="N419" i="1"/>
  <c r="K419" i="1"/>
  <c r="J419" i="1"/>
  <c r="I419" i="1"/>
  <c r="O419" i="1" s="1"/>
  <c r="G419" i="1"/>
  <c r="F419" i="1"/>
  <c r="E419" i="1"/>
  <c r="D419" i="1"/>
  <c r="C419" i="1"/>
  <c r="AI418" i="1"/>
  <c r="AE418" i="1"/>
  <c r="Z418" i="1" s="1"/>
  <c r="X418" i="1"/>
  <c r="U418" i="1"/>
  <c r="S418" i="1"/>
  <c r="P418" i="1"/>
  <c r="K418" i="1"/>
  <c r="J418" i="1"/>
  <c r="N418" i="1" s="1"/>
  <c r="I418" i="1"/>
  <c r="O418" i="1" s="1"/>
  <c r="G418" i="1"/>
  <c r="F418" i="1"/>
  <c r="E418" i="1"/>
  <c r="D418" i="1"/>
  <c r="C418" i="1"/>
  <c r="AI417" i="1"/>
  <c r="AE417" i="1"/>
  <c r="X417" i="1"/>
  <c r="Z417" i="1" s="1"/>
  <c r="U417" i="1"/>
  <c r="S417" i="1"/>
  <c r="Q417" i="1"/>
  <c r="P417" i="1"/>
  <c r="R417" i="1" s="1"/>
  <c r="K417" i="1"/>
  <c r="J417" i="1"/>
  <c r="I417" i="1"/>
  <c r="G417" i="1"/>
  <c r="F417" i="1"/>
  <c r="E417" i="1"/>
  <c r="D417" i="1"/>
  <c r="C417" i="1"/>
  <c r="AI416" i="1"/>
  <c r="AE416" i="1"/>
  <c r="Z416" i="1"/>
  <c r="X416" i="1"/>
  <c r="U416" i="1"/>
  <c r="S416" i="1"/>
  <c r="R416" i="1"/>
  <c r="P416" i="1"/>
  <c r="N416" i="1"/>
  <c r="K416" i="1"/>
  <c r="J416" i="1"/>
  <c r="I416" i="1"/>
  <c r="G416" i="1"/>
  <c r="F416" i="1"/>
  <c r="E416" i="1"/>
  <c r="D416" i="1"/>
  <c r="C416" i="1"/>
  <c r="AI415" i="1"/>
  <c r="AE415" i="1"/>
  <c r="Z415" i="1" s="1"/>
  <c r="X415" i="1"/>
  <c r="U415" i="1"/>
  <c r="S415" i="1"/>
  <c r="R415" i="1"/>
  <c r="P415" i="1"/>
  <c r="N415" i="1"/>
  <c r="K415" i="1"/>
  <c r="J415" i="1"/>
  <c r="I415" i="1"/>
  <c r="O415" i="1" s="1"/>
  <c r="G415" i="1"/>
  <c r="F415" i="1"/>
  <c r="E415" i="1"/>
  <c r="D415" i="1"/>
  <c r="C415" i="1"/>
  <c r="AI414" i="1"/>
  <c r="AE414" i="1"/>
  <c r="Z414" i="1" s="1"/>
  <c r="X414" i="1"/>
  <c r="U414" i="1"/>
  <c r="S414" i="1"/>
  <c r="P414" i="1"/>
  <c r="K414" i="1"/>
  <c r="J414" i="1"/>
  <c r="N414" i="1" s="1"/>
  <c r="I414" i="1"/>
  <c r="O414" i="1" s="1"/>
  <c r="G414" i="1"/>
  <c r="F414" i="1"/>
  <c r="E414" i="1"/>
  <c r="D414" i="1"/>
  <c r="C414" i="1"/>
  <c r="AI413" i="1"/>
  <c r="AE413" i="1"/>
  <c r="X413" i="1"/>
  <c r="Z413" i="1" s="1"/>
  <c r="U413" i="1"/>
  <c r="S413" i="1"/>
  <c r="Q413" i="1"/>
  <c r="P413" i="1"/>
  <c r="R413" i="1" s="1"/>
  <c r="K413" i="1"/>
  <c r="J413" i="1"/>
  <c r="I413" i="1"/>
  <c r="G413" i="1"/>
  <c r="F413" i="1"/>
  <c r="E413" i="1"/>
  <c r="D413" i="1"/>
  <c r="C413" i="1"/>
  <c r="AI412" i="1"/>
  <c r="AE412" i="1"/>
  <c r="Z412" i="1"/>
  <c r="X412" i="1"/>
  <c r="U412" i="1"/>
  <c r="S412" i="1"/>
  <c r="R412" i="1"/>
  <c r="P412" i="1"/>
  <c r="N412" i="1"/>
  <c r="K412" i="1"/>
  <c r="J412" i="1"/>
  <c r="I412" i="1"/>
  <c r="G412" i="1"/>
  <c r="F412" i="1"/>
  <c r="E412" i="1"/>
  <c r="D412" i="1"/>
  <c r="C412" i="1"/>
  <c r="AI411" i="1"/>
  <c r="AE411" i="1"/>
  <c r="Z411" i="1" s="1"/>
  <c r="X411" i="1"/>
  <c r="U411" i="1"/>
  <c r="S411" i="1"/>
  <c r="R411" i="1"/>
  <c r="P411" i="1"/>
  <c r="N411" i="1"/>
  <c r="K411" i="1"/>
  <c r="J411" i="1"/>
  <c r="I411" i="1"/>
  <c r="O411" i="1" s="1"/>
  <c r="G411" i="1"/>
  <c r="F411" i="1"/>
  <c r="E411" i="1"/>
  <c r="D411" i="1"/>
  <c r="C411" i="1"/>
  <c r="AI410" i="1"/>
  <c r="AE410" i="1"/>
  <c r="Z410" i="1" s="1"/>
  <c r="X410" i="1"/>
  <c r="U410" i="1"/>
  <c r="S410" i="1"/>
  <c r="P410" i="1"/>
  <c r="K410" i="1"/>
  <c r="J410" i="1"/>
  <c r="N410" i="1" s="1"/>
  <c r="I410" i="1"/>
  <c r="G410" i="1"/>
  <c r="F410" i="1"/>
  <c r="E410" i="1"/>
  <c r="D410" i="1"/>
  <c r="C410" i="1"/>
  <c r="AI409" i="1"/>
  <c r="AE409" i="1"/>
  <c r="X409" i="1"/>
  <c r="Z409" i="1" s="1"/>
  <c r="U409" i="1"/>
  <c r="S409" i="1"/>
  <c r="Q409" i="1"/>
  <c r="P409" i="1"/>
  <c r="R409" i="1" s="1"/>
  <c r="K409" i="1"/>
  <c r="J409" i="1"/>
  <c r="N409" i="1" s="1"/>
  <c r="I409" i="1"/>
  <c r="O409" i="1" s="1"/>
  <c r="G409" i="1"/>
  <c r="F409" i="1"/>
  <c r="E409" i="1"/>
  <c r="D409" i="1"/>
  <c r="C409" i="1"/>
  <c r="AI408" i="1"/>
  <c r="AE408" i="1"/>
  <c r="Z408" i="1"/>
  <c r="X408" i="1"/>
  <c r="U408" i="1"/>
  <c r="S408" i="1"/>
  <c r="R408" i="1"/>
  <c r="P408" i="1"/>
  <c r="N408" i="1"/>
  <c r="K408" i="1"/>
  <c r="J408" i="1"/>
  <c r="I408" i="1"/>
  <c r="G408" i="1"/>
  <c r="F408" i="1"/>
  <c r="E408" i="1"/>
  <c r="D408" i="1"/>
  <c r="C408" i="1"/>
  <c r="AI407" i="1"/>
  <c r="AE407" i="1"/>
  <c r="Z407" i="1" s="1"/>
  <c r="X407" i="1"/>
  <c r="U407" i="1"/>
  <c r="S407" i="1"/>
  <c r="R407" i="1"/>
  <c r="P407" i="1"/>
  <c r="N407" i="1"/>
  <c r="K407" i="1"/>
  <c r="J407" i="1"/>
  <c r="I407" i="1"/>
  <c r="O407" i="1" s="1"/>
  <c r="G407" i="1"/>
  <c r="AG407" i="1" s="1"/>
  <c r="F407" i="1"/>
  <c r="E407" i="1"/>
  <c r="D407" i="1"/>
  <c r="C407" i="1"/>
  <c r="AI406" i="1"/>
  <c r="AE406" i="1"/>
  <c r="Z406" i="1" s="1"/>
  <c r="X406" i="1"/>
  <c r="U406" i="1"/>
  <c r="S406" i="1"/>
  <c r="P406" i="1"/>
  <c r="K406" i="1"/>
  <c r="J406" i="1"/>
  <c r="N406" i="1" s="1"/>
  <c r="I406" i="1"/>
  <c r="G406" i="1"/>
  <c r="F406" i="1"/>
  <c r="E406" i="1"/>
  <c r="D406" i="1"/>
  <c r="C406" i="1"/>
  <c r="AI405" i="1"/>
  <c r="AE405" i="1"/>
  <c r="X405" i="1"/>
  <c r="Z405" i="1" s="1"/>
  <c r="U405" i="1"/>
  <c r="S405" i="1"/>
  <c r="Q405" i="1"/>
  <c r="P405" i="1"/>
  <c r="R405" i="1" s="1"/>
  <c r="K405" i="1"/>
  <c r="J405" i="1"/>
  <c r="N405" i="1" s="1"/>
  <c r="AG405" i="1" s="1"/>
  <c r="I405" i="1"/>
  <c r="G405" i="1"/>
  <c r="F405" i="1"/>
  <c r="E405" i="1"/>
  <c r="D405" i="1"/>
  <c r="C405" i="1"/>
  <c r="AI404" i="1"/>
  <c r="AE404" i="1"/>
  <c r="Z404" i="1"/>
  <c r="X404" i="1"/>
  <c r="U404" i="1"/>
  <c r="S404" i="1"/>
  <c r="R404" i="1"/>
  <c r="P404" i="1"/>
  <c r="N404" i="1"/>
  <c r="K404" i="1"/>
  <c r="J404" i="1"/>
  <c r="I404" i="1"/>
  <c r="G404" i="1"/>
  <c r="F404" i="1"/>
  <c r="E404" i="1"/>
  <c r="D404" i="1"/>
  <c r="C404" i="1"/>
  <c r="AI403" i="1"/>
  <c r="AE403" i="1"/>
  <c r="Z403" i="1" s="1"/>
  <c r="X403" i="1"/>
  <c r="U403" i="1"/>
  <c r="S403" i="1"/>
  <c r="R403" i="1"/>
  <c r="P403" i="1"/>
  <c r="N403" i="1"/>
  <c r="K403" i="1"/>
  <c r="J403" i="1"/>
  <c r="I403" i="1"/>
  <c r="O403" i="1" s="1"/>
  <c r="G403" i="1"/>
  <c r="F403" i="1"/>
  <c r="E403" i="1"/>
  <c r="D403" i="1"/>
  <c r="C403" i="1"/>
  <c r="AI402" i="1"/>
  <c r="AE402" i="1"/>
  <c r="Z402" i="1" s="1"/>
  <c r="X402" i="1"/>
  <c r="U402" i="1"/>
  <c r="S402" i="1"/>
  <c r="P402" i="1"/>
  <c r="K402" i="1"/>
  <c r="J402" i="1"/>
  <c r="N402" i="1" s="1"/>
  <c r="I402" i="1"/>
  <c r="O402" i="1" s="1"/>
  <c r="G402" i="1"/>
  <c r="F402" i="1"/>
  <c r="E402" i="1"/>
  <c r="D402" i="1"/>
  <c r="C402" i="1"/>
  <c r="AI401" i="1"/>
  <c r="AE401" i="1"/>
  <c r="X401" i="1"/>
  <c r="Z401" i="1" s="1"/>
  <c r="U401" i="1"/>
  <c r="S401" i="1"/>
  <c r="Q401" i="1"/>
  <c r="P401" i="1"/>
  <c r="R401" i="1" s="1"/>
  <c r="K401" i="1"/>
  <c r="J401" i="1"/>
  <c r="I401" i="1"/>
  <c r="G401" i="1"/>
  <c r="F401" i="1"/>
  <c r="E401" i="1"/>
  <c r="D401" i="1"/>
  <c r="C401" i="1"/>
  <c r="AI400" i="1"/>
  <c r="AE400" i="1"/>
  <c r="Z400" i="1"/>
  <c r="X400" i="1"/>
  <c r="U400" i="1"/>
  <c r="S400" i="1"/>
  <c r="R400" i="1"/>
  <c r="P400" i="1"/>
  <c r="N400" i="1"/>
  <c r="K400" i="1"/>
  <c r="J400" i="1"/>
  <c r="I400" i="1"/>
  <c r="G400" i="1"/>
  <c r="F400" i="1"/>
  <c r="E400" i="1"/>
  <c r="D400" i="1"/>
  <c r="C400" i="1"/>
  <c r="AI399" i="1"/>
  <c r="AE399" i="1"/>
  <c r="Z399" i="1" s="1"/>
  <c r="X399" i="1"/>
  <c r="U399" i="1"/>
  <c r="S399" i="1"/>
  <c r="R399" i="1"/>
  <c r="P399" i="1"/>
  <c r="N399" i="1"/>
  <c r="K399" i="1"/>
  <c r="J399" i="1"/>
  <c r="I399" i="1"/>
  <c r="O399" i="1" s="1"/>
  <c r="G399" i="1"/>
  <c r="F399" i="1"/>
  <c r="E399" i="1"/>
  <c r="D399" i="1"/>
  <c r="C399" i="1"/>
  <c r="AI398" i="1"/>
  <c r="AE398" i="1"/>
  <c r="Z398" i="1" s="1"/>
  <c r="X398" i="1"/>
  <c r="U398" i="1"/>
  <c r="S398" i="1"/>
  <c r="P398" i="1"/>
  <c r="K398" i="1"/>
  <c r="J398" i="1"/>
  <c r="N398" i="1" s="1"/>
  <c r="I398" i="1"/>
  <c r="O398" i="1" s="1"/>
  <c r="G398" i="1"/>
  <c r="F398" i="1"/>
  <c r="E398" i="1"/>
  <c r="D398" i="1"/>
  <c r="C398" i="1"/>
  <c r="AI397" i="1"/>
  <c r="AE397" i="1"/>
  <c r="X397" i="1"/>
  <c r="Z397" i="1" s="1"/>
  <c r="U397" i="1"/>
  <c r="S397" i="1"/>
  <c r="Q397" i="1"/>
  <c r="P397" i="1"/>
  <c r="R397" i="1" s="1"/>
  <c r="K397" i="1"/>
  <c r="J397" i="1"/>
  <c r="I397" i="1"/>
  <c r="G397" i="1"/>
  <c r="F397" i="1"/>
  <c r="E397" i="1"/>
  <c r="D397" i="1"/>
  <c r="C397" i="1"/>
  <c r="AI396" i="1"/>
  <c r="AE396" i="1"/>
  <c r="Z396" i="1"/>
  <c r="X396" i="1"/>
  <c r="U396" i="1"/>
  <c r="S396" i="1"/>
  <c r="R396" i="1"/>
  <c r="P396" i="1"/>
  <c r="N396" i="1"/>
  <c r="K396" i="1"/>
  <c r="J396" i="1"/>
  <c r="I396" i="1"/>
  <c r="G396" i="1"/>
  <c r="F396" i="1"/>
  <c r="E396" i="1"/>
  <c r="D396" i="1"/>
  <c r="C396" i="1"/>
  <c r="AI395" i="1"/>
  <c r="AE395" i="1"/>
  <c r="Z395" i="1" s="1"/>
  <c r="X395" i="1"/>
  <c r="U395" i="1"/>
  <c r="S395" i="1"/>
  <c r="R395" i="1"/>
  <c r="P395" i="1"/>
  <c r="N395" i="1"/>
  <c r="K395" i="1"/>
  <c r="J395" i="1"/>
  <c r="I395" i="1"/>
  <c r="O395" i="1" s="1"/>
  <c r="G395" i="1"/>
  <c r="F395" i="1"/>
  <c r="E395" i="1"/>
  <c r="D395" i="1"/>
  <c r="C395" i="1"/>
  <c r="AI394" i="1"/>
  <c r="AE394" i="1"/>
  <c r="Z394" i="1" s="1"/>
  <c r="X394" i="1"/>
  <c r="U394" i="1"/>
  <c r="S394" i="1"/>
  <c r="P394" i="1"/>
  <c r="K394" i="1"/>
  <c r="J394" i="1"/>
  <c r="N394" i="1" s="1"/>
  <c r="I394" i="1"/>
  <c r="G394" i="1"/>
  <c r="F394" i="1"/>
  <c r="E394" i="1"/>
  <c r="D394" i="1"/>
  <c r="C394" i="1"/>
  <c r="AI393" i="1"/>
  <c r="AE393" i="1"/>
  <c r="X393" i="1"/>
  <c r="Z393" i="1" s="1"/>
  <c r="U393" i="1"/>
  <c r="S393" i="1"/>
  <c r="Q393" i="1"/>
  <c r="P393" i="1"/>
  <c r="R393" i="1" s="1"/>
  <c r="K393" i="1"/>
  <c r="J393" i="1"/>
  <c r="N393" i="1" s="1"/>
  <c r="AG393" i="1" s="1"/>
  <c r="I393" i="1"/>
  <c r="O393" i="1" s="1"/>
  <c r="G393" i="1"/>
  <c r="F393" i="1"/>
  <c r="E393" i="1"/>
  <c r="D393" i="1"/>
  <c r="C393" i="1"/>
  <c r="AI392" i="1"/>
  <c r="AE392" i="1"/>
  <c r="Z392" i="1"/>
  <c r="X392" i="1"/>
  <c r="U392" i="1"/>
  <c r="S392" i="1"/>
  <c r="R392" i="1"/>
  <c r="P392" i="1"/>
  <c r="N392" i="1"/>
  <c r="K392" i="1"/>
  <c r="J392" i="1"/>
  <c r="I392" i="1"/>
  <c r="G392" i="1"/>
  <c r="F392" i="1"/>
  <c r="E392" i="1"/>
  <c r="D392" i="1"/>
  <c r="C392" i="1"/>
  <c r="AI391" i="1"/>
  <c r="AE391" i="1"/>
  <c r="Z391" i="1" s="1"/>
  <c r="X391" i="1"/>
  <c r="U391" i="1"/>
  <c r="S391" i="1"/>
  <c r="R391" i="1"/>
  <c r="P391" i="1"/>
  <c r="N391" i="1"/>
  <c r="K391" i="1"/>
  <c r="J391" i="1"/>
  <c r="I391" i="1"/>
  <c r="O391" i="1" s="1"/>
  <c r="G391" i="1"/>
  <c r="AG391" i="1" s="1"/>
  <c r="F391" i="1"/>
  <c r="E391" i="1"/>
  <c r="D391" i="1"/>
  <c r="C391" i="1"/>
  <c r="AI390" i="1"/>
  <c r="AE390" i="1"/>
  <c r="Z390" i="1" s="1"/>
  <c r="X390" i="1"/>
  <c r="U390" i="1"/>
  <c r="S390" i="1"/>
  <c r="P390" i="1"/>
  <c r="K390" i="1"/>
  <c r="J390" i="1"/>
  <c r="N390" i="1" s="1"/>
  <c r="I390" i="1"/>
  <c r="G390" i="1"/>
  <c r="F390" i="1"/>
  <c r="E390" i="1"/>
  <c r="D390" i="1"/>
  <c r="C390" i="1"/>
  <c r="AI389" i="1"/>
  <c r="AE389" i="1"/>
  <c r="X389" i="1"/>
  <c r="Z389" i="1" s="1"/>
  <c r="U389" i="1"/>
  <c r="S389" i="1"/>
  <c r="Q389" i="1"/>
  <c r="P389" i="1"/>
  <c r="R389" i="1" s="1"/>
  <c r="K389" i="1"/>
  <c r="J389" i="1"/>
  <c r="N389" i="1" s="1"/>
  <c r="AG389" i="1" s="1"/>
  <c r="I389" i="1"/>
  <c r="G389" i="1"/>
  <c r="F389" i="1"/>
  <c r="E389" i="1"/>
  <c r="D389" i="1"/>
  <c r="C389" i="1"/>
  <c r="AI388" i="1"/>
  <c r="AE388" i="1"/>
  <c r="Z388" i="1"/>
  <c r="X388" i="1"/>
  <c r="U388" i="1"/>
  <c r="S388" i="1"/>
  <c r="R388" i="1"/>
  <c r="P388" i="1"/>
  <c r="N388" i="1"/>
  <c r="K388" i="1"/>
  <c r="J388" i="1"/>
  <c r="I388" i="1"/>
  <c r="G388" i="1"/>
  <c r="F388" i="1"/>
  <c r="E388" i="1"/>
  <c r="D388" i="1"/>
  <c r="C388" i="1"/>
  <c r="AI387" i="1"/>
  <c r="AE387" i="1"/>
  <c r="Z387" i="1" s="1"/>
  <c r="X387" i="1"/>
  <c r="U387" i="1"/>
  <c r="S387" i="1"/>
  <c r="R387" i="1"/>
  <c r="P387" i="1"/>
  <c r="N387" i="1"/>
  <c r="K387" i="1"/>
  <c r="J387" i="1"/>
  <c r="I387" i="1"/>
  <c r="O387" i="1" s="1"/>
  <c r="G387" i="1"/>
  <c r="F387" i="1"/>
  <c r="E387" i="1"/>
  <c r="D387" i="1"/>
  <c r="C387" i="1"/>
  <c r="AI386" i="1"/>
  <c r="AE386" i="1"/>
  <c r="Z386" i="1" s="1"/>
  <c r="X386" i="1"/>
  <c r="U386" i="1"/>
  <c r="S386" i="1"/>
  <c r="P386" i="1"/>
  <c r="K386" i="1"/>
  <c r="J386" i="1"/>
  <c r="N386" i="1" s="1"/>
  <c r="I386" i="1"/>
  <c r="O386" i="1" s="1"/>
  <c r="G386" i="1"/>
  <c r="F386" i="1"/>
  <c r="E386" i="1"/>
  <c r="D386" i="1"/>
  <c r="C386" i="1"/>
  <c r="AI385" i="1"/>
  <c r="AE385" i="1"/>
  <c r="X385" i="1"/>
  <c r="Z385" i="1" s="1"/>
  <c r="U385" i="1"/>
  <c r="S385" i="1"/>
  <c r="Q385" i="1"/>
  <c r="P385" i="1"/>
  <c r="R385" i="1" s="1"/>
  <c r="K385" i="1"/>
  <c r="J385" i="1"/>
  <c r="I385" i="1"/>
  <c r="G385" i="1"/>
  <c r="F385" i="1"/>
  <c r="E385" i="1"/>
  <c r="D385" i="1"/>
  <c r="C385" i="1"/>
  <c r="AI384" i="1"/>
  <c r="AE384" i="1"/>
  <c r="Z384" i="1"/>
  <c r="X384" i="1"/>
  <c r="U384" i="1"/>
  <c r="S384" i="1"/>
  <c r="R384" i="1"/>
  <c r="P384" i="1"/>
  <c r="N384" i="1"/>
  <c r="K384" i="1"/>
  <c r="J384" i="1"/>
  <c r="I384" i="1"/>
  <c r="G384" i="1"/>
  <c r="F384" i="1"/>
  <c r="E384" i="1"/>
  <c r="D384" i="1"/>
  <c r="C384" i="1"/>
  <c r="AI383" i="1"/>
  <c r="AE383" i="1"/>
  <c r="Z383" i="1" s="1"/>
  <c r="X383" i="1"/>
  <c r="U383" i="1"/>
  <c r="S383" i="1"/>
  <c r="Q383" i="1"/>
  <c r="P383" i="1"/>
  <c r="N383" i="1"/>
  <c r="K383" i="1"/>
  <c r="J383" i="1"/>
  <c r="I383" i="1"/>
  <c r="O383" i="1" s="1"/>
  <c r="G383" i="1"/>
  <c r="F383" i="1"/>
  <c r="E383" i="1"/>
  <c r="D383" i="1"/>
  <c r="C383" i="1"/>
  <c r="AI382" i="1"/>
  <c r="AE382" i="1"/>
  <c r="Z382" i="1" s="1"/>
  <c r="X382" i="1"/>
  <c r="U382" i="1"/>
  <c r="S382" i="1"/>
  <c r="P382" i="1"/>
  <c r="K382" i="1"/>
  <c r="J382" i="1"/>
  <c r="N382" i="1" s="1"/>
  <c r="I382" i="1"/>
  <c r="O382" i="1" s="1"/>
  <c r="G382" i="1"/>
  <c r="F382" i="1"/>
  <c r="E382" i="1"/>
  <c r="D382" i="1"/>
  <c r="C382" i="1"/>
  <c r="AI381" i="1"/>
  <c r="AE381" i="1"/>
  <c r="X381" i="1"/>
  <c r="Z381" i="1" s="1"/>
  <c r="U381" i="1"/>
  <c r="S381" i="1"/>
  <c r="Q381" i="1"/>
  <c r="P381" i="1"/>
  <c r="R381" i="1" s="1"/>
  <c r="K381" i="1"/>
  <c r="J381" i="1"/>
  <c r="I381" i="1"/>
  <c r="G381" i="1"/>
  <c r="F381" i="1"/>
  <c r="E381" i="1"/>
  <c r="D381" i="1"/>
  <c r="C381" i="1"/>
  <c r="AI380" i="1"/>
  <c r="AE380" i="1"/>
  <c r="Z380" i="1"/>
  <c r="X380" i="1"/>
  <c r="U380" i="1"/>
  <c r="S380" i="1"/>
  <c r="R380" i="1"/>
  <c r="P380" i="1"/>
  <c r="N380" i="1"/>
  <c r="K380" i="1"/>
  <c r="J380" i="1"/>
  <c r="I380" i="1"/>
  <c r="G380" i="1"/>
  <c r="F380" i="1"/>
  <c r="E380" i="1"/>
  <c r="D380" i="1"/>
  <c r="C380" i="1"/>
  <c r="AI379" i="1"/>
  <c r="AE379" i="1"/>
  <c r="Z379" i="1" s="1"/>
  <c r="X379" i="1"/>
  <c r="U379" i="1"/>
  <c r="S379" i="1"/>
  <c r="R379" i="1"/>
  <c r="P379" i="1"/>
  <c r="N379" i="1"/>
  <c r="K379" i="1"/>
  <c r="J379" i="1"/>
  <c r="I379" i="1"/>
  <c r="O379" i="1" s="1"/>
  <c r="G379" i="1"/>
  <c r="F379" i="1"/>
  <c r="E379" i="1"/>
  <c r="D379" i="1"/>
  <c r="C379" i="1"/>
  <c r="AI378" i="1"/>
  <c r="AE378" i="1"/>
  <c r="Z378" i="1" s="1"/>
  <c r="X378" i="1"/>
  <c r="U378" i="1"/>
  <c r="S378" i="1"/>
  <c r="P378" i="1"/>
  <c r="K378" i="1"/>
  <c r="J378" i="1"/>
  <c r="N378" i="1" s="1"/>
  <c r="I378" i="1"/>
  <c r="G378" i="1"/>
  <c r="F378" i="1"/>
  <c r="E378" i="1"/>
  <c r="D378" i="1"/>
  <c r="C378" i="1"/>
  <c r="AI377" i="1"/>
  <c r="AE377" i="1"/>
  <c r="X377" i="1"/>
  <c r="Z377" i="1" s="1"/>
  <c r="U377" i="1"/>
  <c r="S377" i="1"/>
  <c r="Q377" i="1"/>
  <c r="P377" i="1"/>
  <c r="R377" i="1" s="1"/>
  <c r="K377" i="1"/>
  <c r="J377" i="1"/>
  <c r="N377" i="1" s="1"/>
  <c r="AG377" i="1" s="1"/>
  <c r="I377" i="1"/>
  <c r="O377" i="1" s="1"/>
  <c r="G377" i="1"/>
  <c r="F377" i="1"/>
  <c r="E377" i="1"/>
  <c r="D377" i="1"/>
  <c r="C377" i="1"/>
  <c r="AI376" i="1"/>
  <c r="AE376" i="1"/>
  <c r="Z376" i="1"/>
  <c r="X376" i="1"/>
  <c r="U376" i="1"/>
  <c r="S376" i="1"/>
  <c r="R376" i="1"/>
  <c r="P376" i="1"/>
  <c r="N376" i="1"/>
  <c r="K376" i="1"/>
  <c r="J376" i="1"/>
  <c r="I376" i="1"/>
  <c r="G376" i="1"/>
  <c r="F376" i="1"/>
  <c r="E376" i="1"/>
  <c r="D376" i="1"/>
  <c r="C376" i="1"/>
  <c r="AI375" i="1"/>
  <c r="AE375" i="1"/>
  <c r="Z375" i="1" s="1"/>
  <c r="X375" i="1"/>
  <c r="U375" i="1"/>
  <c r="S375" i="1"/>
  <c r="R375" i="1"/>
  <c r="P375" i="1"/>
  <c r="N375" i="1"/>
  <c r="K375" i="1"/>
  <c r="J375" i="1"/>
  <c r="I375" i="1"/>
  <c r="O375" i="1" s="1"/>
  <c r="G375" i="1"/>
  <c r="AG375" i="1" s="1"/>
  <c r="F375" i="1"/>
  <c r="E375" i="1"/>
  <c r="D375" i="1"/>
  <c r="C375" i="1"/>
  <c r="AI374" i="1"/>
  <c r="AE374" i="1"/>
  <c r="Z374" i="1" s="1"/>
  <c r="X374" i="1"/>
  <c r="U374" i="1"/>
  <c r="S374" i="1"/>
  <c r="P374" i="1"/>
  <c r="K374" i="1"/>
  <c r="J374" i="1"/>
  <c r="N374" i="1" s="1"/>
  <c r="I374" i="1"/>
  <c r="G374" i="1"/>
  <c r="F374" i="1"/>
  <c r="E374" i="1"/>
  <c r="D374" i="1"/>
  <c r="C374" i="1"/>
  <c r="AI373" i="1"/>
  <c r="AE373" i="1"/>
  <c r="X373" i="1"/>
  <c r="Z373" i="1" s="1"/>
  <c r="U373" i="1"/>
  <c r="S373" i="1"/>
  <c r="Q373" i="1"/>
  <c r="P373" i="1"/>
  <c r="R373" i="1" s="1"/>
  <c r="K373" i="1"/>
  <c r="J373" i="1"/>
  <c r="N373" i="1" s="1"/>
  <c r="AG373" i="1" s="1"/>
  <c r="I373" i="1"/>
  <c r="G373" i="1"/>
  <c r="F373" i="1"/>
  <c r="E373" i="1"/>
  <c r="D373" i="1"/>
  <c r="C373" i="1"/>
  <c r="AI372" i="1"/>
  <c r="AE372" i="1"/>
  <c r="Z372" i="1"/>
  <c r="X372" i="1"/>
  <c r="U372" i="1"/>
  <c r="S372" i="1"/>
  <c r="R372" i="1"/>
  <c r="P372" i="1"/>
  <c r="N372" i="1"/>
  <c r="K372" i="1"/>
  <c r="J372" i="1"/>
  <c r="I372" i="1"/>
  <c r="G372" i="1"/>
  <c r="F372" i="1"/>
  <c r="E372" i="1"/>
  <c r="D372" i="1"/>
  <c r="C372" i="1"/>
  <c r="AI371" i="1"/>
  <c r="AE371" i="1"/>
  <c r="Z371" i="1" s="1"/>
  <c r="X371" i="1"/>
  <c r="U371" i="1"/>
  <c r="S371" i="1"/>
  <c r="R371" i="1"/>
  <c r="P371" i="1"/>
  <c r="N371" i="1"/>
  <c r="K371" i="1"/>
  <c r="J371" i="1"/>
  <c r="I371" i="1"/>
  <c r="O371" i="1" s="1"/>
  <c r="G371" i="1"/>
  <c r="F371" i="1"/>
  <c r="E371" i="1"/>
  <c r="D371" i="1"/>
  <c r="C371" i="1"/>
  <c r="AI370" i="1"/>
  <c r="AE370" i="1"/>
  <c r="Z370" i="1" s="1"/>
  <c r="X370" i="1"/>
  <c r="U370" i="1"/>
  <c r="S370" i="1"/>
  <c r="P370" i="1"/>
  <c r="K370" i="1"/>
  <c r="J370" i="1"/>
  <c r="N370" i="1" s="1"/>
  <c r="I370" i="1"/>
  <c r="O370" i="1" s="1"/>
  <c r="G370" i="1"/>
  <c r="F370" i="1"/>
  <c r="E370" i="1"/>
  <c r="D370" i="1"/>
  <c r="C370" i="1"/>
  <c r="AI369" i="1"/>
  <c r="AE369" i="1"/>
  <c r="X369" i="1"/>
  <c r="Z369" i="1" s="1"/>
  <c r="U369" i="1"/>
  <c r="S369" i="1"/>
  <c r="Q369" i="1"/>
  <c r="P369" i="1"/>
  <c r="R369" i="1" s="1"/>
  <c r="K369" i="1"/>
  <c r="J369" i="1"/>
  <c r="I369" i="1"/>
  <c r="G369" i="1"/>
  <c r="F369" i="1"/>
  <c r="E369" i="1"/>
  <c r="D369" i="1"/>
  <c r="C369" i="1"/>
  <c r="AI368" i="1"/>
  <c r="AE368" i="1"/>
  <c r="Z368" i="1"/>
  <c r="X368" i="1"/>
  <c r="U368" i="1"/>
  <c r="S368" i="1"/>
  <c r="R368" i="1"/>
  <c r="P368" i="1"/>
  <c r="N368" i="1"/>
  <c r="K368" i="1"/>
  <c r="J368" i="1"/>
  <c r="I368" i="1"/>
  <c r="G368" i="1"/>
  <c r="F368" i="1"/>
  <c r="E368" i="1"/>
  <c r="D368" i="1"/>
  <c r="C368" i="1"/>
  <c r="AI367" i="1"/>
  <c r="AE367" i="1"/>
  <c r="Z367" i="1" s="1"/>
  <c r="X367" i="1"/>
  <c r="U367" i="1"/>
  <c r="S367" i="1"/>
  <c r="R367" i="1"/>
  <c r="P367" i="1"/>
  <c r="N367" i="1"/>
  <c r="K367" i="1"/>
  <c r="J367" i="1"/>
  <c r="I367" i="1"/>
  <c r="O367" i="1" s="1"/>
  <c r="G367" i="1"/>
  <c r="F367" i="1"/>
  <c r="E367" i="1"/>
  <c r="D367" i="1"/>
  <c r="C367" i="1"/>
  <c r="AI366" i="1"/>
  <c r="AE366" i="1"/>
  <c r="Z366" i="1" s="1"/>
  <c r="X366" i="1"/>
  <c r="U366" i="1"/>
  <c r="S366" i="1"/>
  <c r="P366" i="1"/>
  <c r="K366" i="1"/>
  <c r="J366" i="1"/>
  <c r="N366" i="1" s="1"/>
  <c r="I366" i="1"/>
  <c r="O366" i="1" s="1"/>
  <c r="G366" i="1"/>
  <c r="F366" i="1"/>
  <c r="E366" i="1"/>
  <c r="D366" i="1"/>
  <c r="C366" i="1"/>
  <c r="AI365" i="1"/>
  <c r="AE365" i="1"/>
  <c r="X365" i="1"/>
  <c r="Z365" i="1" s="1"/>
  <c r="U365" i="1"/>
  <c r="S365" i="1"/>
  <c r="Q365" i="1"/>
  <c r="P365" i="1"/>
  <c r="R365" i="1" s="1"/>
  <c r="K365" i="1"/>
  <c r="J365" i="1"/>
  <c r="I365" i="1"/>
  <c r="G365" i="1"/>
  <c r="F365" i="1"/>
  <c r="E365" i="1"/>
  <c r="D365" i="1"/>
  <c r="C365" i="1"/>
  <c r="AI364" i="1"/>
  <c r="AE364" i="1"/>
  <c r="Z364" i="1"/>
  <c r="X364" i="1"/>
  <c r="U364" i="1"/>
  <c r="S364" i="1"/>
  <c r="R364" i="1"/>
  <c r="P364" i="1"/>
  <c r="N364" i="1"/>
  <c r="K364" i="1"/>
  <c r="J364" i="1"/>
  <c r="I364" i="1"/>
  <c r="G364" i="1"/>
  <c r="F364" i="1"/>
  <c r="E364" i="1"/>
  <c r="D364" i="1"/>
  <c r="C364" i="1"/>
  <c r="AI363" i="1"/>
  <c r="AE363" i="1"/>
  <c r="Z363" i="1" s="1"/>
  <c r="X363" i="1"/>
  <c r="U363" i="1"/>
  <c r="S363" i="1"/>
  <c r="R363" i="1"/>
  <c r="P363" i="1"/>
  <c r="N363" i="1"/>
  <c r="K363" i="1"/>
  <c r="J363" i="1"/>
  <c r="I363" i="1"/>
  <c r="O363" i="1" s="1"/>
  <c r="G363" i="1"/>
  <c r="F363" i="1"/>
  <c r="E363" i="1"/>
  <c r="D363" i="1"/>
  <c r="C363" i="1"/>
  <c r="AI362" i="1"/>
  <c r="AE362" i="1"/>
  <c r="Z362" i="1" s="1"/>
  <c r="X362" i="1"/>
  <c r="U362" i="1"/>
  <c r="S362" i="1"/>
  <c r="P362" i="1"/>
  <c r="K362" i="1"/>
  <c r="J362" i="1"/>
  <c r="N362" i="1" s="1"/>
  <c r="I362" i="1"/>
  <c r="G362" i="1"/>
  <c r="F362" i="1"/>
  <c r="E362" i="1"/>
  <c r="D362" i="1"/>
  <c r="C362" i="1"/>
  <c r="AI361" i="1"/>
  <c r="AE361" i="1"/>
  <c r="X361" i="1"/>
  <c r="Z361" i="1" s="1"/>
  <c r="U361" i="1"/>
  <c r="S361" i="1"/>
  <c r="Q361" i="1"/>
  <c r="P361" i="1"/>
  <c r="R361" i="1" s="1"/>
  <c r="K361" i="1"/>
  <c r="J361" i="1"/>
  <c r="N361" i="1" s="1"/>
  <c r="AG361" i="1" s="1"/>
  <c r="I361" i="1"/>
  <c r="O361" i="1" s="1"/>
  <c r="G361" i="1"/>
  <c r="F361" i="1"/>
  <c r="E361" i="1"/>
  <c r="D361" i="1"/>
  <c r="C361" i="1"/>
  <c r="AI360" i="1"/>
  <c r="AE360" i="1"/>
  <c r="Z360" i="1"/>
  <c r="X360" i="1"/>
  <c r="U360" i="1"/>
  <c r="S360" i="1"/>
  <c r="R360" i="1"/>
  <c r="P360" i="1"/>
  <c r="N360" i="1"/>
  <c r="K360" i="1"/>
  <c r="J360" i="1"/>
  <c r="I360" i="1"/>
  <c r="G360" i="1"/>
  <c r="F360" i="1"/>
  <c r="E360" i="1"/>
  <c r="D360" i="1"/>
  <c r="C360" i="1"/>
  <c r="AI359" i="1"/>
  <c r="AE359" i="1"/>
  <c r="Z359" i="1" s="1"/>
  <c r="X359" i="1"/>
  <c r="U359" i="1"/>
  <c r="S359" i="1"/>
  <c r="R359" i="1"/>
  <c r="P359" i="1"/>
  <c r="N359" i="1"/>
  <c r="K359" i="1"/>
  <c r="J359" i="1"/>
  <c r="I359" i="1"/>
  <c r="O359" i="1" s="1"/>
  <c r="G359" i="1"/>
  <c r="AG359" i="1" s="1"/>
  <c r="F359" i="1"/>
  <c r="E359" i="1"/>
  <c r="D359" i="1"/>
  <c r="C359" i="1"/>
  <c r="AI358" i="1"/>
  <c r="AE358" i="1"/>
  <c r="Z358" i="1" s="1"/>
  <c r="X358" i="1"/>
  <c r="U358" i="1"/>
  <c r="S358" i="1"/>
  <c r="P358" i="1"/>
  <c r="K358" i="1"/>
  <c r="J358" i="1"/>
  <c r="N358" i="1" s="1"/>
  <c r="I358" i="1"/>
  <c r="G358" i="1"/>
  <c r="F358" i="1"/>
  <c r="E358" i="1"/>
  <c r="D358" i="1"/>
  <c r="C358" i="1"/>
  <c r="AI357" i="1"/>
  <c r="AE357" i="1"/>
  <c r="X357" i="1"/>
  <c r="Z357" i="1" s="1"/>
  <c r="U357" i="1"/>
  <c r="S357" i="1"/>
  <c r="Q357" i="1"/>
  <c r="P357" i="1"/>
  <c r="R357" i="1" s="1"/>
  <c r="K357" i="1"/>
  <c r="J357" i="1"/>
  <c r="N357" i="1" s="1"/>
  <c r="AG357" i="1" s="1"/>
  <c r="I357" i="1"/>
  <c r="G357" i="1"/>
  <c r="F357" i="1"/>
  <c r="E357" i="1"/>
  <c r="D357" i="1"/>
  <c r="C357" i="1"/>
  <c r="AI356" i="1"/>
  <c r="AE356" i="1"/>
  <c r="Z356" i="1"/>
  <c r="X356" i="1"/>
  <c r="U356" i="1"/>
  <c r="S356" i="1"/>
  <c r="R356" i="1"/>
  <c r="P356" i="1"/>
  <c r="N356" i="1"/>
  <c r="K356" i="1"/>
  <c r="J356" i="1"/>
  <c r="I356" i="1"/>
  <c r="G356" i="1"/>
  <c r="F356" i="1"/>
  <c r="E356" i="1"/>
  <c r="D356" i="1"/>
  <c r="C356" i="1"/>
  <c r="AI355" i="1"/>
  <c r="AE355" i="1"/>
  <c r="Z355" i="1" s="1"/>
  <c r="X355" i="1"/>
  <c r="U355" i="1"/>
  <c r="S355" i="1"/>
  <c r="R355" i="1"/>
  <c r="P355" i="1"/>
  <c r="N355" i="1"/>
  <c r="K355" i="1"/>
  <c r="J355" i="1"/>
  <c r="I355" i="1"/>
  <c r="O355" i="1" s="1"/>
  <c r="G355" i="1"/>
  <c r="F355" i="1"/>
  <c r="E355" i="1"/>
  <c r="D355" i="1"/>
  <c r="C355" i="1"/>
  <c r="AI354" i="1"/>
  <c r="AE354" i="1"/>
  <c r="Z354" i="1" s="1"/>
  <c r="X354" i="1"/>
  <c r="U354" i="1"/>
  <c r="S354" i="1"/>
  <c r="P354" i="1"/>
  <c r="K354" i="1"/>
  <c r="J354" i="1"/>
  <c r="N354" i="1" s="1"/>
  <c r="I354" i="1"/>
  <c r="O354" i="1" s="1"/>
  <c r="G354" i="1"/>
  <c r="F354" i="1"/>
  <c r="E354" i="1"/>
  <c r="D354" i="1"/>
  <c r="C354" i="1"/>
  <c r="AI353" i="1"/>
  <c r="AE353" i="1"/>
  <c r="X353" i="1"/>
  <c r="Z353" i="1" s="1"/>
  <c r="U353" i="1"/>
  <c r="S353" i="1"/>
  <c r="Q353" i="1"/>
  <c r="P353" i="1"/>
  <c r="R353" i="1" s="1"/>
  <c r="K353" i="1"/>
  <c r="J353" i="1"/>
  <c r="I353" i="1"/>
  <c r="G353" i="1"/>
  <c r="F353" i="1"/>
  <c r="E353" i="1"/>
  <c r="D353" i="1"/>
  <c r="C353" i="1"/>
  <c r="AI352" i="1"/>
  <c r="AE352" i="1"/>
  <c r="Z352" i="1"/>
  <c r="X352" i="1"/>
  <c r="U352" i="1"/>
  <c r="S352" i="1"/>
  <c r="R352" i="1"/>
  <c r="P352" i="1"/>
  <c r="N352" i="1"/>
  <c r="K352" i="1"/>
  <c r="J352" i="1"/>
  <c r="I352" i="1"/>
  <c r="G352" i="1"/>
  <c r="F352" i="1"/>
  <c r="E352" i="1"/>
  <c r="D352" i="1"/>
  <c r="C352" i="1"/>
  <c r="AI351" i="1"/>
  <c r="AE351" i="1"/>
  <c r="Z351" i="1" s="1"/>
  <c r="X351" i="1"/>
  <c r="U351" i="1"/>
  <c r="S351" i="1"/>
  <c r="R351" i="1"/>
  <c r="P351" i="1"/>
  <c r="N351" i="1"/>
  <c r="K351" i="1"/>
  <c r="J351" i="1"/>
  <c r="I351" i="1"/>
  <c r="O351" i="1" s="1"/>
  <c r="G351" i="1"/>
  <c r="F351" i="1"/>
  <c r="E351" i="1"/>
  <c r="D351" i="1"/>
  <c r="C351" i="1"/>
  <c r="AI350" i="1"/>
  <c r="AE350" i="1"/>
  <c r="Z350" i="1" s="1"/>
  <c r="X350" i="1"/>
  <c r="U350" i="1"/>
  <c r="S350" i="1"/>
  <c r="P350" i="1"/>
  <c r="K350" i="1"/>
  <c r="J350" i="1"/>
  <c r="N350" i="1" s="1"/>
  <c r="I350" i="1"/>
  <c r="O350" i="1" s="1"/>
  <c r="G350" i="1"/>
  <c r="F350" i="1"/>
  <c r="E350" i="1"/>
  <c r="D350" i="1"/>
  <c r="C350" i="1"/>
  <c r="AI349" i="1"/>
  <c r="AE349" i="1"/>
  <c r="X349" i="1"/>
  <c r="Z349" i="1" s="1"/>
  <c r="U349" i="1"/>
  <c r="S349" i="1"/>
  <c r="Q349" i="1"/>
  <c r="P349" i="1"/>
  <c r="R349" i="1" s="1"/>
  <c r="K349" i="1"/>
  <c r="J349" i="1"/>
  <c r="I349" i="1"/>
  <c r="G349" i="1"/>
  <c r="F349" i="1"/>
  <c r="E349" i="1"/>
  <c r="D349" i="1"/>
  <c r="C349" i="1"/>
  <c r="AI348" i="1"/>
  <c r="AE348" i="1"/>
  <c r="Z348" i="1"/>
  <c r="X348" i="1"/>
  <c r="U348" i="1"/>
  <c r="S348" i="1"/>
  <c r="R348" i="1"/>
  <c r="P348" i="1"/>
  <c r="N348" i="1"/>
  <c r="K348" i="1"/>
  <c r="J348" i="1"/>
  <c r="I348" i="1"/>
  <c r="G348" i="1"/>
  <c r="F348" i="1"/>
  <c r="E348" i="1"/>
  <c r="D348" i="1"/>
  <c r="C348" i="1"/>
  <c r="AI347" i="1"/>
  <c r="AE347" i="1"/>
  <c r="Z347" i="1" s="1"/>
  <c r="X347" i="1"/>
  <c r="U347" i="1"/>
  <c r="S347" i="1"/>
  <c r="R347" i="1"/>
  <c r="P347" i="1"/>
  <c r="N347" i="1"/>
  <c r="K347" i="1"/>
  <c r="J347" i="1"/>
  <c r="I347" i="1"/>
  <c r="O347" i="1" s="1"/>
  <c r="G347" i="1"/>
  <c r="F347" i="1"/>
  <c r="E347" i="1"/>
  <c r="D347" i="1"/>
  <c r="C347" i="1"/>
  <c r="AI346" i="1"/>
  <c r="AE346" i="1"/>
  <c r="Z346" i="1" s="1"/>
  <c r="X346" i="1"/>
  <c r="U346" i="1"/>
  <c r="S346" i="1"/>
  <c r="P346" i="1"/>
  <c r="K346" i="1"/>
  <c r="J346" i="1"/>
  <c r="N346" i="1" s="1"/>
  <c r="I346" i="1"/>
  <c r="G346" i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R345" i="1" s="1"/>
  <c r="K345" i="1"/>
  <c r="J345" i="1"/>
  <c r="N345" i="1" s="1"/>
  <c r="AG345" i="1" s="1"/>
  <c r="I345" i="1"/>
  <c r="O345" i="1" s="1"/>
  <c r="G345" i="1"/>
  <c r="F345" i="1"/>
  <c r="E345" i="1"/>
  <c r="D345" i="1"/>
  <c r="C345" i="1"/>
  <c r="AI344" i="1"/>
  <c r="AE344" i="1"/>
  <c r="Z344" i="1"/>
  <c r="X344" i="1"/>
  <c r="U344" i="1"/>
  <c r="S344" i="1"/>
  <c r="R344" i="1"/>
  <c r="P344" i="1"/>
  <c r="N344" i="1"/>
  <c r="K344" i="1"/>
  <c r="J344" i="1"/>
  <c r="I344" i="1"/>
  <c r="G344" i="1"/>
  <c r="F344" i="1"/>
  <c r="E344" i="1"/>
  <c r="D344" i="1"/>
  <c r="C344" i="1"/>
  <c r="AI343" i="1"/>
  <c r="AE343" i="1"/>
  <c r="Z343" i="1" s="1"/>
  <c r="X343" i="1"/>
  <c r="U343" i="1"/>
  <c r="S343" i="1"/>
  <c r="R343" i="1"/>
  <c r="P343" i="1"/>
  <c r="N343" i="1"/>
  <c r="K343" i="1"/>
  <c r="J343" i="1"/>
  <c r="I343" i="1"/>
  <c r="O343" i="1" s="1"/>
  <c r="G343" i="1"/>
  <c r="AG343" i="1" s="1"/>
  <c r="F343" i="1"/>
  <c r="E343" i="1"/>
  <c r="D343" i="1"/>
  <c r="C343" i="1"/>
  <c r="AI342" i="1"/>
  <c r="AE342" i="1"/>
  <c r="Z342" i="1" s="1"/>
  <c r="X342" i="1"/>
  <c r="U342" i="1"/>
  <c r="S342" i="1"/>
  <c r="P342" i="1"/>
  <c r="K342" i="1"/>
  <c r="J342" i="1"/>
  <c r="N342" i="1" s="1"/>
  <c r="I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R341" i="1" s="1"/>
  <c r="K341" i="1"/>
  <c r="J341" i="1"/>
  <c r="N341" i="1" s="1"/>
  <c r="AG341" i="1" s="1"/>
  <c r="I341" i="1"/>
  <c r="G341" i="1"/>
  <c r="F341" i="1"/>
  <c r="E341" i="1"/>
  <c r="D341" i="1"/>
  <c r="C341" i="1"/>
  <c r="AI340" i="1"/>
  <c r="AE340" i="1"/>
  <c r="Z340" i="1"/>
  <c r="X340" i="1"/>
  <c r="U340" i="1"/>
  <c r="S340" i="1"/>
  <c r="R340" i="1"/>
  <c r="P340" i="1"/>
  <c r="N340" i="1"/>
  <c r="K340" i="1"/>
  <c r="J340" i="1"/>
  <c r="I340" i="1"/>
  <c r="G340" i="1"/>
  <c r="F340" i="1"/>
  <c r="E340" i="1"/>
  <c r="D340" i="1"/>
  <c r="C340" i="1"/>
  <c r="AI339" i="1"/>
  <c r="AE339" i="1"/>
  <c r="Z339" i="1" s="1"/>
  <c r="X339" i="1"/>
  <c r="U339" i="1"/>
  <c r="S339" i="1"/>
  <c r="R339" i="1"/>
  <c r="P339" i="1"/>
  <c r="N339" i="1"/>
  <c r="K339" i="1"/>
  <c r="J339" i="1"/>
  <c r="I339" i="1"/>
  <c r="O339" i="1" s="1"/>
  <c r="G339" i="1"/>
  <c r="F339" i="1"/>
  <c r="E339" i="1"/>
  <c r="D339" i="1"/>
  <c r="C339" i="1"/>
  <c r="AI338" i="1"/>
  <c r="AE338" i="1"/>
  <c r="Z338" i="1" s="1"/>
  <c r="X338" i="1"/>
  <c r="U338" i="1"/>
  <c r="S338" i="1"/>
  <c r="P338" i="1"/>
  <c r="K338" i="1"/>
  <c r="J338" i="1"/>
  <c r="N338" i="1" s="1"/>
  <c r="I338" i="1"/>
  <c r="O338" i="1" s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R337" i="1" s="1"/>
  <c r="K337" i="1"/>
  <c r="J337" i="1"/>
  <c r="I337" i="1"/>
  <c r="G337" i="1"/>
  <c r="F337" i="1"/>
  <c r="E337" i="1"/>
  <c r="D337" i="1"/>
  <c r="C337" i="1"/>
  <c r="AI336" i="1"/>
  <c r="AE336" i="1"/>
  <c r="Z336" i="1"/>
  <c r="X336" i="1"/>
  <c r="U336" i="1"/>
  <c r="S336" i="1"/>
  <c r="R336" i="1"/>
  <c r="P336" i="1"/>
  <c r="N336" i="1"/>
  <c r="K336" i="1"/>
  <c r="J336" i="1"/>
  <c r="I336" i="1"/>
  <c r="G336" i="1"/>
  <c r="F336" i="1"/>
  <c r="E336" i="1"/>
  <c r="D336" i="1"/>
  <c r="C336" i="1"/>
  <c r="AI335" i="1"/>
  <c r="AE335" i="1"/>
  <c r="Z335" i="1" s="1"/>
  <c r="X335" i="1"/>
  <c r="U335" i="1"/>
  <c r="S335" i="1"/>
  <c r="R335" i="1"/>
  <c r="P335" i="1"/>
  <c r="N335" i="1"/>
  <c r="K335" i="1"/>
  <c r="J335" i="1"/>
  <c r="I335" i="1"/>
  <c r="O335" i="1" s="1"/>
  <c r="G335" i="1"/>
  <c r="F335" i="1"/>
  <c r="E335" i="1"/>
  <c r="D335" i="1"/>
  <c r="C335" i="1"/>
  <c r="AI334" i="1"/>
  <c r="AE334" i="1"/>
  <c r="Z334" i="1" s="1"/>
  <c r="X334" i="1"/>
  <c r="U334" i="1"/>
  <c r="S334" i="1"/>
  <c r="P334" i="1"/>
  <c r="K334" i="1"/>
  <c r="J334" i="1"/>
  <c r="N334" i="1" s="1"/>
  <c r="I334" i="1"/>
  <c r="O334" i="1" s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R333" i="1" s="1"/>
  <c r="K333" i="1"/>
  <c r="J333" i="1"/>
  <c r="I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P332" i="1"/>
  <c r="N332" i="1"/>
  <c r="K332" i="1"/>
  <c r="J332" i="1"/>
  <c r="I332" i="1"/>
  <c r="G332" i="1"/>
  <c r="F332" i="1"/>
  <c r="E332" i="1"/>
  <c r="D332" i="1"/>
  <c r="C332" i="1"/>
  <c r="AI331" i="1"/>
  <c r="AE331" i="1"/>
  <c r="Z331" i="1" s="1"/>
  <c r="X331" i="1"/>
  <c r="U331" i="1"/>
  <c r="S331" i="1"/>
  <c r="R331" i="1"/>
  <c r="P331" i="1"/>
  <c r="N331" i="1"/>
  <c r="K331" i="1"/>
  <c r="J331" i="1"/>
  <c r="I331" i="1"/>
  <c r="O331" i="1" s="1"/>
  <c r="G331" i="1"/>
  <c r="F331" i="1"/>
  <c r="E331" i="1"/>
  <c r="D331" i="1"/>
  <c r="C331" i="1"/>
  <c r="AI330" i="1"/>
  <c r="AE330" i="1"/>
  <c r="Z330" i="1" s="1"/>
  <c r="X330" i="1"/>
  <c r="U330" i="1"/>
  <c r="S330" i="1"/>
  <c r="P330" i="1"/>
  <c r="K330" i="1"/>
  <c r="J330" i="1"/>
  <c r="N330" i="1" s="1"/>
  <c r="I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R329" i="1" s="1"/>
  <c r="K329" i="1"/>
  <c r="J329" i="1"/>
  <c r="N329" i="1" s="1"/>
  <c r="AG329" i="1" s="1"/>
  <c r="I329" i="1"/>
  <c r="O329" i="1" s="1"/>
  <c r="G329" i="1"/>
  <c r="F329" i="1"/>
  <c r="E329" i="1"/>
  <c r="D329" i="1"/>
  <c r="C329" i="1"/>
  <c r="AI328" i="1"/>
  <c r="AE328" i="1"/>
  <c r="Z328" i="1"/>
  <c r="X328" i="1"/>
  <c r="U328" i="1"/>
  <c r="S328" i="1"/>
  <c r="R328" i="1"/>
  <c r="P328" i="1"/>
  <c r="N328" i="1"/>
  <c r="K328" i="1"/>
  <c r="J328" i="1"/>
  <c r="I328" i="1"/>
  <c r="G328" i="1"/>
  <c r="F328" i="1"/>
  <c r="E328" i="1"/>
  <c r="D328" i="1"/>
  <c r="C328" i="1"/>
  <c r="AI327" i="1"/>
  <c r="AE327" i="1"/>
  <c r="Z327" i="1" s="1"/>
  <c r="X327" i="1"/>
  <c r="U327" i="1"/>
  <c r="S327" i="1"/>
  <c r="R327" i="1"/>
  <c r="P327" i="1"/>
  <c r="N327" i="1"/>
  <c r="K327" i="1"/>
  <c r="J327" i="1"/>
  <c r="I327" i="1"/>
  <c r="O327" i="1" s="1"/>
  <c r="G327" i="1"/>
  <c r="AG327" i="1" s="1"/>
  <c r="F327" i="1"/>
  <c r="E327" i="1"/>
  <c r="D327" i="1"/>
  <c r="C327" i="1"/>
  <c r="AI326" i="1"/>
  <c r="AE326" i="1"/>
  <c r="Z326" i="1" s="1"/>
  <c r="X326" i="1"/>
  <c r="U326" i="1"/>
  <c r="S326" i="1"/>
  <c r="P326" i="1"/>
  <c r="K326" i="1"/>
  <c r="J326" i="1"/>
  <c r="N326" i="1" s="1"/>
  <c r="I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R325" i="1" s="1"/>
  <c r="K325" i="1"/>
  <c r="J325" i="1"/>
  <c r="N325" i="1" s="1"/>
  <c r="AG325" i="1" s="1"/>
  <c r="I325" i="1"/>
  <c r="G325" i="1"/>
  <c r="F325" i="1"/>
  <c r="E325" i="1"/>
  <c r="D325" i="1"/>
  <c r="C325" i="1"/>
  <c r="AI324" i="1"/>
  <c r="AE324" i="1"/>
  <c r="Z324" i="1"/>
  <c r="X324" i="1"/>
  <c r="U324" i="1"/>
  <c r="S324" i="1"/>
  <c r="R324" i="1"/>
  <c r="P324" i="1"/>
  <c r="N324" i="1"/>
  <c r="K324" i="1"/>
  <c r="J324" i="1"/>
  <c r="I324" i="1"/>
  <c r="G324" i="1"/>
  <c r="F324" i="1"/>
  <c r="E324" i="1"/>
  <c r="D324" i="1"/>
  <c r="C324" i="1"/>
  <c r="AI323" i="1"/>
  <c r="AE323" i="1"/>
  <c r="Z323" i="1" s="1"/>
  <c r="X323" i="1"/>
  <c r="U323" i="1"/>
  <c r="S323" i="1"/>
  <c r="R323" i="1"/>
  <c r="P323" i="1"/>
  <c r="N323" i="1"/>
  <c r="K323" i="1"/>
  <c r="J323" i="1"/>
  <c r="I323" i="1"/>
  <c r="O323" i="1" s="1"/>
  <c r="G323" i="1"/>
  <c r="F323" i="1"/>
  <c r="E323" i="1"/>
  <c r="D323" i="1"/>
  <c r="C323" i="1"/>
  <c r="AI322" i="1"/>
  <c r="AE322" i="1"/>
  <c r="Z322" i="1" s="1"/>
  <c r="X322" i="1"/>
  <c r="U322" i="1"/>
  <c r="S322" i="1"/>
  <c r="P322" i="1"/>
  <c r="K322" i="1"/>
  <c r="J322" i="1"/>
  <c r="N322" i="1" s="1"/>
  <c r="I322" i="1"/>
  <c r="O322" i="1" s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R321" i="1" s="1"/>
  <c r="K321" i="1"/>
  <c r="J321" i="1"/>
  <c r="I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P320" i="1"/>
  <c r="N320" i="1"/>
  <c r="K320" i="1"/>
  <c r="J320" i="1"/>
  <c r="I320" i="1"/>
  <c r="G320" i="1"/>
  <c r="F320" i="1"/>
  <c r="E320" i="1"/>
  <c r="D320" i="1"/>
  <c r="C320" i="1"/>
  <c r="AI319" i="1"/>
  <c r="AE319" i="1"/>
  <c r="Z319" i="1" s="1"/>
  <c r="X319" i="1"/>
  <c r="U319" i="1"/>
  <c r="S319" i="1"/>
  <c r="R319" i="1"/>
  <c r="P319" i="1"/>
  <c r="N319" i="1"/>
  <c r="K319" i="1"/>
  <c r="J319" i="1"/>
  <c r="I319" i="1"/>
  <c r="O319" i="1" s="1"/>
  <c r="G319" i="1"/>
  <c r="F319" i="1"/>
  <c r="E319" i="1"/>
  <c r="D319" i="1"/>
  <c r="C319" i="1"/>
  <c r="AI318" i="1"/>
  <c r="AE318" i="1"/>
  <c r="Z318" i="1" s="1"/>
  <c r="X318" i="1"/>
  <c r="U318" i="1"/>
  <c r="S318" i="1"/>
  <c r="P318" i="1"/>
  <c r="K318" i="1"/>
  <c r="J318" i="1"/>
  <c r="N318" i="1" s="1"/>
  <c r="I318" i="1"/>
  <c r="O318" i="1" s="1"/>
  <c r="G318" i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R317" i="1" s="1"/>
  <c r="K317" i="1"/>
  <c r="J317" i="1"/>
  <c r="I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P316" i="1"/>
  <c r="N316" i="1"/>
  <c r="K316" i="1"/>
  <c r="J316" i="1"/>
  <c r="I316" i="1"/>
  <c r="G316" i="1"/>
  <c r="F316" i="1"/>
  <c r="E316" i="1"/>
  <c r="D316" i="1"/>
  <c r="C316" i="1"/>
  <c r="AI315" i="1"/>
  <c r="AE315" i="1"/>
  <c r="Z315" i="1" s="1"/>
  <c r="X315" i="1"/>
  <c r="U315" i="1"/>
  <c r="S315" i="1"/>
  <c r="R315" i="1"/>
  <c r="P315" i="1"/>
  <c r="N315" i="1"/>
  <c r="K315" i="1"/>
  <c r="J315" i="1"/>
  <c r="I315" i="1"/>
  <c r="O315" i="1" s="1"/>
  <c r="G315" i="1"/>
  <c r="F315" i="1"/>
  <c r="E315" i="1"/>
  <c r="D315" i="1"/>
  <c r="C315" i="1"/>
  <c r="AI314" i="1"/>
  <c r="AE314" i="1"/>
  <c r="Z314" i="1" s="1"/>
  <c r="X314" i="1"/>
  <c r="U314" i="1"/>
  <c r="S314" i="1"/>
  <c r="P314" i="1"/>
  <c r="K314" i="1"/>
  <c r="J314" i="1"/>
  <c r="N314" i="1" s="1"/>
  <c r="I314" i="1"/>
  <c r="G314" i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R313" i="1" s="1"/>
  <c r="K313" i="1"/>
  <c r="J313" i="1"/>
  <c r="N313" i="1" s="1"/>
  <c r="AG313" i="1" s="1"/>
  <c r="I313" i="1"/>
  <c r="O313" i="1" s="1"/>
  <c r="G313" i="1"/>
  <c r="F313" i="1"/>
  <c r="E313" i="1"/>
  <c r="D313" i="1"/>
  <c r="C313" i="1"/>
  <c r="AI312" i="1"/>
  <c r="AE312" i="1"/>
  <c r="Z312" i="1"/>
  <c r="X312" i="1"/>
  <c r="U312" i="1"/>
  <c r="S312" i="1"/>
  <c r="R312" i="1"/>
  <c r="P312" i="1"/>
  <c r="N312" i="1"/>
  <c r="K312" i="1"/>
  <c r="J312" i="1"/>
  <c r="I312" i="1"/>
  <c r="G312" i="1"/>
  <c r="F312" i="1"/>
  <c r="E312" i="1"/>
  <c r="D312" i="1"/>
  <c r="C312" i="1"/>
  <c r="AI311" i="1"/>
  <c r="AE311" i="1"/>
  <c r="Z311" i="1" s="1"/>
  <c r="X311" i="1"/>
  <c r="U311" i="1"/>
  <c r="S311" i="1"/>
  <c r="R311" i="1"/>
  <c r="P311" i="1"/>
  <c r="N311" i="1"/>
  <c r="K311" i="1"/>
  <c r="J311" i="1"/>
  <c r="I311" i="1"/>
  <c r="O311" i="1" s="1"/>
  <c r="G311" i="1"/>
  <c r="AG311" i="1" s="1"/>
  <c r="F311" i="1"/>
  <c r="E311" i="1"/>
  <c r="D311" i="1"/>
  <c r="C311" i="1"/>
  <c r="AI310" i="1"/>
  <c r="AE310" i="1"/>
  <c r="Z310" i="1" s="1"/>
  <c r="X310" i="1"/>
  <c r="U310" i="1"/>
  <c r="S310" i="1"/>
  <c r="P310" i="1"/>
  <c r="K310" i="1"/>
  <c r="J310" i="1"/>
  <c r="N310" i="1" s="1"/>
  <c r="I310" i="1"/>
  <c r="G310" i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R309" i="1" s="1"/>
  <c r="K309" i="1"/>
  <c r="J309" i="1"/>
  <c r="N309" i="1" s="1"/>
  <c r="AG309" i="1" s="1"/>
  <c r="I309" i="1"/>
  <c r="G309" i="1"/>
  <c r="F309" i="1"/>
  <c r="E309" i="1"/>
  <c r="D309" i="1"/>
  <c r="C309" i="1"/>
  <c r="AI308" i="1"/>
  <c r="AE308" i="1"/>
  <c r="Z308" i="1"/>
  <c r="X308" i="1"/>
  <c r="U308" i="1"/>
  <c r="S308" i="1"/>
  <c r="R308" i="1"/>
  <c r="P308" i="1"/>
  <c r="N308" i="1"/>
  <c r="K308" i="1"/>
  <c r="J308" i="1"/>
  <c r="I308" i="1"/>
  <c r="G308" i="1"/>
  <c r="F308" i="1"/>
  <c r="E308" i="1"/>
  <c r="D308" i="1"/>
  <c r="C308" i="1"/>
  <c r="AI307" i="1"/>
  <c r="AE307" i="1"/>
  <c r="Z307" i="1" s="1"/>
  <c r="X307" i="1"/>
  <c r="U307" i="1"/>
  <c r="S307" i="1"/>
  <c r="R307" i="1"/>
  <c r="P307" i="1"/>
  <c r="N307" i="1"/>
  <c r="K307" i="1"/>
  <c r="J307" i="1"/>
  <c r="I307" i="1"/>
  <c r="O307" i="1" s="1"/>
  <c r="G307" i="1"/>
  <c r="F307" i="1"/>
  <c r="E307" i="1"/>
  <c r="D307" i="1"/>
  <c r="C307" i="1"/>
  <c r="AI306" i="1"/>
  <c r="AE306" i="1"/>
  <c r="Z306" i="1" s="1"/>
  <c r="X306" i="1"/>
  <c r="U306" i="1"/>
  <c r="S306" i="1"/>
  <c r="P306" i="1"/>
  <c r="K306" i="1"/>
  <c r="J306" i="1"/>
  <c r="N306" i="1" s="1"/>
  <c r="I306" i="1"/>
  <c r="O306" i="1" s="1"/>
  <c r="G306" i="1"/>
  <c r="F306" i="1"/>
  <c r="E306" i="1"/>
  <c r="D306" i="1"/>
  <c r="C306" i="1"/>
  <c r="AI305" i="1"/>
  <c r="AE305" i="1"/>
  <c r="X305" i="1"/>
  <c r="Z305" i="1" s="1"/>
  <c r="U305" i="1"/>
  <c r="S305" i="1"/>
  <c r="Q305" i="1"/>
  <c r="P305" i="1"/>
  <c r="R305" i="1" s="1"/>
  <c r="K305" i="1"/>
  <c r="J305" i="1"/>
  <c r="I305" i="1"/>
  <c r="G305" i="1"/>
  <c r="F305" i="1"/>
  <c r="E305" i="1"/>
  <c r="D305" i="1"/>
  <c r="C305" i="1"/>
  <c r="AI304" i="1"/>
  <c r="AE304" i="1"/>
  <c r="Z304" i="1"/>
  <c r="X304" i="1"/>
  <c r="U304" i="1"/>
  <c r="S304" i="1"/>
  <c r="R304" i="1"/>
  <c r="P304" i="1"/>
  <c r="N304" i="1"/>
  <c r="K304" i="1"/>
  <c r="J304" i="1"/>
  <c r="I304" i="1"/>
  <c r="G304" i="1"/>
  <c r="F304" i="1"/>
  <c r="E304" i="1"/>
  <c r="D304" i="1"/>
  <c r="C304" i="1"/>
  <c r="AI303" i="1"/>
  <c r="AE303" i="1"/>
  <c r="Z303" i="1" s="1"/>
  <c r="X303" i="1"/>
  <c r="U303" i="1"/>
  <c r="S303" i="1"/>
  <c r="R303" i="1"/>
  <c r="P303" i="1"/>
  <c r="N303" i="1"/>
  <c r="K303" i="1"/>
  <c r="J303" i="1"/>
  <c r="I303" i="1"/>
  <c r="O303" i="1" s="1"/>
  <c r="G303" i="1"/>
  <c r="F303" i="1"/>
  <c r="E303" i="1"/>
  <c r="D303" i="1"/>
  <c r="C303" i="1"/>
  <c r="AI302" i="1"/>
  <c r="AE302" i="1"/>
  <c r="Z302" i="1" s="1"/>
  <c r="X302" i="1"/>
  <c r="U302" i="1"/>
  <c r="S302" i="1"/>
  <c r="P302" i="1"/>
  <c r="K302" i="1"/>
  <c r="J302" i="1"/>
  <c r="N302" i="1" s="1"/>
  <c r="I302" i="1"/>
  <c r="O302" i="1" s="1"/>
  <c r="G302" i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R301" i="1" s="1"/>
  <c r="K301" i="1"/>
  <c r="J301" i="1"/>
  <c r="I301" i="1"/>
  <c r="G301" i="1"/>
  <c r="F301" i="1"/>
  <c r="E301" i="1"/>
  <c r="D301" i="1"/>
  <c r="C301" i="1"/>
  <c r="AI300" i="1"/>
  <c r="AE300" i="1"/>
  <c r="Z300" i="1"/>
  <c r="X300" i="1"/>
  <c r="U300" i="1"/>
  <c r="S300" i="1"/>
  <c r="R300" i="1"/>
  <c r="P300" i="1"/>
  <c r="N300" i="1"/>
  <c r="K300" i="1"/>
  <c r="J300" i="1"/>
  <c r="I300" i="1"/>
  <c r="G300" i="1"/>
  <c r="F300" i="1"/>
  <c r="E300" i="1"/>
  <c r="D300" i="1"/>
  <c r="C300" i="1"/>
  <c r="AI299" i="1"/>
  <c r="AE299" i="1"/>
  <c r="Z299" i="1" s="1"/>
  <c r="X299" i="1"/>
  <c r="U299" i="1"/>
  <c r="S299" i="1"/>
  <c r="R299" i="1"/>
  <c r="P299" i="1"/>
  <c r="N299" i="1"/>
  <c r="K299" i="1"/>
  <c r="J299" i="1"/>
  <c r="I299" i="1"/>
  <c r="O299" i="1" s="1"/>
  <c r="G299" i="1"/>
  <c r="F299" i="1"/>
  <c r="E299" i="1"/>
  <c r="D299" i="1"/>
  <c r="C299" i="1"/>
  <c r="AI298" i="1"/>
  <c r="AE298" i="1"/>
  <c r="Z298" i="1" s="1"/>
  <c r="X298" i="1"/>
  <c r="U298" i="1"/>
  <c r="S298" i="1"/>
  <c r="P298" i="1"/>
  <c r="K298" i="1"/>
  <c r="J298" i="1"/>
  <c r="N298" i="1" s="1"/>
  <c r="I298" i="1"/>
  <c r="G298" i="1"/>
  <c r="F298" i="1"/>
  <c r="E298" i="1"/>
  <c r="D298" i="1"/>
  <c r="C298" i="1"/>
  <c r="AI297" i="1"/>
  <c r="AE297" i="1"/>
  <c r="X297" i="1"/>
  <c r="Z297" i="1" s="1"/>
  <c r="U297" i="1"/>
  <c r="S297" i="1"/>
  <c r="Q297" i="1"/>
  <c r="P297" i="1"/>
  <c r="R297" i="1" s="1"/>
  <c r="K297" i="1"/>
  <c r="J297" i="1"/>
  <c r="N297" i="1" s="1"/>
  <c r="AG297" i="1" s="1"/>
  <c r="I297" i="1"/>
  <c r="O297" i="1" s="1"/>
  <c r="G297" i="1"/>
  <c r="F297" i="1"/>
  <c r="E297" i="1"/>
  <c r="D297" i="1"/>
  <c r="C297" i="1"/>
  <c r="AI296" i="1"/>
  <c r="AE296" i="1"/>
  <c r="Z296" i="1"/>
  <c r="X296" i="1"/>
  <c r="U296" i="1"/>
  <c r="S296" i="1"/>
  <c r="R296" i="1"/>
  <c r="P296" i="1"/>
  <c r="N296" i="1"/>
  <c r="K296" i="1"/>
  <c r="J296" i="1"/>
  <c r="I296" i="1"/>
  <c r="G296" i="1"/>
  <c r="F296" i="1"/>
  <c r="E296" i="1"/>
  <c r="D296" i="1"/>
  <c r="C296" i="1"/>
  <c r="AI295" i="1"/>
  <c r="AE295" i="1"/>
  <c r="Z295" i="1" s="1"/>
  <c r="X295" i="1"/>
  <c r="U295" i="1"/>
  <c r="S295" i="1"/>
  <c r="R295" i="1"/>
  <c r="P295" i="1"/>
  <c r="N295" i="1"/>
  <c r="K295" i="1"/>
  <c r="J295" i="1"/>
  <c r="I295" i="1"/>
  <c r="O295" i="1" s="1"/>
  <c r="G295" i="1"/>
  <c r="AG295" i="1" s="1"/>
  <c r="F295" i="1"/>
  <c r="E295" i="1"/>
  <c r="D295" i="1"/>
  <c r="C295" i="1"/>
  <c r="AI294" i="1"/>
  <c r="AE294" i="1"/>
  <c r="Z294" i="1" s="1"/>
  <c r="X294" i="1"/>
  <c r="U294" i="1"/>
  <c r="S294" i="1"/>
  <c r="P294" i="1"/>
  <c r="K294" i="1"/>
  <c r="J294" i="1"/>
  <c r="N294" i="1" s="1"/>
  <c r="I294" i="1"/>
  <c r="G294" i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R293" i="1" s="1"/>
  <c r="K293" i="1"/>
  <c r="J293" i="1"/>
  <c r="N293" i="1" s="1"/>
  <c r="AG293" i="1" s="1"/>
  <c r="I293" i="1"/>
  <c r="G293" i="1"/>
  <c r="F293" i="1"/>
  <c r="E293" i="1"/>
  <c r="D293" i="1"/>
  <c r="C293" i="1"/>
  <c r="AI292" i="1"/>
  <c r="AE292" i="1"/>
  <c r="Z292" i="1"/>
  <c r="X292" i="1"/>
  <c r="U292" i="1"/>
  <c r="S292" i="1"/>
  <c r="R292" i="1"/>
  <c r="P292" i="1"/>
  <c r="N292" i="1"/>
  <c r="K292" i="1"/>
  <c r="J292" i="1"/>
  <c r="I292" i="1"/>
  <c r="G292" i="1"/>
  <c r="F292" i="1"/>
  <c r="E292" i="1"/>
  <c r="D292" i="1"/>
  <c r="C292" i="1"/>
  <c r="AI291" i="1"/>
  <c r="AE291" i="1"/>
  <c r="Z291" i="1" s="1"/>
  <c r="X291" i="1"/>
  <c r="U291" i="1"/>
  <c r="S291" i="1"/>
  <c r="R291" i="1"/>
  <c r="P291" i="1"/>
  <c r="N291" i="1"/>
  <c r="K291" i="1"/>
  <c r="J291" i="1"/>
  <c r="I291" i="1"/>
  <c r="O291" i="1" s="1"/>
  <c r="G291" i="1"/>
  <c r="F291" i="1"/>
  <c r="E291" i="1"/>
  <c r="D291" i="1"/>
  <c r="C291" i="1"/>
  <c r="AI290" i="1"/>
  <c r="AE290" i="1"/>
  <c r="Z290" i="1" s="1"/>
  <c r="X290" i="1"/>
  <c r="U290" i="1"/>
  <c r="S290" i="1"/>
  <c r="P290" i="1"/>
  <c r="K290" i="1"/>
  <c r="J290" i="1"/>
  <c r="N290" i="1" s="1"/>
  <c r="I290" i="1"/>
  <c r="O290" i="1" s="1"/>
  <c r="G290" i="1"/>
  <c r="F290" i="1"/>
  <c r="E290" i="1"/>
  <c r="D290" i="1"/>
  <c r="C290" i="1"/>
  <c r="AI289" i="1"/>
  <c r="AE289" i="1"/>
  <c r="X289" i="1"/>
  <c r="Z289" i="1" s="1"/>
  <c r="U289" i="1"/>
  <c r="S289" i="1"/>
  <c r="Q289" i="1"/>
  <c r="P289" i="1"/>
  <c r="R289" i="1" s="1"/>
  <c r="K289" i="1"/>
  <c r="J289" i="1"/>
  <c r="I289" i="1"/>
  <c r="G289" i="1"/>
  <c r="F289" i="1"/>
  <c r="E289" i="1"/>
  <c r="D289" i="1"/>
  <c r="C289" i="1"/>
  <c r="AI288" i="1"/>
  <c r="AE288" i="1"/>
  <c r="Z288" i="1"/>
  <c r="X288" i="1"/>
  <c r="U288" i="1"/>
  <c r="S288" i="1"/>
  <c r="R288" i="1"/>
  <c r="P288" i="1"/>
  <c r="N288" i="1"/>
  <c r="K288" i="1"/>
  <c r="J288" i="1"/>
  <c r="I288" i="1"/>
  <c r="G288" i="1"/>
  <c r="F288" i="1"/>
  <c r="E288" i="1"/>
  <c r="D288" i="1"/>
  <c r="C288" i="1"/>
  <c r="AI287" i="1"/>
  <c r="AE287" i="1"/>
  <c r="Z287" i="1" s="1"/>
  <c r="X287" i="1"/>
  <c r="U287" i="1"/>
  <c r="S287" i="1"/>
  <c r="R287" i="1"/>
  <c r="P287" i="1"/>
  <c r="N287" i="1"/>
  <c r="K287" i="1"/>
  <c r="J287" i="1"/>
  <c r="I287" i="1"/>
  <c r="O287" i="1" s="1"/>
  <c r="G287" i="1"/>
  <c r="F287" i="1"/>
  <c r="E287" i="1"/>
  <c r="D287" i="1"/>
  <c r="C287" i="1"/>
  <c r="AI286" i="1"/>
  <c r="AE286" i="1"/>
  <c r="Z286" i="1" s="1"/>
  <c r="X286" i="1"/>
  <c r="U286" i="1"/>
  <c r="S286" i="1"/>
  <c r="P286" i="1"/>
  <c r="K286" i="1"/>
  <c r="J286" i="1"/>
  <c r="N286" i="1" s="1"/>
  <c r="I286" i="1"/>
  <c r="O286" i="1" s="1"/>
  <c r="G286" i="1"/>
  <c r="F286" i="1"/>
  <c r="E286" i="1"/>
  <c r="D286" i="1"/>
  <c r="C286" i="1"/>
  <c r="AI285" i="1"/>
  <c r="AE285" i="1"/>
  <c r="X285" i="1"/>
  <c r="Z285" i="1" s="1"/>
  <c r="U285" i="1"/>
  <c r="S285" i="1"/>
  <c r="Q285" i="1"/>
  <c r="P285" i="1"/>
  <c r="R285" i="1" s="1"/>
  <c r="K285" i="1"/>
  <c r="J285" i="1"/>
  <c r="I285" i="1"/>
  <c r="G285" i="1"/>
  <c r="F285" i="1"/>
  <c r="E285" i="1"/>
  <c r="D285" i="1"/>
  <c r="C285" i="1"/>
  <c r="AI284" i="1"/>
  <c r="AE284" i="1"/>
  <c r="Z284" i="1"/>
  <c r="X284" i="1"/>
  <c r="U284" i="1"/>
  <c r="S284" i="1"/>
  <c r="R284" i="1"/>
  <c r="P284" i="1"/>
  <c r="N284" i="1"/>
  <c r="K284" i="1"/>
  <c r="J284" i="1"/>
  <c r="I284" i="1"/>
  <c r="G284" i="1"/>
  <c r="F284" i="1"/>
  <c r="E284" i="1"/>
  <c r="D284" i="1"/>
  <c r="C284" i="1"/>
  <c r="AI283" i="1"/>
  <c r="AE283" i="1"/>
  <c r="Z283" i="1" s="1"/>
  <c r="X283" i="1"/>
  <c r="U283" i="1"/>
  <c r="S283" i="1"/>
  <c r="R283" i="1"/>
  <c r="P283" i="1"/>
  <c r="N283" i="1"/>
  <c r="K283" i="1"/>
  <c r="J283" i="1"/>
  <c r="I283" i="1"/>
  <c r="O283" i="1" s="1"/>
  <c r="G283" i="1"/>
  <c r="F283" i="1"/>
  <c r="E283" i="1"/>
  <c r="D283" i="1"/>
  <c r="C283" i="1"/>
  <c r="AI282" i="1"/>
  <c r="AE282" i="1"/>
  <c r="Z282" i="1" s="1"/>
  <c r="X282" i="1"/>
  <c r="U282" i="1"/>
  <c r="S282" i="1"/>
  <c r="P282" i="1"/>
  <c r="K282" i="1"/>
  <c r="J282" i="1"/>
  <c r="N282" i="1" s="1"/>
  <c r="I282" i="1"/>
  <c r="G282" i="1"/>
  <c r="F282" i="1"/>
  <c r="E282" i="1"/>
  <c r="D282" i="1"/>
  <c r="C282" i="1"/>
  <c r="AI281" i="1"/>
  <c r="AE281" i="1"/>
  <c r="X281" i="1"/>
  <c r="Z281" i="1" s="1"/>
  <c r="U281" i="1"/>
  <c r="S281" i="1"/>
  <c r="Q281" i="1"/>
  <c r="P281" i="1"/>
  <c r="R281" i="1" s="1"/>
  <c r="K281" i="1"/>
  <c r="J281" i="1"/>
  <c r="N281" i="1" s="1"/>
  <c r="AG281" i="1" s="1"/>
  <c r="I281" i="1"/>
  <c r="O281" i="1" s="1"/>
  <c r="G281" i="1"/>
  <c r="F281" i="1"/>
  <c r="E281" i="1"/>
  <c r="D281" i="1"/>
  <c r="C281" i="1"/>
  <c r="AI280" i="1"/>
  <c r="AE280" i="1"/>
  <c r="Z280" i="1"/>
  <c r="X280" i="1"/>
  <c r="U280" i="1"/>
  <c r="S280" i="1"/>
  <c r="R280" i="1"/>
  <c r="P280" i="1"/>
  <c r="N280" i="1"/>
  <c r="K280" i="1"/>
  <c r="J280" i="1"/>
  <c r="I280" i="1"/>
  <c r="G280" i="1"/>
  <c r="F280" i="1"/>
  <c r="E280" i="1"/>
  <c r="D280" i="1"/>
  <c r="C280" i="1"/>
  <c r="AI279" i="1"/>
  <c r="AE279" i="1"/>
  <c r="Z279" i="1"/>
  <c r="X279" i="1"/>
  <c r="U279" i="1"/>
  <c r="S279" i="1"/>
  <c r="R279" i="1"/>
  <c r="P279" i="1"/>
  <c r="N279" i="1"/>
  <c r="K279" i="1"/>
  <c r="J279" i="1"/>
  <c r="I279" i="1"/>
  <c r="G279" i="1"/>
  <c r="F279" i="1"/>
  <c r="E279" i="1"/>
  <c r="D279" i="1"/>
  <c r="C279" i="1"/>
  <c r="AI278" i="1"/>
  <c r="AE278" i="1"/>
  <c r="Z278" i="1" s="1"/>
  <c r="X278" i="1"/>
  <c r="U278" i="1"/>
  <c r="S278" i="1"/>
  <c r="P278" i="1"/>
  <c r="K278" i="1"/>
  <c r="J278" i="1"/>
  <c r="N278" i="1" s="1"/>
  <c r="I278" i="1"/>
  <c r="O278" i="1" s="1"/>
  <c r="G278" i="1"/>
  <c r="F278" i="1"/>
  <c r="E278" i="1"/>
  <c r="D278" i="1"/>
  <c r="C278" i="1"/>
  <c r="AI277" i="1"/>
  <c r="AE277" i="1"/>
  <c r="X277" i="1"/>
  <c r="Z277" i="1" s="1"/>
  <c r="U277" i="1"/>
  <c r="S277" i="1"/>
  <c r="Q277" i="1"/>
  <c r="P277" i="1"/>
  <c r="R277" i="1" s="1"/>
  <c r="K277" i="1"/>
  <c r="J277" i="1"/>
  <c r="N277" i="1" s="1"/>
  <c r="AG277" i="1" s="1"/>
  <c r="I277" i="1"/>
  <c r="G277" i="1"/>
  <c r="F277" i="1"/>
  <c r="E277" i="1"/>
  <c r="D277" i="1"/>
  <c r="C277" i="1"/>
  <c r="AI276" i="1"/>
  <c r="AE276" i="1"/>
  <c r="X276" i="1"/>
  <c r="Z276" i="1" s="1"/>
  <c r="U276" i="1"/>
  <c r="S276" i="1"/>
  <c r="R276" i="1"/>
  <c r="Q276" i="1"/>
  <c r="P276" i="1"/>
  <c r="N276" i="1"/>
  <c r="K276" i="1"/>
  <c r="J276" i="1"/>
  <c r="I276" i="1"/>
  <c r="G276" i="1"/>
  <c r="F276" i="1"/>
  <c r="E276" i="1"/>
  <c r="D276" i="1"/>
  <c r="C276" i="1"/>
  <c r="AI275" i="1"/>
  <c r="AE275" i="1"/>
  <c r="Z275" i="1" s="1"/>
  <c r="X275" i="1"/>
  <c r="U275" i="1"/>
  <c r="S275" i="1"/>
  <c r="R275" i="1"/>
  <c r="P275" i="1"/>
  <c r="N275" i="1"/>
  <c r="K275" i="1"/>
  <c r="J275" i="1"/>
  <c r="I275" i="1"/>
  <c r="G275" i="1"/>
  <c r="F275" i="1"/>
  <c r="E275" i="1"/>
  <c r="D275" i="1"/>
  <c r="C275" i="1"/>
  <c r="AI274" i="1"/>
  <c r="AE274" i="1"/>
  <c r="Z274" i="1" s="1"/>
  <c r="X274" i="1"/>
  <c r="U274" i="1"/>
  <c r="S274" i="1"/>
  <c r="P274" i="1"/>
  <c r="O274" i="1"/>
  <c r="K274" i="1"/>
  <c r="J274" i="1"/>
  <c r="N274" i="1" s="1"/>
  <c r="I274" i="1"/>
  <c r="G274" i="1"/>
  <c r="F274" i="1"/>
  <c r="E274" i="1"/>
  <c r="D274" i="1"/>
  <c r="C274" i="1"/>
  <c r="AI273" i="1"/>
  <c r="AE273" i="1"/>
  <c r="X273" i="1"/>
  <c r="Z273" i="1" s="1"/>
  <c r="U273" i="1"/>
  <c r="S273" i="1"/>
  <c r="P273" i="1"/>
  <c r="R273" i="1" s="1"/>
  <c r="K273" i="1"/>
  <c r="J273" i="1"/>
  <c r="I273" i="1"/>
  <c r="G273" i="1"/>
  <c r="F273" i="1"/>
  <c r="E273" i="1"/>
  <c r="D273" i="1"/>
  <c r="C273" i="1"/>
  <c r="AI272" i="1"/>
  <c r="AE272" i="1"/>
  <c r="Z272" i="1"/>
  <c r="X272" i="1"/>
  <c r="U272" i="1"/>
  <c r="S272" i="1"/>
  <c r="R272" i="1"/>
  <c r="Q272" i="1"/>
  <c r="P272" i="1"/>
  <c r="K272" i="1"/>
  <c r="N272" i="1" s="1"/>
  <c r="J272" i="1"/>
  <c r="I272" i="1"/>
  <c r="G272" i="1"/>
  <c r="F272" i="1"/>
  <c r="E272" i="1"/>
  <c r="D272" i="1"/>
  <c r="C272" i="1"/>
  <c r="AI271" i="1"/>
  <c r="AE271" i="1"/>
  <c r="Z271" i="1"/>
  <c r="X271" i="1"/>
  <c r="U271" i="1"/>
  <c r="S271" i="1"/>
  <c r="R271" i="1"/>
  <c r="P271" i="1"/>
  <c r="N271" i="1"/>
  <c r="K271" i="1"/>
  <c r="J271" i="1"/>
  <c r="I271" i="1"/>
  <c r="O271" i="1" s="1"/>
  <c r="G271" i="1"/>
  <c r="F271" i="1"/>
  <c r="E271" i="1"/>
  <c r="D271" i="1"/>
  <c r="C271" i="1"/>
  <c r="AI270" i="1"/>
  <c r="AE270" i="1"/>
  <c r="Z270" i="1" s="1"/>
  <c r="X270" i="1"/>
  <c r="U270" i="1"/>
  <c r="S270" i="1"/>
  <c r="P270" i="1"/>
  <c r="K270" i="1"/>
  <c r="J270" i="1"/>
  <c r="N270" i="1" s="1"/>
  <c r="I270" i="1"/>
  <c r="O270" i="1" s="1"/>
  <c r="G270" i="1"/>
  <c r="F270" i="1"/>
  <c r="E270" i="1"/>
  <c r="D270" i="1"/>
  <c r="C270" i="1"/>
  <c r="AI269" i="1"/>
  <c r="AE269" i="1"/>
  <c r="X269" i="1"/>
  <c r="Z269" i="1" s="1"/>
  <c r="U269" i="1"/>
  <c r="S269" i="1"/>
  <c r="Q269" i="1"/>
  <c r="P269" i="1"/>
  <c r="R269" i="1" s="1"/>
  <c r="K269" i="1"/>
  <c r="J269" i="1"/>
  <c r="N269" i="1" s="1"/>
  <c r="AG269" i="1" s="1"/>
  <c r="I269" i="1"/>
  <c r="G269" i="1"/>
  <c r="F269" i="1"/>
  <c r="E269" i="1"/>
  <c r="D269" i="1"/>
  <c r="C269" i="1"/>
  <c r="AI268" i="1"/>
  <c r="AE268" i="1"/>
  <c r="X268" i="1"/>
  <c r="Z268" i="1" s="1"/>
  <c r="U268" i="1"/>
  <c r="S268" i="1"/>
  <c r="R268" i="1"/>
  <c r="Q268" i="1"/>
  <c r="P268" i="1"/>
  <c r="N268" i="1"/>
  <c r="K268" i="1"/>
  <c r="J268" i="1"/>
  <c r="I268" i="1"/>
  <c r="G268" i="1"/>
  <c r="F268" i="1"/>
  <c r="E268" i="1"/>
  <c r="D268" i="1"/>
  <c r="C268" i="1"/>
  <c r="AI267" i="1"/>
  <c r="AE267" i="1"/>
  <c r="Z267" i="1" s="1"/>
  <c r="X267" i="1"/>
  <c r="U267" i="1"/>
  <c r="S267" i="1"/>
  <c r="R267" i="1"/>
  <c r="P267" i="1"/>
  <c r="N267" i="1"/>
  <c r="K267" i="1"/>
  <c r="J267" i="1"/>
  <c r="I267" i="1"/>
  <c r="G267" i="1"/>
  <c r="F267" i="1"/>
  <c r="E267" i="1"/>
  <c r="D267" i="1"/>
  <c r="C267" i="1"/>
  <c r="AI266" i="1"/>
  <c r="AE266" i="1"/>
  <c r="Z266" i="1" s="1"/>
  <c r="X266" i="1"/>
  <c r="U266" i="1"/>
  <c r="S266" i="1"/>
  <c r="P266" i="1"/>
  <c r="O266" i="1"/>
  <c r="K266" i="1"/>
  <c r="J266" i="1"/>
  <c r="N266" i="1" s="1"/>
  <c r="I266" i="1"/>
  <c r="G266" i="1"/>
  <c r="F266" i="1"/>
  <c r="E266" i="1"/>
  <c r="D266" i="1"/>
  <c r="C266" i="1"/>
  <c r="AI265" i="1"/>
  <c r="AE265" i="1"/>
  <c r="X265" i="1"/>
  <c r="Z265" i="1" s="1"/>
  <c r="U265" i="1"/>
  <c r="S265" i="1"/>
  <c r="P265" i="1"/>
  <c r="R265" i="1" s="1"/>
  <c r="K265" i="1"/>
  <c r="J265" i="1"/>
  <c r="I265" i="1"/>
  <c r="G265" i="1"/>
  <c r="F265" i="1"/>
  <c r="E265" i="1"/>
  <c r="D265" i="1"/>
  <c r="C265" i="1"/>
  <c r="AI264" i="1"/>
  <c r="AE264" i="1"/>
  <c r="Z264" i="1"/>
  <c r="X264" i="1"/>
  <c r="U264" i="1"/>
  <c r="S264" i="1"/>
  <c r="R264" i="1"/>
  <c r="P264" i="1"/>
  <c r="K264" i="1"/>
  <c r="N264" i="1" s="1"/>
  <c r="J264" i="1"/>
  <c r="I264" i="1"/>
  <c r="G264" i="1"/>
  <c r="Q264" i="1" s="1"/>
  <c r="F264" i="1"/>
  <c r="E264" i="1"/>
  <c r="D264" i="1"/>
  <c r="C264" i="1"/>
  <c r="AI263" i="1"/>
  <c r="AE263" i="1"/>
  <c r="Z263" i="1"/>
  <c r="X263" i="1"/>
  <c r="U263" i="1"/>
  <c r="S263" i="1"/>
  <c r="R263" i="1"/>
  <c r="P263" i="1"/>
  <c r="N263" i="1"/>
  <c r="K263" i="1"/>
  <c r="J263" i="1"/>
  <c r="I263" i="1"/>
  <c r="O263" i="1" s="1"/>
  <c r="G263" i="1"/>
  <c r="F263" i="1"/>
  <c r="E263" i="1"/>
  <c r="D263" i="1"/>
  <c r="C263" i="1"/>
  <c r="AI262" i="1"/>
  <c r="AE262" i="1"/>
  <c r="Z262" i="1" s="1"/>
  <c r="X262" i="1"/>
  <c r="U262" i="1"/>
  <c r="S262" i="1"/>
  <c r="P262" i="1"/>
  <c r="K262" i="1"/>
  <c r="J262" i="1"/>
  <c r="N262" i="1" s="1"/>
  <c r="I262" i="1"/>
  <c r="O262" i="1" s="1"/>
  <c r="G262" i="1"/>
  <c r="F262" i="1"/>
  <c r="E262" i="1"/>
  <c r="D262" i="1"/>
  <c r="C262" i="1"/>
  <c r="AI261" i="1"/>
  <c r="AE261" i="1"/>
  <c r="X261" i="1"/>
  <c r="Z261" i="1" s="1"/>
  <c r="U261" i="1"/>
  <c r="S261" i="1"/>
  <c r="Q261" i="1"/>
  <c r="P261" i="1"/>
  <c r="R261" i="1" s="1"/>
  <c r="K261" i="1"/>
  <c r="J261" i="1"/>
  <c r="N261" i="1" s="1"/>
  <c r="AG261" i="1" s="1"/>
  <c r="I261" i="1"/>
  <c r="G261" i="1"/>
  <c r="F261" i="1"/>
  <c r="E261" i="1"/>
  <c r="D261" i="1"/>
  <c r="C261" i="1"/>
  <c r="AI260" i="1"/>
  <c r="AE260" i="1"/>
  <c r="X260" i="1"/>
  <c r="Z260" i="1" s="1"/>
  <c r="U260" i="1"/>
  <c r="S260" i="1"/>
  <c r="R260" i="1"/>
  <c r="Q260" i="1"/>
  <c r="P260" i="1"/>
  <c r="N260" i="1"/>
  <c r="K260" i="1"/>
  <c r="J260" i="1"/>
  <c r="I260" i="1"/>
  <c r="G260" i="1"/>
  <c r="F260" i="1"/>
  <c r="E260" i="1"/>
  <c r="D260" i="1"/>
  <c r="C260" i="1"/>
  <c r="AI259" i="1"/>
  <c r="AE259" i="1"/>
  <c r="Z259" i="1" s="1"/>
  <c r="X259" i="1"/>
  <c r="U259" i="1"/>
  <c r="S259" i="1"/>
  <c r="R259" i="1"/>
  <c r="P259" i="1"/>
  <c r="N259" i="1"/>
  <c r="K259" i="1"/>
  <c r="J259" i="1"/>
  <c r="I259" i="1"/>
  <c r="G259" i="1"/>
  <c r="F259" i="1"/>
  <c r="E259" i="1"/>
  <c r="D259" i="1"/>
  <c r="C259" i="1"/>
  <c r="AI258" i="1"/>
  <c r="AE258" i="1"/>
  <c r="Z258" i="1" s="1"/>
  <c r="X258" i="1"/>
  <c r="U258" i="1"/>
  <c r="S258" i="1"/>
  <c r="P258" i="1"/>
  <c r="O258" i="1"/>
  <c r="K258" i="1"/>
  <c r="J258" i="1"/>
  <c r="N258" i="1" s="1"/>
  <c r="I258" i="1"/>
  <c r="G258" i="1"/>
  <c r="F258" i="1"/>
  <c r="E258" i="1"/>
  <c r="D258" i="1"/>
  <c r="C258" i="1"/>
  <c r="AI257" i="1"/>
  <c r="AE257" i="1"/>
  <c r="X257" i="1"/>
  <c r="Z257" i="1" s="1"/>
  <c r="U257" i="1"/>
  <c r="S257" i="1"/>
  <c r="P257" i="1"/>
  <c r="R257" i="1" s="1"/>
  <c r="K257" i="1"/>
  <c r="J257" i="1"/>
  <c r="I257" i="1"/>
  <c r="G257" i="1"/>
  <c r="F257" i="1"/>
  <c r="E257" i="1"/>
  <c r="D257" i="1"/>
  <c r="C257" i="1"/>
  <c r="AI256" i="1"/>
  <c r="AE256" i="1"/>
  <c r="Z256" i="1"/>
  <c r="X256" i="1"/>
  <c r="U256" i="1"/>
  <c r="S256" i="1"/>
  <c r="R256" i="1"/>
  <c r="P256" i="1"/>
  <c r="K256" i="1"/>
  <c r="N256" i="1" s="1"/>
  <c r="J256" i="1"/>
  <c r="I256" i="1"/>
  <c r="G256" i="1"/>
  <c r="Q256" i="1" s="1"/>
  <c r="F256" i="1"/>
  <c r="E256" i="1"/>
  <c r="D256" i="1"/>
  <c r="C256" i="1"/>
  <c r="AI255" i="1"/>
  <c r="AE255" i="1"/>
  <c r="Z255" i="1"/>
  <c r="X255" i="1"/>
  <c r="U255" i="1"/>
  <c r="S255" i="1"/>
  <c r="R255" i="1"/>
  <c r="P255" i="1"/>
  <c r="K255" i="1"/>
  <c r="N255" i="1" s="1"/>
  <c r="J255" i="1"/>
  <c r="I255" i="1"/>
  <c r="G255" i="1"/>
  <c r="F255" i="1"/>
  <c r="E255" i="1"/>
  <c r="D255" i="1"/>
  <c r="C255" i="1"/>
  <c r="AI254" i="1"/>
  <c r="AE254" i="1"/>
  <c r="Z254" i="1"/>
  <c r="X254" i="1"/>
  <c r="U254" i="1"/>
  <c r="S254" i="1"/>
  <c r="P254" i="1"/>
  <c r="Q254" i="1" s="1"/>
  <c r="K254" i="1"/>
  <c r="J254" i="1"/>
  <c r="N254" i="1" s="1"/>
  <c r="I254" i="1"/>
  <c r="G254" i="1"/>
  <c r="F254" i="1"/>
  <c r="E254" i="1"/>
  <c r="D254" i="1"/>
  <c r="C254" i="1"/>
  <c r="AI253" i="1"/>
  <c r="AE253" i="1"/>
  <c r="X253" i="1"/>
  <c r="U253" i="1"/>
  <c r="S253" i="1"/>
  <c r="Q253" i="1"/>
  <c r="P253" i="1"/>
  <c r="R253" i="1" s="1"/>
  <c r="K253" i="1"/>
  <c r="J253" i="1"/>
  <c r="I253" i="1"/>
  <c r="G253" i="1"/>
  <c r="F253" i="1"/>
  <c r="E253" i="1"/>
  <c r="D253" i="1"/>
  <c r="C253" i="1"/>
  <c r="AI252" i="1"/>
  <c r="AE252" i="1"/>
  <c r="Z252" i="1"/>
  <c r="X252" i="1"/>
  <c r="U252" i="1"/>
  <c r="S252" i="1"/>
  <c r="R252" i="1"/>
  <c r="P252" i="1"/>
  <c r="Q252" i="1" s="1"/>
  <c r="K252" i="1"/>
  <c r="N252" i="1" s="1"/>
  <c r="J252" i="1"/>
  <c r="I252" i="1"/>
  <c r="G252" i="1"/>
  <c r="AG252" i="1" s="1"/>
  <c r="F252" i="1"/>
  <c r="E252" i="1"/>
  <c r="D252" i="1"/>
  <c r="C252" i="1"/>
  <c r="AI251" i="1"/>
  <c r="AE251" i="1"/>
  <c r="X251" i="1"/>
  <c r="Z251" i="1" s="1"/>
  <c r="U251" i="1"/>
  <c r="S251" i="1"/>
  <c r="R251" i="1"/>
  <c r="Q251" i="1"/>
  <c r="P251" i="1"/>
  <c r="K251" i="1"/>
  <c r="N251" i="1" s="1"/>
  <c r="J251" i="1"/>
  <c r="I251" i="1"/>
  <c r="G251" i="1"/>
  <c r="O251" i="1" s="1"/>
  <c r="F251" i="1"/>
  <c r="E251" i="1"/>
  <c r="D251" i="1"/>
  <c r="C251" i="1"/>
  <c r="AI250" i="1"/>
  <c r="AE250" i="1"/>
  <c r="Z250" i="1"/>
  <c r="X250" i="1"/>
  <c r="U250" i="1"/>
  <c r="S250" i="1"/>
  <c r="R250" i="1"/>
  <c r="P250" i="1"/>
  <c r="N250" i="1"/>
  <c r="K250" i="1"/>
  <c r="J250" i="1"/>
  <c r="I250" i="1"/>
  <c r="G250" i="1"/>
  <c r="AG250" i="1" s="1"/>
  <c r="F250" i="1"/>
  <c r="E250" i="1"/>
  <c r="D250" i="1"/>
  <c r="C250" i="1"/>
  <c r="AI249" i="1"/>
  <c r="AE249" i="1"/>
  <c r="X249" i="1"/>
  <c r="Z249" i="1" s="1"/>
  <c r="U249" i="1"/>
  <c r="S249" i="1"/>
  <c r="P249" i="1"/>
  <c r="R249" i="1" s="1"/>
  <c r="O249" i="1"/>
  <c r="K249" i="1"/>
  <c r="J249" i="1"/>
  <c r="N249" i="1" s="1"/>
  <c r="I249" i="1"/>
  <c r="AG249" i="1" s="1"/>
  <c r="G249" i="1"/>
  <c r="F249" i="1"/>
  <c r="E249" i="1"/>
  <c r="D249" i="1"/>
  <c r="C249" i="1"/>
  <c r="AI248" i="1"/>
  <c r="AE248" i="1"/>
  <c r="X248" i="1"/>
  <c r="Z248" i="1" s="1"/>
  <c r="U248" i="1"/>
  <c r="S248" i="1"/>
  <c r="P248" i="1"/>
  <c r="R248" i="1" s="1"/>
  <c r="N248" i="1"/>
  <c r="K248" i="1"/>
  <c r="J248" i="1"/>
  <c r="I248" i="1"/>
  <c r="G248" i="1"/>
  <c r="O248" i="1" s="1"/>
  <c r="F248" i="1"/>
  <c r="E248" i="1"/>
  <c r="D248" i="1"/>
  <c r="C248" i="1"/>
  <c r="AI247" i="1"/>
  <c r="AE247" i="1"/>
  <c r="Z247" i="1"/>
  <c r="X247" i="1"/>
  <c r="U247" i="1"/>
  <c r="S247" i="1"/>
  <c r="R247" i="1"/>
  <c r="P247" i="1"/>
  <c r="N247" i="1"/>
  <c r="K247" i="1"/>
  <c r="J247" i="1"/>
  <c r="I247" i="1"/>
  <c r="G247" i="1"/>
  <c r="AG247" i="1" s="1"/>
  <c r="F247" i="1"/>
  <c r="E247" i="1"/>
  <c r="D247" i="1"/>
  <c r="C247" i="1"/>
  <c r="AI246" i="1"/>
  <c r="AE246" i="1"/>
  <c r="Z246" i="1" s="1"/>
  <c r="X246" i="1"/>
  <c r="U246" i="1"/>
  <c r="S246" i="1"/>
  <c r="R246" i="1"/>
  <c r="P246" i="1"/>
  <c r="N246" i="1"/>
  <c r="K246" i="1"/>
  <c r="J246" i="1"/>
  <c r="I246" i="1"/>
  <c r="G246" i="1"/>
  <c r="F246" i="1"/>
  <c r="E246" i="1"/>
  <c r="D246" i="1"/>
  <c r="C246" i="1"/>
  <c r="AI245" i="1"/>
  <c r="AE245" i="1"/>
  <c r="X245" i="1"/>
  <c r="Z245" i="1" s="1"/>
  <c r="U245" i="1"/>
  <c r="S245" i="1"/>
  <c r="P245" i="1"/>
  <c r="R245" i="1" s="1"/>
  <c r="K245" i="1"/>
  <c r="J245" i="1"/>
  <c r="N245" i="1" s="1"/>
  <c r="I245" i="1"/>
  <c r="O245" i="1" s="1"/>
  <c r="G245" i="1"/>
  <c r="F245" i="1"/>
  <c r="E245" i="1"/>
  <c r="D245" i="1"/>
  <c r="C245" i="1"/>
  <c r="AI244" i="1"/>
  <c r="AE244" i="1"/>
  <c r="X244" i="1"/>
  <c r="Z244" i="1" s="1"/>
  <c r="U244" i="1"/>
  <c r="S244" i="1"/>
  <c r="P244" i="1"/>
  <c r="Q244" i="1" s="1"/>
  <c r="K244" i="1"/>
  <c r="J244" i="1"/>
  <c r="N244" i="1" s="1"/>
  <c r="I244" i="1"/>
  <c r="G244" i="1"/>
  <c r="F244" i="1"/>
  <c r="E244" i="1"/>
  <c r="D244" i="1"/>
  <c r="C244" i="1"/>
  <c r="AI243" i="1"/>
  <c r="AE243" i="1"/>
  <c r="X243" i="1"/>
  <c r="Z243" i="1" s="1"/>
  <c r="U243" i="1"/>
  <c r="S243" i="1"/>
  <c r="R243" i="1"/>
  <c r="P243" i="1"/>
  <c r="K243" i="1"/>
  <c r="N243" i="1" s="1"/>
  <c r="J243" i="1"/>
  <c r="I243" i="1"/>
  <c r="O243" i="1" s="1"/>
  <c r="G243" i="1"/>
  <c r="Q243" i="1" s="1"/>
  <c r="F243" i="1"/>
  <c r="E243" i="1"/>
  <c r="D243" i="1"/>
  <c r="C243" i="1"/>
  <c r="AI242" i="1"/>
  <c r="AE242" i="1"/>
  <c r="Z242" i="1" s="1"/>
  <c r="X242" i="1"/>
  <c r="U242" i="1"/>
  <c r="S242" i="1"/>
  <c r="P242" i="1"/>
  <c r="Q242" i="1" s="1"/>
  <c r="K242" i="1"/>
  <c r="J242" i="1"/>
  <c r="N242" i="1" s="1"/>
  <c r="I242" i="1"/>
  <c r="G242" i="1"/>
  <c r="F242" i="1"/>
  <c r="E242" i="1"/>
  <c r="D242" i="1"/>
  <c r="C242" i="1"/>
  <c r="AI241" i="1"/>
  <c r="AE241" i="1"/>
  <c r="X241" i="1"/>
  <c r="U241" i="1"/>
  <c r="S241" i="1"/>
  <c r="Q241" i="1"/>
  <c r="P241" i="1"/>
  <c r="R241" i="1" s="1"/>
  <c r="K241" i="1"/>
  <c r="J241" i="1"/>
  <c r="N241" i="1" s="1"/>
  <c r="I241" i="1"/>
  <c r="O241" i="1" s="1"/>
  <c r="G241" i="1"/>
  <c r="F241" i="1"/>
  <c r="E241" i="1"/>
  <c r="D241" i="1"/>
  <c r="C241" i="1"/>
  <c r="AI240" i="1"/>
  <c r="AE240" i="1"/>
  <c r="X240" i="1"/>
  <c r="Z240" i="1" s="1"/>
  <c r="U240" i="1"/>
  <c r="S240" i="1"/>
  <c r="R240" i="1"/>
  <c r="Q240" i="1"/>
  <c r="P240" i="1"/>
  <c r="K240" i="1"/>
  <c r="J240" i="1"/>
  <c r="N240" i="1" s="1"/>
  <c r="I240" i="1"/>
  <c r="G240" i="1"/>
  <c r="F240" i="1"/>
  <c r="E240" i="1"/>
  <c r="D240" i="1"/>
  <c r="C240" i="1"/>
  <c r="AI239" i="1"/>
  <c r="AE239" i="1"/>
  <c r="X239" i="1"/>
  <c r="Z239" i="1" s="1"/>
  <c r="U239" i="1"/>
  <c r="S239" i="1"/>
  <c r="R239" i="1"/>
  <c r="Q239" i="1"/>
  <c r="P239" i="1"/>
  <c r="K239" i="1"/>
  <c r="N239" i="1" s="1"/>
  <c r="J239" i="1"/>
  <c r="I239" i="1"/>
  <c r="O239" i="1" s="1"/>
  <c r="G239" i="1"/>
  <c r="F239" i="1"/>
  <c r="E239" i="1"/>
  <c r="D239" i="1"/>
  <c r="C239" i="1"/>
  <c r="AI238" i="1"/>
  <c r="AE238" i="1"/>
  <c r="Z238" i="1"/>
  <c r="X238" i="1"/>
  <c r="U238" i="1"/>
  <c r="S238" i="1"/>
  <c r="P238" i="1"/>
  <c r="Q238" i="1" s="1"/>
  <c r="K238" i="1"/>
  <c r="J238" i="1"/>
  <c r="N238" i="1" s="1"/>
  <c r="I238" i="1"/>
  <c r="G238" i="1"/>
  <c r="F238" i="1"/>
  <c r="E238" i="1"/>
  <c r="D238" i="1"/>
  <c r="C238" i="1"/>
  <c r="AI237" i="1"/>
  <c r="AE237" i="1"/>
  <c r="X237" i="1"/>
  <c r="U237" i="1"/>
  <c r="S237" i="1"/>
  <c r="Q237" i="1"/>
  <c r="P237" i="1"/>
  <c r="R237" i="1" s="1"/>
  <c r="K237" i="1"/>
  <c r="J237" i="1"/>
  <c r="I237" i="1"/>
  <c r="G237" i="1"/>
  <c r="F237" i="1"/>
  <c r="E237" i="1"/>
  <c r="D237" i="1"/>
  <c r="C237" i="1"/>
  <c r="AI236" i="1"/>
  <c r="AE236" i="1"/>
  <c r="Z236" i="1"/>
  <c r="X236" i="1"/>
  <c r="U236" i="1"/>
  <c r="S236" i="1"/>
  <c r="R236" i="1"/>
  <c r="P236" i="1"/>
  <c r="K236" i="1"/>
  <c r="N236" i="1" s="1"/>
  <c r="J236" i="1"/>
  <c r="I236" i="1"/>
  <c r="G236" i="1"/>
  <c r="Q236" i="1" s="1"/>
  <c r="F236" i="1"/>
  <c r="E236" i="1"/>
  <c r="D236" i="1"/>
  <c r="C236" i="1"/>
  <c r="AI235" i="1"/>
  <c r="AE235" i="1"/>
  <c r="X235" i="1"/>
  <c r="Z235" i="1" s="1"/>
  <c r="U235" i="1"/>
  <c r="S235" i="1"/>
  <c r="R235" i="1"/>
  <c r="Q235" i="1"/>
  <c r="P235" i="1"/>
  <c r="K235" i="1"/>
  <c r="N235" i="1" s="1"/>
  <c r="J235" i="1"/>
  <c r="I235" i="1"/>
  <c r="G235" i="1"/>
  <c r="F235" i="1"/>
  <c r="E235" i="1"/>
  <c r="D235" i="1"/>
  <c r="C235" i="1"/>
  <c r="AI234" i="1"/>
  <c r="AE234" i="1"/>
  <c r="Z234" i="1"/>
  <c r="X234" i="1"/>
  <c r="U234" i="1"/>
  <c r="S234" i="1"/>
  <c r="R234" i="1"/>
  <c r="P234" i="1"/>
  <c r="N234" i="1"/>
  <c r="K234" i="1"/>
  <c r="J234" i="1"/>
  <c r="I234" i="1"/>
  <c r="G234" i="1"/>
  <c r="AG234" i="1" s="1"/>
  <c r="F234" i="1"/>
  <c r="E234" i="1"/>
  <c r="D234" i="1"/>
  <c r="C234" i="1"/>
  <c r="AI233" i="1"/>
  <c r="AE233" i="1"/>
  <c r="X233" i="1"/>
  <c r="Z233" i="1" s="1"/>
  <c r="U233" i="1"/>
  <c r="S233" i="1"/>
  <c r="P233" i="1"/>
  <c r="R233" i="1" s="1"/>
  <c r="K233" i="1"/>
  <c r="J233" i="1"/>
  <c r="I233" i="1"/>
  <c r="G233" i="1"/>
  <c r="F233" i="1"/>
  <c r="E233" i="1"/>
  <c r="D233" i="1"/>
  <c r="C233" i="1"/>
  <c r="AI232" i="1"/>
  <c r="AE232" i="1"/>
  <c r="Z232" i="1"/>
  <c r="X232" i="1"/>
  <c r="U232" i="1"/>
  <c r="S232" i="1"/>
  <c r="P232" i="1"/>
  <c r="R232" i="1" s="1"/>
  <c r="N232" i="1"/>
  <c r="K232" i="1"/>
  <c r="J232" i="1"/>
  <c r="I232" i="1"/>
  <c r="G232" i="1"/>
  <c r="O232" i="1" s="1"/>
  <c r="F232" i="1"/>
  <c r="E232" i="1"/>
  <c r="D232" i="1"/>
  <c r="C232" i="1"/>
  <c r="AI231" i="1"/>
  <c r="AE231" i="1"/>
  <c r="Z231" i="1"/>
  <c r="X231" i="1"/>
  <c r="U231" i="1"/>
  <c r="S231" i="1"/>
  <c r="R231" i="1"/>
  <c r="P231" i="1"/>
  <c r="N231" i="1"/>
  <c r="K231" i="1"/>
  <c r="J231" i="1"/>
  <c r="I231" i="1"/>
  <c r="G231" i="1"/>
  <c r="AG231" i="1" s="1"/>
  <c r="F231" i="1"/>
  <c r="E231" i="1"/>
  <c r="D231" i="1"/>
  <c r="C231" i="1"/>
  <c r="AI230" i="1"/>
  <c r="AE230" i="1"/>
  <c r="Z230" i="1" s="1"/>
  <c r="X230" i="1"/>
  <c r="U230" i="1"/>
  <c r="S230" i="1"/>
  <c r="R230" i="1"/>
  <c r="P230" i="1"/>
  <c r="N230" i="1"/>
  <c r="K230" i="1"/>
  <c r="J230" i="1"/>
  <c r="I230" i="1"/>
  <c r="G230" i="1"/>
  <c r="AG230" i="1" s="1"/>
  <c r="F230" i="1"/>
  <c r="E230" i="1"/>
  <c r="D230" i="1"/>
  <c r="C230" i="1"/>
  <c r="AI229" i="1"/>
  <c r="AE229" i="1"/>
  <c r="X229" i="1"/>
  <c r="Z229" i="1" s="1"/>
  <c r="U229" i="1"/>
  <c r="S229" i="1"/>
  <c r="P229" i="1"/>
  <c r="R229" i="1" s="1"/>
  <c r="K229" i="1"/>
  <c r="J229" i="1"/>
  <c r="N229" i="1" s="1"/>
  <c r="I229" i="1"/>
  <c r="O229" i="1" s="1"/>
  <c r="G229" i="1"/>
  <c r="F229" i="1"/>
  <c r="E229" i="1"/>
  <c r="D229" i="1"/>
  <c r="C229" i="1"/>
  <c r="AI228" i="1"/>
  <c r="AE228" i="1"/>
  <c r="X228" i="1"/>
  <c r="Z228" i="1" s="1"/>
  <c r="U228" i="1"/>
  <c r="S228" i="1"/>
  <c r="P228" i="1"/>
  <c r="Q228" i="1" s="1"/>
  <c r="K228" i="1"/>
  <c r="J228" i="1"/>
  <c r="N228" i="1" s="1"/>
  <c r="I228" i="1"/>
  <c r="G228" i="1"/>
  <c r="F228" i="1"/>
  <c r="E228" i="1"/>
  <c r="D228" i="1"/>
  <c r="C228" i="1"/>
  <c r="AI227" i="1"/>
  <c r="AE227" i="1"/>
  <c r="Z227" i="1" s="1"/>
  <c r="X227" i="1"/>
  <c r="U227" i="1"/>
  <c r="S227" i="1"/>
  <c r="R227" i="1"/>
  <c r="P227" i="1"/>
  <c r="N227" i="1"/>
  <c r="K227" i="1"/>
  <c r="J227" i="1"/>
  <c r="I227" i="1"/>
  <c r="O227" i="1" s="1"/>
  <c r="G227" i="1"/>
  <c r="Q227" i="1" s="1"/>
  <c r="F227" i="1"/>
  <c r="E227" i="1"/>
  <c r="D227" i="1"/>
  <c r="C227" i="1"/>
  <c r="AI226" i="1"/>
  <c r="AE226" i="1"/>
  <c r="Z226" i="1" s="1"/>
  <c r="X226" i="1"/>
  <c r="U226" i="1"/>
  <c r="S226" i="1"/>
  <c r="P226" i="1"/>
  <c r="Q226" i="1" s="1"/>
  <c r="K226" i="1"/>
  <c r="J226" i="1"/>
  <c r="N226" i="1" s="1"/>
  <c r="I226" i="1"/>
  <c r="G226" i="1"/>
  <c r="F226" i="1"/>
  <c r="E226" i="1"/>
  <c r="D226" i="1"/>
  <c r="C226" i="1"/>
  <c r="AI225" i="1"/>
  <c r="AE225" i="1"/>
  <c r="X225" i="1"/>
  <c r="U225" i="1"/>
  <c r="S225" i="1"/>
  <c r="Q225" i="1"/>
  <c r="P225" i="1"/>
  <c r="R225" i="1" s="1"/>
  <c r="K225" i="1"/>
  <c r="J225" i="1"/>
  <c r="N225" i="1" s="1"/>
  <c r="I225" i="1"/>
  <c r="O225" i="1" s="1"/>
  <c r="G225" i="1"/>
  <c r="F225" i="1"/>
  <c r="E225" i="1"/>
  <c r="D225" i="1"/>
  <c r="C225" i="1"/>
  <c r="AI224" i="1"/>
  <c r="AE224" i="1"/>
  <c r="X224" i="1"/>
  <c r="Z224" i="1" s="1"/>
  <c r="U224" i="1"/>
  <c r="S224" i="1"/>
  <c r="R224" i="1"/>
  <c r="Q224" i="1"/>
  <c r="P224" i="1"/>
  <c r="K224" i="1"/>
  <c r="J224" i="1"/>
  <c r="N224" i="1" s="1"/>
  <c r="I224" i="1"/>
  <c r="G224" i="1"/>
  <c r="F224" i="1"/>
  <c r="E224" i="1"/>
  <c r="D224" i="1"/>
  <c r="C224" i="1"/>
  <c r="AI223" i="1"/>
  <c r="AE223" i="1"/>
  <c r="X223" i="1"/>
  <c r="Z223" i="1" s="1"/>
  <c r="U223" i="1"/>
  <c r="S223" i="1"/>
  <c r="R223" i="1"/>
  <c r="Q223" i="1"/>
  <c r="P223" i="1"/>
  <c r="K223" i="1"/>
  <c r="N223" i="1" s="1"/>
  <c r="J223" i="1"/>
  <c r="I223" i="1"/>
  <c r="O223" i="1" s="1"/>
  <c r="G223" i="1"/>
  <c r="F223" i="1"/>
  <c r="E223" i="1"/>
  <c r="D223" i="1"/>
  <c r="C223" i="1"/>
  <c r="AI222" i="1"/>
  <c r="AE222" i="1"/>
  <c r="Z222" i="1"/>
  <c r="X222" i="1"/>
  <c r="U222" i="1"/>
  <c r="S222" i="1"/>
  <c r="P222" i="1"/>
  <c r="Q222" i="1" s="1"/>
  <c r="K222" i="1"/>
  <c r="J222" i="1"/>
  <c r="N222" i="1" s="1"/>
  <c r="I222" i="1"/>
  <c r="G222" i="1"/>
  <c r="F222" i="1"/>
  <c r="E222" i="1"/>
  <c r="D222" i="1"/>
  <c r="C222" i="1"/>
  <c r="AI221" i="1"/>
  <c r="AE221" i="1"/>
  <c r="X221" i="1"/>
  <c r="U221" i="1"/>
  <c r="S221" i="1"/>
  <c r="Q221" i="1"/>
  <c r="P221" i="1"/>
  <c r="R221" i="1" s="1"/>
  <c r="K221" i="1"/>
  <c r="J221" i="1"/>
  <c r="I221" i="1"/>
  <c r="G221" i="1"/>
  <c r="F221" i="1"/>
  <c r="E221" i="1"/>
  <c r="D221" i="1"/>
  <c r="C221" i="1"/>
  <c r="AI220" i="1"/>
  <c r="AE220" i="1"/>
  <c r="Z220" i="1"/>
  <c r="X220" i="1"/>
  <c r="U220" i="1"/>
  <c r="S220" i="1"/>
  <c r="R220" i="1"/>
  <c r="P220" i="1"/>
  <c r="K220" i="1"/>
  <c r="N220" i="1" s="1"/>
  <c r="J220" i="1"/>
  <c r="I220" i="1"/>
  <c r="G220" i="1"/>
  <c r="Q220" i="1" s="1"/>
  <c r="F220" i="1"/>
  <c r="E220" i="1"/>
  <c r="D220" i="1"/>
  <c r="C220" i="1"/>
  <c r="AI219" i="1"/>
  <c r="AE219" i="1"/>
  <c r="X219" i="1"/>
  <c r="Z219" i="1" s="1"/>
  <c r="U219" i="1"/>
  <c r="S219" i="1"/>
  <c r="R219" i="1"/>
  <c r="P219" i="1"/>
  <c r="N219" i="1"/>
  <c r="K219" i="1"/>
  <c r="J219" i="1"/>
  <c r="I219" i="1"/>
  <c r="G219" i="1"/>
  <c r="Q219" i="1" s="1"/>
  <c r="F219" i="1"/>
  <c r="E219" i="1"/>
  <c r="D219" i="1"/>
  <c r="C219" i="1"/>
  <c r="AI218" i="1"/>
  <c r="AE218" i="1"/>
  <c r="Z218" i="1" s="1"/>
  <c r="X218" i="1"/>
  <c r="U218" i="1"/>
  <c r="S218" i="1"/>
  <c r="R218" i="1"/>
  <c r="P218" i="1"/>
  <c r="N218" i="1"/>
  <c r="K218" i="1"/>
  <c r="J218" i="1"/>
  <c r="I218" i="1"/>
  <c r="G218" i="1"/>
  <c r="F218" i="1"/>
  <c r="E218" i="1"/>
  <c r="D218" i="1"/>
  <c r="C218" i="1"/>
  <c r="AI217" i="1"/>
  <c r="AE217" i="1"/>
  <c r="X217" i="1"/>
  <c r="Z217" i="1" s="1"/>
  <c r="U217" i="1"/>
  <c r="S217" i="1"/>
  <c r="P217" i="1"/>
  <c r="R217" i="1" s="1"/>
  <c r="K217" i="1"/>
  <c r="J217" i="1"/>
  <c r="I217" i="1"/>
  <c r="G217" i="1"/>
  <c r="F217" i="1"/>
  <c r="E217" i="1"/>
  <c r="D217" i="1"/>
  <c r="C217" i="1"/>
  <c r="AI216" i="1"/>
  <c r="AE216" i="1"/>
  <c r="Z216" i="1"/>
  <c r="X216" i="1"/>
  <c r="U216" i="1"/>
  <c r="S216" i="1"/>
  <c r="P216" i="1"/>
  <c r="R216" i="1" s="1"/>
  <c r="AG216" i="1" s="1"/>
  <c r="N216" i="1"/>
  <c r="K216" i="1"/>
  <c r="J216" i="1"/>
  <c r="I216" i="1"/>
  <c r="G216" i="1"/>
  <c r="O216" i="1" s="1"/>
  <c r="F216" i="1"/>
  <c r="E216" i="1"/>
  <c r="D216" i="1"/>
  <c r="C216" i="1"/>
  <c r="AI215" i="1"/>
  <c r="AE215" i="1"/>
  <c r="Z215" i="1" s="1"/>
  <c r="X215" i="1"/>
  <c r="U215" i="1"/>
  <c r="S215" i="1"/>
  <c r="R215" i="1"/>
  <c r="P215" i="1"/>
  <c r="N215" i="1"/>
  <c r="K215" i="1"/>
  <c r="J215" i="1"/>
  <c r="I215" i="1"/>
  <c r="O215" i="1" s="1"/>
  <c r="G215" i="1"/>
  <c r="Q215" i="1" s="1"/>
  <c r="F215" i="1"/>
  <c r="E215" i="1"/>
  <c r="D215" i="1"/>
  <c r="C215" i="1"/>
  <c r="AI214" i="1"/>
  <c r="AE214" i="1"/>
  <c r="Z214" i="1" s="1"/>
  <c r="X214" i="1"/>
  <c r="U214" i="1"/>
  <c r="S214" i="1"/>
  <c r="R214" i="1"/>
  <c r="P214" i="1"/>
  <c r="N214" i="1"/>
  <c r="K214" i="1"/>
  <c r="J214" i="1"/>
  <c r="I214" i="1"/>
  <c r="AG214" i="1" s="1"/>
  <c r="G214" i="1"/>
  <c r="F214" i="1"/>
  <c r="E214" i="1"/>
  <c r="D214" i="1"/>
  <c r="C214" i="1"/>
  <c r="AI213" i="1"/>
  <c r="AE213" i="1"/>
  <c r="X213" i="1"/>
  <c r="U213" i="1"/>
  <c r="S213" i="1"/>
  <c r="Q213" i="1"/>
  <c r="P213" i="1"/>
  <c r="R213" i="1" s="1"/>
  <c r="K213" i="1"/>
  <c r="J213" i="1"/>
  <c r="N213" i="1" s="1"/>
  <c r="I213" i="1"/>
  <c r="O213" i="1" s="1"/>
  <c r="G213" i="1"/>
  <c r="F213" i="1"/>
  <c r="E213" i="1"/>
  <c r="D213" i="1"/>
  <c r="C213" i="1"/>
  <c r="AI212" i="1"/>
  <c r="AE212" i="1"/>
  <c r="X212" i="1"/>
  <c r="Z212" i="1" s="1"/>
  <c r="U212" i="1"/>
  <c r="S212" i="1"/>
  <c r="Q212" i="1"/>
  <c r="P212" i="1"/>
  <c r="R212" i="1" s="1"/>
  <c r="K212" i="1"/>
  <c r="J212" i="1"/>
  <c r="N212" i="1" s="1"/>
  <c r="AG212" i="1" s="1"/>
  <c r="I212" i="1"/>
  <c r="G212" i="1"/>
  <c r="F212" i="1"/>
  <c r="E212" i="1"/>
  <c r="D212" i="1"/>
  <c r="C212" i="1"/>
  <c r="AI211" i="1"/>
  <c r="AE211" i="1"/>
  <c r="Z211" i="1" s="1"/>
  <c r="X211" i="1"/>
  <c r="U211" i="1"/>
  <c r="S211" i="1"/>
  <c r="R211" i="1"/>
  <c r="P211" i="1"/>
  <c r="K211" i="1"/>
  <c r="N211" i="1" s="1"/>
  <c r="J211" i="1"/>
  <c r="I211" i="1"/>
  <c r="O211" i="1" s="1"/>
  <c r="G211" i="1"/>
  <c r="Q211" i="1" s="1"/>
  <c r="F211" i="1"/>
  <c r="E211" i="1"/>
  <c r="D211" i="1"/>
  <c r="C211" i="1"/>
  <c r="AI210" i="1"/>
  <c r="AE210" i="1"/>
  <c r="Z210" i="1" s="1"/>
  <c r="X210" i="1"/>
  <c r="U210" i="1"/>
  <c r="S210" i="1"/>
  <c r="P210" i="1"/>
  <c r="Q210" i="1" s="1"/>
  <c r="K210" i="1"/>
  <c r="J210" i="1"/>
  <c r="N210" i="1" s="1"/>
  <c r="I210" i="1"/>
  <c r="G210" i="1"/>
  <c r="F210" i="1"/>
  <c r="E210" i="1"/>
  <c r="D210" i="1"/>
  <c r="C210" i="1"/>
  <c r="AI209" i="1"/>
  <c r="AE209" i="1"/>
  <c r="X209" i="1"/>
  <c r="U209" i="1"/>
  <c r="S209" i="1"/>
  <c r="Q209" i="1"/>
  <c r="P209" i="1"/>
  <c r="R209" i="1" s="1"/>
  <c r="K209" i="1"/>
  <c r="J209" i="1"/>
  <c r="I209" i="1"/>
  <c r="G209" i="1"/>
  <c r="F209" i="1"/>
  <c r="E209" i="1"/>
  <c r="D209" i="1"/>
  <c r="C209" i="1"/>
  <c r="AI208" i="1"/>
  <c r="AE208" i="1"/>
  <c r="Z208" i="1"/>
  <c r="X208" i="1"/>
  <c r="U208" i="1"/>
  <c r="S208" i="1"/>
  <c r="R208" i="1"/>
  <c r="Q208" i="1"/>
  <c r="P208" i="1"/>
  <c r="K208" i="1"/>
  <c r="J208" i="1"/>
  <c r="N208" i="1" s="1"/>
  <c r="AG208" i="1" s="1"/>
  <c r="I208" i="1"/>
  <c r="G208" i="1"/>
  <c r="F208" i="1"/>
  <c r="E208" i="1"/>
  <c r="D208" i="1"/>
  <c r="C208" i="1"/>
  <c r="AI207" i="1"/>
  <c r="AE207" i="1"/>
  <c r="X207" i="1"/>
  <c r="Z207" i="1" s="1"/>
  <c r="U207" i="1"/>
  <c r="S207" i="1"/>
  <c r="R207" i="1"/>
  <c r="Q207" i="1"/>
  <c r="P207" i="1"/>
  <c r="K207" i="1"/>
  <c r="N207" i="1" s="1"/>
  <c r="J207" i="1"/>
  <c r="I207" i="1"/>
  <c r="G207" i="1"/>
  <c r="F207" i="1"/>
  <c r="E207" i="1"/>
  <c r="D207" i="1"/>
  <c r="C207" i="1"/>
  <c r="AI206" i="1"/>
  <c r="AE206" i="1"/>
  <c r="Z206" i="1"/>
  <c r="X206" i="1"/>
  <c r="U206" i="1"/>
  <c r="S206" i="1"/>
  <c r="R206" i="1"/>
  <c r="P206" i="1"/>
  <c r="Q206" i="1" s="1"/>
  <c r="K206" i="1"/>
  <c r="J206" i="1"/>
  <c r="N206" i="1" s="1"/>
  <c r="I206" i="1"/>
  <c r="AG206" i="1" s="1"/>
  <c r="G206" i="1"/>
  <c r="F206" i="1"/>
  <c r="E206" i="1"/>
  <c r="D206" i="1"/>
  <c r="C206" i="1"/>
  <c r="AI205" i="1"/>
  <c r="AE205" i="1"/>
  <c r="X205" i="1"/>
  <c r="U205" i="1"/>
  <c r="S205" i="1"/>
  <c r="Q205" i="1"/>
  <c r="P205" i="1"/>
  <c r="R205" i="1" s="1"/>
  <c r="K205" i="1"/>
  <c r="J205" i="1"/>
  <c r="I205" i="1"/>
  <c r="G205" i="1"/>
  <c r="F205" i="1"/>
  <c r="E205" i="1"/>
  <c r="D205" i="1"/>
  <c r="C205" i="1"/>
  <c r="AI204" i="1"/>
  <c r="AE204" i="1"/>
  <c r="Z204" i="1"/>
  <c r="X204" i="1"/>
  <c r="U204" i="1"/>
  <c r="S204" i="1"/>
  <c r="R204" i="1"/>
  <c r="P204" i="1"/>
  <c r="N204" i="1"/>
  <c r="K204" i="1"/>
  <c r="J204" i="1"/>
  <c r="I204" i="1"/>
  <c r="G204" i="1"/>
  <c r="O204" i="1" s="1"/>
  <c r="F204" i="1"/>
  <c r="E204" i="1"/>
  <c r="D204" i="1"/>
  <c r="C204" i="1"/>
  <c r="AI203" i="1"/>
  <c r="AE203" i="1"/>
  <c r="Z203" i="1"/>
  <c r="X203" i="1"/>
  <c r="U203" i="1"/>
  <c r="S203" i="1"/>
  <c r="R203" i="1"/>
  <c r="P203" i="1"/>
  <c r="N203" i="1"/>
  <c r="K203" i="1"/>
  <c r="J203" i="1"/>
  <c r="I203" i="1"/>
  <c r="G203" i="1"/>
  <c r="AG203" i="1" s="1"/>
  <c r="F203" i="1"/>
  <c r="E203" i="1"/>
  <c r="D203" i="1"/>
  <c r="C203" i="1"/>
  <c r="AI202" i="1"/>
  <c r="AE202" i="1"/>
  <c r="Z202" i="1" s="1"/>
  <c r="X202" i="1"/>
  <c r="U202" i="1"/>
  <c r="S202" i="1"/>
  <c r="P202" i="1"/>
  <c r="Q202" i="1" s="1"/>
  <c r="N202" i="1"/>
  <c r="K202" i="1"/>
  <c r="J202" i="1"/>
  <c r="I202" i="1"/>
  <c r="G202" i="1"/>
  <c r="R202" i="1" s="1"/>
  <c r="F202" i="1"/>
  <c r="E202" i="1"/>
  <c r="D202" i="1"/>
  <c r="C202" i="1"/>
  <c r="AI201" i="1"/>
  <c r="AE201" i="1"/>
  <c r="X201" i="1"/>
  <c r="Z201" i="1" s="1"/>
  <c r="U201" i="1"/>
  <c r="S201" i="1"/>
  <c r="P201" i="1"/>
  <c r="R201" i="1" s="1"/>
  <c r="K201" i="1"/>
  <c r="J201" i="1"/>
  <c r="I201" i="1"/>
  <c r="G201" i="1"/>
  <c r="F201" i="1"/>
  <c r="E201" i="1"/>
  <c r="D201" i="1"/>
  <c r="C201" i="1"/>
  <c r="AI200" i="1"/>
  <c r="AE200" i="1"/>
  <c r="Z200" i="1"/>
  <c r="X200" i="1"/>
  <c r="U200" i="1"/>
  <c r="S200" i="1"/>
  <c r="P200" i="1"/>
  <c r="R200" i="1" s="1"/>
  <c r="AG200" i="1" s="1"/>
  <c r="N200" i="1"/>
  <c r="K200" i="1"/>
  <c r="J200" i="1"/>
  <c r="I200" i="1"/>
  <c r="G200" i="1"/>
  <c r="O200" i="1" s="1"/>
  <c r="F200" i="1"/>
  <c r="E200" i="1"/>
  <c r="D200" i="1"/>
  <c r="C200" i="1"/>
  <c r="AI199" i="1"/>
  <c r="AE199" i="1"/>
  <c r="Z199" i="1" s="1"/>
  <c r="X199" i="1"/>
  <c r="U199" i="1"/>
  <c r="S199" i="1"/>
  <c r="R199" i="1"/>
  <c r="P199" i="1"/>
  <c r="N199" i="1"/>
  <c r="K199" i="1"/>
  <c r="J199" i="1"/>
  <c r="I199" i="1"/>
  <c r="O199" i="1" s="1"/>
  <c r="G199" i="1"/>
  <c r="Q199" i="1" s="1"/>
  <c r="F199" i="1"/>
  <c r="E199" i="1"/>
  <c r="D199" i="1"/>
  <c r="C199" i="1"/>
  <c r="AI198" i="1"/>
  <c r="AE198" i="1"/>
  <c r="Z198" i="1" s="1"/>
  <c r="X198" i="1"/>
  <c r="U198" i="1"/>
  <c r="S198" i="1"/>
  <c r="R198" i="1"/>
  <c r="P198" i="1"/>
  <c r="N198" i="1"/>
  <c r="K198" i="1"/>
  <c r="J198" i="1"/>
  <c r="I198" i="1"/>
  <c r="G198" i="1"/>
  <c r="F198" i="1"/>
  <c r="E198" i="1"/>
  <c r="D198" i="1"/>
  <c r="C198" i="1"/>
  <c r="AI197" i="1"/>
  <c r="AE197" i="1"/>
  <c r="X197" i="1"/>
  <c r="U197" i="1"/>
  <c r="S197" i="1"/>
  <c r="Q197" i="1"/>
  <c r="P197" i="1"/>
  <c r="R197" i="1" s="1"/>
  <c r="K197" i="1"/>
  <c r="J197" i="1"/>
  <c r="N197" i="1" s="1"/>
  <c r="I197" i="1"/>
  <c r="O197" i="1" s="1"/>
  <c r="G197" i="1"/>
  <c r="F197" i="1"/>
  <c r="E197" i="1"/>
  <c r="D197" i="1"/>
  <c r="C197" i="1"/>
  <c r="AI196" i="1"/>
  <c r="AE196" i="1"/>
  <c r="X196" i="1"/>
  <c r="Z196" i="1" s="1"/>
  <c r="U196" i="1"/>
  <c r="S196" i="1"/>
  <c r="Q196" i="1"/>
  <c r="P196" i="1"/>
  <c r="R196" i="1" s="1"/>
  <c r="K196" i="1"/>
  <c r="J196" i="1"/>
  <c r="N196" i="1" s="1"/>
  <c r="I196" i="1"/>
  <c r="G196" i="1"/>
  <c r="F196" i="1"/>
  <c r="E196" i="1"/>
  <c r="D196" i="1"/>
  <c r="C196" i="1"/>
  <c r="AI195" i="1"/>
  <c r="AE195" i="1"/>
  <c r="X195" i="1"/>
  <c r="Z195" i="1" s="1"/>
  <c r="U195" i="1"/>
  <c r="S195" i="1"/>
  <c r="Q195" i="1"/>
  <c r="P195" i="1"/>
  <c r="R195" i="1" s="1"/>
  <c r="K195" i="1"/>
  <c r="J195" i="1"/>
  <c r="N195" i="1" s="1"/>
  <c r="AG195" i="1" s="1"/>
  <c r="I195" i="1"/>
  <c r="G195" i="1"/>
  <c r="F195" i="1"/>
  <c r="E195" i="1"/>
  <c r="D195" i="1"/>
  <c r="C195" i="1"/>
  <c r="AI194" i="1"/>
  <c r="AE194" i="1"/>
  <c r="Z194" i="1"/>
  <c r="X194" i="1"/>
  <c r="U194" i="1"/>
  <c r="S194" i="1"/>
  <c r="R194" i="1"/>
  <c r="P194" i="1"/>
  <c r="N194" i="1"/>
  <c r="K194" i="1"/>
  <c r="J194" i="1"/>
  <c r="I194" i="1"/>
  <c r="G194" i="1"/>
  <c r="Q194" i="1" s="1"/>
  <c r="F194" i="1"/>
  <c r="E194" i="1"/>
  <c r="D194" i="1"/>
  <c r="C194" i="1"/>
  <c r="AI193" i="1"/>
  <c r="AE193" i="1"/>
  <c r="Z193" i="1" s="1"/>
  <c r="X193" i="1"/>
  <c r="U193" i="1"/>
  <c r="S193" i="1"/>
  <c r="R193" i="1"/>
  <c r="P193" i="1"/>
  <c r="Q193" i="1" s="1"/>
  <c r="N193" i="1"/>
  <c r="K193" i="1"/>
  <c r="J193" i="1"/>
  <c r="I193" i="1"/>
  <c r="O193" i="1" s="1"/>
  <c r="G193" i="1"/>
  <c r="AG193" i="1" s="1"/>
  <c r="F193" i="1"/>
  <c r="E193" i="1"/>
  <c r="D193" i="1"/>
  <c r="C193" i="1"/>
  <c r="AI192" i="1"/>
  <c r="AE192" i="1"/>
  <c r="X192" i="1"/>
  <c r="Z192" i="1" s="1"/>
  <c r="U192" i="1"/>
  <c r="S192" i="1"/>
  <c r="P192" i="1"/>
  <c r="R192" i="1" s="1"/>
  <c r="K192" i="1"/>
  <c r="J192" i="1"/>
  <c r="N192" i="1" s="1"/>
  <c r="AG192" i="1" s="1"/>
  <c r="I192" i="1"/>
  <c r="G192" i="1"/>
  <c r="F192" i="1"/>
  <c r="E192" i="1"/>
  <c r="D192" i="1"/>
  <c r="C192" i="1"/>
  <c r="AI191" i="1"/>
  <c r="AE191" i="1"/>
  <c r="X191" i="1"/>
  <c r="Z191" i="1" s="1"/>
  <c r="U191" i="1"/>
  <c r="S191" i="1"/>
  <c r="Q191" i="1"/>
  <c r="P191" i="1"/>
  <c r="R191" i="1" s="1"/>
  <c r="K191" i="1"/>
  <c r="J191" i="1"/>
  <c r="N191" i="1" s="1"/>
  <c r="I191" i="1"/>
  <c r="G191" i="1"/>
  <c r="O191" i="1" s="1"/>
  <c r="F191" i="1"/>
  <c r="E191" i="1"/>
  <c r="D191" i="1"/>
  <c r="C191" i="1"/>
  <c r="AI190" i="1"/>
  <c r="AE190" i="1"/>
  <c r="Z190" i="1"/>
  <c r="X190" i="1"/>
  <c r="U190" i="1"/>
  <c r="S190" i="1"/>
  <c r="R190" i="1"/>
  <c r="P190" i="1"/>
  <c r="N190" i="1"/>
  <c r="K190" i="1"/>
  <c r="J190" i="1"/>
  <c r="I190" i="1"/>
  <c r="G190" i="1"/>
  <c r="Q190" i="1" s="1"/>
  <c r="F190" i="1"/>
  <c r="E190" i="1"/>
  <c r="D190" i="1"/>
  <c r="C190" i="1"/>
  <c r="AI189" i="1"/>
  <c r="AE189" i="1"/>
  <c r="Z189" i="1" s="1"/>
  <c r="X189" i="1"/>
  <c r="U189" i="1"/>
  <c r="S189" i="1"/>
  <c r="R189" i="1"/>
  <c r="P189" i="1"/>
  <c r="N189" i="1"/>
  <c r="K189" i="1"/>
  <c r="J189" i="1"/>
  <c r="I189" i="1"/>
  <c r="O189" i="1" s="1"/>
  <c r="G189" i="1"/>
  <c r="Q189" i="1" s="1"/>
  <c r="F189" i="1"/>
  <c r="E189" i="1"/>
  <c r="D189" i="1"/>
  <c r="C189" i="1"/>
  <c r="AI188" i="1"/>
  <c r="AE188" i="1"/>
  <c r="Z188" i="1" s="1"/>
  <c r="X188" i="1"/>
  <c r="U188" i="1"/>
  <c r="S188" i="1"/>
  <c r="P188" i="1"/>
  <c r="R188" i="1" s="1"/>
  <c r="K188" i="1"/>
  <c r="J188" i="1"/>
  <c r="N188" i="1" s="1"/>
  <c r="I188" i="1"/>
  <c r="O188" i="1" s="1"/>
  <c r="G188" i="1"/>
  <c r="F188" i="1"/>
  <c r="E188" i="1"/>
  <c r="D188" i="1"/>
  <c r="C188" i="1"/>
  <c r="AI187" i="1"/>
  <c r="AE187" i="1"/>
  <c r="X187" i="1"/>
  <c r="Z187" i="1" s="1"/>
  <c r="U187" i="1"/>
  <c r="S187" i="1"/>
  <c r="Q187" i="1"/>
  <c r="P187" i="1"/>
  <c r="R187" i="1" s="1"/>
  <c r="K187" i="1"/>
  <c r="J187" i="1"/>
  <c r="N187" i="1" s="1"/>
  <c r="AG187" i="1" s="1"/>
  <c r="I187" i="1"/>
  <c r="G187" i="1"/>
  <c r="F187" i="1"/>
  <c r="E187" i="1"/>
  <c r="D187" i="1"/>
  <c r="C187" i="1"/>
  <c r="AI186" i="1"/>
  <c r="AE186" i="1"/>
  <c r="Z186" i="1"/>
  <c r="X186" i="1"/>
  <c r="U186" i="1"/>
  <c r="S186" i="1"/>
  <c r="R186" i="1"/>
  <c r="P186" i="1"/>
  <c r="N186" i="1"/>
  <c r="K186" i="1"/>
  <c r="J186" i="1"/>
  <c r="I186" i="1"/>
  <c r="G186" i="1"/>
  <c r="Q186" i="1" s="1"/>
  <c r="F186" i="1"/>
  <c r="E186" i="1"/>
  <c r="D186" i="1"/>
  <c r="C186" i="1"/>
  <c r="AI185" i="1"/>
  <c r="AE185" i="1"/>
  <c r="Z185" i="1" s="1"/>
  <c r="X185" i="1"/>
  <c r="U185" i="1"/>
  <c r="S185" i="1"/>
  <c r="R185" i="1"/>
  <c r="P185" i="1"/>
  <c r="N185" i="1"/>
  <c r="K185" i="1"/>
  <c r="J185" i="1"/>
  <c r="I185" i="1"/>
  <c r="O185" i="1" s="1"/>
  <c r="G185" i="1"/>
  <c r="Q185" i="1" s="1"/>
  <c r="F185" i="1"/>
  <c r="E185" i="1"/>
  <c r="D185" i="1"/>
  <c r="C185" i="1"/>
  <c r="AI184" i="1"/>
  <c r="AE184" i="1"/>
  <c r="X184" i="1"/>
  <c r="Z184" i="1" s="1"/>
  <c r="U184" i="1"/>
  <c r="S184" i="1"/>
  <c r="P184" i="1"/>
  <c r="R184" i="1" s="1"/>
  <c r="K184" i="1"/>
  <c r="J184" i="1"/>
  <c r="N184" i="1" s="1"/>
  <c r="AG184" i="1" s="1"/>
  <c r="I184" i="1"/>
  <c r="G184" i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R183" i="1" s="1"/>
  <c r="K183" i="1"/>
  <c r="J183" i="1"/>
  <c r="N183" i="1" s="1"/>
  <c r="I183" i="1"/>
  <c r="G183" i="1"/>
  <c r="O183" i="1" s="1"/>
  <c r="F183" i="1"/>
  <c r="E183" i="1"/>
  <c r="D183" i="1"/>
  <c r="C183" i="1"/>
  <c r="AI182" i="1"/>
  <c r="AE182" i="1"/>
  <c r="Z182" i="1"/>
  <c r="X182" i="1"/>
  <c r="U182" i="1"/>
  <c r="S182" i="1"/>
  <c r="R182" i="1"/>
  <c r="P182" i="1"/>
  <c r="N182" i="1"/>
  <c r="K182" i="1"/>
  <c r="J182" i="1"/>
  <c r="I182" i="1"/>
  <c r="G182" i="1"/>
  <c r="Q182" i="1" s="1"/>
  <c r="F182" i="1"/>
  <c r="E182" i="1"/>
  <c r="D182" i="1"/>
  <c r="C182" i="1"/>
  <c r="AI181" i="1"/>
  <c r="AE181" i="1"/>
  <c r="Z181" i="1" s="1"/>
  <c r="X181" i="1"/>
  <c r="U181" i="1"/>
  <c r="S181" i="1"/>
  <c r="R181" i="1"/>
  <c r="P181" i="1"/>
  <c r="Q181" i="1" s="1"/>
  <c r="N181" i="1"/>
  <c r="K181" i="1"/>
  <c r="J181" i="1"/>
  <c r="I181" i="1"/>
  <c r="O181" i="1" s="1"/>
  <c r="G181" i="1"/>
  <c r="F181" i="1"/>
  <c r="E181" i="1"/>
  <c r="D181" i="1"/>
  <c r="C181" i="1"/>
  <c r="AI180" i="1"/>
  <c r="AE180" i="1"/>
  <c r="X180" i="1"/>
  <c r="Z180" i="1" s="1"/>
  <c r="U180" i="1"/>
  <c r="S180" i="1"/>
  <c r="P180" i="1"/>
  <c r="R180" i="1" s="1"/>
  <c r="K180" i="1"/>
  <c r="J180" i="1"/>
  <c r="N180" i="1" s="1"/>
  <c r="I180" i="1"/>
  <c r="O180" i="1" s="1"/>
  <c r="G180" i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R179" i="1" s="1"/>
  <c r="K179" i="1"/>
  <c r="J179" i="1"/>
  <c r="N179" i="1" s="1"/>
  <c r="AG179" i="1" s="1"/>
  <c r="I179" i="1"/>
  <c r="G179" i="1"/>
  <c r="F179" i="1"/>
  <c r="E179" i="1"/>
  <c r="D179" i="1"/>
  <c r="C179" i="1"/>
  <c r="AI178" i="1"/>
  <c r="AE178" i="1"/>
  <c r="Z178" i="1"/>
  <c r="X178" i="1"/>
  <c r="U178" i="1"/>
  <c r="S178" i="1"/>
  <c r="R178" i="1"/>
  <c r="P178" i="1"/>
  <c r="N178" i="1"/>
  <c r="K178" i="1"/>
  <c r="J178" i="1"/>
  <c r="I178" i="1"/>
  <c r="G178" i="1"/>
  <c r="Q178" i="1" s="1"/>
  <c r="F178" i="1"/>
  <c r="E178" i="1"/>
  <c r="D178" i="1"/>
  <c r="C178" i="1"/>
  <c r="AI177" i="1"/>
  <c r="AE177" i="1"/>
  <c r="Z177" i="1" s="1"/>
  <c r="X177" i="1"/>
  <c r="U177" i="1"/>
  <c r="S177" i="1"/>
  <c r="R177" i="1"/>
  <c r="P177" i="1"/>
  <c r="N177" i="1"/>
  <c r="K177" i="1"/>
  <c r="J177" i="1"/>
  <c r="I177" i="1"/>
  <c r="O177" i="1" s="1"/>
  <c r="G177" i="1"/>
  <c r="Q177" i="1" s="1"/>
  <c r="F177" i="1"/>
  <c r="E177" i="1"/>
  <c r="D177" i="1"/>
  <c r="C177" i="1"/>
  <c r="AI176" i="1"/>
  <c r="AE176" i="1"/>
  <c r="Z176" i="1" s="1"/>
  <c r="X176" i="1"/>
  <c r="U176" i="1"/>
  <c r="S176" i="1"/>
  <c r="P176" i="1"/>
  <c r="R176" i="1" s="1"/>
  <c r="K176" i="1"/>
  <c r="J176" i="1"/>
  <c r="N176" i="1" s="1"/>
  <c r="AG176" i="1" s="1"/>
  <c r="I176" i="1"/>
  <c r="G176" i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R175" i="1" s="1"/>
  <c r="K175" i="1"/>
  <c r="J175" i="1"/>
  <c r="N175" i="1" s="1"/>
  <c r="I175" i="1"/>
  <c r="G175" i="1"/>
  <c r="O175" i="1" s="1"/>
  <c r="F175" i="1"/>
  <c r="E175" i="1"/>
  <c r="D175" i="1"/>
  <c r="C175" i="1"/>
  <c r="AI174" i="1"/>
  <c r="AE174" i="1"/>
  <c r="Z174" i="1"/>
  <c r="X174" i="1"/>
  <c r="U174" i="1"/>
  <c r="S174" i="1"/>
  <c r="R174" i="1"/>
  <c r="P174" i="1"/>
  <c r="N174" i="1"/>
  <c r="K174" i="1"/>
  <c r="J174" i="1"/>
  <c r="I174" i="1"/>
  <c r="G174" i="1"/>
  <c r="Q174" i="1" s="1"/>
  <c r="F174" i="1"/>
  <c r="E174" i="1"/>
  <c r="D174" i="1"/>
  <c r="C174" i="1"/>
  <c r="AI173" i="1"/>
  <c r="AE173" i="1"/>
  <c r="Z173" i="1" s="1"/>
  <c r="X173" i="1"/>
  <c r="U173" i="1"/>
  <c r="S173" i="1"/>
  <c r="R173" i="1"/>
  <c r="P173" i="1"/>
  <c r="N173" i="1"/>
  <c r="K173" i="1"/>
  <c r="J173" i="1"/>
  <c r="I173" i="1"/>
  <c r="O173" i="1" s="1"/>
  <c r="G173" i="1"/>
  <c r="Q173" i="1" s="1"/>
  <c r="F173" i="1"/>
  <c r="E173" i="1"/>
  <c r="D173" i="1"/>
  <c r="C173" i="1"/>
  <c r="AI172" i="1"/>
  <c r="AE172" i="1"/>
  <c r="Z172" i="1" s="1"/>
  <c r="X172" i="1"/>
  <c r="U172" i="1"/>
  <c r="S172" i="1"/>
  <c r="P172" i="1"/>
  <c r="R172" i="1" s="1"/>
  <c r="K172" i="1"/>
  <c r="J172" i="1"/>
  <c r="N172" i="1" s="1"/>
  <c r="I172" i="1"/>
  <c r="O172" i="1" s="1"/>
  <c r="G172" i="1"/>
  <c r="F172" i="1"/>
  <c r="E172" i="1"/>
  <c r="D172" i="1"/>
  <c r="C172" i="1"/>
  <c r="AI171" i="1"/>
  <c r="AE171" i="1"/>
  <c r="X171" i="1"/>
  <c r="Z171" i="1" s="1"/>
  <c r="U171" i="1"/>
  <c r="S171" i="1"/>
  <c r="Q171" i="1"/>
  <c r="P171" i="1"/>
  <c r="R171" i="1" s="1"/>
  <c r="K171" i="1"/>
  <c r="J171" i="1"/>
  <c r="N171" i="1" s="1"/>
  <c r="AG171" i="1" s="1"/>
  <c r="I171" i="1"/>
  <c r="G171" i="1"/>
  <c r="F171" i="1"/>
  <c r="E171" i="1"/>
  <c r="D171" i="1"/>
  <c r="C171" i="1"/>
  <c r="AI170" i="1"/>
  <c r="AE170" i="1"/>
  <c r="Z170" i="1"/>
  <c r="X170" i="1"/>
  <c r="U170" i="1"/>
  <c r="S170" i="1"/>
  <c r="R170" i="1"/>
  <c r="P170" i="1"/>
  <c r="N170" i="1"/>
  <c r="K170" i="1"/>
  <c r="J170" i="1"/>
  <c r="I170" i="1"/>
  <c r="G170" i="1"/>
  <c r="Q170" i="1" s="1"/>
  <c r="F170" i="1"/>
  <c r="E170" i="1"/>
  <c r="D170" i="1"/>
  <c r="C170" i="1"/>
  <c r="AI169" i="1"/>
  <c r="AE169" i="1"/>
  <c r="Z169" i="1" s="1"/>
  <c r="X169" i="1"/>
  <c r="U169" i="1"/>
  <c r="S169" i="1"/>
  <c r="R169" i="1"/>
  <c r="P169" i="1"/>
  <c r="N169" i="1"/>
  <c r="K169" i="1"/>
  <c r="J169" i="1"/>
  <c r="I169" i="1"/>
  <c r="O169" i="1" s="1"/>
  <c r="G169" i="1"/>
  <c r="Q169" i="1" s="1"/>
  <c r="F169" i="1"/>
  <c r="E169" i="1"/>
  <c r="D169" i="1"/>
  <c r="C169" i="1"/>
  <c r="AI168" i="1"/>
  <c r="AE168" i="1"/>
  <c r="Z168" i="1" s="1"/>
  <c r="X168" i="1"/>
  <c r="U168" i="1"/>
  <c r="S168" i="1"/>
  <c r="P168" i="1"/>
  <c r="R168" i="1" s="1"/>
  <c r="K168" i="1"/>
  <c r="J168" i="1"/>
  <c r="N168" i="1" s="1"/>
  <c r="AG168" i="1" s="1"/>
  <c r="I168" i="1"/>
  <c r="G168" i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R167" i="1" s="1"/>
  <c r="K167" i="1"/>
  <c r="J167" i="1"/>
  <c r="N167" i="1" s="1"/>
  <c r="I167" i="1"/>
  <c r="O167" i="1" s="1"/>
  <c r="G167" i="1"/>
  <c r="F167" i="1"/>
  <c r="E167" i="1"/>
  <c r="D167" i="1"/>
  <c r="C167" i="1"/>
  <c r="AI166" i="1"/>
  <c r="AE166" i="1"/>
  <c r="Z166" i="1"/>
  <c r="X166" i="1"/>
  <c r="U166" i="1"/>
  <c r="S166" i="1"/>
  <c r="R166" i="1"/>
  <c r="P166" i="1"/>
  <c r="N166" i="1"/>
  <c r="K166" i="1"/>
  <c r="J166" i="1"/>
  <c r="I166" i="1"/>
  <c r="G166" i="1"/>
  <c r="Q166" i="1" s="1"/>
  <c r="F166" i="1"/>
  <c r="E166" i="1"/>
  <c r="D166" i="1"/>
  <c r="C166" i="1"/>
  <c r="AI165" i="1"/>
  <c r="AE165" i="1"/>
  <c r="Z165" i="1" s="1"/>
  <c r="X165" i="1"/>
  <c r="U165" i="1"/>
  <c r="S165" i="1"/>
  <c r="R165" i="1"/>
  <c r="P165" i="1"/>
  <c r="N165" i="1"/>
  <c r="K165" i="1"/>
  <c r="J165" i="1"/>
  <c r="I165" i="1"/>
  <c r="O165" i="1" s="1"/>
  <c r="G165" i="1"/>
  <c r="Q165" i="1" s="1"/>
  <c r="F165" i="1"/>
  <c r="E165" i="1"/>
  <c r="D165" i="1"/>
  <c r="C165" i="1"/>
  <c r="AI164" i="1"/>
  <c r="AE164" i="1"/>
  <c r="Z164" i="1" s="1"/>
  <c r="X164" i="1"/>
  <c r="U164" i="1"/>
  <c r="S164" i="1"/>
  <c r="P164" i="1"/>
  <c r="R164" i="1" s="1"/>
  <c r="K164" i="1"/>
  <c r="J164" i="1"/>
  <c r="N164" i="1" s="1"/>
  <c r="I164" i="1"/>
  <c r="G164" i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R163" i="1" s="1"/>
  <c r="K163" i="1"/>
  <c r="J163" i="1"/>
  <c r="N163" i="1" s="1"/>
  <c r="AG163" i="1" s="1"/>
  <c r="I163" i="1"/>
  <c r="G163" i="1"/>
  <c r="F163" i="1"/>
  <c r="E163" i="1"/>
  <c r="D163" i="1"/>
  <c r="C163" i="1"/>
  <c r="AI162" i="1"/>
  <c r="AE162" i="1"/>
  <c r="Z162" i="1"/>
  <c r="X162" i="1"/>
  <c r="U162" i="1"/>
  <c r="S162" i="1"/>
  <c r="R162" i="1"/>
  <c r="P162" i="1"/>
  <c r="N162" i="1"/>
  <c r="K162" i="1"/>
  <c r="J162" i="1"/>
  <c r="I162" i="1"/>
  <c r="G162" i="1"/>
  <c r="Q162" i="1" s="1"/>
  <c r="F162" i="1"/>
  <c r="E162" i="1"/>
  <c r="D162" i="1"/>
  <c r="C162" i="1"/>
  <c r="AI161" i="1"/>
  <c r="AE161" i="1"/>
  <c r="Z161" i="1" s="1"/>
  <c r="X161" i="1"/>
  <c r="U161" i="1"/>
  <c r="S161" i="1"/>
  <c r="R161" i="1"/>
  <c r="P161" i="1"/>
  <c r="N161" i="1"/>
  <c r="K161" i="1"/>
  <c r="J161" i="1"/>
  <c r="I161" i="1"/>
  <c r="O161" i="1" s="1"/>
  <c r="G161" i="1"/>
  <c r="Q161" i="1" s="1"/>
  <c r="F161" i="1"/>
  <c r="E161" i="1"/>
  <c r="D161" i="1"/>
  <c r="C161" i="1"/>
  <c r="AI160" i="1"/>
  <c r="AE160" i="1"/>
  <c r="Z160" i="1" s="1"/>
  <c r="X160" i="1"/>
  <c r="U160" i="1"/>
  <c r="S160" i="1"/>
  <c r="P160" i="1"/>
  <c r="R160" i="1" s="1"/>
  <c r="K160" i="1"/>
  <c r="J160" i="1"/>
  <c r="N160" i="1" s="1"/>
  <c r="AG160" i="1" s="1"/>
  <c r="I160" i="1"/>
  <c r="G160" i="1"/>
  <c r="F160" i="1"/>
  <c r="E160" i="1"/>
  <c r="D160" i="1"/>
  <c r="C160" i="1"/>
  <c r="AI159" i="1"/>
  <c r="AE159" i="1"/>
  <c r="X159" i="1"/>
  <c r="Z159" i="1" s="1"/>
  <c r="U159" i="1"/>
  <c r="S159" i="1"/>
  <c r="Q159" i="1"/>
  <c r="P159" i="1"/>
  <c r="R159" i="1" s="1"/>
  <c r="K159" i="1"/>
  <c r="J159" i="1"/>
  <c r="N159" i="1" s="1"/>
  <c r="I159" i="1"/>
  <c r="O159" i="1" s="1"/>
  <c r="G159" i="1"/>
  <c r="F159" i="1"/>
  <c r="E159" i="1"/>
  <c r="D159" i="1"/>
  <c r="C159" i="1"/>
  <c r="AI158" i="1"/>
  <c r="AE158" i="1"/>
  <c r="Z158" i="1"/>
  <c r="X158" i="1"/>
  <c r="U158" i="1"/>
  <c r="S158" i="1"/>
  <c r="R158" i="1"/>
  <c r="P158" i="1"/>
  <c r="N158" i="1"/>
  <c r="K158" i="1"/>
  <c r="J158" i="1"/>
  <c r="I158" i="1"/>
  <c r="G158" i="1"/>
  <c r="Q158" i="1" s="1"/>
  <c r="F158" i="1"/>
  <c r="E158" i="1"/>
  <c r="D158" i="1"/>
  <c r="C158" i="1"/>
  <c r="AI157" i="1"/>
  <c r="AE157" i="1"/>
  <c r="Z157" i="1" s="1"/>
  <c r="X157" i="1"/>
  <c r="U157" i="1"/>
  <c r="S157" i="1"/>
  <c r="R157" i="1"/>
  <c r="P157" i="1"/>
  <c r="N157" i="1"/>
  <c r="K157" i="1"/>
  <c r="J157" i="1"/>
  <c r="I157" i="1"/>
  <c r="O157" i="1" s="1"/>
  <c r="G157" i="1"/>
  <c r="Q157" i="1" s="1"/>
  <c r="F157" i="1"/>
  <c r="E157" i="1"/>
  <c r="D157" i="1"/>
  <c r="C157" i="1"/>
  <c r="AI156" i="1"/>
  <c r="AE156" i="1"/>
  <c r="Z156" i="1" s="1"/>
  <c r="X156" i="1"/>
  <c r="U156" i="1"/>
  <c r="S156" i="1"/>
  <c r="P156" i="1"/>
  <c r="R156" i="1" s="1"/>
  <c r="K156" i="1"/>
  <c r="J156" i="1"/>
  <c r="N156" i="1" s="1"/>
  <c r="I156" i="1"/>
  <c r="G156" i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R155" i="1" s="1"/>
  <c r="K155" i="1"/>
  <c r="J155" i="1"/>
  <c r="N155" i="1" s="1"/>
  <c r="AG155" i="1" s="1"/>
  <c r="I155" i="1"/>
  <c r="G155" i="1"/>
  <c r="F155" i="1"/>
  <c r="E155" i="1"/>
  <c r="D155" i="1"/>
  <c r="C155" i="1"/>
  <c r="AI154" i="1"/>
  <c r="AE154" i="1"/>
  <c r="Z154" i="1"/>
  <c r="X154" i="1"/>
  <c r="U154" i="1"/>
  <c r="S154" i="1"/>
  <c r="R154" i="1"/>
  <c r="P154" i="1"/>
  <c r="N154" i="1"/>
  <c r="K154" i="1"/>
  <c r="J154" i="1"/>
  <c r="I154" i="1"/>
  <c r="G154" i="1"/>
  <c r="Q154" i="1" s="1"/>
  <c r="F154" i="1"/>
  <c r="E154" i="1"/>
  <c r="D154" i="1"/>
  <c r="C154" i="1"/>
  <c r="AI153" i="1"/>
  <c r="AE153" i="1"/>
  <c r="Z153" i="1" s="1"/>
  <c r="X153" i="1"/>
  <c r="U153" i="1"/>
  <c r="S153" i="1"/>
  <c r="R153" i="1"/>
  <c r="P153" i="1"/>
  <c r="N153" i="1"/>
  <c r="K153" i="1"/>
  <c r="J153" i="1"/>
  <c r="I153" i="1"/>
  <c r="O153" i="1" s="1"/>
  <c r="G153" i="1"/>
  <c r="Q153" i="1" s="1"/>
  <c r="F153" i="1"/>
  <c r="E153" i="1"/>
  <c r="D153" i="1"/>
  <c r="C153" i="1"/>
  <c r="AI152" i="1"/>
  <c r="AE152" i="1"/>
  <c r="Z152" i="1" s="1"/>
  <c r="X152" i="1"/>
  <c r="U152" i="1"/>
  <c r="S152" i="1"/>
  <c r="P152" i="1"/>
  <c r="R152" i="1" s="1"/>
  <c r="K152" i="1"/>
  <c r="J152" i="1"/>
  <c r="N152" i="1" s="1"/>
  <c r="AG152" i="1" s="1"/>
  <c r="I152" i="1"/>
  <c r="G152" i="1"/>
  <c r="F152" i="1"/>
  <c r="E152" i="1"/>
  <c r="D152" i="1"/>
  <c r="C152" i="1"/>
  <c r="AI151" i="1"/>
  <c r="AE151" i="1"/>
  <c r="X151" i="1"/>
  <c r="Z151" i="1" s="1"/>
  <c r="U151" i="1"/>
  <c r="S151" i="1"/>
  <c r="Q151" i="1"/>
  <c r="P151" i="1"/>
  <c r="R151" i="1" s="1"/>
  <c r="K151" i="1"/>
  <c r="J151" i="1"/>
  <c r="N151" i="1" s="1"/>
  <c r="I151" i="1"/>
  <c r="O151" i="1" s="1"/>
  <c r="G151" i="1"/>
  <c r="F151" i="1"/>
  <c r="E151" i="1"/>
  <c r="D151" i="1"/>
  <c r="C151" i="1"/>
  <c r="AI150" i="1"/>
  <c r="AE150" i="1"/>
  <c r="Z150" i="1"/>
  <c r="X150" i="1"/>
  <c r="U150" i="1"/>
  <c r="S150" i="1"/>
  <c r="R150" i="1"/>
  <c r="P150" i="1"/>
  <c r="N150" i="1"/>
  <c r="K150" i="1"/>
  <c r="J150" i="1"/>
  <c r="I150" i="1"/>
  <c r="G150" i="1"/>
  <c r="Q150" i="1" s="1"/>
  <c r="F150" i="1"/>
  <c r="E150" i="1"/>
  <c r="D150" i="1"/>
  <c r="C150" i="1"/>
  <c r="AI149" i="1"/>
  <c r="AE149" i="1"/>
  <c r="Z149" i="1" s="1"/>
  <c r="X149" i="1"/>
  <c r="U149" i="1"/>
  <c r="S149" i="1"/>
  <c r="R149" i="1"/>
  <c r="P149" i="1"/>
  <c r="N149" i="1"/>
  <c r="K149" i="1"/>
  <c r="J149" i="1"/>
  <c r="I149" i="1"/>
  <c r="O149" i="1" s="1"/>
  <c r="G149" i="1"/>
  <c r="Q149" i="1" s="1"/>
  <c r="F149" i="1"/>
  <c r="E149" i="1"/>
  <c r="D149" i="1"/>
  <c r="C149" i="1"/>
  <c r="AI148" i="1"/>
  <c r="AE148" i="1"/>
  <c r="Z148" i="1" s="1"/>
  <c r="X148" i="1"/>
  <c r="U148" i="1"/>
  <c r="S148" i="1"/>
  <c r="P148" i="1"/>
  <c r="R148" i="1" s="1"/>
  <c r="K148" i="1"/>
  <c r="J148" i="1"/>
  <c r="N148" i="1" s="1"/>
  <c r="I148" i="1"/>
  <c r="G148" i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R147" i="1" s="1"/>
  <c r="K147" i="1"/>
  <c r="J147" i="1"/>
  <c r="N147" i="1" s="1"/>
  <c r="AG147" i="1" s="1"/>
  <c r="I147" i="1"/>
  <c r="G147" i="1"/>
  <c r="F147" i="1"/>
  <c r="E147" i="1"/>
  <c r="D147" i="1"/>
  <c r="C147" i="1"/>
  <c r="AI146" i="1"/>
  <c r="AE146" i="1"/>
  <c r="Z146" i="1"/>
  <c r="X146" i="1"/>
  <c r="U146" i="1"/>
  <c r="S146" i="1"/>
  <c r="R146" i="1"/>
  <c r="P146" i="1"/>
  <c r="N146" i="1"/>
  <c r="K146" i="1"/>
  <c r="J146" i="1"/>
  <c r="I146" i="1"/>
  <c r="G146" i="1"/>
  <c r="Q146" i="1" s="1"/>
  <c r="F146" i="1"/>
  <c r="E146" i="1"/>
  <c r="D146" i="1"/>
  <c r="C146" i="1"/>
  <c r="AI145" i="1"/>
  <c r="AE145" i="1"/>
  <c r="Z145" i="1" s="1"/>
  <c r="X145" i="1"/>
  <c r="U145" i="1"/>
  <c r="S145" i="1"/>
  <c r="R145" i="1"/>
  <c r="P145" i="1"/>
  <c r="N145" i="1"/>
  <c r="K145" i="1"/>
  <c r="J145" i="1"/>
  <c r="I145" i="1"/>
  <c r="O145" i="1" s="1"/>
  <c r="G145" i="1"/>
  <c r="Q145" i="1" s="1"/>
  <c r="F145" i="1"/>
  <c r="E145" i="1"/>
  <c r="D145" i="1"/>
  <c r="C145" i="1"/>
  <c r="AI144" i="1"/>
  <c r="AE144" i="1"/>
  <c r="Z144" i="1" s="1"/>
  <c r="X144" i="1"/>
  <c r="U144" i="1"/>
  <c r="S144" i="1"/>
  <c r="P144" i="1"/>
  <c r="R144" i="1" s="1"/>
  <c r="K144" i="1"/>
  <c r="J144" i="1"/>
  <c r="N144" i="1" s="1"/>
  <c r="AG144" i="1" s="1"/>
  <c r="I144" i="1"/>
  <c r="G144" i="1"/>
  <c r="F144" i="1"/>
  <c r="E144" i="1"/>
  <c r="D144" i="1"/>
  <c r="C144" i="1"/>
  <c r="AI143" i="1"/>
  <c r="AE143" i="1"/>
  <c r="X143" i="1"/>
  <c r="Z143" i="1" s="1"/>
  <c r="U143" i="1"/>
  <c r="S143" i="1"/>
  <c r="Q143" i="1"/>
  <c r="P143" i="1"/>
  <c r="R143" i="1" s="1"/>
  <c r="K143" i="1"/>
  <c r="J143" i="1"/>
  <c r="N143" i="1" s="1"/>
  <c r="I143" i="1"/>
  <c r="O143" i="1" s="1"/>
  <c r="G143" i="1"/>
  <c r="F143" i="1"/>
  <c r="E143" i="1"/>
  <c r="D143" i="1"/>
  <c r="C143" i="1"/>
  <c r="AI142" i="1"/>
  <c r="AE142" i="1"/>
  <c r="Z142" i="1"/>
  <c r="X142" i="1"/>
  <c r="U142" i="1"/>
  <c r="S142" i="1"/>
  <c r="R142" i="1"/>
  <c r="P142" i="1"/>
  <c r="N142" i="1"/>
  <c r="K142" i="1"/>
  <c r="J142" i="1"/>
  <c r="I142" i="1"/>
  <c r="G142" i="1"/>
  <c r="Q142" i="1" s="1"/>
  <c r="F142" i="1"/>
  <c r="E142" i="1"/>
  <c r="D142" i="1"/>
  <c r="C142" i="1"/>
  <c r="AI141" i="1"/>
  <c r="AE141" i="1"/>
  <c r="Z141" i="1" s="1"/>
  <c r="X141" i="1"/>
  <c r="U141" i="1"/>
  <c r="S141" i="1"/>
  <c r="R141" i="1"/>
  <c r="P141" i="1"/>
  <c r="N141" i="1"/>
  <c r="K141" i="1"/>
  <c r="J141" i="1"/>
  <c r="I141" i="1"/>
  <c r="O141" i="1" s="1"/>
  <c r="G141" i="1"/>
  <c r="Q141" i="1" s="1"/>
  <c r="F141" i="1"/>
  <c r="E141" i="1"/>
  <c r="D141" i="1"/>
  <c r="C141" i="1"/>
  <c r="AI140" i="1"/>
  <c r="AE140" i="1"/>
  <c r="Z140" i="1" s="1"/>
  <c r="X140" i="1"/>
  <c r="U140" i="1"/>
  <c r="S140" i="1"/>
  <c r="P140" i="1"/>
  <c r="R140" i="1" s="1"/>
  <c r="K140" i="1"/>
  <c r="J140" i="1"/>
  <c r="N140" i="1" s="1"/>
  <c r="I140" i="1"/>
  <c r="G140" i="1"/>
  <c r="F140" i="1"/>
  <c r="E140" i="1"/>
  <c r="D140" i="1"/>
  <c r="C140" i="1"/>
  <c r="AI139" i="1"/>
  <c r="AE139" i="1"/>
  <c r="X139" i="1"/>
  <c r="Z139" i="1" s="1"/>
  <c r="U139" i="1"/>
  <c r="S139" i="1"/>
  <c r="Q139" i="1"/>
  <c r="P139" i="1"/>
  <c r="R139" i="1" s="1"/>
  <c r="K139" i="1"/>
  <c r="J139" i="1"/>
  <c r="N139" i="1" s="1"/>
  <c r="AG139" i="1" s="1"/>
  <c r="I139" i="1"/>
  <c r="G139" i="1"/>
  <c r="F139" i="1"/>
  <c r="E139" i="1"/>
  <c r="D139" i="1"/>
  <c r="C139" i="1"/>
  <c r="AI138" i="1"/>
  <c r="AE138" i="1"/>
  <c r="Z138" i="1"/>
  <c r="X138" i="1"/>
  <c r="U138" i="1"/>
  <c r="S138" i="1"/>
  <c r="R138" i="1"/>
  <c r="P138" i="1"/>
  <c r="N138" i="1"/>
  <c r="K138" i="1"/>
  <c r="J138" i="1"/>
  <c r="I138" i="1"/>
  <c r="G138" i="1"/>
  <c r="Q138" i="1" s="1"/>
  <c r="F138" i="1"/>
  <c r="E138" i="1"/>
  <c r="D138" i="1"/>
  <c r="C138" i="1"/>
  <c r="AI137" i="1"/>
  <c r="AE137" i="1"/>
  <c r="Z137" i="1" s="1"/>
  <c r="X137" i="1"/>
  <c r="U137" i="1"/>
  <c r="S137" i="1"/>
  <c r="Q137" i="1"/>
  <c r="P137" i="1"/>
  <c r="N137" i="1"/>
  <c r="K137" i="1"/>
  <c r="J137" i="1"/>
  <c r="I137" i="1"/>
  <c r="O137" i="1" s="1"/>
  <c r="G137" i="1"/>
  <c r="R137" i="1" s="1"/>
  <c r="F137" i="1"/>
  <c r="E137" i="1"/>
  <c r="D137" i="1"/>
  <c r="C137" i="1"/>
  <c r="AI136" i="1"/>
  <c r="AE136" i="1"/>
  <c r="Z136" i="1" s="1"/>
  <c r="X136" i="1"/>
  <c r="U136" i="1"/>
  <c r="S136" i="1"/>
  <c r="P136" i="1"/>
  <c r="R136" i="1" s="1"/>
  <c r="K136" i="1"/>
  <c r="J136" i="1"/>
  <c r="N136" i="1" s="1"/>
  <c r="AG136" i="1" s="1"/>
  <c r="I136" i="1"/>
  <c r="G136" i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R135" i="1" s="1"/>
  <c r="K135" i="1"/>
  <c r="J135" i="1"/>
  <c r="N135" i="1" s="1"/>
  <c r="I135" i="1"/>
  <c r="O135" i="1" s="1"/>
  <c r="G135" i="1"/>
  <c r="F135" i="1"/>
  <c r="E135" i="1"/>
  <c r="D135" i="1"/>
  <c r="C135" i="1"/>
  <c r="AI134" i="1"/>
  <c r="AE134" i="1"/>
  <c r="Z134" i="1"/>
  <c r="X134" i="1"/>
  <c r="U134" i="1"/>
  <c r="S134" i="1"/>
  <c r="R134" i="1"/>
  <c r="P134" i="1"/>
  <c r="N134" i="1"/>
  <c r="K134" i="1"/>
  <c r="J134" i="1"/>
  <c r="I134" i="1"/>
  <c r="G134" i="1"/>
  <c r="Q134" i="1" s="1"/>
  <c r="F134" i="1"/>
  <c r="E134" i="1"/>
  <c r="D134" i="1"/>
  <c r="C134" i="1"/>
  <c r="AI133" i="1"/>
  <c r="AE133" i="1"/>
  <c r="Z133" i="1" s="1"/>
  <c r="X133" i="1"/>
  <c r="U133" i="1"/>
  <c r="S133" i="1"/>
  <c r="R133" i="1"/>
  <c r="P133" i="1"/>
  <c r="N133" i="1"/>
  <c r="K133" i="1"/>
  <c r="J133" i="1"/>
  <c r="I133" i="1"/>
  <c r="O133" i="1" s="1"/>
  <c r="G133" i="1"/>
  <c r="Q133" i="1" s="1"/>
  <c r="F133" i="1"/>
  <c r="E133" i="1"/>
  <c r="D133" i="1"/>
  <c r="C133" i="1"/>
  <c r="AI132" i="1"/>
  <c r="AE132" i="1"/>
  <c r="Z132" i="1" s="1"/>
  <c r="X132" i="1"/>
  <c r="U132" i="1"/>
  <c r="S132" i="1"/>
  <c r="P132" i="1"/>
  <c r="R132" i="1" s="1"/>
  <c r="K132" i="1"/>
  <c r="J132" i="1"/>
  <c r="N132" i="1" s="1"/>
  <c r="I132" i="1"/>
  <c r="G132" i="1"/>
  <c r="F132" i="1"/>
  <c r="E132" i="1"/>
  <c r="D132" i="1"/>
  <c r="C132" i="1"/>
  <c r="AI131" i="1"/>
  <c r="AE131" i="1"/>
  <c r="X131" i="1"/>
  <c r="Z131" i="1" s="1"/>
  <c r="U131" i="1"/>
  <c r="S131" i="1"/>
  <c r="Q131" i="1"/>
  <c r="P131" i="1"/>
  <c r="R131" i="1" s="1"/>
  <c r="K131" i="1"/>
  <c r="J131" i="1"/>
  <c r="N131" i="1" s="1"/>
  <c r="AG131" i="1" s="1"/>
  <c r="I131" i="1"/>
  <c r="G131" i="1"/>
  <c r="F131" i="1"/>
  <c r="E131" i="1"/>
  <c r="D131" i="1"/>
  <c r="C131" i="1"/>
  <c r="AI130" i="1"/>
  <c r="AE130" i="1"/>
  <c r="Z130" i="1"/>
  <c r="X130" i="1"/>
  <c r="U130" i="1"/>
  <c r="S130" i="1"/>
  <c r="R130" i="1"/>
  <c r="P130" i="1"/>
  <c r="N130" i="1"/>
  <c r="K130" i="1"/>
  <c r="J130" i="1"/>
  <c r="I130" i="1"/>
  <c r="G130" i="1"/>
  <c r="Q130" i="1" s="1"/>
  <c r="F130" i="1"/>
  <c r="E130" i="1"/>
  <c r="D130" i="1"/>
  <c r="C130" i="1"/>
  <c r="AI129" i="1"/>
  <c r="AE129" i="1"/>
  <c r="Z129" i="1" s="1"/>
  <c r="X129" i="1"/>
  <c r="U129" i="1"/>
  <c r="S129" i="1"/>
  <c r="R129" i="1"/>
  <c r="P129" i="1"/>
  <c r="N129" i="1"/>
  <c r="K129" i="1"/>
  <c r="J129" i="1"/>
  <c r="I129" i="1"/>
  <c r="O129" i="1" s="1"/>
  <c r="G129" i="1"/>
  <c r="Q129" i="1" s="1"/>
  <c r="F129" i="1"/>
  <c r="E129" i="1"/>
  <c r="D129" i="1"/>
  <c r="C129" i="1"/>
  <c r="AI128" i="1"/>
  <c r="AE128" i="1"/>
  <c r="Z128" i="1" s="1"/>
  <c r="X128" i="1"/>
  <c r="U128" i="1"/>
  <c r="S128" i="1"/>
  <c r="P128" i="1"/>
  <c r="R128" i="1" s="1"/>
  <c r="K128" i="1"/>
  <c r="J128" i="1"/>
  <c r="N128" i="1" s="1"/>
  <c r="AG128" i="1" s="1"/>
  <c r="I128" i="1"/>
  <c r="G128" i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R127" i="1" s="1"/>
  <c r="K127" i="1"/>
  <c r="J127" i="1"/>
  <c r="N127" i="1" s="1"/>
  <c r="I127" i="1"/>
  <c r="O127" i="1" s="1"/>
  <c r="G127" i="1"/>
  <c r="F127" i="1"/>
  <c r="E127" i="1"/>
  <c r="D127" i="1"/>
  <c r="C127" i="1"/>
  <c r="AI126" i="1"/>
  <c r="AE126" i="1"/>
  <c r="Z126" i="1"/>
  <c r="X126" i="1"/>
  <c r="U126" i="1"/>
  <c r="S126" i="1"/>
  <c r="R126" i="1"/>
  <c r="P126" i="1"/>
  <c r="N126" i="1"/>
  <c r="K126" i="1"/>
  <c r="J126" i="1"/>
  <c r="I126" i="1"/>
  <c r="G126" i="1"/>
  <c r="Q126" i="1" s="1"/>
  <c r="F126" i="1"/>
  <c r="E126" i="1"/>
  <c r="D126" i="1"/>
  <c r="C126" i="1"/>
  <c r="AI125" i="1"/>
  <c r="AE125" i="1"/>
  <c r="Z125" i="1" s="1"/>
  <c r="X125" i="1"/>
  <c r="U125" i="1"/>
  <c r="S125" i="1"/>
  <c r="R125" i="1"/>
  <c r="P125" i="1"/>
  <c r="N125" i="1"/>
  <c r="K125" i="1"/>
  <c r="J125" i="1"/>
  <c r="I125" i="1"/>
  <c r="O125" i="1" s="1"/>
  <c r="G125" i="1"/>
  <c r="Q125" i="1" s="1"/>
  <c r="F125" i="1"/>
  <c r="E125" i="1"/>
  <c r="D125" i="1"/>
  <c r="C125" i="1"/>
  <c r="AI124" i="1"/>
  <c r="AE124" i="1"/>
  <c r="Z124" i="1" s="1"/>
  <c r="X124" i="1"/>
  <c r="U124" i="1"/>
  <c r="S124" i="1"/>
  <c r="P124" i="1"/>
  <c r="R124" i="1" s="1"/>
  <c r="K124" i="1"/>
  <c r="J124" i="1"/>
  <c r="N124" i="1" s="1"/>
  <c r="I124" i="1"/>
  <c r="G124" i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R123" i="1" s="1"/>
  <c r="K123" i="1"/>
  <c r="J123" i="1"/>
  <c r="N123" i="1" s="1"/>
  <c r="AG123" i="1" s="1"/>
  <c r="I123" i="1"/>
  <c r="G123" i="1"/>
  <c r="F123" i="1"/>
  <c r="E123" i="1"/>
  <c r="D123" i="1"/>
  <c r="C123" i="1"/>
  <c r="AI122" i="1"/>
  <c r="AE122" i="1"/>
  <c r="Z122" i="1"/>
  <c r="X122" i="1"/>
  <c r="U122" i="1"/>
  <c r="S122" i="1"/>
  <c r="R122" i="1"/>
  <c r="P122" i="1"/>
  <c r="N122" i="1"/>
  <c r="K122" i="1"/>
  <c r="J122" i="1"/>
  <c r="I122" i="1"/>
  <c r="G122" i="1"/>
  <c r="Q122" i="1" s="1"/>
  <c r="F122" i="1"/>
  <c r="E122" i="1"/>
  <c r="D122" i="1"/>
  <c r="C122" i="1"/>
  <c r="AI121" i="1"/>
  <c r="AE121" i="1"/>
  <c r="Z121" i="1" s="1"/>
  <c r="X121" i="1"/>
  <c r="U121" i="1"/>
  <c r="S121" i="1"/>
  <c r="R121" i="1"/>
  <c r="P121" i="1"/>
  <c r="N121" i="1"/>
  <c r="K121" i="1"/>
  <c r="J121" i="1"/>
  <c r="I121" i="1"/>
  <c r="O121" i="1" s="1"/>
  <c r="G121" i="1"/>
  <c r="Q121" i="1" s="1"/>
  <c r="F121" i="1"/>
  <c r="E121" i="1"/>
  <c r="D121" i="1"/>
  <c r="C121" i="1"/>
  <c r="AI120" i="1"/>
  <c r="AE120" i="1"/>
  <c r="Z120" i="1" s="1"/>
  <c r="X120" i="1"/>
  <c r="U120" i="1"/>
  <c r="S120" i="1"/>
  <c r="P120" i="1"/>
  <c r="R120" i="1" s="1"/>
  <c r="K120" i="1"/>
  <c r="J120" i="1"/>
  <c r="N120" i="1" s="1"/>
  <c r="AG120" i="1" s="1"/>
  <c r="I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R119" i="1" s="1"/>
  <c r="K119" i="1"/>
  <c r="J119" i="1"/>
  <c r="N119" i="1" s="1"/>
  <c r="I119" i="1"/>
  <c r="O119" i="1" s="1"/>
  <c r="G119" i="1"/>
  <c r="F119" i="1"/>
  <c r="E119" i="1"/>
  <c r="D119" i="1"/>
  <c r="C119" i="1"/>
  <c r="AI118" i="1"/>
  <c r="AE118" i="1"/>
  <c r="Z118" i="1"/>
  <c r="X118" i="1"/>
  <c r="U118" i="1"/>
  <c r="S118" i="1"/>
  <c r="R118" i="1"/>
  <c r="P118" i="1"/>
  <c r="N118" i="1"/>
  <c r="K118" i="1"/>
  <c r="J118" i="1"/>
  <c r="I118" i="1"/>
  <c r="G118" i="1"/>
  <c r="Q118" i="1" s="1"/>
  <c r="F118" i="1"/>
  <c r="E118" i="1"/>
  <c r="D118" i="1"/>
  <c r="C118" i="1"/>
  <c r="AI117" i="1"/>
  <c r="AE117" i="1"/>
  <c r="Z117" i="1" s="1"/>
  <c r="X117" i="1"/>
  <c r="U117" i="1"/>
  <c r="S117" i="1"/>
  <c r="R117" i="1"/>
  <c r="P117" i="1"/>
  <c r="N117" i="1"/>
  <c r="K117" i="1"/>
  <c r="J117" i="1"/>
  <c r="I117" i="1"/>
  <c r="O117" i="1" s="1"/>
  <c r="G117" i="1"/>
  <c r="Q117" i="1" s="1"/>
  <c r="F117" i="1"/>
  <c r="E117" i="1"/>
  <c r="D117" i="1"/>
  <c r="C117" i="1"/>
  <c r="AI116" i="1"/>
  <c r="AE116" i="1"/>
  <c r="Z116" i="1" s="1"/>
  <c r="X116" i="1"/>
  <c r="U116" i="1"/>
  <c r="S116" i="1"/>
  <c r="P116" i="1"/>
  <c r="R116" i="1" s="1"/>
  <c r="K116" i="1"/>
  <c r="J116" i="1"/>
  <c r="N116" i="1" s="1"/>
  <c r="I116" i="1"/>
  <c r="G116" i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R115" i="1" s="1"/>
  <c r="K115" i="1"/>
  <c r="J115" i="1"/>
  <c r="N115" i="1" s="1"/>
  <c r="AG115" i="1" s="1"/>
  <c r="I115" i="1"/>
  <c r="O115" i="1" s="1"/>
  <c r="G115" i="1"/>
  <c r="F115" i="1"/>
  <c r="E115" i="1"/>
  <c r="D115" i="1"/>
  <c r="C115" i="1"/>
  <c r="AI114" i="1"/>
  <c r="AE114" i="1"/>
  <c r="Z114" i="1"/>
  <c r="X114" i="1"/>
  <c r="U114" i="1"/>
  <c r="S114" i="1"/>
  <c r="R114" i="1"/>
  <c r="P114" i="1"/>
  <c r="N114" i="1"/>
  <c r="K114" i="1"/>
  <c r="J114" i="1"/>
  <c r="I114" i="1"/>
  <c r="G114" i="1"/>
  <c r="Q114" i="1" s="1"/>
  <c r="F114" i="1"/>
  <c r="E114" i="1"/>
  <c r="D114" i="1"/>
  <c r="C114" i="1"/>
  <c r="AI113" i="1"/>
  <c r="AE113" i="1"/>
  <c r="Z113" i="1" s="1"/>
  <c r="X113" i="1"/>
  <c r="U113" i="1"/>
  <c r="S113" i="1"/>
  <c r="R113" i="1"/>
  <c r="P113" i="1"/>
  <c r="N113" i="1"/>
  <c r="K113" i="1"/>
  <c r="J113" i="1"/>
  <c r="I113" i="1"/>
  <c r="O113" i="1" s="1"/>
  <c r="G113" i="1"/>
  <c r="Q113" i="1" s="1"/>
  <c r="F113" i="1"/>
  <c r="E113" i="1"/>
  <c r="D113" i="1"/>
  <c r="C113" i="1"/>
  <c r="AI112" i="1"/>
  <c r="AE112" i="1"/>
  <c r="Z112" i="1" s="1"/>
  <c r="X112" i="1"/>
  <c r="U112" i="1"/>
  <c r="S112" i="1"/>
  <c r="P112" i="1"/>
  <c r="R112" i="1" s="1"/>
  <c r="K112" i="1"/>
  <c r="J112" i="1"/>
  <c r="N112" i="1" s="1"/>
  <c r="AG112" i="1" s="1"/>
  <c r="I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R111" i="1" s="1"/>
  <c r="K111" i="1"/>
  <c r="J111" i="1"/>
  <c r="N111" i="1" s="1"/>
  <c r="I111" i="1"/>
  <c r="O111" i="1" s="1"/>
  <c r="G111" i="1"/>
  <c r="F111" i="1"/>
  <c r="E111" i="1"/>
  <c r="D111" i="1"/>
  <c r="C111" i="1"/>
  <c r="AI110" i="1"/>
  <c r="AE110" i="1"/>
  <c r="Z110" i="1"/>
  <c r="X110" i="1"/>
  <c r="U110" i="1"/>
  <c r="S110" i="1"/>
  <c r="R110" i="1"/>
  <c r="P110" i="1"/>
  <c r="N110" i="1"/>
  <c r="K110" i="1"/>
  <c r="J110" i="1"/>
  <c r="I110" i="1"/>
  <c r="G110" i="1"/>
  <c r="Q110" i="1" s="1"/>
  <c r="F110" i="1"/>
  <c r="E110" i="1"/>
  <c r="D110" i="1"/>
  <c r="C110" i="1"/>
  <c r="AI109" i="1"/>
  <c r="AE109" i="1"/>
  <c r="Z109" i="1" s="1"/>
  <c r="X109" i="1"/>
  <c r="U109" i="1"/>
  <c r="S109" i="1"/>
  <c r="R109" i="1"/>
  <c r="P109" i="1"/>
  <c r="N109" i="1"/>
  <c r="K109" i="1"/>
  <c r="J109" i="1"/>
  <c r="I109" i="1"/>
  <c r="O109" i="1" s="1"/>
  <c r="G109" i="1"/>
  <c r="Q109" i="1" s="1"/>
  <c r="F109" i="1"/>
  <c r="E109" i="1"/>
  <c r="D109" i="1"/>
  <c r="C109" i="1"/>
  <c r="AI108" i="1"/>
  <c r="AE108" i="1"/>
  <c r="Z108" i="1" s="1"/>
  <c r="X108" i="1"/>
  <c r="U108" i="1"/>
  <c r="S108" i="1"/>
  <c r="P108" i="1"/>
  <c r="R108" i="1" s="1"/>
  <c r="K108" i="1"/>
  <c r="J108" i="1"/>
  <c r="N108" i="1" s="1"/>
  <c r="I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R107" i="1" s="1"/>
  <c r="K107" i="1"/>
  <c r="J107" i="1"/>
  <c r="N107" i="1" s="1"/>
  <c r="AG107" i="1" s="1"/>
  <c r="I107" i="1"/>
  <c r="O107" i="1" s="1"/>
  <c r="G107" i="1"/>
  <c r="F107" i="1"/>
  <c r="E107" i="1"/>
  <c r="D107" i="1"/>
  <c r="C107" i="1"/>
  <c r="AI106" i="1"/>
  <c r="AE106" i="1"/>
  <c r="Z106" i="1"/>
  <c r="X106" i="1"/>
  <c r="U106" i="1"/>
  <c r="S106" i="1"/>
  <c r="R106" i="1"/>
  <c r="P106" i="1"/>
  <c r="N106" i="1"/>
  <c r="K106" i="1"/>
  <c r="J106" i="1"/>
  <c r="I106" i="1"/>
  <c r="G106" i="1"/>
  <c r="Q106" i="1" s="1"/>
  <c r="F106" i="1"/>
  <c r="E106" i="1"/>
  <c r="D106" i="1"/>
  <c r="C106" i="1"/>
  <c r="AI105" i="1"/>
  <c r="AE105" i="1"/>
  <c r="Z105" i="1" s="1"/>
  <c r="X105" i="1"/>
  <c r="U105" i="1"/>
  <c r="S105" i="1"/>
  <c r="R105" i="1"/>
  <c r="P105" i="1"/>
  <c r="N105" i="1"/>
  <c r="K105" i="1"/>
  <c r="J105" i="1"/>
  <c r="I105" i="1"/>
  <c r="O105" i="1" s="1"/>
  <c r="G105" i="1"/>
  <c r="Q105" i="1" s="1"/>
  <c r="F105" i="1"/>
  <c r="E105" i="1"/>
  <c r="D105" i="1"/>
  <c r="C105" i="1"/>
  <c r="AI104" i="1"/>
  <c r="AE104" i="1"/>
  <c r="Z104" i="1" s="1"/>
  <c r="X104" i="1"/>
  <c r="U104" i="1"/>
  <c r="S104" i="1"/>
  <c r="P104" i="1"/>
  <c r="R104" i="1" s="1"/>
  <c r="K104" i="1"/>
  <c r="J104" i="1"/>
  <c r="N104" i="1" s="1"/>
  <c r="AG104" i="1" s="1"/>
  <c r="I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R103" i="1" s="1"/>
  <c r="K103" i="1"/>
  <c r="J103" i="1"/>
  <c r="N103" i="1" s="1"/>
  <c r="I103" i="1"/>
  <c r="O103" i="1" s="1"/>
  <c r="G103" i="1"/>
  <c r="F103" i="1"/>
  <c r="E103" i="1"/>
  <c r="D103" i="1"/>
  <c r="C103" i="1"/>
  <c r="AI102" i="1"/>
  <c r="AE102" i="1"/>
  <c r="Z102" i="1"/>
  <c r="X102" i="1"/>
  <c r="U102" i="1"/>
  <c r="S102" i="1"/>
  <c r="R102" i="1"/>
  <c r="P102" i="1"/>
  <c r="N102" i="1"/>
  <c r="K102" i="1"/>
  <c r="J102" i="1"/>
  <c r="I102" i="1"/>
  <c r="G102" i="1"/>
  <c r="Q102" i="1" s="1"/>
  <c r="F102" i="1"/>
  <c r="E102" i="1"/>
  <c r="D102" i="1"/>
  <c r="C102" i="1"/>
  <c r="AI101" i="1"/>
  <c r="AE101" i="1"/>
  <c r="Z101" i="1" s="1"/>
  <c r="X101" i="1"/>
  <c r="U101" i="1"/>
  <c r="S101" i="1"/>
  <c r="R101" i="1"/>
  <c r="P101" i="1"/>
  <c r="N101" i="1"/>
  <c r="K101" i="1"/>
  <c r="J101" i="1"/>
  <c r="I101" i="1"/>
  <c r="O101" i="1" s="1"/>
  <c r="G101" i="1"/>
  <c r="Q101" i="1" s="1"/>
  <c r="F101" i="1"/>
  <c r="E101" i="1"/>
  <c r="D101" i="1"/>
  <c r="C101" i="1"/>
  <c r="AI100" i="1"/>
  <c r="AE100" i="1"/>
  <c r="Z100" i="1" s="1"/>
  <c r="X100" i="1"/>
  <c r="U100" i="1"/>
  <c r="S100" i="1"/>
  <c r="P100" i="1"/>
  <c r="R100" i="1" s="1"/>
  <c r="K100" i="1"/>
  <c r="J100" i="1"/>
  <c r="N100" i="1" s="1"/>
  <c r="I100" i="1"/>
  <c r="G100" i="1"/>
  <c r="F100" i="1"/>
  <c r="E100" i="1"/>
  <c r="D100" i="1"/>
  <c r="C100" i="1"/>
  <c r="AI99" i="1"/>
  <c r="AE99" i="1"/>
  <c r="X99" i="1"/>
  <c r="Z99" i="1" s="1"/>
  <c r="U99" i="1"/>
  <c r="S99" i="1"/>
  <c r="Q99" i="1"/>
  <c r="P99" i="1"/>
  <c r="R99" i="1" s="1"/>
  <c r="K99" i="1"/>
  <c r="J99" i="1"/>
  <c r="N99" i="1" s="1"/>
  <c r="AG99" i="1" s="1"/>
  <c r="I99" i="1"/>
  <c r="O99" i="1" s="1"/>
  <c r="G99" i="1"/>
  <c r="F99" i="1"/>
  <c r="E99" i="1"/>
  <c r="D99" i="1"/>
  <c r="C99" i="1"/>
  <c r="AI98" i="1"/>
  <c r="AE98" i="1"/>
  <c r="Z98" i="1"/>
  <c r="X98" i="1"/>
  <c r="U98" i="1"/>
  <c r="S98" i="1"/>
  <c r="R98" i="1"/>
  <c r="P98" i="1"/>
  <c r="N98" i="1"/>
  <c r="K98" i="1"/>
  <c r="J98" i="1"/>
  <c r="I98" i="1"/>
  <c r="G98" i="1"/>
  <c r="Q98" i="1" s="1"/>
  <c r="F98" i="1"/>
  <c r="E98" i="1"/>
  <c r="D98" i="1"/>
  <c r="C98" i="1"/>
  <c r="AI97" i="1"/>
  <c r="AE97" i="1"/>
  <c r="Z97" i="1" s="1"/>
  <c r="X97" i="1"/>
  <c r="U97" i="1"/>
  <c r="S97" i="1"/>
  <c r="R97" i="1"/>
  <c r="P97" i="1"/>
  <c r="N97" i="1"/>
  <c r="K97" i="1"/>
  <c r="J97" i="1"/>
  <c r="I97" i="1"/>
  <c r="O97" i="1" s="1"/>
  <c r="G97" i="1"/>
  <c r="Q97" i="1" s="1"/>
  <c r="F97" i="1"/>
  <c r="E97" i="1"/>
  <c r="D97" i="1"/>
  <c r="C97" i="1"/>
  <c r="AI96" i="1"/>
  <c r="AE96" i="1"/>
  <c r="Z96" i="1" s="1"/>
  <c r="X96" i="1"/>
  <c r="U96" i="1"/>
  <c r="S96" i="1"/>
  <c r="P96" i="1"/>
  <c r="R96" i="1" s="1"/>
  <c r="K96" i="1"/>
  <c r="J96" i="1"/>
  <c r="N96" i="1" s="1"/>
  <c r="AG96" i="1" s="1"/>
  <c r="I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R95" i="1" s="1"/>
  <c r="K95" i="1"/>
  <c r="J95" i="1"/>
  <c r="N95" i="1" s="1"/>
  <c r="I95" i="1"/>
  <c r="O95" i="1" s="1"/>
  <c r="G95" i="1"/>
  <c r="F95" i="1"/>
  <c r="E95" i="1"/>
  <c r="D95" i="1"/>
  <c r="C95" i="1"/>
  <c r="AI94" i="1"/>
  <c r="AE94" i="1"/>
  <c r="Z94" i="1"/>
  <c r="X94" i="1"/>
  <c r="U94" i="1"/>
  <c r="S94" i="1"/>
  <c r="R94" i="1"/>
  <c r="P94" i="1"/>
  <c r="N94" i="1"/>
  <c r="K94" i="1"/>
  <c r="J94" i="1"/>
  <c r="I94" i="1"/>
  <c r="G94" i="1"/>
  <c r="Q94" i="1" s="1"/>
  <c r="F94" i="1"/>
  <c r="E94" i="1"/>
  <c r="D94" i="1"/>
  <c r="C94" i="1"/>
  <c r="AI93" i="1"/>
  <c r="AE93" i="1"/>
  <c r="Z93" i="1" s="1"/>
  <c r="X93" i="1"/>
  <c r="U93" i="1"/>
  <c r="S93" i="1"/>
  <c r="R93" i="1"/>
  <c r="P93" i="1"/>
  <c r="N93" i="1"/>
  <c r="K93" i="1"/>
  <c r="J93" i="1"/>
  <c r="I93" i="1"/>
  <c r="O93" i="1" s="1"/>
  <c r="G93" i="1"/>
  <c r="Q93" i="1" s="1"/>
  <c r="F93" i="1"/>
  <c r="E93" i="1"/>
  <c r="D93" i="1"/>
  <c r="C93" i="1"/>
  <c r="AI92" i="1"/>
  <c r="AE92" i="1"/>
  <c r="Z92" i="1" s="1"/>
  <c r="X92" i="1"/>
  <c r="U92" i="1"/>
  <c r="S92" i="1"/>
  <c r="P92" i="1"/>
  <c r="R92" i="1" s="1"/>
  <c r="K92" i="1"/>
  <c r="J92" i="1"/>
  <c r="N92" i="1" s="1"/>
  <c r="I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R91" i="1" s="1"/>
  <c r="K91" i="1"/>
  <c r="J91" i="1"/>
  <c r="N91" i="1" s="1"/>
  <c r="AG91" i="1" s="1"/>
  <c r="I91" i="1"/>
  <c r="G91" i="1"/>
  <c r="F91" i="1"/>
  <c r="E91" i="1"/>
  <c r="D91" i="1"/>
  <c r="C91" i="1"/>
  <c r="AI90" i="1"/>
  <c r="AE90" i="1"/>
  <c r="Z90" i="1"/>
  <c r="X90" i="1"/>
  <c r="U90" i="1"/>
  <c r="S90" i="1"/>
  <c r="R90" i="1"/>
  <c r="P90" i="1"/>
  <c r="N90" i="1"/>
  <c r="K90" i="1"/>
  <c r="J90" i="1"/>
  <c r="I90" i="1"/>
  <c r="G90" i="1"/>
  <c r="Q90" i="1" s="1"/>
  <c r="F90" i="1"/>
  <c r="E90" i="1"/>
  <c r="D90" i="1"/>
  <c r="C90" i="1"/>
  <c r="AI89" i="1"/>
  <c r="AE89" i="1"/>
  <c r="Z89" i="1" s="1"/>
  <c r="X89" i="1"/>
  <c r="U89" i="1"/>
  <c r="S89" i="1"/>
  <c r="R89" i="1"/>
  <c r="P89" i="1"/>
  <c r="Q89" i="1" s="1"/>
  <c r="N89" i="1"/>
  <c r="K89" i="1"/>
  <c r="J89" i="1"/>
  <c r="I89" i="1"/>
  <c r="O89" i="1" s="1"/>
  <c r="G89" i="1"/>
  <c r="AG89" i="1" s="1"/>
  <c r="F89" i="1"/>
  <c r="E89" i="1"/>
  <c r="D89" i="1"/>
  <c r="C89" i="1"/>
  <c r="AI88" i="1"/>
  <c r="AE88" i="1"/>
  <c r="X88" i="1"/>
  <c r="Z88" i="1" s="1"/>
  <c r="U88" i="1"/>
  <c r="S88" i="1"/>
  <c r="P88" i="1"/>
  <c r="R88" i="1" s="1"/>
  <c r="K88" i="1"/>
  <c r="J88" i="1"/>
  <c r="N88" i="1" s="1"/>
  <c r="AG88" i="1" s="1"/>
  <c r="I88" i="1"/>
  <c r="O88" i="1" s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R87" i="1" s="1"/>
  <c r="K87" i="1"/>
  <c r="J87" i="1"/>
  <c r="N87" i="1" s="1"/>
  <c r="I87" i="1"/>
  <c r="G87" i="1"/>
  <c r="O87" i="1" s="1"/>
  <c r="F87" i="1"/>
  <c r="E87" i="1"/>
  <c r="D87" i="1"/>
  <c r="C87" i="1"/>
  <c r="AI86" i="1"/>
  <c r="AE86" i="1"/>
  <c r="Z86" i="1"/>
  <c r="X86" i="1"/>
  <c r="U86" i="1"/>
  <c r="S86" i="1"/>
  <c r="R86" i="1"/>
  <c r="P86" i="1"/>
  <c r="N86" i="1"/>
  <c r="K86" i="1"/>
  <c r="J86" i="1"/>
  <c r="I86" i="1"/>
  <c r="G86" i="1"/>
  <c r="Q86" i="1" s="1"/>
  <c r="F86" i="1"/>
  <c r="E86" i="1"/>
  <c r="D86" i="1"/>
  <c r="C86" i="1"/>
  <c r="AI85" i="1"/>
  <c r="AE85" i="1"/>
  <c r="Z85" i="1" s="1"/>
  <c r="X85" i="1"/>
  <c r="U85" i="1"/>
  <c r="S85" i="1"/>
  <c r="R85" i="1"/>
  <c r="P85" i="1"/>
  <c r="N85" i="1"/>
  <c r="K85" i="1"/>
  <c r="J85" i="1"/>
  <c r="I85" i="1"/>
  <c r="O85" i="1" s="1"/>
  <c r="G85" i="1"/>
  <c r="Q85" i="1" s="1"/>
  <c r="F85" i="1"/>
  <c r="E85" i="1"/>
  <c r="D85" i="1"/>
  <c r="C85" i="1"/>
  <c r="AI84" i="1"/>
  <c r="AE84" i="1"/>
  <c r="Z84" i="1" s="1"/>
  <c r="X84" i="1"/>
  <c r="U84" i="1"/>
  <c r="S84" i="1"/>
  <c r="P84" i="1"/>
  <c r="R84" i="1" s="1"/>
  <c r="K84" i="1"/>
  <c r="J84" i="1"/>
  <c r="N84" i="1" s="1"/>
  <c r="I84" i="1"/>
  <c r="G84" i="1"/>
  <c r="F84" i="1"/>
  <c r="E84" i="1"/>
  <c r="D84" i="1"/>
  <c r="C84" i="1"/>
  <c r="AI83" i="1"/>
  <c r="AE83" i="1"/>
  <c r="X83" i="1"/>
  <c r="Z83" i="1" s="1"/>
  <c r="U83" i="1"/>
  <c r="S83" i="1"/>
  <c r="Q83" i="1"/>
  <c r="P83" i="1"/>
  <c r="R83" i="1" s="1"/>
  <c r="K83" i="1"/>
  <c r="J83" i="1"/>
  <c r="N83" i="1" s="1"/>
  <c r="AG83" i="1" s="1"/>
  <c r="I83" i="1"/>
  <c r="G83" i="1"/>
  <c r="F83" i="1"/>
  <c r="E83" i="1"/>
  <c r="D83" i="1"/>
  <c r="C83" i="1"/>
  <c r="AI82" i="1"/>
  <c r="AE82" i="1"/>
  <c r="Z82" i="1"/>
  <c r="X82" i="1"/>
  <c r="U82" i="1"/>
  <c r="S82" i="1"/>
  <c r="R82" i="1"/>
  <c r="P82" i="1"/>
  <c r="N82" i="1"/>
  <c r="K82" i="1"/>
  <c r="J82" i="1"/>
  <c r="I82" i="1"/>
  <c r="G82" i="1"/>
  <c r="Q82" i="1" s="1"/>
  <c r="F82" i="1"/>
  <c r="E82" i="1"/>
  <c r="D82" i="1"/>
  <c r="C82" i="1"/>
  <c r="AI81" i="1"/>
  <c r="AE81" i="1"/>
  <c r="Z81" i="1" s="1"/>
  <c r="X81" i="1"/>
  <c r="U81" i="1"/>
  <c r="S81" i="1"/>
  <c r="R81" i="1"/>
  <c r="P81" i="1"/>
  <c r="N81" i="1"/>
  <c r="K81" i="1"/>
  <c r="J81" i="1"/>
  <c r="I81" i="1"/>
  <c r="O81" i="1" s="1"/>
  <c r="G81" i="1"/>
  <c r="Q81" i="1" s="1"/>
  <c r="F81" i="1"/>
  <c r="E81" i="1"/>
  <c r="D81" i="1"/>
  <c r="C81" i="1"/>
  <c r="AI80" i="1"/>
  <c r="AE80" i="1"/>
  <c r="Z80" i="1" s="1"/>
  <c r="X80" i="1"/>
  <c r="U80" i="1"/>
  <c r="S80" i="1"/>
  <c r="P80" i="1"/>
  <c r="R80" i="1" s="1"/>
  <c r="K80" i="1"/>
  <c r="J80" i="1"/>
  <c r="N80" i="1" s="1"/>
  <c r="AG80" i="1" s="1"/>
  <c r="I80" i="1"/>
  <c r="O80" i="1" s="1"/>
  <c r="G80" i="1"/>
  <c r="F80" i="1"/>
  <c r="E80" i="1"/>
  <c r="D80" i="1"/>
  <c r="C80" i="1"/>
  <c r="AI79" i="1"/>
  <c r="AE79" i="1"/>
  <c r="X79" i="1"/>
  <c r="Z79" i="1" s="1"/>
  <c r="U79" i="1"/>
  <c r="S79" i="1"/>
  <c r="Q79" i="1"/>
  <c r="P79" i="1"/>
  <c r="R79" i="1" s="1"/>
  <c r="K79" i="1"/>
  <c r="J79" i="1"/>
  <c r="N79" i="1" s="1"/>
  <c r="I79" i="1"/>
  <c r="O79" i="1" s="1"/>
  <c r="G79" i="1"/>
  <c r="F79" i="1"/>
  <c r="E79" i="1"/>
  <c r="D79" i="1"/>
  <c r="C79" i="1"/>
  <c r="AI78" i="1"/>
  <c r="AE78" i="1"/>
  <c r="Z78" i="1"/>
  <c r="X78" i="1"/>
  <c r="U78" i="1"/>
  <c r="S78" i="1"/>
  <c r="R78" i="1"/>
  <c r="P78" i="1"/>
  <c r="N78" i="1"/>
  <c r="K78" i="1"/>
  <c r="J78" i="1"/>
  <c r="I78" i="1"/>
  <c r="G78" i="1"/>
  <c r="Q78" i="1" s="1"/>
  <c r="F78" i="1"/>
  <c r="E78" i="1"/>
  <c r="D78" i="1"/>
  <c r="C78" i="1"/>
  <c r="AI77" i="1"/>
  <c r="AE77" i="1"/>
  <c r="Z77" i="1" s="1"/>
  <c r="X77" i="1"/>
  <c r="U77" i="1"/>
  <c r="S77" i="1"/>
  <c r="R77" i="1"/>
  <c r="P77" i="1"/>
  <c r="N77" i="1"/>
  <c r="K77" i="1"/>
  <c r="J77" i="1"/>
  <c r="I77" i="1"/>
  <c r="O77" i="1" s="1"/>
  <c r="G77" i="1"/>
  <c r="Q77" i="1" s="1"/>
  <c r="F77" i="1"/>
  <c r="E77" i="1"/>
  <c r="D77" i="1"/>
  <c r="C77" i="1"/>
  <c r="AI76" i="1"/>
  <c r="AE76" i="1"/>
  <c r="Z76" i="1" s="1"/>
  <c r="X76" i="1"/>
  <c r="U76" i="1"/>
  <c r="S76" i="1"/>
  <c r="P76" i="1"/>
  <c r="R76" i="1" s="1"/>
  <c r="K76" i="1"/>
  <c r="J76" i="1"/>
  <c r="N76" i="1" s="1"/>
  <c r="I76" i="1"/>
  <c r="G76" i="1"/>
  <c r="F76" i="1"/>
  <c r="E76" i="1"/>
  <c r="D76" i="1"/>
  <c r="C76" i="1"/>
  <c r="AI75" i="1"/>
  <c r="AE75" i="1"/>
  <c r="X75" i="1"/>
  <c r="Z75" i="1" s="1"/>
  <c r="U75" i="1"/>
  <c r="S75" i="1"/>
  <c r="Q75" i="1"/>
  <c r="P75" i="1"/>
  <c r="R75" i="1" s="1"/>
  <c r="K75" i="1"/>
  <c r="J75" i="1"/>
  <c r="N75" i="1" s="1"/>
  <c r="AG75" i="1" s="1"/>
  <c r="I75" i="1"/>
  <c r="G75" i="1"/>
  <c r="F75" i="1"/>
  <c r="E75" i="1"/>
  <c r="D75" i="1"/>
  <c r="C75" i="1"/>
  <c r="AI74" i="1"/>
  <c r="AE74" i="1"/>
  <c r="Z74" i="1"/>
  <c r="X74" i="1"/>
  <c r="U74" i="1"/>
  <c r="S74" i="1"/>
  <c r="R74" i="1"/>
  <c r="P74" i="1"/>
  <c r="N74" i="1"/>
  <c r="K74" i="1"/>
  <c r="J74" i="1"/>
  <c r="I74" i="1"/>
  <c r="G74" i="1"/>
  <c r="Q74" i="1" s="1"/>
  <c r="F74" i="1"/>
  <c r="E74" i="1"/>
  <c r="D74" i="1"/>
  <c r="C74" i="1"/>
  <c r="AI73" i="1"/>
  <c r="AE73" i="1"/>
  <c r="Z73" i="1" s="1"/>
  <c r="X73" i="1"/>
  <c r="U73" i="1"/>
  <c r="S73" i="1"/>
  <c r="R73" i="1"/>
  <c r="P73" i="1"/>
  <c r="N73" i="1"/>
  <c r="K73" i="1"/>
  <c r="J73" i="1"/>
  <c r="I73" i="1"/>
  <c r="O73" i="1" s="1"/>
  <c r="G73" i="1"/>
  <c r="Q73" i="1" s="1"/>
  <c r="F73" i="1"/>
  <c r="E73" i="1"/>
  <c r="D73" i="1"/>
  <c r="C73" i="1"/>
  <c r="AI72" i="1"/>
  <c r="AE72" i="1"/>
  <c r="Z72" i="1" s="1"/>
  <c r="X72" i="1"/>
  <c r="U72" i="1"/>
  <c r="S72" i="1"/>
  <c r="P72" i="1"/>
  <c r="R72" i="1" s="1"/>
  <c r="K72" i="1"/>
  <c r="J72" i="1"/>
  <c r="N72" i="1" s="1"/>
  <c r="AG72" i="1" s="1"/>
  <c r="I72" i="1"/>
  <c r="O72" i="1" s="1"/>
  <c r="G72" i="1"/>
  <c r="F72" i="1"/>
  <c r="E72" i="1"/>
  <c r="D72" i="1"/>
  <c r="C72" i="1"/>
  <c r="AI71" i="1"/>
  <c r="AE71" i="1"/>
  <c r="X71" i="1"/>
  <c r="Z71" i="1" s="1"/>
  <c r="U71" i="1"/>
  <c r="S71" i="1"/>
  <c r="Q71" i="1"/>
  <c r="P71" i="1"/>
  <c r="R71" i="1" s="1"/>
  <c r="K71" i="1"/>
  <c r="J71" i="1"/>
  <c r="N71" i="1" s="1"/>
  <c r="I71" i="1"/>
  <c r="O71" i="1" s="1"/>
  <c r="G71" i="1"/>
  <c r="F71" i="1"/>
  <c r="E71" i="1"/>
  <c r="D71" i="1"/>
  <c r="C71" i="1"/>
  <c r="AI70" i="1"/>
  <c r="AE70" i="1"/>
  <c r="Z70" i="1"/>
  <c r="X70" i="1"/>
  <c r="U70" i="1"/>
  <c r="S70" i="1"/>
  <c r="R70" i="1"/>
  <c r="P70" i="1"/>
  <c r="N70" i="1"/>
  <c r="K70" i="1"/>
  <c r="J70" i="1"/>
  <c r="I70" i="1"/>
  <c r="G70" i="1"/>
  <c r="Q70" i="1" s="1"/>
  <c r="F70" i="1"/>
  <c r="E70" i="1"/>
  <c r="D70" i="1"/>
  <c r="C70" i="1"/>
  <c r="AI69" i="1"/>
  <c r="AE69" i="1"/>
  <c r="Z69" i="1" s="1"/>
  <c r="X69" i="1"/>
  <c r="U69" i="1"/>
  <c r="S69" i="1"/>
  <c r="R69" i="1"/>
  <c r="P69" i="1"/>
  <c r="N69" i="1"/>
  <c r="K69" i="1"/>
  <c r="J69" i="1"/>
  <c r="I69" i="1"/>
  <c r="O69" i="1" s="1"/>
  <c r="G69" i="1"/>
  <c r="Q69" i="1" s="1"/>
  <c r="F69" i="1"/>
  <c r="E69" i="1"/>
  <c r="D69" i="1"/>
  <c r="C69" i="1"/>
  <c r="AI68" i="1"/>
  <c r="AE68" i="1"/>
  <c r="Z68" i="1" s="1"/>
  <c r="X68" i="1"/>
  <c r="U68" i="1"/>
  <c r="S68" i="1"/>
  <c r="P68" i="1"/>
  <c r="R68" i="1" s="1"/>
  <c r="K68" i="1"/>
  <c r="J68" i="1"/>
  <c r="N68" i="1" s="1"/>
  <c r="I68" i="1"/>
  <c r="G68" i="1"/>
  <c r="F68" i="1"/>
  <c r="E68" i="1"/>
  <c r="D68" i="1"/>
  <c r="C68" i="1"/>
  <c r="AI67" i="1"/>
  <c r="AE67" i="1"/>
  <c r="X67" i="1"/>
  <c r="Z67" i="1" s="1"/>
  <c r="U67" i="1"/>
  <c r="S67" i="1"/>
  <c r="Q67" i="1"/>
  <c r="P67" i="1"/>
  <c r="R67" i="1" s="1"/>
  <c r="K67" i="1"/>
  <c r="J67" i="1"/>
  <c r="N67" i="1" s="1"/>
  <c r="AG67" i="1" s="1"/>
  <c r="I67" i="1"/>
  <c r="G67" i="1"/>
  <c r="F67" i="1"/>
  <c r="E67" i="1"/>
  <c r="D67" i="1"/>
  <c r="C67" i="1"/>
  <c r="AI66" i="1"/>
  <c r="AE66" i="1"/>
  <c r="Z66" i="1"/>
  <c r="X66" i="1"/>
  <c r="U66" i="1"/>
  <c r="S66" i="1"/>
  <c r="R66" i="1"/>
  <c r="P66" i="1"/>
  <c r="N66" i="1"/>
  <c r="K66" i="1"/>
  <c r="J66" i="1"/>
  <c r="I66" i="1"/>
  <c r="G66" i="1"/>
  <c r="Q66" i="1" s="1"/>
  <c r="F66" i="1"/>
  <c r="E66" i="1"/>
  <c r="D66" i="1"/>
  <c r="C66" i="1"/>
  <c r="AI65" i="1"/>
  <c r="AE65" i="1"/>
  <c r="Z65" i="1" s="1"/>
  <c r="X65" i="1"/>
  <c r="U65" i="1"/>
  <c r="S65" i="1"/>
  <c r="R65" i="1"/>
  <c r="P65" i="1"/>
  <c r="N65" i="1"/>
  <c r="K65" i="1"/>
  <c r="J65" i="1"/>
  <c r="I65" i="1"/>
  <c r="O65" i="1" s="1"/>
  <c r="G65" i="1"/>
  <c r="Q65" i="1" s="1"/>
  <c r="F65" i="1"/>
  <c r="E65" i="1"/>
  <c r="D65" i="1"/>
  <c r="C65" i="1"/>
  <c r="AI64" i="1"/>
  <c r="AE64" i="1"/>
  <c r="Z64" i="1" s="1"/>
  <c r="X64" i="1"/>
  <c r="U64" i="1"/>
  <c r="S64" i="1"/>
  <c r="P64" i="1"/>
  <c r="R64" i="1" s="1"/>
  <c r="K64" i="1"/>
  <c r="J64" i="1"/>
  <c r="N64" i="1" s="1"/>
  <c r="AG64" i="1" s="1"/>
  <c r="I64" i="1"/>
  <c r="O64" i="1" s="1"/>
  <c r="G64" i="1"/>
  <c r="F64" i="1"/>
  <c r="E64" i="1"/>
  <c r="D64" i="1"/>
  <c r="C64" i="1"/>
  <c r="AI63" i="1"/>
  <c r="AE63" i="1"/>
  <c r="X63" i="1"/>
  <c r="Z63" i="1" s="1"/>
  <c r="U63" i="1"/>
  <c r="S63" i="1"/>
  <c r="Q63" i="1"/>
  <c r="P63" i="1"/>
  <c r="R63" i="1" s="1"/>
  <c r="K63" i="1"/>
  <c r="J63" i="1"/>
  <c r="N63" i="1" s="1"/>
  <c r="I63" i="1"/>
  <c r="G63" i="1"/>
  <c r="O63" i="1" s="1"/>
  <c r="F63" i="1"/>
  <c r="E63" i="1"/>
  <c r="D63" i="1"/>
  <c r="C63" i="1"/>
  <c r="AI62" i="1"/>
  <c r="AE62" i="1"/>
  <c r="Z62" i="1"/>
  <c r="X62" i="1"/>
  <c r="U62" i="1"/>
  <c r="S62" i="1"/>
  <c r="R62" i="1"/>
  <c r="P62" i="1"/>
  <c r="N62" i="1"/>
  <c r="K62" i="1"/>
  <c r="J62" i="1"/>
  <c r="I62" i="1"/>
  <c r="G62" i="1"/>
  <c r="Q62" i="1" s="1"/>
  <c r="F62" i="1"/>
  <c r="E62" i="1"/>
  <c r="D62" i="1"/>
  <c r="C62" i="1"/>
  <c r="AI61" i="1"/>
  <c r="AE61" i="1"/>
  <c r="Z61" i="1" s="1"/>
  <c r="X61" i="1"/>
  <c r="U61" i="1"/>
  <c r="S61" i="1"/>
  <c r="R61" i="1"/>
  <c r="P61" i="1"/>
  <c r="N61" i="1"/>
  <c r="K61" i="1"/>
  <c r="J61" i="1"/>
  <c r="I61" i="1"/>
  <c r="O61" i="1" s="1"/>
  <c r="G61" i="1"/>
  <c r="Q61" i="1" s="1"/>
  <c r="F61" i="1"/>
  <c r="E61" i="1"/>
  <c r="D61" i="1"/>
  <c r="C61" i="1"/>
  <c r="AI60" i="1"/>
  <c r="AE60" i="1"/>
  <c r="Z60" i="1" s="1"/>
  <c r="X60" i="1"/>
  <c r="U60" i="1"/>
  <c r="S60" i="1"/>
  <c r="P60" i="1"/>
  <c r="R60" i="1" s="1"/>
  <c r="K60" i="1"/>
  <c r="J60" i="1"/>
  <c r="N60" i="1" s="1"/>
  <c r="I60" i="1"/>
  <c r="G60" i="1"/>
  <c r="F60" i="1"/>
  <c r="E60" i="1"/>
  <c r="D60" i="1"/>
  <c r="C60" i="1"/>
  <c r="AI59" i="1"/>
  <c r="AE59" i="1"/>
  <c r="X59" i="1"/>
  <c r="Z59" i="1" s="1"/>
  <c r="U59" i="1"/>
  <c r="S59" i="1"/>
  <c r="Q59" i="1"/>
  <c r="P59" i="1"/>
  <c r="R59" i="1" s="1"/>
  <c r="K59" i="1"/>
  <c r="J59" i="1"/>
  <c r="N59" i="1" s="1"/>
  <c r="AG59" i="1" s="1"/>
  <c r="I59" i="1"/>
  <c r="G59" i="1"/>
  <c r="F59" i="1"/>
  <c r="E59" i="1"/>
  <c r="D59" i="1"/>
  <c r="C59" i="1"/>
  <c r="AI58" i="1"/>
  <c r="AE58" i="1"/>
  <c r="Z58" i="1"/>
  <c r="X58" i="1"/>
  <c r="U58" i="1"/>
  <c r="S58" i="1"/>
  <c r="R58" i="1"/>
  <c r="P58" i="1"/>
  <c r="N58" i="1"/>
  <c r="K58" i="1"/>
  <c r="J58" i="1"/>
  <c r="I58" i="1"/>
  <c r="G58" i="1"/>
  <c r="Q58" i="1" s="1"/>
  <c r="F58" i="1"/>
  <c r="E58" i="1"/>
  <c r="D58" i="1"/>
  <c r="C58" i="1"/>
  <c r="AI57" i="1"/>
  <c r="AE57" i="1"/>
  <c r="Z57" i="1" s="1"/>
  <c r="X57" i="1"/>
  <c r="U57" i="1"/>
  <c r="S57" i="1"/>
  <c r="R57" i="1"/>
  <c r="P57" i="1"/>
  <c r="N57" i="1"/>
  <c r="K57" i="1"/>
  <c r="J57" i="1"/>
  <c r="I57" i="1"/>
  <c r="O57" i="1" s="1"/>
  <c r="G57" i="1"/>
  <c r="Q57" i="1" s="1"/>
  <c r="F57" i="1"/>
  <c r="E57" i="1"/>
  <c r="D57" i="1"/>
  <c r="C57" i="1"/>
  <c r="AI56" i="1"/>
  <c r="AE56" i="1"/>
  <c r="Z56" i="1" s="1"/>
  <c r="X56" i="1"/>
  <c r="U56" i="1"/>
  <c r="S56" i="1"/>
  <c r="P56" i="1"/>
  <c r="R56" i="1" s="1"/>
  <c r="K56" i="1"/>
  <c r="J56" i="1"/>
  <c r="N56" i="1" s="1"/>
  <c r="AG56" i="1" s="1"/>
  <c r="I56" i="1"/>
  <c r="O56" i="1" s="1"/>
  <c r="G56" i="1"/>
  <c r="F56" i="1"/>
  <c r="E56" i="1"/>
  <c r="D56" i="1"/>
  <c r="C56" i="1"/>
  <c r="AI55" i="1"/>
  <c r="AE55" i="1"/>
  <c r="X55" i="1"/>
  <c r="Z55" i="1" s="1"/>
  <c r="U55" i="1"/>
  <c r="S55" i="1"/>
  <c r="Q55" i="1"/>
  <c r="P55" i="1"/>
  <c r="R55" i="1" s="1"/>
  <c r="K55" i="1"/>
  <c r="J55" i="1"/>
  <c r="N55" i="1" s="1"/>
  <c r="I55" i="1"/>
  <c r="O55" i="1" s="1"/>
  <c r="G55" i="1"/>
  <c r="F55" i="1"/>
  <c r="E55" i="1"/>
  <c r="D55" i="1"/>
  <c r="C55" i="1"/>
  <c r="AI54" i="1"/>
  <c r="AE54" i="1"/>
  <c r="Z54" i="1"/>
  <c r="X54" i="1"/>
  <c r="U54" i="1"/>
  <c r="S54" i="1"/>
  <c r="R54" i="1"/>
  <c r="P54" i="1"/>
  <c r="N54" i="1"/>
  <c r="K54" i="1"/>
  <c r="J54" i="1"/>
  <c r="I54" i="1"/>
  <c r="G54" i="1"/>
  <c r="Q54" i="1" s="1"/>
  <c r="F54" i="1"/>
  <c r="E54" i="1"/>
  <c r="D54" i="1"/>
  <c r="C54" i="1"/>
  <c r="AI53" i="1"/>
  <c r="AE53" i="1"/>
  <c r="Z53" i="1" s="1"/>
  <c r="X53" i="1"/>
  <c r="U53" i="1"/>
  <c r="S53" i="1"/>
  <c r="R53" i="1"/>
  <c r="P53" i="1"/>
  <c r="N53" i="1"/>
  <c r="K53" i="1"/>
  <c r="J53" i="1"/>
  <c r="I53" i="1"/>
  <c r="O53" i="1" s="1"/>
  <c r="G53" i="1"/>
  <c r="Q53" i="1" s="1"/>
  <c r="F53" i="1"/>
  <c r="E53" i="1"/>
  <c r="D53" i="1"/>
  <c r="C53" i="1"/>
  <c r="AI52" i="1"/>
  <c r="AE52" i="1"/>
  <c r="Z52" i="1" s="1"/>
  <c r="X52" i="1"/>
  <c r="U52" i="1"/>
  <c r="S52" i="1"/>
  <c r="P52" i="1"/>
  <c r="R52" i="1" s="1"/>
  <c r="K52" i="1"/>
  <c r="J52" i="1"/>
  <c r="N52" i="1" s="1"/>
  <c r="I52" i="1"/>
  <c r="G52" i="1"/>
  <c r="F52" i="1"/>
  <c r="E52" i="1"/>
  <c r="D52" i="1"/>
  <c r="C52" i="1"/>
  <c r="AI51" i="1"/>
  <c r="AE51" i="1"/>
  <c r="X51" i="1"/>
  <c r="Z51" i="1" s="1"/>
  <c r="U51" i="1"/>
  <c r="S51" i="1"/>
  <c r="Q51" i="1"/>
  <c r="P51" i="1"/>
  <c r="R51" i="1" s="1"/>
  <c r="K51" i="1"/>
  <c r="J51" i="1"/>
  <c r="N51" i="1" s="1"/>
  <c r="AG51" i="1" s="1"/>
  <c r="I51" i="1"/>
  <c r="G51" i="1"/>
  <c r="F51" i="1"/>
  <c r="E51" i="1"/>
  <c r="D51" i="1"/>
  <c r="C51" i="1"/>
  <c r="AI50" i="1"/>
  <c r="AE50" i="1"/>
  <c r="Z50" i="1"/>
  <c r="X50" i="1"/>
  <c r="U50" i="1"/>
  <c r="S50" i="1"/>
  <c r="R50" i="1"/>
  <c r="P50" i="1"/>
  <c r="N50" i="1"/>
  <c r="K50" i="1"/>
  <c r="J50" i="1"/>
  <c r="I50" i="1"/>
  <c r="G50" i="1"/>
  <c r="Q50" i="1" s="1"/>
  <c r="F50" i="1"/>
  <c r="E50" i="1"/>
  <c r="D50" i="1"/>
  <c r="C50" i="1"/>
  <c r="AI49" i="1"/>
  <c r="AE49" i="1"/>
  <c r="Z49" i="1" s="1"/>
  <c r="X49" i="1"/>
  <c r="U49" i="1"/>
  <c r="S49" i="1"/>
  <c r="Q49" i="1"/>
  <c r="P49" i="1"/>
  <c r="N49" i="1"/>
  <c r="K49" i="1"/>
  <c r="J49" i="1"/>
  <c r="I49" i="1"/>
  <c r="O49" i="1" s="1"/>
  <c r="G49" i="1"/>
  <c r="R49" i="1" s="1"/>
  <c r="F49" i="1"/>
  <c r="E49" i="1"/>
  <c r="D49" i="1"/>
  <c r="C49" i="1"/>
  <c r="AI48" i="1"/>
  <c r="AE48" i="1"/>
  <c r="Z48" i="1" s="1"/>
  <c r="X48" i="1"/>
  <c r="U48" i="1"/>
  <c r="S48" i="1"/>
  <c r="P48" i="1"/>
  <c r="R48" i="1" s="1"/>
  <c r="K48" i="1"/>
  <c r="J48" i="1"/>
  <c r="N48" i="1" s="1"/>
  <c r="AG48" i="1" s="1"/>
  <c r="I48" i="1"/>
  <c r="O48" i="1" s="1"/>
  <c r="G48" i="1"/>
  <c r="F48" i="1"/>
  <c r="E48" i="1"/>
  <c r="D48" i="1"/>
  <c r="C48" i="1"/>
  <c r="AI47" i="1"/>
  <c r="AE47" i="1"/>
  <c r="X47" i="1"/>
  <c r="Z47" i="1" s="1"/>
  <c r="U47" i="1"/>
  <c r="S47" i="1"/>
  <c r="Q47" i="1"/>
  <c r="P47" i="1"/>
  <c r="R47" i="1" s="1"/>
  <c r="K47" i="1"/>
  <c r="J47" i="1"/>
  <c r="N47" i="1" s="1"/>
  <c r="I47" i="1"/>
  <c r="O47" i="1" s="1"/>
  <c r="G47" i="1"/>
  <c r="F47" i="1"/>
  <c r="E47" i="1"/>
  <c r="D47" i="1"/>
  <c r="C47" i="1"/>
  <c r="AI46" i="1"/>
  <c r="AE46" i="1"/>
  <c r="Z46" i="1"/>
  <c r="X46" i="1"/>
  <c r="U46" i="1"/>
  <c r="S46" i="1"/>
  <c r="R46" i="1"/>
  <c r="P46" i="1"/>
  <c r="N46" i="1"/>
  <c r="K46" i="1"/>
  <c r="J46" i="1"/>
  <c r="I46" i="1"/>
  <c r="G46" i="1"/>
  <c r="Q46" i="1" s="1"/>
  <c r="F46" i="1"/>
  <c r="E46" i="1"/>
  <c r="D46" i="1"/>
  <c r="C46" i="1"/>
  <c r="AI45" i="1"/>
  <c r="AE45" i="1"/>
  <c r="Z45" i="1" s="1"/>
  <c r="X45" i="1"/>
  <c r="U45" i="1"/>
  <c r="S45" i="1"/>
  <c r="R45" i="1"/>
  <c r="P45" i="1"/>
  <c r="N45" i="1"/>
  <c r="K45" i="1"/>
  <c r="J45" i="1"/>
  <c r="I45" i="1"/>
  <c r="O45" i="1" s="1"/>
  <c r="G45" i="1"/>
  <c r="Q45" i="1" s="1"/>
  <c r="F45" i="1"/>
  <c r="E45" i="1"/>
  <c r="D45" i="1"/>
  <c r="C45" i="1"/>
  <c r="AI44" i="1"/>
  <c r="AE44" i="1"/>
  <c r="Z44" i="1" s="1"/>
  <c r="X44" i="1"/>
  <c r="U44" i="1"/>
  <c r="S44" i="1"/>
  <c r="P44" i="1"/>
  <c r="R44" i="1" s="1"/>
  <c r="K44" i="1"/>
  <c r="J44" i="1"/>
  <c r="N44" i="1" s="1"/>
  <c r="I44" i="1"/>
  <c r="G44" i="1"/>
  <c r="F44" i="1"/>
  <c r="E44" i="1"/>
  <c r="D44" i="1"/>
  <c r="C44" i="1"/>
  <c r="AI43" i="1"/>
  <c r="AE43" i="1"/>
  <c r="X43" i="1"/>
  <c r="Z43" i="1" s="1"/>
  <c r="U43" i="1"/>
  <c r="S43" i="1"/>
  <c r="Q43" i="1"/>
  <c r="P43" i="1"/>
  <c r="R43" i="1" s="1"/>
  <c r="K43" i="1"/>
  <c r="J43" i="1"/>
  <c r="N43" i="1" s="1"/>
  <c r="AG43" i="1" s="1"/>
  <c r="I43" i="1"/>
  <c r="G43" i="1"/>
  <c r="F43" i="1"/>
  <c r="E43" i="1"/>
  <c r="D43" i="1"/>
  <c r="C43" i="1"/>
  <c r="AI42" i="1"/>
  <c r="AE42" i="1"/>
  <c r="Z42" i="1"/>
  <c r="X42" i="1"/>
  <c r="U42" i="1"/>
  <c r="S42" i="1"/>
  <c r="R42" i="1"/>
  <c r="P42" i="1"/>
  <c r="N42" i="1"/>
  <c r="K42" i="1"/>
  <c r="J42" i="1"/>
  <c r="I42" i="1"/>
  <c r="G42" i="1"/>
  <c r="Q42" i="1" s="1"/>
  <c r="F42" i="1"/>
  <c r="E42" i="1"/>
  <c r="D42" i="1"/>
  <c r="C42" i="1"/>
  <c r="AI41" i="1"/>
  <c r="AE41" i="1"/>
  <c r="Z41" i="1" s="1"/>
  <c r="X41" i="1"/>
  <c r="U41" i="1"/>
  <c r="S41" i="1"/>
  <c r="R41" i="1"/>
  <c r="P41" i="1"/>
  <c r="N41" i="1"/>
  <c r="K41" i="1"/>
  <c r="J41" i="1"/>
  <c r="I41" i="1"/>
  <c r="O41" i="1" s="1"/>
  <c r="G41" i="1"/>
  <c r="Q41" i="1" s="1"/>
  <c r="F41" i="1"/>
  <c r="E41" i="1"/>
  <c r="D41" i="1"/>
  <c r="C41" i="1"/>
  <c r="AI40" i="1"/>
  <c r="AE40" i="1"/>
  <c r="Z40" i="1" s="1"/>
  <c r="X40" i="1"/>
  <c r="U40" i="1"/>
  <c r="S40" i="1"/>
  <c r="P40" i="1"/>
  <c r="R40" i="1" s="1"/>
  <c r="K40" i="1"/>
  <c r="J40" i="1"/>
  <c r="N40" i="1" s="1"/>
  <c r="AG40" i="1" s="1"/>
  <c r="I40" i="1"/>
  <c r="O40" i="1" s="1"/>
  <c r="G40" i="1"/>
  <c r="F40" i="1"/>
  <c r="E40" i="1"/>
  <c r="D40" i="1"/>
  <c r="C40" i="1"/>
  <c r="AI39" i="1"/>
  <c r="AE39" i="1"/>
  <c r="X39" i="1"/>
  <c r="Z39" i="1" s="1"/>
  <c r="U39" i="1"/>
  <c r="S39" i="1"/>
  <c r="Q39" i="1"/>
  <c r="P39" i="1"/>
  <c r="R39" i="1" s="1"/>
  <c r="K39" i="1"/>
  <c r="J39" i="1"/>
  <c r="N39" i="1" s="1"/>
  <c r="I39" i="1"/>
  <c r="O39" i="1" s="1"/>
  <c r="G39" i="1"/>
  <c r="F39" i="1"/>
  <c r="E39" i="1"/>
  <c r="D39" i="1"/>
  <c r="C39" i="1"/>
  <c r="AI38" i="1"/>
  <c r="AE38" i="1"/>
  <c r="Z38" i="1"/>
  <c r="X38" i="1"/>
  <c r="U38" i="1"/>
  <c r="S38" i="1"/>
  <c r="Q38" i="1"/>
  <c r="P38" i="1"/>
  <c r="N38" i="1"/>
  <c r="K38" i="1"/>
  <c r="J38" i="1"/>
  <c r="I38" i="1"/>
  <c r="G38" i="1"/>
  <c r="R38" i="1" s="1"/>
  <c r="F38" i="1"/>
  <c r="E38" i="1"/>
  <c r="D38" i="1"/>
  <c r="C38" i="1"/>
  <c r="AI37" i="1"/>
  <c r="AE37" i="1"/>
  <c r="Z37" i="1" s="1"/>
  <c r="X37" i="1"/>
  <c r="U37" i="1"/>
  <c r="S37" i="1"/>
  <c r="Q37" i="1"/>
  <c r="P37" i="1"/>
  <c r="N37" i="1"/>
  <c r="K37" i="1"/>
  <c r="J37" i="1"/>
  <c r="I37" i="1"/>
  <c r="O37" i="1" s="1"/>
  <c r="G37" i="1"/>
  <c r="R37" i="1" s="1"/>
  <c r="F37" i="1"/>
  <c r="E37" i="1"/>
  <c r="D37" i="1"/>
  <c r="C37" i="1"/>
  <c r="AI36" i="1"/>
  <c r="AE36" i="1"/>
  <c r="Z36" i="1" s="1"/>
  <c r="X36" i="1"/>
  <c r="U36" i="1"/>
  <c r="S36" i="1"/>
  <c r="P36" i="1"/>
  <c r="R36" i="1" s="1"/>
  <c r="K36" i="1"/>
  <c r="J36" i="1"/>
  <c r="N36" i="1" s="1"/>
  <c r="I36" i="1"/>
  <c r="G36" i="1"/>
  <c r="F36" i="1"/>
  <c r="E36" i="1"/>
  <c r="D36" i="1"/>
  <c r="C36" i="1"/>
  <c r="AI35" i="1"/>
  <c r="AE35" i="1"/>
  <c r="X35" i="1"/>
  <c r="Z35" i="1" s="1"/>
  <c r="U35" i="1"/>
  <c r="S35" i="1"/>
  <c r="Q35" i="1"/>
  <c r="P35" i="1"/>
  <c r="R35" i="1" s="1"/>
  <c r="K35" i="1"/>
  <c r="J35" i="1"/>
  <c r="N35" i="1" s="1"/>
  <c r="AG35" i="1" s="1"/>
  <c r="I35" i="1"/>
  <c r="G35" i="1"/>
  <c r="F35" i="1"/>
  <c r="E35" i="1"/>
  <c r="D35" i="1"/>
  <c r="C35" i="1"/>
  <c r="AI34" i="1"/>
  <c r="AE34" i="1"/>
  <c r="Z34" i="1"/>
  <c r="X34" i="1"/>
  <c r="U34" i="1"/>
  <c r="S34" i="1"/>
  <c r="Q34" i="1"/>
  <c r="P34" i="1"/>
  <c r="N34" i="1"/>
  <c r="K34" i="1"/>
  <c r="J34" i="1"/>
  <c r="I34" i="1"/>
  <c r="G34" i="1"/>
  <c r="R34" i="1" s="1"/>
  <c r="F34" i="1"/>
  <c r="E34" i="1"/>
  <c r="D34" i="1"/>
  <c r="C34" i="1"/>
  <c r="AI33" i="1"/>
  <c r="AE33" i="1"/>
  <c r="Z33" i="1" s="1"/>
  <c r="X33" i="1"/>
  <c r="U33" i="1"/>
  <c r="S33" i="1"/>
  <c r="Q33" i="1"/>
  <c r="P33" i="1"/>
  <c r="N33" i="1"/>
  <c r="K33" i="1"/>
  <c r="J33" i="1"/>
  <c r="I33" i="1"/>
  <c r="O33" i="1" s="1"/>
  <c r="G33" i="1"/>
  <c r="R33" i="1" s="1"/>
  <c r="F33" i="1"/>
  <c r="E33" i="1"/>
  <c r="D33" i="1"/>
  <c r="C33" i="1"/>
  <c r="AI32" i="1"/>
  <c r="AE32" i="1"/>
  <c r="Z32" i="1" s="1"/>
  <c r="X32" i="1"/>
  <c r="U32" i="1"/>
  <c r="S32" i="1"/>
  <c r="P32" i="1"/>
  <c r="R32" i="1" s="1"/>
  <c r="K32" i="1"/>
  <c r="J32" i="1"/>
  <c r="N32" i="1" s="1"/>
  <c r="AG32" i="1" s="1"/>
  <c r="I32" i="1"/>
  <c r="O32" i="1" s="1"/>
  <c r="G32" i="1"/>
  <c r="F32" i="1"/>
  <c r="E32" i="1"/>
  <c r="D32" i="1"/>
  <c r="C32" i="1"/>
  <c r="AI31" i="1"/>
  <c r="AE31" i="1"/>
  <c r="X31" i="1"/>
  <c r="Z31" i="1" s="1"/>
  <c r="U31" i="1"/>
  <c r="S31" i="1"/>
  <c r="Q31" i="1"/>
  <c r="P31" i="1"/>
  <c r="R31" i="1" s="1"/>
  <c r="K31" i="1"/>
  <c r="J31" i="1"/>
  <c r="N31" i="1" s="1"/>
  <c r="I31" i="1"/>
  <c r="O31" i="1" s="1"/>
  <c r="G31" i="1"/>
  <c r="F31" i="1"/>
  <c r="E31" i="1"/>
  <c r="D31" i="1"/>
  <c r="C31" i="1"/>
  <c r="AI30" i="1"/>
  <c r="AE30" i="1"/>
  <c r="Z30" i="1"/>
  <c r="X30" i="1"/>
  <c r="U30" i="1"/>
  <c r="S30" i="1"/>
  <c r="Q30" i="1"/>
  <c r="P30" i="1"/>
  <c r="N30" i="1"/>
  <c r="K30" i="1"/>
  <c r="J30" i="1"/>
  <c r="I30" i="1"/>
  <c r="G30" i="1"/>
  <c r="R30" i="1" s="1"/>
  <c r="F30" i="1"/>
  <c r="E30" i="1"/>
  <c r="D30" i="1"/>
  <c r="C30" i="1"/>
  <c r="AI29" i="1"/>
  <c r="AE29" i="1"/>
  <c r="Z29" i="1" s="1"/>
  <c r="X29" i="1"/>
  <c r="U29" i="1"/>
  <c r="S29" i="1"/>
  <c r="Q29" i="1"/>
  <c r="P29" i="1"/>
  <c r="N29" i="1"/>
  <c r="K29" i="1"/>
  <c r="J29" i="1"/>
  <c r="I29" i="1"/>
  <c r="O29" i="1" s="1"/>
  <c r="G29" i="1"/>
  <c r="R29" i="1" s="1"/>
  <c r="F29" i="1"/>
  <c r="E29" i="1"/>
  <c r="D29" i="1"/>
  <c r="C29" i="1"/>
  <c r="AI28" i="1"/>
  <c r="AE28" i="1"/>
  <c r="Z28" i="1" s="1"/>
  <c r="X28" i="1"/>
  <c r="U28" i="1"/>
  <c r="S28" i="1"/>
  <c r="P28" i="1"/>
  <c r="R28" i="1" s="1"/>
  <c r="K28" i="1"/>
  <c r="J28" i="1"/>
  <c r="N28" i="1" s="1"/>
  <c r="I28" i="1"/>
  <c r="G28" i="1"/>
  <c r="F28" i="1"/>
  <c r="E28" i="1"/>
  <c r="D28" i="1"/>
  <c r="C28" i="1"/>
  <c r="AI27" i="1"/>
  <c r="AE27" i="1"/>
  <c r="X27" i="1"/>
  <c r="Z27" i="1" s="1"/>
  <c r="U27" i="1"/>
  <c r="S27" i="1"/>
  <c r="Q27" i="1"/>
  <c r="P27" i="1"/>
  <c r="R27" i="1" s="1"/>
  <c r="K27" i="1"/>
  <c r="J27" i="1"/>
  <c r="N27" i="1" s="1"/>
  <c r="AG27" i="1" s="1"/>
  <c r="I27" i="1"/>
  <c r="G27" i="1"/>
  <c r="F27" i="1"/>
  <c r="E27" i="1"/>
  <c r="D27" i="1"/>
  <c r="C27" i="1"/>
  <c r="AI26" i="1"/>
  <c r="AE26" i="1"/>
  <c r="Z26" i="1"/>
  <c r="X26" i="1"/>
  <c r="U26" i="1"/>
  <c r="S26" i="1"/>
  <c r="Q26" i="1"/>
  <c r="P26" i="1"/>
  <c r="N26" i="1"/>
  <c r="K26" i="1"/>
  <c r="J26" i="1"/>
  <c r="I26" i="1"/>
  <c r="G26" i="1"/>
  <c r="R26" i="1" s="1"/>
  <c r="F26" i="1"/>
  <c r="E26" i="1"/>
  <c r="D26" i="1"/>
  <c r="C26" i="1"/>
  <c r="AI25" i="1"/>
  <c r="AE25" i="1"/>
  <c r="Z25" i="1" s="1"/>
  <c r="X25" i="1"/>
  <c r="U25" i="1"/>
  <c r="S25" i="1"/>
  <c r="Q25" i="1"/>
  <c r="P25" i="1"/>
  <c r="N25" i="1"/>
  <c r="K25" i="1"/>
  <c r="J25" i="1"/>
  <c r="I25" i="1"/>
  <c r="O25" i="1" s="1"/>
  <c r="G25" i="1"/>
  <c r="R25" i="1" s="1"/>
  <c r="F25" i="1"/>
  <c r="E25" i="1"/>
  <c r="D25" i="1"/>
  <c r="C25" i="1"/>
  <c r="AI24" i="1"/>
  <c r="AE24" i="1"/>
  <c r="Z24" i="1" s="1"/>
  <c r="X24" i="1"/>
  <c r="U24" i="1"/>
  <c r="S24" i="1"/>
  <c r="P24" i="1"/>
  <c r="R24" i="1" s="1"/>
  <c r="K24" i="1"/>
  <c r="J24" i="1"/>
  <c r="N24" i="1" s="1"/>
  <c r="I24" i="1"/>
  <c r="AG24" i="1" s="1"/>
  <c r="G24" i="1"/>
  <c r="F24" i="1"/>
  <c r="E24" i="1"/>
  <c r="D24" i="1"/>
  <c r="C24" i="1"/>
  <c r="AI23" i="1"/>
  <c r="AE23" i="1"/>
  <c r="X23" i="1"/>
  <c r="Z23" i="1" s="1"/>
  <c r="U23" i="1"/>
  <c r="S23" i="1"/>
  <c r="Q23" i="1"/>
  <c r="P23" i="1"/>
  <c r="R23" i="1" s="1"/>
  <c r="K23" i="1"/>
  <c r="J23" i="1"/>
  <c r="N23" i="1" s="1"/>
  <c r="I23" i="1"/>
  <c r="O23" i="1" s="1"/>
  <c r="G23" i="1"/>
  <c r="F23" i="1"/>
  <c r="E23" i="1"/>
  <c r="D23" i="1"/>
  <c r="C23" i="1"/>
  <c r="AI22" i="1"/>
  <c r="AE22" i="1"/>
  <c r="Z22" i="1"/>
  <c r="X22" i="1"/>
  <c r="U22" i="1"/>
  <c r="S22" i="1"/>
  <c r="Q22" i="1"/>
  <c r="P22" i="1"/>
  <c r="N22" i="1"/>
  <c r="K22" i="1"/>
  <c r="J22" i="1"/>
  <c r="I22" i="1"/>
  <c r="G22" i="1"/>
  <c r="R22" i="1" s="1"/>
  <c r="F22" i="1"/>
  <c r="E22" i="1"/>
  <c r="D22" i="1"/>
  <c r="C22" i="1"/>
  <c r="AI21" i="1"/>
  <c r="AE21" i="1"/>
  <c r="Z21" i="1" s="1"/>
  <c r="X21" i="1"/>
  <c r="U21" i="1"/>
  <c r="S21" i="1"/>
  <c r="Q21" i="1"/>
  <c r="P21" i="1"/>
  <c r="N21" i="1"/>
  <c r="K21" i="1"/>
  <c r="J21" i="1"/>
  <c r="I21" i="1"/>
  <c r="O21" i="1" s="1"/>
  <c r="G21" i="1"/>
  <c r="R21" i="1" s="1"/>
  <c r="F21" i="1"/>
  <c r="E21" i="1"/>
  <c r="D21" i="1"/>
  <c r="C21" i="1"/>
  <c r="AI20" i="1"/>
  <c r="AE20" i="1"/>
  <c r="Z20" i="1" s="1"/>
  <c r="X20" i="1"/>
  <c r="U20" i="1"/>
  <c r="S20" i="1"/>
  <c r="P20" i="1"/>
  <c r="R20" i="1" s="1"/>
  <c r="K20" i="1"/>
  <c r="J20" i="1"/>
  <c r="N20" i="1" s="1"/>
  <c r="I20" i="1"/>
  <c r="G20" i="1"/>
  <c r="F20" i="1"/>
  <c r="E20" i="1"/>
  <c r="D20" i="1"/>
  <c r="C20" i="1"/>
  <c r="AI19" i="1"/>
  <c r="AE19" i="1"/>
  <c r="X19" i="1"/>
  <c r="Z19" i="1" s="1"/>
  <c r="U19" i="1"/>
  <c r="S19" i="1"/>
  <c r="Q19" i="1"/>
  <c r="P19" i="1"/>
  <c r="R19" i="1" s="1"/>
  <c r="K19" i="1"/>
  <c r="J19" i="1"/>
  <c r="N19" i="1" s="1"/>
  <c r="AG19" i="1" s="1"/>
  <c r="I19" i="1"/>
  <c r="G19" i="1"/>
  <c r="F19" i="1"/>
  <c r="E19" i="1"/>
  <c r="D19" i="1"/>
  <c r="C19" i="1"/>
  <c r="AI18" i="1"/>
  <c r="AE18" i="1"/>
  <c r="Z18" i="1"/>
  <c r="X18" i="1"/>
  <c r="U18" i="1"/>
  <c r="S18" i="1"/>
  <c r="R18" i="1"/>
  <c r="P18" i="1"/>
  <c r="N18" i="1"/>
  <c r="K18" i="1"/>
  <c r="J18" i="1"/>
  <c r="I18" i="1"/>
  <c r="G18" i="1"/>
  <c r="Q18" i="1" s="1"/>
  <c r="F18" i="1"/>
  <c r="E18" i="1"/>
  <c r="D18" i="1"/>
  <c r="C18" i="1"/>
  <c r="AI17" i="1"/>
  <c r="AE17" i="1"/>
  <c r="Z17" i="1" s="1"/>
  <c r="X17" i="1"/>
  <c r="U17" i="1"/>
  <c r="S17" i="1"/>
  <c r="R17" i="1"/>
  <c r="P17" i="1"/>
  <c r="N17" i="1"/>
  <c r="K17" i="1"/>
  <c r="J17" i="1"/>
  <c r="I17" i="1"/>
  <c r="O17" i="1" s="1"/>
  <c r="G17" i="1"/>
  <c r="Q17" i="1" s="1"/>
  <c r="F17" i="1"/>
  <c r="E17" i="1"/>
  <c r="D17" i="1"/>
  <c r="C17" i="1"/>
  <c r="AI16" i="1"/>
  <c r="AE16" i="1"/>
  <c r="Z16" i="1" s="1"/>
  <c r="X16" i="1"/>
  <c r="U16" i="1"/>
  <c r="S16" i="1"/>
  <c r="P16" i="1"/>
  <c r="R16" i="1" s="1"/>
  <c r="K16" i="1"/>
  <c r="J16" i="1"/>
  <c r="N16" i="1" s="1"/>
  <c r="AG16" i="1" s="1"/>
  <c r="I16" i="1"/>
  <c r="O16" i="1" s="1"/>
  <c r="G16" i="1"/>
  <c r="F16" i="1"/>
  <c r="E16" i="1"/>
  <c r="D16" i="1"/>
  <c r="C16" i="1"/>
  <c r="AI15" i="1"/>
  <c r="AE15" i="1"/>
  <c r="X15" i="1"/>
  <c r="Z15" i="1" s="1"/>
  <c r="U15" i="1"/>
  <c r="S15" i="1"/>
  <c r="Q15" i="1"/>
  <c r="P15" i="1"/>
  <c r="R15" i="1" s="1"/>
  <c r="K15" i="1"/>
  <c r="J15" i="1"/>
  <c r="N15" i="1" s="1"/>
  <c r="I15" i="1"/>
  <c r="O15" i="1" s="1"/>
  <c r="G15" i="1"/>
  <c r="F15" i="1"/>
  <c r="E15" i="1"/>
  <c r="D15" i="1"/>
  <c r="C15" i="1"/>
  <c r="AI14" i="1"/>
  <c r="AE14" i="1"/>
  <c r="Z14" i="1"/>
  <c r="X14" i="1"/>
  <c r="U14" i="1"/>
  <c r="S14" i="1"/>
  <c r="Q14" i="1"/>
  <c r="P14" i="1"/>
  <c r="N14" i="1"/>
  <c r="K14" i="1"/>
  <c r="J14" i="1"/>
  <c r="I14" i="1"/>
  <c r="G14" i="1"/>
  <c r="R14" i="1" s="1"/>
  <c r="F14" i="1"/>
  <c r="E14" i="1"/>
  <c r="D14" i="1"/>
  <c r="C14" i="1"/>
  <c r="AI13" i="1"/>
  <c r="AE13" i="1"/>
  <c r="Z13" i="1" s="1"/>
  <c r="X13" i="1"/>
  <c r="U13" i="1"/>
  <c r="S13" i="1"/>
  <c r="Q13" i="1"/>
  <c r="P13" i="1"/>
  <c r="N13" i="1"/>
  <c r="K13" i="1"/>
  <c r="J13" i="1"/>
  <c r="I13" i="1"/>
  <c r="O13" i="1" s="1"/>
  <c r="G13" i="1"/>
  <c r="R13" i="1" s="1"/>
  <c r="F13" i="1"/>
  <c r="E13" i="1"/>
  <c r="D13" i="1"/>
  <c r="C13" i="1"/>
  <c r="AI12" i="1"/>
  <c r="AE12" i="1"/>
  <c r="Z12" i="1" s="1"/>
  <c r="X12" i="1"/>
  <c r="U12" i="1"/>
  <c r="S12" i="1"/>
  <c r="P12" i="1"/>
  <c r="R12" i="1" s="1"/>
  <c r="K12" i="1"/>
  <c r="J12" i="1"/>
  <c r="N12" i="1" s="1"/>
  <c r="I12" i="1"/>
  <c r="G12" i="1"/>
  <c r="F12" i="1"/>
  <c r="E12" i="1"/>
  <c r="D12" i="1"/>
  <c r="C12" i="1"/>
  <c r="AI11" i="1"/>
  <c r="AE11" i="1"/>
  <c r="X11" i="1"/>
  <c r="Z11" i="1" s="1"/>
  <c r="U11" i="1"/>
  <c r="S11" i="1"/>
  <c r="Q11" i="1"/>
  <c r="P11" i="1"/>
  <c r="R11" i="1" s="1"/>
  <c r="K11" i="1"/>
  <c r="J11" i="1"/>
  <c r="N11" i="1" s="1"/>
  <c r="AG11" i="1" s="1"/>
  <c r="I11" i="1"/>
  <c r="G11" i="1"/>
  <c r="F11" i="1"/>
  <c r="E11" i="1"/>
  <c r="D11" i="1"/>
  <c r="C11" i="1"/>
  <c r="AI10" i="1"/>
  <c r="AE10" i="1"/>
  <c r="Z10" i="1"/>
  <c r="X10" i="1"/>
  <c r="U10" i="1"/>
  <c r="S10" i="1"/>
  <c r="Q10" i="1"/>
  <c r="P10" i="1"/>
  <c r="N10" i="1"/>
  <c r="K10" i="1"/>
  <c r="J10" i="1"/>
  <c r="I10" i="1"/>
  <c r="G10" i="1"/>
  <c r="R10" i="1" s="1"/>
  <c r="F10" i="1"/>
  <c r="E10" i="1"/>
  <c r="D10" i="1"/>
  <c r="C10" i="1"/>
  <c r="A10" i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I9" i="1"/>
  <c r="AE9" i="1"/>
  <c r="AE6223" i="1" s="1"/>
  <c r="X9" i="1"/>
  <c r="U9" i="1"/>
  <c r="S9" i="1"/>
  <c r="S6223" i="1" s="1"/>
  <c r="P9" i="1"/>
  <c r="Q9" i="1" s="1"/>
  <c r="N9" i="1"/>
  <c r="K9" i="1"/>
  <c r="J9" i="1"/>
  <c r="I9" i="1"/>
  <c r="I6223" i="1" s="1"/>
  <c r="G9" i="1"/>
  <c r="G6223" i="1" s="1"/>
  <c r="F9" i="1"/>
  <c r="E9" i="1"/>
  <c r="D9" i="1"/>
  <c r="C9" i="1"/>
  <c r="E4" i="1"/>
  <c r="B3" i="1"/>
  <c r="O235" i="1" l="1"/>
  <c r="AG240" i="1"/>
  <c r="O11" i="1"/>
  <c r="O12" i="1"/>
  <c r="AG15" i="1"/>
  <c r="O20" i="1"/>
  <c r="AG23" i="1"/>
  <c r="O28" i="1"/>
  <c r="AG31" i="1"/>
  <c r="O36" i="1"/>
  <c r="AG39" i="1"/>
  <c r="O44" i="1"/>
  <c r="AG47" i="1"/>
  <c r="O52" i="1"/>
  <c r="AG55" i="1"/>
  <c r="O60" i="1"/>
  <c r="AG63" i="1"/>
  <c r="O68" i="1"/>
  <c r="AG71" i="1"/>
  <c r="O76" i="1"/>
  <c r="AG79" i="1"/>
  <c r="O83" i="1"/>
  <c r="O84" i="1"/>
  <c r="AG87" i="1"/>
  <c r="O92" i="1"/>
  <c r="AG95" i="1"/>
  <c r="O100" i="1"/>
  <c r="AG103" i="1"/>
  <c r="O108" i="1"/>
  <c r="AG111" i="1"/>
  <c r="O116" i="1"/>
  <c r="AG119" i="1"/>
  <c r="O124" i="1"/>
  <c r="AG127" i="1"/>
  <c r="O132" i="1"/>
  <c r="AG135" i="1"/>
  <c r="O140" i="1"/>
  <c r="AG143" i="1"/>
  <c r="O148" i="1"/>
  <c r="AG151" i="1"/>
  <c r="O156" i="1"/>
  <c r="AG159" i="1"/>
  <c r="O164" i="1"/>
  <c r="AG167" i="1"/>
  <c r="O171" i="1"/>
  <c r="AG175" i="1"/>
  <c r="O179" i="1"/>
  <c r="AG183" i="1"/>
  <c r="O187" i="1"/>
  <c r="AG191" i="1"/>
  <c r="O207" i="1"/>
  <c r="AG218" i="1"/>
  <c r="AG224" i="1"/>
  <c r="O255" i="1"/>
  <c r="AG12" i="1"/>
  <c r="O19" i="1"/>
  <c r="AG20" i="1"/>
  <c r="O27" i="1"/>
  <c r="AG28" i="1"/>
  <c r="O35" i="1"/>
  <c r="AG36" i="1"/>
  <c r="O43" i="1"/>
  <c r="AG44" i="1"/>
  <c r="O51" i="1"/>
  <c r="AG52" i="1"/>
  <c r="O59" i="1"/>
  <c r="AG60" i="1"/>
  <c r="O67" i="1"/>
  <c r="AG68" i="1"/>
  <c r="O75" i="1"/>
  <c r="AG76" i="1"/>
  <c r="AG84" i="1"/>
  <c r="O91" i="1"/>
  <c r="AG92" i="1"/>
  <c r="AG100" i="1"/>
  <c r="AG108" i="1"/>
  <c r="AG116" i="1"/>
  <c r="O123" i="1"/>
  <c r="AG124" i="1"/>
  <c r="O131" i="1"/>
  <c r="AG132" i="1"/>
  <c r="O139" i="1"/>
  <c r="AG140" i="1"/>
  <c r="O147" i="1"/>
  <c r="AG148" i="1"/>
  <c r="O155" i="1"/>
  <c r="AG156" i="1"/>
  <c r="O163" i="1"/>
  <c r="AG164" i="1"/>
  <c r="AG172" i="1"/>
  <c r="AG180" i="1"/>
  <c r="AG181" i="1"/>
  <c r="AG188" i="1"/>
  <c r="O195" i="1"/>
  <c r="AG196" i="1"/>
  <c r="AG246" i="1"/>
  <c r="O96" i="1"/>
  <c r="O104" i="1"/>
  <c r="O112" i="1"/>
  <c r="O120" i="1"/>
  <c r="O128" i="1"/>
  <c r="O136" i="1"/>
  <c r="O144" i="1"/>
  <c r="O152" i="1"/>
  <c r="O160" i="1"/>
  <c r="O168" i="1"/>
  <c r="O176" i="1"/>
  <c r="O184" i="1"/>
  <c r="O192" i="1"/>
  <c r="AG198" i="1"/>
  <c r="J6223" i="1"/>
  <c r="U6223" i="1"/>
  <c r="O10" i="1"/>
  <c r="Q12" i="1"/>
  <c r="Q6223" i="1" s="1"/>
  <c r="AG13" i="1"/>
  <c r="O14" i="1"/>
  <c r="Q16" i="1"/>
  <c r="AG17" i="1"/>
  <c r="O18" i="1"/>
  <c r="Q20" i="1"/>
  <c r="AG21" i="1"/>
  <c r="O22" i="1"/>
  <c r="Q24" i="1"/>
  <c r="AG25" i="1"/>
  <c r="O26" i="1"/>
  <c r="Q28" i="1"/>
  <c r="AG29" i="1"/>
  <c r="O30" i="1"/>
  <c r="Q32" i="1"/>
  <c r="AG33" i="1"/>
  <c r="O34" i="1"/>
  <c r="Q36" i="1"/>
  <c r="AG37" i="1"/>
  <c r="O38" i="1"/>
  <c r="Q40" i="1"/>
  <c r="AG41" i="1"/>
  <c r="O42" i="1"/>
  <c r="Q44" i="1"/>
  <c r="AG45" i="1"/>
  <c r="O46" i="1"/>
  <c r="Q48" i="1"/>
  <c r="AG49" i="1"/>
  <c r="O50" i="1"/>
  <c r="Q52" i="1"/>
  <c r="AG53" i="1"/>
  <c r="O54" i="1"/>
  <c r="Q56" i="1"/>
  <c r="AG57" i="1"/>
  <c r="O58" i="1"/>
  <c r="Q60" i="1"/>
  <c r="AG61" i="1"/>
  <c r="O62" i="1"/>
  <c r="Q64" i="1"/>
  <c r="AG65" i="1"/>
  <c r="O66" i="1"/>
  <c r="Q68" i="1"/>
  <c r="AG69" i="1"/>
  <c r="O70" i="1"/>
  <c r="Q72" i="1"/>
  <c r="AG73" i="1"/>
  <c r="O74" i="1"/>
  <c r="Q76" i="1"/>
  <c r="AG77" i="1"/>
  <c r="O78" i="1"/>
  <c r="Q80" i="1"/>
  <c r="AG81" i="1"/>
  <c r="O82" i="1"/>
  <c r="Q84" i="1"/>
  <c r="AG85" i="1"/>
  <c r="O86" i="1"/>
  <c r="Q88" i="1"/>
  <c r="O90" i="1"/>
  <c r="Q92" i="1"/>
  <c r="AG93" i="1"/>
  <c r="O94" i="1"/>
  <c r="Q96" i="1"/>
  <c r="AG97" i="1"/>
  <c r="O98" i="1"/>
  <c r="Q100" i="1"/>
  <c r="AG101" i="1"/>
  <c r="O102" i="1"/>
  <c r="Q104" i="1"/>
  <c r="AG105" i="1"/>
  <c r="O106" i="1"/>
  <c r="Q108" i="1"/>
  <c r="AG109" i="1"/>
  <c r="O110" i="1"/>
  <c r="Q112" i="1"/>
  <c r="AG113" i="1"/>
  <c r="O114" i="1"/>
  <c r="Q116" i="1"/>
  <c r="AG117" i="1"/>
  <c r="O118" i="1"/>
  <c r="Q120" i="1"/>
  <c r="AG121" i="1"/>
  <c r="O122" i="1"/>
  <c r="Q124" i="1"/>
  <c r="AG125" i="1"/>
  <c r="O126" i="1"/>
  <c r="Q128" i="1"/>
  <c r="AG129" i="1"/>
  <c r="O130" i="1"/>
  <c r="Q132" i="1"/>
  <c r="AG133" i="1"/>
  <c r="O134" i="1"/>
  <c r="Q136" i="1"/>
  <c r="AG137" i="1"/>
  <c r="O138" i="1"/>
  <c r="Q140" i="1"/>
  <c r="AG141" i="1"/>
  <c r="O142" i="1"/>
  <c r="Q144" i="1"/>
  <c r="AG145" i="1"/>
  <c r="O146" i="1"/>
  <c r="Q148" i="1"/>
  <c r="AG149" i="1"/>
  <c r="O150" i="1"/>
  <c r="Q152" i="1"/>
  <c r="AG153" i="1"/>
  <c r="O154" i="1"/>
  <c r="Q156" i="1"/>
  <c r="AG157" i="1"/>
  <c r="O158" i="1"/>
  <c r="Q160" i="1"/>
  <c r="AG161" i="1"/>
  <c r="O162" i="1"/>
  <c r="Q164" i="1"/>
  <c r="AG165" i="1"/>
  <c r="O166" i="1"/>
  <c r="Q168" i="1"/>
  <c r="AG169" i="1"/>
  <c r="O170" i="1"/>
  <c r="Q172" i="1"/>
  <c r="AG173" i="1"/>
  <c r="O174" i="1"/>
  <c r="Q176" i="1"/>
  <c r="AG177" i="1"/>
  <c r="O178" i="1"/>
  <c r="Q180" i="1"/>
  <c r="O182" i="1"/>
  <c r="Q184" i="1"/>
  <c r="AG185" i="1"/>
  <c r="O186" i="1"/>
  <c r="Q188" i="1"/>
  <c r="AG189" i="1"/>
  <c r="O190" i="1"/>
  <c r="Q192" i="1"/>
  <c r="O194" i="1"/>
  <c r="Q198" i="1"/>
  <c r="Q200" i="1"/>
  <c r="N201" i="1"/>
  <c r="O201" i="1" s="1"/>
  <c r="Q201" i="1"/>
  <c r="O202" i="1"/>
  <c r="AG202" i="1"/>
  <c r="O203" i="1"/>
  <c r="AG204" i="1"/>
  <c r="Z205" i="1"/>
  <c r="AG207" i="1"/>
  <c r="O208" i="1"/>
  <c r="R210" i="1"/>
  <c r="AG210" i="1" s="1"/>
  <c r="Q214" i="1"/>
  <c r="Q216" i="1"/>
  <c r="N217" i="1"/>
  <c r="O217" i="1" s="1"/>
  <c r="Q217" i="1"/>
  <c r="O218" i="1"/>
  <c r="O219" i="1"/>
  <c r="AG220" i="1"/>
  <c r="Z221" i="1"/>
  <c r="AG223" i="1"/>
  <c r="O224" i="1"/>
  <c r="R226" i="1"/>
  <c r="AG226" i="1" s="1"/>
  <c r="R228" i="1"/>
  <c r="AG228" i="1" s="1"/>
  <c r="AG229" i="1"/>
  <c r="Q230" i="1"/>
  <c r="Q232" i="1"/>
  <c r="N233" i="1"/>
  <c r="O233" i="1" s="1"/>
  <c r="Q233" i="1"/>
  <c r="O234" i="1"/>
  <c r="AG236" i="1"/>
  <c r="Z237" i="1"/>
  <c r="AG239" i="1"/>
  <c r="O240" i="1"/>
  <c r="R242" i="1"/>
  <c r="AG242" i="1" s="1"/>
  <c r="R244" i="1"/>
  <c r="AG244" i="1" s="1"/>
  <c r="AG245" i="1"/>
  <c r="Q246" i="1"/>
  <c r="Q248" i="1"/>
  <c r="Q249" i="1"/>
  <c r="O250" i="1"/>
  <c r="Z253" i="1"/>
  <c r="AG255" i="1"/>
  <c r="Q255" i="1"/>
  <c r="N257" i="1"/>
  <c r="AG257" i="1" s="1"/>
  <c r="AG263" i="1"/>
  <c r="Q263" i="1"/>
  <c r="N265" i="1"/>
  <c r="AG265" i="1" s="1"/>
  <c r="AG271" i="1"/>
  <c r="Q271" i="1"/>
  <c r="N273" i="1"/>
  <c r="AG273" i="1" s="1"/>
  <c r="AG279" i="1"/>
  <c r="Q279" i="1"/>
  <c r="Q282" i="1"/>
  <c r="R282" i="1"/>
  <c r="AG282" i="1" s="1"/>
  <c r="O284" i="1"/>
  <c r="Q284" i="1"/>
  <c r="AG284" i="1"/>
  <c r="N285" i="1"/>
  <c r="AG285" i="1" s="1"/>
  <c r="AG287" i="1"/>
  <c r="O289" i="1"/>
  <c r="O294" i="1"/>
  <c r="Q298" i="1"/>
  <c r="R298" i="1"/>
  <c r="AG298" i="1" s="1"/>
  <c r="O300" i="1"/>
  <c r="Q300" i="1"/>
  <c r="AG300" i="1"/>
  <c r="N301" i="1"/>
  <c r="AG301" i="1" s="1"/>
  <c r="AG303" i="1"/>
  <c r="O310" i="1"/>
  <c r="Q314" i="1"/>
  <c r="R314" i="1"/>
  <c r="AG314" i="1" s="1"/>
  <c r="O316" i="1"/>
  <c r="Q316" i="1"/>
  <c r="AG316" i="1"/>
  <c r="N317" i="1"/>
  <c r="AG317" i="1" s="1"/>
  <c r="AG319" i="1"/>
  <c r="O326" i="1"/>
  <c r="Q330" i="1"/>
  <c r="R330" i="1"/>
  <c r="AG330" i="1" s="1"/>
  <c r="O332" i="1"/>
  <c r="Q332" i="1"/>
  <c r="AG332" i="1"/>
  <c r="N333" i="1"/>
  <c r="AG333" i="1" s="1"/>
  <c r="AG335" i="1"/>
  <c r="O342" i="1"/>
  <c r="Q346" i="1"/>
  <c r="R346" i="1"/>
  <c r="AG346" i="1" s="1"/>
  <c r="O348" i="1"/>
  <c r="Q348" i="1"/>
  <c r="AG348" i="1"/>
  <c r="N349" i="1"/>
  <c r="AG349" i="1" s="1"/>
  <c r="AG351" i="1"/>
  <c r="O353" i="1"/>
  <c r="O358" i="1"/>
  <c r="Q362" i="1"/>
  <c r="R362" i="1"/>
  <c r="AG362" i="1" s="1"/>
  <c r="O364" i="1"/>
  <c r="Q364" i="1"/>
  <c r="AG364" i="1"/>
  <c r="N365" i="1"/>
  <c r="AG365" i="1" s="1"/>
  <c r="AG367" i="1"/>
  <c r="O374" i="1"/>
  <c r="Q378" i="1"/>
  <c r="R378" i="1"/>
  <c r="AG378" i="1" s="1"/>
  <c r="O380" i="1"/>
  <c r="Q380" i="1"/>
  <c r="AG380" i="1"/>
  <c r="N381" i="1"/>
  <c r="AG381" i="1" s="1"/>
  <c r="O390" i="1"/>
  <c r="Q394" i="1"/>
  <c r="R394" i="1"/>
  <c r="AG394" i="1" s="1"/>
  <c r="O396" i="1"/>
  <c r="Q396" i="1"/>
  <c r="AG396" i="1"/>
  <c r="N397" i="1"/>
  <c r="AG397" i="1" s="1"/>
  <c r="AG399" i="1"/>
  <c r="O406" i="1"/>
  <c r="Q410" i="1"/>
  <c r="R410" i="1"/>
  <c r="AG410" i="1" s="1"/>
  <c r="O412" i="1"/>
  <c r="Q412" i="1"/>
  <c r="AG412" i="1"/>
  <c r="N413" i="1"/>
  <c r="AG413" i="1" s="1"/>
  <c r="AG415" i="1"/>
  <c r="O417" i="1"/>
  <c r="O422" i="1"/>
  <c r="Q426" i="1"/>
  <c r="R426" i="1"/>
  <c r="AG426" i="1" s="1"/>
  <c r="O428" i="1"/>
  <c r="Q428" i="1"/>
  <c r="AG428" i="1"/>
  <c r="N429" i="1"/>
  <c r="AG429" i="1" s="1"/>
  <c r="AG431" i="1"/>
  <c r="O446" i="1"/>
  <c r="AG457" i="1"/>
  <c r="O457" i="1"/>
  <c r="AG458" i="1"/>
  <c r="O458" i="1"/>
  <c r="Q458" i="1"/>
  <c r="O462" i="1"/>
  <c r="AG473" i="1"/>
  <c r="O473" i="1"/>
  <c r="AG474" i="1"/>
  <c r="O474" i="1"/>
  <c r="Q474" i="1"/>
  <c r="O478" i="1"/>
  <c r="AG489" i="1"/>
  <c r="O489" i="1"/>
  <c r="AG490" i="1"/>
  <c r="O490" i="1"/>
  <c r="Q490" i="1"/>
  <c r="O494" i="1"/>
  <c r="AG505" i="1"/>
  <c r="O505" i="1"/>
  <c r="AG506" i="1"/>
  <c r="O506" i="1"/>
  <c r="Q506" i="1"/>
  <c r="O510" i="1"/>
  <c r="AG521" i="1"/>
  <c r="O521" i="1"/>
  <c r="AG522" i="1"/>
  <c r="O522" i="1"/>
  <c r="Q522" i="1"/>
  <c r="O526" i="1"/>
  <c r="AG537" i="1"/>
  <c r="O537" i="1"/>
  <c r="AG538" i="1"/>
  <c r="O538" i="1"/>
  <c r="Q538" i="1"/>
  <c r="O542" i="1"/>
  <c r="AG553" i="1"/>
  <c r="O553" i="1"/>
  <c r="AG554" i="1"/>
  <c r="O554" i="1"/>
  <c r="Q554" i="1"/>
  <c r="O558" i="1"/>
  <c r="AG569" i="1"/>
  <c r="O569" i="1"/>
  <c r="AG570" i="1"/>
  <c r="O570" i="1"/>
  <c r="Q570" i="1"/>
  <c r="AG585" i="1"/>
  <c r="O585" i="1"/>
  <c r="AG586" i="1"/>
  <c r="O586" i="1"/>
  <c r="Q586" i="1"/>
  <c r="AG593" i="1"/>
  <c r="O593" i="1"/>
  <c r="R615" i="1"/>
  <c r="Q615" i="1"/>
  <c r="AG616" i="1"/>
  <c r="R639" i="1"/>
  <c r="Q639" i="1"/>
  <c r="AG640" i="1"/>
  <c r="AG649" i="1"/>
  <c r="O649" i="1"/>
  <c r="R671" i="1"/>
  <c r="Q671" i="1"/>
  <c r="AG672" i="1"/>
  <c r="AG681" i="1"/>
  <c r="O681" i="1"/>
  <c r="O692" i="1"/>
  <c r="AG741" i="1"/>
  <c r="O741" i="1"/>
  <c r="O756" i="1"/>
  <c r="R787" i="1"/>
  <c r="Q787" i="1"/>
  <c r="K6223" i="1"/>
  <c r="X6223" i="1"/>
  <c r="AG10" i="1"/>
  <c r="AG14" i="1"/>
  <c r="AG18" i="1"/>
  <c r="AG22" i="1"/>
  <c r="AG26" i="1"/>
  <c r="AG30" i="1"/>
  <c r="AG34" i="1"/>
  <c r="AG38" i="1"/>
  <c r="AG42" i="1"/>
  <c r="AG46" i="1"/>
  <c r="AG50" i="1"/>
  <c r="AG54" i="1"/>
  <c r="AG58" i="1"/>
  <c r="AG62" i="1"/>
  <c r="AG66" i="1"/>
  <c r="AG70" i="1"/>
  <c r="AG74" i="1"/>
  <c r="AG78" i="1"/>
  <c r="AG82" i="1"/>
  <c r="AG86" i="1"/>
  <c r="AG90" i="1"/>
  <c r="AG94" i="1"/>
  <c r="AG98" i="1"/>
  <c r="AG102" i="1"/>
  <c r="AG106" i="1"/>
  <c r="AG110" i="1"/>
  <c r="AG114" i="1"/>
  <c r="AG118" i="1"/>
  <c r="AG122" i="1"/>
  <c r="AG126" i="1"/>
  <c r="AG130" i="1"/>
  <c r="AG134" i="1"/>
  <c r="AG138" i="1"/>
  <c r="AG142" i="1"/>
  <c r="AG146" i="1"/>
  <c r="AG150" i="1"/>
  <c r="AG154" i="1"/>
  <c r="AG158" i="1"/>
  <c r="AG162" i="1"/>
  <c r="AG166" i="1"/>
  <c r="AG170" i="1"/>
  <c r="AG174" i="1"/>
  <c r="AG178" i="1"/>
  <c r="AG182" i="1"/>
  <c r="AG186" i="1"/>
  <c r="AG190" i="1"/>
  <c r="AG194" i="1"/>
  <c r="O196" i="1"/>
  <c r="AG201" i="1"/>
  <c r="Q204" i="1"/>
  <c r="N205" i="1"/>
  <c r="N6223" i="1" s="1"/>
  <c r="O206" i="1"/>
  <c r="Z209" i="1"/>
  <c r="AG211" i="1"/>
  <c r="O212" i="1"/>
  <c r="AG217" i="1"/>
  <c r="Q218" i="1"/>
  <c r="N221" i="1"/>
  <c r="O222" i="1"/>
  <c r="Z225" i="1"/>
  <c r="AG225" i="1" s="1"/>
  <c r="AG227" i="1"/>
  <c r="O228" i="1"/>
  <c r="Q231" i="1"/>
  <c r="Q234" i="1"/>
  <c r="N237" i="1"/>
  <c r="O238" i="1"/>
  <c r="Z241" i="1"/>
  <c r="AG241" i="1" s="1"/>
  <c r="AG243" i="1"/>
  <c r="O244" i="1"/>
  <c r="Q247" i="1"/>
  <c r="Q250" i="1"/>
  <c r="N253" i="1"/>
  <c r="O254" i="1"/>
  <c r="O260" i="1"/>
  <c r="AG260" i="1"/>
  <c r="O261" i="1"/>
  <c r="Q262" i="1"/>
  <c r="R262" i="1"/>
  <c r="AG262" i="1" s="1"/>
  <c r="O268" i="1"/>
  <c r="AG268" i="1"/>
  <c r="O269" i="1"/>
  <c r="Q270" i="1"/>
  <c r="R270" i="1"/>
  <c r="AG270" i="1" s="1"/>
  <c r="O276" i="1"/>
  <c r="AG276" i="1"/>
  <c r="O277" i="1"/>
  <c r="Q278" i="1"/>
  <c r="R278" i="1"/>
  <c r="AG278" i="1" s="1"/>
  <c r="O279" i="1"/>
  <c r="O282" i="1"/>
  <c r="Q286" i="1"/>
  <c r="R286" i="1"/>
  <c r="AG286" i="1" s="1"/>
  <c r="O288" i="1"/>
  <c r="Q288" i="1"/>
  <c r="AG288" i="1"/>
  <c r="N289" i="1"/>
  <c r="AG289" i="1" s="1"/>
  <c r="AG291" i="1"/>
  <c r="O293" i="1"/>
  <c r="O298" i="1"/>
  <c r="Q302" i="1"/>
  <c r="R302" i="1"/>
  <c r="AG302" i="1" s="1"/>
  <c r="O304" i="1"/>
  <c r="Q304" i="1"/>
  <c r="AG304" i="1"/>
  <c r="N305" i="1"/>
  <c r="AG305" i="1" s="1"/>
  <c r="AG307" i="1"/>
  <c r="O309" i="1"/>
  <c r="O314" i="1"/>
  <c r="Q318" i="1"/>
  <c r="R318" i="1"/>
  <c r="AG318" i="1" s="1"/>
  <c r="O320" i="1"/>
  <c r="Q320" i="1"/>
  <c r="AG320" i="1"/>
  <c r="N321" i="1"/>
  <c r="AG321" i="1" s="1"/>
  <c r="AG323" i="1"/>
  <c r="O325" i="1"/>
  <c r="O330" i="1"/>
  <c r="Q334" i="1"/>
  <c r="R334" i="1"/>
  <c r="AG334" i="1" s="1"/>
  <c r="O336" i="1"/>
  <c r="Q336" i="1"/>
  <c r="AG336" i="1"/>
  <c r="N337" i="1"/>
  <c r="AG337" i="1" s="1"/>
  <c r="AG339" i="1"/>
  <c r="O341" i="1"/>
  <c r="O346" i="1"/>
  <c r="Q350" i="1"/>
  <c r="R350" i="1"/>
  <c r="AG350" i="1" s="1"/>
  <c r="O352" i="1"/>
  <c r="Q352" i="1"/>
  <c r="AG352" i="1"/>
  <c r="N353" i="1"/>
  <c r="AG353" i="1" s="1"/>
  <c r="AG355" i="1"/>
  <c r="O357" i="1"/>
  <c r="O362" i="1"/>
  <c r="Q366" i="1"/>
  <c r="R366" i="1"/>
  <c r="AG366" i="1" s="1"/>
  <c r="O368" i="1"/>
  <c r="Q368" i="1"/>
  <c r="AG368" i="1"/>
  <c r="N369" i="1"/>
  <c r="AG369" i="1" s="1"/>
  <c r="AG371" i="1"/>
  <c r="O373" i="1"/>
  <c r="O378" i="1"/>
  <c r="Q382" i="1"/>
  <c r="R382" i="1"/>
  <c r="AG382" i="1" s="1"/>
  <c r="O384" i="1"/>
  <c r="Q384" i="1"/>
  <c r="AG384" i="1"/>
  <c r="N385" i="1"/>
  <c r="AG385" i="1" s="1"/>
  <c r="AG387" i="1"/>
  <c r="O389" i="1"/>
  <c r="O394" i="1"/>
  <c r="Q398" i="1"/>
  <c r="R398" i="1"/>
  <c r="AG398" i="1" s="1"/>
  <c r="O400" i="1"/>
  <c r="Q400" i="1"/>
  <c r="AG400" i="1"/>
  <c r="N401" i="1"/>
  <c r="AG401" i="1" s="1"/>
  <c r="AG403" i="1"/>
  <c r="O405" i="1"/>
  <c r="O410" i="1"/>
  <c r="Q414" i="1"/>
  <c r="R414" i="1"/>
  <c r="AG414" i="1" s="1"/>
  <c r="O416" i="1"/>
  <c r="Q416" i="1"/>
  <c r="AG416" i="1"/>
  <c r="N417" i="1"/>
  <c r="AG417" i="1" s="1"/>
  <c r="AG419" i="1"/>
  <c r="O421" i="1"/>
  <c r="O426" i="1"/>
  <c r="Q430" i="1"/>
  <c r="R430" i="1"/>
  <c r="AG430" i="1" s="1"/>
  <c r="O432" i="1"/>
  <c r="Q432" i="1"/>
  <c r="Q433" i="1"/>
  <c r="R433" i="1"/>
  <c r="AG435" i="1"/>
  <c r="AG437" i="1"/>
  <c r="Q439" i="1"/>
  <c r="R439" i="1"/>
  <c r="AG439" i="1" s="1"/>
  <c r="R440" i="1"/>
  <c r="Q440" i="1"/>
  <c r="O443" i="1"/>
  <c r="AG443" i="1"/>
  <c r="Q443" i="1"/>
  <c r="O459" i="1"/>
  <c r="AG459" i="1"/>
  <c r="Q459" i="1"/>
  <c r="O475" i="1"/>
  <c r="AG475" i="1"/>
  <c r="Q475" i="1"/>
  <c r="O491" i="1"/>
  <c r="AG491" i="1"/>
  <c r="Q491" i="1"/>
  <c r="O507" i="1"/>
  <c r="AG507" i="1"/>
  <c r="Q507" i="1"/>
  <c r="O523" i="1"/>
  <c r="AG523" i="1"/>
  <c r="Q523" i="1"/>
  <c r="O539" i="1"/>
  <c r="AG539" i="1"/>
  <c r="Q539" i="1"/>
  <c r="O555" i="1"/>
  <c r="AG555" i="1"/>
  <c r="Q555" i="1"/>
  <c r="O571" i="1"/>
  <c r="AG571" i="1"/>
  <c r="Q571" i="1"/>
  <c r="O587" i="1"/>
  <c r="AG587" i="1"/>
  <c r="Q587" i="1"/>
  <c r="R607" i="1"/>
  <c r="Q607" i="1"/>
  <c r="AG617" i="1"/>
  <c r="O617" i="1"/>
  <c r="O628" i="1"/>
  <c r="R631" i="1"/>
  <c r="Q631" i="1"/>
  <c r="AG641" i="1"/>
  <c r="O641" i="1"/>
  <c r="O660" i="1"/>
  <c r="R663" i="1"/>
  <c r="Q663" i="1"/>
  <c r="AG673" i="1"/>
  <c r="O673" i="1"/>
  <c r="R691" i="1"/>
  <c r="AG691" i="1" s="1"/>
  <c r="Q691" i="1"/>
  <c r="R724" i="1"/>
  <c r="AG724" i="1" s="1"/>
  <c r="Q724" i="1"/>
  <c r="AG730" i="1"/>
  <c r="O730" i="1"/>
  <c r="Q730" i="1"/>
  <c r="R755" i="1"/>
  <c r="AG755" i="1" s="1"/>
  <c r="Q755" i="1"/>
  <c r="R9" i="1"/>
  <c r="AG9" i="1" s="1"/>
  <c r="Z9" i="1"/>
  <c r="O24" i="1"/>
  <c r="Z197" i="1"/>
  <c r="AG197" i="1" s="1"/>
  <c r="AG199" i="1"/>
  <c r="Q203" i="1"/>
  <c r="N209" i="1"/>
  <c r="AG209" i="1" s="1"/>
  <c r="O210" i="1"/>
  <c r="Z213" i="1"/>
  <c r="AG213" i="1" s="1"/>
  <c r="AG215" i="1"/>
  <c r="O226" i="1"/>
  <c r="O242" i="1"/>
  <c r="AG259" i="1"/>
  <c r="Q259" i="1"/>
  <c r="AG267" i="1"/>
  <c r="Q267" i="1"/>
  <c r="AG275" i="1"/>
  <c r="Q275" i="1"/>
  <c r="Q290" i="1"/>
  <c r="R290" i="1"/>
  <c r="AG290" i="1" s="1"/>
  <c r="O292" i="1"/>
  <c r="Q292" i="1"/>
  <c r="AG292" i="1"/>
  <c r="Q306" i="1"/>
  <c r="R306" i="1"/>
  <c r="AG306" i="1" s="1"/>
  <c r="O308" i="1"/>
  <c r="Q308" i="1"/>
  <c r="AG308" i="1"/>
  <c r="Q322" i="1"/>
  <c r="R322" i="1"/>
  <c r="AG322" i="1" s="1"/>
  <c r="O324" i="1"/>
  <c r="Q324" i="1"/>
  <c r="AG324" i="1"/>
  <c r="Q338" i="1"/>
  <c r="R338" i="1"/>
  <c r="AG338" i="1" s="1"/>
  <c r="O340" i="1"/>
  <c r="Q340" i="1"/>
  <c r="AG340" i="1"/>
  <c r="Q354" i="1"/>
  <c r="R354" i="1"/>
  <c r="AG354" i="1" s="1"/>
  <c r="O356" i="1"/>
  <c r="Q356" i="1"/>
  <c r="AG356" i="1"/>
  <c r="Q370" i="1"/>
  <c r="R370" i="1"/>
  <c r="AG370" i="1" s="1"/>
  <c r="O372" i="1"/>
  <c r="Q372" i="1"/>
  <c r="AG372" i="1"/>
  <c r="Q386" i="1"/>
  <c r="R386" i="1"/>
  <c r="AG386" i="1" s="1"/>
  <c r="O388" i="1"/>
  <c r="Q388" i="1"/>
  <c r="AG388" i="1"/>
  <c r="Q402" i="1"/>
  <c r="R402" i="1"/>
  <c r="AG402" i="1" s="1"/>
  <c r="O404" i="1"/>
  <c r="Q404" i="1"/>
  <c r="AG404" i="1"/>
  <c r="Q418" i="1"/>
  <c r="R418" i="1"/>
  <c r="AG418" i="1" s="1"/>
  <c r="O420" i="1"/>
  <c r="Q420" i="1"/>
  <c r="AG420" i="1"/>
  <c r="AG433" i="1"/>
  <c r="AG440" i="1"/>
  <c r="Q449" i="1"/>
  <c r="R449" i="1"/>
  <c r="Q455" i="1"/>
  <c r="R455" i="1"/>
  <c r="AG455" i="1" s="1"/>
  <c r="R456" i="1"/>
  <c r="Q456" i="1"/>
  <c r="Q465" i="1"/>
  <c r="R465" i="1"/>
  <c r="AG465" i="1" s="1"/>
  <c r="Q471" i="1"/>
  <c r="R471" i="1"/>
  <c r="AG471" i="1" s="1"/>
  <c r="R472" i="1"/>
  <c r="Q472" i="1"/>
  <c r="Q481" i="1"/>
  <c r="R481" i="1"/>
  <c r="Q487" i="1"/>
  <c r="R487" i="1"/>
  <c r="AG487" i="1" s="1"/>
  <c r="R488" i="1"/>
  <c r="Q488" i="1"/>
  <c r="Q497" i="1"/>
  <c r="R497" i="1"/>
  <c r="AG497" i="1" s="1"/>
  <c r="Q503" i="1"/>
  <c r="R503" i="1"/>
  <c r="AG503" i="1" s="1"/>
  <c r="R504" i="1"/>
  <c r="Q504" i="1"/>
  <c r="Q513" i="1"/>
  <c r="R513" i="1"/>
  <c r="Q519" i="1"/>
  <c r="R519" i="1"/>
  <c r="AG519" i="1" s="1"/>
  <c r="R520" i="1"/>
  <c r="Q520" i="1"/>
  <c r="Q529" i="1"/>
  <c r="R529" i="1"/>
  <c r="AG529" i="1" s="1"/>
  <c r="Q535" i="1"/>
  <c r="R535" i="1"/>
  <c r="AG535" i="1" s="1"/>
  <c r="R536" i="1"/>
  <c r="Q536" i="1"/>
  <c r="Q545" i="1"/>
  <c r="R545" i="1"/>
  <c r="Q551" i="1"/>
  <c r="R551" i="1"/>
  <c r="AG551" i="1" s="1"/>
  <c r="R552" i="1"/>
  <c r="Q552" i="1"/>
  <c r="Q561" i="1"/>
  <c r="R561" i="1"/>
  <c r="AG561" i="1" s="1"/>
  <c r="AG563" i="1"/>
  <c r="Q567" i="1"/>
  <c r="R567" i="1"/>
  <c r="AG567" i="1" s="1"/>
  <c r="R568" i="1"/>
  <c r="Q568" i="1"/>
  <c r="Q577" i="1"/>
  <c r="R577" i="1"/>
  <c r="AG579" i="1"/>
  <c r="Q583" i="1"/>
  <c r="R583" i="1"/>
  <c r="AG583" i="1" s="1"/>
  <c r="R584" i="1"/>
  <c r="Q584" i="1"/>
  <c r="R599" i="1"/>
  <c r="Q599" i="1"/>
  <c r="AG609" i="1"/>
  <c r="O609" i="1"/>
  <c r="R623" i="1"/>
  <c r="Q623" i="1"/>
  <c r="AG633" i="1"/>
  <c r="O633" i="1"/>
  <c r="AG648" i="1"/>
  <c r="R655" i="1"/>
  <c r="Q655" i="1"/>
  <c r="AG665" i="1"/>
  <c r="O665" i="1"/>
  <c r="AG709" i="1"/>
  <c r="O709" i="1"/>
  <c r="O724" i="1"/>
  <c r="AG773" i="1"/>
  <c r="O773" i="1"/>
  <c r="O784" i="1"/>
  <c r="R788" i="1"/>
  <c r="AG788" i="1" s="1"/>
  <c r="Q788" i="1"/>
  <c r="O9" i="1"/>
  <c r="O198" i="1"/>
  <c r="O214" i="1"/>
  <c r="AG219" i="1"/>
  <c r="O220" i="1"/>
  <c r="R222" i="1"/>
  <c r="AG222" i="1" s="1"/>
  <c r="Q229" i="1"/>
  <c r="O230" i="1"/>
  <c r="O231" i="1"/>
  <c r="AG232" i="1"/>
  <c r="AG235" i="1"/>
  <c r="O236" i="1"/>
  <c r="R238" i="1"/>
  <c r="AG238" i="1" s="1"/>
  <c r="Q245" i="1"/>
  <c r="O246" i="1"/>
  <c r="O247" i="1"/>
  <c r="AG248" i="1"/>
  <c r="AG251" i="1"/>
  <c r="O252" i="1"/>
  <c r="R254" i="1"/>
  <c r="AG254" i="1" s="1"/>
  <c r="O256" i="1"/>
  <c r="AG256" i="1"/>
  <c r="O257" i="1"/>
  <c r="Q257" i="1"/>
  <c r="Q258" i="1"/>
  <c r="R258" i="1"/>
  <c r="AG258" i="1" s="1"/>
  <c r="O259" i="1"/>
  <c r="O264" i="1"/>
  <c r="AG264" i="1"/>
  <c r="O265" i="1"/>
  <c r="Q265" i="1"/>
  <c r="Q266" i="1"/>
  <c r="R266" i="1"/>
  <c r="AG266" i="1" s="1"/>
  <c r="O267" i="1"/>
  <c r="O272" i="1"/>
  <c r="AG272" i="1"/>
  <c r="O273" i="1"/>
  <c r="Q273" i="1"/>
  <c r="Q274" i="1"/>
  <c r="R274" i="1"/>
  <c r="AG274" i="1" s="1"/>
  <c r="O275" i="1"/>
  <c r="O280" i="1"/>
  <c r="Q280" i="1"/>
  <c r="AG280" i="1"/>
  <c r="AG283" i="1"/>
  <c r="O285" i="1"/>
  <c r="Q294" i="1"/>
  <c r="R294" i="1"/>
  <c r="AG294" i="1" s="1"/>
  <c r="O296" i="1"/>
  <c r="Q296" i="1"/>
  <c r="AG296" i="1"/>
  <c r="AG299" i="1"/>
  <c r="Q310" i="1"/>
  <c r="R310" i="1"/>
  <c r="AG310" i="1" s="1"/>
  <c r="O312" i="1"/>
  <c r="Q312" i="1"/>
  <c r="AG312" i="1"/>
  <c r="AG315" i="1"/>
  <c r="O317" i="1"/>
  <c r="Q326" i="1"/>
  <c r="R326" i="1"/>
  <c r="AG326" i="1" s="1"/>
  <c r="O328" i="1"/>
  <c r="Q328" i="1"/>
  <c r="AG328" i="1"/>
  <c r="AG331" i="1"/>
  <c r="O333" i="1"/>
  <c r="Q342" i="1"/>
  <c r="R342" i="1"/>
  <c r="AG342" i="1" s="1"/>
  <c r="O344" i="1"/>
  <c r="Q344" i="1"/>
  <c r="AG344" i="1"/>
  <c r="AG347" i="1"/>
  <c r="O349" i="1"/>
  <c r="Q358" i="1"/>
  <c r="R358" i="1"/>
  <c r="AG358" i="1" s="1"/>
  <c r="O360" i="1"/>
  <c r="Q360" i="1"/>
  <c r="AG360" i="1"/>
  <c r="AG363" i="1"/>
  <c r="Q374" i="1"/>
  <c r="R374" i="1"/>
  <c r="AG374" i="1" s="1"/>
  <c r="O376" i="1"/>
  <c r="Q376" i="1"/>
  <c r="AG376" i="1"/>
  <c r="AG379" i="1"/>
  <c r="O381" i="1"/>
  <c r="Q390" i="1"/>
  <c r="R390" i="1"/>
  <c r="AG390" i="1" s="1"/>
  <c r="O392" i="1"/>
  <c r="Q392" i="1"/>
  <c r="AG392" i="1"/>
  <c r="AG395" i="1"/>
  <c r="O397" i="1"/>
  <c r="Q406" i="1"/>
  <c r="R406" i="1"/>
  <c r="AG406" i="1" s="1"/>
  <c r="O408" i="1"/>
  <c r="Q408" i="1"/>
  <c r="AG408" i="1"/>
  <c r="AG409" i="1"/>
  <c r="AG411" i="1"/>
  <c r="O413" i="1"/>
  <c r="Q422" i="1"/>
  <c r="R422" i="1"/>
  <c r="AG422" i="1" s="1"/>
  <c r="O424" i="1"/>
  <c r="Q424" i="1"/>
  <c r="AG424" i="1"/>
  <c r="AG425" i="1"/>
  <c r="AG427" i="1"/>
  <c r="O429" i="1"/>
  <c r="AG441" i="1"/>
  <c r="O441" i="1"/>
  <c r="AG442" i="1"/>
  <c r="O442" i="1"/>
  <c r="AG445" i="1"/>
  <c r="AG449" i="1"/>
  <c r="AG461" i="1"/>
  <c r="O464" i="1"/>
  <c r="AG477" i="1"/>
  <c r="AG481" i="1"/>
  <c r="AG488" i="1"/>
  <c r="AG493" i="1"/>
  <c r="O504" i="1"/>
  <c r="AG509" i="1"/>
  <c r="AG513" i="1"/>
  <c r="AG525" i="1"/>
  <c r="O528" i="1"/>
  <c r="AG541" i="1"/>
  <c r="AG545" i="1"/>
  <c r="AG552" i="1"/>
  <c r="AG557" i="1"/>
  <c r="O568" i="1"/>
  <c r="AG573" i="1"/>
  <c r="AG577" i="1"/>
  <c r="AG589" i="1"/>
  <c r="AG592" i="1"/>
  <c r="AG601" i="1"/>
  <c r="O601" i="1"/>
  <c r="O620" i="1"/>
  <c r="AG625" i="1"/>
  <c r="O625" i="1"/>
  <c r="O644" i="1"/>
  <c r="O647" i="1"/>
  <c r="R647" i="1"/>
  <c r="Q647" i="1"/>
  <c r="AG657" i="1"/>
  <c r="O657" i="1"/>
  <c r="O676" i="1"/>
  <c r="O679" i="1"/>
  <c r="R679" i="1"/>
  <c r="Q679" i="1"/>
  <c r="O688" i="1"/>
  <c r="R692" i="1"/>
  <c r="AG692" i="1" s="1"/>
  <c r="Q692" i="1"/>
  <c r="AG698" i="1"/>
  <c r="O698" i="1"/>
  <c r="Q698" i="1"/>
  <c r="R723" i="1"/>
  <c r="Q723" i="1"/>
  <c r="R756" i="1"/>
  <c r="Q756" i="1"/>
  <c r="AG762" i="1"/>
  <c r="O762" i="1"/>
  <c r="Q762" i="1"/>
  <c r="O788" i="1"/>
  <c r="Q283" i="1"/>
  <c r="Q287" i="1"/>
  <c r="Q291" i="1"/>
  <c r="Q295" i="1"/>
  <c r="Q299" i="1"/>
  <c r="Q303" i="1"/>
  <c r="Q307" i="1"/>
  <c r="Q311" i="1"/>
  <c r="Q315" i="1"/>
  <c r="Q319" i="1"/>
  <c r="Q323" i="1"/>
  <c r="Q327" i="1"/>
  <c r="Q331" i="1"/>
  <c r="Q335" i="1"/>
  <c r="Q339" i="1"/>
  <c r="Q343" i="1"/>
  <c r="Q347" i="1"/>
  <c r="Q351" i="1"/>
  <c r="Q355" i="1"/>
  <c r="Q359" i="1"/>
  <c r="Q363" i="1"/>
  <c r="Q367" i="1"/>
  <c r="Q371" i="1"/>
  <c r="Q375" i="1"/>
  <c r="Q379" i="1"/>
  <c r="Q387" i="1"/>
  <c r="Q391" i="1"/>
  <c r="Q395" i="1"/>
  <c r="Q399" i="1"/>
  <c r="Q403" i="1"/>
  <c r="Q407" i="1"/>
  <c r="Q411" i="1"/>
  <c r="Q415" i="1"/>
  <c r="Q419" i="1"/>
  <c r="Q423" i="1"/>
  <c r="Q427" i="1"/>
  <c r="Q431" i="1"/>
  <c r="Z432" i="1"/>
  <c r="AG432" i="1" s="1"/>
  <c r="AG434" i="1"/>
  <c r="O435" i="1"/>
  <c r="O436" i="1"/>
  <c r="Q441" i="1"/>
  <c r="N444" i="1"/>
  <c r="O445" i="1"/>
  <c r="Z448" i="1"/>
  <c r="AG450" i="1"/>
  <c r="O451" i="1"/>
  <c r="O452" i="1"/>
  <c r="Q457" i="1"/>
  <c r="N460" i="1"/>
  <c r="O461" i="1"/>
  <c r="Z464" i="1"/>
  <c r="AG466" i="1"/>
  <c r="O467" i="1"/>
  <c r="O468" i="1"/>
  <c r="Q473" i="1"/>
  <c r="N476" i="1"/>
  <c r="O477" i="1"/>
  <c r="Z480" i="1"/>
  <c r="AG482" i="1"/>
  <c r="O483" i="1"/>
  <c r="O484" i="1"/>
  <c r="Q489" i="1"/>
  <c r="N492" i="1"/>
  <c r="O493" i="1"/>
  <c r="Z496" i="1"/>
  <c r="AG498" i="1"/>
  <c r="O499" i="1"/>
  <c r="O500" i="1"/>
  <c r="Q505" i="1"/>
  <c r="N508" i="1"/>
  <c r="O509" i="1"/>
  <c r="Z512" i="1"/>
  <c r="AG514" i="1"/>
  <c r="O515" i="1"/>
  <c r="O516" i="1"/>
  <c r="Q521" i="1"/>
  <c r="N524" i="1"/>
  <c r="O525" i="1"/>
  <c r="Z528" i="1"/>
  <c r="AG530" i="1"/>
  <c r="O531" i="1"/>
  <c r="O532" i="1"/>
  <c r="Q537" i="1"/>
  <c r="N540" i="1"/>
  <c r="O541" i="1"/>
  <c r="Z544" i="1"/>
  <c r="AG546" i="1"/>
  <c r="O547" i="1"/>
  <c r="O548" i="1"/>
  <c r="Q553" i="1"/>
  <c r="N556" i="1"/>
  <c r="O557" i="1"/>
  <c r="Z560" i="1"/>
  <c r="AG562" i="1"/>
  <c r="O563" i="1"/>
  <c r="O564" i="1"/>
  <c r="Q569" i="1"/>
  <c r="N572" i="1"/>
  <c r="O573" i="1"/>
  <c r="Z576" i="1"/>
  <c r="AG578" i="1"/>
  <c r="O579" i="1"/>
  <c r="O580" i="1"/>
  <c r="Q585" i="1"/>
  <c r="N588" i="1"/>
  <c r="O589" i="1"/>
  <c r="Q593" i="1"/>
  <c r="O595" i="1"/>
  <c r="Z596" i="1"/>
  <c r="AG597" i="1"/>
  <c r="N599" i="1"/>
  <c r="AG599" i="1" s="1"/>
  <c r="Q601" i="1"/>
  <c r="O603" i="1"/>
  <c r="Z604" i="1"/>
  <c r="AG605" i="1"/>
  <c r="N607" i="1"/>
  <c r="Q609" i="1"/>
  <c r="O611" i="1"/>
  <c r="Z612" i="1"/>
  <c r="AG613" i="1"/>
  <c r="N615" i="1"/>
  <c r="AG615" i="1" s="1"/>
  <c r="Q617" i="1"/>
  <c r="O619" i="1"/>
  <c r="Z620" i="1"/>
  <c r="N623" i="1"/>
  <c r="Q625" i="1"/>
  <c r="O627" i="1"/>
  <c r="Z628" i="1"/>
  <c r="AG629" i="1"/>
  <c r="N631" i="1"/>
  <c r="AG631" i="1" s="1"/>
  <c r="Q633" i="1"/>
  <c r="O635" i="1"/>
  <c r="Z636" i="1"/>
  <c r="AG637" i="1"/>
  <c r="N639" i="1"/>
  <c r="AG639" i="1" s="1"/>
  <c r="Q641" i="1"/>
  <c r="O643" i="1"/>
  <c r="Z644" i="1"/>
  <c r="AG645" i="1"/>
  <c r="N647" i="1"/>
  <c r="Q649" i="1"/>
  <c r="O651" i="1"/>
  <c r="Z652" i="1"/>
  <c r="AG653" i="1"/>
  <c r="N655" i="1"/>
  <c r="AG655" i="1" s="1"/>
  <c r="Q657" i="1"/>
  <c r="O659" i="1"/>
  <c r="Z660" i="1"/>
  <c r="AG661" i="1"/>
  <c r="N663" i="1"/>
  <c r="AG663" i="1" s="1"/>
  <c r="Q665" i="1"/>
  <c r="O667" i="1"/>
  <c r="Z668" i="1"/>
  <c r="AG669" i="1"/>
  <c r="N671" i="1"/>
  <c r="AG671" i="1" s="1"/>
  <c r="Q673" i="1"/>
  <c r="O675" i="1"/>
  <c r="Z676" i="1"/>
  <c r="AG677" i="1"/>
  <c r="N679" i="1"/>
  <c r="AG679" i="1" s="1"/>
  <c r="Q681" i="1"/>
  <c r="O683" i="1"/>
  <c r="Z684" i="1"/>
  <c r="AG685" i="1"/>
  <c r="AG693" i="1"/>
  <c r="N695" i="1"/>
  <c r="AG695" i="1" s="1"/>
  <c r="Q699" i="1"/>
  <c r="R708" i="1"/>
  <c r="AG708" i="1" s="1"/>
  <c r="Q708" i="1"/>
  <c r="O712" i="1"/>
  <c r="AG714" i="1"/>
  <c r="O714" i="1"/>
  <c r="Q714" i="1"/>
  <c r="Z716" i="1"/>
  <c r="AG723" i="1"/>
  <c r="AG725" i="1"/>
  <c r="N727" i="1"/>
  <c r="AG727" i="1" s="1"/>
  <c r="Q731" i="1"/>
  <c r="R740" i="1"/>
  <c r="AG740" i="1" s="1"/>
  <c r="Q740" i="1"/>
  <c r="O744" i="1"/>
  <c r="AG746" i="1"/>
  <c r="O746" i="1"/>
  <c r="Q746" i="1"/>
  <c r="Z748" i="1"/>
  <c r="AG757" i="1"/>
  <c r="N759" i="1"/>
  <c r="AG759" i="1" s="1"/>
  <c r="Q763" i="1"/>
  <c r="R772" i="1"/>
  <c r="AG772" i="1" s="1"/>
  <c r="Q772" i="1"/>
  <c r="AG778" i="1"/>
  <c r="O778" i="1"/>
  <c r="Q778" i="1"/>
  <c r="Z780" i="1"/>
  <c r="AG787" i="1"/>
  <c r="AG789" i="1"/>
  <c r="N791" i="1"/>
  <c r="AG791" i="1" s="1"/>
  <c r="O796" i="1"/>
  <c r="AG802" i="1"/>
  <c r="O802" i="1"/>
  <c r="Q802" i="1"/>
  <c r="R804" i="1"/>
  <c r="Q804" i="1"/>
  <c r="O828" i="1"/>
  <c r="AG834" i="1"/>
  <c r="O834" i="1"/>
  <c r="Q834" i="1"/>
  <c r="R836" i="1"/>
  <c r="Q836" i="1"/>
  <c r="AG936" i="1"/>
  <c r="R383" i="1"/>
  <c r="AG383" i="1" s="1"/>
  <c r="O433" i="1"/>
  <c r="Z436" i="1"/>
  <c r="AG436" i="1" s="1"/>
  <c r="AG438" i="1"/>
  <c r="N448" i="1"/>
  <c r="AG448" i="1" s="1"/>
  <c r="O449" i="1"/>
  <c r="Z452" i="1"/>
  <c r="AG452" i="1" s="1"/>
  <c r="AG454" i="1"/>
  <c r="N464" i="1"/>
  <c r="O465" i="1"/>
  <c r="Z468" i="1"/>
  <c r="AG468" i="1" s="1"/>
  <c r="AG470" i="1"/>
  <c r="N480" i="1"/>
  <c r="AG480" i="1" s="1"/>
  <c r="O481" i="1"/>
  <c r="Z484" i="1"/>
  <c r="AG484" i="1" s="1"/>
  <c r="AG486" i="1"/>
  <c r="N496" i="1"/>
  <c r="AG496" i="1" s="1"/>
  <c r="O497" i="1"/>
  <c r="Z500" i="1"/>
  <c r="AG500" i="1" s="1"/>
  <c r="AG502" i="1"/>
  <c r="N512" i="1"/>
  <c r="AG512" i="1" s="1"/>
  <c r="O513" i="1"/>
  <c r="Z516" i="1"/>
  <c r="AG516" i="1" s="1"/>
  <c r="AG518" i="1"/>
  <c r="N528" i="1"/>
  <c r="O529" i="1"/>
  <c r="Z532" i="1"/>
  <c r="AG532" i="1" s="1"/>
  <c r="AG534" i="1"/>
  <c r="N544" i="1"/>
  <c r="AG544" i="1" s="1"/>
  <c r="O545" i="1"/>
  <c r="Z548" i="1"/>
  <c r="AG548" i="1" s="1"/>
  <c r="AG550" i="1"/>
  <c r="N560" i="1"/>
  <c r="AG560" i="1" s="1"/>
  <c r="O561" i="1"/>
  <c r="Z564" i="1"/>
  <c r="AG564" i="1" s="1"/>
  <c r="AG566" i="1"/>
  <c r="N576" i="1"/>
  <c r="AG576" i="1" s="1"/>
  <c r="O577" i="1"/>
  <c r="Z580" i="1"/>
  <c r="AG580" i="1" s="1"/>
  <c r="AG582" i="1"/>
  <c r="AG594" i="1"/>
  <c r="O594" i="1"/>
  <c r="R596" i="1"/>
  <c r="AG596" i="1" s="1"/>
  <c r="Q596" i="1"/>
  <c r="AG602" i="1"/>
  <c r="O602" i="1"/>
  <c r="R604" i="1"/>
  <c r="AG604" i="1" s="1"/>
  <c r="Q604" i="1"/>
  <c r="AG610" i="1"/>
  <c r="O610" i="1"/>
  <c r="R612" i="1"/>
  <c r="Q612" i="1"/>
  <c r="AG618" i="1"/>
  <c r="O618" i="1"/>
  <c r="R620" i="1"/>
  <c r="AG620" i="1" s="1"/>
  <c r="Q620" i="1"/>
  <c r="AG626" i="1"/>
  <c r="O626" i="1"/>
  <c r="R628" i="1"/>
  <c r="AG628" i="1" s="1"/>
  <c r="Q628" i="1"/>
  <c r="AG634" i="1"/>
  <c r="O634" i="1"/>
  <c r="R636" i="1"/>
  <c r="AG636" i="1" s="1"/>
  <c r="Q636" i="1"/>
  <c r="AG642" i="1"/>
  <c r="O642" i="1"/>
  <c r="R644" i="1"/>
  <c r="AG644" i="1" s="1"/>
  <c r="Q644" i="1"/>
  <c r="AG650" i="1"/>
  <c r="O650" i="1"/>
  <c r="R652" i="1"/>
  <c r="AG652" i="1" s="1"/>
  <c r="Q652" i="1"/>
  <c r="AG658" i="1"/>
  <c r="O658" i="1"/>
  <c r="R660" i="1"/>
  <c r="AG660" i="1" s="1"/>
  <c r="Q660" i="1"/>
  <c r="AG666" i="1"/>
  <c r="O666" i="1"/>
  <c r="R668" i="1"/>
  <c r="AG668" i="1" s="1"/>
  <c r="Q668" i="1"/>
  <c r="AG674" i="1"/>
  <c r="O674" i="1"/>
  <c r="R676" i="1"/>
  <c r="AG676" i="1" s="1"/>
  <c r="Q676" i="1"/>
  <c r="AG682" i="1"/>
  <c r="O682" i="1"/>
  <c r="R684" i="1"/>
  <c r="AG684" i="1" s="1"/>
  <c r="Q684" i="1"/>
  <c r="O687" i="1"/>
  <c r="R687" i="1"/>
  <c r="Q687" i="1"/>
  <c r="AG690" i="1"/>
  <c r="O690" i="1"/>
  <c r="Q690" i="1"/>
  <c r="Z692" i="1"/>
  <c r="AG701" i="1"/>
  <c r="N703" i="1"/>
  <c r="AG703" i="1" s="1"/>
  <c r="AG716" i="1"/>
  <c r="R716" i="1"/>
  <c r="Q716" i="1"/>
  <c r="O720" i="1"/>
  <c r="AG722" i="1"/>
  <c r="O722" i="1"/>
  <c r="Q722" i="1"/>
  <c r="Z724" i="1"/>
  <c r="AG733" i="1"/>
  <c r="N735" i="1"/>
  <c r="AG735" i="1" s="1"/>
  <c r="R748" i="1"/>
  <c r="AG748" i="1" s="1"/>
  <c r="Q748" i="1"/>
  <c r="O752" i="1"/>
  <c r="AG754" i="1"/>
  <c r="O754" i="1"/>
  <c r="Q754" i="1"/>
  <c r="Z756" i="1"/>
  <c r="AG756" i="1" s="1"/>
  <c r="AG765" i="1"/>
  <c r="N767" i="1"/>
  <c r="AG767" i="1" s="1"/>
  <c r="AG780" i="1"/>
  <c r="R780" i="1"/>
  <c r="Q780" i="1"/>
  <c r="AG786" i="1"/>
  <c r="O786" i="1"/>
  <c r="Q786" i="1"/>
  <c r="Z788" i="1"/>
  <c r="O804" i="1"/>
  <c r="AG804" i="1"/>
  <c r="AG810" i="1"/>
  <c r="O810" i="1"/>
  <c r="Q810" i="1"/>
  <c r="R812" i="1"/>
  <c r="AG812" i="1" s="1"/>
  <c r="Q812" i="1"/>
  <c r="O836" i="1"/>
  <c r="AG836" i="1"/>
  <c r="AG928" i="1"/>
  <c r="AG960" i="1"/>
  <c r="AG992" i="1"/>
  <c r="O812" i="1"/>
  <c r="AG818" i="1"/>
  <c r="O818" i="1"/>
  <c r="Q818" i="1"/>
  <c r="R820" i="1"/>
  <c r="Q820" i="1"/>
  <c r="AG920" i="1"/>
  <c r="Q434" i="1"/>
  <c r="Q437" i="1"/>
  <c r="N440" i="1"/>
  <c r="O440" i="1" s="1"/>
  <c r="Z444" i="1"/>
  <c r="AG446" i="1"/>
  <c r="O447" i="1"/>
  <c r="Q450" i="1"/>
  <c r="Q453" i="1"/>
  <c r="N456" i="1"/>
  <c r="O456" i="1" s="1"/>
  <c r="Z460" i="1"/>
  <c r="AG462" i="1"/>
  <c r="O463" i="1"/>
  <c r="Q466" i="1"/>
  <c r="Q469" i="1"/>
  <c r="N472" i="1"/>
  <c r="AG472" i="1" s="1"/>
  <c r="Z476" i="1"/>
  <c r="AG478" i="1"/>
  <c r="O479" i="1"/>
  <c r="Q482" i="1"/>
  <c r="Q485" i="1"/>
  <c r="N488" i="1"/>
  <c r="O488" i="1" s="1"/>
  <c r="Z492" i="1"/>
  <c r="AG494" i="1"/>
  <c r="O495" i="1"/>
  <c r="Q498" i="1"/>
  <c r="Q501" i="1"/>
  <c r="N504" i="1"/>
  <c r="AG504" i="1" s="1"/>
  <c r="Z508" i="1"/>
  <c r="AG510" i="1"/>
  <c r="O511" i="1"/>
  <c r="Q514" i="1"/>
  <c r="Q517" i="1"/>
  <c r="N520" i="1"/>
  <c r="O520" i="1" s="1"/>
  <c r="Z524" i="1"/>
  <c r="AG526" i="1"/>
  <c r="O527" i="1"/>
  <c r="Q530" i="1"/>
  <c r="Q533" i="1"/>
  <c r="N536" i="1"/>
  <c r="AG536" i="1" s="1"/>
  <c r="Z540" i="1"/>
  <c r="AG542" i="1"/>
  <c r="O543" i="1"/>
  <c r="Q546" i="1"/>
  <c r="Q549" i="1"/>
  <c r="N552" i="1"/>
  <c r="O552" i="1" s="1"/>
  <c r="Z556" i="1"/>
  <c r="AG558" i="1"/>
  <c r="O559" i="1"/>
  <c r="Q562" i="1"/>
  <c r="Q565" i="1"/>
  <c r="N568" i="1"/>
  <c r="AG568" i="1" s="1"/>
  <c r="Z572" i="1"/>
  <c r="AG574" i="1"/>
  <c r="O575" i="1"/>
  <c r="Q578" i="1"/>
  <c r="Q581" i="1"/>
  <c r="N584" i="1"/>
  <c r="O584" i="1" s="1"/>
  <c r="Z588" i="1"/>
  <c r="AG590" i="1"/>
  <c r="O591" i="1"/>
  <c r="R592" i="1"/>
  <c r="Q592" i="1"/>
  <c r="Q594" i="1"/>
  <c r="AG598" i="1"/>
  <c r="O598" i="1"/>
  <c r="R600" i="1"/>
  <c r="AG600" i="1" s="1"/>
  <c r="Q600" i="1"/>
  <c r="Q602" i="1"/>
  <c r="AG606" i="1"/>
  <c r="O606" i="1"/>
  <c r="R608" i="1"/>
  <c r="AG608" i="1" s="1"/>
  <c r="Q608" i="1"/>
  <c r="Q610" i="1"/>
  <c r="AG614" i="1"/>
  <c r="O614" i="1"/>
  <c r="R616" i="1"/>
  <c r="Q616" i="1"/>
  <c r="Q618" i="1"/>
  <c r="R621" i="1"/>
  <c r="AG621" i="1" s="1"/>
  <c r="AG622" i="1"/>
  <c r="O622" i="1"/>
  <c r="R624" i="1"/>
  <c r="AG624" i="1" s="1"/>
  <c r="Q624" i="1"/>
  <c r="Q626" i="1"/>
  <c r="AG630" i="1"/>
  <c r="O630" i="1"/>
  <c r="R632" i="1"/>
  <c r="AG632" i="1" s="1"/>
  <c r="Q632" i="1"/>
  <c r="Q634" i="1"/>
  <c r="AG638" i="1"/>
  <c r="O638" i="1"/>
  <c r="R640" i="1"/>
  <c r="Q640" i="1"/>
  <c r="Q642" i="1"/>
  <c r="AG646" i="1"/>
  <c r="O646" i="1"/>
  <c r="R648" i="1"/>
  <c r="Q648" i="1"/>
  <c r="Q650" i="1"/>
  <c r="AG654" i="1"/>
  <c r="O654" i="1"/>
  <c r="R656" i="1"/>
  <c r="AG656" i="1" s="1"/>
  <c r="Q656" i="1"/>
  <c r="Q658" i="1"/>
  <c r="AG662" i="1"/>
  <c r="O662" i="1"/>
  <c r="R664" i="1"/>
  <c r="AG664" i="1" s="1"/>
  <c r="Q664" i="1"/>
  <c r="Q666" i="1"/>
  <c r="AG670" i="1"/>
  <c r="O670" i="1"/>
  <c r="R672" i="1"/>
  <c r="Q672" i="1"/>
  <c r="Q674" i="1"/>
  <c r="AG678" i="1"/>
  <c r="O678" i="1"/>
  <c r="R680" i="1"/>
  <c r="AG680" i="1" s="1"/>
  <c r="Q680" i="1"/>
  <c r="Q682" i="1"/>
  <c r="N687" i="1"/>
  <c r="R700" i="1"/>
  <c r="AG700" i="1" s="1"/>
  <c r="Q700" i="1"/>
  <c r="AG706" i="1"/>
  <c r="O706" i="1"/>
  <c r="Q706" i="1"/>
  <c r="O708" i="1"/>
  <c r="Z708" i="1"/>
  <c r="AG715" i="1"/>
  <c r="AG717" i="1"/>
  <c r="R732" i="1"/>
  <c r="AG732" i="1" s="1"/>
  <c r="Q732" i="1"/>
  <c r="AG738" i="1"/>
  <c r="O738" i="1"/>
  <c r="Q738" i="1"/>
  <c r="O740" i="1"/>
  <c r="Z740" i="1"/>
  <c r="AG747" i="1"/>
  <c r="AG749" i="1"/>
  <c r="AG764" i="1"/>
  <c r="R764" i="1"/>
  <c r="Q764" i="1"/>
  <c r="AG768" i="1"/>
  <c r="AG770" i="1"/>
  <c r="O770" i="1"/>
  <c r="Q770" i="1"/>
  <c r="O772" i="1"/>
  <c r="Z772" i="1"/>
  <c r="AG779" i="1"/>
  <c r="AG781" i="1"/>
  <c r="N783" i="1"/>
  <c r="AG783" i="1" s="1"/>
  <c r="AG794" i="1"/>
  <c r="O794" i="1"/>
  <c r="Q794" i="1"/>
  <c r="R796" i="1"/>
  <c r="AG796" i="1" s="1"/>
  <c r="Q796" i="1"/>
  <c r="O820" i="1"/>
  <c r="AG820" i="1"/>
  <c r="AG826" i="1"/>
  <c r="O826" i="1"/>
  <c r="Q826" i="1"/>
  <c r="R828" i="1"/>
  <c r="AG828" i="1" s="1"/>
  <c r="Q828" i="1"/>
  <c r="AG880" i="1"/>
  <c r="AG689" i="1"/>
  <c r="Q693" i="1"/>
  <c r="AG697" i="1"/>
  <c r="Q701" i="1"/>
  <c r="O703" i="1"/>
  <c r="AG705" i="1"/>
  <c r="Q709" i="1"/>
  <c r="O711" i="1"/>
  <c r="AG713" i="1"/>
  <c r="Q717" i="1"/>
  <c r="O719" i="1"/>
  <c r="Z720" i="1"/>
  <c r="AG721" i="1"/>
  <c r="Q725" i="1"/>
  <c r="O727" i="1"/>
  <c r="AG729" i="1"/>
  <c r="Q733" i="1"/>
  <c r="AG737" i="1"/>
  <c r="Q741" i="1"/>
  <c r="O743" i="1"/>
  <c r="AG745" i="1"/>
  <c r="Q749" i="1"/>
  <c r="O751" i="1"/>
  <c r="AG753" i="1"/>
  <c r="Q757" i="1"/>
  <c r="O759" i="1"/>
  <c r="AG761" i="1"/>
  <c r="Q765" i="1"/>
  <c r="AG769" i="1"/>
  <c r="Q773" i="1"/>
  <c r="O775" i="1"/>
  <c r="AG777" i="1"/>
  <c r="Q781" i="1"/>
  <c r="O783" i="1"/>
  <c r="AG785" i="1"/>
  <c r="Q789" i="1"/>
  <c r="O791" i="1"/>
  <c r="O792" i="1"/>
  <c r="AG793" i="1"/>
  <c r="Q797" i="1"/>
  <c r="O799" i="1"/>
  <c r="O800" i="1"/>
  <c r="AG801" i="1"/>
  <c r="Q805" i="1"/>
  <c r="O808" i="1"/>
  <c r="AG809" i="1"/>
  <c r="Q813" i="1"/>
  <c r="O816" i="1"/>
  <c r="AG817" i="1"/>
  <c r="Q821" i="1"/>
  <c r="O824" i="1"/>
  <c r="AG825" i="1"/>
  <c r="Q829" i="1"/>
  <c r="O831" i="1"/>
  <c r="O832" i="1"/>
  <c r="AG833" i="1"/>
  <c r="Q837" i="1"/>
  <c r="O840" i="1"/>
  <c r="AG841" i="1"/>
  <c r="Q845" i="1"/>
  <c r="O848" i="1"/>
  <c r="AG849" i="1"/>
  <c r="Q853" i="1"/>
  <c r="O856" i="1"/>
  <c r="AG857" i="1"/>
  <c r="Q861" i="1"/>
  <c r="O864" i="1"/>
  <c r="AG865" i="1"/>
  <c r="Q869" i="1"/>
  <c r="O872" i="1"/>
  <c r="AG873" i="1"/>
  <c r="Q877" i="1"/>
  <c r="O880" i="1"/>
  <c r="AG881" i="1"/>
  <c r="Q885" i="1"/>
  <c r="O888" i="1"/>
  <c r="AG889" i="1"/>
  <c r="Q893" i="1"/>
  <c r="O896" i="1"/>
  <c r="AG897" i="1"/>
  <c r="Q901" i="1"/>
  <c r="O904" i="1"/>
  <c r="AG905" i="1"/>
  <c r="Q909" i="1"/>
  <c r="O912" i="1"/>
  <c r="AG913" i="1"/>
  <c r="Q917" i="1"/>
  <c r="O920" i="1"/>
  <c r="AG921" i="1"/>
  <c r="Q929" i="1"/>
  <c r="AG929" i="1"/>
  <c r="O936" i="1"/>
  <c r="Q937" i="1"/>
  <c r="AG937" i="1"/>
  <c r="O944" i="1"/>
  <c r="Q945" i="1"/>
  <c r="AG945" i="1"/>
  <c r="O952" i="1"/>
  <c r="Q953" i="1"/>
  <c r="AG953" i="1"/>
  <c r="O960" i="1"/>
  <c r="Q961" i="1"/>
  <c r="AG961" i="1"/>
  <c r="O968" i="1"/>
  <c r="Q969" i="1"/>
  <c r="AG969" i="1"/>
  <c r="O976" i="1"/>
  <c r="Q977" i="1"/>
  <c r="AG977" i="1"/>
  <c r="O984" i="1"/>
  <c r="Q985" i="1"/>
  <c r="AG985" i="1"/>
  <c r="O992" i="1"/>
  <c r="Q993" i="1"/>
  <c r="AG993" i="1"/>
  <c r="O1000" i="1"/>
  <c r="Q1001" i="1"/>
  <c r="AG1001" i="1"/>
  <c r="AG1142" i="1"/>
  <c r="R1143" i="1"/>
  <c r="AG1143" i="1" s="1"/>
  <c r="Q1143" i="1"/>
  <c r="AG1158" i="1"/>
  <c r="R1159" i="1"/>
  <c r="AG1159" i="1" s="1"/>
  <c r="Q1159" i="1"/>
  <c r="AG1174" i="1"/>
  <c r="R1175" i="1"/>
  <c r="AG1175" i="1" s="1"/>
  <c r="Q1175" i="1"/>
  <c r="AG1291" i="1"/>
  <c r="AG1387" i="1"/>
  <c r="AG686" i="1"/>
  <c r="O686" i="1"/>
  <c r="R688" i="1"/>
  <c r="AG688" i="1" s="1"/>
  <c r="Q688" i="1"/>
  <c r="O689" i="1"/>
  <c r="AG694" i="1"/>
  <c r="O694" i="1"/>
  <c r="Q695" i="1"/>
  <c r="R696" i="1"/>
  <c r="AG696" i="1" s="1"/>
  <c r="Q696" i="1"/>
  <c r="O697" i="1"/>
  <c r="AG702" i="1"/>
  <c r="O702" i="1"/>
  <c r="Q703" i="1"/>
  <c r="R704" i="1"/>
  <c r="AG704" i="1" s="1"/>
  <c r="Q704" i="1"/>
  <c r="O705" i="1"/>
  <c r="AG710" i="1"/>
  <c r="O710" i="1"/>
  <c r="Q711" i="1"/>
  <c r="R712" i="1"/>
  <c r="AG712" i="1" s="1"/>
  <c r="Q712" i="1"/>
  <c r="O713" i="1"/>
  <c r="AG718" i="1"/>
  <c r="O718" i="1"/>
  <c r="Q719" i="1"/>
  <c r="R720" i="1"/>
  <c r="AG720" i="1" s="1"/>
  <c r="Q720" i="1"/>
  <c r="O721" i="1"/>
  <c r="AG726" i="1"/>
  <c r="O726" i="1"/>
  <c r="Q727" i="1"/>
  <c r="R728" i="1"/>
  <c r="AG728" i="1" s="1"/>
  <c r="Q728" i="1"/>
  <c r="O729" i="1"/>
  <c r="AG734" i="1"/>
  <c r="O734" i="1"/>
  <c r="Q735" i="1"/>
  <c r="R736" i="1"/>
  <c r="AG736" i="1" s="1"/>
  <c r="Q736" i="1"/>
  <c r="O737" i="1"/>
  <c r="AG742" i="1"/>
  <c r="O742" i="1"/>
  <c r="Q743" i="1"/>
  <c r="R744" i="1"/>
  <c r="AG744" i="1" s="1"/>
  <c r="Q744" i="1"/>
  <c r="O745" i="1"/>
  <c r="AG750" i="1"/>
  <c r="O750" i="1"/>
  <c r="Q751" i="1"/>
  <c r="R752" i="1"/>
  <c r="AG752" i="1" s="1"/>
  <c r="Q752" i="1"/>
  <c r="O753" i="1"/>
  <c r="AG758" i="1"/>
  <c r="O758" i="1"/>
  <c r="Q759" i="1"/>
  <c r="R760" i="1"/>
  <c r="AG760" i="1" s="1"/>
  <c r="Q760" i="1"/>
  <c r="O761" i="1"/>
  <c r="AG766" i="1"/>
  <c r="O766" i="1"/>
  <c r="Q767" i="1"/>
  <c r="R768" i="1"/>
  <c r="Q768" i="1"/>
  <c r="O769" i="1"/>
  <c r="AG774" i="1"/>
  <c r="O774" i="1"/>
  <c r="Q775" i="1"/>
  <c r="R776" i="1"/>
  <c r="AG776" i="1" s="1"/>
  <c r="Q776" i="1"/>
  <c r="O777" i="1"/>
  <c r="AG782" i="1"/>
  <c r="O782" i="1"/>
  <c r="Q783" i="1"/>
  <c r="R784" i="1"/>
  <c r="AG784" i="1" s="1"/>
  <c r="Q784" i="1"/>
  <c r="O785" i="1"/>
  <c r="AG790" i="1"/>
  <c r="O790" i="1"/>
  <c r="Q791" i="1"/>
  <c r="R792" i="1"/>
  <c r="AG792" i="1" s="1"/>
  <c r="Q792" i="1"/>
  <c r="O793" i="1"/>
  <c r="AG798" i="1"/>
  <c r="O798" i="1"/>
  <c r="Q799" i="1"/>
  <c r="R800" i="1"/>
  <c r="AG800" i="1" s="1"/>
  <c r="Q800" i="1"/>
  <c r="O801" i="1"/>
  <c r="AG806" i="1"/>
  <c r="O806" i="1"/>
  <c r="Q807" i="1"/>
  <c r="R808" i="1"/>
  <c r="AG808" i="1" s="1"/>
  <c r="Q808" i="1"/>
  <c r="O809" i="1"/>
  <c r="AG814" i="1"/>
  <c r="O814" i="1"/>
  <c r="Q815" i="1"/>
  <c r="R816" i="1"/>
  <c r="AG816" i="1" s="1"/>
  <c r="Q816" i="1"/>
  <c r="O817" i="1"/>
  <c r="AG822" i="1"/>
  <c r="O822" i="1"/>
  <c r="Q823" i="1"/>
  <c r="R824" i="1"/>
  <c r="AG824" i="1" s="1"/>
  <c r="Q824" i="1"/>
  <c r="O825" i="1"/>
  <c r="AG830" i="1"/>
  <c r="O830" i="1"/>
  <c r="Q831" i="1"/>
  <c r="R832" i="1"/>
  <c r="AG832" i="1" s="1"/>
  <c r="Q832" i="1"/>
  <c r="O833" i="1"/>
  <c r="AG838" i="1"/>
  <c r="O838" i="1"/>
  <c r="Q839" i="1"/>
  <c r="R840" i="1"/>
  <c r="AG840" i="1" s="1"/>
  <c r="Q840" i="1"/>
  <c r="O841" i="1"/>
  <c r="AG846" i="1"/>
  <c r="O846" i="1"/>
  <c r="Q847" i="1"/>
  <c r="R848" i="1"/>
  <c r="AG848" i="1" s="1"/>
  <c r="Q848" i="1"/>
  <c r="O849" i="1"/>
  <c r="AG854" i="1"/>
  <c r="O854" i="1"/>
  <c r="Q855" i="1"/>
  <c r="R856" i="1"/>
  <c r="AG856" i="1" s="1"/>
  <c r="Q856" i="1"/>
  <c r="O857" i="1"/>
  <c r="AG862" i="1"/>
  <c r="O862" i="1"/>
  <c r="Q863" i="1"/>
  <c r="R864" i="1"/>
  <c r="AG864" i="1" s="1"/>
  <c r="Q864" i="1"/>
  <c r="O865" i="1"/>
  <c r="AG870" i="1"/>
  <c r="O870" i="1"/>
  <c r="Q871" i="1"/>
  <c r="R872" i="1"/>
  <c r="AG872" i="1" s="1"/>
  <c r="Q872" i="1"/>
  <c r="O873" i="1"/>
  <c r="AG878" i="1"/>
  <c r="O878" i="1"/>
  <c r="Q879" i="1"/>
  <c r="R880" i="1"/>
  <c r="Q880" i="1"/>
  <c r="O881" i="1"/>
  <c r="AG886" i="1"/>
  <c r="O886" i="1"/>
  <c r="Q887" i="1"/>
  <c r="R888" i="1"/>
  <c r="AG888" i="1" s="1"/>
  <c r="Q888" i="1"/>
  <c r="O889" i="1"/>
  <c r="AG894" i="1"/>
  <c r="O894" i="1"/>
  <c r="Q895" i="1"/>
  <c r="R896" i="1"/>
  <c r="AG896" i="1" s="1"/>
  <c r="Q896" i="1"/>
  <c r="O897" i="1"/>
  <c r="AG902" i="1"/>
  <c r="O902" i="1"/>
  <c r="Q903" i="1"/>
  <c r="R904" i="1"/>
  <c r="AG904" i="1" s="1"/>
  <c r="Q904" i="1"/>
  <c r="O905" i="1"/>
  <c r="AG910" i="1"/>
  <c r="O910" i="1"/>
  <c r="Q911" i="1"/>
  <c r="R912" i="1"/>
  <c r="AG912" i="1" s="1"/>
  <c r="Q912" i="1"/>
  <c r="O913" i="1"/>
  <c r="AG918" i="1"/>
  <c r="O918" i="1"/>
  <c r="Q919" i="1"/>
  <c r="R920" i="1"/>
  <c r="Q920" i="1"/>
  <c r="O921" i="1"/>
  <c r="AG926" i="1"/>
  <c r="O926" i="1"/>
  <c r="O927" i="1"/>
  <c r="Q927" i="1"/>
  <c r="R928" i="1"/>
  <c r="Q928" i="1"/>
  <c r="O929" i="1"/>
  <c r="AG934" i="1"/>
  <c r="O934" i="1"/>
  <c r="Q935" i="1"/>
  <c r="R936" i="1"/>
  <c r="Q936" i="1"/>
  <c r="O937" i="1"/>
  <c r="AG942" i="1"/>
  <c r="O942" i="1"/>
  <c r="Q943" i="1"/>
  <c r="R944" i="1"/>
  <c r="AG944" i="1" s="1"/>
  <c r="Q944" i="1"/>
  <c r="O945" i="1"/>
  <c r="AG950" i="1"/>
  <c r="O950" i="1"/>
  <c r="Q951" i="1"/>
  <c r="R952" i="1"/>
  <c r="AG952" i="1" s="1"/>
  <c r="Q952" i="1"/>
  <c r="O953" i="1"/>
  <c r="AG958" i="1"/>
  <c r="O958" i="1"/>
  <c r="O959" i="1"/>
  <c r="Q959" i="1"/>
  <c r="R960" i="1"/>
  <c r="Q960" i="1"/>
  <c r="O961" i="1"/>
  <c r="AG966" i="1"/>
  <c r="O966" i="1"/>
  <c r="Q967" i="1"/>
  <c r="R968" i="1"/>
  <c r="AG968" i="1" s="1"/>
  <c r="Q968" i="1"/>
  <c r="O969" i="1"/>
  <c r="AG974" i="1"/>
  <c r="O974" i="1"/>
  <c r="Q975" i="1"/>
  <c r="R976" i="1"/>
  <c r="AG976" i="1" s="1"/>
  <c r="Q976" i="1"/>
  <c r="O977" i="1"/>
  <c r="AG982" i="1"/>
  <c r="O982" i="1"/>
  <c r="Q983" i="1"/>
  <c r="R984" i="1"/>
  <c r="AG984" i="1" s="1"/>
  <c r="Q984" i="1"/>
  <c r="O985" i="1"/>
  <c r="AG990" i="1"/>
  <c r="O990" i="1"/>
  <c r="O991" i="1"/>
  <c r="Q991" i="1"/>
  <c r="R992" i="1"/>
  <c r="Q992" i="1"/>
  <c r="O993" i="1"/>
  <c r="AG998" i="1"/>
  <c r="O998" i="1"/>
  <c r="Q999" i="1"/>
  <c r="R1000" i="1"/>
  <c r="AG1000" i="1" s="1"/>
  <c r="Q1000" i="1"/>
  <c r="O1001" i="1"/>
  <c r="Q1005" i="1"/>
  <c r="AG1005" i="1"/>
  <c r="O1005" i="1"/>
  <c r="Q1009" i="1"/>
  <c r="AG1009" i="1"/>
  <c r="O1009" i="1"/>
  <c r="Q1013" i="1"/>
  <c r="AG1013" i="1"/>
  <c r="O1013" i="1"/>
  <c r="Q1017" i="1"/>
  <c r="AG1017" i="1"/>
  <c r="O1017" i="1"/>
  <c r="Q1021" i="1"/>
  <c r="AG1021" i="1"/>
  <c r="O1021" i="1"/>
  <c r="Q1025" i="1"/>
  <c r="AG1025" i="1"/>
  <c r="O1025" i="1"/>
  <c r="Q1029" i="1"/>
  <c r="AG1029" i="1"/>
  <c r="O1029" i="1"/>
  <c r="Q1033" i="1"/>
  <c r="AG1033" i="1"/>
  <c r="O1033" i="1"/>
  <c r="Q1037" i="1"/>
  <c r="AG1037" i="1"/>
  <c r="O1037" i="1"/>
  <c r="Q1041" i="1"/>
  <c r="AG1041" i="1"/>
  <c r="O1041" i="1"/>
  <c r="Q1045" i="1"/>
  <c r="AG1045" i="1"/>
  <c r="O1045" i="1"/>
  <c r="Q1049" i="1"/>
  <c r="AG1049" i="1"/>
  <c r="O1049" i="1"/>
  <c r="Q1053" i="1"/>
  <c r="AG1053" i="1"/>
  <c r="O1053" i="1"/>
  <c r="Q1057" i="1"/>
  <c r="AG1057" i="1"/>
  <c r="O1057" i="1"/>
  <c r="Q1061" i="1"/>
  <c r="AG1061" i="1"/>
  <c r="O1061" i="1"/>
  <c r="Q1065" i="1"/>
  <c r="AG1065" i="1"/>
  <c r="O1065" i="1"/>
  <c r="Q1069" i="1"/>
  <c r="AG1069" i="1"/>
  <c r="O1069" i="1"/>
  <c r="Q1073" i="1"/>
  <c r="AG1073" i="1"/>
  <c r="O1073" i="1"/>
  <c r="Q1077" i="1"/>
  <c r="AG1077" i="1"/>
  <c r="O1077" i="1"/>
  <c r="Q1081" i="1"/>
  <c r="AG1081" i="1"/>
  <c r="O1081" i="1"/>
  <c r="AG1138" i="1"/>
  <c r="R1139" i="1"/>
  <c r="AG1139" i="1" s="1"/>
  <c r="Q1139" i="1"/>
  <c r="AG1154" i="1"/>
  <c r="R1155" i="1"/>
  <c r="AG1155" i="1" s="1"/>
  <c r="Q1155" i="1"/>
  <c r="AG1170" i="1"/>
  <c r="R1171" i="1"/>
  <c r="AG1171" i="1" s="1"/>
  <c r="Q1171" i="1"/>
  <c r="AG1255" i="1"/>
  <c r="AG1375" i="1"/>
  <c r="Z796" i="1"/>
  <c r="AG797" i="1"/>
  <c r="N799" i="1"/>
  <c r="AG799" i="1" s="1"/>
  <c r="Z804" i="1"/>
  <c r="AG805" i="1"/>
  <c r="N807" i="1"/>
  <c r="AG807" i="1" s="1"/>
  <c r="Z812" i="1"/>
  <c r="AG813" i="1"/>
  <c r="N815" i="1"/>
  <c r="AG815" i="1" s="1"/>
  <c r="Z820" i="1"/>
  <c r="AG821" i="1"/>
  <c r="N823" i="1"/>
  <c r="AG823" i="1" s="1"/>
  <c r="Z828" i="1"/>
  <c r="AG829" i="1"/>
  <c r="N831" i="1"/>
  <c r="AG831" i="1" s="1"/>
  <c r="Z836" i="1"/>
  <c r="AG837" i="1"/>
  <c r="N839" i="1"/>
  <c r="AG839" i="1" s="1"/>
  <c r="Z844" i="1"/>
  <c r="AG845" i="1"/>
  <c r="N847" i="1"/>
  <c r="AG847" i="1" s="1"/>
  <c r="Z852" i="1"/>
  <c r="AG853" i="1"/>
  <c r="N855" i="1"/>
  <c r="AG855" i="1" s="1"/>
  <c r="Z860" i="1"/>
  <c r="AG861" i="1"/>
  <c r="N863" i="1"/>
  <c r="AG863" i="1" s="1"/>
  <c r="Z868" i="1"/>
  <c r="AG869" i="1"/>
  <c r="N871" i="1"/>
  <c r="AG871" i="1" s="1"/>
  <c r="Z876" i="1"/>
  <c r="AG877" i="1"/>
  <c r="N879" i="1"/>
  <c r="AG879" i="1" s="1"/>
  <c r="Z884" i="1"/>
  <c r="AG885" i="1"/>
  <c r="N887" i="1"/>
  <c r="AG887" i="1" s="1"/>
  <c r="Z892" i="1"/>
  <c r="AG893" i="1"/>
  <c r="N895" i="1"/>
  <c r="AG895" i="1" s="1"/>
  <c r="Z900" i="1"/>
  <c r="AG901" i="1"/>
  <c r="N903" i="1"/>
  <c r="AG903" i="1" s="1"/>
  <c r="Z908" i="1"/>
  <c r="AG909" i="1"/>
  <c r="N911" i="1"/>
  <c r="AG911" i="1" s="1"/>
  <c r="Z916" i="1"/>
  <c r="AG917" i="1"/>
  <c r="N919" i="1"/>
  <c r="AG919" i="1" s="1"/>
  <c r="Q925" i="1"/>
  <c r="AG925" i="1"/>
  <c r="N927" i="1"/>
  <c r="AG927" i="1" s="1"/>
  <c r="Q933" i="1"/>
  <c r="AG933" i="1"/>
  <c r="N935" i="1"/>
  <c r="AG935" i="1" s="1"/>
  <c r="Q941" i="1"/>
  <c r="AG941" i="1"/>
  <c r="N943" i="1"/>
  <c r="AG943" i="1" s="1"/>
  <c r="Q949" i="1"/>
  <c r="AG949" i="1"/>
  <c r="N951" i="1"/>
  <c r="AG951" i="1" s="1"/>
  <c r="Q957" i="1"/>
  <c r="AG957" i="1"/>
  <c r="N959" i="1"/>
  <c r="AG959" i="1" s="1"/>
  <c r="Q965" i="1"/>
  <c r="AG965" i="1"/>
  <c r="N967" i="1"/>
  <c r="AG967" i="1" s="1"/>
  <c r="Q973" i="1"/>
  <c r="AG973" i="1"/>
  <c r="N975" i="1"/>
  <c r="AG975" i="1" s="1"/>
  <c r="Q981" i="1"/>
  <c r="AG981" i="1"/>
  <c r="N983" i="1"/>
  <c r="AG983" i="1" s="1"/>
  <c r="Q989" i="1"/>
  <c r="AG989" i="1"/>
  <c r="N991" i="1"/>
  <c r="AG991" i="1" s="1"/>
  <c r="Q997" i="1"/>
  <c r="AG997" i="1"/>
  <c r="N999" i="1"/>
  <c r="AG999" i="1" s="1"/>
  <c r="O1004" i="1"/>
  <c r="O1008" i="1"/>
  <c r="O1012" i="1"/>
  <c r="O1016" i="1"/>
  <c r="O1020" i="1"/>
  <c r="O1024" i="1"/>
  <c r="O1028" i="1"/>
  <c r="O1032" i="1"/>
  <c r="O1036" i="1"/>
  <c r="O1040" i="1"/>
  <c r="O1044" i="1"/>
  <c r="O1048" i="1"/>
  <c r="O1052" i="1"/>
  <c r="O1056" i="1"/>
  <c r="O1060" i="1"/>
  <c r="O1064" i="1"/>
  <c r="O1068" i="1"/>
  <c r="O1072" i="1"/>
  <c r="O1076" i="1"/>
  <c r="O1080" i="1"/>
  <c r="O1084" i="1"/>
  <c r="O1088" i="1"/>
  <c r="O1092" i="1"/>
  <c r="O1096" i="1"/>
  <c r="O1100" i="1"/>
  <c r="O1104" i="1"/>
  <c r="O1108" i="1"/>
  <c r="O1112" i="1"/>
  <c r="O1116" i="1"/>
  <c r="O1120" i="1"/>
  <c r="AG1134" i="1"/>
  <c r="R1135" i="1"/>
  <c r="AG1135" i="1" s="1"/>
  <c r="Q1135" i="1"/>
  <c r="AG1150" i="1"/>
  <c r="R1151" i="1"/>
  <c r="AG1151" i="1" s="1"/>
  <c r="Q1151" i="1"/>
  <c r="AG1166" i="1"/>
  <c r="R1167" i="1"/>
  <c r="AG1167" i="1" s="1"/>
  <c r="Q1167" i="1"/>
  <c r="AG1287" i="1"/>
  <c r="AG1379" i="1"/>
  <c r="AG1453" i="1"/>
  <c r="AG842" i="1"/>
  <c r="O842" i="1"/>
  <c r="R844" i="1"/>
  <c r="AG844" i="1" s="1"/>
  <c r="Q844" i="1"/>
  <c r="AG850" i="1"/>
  <c r="O850" i="1"/>
  <c r="R852" i="1"/>
  <c r="AG852" i="1" s="1"/>
  <c r="Q852" i="1"/>
  <c r="AG858" i="1"/>
  <c r="O858" i="1"/>
  <c r="R860" i="1"/>
  <c r="AG860" i="1" s="1"/>
  <c r="Q860" i="1"/>
  <c r="AG866" i="1"/>
  <c r="O866" i="1"/>
  <c r="R868" i="1"/>
  <c r="AG868" i="1" s="1"/>
  <c r="Q868" i="1"/>
  <c r="AG874" i="1"/>
  <c r="O874" i="1"/>
  <c r="R876" i="1"/>
  <c r="AG876" i="1" s="1"/>
  <c r="Q876" i="1"/>
  <c r="AG882" i="1"/>
  <c r="O882" i="1"/>
  <c r="R884" i="1"/>
  <c r="AG884" i="1" s="1"/>
  <c r="Q884" i="1"/>
  <c r="AG890" i="1"/>
  <c r="O890" i="1"/>
  <c r="R892" i="1"/>
  <c r="AG892" i="1" s="1"/>
  <c r="Q892" i="1"/>
  <c r="AG898" i="1"/>
  <c r="O898" i="1"/>
  <c r="R900" i="1"/>
  <c r="AG900" i="1" s="1"/>
  <c r="Q900" i="1"/>
  <c r="AG906" i="1"/>
  <c r="O906" i="1"/>
  <c r="R908" i="1"/>
  <c r="AG908" i="1" s="1"/>
  <c r="Q908" i="1"/>
  <c r="AG914" i="1"/>
  <c r="O914" i="1"/>
  <c r="R916" i="1"/>
  <c r="AG916" i="1" s="1"/>
  <c r="Q916" i="1"/>
  <c r="AG922" i="1"/>
  <c r="O922" i="1"/>
  <c r="R924" i="1"/>
  <c r="AG924" i="1" s="1"/>
  <c r="Q924" i="1"/>
  <c r="AG930" i="1"/>
  <c r="O930" i="1"/>
  <c r="R932" i="1"/>
  <c r="AG932" i="1" s="1"/>
  <c r="Q932" i="1"/>
  <c r="AG938" i="1"/>
  <c r="O938" i="1"/>
  <c r="R940" i="1"/>
  <c r="AG940" i="1" s="1"/>
  <c r="Q940" i="1"/>
  <c r="AG946" i="1"/>
  <c r="O946" i="1"/>
  <c r="R948" i="1"/>
  <c r="AG948" i="1" s="1"/>
  <c r="Q948" i="1"/>
  <c r="AG954" i="1"/>
  <c r="O954" i="1"/>
  <c r="R956" i="1"/>
  <c r="AG956" i="1" s="1"/>
  <c r="Q956" i="1"/>
  <c r="AG962" i="1"/>
  <c r="O962" i="1"/>
  <c r="R964" i="1"/>
  <c r="AG964" i="1" s="1"/>
  <c r="Q964" i="1"/>
  <c r="AG970" i="1"/>
  <c r="O970" i="1"/>
  <c r="R972" i="1"/>
  <c r="AG972" i="1" s="1"/>
  <c r="Q972" i="1"/>
  <c r="AG978" i="1"/>
  <c r="O978" i="1"/>
  <c r="R980" i="1"/>
  <c r="AG980" i="1" s="1"/>
  <c r="Q980" i="1"/>
  <c r="AG986" i="1"/>
  <c r="O986" i="1"/>
  <c r="R988" i="1"/>
  <c r="AG988" i="1" s="1"/>
  <c r="Q988" i="1"/>
  <c r="AG994" i="1"/>
  <c r="O994" i="1"/>
  <c r="R996" i="1"/>
  <c r="AG996" i="1" s="1"/>
  <c r="Q996" i="1"/>
  <c r="AG1002" i="1"/>
  <c r="O1002" i="1"/>
  <c r="R1007" i="1"/>
  <c r="AG1007" i="1" s="1"/>
  <c r="Q1007" i="1"/>
  <c r="R1011" i="1"/>
  <c r="AG1011" i="1" s="1"/>
  <c r="Q1011" i="1"/>
  <c r="R1015" i="1"/>
  <c r="AG1015" i="1" s="1"/>
  <c r="Q1015" i="1"/>
  <c r="R1019" i="1"/>
  <c r="AG1019" i="1" s="1"/>
  <c r="Q1019" i="1"/>
  <c r="R1023" i="1"/>
  <c r="AG1023" i="1" s="1"/>
  <c r="Q1023" i="1"/>
  <c r="R1027" i="1"/>
  <c r="AG1027" i="1" s="1"/>
  <c r="Q1027" i="1"/>
  <c r="R1031" i="1"/>
  <c r="AG1031" i="1" s="1"/>
  <c r="Q1031" i="1"/>
  <c r="R1035" i="1"/>
  <c r="AG1035" i="1" s="1"/>
  <c r="Q1035" i="1"/>
  <c r="R1039" i="1"/>
  <c r="AG1039" i="1" s="1"/>
  <c r="Q1039" i="1"/>
  <c r="R1043" i="1"/>
  <c r="AG1043" i="1" s="1"/>
  <c r="Q1043" i="1"/>
  <c r="R1047" i="1"/>
  <c r="AG1047" i="1" s="1"/>
  <c r="Q1047" i="1"/>
  <c r="R1051" i="1"/>
  <c r="AG1051" i="1" s="1"/>
  <c r="Q1051" i="1"/>
  <c r="R1055" i="1"/>
  <c r="AG1055" i="1" s="1"/>
  <c r="Q1055" i="1"/>
  <c r="R1059" i="1"/>
  <c r="AG1059" i="1" s="1"/>
  <c r="Q1059" i="1"/>
  <c r="R1063" i="1"/>
  <c r="AG1063" i="1" s="1"/>
  <c r="Q1063" i="1"/>
  <c r="R1067" i="1"/>
  <c r="AG1067" i="1" s="1"/>
  <c r="Q1067" i="1"/>
  <c r="R1071" i="1"/>
  <c r="AG1071" i="1" s="1"/>
  <c r="Q1071" i="1"/>
  <c r="R1075" i="1"/>
  <c r="AG1075" i="1" s="1"/>
  <c r="Q1075" i="1"/>
  <c r="R1079" i="1"/>
  <c r="AG1079" i="1" s="1"/>
  <c r="Q1079" i="1"/>
  <c r="R1083" i="1"/>
  <c r="AG1083" i="1" s="1"/>
  <c r="Q1083" i="1"/>
  <c r="R1087" i="1"/>
  <c r="AG1087" i="1" s="1"/>
  <c r="Q1087" i="1"/>
  <c r="R1091" i="1"/>
  <c r="AG1091" i="1" s="1"/>
  <c r="Q1091" i="1"/>
  <c r="R1095" i="1"/>
  <c r="AG1095" i="1" s="1"/>
  <c r="Q1095" i="1"/>
  <c r="R1099" i="1"/>
  <c r="AG1099" i="1" s="1"/>
  <c r="Q1099" i="1"/>
  <c r="R1103" i="1"/>
  <c r="AG1103" i="1" s="1"/>
  <c r="Q1103" i="1"/>
  <c r="R1107" i="1"/>
  <c r="AG1107" i="1" s="1"/>
  <c r="Q1107" i="1"/>
  <c r="R1111" i="1"/>
  <c r="AG1111" i="1" s="1"/>
  <c r="Q1111" i="1"/>
  <c r="R1115" i="1"/>
  <c r="AG1115" i="1" s="1"/>
  <c r="Q1115" i="1"/>
  <c r="R1119" i="1"/>
  <c r="AG1119" i="1" s="1"/>
  <c r="Q1119" i="1"/>
  <c r="AG1122" i="1"/>
  <c r="R1123" i="1"/>
  <c r="AG1123" i="1" s="1"/>
  <c r="Q1123" i="1"/>
  <c r="AG1126" i="1"/>
  <c r="R1127" i="1"/>
  <c r="AG1127" i="1" s="1"/>
  <c r="Q1127" i="1"/>
  <c r="AG1128" i="1"/>
  <c r="AG1130" i="1"/>
  <c r="R1131" i="1"/>
  <c r="AG1131" i="1" s="1"/>
  <c r="Q1131" i="1"/>
  <c r="AG1146" i="1"/>
  <c r="R1147" i="1"/>
  <c r="AG1147" i="1" s="1"/>
  <c r="Q1147" i="1"/>
  <c r="AG1162" i="1"/>
  <c r="R1163" i="1"/>
  <c r="AG1163" i="1" s="1"/>
  <c r="Q1163" i="1"/>
  <c r="AG1178" i="1"/>
  <c r="R1179" i="1"/>
  <c r="AG1179" i="1" s="1"/>
  <c r="Q1179" i="1"/>
  <c r="AG1263" i="1"/>
  <c r="AG1367" i="1"/>
  <c r="R1251" i="1"/>
  <c r="AG1251" i="1" s="1"/>
  <c r="Q1251" i="1"/>
  <c r="R1255" i="1"/>
  <c r="Q1255" i="1"/>
  <c r="R1259" i="1"/>
  <c r="AG1259" i="1" s="1"/>
  <c r="Q1259" i="1"/>
  <c r="R1263" i="1"/>
  <c r="Q1263" i="1"/>
  <c r="R1267" i="1"/>
  <c r="AG1267" i="1" s="1"/>
  <c r="Q1267" i="1"/>
  <c r="AG1270" i="1"/>
  <c r="R1271" i="1"/>
  <c r="AG1271" i="1" s="1"/>
  <c r="Q1271" i="1"/>
  <c r="AG1274" i="1"/>
  <c r="R1275" i="1"/>
  <c r="AG1275" i="1" s="1"/>
  <c r="Q1275" i="1"/>
  <c r="AG1278" i="1"/>
  <c r="R1279" i="1"/>
  <c r="AG1279" i="1" s="1"/>
  <c r="Q1279" i="1"/>
  <c r="AG1282" i="1"/>
  <c r="R1283" i="1"/>
  <c r="AG1283" i="1" s="1"/>
  <c r="Q1283" i="1"/>
  <c r="AG1286" i="1"/>
  <c r="R1287" i="1"/>
  <c r="Q1287" i="1"/>
  <c r="AG1290" i="1"/>
  <c r="R1291" i="1"/>
  <c r="Q1291" i="1"/>
  <c r="AG1294" i="1"/>
  <c r="R1295" i="1"/>
  <c r="AG1295" i="1" s="1"/>
  <c r="Q1295" i="1"/>
  <c r="AG1298" i="1"/>
  <c r="R1299" i="1"/>
  <c r="AG1299" i="1" s="1"/>
  <c r="Q1299" i="1"/>
  <c r="AG1302" i="1"/>
  <c r="R1303" i="1"/>
  <c r="AG1303" i="1" s="1"/>
  <c r="Q1303" i="1"/>
  <c r="AG1306" i="1"/>
  <c r="R1307" i="1"/>
  <c r="AG1307" i="1" s="1"/>
  <c r="Q1307" i="1"/>
  <c r="AG1310" i="1"/>
  <c r="R1311" i="1"/>
  <c r="AG1311" i="1" s="1"/>
  <c r="Q1311" i="1"/>
  <c r="O1315" i="1"/>
  <c r="O1319" i="1"/>
  <c r="O1323" i="1"/>
  <c r="O1327" i="1"/>
  <c r="Q1333" i="1"/>
  <c r="AG1333" i="1"/>
  <c r="O1333" i="1"/>
  <c r="Q1337" i="1"/>
  <c r="AG1337" i="1"/>
  <c r="O1337" i="1"/>
  <c r="Q1341" i="1"/>
  <c r="AG1341" i="1"/>
  <c r="O1341" i="1"/>
  <c r="Q1345" i="1"/>
  <c r="AG1345" i="1"/>
  <c r="O1345" i="1"/>
  <c r="Q1349" i="1"/>
  <c r="AG1349" i="1"/>
  <c r="O1349" i="1"/>
  <c r="Q1353" i="1"/>
  <c r="AG1353" i="1"/>
  <c r="O1353" i="1"/>
  <c r="Q1357" i="1"/>
  <c r="AG1357" i="1"/>
  <c r="O1357" i="1"/>
  <c r="Q1361" i="1"/>
  <c r="AG1361" i="1"/>
  <c r="O1361" i="1"/>
  <c r="Q1365" i="1"/>
  <c r="AG1365" i="1"/>
  <c r="O1365" i="1"/>
  <c r="Q1369" i="1"/>
  <c r="AG1369" i="1"/>
  <c r="O1369" i="1"/>
  <c r="Q1373" i="1"/>
  <c r="AG1373" i="1"/>
  <c r="O1373" i="1"/>
  <c r="Q1377" i="1"/>
  <c r="AG1377" i="1"/>
  <c r="O1377" i="1"/>
  <c r="Q1381" i="1"/>
  <c r="AG1381" i="1"/>
  <c r="O1381" i="1"/>
  <c r="Q1385" i="1"/>
  <c r="AG1385" i="1"/>
  <c r="O1385" i="1"/>
  <c r="Q1389" i="1"/>
  <c r="AG1389" i="1"/>
  <c r="O1389" i="1"/>
  <c r="Q1393" i="1"/>
  <c r="AG1393" i="1"/>
  <c r="O1393" i="1"/>
  <c r="Q1397" i="1"/>
  <c r="AG1397" i="1"/>
  <c r="O1397" i="1"/>
  <c r="Q1401" i="1"/>
  <c r="AG1401" i="1"/>
  <c r="O1401" i="1"/>
  <c r="Q1405" i="1"/>
  <c r="AG1405" i="1"/>
  <c r="O1405" i="1"/>
  <c r="Q1409" i="1"/>
  <c r="AG1409" i="1"/>
  <c r="O1409" i="1"/>
  <c r="Q1413" i="1"/>
  <c r="AG1413" i="1"/>
  <c r="O1413" i="1"/>
  <c r="Q1417" i="1"/>
  <c r="AG1417" i="1"/>
  <c r="O1417" i="1"/>
  <c r="Q1421" i="1"/>
  <c r="AG1421" i="1"/>
  <c r="O1421" i="1"/>
  <c r="AG1425" i="1"/>
  <c r="O1425" i="1"/>
  <c r="AG1426" i="1"/>
  <c r="Q1426" i="1"/>
  <c r="O1426" i="1"/>
  <c r="AG1429" i="1"/>
  <c r="Q1433" i="1"/>
  <c r="R1433" i="1"/>
  <c r="AG1433" i="1" s="1"/>
  <c r="O1434" i="1"/>
  <c r="AG1441" i="1"/>
  <c r="O1441" i="1"/>
  <c r="AG1442" i="1"/>
  <c r="Q1442" i="1"/>
  <c r="O1442" i="1"/>
  <c r="AG1445" i="1"/>
  <c r="Q1449" i="1"/>
  <c r="R1449" i="1"/>
  <c r="O1450" i="1"/>
  <c r="AG1457" i="1"/>
  <c r="O1457" i="1"/>
  <c r="AG1458" i="1"/>
  <c r="Q1458" i="1"/>
  <c r="O1458" i="1"/>
  <c r="AG1461" i="1"/>
  <c r="Q1465" i="1"/>
  <c r="R1465" i="1"/>
  <c r="O1466" i="1"/>
  <c r="AG1473" i="1"/>
  <c r="O1473" i="1"/>
  <c r="AG1474" i="1"/>
  <c r="Q1474" i="1"/>
  <c r="O1474" i="1"/>
  <c r="O1488" i="1"/>
  <c r="O1504" i="1"/>
  <c r="O1520" i="1"/>
  <c r="O1536" i="1"/>
  <c r="O1552" i="1"/>
  <c r="O1568" i="1"/>
  <c r="O1584" i="1"/>
  <c r="O1600" i="1"/>
  <c r="O1616" i="1"/>
  <c r="O1632" i="1"/>
  <c r="O1648" i="1"/>
  <c r="O1664" i="1"/>
  <c r="O1680" i="1"/>
  <c r="O1696" i="1"/>
  <c r="O1712" i="1"/>
  <c r="O1728" i="1"/>
  <c r="O1744" i="1"/>
  <c r="O1760" i="1"/>
  <c r="O1776" i="1"/>
  <c r="O1792" i="1"/>
  <c r="O1808" i="1"/>
  <c r="O1824" i="1"/>
  <c r="O1840" i="1"/>
  <c r="R1852" i="1"/>
  <c r="AG1852" i="1" s="1"/>
  <c r="Q1852" i="1"/>
  <c r="AG1873" i="1"/>
  <c r="Q1902" i="1"/>
  <c r="AG1902" i="1"/>
  <c r="O1902" i="1"/>
  <c r="R1916" i="1"/>
  <c r="AG1916" i="1" s="1"/>
  <c r="Q1916" i="1"/>
  <c r="AG1937" i="1"/>
  <c r="Q1966" i="1"/>
  <c r="AG1966" i="1"/>
  <c r="O1966" i="1"/>
  <c r="Q1994" i="1"/>
  <c r="AG1994" i="1"/>
  <c r="O1994" i="1"/>
  <c r="AG2000" i="1"/>
  <c r="R2008" i="1"/>
  <c r="AG2008" i="1" s="1"/>
  <c r="Q2008" i="1"/>
  <c r="O2067" i="1"/>
  <c r="R2104" i="1"/>
  <c r="AG2104" i="1" s="1"/>
  <c r="Q2104" i="1"/>
  <c r="Q2198" i="1"/>
  <c r="AG2198" i="1"/>
  <c r="O2198" i="1"/>
  <c r="R2212" i="1"/>
  <c r="AG2212" i="1" s="1"/>
  <c r="Q2212" i="1"/>
  <c r="AG2217" i="1"/>
  <c r="Q2246" i="1"/>
  <c r="AG2246" i="1"/>
  <c r="O2246" i="1"/>
  <c r="Q1085" i="1"/>
  <c r="AG1085" i="1"/>
  <c r="O1085" i="1"/>
  <c r="Q1089" i="1"/>
  <c r="AG1089" i="1"/>
  <c r="O1089" i="1"/>
  <c r="Q1093" i="1"/>
  <c r="AG1093" i="1"/>
  <c r="O1093" i="1"/>
  <c r="Q1097" i="1"/>
  <c r="AG1097" i="1"/>
  <c r="O1097" i="1"/>
  <c r="Q1101" i="1"/>
  <c r="AG1101" i="1"/>
  <c r="O1101" i="1"/>
  <c r="Q1105" i="1"/>
  <c r="AG1105" i="1"/>
  <c r="O1105" i="1"/>
  <c r="Q1109" i="1"/>
  <c r="AG1109" i="1"/>
  <c r="O1109" i="1"/>
  <c r="Q1113" i="1"/>
  <c r="AG1113" i="1"/>
  <c r="O1113" i="1"/>
  <c r="Q1117" i="1"/>
  <c r="AG1117" i="1"/>
  <c r="O1117" i="1"/>
  <c r="Q1121" i="1"/>
  <c r="AG1121" i="1"/>
  <c r="O1121" i="1"/>
  <c r="Q1125" i="1"/>
  <c r="AG1125" i="1"/>
  <c r="O1125" i="1"/>
  <c r="Q1129" i="1"/>
  <c r="AG1129" i="1"/>
  <c r="O1129" i="1"/>
  <c r="Q1133" i="1"/>
  <c r="AG1133" i="1"/>
  <c r="O1133" i="1"/>
  <c r="Q1137" i="1"/>
  <c r="AG1137" i="1"/>
  <c r="O1137" i="1"/>
  <c r="Q1141" i="1"/>
  <c r="AG1141" i="1"/>
  <c r="O1141" i="1"/>
  <c r="Q1145" i="1"/>
  <c r="AG1145" i="1"/>
  <c r="O1145" i="1"/>
  <c r="Q1149" i="1"/>
  <c r="AG1149" i="1"/>
  <c r="O1149" i="1"/>
  <c r="Q1153" i="1"/>
  <c r="AG1153" i="1"/>
  <c r="O1153" i="1"/>
  <c r="Q1157" i="1"/>
  <c r="AG1157" i="1"/>
  <c r="O1157" i="1"/>
  <c r="Q1161" i="1"/>
  <c r="AG1161" i="1"/>
  <c r="O1161" i="1"/>
  <c r="Q1165" i="1"/>
  <c r="AG1165" i="1"/>
  <c r="O1165" i="1"/>
  <c r="Q1169" i="1"/>
  <c r="AG1169" i="1"/>
  <c r="O1169" i="1"/>
  <c r="Q1173" i="1"/>
  <c r="AG1173" i="1"/>
  <c r="O1173" i="1"/>
  <c r="Q1177" i="1"/>
  <c r="AG1177" i="1"/>
  <c r="O1177" i="1"/>
  <c r="Q1181" i="1"/>
  <c r="AG1181" i="1"/>
  <c r="O1181" i="1"/>
  <c r="Q1185" i="1"/>
  <c r="AG1185" i="1"/>
  <c r="O1185" i="1"/>
  <c r="Q1189" i="1"/>
  <c r="AG1189" i="1"/>
  <c r="O1189" i="1"/>
  <c r="Q1193" i="1"/>
  <c r="AG1193" i="1"/>
  <c r="O1193" i="1"/>
  <c r="Q1197" i="1"/>
  <c r="AG1197" i="1"/>
  <c r="O1197" i="1"/>
  <c r="Q1201" i="1"/>
  <c r="AG1201" i="1"/>
  <c r="O1201" i="1"/>
  <c r="Q1205" i="1"/>
  <c r="AG1205" i="1"/>
  <c r="O1205" i="1"/>
  <c r="Q1209" i="1"/>
  <c r="AG1209" i="1"/>
  <c r="O1209" i="1"/>
  <c r="Q1213" i="1"/>
  <c r="AG1213" i="1"/>
  <c r="O1213" i="1"/>
  <c r="Q1217" i="1"/>
  <c r="AG1217" i="1"/>
  <c r="O1217" i="1"/>
  <c r="Q1221" i="1"/>
  <c r="AG1221" i="1"/>
  <c r="O1221" i="1"/>
  <c r="Q1225" i="1"/>
  <c r="AG1225" i="1"/>
  <c r="O1225" i="1"/>
  <c r="Q1229" i="1"/>
  <c r="AG1229" i="1"/>
  <c r="O1229" i="1"/>
  <c r="Q1233" i="1"/>
  <c r="AG1233" i="1"/>
  <c r="O1233" i="1"/>
  <c r="Q1237" i="1"/>
  <c r="AG1237" i="1"/>
  <c r="O1237" i="1"/>
  <c r="Q1241" i="1"/>
  <c r="AG1241" i="1"/>
  <c r="O1241" i="1"/>
  <c r="Q1245" i="1"/>
  <c r="AG1245" i="1"/>
  <c r="O1245" i="1"/>
  <c r="AG1249" i="1"/>
  <c r="O1249" i="1"/>
  <c r="O1251" i="1"/>
  <c r="O1255" i="1"/>
  <c r="O1259" i="1"/>
  <c r="O1263" i="1"/>
  <c r="O1267" i="1"/>
  <c r="O1271" i="1"/>
  <c r="O1275" i="1"/>
  <c r="O1279" i="1"/>
  <c r="O1283" i="1"/>
  <c r="O1287" i="1"/>
  <c r="O1291" i="1"/>
  <c r="O1295" i="1"/>
  <c r="O1299" i="1"/>
  <c r="O1303" i="1"/>
  <c r="O1307" i="1"/>
  <c r="O1311" i="1"/>
  <c r="Q1317" i="1"/>
  <c r="AG1317" i="1"/>
  <c r="O1317" i="1"/>
  <c r="Q1321" i="1"/>
  <c r="AG1321" i="1"/>
  <c r="O1321" i="1"/>
  <c r="Q1325" i="1"/>
  <c r="AG1325" i="1"/>
  <c r="O1325" i="1"/>
  <c r="Q1329" i="1"/>
  <c r="AG1329" i="1"/>
  <c r="O1329" i="1"/>
  <c r="O1332" i="1"/>
  <c r="O1336" i="1"/>
  <c r="O1340" i="1"/>
  <c r="O1344" i="1"/>
  <c r="O1348" i="1"/>
  <c r="O1352" i="1"/>
  <c r="O1356" i="1"/>
  <c r="O1360" i="1"/>
  <c r="O1364" i="1"/>
  <c r="Z1368" i="1"/>
  <c r="Z1372" i="1"/>
  <c r="O1376" i="1"/>
  <c r="O1380" i="1"/>
  <c r="O1384" i="1"/>
  <c r="O1388" i="1"/>
  <c r="O1392" i="1"/>
  <c r="O1396" i="1"/>
  <c r="O1400" i="1"/>
  <c r="O1404" i="1"/>
  <c r="O1408" i="1"/>
  <c r="O1412" i="1"/>
  <c r="O1416" i="1"/>
  <c r="O1420" i="1"/>
  <c r="O1424" i="1"/>
  <c r="O1427" i="1"/>
  <c r="AG1427" i="1"/>
  <c r="AG1435" i="1"/>
  <c r="O1443" i="1"/>
  <c r="AG1443" i="1"/>
  <c r="AG1449" i="1"/>
  <c r="AG1451" i="1"/>
  <c r="O1459" i="1"/>
  <c r="AG1459" i="1"/>
  <c r="AG1465" i="1"/>
  <c r="AG1467" i="1"/>
  <c r="O1475" i="1"/>
  <c r="AG1475" i="1"/>
  <c r="AG1478" i="1"/>
  <c r="O1478" i="1"/>
  <c r="Q1478" i="1"/>
  <c r="R1480" i="1"/>
  <c r="Q1480" i="1"/>
  <c r="AG1494" i="1"/>
  <c r="O1494" i="1"/>
  <c r="Q1494" i="1"/>
  <c r="R1496" i="1"/>
  <c r="Q1496" i="1"/>
  <c r="AG1500" i="1"/>
  <c r="AG1510" i="1"/>
  <c r="O1510" i="1"/>
  <c r="Q1510" i="1"/>
  <c r="R1512" i="1"/>
  <c r="Q1512" i="1"/>
  <c r="AG1526" i="1"/>
  <c r="O1526" i="1"/>
  <c r="Q1526" i="1"/>
  <c r="R1528" i="1"/>
  <c r="Q1528" i="1"/>
  <c r="AG1532" i="1"/>
  <c r="AG1542" i="1"/>
  <c r="O1542" i="1"/>
  <c r="Q1542" i="1"/>
  <c r="R1544" i="1"/>
  <c r="Q1544" i="1"/>
  <c r="AG1558" i="1"/>
  <c r="O1558" i="1"/>
  <c r="Q1558" i="1"/>
  <c r="R1560" i="1"/>
  <c r="Q1560" i="1"/>
  <c r="AG1564" i="1"/>
  <c r="AG1574" i="1"/>
  <c r="O1574" i="1"/>
  <c r="Q1574" i="1"/>
  <c r="R1576" i="1"/>
  <c r="Q1576" i="1"/>
  <c r="AG1590" i="1"/>
  <c r="O1590" i="1"/>
  <c r="Q1590" i="1"/>
  <c r="R1592" i="1"/>
  <c r="Q1592" i="1"/>
  <c r="AG1596" i="1"/>
  <c r="AG1606" i="1"/>
  <c r="O1606" i="1"/>
  <c r="Q1606" i="1"/>
  <c r="R1608" i="1"/>
  <c r="Q1608" i="1"/>
  <c r="AG1622" i="1"/>
  <c r="O1622" i="1"/>
  <c r="Q1622" i="1"/>
  <c r="R1624" i="1"/>
  <c r="Q1624" i="1"/>
  <c r="AG1628" i="1"/>
  <c r="AG1638" i="1"/>
  <c r="O1638" i="1"/>
  <c r="Q1638" i="1"/>
  <c r="R1640" i="1"/>
  <c r="Q1640" i="1"/>
  <c r="AG1654" i="1"/>
  <c r="O1654" i="1"/>
  <c r="Q1654" i="1"/>
  <c r="R1656" i="1"/>
  <c r="Q1656" i="1"/>
  <c r="AG1660" i="1"/>
  <c r="AG1670" i="1"/>
  <c r="O1670" i="1"/>
  <c r="Q1670" i="1"/>
  <c r="R1672" i="1"/>
  <c r="Q1672" i="1"/>
  <c r="AG1686" i="1"/>
  <c r="O1686" i="1"/>
  <c r="Q1686" i="1"/>
  <c r="R1688" i="1"/>
  <c r="Q1688" i="1"/>
  <c r="AG1692" i="1"/>
  <c r="AG1702" i="1"/>
  <c r="O1702" i="1"/>
  <c r="Q1702" i="1"/>
  <c r="R1704" i="1"/>
  <c r="Q1704" i="1"/>
  <c r="AG1718" i="1"/>
  <c r="O1718" i="1"/>
  <c r="Q1718" i="1"/>
  <c r="R1720" i="1"/>
  <c r="Q1720" i="1"/>
  <c r="AG1724" i="1"/>
  <c r="AG1734" i="1"/>
  <c r="O1734" i="1"/>
  <c r="Q1734" i="1"/>
  <c r="R1736" i="1"/>
  <c r="Q1736" i="1"/>
  <c r="AG1750" i="1"/>
  <c r="O1750" i="1"/>
  <c r="Q1750" i="1"/>
  <c r="R1752" i="1"/>
  <c r="Q1752" i="1"/>
  <c r="AG1756" i="1"/>
  <c r="AG1766" i="1"/>
  <c r="O1766" i="1"/>
  <c r="Q1766" i="1"/>
  <c r="R1768" i="1"/>
  <c r="Q1768" i="1"/>
  <c r="AG1782" i="1"/>
  <c r="O1782" i="1"/>
  <c r="Q1782" i="1"/>
  <c r="R1784" i="1"/>
  <c r="Q1784" i="1"/>
  <c r="AG1788" i="1"/>
  <c r="AG1798" i="1"/>
  <c r="O1798" i="1"/>
  <c r="Q1798" i="1"/>
  <c r="R1800" i="1"/>
  <c r="Q1800" i="1"/>
  <c r="AG1814" i="1"/>
  <c r="O1814" i="1"/>
  <c r="Q1814" i="1"/>
  <c r="R1816" i="1"/>
  <c r="Q1816" i="1"/>
  <c r="AG1820" i="1"/>
  <c r="AG1830" i="1"/>
  <c r="O1830" i="1"/>
  <c r="Q1830" i="1"/>
  <c r="R1832" i="1"/>
  <c r="Q1832" i="1"/>
  <c r="Q1886" i="1"/>
  <c r="AG1886" i="1"/>
  <c r="O1886" i="1"/>
  <c r="R1900" i="1"/>
  <c r="AG1900" i="1" s="1"/>
  <c r="Q1900" i="1"/>
  <c r="Q1950" i="1"/>
  <c r="AG1950" i="1"/>
  <c r="O1950" i="1"/>
  <c r="AG1956" i="1"/>
  <c r="R1964" i="1"/>
  <c r="AG1964" i="1" s="1"/>
  <c r="Q1964" i="1"/>
  <c r="Q1978" i="1"/>
  <c r="AG1978" i="1"/>
  <c r="O1978" i="1"/>
  <c r="R1992" i="1"/>
  <c r="AG1992" i="1" s="1"/>
  <c r="Q1992" i="1"/>
  <c r="Q2042" i="1"/>
  <c r="AG2042" i="1"/>
  <c r="O2042" i="1"/>
  <c r="R2056" i="1"/>
  <c r="AG2056" i="1" s="1"/>
  <c r="Q2056" i="1"/>
  <c r="AG2060" i="1"/>
  <c r="Q2090" i="1"/>
  <c r="AG2090" i="1"/>
  <c r="O2090" i="1"/>
  <c r="AG2096" i="1"/>
  <c r="Q2170" i="1"/>
  <c r="AG2170" i="1"/>
  <c r="O2170" i="1"/>
  <c r="AG2176" i="1"/>
  <c r="R2184" i="1"/>
  <c r="AG2184" i="1" s="1"/>
  <c r="Q2184" i="1"/>
  <c r="R2196" i="1"/>
  <c r="AG2196" i="1" s="1"/>
  <c r="Q2196" i="1"/>
  <c r="Q1253" i="1"/>
  <c r="AG1253" i="1"/>
  <c r="O1253" i="1"/>
  <c r="Q1257" i="1"/>
  <c r="AG1257" i="1"/>
  <c r="O1257" i="1"/>
  <c r="Q1261" i="1"/>
  <c r="AG1261" i="1"/>
  <c r="O1261" i="1"/>
  <c r="Q1265" i="1"/>
  <c r="AG1265" i="1"/>
  <c r="O1265" i="1"/>
  <c r="Q1269" i="1"/>
  <c r="AG1269" i="1"/>
  <c r="O1269" i="1"/>
  <c r="Q1273" i="1"/>
  <c r="AG1273" i="1"/>
  <c r="O1273" i="1"/>
  <c r="Q1277" i="1"/>
  <c r="AG1277" i="1"/>
  <c r="O1277" i="1"/>
  <c r="Q1281" i="1"/>
  <c r="AG1281" i="1"/>
  <c r="O1281" i="1"/>
  <c r="Q1285" i="1"/>
  <c r="AG1285" i="1"/>
  <c r="O1285" i="1"/>
  <c r="Q1289" i="1"/>
  <c r="AG1289" i="1"/>
  <c r="O1289" i="1"/>
  <c r="Q1293" i="1"/>
  <c r="AG1293" i="1"/>
  <c r="O1293" i="1"/>
  <c r="Q1297" i="1"/>
  <c r="AG1297" i="1"/>
  <c r="O1297" i="1"/>
  <c r="Q1301" i="1"/>
  <c r="AG1301" i="1"/>
  <c r="O1301" i="1"/>
  <c r="Q1305" i="1"/>
  <c r="AG1305" i="1"/>
  <c r="O1305" i="1"/>
  <c r="Q1309" i="1"/>
  <c r="AG1309" i="1"/>
  <c r="O1309" i="1"/>
  <c r="Q1313" i="1"/>
  <c r="AG1313" i="1"/>
  <c r="O1313" i="1"/>
  <c r="R1331" i="1"/>
  <c r="AG1331" i="1" s="1"/>
  <c r="Q1331" i="1"/>
  <c r="R1335" i="1"/>
  <c r="AG1335" i="1" s="1"/>
  <c r="Q1335" i="1"/>
  <c r="R1339" i="1"/>
  <c r="AG1339" i="1" s="1"/>
  <c r="Q1339" i="1"/>
  <c r="R1343" i="1"/>
  <c r="AG1343" i="1" s="1"/>
  <c r="Q1343" i="1"/>
  <c r="R1347" i="1"/>
  <c r="AG1347" i="1" s="1"/>
  <c r="Q1347" i="1"/>
  <c r="R1351" i="1"/>
  <c r="AG1351" i="1" s="1"/>
  <c r="Q1351" i="1"/>
  <c r="R1355" i="1"/>
  <c r="AG1355" i="1" s="1"/>
  <c r="Q1355" i="1"/>
  <c r="R1359" i="1"/>
  <c r="AG1359" i="1" s="1"/>
  <c r="Q1359" i="1"/>
  <c r="R1363" i="1"/>
  <c r="AG1363" i="1" s="1"/>
  <c r="Q1363" i="1"/>
  <c r="R1367" i="1"/>
  <c r="Q1367" i="1"/>
  <c r="AG1368" i="1"/>
  <c r="R1371" i="1"/>
  <c r="AG1371" i="1" s="1"/>
  <c r="Q1371" i="1"/>
  <c r="AG1372" i="1"/>
  <c r="R1375" i="1"/>
  <c r="Q1375" i="1"/>
  <c r="R1379" i="1"/>
  <c r="Q1379" i="1"/>
  <c r="R1383" i="1"/>
  <c r="AG1383" i="1" s="1"/>
  <c r="Q1383" i="1"/>
  <c r="R1387" i="1"/>
  <c r="Q1387" i="1"/>
  <c r="R1391" i="1"/>
  <c r="AG1391" i="1" s="1"/>
  <c r="Q1391" i="1"/>
  <c r="R1395" i="1"/>
  <c r="AG1395" i="1" s="1"/>
  <c r="Q1395" i="1"/>
  <c r="R1399" i="1"/>
  <c r="AG1399" i="1" s="1"/>
  <c r="Q1399" i="1"/>
  <c r="R1403" i="1"/>
  <c r="AG1403" i="1" s="1"/>
  <c r="Q1403" i="1"/>
  <c r="R1407" i="1"/>
  <c r="AG1407" i="1" s="1"/>
  <c r="Q1407" i="1"/>
  <c r="R1411" i="1"/>
  <c r="AG1411" i="1" s="1"/>
  <c r="Q1411" i="1"/>
  <c r="R1415" i="1"/>
  <c r="AG1415" i="1" s="1"/>
  <c r="Q1415" i="1"/>
  <c r="R1419" i="1"/>
  <c r="AG1419" i="1" s="1"/>
  <c r="Q1419" i="1"/>
  <c r="R1423" i="1"/>
  <c r="AG1423" i="1" s="1"/>
  <c r="Q1423" i="1"/>
  <c r="R1440" i="1"/>
  <c r="Q1440" i="1"/>
  <c r="AG1444" i="1"/>
  <c r="R1456" i="1"/>
  <c r="AG1456" i="1" s="1"/>
  <c r="Q1456" i="1"/>
  <c r="R1472" i="1"/>
  <c r="AG1472" i="1" s="1"/>
  <c r="Q1472" i="1"/>
  <c r="O1480" i="1"/>
  <c r="AG1480" i="1"/>
  <c r="O1496" i="1"/>
  <c r="O1512" i="1"/>
  <c r="AG1512" i="1"/>
  <c r="O1528" i="1"/>
  <c r="O1544" i="1"/>
  <c r="AG1544" i="1"/>
  <c r="O1560" i="1"/>
  <c r="O1576" i="1"/>
  <c r="AG1576" i="1"/>
  <c r="O1592" i="1"/>
  <c r="O1608" i="1"/>
  <c r="AG1608" i="1"/>
  <c r="O1624" i="1"/>
  <c r="O1640" i="1"/>
  <c r="AG1640" i="1"/>
  <c r="O1656" i="1"/>
  <c r="O1672" i="1"/>
  <c r="AG1672" i="1"/>
  <c r="O1688" i="1"/>
  <c r="O1704" i="1"/>
  <c r="AG1704" i="1"/>
  <c r="O1720" i="1"/>
  <c r="O1736" i="1"/>
  <c r="AG1736" i="1"/>
  <c r="O1752" i="1"/>
  <c r="O1768" i="1"/>
  <c r="AG1768" i="1"/>
  <c r="O1784" i="1"/>
  <c r="O1800" i="1"/>
  <c r="AG1800" i="1"/>
  <c r="O1816" i="1"/>
  <c r="O1832" i="1"/>
  <c r="AG1832" i="1"/>
  <c r="Q1870" i="1"/>
  <c r="AG1870" i="1"/>
  <c r="O1870" i="1"/>
  <c r="AG1876" i="1"/>
  <c r="R1884" i="1"/>
  <c r="AG1884" i="1" s="1"/>
  <c r="Q1884" i="1"/>
  <c r="AG1904" i="1"/>
  <c r="Q1934" i="1"/>
  <c r="AG1934" i="1"/>
  <c r="O1934" i="1"/>
  <c r="AG1940" i="1"/>
  <c r="R1948" i="1"/>
  <c r="AG1948" i="1" s="1"/>
  <c r="Q1948" i="1"/>
  <c r="R1976" i="1"/>
  <c r="AG1976" i="1" s="1"/>
  <c r="Q1976" i="1"/>
  <c r="AG1996" i="1"/>
  <c r="Q2026" i="1"/>
  <c r="AG2026" i="1"/>
  <c r="O2026" i="1"/>
  <c r="R2040" i="1"/>
  <c r="AG2040" i="1" s="1"/>
  <c r="Q2040" i="1"/>
  <c r="O2051" i="1"/>
  <c r="R2168" i="1"/>
  <c r="AG2168" i="1" s="1"/>
  <c r="Q2168" i="1"/>
  <c r="R2324" i="1"/>
  <c r="AG2324" i="1" s="1"/>
  <c r="Q2324" i="1"/>
  <c r="AG1182" i="1"/>
  <c r="R1183" i="1"/>
  <c r="AG1183" i="1" s="1"/>
  <c r="Q1183" i="1"/>
  <c r="AG1186" i="1"/>
  <c r="R1187" i="1"/>
  <c r="AG1187" i="1" s="1"/>
  <c r="Q1187" i="1"/>
  <c r="AG1190" i="1"/>
  <c r="R1191" i="1"/>
  <c r="AG1191" i="1" s="1"/>
  <c r="Q1191" i="1"/>
  <c r="AG1194" i="1"/>
  <c r="R1195" i="1"/>
  <c r="AG1195" i="1" s="1"/>
  <c r="Q1195" i="1"/>
  <c r="AG1198" i="1"/>
  <c r="R1199" i="1"/>
  <c r="AG1199" i="1" s="1"/>
  <c r="Q1199" i="1"/>
  <c r="AG1202" i="1"/>
  <c r="R1203" i="1"/>
  <c r="AG1203" i="1" s="1"/>
  <c r="Q1203" i="1"/>
  <c r="AG1206" i="1"/>
  <c r="R1207" i="1"/>
  <c r="AG1207" i="1" s="1"/>
  <c r="Q1207" i="1"/>
  <c r="AG1210" i="1"/>
  <c r="R1211" i="1"/>
  <c r="AG1211" i="1" s="1"/>
  <c r="Q1211" i="1"/>
  <c r="AG1214" i="1"/>
  <c r="R1215" i="1"/>
  <c r="AG1215" i="1" s="1"/>
  <c r="Q1215" i="1"/>
  <c r="AG1218" i="1"/>
  <c r="R1219" i="1"/>
  <c r="AG1219" i="1" s="1"/>
  <c r="Q1219" i="1"/>
  <c r="AG1222" i="1"/>
  <c r="R1223" i="1"/>
  <c r="AG1223" i="1" s="1"/>
  <c r="Q1223" i="1"/>
  <c r="AG1226" i="1"/>
  <c r="R1227" i="1"/>
  <c r="AG1227" i="1" s="1"/>
  <c r="Q1227" i="1"/>
  <c r="AG1230" i="1"/>
  <c r="R1231" i="1"/>
  <c r="AG1231" i="1" s="1"/>
  <c r="Q1231" i="1"/>
  <c r="AG1232" i="1"/>
  <c r="AG1234" i="1"/>
  <c r="R1235" i="1"/>
  <c r="AG1235" i="1" s="1"/>
  <c r="Q1235" i="1"/>
  <c r="AG1236" i="1"/>
  <c r="AG1238" i="1"/>
  <c r="R1239" i="1"/>
  <c r="AG1239" i="1" s="1"/>
  <c r="Q1239" i="1"/>
  <c r="AG1240" i="1"/>
  <c r="AG1242" i="1"/>
  <c r="R1243" i="1"/>
  <c r="AG1243" i="1" s="1"/>
  <c r="Q1243" i="1"/>
  <c r="AG1244" i="1"/>
  <c r="AG1246" i="1"/>
  <c r="R1247" i="1"/>
  <c r="AG1247" i="1" s="1"/>
  <c r="Q1247" i="1"/>
  <c r="AG1248" i="1"/>
  <c r="O1252" i="1"/>
  <c r="O1256" i="1"/>
  <c r="O1260" i="1"/>
  <c r="O1264" i="1"/>
  <c r="R1315" i="1"/>
  <c r="AG1315" i="1" s="1"/>
  <c r="Q1315" i="1"/>
  <c r="AG1318" i="1"/>
  <c r="R1319" i="1"/>
  <c r="AG1319" i="1" s="1"/>
  <c r="Q1319" i="1"/>
  <c r="AG1322" i="1"/>
  <c r="R1323" i="1"/>
  <c r="AG1323" i="1" s="1"/>
  <c r="Q1323" i="1"/>
  <c r="AG1326" i="1"/>
  <c r="R1327" i="1"/>
  <c r="AG1327" i="1" s="1"/>
  <c r="Q1327" i="1"/>
  <c r="O1375" i="1"/>
  <c r="O1379" i="1"/>
  <c r="O1383" i="1"/>
  <c r="O1387" i="1"/>
  <c r="O1391" i="1"/>
  <c r="O1395" i="1"/>
  <c r="O1399" i="1"/>
  <c r="O1403" i="1"/>
  <c r="O1407" i="1"/>
  <c r="O1411" i="1"/>
  <c r="O1415" i="1"/>
  <c r="O1419" i="1"/>
  <c r="O1423" i="1"/>
  <c r="R1439" i="1"/>
  <c r="AG1439" i="1" s="1"/>
  <c r="Q1439" i="1"/>
  <c r="O1440" i="1"/>
  <c r="AG1440" i="1"/>
  <c r="R1455" i="1"/>
  <c r="AG1455" i="1" s="1"/>
  <c r="Q1455" i="1"/>
  <c r="O1456" i="1"/>
  <c r="R1471" i="1"/>
  <c r="AG1471" i="1" s="1"/>
  <c r="Q1471" i="1"/>
  <c r="O1472" i="1"/>
  <c r="AG1486" i="1"/>
  <c r="O1486" i="1"/>
  <c r="Q1486" i="1"/>
  <c r="R1488" i="1"/>
  <c r="AG1488" i="1" s="1"/>
  <c r="Q1488" i="1"/>
  <c r="AG1492" i="1"/>
  <c r="AG1502" i="1"/>
  <c r="O1502" i="1"/>
  <c r="Q1502" i="1"/>
  <c r="R1504" i="1"/>
  <c r="AG1504" i="1" s="1"/>
  <c r="Q1504" i="1"/>
  <c r="AG1518" i="1"/>
  <c r="O1518" i="1"/>
  <c r="Q1518" i="1"/>
  <c r="R1520" i="1"/>
  <c r="AG1520" i="1" s="1"/>
  <c r="Q1520" i="1"/>
  <c r="AG1524" i="1"/>
  <c r="AG1534" i="1"/>
  <c r="O1534" i="1"/>
  <c r="Q1534" i="1"/>
  <c r="R1536" i="1"/>
  <c r="AG1536" i="1" s="1"/>
  <c r="Q1536" i="1"/>
  <c r="AG1550" i="1"/>
  <c r="O1550" i="1"/>
  <c r="Q1550" i="1"/>
  <c r="R1552" i="1"/>
  <c r="AG1552" i="1" s="1"/>
  <c r="Q1552" i="1"/>
  <c r="AG1556" i="1"/>
  <c r="AG1566" i="1"/>
  <c r="O1566" i="1"/>
  <c r="Q1566" i="1"/>
  <c r="R1568" i="1"/>
  <c r="AG1568" i="1" s="1"/>
  <c r="Q1568" i="1"/>
  <c r="AG1582" i="1"/>
  <c r="O1582" i="1"/>
  <c r="Q1582" i="1"/>
  <c r="R1584" i="1"/>
  <c r="AG1584" i="1" s="1"/>
  <c r="Q1584" i="1"/>
  <c r="AG1588" i="1"/>
  <c r="AG1598" i="1"/>
  <c r="O1598" i="1"/>
  <c r="Q1598" i="1"/>
  <c r="R1600" i="1"/>
  <c r="AG1600" i="1" s="1"/>
  <c r="Q1600" i="1"/>
  <c r="AG1614" i="1"/>
  <c r="O1614" i="1"/>
  <c r="Q1614" i="1"/>
  <c r="R1616" i="1"/>
  <c r="AG1616" i="1" s="1"/>
  <c r="Q1616" i="1"/>
  <c r="AG1620" i="1"/>
  <c r="AG1630" i="1"/>
  <c r="O1630" i="1"/>
  <c r="Q1630" i="1"/>
  <c r="R1632" i="1"/>
  <c r="AG1632" i="1" s="1"/>
  <c r="Q1632" i="1"/>
  <c r="AG1646" i="1"/>
  <c r="O1646" i="1"/>
  <c r="Q1646" i="1"/>
  <c r="R1648" i="1"/>
  <c r="AG1648" i="1" s="1"/>
  <c r="Q1648" i="1"/>
  <c r="AG1652" i="1"/>
  <c r="AG1662" i="1"/>
  <c r="O1662" i="1"/>
  <c r="Q1662" i="1"/>
  <c r="R1664" i="1"/>
  <c r="AG1664" i="1" s="1"/>
  <c r="Q1664" i="1"/>
  <c r="AG1678" i="1"/>
  <c r="O1678" i="1"/>
  <c r="Q1678" i="1"/>
  <c r="R1680" i="1"/>
  <c r="AG1680" i="1" s="1"/>
  <c r="Q1680" i="1"/>
  <c r="AG1684" i="1"/>
  <c r="AG1694" i="1"/>
  <c r="O1694" i="1"/>
  <c r="Q1694" i="1"/>
  <c r="R1696" i="1"/>
  <c r="AG1696" i="1" s="1"/>
  <c r="Q1696" i="1"/>
  <c r="AG1710" i="1"/>
  <c r="O1710" i="1"/>
  <c r="Q1710" i="1"/>
  <c r="R1712" i="1"/>
  <c r="AG1712" i="1" s="1"/>
  <c r="Q1712" i="1"/>
  <c r="AG1716" i="1"/>
  <c r="AG1726" i="1"/>
  <c r="O1726" i="1"/>
  <c r="Q1726" i="1"/>
  <c r="R1728" i="1"/>
  <c r="AG1728" i="1" s="1"/>
  <c r="Q1728" i="1"/>
  <c r="AG1742" i="1"/>
  <c r="O1742" i="1"/>
  <c r="Q1742" i="1"/>
  <c r="R1744" i="1"/>
  <c r="AG1744" i="1" s="1"/>
  <c r="Q1744" i="1"/>
  <c r="AG1748" i="1"/>
  <c r="AG1758" i="1"/>
  <c r="O1758" i="1"/>
  <c r="Q1758" i="1"/>
  <c r="R1760" i="1"/>
  <c r="AG1760" i="1" s="1"/>
  <c r="Q1760" i="1"/>
  <c r="AG1774" i="1"/>
  <c r="O1774" i="1"/>
  <c r="Q1774" i="1"/>
  <c r="R1776" i="1"/>
  <c r="AG1776" i="1" s="1"/>
  <c r="Q1776" i="1"/>
  <c r="AG1780" i="1"/>
  <c r="AG1790" i="1"/>
  <c r="O1790" i="1"/>
  <c r="Q1790" i="1"/>
  <c r="R1792" i="1"/>
  <c r="AG1792" i="1" s="1"/>
  <c r="Q1792" i="1"/>
  <c r="AG1806" i="1"/>
  <c r="O1806" i="1"/>
  <c r="Q1806" i="1"/>
  <c r="R1808" i="1"/>
  <c r="AG1808" i="1" s="1"/>
  <c r="Q1808" i="1"/>
  <c r="AG1812" i="1"/>
  <c r="AG1822" i="1"/>
  <c r="O1822" i="1"/>
  <c r="Q1822" i="1"/>
  <c r="R1824" i="1"/>
  <c r="AG1824" i="1" s="1"/>
  <c r="Q1824" i="1"/>
  <c r="AG1838" i="1"/>
  <c r="O1838" i="1"/>
  <c r="Q1838" i="1"/>
  <c r="R1840" i="1"/>
  <c r="AG1840" i="1" s="1"/>
  <c r="Q1840" i="1"/>
  <c r="AG1844" i="1"/>
  <c r="Q1854" i="1"/>
  <c r="AG1854" i="1"/>
  <c r="O1854" i="1"/>
  <c r="AG1860" i="1"/>
  <c r="R1868" i="1"/>
  <c r="AG1868" i="1" s="1"/>
  <c r="Q1868" i="1"/>
  <c r="AG1888" i="1"/>
  <c r="Q1918" i="1"/>
  <c r="AG1918" i="1"/>
  <c r="O1918" i="1"/>
  <c r="AG1924" i="1"/>
  <c r="R1932" i="1"/>
  <c r="AG1932" i="1" s="1"/>
  <c r="Q1932" i="1"/>
  <c r="AG1952" i="1"/>
  <c r="Q2010" i="1"/>
  <c r="AG2010" i="1"/>
  <c r="O2010" i="1"/>
  <c r="AG2016" i="1"/>
  <c r="R2024" i="1"/>
  <c r="AG2024" i="1" s="1"/>
  <c r="Q2024" i="1"/>
  <c r="Q2106" i="1"/>
  <c r="AG2106" i="1"/>
  <c r="O2106" i="1"/>
  <c r="R2120" i="1"/>
  <c r="AG2120" i="1" s="1"/>
  <c r="Q2120" i="1"/>
  <c r="AG2124" i="1"/>
  <c r="Q2154" i="1"/>
  <c r="AG2154" i="1"/>
  <c r="O2154" i="1"/>
  <c r="AG2160" i="1"/>
  <c r="R2260" i="1"/>
  <c r="AG2260" i="1" s="1"/>
  <c r="Q2260" i="1"/>
  <c r="Q2310" i="1"/>
  <c r="AG2310" i="1"/>
  <c r="O2310" i="1"/>
  <c r="AG2344" i="1"/>
  <c r="Q2398" i="1"/>
  <c r="AG2398" i="1"/>
  <c r="O2398" i="1"/>
  <c r="AG2404" i="1"/>
  <c r="Q2074" i="1"/>
  <c r="AG2074" i="1"/>
  <c r="O2074" i="1"/>
  <c r="AG2080" i="1"/>
  <c r="R2088" i="1"/>
  <c r="AG2088" i="1" s="1"/>
  <c r="Q2088" i="1"/>
  <c r="Q2138" i="1"/>
  <c r="AG2138" i="1"/>
  <c r="O2138" i="1"/>
  <c r="AG2144" i="1"/>
  <c r="R2152" i="1"/>
  <c r="AG2152" i="1" s="1"/>
  <c r="Q2152" i="1"/>
  <c r="O2163" i="1"/>
  <c r="AG2173" i="1"/>
  <c r="AG2200" i="1"/>
  <c r="Q2230" i="1"/>
  <c r="AG2230" i="1"/>
  <c r="O2230" i="1"/>
  <c r="R2244" i="1"/>
  <c r="AG2244" i="1" s="1"/>
  <c r="Q2244" i="1"/>
  <c r="AG2265" i="1"/>
  <c r="Q2294" i="1"/>
  <c r="AG2294" i="1"/>
  <c r="O2294" i="1"/>
  <c r="AG2300" i="1"/>
  <c r="R2308" i="1"/>
  <c r="AG2308" i="1" s="1"/>
  <c r="Q2308" i="1"/>
  <c r="AG2358" i="1"/>
  <c r="O2358" i="1"/>
  <c r="R2358" i="1"/>
  <c r="Q2382" i="1"/>
  <c r="AG2382" i="1"/>
  <c r="O2382" i="1"/>
  <c r="R2396" i="1"/>
  <c r="AG2396" i="1" s="1"/>
  <c r="Q2396" i="1"/>
  <c r="AG2416" i="1"/>
  <c r="AG2417" i="1"/>
  <c r="Q2446" i="1"/>
  <c r="AG2446" i="1"/>
  <c r="O2446" i="1"/>
  <c r="AG2452" i="1"/>
  <c r="Q2474" i="1"/>
  <c r="AG2474" i="1"/>
  <c r="O2474" i="1"/>
  <c r="AG2480" i="1"/>
  <c r="R2488" i="1"/>
  <c r="AG2488" i="1" s="1"/>
  <c r="Q2488" i="1"/>
  <c r="AG2509" i="1"/>
  <c r="AG2536" i="1"/>
  <c r="Q2566" i="1"/>
  <c r="AG2566" i="1"/>
  <c r="O2566" i="1"/>
  <c r="R2580" i="1"/>
  <c r="AG2580" i="1" s="1"/>
  <c r="Q2580" i="1"/>
  <c r="AG2600" i="1"/>
  <c r="AG2628" i="1"/>
  <c r="Q2658" i="1"/>
  <c r="AG2658" i="1"/>
  <c r="O2658" i="1"/>
  <c r="R2672" i="1"/>
  <c r="AG2672" i="1" s="1"/>
  <c r="Q2672" i="1"/>
  <c r="O2728" i="1"/>
  <c r="AG2745" i="1"/>
  <c r="O2745" i="1"/>
  <c r="O2768" i="1"/>
  <c r="R2882" i="1"/>
  <c r="AG2882" i="1" s="1"/>
  <c r="Q2882" i="1"/>
  <c r="AG2900" i="1"/>
  <c r="O2900" i="1"/>
  <c r="AG3066" i="1"/>
  <c r="Q3112" i="1"/>
  <c r="AG3112" i="1"/>
  <c r="O3112" i="1"/>
  <c r="Q3172" i="1"/>
  <c r="AG3172" i="1"/>
  <c r="O3172" i="1"/>
  <c r="Q2058" i="1"/>
  <c r="AG2058" i="1"/>
  <c r="O2058" i="1"/>
  <c r="AG2064" i="1"/>
  <c r="R2072" i="1"/>
  <c r="AG2072" i="1" s="1"/>
  <c r="Q2072" i="1"/>
  <c r="O2083" i="1"/>
  <c r="AG2092" i="1"/>
  <c r="Q2122" i="1"/>
  <c r="AG2122" i="1"/>
  <c r="O2122" i="1"/>
  <c r="AG2128" i="1"/>
  <c r="R2136" i="1"/>
  <c r="AG2136" i="1" s="1"/>
  <c r="Q2136" i="1"/>
  <c r="AG2156" i="1"/>
  <c r="Q2186" i="1"/>
  <c r="AG2186" i="1"/>
  <c r="O2186" i="1"/>
  <c r="AG2192" i="1"/>
  <c r="Q2214" i="1"/>
  <c r="AG2214" i="1"/>
  <c r="O2214" i="1"/>
  <c r="R2228" i="1"/>
  <c r="AG2228" i="1" s="1"/>
  <c r="Q2228" i="1"/>
  <c r="Q2278" i="1"/>
  <c r="AG2278" i="1"/>
  <c r="O2278" i="1"/>
  <c r="R2292" i="1"/>
  <c r="AG2292" i="1" s="1"/>
  <c r="Q2292" i="1"/>
  <c r="AG2312" i="1"/>
  <c r="Q2342" i="1"/>
  <c r="AG2342" i="1"/>
  <c r="O2342" i="1"/>
  <c r="R2356" i="1"/>
  <c r="AG2356" i="1" s="1"/>
  <c r="Q2356" i="1"/>
  <c r="R2380" i="1"/>
  <c r="AG2380" i="1" s="1"/>
  <c r="Q2380" i="1"/>
  <c r="AG2400" i="1"/>
  <c r="Q2430" i="1"/>
  <c r="AG2430" i="1"/>
  <c r="O2430" i="1"/>
  <c r="AG2436" i="1"/>
  <c r="R2444" i="1"/>
  <c r="AG2444" i="1" s="1"/>
  <c r="Q2444" i="1"/>
  <c r="Q2458" i="1"/>
  <c r="AG2458" i="1"/>
  <c r="O2458" i="1"/>
  <c r="R2472" i="1"/>
  <c r="AG2472" i="1" s="1"/>
  <c r="Q2472" i="1"/>
  <c r="O2522" i="1"/>
  <c r="R2522" i="1"/>
  <c r="AG2522" i="1" s="1"/>
  <c r="Q2550" i="1"/>
  <c r="AG2550" i="1"/>
  <c r="O2550" i="1"/>
  <c r="R2564" i="1"/>
  <c r="AG2564" i="1" s="1"/>
  <c r="Q2564" i="1"/>
  <c r="O2614" i="1"/>
  <c r="R2614" i="1"/>
  <c r="AG2614" i="1" s="1"/>
  <c r="Q2642" i="1"/>
  <c r="AG2642" i="1"/>
  <c r="O2642" i="1"/>
  <c r="AG2648" i="1"/>
  <c r="R2656" i="1"/>
  <c r="AG2656" i="1" s="1"/>
  <c r="Q2656" i="1"/>
  <c r="Q2706" i="1"/>
  <c r="AG2706" i="1"/>
  <c r="O2706" i="1"/>
  <c r="AG3002" i="1"/>
  <c r="R3034" i="1"/>
  <c r="Q3034" i="1"/>
  <c r="AG3142" i="1"/>
  <c r="Q2262" i="1"/>
  <c r="AG2262" i="1"/>
  <c r="O2262" i="1"/>
  <c r="R2276" i="1"/>
  <c r="AG2276" i="1" s="1"/>
  <c r="Q2276" i="1"/>
  <c r="Q2326" i="1"/>
  <c r="AG2326" i="1"/>
  <c r="O2326" i="1"/>
  <c r="R2340" i="1"/>
  <c r="AG2340" i="1" s="1"/>
  <c r="Q2340" i="1"/>
  <c r="Q2414" i="1"/>
  <c r="AG2414" i="1"/>
  <c r="O2414" i="1"/>
  <c r="R2428" i="1"/>
  <c r="AG2428" i="1" s="1"/>
  <c r="Q2428" i="1"/>
  <c r="R2456" i="1"/>
  <c r="AG2456" i="1" s="1"/>
  <c r="Q2456" i="1"/>
  <c r="AG2476" i="1"/>
  <c r="Q2506" i="1"/>
  <c r="AG2506" i="1"/>
  <c r="O2506" i="1"/>
  <c r="R2520" i="1"/>
  <c r="AG2520" i="1" s="1"/>
  <c r="Q2520" i="1"/>
  <c r="Q2534" i="1"/>
  <c r="AG2534" i="1"/>
  <c r="O2534" i="1"/>
  <c r="R2548" i="1"/>
  <c r="AG2548" i="1" s="1"/>
  <c r="Q2548" i="1"/>
  <c r="Q2598" i="1"/>
  <c r="AG2598" i="1"/>
  <c r="O2598" i="1"/>
  <c r="R2612" i="1"/>
  <c r="AG2612" i="1" s="1"/>
  <c r="Q2612" i="1"/>
  <c r="Q2626" i="1"/>
  <c r="AG2626" i="1"/>
  <c r="O2626" i="1"/>
  <c r="AG2632" i="1"/>
  <c r="R2640" i="1"/>
  <c r="AG2640" i="1" s="1"/>
  <c r="Q2640" i="1"/>
  <c r="Q2690" i="1"/>
  <c r="AG2690" i="1"/>
  <c r="O2690" i="1"/>
  <c r="R2704" i="1"/>
  <c r="AG2704" i="1" s="1"/>
  <c r="Q2704" i="1"/>
  <c r="R2850" i="1"/>
  <c r="AG2850" i="1" s="1"/>
  <c r="Q2850" i="1"/>
  <c r="Q3020" i="1"/>
  <c r="AG3020" i="1"/>
  <c r="O3020" i="1"/>
  <c r="R2412" i="1"/>
  <c r="AG2412" i="1" s="1"/>
  <c r="Q2412" i="1"/>
  <c r="AG2432" i="1"/>
  <c r="Q2490" i="1"/>
  <c r="AG2490" i="1"/>
  <c r="O2490" i="1"/>
  <c r="AG2496" i="1"/>
  <c r="R2504" i="1"/>
  <c r="AG2504" i="1" s="1"/>
  <c r="Q2504" i="1"/>
  <c r="AG2524" i="1"/>
  <c r="R2532" i="1"/>
  <c r="AG2532" i="1" s="1"/>
  <c r="Q2532" i="1"/>
  <c r="AG2552" i="1"/>
  <c r="Q2582" i="1"/>
  <c r="AG2582" i="1"/>
  <c r="O2582" i="1"/>
  <c r="AG2588" i="1"/>
  <c r="R2596" i="1"/>
  <c r="AG2596" i="1" s="1"/>
  <c r="Q2596" i="1"/>
  <c r="AG2616" i="1"/>
  <c r="R2624" i="1"/>
  <c r="AG2624" i="1" s="1"/>
  <c r="Q2624" i="1"/>
  <c r="AG2644" i="1"/>
  <c r="Q2674" i="1"/>
  <c r="AG2674" i="1"/>
  <c r="O2674" i="1"/>
  <c r="AG2680" i="1"/>
  <c r="R2688" i="1"/>
  <c r="AG2688" i="1" s="1"/>
  <c r="Q2688" i="1"/>
  <c r="AG2920" i="1"/>
  <c r="O2920" i="1"/>
  <c r="AG2936" i="1"/>
  <c r="O2936" i="1"/>
  <c r="AG2946" i="1"/>
  <c r="AG2952" i="1"/>
  <c r="O2952" i="1"/>
  <c r="AG3094" i="1"/>
  <c r="AG3154" i="1"/>
  <c r="R3186" i="1"/>
  <c r="Q3186" i="1"/>
  <c r="Q3260" i="1"/>
  <c r="AG3260" i="1"/>
  <c r="O3260" i="1"/>
  <c r="R3274" i="1"/>
  <c r="Q3274" i="1"/>
  <c r="Q3312" i="1"/>
  <c r="AG3312" i="1"/>
  <c r="O3312" i="1"/>
  <c r="R3326" i="1"/>
  <c r="AG3326" i="1" s="1"/>
  <c r="Q3326" i="1"/>
  <c r="Q3376" i="1"/>
  <c r="AG3376" i="1"/>
  <c r="O3376" i="1"/>
  <c r="AG3390" i="1"/>
  <c r="Q3416" i="1"/>
  <c r="AG3416" i="1"/>
  <c r="O3416" i="1"/>
  <c r="O3421" i="1"/>
  <c r="R3430" i="1"/>
  <c r="Q3430" i="1"/>
  <c r="R3498" i="1"/>
  <c r="AG3498" i="1" s="1"/>
  <c r="Q3498" i="1"/>
  <c r="R3674" i="1"/>
  <c r="AG3674" i="1" s="1"/>
  <c r="Q3674" i="1"/>
  <c r="R3782" i="1"/>
  <c r="Q3782" i="1"/>
  <c r="O4138" i="1"/>
  <c r="Q5113" i="1"/>
  <c r="R5113" i="1"/>
  <c r="AG5329" i="1"/>
  <c r="O5329" i="1"/>
  <c r="R5329" i="1"/>
  <c r="Q5423" i="1"/>
  <c r="R5423" i="1"/>
  <c r="AG5443" i="1"/>
  <c r="O5443" i="1"/>
  <c r="R5457" i="1"/>
  <c r="Q5457" i="1"/>
  <c r="R5549" i="1"/>
  <c r="Q5549" i="1"/>
  <c r="AG5571" i="1"/>
  <c r="O5571" i="1"/>
  <c r="R5613" i="1"/>
  <c r="Q5613" i="1"/>
  <c r="O5825" i="1"/>
  <c r="R5825" i="1"/>
  <c r="AG5825" i="1"/>
  <c r="R5855" i="1"/>
  <c r="Q5855" i="1"/>
  <c r="R5867" i="1"/>
  <c r="Q5867" i="1"/>
  <c r="R5903" i="1"/>
  <c r="Q5903" i="1"/>
  <c r="R5931" i="1"/>
  <c r="Q5931" i="1"/>
  <c r="O6201" i="1"/>
  <c r="R6201" i="1"/>
  <c r="AG6201" i="1" s="1"/>
  <c r="O6215" i="1"/>
  <c r="R1314" i="1"/>
  <c r="AG1314" i="1" s="1"/>
  <c r="R1330" i="1"/>
  <c r="AG1330" i="1" s="1"/>
  <c r="AG1430" i="1"/>
  <c r="O1431" i="1"/>
  <c r="AG1446" i="1"/>
  <c r="O1447" i="1"/>
  <c r="AG1462" i="1"/>
  <c r="O1463" i="1"/>
  <c r="AG1477" i="1"/>
  <c r="O1483" i="1"/>
  <c r="AG1485" i="1"/>
  <c r="AG1493" i="1"/>
  <c r="O1499" i="1"/>
  <c r="AG1501" i="1"/>
  <c r="AG1509" i="1"/>
  <c r="O1515" i="1"/>
  <c r="AG1517" i="1"/>
  <c r="AG1525" i="1"/>
  <c r="O1531" i="1"/>
  <c r="AG1533" i="1"/>
  <c r="AG1541" i="1"/>
  <c r="O1547" i="1"/>
  <c r="AG1549" i="1"/>
  <c r="AG1557" i="1"/>
  <c r="O1563" i="1"/>
  <c r="AG1565" i="1"/>
  <c r="AG1573" i="1"/>
  <c r="O1579" i="1"/>
  <c r="AG1581" i="1"/>
  <c r="AG1589" i="1"/>
  <c r="O1595" i="1"/>
  <c r="AG1597" i="1"/>
  <c r="AG1605" i="1"/>
  <c r="O1611" i="1"/>
  <c r="AG1613" i="1"/>
  <c r="AG1621" i="1"/>
  <c r="O1627" i="1"/>
  <c r="AG1629" i="1"/>
  <c r="AG1637" i="1"/>
  <c r="O1643" i="1"/>
  <c r="AG1645" i="1"/>
  <c r="AG1653" i="1"/>
  <c r="O1659" i="1"/>
  <c r="AG1661" i="1"/>
  <c r="AG1669" i="1"/>
  <c r="O1675" i="1"/>
  <c r="AG1677" i="1"/>
  <c r="AG1685" i="1"/>
  <c r="O1691" i="1"/>
  <c r="AG1693" i="1"/>
  <c r="AG1701" i="1"/>
  <c r="O1707" i="1"/>
  <c r="AG1709" i="1"/>
  <c r="AG1717" i="1"/>
  <c r="O1723" i="1"/>
  <c r="AG1725" i="1"/>
  <c r="AG1733" i="1"/>
  <c r="O1739" i="1"/>
  <c r="AG1741" i="1"/>
  <c r="AG1749" i="1"/>
  <c r="O1755" i="1"/>
  <c r="AG1757" i="1"/>
  <c r="AG1765" i="1"/>
  <c r="O1771" i="1"/>
  <c r="AG1773" i="1"/>
  <c r="AG1781" i="1"/>
  <c r="O1787" i="1"/>
  <c r="AG1789" i="1"/>
  <c r="AG1797" i="1"/>
  <c r="O1803" i="1"/>
  <c r="AG1805" i="1"/>
  <c r="AG1813" i="1"/>
  <c r="O1819" i="1"/>
  <c r="AG1821" i="1"/>
  <c r="AG1829" i="1"/>
  <c r="O1835" i="1"/>
  <c r="AG1837" i="1"/>
  <c r="R1844" i="1"/>
  <c r="Q1844" i="1"/>
  <c r="AG1846" i="1"/>
  <c r="O1846" i="1"/>
  <c r="R1856" i="1"/>
  <c r="AG1856" i="1" s="1"/>
  <c r="Q1856" i="1"/>
  <c r="Q1858" i="1"/>
  <c r="AG1858" i="1"/>
  <c r="O1858" i="1"/>
  <c r="AG1861" i="1"/>
  <c r="R1872" i="1"/>
  <c r="AG1872" i="1" s="1"/>
  <c r="Q1872" i="1"/>
  <c r="Q1874" i="1"/>
  <c r="AG1874" i="1"/>
  <c r="O1874" i="1"/>
  <c r="AG1877" i="1"/>
  <c r="O1883" i="1"/>
  <c r="R1888" i="1"/>
  <c r="Q1888" i="1"/>
  <c r="Q1890" i="1"/>
  <c r="AG1890" i="1"/>
  <c r="O1890" i="1"/>
  <c r="AG1893" i="1"/>
  <c r="O1899" i="1"/>
  <c r="R1904" i="1"/>
  <c r="Q1904" i="1"/>
  <c r="Q1906" i="1"/>
  <c r="AG1906" i="1"/>
  <c r="O1906" i="1"/>
  <c r="AG1909" i="1"/>
  <c r="R1920" i="1"/>
  <c r="AG1920" i="1" s="1"/>
  <c r="Q1920" i="1"/>
  <c r="Q1922" i="1"/>
  <c r="AG1922" i="1"/>
  <c r="O1922" i="1"/>
  <c r="AG1925" i="1"/>
  <c r="R1936" i="1"/>
  <c r="AG1936" i="1" s="1"/>
  <c r="Q1936" i="1"/>
  <c r="Q1938" i="1"/>
  <c r="AG1938" i="1"/>
  <c r="O1938" i="1"/>
  <c r="AG1941" i="1"/>
  <c r="O1947" i="1"/>
  <c r="R1952" i="1"/>
  <c r="Q1952" i="1"/>
  <c r="Q1954" i="1"/>
  <c r="AG1954" i="1"/>
  <c r="O1954" i="1"/>
  <c r="AG1957" i="1"/>
  <c r="O1963" i="1"/>
  <c r="R1968" i="1"/>
  <c r="AG1968" i="1" s="1"/>
  <c r="Q1968" i="1"/>
  <c r="Q1970" i="1"/>
  <c r="AG1970" i="1"/>
  <c r="O1970" i="1"/>
  <c r="AG1973" i="1"/>
  <c r="R1980" i="1"/>
  <c r="AG1980" i="1" s="1"/>
  <c r="Q1980" i="1"/>
  <c r="Q1982" i="1"/>
  <c r="AG1982" i="1"/>
  <c r="O1982" i="1"/>
  <c r="R1996" i="1"/>
  <c r="Q1996" i="1"/>
  <c r="Q1998" i="1"/>
  <c r="AG1998" i="1"/>
  <c r="O1998" i="1"/>
  <c r="R2012" i="1"/>
  <c r="AG2012" i="1" s="1"/>
  <c r="Q2012" i="1"/>
  <c r="Q2014" i="1"/>
  <c r="AG2014" i="1"/>
  <c r="O2014" i="1"/>
  <c r="R2028" i="1"/>
  <c r="AG2028" i="1" s="1"/>
  <c r="Q2028" i="1"/>
  <c r="Q2030" i="1"/>
  <c r="AG2030" i="1"/>
  <c r="O2030" i="1"/>
  <c r="O2039" i="1"/>
  <c r="R2044" i="1"/>
  <c r="AG2044" i="1" s="1"/>
  <c r="Q2044" i="1"/>
  <c r="Q2046" i="1"/>
  <c r="AG2046" i="1"/>
  <c r="O2046" i="1"/>
  <c r="AG2049" i="1"/>
  <c r="R2060" i="1"/>
  <c r="Q2060" i="1"/>
  <c r="Q2062" i="1"/>
  <c r="AG2062" i="1"/>
  <c r="O2062" i="1"/>
  <c r="R2076" i="1"/>
  <c r="AG2076" i="1" s="1"/>
  <c r="Q2076" i="1"/>
  <c r="Q2078" i="1"/>
  <c r="AG2078" i="1"/>
  <c r="O2078" i="1"/>
  <c r="AG2081" i="1"/>
  <c r="R2092" i="1"/>
  <c r="Q2092" i="1"/>
  <c r="Q2094" i="1"/>
  <c r="AG2094" i="1"/>
  <c r="O2094" i="1"/>
  <c r="R2108" i="1"/>
  <c r="AG2108" i="1" s="1"/>
  <c r="Q2108" i="1"/>
  <c r="Q2110" i="1"/>
  <c r="AG2110" i="1"/>
  <c r="O2110" i="1"/>
  <c r="R2124" i="1"/>
  <c r="Q2124" i="1"/>
  <c r="Q2126" i="1"/>
  <c r="AG2126" i="1"/>
  <c r="O2126" i="1"/>
  <c r="O2131" i="1"/>
  <c r="R2140" i="1"/>
  <c r="AG2140" i="1" s="1"/>
  <c r="Q2140" i="1"/>
  <c r="Q2142" i="1"/>
  <c r="AG2142" i="1"/>
  <c r="O2142" i="1"/>
  <c r="R2156" i="1"/>
  <c r="Q2156" i="1"/>
  <c r="Q2158" i="1"/>
  <c r="AG2158" i="1"/>
  <c r="O2158" i="1"/>
  <c r="O2167" i="1"/>
  <c r="R2172" i="1"/>
  <c r="AG2172" i="1" s="1"/>
  <c r="Q2172" i="1"/>
  <c r="Q2174" i="1"/>
  <c r="AG2174" i="1"/>
  <c r="O2174" i="1"/>
  <c r="AG2177" i="1"/>
  <c r="R2188" i="1"/>
  <c r="AG2188" i="1" s="1"/>
  <c r="Q2188" i="1"/>
  <c r="Q2190" i="1"/>
  <c r="AG2190" i="1"/>
  <c r="O2190" i="1"/>
  <c r="AG2193" i="1"/>
  <c r="R2200" i="1"/>
  <c r="Q2200" i="1"/>
  <c r="Q2202" i="1"/>
  <c r="AG2202" i="1"/>
  <c r="O2202" i="1"/>
  <c r="O2211" i="1"/>
  <c r="R2216" i="1"/>
  <c r="AG2216" i="1" s="1"/>
  <c r="Q2216" i="1"/>
  <c r="Q2218" i="1"/>
  <c r="AG2218" i="1"/>
  <c r="O2218" i="1"/>
  <c r="AG2221" i="1"/>
  <c r="R2232" i="1"/>
  <c r="AG2232" i="1" s="1"/>
  <c r="Q2232" i="1"/>
  <c r="Q2234" i="1"/>
  <c r="AG2234" i="1"/>
  <c r="O2234" i="1"/>
  <c r="O2239" i="1"/>
  <c r="R2248" i="1"/>
  <c r="AG2248" i="1" s="1"/>
  <c r="Q2248" i="1"/>
  <c r="Q2250" i="1"/>
  <c r="AG2250" i="1"/>
  <c r="O2250" i="1"/>
  <c r="R2264" i="1"/>
  <c r="AG2264" i="1" s="1"/>
  <c r="Q2264" i="1"/>
  <c r="Q2266" i="1"/>
  <c r="AG2266" i="1"/>
  <c r="O2266" i="1"/>
  <c r="O2271" i="1"/>
  <c r="R2280" i="1"/>
  <c r="AG2280" i="1" s="1"/>
  <c r="Q2280" i="1"/>
  <c r="Q2282" i="1"/>
  <c r="AG2282" i="1"/>
  <c r="O2282" i="1"/>
  <c r="AG2285" i="1"/>
  <c r="R2296" i="1"/>
  <c r="AG2296" i="1" s="1"/>
  <c r="Q2296" i="1"/>
  <c r="Q2298" i="1"/>
  <c r="AG2298" i="1"/>
  <c r="O2298" i="1"/>
  <c r="AG2301" i="1"/>
  <c r="R2312" i="1"/>
  <c r="Q2312" i="1"/>
  <c r="Q2314" i="1"/>
  <c r="AG2314" i="1"/>
  <c r="O2314" i="1"/>
  <c r="R2328" i="1"/>
  <c r="AG2328" i="1" s="1"/>
  <c r="Q2328" i="1"/>
  <c r="Q2330" i="1"/>
  <c r="AG2330" i="1"/>
  <c r="O2330" i="1"/>
  <c r="O2335" i="1"/>
  <c r="R2344" i="1"/>
  <c r="Q2344" i="1"/>
  <c r="Q2346" i="1"/>
  <c r="AG2346" i="1"/>
  <c r="O2346" i="1"/>
  <c r="AG2349" i="1"/>
  <c r="O2363" i="1"/>
  <c r="R2368" i="1"/>
  <c r="AG2368" i="1" s="1"/>
  <c r="Q2368" i="1"/>
  <c r="Q2370" i="1"/>
  <c r="AG2370" i="1"/>
  <c r="O2370" i="1"/>
  <c r="O2375" i="1"/>
  <c r="R2384" i="1"/>
  <c r="AG2384" i="1" s="1"/>
  <c r="Q2384" i="1"/>
  <c r="Q2386" i="1"/>
  <c r="AG2386" i="1"/>
  <c r="O2386" i="1"/>
  <c r="O2391" i="1"/>
  <c r="R2400" i="1"/>
  <c r="Q2400" i="1"/>
  <c r="Q2402" i="1"/>
  <c r="AG2402" i="1"/>
  <c r="O2402" i="1"/>
  <c r="AG2405" i="1"/>
  <c r="R2416" i="1"/>
  <c r="Q2416" i="1"/>
  <c r="Q2418" i="1"/>
  <c r="AG2418" i="1"/>
  <c r="O2418" i="1"/>
  <c r="AG2421" i="1"/>
  <c r="O2423" i="1"/>
  <c r="R2432" i="1"/>
  <c r="Q2432" i="1"/>
  <c r="Q2434" i="1"/>
  <c r="AG2434" i="1"/>
  <c r="O2434" i="1"/>
  <c r="AG2437" i="1"/>
  <c r="R2448" i="1"/>
  <c r="AG2448" i="1" s="1"/>
  <c r="Q2448" i="1"/>
  <c r="Q2450" i="1"/>
  <c r="AG2450" i="1"/>
  <c r="O2450" i="1"/>
  <c r="R2460" i="1"/>
  <c r="AG2460" i="1" s="1"/>
  <c r="Q2460" i="1"/>
  <c r="Q2462" i="1"/>
  <c r="AG2462" i="1"/>
  <c r="O2462" i="1"/>
  <c r="R2476" i="1"/>
  <c r="Q2476" i="1"/>
  <c r="Q2478" i="1"/>
  <c r="AG2478" i="1"/>
  <c r="O2478" i="1"/>
  <c r="O2483" i="1"/>
  <c r="R2492" i="1"/>
  <c r="AG2492" i="1" s="1"/>
  <c r="Q2492" i="1"/>
  <c r="Q2494" i="1"/>
  <c r="AG2494" i="1"/>
  <c r="O2494" i="1"/>
  <c r="R2508" i="1"/>
  <c r="AG2508" i="1" s="1"/>
  <c r="Q2508" i="1"/>
  <c r="Q2510" i="1"/>
  <c r="AG2510" i="1"/>
  <c r="O2510" i="1"/>
  <c r="AG2513" i="1"/>
  <c r="R2536" i="1"/>
  <c r="Q2536" i="1"/>
  <c r="Q2538" i="1"/>
  <c r="AG2538" i="1"/>
  <c r="O2538" i="1"/>
  <c r="O2543" i="1"/>
  <c r="R2552" i="1"/>
  <c r="Q2552" i="1"/>
  <c r="Q2554" i="1"/>
  <c r="AG2554" i="1"/>
  <c r="O2554" i="1"/>
  <c r="R2568" i="1"/>
  <c r="AG2568" i="1" s="1"/>
  <c r="Q2568" i="1"/>
  <c r="Q2570" i="1"/>
  <c r="AG2570" i="1"/>
  <c r="O2570" i="1"/>
  <c r="R2584" i="1"/>
  <c r="AG2584" i="1" s="1"/>
  <c r="Q2584" i="1"/>
  <c r="Q2586" i="1"/>
  <c r="AG2586" i="1"/>
  <c r="O2586" i="1"/>
  <c r="R2600" i="1"/>
  <c r="Q2600" i="1"/>
  <c r="Q2602" i="1"/>
  <c r="AG2602" i="1"/>
  <c r="O2602" i="1"/>
  <c r="AG2617" i="1"/>
  <c r="R2628" i="1"/>
  <c r="Q2628" i="1"/>
  <c r="Q2630" i="1"/>
  <c r="AG2630" i="1"/>
  <c r="O2630" i="1"/>
  <c r="R2644" i="1"/>
  <c r="Q2644" i="1"/>
  <c r="Q2646" i="1"/>
  <c r="AG2646" i="1"/>
  <c r="O2646" i="1"/>
  <c r="O2651" i="1"/>
  <c r="R2660" i="1"/>
  <c r="AG2660" i="1" s="1"/>
  <c r="Q2660" i="1"/>
  <c r="Q2662" i="1"/>
  <c r="AG2662" i="1"/>
  <c r="O2662" i="1"/>
  <c r="R2676" i="1"/>
  <c r="AG2676" i="1" s="1"/>
  <c r="Q2676" i="1"/>
  <c r="Q2678" i="1"/>
  <c r="AG2678" i="1"/>
  <c r="O2678" i="1"/>
  <c r="O2683" i="1"/>
  <c r="R2692" i="1"/>
  <c r="AG2692" i="1" s="1"/>
  <c r="Q2692" i="1"/>
  <c r="Q2694" i="1"/>
  <c r="AG2694" i="1"/>
  <c r="O2694" i="1"/>
  <c r="R2708" i="1"/>
  <c r="AG2708" i="1" s="1"/>
  <c r="Q2708" i="1"/>
  <c r="Q2710" i="1"/>
  <c r="AG2710" i="1"/>
  <c r="O2710" i="1"/>
  <c r="R2721" i="1"/>
  <c r="Q2721" i="1"/>
  <c r="Q2730" i="1"/>
  <c r="R2730" i="1"/>
  <c r="Q2732" i="1"/>
  <c r="R2732" i="1"/>
  <c r="O2760" i="1"/>
  <c r="R2760" i="1"/>
  <c r="AG2760" i="1" s="1"/>
  <c r="Q2770" i="1"/>
  <c r="R2770" i="1"/>
  <c r="Q2772" i="1"/>
  <c r="R2772" i="1"/>
  <c r="AG2792" i="1"/>
  <c r="O2792" i="1"/>
  <c r="AG2808" i="1"/>
  <c r="O2808" i="1"/>
  <c r="AG2824" i="1"/>
  <c r="O2824" i="1"/>
  <c r="AG2834" i="1"/>
  <c r="R2858" i="1"/>
  <c r="Q2858" i="1"/>
  <c r="AG2867" i="1"/>
  <c r="R2890" i="1"/>
  <c r="Q2890" i="1"/>
  <c r="R2898" i="1"/>
  <c r="Q2898" i="1"/>
  <c r="O2964" i="1"/>
  <c r="R2964" i="1"/>
  <c r="AG2964" i="1" s="1"/>
  <c r="Q3004" i="1"/>
  <c r="AG3004" i="1"/>
  <c r="O3004" i="1"/>
  <c r="R3018" i="1"/>
  <c r="Q3018" i="1"/>
  <c r="AG3068" i="1"/>
  <c r="O3068" i="1"/>
  <c r="R3068" i="1"/>
  <c r="Q3096" i="1"/>
  <c r="AG3096" i="1"/>
  <c r="O3096" i="1"/>
  <c r="R3110" i="1"/>
  <c r="Q3110" i="1"/>
  <c r="AG3126" i="1"/>
  <c r="Q3156" i="1"/>
  <c r="AG3156" i="1"/>
  <c r="O3156" i="1"/>
  <c r="R3170" i="1"/>
  <c r="Q3170" i="1"/>
  <c r="Q3244" i="1"/>
  <c r="AG3244" i="1"/>
  <c r="O3244" i="1"/>
  <c r="R3258" i="1"/>
  <c r="Q3258" i="1"/>
  <c r="R3310" i="1"/>
  <c r="Q3310" i="1"/>
  <c r="Q3360" i="1"/>
  <c r="AG3360" i="1"/>
  <c r="O3360" i="1"/>
  <c r="AG3366" i="1"/>
  <c r="R3374" i="1"/>
  <c r="AG3374" i="1" s="1"/>
  <c r="Q3374" i="1"/>
  <c r="O3405" i="1"/>
  <c r="R3414" i="1"/>
  <c r="Q3414" i="1"/>
  <c r="Q3464" i="1"/>
  <c r="AG3464" i="1"/>
  <c r="O3464" i="1"/>
  <c r="O3476" i="1"/>
  <c r="R3476" i="1"/>
  <c r="AG3476" i="1" s="1"/>
  <c r="O3526" i="1"/>
  <c r="O3550" i="1"/>
  <c r="Q3660" i="1"/>
  <c r="AG3660" i="1"/>
  <c r="O3660" i="1"/>
  <c r="Q3688" i="1"/>
  <c r="AG3688" i="1"/>
  <c r="O3688" i="1"/>
  <c r="Q3768" i="1"/>
  <c r="AG3768" i="1"/>
  <c r="O3768" i="1"/>
  <c r="AG4326" i="1"/>
  <c r="O4326" i="1"/>
  <c r="R4340" i="1"/>
  <c r="Q4340" i="1"/>
  <c r="R4476" i="1"/>
  <c r="Q4476" i="1"/>
  <c r="Q1004" i="1"/>
  <c r="O1006" i="1"/>
  <c r="Q1008" i="1"/>
  <c r="O1010" i="1"/>
  <c r="Q1012" i="1"/>
  <c r="O1014" i="1"/>
  <c r="Q1016" i="1"/>
  <c r="O1018" i="1"/>
  <c r="Q1020" i="1"/>
  <c r="O1022" i="1"/>
  <c r="Q1024" i="1"/>
  <c r="O1026" i="1"/>
  <c r="Q1028" i="1"/>
  <c r="O1030" i="1"/>
  <c r="Q1032" i="1"/>
  <c r="O1034" i="1"/>
  <c r="Q1036" i="1"/>
  <c r="O1038" i="1"/>
  <c r="Q1040" i="1"/>
  <c r="O1042" i="1"/>
  <c r="Q1044" i="1"/>
  <c r="O1046" i="1"/>
  <c r="Q1048" i="1"/>
  <c r="O1050" i="1"/>
  <c r="Q1052" i="1"/>
  <c r="O1054" i="1"/>
  <c r="Q1056" i="1"/>
  <c r="O1058" i="1"/>
  <c r="Q1060" i="1"/>
  <c r="O1062" i="1"/>
  <c r="Q1064" i="1"/>
  <c r="O1066" i="1"/>
  <c r="Q1068" i="1"/>
  <c r="O1070" i="1"/>
  <c r="Q1072" i="1"/>
  <c r="O1074" i="1"/>
  <c r="Q1076" i="1"/>
  <c r="O1078" i="1"/>
  <c r="Q1080" i="1"/>
  <c r="O1082" i="1"/>
  <c r="Q1084" i="1"/>
  <c r="O1086" i="1"/>
  <c r="Q1088" i="1"/>
  <c r="O1090" i="1"/>
  <c r="Q1092" i="1"/>
  <c r="O1094" i="1"/>
  <c r="Q1096" i="1"/>
  <c r="O1098" i="1"/>
  <c r="Q1100" i="1"/>
  <c r="O1102" i="1"/>
  <c r="Q1104" i="1"/>
  <c r="O1106" i="1"/>
  <c r="Q1108" i="1"/>
  <c r="O1110" i="1"/>
  <c r="Q1112" i="1"/>
  <c r="O1114" i="1"/>
  <c r="Q1116" i="1"/>
  <c r="O1118" i="1"/>
  <c r="Q1120" i="1"/>
  <c r="O1122" i="1"/>
  <c r="Q1124" i="1"/>
  <c r="O1126" i="1"/>
  <c r="Q1128" i="1"/>
  <c r="O1130" i="1"/>
  <c r="Q1132" i="1"/>
  <c r="O1134" i="1"/>
  <c r="Q1136" i="1"/>
  <c r="O1138" i="1"/>
  <c r="Q1140" i="1"/>
  <c r="O1142" i="1"/>
  <c r="Q1144" i="1"/>
  <c r="O1146" i="1"/>
  <c r="Q1148" i="1"/>
  <c r="O1150" i="1"/>
  <c r="Q1152" i="1"/>
  <c r="O1154" i="1"/>
  <c r="Q1156" i="1"/>
  <c r="O1158" i="1"/>
  <c r="Q1160" i="1"/>
  <c r="O1162" i="1"/>
  <c r="Q1164" i="1"/>
  <c r="O1166" i="1"/>
  <c r="Q1168" i="1"/>
  <c r="O1170" i="1"/>
  <c r="Q1172" i="1"/>
  <c r="O1174" i="1"/>
  <c r="Q1176" i="1"/>
  <c r="O1178" i="1"/>
  <c r="Q1180" i="1"/>
  <c r="O1182" i="1"/>
  <c r="Q1184" i="1"/>
  <c r="O1186" i="1"/>
  <c r="Q1188" i="1"/>
  <c r="O1190" i="1"/>
  <c r="Q1192" i="1"/>
  <c r="O1194" i="1"/>
  <c r="Q1196" i="1"/>
  <c r="O1198" i="1"/>
  <c r="Q1200" i="1"/>
  <c r="O1202" i="1"/>
  <c r="Q1204" i="1"/>
  <c r="O1206" i="1"/>
  <c r="Q1208" i="1"/>
  <c r="O1210" i="1"/>
  <c r="Q1212" i="1"/>
  <c r="O1214" i="1"/>
  <c r="Q1216" i="1"/>
  <c r="O1218" i="1"/>
  <c r="Q1220" i="1"/>
  <c r="O1222" i="1"/>
  <c r="Q1224" i="1"/>
  <c r="O1226" i="1"/>
  <c r="Q1228" i="1"/>
  <c r="O1230" i="1"/>
  <c r="Q1232" i="1"/>
  <c r="O1234" i="1"/>
  <c r="Q1236" i="1"/>
  <c r="O1238" i="1"/>
  <c r="Q1240" i="1"/>
  <c r="O1242" i="1"/>
  <c r="Q1244" i="1"/>
  <c r="O1246" i="1"/>
  <c r="Q1248" i="1"/>
  <c r="O1250" i="1"/>
  <c r="Q1252" i="1"/>
  <c r="O1254" i="1"/>
  <c r="Q1256" i="1"/>
  <c r="O1258" i="1"/>
  <c r="Q1260" i="1"/>
  <c r="O1262" i="1"/>
  <c r="Q1264" i="1"/>
  <c r="O1266" i="1"/>
  <c r="Q1268" i="1"/>
  <c r="O1270" i="1"/>
  <c r="Q1272" i="1"/>
  <c r="O1274" i="1"/>
  <c r="Q1276" i="1"/>
  <c r="O1278" i="1"/>
  <c r="Q1280" i="1"/>
  <c r="O1282" i="1"/>
  <c r="Q1284" i="1"/>
  <c r="O1286" i="1"/>
  <c r="Q1288" i="1"/>
  <c r="O1290" i="1"/>
  <c r="Q1292" i="1"/>
  <c r="O1294" i="1"/>
  <c r="Q1296" i="1"/>
  <c r="O1298" i="1"/>
  <c r="Q1300" i="1"/>
  <c r="O1302" i="1"/>
  <c r="Q1304" i="1"/>
  <c r="O1306" i="1"/>
  <c r="Q1308" i="1"/>
  <c r="O1310" i="1"/>
  <c r="Q1312" i="1"/>
  <c r="O1314" i="1"/>
  <c r="Q1316" i="1"/>
  <c r="O1318" i="1"/>
  <c r="Q1320" i="1"/>
  <c r="O1322" i="1"/>
  <c r="Q1324" i="1"/>
  <c r="O1326" i="1"/>
  <c r="Q1328" i="1"/>
  <c r="O1330" i="1"/>
  <c r="Q1332" i="1"/>
  <c r="O1334" i="1"/>
  <c r="Q1336" i="1"/>
  <c r="O1338" i="1"/>
  <c r="Q1340" i="1"/>
  <c r="O1342" i="1"/>
  <c r="Q1344" i="1"/>
  <c r="O1346" i="1"/>
  <c r="Q1348" i="1"/>
  <c r="O1350" i="1"/>
  <c r="Q1352" i="1"/>
  <c r="O1354" i="1"/>
  <c r="Q1356" i="1"/>
  <c r="O1358" i="1"/>
  <c r="Q1360" i="1"/>
  <c r="O1362" i="1"/>
  <c r="Q1364" i="1"/>
  <c r="O1366" i="1"/>
  <c r="Q1368" i="1"/>
  <c r="O1370" i="1"/>
  <c r="Q1372" i="1"/>
  <c r="O1374" i="1"/>
  <c r="Q1376" i="1"/>
  <c r="O1378" i="1"/>
  <c r="Q1380" i="1"/>
  <c r="O1382" i="1"/>
  <c r="Q1384" i="1"/>
  <c r="O1386" i="1"/>
  <c r="Q1388" i="1"/>
  <c r="O1390" i="1"/>
  <c r="Q1392" i="1"/>
  <c r="O1394" i="1"/>
  <c r="Q1396" i="1"/>
  <c r="O1398" i="1"/>
  <c r="Q1400" i="1"/>
  <c r="O1402" i="1"/>
  <c r="Q1404" i="1"/>
  <c r="O1406" i="1"/>
  <c r="Q1408" i="1"/>
  <c r="O1410" i="1"/>
  <c r="Q1412" i="1"/>
  <c r="O1414" i="1"/>
  <c r="Q1416" i="1"/>
  <c r="O1418" i="1"/>
  <c r="Q1420" i="1"/>
  <c r="O1422" i="1"/>
  <c r="Q1424" i="1"/>
  <c r="Q1425" i="1"/>
  <c r="Q1427" i="1"/>
  <c r="N1428" i="1"/>
  <c r="O1428" i="1" s="1"/>
  <c r="Q1428" i="1"/>
  <c r="O1429" i="1"/>
  <c r="O1430" i="1"/>
  <c r="AG1431" i="1"/>
  <c r="Z1432" i="1"/>
  <c r="AG1434" i="1"/>
  <c r="O1435" i="1"/>
  <c r="R1437" i="1"/>
  <c r="AG1437" i="1" s="1"/>
  <c r="Q1441" i="1"/>
  <c r="Q1443" i="1"/>
  <c r="N1444" i="1"/>
  <c r="O1444" i="1" s="1"/>
  <c r="Q1444" i="1"/>
  <c r="O1445" i="1"/>
  <c r="O1446" i="1"/>
  <c r="AG1447" i="1"/>
  <c r="Z1448" i="1"/>
  <c r="AG1450" i="1"/>
  <c r="O1451" i="1"/>
  <c r="R1453" i="1"/>
  <c r="Q1457" i="1"/>
  <c r="Q1459" i="1"/>
  <c r="N1460" i="1"/>
  <c r="O1460" i="1" s="1"/>
  <c r="Q1460" i="1"/>
  <c r="O1461" i="1"/>
  <c r="O1462" i="1"/>
  <c r="AG1463" i="1"/>
  <c r="Z1464" i="1"/>
  <c r="AG1466" i="1"/>
  <c r="O1467" i="1"/>
  <c r="R1469" i="1"/>
  <c r="AG1469" i="1" s="1"/>
  <c r="Q1473" i="1"/>
  <c r="Q1475" i="1"/>
  <c r="N1476" i="1"/>
  <c r="O1476" i="1" s="1"/>
  <c r="Q1476" i="1"/>
  <c r="O1477" i="1"/>
  <c r="AG1482" i="1"/>
  <c r="O1482" i="1"/>
  <c r="Q1483" i="1"/>
  <c r="R1484" i="1"/>
  <c r="AG1484" i="1" s="1"/>
  <c r="Q1484" i="1"/>
  <c r="O1485" i="1"/>
  <c r="AG1490" i="1"/>
  <c r="O1490" i="1"/>
  <c r="Q1491" i="1"/>
  <c r="R1492" i="1"/>
  <c r="Q1492" i="1"/>
  <c r="O1493" i="1"/>
  <c r="AG1498" i="1"/>
  <c r="O1498" i="1"/>
  <c r="Q1499" i="1"/>
  <c r="R1500" i="1"/>
  <c r="Q1500" i="1"/>
  <c r="O1501" i="1"/>
  <c r="AG1506" i="1"/>
  <c r="O1506" i="1"/>
  <c r="Q1507" i="1"/>
  <c r="R1508" i="1"/>
  <c r="AG1508" i="1" s="1"/>
  <c r="Q1508" i="1"/>
  <c r="O1509" i="1"/>
  <c r="AG1514" i="1"/>
  <c r="O1514" i="1"/>
  <c r="Q1515" i="1"/>
  <c r="R1516" i="1"/>
  <c r="AG1516" i="1" s="1"/>
  <c r="Q1516" i="1"/>
  <c r="O1517" i="1"/>
  <c r="AG1522" i="1"/>
  <c r="O1522" i="1"/>
  <c r="Q1523" i="1"/>
  <c r="R1524" i="1"/>
  <c r="Q1524" i="1"/>
  <c r="O1525" i="1"/>
  <c r="AG1530" i="1"/>
  <c r="O1530" i="1"/>
  <c r="Q1531" i="1"/>
  <c r="R1532" i="1"/>
  <c r="Q1532" i="1"/>
  <c r="O1533" i="1"/>
  <c r="AG1538" i="1"/>
  <c r="O1538" i="1"/>
  <c r="Q1539" i="1"/>
  <c r="R1540" i="1"/>
  <c r="AG1540" i="1" s="1"/>
  <c r="Q1540" i="1"/>
  <c r="O1541" i="1"/>
  <c r="AG1546" i="1"/>
  <c r="O1546" i="1"/>
  <c r="Q1547" i="1"/>
  <c r="R1548" i="1"/>
  <c r="AG1548" i="1" s="1"/>
  <c r="Q1548" i="1"/>
  <c r="O1549" i="1"/>
  <c r="AG1554" i="1"/>
  <c r="O1554" i="1"/>
  <c r="Q1555" i="1"/>
  <c r="R1556" i="1"/>
  <c r="Q1556" i="1"/>
  <c r="O1557" i="1"/>
  <c r="AG1562" i="1"/>
  <c r="O1562" i="1"/>
  <c r="Q1563" i="1"/>
  <c r="R1564" i="1"/>
  <c r="Q1564" i="1"/>
  <c r="O1565" i="1"/>
  <c r="AG1570" i="1"/>
  <c r="O1570" i="1"/>
  <c r="Q1571" i="1"/>
  <c r="R1572" i="1"/>
  <c r="AG1572" i="1" s="1"/>
  <c r="Q1572" i="1"/>
  <c r="O1573" i="1"/>
  <c r="AG1578" i="1"/>
  <c r="O1578" i="1"/>
  <c r="Q1579" i="1"/>
  <c r="R1580" i="1"/>
  <c r="AG1580" i="1" s="1"/>
  <c r="Q1580" i="1"/>
  <c r="O1581" i="1"/>
  <c r="AG1586" i="1"/>
  <c r="O1586" i="1"/>
  <c r="Q1587" i="1"/>
  <c r="R1588" i="1"/>
  <c r="Q1588" i="1"/>
  <c r="O1589" i="1"/>
  <c r="AG1594" i="1"/>
  <c r="O1594" i="1"/>
  <c r="Q1595" i="1"/>
  <c r="R1596" i="1"/>
  <c r="Q1596" i="1"/>
  <c r="O1597" i="1"/>
  <c r="AG1602" i="1"/>
  <c r="O1602" i="1"/>
  <c r="Q1603" i="1"/>
  <c r="R1604" i="1"/>
  <c r="AG1604" i="1" s="1"/>
  <c r="Q1604" i="1"/>
  <c r="O1605" i="1"/>
  <c r="AG1610" i="1"/>
  <c r="O1610" i="1"/>
  <c r="Q1611" i="1"/>
  <c r="R1612" i="1"/>
  <c r="AG1612" i="1" s="1"/>
  <c r="Q1612" i="1"/>
  <c r="O1613" i="1"/>
  <c r="AG1618" i="1"/>
  <c r="O1618" i="1"/>
  <c r="Q1619" i="1"/>
  <c r="R1620" i="1"/>
  <c r="Q1620" i="1"/>
  <c r="O1621" i="1"/>
  <c r="AG1626" i="1"/>
  <c r="O1626" i="1"/>
  <c r="Q1627" i="1"/>
  <c r="R1628" i="1"/>
  <c r="Q1628" i="1"/>
  <c r="O1629" i="1"/>
  <c r="AG1634" i="1"/>
  <c r="O1634" i="1"/>
  <c r="Q1635" i="1"/>
  <c r="R1636" i="1"/>
  <c r="AG1636" i="1" s="1"/>
  <c r="Q1636" i="1"/>
  <c r="O1637" i="1"/>
  <c r="AG1642" i="1"/>
  <c r="O1642" i="1"/>
  <c r="Q1643" i="1"/>
  <c r="R1644" i="1"/>
  <c r="AG1644" i="1" s="1"/>
  <c r="Q1644" i="1"/>
  <c r="O1645" i="1"/>
  <c r="AG1650" i="1"/>
  <c r="O1650" i="1"/>
  <c r="Q1651" i="1"/>
  <c r="R1652" i="1"/>
  <c r="Q1652" i="1"/>
  <c r="O1653" i="1"/>
  <c r="AG1658" i="1"/>
  <c r="O1658" i="1"/>
  <c r="Q1659" i="1"/>
  <c r="R1660" i="1"/>
  <c r="Q1660" i="1"/>
  <c r="O1661" i="1"/>
  <c r="AG1666" i="1"/>
  <c r="O1666" i="1"/>
  <c r="Q1667" i="1"/>
  <c r="R1668" i="1"/>
  <c r="AG1668" i="1" s="1"/>
  <c r="Q1668" i="1"/>
  <c r="O1669" i="1"/>
  <c r="AG1674" i="1"/>
  <c r="O1674" i="1"/>
  <c r="Q1675" i="1"/>
  <c r="R1676" i="1"/>
  <c r="AG1676" i="1" s="1"/>
  <c r="Q1676" i="1"/>
  <c r="O1677" i="1"/>
  <c r="AG1682" i="1"/>
  <c r="O1682" i="1"/>
  <c r="Q1683" i="1"/>
  <c r="R1684" i="1"/>
  <c r="Q1684" i="1"/>
  <c r="O1685" i="1"/>
  <c r="AG1690" i="1"/>
  <c r="O1690" i="1"/>
  <c r="Q1691" i="1"/>
  <c r="R1692" i="1"/>
  <c r="Q1692" i="1"/>
  <c r="O1693" i="1"/>
  <c r="AG1698" i="1"/>
  <c r="O1698" i="1"/>
  <c r="Q1699" i="1"/>
  <c r="R1700" i="1"/>
  <c r="AG1700" i="1" s="1"/>
  <c r="Q1700" i="1"/>
  <c r="O1701" i="1"/>
  <c r="AG1706" i="1"/>
  <c r="O1706" i="1"/>
  <c r="Q1707" i="1"/>
  <c r="R1708" i="1"/>
  <c r="AG1708" i="1" s="1"/>
  <c r="Q1708" i="1"/>
  <c r="O1709" i="1"/>
  <c r="AG1714" i="1"/>
  <c r="O1714" i="1"/>
  <c r="Q1715" i="1"/>
  <c r="R1716" i="1"/>
  <c r="Q1716" i="1"/>
  <c r="O1717" i="1"/>
  <c r="AG1722" i="1"/>
  <c r="O1722" i="1"/>
  <c r="Q1723" i="1"/>
  <c r="R1724" i="1"/>
  <c r="Q1724" i="1"/>
  <c r="O1725" i="1"/>
  <c r="AG1730" i="1"/>
  <c r="O1730" i="1"/>
  <c r="Q1731" i="1"/>
  <c r="R1732" i="1"/>
  <c r="AG1732" i="1" s="1"/>
  <c r="Q1732" i="1"/>
  <c r="O1733" i="1"/>
  <c r="AG1738" i="1"/>
  <c r="O1738" i="1"/>
  <c r="Q1739" i="1"/>
  <c r="R1740" i="1"/>
  <c r="AG1740" i="1" s="1"/>
  <c r="Q1740" i="1"/>
  <c r="O1741" i="1"/>
  <c r="AG1746" i="1"/>
  <c r="O1746" i="1"/>
  <c r="Q1747" i="1"/>
  <c r="R1748" i="1"/>
  <c r="Q1748" i="1"/>
  <c r="O1749" i="1"/>
  <c r="AG1754" i="1"/>
  <c r="O1754" i="1"/>
  <c r="Q1755" i="1"/>
  <c r="R1756" i="1"/>
  <c r="Q1756" i="1"/>
  <c r="O1757" i="1"/>
  <c r="AG1762" i="1"/>
  <c r="O1762" i="1"/>
  <c r="Q1763" i="1"/>
  <c r="R1764" i="1"/>
  <c r="AG1764" i="1" s="1"/>
  <c r="Q1764" i="1"/>
  <c r="O1765" i="1"/>
  <c r="AG1770" i="1"/>
  <c r="O1770" i="1"/>
  <c r="Q1771" i="1"/>
  <c r="R1772" i="1"/>
  <c r="AG1772" i="1" s="1"/>
  <c r="Q1772" i="1"/>
  <c r="O1773" i="1"/>
  <c r="AG1778" i="1"/>
  <c r="O1778" i="1"/>
  <c r="Q1779" i="1"/>
  <c r="R1780" i="1"/>
  <c r="Q1780" i="1"/>
  <c r="O1781" i="1"/>
  <c r="AG1786" i="1"/>
  <c r="O1786" i="1"/>
  <c r="Q1787" i="1"/>
  <c r="R1788" i="1"/>
  <c r="Q1788" i="1"/>
  <c r="O1789" i="1"/>
  <c r="AG1794" i="1"/>
  <c r="O1794" i="1"/>
  <c r="Q1795" i="1"/>
  <c r="R1796" i="1"/>
  <c r="AG1796" i="1" s="1"/>
  <c r="Q1796" i="1"/>
  <c r="O1797" i="1"/>
  <c r="AG1802" i="1"/>
  <c r="O1802" i="1"/>
  <c r="Q1803" i="1"/>
  <c r="R1804" i="1"/>
  <c r="AG1804" i="1" s="1"/>
  <c r="Q1804" i="1"/>
  <c r="O1805" i="1"/>
  <c r="AG1810" i="1"/>
  <c r="O1810" i="1"/>
  <c r="Q1811" i="1"/>
  <c r="R1812" i="1"/>
  <c r="Q1812" i="1"/>
  <c r="O1813" i="1"/>
  <c r="AG1818" i="1"/>
  <c r="O1818" i="1"/>
  <c r="Q1819" i="1"/>
  <c r="R1820" i="1"/>
  <c r="Q1820" i="1"/>
  <c r="O1821" i="1"/>
  <c r="AG1826" i="1"/>
  <c r="O1826" i="1"/>
  <c r="Q1827" i="1"/>
  <c r="R1828" i="1"/>
  <c r="AG1828" i="1" s="1"/>
  <c r="Q1828" i="1"/>
  <c r="O1829" i="1"/>
  <c r="AG1834" i="1"/>
  <c r="O1834" i="1"/>
  <c r="Q1835" i="1"/>
  <c r="R1836" i="1"/>
  <c r="AG1836" i="1" s="1"/>
  <c r="Q1836" i="1"/>
  <c r="O1837" i="1"/>
  <c r="AG1842" i="1"/>
  <c r="O1842" i="1"/>
  <c r="Q1843" i="1"/>
  <c r="O1844" i="1"/>
  <c r="N1847" i="1"/>
  <c r="AG1847" i="1" s="1"/>
  <c r="AG1849" i="1"/>
  <c r="O1855" i="1"/>
  <c r="O1856" i="1"/>
  <c r="R1860" i="1"/>
  <c r="Q1860" i="1"/>
  <c r="Q1862" i="1"/>
  <c r="AG1862" i="1"/>
  <c r="O1862" i="1"/>
  <c r="N1863" i="1"/>
  <c r="AG1863" i="1" s="1"/>
  <c r="AG1865" i="1"/>
  <c r="O1871" i="1"/>
  <c r="O1872" i="1"/>
  <c r="R1876" i="1"/>
  <c r="Q1876" i="1"/>
  <c r="Q1878" i="1"/>
  <c r="AG1878" i="1"/>
  <c r="O1878" i="1"/>
  <c r="N1879" i="1"/>
  <c r="AG1879" i="1" s="1"/>
  <c r="AG1881" i="1"/>
  <c r="O1887" i="1"/>
  <c r="O1888" i="1"/>
  <c r="R1892" i="1"/>
  <c r="AG1892" i="1" s="1"/>
  <c r="Q1892" i="1"/>
  <c r="Q1894" i="1"/>
  <c r="AG1894" i="1"/>
  <c r="O1894" i="1"/>
  <c r="N1895" i="1"/>
  <c r="AG1895" i="1" s="1"/>
  <c r="AG1897" i="1"/>
  <c r="O1903" i="1"/>
  <c r="O1904" i="1"/>
  <c r="R1908" i="1"/>
  <c r="AG1908" i="1" s="1"/>
  <c r="Q1908" i="1"/>
  <c r="Q1910" i="1"/>
  <c r="AG1910" i="1"/>
  <c r="O1910" i="1"/>
  <c r="N1911" i="1"/>
  <c r="AG1911" i="1" s="1"/>
  <c r="AG1913" i="1"/>
  <c r="O1919" i="1"/>
  <c r="O1920" i="1"/>
  <c r="R1924" i="1"/>
  <c r="Q1924" i="1"/>
  <c r="Q1926" i="1"/>
  <c r="AG1926" i="1"/>
  <c r="O1926" i="1"/>
  <c r="N1927" i="1"/>
  <c r="AG1927" i="1" s="1"/>
  <c r="AG1929" i="1"/>
  <c r="O1935" i="1"/>
  <c r="R1940" i="1"/>
  <c r="Q1940" i="1"/>
  <c r="Q1942" i="1"/>
  <c r="AG1942" i="1"/>
  <c r="O1942" i="1"/>
  <c r="AG1943" i="1"/>
  <c r="AG1945" i="1"/>
  <c r="O1951" i="1"/>
  <c r="R1956" i="1"/>
  <c r="Q1956" i="1"/>
  <c r="Q1958" i="1"/>
  <c r="AG1958" i="1"/>
  <c r="O1958" i="1"/>
  <c r="AG1959" i="1"/>
  <c r="AG1961" i="1"/>
  <c r="R1972" i="1"/>
  <c r="AG1972" i="1" s="1"/>
  <c r="Q1972" i="1"/>
  <c r="AG1974" i="1"/>
  <c r="O1974" i="1"/>
  <c r="O1979" i="1"/>
  <c r="O1980" i="1"/>
  <c r="R1984" i="1"/>
  <c r="AG1984" i="1" s="1"/>
  <c r="Q1984" i="1"/>
  <c r="Q1986" i="1"/>
  <c r="AG1986" i="1"/>
  <c r="O1986" i="1"/>
  <c r="N1987" i="1"/>
  <c r="AG1987" i="1" s="1"/>
  <c r="O1991" i="1"/>
  <c r="O1996" i="1"/>
  <c r="R2000" i="1"/>
  <c r="Q2000" i="1"/>
  <c r="Q2002" i="1"/>
  <c r="AG2002" i="1"/>
  <c r="O2002" i="1"/>
  <c r="N2003" i="1"/>
  <c r="AG2003" i="1" s="1"/>
  <c r="O2007" i="1"/>
  <c r="O2012" i="1"/>
  <c r="R2016" i="1"/>
  <c r="Q2016" i="1"/>
  <c r="Q2018" i="1"/>
  <c r="AG2018" i="1"/>
  <c r="O2018" i="1"/>
  <c r="N2019" i="1"/>
  <c r="AG2019" i="1" s="1"/>
  <c r="O2023" i="1"/>
  <c r="O2028" i="1"/>
  <c r="R2032" i="1"/>
  <c r="AG2032" i="1" s="1"/>
  <c r="Q2032" i="1"/>
  <c r="Q2034" i="1"/>
  <c r="AG2034" i="1"/>
  <c r="O2034" i="1"/>
  <c r="N2035" i="1"/>
  <c r="AG2035" i="1" s="1"/>
  <c r="O2044" i="1"/>
  <c r="R2048" i="1"/>
  <c r="AG2048" i="1" s="1"/>
  <c r="Q2048" i="1"/>
  <c r="Q2050" i="1"/>
  <c r="AG2050" i="1"/>
  <c r="O2050" i="1"/>
  <c r="N2051" i="1"/>
  <c r="AG2051" i="1" s="1"/>
  <c r="O2055" i="1"/>
  <c r="O2060" i="1"/>
  <c r="R2064" i="1"/>
  <c r="Q2064" i="1"/>
  <c r="Q2066" i="1"/>
  <c r="AG2066" i="1"/>
  <c r="O2066" i="1"/>
  <c r="N2067" i="1"/>
  <c r="AG2067" i="1" s="1"/>
  <c r="O2071" i="1"/>
  <c r="O2076" i="1"/>
  <c r="R2080" i="1"/>
  <c r="Q2080" i="1"/>
  <c r="Q2082" i="1"/>
  <c r="AG2082" i="1"/>
  <c r="O2082" i="1"/>
  <c r="N2083" i="1"/>
  <c r="AG2083" i="1" s="1"/>
  <c r="AG2085" i="1"/>
  <c r="O2091" i="1"/>
  <c r="O2092" i="1"/>
  <c r="R2096" i="1"/>
  <c r="Q2096" i="1"/>
  <c r="Q2098" i="1"/>
  <c r="AG2098" i="1"/>
  <c r="O2098" i="1"/>
  <c r="N2099" i="1"/>
  <c r="AG2099" i="1" s="1"/>
  <c r="O2108" i="1"/>
  <c r="R2112" i="1"/>
  <c r="AG2112" i="1" s="1"/>
  <c r="Q2112" i="1"/>
  <c r="Q2114" i="1"/>
  <c r="AG2114" i="1"/>
  <c r="O2114" i="1"/>
  <c r="N2115" i="1"/>
  <c r="AG2115" i="1" s="1"/>
  <c r="O2119" i="1"/>
  <c r="O2124" i="1"/>
  <c r="R2128" i="1"/>
  <c r="Q2128" i="1"/>
  <c r="Q2130" i="1"/>
  <c r="AG2130" i="1"/>
  <c r="O2130" i="1"/>
  <c r="N2131" i="1"/>
  <c r="AG2131" i="1" s="1"/>
  <c r="O2135" i="1"/>
  <c r="O2140" i="1"/>
  <c r="R2144" i="1"/>
  <c r="Q2144" i="1"/>
  <c r="Q2146" i="1"/>
  <c r="AG2146" i="1"/>
  <c r="O2146" i="1"/>
  <c r="N2147" i="1"/>
  <c r="AG2147" i="1" s="1"/>
  <c r="O2151" i="1"/>
  <c r="O2156" i="1"/>
  <c r="R2160" i="1"/>
  <c r="Q2160" i="1"/>
  <c r="Q2162" i="1"/>
  <c r="AG2162" i="1"/>
  <c r="O2162" i="1"/>
  <c r="N2163" i="1"/>
  <c r="AG2163" i="1" s="1"/>
  <c r="O2171" i="1"/>
  <c r="O2172" i="1"/>
  <c r="R2176" i="1"/>
  <c r="Q2176" i="1"/>
  <c r="Q2178" i="1"/>
  <c r="AG2178" i="1"/>
  <c r="O2178" i="1"/>
  <c r="N2179" i="1"/>
  <c r="AG2179" i="1" s="1"/>
  <c r="O2183" i="1"/>
  <c r="O2187" i="1"/>
  <c r="R2192" i="1"/>
  <c r="Q2192" i="1"/>
  <c r="AG2194" i="1"/>
  <c r="O2194" i="1"/>
  <c r="O2200" i="1"/>
  <c r="R2204" i="1"/>
  <c r="AG2204" i="1" s="1"/>
  <c r="Q2204" i="1"/>
  <c r="Q2206" i="1"/>
  <c r="AG2206" i="1"/>
  <c r="O2206" i="1"/>
  <c r="N2207" i="1"/>
  <c r="AG2207" i="1" s="1"/>
  <c r="O2215" i="1"/>
  <c r="O2216" i="1"/>
  <c r="R2220" i="1"/>
  <c r="AG2220" i="1" s="1"/>
  <c r="Q2220" i="1"/>
  <c r="Q2222" i="1"/>
  <c r="AG2222" i="1"/>
  <c r="O2222" i="1"/>
  <c r="AG2223" i="1"/>
  <c r="O2232" i="1"/>
  <c r="R2236" i="1"/>
  <c r="AG2236" i="1" s="1"/>
  <c r="Q2236" i="1"/>
  <c r="Q2238" i="1"/>
  <c r="AG2238" i="1"/>
  <c r="O2238" i="1"/>
  <c r="N2239" i="1"/>
  <c r="AG2239" i="1" s="1"/>
  <c r="O2248" i="1"/>
  <c r="R2252" i="1"/>
  <c r="AG2252" i="1" s="1"/>
  <c r="Q2252" i="1"/>
  <c r="Q2254" i="1"/>
  <c r="AG2254" i="1"/>
  <c r="O2254" i="1"/>
  <c r="N2255" i="1"/>
  <c r="AG2255" i="1" s="1"/>
  <c r="AG2257" i="1"/>
  <c r="O2263" i="1"/>
  <c r="O2264" i="1"/>
  <c r="R2268" i="1"/>
  <c r="AG2268" i="1" s="1"/>
  <c r="Q2268" i="1"/>
  <c r="Q2270" i="1"/>
  <c r="AG2270" i="1"/>
  <c r="O2270" i="1"/>
  <c r="N2271" i="1"/>
  <c r="AG2271" i="1" s="1"/>
  <c r="O2279" i="1"/>
  <c r="O2280" i="1"/>
  <c r="R2284" i="1"/>
  <c r="AG2284" i="1" s="1"/>
  <c r="Q2284" i="1"/>
  <c r="Q2286" i="1"/>
  <c r="AG2286" i="1"/>
  <c r="O2286" i="1"/>
  <c r="N2287" i="1"/>
  <c r="AG2287" i="1" s="1"/>
  <c r="O2295" i="1"/>
  <c r="O2296" i="1"/>
  <c r="R2300" i="1"/>
  <c r="Q2300" i="1"/>
  <c r="Q2302" i="1"/>
  <c r="AG2302" i="1"/>
  <c r="O2302" i="1"/>
  <c r="N2303" i="1"/>
  <c r="AG2303" i="1" s="1"/>
  <c r="O2307" i="1"/>
  <c r="O2312" i="1"/>
  <c r="R2316" i="1"/>
  <c r="AG2316" i="1" s="1"/>
  <c r="Q2316" i="1"/>
  <c r="Q2318" i="1"/>
  <c r="AG2318" i="1"/>
  <c r="O2318" i="1"/>
  <c r="N2319" i="1"/>
  <c r="AG2319" i="1" s="1"/>
  <c r="AG2321" i="1"/>
  <c r="O2328" i="1"/>
  <c r="R2332" i="1"/>
  <c r="AG2332" i="1" s="1"/>
  <c r="Q2332" i="1"/>
  <c r="Q2334" i="1"/>
  <c r="AG2334" i="1"/>
  <c r="O2334" i="1"/>
  <c r="N2335" i="1"/>
  <c r="AG2335" i="1" s="1"/>
  <c r="O2343" i="1"/>
  <c r="O2344" i="1"/>
  <c r="R2348" i="1"/>
  <c r="AG2348" i="1" s="1"/>
  <c r="Q2348" i="1"/>
  <c r="Q2350" i="1"/>
  <c r="AG2350" i="1"/>
  <c r="O2350" i="1"/>
  <c r="N2351" i="1"/>
  <c r="AG2351" i="1" s="1"/>
  <c r="AG2353" i="1"/>
  <c r="R2360" i="1"/>
  <c r="AG2360" i="1" s="1"/>
  <c r="Q2360" i="1"/>
  <c r="Q2362" i="1"/>
  <c r="AG2362" i="1"/>
  <c r="O2362" i="1"/>
  <c r="N2363" i="1"/>
  <c r="AG2363" i="1" s="1"/>
  <c r="O2368" i="1"/>
  <c r="R2372" i="1"/>
  <c r="AG2372" i="1" s="1"/>
  <c r="Q2372" i="1"/>
  <c r="Q2374" i="1"/>
  <c r="AG2374" i="1"/>
  <c r="O2374" i="1"/>
  <c r="N2375" i="1"/>
  <c r="AG2375" i="1" s="1"/>
  <c r="O2384" i="1"/>
  <c r="R2388" i="1"/>
  <c r="AG2388" i="1" s="1"/>
  <c r="Q2388" i="1"/>
  <c r="Q2390" i="1"/>
  <c r="AG2390" i="1"/>
  <c r="O2390" i="1"/>
  <c r="N2391" i="1"/>
  <c r="AG2391" i="1" s="1"/>
  <c r="O2399" i="1"/>
  <c r="O2400" i="1"/>
  <c r="R2404" i="1"/>
  <c r="Q2404" i="1"/>
  <c r="Q2406" i="1"/>
  <c r="AG2406" i="1"/>
  <c r="O2406" i="1"/>
  <c r="N2407" i="1"/>
  <c r="AG2407" i="1" s="1"/>
  <c r="AG2409" i="1"/>
  <c r="O2415" i="1"/>
  <c r="O2416" i="1"/>
  <c r="R2420" i="1"/>
  <c r="AG2420" i="1" s="1"/>
  <c r="Q2420" i="1"/>
  <c r="Q2422" i="1"/>
  <c r="AG2422" i="1"/>
  <c r="O2422" i="1"/>
  <c r="N2423" i="1"/>
  <c r="AG2423" i="1" s="1"/>
  <c r="O2431" i="1"/>
  <c r="O2432" i="1"/>
  <c r="R2436" i="1"/>
  <c r="Q2436" i="1"/>
  <c r="Q2438" i="1"/>
  <c r="AG2438" i="1"/>
  <c r="O2438" i="1"/>
  <c r="AG2439" i="1"/>
  <c r="AG2441" i="1"/>
  <c r="R2452" i="1"/>
  <c r="Q2452" i="1"/>
  <c r="AG2454" i="1"/>
  <c r="O2454" i="1"/>
  <c r="O2460" i="1"/>
  <c r="R2464" i="1"/>
  <c r="AG2464" i="1" s="1"/>
  <c r="Q2464" i="1"/>
  <c r="Q2466" i="1"/>
  <c r="AG2466" i="1"/>
  <c r="O2466" i="1"/>
  <c r="N2467" i="1"/>
  <c r="AG2467" i="1" s="1"/>
  <c r="O2475" i="1"/>
  <c r="O2476" i="1"/>
  <c r="R2480" i="1"/>
  <c r="Q2480" i="1"/>
  <c r="Q2482" i="1"/>
  <c r="AG2482" i="1"/>
  <c r="O2482" i="1"/>
  <c r="N2483" i="1"/>
  <c r="AG2483" i="1" s="1"/>
  <c r="O2491" i="1"/>
  <c r="O2492" i="1"/>
  <c r="R2496" i="1"/>
  <c r="Q2496" i="1"/>
  <c r="Q2498" i="1"/>
  <c r="AG2498" i="1"/>
  <c r="O2498" i="1"/>
  <c r="N2499" i="1"/>
  <c r="AG2499" i="1" s="1"/>
  <c r="O2503" i="1"/>
  <c r="O2507" i="1"/>
  <c r="O2508" i="1"/>
  <c r="R2512" i="1"/>
  <c r="AG2512" i="1" s="1"/>
  <c r="Q2512" i="1"/>
  <c r="Q2514" i="1"/>
  <c r="AG2514" i="1"/>
  <c r="O2514" i="1"/>
  <c r="N2515" i="1"/>
  <c r="AG2515" i="1" s="1"/>
  <c r="AG2517" i="1"/>
  <c r="R2524" i="1"/>
  <c r="Q2524" i="1"/>
  <c r="Q2526" i="1"/>
  <c r="AG2526" i="1"/>
  <c r="O2526" i="1"/>
  <c r="N2527" i="1"/>
  <c r="AG2527" i="1" s="1"/>
  <c r="O2531" i="1"/>
  <c r="O2536" i="1"/>
  <c r="R2540" i="1"/>
  <c r="AG2540" i="1" s="1"/>
  <c r="Q2540" i="1"/>
  <c r="Q2542" i="1"/>
  <c r="AG2542" i="1"/>
  <c r="O2542" i="1"/>
  <c r="N2543" i="1"/>
  <c r="AG2543" i="1" s="1"/>
  <c r="O2547" i="1"/>
  <c r="O2551" i="1"/>
  <c r="O2552" i="1"/>
  <c r="R2556" i="1"/>
  <c r="AG2556" i="1" s="1"/>
  <c r="Q2556" i="1"/>
  <c r="Q2558" i="1"/>
  <c r="AG2558" i="1"/>
  <c r="O2558" i="1"/>
  <c r="N2559" i="1"/>
  <c r="AG2559" i="1" s="1"/>
  <c r="O2568" i="1"/>
  <c r="R2572" i="1"/>
  <c r="AG2572" i="1" s="1"/>
  <c r="Q2572" i="1"/>
  <c r="Q2574" i="1"/>
  <c r="AG2574" i="1"/>
  <c r="O2574" i="1"/>
  <c r="N2575" i="1"/>
  <c r="AG2575" i="1" s="1"/>
  <c r="O2583" i="1"/>
  <c r="O2584" i="1"/>
  <c r="R2588" i="1"/>
  <c r="Q2588" i="1"/>
  <c r="Q2590" i="1"/>
  <c r="AG2590" i="1"/>
  <c r="O2590" i="1"/>
  <c r="N2591" i="1"/>
  <c r="AG2591" i="1" s="1"/>
  <c r="AG2593" i="1"/>
  <c r="O2599" i="1"/>
  <c r="O2600" i="1"/>
  <c r="R2604" i="1"/>
  <c r="AG2604" i="1" s="1"/>
  <c r="Q2604" i="1"/>
  <c r="Q2606" i="1"/>
  <c r="AG2606" i="1"/>
  <c r="O2606" i="1"/>
  <c r="N2607" i="1"/>
  <c r="AG2607" i="1" s="1"/>
  <c r="AG2609" i="1"/>
  <c r="R2616" i="1"/>
  <c r="Q2616" i="1"/>
  <c r="Q2618" i="1"/>
  <c r="AG2618" i="1"/>
  <c r="O2618" i="1"/>
  <c r="N2619" i="1"/>
  <c r="AG2619" i="1" s="1"/>
  <c r="AG2621" i="1"/>
  <c r="O2627" i="1"/>
  <c r="O2628" i="1"/>
  <c r="R2632" i="1"/>
  <c r="Q2632" i="1"/>
  <c r="Q2634" i="1"/>
  <c r="AG2634" i="1"/>
  <c r="O2634" i="1"/>
  <c r="N2635" i="1"/>
  <c r="AG2635" i="1" s="1"/>
  <c r="O2644" i="1"/>
  <c r="R2648" i="1"/>
  <c r="Q2648" i="1"/>
  <c r="Q2650" i="1"/>
  <c r="AG2650" i="1"/>
  <c r="O2650" i="1"/>
  <c r="N2651" i="1"/>
  <c r="AG2651" i="1" s="1"/>
  <c r="O2660" i="1"/>
  <c r="R2664" i="1"/>
  <c r="AG2664" i="1" s="1"/>
  <c r="Q2664" i="1"/>
  <c r="Q2666" i="1"/>
  <c r="AG2666" i="1"/>
  <c r="O2666" i="1"/>
  <c r="N2667" i="1"/>
  <c r="AG2667" i="1" s="1"/>
  <c r="O2676" i="1"/>
  <c r="R2680" i="1"/>
  <c r="Q2680" i="1"/>
  <c r="Q2682" i="1"/>
  <c r="AG2682" i="1"/>
  <c r="O2682" i="1"/>
  <c r="N2683" i="1"/>
  <c r="AG2683" i="1" s="1"/>
  <c r="O2692" i="1"/>
  <c r="R2696" i="1"/>
  <c r="AG2696" i="1" s="1"/>
  <c r="Q2696" i="1"/>
  <c r="Q2698" i="1"/>
  <c r="AG2698" i="1"/>
  <c r="O2698" i="1"/>
  <c r="N2699" i="1"/>
  <c r="AG2699" i="1" s="1"/>
  <c r="Q2714" i="1"/>
  <c r="R2714" i="1"/>
  <c r="AG2716" i="1"/>
  <c r="AG2718" i="1"/>
  <c r="R2720" i="1"/>
  <c r="AG2720" i="1" s="1"/>
  <c r="Q2720" i="1"/>
  <c r="O2721" i="1"/>
  <c r="AG2721" i="1"/>
  <c r="AG2726" i="1"/>
  <c r="AG2729" i="1"/>
  <c r="O2729" i="1"/>
  <c r="Q2762" i="1"/>
  <c r="R2762" i="1"/>
  <c r="AG2769" i="1"/>
  <c r="O2769" i="1"/>
  <c r="AG2835" i="1"/>
  <c r="R2866" i="1"/>
  <c r="AG2866" i="1" s="1"/>
  <c r="Q2866" i="1"/>
  <c r="R2910" i="1"/>
  <c r="AG2910" i="1" s="1"/>
  <c r="Q2910" i="1"/>
  <c r="AG2928" i="1"/>
  <c r="O2928" i="1"/>
  <c r="O2931" i="1"/>
  <c r="AG2944" i="1"/>
  <c r="O2944" i="1"/>
  <c r="O2947" i="1"/>
  <c r="R2962" i="1"/>
  <c r="AG2962" i="1" s="1"/>
  <c r="Q2962" i="1"/>
  <c r="AG2972" i="1"/>
  <c r="O2972" i="1"/>
  <c r="O2975" i="1"/>
  <c r="Q2988" i="1"/>
  <c r="AG2988" i="1"/>
  <c r="O2988" i="1"/>
  <c r="O2993" i="1"/>
  <c r="R3002" i="1"/>
  <c r="Q3002" i="1"/>
  <c r="AG3034" i="1"/>
  <c r="Q3052" i="1"/>
  <c r="AG3052" i="1"/>
  <c r="O3052" i="1"/>
  <c r="R3066" i="1"/>
  <c r="Q3066" i="1"/>
  <c r="Q3080" i="1"/>
  <c r="AG3080" i="1"/>
  <c r="O3080" i="1"/>
  <c r="R3094" i="1"/>
  <c r="Q3094" i="1"/>
  <c r="AG3114" i="1"/>
  <c r="Q3140" i="1"/>
  <c r="AG3140" i="1"/>
  <c r="O3140" i="1"/>
  <c r="O3145" i="1"/>
  <c r="R3154" i="1"/>
  <c r="Q3154" i="1"/>
  <c r="AG3174" i="1"/>
  <c r="AG3186" i="1"/>
  <c r="Q3204" i="1"/>
  <c r="AG3204" i="1"/>
  <c r="O3204" i="1"/>
  <c r="Q3216" i="1"/>
  <c r="AG3216" i="1"/>
  <c r="O3216" i="1"/>
  <c r="Q3228" i="1"/>
  <c r="AG3228" i="1"/>
  <c r="O3228" i="1"/>
  <c r="AG3234" i="1"/>
  <c r="R3242" i="1"/>
  <c r="AG3242" i="1" s="1"/>
  <c r="Q3242" i="1"/>
  <c r="AG3274" i="1"/>
  <c r="Q3292" i="1"/>
  <c r="AG3292" i="1"/>
  <c r="O3292" i="1"/>
  <c r="Q3344" i="1"/>
  <c r="AG3344" i="1"/>
  <c r="O3344" i="1"/>
  <c r="R3358" i="1"/>
  <c r="AG3358" i="1" s="1"/>
  <c r="Q3358" i="1"/>
  <c r="Q3388" i="1"/>
  <c r="AG3388" i="1"/>
  <c r="O3388" i="1"/>
  <c r="AG3418" i="1"/>
  <c r="AG3430" i="1"/>
  <c r="Q3448" i="1"/>
  <c r="AG3448" i="1"/>
  <c r="O3448" i="1"/>
  <c r="R3462" i="1"/>
  <c r="AG3462" i="1" s="1"/>
  <c r="Q3462" i="1"/>
  <c r="R3474" i="1"/>
  <c r="AG3474" i="1" s="1"/>
  <c r="Q3474" i="1"/>
  <c r="O3488" i="1"/>
  <c r="R3488" i="1"/>
  <c r="AG3488" i="1" s="1"/>
  <c r="AG3516" i="1"/>
  <c r="O3516" i="1"/>
  <c r="Q3516" i="1"/>
  <c r="R3518" i="1"/>
  <c r="Q3518" i="1"/>
  <c r="AG3540" i="1"/>
  <c r="O3540" i="1"/>
  <c r="Q3540" i="1"/>
  <c r="R3542" i="1"/>
  <c r="Q3542" i="1"/>
  <c r="Q3559" i="1"/>
  <c r="AG3559" i="1"/>
  <c r="O3559" i="1"/>
  <c r="AG3576" i="1"/>
  <c r="O3576" i="1"/>
  <c r="Q3576" i="1"/>
  <c r="R3578" i="1"/>
  <c r="Q3578" i="1"/>
  <c r="Q3624" i="1"/>
  <c r="AG3624" i="1"/>
  <c r="O3624" i="1"/>
  <c r="R3634" i="1"/>
  <c r="Q3634" i="1"/>
  <c r="O4106" i="1"/>
  <c r="Q1429" i="1"/>
  <c r="Q1431" i="1"/>
  <c r="N1432" i="1"/>
  <c r="O1433" i="1"/>
  <c r="Z1436" i="1"/>
  <c r="AG1436" i="1" s="1"/>
  <c r="AG1438" i="1"/>
  <c r="O1439" i="1"/>
  <c r="Q1445" i="1"/>
  <c r="Q1447" i="1"/>
  <c r="N1448" i="1"/>
  <c r="O1449" i="1"/>
  <c r="Z1452" i="1"/>
  <c r="AG1452" i="1" s="1"/>
  <c r="AG1454" i="1"/>
  <c r="O1455" i="1"/>
  <c r="Q1461" i="1"/>
  <c r="Q1463" i="1"/>
  <c r="N1464" i="1"/>
  <c r="O1465" i="1"/>
  <c r="Z1468" i="1"/>
  <c r="AG1468" i="1" s="1"/>
  <c r="AG1470" i="1"/>
  <c r="O1471" i="1"/>
  <c r="Q1477" i="1"/>
  <c r="O1479" i="1"/>
  <c r="Z1480" i="1"/>
  <c r="AG1481" i="1"/>
  <c r="N1483" i="1"/>
  <c r="AG1483" i="1" s="1"/>
  <c r="Q1485" i="1"/>
  <c r="O1487" i="1"/>
  <c r="Z1488" i="1"/>
  <c r="AG1489" i="1"/>
  <c r="N1491" i="1"/>
  <c r="AG1491" i="1" s="1"/>
  <c r="Q1493" i="1"/>
  <c r="O1495" i="1"/>
  <c r="Z1496" i="1"/>
  <c r="AG1496" i="1" s="1"/>
  <c r="AG1497" i="1"/>
  <c r="N1499" i="1"/>
  <c r="AG1499" i="1" s="1"/>
  <c r="Q1501" i="1"/>
  <c r="O1503" i="1"/>
  <c r="Z1504" i="1"/>
  <c r="AG1505" i="1"/>
  <c r="N1507" i="1"/>
  <c r="AG1507" i="1" s="1"/>
  <c r="Q1509" i="1"/>
  <c r="O1511" i="1"/>
  <c r="Z1512" i="1"/>
  <c r="AG1513" i="1"/>
  <c r="N1515" i="1"/>
  <c r="AG1515" i="1" s="1"/>
  <c r="Q1517" i="1"/>
  <c r="O1519" i="1"/>
  <c r="Z1520" i="1"/>
  <c r="AG1521" i="1"/>
  <c r="N1523" i="1"/>
  <c r="AG1523" i="1" s="1"/>
  <c r="Q1525" i="1"/>
  <c r="O1527" i="1"/>
  <c r="Z1528" i="1"/>
  <c r="AG1528" i="1" s="1"/>
  <c r="AG1529" i="1"/>
  <c r="N1531" i="1"/>
  <c r="AG1531" i="1" s="1"/>
  <c r="Q1533" i="1"/>
  <c r="O1535" i="1"/>
  <c r="Z1536" i="1"/>
  <c r="AG1537" i="1"/>
  <c r="N1539" i="1"/>
  <c r="AG1539" i="1" s="1"/>
  <c r="Q1541" i="1"/>
  <c r="O1543" i="1"/>
  <c r="Z1544" i="1"/>
  <c r="AG1545" i="1"/>
  <c r="N1547" i="1"/>
  <c r="AG1547" i="1" s="1"/>
  <c r="Q1549" i="1"/>
  <c r="O1551" i="1"/>
  <c r="Z1552" i="1"/>
  <c r="AG1553" i="1"/>
  <c r="N1555" i="1"/>
  <c r="AG1555" i="1" s="1"/>
  <c r="Q1557" i="1"/>
  <c r="O1559" i="1"/>
  <c r="Z1560" i="1"/>
  <c r="AG1560" i="1" s="1"/>
  <c r="AG1561" i="1"/>
  <c r="N1563" i="1"/>
  <c r="AG1563" i="1" s="1"/>
  <c r="Q1565" i="1"/>
  <c r="O1567" i="1"/>
  <c r="Z1568" i="1"/>
  <c r="AG1569" i="1"/>
  <c r="N1571" i="1"/>
  <c r="AG1571" i="1" s="1"/>
  <c r="Q1573" i="1"/>
  <c r="O1575" i="1"/>
  <c r="Z1576" i="1"/>
  <c r="AG1577" i="1"/>
  <c r="N1579" i="1"/>
  <c r="AG1579" i="1" s="1"/>
  <c r="Q1581" i="1"/>
  <c r="O1583" i="1"/>
  <c r="Z1584" i="1"/>
  <c r="AG1585" i="1"/>
  <c r="N1587" i="1"/>
  <c r="AG1587" i="1" s="1"/>
  <c r="Q1589" i="1"/>
  <c r="O1591" i="1"/>
  <c r="Z1592" i="1"/>
  <c r="AG1592" i="1" s="1"/>
  <c r="AG1593" i="1"/>
  <c r="N1595" i="1"/>
  <c r="AG1595" i="1" s="1"/>
  <c r="Q1597" i="1"/>
  <c r="O1599" i="1"/>
  <c r="Z1600" i="1"/>
  <c r="AG1601" i="1"/>
  <c r="N1603" i="1"/>
  <c r="AG1603" i="1" s="1"/>
  <c r="Q1605" i="1"/>
  <c r="O1607" i="1"/>
  <c r="Z1608" i="1"/>
  <c r="AG1609" i="1"/>
  <c r="N1611" i="1"/>
  <c r="AG1611" i="1" s="1"/>
  <c r="Q1613" i="1"/>
  <c r="O1615" i="1"/>
  <c r="Z1616" i="1"/>
  <c r="AG1617" i="1"/>
  <c r="N1619" i="1"/>
  <c r="AG1619" i="1" s="1"/>
  <c r="Q1621" i="1"/>
  <c r="O1623" i="1"/>
  <c r="Z1624" i="1"/>
  <c r="AG1624" i="1" s="1"/>
  <c r="AG1625" i="1"/>
  <c r="N1627" i="1"/>
  <c r="AG1627" i="1" s="1"/>
  <c r="Q1629" i="1"/>
  <c r="O1631" i="1"/>
  <c r="Z1632" i="1"/>
  <c r="AG1633" i="1"/>
  <c r="N1635" i="1"/>
  <c r="AG1635" i="1" s="1"/>
  <c r="Q1637" i="1"/>
  <c r="O1639" i="1"/>
  <c r="Z1640" i="1"/>
  <c r="AG1641" i="1"/>
  <c r="N1643" i="1"/>
  <c r="AG1643" i="1" s="1"/>
  <c r="Q1645" i="1"/>
  <c r="O1647" i="1"/>
  <c r="Z1648" i="1"/>
  <c r="AG1649" i="1"/>
  <c r="N1651" i="1"/>
  <c r="AG1651" i="1" s="1"/>
  <c r="Q1653" i="1"/>
  <c r="O1655" i="1"/>
  <c r="Z1656" i="1"/>
  <c r="AG1656" i="1" s="1"/>
  <c r="AG1657" i="1"/>
  <c r="N1659" i="1"/>
  <c r="AG1659" i="1" s="1"/>
  <c r="Q1661" i="1"/>
  <c r="O1663" i="1"/>
  <c r="Z1664" i="1"/>
  <c r="AG1665" i="1"/>
  <c r="N1667" i="1"/>
  <c r="AG1667" i="1" s="1"/>
  <c r="Q1669" i="1"/>
  <c r="O1671" i="1"/>
  <c r="Z1672" i="1"/>
  <c r="AG1673" i="1"/>
  <c r="N1675" i="1"/>
  <c r="AG1675" i="1" s="1"/>
  <c r="Q1677" i="1"/>
  <c r="O1679" i="1"/>
  <c r="Z1680" i="1"/>
  <c r="AG1681" i="1"/>
  <c r="N1683" i="1"/>
  <c r="AG1683" i="1" s="1"/>
  <c r="Q1685" i="1"/>
  <c r="O1687" i="1"/>
  <c r="Z1688" i="1"/>
  <c r="AG1688" i="1" s="1"/>
  <c r="AG1689" i="1"/>
  <c r="N1691" i="1"/>
  <c r="AG1691" i="1" s="1"/>
  <c r="Q1693" i="1"/>
  <c r="O1695" i="1"/>
  <c r="Z1696" i="1"/>
  <c r="AG1697" i="1"/>
  <c r="N1699" i="1"/>
  <c r="AG1699" i="1" s="1"/>
  <c r="Q1701" i="1"/>
  <c r="O1703" i="1"/>
  <c r="Z1704" i="1"/>
  <c r="AG1705" i="1"/>
  <c r="N1707" i="1"/>
  <c r="AG1707" i="1" s="1"/>
  <c r="Q1709" i="1"/>
  <c r="O1711" i="1"/>
  <c r="Z1712" i="1"/>
  <c r="AG1713" i="1"/>
  <c r="N1715" i="1"/>
  <c r="AG1715" i="1" s="1"/>
  <c r="Q1717" i="1"/>
  <c r="O1719" i="1"/>
  <c r="Z1720" i="1"/>
  <c r="AG1720" i="1" s="1"/>
  <c r="AG1721" i="1"/>
  <c r="N1723" i="1"/>
  <c r="AG1723" i="1" s="1"/>
  <c r="Q1725" i="1"/>
  <c r="O1727" i="1"/>
  <c r="Z1728" i="1"/>
  <c r="AG1729" i="1"/>
  <c r="N1731" i="1"/>
  <c r="AG1731" i="1" s="1"/>
  <c r="Q1733" i="1"/>
  <c r="O1735" i="1"/>
  <c r="Z1736" i="1"/>
  <c r="AG1737" i="1"/>
  <c r="N1739" i="1"/>
  <c r="AG1739" i="1" s="1"/>
  <c r="Q1741" i="1"/>
  <c r="O1743" i="1"/>
  <c r="Z1744" i="1"/>
  <c r="AG1745" i="1"/>
  <c r="N1747" i="1"/>
  <c r="AG1747" i="1" s="1"/>
  <c r="Q1749" i="1"/>
  <c r="O1751" i="1"/>
  <c r="Z1752" i="1"/>
  <c r="AG1752" i="1" s="1"/>
  <c r="AG1753" i="1"/>
  <c r="N1755" i="1"/>
  <c r="AG1755" i="1" s="1"/>
  <c r="Q1757" i="1"/>
  <c r="O1759" i="1"/>
  <c r="Z1760" i="1"/>
  <c r="AG1761" i="1"/>
  <c r="N1763" i="1"/>
  <c r="AG1763" i="1" s="1"/>
  <c r="Q1765" i="1"/>
  <c r="O1767" i="1"/>
  <c r="Z1768" i="1"/>
  <c r="AG1769" i="1"/>
  <c r="N1771" i="1"/>
  <c r="AG1771" i="1" s="1"/>
  <c r="Q1773" i="1"/>
  <c r="O1775" i="1"/>
  <c r="Z1776" i="1"/>
  <c r="AG1777" i="1"/>
  <c r="N1779" i="1"/>
  <c r="AG1779" i="1" s="1"/>
  <c r="Q1781" i="1"/>
  <c r="O1783" i="1"/>
  <c r="Z1784" i="1"/>
  <c r="AG1784" i="1" s="1"/>
  <c r="AG1785" i="1"/>
  <c r="N1787" i="1"/>
  <c r="AG1787" i="1" s="1"/>
  <c r="Q1789" i="1"/>
  <c r="O1791" i="1"/>
  <c r="Z1792" i="1"/>
  <c r="AG1793" i="1"/>
  <c r="N1795" i="1"/>
  <c r="AG1795" i="1" s="1"/>
  <c r="Q1797" i="1"/>
  <c r="O1799" i="1"/>
  <c r="Z1800" i="1"/>
  <c r="AG1801" i="1"/>
  <c r="N1803" i="1"/>
  <c r="AG1803" i="1" s="1"/>
  <c r="Q1805" i="1"/>
  <c r="O1807" i="1"/>
  <c r="Z1808" i="1"/>
  <c r="AG1809" i="1"/>
  <c r="N1811" i="1"/>
  <c r="AG1811" i="1" s="1"/>
  <c r="Q1813" i="1"/>
  <c r="O1815" i="1"/>
  <c r="Z1816" i="1"/>
  <c r="AG1816" i="1" s="1"/>
  <c r="AG1817" i="1"/>
  <c r="N1819" i="1"/>
  <c r="AG1819" i="1" s="1"/>
  <c r="Q1821" i="1"/>
  <c r="O1823" i="1"/>
  <c r="Z1824" i="1"/>
  <c r="AG1825" i="1"/>
  <c r="N1827" i="1"/>
  <c r="AG1827" i="1" s="1"/>
  <c r="Q1829" i="1"/>
  <c r="O1831" i="1"/>
  <c r="Z1832" i="1"/>
  <c r="AG1833" i="1"/>
  <c r="N1835" i="1"/>
  <c r="AG1835" i="1" s="1"/>
  <c r="Q1837" i="1"/>
  <c r="O1839" i="1"/>
  <c r="Z1840" i="1"/>
  <c r="AG1841" i="1"/>
  <c r="N1843" i="1"/>
  <c r="AG1843" i="1" s="1"/>
  <c r="R1848" i="1"/>
  <c r="AG1848" i="1" s="1"/>
  <c r="Q1848" i="1"/>
  <c r="Q1850" i="1"/>
  <c r="AG1850" i="1"/>
  <c r="O1850" i="1"/>
  <c r="N1851" i="1"/>
  <c r="AG1851" i="1" s="1"/>
  <c r="AG1853" i="1"/>
  <c r="O1859" i="1"/>
  <c r="O1860" i="1"/>
  <c r="R1864" i="1"/>
  <c r="AG1864" i="1" s="1"/>
  <c r="Q1864" i="1"/>
  <c r="Q1866" i="1"/>
  <c r="AG1866" i="1"/>
  <c r="O1866" i="1"/>
  <c r="N1867" i="1"/>
  <c r="AG1867" i="1" s="1"/>
  <c r="AG1869" i="1"/>
  <c r="O1875" i="1"/>
  <c r="O1876" i="1"/>
  <c r="R1880" i="1"/>
  <c r="AG1880" i="1" s="1"/>
  <c r="Q1880" i="1"/>
  <c r="Q1882" i="1"/>
  <c r="AG1882" i="1"/>
  <c r="O1882" i="1"/>
  <c r="N1883" i="1"/>
  <c r="AG1883" i="1" s="1"/>
  <c r="AG1885" i="1"/>
  <c r="O1891" i="1"/>
  <c r="O1892" i="1"/>
  <c r="R1896" i="1"/>
  <c r="AG1896" i="1" s="1"/>
  <c r="Q1896" i="1"/>
  <c r="Q1898" i="1"/>
  <c r="AG1898" i="1"/>
  <c r="O1898" i="1"/>
  <c r="N1899" i="1"/>
  <c r="AG1899" i="1" s="1"/>
  <c r="AG1901" i="1"/>
  <c r="O1907" i="1"/>
  <c r="O1908" i="1"/>
  <c r="R1912" i="1"/>
  <c r="AG1912" i="1" s="1"/>
  <c r="Q1912" i="1"/>
  <c r="Q1914" i="1"/>
  <c r="AG1914" i="1"/>
  <c r="O1914" i="1"/>
  <c r="N1915" i="1"/>
  <c r="AG1915" i="1" s="1"/>
  <c r="AG1917" i="1"/>
  <c r="O1923" i="1"/>
  <c r="O1924" i="1"/>
  <c r="R1928" i="1"/>
  <c r="AG1928" i="1" s="1"/>
  <c r="Q1928" i="1"/>
  <c r="Q1930" i="1"/>
  <c r="AG1930" i="1"/>
  <c r="O1930" i="1"/>
  <c r="N1931" i="1"/>
  <c r="AG1931" i="1" s="1"/>
  <c r="AG1933" i="1"/>
  <c r="O1939" i="1"/>
  <c r="O1940" i="1"/>
  <c r="R1944" i="1"/>
  <c r="AG1944" i="1" s="1"/>
  <c r="Q1944" i="1"/>
  <c r="Q1946" i="1"/>
  <c r="AG1946" i="1"/>
  <c r="O1946" i="1"/>
  <c r="N1947" i="1"/>
  <c r="AG1947" i="1" s="1"/>
  <c r="AG1949" i="1"/>
  <c r="O1955" i="1"/>
  <c r="O1956" i="1"/>
  <c r="R1960" i="1"/>
  <c r="AG1960" i="1" s="1"/>
  <c r="Q1960" i="1"/>
  <c r="Q1962" i="1"/>
  <c r="AG1962" i="1"/>
  <c r="O1962" i="1"/>
  <c r="N1963" i="1"/>
  <c r="AG1963" i="1" s="1"/>
  <c r="O1967" i="1"/>
  <c r="O1971" i="1"/>
  <c r="O1972" i="1"/>
  <c r="N1975" i="1"/>
  <c r="AG1975" i="1" s="1"/>
  <c r="O1984" i="1"/>
  <c r="R1988" i="1"/>
  <c r="AG1988" i="1" s="1"/>
  <c r="Q1988" i="1"/>
  <c r="Q1990" i="1"/>
  <c r="AG1990" i="1"/>
  <c r="O1990" i="1"/>
  <c r="N1991" i="1"/>
  <c r="AG1991" i="1" s="1"/>
  <c r="O1995" i="1"/>
  <c r="O2000" i="1"/>
  <c r="R2004" i="1"/>
  <c r="AG2004" i="1" s="1"/>
  <c r="Q2004" i="1"/>
  <c r="Q2006" i="1"/>
  <c r="AG2006" i="1"/>
  <c r="O2006" i="1"/>
  <c r="N2007" i="1"/>
  <c r="AG2007" i="1" s="1"/>
  <c r="O2011" i="1"/>
  <c r="O2016" i="1"/>
  <c r="R2020" i="1"/>
  <c r="AG2020" i="1" s="1"/>
  <c r="Q2020" i="1"/>
  <c r="Q2022" i="1"/>
  <c r="AG2022" i="1"/>
  <c r="O2022" i="1"/>
  <c r="N2023" i="1"/>
  <c r="AG2023" i="1" s="1"/>
  <c r="O2027" i="1"/>
  <c r="O2032" i="1"/>
  <c r="R2036" i="1"/>
  <c r="AG2036" i="1" s="1"/>
  <c r="Q2036" i="1"/>
  <c r="Q2038" i="1"/>
  <c r="AG2038" i="1"/>
  <c r="O2038" i="1"/>
  <c r="N2039" i="1"/>
  <c r="AG2039" i="1" s="1"/>
  <c r="O2043" i="1"/>
  <c r="O2048" i="1"/>
  <c r="R2052" i="1"/>
  <c r="AG2052" i="1" s="1"/>
  <c r="Q2052" i="1"/>
  <c r="Q2054" i="1"/>
  <c r="AG2054" i="1"/>
  <c r="O2054" i="1"/>
  <c r="N2055" i="1"/>
  <c r="AG2055" i="1" s="1"/>
  <c r="O2059" i="1"/>
  <c r="O2064" i="1"/>
  <c r="R2068" i="1"/>
  <c r="AG2068" i="1" s="1"/>
  <c r="Q2068" i="1"/>
  <c r="Q2070" i="1"/>
  <c r="AG2070" i="1"/>
  <c r="O2070" i="1"/>
  <c r="N2071" i="1"/>
  <c r="AG2071" i="1" s="1"/>
  <c r="O2075" i="1"/>
  <c r="O2079" i="1"/>
  <c r="O2080" i="1"/>
  <c r="R2084" i="1"/>
  <c r="AG2084" i="1" s="1"/>
  <c r="Q2084" i="1"/>
  <c r="Q2086" i="1"/>
  <c r="AG2086" i="1"/>
  <c r="O2086" i="1"/>
  <c r="N2087" i="1"/>
  <c r="AG2087" i="1" s="1"/>
  <c r="AG2089" i="1"/>
  <c r="O2095" i="1"/>
  <c r="O2096" i="1"/>
  <c r="R2100" i="1"/>
  <c r="AG2100" i="1" s="1"/>
  <c r="Q2100" i="1"/>
  <c r="Q2102" i="1"/>
  <c r="AG2102" i="1"/>
  <c r="O2102" i="1"/>
  <c r="N2103" i="1"/>
  <c r="AG2103" i="1" s="1"/>
  <c r="AG2105" i="1"/>
  <c r="O2107" i="1"/>
  <c r="O2112" i="1"/>
  <c r="R2116" i="1"/>
  <c r="AG2116" i="1" s="1"/>
  <c r="Q2116" i="1"/>
  <c r="Q2118" i="1"/>
  <c r="AG2118" i="1"/>
  <c r="O2118" i="1"/>
  <c r="N2119" i="1"/>
  <c r="AG2119" i="1" s="1"/>
  <c r="O2123" i="1"/>
  <c r="O2128" i="1"/>
  <c r="R2132" i="1"/>
  <c r="AG2132" i="1" s="1"/>
  <c r="Q2132" i="1"/>
  <c r="Q2134" i="1"/>
  <c r="AG2134" i="1"/>
  <c r="O2134" i="1"/>
  <c r="N2135" i="1"/>
  <c r="AG2135" i="1" s="1"/>
  <c r="O2139" i="1"/>
  <c r="O2144" i="1"/>
  <c r="R2148" i="1"/>
  <c r="AG2148" i="1" s="1"/>
  <c r="Q2148" i="1"/>
  <c r="Q2150" i="1"/>
  <c r="AG2150" i="1"/>
  <c r="O2150" i="1"/>
  <c r="N2151" i="1"/>
  <c r="AG2151" i="1" s="1"/>
  <c r="O2155" i="1"/>
  <c r="O2160" i="1"/>
  <c r="R2164" i="1"/>
  <c r="AG2164" i="1" s="1"/>
  <c r="Q2164" i="1"/>
  <c r="Q2166" i="1"/>
  <c r="AG2166" i="1"/>
  <c r="O2166" i="1"/>
  <c r="N2167" i="1"/>
  <c r="AG2167" i="1" s="1"/>
  <c r="O2175" i="1"/>
  <c r="O2176" i="1"/>
  <c r="R2180" i="1"/>
  <c r="AG2180" i="1" s="1"/>
  <c r="Q2180" i="1"/>
  <c r="Q2182" i="1"/>
  <c r="AG2182" i="1"/>
  <c r="O2182" i="1"/>
  <c r="N2183" i="1"/>
  <c r="AG2183" i="1" s="1"/>
  <c r="AG2185" i="1"/>
  <c r="O2191" i="1"/>
  <c r="O2192" i="1"/>
  <c r="N2195" i="1"/>
  <c r="AG2195" i="1" s="1"/>
  <c r="O2199" i="1"/>
  <c r="O2204" i="1"/>
  <c r="R2208" i="1"/>
  <c r="AG2208" i="1" s="1"/>
  <c r="Q2208" i="1"/>
  <c r="Q2210" i="1"/>
  <c r="AG2210" i="1"/>
  <c r="O2210" i="1"/>
  <c r="N2211" i="1"/>
  <c r="AG2211" i="1" s="1"/>
  <c r="O2219" i="1"/>
  <c r="O2220" i="1"/>
  <c r="R2224" i="1"/>
  <c r="AG2224" i="1" s="1"/>
  <c r="Q2224" i="1"/>
  <c r="Q2226" i="1"/>
  <c r="AG2226" i="1"/>
  <c r="O2226" i="1"/>
  <c r="N2227" i="1"/>
  <c r="AG2227" i="1" s="1"/>
  <c r="O2231" i="1"/>
  <c r="O2236" i="1"/>
  <c r="R2240" i="1"/>
  <c r="AG2240" i="1" s="1"/>
  <c r="Q2240" i="1"/>
  <c r="Q2242" i="1"/>
  <c r="AG2242" i="1"/>
  <c r="O2242" i="1"/>
  <c r="N2243" i="1"/>
  <c r="AG2243" i="1" s="1"/>
  <c r="O2247" i="1"/>
  <c r="O2252" i="1"/>
  <c r="R2256" i="1"/>
  <c r="AG2256" i="1" s="1"/>
  <c r="Q2256" i="1"/>
  <c r="Q2258" i="1"/>
  <c r="AG2258" i="1"/>
  <c r="O2258" i="1"/>
  <c r="N2259" i="1"/>
  <c r="AG2259" i="1" s="1"/>
  <c r="AG2261" i="1"/>
  <c r="O2267" i="1"/>
  <c r="O2268" i="1"/>
  <c r="R2272" i="1"/>
  <c r="AG2272" i="1" s="1"/>
  <c r="Q2272" i="1"/>
  <c r="Q2274" i="1"/>
  <c r="AG2274" i="1"/>
  <c r="O2274" i="1"/>
  <c r="N2275" i="1"/>
  <c r="AG2275" i="1" s="1"/>
  <c r="O2283" i="1"/>
  <c r="O2284" i="1"/>
  <c r="R2288" i="1"/>
  <c r="AG2288" i="1" s="1"/>
  <c r="Q2288" i="1"/>
  <c r="Q2290" i="1"/>
  <c r="AG2290" i="1"/>
  <c r="O2290" i="1"/>
  <c r="N2291" i="1"/>
  <c r="AG2291" i="1" s="1"/>
  <c r="AG2293" i="1"/>
  <c r="O2299" i="1"/>
  <c r="O2300" i="1"/>
  <c r="R2304" i="1"/>
  <c r="AG2304" i="1" s="1"/>
  <c r="Q2304" i="1"/>
  <c r="Q2306" i="1"/>
  <c r="AG2306" i="1"/>
  <c r="O2306" i="1"/>
  <c r="N2307" i="1"/>
  <c r="AG2307" i="1" s="1"/>
  <c r="O2311" i="1"/>
  <c r="O2315" i="1"/>
  <c r="O2316" i="1"/>
  <c r="R2320" i="1"/>
  <c r="AG2320" i="1" s="1"/>
  <c r="Q2320" i="1"/>
  <c r="Q2322" i="1"/>
  <c r="AG2322" i="1"/>
  <c r="O2322" i="1"/>
  <c r="N2323" i="1"/>
  <c r="AG2323" i="1" s="1"/>
  <c r="O2327" i="1"/>
  <c r="O2332" i="1"/>
  <c r="R2336" i="1"/>
  <c r="AG2336" i="1" s="1"/>
  <c r="Q2336" i="1"/>
  <c r="Q2338" i="1"/>
  <c r="AG2338" i="1"/>
  <c r="O2338" i="1"/>
  <c r="N2339" i="1"/>
  <c r="AG2339" i="1" s="1"/>
  <c r="O2347" i="1"/>
  <c r="O2348" i="1"/>
  <c r="R2352" i="1"/>
  <c r="AG2352" i="1" s="1"/>
  <c r="Q2352" i="1"/>
  <c r="Q2354" i="1"/>
  <c r="AG2354" i="1"/>
  <c r="O2354" i="1"/>
  <c r="N2355" i="1"/>
  <c r="AG2355" i="1" s="1"/>
  <c r="O2360" i="1"/>
  <c r="R2364" i="1"/>
  <c r="AG2364" i="1" s="1"/>
  <c r="Q2364" i="1"/>
  <c r="AG2366" i="1"/>
  <c r="O2366" i="1"/>
  <c r="O2367" i="1"/>
  <c r="O2372" i="1"/>
  <c r="R2376" i="1"/>
  <c r="AG2376" i="1" s="1"/>
  <c r="Q2376" i="1"/>
  <c r="Q2378" i="1"/>
  <c r="AG2378" i="1"/>
  <c r="O2378" i="1"/>
  <c r="N2379" i="1"/>
  <c r="AG2379" i="1" s="1"/>
  <c r="O2383" i="1"/>
  <c r="O2388" i="1"/>
  <c r="R2392" i="1"/>
  <c r="AG2392" i="1" s="1"/>
  <c r="Q2392" i="1"/>
  <c r="Q2394" i="1"/>
  <c r="AG2394" i="1"/>
  <c r="O2394" i="1"/>
  <c r="N2395" i="1"/>
  <c r="AG2395" i="1" s="1"/>
  <c r="AG2397" i="1"/>
  <c r="O2403" i="1"/>
  <c r="O2404" i="1"/>
  <c r="R2408" i="1"/>
  <c r="AG2408" i="1" s="1"/>
  <c r="Q2408" i="1"/>
  <c r="Q2410" i="1"/>
  <c r="AG2410" i="1"/>
  <c r="O2410" i="1"/>
  <c r="N2411" i="1"/>
  <c r="AG2411" i="1" s="1"/>
  <c r="AG2413" i="1"/>
  <c r="O2419" i="1"/>
  <c r="O2420" i="1"/>
  <c r="R2424" i="1"/>
  <c r="AG2424" i="1" s="1"/>
  <c r="Q2424" i="1"/>
  <c r="Q2426" i="1"/>
  <c r="AG2426" i="1"/>
  <c r="O2426" i="1"/>
  <c r="N2427" i="1"/>
  <c r="AG2427" i="1" s="1"/>
  <c r="AG2429" i="1"/>
  <c r="O2435" i="1"/>
  <c r="O2436" i="1"/>
  <c r="R2440" i="1"/>
  <c r="AG2440" i="1" s="1"/>
  <c r="Q2440" i="1"/>
  <c r="Q2442" i="1"/>
  <c r="AG2442" i="1"/>
  <c r="O2442" i="1"/>
  <c r="N2443" i="1"/>
  <c r="AG2443" i="1" s="1"/>
  <c r="O2447" i="1"/>
  <c r="O2452" i="1"/>
  <c r="N2455" i="1"/>
  <c r="AG2455" i="1" s="1"/>
  <c r="O2459" i="1"/>
  <c r="O2464" i="1"/>
  <c r="R2468" i="1"/>
  <c r="AG2468" i="1" s="1"/>
  <c r="Q2468" i="1"/>
  <c r="Q2470" i="1"/>
  <c r="AG2470" i="1"/>
  <c r="O2470" i="1"/>
  <c r="N2471" i="1"/>
  <c r="AG2471" i="1" s="1"/>
  <c r="O2479" i="1"/>
  <c r="O2480" i="1"/>
  <c r="R2484" i="1"/>
  <c r="AG2484" i="1" s="1"/>
  <c r="Q2484" i="1"/>
  <c r="Q2486" i="1"/>
  <c r="AG2486" i="1"/>
  <c r="O2486" i="1"/>
  <c r="N2487" i="1"/>
  <c r="AG2487" i="1" s="1"/>
  <c r="O2495" i="1"/>
  <c r="O2496" i="1"/>
  <c r="R2500" i="1"/>
  <c r="AG2500" i="1" s="1"/>
  <c r="Q2500" i="1"/>
  <c r="Q2502" i="1"/>
  <c r="AG2502" i="1"/>
  <c r="O2502" i="1"/>
  <c r="N2503" i="1"/>
  <c r="AG2503" i="1" s="1"/>
  <c r="AG2505" i="1"/>
  <c r="O2511" i="1"/>
  <c r="O2512" i="1"/>
  <c r="R2516" i="1"/>
  <c r="AG2516" i="1" s="1"/>
  <c r="Q2516" i="1"/>
  <c r="Q2518" i="1"/>
  <c r="AG2518" i="1"/>
  <c r="O2518" i="1"/>
  <c r="N2519" i="1"/>
  <c r="AG2519" i="1" s="1"/>
  <c r="AG2521" i="1"/>
  <c r="O2523" i="1"/>
  <c r="O2524" i="1"/>
  <c r="R2528" i="1"/>
  <c r="AG2528" i="1" s="1"/>
  <c r="Q2528" i="1"/>
  <c r="Q2530" i="1"/>
  <c r="AG2530" i="1"/>
  <c r="O2530" i="1"/>
  <c r="N2531" i="1"/>
  <c r="AG2531" i="1" s="1"/>
  <c r="O2535" i="1"/>
  <c r="O2540" i="1"/>
  <c r="R2544" i="1"/>
  <c r="AG2544" i="1" s="1"/>
  <c r="Q2544" i="1"/>
  <c r="Q2546" i="1"/>
  <c r="AG2546" i="1"/>
  <c r="O2546" i="1"/>
  <c r="N2547" i="1"/>
  <c r="AG2547" i="1" s="1"/>
  <c r="O2556" i="1"/>
  <c r="R2560" i="1"/>
  <c r="AG2560" i="1" s="1"/>
  <c r="Q2560" i="1"/>
  <c r="Q2562" i="1"/>
  <c r="AG2562" i="1"/>
  <c r="O2562" i="1"/>
  <c r="N2563" i="1"/>
  <c r="AG2563" i="1" s="1"/>
  <c r="O2567" i="1"/>
  <c r="O2572" i="1"/>
  <c r="R2576" i="1"/>
  <c r="AG2576" i="1" s="1"/>
  <c r="Q2576" i="1"/>
  <c r="Q2578" i="1"/>
  <c r="AG2578" i="1"/>
  <c r="O2578" i="1"/>
  <c r="N2579" i="1"/>
  <c r="AG2579" i="1" s="1"/>
  <c r="AG2581" i="1"/>
  <c r="O2588" i="1"/>
  <c r="R2592" i="1"/>
  <c r="AG2592" i="1" s="1"/>
  <c r="Q2592" i="1"/>
  <c r="Q2594" i="1"/>
  <c r="AG2594" i="1"/>
  <c r="O2594" i="1"/>
  <c r="N2595" i="1"/>
  <c r="AG2595" i="1" s="1"/>
  <c r="AG2597" i="1"/>
  <c r="O2604" i="1"/>
  <c r="R2608" i="1"/>
  <c r="AG2608" i="1" s="1"/>
  <c r="Q2608" i="1"/>
  <c r="Q2610" i="1"/>
  <c r="AG2610" i="1"/>
  <c r="O2610" i="1"/>
  <c r="N2611" i="1"/>
  <c r="AG2611" i="1" s="1"/>
  <c r="AG2613" i="1"/>
  <c r="O2615" i="1"/>
  <c r="O2616" i="1"/>
  <c r="R2620" i="1"/>
  <c r="AG2620" i="1" s="1"/>
  <c r="Q2620" i="1"/>
  <c r="Q2622" i="1"/>
  <c r="AG2622" i="1"/>
  <c r="O2622" i="1"/>
  <c r="N2623" i="1"/>
  <c r="AG2623" i="1" s="1"/>
  <c r="O2632" i="1"/>
  <c r="R2636" i="1"/>
  <c r="AG2636" i="1" s="1"/>
  <c r="Q2636" i="1"/>
  <c r="Q2638" i="1"/>
  <c r="AG2638" i="1"/>
  <c r="O2638" i="1"/>
  <c r="N2639" i="1"/>
  <c r="AG2639" i="1" s="1"/>
  <c r="O2643" i="1"/>
  <c r="O2648" i="1"/>
  <c r="R2652" i="1"/>
  <c r="AG2652" i="1" s="1"/>
  <c r="Q2652" i="1"/>
  <c r="Q2654" i="1"/>
  <c r="AG2654" i="1"/>
  <c r="O2654" i="1"/>
  <c r="N2655" i="1"/>
  <c r="AG2655" i="1" s="1"/>
  <c r="O2659" i="1"/>
  <c r="O2663" i="1"/>
  <c r="O2664" i="1"/>
  <c r="R2668" i="1"/>
  <c r="AG2668" i="1" s="1"/>
  <c r="Q2668" i="1"/>
  <c r="Q2670" i="1"/>
  <c r="AG2670" i="1"/>
  <c r="O2670" i="1"/>
  <c r="N2671" i="1"/>
  <c r="AG2671" i="1" s="1"/>
  <c r="O2675" i="1"/>
  <c r="O2680" i="1"/>
  <c r="R2684" i="1"/>
  <c r="AG2684" i="1" s="1"/>
  <c r="Q2684" i="1"/>
  <c r="Q2686" i="1"/>
  <c r="AG2686" i="1"/>
  <c r="O2686" i="1"/>
  <c r="N2687" i="1"/>
  <c r="AG2687" i="1" s="1"/>
  <c r="O2691" i="1"/>
  <c r="O2696" i="1"/>
  <c r="R2700" i="1"/>
  <c r="AG2700" i="1" s="1"/>
  <c r="Q2700" i="1"/>
  <c r="Q2702" i="1"/>
  <c r="AG2702" i="1"/>
  <c r="O2702" i="1"/>
  <c r="N2703" i="1"/>
  <c r="AG2703" i="1" s="1"/>
  <c r="O2707" i="1"/>
  <c r="AG2714" i="1"/>
  <c r="AG2722" i="1"/>
  <c r="O2722" i="1"/>
  <c r="Q2723" i="1"/>
  <c r="O2723" i="1"/>
  <c r="Q2746" i="1"/>
  <c r="R2746" i="1"/>
  <c r="Q2748" i="1"/>
  <c r="R2748" i="1"/>
  <c r="O2749" i="1"/>
  <c r="O2751" i="1"/>
  <c r="AG2758" i="1"/>
  <c r="AG2761" i="1"/>
  <c r="O2761" i="1"/>
  <c r="AG2784" i="1"/>
  <c r="O2784" i="1"/>
  <c r="O2787" i="1"/>
  <c r="AG2800" i="1"/>
  <c r="O2800" i="1"/>
  <c r="O2803" i="1"/>
  <c r="AG2816" i="1"/>
  <c r="O2816" i="1"/>
  <c r="AG2826" i="1"/>
  <c r="R2834" i="1"/>
  <c r="Q2834" i="1"/>
  <c r="R2842" i="1"/>
  <c r="AG2842" i="1" s="1"/>
  <c r="Q2842" i="1"/>
  <c r="AG2858" i="1"/>
  <c r="R2874" i="1"/>
  <c r="AG2874" i="1" s="1"/>
  <c r="Q2874" i="1"/>
  <c r="AG2890" i="1"/>
  <c r="AG2898" i="1"/>
  <c r="R2986" i="1"/>
  <c r="AG2986" i="1" s="1"/>
  <c r="Q2986" i="1"/>
  <c r="AG3018" i="1"/>
  <c r="Q3036" i="1"/>
  <c r="AG3036" i="1"/>
  <c r="O3036" i="1"/>
  <c r="R3050" i="1"/>
  <c r="AG3050" i="1" s="1"/>
  <c r="Q3050" i="1"/>
  <c r="AG3070" i="1"/>
  <c r="R3078" i="1"/>
  <c r="AG3078" i="1" s="1"/>
  <c r="Q3078" i="1"/>
  <c r="AG3110" i="1"/>
  <c r="O3129" i="1"/>
  <c r="R3138" i="1"/>
  <c r="AG3138" i="1" s="1"/>
  <c r="Q3138" i="1"/>
  <c r="AG3158" i="1"/>
  <c r="AG3170" i="1"/>
  <c r="Q3188" i="1"/>
  <c r="AG3188" i="1"/>
  <c r="O3188" i="1"/>
  <c r="R3202" i="1"/>
  <c r="AG3202" i="1" s="1"/>
  <c r="Q3202" i="1"/>
  <c r="R3214" i="1"/>
  <c r="AG3214" i="1" s="1"/>
  <c r="Q3214" i="1"/>
  <c r="R3226" i="1"/>
  <c r="AG3226" i="1" s="1"/>
  <c r="Q3226" i="1"/>
  <c r="AG3258" i="1"/>
  <c r="Q3276" i="1"/>
  <c r="AG3276" i="1"/>
  <c r="O3276" i="1"/>
  <c r="AG3282" i="1"/>
  <c r="R3290" i="1"/>
  <c r="AG3290" i="1" s="1"/>
  <c r="Q3290" i="1"/>
  <c r="AG3310" i="1"/>
  <c r="Q3328" i="1"/>
  <c r="AG3328" i="1"/>
  <c r="O3328" i="1"/>
  <c r="AG3334" i="1"/>
  <c r="R3342" i="1"/>
  <c r="AG3342" i="1" s="1"/>
  <c r="Q3342" i="1"/>
  <c r="R3386" i="1"/>
  <c r="AG3386" i="1" s="1"/>
  <c r="Q3386" i="1"/>
  <c r="AG3414" i="1"/>
  <c r="Q3432" i="1"/>
  <c r="AG3432" i="1"/>
  <c r="O3432" i="1"/>
  <c r="R3446" i="1"/>
  <c r="AG3446" i="1" s="1"/>
  <c r="Q3446" i="1"/>
  <c r="R3486" i="1"/>
  <c r="AG3486" i="1" s="1"/>
  <c r="Q3486" i="1"/>
  <c r="Q3500" i="1"/>
  <c r="AG3500" i="1"/>
  <c r="O3500" i="1"/>
  <c r="AG3530" i="1"/>
  <c r="O3704" i="1"/>
  <c r="R3704" i="1"/>
  <c r="AG3704" i="1" s="1"/>
  <c r="R3722" i="1"/>
  <c r="Q3722" i="1"/>
  <c r="Q3748" i="1"/>
  <c r="AG3748" i="1"/>
  <c r="O3748" i="1"/>
  <c r="Q3896" i="1"/>
  <c r="AG3896" i="1"/>
  <c r="O3896" i="1"/>
  <c r="Q3912" i="1"/>
  <c r="AG3912" i="1"/>
  <c r="O3912" i="1"/>
  <c r="O4056" i="1"/>
  <c r="R4536" i="1"/>
  <c r="Q4536" i="1"/>
  <c r="R4552" i="1"/>
  <c r="Q4552" i="1"/>
  <c r="O4586" i="1"/>
  <c r="R4586" i="1"/>
  <c r="AG4586" i="1" s="1"/>
  <c r="AG1965" i="1"/>
  <c r="AG1969" i="1"/>
  <c r="AG1977" i="1"/>
  <c r="AG1981" i="1"/>
  <c r="AG1985" i="1"/>
  <c r="AG1989" i="1"/>
  <c r="AG1993" i="1"/>
  <c r="AG1997" i="1"/>
  <c r="AG2001" i="1"/>
  <c r="AG2005" i="1"/>
  <c r="AG2009" i="1"/>
  <c r="AG2013" i="1"/>
  <c r="AG2017" i="1"/>
  <c r="AG2021" i="1"/>
  <c r="AG2025" i="1"/>
  <c r="AG2029" i="1"/>
  <c r="AG2033" i="1"/>
  <c r="AG2037" i="1"/>
  <c r="AG2041" i="1"/>
  <c r="AG2045" i="1"/>
  <c r="AG2053" i="1"/>
  <c r="AG2057" i="1"/>
  <c r="AG2061" i="1"/>
  <c r="AG2065" i="1"/>
  <c r="AG2069" i="1"/>
  <c r="AG2073" i="1"/>
  <c r="AG2077" i="1"/>
  <c r="AG2097" i="1"/>
  <c r="AG2101" i="1"/>
  <c r="AG2109" i="1"/>
  <c r="AG2113" i="1"/>
  <c r="AG2117" i="1"/>
  <c r="AG2121" i="1"/>
  <c r="AG2125" i="1"/>
  <c r="AG2129" i="1"/>
  <c r="AG2133" i="1"/>
  <c r="AG2137" i="1"/>
  <c r="AG2141" i="1"/>
  <c r="AG2145" i="1"/>
  <c r="AG2149" i="1"/>
  <c r="AG2153" i="1"/>
  <c r="AG2157" i="1"/>
  <c r="AG2161" i="1"/>
  <c r="AG2165" i="1"/>
  <c r="AG2169" i="1"/>
  <c r="AG2181" i="1"/>
  <c r="AG2189" i="1"/>
  <c r="AG2197" i="1"/>
  <c r="AG2201" i="1"/>
  <c r="AG2205" i="1"/>
  <c r="AG2209" i="1"/>
  <c r="AG2213" i="1"/>
  <c r="AG2225" i="1"/>
  <c r="AG2229" i="1"/>
  <c r="AG2233" i="1"/>
  <c r="AG2237" i="1"/>
  <c r="AG2241" i="1"/>
  <c r="AG2245" i="1"/>
  <c r="AG2249" i="1"/>
  <c r="AG2253" i="1"/>
  <c r="AG2269" i="1"/>
  <c r="AG2273" i="1"/>
  <c r="AG2277" i="1"/>
  <c r="AG2289" i="1"/>
  <c r="AG2297" i="1"/>
  <c r="AG2305" i="1"/>
  <c r="AG2309" i="1"/>
  <c r="AG2313" i="1"/>
  <c r="AG2317" i="1"/>
  <c r="AG2325" i="1"/>
  <c r="AG2329" i="1"/>
  <c r="AG2333" i="1"/>
  <c r="AG2337" i="1"/>
  <c r="AG2341" i="1"/>
  <c r="AG2357" i="1"/>
  <c r="AG2361" i="1"/>
  <c r="AG2365" i="1"/>
  <c r="AG2369" i="1"/>
  <c r="AG2373" i="1"/>
  <c r="AG2377" i="1"/>
  <c r="AG2381" i="1"/>
  <c r="AG2385" i="1"/>
  <c r="AG2389" i="1"/>
  <c r="AG2393" i="1"/>
  <c r="AG2401" i="1"/>
  <c r="AG2425" i="1"/>
  <c r="AG2433" i="1"/>
  <c r="AG2445" i="1"/>
  <c r="AG2449" i="1"/>
  <c r="AG2453" i="1"/>
  <c r="AG2457" i="1"/>
  <c r="AG2461" i="1"/>
  <c r="AG2465" i="1"/>
  <c r="AG2469" i="1"/>
  <c r="AG2473" i="1"/>
  <c r="AG2477" i="1"/>
  <c r="AG2481" i="1"/>
  <c r="AG2485" i="1"/>
  <c r="AG2489" i="1"/>
  <c r="AG2497" i="1"/>
  <c r="AG2501" i="1"/>
  <c r="AG2525" i="1"/>
  <c r="AG2529" i="1"/>
  <c r="AG2533" i="1"/>
  <c r="AG2537" i="1"/>
  <c r="AG2541" i="1"/>
  <c r="AG2545" i="1"/>
  <c r="AG2549" i="1"/>
  <c r="AG2553" i="1"/>
  <c r="AG2557" i="1"/>
  <c r="AG2561" i="1"/>
  <c r="AG2565" i="1"/>
  <c r="AG2569" i="1"/>
  <c r="AG2573" i="1"/>
  <c r="AG2577" i="1"/>
  <c r="AG2589" i="1"/>
  <c r="AG2601" i="1"/>
  <c r="AG2605" i="1"/>
  <c r="AG2625" i="1"/>
  <c r="AG2629" i="1"/>
  <c r="AG2633" i="1"/>
  <c r="AG2637" i="1"/>
  <c r="AG2641" i="1"/>
  <c r="AG2645" i="1"/>
  <c r="AG2649" i="1"/>
  <c r="AG2653" i="1"/>
  <c r="AG2657" i="1"/>
  <c r="AG2661" i="1"/>
  <c r="AG2665" i="1"/>
  <c r="AG2669" i="1"/>
  <c r="AG2673" i="1"/>
  <c r="AG2677" i="1"/>
  <c r="AG2681" i="1"/>
  <c r="AG2685" i="1"/>
  <c r="AG2689" i="1"/>
  <c r="AG2693" i="1"/>
  <c r="AG2697" i="1"/>
  <c r="AG2701" i="1"/>
  <c r="AG2705" i="1"/>
  <c r="AG2709" i="1"/>
  <c r="AG2711" i="1"/>
  <c r="O2712" i="1"/>
  <c r="AG2717" i="1"/>
  <c r="Q2718" i="1"/>
  <c r="O2724" i="1"/>
  <c r="AG2724" i="1"/>
  <c r="AG2725" i="1"/>
  <c r="Q2726" i="1"/>
  <c r="Q2728" i="1"/>
  <c r="O2738" i="1"/>
  <c r="AG2738" i="1"/>
  <c r="O2740" i="1"/>
  <c r="AG2740" i="1"/>
  <c r="AG2741" i="1"/>
  <c r="Q2742" i="1"/>
  <c r="Q2744" i="1"/>
  <c r="O2754" i="1"/>
  <c r="AG2754" i="1"/>
  <c r="O2756" i="1"/>
  <c r="AG2756" i="1"/>
  <c r="AG2757" i="1"/>
  <c r="Z2757" i="1"/>
  <c r="Q2758" i="1"/>
  <c r="Z2759" i="1"/>
  <c r="O2766" i="1"/>
  <c r="AG2766" i="1"/>
  <c r="Q2768" i="1"/>
  <c r="O2778" i="1"/>
  <c r="AG2778" i="1"/>
  <c r="O2780" i="1"/>
  <c r="AG2780" i="1"/>
  <c r="AG2781" i="1"/>
  <c r="O2781" i="1"/>
  <c r="Z2783" i="1"/>
  <c r="Q2784" i="1"/>
  <c r="O2786" i="1"/>
  <c r="R2786" i="1"/>
  <c r="AG2786" i="1" s="1"/>
  <c r="Q2786" i="1"/>
  <c r="AG2789" i="1"/>
  <c r="Z2791" i="1"/>
  <c r="Q2792" i="1"/>
  <c r="O2794" i="1"/>
  <c r="R2794" i="1"/>
  <c r="AG2794" i="1" s="1"/>
  <c r="Q2794" i="1"/>
  <c r="Z2799" i="1"/>
  <c r="Q2800" i="1"/>
  <c r="O2802" i="1"/>
  <c r="R2802" i="1"/>
  <c r="AG2802" i="1" s="1"/>
  <c r="Q2802" i="1"/>
  <c r="AG2803" i="1"/>
  <c r="Z2807" i="1"/>
  <c r="Q2808" i="1"/>
  <c r="O2810" i="1"/>
  <c r="R2810" i="1"/>
  <c r="AG2810" i="1" s="1"/>
  <c r="Q2810" i="1"/>
  <c r="AG2811" i="1"/>
  <c r="AG2813" i="1"/>
  <c r="Z2815" i="1"/>
  <c r="Q2816" i="1"/>
  <c r="O2818" i="1"/>
  <c r="R2818" i="1"/>
  <c r="AG2818" i="1" s="1"/>
  <c r="Q2818" i="1"/>
  <c r="AG2821" i="1"/>
  <c r="Q2824" i="1"/>
  <c r="O2826" i="1"/>
  <c r="R2826" i="1"/>
  <c r="Q2826" i="1"/>
  <c r="AG2836" i="1"/>
  <c r="O2836" i="1"/>
  <c r="AG2844" i="1"/>
  <c r="O2844" i="1"/>
  <c r="AG2852" i="1"/>
  <c r="O2852" i="1"/>
  <c r="AG2860" i="1"/>
  <c r="O2860" i="1"/>
  <c r="AG2868" i="1"/>
  <c r="O2868" i="1"/>
  <c r="AG2876" i="1"/>
  <c r="O2876" i="1"/>
  <c r="AG2884" i="1"/>
  <c r="O2884" i="1"/>
  <c r="AG2892" i="1"/>
  <c r="O2892" i="1"/>
  <c r="Z2899" i="1"/>
  <c r="Q2900" i="1"/>
  <c r="O2902" i="1"/>
  <c r="R2902" i="1"/>
  <c r="AG2902" i="1" s="1"/>
  <c r="Q2902" i="1"/>
  <c r="AG2905" i="1"/>
  <c r="AG2912" i="1"/>
  <c r="O2912" i="1"/>
  <c r="N2913" i="1"/>
  <c r="O2913" i="1" s="1"/>
  <c r="AG2917" i="1"/>
  <c r="Z2919" i="1"/>
  <c r="Q2920" i="1"/>
  <c r="O2922" i="1"/>
  <c r="R2922" i="1"/>
  <c r="AG2922" i="1" s="1"/>
  <c r="Q2922" i="1"/>
  <c r="AG2925" i="1"/>
  <c r="Z2927" i="1"/>
  <c r="AG2927" i="1" s="1"/>
  <c r="Q2928" i="1"/>
  <c r="O2930" i="1"/>
  <c r="R2930" i="1"/>
  <c r="AG2930" i="1" s="1"/>
  <c r="Q2930" i="1"/>
  <c r="Z2935" i="1"/>
  <c r="AG2935" i="1" s="1"/>
  <c r="Q2936" i="1"/>
  <c r="O2938" i="1"/>
  <c r="R2938" i="1"/>
  <c r="AG2938" i="1" s="1"/>
  <c r="Q2938" i="1"/>
  <c r="Z2943" i="1"/>
  <c r="Q2944" i="1"/>
  <c r="O2946" i="1"/>
  <c r="R2946" i="1"/>
  <c r="Q2946" i="1"/>
  <c r="AG2947" i="1"/>
  <c r="AG2949" i="1"/>
  <c r="Z2951" i="1"/>
  <c r="Q2952" i="1"/>
  <c r="O2954" i="1"/>
  <c r="R2954" i="1"/>
  <c r="AG2954" i="1" s="1"/>
  <c r="Q2954" i="1"/>
  <c r="AG2957" i="1"/>
  <c r="Z2963" i="1"/>
  <c r="O2966" i="1"/>
  <c r="R2966" i="1"/>
  <c r="AG2966" i="1" s="1"/>
  <c r="Q2966" i="1"/>
  <c r="AG2967" i="1"/>
  <c r="Z2971" i="1"/>
  <c r="Q2972" i="1"/>
  <c r="O2974" i="1"/>
  <c r="R2974" i="1"/>
  <c r="AG2974" i="1" s="1"/>
  <c r="Q2974" i="1"/>
  <c r="AG2975" i="1"/>
  <c r="O2986" i="1"/>
  <c r="R2990" i="1"/>
  <c r="AG2990" i="1" s="1"/>
  <c r="Q2990" i="1"/>
  <c r="Q2992" i="1"/>
  <c r="AG2992" i="1"/>
  <c r="O2992" i="1"/>
  <c r="N2993" i="1"/>
  <c r="AG2993" i="1" s="1"/>
  <c r="O3002" i="1"/>
  <c r="R3006" i="1"/>
  <c r="AG3006" i="1" s="1"/>
  <c r="Q3006" i="1"/>
  <c r="Q3008" i="1"/>
  <c r="AG3008" i="1"/>
  <c r="O3008" i="1"/>
  <c r="N3009" i="1"/>
  <c r="AG3009" i="1" s="1"/>
  <c r="O3018" i="1"/>
  <c r="R3022" i="1"/>
  <c r="AG3022" i="1" s="1"/>
  <c r="Q3022" i="1"/>
  <c r="Q3024" i="1"/>
  <c r="AG3024" i="1"/>
  <c r="O3024" i="1"/>
  <c r="N3025" i="1"/>
  <c r="AG3025" i="1" s="1"/>
  <c r="O3034" i="1"/>
  <c r="R3038" i="1"/>
  <c r="AG3038" i="1" s="1"/>
  <c r="Q3038" i="1"/>
  <c r="Q3040" i="1"/>
  <c r="AG3040" i="1"/>
  <c r="O3040" i="1"/>
  <c r="N3041" i="1"/>
  <c r="AG3041" i="1" s="1"/>
  <c r="O3050" i="1"/>
  <c r="R3054" i="1"/>
  <c r="AG3054" i="1" s="1"/>
  <c r="Q3054" i="1"/>
  <c r="Q3056" i="1"/>
  <c r="AG3056" i="1"/>
  <c r="O3056" i="1"/>
  <c r="N3057" i="1"/>
  <c r="AG3057" i="1" s="1"/>
  <c r="O3066" i="1"/>
  <c r="N3069" i="1"/>
  <c r="AG3069" i="1" s="1"/>
  <c r="O3078" i="1"/>
  <c r="R3082" i="1"/>
  <c r="AG3082" i="1" s="1"/>
  <c r="Q3082" i="1"/>
  <c r="Q3084" i="1"/>
  <c r="AG3084" i="1"/>
  <c r="O3084" i="1"/>
  <c r="N3085" i="1"/>
  <c r="AG3085" i="1" s="1"/>
  <c r="O3094" i="1"/>
  <c r="R3098" i="1"/>
  <c r="AG3098" i="1" s="1"/>
  <c r="Q3098" i="1"/>
  <c r="Q3100" i="1"/>
  <c r="AG3100" i="1"/>
  <c r="O3100" i="1"/>
  <c r="N3101" i="1"/>
  <c r="AG3101" i="1" s="1"/>
  <c r="O3110" i="1"/>
  <c r="R3114" i="1"/>
  <c r="Q3114" i="1"/>
  <c r="Q3116" i="1"/>
  <c r="AG3116" i="1"/>
  <c r="O3116" i="1"/>
  <c r="N3117" i="1"/>
  <c r="AG3117" i="1" s="1"/>
  <c r="R3126" i="1"/>
  <c r="Q3126" i="1"/>
  <c r="Q3128" i="1"/>
  <c r="AG3128" i="1"/>
  <c r="O3128" i="1"/>
  <c r="N3129" i="1"/>
  <c r="AG3129" i="1" s="1"/>
  <c r="O3133" i="1"/>
  <c r="O3138" i="1"/>
  <c r="R3142" i="1"/>
  <c r="Q3142" i="1"/>
  <c r="Q3144" i="1"/>
  <c r="AG3144" i="1"/>
  <c r="O3144" i="1"/>
  <c r="N3145" i="1"/>
  <c r="AG3145" i="1" s="1"/>
  <c r="O3149" i="1"/>
  <c r="O3154" i="1"/>
  <c r="R3158" i="1"/>
  <c r="Q3158" i="1"/>
  <c r="Q3160" i="1"/>
  <c r="AG3160" i="1"/>
  <c r="O3160" i="1"/>
  <c r="N3161" i="1"/>
  <c r="AG3161" i="1" s="1"/>
  <c r="O3165" i="1"/>
  <c r="O3170" i="1"/>
  <c r="R3174" i="1"/>
  <c r="Q3174" i="1"/>
  <c r="Q3176" i="1"/>
  <c r="AG3176" i="1"/>
  <c r="O3176" i="1"/>
  <c r="N3177" i="1"/>
  <c r="AG3177" i="1" s="1"/>
  <c r="O3181" i="1"/>
  <c r="O3186" i="1"/>
  <c r="R3190" i="1"/>
  <c r="AG3190" i="1" s="1"/>
  <c r="Q3190" i="1"/>
  <c r="Q3192" i="1"/>
  <c r="AG3192" i="1"/>
  <c r="O3192" i="1"/>
  <c r="N3193" i="1"/>
  <c r="AG3193" i="1" s="1"/>
  <c r="O3197" i="1"/>
  <c r="O3202" i="1"/>
  <c r="R3206" i="1"/>
  <c r="AG3206" i="1" s="1"/>
  <c r="Q3206" i="1"/>
  <c r="Q3208" i="1"/>
  <c r="AG3208" i="1"/>
  <c r="O3208" i="1"/>
  <c r="N3209" i="1"/>
  <c r="AG3209" i="1" s="1"/>
  <c r="O3214" i="1"/>
  <c r="R3218" i="1"/>
  <c r="AG3218" i="1" s="1"/>
  <c r="Q3218" i="1"/>
  <c r="Q3220" i="1"/>
  <c r="AG3220" i="1"/>
  <c r="O3220" i="1"/>
  <c r="N3221" i="1"/>
  <c r="AG3221" i="1" s="1"/>
  <c r="O3226" i="1"/>
  <c r="R3230" i="1"/>
  <c r="AG3230" i="1" s="1"/>
  <c r="Q3230" i="1"/>
  <c r="Q3232" i="1"/>
  <c r="AG3232" i="1"/>
  <c r="O3232" i="1"/>
  <c r="N3233" i="1"/>
  <c r="AG3233" i="1" s="1"/>
  <c r="O3242" i="1"/>
  <c r="R3246" i="1"/>
  <c r="AG3246" i="1" s="1"/>
  <c r="Q3246" i="1"/>
  <c r="Q3248" i="1"/>
  <c r="AG3248" i="1"/>
  <c r="O3248" i="1"/>
  <c r="N3249" i="1"/>
  <c r="AG3249" i="1" s="1"/>
  <c r="O3258" i="1"/>
  <c r="R3262" i="1"/>
  <c r="AG3262" i="1" s="1"/>
  <c r="Q3262" i="1"/>
  <c r="Q3264" i="1"/>
  <c r="AG3264" i="1"/>
  <c r="O3264" i="1"/>
  <c r="N3265" i="1"/>
  <c r="AG3265" i="1" s="1"/>
  <c r="O3274" i="1"/>
  <c r="R3278" i="1"/>
  <c r="AG3278" i="1" s="1"/>
  <c r="Q3278" i="1"/>
  <c r="Q3280" i="1"/>
  <c r="AG3280" i="1"/>
  <c r="O3280" i="1"/>
  <c r="N3281" i="1"/>
  <c r="AG3281" i="1" s="1"/>
  <c r="R3294" i="1"/>
  <c r="AG3294" i="1" s="1"/>
  <c r="Q3294" i="1"/>
  <c r="AG3296" i="1"/>
  <c r="O3296" i="1"/>
  <c r="O3297" i="1"/>
  <c r="R3302" i="1"/>
  <c r="AG3302" i="1" s="1"/>
  <c r="Q3302" i="1"/>
  <c r="Q3304" i="1"/>
  <c r="AG3304" i="1"/>
  <c r="O3304" i="1"/>
  <c r="N3305" i="1"/>
  <c r="AG3305" i="1" s="1"/>
  <c r="O3310" i="1"/>
  <c r="R3314" i="1"/>
  <c r="AG3314" i="1" s="1"/>
  <c r="Q3314" i="1"/>
  <c r="Q3316" i="1"/>
  <c r="AG3316" i="1"/>
  <c r="O3316" i="1"/>
  <c r="N3317" i="1"/>
  <c r="AG3317" i="1" s="1"/>
  <c r="O3321" i="1"/>
  <c r="O3326" i="1"/>
  <c r="R3330" i="1"/>
  <c r="AG3330" i="1" s="1"/>
  <c r="Q3330" i="1"/>
  <c r="Q3332" i="1"/>
  <c r="AG3332" i="1"/>
  <c r="O3332" i="1"/>
  <c r="N3333" i="1"/>
  <c r="AG3333" i="1" s="1"/>
  <c r="O3337" i="1"/>
  <c r="R3346" i="1"/>
  <c r="AG3346" i="1" s="1"/>
  <c r="Q3346" i="1"/>
  <c r="Q3348" i="1"/>
  <c r="AG3348" i="1"/>
  <c r="O3348" i="1"/>
  <c r="N3349" i="1"/>
  <c r="AG3349" i="1" s="1"/>
  <c r="O3353" i="1"/>
  <c r="R3362" i="1"/>
  <c r="AG3362" i="1" s="1"/>
  <c r="Q3362" i="1"/>
  <c r="Q3364" i="1"/>
  <c r="AG3364" i="1"/>
  <c r="O3364" i="1"/>
  <c r="AG3365" i="1"/>
  <c r="R3378" i="1"/>
  <c r="AG3378" i="1" s="1"/>
  <c r="Q3378" i="1"/>
  <c r="AG3380" i="1"/>
  <c r="O3380" i="1"/>
  <c r="O3381" i="1"/>
  <c r="O3386" i="1"/>
  <c r="R3390" i="1"/>
  <c r="Q3390" i="1"/>
  <c r="Q3392" i="1"/>
  <c r="AG3392" i="1"/>
  <c r="O3392" i="1"/>
  <c r="N3393" i="1"/>
  <c r="AG3393" i="1" s="1"/>
  <c r="O3397" i="1"/>
  <c r="R3402" i="1"/>
  <c r="AG3402" i="1" s="1"/>
  <c r="Q3402" i="1"/>
  <c r="Q3404" i="1"/>
  <c r="AG3404" i="1"/>
  <c r="O3404" i="1"/>
  <c r="N3405" i="1"/>
  <c r="AG3405" i="1" s="1"/>
  <c r="O3414" i="1"/>
  <c r="R3418" i="1"/>
  <c r="Q3418" i="1"/>
  <c r="Q3420" i="1"/>
  <c r="AG3420" i="1"/>
  <c r="O3420" i="1"/>
  <c r="N3421" i="1"/>
  <c r="AG3421" i="1" s="1"/>
  <c r="O3430" i="1"/>
  <c r="R3434" i="1"/>
  <c r="AG3434" i="1" s="1"/>
  <c r="Q3434" i="1"/>
  <c r="Q3436" i="1"/>
  <c r="AG3436" i="1"/>
  <c r="O3436" i="1"/>
  <c r="N3437" i="1"/>
  <c r="AG3437" i="1" s="1"/>
  <c r="O3446" i="1"/>
  <c r="R3450" i="1"/>
  <c r="AG3450" i="1" s="1"/>
  <c r="Q3450" i="1"/>
  <c r="Q3452" i="1"/>
  <c r="AG3452" i="1"/>
  <c r="O3452" i="1"/>
  <c r="N3453" i="1"/>
  <c r="AG3453" i="1" s="1"/>
  <c r="O3462" i="1"/>
  <c r="R3466" i="1"/>
  <c r="AG3466" i="1" s="1"/>
  <c r="Q3466" i="1"/>
  <c r="Q3468" i="1"/>
  <c r="AG3468" i="1"/>
  <c r="O3468" i="1"/>
  <c r="N3469" i="1"/>
  <c r="AG3469" i="1" s="1"/>
  <c r="O3474" i="1"/>
  <c r="N3477" i="1"/>
  <c r="AG3477" i="1" s="1"/>
  <c r="O3481" i="1"/>
  <c r="O3486" i="1"/>
  <c r="N3489" i="1"/>
  <c r="AG3489" i="1" s="1"/>
  <c r="O3493" i="1"/>
  <c r="R3502" i="1"/>
  <c r="AG3502" i="1" s="1"/>
  <c r="Q3502" i="1"/>
  <c r="AG3508" i="1"/>
  <c r="O3508" i="1"/>
  <c r="Q3508" i="1"/>
  <c r="R3510" i="1"/>
  <c r="Q3510" i="1"/>
  <c r="O3518" i="1"/>
  <c r="AG3518" i="1"/>
  <c r="AG3532" i="1"/>
  <c r="O3532" i="1"/>
  <c r="Q3532" i="1"/>
  <c r="R3534" i="1"/>
  <c r="Q3534" i="1"/>
  <c r="O3542" i="1"/>
  <c r="AG3542" i="1"/>
  <c r="AG3568" i="1"/>
  <c r="O3568" i="1"/>
  <c r="Q3568" i="1"/>
  <c r="R3570" i="1"/>
  <c r="Q3570" i="1"/>
  <c r="O3578" i="1"/>
  <c r="AG3590" i="1"/>
  <c r="Q3608" i="1"/>
  <c r="AG3608" i="1"/>
  <c r="O3608" i="1"/>
  <c r="AG3614" i="1"/>
  <c r="R3622" i="1"/>
  <c r="Q3622" i="1"/>
  <c r="O3628" i="1"/>
  <c r="R3628" i="1"/>
  <c r="AG3628" i="1" s="1"/>
  <c r="Q3644" i="1"/>
  <c r="AG3644" i="1"/>
  <c r="O3644" i="1"/>
  <c r="R3658" i="1"/>
  <c r="Q3658" i="1"/>
  <c r="R3686" i="1"/>
  <c r="AG3686" i="1" s="1"/>
  <c r="Q3686" i="1"/>
  <c r="R3702" i="1"/>
  <c r="AG3702" i="1" s="1"/>
  <c r="Q3702" i="1"/>
  <c r="R3718" i="1"/>
  <c r="AG3718" i="1" s="1"/>
  <c r="Q3718" i="1"/>
  <c r="R3746" i="1"/>
  <c r="AG3746" i="1" s="1"/>
  <c r="Q3746" i="1"/>
  <c r="Q3752" i="1"/>
  <c r="AG3752" i="1"/>
  <c r="O3752" i="1"/>
  <c r="R3766" i="1"/>
  <c r="Q3766" i="1"/>
  <c r="AG3787" i="1"/>
  <c r="AG3808" i="1"/>
  <c r="O3808" i="1"/>
  <c r="R3808" i="1"/>
  <c r="AG3822" i="1"/>
  <c r="Q3828" i="1"/>
  <c r="AG3828" i="1"/>
  <c r="O3828" i="1"/>
  <c r="AG3838" i="1"/>
  <c r="O3876" i="1"/>
  <c r="R3876" i="1"/>
  <c r="AG3876" i="1" s="1"/>
  <c r="Q3880" i="1"/>
  <c r="AG3880" i="1"/>
  <c r="O3880" i="1"/>
  <c r="Q3900" i="1"/>
  <c r="AG3900" i="1"/>
  <c r="O3900" i="1"/>
  <c r="O3924" i="1"/>
  <c r="R3924" i="1"/>
  <c r="AG3924" i="1" s="1"/>
  <c r="O3928" i="1"/>
  <c r="R3928" i="1"/>
  <c r="AG3928" i="1" s="1"/>
  <c r="Q3948" i="1"/>
  <c r="AG3948" i="1"/>
  <c r="O3948" i="1"/>
  <c r="AG3954" i="1"/>
  <c r="Z2713" i="1"/>
  <c r="AG2715" i="1"/>
  <c r="O2716" i="1"/>
  <c r="Q2722" i="1"/>
  <c r="Z2723" i="1"/>
  <c r="AG2723" i="1" s="1"/>
  <c r="Q2724" i="1"/>
  <c r="N2725" i="1"/>
  <c r="O2725" i="1" s="1"/>
  <c r="R2726" i="1"/>
  <c r="R2728" i="1"/>
  <c r="AG2728" i="1" s="1"/>
  <c r="AG2731" i="1"/>
  <c r="O2734" i="1"/>
  <c r="AG2734" i="1"/>
  <c r="O2736" i="1"/>
  <c r="AG2736" i="1"/>
  <c r="AG2737" i="1"/>
  <c r="Z2737" i="1"/>
  <c r="Q2738" i="1"/>
  <c r="Z2739" i="1"/>
  <c r="AG2739" i="1" s="1"/>
  <c r="Q2740" i="1"/>
  <c r="N2741" i="1"/>
  <c r="O2741" i="1" s="1"/>
  <c r="R2742" i="1"/>
  <c r="AG2742" i="1" s="1"/>
  <c r="R2744" i="1"/>
  <c r="AG2744" i="1" s="1"/>
  <c r="AG2747" i="1"/>
  <c r="O2750" i="1"/>
  <c r="AG2750" i="1"/>
  <c r="O2752" i="1"/>
  <c r="AG2752" i="1"/>
  <c r="Z2753" i="1"/>
  <c r="Z2755" i="1"/>
  <c r="AG2755" i="1" s="1"/>
  <c r="Q2756" i="1"/>
  <c r="N2757" i="1"/>
  <c r="O2757" i="1" s="1"/>
  <c r="O2764" i="1"/>
  <c r="AG2764" i="1"/>
  <c r="Z2765" i="1"/>
  <c r="Q2766" i="1"/>
  <c r="R2768" i="1"/>
  <c r="AG2768" i="1" s="1"/>
  <c r="AG2771" i="1"/>
  <c r="O2774" i="1"/>
  <c r="AG2774" i="1"/>
  <c r="O2776" i="1"/>
  <c r="AG2776" i="1"/>
  <c r="Z2777" i="1"/>
  <c r="Q2778" i="1"/>
  <c r="Z2779" i="1"/>
  <c r="AG2779" i="1" s="1"/>
  <c r="Q2780" i="1"/>
  <c r="N2781" i="1"/>
  <c r="AG2788" i="1"/>
  <c r="O2788" i="1"/>
  <c r="N2789" i="1"/>
  <c r="AG2796" i="1"/>
  <c r="O2796" i="1"/>
  <c r="N2797" i="1"/>
  <c r="AG2797" i="1" s="1"/>
  <c r="AG2804" i="1"/>
  <c r="O2804" i="1"/>
  <c r="N2805" i="1"/>
  <c r="AG2805" i="1" s="1"/>
  <c r="AG2812" i="1"/>
  <c r="O2812" i="1"/>
  <c r="N2813" i="1"/>
  <c r="AG2820" i="1"/>
  <c r="O2820" i="1"/>
  <c r="N2821" i="1"/>
  <c r="AG2828" i="1"/>
  <c r="O2828" i="1"/>
  <c r="N2829" i="1"/>
  <c r="AG2829" i="1" s="1"/>
  <c r="Z2835" i="1"/>
  <c r="O2838" i="1"/>
  <c r="R2838" i="1"/>
  <c r="AG2838" i="1" s="1"/>
  <c r="Q2838" i="1"/>
  <c r="AG2839" i="1"/>
  <c r="AG2841" i="1"/>
  <c r="Z2843" i="1"/>
  <c r="AG2843" i="1" s="1"/>
  <c r="Q2844" i="1"/>
  <c r="O2846" i="1"/>
  <c r="R2846" i="1"/>
  <c r="AG2846" i="1" s="1"/>
  <c r="Q2846" i="1"/>
  <c r="AG2847" i="1"/>
  <c r="Z2851" i="1"/>
  <c r="AG2851" i="1" s="1"/>
  <c r="Q2852" i="1"/>
  <c r="O2854" i="1"/>
  <c r="R2854" i="1"/>
  <c r="AG2854" i="1" s="1"/>
  <c r="Q2854" i="1"/>
  <c r="AG2855" i="1"/>
  <c r="Z2859" i="1"/>
  <c r="AG2859" i="1" s="1"/>
  <c r="Q2860" i="1"/>
  <c r="O2862" i="1"/>
  <c r="R2862" i="1"/>
  <c r="AG2862" i="1" s="1"/>
  <c r="Q2862" i="1"/>
  <c r="AG2863" i="1"/>
  <c r="AG2865" i="1"/>
  <c r="Z2867" i="1"/>
  <c r="Q2868" i="1"/>
  <c r="O2870" i="1"/>
  <c r="R2870" i="1"/>
  <c r="AG2870" i="1" s="1"/>
  <c r="Q2870" i="1"/>
  <c r="AG2871" i="1"/>
  <c r="AG2873" i="1"/>
  <c r="Z2875" i="1"/>
  <c r="AG2875" i="1" s="1"/>
  <c r="Q2876" i="1"/>
  <c r="O2878" i="1"/>
  <c r="R2878" i="1"/>
  <c r="AG2878" i="1" s="1"/>
  <c r="Q2878" i="1"/>
  <c r="AG2879" i="1"/>
  <c r="Z2883" i="1"/>
  <c r="AG2883" i="1" s="1"/>
  <c r="O2886" i="1"/>
  <c r="R2886" i="1"/>
  <c r="AG2886" i="1" s="1"/>
  <c r="Q2886" i="1"/>
  <c r="AG2887" i="1"/>
  <c r="AG2889" i="1"/>
  <c r="Z2891" i="1"/>
  <c r="AG2891" i="1" s="1"/>
  <c r="Q2892" i="1"/>
  <c r="O2894" i="1"/>
  <c r="R2894" i="1"/>
  <c r="AG2894" i="1" s="1"/>
  <c r="Q2894" i="1"/>
  <c r="AG2895" i="1"/>
  <c r="AG2897" i="1"/>
  <c r="AG2904" i="1"/>
  <c r="O2904" i="1"/>
  <c r="N2905" i="1"/>
  <c r="AG2909" i="1"/>
  <c r="Z2911" i="1"/>
  <c r="AG2911" i="1" s="1"/>
  <c r="O2914" i="1"/>
  <c r="R2914" i="1"/>
  <c r="AG2914" i="1" s="1"/>
  <c r="Q2914" i="1"/>
  <c r="AG2916" i="1"/>
  <c r="O2916" i="1"/>
  <c r="N2917" i="1"/>
  <c r="AG2924" i="1"/>
  <c r="O2924" i="1"/>
  <c r="N2925" i="1"/>
  <c r="AG2932" i="1"/>
  <c r="O2932" i="1"/>
  <c r="N2933" i="1"/>
  <c r="AG2933" i="1" s="1"/>
  <c r="AG2940" i="1"/>
  <c r="O2940" i="1"/>
  <c r="N2941" i="1"/>
  <c r="AG2941" i="1" s="1"/>
  <c r="AG2948" i="1"/>
  <c r="O2948" i="1"/>
  <c r="N2949" i="1"/>
  <c r="AG2956" i="1"/>
  <c r="O2956" i="1"/>
  <c r="N2957" i="1"/>
  <c r="AG2968" i="1"/>
  <c r="O2968" i="1"/>
  <c r="N2969" i="1"/>
  <c r="AG2969" i="1" s="1"/>
  <c r="AG2976" i="1"/>
  <c r="O2976" i="1"/>
  <c r="N2977" i="1"/>
  <c r="AG2977" i="1" s="1"/>
  <c r="Q2980" i="1"/>
  <c r="AG2980" i="1"/>
  <c r="O2980" i="1"/>
  <c r="N2981" i="1"/>
  <c r="AG2981" i="1" s="1"/>
  <c r="O2990" i="1"/>
  <c r="R2994" i="1"/>
  <c r="AG2994" i="1" s="1"/>
  <c r="Q2994" i="1"/>
  <c r="Q2996" i="1"/>
  <c r="AG2996" i="1"/>
  <c r="O2996" i="1"/>
  <c r="N2997" i="1"/>
  <c r="AG2997" i="1" s="1"/>
  <c r="O3006" i="1"/>
  <c r="R3010" i="1"/>
  <c r="AG3010" i="1" s="1"/>
  <c r="Q3010" i="1"/>
  <c r="Q3012" i="1"/>
  <c r="AG3012" i="1"/>
  <c r="O3012" i="1"/>
  <c r="N3013" i="1"/>
  <c r="AG3013" i="1" s="1"/>
  <c r="O3022" i="1"/>
  <c r="R3026" i="1"/>
  <c r="AG3026" i="1" s="1"/>
  <c r="Q3026" i="1"/>
  <c r="Q3028" i="1"/>
  <c r="AG3028" i="1"/>
  <c r="O3028" i="1"/>
  <c r="N3029" i="1"/>
  <c r="AG3029" i="1" s="1"/>
  <c r="O3038" i="1"/>
  <c r="R3042" i="1"/>
  <c r="AG3042" i="1" s="1"/>
  <c r="Q3042" i="1"/>
  <c r="Q3044" i="1"/>
  <c r="AG3044" i="1"/>
  <c r="O3044" i="1"/>
  <c r="N3045" i="1"/>
  <c r="AG3045" i="1" s="1"/>
  <c r="O3054" i="1"/>
  <c r="R3058" i="1"/>
  <c r="AG3058" i="1" s="1"/>
  <c r="Q3058" i="1"/>
  <c r="Q3060" i="1"/>
  <c r="AG3060" i="1"/>
  <c r="O3060" i="1"/>
  <c r="N3061" i="1"/>
  <c r="AG3061" i="1" s="1"/>
  <c r="R3070" i="1"/>
  <c r="Q3070" i="1"/>
  <c r="Q3072" i="1"/>
  <c r="AG3072" i="1"/>
  <c r="O3072" i="1"/>
  <c r="N3073" i="1"/>
  <c r="AG3073" i="1" s="1"/>
  <c r="O3077" i="1"/>
  <c r="O3082" i="1"/>
  <c r="R3086" i="1"/>
  <c r="AG3086" i="1" s="1"/>
  <c r="Q3086" i="1"/>
  <c r="Q3088" i="1"/>
  <c r="AG3088" i="1"/>
  <c r="O3088" i="1"/>
  <c r="N3089" i="1"/>
  <c r="AG3089" i="1" s="1"/>
  <c r="O3093" i="1"/>
  <c r="O3098" i="1"/>
  <c r="R3102" i="1"/>
  <c r="AG3102" i="1" s="1"/>
  <c r="Q3102" i="1"/>
  <c r="Q3104" i="1"/>
  <c r="AG3104" i="1"/>
  <c r="O3104" i="1"/>
  <c r="N3105" i="1"/>
  <c r="AG3105" i="1" s="1"/>
  <c r="O3109" i="1"/>
  <c r="O3114" i="1"/>
  <c r="R3118" i="1"/>
  <c r="AG3118" i="1" s="1"/>
  <c r="Q3118" i="1"/>
  <c r="Q3120" i="1"/>
  <c r="AG3120" i="1"/>
  <c r="O3120" i="1"/>
  <c r="N3121" i="1"/>
  <c r="AG3121" i="1" s="1"/>
  <c r="O3126" i="1"/>
  <c r="R3130" i="1"/>
  <c r="AG3130" i="1" s="1"/>
  <c r="Q3130" i="1"/>
  <c r="Q3132" i="1"/>
  <c r="AG3132" i="1"/>
  <c r="O3132" i="1"/>
  <c r="N3133" i="1"/>
  <c r="AG3133" i="1" s="1"/>
  <c r="O3142" i="1"/>
  <c r="R3146" i="1"/>
  <c r="AG3146" i="1" s="1"/>
  <c r="Q3146" i="1"/>
  <c r="Q3148" i="1"/>
  <c r="AG3148" i="1"/>
  <c r="O3148" i="1"/>
  <c r="N3149" i="1"/>
  <c r="AG3149" i="1" s="1"/>
  <c r="O3158" i="1"/>
  <c r="R3162" i="1"/>
  <c r="AG3162" i="1" s="1"/>
  <c r="Q3162" i="1"/>
  <c r="Q3164" i="1"/>
  <c r="AG3164" i="1"/>
  <c r="O3164" i="1"/>
  <c r="N3165" i="1"/>
  <c r="AG3165" i="1" s="1"/>
  <c r="O3174" i="1"/>
  <c r="R3178" i="1"/>
  <c r="AG3178" i="1" s="1"/>
  <c r="Q3178" i="1"/>
  <c r="Q3180" i="1"/>
  <c r="AG3180" i="1"/>
  <c r="O3180" i="1"/>
  <c r="N3181" i="1"/>
  <c r="AG3181" i="1" s="1"/>
  <c r="O3190" i="1"/>
  <c r="R3194" i="1"/>
  <c r="AG3194" i="1" s="1"/>
  <c r="Q3194" i="1"/>
  <c r="Q3196" i="1"/>
  <c r="AG3196" i="1"/>
  <c r="O3196" i="1"/>
  <c r="N3197" i="1"/>
  <c r="AG3197" i="1" s="1"/>
  <c r="O3206" i="1"/>
  <c r="R3210" i="1"/>
  <c r="AG3210" i="1" s="1"/>
  <c r="Q3210" i="1"/>
  <c r="AG3212" i="1"/>
  <c r="O3212" i="1"/>
  <c r="O3218" i="1"/>
  <c r="R3222" i="1"/>
  <c r="AG3222" i="1" s="1"/>
  <c r="Q3222" i="1"/>
  <c r="AG3224" i="1"/>
  <c r="O3224" i="1"/>
  <c r="O3225" i="1"/>
  <c r="O3230" i="1"/>
  <c r="R3234" i="1"/>
  <c r="Q3234" i="1"/>
  <c r="Q3236" i="1"/>
  <c r="AG3236" i="1"/>
  <c r="O3236" i="1"/>
  <c r="N3237" i="1"/>
  <c r="AG3237" i="1" s="1"/>
  <c r="O3241" i="1"/>
  <c r="O3246" i="1"/>
  <c r="R3250" i="1"/>
  <c r="AG3250" i="1" s="1"/>
  <c r="Q3250" i="1"/>
  <c r="Q3252" i="1"/>
  <c r="AG3252" i="1"/>
  <c r="O3252" i="1"/>
  <c r="N3253" i="1"/>
  <c r="AG3253" i="1" s="1"/>
  <c r="O3257" i="1"/>
  <c r="O3262" i="1"/>
  <c r="R3266" i="1"/>
  <c r="AG3266" i="1" s="1"/>
  <c r="Q3266" i="1"/>
  <c r="Q3268" i="1"/>
  <c r="AG3268" i="1"/>
  <c r="O3268" i="1"/>
  <c r="N3269" i="1"/>
  <c r="AG3269" i="1" s="1"/>
  <c r="O3273" i="1"/>
  <c r="O3278" i="1"/>
  <c r="R3282" i="1"/>
  <c r="Q3282" i="1"/>
  <c r="Q3284" i="1"/>
  <c r="AG3284" i="1"/>
  <c r="O3284" i="1"/>
  <c r="N3285" i="1"/>
  <c r="AG3285" i="1" s="1"/>
  <c r="O3289" i="1"/>
  <c r="O3294" i="1"/>
  <c r="N3297" i="1"/>
  <c r="AG3297" i="1" s="1"/>
  <c r="O3302" i="1"/>
  <c r="R3306" i="1"/>
  <c r="AG3306" i="1" s="1"/>
  <c r="Q3306" i="1"/>
  <c r="AG3308" i="1"/>
  <c r="O3308" i="1"/>
  <c r="O3309" i="1"/>
  <c r="O3314" i="1"/>
  <c r="R3318" i="1"/>
  <c r="AG3318" i="1" s="1"/>
  <c r="Q3318" i="1"/>
  <c r="Q3320" i="1"/>
  <c r="AG3320" i="1"/>
  <c r="O3320" i="1"/>
  <c r="N3321" i="1"/>
  <c r="AG3321" i="1" s="1"/>
  <c r="O3325" i="1"/>
  <c r="O3330" i="1"/>
  <c r="R3334" i="1"/>
  <c r="Q3334" i="1"/>
  <c r="Q3336" i="1"/>
  <c r="AG3336" i="1"/>
  <c r="O3336" i="1"/>
  <c r="N3337" i="1"/>
  <c r="AG3337" i="1" s="1"/>
  <c r="O3341" i="1"/>
  <c r="O3346" i="1"/>
  <c r="R3350" i="1"/>
  <c r="AG3350" i="1" s="1"/>
  <c r="Q3350" i="1"/>
  <c r="Q3352" i="1"/>
  <c r="AG3352" i="1"/>
  <c r="O3352" i="1"/>
  <c r="N3353" i="1"/>
  <c r="AG3353" i="1" s="1"/>
  <c r="O3357" i="1"/>
  <c r="O3362" i="1"/>
  <c r="R3366" i="1"/>
  <c r="Q3366" i="1"/>
  <c r="Q3368" i="1"/>
  <c r="AG3368" i="1"/>
  <c r="O3368" i="1"/>
  <c r="N3369" i="1"/>
  <c r="AG3369" i="1" s="1"/>
  <c r="O3373" i="1"/>
  <c r="O3378" i="1"/>
  <c r="N3381" i="1"/>
  <c r="AG3381" i="1" s="1"/>
  <c r="O3390" i="1"/>
  <c r="R3394" i="1"/>
  <c r="AG3394" i="1" s="1"/>
  <c r="Q3394" i="1"/>
  <c r="Q3396" i="1"/>
  <c r="AG3396" i="1"/>
  <c r="O3396" i="1"/>
  <c r="N3397" i="1"/>
  <c r="AG3397" i="1" s="1"/>
  <c r="O3402" i="1"/>
  <c r="R3406" i="1"/>
  <c r="AG3406" i="1" s="1"/>
  <c r="Q3406" i="1"/>
  <c r="Q3408" i="1"/>
  <c r="AG3408" i="1"/>
  <c r="O3408" i="1"/>
  <c r="N3409" i="1"/>
  <c r="AG3409" i="1" s="1"/>
  <c r="O3418" i="1"/>
  <c r="R3422" i="1"/>
  <c r="AG3422" i="1" s="1"/>
  <c r="Q3422" i="1"/>
  <c r="Q3424" i="1"/>
  <c r="AG3424" i="1"/>
  <c r="O3424" i="1"/>
  <c r="N3425" i="1"/>
  <c r="AG3425" i="1" s="1"/>
  <c r="O3434" i="1"/>
  <c r="R3438" i="1"/>
  <c r="AG3438" i="1" s="1"/>
  <c r="Q3438" i="1"/>
  <c r="Q3440" i="1"/>
  <c r="AG3440" i="1"/>
  <c r="O3440" i="1"/>
  <c r="N3441" i="1"/>
  <c r="AG3441" i="1" s="1"/>
  <c r="O3450" i="1"/>
  <c r="R3454" i="1"/>
  <c r="AG3454" i="1" s="1"/>
  <c r="Q3454" i="1"/>
  <c r="Q3456" i="1"/>
  <c r="AG3456" i="1"/>
  <c r="O3456" i="1"/>
  <c r="N3457" i="1"/>
  <c r="AG3457" i="1" s="1"/>
  <c r="O3466" i="1"/>
  <c r="R3470" i="1"/>
  <c r="AG3470" i="1" s="1"/>
  <c r="Q3470" i="1"/>
  <c r="AG3472" i="1"/>
  <c r="O3472" i="1"/>
  <c r="O3473" i="1"/>
  <c r="R3478" i="1"/>
  <c r="AG3478" i="1" s="1"/>
  <c r="Q3478" i="1"/>
  <c r="Q3480" i="1"/>
  <c r="AG3480" i="1"/>
  <c r="O3480" i="1"/>
  <c r="N3481" i="1"/>
  <c r="AG3481" i="1" s="1"/>
  <c r="R3490" i="1"/>
  <c r="AG3490" i="1" s="1"/>
  <c r="Q3490" i="1"/>
  <c r="Q3492" i="1"/>
  <c r="AG3492" i="1"/>
  <c r="O3492" i="1"/>
  <c r="N3493" i="1"/>
  <c r="AG3493" i="1" s="1"/>
  <c r="O3502" i="1"/>
  <c r="O3510" i="1"/>
  <c r="AG3510" i="1"/>
  <c r="O3534" i="1"/>
  <c r="AG3534" i="1"/>
  <c r="O3562" i="1"/>
  <c r="R3565" i="1"/>
  <c r="Q3565" i="1"/>
  <c r="O3570" i="1"/>
  <c r="AG3570" i="1"/>
  <c r="Q3592" i="1"/>
  <c r="AG3592" i="1"/>
  <c r="O3592" i="1"/>
  <c r="R3606" i="1"/>
  <c r="AG3606" i="1" s="1"/>
  <c r="Q3606" i="1"/>
  <c r="AG3634" i="1"/>
  <c r="R3642" i="1"/>
  <c r="AG3642" i="1" s="1"/>
  <c r="Q3642" i="1"/>
  <c r="AG3663" i="1"/>
  <c r="AG3706" i="1"/>
  <c r="R3714" i="1"/>
  <c r="AG3714" i="1" s="1"/>
  <c r="Q3714" i="1"/>
  <c r="AG3722" i="1"/>
  <c r="O3729" i="1"/>
  <c r="AG3770" i="1"/>
  <c r="AG3782" i="1"/>
  <c r="O3800" i="1"/>
  <c r="R3800" i="1"/>
  <c r="AG3800" i="1" s="1"/>
  <c r="R3806" i="1"/>
  <c r="AG3806" i="1" s="1"/>
  <c r="Q3806" i="1"/>
  <c r="O3884" i="1"/>
  <c r="R3884" i="1"/>
  <c r="AG3884" i="1" s="1"/>
  <c r="Q3888" i="1"/>
  <c r="AG3888" i="1"/>
  <c r="O3888" i="1"/>
  <c r="Q3904" i="1"/>
  <c r="AG3904" i="1"/>
  <c r="O3904" i="1"/>
  <c r="AG3914" i="1"/>
  <c r="O3931" i="1"/>
  <c r="O3939" i="1"/>
  <c r="Q3952" i="1"/>
  <c r="AG3952" i="1"/>
  <c r="O3952" i="1"/>
  <c r="R4220" i="1"/>
  <c r="Q4220" i="1"/>
  <c r="O4234" i="1"/>
  <c r="R4234" i="1"/>
  <c r="AG4234" i="1" s="1"/>
  <c r="AG4266" i="1"/>
  <c r="O4266" i="1"/>
  <c r="AG4302" i="1"/>
  <c r="O4302" i="1"/>
  <c r="R4508" i="1"/>
  <c r="Q4508" i="1"/>
  <c r="N2713" i="1"/>
  <c r="AG2713" i="1" s="1"/>
  <c r="O2714" i="1"/>
  <c r="Z2717" i="1"/>
  <c r="AG2719" i="1"/>
  <c r="AG2727" i="1"/>
  <c r="AG2730" i="1"/>
  <c r="AG2732" i="1"/>
  <c r="Z2733" i="1"/>
  <c r="AG2733" i="1" s="1"/>
  <c r="Z2735" i="1"/>
  <c r="AG2735" i="1" s="1"/>
  <c r="N2737" i="1"/>
  <c r="O2737" i="1" s="1"/>
  <c r="AG2743" i="1"/>
  <c r="AG2746" i="1"/>
  <c r="AG2748" i="1"/>
  <c r="Z2749" i="1"/>
  <c r="AG2749" i="1" s="1"/>
  <c r="Z2751" i="1"/>
  <c r="AG2751" i="1" s="1"/>
  <c r="N2753" i="1"/>
  <c r="O2753" i="1" s="1"/>
  <c r="AG2759" i="1"/>
  <c r="AG2762" i="1"/>
  <c r="Z2763" i="1"/>
  <c r="N2765" i="1"/>
  <c r="O2765" i="1" s="1"/>
  <c r="AG2770" i="1"/>
  <c r="AG2772" i="1"/>
  <c r="AG2773" i="1"/>
  <c r="Z2773" i="1"/>
  <c r="Z2775" i="1"/>
  <c r="AG2775" i="1" s="1"/>
  <c r="N2777" i="1"/>
  <c r="O2777" i="1" s="1"/>
  <c r="R2782" i="1"/>
  <c r="AG2782" i="1" s="1"/>
  <c r="Q2782" i="1"/>
  <c r="AG2783" i="1"/>
  <c r="AG2785" i="1"/>
  <c r="Z2787" i="1"/>
  <c r="AG2787" i="1" s="1"/>
  <c r="R2790" i="1"/>
  <c r="AG2790" i="1" s="1"/>
  <c r="Q2790" i="1"/>
  <c r="AG2791" i="1"/>
  <c r="AG2793" i="1"/>
  <c r="Z2795" i="1"/>
  <c r="AG2795" i="1" s="1"/>
  <c r="R2798" i="1"/>
  <c r="AG2798" i="1" s="1"/>
  <c r="Q2798" i="1"/>
  <c r="AG2799" i="1"/>
  <c r="AG2801" i="1"/>
  <c r="Z2803" i="1"/>
  <c r="R2806" i="1"/>
  <c r="AG2806" i="1" s="1"/>
  <c r="Q2806" i="1"/>
  <c r="AG2807" i="1"/>
  <c r="AG2809" i="1"/>
  <c r="Z2811" i="1"/>
  <c r="R2814" i="1"/>
  <c r="AG2814" i="1" s="1"/>
  <c r="Q2814" i="1"/>
  <c r="AG2815" i="1"/>
  <c r="AG2817" i="1"/>
  <c r="Z2819" i="1"/>
  <c r="AG2819" i="1" s="1"/>
  <c r="R2822" i="1"/>
  <c r="AG2822" i="1" s="1"/>
  <c r="Q2822" i="1"/>
  <c r="AG2823" i="1"/>
  <c r="AG2825" i="1"/>
  <c r="Z2827" i="1"/>
  <c r="AG2827" i="1" s="1"/>
  <c r="R2830" i="1"/>
  <c r="AG2830" i="1" s="1"/>
  <c r="Q2830" i="1"/>
  <c r="AG2832" i="1"/>
  <c r="O2832" i="1"/>
  <c r="N2833" i="1"/>
  <c r="AG2833" i="1" s="1"/>
  <c r="AG2840" i="1"/>
  <c r="O2840" i="1"/>
  <c r="N2841" i="1"/>
  <c r="AG2848" i="1"/>
  <c r="O2848" i="1"/>
  <c r="N2849" i="1"/>
  <c r="AG2849" i="1" s="1"/>
  <c r="AG2856" i="1"/>
  <c r="O2856" i="1"/>
  <c r="N2857" i="1"/>
  <c r="AG2857" i="1" s="1"/>
  <c r="AG2864" i="1"/>
  <c r="O2864" i="1"/>
  <c r="N2865" i="1"/>
  <c r="AG2872" i="1"/>
  <c r="O2872" i="1"/>
  <c r="N2873" i="1"/>
  <c r="AG2880" i="1"/>
  <c r="O2880" i="1"/>
  <c r="N2881" i="1"/>
  <c r="AG2881" i="1" s="1"/>
  <c r="AG2888" i="1"/>
  <c r="O2888" i="1"/>
  <c r="N2889" i="1"/>
  <c r="AG2896" i="1"/>
  <c r="O2896" i="1"/>
  <c r="N2897" i="1"/>
  <c r="AG2901" i="1"/>
  <c r="Z2903" i="1"/>
  <c r="AG2903" i="1" s="1"/>
  <c r="R2906" i="1"/>
  <c r="AG2906" i="1" s="1"/>
  <c r="Q2906" i="1"/>
  <c r="AG2908" i="1"/>
  <c r="O2908" i="1"/>
  <c r="N2909" i="1"/>
  <c r="O2909" i="1" s="1"/>
  <c r="Z2915" i="1"/>
  <c r="R2918" i="1"/>
  <c r="AG2918" i="1" s="1"/>
  <c r="Q2918" i="1"/>
  <c r="AG2919" i="1"/>
  <c r="AG2921" i="1"/>
  <c r="Z2923" i="1"/>
  <c r="AG2923" i="1" s="1"/>
  <c r="R2926" i="1"/>
  <c r="AG2926" i="1" s="1"/>
  <c r="Q2926" i="1"/>
  <c r="AG2929" i="1"/>
  <c r="Z2931" i="1"/>
  <c r="AG2931" i="1" s="1"/>
  <c r="R2934" i="1"/>
  <c r="AG2934" i="1" s="1"/>
  <c r="Q2934" i="1"/>
  <c r="AG2937" i="1"/>
  <c r="Z2939" i="1"/>
  <c r="AG2939" i="1" s="1"/>
  <c r="R2942" i="1"/>
  <c r="AG2942" i="1" s="1"/>
  <c r="Q2942" i="1"/>
  <c r="AG2943" i="1"/>
  <c r="AG2945" i="1"/>
  <c r="Z2947" i="1"/>
  <c r="R2950" i="1"/>
  <c r="AG2950" i="1" s="1"/>
  <c r="Q2950" i="1"/>
  <c r="AG2951" i="1"/>
  <c r="AG2953" i="1"/>
  <c r="Z2955" i="1"/>
  <c r="AG2955" i="1" s="1"/>
  <c r="R2958" i="1"/>
  <c r="AG2958" i="1" s="1"/>
  <c r="Q2958" i="1"/>
  <c r="AG2960" i="1"/>
  <c r="O2960" i="1"/>
  <c r="N2961" i="1"/>
  <c r="AG2961" i="1" s="1"/>
  <c r="AG2965" i="1"/>
  <c r="Z2967" i="1"/>
  <c r="R2970" i="1"/>
  <c r="AG2970" i="1" s="1"/>
  <c r="Q2970" i="1"/>
  <c r="AG2971" i="1"/>
  <c r="AG2973" i="1"/>
  <c r="Z2975" i="1"/>
  <c r="R2978" i="1"/>
  <c r="AG2978" i="1" s="1"/>
  <c r="Q2978" i="1"/>
  <c r="R2982" i="1"/>
  <c r="AG2982" i="1" s="1"/>
  <c r="Q2982" i="1"/>
  <c r="Q2984" i="1"/>
  <c r="AG2984" i="1"/>
  <c r="O2984" i="1"/>
  <c r="N2985" i="1"/>
  <c r="AG2985" i="1" s="1"/>
  <c r="O2989" i="1"/>
  <c r="O2994" i="1"/>
  <c r="R2998" i="1"/>
  <c r="AG2998" i="1" s="1"/>
  <c r="Q2998" i="1"/>
  <c r="Q3000" i="1"/>
  <c r="AG3000" i="1"/>
  <c r="O3000" i="1"/>
  <c r="N3001" i="1"/>
  <c r="AG3001" i="1" s="1"/>
  <c r="O3005" i="1"/>
  <c r="O3010" i="1"/>
  <c r="R3014" i="1"/>
  <c r="AG3014" i="1" s="1"/>
  <c r="Q3014" i="1"/>
  <c r="Q3016" i="1"/>
  <c r="AG3016" i="1"/>
  <c r="O3016" i="1"/>
  <c r="N3017" i="1"/>
  <c r="AG3017" i="1" s="1"/>
  <c r="O3021" i="1"/>
  <c r="O3026" i="1"/>
  <c r="R3030" i="1"/>
  <c r="AG3030" i="1" s="1"/>
  <c r="Q3030" i="1"/>
  <c r="Q3032" i="1"/>
  <c r="AG3032" i="1"/>
  <c r="O3032" i="1"/>
  <c r="N3033" i="1"/>
  <c r="AG3033" i="1" s="1"/>
  <c r="O3037" i="1"/>
  <c r="O3042" i="1"/>
  <c r="R3046" i="1"/>
  <c r="AG3046" i="1" s="1"/>
  <c r="Q3046" i="1"/>
  <c r="Q3048" i="1"/>
  <c r="AG3048" i="1"/>
  <c r="O3048" i="1"/>
  <c r="N3049" i="1"/>
  <c r="AG3049" i="1" s="1"/>
  <c r="O3053" i="1"/>
  <c r="O3058" i="1"/>
  <c r="R3062" i="1"/>
  <c r="AG3062" i="1" s="1"/>
  <c r="Q3062" i="1"/>
  <c r="Q3064" i="1"/>
  <c r="AG3064" i="1"/>
  <c r="O3064" i="1"/>
  <c r="N3065" i="1"/>
  <c r="AG3065" i="1" s="1"/>
  <c r="O3070" i="1"/>
  <c r="R3074" i="1"/>
  <c r="AG3074" i="1" s="1"/>
  <c r="Q3074" i="1"/>
  <c r="Q3076" i="1"/>
  <c r="AG3076" i="1"/>
  <c r="O3076" i="1"/>
  <c r="N3077" i="1"/>
  <c r="AG3077" i="1" s="1"/>
  <c r="O3081" i="1"/>
  <c r="O3086" i="1"/>
  <c r="R3090" i="1"/>
  <c r="AG3090" i="1" s="1"/>
  <c r="Q3090" i="1"/>
  <c r="Q3092" i="1"/>
  <c r="AG3092" i="1"/>
  <c r="O3092" i="1"/>
  <c r="N3093" i="1"/>
  <c r="AG3093" i="1" s="1"/>
  <c r="O3097" i="1"/>
  <c r="O3102" i="1"/>
  <c r="R3106" i="1"/>
  <c r="AG3106" i="1" s="1"/>
  <c r="Q3106" i="1"/>
  <c r="Q3108" i="1"/>
  <c r="AG3108" i="1"/>
  <c r="O3108" i="1"/>
  <c r="N3109" i="1"/>
  <c r="AG3109" i="1" s="1"/>
  <c r="O3113" i="1"/>
  <c r="O3118" i="1"/>
  <c r="R3122" i="1"/>
  <c r="AG3122" i="1" s="1"/>
  <c r="Q3122" i="1"/>
  <c r="AG3124" i="1"/>
  <c r="O3124" i="1"/>
  <c r="O3125" i="1"/>
  <c r="O3130" i="1"/>
  <c r="R3134" i="1"/>
  <c r="AG3134" i="1" s="1"/>
  <c r="Q3134" i="1"/>
  <c r="Q3136" i="1"/>
  <c r="AG3136" i="1"/>
  <c r="O3136" i="1"/>
  <c r="N3137" i="1"/>
  <c r="AG3137" i="1" s="1"/>
  <c r="O3141" i="1"/>
  <c r="O3146" i="1"/>
  <c r="R3150" i="1"/>
  <c r="AG3150" i="1" s="1"/>
  <c r="Q3150" i="1"/>
  <c r="Q3152" i="1"/>
  <c r="AG3152" i="1"/>
  <c r="O3152" i="1"/>
  <c r="N3153" i="1"/>
  <c r="AG3153" i="1" s="1"/>
  <c r="O3157" i="1"/>
  <c r="O3162" i="1"/>
  <c r="R3166" i="1"/>
  <c r="AG3166" i="1" s="1"/>
  <c r="Q3166" i="1"/>
  <c r="Q3168" i="1"/>
  <c r="AG3168" i="1"/>
  <c r="O3168" i="1"/>
  <c r="N3169" i="1"/>
  <c r="AG3169" i="1" s="1"/>
  <c r="O3173" i="1"/>
  <c r="O3178" i="1"/>
  <c r="R3182" i="1"/>
  <c r="AG3182" i="1" s="1"/>
  <c r="Q3182" i="1"/>
  <c r="Q3184" i="1"/>
  <c r="AG3184" i="1"/>
  <c r="O3184" i="1"/>
  <c r="N3185" i="1"/>
  <c r="AG3185" i="1" s="1"/>
  <c r="O3189" i="1"/>
  <c r="O3194" i="1"/>
  <c r="R3198" i="1"/>
  <c r="AG3198" i="1" s="1"/>
  <c r="Q3198" i="1"/>
  <c r="Q3200" i="1"/>
  <c r="AG3200" i="1"/>
  <c r="O3200" i="1"/>
  <c r="N3201" i="1"/>
  <c r="AG3201" i="1" s="1"/>
  <c r="O3205" i="1"/>
  <c r="O3210" i="1"/>
  <c r="N3213" i="1"/>
  <c r="AG3213" i="1" s="1"/>
  <c r="O3217" i="1"/>
  <c r="O3222" i="1"/>
  <c r="N3225" i="1"/>
  <c r="AG3225" i="1" s="1"/>
  <c r="O3229" i="1"/>
  <c r="O3234" i="1"/>
  <c r="R3238" i="1"/>
  <c r="AG3238" i="1" s="1"/>
  <c r="Q3238" i="1"/>
  <c r="Q3240" i="1"/>
  <c r="AG3240" i="1"/>
  <c r="O3240" i="1"/>
  <c r="N3241" i="1"/>
  <c r="AG3241" i="1" s="1"/>
  <c r="O3245" i="1"/>
  <c r="O3250" i="1"/>
  <c r="R3254" i="1"/>
  <c r="AG3254" i="1" s="1"/>
  <c r="Q3254" i="1"/>
  <c r="Q3256" i="1"/>
  <c r="AG3256" i="1"/>
  <c r="O3256" i="1"/>
  <c r="N3257" i="1"/>
  <c r="AG3257" i="1" s="1"/>
  <c r="O3261" i="1"/>
  <c r="O3266" i="1"/>
  <c r="R3270" i="1"/>
  <c r="AG3270" i="1" s="1"/>
  <c r="Q3270" i="1"/>
  <c r="Q3272" i="1"/>
  <c r="AG3272" i="1"/>
  <c r="O3272" i="1"/>
  <c r="N3273" i="1"/>
  <c r="AG3273" i="1" s="1"/>
  <c r="O3277" i="1"/>
  <c r="O3282" i="1"/>
  <c r="R3286" i="1"/>
  <c r="AG3286" i="1" s="1"/>
  <c r="Q3286" i="1"/>
  <c r="Q3288" i="1"/>
  <c r="AG3288" i="1"/>
  <c r="O3288" i="1"/>
  <c r="N3289" i="1"/>
  <c r="AG3289" i="1" s="1"/>
  <c r="O3293" i="1"/>
  <c r="R3298" i="1"/>
  <c r="AG3298" i="1" s="1"/>
  <c r="Q3298" i="1"/>
  <c r="AG3300" i="1"/>
  <c r="O3300" i="1"/>
  <c r="O3301" i="1"/>
  <c r="O3306" i="1"/>
  <c r="N3309" i="1"/>
  <c r="AG3309" i="1" s="1"/>
  <c r="O3313" i="1"/>
  <c r="O3318" i="1"/>
  <c r="R3322" i="1"/>
  <c r="AG3322" i="1" s="1"/>
  <c r="Q3322" i="1"/>
  <c r="Q3324" i="1"/>
  <c r="AG3324" i="1"/>
  <c r="O3324" i="1"/>
  <c r="N3325" i="1"/>
  <c r="AG3325" i="1" s="1"/>
  <c r="O3329" i="1"/>
  <c r="O3334" i="1"/>
  <c r="R3338" i="1"/>
  <c r="AG3338" i="1" s="1"/>
  <c r="Q3338" i="1"/>
  <c r="Q3340" i="1"/>
  <c r="AG3340" i="1"/>
  <c r="O3340" i="1"/>
  <c r="N3341" i="1"/>
  <c r="AG3341" i="1" s="1"/>
  <c r="O3345" i="1"/>
  <c r="O3350" i="1"/>
  <c r="R3354" i="1"/>
  <c r="AG3354" i="1" s="1"/>
  <c r="Q3354" i="1"/>
  <c r="Q3356" i="1"/>
  <c r="AG3356" i="1"/>
  <c r="O3356" i="1"/>
  <c r="N3357" i="1"/>
  <c r="AG3357" i="1" s="1"/>
  <c r="O3361" i="1"/>
  <c r="O3366" i="1"/>
  <c r="R3370" i="1"/>
  <c r="AG3370" i="1" s="1"/>
  <c r="Q3370" i="1"/>
  <c r="Q3372" i="1"/>
  <c r="AG3372" i="1"/>
  <c r="O3372" i="1"/>
  <c r="N3373" i="1"/>
  <c r="AG3373" i="1" s="1"/>
  <c r="O3377" i="1"/>
  <c r="R3382" i="1"/>
  <c r="AG3382" i="1" s="1"/>
  <c r="Q3382" i="1"/>
  <c r="Q3384" i="1"/>
  <c r="AG3384" i="1"/>
  <c r="O3384" i="1"/>
  <c r="N3385" i="1"/>
  <c r="AG3385" i="1" s="1"/>
  <c r="O3389" i="1"/>
  <c r="O3394" i="1"/>
  <c r="R3398" i="1"/>
  <c r="AG3398" i="1" s="1"/>
  <c r="Q3398" i="1"/>
  <c r="AG3400" i="1"/>
  <c r="O3400" i="1"/>
  <c r="O3401" i="1"/>
  <c r="O3406" i="1"/>
  <c r="R3410" i="1"/>
  <c r="AG3410" i="1" s="1"/>
  <c r="Q3410" i="1"/>
  <c r="Q3412" i="1"/>
  <c r="AG3412" i="1"/>
  <c r="O3412" i="1"/>
  <c r="N3413" i="1"/>
  <c r="AG3413" i="1" s="1"/>
  <c r="O3417" i="1"/>
  <c r="O3422" i="1"/>
  <c r="R3426" i="1"/>
  <c r="AG3426" i="1" s="1"/>
  <c r="Q3426" i="1"/>
  <c r="Q3428" i="1"/>
  <c r="AG3428" i="1"/>
  <c r="O3428" i="1"/>
  <c r="N3429" i="1"/>
  <c r="AG3429" i="1" s="1"/>
  <c r="O3433" i="1"/>
  <c r="O3438" i="1"/>
  <c r="R3442" i="1"/>
  <c r="AG3442" i="1" s="1"/>
  <c r="Q3442" i="1"/>
  <c r="Q3444" i="1"/>
  <c r="AG3444" i="1"/>
  <c r="O3444" i="1"/>
  <c r="N3445" i="1"/>
  <c r="AG3445" i="1" s="1"/>
  <c r="O3449" i="1"/>
  <c r="O3454" i="1"/>
  <c r="R3458" i="1"/>
  <c r="AG3458" i="1" s="1"/>
  <c r="Q3458" i="1"/>
  <c r="Q3460" i="1"/>
  <c r="AG3460" i="1"/>
  <c r="O3460" i="1"/>
  <c r="N3461" i="1"/>
  <c r="AG3461" i="1" s="1"/>
  <c r="O3465" i="1"/>
  <c r="O3470" i="1"/>
  <c r="N3473" i="1"/>
  <c r="AG3473" i="1" s="1"/>
  <c r="O3478" i="1"/>
  <c r="R3482" i="1"/>
  <c r="AG3482" i="1" s="1"/>
  <c r="Q3482" i="1"/>
  <c r="Q3484" i="1"/>
  <c r="AG3484" i="1"/>
  <c r="O3484" i="1"/>
  <c r="N3485" i="1"/>
  <c r="AG3485" i="1" s="1"/>
  <c r="O3490" i="1"/>
  <c r="R3494" i="1"/>
  <c r="AG3494" i="1" s="1"/>
  <c r="Q3494" i="1"/>
  <c r="Q3496" i="1"/>
  <c r="AG3496" i="1"/>
  <c r="O3496" i="1"/>
  <c r="N3497" i="1"/>
  <c r="AG3497" i="1" s="1"/>
  <c r="O3501" i="1"/>
  <c r="AG3524" i="1"/>
  <c r="O3524" i="1"/>
  <c r="Q3524" i="1"/>
  <c r="R3526" i="1"/>
  <c r="AG3526" i="1" s="1"/>
  <c r="Q3526" i="1"/>
  <c r="O3533" i="1"/>
  <c r="AG3548" i="1"/>
  <c r="O3548" i="1"/>
  <c r="Q3548" i="1"/>
  <c r="R3550" i="1"/>
  <c r="AG3550" i="1" s="1"/>
  <c r="Q3550" i="1"/>
  <c r="O3557" i="1"/>
  <c r="R3557" i="1"/>
  <c r="Q3557" i="1"/>
  <c r="AG3567" i="1"/>
  <c r="O3567" i="1"/>
  <c r="AG3584" i="1"/>
  <c r="O3584" i="1"/>
  <c r="Q3584" i="1"/>
  <c r="R3590" i="1"/>
  <c r="Q3590" i="1"/>
  <c r="AG3622" i="1"/>
  <c r="AG3636" i="1"/>
  <c r="O3636" i="1"/>
  <c r="R3636" i="1"/>
  <c r="AG3646" i="1"/>
  <c r="AG3658" i="1"/>
  <c r="O3676" i="1"/>
  <c r="R3676" i="1"/>
  <c r="AG3676" i="1" s="1"/>
  <c r="O3709" i="1"/>
  <c r="AG3766" i="1"/>
  <c r="Q3784" i="1"/>
  <c r="AG3784" i="1"/>
  <c r="O3784" i="1"/>
  <c r="AG3790" i="1"/>
  <c r="R3798" i="1"/>
  <c r="AG3798" i="1" s="1"/>
  <c r="Q3798" i="1"/>
  <c r="Q3820" i="1"/>
  <c r="AG3820" i="1"/>
  <c r="O3820" i="1"/>
  <c r="AG3830" i="1"/>
  <c r="AG3878" i="1"/>
  <c r="Q3892" i="1"/>
  <c r="AG3892" i="1"/>
  <c r="O3892" i="1"/>
  <c r="Q3908" i="1"/>
  <c r="AG3908" i="1"/>
  <c r="O3908" i="1"/>
  <c r="AG3922" i="1"/>
  <c r="AG3926" i="1"/>
  <c r="Q3956" i="1"/>
  <c r="AG3956" i="1"/>
  <c r="O3956" i="1"/>
  <c r="Q4058" i="1"/>
  <c r="R4058" i="1"/>
  <c r="Q4108" i="1"/>
  <c r="R4108" i="1"/>
  <c r="Q4140" i="1"/>
  <c r="R4140" i="1"/>
  <c r="R4180" i="1"/>
  <c r="Q4180" i="1"/>
  <c r="R4196" i="1"/>
  <c r="Q4196" i="1"/>
  <c r="AG4348" i="1"/>
  <c r="AG4487" i="1"/>
  <c r="AG4682" i="1"/>
  <c r="AG4744" i="1"/>
  <c r="O4744" i="1"/>
  <c r="R4758" i="1"/>
  <c r="Q4758" i="1"/>
  <c r="R4806" i="1"/>
  <c r="AG4806" i="1" s="1"/>
  <c r="Q4806" i="1"/>
  <c r="AG2763" i="1"/>
  <c r="AG2767" i="1"/>
  <c r="AG2831" i="1"/>
  <c r="AG2899" i="1"/>
  <c r="AG2907" i="1"/>
  <c r="AG2915" i="1"/>
  <c r="AG2959" i="1"/>
  <c r="AG2963" i="1"/>
  <c r="AG2979" i="1"/>
  <c r="AG2983" i="1"/>
  <c r="AG2987" i="1"/>
  <c r="AG2991" i="1"/>
  <c r="AG2995" i="1"/>
  <c r="AG2999" i="1"/>
  <c r="AG3003" i="1"/>
  <c r="AG3007" i="1"/>
  <c r="AG3011" i="1"/>
  <c r="AG3015" i="1"/>
  <c r="AG3019" i="1"/>
  <c r="AG3023" i="1"/>
  <c r="AG3027" i="1"/>
  <c r="AG3031" i="1"/>
  <c r="AG3035" i="1"/>
  <c r="AG3039" i="1"/>
  <c r="AG3043" i="1"/>
  <c r="AG3047" i="1"/>
  <c r="AG3051" i="1"/>
  <c r="AG3055" i="1"/>
  <c r="AG3059" i="1"/>
  <c r="AG3063" i="1"/>
  <c r="AG3067" i="1"/>
  <c r="AG3071" i="1"/>
  <c r="AG3075" i="1"/>
  <c r="AG3079" i="1"/>
  <c r="AG3083" i="1"/>
  <c r="AG3087" i="1"/>
  <c r="AG3091" i="1"/>
  <c r="AG3095" i="1"/>
  <c r="AG3099" i="1"/>
  <c r="AG3103" i="1"/>
  <c r="AG3107" i="1"/>
  <c r="AG3111" i="1"/>
  <c r="AG3115" i="1"/>
  <c r="AG3119" i="1"/>
  <c r="AG3123" i="1"/>
  <c r="AG3127" i="1"/>
  <c r="AG3131" i="1"/>
  <c r="AG3135" i="1"/>
  <c r="AG3139" i="1"/>
  <c r="AG3143" i="1"/>
  <c r="AG3147" i="1"/>
  <c r="AG3151" i="1"/>
  <c r="AG3155" i="1"/>
  <c r="AG3159" i="1"/>
  <c r="AG3163" i="1"/>
  <c r="AG3167" i="1"/>
  <c r="AG3171" i="1"/>
  <c r="AG3175" i="1"/>
  <c r="AG3179" i="1"/>
  <c r="AG3183" i="1"/>
  <c r="AG3187" i="1"/>
  <c r="AG3191" i="1"/>
  <c r="AG3195" i="1"/>
  <c r="AG3199" i="1"/>
  <c r="AG3203" i="1"/>
  <c r="AG3207" i="1"/>
  <c r="AG3211" i="1"/>
  <c r="AG3215" i="1"/>
  <c r="AG3219" i="1"/>
  <c r="AG3223" i="1"/>
  <c r="AG3227" i="1"/>
  <c r="AG3231" i="1"/>
  <c r="AG3235" i="1"/>
  <c r="AG3239" i="1"/>
  <c r="AG3243" i="1"/>
  <c r="AG3247" i="1"/>
  <c r="AG3251" i="1"/>
  <c r="AG3255" i="1"/>
  <c r="AG3259" i="1"/>
  <c r="AG3263" i="1"/>
  <c r="AG3267" i="1"/>
  <c r="AG3271" i="1"/>
  <c r="AG3275" i="1"/>
  <c r="AG3279" i="1"/>
  <c r="AG3283" i="1"/>
  <c r="AG3287" i="1"/>
  <c r="AG3291" i="1"/>
  <c r="AG3295" i="1"/>
  <c r="AG3299" i="1"/>
  <c r="AG3303" i="1"/>
  <c r="AG3307" i="1"/>
  <c r="AG3311" i="1"/>
  <c r="AG3315" i="1"/>
  <c r="AG3319" i="1"/>
  <c r="AG3323" i="1"/>
  <c r="AG3327" i="1"/>
  <c r="AG3331" i="1"/>
  <c r="AG3335" i="1"/>
  <c r="AG3339" i="1"/>
  <c r="AG3343" i="1"/>
  <c r="AG3347" i="1"/>
  <c r="AG3351" i="1"/>
  <c r="AG3355" i="1"/>
  <c r="AG3359" i="1"/>
  <c r="AG3363" i="1"/>
  <c r="AG3367" i="1"/>
  <c r="AG3371" i="1"/>
  <c r="AG3375" i="1"/>
  <c r="AG3379" i="1"/>
  <c r="AG3383" i="1"/>
  <c r="AG3387" i="1"/>
  <c r="AG3391" i="1"/>
  <c r="AG3395" i="1"/>
  <c r="AG3399" i="1"/>
  <c r="AG3403" i="1"/>
  <c r="AG3407" i="1"/>
  <c r="AG3411" i="1"/>
  <c r="AG3415" i="1"/>
  <c r="AG3419" i="1"/>
  <c r="AG3423" i="1"/>
  <c r="AG3427" i="1"/>
  <c r="AG3431" i="1"/>
  <c r="AG3435" i="1"/>
  <c r="AG3439" i="1"/>
  <c r="AG3443" i="1"/>
  <c r="AG3447" i="1"/>
  <c r="AG3451" i="1"/>
  <c r="AG3455" i="1"/>
  <c r="AG3459" i="1"/>
  <c r="AG3463" i="1"/>
  <c r="AG3467" i="1"/>
  <c r="AG3471" i="1"/>
  <c r="AG3475" i="1"/>
  <c r="AG3479" i="1"/>
  <c r="AG3483" i="1"/>
  <c r="AG3487" i="1"/>
  <c r="AG3491" i="1"/>
  <c r="AG3495" i="1"/>
  <c r="AG3499" i="1"/>
  <c r="Q3507" i="1"/>
  <c r="AG3507" i="1"/>
  <c r="N3509" i="1"/>
  <c r="AG3509" i="1" s="1"/>
  <c r="Q3515" i="1"/>
  <c r="AG3515" i="1"/>
  <c r="N3517" i="1"/>
  <c r="AG3517" i="1" s="1"/>
  <c r="Q3523" i="1"/>
  <c r="AG3523" i="1"/>
  <c r="N3525" i="1"/>
  <c r="AG3525" i="1" s="1"/>
  <c r="Q3531" i="1"/>
  <c r="AG3531" i="1"/>
  <c r="N3533" i="1"/>
  <c r="AG3533" i="1" s="1"/>
  <c r="Q3539" i="1"/>
  <c r="AG3539" i="1"/>
  <c r="N3541" i="1"/>
  <c r="AG3541" i="1" s="1"/>
  <c r="Q3547" i="1"/>
  <c r="AG3547" i="1"/>
  <c r="N3549" i="1"/>
  <c r="AG3549" i="1" s="1"/>
  <c r="AG3555" i="1"/>
  <c r="R3555" i="1"/>
  <c r="AG3556" i="1"/>
  <c r="O3556" i="1"/>
  <c r="R3558" i="1"/>
  <c r="AG3558" i="1" s="1"/>
  <c r="Q3558" i="1"/>
  <c r="AG3564" i="1"/>
  <c r="O3564" i="1"/>
  <c r="O3565" i="1"/>
  <c r="R3566" i="1"/>
  <c r="AG3566" i="1" s="1"/>
  <c r="Q3566" i="1"/>
  <c r="N3569" i="1"/>
  <c r="AG3569" i="1" s="1"/>
  <c r="Z3574" i="1"/>
  <c r="AG3575" i="1"/>
  <c r="N3577" i="1"/>
  <c r="AG3577" i="1" s="1"/>
  <c r="O3581" i="1"/>
  <c r="Q3583" i="1"/>
  <c r="AG3583" i="1"/>
  <c r="N3585" i="1"/>
  <c r="AG3585" i="1" s="1"/>
  <c r="O3590" i="1"/>
  <c r="R3594" i="1"/>
  <c r="AG3594" i="1" s="1"/>
  <c r="Q3594" i="1"/>
  <c r="Q3596" i="1"/>
  <c r="AG3596" i="1"/>
  <c r="O3596" i="1"/>
  <c r="N3597" i="1"/>
  <c r="AG3597" i="1" s="1"/>
  <c r="AG3599" i="1"/>
  <c r="O3606" i="1"/>
  <c r="R3610" i="1"/>
  <c r="AG3610" i="1" s="1"/>
  <c r="Q3610" i="1"/>
  <c r="Q3612" i="1"/>
  <c r="AG3612" i="1"/>
  <c r="O3612" i="1"/>
  <c r="N3613" i="1"/>
  <c r="AG3613" i="1" s="1"/>
  <c r="AG3615" i="1"/>
  <c r="O3622" i="1"/>
  <c r="R3626" i="1"/>
  <c r="AG3626" i="1" s="1"/>
  <c r="Q3626" i="1"/>
  <c r="N3629" i="1"/>
  <c r="AG3629" i="1" s="1"/>
  <c r="AG3631" i="1"/>
  <c r="O3633" i="1"/>
  <c r="O3634" i="1"/>
  <c r="N3637" i="1"/>
  <c r="AG3637" i="1" s="1"/>
  <c r="AG3639" i="1"/>
  <c r="O3641" i="1"/>
  <c r="O3642" i="1"/>
  <c r="R3646" i="1"/>
  <c r="Q3646" i="1"/>
  <c r="Q3648" i="1"/>
  <c r="AG3648" i="1"/>
  <c r="O3648" i="1"/>
  <c r="N3649" i="1"/>
  <c r="AG3649" i="1" s="1"/>
  <c r="AG3651" i="1"/>
  <c r="O3657" i="1"/>
  <c r="O3658" i="1"/>
  <c r="R3662" i="1"/>
  <c r="AG3662" i="1" s="1"/>
  <c r="Q3662" i="1"/>
  <c r="Q3664" i="1"/>
  <c r="AG3664" i="1"/>
  <c r="O3664" i="1"/>
  <c r="N3665" i="1"/>
  <c r="AG3665" i="1" s="1"/>
  <c r="AG3667" i="1"/>
  <c r="AG3677" i="1"/>
  <c r="AG3679" i="1"/>
  <c r="R3690" i="1"/>
  <c r="AG3690" i="1" s="1"/>
  <c r="Q3690" i="1"/>
  <c r="AG3692" i="1"/>
  <c r="O3692" i="1"/>
  <c r="AG3705" i="1"/>
  <c r="AG3707" i="1"/>
  <c r="O3722" i="1"/>
  <c r="R3726" i="1"/>
  <c r="AG3726" i="1" s="1"/>
  <c r="Q3726" i="1"/>
  <c r="AG3728" i="1"/>
  <c r="O3728" i="1"/>
  <c r="R3738" i="1"/>
  <c r="AG3738" i="1" s="1"/>
  <c r="Q3738" i="1"/>
  <c r="AG3740" i="1"/>
  <c r="O3740" i="1"/>
  <c r="O3745" i="1"/>
  <c r="O3746" i="1"/>
  <c r="R3750" i="1"/>
  <c r="AG3750" i="1" s="1"/>
  <c r="Q3750" i="1"/>
  <c r="R3754" i="1"/>
  <c r="AG3754" i="1" s="1"/>
  <c r="Q3754" i="1"/>
  <c r="Q3756" i="1"/>
  <c r="AG3756" i="1"/>
  <c r="O3756" i="1"/>
  <c r="N3757" i="1"/>
  <c r="AG3757" i="1" s="1"/>
  <c r="AG3759" i="1"/>
  <c r="O3765" i="1"/>
  <c r="O3766" i="1"/>
  <c r="R3770" i="1"/>
  <c r="Q3770" i="1"/>
  <c r="Q3772" i="1"/>
  <c r="AG3772" i="1"/>
  <c r="O3772" i="1"/>
  <c r="N3773" i="1"/>
  <c r="AG3773" i="1" s="1"/>
  <c r="AG3775" i="1"/>
  <c r="O3782" i="1"/>
  <c r="R3786" i="1"/>
  <c r="AG3786" i="1" s="1"/>
  <c r="Q3786" i="1"/>
  <c r="Q3788" i="1"/>
  <c r="AG3788" i="1"/>
  <c r="O3788" i="1"/>
  <c r="AG3789" i="1"/>
  <c r="AG3791" i="1"/>
  <c r="AG3801" i="1"/>
  <c r="AG3803" i="1"/>
  <c r="AG3809" i="1"/>
  <c r="Q3812" i="1"/>
  <c r="AG3812" i="1"/>
  <c r="O3812" i="1"/>
  <c r="AG3813" i="1"/>
  <c r="Q3816" i="1"/>
  <c r="AG3816" i="1"/>
  <c r="O3816" i="1"/>
  <c r="AG3819" i="1"/>
  <c r="R3822" i="1"/>
  <c r="Q3822" i="1"/>
  <c r="R3830" i="1"/>
  <c r="Q3830" i="1"/>
  <c r="AG3833" i="1"/>
  <c r="R3834" i="1"/>
  <c r="AG3834" i="1" s="1"/>
  <c r="Q3834" i="1"/>
  <c r="AG3837" i="1"/>
  <c r="R3838" i="1"/>
  <c r="Q3838" i="1"/>
  <c r="AG3841" i="1"/>
  <c r="R3842" i="1"/>
  <c r="AG3842" i="1" s="1"/>
  <c r="Q3842" i="1"/>
  <c r="AG3845" i="1"/>
  <c r="R3846" i="1"/>
  <c r="AG3846" i="1" s="1"/>
  <c r="Q3846" i="1"/>
  <c r="AG3849" i="1"/>
  <c r="R3850" i="1"/>
  <c r="AG3850" i="1" s="1"/>
  <c r="Q3850" i="1"/>
  <c r="AG3853" i="1"/>
  <c r="R3854" i="1"/>
  <c r="AG3854" i="1" s="1"/>
  <c r="Q3854" i="1"/>
  <c r="AG3855" i="1"/>
  <c r="AG3857" i="1"/>
  <c r="R3858" i="1"/>
  <c r="AG3858" i="1" s="1"/>
  <c r="Q3858" i="1"/>
  <c r="AG3859" i="1"/>
  <c r="AG3861" i="1"/>
  <c r="R3862" i="1"/>
  <c r="AG3862" i="1" s="1"/>
  <c r="Q3862" i="1"/>
  <c r="AG3863" i="1"/>
  <c r="AG3865" i="1"/>
  <c r="R3866" i="1"/>
  <c r="AG3866" i="1" s="1"/>
  <c r="Q3866" i="1"/>
  <c r="AG3867" i="1"/>
  <c r="AG3869" i="1"/>
  <c r="R3870" i="1"/>
  <c r="AG3870" i="1" s="1"/>
  <c r="Q3870" i="1"/>
  <c r="AG3871" i="1"/>
  <c r="R3914" i="1"/>
  <c r="Q3914" i="1"/>
  <c r="AG3915" i="1"/>
  <c r="AG3917" i="1"/>
  <c r="R3918" i="1"/>
  <c r="AG3918" i="1" s="1"/>
  <c r="Q3918" i="1"/>
  <c r="AG3919" i="1"/>
  <c r="Q3932" i="1"/>
  <c r="AG3932" i="1"/>
  <c r="O3932" i="1"/>
  <c r="Q3936" i="1"/>
  <c r="AG3936" i="1"/>
  <c r="O3936" i="1"/>
  <c r="Q3940" i="1"/>
  <c r="AG3940" i="1"/>
  <c r="O3940" i="1"/>
  <c r="Q3944" i="1"/>
  <c r="AG3944" i="1"/>
  <c r="O3944" i="1"/>
  <c r="R3958" i="1"/>
  <c r="AG3958" i="1" s="1"/>
  <c r="Q3958" i="1"/>
  <c r="AG3961" i="1"/>
  <c r="R3962" i="1"/>
  <c r="AG3962" i="1" s="1"/>
  <c r="Q3962" i="1"/>
  <c r="Q3998" i="1"/>
  <c r="R3998" i="1"/>
  <c r="Q4022" i="1"/>
  <c r="R4022" i="1"/>
  <c r="AG4022" i="1" s="1"/>
  <c r="Q4050" i="1"/>
  <c r="R4050" i="1"/>
  <c r="AG4050" i="1" s="1"/>
  <c r="Q4084" i="1"/>
  <c r="R4084" i="1"/>
  <c r="Q4132" i="1"/>
  <c r="R4132" i="1"/>
  <c r="O4133" i="1"/>
  <c r="Q4158" i="1"/>
  <c r="R4158" i="1"/>
  <c r="AG4158" i="1" s="1"/>
  <c r="O4159" i="1"/>
  <c r="AG4170" i="1"/>
  <c r="O4170" i="1"/>
  <c r="O4177" i="1"/>
  <c r="AG4224" i="1"/>
  <c r="R4264" i="1"/>
  <c r="Q4264" i="1"/>
  <c r="R4280" i="1"/>
  <c r="Q4280" i="1"/>
  <c r="AG4292" i="1"/>
  <c r="R4324" i="1"/>
  <c r="Q4324" i="1"/>
  <c r="AG4351" i="1"/>
  <c r="O4397" i="1"/>
  <c r="AG4406" i="1"/>
  <c r="O4406" i="1"/>
  <c r="R4406" i="1"/>
  <c r="R4420" i="1"/>
  <c r="Q4420" i="1"/>
  <c r="AG4430" i="1"/>
  <c r="O4430" i="1"/>
  <c r="R4430" i="1"/>
  <c r="AG4439" i="1"/>
  <c r="O4453" i="1"/>
  <c r="AG4462" i="1"/>
  <c r="O4462" i="1"/>
  <c r="R4462" i="1"/>
  <c r="O4485" i="1"/>
  <c r="AG4488" i="1"/>
  <c r="AG4494" i="1"/>
  <c r="O4494" i="1"/>
  <c r="R4494" i="1"/>
  <c r="O4517" i="1"/>
  <c r="AG4556" i="1"/>
  <c r="R4584" i="1"/>
  <c r="Q4584" i="1"/>
  <c r="AG4592" i="1"/>
  <c r="Q4636" i="1"/>
  <c r="R4636" i="1"/>
  <c r="O4699" i="1"/>
  <c r="O2785" i="1"/>
  <c r="O2789" i="1"/>
  <c r="O2793" i="1"/>
  <c r="O2797" i="1"/>
  <c r="O2801" i="1"/>
  <c r="O2805" i="1"/>
  <c r="O2809" i="1"/>
  <c r="O2813" i="1"/>
  <c r="O2817" i="1"/>
  <c r="O2821" i="1"/>
  <c r="O2825" i="1"/>
  <c r="O2829" i="1"/>
  <c r="O2833" i="1"/>
  <c r="O2837" i="1"/>
  <c r="O2841" i="1"/>
  <c r="O2845" i="1"/>
  <c r="O2853" i="1"/>
  <c r="O2857" i="1"/>
  <c r="O2861" i="1"/>
  <c r="O2865" i="1"/>
  <c r="O2869" i="1"/>
  <c r="O2873" i="1"/>
  <c r="O2877" i="1"/>
  <c r="O2885" i="1"/>
  <c r="O2889" i="1"/>
  <c r="O2893" i="1"/>
  <c r="O2897" i="1"/>
  <c r="O2901" i="1"/>
  <c r="O2905" i="1"/>
  <c r="O2917" i="1"/>
  <c r="O2921" i="1"/>
  <c r="O2925" i="1"/>
  <c r="O2929" i="1"/>
  <c r="O2933" i="1"/>
  <c r="O2937" i="1"/>
  <c r="O2945" i="1"/>
  <c r="O2949" i="1"/>
  <c r="O2953" i="1"/>
  <c r="O2957" i="1"/>
  <c r="O2965" i="1"/>
  <c r="O2969" i="1"/>
  <c r="O2973" i="1"/>
  <c r="O2977" i="1"/>
  <c r="AG3504" i="1"/>
  <c r="O3504" i="1"/>
  <c r="R3506" i="1"/>
  <c r="AG3506" i="1" s="1"/>
  <c r="Q3506" i="1"/>
  <c r="AG3512" i="1"/>
  <c r="O3512" i="1"/>
  <c r="R3514" i="1"/>
  <c r="AG3514" i="1" s="1"/>
  <c r="Q3514" i="1"/>
  <c r="AG3520" i="1"/>
  <c r="O3520" i="1"/>
  <c r="O3521" i="1"/>
  <c r="R3522" i="1"/>
  <c r="AG3522" i="1" s="1"/>
  <c r="Q3522" i="1"/>
  <c r="AG3528" i="1"/>
  <c r="O3528" i="1"/>
  <c r="R3530" i="1"/>
  <c r="Q3530" i="1"/>
  <c r="AG3536" i="1"/>
  <c r="O3536" i="1"/>
  <c r="R3538" i="1"/>
  <c r="AG3538" i="1" s="1"/>
  <c r="Q3538" i="1"/>
  <c r="AG3544" i="1"/>
  <c r="O3544" i="1"/>
  <c r="R3546" i="1"/>
  <c r="AG3546" i="1" s="1"/>
  <c r="Q3546" i="1"/>
  <c r="AG3552" i="1"/>
  <c r="O3552" i="1"/>
  <c r="O3553" i="1"/>
  <c r="R3554" i="1"/>
  <c r="AG3554" i="1" s="1"/>
  <c r="Q3554" i="1"/>
  <c r="N3557" i="1"/>
  <c r="AG3557" i="1" s="1"/>
  <c r="Q3563" i="1"/>
  <c r="AG3563" i="1"/>
  <c r="N3565" i="1"/>
  <c r="AG3565" i="1" s="1"/>
  <c r="AG3572" i="1"/>
  <c r="O3572" i="1"/>
  <c r="R3574" i="1"/>
  <c r="AG3574" i="1" s="1"/>
  <c r="Q3574" i="1"/>
  <c r="AG3580" i="1"/>
  <c r="O3580" i="1"/>
  <c r="R3582" i="1"/>
  <c r="AG3582" i="1" s="1"/>
  <c r="Q3582" i="1"/>
  <c r="O3593" i="1"/>
  <c r="O3594" i="1"/>
  <c r="R3598" i="1"/>
  <c r="AG3598" i="1" s="1"/>
  <c r="Q3598" i="1"/>
  <c r="Q3600" i="1"/>
  <c r="AG3600" i="1"/>
  <c r="O3600" i="1"/>
  <c r="N3601" i="1"/>
  <c r="AG3601" i="1" s="1"/>
  <c r="AG3603" i="1"/>
  <c r="O3609" i="1"/>
  <c r="O3610" i="1"/>
  <c r="R3614" i="1"/>
  <c r="Q3614" i="1"/>
  <c r="Q3616" i="1"/>
  <c r="AG3616" i="1"/>
  <c r="O3616" i="1"/>
  <c r="N3617" i="1"/>
  <c r="AG3617" i="1" s="1"/>
  <c r="AG3619" i="1"/>
  <c r="O3625" i="1"/>
  <c r="O3626" i="1"/>
  <c r="R3630" i="1"/>
  <c r="AG3630" i="1" s="1"/>
  <c r="Q3630" i="1"/>
  <c r="AG3632" i="1"/>
  <c r="O3632" i="1"/>
  <c r="R3638" i="1"/>
  <c r="AG3638" i="1" s="1"/>
  <c r="Q3638" i="1"/>
  <c r="AG3640" i="1"/>
  <c r="O3640" i="1"/>
  <c r="O3645" i="1"/>
  <c r="O3646" i="1"/>
  <c r="R3650" i="1"/>
  <c r="AG3650" i="1" s="1"/>
  <c r="Q3650" i="1"/>
  <c r="Q3652" i="1"/>
  <c r="AG3652" i="1"/>
  <c r="O3652" i="1"/>
  <c r="N3653" i="1"/>
  <c r="AG3653" i="1" s="1"/>
  <c r="AG3655" i="1"/>
  <c r="O3661" i="1"/>
  <c r="O3662" i="1"/>
  <c r="R3666" i="1"/>
  <c r="AG3666" i="1" s="1"/>
  <c r="Q3666" i="1"/>
  <c r="Q3668" i="1"/>
  <c r="AG3668" i="1"/>
  <c r="O3668" i="1"/>
  <c r="N3669" i="1"/>
  <c r="AG3669" i="1" s="1"/>
  <c r="AG3671" i="1"/>
  <c r="R3678" i="1"/>
  <c r="AG3678" i="1" s="1"/>
  <c r="Q3678" i="1"/>
  <c r="Q3680" i="1"/>
  <c r="AG3680" i="1"/>
  <c r="O3680" i="1"/>
  <c r="N3681" i="1"/>
  <c r="AG3681" i="1" s="1"/>
  <c r="AG3683" i="1"/>
  <c r="O3689" i="1"/>
  <c r="O3690" i="1"/>
  <c r="N3693" i="1"/>
  <c r="AG3693" i="1" s="1"/>
  <c r="Q3696" i="1"/>
  <c r="AG3696" i="1"/>
  <c r="O3696" i="1"/>
  <c r="N3697" i="1"/>
  <c r="AG3697" i="1" s="1"/>
  <c r="AG3699" i="1"/>
  <c r="R3706" i="1"/>
  <c r="Q3706" i="1"/>
  <c r="Q3708" i="1"/>
  <c r="AG3708" i="1"/>
  <c r="O3708" i="1"/>
  <c r="N3709" i="1"/>
  <c r="AG3709" i="1" s="1"/>
  <c r="AG3711" i="1"/>
  <c r="O3725" i="1"/>
  <c r="O3726" i="1"/>
  <c r="N3729" i="1"/>
  <c r="AG3729" i="1" s="1"/>
  <c r="Q3732" i="1"/>
  <c r="AG3732" i="1"/>
  <c r="O3732" i="1"/>
  <c r="N3733" i="1"/>
  <c r="AG3733" i="1" s="1"/>
  <c r="AG3735" i="1"/>
  <c r="O3737" i="1"/>
  <c r="O3738" i="1"/>
  <c r="N3741" i="1"/>
  <c r="AG3741" i="1" s="1"/>
  <c r="AG3743" i="1"/>
  <c r="O3749" i="1"/>
  <c r="O3750" i="1"/>
  <c r="O3753" i="1"/>
  <c r="O3754" i="1"/>
  <c r="R3758" i="1"/>
  <c r="AG3758" i="1" s="1"/>
  <c r="Q3758" i="1"/>
  <c r="Q3760" i="1"/>
  <c r="AG3760" i="1"/>
  <c r="O3760" i="1"/>
  <c r="N3761" i="1"/>
  <c r="AG3761" i="1" s="1"/>
  <c r="AG3763" i="1"/>
  <c r="O3769" i="1"/>
  <c r="O3770" i="1"/>
  <c r="R3774" i="1"/>
  <c r="AG3774" i="1" s="1"/>
  <c r="Q3774" i="1"/>
  <c r="Q3776" i="1"/>
  <c r="AG3776" i="1"/>
  <c r="O3776" i="1"/>
  <c r="N3777" i="1"/>
  <c r="AG3777" i="1" s="1"/>
  <c r="AG3779" i="1"/>
  <c r="O3785" i="1"/>
  <c r="O3786" i="1"/>
  <c r="R3790" i="1"/>
  <c r="Q3790" i="1"/>
  <c r="Q3792" i="1"/>
  <c r="AG3792" i="1"/>
  <c r="O3792" i="1"/>
  <c r="N3793" i="1"/>
  <c r="AG3793" i="1" s="1"/>
  <c r="AG3795" i="1"/>
  <c r="R3802" i="1"/>
  <c r="AG3802" i="1" s="1"/>
  <c r="Q3802" i="1"/>
  <c r="AG3804" i="1"/>
  <c r="O3804" i="1"/>
  <c r="R3810" i="1"/>
  <c r="AG3810" i="1" s="1"/>
  <c r="Q3810" i="1"/>
  <c r="R3814" i="1"/>
  <c r="AG3814" i="1" s="1"/>
  <c r="Q3814" i="1"/>
  <c r="R3818" i="1"/>
  <c r="AG3818" i="1" s="1"/>
  <c r="Q3818" i="1"/>
  <c r="O3822" i="1"/>
  <c r="AG3825" i="1"/>
  <c r="R3826" i="1"/>
  <c r="AG3826" i="1" s="1"/>
  <c r="Q3826" i="1"/>
  <c r="AG3827" i="1"/>
  <c r="AG3829" i="1"/>
  <c r="O3830" i="1"/>
  <c r="O3834" i="1"/>
  <c r="O3838" i="1"/>
  <c r="O3842" i="1"/>
  <c r="O3846" i="1"/>
  <c r="O3850" i="1"/>
  <c r="O3854" i="1"/>
  <c r="O3858" i="1"/>
  <c r="O3862" i="1"/>
  <c r="O3866" i="1"/>
  <c r="O3870" i="1"/>
  <c r="AG3873" i="1"/>
  <c r="R3874" i="1"/>
  <c r="AG3874" i="1" s="1"/>
  <c r="Q3874" i="1"/>
  <c r="AG3875" i="1"/>
  <c r="R3878" i="1"/>
  <c r="Q3878" i="1"/>
  <c r="AG3879" i="1"/>
  <c r="AG3881" i="1"/>
  <c r="R3882" i="1"/>
  <c r="AG3882" i="1" s="1"/>
  <c r="Q3882" i="1"/>
  <c r="AG3883" i="1"/>
  <c r="R3886" i="1"/>
  <c r="AG3886" i="1" s="1"/>
  <c r="Q3886" i="1"/>
  <c r="AG3887" i="1"/>
  <c r="AG3889" i="1"/>
  <c r="R3890" i="1"/>
  <c r="AG3890" i="1" s="1"/>
  <c r="Q3890" i="1"/>
  <c r="AG3891" i="1"/>
  <c r="AG3893" i="1"/>
  <c r="R3894" i="1"/>
  <c r="AG3894" i="1" s="1"/>
  <c r="Q3894" i="1"/>
  <c r="AG3895" i="1"/>
  <c r="AG3897" i="1"/>
  <c r="R3898" i="1"/>
  <c r="AG3898" i="1" s="1"/>
  <c r="Q3898" i="1"/>
  <c r="AG3899" i="1"/>
  <c r="AG3901" i="1"/>
  <c r="R3902" i="1"/>
  <c r="AG3902" i="1" s="1"/>
  <c r="Q3902" i="1"/>
  <c r="AG3903" i="1"/>
  <c r="AG3905" i="1"/>
  <c r="R3906" i="1"/>
  <c r="AG3906" i="1" s="1"/>
  <c r="Q3906" i="1"/>
  <c r="AG3907" i="1"/>
  <c r="AG3909" i="1"/>
  <c r="R3910" i="1"/>
  <c r="AG3910" i="1" s="1"/>
  <c r="Q3910" i="1"/>
  <c r="AG3911" i="1"/>
  <c r="O3914" i="1"/>
  <c r="O3918" i="1"/>
  <c r="AG3921" i="1"/>
  <c r="R3922" i="1"/>
  <c r="Q3922" i="1"/>
  <c r="AG3923" i="1"/>
  <c r="R3926" i="1"/>
  <c r="Q3926" i="1"/>
  <c r="AG3927" i="1"/>
  <c r="R3946" i="1"/>
  <c r="AG3946" i="1" s="1"/>
  <c r="Q3946" i="1"/>
  <c r="AG3947" i="1"/>
  <c r="AG3949" i="1"/>
  <c r="R3950" i="1"/>
  <c r="AG3950" i="1" s="1"/>
  <c r="Q3950" i="1"/>
  <c r="AG3951" i="1"/>
  <c r="AG3953" i="1"/>
  <c r="R3954" i="1"/>
  <c r="Q3954" i="1"/>
  <c r="AG3955" i="1"/>
  <c r="AG3957" i="1"/>
  <c r="O3958" i="1"/>
  <c r="O3962" i="1"/>
  <c r="Q3972" i="1"/>
  <c r="R3972" i="1"/>
  <c r="O3973" i="1"/>
  <c r="AG3987" i="1"/>
  <c r="Q3990" i="1"/>
  <c r="R3990" i="1"/>
  <c r="O3991" i="1"/>
  <c r="AG4004" i="1"/>
  <c r="Q4014" i="1"/>
  <c r="R4014" i="1"/>
  <c r="O4015" i="1"/>
  <c r="Q4042" i="1"/>
  <c r="R4042" i="1"/>
  <c r="O4043" i="1"/>
  <c r="AG4074" i="1"/>
  <c r="Q4100" i="1"/>
  <c r="R4100" i="1"/>
  <c r="AG4100" i="1" s="1"/>
  <c r="O4101" i="1"/>
  <c r="Q4124" i="1"/>
  <c r="R4124" i="1"/>
  <c r="O4125" i="1"/>
  <c r="Q4150" i="1"/>
  <c r="R4150" i="1"/>
  <c r="O4151" i="1"/>
  <c r="AG4180" i="1"/>
  <c r="AG4196" i="1"/>
  <c r="AG4220" i="1"/>
  <c r="AG4250" i="1"/>
  <c r="O4250" i="1"/>
  <c r="O4285" i="1"/>
  <c r="AG4294" i="1"/>
  <c r="O4294" i="1"/>
  <c r="O4310" i="1"/>
  <c r="R4310" i="1"/>
  <c r="AG4310" i="1" s="1"/>
  <c r="AG4340" i="1"/>
  <c r="O4349" i="1"/>
  <c r="AG4358" i="1"/>
  <c r="O4358" i="1"/>
  <c r="O4365" i="1"/>
  <c r="AG4374" i="1"/>
  <c r="O4374" i="1"/>
  <c r="O4381" i="1"/>
  <c r="AG4390" i="1"/>
  <c r="O4390" i="1"/>
  <c r="R4404" i="1"/>
  <c r="AG4404" i="1" s="1"/>
  <c r="Q4404" i="1"/>
  <c r="R4428" i="1"/>
  <c r="AG4428" i="1" s="1"/>
  <c r="Q4428" i="1"/>
  <c r="O4437" i="1"/>
  <c r="AG4440" i="1"/>
  <c r="AG4446" i="1"/>
  <c r="O4446" i="1"/>
  <c r="R4460" i="1"/>
  <c r="AG4460" i="1" s="1"/>
  <c r="Q4460" i="1"/>
  <c r="AG4476" i="1"/>
  <c r="R4492" i="1"/>
  <c r="AG4492" i="1" s="1"/>
  <c r="Q4492" i="1"/>
  <c r="AG4508" i="1"/>
  <c r="AG4536" i="1"/>
  <c r="AG4552" i="1"/>
  <c r="O4561" i="1"/>
  <c r="O4570" i="1"/>
  <c r="R4570" i="1"/>
  <c r="AG4570" i="1" s="1"/>
  <c r="Q4612" i="1"/>
  <c r="R4612" i="1"/>
  <c r="O4631" i="1"/>
  <c r="AG4778" i="1"/>
  <c r="AG4856" i="1"/>
  <c r="O4856" i="1"/>
  <c r="R4872" i="1"/>
  <c r="Q4872" i="1"/>
  <c r="Q3503" i="1"/>
  <c r="AG3503" i="1"/>
  <c r="N3505" i="1"/>
  <c r="AG3505" i="1" s="1"/>
  <c r="Q3511" i="1"/>
  <c r="AG3511" i="1"/>
  <c r="N3513" i="1"/>
  <c r="AG3513" i="1" s="1"/>
  <c r="Q3519" i="1"/>
  <c r="AG3519" i="1"/>
  <c r="N3521" i="1"/>
  <c r="AG3521" i="1" s="1"/>
  <c r="Q3527" i="1"/>
  <c r="AG3527" i="1"/>
  <c r="N3529" i="1"/>
  <c r="AG3529" i="1" s="1"/>
  <c r="Q3535" i="1"/>
  <c r="AG3535" i="1"/>
  <c r="N3537" i="1"/>
  <c r="AG3537" i="1" s="1"/>
  <c r="Q3543" i="1"/>
  <c r="AG3543" i="1"/>
  <c r="N3545" i="1"/>
  <c r="AG3545" i="1" s="1"/>
  <c r="Q3551" i="1"/>
  <c r="AG3551" i="1"/>
  <c r="N3553" i="1"/>
  <c r="AG3553" i="1" s="1"/>
  <c r="AG3560" i="1"/>
  <c r="O3560" i="1"/>
  <c r="O3561" i="1"/>
  <c r="R3562" i="1"/>
  <c r="AG3562" i="1" s="1"/>
  <c r="Q3562" i="1"/>
  <c r="Q3571" i="1"/>
  <c r="AG3571" i="1"/>
  <c r="N3573" i="1"/>
  <c r="AG3573" i="1" s="1"/>
  <c r="Z3578" i="1"/>
  <c r="AG3578" i="1" s="1"/>
  <c r="Q3579" i="1"/>
  <c r="AG3579" i="1"/>
  <c r="N3581" i="1"/>
  <c r="AG3581" i="1" s="1"/>
  <c r="R3586" i="1"/>
  <c r="AG3586" i="1" s="1"/>
  <c r="Q3586" i="1"/>
  <c r="Q3588" i="1"/>
  <c r="AG3588" i="1"/>
  <c r="O3588" i="1"/>
  <c r="N3589" i="1"/>
  <c r="AG3589" i="1" s="1"/>
  <c r="O3597" i="1"/>
  <c r="O3598" i="1"/>
  <c r="R3602" i="1"/>
  <c r="AG3602" i="1" s="1"/>
  <c r="Q3602" i="1"/>
  <c r="Q3604" i="1"/>
  <c r="AG3604" i="1"/>
  <c r="O3604" i="1"/>
  <c r="N3605" i="1"/>
  <c r="AG3605" i="1" s="1"/>
  <c r="AG3607" i="1"/>
  <c r="O3614" i="1"/>
  <c r="R3618" i="1"/>
  <c r="AG3618" i="1" s="1"/>
  <c r="Q3618" i="1"/>
  <c r="Q3620" i="1"/>
  <c r="AG3620" i="1"/>
  <c r="O3620" i="1"/>
  <c r="N3621" i="1"/>
  <c r="AG3621" i="1" s="1"/>
  <c r="AG3623" i="1"/>
  <c r="O3629" i="1"/>
  <c r="O3630" i="1"/>
  <c r="N3633" i="1"/>
  <c r="AG3633" i="1" s="1"/>
  <c r="AG3635" i="1"/>
  <c r="O3637" i="1"/>
  <c r="O3638" i="1"/>
  <c r="N3641" i="1"/>
  <c r="AG3641" i="1" s="1"/>
  <c r="AG3643" i="1"/>
  <c r="O3649" i="1"/>
  <c r="O3650" i="1"/>
  <c r="R3654" i="1"/>
  <c r="AG3654" i="1" s="1"/>
  <c r="Q3654" i="1"/>
  <c r="Q3656" i="1"/>
  <c r="AG3656" i="1"/>
  <c r="O3656" i="1"/>
  <c r="N3657" i="1"/>
  <c r="AG3657" i="1" s="1"/>
  <c r="AG3659" i="1"/>
  <c r="O3665" i="1"/>
  <c r="O3666" i="1"/>
  <c r="R3670" i="1"/>
  <c r="AG3670" i="1" s="1"/>
  <c r="Q3670" i="1"/>
  <c r="Q3672" i="1"/>
  <c r="AG3672" i="1"/>
  <c r="O3672" i="1"/>
  <c r="N3673" i="1"/>
  <c r="AG3673" i="1" s="1"/>
  <c r="AG3675" i="1"/>
  <c r="O3678" i="1"/>
  <c r="R3682" i="1"/>
  <c r="AG3682" i="1" s="1"/>
  <c r="Q3682" i="1"/>
  <c r="Q3684" i="1"/>
  <c r="AG3684" i="1"/>
  <c r="O3684" i="1"/>
  <c r="N3685" i="1"/>
  <c r="AG3685" i="1" s="1"/>
  <c r="AG3687" i="1"/>
  <c r="R3694" i="1"/>
  <c r="AG3694" i="1" s="1"/>
  <c r="Q3694" i="1"/>
  <c r="R3698" i="1"/>
  <c r="AG3698" i="1" s="1"/>
  <c r="Q3698" i="1"/>
  <c r="Q3700" i="1"/>
  <c r="AG3700" i="1"/>
  <c r="O3700" i="1"/>
  <c r="N3701" i="1"/>
  <c r="AG3701" i="1" s="1"/>
  <c r="AG3703" i="1"/>
  <c r="O3706" i="1"/>
  <c r="R3710" i="1"/>
  <c r="AG3710" i="1" s="1"/>
  <c r="Q3710" i="1"/>
  <c r="Q3712" i="1"/>
  <c r="AG3712" i="1"/>
  <c r="O3712" i="1"/>
  <c r="N3713" i="1"/>
  <c r="AG3713" i="1" s="1"/>
  <c r="Q3716" i="1"/>
  <c r="AG3716" i="1"/>
  <c r="O3716" i="1"/>
  <c r="N3717" i="1"/>
  <c r="AG3717" i="1" s="1"/>
  <c r="Q3720" i="1"/>
  <c r="AG3720" i="1"/>
  <c r="O3720" i="1"/>
  <c r="N3721" i="1"/>
  <c r="AG3721" i="1" s="1"/>
  <c r="AG3724" i="1"/>
  <c r="O3724" i="1"/>
  <c r="R3730" i="1"/>
  <c r="AG3730" i="1" s="1"/>
  <c r="Q3730" i="1"/>
  <c r="R3734" i="1"/>
  <c r="AG3734" i="1" s="1"/>
  <c r="Q3734" i="1"/>
  <c r="AG3736" i="1"/>
  <c r="O3736" i="1"/>
  <c r="R3742" i="1"/>
  <c r="AG3742" i="1" s="1"/>
  <c r="Q3742" i="1"/>
  <c r="Q3744" i="1"/>
  <c r="AG3744" i="1"/>
  <c r="O3744" i="1"/>
  <c r="N3745" i="1"/>
  <c r="AG3745" i="1" s="1"/>
  <c r="AG3747" i="1"/>
  <c r="O3757" i="1"/>
  <c r="O3758" i="1"/>
  <c r="R3762" i="1"/>
  <c r="AG3762" i="1" s="1"/>
  <c r="Q3762" i="1"/>
  <c r="Q3764" i="1"/>
  <c r="AG3764" i="1"/>
  <c r="O3764" i="1"/>
  <c r="N3765" i="1"/>
  <c r="AG3765" i="1" s="1"/>
  <c r="AG3767" i="1"/>
  <c r="O3773" i="1"/>
  <c r="O3774" i="1"/>
  <c r="R3778" i="1"/>
  <c r="AG3778" i="1" s="1"/>
  <c r="Q3778" i="1"/>
  <c r="Q3780" i="1"/>
  <c r="AG3780" i="1"/>
  <c r="O3780" i="1"/>
  <c r="N3781" i="1"/>
  <c r="AG3781" i="1" s="1"/>
  <c r="AG3783" i="1"/>
  <c r="O3790" i="1"/>
  <c r="R3794" i="1"/>
  <c r="AG3794" i="1" s="1"/>
  <c r="Q3794" i="1"/>
  <c r="Q3796" i="1"/>
  <c r="AG3796" i="1"/>
  <c r="O3796" i="1"/>
  <c r="N3797" i="1"/>
  <c r="AG3797" i="1" s="1"/>
  <c r="AG3799" i="1"/>
  <c r="O3802" i="1"/>
  <c r="N3805" i="1"/>
  <c r="AG3805" i="1" s="1"/>
  <c r="AG3807" i="1"/>
  <c r="O3810" i="1"/>
  <c r="O3814" i="1"/>
  <c r="O3818" i="1"/>
  <c r="AG3824" i="1"/>
  <c r="O3824" i="1"/>
  <c r="O3826" i="1"/>
  <c r="Q3832" i="1"/>
  <c r="AG3832" i="1"/>
  <c r="O3832" i="1"/>
  <c r="Q3836" i="1"/>
  <c r="AG3836" i="1"/>
  <c r="O3836" i="1"/>
  <c r="Q3840" i="1"/>
  <c r="AG3840" i="1"/>
  <c r="O3840" i="1"/>
  <c r="Q3844" i="1"/>
  <c r="AG3844" i="1"/>
  <c r="O3844" i="1"/>
  <c r="Q3848" i="1"/>
  <c r="AG3848" i="1"/>
  <c r="O3848" i="1"/>
  <c r="Q3852" i="1"/>
  <c r="AG3852" i="1"/>
  <c r="O3852" i="1"/>
  <c r="Q3856" i="1"/>
  <c r="AG3856" i="1"/>
  <c r="O3856" i="1"/>
  <c r="Q3860" i="1"/>
  <c r="AG3860" i="1"/>
  <c r="O3860" i="1"/>
  <c r="Q3864" i="1"/>
  <c r="AG3864" i="1"/>
  <c r="O3864" i="1"/>
  <c r="Q3868" i="1"/>
  <c r="AG3868" i="1"/>
  <c r="O3868" i="1"/>
  <c r="AG3872" i="1"/>
  <c r="O3872" i="1"/>
  <c r="O3874" i="1"/>
  <c r="O3878" i="1"/>
  <c r="O3882" i="1"/>
  <c r="O3886" i="1"/>
  <c r="O3890" i="1"/>
  <c r="O3894" i="1"/>
  <c r="O3898" i="1"/>
  <c r="O3902" i="1"/>
  <c r="O3906" i="1"/>
  <c r="O3910" i="1"/>
  <c r="Q3916" i="1"/>
  <c r="AG3916" i="1"/>
  <c r="O3916" i="1"/>
  <c r="AG3920" i="1"/>
  <c r="O3920" i="1"/>
  <c r="O3922" i="1"/>
  <c r="AG3925" i="1"/>
  <c r="O3926" i="1"/>
  <c r="AG3929" i="1"/>
  <c r="R3930" i="1"/>
  <c r="AG3930" i="1" s="1"/>
  <c r="Q3930" i="1"/>
  <c r="AG3931" i="1"/>
  <c r="AG3933" i="1"/>
  <c r="R3934" i="1"/>
  <c r="AG3934" i="1" s="1"/>
  <c r="Q3934" i="1"/>
  <c r="AG3935" i="1"/>
  <c r="AG3937" i="1"/>
  <c r="R3938" i="1"/>
  <c r="AG3938" i="1" s="1"/>
  <c r="Q3938" i="1"/>
  <c r="AG3939" i="1"/>
  <c r="AG3941" i="1"/>
  <c r="R3942" i="1"/>
  <c r="AG3942" i="1" s="1"/>
  <c r="Q3942" i="1"/>
  <c r="AG3943" i="1"/>
  <c r="O3946" i="1"/>
  <c r="O3950" i="1"/>
  <c r="O3954" i="1"/>
  <c r="Q3960" i="1"/>
  <c r="AG3960" i="1"/>
  <c r="O3960" i="1"/>
  <c r="Q3964" i="1"/>
  <c r="R3964" i="1"/>
  <c r="O3965" i="1"/>
  <c r="Q3982" i="1"/>
  <c r="R3982" i="1"/>
  <c r="O3983" i="1"/>
  <c r="Q4006" i="1"/>
  <c r="R4006" i="1"/>
  <c r="O4007" i="1"/>
  <c r="Q4034" i="1"/>
  <c r="R4034" i="1"/>
  <c r="AG4063" i="1"/>
  <c r="Q4066" i="1"/>
  <c r="R4066" i="1"/>
  <c r="O4067" i="1"/>
  <c r="Q4076" i="1"/>
  <c r="R4076" i="1"/>
  <c r="O4077" i="1"/>
  <c r="Q4092" i="1"/>
  <c r="R4092" i="1"/>
  <c r="O4093" i="1"/>
  <c r="Q4116" i="1"/>
  <c r="R4116" i="1"/>
  <c r="O4117" i="1"/>
  <c r="Q4142" i="1"/>
  <c r="R4142" i="1"/>
  <c r="AG4142" i="1" s="1"/>
  <c r="O4143" i="1"/>
  <c r="Q4166" i="1"/>
  <c r="R4166" i="1"/>
  <c r="AG4166" i="1" s="1"/>
  <c r="O4167" i="1"/>
  <c r="AG4182" i="1"/>
  <c r="O4182" i="1"/>
  <c r="O4189" i="1"/>
  <c r="AG4198" i="1"/>
  <c r="O4198" i="1"/>
  <c r="R4208" i="1"/>
  <c r="AG4208" i="1" s="1"/>
  <c r="Q4208" i="1"/>
  <c r="AG4222" i="1"/>
  <c r="O4222" i="1"/>
  <c r="R4248" i="1"/>
  <c r="AG4248" i="1" s="1"/>
  <c r="Q4248" i="1"/>
  <c r="AG4264" i="1"/>
  <c r="AG4280" i="1"/>
  <c r="R4292" i="1"/>
  <c r="Q4292" i="1"/>
  <c r="AG4312" i="1"/>
  <c r="AG4324" i="1"/>
  <c r="O4333" i="1"/>
  <c r="AG4336" i="1"/>
  <c r="AG4342" i="1"/>
  <c r="O4342" i="1"/>
  <c r="R4342" i="1"/>
  <c r="R4356" i="1"/>
  <c r="AG4356" i="1" s="1"/>
  <c r="Q4356" i="1"/>
  <c r="R4372" i="1"/>
  <c r="AG4372" i="1" s="1"/>
  <c r="Q4372" i="1"/>
  <c r="R4388" i="1"/>
  <c r="AG4388" i="1" s="1"/>
  <c r="Q4388" i="1"/>
  <c r="AG4420" i="1"/>
  <c r="R4444" i="1"/>
  <c r="AG4444" i="1" s="1"/>
  <c r="Q4444" i="1"/>
  <c r="O4478" i="1"/>
  <c r="R4478" i="1"/>
  <c r="AG4478" i="1" s="1"/>
  <c r="O4510" i="1"/>
  <c r="R4510" i="1"/>
  <c r="AG4510" i="1" s="1"/>
  <c r="O4529" i="1"/>
  <c r="AG4538" i="1"/>
  <c r="O4538" i="1"/>
  <c r="AG4554" i="1"/>
  <c r="O4554" i="1"/>
  <c r="R4568" i="1"/>
  <c r="AG4568" i="1" s="1"/>
  <c r="Q4568" i="1"/>
  <c r="AG4584" i="1"/>
  <c r="Q4628" i="1"/>
  <c r="R4628" i="1"/>
  <c r="O4667" i="1"/>
  <c r="Q4692" i="1"/>
  <c r="R4692" i="1"/>
  <c r="AG4766" i="1"/>
  <c r="AG3587" i="1"/>
  <c r="AG3591" i="1"/>
  <c r="AG3627" i="1"/>
  <c r="AG3695" i="1"/>
  <c r="AG3715" i="1"/>
  <c r="AG3719" i="1"/>
  <c r="AG3723" i="1"/>
  <c r="AG3731" i="1"/>
  <c r="AG3751" i="1"/>
  <c r="AG3811" i="1"/>
  <c r="AG3815" i="1"/>
  <c r="R3821" i="1"/>
  <c r="AG3821" i="1" s="1"/>
  <c r="R3829" i="1"/>
  <c r="R3877" i="1"/>
  <c r="AG3877" i="1" s="1"/>
  <c r="R3885" i="1"/>
  <c r="AG3885" i="1" s="1"/>
  <c r="R3913" i="1"/>
  <c r="AG3913" i="1" s="1"/>
  <c r="R3925" i="1"/>
  <c r="R3945" i="1"/>
  <c r="AG3945" i="1" s="1"/>
  <c r="R3957" i="1"/>
  <c r="AG3968" i="1"/>
  <c r="Q3970" i="1"/>
  <c r="AG3976" i="1"/>
  <c r="AG3978" i="1"/>
  <c r="Q3980" i="1"/>
  <c r="AG3986" i="1"/>
  <c r="Q3988" i="1"/>
  <c r="AG3994" i="1"/>
  <c r="Q3996" i="1"/>
  <c r="Q4004" i="1"/>
  <c r="AG4010" i="1"/>
  <c r="Q4012" i="1"/>
  <c r="AG4018" i="1"/>
  <c r="Q4020" i="1"/>
  <c r="AG4028" i="1"/>
  <c r="AG4030" i="1"/>
  <c r="Q4032" i="1"/>
  <c r="AG4037" i="1"/>
  <c r="AG4038" i="1"/>
  <c r="Q4040" i="1"/>
  <c r="AG4046" i="1"/>
  <c r="Q4048" i="1"/>
  <c r="AG4054" i="1"/>
  <c r="AG4062" i="1"/>
  <c r="Q4064" i="1"/>
  <c r="AG4070" i="1"/>
  <c r="Q4072" i="1"/>
  <c r="Q4074" i="1"/>
  <c r="AG4096" i="1"/>
  <c r="Q4098" i="1"/>
  <c r="Q4106" i="1"/>
  <c r="AG4112" i="1"/>
  <c r="Q4114" i="1"/>
  <c r="AG4119" i="1"/>
  <c r="AG4120" i="1"/>
  <c r="Q4122" i="1"/>
  <c r="AG4128" i="1"/>
  <c r="Q4130" i="1"/>
  <c r="AG4136" i="1"/>
  <c r="AG4146" i="1"/>
  <c r="Q4148" i="1"/>
  <c r="AG4154" i="1"/>
  <c r="Q4170" i="1"/>
  <c r="R4172" i="1"/>
  <c r="AG4172" i="1" s="1"/>
  <c r="Q4172" i="1"/>
  <c r="AG4174" i="1"/>
  <c r="O4174" i="1"/>
  <c r="Q4182" i="1"/>
  <c r="R4184" i="1"/>
  <c r="AG4184" i="1" s="1"/>
  <c r="Q4184" i="1"/>
  <c r="AG4186" i="1"/>
  <c r="O4186" i="1"/>
  <c r="AG4195" i="1"/>
  <c r="Q4198" i="1"/>
  <c r="R4200" i="1"/>
  <c r="AG4200" i="1" s="1"/>
  <c r="Q4200" i="1"/>
  <c r="AG4201" i="1"/>
  <c r="AG4202" i="1"/>
  <c r="O4202" i="1"/>
  <c r="O4210" i="1"/>
  <c r="AG4215" i="1"/>
  <c r="Q4222" i="1"/>
  <c r="R4224" i="1"/>
  <c r="Q4224" i="1"/>
  <c r="AG4226" i="1"/>
  <c r="O4226" i="1"/>
  <c r="AG4231" i="1"/>
  <c r="R4236" i="1"/>
  <c r="AG4236" i="1" s="1"/>
  <c r="Q4236" i="1"/>
  <c r="AG4238" i="1"/>
  <c r="O4238" i="1"/>
  <c r="Q4250" i="1"/>
  <c r="R4252" i="1"/>
  <c r="AG4252" i="1" s="1"/>
  <c r="Q4252" i="1"/>
  <c r="O4254" i="1"/>
  <c r="O4259" i="1"/>
  <c r="Q4266" i="1"/>
  <c r="R4268" i="1"/>
  <c r="AG4268" i="1" s="1"/>
  <c r="Q4268" i="1"/>
  <c r="AG4270" i="1"/>
  <c r="O4270" i="1"/>
  <c r="AG4282" i="1"/>
  <c r="O4282" i="1"/>
  <c r="O4287" i="1"/>
  <c r="Q4294" i="1"/>
  <c r="R4296" i="1"/>
  <c r="AG4296" i="1" s="1"/>
  <c r="Q4296" i="1"/>
  <c r="Q4302" i="1"/>
  <c r="R4304" i="1"/>
  <c r="AG4304" i="1" s="1"/>
  <c r="Q4304" i="1"/>
  <c r="R4312" i="1"/>
  <c r="Q4312" i="1"/>
  <c r="AG4314" i="1"/>
  <c r="O4314" i="1"/>
  <c r="Q4326" i="1"/>
  <c r="R4328" i="1"/>
  <c r="AG4328" i="1" s="1"/>
  <c r="Q4328" i="1"/>
  <c r="AG4330" i="1"/>
  <c r="O4330" i="1"/>
  <c r="R4344" i="1"/>
  <c r="AG4344" i="1" s="1"/>
  <c r="Q4344" i="1"/>
  <c r="AG4346" i="1"/>
  <c r="O4346" i="1"/>
  <c r="O4351" i="1"/>
  <c r="Q4358" i="1"/>
  <c r="R4360" i="1"/>
  <c r="AG4360" i="1" s="1"/>
  <c r="Q4360" i="1"/>
  <c r="AG4362" i="1"/>
  <c r="O4362" i="1"/>
  <c r="Q4374" i="1"/>
  <c r="R4376" i="1"/>
  <c r="AG4376" i="1" s="1"/>
  <c r="Q4376" i="1"/>
  <c r="AG4378" i="1"/>
  <c r="O4378" i="1"/>
  <c r="Q4390" i="1"/>
  <c r="R4392" i="1"/>
  <c r="AG4392" i="1" s="1"/>
  <c r="Q4392" i="1"/>
  <c r="O4394" i="1"/>
  <c r="O4399" i="1"/>
  <c r="R4408" i="1"/>
  <c r="AG4408" i="1" s="1"/>
  <c r="Q4408" i="1"/>
  <c r="AG4410" i="1"/>
  <c r="O4410" i="1"/>
  <c r="O4415" i="1"/>
  <c r="AG4422" i="1"/>
  <c r="O4422" i="1"/>
  <c r="R4432" i="1"/>
  <c r="AG4432" i="1" s="1"/>
  <c r="Q4432" i="1"/>
  <c r="O4434" i="1"/>
  <c r="O4439" i="1"/>
  <c r="Q4446" i="1"/>
  <c r="R4448" i="1"/>
  <c r="AG4448" i="1" s="1"/>
  <c r="Q4448" i="1"/>
  <c r="O4450" i="1"/>
  <c r="R4464" i="1"/>
  <c r="AG4464" i="1" s="1"/>
  <c r="Q4464" i="1"/>
  <c r="O4466" i="1"/>
  <c r="O4471" i="1"/>
  <c r="R4480" i="1"/>
  <c r="AG4480" i="1" s="1"/>
  <c r="Q4480" i="1"/>
  <c r="O4482" i="1"/>
  <c r="AG4491" i="1"/>
  <c r="R4496" i="1"/>
  <c r="AG4496" i="1" s="1"/>
  <c r="Q4496" i="1"/>
  <c r="O4498" i="1"/>
  <c r="R4512" i="1"/>
  <c r="AG4512" i="1" s="1"/>
  <c r="Q4512" i="1"/>
  <c r="O4514" i="1"/>
  <c r="O4519" i="1"/>
  <c r="AG4523" i="1"/>
  <c r="R4524" i="1"/>
  <c r="AG4524" i="1" s="1"/>
  <c r="Q4524" i="1"/>
  <c r="AG4526" i="1"/>
  <c r="O4526" i="1"/>
  <c r="Q4538" i="1"/>
  <c r="R4540" i="1"/>
  <c r="AG4540" i="1" s="1"/>
  <c r="Q4540" i="1"/>
  <c r="AG4542" i="1"/>
  <c r="O4542" i="1"/>
  <c r="O4547" i="1"/>
  <c r="Q4554" i="1"/>
  <c r="R4556" i="1"/>
  <c r="Q4556" i="1"/>
  <c r="O4558" i="1"/>
  <c r="R4572" i="1"/>
  <c r="AG4572" i="1" s="1"/>
  <c r="Q4572" i="1"/>
  <c r="AG4573" i="1"/>
  <c r="O4574" i="1"/>
  <c r="Q4604" i="1"/>
  <c r="R4604" i="1"/>
  <c r="O4618" i="1"/>
  <c r="R4618" i="1"/>
  <c r="AG4618" i="1" s="1"/>
  <c r="Q4620" i="1"/>
  <c r="R4620" i="1"/>
  <c r="AG4642" i="1"/>
  <c r="AG4649" i="1"/>
  <c r="O4650" i="1"/>
  <c r="R4650" i="1"/>
  <c r="AG4650" i="1" s="1"/>
  <c r="AG4665" i="1"/>
  <c r="AG4666" i="1"/>
  <c r="AG4674" i="1"/>
  <c r="AG4705" i="1"/>
  <c r="O4706" i="1"/>
  <c r="R4706" i="1"/>
  <c r="AG4706" i="1" s="1"/>
  <c r="Q4708" i="1"/>
  <c r="R4708" i="1"/>
  <c r="AG4728" i="1"/>
  <c r="O4728" i="1"/>
  <c r="R4742" i="1"/>
  <c r="Q4742" i="1"/>
  <c r="AG4791" i="1"/>
  <c r="AG4792" i="1"/>
  <c r="O4792" i="1"/>
  <c r="R4792" i="1"/>
  <c r="AG4810" i="1"/>
  <c r="AG4840" i="1"/>
  <c r="O4840" i="1"/>
  <c r="R4854" i="1"/>
  <c r="Q4854" i="1"/>
  <c r="AG4902" i="1"/>
  <c r="O4902" i="1"/>
  <c r="Q4902" i="1"/>
  <c r="O4904" i="1"/>
  <c r="R5028" i="1"/>
  <c r="Q5028" i="1"/>
  <c r="AG5033" i="1"/>
  <c r="O5033" i="1"/>
  <c r="R5088" i="1"/>
  <c r="Q5088" i="1"/>
  <c r="AG5203" i="1"/>
  <c r="AG5229" i="1"/>
  <c r="O5229" i="1"/>
  <c r="AG5239" i="1"/>
  <c r="O3817" i="1"/>
  <c r="Q3819" i="1"/>
  <c r="O3821" i="1"/>
  <c r="Q3823" i="1"/>
  <c r="O3825" i="1"/>
  <c r="Q3827" i="1"/>
  <c r="O3829" i="1"/>
  <c r="Q3831" i="1"/>
  <c r="O3833" i="1"/>
  <c r="Q3835" i="1"/>
  <c r="O3837" i="1"/>
  <c r="Q3839" i="1"/>
  <c r="O3841" i="1"/>
  <c r="Q3843" i="1"/>
  <c r="O3845" i="1"/>
  <c r="Q3847" i="1"/>
  <c r="O3849" i="1"/>
  <c r="Q3851" i="1"/>
  <c r="O3853" i="1"/>
  <c r="Q3855" i="1"/>
  <c r="O3857" i="1"/>
  <c r="Q3859" i="1"/>
  <c r="O3861" i="1"/>
  <c r="Q3863" i="1"/>
  <c r="O3865" i="1"/>
  <c r="Q3867" i="1"/>
  <c r="O3869" i="1"/>
  <c r="Q3871" i="1"/>
  <c r="O3873" i="1"/>
  <c r="Q3875" i="1"/>
  <c r="O3877" i="1"/>
  <c r="Q3879" i="1"/>
  <c r="O3881" i="1"/>
  <c r="Q3883" i="1"/>
  <c r="O3885" i="1"/>
  <c r="Q3887" i="1"/>
  <c r="O3889" i="1"/>
  <c r="Q3891" i="1"/>
  <c r="O3893" i="1"/>
  <c r="Q3895" i="1"/>
  <c r="O3897" i="1"/>
  <c r="Q3899" i="1"/>
  <c r="O3901" i="1"/>
  <c r="Q3903" i="1"/>
  <c r="O3905" i="1"/>
  <c r="Q3907" i="1"/>
  <c r="O3909" i="1"/>
  <c r="Q3911" i="1"/>
  <c r="O3913" i="1"/>
  <c r="Q3915" i="1"/>
  <c r="O3917" i="1"/>
  <c r="Q3919" i="1"/>
  <c r="O3921" i="1"/>
  <c r="Q3923" i="1"/>
  <c r="O3925" i="1"/>
  <c r="Q3927" i="1"/>
  <c r="O3929" i="1"/>
  <c r="Q3931" i="1"/>
  <c r="O3933" i="1"/>
  <c r="Q3935" i="1"/>
  <c r="O3937" i="1"/>
  <c r="Q3939" i="1"/>
  <c r="O3941" i="1"/>
  <c r="Q3943" i="1"/>
  <c r="O3945" i="1"/>
  <c r="Q3947" i="1"/>
  <c r="O3949" i="1"/>
  <c r="Q3951" i="1"/>
  <c r="O3953" i="1"/>
  <c r="Q3955" i="1"/>
  <c r="O3957" i="1"/>
  <c r="Q3959" i="1"/>
  <c r="O3961" i="1"/>
  <c r="O3966" i="1"/>
  <c r="AG3966" i="1"/>
  <c r="Z3967" i="1"/>
  <c r="Q3968" i="1"/>
  <c r="N3969" i="1"/>
  <c r="O3969" i="1" s="1"/>
  <c r="R3970" i="1"/>
  <c r="AG3970" i="1" s="1"/>
  <c r="O3974" i="1"/>
  <c r="AG3974" i="1"/>
  <c r="Z3975" i="1"/>
  <c r="Q3976" i="1"/>
  <c r="Z3977" i="1"/>
  <c r="AG3977" i="1" s="1"/>
  <c r="Q3978" i="1"/>
  <c r="N3979" i="1"/>
  <c r="O3979" i="1" s="1"/>
  <c r="R3980" i="1"/>
  <c r="AG3980" i="1" s="1"/>
  <c r="O3984" i="1"/>
  <c r="AG3984" i="1"/>
  <c r="Z3985" i="1"/>
  <c r="Q3986" i="1"/>
  <c r="N3987" i="1"/>
  <c r="O3987" i="1" s="1"/>
  <c r="R3988" i="1"/>
  <c r="AG3988" i="1" s="1"/>
  <c r="O3992" i="1"/>
  <c r="AG3992" i="1"/>
  <c r="Z3993" i="1"/>
  <c r="Q3994" i="1"/>
  <c r="N3995" i="1"/>
  <c r="O3995" i="1" s="1"/>
  <c r="R3996" i="1"/>
  <c r="AG3996" i="1" s="1"/>
  <c r="AG3999" i="1"/>
  <c r="O4000" i="1"/>
  <c r="AG4000" i="1"/>
  <c r="Z4001" i="1"/>
  <c r="N4003" i="1"/>
  <c r="O4003" i="1" s="1"/>
  <c r="R4004" i="1"/>
  <c r="O4008" i="1"/>
  <c r="AG4008" i="1"/>
  <c r="Z4009" i="1"/>
  <c r="Q4010" i="1"/>
  <c r="N4011" i="1"/>
  <c r="O4011" i="1" s="1"/>
  <c r="R4012" i="1"/>
  <c r="AG4012" i="1" s="1"/>
  <c r="O4016" i="1"/>
  <c r="AG4016" i="1"/>
  <c r="Z4017" i="1"/>
  <c r="AG4017" i="1" s="1"/>
  <c r="Q4018" i="1"/>
  <c r="N4019" i="1"/>
  <c r="O4019" i="1" s="1"/>
  <c r="R4020" i="1"/>
  <c r="AG4020" i="1" s="1"/>
  <c r="AG4023" i="1"/>
  <c r="O4024" i="1"/>
  <c r="AG4024" i="1"/>
  <c r="O4026" i="1"/>
  <c r="AG4026" i="1"/>
  <c r="Z4027" i="1"/>
  <c r="Q4028" i="1"/>
  <c r="Z4029" i="1"/>
  <c r="AG4029" i="1" s="1"/>
  <c r="Q4030" i="1"/>
  <c r="N4031" i="1"/>
  <c r="O4031" i="1" s="1"/>
  <c r="R4032" i="1"/>
  <c r="AG4032" i="1" s="1"/>
  <c r="O4036" i="1"/>
  <c r="AG4036" i="1"/>
  <c r="Z4037" i="1"/>
  <c r="Q4038" i="1"/>
  <c r="N4039" i="1"/>
  <c r="O4039" i="1" s="1"/>
  <c r="R4040" i="1"/>
  <c r="AG4040" i="1" s="1"/>
  <c r="O4044" i="1"/>
  <c r="AG4044" i="1"/>
  <c r="Z4045" i="1"/>
  <c r="Q4046" i="1"/>
  <c r="N4047" i="1"/>
  <c r="O4047" i="1" s="1"/>
  <c r="R4048" i="1"/>
  <c r="AG4048" i="1" s="1"/>
  <c r="AG4051" i="1"/>
  <c r="O4052" i="1"/>
  <c r="AG4052" i="1"/>
  <c r="Z4053" i="1"/>
  <c r="Q4054" i="1"/>
  <c r="N4055" i="1"/>
  <c r="O4055" i="1" s="1"/>
  <c r="R4056" i="1"/>
  <c r="AG4056" i="1" s="1"/>
  <c r="AG4059" i="1"/>
  <c r="O4060" i="1"/>
  <c r="AG4060" i="1"/>
  <c r="Z4061" i="1"/>
  <c r="Q4062" i="1"/>
  <c r="N4063" i="1"/>
  <c r="O4063" i="1" s="1"/>
  <c r="R4064" i="1"/>
  <c r="AG4064" i="1" s="1"/>
  <c r="O4068" i="1"/>
  <c r="AG4068" i="1"/>
  <c r="Z4069" i="1"/>
  <c r="Q4070" i="1"/>
  <c r="N4071" i="1"/>
  <c r="O4071" i="1" s="1"/>
  <c r="R4072" i="1"/>
  <c r="AG4072" i="1" s="1"/>
  <c r="R4074" i="1"/>
  <c r="O4078" i="1"/>
  <c r="AG4078" i="1"/>
  <c r="Z4079" i="1"/>
  <c r="N4081" i="1"/>
  <c r="O4081" i="1" s="1"/>
  <c r="R4082" i="1"/>
  <c r="AG4082" i="1" s="1"/>
  <c r="O4086" i="1"/>
  <c r="AG4086" i="1"/>
  <c r="Z4087" i="1"/>
  <c r="N4089" i="1"/>
  <c r="O4089" i="1" s="1"/>
  <c r="R4090" i="1"/>
  <c r="AG4090" i="1" s="1"/>
  <c r="O4094" i="1"/>
  <c r="AG4094" i="1"/>
  <c r="Z4095" i="1"/>
  <c r="Q4096" i="1"/>
  <c r="N4097" i="1"/>
  <c r="O4097" i="1" s="1"/>
  <c r="R4098" i="1"/>
  <c r="AG4098" i="1" s="1"/>
  <c r="AG4101" i="1"/>
  <c r="O4102" i="1"/>
  <c r="AG4102" i="1"/>
  <c r="Z4103" i="1"/>
  <c r="N4105" i="1"/>
  <c r="O4105" i="1" s="1"/>
  <c r="R4106" i="1"/>
  <c r="AG4106" i="1" s="1"/>
  <c r="O4110" i="1"/>
  <c r="AG4110" i="1"/>
  <c r="Z4111" i="1"/>
  <c r="Q4112" i="1"/>
  <c r="N4113" i="1"/>
  <c r="O4113" i="1" s="1"/>
  <c r="R4114" i="1"/>
  <c r="AG4114" i="1" s="1"/>
  <c r="O4118" i="1"/>
  <c r="AG4118" i="1"/>
  <c r="Z4119" i="1"/>
  <c r="Q4120" i="1"/>
  <c r="N4121" i="1"/>
  <c r="O4121" i="1" s="1"/>
  <c r="R4122" i="1"/>
  <c r="AG4122" i="1" s="1"/>
  <c r="AG4125" i="1"/>
  <c r="O4126" i="1"/>
  <c r="AG4126" i="1"/>
  <c r="Z4127" i="1"/>
  <c r="Q4128" i="1"/>
  <c r="R4130" i="1"/>
  <c r="AG4130" i="1" s="1"/>
  <c r="O4134" i="1"/>
  <c r="AG4134" i="1"/>
  <c r="Z4135" i="1"/>
  <c r="Q4136" i="1"/>
  <c r="N4137" i="1"/>
  <c r="O4137" i="1" s="1"/>
  <c r="R4138" i="1"/>
  <c r="AG4138" i="1" s="1"/>
  <c r="AG4141" i="1"/>
  <c r="O4144" i="1"/>
  <c r="AG4144" i="1"/>
  <c r="Z4145" i="1"/>
  <c r="Q4146" i="1"/>
  <c r="N4147" i="1"/>
  <c r="O4147" i="1" s="1"/>
  <c r="R4148" i="1"/>
  <c r="AG4148" i="1" s="1"/>
  <c r="O4152" i="1"/>
  <c r="AG4152" i="1"/>
  <c r="Z4153" i="1"/>
  <c r="Q4154" i="1"/>
  <c r="N4155" i="1"/>
  <c r="O4155" i="1" s="1"/>
  <c r="R4156" i="1"/>
  <c r="AG4156" i="1" s="1"/>
  <c r="O4160" i="1"/>
  <c r="AG4160" i="1"/>
  <c r="Z4161" i="1"/>
  <c r="N4163" i="1"/>
  <c r="O4163" i="1" s="1"/>
  <c r="R4164" i="1"/>
  <c r="AG4164" i="1" s="1"/>
  <c r="O4168" i="1"/>
  <c r="AG4168" i="1"/>
  <c r="AG4171" i="1"/>
  <c r="Z4173" i="1"/>
  <c r="AG4173" i="1" s="1"/>
  <c r="Q4174" i="1"/>
  <c r="O4176" i="1"/>
  <c r="R4176" i="1"/>
  <c r="AG4176" i="1" s="1"/>
  <c r="Q4176" i="1"/>
  <c r="AG4177" i="1"/>
  <c r="AG4178" i="1"/>
  <c r="O4178" i="1"/>
  <c r="AG4183" i="1"/>
  <c r="Z4185" i="1"/>
  <c r="AG4185" i="1" s="1"/>
  <c r="Q4186" i="1"/>
  <c r="O4188" i="1"/>
  <c r="R4188" i="1"/>
  <c r="AG4188" i="1" s="1"/>
  <c r="Q4188" i="1"/>
  <c r="AG4190" i="1"/>
  <c r="O4190" i="1"/>
  <c r="N4191" i="1"/>
  <c r="O4191" i="1" s="1"/>
  <c r="O4195" i="1"/>
  <c r="Z4201" i="1"/>
  <c r="Q4202" i="1"/>
  <c r="O4204" i="1"/>
  <c r="R4204" i="1"/>
  <c r="AG4204" i="1" s="1"/>
  <c r="Q4204" i="1"/>
  <c r="AG4205" i="1"/>
  <c r="O4207" i="1"/>
  <c r="Z4209" i="1"/>
  <c r="AG4209" i="1" s="1"/>
  <c r="O4212" i="1"/>
  <c r="R4212" i="1"/>
  <c r="AG4212" i="1" s="1"/>
  <c r="Q4212" i="1"/>
  <c r="AG4214" i="1"/>
  <c r="O4214" i="1"/>
  <c r="O4219" i="1"/>
  <c r="AG4223" i="1"/>
  <c r="Z4225" i="1"/>
  <c r="AG4225" i="1" s="1"/>
  <c r="Q4226" i="1"/>
  <c r="O4228" i="1"/>
  <c r="R4228" i="1"/>
  <c r="AG4228" i="1" s="1"/>
  <c r="Q4228" i="1"/>
  <c r="AG4230" i="1"/>
  <c r="O4230" i="1"/>
  <c r="AG4235" i="1"/>
  <c r="Z4237" i="1"/>
  <c r="Q4238" i="1"/>
  <c r="O4240" i="1"/>
  <c r="R4240" i="1"/>
  <c r="AG4240" i="1" s="1"/>
  <c r="Q4240" i="1"/>
  <c r="AG4242" i="1"/>
  <c r="O4242" i="1"/>
  <c r="O4247" i="1"/>
  <c r="AG4251" i="1"/>
  <c r="Z4253" i="1"/>
  <c r="O4256" i="1"/>
  <c r="R4256" i="1"/>
  <c r="AG4256" i="1" s="1"/>
  <c r="Q4256" i="1"/>
  <c r="AG4258" i="1"/>
  <c r="O4258" i="1"/>
  <c r="N4259" i="1"/>
  <c r="AG4259" i="1" s="1"/>
  <c r="AG4267" i="1"/>
  <c r="Z4269" i="1"/>
  <c r="AG4269" i="1" s="1"/>
  <c r="Q4270" i="1"/>
  <c r="O4272" i="1"/>
  <c r="R4272" i="1"/>
  <c r="AG4272" i="1" s="1"/>
  <c r="Q4272" i="1"/>
  <c r="AG4274" i="1"/>
  <c r="O4274" i="1"/>
  <c r="N4275" i="1"/>
  <c r="AG4275" i="1" s="1"/>
  <c r="Z4281" i="1"/>
  <c r="AG4281" i="1" s="1"/>
  <c r="Q4282" i="1"/>
  <c r="O4284" i="1"/>
  <c r="R4284" i="1"/>
  <c r="AG4284" i="1" s="1"/>
  <c r="Q4284" i="1"/>
  <c r="AG4285" i="1"/>
  <c r="AG4286" i="1"/>
  <c r="O4286" i="1"/>
  <c r="N4287" i="1"/>
  <c r="AG4287" i="1" s="1"/>
  <c r="O4291" i="1"/>
  <c r="AG4295" i="1"/>
  <c r="AG4298" i="1"/>
  <c r="O4298" i="1"/>
  <c r="N4299" i="1"/>
  <c r="O4299" i="1" s="1"/>
  <c r="AG4303" i="1"/>
  <c r="AG4306" i="1"/>
  <c r="O4306" i="1"/>
  <c r="N4307" i="1"/>
  <c r="O4307" i="1" s="1"/>
  <c r="AG4311" i="1"/>
  <c r="Z4313" i="1"/>
  <c r="AG4313" i="1" s="1"/>
  <c r="O4316" i="1"/>
  <c r="R4316" i="1"/>
  <c r="AG4316" i="1" s="1"/>
  <c r="Q4316" i="1"/>
  <c r="AG4318" i="1"/>
  <c r="O4318" i="1"/>
  <c r="N4319" i="1"/>
  <c r="AG4319" i="1" s="1"/>
  <c r="AG4327" i="1"/>
  <c r="Z4329" i="1"/>
  <c r="AG4329" i="1" s="1"/>
  <c r="O4332" i="1"/>
  <c r="R4332" i="1"/>
  <c r="AG4332" i="1" s="1"/>
  <c r="Q4332" i="1"/>
  <c r="AG4334" i="1"/>
  <c r="O4334" i="1"/>
  <c r="N4335" i="1"/>
  <c r="AG4335" i="1" s="1"/>
  <c r="O4339" i="1"/>
  <c r="AG4343" i="1"/>
  <c r="Z4345" i="1"/>
  <c r="AG4345" i="1" s="1"/>
  <c r="Q4346" i="1"/>
  <c r="O4348" i="1"/>
  <c r="R4348" i="1"/>
  <c r="Q4348" i="1"/>
  <c r="AG4350" i="1"/>
  <c r="O4350" i="1"/>
  <c r="N4351" i="1"/>
  <c r="AG4359" i="1"/>
  <c r="Z4361" i="1"/>
  <c r="AG4361" i="1" s="1"/>
  <c r="Q4362" i="1"/>
  <c r="O4364" i="1"/>
  <c r="R4364" i="1"/>
  <c r="AG4364" i="1" s="1"/>
  <c r="Q4364" i="1"/>
  <c r="AG4366" i="1"/>
  <c r="O4366" i="1"/>
  <c r="N4367" i="1"/>
  <c r="O4367" i="1" s="1"/>
  <c r="AG4375" i="1"/>
  <c r="Z4377" i="1"/>
  <c r="AG4377" i="1" s="1"/>
  <c r="Q4378" i="1"/>
  <c r="O4380" i="1"/>
  <c r="R4380" i="1"/>
  <c r="AG4380" i="1" s="1"/>
  <c r="Q4380" i="1"/>
  <c r="AG4382" i="1"/>
  <c r="O4382" i="1"/>
  <c r="N4383" i="1"/>
  <c r="AG4383" i="1" s="1"/>
  <c r="AG4391" i="1"/>
  <c r="Z4393" i="1"/>
  <c r="AG4393" i="1" s="1"/>
  <c r="O4396" i="1"/>
  <c r="R4396" i="1"/>
  <c r="AG4396" i="1" s="1"/>
  <c r="Q4396" i="1"/>
  <c r="AG4398" i="1"/>
  <c r="O4398" i="1"/>
  <c r="N4399" i="1"/>
  <c r="AG4399" i="1" s="1"/>
  <c r="AG4407" i="1"/>
  <c r="Z4409" i="1"/>
  <c r="AG4409" i="1" s="1"/>
  <c r="Q4410" i="1"/>
  <c r="O4412" i="1"/>
  <c r="R4412" i="1"/>
  <c r="AG4412" i="1" s="1"/>
  <c r="Q4412" i="1"/>
  <c r="AG4414" i="1"/>
  <c r="O4414" i="1"/>
  <c r="N4415" i="1"/>
  <c r="AG4415" i="1" s="1"/>
  <c r="Z4421" i="1"/>
  <c r="AG4421" i="1" s="1"/>
  <c r="Q4422" i="1"/>
  <c r="O4424" i="1"/>
  <c r="R4424" i="1"/>
  <c r="AG4424" i="1" s="1"/>
  <c r="Q4424" i="1"/>
  <c r="AG4425" i="1"/>
  <c r="AG4431" i="1"/>
  <c r="Z4433" i="1"/>
  <c r="O4436" i="1"/>
  <c r="R4436" i="1"/>
  <c r="AG4436" i="1" s="1"/>
  <c r="Q4436" i="1"/>
  <c r="AG4438" i="1"/>
  <c r="O4438" i="1"/>
  <c r="N4439" i="1"/>
  <c r="AG4447" i="1"/>
  <c r="Z4449" i="1"/>
  <c r="AG4449" i="1" s="1"/>
  <c r="O4452" i="1"/>
  <c r="R4452" i="1"/>
  <c r="AG4452" i="1" s="1"/>
  <c r="Q4452" i="1"/>
  <c r="AG4453" i="1"/>
  <c r="AG4454" i="1"/>
  <c r="O4454" i="1"/>
  <c r="N4455" i="1"/>
  <c r="O4455" i="1" s="1"/>
  <c r="AG4463" i="1"/>
  <c r="Z4465" i="1"/>
  <c r="AG4465" i="1" s="1"/>
  <c r="O4468" i="1"/>
  <c r="R4468" i="1"/>
  <c r="AG4468" i="1" s="1"/>
  <c r="Q4468" i="1"/>
  <c r="AG4470" i="1"/>
  <c r="O4470" i="1"/>
  <c r="N4471" i="1"/>
  <c r="AG4471" i="1" s="1"/>
  <c r="AG4479" i="1"/>
  <c r="Z4481" i="1"/>
  <c r="AG4481" i="1" s="1"/>
  <c r="O4484" i="1"/>
  <c r="R4484" i="1"/>
  <c r="AG4484" i="1" s="1"/>
  <c r="Q4484" i="1"/>
  <c r="AG4485" i="1"/>
  <c r="AG4486" i="1"/>
  <c r="O4486" i="1"/>
  <c r="N4487" i="1"/>
  <c r="O4487" i="1" s="1"/>
  <c r="O4491" i="1"/>
  <c r="AG4495" i="1"/>
  <c r="Z4497" i="1"/>
  <c r="AG4497" i="1" s="1"/>
  <c r="O4500" i="1"/>
  <c r="R4500" i="1"/>
  <c r="AG4500" i="1" s="1"/>
  <c r="Q4500" i="1"/>
  <c r="AG4502" i="1"/>
  <c r="O4502" i="1"/>
  <c r="N4503" i="1"/>
  <c r="AG4503" i="1" s="1"/>
  <c r="Z4513" i="1"/>
  <c r="AG4513" i="1" s="1"/>
  <c r="O4516" i="1"/>
  <c r="R4516" i="1"/>
  <c r="AG4516" i="1" s="1"/>
  <c r="Q4516" i="1"/>
  <c r="AG4518" i="1"/>
  <c r="O4518" i="1"/>
  <c r="N4519" i="1"/>
  <c r="AG4519" i="1" s="1"/>
  <c r="O4523" i="1"/>
  <c r="Z4525" i="1"/>
  <c r="AG4525" i="1" s="1"/>
  <c r="Q4526" i="1"/>
  <c r="O4528" i="1"/>
  <c r="R4528" i="1"/>
  <c r="AG4528" i="1" s="1"/>
  <c r="Q4528" i="1"/>
  <c r="AG4530" i="1"/>
  <c r="O4530" i="1"/>
  <c r="N4531" i="1"/>
  <c r="O4531" i="1" s="1"/>
  <c r="AG4539" i="1"/>
  <c r="Z4541" i="1"/>
  <c r="AG4541" i="1" s="1"/>
  <c r="Q4542" i="1"/>
  <c r="O4544" i="1"/>
  <c r="R4544" i="1"/>
  <c r="AG4544" i="1" s="1"/>
  <c r="Q4544" i="1"/>
  <c r="AG4546" i="1"/>
  <c r="O4546" i="1"/>
  <c r="N4547" i="1"/>
  <c r="AG4547" i="1" s="1"/>
  <c r="AG4555" i="1"/>
  <c r="Z4557" i="1"/>
  <c r="AG4557" i="1" s="1"/>
  <c r="O4560" i="1"/>
  <c r="R4560" i="1"/>
  <c r="AG4560" i="1" s="1"/>
  <c r="Q4560" i="1"/>
  <c r="AG4561" i="1"/>
  <c r="AG4562" i="1"/>
  <c r="O4562" i="1"/>
  <c r="N4563" i="1"/>
  <c r="O4563" i="1" s="1"/>
  <c r="AG4571" i="1"/>
  <c r="Z4573" i="1"/>
  <c r="O4576" i="1"/>
  <c r="R4576" i="1"/>
  <c r="AG4576" i="1" s="1"/>
  <c r="Q4576" i="1"/>
  <c r="AG4578" i="1"/>
  <c r="O4578" i="1"/>
  <c r="AG4587" i="1"/>
  <c r="Q4594" i="1"/>
  <c r="R4594" i="1"/>
  <c r="AG4610" i="1"/>
  <c r="O4627" i="1"/>
  <c r="AG4634" i="1"/>
  <c r="Q4652" i="1"/>
  <c r="R4652" i="1"/>
  <c r="AG4652" i="1" s="1"/>
  <c r="Q4684" i="1"/>
  <c r="R4684" i="1"/>
  <c r="O4698" i="1"/>
  <c r="R4698" i="1"/>
  <c r="AG4698" i="1" s="1"/>
  <c r="R4726" i="1"/>
  <c r="AG4726" i="1" s="1"/>
  <c r="Q4726" i="1"/>
  <c r="AG4758" i="1"/>
  <c r="AG4776" i="1"/>
  <c r="O4776" i="1"/>
  <c r="R4790" i="1"/>
  <c r="AG4790" i="1" s="1"/>
  <c r="Q4790" i="1"/>
  <c r="AG4824" i="1"/>
  <c r="O4824" i="1"/>
  <c r="R4838" i="1"/>
  <c r="AG4838" i="1" s="1"/>
  <c r="Q4838" i="1"/>
  <c r="AG4878" i="1"/>
  <c r="O4878" i="1"/>
  <c r="Q4878" i="1"/>
  <c r="O4880" i="1"/>
  <c r="R4952" i="1"/>
  <c r="Q4952" i="1"/>
  <c r="Q5010" i="1"/>
  <c r="AG5010" i="1"/>
  <c r="O5010" i="1"/>
  <c r="AG3963" i="1"/>
  <c r="O3963" i="1"/>
  <c r="O3964" i="1"/>
  <c r="AG3964" i="1"/>
  <c r="Z3965" i="1"/>
  <c r="AG3965" i="1" s="1"/>
  <c r="N3967" i="1"/>
  <c r="O3967" i="1" s="1"/>
  <c r="AG3971" i="1"/>
  <c r="O3972" i="1"/>
  <c r="AG3972" i="1"/>
  <c r="Z3973" i="1"/>
  <c r="AG3973" i="1" s="1"/>
  <c r="N3975" i="1"/>
  <c r="O3975" i="1" s="1"/>
  <c r="AG3981" i="1"/>
  <c r="O3982" i="1"/>
  <c r="AG3982" i="1"/>
  <c r="Z3983" i="1"/>
  <c r="AG3983" i="1" s="1"/>
  <c r="AG3989" i="1"/>
  <c r="O3990" i="1"/>
  <c r="AG3990" i="1"/>
  <c r="Z3991" i="1"/>
  <c r="AG3991" i="1" s="1"/>
  <c r="N3993" i="1"/>
  <c r="O3993" i="1" s="1"/>
  <c r="AG3997" i="1"/>
  <c r="O3998" i="1"/>
  <c r="AG3998" i="1"/>
  <c r="Z3999" i="1"/>
  <c r="N4001" i="1"/>
  <c r="O4001" i="1" s="1"/>
  <c r="R4002" i="1"/>
  <c r="AG4002" i="1" s="1"/>
  <c r="AG4005" i="1"/>
  <c r="O4006" i="1"/>
  <c r="AG4006" i="1"/>
  <c r="Z4007" i="1"/>
  <c r="AG4007" i="1" s="1"/>
  <c r="N4009" i="1"/>
  <c r="O4009" i="1" s="1"/>
  <c r="AG4013" i="1"/>
  <c r="O4014" i="1"/>
  <c r="AG4014" i="1"/>
  <c r="Z4015" i="1"/>
  <c r="AG4015" i="1" s="1"/>
  <c r="N4017" i="1"/>
  <c r="O4017" i="1" s="1"/>
  <c r="AG4021" i="1"/>
  <c r="O4022" i="1"/>
  <c r="Z4023" i="1"/>
  <c r="Z4025" i="1"/>
  <c r="AG4025" i="1" s="1"/>
  <c r="N4027" i="1"/>
  <c r="O4027" i="1" s="1"/>
  <c r="AG4033" i="1"/>
  <c r="O4034" i="1"/>
  <c r="AG4034" i="1"/>
  <c r="Z4035" i="1"/>
  <c r="AG4035" i="1" s="1"/>
  <c r="N4037" i="1"/>
  <c r="O4037" i="1" s="1"/>
  <c r="AG4041" i="1"/>
  <c r="O4042" i="1"/>
  <c r="AG4042" i="1"/>
  <c r="Z4043" i="1"/>
  <c r="AG4043" i="1" s="1"/>
  <c r="N4045" i="1"/>
  <c r="O4045" i="1" s="1"/>
  <c r="AG4049" i="1"/>
  <c r="O4050" i="1"/>
  <c r="Z4051" i="1"/>
  <c r="N4053" i="1"/>
  <c r="O4053" i="1" s="1"/>
  <c r="AG4057" i="1"/>
  <c r="O4058" i="1"/>
  <c r="AG4058" i="1"/>
  <c r="Z4059" i="1"/>
  <c r="N4061" i="1"/>
  <c r="O4061" i="1" s="1"/>
  <c r="AG4065" i="1"/>
  <c r="O4066" i="1"/>
  <c r="AG4066" i="1"/>
  <c r="Z4067" i="1"/>
  <c r="AG4067" i="1" s="1"/>
  <c r="N4069" i="1"/>
  <c r="O4069" i="1" s="1"/>
  <c r="AG4073" i="1"/>
  <c r="AG4075" i="1"/>
  <c r="O4076" i="1"/>
  <c r="AG4076" i="1"/>
  <c r="Z4077" i="1"/>
  <c r="AG4077" i="1" s="1"/>
  <c r="N4079" i="1"/>
  <c r="O4079" i="1" s="1"/>
  <c r="R4080" i="1"/>
  <c r="AG4080" i="1" s="1"/>
  <c r="AG4083" i="1"/>
  <c r="O4084" i="1"/>
  <c r="AG4084" i="1"/>
  <c r="Z4085" i="1"/>
  <c r="AG4085" i="1" s="1"/>
  <c r="N4087" i="1"/>
  <c r="O4087" i="1" s="1"/>
  <c r="R4088" i="1"/>
  <c r="AG4088" i="1" s="1"/>
  <c r="O4092" i="1"/>
  <c r="AG4092" i="1"/>
  <c r="Z4093" i="1"/>
  <c r="AG4093" i="1" s="1"/>
  <c r="N4095" i="1"/>
  <c r="O4095" i="1" s="1"/>
  <c r="AG4099" i="1"/>
  <c r="O4100" i="1"/>
  <c r="Z4101" i="1"/>
  <c r="N4103" i="1"/>
  <c r="O4103" i="1" s="1"/>
  <c r="R4104" i="1"/>
  <c r="AG4104" i="1" s="1"/>
  <c r="AG4107" i="1"/>
  <c r="O4108" i="1"/>
  <c r="AG4108" i="1"/>
  <c r="Z4109" i="1"/>
  <c r="AG4109" i="1" s="1"/>
  <c r="N4111" i="1"/>
  <c r="O4111" i="1" s="1"/>
  <c r="AG4115" i="1"/>
  <c r="O4116" i="1"/>
  <c r="AG4116" i="1"/>
  <c r="Z4117" i="1"/>
  <c r="AG4117" i="1" s="1"/>
  <c r="N4119" i="1"/>
  <c r="O4119" i="1" s="1"/>
  <c r="AG4123" i="1"/>
  <c r="O4124" i="1"/>
  <c r="AG4124" i="1"/>
  <c r="Z4125" i="1"/>
  <c r="N4127" i="1"/>
  <c r="O4127" i="1" s="1"/>
  <c r="AG4131" i="1"/>
  <c r="O4132" i="1"/>
  <c r="AG4132" i="1"/>
  <c r="Z4133" i="1"/>
  <c r="AG4133" i="1" s="1"/>
  <c r="N4135" i="1"/>
  <c r="O4135" i="1" s="1"/>
  <c r="AG4139" i="1"/>
  <c r="O4140" i="1"/>
  <c r="AG4140" i="1"/>
  <c r="O4142" i="1"/>
  <c r="Z4143" i="1"/>
  <c r="AG4143" i="1" s="1"/>
  <c r="N4145" i="1"/>
  <c r="O4145" i="1" s="1"/>
  <c r="AG4149" i="1"/>
  <c r="O4150" i="1"/>
  <c r="AG4150" i="1"/>
  <c r="Z4151" i="1"/>
  <c r="AG4151" i="1" s="1"/>
  <c r="N4153" i="1"/>
  <c r="O4153" i="1" s="1"/>
  <c r="O4158" i="1"/>
  <c r="Z4159" i="1"/>
  <c r="AG4159" i="1" s="1"/>
  <c r="N4161" i="1"/>
  <c r="O4161" i="1" s="1"/>
  <c r="R4162" i="1"/>
  <c r="AG4162" i="1" s="1"/>
  <c r="AG4165" i="1"/>
  <c r="O4166" i="1"/>
  <c r="Z4167" i="1"/>
  <c r="AG4167" i="1" s="1"/>
  <c r="O4171" i="1"/>
  <c r="AG4175" i="1"/>
  <c r="Z4177" i="1"/>
  <c r="O4183" i="1"/>
  <c r="AG4187" i="1"/>
  <c r="Z4189" i="1"/>
  <c r="AG4189" i="1" s="1"/>
  <c r="O4192" i="1"/>
  <c r="R4192" i="1"/>
  <c r="AG4192" i="1" s="1"/>
  <c r="Q4192" i="1"/>
  <c r="AG4193" i="1"/>
  <c r="AG4194" i="1"/>
  <c r="O4194" i="1"/>
  <c r="O4199" i="1"/>
  <c r="AG4203" i="1"/>
  <c r="AG4206" i="1"/>
  <c r="O4206" i="1"/>
  <c r="N4207" i="1"/>
  <c r="AG4207" i="1" s="1"/>
  <c r="R4210" i="1"/>
  <c r="AG4210" i="1" s="1"/>
  <c r="AG4211" i="1"/>
  <c r="Z4213" i="1"/>
  <c r="Q4214" i="1"/>
  <c r="O4216" i="1"/>
  <c r="R4216" i="1"/>
  <c r="AG4216" i="1" s="1"/>
  <c r="Q4216" i="1"/>
  <c r="AG4218" i="1"/>
  <c r="O4218" i="1"/>
  <c r="N4219" i="1"/>
  <c r="AG4219" i="1" s="1"/>
  <c r="O4223" i="1"/>
  <c r="AG4227" i="1"/>
  <c r="Z4229" i="1"/>
  <c r="AG4229" i="1" s="1"/>
  <c r="O4232" i="1"/>
  <c r="R4232" i="1"/>
  <c r="AG4232" i="1" s="1"/>
  <c r="Q4232" i="1"/>
  <c r="AG4233" i="1"/>
  <c r="O4235" i="1"/>
  <c r="AG4239" i="1"/>
  <c r="Z4241" i="1"/>
  <c r="Q4242" i="1"/>
  <c r="O4244" i="1"/>
  <c r="R4244" i="1"/>
  <c r="AG4244" i="1" s="1"/>
  <c r="Q4244" i="1"/>
  <c r="AG4245" i="1"/>
  <c r="AG4246" i="1"/>
  <c r="O4246" i="1"/>
  <c r="N4247" i="1"/>
  <c r="AG4247" i="1" s="1"/>
  <c r="O4251" i="1"/>
  <c r="R4254" i="1"/>
  <c r="AG4254" i="1" s="1"/>
  <c r="AG4255" i="1"/>
  <c r="Z4257" i="1"/>
  <c r="AG4257" i="1" s="1"/>
  <c r="O4260" i="1"/>
  <c r="R4260" i="1"/>
  <c r="AG4260" i="1" s="1"/>
  <c r="Q4260" i="1"/>
  <c r="AG4261" i="1"/>
  <c r="AG4262" i="1"/>
  <c r="O4262" i="1"/>
  <c r="N4263" i="1"/>
  <c r="O4263" i="1" s="1"/>
  <c r="O4267" i="1"/>
  <c r="AG4271" i="1"/>
  <c r="Z4273" i="1"/>
  <c r="AG4273" i="1" s="1"/>
  <c r="O4276" i="1"/>
  <c r="R4276" i="1"/>
  <c r="AG4276" i="1" s="1"/>
  <c r="Q4276" i="1"/>
  <c r="AG4277" i="1"/>
  <c r="AG4278" i="1"/>
  <c r="O4278" i="1"/>
  <c r="N4279" i="1"/>
  <c r="AG4279" i="1" s="1"/>
  <c r="AG4283" i="1"/>
  <c r="Z4285" i="1"/>
  <c r="O4288" i="1"/>
  <c r="R4288" i="1"/>
  <c r="AG4288" i="1" s="1"/>
  <c r="Q4288" i="1"/>
  <c r="AG4289" i="1"/>
  <c r="AG4290" i="1"/>
  <c r="O4290" i="1"/>
  <c r="N4291" i="1"/>
  <c r="AG4291" i="1" s="1"/>
  <c r="O4295" i="1"/>
  <c r="Z4297" i="1"/>
  <c r="AG4297" i="1" s="1"/>
  <c r="O4300" i="1"/>
  <c r="R4300" i="1"/>
  <c r="AG4300" i="1" s="1"/>
  <c r="Q4300" i="1"/>
  <c r="AG4301" i="1"/>
  <c r="O4303" i="1"/>
  <c r="Z4305" i="1"/>
  <c r="AG4305" i="1" s="1"/>
  <c r="O4308" i="1"/>
  <c r="R4308" i="1"/>
  <c r="AG4308" i="1" s="1"/>
  <c r="Q4308" i="1"/>
  <c r="AG4309" i="1"/>
  <c r="O4311" i="1"/>
  <c r="R4314" i="1"/>
  <c r="AG4315" i="1"/>
  <c r="Z4317" i="1"/>
  <c r="AG4317" i="1" s="1"/>
  <c r="O4320" i="1"/>
  <c r="R4320" i="1"/>
  <c r="AG4320" i="1" s="1"/>
  <c r="Q4320" i="1"/>
  <c r="AG4321" i="1"/>
  <c r="AG4322" i="1"/>
  <c r="O4322" i="1"/>
  <c r="N4323" i="1"/>
  <c r="AG4323" i="1" s="1"/>
  <c r="O4327" i="1"/>
  <c r="R4330" i="1"/>
  <c r="AG4331" i="1"/>
  <c r="Z4333" i="1"/>
  <c r="AG4333" i="1" s="1"/>
  <c r="O4336" i="1"/>
  <c r="R4336" i="1"/>
  <c r="Q4336" i="1"/>
  <c r="AG4338" i="1"/>
  <c r="O4338" i="1"/>
  <c r="N4339" i="1"/>
  <c r="AG4339" i="1" s="1"/>
  <c r="O4343" i="1"/>
  <c r="AG4347" i="1"/>
  <c r="Z4349" i="1"/>
  <c r="AG4349" i="1" s="1"/>
  <c r="O4352" i="1"/>
  <c r="R4352" i="1"/>
  <c r="AG4352" i="1" s="1"/>
  <c r="Q4352" i="1"/>
  <c r="AG4353" i="1"/>
  <c r="AG4354" i="1"/>
  <c r="O4354" i="1"/>
  <c r="N4355" i="1"/>
  <c r="O4355" i="1" s="1"/>
  <c r="O4359" i="1"/>
  <c r="AG4363" i="1"/>
  <c r="Z4365" i="1"/>
  <c r="AG4365" i="1" s="1"/>
  <c r="O4368" i="1"/>
  <c r="R4368" i="1"/>
  <c r="AG4368" i="1" s="1"/>
  <c r="Q4368" i="1"/>
  <c r="AG4369" i="1"/>
  <c r="AG4370" i="1"/>
  <c r="O4370" i="1"/>
  <c r="N4371" i="1"/>
  <c r="AG4371" i="1" s="1"/>
  <c r="O4375" i="1"/>
  <c r="AG4379" i="1"/>
  <c r="Z4381" i="1"/>
  <c r="AG4381" i="1" s="1"/>
  <c r="O4384" i="1"/>
  <c r="R4384" i="1"/>
  <c r="AG4384" i="1" s="1"/>
  <c r="Q4384" i="1"/>
  <c r="AG4385" i="1"/>
  <c r="AG4386" i="1"/>
  <c r="O4386" i="1"/>
  <c r="N4387" i="1"/>
  <c r="O4387" i="1" s="1"/>
  <c r="O4391" i="1"/>
  <c r="R4394" i="1"/>
  <c r="AG4394" i="1" s="1"/>
  <c r="AG4395" i="1"/>
  <c r="Z4397" i="1"/>
  <c r="AG4397" i="1" s="1"/>
  <c r="O4400" i="1"/>
  <c r="R4400" i="1"/>
  <c r="AG4400" i="1" s="1"/>
  <c r="Q4400" i="1"/>
  <c r="AG4401" i="1"/>
  <c r="AG4402" i="1"/>
  <c r="O4402" i="1"/>
  <c r="N4403" i="1"/>
  <c r="O4403" i="1" s="1"/>
  <c r="O4407" i="1"/>
  <c r="Z4413" i="1"/>
  <c r="AG4413" i="1" s="1"/>
  <c r="O4416" i="1"/>
  <c r="R4416" i="1"/>
  <c r="AG4416" i="1" s="1"/>
  <c r="Q4416" i="1"/>
  <c r="AG4417" i="1"/>
  <c r="AG4418" i="1"/>
  <c r="O4418" i="1"/>
  <c r="N4419" i="1"/>
  <c r="AG4419" i="1" s="1"/>
  <c r="AG4423" i="1"/>
  <c r="AG4426" i="1"/>
  <c r="O4426" i="1"/>
  <c r="N4427" i="1"/>
  <c r="AG4427" i="1" s="1"/>
  <c r="O4431" i="1"/>
  <c r="R4434" i="1"/>
  <c r="AG4434" i="1" s="1"/>
  <c r="AG4435" i="1"/>
  <c r="Z4437" i="1"/>
  <c r="AG4437" i="1" s="1"/>
  <c r="O4440" i="1"/>
  <c r="R4440" i="1"/>
  <c r="Q4440" i="1"/>
  <c r="AG4442" i="1"/>
  <c r="O4442" i="1"/>
  <c r="N4443" i="1"/>
  <c r="O4443" i="1" s="1"/>
  <c r="O4447" i="1"/>
  <c r="R4450" i="1"/>
  <c r="AG4450" i="1" s="1"/>
  <c r="AG4451" i="1"/>
  <c r="Z4453" i="1"/>
  <c r="O4456" i="1"/>
  <c r="R4456" i="1"/>
  <c r="AG4456" i="1" s="1"/>
  <c r="Q4456" i="1"/>
  <c r="AG4457" i="1"/>
  <c r="AG4458" i="1"/>
  <c r="O4458" i="1"/>
  <c r="N4459" i="1"/>
  <c r="O4459" i="1" s="1"/>
  <c r="O4463" i="1"/>
  <c r="R4466" i="1"/>
  <c r="AG4466" i="1" s="1"/>
  <c r="AG4467" i="1"/>
  <c r="Z4469" i="1"/>
  <c r="AG4469" i="1" s="1"/>
  <c r="O4472" i="1"/>
  <c r="R4472" i="1"/>
  <c r="AG4472" i="1" s="1"/>
  <c r="Q4472" i="1"/>
  <c r="AG4474" i="1"/>
  <c r="O4474" i="1"/>
  <c r="N4475" i="1"/>
  <c r="AG4475" i="1" s="1"/>
  <c r="O4479" i="1"/>
  <c r="R4482" i="1"/>
  <c r="AG4482" i="1" s="1"/>
  <c r="AG4483" i="1"/>
  <c r="Z4485" i="1"/>
  <c r="O4488" i="1"/>
  <c r="R4488" i="1"/>
  <c r="Q4488" i="1"/>
  <c r="AG4489" i="1"/>
  <c r="AG4490" i="1"/>
  <c r="O4490" i="1"/>
  <c r="N4491" i="1"/>
  <c r="O4495" i="1"/>
  <c r="R4498" i="1"/>
  <c r="AG4498" i="1" s="1"/>
  <c r="AG4499" i="1"/>
  <c r="Z4501" i="1"/>
  <c r="O4504" i="1"/>
  <c r="R4504" i="1"/>
  <c r="AG4504" i="1" s="1"/>
  <c r="Q4504" i="1"/>
  <c r="AG4505" i="1"/>
  <c r="AG4506" i="1"/>
  <c r="O4506" i="1"/>
  <c r="N4507" i="1"/>
  <c r="AG4507" i="1" s="1"/>
  <c r="O4511" i="1"/>
  <c r="R4514" i="1"/>
  <c r="AG4514" i="1" s="1"/>
  <c r="AG4515" i="1"/>
  <c r="Z4517" i="1"/>
  <c r="AG4517" i="1" s="1"/>
  <c r="O4520" i="1"/>
  <c r="R4520" i="1"/>
  <c r="AG4520" i="1" s="1"/>
  <c r="Q4520" i="1"/>
  <c r="AG4521" i="1"/>
  <c r="AG4522" i="1"/>
  <c r="O4522" i="1"/>
  <c r="AG4527" i="1"/>
  <c r="Z4529" i="1"/>
  <c r="AG4529" i="1" s="1"/>
  <c r="O4532" i="1"/>
  <c r="R4532" i="1"/>
  <c r="AG4532" i="1" s="1"/>
  <c r="Q4532" i="1"/>
  <c r="AG4533" i="1"/>
  <c r="AG4534" i="1"/>
  <c r="O4534" i="1"/>
  <c r="N4535" i="1"/>
  <c r="AG4535" i="1" s="1"/>
  <c r="O4539" i="1"/>
  <c r="AG4543" i="1"/>
  <c r="Z4545" i="1"/>
  <c r="O4548" i="1"/>
  <c r="R4548" i="1"/>
  <c r="AG4548" i="1" s="1"/>
  <c r="Q4548" i="1"/>
  <c r="AG4549" i="1"/>
  <c r="AG4550" i="1"/>
  <c r="O4550" i="1"/>
  <c r="N4551" i="1"/>
  <c r="O4551" i="1" s="1"/>
  <c r="O4555" i="1"/>
  <c r="R4558" i="1"/>
  <c r="AG4558" i="1" s="1"/>
  <c r="AG4559" i="1"/>
  <c r="Z4561" i="1"/>
  <c r="O4564" i="1"/>
  <c r="R4564" i="1"/>
  <c r="AG4564" i="1" s="1"/>
  <c r="Q4564" i="1"/>
  <c r="AG4565" i="1"/>
  <c r="AG4566" i="1"/>
  <c r="O4566" i="1"/>
  <c r="N4567" i="1"/>
  <c r="AG4567" i="1" s="1"/>
  <c r="O4571" i="1"/>
  <c r="R4574" i="1"/>
  <c r="AG4574" i="1" s="1"/>
  <c r="AG4575" i="1"/>
  <c r="Z4577" i="1"/>
  <c r="O4580" i="1"/>
  <c r="R4580" i="1"/>
  <c r="AG4580" i="1" s="1"/>
  <c r="Q4580" i="1"/>
  <c r="AG4582" i="1"/>
  <c r="O4582" i="1"/>
  <c r="N4583" i="1"/>
  <c r="AG4583" i="1" s="1"/>
  <c r="O4587" i="1"/>
  <c r="AG4602" i="1"/>
  <c r="AG4626" i="1"/>
  <c r="Q4644" i="1"/>
  <c r="R4644" i="1"/>
  <c r="O4658" i="1"/>
  <c r="R4658" i="1"/>
  <c r="AG4658" i="1" s="1"/>
  <c r="Q4660" i="1"/>
  <c r="R4660" i="1"/>
  <c r="O4663" i="1"/>
  <c r="Q4668" i="1"/>
  <c r="R4668" i="1"/>
  <c r="Q4676" i="1"/>
  <c r="R4676" i="1"/>
  <c r="AG4690" i="1"/>
  <c r="Q4700" i="1"/>
  <c r="R4700" i="1"/>
  <c r="AG4700" i="1" s="1"/>
  <c r="O4707" i="1"/>
  <c r="O4712" i="1"/>
  <c r="R4712" i="1"/>
  <c r="AG4712" i="1" s="1"/>
  <c r="AG4742" i="1"/>
  <c r="AG4754" i="1"/>
  <c r="AG4760" i="1"/>
  <c r="O4760" i="1"/>
  <c r="O4765" i="1"/>
  <c r="R4774" i="1"/>
  <c r="AG4774" i="1" s="1"/>
  <c r="Q4774" i="1"/>
  <c r="AG4808" i="1"/>
  <c r="O4808" i="1"/>
  <c r="R4822" i="1"/>
  <c r="AG4822" i="1" s="1"/>
  <c r="Q4822" i="1"/>
  <c r="AG4854" i="1"/>
  <c r="AG4866" i="1"/>
  <c r="R4896" i="1"/>
  <c r="Q4896" i="1"/>
  <c r="R4940" i="1"/>
  <c r="Q4940" i="1"/>
  <c r="Q5058" i="1"/>
  <c r="AG5058" i="1"/>
  <c r="O5058" i="1"/>
  <c r="O5074" i="1"/>
  <c r="R5074" i="1"/>
  <c r="AG5074" i="1" s="1"/>
  <c r="Q5169" i="1"/>
  <c r="R5169" i="1"/>
  <c r="AG3985" i="1"/>
  <c r="R4091" i="1"/>
  <c r="AG4091" i="1" s="1"/>
  <c r="AG4157" i="1"/>
  <c r="R4199" i="1"/>
  <c r="AG4199" i="1" s="1"/>
  <c r="AG4213" i="1"/>
  <c r="AG4217" i="1"/>
  <c r="AG4237" i="1"/>
  <c r="AG4241" i="1"/>
  <c r="AG4253" i="1"/>
  <c r="AG4337" i="1"/>
  <c r="AG4433" i="1"/>
  <c r="AG4441" i="1"/>
  <c r="AG4445" i="1"/>
  <c r="AG4473" i="1"/>
  <c r="AG4501" i="1"/>
  <c r="R4511" i="1"/>
  <c r="AG4511" i="1" s="1"/>
  <c r="AG4545" i="1"/>
  <c r="AG4577" i="1"/>
  <c r="AG4581" i="1"/>
  <c r="O4590" i="1"/>
  <c r="AG4590" i="1"/>
  <c r="Z4591" i="1"/>
  <c r="AG4591" i="1" s="1"/>
  <c r="Q4592" i="1"/>
  <c r="N4593" i="1"/>
  <c r="O4593" i="1" s="1"/>
  <c r="AG4597" i="1"/>
  <c r="O4598" i="1"/>
  <c r="O4600" i="1"/>
  <c r="AG4600" i="1"/>
  <c r="Z4601" i="1"/>
  <c r="AG4601" i="1" s="1"/>
  <c r="Q4602" i="1"/>
  <c r="AG4607" i="1"/>
  <c r="O4608" i="1"/>
  <c r="Z4609" i="1"/>
  <c r="AG4609" i="1" s="1"/>
  <c r="Q4610" i="1"/>
  <c r="N4611" i="1"/>
  <c r="O4611" i="1" s="1"/>
  <c r="O4616" i="1"/>
  <c r="Z4617" i="1"/>
  <c r="N4619" i="1"/>
  <c r="O4619" i="1" s="1"/>
  <c r="Z4625" i="1"/>
  <c r="AG4625" i="1" s="1"/>
  <c r="Q4626" i="1"/>
  <c r="N4627" i="1"/>
  <c r="Z4633" i="1"/>
  <c r="AG4633" i="1" s="1"/>
  <c r="Q4634" i="1"/>
  <c r="N4635" i="1"/>
  <c r="O4635" i="1" s="1"/>
  <c r="O4640" i="1"/>
  <c r="Z4641" i="1"/>
  <c r="AG4641" i="1" s="1"/>
  <c r="Q4642" i="1"/>
  <c r="N4643" i="1"/>
  <c r="O4643" i="1" s="1"/>
  <c r="Z4649" i="1"/>
  <c r="N4651" i="1"/>
  <c r="O4651" i="1" s="1"/>
  <c r="O4656" i="1"/>
  <c r="Z4657" i="1"/>
  <c r="AG4657" i="1" s="1"/>
  <c r="N4659" i="1"/>
  <c r="O4659" i="1" s="1"/>
  <c r="Z4665" i="1"/>
  <c r="Q4666" i="1"/>
  <c r="N4667" i="1"/>
  <c r="Z4673" i="1"/>
  <c r="AG4673" i="1" s="1"/>
  <c r="Q4674" i="1"/>
  <c r="N4675" i="1"/>
  <c r="O4675" i="1" s="1"/>
  <c r="O4680" i="1"/>
  <c r="Z4681" i="1"/>
  <c r="AG4681" i="1" s="1"/>
  <c r="Q4682" i="1"/>
  <c r="N4683" i="1"/>
  <c r="O4683" i="1" s="1"/>
  <c r="O4688" i="1"/>
  <c r="Z4689" i="1"/>
  <c r="AG4689" i="1" s="1"/>
  <c r="Q4690" i="1"/>
  <c r="N4691" i="1"/>
  <c r="O4691" i="1" s="1"/>
  <c r="AG4696" i="1"/>
  <c r="Z4697" i="1"/>
  <c r="AG4697" i="1" s="1"/>
  <c r="N4699" i="1"/>
  <c r="O4704" i="1"/>
  <c r="Z4705" i="1"/>
  <c r="N4707" i="1"/>
  <c r="Z4711" i="1"/>
  <c r="AG4711" i="1" s="1"/>
  <c r="O4714" i="1"/>
  <c r="R4714" i="1"/>
  <c r="AG4714" i="1" s="1"/>
  <c r="Q4714" i="1"/>
  <c r="AG4715" i="1"/>
  <c r="AG4716" i="1"/>
  <c r="O4716" i="1"/>
  <c r="Z4727" i="1"/>
  <c r="AG4727" i="1" s="1"/>
  <c r="Q4728" i="1"/>
  <c r="O4730" i="1"/>
  <c r="R4730" i="1"/>
  <c r="AG4730" i="1" s="1"/>
  <c r="Q4730" i="1"/>
  <c r="AG4731" i="1"/>
  <c r="AG4732" i="1"/>
  <c r="O4732" i="1"/>
  <c r="N4733" i="1"/>
  <c r="O4733" i="1" s="1"/>
  <c r="O4737" i="1"/>
  <c r="Z4743" i="1"/>
  <c r="AG4743" i="1" s="1"/>
  <c r="Q4744" i="1"/>
  <c r="O4746" i="1"/>
  <c r="R4746" i="1"/>
  <c r="AG4746" i="1" s="1"/>
  <c r="Q4746" i="1"/>
  <c r="AG4748" i="1"/>
  <c r="O4748" i="1"/>
  <c r="N4749" i="1"/>
  <c r="O4749" i="1" s="1"/>
  <c r="O4753" i="1"/>
  <c r="AG4757" i="1"/>
  <c r="Z4759" i="1"/>
  <c r="AG4759" i="1" s="1"/>
  <c r="Q4760" i="1"/>
  <c r="O4762" i="1"/>
  <c r="R4762" i="1"/>
  <c r="AG4762" i="1" s="1"/>
  <c r="Q4762" i="1"/>
  <c r="AG4763" i="1"/>
  <c r="AG4764" i="1"/>
  <c r="O4764" i="1"/>
  <c r="N4765" i="1"/>
  <c r="Z4775" i="1"/>
  <c r="AG4775" i="1" s="1"/>
  <c r="Q4776" i="1"/>
  <c r="O4778" i="1"/>
  <c r="R4778" i="1"/>
  <c r="Q4778" i="1"/>
  <c r="AG4779" i="1"/>
  <c r="AG4780" i="1"/>
  <c r="O4780" i="1"/>
  <c r="N4781" i="1"/>
  <c r="O4781" i="1" s="1"/>
  <c r="O4785" i="1"/>
  <c r="Z4791" i="1"/>
  <c r="O4794" i="1"/>
  <c r="R4794" i="1"/>
  <c r="AG4794" i="1" s="1"/>
  <c r="Q4794" i="1"/>
  <c r="AG4795" i="1"/>
  <c r="AG4796" i="1"/>
  <c r="O4796" i="1"/>
  <c r="N4797" i="1"/>
  <c r="O4797" i="1" s="1"/>
  <c r="O4801" i="1"/>
  <c r="Z4807" i="1"/>
  <c r="AG4807" i="1" s="1"/>
  <c r="Q4808" i="1"/>
  <c r="O4810" i="1"/>
  <c r="R4810" i="1"/>
  <c r="Q4810" i="1"/>
  <c r="AG4811" i="1"/>
  <c r="AG4812" i="1"/>
  <c r="O4812" i="1"/>
  <c r="N4813" i="1"/>
  <c r="O4813" i="1" s="1"/>
  <c r="O4817" i="1"/>
  <c r="Z4823" i="1"/>
  <c r="AG4823" i="1" s="1"/>
  <c r="Q4824" i="1"/>
  <c r="O4826" i="1"/>
  <c r="R4826" i="1"/>
  <c r="AG4826" i="1" s="1"/>
  <c r="Q4826" i="1"/>
  <c r="AG4827" i="1"/>
  <c r="AG4828" i="1"/>
  <c r="O4828" i="1"/>
  <c r="N4829" i="1"/>
  <c r="O4829" i="1" s="1"/>
  <c r="O4833" i="1"/>
  <c r="Z4839" i="1"/>
  <c r="AG4839" i="1" s="1"/>
  <c r="Q4840" i="1"/>
  <c r="O4842" i="1"/>
  <c r="R4842" i="1"/>
  <c r="AG4842" i="1" s="1"/>
  <c r="Q4842" i="1"/>
  <c r="AG4843" i="1"/>
  <c r="AG4844" i="1"/>
  <c r="O4844" i="1"/>
  <c r="N4845" i="1"/>
  <c r="O4845" i="1" s="1"/>
  <c r="O4849" i="1"/>
  <c r="AG4853" i="1"/>
  <c r="Z4855" i="1"/>
  <c r="AG4855" i="1" s="1"/>
  <c r="Q4856" i="1"/>
  <c r="O4858" i="1"/>
  <c r="R4858" i="1"/>
  <c r="AG4858" i="1" s="1"/>
  <c r="Q4858" i="1"/>
  <c r="AG4859" i="1"/>
  <c r="AG4860" i="1"/>
  <c r="O4860" i="1"/>
  <c r="N4861" i="1"/>
  <c r="O4861" i="1" s="1"/>
  <c r="O4865" i="1"/>
  <c r="AG4870" i="1"/>
  <c r="O4870" i="1"/>
  <c r="Q4870" i="1"/>
  <c r="O4872" i="1"/>
  <c r="AG4894" i="1"/>
  <c r="O4894" i="1"/>
  <c r="R4894" i="1"/>
  <c r="O4896" i="1"/>
  <c r="R4920" i="1"/>
  <c r="Q4920" i="1"/>
  <c r="AG4926" i="1"/>
  <c r="O4926" i="1"/>
  <c r="R4926" i="1"/>
  <c r="AG4945" i="1"/>
  <c r="AG4957" i="1"/>
  <c r="Q4978" i="1"/>
  <c r="AG4978" i="1"/>
  <c r="O4978" i="1"/>
  <c r="AG4990" i="1"/>
  <c r="O4990" i="1"/>
  <c r="R4990" i="1"/>
  <c r="AG5000" i="1"/>
  <c r="R5008" i="1"/>
  <c r="Q5008" i="1"/>
  <c r="R5032" i="1"/>
  <c r="AG5032" i="1" s="1"/>
  <c r="Q5032" i="1"/>
  <c r="Q5046" i="1"/>
  <c r="AG5046" i="1"/>
  <c r="O5046" i="1"/>
  <c r="Q5062" i="1"/>
  <c r="AG5062" i="1"/>
  <c r="O5062" i="1"/>
  <c r="O5111" i="1"/>
  <c r="AG5111" i="1"/>
  <c r="Q5137" i="1"/>
  <c r="R5137" i="1"/>
  <c r="O5167" i="1"/>
  <c r="AG5279" i="1"/>
  <c r="AG5354" i="1"/>
  <c r="O4215" i="1"/>
  <c r="O4231" i="1"/>
  <c r="O4588" i="1"/>
  <c r="AG4588" i="1"/>
  <c r="O4596" i="1"/>
  <c r="AG4596" i="1"/>
  <c r="AG4605" i="1"/>
  <c r="O4606" i="1"/>
  <c r="AG4606" i="1"/>
  <c r="O4614" i="1"/>
  <c r="AG4614" i="1"/>
  <c r="AG4621" i="1"/>
  <c r="O4622" i="1"/>
  <c r="AG4622" i="1"/>
  <c r="O4630" i="1"/>
  <c r="AG4630" i="1"/>
  <c r="O4638" i="1"/>
  <c r="AG4638" i="1"/>
  <c r="O4646" i="1"/>
  <c r="AG4646" i="1"/>
  <c r="AG4653" i="1"/>
  <c r="O4654" i="1"/>
  <c r="AG4654" i="1"/>
  <c r="O4662" i="1"/>
  <c r="AG4662" i="1"/>
  <c r="O4670" i="1"/>
  <c r="AG4670" i="1"/>
  <c r="O4678" i="1"/>
  <c r="AG4678" i="1"/>
  <c r="AG4685" i="1"/>
  <c r="O4686" i="1"/>
  <c r="AG4686" i="1"/>
  <c r="O4694" i="1"/>
  <c r="AG4694" i="1"/>
  <c r="O4702" i="1"/>
  <c r="AG4702" i="1"/>
  <c r="O4710" i="1"/>
  <c r="AG4710" i="1"/>
  <c r="AG4713" i="1"/>
  <c r="O4718" i="1"/>
  <c r="R4718" i="1"/>
  <c r="AG4718" i="1" s="1"/>
  <c r="Q4718" i="1"/>
  <c r="AG4719" i="1"/>
  <c r="AG4720" i="1"/>
  <c r="O4720" i="1"/>
  <c r="AG4729" i="1"/>
  <c r="O4734" i="1"/>
  <c r="R4734" i="1"/>
  <c r="AG4734" i="1" s="1"/>
  <c r="Q4734" i="1"/>
  <c r="AG4735" i="1"/>
  <c r="AG4736" i="1"/>
  <c r="O4736" i="1"/>
  <c r="AG4745" i="1"/>
  <c r="O4750" i="1"/>
  <c r="R4750" i="1"/>
  <c r="AG4750" i="1" s="1"/>
  <c r="Q4750" i="1"/>
  <c r="AG4751" i="1"/>
  <c r="AG4752" i="1"/>
  <c r="O4752" i="1"/>
  <c r="AG4761" i="1"/>
  <c r="O4766" i="1"/>
  <c r="R4766" i="1"/>
  <c r="Q4766" i="1"/>
  <c r="AG4767" i="1"/>
  <c r="AG4768" i="1"/>
  <c r="O4768" i="1"/>
  <c r="AG4777" i="1"/>
  <c r="O4782" i="1"/>
  <c r="R4782" i="1"/>
  <c r="AG4782" i="1" s="1"/>
  <c r="Q4782" i="1"/>
  <c r="AG4784" i="1"/>
  <c r="O4784" i="1"/>
  <c r="AG4793" i="1"/>
  <c r="O4798" i="1"/>
  <c r="R4798" i="1"/>
  <c r="AG4798" i="1" s="1"/>
  <c r="Q4798" i="1"/>
  <c r="AG4799" i="1"/>
  <c r="AG4800" i="1"/>
  <c r="O4800" i="1"/>
  <c r="O4814" i="1"/>
  <c r="R4814" i="1"/>
  <c r="AG4814" i="1" s="1"/>
  <c r="Q4814" i="1"/>
  <c r="AG4816" i="1"/>
  <c r="O4816" i="1"/>
  <c r="AG4825" i="1"/>
  <c r="O4830" i="1"/>
  <c r="R4830" i="1"/>
  <c r="AG4830" i="1" s="1"/>
  <c r="Q4830" i="1"/>
  <c r="AG4832" i="1"/>
  <c r="O4832" i="1"/>
  <c r="AG4841" i="1"/>
  <c r="O4846" i="1"/>
  <c r="R4846" i="1"/>
  <c r="AG4846" i="1" s="1"/>
  <c r="Q4846" i="1"/>
  <c r="AG4848" i="1"/>
  <c r="O4848" i="1"/>
  <c r="AG4857" i="1"/>
  <c r="O4862" i="1"/>
  <c r="R4862" i="1"/>
  <c r="AG4862" i="1" s="1"/>
  <c r="Q4862" i="1"/>
  <c r="AG4864" i="1"/>
  <c r="O4864" i="1"/>
  <c r="O4869" i="1"/>
  <c r="R4888" i="1"/>
  <c r="AG4888" i="1" s="1"/>
  <c r="Q4888" i="1"/>
  <c r="R4912" i="1"/>
  <c r="Q4912" i="1"/>
  <c r="AG4918" i="1"/>
  <c r="O4918" i="1"/>
  <c r="Q4918" i="1"/>
  <c r="O4920" i="1"/>
  <c r="AG4940" i="1"/>
  <c r="AG4952" i="1"/>
  <c r="R4976" i="1"/>
  <c r="AG4976" i="1" s="1"/>
  <c r="Q4976" i="1"/>
  <c r="AG5025" i="1"/>
  <c r="O5025" i="1"/>
  <c r="AG5028" i="1"/>
  <c r="Q5050" i="1"/>
  <c r="AG5050" i="1"/>
  <c r="O5050" i="1"/>
  <c r="Q5066" i="1"/>
  <c r="AG5066" i="1"/>
  <c r="O5066" i="1"/>
  <c r="AG5088" i="1"/>
  <c r="O5135" i="1"/>
  <c r="AG5195" i="1"/>
  <c r="Q4588" i="1"/>
  <c r="N4589" i="1"/>
  <c r="O4589" i="1" s="1"/>
  <c r="R4590" i="1"/>
  <c r="AG4593" i="1"/>
  <c r="AG4594" i="1"/>
  <c r="Z4595" i="1"/>
  <c r="AG4595" i="1" s="1"/>
  <c r="Q4596" i="1"/>
  <c r="N4597" i="1"/>
  <c r="O4597" i="1" s="1"/>
  <c r="R4598" i="1"/>
  <c r="AG4598" i="1" s="1"/>
  <c r="R4600" i="1"/>
  <c r="AG4604" i="1"/>
  <c r="Z4605" i="1"/>
  <c r="Q4606" i="1"/>
  <c r="R4608" i="1"/>
  <c r="AG4608" i="1" s="1"/>
  <c r="AG4612" i="1"/>
  <c r="Z4613" i="1"/>
  <c r="AG4613" i="1" s="1"/>
  <c r="Q4614" i="1"/>
  <c r="N4615" i="1"/>
  <c r="O4615" i="1" s="1"/>
  <c r="R4616" i="1"/>
  <c r="AG4616" i="1" s="1"/>
  <c r="AG4619" i="1"/>
  <c r="O4620" i="1"/>
  <c r="AG4620" i="1"/>
  <c r="Z4621" i="1"/>
  <c r="N4623" i="1"/>
  <c r="O4623" i="1" s="1"/>
  <c r="R4624" i="1"/>
  <c r="AG4624" i="1" s="1"/>
  <c r="AG4627" i="1"/>
  <c r="O4628" i="1"/>
  <c r="AG4628" i="1"/>
  <c r="Z4629" i="1"/>
  <c r="AG4629" i="1" s="1"/>
  <c r="Q4630" i="1"/>
  <c r="N4631" i="1"/>
  <c r="AG4631" i="1" s="1"/>
  <c r="R4632" i="1"/>
  <c r="AG4632" i="1" s="1"/>
  <c r="AG4635" i="1"/>
  <c r="AG4636" i="1"/>
  <c r="Z4637" i="1"/>
  <c r="AG4637" i="1" s="1"/>
  <c r="Q4638" i="1"/>
  <c r="N4639" i="1"/>
  <c r="AG4639" i="1" s="1"/>
  <c r="R4640" i="1"/>
  <c r="AG4640" i="1" s="1"/>
  <c r="AG4644" i="1"/>
  <c r="Z4645" i="1"/>
  <c r="AG4645" i="1" s="1"/>
  <c r="Q4646" i="1"/>
  <c r="N4647" i="1"/>
  <c r="AG4647" i="1" s="1"/>
  <c r="R4648" i="1"/>
  <c r="AG4648" i="1" s="1"/>
  <c r="Z4653" i="1"/>
  <c r="N4655" i="1"/>
  <c r="O4655" i="1" s="1"/>
  <c r="R4656" i="1"/>
  <c r="AG4656" i="1" s="1"/>
  <c r="AG4659" i="1"/>
  <c r="O4660" i="1"/>
  <c r="AG4660" i="1"/>
  <c r="Z4661" i="1"/>
  <c r="AG4661" i="1" s="1"/>
  <c r="Q4662" i="1"/>
  <c r="R4664" i="1"/>
  <c r="AG4664" i="1" s="1"/>
  <c r="AG4667" i="1"/>
  <c r="AG4668" i="1"/>
  <c r="Z4669" i="1"/>
  <c r="AG4669" i="1" s="1"/>
  <c r="Q4670" i="1"/>
  <c r="N4671" i="1"/>
  <c r="O4671" i="1" s="1"/>
  <c r="R4672" i="1"/>
  <c r="AG4672" i="1" s="1"/>
  <c r="AG4675" i="1"/>
  <c r="AG4676" i="1"/>
  <c r="Z4677" i="1"/>
  <c r="AG4677" i="1" s="1"/>
  <c r="Q4678" i="1"/>
  <c r="N4679" i="1"/>
  <c r="O4679" i="1" s="1"/>
  <c r="R4680" i="1"/>
  <c r="AG4680" i="1" s="1"/>
  <c r="AG4683" i="1"/>
  <c r="AG4684" i="1"/>
  <c r="Z4685" i="1"/>
  <c r="Q4686" i="1"/>
  <c r="N4687" i="1"/>
  <c r="O4687" i="1" s="1"/>
  <c r="R4688" i="1"/>
  <c r="AG4688" i="1" s="1"/>
  <c r="AG4691" i="1"/>
  <c r="O4692" i="1"/>
  <c r="AG4692" i="1"/>
  <c r="Z4693" i="1"/>
  <c r="AG4693" i="1" s="1"/>
  <c r="N4695" i="1"/>
  <c r="AG4695" i="1" s="1"/>
  <c r="R4696" i="1"/>
  <c r="AG4699" i="1"/>
  <c r="Z4701" i="1"/>
  <c r="Q4702" i="1"/>
  <c r="N4703" i="1"/>
  <c r="AG4703" i="1" s="1"/>
  <c r="R4704" i="1"/>
  <c r="AG4704" i="1" s="1"/>
  <c r="AG4707" i="1"/>
  <c r="O4708" i="1"/>
  <c r="AG4708" i="1"/>
  <c r="Z4709" i="1"/>
  <c r="AG4709" i="1" s="1"/>
  <c r="Z4719" i="1"/>
  <c r="O4722" i="1"/>
  <c r="R4722" i="1"/>
  <c r="AG4722" i="1" s="1"/>
  <c r="Q4722" i="1"/>
  <c r="AG4723" i="1"/>
  <c r="AG4724" i="1"/>
  <c r="O4724" i="1"/>
  <c r="N4725" i="1"/>
  <c r="AG4725" i="1" s="1"/>
  <c r="O4729" i="1"/>
  <c r="AG4733" i="1"/>
  <c r="Z4735" i="1"/>
  <c r="O4738" i="1"/>
  <c r="R4738" i="1"/>
  <c r="AG4738" i="1" s="1"/>
  <c r="Q4738" i="1"/>
  <c r="AG4739" i="1"/>
  <c r="AG4740" i="1"/>
  <c r="O4740" i="1"/>
  <c r="N4741" i="1"/>
  <c r="O4741" i="1" s="1"/>
  <c r="O4745" i="1"/>
  <c r="AG4749" i="1"/>
  <c r="Z4751" i="1"/>
  <c r="O4754" i="1"/>
  <c r="R4754" i="1"/>
  <c r="Q4754" i="1"/>
  <c r="AG4755" i="1"/>
  <c r="AG4756" i="1"/>
  <c r="O4756" i="1"/>
  <c r="N4757" i="1"/>
  <c r="O4757" i="1" s="1"/>
  <c r="O4761" i="1"/>
  <c r="AG4765" i="1"/>
  <c r="Z4767" i="1"/>
  <c r="Q4768" i="1"/>
  <c r="O4770" i="1"/>
  <c r="R4770" i="1"/>
  <c r="AG4770" i="1" s="1"/>
  <c r="Q4770" i="1"/>
  <c r="AG4771" i="1"/>
  <c r="AG4772" i="1"/>
  <c r="O4772" i="1"/>
  <c r="N4773" i="1"/>
  <c r="O4773" i="1" s="1"/>
  <c r="O4777" i="1"/>
  <c r="AG4781" i="1"/>
  <c r="Z4783" i="1"/>
  <c r="AG4783" i="1" s="1"/>
  <c r="Q4784" i="1"/>
  <c r="O4786" i="1"/>
  <c r="R4786" i="1"/>
  <c r="AG4786" i="1" s="1"/>
  <c r="Q4786" i="1"/>
  <c r="AG4787" i="1"/>
  <c r="AG4788" i="1"/>
  <c r="O4788" i="1"/>
  <c r="N4789" i="1"/>
  <c r="O4789" i="1" s="1"/>
  <c r="O4793" i="1"/>
  <c r="AG4797" i="1"/>
  <c r="Z4799" i="1"/>
  <c r="O4802" i="1"/>
  <c r="R4802" i="1"/>
  <c r="AG4802" i="1" s="1"/>
  <c r="Q4802" i="1"/>
  <c r="AG4803" i="1"/>
  <c r="AG4804" i="1"/>
  <c r="O4804" i="1"/>
  <c r="N4805" i="1"/>
  <c r="AG4805" i="1" s="1"/>
  <c r="Z4815" i="1"/>
  <c r="AG4815" i="1" s="1"/>
  <c r="Q4816" i="1"/>
  <c r="O4818" i="1"/>
  <c r="R4818" i="1"/>
  <c r="AG4818" i="1" s="1"/>
  <c r="Q4818" i="1"/>
  <c r="AG4819" i="1"/>
  <c r="AG4820" i="1"/>
  <c r="O4820" i="1"/>
  <c r="N4821" i="1"/>
  <c r="AG4821" i="1" s="1"/>
  <c r="O4825" i="1"/>
  <c r="AG4829" i="1"/>
  <c r="Z4831" i="1"/>
  <c r="AG4831" i="1" s="1"/>
  <c r="Q4832" i="1"/>
  <c r="O4834" i="1"/>
  <c r="R4834" i="1"/>
  <c r="AG4834" i="1" s="1"/>
  <c r="Q4834" i="1"/>
  <c r="AG4836" i="1"/>
  <c r="O4836" i="1"/>
  <c r="N4837" i="1"/>
  <c r="AG4837" i="1" s="1"/>
  <c r="O4841" i="1"/>
  <c r="AG4845" i="1"/>
  <c r="Z4847" i="1"/>
  <c r="AG4847" i="1" s="1"/>
  <c r="Q4848" i="1"/>
  <c r="O4850" i="1"/>
  <c r="R4850" i="1"/>
  <c r="AG4850" i="1" s="1"/>
  <c r="Q4850" i="1"/>
  <c r="AG4851" i="1"/>
  <c r="AG4852" i="1"/>
  <c r="O4852" i="1"/>
  <c r="N4853" i="1"/>
  <c r="O4853" i="1" s="1"/>
  <c r="O4857" i="1"/>
  <c r="AG4861" i="1"/>
  <c r="Z4863" i="1"/>
  <c r="AG4863" i="1" s="1"/>
  <c r="Q4864" i="1"/>
  <c r="O4866" i="1"/>
  <c r="R4866" i="1"/>
  <c r="Q4866" i="1"/>
  <c r="AG4867" i="1"/>
  <c r="AG4868" i="1"/>
  <c r="O4868" i="1"/>
  <c r="R4880" i="1"/>
  <c r="AG4880" i="1" s="1"/>
  <c r="Q4880" i="1"/>
  <c r="AG4886" i="1"/>
  <c r="O4886" i="1"/>
  <c r="Q4886" i="1"/>
  <c r="O4888" i="1"/>
  <c r="R4904" i="1"/>
  <c r="AG4904" i="1" s="1"/>
  <c r="Q4904" i="1"/>
  <c r="AG4910" i="1"/>
  <c r="O4910" i="1"/>
  <c r="Q4910" i="1"/>
  <c r="O4912" i="1"/>
  <c r="Q4942" i="1"/>
  <c r="AG4942" i="1"/>
  <c r="O4942" i="1"/>
  <c r="Q4954" i="1"/>
  <c r="AG4954" i="1"/>
  <c r="O4954" i="1"/>
  <c r="AG4981" i="1"/>
  <c r="AG4992" i="1"/>
  <c r="AG5008" i="1"/>
  <c r="R5024" i="1"/>
  <c r="AG5024" i="1" s="1"/>
  <c r="Q5024" i="1"/>
  <c r="AG5029" i="1"/>
  <c r="O5029" i="1"/>
  <c r="Q5054" i="1"/>
  <c r="AG5054" i="1"/>
  <c r="O5054" i="1"/>
  <c r="Q5070" i="1"/>
  <c r="AG5070" i="1"/>
  <c r="O5070" i="1"/>
  <c r="AG5089" i="1"/>
  <c r="O5089" i="1"/>
  <c r="AG5275" i="1"/>
  <c r="AG5305" i="1"/>
  <c r="O5305" i="1"/>
  <c r="AG4603" i="1"/>
  <c r="R4617" i="1"/>
  <c r="AG4617" i="1" s="1"/>
  <c r="AG4663" i="1"/>
  <c r="R4701" i="1"/>
  <c r="AG4701" i="1" s="1"/>
  <c r="R4705" i="1"/>
  <c r="R4713" i="1"/>
  <c r="R4717" i="1"/>
  <c r="AG4717" i="1" s="1"/>
  <c r="AG4747" i="1"/>
  <c r="R4769" i="1"/>
  <c r="AG4769" i="1" s="1"/>
  <c r="AG4835" i="1"/>
  <c r="AG4869" i="1"/>
  <c r="N4871" i="1"/>
  <c r="AG4871" i="1" s="1"/>
  <c r="O4876" i="1"/>
  <c r="Z4876" i="1"/>
  <c r="AG4877" i="1"/>
  <c r="N4879" i="1"/>
  <c r="AG4879" i="1" s="1"/>
  <c r="O4884" i="1"/>
  <c r="Z4884" i="1"/>
  <c r="AG4884" i="1" s="1"/>
  <c r="AG4885" i="1"/>
  <c r="N4887" i="1"/>
  <c r="AG4887" i="1" s="1"/>
  <c r="O4892" i="1"/>
  <c r="Z4892" i="1"/>
  <c r="AG4893" i="1"/>
  <c r="N4895" i="1"/>
  <c r="AG4895" i="1" s="1"/>
  <c r="O4899" i="1"/>
  <c r="O4900" i="1"/>
  <c r="Z4900" i="1"/>
  <c r="AG4901" i="1"/>
  <c r="N4903" i="1"/>
  <c r="AG4903" i="1" s="1"/>
  <c r="O4908" i="1"/>
  <c r="Z4908" i="1"/>
  <c r="AG4909" i="1"/>
  <c r="N4911" i="1"/>
  <c r="AG4911" i="1" s="1"/>
  <c r="O4916" i="1"/>
  <c r="Z4916" i="1"/>
  <c r="AG4917" i="1"/>
  <c r="N4919" i="1"/>
  <c r="AG4919" i="1" s="1"/>
  <c r="O4924" i="1"/>
  <c r="Z4924" i="1"/>
  <c r="AG4925" i="1"/>
  <c r="N4927" i="1"/>
  <c r="AG4927" i="1" s="1"/>
  <c r="AG4929" i="1"/>
  <c r="O4940" i="1"/>
  <c r="R4944" i="1"/>
  <c r="AG4944" i="1" s="1"/>
  <c r="Q4944" i="1"/>
  <c r="Q4946" i="1"/>
  <c r="AG4946" i="1"/>
  <c r="O4946" i="1"/>
  <c r="N4947" i="1"/>
  <c r="AG4947" i="1" s="1"/>
  <c r="AG4949" i="1"/>
  <c r="O4952" i="1"/>
  <c r="R4956" i="1"/>
  <c r="AG4956" i="1" s="1"/>
  <c r="Q4956" i="1"/>
  <c r="AG4958" i="1"/>
  <c r="O4958" i="1"/>
  <c r="R4964" i="1"/>
  <c r="AG4964" i="1" s="1"/>
  <c r="Q4964" i="1"/>
  <c r="Q4966" i="1"/>
  <c r="AG4966" i="1"/>
  <c r="O4966" i="1"/>
  <c r="N4967" i="1"/>
  <c r="AG4967" i="1" s="1"/>
  <c r="AG4969" i="1"/>
  <c r="O4976" i="1"/>
  <c r="R4980" i="1"/>
  <c r="AG4980" i="1" s="1"/>
  <c r="Q4980" i="1"/>
  <c r="AG4982" i="1"/>
  <c r="O4982" i="1"/>
  <c r="R4988" i="1"/>
  <c r="AG4988" i="1" s="1"/>
  <c r="Q4988" i="1"/>
  <c r="N4991" i="1"/>
  <c r="AG4991" i="1" s="1"/>
  <c r="Q4994" i="1"/>
  <c r="AG4994" i="1"/>
  <c r="O4994" i="1"/>
  <c r="N4995" i="1"/>
  <c r="AG4995" i="1" s="1"/>
  <c r="Q4998" i="1"/>
  <c r="AG4998" i="1"/>
  <c r="O4998" i="1"/>
  <c r="N4999" i="1"/>
  <c r="AG4999" i="1" s="1"/>
  <c r="AG5001" i="1"/>
  <c r="O5008" i="1"/>
  <c r="R5012" i="1"/>
  <c r="AG5012" i="1" s="1"/>
  <c r="Q5012" i="1"/>
  <c r="Q5014" i="1"/>
  <c r="AG5014" i="1"/>
  <c r="O5014" i="1"/>
  <c r="N5015" i="1"/>
  <c r="AG5015" i="1" s="1"/>
  <c r="AG5017" i="1"/>
  <c r="O5024" i="1"/>
  <c r="O5028" i="1"/>
  <c r="O5032" i="1"/>
  <c r="AG5035" i="1"/>
  <c r="R5036" i="1"/>
  <c r="AG5036" i="1" s="1"/>
  <c r="Q5036" i="1"/>
  <c r="AG5037" i="1"/>
  <c r="AG5039" i="1"/>
  <c r="R5040" i="1"/>
  <c r="AG5040" i="1" s="1"/>
  <c r="Q5040" i="1"/>
  <c r="AG5041" i="1"/>
  <c r="O5045" i="1"/>
  <c r="O5049" i="1"/>
  <c r="O5053" i="1"/>
  <c r="O5057" i="1"/>
  <c r="O5061" i="1"/>
  <c r="O5065" i="1"/>
  <c r="O5069" i="1"/>
  <c r="O5073" i="1"/>
  <c r="Q5078" i="1"/>
  <c r="AG5078" i="1"/>
  <c r="O5078" i="1"/>
  <c r="AG5082" i="1"/>
  <c r="O5082" i="1"/>
  <c r="AG5086" i="1"/>
  <c r="O5086" i="1"/>
  <c r="O5088" i="1"/>
  <c r="AG5091" i="1"/>
  <c r="R5092" i="1"/>
  <c r="AG5092" i="1" s="1"/>
  <c r="Q5092" i="1"/>
  <c r="AG5093" i="1"/>
  <c r="AG5095" i="1"/>
  <c r="R5096" i="1"/>
  <c r="AG5096" i="1" s="1"/>
  <c r="Q5096" i="1"/>
  <c r="AG5097" i="1"/>
  <c r="AG5099" i="1"/>
  <c r="R5100" i="1"/>
  <c r="AG5100" i="1" s="1"/>
  <c r="Q5100" i="1"/>
  <c r="AG5101" i="1"/>
  <c r="AG5103" i="1"/>
  <c r="R5104" i="1"/>
  <c r="AG5104" i="1" s="1"/>
  <c r="Q5104" i="1"/>
  <c r="AG5105" i="1"/>
  <c r="AG5107" i="1"/>
  <c r="R5108" i="1"/>
  <c r="Q5108" i="1"/>
  <c r="AG5127" i="1"/>
  <c r="Q5161" i="1"/>
  <c r="R5161" i="1"/>
  <c r="AG5161" i="1" s="1"/>
  <c r="O5162" i="1"/>
  <c r="Q5193" i="1"/>
  <c r="R5193" i="1"/>
  <c r="AG5215" i="1"/>
  <c r="R5227" i="1"/>
  <c r="Q5227" i="1"/>
  <c r="AG5248" i="1"/>
  <c r="O5280" i="1"/>
  <c r="O5289" i="1"/>
  <c r="R5289" i="1"/>
  <c r="AG5289" i="1" s="1"/>
  <c r="R5303" i="1"/>
  <c r="Q5303" i="1"/>
  <c r="R5327" i="1"/>
  <c r="Q5327" i="1"/>
  <c r="AG5355" i="1"/>
  <c r="Q5399" i="1"/>
  <c r="R5399" i="1"/>
  <c r="AG5420" i="1"/>
  <c r="O5421" i="1"/>
  <c r="R5421" i="1"/>
  <c r="AG5421" i="1" s="1"/>
  <c r="AG5431" i="1"/>
  <c r="AG4874" i="1"/>
  <c r="O4874" i="1"/>
  <c r="R4876" i="1"/>
  <c r="AG4876" i="1" s="1"/>
  <c r="Q4876" i="1"/>
  <c r="AG4882" i="1"/>
  <c r="O4882" i="1"/>
  <c r="R4884" i="1"/>
  <c r="Q4884" i="1"/>
  <c r="AG4890" i="1"/>
  <c r="O4890" i="1"/>
  <c r="R4892" i="1"/>
  <c r="AG4892" i="1" s="1"/>
  <c r="Q4892" i="1"/>
  <c r="AG4898" i="1"/>
  <c r="O4898" i="1"/>
  <c r="R4900" i="1"/>
  <c r="AG4900" i="1" s="1"/>
  <c r="Q4900" i="1"/>
  <c r="AG4906" i="1"/>
  <c r="O4906" i="1"/>
  <c r="R4908" i="1"/>
  <c r="AG4908" i="1" s="1"/>
  <c r="Q4908" i="1"/>
  <c r="AG4914" i="1"/>
  <c r="O4914" i="1"/>
  <c r="R4916" i="1"/>
  <c r="AG4916" i="1" s="1"/>
  <c r="Q4916" i="1"/>
  <c r="AG4922" i="1"/>
  <c r="O4922" i="1"/>
  <c r="R4924" i="1"/>
  <c r="AG4924" i="1" s="1"/>
  <c r="Q4924" i="1"/>
  <c r="R4928" i="1"/>
  <c r="AG4928" i="1" s="1"/>
  <c r="Q4928" i="1"/>
  <c r="Q4930" i="1"/>
  <c r="AG4930" i="1"/>
  <c r="O4930" i="1"/>
  <c r="AG4931" i="1"/>
  <c r="Q4934" i="1"/>
  <c r="AG4934" i="1"/>
  <c r="O4934" i="1"/>
  <c r="AG4935" i="1"/>
  <c r="O4943" i="1"/>
  <c r="R4948" i="1"/>
  <c r="AG4948" i="1" s="1"/>
  <c r="Q4948" i="1"/>
  <c r="AG4950" i="1"/>
  <c r="O4950" i="1"/>
  <c r="O4955" i="1"/>
  <c r="AG4959" i="1"/>
  <c r="O4963" i="1"/>
  <c r="R4968" i="1"/>
  <c r="AG4968" i="1" s="1"/>
  <c r="Q4968" i="1"/>
  <c r="Q4970" i="1"/>
  <c r="AG4970" i="1"/>
  <c r="O4970" i="1"/>
  <c r="AG4971" i="1"/>
  <c r="O4979" i="1"/>
  <c r="AG4983" i="1"/>
  <c r="O4987" i="1"/>
  <c r="R4992" i="1"/>
  <c r="Q4992" i="1"/>
  <c r="R4996" i="1"/>
  <c r="AG4996" i="1" s="1"/>
  <c r="Q4996" i="1"/>
  <c r="R5000" i="1"/>
  <c r="Q5000" i="1"/>
  <c r="Q5002" i="1"/>
  <c r="AG5002" i="1"/>
  <c r="O5002" i="1"/>
  <c r="AG5003" i="1"/>
  <c r="O5011" i="1"/>
  <c r="R5016" i="1"/>
  <c r="AG5016" i="1" s="1"/>
  <c r="Q5016" i="1"/>
  <c r="Q5018" i="1"/>
  <c r="AG5018" i="1"/>
  <c r="O5018" i="1"/>
  <c r="AG5019" i="1"/>
  <c r="Q5022" i="1"/>
  <c r="AG5022" i="1"/>
  <c r="O5022" i="1"/>
  <c r="Q5026" i="1"/>
  <c r="AG5026" i="1"/>
  <c r="O5026" i="1"/>
  <c r="Q5030" i="1"/>
  <c r="AG5030" i="1"/>
  <c r="O5030" i="1"/>
  <c r="AG5034" i="1"/>
  <c r="O5034" i="1"/>
  <c r="R5044" i="1"/>
  <c r="AG5044" i="1" s="1"/>
  <c r="Q5044" i="1"/>
  <c r="R5048" i="1"/>
  <c r="AG5048" i="1" s="1"/>
  <c r="Q5048" i="1"/>
  <c r="R5052" i="1"/>
  <c r="AG5052" i="1" s="1"/>
  <c r="Q5052" i="1"/>
  <c r="R5056" i="1"/>
  <c r="AG5056" i="1" s="1"/>
  <c r="Q5056" i="1"/>
  <c r="R5060" i="1"/>
  <c r="AG5060" i="1" s="1"/>
  <c r="Q5060" i="1"/>
  <c r="R5064" i="1"/>
  <c r="AG5064" i="1" s="1"/>
  <c r="Q5064" i="1"/>
  <c r="R5068" i="1"/>
  <c r="AG5068" i="1" s="1"/>
  <c r="Q5068" i="1"/>
  <c r="R5072" i="1"/>
  <c r="AG5072" i="1" s="1"/>
  <c r="Q5072" i="1"/>
  <c r="AG5090" i="1"/>
  <c r="O5090" i="1"/>
  <c r="AG5126" i="1"/>
  <c r="Q5129" i="1"/>
  <c r="R5129" i="1"/>
  <c r="Q5153" i="1"/>
  <c r="R5153" i="1"/>
  <c r="Q5185" i="1"/>
  <c r="R5185" i="1"/>
  <c r="AG5201" i="1"/>
  <c r="O5201" i="1"/>
  <c r="AG5217" i="1"/>
  <c r="O5217" i="1"/>
  <c r="AG5237" i="1"/>
  <c r="O5237" i="1"/>
  <c r="R5247" i="1"/>
  <c r="AG5247" i="1" s="1"/>
  <c r="Q5247" i="1"/>
  <c r="AG5257" i="1"/>
  <c r="O5257" i="1"/>
  <c r="AG5273" i="1"/>
  <c r="O5273" i="1"/>
  <c r="R5287" i="1"/>
  <c r="AG5287" i="1" s="1"/>
  <c r="Q5287" i="1"/>
  <c r="AG5324" i="1"/>
  <c r="O5324" i="1"/>
  <c r="O5345" i="1"/>
  <c r="R5345" i="1"/>
  <c r="AG5345" i="1" s="1"/>
  <c r="R5485" i="1"/>
  <c r="Q5485" i="1"/>
  <c r="R5529" i="1"/>
  <c r="AG5529" i="1" s="1"/>
  <c r="Q5529" i="1"/>
  <c r="AG5641" i="1"/>
  <c r="R5649" i="1"/>
  <c r="Q5649" i="1"/>
  <c r="AG5663" i="1"/>
  <c r="AG5664" i="1"/>
  <c r="Z4872" i="1"/>
  <c r="AG4872" i="1" s="1"/>
  <c r="AG4873" i="1"/>
  <c r="N4875" i="1"/>
  <c r="AG4875" i="1" s="1"/>
  <c r="O4879" i="1"/>
  <c r="Z4880" i="1"/>
  <c r="AG4881" i="1"/>
  <c r="N4883" i="1"/>
  <c r="AG4883" i="1" s="1"/>
  <c r="O4887" i="1"/>
  <c r="Z4888" i="1"/>
  <c r="AG4889" i="1"/>
  <c r="N4891" i="1"/>
  <c r="AG4891" i="1" s="1"/>
  <c r="O4895" i="1"/>
  <c r="Z4896" i="1"/>
  <c r="AG4896" i="1" s="1"/>
  <c r="AG4897" i="1"/>
  <c r="N4899" i="1"/>
  <c r="AG4899" i="1" s="1"/>
  <c r="Z4904" i="1"/>
  <c r="AG4905" i="1"/>
  <c r="N4907" i="1"/>
  <c r="AG4907" i="1" s="1"/>
  <c r="O4911" i="1"/>
  <c r="Z4912" i="1"/>
  <c r="AG4912" i="1" s="1"/>
  <c r="AG4913" i="1"/>
  <c r="N4915" i="1"/>
  <c r="AG4915" i="1" s="1"/>
  <c r="O4919" i="1"/>
  <c r="Z4920" i="1"/>
  <c r="AG4920" i="1" s="1"/>
  <c r="AG4921" i="1"/>
  <c r="N4923" i="1"/>
  <c r="AG4923" i="1" s="1"/>
  <c r="O4927" i="1"/>
  <c r="O4928" i="1"/>
  <c r="R4932" i="1"/>
  <c r="AG4932" i="1" s="1"/>
  <c r="Q4932" i="1"/>
  <c r="R4936" i="1"/>
  <c r="AG4936" i="1" s="1"/>
  <c r="Q4936" i="1"/>
  <c r="Q4938" i="1"/>
  <c r="AG4938" i="1"/>
  <c r="O4938" i="1"/>
  <c r="N4939" i="1"/>
  <c r="AG4939" i="1" s="1"/>
  <c r="AG4941" i="1"/>
  <c r="O4948" i="1"/>
  <c r="N4951" i="1"/>
  <c r="AG4951" i="1" s="1"/>
  <c r="AG4953" i="1"/>
  <c r="R4960" i="1"/>
  <c r="AG4960" i="1" s="1"/>
  <c r="Q4960" i="1"/>
  <c r="AG4962" i="1"/>
  <c r="O4962" i="1"/>
  <c r="O4967" i="1"/>
  <c r="O4968" i="1"/>
  <c r="R4972" i="1"/>
  <c r="AG4972" i="1" s="1"/>
  <c r="Q4972" i="1"/>
  <c r="Q4974" i="1"/>
  <c r="AG4974" i="1"/>
  <c r="O4974" i="1"/>
  <c r="N4975" i="1"/>
  <c r="AG4975" i="1" s="1"/>
  <c r="AG4977" i="1"/>
  <c r="R4984" i="1"/>
  <c r="AG4984" i="1" s="1"/>
  <c r="Q4984" i="1"/>
  <c r="AG4986" i="1"/>
  <c r="O4986" i="1"/>
  <c r="O4991" i="1"/>
  <c r="O4992" i="1"/>
  <c r="O4995" i="1"/>
  <c r="O4996" i="1"/>
  <c r="O4999" i="1"/>
  <c r="O5000" i="1"/>
  <c r="R5004" i="1"/>
  <c r="AG5004" i="1" s="1"/>
  <c r="Q5004" i="1"/>
  <c r="Q5006" i="1"/>
  <c r="AG5006" i="1"/>
  <c r="O5006" i="1"/>
  <c r="N5007" i="1"/>
  <c r="AG5007" i="1" s="1"/>
  <c r="AG5009" i="1"/>
  <c r="O5016" i="1"/>
  <c r="R5020" i="1"/>
  <c r="AG5020" i="1" s="1"/>
  <c r="Q5020" i="1"/>
  <c r="Q5038" i="1"/>
  <c r="AG5038" i="1"/>
  <c r="O5038" i="1"/>
  <c r="AG5042" i="1"/>
  <c r="O5042" i="1"/>
  <c r="O5044" i="1"/>
  <c r="O5048" i="1"/>
  <c r="O5052" i="1"/>
  <c r="O5056" i="1"/>
  <c r="O5060" i="1"/>
  <c r="O5064" i="1"/>
  <c r="O5068" i="1"/>
  <c r="O5072" i="1"/>
  <c r="AG5075" i="1"/>
  <c r="R5076" i="1"/>
  <c r="AG5076" i="1" s="1"/>
  <c r="Q5076" i="1"/>
  <c r="AG5077" i="1"/>
  <c r="AG5079" i="1"/>
  <c r="R5080" i="1"/>
  <c r="AG5080" i="1" s="1"/>
  <c r="Q5080" i="1"/>
  <c r="AG5081" i="1"/>
  <c r="R5084" i="1"/>
  <c r="AG5084" i="1" s="1"/>
  <c r="Q5084" i="1"/>
  <c r="AG5085" i="1"/>
  <c r="Q5094" i="1"/>
  <c r="AG5094" i="1"/>
  <c r="O5094" i="1"/>
  <c r="Q5098" i="1"/>
  <c r="AG5098" i="1"/>
  <c r="O5098" i="1"/>
  <c r="Q5102" i="1"/>
  <c r="AG5102" i="1"/>
  <c r="O5102" i="1"/>
  <c r="Q5106" i="1"/>
  <c r="AG5106" i="1"/>
  <c r="O5106" i="1"/>
  <c r="Q5121" i="1"/>
  <c r="R5121" i="1"/>
  <c r="O5122" i="1"/>
  <c r="Q5145" i="1"/>
  <c r="R5145" i="1"/>
  <c r="O5146" i="1"/>
  <c r="Q5177" i="1"/>
  <c r="R5177" i="1"/>
  <c r="O5178" i="1"/>
  <c r="R5199" i="1"/>
  <c r="AG5199" i="1" s="1"/>
  <c r="Q5199" i="1"/>
  <c r="R5215" i="1"/>
  <c r="Q5215" i="1"/>
  <c r="AG5227" i="1"/>
  <c r="R5255" i="1"/>
  <c r="AG5255" i="1" s="1"/>
  <c r="Q5255" i="1"/>
  <c r="R5271" i="1"/>
  <c r="AG5271" i="1" s="1"/>
  <c r="Q5271" i="1"/>
  <c r="AG5303" i="1"/>
  <c r="AG5327" i="1"/>
  <c r="R5343" i="1"/>
  <c r="AG5343" i="1" s="1"/>
  <c r="Q5343" i="1"/>
  <c r="O5356" i="1"/>
  <c r="AG5381" i="1"/>
  <c r="AG5388" i="1"/>
  <c r="AG5389" i="1"/>
  <c r="AG5577" i="1"/>
  <c r="AG5631" i="1"/>
  <c r="O5631" i="1"/>
  <c r="AG4933" i="1"/>
  <c r="AG4989" i="1"/>
  <c r="AG4993" i="1"/>
  <c r="AG4997" i="1"/>
  <c r="AG5021" i="1"/>
  <c r="R5083" i="1"/>
  <c r="AG5083" i="1" s="1"/>
  <c r="AG5109" i="1"/>
  <c r="Q5111" i="1"/>
  <c r="AG5117" i="1"/>
  <c r="Q5119" i="1"/>
  <c r="AG5125" i="1"/>
  <c r="Q5127" i="1"/>
  <c r="AG5141" i="1"/>
  <c r="Q5143" i="1"/>
  <c r="AG5149" i="1"/>
  <c r="Q5151" i="1"/>
  <c r="AG5157" i="1"/>
  <c r="Q5159" i="1"/>
  <c r="AG5165" i="1"/>
  <c r="Q5167" i="1"/>
  <c r="AG5173" i="1"/>
  <c r="Q5175" i="1"/>
  <c r="AG5181" i="1"/>
  <c r="Q5183" i="1"/>
  <c r="AG5189" i="1"/>
  <c r="Q5191" i="1"/>
  <c r="Q5201" i="1"/>
  <c r="R5203" i="1"/>
  <c r="Q5203" i="1"/>
  <c r="AG5204" i="1"/>
  <c r="AG5205" i="1"/>
  <c r="O5205" i="1"/>
  <c r="AG5214" i="1"/>
  <c r="Q5217" i="1"/>
  <c r="Q5229" i="1"/>
  <c r="R5231" i="1"/>
  <c r="AG5231" i="1" s="1"/>
  <c r="Q5231" i="1"/>
  <c r="O5234" i="1"/>
  <c r="Q5237" i="1"/>
  <c r="R5239" i="1"/>
  <c r="Q5239" i="1"/>
  <c r="AG5240" i="1"/>
  <c r="AG5241" i="1"/>
  <c r="O5241" i="1"/>
  <c r="AG5249" i="1"/>
  <c r="O5249" i="1"/>
  <c r="Q5257" i="1"/>
  <c r="R5259" i="1"/>
  <c r="AG5259" i="1" s="1"/>
  <c r="Q5259" i="1"/>
  <c r="AG5261" i="1"/>
  <c r="O5261" i="1"/>
  <c r="O5266" i="1"/>
  <c r="Q5273" i="1"/>
  <c r="R5275" i="1"/>
  <c r="Q5275" i="1"/>
  <c r="O5277" i="1"/>
  <c r="R5291" i="1"/>
  <c r="AG5291" i="1" s="1"/>
  <c r="Q5291" i="1"/>
  <c r="AG5292" i="1"/>
  <c r="AG5293" i="1"/>
  <c r="O5293" i="1"/>
  <c r="AG5302" i="1"/>
  <c r="Q5305" i="1"/>
  <c r="R5307" i="1"/>
  <c r="AG5307" i="1" s="1"/>
  <c r="Q5307" i="1"/>
  <c r="AG5308" i="1"/>
  <c r="AG5309" i="1"/>
  <c r="O5309" i="1"/>
  <c r="AG5318" i="1"/>
  <c r="R5319" i="1"/>
  <c r="AG5319" i="1" s="1"/>
  <c r="Q5319" i="1"/>
  <c r="AG5321" i="1"/>
  <c r="O5321" i="1"/>
  <c r="R5331" i="1"/>
  <c r="AG5331" i="1" s="1"/>
  <c r="Q5331" i="1"/>
  <c r="O5333" i="1"/>
  <c r="O5338" i="1"/>
  <c r="R5347" i="1"/>
  <c r="AG5347" i="1" s="1"/>
  <c r="Q5347" i="1"/>
  <c r="AG5348" i="1"/>
  <c r="AG5349" i="1"/>
  <c r="O5349" i="1"/>
  <c r="Q5357" i="1"/>
  <c r="R5357" i="1"/>
  <c r="Q5359" i="1"/>
  <c r="R5359" i="1"/>
  <c r="Q5367" i="1"/>
  <c r="R5367" i="1"/>
  <c r="Q5391" i="1"/>
  <c r="R5391" i="1"/>
  <c r="AG5413" i="1"/>
  <c r="AG5438" i="1"/>
  <c r="O5439" i="1"/>
  <c r="R5439" i="1"/>
  <c r="AG5439" i="1" s="1"/>
  <c r="R5441" i="1"/>
  <c r="Q5441" i="1"/>
  <c r="AG5519" i="1"/>
  <c r="O5519" i="1"/>
  <c r="R5569" i="1"/>
  <c r="Q5569" i="1"/>
  <c r="AG5603" i="1"/>
  <c r="O5603" i="1"/>
  <c r="AG5637" i="1"/>
  <c r="AG5706" i="1"/>
  <c r="O5706" i="1"/>
  <c r="O5023" i="1"/>
  <c r="Q5025" i="1"/>
  <c r="O5027" i="1"/>
  <c r="Q5029" i="1"/>
  <c r="O5031" i="1"/>
  <c r="Q5033" i="1"/>
  <c r="O5035" i="1"/>
  <c r="Q5037" i="1"/>
  <c r="O5039" i="1"/>
  <c r="Q5041" i="1"/>
  <c r="O5043" i="1"/>
  <c r="Q5045" i="1"/>
  <c r="O5047" i="1"/>
  <c r="Q5049" i="1"/>
  <c r="O5051" i="1"/>
  <c r="Q5053" i="1"/>
  <c r="O5055" i="1"/>
  <c r="Q5057" i="1"/>
  <c r="O5059" i="1"/>
  <c r="Q5061" i="1"/>
  <c r="O5063" i="1"/>
  <c r="Q5065" i="1"/>
  <c r="O5067" i="1"/>
  <c r="Q5069" i="1"/>
  <c r="O5071" i="1"/>
  <c r="Q5073" i="1"/>
  <c r="O5075" i="1"/>
  <c r="Q5077" i="1"/>
  <c r="O5079" i="1"/>
  <c r="Q5081" i="1"/>
  <c r="O5083" i="1"/>
  <c r="Q5085" i="1"/>
  <c r="O5087" i="1"/>
  <c r="Q5089" i="1"/>
  <c r="O5091" i="1"/>
  <c r="Q5093" i="1"/>
  <c r="O5095" i="1"/>
  <c r="Q5097" i="1"/>
  <c r="O5099" i="1"/>
  <c r="Q5101" i="1"/>
  <c r="O5103" i="1"/>
  <c r="Q5105" i="1"/>
  <c r="O5107" i="1"/>
  <c r="AG5108" i="1"/>
  <c r="Q5109" i="1"/>
  <c r="N5110" i="1"/>
  <c r="O5110" i="1" s="1"/>
  <c r="R5111" i="1"/>
  <c r="O5115" i="1"/>
  <c r="AG5115" i="1"/>
  <c r="Z5116" i="1"/>
  <c r="Q5117" i="1"/>
  <c r="N5118" i="1"/>
  <c r="O5118" i="1" s="1"/>
  <c r="R5119" i="1"/>
  <c r="AG5119" i="1" s="1"/>
  <c r="O5123" i="1"/>
  <c r="AG5123" i="1"/>
  <c r="Z5124" i="1"/>
  <c r="Q5125" i="1"/>
  <c r="N5126" i="1"/>
  <c r="O5126" i="1" s="1"/>
  <c r="R5127" i="1"/>
  <c r="AG5130" i="1"/>
  <c r="O5131" i="1"/>
  <c r="AG5131" i="1"/>
  <c r="Z5132" i="1"/>
  <c r="N5134" i="1"/>
  <c r="O5134" i="1" s="1"/>
  <c r="R5135" i="1"/>
  <c r="AG5135" i="1" s="1"/>
  <c r="O5139" i="1"/>
  <c r="AG5139" i="1"/>
  <c r="Z5140" i="1"/>
  <c r="Q5141" i="1"/>
  <c r="N5142" i="1"/>
  <c r="O5142" i="1" s="1"/>
  <c r="R5143" i="1"/>
  <c r="AG5143" i="1" s="1"/>
  <c r="O5147" i="1"/>
  <c r="AG5147" i="1"/>
  <c r="Z5148" i="1"/>
  <c r="Q5149" i="1"/>
  <c r="N5150" i="1"/>
  <c r="O5150" i="1" s="1"/>
  <c r="R5151" i="1"/>
  <c r="AG5151" i="1" s="1"/>
  <c r="AG5154" i="1"/>
  <c r="O5155" i="1"/>
  <c r="AG5155" i="1"/>
  <c r="Z5156" i="1"/>
  <c r="Q5157" i="1"/>
  <c r="N5158" i="1"/>
  <c r="O5158" i="1" s="1"/>
  <c r="R5159" i="1"/>
  <c r="AG5159" i="1" s="1"/>
  <c r="O5163" i="1"/>
  <c r="AG5163" i="1"/>
  <c r="Z5164" i="1"/>
  <c r="Q5165" i="1"/>
  <c r="N5166" i="1"/>
  <c r="O5166" i="1" s="1"/>
  <c r="R5167" i="1"/>
  <c r="AG5167" i="1" s="1"/>
  <c r="O5171" i="1"/>
  <c r="AG5171" i="1"/>
  <c r="Z5172" i="1"/>
  <c r="Q5173" i="1"/>
  <c r="N5174" i="1"/>
  <c r="O5174" i="1" s="1"/>
  <c r="R5175" i="1"/>
  <c r="AG5175" i="1" s="1"/>
  <c r="O5179" i="1"/>
  <c r="AG5179" i="1"/>
  <c r="Z5180" i="1"/>
  <c r="Q5181" i="1"/>
  <c r="N5182" i="1"/>
  <c r="O5182" i="1" s="1"/>
  <c r="R5183" i="1"/>
  <c r="AG5183" i="1" s="1"/>
  <c r="AG5186" i="1"/>
  <c r="O5187" i="1"/>
  <c r="AG5187" i="1"/>
  <c r="Z5188" i="1"/>
  <c r="Q5189" i="1"/>
  <c r="N5190" i="1"/>
  <c r="O5190" i="1" s="1"/>
  <c r="R5191" i="1"/>
  <c r="AG5191" i="1" s="1"/>
  <c r="O5195" i="1"/>
  <c r="R5195" i="1"/>
  <c r="Q5195" i="1"/>
  <c r="AG5197" i="1"/>
  <c r="O5197" i="1"/>
  <c r="AG5202" i="1"/>
  <c r="Z5204" i="1"/>
  <c r="Q5205" i="1"/>
  <c r="O5207" i="1"/>
  <c r="R5207" i="1"/>
  <c r="AG5207" i="1" s="1"/>
  <c r="Q5207" i="1"/>
  <c r="AG5208" i="1"/>
  <c r="AG5209" i="1"/>
  <c r="O5209" i="1"/>
  <c r="N5210" i="1"/>
  <c r="AG5210" i="1" s="1"/>
  <c r="O5214" i="1"/>
  <c r="AG5218" i="1"/>
  <c r="O5219" i="1"/>
  <c r="R5219" i="1"/>
  <c r="AG5219" i="1" s="1"/>
  <c r="Q5219" i="1"/>
  <c r="AG5221" i="1"/>
  <c r="O5221" i="1"/>
  <c r="N5222" i="1"/>
  <c r="AG5222" i="1" s="1"/>
  <c r="AG5230" i="1"/>
  <c r="AG5233" i="1"/>
  <c r="O5233" i="1"/>
  <c r="N5234" i="1"/>
  <c r="AG5234" i="1" s="1"/>
  <c r="AG5238" i="1"/>
  <c r="Z5240" i="1"/>
  <c r="Q5241" i="1"/>
  <c r="O5243" i="1"/>
  <c r="R5243" i="1"/>
  <c r="AG5243" i="1" s="1"/>
  <c r="Q5243" i="1"/>
  <c r="AG5244" i="1"/>
  <c r="Z5248" i="1"/>
  <c r="Q5249" i="1"/>
  <c r="O5251" i="1"/>
  <c r="R5251" i="1"/>
  <c r="AG5251" i="1" s="1"/>
  <c r="Q5251" i="1"/>
  <c r="AG5252" i="1"/>
  <c r="AG5258" i="1"/>
  <c r="Z5260" i="1"/>
  <c r="AG5260" i="1" s="1"/>
  <c r="Q5261" i="1"/>
  <c r="O5263" i="1"/>
  <c r="R5263" i="1"/>
  <c r="AG5263" i="1" s="1"/>
  <c r="Q5263" i="1"/>
  <c r="AG5265" i="1"/>
  <c r="O5265" i="1"/>
  <c r="N5266" i="1"/>
  <c r="AG5266" i="1" s="1"/>
  <c r="AG5274" i="1"/>
  <c r="Z5276" i="1"/>
  <c r="AG5276" i="1" s="1"/>
  <c r="O5279" i="1"/>
  <c r="R5279" i="1"/>
  <c r="Q5279" i="1"/>
  <c r="AG5281" i="1"/>
  <c r="O5281" i="1"/>
  <c r="N5282" i="1"/>
  <c r="O5282" i="1" s="1"/>
  <c r="AG5290" i="1"/>
  <c r="Z5292" i="1"/>
  <c r="Q5293" i="1"/>
  <c r="O5295" i="1"/>
  <c r="R5295" i="1"/>
  <c r="AG5295" i="1" s="1"/>
  <c r="Q5295" i="1"/>
  <c r="AG5297" i="1"/>
  <c r="O5297" i="1"/>
  <c r="N5298" i="1"/>
  <c r="O5298" i="1" s="1"/>
  <c r="O5302" i="1"/>
  <c r="AG5306" i="1"/>
  <c r="Z5308" i="1"/>
  <c r="Q5309" i="1"/>
  <c r="O5311" i="1"/>
  <c r="R5311" i="1"/>
  <c r="AG5311" i="1" s="1"/>
  <c r="Q5311" i="1"/>
  <c r="AG5313" i="1"/>
  <c r="O5313" i="1"/>
  <c r="N5314" i="1"/>
  <c r="AG5314" i="1" s="1"/>
  <c r="O5318" i="1"/>
  <c r="Z5320" i="1"/>
  <c r="AG5320" i="1" s="1"/>
  <c r="Q5321" i="1"/>
  <c r="O5326" i="1"/>
  <c r="AG5330" i="1"/>
  <c r="Z5332" i="1"/>
  <c r="AG5332" i="1" s="1"/>
  <c r="O5335" i="1"/>
  <c r="R5335" i="1"/>
  <c r="AG5335" i="1" s="1"/>
  <c r="Q5335" i="1"/>
  <c r="AG5336" i="1"/>
  <c r="AG5337" i="1"/>
  <c r="O5337" i="1"/>
  <c r="N5338" i="1"/>
  <c r="AG5338" i="1" s="1"/>
  <c r="O5342" i="1"/>
  <c r="AG5346" i="1"/>
  <c r="Z5348" i="1"/>
  <c r="Q5349" i="1"/>
  <c r="O5351" i="1"/>
  <c r="R5351" i="1"/>
  <c r="AG5351" i="1" s="1"/>
  <c r="Q5351" i="1"/>
  <c r="AG5353" i="1"/>
  <c r="O5353" i="1"/>
  <c r="N5354" i="1"/>
  <c r="O5354" i="1" s="1"/>
  <c r="O5373" i="1"/>
  <c r="R5373" i="1"/>
  <c r="AG5373" i="1" s="1"/>
  <c r="Q5375" i="1"/>
  <c r="R5375" i="1"/>
  <c r="Q5383" i="1"/>
  <c r="R5383" i="1"/>
  <c r="AG5405" i="1"/>
  <c r="Q5415" i="1"/>
  <c r="R5415" i="1"/>
  <c r="AG5415" i="1" s="1"/>
  <c r="AG5457" i="1"/>
  <c r="AG5485" i="1"/>
  <c r="AG5503" i="1"/>
  <c r="O5503" i="1"/>
  <c r="R5517" i="1"/>
  <c r="AG5517" i="1" s="1"/>
  <c r="Q5517" i="1"/>
  <c r="R5537" i="1"/>
  <c r="AG5537" i="1" s="1"/>
  <c r="Q5537" i="1"/>
  <c r="AG5549" i="1"/>
  <c r="AG5557" i="1"/>
  <c r="AG5587" i="1"/>
  <c r="O5587" i="1"/>
  <c r="R5601" i="1"/>
  <c r="AG5601" i="1" s="1"/>
  <c r="Q5601" i="1"/>
  <c r="AG5613" i="1"/>
  <c r="AG5623" i="1"/>
  <c r="O5623" i="1"/>
  <c r="O5626" i="1"/>
  <c r="R5641" i="1"/>
  <c r="Q5641" i="1"/>
  <c r="AG5649" i="1"/>
  <c r="AG5112" i="1"/>
  <c r="O5113" i="1"/>
  <c r="AG5113" i="1"/>
  <c r="Z5114" i="1"/>
  <c r="AG5114" i="1" s="1"/>
  <c r="N5116" i="1"/>
  <c r="O5116" i="1" s="1"/>
  <c r="AG5120" i="1"/>
  <c r="O5121" i="1"/>
  <c r="AG5121" i="1"/>
  <c r="Z5122" i="1"/>
  <c r="AG5122" i="1" s="1"/>
  <c r="N5124" i="1"/>
  <c r="O5124" i="1" s="1"/>
  <c r="AG5128" i="1"/>
  <c r="O5129" i="1"/>
  <c r="AG5129" i="1"/>
  <c r="Z5130" i="1"/>
  <c r="N5132" i="1"/>
  <c r="O5132" i="1" s="1"/>
  <c r="R5133" i="1"/>
  <c r="AG5133" i="1" s="1"/>
  <c r="AG5136" i="1"/>
  <c r="O5137" i="1"/>
  <c r="AG5137" i="1"/>
  <c r="Z5138" i="1"/>
  <c r="AG5138" i="1" s="1"/>
  <c r="N5140" i="1"/>
  <c r="O5140" i="1" s="1"/>
  <c r="AG5144" i="1"/>
  <c r="O5145" i="1"/>
  <c r="AG5145" i="1"/>
  <c r="Z5146" i="1"/>
  <c r="AG5146" i="1" s="1"/>
  <c r="N5148" i="1"/>
  <c r="O5148" i="1" s="1"/>
  <c r="AG5152" i="1"/>
  <c r="O5153" i="1"/>
  <c r="AG5153" i="1"/>
  <c r="Z5154" i="1"/>
  <c r="N5156" i="1"/>
  <c r="O5156" i="1" s="1"/>
  <c r="AG5160" i="1"/>
  <c r="O5161" i="1"/>
  <c r="Z5162" i="1"/>
  <c r="AG5162" i="1" s="1"/>
  <c r="N5164" i="1"/>
  <c r="O5164" i="1" s="1"/>
  <c r="AG5168" i="1"/>
  <c r="O5169" i="1"/>
  <c r="AG5169" i="1"/>
  <c r="Z5170" i="1"/>
  <c r="AG5170" i="1" s="1"/>
  <c r="N5172" i="1"/>
  <c r="O5172" i="1" s="1"/>
  <c r="AG5176" i="1"/>
  <c r="O5177" i="1"/>
  <c r="AG5177" i="1"/>
  <c r="Z5178" i="1"/>
  <c r="AG5178" i="1" s="1"/>
  <c r="N5180" i="1"/>
  <c r="O5180" i="1" s="1"/>
  <c r="AG5184" i="1"/>
  <c r="O5185" i="1"/>
  <c r="AG5185" i="1"/>
  <c r="Z5186" i="1"/>
  <c r="N5188" i="1"/>
  <c r="O5188" i="1" s="1"/>
  <c r="AG5192" i="1"/>
  <c r="O5193" i="1"/>
  <c r="AG5193" i="1"/>
  <c r="Z5194" i="1"/>
  <c r="Z5196" i="1"/>
  <c r="AG5196" i="1" s="1"/>
  <c r="O5202" i="1"/>
  <c r="AG5206" i="1"/>
  <c r="Z5208" i="1"/>
  <c r="O5211" i="1"/>
  <c r="R5211" i="1"/>
  <c r="AG5211" i="1" s="1"/>
  <c r="Q5211" i="1"/>
  <c r="AG5212" i="1"/>
  <c r="AG5213" i="1"/>
  <c r="O5213" i="1"/>
  <c r="N5214" i="1"/>
  <c r="O5218" i="1"/>
  <c r="Z5220" i="1"/>
  <c r="AG5220" i="1" s="1"/>
  <c r="O5223" i="1"/>
  <c r="R5223" i="1"/>
  <c r="AG5223" i="1" s="1"/>
  <c r="Q5223" i="1"/>
  <c r="AG5224" i="1"/>
  <c r="AG5225" i="1"/>
  <c r="O5225" i="1"/>
  <c r="N5226" i="1"/>
  <c r="AG5226" i="1" s="1"/>
  <c r="O5230" i="1"/>
  <c r="Z5232" i="1"/>
  <c r="AG5232" i="1" s="1"/>
  <c r="O5235" i="1"/>
  <c r="R5235" i="1"/>
  <c r="AG5235" i="1" s="1"/>
  <c r="Q5235" i="1"/>
  <c r="AG5236" i="1"/>
  <c r="O5238" i="1"/>
  <c r="AG5242" i="1"/>
  <c r="AG5245" i="1"/>
  <c r="O5245" i="1"/>
  <c r="N5246" i="1"/>
  <c r="AG5246" i="1" s="1"/>
  <c r="AG5253" i="1"/>
  <c r="O5253" i="1"/>
  <c r="N5254" i="1"/>
  <c r="O5254" i="1" s="1"/>
  <c r="O5258" i="1"/>
  <c r="AG5262" i="1"/>
  <c r="Z5264" i="1"/>
  <c r="AG5264" i="1" s="1"/>
  <c r="O5267" i="1"/>
  <c r="R5267" i="1"/>
  <c r="AG5267" i="1" s="1"/>
  <c r="Q5267" i="1"/>
  <c r="AG5268" i="1"/>
  <c r="AG5269" i="1"/>
  <c r="O5269" i="1"/>
  <c r="N5270" i="1"/>
  <c r="O5270" i="1" s="1"/>
  <c r="O5274" i="1"/>
  <c r="R5277" i="1"/>
  <c r="AG5277" i="1" s="1"/>
  <c r="AG5278" i="1"/>
  <c r="Z5280" i="1"/>
  <c r="AG5280" i="1" s="1"/>
  <c r="O5283" i="1"/>
  <c r="R5283" i="1"/>
  <c r="AG5283" i="1" s="1"/>
  <c r="Q5283" i="1"/>
  <c r="AG5284" i="1"/>
  <c r="AG5285" i="1"/>
  <c r="O5285" i="1"/>
  <c r="N5286" i="1"/>
  <c r="AG5286" i="1" s="1"/>
  <c r="O5290" i="1"/>
  <c r="AG5294" i="1"/>
  <c r="Z5296" i="1"/>
  <c r="AG5296" i="1" s="1"/>
  <c r="O5299" i="1"/>
  <c r="R5299" i="1"/>
  <c r="AG5299" i="1" s="1"/>
  <c r="Q5299" i="1"/>
  <c r="AG5300" i="1"/>
  <c r="AG5301" i="1"/>
  <c r="O5301" i="1"/>
  <c r="N5302" i="1"/>
  <c r="O5306" i="1"/>
  <c r="AG5310" i="1"/>
  <c r="Z5312" i="1"/>
  <c r="AG5312" i="1" s="1"/>
  <c r="O5315" i="1"/>
  <c r="R5315" i="1"/>
  <c r="AG5315" i="1" s="1"/>
  <c r="Q5315" i="1"/>
  <c r="AG5316" i="1"/>
  <c r="AG5317" i="1"/>
  <c r="O5317" i="1"/>
  <c r="AG5322" i="1"/>
  <c r="O5323" i="1"/>
  <c r="R5323" i="1"/>
  <c r="AG5323" i="1" s="1"/>
  <c r="Q5323" i="1"/>
  <c r="AG5325" i="1"/>
  <c r="O5325" i="1"/>
  <c r="O5330" i="1"/>
  <c r="R5333" i="1"/>
  <c r="AG5333" i="1" s="1"/>
  <c r="AG5334" i="1"/>
  <c r="Z5336" i="1"/>
  <c r="O5339" i="1"/>
  <c r="R5339" i="1"/>
  <c r="AG5339" i="1" s="1"/>
  <c r="Q5339" i="1"/>
  <c r="AG5340" i="1"/>
  <c r="AG5341" i="1"/>
  <c r="O5341" i="1"/>
  <c r="N5342" i="1"/>
  <c r="AG5342" i="1" s="1"/>
  <c r="O5346" i="1"/>
  <c r="AG5350" i="1"/>
  <c r="Z5352" i="1"/>
  <c r="AG5352" i="1" s="1"/>
  <c r="O5355" i="1"/>
  <c r="R5355" i="1"/>
  <c r="Q5355" i="1"/>
  <c r="R5356" i="1"/>
  <c r="AG5356" i="1" s="1"/>
  <c r="Q5356" i="1"/>
  <c r="AG5365" i="1"/>
  <c r="O5382" i="1"/>
  <c r="O5390" i="1"/>
  <c r="AG5397" i="1"/>
  <c r="Q5407" i="1"/>
  <c r="R5407" i="1"/>
  <c r="O5431" i="1"/>
  <c r="R5431" i="1"/>
  <c r="Q5433" i="1"/>
  <c r="R5433" i="1"/>
  <c r="O5436" i="1"/>
  <c r="O5440" i="1"/>
  <c r="AG5441" i="1"/>
  <c r="AG5458" i="1"/>
  <c r="AG5459" i="1"/>
  <c r="O5459" i="1"/>
  <c r="R5473" i="1"/>
  <c r="AG5473" i="1" s="1"/>
  <c r="Q5473" i="1"/>
  <c r="AG5487" i="1"/>
  <c r="O5487" i="1"/>
  <c r="O5490" i="1"/>
  <c r="R5501" i="1"/>
  <c r="AG5501" i="1" s="1"/>
  <c r="Q5501" i="1"/>
  <c r="R5561" i="1"/>
  <c r="AG5561" i="1" s="1"/>
  <c r="Q5561" i="1"/>
  <c r="AG5569" i="1"/>
  <c r="R5585" i="1"/>
  <c r="AG5585" i="1" s="1"/>
  <c r="Q5585" i="1"/>
  <c r="Q5650" i="1"/>
  <c r="R5650" i="1"/>
  <c r="O5672" i="1"/>
  <c r="R5672" i="1"/>
  <c r="AG5672" i="1" s="1"/>
  <c r="O5688" i="1"/>
  <c r="R5688" i="1"/>
  <c r="AG5688" i="1" s="1"/>
  <c r="R5194" i="1"/>
  <c r="AG5194" i="1" s="1"/>
  <c r="AG5256" i="1"/>
  <c r="R5326" i="1"/>
  <c r="AG5326" i="1" s="1"/>
  <c r="N5356" i="1"/>
  <c r="Z5364" i="1"/>
  <c r="AG5364" i="1" s="1"/>
  <c r="Q5365" i="1"/>
  <c r="N5366" i="1"/>
  <c r="O5366" i="1" s="1"/>
  <c r="O5371" i="1"/>
  <c r="Z5372" i="1"/>
  <c r="AG5372" i="1" s="1"/>
  <c r="N5374" i="1"/>
  <c r="O5374" i="1" s="1"/>
  <c r="Z5380" i="1"/>
  <c r="AG5380" i="1" s="1"/>
  <c r="Q5381" i="1"/>
  <c r="N5382" i="1"/>
  <c r="AG5387" i="1"/>
  <c r="Z5388" i="1"/>
  <c r="Q5389" i="1"/>
  <c r="N5390" i="1"/>
  <c r="AG5394" i="1"/>
  <c r="Z5396" i="1"/>
  <c r="AG5396" i="1" s="1"/>
  <c r="Q5397" i="1"/>
  <c r="N5398" i="1"/>
  <c r="AG5398" i="1" s="1"/>
  <c r="Z5404" i="1"/>
  <c r="AG5404" i="1" s="1"/>
  <c r="Q5405" i="1"/>
  <c r="N5406" i="1"/>
  <c r="O5406" i="1" s="1"/>
  <c r="Z5412" i="1"/>
  <c r="AG5412" i="1" s="1"/>
  <c r="Q5413" i="1"/>
  <c r="N5414" i="1"/>
  <c r="O5414" i="1" s="1"/>
  <c r="AG5419" i="1"/>
  <c r="Z5420" i="1"/>
  <c r="N5422" i="1"/>
  <c r="O5422" i="1" s="1"/>
  <c r="AG5428" i="1"/>
  <c r="Z5430" i="1"/>
  <c r="AG5430" i="1" s="1"/>
  <c r="N5432" i="1"/>
  <c r="O5432" i="1" s="1"/>
  <c r="AG5436" i="1"/>
  <c r="Z5438" i="1"/>
  <c r="N5440" i="1"/>
  <c r="Z5442" i="1"/>
  <c r="AG5442" i="1" s="1"/>
  <c r="Q5443" i="1"/>
  <c r="O5445" i="1"/>
  <c r="R5445" i="1"/>
  <c r="AG5445" i="1" s="1"/>
  <c r="Q5445" i="1"/>
  <c r="AG5446" i="1"/>
  <c r="AG5447" i="1"/>
  <c r="O5447" i="1"/>
  <c r="N5448" i="1"/>
  <c r="O5448" i="1" s="1"/>
  <c r="O5452" i="1"/>
  <c r="Z5458" i="1"/>
  <c r="Q5459" i="1"/>
  <c r="O5461" i="1"/>
  <c r="R5461" i="1"/>
  <c r="AG5461" i="1" s="1"/>
  <c r="Q5461" i="1"/>
  <c r="AG5462" i="1"/>
  <c r="AG5463" i="1"/>
  <c r="O5463" i="1"/>
  <c r="N5464" i="1"/>
  <c r="O5464" i="1" s="1"/>
  <c r="O5468" i="1"/>
  <c r="O5475" i="1"/>
  <c r="N5476" i="1"/>
  <c r="O5476" i="1" s="1"/>
  <c r="O5480" i="1"/>
  <c r="Z5486" i="1"/>
  <c r="AG5486" i="1" s="1"/>
  <c r="Q5487" i="1"/>
  <c r="R5489" i="1"/>
  <c r="AG5489" i="1" s="1"/>
  <c r="Q5489" i="1"/>
  <c r="AG5491" i="1"/>
  <c r="O5491" i="1"/>
  <c r="N5492" i="1"/>
  <c r="O5492" i="1" s="1"/>
  <c r="O5496" i="1"/>
  <c r="Z5502" i="1"/>
  <c r="AG5502" i="1" s="1"/>
  <c r="Q5503" i="1"/>
  <c r="R5505" i="1"/>
  <c r="AG5505" i="1" s="1"/>
  <c r="Q5505" i="1"/>
  <c r="AG5506" i="1"/>
  <c r="AG5507" i="1"/>
  <c r="O5507" i="1"/>
  <c r="N5508" i="1"/>
  <c r="O5508" i="1" s="1"/>
  <c r="O5512" i="1"/>
  <c r="Z5518" i="1"/>
  <c r="AG5518" i="1" s="1"/>
  <c r="Q5519" i="1"/>
  <c r="R5521" i="1"/>
  <c r="AG5521" i="1" s="1"/>
  <c r="Q5521" i="1"/>
  <c r="AG5522" i="1"/>
  <c r="O5523" i="1"/>
  <c r="N5524" i="1"/>
  <c r="O5524" i="1" s="1"/>
  <c r="AG5531" i="1"/>
  <c r="O5531" i="1"/>
  <c r="N5532" i="1"/>
  <c r="AG5532" i="1" s="1"/>
  <c r="AG5539" i="1"/>
  <c r="O5539" i="1"/>
  <c r="N5540" i="1"/>
  <c r="O5540" i="1" s="1"/>
  <c r="O5544" i="1"/>
  <c r="AG5551" i="1"/>
  <c r="O5551" i="1"/>
  <c r="N5552" i="1"/>
  <c r="O5552" i="1" s="1"/>
  <c r="O5556" i="1"/>
  <c r="AG5563" i="1"/>
  <c r="O5563" i="1"/>
  <c r="N5564" i="1"/>
  <c r="AG5564" i="1" s="1"/>
  <c r="Z5570" i="1"/>
  <c r="AG5570" i="1" s="1"/>
  <c r="Q5571" i="1"/>
  <c r="R5573" i="1"/>
  <c r="AG5573" i="1" s="1"/>
  <c r="Q5573" i="1"/>
  <c r="AG5574" i="1"/>
  <c r="O5575" i="1"/>
  <c r="N5576" i="1"/>
  <c r="O5576" i="1" s="1"/>
  <c r="O5580" i="1"/>
  <c r="Z5586" i="1"/>
  <c r="AG5586" i="1" s="1"/>
  <c r="Q5587" i="1"/>
  <c r="R5589" i="1"/>
  <c r="AG5589" i="1" s="1"/>
  <c r="Q5589" i="1"/>
  <c r="AG5590" i="1"/>
  <c r="AG5591" i="1"/>
  <c r="O5591" i="1"/>
  <c r="N5592" i="1"/>
  <c r="O5592" i="1" s="1"/>
  <c r="O5596" i="1"/>
  <c r="Z5602" i="1"/>
  <c r="AG5602" i="1" s="1"/>
  <c r="Q5603" i="1"/>
  <c r="O5608" i="1"/>
  <c r="O5615" i="1"/>
  <c r="N5616" i="1"/>
  <c r="AG5616" i="1" s="1"/>
  <c r="O5620" i="1"/>
  <c r="Z5622" i="1"/>
  <c r="AG5622" i="1" s="1"/>
  <c r="Q5623" i="1"/>
  <c r="R5625" i="1"/>
  <c r="AG5625" i="1" s="1"/>
  <c r="Q5625" i="1"/>
  <c r="AG5628" i="1"/>
  <c r="Z5630" i="1"/>
  <c r="Q5631" i="1"/>
  <c r="R5633" i="1"/>
  <c r="AG5633" i="1" s="1"/>
  <c r="Q5633" i="1"/>
  <c r="AG5636" i="1"/>
  <c r="AG5643" i="1"/>
  <c r="O5643" i="1"/>
  <c r="N5644" i="1"/>
  <c r="AG5644" i="1" s="1"/>
  <c r="AG5656" i="1"/>
  <c r="Q5674" i="1"/>
  <c r="R5674" i="1"/>
  <c r="Q5690" i="1"/>
  <c r="R5690" i="1"/>
  <c r="AG5690" i="1" s="1"/>
  <c r="AG5726" i="1"/>
  <c r="O5726" i="1"/>
  <c r="R5736" i="1"/>
  <c r="Q5736" i="1"/>
  <c r="AG5748" i="1"/>
  <c r="AG5766" i="1"/>
  <c r="O5766" i="1"/>
  <c r="R5766" i="1"/>
  <c r="AG5840" i="1"/>
  <c r="AG5841" i="1"/>
  <c r="O5841" i="1"/>
  <c r="R5841" i="1"/>
  <c r="R5895" i="1"/>
  <c r="AG5895" i="1" s="1"/>
  <c r="Q5895" i="1"/>
  <c r="O5925" i="1"/>
  <c r="R5925" i="1"/>
  <c r="AG5925" i="1" s="1"/>
  <c r="AG5976" i="1"/>
  <c r="O5976" i="1"/>
  <c r="AG5984" i="1"/>
  <c r="O5984" i="1"/>
  <c r="AG5992" i="1"/>
  <c r="O5992" i="1"/>
  <c r="O5250" i="1"/>
  <c r="AG5358" i="1"/>
  <c r="O5361" i="1"/>
  <c r="AG5361" i="1"/>
  <c r="O5369" i="1"/>
  <c r="AG5369" i="1"/>
  <c r="O5377" i="1"/>
  <c r="AG5377" i="1"/>
  <c r="O5385" i="1"/>
  <c r="AG5385" i="1"/>
  <c r="O5393" i="1"/>
  <c r="AG5393" i="1"/>
  <c r="AG5400" i="1"/>
  <c r="O5401" i="1"/>
  <c r="AG5401" i="1"/>
  <c r="O5409" i="1"/>
  <c r="AG5409" i="1"/>
  <c r="O5417" i="1"/>
  <c r="AG5417" i="1"/>
  <c r="O5425" i="1"/>
  <c r="AG5425" i="1"/>
  <c r="O5427" i="1"/>
  <c r="AG5427" i="1"/>
  <c r="O5435" i="1"/>
  <c r="AG5435" i="1"/>
  <c r="AG5444" i="1"/>
  <c r="O5449" i="1"/>
  <c r="R5449" i="1"/>
  <c r="AG5449" i="1" s="1"/>
  <c r="Q5449" i="1"/>
  <c r="AG5451" i="1"/>
  <c r="O5451" i="1"/>
  <c r="O5456" i="1"/>
  <c r="AG5460" i="1"/>
  <c r="O5465" i="1"/>
  <c r="R5465" i="1"/>
  <c r="AG5465" i="1" s="1"/>
  <c r="Q5465" i="1"/>
  <c r="AG5467" i="1"/>
  <c r="O5467" i="1"/>
  <c r="O5472" i="1"/>
  <c r="O5477" i="1"/>
  <c r="R5477" i="1"/>
  <c r="AG5477" i="1" s="1"/>
  <c r="Q5477" i="1"/>
  <c r="AG5478" i="1"/>
  <c r="AG5479" i="1"/>
  <c r="O5479" i="1"/>
  <c r="AG5488" i="1"/>
  <c r="O5493" i="1"/>
  <c r="R5493" i="1"/>
  <c r="AG5493" i="1" s="1"/>
  <c r="Q5493" i="1"/>
  <c r="AG5495" i="1"/>
  <c r="O5495" i="1"/>
  <c r="AG5504" i="1"/>
  <c r="O5509" i="1"/>
  <c r="R5509" i="1"/>
  <c r="AG5509" i="1" s="1"/>
  <c r="Q5509" i="1"/>
  <c r="AG5510" i="1"/>
  <c r="AG5511" i="1"/>
  <c r="O5511" i="1"/>
  <c r="AG5520" i="1"/>
  <c r="O5525" i="1"/>
  <c r="R5525" i="1"/>
  <c r="AG5525" i="1" s="1"/>
  <c r="Q5525" i="1"/>
  <c r="AG5526" i="1"/>
  <c r="O5533" i="1"/>
  <c r="R5533" i="1"/>
  <c r="AG5533" i="1" s="1"/>
  <c r="Q5533" i="1"/>
  <c r="AG5534" i="1"/>
  <c r="O5541" i="1"/>
  <c r="R5541" i="1"/>
  <c r="AG5541" i="1" s="1"/>
  <c r="Q5541" i="1"/>
  <c r="AG5543" i="1"/>
  <c r="O5543" i="1"/>
  <c r="O5553" i="1"/>
  <c r="R5553" i="1"/>
  <c r="AG5553" i="1" s="1"/>
  <c r="Q5553" i="1"/>
  <c r="AG5555" i="1"/>
  <c r="O5555" i="1"/>
  <c r="O5565" i="1"/>
  <c r="R5565" i="1"/>
  <c r="AG5565" i="1" s="1"/>
  <c r="Q5565" i="1"/>
  <c r="AG5566" i="1"/>
  <c r="O5568" i="1"/>
  <c r="AG5572" i="1"/>
  <c r="O5577" i="1"/>
  <c r="R5577" i="1"/>
  <c r="Q5577" i="1"/>
  <c r="AG5579" i="1"/>
  <c r="O5579" i="1"/>
  <c r="O5584" i="1"/>
  <c r="AG5588" i="1"/>
  <c r="O5593" i="1"/>
  <c r="R5593" i="1"/>
  <c r="AG5593" i="1" s="1"/>
  <c r="Q5593" i="1"/>
  <c r="AG5595" i="1"/>
  <c r="O5595" i="1"/>
  <c r="O5600" i="1"/>
  <c r="O5605" i="1"/>
  <c r="R5605" i="1"/>
  <c r="AG5605" i="1" s="1"/>
  <c r="Q5605" i="1"/>
  <c r="AG5606" i="1"/>
  <c r="AG5607" i="1"/>
  <c r="O5607" i="1"/>
  <c r="O5617" i="1"/>
  <c r="R5617" i="1"/>
  <c r="AG5617" i="1" s="1"/>
  <c r="Q5617" i="1"/>
  <c r="AG5619" i="1"/>
  <c r="O5619" i="1"/>
  <c r="AG5624" i="1"/>
  <c r="AG5627" i="1"/>
  <c r="O5627" i="1"/>
  <c r="AG5635" i="1"/>
  <c r="O5635" i="1"/>
  <c r="O5645" i="1"/>
  <c r="R5645" i="1"/>
  <c r="AG5645" i="1" s="1"/>
  <c r="Q5645" i="1"/>
  <c r="AG5646" i="1"/>
  <c r="Q5666" i="1"/>
  <c r="R5666" i="1"/>
  <c r="O5680" i="1"/>
  <c r="R5680" i="1"/>
  <c r="AG5680" i="1" s="1"/>
  <c r="AG5698" i="1"/>
  <c r="O5698" i="1"/>
  <c r="O5701" i="1"/>
  <c r="R5716" i="1"/>
  <c r="AG5716" i="1" s="1"/>
  <c r="Q5716" i="1"/>
  <c r="AG5750" i="1"/>
  <c r="O5750" i="1"/>
  <c r="O5753" i="1"/>
  <c r="R5764" i="1"/>
  <c r="AG5764" i="1" s="1"/>
  <c r="Q5764" i="1"/>
  <c r="O5780" i="1"/>
  <c r="O5791" i="1"/>
  <c r="R5791" i="1"/>
  <c r="AG5791" i="1"/>
  <c r="AG5907" i="1"/>
  <c r="O5357" i="1"/>
  <c r="AG5357" i="1"/>
  <c r="O5359" i="1"/>
  <c r="AG5359" i="1"/>
  <c r="Z5360" i="1"/>
  <c r="AG5360" i="1" s="1"/>
  <c r="Q5361" i="1"/>
  <c r="N5362" i="1"/>
  <c r="O5362" i="1" s="1"/>
  <c r="R5363" i="1"/>
  <c r="AG5363" i="1" s="1"/>
  <c r="AG5367" i="1"/>
  <c r="Z5368" i="1"/>
  <c r="AG5368" i="1" s="1"/>
  <c r="Q5369" i="1"/>
  <c r="N5370" i="1"/>
  <c r="O5370" i="1" s="1"/>
  <c r="R5371" i="1"/>
  <c r="AG5371" i="1" s="1"/>
  <c r="AG5374" i="1"/>
  <c r="O5375" i="1"/>
  <c r="AG5375" i="1"/>
  <c r="Z5376" i="1"/>
  <c r="AG5376" i="1" s="1"/>
  <c r="N5378" i="1"/>
  <c r="O5378" i="1" s="1"/>
  <c r="R5379" i="1"/>
  <c r="AG5379" i="1" s="1"/>
  <c r="AG5382" i="1"/>
  <c r="AG5383" i="1"/>
  <c r="Z5384" i="1"/>
  <c r="AG5384" i="1" s="1"/>
  <c r="Q5385" i="1"/>
  <c r="N5386" i="1"/>
  <c r="O5386" i="1" s="1"/>
  <c r="R5387" i="1"/>
  <c r="AG5390" i="1"/>
  <c r="O5391" i="1"/>
  <c r="AG5391" i="1"/>
  <c r="Z5392" i="1"/>
  <c r="AG5392" i="1" s="1"/>
  <c r="Q5393" i="1"/>
  <c r="N5394" i="1"/>
  <c r="O5394" i="1" s="1"/>
  <c r="R5395" i="1"/>
  <c r="AG5395" i="1" s="1"/>
  <c r="O5399" i="1"/>
  <c r="AG5399" i="1"/>
  <c r="Z5400" i="1"/>
  <c r="Q5401" i="1"/>
  <c r="N5402" i="1"/>
  <c r="O5402" i="1" s="1"/>
  <c r="R5403" i="1"/>
  <c r="AG5403" i="1" s="1"/>
  <c r="AG5406" i="1"/>
  <c r="O5407" i="1"/>
  <c r="AG5407" i="1"/>
  <c r="Z5408" i="1"/>
  <c r="AG5408" i="1" s="1"/>
  <c r="Q5409" i="1"/>
  <c r="N5410" i="1"/>
  <c r="O5410" i="1" s="1"/>
  <c r="R5411" i="1"/>
  <c r="AG5411" i="1" s="1"/>
  <c r="AG5414" i="1"/>
  <c r="O5415" i="1"/>
  <c r="Z5416" i="1"/>
  <c r="AG5416" i="1" s="1"/>
  <c r="Q5417" i="1"/>
  <c r="N5418" i="1"/>
  <c r="AG5418" i="1" s="1"/>
  <c r="R5419" i="1"/>
  <c r="AG5422" i="1"/>
  <c r="O5423" i="1"/>
  <c r="AG5423" i="1"/>
  <c r="Z5424" i="1"/>
  <c r="AG5424" i="1" s="1"/>
  <c r="Q5425" i="1"/>
  <c r="Z5426" i="1"/>
  <c r="AG5426" i="1" s="1"/>
  <c r="Q5427" i="1"/>
  <c r="N5428" i="1"/>
  <c r="O5428" i="1" s="1"/>
  <c r="R5429" i="1"/>
  <c r="AG5429" i="1" s="1"/>
  <c r="AG5432" i="1"/>
  <c r="O5433" i="1"/>
  <c r="AG5433" i="1"/>
  <c r="Z5434" i="1"/>
  <c r="AG5434" i="1" s="1"/>
  <c r="N5436" i="1"/>
  <c r="R5437" i="1"/>
  <c r="AG5437" i="1" s="1"/>
  <c r="AG5440" i="1"/>
  <c r="O5441" i="1"/>
  <c r="O5444" i="1"/>
  <c r="Z5450" i="1"/>
  <c r="AG5450" i="1" s="1"/>
  <c r="Q5451" i="1"/>
  <c r="O5453" i="1"/>
  <c r="R5453" i="1"/>
  <c r="AG5453" i="1" s="1"/>
  <c r="Q5453" i="1"/>
  <c r="AG5454" i="1"/>
  <c r="AG5455" i="1"/>
  <c r="O5455" i="1"/>
  <c r="N5456" i="1"/>
  <c r="AG5456" i="1" s="1"/>
  <c r="O5460" i="1"/>
  <c r="AG5464" i="1"/>
  <c r="Z5466" i="1"/>
  <c r="AG5466" i="1" s="1"/>
  <c r="Q5467" i="1"/>
  <c r="O5469" i="1"/>
  <c r="R5469" i="1"/>
  <c r="AG5469" i="1" s="1"/>
  <c r="Q5469" i="1"/>
  <c r="AG5470" i="1"/>
  <c r="AG5471" i="1"/>
  <c r="O5471" i="1"/>
  <c r="N5472" i="1"/>
  <c r="AG5472" i="1" s="1"/>
  <c r="R5475" i="1"/>
  <c r="AG5475" i="1" s="1"/>
  <c r="AG5476" i="1"/>
  <c r="Z5478" i="1"/>
  <c r="Q5479" i="1"/>
  <c r="O5481" i="1"/>
  <c r="R5481" i="1"/>
  <c r="AG5481" i="1" s="1"/>
  <c r="Q5481" i="1"/>
  <c r="AG5482" i="1"/>
  <c r="AG5483" i="1"/>
  <c r="O5483" i="1"/>
  <c r="N5484" i="1"/>
  <c r="O5484" i="1" s="1"/>
  <c r="O5488" i="1"/>
  <c r="AG5492" i="1"/>
  <c r="Z5494" i="1"/>
  <c r="AG5494" i="1" s="1"/>
  <c r="Q5495" i="1"/>
  <c r="O5497" i="1"/>
  <c r="R5497" i="1"/>
  <c r="AG5497" i="1" s="1"/>
  <c r="Q5497" i="1"/>
  <c r="AG5498" i="1"/>
  <c r="AG5499" i="1"/>
  <c r="O5499" i="1"/>
  <c r="N5500" i="1"/>
  <c r="AG5500" i="1" s="1"/>
  <c r="O5504" i="1"/>
  <c r="AG5508" i="1"/>
  <c r="Z5510" i="1"/>
  <c r="Q5511" i="1"/>
  <c r="O5513" i="1"/>
  <c r="R5513" i="1"/>
  <c r="AG5513" i="1" s="1"/>
  <c r="Q5513" i="1"/>
  <c r="AG5514" i="1"/>
  <c r="AG5515" i="1"/>
  <c r="O5515" i="1"/>
  <c r="N5516" i="1"/>
  <c r="O5516" i="1" s="1"/>
  <c r="O5520" i="1"/>
  <c r="R5523" i="1"/>
  <c r="AG5523" i="1" s="1"/>
  <c r="AG5524" i="1"/>
  <c r="AG5527" i="1"/>
  <c r="O5527" i="1"/>
  <c r="N5528" i="1"/>
  <c r="O5528" i="1" s="1"/>
  <c r="AG5535" i="1"/>
  <c r="O5535" i="1"/>
  <c r="N5536" i="1"/>
  <c r="AG5536" i="1" s="1"/>
  <c r="Z5542" i="1"/>
  <c r="AG5542" i="1" s="1"/>
  <c r="Q5543" i="1"/>
  <c r="O5545" i="1"/>
  <c r="R5545" i="1"/>
  <c r="AG5545" i="1" s="1"/>
  <c r="Q5545" i="1"/>
  <c r="AG5546" i="1"/>
  <c r="AG5547" i="1"/>
  <c r="O5547" i="1"/>
  <c r="N5548" i="1"/>
  <c r="O5548" i="1" s="1"/>
  <c r="AG5552" i="1"/>
  <c r="Z5554" i="1"/>
  <c r="AG5554" i="1" s="1"/>
  <c r="Q5555" i="1"/>
  <c r="O5557" i="1"/>
  <c r="R5557" i="1"/>
  <c r="Q5557" i="1"/>
  <c r="AG5558" i="1"/>
  <c r="AG5559" i="1"/>
  <c r="O5559" i="1"/>
  <c r="N5560" i="1"/>
  <c r="AG5560" i="1" s="1"/>
  <c r="AG5567" i="1"/>
  <c r="O5567" i="1"/>
  <c r="N5568" i="1"/>
  <c r="AG5568" i="1" s="1"/>
  <c r="O5572" i="1"/>
  <c r="R5575" i="1"/>
  <c r="AG5575" i="1" s="1"/>
  <c r="AG5576" i="1"/>
  <c r="Z5578" i="1"/>
  <c r="AG5578" i="1" s="1"/>
  <c r="Q5579" i="1"/>
  <c r="O5581" i="1"/>
  <c r="R5581" i="1"/>
  <c r="AG5581" i="1" s="1"/>
  <c r="Q5581" i="1"/>
  <c r="AG5582" i="1"/>
  <c r="AG5583" i="1"/>
  <c r="O5583" i="1"/>
  <c r="N5584" i="1"/>
  <c r="AG5584" i="1" s="1"/>
  <c r="O5588" i="1"/>
  <c r="AG5592" i="1"/>
  <c r="Z5594" i="1"/>
  <c r="AG5594" i="1" s="1"/>
  <c r="Q5595" i="1"/>
  <c r="O5597" i="1"/>
  <c r="R5597" i="1"/>
  <c r="AG5597" i="1" s="1"/>
  <c r="Q5597" i="1"/>
  <c r="AG5598" i="1"/>
  <c r="AG5599" i="1"/>
  <c r="O5599" i="1"/>
  <c r="O5604" i="1"/>
  <c r="Z5606" i="1"/>
  <c r="Q5607" i="1"/>
  <c r="O5609" i="1"/>
  <c r="R5609" i="1"/>
  <c r="AG5609" i="1" s="1"/>
  <c r="Q5609" i="1"/>
  <c r="AG5610" i="1"/>
  <c r="AG5611" i="1"/>
  <c r="O5611" i="1"/>
  <c r="N5612" i="1"/>
  <c r="AG5612" i="1" s="1"/>
  <c r="R5615" i="1"/>
  <c r="AG5615" i="1" s="1"/>
  <c r="Z5618" i="1"/>
  <c r="Q5619" i="1"/>
  <c r="O5621" i="1"/>
  <c r="R5621" i="1"/>
  <c r="AG5621" i="1" s="1"/>
  <c r="Q5621" i="1"/>
  <c r="O5624" i="1"/>
  <c r="Z5626" i="1"/>
  <c r="AG5626" i="1" s="1"/>
  <c r="Q5627" i="1"/>
  <c r="O5629" i="1"/>
  <c r="R5629" i="1"/>
  <c r="AG5629" i="1" s="1"/>
  <c r="Q5629" i="1"/>
  <c r="AG5630" i="1"/>
  <c r="AG5632" i="1"/>
  <c r="Z5634" i="1"/>
  <c r="AG5634" i="1" s="1"/>
  <c r="Q5635" i="1"/>
  <c r="O5637" i="1"/>
  <c r="R5637" i="1"/>
  <c r="Q5637" i="1"/>
  <c r="AG5639" i="1"/>
  <c r="O5639" i="1"/>
  <c r="N5640" i="1"/>
  <c r="AG5640" i="1" s="1"/>
  <c r="AG5647" i="1"/>
  <c r="O5647" i="1"/>
  <c r="N5648" i="1"/>
  <c r="AG5648" i="1" s="1"/>
  <c r="Q5658" i="1"/>
  <c r="R5658" i="1"/>
  <c r="Q5682" i="1"/>
  <c r="R5682" i="1"/>
  <c r="AG5682" i="1" s="1"/>
  <c r="O5685" i="1"/>
  <c r="AG5736" i="1"/>
  <c r="R5748" i="1"/>
  <c r="Q5748" i="1"/>
  <c r="AG5927" i="1"/>
  <c r="AG5490" i="1"/>
  <c r="R5600" i="1"/>
  <c r="AG5600" i="1" s="1"/>
  <c r="AG5618" i="1"/>
  <c r="AG5638" i="1"/>
  <c r="O5654" i="1"/>
  <c r="AG5654" i="1"/>
  <c r="Z5655" i="1"/>
  <c r="AG5655" i="1" s="1"/>
  <c r="Q5656" i="1"/>
  <c r="N5657" i="1"/>
  <c r="O5657" i="1" s="1"/>
  <c r="O5662" i="1"/>
  <c r="Z5663" i="1"/>
  <c r="Q5664" i="1"/>
  <c r="N5665" i="1"/>
  <c r="O5665" i="1" s="1"/>
  <c r="O5670" i="1"/>
  <c r="AG5670" i="1"/>
  <c r="Z5671" i="1"/>
  <c r="AG5671" i="1" s="1"/>
  <c r="O5678" i="1"/>
  <c r="Z5679" i="1"/>
  <c r="AG5679" i="1" s="1"/>
  <c r="O5686" i="1"/>
  <c r="Z5687" i="1"/>
  <c r="AG5687" i="1" s="1"/>
  <c r="AG5695" i="1"/>
  <c r="Z5697" i="1"/>
  <c r="Q5698" i="1"/>
  <c r="O5700" i="1"/>
  <c r="R5700" i="1"/>
  <c r="AG5700" i="1" s="1"/>
  <c r="Q5700" i="1"/>
  <c r="AG5703" i="1"/>
  <c r="Z5705" i="1"/>
  <c r="Q5706" i="1"/>
  <c r="O5708" i="1"/>
  <c r="R5708" i="1"/>
  <c r="AG5708" i="1" s="1"/>
  <c r="Q5708" i="1"/>
  <c r="AG5711" i="1"/>
  <c r="AG5718" i="1"/>
  <c r="O5718" i="1"/>
  <c r="N5719" i="1"/>
  <c r="AG5719" i="1" s="1"/>
  <c r="AG5723" i="1"/>
  <c r="Z5725" i="1"/>
  <c r="AG5725" i="1" s="1"/>
  <c r="Q5726" i="1"/>
  <c r="O5728" i="1"/>
  <c r="R5728" i="1"/>
  <c r="AG5728" i="1" s="1"/>
  <c r="Q5728" i="1"/>
  <c r="AG5730" i="1"/>
  <c r="O5730" i="1"/>
  <c r="N5731" i="1"/>
  <c r="AG5731" i="1" s="1"/>
  <c r="AG5738" i="1"/>
  <c r="O5738" i="1"/>
  <c r="N5739" i="1"/>
  <c r="AG5739" i="1" s="1"/>
  <c r="AG5743" i="1"/>
  <c r="Z5749" i="1"/>
  <c r="AG5749" i="1" s="1"/>
  <c r="Q5750" i="1"/>
  <c r="O5752" i="1"/>
  <c r="R5752" i="1"/>
  <c r="AG5752" i="1" s="1"/>
  <c r="Q5752" i="1"/>
  <c r="AG5754" i="1"/>
  <c r="O5754" i="1"/>
  <c r="N5755" i="1"/>
  <c r="AG5755" i="1" s="1"/>
  <c r="AG5759" i="1"/>
  <c r="Z5765" i="1"/>
  <c r="O5768" i="1"/>
  <c r="R5768" i="1"/>
  <c r="AG5768" i="1" s="1"/>
  <c r="Q5768" i="1"/>
  <c r="AG5771" i="1"/>
  <c r="Q5775" i="1"/>
  <c r="R5775" i="1"/>
  <c r="AG5775" i="1" s="1"/>
  <c r="Q5793" i="1"/>
  <c r="R5793" i="1"/>
  <c r="O5803" i="1"/>
  <c r="R5803" i="1"/>
  <c r="AG5803" i="1" s="1"/>
  <c r="AG5817" i="1"/>
  <c r="Q5827" i="1"/>
  <c r="R5827" i="1"/>
  <c r="AG5827" i="1" s="1"/>
  <c r="R5839" i="1"/>
  <c r="Q5839" i="1"/>
  <c r="AG5843" i="1"/>
  <c r="AG5915" i="1"/>
  <c r="R5923" i="1"/>
  <c r="Q5923" i="1"/>
  <c r="O5928" i="1"/>
  <c r="AG5939" i="1"/>
  <c r="O5532" i="1"/>
  <c r="O5564" i="1"/>
  <c r="O5616" i="1"/>
  <c r="O5628" i="1"/>
  <c r="O5632" i="1"/>
  <c r="O5636" i="1"/>
  <c r="O5640" i="1"/>
  <c r="O5644" i="1"/>
  <c r="O5648" i="1"/>
  <c r="O5652" i="1"/>
  <c r="AG5652" i="1"/>
  <c r="O5660" i="1"/>
  <c r="AG5660" i="1"/>
  <c r="O5668" i="1"/>
  <c r="AG5668" i="1"/>
  <c r="AG5675" i="1"/>
  <c r="O5676" i="1"/>
  <c r="AG5676" i="1"/>
  <c r="O5684" i="1"/>
  <c r="AG5684" i="1"/>
  <c r="O5692" i="1"/>
  <c r="R5692" i="1"/>
  <c r="AG5692" i="1" s="1"/>
  <c r="Q5692" i="1"/>
  <c r="AG5694" i="1"/>
  <c r="O5694" i="1"/>
  <c r="AG5702" i="1"/>
  <c r="O5702" i="1"/>
  <c r="AG5710" i="1"/>
  <c r="O5710" i="1"/>
  <c r="O5720" i="1"/>
  <c r="R5720" i="1"/>
  <c r="AG5720" i="1" s="1"/>
  <c r="Q5720" i="1"/>
  <c r="AG5722" i="1"/>
  <c r="O5722" i="1"/>
  <c r="O5732" i="1"/>
  <c r="R5732" i="1"/>
  <c r="AG5732" i="1" s="1"/>
  <c r="Q5732" i="1"/>
  <c r="AG5733" i="1"/>
  <c r="AG5735" i="1"/>
  <c r="O5740" i="1"/>
  <c r="R5740" i="1"/>
  <c r="AG5740" i="1" s="1"/>
  <c r="Q5740" i="1"/>
  <c r="AG5742" i="1"/>
  <c r="O5742" i="1"/>
  <c r="O5756" i="1"/>
  <c r="R5756" i="1"/>
  <c r="AG5756" i="1" s="1"/>
  <c r="Q5756" i="1"/>
  <c r="AG5758" i="1"/>
  <c r="O5758" i="1"/>
  <c r="AG5763" i="1"/>
  <c r="AG5770" i="1"/>
  <c r="O5770" i="1"/>
  <c r="O5772" i="1"/>
  <c r="Q5781" i="1"/>
  <c r="R5781" i="1"/>
  <c r="O5784" i="1"/>
  <c r="Q5795" i="1"/>
  <c r="R5795" i="1"/>
  <c r="O5798" i="1"/>
  <c r="Q5805" i="1"/>
  <c r="R5805" i="1"/>
  <c r="AG5805" i="1" s="1"/>
  <c r="AG5855" i="1"/>
  <c r="O5860" i="1"/>
  <c r="AG5867" i="1"/>
  <c r="AG5885" i="1"/>
  <c r="O5885" i="1"/>
  <c r="AG5903" i="1"/>
  <c r="O5920" i="1"/>
  <c r="AG5931" i="1"/>
  <c r="AG5941" i="1"/>
  <c r="O5941" i="1"/>
  <c r="O5967" i="1"/>
  <c r="O5650" i="1"/>
  <c r="AG5650" i="1"/>
  <c r="Z5651" i="1"/>
  <c r="AG5651" i="1" s="1"/>
  <c r="Q5652" i="1"/>
  <c r="N5653" i="1"/>
  <c r="O5653" i="1" s="1"/>
  <c r="R5654" i="1"/>
  <c r="AG5657" i="1"/>
  <c r="AG5658" i="1"/>
  <c r="Z5659" i="1"/>
  <c r="AG5659" i="1" s="1"/>
  <c r="Q5660" i="1"/>
  <c r="N5661" i="1"/>
  <c r="O5661" i="1" s="1"/>
  <c r="R5662" i="1"/>
  <c r="AG5662" i="1" s="1"/>
  <c r="AG5665" i="1"/>
  <c r="AG5666" i="1"/>
  <c r="Z5667" i="1"/>
  <c r="Q5668" i="1"/>
  <c r="N5669" i="1"/>
  <c r="O5669" i="1" s="1"/>
  <c r="R5670" i="1"/>
  <c r="AG5674" i="1"/>
  <c r="Z5675" i="1"/>
  <c r="R5678" i="1"/>
  <c r="AG5678" i="1" s="1"/>
  <c r="AG5683" i="1"/>
  <c r="Z5683" i="1"/>
  <c r="R5686" i="1"/>
  <c r="AG5686" i="1" s="1"/>
  <c r="AG5691" i="1"/>
  <c r="Z5693" i="1"/>
  <c r="R5696" i="1"/>
  <c r="AG5696" i="1" s="1"/>
  <c r="Q5696" i="1"/>
  <c r="AG5697" i="1"/>
  <c r="AG5699" i="1"/>
  <c r="Z5701" i="1"/>
  <c r="AG5701" i="1" s="1"/>
  <c r="Q5702" i="1"/>
  <c r="R5704" i="1"/>
  <c r="AG5704" i="1" s="1"/>
  <c r="Q5704" i="1"/>
  <c r="AG5705" i="1"/>
  <c r="AG5707" i="1"/>
  <c r="Z5709" i="1"/>
  <c r="AG5709" i="1" s="1"/>
  <c r="Q5710" i="1"/>
  <c r="R5712" i="1"/>
  <c r="AG5712" i="1" s="1"/>
  <c r="Q5712" i="1"/>
  <c r="AG5714" i="1"/>
  <c r="O5714" i="1"/>
  <c r="N5715" i="1"/>
  <c r="AG5715" i="1" s="1"/>
  <c r="Z5721" i="1"/>
  <c r="R5724" i="1"/>
  <c r="AG5724" i="1" s="1"/>
  <c r="Q5724" i="1"/>
  <c r="AG5727" i="1"/>
  <c r="AG5734" i="1"/>
  <c r="O5734" i="1"/>
  <c r="N5735" i="1"/>
  <c r="Z5741" i="1"/>
  <c r="R5744" i="1"/>
  <c r="AG5744" i="1" s="1"/>
  <c r="Q5744" i="1"/>
  <c r="AG5746" i="1"/>
  <c r="O5746" i="1"/>
  <c r="N5747" i="1"/>
  <c r="AG5747" i="1" s="1"/>
  <c r="AG5751" i="1"/>
  <c r="Z5757" i="1"/>
  <c r="R5760" i="1"/>
  <c r="AG5760" i="1" s="1"/>
  <c r="Q5760" i="1"/>
  <c r="AG5762" i="1"/>
  <c r="O5762" i="1"/>
  <c r="N5763" i="1"/>
  <c r="AG5767" i="1"/>
  <c r="Z5769" i="1"/>
  <c r="AG5769" i="1" s="1"/>
  <c r="Q5770" i="1"/>
  <c r="N5773" i="1"/>
  <c r="AG5773" i="1" s="1"/>
  <c r="O5774" i="1"/>
  <c r="O5779" i="1"/>
  <c r="Z5780" i="1"/>
  <c r="AG5801" i="1"/>
  <c r="Q5807" i="1"/>
  <c r="R5807" i="1"/>
  <c r="AG5807" i="1" s="1"/>
  <c r="Q5819" i="1"/>
  <c r="R5819" i="1"/>
  <c r="AG5834" i="1"/>
  <c r="AG5839" i="1"/>
  <c r="AG5856" i="1"/>
  <c r="O5857" i="1"/>
  <c r="R5857" i="1"/>
  <c r="AG5857" i="1" s="1"/>
  <c r="AG5863" i="1"/>
  <c r="AG5869" i="1"/>
  <c r="O5869" i="1"/>
  <c r="R5883" i="1"/>
  <c r="AG5883" i="1" s="1"/>
  <c r="Q5883" i="1"/>
  <c r="AG5897" i="1"/>
  <c r="O5897" i="1"/>
  <c r="AG5905" i="1"/>
  <c r="O5905" i="1"/>
  <c r="AG5912" i="1"/>
  <c r="O5912" i="1"/>
  <c r="AG5923" i="1"/>
  <c r="O5933" i="1"/>
  <c r="R5933" i="1"/>
  <c r="AG5933" i="1" s="1"/>
  <c r="R5939" i="1"/>
  <c r="Q5939" i="1"/>
  <c r="O5947" i="1"/>
  <c r="AG5947" i="1"/>
  <c r="R6006" i="1"/>
  <c r="AG6006" i="1" s="1"/>
  <c r="Q6006" i="1"/>
  <c r="O6018" i="1"/>
  <c r="AG6018" i="1"/>
  <c r="R5667" i="1"/>
  <c r="AG5667" i="1" s="1"/>
  <c r="AG5673" i="1"/>
  <c r="AG5677" i="1"/>
  <c r="AG5681" i="1"/>
  <c r="AG5685" i="1"/>
  <c r="AG5689" i="1"/>
  <c r="AG5693" i="1"/>
  <c r="AG5713" i="1"/>
  <c r="AG5721" i="1"/>
  <c r="AG5729" i="1"/>
  <c r="AG5741" i="1"/>
  <c r="AG5745" i="1"/>
  <c r="AG5753" i="1"/>
  <c r="AG5757" i="1"/>
  <c r="AG5761" i="1"/>
  <c r="AG5765" i="1"/>
  <c r="AG5772" i="1"/>
  <c r="R5772" i="1"/>
  <c r="O5773" i="1"/>
  <c r="Q5776" i="1"/>
  <c r="O5787" i="1"/>
  <c r="O5789" i="1"/>
  <c r="Z5790" i="1"/>
  <c r="AG5790" i="1" s="1"/>
  <c r="N5792" i="1"/>
  <c r="O5792" i="1" s="1"/>
  <c r="O5799" i="1"/>
  <c r="AG5800" i="1"/>
  <c r="Z5800" i="1"/>
  <c r="Q5801" i="1"/>
  <c r="Z5802" i="1"/>
  <c r="N5804" i="1"/>
  <c r="AG5804" i="1" s="1"/>
  <c r="O5813" i="1"/>
  <c r="O5815" i="1"/>
  <c r="AG5816" i="1"/>
  <c r="Z5816" i="1"/>
  <c r="Q5817" i="1"/>
  <c r="O5823" i="1"/>
  <c r="Z5824" i="1"/>
  <c r="AG5824" i="1" s="1"/>
  <c r="N5826" i="1"/>
  <c r="O5826" i="1" s="1"/>
  <c r="AG5828" i="1"/>
  <c r="AG5829" i="1"/>
  <c r="O5829" i="1"/>
  <c r="N5830" i="1"/>
  <c r="O5830" i="1" s="1"/>
  <c r="Z5840" i="1"/>
  <c r="O5843" i="1"/>
  <c r="R5843" i="1"/>
  <c r="Q5843" i="1"/>
  <c r="AG5844" i="1"/>
  <c r="AG5845" i="1"/>
  <c r="O5845" i="1"/>
  <c r="N5846" i="1"/>
  <c r="O5846" i="1" s="1"/>
  <c r="O5850" i="1"/>
  <c r="AG5854" i="1"/>
  <c r="Z5856" i="1"/>
  <c r="O5859" i="1"/>
  <c r="R5859" i="1"/>
  <c r="AG5859" i="1" s="1"/>
  <c r="Q5859" i="1"/>
  <c r="O5862" i="1"/>
  <c r="Z5868" i="1"/>
  <c r="AG5868" i="1" s="1"/>
  <c r="Q5869" i="1"/>
  <c r="O5871" i="1"/>
  <c r="R5871" i="1"/>
  <c r="AG5871" i="1" s="1"/>
  <c r="Q5871" i="1"/>
  <c r="AG5872" i="1"/>
  <c r="AG5873" i="1"/>
  <c r="O5873" i="1"/>
  <c r="N5874" i="1"/>
  <c r="AG5874" i="1" s="1"/>
  <c r="O5878" i="1"/>
  <c r="Z5884" i="1"/>
  <c r="AG5884" i="1" s="1"/>
  <c r="Q5885" i="1"/>
  <c r="O5887" i="1"/>
  <c r="R5887" i="1"/>
  <c r="AG5887" i="1" s="1"/>
  <c r="Q5887" i="1"/>
  <c r="AG5888" i="1"/>
  <c r="AG5889" i="1"/>
  <c r="O5889" i="1"/>
  <c r="Z5896" i="1"/>
  <c r="AG5896" i="1" s="1"/>
  <c r="Q5897" i="1"/>
  <c r="AG5904" i="1"/>
  <c r="Z5904" i="1"/>
  <c r="Q5905" i="1"/>
  <c r="AG5914" i="1"/>
  <c r="R5915" i="1"/>
  <c r="Q5915" i="1"/>
  <c r="AG5917" i="1"/>
  <c r="O5917" i="1"/>
  <c r="Q5941" i="1"/>
  <c r="R5962" i="1"/>
  <c r="Q5962" i="1"/>
  <c r="AG5974" i="1"/>
  <c r="R6010" i="1"/>
  <c r="AG6010" i="1" s="1"/>
  <c r="Q6010" i="1"/>
  <c r="O6038" i="1"/>
  <c r="AG6062" i="1"/>
  <c r="R6070" i="1"/>
  <c r="Q6070" i="1"/>
  <c r="Q6078" i="1"/>
  <c r="R6078" i="1"/>
  <c r="AG6078" i="1" s="1"/>
  <c r="O5695" i="1"/>
  <c r="O5699" i="1"/>
  <c r="O5703" i="1"/>
  <c r="O5707" i="1"/>
  <c r="O5711" i="1"/>
  <c r="O5715" i="1"/>
  <c r="O5719" i="1"/>
  <c r="O5723" i="1"/>
  <c r="O5727" i="1"/>
  <c r="O5731" i="1"/>
  <c r="O5735" i="1"/>
  <c r="O5739" i="1"/>
  <c r="O5743" i="1"/>
  <c r="O5747" i="1"/>
  <c r="O5751" i="1"/>
  <c r="O5755" i="1"/>
  <c r="O5759" i="1"/>
  <c r="O5763" i="1"/>
  <c r="O5767" i="1"/>
  <c r="O5771" i="1"/>
  <c r="O5777" i="1"/>
  <c r="O5783" i="1"/>
  <c r="AG5783" i="1"/>
  <c r="O5785" i="1"/>
  <c r="AG5785" i="1"/>
  <c r="AG5786" i="1"/>
  <c r="AG5794" i="1"/>
  <c r="O5797" i="1"/>
  <c r="AG5797" i="1"/>
  <c r="AG5806" i="1"/>
  <c r="O5809" i="1"/>
  <c r="AG5809" i="1"/>
  <c r="O5811" i="1"/>
  <c r="AG5811" i="1"/>
  <c r="O5821" i="1"/>
  <c r="AG5821" i="1"/>
  <c r="O5831" i="1"/>
  <c r="R5831" i="1"/>
  <c r="AG5831" i="1" s="1"/>
  <c r="Q5831" i="1"/>
  <c r="AG5833" i="1"/>
  <c r="O5833" i="1"/>
  <c r="O5838" i="1"/>
  <c r="AG5842" i="1"/>
  <c r="O5847" i="1"/>
  <c r="R5847" i="1"/>
  <c r="AG5847" i="1" s="1"/>
  <c r="Q5847" i="1"/>
  <c r="AG5849" i="1"/>
  <c r="O5849" i="1"/>
  <c r="AG5858" i="1"/>
  <c r="AG5861" i="1"/>
  <c r="O5861" i="1"/>
  <c r="AG5870" i="1"/>
  <c r="O5875" i="1"/>
  <c r="R5875" i="1"/>
  <c r="AG5875" i="1" s="1"/>
  <c r="Q5875" i="1"/>
  <c r="AG5877" i="1"/>
  <c r="O5877" i="1"/>
  <c r="AG5886" i="1"/>
  <c r="O5891" i="1"/>
  <c r="R5891" i="1"/>
  <c r="AG5891" i="1" s="1"/>
  <c r="Q5891" i="1"/>
  <c r="AG5892" i="1"/>
  <c r="AG5893" i="1"/>
  <c r="O5893" i="1"/>
  <c r="O5899" i="1"/>
  <c r="R5899" i="1"/>
  <c r="AG5899" i="1" s="1"/>
  <c r="Q5899" i="1"/>
  <c r="AG5901" i="1"/>
  <c r="O5901" i="1"/>
  <c r="O5907" i="1"/>
  <c r="R5907" i="1"/>
  <c r="Q5907" i="1"/>
  <c r="AG5909" i="1"/>
  <c r="O5909" i="1"/>
  <c r="O5914" i="1"/>
  <c r="AG5916" i="1"/>
  <c r="Q5917" i="1"/>
  <c r="O5919" i="1"/>
  <c r="R5919" i="1"/>
  <c r="AG5919" i="1" s="1"/>
  <c r="Q5919" i="1"/>
  <c r="AG5921" i="1"/>
  <c r="O5921" i="1"/>
  <c r="AG5926" i="1"/>
  <c r="O5927" i="1"/>
  <c r="R5927" i="1"/>
  <c r="Q5927" i="1"/>
  <c r="AG5929" i="1"/>
  <c r="O5929" i="1"/>
  <c r="AG5934" i="1"/>
  <c r="O5935" i="1"/>
  <c r="R5935" i="1"/>
  <c r="AG5935" i="1" s="1"/>
  <c r="Q5935" i="1"/>
  <c r="AG5937" i="1"/>
  <c r="O5937" i="1"/>
  <c r="AG5942" i="1"/>
  <c r="O5943" i="1"/>
  <c r="R5943" i="1"/>
  <c r="AG5943" i="1" s="1"/>
  <c r="Q5943" i="1"/>
  <c r="AG5945" i="1"/>
  <c r="O5945" i="1"/>
  <c r="R5955" i="1"/>
  <c r="Q5955" i="1"/>
  <c r="AG5964" i="1"/>
  <c r="O5964" i="1"/>
  <c r="R5970" i="1"/>
  <c r="AG5970" i="1" s="1"/>
  <c r="Q5970" i="1"/>
  <c r="AG5980" i="1"/>
  <c r="O5980" i="1"/>
  <c r="AG5988" i="1"/>
  <c r="O5988" i="1"/>
  <c r="AG5996" i="1"/>
  <c r="O5996" i="1"/>
  <c r="R5996" i="1"/>
  <c r="O6003" i="1"/>
  <c r="AG6055" i="1"/>
  <c r="O6055" i="1"/>
  <c r="N5774" i="1"/>
  <c r="AG5774" i="1" s="1"/>
  <c r="Q5774" i="1"/>
  <c r="O5775" i="1"/>
  <c r="O5776" i="1"/>
  <c r="AG5777" i="1"/>
  <c r="Z5778" i="1"/>
  <c r="AG5778" i="1" s="1"/>
  <c r="AG5780" i="1"/>
  <c r="O5781" i="1"/>
  <c r="AG5781" i="1"/>
  <c r="Z5782" i="1"/>
  <c r="AG5782" i="1" s="1"/>
  <c r="Q5783" i="1"/>
  <c r="Z5784" i="1"/>
  <c r="AG5784" i="1" s="1"/>
  <c r="Q5785" i="1"/>
  <c r="N5786" i="1"/>
  <c r="O5786" i="1" s="1"/>
  <c r="R5787" i="1"/>
  <c r="AG5787" i="1" s="1"/>
  <c r="R5789" i="1"/>
  <c r="AG5789" i="1" s="1"/>
  <c r="AG5793" i="1"/>
  <c r="AG5795" i="1"/>
  <c r="Z5796" i="1"/>
  <c r="AG5796" i="1" s="1"/>
  <c r="Q5797" i="1"/>
  <c r="R5799" i="1"/>
  <c r="AG5799" i="1" s="1"/>
  <c r="AG5802" i="1"/>
  <c r="Z5808" i="1"/>
  <c r="AG5808" i="1" s="1"/>
  <c r="Q5809" i="1"/>
  <c r="Z5810" i="1"/>
  <c r="AG5810" i="1" s="1"/>
  <c r="Q5811" i="1"/>
  <c r="N5812" i="1"/>
  <c r="AG5812" i="1" s="1"/>
  <c r="R5813" i="1"/>
  <c r="AG5813" i="1" s="1"/>
  <c r="R5815" i="1"/>
  <c r="AG5815" i="1" s="1"/>
  <c r="AG5819" i="1"/>
  <c r="AG5820" i="1"/>
  <c r="Z5820" i="1"/>
  <c r="Q5821" i="1"/>
  <c r="N5822" i="1"/>
  <c r="O5822" i="1" s="1"/>
  <c r="R5823" i="1"/>
  <c r="AG5823" i="1" s="1"/>
  <c r="AG5826" i="1"/>
  <c r="AG5830" i="1"/>
  <c r="Z5832" i="1"/>
  <c r="AG5832" i="1" s="1"/>
  <c r="O5835" i="1"/>
  <c r="R5835" i="1"/>
  <c r="AG5835" i="1" s="1"/>
  <c r="Q5835" i="1"/>
  <c r="AG5836" i="1"/>
  <c r="AG5837" i="1"/>
  <c r="O5837" i="1"/>
  <c r="N5838" i="1"/>
  <c r="AG5838" i="1" s="1"/>
  <c r="O5842" i="1"/>
  <c r="AG5846" i="1"/>
  <c r="Z5848" i="1"/>
  <c r="Q5849" i="1"/>
  <c r="O5851" i="1"/>
  <c r="R5851" i="1"/>
  <c r="AG5851" i="1" s="1"/>
  <c r="Q5851" i="1"/>
  <c r="AG5852" i="1"/>
  <c r="AG5853" i="1"/>
  <c r="O5853" i="1"/>
  <c r="N5854" i="1"/>
  <c r="O5854" i="1" s="1"/>
  <c r="O5858" i="1"/>
  <c r="Z5860" i="1"/>
  <c r="AG5860" i="1" s="1"/>
  <c r="R5863" i="1"/>
  <c r="Q5863" i="1"/>
  <c r="AG5865" i="1"/>
  <c r="O5865" i="1"/>
  <c r="N5866" i="1"/>
  <c r="AG5866" i="1" s="1"/>
  <c r="O5870" i="1"/>
  <c r="Z5876" i="1"/>
  <c r="AG5876" i="1" s="1"/>
  <c r="Q5877" i="1"/>
  <c r="O5879" i="1"/>
  <c r="R5879" i="1"/>
  <c r="AG5879" i="1" s="1"/>
  <c r="Q5879" i="1"/>
  <c r="AG5881" i="1"/>
  <c r="O5881" i="1"/>
  <c r="N5882" i="1"/>
  <c r="O5882" i="1" s="1"/>
  <c r="O5886" i="1"/>
  <c r="Z5892" i="1"/>
  <c r="Q5893" i="1"/>
  <c r="O5898" i="1"/>
  <c r="AG5900" i="1"/>
  <c r="Z5900" i="1"/>
  <c r="Q5901" i="1"/>
  <c r="O5906" i="1"/>
  <c r="AG5908" i="1"/>
  <c r="Z5908" i="1"/>
  <c r="Q5909" i="1"/>
  <c r="O5911" i="1"/>
  <c r="R5911" i="1"/>
  <c r="AG5911" i="1" s="1"/>
  <c r="Q5911" i="1"/>
  <c r="AG5913" i="1"/>
  <c r="O5913" i="1"/>
  <c r="Z5920" i="1"/>
  <c r="AG5920" i="1" s="1"/>
  <c r="O5926" i="1"/>
  <c r="AG5928" i="1"/>
  <c r="Z5928" i="1"/>
  <c r="O5934" i="1"/>
  <c r="AG5936" i="1"/>
  <c r="Z5936" i="1"/>
  <c r="O5942" i="1"/>
  <c r="Z5944" i="1"/>
  <c r="AG5944" i="1" s="1"/>
  <c r="R5947" i="1"/>
  <c r="Q5947" i="1"/>
  <c r="O5953" i="1"/>
  <c r="R5953" i="1"/>
  <c r="AG5953" i="1" s="1"/>
  <c r="O5955" i="1"/>
  <c r="AG5955" i="1"/>
  <c r="AG5962" i="1"/>
  <c r="AG5972" i="1"/>
  <c r="O5972" i="1"/>
  <c r="AG5986" i="1"/>
  <c r="R6002" i="1"/>
  <c r="AG6002" i="1" s="1"/>
  <c r="Q6002" i="1"/>
  <c r="AG6007" i="1"/>
  <c r="O6007" i="1"/>
  <c r="Q6020" i="1"/>
  <c r="R6020" i="1"/>
  <c r="AG6044" i="1"/>
  <c r="O6044" i="1"/>
  <c r="R6044" i="1"/>
  <c r="R5798" i="1"/>
  <c r="AG5798" i="1" s="1"/>
  <c r="R5818" i="1"/>
  <c r="AG5818" i="1" s="1"/>
  <c r="R5834" i="1"/>
  <c r="AG5848" i="1"/>
  <c r="AG5864" i="1"/>
  <c r="AG5880" i="1"/>
  <c r="R5890" i="1"/>
  <c r="AG5890" i="1" s="1"/>
  <c r="R5910" i="1"/>
  <c r="AG5910" i="1" s="1"/>
  <c r="R5918" i="1"/>
  <c r="AG5918" i="1" s="1"/>
  <c r="O5951" i="1"/>
  <c r="Q5952" i="1"/>
  <c r="AG5952" i="1"/>
  <c r="N5954" i="1"/>
  <c r="AG5954" i="1" s="1"/>
  <c r="AG5961" i="1"/>
  <c r="O5961" i="1"/>
  <c r="R5963" i="1"/>
  <c r="AG5963" i="1" s="1"/>
  <c r="Q5963" i="1"/>
  <c r="AG5969" i="1"/>
  <c r="O5969" i="1"/>
  <c r="R5971" i="1"/>
  <c r="AG5971" i="1" s="1"/>
  <c r="Q5971" i="1"/>
  <c r="Q5976" i="1"/>
  <c r="Q5980" i="1"/>
  <c r="Q5984" i="1"/>
  <c r="Q5988" i="1"/>
  <c r="Q5992" i="1"/>
  <c r="R5998" i="1"/>
  <c r="AG5998" i="1" s="1"/>
  <c r="Q5998" i="1"/>
  <c r="AG5999" i="1"/>
  <c r="AG6001" i="1"/>
  <c r="Q6030" i="1"/>
  <c r="R6030" i="1"/>
  <c r="R6042" i="1"/>
  <c r="Q6042" i="1"/>
  <c r="AG6067" i="1"/>
  <c r="O6067" i="1"/>
  <c r="O6123" i="1"/>
  <c r="R6132" i="1"/>
  <c r="Q6132" i="1"/>
  <c r="O6139" i="1"/>
  <c r="R6139" i="1"/>
  <c r="AG6139" i="1" s="1"/>
  <c r="R6162" i="1"/>
  <c r="AG6162" i="1" s="1"/>
  <c r="O6162" i="1"/>
  <c r="AG5949" i="1"/>
  <c r="O5949" i="1"/>
  <c r="O5950" i="1"/>
  <c r="R5951" i="1"/>
  <c r="AG5951" i="1" s="1"/>
  <c r="Q5951" i="1"/>
  <c r="O5958" i="1"/>
  <c r="AG5960" i="1"/>
  <c r="Q5964" i="1"/>
  <c r="O5966" i="1"/>
  <c r="AG5968" i="1"/>
  <c r="Q5972" i="1"/>
  <c r="O5974" i="1"/>
  <c r="R5974" i="1"/>
  <c r="Q5974" i="1"/>
  <c r="AG5975" i="1"/>
  <c r="AG5977" i="1"/>
  <c r="O5978" i="1"/>
  <c r="R5978" i="1"/>
  <c r="AG5978" i="1" s="1"/>
  <c r="Q5978" i="1"/>
  <c r="AG5979" i="1"/>
  <c r="AG5981" i="1"/>
  <c r="O5982" i="1"/>
  <c r="R5982" i="1"/>
  <c r="AG5982" i="1" s="1"/>
  <c r="Q5982" i="1"/>
  <c r="AG5983" i="1"/>
  <c r="AG5985" i="1"/>
  <c r="O5986" i="1"/>
  <c r="R5986" i="1"/>
  <c r="Q5986" i="1"/>
  <c r="AG5987" i="1"/>
  <c r="AG5989" i="1"/>
  <c r="O5990" i="1"/>
  <c r="R5990" i="1"/>
  <c r="AG5990" i="1" s="1"/>
  <c r="Q5990" i="1"/>
  <c r="AG5991" i="1"/>
  <c r="AG5993" i="1"/>
  <c r="O5994" i="1"/>
  <c r="R5994" i="1"/>
  <c r="AG5994" i="1" s="1"/>
  <c r="Q5994" i="1"/>
  <c r="AG5995" i="1"/>
  <c r="AG6004" i="1"/>
  <c r="O6004" i="1"/>
  <c r="AG6008" i="1"/>
  <c r="O6008" i="1"/>
  <c r="Q6012" i="1"/>
  <c r="R6012" i="1"/>
  <c r="AG6012" i="1" s="1"/>
  <c r="AG6039" i="1"/>
  <c r="O6039" i="1"/>
  <c r="AG6060" i="1"/>
  <c r="O6060" i="1"/>
  <c r="AG6070" i="1"/>
  <c r="Q5948" i="1"/>
  <c r="AG5948" i="1"/>
  <c r="N5950" i="1"/>
  <c r="AG5950" i="1" s="1"/>
  <c r="AG5956" i="1"/>
  <c r="R5956" i="1"/>
  <c r="AG5957" i="1"/>
  <c r="O5957" i="1"/>
  <c r="Q5958" i="1"/>
  <c r="R5959" i="1"/>
  <c r="AG5959" i="1" s="1"/>
  <c r="Q5959" i="1"/>
  <c r="O5960" i="1"/>
  <c r="AG5965" i="1"/>
  <c r="O5965" i="1"/>
  <c r="Q5966" i="1"/>
  <c r="R5967" i="1"/>
  <c r="AG5967" i="1" s="1"/>
  <c r="Q5967" i="1"/>
  <c r="O5968" i="1"/>
  <c r="Q5969" i="1"/>
  <c r="AG6000" i="1"/>
  <c r="O6000" i="1"/>
  <c r="Z6003" i="1"/>
  <c r="AG6003" i="1" s="1"/>
  <c r="Q6004" i="1"/>
  <c r="Z6007" i="1"/>
  <c r="Q6008" i="1"/>
  <c r="Q6022" i="1"/>
  <c r="R6022" i="1"/>
  <c r="AG6042" i="1"/>
  <c r="R6058" i="1"/>
  <c r="AG6058" i="1" s="1"/>
  <c r="Q6058" i="1"/>
  <c r="AG6072" i="1"/>
  <c r="O6072" i="1"/>
  <c r="O6081" i="1"/>
  <c r="R6100" i="1"/>
  <c r="Q6100" i="1"/>
  <c r="R5973" i="1"/>
  <c r="AG5973" i="1" s="1"/>
  <c r="R5997" i="1"/>
  <c r="AG5997" i="1" s="1"/>
  <c r="R6001" i="1"/>
  <c r="AG6025" i="1"/>
  <c r="AG6041" i="1"/>
  <c r="R6046" i="1"/>
  <c r="AG6046" i="1" s="1"/>
  <c r="Q6046" i="1"/>
  <c r="O6048" i="1"/>
  <c r="Q6060" i="1"/>
  <c r="R6062" i="1"/>
  <c r="Q6062" i="1"/>
  <c r="O6064" i="1"/>
  <c r="Q6072" i="1"/>
  <c r="AG6112" i="1"/>
  <c r="O6118" i="1"/>
  <c r="R6118" i="1"/>
  <c r="AG6118" i="1" s="1"/>
  <c r="O6183" i="1"/>
  <c r="AG6183" i="1"/>
  <c r="O5973" i="1"/>
  <c r="Q5975" i="1"/>
  <c r="O5977" i="1"/>
  <c r="Q5979" i="1"/>
  <c r="O5981" i="1"/>
  <c r="Q5983" i="1"/>
  <c r="O5985" i="1"/>
  <c r="Q5987" i="1"/>
  <c r="O5989" i="1"/>
  <c r="Q5991" i="1"/>
  <c r="O5993" i="1"/>
  <c r="Q5995" i="1"/>
  <c r="O5997" i="1"/>
  <c r="Q5999" i="1"/>
  <c r="O6001" i="1"/>
  <c r="Q6003" i="1"/>
  <c r="O6005" i="1"/>
  <c r="Q6007" i="1"/>
  <c r="O6009" i="1"/>
  <c r="AG6013" i="1"/>
  <c r="O6014" i="1"/>
  <c r="AG6014" i="1"/>
  <c r="R6018" i="1"/>
  <c r="AG6021" i="1"/>
  <c r="O6024" i="1"/>
  <c r="AG6024" i="1"/>
  <c r="R6028" i="1"/>
  <c r="AG6028" i="1" s="1"/>
  <c r="O6032" i="1"/>
  <c r="AG6032" i="1"/>
  <c r="O6034" i="1"/>
  <c r="AG6034" i="1"/>
  <c r="AG6035" i="1"/>
  <c r="R6038" i="1"/>
  <c r="AG6038" i="1" s="1"/>
  <c r="O6041" i="1"/>
  <c r="AG6047" i="1"/>
  <c r="O6050" i="1"/>
  <c r="R6050" i="1"/>
  <c r="AG6050" i="1" s="1"/>
  <c r="Q6050" i="1"/>
  <c r="AG6052" i="1"/>
  <c r="O6052" i="1"/>
  <c r="O6057" i="1"/>
  <c r="AG6063" i="1"/>
  <c r="O6069" i="1"/>
  <c r="AG6084" i="1"/>
  <c r="AG6100" i="1"/>
  <c r="R6116" i="1"/>
  <c r="AG6116" i="1" s="1"/>
  <c r="Q6116" i="1"/>
  <c r="AG6132" i="1"/>
  <c r="O6157" i="1"/>
  <c r="AG6157" i="1"/>
  <c r="AG6011" i="1"/>
  <c r="O6011" i="1"/>
  <c r="O6012" i="1"/>
  <c r="Z6013" i="1"/>
  <c r="N6015" i="1"/>
  <c r="O6015" i="1" s="1"/>
  <c r="R6016" i="1"/>
  <c r="AG6016" i="1" s="1"/>
  <c r="AG6019" i="1"/>
  <c r="O6020" i="1"/>
  <c r="AG6020" i="1"/>
  <c r="O6022" i="1"/>
  <c r="AG6022" i="1"/>
  <c r="AG6023" i="1"/>
  <c r="Z6023" i="1"/>
  <c r="R6026" i="1"/>
  <c r="AG6026" i="1" s="1"/>
  <c r="O6030" i="1"/>
  <c r="AG6030" i="1"/>
  <c r="AG6031" i="1"/>
  <c r="Z6031" i="1"/>
  <c r="Z6033" i="1"/>
  <c r="AG6033" i="1" s="1"/>
  <c r="N6035" i="1"/>
  <c r="O6035" i="1" s="1"/>
  <c r="R6036" i="1"/>
  <c r="AG6036" i="1" s="1"/>
  <c r="AG6040" i="1"/>
  <c r="O6040" i="1"/>
  <c r="O6045" i="1"/>
  <c r="R6048" i="1"/>
  <c r="AG6048" i="1" s="1"/>
  <c r="AG6051" i="1"/>
  <c r="Z6051" i="1"/>
  <c r="O6054" i="1"/>
  <c r="R6054" i="1"/>
  <c r="AG6054" i="1" s="1"/>
  <c r="Q6054" i="1"/>
  <c r="AG6056" i="1"/>
  <c r="O6056" i="1"/>
  <c r="O6061" i="1"/>
  <c r="R6064" i="1"/>
  <c r="AG6064" i="1" s="1"/>
  <c r="AG6065" i="1"/>
  <c r="O6066" i="1"/>
  <c r="R6066" i="1"/>
  <c r="AG6066" i="1" s="1"/>
  <c r="Q6066" i="1"/>
  <c r="AG6068" i="1"/>
  <c r="O6068" i="1"/>
  <c r="O6073" i="1"/>
  <c r="AG6076" i="1"/>
  <c r="Q6086" i="1"/>
  <c r="R6086" i="1"/>
  <c r="O6089" i="1"/>
  <c r="O6096" i="1"/>
  <c r="R6096" i="1"/>
  <c r="AG6096" i="1" s="1"/>
  <c r="AG6102" i="1"/>
  <c r="O6102" i="1"/>
  <c r="AG6134" i="1"/>
  <c r="O6134" i="1"/>
  <c r="O6170" i="1"/>
  <c r="R6025" i="1"/>
  <c r="R6029" i="1"/>
  <c r="AG6029" i="1" s="1"/>
  <c r="R6037" i="1"/>
  <c r="AG6037" i="1" s="1"/>
  <c r="R6041" i="1"/>
  <c r="R6045" i="1"/>
  <c r="AG6045" i="1" s="1"/>
  <c r="R6049" i="1"/>
  <c r="AG6049" i="1" s="1"/>
  <c r="R6053" i="1"/>
  <c r="AG6053" i="1" s="1"/>
  <c r="R6057" i="1"/>
  <c r="AG6057" i="1" s="1"/>
  <c r="R6061" i="1"/>
  <c r="AG6061" i="1" s="1"/>
  <c r="R6069" i="1"/>
  <c r="AG6069" i="1" s="1"/>
  <c r="AG6073" i="1"/>
  <c r="Z6075" i="1"/>
  <c r="AG6075" i="1" s="1"/>
  <c r="Q6076" i="1"/>
  <c r="N6077" i="1"/>
  <c r="O6077" i="1" s="1"/>
  <c r="Z6083" i="1"/>
  <c r="AG6083" i="1" s="1"/>
  <c r="Q6084" i="1"/>
  <c r="N6085" i="1"/>
  <c r="O6085" i="1" s="1"/>
  <c r="AG6091" i="1"/>
  <c r="Z6095" i="1"/>
  <c r="AG6095" i="1" s="1"/>
  <c r="N6097" i="1"/>
  <c r="O6097" i="1" s="1"/>
  <c r="Z6101" i="1"/>
  <c r="AG6101" i="1" s="1"/>
  <c r="Q6102" i="1"/>
  <c r="R6104" i="1"/>
  <c r="AG6104" i="1" s="1"/>
  <c r="Q6104" i="1"/>
  <c r="AG6105" i="1"/>
  <c r="O6106" i="1"/>
  <c r="N6107" i="1"/>
  <c r="O6107" i="1" s="1"/>
  <c r="O6111" i="1"/>
  <c r="Z6117" i="1"/>
  <c r="AG6117" i="1" s="1"/>
  <c r="R6120" i="1"/>
  <c r="AG6120" i="1" s="1"/>
  <c r="Q6120" i="1"/>
  <c r="AG6122" i="1"/>
  <c r="O6122" i="1"/>
  <c r="N6123" i="1"/>
  <c r="O6127" i="1"/>
  <c r="Z6133" i="1"/>
  <c r="AG6133" i="1" s="1"/>
  <c r="Q6134" i="1"/>
  <c r="R6136" i="1"/>
  <c r="AG6136" i="1" s="1"/>
  <c r="Q6136" i="1"/>
  <c r="AG6137" i="1"/>
  <c r="O6138" i="1"/>
  <c r="R6152" i="1"/>
  <c r="Q6152" i="1"/>
  <c r="O6173" i="1"/>
  <c r="AG6173" i="1"/>
  <c r="O6198" i="1"/>
  <c r="R6198" i="1"/>
  <c r="AG6198" i="1" s="1"/>
  <c r="O6221" i="1"/>
  <c r="AG6079" i="1"/>
  <c r="O6080" i="1"/>
  <c r="AG6080" i="1"/>
  <c r="O6088" i="1"/>
  <c r="AG6088" i="1"/>
  <c r="O6090" i="1"/>
  <c r="AG6090" i="1"/>
  <c r="O6099" i="1"/>
  <c r="AG6103" i="1"/>
  <c r="O6108" i="1"/>
  <c r="R6108" i="1"/>
  <c r="AG6108" i="1" s="1"/>
  <c r="Q6108" i="1"/>
  <c r="AG6110" i="1"/>
  <c r="O6110" i="1"/>
  <c r="O6115" i="1"/>
  <c r="AG6119" i="1"/>
  <c r="O6124" i="1"/>
  <c r="R6124" i="1"/>
  <c r="AG6124" i="1" s="1"/>
  <c r="Q6124" i="1"/>
  <c r="AG6126" i="1"/>
  <c r="O6126" i="1"/>
  <c r="O6140" i="1"/>
  <c r="Q6140" i="1"/>
  <c r="AG6140" i="1"/>
  <c r="Q6146" i="1"/>
  <c r="R6146" i="1"/>
  <c r="AG6146" i="1" s="1"/>
  <c r="AG6154" i="1"/>
  <c r="O6154" i="1"/>
  <c r="O6180" i="1"/>
  <c r="Q6189" i="1"/>
  <c r="R6189" i="1"/>
  <c r="O6197" i="1"/>
  <c r="R6074" i="1"/>
  <c r="AG6074" i="1" s="1"/>
  <c r="AG6077" i="1"/>
  <c r="O6078" i="1"/>
  <c r="Z6079" i="1"/>
  <c r="N6081" i="1"/>
  <c r="AG6081" i="1" s="1"/>
  <c r="R6082" i="1"/>
  <c r="AG6082" i="1" s="1"/>
  <c r="AG6085" i="1"/>
  <c r="O6086" i="1"/>
  <c r="AG6086" i="1"/>
  <c r="Z6087" i="1"/>
  <c r="AG6087" i="1" s="1"/>
  <c r="Z6089" i="1"/>
  <c r="AG6089" i="1" s="1"/>
  <c r="Q6090" i="1"/>
  <c r="N6091" i="1"/>
  <c r="O6091" i="1" s="1"/>
  <c r="R6092" i="1"/>
  <c r="AG6092" i="1" s="1"/>
  <c r="R6094" i="1"/>
  <c r="AG6094" i="1" s="1"/>
  <c r="AG6098" i="1"/>
  <c r="O6098" i="1"/>
  <c r="O6103" i="1"/>
  <c r="R6106" i="1"/>
  <c r="AG6106" i="1" s="1"/>
  <c r="AG6107" i="1"/>
  <c r="Z6109" i="1"/>
  <c r="AG6109" i="1" s="1"/>
  <c r="O6112" i="1"/>
  <c r="R6112" i="1"/>
  <c r="Q6112" i="1"/>
  <c r="AG6114" i="1"/>
  <c r="O6114" i="1"/>
  <c r="N6115" i="1"/>
  <c r="AG6115" i="1" s="1"/>
  <c r="O6119" i="1"/>
  <c r="AG6123" i="1"/>
  <c r="Z6125" i="1"/>
  <c r="AG6125" i="1" s="1"/>
  <c r="O6128" i="1"/>
  <c r="R6128" i="1"/>
  <c r="AG6128" i="1" s="1"/>
  <c r="Q6128" i="1"/>
  <c r="AG6129" i="1"/>
  <c r="AG6130" i="1"/>
  <c r="O6130" i="1"/>
  <c r="N6131" i="1"/>
  <c r="AG6131" i="1" s="1"/>
  <c r="O6135" i="1"/>
  <c r="O6143" i="1"/>
  <c r="AG6152" i="1"/>
  <c r="R6160" i="1"/>
  <c r="AG6160" i="1" s="1"/>
  <c r="Q6160" i="1"/>
  <c r="R6168" i="1"/>
  <c r="AG6168" i="1" s="1"/>
  <c r="Q6168" i="1"/>
  <c r="R6179" i="1"/>
  <c r="Q6179" i="1"/>
  <c r="AG6186" i="1"/>
  <c r="O6186" i="1"/>
  <c r="R6186" i="1"/>
  <c r="O6207" i="1"/>
  <c r="AG6207" i="1"/>
  <c r="Q6207" i="1"/>
  <c r="AG6218" i="1"/>
  <c r="O6218" i="1"/>
  <c r="Q6218" i="1"/>
  <c r="R6099" i="1"/>
  <c r="AG6099" i="1" s="1"/>
  <c r="AG6113" i="1"/>
  <c r="AG6121" i="1"/>
  <c r="R6135" i="1"/>
  <c r="AG6135" i="1" s="1"/>
  <c r="Z6141" i="1"/>
  <c r="AG6141" i="1" s="1"/>
  <c r="AG6143" i="1"/>
  <c r="R6143" i="1"/>
  <c r="O6144" i="1"/>
  <c r="Q6147" i="1"/>
  <c r="AG6151" i="1"/>
  <c r="O6151" i="1"/>
  <c r="R6153" i="1"/>
  <c r="AG6153" i="1" s="1"/>
  <c r="Q6153" i="1"/>
  <c r="AG6159" i="1"/>
  <c r="O6159" i="1"/>
  <c r="R6161" i="1"/>
  <c r="AG6161" i="1" s="1"/>
  <c r="Q6161" i="1"/>
  <c r="AG6167" i="1"/>
  <c r="O6167" i="1"/>
  <c r="R6169" i="1"/>
  <c r="AG6169" i="1" s="1"/>
  <c r="Q6169" i="1"/>
  <c r="R6170" i="1"/>
  <c r="AG6170" i="1" s="1"/>
  <c r="Q6170" i="1"/>
  <c r="AG6172" i="1"/>
  <c r="O6172" i="1"/>
  <c r="Q6173" i="1"/>
  <c r="R6183" i="1"/>
  <c r="Q6183" i="1"/>
  <c r="R6188" i="1"/>
  <c r="Q6188" i="1"/>
  <c r="O6203" i="1"/>
  <c r="O6205" i="1"/>
  <c r="R6212" i="1"/>
  <c r="Q6212" i="1"/>
  <c r="R6215" i="1"/>
  <c r="AG6215" i="1" s="1"/>
  <c r="Q6215" i="1"/>
  <c r="Q6221" i="1"/>
  <c r="R6221" i="1"/>
  <c r="AG6221" i="1" s="1"/>
  <c r="Q6138" i="1"/>
  <c r="O6142" i="1"/>
  <c r="O6148" i="1"/>
  <c r="AG6150" i="1"/>
  <c r="Q6154" i="1"/>
  <c r="O6156" i="1"/>
  <c r="AG6158" i="1"/>
  <c r="O6164" i="1"/>
  <c r="AG6166" i="1"/>
  <c r="AG6182" i="1"/>
  <c r="O6182" i="1"/>
  <c r="AG6185" i="1"/>
  <c r="O6185" i="1"/>
  <c r="O6191" i="1"/>
  <c r="AG6191" i="1"/>
  <c r="R6195" i="1"/>
  <c r="Q6195" i="1"/>
  <c r="O6196" i="1"/>
  <c r="AG6196" i="1"/>
  <c r="Q6196" i="1"/>
  <c r="O6199" i="1"/>
  <c r="AG6202" i="1"/>
  <c r="O6202" i="1"/>
  <c r="Q6205" i="1"/>
  <c r="R6205" i="1"/>
  <c r="AG6205" i="1" s="1"/>
  <c r="N6211" i="1"/>
  <c r="AG6211" i="1" s="1"/>
  <c r="AG6217" i="1"/>
  <c r="O6217" i="1"/>
  <c r="R6220" i="1"/>
  <c r="Q6220" i="1"/>
  <c r="R6138" i="1"/>
  <c r="AG6138" i="1" s="1"/>
  <c r="Q6142" i="1"/>
  <c r="N6145" i="1"/>
  <c r="AG6145" i="1" s="1"/>
  <c r="Q6145" i="1"/>
  <c r="O6146" i="1"/>
  <c r="O6147" i="1"/>
  <c r="AG6148" i="1"/>
  <c r="R6149" i="1"/>
  <c r="AG6149" i="1" s="1"/>
  <c r="Q6149" i="1"/>
  <c r="O6150" i="1"/>
  <c r="AG6155" i="1"/>
  <c r="O6155" i="1"/>
  <c r="Q6156" i="1"/>
  <c r="R6157" i="1"/>
  <c r="Q6157" i="1"/>
  <c r="O6158" i="1"/>
  <c r="AG6163" i="1"/>
  <c r="O6163" i="1"/>
  <c r="Q6164" i="1"/>
  <c r="R6165" i="1"/>
  <c r="AG6165" i="1" s="1"/>
  <c r="Q6165" i="1"/>
  <c r="O6166" i="1"/>
  <c r="AG6171" i="1"/>
  <c r="O6171" i="1"/>
  <c r="R6175" i="1"/>
  <c r="AG6175" i="1" s="1"/>
  <c r="O6176" i="1"/>
  <c r="Q6177" i="1"/>
  <c r="R6177" i="1"/>
  <c r="AG6177" i="1" s="1"/>
  <c r="Z6180" i="1"/>
  <c r="AG6180" i="1" s="1"/>
  <c r="O6181" i="1"/>
  <c r="O6187" i="1"/>
  <c r="AG6189" i="1"/>
  <c r="O6189" i="1"/>
  <c r="R6199" i="1"/>
  <c r="AG6199" i="1" s="1"/>
  <c r="Q6199" i="1"/>
  <c r="R6204" i="1"/>
  <c r="Q6204" i="1"/>
  <c r="O6219" i="1"/>
  <c r="AG6219" i="1"/>
  <c r="Q6181" i="1"/>
  <c r="R6181" i="1"/>
  <c r="AG6181" i="1" s="1"/>
  <c r="AG6184" i="1"/>
  <c r="AG6190" i="1"/>
  <c r="O6190" i="1"/>
  <c r="Q6197" i="1"/>
  <c r="R6197" i="1"/>
  <c r="AG6197" i="1" s="1"/>
  <c r="AG6200" i="1"/>
  <c r="Q6203" i="1"/>
  <c r="AG6206" i="1"/>
  <c r="O6206" i="1"/>
  <c r="AG6214" i="1"/>
  <c r="Q6214" i="1"/>
  <c r="AG6216" i="1"/>
  <c r="Q6219" i="1"/>
  <c r="Q6171" i="1"/>
  <c r="N6174" i="1"/>
  <c r="Q6174" i="1"/>
  <c r="O6175" i="1"/>
  <c r="N6179" i="1"/>
  <c r="AG6179" i="1" s="1"/>
  <c r="Q6184" i="1"/>
  <c r="R6187" i="1"/>
  <c r="AG6187" i="1" s="1"/>
  <c r="R6193" i="1"/>
  <c r="AG6193" i="1" s="1"/>
  <c r="N6195" i="1"/>
  <c r="AG6195" i="1" s="1"/>
  <c r="Q6200" i="1"/>
  <c r="R6203" i="1"/>
  <c r="AG6203" i="1" s="1"/>
  <c r="R6209" i="1"/>
  <c r="AG6209" i="1" s="1"/>
  <c r="N6212" i="1"/>
  <c r="AG6212" i="1" s="1"/>
  <c r="Q6213" i="1"/>
  <c r="R6213" i="1"/>
  <c r="AG6213" i="1" s="1"/>
  <c r="O6214" i="1"/>
  <c r="Q6216" i="1"/>
  <c r="R6176" i="1"/>
  <c r="AG6176" i="1" s="1"/>
  <c r="Z6176" i="1"/>
  <c r="AG6178" i="1"/>
  <c r="N6188" i="1"/>
  <c r="O6188" i="1" s="1"/>
  <c r="Z6192" i="1"/>
  <c r="AG6192" i="1" s="1"/>
  <c r="AG6194" i="1"/>
  <c r="R6194" i="1"/>
  <c r="O6195" i="1"/>
  <c r="N6204" i="1"/>
  <c r="AG6204" i="1" s="1"/>
  <c r="Z6208" i="1"/>
  <c r="AG6208" i="1" s="1"/>
  <c r="AG6210" i="1"/>
  <c r="O6211" i="1"/>
  <c r="Q6217" i="1"/>
  <c r="N6220" i="1"/>
  <c r="O6220" i="1" s="1"/>
  <c r="AG6097" i="1" l="1"/>
  <c r="AG6015" i="1"/>
  <c r="O6145" i="1"/>
  <c r="AG5792" i="1"/>
  <c r="AG5882" i="1"/>
  <c r="O5804" i="1"/>
  <c r="O5536" i="1"/>
  <c r="AG5669" i="1"/>
  <c r="AG5653" i="1"/>
  <c r="AG5448" i="1"/>
  <c r="AG5366" i="1"/>
  <c r="AG5548" i="1"/>
  <c r="AG5528" i="1"/>
  <c r="AG5484" i="1"/>
  <c r="AG5410" i="1"/>
  <c r="AG5378" i="1"/>
  <c r="O5222" i="1"/>
  <c r="AG5188" i="1"/>
  <c r="AG5156" i="1"/>
  <c r="AG5132" i="1"/>
  <c r="O4903" i="1"/>
  <c r="O4871" i="1"/>
  <c r="AG5182" i="1"/>
  <c r="AG5158" i="1"/>
  <c r="O4951" i="1"/>
  <c r="O4915" i="1"/>
  <c r="O4883" i="1"/>
  <c r="AG4611" i="1"/>
  <c r="AG5282" i="1"/>
  <c r="O4837" i="1"/>
  <c r="O4821" i="1"/>
  <c r="AG5110" i="1"/>
  <c r="AG4773" i="1"/>
  <c r="AG4741" i="1"/>
  <c r="AG4671" i="1"/>
  <c r="AG4589" i="1"/>
  <c r="O4647" i="1"/>
  <c r="O4475" i="1"/>
  <c r="O4419" i="1"/>
  <c r="O4371" i="1"/>
  <c r="O4323" i="1"/>
  <c r="O4279" i="1"/>
  <c r="O4503" i="1"/>
  <c r="AG4459" i="1"/>
  <c r="AG4443" i="1"/>
  <c r="AG4403" i="1"/>
  <c r="AG4387" i="1"/>
  <c r="AG4355" i="1"/>
  <c r="O4335" i="1"/>
  <c r="O4319" i="1"/>
  <c r="AG4263" i="1"/>
  <c r="AG4135" i="1"/>
  <c r="AG4103" i="1"/>
  <c r="AG4053" i="1"/>
  <c r="AG4001" i="1"/>
  <c r="AG3967" i="1"/>
  <c r="AG4163" i="1"/>
  <c r="O3613" i="1"/>
  <c r="O3577" i="1"/>
  <c r="AG4097" i="1"/>
  <c r="AG4039" i="1"/>
  <c r="O3537" i="1"/>
  <c r="O3505" i="1"/>
  <c r="O2941" i="1"/>
  <c r="AG4367" i="1"/>
  <c r="AG4155" i="1"/>
  <c r="AG4047" i="1"/>
  <c r="AG4019" i="1"/>
  <c r="O3797" i="1"/>
  <c r="O3717" i="1"/>
  <c r="O3701" i="1"/>
  <c r="O3673" i="1"/>
  <c r="O3621" i="1"/>
  <c r="O3569" i="1"/>
  <c r="O3509" i="1"/>
  <c r="AG4307" i="1"/>
  <c r="O3653" i="1"/>
  <c r="O3541" i="1"/>
  <c r="O3517" i="1"/>
  <c r="O3497" i="1"/>
  <c r="O3461" i="1"/>
  <c r="O3445" i="1"/>
  <c r="O3429" i="1"/>
  <c r="O3413" i="1"/>
  <c r="O3213" i="1"/>
  <c r="O3065" i="1"/>
  <c r="O3049" i="1"/>
  <c r="O3033" i="1"/>
  <c r="O3017" i="1"/>
  <c r="O3001" i="1"/>
  <c r="O2985" i="1"/>
  <c r="AG2777" i="1"/>
  <c r="AG2753" i="1"/>
  <c r="AG4455" i="1"/>
  <c r="O3549" i="1"/>
  <c r="O3525" i="1"/>
  <c r="O3285" i="1"/>
  <c r="O3269" i="1"/>
  <c r="O3253" i="1"/>
  <c r="O3237" i="1"/>
  <c r="O3061" i="1"/>
  <c r="O3045" i="1"/>
  <c r="O3029" i="1"/>
  <c r="O3013" i="1"/>
  <c r="O2997" i="1"/>
  <c r="O2981" i="1"/>
  <c r="O3793" i="1"/>
  <c r="O3193" i="1"/>
  <c r="O1432" i="1"/>
  <c r="AG1432" i="1"/>
  <c r="O3393" i="1"/>
  <c r="O3349" i="1"/>
  <c r="O3221" i="1"/>
  <c r="O2623" i="1"/>
  <c r="O2471" i="1"/>
  <c r="O2455" i="1"/>
  <c r="O2243" i="1"/>
  <c r="O2227" i="1"/>
  <c r="O2195" i="1"/>
  <c r="O2667" i="1"/>
  <c r="O2595" i="1"/>
  <c r="O2559" i="1"/>
  <c r="O2527" i="1"/>
  <c r="O2499" i="1"/>
  <c r="O2467" i="1"/>
  <c r="O2395" i="1"/>
  <c r="O2259" i="1"/>
  <c r="O2147" i="1"/>
  <c r="O2115" i="1"/>
  <c r="O2087" i="1"/>
  <c r="O1931" i="1"/>
  <c r="O1867" i="1"/>
  <c r="O1843" i="1"/>
  <c r="O1827" i="1"/>
  <c r="O1811" i="1"/>
  <c r="O1795" i="1"/>
  <c r="O1779" i="1"/>
  <c r="O1763" i="1"/>
  <c r="O1747" i="1"/>
  <c r="O1731" i="1"/>
  <c r="O1715" i="1"/>
  <c r="O1699" i="1"/>
  <c r="O1683" i="1"/>
  <c r="O1667" i="1"/>
  <c r="O1651" i="1"/>
  <c r="O1635" i="1"/>
  <c r="O1619" i="1"/>
  <c r="O1603" i="1"/>
  <c r="O1587" i="1"/>
  <c r="O1571" i="1"/>
  <c r="O1555" i="1"/>
  <c r="O1539" i="1"/>
  <c r="O1523" i="1"/>
  <c r="O1507" i="1"/>
  <c r="O1491" i="1"/>
  <c r="AG4137" i="1"/>
  <c r="O3305" i="1"/>
  <c r="AG2913" i="1"/>
  <c r="O2303" i="1"/>
  <c r="O2619" i="1"/>
  <c r="O2407" i="1"/>
  <c r="O2255" i="1"/>
  <c r="AG1476" i="1"/>
  <c r="O1927" i="1"/>
  <c r="O975" i="1"/>
  <c r="O943" i="1"/>
  <c r="O895" i="1"/>
  <c r="O863" i="1"/>
  <c r="O767" i="1"/>
  <c r="O735" i="1"/>
  <c r="O695" i="1"/>
  <c r="AG687" i="1"/>
  <c r="AG647" i="1"/>
  <c r="AG588" i="1"/>
  <c r="O588" i="1"/>
  <c r="AG524" i="1"/>
  <c r="O524" i="1"/>
  <c r="AG460" i="1"/>
  <c r="O460" i="1"/>
  <c r="AG584" i="1"/>
  <c r="O560" i="1"/>
  <c r="O536" i="1"/>
  <c r="AG520" i="1"/>
  <c r="O496" i="1"/>
  <c r="O472" i="1"/>
  <c r="AG456" i="1"/>
  <c r="O365" i="1"/>
  <c r="O301" i="1"/>
  <c r="O237" i="1"/>
  <c r="AG237" i="1"/>
  <c r="O385" i="1"/>
  <c r="O321" i="1"/>
  <c r="O6212" i="1"/>
  <c r="AG6220" i="1"/>
  <c r="AG6188" i="1"/>
  <c r="O6204" i="1"/>
  <c r="AG5822" i="1"/>
  <c r="AG5540" i="1"/>
  <c r="O5812" i="1"/>
  <c r="AG5516" i="1"/>
  <c r="AG5402" i="1"/>
  <c r="AG5370" i="1"/>
  <c r="O5418" i="1"/>
  <c r="O5286" i="1"/>
  <c r="O5246" i="1"/>
  <c r="O5226" i="1"/>
  <c r="AG5270" i="1"/>
  <c r="AG5164" i="1"/>
  <c r="AG5298" i="1"/>
  <c r="O4947" i="1"/>
  <c r="O5007" i="1"/>
  <c r="O4939" i="1"/>
  <c r="O4907" i="1"/>
  <c r="O4875" i="1"/>
  <c r="AG4651" i="1"/>
  <c r="AG5134" i="1"/>
  <c r="AG4789" i="1"/>
  <c r="AG4687" i="1"/>
  <c r="AG4655" i="1"/>
  <c r="AG4623" i="1"/>
  <c r="O4583" i="1"/>
  <c r="O4567" i="1"/>
  <c r="O4535" i="1"/>
  <c r="O4507" i="1"/>
  <c r="O4427" i="1"/>
  <c r="AG4551" i="1"/>
  <c r="O4383" i="1"/>
  <c r="O4275" i="1"/>
  <c r="AG4161" i="1"/>
  <c r="AG4111" i="1"/>
  <c r="AG4087" i="1"/>
  <c r="AG4009" i="1"/>
  <c r="AG3975" i="1"/>
  <c r="AG4031" i="1"/>
  <c r="AG4003" i="1"/>
  <c r="AG3979" i="1"/>
  <c r="O4695" i="1"/>
  <c r="AG4531" i="1"/>
  <c r="AG4299" i="1"/>
  <c r="AG4191" i="1"/>
  <c r="AG4011" i="1"/>
  <c r="O3529" i="1"/>
  <c r="AG4563" i="1"/>
  <c r="AG4081" i="1"/>
  <c r="O3805" i="1"/>
  <c r="O3781" i="1"/>
  <c r="O3713" i="1"/>
  <c r="O3685" i="1"/>
  <c r="O3605" i="1"/>
  <c r="O3573" i="1"/>
  <c r="O4703" i="1"/>
  <c r="O3601" i="1"/>
  <c r="O3741" i="1"/>
  <c r="O3681" i="1"/>
  <c r="O3617" i="1"/>
  <c r="AG2765" i="1"/>
  <c r="O4639" i="1"/>
  <c r="O3777" i="1"/>
  <c r="O3669" i="1"/>
  <c r="O3121" i="1"/>
  <c r="O3105" i="1"/>
  <c r="O3089" i="1"/>
  <c r="O3073" i="1"/>
  <c r="AG4055" i="1"/>
  <c r="O1448" i="1"/>
  <c r="AG1448" i="1"/>
  <c r="O3453" i="1"/>
  <c r="O3209" i="1"/>
  <c r="O3057" i="1"/>
  <c r="O2563" i="1"/>
  <c r="O2443" i="1"/>
  <c r="O3733" i="1"/>
  <c r="O3469" i="1"/>
  <c r="O3161" i="1"/>
  <c r="O2519" i="1"/>
  <c r="O2427" i="1"/>
  <c r="O2411" i="1"/>
  <c r="O2019" i="1"/>
  <c r="O1987" i="1"/>
  <c r="O2351" i="1"/>
  <c r="O2287" i="1"/>
  <c r="O3177" i="1"/>
  <c r="AG1428" i="1"/>
  <c r="O1863" i="1"/>
  <c r="O983" i="1"/>
  <c r="O951" i="1"/>
  <c r="O919" i="1"/>
  <c r="O887" i="1"/>
  <c r="O855" i="1"/>
  <c r="AG612" i="1"/>
  <c r="AG607" i="1"/>
  <c r="AG540" i="1"/>
  <c r="O540" i="1"/>
  <c r="AG476" i="1"/>
  <c r="O476" i="1"/>
  <c r="O544" i="1"/>
  <c r="O480" i="1"/>
  <c r="O655" i="1"/>
  <c r="O599" i="1"/>
  <c r="O253" i="1"/>
  <c r="AG253" i="1"/>
  <c r="O639" i="1"/>
  <c r="O615" i="1"/>
  <c r="O369" i="1"/>
  <c r="O305" i="1"/>
  <c r="O209" i="1"/>
  <c r="O6131" i="1"/>
  <c r="O5874" i="1"/>
  <c r="AG5661" i="1"/>
  <c r="AG5362" i="1"/>
  <c r="O5398" i="1"/>
  <c r="AG5254" i="1"/>
  <c r="AG5172" i="1"/>
  <c r="AG5140" i="1"/>
  <c r="AG5116" i="1"/>
  <c r="AG4145" i="1"/>
  <c r="AG4061" i="1"/>
  <c r="AG4027" i="1"/>
  <c r="O3201" i="1"/>
  <c r="O3185" i="1"/>
  <c r="O3169" i="1"/>
  <c r="O3153" i="1"/>
  <c r="O3137" i="1"/>
  <c r="O3477" i="1"/>
  <c r="O1464" i="1"/>
  <c r="AG1464" i="1"/>
  <c r="O3085" i="1"/>
  <c r="O2339" i="1"/>
  <c r="O3693" i="1"/>
  <c r="O3249" i="1"/>
  <c r="O3101" i="1"/>
  <c r="O2611" i="1"/>
  <c r="O2579" i="1"/>
  <c r="O2355" i="1"/>
  <c r="O2103" i="1"/>
  <c r="O2515" i="1"/>
  <c r="O2575" i="1"/>
  <c r="O3117" i="1"/>
  <c r="O2591" i="1"/>
  <c r="O2099" i="1"/>
  <c r="O911" i="1"/>
  <c r="O879" i="1"/>
  <c r="O847" i="1"/>
  <c r="AG556" i="1"/>
  <c r="O556" i="1"/>
  <c r="AG492" i="1"/>
  <c r="O492" i="1"/>
  <c r="Z6223" i="1"/>
  <c r="O205" i="1"/>
  <c r="O6223" i="1" s="1"/>
  <c r="AG205" i="1"/>
  <c r="AG6223" i="1" s="1"/>
  <c r="O671" i="1"/>
  <c r="O6179" i="1"/>
  <c r="O6174" i="1"/>
  <c r="AG6174" i="1"/>
  <c r="O5866" i="1"/>
  <c r="O5954" i="1"/>
  <c r="O5612" i="1"/>
  <c r="O5560" i="1"/>
  <c r="O5500" i="1"/>
  <c r="AG5386" i="1"/>
  <c r="O5314" i="1"/>
  <c r="O5210" i="1"/>
  <c r="AG5180" i="1"/>
  <c r="AG5148" i="1"/>
  <c r="AG5124" i="1"/>
  <c r="AG5174" i="1"/>
  <c r="AG5142" i="1"/>
  <c r="AG5118" i="1"/>
  <c r="O5015" i="1"/>
  <c r="AG5150" i="1"/>
  <c r="AG5190" i="1"/>
  <c r="O4975" i="1"/>
  <c r="O4923" i="1"/>
  <c r="O4891" i="1"/>
  <c r="AG4813" i="1"/>
  <c r="AG4643" i="1"/>
  <c r="O4805" i="1"/>
  <c r="O4725" i="1"/>
  <c r="AG4615" i="1"/>
  <c r="AG5166" i="1"/>
  <c r="AG4679" i="1"/>
  <c r="AG4153" i="1"/>
  <c r="AG4127" i="1"/>
  <c r="AG4095" i="1"/>
  <c r="AG4079" i="1"/>
  <c r="AG4069" i="1"/>
  <c r="AG4045" i="1"/>
  <c r="AG3993" i="1"/>
  <c r="AG4113" i="1"/>
  <c r="AG4089" i="1"/>
  <c r="AG4147" i="1"/>
  <c r="AG4121" i="1"/>
  <c r="AG4071" i="1"/>
  <c r="AG3969" i="1"/>
  <c r="O3589" i="1"/>
  <c r="O3545" i="1"/>
  <c r="O3513" i="1"/>
  <c r="O2961" i="1"/>
  <c r="O2881" i="1"/>
  <c r="O2849" i="1"/>
  <c r="AG3995" i="1"/>
  <c r="O3721" i="1"/>
  <c r="O3761" i="1"/>
  <c r="O3697" i="1"/>
  <c r="O3485" i="1"/>
  <c r="O3385" i="1"/>
  <c r="O3585" i="1"/>
  <c r="O3457" i="1"/>
  <c r="O3441" i="1"/>
  <c r="O3425" i="1"/>
  <c r="O3409" i="1"/>
  <c r="O3369" i="1"/>
  <c r="O3437" i="1"/>
  <c r="O3333" i="1"/>
  <c r="O3281" i="1"/>
  <c r="O3069" i="1"/>
  <c r="O3041" i="1"/>
  <c r="O2713" i="1"/>
  <c r="AG4105" i="1"/>
  <c r="O3233" i="1"/>
  <c r="O2703" i="1"/>
  <c r="O2687" i="1"/>
  <c r="O2671" i="1"/>
  <c r="O2655" i="1"/>
  <c r="O2639" i="1"/>
  <c r="O2487" i="1"/>
  <c r="O2379" i="1"/>
  <c r="O2275" i="1"/>
  <c r="O3009" i="1"/>
  <c r="O2323" i="1"/>
  <c r="O2291" i="1"/>
  <c r="O2207" i="1"/>
  <c r="O2179" i="1"/>
  <c r="O2035" i="1"/>
  <c r="O2003" i="1"/>
  <c r="O1975" i="1"/>
  <c r="O1915" i="1"/>
  <c r="O1851" i="1"/>
  <c r="O3489" i="1"/>
  <c r="O3317" i="1"/>
  <c r="O3265" i="1"/>
  <c r="O2699" i="1"/>
  <c r="O2635" i="1"/>
  <c r="O2607" i="1"/>
  <c r="O3025" i="1"/>
  <c r="O2319" i="1"/>
  <c r="O1879" i="1"/>
  <c r="O1895" i="1"/>
  <c r="AG1460" i="1"/>
  <c r="O1911" i="1"/>
  <c r="O1847" i="1"/>
  <c r="O999" i="1"/>
  <c r="O967" i="1"/>
  <c r="O935" i="1"/>
  <c r="O903" i="1"/>
  <c r="O871" i="1"/>
  <c r="O839" i="1"/>
  <c r="O823" i="1"/>
  <c r="O815" i="1"/>
  <c r="O807" i="1"/>
  <c r="AG528" i="1"/>
  <c r="AG464" i="1"/>
  <c r="AG623" i="1"/>
  <c r="AG572" i="1"/>
  <c r="O572" i="1"/>
  <c r="AG508" i="1"/>
  <c r="O508" i="1"/>
  <c r="AG444" i="1"/>
  <c r="O444" i="1"/>
  <c r="O576" i="1"/>
  <c r="O512" i="1"/>
  <c r="O448" i="1"/>
  <c r="O623" i="1"/>
  <c r="R6223" i="1"/>
  <c r="O663" i="1"/>
  <c r="O631" i="1"/>
  <c r="O607" i="1"/>
  <c r="O221" i="1"/>
  <c r="AG221" i="1"/>
  <c r="O401" i="1"/>
  <c r="O337" i="1"/>
  <c r="AG233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tc={E1E5C7C0-4FB5-417A-8EEE-8D1C6B7C040E}</author>
    <author>tc={64281BEE-738F-49E8-8EEA-49C3C9B43BAF}</author>
    <author>tc={38338BED-E53E-47FE-8F1F-B3C6AC361DD8}</author>
    <author>tc={79A90B26-39E4-4BEF-BA6B-3CF039334411}</author>
    <author>tc={20B7E8D6-ABF2-4FC8-9567-CE09266C93BA}</author>
    <author>tc={0AF98FFC-C8AE-4DCD-A97A-F5A5064118CD}</author>
  </authors>
  <commentList>
    <comment ref="J8" authorId="0" shapeId="0" xr:uid="{E1E5C7C0-4FB5-417A-8EEE-8D1C6B7C040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64281BEE-738F-49E8-8EEA-49C3C9B43BA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38338BED-E53E-47FE-8F1F-B3C6AC361DD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79A90B26-39E4-4BEF-BA6B-3CF03933441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20B7E8D6-ABF2-4FC8-9567-CE09266C93B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0AF98FFC-C8AE-4DCD-A97A-F5A5064118C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<sst xmlns="http://schemas.openxmlformats.org/spreadsheetml/2006/main" count="24901" uniqueCount="51">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</sst>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5CF8E779-44D5-44E4-85C8-DA8CDCDC7BB6}"/>
    <cellStyle name="Normal 4" xfId="3" xr:uid="{A23827DA-2235-4922-B9AC-DE506051AB7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FHUN1393519</v>
          </cell>
          <cell r="B3" t="str">
            <v>FHUN1393519</v>
          </cell>
          <cell r="C3">
            <v>43343</v>
          </cell>
          <cell r="F3">
            <v>9800</v>
          </cell>
          <cell r="G3" t="str">
            <v>NO RADICADO</v>
          </cell>
          <cell r="I3">
            <v>9800</v>
          </cell>
          <cell r="J3">
            <v>0</v>
          </cell>
          <cell r="M3">
            <v>0</v>
          </cell>
          <cell r="Q3">
            <v>0</v>
          </cell>
          <cell r="S3">
            <v>0</v>
          </cell>
        </row>
        <row r="4">
          <cell r="A4" t="str">
            <v>FHUN1412248</v>
          </cell>
          <cell r="B4" t="str">
            <v>FHUN1412248</v>
          </cell>
          <cell r="C4">
            <v>43384</v>
          </cell>
          <cell r="F4">
            <v>22148</v>
          </cell>
          <cell r="G4" t="str">
            <v>NO RADICADO</v>
          </cell>
          <cell r="I4">
            <v>22148</v>
          </cell>
          <cell r="J4">
            <v>0</v>
          </cell>
          <cell r="M4">
            <v>0</v>
          </cell>
          <cell r="Q4">
            <v>0</v>
          </cell>
          <cell r="S4">
            <v>0</v>
          </cell>
        </row>
        <row r="5">
          <cell r="A5" t="str">
            <v>FEH1311840</v>
          </cell>
          <cell r="B5" t="str">
            <v>FEH1311840</v>
          </cell>
          <cell r="C5">
            <v>43887</v>
          </cell>
          <cell r="F5">
            <v>1628446</v>
          </cell>
          <cell r="G5" t="str">
            <v>NO RADICADO</v>
          </cell>
          <cell r="I5">
            <v>1628446</v>
          </cell>
          <cell r="J5">
            <v>0</v>
          </cell>
          <cell r="M5">
            <v>0</v>
          </cell>
          <cell r="Q5">
            <v>0</v>
          </cell>
          <cell r="S5">
            <v>0</v>
          </cell>
        </row>
        <row r="6">
          <cell r="A6" t="str">
            <v>FHUN1378492</v>
          </cell>
          <cell r="B6" t="str">
            <v>FHUN1378492</v>
          </cell>
          <cell r="C6">
            <v>43309</v>
          </cell>
          <cell r="F6">
            <v>676</v>
          </cell>
          <cell r="G6" t="str">
            <v>NO RADICADO</v>
          </cell>
          <cell r="I6">
            <v>676</v>
          </cell>
          <cell r="J6">
            <v>0</v>
          </cell>
          <cell r="M6">
            <v>0</v>
          </cell>
          <cell r="Q6">
            <v>0</v>
          </cell>
          <cell r="S6">
            <v>0</v>
          </cell>
        </row>
        <row r="7">
          <cell r="A7" t="str">
            <v>FHUN1383322</v>
          </cell>
          <cell r="B7" t="str">
            <v>FHUN1383322</v>
          </cell>
          <cell r="C7">
            <v>43321</v>
          </cell>
          <cell r="F7">
            <v>9526</v>
          </cell>
          <cell r="G7" t="str">
            <v>NO RADICADO</v>
          </cell>
          <cell r="I7">
            <v>9526</v>
          </cell>
          <cell r="J7">
            <v>0</v>
          </cell>
          <cell r="M7">
            <v>0</v>
          </cell>
          <cell r="Q7">
            <v>0</v>
          </cell>
          <cell r="S7">
            <v>0</v>
          </cell>
        </row>
        <row r="8">
          <cell r="A8" t="str">
            <v>FHUN1392450</v>
          </cell>
          <cell r="B8" t="str">
            <v>FHUN1392450</v>
          </cell>
          <cell r="C8">
            <v>43341</v>
          </cell>
          <cell r="F8">
            <v>5720</v>
          </cell>
          <cell r="G8" t="str">
            <v>NO RADICADO</v>
          </cell>
          <cell r="I8">
            <v>5720</v>
          </cell>
          <cell r="J8">
            <v>0</v>
          </cell>
          <cell r="M8">
            <v>0</v>
          </cell>
          <cell r="Q8">
            <v>0</v>
          </cell>
          <cell r="S8">
            <v>0</v>
          </cell>
        </row>
        <row r="9">
          <cell r="A9" t="str">
            <v>FHUN1414932</v>
          </cell>
          <cell r="B9" t="str">
            <v>FHUN1414932</v>
          </cell>
          <cell r="C9">
            <v>43391</v>
          </cell>
          <cell r="F9">
            <v>1668</v>
          </cell>
          <cell r="G9" t="str">
            <v>NO RADICADO</v>
          </cell>
          <cell r="I9">
            <v>1668</v>
          </cell>
          <cell r="J9">
            <v>0</v>
          </cell>
          <cell r="M9">
            <v>0</v>
          </cell>
          <cell r="Q9">
            <v>0</v>
          </cell>
          <cell r="S9">
            <v>0</v>
          </cell>
        </row>
        <row r="10">
          <cell r="A10" t="str">
            <v>FHUN1434256</v>
          </cell>
          <cell r="B10" t="str">
            <v>FHUN1434256</v>
          </cell>
          <cell r="C10">
            <v>43430</v>
          </cell>
          <cell r="F10">
            <v>67500</v>
          </cell>
          <cell r="G10" t="str">
            <v>NO RADICADO</v>
          </cell>
          <cell r="I10">
            <v>67500</v>
          </cell>
          <cell r="J10">
            <v>0</v>
          </cell>
          <cell r="M10">
            <v>0</v>
          </cell>
          <cell r="Q10">
            <v>0</v>
          </cell>
          <cell r="S10">
            <v>0</v>
          </cell>
        </row>
        <row r="11">
          <cell r="A11" t="str">
            <v>FEH129644</v>
          </cell>
          <cell r="B11" t="str">
            <v>FEH129644</v>
          </cell>
          <cell r="C11">
            <v>44347</v>
          </cell>
          <cell r="D11">
            <v>44368</v>
          </cell>
          <cell r="F11">
            <v>64999</v>
          </cell>
          <cell r="G11" t="str">
            <v>SALDO A FAVOR DEL PRESTADOR</v>
          </cell>
          <cell r="I11">
            <v>0</v>
          </cell>
          <cell r="J11">
            <v>0</v>
          </cell>
          <cell r="M11">
            <v>0</v>
          </cell>
          <cell r="Q11">
            <v>0</v>
          </cell>
          <cell r="S11">
            <v>0</v>
          </cell>
        </row>
        <row r="12">
          <cell r="A12" t="str">
            <v>FEH129648</v>
          </cell>
          <cell r="B12" t="str">
            <v>FEH129648</v>
          </cell>
          <cell r="C12">
            <v>44347</v>
          </cell>
          <cell r="D12">
            <v>44368</v>
          </cell>
          <cell r="F12">
            <v>46603</v>
          </cell>
          <cell r="G12" t="str">
            <v>SALDO A FAVOR DEL PRESTADOR</v>
          </cell>
          <cell r="I12">
            <v>0</v>
          </cell>
          <cell r="J12">
            <v>0</v>
          </cell>
          <cell r="M12">
            <v>0</v>
          </cell>
          <cell r="Q12">
            <v>0</v>
          </cell>
          <cell r="S12">
            <v>0</v>
          </cell>
        </row>
        <row r="13">
          <cell r="A13" t="str">
            <v>FHUN1448299</v>
          </cell>
          <cell r="B13" t="str">
            <v>FHUN1448299</v>
          </cell>
          <cell r="C13">
            <v>43462</v>
          </cell>
          <cell r="F13">
            <v>4487558</v>
          </cell>
          <cell r="G13" t="str">
            <v>NO RADICADO</v>
          </cell>
          <cell r="I13">
            <v>4487558</v>
          </cell>
          <cell r="J13">
            <v>0</v>
          </cell>
          <cell r="M13">
            <v>0</v>
          </cell>
          <cell r="Q13">
            <v>0</v>
          </cell>
          <cell r="S13">
            <v>0</v>
          </cell>
        </row>
        <row r="14">
          <cell r="A14" t="str">
            <v>FHUN1447483</v>
          </cell>
          <cell r="B14" t="str">
            <v>FHUN1447483</v>
          </cell>
          <cell r="C14">
            <v>43460</v>
          </cell>
          <cell r="F14">
            <v>79866</v>
          </cell>
          <cell r="G14" t="str">
            <v>NO RADICADO</v>
          </cell>
          <cell r="I14">
            <v>79866</v>
          </cell>
          <cell r="J14">
            <v>0</v>
          </cell>
          <cell r="M14">
            <v>0</v>
          </cell>
          <cell r="Q14">
            <v>0</v>
          </cell>
          <cell r="S14">
            <v>0</v>
          </cell>
        </row>
        <row r="15">
          <cell r="A15" t="str">
            <v>FHUN1473241</v>
          </cell>
          <cell r="B15" t="str">
            <v>FHUN1473241</v>
          </cell>
          <cell r="C15">
            <v>43517</v>
          </cell>
          <cell r="F15">
            <v>7335</v>
          </cell>
          <cell r="G15" t="str">
            <v>NO RADICADO</v>
          </cell>
          <cell r="I15">
            <v>7335</v>
          </cell>
          <cell r="J15">
            <v>0</v>
          </cell>
          <cell r="M15">
            <v>0</v>
          </cell>
          <cell r="Q15">
            <v>0</v>
          </cell>
          <cell r="S15">
            <v>0</v>
          </cell>
        </row>
        <row r="16">
          <cell r="A16" t="str">
            <v>FHUN1460478</v>
          </cell>
          <cell r="B16" t="str">
            <v>FHUN1460478</v>
          </cell>
          <cell r="C16">
            <v>43492</v>
          </cell>
          <cell r="F16">
            <v>1244707</v>
          </cell>
          <cell r="G16" t="str">
            <v>NO RADICADO</v>
          </cell>
          <cell r="I16">
            <v>1244707</v>
          </cell>
          <cell r="J16">
            <v>0</v>
          </cell>
          <cell r="M16">
            <v>0</v>
          </cell>
          <cell r="Q16">
            <v>0</v>
          </cell>
          <cell r="S16">
            <v>0</v>
          </cell>
        </row>
        <row r="17">
          <cell r="A17" t="str">
            <v>FHUN1466560</v>
          </cell>
          <cell r="B17" t="str">
            <v>FHUN1466560</v>
          </cell>
          <cell r="C17">
            <v>43504</v>
          </cell>
          <cell r="F17">
            <v>17810</v>
          </cell>
          <cell r="G17" t="str">
            <v>NO RADICADO</v>
          </cell>
          <cell r="I17">
            <v>17810</v>
          </cell>
          <cell r="J17">
            <v>0</v>
          </cell>
          <cell r="M17">
            <v>0</v>
          </cell>
          <cell r="Q17">
            <v>0</v>
          </cell>
          <cell r="S17">
            <v>0</v>
          </cell>
        </row>
        <row r="18">
          <cell r="A18" t="str">
            <v>FHUN1476900</v>
          </cell>
          <cell r="B18" t="str">
            <v>FHUN1476900</v>
          </cell>
          <cell r="C18">
            <v>43524</v>
          </cell>
          <cell r="F18">
            <v>10150000</v>
          </cell>
          <cell r="G18" t="str">
            <v>NO RADICADO</v>
          </cell>
          <cell r="I18">
            <v>10150000</v>
          </cell>
          <cell r="J18">
            <v>0</v>
          </cell>
          <cell r="M18">
            <v>0</v>
          </cell>
          <cell r="Q18">
            <v>0</v>
          </cell>
          <cell r="S18">
            <v>0</v>
          </cell>
        </row>
        <row r="19">
          <cell r="A19" t="str">
            <v>FHUN1478145</v>
          </cell>
          <cell r="B19" t="str">
            <v>FHUN1478145</v>
          </cell>
          <cell r="C19">
            <v>43529</v>
          </cell>
          <cell r="F19">
            <v>12582</v>
          </cell>
          <cell r="G19" t="str">
            <v>NO RADICADO</v>
          </cell>
          <cell r="I19">
            <v>12582</v>
          </cell>
          <cell r="J19">
            <v>0</v>
          </cell>
          <cell r="M19">
            <v>0</v>
          </cell>
          <cell r="Q19">
            <v>0</v>
          </cell>
          <cell r="S19">
            <v>0</v>
          </cell>
        </row>
        <row r="20">
          <cell r="A20" t="str">
            <v>FHUN1566782</v>
          </cell>
          <cell r="B20" t="str">
            <v>FHUN1566782</v>
          </cell>
          <cell r="C20">
            <v>43706</v>
          </cell>
          <cell r="F20">
            <v>1958</v>
          </cell>
          <cell r="G20" t="str">
            <v>NO RADICADO</v>
          </cell>
          <cell r="I20">
            <v>1958</v>
          </cell>
          <cell r="J20">
            <v>0</v>
          </cell>
          <cell r="M20">
            <v>0</v>
          </cell>
          <cell r="Q20">
            <v>0</v>
          </cell>
          <cell r="S20">
            <v>0</v>
          </cell>
        </row>
        <row r="21">
          <cell r="A21" t="str">
            <v>FHUN1573376</v>
          </cell>
          <cell r="B21" t="str">
            <v>FHUN1573376</v>
          </cell>
          <cell r="C21">
            <v>43719</v>
          </cell>
          <cell r="F21">
            <v>20335</v>
          </cell>
          <cell r="G21" t="str">
            <v>NO RADICADO</v>
          </cell>
          <cell r="I21">
            <v>20335</v>
          </cell>
          <cell r="J21">
            <v>0</v>
          </cell>
          <cell r="M21">
            <v>0</v>
          </cell>
          <cell r="Q21">
            <v>0</v>
          </cell>
          <cell r="S21">
            <v>0</v>
          </cell>
        </row>
        <row r="22">
          <cell r="A22" t="str">
            <v>FHUN1587310</v>
          </cell>
          <cell r="B22" t="str">
            <v>FHUN1587310</v>
          </cell>
          <cell r="C22">
            <v>43747</v>
          </cell>
          <cell r="F22">
            <v>423</v>
          </cell>
          <cell r="G22" t="str">
            <v>NO RADICADO</v>
          </cell>
          <cell r="I22">
            <v>423</v>
          </cell>
          <cell r="J22">
            <v>0</v>
          </cell>
          <cell r="M22">
            <v>0</v>
          </cell>
          <cell r="Q22">
            <v>0</v>
          </cell>
          <cell r="S22">
            <v>0</v>
          </cell>
        </row>
        <row r="23">
          <cell r="A23" t="str">
            <v>FHUN1604420</v>
          </cell>
          <cell r="B23" t="str">
            <v>FHUN1604420</v>
          </cell>
          <cell r="C23">
            <v>43782</v>
          </cell>
          <cell r="F23">
            <v>1195387</v>
          </cell>
          <cell r="G23" t="str">
            <v>NO RADICADO</v>
          </cell>
          <cell r="I23">
            <v>1195387</v>
          </cell>
          <cell r="J23">
            <v>0</v>
          </cell>
          <cell r="M23">
            <v>0</v>
          </cell>
          <cell r="Q23">
            <v>0</v>
          </cell>
          <cell r="S23">
            <v>0</v>
          </cell>
        </row>
        <row r="24">
          <cell r="A24" t="str">
            <v>FHUN1616285</v>
          </cell>
          <cell r="B24" t="str">
            <v>FHUN1616285</v>
          </cell>
          <cell r="C24">
            <v>43805</v>
          </cell>
          <cell r="F24">
            <v>4392</v>
          </cell>
          <cell r="G24" t="str">
            <v>NO RADICADO</v>
          </cell>
          <cell r="I24">
            <v>4392</v>
          </cell>
          <cell r="J24">
            <v>0</v>
          </cell>
          <cell r="M24">
            <v>0</v>
          </cell>
          <cell r="Q24">
            <v>0</v>
          </cell>
          <cell r="S24">
            <v>0</v>
          </cell>
        </row>
        <row r="25">
          <cell r="A25" t="str">
            <v>FHUN1612018</v>
          </cell>
          <cell r="B25" t="str">
            <v>FHUN1612018</v>
          </cell>
          <cell r="C25">
            <v>43797</v>
          </cell>
          <cell r="F25">
            <v>2151</v>
          </cell>
          <cell r="G25" t="str">
            <v>NO RADICADO</v>
          </cell>
          <cell r="I25">
            <v>2151</v>
          </cell>
          <cell r="J25">
            <v>0</v>
          </cell>
          <cell r="M25">
            <v>0</v>
          </cell>
          <cell r="Q25">
            <v>0</v>
          </cell>
          <cell r="S25">
            <v>0</v>
          </cell>
        </row>
        <row r="26">
          <cell r="A26" t="str">
            <v>FHUN1623627</v>
          </cell>
          <cell r="B26" t="str">
            <v>FHUN1623627</v>
          </cell>
          <cell r="C26">
            <v>43821</v>
          </cell>
          <cell r="F26">
            <v>3640</v>
          </cell>
          <cell r="G26" t="str">
            <v>NO RADICADO</v>
          </cell>
          <cell r="I26">
            <v>3640</v>
          </cell>
          <cell r="J26">
            <v>0</v>
          </cell>
          <cell r="M26">
            <v>0</v>
          </cell>
          <cell r="Q26">
            <v>0</v>
          </cell>
          <cell r="S26">
            <v>0</v>
          </cell>
        </row>
        <row r="27">
          <cell r="A27" t="str">
            <v>FHUN1621062</v>
          </cell>
          <cell r="B27" t="str">
            <v>FHUN1621062</v>
          </cell>
          <cell r="C27">
            <v>43816</v>
          </cell>
          <cell r="F27">
            <v>3616</v>
          </cell>
          <cell r="G27" t="str">
            <v>NO RADICADO</v>
          </cell>
          <cell r="I27">
            <v>3616</v>
          </cell>
          <cell r="J27">
            <v>0</v>
          </cell>
          <cell r="M27">
            <v>0</v>
          </cell>
          <cell r="Q27">
            <v>0</v>
          </cell>
          <cell r="S27">
            <v>0</v>
          </cell>
        </row>
        <row r="28">
          <cell r="A28" t="str">
            <v>FHUN1629678</v>
          </cell>
          <cell r="B28" t="str">
            <v>FHUN1629678</v>
          </cell>
          <cell r="C28">
            <v>43839</v>
          </cell>
          <cell r="F28">
            <v>1504</v>
          </cell>
          <cell r="G28" t="str">
            <v>NO RADICADO</v>
          </cell>
          <cell r="I28">
            <v>1504</v>
          </cell>
          <cell r="J28">
            <v>0</v>
          </cell>
          <cell r="M28">
            <v>0</v>
          </cell>
          <cell r="Q28">
            <v>0</v>
          </cell>
          <cell r="S28">
            <v>0</v>
          </cell>
        </row>
        <row r="29">
          <cell r="A29" t="str">
            <v>FHUN1637158</v>
          </cell>
          <cell r="B29" t="str">
            <v>FHUN1637158</v>
          </cell>
          <cell r="C29">
            <v>43853</v>
          </cell>
          <cell r="F29">
            <v>121380</v>
          </cell>
          <cell r="G29" t="str">
            <v>NO RADICADO</v>
          </cell>
          <cell r="I29">
            <v>121380</v>
          </cell>
          <cell r="J29">
            <v>0</v>
          </cell>
          <cell r="M29">
            <v>0</v>
          </cell>
          <cell r="Q29">
            <v>0</v>
          </cell>
          <cell r="S29">
            <v>0</v>
          </cell>
        </row>
        <row r="30">
          <cell r="A30" t="str">
            <v>FHUN1637987</v>
          </cell>
          <cell r="B30" t="str">
            <v>FHUN1637987</v>
          </cell>
          <cell r="C30">
            <v>43854</v>
          </cell>
          <cell r="F30">
            <v>13092</v>
          </cell>
          <cell r="G30" t="str">
            <v>NO RADICADO</v>
          </cell>
          <cell r="I30">
            <v>13092</v>
          </cell>
          <cell r="J30">
            <v>0</v>
          </cell>
          <cell r="M30">
            <v>0</v>
          </cell>
          <cell r="Q30">
            <v>0</v>
          </cell>
          <cell r="S30">
            <v>0</v>
          </cell>
        </row>
        <row r="31">
          <cell r="A31" t="str">
            <v>FEH3040</v>
          </cell>
          <cell r="B31" t="str">
            <v>FEH3040</v>
          </cell>
          <cell r="C31">
            <v>43869</v>
          </cell>
          <cell r="F31">
            <v>9267</v>
          </cell>
          <cell r="G31" t="str">
            <v>NO RADICADO</v>
          </cell>
          <cell r="I31">
            <v>9267</v>
          </cell>
          <cell r="J31">
            <v>0</v>
          </cell>
          <cell r="M31">
            <v>0</v>
          </cell>
          <cell r="Q31">
            <v>0</v>
          </cell>
          <cell r="S31">
            <v>0</v>
          </cell>
        </row>
        <row r="32">
          <cell r="A32" t="str">
            <v>FEH24160</v>
          </cell>
          <cell r="B32" t="str">
            <v>FEH24160</v>
          </cell>
          <cell r="C32">
            <v>43917</v>
          </cell>
          <cell r="F32">
            <v>18504</v>
          </cell>
          <cell r="G32" t="str">
            <v>NO RADICADO</v>
          </cell>
          <cell r="I32">
            <v>18504</v>
          </cell>
          <cell r="J32">
            <v>0</v>
          </cell>
          <cell r="M32">
            <v>0</v>
          </cell>
          <cell r="Q32">
            <v>0</v>
          </cell>
          <cell r="S32">
            <v>0</v>
          </cell>
        </row>
        <row r="33">
          <cell r="A33" t="str">
            <v>FEH35496</v>
          </cell>
          <cell r="B33" t="str">
            <v>FEH35496</v>
          </cell>
          <cell r="C33">
            <v>44008</v>
          </cell>
          <cell r="F33">
            <v>3925</v>
          </cell>
          <cell r="G33" t="str">
            <v>NO RADICADO</v>
          </cell>
          <cell r="I33">
            <v>3925</v>
          </cell>
          <cell r="J33">
            <v>0</v>
          </cell>
          <cell r="M33">
            <v>0</v>
          </cell>
          <cell r="Q33">
            <v>0</v>
          </cell>
          <cell r="S33">
            <v>0</v>
          </cell>
        </row>
        <row r="34">
          <cell r="A34" t="str">
            <v>FEH35585</v>
          </cell>
          <cell r="B34" t="str">
            <v>FEH35585</v>
          </cell>
          <cell r="C34">
            <v>44008</v>
          </cell>
          <cell r="F34">
            <v>149577</v>
          </cell>
          <cell r="G34" t="str">
            <v>NO RADICADO</v>
          </cell>
          <cell r="I34">
            <v>149577</v>
          </cell>
          <cell r="J34">
            <v>0</v>
          </cell>
          <cell r="M34">
            <v>0</v>
          </cell>
          <cell r="Q34">
            <v>0</v>
          </cell>
          <cell r="S34">
            <v>0</v>
          </cell>
        </row>
        <row r="35">
          <cell r="A35" t="str">
            <v>FEH34397</v>
          </cell>
          <cell r="B35" t="str">
            <v>FEH34397</v>
          </cell>
          <cell r="C35">
            <v>44000</v>
          </cell>
          <cell r="D35">
            <v>44033</v>
          </cell>
          <cell r="F35">
            <v>42260</v>
          </cell>
          <cell r="G35" t="str">
            <v>GLOSA LEGALIZADA</v>
          </cell>
          <cell r="I35">
            <v>0</v>
          </cell>
          <cell r="J35">
            <v>0</v>
          </cell>
          <cell r="M35">
            <v>42260</v>
          </cell>
          <cell r="Q35">
            <v>0</v>
          </cell>
          <cell r="S35">
            <v>0</v>
          </cell>
        </row>
        <row r="36">
          <cell r="A36" t="str">
            <v>FEH47285</v>
          </cell>
          <cell r="B36" t="str">
            <v>FEH47285</v>
          </cell>
          <cell r="C36">
            <v>44071</v>
          </cell>
          <cell r="D36">
            <v>44092</v>
          </cell>
          <cell r="F36">
            <v>1429835</v>
          </cell>
          <cell r="G36" t="str">
            <v>GLOSA LEGALIZADA</v>
          </cell>
          <cell r="I36">
            <v>0</v>
          </cell>
          <cell r="J36">
            <v>0</v>
          </cell>
          <cell r="M36">
            <v>1429835</v>
          </cell>
          <cell r="Q36">
            <v>0</v>
          </cell>
          <cell r="S36">
            <v>0</v>
          </cell>
        </row>
        <row r="37">
          <cell r="A37" t="str">
            <v>FEH45959</v>
          </cell>
          <cell r="B37" t="str">
            <v>FEH45959</v>
          </cell>
          <cell r="C37">
            <v>44067</v>
          </cell>
          <cell r="F37">
            <v>121380</v>
          </cell>
          <cell r="G37" t="str">
            <v>NO RADICADO</v>
          </cell>
          <cell r="I37">
            <v>121380</v>
          </cell>
          <cell r="J37">
            <v>0</v>
          </cell>
          <cell r="M37">
            <v>0</v>
          </cell>
          <cell r="Q37">
            <v>0</v>
          </cell>
          <cell r="S37">
            <v>0</v>
          </cell>
        </row>
        <row r="38">
          <cell r="A38" t="str">
            <v>FEH50037</v>
          </cell>
          <cell r="B38" t="str">
            <v>FEH50037</v>
          </cell>
          <cell r="C38">
            <v>44082</v>
          </cell>
          <cell r="F38">
            <v>702000</v>
          </cell>
          <cell r="G38" t="str">
            <v>NO RADICADO</v>
          </cell>
          <cell r="I38">
            <v>702000</v>
          </cell>
          <cell r="J38">
            <v>0</v>
          </cell>
          <cell r="M38">
            <v>0</v>
          </cell>
          <cell r="Q38">
            <v>0</v>
          </cell>
          <cell r="S38">
            <v>0</v>
          </cell>
        </row>
        <row r="39">
          <cell r="A39" t="str">
            <v>FEH50043</v>
          </cell>
          <cell r="B39" t="str">
            <v>FEH50043</v>
          </cell>
          <cell r="C39">
            <v>44082</v>
          </cell>
          <cell r="D39">
            <v>44153</v>
          </cell>
          <cell r="F39">
            <v>60000</v>
          </cell>
          <cell r="G39" t="str">
            <v>EN REVISION ADRES-CANASTA COVID</v>
          </cell>
          <cell r="I39">
            <v>0</v>
          </cell>
          <cell r="J39">
            <v>60000</v>
          </cell>
          <cell r="M39">
            <v>0</v>
          </cell>
          <cell r="Q39">
            <v>0</v>
          </cell>
          <cell r="S39">
            <v>0</v>
          </cell>
        </row>
        <row r="40">
          <cell r="A40" t="str">
            <v>FEH50044</v>
          </cell>
          <cell r="B40" t="str">
            <v>FEH50044</v>
          </cell>
          <cell r="C40">
            <v>44082</v>
          </cell>
          <cell r="D40">
            <v>44153</v>
          </cell>
          <cell r="F40">
            <v>60000</v>
          </cell>
          <cell r="G40" t="str">
            <v>EN REVISION ADRES-CANASTA COVID</v>
          </cell>
          <cell r="I40">
            <v>0</v>
          </cell>
          <cell r="J40">
            <v>60000</v>
          </cell>
          <cell r="M40">
            <v>0</v>
          </cell>
          <cell r="Q40">
            <v>0</v>
          </cell>
          <cell r="S40">
            <v>0</v>
          </cell>
        </row>
        <row r="41">
          <cell r="A41" t="str">
            <v>FEH42853</v>
          </cell>
          <cell r="B41" t="str">
            <v>FEH42853</v>
          </cell>
          <cell r="C41">
            <v>44051</v>
          </cell>
          <cell r="F41">
            <v>1820</v>
          </cell>
          <cell r="G41" t="str">
            <v>NO RADICADO</v>
          </cell>
          <cell r="I41">
            <v>1820</v>
          </cell>
          <cell r="J41">
            <v>0</v>
          </cell>
          <cell r="M41">
            <v>0</v>
          </cell>
          <cell r="Q41">
            <v>0</v>
          </cell>
          <cell r="S41">
            <v>0</v>
          </cell>
        </row>
        <row r="42">
          <cell r="A42" t="str">
            <v>FEH53010</v>
          </cell>
          <cell r="B42" t="str">
            <v>FEH53010</v>
          </cell>
          <cell r="C42">
            <v>44092</v>
          </cell>
          <cell r="D42">
            <v>44153</v>
          </cell>
          <cell r="F42">
            <v>216994</v>
          </cell>
          <cell r="G42" t="str">
            <v>EN REVISION ADRES-CANASTA COVID</v>
          </cell>
          <cell r="I42">
            <v>0</v>
          </cell>
          <cell r="J42">
            <v>216994</v>
          </cell>
          <cell r="M42">
            <v>0</v>
          </cell>
          <cell r="Q42">
            <v>0</v>
          </cell>
          <cell r="S42">
            <v>0</v>
          </cell>
        </row>
        <row r="43">
          <cell r="A43" t="str">
            <v>FEH54471</v>
          </cell>
          <cell r="B43" t="str">
            <v>FEH54471</v>
          </cell>
          <cell r="C43">
            <v>44097</v>
          </cell>
          <cell r="F43">
            <v>407520</v>
          </cell>
          <cell r="G43" t="str">
            <v>NO RADICADO</v>
          </cell>
          <cell r="I43">
            <v>407520</v>
          </cell>
          <cell r="J43">
            <v>0</v>
          </cell>
          <cell r="M43">
            <v>0</v>
          </cell>
          <cell r="Q43">
            <v>0</v>
          </cell>
          <cell r="S43">
            <v>0</v>
          </cell>
        </row>
        <row r="44">
          <cell r="A44" t="str">
            <v>FEH84403</v>
          </cell>
          <cell r="B44" t="str">
            <v>FEH84403</v>
          </cell>
          <cell r="C44">
            <v>44181</v>
          </cell>
          <cell r="D44">
            <v>44216</v>
          </cell>
          <cell r="F44">
            <v>216994</v>
          </cell>
          <cell r="G44" t="str">
            <v>EN REVISION ADRES-CANASTA COVID</v>
          </cell>
          <cell r="I44">
            <v>0</v>
          </cell>
          <cell r="J44">
            <v>216994</v>
          </cell>
          <cell r="M44">
            <v>0</v>
          </cell>
          <cell r="Q44">
            <v>0</v>
          </cell>
          <cell r="S44">
            <v>0</v>
          </cell>
        </row>
        <row r="45">
          <cell r="A45" t="str">
            <v>FEH65146</v>
          </cell>
          <cell r="B45" t="str">
            <v>FEH65146</v>
          </cell>
          <cell r="C45">
            <v>44130</v>
          </cell>
          <cell r="D45">
            <v>44153</v>
          </cell>
          <cell r="F45">
            <v>60000</v>
          </cell>
          <cell r="G45" t="str">
            <v>EN REVISION ADRES-CANASTA COVID</v>
          </cell>
          <cell r="I45">
            <v>0</v>
          </cell>
          <cell r="J45">
            <v>60000</v>
          </cell>
          <cell r="M45">
            <v>0</v>
          </cell>
          <cell r="Q45">
            <v>0</v>
          </cell>
          <cell r="S45">
            <v>0</v>
          </cell>
        </row>
        <row r="46">
          <cell r="A46" t="str">
            <v>FEH65147</v>
          </cell>
          <cell r="B46" t="str">
            <v>FEH65147</v>
          </cell>
          <cell r="C46">
            <v>44130</v>
          </cell>
          <cell r="D46">
            <v>44153</v>
          </cell>
          <cell r="F46">
            <v>60000</v>
          </cell>
          <cell r="G46" t="str">
            <v>EN REVISION ADRES-CANASTA COVID</v>
          </cell>
          <cell r="I46">
            <v>0</v>
          </cell>
          <cell r="J46">
            <v>60000</v>
          </cell>
          <cell r="M46">
            <v>0</v>
          </cell>
          <cell r="Q46">
            <v>0</v>
          </cell>
          <cell r="S46">
            <v>0</v>
          </cell>
        </row>
        <row r="47">
          <cell r="A47" t="str">
            <v>FEH84422</v>
          </cell>
          <cell r="B47" t="str">
            <v>FEH84422</v>
          </cell>
          <cell r="C47">
            <v>44181</v>
          </cell>
          <cell r="D47">
            <v>44216</v>
          </cell>
          <cell r="F47">
            <v>216994</v>
          </cell>
          <cell r="G47" t="str">
            <v>EN REVISION ADRES-CANASTA COVID</v>
          </cell>
          <cell r="I47">
            <v>0</v>
          </cell>
          <cell r="J47">
            <v>216994</v>
          </cell>
          <cell r="M47">
            <v>0</v>
          </cell>
          <cell r="Q47">
            <v>0</v>
          </cell>
          <cell r="S47">
            <v>0</v>
          </cell>
        </row>
        <row r="48">
          <cell r="A48" t="str">
            <v>FEH60602</v>
          </cell>
          <cell r="B48" t="str">
            <v>FEH60602</v>
          </cell>
          <cell r="C48">
            <v>44117</v>
          </cell>
          <cell r="D48">
            <v>44155</v>
          </cell>
          <cell r="F48">
            <v>591030</v>
          </cell>
          <cell r="G48" t="str">
            <v>CANCELADO Y GLOSA LEGALIZADA</v>
          </cell>
          <cell r="I48">
            <v>0</v>
          </cell>
          <cell r="J48">
            <v>0</v>
          </cell>
          <cell r="M48">
            <v>171786</v>
          </cell>
          <cell r="Q48">
            <v>0</v>
          </cell>
          <cell r="S48">
            <v>419244</v>
          </cell>
        </row>
        <row r="49">
          <cell r="A49" t="str">
            <v>FEH64828</v>
          </cell>
          <cell r="B49" t="str">
            <v>FEH64828</v>
          </cell>
          <cell r="C49">
            <v>44129</v>
          </cell>
          <cell r="D49">
            <v>44153</v>
          </cell>
          <cell r="F49">
            <v>60000</v>
          </cell>
          <cell r="G49" t="str">
            <v>EN REVISION ADRES-CANASTA COVID</v>
          </cell>
          <cell r="I49">
            <v>0</v>
          </cell>
          <cell r="J49">
            <v>60000</v>
          </cell>
          <cell r="M49">
            <v>0</v>
          </cell>
          <cell r="Q49">
            <v>0</v>
          </cell>
          <cell r="S49">
            <v>0</v>
          </cell>
        </row>
        <row r="50">
          <cell r="A50" t="str">
            <v>FEH64829</v>
          </cell>
          <cell r="B50" t="str">
            <v>FEH64829</v>
          </cell>
          <cell r="C50">
            <v>44129</v>
          </cell>
          <cell r="D50">
            <v>44153</v>
          </cell>
          <cell r="F50">
            <v>60000</v>
          </cell>
          <cell r="G50" t="str">
            <v>EN REVISION ADRES-CANASTA COVID</v>
          </cell>
          <cell r="I50">
            <v>0</v>
          </cell>
          <cell r="J50">
            <v>60000</v>
          </cell>
          <cell r="M50">
            <v>0</v>
          </cell>
          <cell r="Q50">
            <v>0</v>
          </cell>
          <cell r="S50">
            <v>0</v>
          </cell>
        </row>
        <row r="51">
          <cell r="A51" t="str">
            <v>FEH66041</v>
          </cell>
          <cell r="B51" t="str">
            <v>FEH66041</v>
          </cell>
          <cell r="C51">
            <v>44132</v>
          </cell>
          <cell r="D51">
            <v>44153</v>
          </cell>
          <cell r="F51">
            <v>60000</v>
          </cell>
          <cell r="G51" t="str">
            <v>EN REVISION ADRES-CANASTA COVID</v>
          </cell>
          <cell r="I51">
            <v>0</v>
          </cell>
          <cell r="J51">
            <v>60000</v>
          </cell>
          <cell r="M51">
            <v>0</v>
          </cell>
          <cell r="Q51">
            <v>0</v>
          </cell>
          <cell r="S51">
            <v>0</v>
          </cell>
        </row>
        <row r="52">
          <cell r="A52" t="str">
            <v>FEH66043</v>
          </cell>
          <cell r="B52" t="str">
            <v>FEH66043</v>
          </cell>
          <cell r="C52">
            <v>44132</v>
          </cell>
          <cell r="D52">
            <v>44153</v>
          </cell>
          <cell r="F52">
            <v>60000</v>
          </cell>
          <cell r="G52" t="str">
            <v>EN REVISION ADRES-CANASTA COVID</v>
          </cell>
          <cell r="I52">
            <v>0</v>
          </cell>
          <cell r="J52">
            <v>60000</v>
          </cell>
          <cell r="M52">
            <v>0</v>
          </cell>
          <cell r="Q52">
            <v>0</v>
          </cell>
          <cell r="S52">
            <v>0</v>
          </cell>
        </row>
        <row r="53">
          <cell r="A53" t="str">
            <v>FEH69936</v>
          </cell>
          <cell r="B53" t="str">
            <v>FEH69936</v>
          </cell>
          <cell r="C53">
            <v>44144</v>
          </cell>
          <cell r="D53">
            <v>44182</v>
          </cell>
          <cell r="F53">
            <v>80832</v>
          </cell>
          <cell r="G53" t="str">
            <v>EN REVISION ADRES-CANASTA COVID</v>
          </cell>
          <cell r="I53">
            <v>0</v>
          </cell>
          <cell r="J53">
            <v>80832</v>
          </cell>
          <cell r="M53">
            <v>0</v>
          </cell>
          <cell r="Q53">
            <v>0</v>
          </cell>
          <cell r="S53">
            <v>0</v>
          </cell>
        </row>
        <row r="54">
          <cell r="A54" t="str">
            <v>FEH69941</v>
          </cell>
          <cell r="B54" t="str">
            <v>FEH69941</v>
          </cell>
          <cell r="C54">
            <v>44144</v>
          </cell>
          <cell r="D54">
            <v>44182</v>
          </cell>
          <cell r="F54">
            <v>60000</v>
          </cell>
          <cell r="G54" t="str">
            <v>EN REVISION ADRES-CANASTA COVID</v>
          </cell>
          <cell r="I54">
            <v>0</v>
          </cell>
          <cell r="J54">
            <v>60000</v>
          </cell>
          <cell r="M54">
            <v>0</v>
          </cell>
          <cell r="Q54">
            <v>0</v>
          </cell>
          <cell r="S54">
            <v>0</v>
          </cell>
        </row>
        <row r="55">
          <cell r="A55" t="str">
            <v>FEH69948</v>
          </cell>
          <cell r="B55" t="str">
            <v>FEH69948</v>
          </cell>
          <cell r="C55">
            <v>44144</v>
          </cell>
          <cell r="D55">
            <v>44182</v>
          </cell>
          <cell r="F55">
            <v>60000</v>
          </cell>
          <cell r="G55" t="str">
            <v>EN REVISION ADRES-CANASTA COVID</v>
          </cell>
          <cell r="I55">
            <v>0</v>
          </cell>
          <cell r="J55">
            <v>60000</v>
          </cell>
          <cell r="M55">
            <v>0</v>
          </cell>
          <cell r="Q55">
            <v>0</v>
          </cell>
          <cell r="S55">
            <v>0</v>
          </cell>
        </row>
        <row r="56">
          <cell r="A56" t="str">
            <v>FEH73249</v>
          </cell>
          <cell r="B56" t="str">
            <v>FEH73249</v>
          </cell>
          <cell r="C56">
            <v>44153</v>
          </cell>
          <cell r="D56">
            <v>44182</v>
          </cell>
          <cell r="F56">
            <v>60000</v>
          </cell>
          <cell r="G56" t="str">
            <v>EN REVISION ADRES-CANASTA COVID</v>
          </cell>
          <cell r="I56">
            <v>0</v>
          </cell>
          <cell r="J56">
            <v>60000</v>
          </cell>
          <cell r="M56">
            <v>0</v>
          </cell>
          <cell r="Q56">
            <v>0</v>
          </cell>
          <cell r="S56">
            <v>0</v>
          </cell>
        </row>
        <row r="57">
          <cell r="A57" t="str">
            <v>FEH73252</v>
          </cell>
          <cell r="B57" t="str">
            <v>FEH73252</v>
          </cell>
          <cell r="C57">
            <v>44153</v>
          </cell>
          <cell r="D57">
            <v>44182</v>
          </cell>
          <cell r="F57">
            <v>60000</v>
          </cell>
          <cell r="G57" t="str">
            <v>EN REVISION ADRES-CANASTA COVID</v>
          </cell>
          <cell r="I57">
            <v>0</v>
          </cell>
          <cell r="J57">
            <v>60000</v>
          </cell>
          <cell r="M57">
            <v>0</v>
          </cell>
          <cell r="Q57">
            <v>0</v>
          </cell>
          <cell r="S57">
            <v>0</v>
          </cell>
        </row>
        <row r="58">
          <cell r="A58" t="str">
            <v>FEH74303</v>
          </cell>
          <cell r="B58" t="str">
            <v>FEH74303</v>
          </cell>
          <cell r="C58">
            <v>44155</v>
          </cell>
          <cell r="F58">
            <v>129000</v>
          </cell>
          <cell r="G58" t="str">
            <v>NO RADICADO</v>
          </cell>
          <cell r="I58">
            <v>129000</v>
          </cell>
          <cell r="J58">
            <v>0</v>
          </cell>
          <cell r="M58">
            <v>0</v>
          </cell>
          <cell r="Q58">
            <v>0</v>
          </cell>
          <cell r="S58">
            <v>0</v>
          </cell>
        </row>
        <row r="59">
          <cell r="A59" t="str">
            <v>FEH85417</v>
          </cell>
          <cell r="B59" t="str">
            <v>FEH85417</v>
          </cell>
          <cell r="C59">
            <v>44183</v>
          </cell>
          <cell r="D59">
            <v>44216</v>
          </cell>
          <cell r="F59">
            <v>216994</v>
          </cell>
          <cell r="G59" t="str">
            <v>EN REVISION ADRES-CANASTA COVID</v>
          </cell>
          <cell r="I59">
            <v>0</v>
          </cell>
          <cell r="J59">
            <v>216994</v>
          </cell>
          <cell r="M59">
            <v>0</v>
          </cell>
          <cell r="Q59">
            <v>0</v>
          </cell>
          <cell r="S59">
            <v>0</v>
          </cell>
        </row>
        <row r="60">
          <cell r="A60" t="str">
            <v>FEH68873</v>
          </cell>
          <cell r="B60" t="str">
            <v>FEH68873</v>
          </cell>
          <cell r="C60">
            <v>44140</v>
          </cell>
          <cell r="D60">
            <v>44182</v>
          </cell>
          <cell r="F60">
            <v>60000</v>
          </cell>
          <cell r="G60" t="str">
            <v>EN REVISION ADRES-CANASTA COVID</v>
          </cell>
          <cell r="I60">
            <v>0</v>
          </cell>
          <cell r="J60">
            <v>60000</v>
          </cell>
          <cell r="M60">
            <v>0</v>
          </cell>
          <cell r="Q60">
            <v>0</v>
          </cell>
          <cell r="S60">
            <v>0</v>
          </cell>
        </row>
        <row r="61">
          <cell r="A61" t="str">
            <v>FEH68876</v>
          </cell>
          <cell r="B61" t="str">
            <v>FEH68876</v>
          </cell>
          <cell r="C61">
            <v>44140</v>
          </cell>
          <cell r="D61">
            <v>44182</v>
          </cell>
          <cell r="F61">
            <v>60000</v>
          </cell>
          <cell r="G61" t="str">
            <v>EN REVISION ADRES-CANASTA COVID</v>
          </cell>
          <cell r="I61">
            <v>0</v>
          </cell>
          <cell r="J61">
            <v>60000</v>
          </cell>
          <cell r="M61">
            <v>0</v>
          </cell>
          <cell r="Q61">
            <v>0</v>
          </cell>
          <cell r="S61">
            <v>0</v>
          </cell>
        </row>
        <row r="62">
          <cell r="A62" t="str">
            <v>FEH84430</v>
          </cell>
          <cell r="B62" t="str">
            <v>FEH84430</v>
          </cell>
          <cell r="C62">
            <v>44181</v>
          </cell>
          <cell r="D62">
            <v>44216</v>
          </cell>
          <cell r="F62">
            <v>216994</v>
          </cell>
          <cell r="G62" t="str">
            <v>EN REVISION ADRES-CANASTA COVID</v>
          </cell>
          <cell r="I62">
            <v>0</v>
          </cell>
          <cell r="J62">
            <v>216994</v>
          </cell>
          <cell r="M62">
            <v>0</v>
          </cell>
          <cell r="Q62">
            <v>0</v>
          </cell>
          <cell r="S62">
            <v>0</v>
          </cell>
        </row>
        <row r="63">
          <cell r="A63" t="str">
            <v>FEH84435</v>
          </cell>
          <cell r="B63" t="str">
            <v>FEH84435</v>
          </cell>
          <cell r="C63">
            <v>44181</v>
          </cell>
          <cell r="D63">
            <v>44216</v>
          </cell>
          <cell r="F63">
            <v>216994</v>
          </cell>
          <cell r="G63" t="str">
            <v>EN REVISION ADRES-CANASTA COVID</v>
          </cell>
          <cell r="I63">
            <v>0</v>
          </cell>
          <cell r="J63">
            <v>216994</v>
          </cell>
          <cell r="M63">
            <v>0</v>
          </cell>
          <cell r="Q63">
            <v>0</v>
          </cell>
          <cell r="S63">
            <v>0</v>
          </cell>
        </row>
        <row r="64">
          <cell r="A64" t="str">
            <v>FEH72321</v>
          </cell>
          <cell r="B64" t="str">
            <v>FEH72321</v>
          </cell>
          <cell r="C64">
            <v>44149</v>
          </cell>
          <cell r="D64">
            <v>44182</v>
          </cell>
          <cell r="F64">
            <v>80832</v>
          </cell>
          <cell r="G64" t="str">
            <v>EN REVISION ADRES-CANASTA COVID</v>
          </cell>
          <cell r="I64">
            <v>0</v>
          </cell>
          <cell r="J64">
            <v>80832</v>
          </cell>
          <cell r="M64">
            <v>0</v>
          </cell>
          <cell r="Q64">
            <v>0</v>
          </cell>
          <cell r="S64">
            <v>0</v>
          </cell>
        </row>
        <row r="65">
          <cell r="A65" t="str">
            <v>FEH84448</v>
          </cell>
          <cell r="B65" t="str">
            <v>FEH84448</v>
          </cell>
          <cell r="C65">
            <v>44181</v>
          </cell>
          <cell r="D65">
            <v>44216</v>
          </cell>
          <cell r="F65">
            <v>216994</v>
          </cell>
          <cell r="G65" t="str">
            <v>EN REVISION ADRES-CANASTA COVID</v>
          </cell>
          <cell r="I65">
            <v>0</v>
          </cell>
          <cell r="J65">
            <v>216994</v>
          </cell>
          <cell r="M65">
            <v>0</v>
          </cell>
          <cell r="Q65">
            <v>0</v>
          </cell>
          <cell r="S65">
            <v>0</v>
          </cell>
        </row>
        <row r="66">
          <cell r="A66" t="str">
            <v>FEH85391</v>
          </cell>
          <cell r="B66" t="str">
            <v>FEH85391</v>
          </cell>
          <cell r="C66">
            <v>44183</v>
          </cell>
          <cell r="D66">
            <v>44216</v>
          </cell>
          <cell r="F66">
            <v>216994</v>
          </cell>
          <cell r="G66" t="str">
            <v>EN REVISION ADRES-CANASTA COVID</v>
          </cell>
          <cell r="I66">
            <v>0</v>
          </cell>
          <cell r="J66">
            <v>216994</v>
          </cell>
          <cell r="M66">
            <v>0</v>
          </cell>
          <cell r="Q66">
            <v>0</v>
          </cell>
          <cell r="S66">
            <v>0</v>
          </cell>
        </row>
        <row r="67">
          <cell r="A67" t="str">
            <v>FEH85399</v>
          </cell>
          <cell r="B67" t="str">
            <v>FEH85399</v>
          </cell>
          <cell r="C67">
            <v>44183</v>
          </cell>
          <cell r="D67">
            <v>44216</v>
          </cell>
          <cell r="F67">
            <v>216994</v>
          </cell>
          <cell r="G67" t="str">
            <v>EN REVISION ADRES-CANASTA COVID</v>
          </cell>
          <cell r="I67">
            <v>0</v>
          </cell>
          <cell r="J67">
            <v>216994</v>
          </cell>
          <cell r="M67">
            <v>0</v>
          </cell>
          <cell r="Q67">
            <v>0</v>
          </cell>
          <cell r="S67">
            <v>0</v>
          </cell>
        </row>
        <row r="68">
          <cell r="A68" t="str">
            <v>FEH84703</v>
          </cell>
          <cell r="B68" t="str">
            <v>FEH84703</v>
          </cell>
          <cell r="C68">
            <v>44182</v>
          </cell>
          <cell r="D68">
            <v>44216</v>
          </cell>
          <cell r="F68">
            <v>216994</v>
          </cell>
          <cell r="G68" t="str">
            <v>EN REVISION ADRES-CANASTA COVID</v>
          </cell>
          <cell r="I68">
            <v>0</v>
          </cell>
          <cell r="J68">
            <v>216994</v>
          </cell>
          <cell r="M68">
            <v>0</v>
          </cell>
          <cell r="Q68">
            <v>0</v>
          </cell>
          <cell r="S68">
            <v>0</v>
          </cell>
        </row>
        <row r="69">
          <cell r="A69" t="str">
            <v>FEH84440</v>
          </cell>
          <cell r="B69" t="str">
            <v>FEH84440</v>
          </cell>
          <cell r="C69">
            <v>44181</v>
          </cell>
          <cell r="D69">
            <v>44216</v>
          </cell>
          <cell r="F69">
            <v>216994</v>
          </cell>
          <cell r="G69" t="str">
            <v>EN REVISION ADRES-CANASTA COVID</v>
          </cell>
          <cell r="I69">
            <v>0</v>
          </cell>
          <cell r="J69">
            <v>216994</v>
          </cell>
          <cell r="M69">
            <v>0</v>
          </cell>
          <cell r="Q69">
            <v>0</v>
          </cell>
          <cell r="S69">
            <v>0</v>
          </cell>
        </row>
        <row r="70">
          <cell r="A70" t="str">
            <v>FEH85168</v>
          </cell>
          <cell r="B70" t="str">
            <v>FEH85168</v>
          </cell>
          <cell r="C70">
            <v>44183</v>
          </cell>
          <cell r="D70">
            <v>44216</v>
          </cell>
          <cell r="F70">
            <v>216994</v>
          </cell>
          <cell r="G70" t="str">
            <v>EN REVISION ADRES-CANASTA COVID</v>
          </cell>
          <cell r="I70">
            <v>0</v>
          </cell>
          <cell r="J70">
            <v>216994</v>
          </cell>
          <cell r="M70">
            <v>0</v>
          </cell>
          <cell r="Q70">
            <v>0</v>
          </cell>
          <cell r="S70">
            <v>0</v>
          </cell>
        </row>
        <row r="71">
          <cell r="A71" t="str">
            <v>FEH85178</v>
          </cell>
          <cell r="B71" t="str">
            <v>FEH85178</v>
          </cell>
          <cell r="C71">
            <v>44183</v>
          </cell>
          <cell r="D71">
            <v>44216</v>
          </cell>
          <cell r="F71">
            <v>216994</v>
          </cell>
          <cell r="G71" t="str">
            <v>EN REVISION ADRES-CANASTA COVID</v>
          </cell>
          <cell r="I71">
            <v>0</v>
          </cell>
          <cell r="J71">
            <v>216994</v>
          </cell>
          <cell r="M71">
            <v>0</v>
          </cell>
          <cell r="Q71">
            <v>0</v>
          </cell>
          <cell r="S71">
            <v>0</v>
          </cell>
        </row>
        <row r="72">
          <cell r="A72" t="str">
            <v>FEH85188</v>
          </cell>
          <cell r="B72" t="str">
            <v>FEH85188</v>
          </cell>
          <cell r="C72">
            <v>44183</v>
          </cell>
          <cell r="D72">
            <v>44216</v>
          </cell>
          <cell r="F72">
            <v>216994</v>
          </cell>
          <cell r="G72" t="str">
            <v>EN REVISION ADRES-CANASTA COVID</v>
          </cell>
          <cell r="I72">
            <v>0</v>
          </cell>
          <cell r="J72">
            <v>216994</v>
          </cell>
          <cell r="M72">
            <v>0</v>
          </cell>
          <cell r="Q72">
            <v>0</v>
          </cell>
          <cell r="S72">
            <v>0</v>
          </cell>
        </row>
        <row r="73">
          <cell r="A73" t="str">
            <v>FEH85227</v>
          </cell>
          <cell r="B73" t="str">
            <v>FEH85227</v>
          </cell>
          <cell r="C73">
            <v>44183</v>
          </cell>
          <cell r="D73">
            <v>44216</v>
          </cell>
          <cell r="F73">
            <v>216994</v>
          </cell>
          <cell r="G73" t="str">
            <v>EN REVISION ADRES-CANASTA COVID</v>
          </cell>
          <cell r="I73">
            <v>0</v>
          </cell>
          <cell r="J73">
            <v>216994</v>
          </cell>
          <cell r="M73">
            <v>0</v>
          </cell>
          <cell r="Q73">
            <v>0</v>
          </cell>
          <cell r="S73">
            <v>0</v>
          </cell>
        </row>
        <row r="74">
          <cell r="A74" t="str">
            <v>FEH85409</v>
          </cell>
          <cell r="B74" t="str">
            <v>FEH85409</v>
          </cell>
          <cell r="C74">
            <v>44183</v>
          </cell>
          <cell r="D74">
            <v>44216</v>
          </cell>
          <cell r="F74">
            <v>216994</v>
          </cell>
          <cell r="G74" t="str">
            <v>EN REVISION ADRES-CANASTA COVID</v>
          </cell>
          <cell r="I74">
            <v>0</v>
          </cell>
          <cell r="J74">
            <v>216994</v>
          </cell>
          <cell r="M74">
            <v>0</v>
          </cell>
          <cell r="Q74">
            <v>0</v>
          </cell>
          <cell r="S74">
            <v>0</v>
          </cell>
        </row>
        <row r="75">
          <cell r="A75" t="str">
            <v>FEH71995</v>
          </cell>
          <cell r="B75" t="str">
            <v>FEH71995</v>
          </cell>
          <cell r="C75">
            <v>44148</v>
          </cell>
          <cell r="D75">
            <v>44182</v>
          </cell>
          <cell r="F75">
            <v>80832</v>
          </cell>
          <cell r="G75" t="str">
            <v>EN REVISION ADRES-CANASTA COVID</v>
          </cell>
          <cell r="I75">
            <v>0</v>
          </cell>
          <cell r="J75">
            <v>80832</v>
          </cell>
          <cell r="M75">
            <v>0</v>
          </cell>
          <cell r="Q75">
            <v>0</v>
          </cell>
          <cell r="S75">
            <v>0</v>
          </cell>
        </row>
        <row r="76">
          <cell r="A76" t="str">
            <v>FEH84730</v>
          </cell>
          <cell r="B76" t="str">
            <v>FEH84730</v>
          </cell>
          <cell r="C76">
            <v>44182</v>
          </cell>
          <cell r="D76">
            <v>44216</v>
          </cell>
          <cell r="F76">
            <v>216994</v>
          </cell>
          <cell r="G76" t="str">
            <v>EN REVISION ADRES-CANASTA COVID</v>
          </cell>
          <cell r="I76">
            <v>0</v>
          </cell>
          <cell r="J76">
            <v>216994</v>
          </cell>
          <cell r="M76">
            <v>0</v>
          </cell>
          <cell r="Q76">
            <v>0</v>
          </cell>
          <cell r="S76">
            <v>0</v>
          </cell>
        </row>
        <row r="77">
          <cell r="A77" t="str">
            <v>FEH85203</v>
          </cell>
          <cell r="B77" t="str">
            <v>FEH85203</v>
          </cell>
          <cell r="C77">
            <v>44183</v>
          </cell>
          <cell r="D77">
            <v>44216</v>
          </cell>
          <cell r="F77">
            <v>216994</v>
          </cell>
          <cell r="G77" t="str">
            <v>EN REVISION ADRES-CANASTA COVID</v>
          </cell>
          <cell r="I77">
            <v>0</v>
          </cell>
          <cell r="J77">
            <v>216994</v>
          </cell>
          <cell r="M77">
            <v>0</v>
          </cell>
          <cell r="Q77">
            <v>0</v>
          </cell>
          <cell r="S77">
            <v>0</v>
          </cell>
        </row>
        <row r="78">
          <cell r="A78" t="str">
            <v>FEH89012</v>
          </cell>
          <cell r="B78" t="str">
            <v>FEH89012</v>
          </cell>
          <cell r="C78">
            <v>44195</v>
          </cell>
          <cell r="D78">
            <v>44216</v>
          </cell>
          <cell r="F78">
            <v>216994</v>
          </cell>
          <cell r="G78" t="str">
            <v>EN REVISION ADRES-CANASTA COVID</v>
          </cell>
          <cell r="I78">
            <v>0</v>
          </cell>
          <cell r="J78">
            <v>216994</v>
          </cell>
          <cell r="M78">
            <v>0</v>
          </cell>
          <cell r="Q78">
            <v>0</v>
          </cell>
          <cell r="S78">
            <v>0</v>
          </cell>
        </row>
        <row r="79">
          <cell r="A79" t="str">
            <v>FEH72942</v>
          </cell>
          <cell r="B79" t="str">
            <v>FEH72942</v>
          </cell>
          <cell r="C79">
            <v>44152</v>
          </cell>
          <cell r="D79">
            <v>44182</v>
          </cell>
          <cell r="F79">
            <v>80832</v>
          </cell>
          <cell r="G79" t="str">
            <v>EN REVISION ADRES-CANASTA COVID</v>
          </cell>
          <cell r="I79">
            <v>0</v>
          </cell>
          <cell r="J79">
            <v>80832</v>
          </cell>
          <cell r="M79">
            <v>0</v>
          </cell>
          <cell r="Q79">
            <v>0</v>
          </cell>
          <cell r="S79">
            <v>0</v>
          </cell>
        </row>
        <row r="80">
          <cell r="A80" t="str">
            <v>FEH85405</v>
          </cell>
          <cell r="B80" t="str">
            <v>FEH85405</v>
          </cell>
          <cell r="C80">
            <v>44183</v>
          </cell>
          <cell r="D80">
            <v>44216</v>
          </cell>
          <cell r="F80">
            <v>216994</v>
          </cell>
          <cell r="G80" t="str">
            <v>EN REVISION ADRES-CANASTA COVID</v>
          </cell>
          <cell r="I80">
            <v>0</v>
          </cell>
          <cell r="J80">
            <v>216994</v>
          </cell>
          <cell r="M80">
            <v>0</v>
          </cell>
          <cell r="Q80">
            <v>0</v>
          </cell>
          <cell r="S80">
            <v>0</v>
          </cell>
        </row>
        <row r="81">
          <cell r="A81" t="str">
            <v>FEH73295</v>
          </cell>
          <cell r="B81" t="str">
            <v>FEH73295</v>
          </cell>
          <cell r="C81">
            <v>44153</v>
          </cell>
          <cell r="D81">
            <v>44182</v>
          </cell>
          <cell r="F81">
            <v>80832</v>
          </cell>
          <cell r="G81" t="str">
            <v>EN REVISION ADRES-CANASTA COVID</v>
          </cell>
          <cell r="I81">
            <v>0</v>
          </cell>
          <cell r="J81">
            <v>80832</v>
          </cell>
          <cell r="M81">
            <v>0</v>
          </cell>
          <cell r="Q81">
            <v>0</v>
          </cell>
          <cell r="S81">
            <v>0</v>
          </cell>
        </row>
        <row r="82">
          <cell r="A82" t="str">
            <v>FEH85253</v>
          </cell>
          <cell r="B82" t="str">
            <v>FEH85253</v>
          </cell>
          <cell r="C82">
            <v>44183</v>
          </cell>
          <cell r="D82">
            <v>44216</v>
          </cell>
          <cell r="F82">
            <v>216994</v>
          </cell>
          <cell r="G82" t="str">
            <v>EN REVISION ADRES-CANASTA COVID</v>
          </cell>
          <cell r="I82">
            <v>0</v>
          </cell>
          <cell r="J82">
            <v>216994</v>
          </cell>
          <cell r="M82">
            <v>0</v>
          </cell>
          <cell r="Q82">
            <v>0</v>
          </cell>
          <cell r="S82">
            <v>0</v>
          </cell>
        </row>
        <row r="83">
          <cell r="A83" t="str">
            <v>FEH73009</v>
          </cell>
          <cell r="B83" t="str">
            <v>FEH73009</v>
          </cell>
          <cell r="C83">
            <v>44152</v>
          </cell>
          <cell r="D83">
            <v>44182</v>
          </cell>
          <cell r="F83">
            <v>60000</v>
          </cell>
          <cell r="G83" t="str">
            <v>EN REVISION ADRES-CANASTA COVID</v>
          </cell>
          <cell r="I83">
            <v>0</v>
          </cell>
          <cell r="J83">
            <v>60000</v>
          </cell>
          <cell r="M83">
            <v>0</v>
          </cell>
          <cell r="Q83">
            <v>0</v>
          </cell>
          <cell r="S83">
            <v>0</v>
          </cell>
        </row>
        <row r="84">
          <cell r="A84" t="str">
            <v>FEH73013</v>
          </cell>
          <cell r="B84" t="str">
            <v>FEH73013</v>
          </cell>
          <cell r="C84">
            <v>44152</v>
          </cell>
          <cell r="D84">
            <v>44182</v>
          </cell>
          <cell r="F84">
            <v>80832</v>
          </cell>
          <cell r="G84" t="str">
            <v>EN REVISION ADRES-CANASTA COVID</v>
          </cell>
          <cell r="I84">
            <v>0</v>
          </cell>
          <cell r="J84">
            <v>80832</v>
          </cell>
          <cell r="M84">
            <v>0</v>
          </cell>
          <cell r="Q84">
            <v>0</v>
          </cell>
          <cell r="S84">
            <v>0</v>
          </cell>
        </row>
        <row r="85">
          <cell r="A85" t="str">
            <v>FEH73016</v>
          </cell>
          <cell r="B85" t="str">
            <v>FEH73016</v>
          </cell>
          <cell r="C85">
            <v>44152</v>
          </cell>
          <cell r="D85">
            <v>44182</v>
          </cell>
          <cell r="F85">
            <v>60000</v>
          </cell>
          <cell r="G85" t="str">
            <v>EN REVISION ADRES-CANASTA COVID</v>
          </cell>
          <cell r="I85">
            <v>0</v>
          </cell>
          <cell r="J85">
            <v>60000</v>
          </cell>
          <cell r="M85">
            <v>0</v>
          </cell>
          <cell r="Q85">
            <v>0</v>
          </cell>
          <cell r="S85">
            <v>0</v>
          </cell>
        </row>
        <row r="86">
          <cell r="A86" t="str">
            <v>FEH81063</v>
          </cell>
          <cell r="B86" t="str">
            <v>FEH81063</v>
          </cell>
          <cell r="C86">
            <v>44172</v>
          </cell>
          <cell r="D86">
            <v>44216</v>
          </cell>
          <cell r="F86">
            <v>80832</v>
          </cell>
          <cell r="G86" t="str">
            <v>EN REVISION ADRES-CANASTA COVID</v>
          </cell>
          <cell r="I86">
            <v>0</v>
          </cell>
          <cell r="J86">
            <v>80832</v>
          </cell>
          <cell r="M86">
            <v>0</v>
          </cell>
          <cell r="Q86">
            <v>0</v>
          </cell>
          <cell r="S86">
            <v>0</v>
          </cell>
        </row>
        <row r="87">
          <cell r="A87" t="str">
            <v>FEH84446</v>
          </cell>
          <cell r="B87" t="str">
            <v>FEH84446</v>
          </cell>
          <cell r="C87">
            <v>44181</v>
          </cell>
          <cell r="D87">
            <v>44216</v>
          </cell>
          <cell r="F87">
            <v>216994</v>
          </cell>
          <cell r="G87" t="str">
            <v>EN REVISION ADRES-CANASTA COVID</v>
          </cell>
          <cell r="I87">
            <v>0</v>
          </cell>
          <cell r="J87">
            <v>216994</v>
          </cell>
          <cell r="M87">
            <v>0</v>
          </cell>
          <cell r="Q87">
            <v>0</v>
          </cell>
          <cell r="S87">
            <v>0</v>
          </cell>
        </row>
        <row r="88">
          <cell r="A88" t="str">
            <v>FEH84738</v>
          </cell>
          <cell r="B88" t="str">
            <v>FEH84738</v>
          </cell>
          <cell r="C88">
            <v>44182</v>
          </cell>
          <cell r="D88">
            <v>44216</v>
          </cell>
          <cell r="F88">
            <v>216994</v>
          </cell>
          <cell r="G88" t="str">
            <v>EN REVISION ADRES-CANASTA COVID</v>
          </cell>
          <cell r="I88">
            <v>0</v>
          </cell>
          <cell r="J88">
            <v>216994</v>
          </cell>
          <cell r="M88">
            <v>0</v>
          </cell>
          <cell r="Q88">
            <v>0</v>
          </cell>
          <cell r="S88">
            <v>0</v>
          </cell>
        </row>
        <row r="89">
          <cell r="A89" t="str">
            <v>FEH85370</v>
          </cell>
          <cell r="B89" t="str">
            <v>FEH85370</v>
          </cell>
          <cell r="C89">
            <v>44183</v>
          </cell>
          <cell r="D89">
            <v>44216</v>
          </cell>
          <cell r="F89">
            <v>216994</v>
          </cell>
          <cell r="G89" t="str">
            <v>EN REVISION ADRES-CANASTA COVID</v>
          </cell>
          <cell r="I89">
            <v>0</v>
          </cell>
          <cell r="J89">
            <v>216994</v>
          </cell>
          <cell r="M89">
            <v>0</v>
          </cell>
          <cell r="Q89">
            <v>0</v>
          </cell>
          <cell r="S89">
            <v>0</v>
          </cell>
        </row>
        <row r="90">
          <cell r="A90" t="str">
            <v>FEH84747</v>
          </cell>
          <cell r="B90" t="str">
            <v>FEH84747</v>
          </cell>
          <cell r="C90">
            <v>44182</v>
          </cell>
          <cell r="D90">
            <v>44216</v>
          </cell>
          <cell r="F90">
            <v>216994</v>
          </cell>
          <cell r="G90" t="str">
            <v>EN REVISION ADRES-CANASTA COVID</v>
          </cell>
          <cell r="I90">
            <v>0</v>
          </cell>
          <cell r="J90">
            <v>216994</v>
          </cell>
          <cell r="M90">
            <v>0</v>
          </cell>
          <cell r="Q90">
            <v>0</v>
          </cell>
          <cell r="S90">
            <v>0</v>
          </cell>
        </row>
        <row r="91">
          <cell r="A91" t="str">
            <v>FEH85308</v>
          </cell>
          <cell r="B91" t="str">
            <v>FEH85308</v>
          </cell>
          <cell r="C91">
            <v>44183</v>
          </cell>
          <cell r="D91">
            <v>44216</v>
          </cell>
          <cell r="F91">
            <v>216994</v>
          </cell>
          <cell r="G91" t="str">
            <v>EN REVISION ADRES-CANASTA COVID</v>
          </cell>
          <cell r="I91">
            <v>0</v>
          </cell>
          <cell r="J91">
            <v>216994</v>
          </cell>
          <cell r="M91">
            <v>0</v>
          </cell>
          <cell r="Q91">
            <v>0</v>
          </cell>
          <cell r="S91">
            <v>0</v>
          </cell>
        </row>
        <row r="92">
          <cell r="A92" t="str">
            <v>FEH84761</v>
          </cell>
          <cell r="B92" t="str">
            <v>FEH84761</v>
          </cell>
          <cell r="C92">
            <v>44182</v>
          </cell>
          <cell r="D92">
            <v>44216</v>
          </cell>
          <cell r="F92">
            <v>216994</v>
          </cell>
          <cell r="G92" t="str">
            <v>EN REVISION ADRES-CANASTA COVID</v>
          </cell>
          <cell r="I92">
            <v>0</v>
          </cell>
          <cell r="J92">
            <v>216994</v>
          </cell>
          <cell r="M92">
            <v>0</v>
          </cell>
          <cell r="Q92">
            <v>0</v>
          </cell>
          <cell r="S92">
            <v>0</v>
          </cell>
        </row>
        <row r="93">
          <cell r="A93" t="str">
            <v>FEH75883</v>
          </cell>
          <cell r="B93" t="str">
            <v>FEH75883</v>
          </cell>
          <cell r="C93">
            <v>44159</v>
          </cell>
          <cell r="F93">
            <v>18619</v>
          </cell>
          <cell r="G93" t="str">
            <v>NO RADICADO</v>
          </cell>
          <cell r="I93">
            <v>18619</v>
          </cell>
          <cell r="J93">
            <v>0</v>
          </cell>
          <cell r="M93">
            <v>0</v>
          </cell>
          <cell r="Q93">
            <v>0</v>
          </cell>
          <cell r="S93">
            <v>0</v>
          </cell>
        </row>
        <row r="94">
          <cell r="A94" t="str">
            <v>FEH84816</v>
          </cell>
          <cell r="B94" t="str">
            <v>FEH84816</v>
          </cell>
          <cell r="C94">
            <v>44182</v>
          </cell>
          <cell r="D94">
            <v>44216</v>
          </cell>
          <cell r="F94">
            <v>216994</v>
          </cell>
          <cell r="G94" t="str">
            <v>EN REVISION ADRES-CANASTA COVID</v>
          </cell>
          <cell r="I94">
            <v>0</v>
          </cell>
          <cell r="J94">
            <v>216994</v>
          </cell>
          <cell r="M94">
            <v>0</v>
          </cell>
          <cell r="Q94">
            <v>0</v>
          </cell>
          <cell r="S94">
            <v>0</v>
          </cell>
        </row>
        <row r="95">
          <cell r="A95" t="str">
            <v>FEH84884</v>
          </cell>
          <cell r="B95" t="str">
            <v>FEH84884</v>
          </cell>
          <cell r="C95">
            <v>44182</v>
          </cell>
          <cell r="D95">
            <v>44216</v>
          </cell>
          <cell r="F95">
            <v>216994</v>
          </cell>
          <cell r="G95" t="str">
            <v>EN REVISION ADRES-CANASTA COVID</v>
          </cell>
          <cell r="I95">
            <v>0</v>
          </cell>
          <cell r="J95">
            <v>216994</v>
          </cell>
          <cell r="M95">
            <v>0</v>
          </cell>
          <cell r="Q95">
            <v>0</v>
          </cell>
          <cell r="S95">
            <v>0</v>
          </cell>
        </row>
        <row r="96">
          <cell r="A96" t="str">
            <v>FEH85314</v>
          </cell>
          <cell r="B96" t="str">
            <v>FEH85314</v>
          </cell>
          <cell r="C96">
            <v>44183</v>
          </cell>
          <cell r="D96">
            <v>44216</v>
          </cell>
          <cell r="F96">
            <v>216994</v>
          </cell>
          <cell r="G96" t="str">
            <v>EN REVISION ADRES-CANASTA COVID</v>
          </cell>
          <cell r="I96">
            <v>0</v>
          </cell>
          <cell r="J96">
            <v>216994</v>
          </cell>
          <cell r="M96">
            <v>0</v>
          </cell>
          <cell r="Q96">
            <v>0</v>
          </cell>
          <cell r="S96">
            <v>0</v>
          </cell>
        </row>
        <row r="97">
          <cell r="A97" t="str">
            <v>FEH76424</v>
          </cell>
          <cell r="B97" t="str">
            <v>FEH76424</v>
          </cell>
          <cell r="C97">
            <v>44160</v>
          </cell>
          <cell r="F97">
            <v>37068</v>
          </cell>
          <cell r="G97" t="str">
            <v>NO RADICADO</v>
          </cell>
          <cell r="I97">
            <v>37068</v>
          </cell>
          <cell r="J97">
            <v>0</v>
          </cell>
          <cell r="M97">
            <v>0</v>
          </cell>
          <cell r="Q97">
            <v>0</v>
          </cell>
          <cell r="S97">
            <v>0</v>
          </cell>
        </row>
        <row r="98">
          <cell r="A98" t="str">
            <v>FEH85317</v>
          </cell>
          <cell r="B98" t="str">
            <v>FEH85317</v>
          </cell>
          <cell r="C98">
            <v>44183</v>
          </cell>
          <cell r="D98">
            <v>44216</v>
          </cell>
          <cell r="F98">
            <v>216994</v>
          </cell>
          <cell r="G98" t="str">
            <v>EN REVISION ADRES-CANASTA COVID</v>
          </cell>
          <cell r="I98">
            <v>0</v>
          </cell>
          <cell r="J98">
            <v>216994</v>
          </cell>
          <cell r="M98">
            <v>0</v>
          </cell>
          <cell r="Q98">
            <v>0</v>
          </cell>
          <cell r="S98">
            <v>0</v>
          </cell>
        </row>
        <row r="99">
          <cell r="A99" t="str">
            <v>FEH76767</v>
          </cell>
          <cell r="B99" t="str">
            <v>FEH76767</v>
          </cell>
          <cell r="C99">
            <v>44161</v>
          </cell>
          <cell r="D99">
            <v>44182</v>
          </cell>
          <cell r="F99">
            <v>80832</v>
          </cell>
          <cell r="G99" t="str">
            <v>EN REVISION ADRES-CANASTA COVID</v>
          </cell>
          <cell r="I99">
            <v>0</v>
          </cell>
          <cell r="J99">
            <v>80832</v>
          </cell>
          <cell r="M99">
            <v>0</v>
          </cell>
          <cell r="Q99">
            <v>0</v>
          </cell>
          <cell r="S99">
            <v>0</v>
          </cell>
        </row>
        <row r="100">
          <cell r="A100" t="str">
            <v>FEH84893</v>
          </cell>
          <cell r="B100" t="str">
            <v>FEH84893</v>
          </cell>
          <cell r="C100">
            <v>44182</v>
          </cell>
          <cell r="D100">
            <v>44216</v>
          </cell>
          <cell r="F100">
            <v>216994</v>
          </cell>
          <cell r="G100" t="str">
            <v>EN REVISION ADRES-CANASTA COVID</v>
          </cell>
          <cell r="I100">
            <v>0</v>
          </cell>
          <cell r="J100">
            <v>216994</v>
          </cell>
          <cell r="M100">
            <v>0</v>
          </cell>
          <cell r="Q100">
            <v>0</v>
          </cell>
          <cell r="S100">
            <v>0</v>
          </cell>
        </row>
        <row r="101">
          <cell r="A101" t="str">
            <v>FEH85322</v>
          </cell>
          <cell r="B101" t="str">
            <v>FEH85322</v>
          </cell>
          <cell r="C101">
            <v>44183</v>
          </cell>
          <cell r="D101">
            <v>44216</v>
          </cell>
          <cell r="F101">
            <v>216994</v>
          </cell>
          <cell r="G101" t="str">
            <v>EN REVISION ADRES-CANASTA COVID</v>
          </cell>
          <cell r="I101">
            <v>0</v>
          </cell>
          <cell r="J101">
            <v>216994</v>
          </cell>
          <cell r="M101">
            <v>0</v>
          </cell>
          <cell r="Q101">
            <v>0</v>
          </cell>
          <cell r="S101">
            <v>0</v>
          </cell>
        </row>
        <row r="102">
          <cell r="A102" t="str">
            <v>FEH74794</v>
          </cell>
          <cell r="B102" t="str">
            <v>FEH74794</v>
          </cell>
          <cell r="C102">
            <v>44156</v>
          </cell>
          <cell r="D102">
            <v>44182</v>
          </cell>
          <cell r="F102">
            <v>113828</v>
          </cell>
          <cell r="G102" t="str">
            <v>GLOSA LEGALIZADA</v>
          </cell>
          <cell r="I102">
            <v>0</v>
          </cell>
          <cell r="J102">
            <v>0</v>
          </cell>
          <cell r="M102">
            <v>113828</v>
          </cell>
          <cell r="Q102">
            <v>0</v>
          </cell>
          <cell r="S102">
            <v>0</v>
          </cell>
        </row>
        <row r="103">
          <cell r="A103" t="str">
            <v>FEH84904</v>
          </cell>
          <cell r="B103" t="str">
            <v>FEH84904</v>
          </cell>
          <cell r="C103">
            <v>44182</v>
          </cell>
          <cell r="D103">
            <v>44216</v>
          </cell>
          <cell r="F103">
            <v>216994</v>
          </cell>
          <cell r="G103" t="str">
            <v>EN REVISION ADRES-CANASTA COVID</v>
          </cell>
          <cell r="I103">
            <v>0</v>
          </cell>
          <cell r="J103">
            <v>216994</v>
          </cell>
          <cell r="M103">
            <v>0</v>
          </cell>
          <cell r="Q103">
            <v>0</v>
          </cell>
          <cell r="S103">
            <v>0</v>
          </cell>
        </row>
        <row r="104">
          <cell r="A104" t="str">
            <v>FEH84912</v>
          </cell>
          <cell r="B104" t="str">
            <v>FEH84912</v>
          </cell>
          <cell r="C104">
            <v>44182</v>
          </cell>
          <cell r="D104">
            <v>44216</v>
          </cell>
          <cell r="F104">
            <v>216994</v>
          </cell>
          <cell r="G104" t="str">
            <v>EN REVISION ADRES-CANASTA COVID</v>
          </cell>
          <cell r="I104">
            <v>0</v>
          </cell>
          <cell r="J104">
            <v>216994</v>
          </cell>
          <cell r="M104">
            <v>0</v>
          </cell>
          <cell r="Q104">
            <v>0</v>
          </cell>
          <cell r="S104">
            <v>0</v>
          </cell>
        </row>
        <row r="105">
          <cell r="A105" t="str">
            <v>FEH75493</v>
          </cell>
          <cell r="B105" t="str">
            <v>FEH75493</v>
          </cell>
          <cell r="C105">
            <v>44158</v>
          </cell>
          <cell r="D105">
            <v>44182</v>
          </cell>
          <cell r="F105">
            <v>120000</v>
          </cell>
          <cell r="G105" t="str">
            <v>EN REVISION ADRES-CANASTA COVID</v>
          </cell>
          <cell r="I105">
            <v>0</v>
          </cell>
          <cell r="J105">
            <v>120000</v>
          </cell>
          <cell r="M105">
            <v>0</v>
          </cell>
          <cell r="Q105">
            <v>0</v>
          </cell>
          <cell r="S105">
            <v>0</v>
          </cell>
        </row>
        <row r="106">
          <cell r="A106" t="str">
            <v>FEH75789</v>
          </cell>
          <cell r="B106" t="str">
            <v>FEH75789</v>
          </cell>
          <cell r="C106">
            <v>44159</v>
          </cell>
          <cell r="D106">
            <v>44182</v>
          </cell>
          <cell r="F106">
            <v>80832</v>
          </cell>
          <cell r="G106" t="str">
            <v>GLOSA LEGALIZADA</v>
          </cell>
          <cell r="I106">
            <v>0</v>
          </cell>
          <cell r="J106">
            <v>0</v>
          </cell>
          <cell r="M106">
            <v>80832</v>
          </cell>
          <cell r="Q106">
            <v>0</v>
          </cell>
          <cell r="S106">
            <v>0</v>
          </cell>
        </row>
        <row r="107">
          <cell r="A107" t="str">
            <v>FEH76578</v>
          </cell>
          <cell r="B107" t="str">
            <v>FEH76578</v>
          </cell>
          <cell r="C107">
            <v>44161</v>
          </cell>
          <cell r="D107">
            <v>44182</v>
          </cell>
          <cell r="F107">
            <v>80832</v>
          </cell>
          <cell r="G107" t="str">
            <v>EN REVISION ADRES-CANASTA COVID</v>
          </cell>
          <cell r="I107">
            <v>0</v>
          </cell>
          <cell r="J107">
            <v>80832</v>
          </cell>
          <cell r="M107">
            <v>0</v>
          </cell>
          <cell r="Q107">
            <v>0</v>
          </cell>
          <cell r="S107">
            <v>0</v>
          </cell>
        </row>
        <row r="108">
          <cell r="A108" t="str">
            <v>FEH85330</v>
          </cell>
          <cell r="B108" t="str">
            <v>FEH85330</v>
          </cell>
          <cell r="C108">
            <v>44183</v>
          </cell>
          <cell r="D108">
            <v>44216</v>
          </cell>
          <cell r="F108">
            <v>216994</v>
          </cell>
          <cell r="G108" t="str">
            <v>EN REVISION ADRES-CANASTA COVID</v>
          </cell>
          <cell r="I108">
            <v>0</v>
          </cell>
          <cell r="J108">
            <v>216994</v>
          </cell>
          <cell r="M108">
            <v>0</v>
          </cell>
          <cell r="Q108">
            <v>0</v>
          </cell>
          <cell r="S108">
            <v>0</v>
          </cell>
        </row>
        <row r="109">
          <cell r="A109" t="str">
            <v>FEH76764</v>
          </cell>
          <cell r="B109" t="str">
            <v>FEH76764</v>
          </cell>
          <cell r="C109">
            <v>44161</v>
          </cell>
          <cell r="D109">
            <v>44182</v>
          </cell>
          <cell r="F109">
            <v>80832</v>
          </cell>
          <cell r="G109" t="str">
            <v>EN REVISION ADRES-CANASTA COVID</v>
          </cell>
          <cell r="I109">
            <v>0</v>
          </cell>
          <cell r="J109">
            <v>80832</v>
          </cell>
          <cell r="M109">
            <v>0</v>
          </cell>
          <cell r="Q109">
            <v>0</v>
          </cell>
          <cell r="S109">
            <v>0</v>
          </cell>
        </row>
        <row r="110">
          <cell r="A110" t="str">
            <v>FEH77873</v>
          </cell>
          <cell r="B110" t="str">
            <v>FEH77873</v>
          </cell>
          <cell r="C110">
            <v>44164</v>
          </cell>
          <cell r="D110">
            <v>44182</v>
          </cell>
          <cell r="F110">
            <v>80832</v>
          </cell>
          <cell r="G110" t="str">
            <v>EN REVISION ADRES-CANASTA COVID</v>
          </cell>
          <cell r="I110">
            <v>0</v>
          </cell>
          <cell r="J110">
            <v>80832</v>
          </cell>
          <cell r="M110">
            <v>0</v>
          </cell>
          <cell r="Q110">
            <v>0</v>
          </cell>
          <cell r="S110">
            <v>0</v>
          </cell>
        </row>
        <row r="111">
          <cell r="A111" t="str">
            <v>FEH85115</v>
          </cell>
          <cell r="B111" t="str">
            <v>FEH85115</v>
          </cell>
          <cell r="C111">
            <v>44183</v>
          </cell>
          <cell r="D111">
            <v>44216</v>
          </cell>
          <cell r="F111">
            <v>216994</v>
          </cell>
          <cell r="G111" t="str">
            <v>EN REVISION ADRES-CANASTA COVID</v>
          </cell>
          <cell r="I111">
            <v>0</v>
          </cell>
          <cell r="J111">
            <v>216994</v>
          </cell>
          <cell r="M111">
            <v>0</v>
          </cell>
          <cell r="Q111">
            <v>0</v>
          </cell>
          <cell r="S111">
            <v>0</v>
          </cell>
        </row>
        <row r="112">
          <cell r="A112" t="str">
            <v>FEH85128</v>
          </cell>
          <cell r="B112" t="str">
            <v>FEH85128</v>
          </cell>
          <cell r="C112">
            <v>44183</v>
          </cell>
          <cell r="D112">
            <v>44216</v>
          </cell>
          <cell r="F112">
            <v>216994</v>
          </cell>
          <cell r="G112" t="str">
            <v>EN REVISION ADRES-CANASTA COVID</v>
          </cell>
          <cell r="I112">
            <v>0</v>
          </cell>
          <cell r="J112">
            <v>216994</v>
          </cell>
          <cell r="M112">
            <v>0</v>
          </cell>
          <cell r="Q112">
            <v>0</v>
          </cell>
          <cell r="S112">
            <v>0</v>
          </cell>
        </row>
        <row r="113">
          <cell r="A113" t="str">
            <v>FEH78238</v>
          </cell>
          <cell r="B113" t="str">
            <v>FEH78238</v>
          </cell>
          <cell r="C113">
            <v>44165</v>
          </cell>
          <cell r="D113">
            <v>44182</v>
          </cell>
          <cell r="F113">
            <v>80832</v>
          </cell>
          <cell r="G113" t="str">
            <v>EN REVISION ADRES-CANASTA COVID</v>
          </cell>
          <cell r="I113">
            <v>0</v>
          </cell>
          <cell r="J113">
            <v>80832</v>
          </cell>
          <cell r="M113">
            <v>0</v>
          </cell>
          <cell r="Q113">
            <v>0</v>
          </cell>
          <cell r="S113">
            <v>0</v>
          </cell>
        </row>
        <row r="114">
          <cell r="A114" t="str">
            <v>FEH78341</v>
          </cell>
          <cell r="B114" t="str">
            <v>FEH78341</v>
          </cell>
          <cell r="C114">
            <v>44165</v>
          </cell>
          <cell r="D114">
            <v>44182</v>
          </cell>
          <cell r="F114">
            <v>80832</v>
          </cell>
          <cell r="G114" t="str">
            <v>EN REVISION ADRES-CANASTA COVID</v>
          </cell>
          <cell r="I114">
            <v>0</v>
          </cell>
          <cell r="J114">
            <v>80832</v>
          </cell>
          <cell r="M114">
            <v>0</v>
          </cell>
          <cell r="Q114">
            <v>0</v>
          </cell>
          <cell r="S114">
            <v>0</v>
          </cell>
        </row>
        <row r="115">
          <cell r="A115" t="str">
            <v>FEH84943</v>
          </cell>
          <cell r="B115" t="str">
            <v>FEH84943</v>
          </cell>
          <cell r="C115">
            <v>44182</v>
          </cell>
          <cell r="D115">
            <v>44216</v>
          </cell>
          <cell r="F115">
            <v>216994</v>
          </cell>
          <cell r="G115" t="str">
            <v>EN REVISION ADRES-CANASTA COVID</v>
          </cell>
          <cell r="I115">
            <v>0</v>
          </cell>
          <cell r="J115">
            <v>216994</v>
          </cell>
          <cell r="M115">
            <v>0</v>
          </cell>
          <cell r="Q115">
            <v>0</v>
          </cell>
          <cell r="S115">
            <v>0</v>
          </cell>
        </row>
        <row r="116">
          <cell r="A116" t="str">
            <v>FEH85348</v>
          </cell>
          <cell r="B116" t="str">
            <v>FEH85348</v>
          </cell>
          <cell r="C116">
            <v>44183</v>
          </cell>
          <cell r="D116">
            <v>44216</v>
          </cell>
          <cell r="F116">
            <v>216994</v>
          </cell>
          <cell r="G116" t="str">
            <v>EN REVISION ADRES-CANASTA COVID</v>
          </cell>
          <cell r="I116">
            <v>0</v>
          </cell>
          <cell r="J116">
            <v>216994</v>
          </cell>
          <cell r="M116">
            <v>0</v>
          </cell>
          <cell r="Q116">
            <v>0</v>
          </cell>
          <cell r="S116">
            <v>0</v>
          </cell>
        </row>
        <row r="117">
          <cell r="A117" t="str">
            <v>FEH94654</v>
          </cell>
          <cell r="B117" t="str">
            <v>FEH94654</v>
          </cell>
          <cell r="C117">
            <v>44215</v>
          </cell>
          <cell r="D117">
            <v>44246</v>
          </cell>
          <cell r="F117">
            <v>80832</v>
          </cell>
          <cell r="G117" t="str">
            <v>EN REVISION ADRES-CANASTA COVID</v>
          </cell>
          <cell r="I117">
            <v>0</v>
          </cell>
          <cell r="J117">
            <v>80832</v>
          </cell>
          <cell r="M117">
            <v>0</v>
          </cell>
          <cell r="Q117">
            <v>0</v>
          </cell>
          <cell r="S117">
            <v>0</v>
          </cell>
        </row>
        <row r="118">
          <cell r="A118" t="str">
            <v>FEH84937</v>
          </cell>
          <cell r="B118" t="str">
            <v>FEH84937</v>
          </cell>
          <cell r="C118">
            <v>44182</v>
          </cell>
          <cell r="D118">
            <v>44216</v>
          </cell>
          <cell r="F118">
            <v>216994</v>
          </cell>
          <cell r="G118" t="str">
            <v>EN REVISION ADRES-CANASTA COVID</v>
          </cell>
          <cell r="I118">
            <v>0</v>
          </cell>
          <cell r="J118">
            <v>216994</v>
          </cell>
          <cell r="M118">
            <v>0</v>
          </cell>
          <cell r="Q118">
            <v>0</v>
          </cell>
          <cell r="S118">
            <v>0</v>
          </cell>
        </row>
        <row r="119">
          <cell r="A119" t="str">
            <v>FEH84932</v>
          </cell>
          <cell r="B119" t="str">
            <v>FEH84932</v>
          </cell>
          <cell r="C119">
            <v>44182</v>
          </cell>
          <cell r="D119">
            <v>44216</v>
          </cell>
          <cell r="F119">
            <v>216994</v>
          </cell>
          <cell r="G119" t="str">
            <v>EN REVISION ADRES-CANASTA COVID</v>
          </cell>
          <cell r="I119">
            <v>0</v>
          </cell>
          <cell r="J119">
            <v>216994</v>
          </cell>
          <cell r="M119">
            <v>0</v>
          </cell>
          <cell r="Q119">
            <v>0</v>
          </cell>
          <cell r="S119">
            <v>0</v>
          </cell>
        </row>
        <row r="120">
          <cell r="A120" t="str">
            <v>FEH85363</v>
          </cell>
          <cell r="B120" t="str">
            <v>FEH85363</v>
          </cell>
          <cell r="C120">
            <v>44183</v>
          </cell>
          <cell r="D120">
            <v>44216</v>
          </cell>
          <cell r="F120">
            <v>80832</v>
          </cell>
          <cell r="G120" t="str">
            <v>EN REVISION ADRES-CANASTA COVID</v>
          </cell>
          <cell r="I120">
            <v>0</v>
          </cell>
          <cell r="J120">
            <v>80832</v>
          </cell>
          <cell r="M120">
            <v>0</v>
          </cell>
          <cell r="Q120">
            <v>0</v>
          </cell>
          <cell r="S120">
            <v>0</v>
          </cell>
        </row>
        <row r="121">
          <cell r="A121" t="str">
            <v>FEH85364</v>
          </cell>
          <cell r="B121" t="str">
            <v>FEH85364</v>
          </cell>
          <cell r="C121">
            <v>44183</v>
          </cell>
          <cell r="D121">
            <v>44216</v>
          </cell>
          <cell r="F121">
            <v>60000</v>
          </cell>
          <cell r="G121" t="str">
            <v>EN REVISION ADRES-CANASTA COVID</v>
          </cell>
          <cell r="I121">
            <v>0</v>
          </cell>
          <cell r="J121">
            <v>60000</v>
          </cell>
          <cell r="M121">
            <v>0</v>
          </cell>
          <cell r="Q121">
            <v>0</v>
          </cell>
          <cell r="S121">
            <v>0</v>
          </cell>
        </row>
        <row r="122">
          <cell r="A122" t="str">
            <v>FEH85365</v>
          </cell>
          <cell r="B122" t="str">
            <v>FEH85365</v>
          </cell>
          <cell r="C122">
            <v>44183</v>
          </cell>
          <cell r="D122">
            <v>44216</v>
          </cell>
          <cell r="F122">
            <v>80832</v>
          </cell>
          <cell r="G122" t="str">
            <v>EN REVISION ADRES-CANASTA COVID</v>
          </cell>
          <cell r="I122">
            <v>0</v>
          </cell>
          <cell r="J122">
            <v>80832</v>
          </cell>
          <cell r="M122">
            <v>0</v>
          </cell>
          <cell r="Q122">
            <v>0</v>
          </cell>
          <cell r="S122">
            <v>0</v>
          </cell>
        </row>
        <row r="123">
          <cell r="A123" t="str">
            <v>FEH85368</v>
          </cell>
          <cell r="B123" t="str">
            <v>FEH85368</v>
          </cell>
          <cell r="C123">
            <v>44183</v>
          </cell>
          <cell r="D123">
            <v>44216</v>
          </cell>
          <cell r="F123">
            <v>60000</v>
          </cell>
          <cell r="G123" t="str">
            <v>EN REVISION ADRES-CANASTA COVID</v>
          </cell>
          <cell r="I123">
            <v>0</v>
          </cell>
          <cell r="J123">
            <v>60000</v>
          </cell>
          <cell r="M123">
            <v>0</v>
          </cell>
          <cell r="Q123">
            <v>0</v>
          </cell>
          <cell r="S123">
            <v>0</v>
          </cell>
        </row>
        <row r="124">
          <cell r="A124" t="str">
            <v>FEH85394</v>
          </cell>
          <cell r="B124" t="str">
            <v>FEH85394</v>
          </cell>
          <cell r="C124">
            <v>44183</v>
          </cell>
          <cell r="D124">
            <v>44216</v>
          </cell>
          <cell r="F124">
            <v>216994</v>
          </cell>
          <cell r="G124" t="str">
            <v>EN REVISION ADRES-CANASTA COVID</v>
          </cell>
          <cell r="I124">
            <v>0</v>
          </cell>
          <cell r="J124">
            <v>216994</v>
          </cell>
          <cell r="M124">
            <v>0</v>
          </cell>
          <cell r="Q124">
            <v>0</v>
          </cell>
          <cell r="S124">
            <v>0</v>
          </cell>
        </row>
        <row r="125">
          <cell r="A125" t="str">
            <v>FEH104416</v>
          </cell>
          <cell r="B125" t="str">
            <v>FEH104416</v>
          </cell>
          <cell r="C125">
            <v>44243</v>
          </cell>
          <cell r="D125">
            <v>44281</v>
          </cell>
          <cell r="F125">
            <v>216994</v>
          </cell>
          <cell r="G125" t="str">
            <v>EN REVISION ADRES-CANASTA COVID</v>
          </cell>
          <cell r="I125">
            <v>0</v>
          </cell>
          <cell r="J125">
            <v>216994</v>
          </cell>
          <cell r="M125">
            <v>0</v>
          </cell>
          <cell r="Q125">
            <v>0</v>
          </cell>
          <cell r="S125">
            <v>0</v>
          </cell>
        </row>
        <row r="126">
          <cell r="A126" t="str">
            <v>FEH119527</v>
          </cell>
          <cell r="B126" t="str">
            <v>FEH119527</v>
          </cell>
          <cell r="C126">
            <v>44301</v>
          </cell>
          <cell r="D126">
            <v>44334</v>
          </cell>
          <cell r="F126">
            <v>10699916</v>
          </cell>
          <cell r="G126" t="str">
            <v>CANCELADO</v>
          </cell>
          <cell r="I126">
            <v>0</v>
          </cell>
          <cell r="J126">
            <v>0</v>
          </cell>
          <cell r="M126">
            <v>0</v>
          </cell>
          <cell r="Q126">
            <v>0</v>
          </cell>
          <cell r="S126">
            <v>10699916</v>
          </cell>
        </row>
        <row r="127">
          <cell r="A127" t="str">
            <v>FEH119532</v>
          </cell>
          <cell r="B127" t="str">
            <v>FEH119532</v>
          </cell>
          <cell r="C127">
            <v>44301</v>
          </cell>
          <cell r="D127">
            <v>44334</v>
          </cell>
          <cell r="F127">
            <v>12338887</v>
          </cell>
          <cell r="G127" t="str">
            <v>CANCELADO</v>
          </cell>
          <cell r="I127">
            <v>0</v>
          </cell>
          <cell r="J127">
            <v>0</v>
          </cell>
          <cell r="M127">
            <v>0</v>
          </cell>
          <cell r="Q127">
            <v>0</v>
          </cell>
          <cell r="S127">
            <v>12338887</v>
          </cell>
        </row>
        <row r="128">
          <cell r="A128" t="str">
            <v>FEH78219</v>
          </cell>
          <cell r="B128" t="str">
            <v>FEH78219</v>
          </cell>
          <cell r="C128">
            <v>44165</v>
          </cell>
          <cell r="D128">
            <v>44182</v>
          </cell>
          <cell r="F128">
            <v>80832</v>
          </cell>
          <cell r="G128" t="str">
            <v>EN REVISION ADRES-CANASTA COVID</v>
          </cell>
          <cell r="I128">
            <v>0</v>
          </cell>
          <cell r="J128">
            <v>80832</v>
          </cell>
          <cell r="M128">
            <v>0</v>
          </cell>
          <cell r="Q128">
            <v>0</v>
          </cell>
          <cell r="S128">
            <v>0</v>
          </cell>
        </row>
        <row r="129">
          <cell r="A129" t="str">
            <v>FEH79171</v>
          </cell>
          <cell r="B129" t="str">
            <v>FEH79171</v>
          </cell>
          <cell r="C129">
            <v>44167</v>
          </cell>
          <cell r="D129">
            <v>44216</v>
          </cell>
          <cell r="F129">
            <v>80832</v>
          </cell>
          <cell r="G129" t="str">
            <v>EN REVISION ADRES-CANASTA COVID</v>
          </cell>
          <cell r="I129">
            <v>0</v>
          </cell>
          <cell r="J129">
            <v>80832</v>
          </cell>
          <cell r="M129">
            <v>0</v>
          </cell>
          <cell r="Q129">
            <v>0</v>
          </cell>
          <cell r="S129">
            <v>0</v>
          </cell>
        </row>
        <row r="130">
          <cell r="A130" t="str">
            <v>FEH84224</v>
          </cell>
          <cell r="B130" t="str">
            <v>FEH84224</v>
          </cell>
          <cell r="C130">
            <v>44181</v>
          </cell>
          <cell r="F130">
            <v>14101</v>
          </cell>
          <cell r="G130" t="str">
            <v>NO RADICADO</v>
          </cell>
          <cell r="I130">
            <v>14101</v>
          </cell>
          <cell r="J130">
            <v>0</v>
          </cell>
          <cell r="M130">
            <v>0</v>
          </cell>
          <cell r="Q130">
            <v>0</v>
          </cell>
          <cell r="S130">
            <v>0</v>
          </cell>
        </row>
        <row r="131">
          <cell r="A131" t="str">
            <v>FEH84226</v>
          </cell>
          <cell r="B131" t="str">
            <v>FEH84226</v>
          </cell>
          <cell r="C131">
            <v>44181</v>
          </cell>
          <cell r="F131">
            <v>37068</v>
          </cell>
          <cell r="G131" t="str">
            <v>NO RADICADO</v>
          </cell>
          <cell r="I131">
            <v>37068</v>
          </cell>
          <cell r="J131">
            <v>0</v>
          </cell>
          <cell r="M131">
            <v>0</v>
          </cell>
          <cell r="Q131">
            <v>0</v>
          </cell>
          <cell r="S131">
            <v>0</v>
          </cell>
        </row>
        <row r="132">
          <cell r="A132" t="str">
            <v>FEH85137</v>
          </cell>
          <cell r="B132" t="str">
            <v>FEH85137</v>
          </cell>
          <cell r="C132">
            <v>44183</v>
          </cell>
          <cell r="D132">
            <v>44216</v>
          </cell>
          <cell r="F132">
            <v>216994</v>
          </cell>
          <cell r="G132" t="str">
            <v>EN REVISION ADRES-CANASTA COVID</v>
          </cell>
          <cell r="I132">
            <v>0</v>
          </cell>
          <cell r="J132">
            <v>216994</v>
          </cell>
          <cell r="M132">
            <v>0</v>
          </cell>
          <cell r="Q132">
            <v>0</v>
          </cell>
          <cell r="S132">
            <v>0</v>
          </cell>
        </row>
        <row r="133">
          <cell r="A133" t="str">
            <v>FEH85145</v>
          </cell>
          <cell r="B133" t="str">
            <v>FEH85145</v>
          </cell>
          <cell r="C133">
            <v>44183</v>
          </cell>
          <cell r="D133">
            <v>44216</v>
          </cell>
          <cell r="F133">
            <v>216994</v>
          </cell>
          <cell r="G133" t="str">
            <v>EN REVISION ADRES-CANASTA COVID</v>
          </cell>
          <cell r="I133">
            <v>0</v>
          </cell>
          <cell r="J133">
            <v>216994</v>
          </cell>
          <cell r="M133">
            <v>0</v>
          </cell>
          <cell r="Q133">
            <v>0</v>
          </cell>
          <cell r="S133">
            <v>0</v>
          </cell>
        </row>
        <row r="134">
          <cell r="A134" t="str">
            <v>FEH85367</v>
          </cell>
          <cell r="B134" t="str">
            <v>FEH85367</v>
          </cell>
          <cell r="C134">
            <v>44183</v>
          </cell>
          <cell r="D134">
            <v>44216</v>
          </cell>
          <cell r="F134">
            <v>216994</v>
          </cell>
          <cell r="G134" t="str">
            <v>EN REVISION ADRES-CANASTA COVID</v>
          </cell>
          <cell r="I134">
            <v>0</v>
          </cell>
          <cell r="J134">
            <v>216994</v>
          </cell>
          <cell r="M134">
            <v>0</v>
          </cell>
          <cell r="Q134">
            <v>0</v>
          </cell>
          <cell r="S134">
            <v>0</v>
          </cell>
        </row>
        <row r="135">
          <cell r="A135" t="str">
            <v>FEH98082</v>
          </cell>
          <cell r="B135" t="str">
            <v>FEH98082</v>
          </cell>
          <cell r="C135">
            <v>44224</v>
          </cell>
          <cell r="D135">
            <v>44281</v>
          </cell>
          <cell r="F135">
            <v>216994</v>
          </cell>
          <cell r="G135" t="str">
            <v>EN REVISION ADRES-CANASTA COVID</v>
          </cell>
          <cell r="I135">
            <v>0</v>
          </cell>
          <cell r="J135">
            <v>216994</v>
          </cell>
          <cell r="M135">
            <v>0</v>
          </cell>
          <cell r="Q135">
            <v>0</v>
          </cell>
          <cell r="S135">
            <v>0</v>
          </cell>
        </row>
        <row r="136">
          <cell r="A136" t="str">
            <v>FEH98084</v>
          </cell>
          <cell r="B136" t="str">
            <v>FEH98084</v>
          </cell>
          <cell r="C136">
            <v>44224</v>
          </cell>
          <cell r="D136">
            <v>44281</v>
          </cell>
          <cell r="F136">
            <v>80832</v>
          </cell>
          <cell r="G136" t="str">
            <v>EN REVISION ADRES-CANASTA COVID</v>
          </cell>
          <cell r="I136">
            <v>0</v>
          </cell>
          <cell r="J136">
            <v>80832</v>
          </cell>
          <cell r="M136">
            <v>0</v>
          </cell>
          <cell r="Q136">
            <v>0</v>
          </cell>
          <cell r="S136">
            <v>0</v>
          </cell>
        </row>
        <row r="137">
          <cell r="A137" t="str">
            <v>FEH95082</v>
          </cell>
          <cell r="B137" t="str">
            <v>FEH95082</v>
          </cell>
          <cell r="C137">
            <v>44216</v>
          </cell>
          <cell r="D137">
            <v>44246</v>
          </cell>
          <cell r="F137">
            <v>216994</v>
          </cell>
          <cell r="G137" t="str">
            <v>EN REVISION ADRES-CANASTA COVID</v>
          </cell>
          <cell r="I137">
            <v>0</v>
          </cell>
          <cell r="J137">
            <v>216994</v>
          </cell>
          <cell r="M137">
            <v>0</v>
          </cell>
          <cell r="Q137">
            <v>0</v>
          </cell>
          <cell r="S137">
            <v>0</v>
          </cell>
        </row>
        <row r="138">
          <cell r="A138" t="str">
            <v>FEH94648</v>
          </cell>
          <cell r="B138" t="str">
            <v>FEH94648</v>
          </cell>
          <cell r="C138">
            <v>44215</v>
          </cell>
          <cell r="D138">
            <v>44246</v>
          </cell>
          <cell r="F138">
            <v>216994</v>
          </cell>
          <cell r="G138" t="str">
            <v>EN REVISION ADRES-CANASTA COVID</v>
          </cell>
          <cell r="I138">
            <v>0</v>
          </cell>
          <cell r="J138">
            <v>216994</v>
          </cell>
          <cell r="M138">
            <v>0</v>
          </cell>
          <cell r="Q138">
            <v>0</v>
          </cell>
          <cell r="S138">
            <v>0</v>
          </cell>
        </row>
        <row r="139">
          <cell r="A139" t="str">
            <v>FEH94668</v>
          </cell>
          <cell r="B139" t="str">
            <v>FEH94668</v>
          </cell>
          <cell r="C139">
            <v>44215</v>
          </cell>
          <cell r="D139">
            <v>44246</v>
          </cell>
          <cell r="F139">
            <v>80832</v>
          </cell>
          <cell r="G139" t="str">
            <v>EN REVISION ADRES-CANASTA COVID</v>
          </cell>
          <cell r="I139">
            <v>0</v>
          </cell>
          <cell r="J139">
            <v>80832</v>
          </cell>
          <cell r="M139">
            <v>0</v>
          </cell>
          <cell r="Q139">
            <v>0</v>
          </cell>
          <cell r="S139">
            <v>0</v>
          </cell>
        </row>
        <row r="140">
          <cell r="A140" t="str">
            <v>FEH95195</v>
          </cell>
          <cell r="B140" t="str">
            <v>FEH95195</v>
          </cell>
          <cell r="C140">
            <v>44216</v>
          </cell>
          <cell r="D140">
            <v>44246</v>
          </cell>
          <cell r="F140">
            <v>216994</v>
          </cell>
          <cell r="G140" t="str">
            <v>EN REVISION ADRES-CANASTA COVID</v>
          </cell>
          <cell r="I140">
            <v>0</v>
          </cell>
          <cell r="J140">
            <v>216994</v>
          </cell>
          <cell r="M140">
            <v>0</v>
          </cell>
          <cell r="Q140">
            <v>0</v>
          </cell>
          <cell r="S140">
            <v>0</v>
          </cell>
        </row>
        <row r="141">
          <cell r="A141" t="str">
            <v>FEH95197</v>
          </cell>
          <cell r="B141" t="str">
            <v>FEH95197</v>
          </cell>
          <cell r="C141">
            <v>44216</v>
          </cell>
          <cell r="D141">
            <v>44246</v>
          </cell>
          <cell r="F141">
            <v>216994</v>
          </cell>
          <cell r="G141" t="str">
            <v>EN REVISION ADRES-CANASTA COVID</v>
          </cell>
          <cell r="I141">
            <v>0</v>
          </cell>
          <cell r="J141">
            <v>216994</v>
          </cell>
          <cell r="M141">
            <v>0</v>
          </cell>
          <cell r="Q141">
            <v>0</v>
          </cell>
          <cell r="S141">
            <v>0</v>
          </cell>
        </row>
        <row r="142">
          <cell r="A142" t="str">
            <v>FEH102271</v>
          </cell>
          <cell r="B142" t="str">
            <v>FEH102271</v>
          </cell>
          <cell r="C142">
            <v>44236</v>
          </cell>
          <cell r="D142">
            <v>44281</v>
          </cell>
          <cell r="F142">
            <v>80832</v>
          </cell>
          <cell r="G142" t="str">
            <v>EN REVISION ADRES-CANASTA COVID</v>
          </cell>
          <cell r="I142">
            <v>0</v>
          </cell>
          <cell r="J142">
            <v>80832</v>
          </cell>
          <cell r="M142">
            <v>0</v>
          </cell>
          <cell r="Q142">
            <v>0</v>
          </cell>
          <cell r="S142">
            <v>0</v>
          </cell>
        </row>
        <row r="143">
          <cell r="A143" t="str">
            <v>FEH79457</v>
          </cell>
          <cell r="B143" t="str">
            <v>FEH79457</v>
          </cell>
          <cell r="C143">
            <v>44168</v>
          </cell>
          <cell r="D143">
            <v>44216</v>
          </cell>
          <cell r="F143">
            <v>1408724</v>
          </cell>
          <cell r="G143" t="str">
            <v>CANCELADO</v>
          </cell>
          <cell r="I143">
            <v>0</v>
          </cell>
          <cell r="J143">
            <v>0</v>
          </cell>
          <cell r="M143">
            <v>0</v>
          </cell>
          <cell r="Q143">
            <v>0</v>
          </cell>
          <cell r="S143">
            <v>1408724</v>
          </cell>
        </row>
        <row r="144">
          <cell r="A144" t="str">
            <v>FEH86205</v>
          </cell>
          <cell r="B144" t="str">
            <v>FEH86205</v>
          </cell>
          <cell r="C144">
            <v>44186</v>
          </cell>
          <cell r="D144">
            <v>44216</v>
          </cell>
          <cell r="F144">
            <v>80832</v>
          </cell>
          <cell r="G144" t="str">
            <v>EN REVISION ADRES-CANASTA COVID</v>
          </cell>
          <cell r="I144">
            <v>0</v>
          </cell>
          <cell r="J144">
            <v>80832</v>
          </cell>
          <cell r="M144">
            <v>0</v>
          </cell>
          <cell r="Q144">
            <v>0</v>
          </cell>
          <cell r="S144">
            <v>0</v>
          </cell>
        </row>
        <row r="145">
          <cell r="A145" t="str">
            <v>FEH95187</v>
          </cell>
          <cell r="B145" t="str">
            <v>FEH95187</v>
          </cell>
          <cell r="C145">
            <v>44216</v>
          </cell>
          <cell r="D145">
            <v>44246</v>
          </cell>
          <cell r="F145">
            <v>216994</v>
          </cell>
          <cell r="G145" t="str">
            <v>EN REVISION ADRES-CANASTA COVID</v>
          </cell>
          <cell r="I145">
            <v>0</v>
          </cell>
          <cell r="J145">
            <v>216994</v>
          </cell>
          <cell r="M145">
            <v>0</v>
          </cell>
          <cell r="Q145">
            <v>0</v>
          </cell>
          <cell r="S145">
            <v>0</v>
          </cell>
        </row>
        <row r="146">
          <cell r="A146" t="str">
            <v>FEH95194</v>
          </cell>
          <cell r="B146" t="str">
            <v>FEH95194</v>
          </cell>
          <cell r="C146">
            <v>44216</v>
          </cell>
          <cell r="D146">
            <v>44246</v>
          </cell>
          <cell r="F146">
            <v>216994</v>
          </cell>
          <cell r="G146" t="str">
            <v>EN REVISION ADRES-CANASTA COVID</v>
          </cell>
          <cell r="I146">
            <v>0</v>
          </cell>
          <cell r="J146">
            <v>216994</v>
          </cell>
          <cell r="M146">
            <v>0</v>
          </cell>
          <cell r="Q146">
            <v>0</v>
          </cell>
          <cell r="S146">
            <v>0</v>
          </cell>
        </row>
        <row r="147">
          <cell r="A147" t="str">
            <v>FEH81728</v>
          </cell>
          <cell r="B147" t="str">
            <v>FEH81728</v>
          </cell>
          <cell r="C147">
            <v>44174</v>
          </cell>
          <cell r="D147">
            <v>44216</v>
          </cell>
          <cell r="F147">
            <v>60000</v>
          </cell>
          <cell r="G147" t="str">
            <v>EN REVISION ADRES-CANASTA COVID</v>
          </cell>
          <cell r="I147">
            <v>0</v>
          </cell>
          <cell r="J147">
            <v>60000</v>
          </cell>
          <cell r="M147">
            <v>0</v>
          </cell>
          <cell r="Q147">
            <v>0</v>
          </cell>
          <cell r="S147">
            <v>0</v>
          </cell>
        </row>
        <row r="148">
          <cell r="A148" t="str">
            <v>FEH81729</v>
          </cell>
          <cell r="B148" t="str">
            <v>FEH81729</v>
          </cell>
          <cell r="C148">
            <v>44174</v>
          </cell>
          <cell r="D148">
            <v>44216</v>
          </cell>
          <cell r="F148">
            <v>60000</v>
          </cell>
          <cell r="G148" t="str">
            <v>EN REVISION ADRES-CANASTA COVID</v>
          </cell>
          <cell r="I148">
            <v>0</v>
          </cell>
          <cell r="J148">
            <v>60000</v>
          </cell>
          <cell r="M148">
            <v>0</v>
          </cell>
          <cell r="Q148">
            <v>0</v>
          </cell>
          <cell r="S148">
            <v>0</v>
          </cell>
        </row>
        <row r="149">
          <cell r="A149" t="str">
            <v>FEH86279</v>
          </cell>
          <cell r="B149" t="str">
            <v>FEH86279</v>
          </cell>
          <cell r="C149">
            <v>44186</v>
          </cell>
          <cell r="D149">
            <v>44216</v>
          </cell>
          <cell r="F149">
            <v>80832</v>
          </cell>
          <cell r="G149" t="str">
            <v>EN REVISION ADRES-CANASTA COVID</v>
          </cell>
          <cell r="I149">
            <v>0</v>
          </cell>
          <cell r="J149">
            <v>80832</v>
          </cell>
          <cell r="M149">
            <v>0</v>
          </cell>
          <cell r="Q149">
            <v>0</v>
          </cell>
          <cell r="S149">
            <v>0</v>
          </cell>
        </row>
        <row r="150">
          <cell r="A150" t="str">
            <v>FEH83022</v>
          </cell>
          <cell r="B150" t="str">
            <v>FEH83022</v>
          </cell>
          <cell r="C150">
            <v>44178</v>
          </cell>
          <cell r="D150">
            <v>44216</v>
          </cell>
          <cell r="F150">
            <v>80832</v>
          </cell>
          <cell r="G150" t="str">
            <v>EN REVISION ADRES-CANASTA COVID</v>
          </cell>
          <cell r="I150">
            <v>0</v>
          </cell>
          <cell r="J150">
            <v>80832</v>
          </cell>
          <cell r="M150">
            <v>0</v>
          </cell>
          <cell r="Q150">
            <v>0</v>
          </cell>
          <cell r="S150">
            <v>0</v>
          </cell>
        </row>
        <row r="151">
          <cell r="A151" t="str">
            <v>FEH85264</v>
          </cell>
          <cell r="B151" t="str">
            <v>FEH85264</v>
          </cell>
          <cell r="C151">
            <v>44183</v>
          </cell>
          <cell r="D151">
            <v>44216</v>
          </cell>
          <cell r="F151">
            <v>80832</v>
          </cell>
          <cell r="G151" t="str">
            <v>EN REVISION ADRES-CANASTA COVID</v>
          </cell>
          <cell r="I151">
            <v>0</v>
          </cell>
          <cell r="J151">
            <v>80832</v>
          </cell>
          <cell r="M151">
            <v>0</v>
          </cell>
          <cell r="Q151">
            <v>0</v>
          </cell>
          <cell r="S151">
            <v>0</v>
          </cell>
        </row>
        <row r="152">
          <cell r="A152" t="str">
            <v>FEH95164</v>
          </cell>
          <cell r="B152" t="str">
            <v>FEH95164</v>
          </cell>
          <cell r="C152">
            <v>44216</v>
          </cell>
          <cell r="D152">
            <v>44246</v>
          </cell>
          <cell r="F152">
            <v>216994</v>
          </cell>
          <cell r="G152" t="str">
            <v>EN REVISION ADRES-CANASTA COVID</v>
          </cell>
          <cell r="I152">
            <v>0</v>
          </cell>
          <cell r="J152">
            <v>216994</v>
          </cell>
          <cell r="M152">
            <v>0</v>
          </cell>
          <cell r="Q152">
            <v>0</v>
          </cell>
          <cell r="S152">
            <v>0</v>
          </cell>
        </row>
        <row r="153">
          <cell r="A153" t="str">
            <v>FEH95192</v>
          </cell>
          <cell r="B153" t="str">
            <v>FEH95192</v>
          </cell>
          <cell r="C153">
            <v>44216</v>
          </cell>
          <cell r="D153">
            <v>44246</v>
          </cell>
          <cell r="F153">
            <v>216994</v>
          </cell>
          <cell r="G153" t="str">
            <v>EN REVISION ADRES-CANASTA COVID</v>
          </cell>
          <cell r="I153">
            <v>0</v>
          </cell>
          <cell r="J153">
            <v>216994</v>
          </cell>
          <cell r="M153">
            <v>0</v>
          </cell>
          <cell r="Q153">
            <v>0</v>
          </cell>
          <cell r="S153">
            <v>0</v>
          </cell>
        </row>
        <row r="154">
          <cell r="A154" t="str">
            <v>FEH96474</v>
          </cell>
          <cell r="B154" t="str">
            <v>FEH96474</v>
          </cell>
          <cell r="C154">
            <v>44219</v>
          </cell>
          <cell r="D154">
            <v>44246</v>
          </cell>
          <cell r="F154">
            <v>80832</v>
          </cell>
          <cell r="G154" t="str">
            <v>EN REVISION ADRES-CANASTA COVID</v>
          </cell>
          <cell r="I154">
            <v>0</v>
          </cell>
          <cell r="J154">
            <v>80832</v>
          </cell>
          <cell r="M154">
            <v>0</v>
          </cell>
          <cell r="Q154">
            <v>0</v>
          </cell>
          <cell r="S154">
            <v>0</v>
          </cell>
        </row>
        <row r="155">
          <cell r="A155" t="str">
            <v>FEH87171</v>
          </cell>
          <cell r="B155" t="str">
            <v>FEH87171</v>
          </cell>
          <cell r="C155">
            <v>44188</v>
          </cell>
          <cell r="D155">
            <v>44216</v>
          </cell>
          <cell r="F155">
            <v>80832</v>
          </cell>
          <cell r="G155" t="str">
            <v>EN REVISION ADRES-CANASTA COVID</v>
          </cell>
          <cell r="I155">
            <v>0</v>
          </cell>
          <cell r="J155">
            <v>80832</v>
          </cell>
          <cell r="M155">
            <v>0</v>
          </cell>
          <cell r="Q155">
            <v>0</v>
          </cell>
          <cell r="S155">
            <v>0</v>
          </cell>
        </row>
        <row r="156">
          <cell r="A156" t="str">
            <v>FEH86055</v>
          </cell>
          <cell r="B156" t="str">
            <v>FEH86055</v>
          </cell>
          <cell r="C156">
            <v>44186</v>
          </cell>
          <cell r="D156">
            <v>44216</v>
          </cell>
          <cell r="F156">
            <v>80832</v>
          </cell>
          <cell r="G156" t="str">
            <v>EN REVISION ADRES-CANASTA COVID</v>
          </cell>
          <cell r="I156">
            <v>0</v>
          </cell>
          <cell r="J156">
            <v>80832</v>
          </cell>
          <cell r="M156">
            <v>0</v>
          </cell>
          <cell r="Q156">
            <v>0</v>
          </cell>
          <cell r="S156">
            <v>0</v>
          </cell>
        </row>
        <row r="157">
          <cell r="A157" t="str">
            <v>FEH86081</v>
          </cell>
          <cell r="B157" t="str">
            <v>FEH86081</v>
          </cell>
          <cell r="C157">
            <v>44186</v>
          </cell>
          <cell r="D157">
            <v>44216</v>
          </cell>
          <cell r="F157">
            <v>80832</v>
          </cell>
          <cell r="G157" t="str">
            <v>EN REVISION ADRES-CANASTA COVID</v>
          </cell>
          <cell r="I157">
            <v>0</v>
          </cell>
          <cell r="J157">
            <v>80832</v>
          </cell>
          <cell r="M157">
            <v>0</v>
          </cell>
          <cell r="Q157">
            <v>0</v>
          </cell>
          <cell r="S157">
            <v>0</v>
          </cell>
        </row>
        <row r="158">
          <cell r="A158" t="str">
            <v>FEH89110</v>
          </cell>
          <cell r="B158" t="str">
            <v>FEH89110</v>
          </cell>
          <cell r="C158">
            <v>44195</v>
          </cell>
          <cell r="D158">
            <v>44216</v>
          </cell>
          <cell r="F158">
            <v>60000</v>
          </cell>
          <cell r="G158" t="str">
            <v>EN REVISION ADRES-CANASTA COVID</v>
          </cell>
          <cell r="I158">
            <v>0</v>
          </cell>
          <cell r="J158">
            <v>60000</v>
          </cell>
          <cell r="M158">
            <v>0</v>
          </cell>
          <cell r="Q158">
            <v>0</v>
          </cell>
          <cell r="S158">
            <v>0</v>
          </cell>
        </row>
        <row r="159">
          <cell r="A159" t="str">
            <v>FEH89111</v>
          </cell>
          <cell r="B159" t="str">
            <v>FEH89111</v>
          </cell>
          <cell r="C159">
            <v>44195</v>
          </cell>
          <cell r="D159">
            <v>44216</v>
          </cell>
          <cell r="F159">
            <v>60000</v>
          </cell>
          <cell r="G159" t="str">
            <v>EN REVISION ADRES-CANASTA COVID</v>
          </cell>
          <cell r="I159">
            <v>0</v>
          </cell>
          <cell r="J159">
            <v>60000</v>
          </cell>
          <cell r="M159">
            <v>0</v>
          </cell>
          <cell r="Q159">
            <v>0</v>
          </cell>
          <cell r="S159">
            <v>0</v>
          </cell>
        </row>
        <row r="160">
          <cell r="A160" t="str">
            <v>FEH89112</v>
          </cell>
          <cell r="B160" t="str">
            <v>FEH89112</v>
          </cell>
          <cell r="C160">
            <v>44195</v>
          </cell>
          <cell r="D160">
            <v>44216</v>
          </cell>
          <cell r="F160">
            <v>80832</v>
          </cell>
          <cell r="G160" t="str">
            <v>EN REVISION ADRES-CANASTA COVID</v>
          </cell>
          <cell r="I160">
            <v>0</v>
          </cell>
          <cell r="J160">
            <v>80832</v>
          </cell>
          <cell r="M160">
            <v>0</v>
          </cell>
          <cell r="Q160">
            <v>0</v>
          </cell>
          <cell r="S160">
            <v>0</v>
          </cell>
        </row>
        <row r="161">
          <cell r="A161" t="str">
            <v>FEH95105</v>
          </cell>
          <cell r="B161" t="str">
            <v>FEH95105</v>
          </cell>
          <cell r="C161">
            <v>44216</v>
          </cell>
          <cell r="D161">
            <v>44246</v>
          </cell>
          <cell r="F161">
            <v>216994</v>
          </cell>
          <cell r="G161" t="str">
            <v>EN REVISION ADRES-CANASTA COVID</v>
          </cell>
          <cell r="I161">
            <v>0</v>
          </cell>
          <cell r="J161">
            <v>216994</v>
          </cell>
          <cell r="M161">
            <v>0</v>
          </cell>
          <cell r="Q161">
            <v>0</v>
          </cell>
          <cell r="S161">
            <v>0</v>
          </cell>
        </row>
        <row r="162">
          <cell r="A162" t="str">
            <v>FEH95255</v>
          </cell>
          <cell r="B162" t="str">
            <v>FEH95255</v>
          </cell>
          <cell r="C162">
            <v>44216</v>
          </cell>
          <cell r="D162">
            <v>44246</v>
          </cell>
          <cell r="F162">
            <v>216994</v>
          </cell>
          <cell r="G162" t="str">
            <v>EN REVISION ADRES-CANASTA COVID</v>
          </cell>
          <cell r="I162">
            <v>0</v>
          </cell>
          <cell r="J162">
            <v>216994</v>
          </cell>
          <cell r="M162">
            <v>0</v>
          </cell>
          <cell r="Q162">
            <v>0</v>
          </cell>
          <cell r="S162">
            <v>0</v>
          </cell>
        </row>
        <row r="163">
          <cell r="A163" t="str">
            <v>FEH96480</v>
          </cell>
          <cell r="B163" t="str">
            <v>FEH96480</v>
          </cell>
          <cell r="C163">
            <v>44219</v>
          </cell>
          <cell r="D163">
            <v>44246</v>
          </cell>
          <cell r="F163">
            <v>80832</v>
          </cell>
          <cell r="G163" t="str">
            <v>EN REVISION ADRES-CANASTA COVID</v>
          </cell>
          <cell r="I163">
            <v>0</v>
          </cell>
          <cell r="J163">
            <v>80832</v>
          </cell>
          <cell r="M163">
            <v>0</v>
          </cell>
          <cell r="Q163">
            <v>0</v>
          </cell>
          <cell r="S163">
            <v>0</v>
          </cell>
        </row>
        <row r="164">
          <cell r="A164" t="str">
            <v>FEH96481</v>
          </cell>
          <cell r="B164" t="str">
            <v>FEH96481</v>
          </cell>
          <cell r="C164">
            <v>44219</v>
          </cell>
          <cell r="D164">
            <v>44246</v>
          </cell>
          <cell r="F164">
            <v>60000</v>
          </cell>
          <cell r="G164" t="str">
            <v>EN REVISION ADRES-CANASTA COVID</v>
          </cell>
          <cell r="I164">
            <v>0</v>
          </cell>
          <cell r="J164">
            <v>60000</v>
          </cell>
          <cell r="M164">
            <v>0</v>
          </cell>
          <cell r="Q164">
            <v>0</v>
          </cell>
          <cell r="S164">
            <v>0</v>
          </cell>
        </row>
        <row r="165">
          <cell r="A165" t="str">
            <v>FEH96482</v>
          </cell>
          <cell r="B165" t="str">
            <v>FEH96482</v>
          </cell>
          <cell r="C165">
            <v>44219</v>
          </cell>
          <cell r="D165">
            <v>44246</v>
          </cell>
          <cell r="F165">
            <v>60000</v>
          </cell>
          <cell r="G165" t="str">
            <v>EN REVISION ADRES-CANASTA COVID</v>
          </cell>
          <cell r="I165">
            <v>0</v>
          </cell>
          <cell r="J165">
            <v>60000</v>
          </cell>
          <cell r="M165">
            <v>0</v>
          </cell>
          <cell r="Q165">
            <v>0</v>
          </cell>
          <cell r="S165">
            <v>0</v>
          </cell>
        </row>
        <row r="166">
          <cell r="A166" t="str">
            <v>FEH110155</v>
          </cell>
          <cell r="B166" t="str">
            <v>FEH110155</v>
          </cell>
          <cell r="C166">
            <v>44263</v>
          </cell>
          <cell r="F166">
            <v>2970037</v>
          </cell>
          <cell r="G166" t="str">
            <v>NO RADICADO</v>
          </cell>
          <cell r="I166">
            <v>2970037</v>
          </cell>
          <cell r="J166">
            <v>0</v>
          </cell>
          <cell r="M166">
            <v>0</v>
          </cell>
          <cell r="Q166">
            <v>0</v>
          </cell>
          <cell r="S166">
            <v>0</v>
          </cell>
        </row>
        <row r="167">
          <cell r="A167" t="str">
            <v>FEH86120</v>
          </cell>
          <cell r="B167" t="str">
            <v>FEH86120</v>
          </cell>
          <cell r="C167">
            <v>44186</v>
          </cell>
          <cell r="D167">
            <v>44216</v>
          </cell>
          <cell r="F167">
            <v>80832</v>
          </cell>
          <cell r="G167" t="str">
            <v>EN REVISION ADRES-CANASTA COVID</v>
          </cell>
          <cell r="I167">
            <v>0</v>
          </cell>
          <cell r="J167">
            <v>80832</v>
          </cell>
          <cell r="M167">
            <v>0</v>
          </cell>
          <cell r="Q167">
            <v>0</v>
          </cell>
          <cell r="S167">
            <v>0</v>
          </cell>
        </row>
        <row r="168">
          <cell r="A168" t="str">
            <v>FEH94661</v>
          </cell>
          <cell r="B168" t="str">
            <v>FEH94661</v>
          </cell>
          <cell r="C168">
            <v>44215</v>
          </cell>
          <cell r="D168">
            <v>44246</v>
          </cell>
          <cell r="F168">
            <v>80832</v>
          </cell>
          <cell r="G168" t="str">
            <v>EN REVISION ADRES-CANASTA COVID</v>
          </cell>
          <cell r="I168">
            <v>0</v>
          </cell>
          <cell r="J168">
            <v>80832</v>
          </cell>
          <cell r="M168">
            <v>0</v>
          </cell>
          <cell r="Q168">
            <v>0</v>
          </cell>
          <cell r="S168">
            <v>0</v>
          </cell>
        </row>
        <row r="169">
          <cell r="A169" t="str">
            <v>FEH95249</v>
          </cell>
          <cell r="B169" t="str">
            <v>FEH95249</v>
          </cell>
          <cell r="C169">
            <v>44216</v>
          </cell>
          <cell r="D169">
            <v>44246</v>
          </cell>
          <cell r="F169">
            <v>216994</v>
          </cell>
          <cell r="G169" t="str">
            <v>EN REVISION ADRES-CANASTA COVID</v>
          </cell>
          <cell r="I169">
            <v>0</v>
          </cell>
          <cell r="J169">
            <v>216994</v>
          </cell>
          <cell r="M169">
            <v>0</v>
          </cell>
          <cell r="Q169">
            <v>0</v>
          </cell>
          <cell r="S169">
            <v>0</v>
          </cell>
        </row>
        <row r="170">
          <cell r="A170" t="str">
            <v>FEH81194</v>
          </cell>
          <cell r="B170" t="str">
            <v>FEH81194</v>
          </cell>
          <cell r="C170">
            <v>44173</v>
          </cell>
          <cell r="D170">
            <v>44223</v>
          </cell>
          <cell r="F170">
            <v>56187</v>
          </cell>
          <cell r="G170" t="str">
            <v>CANCELADO</v>
          </cell>
          <cell r="I170">
            <v>0</v>
          </cell>
          <cell r="J170">
            <v>0</v>
          </cell>
          <cell r="M170">
            <v>0</v>
          </cell>
          <cell r="Q170">
            <v>0</v>
          </cell>
          <cell r="S170">
            <v>56187</v>
          </cell>
        </row>
        <row r="171">
          <cell r="A171" t="str">
            <v>FEH86135</v>
          </cell>
          <cell r="B171" t="str">
            <v>FEH86135</v>
          </cell>
          <cell r="C171">
            <v>44186</v>
          </cell>
          <cell r="D171">
            <v>44216</v>
          </cell>
          <cell r="F171">
            <v>80832</v>
          </cell>
          <cell r="G171" t="str">
            <v>EN REVISION ADRES-CANASTA COVID</v>
          </cell>
          <cell r="I171">
            <v>0</v>
          </cell>
          <cell r="J171">
            <v>80832</v>
          </cell>
          <cell r="M171">
            <v>0</v>
          </cell>
          <cell r="Q171">
            <v>0</v>
          </cell>
          <cell r="S171">
            <v>0</v>
          </cell>
        </row>
        <row r="172">
          <cell r="A172" t="str">
            <v>FEH94656</v>
          </cell>
          <cell r="B172" t="str">
            <v>FEH94656</v>
          </cell>
          <cell r="C172">
            <v>44215</v>
          </cell>
          <cell r="D172">
            <v>44246</v>
          </cell>
          <cell r="F172">
            <v>80832</v>
          </cell>
          <cell r="G172" t="str">
            <v>EN REVISION ADRES-CANASTA COVID</v>
          </cell>
          <cell r="I172">
            <v>0</v>
          </cell>
          <cell r="J172">
            <v>80832</v>
          </cell>
          <cell r="M172">
            <v>0</v>
          </cell>
          <cell r="Q172">
            <v>0</v>
          </cell>
          <cell r="S172">
            <v>0</v>
          </cell>
        </row>
        <row r="173">
          <cell r="A173" t="str">
            <v>FEH95176</v>
          </cell>
          <cell r="B173" t="str">
            <v>FEH95176</v>
          </cell>
          <cell r="C173">
            <v>44216</v>
          </cell>
          <cell r="D173">
            <v>44246</v>
          </cell>
          <cell r="F173">
            <v>216994</v>
          </cell>
          <cell r="G173" t="str">
            <v>EN REVISION ADRES-CANASTA COVID</v>
          </cell>
          <cell r="I173">
            <v>0</v>
          </cell>
          <cell r="J173">
            <v>216994</v>
          </cell>
          <cell r="M173">
            <v>0</v>
          </cell>
          <cell r="Q173">
            <v>0</v>
          </cell>
          <cell r="S173">
            <v>0</v>
          </cell>
        </row>
        <row r="174">
          <cell r="A174" t="str">
            <v>FEH95181</v>
          </cell>
          <cell r="B174" t="str">
            <v>FEH95181</v>
          </cell>
          <cell r="C174">
            <v>44216</v>
          </cell>
          <cell r="D174">
            <v>44246</v>
          </cell>
          <cell r="F174">
            <v>216994</v>
          </cell>
          <cell r="G174" t="str">
            <v>EN REVISION ADRES-CANASTA COVID</v>
          </cell>
          <cell r="I174">
            <v>0</v>
          </cell>
          <cell r="J174">
            <v>216994</v>
          </cell>
          <cell r="M174">
            <v>0</v>
          </cell>
          <cell r="Q174">
            <v>0</v>
          </cell>
          <cell r="S174">
            <v>0</v>
          </cell>
        </row>
        <row r="175">
          <cell r="A175" t="str">
            <v>FEH82717</v>
          </cell>
          <cell r="B175" t="str">
            <v>FEH82717</v>
          </cell>
          <cell r="C175">
            <v>44176</v>
          </cell>
          <cell r="D175">
            <v>44216</v>
          </cell>
          <cell r="F175">
            <v>120000</v>
          </cell>
          <cell r="G175" t="str">
            <v>EN REVISION ADRES-CANASTA COVID</v>
          </cell>
          <cell r="I175">
            <v>0</v>
          </cell>
          <cell r="J175">
            <v>120000</v>
          </cell>
          <cell r="M175">
            <v>0</v>
          </cell>
          <cell r="Q175">
            <v>0</v>
          </cell>
          <cell r="S175">
            <v>0</v>
          </cell>
        </row>
        <row r="176">
          <cell r="A176" t="str">
            <v>FEH91462</v>
          </cell>
          <cell r="B176" t="str">
            <v>FEH91462</v>
          </cell>
          <cell r="C176">
            <v>44204</v>
          </cell>
          <cell r="D176">
            <v>44246</v>
          </cell>
          <cell r="F176">
            <v>80832</v>
          </cell>
          <cell r="G176" t="str">
            <v>EN REVISION ADRES-CANASTA COVID</v>
          </cell>
          <cell r="I176">
            <v>0</v>
          </cell>
          <cell r="J176">
            <v>80832</v>
          </cell>
          <cell r="M176">
            <v>0</v>
          </cell>
          <cell r="Q176">
            <v>0</v>
          </cell>
          <cell r="S176">
            <v>0</v>
          </cell>
        </row>
        <row r="177">
          <cell r="A177" t="str">
            <v>FEH94671</v>
          </cell>
          <cell r="B177" t="str">
            <v>FEH94671</v>
          </cell>
          <cell r="C177">
            <v>44215</v>
          </cell>
          <cell r="D177">
            <v>44246</v>
          </cell>
          <cell r="F177">
            <v>216994</v>
          </cell>
          <cell r="G177" t="str">
            <v>EN REVISION ADRES-CANASTA COVID</v>
          </cell>
          <cell r="I177">
            <v>0</v>
          </cell>
          <cell r="J177">
            <v>216994</v>
          </cell>
          <cell r="M177">
            <v>0</v>
          </cell>
          <cell r="Q177">
            <v>0</v>
          </cell>
          <cell r="S177">
            <v>0</v>
          </cell>
        </row>
        <row r="178">
          <cell r="A178" t="str">
            <v>FEH104083</v>
          </cell>
          <cell r="B178" t="str">
            <v>FEH104083</v>
          </cell>
          <cell r="C178">
            <v>44242</v>
          </cell>
          <cell r="D178">
            <v>44281</v>
          </cell>
          <cell r="F178">
            <v>216994</v>
          </cell>
          <cell r="G178" t="str">
            <v>EN REVISION ADRES-CANASTA COVID</v>
          </cell>
          <cell r="I178">
            <v>0</v>
          </cell>
          <cell r="J178">
            <v>216994</v>
          </cell>
          <cell r="M178">
            <v>0</v>
          </cell>
          <cell r="Q178">
            <v>0</v>
          </cell>
          <cell r="S178">
            <v>0</v>
          </cell>
        </row>
        <row r="179">
          <cell r="A179" t="str">
            <v>FEH84935</v>
          </cell>
          <cell r="B179" t="str">
            <v>FEH84935</v>
          </cell>
          <cell r="C179">
            <v>44182</v>
          </cell>
          <cell r="D179">
            <v>44216</v>
          </cell>
          <cell r="F179">
            <v>60000</v>
          </cell>
          <cell r="G179" t="str">
            <v>EN REVISION ADRES-CANASTA COVID</v>
          </cell>
          <cell r="I179">
            <v>0</v>
          </cell>
          <cell r="J179">
            <v>60000</v>
          </cell>
          <cell r="M179">
            <v>0</v>
          </cell>
          <cell r="Q179">
            <v>0</v>
          </cell>
          <cell r="S179">
            <v>0</v>
          </cell>
        </row>
        <row r="180">
          <cell r="A180" t="str">
            <v>FEH84936</v>
          </cell>
          <cell r="B180" t="str">
            <v>FEH84936</v>
          </cell>
          <cell r="C180">
            <v>44182</v>
          </cell>
          <cell r="D180">
            <v>44216</v>
          </cell>
          <cell r="F180">
            <v>60000</v>
          </cell>
          <cell r="G180" t="str">
            <v>EN REVISION ADRES-CANASTA COVID</v>
          </cell>
          <cell r="I180">
            <v>0</v>
          </cell>
          <cell r="J180">
            <v>60000</v>
          </cell>
          <cell r="M180">
            <v>0</v>
          </cell>
          <cell r="Q180">
            <v>0</v>
          </cell>
          <cell r="S180">
            <v>0</v>
          </cell>
        </row>
        <row r="181">
          <cell r="A181" t="str">
            <v>FEH86158</v>
          </cell>
          <cell r="B181" t="str">
            <v>FEH86158</v>
          </cell>
          <cell r="C181">
            <v>44186</v>
          </cell>
          <cell r="D181">
            <v>44216</v>
          </cell>
          <cell r="F181">
            <v>80832</v>
          </cell>
          <cell r="G181" t="str">
            <v>EN REVISION ADRES-CANASTA COVID</v>
          </cell>
          <cell r="I181">
            <v>0</v>
          </cell>
          <cell r="J181">
            <v>80832</v>
          </cell>
          <cell r="M181">
            <v>0</v>
          </cell>
          <cell r="Q181">
            <v>0</v>
          </cell>
          <cell r="S181">
            <v>0</v>
          </cell>
        </row>
        <row r="182">
          <cell r="A182" t="str">
            <v>FEH86169</v>
          </cell>
          <cell r="B182" t="str">
            <v>FEH86169</v>
          </cell>
          <cell r="C182">
            <v>44186</v>
          </cell>
          <cell r="D182">
            <v>44216</v>
          </cell>
          <cell r="F182">
            <v>80832</v>
          </cell>
          <cell r="G182" t="str">
            <v>EN REVISION ADRES-CANASTA COVID</v>
          </cell>
          <cell r="I182">
            <v>0</v>
          </cell>
          <cell r="J182">
            <v>80832</v>
          </cell>
          <cell r="M182">
            <v>0</v>
          </cell>
          <cell r="Q182">
            <v>0</v>
          </cell>
          <cell r="S182">
            <v>0</v>
          </cell>
        </row>
        <row r="183">
          <cell r="A183" t="str">
            <v>FEH86200</v>
          </cell>
          <cell r="B183" t="str">
            <v>FEH86200</v>
          </cell>
          <cell r="C183">
            <v>44186</v>
          </cell>
          <cell r="D183">
            <v>44216</v>
          </cell>
          <cell r="F183">
            <v>80832</v>
          </cell>
          <cell r="G183" t="str">
            <v>EN REVISION ADRES-CANASTA COVID</v>
          </cell>
          <cell r="I183">
            <v>0</v>
          </cell>
          <cell r="J183">
            <v>80832</v>
          </cell>
          <cell r="M183">
            <v>0</v>
          </cell>
          <cell r="Q183">
            <v>0</v>
          </cell>
          <cell r="S183">
            <v>0</v>
          </cell>
        </row>
        <row r="184">
          <cell r="A184" t="str">
            <v>FEH94676</v>
          </cell>
          <cell r="B184" t="str">
            <v>FEH94676</v>
          </cell>
          <cell r="C184">
            <v>44215</v>
          </cell>
          <cell r="D184">
            <v>44246</v>
          </cell>
          <cell r="F184">
            <v>297826</v>
          </cell>
          <cell r="G184" t="str">
            <v>EN REVISION ADRES-CANASTA COVID</v>
          </cell>
          <cell r="I184">
            <v>0</v>
          </cell>
          <cell r="J184">
            <v>297826</v>
          </cell>
          <cell r="M184">
            <v>0</v>
          </cell>
          <cell r="Q184">
            <v>0</v>
          </cell>
          <cell r="S184">
            <v>0</v>
          </cell>
        </row>
        <row r="185">
          <cell r="A185" t="str">
            <v>FEH94751</v>
          </cell>
          <cell r="B185" t="str">
            <v>FEH94751</v>
          </cell>
          <cell r="C185">
            <v>44215</v>
          </cell>
          <cell r="D185">
            <v>44246</v>
          </cell>
          <cell r="F185">
            <v>216994</v>
          </cell>
          <cell r="G185" t="str">
            <v>EN REVISION ADRES-CANASTA COVID</v>
          </cell>
          <cell r="I185">
            <v>0</v>
          </cell>
          <cell r="J185">
            <v>216994</v>
          </cell>
          <cell r="M185">
            <v>0</v>
          </cell>
          <cell r="Q185">
            <v>0</v>
          </cell>
          <cell r="S185">
            <v>0</v>
          </cell>
        </row>
        <row r="186">
          <cell r="A186" t="str">
            <v>FEH95157</v>
          </cell>
          <cell r="B186" t="str">
            <v>FEH95157</v>
          </cell>
          <cell r="C186">
            <v>44216</v>
          </cell>
          <cell r="D186">
            <v>44246</v>
          </cell>
          <cell r="F186">
            <v>200832</v>
          </cell>
          <cell r="G186" t="str">
            <v>EN REVISION ADRES-CANASTA COVID</v>
          </cell>
          <cell r="I186">
            <v>0</v>
          </cell>
          <cell r="J186">
            <v>200832</v>
          </cell>
          <cell r="M186">
            <v>0</v>
          </cell>
          <cell r="Q186">
            <v>0</v>
          </cell>
          <cell r="S186">
            <v>0</v>
          </cell>
        </row>
        <row r="187">
          <cell r="A187" t="str">
            <v>FEH98249</v>
          </cell>
          <cell r="B187" t="str">
            <v>FEH98249</v>
          </cell>
          <cell r="C187">
            <v>44224</v>
          </cell>
          <cell r="D187">
            <v>44246</v>
          </cell>
          <cell r="F187">
            <v>80832</v>
          </cell>
          <cell r="G187" t="str">
            <v>EN REVISION ADRES-CANASTA COVID</v>
          </cell>
          <cell r="I187">
            <v>0</v>
          </cell>
          <cell r="J187">
            <v>80832</v>
          </cell>
          <cell r="M187">
            <v>0</v>
          </cell>
          <cell r="Q187">
            <v>0</v>
          </cell>
          <cell r="S187">
            <v>0</v>
          </cell>
        </row>
        <row r="188">
          <cell r="A188" t="str">
            <v>FEH84021</v>
          </cell>
          <cell r="B188" t="str">
            <v>FEH84021</v>
          </cell>
          <cell r="C188">
            <v>44181</v>
          </cell>
          <cell r="D188">
            <v>44216</v>
          </cell>
          <cell r="F188">
            <v>120000</v>
          </cell>
          <cell r="G188" t="str">
            <v>EN REVISION ADRES-CANASTA COVID</v>
          </cell>
          <cell r="I188">
            <v>0</v>
          </cell>
          <cell r="J188">
            <v>120000</v>
          </cell>
          <cell r="M188">
            <v>0</v>
          </cell>
          <cell r="Q188">
            <v>0</v>
          </cell>
          <cell r="S188">
            <v>0</v>
          </cell>
        </row>
        <row r="189">
          <cell r="A189" t="str">
            <v>FEH85442</v>
          </cell>
          <cell r="B189" t="str">
            <v>FEH85442</v>
          </cell>
          <cell r="C189">
            <v>44183</v>
          </cell>
          <cell r="D189">
            <v>44216</v>
          </cell>
          <cell r="F189">
            <v>216994</v>
          </cell>
          <cell r="G189" t="str">
            <v>EN REVISION ADRES-CANASTA COVID</v>
          </cell>
          <cell r="I189">
            <v>0</v>
          </cell>
          <cell r="J189">
            <v>216994</v>
          </cell>
          <cell r="M189">
            <v>0</v>
          </cell>
          <cell r="Q189">
            <v>0</v>
          </cell>
          <cell r="S189">
            <v>0</v>
          </cell>
        </row>
        <row r="190">
          <cell r="A190" t="str">
            <v>FEH89914</v>
          </cell>
          <cell r="B190" t="str">
            <v>FEH89914</v>
          </cell>
          <cell r="C190">
            <v>44200</v>
          </cell>
          <cell r="D190">
            <v>44246</v>
          </cell>
          <cell r="F190">
            <v>60000</v>
          </cell>
          <cell r="G190" t="str">
            <v>EN REVISION ADRES-CANASTA COVID</v>
          </cell>
          <cell r="I190">
            <v>0</v>
          </cell>
          <cell r="J190">
            <v>60000</v>
          </cell>
          <cell r="M190">
            <v>0</v>
          </cell>
          <cell r="Q190">
            <v>0</v>
          </cell>
          <cell r="S190">
            <v>0</v>
          </cell>
        </row>
        <row r="191">
          <cell r="A191" t="str">
            <v>FEH89916</v>
          </cell>
          <cell r="B191" t="str">
            <v>FEH89916</v>
          </cell>
          <cell r="C191">
            <v>44200</v>
          </cell>
          <cell r="D191">
            <v>44246</v>
          </cell>
          <cell r="F191">
            <v>60000</v>
          </cell>
          <cell r="G191" t="str">
            <v>EN REVISION ADRES-CANASTA COVID</v>
          </cell>
          <cell r="I191">
            <v>0</v>
          </cell>
          <cell r="J191">
            <v>60000</v>
          </cell>
          <cell r="M191">
            <v>0</v>
          </cell>
          <cell r="Q191">
            <v>0</v>
          </cell>
          <cell r="S191">
            <v>0</v>
          </cell>
        </row>
        <row r="192">
          <cell r="A192" t="str">
            <v>FEH84763</v>
          </cell>
          <cell r="B192" t="str">
            <v>FEH84763</v>
          </cell>
          <cell r="C192">
            <v>44182</v>
          </cell>
          <cell r="D192">
            <v>44216</v>
          </cell>
          <cell r="F192">
            <v>60000</v>
          </cell>
          <cell r="G192" t="str">
            <v>EN REVISION ADRES-CANASTA COVID</v>
          </cell>
          <cell r="I192">
            <v>0</v>
          </cell>
          <cell r="J192">
            <v>60000</v>
          </cell>
          <cell r="M192">
            <v>0</v>
          </cell>
          <cell r="Q192">
            <v>0</v>
          </cell>
          <cell r="S192">
            <v>0</v>
          </cell>
        </row>
        <row r="193">
          <cell r="A193" t="str">
            <v>FEH84764</v>
          </cell>
          <cell r="B193" t="str">
            <v>FEH84764</v>
          </cell>
          <cell r="C193">
            <v>44182</v>
          </cell>
          <cell r="D193">
            <v>44216</v>
          </cell>
          <cell r="F193">
            <v>60000</v>
          </cell>
          <cell r="G193" t="str">
            <v>EN REVISION ADRES-CANASTA COVID</v>
          </cell>
          <cell r="I193">
            <v>0</v>
          </cell>
          <cell r="J193">
            <v>60000</v>
          </cell>
          <cell r="M193">
            <v>0</v>
          </cell>
          <cell r="Q193">
            <v>0</v>
          </cell>
          <cell r="S193">
            <v>0</v>
          </cell>
        </row>
        <row r="194">
          <cell r="A194" t="str">
            <v>FEH84852</v>
          </cell>
          <cell r="B194" t="str">
            <v>FEH84852</v>
          </cell>
          <cell r="C194">
            <v>44182</v>
          </cell>
          <cell r="F194">
            <v>37068</v>
          </cell>
          <cell r="G194" t="str">
            <v>NO RADICADO</v>
          </cell>
          <cell r="I194">
            <v>37068</v>
          </cell>
          <cell r="J194">
            <v>0</v>
          </cell>
          <cell r="M194">
            <v>0</v>
          </cell>
          <cell r="Q194">
            <v>0</v>
          </cell>
          <cell r="S194">
            <v>0</v>
          </cell>
        </row>
        <row r="195">
          <cell r="A195" t="str">
            <v>FEH85435</v>
          </cell>
          <cell r="B195" t="str">
            <v>FEH85435</v>
          </cell>
          <cell r="C195">
            <v>44183</v>
          </cell>
          <cell r="F195">
            <v>1520420</v>
          </cell>
          <cell r="G195" t="str">
            <v>NO RADICADO</v>
          </cell>
          <cell r="I195">
            <v>1520420</v>
          </cell>
          <cell r="J195">
            <v>0</v>
          </cell>
          <cell r="M195">
            <v>0</v>
          </cell>
          <cell r="Q195">
            <v>0</v>
          </cell>
          <cell r="S195">
            <v>0</v>
          </cell>
        </row>
        <row r="196">
          <cell r="A196" t="str">
            <v>FEH85867</v>
          </cell>
          <cell r="B196" t="str">
            <v>FEH85867</v>
          </cell>
          <cell r="C196">
            <v>44185</v>
          </cell>
          <cell r="F196">
            <v>8016</v>
          </cell>
          <cell r="G196" t="str">
            <v>NO RADICADO</v>
          </cell>
          <cell r="I196">
            <v>8016</v>
          </cell>
          <cell r="J196">
            <v>0</v>
          </cell>
          <cell r="M196">
            <v>0</v>
          </cell>
          <cell r="Q196">
            <v>0</v>
          </cell>
          <cell r="S196">
            <v>0</v>
          </cell>
        </row>
        <row r="197">
          <cell r="A197" t="str">
            <v>FEH94680</v>
          </cell>
          <cell r="B197" t="str">
            <v>FEH94680</v>
          </cell>
          <cell r="C197">
            <v>44215</v>
          </cell>
          <cell r="D197">
            <v>44246</v>
          </cell>
          <cell r="F197">
            <v>216994</v>
          </cell>
          <cell r="G197" t="str">
            <v>EN REVISION ADRES-CANASTA COVID</v>
          </cell>
          <cell r="I197">
            <v>0</v>
          </cell>
          <cell r="J197">
            <v>216994</v>
          </cell>
          <cell r="M197">
            <v>0</v>
          </cell>
          <cell r="Q197">
            <v>0</v>
          </cell>
          <cell r="S197">
            <v>0</v>
          </cell>
        </row>
        <row r="198">
          <cell r="A198" t="str">
            <v>FEH95245</v>
          </cell>
          <cell r="B198" t="str">
            <v>FEH95245</v>
          </cell>
          <cell r="C198">
            <v>44216</v>
          </cell>
          <cell r="D198">
            <v>44246</v>
          </cell>
          <cell r="F198">
            <v>80832</v>
          </cell>
          <cell r="G198" t="str">
            <v>EN REVISION ADRES-CANASTA COVID</v>
          </cell>
          <cell r="I198">
            <v>0</v>
          </cell>
          <cell r="J198">
            <v>80832</v>
          </cell>
          <cell r="M198">
            <v>0</v>
          </cell>
          <cell r="Q198">
            <v>0</v>
          </cell>
          <cell r="S198">
            <v>0</v>
          </cell>
        </row>
        <row r="199">
          <cell r="A199" t="str">
            <v>FEH84886</v>
          </cell>
          <cell r="B199" t="str">
            <v>FEH84886</v>
          </cell>
          <cell r="C199">
            <v>44182</v>
          </cell>
          <cell r="F199">
            <v>37068</v>
          </cell>
          <cell r="G199" t="str">
            <v>NO RADICADO</v>
          </cell>
          <cell r="I199">
            <v>37068</v>
          </cell>
          <cell r="J199">
            <v>0</v>
          </cell>
          <cell r="M199">
            <v>0</v>
          </cell>
          <cell r="Q199">
            <v>0</v>
          </cell>
          <cell r="S199">
            <v>0</v>
          </cell>
        </row>
        <row r="200">
          <cell r="A200" t="str">
            <v>FEH94686</v>
          </cell>
          <cell r="B200" t="str">
            <v>FEH94686</v>
          </cell>
          <cell r="C200">
            <v>44215</v>
          </cell>
          <cell r="D200">
            <v>44246</v>
          </cell>
          <cell r="F200">
            <v>216994</v>
          </cell>
          <cell r="G200" t="str">
            <v>EN REVISION ADRES-CANASTA COVID</v>
          </cell>
          <cell r="I200">
            <v>0</v>
          </cell>
          <cell r="J200">
            <v>216994</v>
          </cell>
          <cell r="M200">
            <v>0</v>
          </cell>
          <cell r="Q200">
            <v>0</v>
          </cell>
          <cell r="S200">
            <v>0</v>
          </cell>
        </row>
        <row r="201">
          <cell r="A201" t="str">
            <v>FEH94690</v>
          </cell>
          <cell r="B201" t="str">
            <v>FEH94690</v>
          </cell>
          <cell r="C201">
            <v>44215</v>
          </cell>
          <cell r="D201">
            <v>44246</v>
          </cell>
          <cell r="F201">
            <v>216994</v>
          </cell>
          <cell r="G201" t="str">
            <v>EN REVISION ADRES-CANASTA COVID</v>
          </cell>
          <cell r="I201">
            <v>0</v>
          </cell>
          <cell r="J201">
            <v>216994</v>
          </cell>
          <cell r="M201">
            <v>0</v>
          </cell>
          <cell r="Q201">
            <v>0</v>
          </cell>
          <cell r="S201">
            <v>0</v>
          </cell>
        </row>
        <row r="202">
          <cell r="A202" t="str">
            <v>FEH94703</v>
          </cell>
          <cell r="B202" t="str">
            <v>FEH94703</v>
          </cell>
          <cell r="C202">
            <v>44215</v>
          </cell>
          <cell r="D202">
            <v>44246</v>
          </cell>
          <cell r="F202">
            <v>216994</v>
          </cell>
          <cell r="G202" t="str">
            <v>EN REVISION ADRES-CANASTA COVID</v>
          </cell>
          <cell r="I202">
            <v>0</v>
          </cell>
          <cell r="J202">
            <v>216994</v>
          </cell>
          <cell r="M202">
            <v>0</v>
          </cell>
          <cell r="Q202">
            <v>0</v>
          </cell>
          <cell r="S202">
            <v>0</v>
          </cell>
        </row>
        <row r="203">
          <cell r="A203" t="str">
            <v>FEH94706</v>
          </cell>
          <cell r="B203" t="str">
            <v>FEH94706</v>
          </cell>
          <cell r="C203">
            <v>44215</v>
          </cell>
          <cell r="D203">
            <v>44246</v>
          </cell>
          <cell r="F203">
            <v>216994</v>
          </cell>
          <cell r="G203" t="str">
            <v>EN REVISION ADRES-CANASTA COVID</v>
          </cell>
          <cell r="I203">
            <v>0</v>
          </cell>
          <cell r="J203">
            <v>216994</v>
          </cell>
          <cell r="M203">
            <v>0</v>
          </cell>
          <cell r="Q203">
            <v>0</v>
          </cell>
          <cell r="S203">
            <v>0</v>
          </cell>
        </row>
        <row r="204">
          <cell r="A204" t="str">
            <v>FEH95097</v>
          </cell>
          <cell r="B204" t="str">
            <v>FEH95097</v>
          </cell>
          <cell r="C204">
            <v>44216</v>
          </cell>
          <cell r="D204">
            <v>44246</v>
          </cell>
          <cell r="F204">
            <v>216994</v>
          </cell>
          <cell r="G204" t="str">
            <v>EN REVISION ADRES-CANASTA COVID</v>
          </cell>
          <cell r="I204">
            <v>0</v>
          </cell>
          <cell r="J204">
            <v>216994</v>
          </cell>
          <cell r="M204">
            <v>0</v>
          </cell>
          <cell r="Q204">
            <v>0</v>
          </cell>
          <cell r="S204">
            <v>0</v>
          </cell>
        </row>
        <row r="205">
          <cell r="A205" t="str">
            <v>FEH94709</v>
          </cell>
          <cell r="B205" t="str">
            <v>FEH94709</v>
          </cell>
          <cell r="C205">
            <v>44215</v>
          </cell>
          <cell r="D205">
            <v>44246</v>
          </cell>
          <cell r="F205">
            <v>216994</v>
          </cell>
          <cell r="G205" t="str">
            <v>EN REVISION ADRES-CANASTA COVID</v>
          </cell>
          <cell r="I205">
            <v>0</v>
          </cell>
          <cell r="J205">
            <v>216994</v>
          </cell>
          <cell r="M205">
            <v>0</v>
          </cell>
          <cell r="Q205">
            <v>0</v>
          </cell>
          <cell r="S205">
            <v>0</v>
          </cell>
        </row>
        <row r="206">
          <cell r="A206" t="str">
            <v>FEH85631</v>
          </cell>
          <cell r="B206" t="str">
            <v>FEH85631</v>
          </cell>
          <cell r="C206">
            <v>44184</v>
          </cell>
          <cell r="D206">
            <v>44216</v>
          </cell>
          <cell r="F206">
            <v>120000</v>
          </cell>
          <cell r="G206" t="str">
            <v>EN REVISION ADRES-CANASTA COVID</v>
          </cell>
          <cell r="I206">
            <v>0</v>
          </cell>
          <cell r="J206">
            <v>120000</v>
          </cell>
          <cell r="M206">
            <v>0</v>
          </cell>
          <cell r="Q206">
            <v>0</v>
          </cell>
          <cell r="S206">
            <v>0</v>
          </cell>
        </row>
        <row r="207">
          <cell r="A207" t="str">
            <v>FEH94711</v>
          </cell>
          <cell r="B207" t="str">
            <v>FEH94711</v>
          </cell>
          <cell r="C207">
            <v>44215</v>
          </cell>
          <cell r="D207">
            <v>44246</v>
          </cell>
          <cell r="F207">
            <v>216994</v>
          </cell>
          <cell r="G207" t="str">
            <v>EN REVISION ADRES-CANASTA COVID</v>
          </cell>
          <cell r="I207">
            <v>0</v>
          </cell>
          <cell r="J207">
            <v>216994</v>
          </cell>
          <cell r="M207">
            <v>0</v>
          </cell>
          <cell r="Q207">
            <v>0</v>
          </cell>
          <cell r="S207">
            <v>0</v>
          </cell>
        </row>
        <row r="208">
          <cell r="A208" t="str">
            <v>FEH94845</v>
          </cell>
          <cell r="B208" t="str">
            <v>FEH94845</v>
          </cell>
          <cell r="C208">
            <v>44215</v>
          </cell>
          <cell r="D208">
            <v>44246</v>
          </cell>
          <cell r="F208">
            <v>216994</v>
          </cell>
          <cell r="G208" t="str">
            <v>EN REVISION ADRES-CANASTA COVID</v>
          </cell>
          <cell r="I208">
            <v>0</v>
          </cell>
          <cell r="J208">
            <v>216994</v>
          </cell>
          <cell r="M208">
            <v>0</v>
          </cell>
          <cell r="Q208">
            <v>0</v>
          </cell>
          <cell r="S208">
            <v>0</v>
          </cell>
        </row>
        <row r="209">
          <cell r="A209" t="str">
            <v>FEH95095</v>
          </cell>
          <cell r="B209" t="str">
            <v>FEH95095</v>
          </cell>
          <cell r="C209">
            <v>44216</v>
          </cell>
          <cell r="D209">
            <v>44246</v>
          </cell>
          <cell r="F209">
            <v>216994</v>
          </cell>
          <cell r="G209" t="str">
            <v>EN REVISION ADRES-CANASTA COVID</v>
          </cell>
          <cell r="I209">
            <v>0</v>
          </cell>
          <cell r="J209">
            <v>216994</v>
          </cell>
          <cell r="M209">
            <v>0</v>
          </cell>
          <cell r="Q209">
            <v>0</v>
          </cell>
          <cell r="S209">
            <v>0</v>
          </cell>
        </row>
        <row r="210">
          <cell r="A210" t="str">
            <v>FEH98240</v>
          </cell>
          <cell r="B210" t="str">
            <v>FEH98240</v>
          </cell>
          <cell r="C210">
            <v>44224</v>
          </cell>
          <cell r="D210">
            <v>44246</v>
          </cell>
          <cell r="F210">
            <v>216994</v>
          </cell>
          <cell r="G210" t="str">
            <v>EN REVISION ADRES-CANASTA COVID</v>
          </cell>
          <cell r="I210">
            <v>0</v>
          </cell>
          <cell r="J210">
            <v>216994</v>
          </cell>
          <cell r="M210">
            <v>0</v>
          </cell>
          <cell r="Q210">
            <v>0</v>
          </cell>
          <cell r="S210">
            <v>0</v>
          </cell>
        </row>
        <row r="211">
          <cell r="A211" t="str">
            <v>FEH98242</v>
          </cell>
          <cell r="B211" t="str">
            <v>FEH98242</v>
          </cell>
          <cell r="C211">
            <v>44224</v>
          </cell>
          <cell r="D211">
            <v>44246</v>
          </cell>
          <cell r="F211">
            <v>216994</v>
          </cell>
          <cell r="G211" t="str">
            <v>EN REVISION ADRES-CANASTA COVID</v>
          </cell>
          <cell r="I211">
            <v>0</v>
          </cell>
          <cell r="J211">
            <v>216994</v>
          </cell>
          <cell r="M211">
            <v>0</v>
          </cell>
          <cell r="Q211">
            <v>0</v>
          </cell>
          <cell r="S211">
            <v>0</v>
          </cell>
        </row>
        <row r="212">
          <cell r="A212" t="str">
            <v>FEH86662</v>
          </cell>
          <cell r="B212" t="str">
            <v>FEH86662</v>
          </cell>
          <cell r="C212">
            <v>44187</v>
          </cell>
          <cell r="D212">
            <v>44216</v>
          </cell>
          <cell r="F212">
            <v>60000</v>
          </cell>
          <cell r="G212" t="str">
            <v>EN REVISION ADRES-CANASTA COVID</v>
          </cell>
          <cell r="I212">
            <v>0</v>
          </cell>
          <cell r="J212">
            <v>60000</v>
          </cell>
          <cell r="M212">
            <v>0</v>
          </cell>
          <cell r="Q212">
            <v>0</v>
          </cell>
          <cell r="S212">
            <v>0</v>
          </cell>
        </row>
        <row r="213">
          <cell r="A213" t="str">
            <v>FEH86665</v>
          </cell>
          <cell r="B213" t="str">
            <v>FEH86665</v>
          </cell>
          <cell r="C213">
            <v>44187</v>
          </cell>
          <cell r="D213">
            <v>44216</v>
          </cell>
          <cell r="F213">
            <v>60000</v>
          </cell>
          <cell r="G213" t="str">
            <v>EN REVISION ADRES-CANASTA COVID</v>
          </cell>
          <cell r="I213">
            <v>0</v>
          </cell>
          <cell r="J213">
            <v>60000</v>
          </cell>
          <cell r="M213">
            <v>0</v>
          </cell>
          <cell r="Q213">
            <v>0</v>
          </cell>
          <cell r="S213">
            <v>0</v>
          </cell>
        </row>
        <row r="214">
          <cell r="A214" t="str">
            <v>FEH86671</v>
          </cell>
          <cell r="B214" t="str">
            <v>FEH86671</v>
          </cell>
          <cell r="C214">
            <v>44187</v>
          </cell>
          <cell r="D214">
            <v>44216</v>
          </cell>
          <cell r="F214">
            <v>80832</v>
          </cell>
          <cell r="G214" t="str">
            <v>EN REVISION ADRES-CANASTA COVID</v>
          </cell>
          <cell r="I214">
            <v>0</v>
          </cell>
          <cell r="J214">
            <v>80832</v>
          </cell>
          <cell r="M214">
            <v>0</v>
          </cell>
          <cell r="Q214">
            <v>0</v>
          </cell>
          <cell r="S214">
            <v>0</v>
          </cell>
        </row>
        <row r="215">
          <cell r="A215" t="str">
            <v>FEH87350</v>
          </cell>
          <cell r="B215" t="str">
            <v>FEH87350</v>
          </cell>
          <cell r="C215">
            <v>44188</v>
          </cell>
          <cell r="D215">
            <v>44216</v>
          </cell>
          <cell r="F215">
            <v>80832</v>
          </cell>
          <cell r="G215" t="str">
            <v>EN REVISION ADRES-CANASTA COVID</v>
          </cell>
          <cell r="I215">
            <v>0</v>
          </cell>
          <cell r="J215">
            <v>80832</v>
          </cell>
          <cell r="M215">
            <v>0</v>
          </cell>
          <cell r="Q215">
            <v>0</v>
          </cell>
          <cell r="S215">
            <v>0</v>
          </cell>
        </row>
        <row r="216">
          <cell r="A216" t="str">
            <v>FEH87352</v>
          </cell>
          <cell r="B216" t="str">
            <v>FEH87352</v>
          </cell>
          <cell r="C216">
            <v>44188</v>
          </cell>
          <cell r="D216">
            <v>44216</v>
          </cell>
          <cell r="F216">
            <v>216994</v>
          </cell>
          <cell r="G216" t="str">
            <v>EN REVISION ADRES-CANASTA COVID</v>
          </cell>
          <cell r="I216">
            <v>0</v>
          </cell>
          <cell r="J216">
            <v>216994</v>
          </cell>
          <cell r="M216">
            <v>0</v>
          </cell>
          <cell r="Q216">
            <v>0</v>
          </cell>
          <cell r="S216">
            <v>0</v>
          </cell>
        </row>
        <row r="217">
          <cell r="A217" t="str">
            <v>FEH94713</v>
          </cell>
          <cell r="B217" t="str">
            <v>FEH94713</v>
          </cell>
          <cell r="C217">
            <v>44215</v>
          </cell>
          <cell r="D217">
            <v>44246</v>
          </cell>
          <cell r="F217">
            <v>216994</v>
          </cell>
          <cell r="G217" t="str">
            <v>EN REVISION ADRES-CANASTA COVID</v>
          </cell>
          <cell r="I217">
            <v>0</v>
          </cell>
          <cell r="J217">
            <v>216994</v>
          </cell>
          <cell r="M217">
            <v>0</v>
          </cell>
          <cell r="Q217">
            <v>0</v>
          </cell>
          <cell r="S217">
            <v>0</v>
          </cell>
        </row>
        <row r="218">
          <cell r="A218" t="str">
            <v>FEH94717</v>
          </cell>
          <cell r="B218" t="str">
            <v>FEH94717</v>
          </cell>
          <cell r="C218">
            <v>44215</v>
          </cell>
          <cell r="D218">
            <v>44246</v>
          </cell>
          <cell r="F218">
            <v>216994</v>
          </cell>
          <cell r="G218" t="str">
            <v>EN REVISION ADRES-CANASTA COVID</v>
          </cell>
          <cell r="I218">
            <v>0</v>
          </cell>
          <cell r="J218">
            <v>216994</v>
          </cell>
          <cell r="M218">
            <v>0</v>
          </cell>
          <cell r="Q218">
            <v>0</v>
          </cell>
          <cell r="S218">
            <v>0</v>
          </cell>
        </row>
        <row r="219">
          <cell r="A219" t="str">
            <v>FEH94862</v>
          </cell>
          <cell r="B219" t="str">
            <v>FEH94862</v>
          </cell>
          <cell r="C219">
            <v>44215</v>
          </cell>
          <cell r="D219">
            <v>44246</v>
          </cell>
          <cell r="F219">
            <v>216994</v>
          </cell>
          <cell r="G219" t="str">
            <v>EN REVISION ADRES-CANASTA COVID</v>
          </cell>
          <cell r="I219">
            <v>0</v>
          </cell>
          <cell r="J219">
            <v>216994</v>
          </cell>
          <cell r="M219">
            <v>0</v>
          </cell>
          <cell r="Q219">
            <v>0</v>
          </cell>
          <cell r="S219">
            <v>0</v>
          </cell>
        </row>
        <row r="220">
          <cell r="A220" t="str">
            <v>FEH95237</v>
          </cell>
          <cell r="B220" t="str">
            <v>FEH95237</v>
          </cell>
          <cell r="C220">
            <v>44216</v>
          </cell>
          <cell r="D220">
            <v>44246</v>
          </cell>
          <cell r="F220">
            <v>216994</v>
          </cell>
          <cell r="G220" t="str">
            <v>EN REVISION ADRES-CANASTA COVID</v>
          </cell>
          <cell r="I220">
            <v>0</v>
          </cell>
          <cell r="J220">
            <v>216994</v>
          </cell>
          <cell r="M220">
            <v>0</v>
          </cell>
          <cell r="Q220">
            <v>0</v>
          </cell>
          <cell r="S220">
            <v>0</v>
          </cell>
        </row>
        <row r="221">
          <cell r="A221" t="str">
            <v>FEH85550</v>
          </cell>
          <cell r="B221" t="str">
            <v>FEH85550</v>
          </cell>
          <cell r="C221">
            <v>44184</v>
          </cell>
          <cell r="D221">
            <v>44216</v>
          </cell>
          <cell r="F221">
            <v>60000</v>
          </cell>
          <cell r="G221" t="str">
            <v>EN REVISION ADRES-CANASTA COVID</v>
          </cell>
          <cell r="I221">
            <v>0</v>
          </cell>
          <cell r="J221">
            <v>60000</v>
          </cell>
          <cell r="M221">
            <v>0</v>
          </cell>
          <cell r="Q221">
            <v>0</v>
          </cell>
          <cell r="S221">
            <v>0</v>
          </cell>
        </row>
        <row r="222">
          <cell r="A222" t="str">
            <v>FEH85551</v>
          </cell>
          <cell r="B222" t="str">
            <v>FEH85551</v>
          </cell>
          <cell r="C222">
            <v>44184</v>
          </cell>
          <cell r="D222">
            <v>44216</v>
          </cell>
          <cell r="F222">
            <v>60000</v>
          </cell>
          <cell r="G222" t="str">
            <v>EN REVISION ADRES-CANASTA COVID</v>
          </cell>
          <cell r="I222">
            <v>0</v>
          </cell>
          <cell r="J222">
            <v>60000</v>
          </cell>
          <cell r="M222">
            <v>0</v>
          </cell>
          <cell r="Q222">
            <v>0</v>
          </cell>
          <cell r="S222">
            <v>0</v>
          </cell>
        </row>
        <row r="223">
          <cell r="A223" t="str">
            <v>FEH85552</v>
          </cell>
          <cell r="B223" t="str">
            <v>FEH85552</v>
          </cell>
          <cell r="C223">
            <v>44184</v>
          </cell>
          <cell r="D223">
            <v>44216</v>
          </cell>
          <cell r="F223">
            <v>80832</v>
          </cell>
          <cell r="G223" t="str">
            <v>EN REVISION ADRES-CANASTA COVID</v>
          </cell>
          <cell r="I223">
            <v>0</v>
          </cell>
          <cell r="J223">
            <v>80832</v>
          </cell>
          <cell r="M223">
            <v>0</v>
          </cell>
          <cell r="Q223">
            <v>0</v>
          </cell>
          <cell r="S223">
            <v>0</v>
          </cell>
        </row>
        <row r="224">
          <cell r="A224" t="str">
            <v>FEH88462</v>
          </cell>
          <cell r="B224" t="str">
            <v>FEH88462</v>
          </cell>
          <cell r="C224">
            <v>44194</v>
          </cell>
          <cell r="D224">
            <v>44216</v>
          </cell>
          <cell r="F224">
            <v>80832</v>
          </cell>
          <cell r="G224" t="str">
            <v>EN REVISION ADRES-CANASTA COVID</v>
          </cell>
          <cell r="I224">
            <v>0</v>
          </cell>
          <cell r="J224">
            <v>80832</v>
          </cell>
          <cell r="M224">
            <v>0</v>
          </cell>
          <cell r="Q224">
            <v>0</v>
          </cell>
          <cell r="S224">
            <v>0</v>
          </cell>
        </row>
        <row r="225">
          <cell r="A225" t="str">
            <v>FEH98243</v>
          </cell>
          <cell r="B225" t="str">
            <v>FEH98243</v>
          </cell>
          <cell r="C225">
            <v>44224</v>
          </cell>
          <cell r="D225">
            <v>44246</v>
          </cell>
          <cell r="F225">
            <v>80832</v>
          </cell>
          <cell r="G225" t="str">
            <v>EN REVISION ADRES-CANASTA COVID</v>
          </cell>
          <cell r="I225">
            <v>0</v>
          </cell>
          <cell r="J225">
            <v>80832</v>
          </cell>
          <cell r="M225">
            <v>0</v>
          </cell>
          <cell r="Q225">
            <v>0</v>
          </cell>
          <cell r="S225">
            <v>0</v>
          </cell>
        </row>
        <row r="226">
          <cell r="A226" t="str">
            <v>FEH98245</v>
          </cell>
          <cell r="B226" t="str">
            <v>FEH98245</v>
          </cell>
          <cell r="C226">
            <v>44224</v>
          </cell>
          <cell r="D226">
            <v>44246</v>
          </cell>
          <cell r="F226">
            <v>80832</v>
          </cell>
          <cell r="G226" t="str">
            <v>EN REVISION ADRES-CANASTA COVID</v>
          </cell>
          <cell r="I226">
            <v>0</v>
          </cell>
          <cell r="J226">
            <v>80832</v>
          </cell>
          <cell r="M226">
            <v>0</v>
          </cell>
          <cell r="Q226">
            <v>0</v>
          </cell>
          <cell r="S226">
            <v>0</v>
          </cell>
        </row>
        <row r="227">
          <cell r="A227" t="str">
            <v>FEH84976</v>
          </cell>
          <cell r="B227" t="str">
            <v>FEH84976</v>
          </cell>
          <cell r="C227">
            <v>44182</v>
          </cell>
          <cell r="D227">
            <v>44216</v>
          </cell>
          <cell r="F227">
            <v>80832</v>
          </cell>
          <cell r="G227" t="str">
            <v>EN REVISION ADRES-CANASTA COVID</v>
          </cell>
          <cell r="I227">
            <v>0</v>
          </cell>
          <cell r="J227">
            <v>80832</v>
          </cell>
          <cell r="M227">
            <v>0</v>
          </cell>
          <cell r="Q227">
            <v>0</v>
          </cell>
          <cell r="S227">
            <v>0</v>
          </cell>
        </row>
        <row r="228">
          <cell r="A228" t="str">
            <v>FEH86107</v>
          </cell>
          <cell r="B228" t="str">
            <v>FEH86107</v>
          </cell>
          <cell r="C228">
            <v>44186</v>
          </cell>
          <cell r="D228">
            <v>44216</v>
          </cell>
          <cell r="F228">
            <v>80832</v>
          </cell>
          <cell r="G228" t="str">
            <v>EN REVISION ADRES-CANASTA COVID</v>
          </cell>
          <cell r="I228">
            <v>0</v>
          </cell>
          <cell r="J228">
            <v>80832</v>
          </cell>
          <cell r="M228">
            <v>0</v>
          </cell>
          <cell r="Q228">
            <v>0</v>
          </cell>
          <cell r="S228">
            <v>0</v>
          </cell>
        </row>
        <row r="229">
          <cell r="A229" t="str">
            <v>FEH86751</v>
          </cell>
          <cell r="B229" t="str">
            <v>FEH86751</v>
          </cell>
          <cell r="C229">
            <v>44187</v>
          </cell>
          <cell r="D229">
            <v>44216</v>
          </cell>
          <cell r="F229">
            <v>60000</v>
          </cell>
          <cell r="G229" t="str">
            <v>EN REVISION ADRES-CANASTA COVID</v>
          </cell>
          <cell r="I229">
            <v>0</v>
          </cell>
          <cell r="J229">
            <v>60000</v>
          </cell>
          <cell r="M229">
            <v>0</v>
          </cell>
          <cell r="Q229">
            <v>0</v>
          </cell>
          <cell r="S229">
            <v>0</v>
          </cell>
        </row>
        <row r="230">
          <cell r="A230" t="str">
            <v>FEH86754</v>
          </cell>
          <cell r="B230" t="str">
            <v>FEH86754</v>
          </cell>
          <cell r="C230">
            <v>44187</v>
          </cell>
          <cell r="D230">
            <v>44216</v>
          </cell>
          <cell r="F230">
            <v>80832</v>
          </cell>
          <cell r="G230" t="str">
            <v>EN REVISION ADRES-CANASTA COVID</v>
          </cell>
          <cell r="I230">
            <v>0</v>
          </cell>
          <cell r="J230">
            <v>80832</v>
          </cell>
          <cell r="M230">
            <v>0</v>
          </cell>
          <cell r="Q230">
            <v>0</v>
          </cell>
          <cell r="S230">
            <v>0</v>
          </cell>
        </row>
        <row r="231">
          <cell r="A231" t="str">
            <v>FEH86756</v>
          </cell>
          <cell r="B231" t="str">
            <v>FEH86756</v>
          </cell>
          <cell r="C231">
            <v>44187</v>
          </cell>
          <cell r="D231">
            <v>44216</v>
          </cell>
          <cell r="F231">
            <v>60000</v>
          </cell>
          <cell r="G231" t="str">
            <v>EN REVISION ADRES-CANASTA COVID</v>
          </cell>
          <cell r="I231">
            <v>0</v>
          </cell>
          <cell r="J231">
            <v>60000</v>
          </cell>
          <cell r="M231">
            <v>0</v>
          </cell>
          <cell r="Q231">
            <v>0</v>
          </cell>
          <cell r="S231">
            <v>0</v>
          </cell>
        </row>
        <row r="232">
          <cell r="A232" t="str">
            <v>FEH88720</v>
          </cell>
          <cell r="B232" t="str">
            <v>FEH88720</v>
          </cell>
          <cell r="C232">
            <v>44194</v>
          </cell>
          <cell r="D232">
            <v>44216</v>
          </cell>
          <cell r="F232">
            <v>216994</v>
          </cell>
          <cell r="G232" t="str">
            <v>EN REVISION ADRES-CANASTA COVID</v>
          </cell>
          <cell r="I232">
            <v>0</v>
          </cell>
          <cell r="J232">
            <v>216994</v>
          </cell>
          <cell r="M232">
            <v>0</v>
          </cell>
          <cell r="Q232">
            <v>0</v>
          </cell>
          <cell r="S232">
            <v>0</v>
          </cell>
        </row>
        <row r="233">
          <cell r="A233" t="str">
            <v>FEH94722</v>
          </cell>
          <cell r="B233" t="str">
            <v>FEH94722</v>
          </cell>
          <cell r="C233">
            <v>44215</v>
          </cell>
          <cell r="D233">
            <v>44246</v>
          </cell>
          <cell r="F233">
            <v>216994</v>
          </cell>
          <cell r="G233" t="str">
            <v>EN REVISION ADRES-CANASTA COVID</v>
          </cell>
          <cell r="I233">
            <v>0</v>
          </cell>
          <cell r="J233">
            <v>216994</v>
          </cell>
          <cell r="M233">
            <v>0</v>
          </cell>
          <cell r="Q233">
            <v>0</v>
          </cell>
          <cell r="S233">
            <v>0</v>
          </cell>
        </row>
        <row r="234">
          <cell r="A234" t="str">
            <v>FEH94723</v>
          </cell>
          <cell r="B234" t="str">
            <v>FEH94723</v>
          </cell>
          <cell r="C234">
            <v>44215</v>
          </cell>
          <cell r="D234">
            <v>44246</v>
          </cell>
          <cell r="F234">
            <v>216994</v>
          </cell>
          <cell r="G234" t="str">
            <v>EN REVISION ADRES-CANASTA COVID</v>
          </cell>
          <cell r="I234">
            <v>0</v>
          </cell>
          <cell r="J234">
            <v>216994</v>
          </cell>
          <cell r="M234">
            <v>0</v>
          </cell>
          <cell r="Q234">
            <v>0</v>
          </cell>
          <cell r="S234">
            <v>0</v>
          </cell>
        </row>
        <row r="235">
          <cell r="A235" t="str">
            <v>FEH95236</v>
          </cell>
          <cell r="B235" t="str">
            <v>FEH95236</v>
          </cell>
          <cell r="C235">
            <v>44216</v>
          </cell>
          <cell r="D235">
            <v>44246</v>
          </cell>
          <cell r="F235">
            <v>216994</v>
          </cell>
          <cell r="G235" t="str">
            <v>EN REVISION ADRES-CANASTA COVID</v>
          </cell>
          <cell r="I235">
            <v>0</v>
          </cell>
          <cell r="J235">
            <v>216994</v>
          </cell>
          <cell r="M235">
            <v>0</v>
          </cell>
          <cell r="Q235">
            <v>0</v>
          </cell>
          <cell r="S235">
            <v>0</v>
          </cell>
        </row>
        <row r="236">
          <cell r="A236" t="str">
            <v>FEH85798</v>
          </cell>
          <cell r="B236" t="str">
            <v>FEH85798</v>
          </cell>
          <cell r="C236">
            <v>44184</v>
          </cell>
          <cell r="D236">
            <v>44216</v>
          </cell>
          <cell r="F236">
            <v>80832</v>
          </cell>
          <cell r="G236" t="str">
            <v>EN REVISION ADRES-CANASTA COVID</v>
          </cell>
          <cell r="I236">
            <v>0</v>
          </cell>
          <cell r="J236">
            <v>80832</v>
          </cell>
          <cell r="M236">
            <v>0</v>
          </cell>
          <cell r="Q236">
            <v>0</v>
          </cell>
          <cell r="S236">
            <v>0</v>
          </cell>
        </row>
        <row r="237">
          <cell r="A237" t="str">
            <v>FEH85802</v>
          </cell>
          <cell r="B237" t="str">
            <v>FEH85802</v>
          </cell>
          <cell r="C237">
            <v>44184</v>
          </cell>
          <cell r="D237">
            <v>44216</v>
          </cell>
          <cell r="F237">
            <v>200832</v>
          </cell>
          <cell r="G237" t="str">
            <v>EN REVISION ADRES-CANASTA COVID</v>
          </cell>
          <cell r="I237">
            <v>0</v>
          </cell>
          <cell r="J237">
            <v>200832</v>
          </cell>
          <cell r="M237">
            <v>0</v>
          </cell>
          <cell r="Q237">
            <v>0</v>
          </cell>
          <cell r="S237">
            <v>0</v>
          </cell>
        </row>
        <row r="238">
          <cell r="A238" t="str">
            <v>FEH85804</v>
          </cell>
          <cell r="B238" t="str">
            <v>FEH85804</v>
          </cell>
          <cell r="C238">
            <v>44184</v>
          </cell>
          <cell r="D238">
            <v>44216</v>
          </cell>
          <cell r="F238">
            <v>80832</v>
          </cell>
          <cell r="G238" t="str">
            <v>EN REVISION ADRES-CANASTA COVID</v>
          </cell>
          <cell r="I238">
            <v>0</v>
          </cell>
          <cell r="J238">
            <v>80832</v>
          </cell>
          <cell r="M238">
            <v>0</v>
          </cell>
          <cell r="Q238">
            <v>0</v>
          </cell>
          <cell r="S238">
            <v>0</v>
          </cell>
        </row>
        <row r="239">
          <cell r="A239" t="str">
            <v>FEH85806</v>
          </cell>
          <cell r="B239" t="str">
            <v>FEH85806</v>
          </cell>
          <cell r="C239">
            <v>44184</v>
          </cell>
          <cell r="D239">
            <v>44216</v>
          </cell>
          <cell r="F239">
            <v>80832</v>
          </cell>
          <cell r="G239" t="str">
            <v>EN REVISION ADRES-CANASTA COVID</v>
          </cell>
          <cell r="I239">
            <v>0</v>
          </cell>
          <cell r="J239">
            <v>80832</v>
          </cell>
          <cell r="M239">
            <v>0</v>
          </cell>
          <cell r="Q239">
            <v>0</v>
          </cell>
          <cell r="S239">
            <v>0</v>
          </cell>
        </row>
        <row r="240">
          <cell r="A240" t="str">
            <v>FEH89075</v>
          </cell>
          <cell r="B240" t="str">
            <v>FEH89075</v>
          </cell>
          <cell r="C240">
            <v>44195</v>
          </cell>
          <cell r="D240">
            <v>44216</v>
          </cell>
          <cell r="F240">
            <v>216994</v>
          </cell>
          <cell r="G240" t="str">
            <v>EN REVISION ADRES-CANASTA COVID</v>
          </cell>
          <cell r="I240">
            <v>0</v>
          </cell>
          <cell r="J240">
            <v>216994</v>
          </cell>
          <cell r="M240">
            <v>0</v>
          </cell>
          <cell r="Q240">
            <v>0</v>
          </cell>
          <cell r="S240">
            <v>0</v>
          </cell>
        </row>
        <row r="241">
          <cell r="A241" t="str">
            <v>FEH89076</v>
          </cell>
          <cell r="B241" t="str">
            <v>FEH89076</v>
          </cell>
          <cell r="C241">
            <v>44195</v>
          </cell>
          <cell r="D241">
            <v>44216</v>
          </cell>
          <cell r="F241">
            <v>80832</v>
          </cell>
          <cell r="G241" t="str">
            <v>EN REVISION ADRES-CANASTA COVID</v>
          </cell>
          <cell r="I241">
            <v>0</v>
          </cell>
          <cell r="J241">
            <v>80832</v>
          </cell>
          <cell r="M241">
            <v>0</v>
          </cell>
          <cell r="Q241">
            <v>0</v>
          </cell>
          <cell r="S241">
            <v>0</v>
          </cell>
        </row>
        <row r="242">
          <cell r="A242" t="str">
            <v>FEH94697</v>
          </cell>
          <cell r="B242" t="str">
            <v>FEH94697</v>
          </cell>
          <cell r="C242">
            <v>44215</v>
          </cell>
          <cell r="D242">
            <v>44246</v>
          </cell>
          <cell r="F242">
            <v>216994</v>
          </cell>
          <cell r="G242" t="str">
            <v>EN REVISION ADRES-CANASTA COVID</v>
          </cell>
          <cell r="I242">
            <v>0</v>
          </cell>
          <cell r="J242">
            <v>216994</v>
          </cell>
          <cell r="M242">
            <v>0</v>
          </cell>
          <cell r="Q242">
            <v>0</v>
          </cell>
          <cell r="S242">
            <v>0</v>
          </cell>
        </row>
        <row r="243">
          <cell r="A243" t="str">
            <v>FEH85924</v>
          </cell>
          <cell r="B243" t="str">
            <v>FEH85924</v>
          </cell>
          <cell r="C243">
            <v>44186</v>
          </cell>
          <cell r="D243">
            <v>44216</v>
          </cell>
          <cell r="F243">
            <v>80832</v>
          </cell>
          <cell r="G243" t="str">
            <v>EN REVISION ADRES-CANASTA COVID</v>
          </cell>
          <cell r="I243">
            <v>0</v>
          </cell>
          <cell r="J243">
            <v>80832</v>
          </cell>
          <cell r="M243">
            <v>0</v>
          </cell>
          <cell r="Q243">
            <v>0</v>
          </cell>
          <cell r="S243">
            <v>0</v>
          </cell>
        </row>
        <row r="244">
          <cell r="A244" t="str">
            <v>FEH94755</v>
          </cell>
          <cell r="B244" t="str">
            <v>FEH94755</v>
          </cell>
          <cell r="C244">
            <v>44215</v>
          </cell>
          <cell r="D244">
            <v>44246</v>
          </cell>
          <cell r="F244">
            <v>216994</v>
          </cell>
          <cell r="G244" t="str">
            <v>EN REVISION ADRES-CANASTA COVID</v>
          </cell>
          <cell r="I244">
            <v>0</v>
          </cell>
          <cell r="J244">
            <v>216994</v>
          </cell>
          <cell r="M244">
            <v>0</v>
          </cell>
          <cell r="Q244">
            <v>0</v>
          </cell>
          <cell r="S244">
            <v>0</v>
          </cell>
        </row>
        <row r="245">
          <cell r="A245" t="str">
            <v>FEH94861</v>
          </cell>
          <cell r="B245" t="str">
            <v>FEH94861</v>
          </cell>
          <cell r="C245">
            <v>44215</v>
          </cell>
          <cell r="D245">
            <v>44246</v>
          </cell>
          <cell r="F245">
            <v>216994</v>
          </cell>
          <cell r="G245" t="str">
            <v>EN REVISION ADRES-CANASTA COVID</v>
          </cell>
          <cell r="I245">
            <v>0</v>
          </cell>
          <cell r="J245">
            <v>216994</v>
          </cell>
          <cell r="M245">
            <v>0</v>
          </cell>
          <cell r="Q245">
            <v>0</v>
          </cell>
          <cell r="S245">
            <v>0</v>
          </cell>
        </row>
        <row r="246">
          <cell r="A246" t="str">
            <v>FEH94863</v>
          </cell>
          <cell r="B246" t="str">
            <v>FEH94863</v>
          </cell>
          <cell r="C246">
            <v>44215</v>
          </cell>
          <cell r="D246">
            <v>44246</v>
          </cell>
          <cell r="F246">
            <v>216994</v>
          </cell>
          <cell r="G246" t="str">
            <v>EN REVISION ADRES-CANASTA COVID</v>
          </cell>
          <cell r="I246">
            <v>0</v>
          </cell>
          <cell r="J246">
            <v>216994</v>
          </cell>
          <cell r="M246">
            <v>0</v>
          </cell>
          <cell r="Q246">
            <v>0</v>
          </cell>
          <cell r="S246">
            <v>0</v>
          </cell>
        </row>
        <row r="247">
          <cell r="A247" t="str">
            <v>FEH95233</v>
          </cell>
          <cell r="B247" t="str">
            <v>FEH95233</v>
          </cell>
          <cell r="C247">
            <v>44216</v>
          </cell>
          <cell r="D247">
            <v>44246</v>
          </cell>
          <cell r="F247">
            <v>216994</v>
          </cell>
          <cell r="G247" t="str">
            <v>EN REVISION ADRES-CANASTA COVID</v>
          </cell>
          <cell r="I247">
            <v>0</v>
          </cell>
          <cell r="J247">
            <v>216994</v>
          </cell>
          <cell r="M247">
            <v>0</v>
          </cell>
          <cell r="Q247">
            <v>0</v>
          </cell>
          <cell r="S247">
            <v>0</v>
          </cell>
        </row>
        <row r="248">
          <cell r="A248" t="str">
            <v>FEH96477</v>
          </cell>
          <cell r="B248" t="str">
            <v>FEH96477</v>
          </cell>
          <cell r="C248">
            <v>44219</v>
          </cell>
          <cell r="D248">
            <v>44246</v>
          </cell>
          <cell r="F248">
            <v>80832</v>
          </cell>
          <cell r="G248" t="str">
            <v>EN REVISION ADRES-CANASTA COVID</v>
          </cell>
          <cell r="I248">
            <v>0</v>
          </cell>
          <cell r="J248">
            <v>80832</v>
          </cell>
          <cell r="M248">
            <v>0</v>
          </cell>
          <cell r="Q248">
            <v>0</v>
          </cell>
          <cell r="S248">
            <v>0</v>
          </cell>
        </row>
        <row r="249">
          <cell r="A249" t="str">
            <v>FEH88351</v>
          </cell>
          <cell r="B249" t="str">
            <v>FEH88351</v>
          </cell>
          <cell r="C249">
            <v>44193</v>
          </cell>
          <cell r="D249">
            <v>44216</v>
          </cell>
          <cell r="F249">
            <v>80832</v>
          </cell>
          <cell r="G249" t="str">
            <v>EN REVISION ADRES-CANASTA COVID</v>
          </cell>
          <cell r="I249">
            <v>0</v>
          </cell>
          <cell r="J249">
            <v>80832</v>
          </cell>
          <cell r="M249">
            <v>0</v>
          </cell>
          <cell r="Q249">
            <v>0</v>
          </cell>
          <cell r="S249">
            <v>0</v>
          </cell>
        </row>
        <row r="250">
          <cell r="A250" t="str">
            <v>FEH94864</v>
          </cell>
          <cell r="B250" t="str">
            <v>FEH94864</v>
          </cell>
          <cell r="C250">
            <v>44215</v>
          </cell>
          <cell r="D250">
            <v>44246</v>
          </cell>
          <cell r="F250">
            <v>216994</v>
          </cell>
          <cell r="G250" t="str">
            <v>EN REVISION ADRES-CANASTA COVID</v>
          </cell>
          <cell r="I250">
            <v>0</v>
          </cell>
          <cell r="J250">
            <v>216994</v>
          </cell>
          <cell r="M250">
            <v>0</v>
          </cell>
          <cell r="Q250">
            <v>0</v>
          </cell>
          <cell r="S250">
            <v>0</v>
          </cell>
        </row>
        <row r="251">
          <cell r="A251" t="str">
            <v>FEH95066</v>
          </cell>
          <cell r="B251" t="str">
            <v>FEH95066</v>
          </cell>
          <cell r="C251">
            <v>44216</v>
          </cell>
          <cell r="D251">
            <v>44246</v>
          </cell>
          <cell r="F251">
            <v>216994</v>
          </cell>
          <cell r="G251" t="str">
            <v>EN REVISION ADRES-CANASTA COVID</v>
          </cell>
          <cell r="I251">
            <v>0</v>
          </cell>
          <cell r="J251">
            <v>216994</v>
          </cell>
          <cell r="M251">
            <v>0</v>
          </cell>
          <cell r="Q251">
            <v>0</v>
          </cell>
          <cell r="S251">
            <v>0</v>
          </cell>
        </row>
        <row r="252">
          <cell r="A252" t="str">
            <v>FEH95210</v>
          </cell>
          <cell r="B252" t="str">
            <v>FEH95210</v>
          </cell>
          <cell r="C252">
            <v>44216</v>
          </cell>
          <cell r="D252">
            <v>44246</v>
          </cell>
          <cell r="F252">
            <v>216994</v>
          </cell>
          <cell r="G252" t="str">
            <v>EN REVISION ADRES-CANASTA COVID</v>
          </cell>
          <cell r="I252">
            <v>0</v>
          </cell>
          <cell r="J252">
            <v>216994</v>
          </cell>
          <cell r="M252">
            <v>0</v>
          </cell>
          <cell r="Q252">
            <v>0</v>
          </cell>
          <cell r="S252">
            <v>0</v>
          </cell>
        </row>
        <row r="253">
          <cell r="A253" t="str">
            <v>FEH95211</v>
          </cell>
          <cell r="B253" t="str">
            <v>FEH95211</v>
          </cell>
          <cell r="C253">
            <v>44216</v>
          </cell>
          <cell r="D253">
            <v>44246</v>
          </cell>
          <cell r="F253">
            <v>216994</v>
          </cell>
          <cell r="G253" t="str">
            <v>EN REVISION ADRES-CANASTA COVID</v>
          </cell>
          <cell r="I253">
            <v>0</v>
          </cell>
          <cell r="J253">
            <v>216994</v>
          </cell>
          <cell r="M253">
            <v>0</v>
          </cell>
          <cell r="Q253">
            <v>0</v>
          </cell>
          <cell r="S253">
            <v>0</v>
          </cell>
        </row>
        <row r="254">
          <cell r="A254" t="str">
            <v>FEH129652</v>
          </cell>
          <cell r="B254" t="str">
            <v>FEH129652</v>
          </cell>
          <cell r="C254">
            <v>44347</v>
          </cell>
          <cell r="D254">
            <v>44368</v>
          </cell>
          <cell r="F254">
            <v>92700</v>
          </cell>
          <cell r="G254" t="str">
            <v>SALDO A FAVOR DEL PRESTADOR</v>
          </cell>
          <cell r="I254">
            <v>0</v>
          </cell>
          <cell r="J254">
            <v>0</v>
          </cell>
          <cell r="M254">
            <v>0</v>
          </cell>
          <cell r="Q254">
            <v>0</v>
          </cell>
          <cell r="S254">
            <v>0</v>
          </cell>
        </row>
        <row r="255">
          <cell r="A255" t="str">
            <v>FEH87628</v>
          </cell>
          <cell r="B255" t="str">
            <v>FEH87628</v>
          </cell>
          <cell r="C255">
            <v>44190</v>
          </cell>
          <cell r="D255">
            <v>44216</v>
          </cell>
          <cell r="F255">
            <v>80832</v>
          </cell>
          <cell r="G255" t="str">
            <v>EN REVISION ADRES-CANASTA COVID</v>
          </cell>
          <cell r="I255">
            <v>0</v>
          </cell>
          <cell r="J255">
            <v>80832</v>
          </cell>
          <cell r="M255">
            <v>0</v>
          </cell>
          <cell r="Q255">
            <v>0</v>
          </cell>
          <cell r="S255">
            <v>0</v>
          </cell>
        </row>
        <row r="256">
          <cell r="A256" t="str">
            <v>FEH87687</v>
          </cell>
          <cell r="B256" t="str">
            <v>FEH87687</v>
          </cell>
          <cell r="C256">
            <v>44190</v>
          </cell>
          <cell r="D256">
            <v>44216</v>
          </cell>
          <cell r="F256">
            <v>80832</v>
          </cell>
          <cell r="G256" t="str">
            <v>EN REVISION ADRES-CANASTA COVID</v>
          </cell>
          <cell r="I256">
            <v>0</v>
          </cell>
          <cell r="J256">
            <v>80832</v>
          </cell>
          <cell r="M256">
            <v>0</v>
          </cell>
          <cell r="Q256">
            <v>0</v>
          </cell>
          <cell r="S256">
            <v>0</v>
          </cell>
        </row>
        <row r="257">
          <cell r="A257" t="str">
            <v>FEH87725</v>
          </cell>
          <cell r="B257" t="str">
            <v>FEH87725</v>
          </cell>
          <cell r="C257">
            <v>44191</v>
          </cell>
          <cell r="D257">
            <v>44216</v>
          </cell>
          <cell r="F257">
            <v>80832</v>
          </cell>
          <cell r="G257" t="str">
            <v>EN REVISION ADRES-CANASTA COVID</v>
          </cell>
          <cell r="I257">
            <v>0</v>
          </cell>
          <cell r="J257">
            <v>80832</v>
          </cell>
          <cell r="M257">
            <v>0</v>
          </cell>
          <cell r="Q257">
            <v>0</v>
          </cell>
          <cell r="S257">
            <v>0</v>
          </cell>
        </row>
        <row r="258">
          <cell r="A258" t="str">
            <v>FEH94848</v>
          </cell>
          <cell r="B258" t="str">
            <v>FEH94848</v>
          </cell>
          <cell r="C258">
            <v>44215</v>
          </cell>
          <cell r="D258">
            <v>44246</v>
          </cell>
          <cell r="F258">
            <v>216994</v>
          </cell>
          <cell r="G258" t="str">
            <v>EN REVISION ADRES-CANASTA COVID</v>
          </cell>
          <cell r="I258">
            <v>0</v>
          </cell>
          <cell r="J258">
            <v>216994</v>
          </cell>
          <cell r="M258">
            <v>0</v>
          </cell>
          <cell r="Q258">
            <v>0</v>
          </cell>
          <cell r="S258">
            <v>0</v>
          </cell>
        </row>
        <row r="259">
          <cell r="A259" t="str">
            <v>FEH94853</v>
          </cell>
          <cell r="B259" t="str">
            <v>FEH94853</v>
          </cell>
          <cell r="C259">
            <v>44215</v>
          </cell>
          <cell r="D259">
            <v>44246</v>
          </cell>
          <cell r="F259">
            <v>216994</v>
          </cell>
          <cell r="G259" t="str">
            <v>EN REVISION ADRES-CANASTA COVID</v>
          </cell>
          <cell r="I259">
            <v>0</v>
          </cell>
          <cell r="J259">
            <v>216994</v>
          </cell>
          <cell r="M259">
            <v>0</v>
          </cell>
          <cell r="Q259">
            <v>0</v>
          </cell>
          <cell r="S259">
            <v>0</v>
          </cell>
        </row>
        <row r="260">
          <cell r="A260" t="str">
            <v>FEH98257</v>
          </cell>
          <cell r="B260" t="str">
            <v>FEH98257</v>
          </cell>
          <cell r="C260">
            <v>44224</v>
          </cell>
          <cell r="D260">
            <v>44246</v>
          </cell>
          <cell r="F260">
            <v>80832</v>
          </cell>
          <cell r="G260" t="str">
            <v>EN REVISION ADRES-CANASTA COVID</v>
          </cell>
          <cell r="I260">
            <v>0</v>
          </cell>
          <cell r="J260">
            <v>80832</v>
          </cell>
          <cell r="M260">
            <v>0</v>
          </cell>
          <cell r="Q260">
            <v>0</v>
          </cell>
          <cell r="S260">
            <v>0</v>
          </cell>
        </row>
        <row r="261">
          <cell r="A261" t="str">
            <v>FEH87690</v>
          </cell>
          <cell r="B261" t="str">
            <v>FEH87690</v>
          </cell>
          <cell r="C261">
            <v>44190</v>
          </cell>
          <cell r="D261">
            <v>44216</v>
          </cell>
          <cell r="F261">
            <v>80832</v>
          </cell>
          <cell r="G261" t="str">
            <v>EN REVISION ADRES-CANASTA COVID</v>
          </cell>
          <cell r="I261">
            <v>0</v>
          </cell>
          <cell r="J261">
            <v>80832</v>
          </cell>
          <cell r="M261">
            <v>0</v>
          </cell>
          <cell r="Q261">
            <v>0</v>
          </cell>
          <cell r="S261">
            <v>0</v>
          </cell>
        </row>
        <row r="262">
          <cell r="A262" t="str">
            <v>FEH87692</v>
          </cell>
          <cell r="B262" t="str">
            <v>FEH87692</v>
          </cell>
          <cell r="C262">
            <v>44190</v>
          </cell>
          <cell r="D262">
            <v>44216</v>
          </cell>
          <cell r="F262">
            <v>80832</v>
          </cell>
          <cell r="G262" t="str">
            <v>EN REVISION ADRES-CANASTA COVID</v>
          </cell>
          <cell r="I262">
            <v>0</v>
          </cell>
          <cell r="J262">
            <v>80832</v>
          </cell>
          <cell r="M262">
            <v>0</v>
          </cell>
          <cell r="Q262">
            <v>0</v>
          </cell>
          <cell r="S262">
            <v>0</v>
          </cell>
        </row>
        <row r="263">
          <cell r="A263" t="str">
            <v>FEH95209</v>
          </cell>
          <cell r="B263" t="str">
            <v>FEH95209</v>
          </cell>
          <cell r="C263">
            <v>44216</v>
          </cell>
          <cell r="D263">
            <v>44246</v>
          </cell>
          <cell r="F263">
            <v>216994</v>
          </cell>
          <cell r="G263" t="str">
            <v>EN REVISION ADRES-CANASTA COVID</v>
          </cell>
          <cell r="I263">
            <v>0</v>
          </cell>
          <cell r="J263">
            <v>216994</v>
          </cell>
          <cell r="M263">
            <v>0</v>
          </cell>
          <cell r="Q263">
            <v>0</v>
          </cell>
          <cell r="S263">
            <v>0</v>
          </cell>
        </row>
        <row r="264">
          <cell r="A264" t="str">
            <v>FEH89603</v>
          </cell>
          <cell r="B264" t="str">
            <v>FEH89603</v>
          </cell>
          <cell r="C264">
            <v>44198</v>
          </cell>
          <cell r="D264">
            <v>44216</v>
          </cell>
          <cell r="F264">
            <v>80832</v>
          </cell>
          <cell r="G264" t="str">
            <v>EN REVISION ADRES-CANASTA COVID</v>
          </cell>
          <cell r="I264">
            <v>0</v>
          </cell>
          <cell r="J264">
            <v>80832</v>
          </cell>
          <cell r="M264">
            <v>0</v>
          </cell>
          <cell r="Q264">
            <v>0</v>
          </cell>
          <cell r="S264">
            <v>0</v>
          </cell>
        </row>
        <row r="265">
          <cell r="A265" t="str">
            <v>FEH90644</v>
          </cell>
          <cell r="B265" t="str">
            <v>FEH90644</v>
          </cell>
          <cell r="C265">
            <v>44202</v>
          </cell>
          <cell r="D265">
            <v>44246</v>
          </cell>
          <cell r="F265">
            <v>80832</v>
          </cell>
          <cell r="G265" t="str">
            <v>EN REVISION ADRES-CANASTA COVID</v>
          </cell>
          <cell r="I265">
            <v>0</v>
          </cell>
          <cell r="J265">
            <v>80832</v>
          </cell>
          <cell r="M265">
            <v>0</v>
          </cell>
          <cell r="Q265">
            <v>0</v>
          </cell>
          <cell r="S265">
            <v>0</v>
          </cell>
        </row>
        <row r="266">
          <cell r="A266" t="str">
            <v>FEH104398</v>
          </cell>
          <cell r="B266" t="str">
            <v>FEH104398</v>
          </cell>
          <cell r="C266">
            <v>44243</v>
          </cell>
          <cell r="F266">
            <v>216994</v>
          </cell>
          <cell r="G266" t="str">
            <v>NO RADICADO</v>
          </cell>
          <cell r="I266">
            <v>216994</v>
          </cell>
          <cell r="J266">
            <v>0</v>
          </cell>
          <cell r="M266">
            <v>0</v>
          </cell>
          <cell r="Q266">
            <v>0</v>
          </cell>
          <cell r="S266">
            <v>0</v>
          </cell>
        </row>
        <row r="267">
          <cell r="A267" t="str">
            <v>FEH88811</v>
          </cell>
          <cell r="B267" t="str">
            <v>FEH88811</v>
          </cell>
          <cell r="C267">
            <v>44194</v>
          </cell>
          <cell r="D267">
            <v>44216</v>
          </cell>
          <cell r="F267">
            <v>80832</v>
          </cell>
          <cell r="G267" t="str">
            <v>EN REVISION ADRES-CANASTA COVID</v>
          </cell>
          <cell r="I267">
            <v>0</v>
          </cell>
          <cell r="J267">
            <v>80832</v>
          </cell>
          <cell r="M267">
            <v>0</v>
          </cell>
          <cell r="Q267">
            <v>0</v>
          </cell>
          <cell r="S267">
            <v>0</v>
          </cell>
        </row>
        <row r="268">
          <cell r="A268" t="str">
            <v>FEH90934</v>
          </cell>
          <cell r="B268" t="str">
            <v>FEH90934</v>
          </cell>
          <cell r="C268">
            <v>44203</v>
          </cell>
          <cell r="D268">
            <v>44246</v>
          </cell>
          <cell r="F268">
            <v>80832</v>
          </cell>
          <cell r="G268" t="str">
            <v>EN REVISION ADRES-CANASTA COVID</v>
          </cell>
          <cell r="I268">
            <v>0</v>
          </cell>
          <cell r="J268">
            <v>80832</v>
          </cell>
          <cell r="M268">
            <v>0</v>
          </cell>
          <cell r="Q268">
            <v>0</v>
          </cell>
          <cell r="S268">
            <v>0</v>
          </cell>
        </row>
        <row r="269">
          <cell r="A269" t="str">
            <v>FEH90935</v>
          </cell>
          <cell r="B269" t="str">
            <v>FEH90935</v>
          </cell>
          <cell r="C269">
            <v>44203</v>
          </cell>
          <cell r="D269">
            <v>44246</v>
          </cell>
          <cell r="F269">
            <v>216994</v>
          </cell>
          <cell r="G269" t="str">
            <v>EN REVISION ADRES-CANASTA COVID</v>
          </cell>
          <cell r="I269">
            <v>0</v>
          </cell>
          <cell r="J269">
            <v>216994</v>
          </cell>
          <cell r="M269">
            <v>0</v>
          </cell>
          <cell r="Q269">
            <v>0</v>
          </cell>
          <cell r="S269">
            <v>0</v>
          </cell>
        </row>
        <row r="270">
          <cell r="A270" t="str">
            <v>FEH95074</v>
          </cell>
          <cell r="B270" t="str">
            <v>FEH95074</v>
          </cell>
          <cell r="C270">
            <v>44216</v>
          </cell>
          <cell r="D270">
            <v>44246</v>
          </cell>
          <cell r="F270">
            <v>216994</v>
          </cell>
          <cell r="G270" t="str">
            <v>EN REVISION ADRES-CANASTA COVID</v>
          </cell>
          <cell r="I270">
            <v>0</v>
          </cell>
          <cell r="J270">
            <v>216994</v>
          </cell>
          <cell r="M270">
            <v>0</v>
          </cell>
          <cell r="Q270">
            <v>0</v>
          </cell>
          <cell r="S270">
            <v>0</v>
          </cell>
        </row>
        <row r="271">
          <cell r="A271" t="str">
            <v>FEH95200</v>
          </cell>
          <cell r="B271" t="str">
            <v>FEH95200</v>
          </cell>
          <cell r="C271">
            <v>44216</v>
          </cell>
          <cell r="D271">
            <v>44246</v>
          </cell>
          <cell r="F271">
            <v>216994</v>
          </cell>
          <cell r="G271" t="str">
            <v>EN REVISION ADRES-CANASTA COVID</v>
          </cell>
          <cell r="I271">
            <v>0</v>
          </cell>
          <cell r="J271">
            <v>216994</v>
          </cell>
          <cell r="M271">
            <v>0</v>
          </cell>
          <cell r="Q271">
            <v>0</v>
          </cell>
          <cell r="S271">
            <v>0</v>
          </cell>
        </row>
        <row r="272">
          <cell r="A272" t="str">
            <v>FEH95201</v>
          </cell>
          <cell r="B272" t="str">
            <v>FEH95201</v>
          </cell>
          <cell r="C272">
            <v>44216</v>
          </cell>
          <cell r="D272">
            <v>44246</v>
          </cell>
          <cell r="F272">
            <v>216994</v>
          </cell>
          <cell r="G272" t="str">
            <v>EN REVISION ADRES-CANASTA COVID</v>
          </cell>
          <cell r="I272">
            <v>0</v>
          </cell>
          <cell r="J272">
            <v>216994</v>
          </cell>
          <cell r="M272">
            <v>0</v>
          </cell>
          <cell r="Q272">
            <v>0</v>
          </cell>
          <cell r="S272">
            <v>0</v>
          </cell>
        </row>
        <row r="273">
          <cell r="A273" t="str">
            <v>FEH88203</v>
          </cell>
          <cell r="B273" t="str">
            <v>FEH88203</v>
          </cell>
          <cell r="C273">
            <v>44193</v>
          </cell>
          <cell r="D273">
            <v>44216</v>
          </cell>
          <cell r="F273">
            <v>60000</v>
          </cell>
          <cell r="G273" t="str">
            <v>EN REVISION ADRES-CANASTA COVID</v>
          </cell>
          <cell r="I273">
            <v>0</v>
          </cell>
          <cell r="J273">
            <v>60000</v>
          </cell>
          <cell r="M273">
            <v>0</v>
          </cell>
          <cell r="Q273">
            <v>0</v>
          </cell>
          <cell r="S273">
            <v>0</v>
          </cell>
        </row>
        <row r="274">
          <cell r="A274" t="str">
            <v>FEH88204</v>
          </cell>
          <cell r="B274" t="str">
            <v>FEH88204</v>
          </cell>
          <cell r="C274">
            <v>44193</v>
          </cell>
          <cell r="D274">
            <v>44216</v>
          </cell>
          <cell r="F274">
            <v>60000</v>
          </cell>
          <cell r="G274" t="str">
            <v>EN REVISION ADRES-CANASTA COVID</v>
          </cell>
          <cell r="I274">
            <v>0</v>
          </cell>
          <cell r="J274">
            <v>60000</v>
          </cell>
          <cell r="M274">
            <v>0</v>
          </cell>
          <cell r="Q274">
            <v>0</v>
          </cell>
          <cell r="S274">
            <v>0</v>
          </cell>
        </row>
        <row r="275">
          <cell r="A275" t="str">
            <v>FEH88205</v>
          </cell>
          <cell r="B275" t="str">
            <v>FEH88205</v>
          </cell>
          <cell r="C275">
            <v>44193</v>
          </cell>
          <cell r="D275">
            <v>44216</v>
          </cell>
          <cell r="F275">
            <v>80832</v>
          </cell>
          <cell r="G275" t="str">
            <v>EN REVISION ADRES-CANASTA COVID</v>
          </cell>
          <cell r="I275">
            <v>0</v>
          </cell>
          <cell r="J275">
            <v>80832</v>
          </cell>
          <cell r="M275">
            <v>0</v>
          </cell>
          <cell r="Q275">
            <v>0</v>
          </cell>
          <cell r="S275">
            <v>0</v>
          </cell>
        </row>
        <row r="276">
          <cell r="A276" t="str">
            <v>FEH88480</v>
          </cell>
          <cell r="B276" t="str">
            <v>FEH88480</v>
          </cell>
          <cell r="C276">
            <v>44194</v>
          </cell>
          <cell r="D276">
            <v>44216</v>
          </cell>
          <cell r="F276">
            <v>80832</v>
          </cell>
          <cell r="G276" t="str">
            <v>EN REVISION ADRES-CANASTA COVID</v>
          </cell>
          <cell r="I276">
            <v>0</v>
          </cell>
          <cell r="J276">
            <v>80832</v>
          </cell>
          <cell r="M276">
            <v>0</v>
          </cell>
          <cell r="Q276">
            <v>0</v>
          </cell>
          <cell r="S276">
            <v>0</v>
          </cell>
        </row>
        <row r="277">
          <cell r="A277" t="str">
            <v>FEH88847</v>
          </cell>
          <cell r="B277" t="str">
            <v>FEH88847</v>
          </cell>
          <cell r="C277">
            <v>44194</v>
          </cell>
          <cell r="D277">
            <v>44216</v>
          </cell>
          <cell r="F277">
            <v>80832</v>
          </cell>
          <cell r="G277" t="str">
            <v>EN REVISION ADRES-CANASTA COVID</v>
          </cell>
          <cell r="I277">
            <v>0</v>
          </cell>
          <cell r="J277">
            <v>80832</v>
          </cell>
          <cell r="M277">
            <v>0</v>
          </cell>
          <cell r="Q277">
            <v>0</v>
          </cell>
          <cell r="S277">
            <v>0</v>
          </cell>
        </row>
        <row r="278">
          <cell r="A278" t="str">
            <v>FEH90282</v>
          </cell>
          <cell r="B278" t="str">
            <v>FEH90282</v>
          </cell>
          <cell r="C278">
            <v>44201</v>
          </cell>
          <cell r="D278">
            <v>44246</v>
          </cell>
          <cell r="F278">
            <v>80832</v>
          </cell>
          <cell r="G278" t="str">
            <v>EN REVISION ADRES-CANASTA COVID</v>
          </cell>
          <cell r="I278">
            <v>0</v>
          </cell>
          <cell r="J278">
            <v>80832</v>
          </cell>
          <cell r="M278">
            <v>0</v>
          </cell>
          <cell r="Q278">
            <v>0</v>
          </cell>
          <cell r="S278">
            <v>0</v>
          </cell>
        </row>
        <row r="279">
          <cell r="A279" t="str">
            <v>FEH92266</v>
          </cell>
          <cell r="B279" t="str">
            <v>FEH92266</v>
          </cell>
          <cell r="C279">
            <v>44208</v>
          </cell>
          <cell r="D279">
            <v>44246</v>
          </cell>
          <cell r="F279">
            <v>80832</v>
          </cell>
          <cell r="G279" t="str">
            <v>EN REVISION ADRES-CANASTA COVID</v>
          </cell>
          <cell r="I279">
            <v>0</v>
          </cell>
          <cell r="J279">
            <v>80832</v>
          </cell>
          <cell r="M279">
            <v>0</v>
          </cell>
          <cell r="Q279">
            <v>0</v>
          </cell>
          <cell r="S279">
            <v>0</v>
          </cell>
        </row>
        <row r="280">
          <cell r="A280" t="str">
            <v>FEH95205</v>
          </cell>
          <cell r="B280" t="str">
            <v>FEH95205</v>
          </cell>
          <cell r="C280">
            <v>44216</v>
          </cell>
          <cell r="D280">
            <v>44246</v>
          </cell>
          <cell r="F280">
            <v>216994</v>
          </cell>
          <cell r="G280" t="str">
            <v>EN REVISION ADRES-CANASTA COVID</v>
          </cell>
          <cell r="I280">
            <v>0</v>
          </cell>
          <cell r="J280">
            <v>216994</v>
          </cell>
          <cell r="M280">
            <v>0</v>
          </cell>
          <cell r="Q280">
            <v>0</v>
          </cell>
          <cell r="S280">
            <v>0</v>
          </cell>
        </row>
        <row r="281">
          <cell r="A281" t="str">
            <v>FEH89136</v>
          </cell>
          <cell r="B281" t="str">
            <v>FEH89136</v>
          </cell>
          <cell r="C281">
            <v>44195</v>
          </cell>
          <cell r="D281">
            <v>44216</v>
          </cell>
          <cell r="F281">
            <v>297826</v>
          </cell>
          <cell r="G281" t="str">
            <v>EN REVISION ADRES-CANASTA COVID</v>
          </cell>
          <cell r="I281">
            <v>0</v>
          </cell>
          <cell r="J281">
            <v>297826</v>
          </cell>
          <cell r="M281">
            <v>0</v>
          </cell>
          <cell r="Q281">
            <v>0</v>
          </cell>
          <cell r="S281">
            <v>0</v>
          </cell>
        </row>
        <row r="282">
          <cell r="A282" t="str">
            <v>FEH90504</v>
          </cell>
          <cell r="B282" t="str">
            <v>FEH90504</v>
          </cell>
          <cell r="C282">
            <v>44202</v>
          </cell>
          <cell r="D282">
            <v>44246</v>
          </cell>
          <cell r="F282">
            <v>80832</v>
          </cell>
          <cell r="G282" t="str">
            <v>EN REVISION ADRES-CANASTA COVID</v>
          </cell>
          <cell r="I282">
            <v>0</v>
          </cell>
          <cell r="J282">
            <v>80832</v>
          </cell>
          <cell r="M282">
            <v>0</v>
          </cell>
          <cell r="Q282">
            <v>0</v>
          </cell>
          <cell r="S282">
            <v>0</v>
          </cell>
        </row>
        <row r="283">
          <cell r="A283" t="str">
            <v>FEH92200</v>
          </cell>
          <cell r="B283" t="str">
            <v>FEH92200</v>
          </cell>
          <cell r="C283">
            <v>44208</v>
          </cell>
          <cell r="D283">
            <v>44246</v>
          </cell>
          <cell r="F283">
            <v>216994</v>
          </cell>
          <cell r="G283" t="str">
            <v>EN REVISION ADRES-CANASTA COVID</v>
          </cell>
          <cell r="I283">
            <v>0</v>
          </cell>
          <cell r="J283">
            <v>216994</v>
          </cell>
          <cell r="M283">
            <v>0</v>
          </cell>
          <cell r="Q283">
            <v>0</v>
          </cell>
          <cell r="S283">
            <v>0</v>
          </cell>
        </row>
        <row r="284">
          <cell r="A284" t="str">
            <v>FEH92201</v>
          </cell>
          <cell r="B284" t="str">
            <v>FEH92201</v>
          </cell>
          <cell r="C284">
            <v>44208</v>
          </cell>
          <cell r="D284">
            <v>44246</v>
          </cell>
          <cell r="F284">
            <v>80832</v>
          </cell>
          <cell r="G284" t="str">
            <v>EN REVISION ADRES-CANASTA COVID</v>
          </cell>
          <cell r="I284">
            <v>0</v>
          </cell>
          <cell r="J284">
            <v>80832</v>
          </cell>
          <cell r="M284">
            <v>0</v>
          </cell>
          <cell r="Q284">
            <v>0</v>
          </cell>
          <cell r="S284">
            <v>0</v>
          </cell>
        </row>
        <row r="285">
          <cell r="A285" t="str">
            <v>FEH92207</v>
          </cell>
          <cell r="B285" t="str">
            <v>FEH92207</v>
          </cell>
          <cell r="C285">
            <v>44208</v>
          </cell>
          <cell r="D285">
            <v>44246</v>
          </cell>
          <cell r="F285">
            <v>216994</v>
          </cell>
          <cell r="G285" t="str">
            <v>EN REVISION ADRES-CANASTA COVID</v>
          </cell>
          <cell r="I285">
            <v>0</v>
          </cell>
          <cell r="J285">
            <v>216994</v>
          </cell>
          <cell r="M285">
            <v>0</v>
          </cell>
          <cell r="Q285">
            <v>0</v>
          </cell>
          <cell r="S285">
            <v>0</v>
          </cell>
        </row>
        <row r="286">
          <cell r="A286" t="str">
            <v>FEH92473</v>
          </cell>
          <cell r="B286" t="str">
            <v>FEH92473</v>
          </cell>
          <cell r="C286">
            <v>44209</v>
          </cell>
          <cell r="D286">
            <v>44246</v>
          </cell>
          <cell r="F286">
            <v>216994</v>
          </cell>
          <cell r="G286" t="str">
            <v>EN REVISION ADRES-CANASTA COVID</v>
          </cell>
          <cell r="I286">
            <v>0</v>
          </cell>
          <cell r="J286">
            <v>216994</v>
          </cell>
          <cell r="M286">
            <v>0</v>
          </cell>
          <cell r="Q286">
            <v>0</v>
          </cell>
          <cell r="S286">
            <v>0</v>
          </cell>
        </row>
        <row r="287">
          <cell r="A287" t="str">
            <v>FEH88856</v>
          </cell>
          <cell r="B287" t="str">
            <v>FEH88856</v>
          </cell>
          <cell r="C287">
            <v>44194</v>
          </cell>
          <cell r="D287">
            <v>44216</v>
          </cell>
          <cell r="F287">
            <v>80832</v>
          </cell>
          <cell r="G287" t="str">
            <v>EN REVISION ADRES-CANASTA COVID</v>
          </cell>
          <cell r="I287">
            <v>0</v>
          </cell>
          <cell r="J287">
            <v>80832</v>
          </cell>
          <cell r="M287">
            <v>0</v>
          </cell>
          <cell r="Q287">
            <v>0</v>
          </cell>
          <cell r="S287">
            <v>0</v>
          </cell>
        </row>
        <row r="288">
          <cell r="A288" t="str">
            <v>FEH96011</v>
          </cell>
          <cell r="B288" t="str">
            <v>FEH96011</v>
          </cell>
          <cell r="C288">
            <v>44218</v>
          </cell>
          <cell r="D288">
            <v>44246</v>
          </cell>
          <cell r="F288">
            <v>60000</v>
          </cell>
          <cell r="G288" t="str">
            <v>EN REVISION ADRES-CANASTA COVID</v>
          </cell>
          <cell r="I288">
            <v>0</v>
          </cell>
          <cell r="J288">
            <v>60000</v>
          </cell>
          <cell r="M288">
            <v>0</v>
          </cell>
          <cell r="Q288">
            <v>0</v>
          </cell>
          <cell r="S288">
            <v>0</v>
          </cell>
        </row>
        <row r="289">
          <cell r="A289" t="str">
            <v>FEH96013</v>
          </cell>
          <cell r="B289" t="str">
            <v>FEH96013</v>
          </cell>
          <cell r="C289">
            <v>44218</v>
          </cell>
          <cell r="D289">
            <v>44246</v>
          </cell>
          <cell r="F289">
            <v>60000</v>
          </cell>
          <cell r="G289" t="str">
            <v>EN REVISION ADRES-CANASTA COVID</v>
          </cell>
          <cell r="I289">
            <v>0</v>
          </cell>
          <cell r="J289">
            <v>60000</v>
          </cell>
          <cell r="M289">
            <v>0</v>
          </cell>
          <cell r="Q289">
            <v>0</v>
          </cell>
          <cell r="S289">
            <v>0</v>
          </cell>
        </row>
        <row r="290">
          <cell r="A290" t="str">
            <v>FEH96016</v>
          </cell>
          <cell r="B290" t="str">
            <v>FEH96016</v>
          </cell>
          <cell r="C290">
            <v>44218</v>
          </cell>
          <cell r="D290">
            <v>44246</v>
          </cell>
          <cell r="F290">
            <v>216994</v>
          </cell>
          <cell r="G290" t="str">
            <v>EN REVISION ADRES-CANASTA COVID</v>
          </cell>
          <cell r="I290">
            <v>0</v>
          </cell>
          <cell r="J290">
            <v>216994</v>
          </cell>
          <cell r="M290">
            <v>0</v>
          </cell>
          <cell r="Q290">
            <v>0</v>
          </cell>
          <cell r="S290">
            <v>0</v>
          </cell>
        </row>
        <row r="291">
          <cell r="A291" t="str">
            <v>FEH96017</v>
          </cell>
          <cell r="B291" t="str">
            <v>FEH96017</v>
          </cell>
          <cell r="C291">
            <v>44218</v>
          </cell>
          <cell r="D291">
            <v>44246</v>
          </cell>
          <cell r="F291">
            <v>80832</v>
          </cell>
          <cell r="G291" t="str">
            <v>EN REVISION ADRES-CANASTA COVID</v>
          </cell>
          <cell r="I291">
            <v>0</v>
          </cell>
          <cell r="J291">
            <v>80832</v>
          </cell>
          <cell r="M291">
            <v>0</v>
          </cell>
          <cell r="Q291">
            <v>0</v>
          </cell>
          <cell r="S291">
            <v>0</v>
          </cell>
        </row>
        <row r="292">
          <cell r="A292" t="str">
            <v>FEH91614</v>
          </cell>
          <cell r="B292" t="str">
            <v>FEH91614</v>
          </cell>
          <cell r="C292">
            <v>44205</v>
          </cell>
          <cell r="D292">
            <v>44246</v>
          </cell>
          <cell r="F292">
            <v>216994</v>
          </cell>
          <cell r="G292" t="str">
            <v>EN REVISION ADRES-CANASTA COVID</v>
          </cell>
          <cell r="I292">
            <v>0</v>
          </cell>
          <cell r="J292">
            <v>216994</v>
          </cell>
          <cell r="M292">
            <v>0</v>
          </cell>
          <cell r="Q292">
            <v>0</v>
          </cell>
          <cell r="S292">
            <v>0</v>
          </cell>
        </row>
        <row r="293">
          <cell r="A293" t="str">
            <v>FEH91616</v>
          </cell>
          <cell r="B293" t="str">
            <v>FEH91616</v>
          </cell>
          <cell r="C293">
            <v>44205</v>
          </cell>
          <cell r="D293">
            <v>44246</v>
          </cell>
          <cell r="F293">
            <v>80832</v>
          </cell>
          <cell r="G293" t="str">
            <v>EN REVISION ADRES-CANASTA COVID</v>
          </cell>
          <cell r="I293">
            <v>0</v>
          </cell>
          <cell r="J293">
            <v>80832</v>
          </cell>
          <cell r="M293">
            <v>0</v>
          </cell>
          <cell r="Q293">
            <v>0</v>
          </cell>
          <cell r="S293">
            <v>0</v>
          </cell>
        </row>
        <row r="294">
          <cell r="A294" t="str">
            <v>FEH104121</v>
          </cell>
          <cell r="B294" t="str">
            <v>FEH104121</v>
          </cell>
          <cell r="C294">
            <v>44242</v>
          </cell>
          <cell r="D294">
            <v>44281</v>
          </cell>
          <cell r="F294">
            <v>216994</v>
          </cell>
          <cell r="G294" t="str">
            <v>EN REVISION ADRES-CANASTA COVID</v>
          </cell>
          <cell r="I294">
            <v>0</v>
          </cell>
          <cell r="J294">
            <v>216994</v>
          </cell>
          <cell r="M294">
            <v>0</v>
          </cell>
          <cell r="Q294">
            <v>0</v>
          </cell>
          <cell r="S294">
            <v>0</v>
          </cell>
        </row>
        <row r="295">
          <cell r="A295" t="str">
            <v>FEH104201</v>
          </cell>
          <cell r="B295" t="str">
            <v>FEH104201</v>
          </cell>
          <cell r="C295">
            <v>44242</v>
          </cell>
          <cell r="D295">
            <v>44281</v>
          </cell>
          <cell r="F295">
            <v>216994</v>
          </cell>
          <cell r="G295" t="str">
            <v>EN REVISION ADRES-CANASTA COVID</v>
          </cell>
          <cell r="I295">
            <v>0</v>
          </cell>
          <cell r="J295">
            <v>216994</v>
          </cell>
          <cell r="M295">
            <v>0</v>
          </cell>
          <cell r="Q295">
            <v>0</v>
          </cell>
          <cell r="S295">
            <v>0</v>
          </cell>
        </row>
        <row r="296">
          <cell r="A296" t="str">
            <v>FEH91494</v>
          </cell>
          <cell r="B296" t="str">
            <v>FEH91494</v>
          </cell>
          <cell r="C296">
            <v>44204</v>
          </cell>
          <cell r="D296">
            <v>44246</v>
          </cell>
          <cell r="F296">
            <v>80832</v>
          </cell>
          <cell r="G296" t="str">
            <v>EN REVISION ADRES-CANASTA COVID</v>
          </cell>
          <cell r="I296">
            <v>0</v>
          </cell>
          <cell r="J296">
            <v>80832</v>
          </cell>
          <cell r="M296">
            <v>0</v>
          </cell>
          <cell r="Q296">
            <v>0</v>
          </cell>
          <cell r="S296">
            <v>0</v>
          </cell>
        </row>
        <row r="297">
          <cell r="A297" t="str">
            <v>FEH92251</v>
          </cell>
          <cell r="B297" t="str">
            <v>FEH92251</v>
          </cell>
          <cell r="C297">
            <v>44208</v>
          </cell>
          <cell r="D297">
            <v>44246</v>
          </cell>
          <cell r="F297">
            <v>216994</v>
          </cell>
          <cell r="G297" t="str">
            <v>EN REVISION ADRES-CANASTA COVID</v>
          </cell>
          <cell r="I297">
            <v>0</v>
          </cell>
          <cell r="J297">
            <v>216994</v>
          </cell>
          <cell r="M297">
            <v>0</v>
          </cell>
          <cell r="Q297">
            <v>0</v>
          </cell>
          <cell r="S297">
            <v>0</v>
          </cell>
        </row>
        <row r="298">
          <cell r="A298" t="str">
            <v>FEH92253</v>
          </cell>
          <cell r="B298" t="str">
            <v>FEH92253</v>
          </cell>
          <cell r="C298">
            <v>44208</v>
          </cell>
          <cell r="D298">
            <v>44246</v>
          </cell>
          <cell r="F298">
            <v>216994</v>
          </cell>
          <cell r="G298" t="str">
            <v>EN REVISION ADRES-CANASTA COVID</v>
          </cell>
          <cell r="I298">
            <v>0</v>
          </cell>
          <cell r="J298">
            <v>216994</v>
          </cell>
          <cell r="M298">
            <v>0</v>
          </cell>
          <cell r="Q298">
            <v>0</v>
          </cell>
          <cell r="S298">
            <v>0</v>
          </cell>
        </row>
        <row r="299">
          <cell r="A299" t="str">
            <v>FEH91800</v>
          </cell>
          <cell r="B299" t="str">
            <v>FEH91800</v>
          </cell>
          <cell r="C299">
            <v>44207</v>
          </cell>
          <cell r="D299">
            <v>44246</v>
          </cell>
          <cell r="F299">
            <v>80832</v>
          </cell>
          <cell r="G299" t="str">
            <v>EN REVISION ADRES-CANASTA COVID</v>
          </cell>
          <cell r="I299">
            <v>0</v>
          </cell>
          <cell r="J299">
            <v>80832</v>
          </cell>
          <cell r="M299">
            <v>0</v>
          </cell>
          <cell r="Q299">
            <v>0</v>
          </cell>
          <cell r="S299">
            <v>0</v>
          </cell>
        </row>
        <row r="300">
          <cell r="A300" t="str">
            <v>FEH90040</v>
          </cell>
          <cell r="B300" t="str">
            <v>FEH90040</v>
          </cell>
          <cell r="C300">
            <v>44200</v>
          </cell>
          <cell r="D300">
            <v>44246</v>
          </cell>
          <cell r="F300">
            <v>200832</v>
          </cell>
          <cell r="G300" t="str">
            <v>EN REVISION ADRES-CANASTA COVID</v>
          </cell>
          <cell r="I300">
            <v>0</v>
          </cell>
          <cell r="J300">
            <v>200832</v>
          </cell>
          <cell r="M300">
            <v>0</v>
          </cell>
          <cell r="Q300">
            <v>0</v>
          </cell>
          <cell r="S300">
            <v>0</v>
          </cell>
        </row>
        <row r="301">
          <cell r="A301" t="str">
            <v>FEH90183</v>
          </cell>
          <cell r="B301" t="str">
            <v>FEH90183</v>
          </cell>
          <cell r="C301">
            <v>44201</v>
          </cell>
          <cell r="D301">
            <v>44246</v>
          </cell>
          <cell r="F301">
            <v>80832</v>
          </cell>
          <cell r="G301" t="str">
            <v>EN REVISION ADRES-CANASTA COVID</v>
          </cell>
          <cell r="I301">
            <v>0</v>
          </cell>
          <cell r="J301">
            <v>80832</v>
          </cell>
          <cell r="M301">
            <v>0</v>
          </cell>
          <cell r="Q301">
            <v>0</v>
          </cell>
          <cell r="S301">
            <v>0</v>
          </cell>
        </row>
        <row r="302">
          <cell r="A302" t="str">
            <v>FEH91009</v>
          </cell>
          <cell r="B302" t="str">
            <v>FEH91009</v>
          </cell>
          <cell r="C302">
            <v>44203</v>
          </cell>
          <cell r="D302">
            <v>44246</v>
          </cell>
          <cell r="F302">
            <v>60000</v>
          </cell>
          <cell r="G302" t="str">
            <v>EN REVISION ADRES-CANASTA COVID</v>
          </cell>
          <cell r="I302">
            <v>0</v>
          </cell>
          <cell r="J302">
            <v>60000</v>
          </cell>
          <cell r="M302">
            <v>0</v>
          </cell>
          <cell r="Q302">
            <v>0</v>
          </cell>
          <cell r="S302">
            <v>0</v>
          </cell>
        </row>
        <row r="303">
          <cell r="A303" t="str">
            <v>FEH91010</v>
          </cell>
          <cell r="B303" t="str">
            <v>FEH91010</v>
          </cell>
          <cell r="C303">
            <v>44203</v>
          </cell>
          <cell r="D303">
            <v>44246</v>
          </cell>
          <cell r="F303">
            <v>60000</v>
          </cell>
          <cell r="G303" t="str">
            <v>EN REVISION ADRES-CANASTA COVID</v>
          </cell>
          <cell r="I303">
            <v>0</v>
          </cell>
          <cell r="J303">
            <v>60000</v>
          </cell>
          <cell r="M303">
            <v>0</v>
          </cell>
          <cell r="Q303">
            <v>0</v>
          </cell>
          <cell r="S303">
            <v>0</v>
          </cell>
        </row>
        <row r="304">
          <cell r="A304" t="str">
            <v>FEH91668</v>
          </cell>
          <cell r="B304" t="str">
            <v>FEH91668</v>
          </cell>
          <cell r="C304">
            <v>44206</v>
          </cell>
          <cell r="D304">
            <v>44246</v>
          </cell>
          <cell r="F304">
            <v>120000</v>
          </cell>
          <cell r="G304" t="str">
            <v>EN REVISION ADRES-CANASTA COVID</v>
          </cell>
          <cell r="I304">
            <v>0</v>
          </cell>
          <cell r="J304">
            <v>120000</v>
          </cell>
          <cell r="M304">
            <v>0</v>
          </cell>
          <cell r="Q304">
            <v>0</v>
          </cell>
          <cell r="S304">
            <v>0</v>
          </cell>
        </row>
        <row r="305">
          <cell r="A305" t="str">
            <v>FEH91670</v>
          </cell>
          <cell r="B305" t="str">
            <v>FEH91670</v>
          </cell>
          <cell r="C305">
            <v>44206</v>
          </cell>
          <cell r="D305">
            <v>44246</v>
          </cell>
          <cell r="F305">
            <v>80832</v>
          </cell>
          <cell r="G305" t="str">
            <v>EN REVISION ADRES-CANASTA COVID</v>
          </cell>
          <cell r="I305">
            <v>0</v>
          </cell>
          <cell r="J305">
            <v>80832</v>
          </cell>
          <cell r="M305">
            <v>0</v>
          </cell>
          <cell r="Q305">
            <v>0</v>
          </cell>
          <cell r="S305">
            <v>0</v>
          </cell>
        </row>
        <row r="306">
          <cell r="A306" t="str">
            <v>FEH95155</v>
          </cell>
          <cell r="B306" t="str">
            <v>FEH95155</v>
          </cell>
          <cell r="C306">
            <v>44216</v>
          </cell>
          <cell r="D306">
            <v>44246</v>
          </cell>
          <cell r="F306">
            <v>60000</v>
          </cell>
          <cell r="G306" t="str">
            <v>EN REVISION ADRES-CANASTA COVID</v>
          </cell>
          <cell r="I306">
            <v>0</v>
          </cell>
          <cell r="J306">
            <v>60000</v>
          </cell>
          <cell r="M306">
            <v>0</v>
          </cell>
          <cell r="Q306">
            <v>0</v>
          </cell>
          <cell r="S306">
            <v>0</v>
          </cell>
        </row>
        <row r="307">
          <cell r="A307" t="str">
            <v>FEH95156</v>
          </cell>
          <cell r="B307" t="str">
            <v>FEH95156</v>
          </cell>
          <cell r="C307">
            <v>44216</v>
          </cell>
          <cell r="D307">
            <v>44246</v>
          </cell>
          <cell r="F307">
            <v>60000</v>
          </cell>
          <cell r="G307" t="str">
            <v>EN REVISION ADRES-CANASTA COVID</v>
          </cell>
          <cell r="I307">
            <v>0</v>
          </cell>
          <cell r="J307">
            <v>60000</v>
          </cell>
          <cell r="M307">
            <v>0</v>
          </cell>
          <cell r="Q307">
            <v>0</v>
          </cell>
          <cell r="S307">
            <v>0</v>
          </cell>
        </row>
        <row r="308">
          <cell r="A308" t="str">
            <v>FEH95158</v>
          </cell>
          <cell r="B308" t="str">
            <v>FEH95158</v>
          </cell>
          <cell r="C308">
            <v>44216</v>
          </cell>
          <cell r="D308">
            <v>44246</v>
          </cell>
          <cell r="F308">
            <v>216994</v>
          </cell>
          <cell r="G308" t="str">
            <v>EN REVISION ADRES-CANASTA COVID</v>
          </cell>
          <cell r="I308">
            <v>0</v>
          </cell>
          <cell r="J308">
            <v>216994</v>
          </cell>
          <cell r="M308">
            <v>0</v>
          </cell>
          <cell r="Q308">
            <v>0</v>
          </cell>
          <cell r="S308">
            <v>0</v>
          </cell>
        </row>
        <row r="309">
          <cell r="A309" t="str">
            <v>FEH95160</v>
          </cell>
          <cell r="B309" t="str">
            <v>FEH95160</v>
          </cell>
          <cell r="C309">
            <v>44216</v>
          </cell>
          <cell r="D309">
            <v>44246</v>
          </cell>
          <cell r="F309">
            <v>216994</v>
          </cell>
          <cell r="G309" t="str">
            <v>EN REVISION ADRES-CANASTA COVID</v>
          </cell>
          <cell r="I309">
            <v>0</v>
          </cell>
          <cell r="J309">
            <v>216994</v>
          </cell>
          <cell r="M309">
            <v>0</v>
          </cell>
          <cell r="Q309">
            <v>0</v>
          </cell>
          <cell r="S309">
            <v>0</v>
          </cell>
        </row>
        <row r="310">
          <cell r="A310" t="str">
            <v>FEH95162</v>
          </cell>
          <cell r="B310" t="str">
            <v>FEH95162</v>
          </cell>
          <cell r="C310">
            <v>44216</v>
          </cell>
          <cell r="D310">
            <v>44246</v>
          </cell>
          <cell r="F310">
            <v>80832</v>
          </cell>
          <cell r="G310" t="str">
            <v>EN REVISION ADRES-CANASTA COVID</v>
          </cell>
          <cell r="I310">
            <v>0</v>
          </cell>
          <cell r="J310">
            <v>80832</v>
          </cell>
          <cell r="M310">
            <v>0</v>
          </cell>
          <cell r="Q310">
            <v>0</v>
          </cell>
          <cell r="S310">
            <v>0</v>
          </cell>
        </row>
        <row r="311">
          <cell r="A311" t="str">
            <v>FEH101997</v>
          </cell>
          <cell r="B311" t="str">
            <v>FEH101997</v>
          </cell>
          <cell r="C311">
            <v>44235</v>
          </cell>
          <cell r="D311">
            <v>44281</v>
          </cell>
          <cell r="F311">
            <v>80832</v>
          </cell>
          <cell r="G311" t="str">
            <v>EN REVISION ADRES-CANASTA COVID</v>
          </cell>
          <cell r="I311">
            <v>0</v>
          </cell>
          <cell r="J311">
            <v>80832</v>
          </cell>
          <cell r="M311">
            <v>0</v>
          </cell>
          <cell r="Q311">
            <v>0</v>
          </cell>
          <cell r="S311">
            <v>0</v>
          </cell>
        </row>
        <row r="312">
          <cell r="A312" t="str">
            <v>FEH102003</v>
          </cell>
          <cell r="B312" t="str">
            <v>FEH102003</v>
          </cell>
          <cell r="C312">
            <v>44235</v>
          </cell>
          <cell r="D312">
            <v>44281</v>
          </cell>
          <cell r="F312">
            <v>216994</v>
          </cell>
          <cell r="G312" t="str">
            <v>EN REVISION ADRES-CANASTA COVID</v>
          </cell>
          <cell r="I312">
            <v>0</v>
          </cell>
          <cell r="J312">
            <v>216994</v>
          </cell>
          <cell r="M312">
            <v>0</v>
          </cell>
          <cell r="Q312">
            <v>0</v>
          </cell>
          <cell r="S312">
            <v>0</v>
          </cell>
        </row>
        <row r="313">
          <cell r="A313" t="str">
            <v>FEH104142</v>
          </cell>
          <cell r="B313" t="str">
            <v>FEH104142</v>
          </cell>
          <cell r="C313">
            <v>44242</v>
          </cell>
          <cell r="D313">
            <v>44281</v>
          </cell>
          <cell r="F313">
            <v>216994</v>
          </cell>
          <cell r="G313" t="str">
            <v>EN REVISION ADRES-CANASTA COVID</v>
          </cell>
          <cell r="I313">
            <v>0</v>
          </cell>
          <cell r="J313">
            <v>216994</v>
          </cell>
          <cell r="M313">
            <v>0</v>
          </cell>
          <cell r="Q313">
            <v>0</v>
          </cell>
          <cell r="S313">
            <v>0</v>
          </cell>
        </row>
        <row r="314">
          <cell r="A314" t="str">
            <v>FEH104144</v>
          </cell>
          <cell r="B314" t="str">
            <v>FEH104144</v>
          </cell>
          <cell r="C314">
            <v>44242</v>
          </cell>
          <cell r="D314">
            <v>44281</v>
          </cell>
          <cell r="F314">
            <v>216994</v>
          </cell>
          <cell r="G314" t="str">
            <v>EN REVISION ADRES-CANASTA COVID</v>
          </cell>
          <cell r="I314">
            <v>0</v>
          </cell>
          <cell r="J314">
            <v>216994</v>
          </cell>
          <cell r="M314">
            <v>0</v>
          </cell>
          <cell r="Q314">
            <v>0</v>
          </cell>
          <cell r="S314">
            <v>0</v>
          </cell>
        </row>
        <row r="315">
          <cell r="A315" t="str">
            <v>FEH104208</v>
          </cell>
          <cell r="B315" t="str">
            <v>FEH104208</v>
          </cell>
          <cell r="C315">
            <v>44242</v>
          </cell>
          <cell r="D315">
            <v>44281</v>
          </cell>
          <cell r="F315">
            <v>216994</v>
          </cell>
          <cell r="G315" t="str">
            <v>EN REVISION ADRES-CANASTA COVID</v>
          </cell>
          <cell r="I315">
            <v>0</v>
          </cell>
          <cell r="J315">
            <v>216994</v>
          </cell>
          <cell r="M315">
            <v>0</v>
          </cell>
          <cell r="Q315">
            <v>0</v>
          </cell>
          <cell r="S315">
            <v>0</v>
          </cell>
        </row>
        <row r="316">
          <cell r="A316" t="str">
            <v>FEH90928</v>
          </cell>
          <cell r="B316" t="str">
            <v>FEH90928</v>
          </cell>
          <cell r="C316">
            <v>44203</v>
          </cell>
          <cell r="D316">
            <v>44246</v>
          </cell>
          <cell r="F316">
            <v>216994</v>
          </cell>
          <cell r="G316" t="str">
            <v>EN REVISION ADRES-CANASTA COVID</v>
          </cell>
          <cell r="I316">
            <v>0</v>
          </cell>
          <cell r="J316">
            <v>216994</v>
          </cell>
          <cell r="M316">
            <v>0</v>
          </cell>
          <cell r="Q316">
            <v>0</v>
          </cell>
          <cell r="S316">
            <v>0</v>
          </cell>
        </row>
        <row r="317">
          <cell r="A317" t="str">
            <v>FEH91687</v>
          </cell>
          <cell r="B317" t="str">
            <v>FEH91687</v>
          </cell>
          <cell r="C317">
            <v>44206</v>
          </cell>
          <cell r="D317">
            <v>44246</v>
          </cell>
          <cell r="F317">
            <v>80832</v>
          </cell>
          <cell r="G317" t="str">
            <v>EN REVISION ADRES-CANASTA COVID</v>
          </cell>
          <cell r="I317">
            <v>0</v>
          </cell>
          <cell r="J317">
            <v>80832</v>
          </cell>
          <cell r="M317">
            <v>0</v>
          </cell>
          <cell r="Q317">
            <v>0</v>
          </cell>
          <cell r="S317">
            <v>0</v>
          </cell>
        </row>
        <row r="318">
          <cell r="A318" t="str">
            <v>FEH104123</v>
          </cell>
          <cell r="B318" t="str">
            <v>FEH104123</v>
          </cell>
          <cell r="C318">
            <v>44242</v>
          </cell>
          <cell r="D318">
            <v>44281</v>
          </cell>
          <cell r="F318">
            <v>216994</v>
          </cell>
          <cell r="G318" t="str">
            <v>EN REVISION ADRES-CANASTA COVID</v>
          </cell>
          <cell r="I318">
            <v>0</v>
          </cell>
          <cell r="J318">
            <v>216994</v>
          </cell>
          <cell r="M318">
            <v>0</v>
          </cell>
          <cell r="Q318">
            <v>0</v>
          </cell>
          <cell r="S318">
            <v>0</v>
          </cell>
        </row>
        <row r="319">
          <cell r="A319" t="str">
            <v>FEH104124</v>
          </cell>
          <cell r="B319" t="str">
            <v>FEH104124</v>
          </cell>
          <cell r="C319">
            <v>44242</v>
          </cell>
          <cell r="D319">
            <v>44281</v>
          </cell>
          <cell r="F319">
            <v>216994</v>
          </cell>
          <cell r="G319" t="str">
            <v>EN REVISION ADRES-CANASTA COVID</v>
          </cell>
          <cell r="I319">
            <v>0</v>
          </cell>
          <cell r="J319">
            <v>216994</v>
          </cell>
          <cell r="M319">
            <v>0</v>
          </cell>
          <cell r="Q319">
            <v>0</v>
          </cell>
          <cell r="S319">
            <v>0</v>
          </cell>
        </row>
        <row r="320">
          <cell r="A320" t="str">
            <v>FEH104147</v>
          </cell>
          <cell r="B320" t="str">
            <v>FEH104147</v>
          </cell>
          <cell r="C320">
            <v>44242</v>
          </cell>
          <cell r="D320">
            <v>44281</v>
          </cell>
          <cell r="F320">
            <v>216994</v>
          </cell>
          <cell r="G320" t="str">
            <v>EN REVISION ADRES-CANASTA COVID</v>
          </cell>
          <cell r="I320">
            <v>0</v>
          </cell>
          <cell r="J320">
            <v>216994</v>
          </cell>
          <cell r="M320">
            <v>0</v>
          </cell>
          <cell r="Q320">
            <v>0</v>
          </cell>
          <cell r="S320">
            <v>0</v>
          </cell>
        </row>
        <row r="321">
          <cell r="A321" t="str">
            <v>FEH104150</v>
          </cell>
          <cell r="B321" t="str">
            <v>FEH104150</v>
          </cell>
          <cell r="C321">
            <v>44242</v>
          </cell>
          <cell r="D321">
            <v>44281</v>
          </cell>
          <cell r="F321">
            <v>216994</v>
          </cell>
          <cell r="G321" t="str">
            <v>EN REVISION ADRES-CANASTA COVID</v>
          </cell>
          <cell r="I321">
            <v>0</v>
          </cell>
          <cell r="J321">
            <v>216994</v>
          </cell>
          <cell r="M321">
            <v>0</v>
          </cell>
          <cell r="Q321">
            <v>0</v>
          </cell>
          <cell r="S321">
            <v>0</v>
          </cell>
        </row>
        <row r="322">
          <cell r="A322" t="str">
            <v>FEH104153</v>
          </cell>
          <cell r="B322" t="str">
            <v>FEH104153</v>
          </cell>
          <cell r="C322">
            <v>44242</v>
          </cell>
          <cell r="D322">
            <v>44281</v>
          </cell>
          <cell r="F322">
            <v>216994</v>
          </cell>
          <cell r="G322" t="str">
            <v>EN REVISION ADRES-CANASTA COVID</v>
          </cell>
          <cell r="I322">
            <v>0</v>
          </cell>
          <cell r="J322">
            <v>216994</v>
          </cell>
          <cell r="M322">
            <v>0</v>
          </cell>
          <cell r="Q322">
            <v>0</v>
          </cell>
          <cell r="S322">
            <v>0</v>
          </cell>
        </row>
        <row r="323">
          <cell r="A323" t="str">
            <v>FEH104199</v>
          </cell>
          <cell r="B323" t="str">
            <v>FEH104199</v>
          </cell>
          <cell r="C323">
            <v>44242</v>
          </cell>
          <cell r="D323">
            <v>44281</v>
          </cell>
          <cell r="F323">
            <v>216994</v>
          </cell>
          <cell r="G323" t="str">
            <v>EN REVISION ADRES-CANASTA COVID</v>
          </cell>
          <cell r="I323">
            <v>0</v>
          </cell>
          <cell r="J323">
            <v>216994</v>
          </cell>
          <cell r="M323">
            <v>0</v>
          </cell>
          <cell r="Q323">
            <v>0</v>
          </cell>
          <cell r="S323">
            <v>0</v>
          </cell>
        </row>
        <row r="324">
          <cell r="A324" t="str">
            <v>FEH104226</v>
          </cell>
          <cell r="B324" t="str">
            <v>FEH104226</v>
          </cell>
          <cell r="C324">
            <v>44242</v>
          </cell>
          <cell r="D324">
            <v>44281</v>
          </cell>
          <cell r="F324">
            <v>216994</v>
          </cell>
          <cell r="G324" t="str">
            <v>EN REVISION ADRES-CANASTA COVID</v>
          </cell>
          <cell r="I324">
            <v>0</v>
          </cell>
          <cell r="J324">
            <v>216994</v>
          </cell>
          <cell r="M324">
            <v>0</v>
          </cell>
          <cell r="Q324">
            <v>0</v>
          </cell>
          <cell r="S324">
            <v>0</v>
          </cell>
        </row>
        <row r="325">
          <cell r="A325" t="str">
            <v>FEH104195</v>
          </cell>
          <cell r="B325" t="str">
            <v>FEH104195</v>
          </cell>
          <cell r="C325">
            <v>44242</v>
          </cell>
          <cell r="D325">
            <v>44281</v>
          </cell>
          <cell r="F325">
            <v>216994</v>
          </cell>
          <cell r="G325" t="str">
            <v>EN REVISION ADRES-CANASTA COVID</v>
          </cell>
          <cell r="I325">
            <v>0</v>
          </cell>
          <cell r="J325">
            <v>216994</v>
          </cell>
          <cell r="M325">
            <v>0</v>
          </cell>
          <cell r="Q325">
            <v>0</v>
          </cell>
          <cell r="S325">
            <v>0</v>
          </cell>
        </row>
        <row r="326">
          <cell r="A326" t="str">
            <v>FEH91737</v>
          </cell>
          <cell r="B326" t="str">
            <v>FEH91737</v>
          </cell>
          <cell r="C326">
            <v>44206</v>
          </cell>
          <cell r="D326">
            <v>44246</v>
          </cell>
          <cell r="F326">
            <v>80832</v>
          </cell>
          <cell r="G326" t="str">
            <v>EN REVISION ADRES-CANASTA COVID</v>
          </cell>
          <cell r="I326">
            <v>0</v>
          </cell>
          <cell r="J326">
            <v>80832</v>
          </cell>
          <cell r="M326">
            <v>0</v>
          </cell>
          <cell r="Q326">
            <v>0</v>
          </cell>
          <cell r="S326">
            <v>0</v>
          </cell>
        </row>
        <row r="327">
          <cell r="A327" t="str">
            <v>FEH91740</v>
          </cell>
          <cell r="B327" t="str">
            <v>FEH91740</v>
          </cell>
          <cell r="C327">
            <v>44206</v>
          </cell>
          <cell r="D327">
            <v>44246</v>
          </cell>
          <cell r="F327">
            <v>80832</v>
          </cell>
          <cell r="G327" t="str">
            <v>EN REVISION ADRES-CANASTA COVID</v>
          </cell>
          <cell r="I327">
            <v>0</v>
          </cell>
          <cell r="J327">
            <v>80832</v>
          </cell>
          <cell r="M327">
            <v>0</v>
          </cell>
          <cell r="Q327">
            <v>0</v>
          </cell>
          <cell r="S327">
            <v>0</v>
          </cell>
        </row>
        <row r="328">
          <cell r="A328" t="str">
            <v>FEH91742</v>
          </cell>
          <cell r="B328" t="str">
            <v>FEH91742</v>
          </cell>
          <cell r="C328">
            <v>44206</v>
          </cell>
          <cell r="D328">
            <v>44246</v>
          </cell>
          <cell r="F328">
            <v>80832</v>
          </cell>
          <cell r="G328" t="str">
            <v>EN REVISION ADRES-CANASTA COVID</v>
          </cell>
          <cell r="I328">
            <v>0</v>
          </cell>
          <cell r="J328">
            <v>80832</v>
          </cell>
          <cell r="M328">
            <v>0</v>
          </cell>
          <cell r="Q328">
            <v>0</v>
          </cell>
          <cell r="S328">
            <v>0</v>
          </cell>
        </row>
        <row r="329">
          <cell r="A329" t="str">
            <v>FEH93875</v>
          </cell>
          <cell r="B329" t="str">
            <v>FEH93875</v>
          </cell>
          <cell r="C329">
            <v>44212</v>
          </cell>
          <cell r="D329">
            <v>44246</v>
          </cell>
          <cell r="F329">
            <v>80832</v>
          </cell>
          <cell r="G329" t="str">
            <v>EN REVISION ADRES-CANASTA COVID</v>
          </cell>
          <cell r="I329">
            <v>0</v>
          </cell>
          <cell r="J329">
            <v>80832</v>
          </cell>
          <cell r="M329">
            <v>0</v>
          </cell>
          <cell r="Q329">
            <v>0</v>
          </cell>
          <cell r="S329">
            <v>0</v>
          </cell>
        </row>
        <row r="330">
          <cell r="A330" t="str">
            <v>FEH104197</v>
          </cell>
          <cell r="B330" t="str">
            <v>FEH104197</v>
          </cell>
          <cell r="C330">
            <v>44242</v>
          </cell>
          <cell r="D330">
            <v>44281</v>
          </cell>
          <cell r="F330">
            <v>216994</v>
          </cell>
          <cell r="G330" t="str">
            <v>EN REVISION ADRES-CANASTA COVID</v>
          </cell>
          <cell r="I330">
            <v>0</v>
          </cell>
          <cell r="J330">
            <v>216994</v>
          </cell>
          <cell r="M330">
            <v>0</v>
          </cell>
          <cell r="Q330">
            <v>0</v>
          </cell>
          <cell r="S330">
            <v>0</v>
          </cell>
        </row>
        <row r="331">
          <cell r="A331" t="str">
            <v>FEH104259</v>
          </cell>
          <cell r="B331" t="str">
            <v>FEH104259</v>
          </cell>
          <cell r="C331">
            <v>44242</v>
          </cell>
          <cell r="D331">
            <v>44281</v>
          </cell>
          <cell r="F331">
            <v>216994</v>
          </cell>
          <cell r="G331" t="str">
            <v>EN REVISION ADRES-CANASTA COVID</v>
          </cell>
          <cell r="I331">
            <v>0</v>
          </cell>
          <cell r="J331">
            <v>216994</v>
          </cell>
          <cell r="M331">
            <v>0</v>
          </cell>
          <cell r="Q331">
            <v>0</v>
          </cell>
          <cell r="S331">
            <v>0</v>
          </cell>
        </row>
        <row r="332">
          <cell r="A332" t="str">
            <v>FEH91522</v>
          </cell>
          <cell r="B332" t="str">
            <v>FEH91522</v>
          </cell>
          <cell r="C332">
            <v>44205</v>
          </cell>
          <cell r="D332">
            <v>44246</v>
          </cell>
          <cell r="F332">
            <v>80832</v>
          </cell>
          <cell r="G332" t="str">
            <v>EN REVISION ADRES-CANASTA COVID</v>
          </cell>
          <cell r="I332">
            <v>0</v>
          </cell>
          <cell r="J332">
            <v>80832</v>
          </cell>
          <cell r="M332">
            <v>0</v>
          </cell>
          <cell r="Q332">
            <v>0</v>
          </cell>
          <cell r="S332">
            <v>0</v>
          </cell>
        </row>
        <row r="333">
          <cell r="A333" t="str">
            <v>FEH92669</v>
          </cell>
          <cell r="B333" t="str">
            <v>FEH92669</v>
          </cell>
          <cell r="C333">
            <v>44209</v>
          </cell>
          <cell r="D333">
            <v>44246</v>
          </cell>
          <cell r="F333">
            <v>80832</v>
          </cell>
          <cell r="G333" t="str">
            <v>EN REVISION ADRES-CANASTA COVID</v>
          </cell>
          <cell r="I333">
            <v>0</v>
          </cell>
          <cell r="J333">
            <v>80832</v>
          </cell>
          <cell r="M333">
            <v>0</v>
          </cell>
          <cell r="Q333">
            <v>0</v>
          </cell>
          <cell r="S333">
            <v>0</v>
          </cell>
        </row>
        <row r="334">
          <cell r="A334" t="str">
            <v>FEH93877</v>
          </cell>
          <cell r="B334" t="str">
            <v>FEH93877</v>
          </cell>
          <cell r="C334">
            <v>44212</v>
          </cell>
          <cell r="D334">
            <v>44246</v>
          </cell>
          <cell r="F334">
            <v>80832</v>
          </cell>
          <cell r="G334" t="str">
            <v>EN REVISION ADRES-CANASTA COVID</v>
          </cell>
          <cell r="I334">
            <v>0</v>
          </cell>
          <cell r="J334">
            <v>80832</v>
          </cell>
          <cell r="M334">
            <v>0</v>
          </cell>
          <cell r="Q334">
            <v>0</v>
          </cell>
          <cell r="S334">
            <v>0</v>
          </cell>
        </row>
        <row r="335">
          <cell r="A335" t="str">
            <v>FEH93879</v>
          </cell>
          <cell r="B335" t="str">
            <v>FEH93879</v>
          </cell>
          <cell r="C335">
            <v>44212</v>
          </cell>
          <cell r="D335">
            <v>44246</v>
          </cell>
          <cell r="F335">
            <v>80832</v>
          </cell>
          <cell r="G335" t="str">
            <v>EN REVISION ADRES-CANASTA COVID</v>
          </cell>
          <cell r="I335">
            <v>0</v>
          </cell>
          <cell r="J335">
            <v>80832</v>
          </cell>
          <cell r="M335">
            <v>0</v>
          </cell>
          <cell r="Q335">
            <v>0</v>
          </cell>
          <cell r="S335">
            <v>0</v>
          </cell>
        </row>
        <row r="336">
          <cell r="A336" t="str">
            <v>FEH96442</v>
          </cell>
          <cell r="B336" t="str">
            <v>FEH96442</v>
          </cell>
          <cell r="C336">
            <v>44219</v>
          </cell>
          <cell r="D336">
            <v>44246</v>
          </cell>
          <cell r="F336">
            <v>80832</v>
          </cell>
          <cell r="G336" t="str">
            <v>EN REVISION ADRES-CANASTA COVID</v>
          </cell>
          <cell r="I336">
            <v>0</v>
          </cell>
          <cell r="J336">
            <v>80832</v>
          </cell>
          <cell r="M336">
            <v>0</v>
          </cell>
          <cell r="Q336">
            <v>0</v>
          </cell>
          <cell r="S336">
            <v>0</v>
          </cell>
        </row>
        <row r="337">
          <cell r="A337" t="str">
            <v>FEH101660</v>
          </cell>
          <cell r="B337" t="str">
            <v>FEH101660</v>
          </cell>
          <cell r="C337">
            <v>44234</v>
          </cell>
          <cell r="D337">
            <v>44281</v>
          </cell>
          <cell r="F337">
            <v>80832</v>
          </cell>
          <cell r="G337" t="str">
            <v>EN REVISION ADRES-CANASTA COVID</v>
          </cell>
          <cell r="I337">
            <v>0</v>
          </cell>
          <cell r="J337">
            <v>80832</v>
          </cell>
          <cell r="M337">
            <v>0</v>
          </cell>
          <cell r="Q337">
            <v>0</v>
          </cell>
          <cell r="S337">
            <v>0</v>
          </cell>
        </row>
        <row r="338">
          <cell r="A338" t="str">
            <v>FEH104270</v>
          </cell>
          <cell r="B338" t="str">
            <v>FEH104270</v>
          </cell>
          <cell r="C338">
            <v>44242</v>
          </cell>
          <cell r="D338">
            <v>44281</v>
          </cell>
          <cell r="F338">
            <v>216994</v>
          </cell>
          <cell r="G338" t="str">
            <v>EN REVISION ADRES-CANASTA COVID</v>
          </cell>
          <cell r="I338">
            <v>0</v>
          </cell>
          <cell r="J338">
            <v>216994</v>
          </cell>
          <cell r="M338">
            <v>0</v>
          </cell>
          <cell r="Q338">
            <v>0</v>
          </cell>
          <cell r="S338">
            <v>0</v>
          </cell>
        </row>
        <row r="339">
          <cell r="A339" t="str">
            <v>FEH91747</v>
          </cell>
          <cell r="B339" t="str">
            <v>FEH91747</v>
          </cell>
          <cell r="C339">
            <v>44206</v>
          </cell>
          <cell r="D339">
            <v>44246</v>
          </cell>
          <cell r="F339">
            <v>80832</v>
          </cell>
          <cell r="G339" t="str">
            <v>EN REVISION ADRES-CANASTA COVID</v>
          </cell>
          <cell r="I339">
            <v>0</v>
          </cell>
          <cell r="J339">
            <v>80832</v>
          </cell>
          <cell r="M339">
            <v>0</v>
          </cell>
          <cell r="Q339">
            <v>0</v>
          </cell>
          <cell r="S339">
            <v>0</v>
          </cell>
        </row>
        <row r="340">
          <cell r="A340" t="str">
            <v>FEH91749</v>
          </cell>
          <cell r="B340" t="str">
            <v>FEH91749</v>
          </cell>
          <cell r="C340">
            <v>44206</v>
          </cell>
          <cell r="D340">
            <v>44246</v>
          </cell>
          <cell r="F340">
            <v>80832</v>
          </cell>
          <cell r="G340" t="str">
            <v>EN REVISION ADRES-CANASTA COVID</v>
          </cell>
          <cell r="I340">
            <v>0</v>
          </cell>
          <cell r="J340">
            <v>80832</v>
          </cell>
          <cell r="M340">
            <v>0</v>
          </cell>
          <cell r="Q340">
            <v>0</v>
          </cell>
          <cell r="S340">
            <v>0</v>
          </cell>
        </row>
        <row r="341">
          <cell r="A341" t="str">
            <v>FEH91751</v>
          </cell>
          <cell r="B341" t="str">
            <v>FEH91751</v>
          </cell>
          <cell r="C341">
            <v>44206</v>
          </cell>
          <cell r="D341">
            <v>44246</v>
          </cell>
          <cell r="F341">
            <v>80832</v>
          </cell>
          <cell r="G341" t="str">
            <v>EN REVISION ADRES-CANASTA COVID</v>
          </cell>
          <cell r="I341">
            <v>0</v>
          </cell>
          <cell r="J341">
            <v>80832</v>
          </cell>
          <cell r="M341">
            <v>0</v>
          </cell>
          <cell r="Q341">
            <v>0</v>
          </cell>
          <cell r="S341">
            <v>0</v>
          </cell>
        </row>
        <row r="342">
          <cell r="A342" t="str">
            <v>FEH92748</v>
          </cell>
          <cell r="B342" t="str">
            <v>FEH92748</v>
          </cell>
          <cell r="C342">
            <v>44209</v>
          </cell>
          <cell r="D342">
            <v>44281</v>
          </cell>
          <cell r="F342">
            <v>200832</v>
          </cell>
          <cell r="G342" t="str">
            <v>EN REVISION ADRES-CANASTA COVID</v>
          </cell>
          <cell r="I342">
            <v>0</v>
          </cell>
          <cell r="J342">
            <v>200832</v>
          </cell>
          <cell r="M342">
            <v>0</v>
          </cell>
          <cell r="Q342">
            <v>0</v>
          </cell>
          <cell r="S342">
            <v>0</v>
          </cell>
        </row>
        <row r="343">
          <cell r="A343" t="str">
            <v>FEH93468</v>
          </cell>
          <cell r="B343" t="str">
            <v>FEH93468</v>
          </cell>
          <cell r="C343">
            <v>44211</v>
          </cell>
          <cell r="D343">
            <v>44246</v>
          </cell>
          <cell r="F343">
            <v>216994</v>
          </cell>
          <cell r="G343" t="str">
            <v>EN REVISION ADRES-CANASTA COVID</v>
          </cell>
          <cell r="I343">
            <v>0</v>
          </cell>
          <cell r="J343">
            <v>216994</v>
          </cell>
          <cell r="M343">
            <v>0</v>
          </cell>
          <cell r="Q343">
            <v>0</v>
          </cell>
          <cell r="S343">
            <v>0</v>
          </cell>
        </row>
        <row r="344">
          <cell r="A344" t="str">
            <v>FEH93540</v>
          </cell>
          <cell r="B344" t="str">
            <v>FEH93540</v>
          </cell>
          <cell r="C344">
            <v>44211</v>
          </cell>
          <cell r="D344">
            <v>44334</v>
          </cell>
          <cell r="F344">
            <v>2085844</v>
          </cell>
          <cell r="G344" t="str">
            <v>CANCELADO Y SALDO A FAVOR DEL PRESTADOR</v>
          </cell>
          <cell r="I344">
            <v>0</v>
          </cell>
          <cell r="J344">
            <v>0</v>
          </cell>
          <cell r="M344">
            <v>0</v>
          </cell>
          <cell r="Q344">
            <v>0</v>
          </cell>
          <cell r="S344">
            <v>1877260</v>
          </cell>
        </row>
        <row r="345">
          <cell r="A345" t="str">
            <v>FEH93541</v>
          </cell>
          <cell r="B345" t="str">
            <v>FEH93541</v>
          </cell>
          <cell r="C345">
            <v>44211</v>
          </cell>
          <cell r="D345">
            <v>44368</v>
          </cell>
          <cell r="F345">
            <v>295452</v>
          </cell>
          <cell r="G345" t="str">
            <v>SALDO A FAVOR DEL PRESTADOR</v>
          </cell>
          <cell r="I345">
            <v>0</v>
          </cell>
          <cell r="J345">
            <v>0</v>
          </cell>
          <cell r="M345">
            <v>0</v>
          </cell>
          <cell r="Q345">
            <v>0</v>
          </cell>
          <cell r="S345">
            <v>0</v>
          </cell>
        </row>
        <row r="346">
          <cell r="A346" t="str">
            <v>FEH104114</v>
          </cell>
          <cell r="B346" t="str">
            <v>FEH104114</v>
          </cell>
          <cell r="C346">
            <v>44242</v>
          </cell>
          <cell r="D346">
            <v>44281</v>
          </cell>
          <cell r="F346">
            <v>216994</v>
          </cell>
          <cell r="G346" t="str">
            <v>EN REVISION ADRES-CANASTA COVID</v>
          </cell>
          <cell r="I346">
            <v>0</v>
          </cell>
          <cell r="J346">
            <v>216994</v>
          </cell>
          <cell r="M346">
            <v>0</v>
          </cell>
          <cell r="Q346">
            <v>0</v>
          </cell>
          <cell r="S346">
            <v>0</v>
          </cell>
        </row>
        <row r="347">
          <cell r="A347" t="str">
            <v>FEH104216</v>
          </cell>
          <cell r="B347" t="str">
            <v>FEH104216</v>
          </cell>
          <cell r="C347">
            <v>44242</v>
          </cell>
          <cell r="D347">
            <v>44281</v>
          </cell>
          <cell r="F347">
            <v>216994</v>
          </cell>
          <cell r="G347" t="str">
            <v>EN REVISION ADRES-CANASTA COVID</v>
          </cell>
          <cell r="I347">
            <v>0</v>
          </cell>
          <cell r="J347">
            <v>216994</v>
          </cell>
          <cell r="M347">
            <v>0</v>
          </cell>
          <cell r="Q347">
            <v>0</v>
          </cell>
          <cell r="S347">
            <v>0</v>
          </cell>
        </row>
        <row r="348">
          <cell r="A348" t="str">
            <v>FEH93898</v>
          </cell>
          <cell r="B348" t="str">
            <v>FEH93898</v>
          </cell>
          <cell r="C348">
            <v>44212</v>
          </cell>
          <cell r="D348">
            <v>44246</v>
          </cell>
          <cell r="F348">
            <v>80832</v>
          </cell>
          <cell r="G348" t="str">
            <v>EN REVISION ADRES-CANASTA COVID</v>
          </cell>
          <cell r="I348">
            <v>0</v>
          </cell>
          <cell r="J348">
            <v>80832</v>
          </cell>
          <cell r="M348">
            <v>0</v>
          </cell>
          <cell r="Q348">
            <v>0</v>
          </cell>
          <cell r="S348">
            <v>0</v>
          </cell>
        </row>
        <row r="349">
          <cell r="A349" t="str">
            <v>FEH94462</v>
          </cell>
          <cell r="B349" t="str">
            <v>FEH94462</v>
          </cell>
          <cell r="C349">
            <v>44214</v>
          </cell>
          <cell r="D349">
            <v>44246</v>
          </cell>
          <cell r="F349">
            <v>80832</v>
          </cell>
          <cell r="G349" t="str">
            <v>EN REVISION ADRES-CANASTA COVID</v>
          </cell>
          <cell r="I349">
            <v>0</v>
          </cell>
          <cell r="J349">
            <v>80832</v>
          </cell>
          <cell r="M349">
            <v>0</v>
          </cell>
          <cell r="Q349">
            <v>0</v>
          </cell>
          <cell r="S349">
            <v>0</v>
          </cell>
        </row>
        <row r="350">
          <cell r="A350" t="str">
            <v>FEH96817</v>
          </cell>
          <cell r="B350" t="str">
            <v>FEH96817</v>
          </cell>
          <cell r="C350">
            <v>44221</v>
          </cell>
          <cell r="D350">
            <v>44246</v>
          </cell>
          <cell r="F350">
            <v>80832</v>
          </cell>
          <cell r="G350" t="str">
            <v>EN REVISION ADRES-CANASTA COVID</v>
          </cell>
          <cell r="I350">
            <v>0</v>
          </cell>
          <cell r="J350">
            <v>80832</v>
          </cell>
          <cell r="M350">
            <v>0</v>
          </cell>
          <cell r="Q350">
            <v>0</v>
          </cell>
          <cell r="S350">
            <v>0</v>
          </cell>
        </row>
        <row r="351">
          <cell r="A351" t="str">
            <v>FEH104220</v>
          </cell>
          <cell r="B351" t="str">
            <v>FEH104220</v>
          </cell>
          <cell r="C351">
            <v>44242</v>
          </cell>
          <cell r="D351">
            <v>44281</v>
          </cell>
          <cell r="F351">
            <v>216994</v>
          </cell>
          <cell r="G351" t="str">
            <v>EN REVISION ADRES-CANASTA COVID</v>
          </cell>
          <cell r="I351">
            <v>0</v>
          </cell>
          <cell r="J351">
            <v>216994</v>
          </cell>
          <cell r="M351">
            <v>0</v>
          </cell>
          <cell r="Q351">
            <v>0</v>
          </cell>
          <cell r="S351">
            <v>0</v>
          </cell>
        </row>
        <row r="352">
          <cell r="A352" t="str">
            <v>FEH104268</v>
          </cell>
          <cell r="B352" t="str">
            <v>FEH104268</v>
          </cell>
          <cell r="C352">
            <v>44242</v>
          </cell>
          <cell r="D352">
            <v>44281</v>
          </cell>
          <cell r="F352">
            <v>216994</v>
          </cell>
          <cell r="G352" t="str">
            <v>EN REVISION ADRES-CANASTA COVID</v>
          </cell>
          <cell r="I352">
            <v>0</v>
          </cell>
          <cell r="J352">
            <v>216994</v>
          </cell>
          <cell r="M352">
            <v>0</v>
          </cell>
          <cell r="Q352">
            <v>0</v>
          </cell>
          <cell r="S352">
            <v>0</v>
          </cell>
        </row>
        <row r="353">
          <cell r="A353" t="str">
            <v>FEH91825</v>
          </cell>
          <cell r="B353" t="str">
            <v>FEH91825</v>
          </cell>
          <cell r="C353">
            <v>44207</v>
          </cell>
          <cell r="D353">
            <v>44246</v>
          </cell>
          <cell r="F353">
            <v>80832</v>
          </cell>
          <cell r="G353" t="str">
            <v>EN REVISION ADRES-CANASTA COVID</v>
          </cell>
          <cell r="I353">
            <v>0</v>
          </cell>
          <cell r="J353">
            <v>80832</v>
          </cell>
          <cell r="M353">
            <v>0</v>
          </cell>
          <cell r="Q353">
            <v>0</v>
          </cell>
          <cell r="S353">
            <v>0</v>
          </cell>
        </row>
        <row r="354">
          <cell r="A354" t="str">
            <v>FEH91871</v>
          </cell>
          <cell r="B354" t="str">
            <v>FEH91871</v>
          </cell>
          <cell r="C354">
            <v>44208</v>
          </cell>
          <cell r="D354">
            <v>44246</v>
          </cell>
          <cell r="F354">
            <v>80832</v>
          </cell>
          <cell r="G354" t="str">
            <v>EN REVISION ADRES-CANASTA COVID</v>
          </cell>
          <cell r="I354">
            <v>0</v>
          </cell>
          <cell r="J354">
            <v>80832</v>
          </cell>
          <cell r="M354">
            <v>0</v>
          </cell>
          <cell r="Q354">
            <v>0</v>
          </cell>
          <cell r="S354">
            <v>0</v>
          </cell>
        </row>
        <row r="355">
          <cell r="A355" t="str">
            <v>FEH91869</v>
          </cell>
          <cell r="B355" t="str">
            <v>FEH91869</v>
          </cell>
          <cell r="C355">
            <v>44208</v>
          </cell>
          <cell r="D355">
            <v>44246</v>
          </cell>
          <cell r="F355">
            <v>80832</v>
          </cell>
          <cell r="G355" t="str">
            <v>EN REVISION ADRES-CANASTA COVID</v>
          </cell>
          <cell r="I355">
            <v>0</v>
          </cell>
          <cell r="J355">
            <v>80832</v>
          </cell>
          <cell r="M355">
            <v>0</v>
          </cell>
          <cell r="Q355">
            <v>0</v>
          </cell>
          <cell r="S355">
            <v>0</v>
          </cell>
        </row>
        <row r="356">
          <cell r="A356" t="str">
            <v>FEH92108</v>
          </cell>
          <cell r="B356" t="str">
            <v>FEH92108</v>
          </cell>
          <cell r="C356">
            <v>44208</v>
          </cell>
          <cell r="D356">
            <v>44246</v>
          </cell>
          <cell r="F356">
            <v>80832</v>
          </cell>
          <cell r="G356" t="str">
            <v>EN REVISION ADRES-CANASTA COVID</v>
          </cell>
          <cell r="I356">
            <v>0</v>
          </cell>
          <cell r="J356">
            <v>80832</v>
          </cell>
          <cell r="M356">
            <v>0</v>
          </cell>
          <cell r="Q356">
            <v>0</v>
          </cell>
          <cell r="S356">
            <v>0</v>
          </cell>
        </row>
        <row r="357">
          <cell r="A357" t="str">
            <v>FEH92335</v>
          </cell>
          <cell r="B357" t="str">
            <v>FEH92335</v>
          </cell>
          <cell r="C357">
            <v>44209</v>
          </cell>
          <cell r="D357">
            <v>44246</v>
          </cell>
          <cell r="F357">
            <v>80832</v>
          </cell>
          <cell r="G357" t="str">
            <v>EN REVISION ADRES-CANASTA COVID</v>
          </cell>
          <cell r="I357">
            <v>0</v>
          </cell>
          <cell r="J357">
            <v>80832</v>
          </cell>
          <cell r="M357">
            <v>0</v>
          </cell>
          <cell r="Q357">
            <v>0</v>
          </cell>
          <cell r="S357">
            <v>0</v>
          </cell>
        </row>
        <row r="358">
          <cell r="A358" t="str">
            <v>FEH104125</v>
          </cell>
          <cell r="B358" t="str">
            <v>FEH104125</v>
          </cell>
          <cell r="C358">
            <v>44242</v>
          </cell>
          <cell r="D358">
            <v>44281</v>
          </cell>
          <cell r="F358">
            <v>216994</v>
          </cell>
          <cell r="G358" t="str">
            <v>EN REVISION ADRES-CANASTA COVID</v>
          </cell>
          <cell r="I358">
            <v>0</v>
          </cell>
          <cell r="J358">
            <v>216994</v>
          </cell>
          <cell r="M358">
            <v>0</v>
          </cell>
          <cell r="Q358">
            <v>0</v>
          </cell>
          <cell r="S358">
            <v>0</v>
          </cell>
        </row>
        <row r="359">
          <cell r="A359" t="str">
            <v>FEH104222</v>
          </cell>
          <cell r="B359" t="str">
            <v>FEH104222</v>
          </cell>
          <cell r="C359">
            <v>44242</v>
          </cell>
          <cell r="D359">
            <v>44281</v>
          </cell>
          <cell r="F359">
            <v>216994</v>
          </cell>
          <cell r="G359" t="str">
            <v>EN REVISION ADRES-CANASTA COVID</v>
          </cell>
          <cell r="I359">
            <v>0</v>
          </cell>
          <cell r="J359">
            <v>216994</v>
          </cell>
          <cell r="M359">
            <v>0</v>
          </cell>
          <cell r="Q359">
            <v>0</v>
          </cell>
          <cell r="S359">
            <v>0</v>
          </cell>
        </row>
        <row r="360">
          <cell r="A360" t="str">
            <v>FEH96133</v>
          </cell>
          <cell r="B360" t="str">
            <v>FEH96133</v>
          </cell>
          <cell r="C360">
            <v>44218</v>
          </cell>
          <cell r="D360">
            <v>44246</v>
          </cell>
          <cell r="F360">
            <v>80832</v>
          </cell>
          <cell r="G360" t="str">
            <v>EN REVISION ADRES-CANASTA COVID</v>
          </cell>
          <cell r="I360">
            <v>0</v>
          </cell>
          <cell r="J360">
            <v>80832</v>
          </cell>
          <cell r="M360">
            <v>0</v>
          </cell>
          <cell r="Q360">
            <v>0</v>
          </cell>
          <cell r="S360">
            <v>0</v>
          </cell>
        </row>
        <row r="361">
          <cell r="A361" t="str">
            <v>FEH104139</v>
          </cell>
          <cell r="B361" t="str">
            <v>FEH104139</v>
          </cell>
          <cell r="C361">
            <v>44242</v>
          </cell>
          <cell r="D361">
            <v>44281</v>
          </cell>
          <cell r="F361">
            <v>216994</v>
          </cell>
          <cell r="G361" t="str">
            <v>EN REVISION ADRES-CANASTA COVID</v>
          </cell>
          <cell r="I361">
            <v>0</v>
          </cell>
          <cell r="J361">
            <v>216994</v>
          </cell>
          <cell r="M361">
            <v>0</v>
          </cell>
          <cell r="Q361">
            <v>0</v>
          </cell>
          <cell r="S361">
            <v>0</v>
          </cell>
        </row>
        <row r="362">
          <cell r="A362" t="str">
            <v>FEH104212</v>
          </cell>
          <cell r="B362" t="str">
            <v>FEH104212</v>
          </cell>
          <cell r="C362">
            <v>44242</v>
          </cell>
          <cell r="D362">
            <v>44281</v>
          </cell>
          <cell r="F362">
            <v>216994</v>
          </cell>
          <cell r="G362" t="str">
            <v>EN REVISION ADRES-CANASTA COVID</v>
          </cell>
          <cell r="I362">
            <v>0</v>
          </cell>
          <cell r="J362">
            <v>216994</v>
          </cell>
          <cell r="M362">
            <v>0</v>
          </cell>
          <cell r="Q362">
            <v>0</v>
          </cell>
          <cell r="S362">
            <v>0</v>
          </cell>
        </row>
        <row r="363">
          <cell r="A363" t="str">
            <v>FEH104269</v>
          </cell>
          <cell r="B363" t="str">
            <v>FEH104269</v>
          </cell>
          <cell r="C363">
            <v>44242</v>
          </cell>
          <cell r="D363">
            <v>44281</v>
          </cell>
          <cell r="F363">
            <v>216994</v>
          </cell>
          <cell r="G363" t="str">
            <v>EN REVISION ADRES-CANASTA COVID</v>
          </cell>
          <cell r="I363">
            <v>0</v>
          </cell>
          <cell r="J363">
            <v>216994</v>
          </cell>
          <cell r="M363">
            <v>0</v>
          </cell>
          <cell r="Q363">
            <v>0</v>
          </cell>
          <cell r="S363">
            <v>0</v>
          </cell>
        </row>
        <row r="364">
          <cell r="A364" t="str">
            <v>FEH93030</v>
          </cell>
          <cell r="B364" t="str">
            <v>FEH93030</v>
          </cell>
          <cell r="C364">
            <v>44210</v>
          </cell>
          <cell r="D364">
            <v>44246</v>
          </cell>
          <cell r="F364">
            <v>80832</v>
          </cell>
          <cell r="G364" t="str">
            <v>EN REVISION ADRES-CANASTA COVID</v>
          </cell>
          <cell r="I364">
            <v>0</v>
          </cell>
          <cell r="J364">
            <v>80832</v>
          </cell>
          <cell r="M364">
            <v>0</v>
          </cell>
          <cell r="Q364">
            <v>0</v>
          </cell>
          <cell r="S364">
            <v>0</v>
          </cell>
        </row>
        <row r="365">
          <cell r="A365" t="str">
            <v>FEH93565</v>
          </cell>
          <cell r="B365" t="str">
            <v>FEH93565</v>
          </cell>
          <cell r="C365">
            <v>44211</v>
          </cell>
          <cell r="D365">
            <v>44246</v>
          </cell>
          <cell r="F365">
            <v>80832</v>
          </cell>
          <cell r="G365" t="str">
            <v>EN REVISION ADRES-CANASTA COVID</v>
          </cell>
          <cell r="I365">
            <v>0</v>
          </cell>
          <cell r="J365">
            <v>80832</v>
          </cell>
          <cell r="M365">
            <v>0</v>
          </cell>
          <cell r="Q365">
            <v>0</v>
          </cell>
          <cell r="S365">
            <v>0</v>
          </cell>
        </row>
        <row r="366">
          <cell r="A366" t="str">
            <v>FEH93707</v>
          </cell>
          <cell r="B366" t="str">
            <v>FEH93707</v>
          </cell>
          <cell r="C366">
            <v>44211</v>
          </cell>
          <cell r="D366">
            <v>44246</v>
          </cell>
          <cell r="F366">
            <v>80832</v>
          </cell>
          <cell r="G366" t="str">
            <v>EN REVISION ADRES-CANASTA COVID</v>
          </cell>
          <cell r="I366">
            <v>0</v>
          </cell>
          <cell r="J366">
            <v>80832</v>
          </cell>
          <cell r="M366">
            <v>0</v>
          </cell>
          <cell r="Q366">
            <v>0</v>
          </cell>
          <cell r="S366">
            <v>0</v>
          </cell>
        </row>
        <row r="367">
          <cell r="A367" t="str">
            <v>FEH94466</v>
          </cell>
          <cell r="B367" t="str">
            <v>FEH94466</v>
          </cell>
          <cell r="C367">
            <v>44214</v>
          </cell>
          <cell r="D367">
            <v>44246</v>
          </cell>
          <cell r="F367">
            <v>120000</v>
          </cell>
          <cell r="G367" t="str">
            <v>EN REVISION ADRES-CANASTA COVID</v>
          </cell>
          <cell r="I367">
            <v>0</v>
          </cell>
          <cell r="J367">
            <v>120000</v>
          </cell>
          <cell r="M367">
            <v>0</v>
          </cell>
          <cell r="Q367">
            <v>0</v>
          </cell>
          <cell r="S367">
            <v>0</v>
          </cell>
        </row>
        <row r="368">
          <cell r="A368" t="str">
            <v>FEH94467</v>
          </cell>
          <cell r="B368" t="str">
            <v>FEH94467</v>
          </cell>
          <cell r="C368">
            <v>44214</v>
          </cell>
          <cell r="D368">
            <v>44246</v>
          </cell>
          <cell r="F368">
            <v>80832</v>
          </cell>
          <cell r="G368" t="str">
            <v>EN REVISION ADRES-CANASTA COVID</v>
          </cell>
          <cell r="I368">
            <v>0</v>
          </cell>
          <cell r="J368">
            <v>80832</v>
          </cell>
          <cell r="M368">
            <v>0</v>
          </cell>
          <cell r="Q368">
            <v>0</v>
          </cell>
          <cell r="S368">
            <v>0</v>
          </cell>
        </row>
        <row r="369">
          <cell r="A369" t="str">
            <v>FEH104091</v>
          </cell>
          <cell r="B369" t="str">
            <v>FEH104091</v>
          </cell>
          <cell r="C369">
            <v>44242</v>
          </cell>
          <cell r="D369">
            <v>44281</v>
          </cell>
          <cell r="F369">
            <v>216994</v>
          </cell>
          <cell r="G369" t="str">
            <v>EN REVISION ADRES-CANASTA COVID</v>
          </cell>
          <cell r="I369">
            <v>0</v>
          </cell>
          <cell r="J369">
            <v>216994</v>
          </cell>
          <cell r="M369">
            <v>0</v>
          </cell>
          <cell r="Q369">
            <v>0</v>
          </cell>
          <cell r="S369">
            <v>0</v>
          </cell>
        </row>
        <row r="370">
          <cell r="A370" t="str">
            <v>FEH104265</v>
          </cell>
          <cell r="B370" t="str">
            <v>FEH104265</v>
          </cell>
          <cell r="C370">
            <v>44242</v>
          </cell>
          <cell r="D370">
            <v>44281</v>
          </cell>
          <cell r="F370">
            <v>216994</v>
          </cell>
          <cell r="G370" t="str">
            <v>EN REVISION ADRES-CANASTA COVID</v>
          </cell>
          <cell r="I370">
            <v>0</v>
          </cell>
          <cell r="J370">
            <v>216994</v>
          </cell>
          <cell r="M370">
            <v>0</v>
          </cell>
          <cell r="Q370">
            <v>0</v>
          </cell>
          <cell r="S370">
            <v>0</v>
          </cell>
        </row>
        <row r="371">
          <cell r="A371" t="str">
            <v>FEH104267</v>
          </cell>
          <cell r="B371" t="str">
            <v>FEH104267</v>
          </cell>
          <cell r="C371">
            <v>44242</v>
          </cell>
          <cell r="D371">
            <v>44281</v>
          </cell>
          <cell r="F371">
            <v>216994</v>
          </cell>
          <cell r="G371" t="str">
            <v>EN REVISION ADRES-CANASTA COVID</v>
          </cell>
          <cell r="I371">
            <v>0</v>
          </cell>
          <cell r="J371">
            <v>216994</v>
          </cell>
          <cell r="M371">
            <v>0</v>
          </cell>
          <cell r="Q371">
            <v>0</v>
          </cell>
          <cell r="S371">
            <v>0</v>
          </cell>
        </row>
        <row r="372">
          <cell r="A372" t="str">
            <v>FEH93575</v>
          </cell>
          <cell r="B372" t="str">
            <v>FEH93575</v>
          </cell>
          <cell r="C372">
            <v>44211</v>
          </cell>
          <cell r="D372">
            <v>44246</v>
          </cell>
          <cell r="F372">
            <v>80832</v>
          </cell>
          <cell r="G372" t="str">
            <v>EN REVISION ADRES-CANASTA COVID</v>
          </cell>
          <cell r="I372">
            <v>0</v>
          </cell>
          <cell r="J372">
            <v>80832</v>
          </cell>
          <cell r="M372">
            <v>0</v>
          </cell>
          <cell r="Q372">
            <v>0</v>
          </cell>
          <cell r="S372">
            <v>0</v>
          </cell>
        </row>
        <row r="373">
          <cell r="A373" t="str">
            <v>FEH93733</v>
          </cell>
          <cell r="B373" t="str">
            <v>FEH93733</v>
          </cell>
          <cell r="C373">
            <v>44211</v>
          </cell>
          <cell r="D373">
            <v>44246</v>
          </cell>
          <cell r="F373">
            <v>80832</v>
          </cell>
          <cell r="G373" t="str">
            <v>EN REVISION ADRES-CANASTA COVID</v>
          </cell>
          <cell r="I373">
            <v>0</v>
          </cell>
          <cell r="J373">
            <v>80832</v>
          </cell>
          <cell r="M373">
            <v>0</v>
          </cell>
          <cell r="Q373">
            <v>0</v>
          </cell>
          <cell r="S373">
            <v>0</v>
          </cell>
        </row>
        <row r="374">
          <cell r="A374" t="str">
            <v>FEH95251</v>
          </cell>
          <cell r="B374" t="str">
            <v>FEH95251</v>
          </cell>
          <cell r="C374">
            <v>44216</v>
          </cell>
          <cell r="D374">
            <v>44246</v>
          </cell>
          <cell r="F374">
            <v>120000</v>
          </cell>
          <cell r="G374" t="str">
            <v>EN REVISION ADRES-CANASTA COVID</v>
          </cell>
          <cell r="I374">
            <v>0</v>
          </cell>
          <cell r="J374">
            <v>120000</v>
          </cell>
          <cell r="M374">
            <v>0</v>
          </cell>
          <cell r="Q374">
            <v>0</v>
          </cell>
          <cell r="S374">
            <v>0</v>
          </cell>
        </row>
        <row r="375">
          <cell r="A375" t="str">
            <v>FEH104261</v>
          </cell>
          <cell r="B375" t="str">
            <v>FEH104261</v>
          </cell>
          <cell r="C375">
            <v>44242</v>
          </cell>
          <cell r="D375">
            <v>44281</v>
          </cell>
          <cell r="F375">
            <v>216994</v>
          </cell>
          <cell r="G375" t="str">
            <v>EN REVISION ADRES-CANASTA COVID</v>
          </cell>
          <cell r="I375">
            <v>0</v>
          </cell>
          <cell r="J375">
            <v>216994</v>
          </cell>
          <cell r="M375">
            <v>0</v>
          </cell>
          <cell r="Q375">
            <v>0</v>
          </cell>
          <cell r="S375">
            <v>0</v>
          </cell>
        </row>
        <row r="376">
          <cell r="A376" t="str">
            <v>FEH94306</v>
          </cell>
          <cell r="B376" t="str">
            <v>FEH94306</v>
          </cell>
          <cell r="C376">
            <v>44214</v>
          </cell>
          <cell r="D376">
            <v>44246</v>
          </cell>
          <cell r="F376">
            <v>80832</v>
          </cell>
          <cell r="G376" t="str">
            <v>EN REVISION ADRES-CANASTA COVID</v>
          </cell>
          <cell r="I376">
            <v>0</v>
          </cell>
          <cell r="J376">
            <v>80832</v>
          </cell>
          <cell r="M376">
            <v>0</v>
          </cell>
          <cell r="Q376">
            <v>0</v>
          </cell>
          <cell r="S376">
            <v>0</v>
          </cell>
        </row>
        <row r="377">
          <cell r="A377" t="str">
            <v>FEH104272</v>
          </cell>
          <cell r="B377" t="str">
            <v>FEH104272</v>
          </cell>
          <cell r="C377">
            <v>44242</v>
          </cell>
          <cell r="F377">
            <v>216994</v>
          </cell>
          <cell r="G377" t="str">
            <v>NO RADICADO</v>
          </cell>
          <cell r="I377">
            <v>216994</v>
          </cell>
          <cell r="J377">
            <v>0</v>
          </cell>
          <cell r="M377">
            <v>0</v>
          </cell>
          <cell r="Q377">
            <v>0</v>
          </cell>
          <cell r="S377">
            <v>0</v>
          </cell>
        </row>
        <row r="378">
          <cell r="A378" t="str">
            <v>FEH94109</v>
          </cell>
          <cell r="B378" t="str">
            <v>FEH94109</v>
          </cell>
          <cell r="C378">
            <v>44214</v>
          </cell>
          <cell r="D378">
            <v>44246</v>
          </cell>
          <cell r="F378">
            <v>200832</v>
          </cell>
          <cell r="G378" t="str">
            <v>EN REVISION ADRES-CANASTA COVID</v>
          </cell>
          <cell r="I378">
            <v>0</v>
          </cell>
          <cell r="J378">
            <v>200832</v>
          </cell>
          <cell r="M378">
            <v>0</v>
          </cell>
          <cell r="Q378">
            <v>0</v>
          </cell>
          <cell r="S378">
            <v>0</v>
          </cell>
        </row>
        <row r="379">
          <cell r="A379" t="str">
            <v>FEH95470</v>
          </cell>
          <cell r="B379" t="str">
            <v>FEH95470</v>
          </cell>
          <cell r="C379">
            <v>44217</v>
          </cell>
          <cell r="D379">
            <v>44246</v>
          </cell>
          <cell r="F379">
            <v>80832</v>
          </cell>
          <cell r="G379" t="str">
            <v>EN REVISION ADRES-CANASTA COVID</v>
          </cell>
          <cell r="I379">
            <v>0</v>
          </cell>
          <cell r="J379">
            <v>80832</v>
          </cell>
          <cell r="M379">
            <v>0</v>
          </cell>
          <cell r="Q379">
            <v>0</v>
          </cell>
          <cell r="S379">
            <v>0</v>
          </cell>
        </row>
        <row r="380">
          <cell r="A380" t="str">
            <v>FEH95706</v>
          </cell>
          <cell r="B380" t="str">
            <v>FEH95706</v>
          </cell>
          <cell r="C380">
            <v>44217</v>
          </cell>
          <cell r="D380">
            <v>44246</v>
          </cell>
          <cell r="F380">
            <v>216994</v>
          </cell>
          <cell r="G380" t="str">
            <v>EN REVISION ADRES-CANASTA COVID</v>
          </cell>
          <cell r="I380">
            <v>0</v>
          </cell>
          <cell r="J380">
            <v>216994</v>
          </cell>
          <cell r="M380">
            <v>0</v>
          </cell>
          <cell r="Q380">
            <v>0</v>
          </cell>
          <cell r="S380">
            <v>0</v>
          </cell>
        </row>
        <row r="381">
          <cell r="A381" t="str">
            <v>FEH94464</v>
          </cell>
          <cell r="B381" t="str">
            <v>FEH94464</v>
          </cell>
          <cell r="C381">
            <v>44214</v>
          </cell>
          <cell r="D381">
            <v>44246</v>
          </cell>
          <cell r="F381">
            <v>80832</v>
          </cell>
          <cell r="G381" t="str">
            <v>EN REVISION ADRES-CANASTA COVID</v>
          </cell>
          <cell r="I381">
            <v>0</v>
          </cell>
          <cell r="J381">
            <v>80832</v>
          </cell>
          <cell r="M381">
            <v>0</v>
          </cell>
          <cell r="Q381">
            <v>0</v>
          </cell>
          <cell r="S381">
            <v>0</v>
          </cell>
        </row>
        <row r="382">
          <cell r="A382" t="str">
            <v>FEH96798</v>
          </cell>
          <cell r="B382" t="str">
            <v>FEH96798</v>
          </cell>
          <cell r="C382">
            <v>44221</v>
          </cell>
          <cell r="D382">
            <v>44246</v>
          </cell>
          <cell r="F382">
            <v>80832</v>
          </cell>
          <cell r="G382" t="str">
            <v>EN REVISION ADRES-CANASTA COVID</v>
          </cell>
          <cell r="I382">
            <v>0</v>
          </cell>
          <cell r="J382">
            <v>80832</v>
          </cell>
          <cell r="M382">
            <v>0</v>
          </cell>
          <cell r="Q382">
            <v>0</v>
          </cell>
          <cell r="S382">
            <v>0</v>
          </cell>
        </row>
        <row r="383">
          <cell r="A383" t="str">
            <v>FEH111578</v>
          </cell>
          <cell r="B383" t="str">
            <v>FEH111578</v>
          </cell>
          <cell r="C383">
            <v>44267</v>
          </cell>
          <cell r="D383">
            <v>44356</v>
          </cell>
          <cell r="F383">
            <v>80832</v>
          </cell>
          <cell r="G383" t="str">
            <v>EN REVISION ADRES-CANASTA COVID</v>
          </cell>
          <cell r="I383">
            <v>0</v>
          </cell>
          <cell r="J383">
            <v>80832</v>
          </cell>
          <cell r="M383">
            <v>0</v>
          </cell>
          <cell r="Q383">
            <v>0</v>
          </cell>
          <cell r="S383">
            <v>0</v>
          </cell>
        </row>
        <row r="384">
          <cell r="A384" t="str">
            <v>FEH94932</v>
          </cell>
          <cell r="B384" t="str">
            <v>FEH94932</v>
          </cell>
          <cell r="C384">
            <v>44216</v>
          </cell>
          <cell r="D384">
            <v>44246</v>
          </cell>
          <cell r="F384">
            <v>80832</v>
          </cell>
          <cell r="G384" t="str">
            <v>EN REVISION ADRES-CANASTA COVID</v>
          </cell>
          <cell r="I384">
            <v>0</v>
          </cell>
          <cell r="J384">
            <v>80832</v>
          </cell>
          <cell r="M384">
            <v>0</v>
          </cell>
          <cell r="Q384">
            <v>0</v>
          </cell>
          <cell r="S384">
            <v>0</v>
          </cell>
        </row>
        <row r="385">
          <cell r="A385" t="str">
            <v>FEH95712</v>
          </cell>
          <cell r="B385" t="str">
            <v>FEH95712</v>
          </cell>
          <cell r="C385">
            <v>44217</v>
          </cell>
          <cell r="D385">
            <v>44246</v>
          </cell>
          <cell r="F385">
            <v>80832</v>
          </cell>
          <cell r="G385" t="str">
            <v>EN REVISION ADRES-CANASTA COVID</v>
          </cell>
          <cell r="I385">
            <v>0</v>
          </cell>
          <cell r="J385">
            <v>80832</v>
          </cell>
          <cell r="M385">
            <v>0</v>
          </cell>
          <cell r="Q385">
            <v>0</v>
          </cell>
          <cell r="S385">
            <v>0</v>
          </cell>
        </row>
        <row r="386">
          <cell r="A386" t="str">
            <v>FEH95715</v>
          </cell>
          <cell r="B386" t="str">
            <v>FEH95715</v>
          </cell>
          <cell r="C386">
            <v>44217</v>
          </cell>
          <cell r="D386">
            <v>44246</v>
          </cell>
          <cell r="F386">
            <v>80832</v>
          </cell>
          <cell r="G386" t="str">
            <v>EN REVISION ADRES-CANASTA COVID</v>
          </cell>
          <cell r="I386">
            <v>0</v>
          </cell>
          <cell r="J386">
            <v>80832</v>
          </cell>
          <cell r="M386">
            <v>0</v>
          </cell>
          <cell r="Q386">
            <v>0</v>
          </cell>
          <cell r="S386">
            <v>0</v>
          </cell>
        </row>
        <row r="387">
          <cell r="A387" t="str">
            <v>FEH95725</v>
          </cell>
          <cell r="B387" t="str">
            <v>FEH95725</v>
          </cell>
          <cell r="C387">
            <v>44217</v>
          </cell>
          <cell r="D387">
            <v>44246</v>
          </cell>
          <cell r="F387">
            <v>80832</v>
          </cell>
          <cell r="G387" t="str">
            <v>EN REVISION ADRES-CANASTA COVID</v>
          </cell>
          <cell r="I387">
            <v>0</v>
          </cell>
          <cell r="J387">
            <v>80832</v>
          </cell>
          <cell r="M387">
            <v>0</v>
          </cell>
          <cell r="Q387">
            <v>0</v>
          </cell>
          <cell r="S387">
            <v>0</v>
          </cell>
        </row>
        <row r="388">
          <cell r="A388" t="str">
            <v>FEH95794</v>
          </cell>
          <cell r="B388" t="str">
            <v>FEH95794</v>
          </cell>
          <cell r="C388">
            <v>44217</v>
          </cell>
          <cell r="D388">
            <v>44246</v>
          </cell>
          <cell r="F388">
            <v>80832</v>
          </cell>
          <cell r="G388" t="str">
            <v>EN REVISION ADRES-CANASTA COVID</v>
          </cell>
          <cell r="I388">
            <v>0</v>
          </cell>
          <cell r="J388">
            <v>80832</v>
          </cell>
          <cell r="M388">
            <v>0</v>
          </cell>
          <cell r="Q388">
            <v>0</v>
          </cell>
          <cell r="S388">
            <v>0</v>
          </cell>
        </row>
        <row r="389">
          <cell r="A389" t="str">
            <v>FEH95797</v>
          </cell>
          <cell r="B389" t="str">
            <v>FEH95797</v>
          </cell>
          <cell r="C389">
            <v>44218</v>
          </cell>
          <cell r="D389">
            <v>44246</v>
          </cell>
          <cell r="F389">
            <v>80832</v>
          </cell>
          <cell r="G389" t="str">
            <v>EN REVISION ADRES-CANASTA COVID</v>
          </cell>
          <cell r="I389">
            <v>0</v>
          </cell>
          <cell r="J389">
            <v>80832</v>
          </cell>
          <cell r="M389">
            <v>0</v>
          </cell>
          <cell r="Q389">
            <v>0</v>
          </cell>
          <cell r="S389">
            <v>0</v>
          </cell>
        </row>
        <row r="390">
          <cell r="A390" t="str">
            <v>FEH95828</v>
          </cell>
          <cell r="B390" t="str">
            <v>FEH95828</v>
          </cell>
          <cell r="C390">
            <v>44218</v>
          </cell>
          <cell r="D390">
            <v>44246</v>
          </cell>
          <cell r="F390">
            <v>216994</v>
          </cell>
          <cell r="G390" t="str">
            <v>EN REVISION ADRES-CANASTA COVID</v>
          </cell>
          <cell r="I390">
            <v>0</v>
          </cell>
          <cell r="J390">
            <v>216994</v>
          </cell>
          <cell r="M390">
            <v>0</v>
          </cell>
          <cell r="Q390">
            <v>0</v>
          </cell>
          <cell r="S390">
            <v>0</v>
          </cell>
        </row>
        <row r="391">
          <cell r="A391" t="str">
            <v>FEH95830</v>
          </cell>
          <cell r="B391" t="str">
            <v>FEH95830</v>
          </cell>
          <cell r="C391">
            <v>44218</v>
          </cell>
          <cell r="D391">
            <v>44246</v>
          </cell>
          <cell r="F391">
            <v>80832</v>
          </cell>
          <cell r="G391" t="str">
            <v>EN REVISION ADRES-CANASTA COVID</v>
          </cell>
          <cell r="I391">
            <v>0</v>
          </cell>
          <cell r="J391">
            <v>80832</v>
          </cell>
          <cell r="M391">
            <v>0</v>
          </cell>
          <cell r="Q391">
            <v>0</v>
          </cell>
          <cell r="S391">
            <v>0</v>
          </cell>
        </row>
        <row r="392">
          <cell r="A392" t="str">
            <v>FEH96567</v>
          </cell>
          <cell r="B392" t="str">
            <v>FEH96567</v>
          </cell>
          <cell r="C392">
            <v>44220</v>
          </cell>
          <cell r="D392">
            <v>44246</v>
          </cell>
          <cell r="F392">
            <v>80832</v>
          </cell>
          <cell r="G392" t="str">
            <v>EN REVISION ADRES-CANASTA COVID</v>
          </cell>
          <cell r="I392">
            <v>0</v>
          </cell>
          <cell r="J392">
            <v>80832</v>
          </cell>
          <cell r="M392">
            <v>0</v>
          </cell>
          <cell r="Q392">
            <v>0</v>
          </cell>
          <cell r="S392">
            <v>0</v>
          </cell>
        </row>
        <row r="393">
          <cell r="A393" t="str">
            <v>FEH95866</v>
          </cell>
          <cell r="B393" t="str">
            <v>FEH95866</v>
          </cell>
          <cell r="C393">
            <v>44218</v>
          </cell>
          <cell r="D393">
            <v>44246</v>
          </cell>
          <cell r="F393">
            <v>80832</v>
          </cell>
          <cell r="G393" t="str">
            <v>EN REVISION ADRES-CANASTA COVID</v>
          </cell>
          <cell r="I393">
            <v>0</v>
          </cell>
          <cell r="J393">
            <v>80832</v>
          </cell>
          <cell r="M393">
            <v>0</v>
          </cell>
          <cell r="Q393">
            <v>0</v>
          </cell>
          <cell r="S393">
            <v>0</v>
          </cell>
        </row>
        <row r="394">
          <cell r="A394" t="str">
            <v>FEH95868</v>
          </cell>
          <cell r="B394" t="str">
            <v>FEH95868</v>
          </cell>
          <cell r="C394">
            <v>44218</v>
          </cell>
          <cell r="D394">
            <v>44246</v>
          </cell>
          <cell r="F394">
            <v>216994</v>
          </cell>
          <cell r="G394" t="str">
            <v>EN REVISION ADRES-CANASTA COVID</v>
          </cell>
          <cell r="I394">
            <v>0</v>
          </cell>
          <cell r="J394">
            <v>216994</v>
          </cell>
          <cell r="M394">
            <v>0</v>
          </cell>
          <cell r="Q394">
            <v>0</v>
          </cell>
          <cell r="S394">
            <v>0</v>
          </cell>
        </row>
        <row r="395">
          <cell r="A395" t="str">
            <v>FEH97767</v>
          </cell>
          <cell r="B395" t="str">
            <v>FEH97767</v>
          </cell>
          <cell r="C395">
            <v>44223</v>
          </cell>
          <cell r="D395">
            <v>44246</v>
          </cell>
          <cell r="F395">
            <v>60000</v>
          </cell>
          <cell r="G395" t="str">
            <v>EN REVISION ADRES-CANASTA COVID</v>
          </cell>
          <cell r="I395">
            <v>0</v>
          </cell>
          <cell r="J395">
            <v>60000</v>
          </cell>
          <cell r="M395">
            <v>0</v>
          </cell>
          <cell r="Q395">
            <v>0</v>
          </cell>
          <cell r="S395">
            <v>0</v>
          </cell>
        </row>
        <row r="396">
          <cell r="A396" t="str">
            <v>FEH97769</v>
          </cell>
          <cell r="B396" t="str">
            <v>FEH97769</v>
          </cell>
          <cell r="C396">
            <v>44223</v>
          </cell>
          <cell r="D396">
            <v>44246</v>
          </cell>
          <cell r="F396">
            <v>80832</v>
          </cell>
          <cell r="G396" t="str">
            <v>EN REVISION ADRES-CANASTA COVID</v>
          </cell>
          <cell r="I396">
            <v>0</v>
          </cell>
          <cell r="J396">
            <v>80832</v>
          </cell>
          <cell r="M396">
            <v>0</v>
          </cell>
          <cell r="Q396">
            <v>0</v>
          </cell>
          <cell r="S396">
            <v>0</v>
          </cell>
        </row>
        <row r="397">
          <cell r="A397" t="str">
            <v>FEH97770</v>
          </cell>
          <cell r="B397" t="str">
            <v>FEH97770</v>
          </cell>
          <cell r="C397">
            <v>44223</v>
          </cell>
          <cell r="D397">
            <v>44246</v>
          </cell>
          <cell r="F397">
            <v>60000</v>
          </cell>
          <cell r="G397" t="str">
            <v>EN REVISION ADRES-CANASTA COVID</v>
          </cell>
          <cell r="I397">
            <v>0</v>
          </cell>
          <cell r="J397">
            <v>60000</v>
          </cell>
          <cell r="M397">
            <v>0</v>
          </cell>
          <cell r="Q397">
            <v>0</v>
          </cell>
          <cell r="S397">
            <v>0</v>
          </cell>
        </row>
        <row r="398">
          <cell r="A398" t="str">
            <v>FEH95731</v>
          </cell>
          <cell r="B398" t="str">
            <v>FEH95731</v>
          </cell>
          <cell r="C398">
            <v>44217</v>
          </cell>
          <cell r="D398">
            <v>44246</v>
          </cell>
          <cell r="F398">
            <v>216994</v>
          </cell>
          <cell r="G398" t="str">
            <v>EN REVISION ADRES-CANASTA COVID</v>
          </cell>
          <cell r="I398">
            <v>0</v>
          </cell>
          <cell r="J398">
            <v>216994</v>
          </cell>
          <cell r="M398">
            <v>0</v>
          </cell>
          <cell r="Q398">
            <v>0</v>
          </cell>
          <cell r="S398">
            <v>0</v>
          </cell>
        </row>
        <row r="399">
          <cell r="A399" t="str">
            <v>FEH96264</v>
          </cell>
          <cell r="B399" t="str">
            <v>FEH96264</v>
          </cell>
          <cell r="C399">
            <v>44218</v>
          </cell>
          <cell r="D399">
            <v>44246</v>
          </cell>
          <cell r="F399">
            <v>80832</v>
          </cell>
          <cell r="G399" t="str">
            <v>EN REVISION ADRES-CANASTA COVID</v>
          </cell>
          <cell r="I399">
            <v>0</v>
          </cell>
          <cell r="J399">
            <v>80832</v>
          </cell>
          <cell r="M399">
            <v>0</v>
          </cell>
          <cell r="Q399">
            <v>0</v>
          </cell>
          <cell r="S399">
            <v>0</v>
          </cell>
        </row>
        <row r="400">
          <cell r="A400" t="str">
            <v>FEH104274</v>
          </cell>
          <cell r="B400" t="str">
            <v>FEH104274</v>
          </cell>
          <cell r="C400">
            <v>44242</v>
          </cell>
          <cell r="D400">
            <v>44281</v>
          </cell>
          <cell r="F400">
            <v>216994</v>
          </cell>
          <cell r="G400" t="str">
            <v>EN REVISION ADRES-CANASTA COVID</v>
          </cell>
          <cell r="I400">
            <v>0</v>
          </cell>
          <cell r="J400">
            <v>216994</v>
          </cell>
          <cell r="M400">
            <v>0</v>
          </cell>
          <cell r="Q400">
            <v>0</v>
          </cell>
          <cell r="S400">
            <v>0</v>
          </cell>
        </row>
        <row r="401">
          <cell r="A401" t="str">
            <v>FEH104275</v>
          </cell>
          <cell r="B401" t="str">
            <v>FEH104275</v>
          </cell>
          <cell r="C401">
            <v>44242</v>
          </cell>
          <cell r="D401">
            <v>44281</v>
          </cell>
          <cell r="F401">
            <v>216994</v>
          </cell>
          <cell r="G401" t="str">
            <v>EN REVISION ADRES-CANASTA COVID</v>
          </cell>
          <cell r="I401">
            <v>0</v>
          </cell>
          <cell r="J401">
            <v>216994</v>
          </cell>
          <cell r="M401">
            <v>0</v>
          </cell>
          <cell r="Q401">
            <v>0</v>
          </cell>
          <cell r="S401">
            <v>0</v>
          </cell>
        </row>
        <row r="402">
          <cell r="A402" t="str">
            <v>FEH96469</v>
          </cell>
          <cell r="B402" t="str">
            <v>FEH96469</v>
          </cell>
          <cell r="C402">
            <v>44219</v>
          </cell>
          <cell r="D402">
            <v>44246</v>
          </cell>
          <cell r="F402">
            <v>80832</v>
          </cell>
          <cell r="G402" t="str">
            <v>EN REVISION ADRES-CANASTA COVID</v>
          </cell>
          <cell r="I402">
            <v>0</v>
          </cell>
          <cell r="J402">
            <v>80832</v>
          </cell>
          <cell r="M402">
            <v>0</v>
          </cell>
          <cell r="Q402">
            <v>0</v>
          </cell>
          <cell r="S402">
            <v>0</v>
          </cell>
        </row>
        <row r="403">
          <cell r="A403" t="str">
            <v>FEH96565</v>
          </cell>
          <cell r="B403" t="str">
            <v>FEH96565</v>
          </cell>
          <cell r="C403">
            <v>44220</v>
          </cell>
          <cell r="D403">
            <v>44246</v>
          </cell>
          <cell r="F403">
            <v>80832</v>
          </cell>
          <cell r="G403" t="str">
            <v>EN REVISION ADRES-CANASTA COVID</v>
          </cell>
          <cell r="I403">
            <v>0</v>
          </cell>
          <cell r="J403">
            <v>80832</v>
          </cell>
          <cell r="M403">
            <v>0</v>
          </cell>
          <cell r="Q403">
            <v>0</v>
          </cell>
          <cell r="S403">
            <v>0</v>
          </cell>
        </row>
        <row r="404">
          <cell r="A404" t="str">
            <v>FEH97025</v>
          </cell>
          <cell r="B404" t="str">
            <v>FEH97025</v>
          </cell>
          <cell r="C404">
            <v>44221</v>
          </cell>
          <cell r="D404">
            <v>44246</v>
          </cell>
          <cell r="F404">
            <v>80832</v>
          </cell>
          <cell r="G404" t="str">
            <v>EN REVISION ADRES-CANASTA COVID</v>
          </cell>
          <cell r="I404">
            <v>0</v>
          </cell>
          <cell r="J404">
            <v>80832</v>
          </cell>
          <cell r="M404">
            <v>0</v>
          </cell>
          <cell r="Q404">
            <v>0</v>
          </cell>
          <cell r="S404">
            <v>0</v>
          </cell>
        </row>
        <row r="405">
          <cell r="A405" t="str">
            <v>FEH104277</v>
          </cell>
          <cell r="B405" t="str">
            <v>FEH104277</v>
          </cell>
          <cell r="C405">
            <v>44242</v>
          </cell>
          <cell r="D405">
            <v>44281</v>
          </cell>
          <cell r="F405">
            <v>216994</v>
          </cell>
          <cell r="G405" t="str">
            <v>EN REVISION ADRES-CANASTA COVID</v>
          </cell>
          <cell r="I405">
            <v>0</v>
          </cell>
          <cell r="J405">
            <v>216994</v>
          </cell>
          <cell r="M405">
            <v>0</v>
          </cell>
          <cell r="Q405">
            <v>0</v>
          </cell>
          <cell r="S405">
            <v>0</v>
          </cell>
        </row>
        <row r="406">
          <cell r="A406" t="str">
            <v>FEH104440</v>
          </cell>
          <cell r="B406" t="str">
            <v>FEH104440</v>
          </cell>
          <cell r="C406">
            <v>44243</v>
          </cell>
          <cell r="D406">
            <v>44281</v>
          </cell>
          <cell r="F406">
            <v>80832</v>
          </cell>
          <cell r="G406" t="str">
            <v>EN REVISION ADRES-CANASTA COVID</v>
          </cell>
          <cell r="I406">
            <v>0</v>
          </cell>
          <cell r="J406">
            <v>80832</v>
          </cell>
          <cell r="M406">
            <v>0</v>
          </cell>
          <cell r="Q406">
            <v>0</v>
          </cell>
          <cell r="S406">
            <v>0</v>
          </cell>
        </row>
        <row r="407">
          <cell r="A407" t="str">
            <v>FEH104503</v>
          </cell>
          <cell r="B407" t="str">
            <v>FEH104503</v>
          </cell>
          <cell r="C407">
            <v>44243</v>
          </cell>
          <cell r="D407">
            <v>44281</v>
          </cell>
          <cell r="F407">
            <v>216994</v>
          </cell>
          <cell r="G407" t="str">
            <v>EN REVISION ADRES-CANASTA COVID</v>
          </cell>
          <cell r="I407">
            <v>0</v>
          </cell>
          <cell r="J407">
            <v>216994</v>
          </cell>
          <cell r="M407">
            <v>0</v>
          </cell>
          <cell r="Q407">
            <v>0</v>
          </cell>
          <cell r="S407">
            <v>0</v>
          </cell>
        </row>
        <row r="408">
          <cell r="A408" t="str">
            <v>FEH96354</v>
          </cell>
          <cell r="B408" t="str">
            <v>FEH96354</v>
          </cell>
          <cell r="C408">
            <v>44219</v>
          </cell>
          <cell r="D408">
            <v>44368</v>
          </cell>
          <cell r="F408">
            <v>61569</v>
          </cell>
          <cell r="G408" t="str">
            <v>SALDO A FAVOR DEL PRESTADOR</v>
          </cell>
          <cell r="I408">
            <v>0</v>
          </cell>
          <cell r="J408">
            <v>0</v>
          </cell>
          <cell r="M408">
            <v>0</v>
          </cell>
          <cell r="Q408">
            <v>0</v>
          </cell>
          <cell r="S408">
            <v>0</v>
          </cell>
        </row>
        <row r="409">
          <cell r="A409" t="str">
            <v>FEH97033</v>
          </cell>
          <cell r="B409" t="str">
            <v>FEH97033</v>
          </cell>
          <cell r="C409">
            <v>44221</v>
          </cell>
          <cell r="D409">
            <v>44246</v>
          </cell>
          <cell r="F409">
            <v>80832</v>
          </cell>
          <cell r="G409" t="str">
            <v>EN REVISION ADRES-CANASTA COVID</v>
          </cell>
          <cell r="I409">
            <v>0</v>
          </cell>
          <cell r="J409">
            <v>80832</v>
          </cell>
          <cell r="M409">
            <v>0</v>
          </cell>
          <cell r="Q409">
            <v>0</v>
          </cell>
          <cell r="S409">
            <v>0</v>
          </cell>
        </row>
        <row r="410">
          <cell r="A410" t="str">
            <v>FEH104098</v>
          </cell>
          <cell r="B410" t="str">
            <v>FEH104098</v>
          </cell>
          <cell r="C410">
            <v>44242</v>
          </cell>
          <cell r="D410">
            <v>44281</v>
          </cell>
          <cell r="F410">
            <v>216994</v>
          </cell>
          <cell r="G410" t="str">
            <v>EN REVISION ADRES-CANASTA COVID</v>
          </cell>
          <cell r="I410">
            <v>0</v>
          </cell>
          <cell r="J410">
            <v>216994</v>
          </cell>
          <cell r="M410">
            <v>0</v>
          </cell>
          <cell r="Q410">
            <v>0</v>
          </cell>
          <cell r="S410">
            <v>0</v>
          </cell>
        </row>
        <row r="411">
          <cell r="A411" t="str">
            <v>FEH104099</v>
          </cell>
          <cell r="B411" t="str">
            <v>FEH104099</v>
          </cell>
          <cell r="C411">
            <v>44242</v>
          </cell>
          <cell r="D411">
            <v>44281</v>
          </cell>
          <cell r="F411">
            <v>216994</v>
          </cell>
          <cell r="G411" t="str">
            <v>EN REVISION ADRES-CANASTA COVID</v>
          </cell>
          <cell r="I411">
            <v>0</v>
          </cell>
          <cell r="J411">
            <v>216994</v>
          </cell>
          <cell r="M411">
            <v>0</v>
          </cell>
          <cell r="Q411">
            <v>0</v>
          </cell>
          <cell r="S411">
            <v>0</v>
          </cell>
        </row>
        <row r="412">
          <cell r="A412" t="str">
            <v>FEH104235</v>
          </cell>
          <cell r="B412" t="str">
            <v>FEH104235</v>
          </cell>
          <cell r="C412">
            <v>44242</v>
          </cell>
          <cell r="D412">
            <v>44281</v>
          </cell>
          <cell r="F412">
            <v>80832</v>
          </cell>
          <cell r="G412" t="str">
            <v>EN REVISION ADRES-CANASTA COVID</v>
          </cell>
          <cell r="I412">
            <v>0</v>
          </cell>
          <cell r="J412">
            <v>80832</v>
          </cell>
          <cell r="M412">
            <v>0</v>
          </cell>
          <cell r="Q412">
            <v>0</v>
          </cell>
          <cell r="S412">
            <v>0</v>
          </cell>
        </row>
        <row r="413">
          <cell r="A413" t="str">
            <v>FEH97030</v>
          </cell>
          <cell r="B413" t="str">
            <v>FEH97030</v>
          </cell>
          <cell r="C413">
            <v>44221</v>
          </cell>
          <cell r="D413">
            <v>44281</v>
          </cell>
          <cell r="F413">
            <v>216994</v>
          </cell>
          <cell r="G413" t="str">
            <v>EN REVISION ADRES-CANASTA COVID</v>
          </cell>
          <cell r="I413">
            <v>0</v>
          </cell>
          <cell r="J413">
            <v>216994</v>
          </cell>
          <cell r="M413">
            <v>0</v>
          </cell>
          <cell r="Q413">
            <v>0</v>
          </cell>
          <cell r="S413">
            <v>0</v>
          </cell>
        </row>
        <row r="414">
          <cell r="A414" t="str">
            <v>FEH99881</v>
          </cell>
          <cell r="B414" t="str">
            <v>FEH99881</v>
          </cell>
          <cell r="C414">
            <v>44229</v>
          </cell>
          <cell r="D414">
            <v>44281</v>
          </cell>
          <cell r="F414">
            <v>80832</v>
          </cell>
          <cell r="G414" t="str">
            <v>EN REVISION ADRES-CANASTA COVID</v>
          </cell>
          <cell r="I414">
            <v>0</v>
          </cell>
          <cell r="J414">
            <v>80832</v>
          </cell>
          <cell r="M414">
            <v>0</v>
          </cell>
          <cell r="Q414">
            <v>0</v>
          </cell>
          <cell r="S414">
            <v>0</v>
          </cell>
        </row>
        <row r="415">
          <cell r="A415" t="str">
            <v>FEH97514</v>
          </cell>
          <cell r="B415" t="str">
            <v>FEH97514</v>
          </cell>
          <cell r="C415">
            <v>44223</v>
          </cell>
          <cell r="D415">
            <v>44246</v>
          </cell>
          <cell r="F415">
            <v>80832</v>
          </cell>
          <cell r="G415" t="str">
            <v>EN REVISION ADRES-CANASTA COVID</v>
          </cell>
          <cell r="I415">
            <v>0</v>
          </cell>
          <cell r="J415">
            <v>80832</v>
          </cell>
          <cell r="M415">
            <v>0</v>
          </cell>
          <cell r="Q415">
            <v>0</v>
          </cell>
          <cell r="S415">
            <v>0</v>
          </cell>
        </row>
        <row r="416">
          <cell r="A416" t="str">
            <v>FEH97886</v>
          </cell>
          <cell r="B416" t="str">
            <v>FEH97886</v>
          </cell>
          <cell r="C416">
            <v>44223</v>
          </cell>
          <cell r="D416">
            <v>44281</v>
          </cell>
          <cell r="F416">
            <v>80832</v>
          </cell>
          <cell r="G416" t="str">
            <v>EN REVISION ADRES-CANASTA COVID</v>
          </cell>
          <cell r="I416">
            <v>0</v>
          </cell>
          <cell r="J416">
            <v>80832</v>
          </cell>
          <cell r="M416">
            <v>0</v>
          </cell>
          <cell r="Q416">
            <v>0</v>
          </cell>
          <cell r="S416">
            <v>0</v>
          </cell>
        </row>
        <row r="417">
          <cell r="A417" t="str">
            <v>FEH97909</v>
          </cell>
          <cell r="B417" t="str">
            <v>FEH97909</v>
          </cell>
          <cell r="C417">
            <v>44224</v>
          </cell>
          <cell r="D417">
            <v>44281</v>
          </cell>
          <cell r="F417">
            <v>80832</v>
          </cell>
          <cell r="G417" t="str">
            <v>EN REVISION ADRES-CANASTA COVID</v>
          </cell>
          <cell r="I417">
            <v>0</v>
          </cell>
          <cell r="J417">
            <v>80832</v>
          </cell>
          <cell r="M417">
            <v>0</v>
          </cell>
          <cell r="Q417">
            <v>0</v>
          </cell>
          <cell r="S417">
            <v>0</v>
          </cell>
        </row>
        <row r="418">
          <cell r="A418" t="str">
            <v>FEH98377</v>
          </cell>
          <cell r="B418" t="str">
            <v>FEH98377</v>
          </cell>
          <cell r="C418">
            <v>44225</v>
          </cell>
          <cell r="D418">
            <v>44281</v>
          </cell>
          <cell r="F418">
            <v>80832</v>
          </cell>
          <cell r="G418" t="str">
            <v>EN REVISION ADRES-CANASTA COVID</v>
          </cell>
          <cell r="I418">
            <v>0</v>
          </cell>
          <cell r="J418">
            <v>80832</v>
          </cell>
          <cell r="M418">
            <v>0</v>
          </cell>
          <cell r="Q418">
            <v>0</v>
          </cell>
          <cell r="S418">
            <v>0</v>
          </cell>
        </row>
        <row r="419">
          <cell r="A419" t="str">
            <v>FEH98422</v>
          </cell>
          <cell r="B419" t="str">
            <v>FEH98422</v>
          </cell>
          <cell r="C419">
            <v>44225</v>
          </cell>
          <cell r="D419">
            <v>44281</v>
          </cell>
          <cell r="F419">
            <v>216994</v>
          </cell>
          <cell r="G419" t="str">
            <v>EN REVISION ADRES-CANASTA COVID</v>
          </cell>
          <cell r="I419">
            <v>0</v>
          </cell>
          <cell r="J419">
            <v>216994</v>
          </cell>
          <cell r="M419">
            <v>0</v>
          </cell>
          <cell r="Q419">
            <v>0</v>
          </cell>
          <cell r="S419">
            <v>0</v>
          </cell>
        </row>
        <row r="420">
          <cell r="A420" t="str">
            <v>FEH98361</v>
          </cell>
          <cell r="B420" t="str">
            <v>FEH98361</v>
          </cell>
          <cell r="C420">
            <v>44225</v>
          </cell>
          <cell r="D420">
            <v>44281</v>
          </cell>
          <cell r="F420">
            <v>80832</v>
          </cell>
          <cell r="G420" t="str">
            <v>EN REVISION ADRES-CANASTA COVID</v>
          </cell>
          <cell r="I420">
            <v>0</v>
          </cell>
          <cell r="J420">
            <v>80832</v>
          </cell>
          <cell r="M420">
            <v>0</v>
          </cell>
          <cell r="Q420">
            <v>0</v>
          </cell>
          <cell r="S420">
            <v>0</v>
          </cell>
        </row>
        <row r="421">
          <cell r="A421" t="str">
            <v>FEH98379</v>
          </cell>
          <cell r="B421" t="str">
            <v>FEH98379</v>
          </cell>
          <cell r="C421">
            <v>44225</v>
          </cell>
          <cell r="D421">
            <v>44281</v>
          </cell>
          <cell r="F421">
            <v>80832</v>
          </cell>
          <cell r="G421" t="str">
            <v>EN REVISION ADRES-CANASTA COVID</v>
          </cell>
          <cell r="I421">
            <v>0</v>
          </cell>
          <cell r="J421">
            <v>80832</v>
          </cell>
          <cell r="M421">
            <v>0</v>
          </cell>
          <cell r="Q421">
            <v>0</v>
          </cell>
          <cell r="S421">
            <v>0</v>
          </cell>
        </row>
        <row r="422">
          <cell r="A422" t="str">
            <v>FEH98424</v>
          </cell>
          <cell r="B422" t="str">
            <v>FEH98424</v>
          </cell>
          <cell r="C422">
            <v>44225</v>
          </cell>
          <cell r="D422">
            <v>44281</v>
          </cell>
          <cell r="F422">
            <v>216994</v>
          </cell>
          <cell r="G422" t="str">
            <v>EN REVISION ADRES-CANASTA COVID</v>
          </cell>
          <cell r="I422">
            <v>0</v>
          </cell>
          <cell r="J422">
            <v>216994</v>
          </cell>
          <cell r="M422">
            <v>0</v>
          </cell>
          <cell r="Q422">
            <v>0</v>
          </cell>
          <cell r="S422">
            <v>0</v>
          </cell>
        </row>
        <row r="423">
          <cell r="A423" t="str">
            <v>FEH98958</v>
          </cell>
          <cell r="B423" t="str">
            <v>FEH98958</v>
          </cell>
          <cell r="C423">
            <v>44226</v>
          </cell>
          <cell r="D423">
            <v>44281</v>
          </cell>
          <cell r="F423">
            <v>80832</v>
          </cell>
          <cell r="G423" t="str">
            <v>EN REVISION ADRES-CANASTA COVID</v>
          </cell>
          <cell r="I423">
            <v>0</v>
          </cell>
          <cell r="J423">
            <v>80832</v>
          </cell>
          <cell r="M423">
            <v>0</v>
          </cell>
          <cell r="Q423">
            <v>0</v>
          </cell>
          <cell r="S423">
            <v>0</v>
          </cell>
        </row>
        <row r="424">
          <cell r="A424" t="str">
            <v>FEH98351</v>
          </cell>
          <cell r="B424" t="str">
            <v>FEH98351</v>
          </cell>
          <cell r="C424">
            <v>44224</v>
          </cell>
          <cell r="D424">
            <v>44281</v>
          </cell>
          <cell r="F424">
            <v>80832</v>
          </cell>
          <cell r="G424" t="str">
            <v>EN REVISION ADRES-CANASTA COVID</v>
          </cell>
          <cell r="I424">
            <v>0</v>
          </cell>
          <cell r="J424">
            <v>80832</v>
          </cell>
          <cell r="M424">
            <v>0</v>
          </cell>
          <cell r="Q424">
            <v>0</v>
          </cell>
          <cell r="S424">
            <v>0</v>
          </cell>
        </row>
        <row r="425">
          <cell r="A425" t="str">
            <v>FEH99020</v>
          </cell>
          <cell r="B425" t="str">
            <v>FEH99020</v>
          </cell>
          <cell r="C425">
            <v>44227</v>
          </cell>
          <cell r="D425">
            <v>44281</v>
          </cell>
          <cell r="F425">
            <v>216994</v>
          </cell>
          <cell r="G425" t="str">
            <v>EN REVISION ADRES-CANASTA COVID</v>
          </cell>
          <cell r="I425">
            <v>0</v>
          </cell>
          <cell r="J425">
            <v>216994</v>
          </cell>
          <cell r="M425">
            <v>0</v>
          </cell>
          <cell r="Q425">
            <v>0</v>
          </cell>
          <cell r="S425">
            <v>0</v>
          </cell>
        </row>
        <row r="426">
          <cell r="A426" t="str">
            <v>FEH101486</v>
          </cell>
          <cell r="B426" t="str">
            <v>FEH101486</v>
          </cell>
          <cell r="C426">
            <v>44233</v>
          </cell>
          <cell r="D426">
            <v>44281</v>
          </cell>
          <cell r="F426">
            <v>80832</v>
          </cell>
          <cell r="G426" t="str">
            <v>EN REVISION ADRES-CANASTA COVID</v>
          </cell>
          <cell r="I426">
            <v>0</v>
          </cell>
          <cell r="J426">
            <v>80832</v>
          </cell>
          <cell r="M426">
            <v>0</v>
          </cell>
          <cell r="Q426">
            <v>0</v>
          </cell>
          <cell r="S426">
            <v>0</v>
          </cell>
        </row>
        <row r="427">
          <cell r="A427" t="str">
            <v>FEH103224</v>
          </cell>
          <cell r="B427" t="str">
            <v>FEH103224</v>
          </cell>
          <cell r="C427">
            <v>44238</v>
          </cell>
          <cell r="D427">
            <v>44281</v>
          </cell>
          <cell r="F427">
            <v>80832</v>
          </cell>
          <cell r="G427" t="str">
            <v>EN REVISION ADRES-CANASTA COVID</v>
          </cell>
          <cell r="I427">
            <v>0</v>
          </cell>
          <cell r="J427">
            <v>80832</v>
          </cell>
          <cell r="M427">
            <v>0</v>
          </cell>
          <cell r="Q427">
            <v>0</v>
          </cell>
          <cell r="S427">
            <v>0</v>
          </cell>
        </row>
        <row r="428">
          <cell r="A428" t="str">
            <v>FEH99022</v>
          </cell>
          <cell r="B428" t="str">
            <v>FEH99022</v>
          </cell>
          <cell r="C428">
            <v>44227</v>
          </cell>
          <cell r="D428">
            <v>44368</v>
          </cell>
          <cell r="F428">
            <v>216994</v>
          </cell>
          <cell r="G428" t="str">
            <v>EN REVISION ADRES-CANASTA COVID</v>
          </cell>
          <cell r="I428">
            <v>0</v>
          </cell>
          <cell r="J428">
            <v>216994</v>
          </cell>
          <cell r="M428">
            <v>0</v>
          </cell>
          <cell r="Q428">
            <v>0</v>
          </cell>
          <cell r="S428">
            <v>0</v>
          </cell>
        </row>
        <row r="429">
          <cell r="A429" t="str">
            <v>FEH100420</v>
          </cell>
          <cell r="B429" t="str">
            <v>FEH100420</v>
          </cell>
          <cell r="C429">
            <v>44230</v>
          </cell>
          <cell r="D429">
            <v>44281</v>
          </cell>
          <cell r="F429">
            <v>80832</v>
          </cell>
          <cell r="G429" t="str">
            <v>EN REVISION ADRES-CANASTA COVID</v>
          </cell>
          <cell r="I429">
            <v>0</v>
          </cell>
          <cell r="J429">
            <v>80832</v>
          </cell>
          <cell r="M429">
            <v>0</v>
          </cell>
          <cell r="Q429">
            <v>0</v>
          </cell>
          <cell r="S429">
            <v>0</v>
          </cell>
        </row>
        <row r="430">
          <cell r="A430" t="str">
            <v>FEH100421</v>
          </cell>
          <cell r="B430" t="str">
            <v>FEH100421</v>
          </cell>
          <cell r="C430">
            <v>44230</v>
          </cell>
          <cell r="D430">
            <v>44368</v>
          </cell>
          <cell r="F430">
            <v>216994</v>
          </cell>
          <cell r="G430" t="str">
            <v>EN REVISION ADRES-CANASTA COVID</v>
          </cell>
          <cell r="I430">
            <v>0</v>
          </cell>
          <cell r="J430">
            <v>216994</v>
          </cell>
          <cell r="M430">
            <v>0</v>
          </cell>
          <cell r="Q430">
            <v>0</v>
          </cell>
          <cell r="S430">
            <v>0</v>
          </cell>
        </row>
        <row r="431">
          <cell r="A431" t="str">
            <v>FEH99471</v>
          </cell>
          <cell r="B431" t="str">
            <v>FEH99471</v>
          </cell>
          <cell r="C431">
            <v>44228</v>
          </cell>
          <cell r="D431">
            <v>44281</v>
          </cell>
          <cell r="F431">
            <v>80832</v>
          </cell>
          <cell r="G431" t="str">
            <v>EN REVISION ADRES-CANASTA COVID</v>
          </cell>
          <cell r="I431">
            <v>0</v>
          </cell>
          <cell r="J431">
            <v>80832</v>
          </cell>
          <cell r="M431">
            <v>0</v>
          </cell>
          <cell r="Q431">
            <v>0</v>
          </cell>
          <cell r="S431">
            <v>0</v>
          </cell>
        </row>
        <row r="432">
          <cell r="A432" t="str">
            <v>FEH99947</v>
          </cell>
          <cell r="B432" t="str">
            <v>FEH99947</v>
          </cell>
          <cell r="C432">
            <v>44229</v>
          </cell>
          <cell r="D432">
            <v>44281</v>
          </cell>
          <cell r="F432">
            <v>80832</v>
          </cell>
          <cell r="G432" t="str">
            <v>EN REVISION ADRES-CANASTA COVID</v>
          </cell>
          <cell r="I432">
            <v>0</v>
          </cell>
          <cell r="J432">
            <v>80832</v>
          </cell>
          <cell r="M432">
            <v>0</v>
          </cell>
          <cell r="Q432">
            <v>0</v>
          </cell>
          <cell r="S432">
            <v>0</v>
          </cell>
        </row>
        <row r="433">
          <cell r="A433" t="str">
            <v>FEH100247</v>
          </cell>
          <cell r="B433" t="str">
            <v>FEH100247</v>
          </cell>
          <cell r="C433">
            <v>44230</v>
          </cell>
          <cell r="D433">
            <v>44281</v>
          </cell>
          <cell r="F433">
            <v>80832</v>
          </cell>
          <cell r="G433" t="str">
            <v>EN REVISION ADRES-CANASTA COVID</v>
          </cell>
          <cell r="I433">
            <v>0</v>
          </cell>
          <cell r="J433">
            <v>80832</v>
          </cell>
          <cell r="M433">
            <v>0</v>
          </cell>
          <cell r="Q433">
            <v>0</v>
          </cell>
          <cell r="S433">
            <v>0</v>
          </cell>
        </row>
        <row r="434">
          <cell r="A434" t="str">
            <v>FEH100256</v>
          </cell>
          <cell r="B434" t="str">
            <v>FEH100256</v>
          </cell>
          <cell r="C434">
            <v>44230</v>
          </cell>
          <cell r="D434">
            <v>44281</v>
          </cell>
          <cell r="F434">
            <v>80832</v>
          </cell>
          <cell r="G434" t="str">
            <v>EN REVISION ADRES-CANASTA COVID</v>
          </cell>
          <cell r="I434">
            <v>0</v>
          </cell>
          <cell r="J434">
            <v>80832</v>
          </cell>
          <cell r="M434">
            <v>0</v>
          </cell>
          <cell r="Q434">
            <v>0</v>
          </cell>
          <cell r="S434">
            <v>0</v>
          </cell>
        </row>
        <row r="435">
          <cell r="A435" t="str">
            <v>FEH100508</v>
          </cell>
          <cell r="B435" t="str">
            <v>FEH100508</v>
          </cell>
          <cell r="C435">
            <v>44231</v>
          </cell>
          <cell r="D435">
            <v>44281</v>
          </cell>
          <cell r="F435">
            <v>80832</v>
          </cell>
          <cell r="G435" t="str">
            <v>EN REVISION ADRES-CANASTA COVID</v>
          </cell>
          <cell r="I435">
            <v>0</v>
          </cell>
          <cell r="J435">
            <v>80832</v>
          </cell>
          <cell r="M435">
            <v>0</v>
          </cell>
          <cell r="Q435">
            <v>0</v>
          </cell>
          <cell r="S435">
            <v>0</v>
          </cell>
        </row>
        <row r="436">
          <cell r="A436" t="str">
            <v>FEH100559</v>
          </cell>
          <cell r="B436" t="str">
            <v>FEH100559</v>
          </cell>
          <cell r="C436">
            <v>44231</v>
          </cell>
          <cell r="F436">
            <v>115484</v>
          </cell>
          <cell r="G436" t="str">
            <v>NO RADICADO</v>
          </cell>
          <cell r="I436">
            <v>115484</v>
          </cell>
          <cell r="J436">
            <v>0</v>
          </cell>
          <cell r="M436">
            <v>0</v>
          </cell>
          <cell r="Q436">
            <v>0</v>
          </cell>
          <cell r="S436">
            <v>0</v>
          </cell>
        </row>
        <row r="437">
          <cell r="A437" t="str">
            <v>FEH100920</v>
          </cell>
          <cell r="B437" t="str">
            <v>FEH100920</v>
          </cell>
          <cell r="C437">
            <v>44231</v>
          </cell>
          <cell r="D437">
            <v>44281</v>
          </cell>
          <cell r="F437">
            <v>216994</v>
          </cell>
          <cell r="G437" t="str">
            <v>EN REVISION ADRES-CANASTA COVID</v>
          </cell>
          <cell r="I437">
            <v>0</v>
          </cell>
          <cell r="J437">
            <v>216994</v>
          </cell>
          <cell r="M437">
            <v>0</v>
          </cell>
          <cell r="Q437">
            <v>0</v>
          </cell>
          <cell r="S437">
            <v>0</v>
          </cell>
        </row>
        <row r="438">
          <cell r="A438" t="str">
            <v>FEH100928</v>
          </cell>
          <cell r="B438" t="str">
            <v>FEH100928</v>
          </cell>
          <cell r="C438">
            <v>44231</v>
          </cell>
          <cell r="D438">
            <v>44281</v>
          </cell>
          <cell r="F438">
            <v>80832</v>
          </cell>
          <cell r="G438" t="str">
            <v>EN REVISION ADRES-CANASTA COVID</v>
          </cell>
          <cell r="I438">
            <v>0</v>
          </cell>
          <cell r="J438">
            <v>80832</v>
          </cell>
          <cell r="M438">
            <v>0</v>
          </cell>
          <cell r="Q438">
            <v>0</v>
          </cell>
          <cell r="S438">
            <v>0</v>
          </cell>
        </row>
        <row r="439">
          <cell r="A439" t="str">
            <v>FEH103246</v>
          </cell>
          <cell r="B439" t="str">
            <v>FEH103246</v>
          </cell>
          <cell r="C439">
            <v>44238</v>
          </cell>
          <cell r="D439">
            <v>44281</v>
          </cell>
          <cell r="F439">
            <v>80832</v>
          </cell>
          <cell r="G439" t="str">
            <v>EN REVISION ADRES-CANASTA COVID</v>
          </cell>
          <cell r="I439">
            <v>0</v>
          </cell>
          <cell r="J439">
            <v>80832</v>
          </cell>
          <cell r="M439">
            <v>0</v>
          </cell>
          <cell r="Q439">
            <v>0</v>
          </cell>
          <cell r="S439">
            <v>0</v>
          </cell>
        </row>
        <row r="440">
          <cell r="A440" t="str">
            <v>FEH104804</v>
          </cell>
          <cell r="B440" t="str">
            <v>FEH104804</v>
          </cell>
          <cell r="C440">
            <v>44244</v>
          </cell>
          <cell r="D440">
            <v>44368</v>
          </cell>
          <cell r="F440">
            <v>7031663</v>
          </cell>
          <cell r="G440" t="str">
            <v>SALDO A FAVOR DEL PRESTADOR</v>
          </cell>
          <cell r="I440">
            <v>0</v>
          </cell>
          <cell r="J440">
            <v>0</v>
          </cell>
          <cell r="M440">
            <v>0</v>
          </cell>
          <cell r="Q440">
            <v>0</v>
          </cell>
          <cell r="S440">
            <v>0</v>
          </cell>
        </row>
        <row r="441">
          <cell r="A441" t="str">
            <v>FEH104806</v>
          </cell>
          <cell r="B441" t="str">
            <v>FEH104806</v>
          </cell>
          <cell r="C441">
            <v>44244</v>
          </cell>
          <cell r="D441">
            <v>44281</v>
          </cell>
          <cell r="F441">
            <v>80832</v>
          </cell>
          <cell r="G441" t="str">
            <v>EN REVISION ADRES-CANASTA COVID</v>
          </cell>
          <cell r="I441">
            <v>0</v>
          </cell>
          <cell r="J441">
            <v>80832</v>
          </cell>
          <cell r="M441">
            <v>0</v>
          </cell>
          <cell r="Q441">
            <v>0</v>
          </cell>
          <cell r="S441">
            <v>0</v>
          </cell>
        </row>
        <row r="442">
          <cell r="A442" t="str">
            <v>FEH100729</v>
          </cell>
          <cell r="B442" t="str">
            <v>FEH100729</v>
          </cell>
          <cell r="C442">
            <v>44231</v>
          </cell>
          <cell r="D442">
            <v>44281</v>
          </cell>
          <cell r="F442">
            <v>216994</v>
          </cell>
          <cell r="G442" t="str">
            <v>EN REVISION ADRES-CANASTA COVID</v>
          </cell>
          <cell r="I442">
            <v>0</v>
          </cell>
          <cell r="J442">
            <v>216994</v>
          </cell>
          <cell r="M442">
            <v>0</v>
          </cell>
          <cell r="Q442">
            <v>0</v>
          </cell>
          <cell r="S442">
            <v>0</v>
          </cell>
        </row>
        <row r="443">
          <cell r="A443" t="str">
            <v>FEH103141</v>
          </cell>
          <cell r="B443" t="str">
            <v>FEH103141</v>
          </cell>
          <cell r="C443">
            <v>44238</v>
          </cell>
          <cell r="D443">
            <v>44281</v>
          </cell>
          <cell r="F443">
            <v>80832</v>
          </cell>
          <cell r="G443" t="str">
            <v>EN REVISION ADRES-CANASTA COVID</v>
          </cell>
          <cell r="I443">
            <v>0</v>
          </cell>
          <cell r="J443">
            <v>80832</v>
          </cell>
          <cell r="M443">
            <v>0</v>
          </cell>
          <cell r="Q443">
            <v>0</v>
          </cell>
          <cell r="S443">
            <v>0</v>
          </cell>
        </row>
        <row r="444">
          <cell r="A444" t="str">
            <v>FEH103480</v>
          </cell>
          <cell r="B444" t="str">
            <v>FEH103480</v>
          </cell>
          <cell r="C444">
            <v>44239</v>
          </cell>
          <cell r="D444">
            <v>44281</v>
          </cell>
          <cell r="F444">
            <v>80832</v>
          </cell>
          <cell r="G444" t="str">
            <v>EN REVISION ADRES-CANASTA COVID</v>
          </cell>
          <cell r="I444">
            <v>0</v>
          </cell>
          <cell r="J444">
            <v>80832</v>
          </cell>
          <cell r="M444">
            <v>0</v>
          </cell>
          <cell r="Q444">
            <v>0</v>
          </cell>
          <cell r="S444">
            <v>0</v>
          </cell>
        </row>
        <row r="445">
          <cell r="A445" t="str">
            <v>FEH104207</v>
          </cell>
          <cell r="B445" t="str">
            <v>FEH104207</v>
          </cell>
          <cell r="C445">
            <v>44242</v>
          </cell>
          <cell r="D445">
            <v>44281</v>
          </cell>
          <cell r="F445">
            <v>80832</v>
          </cell>
          <cell r="G445" t="str">
            <v>EN REVISION ADRES-CANASTA COVID</v>
          </cell>
          <cell r="I445">
            <v>0</v>
          </cell>
          <cell r="J445">
            <v>80832</v>
          </cell>
          <cell r="M445">
            <v>0</v>
          </cell>
          <cell r="Q445">
            <v>0</v>
          </cell>
          <cell r="S445">
            <v>0</v>
          </cell>
        </row>
        <row r="446">
          <cell r="A446" t="str">
            <v>FEH104925</v>
          </cell>
          <cell r="B446" t="str">
            <v>FEH104925</v>
          </cell>
          <cell r="C446">
            <v>44244</v>
          </cell>
          <cell r="D446">
            <v>44281</v>
          </cell>
          <cell r="F446">
            <v>80832</v>
          </cell>
          <cell r="G446" t="str">
            <v>EN REVISION ADRES-CANASTA COVID</v>
          </cell>
          <cell r="I446">
            <v>0</v>
          </cell>
          <cell r="J446">
            <v>80832</v>
          </cell>
          <cell r="M446">
            <v>0</v>
          </cell>
          <cell r="Q446">
            <v>0</v>
          </cell>
          <cell r="S446">
            <v>0</v>
          </cell>
        </row>
        <row r="447">
          <cell r="A447" t="str">
            <v>FEH100941</v>
          </cell>
          <cell r="B447" t="str">
            <v>FEH100941</v>
          </cell>
          <cell r="C447">
            <v>44232</v>
          </cell>
          <cell r="D447">
            <v>44281</v>
          </cell>
          <cell r="F447">
            <v>80832</v>
          </cell>
          <cell r="G447" t="str">
            <v>EN REVISION ADRES-CANASTA COVID</v>
          </cell>
          <cell r="I447">
            <v>0</v>
          </cell>
          <cell r="J447">
            <v>80832</v>
          </cell>
          <cell r="M447">
            <v>0</v>
          </cell>
          <cell r="Q447">
            <v>0</v>
          </cell>
          <cell r="S447">
            <v>0</v>
          </cell>
        </row>
        <row r="448">
          <cell r="A448" t="str">
            <v>FEH100950</v>
          </cell>
          <cell r="B448" t="str">
            <v>FEH100950</v>
          </cell>
          <cell r="C448">
            <v>44232</v>
          </cell>
          <cell r="D448">
            <v>44281</v>
          </cell>
          <cell r="F448">
            <v>216994</v>
          </cell>
          <cell r="G448" t="str">
            <v>EN REVISION ADRES-CANASTA COVID</v>
          </cell>
          <cell r="I448">
            <v>0</v>
          </cell>
          <cell r="J448">
            <v>216994</v>
          </cell>
          <cell r="M448">
            <v>0</v>
          </cell>
          <cell r="Q448">
            <v>0</v>
          </cell>
          <cell r="S448">
            <v>0</v>
          </cell>
        </row>
        <row r="449">
          <cell r="A449" t="str">
            <v>FEH100952</v>
          </cell>
          <cell r="B449" t="str">
            <v>FEH100952</v>
          </cell>
          <cell r="C449">
            <v>44232</v>
          </cell>
          <cell r="D449">
            <v>44281</v>
          </cell>
          <cell r="F449">
            <v>80832</v>
          </cell>
          <cell r="G449" t="str">
            <v>EN REVISION ADRES-CANASTA COVID</v>
          </cell>
          <cell r="I449">
            <v>0</v>
          </cell>
          <cell r="J449">
            <v>80832</v>
          </cell>
          <cell r="M449">
            <v>0</v>
          </cell>
          <cell r="Q449">
            <v>0</v>
          </cell>
          <cell r="S449">
            <v>0</v>
          </cell>
        </row>
        <row r="450">
          <cell r="A450" t="str">
            <v>FEH103600</v>
          </cell>
          <cell r="B450" t="str">
            <v>FEH103600</v>
          </cell>
          <cell r="C450">
            <v>44239</v>
          </cell>
          <cell r="D450">
            <v>44281</v>
          </cell>
          <cell r="F450">
            <v>80832</v>
          </cell>
          <cell r="G450" t="str">
            <v>EN REVISION ADRES-CANASTA COVID</v>
          </cell>
          <cell r="I450">
            <v>0</v>
          </cell>
          <cell r="J450">
            <v>80832</v>
          </cell>
          <cell r="M450">
            <v>0</v>
          </cell>
          <cell r="Q450">
            <v>0</v>
          </cell>
          <cell r="S450">
            <v>0</v>
          </cell>
        </row>
        <row r="451">
          <cell r="A451" t="str">
            <v>FEH104444</v>
          </cell>
          <cell r="B451" t="str">
            <v>FEH104444</v>
          </cell>
          <cell r="C451">
            <v>44243</v>
          </cell>
          <cell r="D451">
            <v>44281</v>
          </cell>
          <cell r="F451">
            <v>80832</v>
          </cell>
          <cell r="G451" t="str">
            <v>EN REVISION ADRES-CANASTA COVID</v>
          </cell>
          <cell r="I451">
            <v>0</v>
          </cell>
          <cell r="J451">
            <v>80832</v>
          </cell>
          <cell r="M451">
            <v>0</v>
          </cell>
          <cell r="Q451">
            <v>0</v>
          </cell>
          <cell r="S451">
            <v>0</v>
          </cell>
        </row>
        <row r="452">
          <cell r="A452" t="str">
            <v>FEH101669</v>
          </cell>
          <cell r="B452" t="str">
            <v>FEH101669</v>
          </cell>
          <cell r="C452">
            <v>44234</v>
          </cell>
          <cell r="D452">
            <v>44281</v>
          </cell>
          <cell r="F452">
            <v>80832</v>
          </cell>
          <cell r="G452" t="str">
            <v>EN REVISION ADRES-CANASTA COVID</v>
          </cell>
          <cell r="I452">
            <v>0</v>
          </cell>
          <cell r="J452">
            <v>80832</v>
          </cell>
          <cell r="M452">
            <v>0</v>
          </cell>
          <cell r="Q452">
            <v>0</v>
          </cell>
          <cell r="S452">
            <v>0</v>
          </cell>
        </row>
        <row r="453">
          <cell r="A453" t="str">
            <v>FEH101675</v>
          </cell>
          <cell r="B453" t="str">
            <v>FEH101675</v>
          </cell>
          <cell r="C453">
            <v>44234</v>
          </cell>
          <cell r="D453">
            <v>44281</v>
          </cell>
          <cell r="F453">
            <v>216994</v>
          </cell>
          <cell r="G453" t="str">
            <v>EN REVISION ADRES-CANASTA COVID</v>
          </cell>
          <cell r="I453">
            <v>0</v>
          </cell>
          <cell r="J453">
            <v>216994</v>
          </cell>
          <cell r="M453">
            <v>0</v>
          </cell>
          <cell r="Q453">
            <v>0</v>
          </cell>
          <cell r="S453">
            <v>0</v>
          </cell>
        </row>
        <row r="454">
          <cell r="A454" t="str">
            <v>FEH101677</v>
          </cell>
          <cell r="B454" t="str">
            <v>FEH101677</v>
          </cell>
          <cell r="C454">
            <v>44234</v>
          </cell>
          <cell r="D454">
            <v>44281</v>
          </cell>
          <cell r="F454">
            <v>216994</v>
          </cell>
          <cell r="G454" t="str">
            <v>EN REVISION ADRES-CANASTA COVID</v>
          </cell>
          <cell r="I454">
            <v>0</v>
          </cell>
          <cell r="J454">
            <v>216994</v>
          </cell>
          <cell r="M454">
            <v>0</v>
          </cell>
          <cell r="Q454">
            <v>0</v>
          </cell>
          <cell r="S454">
            <v>0</v>
          </cell>
        </row>
        <row r="455">
          <cell r="A455" t="str">
            <v>FEH101678</v>
          </cell>
          <cell r="B455" t="str">
            <v>FEH101678</v>
          </cell>
          <cell r="C455">
            <v>44234</v>
          </cell>
          <cell r="D455">
            <v>44281</v>
          </cell>
          <cell r="F455">
            <v>80832</v>
          </cell>
          <cell r="G455" t="str">
            <v>EN REVISION ADRES-CANASTA COVID</v>
          </cell>
          <cell r="I455">
            <v>0</v>
          </cell>
          <cell r="J455">
            <v>80832</v>
          </cell>
          <cell r="M455">
            <v>0</v>
          </cell>
          <cell r="Q455">
            <v>0</v>
          </cell>
          <cell r="S455">
            <v>0</v>
          </cell>
        </row>
        <row r="456">
          <cell r="A456" t="str">
            <v>FEH101682</v>
          </cell>
          <cell r="B456" t="str">
            <v>FEH101682</v>
          </cell>
          <cell r="C456">
            <v>44234</v>
          </cell>
          <cell r="D456">
            <v>44281</v>
          </cell>
          <cell r="F456">
            <v>216994</v>
          </cell>
          <cell r="G456" t="str">
            <v>EN REVISION ADRES-CANASTA COVID</v>
          </cell>
          <cell r="I456">
            <v>0</v>
          </cell>
          <cell r="J456">
            <v>216994</v>
          </cell>
          <cell r="M456">
            <v>0</v>
          </cell>
          <cell r="Q456">
            <v>0</v>
          </cell>
          <cell r="S456">
            <v>0</v>
          </cell>
        </row>
        <row r="457">
          <cell r="A457" t="str">
            <v>FEH101683</v>
          </cell>
          <cell r="B457" t="str">
            <v>FEH101683</v>
          </cell>
          <cell r="C457">
            <v>44234</v>
          </cell>
          <cell r="D457">
            <v>44281</v>
          </cell>
          <cell r="F457">
            <v>80832</v>
          </cell>
          <cell r="G457" t="str">
            <v>EN REVISION ADRES-CANASTA COVID</v>
          </cell>
          <cell r="I457">
            <v>0</v>
          </cell>
          <cell r="J457">
            <v>80832</v>
          </cell>
          <cell r="M457">
            <v>0</v>
          </cell>
          <cell r="Q457">
            <v>0</v>
          </cell>
          <cell r="S457">
            <v>0</v>
          </cell>
        </row>
        <row r="458">
          <cell r="A458" t="str">
            <v>FEH102465</v>
          </cell>
          <cell r="B458" t="str">
            <v>FEH102465</v>
          </cell>
          <cell r="C458">
            <v>44236</v>
          </cell>
          <cell r="D458">
            <v>44281</v>
          </cell>
          <cell r="F458">
            <v>80832</v>
          </cell>
          <cell r="G458" t="str">
            <v>EN REVISION ADRES-CANASTA COVID</v>
          </cell>
          <cell r="I458">
            <v>0</v>
          </cell>
          <cell r="J458">
            <v>80832</v>
          </cell>
          <cell r="M458">
            <v>0</v>
          </cell>
          <cell r="Q458">
            <v>0</v>
          </cell>
          <cell r="S458">
            <v>0</v>
          </cell>
        </row>
        <row r="459">
          <cell r="A459" t="str">
            <v>FEH102466</v>
          </cell>
          <cell r="B459" t="str">
            <v>FEH102466</v>
          </cell>
          <cell r="C459">
            <v>44236</v>
          </cell>
          <cell r="D459">
            <v>44281</v>
          </cell>
          <cell r="F459">
            <v>60000</v>
          </cell>
          <cell r="G459" t="str">
            <v>EN REVISION ADRES-CANASTA COVID</v>
          </cell>
          <cell r="I459">
            <v>0</v>
          </cell>
          <cell r="J459">
            <v>60000</v>
          </cell>
          <cell r="M459">
            <v>0</v>
          </cell>
          <cell r="Q459">
            <v>0</v>
          </cell>
          <cell r="S459">
            <v>0</v>
          </cell>
        </row>
        <row r="460">
          <cell r="A460" t="str">
            <v>FEH102468</v>
          </cell>
          <cell r="B460" t="str">
            <v>FEH102468</v>
          </cell>
          <cell r="C460">
            <v>44236</v>
          </cell>
          <cell r="D460">
            <v>44281</v>
          </cell>
          <cell r="F460">
            <v>60000</v>
          </cell>
          <cell r="G460" t="str">
            <v>EN REVISION ADRES-CANASTA COVID</v>
          </cell>
          <cell r="I460">
            <v>0</v>
          </cell>
          <cell r="J460">
            <v>60000</v>
          </cell>
          <cell r="M460">
            <v>0</v>
          </cell>
          <cell r="Q460">
            <v>0</v>
          </cell>
          <cell r="S460">
            <v>0</v>
          </cell>
        </row>
        <row r="461">
          <cell r="A461" t="str">
            <v>FEH101453</v>
          </cell>
          <cell r="B461" t="str">
            <v>FEH101453</v>
          </cell>
          <cell r="C461">
            <v>44233</v>
          </cell>
          <cell r="D461">
            <v>44368</v>
          </cell>
          <cell r="F461">
            <v>14822</v>
          </cell>
          <cell r="G461" t="str">
            <v>SALDO A FAVOR DEL PRESTADOR</v>
          </cell>
          <cell r="I461">
            <v>0</v>
          </cell>
          <cell r="J461">
            <v>0</v>
          </cell>
          <cell r="M461">
            <v>0</v>
          </cell>
          <cell r="Q461">
            <v>0</v>
          </cell>
          <cell r="S461">
            <v>0</v>
          </cell>
        </row>
        <row r="462">
          <cell r="A462" t="str">
            <v>FEH101454</v>
          </cell>
          <cell r="B462" t="str">
            <v>FEH101454</v>
          </cell>
          <cell r="C462">
            <v>44233</v>
          </cell>
          <cell r="F462">
            <v>66950</v>
          </cell>
          <cell r="G462" t="str">
            <v>NO RADICADO</v>
          </cell>
          <cell r="I462">
            <v>66950</v>
          </cell>
          <cell r="J462">
            <v>0</v>
          </cell>
          <cell r="M462">
            <v>0</v>
          </cell>
          <cell r="Q462">
            <v>0</v>
          </cell>
          <cell r="S462">
            <v>0</v>
          </cell>
        </row>
        <row r="463">
          <cell r="A463" t="str">
            <v>FEH101680</v>
          </cell>
          <cell r="B463" t="str">
            <v>FEH101680</v>
          </cell>
          <cell r="C463">
            <v>44234</v>
          </cell>
          <cell r="D463">
            <v>44281</v>
          </cell>
          <cell r="F463">
            <v>216994</v>
          </cell>
          <cell r="G463" t="str">
            <v>EN REVISION ADRES-CANASTA COVID</v>
          </cell>
          <cell r="I463">
            <v>0</v>
          </cell>
          <cell r="J463">
            <v>216994</v>
          </cell>
          <cell r="M463">
            <v>0</v>
          </cell>
          <cell r="Q463">
            <v>0</v>
          </cell>
          <cell r="S463">
            <v>0</v>
          </cell>
        </row>
        <row r="464">
          <cell r="A464" t="str">
            <v>FEH103010</v>
          </cell>
          <cell r="B464" t="str">
            <v>FEH103010</v>
          </cell>
          <cell r="C464">
            <v>44238</v>
          </cell>
          <cell r="D464">
            <v>44281</v>
          </cell>
          <cell r="F464">
            <v>80832</v>
          </cell>
          <cell r="G464" t="str">
            <v>EN REVISION ADRES-CANASTA COVID</v>
          </cell>
          <cell r="I464">
            <v>0</v>
          </cell>
          <cell r="J464">
            <v>80832</v>
          </cell>
          <cell r="M464">
            <v>0</v>
          </cell>
          <cell r="Q464">
            <v>0</v>
          </cell>
          <cell r="S464">
            <v>0</v>
          </cell>
        </row>
        <row r="465">
          <cell r="A465" t="str">
            <v>FEH103011</v>
          </cell>
          <cell r="B465" t="str">
            <v>FEH103011</v>
          </cell>
          <cell r="C465">
            <v>44238</v>
          </cell>
          <cell r="D465">
            <v>44281</v>
          </cell>
          <cell r="F465">
            <v>216994</v>
          </cell>
          <cell r="G465" t="str">
            <v>EN REVISION ADRES-CANASTA COVID</v>
          </cell>
          <cell r="I465">
            <v>0</v>
          </cell>
          <cell r="J465">
            <v>216994</v>
          </cell>
          <cell r="M465">
            <v>0</v>
          </cell>
          <cell r="Q465">
            <v>0</v>
          </cell>
          <cell r="S465">
            <v>0</v>
          </cell>
        </row>
        <row r="466">
          <cell r="A466" t="str">
            <v>FEH101698</v>
          </cell>
          <cell r="B466" t="str">
            <v>FEH101698</v>
          </cell>
          <cell r="C466">
            <v>44235</v>
          </cell>
          <cell r="D466">
            <v>44281</v>
          </cell>
          <cell r="F466">
            <v>80832</v>
          </cell>
          <cell r="G466" t="str">
            <v>EN REVISION ADRES-CANASTA COVID</v>
          </cell>
          <cell r="I466">
            <v>0</v>
          </cell>
          <cell r="J466">
            <v>80832</v>
          </cell>
          <cell r="M466">
            <v>0</v>
          </cell>
          <cell r="Q466">
            <v>0</v>
          </cell>
          <cell r="S466">
            <v>0</v>
          </cell>
        </row>
        <row r="467">
          <cell r="A467" t="str">
            <v>FEH101874</v>
          </cell>
          <cell r="B467" t="str">
            <v>FEH101874</v>
          </cell>
          <cell r="C467">
            <v>44235</v>
          </cell>
          <cell r="D467">
            <v>44281</v>
          </cell>
          <cell r="F467">
            <v>8</v>
          </cell>
          <cell r="G467" t="str">
            <v>CANCELADO</v>
          </cell>
          <cell r="I467">
            <v>0</v>
          </cell>
          <cell r="J467">
            <v>0</v>
          </cell>
          <cell r="M467">
            <v>0</v>
          </cell>
          <cell r="Q467">
            <v>8</v>
          </cell>
          <cell r="S467">
            <v>0</v>
          </cell>
        </row>
        <row r="468">
          <cell r="A468" t="str">
            <v>FEH101875</v>
          </cell>
          <cell r="B468" t="str">
            <v>FEH101875</v>
          </cell>
          <cell r="C468">
            <v>44235</v>
          </cell>
          <cell r="D468">
            <v>44281</v>
          </cell>
          <cell r="F468">
            <v>216994</v>
          </cell>
          <cell r="G468" t="str">
            <v>EN REVISION ADRES-CANASTA COVID</v>
          </cell>
          <cell r="I468">
            <v>0</v>
          </cell>
          <cell r="J468">
            <v>216994</v>
          </cell>
          <cell r="M468">
            <v>0</v>
          </cell>
          <cell r="Q468">
            <v>0</v>
          </cell>
          <cell r="S468">
            <v>0</v>
          </cell>
        </row>
        <row r="469">
          <cell r="A469" t="str">
            <v>FEH103215</v>
          </cell>
          <cell r="B469" t="str">
            <v>FEH103215</v>
          </cell>
          <cell r="C469">
            <v>44238</v>
          </cell>
          <cell r="D469">
            <v>44281</v>
          </cell>
          <cell r="F469">
            <v>80832</v>
          </cell>
          <cell r="G469" t="str">
            <v>EN REVISION ADRES-CANASTA COVID</v>
          </cell>
          <cell r="I469">
            <v>0</v>
          </cell>
          <cell r="J469">
            <v>80832</v>
          </cell>
          <cell r="M469">
            <v>0</v>
          </cell>
          <cell r="Q469">
            <v>0</v>
          </cell>
          <cell r="S469">
            <v>0</v>
          </cell>
        </row>
        <row r="470">
          <cell r="A470" t="str">
            <v>FEH102097</v>
          </cell>
          <cell r="B470" t="str">
            <v>FEH102097</v>
          </cell>
          <cell r="C470">
            <v>44235</v>
          </cell>
          <cell r="D470">
            <v>44281</v>
          </cell>
          <cell r="F470">
            <v>80832</v>
          </cell>
          <cell r="G470" t="str">
            <v>EN REVISION ADRES-CANASTA COVID</v>
          </cell>
          <cell r="I470">
            <v>0</v>
          </cell>
          <cell r="J470">
            <v>80832</v>
          </cell>
          <cell r="M470">
            <v>0</v>
          </cell>
          <cell r="Q470">
            <v>0</v>
          </cell>
          <cell r="S470">
            <v>0</v>
          </cell>
        </row>
        <row r="471">
          <cell r="A471" t="str">
            <v>FEH102435</v>
          </cell>
          <cell r="B471" t="str">
            <v>FEH102435</v>
          </cell>
          <cell r="C471">
            <v>44236</v>
          </cell>
          <cell r="D471">
            <v>44281</v>
          </cell>
          <cell r="F471">
            <v>216994</v>
          </cell>
          <cell r="G471" t="str">
            <v>EN REVISION ADRES-CANASTA COVID</v>
          </cell>
          <cell r="I471">
            <v>0</v>
          </cell>
          <cell r="J471">
            <v>216994</v>
          </cell>
          <cell r="M471">
            <v>0</v>
          </cell>
          <cell r="Q471">
            <v>0</v>
          </cell>
          <cell r="S471">
            <v>0</v>
          </cell>
        </row>
        <row r="472">
          <cell r="A472" t="str">
            <v>FEH102554</v>
          </cell>
          <cell r="B472" t="str">
            <v>FEH102554</v>
          </cell>
          <cell r="C472">
            <v>44236</v>
          </cell>
          <cell r="D472">
            <v>44281</v>
          </cell>
          <cell r="F472">
            <v>216994</v>
          </cell>
          <cell r="G472" t="str">
            <v>EN REVISION ADRES-CANASTA COVID</v>
          </cell>
          <cell r="I472">
            <v>0</v>
          </cell>
          <cell r="J472">
            <v>216994</v>
          </cell>
          <cell r="M472">
            <v>0</v>
          </cell>
          <cell r="Q472">
            <v>0</v>
          </cell>
          <cell r="S472">
            <v>0</v>
          </cell>
        </row>
        <row r="473">
          <cell r="A473" t="str">
            <v>FEH102556</v>
          </cell>
          <cell r="B473" t="str">
            <v>FEH102556</v>
          </cell>
          <cell r="C473">
            <v>44236</v>
          </cell>
          <cell r="D473">
            <v>44281</v>
          </cell>
          <cell r="F473">
            <v>60000</v>
          </cell>
          <cell r="G473" t="str">
            <v>EN REVISION ADRES-CANASTA COVID</v>
          </cell>
          <cell r="I473">
            <v>0</v>
          </cell>
          <cell r="J473">
            <v>60000</v>
          </cell>
          <cell r="M473">
            <v>0</v>
          </cell>
          <cell r="Q473">
            <v>0</v>
          </cell>
          <cell r="S473">
            <v>0</v>
          </cell>
        </row>
        <row r="474">
          <cell r="A474" t="str">
            <v>FEH102557</v>
          </cell>
          <cell r="B474" t="str">
            <v>FEH102557</v>
          </cell>
          <cell r="C474">
            <v>44236</v>
          </cell>
          <cell r="D474">
            <v>44281</v>
          </cell>
          <cell r="F474">
            <v>60000</v>
          </cell>
          <cell r="G474" t="str">
            <v>EN REVISION ADRES-CANASTA COVID</v>
          </cell>
          <cell r="I474">
            <v>0</v>
          </cell>
          <cell r="J474">
            <v>60000</v>
          </cell>
          <cell r="M474">
            <v>0</v>
          </cell>
          <cell r="Q474">
            <v>0</v>
          </cell>
          <cell r="S474">
            <v>0</v>
          </cell>
        </row>
        <row r="475">
          <cell r="A475" t="str">
            <v>FEH103024</v>
          </cell>
          <cell r="B475" t="str">
            <v>FEH103024</v>
          </cell>
          <cell r="C475">
            <v>44238</v>
          </cell>
          <cell r="D475">
            <v>44281</v>
          </cell>
          <cell r="F475">
            <v>216994</v>
          </cell>
          <cell r="G475" t="str">
            <v>EN REVISION ADRES-CANASTA COVID</v>
          </cell>
          <cell r="I475">
            <v>0</v>
          </cell>
          <cell r="J475">
            <v>216994</v>
          </cell>
          <cell r="M475">
            <v>0</v>
          </cell>
          <cell r="Q475">
            <v>0</v>
          </cell>
          <cell r="S475">
            <v>0</v>
          </cell>
        </row>
        <row r="476">
          <cell r="A476" t="str">
            <v>FEH104534</v>
          </cell>
          <cell r="B476" t="str">
            <v>FEH104534</v>
          </cell>
          <cell r="C476">
            <v>44243</v>
          </cell>
          <cell r="D476">
            <v>44281</v>
          </cell>
          <cell r="F476">
            <v>80832</v>
          </cell>
          <cell r="G476" t="str">
            <v>EN REVISION ADRES-CANASTA COVID</v>
          </cell>
          <cell r="I476">
            <v>0</v>
          </cell>
          <cell r="J476">
            <v>80832</v>
          </cell>
          <cell r="M476">
            <v>0</v>
          </cell>
          <cell r="Q476">
            <v>0</v>
          </cell>
          <cell r="S476">
            <v>0</v>
          </cell>
        </row>
        <row r="477">
          <cell r="A477" t="str">
            <v>FEH105668</v>
          </cell>
          <cell r="B477" t="str">
            <v>FEH105668</v>
          </cell>
          <cell r="C477">
            <v>44246</v>
          </cell>
          <cell r="D477">
            <v>44281</v>
          </cell>
          <cell r="F477">
            <v>80832</v>
          </cell>
          <cell r="G477" t="str">
            <v>EN REVISION ADRES-CANASTA COVID</v>
          </cell>
          <cell r="I477">
            <v>0</v>
          </cell>
          <cell r="J477">
            <v>80832</v>
          </cell>
          <cell r="M477">
            <v>0</v>
          </cell>
          <cell r="Q477">
            <v>0</v>
          </cell>
          <cell r="S477">
            <v>0</v>
          </cell>
        </row>
        <row r="478">
          <cell r="A478" t="str">
            <v>FEH103026</v>
          </cell>
          <cell r="B478" t="str">
            <v>FEH103026</v>
          </cell>
          <cell r="C478">
            <v>44238</v>
          </cell>
          <cell r="D478">
            <v>44281</v>
          </cell>
          <cell r="F478">
            <v>216994</v>
          </cell>
          <cell r="G478" t="str">
            <v>EN REVISION ADRES-CANASTA COVID</v>
          </cell>
          <cell r="I478">
            <v>0</v>
          </cell>
          <cell r="J478">
            <v>216994</v>
          </cell>
          <cell r="M478">
            <v>0</v>
          </cell>
          <cell r="Q478">
            <v>0</v>
          </cell>
          <cell r="S478">
            <v>0</v>
          </cell>
        </row>
        <row r="479">
          <cell r="A479" t="str">
            <v>FEH103079</v>
          </cell>
          <cell r="B479" t="str">
            <v>FEH103079</v>
          </cell>
          <cell r="C479">
            <v>44238</v>
          </cell>
          <cell r="D479">
            <v>44368</v>
          </cell>
          <cell r="F479">
            <v>687291</v>
          </cell>
          <cell r="G479" t="str">
            <v>SALDO A FAVOR DEL PRESTADOR</v>
          </cell>
          <cell r="I479">
            <v>0</v>
          </cell>
          <cell r="J479">
            <v>0</v>
          </cell>
          <cell r="M479">
            <v>0</v>
          </cell>
          <cell r="Q479">
            <v>0</v>
          </cell>
          <cell r="S479">
            <v>0</v>
          </cell>
        </row>
        <row r="480">
          <cell r="A480" t="str">
            <v>FEH103333</v>
          </cell>
          <cell r="B480" t="str">
            <v>FEH103333</v>
          </cell>
          <cell r="C480">
            <v>44238</v>
          </cell>
          <cell r="D480">
            <v>44281</v>
          </cell>
          <cell r="F480">
            <v>80832</v>
          </cell>
          <cell r="G480" t="str">
            <v>EN REVISION ADRES-CANASTA COVID</v>
          </cell>
          <cell r="I480">
            <v>0</v>
          </cell>
          <cell r="J480">
            <v>80832</v>
          </cell>
          <cell r="M480">
            <v>0</v>
          </cell>
          <cell r="Q480">
            <v>0</v>
          </cell>
          <cell r="S480">
            <v>0</v>
          </cell>
        </row>
        <row r="481">
          <cell r="A481" t="str">
            <v>FEH103630</v>
          </cell>
          <cell r="B481" t="str">
            <v>FEH103630</v>
          </cell>
          <cell r="C481">
            <v>44239</v>
          </cell>
          <cell r="D481">
            <v>44281</v>
          </cell>
          <cell r="F481">
            <v>80832</v>
          </cell>
          <cell r="G481" t="str">
            <v>EN REVISION ADRES-CANASTA COVID</v>
          </cell>
          <cell r="I481">
            <v>0</v>
          </cell>
          <cell r="J481">
            <v>80832</v>
          </cell>
          <cell r="M481">
            <v>0</v>
          </cell>
          <cell r="Q481">
            <v>0</v>
          </cell>
          <cell r="S481">
            <v>0</v>
          </cell>
        </row>
        <row r="482">
          <cell r="A482" t="str">
            <v>FEH104404</v>
          </cell>
          <cell r="B482" t="str">
            <v>FEH104404</v>
          </cell>
          <cell r="C482">
            <v>44243</v>
          </cell>
          <cell r="D482">
            <v>44281</v>
          </cell>
          <cell r="F482">
            <v>80832</v>
          </cell>
          <cell r="G482" t="str">
            <v>EN REVISION ADRES-CANASTA COVID</v>
          </cell>
          <cell r="I482">
            <v>0</v>
          </cell>
          <cell r="J482">
            <v>80832</v>
          </cell>
          <cell r="M482">
            <v>0</v>
          </cell>
          <cell r="Q482">
            <v>0</v>
          </cell>
          <cell r="S482">
            <v>0</v>
          </cell>
        </row>
        <row r="483">
          <cell r="A483" t="str">
            <v>FEH106671</v>
          </cell>
          <cell r="B483" t="str">
            <v>FEH106671</v>
          </cell>
          <cell r="C483">
            <v>44250</v>
          </cell>
          <cell r="D483">
            <v>44281</v>
          </cell>
          <cell r="F483">
            <v>80832</v>
          </cell>
          <cell r="G483" t="str">
            <v>EN REVISION ADRES-CANASTA COVID</v>
          </cell>
          <cell r="I483">
            <v>0</v>
          </cell>
          <cell r="J483">
            <v>80832</v>
          </cell>
          <cell r="M483">
            <v>0</v>
          </cell>
          <cell r="Q483">
            <v>0</v>
          </cell>
          <cell r="S483">
            <v>0</v>
          </cell>
        </row>
        <row r="484">
          <cell r="A484" t="str">
            <v>FEH103368</v>
          </cell>
          <cell r="B484" t="str">
            <v>FEH103368</v>
          </cell>
          <cell r="C484">
            <v>44239</v>
          </cell>
          <cell r="D484">
            <v>44281</v>
          </cell>
          <cell r="F484">
            <v>216994</v>
          </cell>
          <cell r="G484" t="str">
            <v>EN REVISION ADRES-CANASTA COVID</v>
          </cell>
          <cell r="I484">
            <v>0</v>
          </cell>
          <cell r="J484">
            <v>216994</v>
          </cell>
          <cell r="M484">
            <v>0</v>
          </cell>
          <cell r="Q484">
            <v>0</v>
          </cell>
          <cell r="S484">
            <v>0</v>
          </cell>
        </row>
        <row r="485">
          <cell r="A485" t="str">
            <v>FEH103818</v>
          </cell>
          <cell r="B485" t="str">
            <v>FEH103818</v>
          </cell>
          <cell r="C485">
            <v>44240</v>
          </cell>
          <cell r="D485">
            <v>44281</v>
          </cell>
          <cell r="F485">
            <v>216994</v>
          </cell>
          <cell r="G485" t="str">
            <v>EN REVISION ADRES-CANASTA COVID</v>
          </cell>
          <cell r="I485">
            <v>0</v>
          </cell>
          <cell r="J485">
            <v>216994</v>
          </cell>
          <cell r="M485">
            <v>0</v>
          </cell>
          <cell r="Q485">
            <v>0</v>
          </cell>
          <cell r="S485">
            <v>0</v>
          </cell>
        </row>
        <row r="486">
          <cell r="A486" t="str">
            <v>FEH105559</v>
          </cell>
          <cell r="B486" t="str">
            <v>FEH105559</v>
          </cell>
          <cell r="C486">
            <v>44246</v>
          </cell>
          <cell r="D486">
            <v>44281</v>
          </cell>
          <cell r="F486">
            <v>80832</v>
          </cell>
          <cell r="G486" t="str">
            <v>EN REVISION ADRES-CANASTA COVID</v>
          </cell>
          <cell r="I486">
            <v>0</v>
          </cell>
          <cell r="J486">
            <v>80832</v>
          </cell>
          <cell r="M486">
            <v>0</v>
          </cell>
          <cell r="Q486">
            <v>0</v>
          </cell>
          <cell r="S486">
            <v>0</v>
          </cell>
        </row>
        <row r="487">
          <cell r="A487" t="str">
            <v>FEH103815</v>
          </cell>
          <cell r="B487" t="str">
            <v>FEH103815</v>
          </cell>
          <cell r="C487">
            <v>44240</v>
          </cell>
          <cell r="D487">
            <v>44281</v>
          </cell>
          <cell r="F487">
            <v>216994</v>
          </cell>
          <cell r="G487" t="str">
            <v>EN REVISION ADRES-CANASTA COVID</v>
          </cell>
          <cell r="I487">
            <v>0</v>
          </cell>
          <cell r="J487">
            <v>216994</v>
          </cell>
          <cell r="M487">
            <v>0</v>
          </cell>
          <cell r="Q487">
            <v>0</v>
          </cell>
          <cell r="S487">
            <v>0</v>
          </cell>
        </row>
        <row r="488">
          <cell r="A488" t="str">
            <v>FEH103823</v>
          </cell>
          <cell r="B488" t="str">
            <v>FEH103823</v>
          </cell>
          <cell r="C488">
            <v>44240</v>
          </cell>
          <cell r="D488">
            <v>44368</v>
          </cell>
          <cell r="F488">
            <v>1396093</v>
          </cell>
          <cell r="G488" t="str">
            <v>SALDO A FAVOR DEL PRESTADOR</v>
          </cell>
          <cell r="I488">
            <v>0</v>
          </cell>
          <cell r="J488">
            <v>0</v>
          </cell>
          <cell r="M488">
            <v>0</v>
          </cell>
          <cell r="Q488">
            <v>0</v>
          </cell>
          <cell r="S488">
            <v>0</v>
          </cell>
        </row>
        <row r="489">
          <cell r="A489" t="str">
            <v>FEH103824</v>
          </cell>
          <cell r="B489" t="str">
            <v>FEH103824</v>
          </cell>
          <cell r="C489">
            <v>44240</v>
          </cell>
          <cell r="D489">
            <v>44281</v>
          </cell>
          <cell r="F489">
            <v>80832</v>
          </cell>
          <cell r="G489" t="str">
            <v>EN REVISION ADRES-CANASTA COVID</v>
          </cell>
          <cell r="I489">
            <v>0</v>
          </cell>
          <cell r="J489">
            <v>80832</v>
          </cell>
          <cell r="M489">
            <v>0</v>
          </cell>
          <cell r="Q489">
            <v>0</v>
          </cell>
          <cell r="S489">
            <v>0</v>
          </cell>
        </row>
        <row r="490">
          <cell r="A490" t="str">
            <v>FEH103825</v>
          </cell>
          <cell r="B490" t="str">
            <v>FEH103825</v>
          </cell>
          <cell r="C490">
            <v>44240</v>
          </cell>
          <cell r="D490">
            <v>44281</v>
          </cell>
          <cell r="F490">
            <v>216994</v>
          </cell>
          <cell r="G490" t="str">
            <v>EN REVISION ADRES-CANASTA COVID</v>
          </cell>
          <cell r="I490">
            <v>0</v>
          </cell>
          <cell r="J490">
            <v>216994</v>
          </cell>
          <cell r="M490">
            <v>0</v>
          </cell>
          <cell r="Q490">
            <v>0</v>
          </cell>
          <cell r="S490">
            <v>0</v>
          </cell>
        </row>
        <row r="491">
          <cell r="A491" t="str">
            <v>FEH103828</v>
          </cell>
          <cell r="B491" t="str">
            <v>FEH103828</v>
          </cell>
          <cell r="C491">
            <v>44240</v>
          </cell>
          <cell r="D491">
            <v>44281</v>
          </cell>
          <cell r="F491">
            <v>216994</v>
          </cell>
          <cell r="G491" t="str">
            <v>EN REVISION ADRES-CANASTA COVID</v>
          </cell>
          <cell r="I491">
            <v>0</v>
          </cell>
          <cell r="J491">
            <v>216994</v>
          </cell>
          <cell r="M491">
            <v>0</v>
          </cell>
          <cell r="Q491">
            <v>0</v>
          </cell>
          <cell r="S491">
            <v>0</v>
          </cell>
        </row>
        <row r="492">
          <cell r="A492" t="str">
            <v>FEH104979</v>
          </cell>
          <cell r="B492" t="str">
            <v>FEH104979</v>
          </cell>
          <cell r="C492">
            <v>44244</v>
          </cell>
          <cell r="D492">
            <v>44281</v>
          </cell>
          <cell r="F492">
            <v>216994</v>
          </cell>
          <cell r="G492" t="str">
            <v>EN REVISION ADRES-CANASTA COVID</v>
          </cell>
          <cell r="I492">
            <v>0</v>
          </cell>
          <cell r="J492">
            <v>216994</v>
          </cell>
          <cell r="M492">
            <v>0</v>
          </cell>
          <cell r="Q492">
            <v>0</v>
          </cell>
          <cell r="S492">
            <v>0</v>
          </cell>
        </row>
        <row r="493">
          <cell r="A493" t="str">
            <v>FEH104104</v>
          </cell>
          <cell r="B493" t="str">
            <v>FEH104104</v>
          </cell>
          <cell r="C493">
            <v>44242</v>
          </cell>
          <cell r="D493">
            <v>44281</v>
          </cell>
          <cell r="F493">
            <v>216994</v>
          </cell>
          <cell r="G493" t="str">
            <v>EN REVISION ADRES-CANASTA COVID</v>
          </cell>
          <cell r="I493">
            <v>0</v>
          </cell>
          <cell r="J493">
            <v>216994</v>
          </cell>
          <cell r="M493">
            <v>0</v>
          </cell>
          <cell r="Q493">
            <v>0</v>
          </cell>
          <cell r="S493">
            <v>0</v>
          </cell>
        </row>
        <row r="494">
          <cell r="A494" t="str">
            <v>FEH104108</v>
          </cell>
          <cell r="B494" t="str">
            <v>FEH104108</v>
          </cell>
          <cell r="C494">
            <v>44242</v>
          </cell>
          <cell r="D494">
            <v>44281</v>
          </cell>
          <cell r="F494">
            <v>216994</v>
          </cell>
          <cell r="G494" t="str">
            <v>EN REVISION ADRES-CANASTA COVID</v>
          </cell>
          <cell r="I494">
            <v>0</v>
          </cell>
          <cell r="J494">
            <v>216994</v>
          </cell>
          <cell r="M494">
            <v>0</v>
          </cell>
          <cell r="Q494">
            <v>0</v>
          </cell>
          <cell r="S494">
            <v>0</v>
          </cell>
        </row>
        <row r="495">
          <cell r="A495" t="str">
            <v>FEH104113</v>
          </cell>
          <cell r="B495" t="str">
            <v>FEH104113</v>
          </cell>
          <cell r="C495">
            <v>44242</v>
          </cell>
          <cell r="D495">
            <v>44281</v>
          </cell>
          <cell r="F495">
            <v>216994</v>
          </cell>
          <cell r="G495" t="str">
            <v>EN REVISION ADRES-CANASTA COVID</v>
          </cell>
          <cell r="I495">
            <v>0</v>
          </cell>
          <cell r="J495">
            <v>216994</v>
          </cell>
          <cell r="M495">
            <v>0</v>
          </cell>
          <cell r="Q495">
            <v>0</v>
          </cell>
          <cell r="S495">
            <v>0</v>
          </cell>
        </row>
        <row r="496">
          <cell r="A496" t="str">
            <v>FEH104612</v>
          </cell>
          <cell r="B496" t="str">
            <v>FEH104612</v>
          </cell>
          <cell r="C496">
            <v>44244</v>
          </cell>
          <cell r="D496">
            <v>44281</v>
          </cell>
          <cell r="F496">
            <v>60000</v>
          </cell>
          <cell r="G496" t="str">
            <v>EN REVISION ADRES-CANASTA COVID</v>
          </cell>
          <cell r="I496">
            <v>0</v>
          </cell>
          <cell r="J496">
            <v>60000</v>
          </cell>
          <cell r="M496">
            <v>0</v>
          </cell>
          <cell r="Q496">
            <v>0</v>
          </cell>
          <cell r="S496">
            <v>0</v>
          </cell>
        </row>
        <row r="497">
          <cell r="A497" t="str">
            <v>FEH104613</v>
          </cell>
          <cell r="B497" t="str">
            <v>FEH104613</v>
          </cell>
          <cell r="C497">
            <v>44244</v>
          </cell>
          <cell r="D497">
            <v>44281</v>
          </cell>
          <cell r="F497">
            <v>80832</v>
          </cell>
          <cell r="G497" t="str">
            <v>EN REVISION ADRES-CANASTA COVID</v>
          </cell>
          <cell r="I497">
            <v>0</v>
          </cell>
          <cell r="J497">
            <v>80832</v>
          </cell>
          <cell r="M497">
            <v>0</v>
          </cell>
          <cell r="Q497">
            <v>0</v>
          </cell>
          <cell r="S497">
            <v>0</v>
          </cell>
        </row>
        <row r="498">
          <cell r="A498" t="str">
            <v>FEH104784</v>
          </cell>
          <cell r="B498" t="str">
            <v>FEH104784</v>
          </cell>
          <cell r="C498">
            <v>44244</v>
          </cell>
          <cell r="D498">
            <v>44281</v>
          </cell>
          <cell r="F498">
            <v>80832</v>
          </cell>
          <cell r="G498" t="str">
            <v>EN REVISION ADRES-CANASTA COVID</v>
          </cell>
          <cell r="I498">
            <v>0</v>
          </cell>
          <cell r="J498">
            <v>80832</v>
          </cell>
          <cell r="M498">
            <v>0</v>
          </cell>
          <cell r="Q498">
            <v>0</v>
          </cell>
          <cell r="S498">
            <v>0</v>
          </cell>
        </row>
        <row r="499">
          <cell r="A499" t="str">
            <v>FEH104117</v>
          </cell>
          <cell r="B499" t="str">
            <v>FEH104117</v>
          </cell>
          <cell r="C499">
            <v>44242</v>
          </cell>
          <cell r="D499">
            <v>44281</v>
          </cell>
          <cell r="F499">
            <v>80832</v>
          </cell>
          <cell r="G499" t="str">
            <v>EN REVISION ADRES-CANASTA COVID</v>
          </cell>
          <cell r="I499">
            <v>0</v>
          </cell>
          <cell r="J499">
            <v>80832</v>
          </cell>
          <cell r="M499">
            <v>0</v>
          </cell>
          <cell r="Q499">
            <v>0</v>
          </cell>
          <cell r="S499">
            <v>0</v>
          </cell>
        </row>
        <row r="500">
          <cell r="A500" t="str">
            <v>FEH105009</v>
          </cell>
          <cell r="B500" t="str">
            <v>FEH105009</v>
          </cell>
          <cell r="C500">
            <v>44244</v>
          </cell>
          <cell r="D500">
            <v>44281</v>
          </cell>
          <cell r="F500">
            <v>216994</v>
          </cell>
          <cell r="G500" t="str">
            <v>EN REVISION ADRES-CANASTA COVID</v>
          </cell>
          <cell r="I500">
            <v>0</v>
          </cell>
          <cell r="J500">
            <v>216994</v>
          </cell>
          <cell r="M500">
            <v>0</v>
          </cell>
          <cell r="Q500">
            <v>0</v>
          </cell>
          <cell r="S500">
            <v>0</v>
          </cell>
        </row>
        <row r="501">
          <cell r="A501" t="str">
            <v>FEH105050</v>
          </cell>
          <cell r="B501" t="str">
            <v>FEH105050</v>
          </cell>
          <cell r="C501">
            <v>44245</v>
          </cell>
          <cell r="D501">
            <v>44281</v>
          </cell>
          <cell r="F501">
            <v>80832</v>
          </cell>
          <cell r="G501" t="str">
            <v>EN REVISION ADRES-CANASTA COVID</v>
          </cell>
          <cell r="I501">
            <v>0</v>
          </cell>
          <cell r="J501">
            <v>80832</v>
          </cell>
          <cell r="M501">
            <v>0</v>
          </cell>
          <cell r="Q501">
            <v>0</v>
          </cell>
          <cell r="S501">
            <v>0</v>
          </cell>
        </row>
        <row r="502">
          <cell r="A502" t="str">
            <v>FEH105051</v>
          </cell>
          <cell r="B502" t="str">
            <v>FEH105051</v>
          </cell>
          <cell r="C502">
            <v>44245</v>
          </cell>
          <cell r="D502">
            <v>44281</v>
          </cell>
          <cell r="F502">
            <v>216994</v>
          </cell>
          <cell r="G502" t="str">
            <v>EN REVISION ADRES-CANASTA COVID</v>
          </cell>
          <cell r="I502">
            <v>0</v>
          </cell>
          <cell r="J502">
            <v>216994</v>
          </cell>
          <cell r="M502">
            <v>0</v>
          </cell>
          <cell r="Q502">
            <v>0</v>
          </cell>
          <cell r="S502">
            <v>0</v>
          </cell>
        </row>
        <row r="503">
          <cell r="A503" t="str">
            <v>FEH105621</v>
          </cell>
          <cell r="B503" t="str">
            <v>FEH105621</v>
          </cell>
          <cell r="C503">
            <v>44246</v>
          </cell>
          <cell r="D503">
            <v>44281</v>
          </cell>
          <cell r="F503">
            <v>80832</v>
          </cell>
          <cell r="G503" t="str">
            <v>EN REVISION ADRES-CANASTA COVID</v>
          </cell>
          <cell r="I503">
            <v>0</v>
          </cell>
          <cell r="J503">
            <v>80832</v>
          </cell>
          <cell r="M503">
            <v>0</v>
          </cell>
          <cell r="Q503">
            <v>0</v>
          </cell>
          <cell r="S503">
            <v>0</v>
          </cell>
        </row>
        <row r="504">
          <cell r="A504" t="str">
            <v>FEH108941</v>
          </cell>
          <cell r="B504" t="str">
            <v>FEH108941</v>
          </cell>
          <cell r="C504">
            <v>44258</v>
          </cell>
          <cell r="D504">
            <v>44368</v>
          </cell>
          <cell r="F504">
            <v>216994</v>
          </cell>
          <cell r="G504" t="str">
            <v>EN REVISION ADRES-CANASTA COVID</v>
          </cell>
          <cell r="I504">
            <v>0</v>
          </cell>
          <cell r="J504">
            <v>216994</v>
          </cell>
          <cell r="M504">
            <v>0</v>
          </cell>
          <cell r="Q504">
            <v>0</v>
          </cell>
          <cell r="S504">
            <v>0</v>
          </cell>
        </row>
        <row r="505">
          <cell r="A505" t="str">
            <v>FEH104586</v>
          </cell>
          <cell r="B505" t="str">
            <v>FEH104586</v>
          </cell>
          <cell r="C505">
            <v>44243</v>
          </cell>
          <cell r="D505">
            <v>44281</v>
          </cell>
          <cell r="F505">
            <v>80832</v>
          </cell>
          <cell r="G505" t="str">
            <v>EN REVISION ADRES-CANASTA COVID</v>
          </cell>
          <cell r="I505">
            <v>0</v>
          </cell>
          <cell r="J505">
            <v>80832</v>
          </cell>
          <cell r="M505">
            <v>0</v>
          </cell>
          <cell r="Q505">
            <v>0</v>
          </cell>
          <cell r="S505">
            <v>0</v>
          </cell>
        </row>
        <row r="506">
          <cell r="A506" t="str">
            <v>FEH104623</v>
          </cell>
          <cell r="B506" t="str">
            <v>FEH104623</v>
          </cell>
          <cell r="C506">
            <v>44244</v>
          </cell>
          <cell r="D506">
            <v>44281</v>
          </cell>
          <cell r="F506">
            <v>80832</v>
          </cell>
          <cell r="G506" t="str">
            <v>EN REVISION ADRES-CANASTA COVID</v>
          </cell>
          <cell r="I506">
            <v>0</v>
          </cell>
          <cell r="J506">
            <v>80832</v>
          </cell>
          <cell r="M506">
            <v>0</v>
          </cell>
          <cell r="Q506">
            <v>0</v>
          </cell>
          <cell r="S506">
            <v>0</v>
          </cell>
        </row>
        <row r="507">
          <cell r="A507" t="str">
            <v>FEH105054</v>
          </cell>
          <cell r="B507" t="str">
            <v>FEH105054</v>
          </cell>
          <cell r="C507">
            <v>44245</v>
          </cell>
          <cell r="D507">
            <v>44281</v>
          </cell>
          <cell r="F507">
            <v>80832</v>
          </cell>
          <cell r="G507" t="str">
            <v>EN REVISION ADRES-CANASTA COVID</v>
          </cell>
          <cell r="I507">
            <v>0</v>
          </cell>
          <cell r="J507">
            <v>80832</v>
          </cell>
          <cell r="M507">
            <v>0</v>
          </cell>
          <cell r="Q507">
            <v>0</v>
          </cell>
          <cell r="S507">
            <v>0</v>
          </cell>
        </row>
        <row r="508">
          <cell r="A508" t="str">
            <v>FEH106898</v>
          </cell>
          <cell r="B508" t="str">
            <v>FEH106898</v>
          </cell>
          <cell r="C508">
            <v>44251</v>
          </cell>
          <cell r="D508">
            <v>44281</v>
          </cell>
          <cell r="F508">
            <v>80832</v>
          </cell>
          <cell r="G508" t="str">
            <v>EN REVISION ADRES-CANASTA COVID</v>
          </cell>
          <cell r="I508">
            <v>0</v>
          </cell>
          <cell r="J508">
            <v>80832</v>
          </cell>
          <cell r="M508">
            <v>0</v>
          </cell>
          <cell r="Q508">
            <v>0</v>
          </cell>
          <cell r="S508">
            <v>0</v>
          </cell>
        </row>
        <row r="509">
          <cell r="A509" t="str">
            <v>FEH106900</v>
          </cell>
          <cell r="B509" t="str">
            <v>FEH106900</v>
          </cell>
          <cell r="C509">
            <v>44251</v>
          </cell>
          <cell r="D509">
            <v>44281</v>
          </cell>
          <cell r="F509">
            <v>60000</v>
          </cell>
          <cell r="G509" t="str">
            <v>EN REVISION ADRES-CANASTA COVID</v>
          </cell>
          <cell r="I509">
            <v>0</v>
          </cell>
          <cell r="J509">
            <v>60000</v>
          </cell>
          <cell r="M509">
            <v>0</v>
          </cell>
          <cell r="Q509">
            <v>0</v>
          </cell>
          <cell r="S509">
            <v>0</v>
          </cell>
        </row>
        <row r="510">
          <cell r="A510" t="str">
            <v>FEH106902</v>
          </cell>
          <cell r="B510" t="str">
            <v>FEH106902</v>
          </cell>
          <cell r="C510">
            <v>44251</v>
          </cell>
          <cell r="D510">
            <v>44281</v>
          </cell>
          <cell r="F510">
            <v>60000</v>
          </cell>
          <cell r="G510" t="str">
            <v>EN REVISION ADRES-CANASTA COVID</v>
          </cell>
          <cell r="I510">
            <v>0</v>
          </cell>
          <cell r="J510">
            <v>60000</v>
          </cell>
          <cell r="M510">
            <v>0</v>
          </cell>
          <cell r="Q510">
            <v>0</v>
          </cell>
          <cell r="S510">
            <v>0</v>
          </cell>
        </row>
        <row r="511">
          <cell r="A511" t="str">
            <v>FEH106932</v>
          </cell>
          <cell r="B511" t="str">
            <v>FEH106932</v>
          </cell>
          <cell r="C511">
            <v>44251</v>
          </cell>
          <cell r="D511">
            <v>44281</v>
          </cell>
          <cell r="F511">
            <v>80832</v>
          </cell>
          <cell r="G511" t="str">
            <v>EN REVISION ADRES-CANASTA COVID</v>
          </cell>
          <cell r="I511">
            <v>0</v>
          </cell>
          <cell r="J511">
            <v>80832</v>
          </cell>
          <cell r="M511">
            <v>0</v>
          </cell>
          <cell r="Q511">
            <v>0</v>
          </cell>
          <cell r="S511">
            <v>0</v>
          </cell>
        </row>
        <row r="512">
          <cell r="A512" t="str">
            <v>FEH107619</v>
          </cell>
          <cell r="B512" t="str">
            <v>FEH107619</v>
          </cell>
          <cell r="C512">
            <v>44253</v>
          </cell>
          <cell r="D512">
            <v>44281</v>
          </cell>
          <cell r="F512">
            <v>80832</v>
          </cell>
          <cell r="G512" t="str">
            <v>EN REVISION ADRES-CANASTA COVID</v>
          </cell>
          <cell r="I512">
            <v>0</v>
          </cell>
          <cell r="J512">
            <v>80832</v>
          </cell>
          <cell r="M512">
            <v>0</v>
          </cell>
          <cell r="Q512">
            <v>0</v>
          </cell>
          <cell r="S512">
            <v>0</v>
          </cell>
        </row>
        <row r="513">
          <cell r="A513" t="str">
            <v>FEH107682</v>
          </cell>
          <cell r="B513" t="str">
            <v>FEH107682</v>
          </cell>
          <cell r="C513">
            <v>44253</v>
          </cell>
          <cell r="D513">
            <v>44281</v>
          </cell>
          <cell r="F513">
            <v>80832</v>
          </cell>
          <cell r="G513" t="str">
            <v>EN REVISION ADRES-CANASTA COVID</v>
          </cell>
          <cell r="I513">
            <v>0</v>
          </cell>
          <cell r="J513">
            <v>80832</v>
          </cell>
          <cell r="M513">
            <v>0</v>
          </cell>
          <cell r="Q513">
            <v>0</v>
          </cell>
          <cell r="S513">
            <v>0</v>
          </cell>
        </row>
        <row r="514">
          <cell r="A514" t="str">
            <v>FEH107690</v>
          </cell>
          <cell r="B514" t="str">
            <v>FEH107690</v>
          </cell>
          <cell r="C514">
            <v>44253</v>
          </cell>
          <cell r="F514">
            <v>216994</v>
          </cell>
          <cell r="G514" t="str">
            <v>EN REVISION ADRES-CANASTA COVID</v>
          </cell>
          <cell r="I514">
            <v>0</v>
          </cell>
          <cell r="J514">
            <v>216994</v>
          </cell>
          <cell r="M514">
            <v>0</v>
          </cell>
          <cell r="Q514">
            <v>0</v>
          </cell>
          <cell r="S514">
            <v>0</v>
          </cell>
        </row>
        <row r="515">
          <cell r="A515" t="str">
            <v>FEH109959</v>
          </cell>
          <cell r="B515" t="str">
            <v>FEH109959</v>
          </cell>
          <cell r="C515">
            <v>44263</v>
          </cell>
          <cell r="D515">
            <v>44350</v>
          </cell>
          <cell r="F515">
            <v>80832</v>
          </cell>
          <cell r="G515" t="str">
            <v>EN REVISION ADRES-CANASTA COVID</v>
          </cell>
          <cell r="I515">
            <v>0</v>
          </cell>
          <cell r="J515">
            <v>80832</v>
          </cell>
          <cell r="M515">
            <v>0</v>
          </cell>
          <cell r="Q515">
            <v>0</v>
          </cell>
          <cell r="S515">
            <v>0</v>
          </cell>
        </row>
        <row r="516">
          <cell r="A516" t="str">
            <v>FEH104672</v>
          </cell>
          <cell r="B516" t="str">
            <v>FEH104672</v>
          </cell>
          <cell r="C516">
            <v>44244</v>
          </cell>
          <cell r="D516">
            <v>44368</v>
          </cell>
          <cell r="F516">
            <v>38110</v>
          </cell>
          <cell r="G516" t="str">
            <v>SALDO A FAVOR DEL PRESTADOR</v>
          </cell>
          <cell r="I516">
            <v>0</v>
          </cell>
          <cell r="J516">
            <v>0</v>
          </cell>
          <cell r="M516">
            <v>0</v>
          </cell>
          <cell r="Q516">
            <v>0</v>
          </cell>
          <cell r="S516">
            <v>0</v>
          </cell>
        </row>
        <row r="517">
          <cell r="A517" t="str">
            <v>FEH106219</v>
          </cell>
          <cell r="B517" t="str">
            <v>FEH106219</v>
          </cell>
          <cell r="C517">
            <v>44249</v>
          </cell>
          <cell r="D517">
            <v>44281</v>
          </cell>
          <cell r="F517">
            <v>80832</v>
          </cell>
          <cell r="G517" t="str">
            <v>EN REVISION ADRES-CANASTA COVID</v>
          </cell>
          <cell r="I517">
            <v>0</v>
          </cell>
          <cell r="J517">
            <v>80832</v>
          </cell>
          <cell r="M517">
            <v>0</v>
          </cell>
          <cell r="Q517">
            <v>0</v>
          </cell>
          <cell r="S517">
            <v>0</v>
          </cell>
        </row>
        <row r="518">
          <cell r="A518" t="str">
            <v>FEH105421</v>
          </cell>
          <cell r="B518" t="str">
            <v>FEH105421</v>
          </cell>
          <cell r="C518">
            <v>44246</v>
          </cell>
          <cell r="D518">
            <v>44281</v>
          </cell>
          <cell r="F518">
            <v>80832</v>
          </cell>
          <cell r="G518" t="str">
            <v>EN REVISION ADRES-CANASTA COVID</v>
          </cell>
          <cell r="I518">
            <v>0</v>
          </cell>
          <cell r="J518">
            <v>80832</v>
          </cell>
          <cell r="M518">
            <v>0</v>
          </cell>
          <cell r="Q518">
            <v>0</v>
          </cell>
          <cell r="S518">
            <v>0</v>
          </cell>
        </row>
        <row r="519">
          <cell r="A519" t="str">
            <v>FEH105426</v>
          </cell>
          <cell r="B519" t="str">
            <v>FEH105426</v>
          </cell>
          <cell r="C519">
            <v>44246</v>
          </cell>
          <cell r="D519">
            <v>44281</v>
          </cell>
          <cell r="F519">
            <v>80832</v>
          </cell>
          <cell r="G519" t="str">
            <v>EN REVISION ADRES-CANASTA COVID</v>
          </cell>
          <cell r="I519">
            <v>0</v>
          </cell>
          <cell r="J519">
            <v>80832</v>
          </cell>
          <cell r="M519">
            <v>0</v>
          </cell>
          <cell r="Q519">
            <v>0</v>
          </cell>
          <cell r="S519">
            <v>0</v>
          </cell>
        </row>
        <row r="520">
          <cell r="A520" t="str">
            <v>FEH105704</v>
          </cell>
          <cell r="B520" t="str">
            <v>FEH105704</v>
          </cell>
          <cell r="C520">
            <v>44246</v>
          </cell>
          <cell r="D520">
            <v>44281</v>
          </cell>
          <cell r="F520">
            <v>80832</v>
          </cell>
          <cell r="G520" t="str">
            <v>EN REVISION ADRES-CANASTA COVID</v>
          </cell>
          <cell r="I520">
            <v>0</v>
          </cell>
          <cell r="J520">
            <v>80832</v>
          </cell>
          <cell r="M520">
            <v>0</v>
          </cell>
          <cell r="Q520">
            <v>0</v>
          </cell>
          <cell r="S520">
            <v>0</v>
          </cell>
        </row>
        <row r="521">
          <cell r="A521" t="str">
            <v>FEH106242</v>
          </cell>
          <cell r="B521" t="str">
            <v>FEH106242</v>
          </cell>
          <cell r="C521">
            <v>44249</v>
          </cell>
          <cell r="D521">
            <v>44281</v>
          </cell>
          <cell r="F521">
            <v>80832</v>
          </cell>
          <cell r="G521" t="str">
            <v>EN REVISION ADRES-CANASTA COVID</v>
          </cell>
          <cell r="I521">
            <v>0</v>
          </cell>
          <cell r="J521">
            <v>80832</v>
          </cell>
          <cell r="M521">
            <v>0</v>
          </cell>
          <cell r="Q521">
            <v>0</v>
          </cell>
          <cell r="S521">
            <v>0</v>
          </cell>
        </row>
        <row r="522">
          <cell r="A522" t="str">
            <v>FEH106707</v>
          </cell>
          <cell r="B522" t="str">
            <v>FEH106707</v>
          </cell>
          <cell r="C522">
            <v>44250</v>
          </cell>
          <cell r="D522">
            <v>44281</v>
          </cell>
          <cell r="F522">
            <v>80832</v>
          </cell>
          <cell r="G522" t="str">
            <v>EN REVISION ADRES-CANASTA COVID</v>
          </cell>
          <cell r="I522">
            <v>0</v>
          </cell>
          <cell r="J522">
            <v>80832</v>
          </cell>
          <cell r="M522">
            <v>0</v>
          </cell>
          <cell r="Q522">
            <v>0</v>
          </cell>
          <cell r="S522">
            <v>0</v>
          </cell>
        </row>
        <row r="523">
          <cell r="A523" t="str">
            <v>FEH109856</v>
          </cell>
          <cell r="B523" t="str">
            <v>FEH109856</v>
          </cell>
          <cell r="C523">
            <v>44262</v>
          </cell>
          <cell r="F523">
            <v>13539170</v>
          </cell>
          <cell r="G523" t="str">
            <v>NO RADICADO</v>
          </cell>
          <cell r="I523">
            <v>13539170</v>
          </cell>
          <cell r="J523">
            <v>0</v>
          </cell>
          <cell r="M523">
            <v>0</v>
          </cell>
          <cell r="Q523">
            <v>0</v>
          </cell>
          <cell r="S523">
            <v>0</v>
          </cell>
        </row>
        <row r="524">
          <cell r="A524" t="str">
            <v>FEH113292</v>
          </cell>
          <cell r="B524" t="str">
            <v>FEH113292</v>
          </cell>
          <cell r="C524">
            <v>44273</v>
          </cell>
          <cell r="D524">
            <v>44308</v>
          </cell>
          <cell r="F524">
            <v>450</v>
          </cell>
          <cell r="G524" t="str">
            <v>CANCELADO</v>
          </cell>
          <cell r="I524">
            <v>0</v>
          </cell>
          <cell r="J524">
            <v>0</v>
          </cell>
          <cell r="M524">
            <v>0</v>
          </cell>
          <cell r="Q524">
            <v>450</v>
          </cell>
          <cell r="S524">
            <v>0</v>
          </cell>
        </row>
        <row r="525">
          <cell r="A525" t="str">
            <v>FEH130889</v>
          </cell>
          <cell r="B525" t="str">
            <v>FEH130889</v>
          </cell>
          <cell r="C525">
            <v>44350</v>
          </cell>
          <cell r="F525">
            <v>9811670</v>
          </cell>
          <cell r="G525" t="str">
            <v>EN REVISION</v>
          </cell>
          <cell r="I525">
            <v>0</v>
          </cell>
          <cell r="J525">
            <v>9811670</v>
          </cell>
          <cell r="M525">
            <v>0</v>
          </cell>
          <cell r="Q525">
            <v>0</v>
          </cell>
          <cell r="S525">
            <v>0</v>
          </cell>
        </row>
        <row r="526">
          <cell r="A526" t="str">
            <v>FEH130890</v>
          </cell>
          <cell r="B526" t="str">
            <v>FEH130890</v>
          </cell>
          <cell r="C526">
            <v>44350</v>
          </cell>
          <cell r="F526">
            <v>1156400</v>
          </cell>
          <cell r="G526" t="str">
            <v>NO RADICADO</v>
          </cell>
          <cell r="I526">
            <v>1156400</v>
          </cell>
          <cell r="J526">
            <v>0</v>
          </cell>
          <cell r="M526">
            <v>0</v>
          </cell>
          <cell r="Q526">
            <v>0</v>
          </cell>
          <cell r="S526">
            <v>0</v>
          </cell>
        </row>
        <row r="527">
          <cell r="A527" t="str">
            <v>FEH106737</v>
          </cell>
          <cell r="B527" t="str">
            <v>FEH106737</v>
          </cell>
          <cell r="C527">
            <v>44250</v>
          </cell>
          <cell r="D527">
            <v>44281</v>
          </cell>
          <cell r="F527">
            <v>80832</v>
          </cell>
          <cell r="G527" t="str">
            <v>EN REVISION ADRES-CANASTA COVID</v>
          </cell>
          <cell r="I527">
            <v>0</v>
          </cell>
          <cell r="J527">
            <v>80832</v>
          </cell>
          <cell r="M527">
            <v>0</v>
          </cell>
          <cell r="Q527">
            <v>0</v>
          </cell>
          <cell r="S527">
            <v>0</v>
          </cell>
        </row>
        <row r="528">
          <cell r="A528" t="str">
            <v>FEH106225</v>
          </cell>
          <cell r="B528" t="str">
            <v>FEH106225</v>
          </cell>
          <cell r="C528">
            <v>44249</v>
          </cell>
          <cell r="D528">
            <v>44281</v>
          </cell>
          <cell r="F528">
            <v>216994</v>
          </cell>
          <cell r="G528" t="str">
            <v>EN REVISION ADRES-CANASTA COVID</v>
          </cell>
          <cell r="I528">
            <v>0</v>
          </cell>
          <cell r="J528">
            <v>216994</v>
          </cell>
          <cell r="M528">
            <v>0</v>
          </cell>
          <cell r="Q528">
            <v>0</v>
          </cell>
          <cell r="S528">
            <v>0</v>
          </cell>
        </row>
        <row r="529">
          <cell r="A529" t="str">
            <v>FEH106231</v>
          </cell>
          <cell r="B529" t="str">
            <v>FEH106231</v>
          </cell>
          <cell r="C529">
            <v>44249</v>
          </cell>
          <cell r="D529">
            <v>44281</v>
          </cell>
          <cell r="F529">
            <v>216994</v>
          </cell>
          <cell r="G529" t="str">
            <v>EN REVISION ADRES-CANASTA COVID</v>
          </cell>
          <cell r="I529">
            <v>0</v>
          </cell>
          <cell r="J529">
            <v>216994</v>
          </cell>
          <cell r="M529">
            <v>0</v>
          </cell>
          <cell r="Q529">
            <v>0</v>
          </cell>
          <cell r="S529">
            <v>0</v>
          </cell>
        </row>
        <row r="530">
          <cell r="A530" t="str">
            <v>FEH106243</v>
          </cell>
          <cell r="B530" t="str">
            <v>FEH106243</v>
          </cell>
          <cell r="C530">
            <v>44249</v>
          </cell>
          <cell r="D530">
            <v>44281</v>
          </cell>
          <cell r="F530">
            <v>216994</v>
          </cell>
          <cell r="G530" t="str">
            <v>EN REVISION ADRES-CANASTA COVID</v>
          </cell>
          <cell r="I530">
            <v>0</v>
          </cell>
          <cell r="J530">
            <v>216994</v>
          </cell>
          <cell r="M530">
            <v>0</v>
          </cell>
          <cell r="Q530">
            <v>0</v>
          </cell>
          <cell r="S530">
            <v>0</v>
          </cell>
        </row>
        <row r="531">
          <cell r="A531" t="str">
            <v>FEH107700</v>
          </cell>
          <cell r="B531" t="str">
            <v>FEH107700</v>
          </cell>
          <cell r="C531">
            <v>44253</v>
          </cell>
          <cell r="D531">
            <v>44368</v>
          </cell>
          <cell r="F531">
            <v>2807000</v>
          </cell>
          <cell r="G531" t="str">
            <v>SALDO A FAVOR DEL PRESTADOR</v>
          </cell>
          <cell r="I531">
            <v>0</v>
          </cell>
          <cell r="J531">
            <v>0</v>
          </cell>
          <cell r="M531">
            <v>0</v>
          </cell>
          <cell r="Q531">
            <v>0</v>
          </cell>
          <cell r="S531">
            <v>0</v>
          </cell>
        </row>
        <row r="532">
          <cell r="A532" t="str">
            <v>FEH107702</v>
          </cell>
          <cell r="B532" t="str">
            <v>FEH107702</v>
          </cell>
          <cell r="C532">
            <v>44253</v>
          </cell>
          <cell r="D532">
            <v>44350</v>
          </cell>
          <cell r="F532">
            <v>216994</v>
          </cell>
          <cell r="G532" t="str">
            <v>EN REVISION ADRES-CANASTA COVID</v>
          </cell>
          <cell r="I532">
            <v>0</v>
          </cell>
          <cell r="J532">
            <v>216994</v>
          </cell>
          <cell r="M532">
            <v>0</v>
          </cell>
          <cell r="Q532">
            <v>0</v>
          </cell>
          <cell r="S532">
            <v>0</v>
          </cell>
        </row>
        <row r="533">
          <cell r="A533" t="str">
            <v>FEH107705</v>
          </cell>
          <cell r="B533" t="str">
            <v>FEH107705</v>
          </cell>
          <cell r="C533">
            <v>44253</v>
          </cell>
          <cell r="D533">
            <v>44281</v>
          </cell>
          <cell r="F533">
            <v>80832</v>
          </cell>
          <cell r="G533" t="str">
            <v>EN REVISION ADRES-CANASTA COVID</v>
          </cell>
          <cell r="I533">
            <v>0</v>
          </cell>
          <cell r="J533">
            <v>80832</v>
          </cell>
          <cell r="M533">
            <v>0</v>
          </cell>
          <cell r="Q533">
            <v>0</v>
          </cell>
          <cell r="S533">
            <v>0</v>
          </cell>
        </row>
        <row r="534">
          <cell r="A534" t="str">
            <v>FEH107984</v>
          </cell>
          <cell r="B534" t="str">
            <v>FEH107984</v>
          </cell>
          <cell r="C534">
            <v>44255</v>
          </cell>
          <cell r="F534">
            <v>2235611</v>
          </cell>
          <cell r="G534" t="str">
            <v>NO RADICADO</v>
          </cell>
          <cell r="I534">
            <v>2235611</v>
          </cell>
          <cell r="J534">
            <v>0</v>
          </cell>
          <cell r="M534">
            <v>0</v>
          </cell>
          <cell r="Q534">
            <v>0</v>
          </cell>
          <cell r="S534">
            <v>0</v>
          </cell>
        </row>
        <row r="535">
          <cell r="A535" t="str">
            <v>FEH108646</v>
          </cell>
          <cell r="B535" t="str">
            <v>FEH108646</v>
          </cell>
          <cell r="C535">
            <v>44257</v>
          </cell>
          <cell r="D535">
            <v>44350</v>
          </cell>
          <cell r="F535">
            <v>80832</v>
          </cell>
          <cell r="G535" t="str">
            <v>EN REVISION ADRES-CANASTA COVID</v>
          </cell>
          <cell r="I535">
            <v>0</v>
          </cell>
          <cell r="J535">
            <v>80832</v>
          </cell>
          <cell r="M535">
            <v>0</v>
          </cell>
          <cell r="Q535">
            <v>0</v>
          </cell>
          <cell r="S535">
            <v>0</v>
          </cell>
        </row>
        <row r="536">
          <cell r="A536" t="str">
            <v>FEH106372</v>
          </cell>
          <cell r="B536" t="str">
            <v>FEH106372</v>
          </cell>
          <cell r="C536">
            <v>44249</v>
          </cell>
          <cell r="D536">
            <v>44281</v>
          </cell>
          <cell r="F536">
            <v>216994</v>
          </cell>
          <cell r="G536" t="str">
            <v>EN REVISION ADRES-CANASTA COVID</v>
          </cell>
          <cell r="I536">
            <v>0</v>
          </cell>
          <cell r="J536">
            <v>216994</v>
          </cell>
          <cell r="M536">
            <v>0</v>
          </cell>
          <cell r="Q536">
            <v>0</v>
          </cell>
          <cell r="S536">
            <v>0</v>
          </cell>
        </row>
        <row r="537">
          <cell r="A537" t="str">
            <v>FEH106381</v>
          </cell>
          <cell r="B537" t="str">
            <v>FEH106381</v>
          </cell>
          <cell r="C537">
            <v>44249</v>
          </cell>
          <cell r="D537">
            <v>44281</v>
          </cell>
          <cell r="F537">
            <v>80832</v>
          </cell>
          <cell r="G537" t="str">
            <v>EN REVISION ADRES-CANASTA COVID</v>
          </cell>
          <cell r="I537">
            <v>0</v>
          </cell>
          <cell r="J537">
            <v>80832</v>
          </cell>
          <cell r="M537">
            <v>0</v>
          </cell>
          <cell r="Q537">
            <v>0</v>
          </cell>
          <cell r="S537">
            <v>0</v>
          </cell>
        </row>
        <row r="538">
          <cell r="A538" t="str">
            <v>FEH107506</v>
          </cell>
          <cell r="B538" t="str">
            <v>FEH107506</v>
          </cell>
          <cell r="C538">
            <v>44253</v>
          </cell>
          <cell r="D538">
            <v>44281</v>
          </cell>
          <cell r="F538">
            <v>216994</v>
          </cell>
          <cell r="G538" t="str">
            <v>EN REVISION ADRES-CANASTA COVID</v>
          </cell>
          <cell r="I538">
            <v>0</v>
          </cell>
          <cell r="J538">
            <v>216994</v>
          </cell>
          <cell r="M538">
            <v>0</v>
          </cell>
          <cell r="Q538">
            <v>0</v>
          </cell>
          <cell r="S538">
            <v>0</v>
          </cell>
        </row>
        <row r="539">
          <cell r="A539" t="str">
            <v>FEH107508</v>
          </cell>
          <cell r="B539" t="str">
            <v>FEH107508</v>
          </cell>
          <cell r="C539">
            <v>44253</v>
          </cell>
          <cell r="D539">
            <v>44281</v>
          </cell>
          <cell r="F539">
            <v>216994</v>
          </cell>
          <cell r="G539" t="str">
            <v>EN REVISION ADRES-CANASTA COVID</v>
          </cell>
          <cell r="I539">
            <v>0</v>
          </cell>
          <cell r="J539">
            <v>216994</v>
          </cell>
          <cell r="M539">
            <v>0</v>
          </cell>
          <cell r="Q539">
            <v>0</v>
          </cell>
          <cell r="S539">
            <v>0</v>
          </cell>
        </row>
        <row r="540">
          <cell r="A540" t="str">
            <v>FEH107730</v>
          </cell>
          <cell r="B540" t="str">
            <v>FEH107730</v>
          </cell>
          <cell r="C540">
            <v>44253</v>
          </cell>
          <cell r="D540">
            <v>44281</v>
          </cell>
          <cell r="F540">
            <v>8</v>
          </cell>
          <cell r="G540" t="str">
            <v>CANCELADO</v>
          </cell>
          <cell r="I540">
            <v>0</v>
          </cell>
          <cell r="J540">
            <v>0</v>
          </cell>
          <cell r="M540">
            <v>0</v>
          </cell>
          <cell r="Q540">
            <v>8</v>
          </cell>
          <cell r="S540">
            <v>0</v>
          </cell>
        </row>
        <row r="541">
          <cell r="A541" t="str">
            <v>FEH107733</v>
          </cell>
          <cell r="B541" t="str">
            <v>FEH107733</v>
          </cell>
          <cell r="C541">
            <v>44253</v>
          </cell>
          <cell r="D541">
            <v>44281</v>
          </cell>
          <cell r="F541">
            <v>80832</v>
          </cell>
          <cell r="G541" t="str">
            <v>EN REVISION ADRES-CANASTA COVID</v>
          </cell>
          <cell r="I541">
            <v>0</v>
          </cell>
          <cell r="J541">
            <v>80832</v>
          </cell>
          <cell r="M541">
            <v>0</v>
          </cell>
          <cell r="Q541">
            <v>0</v>
          </cell>
          <cell r="S541">
            <v>0</v>
          </cell>
        </row>
        <row r="542">
          <cell r="A542" t="str">
            <v>FEH108608</v>
          </cell>
          <cell r="B542" t="str">
            <v>FEH108608</v>
          </cell>
          <cell r="C542">
            <v>44257</v>
          </cell>
          <cell r="D542">
            <v>44350</v>
          </cell>
          <cell r="F542">
            <v>216994</v>
          </cell>
          <cell r="G542" t="str">
            <v>EN REVISION ADRES-CANASTA COVID</v>
          </cell>
          <cell r="I542">
            <v>0</v>
          </cell>
          <cell r="J542">
            <v>216994</v>
          </cell>
          <cell r="M542">
            <v>0</v>
          </cell>
          <cell r="Q542">
            <v>0</v>
          </cell>
          <cell r="S542">
            <v>0</v>
          </cell>
        </row>
        <row r="543">
          <cell r="A543" t="str">
            <v>FEH116209</v>
          </cell>
          <cell r="B543" t="str">
            <v>FEH116209</v>
          </cell>
          <cell r="C543">
            <v>44284</v>
          </cell>
          <cell r="D543">
            <v>44334</v>
          </cell>
          <cell r="F543">
            <v>12790507</v>
          </cell>
          <cell r="G543" t="str">
            <v>CANCELADO</v>
          </cell>
          <cell r="I543">
            <v>0</v>
          </cell>
          <cell r="J543">
            <v>0</v>
          </cell>
          <cell r="M543">
            <v>0</v>
          </cell>
          <cell r="Q543">
            <v>0</v>
          </cell>
          <cell r="S543">
            <v>12790507</v>
          </cell>
        </row>
        <row r="544">
          <cell r="A544" t="str">
            <v>FEH116216</v>
          </cell>
          <cell r="B544" t="str">
            <v>FEH116216</v>
          </cell>
          <cell r="C544">
            <v>44284</v>
          </cell>
          <cell r="D544">
            <v>44334</v>
          </cell>
          <cell r="F544">
            <v>5768679</v>
          </cell>
          <cell r="G544" t="str">
            <v>CANCELADO</v>
          </cell>
          <cell r="I544">
            <v>0</v>
          </cell>
          <cell r="J544">
            <v>0</v>
          </cell>
          <cell r="M544">
            <v>0</v>
          </cell>
          <cell r="Q544">
            <v>0</v>
          </cell>
          <cell r="S544">
            <v>5768679</v>
          </cell>
        </row>
        <row r="545">
          <cell r="A545" t="str">
            <v>FEH110462</v>
          </cell>
          <cell r="B545" t="str">
            <v>FEH110462</v>
          </cell>
          <cell r="C545">
            <v>44264</v>
          </cell>
          <cell r="D545">
            <v>44350</v>
          </cell>
          <cell r="F545">
            <v>216994</v>
          </cell>
          <cell r="G545" t="str">
            <v>EN REVISION ADRES-CANASTA COVID</v>
          </cell>
          <cell r="I545">
            <v>0</v>
          </cell>
          <cell r="J545">
            <v>216994</v>
          </cell>
          <cell r="M545">
            <v>0</v>
          </cell>
          <cell r="Q545">
            <v>0</v>
          </cell>
          <cell r="S545">
            <v>0</v>
          </cell>
        </row>
        <row r="546">
          <cell r="A546" t="str">
            <v>FEH107472</v>
          </cell>
          <cell r="B546" t="str">
            <v>FEH107472</v>
          </cell>
          <cell r="C546">
            <v>44252</v>
          </cell>
          <cell r="D546">
            <v>44350</v>
          </cell>
          <cell r="F546">
            <v>216994</v>
          </cell>
          <cell r="G546" t="str">
            <v>EN REVISION ADRES-CANASTA COVID</v>
          </cell>
          <cell r="I546">
            <v>0</v>
          </cell>
          <cell r="J546">
            <v>216994</v>
          </cell>
          <cell r="M546">
            <v>0</v>
          </cell>
          <cell r="Q546">
            <v>0</v>
          </cell>
          <cell r="S546">
            <v>0</v>
          </cell>
        </row>
        <row r="547">
          <cell r="A547" t="str">
            <v>FEH107811</v>
          </cell>
          <cell r="B547" t="str">
            <v>FEH107811</v>
          </cell>
          <cell r="C547">
            <v>44253</v>
          </cell>
          <cell r="D547">
            <v>44368</v>
          </cell>
          <cell r="F547">
            <v>441481</v>
          </cell>
          <cell r="G547" t="str">
            <v>SALDO A FAVOR DEL PRESTADOR</v>
          </cell>
          <cell r="I547">
            <v>0</v>
          </cell>
          <cell r="J547">
            <v>0</v>
          </cell>
          <cell r="M547">
            <v>0</v>
          </cell>
          <cell r="Q547">
            <v>0</v>
          </cell>
          <cell r="S547">
            <v>0</v>
          </cell>
        </row>
        <row r="548">
          <cell r="A548" t="str">
            <v>FEH107812</v>
          </cell>
          <cell r="B548" t="str">
            <v>FEH107812</v>
          </cell>
          <cell r="C548">
            <v>44253</v>
          </cell>
          <cell r="D548">
            <v>44350</v>
          </cell>
          <cell r="F548">
            <v>216994</v>
          </cell>
          <cell r="G548" t="str">
            <v>EN REVISION ADRES-CANASTA COVID</v>
          </cell>
          <cell r="I548">
            <v>0</v>
          </cell>
          <cell r="J548">
            <v>216994</v>
          </cell>
          <cell r="M548">
            <v>0</v>
          </cell>
          <cell r="Q548">
            <v>0</v>
          </cell>
          <cell r="S548">
            <v>0</v>
          </cell>
        </row>
        <row r="549">
          <cell r="A549" t="str">
            <v>FEH108287</v>
          </cell>
          <cell r="B549" t="str">
            <v>FEH108287</v>
          </cell>
          <cell r="C549">
            <v>44256</v>
          </cell>
          <cell r="D549">
            <v>44334</v>
          </cell>
          <cell r="F549">
            <v>687491</v>
          </cell>
          <cell r="G549" t="str">
            <v>CANCELADO</v>
          </cell>
          <cell r="I549">
            <v>0</v>
          </cell>
          <cell r="J549">
            <v>0</v>
          </cell>
          <cell r="M549">
            <v>0</v>
          </cell>
          <cell r="Q549">
            <v>0</v>
          </cell>
          <cell r="S549">
            <v>687491</v>
          </cell>
        </row>
        <row r="550">
          <cell r="A550" t="str">
            <v>FEH109002</v>
          </cell>
          <cell r="B550" t="str">
            <v>FEH109002</v>
          </cell>
          <cell r="C550">
            <v>44258</v>
          </cell>
          <cell r="D550">
            <v>44350</v>
          </cell>
          <cell r="F550">
            <v>80832</v>
          </cell>
          <cell r="G550" t="str">
            <v>EN REVISION ADRES-CANASTA COVID</v>
          </cell>
          <cell r="I550">
            <v>0</v>
          </cell>
          <cell r="J550">
            <v>80832</v>
          </cell>
          <cell r="M550">
            <v>0</v>
          </cell>
          <cell r="Q550">
            <v>0</v>
          </cell>
          <cell r="S550">
            <v>0</v>
          </cell>
        </row>
        <row r="551">
          <cell r="A551" t="str">
            <v>FEH110437</v>
          </cell>
          <cell r="B551" t="str">
            <v>FEH110437</v>
          </cell>
          <cell r="C551">
            <v>44264</v>
          </cell>
          <cell r="D551">
            <v>44350</v>
          </cell>
          <cell r="F551">
            <v>80832</v>
          </cell>
          <cell r="G551" t="str">
            <v>EN REVISION ADRES-CANASTA COVID</v>
          </cell>
          <cell r="I551">
            <v>0</v>
          </cell>
          <cell r="J551">
            <v>80832</v>
          </cell>
          <cell r="M551">
            <v>0</v>
          </cell>
          <cell r="Q551">
            <v>0</v>
          </cell>
          <cell r="S551">
            <v>0</v>
          </cell>
        </row>
        <row r="552">
          <cell r="A552" t="str">
            <v>FEH112069</v>
          </cell>
          <cell r="B552" t="str">
            <v>FEH112069</v>
          </cell>
          <cell r="C552">
            <v>44270</v>
          </cell>
          <cell r="D552">
            <v>44350</v>
          </cell>
          <cell r="F552">
            <v>60000</v>
          </cell>
          <cell r="G552" t="str">
            <v>EN REVISION ADRES-CANASTA COVID</v>
          </cell>
          <cell r="I552">
            <v>0</v>
          </cell>
          <cell r="J552">
            <v>60000</v>
          </cell>
          <cell r="M552">
            <v>0</v>
          </cell>
          <cell r="Q552">
            <v>0</v>
          </cell>
          <cell r="S552">
            <v>0</v>
          </cell>
        </row>
        <row r="553">
          <cell r="A553" t="str">
            <v>FEH112072</v>
          </cell>
          <cell r="B553" t="str">
            <v>FEH112072</v>
          </cell>
          <cell r="C553">
            <v>44270</v>
          </cell>
          <cell r="D553">
            <v>44350</v>
          </cell>
          <cell r="F553">
            <v>60000</v>
          </cell>
          <cell r="G553" t="str">
            <v>EN REVISION ADRES-CANASTA COVID</v>
          </cell>
          <cell r="I553">
            <v>0</v>
          </cell>
          <cell r="J553">
            <v>60000</v>
          </cell>
          <cell r="M553">
            <v>0</v>
          </cell>
          <cell r="Q553">
            <v>0</v>
          </cell>
          <cell r="S553">
            <v>0</v>
          </cell>
        </row>
        <row r="554">
          <cell r="A554" t="str">
            <v>FEH107883</v>
          </cell>
          <cell r="B554" t="str">
            <v>FEH107883</v>
          </cell>
          <cell r="C554">
            <v>44254</v>
          </cell>
          <cell r="D554">
            <v>44350</v>
          </cell>
          <cell r="F554">
            <v>80832</v>
          </cell>
          <cell r="G554" t="str">
            <v>EN REVISION ADRES-CANASTA COVID</v>
          </cell>
          <cell r="I554">
            <v>0</v>
          </cell>
          <cell r="J554">
            <v>80832</v>
          </cell>
          <cell r="M554">
            <v>0</v>
          </cell>
          <cell r="Q554">
            <v>0</v>
          </cell>
          <cell r="S554">
            <v>0</v>
          </cell>
        </row>
        <row r="555">
          <cell r="A555" t="str">
            <v>FEH108331</v>
          </cell>
          <cell r="B555" t="str">
            <v>FEH108331</v>
          </cell>
          <cell r="C555">
            <v>44256</v>
          </cell>
          <cell r="D555">
            <v>44350</v>
          </cell>
          <cell r="F555">
            <v>80832</v>
          </cell>
          <cell r="G555" t="str">
            <v>EN REVISION ADRES-CANASTA COVID</v>
          </cell>
          <cell r="I555">
            <v>0</v>
          </cell>
          <cell r="J555">
            <v>80832</v>
          </cell>
          <cell r="M555">
            <v>0</v>
          </cell>
          <cell r="Q555">
            <v>0</v>
          </cell>
          <cell r="S555">
            <v>0</v>
          </cell>
        </row>
        <row r="556">
          <cell r="A556" t="str">
            <v>FEH108344</v>
          </cell>
          <cell r="B556" t="str">
            <v>FEH108344</v>
          </cell>
          <cell r="C556">
            <v>44256</v>
          </cell>
          <cell r="D556">
            <v>44350</v>
          </cell>
          <cell r="F556">
            <v>80832</v>
          </cell>
          <cell r="G556" t="str">
            <v>EN REVISION ADRES-CANASTA COVID</v>
          </cell>
          <cell r="I556">
            <v>0</v>
          </cell>
          <cell r="J556">
            <v>80832</v>
          </cell>
          <cell r="M556">
            <v>0</v>
          </cell>
          <cell r="Q556">
            <v>0</v>
          </cell>
          <cell r="S556">
            <v>0</v>
          </cell>
        </row>
        <row r="557">
          <cell r="A557" t="str">
            <v>FEH110073</v>
          </cell>
          <cell r="B557" t="str">
            <v>FEH110073</v>
          </cell>
          <cell r="C557">
            <v>44263</v>
          </cell>
          <cell r="D557">
            <v>44350</v>
          </cell>
          <cell r="F557">
            <v>80832</v>
          </cell>
          <cell r="G557" t="str">
            <v>EN REVISION ADRES-CANASTA COVID</v>
          </cell>
          <cell r="I557">
            <v>0</v>
          </cell>
          <cell r="J557">
            <v>80832</v>
          </cell>
          <cell r="M557">
            <v>0</v>
          </cell>
          <cell r="Q557">
            <v>0</v>
          </cell>
          <cell r="S557">
            <v>0</v>
          </cell>
        </row>
        <row r="558">
          <cell r="A558" t="str">
            <v>FEH110153</v>
          </cell>
          <cell r="B558" t="str">
            <v>FEH110153</v>
          </cell>
          <cell r="C558">
            <v>44263</v>
          </cell>
          <cell r="D558">
            <v>44350</v>
          </cell>
          <cell r="F558">
            <v>80832</v>
          </cell>
          <cell r="G558" t="str">
            <v>EN REVISION ADRES-CANASTA COVID</v>
          </cell>
          <cell r="I558">
            <v>0</v>
          </cell>
          <cell r="J558">
            <v>80832</v>
          </cell>
          <cell r="M558">
            <v>0</v>
          </cell>
          <cell r="Q558">
            <v>0</v>
          </cell>
          <cell r="S558">
            <v>0</v>
          </cell>
        </row>
        <row r="559">
          <cell r="A559" t="str">
            <v>FEH124017</v>
          </cell>
          <cell r="B559" t="str">
            <v>FEH124017</v>
          </cell>
          <cell r="C559">
            <v>44323</v>
          </cell>
          <cell r="D559">
            <v>44368</v>
          </cell>
          <cell r="F559">
            <v>8067252</v>
          </cell>
          <cell r="G559" t="str">
            <v>SALDO A FAVOR DEL PRESTADOR</v>
          </cell>
          <cell r="I559">
            <v>0</v>
          </cell>
          <cell r="J559">
            <v>0</v>
          </cell>
          <cell r="M559">
            <v>0</v>
          </cell>
          <cell r="Q559">
            <v>0</v>
          </cell>
          <cell r="S559">
            <v>0</v>
          </cell>
        </row>
        <row r="560">
          <cell r="A560" t="str">
            <v>FEH108339</v>
          </cell>
          <cell r="B560" t="str">
            <v>FEH108339</v>
          </cell>
          <cell r="C560">
            <v>44256</v>
          </cell>
          <cell r="D560">
            <v>44350</v>
          </cell>
          <cell r="F560">
            <v>80832</v>
          </cell>
          <cell r="G560" t="str">
            <v>EN REVISION ADRES-CANASTA COVID</v>
          </cell>
          <cell r="I560">
            <v>0</v>
          </cell>
          <cell r="J560">
            <v>80832</v>
          </cell>
          <cell r="M560">
            <v>0</v>
          </cell>
          <cell r="Q560">
            <v>0</v>
          </cell>
          <cell r="S560">
            <v>0</v>
          </cell>
        </row>
        <row r="561">
          <cell r="A561" t="str">
            <v>FEH108826</v>
          </cell>
          <cell r="B561" t="str">
            <v>FEH108826</v>
          </cell>
          <cell r="C561">
            <v>44258</v>
          </cell>
          <cell r="D561">
            <v>44334</v>
          </cell>
          <cell r="F561">
            <v>566601</v>
          </cell>
          <cell r="G561" t="str">
            <v>CANCELADO</v>
          </cell>
          <cell r="I561">
            <v>0</v>
          </cell>
          <cell r="J561">
            <v>0</v>
          </cell>
          <cell r="M561">
            <v>0</v>
          </cell>
          <cell r="Q561">
            <v>0</v>
          </cell>
          <cell r="S561">
            <v>566601</v>
          </cell>
        </row>
        <row r="562">
          <cell r="A562" t="str">
            <v>FEH109427</v>
          </cell>
          <cell r="B562" t="str">
            <v>FEH109427</v>
          </cell>
          <cell r="C562">
            <v>44260</v>
          </cell>
          <cell r="D562">
            <v>44350</v>
          </cell>
          <cell r="F562">
            <v>80832</v>
          </cell>
          <cell r="G562" t="str">
            <v>EN REVISION ADRES-CANASTA COVID</v>
          </cell>
          <cell r="I562">
            <v>0</v>
          </cell>
          <cell r="J562">
            <v>80832</v>
          </cell>
          <cell r="M562">
            <v>0</v>
          </cell>
          <cell r="Q562">
            <v>0</v>
          </cell>
          <cell r="S562">
            <v>0</v>
          </cell>
        </row>
        <row r="563">
          <cell r="A563" t="str">
            <v>FEH111149</v>
          </cell>
          <cell r="B563" t="str">
            <v>FEH111149</v>
          </cell>
          <cell r="C563">
            <v>44266</v>
          </cell>
          <cell r="D563">
            <v>44356</v>
          </cell>
          <cell r="F563">
            <v>80832</v>
          </cell>
          <cell r="G563" t="str">
            <v>EN REVISION ADRES-CANASTA COVID</v>
          </cell>
          <cell r="I563">
            <v>0</v>
          </cell>
          <cell r="J563">
            <v>80832</v>
          </cell>
          <cell r="M563">
            <v>0</v>
          </cell>
          <cell r="Q563">
            <v>0</v>
          </cell>
          <cell r="S563">
            <v>0</v>
          </cell>
        </row>
        <row r="564">
          <cell r="A564" t="str">
            <v>FEH111151</v>
          </cell>
          <cell r="B564" t="str">
            <v>FEH111151</v>
          </cell>
          <cell r="C564">
            <v>44266</v>
          </cell>
          <cell r="D564">
            <v>44356</v>
          </cell>
          <cell r="F564">
            <v>216994</v>
          </cell>
          <cell r="G564" t="str">
            <v>EN REVISION ADRES-CANASTA COVID</v>
          </cell>
          <cell r="I564">
            <v>0</v>
          </cell>
          <cell r="J564">
            <v>216994</v>
          </cell>
          <cell r="M564">
            <v>0</v>
          </cell>
          <cell r="Q564">
            <v>0</v>
          </cell>
          <cell r="S564">
            <v>0</v>
          </cell>
        </row>
        <row r="565">
          <cell r="A565" t="str">
            <v>FEH109767</v>
          </cell>
          <cell r="B565" t="str">
            <v>FEH109767</v>
          </cell>
          <cell r="C565">
            <v>44261</v>
          </cell>
          <cell r="D565">
            <v>44350</v>
          </cell>
          <cell r="F565">
            <v>80832</v>
          </cell>
          <cell r="G565" t="str">
            <v>EN REVISION ADRES-CANASTA COVID</v>
          </cell>
          <cell r="I565">
            <v>0</v>
          </cell>
          <cell r="J565">
            <v>80832</v>
          </cell>
          <cell r="M565">
            <v>0</v>
          </cell>
          <cell r="Q565">
            <v>0</v>
          </cell>
          <cell r="S565">
            <v>0</v>
          </cell>
        </row>
        <row r="566">
          <cell r="A566" t="str">
            <v>FEH109853</v>
          </cell>
          <cell r="B566" t="str">
            <v>FEH109853</v>
          </cell>
          <cell r="C566">
            <v>44262</v>
          </cell>
          <cell r="D566">
            <v>44350</v>
          </cell>
          <cell r="F566">
            <v>120000</v>
          </cell>
          <cell r="G566" t="str">
            <v>EN REVISION ADRES-CANASTA COVID</v>
          </cell>
          <cell r="I566">
            <v>0</v>
          </cell>
          <cell r="J566">
            <v>120000</v>
          </cell>
          <cell r="M566">
            <v>0</v>
          </cell>
          <cell r="Q566">
            <v>0</v>
          </cell>
          <cell r="S566">
            <v>0</v>
          </cell>
        </row>
        <row r="567">
          <cell r="A567" t="str">
            <v>FEH111346</v>
          </cell>
          <cell r="B567" t="str">
            <v>FEH111346</v>
          </cell>
          <cell r="C567">
            <v>44266</v>
          </cell>
          <cell r="D567">
            <v>44356</v>
          </cell>
          <cell r="F567">
            <v>80832</v>
          </cell>
          <cell r="G567" t="str">
            <v>EN REVISION ADRES-CANASTA COVID</v>
          </cell>
          <cell r="I567">
            <v>0</v>
          </cell>
          <cell r="J567">
            <v>80832</v>
          </cell>
          <cell r="M567">
            <v>0</v>
          </cell>
          <cell r="Q567">
            <v>0</v>
          </cell>
          <cell r="S567">
            <v>0</v>
          </cell>
        </row>
        <row r="568">
          <cell r="A568" t="str">
            <v>FEH111348</v>
          </cell>
          <cell r="B568" t="str">
            <v>FEH111348</v>
          </cell>
          <cell r="C568">
            <v>44266</v>
          </cell>
          <cell r="D568">
            <v>44356</v>
          </cell>
          <cell r="F568">
            <v>80832</v>
          </cell>
          <cell r="G568" t="str">
            <v>EN REVISION ADRES-CANASTA COVID</v>
          </cell>
          <cell r="I568">
            <v>0</v>
          </cell>
          <cell r="J568">
            <v>80832</v>
          </cell>
          <cell r="M568">
            <v>0</v>
          </cell>
          <cell r="Q568">
            <v>0</v>
          </cell>
          <cell r="S568">
            <v>0</v>
          </cell>
        </row>
        <row r="569">
          <cell r="A569" t="str">
            <v>FEH114480</v>
          </cell>
          <cell r="B569" t="str">
            <v>FEH114480</v>
          </cell>
          <cell r="C569">
            <v>44278</v>
          </cell>
          <cell r="D569">
            <v>44356</v>
          </cell>
          <cell r="F569">
            <v>80832</v>
          </cell>
          <cell r="G569" t="str">
            <v>EN REVISION ADRES-CANASTA COVID</v>
          </cell>
          <cell r="I569">
            <v>0</v>
          </cell>
          <cell r="J569">
            <v>80832</v>
          </cell>
          <cell r="M569">
            <v>0</v>
          </cell>
          <cell r="Q569">
            <v>0</v>
          </cell>
          <cell r="S569">
            <v>0</v>
          </cell>
        </row>
        <row r="570">
          <cell r="A570" t="str">
            <v>FEH114481</v>
          </cell>
          <cell r="B570" t="str">
            <v>FEH114481</v>
          </cell>
          <cell r="C570">
            <v>44278</v>
          </cell>
          <cell r="D570">
            <v>44356</v>
          </cell>
          <cell r="F570">
            <v>80832</v>
          </cell>
          <cell r="G570" t="str">
            <v>EN REVISION ADRES-CANASTA COVID</v>
          </cell>
          <cell r="I570">
            <v>0</v>
          </cell>
          <cell r="J570">
            <v>80832</v>
          </cell>
          <cell r="M570">
            <v>0</v>
          </cell>
          <cell r="Q570">
            <v>0</v>
          </cell>
          <cell r="S570">
            <v>0</v>
          </cell>
        </row>
        <row r="571">
          <cell r="A571" t="str">
            <v>FEH108672</v>
          </cell>
          <cell r="B571" t="str">
            <v>FEH108672</v>
          </cell>
          <cell r="C571">
            <v>44257</v>
          </cell>
          <cell r="D571">
            <v>44309</v>
          </cell>
          <cell r="F571">
            <v>5</v>
          </cell>
          <cell r="G571" t="str">
            <v>CANCELADO</v>
          </cell>
          <cell r="I571">
            <v>0</v>
          </cell>
          <cell r="J571">
            <v>0</v>
          </cell>
          <cell r="M571">
            <v>0</v>
          </cell>
          <cell r="Q571">
            <v>0</v>
          </cell>
          <cell r="S571">
            <v>5</v>
          </cell>
        </row>
        <row r="572">
          <cell r="A572" t="str">
            <v>FEH108673</v>
          </cell>
          <cell r="B572" t="str">
            <v>FEH108673</v>
          </cell>
          <cell r="C572">
            <v>44257</v>
          </cell>
          <cell r="D572">
            <v>44350</v>
          </cell>
          <cell r="F572">
            <v>80832</v>
          </cell>
          <cell r="G572" t="str">
            <v>EN REVISION ADRES-CANASTA COVID</v>
          </cell>
          <cell r="I572">
            <v>0</v>
          </cell>
          <cell r="J572">
            <v>80832</v>
          </cell>
          <cell r="M572">
            <v>0</v>
          </cell>
          <cell r="Q572">
            <v>0</v>
          </cell>
          <cell r="S572">
            <v>0</v>
          </cell>
        </row>
        <row r="573">
          <cell r="A573" t="str">
            <v>FEH108697</v>
          </cell>
          <cell r="B573" t="str">
            <v>FEH108697</v>
          </cell>
          <cell r="C573">
            <v>44258</v>
          </cell>
          <cell r="D573">
            <v>44350</v>
          </cell>
          <cell r="F573">
            <v>80832</v>
          </cell>
          <cell r="G573" t="str">
            <v>EN REVISION ADRES-CANASTA COVID</v>
          </cell>
          <cell r="I573">
            <v>0</v>
          </cell>
          <cell r="J573">
            <v>80832</v>
          </cell>
          <cell r="M573">
            <v>0</v>
          </cell>
          <cell r="Q573">
            <v>0</v>
          </cell>
          <cell r="S573">
            <v>0</v>
          </cell>
        </row>
        <row r="574">
          <cell r="A574" t="str">
            <v>FEH110057</v>
          </cell>
          <cell r="B574" t="str">
            <v>FEH110057</v>
          </cell>
          <cell r="C574">
            <v>44263</v>
          </cell>
          <cell r="D574">
            <v>44350</v>
          </cell>
          <cell r="F574">
            <v>80832</v>
          </cell>
          <cell r="G574" t="str">
            <v>EN REVISION ADRES-CANASTA COVID</v>
          </cell>
          <cell r="I574">
            <v>0</v>
          </cell>
          <cell r="J574">
            <v>80832</v>
          </cell>
          <cell r="M574">
            <v>0</v>
          </cell>
          <cell r="Q574">
            <v>0</v>
          </cell>
          <cell r="S574">
            <v>0</v>
          </cell>
        </row>
        <row r="575">
          <cell r="A575" t="str">
            <v>FEH110561</v>
          </cell>
          <cell r="B575" t="str">
            <v>FEH110561</v>
          </cell>
          <cell r="C575">
            <v>44264</v>
          </cell>
          <cell r="D575">
            <v>44350</v>
          </cell>
          <cell r="F575">
            <v>80832</v>
          </cell>
          <cell r="G575" t="str">
            <v>EN REVISION ADRES-CANASTA COVID</v>
          </cell>
          <cell r="I575">
            <v>0</v>
          </cell>
          <cell r="J575">
            <v>80832</v>
          </cell>
          <cell r="M575">
            <v>0</v>
          </cell>
          <cell r="Q575">
            <v>0</v>
          </cell>
          <cell r="S575">
            <v>0</v>
          </cell>
        </row>
        <row r="576">
          <cell r="A576" t="str">
            <v>FEH124024</v>
          </cell>
          <cell r="B576" t="str">
            <v>FEH124024</v>
          </cell>
          <cell r="C576">
            <v>44323</v>
          </cell>
          <cell r="D576">
            <v>44368</v>
          </cell>
          <cell r="F576">
            <v>2078765</v>
          </cell>
          <cell r="G576" t="str">
            <v>SALDO A FAVOR DEL PRESTADOR</v>
          </cell>
          <cell r="I576">
            <v>0</v>
          </cell>
          <cell r="J576">
            <v>0</v>
          </cell>
          <cell r="M576">
            <v>0</v>
          </cell>
          <cell r="Q576">
            <v>0</v>
          </cell>
          <cell r="S576">
            <v>0</v>
          </cell>
        </row>
        <row r="577">
          <cell r="A577" t="str">
            <v>FEH109103</v>
          </cell>
          <cell r="B577" t="str">
            <v>FEH109103</v>
          </cell>
          <cell r="C577">
            <v>44259</v>
          </cell>
          <cell r="D577">
            <v>44334</v>
          </cell>
          <cell r="F577">
            <v>27058</v>
          </cell>
          <cell r="G577" t="str">
            <v>CANCELADO</v>
          </cell>
          <cell r="I577">
            <v>0</v>
          </cell>
          <cell r="J577">
            <v>0</v>
          </cell>
          <cell r="M577">
            <v>0</v>
          </cell>
          <cell r="Q577">
            <v>0</v>
          </cell>
          <cell r="S577">
            <v>27058</v>
          </cell>
        </row>
        <row r="578">
          <cell r="A578" t="str">
            <v>FEH109136</v>
          </cell>
          <cell r="B578" t="str">
            <v>FEH109136</v>
          </cell>
          <cell r="C578">
            <v>44259</v>
          </cell>
          <cell r="D578">
            <v>44350</v>
          </cell>
          <cell r="F578">
            <v>80832</v>
          </cell>
          <cell r="G578" t="str">
            <v>EN REVISION ADRES-CANASTA COVID</v>
          </cell>
          <cell r="I578">
            <v>0</v>
          </cell>
          <cell r="J578">
            <v>80832</v>
          </cell>
          <cell r="M578">
            <v>0</v>
          </cell>
          <cell r="Q578">
            <v>0</v>
          </cell>
          <cell r="S578">
            <v>0</v>
          </cell>
        </row>
        <row r="579">
          <cell r="A579" t="str">
            <v>FEH109467</v>
          </cell>
          <cell r="B579" t="str">
            <v>FEH109467</v>
          </cell>
          <cell r="C579">
            <v>44260</v>
          </cell>
          <cell r="D579">
            <v>44334</v>
          </cell>
          <cell r="F579">
            <v>5388073</v>
          </cell>
          <cell r="G579" t="str">
            <v>CANCELADO</v>
          </cell>
          <cell r="I579">
            <v>0</v>
          </cell>
          <cell r="J579">
            <v>0</v>
          </cell>
          <cell r="M579">
            <v>0</v>
          </cell>
          <cell r="Q579">
            <v>0</v>
          </cell>
          <cell r="S579">
            <v>5388073</v>
          </cell>
        </row>
        <row r="580">
          <cell r="A580" t="str">
            <v>FEH110014</v>
          </cell>
          <cell r="B580" t="str">
            <v>FEH110014</v>
          </cell>
          <cell r="C580">
            <v>44263</v>
          </cell>
          <cell r="D580">
            <v>44350</v>
          </cell>
          <cell r="F580">
            <v>80832</v>
          </cell>
          <cell r="G580" t="str">
            <v>EN REVISION ADRES-CANASTA COVID</v>
          </cell>
          <cell r="I580">
            <v>0</v>
          </cell>
          <cell r="J580">
            <v>80832</v>
          </cell>
          <cell r="M580">
            <v>0</v>
          </cell>
          <cell r="Q580">
            <v>0</v>
          </cell>
          <cell r="S580">
            <v>0</v>
          </cell>
        </row>
        <row r="581">
          <cell r="A581" t="str">
            <v>FEH110622</v>
          </cell>
          <cell r="B581" t="str">
            <v>FEH110622</v>
          </cell>
          <cell r="C581">
            <v>44264</v>
          </cell>
          <cell r="D581">
            <v>44308</v>
          </cell>
          <cell r="F581">
            <v>5</v>
          </cell>
          <cell r="G581" t="str">
            <v>CANCELADO</v>
          </cell>
          <cell r="I581">
            <v>0</v>
          </cell>
          <cell r="J581">
            <v>0</v>
          </cell>
          <cell r="M581">
            <v>0</v>
          </cell>
          <cell r="Q581">
            <v>5</v>
          </cell>
          <cell r="S581">
            <v>0</v>
          </cell>
        </row>
        <row r="582">
          <cell r="A582" t="str">
            <v>FEH110624</v>
          </cell>
          <cell r="B582" t="str">
            <v>FEH110624</v>
          </cell>
          <cell r="C582">
            <v>44264</v>
          </cell>
          <cell r="D582">
            <v>44350</v>
          </cell>
          <cell r="F582">
            <v>80832</v>
          </cell>
          <cell r="G582" t="str">
            <v>EN REVISION ADRES-CANASTA COVID</v>
          </cell>
          <cell r="I582">
            <v>0</v>
          </cell>
          <cell r="J582">
            <v>80832</v>
          </cell>
          <cell r="M582">
            <v>0</v>
          </cell>
          <cell r="Q582">
            <v>0</v>
          </cell>
          <cell r="S582">
            <v>0</v>
          </cell>
        </row>
        <row r="583">
          <cell r="A583" t="str">
            <v>FEH111352</v>
          </cell>
          <cell r="B583" t="str">
            <v>FEH111352</v>
          </cell>
          <cell r="C583">
            <v>44266</v>
          </cell>
          <cell r="D583">
            <v>44356</v>
          </cell>
          <cell r="F583">
            <v>80832</v>
          </cell>
          <cell r="G583" t="str">
            <v>EN REVISION ADRES-CANASTA COVID</v>
          </cell>
          <cell r="I583">
            <v>0</v>
          </cell>
          <cell r="J583">
            <v>80832</v>
          </cell>
          <cell r="M583">
            <v>0</v>
          </cell>
          <cell r="Q583">
            <v>0</v>
          </cell>
          <cell r="S583">
            <v>0</v>
          </cell>
        </row>
        <row r="584">
          <cell r="A584" t="str">
            <v>FEH111355</v>
          </cell>
          <cell r="B584" t="str">
            <v>FEH111355</v>
          </cell>
          <cell r="C584">
            <v>44266</v>
          </cell>
          <cell r="D584">
            <v>44356</v>
          </cell>
          <cell r="F584">
            <v>80832</v>
          </cell>
          <cell r="G584" t="str">
            <v>EN REVISION ADRES-CANASTA COVID</v>
          </cell>
          <cell r="I584">
            <v>0</v>
          </cell>
          <cell r="J584">
            <v>80832</v>
          </cell>
          <cell r="M584">
            <v>0</v>
          </cell>
          <cell r="Q584">
            <v>0</v>
          </cell>
          <cell r="S584">
            <v>0</v>
          </cell>
        </row>
        <row r="585">
          <cell r="A585" t="str">
            <v>FEH111358</v>
          </cell>
          <cell r="B585" t="str">
            <v>FEH111358</v>
          </cell>
          <cell r="C585">
            <v>44266</v>
          </cell>
          <cell r="D585">
            <v>44356</v>
          </cell>
          <cell r="F585">
            <v>80832</v>
          </cell>
          <cell r="G585" t="str">
            <v>EN REVISION ADRES-CANASTA COVID</v>
          </cell>
          <cell r="I585">
            <v>0</v>
          </cell>
          <cell r="J585">
            <v>80832</v>
          </cell>
          <cell r="M585">
            <v>0</v>
          </cell>
          <cell r="Q585">
            <v>0</v>
          </cell>
          <cell r="S585">
            <v>0</v>
          </cell>
        </row>
        <row r="586">
          <cell r="A586" t="str">
            <v>FEH124026</v>
          </cell>
          <cell r="B586" t="str">
            <v>FEH124026</v>
          </cell>
          <cell r="C586">
            <v>44323</v>
          </cell>
          <cell r="D586">
            <v>44368</v>
          </cell>
          <cell r="F586">
            <v>767986</v>
          </cell>
          <cell r="G586" t="str">
            <v>SALDO A FAVOR DEL PRESTADOR</v>
          </cell>
          <cell r="I586">
            <v>0</v>
          </cell>
          <cell r="J586">
            <v>0</v>
          </cell>
          <cell r="M586">
            <v>0</v>
          </cell>
          <cell r="Q586">
            <v>0</v>
          </cell>
          <cell r="S586">
            <v>0</v>
          </cell>
        </row>
        <row r="587">
          <cell r="A587" t="str">
            <v>FEH109492</v>
          </cell>
          <cell r="B587" t="str">
            <v>FEH109492</v>
          </cell>
          <cell r="C587">
            <v>44260</v>
          </cell>
          <cell r="D587">
            <v>44350</v>
          </cell>
          <cell r="F587">
            <v>80832</v>
          </cell>
          <cell r="G587" t="str">
            <v>EN REVISION ADRES-CANASTA COVID</v>
          </cell>
          <cell r="I587">
            <v>0</v>
          </cell>
          <cell r="J587">
            <v>80832</v>
          </cell>
          <cell r="M587">
            <v>0</v>
          </cell>
          <cell r="Q587">
            <v>0</v>
          </cell>
          <cell r="S587">
            <v>0</v>
          </cell>
        </row>
        <row r="588">
          <cell r="A588" t="str">
            <v>FEH109661</v>
          </cell>
          <cell r="B588" t="str">
            <v>FEH109661</v>
          </cell>
          <cell r="C588">
            <v>44260</v>
          </cell>
          <cell r="D588">
            <v>44350</v>
          </cell>
          <cell r="F588">
            <v>80832</v>
          </cell>
          <cell r="G588" t="str">
            <v>EN REVISION ADRES-CANASTA COVID</v>
          </cell>
          <cell r="I588">
            <v>0</v>
          </cell>
          <cell r="J588">
            <v>80832</v>
          </cell>
          <cell r="M588">
            <v>0</v>
          </cell>
          <cell r="Q588">
            <v>0</v>
          </cell>
          <cell r="S588">
            <v>0</v>
          </cell>
        </row>
        <row r="589">
          <cell r="A589" t="str">
            <v>FEH109935</v>
          </cell>
          <cell r="B589" t="str">
            <v>FEH109935</v>
          </cell>
          <cell r="C589">
            <v>44263</v>
          </cell>
          <cell r="D589">
            <v>44334</v>
          </cell>
          <cell r="F589">
            <v>810971</v>
          </cell>
          <cell r="G589" t="str">
            <v>CANCELADO</v>
          </cell>
          <cell r="I589">
            <v>0</v>
          </cell>
          <cell r="J589">
            <v>0</v>
          </cell>
          <cell r="M589">
            <v>0</v>
          </cell>
          <cell r="Q589">
            <v>0</v>
          </cell>
          <cell r="S589">
            <v>810971</v>
          </cell>
        </row>
        <row r="590">
          <cell r="A590" t="str">
            <v>FEH109938</v>
          </cell>
          <cell r="B590" t="str">
            <v>FEH109938</v>
          </cell>
          <cell r="C590">
            <v>44263</v>
          </cell>
          <cell r="D590">
            <v>44350</v>
          </cell>
          <cell r="F590">
            <v>80832</v>
          </cell>
          <cell r="G590" t="str">
            <v>EN REVISION ADRES-CANASTA COVID</v>
          </cell>
          <cell r="I590">
            <v>0</v>
          </cell>
          <cell r="J590">
            <v>80832</v>
          </cell>
          <cell r="M590">
            <v>0</v>
          </cell>
          <cell r="Q590">
            <v>0</v>
          </cell>
          <cell r="S590">
            <v>0</v>
          </cell>
        </row>
        <row r="591">
          <cell r="A591" t="str">
            <v>FEH110055</v>
          </cell>
          <cell r="B591" t="str">
            <v>FEH110055</v>
          </cell>
          <cell r="C591">
            <v>44263</v>
          </cell>
          <cell r="D591">
            <v>44350</v>
          </cell>
          <cell r="F591">
            <v>80832</v>
          </cell>
          <cell r="G591" t="str">
            <v>EN REVISION ADRES-CANASTA COVID</v>
          </cell>
          <cell r="I591">
            <v>0</v>
          </cell>
          <cell r="J591">
            <v>80832</v>
          </cell>
          <cell r="M591">
            <v>0</v>
          </cell>
          <cell r="Q591">
            <v>0</v>
          </cell>
          <cell r="S591">
            <v>0</v>
          </cell>
        </row>
        <row r="592">
          <cell r="A592" t="str">
            <v>FEH110204</v>
          </cell>
          <cell r="B592" t="str">
            <v>FEH110204</v>
          </cell>
          <cell r="C592">
            <v>44263</v>
          </cell>
          <cell r="D592">
            <v>44350</v>
          </cell>
          <cell r="F592">
            <v>80832</v>
          </cell>
          <cell r="G592" t="str">
            <v>EN REVISION ADRES-CANASTA COVID</v>
          </cell>
          <cell r="I592">
            <v>0</v>
          </cell>
          <cell r="J592">
            <v>80832</v>
          </cell>
          <cell r="M592">
            <v>0</v>
          </cell>
          <cell r="Q592">
            <v>0</v>
          </cell>
          <cell r="S592">
            <v>0</v>
          </cell>
        </row>
        <row r="593">
          <cell r="A593" t="str">
            <v>FEH110677</v>
          </cell>
          <cell r="B593" t="str">
            <v>FEH110677</v>
          </cell>
          <cell r="C593">
            <v>44265</v>
          </cell>
          <cell r="D593">
            <v>44350</v>
          </cell>
          <cell r="F593">
            <v>216994</v>
          </cell>
          <cell r="G593" t="str">
            <v>EN REVISION ADRES-CANASTA COVID</v>
          </cell>
          <cell r="I593">
            <v>0</v>
          </cell>
          <cell r="J593">
            <v>216994</v>
          </cell>
          <cell r="M593">
            <v>0</v>
          </cell>
          <cell r="Q593">
            <v>0</v>
          </cell>
          <cell r="S593">
            <v>0</v>
          </cell>
        </row>
        <row r="594">
          <cell r="A594" t="str">
            <v>FEH110679</v>
          </cell>
          <cell r="B594" t="str">
            <v>FEH110679</v>
          </cell>
          <cell r="C594">
            <v>44265</v>
          </cell>
          <cell r="D594">
            <v>44350</v>
          </cell>
          <cell r="F594">
            <v>80832</v>
          </cell>
          <cell r="G594" t="str">
            <v>EN REVISION ADRES-CANASTA COVID</v>
          </cell>
          <cell r="I594">
            <v>0</v>
          </cell>
          <cell r="J594">
            <v>80832</v>
          </cell>
          <cell r="M594">
            <v>0</v>
          </cell>
          <cell r="Q594">
            <v>0</v>
          </cell>
          <cell r="S594">
            <v>0</v>
          </cell>
        </row>
        <row r="595">
          <cell r="A595" t="str">
            <v>FEH110681</v>
          </cell>
          <cell r="B595" t="str">
            <v>FEH110681</v>
          </cell>
          <cell r="C595">
            <v>44265</v>
          </cell>
          <cell r="D595">
            <v>44350</v>
          </cell>
          <cell r="F595">
            <v>80832</v>
          </cell>
          <cell r="G595" t="str">
            <v>EN REVISION ADRES-CANASTA COVID</v>
          </cell>
          <cell r="I595">
            <v>0</v>
          </cell>
          <cell r="J595">
            <v>80832</v>
          </cell>
          <cell r="M595">
            <v>0</v>
          </cell>
          <cell r="Q595">
            <v>0</v>
          </cell>
          <cell r="S595">
            <v>0</v>
          </cell>
        </row>
        <row r="596">
          <cell r="A596" t="str">
            <v>FEH111909</v>
          </cell>
          <cell r="B596" t="str">
            <v>FEH111909</v>
          </cell>
          <cell r="C596">
            <v>44268</v>
          </cell>
          <cell r="D596">
            <v>44350</v>
          </cell>
          <cell r="F596">
            <v>80832</v>
          </cell>
          <cell r="G596" t="str">
            <v>EN REVISION ADRES-CANASTA COVID</v>
          </cell>
          <cell r="I596">
            <v>0</v>
          </cell>
          <cell r="J596">
            <v>80832</v>
          </cell>
          <cell r="M596">
            <v>0</v>
          </cell>
          <cell r="Q596">
            <v>0</v>
          </cell>
          <cell r="S596">
            <v>0</v>
          </cell>
        </row>
        <row r="597">
          <cell r="A597" t="str">
            <v>FEH111963</v>
          </cell>
          <cell r="B597" t="str">
            <v>FEH111963</v>
          </cell>
          <cell r="C597">
            <v>44269</v>
          </cell>
          <cell r="D597">
            <v>44350</v>
          </cell>
          <cell r="F597">
            <v>80832</v>
          </cell>
          <cell r="G597" t="str">
            <v>EN REVISION ADRES-CANASTA COVID</v>
          </cell>
          <cell r="I597">
            <v>0</v>
          </cell>
          <cell r="J597">
            <v>80832</v>
          </cell>
          <cell r="M597">
            <v>0</v>
          </cell>
          <cell r="Q597">
            <v>0</v>
          </cell>
          <cell r="S597">
            <v>0</v>
          </cell>
        </row>
        <row r="598">
          <cell r="A598" t="str">
            <v>FEH116536</v>
          </cell>
          <cell r="B598" t="str">
            <v>FEH116536</v>
          </cell>
          <cell r="C598">
            <v>44285</v>
          </cell>
          <cell r="D598">
            <v>44356</v>
          </cell>
          <cell r="F598">
            <v>216994</v>
          </cell>
          <cell r="G598" t="str">
            <v>EN REVISION ADRES-CANASTA COVID</v>
          </cell>
          <cell r="I598">
            <v>0</v>
          </cell>
          <cell r="J598">
            <v>216994</v>
          </cell>
          <cell r="M598">
            <v>0</v>
          </cell>
          <cell r="Q598">
            <v>0</v>
          </cell>
          <cell r="S598">
            <v>0</v>
          </cell>
        </row>
        <row r="599">
          <cell r="A599" t="str">
            <v>FEH116537</v>
          </cell>
          <cell r="B599" t="str">
            <v>FEH116537</v>
          </cell>
          <cell r="C599">
            <v>44285</v>
          </cell>
          <cell r="D599">
            <v>44356</v>
          </cell>
          <cell r="F599">
            <v>80832</v>
          </cell>
          <cell r="G599" t="str">
            <v>EN REVISION ADRES-CANASTA COVID</v>
          </cell>
          <cell r="I599">
            <v>0</v>
          </cell>
          <cell r="J599">
            <v>80832</v>
          </cell>
          <cell r="M599">
            <v>0</v>
          </cell>
          <cell r="Q599">
            <v>0</v>
          </cell>
          <cell r="S599">
            <v>0</v>
          </cell>
        </row>
        <row r="600">
          <cell r="A600" t="str">
            <v>FEH119531</v>
          </cell>
          <cell r="B600" t="str">
            <v>FEH119531</v>
          </cell>
          <cell r="C600">
            <v>44301</v>
          </cell>
          <cell r="D600">
            <v>44334</v>
          </cell>
          <cell r="F600">
            <v>55200</v>
          </cell>
          <cell r="G600" t="str">
            <v>CANCELADO</v>
          </cell>
          <cell r="I600">
            <v>0</v>
          </cell>
          <cell r="J600">
            <v>0</v>
          </cell>
          <cell r="M600">
            <v>0</v>
          </cell>
          <cell r="Q600">
            <v>0</v>
          </cell>
          <cell r="S600">
            <v>55200</v>
          </cell>
        </row>
        <row r="601">
          <cell r="A601" t="str">
            <v>FEH110259</v>
          </cell>
          <cell r="B601" t="str">
            <v>FEH110259</v>
          </cell>
          <cell r="C601">
            <v>44263</v>
          </cell>
          <cell r="D601">
            <v>44350</v>
          </cell>
          <cell r="F601">
            <v>80832</v>
          </cell>
          <cell r="G601" t="str">
            <v>EN REVISION ADRES-CANASTA COVID</v>
          </cell>
          <cell r="I601">
            <v>0</v>
          </cell>
          <cell r="J601">
            <v>80832</v>
          </cell>
          <cell r="M601">
            <v>0</v>
          </cell>
          <cell r="Q601">
            <v>0</v>
          </cell>
          <cell r="S601">
            <v>0</v>
          </cell>
        </row>
        <row r="602">
          <cell r="A602" t="str">
            <v>FEH110683</v>
          </cell>
          <cell r="B602" t="str">
            <v>FEH110683</v>
          </cell>
          <cell r="C602">
            <v>44265</v>
          </cell>
          <cell r="D602">
            <v>44356</v>
          </cell>
          <cell r="F602">
            <v>216994</v>
          </cell>
          <cell r="G602" t="str">
            <v>EN REVISION ADRES-CANASTA COVID</v>
          </cell>
          <cell r="I602">
            <v>0</v>
          </cell>
          <cell r="J602">
            <v>216994</v>
          </cell>
          <cell r="M602">
            <v>0</v>
          </cell>
          <cell r="Q602">
            <v>0</v>
          </cell>
          <cell r="S602">
            <v>0</v>
          </cell>
        </row>
        <row r="603">
          <cell r="A603" t="str">
            <v>FEH110685</v>
          </cell>
          <cell r="B603" t="str">
            <v>FEH110685</v>
          </cell>
          <cell r="C603">
            <v>44265</v>
          </cell>
          <cell r="D603">
            <v>44356</v>
          </cell>
          <cell r="F603">
            <v>216994</v>
          </cell>
          <cell r="G603" t="str">
            <v>EN REVISION ADRES-CANASTA COVID</v>
          </cell>
          <cell r="I603">
            <v>0</v>
          </cell>
          <cell r="J603">
            <v>216994</v>
          </cell>
          <cell r="M603">
            <v>0</v>
          </cell>
          <cell r="Q603">
            <v>0</v>
          </cell>
          <cell r="S603">
            <v>0</v>
          </cell>
        </row>
        <row r="604">
          <cell r="A604" t="str">
            <v>FEH110687</v>
          </cell>
          <cell r="B604" t="str">
            <v>FEH110687</v>
          </cell>
          <cell r="C604">
            <v>44265</v>
          </cell>
          <cell r="D604">
            <v>44356</v>
          </cell>
          <cell r="F604">
            <v>216994</v>
          </cell>
          <cell r="G604" t="str">
            <v>EN REVISION ADRES-CANASTA COVID</v>
          </cell>
          <cell r="I604">
            <v>0</v>
          </cell>
          <cell r="J604">
            <v>216994</v>
          </cell>
          <cell r="M604">
            <v>0</v>
          </cell>
          <cell r="Q604">
            <v>0</v>
          </cell>
          <cell r="S604">
            <v>0</v>
          </cell>
        </row>
        <row r="605">
          <cell r="A605" t="str">
            <v>FEH110689</v>
          </cell>
          <cell r="B605" t="str">
            <v>FEH110689</v>
          </cell>
          <cell r="C605">
            <v>44265</v>
          </cell>
          <cell r="D605">
            <v>44356</v>
          </cell>
          <cell r="F605">
            <v>80832</v>
          </cell>
          <cell r="G605" t="str">
            <v>EN REVISION ADRES-CANASTA COVID</v>
          </cell>
          <cell r="I605">
            <v>0</v>
          </cell>
          <cell r="J605">
            <v>80832</v>
          </cell>
          <cell r="M605">
            <v>0</v>
          </cell>
          <cell r="Q605">
            <v>0</v>
          </cell>
          <cell r="S605">
            <v>0</v>
          </cell>
        </row>
        <row r="606">
          <cell r="A606" t="str">
            <v>FEH112981</v>
          </cell>
          <cell r="B606" t="str">
            <v>FEH112981</v>
          </cell>
          <cell r="C606">
            <v>44272</v>
          </cell>
          <cell r="D606">
            <v>44356</v>
          </cell>
          <cell r="F606">
            <v>60000</v>
          </cell>
          <cell r="G606" t="str">
            <v>EN REVISION ADRES-CANASTA COVID</v>
          </cell>
          <cell r="I606">
            <v>0</v>
          </cell>
          <cell r="J606">
            <v>60000</v>
          </cell>
          <cell r="M606">
            <v>0</v>
          </cell>
          <cell r="Q606">
            <v>0</v>
          </cell>
          <cell r="S606">
            <v>0</v>
          </cell>
        </row>
        <row r="607">
          <cell r="A607" t="str">
            <v>FEH112982</v>
          </cell>
          <cell r="B607" t="str">
            <v>FEH112982</v>
          </cell>
          <cell r="C607">
            <v>44272</v>
          </cell>
          <cell r="D607">
            <v>44356</v>
          </cell>
          <cell r="F607">
            <v>60000</v>
          </cell>
          <cell r="G607" t="str">
            <v>EN REVISION ADRES-CANASTA COVID</v>
          </cell>
          <cell r="I607">
            <v>0</v>
          </cell>
          <cell r="J607">
            <v>60000</v>
          </cell>
          <cell r="M607">
            <v>0</v>
          </cell>
          <cell r="Q607">
            <v>0</v>
          </cell>
          <cell r="S607">
            <v>0</v>
          </cell>
        </row>
        <row r="608">
          <cell r="A608" t="str">
            <v>FEH112983</v>
          </cell>
          <cell r="B608" t="str">
            <v>FEH112983</v>
          </cell>
          <cell r="C608">
            <v>44272</v>
          </cell>
          <cell r="D608">
            <v>44356</v>
          </cell>
          <cell r="F608">
            <v>80832</v>
          </cell>
          <cell r="G608" t="str">
            <v>EN REVISION ADRES-CANASTA COVID</v>
          </cell>
          <cell r="I608">
            <v>0</v>
          </cell>
          <cell r="J608">
            <v>80832</v>
          </cell>
          <cell r="M608">
            <v>0</v>
          </cell>
          <cell r="Q608">
            <v>0</v>
          </cell>
          <cell r="S608">
            <v>0</v>
          </cell>
        </row>
        <row r="609">
          <cell r="A609" t="str">
            <v>FEH113788</v>
          </cell>
          <cell r="B609" t="str">
            <v>FEH113788</v>
          </cell>
          <cell r="C609">
            <v>44275</v>
          </cell>
          <cell r="D609">
            <v>44356</v>
          </cell>
          <cell r="F609">
            <v>216994</v>
          </cell>
          <cell r="G609" t="str">
            <v>EN REVISION ADRES-CANASTA COVID</v>
          </cell>
          <cell r="I609">
            <v>0</v>
          </cell>
          <cell r="J609">
            <v>216994</v>
          </cell>
          <cell r="M609">
            <v>0</v>
          </cell>
          <cell r="Q609">
            <v>0</v>
          </cell>
          <cell r="S609">
            <v>0</v>
          </cell>
        </row>
        <row r="610">
          <cell r="A610" t="str">
            <v>FEH114255</v>
          </cell>
          <cell r="B610" t="str">
            <v>FEH114255</v>
          </cell>
          <cell r="C610">
            <v>44278</v>
          </cell>
          <cell r="D610">
            <v>44356</v>
          </cell>
          <cell r="F610">
            <v>80832</v>
          </cell>
          <cell r="G610" t="str">
            <v>EN REVISION ADRES-CANASTA COVID</v>
          </cell>
          <cell r="I610">
            <v>0</v>
          </cell>
          <cell r="J610">
            <v>80832</v>
          </cell>
          <cell r="M610">
            <v>0</v>
          </cell>
          <cell r="Q610">
            <v>0</v>
          </cell>
          <cell r="S610">
            <v>0</v>
          </cell>
        </row>
        <row r="611">
          <cell r="A611" t="str">
            <v>FEH116746</v>
          </cell>
          <cell r="B611" t="str">
            <v>FEH116746</v>
          </cell>
          <cell r="C611">
            <v>44286</v>
          </cell>
          <cell r="D611">
            <v>44334</v>
          </cell>
          <cell r="F611">
            <v>36448386</v>
          </cell>
          <cell r="G611" t="str">
            <v>CANCELADO</v>
          </cell>
          <cell r="I611">
            <v>0</v>
          </cell>
          <cell r="J611">
            <v>0</v>
          </cell>
          <cell r="M611">
            <v>0</v>
          </cell>
          <cell r="Q611">
            <v>0</v>
          </cell>
          <cell r="S611">
            <v>36448386</v>
          </cell>
        </row>
        <row r="612">
          <cell r="A612" t="str">
            <v>FEH116748</v>
          </cell>
          <cell r="B612" t="str">
            <v>FEH116748</v>
          </cell>
          <cell r="C612">
            <v>44286</v>
          </cell>
          <cell r="D612">
            <v>44334</v>
          </cell>
          <cell r="F612">
            <v>572585</v>
          </cell>
          <cell r="G612" t="str">
            <v>CANCELADO</v>
          </cell>
          <cell r="I612">
            <v>0</v>
          </cell>
          <cell r="J612">
            <v>0</v>
          </cell>
          <cell r="M612">
            <v>0</v>
          </cell>
          <cell r="Q612">
            <v>0</v>
          </cell>
          <cell r="S612">
            <v>572585</v>
          </cell>
        </row>
        <row r="613">
          <cell r="A613" t="str">
            <v>FEH116749</v>
          </cell>
          <cell r="B613" t="str">
            <v>FEH116749</v>
          </cell>
          <cell r="C613">
            <v>44286</v>
          </cell>
          <cell r="D613">
            <v>44356</v>
          </cell>
          <cell r="F613">
            <v>216994</v>
          </cell>
          <cell r="G613" t="str">
            <v>EN REVISION ADRES-CANASTA COVID</v>
          </cell>
          <cell r="I613">
            <v>0</v>
          </cell>
          <cell r="J613">
            <v>216994</v>
          </cell>
          <cell r="M613">
            <v>0</v>
          </cell>
          <cell r="Q613">
            <v>0</v>
          </cell>
          <cell r="S613">
            <v>0</v>
          </cell>
        </row>
        <row r="614">
          <cell r="A614" t="str">
            <v>FEH110274</v>
          </cell>
          <cell r="B614" t="str">
            <v>FEH110274</v>
          </cell>
          <cell r="C614">
            <v>44264</v>
          </cell>
          <cell r="D614">
            <v>44350</v>
          </cell>
          <cell r="F614">
            <v>80832</v>
          </cell>
          <cell r="G614" t="str">
            <v>EN REVISION ADRES-CANASTA COVID</v>
          </cell>
          <cell r="I614">
            <v>0</v>
          </cell>
          <cell r="J614">
            <v>80832</v>
          </cell>
          <cell r="M614">
            <v>0</v>
          </cell>
          <cell r="Q614">
            <v>0</v>
          </cell>
          <cell r="S614">
            <v>0</v>
          </cell>
        </row>
        <row r="615">
          <cell r="A615" t="str">
            <v>FEH114543</v>
          </cell>
          <cell r="B615" t="str">
            <v>FEH114543</v>
          </cell>
          <cell r="C615">
            <v>44278</v>
          </cell>
          <cell r="F615">
            <v>6377096</v>
          </cell>
          <cell r="G615" t="str">
            <v>NO RADICADO</v>
          </cell>
          <cell r="I615">
            <v>6377096</v>
          </cell>
          <cell r="J615">
            <v>0</v>
          </cell>
          <cell r="M615">
            <v>0</v>
          </cell>
          <cell r="Q615">
            <v>0</v>
          </cell>
          <cell r="S615">
            <v>0</v>
          </cell>
        </row>
        <row r="616">
          <cell r="A616" t="str">
            <v>FEH130879</v>
          </cell>
          <cell r="B616" t="str">
            <v>FEH130879</v>
          </cell>
          <cell r="C616">
            <v>44350</v>
          </cell>
          <cell r="F616">
            <v>5631596</v>
          </cell>
          <cell r="G616" t="str">
            <v>EN REVISION</v>
          </cell>
          <cell r="I616">
            <v>0</v>
          </cell>
          <cell r="J616">
            <v>5631596</v>
          </cell>
          <cell r="M616">
            <v>0</v>
          </cell>
          <cell r="Q616">
            <v>0</v>
          </cell>
          <cell r="S616">
            <v>0</v>
          </cell>
        </row>
        <row r="617">
          <cell r="A617" t="str">
            <v>FEH130880</v>
          </cell>
          <cell r="B617" t="str">
            <v>FEH130880</v>
          </cell>
          <cell r="C617">
            <v>44350</v>
          </cell>
          <cell r="F617">
            <v>231280</v>
          </cell>
          <cell r="G617" t="str">
            <v>NO RADICADO</v>
          </cell>
          <cell r="I617">
            <v>231280</v>
          </cell>
          <cell r="J617">
            <v>0</v>
          </cell>
          <cell r="M617">
            <v>0</v>
          </cell>
          <cell r="Q617">
            <v>0</v>
          </cell>
          <cell r="S617">
            <v>0</v>
          </cell>
        </row>
        <row r="618">
          <cell r="A618" t="str">
            <v>FEH110665</v>
          </cell>
          <cell r="B618" t="str">
            <v>FEH110665</v>
          </cell>
          <cell r="C618">
            <v>44265</v>
          </cell>
          <cell r="D618">
            <v>44350</v>
          </cell>
          <cell r="F618">
            <v>216994</v>
          </cell>
          <cell r="G618" t="str">
            <v>EN REVISION ADRES-CANASTA COVID</v>
          </cell>
          <cell r="I618">
            <v>0</v>
          </cell>
          <cell r="J618">
            <v>216994</v>
          </cell>
          <cell r="M618">
            <v>0</v>
          </cell>
          <cell r="Q618">
            <v>0</v>
          </cell>
          <cell r="S618">
            <v>0</v>
          </cell>
        </row>
        <row r="619">
          <cell r="A619" t="str">
            <v>FEH110692</v>
          </cell>
          <cell r="B619" t="str">
            <v>FEH110692</v>
          </cell>
          <cell r="C619">
            <v>44265</v>
          </cell>
          <cell r="D619">
            <v>44356</v>
          </cell>
          <cell r="F619">
            <v>80832</v>
          </cell>
          <cell r="G619" t="str">
            <v>EN REVISION ADRES-CANASTA COVID</v>
          </cell>
          <cell r="I619">
            <v>0</v>
          </cell>
          <cell r="J619">
            <v>80832</v>
          </cell>
          <cell r="M619">
            <v>0</v>
          </cell>
          <cell r="Q619">
            <v>0</v>
          </cell>
          <cell r="S619">
            <v>0</v>
          </cell>
        </row>
        <row r="620">
          <cell r="A620" t="str">
            <v>FEH110694</v>
          </cell>
          <cell r="B620" t="str">
            <v>FEH110694</v>
          </cell>
          <cell r="C620">
            <v>44265</v>
          </cell>
          <cell r="D620">
            <v>44356</v>
          </cell>
          <cell r="F620">
            <v>80832</v>
          </cell>
          <cell r="G620" t="str">
            <v>EN REVISION ADRES-CANASTA COVID</v>
          </cell>
          <cell r="I620">
            <v>0</v>
          </cell>
          <cell r="J620">
            <v>80832</v>
          </cell>
          <cell r="M620">
            <v>0</v>
          </cell>
          <cell r="Q620">
            <v>0</v>
          </cell>
          <cell r="S620">
            <v>0</v>
          </cell>
        </row>
        <row r="621">
          <cell r="A621" t="str">
            <v>FEH110696</v>
          </cell>
          <cell r="B621" t="str">
            <v>FEH110696</v>
          </cell>
          <cell r="C621">
            <v>44265</v>
          </cell>
          <cell r="D621">
            <v>44356</v>
          </cell>
          <cell r="F621">
            <v>80832</v>
          </cell>
          <cell r="G621" t="str">
            <v>EN REVISION ADRES-CANASTA COVID</v>
          </cell>
          <cell r="I621">
            <v>0</v>
          </cell>
          <cell r="J621">
            <v>80832</v>
          </cell>
          <cell r="M621">
            <v>0</v>
          </cell>
          <cell r="Q621">
            <v>0</v>
          </cell>
          <cell r="S621">
            <v>0</v>
          </cell>
        </row>
        <row r="622">
          <cell r="A622" t="str">
            <v>FEH111256</v>
          </cell>
          <cell r="B622" t="str">
            <v>FEH111256</v>
          </cell>
          <cell r="C622">
            <v>44266</v>
          </cell>
          <cell r="D622">
            <v>44356</v>
          </cell>
          <cell r="F622">
            <v>80832</v>
          </cell>
          <cell r="G622" t="str">
            <v>EN REVISION ADRES-CANASTA COVID</v>
          </cell>
          <cell r="I622">
            <v>0</v>
          </cell>
          <cell r="J622">
            <v>80832</v>
          </cell>
          <cell r="M622">
            <v>0</v>
          </cell>
          <cell r="Q622">
            <v>0</v>
          </cell>
          <cell r="S622">
            <v>0</v>
          </cell>
        </row>
        <row r="623">
          <cell r="A623" t="str">
            <v>FEH111366</v>
          </cell>
          <cell r="B623" t="str">
            <v>FEH111366</v>
          </cell>
          <cell r="C623">
            <v>44266</v>
          </cell>
          <cell r="D623">
            <v>44356</v>
          </cell>
          <cell r="F623">
            <v>216994</v>
          </cell>
          <cell r="G623" t="str">
            <v>EN REVISION ADRES-CANASTA COVID</v>
          </cell>
          <cell r="I623">
            <v>0</v>
          </cell>
          <cell r="J623">
            <v>216994</v>
          </cell>
          <cell r="M623">
            <v>0</v>
          </cell>
          <cell r="Q623">
            <v>0</v>
          </cell>
          <cell r="S623">
            <v>0</v>
          </cell>
        </row>
        <row r="624">
          <cell r="A624" t="str">
            <v>FEH110800</v>
          </cell>
          <cell r="B624" t="str">
            <v>FEH110800</v>
          </cell>
          <cell r="C624">
            <v>44265</v>
          </cell>
          <cell r="D624">
            <v>44356</v>
          </cell>
          <cell r="F624">
            <v>80832</v>
          </cell>
          <cell r="G624" t="str">
            <v>EN REVISION ADRES-CANASTA COVID</v>
          </cell>
          <cell r="I624">
            <v>0</v>
          </cell>
          <cell r="J624">
            <v>80832</v>
          </cell>
          <cell r="M624">
            <v>0</v>
          </cell>
          <cell r="Q624">
            <v>0</v>
          </cell>
          <cell r="S624">
            <v>0</v>
          </cell>
        </row>
        <row r="625">
          <cell r="A625" t="str">
            <v>FEH111236</v>
          </cell>
          <cell r="B625" t="str">
            <v>FEH111236</v>
          </cell>
          <cell r="C625">
            <v>44266</v>
          </cell>
          <cell r="D625">
            <v>44356</v>
          </cell>
          <cell r="F625">
            <v>80832</v>
          </cell>
          <cell r="G625" t="str">
            <v>EN REVISION ADRES-CANASTA COVID</v>
          </cell>
          <cell r="I625">
            <v>0</v>
          </cell>
          <cell r="J625">
            <v>80832</v>
          </cell>
          <cell r="M625">
            <v>0</v>
          </cell>
          <cell r="Q625">
            <v>0</v>
          </cell>
          <cell r="S625">
            <v>0</v>
          </cell>
        </row>
        <row r="626">
          <cell r="A626" t="str">
            <v>FEH111277</v>
          </cell>
          <cell r="B626" t="str">
            <v>FEH111277</v>
          </cell>
          <cell r="C626">
            <v>44266</v>
          </cell>
          <cell r="D626">
            <v>44356</v>
          </cell>
          <cell r="F626">
            <v>80832</v>
          </cell>
          <cell r="G626" t="str">
            <v>EN REVISION ADRES-CANASTA COVID</v>
          </cell>
          <cell r="I626">
            <v>0</v>
          </cell>
          <cell r="J626">
            <v>80832</v>
          </cell>
          <cell r="M626">
            <v>0</v>
          </cell>
          <cell r="Q626">
            <v>0</v>
          </cell>
          <cell r="S626">
            <v>0</v>
          </cell>
        </row>
        <row r="627">
          <cell r="A627" t="str">
            <v>FEH111407</v>
          </cell>
          <cell r="B627" t="str">
            <v>FEH111407</v>
          </cell>
          <cell r="C627">
            <v>44267</v>
          </cell>
          <cell r="D627">
            <v>44356</v>
          </cell>
          <cell r="F627">
            <v>216994</v>
          </cell>
          <cell r="G627" t="str">
            <v>EN REVISION ADRES-CANASTA COVID</v>
          </cell>
          <cell r="I627">
            <v>0</v>
          </cell>
          <cell r="J627">
            <v>216994</v>
          </cell>
          <cell r="M627">
            <v>0</v>
          </cell>
          <cell r="Q627">
            <v>0</v>
          </cell>
          <cell r="S627">
            <v>0</v>
          </cell>
        </row>
        <row r="628">
          <cell r="A628" t="str">
            <v>FEH112459</v>
          </cell>
          <cell r="B628" t="str">
            <v>FEH112459</v>
          </cell>
          <cell r="C628">
            <v>44271</v>
          </cell>
          <cell r="D628">
            <v>44350</v>
          </cell>
          <cell r="F628">
            <v>80832</v>
          </cell>
          <cell r="G628" t="str">
            <v>EN REVISION ADRES-CANASTA COVID</v>
          </cell>
          <cell r="I628">
            <v>0</v>
          </cell>
          <cell r="J628">
            <v>80832</v>
          </cell>
          <cell r="M628">
            <v>0</v>
          </cell>
          <cell r="Q628">
            <v>0</v>
          </cell>
          <cell r="S628">
            <v>0</v>
          </cell>
        </row>
        <row r="629">
          <cell r="A629" t="str">
            <v>FEH112470</v>
          </cell>
          <cell r="B629" t="str">
            <v>FEH112470</v>
          </cell>
          <cell r="C629">
            <v>44271</v>
          </cell>
          <cell r="D629">
            <v>44350</v>
          </cell>
          <cell r="F629">
            <v>3104144</v>
          </cell>
          <cell r="G629" t="str">
            <v>SALDO A FAVOR DEL PRESTADOR</v>
          </cell>
          <cell r="I629">
            <v>0</v>
          </cell>
          <cell r="J629">
            <v>0</v>
          </cell>
          <cell r="M629">
            <v>0</v>
          </cell>
          <cell r="Q629">
            <v>0</v>
          </cell>
          <cell r="S629">
            <v>0</v>
          </cell>
        </row>
        <row r="630">
          <cell r="A630" t="str">
            <v>FEH113716</v>
          </cell>
          <cell r="B630" t="str">
            <v>FEH113716</v>
          </cell>
          <cell r="C630">
            <v>44274</v>
          </cell>
          <cell r="D630">
            <v>44356</v>
          </cell>
          <cell r="F630">
            <v>80832</v>
          </cell>
          <cell r="G630" t="str">
            <v>EN REVISION ADRES-CANASTA COVID</v>
          </cell>
          <cell r="I630">
            <v>0</v>
          </cell>
          <cell r="J630">
            <v>80832</v>
          </cell>
          <cell r="M630">
            <v>0</v>
          </cell>
          <cell r="Q630">
            <v>0</v>
          </cell>
          <cell r="S630">
            <v>0</v>
          </cell>
        </row>
        <row r="631">
          <cell r="A631" t="str">
            <v>FEH114260</v>
          </cell>
          <cell r="B631" t="str">
            <v>FEH114260</v>
          </cell>
          <cell r="C631">
            <v>44278</v>
          </cell>
          <cell r="D631">
            <v>44356</v>
          </cell>
          <cell r="F631">
            <v>80832</v>
          </cell>
          <cell r="G631" t="str">
            <v>EN REVISION ADRES-CANASTA COVID</v>
          </cell>
          <cell r="I631">
            <v>0</v>
          </cell>
          <cell r="J631">
            <v>80832</v>
          </cell>
          <cell r="M631">
            <v>0</v>
          </cell>
          <cell r="Q631">
            <v>0</v>
          </cell>
          <cell r="S631">
            <v>0</v>
          </cell>
        </row>
        <row r="632">
          <cell r="A632" t="str">
            <v>FEH116533</v>
          </cell>
          <cell r="B632" t="str">
            <v>FEH116533</v>
          </cell>
          <cell r="C632">
            <v>44285</v>
          </cell>
          <cell r="D632">
            <v>44334</v>
          </cell>
          <cell r="F632">
            <v>13459918</v>
          </cell>
          <cell r="G632" t="str">
            <v>CANCELADO</v>
          </cell>
          <cell r="I632">
            <v>0</v>
          </cell>
          <cell r="J632">
            <v>0</v>
          </cell>
          <cell r="M632">
            <v>0</v>
          </cell>
          <cell r="Q632">
            <v>0</v>
          </cell>
          <cell r="S632">
            <v>13459918</v>
          </cell>
        </row>
        <row r="633">
          <cell r="A633" t="str">
            <v>FEH111362</v>
          </cell>
          <cell r="B633" t="str">
            <v>FEH111362</v>
          </cell>
          <cell r="C633">
            <v>44266</v>
          </cell>
          <cell r="D633">
            <v>44356</v>
          </cell>
          <cell r="F633">
            <v>216994</v>
          </cell>
          <cell r="G633" t="str">
            <v>EN REVISION ADRES-CANASTA COVID</v>
          </cell>
          <cell r="I633">
            <v>0</v>
          </cell>
          <cell r="J633">
            <v>216994</v>
          </cell>
          <cell r="M633">
            <v>0</v>
          </cell>
          <cell r="Q633">
            <v>0</v>
          </cell>
          <cell r="S633">
            <v>0</v>
          </cell>
        </row>
        <row r="634">
          <cell r="A634" t="str">
            <v>FEH111409</v>
          </cell>
          <cell r="B634" t="str">
            <v>FEH111409</v>
          </cell>
          <cell r="C634">
            <v>44267</v>
          </cell>
          <cell r="D634">
            <v>44356</v>
          </cell>
          <cell r="F634">
            <v>80832</v>
          </cell>
          <cell r="G634" t="str">
            <v>EN REVISION ADRES-CANASTA COVID</v>
          </cell>
          <cell r="I634">
            <v>0</v>
          </cell>
          <cell r="J634">
            <v>80832</v>
          </cell>
          <cell r="M634">
            <v>0</v>
          </cell>
          <cell r="Q634">
            <v>0</v>
          </cell>
          <cell r="S634">
            <v>0</v>
          </cell>
        </row>
        <row r="635">
          <cell r="A635" t="str">
            <v>FEH111897</v>
          </cell>
          <cell r="B635" t="str">
            <v>FEH111897</v>
          </cell>
          <cell r="C635">
            <v>44268</v>
          </cell>
          <cell r="D635">
            <v>44356</v>
          </cell>
          <cell r="F635">
            <v>80832</v>
          </cell>
          <cell r="G635" t="str">
            <v>EN REVISION ADRES-CANASTA COVID</v>
          </cell>
          <cell r="I635">
            <v>0</v>
          </cell>
          <cell r="J635">
            <v>80832</v>
          </cell>
          <cell r="M635">
            <v>0</v>
          </cell>
          <cell r="Q635">
            <v>0</v>
          </cell>
          <cell r="S635">
            <v>0</v>
          </cell>
        </row>
        <row r="636">
          <cell r="A636" t="str">
            <v>FEH112400</v>
          </cell>
          <cell r="B636" t="str">
            <v>FEH112400</v>
          </cell>
          <cell r="C636">
            <v>44271</v>
          </cell>
          <cell r="D636">
            <v>44350</v>
          </cell>
          <cell r="F636">
            <v>216994</v>
          </cell>
          <cell r="G636" t="str">
            <v>EN REVISION ADRES-CANASTA COVID</v>
          </cell>
          <cell r="I636">
            <v>0</v>
          </cell>
          <cell r="J636">
            <v>216994</v>
          </cell>
          <cell r="M636">
            <v>0</v>
          </cell>
          <cell r="Q636">
            <v>0</v>
          </cell>
          <cell r="S636">
            <v>0</v>
          </cell>
        </row>
        <row r="637">
          <cell r="A637" t="str">
            <v>FEH111031</v>
          </cell>
          <cell r="B637" t="str">
            <v>FEH111031</v>
          </cell>
          <cell r="C637">
            <v>44266</v>
          </cell>
          <cell r="D637">
            <v>44368</v>
          </cell>
          <cell r="F637">
            <v>149476</v>
          </cell>
          <cell r="G637" t="str">
            <v>SALDO A FAVOR DEL PRESTADOR</v>
          </cell>
          <cell r="I637">
            <v>0</v>
          </cell>
          <cell r="J637">
            <v>0</v>
          </cell>
          <cell r="M637">
            <v>0</v>
          </cell>
          <cell r="Q637">
            <v>0</v>
          </cell>
          <cell r="S637">
            <v>0</v>
          </cell>
        </row>
        <row r="638">
          <cell r="A638" t="str">
            <v>FEH111056</v>
          </cell>
          <cell r="B638" t="str">
            <v>FEH111056</v>
          </cell>
          <cell r="C638">
            <v>44266</v>
          </cell>
          <cell r="D638">
            <v>44334</v>
          </cell>
          <cell r="F638">
            <v>116947</v>
          </cell>
          <cell r="G638" t="str">
            <v>CANCELADO</v>
          </cell>
          <cell r="I638">
            <v>0</v>
          </cell>
          <cell r="J638">
            <v>0</v>
          </cell>
          <cell r="M638">
            <v>0</v>
          </cell>
          <cell r="Q638">
            <v>0</v>
          </cell>
          <cell r="S638">
            <v>116947</v>
          </cell>
        </row>
        <row r="639">
          <cell r="A639" t="str">
            <v>FEH111557</v>
          </cell>
          <cell r="B639" t="str">
            <v>FEH111557</v>
          </cell>
          <cell r="C639">
            <v>44267</v>
          </cell>
          <cell r="D639">
            <v>44356</v>
          </cell>
          <cell r="F639">
            <v>80832</v>
          </cell>
          <cell r="G639" t="str">
            <v>EN REVISION ADRES-CANASTA COVID</v>
          </cell>
          <cell r="I639">
            <v>0</v>
          </cell>
          <cell r="J639">
            <v>80832</v>
          </cell>
          <cell r="M639">
            <v>0</v>
          </cell>
          <cell r="Q639">
            <v>0</v>
          </cell>
          <cell r="S639">
            <v>0</v>
          </cell>
        </row>
        <row r="640">
          <cell r="A640" t="str">
            <v>FEH112405</v>
          </cell>
          <cell r="B640" t="str">
            <v>FEH112405</v>
          </cell>
          <cell r="C640">
            <v>44271</v>
          </cell>
          <cell r="D640">
            <v>44356</v>
          </cell>
          <cell r="F640">
            <v>216994</v>
          </cell>
          <cell r="G640" t="str">
            <v>EN REVISION ADRES-CANASTA COVID</v>
          </cell>
          <cell r="I640">
            <v>0</v>
          </cell>
          <cell r="J640">
            <v>216994</v>
          </cell>
          <cell r="M640">
            <v>0</v>
          </cell>
          <cell r="Q640">
            <v>0</v>
          </cell>
          <cell r="S640">
            <v>0</v>
          </cell>
        </row>
        <row r="641">
          <cell r="A641" t="str">
            <v>FEH112547</v>
          </cell>
          <cell r="B641" t="str">
            <v>FEH112547</v>
          </cell>
          <cell r="C641">
            <v>44271</v>
          </cell>
          <cell r="D641">
            <v>44356</v>
          </cell>
          <cell r="F641">
            <v>80832</v>
          </cell>
          <cell r="G641" t="str">
            <v>EN REVISION ADRES-CANASTA COVID</v>
          </cell>
          <cell r="I641">
            <v>0</v>
          </cell>
          <cell r="J641">
            <v>80832</v>
          </cell>
          <cell r="M641">
            <v>0</v>
          </cell>
          <cell r="Q641">
            <v>0</v>
          </cell>
          <cell r="S641">
            <v>0</v>
          </cell>
        </row>
        <row r="642">
          <cell r="A642" t="str">
            <v>FEH113682</v>
          </cell>
          <cell r="B642" t="str">
            <v>FEH113682</v>
          </cell>
          <cell r="C642">
            <v>44274</v>
          </cell>
          <cell r="D642">
            <v>44334</v>
          </cell>
          <cell r="F642">
            <v>1179242</v>
          </cell>
          <cell r="G642" t="str">
            <v>CANCELADO</v>
          </cell>
          <cell r="I642">
            <v>0</v>
          </cell>
          <cell r="J642">
            <v>0</v>
          </cell>
          <cell r="M642">
            <v>0</v>
          </cell>
          <cell r="Q642">
            <v>0</v>
          </cell>
          <cell r="S642">
            <v>1179242</v>
          </cell>
        </row>
        <row r="643">
          <cell r="A643" t="str">
            <v>FEH114272</v>
          </cell>
          <cell r="B643" t="str">
            <v>FEH114272</v>
          </cell>
          <cell r="C643">
            <v>44278</v>
          </cell>
          <cell r="D643">
            <v>44356</v>
          </cell>
          <cell r="F643">
            <v>80832</v>
          </cell>
          <cell r="G643" t="str">
            <v>EN REVISION ADRES-CANASTA COVID</v>
          </cell>
          <cell r="I643">
            <v>0</v>
          </cell>
          <cell r="J643">
            <v>80832</v>
          </cell>
          <cell r="M643">
            <v>0</v>
          </cell>
          <cell r="Q643">
            <v>0</v>
          </cell>
          <cell r="S643">
            <v>0</v>
          </cell>
        </row>
        <row r="644">
          <cell r="A644" t="str">
            <v>FEH115038</v>
          </cell>
          <cell r="B644" t="str">
            <v>FEH115038</v>
          </cell>
          <cell r="C644">
            <v>44280</v>
          </cell>
          <cell r="D644">
            <v>44356</v>
          </cell>
          <cell r="F644">
            <v>80832</v>
          </cell>
          <cell r="G644" t="str">
            <v>EN REVISION ADRES-CANASTA COVID</v>
          </cell>
          <cell r="I644">
            <v>0</v>
          </cell>
          <cell r="J644">
            <v>80832</v>
          </cell>
          <cell r="M644">
            <v>0</v>
          </cell>
          <cell r="Q644">
            <v>0</v>
          </cell>
          <cell r="S644">
            <v>0</v>
          </cell>
        </row>
        <row r="645">
          <cell r="A645" t="str">
            <v>FEH116723</v>
          </cell>
          <cell r="B645" t="str">
            <v>FEH116723</v>
          </cell>
          <cell r="C645">
            <v>44286</v>
          </cell>
          <cell r="D645">
            <v>44334</v>
          </cell>
          <cell r="F645">
            <v>33274724</v>
          </cell>
          <cell r="G645" t="str">
            <v>CANCELADO</v>
          </cell>
          <cell r="I645">
            <v>0</v>
          </cell>
          <cell r="J645">
            <v>0</v>
          </cell>
          <cell r="M645">
            <v>0</v>
          </cell>
          <cell r="Q645">
            <v>0</v>
          </cell>
          <cell r="S645">
            <v>33274724</v>
          </cell>
        </row>
        <row r="646">
          <cell r="A646" t="str">
            <v>FEH111647</v>
          </cell>
          <cell r="B646" t="str">
            <v>FEH111647</v>
          </cell>
          <cell r="C646">
            <v>44267</v>
          </cell>
          <cell r="D646">
            <v>44368</v>
          </cell>
          <cell r="F646">
            <v>256427</v>
          </cell>
          <cell r="G646" t="str">
            <v>SALDO A FAVOR DEL PRESTADOR</v>
          </cell>
          <cell r="I646">
            <v>0</v>
          </cell>
          <cell r="J646">
            <v>0</v>
          </cell>
          <cell r="M646">
            <v>0</v>
          </cell>
          <cell r="Q646">
            <v>0</v>
          </cell>
          <cell r="S646">
            <v>0</v>
          </cell>
        </row>
        <row r="647">
          <cell r="A647" t="str">
            <v>FEH112252</v>
          </cell>
          <cell r="B647" t="str">
            <v>FEH112252</v>
          </cell>
          <cell r="C647">
            <v>44270</v>
          </cell>
          <cell r="D647">
            <v>44334</v>
          </cell>
          <cell r="F647">
            <v>917051</v>
          </cell>
          <cell r="G647" t="str">
            <v>CANCELADO</v>
          </cell>
          <cell r="I647">
            <v>0</v>
          </cell>
          <cell r="J647">
            <v>0</v>
          </cell>
          <cell r="M647">
            <v>0</v>
          </cell>
          <cell r="Q647">
            <v>0</v>
          </cell>
          <cell r="S647">
            <v>917051</v>
          </cell>
        </row>
        <row r="648">
          <cell r="A648" t="str">
            <v>FEH112505</v>
          </cell>
          <cell r="B648" t="str">
            <v>FEH112505</v>
          </cell>
          <cell r="C648">
            <v>44271</v>
          </cell>
          <cell r="D648">
            <v>44356</v>
          </cell>
          <cell r="F648">
            <v>80832</v>
          </cell>
          <cell r="G648" t="str">
            <v>EN REVISION ADRES-CANASTA COVID</v>
          </cell>
          <cell r="I648">
            <v>0</v>
          </cell>
          <cell r="J648">
            <v>80832</v>
          </cell>
          <cell r="M648">
            <v>0</v>
          </cell>
          <cell r="Q648">
            <v>0</v>
          </cell>
          <cell r="S648">
            <v>0</v>
          </cell>
        </row>
        <row r="649">
          <cell r="A649" t="str">
            <v>FEH112649</v>
          </cell>
          <cell r="B649" t="str">
            <v>FEH112649</v>
          </cell>
          <cell r="C649">
            <v>44271</v>
          </cell>
          <cell r="D649">
            <v>44356</v>
          </cell>
          <cell r="F649">
            <v>80832</v>
          </cell>
          <cell r="G649" t="str">
            <v>EN REVISION ADRES-CANASTA COVID</v>
          </cell>
          <cell r="I649">
            <v>0</v>
          </cell>
          <cell r="J649">
            <v>80832</v>
          </cell>
          <cell r="M649">
            <v>0</v>
          </cell>
          <cell r="Q649">
            <v>0</v>
          </cell>
          <cell r="S649">
            <v>0</v>
          </cell>
        </row>
        <row r="650">
          <cell r="A650" t="str">
            <v>FEH113322</v>
          </cell>
          <cell r="B650" t="str">
            <v>FEH113322</v>
          </cell>
          <cell r="C650">
            <v>44273</v>
          </cell>
          <cell r="D650">
            <v>44356</v>
          </cell>
          <cell r="F650">
            <v>80832</v>
          </cell>
          <cell r="G650" t="str">
            <v>EN REVISION ADRES-CANASTA COVID</v>
          </cell>
          <cell r="I650">
            <v>0</v>
          </cell>
          <cell r="J650">
            <v>80832</v>
          </cell>
          <cell r="M650">
            <v>0</v>
          </cell>
          <cell r="Q650">
            <v>0</v>
          </cell>
          <cell r="S650">
            <v>0</v>
          </cell>
        </row>
        <row r="651">
          <cell r="A651" t="str">
            <v>FEH113995</v>
          </cell>
          <cell r="B651" t="str">
            <v>FEH113995</v>
          </cell>
          <cell r="C651">
            <v>44276</v>
          </cell>
          <cell r="D651">
            <v>44350</v>
          </cell>
          <cell r="F651">
            <v>3387147</v>
          </cell>
          <cell r="G651" t="str">
            <v>SALDO A FAVOR DEL PRESTADOR</v>
          </cell>
          <cell r="I651">
            <v>0</v>
          </cell>
          <cell r="J651">
            <v>0</v>
          </cell>
          <cell r="M651">
            <v>0</v>
          </cell>
          <cell r="Q651">
            <v>0</v>
          </cell>
          <cell r="S651">
            <v>0</v>
          </cell>
        </row>
        <row r="652">
          <cell r="A652" t="str">
            <v>FEH114387</v>
          </cell>
          <cell r="B652" t="str">
            <v>FEH114387</v>
          </cell>
          <cell r="C652">
            <v>44278</v>
          </cell>
          <cell r="D652">
            <v>44356</v>
          </cell>
          <cell r="F652">
            <v>216994</v>
          </cell>
          <cell r="G652" t="str">
            <v>EN REVISION ADRES-CANASTA COVID</v>
          </cell>
          <cell r="I652">
            <v>0</v>
          </cell>
          <cell r="J652">
            <v>216994</v>
          </cell>
          <cell r="M652">
            <v>0</v>
          </cell>
          <cell r="Q652">
            <v>0</v>
          </cell>
          <cell r="S652">
            <v>0</v>
          </cell>
        </row>
        <row r="653">
          <cell r="A653" t="str">
            <v>FEH114388</v>
          </cell>
          <cell r="B653" t="str">
            <v>FEH114388</v>
          </cell>
          <cell r="C653">
            <v>44278</v>
          </cell>
          <cell r="D653">
            <v>44356</v>
          </cell>
          <cell r="F653">
            <v>80832</v>
          </cell>
          <cell r="G653" t="str">
            <v>EN REVISION ADRES-CANASTA COVID</v>
          </cell>
          <cell r="I653">
            <v>0</v>
          </cell>
          <cell r="J653">
            <v>80832</v>
          </cell>
          <cell r="M653">
            <v>0</v>
          </cell>
          <cell r="Q653">
            <v>0</v>
          </cell>
          <cell r="S653">
            <v>0</v>
          </cell>
        </row>
        <row r="654">
          <cell r="A654" t="str">
            <v>FEH117626</v>
          </cell>
          <cell r="B654" t="str">
            <v>FEH117626</v>
          </cell>
          <cell r="C654">
            <v>44292</v>
          </cell>
          <cell r="D654">
            <v>44334</v>
          </cell>
          <cell r="F654">
            <v>37076455</v>
          </cell>
          <cell r="G654" t="str">
            <v>CANCELADO</v>
          </cell>
          <cell r="I654">
            <v>0</v>
          </cell>
          <cell r="J654">
            <v>0</v>
          </cell>
          <cell r="M654">
            <v>0</v>
          </cell>
          <cell r="Q654">
            <v>0</v>
          </cell>
          <cell r="S654">
            <v>37076455</v>
          </cell>
        </row>
        <row r="655">
          <cell r="A655" t="str">
            <v>FEH117628</v>
          </cell>
          <cell r="B655" t="str">
            <v>FEH117628</v>
          </cell>
          <cell r="C655">
            <v>44292</v>
          </cell>
          <cell r="D655">
            <v>44334</v>
          </cell>
          <cell r="F655">
            <v>5681669</v>
          </cell>
          <cell r="G655" t="str">
            <v>CANCELADO</v>
          </cell>
          <cell r="I655">
            <v>0</v>
          </cell>
          <cell r="J655">
            <v>0</v>
          </cell>
          <cell r="M655">
            <v>0</v>
          </cell>
          <cell r="Q655">
            <v>0</v>
          </cell>
          <cell r="S655">
            <v>5681669</v>
          </cell>
        </row>
        <row r="656">
          <cell r="A656" t="str">
            <v>FEH117631</v>
          </cell>
          <cell r="B656" t="str">
            <v>FEH117631</v>
          </cell>
          <cell r="C656">
            <v>44292</v>
          </cell>
          <cell r="D656">
            <v>44356</v>
          </cell>
          <cell r="F656">
            <v>80832</v>
          </cell>
          <cell r="G656" t="str">
            <v>EN REVISION ADRES-CANASTA COVID</v>
          </cell>
          <cell r="I656">
            <v>0</v>
          </cell>
          <cell r="J656">
            <v>80832</v>
          </cell>
          <cell r="M656">
            <v>0</v>
          </cell>
          <cell r="Q656">
            <v>0</v>
          </cell>
          <cell r="S656">
            <v>0</v>
          </cell>
        </row>
        <row r="657">
          <cell r="A657" t="str">
            <v>FEH112482</v>
          </cell>
          <cell r="B657" t="str">
            <v>FEH112482</v>
          </cell>
          <cell r="C657">
            <v>44271</v>
          </cell>
          <cell r="D657">
            <v>44350</v>
          </cell>
          <cell r="F657">
            <v>80832</v>
          </cell>
          <cell r="G657" t="str">
            <v>EN REVISION ADRES-CANASTA COVID</v>
          </cell>
          <cell r="I657">
            <v>0</v>
          </cell>
          <cell r="J657">
            <v>80832</v>
          </cell>
          <cell r="M657">
            <v>0</v>
          </cell>
          <cell r="Q657">
            <v>0</v>
          </cell>
          <cell r="S657">
            <v>0</v>
          </cell>
        </row>
        <row r="658">
          <cell r="A658" t="str">
            <v>FEH112484</v>
          </cell>
          <cell r="B658" t="str">
            <v>FEH112484</v>
          </cell>
          <cell r="C658">
            <v>44271</v>
          </cell>
          <cell r="F658">
            <v>216994</v>
          </cell>
          <cell r="G658" t="str">
            <v>NO RADICADO</v>
          </cell>
          <cell r="I658">
            <v>216994</v>
          </cell>
          <cell r="J658">
            <v>0</v>
          </cell>
          <cell r="M658">
            <v>0</v>
          </cell>
          <cell r="Q658">
            <v>0</v>
          </cell>
          <cell r="S658">
            <v>0</v>
          </cell>
        </row>
        <row r="659">
          <cell r="A659" t="str">
            <v>FEH113416</v>
          </cell>
          <cell r="B659" t="str">
            <v>FEH113416</v>
          </cell>
          <cell r="C659">
            <v>44274</v>
          </cell>
          <cell r="D659">
            <v>44356</v>
          </cell>
          <cell r="F659">
            <v>80832</v>
          </cell>
          <cell r="G659" t="str">
            <v>EN REVISION ADRES-CANASTA COVID</v>
          </cell>
          <cell r="I659">
            <v>0</v>
          </cell>
          <cell r="J659">
            <v>80832</v>
          </cell>
          <cell r="M659">
            <v>0</v>
          </cell>
          <cell r="Q659">
            <v>0</v>
          </cell>
          <cell r="S659">
            <v>0</v>
          </cell>
        </row>
        <row r="660">
          <cell r="A660" t="str">
            <v>FEH113674</v>
          </cell>
          <cell r="B660" t="str">
            <v>FEH113674</v>
          </cell>
          <cell r="C660">
            <v>44274</v>
          </cell>
          <cell r="D660">
            <v>44350</v>
          </cell>
          <cell r="F660">
            <v>1507611</v>
          </cell>
          <cell r="G660" t="str">
            <v>SALDO A FAVOR DEL PRESTADOR</v>
          </cell>
          <cell r="I660">
            <v>0</v>
          </cell>
          <cell r="J660">
            <v>0</v>
          </cell>
          <cell r="M660">
            <v>0</v>
          </cell>
          <cell r="Q660">
            <v>0</v>
          </cell>
          <cell r="S660">
            <v>0</v>
          </cell>
        </row>
        <row r="661">
          <cell r="A661" t="str">
            <v>FEH114281</v>
          </cell>
          <cell r="B661" t="str">
            <v>FEH114281</v>
          </cell>
          <cell r="C661">
            <v>44278</v>
          </cell>
          <cell r="D661">
            <v>44356</v>
          </cell>
          <cell r="F661">
            <v>80832</v>
          </cell>
          <cell r="G661" t="str">
            <v>EN REVISION ADRES-CANASTA COVID</v>
          </cell>
          <cell r="I661">
            <v>0</v>
          </cell>
          <cell r="J661">
            <v>80832</v>
          </cell>
          <cell r="M661">
            <v>0</v>
          </cell>
          <cell r="Q661">
            <v>0</v>
          </cell>
          <cell r="S661">
            <v>0</v>
          </cell>
        </row>
        <row r="662">
          <cell r="A662" t="str">
            <v>FEH115452</v>
          </cell>
          <cell r="B662" t="str">
            <v>FEH115452</v>
          </cell>
          <cell r="C662">
            <v>44281</v>
          </cell>
          <cell r="D662">
            <v>44356</v>
          </cell>
          <cell r="F662">
            <v>80832</v>
          </cell>
          <cell r="G662" t="str">
            <v>EN REVISION ADRES-CANASTA COVID</v>
          </cell>
          <cell r="I662">
            <v>0</v>
          </cell>
          <cell r="J662">
            <v>80832</v>
          </cell>
          <cell r="M662">
            <v>0</v>
          </cell>
          <cell r="Q662">
            <v>0</v>
          </cell>
          <cell r="S662">
            <v>0</v>
          </cell>
        </row>
        <row r="663">
          <cell r="A663" t="str">
            <v>FEH116052</v>
          </cell>
          <cell r="B663" t="str">
            <v>FEH116052</v>
          </cell>
          <cell r="C663">
            <v>44284</v>
          </cell>
          <cell r="D663">
            <v>44334</v>
          </cell>
          <cell r="F663">
            <v>35755640</v>
          </cell>
          <cell r="G663" t="str">
            <v>CANCELADO</v>
          </cell>
          <cell r="I663">
            <v>0</v>
          </cell>
          <cell r="J663">
            <v>0</v>
          </cell>
          <cell r="M663">
            <v>0</v>
          </cell>
          <cell r="Q663">
            <v>0</v>
          </cell>
          <cell r="S663">
            <v>35755640</v>
          </cell>
        </row>
        <row r="664">
          <cell r="A664" t="str">
            <v>FEH116433</v>
          </cell>
          <cell r="B664" t="str">
            <v>FEH116433</v>
          </cell>
          <cell r="C664">
            <v>44285</v>
          </cell>
          <cell r="D664">
            <v>44334</v>
          </cell>
          <cell r="F664">
            <v>4220851</v>
          </cell>
          <cell r="G664" t="str">
            <v>CANCELADO</v>
          </cell>
          <cell r="I664">
            <v>0</v>
          </cell>
          <cell r="J664">
            <v>0</v>
          </cell>
          <cell r="M664">
            <v>0</v>
          </cell>
          <cell r="Q664">
            <v>0</v>
          </cell>
          <cell r="S664">
            <v>4220851</v>
          </cell>
        </row>
        <row r="665">
          <cell r="A665" t="str">
            <v>FEH116780</v>
          </cell>
          <cell r="B665" t="str">
            <v>FEH116780</v>
          </cell>
          <cell r="C665">
            <v>44286</v>
          </cell>
          <cell r="D665">
            <v>44334</v>
          </cell>
          <cell r="F665">
            <v>7312293</v>
          </cell>
          <cell r="G665" t="str">
            <v>CANCELADO</v>
          </cell>
          <cell r="I665">
            <v>0</v>
          </cell>
          <cell r="J665">
            <v>0</v>
          </cell>
          <cell r="M665">
            <v>0</v>
          </cell>
          <cell r="Q665">
            <v>0</v>
          </cell>
          <cell r="S665">
            <v>7312293</v>
          </cell>
        </row>
        <row r="666">
          <cell r="A666" t="str">
            <v>FEH117132</v>
          </cell>
          <cell r="B666" t="str">
            <v>FEH117132</v>
          </cell>
          <cell r="C666">
            <v>44290</v>
          </cell>
          <cell r="D666">
            <v>44334</v>
          </cell>
          <cell r="F666">
            <v>477897</v>
          </cell>
          <cell r="G666" t="str">
            <v>CANCELADO</v>
          </cell>
          <cell r="I666">
            <v>0</v>
          </cell>
          <cell r="J666">
            <v>0</v>
          </cell>
          <cell r="M666">
            <v>0</v>
          </cell>
          <cell r="Q666">
            <v>0</v>
          </cell>
          <cell r="S666">
            <v>477897</v>
          </cell>
        </row>
        <row r="667">
          <cell r="A667" t="str">
            <v>FEH112433</v>
          </cell>
          <cell r="B667" t="str">
            <v>FEH112433</v>
          </cell>
          <cell r="C667">
            <v>44271</v>
          </cell>
          <cell r="D667">
            <v>44350</v>
          </cell>
          <cell r="F667">
            <v>80832</v>
          </cell>
          <cell r="G667" t="str">
            <v>EN REVISION ADRES-CANASTA COVID</v>
          </cell>
          <cell r="I667">
            <v>0</v>
          </cell>
          <cell r="J667">
            <v>80832</v>
          </cell>
          <cell r="M667">
            <v>0</v>
          </cell>
          <cell r="Q667">
            <v>0</v>
          </cell>
          <cell r="S667">
            <v>0</v>
          </cell>
        </row>
        <row r="668">
          <cell r="A668" t="str">
            <v>FEH112647</v>
          </cell>
          <cell r="B668" t="str">
            <v>FEH112647</v>
          </cell>
          <cell r="C668">
            <v>44271</v>
          </cell>
          <cell r="D668">
            <v>44356</v>
          </cell>
          <cell r="F668">
            <v>80832</v>
          </cell>
          <cell r="G668" t="str">
            <v>EN REVISION ADRES-CANASTA COVID</v>
          </cell>
          <cell r="I668">
            <v>0</v>
          </cell>
          <cell r="J668">
            <v>80832</v>
          </cell>
          <cell r="M668">
            <v>0</v>
          </cell>
          <cell r="Q668">
            <v>0</v>
          </cell>
          <cell r="S668">
            <v>0</v>
          </cell>
        </row>
        <row r="669">
          <cell r="A669" t="str">
            <v>FEH113972</v>
          </cell>
          <cell r="B669" t="str">
            <v>FEH113972</v>
          </cell>
          <cell r="C669">
            <v>44276</v>
          </cell>
          <cell r="D669">
            <v>44356</v>
          </cell>
          <cell r="F669">
            <v>80832</v>
          </cell>
          <cell r="G669" t="str">
            <v>EN REVISION ADRES-CANASTA COVID</v>
          </cell>
          <cell r="I669">
            <v>0</v>
          </cell>
          <cell r="J669">
            <v>80832</v>
          </cell>
          <cell r="M669">
            <v>0</v>
          </cell>
          <cell r="Q669">
            <v>0</v>
          </cell>
          <cell r="S669">
            <v>0</v>
          </cell>
        </row>
        <row r="670">
          <cell r="A670" t="str">
            <v>FEH114919</v>
          </cell>
          <cell r="B670" t="str">
            <v>FEH114919</v>
          </cell>
          <cell r="C670">
            <v>44279</v>
          </cell>
          <cell r="D670">
            <v>44356</v>
          </cell>
          <cell r="F670">
            <v>80832</v>
          </cell>
          <cell r="G670" t="str">
            <v>EN REVISION ADRES-CANASTA COVID</v>
          </cell>
          <cell r="I670">
            <v>0</v>
          </cell>
          <cell r="J670">
            <v>80832</v>
          </cell>
          <cell r="M670">
            <v>0</v>
          </cell>
          <cell r="Q670">
            <v>0</v>
          </cell>
          <cell r="S670">
            <v>0</v>
          </cell>
        </row>
        <row r="671">
          <cell r="A671" t="str">
            <v>FEH117133</v>
          </cell>
          <cell r="B671" t="str">
            <v>FEH117133</v>
          </cell>
          <cell r="C671">
            <v>44290</v>
          </cell>
          <cell r="D671">
            <v>44334</v>
          </cell>
          <cell r="F671">
            <v>10059052</v>
          </cell>
          <cell r="G671" t="str">
            <v>CANCELADO</v>
          </cell>
          <cell r="I671">
            <v>0</v>
          </cell>
          <cell r="J671">
            <v>0</v>
          </cell>
          <cell r="M671">
            <v>0</v>
          </cell>
          <cell r="Q671">
            <v>0</v>
          </cell>
          <cell r="S671">
            <v>10059052</v>
          </cell>
        </row>
        <row r="672">
          <cell r="A672" t="str">
            <v>FEH117134</v>
          </cell>
          <cell r="B672" t="str">
            <v>FEH117134</v>
          </cell>
          <cell r="C672">
            <v>44290</v>
          </cell>
          <cell r="D672">
            <v>44356</v>
          </cell>
          <cell r="F672">
            <v>80832</v>
          </cell>
          <cell r="G672" t="str">
            <v>EN REVISION ADRES-CANASTA COVID</v>
          </cell>
          <cell r="I672">
            <v>0</v>
          </cell>
          <cell r="J672">
            <v>80832</v>
          </cell>
          <cell r="M672">
            <v>0</v>
          </cell>
          <cell r="Q672">
            <v>0</v>
          </cell>
          <cell r="S672">
            <v>0</v>
          </cell>
        </row>
        <row r="673">
          <cell r="A673" t="str">
            <v>FEH112479</v>
          </cell>
          <cell r="B673" t="str">
            <v>FEH112479</v>
          </cell>
          <cell r="C673">
            <v>44271</v>
          </cell>
          <cell r="D673">
            <v>44350</v>
          </cell>
          <cell r="F673">
            <v>216994</v>
          </cell>
          <cell r="G673" t="str">
            <v>EN REVISION ADRES-CANASTA COVID</v>
          </cell>
          <cell r="I673">
            <v>0</v>
          </cell>
          <cell r="J673">
            <v>216994</v>
          </cell>
          <cell r="M673">
            <v>0</v>
          </cell>
          <cell r="Q673">
            <v>0</v>
          </cell>
          <cell r="S673">
            <v>0</v>
          </cell>
        </row>
        <row r="674">
          <cell r="A674" t="str">
            <v>FEH112676</v>
          </cell>
          <cell r="B674" t="str">
            <v>FEH112676</v>
          </cell>
          <cell r="C674">
            <v>44272</v>
          </cell>
          <cell r="D674">
            <v>44356</v>
          </cell>
          <cell r="F674">
            <v>216994</v>
          </cell>
          <cell r="G674" t="str">
            <v>EN REVISION ADRES-CANASTA COVID</v>
          </cell>
          <cell r="I674">
            <v>0</v>
          </cell>
          <cell r="J674">
            <v>216994</v>
          </cell>
          <cell r="M674">
            <v>0</v>
          </cell>
          <cell r="Q674">
            <v>0</v>
          </cell>
          <cell r="S674">
            <v>0</v>
          </cell>
        </row>
        <row r="675">
          <cell r="A675" t="str">
            <v>FEH113802</v>
          </cell>
          <cell r="B675" t="str">
            <v>FEH113802</v>
          </cell>
          <cell r="C675">
            <v>44275</v>
          </cell>
          <cell r="D675">
            <v>44356</v>
          </cell>
          <cell r="F675">
            <v>216994</v>
          </cell>
          <cell r="G675" t="str">
            <v>EN REVISION ADRES-CANASTA COVID</v>
          </cell>
          <cell r="I675">
            <v>0</v>
          </cell>
          <cell r="J675">
            <v>216994</v>
          </cell>
          <cell r="M675">
            <v>0</v>
          </cell>
          <cell r="Q675">
            <v>0</v>
          </cell>
          <cell r="S675">
            <v>0</v>
          </cell>
        </row>
        <row r="676">
          <cell r="A676" t="str">
            <v>FEH113966</v>
          </cell>
          <cell r="B676" t="str">
            <v>FEH113966</v>
          </cell>
          <cell r="C676">
            <v>44276</v>
          </cell>
          <cell r="D676">
            <v>44350</v>
          </cell>
          <cell r="F676">
            <v>1339765</v>
          </cell>
          <cell r="G676" t="str">
            <v>SALDO A FAVOR DEL PRESTADOR</v>
          </cell>
          <cell r="I676">
            <v>0</v>
          </cell>
          <cell r="J676">
            <v>0</v>
          </cell>
          <cell r="M676">
            <v>0</v>
          </cell>
          <cell r="Q676">
            <v>0</v>
          </cell>
          <cell r="S676">
            <v>0</v>
          </cell>
        </row>
        <row r="677">
          <cell r="A677" t="str">
            <v>FEH114284</v>
          </cell>
          <cell r="B677" t="str">
            <v>FEH114284</v>
          </cell>
          <cell r="C677">
            <v>44278</v>
          </cell>
          <cell r="D677">
            <v>44356</v>
          </cell>
          <cell r="F677">
            <v>80832</v>
          </cell>
          <cell r="G677" t="str">
            <v>EN REVISION ADRES-CANASTA COVID</v>
          </cell>
          <cell r="I677">
            <v>0</v>
          </cell>
          <cell r="J677">
            <v>80832</v>
          </cell>
          <cell r="M677">
            <v>0</v>
          </cell>
          <cell r="Q677">
            <v>0</v>
          </cell>
          <cell r="S677">
            <v>0</v>
          </cell>
        </row>
        <row r="678">
          <cell r="A678" t="str">
            <v>FEH114293</v>
          </cell>
          <cell r="B678" t="str">
            <v>FEH114293</v>
          </cell>
          <cell r="C678">
            <v>44278</v>
          </cell>
          <cell r="D678">
            <v>44356</v>
          </cell>
          <cell r="F678">
            <v>80832</v>
          </cell>
          <cell r="G678" t="str">
            <v>EN REVISION ADRES-CANASTA COVID</v>
          </cell>
          <cell r="I678">
            <v>0</v>
          </cell>
          <cell r="J678">
            <v>80832</v>
          </cell>
          <cell r="M678">
            <v>0</v>
          </cell>
          <cell r="Q678">
            <v>0</v>
          </cell>
          <cell r="S678">
            <v>0</v>
          </cell>
        </row>
        <row r="679">
          <cell r="A679" t="str">
            <v>FEH115127</v>
          </cell>
          <cell r="B679" t="str">
            <v>FEH115127</v>
          </cell>
          <cell r="C679">
            <v>44280</v>
          </cell>
          <cell r="D679">
            <v>44356</v>
          </cell>
          <cell r="F679">
            <v>80832</v>
          </cell>
          <cell r="G679" t="str">
            <v>EN REVISION ADRES-CANASTA COVID</v>
          </cell>
          <cell r="I679">
            <v>0</v>
          </cell>
          <cell r="J679">
            <v>80832</v>
          </cell>
          <cell r="M679">
            <v>0</v>
          </cell>
          <cell r="Q679">
            <v>0</v>
          </cell>
          <cell r="S679">
            <v>0</v>
          </cell>
        </row>
        <row r="680">
          <cell r="A680" t="str">
            <v>FEH116736</v>
          </cell>
          <cell r="B680" t="str">
            <v>FEH116736</v>
          </cell>
          <cell r="C680">
            <v>44286</v>
          </cell>
          <cell r="D680">
            <v>44334</v>
          </cell>
          <cell r="F680">
            <v>4405918</v>
          </cell>
          <cell r="G680" t="str">
            <v>CANCELADO</v>
          </cell>
          <cell r="I680">
            <v>0</v>
          </cell>
          <cell r="J680">
            <v>0</v>
          </cell>
          <cell r="M680">
            <v>0</v>
          </cell>
          <cell r="Q680">
            <v>0</v>
          </cell>
          <cell r="S680">
            <v>4405918</v>
          </cell>
        </row>
        <row r="681">
          <cell r="A681" t="str">
            <v>FEH117307</v>
          </cell>
          <cell r="B681" t="str">
            <v>FEH117307</v>
          </cell>
          <cell r="C681">
            <v>44291</v>
          </cell>
          <cell r="D681">
            <v>44334</v>
          </cell>
          <cell r="F681">
            <v>28056239</v>
          </cell>
          <cell r="G681" t="str">
            <v>CANCELADO</v>
          </cell>
          <cell r="I681">
            <v>0</v>
          </cell>
          <cell r="J681">
            <v>0</v>
          </cell>
          <cell r="M681">
            <v>0</v>
          </cell>
          <cell r="Q681">
            <v>0</v>
          </cell>
          <cell r="S681">
            <v>28056239</v>
          </cell>
        </row>
        <row r="682">
          <cell r="A682" t="str">
            <v>FEH117313</v>
          </cell>
          <cell r="B682" t="str">
            <v>FEH117313</v>
          </cell>
          <cell r="C682">
            <v>44291</v>
          </cell>
          <cell r="D682">
            <v>44334</v>
          </cell>
          <cell r="F682">
            <v>1357564</v>
          </cell>
          <cell r="G682" t="str">
            <v>CANCELADO</v>
          </cell>
          <cell r="I682">
            <v>0</v>
          </cell>
          <cell r="J682">
            <v>0</v>
          </cell>
          <cell r="M682">
            <v>0</v>
          </cell>
          <cell r="Q682">
            <v>0</v>
          </cell>
          <cell r="S682">
            <v>1357564</v>
          </cell>
        </row>
        <row r="683">
          <cell r="A683" t="str">
            <v>FEH112418</v>
          </cell>
          <cell r="B683" t="str">
            <v>FEH112418</v>
          </cell>
          <cell r="C683">
            <v>44271</v>
          </cell>
          <cell r="D683">
            <v>44334</v>
          </cell>
          <cell r="F683">
            <v>22994</v>
          </cell>
          <cell r="G683" t="str">
            <v>CANCELADO</v>
          </cell>
          <cell r="I683">
            <v>0</v>
          </cell>
          <cell r="J683">
            <v>0</v>
          </cell>
          <cell r="M683">
            <v>0</v>
          </cell>
          <cell r="Q683">
            <v>0</v>
          </cell>
          <cell r="S683">
            <v>22994</v>
          </cell>
        </row>
        <row r="684">
          <cell r="A684" t="str">
            <v>FEH112555</v>
          </cell>
          <cell r="B684" t="str">
            <v>FEH112555</v>
          </cell>
          <cell r="C684">
            <v>44271</v>
          </cell>
          <cell r="D684">
            <v>44368</v>
          </cell>
          <cell r="F684">
            <v>23610</v>
          </cell>
          <cell r="G684" t="str">
            <v>SALDO A FAVOR DEL PRESTADOR</v>
          </cell>
          <cell r="I684">
            <v>0</v>
          </cell>
          <cell r="J684">
            <v>0</v>
          </cell>
          <cell r="M684">
            <v>0</v>
          </cell>
          <cell r="Q684">
            <v>0</v>
          </cell>
          <cell r="S684">
            <v>0</v>
          </cell>
        </row>
        <row r="685">
          <cell r="A685" t="str">
            <v>FEH112557</v>
          </cell>
          <cell r="B685" t="str">
            <v>FEH112557</v>
          </cell>
          <cell r="C685">
            <v>44271</v>
          </cell>
          <cell r="D685">
            <v>44368</v>
          </cell>
          <cell r="F685">
            <v>27293</v>
          </cell>
          <cell r="G685" t="str">
            <v>SALDO A FAVOR DEL PRESTADOR</v>
          </cell>
          <cell r="I685">
            <v>0</v>
          </cell>
          <cell r="J685">
            <v>0</v>
          </cell>
          <cell r="M685">
            <v>0</v>
          </cell>
          <cell r="Q685">
            <v>0</v>
          </cell>
          <cell r="S685">
            <v>0</v>
          </cell>
        </row>
        <row r="686">
          <cell r="A686" t="str">
            <v>FEH113163</v>
          </cell>
          <cell r="B686" t="str">
            <v>FEH113163</v>
          </cell>
          <cell r="C686">
            <v>44273</v>
          </cell>
          <cell r="D686">
            <v>44356</v>
          </cell>
          <cell r="F686">
            <v>216994</v>
          </cell>
          <cell r="G686" t="str">
            <v>EN REVISION ADRES-CANASTA COVID</v>
          </cell>
          <cell r="I686">
            <v>0</v>
          </cell>
          <cell r="J686">
            <v>216994</v>
          </cell>
          <cell r="M686">
            <v>0</v>
          </cell>
          <cell r="Q686">
            <v>0</v>
          </cell>
          <cell r="S686">
            <v>0</v>
          </cell>
        </row>
        <row r="687">
          <cell r="A687" t="str">
            <v>FEH113195</v>
          </cell>
          <cell r="B687" t="str">
            <v>FEH113195</v>
          </cell>
          <cell r="C687">
            <v>44273</v>
          </cell>
          <cell r="D687">
            <v>44356</v>
          </cell>
          <cell r="F687">
            <v>216994</v>
          </cell>
          <cell r="G687" t="str">
            <v>EN REVISION ADRES-CANASTA COVID</v>
          </cell>
          <cell r="I687">
            <v>0</v>
          </cell>
          <cell r="J687">
            <v>216994</v>
          </cell>
          <cell r="M687">
            <v>0</v>
          </cell>
          <cell r="Q687">
            <v>0</v>
          </cell>
          <cell r="S687">
            <v>0</v>
          </cell>
        </row>
        <row r="688">
          <cell r="A688" t="str">
            <v>FEH113200</v>
          </cell>
          <cell r="B688" t="str">
            <v>FEH113200</v>
          </cell>
          <cell r="C688">
            <v>44273</v>
          </cell>
          <cell r="D688">
            <v>44356</v>
          </cell>
          <cell r="F688">
            <v>80832</v>
          </cell>
          <cell r="G688" t="str">
            <v>EN REVISION ADRES-CANASTA COVID</v>
          </cell>
          <cell r="I688">
            <v>0</v>
          </cell>
          <cell r="J688">
            <v>80832</v>
          </cell>
          <cell r="M688">
            <v>0</v>
          </cell>
          <cell r="Q688">
            <v>0</v>
          </cell>
          <cell r="S688">
            <v>0</v>
          </cell>
        </row>
        <row r="689">
          <cell r="A689" t="str">
            <v>FEH113696</v>
          </cell>
          <cell r="B689" t="str">
            <v>FEH113696</v>
          </cell>
          <cell r="C689">
            <v>44274</v>
          </cell>
          <cell r="D689">
            <v>44350</v>
          </cell>
          <cell r="F689">
            <v>613786</v>
          </cell>
          <cell r="G689" t="str">
            <v>SALDO A FAVOR DEL PRESTADOR</v>
          </cell>
          <cell r="I689">
            <v>0</v>
          </cell>
          <cell r="J689">
            <v>0</v>
          </cell>
          <cell r="M689">
            <v>0</v>
          </cell>
          <cell r="Q689">
            <v>0</v>
          </cell>
          <cell r="S689">
            <v>0</v>
          </cell>
        </row>
        <row r="690">
          <cell r="A690" t="str">
            <v>FEH115690</v>
          </cell>
          <cell r="B690" t="str">
            <v>FEH115690</v>
          </cell>
          <cell r="C690">
            <v>44282</v>
          </cell>
          <cell r="D690">
            <v>44356</v>
          </cell>
          <cell r="F690">
            <v>80832</v>
          </cell>
          <cell r="G690" t="str">
            <v>EN REVISION ADRES-CANASTA COVID</v>
          </cell>
          <cell r="I690">
            <v>0</v>
          </cell>
          <cell r="J690">
            <v>80832</v>
          </cell>
          <cell r="M690">
            <v>0</v>
          </cell>
          <cell r="Q690">
            <v>0</v>
          </cell>
          <cell r="S690">
            <v>0</v>
          </cell>
        </row>
        <row r="691">
          <cell r="A691" t="str">
            <v>FEH116432</v>
          </cell>
          <cell r="B691" t="str">
            <v>FEH116432</v>
          </cell>
          <cell r="C691">
            <v>44285</v>
          </cell>
          <cell r="D691">
            <v>44334</v>
          </cell>
          <cell r="F691">
            <v>2131615</v>
          </cell>
          <cell r="G691" t="str">
            <v>CANCELADO</v>
          </cell>
          <cell r="I691">
            <v>0</v>
          </cell>
          <cell r="J691">
            <v>0</v>
          </cell>
          <cell r="M691">
            <v>0</v>
          </cell>
          <cell r="Q691">
            <v>0</v>
          </cell>
          <cell r="S691">
            <v>2131615</v>
          </cell>
        </row>
        <row r="692">
          <cell r="A692" t="str">
            <v>FEH119392</v>
          </cell>
          <cell r="B692" t="str">
            <v>FEH119392</v>
          </cell>
          <cell r="C692">
            <v>44300</v>
          </cell>
          <cell r="D692">
            <v>44334</v>
          </cell>
          <cell r="F692">
            <v>9757846</v>
          </cell>
          <cell r="G692" t="str">
            <v>CANCELADO</v>
          </cell>
          <cell r="I692">
            <v>0</v>
          </cell>
          <cell r="J692">
            <v>0</v>
          </cell>
          <cell r="M692">
            <v>0</v>
          </cell>
          <cell r="Q692">
            <v>0</v>
          </cell>
          <cell r="S692">
            <v>9757846</v>
          </cell>
        </row>
        <row r="693">
          <cell r="A693" t="str">
            <v>FEH112962</v>
          </cell>
          <cell r="B693" t="str">
            <v>FEH112962</v>
          </cell>
          <cell r="C693">
            <v>44272</v>
          </cell>
          <cell r="D693">
            <v>44334</v>
          </cell>
          <cell r="F693">
            <v>27058</v>
          </cell>
          <cell r="G693" t="str">
            <v>CANCELADO</v>
          </cell>
          <cell r="I693">
            <v>0</v>
          </cell>
          <cell r="J693">
            <v>0</v>
          </cell>
          <cell r="M693">
            <v>0</v>
          </cell>
          <cell r="Q693">
            <v>0</v>
          </cell>
          <cell r="S693">
            <v>27058</v>
          </cell>
        </row>
        <row r="694">
          <cell r="A694" t="str">
            <v>FEH113839</v>
          </cell>
          <cell r="B694" t="str">
            <v>FEH113839</v>
          </cell>
          <cell r="C694">
            <v>44275</v>
          </cell>
          <cell r="D694">
            <v>44350</v>
          </cell>
          <cell r="F694">
            <v>645120</v>
          </cell>
          <cell r="G694" t="str">
            <v>SALDO A FAVOR DEL PRESTADOR</v>
          </cell>
          <cell r="I694">
            <v>0</v>
          </cell>
          <cell r="J694">
            <v>0</v>
          </cell>
          <cell r="M694">
            <v>0</v>
          </cell>
          <cell r="Q694">
            <v>0</v>
          </cell>
          <cell r="S694">
            <v>0</v>
          </cell>
        </row>
        <row r="695">
          <cell r="A695" t="str">
            <v>FEH113847</v>
          </cell>
          <cell r="B695" t="str">
            <v>FEH113847</v>
          </cell>
          <cell r="C695">
            <v>44275</v>
          </cell>
          <cell r="D695">
            <v>44350</v>
          </cell>
          <cell r="F695">
            <v>1949444</v>
          </cell>
          <cell r="G695" t="str">
            <v>SALDO A FAVOR DEL PRESTADOR</v>
          </cell>
          <cell r="I695">
            <v>0</v>
          </cell>
          <cell r="J695">
            <v>0</v>
          </cell>
          <cell r="M695">
            <v>0</v>
          </cell>
          <cell r="Q695">
            <v>0</v>
          </cell>
          <cell r="S695">
            <v>0</v>
          </cell>
        </row>
        <row r="696">
          <cell r="A696" t="str">
            <v>FEH115532</v>
          </cell>
          <cell r="B696" t="str">
            <v>FEH115532</v>
          </cell>
          <cell r="C696">
            <v>44281</v>
          </cell>
          <cell r="D696">
            <v>44356</v>
          </cell>
          <cell r="F696">
            <v>80832</v>
          </cell>
          <cell r="G696" t="str">
            <v>EN REVISION ADRES-CANASTA COVID</v>
          </cell>
          <cell r="I696">
            <v>0</v>
          </cell>
          <cell r="J696">
            <v>80832</v>
          </cell>
          <cell r="M696">
            <v>0</v>
          </cell>
          <cell r="Q696">
            <v>0</v>
          </cell>
          <cell r="S696">
            <v>0</v>
          </cell>
        </row>
        <row r="697">
          <cell r="A697" t="str">
            <v>FEH116812</v>
          </cell>
          <cell r="B697" t="str">
            <v>FEH116812</v>
          </cell>
          <cell r="C697">
            <v>44286</v>
          </cell>
          <cell r="D697">
            <v>44334</v>
          </cell>
          <cell r="F697">
            <v>3799472</v>
          </cell>
          <cell r="G697" t="str">
            <v>CANCELADO</v>
          </cell>
          <cell r="I697">
            <v>0</v>
          </cell>
          <cell r="J697">
            <v>0</v>
          </cell>
          <cell r="M697">
            <v>0</v>
          </cell>
          <cell r="Q697">
            <v>0</v>
          </cell>
          <cell r="S697">
            <v>3799472</v>
          </cell>
        </row>
        <row r="698">
          <cell r="A698" t="str">
            <v>FEH117793</v>
          </cell>
          <cell r="B698" t="str">
            <v>FEH117793</v>
          </cell>
          <cell r="C698">
            <v>44293</v>
          </cell>
          <cell r="D698">
            <v>44334</v>
          </cell>
          <cell r="F698">
            <v>5967553</v>
          </cell>
          <cell r="G698" t="str">
            <v>CANCELADO</v>
          </cell>
          <cell r="I698">
            <v>0</v>
          </cell>
          <cell r="J698">
            <v>0</v>
          </cell>
          <cell r="M698">
            <v>0</v>
          </cell>
          <cell r="Q698">
            <v>0</v>
          </cell>
          <cell r="S698">
            <v>5967553</v>
          </cell>
        </row>
        <row r="699">
          <cell r="A699" t="str">
            <v>FEH120438</v>
          </cell>
          <cell r="B699" t="str">
            <v>FEH120438</v>
          </cell>
          <cell r="C699">
            <v>44306</v>
          </cell>
          <cell r="D699">
            <v>44334</v>
          </cell>
          <cell r="F699">
            <v>61195105</v>
          </cell>
          <cell r="G699" t="str">
            <v>CANCELADO Y SALDO A FAVOR DEL PRESTADOR</v>
          </cell>
          <cell r="I699">
            <v>0</v>
          </cell>
          <cell r="J699">
            <v>0</v>
          </cell>
          <cell r="M699">
            <v>0</v>
          </cell>
          <cell r="Q699">
            <v>0</v>
          </cell>
          <cell r="S699">
            <v>49732340</v>
          </cell>
        </row>
        <row r="700">
          <cell r="A700" t="str">
            <v>FEH125209</v>
          </cell>
          <cell r="B700" t="str">
            <v>FEH125209</v>
          </cell>
          <cell r="C700">
            <v>44329</v>
          </cell>
          <cell r="D700">
            <v>44368</v>
          </cell>
          <cell r="F700">
            <v>306376</v>
          </cell>
          <cell r="G700" t="str">
            <v>SALDO A FAVOR DEL PRESTADOR</v>
          </cell>
          <cell r="I700">
            <v>0</v>
          </cell>
          <cell r="J700">
            <v>0</v>
          </cell>
          <cell r="M700">
            <v>0</v>
          </cell>
          <cell r="Q700">
            <v>0</v>
          </cell>
          <cell r="S700">
            <v>0</v>
          </cell>
        </row>
        <row r="701">
          <cell r="A701" t="str">
            <v>FEH126152</v>
          </cell>
          <cell r="B701" t="str">
            <v>FEH126152</v>
          </cell>
          <cell r="C701">
            <v>44334</v>
          </cell>
          <cell r="D701">
            <v>44368</v>
          </cell>
          <cell r="F701">
            <v>80832</v>
          </cell>
          <cell r="G701" t="str">
            <v>EN REVISION ADRES-CANASTA COVID</v>
          </cell>
          <cell r="I701">
            <v>0</v>
          </cell>
          <cell r="J701">
            <v>80832</v>
          </cell>
          <cell r="M701">
            <v>0</v>
          </cell>
          <cell r="Q701">
            <v>0</v>
          </cell>
          <cell r="S701">
            <v>0</v>
          </cell>
        </row>
        <row r="702">
          <cell r="A702" t="str">
            <v>FEH113703</v>
          </cell>
          <cell r="B702" t="str">
            <v>FEH113703</v>
          </cell>
          <cell r="C702">
            <v>44274</v>
          </cell>
          <cell r="D702">
            <v>44356</v>
          </cell>
          <cell r="F702">
            <v>80832</v>
          </cell>
          <cell r="G702" t="str">
            <v>EN REVISION ADRES-CANASTA COVID</v>
          </cell>
          <cell r="I702">
            <v>0</v>
          </cell>
          <cell r="J702">
            <v>80832</v>
          </cell>
          <cell r="M702">
            <v>0</v>
          </cell>
          <cell r="Q702">
            <v>0</v>
          </cell>
          <cell r="S702">
            <v>0</v>
          </cell>
        </row>
        <row r="703">
          <cell r="A703" t="str">
            <v>FEH113796</v>
          </cell>
          <cell r="B703" t="str">
            <v>FEH113796</v>
          </cell>
          <cell r="C703">
            <v>44275</v>
          </cell>
          <cell r="D703">
            <v>44356</v>
          </cell>
          <cell r="F703">
            <v>80832</v>
          </cell>
          <cell r="G703" t="str">
            <v>EN REVISION ADRES-CANASTA COVID</v>
          </cell>
          <cell r="I703">
            <v>0</v>
          </cell>
          <cell r="J703">
            <v>80832</v>
          </cell>
          <cell r="M703">
            <v>0</v>
          </cell>
          <cell r="Q703">
            <v>0</v>
          </cell>
          <cell r="S703">
            <v>0</v>
          </cell>
        </row>
        <row r="704">
          <cell r="A704" t="str">
            <v>FEH113800</v>
          </cell>
          <cell r="B704" t="str">
            <v>FEH113800</v>
          </cell>
          <cell r="C704">
            <v>44275</v>
          </cell>
          <cell r="D704">
            <v>44356</v>
          </cell>
          <cell r="F704">
            <v>216994</v>
          </cell>
          <cell r="G704" t="str">
            <v>EN REVISION ADRES-CANASTA COVID</v>
          </cell>
          <cell r="I704">
            <v>0</v>
          </cell>
          <cell r="J704">
            <v>216994</v>
          </cell>
          <cell r="M704">
            <v>0</v>
          </cell>
          <cell r="Q704">
            <v>0</v>
          </cell>
          <cell r="S704">
            <v>0</v>
          </cell>
        </row>
        <row r="705">
          <cell r="A705" t="str">
            <v>FEH113804</v>
          </cell>
          <cell r="B705" t="str">
            <v>FEH113804</v>
          </cell>
          <cell r="C705">
            <v>44275</v>
          </cell>
          <cell r="D705">
            <v>44356</v>
          </cell>
          <cell r="F705">
            <v>216994</v>
          </cell>
          <cell r="G705" t="str">
            <v>EN REVISION ADRES-CANASTA COVID</v>
          </cell>
          <cell r="I705">
            <v>0</v>
          </cell>
          <cell r="J705">
            <v>216994</v>
          </cell>
          <cell r="M705">
            <v>0</v>
          </cell>
          <cell r="Q705">
            <v>0</v>
          </cell>
          <cell r="S705">
            <v>0</v>
          </cell>
        </row>
        <row r="706">
          <cell r="A706" t="str">
            <v>FEH113872</v>
          </cell>
          <cell r="B706" t="str">
            <v>FEH113872</v>
          </cell>
          <cell r="C706">
            <v>44275</v>
          </cell>
          <cell r="D706">
            <v>44350</v>
          </cell>
          <cell r="F706">
            <v>1257127</v>
          </cell>
          <cell r="G706" t="str">
            <v>SALDO A FAVOR DEL PRESTADOR</v>
          </cell>
          <cell r="I706">
            <v>0</v>
          </cell>
          <cell r="J706">
            <v>0</v>
          </cell>
          <cell r="M706">
            <v>0</v>
          </cell>
          <cell r="Q706">
            <v>0</v>
          </cell>
          <cell r="S706">
            <v>0</v>
          </cell>
        </row>
        <row r="707">
          <cell r="A707" t="str">
            <v>FEH113990</v>
          </cell>
          <cell r="B707" t="str">
            <v>FEH113990</v>
          </cell>
          <cell r="C707">
            <v>44276</v>
          </cell>
          <cell r="D707">
            <v>44350</v>
          </cell>
          <cell r="F707">
            <v>1409723</v>
          </cell>
          <cell r="G707" t="str">
            <v>SALDO A FAVOR DEL PRESTADOR</v>
          </cell>
          <cell r="I707">
            <v>0</v>
          </cell>
          <cell r="J707">
            <v>0</v>
          </cell>
          <cell r="M707">
            <v>0</v>
          </cell>
          <cell r="Q707">
            <v>0</v>
          </cell>
          <cell r="S707">
            <v>0</v>
          </cell>
        </row>
        <row r="708">
          <cell r="A708" t="str">
            <v>FEH114214</v>
          </cell>
          <cell r="B708" t="str">
            <v>FEH114214</v>
          </cell>
          <cell r="C708">
            <v>44277</v>
          </cell>
          <cell r="D708">
            <v>44356</v>
          </cell>
          <cell r="F708">
            <v>80832</v>
          </cell>
          <cell r="G708" t="str">
            <v>EN REVISION ADRES-CANASTA COVID</v>
          </cell>
          <cell r="I708">
            <v>0</v>
          </cell>
          <cell r="J708">
            <v>80832</v>
          </cell>
          <cell r="M708">
            <v>0</v>
          </cell>
          <cell r="Q708">
            <v>0</v>
          </cell>
          <cell r="S708">
            <v>0</v>
          </cell>
        </row>
        <row r="709">
          <cell r="A709" t="str">
            <v>FEH113986</v>
          </cell>
          <cell r="B709" t="str">
            <v>FEH113986</v>
          </cell>
          <cell r="C709">
            <v>44276</v>
          </cell>
          <cell r="D709">
            <v>44350</v>
          </cell>
          <cell r="F709">
            <v>392375</v>
          </cell>
          <cell r="G709" t="str">
            <v>SALDO A FAVOR DEL PRESTADOR</v>
          </cell>
          <cell r="I709">
            <v>0</v>
          </cell>
          <cell r="J709">
            <v>0</v>
          </cell>
          <cell r="M709">
            <v>0</v>
          </cell>
          <cell r="Q709">
            <v>0</v>
          </cell>
          <cell r="S709">
            <v>0</v>
          </cell>
        </row>
        <row r="710">
          <cell r="A710" t="str">
            <v>FEH114301</v>
          </cell>
          <cell r="B710" t="str">
            <v>FEH114301</v>
          </cell>
          <cell r="C710">
            <v>44278</v>
          </cell>
          <cell r="D710">
            <v>44356</v>
          </cell>
          <cell r="F710">
            <v>80832</v>
          </cell>
          <cell r="G710" t="str">
            <v>EN REVISION ADRES-CANASTA COVID</v>
          </cell>
          <cell r="I710">
            <v>0</v>
          </cell>
          <cell r="J710">
            <v>80832</v>
          </cell>
          <cell r="M710">
            <v>0</v>
          </cell>
          <cell r="Q710">
            <v>0</v>
          </cell>
          <cell r="S710">
            <v>0</v>
          </cell>
        </row>
        <row r="711">
          <cell r="A711" t="str">
            <v>FEH115226</v>
          </cell>
          <cell r="B711" t="str">
            <v>FEH115226</v>
          </cell>
          <cell r="C711">
            <v>44280</v>
          </cell>
          <cell r="D711">
            <v>44356</v>
          </cell>
          <cell r="F711">
            <v>80832</v>
          </cell>
          <cell r="G711" t="str">
            <v>EN REVISION ADRES-CANASTA COVID</v>
          </cell>
          <cell r="I711">
            <v>0</v>
          </cell>
          <cell r="J711">
            <v>80832</v>
          </cell>
          <cell r="M711">
            <v>0</v>
          </cell>
          <cell r="Q711">
            <v>0</v>
          </cell>
          <cell r="S711">
            <v>0</v>
          </cell>
        </row>
        <row r="712">
          <cell r="A712" t="str">
            <v>FEH115721</v>
          </cell>
          <cell r="B712" t="str">
            <v>FEH115721</v>
          </cell>
          <cell r="C712">
            <v>44282</v>
          </cell>
          <cell r="D712">
            <v>44334</v>
          </cell>
          <cell r="F712">
            <v>880582</v>
          </cell>
          <cell r="G712" t="str">
            <v>CANCELADO</v>
          </cell>
          <cell r="I712">
            <v>0</v>
          </cell>
          <cell r="J712">
            <v>0</v>
          </cell>
          <cell r="M712">
            <v>0</v>
          </cell>
          <cell r="Q712">
            <v>0</v>
          </cell>
          <cell r="S712">
            <v>880582</v>
          </cell>
        </row>
        <row r="713">
          <cell r="A713" t="str">
            <v>FEH115723</v>
          </cell>
          <cell r="B713" t="str">
            <v>FEH115723</v>
          </cell>
          <cell r="C713">
            <v>44282</v>
          </cell>
          <cell r="D713">
            <v>44356</v>
          </cell>
          <cell r="F713">
            <v>80832</v>
          </cell>
          <cell r="G713" t="str">
            <v>EN REVISION ADRES-CANASTA COVID</v>
          </cell>
          <cell r="I713">
            <v>0</v>
          </cell>
          <cell r="J713">
            <v>80832</v>
          </cell>
          <cell r="M713">
            <v>0</v>
          </cell>
          <cell r="Q713">
            <v>0</v>
          </cell>
          <cell r="S713">
            <v>0</v>
          </cell>
        </row>
        <row r="714">
          <cell r="A714" t="str">
            <v>FEH115743</v>
          </cell>
          <cell r="B714" t="str">
            <v>FEH115743</v>
          </cell>
          <cell r="C714">
            <v>44282</v>
          </cell>
          <cell r="D714">
            <v>44334</v>
          </cell>
          <cell r="F714">
            <v>942256</v>
          </cell>
          <cell r="G714" t="str">
            <v>CANCELADO</v>
          </cell>
          <cell r="I714">
            <v>0</v>
          </cell>
          <cell r="J714">
            <v>0</v>
          </cell>
          <cell r="M714">
            <v>0</v>
          </cell>
          <cell r="Q714">
            <v>0</v>
          </cell>
          <cell r="S714">
            <v>942256</v>
          </cell>
        </row>
        <row r="715">
          <cell r="A715" t="str">
            <v>FEH123395</v>
          </cell>
          <cell r="B715" t="str">
            <v>FEH123395</v>
          </cell>
          <cell r="C715">
            <v>44321</v>
          </cell>
          <cell r="D715">
            <v>44368</v>
          </cell>
          <cell r="F715">
            <v>550000</v>
          </cell>
          <cell r="G715" t="str">
            <v>SALDO A FAVOR DEL PRESTADOR</v>
          </cell>
          <cell r="I715">
            <v>0</v>
          </cell>
          <cell r="J715">
            <v>0</v>
          </cell>
          <cell r="M715">
            <v>0</v>
          </cell>
          <cell r="Q715">
            <v>0</v>
          </cell>
          <cell r="S715">
            <v>0</v>
          </cell>
        </row>
        <row r="716">
          <cell r="A716" t="str">
            <v>FEH113957</v>
          </cell>
          <cell r="B716" t="str">
            <v>FEH113957</v>
          </cell>
          <cell r="C716">
            <v>44276</v>
          </cell>
          <cell r="D716">
            <v>44356</v>
          </cell>
          <cell r="F716">
            <v>80832</v>
          </cell>
          <cell r="G716" t="str">
            <v>EN REVISION ADRES-CANASTA COVID</v>
          </cell>
          <cell r="I716">
            <v>0</v>
          </cell>
          <cell r="J716">
            <v>80832</v>
          </cell>
          <cell r="M716">
            <v>0</v>
          </cell>
          <cell r="Q716">
            <v>0</v>
          </cell>
          <cell r="S716">
            <v>0</v>
          </cell>
        </row>
        <row r="717">
          <cell r="A717" t="str">
            <v>FEH114285</v>
          </cell>
          <cell r="B717" t="str">
            <v>FEH114285</v>
          </cell>
          <cell r="C717">
            <v>44278</v>
          </cell>
          <cell r="F717">
            <v>216994</v>
          </cell>
          <cell r="G717" t="str">
            <v>NO RADICADO</v>
          </cell>
          <cell r="I717">
            <v>216994</v>
          </cell>
          <cell r="J717">
            <v>0</v>
          </cell>
          <cell r="M717">
            <v>0</v>
          </cell>
          <cell r="Q717">
            <v>0</v>
          </cell>
          <cell r="S717">
            <v>0</v>
          </cell>
        </row>
        <row r="718">
          <cell r="A718" t="str">
            <v>FEH114324</v>
          </cell>
          <cell r="B718" t="str">
            <v>FEH114324</v>
          </cell>
          <cell r="C718">
            <v>44278</v>
          </cell>
          <cell r="D718">
            <v>44356</v>
          </cell>
          <cell r="F718">
            <v>216994</v>
          </cell>
          <cell r="G718" t="str">
            <v>EN REVISION ADRES-CANASTA COVID</v>
          </cell>
          <cell r="I718">
            <v>0</v>
          </cell>
          <cell r="J718">
            <v>216994</v>
          </cell>
          <cell r="M718">
            <v>0</v>
          </cell>
          <cell r="Q718">
            <v>0</v>
          </cell>
          <cell r="S718">
            <v>0</v>
          </cell>
        </row>
        <row r="719">
          <cell r="A719" t="str">
            <v>FEH115145</v>
          </cell>
          <cell r="B719" t="str">
            <v>FEH115145</v>
          </cell>
          <cell r="C719">
            <v>44280</v>
          </cell>
          <cell r="D719">
            <v>44356</v>
          </cell>
          <cell r="F719">
            <v>80832</v>
          </cell>
          <cell r="G719" t="str">
            <v>EN REVISION ADRES-CANASTA COVID</v>
          </cell>
          <cell r="I719">
            <v>0</v>
          </cell>
          <cell r="J719">
            <v>80832</v>
          </cell>
          <cell r="M719">
            <v>0</v>
          </cell>
          <cell r="Q719">
            <v>0</v>
          </cell>
          <cell r="S719">
            <v>0</v>
          </cell>
        </row>
        <row r="720">
          <cell r="A720" t="str">
            <v>FEH116075</v>
          </cell>
          <cell r="B720" t="str">
            <v>FEH116075</v>
          </cell>
          <cell r="C720">
            <v>44284</v>
          </cell>
          <cell r="D720">
            <v>44334</v>
          </cell>
          <cell r="F720">
            <v>925933</v>
          </cell>
          <cell r="G720" t="str">
            <v>CANCELADO</v>
          </cell>
          <cell r="I720">
            <v>0</v>
          </cell>
          <cell r="J720">
            <v>0</v>
          </cell>
          <cell r="M720">
            <v>0</v>
          </cell>
          <cell r="Q720">
            <v>0</v>
          </cell>
          <cell r="S720">
            <v>925933</v>
          </cell>
        </row>
        <row r="721">
          <cell r="A721" t="str">
            <v>FEH116301</v>
          </cell>
          <cell r="B721" t="str">
            <v>FEH116301</v>
          </cell>
          <cell r="C721">
            <v>44285</v>
          </cell>
          <cell r="D721">
            <v>44334</v>
          </cell>
          <cell r="F721">
            <v>3094629</v>
          </cell>
          <cell r="G721" t="str">
            <v>CANCELADO</v>
          </cell>
          <cell r="I721">
            <v>0</v>
          </cell>
          <cell r="J721">
            <v>0</v>
          </cell>
          <cell r="M721">
            <v>0</v>
          </cell>
          <cell r="Q721">
            <v>0</v>
          </cell>
          <cell r="S721">
            <v>3094629</v>
          </cell>
        </row>
        <row r="722">
          <cell r="A722" t="str">
            <v>FEH116302</v>
          </cell>
          <cell r="B722" t="str">
            <v>FEH116302</v>
          </cell>
          <cell r="C722">
            <v>44285</v>
          </cell>
          <cell r="D722">
            <v>44356</v>
          </cell>
          <cell r="F722">
            <v>80832</v>
          </cell>
          <cell r="G722" t="str">
            <v>EN REVISION ADRES-CANASTA COVID</v>
          </cell>
          <cell r="I722">
            <v>0</v>
          </cell>
          <cell r="J722">
            <v>80832</v>
          </cell>
          <cell r="M722">
            <v>0</v>
          </cell>
          <cell r="Q722">
            <v>0</v>
          </cell>
          <cell r="S722">
            <v>0</v>
          </cell>
        </row>
        <row r="723">
          <cell r="A723" t="str">
            <v>FEH116826</v>
          </cell>
          <cell r="B723" t="str">
            <v>FEH116826</v>
          </cell>
          <cell r="C723">
            <v>44286</v>
          </cell>
          <cell r="D723">
            <v>44334</v>
          </cell>
          <cell r="F723">
            <v>2100606</v>
          </cell>
          <cell r="G723" t="str">
            <v>CANCELADO</v>
          </cell>
          <cell r="I723">
            <v>0</v>
          </cell>
          <cell r="J723">
            <v>0</v>
          </cell>
          <cell r="M723">
            <v>0</v>
          </cell>
          <cell r="Q723">
            <v>0</v>
          </cell>
          <cell r="S723">
            <v>2100606</v>
          </cell>
        </row>
        <row r="724">
          <cell r="A724" t="str">
            <v>FEH118134</v>
          </cell>
          <cell r="B724" t="str">
            <v>FEH118134</v>
          </cell>
          <cell r="C724">
            <v>44294</v>
          </cell>
          <cell r="D724">
            <v>44356</v>
          </cell>
          <cell r="F724">
            <v>80832</v>
          </cell>
          <cell r="G724" t="str">
            <v>EN REVISION ADRES-CANASTA COVID</v>
          </cell>
          <cell r="I724">
            <v>0</v>
          </cell>
          <cell r="J724">
            <v>80832</v>
          </cell>
          <cell r="M724">
            <v>0</v>
          </cell>
          <cell r="Q724">
            <v>0</v>
          </cell>
          <cell r="S724">
            <v>0</v>
          </cell>
        </row>
        <row r="725">
          <cell r="A725" t="str">
            <v>FEH118153</v>
          </cell>
          <cell r="B725" t="str">
            <v>FEH118153</v>
          </cell>
          <cell r="C725">
            <v>44294</v>
          </cell>
          <cell r="D725">
            <v>44334</v>
          </cell>
          <cell r="F725">
            <v>44881647</v>
          </cell>
          <cell r="G725" t="str">
            <v>CANCELADO</v>
          </cell>
          <cell r="I725">
            <v>0</v>
          </cell>
          <cell r="J725">
            <v>0</v>
          </cell>
          <cell r="M725">
            <v>0</v>
          </cell>
          <cell r="Q725">
            <v>0</v>
          </cell>
          <cell r="S725">
            <v>44881647</v>
          </cell>
        </row>
        <row r="726">
          <cell r="A726" t="str">
            <v>FEH118156</v>
          </cell>
          <cell r="B726" t="str">
            <v>FEH118156</v>
          </cell>
          <cell r="C726">
            <v>44294</v>
          </cell>
          <cell r="D726">
            <v>44334</v>
          </cell>
          <cell r="F726">
            <v>17317122</v>
          </cell>
          <cell r="G726" t="str">
            <v>CANCELADO</v>
          </cell>
          <cell r="I726">
            <v>0</v>
          </cell>
          <cell r="J726">
            <v>0</v>
          </cell>
          <cell r="M726">
            <v>0</v>
          </cell>
          <cell r="Q726">
            <v>0</v>
          </cell>
          <cell r="S726">
            <v>17317122</v>
          </cell>
        </row>
        <row r="727">
          <cell r="A727" t="str">
            <v>FEH119739</v>
          </cell>
          <cell r="B727" t="str">
            <v>FEH119739</v>
          </cell>
          <cell r="C727">
            <v>44302</v>
          </cell>
          <cell r="D727">
            <v>44334</v>
          </cell>
          <cell r="F727">
            <v>13348077</v>
          </cell>
          <cell r="G727" t="str">
            <v>CANCELADO</v>
          </cell>
          <cell r="I727">
            <v>0</v>
          </cell>
          <cell r="J727">
            <v>0</v>
          </cell>
          <cell r="M727">
            <v>0</v>
          </cell>
          <cell r="Q727">
            <v>0</v>
          </cell>
          <cell r="S727">
            <v>13348077</v>
          </cell>
        </row>
        <row r="728">
          <cell r="A728" t="str">
            <v>FEH114292</v>
          </cell>
          <cell r="B728" t="str">
            <v>FEH114292</v>
          </cell>
          <cell r="C728">
            <v>44278</v>
          </cell>
          <cell r="D728">
            <v>44356</v>
          </cell>
          <cell r="F728">
            <v>80832</v>
          </cell>
          <cell r="G728" t="str">
            <v>EN REVISION ADRES-CANASTA COVID</v>
          </cell>
          <cell r="I728">
            <v>0</v>
          </cell>
          <cell r="J728">
            <v>80832</v>
          </cell>
          <cell r="M728">
            <v>0</v>
          </cell>
          <cell r="Q728">
            <v>0</v>
          </cell>
          <cell r="S728">
            <v>0</v>
          </cell>
        </row>
        <row r="729">
          <cell r="A729" t="str">
            <v>FEH114295</v>
          </cell>
          <cell r="B729" t="str">
            <v>FEH114295</v>
          </cell>
          <cell r="C729">
            <v>44278</v>
          </cell>
          <cell r="D729">
            <v>44356</v>
          </cell>
          <cell r="F729">
            <v>80832</v>
          </cell>
          <cell r="G729" t="str">
            <v>EN REVISION ADRES-CANASTA COVID</v>
          </cell>
          <cell r="I729">
            <v>0</v>
          </cell>
          <cell r="J729">
            <v>80832</v>
          </cell>
          <cell r="M729">
            <v>0</v>
          </cell>
          <cell r="Q729">
            <v>0</v>
          </cell>
          <cell r="S729">
            <v>0</v>
          </cell>
        </row>
        <row r="730">
          <cell r="A730" t="str">
            <v>FEH114298</v>
          </cell>
          <cell r="B730" t="str">
            <v>FEH114298</v>
          </cell>
          <cell r="C730">
            <v>44278</v>
          </cell>
          <cell r="D730">
            <v>44356</v>
          </cell>
          <cell r="F730">
            <v>80832</v>
          </cell>
          <cell r="G730" t="str">
            <v>EN REVISION ADRES-CANASTA COVID</v>
          </cell>
          <cell r="I730">
            <v>0</v>
          </cell>
          <cell r="J730">
            <v>80832</v>
          </cell>
          <cell r="M730">
            <v>0</v>
          </cell>
          <cell r="Q730">
            <v>0</v>
          </cell>
          <cell r="S730">
            <v>0</v>
          </cell>
        </row>
        <row r="731">
          <cell r="A731" t="str">
            <v>FEH114305</v>
          </cell>
          <cell r="B731" t="str">
            <v>FEH114305</v>
          </cell>
          <cell r="C731">
            <v>44278</v>
          </cell>
          <cell r="D731">
            <v>44356</v>
          </cell>
          <cell r="F731">
            <v>80832</v>
          </cell>
          <cell r="G731" t="str">
            <v>EN REVISION ADRES-CANASTA COVID</v>
          </cell>
          <cell r="I731">
            <v>0</v>
          </cell>
          <cell r="J731">
            <v>80832</v>
          </cell>
          <cell r="M731">
            <v>0</v>
          </cell>
          <cell r="Q731">
            <v>0</v>
          </cell>
          <cell r="S731">
            <v>0</v>
          </cell>
        </row>
        <row r="732">
          <cell r="A732" t="str">
            <v>FEH114308</v>
          </cell>
          <cell r="B732" t="str">
            <v>FEH114308</v>
          </cell>
          <cell r="C732">
            <v>44278</v>
          </cell>
          <cell r="D732">
            <v>44356</v>
          </cell>
          <cell r="F732">
            <v>216994</v>
          </cell>
          <cell r="G732" t="str">
            <v>EN REVISION ADRES-CANASTA COVID</v>
          </cell>
          <cell r="I732">
            <v>0</v>
          </cell>
          <cell r="J732">
            <v>216994</v>
          </cell>
          <cell r="M732">
            <v>0</v>
          </cell>
          <cell r="Q732">
            <v>0</v>
          </cell>
          <cell r="S732">
            <v>0</v>
          </cell>
        </row>
        <row r="733">
          <cell r="A733" t="str">
            <v>FEH114310</v>
          </cell>
          <cell r="B733" t="str">
            <v>FEH114310</v>
          </cell>
          <cell r="C733">
            <v>44278</v>
          </cell>
          <cell r="D733">
            <v>44368</v>
          </cell>
          <cell r="F733">
            <v>216994</v>
          </cell>
          <cell r="G733" t="str">
            <v>EN REVISION ADRES-CANASTA COVID</v>
          </cell>
          <cell r="I733">
            <v>0</v>
          </cell>
          <cell r="J733">
            <v>216994</v>
          </cell>
          <cell r="M733">
            <v>0</v>
          </cell>
          <cell r="Q733">
            <v>0</v>
          </cell>
          <cell r="S733">
            <v>0</v>
          </cell>
        </row>
        <row r="734">
          <cell r="A734" t="str">
            <v>FEH115173</v>
          </cell>
          <cell r="B734" t="str">
            <v>FEH115173</v>
          </cell>
          <cell r="C734">
            <v>44280</v>
          </cell>
          <cell r="D734">
            <v>44356</v>
          </cell>
          <cell r="F734">
            <v>80832</v>
          </cell>
          <cell r="G734" t="str">
            <v>EN REVISION ADRES-CANASTA COVID</v>
          </cell>
          <cell r="I734">
            <v>0</v>
          </cell>
          <cell r="J734">
            <v>80832</v>
          </cell>
          <cell r="M734">
            <v>0</v>
          </cell>
          <cell r="Q734">
            <v>0</v>
          </cell>
          <cell r="S734">
            <v>0</v>
          </cell>
        </row>
        <row r="735">
          <cell r="A735" t="str">
            <v>FEH115434</v>
          </cell>
          <cell r="B735" t="str">
            <v>FEH115434</v>
          </cell>
          <cell r="C735">
            <v>44281</v>
          </cell>
          <cell r="D735">
            <v>44356</v>
          </cell>
          <cell r="F735">
            <v>80832</v>
          </cell>
          <cell r="G735" t="str">
            <v>EN REVISION ADRES-CANASTA COVID</v>
          </cell>
          <cell r="I735">
            <v>0</v>
          </cell>
          <cell r="J735">
            <v>80832</v>
          </cell>
          <cell r="M735">
            <v>0</v>
          </cell>
          <cell r="Q735">
            <v>0</v>
          </cell>
          <cell r="S735">
            <v>0</v>
          </cell>
        </row>
        <row r="736">
          <cell r="A736" t="str">
            <v>FEH115705</v>
          </cell>
          <cell r="B736" t="str">
            <v>FEH115705</v>
          </cell>
          <cell r="C736">
            <v>44282</v>
          </cell>
          <cell r="D736">
            <v>44334</v>
          </cell>
          <cell r="F736">
            <v>929025</v>
          </cell>
          <cell r="G736" t="str">
            <v>CANCELADO</v>
          </cell>
          <cell r="I736">
            <v>0</v>
          </cell>
          <cell r="J736">
            <v>0</v>
          </cell>
          <cell r="M736">
            <v>0</v>
          </cell>
          <cell r="Q736">
            <v>0</v>
          </cell>
          <cell r="S736">
            <v>929025</v>
          </cell>
        </row>
        <row r="737">
          <cell r="A737" t="str">
            <v>FEH115959</v>
          </cell>
          <cell r="B737" t="str">
            <v>FEH115959</v>
          </cell>
          <cell r="C737">
            <v>44284</v>
          </cell>
          <cell r="D737">
            <v>44356</v>
          </cell>
          <cell r="F737">
            <v>80832</v>
          </cell>
          <cell r="G737" t="str">
            <v>EN REVISION ADRES-CANASTA COVID</v>
          </cell>
          <cell r="I737">
            <v>0</v>
          </cell>
          <cell r="J737">
            <v>80832</v>
          </cell>
          <cell r="M737">
            <v>0</v>
          </cell>
          <cell r="Q737">
            <v>0</v>
          </cell>
          <cell r="S737">
            <v>0</v>
          </cell>
        </row>
        <row r="738">
          <cell r="A738" t="str">
            <v>FEH116831</v>
          </cell>
          <cell r="B738" t="str">
            <v>FEH116831</v>
          </cell>
          <cell r="C738">
            <v>44286</v>
          </cell>
          <cell r="D738">
            <v>44334</v>
          </cell>
          <cell r="F738">
            <v>1407606</v>
          </cell>
          <cell r="G738" t="str">
            <v>CANCELADO</v>
          </cell>
          <cell r="I738">
            <v>0</v>
          </cell>
          <cell r="J738">
            <v>0</v>
          </cell>
          <cell r="M738">
            <v>0</v>
          </cell>
          <cell r="Q738">
            <v>0</v>
          </cell>
          <cell r="S738">
            <v>1407606</v>
          </cell>
        </row>
        <row r="739">
          <cell r="A739" t="str">
            <v>FEH116832</v>
          </cell>
          <cell r="B739" t="str">
            <v>FEH116832</v>
          </cell>
          <cell r="C739">
            <v>44286</v>
          </cell>
          <cell r="D739">
            <v>44334</v>
          </cell>
          <cell r="F739">
            <v>4571298</v>
          </cell>
          <cell r="G739" t="str">
            <v>CANCELADO</v>
          </cell>
          <cell r="I739">
            <v>0</v>
          </cell>
          <cell r="J739">
            <v>0</v>
          </cell>
          <cell r="M739">
            <v>0</v>
          </cell>
          <cell r="Q739">
            <v>0</v>
          </cell>
          <cell r="S739">
            <v>4571298</v>
          </cell>
        </row>
        <row r="740">
          <cell r="A740" t="str">
            <v>FEH116836</v>
          </cell>
          <cell r="B740" t="str">
            <v>FEH116836</v>
          </cell>
          <cell r="C740">
            <v>44286</v>
          </cell>
          <cell r="D740">
            <v>44334</v>
          </cell>
          <cell r="F740">
            <v>1505285</v>
          </cell>
          <cell r="G740" t="str">
            <v>CANCELADO</v>
          </cell>
          <cell r="I740">
            <v>0</v>
          </cell>
          <cell r="J740">
            <v>0</v>
          </cell>
          <cell r="M740">
            <v>0</v>
          </cell>
          <cell r="Q740">
            <v>0</v>
          </cell>
          <cell r="S740">
            <v>1505285</v>
          </cell>
        </row>
        <row r="741">
          <cell r="A741" t="str">
            <v>FEH114266</v>
          </cell>
          <cell r="B741" t="str">
            <v>FEH114266</v>
          </cell>
          <cell r="C741">
            <v>44278</v>
          </cell>
          <cell r="D741">
            <v>44356</v>
          </cell>
          <cell r="F741">
            <v>216994</v>
          </cell>
          <cell r="G741" t="str">
            <v>EN REVISION ADRES-CANASTA COVID</v>
          </cell>
          <cell r="I741">
            <v>0</v>
          </cell>
          <cell r="J741">
            <v>216994</v>
          </cell>
          <cell r="M741">
            <v>0</v>
          </cell>
          <cell r="Q741">
            <v>0</v>
          </cell>
          <cell r="S741">
            <v>0</v>
          </cell>
        </row>
        <row r="742">
          <cell r="A742" t="str">
            <v>FEH114420</v>
          </cell>
          <cell r="B742" t="str">
            <v>FEH114420</v>
          </cell>
          <cell r="C742">
            <v>44278</v>
          </cell>
          <cell r="D742">
            <v>44356</v>
          </cell>
          <cell r="F742">
            <v>216994</v>
          </cell>
          <cell r="G742" t="str">
            <v>EN REVISION ADRES-CANASTA COVID</v>
          </cell>
          <cell r="I742">
            <v>0</v>
          </cell>
          <cell r="J742">
            <v>216994</v>
          </cell>
          <cell r="M742">
            <v>0</v>
          </cell>
          <cell r="Q742">
            <v>0</v>
          </cell>
          <cell r="S742">
            <v>0</v>
          </cell>
        </row>
        <row r="743">
          <cell r="A743" t="str">
            <v>FEH114421</v>
          </cell>
          <cell r="B743" t="str">
            <v>FEH114421</v>
          </cell>
          <cell r="C743">
            <v>44278</v>
          </cell>
          <cell r="D743">
            <v>44356</v>
          </cell>
          <cell r="F743">
            <v>80832</v>
          </cell>
          <cell r="G743" t="str">
            <v>EN REVISION ADRES-CANASTA COVID</v>
          </cell>
          <cell r="I743">
            <v>0</v>
          </cell>
          <cell r="J743">
            <v>80832</v>
          </cell>
          <cell r="M743">
            <v>0</v>
          </cell>
          <cell r="Q743">
            <v>0</v>
          </cell>
          <cell r="S743">
            <v>0</v>
          </cell>
        </row>
        <row r="744">
          <cell r="A744" t="str">
            <v>FEH115232</v>
          </cell>
          <cell r="B744" t="str">
            <v>FEH115232</v>
          </cell>
          <cell r="C744">
            <v>44280</v>
          </cell>
          <cell r="D744">
            <v>44356</v>
          </cell>
          <cell r="F744">
            <v>80832</v>
          </cell>
          <cell r="G744" t="str">
            <v>EN REVISION ADRES-CANASTA COVID</v>
          </cell>
          <cell r="I744">
            <v>0</v>
          </cell>
          <cell r="J744">
            <v>80832</v>
          </cell>
          <cell r="M744">
            <v>0</v>
          </cell>
          <cell r="Q744">
            <v>0</v>
          </cell>
          <cell r="S744">
            <v>0</v>
          </cell>
        </row>
        <row r="745">
          <cell r="A745" t="str">
            <v>FEH115490</v>
          </cell>
          <cell r="B745" t="str">
            <v>FEH115490</v>
          </cell>
          <cell r="C745">
            <v>44281</v>
          </cell>
          <cell r="D745">
            <v>44356</v>
          </cell>
          <cell r="F745">
            <v>216994</v>
          </cell>
          <cell r="G745" t="str">
            <v>EN REVISION ADRES-CANASTA COVID</v>
          </cell>
          <cell r="I745">
            <v>0</v>
          </cell>
          <cell r="J745">
            <v>216994</v>
          </cell>
          <cell r="M745">
            <v>0</v>
          </cell>
          <cell r="Q745">
            <v>0</v>
          </cell>
          <cell r="S745">
            <v>0</v>
          </cell>
        </row>
        <row r="746">
          <cell r="A746" t="str">
            <v>FEH115492</v>
          </cell>
          <cell r="B746" t="str">
            <v>FEH115492</v>
          </cell>
          <cell r="C746">
            <v>44281</v>
          </cell>
          <cell r="D746">
            <v>44356</v>
          </cell>
          <cell r="F746">
            <v>80832</v>
          </cell>
          <cell r="G746" t="str">
            <v>EN REVISION ADRES-CANASTA COVID</v>
          </cell>
          <cell r="I746">
            <v>0</v>
          </cell>
          <cell r="J746">
            <v>80832</v>
          </cell>
          <cell r="M746">
            <v>0</v>
          </cell>
          <cell r="Q746">
            <v>0</v>
          </cell>
          <cell r="S746">
            <v>0</v>
          </cell>
        </row>
        <row r="747">
          <cell r="A747" t="str">
            <v>FEH115583</v>
          </cell>
          <cell r="B747" t="str">
            <v>FEH115583</v>
          </cell>
          <cell r="C747">
            <v>44281</v>
          </cell>
          <cell r="D747">
            <v>44334</v>
          </cell>
          <cell r="F747">
            <v>915896</v>
          </cell>
          <cell r="G747" t="str">
            <v>CANCELADO</v>
          </cell>
          <cell r="I747">
            <v>0</v>
          </cell>
          <cell r="J747">
            <v>0</v>
          </cell>
          <cell r="M747">
            <v>0</v>
          </cell>
          <cell r="Q747">
            <v>0</v>
          </cell>
          <cell r="S747">
            <v>915896</v>
          </cell>
        </row>
        <row r="748">
          <cell r="A748" t="str">
            <v>FEH115587</v>
          </cell>
          <cell r="B748" t="str">
            <v>FEH115587</v>
          </cell>
          <cell r="C748">
            <v>44281</v>
          </cell>
          <cell r="D748">
            <v>44356</v>
          </cell>
          <cell r="F748">
            <v>80832</v>
          </cell>
          <cell r="G748" t="str">
            <v>EN REVISION ADRES-CANASTA COVID</v>
          </cell>
          <cell r="I748">
            <v>0</v>
          </cell>
          <cell r="J748">
            <v>80832</v>
          </cell>
          <cell r="M748">
            <v>0</v>
          </cell>
          <cell r="Q748">
            <v>0</v>
          </cell>
          <cell r="S748">
            <v>0</v>
          </cell>
        </row>
        <row r="749">
          <cell r="A749" t="str">
            <v>FEH116820</v>
          </cell>
          <cell r="B749" t="str">
            <v>FEH116820</v>
          </cell>
          <cell r="C749">
            <v>44286</v>
          </cell>
          <cell r="D749">
            <v>44334</v>
          </cell>
          <cell r="F749">
            <v>1553623</v>
          </cell>
          <cell r="G749" t="str">
            <v>CANCELADO</v>
          </cell>
          <cell r="I749">
            <v>0</v>
          </cell>
          <cell r="J749">
            <v>0</v>
          </cell>
          <cell r="M749">
            <v>0</v>
          </cell>
          <cell r="Q749">
            <v>0</v>
          </cell>
          <cell r="S749">
            <v>1553623</v>
          </cell>
        </row>
        <row r="750">
          <cell r="A750" t="str">
            <v>FEH117314</v>
          </cell>
          <cell r="B750" t="str">
            <v>FEH117314</v>
          </cell>
          <cell r="C750">
            <v>44291</v>
          </cell>
          <cell r="D750">
            <v>44334</v>
          </cell>
          <cell r="F750">
            <v>24035623</v>
          </cell>
          <cell r="G750" t="str">
            <v>CANCELADO</v>
          </cell>
          <cell r="I750">
            <v>0</v>
          </cell>
          <cell r="J750">
            <v>0</v>
          </cell>
          <cell r="M750">
            <v>0</v>
          </cell>
          <cell r="Q750">
            <v>0</v>
          </cell>
          <cell r="S750">
            <v>24035623</v>
          </cell>
        </row>
        <row r="751">
          <cell r="A751" t="str">
            <v>FEH117323</v>
          </cell>
          <cell r="B751" t="str">
            <v>FEH117323</v>
          </cell>
          <cell r="C751">
            <v>44291</v>
          </cell>
          <cell r="D751">
            <v>44334</v>
          </cell>
          <cell r="F751">
            <v>1680905</v>
          </cell>
          <cell r="G751" t="str">
            <v>CANCELADO</v>
          </cell>
          <cell r="I751">
            <v>0</v>
          </cell>
          <cell r="J751">
            <v>0</v>
          </cell>
          <cell r="M751">
            <v>0</v>
          </cell>
          <cell r="Q751">
            <v>0</v>
          </cell>
          <cell r="S751">
            <v>1680905</v>
          </cell>
        </row>
        <row r="752">
          <cell r="A752" t="str">
            <v>FEH117325</v>
          </cell>
          <cell r="B752" t="str">
            <v>FEH117325</v>
          </cell>
          <cell r="C752">
            <v>44291</v>
          </cell>
          <cell r="D752">
            <v>44356</v>
          </cell>
          <cell r="F752">
            <v>80832</v>
          </cell>
          <cell r="G752" t="str">
            <v>EN REVISION ADRES-CANASTA COVID</v>
          </cell>
          <cell r="I752">
            <v>0</v>
          </cell>
          <cell r="J752">
            <v>80832</v>
          </cell>
          <cell r="M752">
            <v>0</v>
          </cell>
          <cell r="Q752">
            <v>0</v>
          </cell>
          <cell r="S752">
            <v>0</v>
          </cell>
        </row>
        <row r="753">
          <cell r="A753" t="str">
            <v>FEH117742</v>
          </cell>
          <cell r="B753" t="str">
            <v>FEH117742</v>
          </cell>
          <cell r="C753">
            <v>44293</v>
          </cell>
          <cell r="D753">
            <v>44334</v>
          </cell>
          <cell r="F753">
            <v>1781217</v>
          </cell>
          <cell r="G753" t="str">
            <v>CANCELADO</v>
          </cell>
          <cell r="I753">
            <v>0</v>
          </cell>
          <cell r="J753">
            <v>0</v>
          </cell>
          <cell r="M753">
            <v>0</v>
          </cell>
          <cell r="Q753">
            <v>0</v>
          </cell>
          <cell r="S753">
            <v>1781217</v>
          </cell>
        </row>
        <row r="754">
          <cell r="A754" t="str">
            <v>FEH117855</v>
          </cell>
          <cell r="B754" t="str">
            <v>FEH117855</v>
          </cell>
          <cell r="C754">
            <v>44293</v>
          </cell>
          <cell r="D754">
            <v>44356</v>
          </cell>
          <cell r="F754">
            <v>80832</v>
          </cell>
          <cell r="G754" t="str">
            <v>EN REVISION ADRES-CANASTA COVID</v>
          </cell>
          <cell r="I754">
            <v>0</v>
          </cell>
          <cell r="J754">
            <v>80832</v>
          </cell>
          <cell r="M754">
            <v>0</v>
          </cell>
          <cell r="Q754">
            <v>0</v>
          </cell>
          <cell r="S754">
            <v>0</v>
          </cell>
        </row>
        <row r="755">
          <cell r="A755" t="str">
            <v>FEH117892</v>
          </cell>
          <cell r="B755" t="str">
            <v>FEH117892</v>
          </cell>
          <cell r="C755">
            <v>44293</v>
          </cell>
          <cell r="D755">
            <v>44334</v>
          </cell>
          <cell r="F755">
            <v>2932169</v>
          </cell>
          <cell r="G755" t="str">
            <v>CANCELADO</v>
          </cell>
          <cell r="I755">
            <v>0</v>
          </cell>
          <cell r="J755">
            <v>0</v>
          </cell>
          <cell r="M755">
            <v>0</v>
          </cell>
          <cell r="Q755">
            <v>0</v>
          </cell>
          <cell r="S755">
            <v>2932169</v>
          </cell>
        </row>
        <row r="756">
          <cell r="A756" t="str">
            <v>FEH114319</v>
          </cell>
          <cell r="B756" t="str">
            <v>FEH114319</v>
          </cell>
          <cell r="C756">
            <v>44278</v>
          </cell>
          <cell r="D756">
            <v>44356</v>
          </cell>
          <cell r="F756">
            <v>80832</v>
          </cell>
          <cell r="G756" t="str">
            <v>EN REVISION ADRES-CANASTA COVID</v>
          </cell>
          <cell r="I756">
            <v>0</v>
          </cell>
          <cell r="J756">
            <v>80832</v>
          </cell>
          <cell r="M756">
            <v>0</v>
          </cell>
          <cell r="Q756">
            <v>0</v>
          </cell>
          <cell r="S756">
            <v>0</v>
          </cell>
        </row>
        <row r="757">
          <cell r="A757" t="str">
            <v>FEH114519</v>
          </cell>
          <cell r="B757" t="str">
            <v>FEH114519</v>
          </cell>
          <cell r="C757">
            <v>44278</v>
          </cell>
          <cell r="D757">
            <v>44368</v>
          </cell>
          <cell r="F757">
            <v>92700</v>
          </cell>
          <cell r="G757" t="str">
            <v>SALDO A FAVOR DEL PRESTADOR</v>
          </cell>
          <cell r="I757">
            <v>0</v>
          </cell>
          <cell r="J757">
            <v>0</v>
          </cell>
          <cell r="M757">
            <v>0</v>
          </cell>
          <cell r="Q757">
            <v>0</v>
          </cell>
          <cell r="S757">
            <v>0</v>
          </cell>
        </row>
        <row r="758">
          <cell r="A758" t="str">
            <v>FEH115183</v>
          </cell>
          <cell r="B758" t="str">
            <v>FEH115183</v>
          </cell>
          <cell r="C758">
            <v>44280</v>
          </cell>
          <cell r="D758">
            <v>44356</v>
          </cell>
          <cell r="F758">
            <v>80832</v>
          </cell>
          <cell r="G758" t="str">
            <v>EN REVISION ADRES-CANASTA COVID</v>
          </cell>
          <cell r="I758">
            <v>0</v>
          </cell>
          <cell r="J758">
            <v>80832</v>
          </cell>
          <cell r="M758">
            <v>0</v>
          </cell>
          <cell r="Q758">
            <v>0</v>
          </cell>
          <cell r="S758">
            <v>0</v>
          </cell>
        </row>
        <row r="759">
          <cell r="A759" t="str">
            <v>FEH115184</v>
          </cell>
          <cell r="B759" t="str">
            <v>FEH115184</v>
          </cell>
          <cell r="C759">
            <v>44280</v>
          </cell>
          <cell r="D759">
            <v>44368</v>
          </cell>
          <cell r="F759">
            <v>216994</v>
          </cell>
          <cell r="G759" t="str">
            <v>EN REVISION ADRES-CANASTA COVID</v>
          </cell>
          <cell r="I759">
            <v>0</v>
          </cell>
          <cell r="J759">
            <v>216994</v>
          </cell>
          <cell r="M759">
            <v>0</v>
          </cell>
          <cell r="Q759">
            <v>0</v>
          </cell>
          <cell r="S759">
            <v>0</v>
          </cell>
        </row>
        <row r="760">
          <cell r="A760" t="str">
            <v>FEH115198</v>
          </cell>
          <cell r="B760" t="str">
            <v>FEH115198</v>
          </cell>
          <cell r="C760">
            <v>44280</v>
          </cell>
          <cell r="D760">
            <v>44356</v>
          </cell>
          <cell r="F760">
            <v>216994</v>
          </cell>
          <cell r="G760" t="str">
            <v>EN REVISION ADRES-CANASTA COVID</v>
          </cell>
          <cell r="I760">
            <v>0</v>
          </cell>
          <cell r="J760">
            <v>216994</v>
          </cell>
          <cell r="M760">
            <v>0</v>
          </cell>
          <cell r="Q760">
            <v>0</v>
          </cell>
          <cell r="S760">
            <v>0</v>
          </cell>
        </row>
        <row r="761">
          <cell r="A761" t="str">
            <v>FEH115202</v>
          </cell>
          <cell r="B761" t="str">
            <v>FEH115202</v>
          </cell>
          <cell r="C761">
            <v>44280</v>
          </cell>
          <cell r="D761">
            <v>44356</v>
          </cell>
          <cell r="F761">
            <v>80832</v>
          </cell>
          <cell r="G761" t="str">
            <v>EN REVISION ADRES-CANASTA COVID</v>
          </cell>
          <cell r="I761">
            <v>0</v>
          </cell>
          <cell r="J761">
            <v>80832</v>
          </cell>
          <cell r="M761">
            <v>0</v>
          </cell>
          <cell r="Q761">
            <v>0</v>
          </cell>
          <cell r="S761">
            <v>0</v>
          </cell>
        </row>
        <row r="762">
          <cell r="A762" t="str">
            <v>FEH115263</v>
          </cell>
          <cell r="B762" t="str">
            <v>FEH115263</v>
          </cell>
          <cell r="C762">
            <v>44281</v>
          </cell>
          <cell r="D762">
            <v>44356</v>
          </cell>
          <cell r="F762">
            <v>216994</v>
          </cell>
          <cell r="G762" t="str">
            <v>EN REVISION ADRES-CANASTA COVID</v>
          </cell>
          <cell r="I762">
            <v>0</v>
          </cell>
          <cell r="J762">
            <v>216994</v>
          </cell>
          <cell r="M762">
            <v>0</v>
          </cell>
          <cell r="Q762">
            <v>0</v>
          </cell>
          <cell r="S762">
            <v>0</v>
          </cell>
        </row>
        <row r="763">
          <cell r="A763" t="str">
            <v>FEH115302</v>
          </cell>
          <cell r="B763" t="str">
            <v>FEH115302</v>
          </cell>
          <cell r="C763">
            <v>44281</v>
          </cell>
          <cell r="D763">
            <v>44356</v>
          </cell>
          <cell r="F763">
            <v>216994</v>
          </cell>
          <cell r="G763" t="str">
            <v>EN REVISION ADRES-CANASTA COVID</v>
          </cell>
          <cell r="I763">
            <v>0</v>
          </cell>
          <cell r="J763">
            <v>216994</v>
          </cell>
          <cell r="M763">
            <v>0</v>
          </cell>
          <cell r="Q763">
            <v>0</v>
          </cell>
          <cell r="S763">
            <v>0</v>
          </cell>
        </row>
        <row r="764">
          <cell r="A764" t="str">
            <v>FEH115304</v>
          </cell>
          <cell r="B764" t="str">
            <v>FEH115304</v>
          </cell>
          <cell r="C764">
            <v>44281</v>
          </cell>
          <cell r="D764">
            <v>44356</v>
          </cell>
          <cell r="F764">
            <v>216994</v>
          </cell>
          <cell r="G764" t="str">
            <v>EN REVISION ADRES-CANASTA COVID</v>
          </cell>
          <cell r="I764">
            <v>0</v>
          </cell>
          <cell r="J764">
            <v>216994</v>
          </cell>
          <cell r="M764">
            <v>0</v>
          </cell>
          <cell r="Q764">
            <v>0</v>
          </cell>
          <cell r="S764">
            <v>0</v>
          </cell>
        </row>
        <row r="765">
          <cell r="A765" t="str">
            <v>FEH115309</v>
          </cell>
          <cell r="B765" t="str">
            <v>FEH115309</v>
          </cell>
          <cell r="C765">
            <v>44281</v>
          </cell>
          <cell r="D765">
            <v>44356</v>
          </cell>
          <cell r="F765">
            <v>216994</v>
          </cell>
          <cell r="G765" t="str">
            <v>EN REVISION ADRES-CANASTA COVID</v>
          </cell>
          <cell r="I765">
            <v>0</v>
          </cell>
          <cell r="J765">
            <v>216994</v>
          </cell>
          <cell r="M765">
            <v>0</v>
          </cell>
          <cell r="Q765">
            <v>0</v>
          </cell>
          <cell r="S765">
            <v>0</v>
          </cell>
        </row>
        <row r="766">
          <cell r="A766" t="str">
            <v>FEH115594</v>
          </cell>
          <cell r="B766" t="str">
            <v>FEH115594</v>
          </cell>
          <cell r="C766">
            <v>44281</v>
          </cell>
          <cell r="D766">
            <v>44334</v>
          </cell>
          <cell r="F766">
            <v>528213</v>
          </cell>
          <cell r="G766" t="str">
            <v>CANCELADO</v>
          </cell>
          <cell r="I766">
            <v>0</v>
          </cell>
          <cell r="J766">
            <v>0</v>
          </cell>
          <cell r="M766">
            <v>0</v>
          </cell>
          <cell r="Q766">
            <v>0</v>
          </cell>
          <cell r="S766">
            <v>528213</v>
          </cell>
        </row>
        <row r="767">
          <cell r="A767" t="str">
            <v>FEH116187</v>
          </cell>
          <cell r="B767" t="str">
            <v>FEH116187</v>
          </cell>
          <cell r="C767">
            <v>44284</v>
          </cell>
          <cell r="D767">
            <v>44334</v>
          </cell>
          <cell r="F767">
            <v>1615885</v>
          </cell>
          <cell r="G767" t="str">
            <v>CANCELADO</v>
          </cell>
          <cell r="I767">
            <v>0</v>
          </cell>
          <cell r="J767">
            <v>0</v>
          </cell>
          <cell r="M767">
            <v>0</v>
          </cell>
          <cell r="Q767">
            <v>0</v>
          </cell>
          <cell r="S767">
            <v>1615885</v>
          </cell>
        </row>
        <row r="768">
          <cell r="A768" t="str">
            <v>FEH116192</v>
          </cell>
          <cell r="B768" t="str">
            <v>FEH116192</v>
          </cell>
          <cell r="C768">
            <v>44284</v>
          </cell>
          <cell r="D768">
            <v>44356</v>
          </cell>
          <cell r="F768">
            <v>80832</v>
          </cell>
          <cell r="G768" t="str">
            <v>EN REVISION ADRES-CANASTA COVID</v>
          </cell>
          <cell r="I768">
            <v>0</v>
          </cell>
          <cell r="J768">
            <v>80832</v>
          </cell>
          <cell r="M768">
            <v>0</v>
          </cell>
          <cell r="Q768">
            <v>0</v>
          </cell>
          <cell r="S768">
            <v>0</v>
          </cell>
        </row>
        <row r="769">
          <cell r="A769" t="str">
            <v>FEH116271</v>
          </cell>
          <cell r="B769" t="str">
            <v>FEH116271</v>
          </cell>
          <cell r="C769">
            <v>44284</v>
          </cell>
          <cell r="D769">
            <v>44356</v>
          </cell>
          <cell r="F769">
            <v>80832</v>
          </cell>
          <cell r="G769" t="str">
            <v>EN REVISION ADRES-CANASTA COVID</v>
          </cell>
          <cell r="I769">
            <v>0</v>
          </cell>
          <cell r="J769">
            <v>80832</v>
          </cell>
          <cell r="M769">
            <v>0</v>
          </cell>
          <cell r="Q769">
            <v>0</v>
          </cell>
          <cell r="S769">
            <v>0</v>
          </cell>
        </row>
        <row r="770">
          <cell r="A770" t="str">
            <v>FEH117549</v>
          </cell>
          <cell r="B770" t="str">
            <v>FEH117549</v>
          </cell>
          <cell r="C770">
            <v>44292</v>
          </cell>
          <cell r="D770">
            <v>44334</v>
          </cell>
          <cell r="F770">
            <v>2727847</v>
          </cell>
          <cell r="G770" t="str">
            <v>CANCELADO</v>
          </cell>
          <cell r="I770">
            <v>0</v>
          </cell>
          <cell r="J770">
            <v>0</v>
          </cell>
          <cell r="M770">
            <v>0</v>
          </cell>
          <cell r="Q770">
            <v>0</v>
          </cell>
          <cell r="S770">
            <v>2727847</v>
          </cell>
        </row>
        <row r="771">
          <cell r="A771" t="str">
            <v>FEH115449</v>
          </cell>
          <cell r="B771" t="str">
            <v>FEH115449</v>
          </cell>
          <cell r="C771">
            <v>44281</v>
          </cell>
          <cell r="D771">
            <v>44356</v>
          </cell>
          <cell r="F771">
            <v>80832</v>
          </cell>
          <cell r="G771" t="str">
            <v>EN REVISION ADRES-CANASTA COVID</v>
          </cell>
          <cell r="I771">
            <v>0</v>
          </cell>
          <cell r="J771">
            <v>80832</v>
          </cell>
          <cell r="M771">
            <v>0</v>
          </cell>
          <cell r="Q771">
            <v>0</v>
          </cell>
          <cell r="S771">
            <v>0</v>
          </cell>
        </row>
        <row r="772">
          <cell r="A772" t="str">
            <v>FEH115847</v>
          </cell>
          <cell r="B772" t="str">
            <v>FEH115847</v>
          </cell>
          <cell r="C772">
            <v>44283</v>
          </cell>
          <cell r="D772">
            <v>44334</v>
          </cell>
          <cell r="F772">
            <v>1311977</v>
          </cell>
          <cell r="G772" t="str">
            <v>CANCELADO</v>
          </cell>
          <cell r="I772">
            <v>0</v>
          </cell>
          <cell r="J772">
            <v>0</v>
          </cell>
          <cell r="M772">
            <v>0</v>
          </cell>
          <cell r="Q772">
            <v>0</v>
          </cell>
          <cell r="S772">
            <v>1311977</v>
          </cell>
        </row>
        <row r="773">
          <cell r="A773" t="str">
            <v>FEH115848</v>
          </cell>
          <cell r="B773" t="str">
            <v>FEH115848</v>
          </cell>
          <cell r="C773">
            <v>44283</v>
          </cell>
          <cell r="D773">
            <v>44356</v>
          </cell>
          <cell r="F773">
            <v>80832</v>
          </cell>
          <cell r="G773" t="str">
            <v>EN REVISION ADRES-CANASTA COVID</v>
          </cell>
          <cell r="I773">
            <v>0</v>
          </cell>
          <cell r="J773">
            <v>80832</v>
          </cell>
          <cell r="M773">
            <v>0</v>
          </cell>
          <cell r="Q773">
            <v>0</v>
          </cell>
          <cell r="S773">
            <v>0</v>
          </cell>
        </row>
        <row r="774">
          <cell r="A774" t="str">
            <v>FEH115962</v>
          </cell>
          <cell r="B774" t="str">
            <v>FEH115962</v>
          </cell>
          <cell r="C774">
            <v>44284</v>
          </cell>
          <cell r="D774">
            <v>44356</v>
          </cell>
          <cell r="F774">
            <v>80832</v>
          </cell>
          <cell r="G774" t="str">
            <v>EN REVISION ADRES-CANASTA COVID</v>
          </cell>
          <cell r="I774">
            <v>0</v>
          </cell>
          <cell r="J774">
            <v>80832</v>
          </cell>
          <cell r="M774">
            <v>0</v>
          </cell>
          <cell r="Q774">
            <v>0</v>
          </cell>
          <cell r="S774">
            <v>0</v>
          </cell>
        </row>
        <row r="775">
          <cell r="A775" t="str">
            <v>FEH115964</v>
          </cell>
          <cell r="B775" t="str">
            <v>FEH115964</v>
          </cell>
          <cell r="C775">
            <v>44284</v>
          </cell>
          <cell r="D775">
            <v>44356</v>
          </cell>
          <cell r="F775">
            <v>80832</v>
          </cell>
          <cell r="G775" t="str">
            <v>EN REVISION ADRES-CANASTA COVID</v>
          </cell>
          <cell r="I775">
            <v>0</v>
          </cell>
          <cell r="J775">
            <v>80832</v>
          </cell>
          <cell r="M775">
            <v>0</v>
          </cell>
          <cell r="Q775">
            <v>0</v>
          </cell>
          <cell r="S775">
            <v>0</v>
          </cell>
        </row>
        <row r="776">
          <cell r="A776" t="str">
            <v>FEH117760</v>
          </cell>
          <cell r="B776" t="str">
            <v>FEH117760</v>
          </cell>
          <cell r="C776">
            <v>44293</v>
          </cell>
          <cell r="D776">
            <v>44334</v>
          </cell>
          <cell r="F776">
            <v>17044064</v>
          </cell>
          <cell r="G776" t="str">
            <v>CANCELADO</v>
          </cell>
          <cell r="I776">
            <v>0</v>
          </cell>
          <cell r="J776">
            <v>0</v>
          </cell>
          <cell r="M776">
            <v>0</v>
          </cell>
          <cell r="Q776">
            <v>0</v>
          </cell>
          <cell r="S776">
            <v>17044064</v>
          </cell>
        </row>
        <row r="777">
          <cell r="A777" t="str">
            <v>FEH117831</v>
          </cell>
          <cell r="B777" t="str">
            <v>FEH117831</v>
          </cell>
          <cell r="C777">
            <v>44293</v>
          </cell>
          <cell r="D777">
            <v>44334</v>
          </cell>
          <cell r="F777">
            <v>18614570</v>
          </cell>
          <cell r="G777" t="str">
            <v>CANCELADO</v>
          </cell>
          <cell r="I777">
            <v>0</v>
          </cell>
          <cell r="J777">
            <v>0</v>
          </cell>
          <cell r="M777">
            <v>0</v>
          </cell>
          <cell r="Q777">
            <v>0</v>
          </cell>
          <cell r="S777">
            <v>18614570</v>
          </cell>
        </row>
        <row r="778">
          <cell r="A778" t="str">
            <v>FEH117834</v>
          </cell>
          <cell r="B778" t="str">
            <v>FEH117834</v>
          </cell>
          <cell r="C778">
            <v>44293</v>
          </cell>
          <cell r="D778">
            <v>44334</v>
          </cell>
          <cell r="F778">
            <v>938524</v>
          </cell>
          <cell r="G778" t="str">
            <v>CANCELADO</v>
          </cell>
          <cell r="I778">
            <v>0</v>
          </cell>
          <cell r="J778">
            <v>0</v>
          </cell>
          <cell r="M778">
            <v>0</v>
          </cell>
          <cell r="Q778">
            <v>0</v>
          </cell>
          <cell r="S778">
            <v>938524</v>
          </cell>
        </row>
        <row r="779">
          <cell r="A779" t="str">
            <v>FEH118131</v>
          </cell>
          <cell r="B779" t="str">
            <v>FEH118131</v>
          </cell>
          <cell r="C779">
            <v>44294</v>
          </cell>
          <cell r="D779">
            <v>44334</v>
          </cell>
          <cell r="F779">
            <v>1727812</v>
          </cell>
          <cell r="G779" t="str">
            <v>CANCELADO</v>
          </cell>
          <cell r="I779">
            <v>0</v>
          </cell>
          <cell r="J779">
            <v>0</v>
          </cell>
          <cell r="M779">
            <v>0</v>
          </cell>
          <cell r="Q779">
            <v>0</v>
          </cell>
          <cell r="S779">
            <v>1727812</v>
          </cell>
        </row>
        <row r="780">
          <cell r="A780" t="str">
            <v>FEH118132</v>
          </cell>
          <cell r="B780" t="str">
            <v>FEH118132</v>
          </cell>
          <cell r="C780">
            <v>44294</v>
          </cell>
          <cell r="D780">
            <v>44356</v>
          </cell>
          <cell r="F780">
            <v>80832</v>
          </cell>
          <cell r="G780" t="str">
            <v>EN REVISION ADRES-CANASTA COVID</v>
          </cell>
          <cell r="I780">
            <v>0</v>
          </cell>
          <cell r="J780">
            <v>80832</v>
          </cell>
          <cell r="M780">
            <v>0</v>
          </cell>
          <cell r="Q780">
            <v>0</v>
          </cell>
          <cell r="S780">
            <v>0</v>
          </cell>
        </row>
        <row r="781">
          <cell r="A781" t="str">
            <v>FEH115842</v>
          </cell>
          <cell r="B781" t="str">
            <v>FEH115842</v>
          </cell>
          <cell r="C781">
            <v>44283</v>
          </cell>
          <cell r="D781">
            <v>44356</v>
          </cell>
          <cell r="F781">
            <v>80832</v>
          </cell>
          <cell r="G781" t="str">
            <v>EN REVISION ADRES-CANASTA COVID</v>
          </cell>
          <cell r="I781">
            <v>0</v>
          </cell>
          <cell r="J781">
            <v>80832</v>
          </cell>
          <cell r="M781">
            <v>0</v>
          </cell>
          <cell r="Q781">
            <v>0</v>
          </cell>
          <cell r="S781">
            <v>0</v>
          </cell>
        </row>
        <row r="782">
          <cell r="A782" t="str">
            <v>FEH115844</v>
          </cell>
          <cell r="B782" t="str">
            <v>FEH115844</v>
          </cell>
          <cell r="C782">
            <v>44283</v>
          </cell>
          <cell r="D782">
            <v>44356</v>
          </cell>
          <cell r="F782">
            <v>216994</v>
          </cell>
          <cell r="G782" t="str">
            <v>EN REVISION ADRES-CANASTA COVID</v>
          </cell>
          <cell r="I782">
            <v>0</v>
          </cell>
          <cell r="J782">
            <v>216994</v>
          </cell>
          <cell r="M782">
            <v>0</v>
          </cell>
          <cell r="Q782">
            <v>0</v>
          </cell>
          <cell r="S782">
            <v>0</v>
          </cell>
        </row>
        <row r="783">
          <cell r="A783" t="str">
            <v>FEH115858</v>
          </cell>
          <cell r="B783" t="str">
            <v>FEH115858</v>
          </cell>
          <cell r="C783">
            <v>44283</v>
          </cell>
          <cell r="D783">
            <v>44356</v>
          </cell>
          <cell r="F783">
            <v>80832</v>
          </cell>
          <cell r="G783" t="str">
            <v>EN REVISION ADRES-CANASTA COVID</v>
          </cell>
          <cell r="I783">
            <v>0</v>
          </cell>
          <cell r="J783">
            <v>80832</v>
          </cell>
          <cell r="M783">
            <v>0</v>
          </cell>
          <cell r="Q783">
            <v>0</v>
          </cell>
          <cell r="S783">
            <v>0</v>
          </cell>
        </row>
        <row r="784">
          <cell r="A784" t="str">
            <v>FEH115872</v>
          </cell>
          <cell r="B784" t="str">
            <v>FEH115872</v>
          </cell>
          <cell r="C784">
            <v>44283</v>
          </cell>
          <cell r="D784">
            <v>44356</v>
          </cell>
          <cell r="F784">
            <v>80832</v>
          </cell>
          <cell r="G784" t="str">
            <v>EN REVISION ADRES-CANASTA COVID</v>
          </cell>
          <cell r="I784">
            <v>0</v>
          </cell>
          <cell r="J784">
            <v>80832</v>
          </cell>
          <cell r="M784">
            <v>0</v>
          </cell>
          <cell r="Q784">
            <v>0</v>
          </cell>
          <cell r="S784">
            <v>0</v>
          </cell>
        </row>
        <row r="785">
          <cell r="A785" t="str">
            <v>FEH115873</v>
          </cell>
          <cell r="B785" t="str">
            <v>FEH115873</v>
          </cell>
          <cell r="C785">
            <v>44283</v>
          </cell>
          <cell r="D785">
            <v>44356</v>
          </cell>
          <cell r="F785">
            <v>216994</v>
          </cell>
          <cell r="G785" t="str">
            <v>EN REVISION ADRES-CANASTA COVID</v>
          </cell>
          <cell r="I785">
            <v>0</v>
          </cell>
          <cell r="J785">
            <v>216994</v>
          </cell>
          <cell r="M785">
            <v>0</v>
          </cell>
          <cell r="Q785">
            <v>0</v>
          </cell>
          <cell r="S785">
            <v>0</v>
          </cell>
        </row>
        <row r="786">
          <cell r="A786" t="str">
            <v>FEH115894</v>
          </cell>
          <cell r="B786" t="str">
            <v>FEH115894</v>
          </cell>
          <cell r="C786">
            <v>44283</v>
          </cell>
          <cell r="D786">
            <v>44334</v>
          </cell>
          <cell r="F786">
            <v>428552</v>
          </cell>
          <cell r="G786" t="str">
            <v>CANCELADO</v>
          </cell>
          <cell r="I786">
            <v>0</v>
          </cell>
          <cell r="J786">
            <v>0</v>
          </cell>
          <cell r="M786">
            <v>0</v>
          </cell>
          <cell r="Q786">
            <v>0</v>
          </cell>
          <cell r="S786">
            <v>428552</v>
          </cell>
        </row>
        <row r="787">
          <cell r="A787" t="str">
            <v>FEH115966</v>
          </cell>
          <cell r="B787" t="str">
            <v>FEH115966</v>
          </cell>
          <cell r="C787">
            <v>44284</v>
          </cell>
          <cell r="D787">
            <v>44356</v>
          </cell>
          <cell r="F787">
            <v>80832</v>
          </cell>
          <cell r="G787" t="str">
            <v>EN REVISION ADRES-CANASTA COVID</v>
          </cell>
          <cell r="I787">
            <v>0</v>
          </cell>
          <cell r="J787">
            <v>80832</v>
          </cell>
          <cell r="M787">
            <v>0</v>
          </cell>
          <cell r="Q787">
            <v>0</v>
          </cell>
          <cell r="S787">
            <v>0</v>
          </cell>
        </row>
        <row r="788">
          <cell r="A788" t="str">
            <v>FEH116273</v>
          </cell>
          <cell r="B788" t="str">
            <v>FEH116273</v>
          </cell>
          <cell r="C788">
            <v>44284</v>
          </cell>
          <cell r="D788">
            <v>44356</v>
          </cell>
          <cell r="F788">
            <v>80832</v>
          </cell>
          <cell r="G788" t="str">
            <v>EN REVISION ADRES-CANASTA COVID</v>
          </cell>
          <cell r="I788">
            <v>0</v>
          </cell>
          <cell r="J788">
            <v>80832</v>
          </cell>
          <cell r="M788">
            <v>0</v>
          </cell>
          <cell r="Q788">
            <v>0</v>
          </cell>
          <cell r="S788">
            <v>0</v>
          </cell>
        </row>
        <row r="789">
          <cell r="A789" t="str">
            <v>FEH116274</v>
          </cell>
          <cell r="B789" t="str">
            <v>FEH116274</v>
          </cell>
          <cell r="C789">
            <v>44284</v>
          </cell>
          <cell r="D789">
            <v>44356</v>
          </cell>
          <cell r="F789">
            <v>80832</v>
          </cell>
          <cell r="G789" t="str">
            <v>EN REVISION ADRES-CANASTA COVID</v>
          </cell>
          <cell r="I789">
            <v>0</v>
          </cell>
          <cell r="J789">
            <v>80832</v>
          </cell>
          <cell r="M789">
            <v>0</v>
          </cell>
          <cell r="Q789">
            <v>0</v>
          </cell>
          <cell r="S789">
            <v>0</v>
          </cell>
        </row>
        <row r="790">
          <cell r="A790" t="str">
            <v>FEH116782</v>
          </cell>
          <cell r="B790" t="str">
            <v>FEH116782</v>
          </cell>
          <cell r="C790">
            <v>44286</v>
          </cell>
          <cell r="D790">
            <v>44334</v>
          </cell>
          <cell r="F790">
            <v>727553</v>
          </cell>
          <cell r="G790" t="str">
            <v>CANCELADO</v>
          </cell>
          <cell r="I790">
            <v>0</v>
          </cell>
          <cell r="J790">
            <v>0</v>
          </cell>
          <cell r="M790">
            <v>0</v>
          </cell>
          <cell r="Q790">
            <v>0</v>
          </cell>
          <cell r="S790">
            <v>727553</v>
          </cell>
        </row>
        <row r="791">
          <cell r="A791" t="str">
            <v>FEH116785</v>
          </cell>
          <cell r="B791" t="str">
            <v>FEH116785</v>
          </cell>
          <cell r="C791">
            <v>44286</v>
          </cell>
          <cell r="D791">
            <v>44356</v>
          </cell>
          <cell r="F791">
            <v>80832</v>
          </cell>
          <cell r="G791" t="str">
            <v>EN REVISION ADRES-CANASTA COVID</v>
          </cell>
          <cell r="I791">
            <v>0</v>
          </cell>
          <cell r="J791">
            <v>80832</v>
          </cell>
          <cell r="M791">
            <v>0</v>
          </cell>
          <cell r="Q791">
            <v>0</v>
          </cell>
          <cell r="S791">
            <v>0</v>
          </cell>
        </row>
        <row r="792">
          <cell r="A792" t="str">
            <v>FEH116918</v>
          </cell>
          <cell r="B792" t="str">
            <v>FEH116918</v>
          </cell>
          <cell r="C792">
            <v>44287</v>
          </cell>
          <cell r="D792">
            <v>44334</v>
          </cell>
          <cell r="F792">
            <v>3539069</v>
          </cell>
          <cell r="G792" t="str">
            <v>CANCELADO</v>
          </cell>
          <cell r="I792">
            <v>0</v>
          </cell>
          <cell r="J792">
            <v>0</v>
          </cell>
          <cell r="M792">
            <v>0</v>
          </cell>
          <cell r="Q792">
            <v>0</v>
          </cell>
          <cell r="S792">
            <v>3539069</v>
          </cell>
        </row>
        <row r="793">
          <cell r="A793" t="str">
            <v>FEH116926</v>
          </cell>
          <cell r="B793" t="str">
            <v>FEH116926</v>
          </cell>
          <cell r="C793">
            <v>44287</v>
          </cell>
          <cell r="D793">
            <v>44334</v>
          </cell>
          <cell r="F793">
            <v>3859987</v>
          </cell>
          <cell r="G793" t="str">
            <v>CANCELADO</v>
          </cell>
          <cell r="I793">
            <v>0</v>
          </cell>
          <cell r="J793">
            <v>0</v>
          </cell>
          <cell r="M793">
            <v>0</v>
          </cell>
          <cell r="Q793">
            <v>0</v>
          </cell>
          <cell r="S793">
            <v>3859987</v>
          </cell>
        </row>
        <row r="794">
          <cell r="A794" t="str">
            <v>FEH117769</v>
          </cell>
          <cell r="B794" t="str">
            <v>FEH117769</v>
          </cell>
          <cell r="C794">
            <v>44293</v>
          </cell>
          <cell r="D794">
            <v>44334</v>
          </cell>
          <cell r="F794">
            <v>3152384</v>
          </cell>
          <cell r="G794" t="str">
            <v>CANCELADO</v>
          </cell>
          <cell r="I794">
            <v>0</v>
          </cell>
          <cell r="J794">
            <v>0</v>
          </cell>
          <cell r="M794">
            <v>0</v>
          </cell>
          <cell r="Q794">
            <v>0</v>
          </cell>
          <cell r="S794">
            <v>3152384</v>
          </cell>
        </row>
        <row r="795">
          <cell r="A795" t="str">
            <v>FEH117775</v>
          </cell>
          <cell r="B795" t="str">
            <v>FEH117775</v>
          </cell>
          <cell r="C795">
            <v>44293</v>
          </cell>
          <cell r="D795">
            <v>44356</v>
          </cell>
          <cell r="F795">
            <v>80832</v>
          </cell>
          <cell r="G795" t="str">
            <v>EN REVISION ADRES-CANASTA COVID</v>
          </cell>
          <cell r="I795">
            <v>0</v>
          </cell>
          <cell r="J795">
            <v>80832</v>
          </cell>
          <cell r="M795">
            <v>0</v>
          </cell>
          <cell r="Q795">
            <v>0</v>
          </cell>
          <cell r="S795">
            <v>0</v>
          </cell>
        </row>
        <row r="796">
          <cell r="A796" t="str">
            <v>FEH118067</v>
          </cell>
          <cell r="B796" t="str">
            <v>FEH118067</v>
          </cell>
          <cell r="C796">
            <v>44294</v>
          </cell>
          <cell r="D796">
            <v>44334</v>
          </cell>
          <cell r="F796">
            <v>6173162</v>
          </cell>
          <cell r="G796" t="str">
            <v>CANCELADO</v>
          </cell>
          <cell r="I796">
            <v>0</v>
          </cell>
          <cell r="J796">
            <v>0</v>
          </cell>
          <cell r="M796">
            <v>0</v>
          </cell>
          <cell r="Q796">
            <v>0</v>
          </cell>
          <cell r="S796">
            <v>6173162</v>
          </cell>
        </row>
        <row r="797">
          <cell r="A797" t="str">
            <v>FEH118123</v>
          </cell>
          <cell r="B797" t="str">
            <v>FEH118123</v>
          </cell>
          <cell r="C797">
            <v>44294</v>
          </cell>
          <cell r="D797">
            <v>44334</v>
          </cell>
          <cell r="F797">
            <v>3913018</v>
          </cell>
          <cell r="G797" t="str">
            <v>CANCELADO</v>
          </cell>
          <cell r="I797">
            <v>0</v>
          </cell>
          <cell r="J797">
            <v>0</v>
          </cell>
          <cell r="M797">
            <v>0</v>
          </cell>
          <cell r="Q797">
            <v>0</v>
          </cell>
          <cell r="S797">
            <v>3913018</v>
          </cell>
        </row>
        <row r="798">
          <cell r="A798" t="str">
            <v>FEH119338</v>
          </cell>
          <cell r="B798" t="str">
            <v>FEH119338</v>
          </cell>
          <cell r="C798">
            <v>44300</v>
          </cell>
          <cell r="D798">
            <v>44334</v>
          </cell>
          <cell r="F798">
            <v>336723</v>
          </cell>
          <cell r="G798" t="str">
            <v>CANCELADO</v>
          </cell>
          <cell r="I798">
            <v>0</v>
          </cell>
          <cell r="J798">
            <v>0</v>
          </cell>
          <cell r="M798">
            <v>0</v>
          </cell>
          <cell r="Q798">
            <v>0</v>
          </cell>
          <cell r="S798">
            <v>336723</v>
          </cell>
        </row>
        <row r="799">
          <cell r="A799" t="str">
            <v>FEH119340</v>
          </cell>
          <cell r="B799" t="str">
            <v>FEH119340</v>
          </cell>
          <cell r="C799">
            <v>44300</v>
          </cell>
          <cell r="D799">
            <v>44334</v>
          </cell>
          <cell r="F799">
            <v>315644</v>
          </cell>
          <cell r="G799" t="str">
            <v>CANCELADO</v>
          </cell>
          <cell r="I799">
            <v>0</v>
          </cell>
          <cell r="J799">
            <v>0</v>
          </cell>
          <cell r="M799">
            <v>0</v>
          </cell>
          <cell r="Q799">
            <v>0</v>
          </cell>
          <cell r="S799">
            <v>315644</v>
          </cell>
        </row>
        <row r="800">
          <cell r="A800" t="str">
            <v>FEH115636</v>
          </cell>
          <cell r="B800" t="str">
            <v>FEH115636</v>
          </cell>
          <cell r="C800">
            <v>44282</v>
          </cell>
          <cell r="D800">
            <v>44334</v>
          </cell>
          <cell r="F800">
            <v>19659</v>
          </cell>
          <cell r="G800" t="str">
            <v>CANCELADO</v>
          </cell>
          <cell r="I800">
            <v>0</v>
          </cell>
          <cell r="J800">
            <v>0</v>
          </cell>
          <cell r="M800">
            <v>0</v>
          </cell>
          <cell r="Q800">
            <v>0</v>
          </cell>
          <cell r="S800">
            <v>19659</v>
          </cell>
        </row>
        <row r="801">
          <cell r="A801" t="str">
            <v>FEH115637</v>
          </cell>
          <cell r="B801" t="str">
            <v>FEH115637</v>
          </cell>
          <cell r="C801">
            <v>44282</v>
          </cell>
          <cell r="D801">
            <v>44334</v>
          </cell>
          <cell r="F801">
            <v>14293</v>
          </cell>
          <cell r="G801" t="str">
            <v>CANCELADO</v>
          </cell>
          <cell r="I801">
            <v>0</v>
          </cell>
          <cell r="J801">
            <v>0</v>
          </cell>
          <cell r="M801">
            <v>0</v>
          </cell>
          <cell r="Q801">
            <v>0</v>
          </cell>
          <cell r="S801">
            <v>14293</v>
          </cell>
        </row>
        <row r="802">
          <cell r="A802" t="str">
            <v>FEH115638</v>
          </cell>
          <cell r="B802" t="str">
            <v>FEH115638</v>
          </cell>
          <cell r="C802">
            <v>44282</v>
          </cell>
          <cell r="D802">
            <v>44334</v>
          </cell>
          <cell r="F802">
            <v>34611</v>
          </cell>
          <cell r="G802" t="str">
            <v>CANCELADO</v>
          </cell>
          <cell r="I802">
            <v>0</v>
          </cell>
          <cell r="J802">
            <v>0</v>
          </cell>
          <cell r="M802">
            <v>0</v>
          </cell>
          <cell r="Q802">
            <v>0</v>
          </cell>
          <cell r="S802">
            <v>34611</v>
          </cell>
        </row>
        <row r="803">
          <cell r="A803" t="str">
            <v>FEH115639</v>
          </cell>
          <cell r="B803" t="str">
            <v>FEH115639</v>
          </cell>
          <cell r="C803">
            <v>44282</v>
          </cell>
          <cell r="D803">
            <v>44334</v>
          </cell>
          <cell r="F803">
            <v>13451</v>
          </cell>
          <cell r="G803" t="str">
            <v>CANCELADO</v>
          </cell>
          <cell r="I803">
            <v>0</v>
          </cell>
          <cell r="J803">
            <v>0</v>
          </cell>
          <cell r="M803">
            <v>0</v>
          </cell>
          <cell r="Q803">
            <v>0</v>
          </cell>
          <cell r="S803">
            <v>13451</v>
          </cell>
        </row>
        <row r="804">
          <cell r="A804" t="str">
            <v>FEH115640</v>
          </cell>
          <cell r="B804" t="str">
            <v>FEH115640</v>
          </cell>
          <cell r="C804">
            <v>44282</v>
          </cell>
          <cell r="D804">
            <v>44334</v>
          </cell>
          <cell r="F804">
            <v>14946</v>
          </cell>
          <cell r="G804" t="str">
            <v>CANCELADO</v>
          </cell>
          <cell r="I804">
            <v>0</v>
          </cell>
          <cell r="J804">
            <v>0</v>
          </cell>
          <cell r="M804">
            <v>0</v>
          </cell>
          <cell r="Q804">
            <v>0</v>
          </cell>
          <cell r="S804">
            <v>14946</v>
          </cell>
        </row>
        <row r="805">
          <cell r="A805" t="str">
            <v>FEH115641</v>
          </cell>
          <cell r="B805" t="str">
            <v>FEH115641</v>
          </cell>
          <cell r="C805">
            <v>44282</v>
          </cell>
          <cell r="D805">
            <v>44334</v>
          </cell>
          <cell r="F805">
            <v>58472</v>
          </cell>
          <cell r="G805" t="str">
            <v>CANCELADO</v>
          </cell>
          <cell r="I805">
            <v>0</v>
          </cell>
          <cell r="J805">
            <v>0</v>
          </cell>
          <cell r="M805">
            <v>0</v>
          </cell>
          <cell r="Q805">
            <v>0</v>
          </cell>
          <cell r="S805">
            <v>58472</v>
          </cell>
        </row>
        <row r="806">
          <cell r="A806" t="str">
            <v>FEH115834</v>
          </cell>
          <cell r="B806" t="str">
            <v>FEH115834</v>
          </cell>
          <cell r="C806">
            <v>44283</v>
          </cell>
          <cell r="D806">
            <v>44356</v>
          </cell>
          <cell r="F806">
            <v>80832</v>
          </cell>
          <cell r="G806" t="str">
            <v>EN REVISION ADRES-CANASTA COVID</v>
          </cell>
          <cell r="I806">
            <v>0</v>
          </cell>
          <cell r="J806">
            <v>80832</v>
          </cell>
          <cell r="M806">
            <v>0</v>
          </cell>
          <cell r="Q806">
            <v>0</v>
          </cell>
          <cell r="S806">
            <v>0</v>
          </cell>
        </row>
        <row r="807">
          <cell r="A807" t="str">
            <v>FEH116217</v>
          </cell>
          <cell r="B807" t="str">
            <v>FEH116217</v>
          </cell>
          <cell r="C807">
            <v>44284</v>
          </cell>
          <cell r="D807">
            <v>44334</v>
          </cell>
          <cell r="F807">
            <v>505068</v>
          </cell>
          <cell r="G807" t="str">
            <v>CANCELADO</v>
          </cell>
          <cell r="I807">
            <v>0</v>
          </cell>
          <cell r="J807">
            <v>0</v>
          </cell>
          <cell r="M807">
            <v>0</v>
          </cell>
          <cell r="Q807">
            <v>0</v>
          </cell>
          <cell r="S807">
            <v>505068</v>
          </cell>
        </row>
        <row r="808">
          <cell r="A808" t="str">
            <v>FEH116219</v>
          </cell>
          <cell r="B808" t="str">
            <v>FEH116219</v>
          </cell>
          <cell r="C808">
            <v>44284</v>
          </cell>
          <cell r="D808">
            <v>44356</v>
          </cell>
          <cell r="F808">
            <v>80832</v>
          </cell>
          <cell r="G808" t="str">
            <v>EN REVISION ADRES-CANASTA COVID</v>
          </cell>
          <cell r="I808">
            <v>0</v>
          </cell>
          <cell r="J808">
            <v>80832</v>
          </cell>
          <cell r="M808">
            <v>0</v>
          </cell>
          <cell r="Q808">
            <v>0</v>
          </cell>
          <cell r="S808">
            <v>0</v>
          </cell>
        </row>
        <row r="809">
          <cell r="A809" t="str">
            <v>FEH116727</v>
          </cell>
          <cell r="B809" t="str">
            <v>FEH116727</v>
          </cell>
          <cell r="C809">
            <v>44286</v>
          </cell>
          <cell r="D809">
            <v>44334</v>
          </cell>
          <cell r="F809">
            <v>1182110</v>
          </cell>
          <cell r="G809" t="str">
            <v>CANCELADO</v>
          </cell>
          <cell r="I809">
            <v>0</v>
          </cell>
          <cell r="J809">
            <v>0</v>
          </cell>
          <cell r="M809">
            <v>0</v>
          </cell>
          <cell r="Q809">
            <v>0</v>
          </cell>
          <cell r="S809">
            <v>1182110</v>
          </cell>
        </row>
        <row r="810">
          <cell r="A810" t="str">
            <v>FEH116730</v>
          </cell>
          <cell r="B810" t="str">
            <v>FEH116730</v>
          </cell>
          <cell r="C810">
            <v>44286</v>
          </cell>
          <cell r="D810">
            <v>44356</v>
          </cell>
          <cell r="F810">
            <v>80832</v>
          </cell>
          <cell r="G810" t="str">
            <v>EN REVISION ADRES-CANASTA COVID</v>
          </cell>
          <cell r="I810">
            <v>0</v>
          </cell>
          <cell r="J810">
            <v>80832</v>
          </cell>
          <cell r="M810">
            <v>0</v>
          </cell>
          <cell r="Q810">
            <v>0</v>
          </cell>
          <cell r="S810">
            <v>0</v>
          </cell>
        </row>
        <row r="811">
          <cell r="A811" t="str">
            <v>FEH118962</v>
          </cell>
          <cell r="B811" t="str">
            <v>FEH118962</v>
          </cell>
          <cell r="C811">
            <v>44298</v>
          </cell>
          <cell r="D811">
            <v>44334</v>
          </cell>
          <cell r="F811">
            <v>21377</v>
          </cell>
          <cell r="G811" t="str">
            <v>CANCELADO</v>
          </cell>
          <cell r="I811">
            <v>0</v>
          </cell>
          <cell r="J811">
            <v>0</v>
          </cell>
          <cell r="M811">
            <v>0</v>
          </cell>
          <cell r="Q811">
            <v>0</v>
          </cell>
          <cell r="S811">
            <v>21377</v>
          </cell>
        </row>
        <row r="812">
          <cell r="A812" t="str">
            <v>FEH115948</v>
          </cell>
          <cell r="B812" t="str">
            <v>FEH115948</v>
          </cell>
          <cell r="C812">
            <v>44284</v>
          </cell>
          <cell r="D812">
            <v>44356</v>
          </cell>
          <cell r="F812">
            <v>80832</v>
          </cell>
          <cell r="G812" t="str">
            <v>EN REVISION ADRES-CANASTA COVID</v>
          </cell>
          <cell r="I812">
            <v>0</v>
          </cell>
          <cell r="J812">
            <v>80832</v>
          </cell>
          <cell r="M812">
            <v>0</v>
          </cell>
          <cell r="Q812">
            <v>0</v>
          </cell>
          <cell r="S812">
            <v>0</v>
          </cell>
        </row>
        <row r="813">
          <cell r="A813" t="str">
            <v>FEH115949</v>
          </cell>
          <cell r="B813" t="str">
            <v>FEH115949</v>
          </cell>
          <cell r="C813">
            <v>44284</v>
          </cell>
          <cell r="D813">
            <v>44356</v>
          </cell>
          <cell r="F813">
            <v>216994</v>
          </cell>
          <cell r="G813" t="str">
            <v>EN REVISION ADRES-CANASTA COVID</v>
          </cell>
          <cell r="I813">
            <v>0</v>
          </cell>
          <cell r="J813">
            <v>216994</v>
          </cell>
          <cell r="M813">
            <v>0</v>
          </cell>
          <cell r="Q813">
            <v>0</v>
          </cell>
          <cell r="S813">
            <v>0</v>
          </cell>
        </row>
        <row r="814">
          <cell r="A814" t="str">
            <v>FEH117052</v>
          </cell>
          <cell r="B814" t="str">
            <v>FEH117052</v>
          </cell>
          <cell r="C814">
            <v>44289</v>
          </cell>
          <cell r="D814">
            <v>44334</v>
          </cell>
          <cell r="F814">
            <v>1801772</v>
          </cell>
          <cell r="G814" t="str">
            <v>CANCELADO</v>
          </cell>
          <cell r="I814">
            <v>0</v>
          </cell>
          <cell r="J814">
            <v>0</v>
          </cell>
          <cell r="M814">
            <v>0</v>
          </cell>
          <cell r="Q814">
            <v>0</v>
          </cell>
          <cell r="S814">
            <v>1801772</v>
          </cell>
        </row>
        <row r="815">
          <cell r="A815" t="str">
            <v>FEH117053</v>
          </cell>
          <cell r="B815" t="str">
            <v>FEH117053</v>
          </cell>
          <cell r="C815">
            <v>44289</v>
          </cell>
          <cell r="D815">
            <v>44356</v>
          </cell>
          <cell r="F815">
            <v>216994</v>
          </cell>
          <cell r="G815" t="str">
            <v>EN REVISION ADRES-CANASTA COVID</v>
          </cell>
          <cell r="I815">
            <v>0</v>
          </cell>
          <cell r="J815">
            <v>216994</v>
          </cell>
          <cell r="M815">
            <v>0</v>
          </cell>
          <cell r="Q815">
            <v>0</v>
          </cell>
          <cell r="S815">
            <v>0</v>
          </cell>
        </row>
        <row r="816">
          <cell r="A816" t="str">
            <v>FEH117131</v>
          </cell>
          <cell r="B816" t="str">
            <v>FEH117131</v>
          </cell>
          <cell r="C816">
            <v>44290</v>
          </cell>
          <cell r="F816">
            <v>2077530</v>
          </cell>
          <cell r="G816" t="str">
            <v>EN REVISION</v>
          </cell>
          <cell r="I816">
            <v>0</v>
          </cell>
          <cell r="J816">
            <v>2077530</v>
          </cell>
          <cell r="M816">
            <v>0</v>
          </cell>
          <cell r="Q816">
            <v>0</v>
          </cell>
          <cell r="S816">
            <v>0</v>
          </cell>
        </row>
        <row r="817">
          <cell r="A817" t="str">
            <v>FEH115924</v>
          </cell>
          <cell r="B817" t="str">
            <v>FEH115924</v>
          </cell>
          <cell r="C817">
            <v>44283</v>
          </cell>
          <cell r="D817">
            <v>44334</v>
          </cell>
          <cell r="F817">
            <v>67679</v>
          </cell>
          <cell r="G817" t="str">
            <v>CANCELADO</v>
          </cell>
          <cell r="I817">
            <v>0</v>
          </cell>
          <cell r="J817">
            <v>0</v>
          </cell>
          <cell r="M817">
            <v>0</v>
          </cell>
          <cell r="Q817">
            <v>0</v>
          </cell>
          <cell r="S817">
            <v>67679</v>
          </cell>
        </row>
        <row r="818">
          <cell r="A818" t="str">
            <v>FEH115934</v>
          </cell>
          <cell r="B818" t="str">
            <v>FEH115934</v>
          </cell>
          <cell r="C818">
            <v>44283</v>
          </cell>
          <cell r="D818">
            <v>44356</v>
          </cell>
          <cell r="F818">
            <v>216994</v>
          </cell>
          <cell r="G818" t="str">
            <v>EN REVISION ADRES-CANASTA COVID</v>
          </cell>
          <cell r="I818">
            <v>0</v>
          </cell>
          <cell r="J818">
            <v>216994</v>
          </cell>
          <cell r="M818">
            <v>0</v>
          </cell>
          <cell r="Q818">
            <v>0</v>
          </cell>
          <cell r="S818">
            <v>0</v>
          </cell>
        </row>
        <row r="819">
          <cell r="A819" t="str">
            <v>FEH115935</v>
          </cell>
          <cell r="B819" t="str">
            <v>FEH115935</v>
          </cell>
          <cell r="C819">
            <v>44283</v>
          </cell>
          <cell r="D819">
            <v>44334</v>
          </cell>
          <cell r="F819">
            <v>417594</v>
          </cell>
          <cell r="G819" t="str">
            <v>CANCELADO</v>
          </cell>
          <cell r="I819">
            <v>0</v>
          </cell>
          <cell r="J819">
            <v>0</v>
          </cell>
          <cell r="M819">
            <v>0</v>
          </cell>
          <cell r="Q819">
            <v>0</v>
          </cell>
          <cell r="S819">
            <v>417594</v>
          </cell>
        </row>
        <row r="820">
          <cell r="A820" t="str">
            <v>FEH115936</v>
          </cell>
          <cell r="B820" t="str">
            <v>FEH115936</v>
          </cell>
          <cell r="C820">
            <v>44283</v>
          </cell>
          <cell r="D820">
            <v>44356</v>
          </cell>
          <cell r="F820">
            <v>80832</v>
          </cell>
          <cell r="G820" t="str">
            <v>EN REVISION ADRES-CANASTA COVID</v>
          </cell>
          <cell r="I820">
            <v>0</v>
          </cell>
          <cell r="J820">
            <v>80832</v>
          </cell>
          <cell r="M820">
            <v>0</v>
          </cell>
          <cell r="Q820">
            <v>0</v>
          </cell>
          <cell r="S820">
            <v>0</v>
          </cell>
        </row>
        <row r="821">
          <cell r="A821" t="str">
            <v>FEH116280</v>
          </cell>
          <cell r="B821" t="str">
            <v>FEH116280</v>
          </cell>
          <cell r="C821">
            <v>44284</v>
          </cell>
          <cell r="D821">
            <v>44334</v>
          </cell>
          <cell r="F821">
            <v>524052</v>
          </cell>
          <cell r="G821" t="str">
            <v>CANCELADO</v>
          </cell>
          <cell r="I821">
            <v>0</v>
          </cell>
          <cell r="J821">
            <v>0</v>
          </cell>
          <cell r="M821">
            <v>0</v>
          </cell>
          <cell r="Q821">
            <v>0</v>
          </cell>
          <cell r="S821">
            <v>524052</v>
          </cell>
        </row>
        <row r="822">
          <cell r="A822" t="str">
            <v>FEH116281</v>
          </cell>
          <cell r="B822" t="str">
            <v>FEH116281</v>
          </cell>
          <cell r="C822">
            <v>44284</v>
          </cell>
          <cell r="D822">
            <v>44356</v>
          </cell>
          <cell r="F822">
            <v>80832</v>
          </cell>
          <cell r="G822" t="str">
            <v>EN REVISION ADRES-CANASTA COVID</v>
          </cell>
          <cell r="I822">
            <v>0</v>
          </cell>
          <cell r="J822">
            <v>80832</v>
          </cell>
          <cell r="M822">
            <v>0</v>
          </cell>
          <cell r="Q822">
            <v>0</v>
          </cell>
          <cell r="S822">
            <v>0</v>
          </cell>
        </row>
        <row r="823">
          <cell r="A823" t="str">
            <v>FEH116282</v>
          </cell>
          <cell r="B823" t="str">
            <v>FEH116282</v>
          </cell>
          <cell r="C823">
            <v>44284</v>
          </cell>
          <cell r="D823">
            <v>44356</v>
          </cell>
          <cell r="F823">
            <v>216994</v>
          </cell>
          <cell r="G823" t="str">
            <v>EN REVISION ADRES-CANASTA COVID</v>
          </cell>
          <cell r="I823">
            <v>0</v>
          </cell>
          <cell r="J823">
            <v>216994</v>
          </cell>
          <cell r="M823">
            <v>0</v>
          </cell>
          <cell r="Q823">
            <v>0</v>
          </cell>
          <cell r="S823">
            <v>0</v>
          </cell>
        </row>
        <row r="824">
          <cell r="A824" t="str">
            <v>FEH116735</v>
          </cell>
          <cell r="B824" t="str">
            <v>FEH116735</v>
          </cell>
          <cell r="C824">
            <v>44286</v>
          </cell>
          <cell r="D824">
            <v>44334</v>
          </cell>
          <cell r="F824">
            <v>987129</v>
          </cell>
          <cell r="G824" t="str">
            <v>CANCELADO</v>
          </cell>
          <cell r="I824">
            <v>0</v>
          </cell>
          <cell r="J824">
            <v>0</v>
          </cell>
          <cell r="M824">
            <v>0</v>
          </cell>
          <cell r="Q824">
            <v>0</v>
          </cell>
          <cell r="S824">
            <v>987129</v>
          </cell>
        </row>
        <row r="825">
          <cell r="A825" t="str">
            <v>FEH116910</v>
          </cell>
          <cell r="B825" t="str">
            <v>FEH116910</v>
          </cell>
          <cell r="C825">
            <v>44287</v>
          </cell>
          <cell r="D825">
            <v>44368</v>
          </cell>
          <cell r="F825">
            <v>1207796</v>
          </cell>
          <cell r="G825" t="str">
            <v>SALDO A FAVOR DEL PRESTADOR</v>
          </cell>
          <cell r="I825">
            <v>0</v>
          </cell>
          <cell r="J825">
            <v>0</v>
          </cell>
          <cell r="M825">
            <v>0</v>
          </cell>
          <cell r="Q825">
            <v>0</v>
          </cell>
          <cell r="S825">
            <v>0</v>
          </cell>
        </row>
        <row r="826">
          <cell r="A826" t="str">
            <v>FEH116962</v>
          </cell>
          <cell r="B826" t="str">
            <v>FEH116962</v>
          </cell>
          <cell r="C826">
            <v>44288</v>
          </cell>
          <cell r="D826">
            <v>44334</v>
          </cell>
          <cell r="F826">
            <v>685613</v>
          </cell>
          <cell r="G826" t="str">
            <v>CANCELADO</v>
          </cell>
          <cell r="I826">
            <v>0</v>
          </cell>
          <cell r="J826">
            <v>0</v>
          </cell>
          <cell r="M826">
            <v>0</v>
          </cell>
          <cell r="Q826">
            <v>0</v>
          </cell>
          <cell r="S826">
            <v>685613</v>
          </cell>
        </row>
        <row r="827">
          <cell r="A827" t="str">
            <v>FEH119950</v>
          </cell>
          <cell r="B827" t="str">
            <v>FEH119950</v>
          </cell>
          <cell r="C827">
            <v>44303</v>
          </cell>
          <cell r="D827">
            <v>44334</v>
          </cell>
          <cell r="F827">
            <v>6737308</v>
          </cell>
          <cell r="G827" t="str">
            <v>CANCELADO</v>
          </cell>
          <cell r="I827">
            <v>0</v>
          </cell>
          <cell r="J827">
            <v>0</v>
          </cell>
          <cell r="M827">
            <v>0</v>
          </cell>
          <cell r="Q827">
            <v>0</v>
          </cell>
          <cell r="S827">
            <v>6737308</v>
          </cell>
        </row>
        <row r="828">
          <cell r="A828" t="str">
            <v>FEH115989</v>
          </cell>
          <cell r="B828" t="str">
            <v>FEH115989</v>
          </cell>
          <cell r="C828">
            <v>44284</v>
          </cell>
          <cell r="D828">
            <v>44368</v>
          </cell>
          <cell r="F828">
            <v>27293</v>
          </cell>
          <cell r="G828" t="str">
            <v>SALDO A FAVOR DEL PRESTADOR</v>
          </cell>
          <cell r="I828">
            <v>0</v>
          </cell>
          <cell r="J828">
            <v>0</v>
          </cell>
          <cell r="M828">
            <v>0</v>
          </cell>
          <cell r="Q828">
            <v>0</v>
          </cell>
          <cell r="S828">
            <v>0</v>
          </cell>
        </row>
        <row r="829">
          <cell r="A829" t="str">
            <v>FEH116010</v>
          </cell>
          <cell r="B829" t="str">
            <v>FEH116010</v>
          </cell>
          <cell r="C829">
            <v>44284</v>
          </cell>
          <cell r="D829">
            <v>44368</v>
          </cell>
          <cell r="F829">
            <v>147608</v>
          </cell>
          <cell r="G829" t="str">
            <v>SALDO A FAVOR DEL PRESTADOR</v>
          </cell>
          <cell r="I829">
            <v>0</v>
          </cell>
          <cell r="J829">
            <v>0</v>
          </cell>
          <cell r="M829">
            <v>0</v>
          </cell>
          <cell r="Q829">
            <v>0</v>
          </cell>
          <cell r="S829">
            <v>0</v>
          </cell>
        </row>
        <row r="830">
          <cell r="A830" t="str">
            <v>FEH116104</v>
          </cell>
          <cell r="B830" t="str">
            <v>FEH116104</v>
          </cell>
          <cell r="C830">
            <v>44284</v>
          </cell>
          <cell r="D830">
            <v>44368</v>
          </cell>
          <cell r="F830">
            <v>95400</v>
          </cell>
          <cell r="G830" t="str">
            <v>SALDO A FAVOR DEL PRESTADOR</v>
          </cell>
          <cell r="I830">
            <v>0</v>
          </cell>
          <cell r="J830">
            <v>0</v>
          </cell>
          <cell r="M830">
            <v>0</v>
          </cell>
          <cell r="Q830">
            <v>0</v>
          </cell>
          <cell r="S830">
            <v>0</v>
          </cell>
        </row>
        <row r="831">
          <cell r="A831" t="str">
            <v>FEH116208</v>
          </cell>
          <cell r="B831" t="str">
            <v>FEH116208</v>
          </cell>
          <cell r="C831">
            <v>44284</v>
          </cell>
          <cell r="D831">
            <v>44334</v>
          </cell>
          <cell r="F831">
            <v>14293</v>
          </cell>
          <cell r="G831" t="str">
            <v>CANCELADO</v>
          </cell>
          <cell r="I831">
            <v>0</v>
          </cell>
          <cell r="J831">
            <v>0</v>
          </cell>
          <cell r="M831">
            <v>0</v>
          </cell>
          <cell r="Q831">
            <v>0</v>
          </cell>
          <cell r="S831">
            <v>14293</v>
          </cell>
        </row>
        <row r="832">
          <cell r="A832" t="str">
            <v>FEH116251</v>
          </cell>
          <cell r="B832" t="str">
            <v>FEH116251</v>
          </cell>
          <cell r="C832">
            <v>44284</v>
          </cell>
          <cell r="D832">
            <v>44368</v>
          </cell>
          <cell r="F832">
            <v>38110</v>
          </cell>
          <cell r="G832" t="str">
            <v>SALDO A FAVOR DEL PRESTADOR</v>
          </cell>
          <cell r="I832">
            <v>0</v>
          </cell>
          <cell r="J832">
            <v>0</v>
          </cell>
          <cell r="M832">
            <v>0</v>
          </cell>
          <cell r="Q832">
            <v>0</v>
          </cell>
          <cell r="S832">
            <v>0</v>
          </cell>
        </row>
        <row r="833">
          <cell r="A833" t="str">
            <v>FEH116278</v>
          </cell>
          <cell r="B833" t="str">
            <v>FEH116278</v>
          </cell>
          <cell r="C833">
            <v>44284</v>
          </cell>
          <cell r="D833">
            <v>44356</v>
          </cell>
          <cell r="F833">
            <v>80832</v>
          </cell>
          <cell r="G833" t="str">
            <v>EN REVISION ADRES-CANASTA COVID</v>
          </cell>
          <cell r="I833">
            <v>0</v>
          </cell>
          <cell r="J833">
            <v>80832</v>
          </cell>
          <cell r="M833">
            <v>0</v>
          </cell>
          <cell r="Q833">
            <v>0</v>
          </cell>
          <cell r="S833">
            <v>0</v>
          </cell>
        </row>
        <row r="834">
          <cell r="A834" t="str">
            <v>FEH116279</v>
          </cell>
          <cell r="B834" t="str">
            <v>FEH116279</v>
          </cell>
          <cell r="C834">
            <v>44284</v>
          </cell>
          <cell r="F834">
            <v>216994</v>
          </cell>
          <cell r="G834" t="str">
            <v>NO RADICADO</v>
          </cell>
          <cell r="I834">
            <v>216994</v>
          </cell>
          <cell r="J834">
            <v>0</v>
          </cell>
          <cell r="M834">
            <v>0</v>
          </cell>
          <cell r="Q834">
            <v>0</v>
          </cell>
          <cell r="S834">
            <v>0</v>
          </cell>
        </row>
        <row r="835">
          <cell r="A835" t="str">
            <v>FEH116334</v>
          </cell>
          <cell r="B835" t="str">
            <v>FEH116334</v>
          </cell>
          <cell r="C835">
            <v>44285</v>
          </cell>
          <cell r="D835">
            <v>44334</v>
          </cell>
          <cell r="F835">
            <v>108896</v>
          </cell>
          <cell r="G835" t="str">
            <v>CANCELADO</v>
          </cell>
          <cell r="I835">
            <v>0</v>
          </cell>
          <cell r="J835">
            <v>0</v>
          </cell>
          <cell r="M835">
            <v>0</v>
          </cell>
          <cell r="Q835">
            <v>0</v>
          </cell>
          <cell r="S835">
            <v>108896</v>
          </cell>
        </row>
        <row r="836">
          <cell r="A836" t="str">
            <v>FEH116870</v>
          </cell>
          <cell r="B836" t="str">
            <v>FEH116870</v>
          </cell>
          <cell r="C836">
            <v>44286</v>
          </cell>
          <cell r="D836">
            <v>44334</v>
          </cell>
          <cell r="F836">
            <v>829248</v>
          </cell>
          <cell r="G836" t="str">
            <v>CANCELADO</v>
          </cell>
          <cell r="I836">
            <v>0</v>
          </cell>
          <cell r="J836">
            <v>0</v>
          </cell>
          <cell r="M836">
            <v>0</v>
          </cell>
          <cell r="Q836">
            <v>0</v>
          </cell>
          <cell r="S836">
            <v>829248</v>
          </cell>
        </row>
        <row r="837">
          <cell r="A837" t="str">
            <v>FEH116872</v>
          </cell>
          <cell r="B837" t="str">
            <v>FEH116872</v>
          </cell>
          <cell r="C837">
            <v>44286</v>
          </cell>
          <cell r="D837">
            <v>44356</v>
          </cell>
          <cell r="F837">
            <v>80832</v>
          </cell>
          <cell r="G837" t="str">
            <v>EN REVISION ADRES-CANASTA COVID</v>
          </cell>
          <cell r="I837">
            <v>0</v>
          </cell>
          <cell r="J837">
            <v>80832</v>
          </cell>
          <cell r="M837">
            <v>0</v>
          </cell>
          <cell r="Q837">
            <v>0</v>
          </cell>
          <cell r="S837">
            <v>0</v>
          </cell>
        </row>
        <row r="838">
          <cell r="A838" t="str">
            <v>FEH116968</v>
          </cell>
          <cell r="B838" t="str">
            <v>FEH116968</v>
          </cell>
          <cell r="C838">
            <v>44288</v>
          </cell>
          <cell r="D838">
            <v>44334</v>
          </cell>
          <cell r="F838">
            <v>552175</v>
          </cell>
          <cell r="G838" t="str">
            <v>CANCELADO</v>
          </cell>
          <cell r="I838">
            <v>0</v>
          </cell>
          <cell r="J838">
            <v>0</v>
          </cell>
          <cell r="M838">
            <v>0</v>
          </cell>
          <cell r="Q838">
            <v>0</v>
          </cell>
          <cell r="S838">
            <v>552175</v>
          </cell>
        </row>
        <row r="839">
          <cell r="A839" t="str">
            <v>FEH117006</v>
          </cell>
          <cell r="B839" t="str">
            <v>FEH117006</v>
          </cell>
          <cell r="C839">
            <v>44288</v>
          </cell>
          <cell r="D839">
            <v>44334</v>
          </cell>
          <cell r="F839">
            <v>3930951</v>
          </cell>
          <cell r="G839" t="str">
            <v>CANCELADO Y GLOSA LEGALIZADA</v>
          </cell>
          <cell r="I839">
            <v>0</v>
          </cell>
          <cell r="J839">
            <v>0</v>
          </cell>
          <cell r="M839">
            <v>541745</v>
          </cell>
          <cell r="Q839">
            <v>0</v>
          </cell>
          <cell r="S839">
            <v>3389206</v>
          </cell>
        </row>
        <row r="840">
          <cell r="A840" t="str">
            <v>FEH117007</v>
          </cell>
          <cell r="B840" t="str">
            <v>FEH117007</v>
          </cell>
          <cell r="C840">
            <v>44288</v>
          </cell>
          <cell r="D840">
            <v>44356</v>
          </cell>
          <cell r="F840">
            <v>80832</v>
          </cell>
          <cell r="G840" t="str">
            <v>EN REVISION ADRES-CANASTA COVID</v>
          </cell>
          <cell r="I840">
            <v>0</v>
          </cell>
          <cell r="J840">
            <v>80832</v>
          </cell>
          <cell r="M840">
            <v>0</v>
          </cell>
          <cell r="Q840">
            <v>0</v>
          </cell>
          <cell r="S840">
            <v>0</v>
          </cell>
        </row>
        <row r="841">
          <cell r="A841" t="str">
            <v>FEH118063</v>
          </cell>
          <cell r="B841" t="str">
            <v>FEH118063</v>
          </cell>
          <cell r="C841">
            <v>44294</v>
          </cell>
          <cell r="D841">
            <v>44334</v>
          </cell>
          <cell r="F841">
            <v>3331334</v>
          </cell>
          <cell r="G841" t="str">
            <v>CANCELADO</v>
          </cell>
          <cell r="I841">
            <v>0</v>
          </cell>
          <cell r="J841">
            <v>0</v>
          </cell>
          <cell r="M841">
            <v>0</v>
          </cell>
          <cell r="Q841">
            <v>0</v>
          </cell>
          <cell r="S841">
            <v>3331334</v>
          </cell>
        </row>
        <row r="842">
          <cell r="A842" t="str">
            <v>FEH118064</v>
          </cell>
          <cell r="B842" t="str">
            <v>FEH118064</v>
          </cell>
          <cell r="C842">
            <v>44294</v>
          </cell>
          <cell r="D842">
            <v>44356</v>
          </cell>
          <cell r="F842">
            <v>216994</v>
          </cell>
          <cell r="G842" t="str">
            <v>EN REVISION ADRES-CANASTA COVID</v>
          </cell>
          <cell r="I842">
            <v>0</v>
          </cell>
          <cell r="J842">
            <v>216994</v>
          </cell>
          <cell r="M842">
            <v>0</v>
          </cell>
          <cell r="Q842">
            <v>0</v>
          </cell>
          <cell r="S842">
            <v>0</v>
          </cell>
        </row>
        <row r="843">
          <cell r="A843" t="str">
            <v>FEH118065</v>
          </cell>
          <cell r="B843" t="str">
            <v>FEH118065</v>
          </cell>
          <cell r="C843">
            <v>44294</v>
          </cell>
          <cell r="D843">
            <v>44356</v>
          </cell>
          <cell r="F843">
            <v>80832</v>
          </cell>
          <cell r="G843" t="str">
            <v>EN REVISION ADRES-CANASTA COVID</v>
          </cell>
          <cell r="I843">
            <v>0</v>
          </cell>
          <cell r="J843">
            <v>80832</v>
          </cell>
          <cell r="M843">
            <v>0</v>
          </cell>
          <cell r="Q843">
            <v>0</v>
          </cell>
          <cell r="S843">
            <v>0</v>
          </cell>
        </row>
        <row r="844">
          <cell r="A844" t="str">
            <v>FEH118098</v>
          </cell>
          <cell r="B844" t="str">
            <v>FEH118098</v>
          </cell>
          <cell r="C844">
            <v>44294</v>
          </cell>
          <cell r="D844">
            <v>44334</v>
          </cell>
          <cell r="F844">
            <v>1013379</v>
          </cell>
          <cell r="G844" t="str">
            <v>CANCELADO</v>
          </cell>
          <cell r="I844">
            <v>0</v>
          </cell>
          <cell r="J844">
            <v>0</v>
          </cell>
          <cell r="M844">
            <v>0</v>
          </cell>
          <cell r="Q844">
            <v>0</v>
          </cell>
          <cell r="S844">
            <v>1013379</v>
          </cell>
        </row>
        <row r="845">
          <cell r="A845" t="str">
            <v>FEH119496</v>
          </cell>
          <cell r="B845" t="str">
            <v>FEH119496</v>
          </cell>
          <cell r="C845">
            <v>44301</v>
          </cell>
          <cell r="D845">
            <v>44334</v>
          </cell>
          <cell r="F845">
            <v>1777252</v>
          </cell>
          <cell r="G845" t="str">
            <v>CANCELADO</v>
          </cell>
          <cell r="I845">
            <v>0</v>
          </cell>
          <cell r="J845">
            <v>0</v>
          </cell>
          <cell r="M845">
            <v>0</v>
          </cell>
          <cell r="Q845">
            <v>0</v>
          </cell>
          <cell r="S845">
            <v>1777252</v>
          </cell>
        </row>
        <row r="846">
          <cell r="A846" t="str">
            <v>FEH116329</v>
          </cell>
          <cell r="B846" t="str">
            <v>FEH116329</v>
          </cell>
          <cell r="C846">
            <v>44285</v>
          </cell>
          <cell r="D846">
            <v>44368</v>
          </cell>
          <cell r="F846">
            <v>24585</v>
          </cell>
          <cell r="G846" t="str">
            <v>SALDO A FAVOR DEL PRESTADOR</v>
          </cell>
          <cell r="I846">
            <v>0</v>
          </cell>
          <cell r="J846">
            <v>0</v>
          </cell>
          <cell r="M846">
            <v>0</v>
          </cell>
          <cell r="Q846">
            <v>0</v>
          </cell>
          <cell r="S846">
            <v>0</v>
          </cell>
        </row>
        <row r="847">
          <cell r="A847" t="str">
            <v>FEH116374</v>
          </cell>
          <cell r="B847" t="str">
            <v>FEH116374</v>
          </cell>
          <cell r="C847">
            <v>44285</v>
          </cell>
          <cell r="D847">
            <v>44368</v>
          </cell>
          <cell r="F847">
            <v>49480</v>
          </cell>
          <cell r="G847" t="str">
            <v>SALDO A FAVOR DEL PRESTADOR</v>
          </cell>
          <cell r="I847">
            <v>0</v>
          </cell>
          <cell r="J847">
            <v>0</v>
          </cell>
          <cell r="M847">
            <v>0</v>
          </cell>
          <cell r="Q847">
            <v>0</v>
          </cell>
          <cell r="S847">
            <v>0</v>
          </cell>
        </row>
        <row r="848">
          <cell r="A848" t="str">
            <v>FEH116382</v>
          </cell>
          <cell r="B848" t="str">
            <v>FEH116382</v>
          </cell>
          <cell r="C848">
            <v>44285</v>
          </cell>
          <cell r="D848">
            <v>44368</v>
          </cell>
          <cell r="F848">
            <v>53235</v>
          </cell>
          <cell r="G848" t="str">
            <v>SALDO A FAVOR DEL PRESTADOR</v>
          </cell>
          <cell r="I848">
            <v>0</v>
          </cell>
          <cell r="J848">
            <v>0</v>
          </cell>
          <cell r="M848">
            <v>0</v>
          </cell>
          <cell r="Q848">
            <v>0</v>
          </cell>
          <cell r="S848">
            <v>0</v>
          </cell>
        </row>
        <row r="849">
          <cell r="A849" t="str">
            <v>FEH116385</v>
          </cell>
          <cell r="B849" t="str">
            <v>FEH116385</v>
          </cell>
          <cell r="C849">
            <v>44285</v>
          </cell>
          <cell r="D849">
            <v>44368</v>
          </cell>
          <cell r="F849">
            <v>24585</v>
          </cell>
          <cell r="G849" t="str">
            <v>SALDO A FAVOR DEL PRESTADOR</v>
          </cell>
          <cell r="I849">
            <v>0</v>
          </cell>
          <cell r="J849">
            <v>0</v>
          </cell>
          <cell r="M849">
            <v>0</v>
          </cell>
          <cell r="Q849">
            <v>0</v>
          </cell>
          <cell r="S849">
            <v>0</v>
          </cell>
        </row>
        <row r="850">
          <cell r="A850" t="str">
            <v>FEH116475</v>
          </cell>
          <cell r="B850" t="str">
            <v>FEH116475</v>
          </cell>
          <cell r="C850">
            <v>44285</v>
          </cell>
          <cell r="D850">
            <v>44368</v>
          </cell>
          <cell r="F850">
            <v>35956</v>
          </cell>
          <cell r="G850" t="str">
            <v>SALDO A FAVOR DEL PRESTADOR</v>
          </cell>
          <cell r="I850">
            <v>0</v>
          </cell>
          <cell r="J850">
            <v>0</v>
          </cell>
          <cell r="M850">
            <v>0</v>
          </cell>
          <cell r="Q850">
            <v>0</v>
          </cell>
          <cell r="S850">
            <v>0</v>
          </cell>
        </row>
        <row r="851">
          <cell r="A851" t="str">
            <v>FEH116526</v>
          </cell>
          <cell r="B851" t="str">
            <v>FEH116526</v>
          </cell>
          <cell r="C851">
            <v>44285</v>
          </cell>
          <cell r="D851">
            <v>44356</v>
          </cell>
          <cell r="F851">
            <v>216994</v>
          </cell>
          <cell r="G851" t="str">
            <v>EN REVISION ADRES-CANASTA COVID</v>
          </cell>
          <cell r="I851">
            <v>0</v>
          </cell>
          <cell r="J851">
            <v>216994</v>
          </cell>
          <cell r="M851">
            <v>0</v>
          </cell>
          <cell r="Q851">
            <v>0</v>
          </cell>
          <cell r="S851">
            <v>0</v>
          </cell>
        </row>
        <row r="852">
          <cell r="A852" t="str">
            <v>FEH116592</v>
          </cell>
          <cell r="B852" t="str">
            <v>FEH116592</v>
          </cell>
          <cell r="C852">
            <v>44286</v>
          </cell>
          <cell r="D852">
            <v>44356</v>
          </cell>
          <cell r="F852">
            <v>216994</v>
          </cell>
          <cell r="G852" t="str">
            <v>EN REVISION ADRES-CANASTA COVID</v>
          </cell>
          <cell r="I852">
            <v>0</v>
          </cell>
          <cell r="J852">
            <v>216994</v>
          </cell>
          <cell r="M852">
            <v>0</v>
          </cell>
          <cell r="Q852">
            <v>0</v>
          </cell>
          <cell r="S852">
            <v>0</v>
          </cell>
        </row>
        <row r="853">
          <cell r="A853" t="str">
            <v>FEH116801</v>
          </cell>
          <cell r="B853" t="str">
            <v>FEH116801</v>
          </cell>
          <cell r="C853">
            <v>44286</v>
          </cell>
          <cell r="D853">
            <v>44334</v>
          </cell>
          <cell r="F853">
            <v>524358</v>
          </cell>
          <cell r="G853" t="str">
            <v>CANCELADO</v>
          </cell>
          <cell r="I853">
            <v>0</v>
          </cell>
          <cell r="J853">
            <v>0</v>
          </cell>
          <cell r="M853">
            <v>0</v>
          </cell>
          <cell r="Q853">
            <v>0</v>
          </cell>
          <cell r="S853">
            <v>524358</v>
          </cell>
        </row>
        <row r="854">
          <cell r="A854" t="str">
            <v>FEH116808</v>
          </cell>
          <cell r="B854" t="str">
            <v>FEH116808</v>
          </cell>
          <cell r="C854">
            <v>44286</v>
          </cell>
          <cell r="D854">
            <v>44334</v>
          </cell>
          <cell r="F854">
            <v>219234</v>
          </cell>
          <cell r="G854" t="str">
            <v>CANCELADO</v>
          </cell>
          <cell r="I854">
            <v>0</v>
          </cell>
          <cell r="J854">
            <v>0</v>
          </cell>
          <cell r="M854">
            <v>0</v>
          </cell>
          <cell r="Q854">
            <v>0</v>
          </cell>
          <cell r="S854">
            <v>219234</v>
          </cell>
        </row>
        <row r="855">
          <cell r="A855" t="str">
            <v>FEH116838</v>
          </cell>
          <cell r="B855" t="str">
            <v>FEH116838</v>
          </cell>
          <cell r="C855">
            <v>44286</v>
          </cell>
          <cell r="D855">
            <v>44334</v>
          </cell>
          <cell r="F855">
            <v>713305</v>
          </cell>
          <cell r="G855" t="str">
            <v>CANCELADO</v>
          </cell>
          <cell r="I855">
            <v>0</v>
          </cell>
          <cell r="J855">
            <v>0</v>
          </cell>
          <cell r="M855">
            <v>0</v>
          </cell>
          <cell r="Q855">
            <v>0</v>
          </cell>
          <cell r="S855">
            <v>713305</v>
          </cell>
        </row>
        <row r="856">
          <cell r="A856" t="str">
            <v>FEH116971</v>
          </cell>
          <cell r="B856" t="str">
            <v>FEH116971</v>
          </cell>
          <cell r="C856">
            <v>44288</v>
          </cell>
          <cell r="D856">
            <v>44334</v>
          </cell>
          <cell r="F856">
            <v>438986</v>
          </cell>
          <cell r="G856" t="str">
            <v>CANCELADO</v>
          </cell>
          <cell r="I856">
            <v>0</v>
          </cell>
          <cell r="J856">
            <v>0</v>
          </cell>
          <cell r="M856">
            <v>0</v>
          </cell>
          <cell r="Q856">
            <v>0</v>
          </cell>
          <cell r="S856">
            <v>438986</v>
          </cell>
        </row>
        <row r="857">
          <cell r="A857" t="str">
            <v>FEH117128</v>
          </cell>
          <cell r="B857" t="str">
            <v>FEH117128</v>
          </cell>
          <cell r="C857">
            <v>44290</v>
          </cell>
          <cell r="D857">
            <v>44334</v>
          </cell>
          <cell r="F857">
            <v>817022</v>
          </cell>
          <cell r="G857" t="str">
            <v>CANCELADO</v>
          </cell>
          <cell r="I857">
            <v>0</v>
          </cell>
          <cell r="J857">
            <v>0</v>
          </cell>
          <cell r="M857">
            <v>0</v>
          </cell>
          <cell r="Q857">
            <v>0</v>
          </cell>
          <cell r="S857">
            <v>817022</v>
          </cell>
        </row>
        <row r="858">
          <cell r="A858" t="str">
            <v>FEH117255</v>
          </cell>
          <cell r="B858" t="str">
            <v>FEH117255</v>
          </cell>
          <cell r="C858">
            <v>44291</v>
          </cell>
          <cell r="D858">
            <v>44334</v>
          </cell>
          <cell r="F858">
            <v>319929</v>
          </cell>
          <cell r="G858" t="str">
            <v>CANCELADO</v>
          </cell>
          <cell r="I858">
            <v>0</v>
          </cell>
          <cell r="J858">
            <v>0</v>
          </cell>
          <cell r="M858">
            <v>0</v>
          </cell>
          <cell r="Q858">
            <v>0</v>
          </cell>
          <cell r="S858">
            <v>319929</v>
          </cell>
        </row>
        <row r="859">
          <cell r="A859" t="str">
            <v>FEH117318</v>
          </cell>
          <cell r="B859" t="str">
            <v>FEH117318</v>
          </cell>
          <cell r="C859">
            <v>44291</v>
          </cell>
          <cell r="D859">
            <v>44334</v>
          </cell>
          <cell r="F859">
            <v>1630096</v>
          </cell>
          <cell r="G859" t="str">
            <v>CANCELADO</v>
          </cell>
          <cell r="I859">
            <v>0</v>
          </cell>
          <cell r="J859">
            <v>0</v>
          </cell>
          <cell r="M859">
            <v>0</v>
          </cell>
          <cell r="Q859">
            <v>0</v>
          </cell>
          <cell r="S859">
            <v>1630096</v>
          </cell>
        </row>
        <row r="860">
          <cell r="A860" t="str">
            <v>FEH117432</v>
          </cell>
          <cell r="B860" t="str">
            <v>FEH117432</v>
          </cell>
          <cell r="C860">
            <v>44291</v>
          </cell>
          <cell r="D860">
            <v>44334</v>
          </cell>
          <cell r="F860">
            <v>551854</v>
          </cell>
          <cell r="G860" t="str">
            <v>CANCELADO</v>
          </cell>
          <cell r="I860">
            <v>0</v>
          </cell>
          <cell r="J860">
            <v>0</v>
          </cell>
          <cell r="M860">
            <v>0</v>
          </cell>
          <cell r="Q860">
            <v>0</v>
          </cell>
          <cell r="S860">
            <v>551854</v>
          </cell>
        </row>
        <row r="861">
          <cell r="A861" t="str">
            <v>FEH116616</v>
          </cell>
          <cell r="B861" t="str">
            <v>FEH116616</v>
          </cell>
          <cell r="C861">
            <v>44286</v>
          </cell>
          <cell r="D861">
            <v>44334</v>
          </cell>
          <cell r="F861">
            <v>94166</v>
          </cell>
          <cell r="G861" t="str">
            <v>CANCELADO</v>
          </cell>
          <cell r="I861">
            <v>0</v>
          </cell>
          <cell r="J861">
            <v>0</v>
          </cell>
          <cell r="M861">
            <v>0</v>
          </cell>
          <cell r="Q861">
            <v>0</v>
          </cell>
          <cell r="S861">
            <v>94166</v>
          </cell>
        </row>
        <row r="862">
          <cell r="A862" t="str">
            <v>FEH116681</v>
          </cell>
          <cell r="B862" t="str">
            <v>FEH116681</v>
          </cell>
          <cell r="C862">
            <v>44286</v>
          </cell>
          <cell r="D862">
            <v>44334</v>
          </cell>
          <cell r="F862">
            <v>86002</v>
          </cell>
          <cell r="G862" t="str">
            <v>CANCELADO</v>
          </cell>
          <cell r="I862">
            <v>0</v>
          </cell>
          <cell r="J862">
            <v>0</v>
          </cell>
          <cell r="M862">
            <v>0</v>
          </cell>
          <cell r="Q862">
            <v>0</v>
          </cell>
          <cell r="S862">
            <v>86002</v>
          </cell>
        </row>
        <row r="863">
          <cell r="A863" t="str">
            <v>FEH116823</v>
          </cell>
          <cell r="B863" t="str">
            <v>FEH116823</v>
          </cell>
          <cell r="C863">
            <v>44286</v>
          </cell>
          <cell r="D863">
            <v>44334</v>
          </cell>
          <cell r="F863">
            <v>127301</v>
          </cell>
          <cell r="G863" t="str">
            <v>CANCELADO</v>
          </cell>
          <cell r="I863">
            <v>0</v>
          </cell>
          <cell r="J863">
            <v>0</v>
          </cell>
          <cell r="M863">
            <v>0</v>
          </cell>
          <cell r="Q863">
            <v>0</v>
          </cell>
          <cell r="S863">
            <v>127301</v>
          </cell>
        </row>
        <row r="864">
          <cell r="A864" t="str">
            <v>FEH116825</v>
          </cell>
          <cell r="B864" t="str">
            <v>FEH116825</v>
          </cell>
          <cell r="C864">
            <v>44286</v>
          </cell>
          <cell r="D864">
            <v>44334</v>
          </cell>
          <cell r="F864">
            <v>97585</v>
          </cell>
          <cell r="G864" t="str">
            <v>CANCELADO</v>
          </cell>
          <cell r="I864">
            <v>0</v>
          </cell>
          <cell r="J864">
            <v>0</v>
          </cell>
          <cell r="M864">
            <v>0</v>
          </cell>
          <cell r="Q864">
            <v>0</v>
          </cell>
          <cell r="S864">
            <v>97585</v>
          </cell>
        </row>
        <row r="865">
          <cell r="A865" t="str">
            <v>FEH116828</v>
          </cell>
          <cell r="B865" t="str">
            <v>FEH116828</v>
          </cell>
          <cell r="C865">
            <v>44286</v>
          </cell>
          <cell r="D865">
            <v>44334</v>
          </cell>
          <cell r="F865">
            <v>316851</v>
          </cell>
          <cell r="G865" t="str">
            <v>CANCELADO</v>
          </cell>
          <cell r="I865">
            <v>0</v>
          </cell>
          <cell r="J865">
            <v>0</v>
          </cell>
          <cell r="M865">
            <v>0</v>
          </cell>
          <cell r="Q865">
            <v>0</v>
          </cell>
          <cell r="S865">
            <v>316851</v>
          </cell>
        </row>
        <row r="866">
          <cell r="A866" t="str">
            <v>FEH116882</v>
          </cell>
          <cell r="B866" t="str">
            <v>FEH116882</v>
          </cell>
          <cell r="C866">
            <v>44286</v>
          </cell>
          <cell r="D866">
            <v>44356</v>
          </cell>
          <cell r="F866">
            <v>216994</v>
          </cell>
          <cell r="G866" t="str">
            <v>EN REVISION ADRES-CANASTA COVID</v>
          </cell>
          <cell r="I866">
            <v>0</v>
          </cell>
          <cell r="J866">
            <v>216994</v>
          </cell>
          <cell r="M866">
            <v>0</v>
          </cell>
          <cell r="Q866">
            <v>0</v>
          </cell>
          <cell r="S866">
            <v>0</v>
          </cell>
        </row>
        <row r="867">
          <cell r="A867" t="str">
            <v>FEH116887</v>
          </cell>
          <cell r="B867" t="str">
            <v>FEH116887</v>
          </cell>
          <cell r="C867">
            <v>44286</v>
          </cell>
          <cell r="D867">
            <v>44356</v>
          </cell>
          <cell r="F867">
            <v>216994</v>
          </cell>
          <cell r="G867" t="str">
            <v>EN REVISION ADRES-CANASTA COVID</v>
          </cell>
          <cell r="I867">
            <v>0</v>
          </cell>
          <cell r="J867">
            <v>216994</v>
          </cell>
          <cell r="M867">
            <v>0</v>
          </cell>
          <cell r="Q867">
            <v>0</v>
          </cell>
          <cell r="S867">
            <v>0</v>
          </cell>
        </row>
        <row r="868">
          <cell r="A868" t="str">
            <v>FEH116890</v>
          </cell>
          <cell r="B868" t="str">
            <v>FEH116890</v>
          </cell>
          <cell r="C868">
            <v>44287</v>
          </cell>
          <cell r="D868">
            <v>44334</v>
          </cell>
          <cell r="F868">
            <v>34664</v>
          </cell>
          <cell r="G868" t="str">
            <v>CANCELADO</v>
          </cell>
          <cell r="I868">
            <v>0</v>
          </cell>
          <cell r="J868">
            <v>0</v>
          </cell>
          <cell r="M868">
            <v>0</v>
          </cell>
          <cell r="Q868">
            <v>0</v>
          </cell>
          <cell r="S868">
            <v>34664</v>
          </cell>
        </row>
        <row r="869">
          <cell r="A869" t="str">
            <v>FEH116892</v>
          </cell>
          <cell r="B869" t="str">
            <v>FEH116892</v>
          </cell>
          <cell r="C869">
            <v>44287</v>
          </cell>
          <cell r="D869">
            <v>44334</v>
          </cell>
          <cell r="F869">
            <v>117315</v>
          </cell>
          <cell r="G869" t="str">
            <v>CANCELADO</v>
          </cell>
          <cell r="I869">
            <v>0</v>
          </cell>
          <cell r="J869">
            <v>0</v>
          </cell>
          <cell r="M869">
            <v>0</v>
          </cell>
          <cell r="Q869">
            <v>0</v>
          </cell>
          <cell r="S869">
            <v>117315</v>
          </cell>
        </row>
        <row r="870">
          <cell r="A870" t="str">
            <v>FEH116894</v>
          </cell>
          <cell r="B870" t="str">
            <v>FEH116894</v>
          </cell>
          <cell r="C870">
            <v>44287</v>
          </cell>
          <cell r="D870">
            <v>44334</v>
          </cell>
          <cell r="F870">
            <v>82353</v>
          </cell>
          <cell r="G870" t="str">
            <v>CANCELADO</v>
          </cell>
          <cell r="I870">
            <v>0</v>
          </cell>
          <cell r="J870">
            <v>0</v>
          </cell>
          <cell r="M870">
            <v>0</v>
          </cell>
          <cell r="Q870">
            <v>0</v>
          </cell>
          <cell r="S870">
            <v>82353</v>
          </cell>
        </row>
        <row r="871">
          <cell r="A871" t="str">
            <v>FEH116900</v>
          </cell>
          <cell r="B871" t="str">
            <v>FEH116900</v>
          </cell>
          <cell r="C871">
            <v>44287</v>
          </cell>
          <cell r="D871">
            <v>44334</v>
          </cell>
          <cell r="F871">
            <v>109421</v>
          </cell>
          <cell r="G871" t="str">
            <v>CANCELADO</v>
          </cell>
          <cell r="I871">
            <v>0</v>
          </cell>
          <cell r="J871">
            <v>0</v>
          </cell>
          <cell r="M871">
            <v>0</v>
          </cell>
          <cell r="Q871">
            <v>0</v>
          </cell>
          <cell r="S871">
            <v>109421</v>
          </cell>
        </row>
        <row r="872">
          <cell r="A872" t="str">
            <v>FEH116901</v>
          </cell>
          <cell r="B872" t="str">
            <v>FEH116901</v>
          </cell>
          <cell r="C872">
            <v>44287</v>
          </cell>
          <cell r="D872">
            <v>44334</v>
          </cell>
          <cell r="F872">
            <v>135499</v>
          </cell>
          <cell r="G872" t="str">
            <v>CANCELADO</v>
          </cell>
          <cell r="I872">
            <v>0</v>
          </cell>
          <cell r="J872">
            <v>0</v>
          </cell>
          <cell r="M872">
            <v>0</v>
          </cell>
          <cell r="Q872">
            <v>0</v>
          </cell>
          <cell r="S872">
            <v>135499</v>
          </cell>
        </row>
        <row r="873">
          <cell r="A873" t="str">
            <v>FEH116902</v>
          </cell>
          <cell r="B873" t="str">
            <v>FEH116902</v>
          </cell>
          <cell r="C873">
            <v>44287</v>
          </cell>
          <cell r="D873">
            <v>44334</v>
          </cell>
          <cell r="F873">
            <v>39280</v>
          </cell>
          <cell r="G873" t="str">
            <v>CANCELADO</v>
          </cell>
          <cell r="I873">
            <v>0</v>
          </cell>
          <cell r="J873">
            <v>0</v>
          </cell>
          <cell r="M873">
            <v>0</v>
          </cell>
          <cell r="Q873">
            <v>0</v>
          </cell>
          <cell r="S873">
            <v>39280</v>
          </cell>
        </row>
        <row r="874">
          <cell r="A874" t="str">
            <v>FEH116903</v>
          </cell>
          <cell r="B874" t="str">
            <v>FEH116903</v>
          </cell>
          <cell r="C874">
            <v>44287</v>
          </cell>
          <cell r="D874">
            <v>44334</v>
          </cell>
          <cell r="F874">
            <v>21676</v>
          </cell>
          <cell r="G874" t="str">
            <v>CANCELADO</v>
          </cell>
          <cell r="I874">
            <v>0</v>
          </cell>
          <cell r="J874">
            <v>0</v>
          </cell>
          <cell r="M874">
            <v>0</v>
          </cell>
          <cell r="Q874">
            <v>0</v>
          </cell>
          <cell r="S874">
            <v>21676</v>
          </cell>
        </row>
        <row r="875">
          <cell r="A875" t="str">
            <v>FEH116914</v>
          </cell>
          <cell r="B875" t="str">
            <v>FEH116914</v>
          </cell>
          <cell r="C875">
            <v>44287</v>
          </cell>
          <cell r="D875">
            <v>44334</v>
          </cell>
          <cell r="F875">
            <v>378116</v>
          </cell>
          <cell r="G875" t="str">
            <v>CANCELADO</v>
          </cell>
          <cell r="I875">
            <v>0</v>
          </cell>
          <cell r="J875">
            <v>0</v>
          </cell>
          <cell r="M875">
            <v>0</v>
          </cell>
          <cell r="Q875">
            <v>0</v>
          </cell>
          <cell r="S875">
            <v>378116</v>
          </cell>
        </row>
        <row r="876">
          <cell r="A876" t="str">
            <v>FEH116916</v>
          </cell>
          <cell r="B876" t="str">
            <v>FEH116916</v>
          </cell>
          <cell r="C876">
            <v>44287</v>
          </cell>
          <cell r="D876">
            <v>44334</v>
          </cell>
          <cell r="F876">
            <v>252214</v>
          </cell>
          <cell r="G876" t="str">
            <v>CANCELADO</v>
          </cell>
          <cell r="I876">
            <v>0</v>
          </cell>
          <cell r="J876">
            <v>0</v>
          </cell>
          <cell r="M876">
            <v>0</v>
          </cell>
          <cell r="Q876">
            <v>0</v>
          </cell>
          <cell r="S876">
            <v>252214</v>
          </cell>
        </row>
        <row r="877">
          <cell r="A877" t="str">
            <v>FEH116921</v>
          </cell>
          <cell r="B877" t="str">
            <v>FEH116921</v>
          </cell>
          <cell r="C877">
            <v>44287</v>
          </cell>
          <cell r="D877">
            <v>44334</v>
          </cell>
          <cell r="F877">
            <v>329828</v>
          </cell>
          <cell r="G877" t="str">
            <v>CANCELADO</v>
          </cell>
          <cell r="I877">
            <v>0</v>
          </cell>
          <cell r="J877">
            <v>0</v>
          </cell>
          <cell r="M877">
            <v>0</v>
          </cell>
          <cell r="Q877">
            <v>0</v>
          </cell>
          <cell r="S877">
            <v>329828</v>
          </cell>
        </row>
        <row r="878">
          <cell r="A878" t="str">
            <v>FEH116963</v>
          </cell>
          <cell r="B878" t="str">
            <v>FEH116963</v>
          </cell>
          <cell r="C878">
            <v>44288</v>
          </cell>
          <cell r="D878">
            <v>44334</v>
          </cell>
          <cell r="F878">
            <v>598654</v>
          </cell>
          <cell r="G878" t="str">
            <v>CANCELADO</v>
          </cell>
          <cell r="I878">
            <v>0</v>
          </cell>
          <cell r="J878">
            <v>0</v>
          </cell>
          <cell r="M878">
            <v>0</v>
          </cell>
          <cell r="Q878">
            <v>0</v>
          </cell>
          <cell r="S878">
            <v>598654</v>
          </cell>
        </row>
        <row r="879">
          <cell r="A879" t="str">
            <v>FEH117008</v>
          </cell>
          <cell r="B879" t="str">
            <v>FEH117008</v>
          </cell>
          <cell r="C879">
            <v>44288</v>
          </cell>
          <cell r="D879">
            <v>44334</v>
          </cell>
          <cell r="F879">
            <v>381621</v>
          </cell>
          <cell r="G879" t="str">
            <v>CANCELADO</v>
          </cell>
          <cell r="I879">
            <v>0</v>
          </cell>
          <cell r="J879">
            <v>0</v>
          </cell>
          <cell r="M879">
            <v>0</v>
          </cell>
          <cell r="Q879">
            <v>0</v>
          </cell>
          <cell r="S879">
            <v>381621</v>
          </cell>
        </row>
        <row r="880">
          <cell r="A880" t="str">
            <v>FEH117009</v>
          </cell>
          <cell r="B880" t="str">
            <v>FEH117009</v>
          </cell>
          <cell r="C880">
            <v>44288</v>
          </cell>
          <cell r="D880">
            <v>44334</v>
          </cell>
          <cell r="F880">
            <v>209112</v>
          </cell>
          <cell r="G880" t="str">
            <v>CANCELADO</v>
          </cell>
          <cell r="I880">
            <v>0</v>
          </cell>
          <cell r="J880">
            <v>0</v>
          </cell>
          <cell r="M880">
            <v>0</v>
          </cell>
          <cell r="Q880">
            <v>0</v>
          </cell>
          <cell r="S880">
            <v>209112</v>
          </cell>
        </row>
        <row r="881">
          <cell r="A881" t="str">
            <v>FEH117127</v>
          </cell>
          <cell r="B881" t="str">
            <v>FEH117127</v>
          </cell>
          <cell r="C881">
            <v>44290</v>
          </cell>
          <cell r="D881">
            <v>44334</v>
          </cell>
          <cell r="F881">
            <v>1671592</v>
          </cell>
          <cell r="G881" t="str">
            <v>CANCELADO</v>
          </cell>
          <cell r="I881">
            <v>0</v>
          </cell>
          <cell r="J881">
            <v>0</v>
          </cell>
          <cell r="M881">
            <v>0</v>
          </cell>
          <cell r="Q881">
            <v>0</v>
          </cell>
          <cell r="S881">
            <v>1671592</v>
          </cell>
        </row>
        <row r="882">
          <cell r="A882" t="str">
            <v>FEH117238</v>
          </cell>
          <cell r="B882" t="str">
            <v>FEH117238</v>
          </cell>
          <cell r="C882">
            <v>44291</v>
          </cell>
          <cell r="D882">
            <v>44334</v>
          </cell>
          <cell r="F882">
            <v>58499</v>
          </cell>
          <cell r="G882" t="str">
            <v>CANCELADO</v>
          </cell>
          <cell r="I882">
            <v>0</v>
          </cell>
          <cell r="J882">
            <v>0</v>
          </cell>
          <cell r="M882">
            <v>0</v>
          </cell>
          <cell r="Q882">
            <v>0</v>
          </cell>
          <cell r="S882">
            <v>58499</v>
          </cell>
        </row>
        <row r="883">
          <cell r="A883" t="str">
            <v>FEH117286</v>
          </cell>
          <cell r="B883" t="str">
            <v>FEH117286</v>
          </cell>
          <cell r="C883">
            <v>44291</v>
          </cell>
          <cell r="D883">
            <v>44334</v>
          </cell>
          <cell r="F883">
            <v>484088</v>
          </cell>
          <cell r="G883" t="str">
            <v>CANCELADO</v>
          </cell>
          <cell r="I883">
            <v>0</v>
          </cell>
          <cell r="J883">
            <v>0</v>
          </cell>
          <cell r="M883">
            <v>0</v>
          </cell>
          <cell r="Q883">
            <v>0</v>
          </cell>
          <cell r="S883">
            <v>484088</v>
          </cell>
        </row>
        <row r="884">
          <cell r="A884" t="str">
            <v>FEH117317</v>
          </cell>
          <cell r="B884" t="str">
            <v>FEH117317</v>
          </cell>
          <cell r="C884">
            <v>44291</v>
          </cell>
          <cell r="D884">
            <v>44334</v>
          </cell>
          <cell r="F884">
            <v>676507</v>
          </cell>
          <cell r="G884" t="str">
            <v>CANCELADO</v>
          </cell>
          <cell r="I884">
            <v>0</v>
          </cell>
          <cell r="J884">
            <v>0</v>
          </cell>
          <cell r="M884">
            <v>0</v>
          </cell>
          <cell r="Q884">
            <v>0</v>
          </cell>
          <cell r="S884">
            <v>676507</v>
          </cell>
        </row>
        <row r="885">
          <cell r="A885" t="str">
            <v>FEH117350</v>
          </cell>
          <cell r="B885" t="str">
            <v>FEH117350</v>
          </cell>
          <cell r="C885">
            <v>44291</v>
          </cell>
          <cell r="D885">
            <v>44334</v>
          </cell>
          <cell r="F885">
            <v>829160</v>
          </cell>
          <cell r="G885" t="str">
            <v>CANCELADO</v>
          </cell>
          <cell r="I885">
            <v>0</v>
          </cell>
          <cell r="J885">
            <v>0</v>
          </cell>
          <cell r="M885">
            <v>0</v>
          </cell>
          <cell r="Q885">
            <v>0</v>
          </cell>
          <cell r="S885">
            <v>829160</v>
          </cell>
        </row>
        <row r="886">
          <cell r="A886" t="str">
            <v>FEH117843</v>
          </cell>
          <cell r="B886" t="str">
            <v>FEH117843</v>
          </cell>
          <cell r="C886">
            <v>44293</v>
          </cell>
          <cell r="D886">
            <v>44334</v>
          </cell>
          <cell r="F886">
            <v>1280731</v>
          </cell>
          <cell r="G886" t="str">
            <v>CANCELADO</v>
          </cell>
          <cell r="I886">
            <v>0</v>
          </cell>
          <cell r="J886">
            <v>0</v>
          </cell>
          <cell r="M886">
            <v>0</v>
          </cell>
          <cell r="Q886">
            <v>0</v>
          </cell>
          <cell r="S886">
            <v>1280731</v>
          </cell>
        </row>
        <row r="887">
          <cell r="A887" t="str">
            <v>FEH118019</v>
          </cell>
          <cell r="B887" t="str">
            <v>FEH118019</v>
          </cell>
          <cell r="C887">
            <v>44294</v>
          </cell>
          <cell r="D887">
            <v>44334</v>
          </cell>
          <cell r="F887">
            <v>4497156</v>
          </cell>
          <cell r="G887" t="str">
            <v>CANCELADO</v>
          </cell>
          <cell r="I887">
            <v>0</v>
          </cell>
          <cell r="J887">
            <v>0</v>
          </cell>
          <cell r="M887">
            <v>0</v>
          </cell>
          <cell r="Q887">
            <v>0</v>
          </cell>
          <cell r="S887">
            <v>4497156</v>
          </cell>
        </row>
        <row r="888">
          <cell r="A888" t="str">
            <v>FEH127620</v>
          </cell>
          <cell r="B888" t="str">
            <v>FEH127620</v>
          </cell>
          <cell r="C888">
            <v>44340</v>
          </cell>
          <cell r="F888">
            <v>127350</v>
          </cell>
          <cell r="G888" t="str">
            <v>EN REVISION</v>
          </cell>
          <cell r="I888">
            <v>0</v>
          </cell>
          <cell r="J888">
            <v>127350</v>
          </cell>
          <cell r="M888">
            <v>0</v>
          </cell>
          <cell r="Q888">
            <v>0</v>
          </cell>
          <cell r="S888">
            <v>0</v>
          </cell>
        </row>
        <row r="889">
          <cell r="A889" t="str">
            <v>FEH116925</v>
          </cell>
          <cell r="B889" t="str">
            <v>FEH116925</v>
          </cell>
          <cell r="C889">
            <v>44287</v>
          </cell>
          <cell r="D889">
            <v>44334</v>
          </cell>
          <cell r="F889">
            <v>13451</v>
          </cell>
          <cell r="G889" t="str">
            <v>CANCELADO</v>
          </cell>
          <cell r="I889">
            <v>0</v>
          </cell>
          <cell r="J889">
            <v>0</v>
          </cell>
          <cell r="M889">
            <v>0</v>
          </cell>
          <cell r="Q889">
            <v>0</v>
          </cell>
          <cell r="S889">
            <v>13451</v>
          </cell>
        </row>
        <row r="890">
          <cell r="A890" t="str">
            <v>FEH116933</v>
          </cell>
          <cell r="B890" t="str">
            <v>FEH116933</v>
          </cell>
          <cell r="C890">
            <v>44287</v>
          </cell>
          <cell r="D890">
            <v>44334</v>
          </cell>
          <cell r="F890">
            <v>361262</v>
          </cell>
          <cell r="G890" t="str">
            <v>CANCELADO</v>
          </cell>
          <cell r="I890">
            <v>0</v>
          </cell>
          <cell r="J890">
            <v>0</v>
          </cell>
          <cell r="M890">
            <v>0</v>
          </cell>
          <cell r="Q890">
            <v>0</v>
          </cell>
          <cell r="S890">
            <v>361262</v>
          </cell>
        </row>
        <row r="891">
          <cell r="A891" t="str">
            <v>FEH116934</v>
          </cell>
          <cell r="B891" t="str">
            <v>FEH116934</v>
          </cell>
          <cell r="C891">
            <v>44287</v>
          </cell>
          <cell r="D891">
            <v>44356</v>
          </cell>
          <cell r="F891">
            <v>216994</v>
          </cell>
          <cell r="G891" t="str">
            <v>EN REVISION ADRES-CANASTA COVID</v>
          </cell>
          <cell r="I891">
            <v>0</v>
          </cell>
          <cell r="J891">
            <v>216994</v>
          </cell>
          <cell r="M891">
            <v>0</v>
          </cell>
          <cell r="Q891">
            <v>0</v>
          </cell>
          <cell r="S891">
            <v>0</v>
          </cell>
        </row>
        <row r="892">
          <cell r="A892" t="str">
            <v>FEH116936</v>
          </cell>
          <cell r="B892" t="str">
            <v>FEH116936</v>
          </cell>
          <cell r="C892">
            <v>44287</v>
          </cell>
          <cell r="D892">
            <v>44334</v>
          </cell>
          <cell r="F892">
            <v>148986</v>
          </cell>
          <cell r="G892" t="str">
            <v>CANCELADO</v>
          </cell>
          <cell r="I892">
            <v>0</v>
          </cell>
          <cell r="J892">
            <v>0</v>
          </cell>
          <cell r="M892">
            <v>0</v>
          </cell>
          <cell r="Q892">
            <v>0</v>
          </cell>
          <cell r="S892">
            <v>148986</v>
          </cell>
        </row>
        <row r="893">
          <cell r="A893" t="str">
            <v>FEH116939</v>
          </cell>
          <cell r="B893" t="str">
            <v>FEH116939</v>
          </cell>
          <cell r="C893">
            <v>44287</v>
          </cell>
          <cell r="D893">
            <v>44334</v>
          </cell>
          <cell r="F893">
            <v>222007</v>
          </cell>
          <cell r="G893" t="str">
            <v>CANCELADO</v>
          </cell>
          <cell r="I893">
            <v>0</v>
          </cell>
          <cell r="J893">
            <v>0</v>
          </cell>
          <cell r="M893">
            <v>0</v>
          </cell>
          <cell r="Q893">
            <v>0</v>
          </cell>
          <cell r="S893">
            <v>222007</v>
          </cell>
        </row>
        <row r="894">
          <cell r="A894" t="str">
            <v>FEH116955</v>
          </cell>
          <cell r="B894" t="str">
            <v>FEH116955</v>
          </cell>
          <cell r="C894">
            <v>44288</v>
          </cell>
          <cell r="D894">
            <v>44334</v>
          </cell>
          <cell r="F894">
            <v>27550</v>
          </cell>
          <cell r="G894" t="str">
            <v>CANCELADO</v>
          </cell>
          <cell r="I894">
            <v>0</v>
          </cell>
          <cell r="J894">
            <v>0</v>
          </cell>
          <cell r="M894">
            <v>0</v>
          </cell>
          <cell r="Q894">
            <v>0</v>
          </cell>
          <cell r="S894">
            <v>27550</v>
          </cell>
        </row>
        <row r="895">
          <cell r="A895" t="str">
            <v>FEH116995</v>
          </cell>
          <cell r="B895" t="str">
            <v>FEH116995</v>
          </cell>
          <cell r="C895">
            <v>44288</v>
          </cell>
          <cell r="D895">
            <v>44334</v>
          </cell>
          <cell r="F895">
            <v>52748</v>
          </cell>
          <cell r="G895" t="str">
            <v>CANCELADO</v>
          </cell>
          <cell r="I895">
            <v>0</v>
          </cell>
          <cell r="J895">
            <v>0</v>
          </cell>
          <cell r="M895">
            <v>0</v>
          </cell>
          <cell r="Q895">
            <v>0</v>
          </cell>
          <cell r="S895">
            <v>52748</v>
          </cell>
        </row>
        <row r="896">
          <cell r="A896" t="str">
            <v>FEH116996</v>
          </cell>
          <cell r="B896" t="str">
            <v>FEH116996</v>
          </cell>
          <cell r="C896">
            <v>44288</v>
          </cell>
          <cell r="D896">
            <v>44356</v>
          </cell>
          <cell r="F896">
            <v>80832</v>
          </cell>
          <cell r="G896" t="str">
            <v>EN REVISION ADRES-CANASTA COVID</v>
          </cell>
          <cell r="I896">
            <v>0</v>
          </cell>
          <cell r="J896">
            <v>80832</v>
          </cell>
          <cell r="M896">
            <v>0</v>
          </cell>
          <cell r="Q896">
            <v>0</v>
          </cell>
          <cell r="S896">
            <v>0</v>
          </cell>
        </row>
        <row r="897">
          <cell r="A897" t="str">
            <v>FEH117097</v>
          </cell>
          <cell r="B897" t="str">
            <v>FEH117097</v>
          </cell>
          <cell r="C897">
            <v>44290</v>
          </cell>
          <cell r="D897">
            <v>44334</v>
          </cell>
          <cell r="F897">
            <v>1036237</v>
          </cell>
          <cell r="G897" t="str">
            <v>CANCELADO</v>
          </cell>
          <cell r="I897">
            <v>0</v>
          </cell>
          <cell r="J897">
            <v>0</v>
          </cell>
          <cell r="M897">
            <v>0</v>
          </cell>
          <cell r="Q897">
            <v>0</v>
          </cell>
          <cell r="S897">
            <v>1036237</v>
          </cell>
        </row>
        <row r="898">
          <cell r="A898" t="str">
            <v>FEH117098</v>
          </cell>
          <cell r="B898" t="str">
            <v>FEH117098</v>
          </cell>
          <cell r="C898">
            <v>44290</v>
          </cell>
          <cell r="D898">
            <v>44356</v>
          </cell>
          <cell r="F898">
            <v>216994</v>
          </cell>
          <cell r="G898" t="str">
            <v>EN REVISION ADRES-CANASTA COVID</v>
          </cell>
          <cell r="I898">
            <v>0</v>
          </cell>
          <cell r="J898">
            <v>216994</v>
          </cell>
          <cell r="M898">
            <v>0</v>
          </cell>
          <cell r="Q898">
            <v>0</v>
          </cell>
          <cell r="S898">
            <v>0</v>
          </cell>
        </row>
        <row r="899">
          <cell r="A899" t="str">
            <v>FEH117099</v>
          </cell>
          <cell r="B899" t="str">
            <v>FEH117099</v>
          </cell>
          <cell r="C899">
            <v>44290</v>
          </cell>
          <cell r="D899">
            <v>44356</v>
          </cell>
          <cell r="F899">
            <v>80832</v>
          </cell>
          <cell r="G899" t="str">
            <v>EN REVISION ADRES-CANASTA COVID</v>
          </cell>
          <cell r="I899">
            <v>0</v>
          </cell>
          <cell r="J899">
            <v>80832</v>
          </cell>
          <cell r="M899">
            <v>0</v>
          </cell>
          <cell r="Q899">
            <v>0</v>
          </cell>
          <cell r="S899">
            <v>0</v>
          </cell>
        </row>
        <row r="900">
          <cell r="A900" t="str">
            <v>FEH117264</v>
          </cell>
          <cell r="B900" t="str">
            <v>FEH117264</v>
          </cell>
          <cell r="C900">
            <v>44291</v>
          </cell>
          <cell r="D900">
            <v>44334</v>
          </cell>
          <cell r="F900">
            <v>941619</v>
          </cell>
          <cell r="G900" t="str">
            <v>CANCELADO</v>
          </cell>
          <cell r="I900">
            <v>0</v>
          </cell>
          <cell r="J900">
            <v>0</v>
          </cell>
          <cell r="M900">
            <v>0</v>
          </cell>
          <cell r="Q900">
            <v>0</v>
          </cell>
          <cell r="S900">
            <v>941619</v>
          </cell>
        </row>
        <row r="901">
          <cell r="A901" t="str">
            <v>FEH117275</v>
          </cell>
          <cell r="B901" t="str">
            <v>FEH117275</v>
          </cell>
          <cell r="C901">
            <v>44291</v>
          </cell>
          <cell r="D901">
            <v>44334</v>
          </cell>
          <cell r="F901">
            <v>556352</v>
          </cell>
          <cell r="G901" t="str">
            <v>CANCELADO</v>
          </cell>
          <cell r="I901">
            <v>0</v>
          </cell>
          <cell r="J901">
            <v>0</v>
          </cell>
          <cell r="M901">
            <v>0</v>
          </cell>
          <cell r="Q901">
            <v>0</v>
          </cell>
          <cell r="S901">
            <v>556352</v>
          </cell>
        </row>
        <row r="902">
          <cell r="A902" t="str">
            <v>FEH117417</v>
          </cell>
          <cell r="B902" t="str">
            <v>FEH117417</v>
          </cell>
          <cell r="C902">
            <v>44291</v>
          </cell>
          <cell r="D902">
            <v>44334</v>
          </cell>
          <cell r="F902">
            <v>990247</v>
          </cell>
          <cell r="G902" t="str">
            <v>CANCELADO</v>
          </cell>
          <cell r="I902">
            <v>0</v>
          </cell>
          <cell r="J902">
            <v>0</v>
          </cell>
          <cell r="M902">
            <v>0</v>
          </cell>
          <cell r="Q902">
            <v>0</v>
          </cell>
          <cell r="S902">
            <v>990247</v>
          </cell>
        </row>
        <row r="903">
          <cell r="A903" t="str">
            <v>FEH117424</v>
          </cell>
          <cell r="B903" t="str">
            <v>FEH117424</v>
          </cell>
          <cell r="C903">
            <v>44291</v>
          </cell>
          <cell r="D903">
            <v>44334</v>
          </cell>
          <cell r="F903">
            <v>548573</v>
          </cell>
          <cell r="G903" t="str">
            <v>CANCELADO</v>
          </cell>
          <cell r="I903">
            <v>0</v>
          </cell>
          <cell r="J903">
            <v>0</v>
          </cell>
          <cell r="M903">
            <v>0</v>
          </cell>
          <cell r="Q903">
            <v>0</v>
          </cell>
          <cell r="S903">
            <v>548573</v>
          </cell>
        </row>
        <row r="904">
          <cell r="A904" t="str">
            <v>FEH117638</v>
          </cell>
          <cell r="B904" t="str">
            <v>FEH117638</v>
          </cell>
          <cell r="C904">
            <v>44292</v>
          </cell>
          <cell r="D904">
            <v>44334</v>
          </cell>
          <cell r="F904">
            <v>217448</v>
          </cell>
          <cell r="G904" t="str">
            <v>CANCELADO</v>
          </cell>
          <cell r="I904">
            <v>0</v>
          </cell>
          <cell r="J904">
            <v>0</v>
          </cell>
          <cell r="M904">
            <v>0</v>
          </cell>
          <cell r="Q904">
            <v>0</v>
          </cell>
          <cell r="S904">
            <v>217448</v>
          </cell>
        </row>
        <row r="905">
          <cell r="A905" t="str">
            <v>FEH122050</v>
          </cell>
          <cell r="B905" t="str">
            <v>FEH122050</v>
          </cell>
          <cell r="C905">
            <v>44314</v>
          </cell>
          <cell r="D905">
            <v>44334</v>
          </cell>
          <cell r="F905">
            <v>40425562</v>
          </cell>
          <cell r="G905" t="str">
            <v>CANCELADO</v>
          </cell>
          <cell r="I905">
            <v>0</v>
          </cell>
          <cell r="J905">
            <v>0</v>
          </cell>
          <cell r="M905">
            <v>0</v>
          </cell>
          <cell r="Q905">
            <v>0</v>
          </cell>
          <cell r="S905">
            <v>40425562</v>
          </cell>
        </row>
        <row r="906">
          <cell r="A906" t="str">
            <v>FEH122051</v>
          </cell>
          <cell r="B906" t="str">
            <v>FEH122051</v>
          </cell>
          <cell r="C906">
            <v>44314</v>
          </cell>
          <cell r="D906">
            <v>44334</v>
          </cell>
          <cell r="F906">
            <v>1438985</v>
          </cell>
          <cell r="G906" t="str">
            <v>CANCELADO Y SALDO A FAVOR DEL PRESTADOR</v>
          </cell>
          <cell r="I906">
            <v>0</v>
          </cell>
          <cell r="J906">
            <v>0</v>
          </cell>
          <cell r="M906">
            <v>0</v>
          </cell>
          <cell r="Q906">
            <v>0</v>
          </cell>
          <cell r="S906">
            <v>1431324</v>
          </cell>
        </row>
        <row r="907">
          <cell r="A907" t="str">
            <v>FEH122052</v>
          </cell>
          <cell r="B907" t="str">
            <v>FEH122052</v>
          </cell>
          <cell r="C907">
            <v>44314</v>
          </cell>
          <cell r="D907">
            <v>44368</v>
          </cell>
          <cell r="F907">
            <v>80832</v>
          </cell>
          <cell r="G907" t="str">
            <v>EN REVISION ADRES-CANASTA COVID</v>
          </cell>
          <cell r="I907">
            <v>0</v>
          </cell>
          <cell r="J907">
            <v>80832</v>
          </cell>
          <cell r="M907">
            <v>0</v>
          </cell>
          <cell r="Q907">
            <v>0</v>
          </cell>
          <cell r="S907">
            <v>0</v>
          </cell>
        </row>
        <row r="908">
          <cell r="A908" t="str">
            <v>FEH116988</v>
          </cell>
          <cell r="B908" t="str">
            <v>FEH116988</v>
          </cell>
          <cell r="C908">
            <v>44288</v>
          </cell>
          <cell r="D908">
            <v>44334</v>
          </cell>
          <cell r="F908">
            <v>28883</v>
          </cell>
          <cell r="G908" t="str">
            <v>CANCELADO</v>
          </cell>
          <cell r="I908">
            <v>0</v>
          </cell>
          <cell r="J908">
            <v>0</v>
          </cell>
          <cell r="M908">
            <v>0</v>
          </cell>
          <cell r="Q908">
            <v>0</v>
          </cell>
          <cell r="S908">
            <v>28883</v>
          </cell>
        </row>
        <row r="909">
          <cell r="A909" t="str">
            <v>FEH116989</v>
          </cell>
          <cell r="B909" t="str">
            <v>FEH116989</v>
          </cell>
          <cell r="C909">
            <v>44288</v>
          </cell>
          <cell r="D909">
            <v>44334</v>
          </cell>
          <cell r="F909">
            <v>219889</v>
          </cell>
          <cell r="G909" t="str">
            <v>CANCELADO</v>
          </cell>
          <cell r="I909">
            <v>0</v>
          </cell>
          <cell r="J909">
            <v>0</v>
          </cell>
          <cell r="M909">
            <v>0</v>
          </cell>
          <cell r="Q909">
            <v>0</v>
          </cell>
          <cell r="S909">
            <v>219889</v>
          </cell>
        </row>
        <row r="910">
          <cell r="A910" t="str">
            <v>FEH116993</v>
          </cell>
          <cell r="B910" t="str">
            <v>FEH116993</v>
          </cell>
          <cell r="C910">
            <v>44288</v>
          </cell>
          <cell r="D910">
            <v>44334</v>
          </cell>
          <cell r="F910">
            <v>34821</v>
          </cell>
          <cell r="G910" t="str">
            <v>CANCELADO</v>
          </cell>
          <cell r="I910">
            <v>0</v>
          </cell>
          <cell r="J910">
            <v>0</v>
          </cell>
          <cell r="M910">
            <v>0</v>
          </cell>
          <cell r="Q910">
            <v>0</v>
          </cell>
          <cell r="S910">
            <v>34821</v>
          </cell>
        </row>
        <row r="911">
          <cell r="A911" t="str">
            <v>FEH116994</v>
          </cell>
          <cell r="B911" t="str">
            <v>FEH116994</v>
          </cell>
          <cell r="C911">
            <v>44288</v>
          </cell>
          <cell r="D911">
            <v>44334</v>
          </cell>
          <cell r="F911">
            <v>31059</v>
          </cell>
          <cell r="G911" t="str">
            <v>CANCELADO</v>
          </cell>
          <cell r="I911">
            <v>0</v>
          </cell>
          <cell r="J911">
            <v>0</v>
          </cell>
          <cell r="M911">
            <v>0</v>
          </cell>
          <cell r="Q911">
            <v>0</v>
          </cell>
          <cell r="S911">
            <v>31059</v>
          </cell>
        </row>
        <row r="912">
          <cell r="A912" t="str">
            <v>FEH117002</v>
          </cell>
          <cell r="B912" t="str">
            <v>FEH117002</v>
          </cell>
          <cell r="C912">
            <v>44288</v>
          </cell>
          <cell r="D912">
            <v>44334</v>
          </cell>
          <cell r="F912">
            <v>14376</v>
          </cell>
          <cell r="G912" t="str">
            <v>CANCELADO</v>
          </cell>
          <cell r="I912">
            <v>0</v>
          </cell>
          <cell r="J912">
            <v>0</v>
          </cell>
          <cell r="M912">
            <v>0</v>
          </cell>
          <cell r="Q912">
            <v>0</v>
          </cell>
          <cell r="S912">
            <v>14376</v>
          </cell>
        </row>
        <row r="913">
          <cell r="A913" t="str">
            <v>FEH117003</v>
          </cell>
          <cell r="B913" t="str">
            <v>FEH117003</v>
          </cell>
          <cell r="C913">
            <v>44288</v>
          </cell>
          <cell r="D913">
            <v>44334</v>
          </cell>
          <cell r="F913">
            <v>13451</v>
          </cell>
          <cell r="G913" t="str">
            <v>CANCELADO</v>
          </cell>
          <cell r="I913">
            <v>0</v>
          </cell>
          <cell r="J913">
            <v>0</v>
          </cell>
          <cell r="M913">
            <v>0</v>
          </cell>
          <cell r="Q913">
            <v>0</v>
          </cell>
          <cell r="S913">
            <v>13451</v>
          </cell>
        </row>
        <row r="914">
          <cell r="A914" t="str">
            <v>FEH117017</v>
          </cell>
          <cell r="B914" t="str">
            <v>FEH117017</v>
          </cell>
          <cell r="C914">
            <v>44289</v>
          </cell>
          <cell r="D914">
            <v>44334</v>
          </cell>
          <cell r="F914">
            <v>364908</v>
          </cell>
          <cell r="G914" t="str">
            <v>CANCELADO</v>
          </cell>
          <cell r="I914">
            <v>0</v>
          </cell>
          <cell r="J914">
            <v>0</v>
          </cell>
          <cell r="M914">
            <v>0</v>
          </cell>
          <cell r="Q914">
            <v>0</v>
          </cell>
          <cell r="S914">
            <v>364908</v>
          </cell>
        </row>
        <row r="915">
          <cell r="A915" t="str">
            <v>FEH117018</v>
          </cell>
          <cell r="B915" t="str">
            <v>FEH117018</v>
          </cell>
          <cell r="C915">
            <v>44289</v>
          </cell>
          <cell r="D915">
            <v>44356</v>
          </cell>
          <cell r="F915">
            <v>80832</v>
          </cell>
          <cell r="G915" t="str">
            <v>EN REVISION ADRES-CANASTA COVID</v>
          </cell>
          <cell r="I915">
            <v>0</v>
          </cell>
          <cell r="J915">
            <v>80832</v>
          </cell>
          <cell r="M915">
            <v>0</v>
          </cell>
          <cell r="Q915">
            <v>0</v>
          </cell>
          <cell r="S915">
            <v>0</v>
          </cell>
        </row>
        <row r="916">
          <cell r="A916" t="str">
            <v>FEH117020</v>
          </cell>
          <cell r="B916" t="str">
            <v>FEH117020</v>
          </cell>
          <cell r="C916">
            <v>44289</v>
          </cell>
          <cell r="D916">
            <v>44334</v>
          </cell>
          <cell r="F916">
            <v>806323</v>
          </cell>
          <cell r="G916" t="str">
            <v>CANCELADO</v>
          </cell>
          <cell r="I916">
            <v>0</v>
          </cell>
          <cell r="J916">
            <v>0</v>
          </cell>
          <cell r="M916">
            <v>0</v>
          </cell>
          <cell r="Q916">
            <v>0</v>
          </cell>
          <cell r="S916">
            <v>806323</v>
          </cell>
        </row>
        <row r="917">
          <cell r="A917" t="str">
            <v>FEH117022</v>
          </cell>
          <cell r="B917" t="str">
            <v>FEH117022</v>
          </cell>
          <cell r="C917">
            <v>44289</v>
          </cell>
          <cell r="D917">
            <v>44334</v>
          </cell>
          <cell r="F917">
            <v>291693</v>
          </cell>
          <cell r="G917" t="str">
            <v>CANCELADO</v>
          </cell>
          <cell r="I917">
            <v>0</v>
          </cell>
          <cell r="J917">
            <v>0</v>
          </cell>
          <cell r="M917">
            <v>0</v>
          </cell>
          <cell r="Q917">
            <v>0</v>
          </cell>
          <cell r="S917">
            <v>291693</v>
          </cell>
        </row>
        <row r="918">
          <cell r="A918" t="str">
            <v>FEH117026</v>
          </cell>
          <cell r="B918" t="str">
            <v>FEH117026</v>
          </cell>
          <cell r="C918">
            <v>44289</v>
          </cell>
          <cell r="D918">
            <v>44334</v>
          </cell>
          <cell r="F918">
            <v>20299</v>
          </cell>
          <cell r="G918" t="str">
            <v>CANCELADO</v>
          </cell>
          <cell r="I918">
            <v>0</v>
          </cell>
          <cell r="J918">
            <v>0</v>
          </cell>
          <cell r="M918">
            <v>0</v>
          </cell>
          <cell r="Q918">
            <v>0</v>
          </cell>
          <cell r="S918">
            <v>20299</v>
          </cell>
        </row>
        <row r="919">
          <cell r="A919" t="str">
            <v>FEH117036</v>
          </cell>
          <cell r="B919" t="str">
            <v>FEH117036</v>
          </cell>
          <cell r="C919">
            <v>44289</v>
          </cell>
          <cell r="D919">
            <v>44334</v>
          </cell>
          <cell r="F919">
            <v>503825</v>
          </cell>
          <cell r="G919" t="str">
            <v>CANCELADO</v>
          </cell>
          <cell r="I919">
            <v>0</v>
          </cell>
          <cell r="J919">
            <v>0</v>
          </cell>
          <cell r="M919">
            <v>0</v>
          </cell>
          <cell r="Q919">
            <v>0</v>
          </cell>
          <cell r="S919">
            <v>503825</v>
          </cell>
        </row>
        <row r="920">
          <cell r="A920" t="str">
            <v>FEH117038</v>
          </cell>
          <cell r="B920" t="str">
            <v>FEH117038</v>
          </cell>
          <cell r="C920">
            <v>44289</v>
          </cell>
          <cell r="D920">
            <v>44356</v>
          </cell>
          <cell r="F920">
            <v>80832</v>
          </cell>
          <cell r="G920" t="str">
            <v>EN REVISION ADRES-CANASTA COVID</v>
          </cell>
          <cell r="I920">
            <v>0</v>
          </cell>
          <cell r="J920">
            <v>80832</v>
          </cell>
          <cell r="M920">
            <v>0</v>
          </cell>
          <cell r="Q920">
            <v>0</v>
          </cell>
          <cell r="S920">
            <v>0</v>
          </cell>
        </row>
        <row r="921">
          <cell r="A921" t="str">
            <v>FEH117062</v>
          </cell>
          <cell r="B921" t="str">
            <v>FEH117062</v>
          </cell>
          <cell r="C921">
            <v>44289</v>
          </cell>
          <cell r="D921">
            <v>44334</v>
          </cell>
          <cell r="F921">
            <v>341932</v>
          </cell>
          <cell r="G921" t="str">
            <v>CANCELADO</v>
          </cell>
          <cell r="I921">
            <v>0</v>
          </cell>
          <cell r="J921">
            <v>0</v>
          </cell>
          <cell r="M921">
            <v>0</v>
          </cell>
          <cell r="Q921">
            <v>0</v>
          </cell>
          <cell r="S921">
            <v>341932</v>
          </cell>
        </row>
        <row r="922">
          <cell r="A922" t="str">
            <v>FEH117100</v>
          </cell>
          <cell r="B922" t="str">
            <v>FEH117100</v>
          </cell>
          <cell r="C922">
            <v>44290</v>
          </cell>
          <cell r="D922">
            <v>44334</v>
          </cell>
          <cell r="F922">
            <v>999292</v>
          </cell>
          <cell r="G922" t="str">
            <v>CANCELADO</v>
          </cell>
          <cell r="I922">
            <v>0</v>
          </cell>
          <cell r="J922">
            <v>0</v>
          </cell>
          <cell r="M922">
            <v>0</v>
          </cell>
          <cell r="Q922">
            <v>0</v>
          </cell>
          <cell r="S922">
            <v>999292</v>
          </cell>
        </row>
        <row r="923">
          <cell r="A923" t="str">
            <v>FEH117101</v>
          </cell>
          <cell r="B923" t="str">
            <v>FEH117101</v>
          </cell>
          <cell r="C923">
            <v>44290</v>
          </cell>
          <cell r="D923">
            <v>44356</v>
          </cell>
          <cell r="F923">
            <v>80832</v>
          </cell>
          <cell r="G923" t="str">
            <v>EN REVISION ADRES-CANASTA COVID</v>
          </cell>
          <cell r="I923">
            <v>0</v>
          </cell>
          <cell r="J923">
            <v>80832</v>
          </cell>
          <cell r="M923">
            <v>0</v>
          </cell>
          <cell r="Q923">
            <v>0</v>
          </cell>
          <cell r="S923">
            <v>0</v>
          </cell>
        </row>
        <row r="924">
          <cell r="A924" t="str">
            <v>FEH117306</v>
          </cell>
          <cell r="B924" t="str">
            <v>FEH117306</v>
          </cell>
          <cell r="C924">
            <v>44291</v>
          </cell>
          <cell r="D924">
            <v>44334</v>
          </cell>
          <cell r="F924">
            <v>1634952</v>
          </cell>
          <cell r="G924" t="str">
            <v>CANCELADO</v>
          </cell>
          <cell r="I924">
            <v>0</v>
          </cell>
          <cell r="J924">
            <v>0</v>
          </cell>
          <cell r="M924">
            <v>0</v>
          </cell>
          <cell r="Q924">
            <v>0</v>
          </cell>
          <cell r="S924">
            <v>1634952</v>
          </cell>
        </row>
        <row r="925">
          <cell r="A925" t="str">
            <v>FEH117357</v>
          </cell>
          <cell r="B925" t="str">
            <v>FEH117357</v>
          </cell>
          <cell r="C925">
            <v>44291</v>
          </cell>
          <cell r="D925">
            <v>44334</v>
          </cell>
          <cell r="F925">
            <v>575872</v>
          </cell>
          <cell r="G925" t="str">
            <v>CANCELADO</v>
          </cell>
          <cell r="I925">
            <v>0</v>
          </cell>
          <cell r="J925">
            <v>0</v>
          </cell>
          <cell r="M925">
            <v>0</v>
          </cell>
          <cell r="Q925">
            <v>0</v>
          </cell>
          <cell r="S925">
            <v>575872</v>
          </cell>
        </row>
        <row r="926">
          <cell r="A926" t="str">
            <v>FEH117358</v>
          </cell>
          <cell r="B926" t="str">
            <v>FEH117358</v>
          </cell>
          <cell r="C926">
            <v>44291</v>
          </cell>
          <cell r="D926">
            <v>44356</v>
          </cell>
          <cell r="F926">
            <v>216994</v>
          </cell>
          <cell r="G926" t="str">
            <v>EN REVISION ADRES-CANASTA COVID</v>
          </cell>
          <cell r="I926">
            <v>0</v>
          </cell>
          <cell r="J926">
            <v>216994</v>
          </cell>
          <cell r="M926">
            <v>0</v>
          </cell>
          <cell r="Q926">
            <v>0</v>
          </cell>
          <cell r="S926">
            <v>0</v>
          </cell>
        </row>
        <row r="927">
          <cell r="A927" t="str">
            <v>FEH117360</v>
          </cell>
          <cell r="B927" t="str">
            <v>FEH117360</v>
          </cell>
          <cell r="C927">
            <v>44291</v>
          </cell>
          <cell r="D927">
            <v>44356</v>
          </cell>
          <cell r="F927">
            <v>80832</v>
          </cell>
          <cell r="G927" t="str">
            <v>EN REVISION ADRES-CANASTA COVID</v>
          </cell>
          <cell r="I927">
            <v>0</v>
          </cell>
          <cell r="J927">
            <v>80832</v>
          </cell>
          <cell r="M927">
            <v>0</v>
          </cell>
          <cell r="Q927">
            <v>0</v>
          </cell>
          <cell r="S927">
            <v>0</v>
          </cell>
        </row>
        <row r="928">
          <cell r="A928" t="str">
            <v>FEH117388</v>
          </cell>
          <cell r="B928" t="str">
            <v>FEH117388</v>
          </cell>
          <cell r="C928">
            <v>44291</v>
          </cell>
          <cell r="D928">
            <v>44334</v>
          </cell>
          <cell r="F928">
            <v>742019</v>
          </cell>
          <cell r="G928" t="str">
            <v>CANCELADO</v>
          </cell>
          <cell r="I928">
            <v>0</v>
          </cell>
          <cell r="J928">
            <v>0</v>
          </cell>
          <cell r="M928">
            <v>0</v>
          </cell>
          <cell r="Q928">
            <v>0</v>
          </cell>
          <cell r="S928">
            <v>742019</v>
          </cell>
        </row>
        <row r="929">
          <cell r="A929" t="str">
            <v>FEH117409</v>
          </cell>
          <cell r="B929" t="str">
            <v>FEH117409</v>
          </cell>
          <cell r="C929">
            <v>44291</v>
          </cell>
          <cell r="D929">
            <v>44334</v>
          </cell>
          <cell r="F929">
            <v>756917</v>
          </cell>
          <cell r="G929" t="str">
            <v>CANCELADO</v>
          </cell>
          <cell r="I929">
            <v>0</v>
          </cell>
          <cell r="J929">
            <v>0</v>
          </cell>
          <cell r="M929">
            <v>0</v>
          </cell>
          <cell r="Q929">
            <v>0</v>
          </cell>
          <cell r="S929">
            <v>756917</v>
          </cell>
        </row>
        <row r="930">
          <cell r="A930" t="str">
            <v>FEH117420</v>
          </cell>
          <cell r="B930" t="str">
            <v>FEH117420</v>
          </cell>
          <cell r="C930">
            <v>44291</v>
          </cell>
          <cell r="D930">
            <v>44334</v>
          </cell>
          <cell r="F930">
            <v>1337641</v>
          </cell>
          <cell r="G930" t="str">
            <v>CANCELADO</v>
          </cell>
          <cell r="I930">
            <v>0</v>
          </cell>
          <cell r="J930">
            <v>0</v>
          </cell>
          <cell r="M930">
            <v>0</v>
          </cell>
          <cell r="Q930">
            <v>0</v>
          </cell>
          <cell r="S930">
            <v>1337641</v>
          </cell>
        </row>
        <row r="931">
          <cell r="A931" t="str">
            <v>FEH117533</v>
          </cell>
          <cell r="B931" t="str">
            <v>FEH117533</v>
          </cell>
          <cell r="C931">
            <v>44292</v>
          </cell>
          <cell r="D931">
            <v>44334</v>
          </cell>
          <cell r="F931">
            <v>933490</v>
          </cell>
          <cell r="G931" t="str">
            <v>CANCELADO</v>
          </cell>
          <cell r="I931">
            <v>0</v>
          </cell>
          <cell r="J931">
            <v>0</v>
          </cell>
          <cell r="M931">
            <v>0</v>
          </cell>
          <cell r="Q931">
            <v>0</v>
          </cell>
          <cell r="S931">
            <v>933490</v>
          </cell>
        </row>
        <row r="932">
          <cell r="A932" t="str">
            <v>FEH117579</v>
          </cell>
          <cell r="B932" t="str">
            <v>FEH117579</v>
          </cell>
          <cell r="C932">
            <v>44292</v>
          </cell>
          <cell r="D932">
            <v>44334</v>
          </cell>
          <cell r="F932">
            <v>2828711</v>
          </cell>
          <cell r="G932" t="str">
            <v>CANCELADO</v>
          </cell>
          <cell r="I932">
            <v>0</v>
          </cell>
          <cell r="J932">
            <v>0</v>
          </cell>
          <cell r="M932">
            <v>0</v>
          </cell>
          <cell r="Q932">
            <v>0</v>
          </cell>
          <cell r="S932">
            <v>2828711</v>
          </cell>
        </row>
        <row r="933">
          <cell r="A933" t="str">
            <v>FEH118054</v>
          </cell>
          <cell r="B933" t="str">
            <v>FEH118054</v>
          </cell>
          <cell r="C933">
            <v>44294</v>
          </cell>
          <cell r="D933">
            <v>44368</v>
          </cell>
          <cell r="F933">
            <v>1454879</v>
          </cell>
          <cell r="G933" t="str">
            <v>SALDO A FAVOR DEL PRESTADOR</v>
          </cell>
          <cell r="I933">
            <v>0</v>
          </cell>
          <cell r="J933">
            <v>0</v>
          </cell>
          <cell r="M933">
            <v>0</v>
          </cell>
          <cell r="Q933">
            <v>0</v>
          </cell>
          <cell r="S933">
            <v>0</v>
          </cell>
        </row>
        <row r="934">
          <cell r="A934" t="str">
            <v>FEH117030</v>
          </cell>
          <cell r="B934" t="str">
            <v>FEH117030</v>
          </cell>
          <cell r="C934">
            <v>44289</v>
          </cell>
          <cell r="D934">
            <v>44334</v>
          </cell>
          <cell r="F934">
            <v>351580</v>
          </cell>
          <cell r="G934" t="str">
            <v>CANCELADO</v>
          </cell>
          <cell r="I934">
            <v>0</v>
          </cell>
          <cell r="J934">
            <v>0</v>
          </cell>
          <cell r="M934">
            <v>0</v>
          </cell>
          <cell r="Q934">
            <v>0</v>
          </cell>
          <cell r="S934">
            <v>351580</v>
          </cell>
        </row>
        <row r="935">
          <cell r="A935" t="str">
            <v>FEH117066</v>
          </cell>
          <cell r="B935" t="str">
            <v>FEH117066</v>
          </cell>
          <cell r="C935">
            <v>44289</v>
          </cell>
          <cell r="D935">
            <v>44334</v>
          </cell>
          <cell r="F935">
            <v>29053</v>
          </cell>
          <cell r="G935" t="str">
            <v>CANCELADO</v>
          </cell>
          <cell r="I935">
            <v>0</v>
          </cell>
          <cell r="J935">
            <v>0</v>
          </cell>
          <cell r="M935">
            <v>0</v>
          </cell>
          <cell r="Q935">
            <v>0</v>
          </cell>
          <cell r="S935">
            <v>29053</v>
          </cell>
        </row>
        <row r="936">
          <cell r="A936" t="str">
            <v>FEH117069</v>
          </cell>
          <cell r="B936" t="str">
            <v>FEH117069</v>
          </cell>
          <cell r="C936">
            <v>44289</v>
          </cell>
          <cell r="D936">
            <v>44334</v>
          </cell>
          <cell r="F936">
            <v>499540</v>
          </cell>
          <cell r="G936" t="str">
            <v>CANCELADO</v>
          </cell>
          <cell r="I936">
            <v>0</v>
          </cell>
          <cell r="J936">
            <v>0</v>
          </cell>
          <cell r="M936">
            <v>0</v>
          </cell>
          <cell r="Q936">
            <v>0</v>
          </cell>
          <cell r="S936">
            <v>499540</v>
          </cell>
        </row>
        <row r="937">
          <cell r="A937" t="str">
            <v>FEH117071</v>
          </cell>
          <cell r="B937" t="str">
            <v>FEH117071</v>
          </cell>
          <cell r="C937">
            <v>44289</v>
          </cell>
          <cell r="D937">
            <v>44334</v>
          </cell>
          <cell r="F937">
            <v>13451</v>
          </cell>
          <cell r="G937" t="str">
            <v>CANCELADO</v>
          </cell>
          <cell r="I937">
            <v>0</v>
          </cell>
          <cell r="J937">
            <v>0</v>
          </cell>
          <cell r="M937">
            <v>0</v>
          </cell>
          <cell r="Q937">
            <v>0</v>
          </cell>
          <cell r="S937">
            <v>13451</v>
          </cell>
        </row>
        <row r="938">
          <cell r="A938" t="str">
            <v>FEH117073</v>
          </cell>
          <cell r="B938" t="str">
            <v>FEH117073</v>
          </cell>
          <cell r="C938">
            <v>44289</v>
          </cell>
          <cell r="D938">
            <v>44334</v>
          </cell>
          <cell r="F938">
            <v>153933</v>
          </cell>
          <cell r="G938" t="str">
            <v>CANCELADO</v>
          </cell>
          <cell r="I938">
            <v>0</v>
          </cell>
          <cell r="J938">
            <v>0</v>
          </cell>
          <cell r="M938">
            <v>0</v>
          </cell>
          <cell r="Q938">
            <v>0</v>
          </cell>
          <cell r="S938">
            <v>153933</v>
          </cell>
        </row>
        <row r="939">
          <cell r="A939" t="str">
            <v>FEH117089</v>
          </cell>
          <cell r="B939" t="str">
            <v>FEH117089</v>
          </cell>
          <cell r="C939">
            <v>44289</v>
          </cell>
          <cell r="D939">
            <v>44334</v>
          </cell>
          <cell r="F939">
            <v>85198</v>
          </cell>
          <cell r="G939" t="str">
            <v>CANCELADO</v>
          </cell>
          <cell r="I939">
            <v>0</v>
          </cell>
          <cell r="J939">
            <v>0</v>
          </cell>
          <cell r="M939">
            <v>0</v>
          </cell>
          <cell r="Q939">
            <v>0</v>
          </cell>
          <cell r="S939">
            <v>85198</v>
          </cell>
        </row>
        <row r="940">
          <cell r="A940" t="str">
            <v>FEH117090</v>
          </cell>
          <cell r="B940" t="str">
            <v>FEH117090</v>
          </cell>
          <cell r="C940">
            <v>44289</v>
          </cell>
          <cell r="D940">
            <v>44334</v>
          </cell>
          <cell r="F940">
            <v>13451</v>
          </cell>
          <cell r="G940" t="str">
            <v>CANCELADO</v>
          </cell>
          <cell r="I940">
            <v>0</v>
          </cell>
          <cell r="J940">
            <v>0</v>
          </cell>
          <cell r="M940">
            <v>0</v>
          </cell>
          <cell r="Q940">
            <v>0</v>
          </cell>
          <cell r="S940">
            <v>13451</v>
          </cell>
        </row>
        <row r="941">
          <cell r="A941" t="str">
            <v>FEH117091</v>
          </cell>
          <cell r="B941" t="str">
            <v>FEH117091</v>
          </cell>
          <cell r="C941">
            <v>44289</v>
          </cell>
          <cell r="D941">
            <v>44334</v>
          </cell>
          <cell r="F941">
            <v>184887</v>
          </cell>
          <cell r="G941" t="str">
            <v>CANCELADO</v>
          </cell>
          <cell r="I941">
            <v>0</v>
          </cell>
          <cell r="J941">
            <v>0</v>
          </cell>
          <cell r="M941">
            <v>0</v>
          </cell>
          <cell r="Q941">
            <v>0</v>
          </cell>
          <cell r="S941">
            <v>184887</v>
          </cell>
        </row>
        <row r="942">
          <cell r="A942" t="str">
            <v>FEH117092</v>
          </cell>
          <cell r="B942" t="str">
            <v>FEH117092</v>
          </cell>
          <cell r="C942">
            <v>44289</v>
          </cell>
          <cell r="D942">
            <v>44334</v>
          </cell>
          <cell r="F942">
            <v>124205</v>
          </cell>
          <cell r="G942" t="str">
            <v>CANCELADO</v>
          </cell>
          <cell r="I942">
            <v>0</v>
          </cell>
          <cell r="J942">
            <v>0</v>
          </cell>
          <cell r="M942">
            <v>0</v>
          </cell>
          <cell r="Q942">
            <v>0</v>
          </cell>
          <cell r="S942">
            <v>124205</v>
          </cell>
        </row>
        <row r="943">
          <cell r="A943" t="str">
            <v>FEH117093</v>
          </cell>
          <cell r="B943" t="str">
            <v>FEH117093</v>
          </cell>
          <cell r="C943">
            <v>44289</v>
          </cell>
          <cell r="D943">
            <v>44334</v>
          </cell>
          <cell r="F943">
            <v>117387</v>
          </cell>
          <cell r="G943" t="str">
            <v>CANCELADO</v>
          </cell>
          <cell r="I943">
            <v>0</v>
          </cell>
          <cell r="J943">
            <v>0</v>
          </cell>
          <cell r="M943">
            <v>0</v>
          </cell>
          <cell r="Q943">
            <v>0</v>
          </cell>
          <cell r="S943">
            <v>117387</v>
          </cell>
        </row>
        <row r="944">
          <cell r="A944" t="str">
            <v>FEH117102</v>
          </cell>
          <cell r="B944" t="str">
            <v>FEH117102</v>
          </cell>
          <cell r="C944">
            <v>44290</v>
          </cell>
          <cell r="D944">
            <v>44334</v>
          </cell>
          <cell r="F944">
            <v>51955</v>
          </cell>
          <cell r="G944" t="str">
            <v>CANCELADO</v>
          </cell>
          <cell r="I944">
            <v>0</v>
          </cell>
          <cell r="J944">
            <v>0</v>
          </cell>
          <cell r="M944">
            <v>0</v>
          </cell>
          <cell r="Q944">
            <v>0</v>
          </cell>
          <cell r="S944">
            <v>51955</v>
          </cell>
        </row>
        <row r="945">
          <cell r="A945" t="str">
            <v>FEH117103</v>
          </cell>
          <cell r="B945" t="str">
            <v>FEH117103</v>
          </cell>
          <cell r="C945">
            <v>44290</v>
          </cell>
          <cell r="D945">
            <v>44356</v>
          </cell>
          <cell r="F945">
            <v>216994</v>
          </cell>
          <cell r="G945" t="str">
            <v>EN REVISION ADRES-CANASTA COVID</v>
          </cell>
          <cell r="I945">
            <v>0</v>
          </cell>
          <cell r="J945">
            <v>216994</v>
          </cell>
          <cell r="M945">
            <v>0</v>
          </cell>
          <cell r="Q945">
            <v>0</v>
          </cell>
          <cell r="S945">
            <v>0</v>
          </cell>
        </row>
        <row r="946">
          <cell r="A946" t="str">
            <v>FEH117104</v>
          </cell>
          <cell r="B946" t="str">
            <v>FEH117104</v>
          </cell>
          <cell r="C946">
            <v>44290</v>
          </cell>
          <cell r="D946">
            <v>44334</v>
          </cell>
          <cell r="F946">
            <v>42561</v>
          </cell>
          <cell r="G946" t="str">
            <v>CANCELADO</v>
          </cell>
          <cell r="I946">
            <v>0</v>
          </cell>
          <cell r="J946">
            <v>0</v>
          </cell>
          <cell r="M946">
            <v>0</v>
          </cell>
          <cell r="Q946">
            <v>0</v>
          </cell>
          <cell r="S946">
            <v>42561</v>
          </cell>
        </row>
        <row r="947">
          <cell r="A947" t="str">
            <v>FEH117105</v>
          </cell>
          <cell r="B947" t="str">
            <v>FEH117105</v>
          </cell>
          <cell r="C947">
            <v>44290</v>
          </cell>
          <cell r="D947">
            <v>44356</v>
          </cell>
          <cell r="F947">
            <v>216994</v>
          </cell>
          <cell r="G947" t="str">
            <v>EN REVISION ADRES-CANASTA COVID</v>
          </cell>
          <cell r="I947">
            <v>0</v>
          </cell>
          <cell r="J947">
            <v>216994</v>
          </cell>
          <cell r="M947">
            <v>0</v>
          </cell>
          <cell r="Q947">
            <v>0</v>
          </cell>
          <cell r="S947">
            <v>0</v>
          </cell>
        </row>
        <row r="948">
          <cell r="A948" t="str">
            <v>FEH117113</v>
          </cell>
          <cell r="B948" t="str">
            <v>FEH117113</v>
          </cell>
          <cell r="C948">
            <v>44290</v>
          </cell>
          <cell r="D948">
            <v>44334</v>
          </cell>
          <cell r="F948">
            <v>13451</v>
          </cell>
          <cell r="G948" t="str">
            <v>CANCELADO</v>
          </cell>
          <cell r="I948">
            <v>0</v>
          </cell>
          <cell r="J948">
            <v>0</v>
          </cell>
          <cell r="M948">
            <v>0</v>
          </cell>
          <cell r="Q948">
            <v>0</v>
          </cell>
          <cell r="S948">
            <v>13451</v>
          </cell>
        </row>
        <row r="949">
          <cell r="A949" t="str">
            <v>FEH117115</v>
          </cell>
          <cell r="B949" t="str">
            <v>FEH117115</v>
          </cell>
          <cell r="C949">
            <v>44290</v>
          </cell>
          <cell r="D949">
            <v>44334</v>
          </cell>
          <cell r="F949">
            <v>13451</v>
          </cell>
          <cell r="G949" t="str">
            <v>CANCELADO</v>
          </cell>
          <cell r="I949">
            <v>0</v>
          </cell>
          <cell r="J949">
            <v>0</v>
          </cell>
          <cell r="M949">
            <v>0</v>
          </cell>
          <cell r="Q949">
            <v>0</v>
          </cell>
          <cell r="S949">
            <v>13451</v>
          </cell>
        </row>
        <row r="950">
          <cell r="A950" t="str">
            <v>FEH117121</v>
          </cell>
          <cell r="B950" t="str">
            <v>FEH117121</v>
          </cell>
          <cell r="C950">
            <v>44290</v>
          </cell>
          <cell r="D950">
            <v>44334</v>
          </cell>
          <cell r="F950">
            <v>25852</v>
          </cell>
          <cell r="G950" t="str">
            <v>CANCELADO</v>
          </cell>
          <cell r="I950">
            <v>0</v>
          </cell>
          <cell r="J950">
            <v>0</v>
          </cell>
          <cell r="M950">
            <v>0</v>
          </cell>
          <cell r="Q950">
            <v>0</v>
          </cell>
          <cell r="S950">
            <v>25852</v>
          </cell>
        </row>
        <row r="951">
          <cell r="A951" t="str">
            <v>FEH117848</v>
          </cell>
          <cell r="B951" t="str">
            <v>FEH117848</v>
          </cell>
          <cell r="C951">
            <v>44293</v>
          </cell>
          <cell r="D951">
            <v>44334</v>
          </cell>
          <cell r="F951">
            <v>1374663</v>
          </cell>
          <cell r="G951" t="str">
            <v>CANCELADO</v>
          </cell>
          <cell r="I951">
            <v>0</v>
          </cell>
          <cell r="J951">
            <v>0</v>
          </cell>
          <cell r="M951">
            <v>0</v>
          </cell>
          <cell r="Q951">
            <v>0</v>
          </cell>
          <cell r="S951">
            <v>1374663</v>
          </cell>
        </row>
        <row r="952">
          <cell r="A952" t="str">
            <v>FEH118001</v>
          </cell>
          <cell r="B952" t="str">
            <v>FEH118001</v>
          </cell>
          <cell r="C952">
            <v>44294</v>
          </cell>
          <cell r="D952">
            <v>44334</v>
          </cell>
          <cell r="F952">
            <v>1481424</v>
          </cell>
          <cell r="G952" t="str">
            <v>CANCELADO</v>
          </cell>
          <cell r="I952">
            <v>0</v>
          </cell>
          <cell r="J952">
            <v>0</v>
          </cell>
          <cell r="M952">
            <v>0</v>
          </cell>
          <cell r="Q952">
            <v>0</v>
          </cell>
          <cell r="S952">
            <v>1481424</v>
          </cell>
        </row>
        <row r="953">
          <cell r="A953" t="str">
            <v>FEH118002</v>
          </cell>
          <cell r="B953" t="str">
            <v>FEH118002</v>
          </cell>
          <cell r="C953">
            <v>44294</v>
          </cell>
          <cell r="D953">
            <v>44356</v>
          </cell>
          <cell r="F953">
            <v>80832</v>
          </cell>
          <cell r="G953" t="str">
            <v>EN REVISION ADRES-CANASTA COVID</v>
          </cell>
          <cell r="I953">
            <v>0</v>
          </cell>
          <cell r="J953">
            <v>80832</v>
          </cell>
          <cell r="M953">
            <v>0</v>
          </cell>
          <cell r="Q953">
            <v>0</v>
          </cell>
          <cell r="S953">
            <v>0</v>
          </cell>
        </row>
        <row r="954">
          <cell r="A954" t="str">
            <v>FEH120505</v>
          </cell>
          <cell r="B954" t="str">
            <v>FEH120505</v>
          </cell>
          <cell r="C954">
            <v>44306</v>
          </cell>
          <cell r="D954">
            <v>44334</v>
          </cell>
          <cell r="F954">
            <v>7453897</v>
          </cell>
          <cell r="G954" t="str">
            <v>CANCELADO Y SALDO A FAVOR DEL PRESTADOR</v>
          </cell>
          <cell r="I954">
            <v>0</v>
          </cell>
          <cell r="J954">
            <v>0</v>
          </cell>
          <cell r="M954">
            <v>0</v>
          </cell>
          <cell r="Q954">
            <v>0</v>
          </cell>
          <cell r="S954">
            <v>6708507</v>
          </cell>
        </row>
        <row r="955">
          <cell r="A955" t="str">
            <v>FEH120508</v>
          </cell>
          <cell r="B955" t="str">
            <v>FEH120508</v>
          </cell>
          <cell r="C955">
            <v>44306</v>
          </cell>
          <cell r="D955">
            <v>44356</v>
          </cell>
          <cell r="F955">
            <v>161664</v>
          </cell>
          <cell r="G955" t="str">
            <v>EN REVISION ADRES-CANASTA COVID</v>
          </cell>
          <cell r="I955">
            <v>0</v>
          </cell>
          <cell r="J955">
            <v>161664</v>
          </cell>
          <cell r="M955">
            <v>0</v>
          </cell>
          <cell r="Q955">
            <v>0</v>
          </cell>
          <cell r="S955">
            <v>0</v>
          </cell>
        </row>
        <row r="956">
          <cell r="A956" t="str">
            <v>FEH117137</v>
          </cell>
          <cell r="B956" t="str">
            <v>FEH117137</v>
          </cell>
          <cell r="C956">
            <v>44290</v>
          </cell>
          <cell r="D956">
            <v>44334</v>
          </cell>
          <cell r="F956">
            <v>313578</v>
          </cell>
          <cell r="G956" t="str">
            <v>CANCELADO</v>
          </cell>
          <cell r="I956">
            <v>0</v>
          </cell>
          <cell r="J956">
            <v>0</v>
          </cell>
          <cell r="M956">
            <v>0</v>
          </cell>
          <cell r="Q956">
            <v>0</v>
          </cell>
          <cell r="S956">
            <v>313578</v>
          </cell>
        </row>
        <row r="957">
          <cell r="A957" t="str">
            <v>FEH117141</v>
          </cell>
          <cell r="B957" t="str">
            <v>FEH117141</v>
          </cell>
          <cell r="C957">
            <v>44290</v>
          </cell>
          <cell r="D957">
            <v>44334</v>
          </cell>
          <cell r="F957">
            <v>38418</v>
          </cell>
          <cell r="G957" t="str">
            <v>CANCELADO</v>
          </cell>
          <cell r="I957">
            <v>0</v>
          </cell>
          <cell r="J957">
            <v>0</v>
          </cell>
          <cell r="M957">
            <v>0</v>
          </cell>
          <cell r="Q957">
            <v>0</v>
          </cell>
          <cell r="S957">
            <v>38418</v>
          </cell>
        </row>
        <row r="958">
          <cell r="A958" t="str">
            <v>FEH117144</v>
          </cell>
          <cell r="B958" t="str">
            <v>FEH117144</v>
          </cell>
          <cell r="C958">
            <v>44290</v>
          </cell>
          <cell r="D958">
            <v>44334</v>
          </cell>
          <cell r="F958">
            <v>129962</v>
          </cell>
          <cell r="G958" t="str">
            <v>CANCELADO</v>
          </cell>
          <cell r="I958">
            <v>0</v>
          </cell>
          <cell r="J958">
            <v>0</v>
          </cell>
          <cell r="M958">
            <v>0</v>
          </cell>
          <cell r="Q958">
            <v>0</v>
          </cell>
          <cell r="S958">
            <v>129962</v>
          </cell>
        </row>
        <row r="959">
          <cell r="A959" t="str">
            <v>FEH117156</v>
          </cell>
          <cell r="B959" t="str">
            <v>FEH117156</v>
          </cell>
          <cell r="C959">
            <v>44290</v>
          </cell>
          <cell r="D959">
            <v>44334</v>
          </cell>
          <cell r="F959">
            <v>13451</v>
          </cell>
          <cell r="G959" t="str">
            <v>CANCELADO</v>
          </cell>
          <cell r="I959">
            <v>0</v>
          </cell>
          <cell r="J959">
            <v>0</v>
          </cell>
          <cell r="M959">
            <v>0</v>
          </cell>
          <cell r="Q959">
            <v>0</v>
          </cell>
          <cell r="S959">
            <v>13451</v>
          </cell>
        </row>
        <row r="960">
          <cell r="A960" t="str">
            <v>FEH117161</v>
          </cell>
          <cell r="B960" t="str">
            <v>FEH117161</v>
          </cell>
          <cell r="C960">
            <v>44290</v>
          </cell>
          <cell r="D960">
            <v>44334</v>
          </cell>
          <cell r="F960">
            <v>163541</v>
          </cell>
          <cell r="G960" t="str">
            <v>CANCELADO</v>
          </cell>
          <cell r="I960">
            <v>0</v>
          </cell>
          <cell r="J960">
            <v>0</v>
          </cell>
          <cell r="M960">
            <v>0</v>
          </cell>
          <cell r="Q960">
            <v>0</v>
          </cell>
          <cell r="S960">
            <v>163541</v>
          </cell>
        </row>
        <row r="961">
          <cell r="A961" t="str">
            <v>FEH117168</v>
          </cell>
          <cell r="B961" t="str">
            <v>FEH117168</v>
          </cell>
          <cell r="C961">
            <v>44290</v>
          </cell>
          <cell r="D961">
            <v>44334</v>
          </cell>
          <cell r="F961">
            <v>49013</v>
          </cell>
          <cell r="G961" t="str">
            <v>CANCELADO</v>
          </cell>
          <cell r="I961">
            <v>0</v>
          </cell>
          <cell r="J961">
            <v>0</v>
          </cell>
          <cell r="M961">
            <v>0</v>
          </cell>
          <cell r="Q961">
            <v>0</v>
          </cell>
          <cell r="S961">
            <v>49013</v>
          </cell>
        </row>
        <row r="962">
          <cell r="A962" t="str">
            <v>FEH117169</v>
          </cell>
          <cell r="B962" t="str">
            <v>FEH117169</v>
          </cell>
          <cell r="C962">
            <v>44290</v>
          </cell>
          <cell r="D962">
            <v>44334</v>
          </cell>
          <cell r="F962">
            <v>202162</v>
          </cell>
          <cell r="G962" t="str">
            <v>CANCELADO</v>
          </cell>
          <cell r="I962">
            <v>0</v>
          </cell>
          <cell r="J962">
            <v>0</v>
          </cell>
          <cell r="M962">
            <v>0</v>
          </cell>
          <cell r="Q962">
            <v>0</v>
          </cell>
          <cell r="S962">
            <v>202162</v>
          </cell>
        </row>
        <row r="963">
          <cell r="A963" t="str">
            <v>FEH117170</v>
          </cell>
          <cell r="B963" t="str">
            <v>FEH117170</v>
          </cell>
          <cell r="C963">
            <v>44290</v>
          </cell>
          <cell r="D963">
            <v>44334</v>
          </cell>
          <cell r="F963">
            <v>32843</v>
          </cell>
          <cell r="G963" t="str">
            <v>CANCELADO</v>
          </cell>
          <cell r="I963">
            <v>0</v>
          </cell>
          <cell r="J963">
            <v>0</v>
          </cell>
          <cell r="M963">
            <v>0</v>
          </cell>
          <cell r="Q963">
            <v>0</v>
          </cell>
          <cell r="S963">
            <v>32843</v>
          </cell>
        </row>
        <row r="964">
          <cell r="A964" t="str">
            <v>FEH117177</v>
          </cell>
          <cell r="B964" t="str">
            <v>FEH117177</v>
          </cell>
          <cell r="C964">
            <v>44290</v>
          </cell>
          <cell r="D964">
            <v>44334</v>
          </cell>
          <cell r="F964">
            <v>224381</v>
          </cell>
          <cell r="G964" t="str">
            <v>CANCELADO</v>
          </cell>
          <cell r="I964">
            <v>0</v>
          </cell>
          <cell r="J964">
            <v>0</v>
          </cell>
          <cell r="M964">
            <v>0</v>
          </cell>
          <cell r="Q964">
            <v>0</v>
          </cell>
          <cell r="S964">
            <v>224381</v>
          </cell>
        </row>
        <row r="965">
          <cell r="A965" t="str">
            <v>FEH117180</v>
          </cell>
          <cell r="B965" t="str">
            <v>FEH117180</v>
          </cell>
          <cell r="C965">
            <v>44290</v>
          </cell>
          <cell r="D965">
            <v>44334</v>
          </cell>
          <cell r="F965">
            <v>13451</v>
          </cell>
          <cell r="G965" t="str">
            <v>CANCELADO</v>
          </cell>
          <cell r="I965">
            <v>0</v>
          </cell>
          <cell r="J965">
            <v>0</v>
          </cell>
          <cell r="M965">
            <v>0</v>
          </cell>
          <cell r="Q965">
            <v>0</v>
          </cell>
          <cell r="S965">
            <v>13451</v>
          </cell>
        </row>
        <row r="966">
          <cell r="A966" t="str">
            <v>FEH117187</v>
          </cell>
          <cell r="B966" t="str">
            <v>FEH117187</v>
          </cell>
          <cell r="C966">
            <v>44291</v>
          </cell>
          <cell r="D966">
            <v>44334</v>
          </cell>
          <cell r="F966">
            <v>24485</v>
          </cell>
          <cell r="G966" t="str">
            <v>CANCELADO</v>
          </cell>
          <cell r="I966">
            <v>0</v>
          </cell>
          <cell r="J966">
            <v>0</v>
          </cell>
          <cell r="M966">
            <v>0</v>
          </cell>
          <cell r="Q966">
            <v>0</v>
          </cell>
          <cell r="S966">
            <v>24485</v>
          </cell>
        </row>
        <row r="967">
          <cell r="A967" t="str">
            <v>FEH117189</v>
          </cell>
          <cell r="B967" t="str">
            <v>FEH117189</v>
          </cell>
          <cell r="C967">
            <v>44291</v>
          </cell>
          <cell r="D967">
            <v>44334</v>
          </cell>
          <cell r="F967">
            <v>73062</v>
          </cell>
          <cell r="G967" t="str">
            <v>CANCELADO</v>
          </cell>
          <cell r="I967">
            <v>0</v>
          </cell>
          <cell r="J967">
            <v>0</v>
          </cell>
          <cell r="M967">
            <v>0</v>
          </cell>
          <cell r="Q967">
            <v>0</v>
          </cell>
          <cell r="S967">
            <v>73062</v>
          </cell>
        </row>
        <row r="968">
          <cell r="A968" t="str">
            <v>FEH117191</v>
          </cell>
          <cell r="B968" t="str">
            <v>FEH117191</v>
          </cell>
          <cell r="C968">
            <v>44291</v>
          </cell>
          <cell r="D968">
            <v>44334</v>
          </cell>
          <cell r="F968">
            <v>286596</v>
          </cell>
          <cell r="G968" t="str">
            <v>CANCELADO</v>
          </cell>
          <cell r="I968">
            <v>0</v>
          </cell>
          <cell r="J968">
            <v>0</v>
          </cell>
          <cell r="M968">
            <v>0</v>
          </cell>
          <cell r="Q968">
            <v>0</v>
          </cell>
          <cell r="S968">
            <v>286596</v>
          </cell>
        </row>
        <row r="969">
          <cell r="A969" t="str">
            <v>FEH117192</v>
          </cell>
          <cell r="B969" t="str">
            <v>FEH117192</v>
          </cell>
          <cell r="C969">
            <v>44291</v>
          </cell>
          <cell r="D969">
            <v>44356</v>
          </cell>
          <cell r="F969">
            <v>80832</v>
          </cell>
          <cell r="G969" t="str">
            <v>EN REVISION ADRES-CANASTA COVID</v>
          </cell>
          <cell r="I969">
            <v>0</v>
          </cell>
          <cell r="J969">
            <v>80832</v>
          </cell>
          <cell r="M969">
            <v>0</v>
          </cell>
          <cell r="Q969">
            <v>0</v>
          </cell>
          <cell r="S969">
            <v>0</v>
          </cell>
        </row>
        <row r="970">
          <cell r="A970" t="str">
            <v>FEH117227</v>
          </cell>
          <cell r="B970" t="str">
            <v>FEH117227</v>
          </cell>
          <cell r="C970">
            <v>44291</v>
          </cell>
          <cell r="D970">
            <v>44334</v>
          </cell>
          <cell r="F970">
            <v>276098</v>
          </cell>
          <cell r="G970" t="str">
            <v>CANCELADO</v>
          </cell>
          <cell r="I970">
            <v>0</v>
          </cell>
          <cell r="J970">
            <v>0</v>
          </cell>
          <cell r="M970">
            <v>0</v>
          </cell>
          <cell r="Q970">
            <v>0</v>
          </cell>
          <cell r="S970">
            <v>276098</v>
          </cell>
        </row>
        <row r="971">
          <cell r="A971" t="str">
            <v>FEH117228</v>
          </cell>
          <cell r="B971" t="str">
            <v>FEH117228</v>
          </cell>
          <cell r="C971">
            <v>44291</v>
          </cell>
          <cell r="D971">
            <v>44356</v>
          </cell>
          <cell r="F971">
            <v>216994</v>
          </cell>
          <cell r="G971" t="str">
            <v>EN REVISION ADRES-CANASTA COVID</v>
          </cell>
          <cell r="I971">
            <v>0</v>
          </cell>
          <cell r="J971">
            <v>216994</v>
          </cell>
          <cell r="M971">
            <v>0</v>
          </cell>
          <cell r="Q971">
            <v>0</v>
          </cell>
          <cell r="S971">
            <v>0</v>
          </cell>
        </row>
        <row r="972">
          <cell r="A972" t="str">
            <v>FEH117231</v>
          </cell>
          <cell r="B972" t="str">
            <v>FEH117231</v>
          </cell>
          <cell r="C972">
            <v>44291</v>
          </cell>
          <cell r="D972">
            <v>44356</v>
          </cell>
          <cell r="F972">
            <v>80832</v>
          </cell>
          <cell r="G972" t="str">
            <v>EN REVISION ADRES-CANASTA COVID</v>
          </cell>
          <cell r="I972">
            <v>0</v>
          </cell>
          <cell r="J972">
            <v>80832</v>
          </cell>
          <cell r="M972">
            <v>0</v>
          </cell>
          <cell r="Q972">
            <v>0</v>
          </cell>
          <cell r="S972">
            <v>0</v>
          </cell>
        </row>
        <row r="973">
          <cell r="A973" t="str">
            <v>FEH117429</v>
          </cell>
          <cell r="B973" t="str">
            <v>FEH117429</v>
          </cell>
          <cell r="C973">
            <v>44291</v>
          </cell>
          <cell r="D973">
            <v>44334</v>
          </cell>
          <cell r="F973">
            <v>666220</v>
          </cell>
          <cell r="G973" t="str">
            <v>CANCELADO</v>
          </cell>
          <cell r="I973">
            <v>0</v>
          </cell>
          <cell r="J973">
            <v>0</v>
          </cell>
          <cell r="M973">
            <v>0</v>
          </cell>
          <cell r="Q973">
            <v>0</v>
          </cell>
          <cell r="S973">
            <v>666220</v>
          </cell>
        </row>
        <row r="974">
          <cell r="A974" t="str">
            <v>FEH117430</v>
          </cell>
          <cell r="B974" t="str">
            <v>FEH117430</v>
          </cell>
          <cell r="C974">
            <v>44291</v>
          </cell>
          <cell r="D974">
            <v>44356</v>
          </cell>
          <cell r="F974">
            <v>80832</v>
          </cell>
          <cell r="G974" t="str">
            <v>EN REVISION ADRES-CANASTA COVID</v>
          </cell>
          <cell r="I974">
            <v>0</v>
          </cell>
          <cell r="J974">
            <v>80832</v>
          </cell>
          <cell r="M974">
            <v>0</v>
          </cell>
          <cell r="Q974">
            <v>0</v>
          </cell>
          <cell r="S974">
            <v>0</v>
          </cell>
        </row>
        <row r="975">
          <cell r="A975" t="str">
            <v>FEH117832</v>
          </cell>
          <cell r="B975" t="str">
            <v>FEH117832</v>
          </cell>
          <cell r="C975">
            <v>44293</v>
          </cell>
          <cell r="D975">
            <v>44334</v>
          </cell>
          <cell r="F975">
            <v>985742</v>
          </cell>
          <cell r="G975" t="str">
            <v>CANCELADO</v>
          </cell>
          <cell r="I975">
            <v>0</v>
          </cell>
          <cell r="J975">
            <v>0</v>
          </cell>
          <cell r="M975">
            <v>0</v>
          </cell>
          <cell r="Q975">
            <v>0</v>
          </cell>
          <cell r="S975">
            <v>985742</v>
          </cell>
        </row>
        <row r="976">
          <cell r="A976" t="str">
            <v>FEH118264</v>
          </cell>
          <cell r="B976" t="str">
            <v>FEH118264</v>
          </cell>
          <cell r="C976">
            <v>44295</v>
          </cell>
          <cell r="D976">
            <v>44334</v>
          </cell>
          <cell r="F976">
            <v>6141191</v>
          </cell>
          <cell r="G976" t="str">
            <v>CANCELADO</v>
          </cell>
          <cell r="I976">
            <v>0</v>
          </cell>
          <cell r="J976">
            <v>0</v>
          </cell>
          <cell r="M976">
            <v>0</v>
          </cell>
          <cell r="Q976">
            <v>0</v>
          </cell>
          <cell r="S976">
            <v>6141191</v>
          </cell>
        </row>
        <row r="977">
          <cell r="A977" t="str">
            <v>FEH118273</v>
          </cell>
          <cell r="B977" t="str">
            <v>FEH118273</v>
          </cell>
          <cell r="C977">
            <v>44295</v>
          </cell>
          <cell r="D977">
            <v>44334</v>
          </cell>
          <cell r="F977">
            <v>2261429</v>
          </cell>
          <cell r="G977" t="str">
            <v>CANCELADO</v>
          </cell>
          <cell r="I977">
            <v>0</v>
          </cell>
          <cell r="J977">
            <v>0</v>
          </cell>
          <cell r="M977">
            <v>0</v>
          </cell>
          <cell r="Q977">
            <v>0</v>
          </cell>
          <cell r="S977">
            <v>2261429</v>
          </cell>
        </row>
        <row r="978">
          <cell r="A978" t="str">
            <v>FEH118293</v>
          </cell>
          <cell r="B978" t="str">
            <v>FEH118293</v>
          </cell>
          <cell r="C978">
            <v>44295</v>
          </cell>
          <cell r="D978">
            <v>44356</v>
          </cell>
          <cell r="F978">
            <v>80832</v>
          </cell>
          <cell r="G978" t="str">
            <v>EN REVISION ADRES-CANASTA COVID</v>
          </cell>
          <cell r="I978">
            <v>0</v>
          </cell>
          <cell r="J978">
            <v>80832</v>
          </cell>
          <cell r="M978">
            <v>0</v>
          </cell>
          <cell r="Q978">
            <v>0</v>
          </cell>
          <cell r="S978">
            <v>0</v>
          </cell>
        </row>
        <row r="979">
          <cell r="A979" t="str">
            <v>FEH118319</v>
          </cell>
          <cell r="B979" t="str">
            <v>FEH118319</v>
          </cell>
          <cell r="C979">
            <v>44295</v>
          </cell>
          <cell r="D979">
            <v>44334</v>
          </cell>
          <cell r="F979">
            <v>1324115</v>
          </cell>
          <cell r="G979" t="str">
            <v>CANCELADO</v>
          </cell>
          <cell r="I979">
            <v>0</v>
          </cell>
          <cell r="J979">
            <v>0</v>
          </cell>
          <cell r="M979">
            <v>0</v>
          </cell>
          <cell r="Q979">
            <v>0</v>
          </cell>
          <cell r="S979">
            <v>1324115</v>
          </cell>
        </row>
        <row r="980">
          <cell r="A980" t="str">
            <v>FEH118346</v>
          </cell>
          <cell r="B980" t="str">
            <v>FEH118346</v>
          </cell>
          <cell r="C980">
            <v>44295</v>
          </cell>
          <cell r="D980">
            <v>44356</v>
          </cell>
          <cell r="F980">
            <v>80832</v>
          </cell>
          <cell r="G980" t="str">
            <v>EN REVISION ADRES-CANASTA COVID</v>
          </cell>
          <cell r="I980">
            <v>0</v>
          </cell>
          <cell r="J980">
            <v>80832</v>
          </cell>
          <cell r="M980">
            <v>0</v>
          </cell>
          <cell r="Q980">
            <v>0</v>
          </cell>
          <cell r="S980">
            <v>0</v>
          </cell>
        </row>
        <row r="981">
          <cell r="A981" t="str">
            <v>FEH118428</v>
          </cell>
          <cell r="B981" t="str">
            <v>FEH118428</v>
          </cell>
          <cell r="C981">
            <v>44295</v>
          </cell>
          <cell r="D981">
            <v>44334</v>
          </cell>
          <cell r="F981">
            <v>6167872</v>
          </cell>
          <cell r="G981" t="str">
            <v>CANCELADO</v>
          </cell>
          <cell r="I981">
            <v>0</v>
          </cell>
          <cell r="J981">
            <v>0</v>
          </cell>
          <cell r="M981">
            <v>0</v>
          </cell>
          <cell r="Q981">
            <v>0</v>
          </cell>
          <cell r="S981">
            <v>6167872</v>
          </cell>
        </row>
        <row r="982">
          <cell r="A982" t="str">
            <v>FEH118430</v>
          </cell>
          <cell r="B982" t="str">
            <v>FEH118430</v>
          </cell>
          <cell r="C982">
            <v>44295</v>
          </cell>
          <cell r="D982">
            <v>44356</v>
          </cell>
          <cell r="F982">
            <v>80832</v>
          </cell>
          <cell r="G982" t="str">
            <v>EN REVISION ADRES-CANASTA COVID</v>
          </cell>
          <cell r="I982">
            <v>0</v>
          </cell>
          <cell r="J982">
            <v>80832</v>
          </cell>
          <cell r="M982">
            <v>0</v>
          </cell>
          <cell r="Q982">
            <v>0</v>
          </cell>
          <cell r="S982">
            <v>0</v>
          </cell>
        </row>
        <row r="983">
          <cell r="A983" t="str">
            <v>FEH118810</v>
          </cell>
          <cell r="B983" t="str">
            <v>FEH118810</v>
          </cell>
          <cell r="C983">
            <v>44298</v>
          </cell>
          <cell r="D983">
            <v>44356</v>
          </cell>
          <cell r="F983">
            <v>80832</v>
          </cell>
          <cell r="G983" t="str">
            <v>EN REVISION ADRES-CANASTA COVID</v>
          </cell>
          <cell r="I983">
            <v>0</v>
          </cell>
          <cell r="J983">
            <v>80832</v>
          </cell>
          <cell r="M983">
            <v>0</v>
          </cell>
          <cell r="Q983">
            <v>0</v>
          </cell>
          <cell r="S983">
            <v>0</v>
          </cell>
        </row>
        <row r="984">
          <cell r="A984" t="str">
            <v>FEH118865</v>
          </cell>
          <cell r="B984" t="str">
            <v>FEH118865</v>
          </cell>
          <cell r="C984">
            <v>44298</v>
          </cell>
          <cell r="D984">
            <v>44334</v>
          </cell>
          <cell r="F984">
            <v>3324231</v>
          </cell>
          <cell r="G984" t="str">
            <v>CANCELADO</v>
          </cell>
          <cell r="I984">
            <v>0</v>
          </cell>
          <cell r="J984">
            <v>0</v>
          </cell>
          <cell r="M984">
            <v>0</v>
          </cell>
          <cell r="Q984">
            <v>0</v>
          </cell>
          <cell r="S984">
            <v>3324231</v>
          </cell>
        </row>
        <row r="985">
          <cell r="A985" t="str">
            <v>FEH120228</v>
          </cell>
          <cell r="B985" t="str">
            <v>FEH120228</v>
          </cell>
          <cell r="C985">
            <v>44305</v>
          </cell>
          <cell r="D985">
            <v>44334</v>
          </cell>
          <cell r="F985">
            <v>6397333</v>
          </cell>
          <cell r="G985" t="str">
            <v>CANCELADO</v>
          </cell>
          <cell r="I985">
            <v>0</v>
          </cell>
          <cell r="J985">
            <v>0</v>
          </cell>
          <cell r="M985">
            <v>0</v>
          </cell>
          <cell r="Q985">
            <v>0</v>
          </cell>
          <cell r="S985">
            <v>6397333</v>
          </cell>
        </row>
        <row r="986">
          <cell r="A986" t="str">
            <v>FEH120229</v>
          </cell>
          <cell r="B986" t="str">
            <v>FEH120229</v>
          </cell>
          <cell r="C986">
            <v>44305</v>
          </cell>
          <cell r="D986">
            <v>44356</v>
          </cell>
          <cell r="F986">
            <v>80832</v>
          </cell>
          <cell r="G986" t="str">
            <v>EN REVISION ADRES-CANASTA COVID</v>
          </cell>
          <cell r="I986">
            <v>0</v>
          </cell>
          <cell r="J986">
            <v>80832</v>
          </cell>
          <cell r="M986">
            <v>0</v>
          </cell>
          <cell r="Q986">
            <v>0</v>
          </cell>
          <cell r="S986">
            <v>0</v>
          </cell>
        </row>
        <row r="987">
          <cell r="A987" t="str">
            <v>FEH117202</v>
          </cell>
          <cell r="B987" t="str">
            <v>FEH117202</v>
          </cell>
          <cell r="C987">
            <v>44291</v>
          </cell>
          <cell r="D987">
            <v>44334</v>
          </cell>
          <cell r="F987">
            <v>7240</v>
          </cell>
          <cell r="G987" t="str">
            <v>CANCELADO</v>
          </cell>
          <cell r="I987">
            <v>0</v>
          </cell>
          <cell r="J987">
            <v>0</v>
          </cell>
          <cell r="M987">
            <v>0</v>
          </cell>
          <cell r="Q987">
            <v>0</v>
          </cell>
          <cell r="S987">
            <v>7240</v>
          </cell>
        </row>
        <row r="988">
          <cell r="A988" t="str">
            <v>FEH117205</v>
          </cell>
          <cell r="B988" t="str">
            <v>FEH117205</v>
          </cell>
          <cell r="C988">
            <v>44291</v>
          </cell>
          <cell r="D988">
            <v>44334</v>
          </cell>
          <cell r="F988">
            <v>55343</v>
          </cell>
          <cell r="G988" t="str">
            <v>CANCELADO</v>
          </cell>
          <cell r="I988">
            <v>0</v>
          </cell>
          <cell r="J988">
            <v>0</v>
          </cell>
          <cell r="M988">
            <v>0</v>
          </cell>
          <cell r="Q988">
            <v>0</v>
          </cell>
          <cell r="S988">
            <v>55343</v>
          </cell>
        </row>
        <row r="989">
          <cell r="A989" t="str">
            <v>FEH117206</v>
          </cell>
          <cell r="B989" t="str">
            <v>FEH117206</v>
          </cell>
          <cell r="C989">
            <v>44291</v>
          </cell>
          <cell r="D989">
            <v>44334</v>
          </cell>
          <cell r="F989">
            <v>108160</v>
          </cell>
          <cell r="G989" t="str">
            <v>CANCELADO</v>
          </cell>
          <cell r="I989">
            <v>0</v>
          </cell>
          <cell r="J989">
            <v>0</v>
          </cell>
          <cell r="M989">
            <v>0</v>
          </cell>
          <cell r="Q989">
            <v>0</v>
          </cell>
          <cell r="S989">
            <v>108160</v>
          </cell>
        </row>
        <row r="990">
          <cell r="A990" t="str">
            <v>FEH117207</v>
          </cell>
          <cell r="B990" t="str">
            <v>FEH117207</v>
          </cell>
          <cell r="C990">
            <v>44291</v>
          </cell>
          <cell r="D990">
            <v>44334</v>
          </cell>
          <cell r="F990">
            <v>14603</v>
          </cell>
          <cell r="G990" t="str">
            <v>CANCELADO</v>
          </cell>
          <cell r="I990">
            <v>0</v>
          </cell>
          <cell r="J990">
            <v>0</v>
          </cell>
          <cell r="M990">
            <v>0</v>
          </cell>
          <cell r="Q990">
            <v>0</v>
          </cell>
          <cell r="S990">
            <v>14603</v>
          </cell>
        </row>
        <row r="991">
          <cell r="A991" t="str">
            <v>FEH117208</v>
          </cell>
          <cell r="B991" t="str">
            <v>FEH117208</v>
          </cell>
          <cell r="C991">
            <v>44291</v>
          </cell>
          <cell r="D991">
            <v>44334</v>
          </cell>
          <cell r="F991">
            <v>39970</v>
          </cell>
          <cell r="G991" t="str">
            <v>CANCELADO</v>
          </cell>
          <cell r="I991">
            <v>0</v>
          </cell>
          <cell r="J991">
            <v>0</v>
          </cell>
          <cell r="M991">
            <v>0</v>
          </cell>
          <cell r="Q991">
            <v>0</v>
          </cell>
          <cell r="S991">
            <v>39970</v>
          </cell>
        </row>
        <row r="992">
          <cell r="A992" t="str">
            <v>FEH117209</v>
          </cell>
          <cell r="B992" t="str">
            <v>FEH117209</v>
          </cell>
          <cell r="C992">
            <v>44291</v>
          </cell>
          <cell r="D992">
            <v>44334</v>
          </cell>
          <cell r="F992">
            <v>24564</v>
          </cell>
          <cell r="G992" t="str">
            <v>CANCELADO</v>
          </cell>
          <cell r="I992">
            <v>0</v>
          </cell>
          <cell r="J992">
            <v>0</v>
          </cell>
          <cell r="M992">
            <v>0</v>
          </cell>
          <cell r="Q992">
            <v>0</v>
          </cell>
          <cell r="S992">
            <v>24564</v>
          </cell>
        </row>
        <row r="993">
          <cell r="A993" t="str">
            <v>FEH117216</v>
          </cell>
          <cell r="B993" t="str">
            <v>FEH117216</v>
          </cell>
          <cell r="C993">
            <v>44291</v>
          </cell>
          <cell r="D993">
            <v>44334</v>
          </cell>
          <cell r="F993">
            <v>32333</v>
          </cell>
          <cell r="G993" t="str">
            <v>CANCELADO</v>
          </cell>
          <cell r="I993">
            <v>0</v>
          </cell>
          <cell r="J993">
            <v>0</v>
          </cell>
          <cell r="M993">
            <v>0</v>
          </cell>
          <cell r="Q993">
            <v>0</v>
          </cell>
          <cell r="S993">
            <v>32333</v>
          </cell>
        </row>
        <row r="994">
          <cell r="A994" t="str">
            <v>FEH117242</v>
          </cell>
          <cell r="B994" t="str">
            <v>FEH117242</v>
          </cell>
          <cell r="C994">
            <v>44291</v>
          </cell>
          <cell r="D994">
            <v>44334</v>
          </cell>
          <cell r="F994">
            <v>83430</v>
          </cell>
          <cell r="G994" t="str">
            <v>CANCELADO</v>
          </cell>
          <cell r="I994">
            <v>0</v>
          </cell>
          <cell r="J994">
            <v>0</v>
          </cell>
          <cell r="M994">
            <v>0</v>
          </cell>
          <cell r="Q994">
            <v>0</v>
          </cell>
          <cell r="S994">
            <v>83430</v>
          </cell>
        </row>
        <row r="995">
          <cell r="A995" t="str">
            <v>FEH117274</v>
          </cell>
          <cell r="B995" t="str">
            <v>FEH117274</v>
          </cell>
          <cell r="C995">
            <v>44291</v>
          </cell>
          <cell r="D995">
            <v>44334</v>
          </cell>
          <cell r="F995">
            <v>55200</v>
          </cell>
          <cell r="G995" t="str">
            <v>CANCELADO</v>
          </cell>
          <cell r="I995">
            <v>0</v>
          </cell>
          <cell r="J995">
            <v>0</v>
          </cell>
          <cell r="M995">
            <v>0</v>
          </cell>
          <cell r="Q995">
            <v>0</v>
          </cell>
          <cell r="S995">
            <v>55200</v>
          </cell>
        </row>
        <row r="996">
          <cell r="A996" t="str">
            <v>FEH117319</v>
          </cell>
          <cell r="B996" t="str">
            <v>FEH117319</v>
          </cell>
          <cell r="C996">
            <v>44291</v>
          </cell>
          <cell r="D996">
            <v>44334</v>
          </cell>
          <cell r="F996">
            <v>83430</v>
          </cell>
          <cell r="G996" t="str">
            <v>CANCELADO</v>
          </cell>
          <cell r="I996">
            <v>0</v>
          </cell>
          <cell r="J996">
            <v>0</v>
          </cell>
          <cell r="M996">
            <v>0</v>
          </cell>
          <cell r="Q996">
            <v>0</v>
          </cell>
          <cell r="S996">
            <v>83430</v>
          </cell>
        </row>
        <row r="997">
          <cell r="A997" t="str">
            <v>FEH117321</v>
          </cell>
          <cell r="B997" t="str">
            <v>FEH117321</v>
          </cell>
          <cell r="C997">
            <v>44291</v>
          </cell>
          <cell r="D997">
            <v>44334</v>
          </cell>
          <cell r="F997">
            <v>83430</v>
          </cell>
          <cell r="G997" t="str">
            <v>CANCELADO</v>
          </cell>
          <cell r="I997">
            <v>0</v>
          </cell>
          <cell r="J997">
            <v>0</v>
          </cell>
          <cell r="M997">
            <v>0</v>
          </cell>
          <cell r="Q997">
            <v>0</v>
          </cell>
          <cell r="S997">
            <v>83430</v>
          </cell>
        </row>
        <row r="998">
          <cell r="A998" t="str">
            <v>FEH117333</v>
          </cell>
          <cell r="B998" t="str">
            <v>FEH117333</v>
          </cell>
          <cell r="C998">
            <v>44291</v>
          </cell>
          <cell r="D998">
            <v>44334</v>
          </cell>
          <cell r="F998">
            <v>83430</v>
          </cell>
          <cell r="G998" t="str">
            <v>CANCELADO</v>
          </cell>
          <cell r="I998">
            <v>0</v>
          </cell>
          <cell r="J998">
            <v>0</v>
          </cell>
          <cell r="M998">
            <v>0</v>
          </cell>
          <cell r="Q998">
            <v>0</v>
          </cell>
          <cell r="S998">
            <v>83430</v>
          </cell>
        </row>
        <row r="999">
          <cell r="A999" t="str">
            <v>FEH117348</v>
          </cell>
          <cell r="B999" t="str">
            <v>FEH117348</v>
          </cell>
          <cell r="C999">
            <v>44291</v>
          </cell>
          <cell r="D999">
            <v>44334</v>
          </cell>
          <cell r="F999">
            <v>83430</v>
          </cell>
          <cell r="G999" t="str">
            <v>CANCELADO</v>
          </cell>
          <cell r="I999">
            <v>0</v>
          </cell>
          <cell r="J999">
            <v>0</v>
          </cell>
          <cell r="M999">
            <v>0</v>
          </cell>
          <cell r="Q999">
            <v>0</v>
          </cell>
          <cell r="S999">
            <v>83430</v>
          </cell>
        </row>
        <row r="1000">
          <cell r="A1000" t="str">
            <v>FEH117365</v>
          </cell>
          <cell r="B1000" t="str">
            <v>FEH117365</v>
          </cell>
          <cell r="C1000">
            <v>44291</v>
          </cell>
          <cell r="D1000">
            <v>44334</v>
          </cell>
          <cell r="F1000">
            <v>121766</v>
          </cell>
          <cell r="G1000" t="str">
            <v>CANCELADO</v>
          </cell>
          <cell r="I1000">
            <v>0</v>
          </cell>
          <cell r="J1000">
            <v>0</v>
          </cell>
          <cell r="M1000">
            <v>0</v>
          </cell>
          <cell r="Q1000">
            <v>0</v>
          </cell>
          <cell r="S1000">
            <v>121766</v>
          </cell>
        </row>
        <row r="1001">
          <cell r="A1001" t="str">
            <v>FEH117376</v>
          </cell>
          <cell r="B1001" t="str">
            <v>FEH117376</v>
          </cell>
          <cell r="C1001">
            <v>44291</v>
          </cell>
          <cell r="D1001">
            <v>44334</v>
          </cell>
          <cell r="F1001">
            <v>60255</v>
          </cell>
          <cell r="G1001" t="str">
            <v>CANCELADO</v>
          </cell>
          <cell r="I1001">
            <v>0</v>
          </cell>
          <cell r="J1001">
            <v>0</v>
          </cell>
          <cell r="M1001">
            <v>0</v>
          </cell>
          <cell r="Q1001">
            <v>0</v>
          </cell>
          <cell r="S1001">
            <v>60255</v>
          </cell>
        </row>
        <row r="1002">
          <cell r="A1002" t="str">
            <v>FEH117379</v>
          </cell>
          <cell r="B1002" t="str">
            <v>FEH117379</v>
          </cell>
          <cell r="C1002">
            <v>44291</v>
          </cell>
          <cell r="D1002">
            <v>44334</v>
          </cell>
          <cell r="F1002">
            <v>60255</v>
          </cell>
          <cell r="G1002" t="str">
            <v>CANCELADO</v>
          </cell>
          <cell r="I1002">
            <v>0</v>
          </cell>
          <cell r="J1002">
            <v>0</v>
          </cell>
          <cell r="M1002">
            <v>0</v>
          </cell>
          <cell r="Q1002">
            <v>0</v>
          </cell>
          <cell r="S1002">
            <v>60255</v>
          </cell>
        </row>
        <row r="1003">
          <cell r="A1003" t="str">
            <v>FEH117399</v>
          </cell>
          <cell r="B1003" t="str">
            <v>FEH117399</v>
          </cell>
          <cell r="C1003">
            <v>44291</v>
          </cell>
          <cell r="D1003">
            <v>44334</v>
          </cell>
          <cell r="F1003">
            <v>34299</v>
          </cell>
          <cell r="G1003" t="str">
            <v>CANCELADO</v>
          </cell>
          <cell r="I1003">
            <v>0</v>
          </cell>
          <cell r="J1003">
            <v>0</v>
          </cell>
          <cell r="M1003">
            <v>0</v>
          </cell>
          <cell r="Q1003">
            <v>0</v>
          </cell>
          <cell r="S1003">
            <v>34299</v>
          </cell>
        </row>
        <row r="1004">
          <cell r="A1004" t="str">
            <v>FEH117428</v>
          </cell>
          <cell r="B1004" t="str">
            <v>FEH117428</v>
          </cell>
          <cell r="C1004">
            <v>44291</v>
          </cell>
          <cell r="D1004">
            <v>44334</v>
          </cell>
          <cell r="F1004">
            <v>41690</v>
          </cell>
          <cell r="G1004" t="str">
            <v>CANCELADO</v>
          </cell>
          <cell r="I1004">
            <v>0</v>
          </cell>
          <cell r="J1004">
            <v>0</v>
          </cell>
          <cell r="M1004">
            <v>0</v>
          </cell>
          <cell r="Q1004">
            <v>0</v>
          </cell>
          <cell r="S1004">
            <v>41690</v>
          </cell>
        </row>
        <row r="1005">
          <cell r="A1005" t="str">
            <v>FEH117434</v>
          </cell>
          <cell r="B1005" t="str">
            <v>FEH117434</v>
          </cell>
          <cell r="C1005">
            <v>44291</v>
          </cell>
          <cell r="D1005">
            <v>44334</v>
          </cell>
          <cell r="F1005">
            <v>34299</v>
          </cell>
          <cell r="G1005" t="str">
            <v>CANCELADO</v>
          </cell>
          <cell r="I1005">
            <v>0</v>
          </cell>
          <cell r="J1005">
            <v>0</v>
          </cell>
          <cell r="M1005">
            <v>0</v>
          </cell>
          <cell r="Q1005">
            <v>0</v>
          </cell>
          <cell r="S1005">
            <v>34299</v>
          </cell>
        </row>
        <row r="1006">
          <cell r="A1006" t="str">
            <v>FEH117439</v>
          </cell>
          <cell r="B1006" t="str">
            <v>FEH117439</v>
          </cell>
          <cell r="C1006">
            <v>44291</v>
          </cell>
          <cell r="D1006">
            <v>44334</v>
          </cell>
          <cell r="F1006">
            <v>37077</v>
          </cell>
          <cell r="G1006" t="str">
            <v>CANCELADO</v>
          </cell>
          <cell r="I1006">
            <v>0</v>
          </cell>
          <cell r="J1006">
            <v>0</v>
          </cell>
          <cell r="M1006">
            <v>0</v>
          </cell>
          <cell r="Q1006">
            <v>0</v>
          </cell>
          <cell r="S1006">
            <v>37077</v>
          </cell>
        </row>
        <row r="1007">
          <cell r="A1007" t="str">
            <v>FEH117441</v>
          </cell>
          <cell r="B1007" t="str">
            <v>FEH117441</v>
          </cell>
          <cell r="C1007">
            <v>44291</v>
          </cell>
          <cell r="D1007">
            <v>44334</v>
          </cell>
          <cell r="F1007">
            <v>575292</v>
          </cell>
          <cell r="G1007" t="str">
            <v>CANCELADO</v>
          </cell>
          <cell r="I1007">
            <v>0</v>
          </cell>
          <cell r="J1007">
            <v>0</v>
          </cell>
          <cell r="M1007">
            <v>0</v>
          </cell>
          <cell r="Q1007">
            <v>0</v>
          </cell>
          <cell r="S1007">
            <v>575292</v>
          </cell>
        </row>
        <row r="1008">
          <cell r="A1008" t="str">
            <v>FEH117442</v>
          </cell>
          <cell r="B1008" t="str">
            <v>FEH117442</v>
          </cell>
          <cell r="C1008">
            <v>44291</v>
          </cell>
          <cell r="D1008">
            <v>44356</v>
          </cell>
          <cell r="F1008">
            <v>80832</v>
          </cell>
          <cell r="G1008" t="str">
            <v>EN REVISION ADRES-CANASTA COVID</v>
          </cell>
          <cell r="I1008">
            <v>0</v>
          </cell>
          <cell r="J1008">
            <v>80832</v>
          </cell>
          <cell r="M1008">
            <v>0</v>
          </cell>
          <cell r="Q1008">
            <v>0</v>
          </cell>
          <cell r="S1008">
            <v>0</v>
          </cell>
        </row>
        <row r="1009">
          <cell r="A1009" t="str">
            <v>FEH117447</v>
          </cell>
          <cell r="B1009" t="str">
            <v>FEH117447</v>
          </cell>
          <cell r="C1009">
            <v>44291</v>
          </cell>
          <cell r="D1009">
            <v>44334</v>
          </cell>
          <cell r="F1009">
            <v>16204</v>
          </cell>
          <cell r="G1009" t="str">
            <v>CANCELADO</v>
          </cell>
          <cell r="I1009">
            <v>0</v>
          </cell>
          <cell r="J1009">
            <v>0</v>
          </cell>
          <cell r="M1009">
            <v>0</v>
          </cell>
          <cell r="Q1009">
            <v>0</v>
          </cell>
          <cell r="S1009">
            <v>16204</v>
          </cell>
        </row>
        <row r="1010">
          <cell r="A1010" t="str">
            <v>FEH117452</v>
          </cell>
          <cell r="B1010" t="str">
            <v>FEH117452</v>
          </cell>
          <cell r="C1010">
            <v>44291</v>
          </cell>
          <cell r="D1010">
            <v>44334</v>
          </cell>
          <cell r="F1010">
            <v>35877</v>
          </cell>
          <cell r="G1010" t="str">
            <v>CANCELADO</v>
          </cell>
          <cell r="I1010">
            <v>0</v>
          </cell>
          <cell r="J1010">
            <v>0</v>
          </cell>
          <cell r="M1010">
            <v>0</v>
          </cell>
          <cell r="Q1010">
            <v>0</v>
          </cell>
          <cell r="S1010">
            <v>35877</v>
          </cell>
        </row>
        <row r="1011">
          <cell r="A1011" t="str">
            <v>FEH117455</v>
          </cell>
          <cell r="B1011" t="str">
            <v>FEH117455</v>
          </cell>
          <cell r="C1011">
            <v>44291</v>
          </cell>
          <cell r="D1011">
            <v>44334</v>
          </cell>
          <cell r="F1011">
            <v>42690</v>
          </cell>
          <cell r="G1011" t="str">
            <v>CANCELADO</v>
          </cell>
          <cell r="I1011">
            <v>0</v>
          </cell>
          <cell r="J1011">
            <v>0</v>
          </cell>
          <cell r="M1011">
            <v>0</v>
          </cell>
          <cell r="Q1011">
            <v>0</v>
          </cell>
          <cell r="S1011">
            <v>42690</v>
          </cell>
        </row>
        <row r="1012">
          <cell r="A1012" t="str">
            <v>FEH117457</v>
          </cell>
          <cell r="B1012" t="str">
            <v>FEH117457</v>
          </cell>
          <cell r="C1012">
            <v>44291</v>
          </cell>
          <cell r="D1012">
            <v>44334</v>
          </cell>
          <cell r="F1012">
            <v>13451</v>
          </cell>
          <cell r="G1012" t="str">
            <v>CANCELADO</v>
          </cell>
          <cell r="I1012">
            <v>0</v>
          </cell>
          <cell r="J1012">
            <v>0</v>
          </cell>
          <cell r="M1012">
            <v>0</v>
          </cell>
          <cell r="Q1012">
            <v>0</v>
          </cell>
          <cell r="S1012">
            <v>13451</v>
          </cell>
        </row>
        <row r="1013">
          <cell r="A1013" t="str">
            <v>FEH117467</v>
          </cell>
          <cell r="B1013" t="str">
            <v>FEH117467</v>
          </cell>
          <cell r="C1013">
            <v>44291</v>
          </cell>
          <cell r="D1013">
            <v>44334</v>
          </cell>
          <cell r="F1013">
            <v>266117</v>
          </cell>
          <cell r="G1013" t="str">
            <v>CANCELADO</v>
          </cell>
          <cell r="I1013">
            <v>0</v>
          </cell>
          <cell r="J1013">
            <v>0</v>
          </cell>
          <cell r="M1013">
            <v>0</v>
          </cell>
          <cell r="Q1013">
            <v>0</v>
          </cell>
          <cell r="S1013">
            <v>266117</v>
          </cell>
        </row>
        <row r="1014">
          <cell r="A1014" t="str">
            <v>FEH117468</v>
          </cell>
          <cell r="B1014" t="str">
            <v>FEH117468</v>
          </cell>
          <cell r="C1014">
            <v>44291</v>
          </cell>
          <cell r="D1014">
            <v>44334</v>
          </cell>
          <cell r="F1014">
            <v>119156</v>
          </cell>
          <cell r="G1014" t="str">
            <v>CANCELADO</v>
          </cell>
          <cell r="I1014">
            <v>0</v>
          </cell>
          <cell r="J1014">
            <v>0</v>
          </cell>
          <cell r="M1014">
            <v>0</v>
          </cell>
          <cell r="Q1014">
            <v>0</v>
          </cell>
          <cell r="S1014">
            <v>119156</v>
          </cell>
        </row>
        <row r="1015">
          <cell r="A1015" t="str">
            <v>FEH117469</v>
          </cell>
          <cell r="B1015" t="str">
            <v>FEH117469</v>
          </cell>
          <cell r="C1015">
            <v>44291</v>
          </cell>
          <cell r="D1015">
            <v>44334</v>
          </cell>
          <cell r="F1015">
            <v>57814</v>
          </cell>
          <cell r="G1015" t="str">
            <v>CANCELADO</v>
          </cell>
          <cell r="I1015">
            <v>0</v>
          </cell>
          <cell r="J1015">
            <v>0</v>
          </cell>
          <cell r="M1015">
            <v>0</v>
          </cell>
          <cell r="Q1015">
            <v>0</v>
          </cell>
          <cell r="S1015">
            <v>57814</v>
          </cell>
        </row>
        <row r="1016">
          <cell r="A1016" t="str">
            <v>FEH117470</v>
          </cell>
          <cell r="B1016" t="str">
            <v>FEH117470</v>
          </cell>
          <cell r="C1016">
            <v>44291</v>
          </cell>
          <cell r="D1016">
            <v>44334</v>
          </cell>
          <cell r="F1016">
            <v>125160</v>
          </cell>
          <cell r="G1016" t="str">
            <v>CANCELADO</v>
          </cell>
          <cell r="I1016">
            <v>0</v>
          </cell>
          <cell r="J1016">
            <v>0</v>
          </cell>
          <cell r="M1016">
            <v>0</v>
          </cell>
          <cell r="Q1016">
            <v>0</v>
          </cell>
          <cell r="S1016">
            <v>125160</v>
          </cell>
        </row>
        <row r="1017">
          <cell r="A1017" t="str">
            <v>FEH117472</v>
          </cell>
          <cell r="B1017" t="str">
            <v>FEH117472</v>
          </cell>
          <cell r="C1017">
            <v>44291</v>
          </cell>
          <cell r="D1017">
            <v>44334</v>
          </cell>
          <cell r="F1017">
            <v>139826</v>
          </cell>
          <cell r="G1017" t="str">
            <v>CANCELADO</v>
          </cell>
          <cell r="I1017">
            <v>0</v>
          </cell>
          <cell r="J1017">
            <v>0</v>
          </cell>
          <cell r="M1017">
            <v>0</v>
          </cell>
          <cell r="Q1017">
            <v>0</v>
          </cell>
          <cell r="S1017">
            <v>139826</v>
          </cell>
        </row>
        <row r="1018">
          <cell r="A1018" t="str">
            <v>FEH117476</v>
          </cell>
          <cell r="B1018" t="str">
            <v>FEH117476</v>
          </cell>
          <cell r="C1018">
            <v>44291</v>
          </cell>
          <cell r="D1018">
            <v>44356</v>
          </cell>
          <cell r="F1018">
            <v>216994</v>
          </cell>
          <cell r="G1018" t="str">
            <v>EN REVISION ADRES-CANASTA COVID</v>
          </cell>
          <cell r="I1018">
            <v>0</v>
          </cell>
          <cell r="J1018">
            <v>216994</v>
          </cell>
          <cell r="M1018">
            <v>0</v>
          </cell>
          <cell r="Q1018">
            <v>0</v>
          </cell>
          <cell r="S1018">
            <v>0</v>
          </cell>
        </row>
        <row r="1019">
          <cell r="A1019" t="str">
            <v>FEH117480</v>
          </cell>
          <cell r="B1019" t="str">
            <v>FEH117480</v>
          </cell>
          <cell r="C1019">
            <v>44292</v>
          </cell>
          <cell r="D1019">
            <v>44334</v>
          </cell>
          <cell r="F1019">
            <v>49040</v>
          </cell>
          <cell r="G1019" t="str">
            <v>CANCELADO</v>
          </cell>
          <cell r="I1019">
            <v>0</v>
          </cell>
          <cell r="J1019">
            <v>0</v>
          </cell>
          <cell r="M1019">
            <v>0</v>
          </cell>
          <cell r="Q1019">
            <v>0</v>
          </cell>
          <cell r="S1019">
            <v>49040</v>
          </cell>
        </row>
        <row r="1020">
          <cell r="A1020" t="str">
            <v>FEH117481</v>
          </cell>
          <cell r="B1020" t="str">
            <v>FEH117481</v>
          </cell>
          <cell r="C1020">
            <v>44292</v>
          </cell>
          <cell r="D1020">
            <v>44356</v>
          </cell>
          <cell r="F1020">
            <v>80832</v>
          </cell>
          <cell r="G1020" t="str">
            <v>EN REVISION ADRES-CANASTA COVID</v>
          </cell>
          <cell r="I1020">
            <v>0</v>
          </cell>
          <cell r="J1020">
            <v>80832</v>
          </cell>
          <cell r="M1020">
            <v>0</v>
          </cell>
          <cell r="Q1020">
            <v>0</v>
          </cell>
          <cell r="S1020">
            <v>0</v>
          </cell>
        </row>
        <row r="1021">
          <cell r="A1021" t="str">
            <v>FEH117523</v>
          </cell>
          <cell r="B1021" t="str">
            <v>FEH117523</v>
          </cell>
          <cell r="C1021">
            <v>44292</v>
          </cell>
          <cell r="D1021">
            <v>44334</v>
          </cell>
          <cell r="F1021">
            <v>97933</v>
          </cell>
          <cell r="G1021" t="str">
            <v>CANCELADO</v>
          </cell>
          <cell r="I1021">
            <v>0</v>
          </cell>
          <cell r="J1021">
            <v>0</v>
          </cell>
          <cell r="M1021">
            <v>0</v>
          </cell>
          <cell r="Q1021">
            <v>0</v>
          </cell>
          <cell r="S1021">
            <v>97933</v>
          </cell>
        </row>
        <row r="1022">
          <cell r="A1022" t="str">
            <v>FEH117604</v>
          </cell>
          <cell r="B1022" t="str">
            <v>FEH117604</v>
          </cell>
          <cell r="C1022">
            <v>44292</v>
          </cell>
          <cell r="D1022">
            <v>44334</v>
          </cell>
          <cell r="F1022">
            <v>211046</v>
          </cell>
          <cell r="G1022" t="str">
            <v>CANCELADO</v>
          </cell>
          <cell r="I1022">
            <v>0</v>
          </cell>
          <cell r="J1022">
            <v>0</v>
          </cell>
          <cell r="M1022">
            <v>0</v>
          </cell>
          <cell r="Q1022">
            <v>0</v>
          </cell>
          <cell r="S1022">
            <v>211046</v>
          </cell>
        </row>
        <row r="1023">
          <cell r="A1023" t="str">
            <v>FEH117621</v>
          </cell>
          <cell r="B1023" t="str">
            <v>FEH117621</v>
          </cell>
          <cell r="C1023">
            <v>44292</v>
          </cell>
          <cell r="D1023">
            <v>44334</v>
          </cell>
          <cell r="F1023">
            <v>35728</v>
          </cell>
          <cell r="G1023" t="str">
            <v>CANCELADO</v>
          </cell>
          <cell r="I1023">
            <v>0</v>
          </cell>
          <cell r="J1023">
            <v>0</v>
          </cell>
          <cell r="M1023">
            <v>0</v>
          </cell>
          <cell r="Q1023">
            <v>0</v>
          </cell>
          <cell r="S1023">
            <v>35728</v>
          </cell>
        </row>
        <row r="1024">
          <cell r="A1024" t="str">
            <v>FEH118018</v>
          </cell>
          <cell r="B1024" t="str">
            <v>FEH118018</v>
          </cell>
          <cell r="C1024">
            <v>44294</v>
          </cell>
          <cell r="D1024">
            <v>44334</v>
          </cell>
          <cell r="F1024">
            <v>2013936</v>
          </cell>
          <cell r="G1024" t="str">
            <v>CANCELADO</v>
          </cell>
          <cell r="I1024">
            <v>0</v>
          </cell>
          <cell r="J1024">
            <v>0</v>
          </cell>
          <cell r="M1024">
            <v>0</v>
          </cell>
          <cell r="Q1024">
            <v>0</v>
          </cell>
          <cell r="S1024">
            <v>2013936</v>
          </cell>
        </row>
        <row r="1025">
          <cell r="A1025" t="str">
            <v>FEH118024</v>
          </cell>
          <cell r="B1025" t="str">
            <v>FEH118024</v>
          </cell>
          <cell r="C1025">
            <v>44294</v>
          </cell>
          <cell r="D1025">
            <v>44334</v>
          </cell>
          <cell r="F1025">
            <v>972310</v>
          </cell>
          <cell r="G1025" t="str">
            <v>CANCELADO</v>
          </cell>
          <cell r="I1025">
            <v>0</v>
          </cell>
          <cell r="J1025">
            <v>0</v>
          </cell>
          <cell r="M1025">
            <v>0</v>
          </cell>
          <cell r="Q1025">
            <v>0</v>
          </cell>
          <cell r="S1025">
            <v>972310</v>
          </cell>
        </row>
        <row r="1026">
          <cell r="A1026" t="str">
            <v>FEH118145</v>
          </cell>
          <cell r="B1026" t="str">
            <v>FEH118145</v>
          </cell>
          <cell r="C1026">
            <v>44294</v>
          </cell>
          <cell r="D1026">
            <v>44334</v>
          </cell>
          <cell r="F1026">
            <v>1043213</v>
          </cell>
          <cell r="G1026" t="str">
            <v>CANCELADO</v>
          </cell>
          <cell r="I1026">
            <v>0</v>
          </cell>
          <cell r="J1026">
            <v>0</v>
          </cell>
          <cell r="M1026">
            <v>0</v>
          </cell>
          <cell r="Q1026">
            <v>0</v>
          </cell>
          <cell r="S1026">
            <v>1043213</v>
          </cell>
        </row>
        <row r="1027">
          <cell r="A1027" t="str">
            <v>FEH118303</v>
          </cell>
          <cell r="B1027" t="str">
            <v>FEH118303</v>
          </cell>
          <cell r="C1027">
            <v>44295</v>
          </cell>
          <cell r="D1027">
            <v>44334</v>
          </cell>
          <cell r="F1027">
            <v>585960</v>
          </cell>
          <cell r="G1027" t="str">
            <v>CANCELADO</v>
          </cell>
          <cell r="I1027">
            <v>0</v>
          </cell>
          <cell r="J1027">
            <v>0</v>
          </cell>
          <cell r="M1027">
            <v>0</v>
          </cell>
          <cell r="Q1027">
            <v>0</v>
          </cell>
          <cell r="S1027">
            <v>585960</v>
          </cell>
        </row>
        <row r="1028">
          <cell r="A1028" t="str">
            <v>FEH118897</v>
          </cell>
          <cell r="B1028" t="str">
            <v>FEH118897</v>
          </cell>
          <cell r="C1028">
            <v>44298</v>
          </cell>
          <cell r="D1028">
            <v>44334</v>
          </cell>
          <cell r="F1028">
            <v>1405540</v>
          </cell>
          <cell r="G1028" t="str">
            <v>CANCELADO</v>
          </cell>
          <cell r="I1028">
            <v>0</v>
          </cell>
          <cell r="J1028">
            <v>0</v>
          </cell>
          <cell r="M1028">
            <v>0</v>
          </cell>
          <cell r="Q1028">
            <v>0</v>
          </cell>
          <cell r="S1028">
            <v>1405540</v>
          </cell>
        </row>
        <row r="1029">
          <cell r="A1029" t="str">
            <v>FEH118961</v>
          </cell>
          <cell r="B1029" t="str">
            <v>FEH118961</v>
          </cell>
          <cell r="C1029">
            <v>44298</v>
          </cell>
          <cell r="D1029">
            <v>44334</v>
          </cell>
          <cell r="F1029">
            <v>27058</v>
          </cell>
          <cell r="G1029" t="str">
            <v>CANCELADO</v>
          </cell>
          <cell r="I1029">
            <v>0</v>
          </cell>
          <cell r="J1029">
            <v>0</v>
          </cell>
          <cell r="M1029">
            <v>0</v>
          </cell>
          <cell r="Q1029">
            <v>0</v>
          </cell>
          <cell r="S1029">
            <v>27058</v>
          </cell>
        </row>
        <row r="1030">
          <cell r="A1030" t="str">
            <v>FEH117479</v>
          </cell>
          <cell r="B1030" t="str">
            <v>FEH117479</v>
          </cell>
          <cell r="C1030">
            <v>44292</v>
          </cell>
          <cell r="D1030">
            <v>44334</v>
          </cell>
          <cell r="F1030">
            <v>32851</v>
          </cell>
          <cell r="G1030" t="str">
            <v>CANCELADO</v>
          </cell>
          <cell r="I1030">
            <v>0</v>
          </cell>
          <cell r="J1030">
            <v>0</v>
          </cell>
          <cell r="M1030">
            <v>0</v>
          </cell>
          <cell r="Q1030">
            <v>0</v>
          </cell>
          <cell r="S1030">
            <v>32851</v>
          </cell>
        </row>
        <row r="1031">
          <cell r="A1031" t="str">
            <v>FEH117488</v>
          </cell>
          <cell r="B1031" t="str">
            <v>FEH117488</v>
          </cell>
          <cell r="C1031">
            <v>44292</v>
          </cell>
          <cell r="D1031">
            <v>44334</v>
          </cell>
          <cell r="F1031">
            <v>80158</v>
          </cell>
          <cell r="G1031" t="str">
            <v>CANCELADO</v>
          </cell>
          <cell r="I1031">
            <v>0</v>
          </cell>
          <cell r="J1031">
            <v>0</v>
          </cell>
          <cell r="M1031">
            <v>0</v>
          </cell>
          <cell r="Q1031">
            <v>0</v>
          </cell>
          <cell r="S1031">
            <v>80158</v>
          </cell>
        </row>
        <row r="1032">
          <cell r="A1032" t="str">
            <v>FEH117497</v>
          </cell>
          <cell r="B1032" t="str">
            <v>FEH117497</v>
          </cell>
          <cell r="C1032">
            <v>44292</v>
          </cell>
          <cell r="D1032">
            <v>44334</v>
          </cell>
          <cell r="F1032">
            <v>103936</v>
          </cell>
          <cell r="G1032" t="str">
            <v>CANCELADO</v>
          </cell>
          <cell r="I1032">
            <v>0</v>
          </cell>
          <cell r="J1032">
            <v>0</v>
          </cell>
          <cell r="M1032">
            <v>0</v>
          </cell>
          <cell r="Q1032">
            <v>0</v>
          </cell>
          <cell r="S1032">
            <v>103936</v>
          </cell>
        </row>
        <row r="1033">
          <cell r="A1033" t="str">
            <v>FEH117499</v>
          </cell>
          <cell r="B1033" t="str">
            <v>FEH117499</v>
          </cell>
          <cell r="C1033">
            <v>44292</v>
          </cell>
          <cell r="D1033">
            <v>44334</v>
          </cell>
          <cell r="F1033">
            <v>55200</v>
          </cell>
          <cell r="G1033" t="str">
            <v>CANCELADO</v>
          </cell>
          <cell r="I1033">
            <v>0</v>
          </cell>
          <cell r="J1033">
            <v>0</v>
          </cell>
          <cell r="M1033">
            <v>0</v>
          </cell>
          <cell r="Q1033">
            <v>0</v>
          </cell>
          <cell r="S1033">
            <v>55200</v>
          </cell>
        </row>
        <row r="1034">
          <cell r="A1034" t="str">
            <v>FEH117525</v>
          </cell>
          <cell r="B1034" t="str">
            <v>FEH117525</v>
          </cell>
          <cell r="C1034">
            <v>44292</v>
          </cell>
          <cell r="D1034">
            <v>44334</v>
          </cell>
          <cell r="F1034">
            <v>15776</v>
          </cell>
          <cell r="G1034" t="str">
            <v>CANCELADO</v>
          </cell>
          <cell r="I1034">
            <v>0</v>
          </cell>
          <cell r="J1034">
            <v>0</v>
          </cell>
          <cell r="M1034">
            <v>0</v>
          </cell>
          <cell r="Q1034">
            <v>0</v>
          </cell>
          <cell r="S1034">
            <v>15776</v>
          </cell>
        </row>
        <row r="1035">
          <cell r="A1035" t="str">
            <v>FEH117630</v>
          </cell>
          <cell r="B1035" t="str">
            <v>FEH117630</v>
          </cell>
          <cell r="C1035">
            <v>44292</v>
          </cell>
          <cell r="D1035">
            <v>44334</v>
          </cell>
          <cell r="F1035">
            <v>13451</v>
          </cell>
          <cell r="G1035" t="str">
            <v>CANCELADO</v>
          </cell>
          <cell r="I1035">
            <v>0</v>
          </cell>
          <cell r="J1035">
            <v>0</v>
          </cell>
          <cell r="M1035">
            <v>0</v>
          </cell>
          <cell r="Q1035">
            <v>0</v>
          </cell>
          <cell r="S1035">
            <v>13451</v>
          </cell>
        </row>
        <row r="1036">
          <cell r="A1036" t="str">
            <v>FEH117639</v>
          </cell>
          <cell r="B1036" t="str">
            <v>FEH117639</v>
          </cell>
          <cell r="C1036">
            <v>44292</v>
          </cell>
          <cell r="D1036">
            <v>44334</v>
          </cell>
          <cell r="F1036">
            <v>34299</v>
          </cell>
          <cell r="G1036" t="str">
            <v>CANCELADO</v>
          </cell>
          <cell r="I1036">
            <v>0</v>
          </cell>
          <cell r="J1036">
            <v>0</v>
          </cell>
          <cell r="M1036">
            <v>0</v>
          </cell>
          <cell r="Q1036">
            <v>0</v>
          </cell>
          <cell r="S1036">
            <v>34299</v>
          </cell>
        </row>
        <row r="1037">
          <cell r="A1037" t="str">
            <v>FEH117656</v>
          </cell>
          <cell r="B1037" t="str">
            <v>FEH117656</v>
          </cell>
          <cell r="C1037">
            <v>44292</v>
          </cell>
          <cell r="D1037">
            <v>44334</v>
          </cell>
          <cell r="F1037">
            <v>156130</v>
          </cell>
          <cell r="G1037" t="str">
            <v>CANCELADO</v>
          </cell>
          <cell r="I1037">
            <v>0</v>
          </cell>
          <cell r="J1037">
            <v>0</v>
          </cell>
          <cell r="M1037">
            <v>0</v>
          </cell>
          <cell r="Q1037">
            <v>0</v>
          </cell>
          <cell r="S1037">
            <v>156130</v>
          </cell>
        </row>
        <row r="1038">
          <cell r="A1038" t="str">
            <v>FEH117657</v>
          </cell>
          <cell r="B1038" t="str">
            <v>FEH117657</v>
          </cell>
          <cell r="C1038">
            <v>44292</v>
          </cell>
          <cell r="D1038">
            <v>44334</v>
          </cell>
          <cell r="F1038">
            <v>13451</v>
          </cell>
          <cell r="G1038" t="str">
            <v>CANCELADO</v>
          </cell>
          <cell r="I1038">
            <v>0</v>
          </cell>
          <cell r="J1038">
            <v>0</v>
          </cell>
          <cell r="M1038">
            <v>0</v>
          </cell>
          <cell r="Q1038">
            <v>0</v>
          </cell>
          <cell r="S1038">
            <v>13451</v>
          </cell>
        </row>
        <row r="1039">
          <cell r="A1039" t="str">
            <v>FEH117661</v>
          </cell>
          <cell r="B1039" t="str">
            <v>FEH117661</v>
          </cell>
          <cell r="C1039">
            <v>44292</v>
          </cell>
          <cell r="D1039">
            <v>44334</v>
          </cell>
          <cell r="F1039">
            <v>13451</v>
          </cell>
          <cell r="G1039" t="str">
            <v>CANCELADO</v>
          </cell>
          <cell r="I1039">
            <v>0</v>
          </cell>
          <cell r="J1039">
            <v>0</v>
          </cell>
          <cell r="M1039">
            <v>0</v>
          </cell>
          <cell r="Q1039">
            <v>0</v>
          </cell>
          <cell r="S1039">
            <v>13451</v>
          </cell>
        </row>
        <row r="1040">
          <cell r="A1040" t="str">
            <v>FEH117670</v>
          </cell>
          <cell r="B1040" t="str">
            <v>FEH117670</v>
          </cell>
          <cell r="C1040">
            <v>44292</v>
          </cell>
          <cell r="D1040">
            <v>44334</v>
          </cell>
          <cell r="F1040">
            <v>136948</v>
          </cell>
          <cell r="G1040" t="str">
            <v>CANCELADO</v>
          </cell>
          <cell r="I1040">
            <v>0</v>
          </cell>
          <cell r="J1040">
            <v>0</v>
          </cell>
          <cell r="M1040">
            <v>0</v>
          </cell>
          <cell r="Q1040">
            <v>0</v>
          </cell>
          <cell r="S1040">
            <v>136948</v>
          </cell>
        </row>
        <row r="1041">
          <cell r="A1041" t="str">
            <v>FEH117671</v>
          </cell>
          <cell r="B1041" t="str">
            <v>FEH117671</v>
          </cell>
          <cell r="C1041">
            <v>44292</v>
          </cell>
          <cell r="D1041">
            <v>44334</v>
          </cell>
          <cell r="F1041">
            <v>242820</v>
          </cell>
          <cell r="G1041" t="str">
            <v>CANCELADO</v>
          </cell>
          <cell r="I1041">
            <v>0</v>
          </cell>
          <cell r="J1041">
            <v>0</v>
          </cell>
          <cell r="M1041">
            <v>0</v>
          </cell>
          <cell r="Q1041">
            <v>0</v>
          </cell>
          <cell r="S1041">
            <v>242820</v>
          </cell>
        </row>
        <row r="1042">
          <cell r="A1042" t="str">
            <v>FEH117673</v>
          </cell>
          <cell r="B1042" t="str">
            <v>FEH117673</v>
          </cell>
          <cell r="C1042">
            <v>44292</v>
          </cell>
          <cell r="D1042">
            <v>44334</v>
          </cell>
          <cell r="F1042">
            <v>38015</v>
          </cell>
          <cell r="G1042" t="str">
            <v>CANCELADO</v>
          </cell>
          <cell r="I1042">
            <v>0</v>
          </cell>
          <cell r="J1042">
            <v>0</v>
          </cell>
          <cell r="M1042">
            <v>0</v>
          </cell>
          <cell r="Q1042">
            <v>0</v>
          </cell>
          <cell r="S1042">
            <v>38015</v>
          </cell>
        </row>
        <row r="1043">
          <cell r="A1043" t="str">
            <v>FEH117680</v>
          </cell>
          <cell r="B1043" t="str">
            <v>FEH117680</v>
          </cell>
          <cell r="C1043">
            <v>44293</v>
          </cell>
          <cell r="D1043">
            <v>44334</v>
          </cell>
          <cell r="F1043">
            <v>176254</v>
          </cell>
          <cell r="G1043" t="str">
            <v>CANCELADO</v>
          </cell>
          <cell r="I1043">
            <v>0</v>
          </cell>
          <cell r="J1043">
            <v>0</v>
          </cell>
          <cell r="M1043">
            <v>0</v>
          </cell>
          <cell r="Q1043">
            <v>0</v>
          </cell>
          <cell r="S1043">
            <v>176254</v>
          </cell>
        </row>
        <row r="1044">
          <cell r="A1044" t="str">
            <v>FEH117687</v>
          </cell>
          <cell r="B1044" t="str">
            <v>FEH117687</v>
          </cell>
          <cell r="C1044">
            <v>44293</v>
          </cell>
          <cell r="D1044">
            <v>44334</v>
          </cell>
          <cell r="F1044">
            <v>17976</v>
          </cell>
          <cell r="G1044" t="str">
            <v>CANCELADO</v>
          </cell>
          <cell r="I1044">
            <v>0</v>
          </cell>
          <cell r="J1044">
            <v>0</v>
          </cell>
          <cell r="M1044">
            <v>0</v>
          </cell>
          <cell r="Q1044">
            <v>0</v>
          </cell>
          <cell r="S1044">
            <v>17976</v>
          </cell>
        </row>
        <row r="1045">
          <cell r="A1045" t="str">
            <v>FEH117688</v>
          </cell>
          <cell r="B1045" t="str">
            <v>FEH117688</v>
          </cell>
          <cell r="C1045">
            <v>44293</v>
          </cell>
          <cell r="D1045">
            <v>44356</v>
          </cell>
          <cell r="F1045">
            <v>216994</v>
          </cell>
          <cell r="G1045" t="str">
            <v>EN REVISION ADRES-CANASTA COVID</v>
          </cell>
          <cell r="I1045">
            <v>0</v>
          </cell>
          <cell r="J1045">
            <v>216994</v>
          </cell>
          <cell r="M1045">
            <v>0</v>
          </cell>
          <cell r="Q1045">
            <v>0</v>
          </cell>
          <cell r="S1045">
            <v>0</v>
          </cell>
        </row>
        <row r="1046">
          <cell r="A1046" t="str">
            <v>FEH117689</v>
          </cell>
          <cell r="B1046" t="str">
            <v>FEH117689</v>
          </cell>
          <cell r="C1046">
            <v>44293</v>
          </cell>
          <cell r="D1046">
            <v>44368</v>
          </cell>
          <cell r="F1046">
            <v>80832</v>
          </cell>
          <cell r="G1046" t="str">
            <v>EN REVISION ADRES-CANASTA COVID</v>
          </cell>
          <cell r="I1046">
            <v>0</v>
          </cell>
          <cell r="J1046">
            <v>80832</v>
          </cell>
          <cell r="M1046">
            <v>0</v>
          </cell>
          <cell r="Q1046">
            <v>0</v>
          </cell>
          <cell r="S1046">
            <v>0</v>
          </cell>
        </row>
        <row r="1047">
          <cell r="A1047" t="str">
            <v>FEH117691</v>
          </cell>
          <cell r="B1047" t="str">
            <v>FEH117691</v>
          </cell>
          <cell r="C1047">
            <v>44293</v>
          </cell>
          <cell r="D1047">
            <v>44356</v>
          </cell>
          <cell r="F1047">
            <v>80832</v>
          </cell>
          <cell r="G1047" t="str">
            <v>EN REVISION ADRES-CANASTA COVID</v>
          </cell>
          <cell r="I1047">
            <v>0</v>
          </cell>
          <cell r="J1047">
            <v>80832</v>
          </cell>
          <cell r="M1047">
            <v>0</v>
          </cell>
          <cell r="Q1047">
            <v>0</v>
          </cell>
          <cell r="S1047">
            <v>0</v>
          </cell>
        </row>
        <row r="1048">
          <cell r="A1048" t="str">
            <v>FEH117692</v>
          </cell>
          <cell r="B1048" t="str">
            <v>FEH117692</v>
          </cell>
          <cell r="C1048">
            <v>44293</v>
          </cell>
          <cell r="D1048">
            <v>44356</v>
          </cell>
          <cell r="F1048">
            <v>216994</v>
          </cell>
          <cell r="G1048" t="str">
            <v>EN REVISION ADRES-CANASTA COVID</v>
          </cell>
          <cell r="I1048">
            <v>0</v>
          </cell>
          <cell r="J1048">
            <v>216994</v>
          </cell>
          <cell r="M1048">
            <v>0</v>
          </cell>
          <cell r="Q1048">
            <v>0</v>
          </cell>
          <cell r="S1048">
            <v>0</v>
          </cell>
        </row>
        <row r="1049">
          <cell r="A1049" t="str">
            <v>FEH117694</v>
          </cell>
          <cell r="B1049" t="str">
            <v>FEH117694</v>
          </cell>
          <cell r="C1049">
            <v>44293</v>
          </cell>
          <cell r="D1049">
            <v>44334</v>
          </cell>
          <cell r="F1049">
            <v>123279</v>
          </cell>
          <cell r="G1049" t="str">
            <v>CANCELADO</v>
          </cell>
          <cell r="I1049">
            <v>0</v>
          </cell>
          <cell r="J1049">
            <v>0</v>
          </cell>
          <cell r="M1049">
            <v>0</v>
          </cell>
          <cell r="Q1049">
            <v>0</v>
          </cell>
          <cell r="S1049">
            <v>123279</v>
          </cell>
        </row>
        <row r="1050">
          <cell r="A1050" t="str">
            <v>FEH117697</v>
          </cell>
          <cell r="B1050" t="str">
            <v>FEH117697</v>
          </cell>
          <cell r="C1050">
            <v>44293</v>
          </cell>
          <cell r="D1050">
            <v>44334</v>
          </cell>
          <cell r="F1050">
            <v>13451</v>
          </cell>
          <cell r="G1050" t="str">
            <v>CANCELADO</v>
          </cell>
          <cell r="I1050">
            <v>0</v>
          </cell>
          <cell r="J1050">
            <v>0</v>
          </cell>
          <cell r="M1050">
            <v>0</v>
          </cell>
          <cell r="Q1050">
            <v>0</v>
          </cell>
          <cell r="S1050">
            <v>13451</v>
          </cell>
        </row>
        <row r="1051">
          <cell r="A1051" t="str">
            <v>FEH117744</v>
          </cell>
          <cell r="B1051" t="str">
            <v>FEH117744</v>
          </cell>
          <cell r="C1051">
            <v>44293</v>
          </cell>
          <cell r="D1051">
            <v>44334</v>
          </cell>
          <cell r="F1051">
            <v>14955</v>
          </cell>
          <cell r="G1051" t="str">
            <v>CANCELADO</v>
          </cell>
          <cell r="I1051">
            <v>0</v>
          </cell>
          <cell r="J1051">
            <v>0</v>
          </cell>
          <cell r="M1051">
            <v>0</v>
          </cell>
          <cell r="Q1051">
            <v>0</v>
          </cell>
          <cell r="S1051">
            <v>14955</v>
          </cell>
        </row>
        <row r="1052">
          <cell r="A1052" t="str">
            <v>FEH117766</v>
          </cell>
          <cell r="B1052" t="str">
            <v>FEH117766</v>
          </cell>
          <cell r="C1052">
            <v>44293</v>
          </cell>
          <cell r="D1052">
            <v>44334</v>
          </cell>
          <cell r="F1052">
            <v>103936</v>
          </cell>
          <cell r="G1052" t="str">
            <v>CANCELADO</v>
          </cell>
          <cell r="I1052">
            <v>0</v>
          </cell>
          <cell r="J1052">
            <v>0</v>
          </cell>
          <cell r="M1052">
            <v>0</v>
          </cell>
          <cell r="Q1052">
            <v>0</v>
          </cell>
          <cell r="S1052">
            <v>103936</v>
          </cell>
        </row>
        <row r="1053">
          <cell r="A1053" t="str">
            <v>FEH117770</v>
          </cell>
          <cell r="B1053" t="str">
            <v>FEH117770</v>
          </cell>
          <cell r="C1053">
            <v>44293</v>
          </cell>
          <cell r="D1053">
            <v>44334</v>
          </cell>
          <cell r="F1053">
            <v>74390</v>
          </cell>
          <cell r="G1053" t="str">
            <v>CANCELADO</v>
          </cell>
          <cell r="I1053">
            <v>0</v>
          </cell>
          <cell r="J1053">
            <v>0</v>
          </cell>
          <cell r="M1053">
            <v>0</v>
          </cell>
          <cell r="Q1053">
            <v>0</v>
          </cell>
          <cell r="S1053">
            <v>74390</v>
          </cell>
        </row>
        <row r="1054">
          <cell r="A1054" t="str">
            <v>FEH117771</v>
          </cell>
          <cell r="B1054" t="str">
            <v>FEH117771</v>
          </cell>
          <cell r="C1054">
            <v>44293</v>
          </cell>
          <cell r="D1054">
            <v>44334</v>
          </cell>
          <cell r="F1054">
            <v>34299</v>
          </cell>
          <cell r="G1054" t="str">
            <v>CANCELADO</v>
          </cell>
          <cell r="I1054">
            <v>0</v>
          </cell>
          <cell r="J1054">
            <v>0</v>
          </cell>
          <cell r="M1054">
            <v>0</v>
          </cell>
          <cell r="Q1054">
            <v>0</v>
          </cell>
          <cell r="S1054">
            <v>34299</v>
          </cell>
        </row>
        <row r="1055">
          <cell r="A1055" t="str">
            <v>FEH117772</v>
          </cell>
          <cell r="B1055" t="str">
            <v>FEH117772</v>
          </cell>
          <cell r="C1055">
            <v>44293</v>
          </cell>
          <cell r="D1055">
            <v>44356</v>
          </cell>
          <cell r="F1055">
            <v>80832</v>
          </cell>
          <cell r="G1055" t="str">
            <v>EN REVISION ADRES-CANASTA COVID</v>
          </cell>
          <cell r="I1055">
            <v>0</v>
          </cell>
          <cell r="J1055">
            <v>80832</v>
          </cell>
          <cell r="M1055">
            <v>0</v>
          </cell>
          <cell r="Q1055">
            <v>0</v>
          </cell>
          <cell r="S1055">
            <v>0</v>
          </cell>
        </row>
        <row r="1056">
          <cell r="A1056" t="str">
            <v>FEH117787</v>
          </cell>
          <cell r="B1056" t="str">
            <v>FEH117787</v>
          </cell>
          <cell r="C1056">
            <v>44293</v>
          </cell>
          <cell r="D1056">
            <v>44334</v>
          </cell>
          <cell r="F1056">
            <v>34299</v>
          </cell>
          <cell r="G1056" t="str">
            <v>CANCELADO</v>
          </cell>
          <cell r="I1056">
            <v>0</v>
          </cell>
          <cell r="J1056">
            <v>0</v>
          </cell>
          <cell r="M1056">
            <v>0</v>
          </cell>
          <cell r="Q1056">
            <v>0</v>
          </cell>
          <cell r="S1056">
            <v>34299</v>
          </cell>
        </row>
        <row r="1057">
          <cell r="A1057" t="str">
            <v>FEH117790</v>
          </cell>
          <cell r="B1057" t="str">
            <v>FEH117790</v>
          </cell>
          <cell r="C1057">
            <v>44293</v>
          </cell>
          <cell r="D1057">
            <v>44334</v>
          </cell>
          <cell r="F1057">
            <v>34299</v>
          </cell>
          <cell r="G1057" t="str">
            <v>CANCELADO</v>
          </cell>
          <cell r="I1057">
            <v>0</v>
          </cell>
          <cell r="J1057">
            <v>0</v>
          </cell>
          <cell r="M1057">
            <v>0</v>
          </cell>
          <cell r="Q1057">
            <v>0</v>
          </cell>
          <cell r="S1057">
            <v>34299</v>
          </cell>
        </row>
        <row r="1058">
          <cell r="A1058" t="str">
            <v>FEH117797</v>
          </cell>
          <cell r="B1058" t="str">
            <v>FEH117797</v>
          </cell>
          <cell r="C1058">
            <v>44293</v>
          </cell>
          <cell r="D1058">
            <v>44334</v>
          </cell>
          <cell r="F1058">
            <v>34299</v>
          </cell>
          <cell r="G1058" t="str">
            <v>CANCELADO</v>
          </cell>
          <cell r="I1058">
            <v>0</v>
          </cell>
          <cell r="J1058">
            <v>0</v>
          </cell>
          <cell r="M1058">
            <v>0</v>
          </cell>
          <cell r="Q1058">
            <v>0</v>
          </cell>
          <cell r="S1058">
            <v>34299</v>
          </cell>
        </row>
        <row r="1059">
          <cell r="A1059" t="str">
            <v>FEH117802</v>
          </cell>
          <cell r="B1059" t="str">
            <v>FEH117802</v>
          </cell>
          <cell r="C1059">
            <v>44293</v>
          </cell>
          <cell r="D1059">
            <v>44334</v>
          </cell>
          <cell r="F1059">
            <v>34299</v>
          </cell>
          <cell r="G1059" t="str">
            <v>CANCELADO</v>
          </cell>
          <cell r="I1059">
            <v>0</v>
          </cell>
          <cell r="J1059">
            <v>0</v>
          </cell>
          <cell r="M1059">
            <v>0</v>
          </cell>
          <cell r="Q1059">
            <v>0</v>
          </cell>
          <cell r="S1059">
            <v>34299</v>
          </cell>
        </row>
        <row r="1060">
          <cell r="A1060" t="str">
            <v>FEH117803</v>
          </cell>
          <cell r="B1060" t="str">
            <v>FEH117803</v>
          </cell>
          <cell r="C1060">
            <v>44293</v>
          </cell>
          <cell r="D1060">
            <v>44334</v>
          </cell>
          <cell r="F1060">
            <v>60255</v>
          </cell>
          <cell r="G1060" t="str">
            <v>CANCELADO</v>
          </cell>
          <cell r="I1060">
            <v>0</v>
          </cell>
          <cell r="J1060">
            <v>0</v>
          </cell>
          <cell r="M1060">
            <v>0</v>
          </cell>
          <cell r="Q1060">
            <v>0</v>
          </cell>
          <cell r="S1060">
            <v>60255</v>
          </cell>
        </row>
        <row r="1061">
          <cell r="A1061" t="str">
            <v>FEH117804</v>
          </cell>
          <cell r="B1061" t="str">
            <v>FEH117804</v>
          </cell>
          <cell r="C1061">
            <v>44293</v>
          </cell>
          <cell r="D1061">
            <v>44334</v>
          </cell>
          <cell r="F1061">
            <v>34299</v>
          </cell>
          <cell r="G1061" t="str">
            <v>CANCELADO</v>
          </cell>
          <cell r="I1061">
            <v>0</v>
          </cell>
          <cell r="J1061">
            <v>0</v>
          </cell>
          <cell r="M1061">
            <v>0</v>
          </cell>
          <cell r="Q1061">
            <v>0</v>
          </cell>
          <cell r="S1061">
            <v>34299</v>
          </cell>
        </row>
        <row r="1062">
          <cell r="A1062" t="str">
            <v>FEH117889</v>
          </cell>
          <cell r="B1062" t="str">
            <v>FEH117889</v>
          </cell>
          <cell r="C1062">
            <v>44293</v>
          </cell>
          <cell r="D1062">
            <v>44334</v>
          </cell>
          <cell r="F1062">
            <v>244457</v>
          </cell>
          <cell r="G1062" t="str">
            <v>CANCELADO</v>
          </cell>
          <cell r="I1062">
            <v>0</v>
          </cell>
          <cell r="J1062">
            <v>0</v>
          </cell>
          <cell r="M1062">
            <v>0</v>
          </cell>
          <cell r="Q1062">
            <v>0</v>
          </cell>
          <cell r="S1062">
            <v>244457</v>
          </cell>
        </row>
        <row r="1063">
          <cell r="A1063" t="str">
            <v>FEH118094</v>
          </cell>
          <cell r="B1063" t="str">
            <v>FEH118094</v>
          </cell>
          <cell r="C1063">
            <v>44294</v>
          </cell>
          <cell r="D1063">
            <v>44334</v>
          </cell>
          <cell r="F1063">
            <v>142455</v>
          </cell>
          <cell r="G1063" t="str">
            <v>CANCELADO</v>
          </cell>
          <cell r="I1063">
            <v>0</v>
          </cell>
          <cell r="J1063">
            <v>0</v>
          </cell>
          <cell r="M1063">
            <v>0</v>
          </cell>
          <cell r="Q1063">
            <v>0</v>
          </cell>
          <cell r="S1063">
            <v>142455</v>
          </cell>
        </row>
        <row r="1064">
          <cell r="A1064" t="str">
            <v>FEH118202</v>
          </cell>
          <cell r="B1064" t="str">
            <v>FEH118202</v>
          </cell>
          <cell r="C1064">
            <v>44294</v>
          </cell>
          <cell r="D1064">
            <v>44334</v>
          </cell>
          <cell r="F1064">
            <v>625036</v>
          </cell>
          <cell r="G1064" t="str">
            <v>CANCELADO</v>
          </cell>
          <cell r="I1064">
            <v>0</v>
          </cell>
          <cell r="J1064">
            <v>0</v>
          </cell>
          <cell r="M1064">
            <v>0</v>
          </cell>
          <cell r="Q1064">
            <v>0</v>
          </cell>
          <cell r="S1064">
            <v>625036</v>
          </cell>
        </row>
        <row r="1065">
          <cell r="A1065" t="str">
            <v>FEH118203</v>
          </cell>
          <cell r="B1065" t="str">
            <v>FEH118203</v>
          </cell>
          <cell r="C1065">
            <v>44294</v>
          </cell>
          <cell r="D1065">
            <v>44356</v>
          </cell>
          <cell r="F1065">
            <v>80832</v>
          </cell>
          <cell r="G1065" t="str">
            <v>EN REVISION ADRES-CANASTA COVID</v>
          </cell>
          <cell r="I1065">
            <v>0</v>
          </cell>
          <cell r="J1065">
            <v>80832</v>
          </cell>
          <cell r="M1065">
            <v>0</v>
          </cell>
          <cell r="Q1065">
            <v>0</v>
          </cell>
          <cell r="S1065">
            <v>0</v>
          </cell>
        </row>
        <row r="1066">
          <cell r="A1066" t="str">
            <v>FEH118567</v>
          </cell>
          <cell r="B1066" t="str">
            <v>FEH118567</v>
          </cell>
          <cell r="C1066">
            <v>44296</v>
          </cell>
          <cell r="D1066">
            <v>44334</v>
          </cell>
          <cell r="F1066">
            <v>2137348</v>
          </cell>
          <cell r="G1066" t="str">
            <v>CANCELADO</v>
          </cell>
          <cell r="I1066">
            <v>0</v>
          </cell>
          <cell r="J1066">
            <v>0</v>
          </cell>
          <cell r="M1066">
            <v>0</v>
          </cell>
          <cell r="Q1066">
            <v>0</v>
          </cell>
          <cell r="S1066">
            <v>2137348</v>
          </cell>
        </row>
        <row r="1067">
          <cell r="A1067" t="str">
            <v>FEH118824</v>
          </cell>
          <cell r="B1067" t="str">
            <v>FEH118824</v>
          </cell>
          <cell r="C1067">
            <v>44298</v>
          </cell>
          <cell r="D1067">
            <v>44334</v>
          </cell>
          <cell r="F1067">
            <v>3680239</v>
          </cell>
          <cell r="G1067" t="str">
            <v>CANCELADO</v>
          </cell>
          <cell r="I1067">
            <v>0</v>
          </cell>
          <cell r="J1067">
            <v>0</v>
          </cell>
          <cell r="M1067">
            <v>0</v>
          </cell>
          <cell r="Q1067">
            <v>0</v>
          </cell>
          <cell r="S1067">
            <v>3680239</v>
          </cell>
        </row>
        <row r="1068">
          <cell r="A1068" t="str">
            <v>FEH118825</v>
          </cell>
          <cell r="B1068" t="str">
            <v>FEH118825</v>
          </cell>
          <cell r="C1068">
            <v>44298</v>
          </cell>
          <cell r="D1068">
            <v>44356</v>
          </cell>
          <cell r="F1068">
            <v>80832</v>
          </cell>
          <cell r="G1068" t="str">
            <v>EN REVISION ADRES-CANASTA COVID</v>
          </cell>
          <cell r="I1068">
            <v>0</v>
          </cell>
          <cell r="J1068">
            <v>80832</v>
          </cell>
          <cell r="M1068">
            <v>0</v>
          </cell>
          <cell r="Q1068">
            <v>0</v>
          </cell>
          <cell r="S1068">
            <v>0</v>
          </cell>
        </row>
        <row r="1069">
          <cell r="A1069" t="str">
            <v>FEH118872</v>
          </cell>
          <cell r="B1069" t="str">
            <v>FEH118872</v>
          </cell>
          <cell r="C1069">
            <v>44298</v>
          </cell>
          <cell r="D1069">
            <v>44334</v>
          </cell>
          <cell r="F1069">
            <v>558398</v>
          </cell>
          <cell r="G1069" t="str">
            <v>CANCELADO</v>
          </cell>
          <cell r="I1069">
            <v>0</v>
          </cell>
          <cell r="J1069">
            <v>0</v>
          </cell>
          <cell r="M1069">
            <v>0</v>
          </cell>
          <cell r="Q1069">
            <v>0</v>
          </cell>
          <cell r="S1069">
            <v>558398</v>
          </cell>
        </row>
        <row r="1070">
          <cell r="A1070" t="str">
            <v>FEH119515</v>
          </cell>
          <cell r="B1070" t="str">
            <v>FEH119515</v>
          </cell>
          <cell r="C1070">
            <v>44301</v>
          </cell>
          <cell r="D1070">
            <v>44368</v>
          </cell>
          <cell r="F1070">
            <v>1888523</v>
          </cell>
          <cell r="G1070" t="str">
            <v>SALDO A FAVOR DEL PRESTADOR</v>
          </cell>
          <cell r="I1070">
            <v>0</v>
          </cell>
          <cell r="J1070">
            <v>0</v>
          </cell>
          <cell r="M1070">
            <v>0</v>
          </cell>
          <cell r="Q1070">
            <v>0</v>
          </cell>
          <cell r="S1070">
            <v>0</v>
          </cell>
        </row>
        <row r="1071">
          <cell r="A1071" t="str">
            <v>FEH119888</v>
          </cell>
          <cell r="B1071" t="str">
            <v>FEH119888</v>
          </cell>
          <cell r="C1071">
            <v>44302</v>
          </cell>
          <cell r="D1071">
            <v>44334</v>
          </cell>
          <cell r="F1071">
            <v>20591593</v>
          </cell>
          <cell r="G1071" t="str">
            <v>CANCELADO</v>
          </cell>
          <cell r="I1071">
            <v>0</v>
          </cell>
          <cell r="J1071">
            <v>0</v>
          </cell>
          <cell r="M1071">
            <v>0</v>
          </cell>
          <cell r="Q1071">
            <v>0</v>
          </cell>
          <cell r="S1071">
            <v>20591593</v>
          </cell>
        </row>
        <row r="1072">
          <cell r="A1072" t="str">
            <v>FEH122295</v>
          </cell>
          <cell r="B1072" t="str">
            <v>FEH122295</v>
          </cell>
          <cell r="C1072">
            <v>44315</v>
          </cell>
          <cell r="D1072">
            <v>44334</v>
          </cell>
          <cell r="F1072">
            <v>6944234</v>
          </cell>
          <cell r="G1072" t="str">
            <v>CANCELADO Y SALDO A FAVOR DEL PRESTADOR</v>
          </cell>
          <cell r="I1072">
            <v>0</v>
          </cell>
          <cell r="J1072">
            <v>0</v>
          </cell>
          <cell r="M1072">
            <v>0</v>
          </cell>
          <cell r="Q1072">
            <v>0</v>
          </cell>
          <cell r="S1072">
            <v>6798833</v>
          </cell>
        </row>
        <row r="1073">
          <cell r="A1073" t="str">
            <v>FEH117704</v>
          </cell>
          <cell r="B1073" t="str">
            <v>FEH117704</v>
          </cell>
          <cell r="C1073">
            <v>44293</v>
          </cell>
          <cell r="D1073">
            <v>44334</v>
          </cell>
          <cell r="F1073">
            <v>101182</v>
          </cell>
          <cell r="G1073" t="str">
            <v>CANCELADO</v>
          </cell>
          <cell r="I1073">
            <v>0</v>
          </cell>
          <cell r="J1073">
            <v>0</v>
          </cell>
          <cell r="M1073">
            <v>0</v>
          </cell>
          <cell r="Q1073">
            <v>0</v>
          </cell>
          <cell r="S1073">
            <v>101182</v>
          </cell>
        </row>
        <row r="1074">
          <cell r="A1074" t="str">
            <v>FEH117730</v>
          </cell>
          <cell r="B1074" t="str">
            <v>FEH117730</v>
          </cell>
          <cell r="C1074">
            <v>44293</v>
          </cell>
          <cell r="D1074">
            <v>44334</v>
          </cell>
          <cell r="F1074">
            <v>20933</v>
          </cell>
          <cell r="G1074" t="str">
            <v>CANCELADO</v>
          </cell>
          <cell r="I1074">
            <v>0</v>
          </cell>
          <cell r="J1074">
            <v>0</v>
          </cell>
          <cell r="M1074">
            <v>0</v>
          </cell>
          <cell r="Q1074">
            <v>0</v>
          </cell>
          <cell r="S1074">
            <v>20933</v>
          </cell>
        </row>
        <row r="1075">
          <cell r="A1075" t="str">
            <v>FEH117798</v>
          </cell>
          <cell r="B1075" t="str">
            <v>FEH117798</v>
          </cell>
          <cell r="C1075">
            <v>44293</v>
          </cell>
          <cell r="D1075">
            <v>44334</v>
          </cell>
          <cell r="F1075">
            <v>15143</v>
          </cell>
          <cell r="G1075" t="str">
            <v>CANCELADO</v>
          </cell>
          <cell r="I1075">
            <v>0</v>
          </cell>
          <cell r="J1075">
            <v>0</v>
          </cell>
          <cell r="M1075">
            <v>0</v>
          </cell>
          <cell r="Q1075">
            <v>0</v>
          </cell>
          <cell r="S1075">
            <v>15143</v>
          </cell>
        </row>
        <row r="1076">
          <cell r="A1076" t="str">
            <v>FEH117799</v>
          </cell>
          <cell r="B1076" t="str">
            <v>FEH117799</v>
          </cell>
          <cell r="C1076">
            <v>44293</v>
          </cell>
          <cell r="D1076">
            <v>44334</v>
          </cell>
          <cell r="F1076">
            <v>34299</v>
          </cell>
          <cell r="G1076" t="str">
            <v>CANCELADO</v>
          </cell>
          <cell r="I1076">
            <v>0</v>
          </cell>
          <cell r="J1076">
            <v>0</v>
          </cell>
          <cell r="M1076">
            <v>0</v>
          </cell>
          <cell r="Q1076">
            <v>0</v>
          </cell>
          <cell r="S1076">
            <v>34299</v>
          </cell>
        </row>
        <row r="1077">
          <cell r="A1077" t="str">
            <v>FEH117801</v>
          </cell>
          <cell r="B1077" t="str">
            <v>FEH117801</v>
          </cell>
          <cell r="C1077">
            <v>44293</v>
          </cell>
          <cell r="D1077">
            <v>44334</v>
          </cell>
          <cell r="F1077">
            <v>34299</v>
          </cell>
          <cell r="G1077" t="str">
            <v>CANCELADO</v>
          </cell>
          <cell r="I1077">
            <v>0</v>
          </cell>
          <cell r="J1077">
            <v>0</v>
          </cell>
          <cell r="M1077">
            <v>0</v>
          </cell>
          <cell r="Q1077">
            <v>0</v>
          </cell>
          <cell r="S1077">
            <v>34299</v>
          </cell>
        </row>
        <row r="1078">
          <cell r="A1078" t="str">
            <v>FEH117822</v>
          </cell>
          <cell r="B1078" t="str">
            <v>FEH117822</v>
          </cell>
          <cell r="C1078">
            <v>44293</v>
          </cell>
          <cell r="D1078">
            <v>44334</v>
          </cell>
          <cell r="F1078">
            <v>30111</v>
          </cell>
          <cell r="G1078" t="str">
            <v>CANCELADO</v>
          </cell>
          <cell r="I1078">
            <v>0</v>
          </cell>
          <cell r="J1078">
            <v>0</v>
          </cell>
          <cell r="M1078">
            <v>0</v>
          </cell>
          <cell r="Q1078">
            <v>0</v>
          </cell>
          <cell r="S1078">
            <v>30111</v>
          </cell>
        </row>
        <row r="1079">
          <cell r="A1079" t="str">
            <v>FEH117833</v>
          </cell>
          <cell r="B1079" t="str">
            <v>FEH117833</v>
          </cell>
          <cell r="C1079">
            <v>44293</v>
          </cell>
          <cell r="D1079">
            <v>44334</v>
          </cell>
          <cell r="F1079">
            <v>34299</v>
          </cell>
          <cell r="G1079" t="str">
            <v>CANCELADO</v>
          </cell>
          <cell r="I1079">
            <v>0</v>
          </cell>
          <cell r="J1079">
            <v>0</v>
          </cell>
          <cell r="M1079">
            <v>0</v>
          </cell>
          <cell r="Q1079">
            <v>0</v>
          </cell>
          <cell r="S1079">
            <v>34299</v>
          </cell>
        </row>
        <row r="1080">
          <cell r="A1080" t="str">
            <v>FEH117854</v>
          </cell>
          <cell r="B1080" t="str">
            <v>FEH117854</v>
          </cell>
          <cell r="C1080">
            <v>44293</v>
          </cell>
          <cell r="D1080">
            <v>44334</v>
          </cell>
          <cell r="F1080">
            <v>14603</v>
          </cell>
          <cell r="G1080" t="str">
            <v>CANCELADO</v>
          </cell>
          <cell r="I1080">
            <v>0</v>
          </cell>
          <cell r="J1080">
            <v>0</v>
          </cell>
          <cell r="M1080">
            <v>0</v>
          </cell>
          <cell r="Q1080">
            <v>0</v>
          </cell>
          <cell r="S1080">
            <v>14603</v>
          </cell>
        </row>
        <row r="1081">
          <cell r="A1081" t="str">
            <v>FEH117896</v>
          </cell>
          <cell r="B1081" t="str">
            <v>FEH117896</v>
          </cell>
          <cell r="C1081">
            <v>44293</v>
          </cell>
          <cell r="D1081">
            <v>44334</v>
          </cell>
          <cell r="F1081">
            <v>34299</v>
          </cell>
          <cell r="G1081" t="str">
            <v>CANCELADO</v>
          </cell>
          <cell r="I1081">
            <v>0</v>
          </cell>
          <cell r="J1081">
            <v>0</v>
          </cell>
          <cell r="M1081">
            <v>0</v>
          </cell>
          <cell r="Q1081">
            <v>0</v>
          </cell>
          <cell r="S1081">
            <v>34299</v>
          </cell>
        </row>
        <row r="1082">
          <cell r="A1082" t="str">
            <v>FEH117897</v>
          </cell>
          <cell r="B1082" t="str">
            <v>FEH117897</v>
          </cell>
          <cell r="C1082">
            <v>44293</v>
          </cell>
          <cell r="D1082">
            <v>44334</v>
          </cell>
          <cell r="F1082">
            <v>34299</v>
          </cell>
          <cell r="G1082" t="str">
            <v>CANCELADO</v>
          </cell>
          <cell r="I1082">
            <v>0</v>
          </cell>
          <cell r="J1082">
            <v>0</v>
          </cell>
          <cell r="M1082">
            <v>0</v>
          </cell>
          <cell r="Q1082">
            <v>0</v>
          </cell>
          <cell r="S1082">
            <v>34299</v>
          </cell>
        </row>
        <row r="1083">
          <cell r="A1083" t="str">
            <v>FEH117902</v>
          </cell>
          <cell r="B1083" t="str">
            <v>FEH117902</v>
          </cell>
          <cell r="C1083">
            <v>44293</v>
          </cell>
          <cell r="D1083">
            <v>44334</v>
          </cell>
          <cell r="F1083">
            <v>58499</v>
          </cell>
          <cell r="G1083" t="str">
            <v>CANCELADO</v>
          </cell>
          <cell r="I1083">
            <v>0</v>
          </cell>
          <cell r="J1083">
            <v>0</v>
          </cell>
          <cell r="M1083">
            <v>0</v>
          </cell>
          <cell r="Q1083">
            <v>0</v>
          </cell>
          <cell r="S1083">
            <v>58499</v>
          </cell>
        </row>
        <row r="1084">
          <cell r="A1084" t="str">
            <v>FEH117903</v>
          </cell>
          <cell r="B1084" t="str">
            <v>FEH117903</v>
          </cell>
          <cell r="C1084">
            <v>44293</v>
          </cell>
          <cell r="D1084">
            <v>44334</v>
          </cell>
          <cell r="F1084">
            <v>6545</v>
          </cell>
          <cell r="G1084" t="str">
            <v>CANCELADO</v>
          </cell>
          <cell r="I1084">
            <v>0</v>
          </cell>
          <cell r="J1084">
            <v>0</v>
          </cell>
          <cell r="M1084">
            <v>0</v>
          </cell>
          <cell r="Q1084">
            <v>0</v>
          </cell>
          <cell r="S1084">
            <v>6545</v>
          </cell>
        </row>
        <row r="1085">
          <cell r="A1085" t="str">
            <v>FEH117904</v>
          </cell>
          <cell r="B1085" t="str">
            <v>FEH117904</v>
          </cell>
          <cell r="C1085">
            <v>44293</v>
          </cell>
          <cell r="D1085">
            <v>44334</v>
          </cell>
          <cell r="F1085">
            <v>60255</v>
          </cell>
          <cell r="G1085" t="str">
            <v>CANCELADO</v>
          </cell>
          <cell r="I1085">
            <v>0</v>
          </cell>
          <cell r="J1085">
            <v>0</v>
          </cell>
          <cell r="M1085">
            <v>0</v>
          </cell>
          <cell r="Q1085">
            <v>0</v>
          </cell>
          <cell r="S1085">
            <v>60255</v>
          </cell>
        </row>
        <row r="1086">
          <cell r="A1086" t="str">
            <v>FEH117905</v>
          </cell>
          <cell r="B1086" t="str">
            <v>FEH117905</v>
          </cell>
          <cell r="C1086">
            <v>44293</v>
          </cell>
          <cell r="D1086">
            <v>44334</v>
          </cell>
          <cell r="F1086">
            <v>60255</v>
          </cell>
          <cell r="G1086" t="str">
            <v>CANCELADO</v>
          </cell>
          <cell r="I1086">
            <v>0</v>
          </cell>
          <cell r="J1086">
            <v>0</v>
          </cell>
          <cell r="M1086">
            <v>0</v>
          </cell>
          <cell r="Q1086">
            <v>0</v>
          </cell>
          <cell r="S1086">
            <v>60255</v>
          </cell>
        </row>
        <row r="1087">
          <cell r="A1087" t="str">
            <v>FEH117906</v>
          </cell>
          <cell r="B1087" t="str">
            <v>FEH117906</v>
          </cell>
          <cell r="C1087">
            <v>44293</v>
          </cell>
          <cell r="D1087">
            <v>44334</v>
          </cell>
          <cell r="F1087">
            <v>34299</v>
          </cell>
          <cell r="G1087" t="str">
            <v>CANCELADO</v>
          </cell>
          <cell r="I1087">
            <v>0</v>
          </cell>
          <cell r="J1087">
            <v>0</v>
          </cell>
          <cell r="M1087">
            <v>0</v>
          </cell>
          <cell r="Q1087">
            <v>0</v>
          </cell>
          <cell r="S1087">
            <v>34299</v>
          </cell>
        </row>
        <row r="1088">
          <cell r="A1088" t="str">
            <v>FEH117908</v>
          </cell>
          <cell r="B1088" t="str">
            <v>FEH117908</v>
          </cell>
          <cell r="C1088">
            <v>44293</v>
          </cell>
          <cell r="D1088">
            <v>44334</v>
          </cell>
          <cell r="F1088">
            <v>50447</v>
          </cell>
          <cell r="G1088" t="str">
            <v>CANCELADO</v>
          </cell>
          <cell r="I1088">
            <v>0</v>
          </cell>
          <cell r="J1088">
            <v>0</v>
          </cell>
          <cell r="M1088">
            <v>0</v>
          </cell>
          <cell r="Q1088">
            <v>0</v>
          </cell>
          <cell r="S1088">
            <v>50447</v>
          </cell>
        </row>
        <row r="1089">
          <cell r="A1089" t="str">
            <v>FEH117918</v>
          </cell>
          <cell r="B1089" t="str">
            <v>FEH117918</v>
          </cell>
          <cell r="C1089">
            <v>44293</v>
          </cell>
          <cell r="D1089">
            <v>44334</v>
          </cell>
          <cell r="F1089">
            <v>22126</v>
          </cell>
          <cell r="G1089" t="str">
            <v>CANCELADO</v>
          </cell>
          <cell r="I1089">
            <v>0</v>
          </cell>
          <cell r="J1089">
            <v>0</v>
          </cell>
          <cell r="M1089">
            <v>0</v>
          </cell>
          <cell r="Q1089">
            <v>0</v>
          </cell>
          <cell r="S1089">
            <v>22126</v>
          </cell>
        </row>
        <row r="1090">
          <cell r="A1090" t="str">
            <v>FEH117935</v>
          </cell>
          <cell r="B1090" t="str">
            <v>FEH117935</v>
          </cell>
          <cell r="C1090">
            <v>44293</v>
          </cell>
          <cell r="D1090">
            <v>44334</v>
          </cell>
          <cell r="F1090">
            <v>162283</v>
          </cell>
          <cell r="G1090" t="str">
            <v>CANCELADO</v>
          </cell>
          <cell r="I1090">
            <v>0</v>
          </cell>
          <cell r="J1090">
            <v>0</v>
          </cell>
          <cell r="M1090">
            <v>0</v>
          </cell>
          <cell r="Q1090">
            <v>0</v>
          </cell>
          <cell r="S1090">
            <v>162283</v>
          </cell>
        </row>
        <row r="1091">
          <cell r="A1091" t="str">
            <v>FEH117939</v>
          </cell>
          <cell r="B1091" t="str">
            <v>FEH117939</v>
          </cell>
          <cell r="C1091">
            <v>44293</v>
          </cell>
          <cell r="D1091">
            <v>44334</v>
          </cell>
          <cell r="F1091">
            <v>105745</v>
          </cell>
          <cell r="G1091" t="str">
            <v>CANCELADO</v>
          </cell>
          <cell r="I1091">
            <v>0</v>
          </cell>
          <cell r="J1091">
            <v>0</v>
          </cell>
          <cell r="M1091">
            <v>0</v>
          </cell>
          <cell r="Q1091">
            <v>0</v>
          </cell>
          <cell r="S1091">
            <v>105745</v>
          </cell>
        </row>
        <row r="1092">
          <cell r="A1092" t="str">
            <v>FEH117944</v>
          </cell>
          <cell r="B1092" t="str">
            <v>FEH117944</v>
          </cell>
          <cell r="C1092">
            <v>44293</v>
          </cell>
          <cell r="D1092">
            <v>44334</v>
          </cell>
          <cell r="F1092">
            <v>140564</v>
          </cell>
          <cell r="G1092" t="str">
            <v>CANCELADO</v>
          </cell>
          <cell r="I1092">
            <v>0</v>
          </cell>
          <cell r="J1092">
            <v>0</v>
          </cell>
          <cell r="M1092">
            <v>0</v>
          </cell>
          <cell r="Q1092">
            <v>0</v>
          </cell>
          <cell r="S1092">
            <v>140564</v>
          </cell>
        </row>
        <row r="1093">
          <cell r="A1093" t="str">
            <v>FEH117951</v>
          </cell>
          <cell r="B1093" t="str">
            <v>FEH117951</v>
          </cell>
          <cell r="C1093">
            <v>44293</v>
          </cell>
          <cell r="D1093">
            <v>44334</v>
          </cell>
          <cell r="F1093">
            <v>33961</v>
          </cell>
          <cell r="G1093" t="str">
            <v>CANCELADO</v>
          </cell>
          <cell r="I1093">
            <v>0</v>
          </cell>
          <cell r="J1093">
            <v>0</v>
          </cell>
          <cell r="M1093">
            <v>0</v>
          </cell>
          <cell r="Q1093">
            <v>0</v>
          </cell>
          <cell r="S1093">
            <v>33961</v>
          </cell>
        </row>
        <row r="1094">
          <cell r="A1094" t="str">
            <v>FEH117952</v>
          </cell>
          <cell r="B1094" t="str">
            <v>FEH117952</v>
          </cell>
          <cell r="C1094">
            <v>44293</v>
          </cell>
          <cell r="D1094">
            <v>44334</v>
          </cell>
          <cell r="F1094">
            <v>13451</v>
          </cell>
          <cell r="G1094" t="str">
            <v>CANCELADO</v>
          </cell>
          <cell r="I1094">
            <v>0</v>
          </cell>
          <cell r="J1094">
            <v>0</v>
          </cell>
          <cell r="M1094">
            <v>0</v>
          </cell>
          <cell r="Q1094">
            <v>0</v>
          </cell>
          <cell r="S1094">
            <v>13451</v>
          </cell>
        </row>
        <row r="1095">
          <cell r="A1095" t="str">
            <v>FEH117961</v>
          </cell>
          <cell r="B1095" t="str">
            <v>FEH117961</v>
          </cell>
          <cell r="C1095">
            <v>44293</v>
          </cell>
          <cell r="D1095">
            <v>44334</v>
          </cell>
          <cell r="F1095">
            <v>157842</v>
          </cell>
          <cell r="G1095" t="str">
            <v>CANCELADO</v>
          </cell>
          <cell r="I1095">
            <v>0</v>
          </cell>
          <cell r="J1095">
            <v>0</v>
          </cell>
          <cell r="M1095">
            <v>0</v>
          </cell>
          <cell r="Q1095">
            <v>0</v>
          </cell>
          <cell r="S1095">
            <v>157842</v>
          </cell>
        </row>
        <row r="1096">
          <cell r="A1096" t="str">
            <v>FEH118013</v>
          </cell>
          <cell r="B1096" t="str">
            <v>FEH118013</v>
          </cell>
          <cell r="C1096">
            <v>44294</v>
          </cell>
          <cell r="D1096">
            <v>44334</v>
          </cell>
          <cell r="F1096">
            <v>13875</v>
          </cell>
          <cell r="G1096" t="str">
            <v>CANCELADO</v>
          </cell>
          <cell r="I1096">
            <v>0</v>
          </cell>
          <cell r="J1096">
            <v>0</v>
          </cell>
          <cell r="M1096">
            <v>0</v>
          </cell>
          <cell r="Q1096">
            <v>0</v>
          </cell>
          <cell r="S1096">
            <v>13875</v>
          </cell>
        </row>
        <row r="1097">
          <cell r="A1097" t="str">
            <v>FEH118021</v>
          </cell>
          <cell r="B1097" t="str">
            <v>FEH118021</v>
          </cell>
          <cell r="C1097">
            <v>44294</v>
          </cell>
          <cell r="D1097">
            <v>44334</v>
          </cell>
          <cell r="F1097">
            <v>16204</v>
          </cell>
          <cell r="G1097" t="str">
            <v>CANCELADO</v>
          </cell>
          <cell r="I1097">
            <v>0</v>
          </cell>
          <cell r="J1097">
            <v>0</v>
          </cell>
          <cell r="M1097">
            <v>0</v>
          </cell>
          <cell r="Q1097">
            <v>0</v>
          </cell>
          <cell r="S1097">
            <v>16204</v>
          </cell>
        </row>
        <row r="1098">
          <cell r="A1098" t="str">
            <v>FEH118039</v>
          </cell>
          <cell r="B1098" t="str">
            <v>FEH118039</v>
          </cell>
          <cell r="C1098">
            <v>44294</v>
          </cell>
          <cell r="D1098">
            <v>44334</v>
          </cell>
          <cell r="F1098">
            <v>560809</v>
          </cell>
          <cell r="G1098" t="str">
            <v>CANCELADO</v>
          </cell>
          <cell r="I1098">
            <v>0</v>
          </cell>
          <cell r="J1098">
            <v>0</v>
          </cell>
          <cell r="M1098">
            <v>0</v>
          </cell>
          <cell r="Q1098">
            <v>0</v>
          </cell>
          <cell r="S1098">
            <v>560809</v>
          </cell>
        </row>
        <row r="1099">
          <cell r="A1099" t="str">
            <v>FEH118040</v>
          </cell>
          <cell r="B1099" t="str">
            <v>FEH118040</v>
          </cell>
          <cell r="C1099">
            <v>44294</v>
          </cell>
          <cell r="D1099">
            <v>44334</v>
          </cell>
          <cell r="F1099">
            <v>14603</v>
          </cell>
          <cell r="G1099" t="str">
            <v>CANCELADO</v>
          </cell>
          <cell r="I1099">
            <v>0</v>
          </cell>
          <cell r="J1099">
            <v>0</v>
          </cell>
          <cell r="M1099">
            <v>0</v>
          </cell>
          <cell r="Q1099">
            <v>0</v>
          </cell>
          <cell r="S1099">
            <v>14603</v>
          </cell>
        </row>
        <row r="1100">
          <cell r="A1100" t="str">
            <v>FEH118041</v>
          </cell>
          <cell r="B1100" t="str">
            <v>FEH118041</v>
          </cell>
          <cell r="C1100">
            <v>44294</v>
          </cell>
          <cell r="D1100">
            <v>44356</v>
          </cell>
          <cell r="F1100">
            <v>80832</v>
          </cell>
          <cell r="G1100" t="str">
            <v>EN REVISION ADRES-CANASTA COVID</v>
          </cell>
          <cell r="I1100">
            <v>0</v>
          </cell>
          <cell r="J1100">
            <v>80832</v>
          </cell>
          <cell r="M1100">
            <v>0</v>
          </cell>
          <cell r="Q1100">
            <v>0</v>
          </cell>
          <cell r="S1100">
            <v>0</v>
          </cell>
        </row>
        <row r="1101">
          <cell r="A1101" t="str">
            <v>FEH118120</v>
          </cell>
          <cell r="B1101" t="str">
            <v>FEH118120</v>
          </cell>
          <cell r="C1101">
            <v>44294</v>
          </cell>
          <cell r="D1101">
            <v>44334</v>
          </cell>
          <cell r="F1101">
            <v>58499</v>
          </cell>
          <cell r="G1101" t="str">
            <v>CANCELADO</v>
          </cell>
          <cell r="I1101">
            <v>0</v>
          </cell>
          <cell r="J1101">
            <v>0</v>
          </cell>
          <cell r="M1101">
            <v>0</v>
          </cell>
          <cell r="Q1101">
            <v>0</v>
          </cell>
          <cell r="S1101">
            <v>58499</v>
          </cell>
        </row>
        <row r="1102">
          <cell r="A1102" t="str">
            <v>FEH118121</v>
          </cell>
          <cell r="B1102" t="str">
            <v>FEH118121</v>
          </cell>
          <cell r="C1102">
            <v>44294</v>
          </cell>
          <cell r="D1102">
            <v>44334</v>
          </cell>
          <cell r="F1102">
            <v>58499</v>
          </cell>
          <cell r="G1102" t="str">
            <v>CANCELADO</v>
          </cell>
          <cell r="I1102">
            <v>0</v>
          </cell>
          <cell r="J1102">
            <v>0</v>
          </cell>
          <cell r="M1102">
            <v>0</v>
          </cell>
          <cell r="Q1102">
            <v>0</v>
          </cell>
          <cell r="S1102">
            <v>58499</v>
          </cell>
        </row>
        <row r="1103">
          <cell r="A1103" t="str">
            <v>FEH118144</v>
          </cell>
          <cell r="B1103" t="str">
            <v>FEH118144</v>
          </cell>
          <cell r="C1103">
            <v>44294</v>
          </cell>
          <cell r="D1103">
            <v>44334</v>
          </cell>
          <cell r="F1103">
            <v>886385</v>
          </cell>
          <cell r="G1103" t="str">
            <v>CANCELADO</v>
          </cell>
          <cell r="I1103">
            <v>0</v>
          </cell>
          <cell r="J1103">
            <v>0</v>
          </cell>
          <cell r="M1103">
            <v>0</v>
          </cell>
          <cell r="Q1103">
            <v>0</v>
          </cell>
          <cell r="S1103">
            <v>886385</v>
          </cell>
        </row>
        <row r="1104">
          <cell r="A1104" t="str">
            <v>FEH118210</v>
          </cell>
          <cell r="B1104" t="str">
            <v>FEH118210</v>
          </cell>
          <cell r="C1104">
            <v>44294</v>
          </cell>
          <cell r="D1104">
            <v>44334</v>
          </cell>
          <cell r="F1104">
            <v>168865</v>
          </cell>
          <cell r="G1104" t="str">
            <v>CANCELADO</v>
          </cell>
          <cell r="I1104">
            <v>0</v>
          </cell>
          <cell r="J1104">
            <v>0</v>
          </cell>
          <cell r="M1104">
            <v>0</v>
          </cell>
          <cell r="Q1104">
            <v>0</v>
          </cell>
          <cell r="S1104">
            <v>168865</v>
          </cell>
        </row>
        <row r="1105">
          <cell r="A1105" t="str">
            <v>FEH118211</v>
          </cell>
          <cell r="B1105" t="str">
            <v>FEH118211</v>
          </cell>
          <cell r="C1105">
            <v>44294</v>
          </cell>
          <cell r="D1105">
            <v>44334</v>
          </cell>
          <cell r="F1105">
            <v>119226</v>
          </cell>
          <cell r="G1105" t="str">
            <v>CANCELADO</v>
          </cell>
          <cell r="I1105">
            <v>0</v>
          </cell>
          <cell r="J1105">
            <v>0</v>
          </cell>
          <cell r="M1105">
            <v>0</v>
          </cell>
          <cell r="Q1105">
            <v>0</v>
          </cell>
          <cell r="S1105">
            <v>119226</v>
          </cell>
        </row>
        <row r="1106">
          <cell r="A1106" t="str">
            <v>FEH118214</v>
          </cell>
          <cell r="B1106" t="str">
            <v>FEH118214</v>
          </cell>
          <cell r="C1106">
            <v>44294</v>
          </cell>
          <cell r="D1106">
            <v>44334</v>
          </cell>
          <cell r="F1106">
            <v>453218</v>
          </cell>
          <cell r="G1106" t="str">
            <v>CANCELADO</v>
          </cell>
          <cell r="I1106">
            <v>0</v>
          </cell>
          <cell r="J1106">
            <v>0</v>
          </cell>
          <cell r="M1106">
            <v>0</v>
          </cell>
          <cell r="Q1106">
            <v>0</v>
          </cell>
          <cell r="S1106">
            <v>453218</v>
          </cell>
        </row>
        <row r="1107">
          <cell r="A1107" t="str">
            <v>FEH118240</v>
          </cell>
          <cell r="B1107" t="str">
            <v>FEH118240</v>
          </cell>
          <cell r="C1107">
            <v>44295</v>
          </cell>
          <cell r="D1107">
            <v>44334</v>
          </cell>
          <cell r="F1107">
            <v>491982</v>
          </cell>
          <cell r="G1107" t="str">
            <v>CANCELADO</v>
          </cell>
          <cell r="I1107">
            <v>0</v>
          </cell>
          <cell r="J1107">
            <v>0</v>
          </cell>
          <cell r="M1107">
            <v>0</v>
          </cell>
          <cell r="Q1107">
            <v>0</v>
          </cell>
          <cell r="S1107">
            <v>491982</v>
          </cell>
        </row>
        <row r="1108">
          <cell r="A1108" t="str">
            <v>FEH118631</v>
          </cell>
          <cell r="B1108" t="str">
            <v>FEH118631</v>
          </cell>
          <cell r="C1108">
            <v>44297</v>
          </cell>
          <cell r="D1108">
            <v>44334</v>
          </cell>
          <cell r="F1108">
            <v>442849</v>
          </cell>
          <cell r="G1108" t="str">
            <v>CANCELADO</v>
          </cell>
          <cell r="I1108">
            <v>0</v>
          </cell>
          <cell r="J1108">
            <v>0</v>
          </cell>
          <cell r="M1108">
            <v>0</v>
          </cell>
          <cell r="Q1108">
            <v>0</v>
          </cell>
          <cell r="S1108">
            <v>442849</v>
          </cell>
        </row>
        <row r="1109">
          <cell r="A1109" t="str">
            <v>FEH118633</v>
          </cell>
          <cell r="B1109" t="str">
            <v>FEH118633</v>
          </cell>
          <cell r="C1109">
            <v>44297</v>
          </cell>
          <cell r="D1109">
            <v>44356</v>
          </cell>
          <cell r="F1109">
            <v>80832</v>
          </cell>
          <cell r="G1109" t="str">
            <v>EN REVISION ADRES-CANASTA COVID</v>
          </cell>
          <cell r="I1109">
            <v>0</v>
          </cell>
          <cell r="J1109">
            <v>80832</v>
          </cell>
          <cell r="M1109">
            <v>0</v>
          </cell>
          <cell r="Q1109">
            <v>0</v>
          </cell>
          <cell r="S1109">
            <v>0</v>
          </cell>
        </row>
        <row r="1110">
          <cell r="A1110" t="str">
            <v>FEH118650</v>
          </cell>
          <cell r="B1110" t="str">
            <v>FEH118650</v>
          </cell>
          <cell r="C1110">
            <v>44297</v>
          </cell>
          <cell r="D1110">
            <v>44356</v>
          </cell>
          <cell r="F1110">
            <v>80832</v>
          </cell>
          <cell r="G1110" t="str">
            <v>EN REVISION ADRES-CANASTA COVID</v>
          </cell>
          <cell r="I1110">
            <v>0</v>
          </cell>
          <cell r="J1110">
            <v>80832</v>
          </cell>
          <cell r="M1110">
            <v>0</v>
          </cell>
          <cell r="Q1110">
            <v>0</v>
          </cell>
          <cell r="S1110">
            <v>0</v>
          </cell>
        </row>
        <row r="1111">
          <cell r="A1111" t="str">
            <v>FEH118830</v>
          </cell>
          <cell r="B1111" t="str">
            <v>FEH118830</v>
          </cell>
          <cell r="C1111">
            <v>44298</v>
          </cell>
          <cell r="D1111">
            <v>44334</v>
          </cell>
          <cell r="F1111">
            <v>1178504</v>
          </cell>
          <cell r="G1111" t="str">
            <v>CANCELADO</v>
          </cell>
          <cell r="I1111">
            <v>0</v>
          </cell>
          <cell r="J1111">
            <v>0</v>
          </cell>
          <cell r="M1111">
            <v>0</v>
          </cell>
          <cell r="Q1111">
            <v>0</v>
          </cell>
          <cell r="S1111">
            <v>1178504</v>
          </cell>
        </row>
        <row r="1112">
          <cell r="A1112" t="str">
            <v>FEH118903</v>
          </cell>
          <cell r="B1112" t="str">
            <v>FEH118903</v>
          </cell>
          <cell r="C1112">
            <v>44298</v>
          </cell>
          <cell r="D1112">
            <v>44334</v>
          </cell>
          <cell r="F1112">
            <v>840908</v>
          </cell>
          <cell r="G1112" t="str">
            <v>CANCELADO</v>
          </cell>
          <cell r="I1112">
            <v>0</v>
          </cell>
          <cell r="J1112">
            <v>0</v>
          </cell>
          <cell r="M1112">
            <v>0</v>
          </cell>
          <cell r="Q1112">
            <v>0</v>
          </cell>
          <cell r="S1112">
            <v>840908</v>
          </cell>
        </row>
        <row r="1113">
          <cell r="A1113" t="str">
            <v>FEH118905</v>
          </cell>
          <cell r="B1113" t="str">
            <v>FEH118905</v>
          </cell>
          <cell r="C1113">
            <v>44298</v>
          </cell>
          <cell r="D1113">
            <v>44356</v>
          </cell>
          <cell r="F1113">
            <v>80832</v>
          </cell>
          <cell r="G1113" t="str">
            <v>EN REVISION ADRES-CANASTA COVID</v>
          </cell>
          <cell r="I1113">
            <v>0</v>
          </cell>
          <cell r="J1113">
            <v>80832</v>
          </cell>
          <cell r="M1113">
            <v>0</v>
          </cell>
          <cell r="Q1113">
            <v>0</v>
          </cell>
          <cell r="S1113">
            <v>0</v>
          </cell>
        </row>
        <row r="1114">
          <cell r="A1114" t="str">
            <v>FEH119085</v>
          </cell>
          <cell r="B1114" t="str">
            <v>FEH119085</v>
          </cell>
          <cell r="C1114">
            <v>44299</v>
          </cell>
          <cell r="D1114">
            <v>44334</v>
          </cell>
          <cell r="F1114">
            <v>9414475</v>
          </cell>
          <cell r="G1114" t="str">
            <v>CANCELADO</v>
          </cell>
          <cell r="I1114">
            <v>0</v>
          </cell>
          <cell r="J1114">
            <v>0</v>
          </cell>
          <cell r="M1114">
            <v>0</v>
          </cell>
          <cell r="Q1114">
            <v>0</v>
          </cell>
          <cell r="S1114">
            <v>9414475</v>
          </cell>
        </row>
        <row r="1115">
          <cell r="A1115" t="str">
            <v>FEH119332</v>
          </cell>
          <cell r="B1115" t="str">
            <v>FEH119332</v>
          </cell>
          <cell r="C1115">
            <v>44300</v>
          </cell>
          <cell r="D1115">
            <v>44334</v>
          </cell>
          <cell r="F1115">
            <v>1750099</v>
          </cell>
          <cell r="G1115" t="str">
            <v>CANCELADO</v>
          </cell>
          <cell r="I1115">
            <v>0</v>
          </cell>
          <cell r="J1115">
            <v>0</v>
          </cell>
          <cell r="M1115">
            <v>0</v>
          </cell>
          <cell r="Q1115">
            <v>0</v>
          </cell>
          <cell r="S1115">
            <v>1750099</v>
          </cell>
        </row>
        <row r="1116">
          <cell r="A1116" t="str">
            <v>FEH124915</v>
          </cell>
          <cell r="B1116" t="str">
            <v>FEH124915</v>
          </cell>
          <cell r="C1116">
            <v>44328</v>
          </cell>
          <cell r="D1116">
            <v>44368</v>
          </cell>
          <cell r="F1116">
            <v>21609577</v>
          </cell>
          <cell r="G1116" t="str">
            <v>SALDO A FAVOR DEL PRESTADOR</v>
          </cell>
          <cell r="I1116">
            <v>0</v>
          </cell>
          <cell r="J1116">
            <v>0</v>
          </cell>
          <cell r="M1116">
            <v>0</v>
          </cell>
          <cell r="Q1116">
            <v>0</v>
          </cell>
          <cell r="S1116">
            <v>0</v>
          </cell>
        </row>
        <row r="1117">
          <cell r="A1117" t="str">
            <v>FEH124917</v>
          </cell>
          <cell r="B1117" t="str">
            <v>FEH124917</v>
          </cell>
          <cell r="C1117">
            <v>44328</v>
          </cell>
          <cell r="F1117">
            <v>80832</v>
          </cell>
          <cell r="G1117" t="str">
            <v>EN REVISION ADRES-CANASTA COVID</v>
          </cell>
          <cell r="I1117">
            <v>0</v>
          </cell>
          <cell r="J1117">
            <v>80832</v>
          </cell>
          <cell r="M1117">
            <v>0</v>
          </cell>
          <cell r="Q1117">
            <v>0</v>
          </cell>
          <cell r="S1117">
            <v>0</v>
          </cell>
        </row>
        <row r="1118">
          <cell r="A1118" t="str">
            <v>FEH117968</v>
          </cell>
          <cell r="B1118" t="str">
            <v>FEH117968</v>
          </cell>
          <cell r="C1118">
            <v>44294</v>
          </cell>
          <cell r="D1118">
            <v>44334</v>
          </cell>
          <cell r="F1118">
            <v>13451</v>
          </cell>
          <cell r="G1118" t="str">
            <v>CANCELADO</v>
          </cell>
          <cell r="I1118">
            <v>0</v>
          </cell>
          <cell r="J1118">
            <v>0</v>
          </cell>
          <cell r="M1118">
            <v>0</v>
          </cell>
          <cell r="Q1118">
            <v>0</v>
          </cell>
          <cell r="S1118">
            <v>13451</v>
          </cell>
        </row>
        <row r="1119">
          <cell r="A1119" t="str">
            <v>FEH117969</v>
          </cell>
          <cell r="B1119" t="str">
            <v>FEH117969</v>
          </cell>
          <cell r="C1119">
            <v>44294</v>
          </cell>
          <cell r="D1119">
            <v>44334</v>
          </cell>
          <cell r="F1119">
            <v>28591</v>
          </cell>
          <cell r="G1119" t="str">
            <v>CANCELADO</v>
          </cell>
          <cell r="I1119">
            <v>0</v>
          </cell>
          <cell r="J1119">
            <v>0</v>
          </cell>
          <cell r="M1119">
            <v>0</v>
          </cell>
          <cell r="Q1119">
            <v>0</v>
          </cell>
          <cell r="S1119">
            <v>28591</v>
          </cell>
        </row>
        <row r="1120">
          <cell r="A1120" t="str">
            <v>FEH117975</v>
          </cell>
          <cell r="B1120" t="str">
            <v>FEH117975</v>
          </cell>
          <cell r="C1120">
            <v>44294</v>
          </cell>
          <cell r="D1120">
            <v>44334</v>
          </cell>
          <cell r="F1120">
            <v>37265</v>
          </cell>
          <cell r="G1120" t="str">
            <v>CANCELADO</v>
          </cell>
          <cell r="I1120">
            <v>0</v>
          </cell>
          <cell r="J1120">
            <v>0</v>
          </cell>
          <cell r="M1120">
            <v>0</v>
          </cell>
          <cell r="Q1120">
            <v>0</v>
          </cell>
          <cell r="S1120">
            <v>37265</v>
          </cell>
        </row>
        <row r="1121">
          <cell r="A1121" t="str">
            <v>FEH117985</v>
          </cell>
          <cell r="B1121" t="str">
            <v>FEH117985</v>
          </cell>
          <cell r="C1121">
            <v>44294</v>
          </cell>
          <cell r="D1121">
            <v>44334</v>
          </cell>
          <cell r="F1121">
            <v>51081</v>
          </cell>
          <cell r="G1121" t="str">
            <v>CANCELADO</v>
          </cell>
          <cell r="I1121">
            <v>0</v>
          </cell>
          <cell r="J1121">
            <v>0</v>
          </cell>
          <cell r="M1121">
            <v>0</v>
          </cell>
          <cell r="Q1121">
            <v>0</v>
          </cell>
          <cell r="S1121">
            <v>51081</v>
          </cell>
        </row>
        <row r="1122">
          <cell r="A1122" t="str">
            <v>FEH117990</v>
          </cell>
          <cell r="B1122" t="str">
            <v>FEH117990</v>
          </cell>
          <cell r="C1122">
            <v>44294</v>
          </cell>
          <cell r="D1122">
            <v>44334</v>
          </cell>
          <cell r="F1122">
            <v>108160</v>
          </cell>
          <cell r="G1122" t="str">
            <v>CANCELADO</v>
          </cell>
          <cell r="I1122">
            <v>0</v>
          </cell>
          <cell r="J1122">
            <v>0</v>
          </cell>
          <cell r="M1122">
            <v>0</v>
          </cell>
          <cell r="Q1122">
            <v>0</v>
          </cell>
          <cell r="S1122">
            <v>108160</v>
          </cell>
        </row>
        <row r="1123">
          <cell r="A1123" t="str">
            <v>FEH118036</v>
          </cell>
          <cell r="B1123" t="str">
            <v>FEH118036</v>
          </cell>
          <cell r="C1123">
            <v>44294</v>
          </cell>
          <cell r="D1123">
            <v>44334</v>
          </cell>
          <cell r="F1123">
            <v>86162</v>
          </cell>
          <cell r="G1123" t="str">
            <v>CANCELADO</v>
          </cell>
          <cell r="I1123">
            <v>0</v>
          </cell>
          <cell r="J1123">
            <v>0</v>
          </cell>
          <cell r="M1123">
            <v>0</v>
          </cell>
          <cell r="Q1123">
            <v>0</v>
          </cell>
          <cell r="S1123">
            <v>86162</v>
          </cell>
        </row>
        <row r="1124">
          <cell r="A1124" t="str">
            <v>FEH118043</v>
          </cell>
          <cell r="B1124" t="str">
            <v>FEH118043</v>
          </cell>
          <cell r="C1124">
            <v>44294</v>
          </cell>
          <cell r="D1124">
            <v>44334</v>
          </cell>
          <cell r="F1124">
            <v>14603</v>
          </cell>
          <cell r="G1124" t="str">
            <v>CANCELADO</v>
          </cell>
          <cell r="I1124">
            <v>0</v>
          </cell>
          <cell r="J1124">
            <v>0</v>
          </cell>
          <cell r="M1124">
            <v>0</v>
          </cell>
          <cell r="Q1124">
            <v>0</v>
          </cell>
          <cell r="S1124">
            <v>14603</v>
          </cell>
        </row>
        <row r="1125">
          <cell r="A1125" t="str">
            <v>FEH118045</v>
          </cell>
          <cell r="B1125" t="str">
            <v>FEH118045</v>
          </cell>
          <cell r="C1125">
            <v>44294</v>
          </cell>
          <cell r="D1125">
            <v>44334</v>
          </cell>
          <cell r="F1125">
            <v>34299</v>
          </cell>
          <cell r="G1125" t="str">
            <v>CANCELADO</v>
          </cell>
          <cell r="I1125">
            <v>0</v>
          </cell>
          <cell r="J1125">
            <v>0</v>
          </cell>
          <cell r="M1125">
            <v>0</v>
          </cell>
          <cell r="Q1125">
            <v>0</v>
          </cell>
          <cell r="S1125">
            <v>34299</v>
          </cell>
        </row>
        <row r="1126">
          <cell r="A1126" t="str">
            <v>FEH118046</v>
          </cell>
          <cell r="B1126" t="str">
            <v>FEH118046</v>
          </cell>
          <cell r="C1126">
            <v>44294</v>
          </cell>
          <cell r="D1126">
            <v>44334</v>
          </cell>
          <cell r="F1126">
            <v>85860</v>
          </cell>
          <cell r="G1126" t="str">
            <v>CANCELADO</v>
          </cell>
          <cell r="I1126">
            <v>0</v>
          </cell>
          <cell r="J1126">
            <v>0</v>
          </cell>
          <cell r="M1126">
            <v>0</v>
          </cell>
          <cell r="Q1126">
            <v>0</v>
          </cell>
          <cell r="S1126">
            <v>85860</v>
          </cell>
        </row>
        <row r="1127">
          <cell r="A1127" t="str">
            <v>FEH118055</v>
          </cell>
          <cell r="B1127" t="str">
            <v>FEH118055</v>
          </cell>
          <cell r="C1127">
            <v>44294</v>
          </cell>
          <cell r="D1127">
            <v>44334</v>
          </cell>
          <cell r="F1127">
            <v>85860</v>
          </cell>
          <cell r="G1127" t="str">
            <v>CANCELADO</v>
          </cell>
          <cell r="I1127">
            <v>0</v>
          </cell>
          <cell r="J1127">
            <v>0</v>
          </cell>
          <cell r="M1127">
            <v>0</v>
          </cell>
          <cell r="Q1127">
            <v>0</v>
          </cell>
          <cell r="S1127">
            <v>85860</v>
          </cell>
        </row>
        <row r="1128">
          <cell r="A1128" t="str">
            <v>FEH118056</v>
          </cell>
          <cell r="B1128" t="str">
            <v>FEH118056</v>
          </cell>
          <cell r="C1128">
            <v>44294</v>
          </cell>
          <cell r="D1128">
            <v>44334</v>
          </cell>
          <cell r="F1128">
            <v>60255</v>
          </cell>
          <cell r="G1128" t="str">
            <v>CANCELADO</v>
          </cell>
          <cell r="I1128">
            <v>0</v>
          </cell>
          <cell r="J1128">
            <v>0</v>
          </cell>
          <cell r="M1128">
            <v>0</v>
          </cell>
          <cell r="Q1128">
            <v>0</v>
          </cell>
          <cell r="S1128">
            <v>60255</v>
          </cell>
        </row>
        <row r="1129">
          <cell r="A1129" t="str">
            <v>FEH118061</v>
          </cell>
          <cell r="B1129" t="str">
            <v>FEH118061</v>
          </cell>
          <cell r="C1129">
            <v>44294</v>
          </cell>
          <cell r="D1129">
            <v>44334</v>
          </cell>
          <cell r="F1129">
            <v>60255</v>
          </cell>
          <cell r="G1129" t="str">
            <v>CANCELADO</v>
          </cell>
          <cell r="I1129">
            <v>0</v>
          </cell>
          <cell r="J1129">
            <v>0</v>
          </cell>
          <cell r="M1129">
            <v>0</v>
          </cell>
          <cell r="Q1129">
            <v>0</v>
          </cell>
          <cell r="S1129">
            <v>60255</v>
          </cell>
        </row>
        <row r="1130">
          <cell r="A1130" t="str">
            <v>FEH118069</v>
          </cell>
          <cell r="B1130" t="str">
            <v>FEH118069</v>
          </cell>
          <cell r="C1130">
            <v>44294</v>
          </cell>
          <cell r="D1130">
            <v>44334</v>
          </cell>
          <cell r="F1130">
            <v>34299</v>
          </cell>
          <cell r="G1130" t="str">
            <v>CANCELADO</v>
          </cell>
          <cell r="I1130">
            <v>0</v>
          </cell>
          <cell r="J1130">
            <v>0</v>
          </cell>
          <cell r="M1130">
            <v>0</v>
          </cell>
          <cell r="Q1130">
            <v>0</v>
          </cell>
          <cell r="S1130">
            <v>34299</v>
          </cell>
        </row>
        <row r="1131">
          <cell r="A1131" t="str">
            <v>FEH118077</v>
          </cell>
          <cell r="B1131" t="str">
            <v>FEH118077</v>
          </cell>
          <cell r="C1131">
            <v>44294</v>
          </cell>
          <cell r="D1131">
            <v>44334</v>
          </cell>
          <cell r="F1131">
            <v>34299</v>
          </cell>
          <cell r="G1131" t="str">
            <v>CANCELADO</v>
          </cell>
          <cell r="I1131">
            <v>0</v>
          </cell>
          <cell r="J1131">
            <v>0</v>
          </cell>
          <cell r="M1131">
            <v>0</v>
          </cell>
          <cell r="Q1131">
            <v>0</v>
          </cell>
          <cell r="S1131">
            <v>34299</v>
          </cell>
        </row>
        <row r="1132">
          <cell r="A1132" t="str">
            <v>FEH118080</v>
          </cell>
          <cell r="B1132" t="str">
            <v>FEH118080</v>
          </cell>
          <cell r="C1132">
            <v>44294</v>
          </cell>
          <cell r="D1132">
            <v>44334</v>
          </cell>
          <cell r="F1132">
            <v>34299</v>
          </cell>
          <cell r="G1132" t="str">
            <v>CANCELADO</v>
          </cell>
          <cell r="I1132">
            <v>0</v>
          </cell>
          <cell r="J1132">
            <v>0</v>
          </cell>
          <cell r="M1132">
            <v>0</v>
          </cell>
          <cell r="Q1132">
            <v>0</v>
          </cell>
          <cell r="S1132">
            <v>34299</v>
          </cell>
        </row>
        <row r="1133">
          <cell r="A1133" t="str">
            <v>FEH118083</v>
          </cell>
          <cell r="B1133" t="str">
            <v>FEH118083</v>
          </cell>
          <cell r="C1133">
            <v>44294</v>
          </cell>
          <cell r="D1133">
            <v>44334</v>
          </cell>
          <cell r="F1133">
            <v>34299</v>
          </cell>
          <cell r="G1133" t="str">
            <v>CANCELADO</v>
          </cell>
          <cell r="I1133">
            <v>0</v>
          </cell>
          <cell r="J1133">
            <v>0</v>
          </cell>
          <cell r="M1133">
            <v>0</v>
          </cell>
          <cell r="Q1133">
            <v>0</v>
          </cell>
          <cell r="S1133">
            <v>34299</v>
          </cell>
        </row>
        <row r="1134">
          <cell r="A1134" t="str">
            <v>FEH118084</v>
          </cell>
          <cell r="B1134" t="str">
            <v>FEH118084</v>
          </cell>
          <cell r="C1134">
            <v>44294</v>
          </cell>
          <cell r="D1134">
            <v>44334</v>
          </cell>
          <cell r="F1134">
            <v>148354</v>
          </cell>
          <cell r="G1134" t="str">
            <v>CANCELADO</v>
          </cell>
          <cell r="I1134">
            <v>0</v>
          </cell>
          <cell r="J1134">
            <v>0</v>
          </cell>
          <cell r="M1134">
            <v>0</v>
          </cell>
          <cell r="Q1134">
            <v>0</v>
          </cell>
          <cell r="S1134">
            <v>148354</v>
          </cell>
        </row>
        <row r="1135">
          <cell r="A1135" t="str">
            <v>FEH118085</v>
          </cell>
          <cell r="B1135" t="str">
            <v>FEH118085</v>
          </cell>
          <cell r="C1135">
            <v>44294</v>
          </cell>
          <cell r="D1135">
            <v>44334</v>
          </cell>
          <cell r="F1135">
            <v>148354</v>
          </cell>
          <cell r="G1135" t="str">
            <v>CANCELADO</v>
          </cell>
          <cell r="I1135">
            <v>0</v>
          </cell>
          <cell r="J1135">
            <v>0</v>
          </cell>
          <cell r="M1135">
            <v>0</v>
          </cell>
          <cell r="Q1135">
            <v>0</v>
          </cell>
          <cell r="S1135">
            <v>148354</v>
          </cell>
        </row>
        <row r="1136">
          <cell r="A1136" t="str">
            <v>FEH118087</v>
          </cell>
          <cell r="B1136" t="str">
            <v>FEH118087</v>
          </cell>
          <cell r="C1136">
            <v>44294</v>
          </cell>
          <cell r="D1136">
            <v>44334</v>
          </cell>
          <cell r="F1136">
            <v>34299</v>
          </cell>
          <cell r="G1136" t="str">
            <v>CANCELADO</v>
          </cell>
          <cell r="I1136">
            <v>0</v>
          </cell>
          <cell r="J1136">
            <v>0</v>
          </cell>
          <cell r="M1136">
            <v>0</v>
          </cell>
          <cell r="Q1136">
            <v>0</v>
          </cell>
          <cell r="S1136">
            <v>34299</v>
          </cell>
        </row>
        <row r="1137">
          <cell r="A1137" t="str">
            <v>FEH118095</v>
          </cell>
          <cell r="B1137" t="str">
            <v>FEH118095</v>
          </cell>
          <cell r="C1137">
            <v>44294</v>
          </cell>
          <cell r="D1137">
            <v>44334</v>
          </cell>
          <cell r="F1137">
            <v>110067</v>
          </cell>
          <cell r="G1137" t="str">
            <v>CANCELADO</v>
          </cell>
          <cell r="I1137">
            <v>0</v>
          </cell>
          <cell r="J1137">
            <v>0</v>
          </cell>
          <cell r="M1137">
            <v>0</v>
          </cell>
          <cell r="Q1137">
            <v>0</v>
          </cell>
          <cell r="S1137">
            <v>110067</v>
          </cell>
        </row>
        <row r="1138">
          <cell r="A1138" t="str">
            <v>FEH118125</v>
          </cell>
          <cell r="B1138" t="str">
            <v>FEH118125</v>
          </cell>
          <cell r="C1138">
            <v>44294</v>
          </cell>
          <cell r="D1138">
            <v>44334</v>
          </cell>
          <cell r="F1138">
            <v>225295</v>
          </cell>
          <cell r="G1138" t="str">
            <v>CANCELADO</v>
          </cell>
          <cell r="I1138">
            <v>0</v>
          </cell>
          <cell r="J1138">
            <v>0</v>
          </cell>
          <cell r="M1138">
            <v>0</v>
          </cell>
          <cell r="Q1138">
            <v>0</v>
          </cell>
          <cell r="S1138">
            <v>225295</v>
          </cell>
        </row>
        <row r="1139">
          <cell r="A1139" t="str">
            <v>FEH118146</v>
          </cell>
          <cell r="B1139" t="str">
            <v>FEH118146</v>
          </cell>
          <cell r="C1139">
            <v>44294</v>
          </cell>
          <cell r="D1139">
            <v>44334</v>
          </cell>
          <cell r="F1139">
            <v>152692</v>
          </cell>
          <cell r="G1139" t="str">
            <v>CANCELADO</v>
          </cell>
          <cell r="I1139">
            <v>0</v>
          </cell>
          <cell r="J1139">
            <v>0</v>
          </cell>
          <cell r="M1139">
            <v>0</v>
          </cell>
          <cell r="Q1139">
            <v>0</v>
          </cell>
          <cell r="S1139">
            <v>152692</v>
          </cell>
        </row>
        <row r="1140">
          <cell r="A1140" t="str">
            <v>FEH118150</v>
          </cell>
          <cell r="B1140" t="str">
            <v>FEH118150</v>
          </cell>
          <cell r="C1140">
            <v>44294</v>
          </cell>
          <cell r="D1140">
            <v>44334</v>
          </cell>
          <cell r="F1140">
            <v>226039</v>
          </cell>
          <cell r="G1140" t="str">
            <v>CANCELADO</v>
          </cell>
          <cell r="I1140">
            <v>0</v>
          </cell>
          <cell r="J1140">
            <v>0</v>
          </cell>
          <cell r="M1140">
            <v>0</v>
          </cell>
          <cell r="Q1140">
            <v>0</v>
          </cell>
          <cell r="S1140">
            <v>226039</v>
          </cell>
        </row>
        <row r="1141">
          <cell r="A1141" t="str">
            <v>FEH118152</v>
          </cell>
          <cell r="B1141" t="str">
            <v>FEH118152</v>
          </cell>
          <cell r="C1141">
            <v>44294</v>
          </cell>
          <cell r="D1141">
            <v>44356</v>
          </cell>
          <cell r="F1141">
            <v>80832</v>
          </cell>
          <cell r="G1141" t="str">
            <v>EN REVISION ADRES-CANASTA COVID</v>
          </cell>
          <cell r="I1141">
            <v>0</v>
          </cell>
          <cell r="J1141">
            <v>80832</v>
          </cell>
          <cell r="M1141">
            <v>0</v>
          </cell>
          <cell r="Q1141">
            <v>0</v>
          </cell>
          <cell r="S1141">
            <v>0</v>
          </cell>
        </row>
        <row r="1142">
          <cell r="A1142" t="str">
            <v>FEH118164</v>
          </cell>
          <cell r="B1142" t="str">
            <v>FEH118164</v>
          </cell>
          <cell r="C1142">
            <v>44294</v>
          </cell>
          <cell r="D1142">
            <v>44356</v>
          </cell>
          <cell r="F1142">
            <v>216994</v>
          </cell>
          <cell r="G1142" t="str">
            <v>EN REVISION ADRES-CANASTA COVID</v>
          </cell>
          <cell r="I1142">
            <v>0</v>
          </cell>
          <cell r="J1142">
            <v>216994</v>
          </cell>
          <cell r="M1142">
            <v>0</v>
          </cell>
          <cell r="Q1142">
            <v>0</v>
          </cell>
          <cell r="S1142">
            <v>0</v>
          </cell>
        </row>
        <row r="1143">
          <cell r="A1143" t="str">
            <v>FEH118191</v>
          </cell>
          <cell r="B1143" t="str">
            <v>FEH118191</v>
          </cell>
          <cell r="C1143">
            <v>44294</v>
          </cell>
          <cell r="D1143">
            <v>44334</v>
          </cell>
          <cell r="F1143">
            <v>131320</v>
          </cell>
          <cell r="G1143" t="str">
            <v>CANCELADO</v>
          </cell>
          <cell r="I1143">
            <v>0</v>
          </cell>
          <cell r="J1143">
            <v>0</v>
          </cell>
          <cell r="M1143">
            <v>0</v>
          </cell>
          <cell r="Q1143">
            <v>0</v>
          </cell>
          <cell r="S1143">
            <v>131320</v>
          </cell>
        </row>
        <row r="1144">
          <cell r="A1144" t="str">
            <v>FEH118199</v>
          </cell>
          <cell r="B1144" t="str">
            <v>FEH118199</v>
          </cell>
          <cell r="C1144">
            <v>44294</v>
          </cell>
          <cell r="D1144">
            <v>44334</v>
          </cell>
          <cell r="F1144">
            <v>309874</v>
          </cell>
          <cell r="G1144" t="str">
            <v>CANCELADO</v>
          </cell>
          <cell r="I1144">
            <v>0</v>
          </cell>
          <cell r="J1144">
            <v>0</v>
          </cell>
          <cell r="M1144">
            <v>0</v>
          </cell>
          <cell r="Q1144">
            <v>0</v>
          </cell>
          <cell r="S1144">
            <v>309874</v>
          </cell>
        </row>
        <row r="1145">
          <cell r="A1145" t="str">
            <v>FEH118204</v>
          </cell>
          <cell r="B1145" t="str">
            <v>FEH118204</v>
          </cell>
          <cell r="C1145">
            <v>44294</v>
          </cell>
          <cell r="D1145">
            <v>44334</v>
          </cell>
          <cell r="F1145">
            <v>37422</v>
          </cell>
          <cell r="G1145" t="str">
            <v>CANCELADO</v>
          </cell>
          <cell r="I1145">
            <v>0</v>
          </cell>
          <cell r="J1145">
            <v>0</v>
          </cell>
          <cell r="M1145">
            <v>0</v>
          </cell>
          <cell r="Q1145">
            <v>0</v>
          </cell>
          <cell r="S1145">
            <v>37422</v>
          </cell>
        </row>
        <row r="1146">
          <cell r="A1146" t="str">
            <v>FEH118205</v>
          </cell>
          <cell r="B1146" t="str">
            <v>FEH118205</v>
          </cell>
          <cell r="C1146">
            <v>44294</v>
          </cell>
          <cell r="D1146">
            <v>44334</v>
          </cell>
          <cell r="F1146">
            <v>13451</v>
          </cell>
          <cell r="G1146" t="str">
            <v>CANCELADO</v>
          </cell>
          <cell r="I1146">
            <v>0</v>
          </cell>
          <cell r="J1146">
            <v>0</v>
          </cell>
          <cell r="M1146">
            <v>0</v>
          </cell>
          <cell r="Q1146">
            <v>0</v>
          </cell>
          <cell r="S1146">
            <v>13451</v>
          </cell>
        </row>
        <row r="1147">
          <cell r="A1147" t="str">
            <v>FEH118207</v>
          </cell>
          <cell r="B1147" t="str">
            <v>FEH118207</v>
          </cell>
          <cell r="C1147">
            <v>44294</v>
          </cell>
          <cell r="D1147">
            <v>44334</v>
          </cell>
          <cell r="F1147">
            <v>13451</v>
          </cell>
          <cell r="G1147" t="str">
            <v>CANCELADO</v>
          </cell>
          <cell r="I1147">
            <v>0</v>
          </cell>
          <cell r="J1147">
            <v>0</v>
          </cell>
          <cell r="M1147">
            <v>0</v>
          </cell>
          <cell r="Q1147">
            <v>0</v>
          </cell>
          <cell r="S1147">
            <v>13451</v>
          </cell>
        </row>
        <row r="1148">
          <cell r="A1148" t="str">
            <v>FEH118213</v>
          </cell>
          <cell r="B1148" t="str">
            <v>FEH118213</v>
          </cell>
          <cell r="C1148">
            <v>44294</v>
          </cell>
          <cell r="D1148">
            <v>44334</v>
          </cell>
          <cell r="F1148">
            <v>193435</v>
          </cell>
          <cell r="G1148" t="str">
            <v>CANCELADO</v>
          </cell>
          <cell r="I1148">
            <v>0</v>
          </cell>
          <cell r="J1148">
            <v>0</v>
          </cell>
          <cell r="M1148">
            <v>0</v>
          </cell>
          <cell r="Q1148">
            <v>0</v>
          </cell>
          <cell r="S1148">
            <v>193435</v>
          </cell>
        </row>
        <row r="1149">
          <cell r="A1149" t="str">
            <v>FEH118216</v>
          </cell>
          <cell r="B1149" t="str">
            <v>FEH118216</v>
          </cell>
          <cell r="C1149">
            <v>44294</v>
          </cell>
          <cell r="D1149">
            <v>44334</v>
          </cell>
          <cell r="F1149">
            <v>105761</v>
          </cell>
          <cell r="G1149" t="str">
            <v>CANCELADO</v>
          </cell>
          <cell r="I1149">
            <v>0</v>
          </cell>
          <cell r="J1149">
            <v>0</v>
          </cell>
          <cell r="M1149">
            <v>0</v>
          </cell>
          <cell r="Q1149">
            <v>0</v>
          </cell>
          <cell r="S1149">
            <v>105761</v>
          </cell>
        </row>
        <row r="1150">
          <cell r="A1150" t="str">
            <v>FEH118224</v>
          </cell>
          <cell r="B1150" t="str">
            <v>FEH118224</v>
          </cell>
          <cell r="C1150">
            <v>44295</v>
          </cell>
          <cell r="D1150">
            <v>44334</v>
          </cell>
          <cell r="F1150">
            <v>116187</v>
          </cell>
          <cell r="G1150" t="str">
            <v>CANCELADO</v>
          </cell>
          <cell r="I1150">
            <v>0</v>
          </cell>
          <cell r="J1150">
            <v>0</v>
          </cell>
          <cell r="M1150">
            <v>0</v>
          </cell>
          <cell r="Q1150">
            <v>0</v>
          </cell>
          <cell r="S1150">
            <v>116187</v>
          </cell>
        </row>
        <row r="1151">
          <cell r="A1151" t="str">
            <v>FEH118225</v>
          </cell>
          <cell r="B1151" t="str">
            <v>FEH118225</v>
          </cell>
          <cell r="C1151">
            <v>44295</v>
          </cell>
          <cell r="D1151">
            <v>44334</v>
          </cell>
          <cell r="F1151">
            <v>21446</v>
          </cell>
          <cell r="G1151" t="str">
            <v>CANCELADO</v>
          </cell>
          <cell r="I1151">
            <v>0</v>
          </cell>
          <cell r="J1151">
            <v>0</v>
          </cell>
          <cell r="M1151">
            <v>0</v>
          </cell>
          <cell r="Q1151">
            <v>0</v>
          </cell>
          <cell r="S1151">
            <v>21446</v>
          </cell>
        </row>
        <row r="1152">
          <cell r="A1152" t="str">
            <v>FEH118226</v>
          </cell>
          <cell r="B1152" t="str">
            <v>FEH118226</v>
          </cell>
          <cell r="C1152">
            <v>44295</v>
          </cell>
          <cell r="D1152">
            <v>44334</v>
          </cell>
          <cell r="F1152">
            <v>28500</v>
          </cell>
          <cell r="G1152" t="str">
            <v>CANCELADO</v>
          </cell>
          <cell r="I1152">
            <v>0</v>
          </cell>
          <cell r="J1152">
            <v>0</v>
          </cell>
          <cell r="M1152">
            <v>0</v>
          </cell>
          <cell r="Q1152">
            <v>0</v>
          </cell>
          <cell r="S1152">
            <v>28500</v>
          </cell>
        </row>
        <row r="1153">
          <cell r="A1153" t="str">
            <v>FEH118227</v>
          </cell>
          <cell r="B1153" t="str">
            <v>FEH118227</v>
          </cell>
          <cell r="C1153">
            <v>44295</v>
          </cell>
          <cell r="D1153">
            <v>44334</v>
          </cell>
          <cell r="F1153">
            <v>45204</v>
          </cell>
          <cell r="G1153" t="str">
            <v>CANCELADO</v>
          </cell>
          <cell r="I1153">
            <v>0</v>
          </cell>
          <cell r="J1153">
            <v>0</v>
          </cell>
          <cell r="M1153">
            <v>0</v>
          </cell>
          <cell r="Q1153">
            <v>0</v>
          </cell>
          <cell r="S1153">
            <v>45204</v>
          </cell>
        </row>
        <row r="1154">
          <cell r="A1154" t="str">
            <v>FEH118231</v>
          </cell>
          <cell r="B1154" t="str">
            <v>FEH118231</v>
          </cell>
          <cell r="C1154">
            <v>44295</v>
          </cell>
          <cell r="D1154">
            <v>44334</v>
          </cell>
          <cell r="F1154">
            <v>108604</v>
          </cell>
          <cell r="G1154" t="str">
            <v>CANCELADO</v>
          </cell>
          <cell r="I1154">
            <v>0</v>
          </cell>
          <cell r="J1154">
            <v>0</v>
          </cell>
          <cell r="M1154">
            <v>0</v>
          </cell>
          <cell r="Q1154">
            <v>0</v>
          </cell>
          <cell r="S1154">
            <v>108604</v>
          </cell>
        </row>
        <row r="1155">
          <cell r="A1155" t="str">
            <v>FEH118232</v>
          </cell>
          <cell r="B1155" t="str">
            <v>FEH118232</v>
          </cell>
          <cell r="C1155">
            <v>44295</v>
          </cell>
          <cell r="D1155">
            <v>44334</v>
          </cell>
          <cell r="F1155">
            <v>16050</v>
          </cell>
          <cell r="G1155" t="str">
            <v>CANCELADO</v>
          </cell>
          <cell r="I1155">
            <v>0</v>
          </cell>
          <cell r="J1155">
            <v>0</v>
          </cell>
          <cell r="M1155">
            <v>0</v>
          </cell>
          <cell r="Q1155">
            <v>0</v>
          </cell>
          <cell r="S1155">
            <v>16050</v>
          </cell>
        </row>
        <row r="1156">
          <cell r="A1156" t="str">
            <v>FEH118234</v>
          </cell>
          <cell r="B1156" t="str">
            <v>FEH118234</v>
          </cell>
          <cell r="C1156">
            <v>44295</v>
          </cell>
          <cell r="D1156">
            <v>44334</v>
          </cell>
          <cell r="F1156">
            <v>112056</v>
          </cell>
          <cell r="G1156" t="str">
            <v>CANCELADO</v>
          </cell>
          <cell r="I1156">
            <v>0</v>
          </cell>
          <cell r="J1156">
            <v>0</v>
          </cell>
          <cell r="M1156">
            <v>0</v>
          </cell>
          <cell r="Q1156">
            <v>0</v>
          </cell>
          <cell r="S1156">
            <v>112056</v>
          </cell>
        </row>
        <row r="1157">
          <cell r="A1157" t="str">
            <v>FEH118235</v>
          </cell>
          <cell r="B1157" t="str">
            <v>FEH118235</v>
          </cell>
          <cell r="C1157">
            <v>44295</v>
          </cell>
          <cell r="D1157">
            <v>44334</v>
          </cell>
          <cell r="F1157">
            <v>171276</v>
          </cell>
          <cell r="G1157" t="str">
            <v>CANCELADO</v>
          </cell>
          <cell r="I1157">
            <v>0</v>
          </cell>
          <cell r="J1157">
            <v>0</v>
          </cell>
          <cell r="M1157">
            <v>0</v>
          </cell>
          <cell r="Q1157">
            <v>0</v>
          </cell>
          <cell r="S1157">
            <v>171276</v>
          </cell>
        </row>
        <row r="1158">
          <cell r="A1158" t="str">
            <v>FEH118242</v>
          </cell>
          <cell r="B1158" t="str">
            <v>FEH118242</v>
          </cell>
          <cell r="C1158">
            <v>44295</v>
          </cell>
          <cell r="D1158">
            <v>44334</v>
          </cell>
          <cell r="F1158">
            <v>202407</v>
          </cell>
          <cell r="G1158" t="str">
            <v>CANCELADO</v>
          </cell>
          <cell r="I1158">
            <v>0</v>
          </cell>
          <cell r="J1158">
            <v>0</v>
          </cell>
          <cell r="M1158">
            <v>0</v>
          </cell>
          <cell r="Q1158">
            <v>0</v>
          </cell>
          <cell r="S1158">
            <v>202407</v>
          </cell>
        </row>
        <row r="1159">
          <cell r="A1159" t="str">
            <v>FEH118268</v>
          </cell>
          <cell r="B1159" t="str">
            <v>FEH118268</v>
          </cell>
          <cell r="C1159">
            <v>44295</v>
          </cell>
          <cell r="D1159">
            <v>44334</v>
          </cell>
          <cell r="F1159">
            <v>60255</v>
          </cell>
          <cell r="G1159" t="str">
            <v>CANCELADO</v>
          </cell>
          <cell r="I1159">
            <v>0</v>
          </cell>
          <cell r="J1159">
            <v>0</v>
          </cell>
          <cell r="M1159">
            <v>0</v>
          </cell>
          <cell r="Q1159">
            <v>0</v>
          </cell>
          <cell r="S1159">
            <v>60255</v>
          </cell>
        </row>
        <row r="1160">
          <cell r="A1160" t="str">
            <v>FEH118269</v>
          </cell>
          <cell r="B1160" t="str">
            <v>FEH118269</v>
          </cell>
          <cell r="C1160">
            <v>44295</v>
          </cell>
          <cell r="D1160">
            <v>44334</v>
          </cell>
          <cell r="F1160">
            <v>60255</v>
          </cell>
          <cell r="G1160" t="str">
            <v>CANCELADO</v>
          </cell>
          <cell r="I1160">
            <v>0</v>
          </cell>
          <cell r="J1160">
            <v>0</v>
          </cell>
          <cell r="M1160">
            <v>0</v>
          </cell>
          <cell r="Q1160">
            <v>0</v>
          </cell>
          <cell r="S1160">
            <v>60255</v>
          </cell>
        </row>
        <row r="1161">
          <cell r="A1161" t="str">
            <v>FEH118271</v>
          </cell>
          <cell r="B1161" t="str">
            <v>FEH118271</v>
          </cell>
          <cell r="C1161">
            <v>44295</v>
          </cell>
          <cell r="D1161">
            <v>44334</v>
          </cell>
          <cell r="F1161">
            <v>60255</v>
          </cell>
          <cell r="G1161" t="str">
            <v>CANCELADO</v>
          </cell>
          <cell r="I1161">
            <v>0</v>
          </cell>
          <cell r="J1161">
            <v>0</v>
          </cell>
          <cell r="M1161">
            <v>0</v>
          </cell>
          <cell r="Q1161">
            <v>0</v>
          </cell>
          <cell r="S1161">
            <v>60255</v>
          </cell>
        </row>
        <row r="1162">
          <cell r="A1162" t="str">
            <v>FEH118312</v>
          </cell>
          <cell r="B1162" t="str">
            <v>FEH118312</v>
          </cell>
          <cell r="C1162">
            <v>44295</v>
          </cell>
          <cell r="D1162">
            <v>44334</v>
          </cell>
          <cell r="F1162">
            <v>1307250</v>
          </cell>
          <cell r="G1162" t="str">
            <v>CANCELADO</v>
          </cell>
          <cell r="I1162">
            <v>0</v>
          </cell>
          <cell r="J1162">
            <v>0</v>
          </cell>
          <cell r="M1162">
            <v>0</v>
          </cell>
          <cell r="Q1162">
            <v>0</v>
          </cell>
          <cell r="S1162">
            <v>1307250</v>
          </cell>
        </row>
        <row r="1163">
          <cell r="A1163" t="str">
            <v>FEH118317</v>
          </cell>
          <cell r="B1163" t="str">
            <v>FEH118317</v>
          </cell>
          <cell r="C1163">
            <v>44295</v>
          </cell>
          <cell r="D1163">
            <v>44334</v>
          </cell>
          <cell r="F1163">
            <v>133938</v>
          </cell>
          <cell r="G1163" t="str">
            <v>CANCELADO</v>
          </cell>
          <cell r="I1163">
            <v>0</v>
          </cell>
          <cell r="J1163">
            <v>0</v>
          </cell>
          <cell r="M1163">
            <v>0</v>
          </cell>
          <cell r="Q1163">
            <v>0</v>
          </cell>
          <cell r="S1163">
            <v>133938</v>
          </cell>
        </row>
        <row r="1164">
          <cell r="A1164" t="str">
            <v>FEH118324</v>
          </cell>
          <cell r="B1164" t="str">
            <v>FEH118324</v>
          </cell>
          <cell r="C1164">
            <v>44295</v>
          </cell>
          <cell r="D1164">
            <v>44334</v>
          </cell>
          <cell r="F1164">
            <v>57814</v>
          </cell>
          <cell r="G1164" t="str">
            <v>CANCELADO</v>
          </cell>
          <cell r="I1164">
            <v>0</v>
          </cell>
          <cell r="J1164">
            <v>0</v>
          </cell>
          <cell r="M1164">
            <v>0</v>
          </cell>
          <cell r="Q1164">
            <v>0</v>
          </cell>
          <cell r="S1164">
            <v>57814</v>
          </cell>
        </row>
        <row r="1165">
          <cell r="A1165" t="str">
            <v>FEH118460</v>
          </cell>
          <cell r="B1165" t="str">
            <v>FEH118460</v>
          </cell>
          <cell r="C1165">
            <v>44295</v>
          </cell>
          <cell r="D1165">
            <v>44334</v>
          </cell>
          <cell r="F1165">
            <v>746151</v>
          </cell>
          <cell r="G1165" t="str">
            <v>CANCELADO</v>
          </cell>
          <cell r="I1165">
            <v>0</v>
          </cell>
          <cell r="J1165">
            <v>0</v>
          </cell>
          <cell r="M1165">
            <v>0</v>
          </cell>
          <cell r="Q1165">
            <v>0</v>
          </cell>
          <cell r="S1165">
            <v>746151</v>
          </cell>
        </row>
        <row r="1166">
          <cell r="A1166" t="str">
            <v>FEH118463</v>
          </cell>
          <cell r="B1166" t="str">
            <v>FEH118463</v>
          </cell>
          <cell r="C1166">
            <v>44295</v>
          </cell>
          <cell r="D1166">
            <v>44356</v>
          </cell>
          <cell r="F1166">
            <v>80832</v>
          </cell>
          <cell r="G1166" t="str">
            <v>EN REVISION ADRES-CANASTA COVID</v>
          </cell>
          <cell r="I1166">
            <v>0</v>
          </cell>
          <cell r="J1166">
            <v>80832</v>
          </cell>
          <cell r="M1166">
            <v>0</v>
          </cell>
          <cell r="Q1166">
            <v>0</v>
          </cell>
          <cell r="S1166">
            <v>0</v>
          </cell>
        </row>
        <row r="1167">
          <cell r="A1167" t="str">
            <v>FEH118566</v>
          </cell>
          <cell r="B1167" t="str">
            <v>FEH118566</v>
          </cell>
          <cell r="C1167">
            <v>44296</v>
          </cell>
          <cell r="D1167">
            <v>44334</v>
          </cell>
          <cell r="F1167">
            <v>320131</v>
          </cell>
          <cell r="G1167" t="str">
            <v>CANCELADO</v>
          </cell>
          <cell r="I1167">
            <v>0</v>
          </cell>
          <cell r="J1167">
            <v>0</v>
          </cell>
          <cell r="M1167">
            <v>0</v>
          </cell>
          <cell r="Q1167">
            <v>0</v>
          </cell>
          <cell r="S1167">
            <v>320131</v>
          </cell>
        </row>
        <row r="1168">
          <cell r="A1168" t="str">
            <v>FEH118636</v>
          </cell>
          <cell r="B1168" t="str">
            <v>FEH118636</v>
          </cell>
          <cell r="C1168">
            <v>44297</v>
          </cell>
          <cell r="D1168">
            <v>44356</v>
          </cell>
          <cell r="F1168">
            <v>80832</v>
          </cell>
          <cell r="G1168" t="str">
            <v>EN REVISION ADRES-CANASTA COVID</v>
          </cell>
          <cell r="I1168">
            <v>0</v>
          </cell>
          <cell r="J1168">
            <v>80832</v>
          </cell>
          <cell r="M1168">
            <v>0</v>
          </cell>
          <cell r="Q1168">
            <v>0</v>
          </cell>
          <cell r="S1168">
            <v>0</v>
          </cell>
        </row>
        <row r="1169">
          <cell r="A1169" t="str">
            <v>FEH118670</v>
          </cell>
          <cell r="B1169" t="str">
            <v>FEH118670</v>
          </cell>
          <cell r="C1169">
            <v>44297</v>
          </cell>
          <cell r="D1169">
            <v>44334</v>
          </cell>
          <cell r="F1169">
            <v>215199</v>
          </cell>
          <cell r="G1169" t="str">
            <v>CANCELADO</v>
          </cell>
          <cell r="I1169">
            <v>0</v>
          </cell>
          <cell r="J1169">
            <v>0</v>
          </cell>
          <cell r="M1169">
            <v>0</v>
          </cell>
          <cell r="Q1169">
            <v>0</v>
          </cell>
          <cell r="S1169">
            <v>215199</v>
          </cell>
        </row>
        <row r="1170">
          <cell r="A1170" t="str">
            <v>FEH118795</v>
          </cell>
          <cell r="B1170" t="str">
            <v>FEH118795</v>
          </cell>
          <cell r="C1170">
            <v>44298</v>
          </cell>
          <cell r="D1170">
            <v>44334</v>
          </cell>
          <cell r="F1170">
            <v>1363405</v>
          </cell>
          <cell r="G1170" t="str">
            <v>CANCELADO</v>
          </cell>
          <cell r="I1170">
            <v>0</v>
          </cell>
          <cell r="J1170">
            <v>0</v>
          </cell>
          <cell r="M1170">
            <v>0</v>
          </cell>
          <cell r="Q1170">
            <v>0</v>
          </cell>
          <cell r="S1170">
            <v>1363405</v>
          </cell>
        </row>
        <row r="1171">
          <cell r="A1171" t="str">
            <v>FEH118798</v>
          </cell>
          <cell r="B1171" t="str">
            <v>FEH118798</v>
          </cell>
          <cell r="C1171">
            <v>44298</v>
          </cell>
          <cell r="D1171">
            <v>44356</v>
          </cell>
          <cell r="F1171">
            <v>216994</v>
          </cell>
          <cell r="G1171" t="str">
            <v>EN REVISION ADRES-CANASTA COVID</v>
          </cell>
          <cell r="I1171">
            <v>0</v>
          </cell>
          <cell r="J1171">
            <v>216994</v>
          </cell>
          <cell r="M1171">
            <v>0</v>
          </cell>
          <cell r="Q1171">
            <v>0</v>
          </cell>
          <cell r="S1171">
            <v>0</v>
          </cell>
        </row>
        <row r="1172">
          <cell r="A1172" t="str">
            <v>FEH118800</v>
          </cell>
          <cell r="B1172" t="str">
            <v>FEH118800</v>
          </cell>
          <cell r="C1172">
            <v>44298</v>
          </cell>
          <cell r="D1172">
            <v>44356</v>
          </cell>
          <cell r="F1172">
            <v>80832</v>
          </cell>
          <cell r="G1172" t="str">
            <v>EN REVISION ADRES-CANASTA COVID</v>
          </cell>
          <cell r="I1172">
            <v>0</v>
          </cell>
          <cell r="J1172">
            <v>80832</v>
          </cell>
          <cell r="M1172">
            <v>0</v>
          </cell>
          <cell r="Q1172">
            <v>0</v>
          </cell>
          <cell r="S1172">
            <v>0</v>
          </cell>
        </row>
        <row r="1173">
          <cell r="A1173" t="str">
            <v>FEH118806</v>
          </cell>
          <cell r="B1173" t="str">
            <v>FEH118806</v>
          </cell>
          <cell r="C1173">
            <v>44298</v>
          </cell>
          <cell r="D1173">
            <v>44334</v>
          </cell>
          <cell r="F1173">
            <v>1092663</v>
          </cell>
          <cell r="G1173" t="str">
            <v>CANCELADO</v>
          </cell>
          <cell r="I1173">
            <v>0</v>
          </cell>
          <cell r="J1173">
            <v>0</v>
          </cell>
          <cell r="M1173">
            <v>0</v>
          </cell>
          <cell r="Q1173">
            <v>0</v>
          </cell>
          <cell r="S1173">
            <v>1092663</v>
          </cell>
        </row>
        <row r="1174">
          <cell r="A1174" t="str">
            <v>FEH118807</v>
          </cell>
          <cell r="B1174" t="str">
            <v>FEH118807</v>
          </cell>
          <cell r="C1174">
            <v>44298</v>
          </cell>
          <cell r="D1174">
            <v>44356</v>
          </cell>
          <cell r="F1174">
            <v>80832</v>
          </cell>
          <cell r="G1174" t="str">
            <v>EN REVISION ADRES-CANASTA COVID</v>
          </cell>
          <cell r="I1174">
            <v>0</v>
          </cell>
          <cell r="J1174">
            <v>80832</v>
          </cell>
          <cell r="M1174">
            <v>0</v>
          </cell>
          <cell r="Q1174">
            <v>0</v>
          </cell>
          <cell r="S1174">
            <v>0</v>
          </cell>
        </row>
        <row r="1175">
          <cell r="A1175" t="str">
            <v>FEH118847</v>
          </cell>
          <cell r="B1175" t="str">
            <v>FEH118847</v>
          </cell>
          <cell r="C1175">
            <v>44298</v>
          </cell>
          <cell r="D1175">
            <v>44334</v>
          </cell>
          <cell r="F1175">
            <v>780097</v>
          </cell>
          <cell r="G1175" t="str">
            <v>CANCELADO</v>
          </cell>
          <cell r="I1175">
            <v>0</v>
          </cell>
          <cell r="J1175">
            <v>0</v>
          </cell>
          <cell r="M1175">
            <v>0</v>
          </cell>
          <cell r="Q1175">
            <v>0</v>
          </cell>
          <cell r="S1175">
            <v>780097</v>
          </cell>
        </row>
        <row r="1176">
          <cell r="A1176" t="str">
            <v>FEH118931</v>
          </cell>
          <cell r="B1176" t="str">
            <v>FEH118931</v>
          </cell>
          <cell r="C1176">
            <v>44298</v>
          </cell>
          <cell r="D1176">
            <v>44334</v>
          </cell>
          <cell r="F1176">
            <v>31423</v>
          </cell>
          <cell r="G1176" t="str">
            <v>CANCELADO</v>
          </cell>
          <cell r="I1176">
            <v>0</v>
          </cell>
          <cell r="J1176">
            <v>0</v>
          </cell>
          <cell r="M1176">
            <v>0</v>
          </cell>
          <cell r="Q1176">
            <v>0</v>
          </cell>
          <cell r="S1176">
            <v>31423</v>
          </cell>
        </row>
        <row r="1177">
          <cell r="A1177" t="str">
            <v>FEH118987</v>
          </cell>
          <cell r="B1177" t="str">
            <v>FEH118987</v>
          </cell>
          <cell r="C1177">
            <v>44298</v>
          </cell>
          <cell r="D1177">
            <v>44356</v>
          </cell>
          <cell r="F1177">
            <v>80832</v>
          </cell>
          <cell r="G1177" t="str">
            <v>EN REVISION ADRES-CANASTA COVID</v>
          </cell>
          <cell r="I1177">
            <v>0</v>
          </cell>
          <cell r="J1177">
            <v>80832</v>
          </cell>
          <cell r="M1177">
            <v>0</v>
          </cell>
          <cell r="Q1177">
            <v>0</v>
          </cell>
          <cell r="S1177">
            <v>0</v>
          </cell>
        </row>
        <row r="1178">
          <cell r="A1178" t="str">
            <v>FEH118988</v>
          </cell>
          <cell r="B1178" t="str">
            <v>FEH118988</v>
          </cell>
          <cell r="C1178">
            <v>44298</v>
          </cell>
          <cell r="D1178">
            <v>44356</v>
          </cell>
          <cell r="F1178">
            <v>216994</v>
          </cell>
          <cell r="G1178" t="str">
            <v>EN REVISION ADRES-CANASTA COVID</v>
          </cell>
          <cell r="I1178">
            <v>0</v>
          </cell>
          <cell r="J1178">
            <v>216994</v>
          </cell>
          <cell r="M1178">
            <v>0</v>
          </cell>
          <cell r="Q1178">
            <v>0</v>
          </cell>
          <cell r="S1178">
            <v>0</v>
          </cell>
        </row>
        <row r="1179">
          <cell r="A1179" t="str">
            <v>FEH119106</v>
          </cell>
          <cell r="B1179" t="str">
            <v>FEH119106</v>
          </cell>
          <cell r="C1179">
            <v>44299</v>
          </cell>
          <cell r="D1179">
            <v>44334</v>
          </cell>
          <cell r="F1179">
            <v>969739</v>
          </cell>
          <cell r="G1179" t="str">
            <v>CANCELADO</v>
          </cell>
          <cell r="I1179">
            <v>0</v>
          </cell>
          <cell r="J1179">
            <v>0</v>
          </cell>
          <cell r="M1179">
            <v>0</v>
          </cell>
          <cell r="Q1179">
            <v>0</v>
          </cell>
          <cell r="S1179">
            <v>969739</v>
          </cell>
        </row>
        <row r="1180">
          <cell r="A1180" t="str">
            <v>FEH119112</v>
          </cell>
          <cell r="B1180" t="str">
            <v>FEH119112</v>
          </cell>
          <cell r="C1180">
            <v>44299</v>
          </cell>
          <cell r="D1180">
            <v>44334</v>
          </cell>
          <cell r="F1180">
            <v>2896551</v>
          </cell>
          <cell r="G1180" t="str">
            <v>CANCELADO</v>
          </cell>
          <cell r="I1180">
            <v>0</v>
          </cell>
          <cell r="J1180">
            <v>0</v>
          </cell>
          <cell r="M1180">
            <v>0</v>
          </cell>
          <cell r="Q1180">
            <v>0</v>
          </cell>
          <cell r="S1180">
            <v>2896551</v>
          </cell>
        </row>
        <row r="1181">
          <cell r="A1181" t="str">
            <v>FEH119334</v>
          </cell>
          <cell r="B1181" t="str">
            <v>FEH119334</v>
          </cell>
          <cell r="C1181">
            <v>44300</v>
          </cell>
          <cell r="D1181">
            <v>44368</v>
          </cell>
          <cell r="F1181">
            <v>1003263</v>
          </cell>
          <cell r="G1181" t="str">
            <v>SALDO A FAVOR DEL PRESTADOR</v>
          </cell>
          <cell r="I1181">
            <v>0</v>
          </cell>
          <cell r="J1181">
            <v>0</v>
          </cell>
          <cell r="M1181">
            <v>0</v>
          </cell>
          <cell r="Q1181">
            <v>0</v>
          </cell>
          <cell r="S1181">
            <v>0</v>
          </cell>
        </row>
        <row r="1182">
          <cell r="A1182" t="str">
            <v>FEH119416</v>
          </cell>
          <cell r="B1182" t="str">
            <v>FEH119416</v>
          </cell>
          <cell r="C1182">
            <v>44300</v>
          </cell>
          <cell r="D1182">
            <v>44334</v>
          </cell>
          <cell r="F1182">
            <v>34135</v>
          </cell>
          <cell r="G1182" t="str">
            <v>CANCELADO</v>
          </cell>
          <cell r="I1182">
            <v>0</v>
          </cell>
          <cell r="J1182">
            <v>0</v>
          </cell>
          <cell r="M1182">
            <v>0</v>
          </cell>
          <cell r="Q1182">
            <v>0</v>
          </cell>
          <cell r="S1182">
            <v>34135</v>
          </cell>
        </row>
        <row r="1183">
          <cell r="A1183" t="str">
            <v>FEH118305</v>
          </cell>
          <cell r="B1183" t="str">
            <v>FEH118305</v>
          </cell>
          <cell r="C1183">
            <v>44295</v>
          </cell>
          <cell r="D1183">
            <v>44334</v>
          </cell>
          <cell r="F1183">
            <v>103936</v>
          </cell>
          <cell r="G1183" t="str">
            <v>CANCELADO</v>
          </cell>
          <cell r="I1183">
            <v>0</v>
          </cell>
          <cell r="J1183">
            <v>0</v>
          </cell>
          <cell r="M1183">
            <v>0</v>
          </cell>
          <cell r="Q1183">
            <v>0</v>
          </cell>
          <cell r="S1183">
            <v>103936</v>
          </cell>
        </row>
        <row r="1184">
          <cell r="A1184" t="str">
            <v>FEH118393</v>
          </cell>
          <cell r="B1184" t="str">
            <v>FEH118393</v>
          </cell>
          <cell r="C1184">
            <v>44295</v>
          </cell>
          <cell r="D1184">
            <v>44334</v>
          </cell>
          <cell r="F1184">
            <v>99627</v>
          </cell>
          <cell r="G1184" t="str">
            <v>CANCELADO</v>
          </cell>
          <cell r="I1184">
            <v>0</v>
          </cell>
          <cell r="J1184">
            <v>0</v>
          </cell>
          <cell r="M1184">
            <v>0</v>
          </cell>
          <cell r="Q1184">
            <v>0</v>
          </cell>
          <cell r="S1184">
            <v>99627</v>
          </cell>
        </row>
        <row r="1185">
          <cell r="A1185" t="str">
            <v>FEH118422</v>
          </cell>
          <cell r="B1185" t="str">
            <v>FEH118422</v>
          </cell>
          <cell r="C1185">
            <v>44295</v>
          </cell>
          <cell r="D1185">
            <v>44334</v>
          </cell>
          <cell r="F1185">
            <v>23540</v>
          </cell>
          <cell r="G1185" t="str">
            <v>CANCELADO</v>
          </cell>
          <cell r="I1185">
            <v>0</v>
          </cell>
          <cell r="J1185">
            <v>0</v>
          </cell>
          <cell r="M1185">
            <v>0</v>
          </cell>
          <cell r="Q1185">
            <v>0</v>
          </cell>
          <cell r="S1185">
            <v>23540</v>
          </cell>
        </row>
        <row r="1186">
          <cell r="A1186" t="str">
            <v>FEH118432</v>
          </cell>
          <cell r="B1186" t="str">
            <v>FEH118432</v>
          </cell>
          <cell r="C1186">
            <v>44295</v>
          </cell>
          <cell r="D1186">
            <v>44334</v>
          </cell>
          <cell r="F1186">
            <v>34299</v>
          </cell>
          <cell r="G1186" t="str">
            <v>CANCELADO</v>
          </cell>
          <cell r="I1186">
            <v>0</v>
          </cell>
          <cell r="J1186">
            <v>0</v>
          </cell>
          <cell r="M1186">
            <v>0</v>
          </cell>
          <cell r="Q1186">
            <v>0</v>
          </cell>
          <cell r="S1186">
            <v>34299</v>
          </cell>
        </row>
        <row r="1187">
          <cell r="A1187" t="str">
            <v>FEH118434</v>
          </cell>
          <cell r="B1187" t="str">
            <v>FEH118434</v>
          </cell>
          <cell r="C1187">
            <v>44295</v>
          </cell>
          <cell r="D1187">
            <v>44334</v>
          </cell>
          <cell r="F1187">
            <v>77342</v>
          </cell>
          <cell r="G1187" t="str">
            <v>CANCELADO</v>
          </cell>
          <cell r="I1187">
            <v>0</v>
          </cell>
          <cell r="J1187">
            <v>0</v>
          </cell>
          <cell r="M1187">
            <v>0</v>
          </cell>
          <cell r="Q1187">
            <v>0</v>
          </cell>
          <cell r="S1187">
            <v>77342</v>
          </cell>
        </row>
        <row r="1188">
          <cell r="A1188" t="str">
            <v>FEH118436</v>
          </cell>
          <cell r="B1188" t="str">
            <v>FEH118436</v>
          </cell>
          <cell r="C1188">
            <v>44295</v>
          </cell>
          <cell r="D1188">
            <v>44334</v>
          </cell>
          <cell r="F1188">
            <v>24564</v>
          </cell>
          <cell r="G1188" t="str">
            <v>CANCELADO</v>
          </cell>
          <cell r="I1188">
            <v>0</v>
          </cell>
          <cell r="J1188">
            <v>0</v>
          </cell>
          <cell r="M1188">
            <v>0</v>
          </cell>
          <cell r="Q1188">
            <v>0</v>
          </cell>
          <cell r="S1188">
            <v>24564</v>
          </cell>
        </row>
        <row r="1189">
          <cell r="A1189" t="str">
            <v>FEH118437</v>
          </cell>
          <cell r="B1189" t="str">
            <v>FEH118437</v>
          </cell>
          <cell r="C1189">
            <v>44295</v>
          </cell>
          <cell r="D1189">
            <v>44334</v>
          </cell>
          <cell r="F1189">
            <v>24564</v>
          </cell>
          <cell r="G1189" t="str">
            <v>CANCELADO</v>
          </cell>
          <cell r="I1189">
            <v>0</v>
          </cell>
          <cell r="J1189">
            <v>0</v>
          </cell>
          <cell r="M1189">
            <v>0</v>
          </cell>
          <cell r="Q1189">
            <v>0</v>
          </cell>
          <cell r="S1189">
            <v>24564</v>
          </cell>
        </row>
        <row r="1190">
          <cell r="A1190" t="str">
            <v>FEH118440</v>
          </cell>
          <cell r="B1190" t="str">
            <v>FEH118440</v>
          </cell>
          <cell r="C1190">
            <v>44295</v>
          </cell>
          <cell r="D1190">
            <v>44334</v>
          </cell>
          <cell r="F1190">
            <v>24564</v>
          </cell>
          <cell r="G1190" t="str">
            <v>CANCELADO</v>
          </cell>
          <cell r="I1190">
            <v>0</v>
          </cell>
          <cell r="J1190">
            <v>0</v>
          </cell>
          <cell r="M1190">
            <v>0</v>
          </cell>
          <cell r="Q1190">
            <v>0</v>
          </cell>
          <cell r="S1190">
            <v>24564</v>
          </cell>
        </row>
        <row r="1191">
          <cell r="A1191" t="str">
            <v>FEH118446</v>
          </cell>
          <cell r="B1191" t="str">
            <v>FEH118446</v>
          </cell>
          <cell r="C1191">
            <v>44295</v>
          </cell>
          <cell r="D1191">
            <v>44334</v>
          </cell>
          <cell r="F1191">
            <v>24564</v>
          </cell>
          <cell r="G1191" t="str">
            <v>CANCELADO</v>
          </cell>
          <cell r="I1191">
            <v>0</v>
          </cell>
          <cell r="J1191">
            <v>0</v>
          </cell>
          <cell r="M1191">
            <v>0</v>
          </cell>
          <cell r="Q1191">
            <v>0</v>
          </cell>
          <cell r="S1191">
            <v>24564</v>
          </cell>
        </row>
        <row r="1192">
          <cell r="A1192" t="str">
            <v>FEH118447</v>
          </cell>
          <cell r="B1192" t="str">
            <v>FEH118447</v>
          </cell>
          <cell r="C1192">
            <v>44295</v>
          </cell>
          <cell r="D1192">
            <v>44334</v>
          </cell>
          <cell r="F1192">
            <v>34299</v>
          </cell>
          <cell r="G1192" t="str">
            <v>CANCELADO</v>
          </cell>
          <cell r="I1192">
            <v>0</v>
          </cell>
          <cell r="J1192">
            <v>0</v>
          </cell>
          <cell r="M1192">
            <v>0</v>
          </cell>
          <cell r="Q1192">
            <v>0</v>
          </cell>
          <cell r="S1192">
            <v>34299</v>
          </cell>
        </row>
        <row r="1193">
          <cell r="A1193" t="str">
            <v>FEH118449</v>
          </cell>
          <cell r="B1193" t="str">
            <v>FEH118449</v>
          </cell>
          <cell r="C1193">
            <v>44295</v>
          </cell>
          <cell r="D1193">
            <v>44334</v>
          </cell>
          <cell r="F1193">
            <v>34299</v>
          </cell>
          <cell r="G1193" t="str">
            <v>CANCELADO</v>
          </cell>
          <cell r="I1193">
            <v>0</v>
          </cell>
          <cell r="J1193">
            <v>0</v>
          </cell>
          <cell r="M1193">
            <v>0</v>
          </cell>
          <cell r="Q1193">
            <v>0</v>
          </cell>
          <cell r="S1193">
            <v>34299</v>
          </cell>
        </row>
        <row r="1194">
          <cell r="A1194" t="str">
            <v>FEH118472</v>
          </cell>
          <cell r="B1194" t="str">
            <v>FEH118472</v>
          </cell>
          <cell r="C1194">
            <v>44295</v>
          </cell>
          <cell r="D1194">
            <v>44334</v>
          </cell>
          <cell r="F1194">
            <v>58499</v>
          </cell>
          <cell r="G1194" t="str">
            <v>CANCELADO</v>
          </cell>
          <cell r="I1194">
            <v>0</v>
          </cell>
          <cell r="J1194">
            <v>0</v>
          </cell>
          <cell r="M1194">
            <v>0</v>
          </cell>
          <cell r="Q1194">
            <v>0</v>
          </cell>
          <cell r="S1194">
            <v>58499</v>
          </cell>
        </row>
        <row r="1195">
          <cell r="A1195" t="str">
            <v>FEH118476</v>
          </cell>
          <cell r="B1195" t="str">
            <v>FEH118476</v>
          </cell>
          <cell r="C1195">
            <v>44295</v>
          </cell>
          <cell r="D1195">
            <v>44356</v>
          </cell>
          <cell r="F1195">
            <v>216994</v>
          </cell>
          <cell r="G1195" t="str">
            <v>EN REVISION ADRES-CANASTA COVID</v>
          </cell>
          <cell r="I1195">
            <v>0</v>
          </cell>
          <cell r="J1195">
            <v>216994</v>
          </cell>
          <cell r="M1195">
            <v>0</v>
          </cell>
          <cell r="Q1195">
            <v>0</v>
          </cell>
          <cell r="S1195">
            <v>0</v>
          </cell>
        </row>
        <row r="1196">
          <cell r="A1196" t="str">
            <v>FEH118487</v>
          </cell>
          <cell r="B1196" t="str">
            <v>FEH118487</v>
          </cell>
          <cell r="C1196">
            <v>44295</v>
          </cell>
          <cell r="D1196">
            <v>44334</v>
          </cell>
          <cell r="F1196">
            <v>17976</v>
          </cell>
          <cell r="G1196" t="str">
            <v>CANCELADO</v>
          </cell>
          <cell r="I1196">
            <v>0</v>
          </cell>
          <cell r="J1196">
            <v>0</v>
          </cell>
          <cell r="M1196">
            <v>0</v>
          </cell>
          <cell r="Q1196">
            <v>0</v>
          </cell>
          <cell r="S1196">
            <v>17976</v>
          </cell>
        </row>
        <row r="1197">
          <cell r="A1197" t="str">
            <v>FEH118488</v>
          </cell>
          <cell r="B1197" t="str">
            <v>FEH118488</v>
          </cell>
          <cell r="C1197">
            <v>44295</v>
          </cell>
          <cell r="F1197">
            <v>216994</v>
          </cell>
          <cell r="G1197" t="str">
            <v>NO RADICADO</v>
          </cell>
          <cell r="I1197">
            <v>216994</v>
          </cell>
          <cell r="J1197">
            <v>0</v>
          </cell>
          <cell r="M1197">
            <v>0</v>
          </cell>
          <cell r="Q1197">
            <v>0</v>
          </cell>
          <cell r="S1197">
            <v>0</v>
          </cell>
        </row>
        <row r="1198">
          <cell r="A1198" t="str">
            <v>FEH118497</v>
          </cell>
          <cell r="B1198" t="str">
            <v>FEH118497</v>
          </cell>
          <cell r="C1198">
            <v>44295</v>
          </cell>
          <cell r="D1198">
            <v>44334</v>
          </cell>
          <cell r="F1198">
            <v>323662</v>
          </cell>
          <cell r="G1198" t="str">
            <v>CANCELADO</v>
          </cell>
          <cell r="I1198">
            <v>0</v>
          </cell>
          <cell r="J1198">
            <v>0</v>
          </cell>
          <cell r="M1198">
            <v>0</v>
          </cell>
          <cell r="Q1198">
            <v>0</v>
          </cell>
          <cell r="S1198">
            <v>323662</v>
          </cell>
        </row>
        <row r="1199">
          <cell r="A1199" t="str">
            <v>FEH118498</v>
          </cell>
          <cell r="B1199" t="str">
            <v>FEH118498</v>
          </cell>
          <cell r="C1199">
            <v>44296</v>
          </cell>
          <cell r="D1199">
            <v>44334</v>
          </cell>
          <cell r="F1199">
            <v>265808</v>
          </cell>
          <cell r="G1199" t="str">
            <v>CANCELADO</v>
          </cell>
          <cell r="I1199">
            <v>0</v>
          </cell>
          <cell r="J1199">
            <v>0</v>
          </cell>
          <cell r="M1199">
            <v>0</v>
          </cell>
          <cell r="Q1199">
            <v>0</v>
          </cell>
          <cell r="S1199">
            <v>265808</v>
          </cell>
        </row>
        <row r="1200">
          <cell r="A1200" t="str">
            <v>FEH118499</v>
          </cell>
          <cell r="B1200" t="str">
            <v>FEH118499</v>
          </cell>
          <cell r="C1200">
            <v>44296</v>
          </cell>
          <cell r="D1200">
            <v>44334</v>
          </cell>
          <cell r="F1200">
            <v>134559</v>
          </cell>
          <cell r="G1200" t="str">
            <v>CANCELADO</v>
          </cell>
          <cell r="I1200">
            <v>0</v>
          </cell>
          <cell r="J1200">
            <v>0</v>
          </cell>
          <cell r="M1200">
            <v>0</v>
          </cell>
          <cell r="Q1200">
            <v>0</v>
          </cell>
          <cell r="S1200">
            <v>134559</v>
          </cell>
        </row>
        <row r="1201">
          <cell r="A1201" t="str">
            <v>FEH118500</v>
          </cell>
          <cell r="B1201" t="str">
            <v>FEH118500</v>
          </cell>
          <cell r="C1201">
            <v>44296</v>
          </cell>
          <cell r="D1201">
            <v>44334</v>
          </cell>
          <cell r="F1201">
            <v>13451</v>
          </cell>
          <cell r="G1201" t="str">
            <v>CANCELADO</v>
          </cell>
          <cell r="I1201">
            <v>0</v>
          </cell>
          <cell r="J1201">
            <v>0</v>
          </cell>
          <cell r="M1201">
            <v>0</v>
          </cell>
          <cell r="Q1201">
            <v>0</v>
          </cell>
          <cell r="S1201">
            <v>13451</v>
          </cell>
        </row>
        <row r="1202">
          <cell r="A1202" t="str">
            <v>FEH118501</v>
          </cell>
          <cell r="B1202" t="str">
            <v>FEH118501</v>
          </cell>
          <cell r="C1202">
            <v>44296</v>
          </cell>
          <cell r="D1202">
            <v>44334</v>
          </cell>
          <cell r="F1202">
            <v>30632</v>
          </cell>
          <cell r="G1202" t="str">
            <v>CANCELADO</v>
          </cell>
          <cell r="I1202">
            <v>0</v>
          </cell>
          <cell r="J1202">
            <v>0</v>
          </cell>
          <cell r="M1202">
            <v>0</v>
          </cell>
          <cell r="Q1202">
            <v>0</v>
          </cell>
          <cell r="S1202">
            <v>30632</v>
          </cell>
        </row>
        <row r="1203">
          <cell r="A1203" t="str">
            <v>FEH118503</v>
          </cell>
          <cell r="B1203" t="str">
            <v>FEH118503</v>
          </cell>
          <cell r="C1203">
            <v>44296</v>
          </cell>
          <cell r="D1203">
            <v>44334</v>
          </cell>
          <cell r="F1203">
            <v>74859</v>
          </cell>
          <cell r="G1203" t="str">
            <v>CANCELADO</v>
          </cell>
          <cell r="I1203">
            <v>0</v>
          </cell>
          <cell r="J1203">
            <v>0</v>
          </cell>
          <cell r="M1203">
            <v>0</v>
          </cell>
          <cell r="Q1203">
            <v>0</v>
          </cell>
          <cell r="S1203">
            <v>74859</v>
          </cell>
        </row>
        <row r="1204">
          <cell r="A1204" t="str">
            <v>FEH118504</v>
          </cell>
          <cell r="B1204" t="str">
            <v>FEH118504</v>
          </cell>
          <cell r="C1204">
            <v>44296</v>
          </cell>
          <cell r="D1204">
            <v>44334</v>
          </cell>
          <cell r="F1204">
            <v>59758</v>
          </cell>
          <cell r="G1204" t="str">
            <v>CANCELADO</v>
          </cell>
          <cell r="I1204">
            <v>0</v>
          </cell>
          <cell r="J1204">
            <v>0</v>
          </cell>
          <cell r="M1204">
            <v>0</v>
          </cell>
          <cell r="Q1204">
            <v>0</v>
          </cell>
          <cell r="S1204">
            <v>59758</v>
          </cell>
        </row>
        <row r="1205">
          <cell r="A1205" t="str">
            <v>FEH118524</v>
          </cell>
          <cell r="B1205" t="str">
            <v>FEH118524</v>
          </cell>
          <cell r="C1205">
            <v>44296</v>
          </cell>
          <cell r="D1205">
            <v>44356</v>
          </cell>
          <cell r="F1205">
            <v>80832</v>
          </cell>
          <cell r="G1205" t="str">
            <v>EN REVISION ADRES-CANASTA COVID</v>
          </cell>
          <cell r="I1205">
            <v>0</v>
          </cell>
          <cell r="J1205">
            <v>80832</v>
          </cell>
          <cell r="M1205">
            <v>0</v>
          </cell>
          <cell r="Q1205">
            <v>0</v>
          </cell>
          <cell r="S1205">
            <v>0</v>
          </cell>
        </row>
        <row r="1206">
          <cell r="A1206" t="str">
            <v>FEH118525</v>
          </cell>
          <cell r="B1206" t="str">
            <v>FEH118525</v>
          </cell>
          <cell r="C1206">
            <v>44296</v>
          </cell>
          <cell r="D1206">
            <v>44334</v>
          </cell>
          <cell r="F1206">
            <v>207919</v>
          </cell>
          <cell r="G1206" t="str">
            <v>CANCELADO</v>
          </cell>
          <cell r="I1206">
            <v>0</v>
          </cell>
          <cell r="J1206">
            <v>0</v>
          </cell>
          <cell r="M1206">
            <v>0</v>
          </cell>
          <cell r="Q1206">
            <v>0</v>
          </cell>
          <cell r="S1206">
            <v>207919</v>
          </cell>
        </row>
        <row r="1207">
          <cell r="A1207" t="str">
            <v>FEH118527</v>
          </cell>
          <cell r="B1207" t="str">
            <v>FEH118527</v>
          </cell>
          <cell r="C1207">
            <v>44296</v>
          </cell>
          <cell r="D1207">
            <v>44356</v>
          </cell>
          <cell r="F1207">
            <v>216994</v>
          </cell>
          <cell r="G1207" t="str">
            <v>EN REVISION ADRES-CANASTA COVID</v>
          </cell>
          <cell r="I1207">
            <v>0</v>
          </cell>
          <cell r="J1207">
            <v>216994</v>
          </cell>
          <cell r="M1207">
            <v>0</v>
          </cell>
          <cell r="Q1207">
            <v>0</v>
          </cell>
          <cell r="S1207">
            <v>0</v>
          </cell>
        </row>
        <row r="1208">
          <cell r="A1208" t="str">
            <v>FEH118528</v>
          </cell>
          <cell r="B1208" t="str">
            <v>FEH118528</v>
          </cell>
          <cell r="C1208">
            <v>44296</v>
          </cell>
          <cell r="D1208">
            <v>44334</v>
          </cell>
          <cell r="F1208">
            <v>357190</v>
          </cell>
          <cell r="G1208" t="str">
            <v>CANCELADO</v>
          </cell>
          <cell r="I1208">
            <v>0</v>
          </cell>
          <cell r="J1208">
            <v>0</v>
          </cell>
          <cell r="M1208">
            <v>0</v>
          </cell>
          <cell r="Q1208">
            <v>0</v>
          </cell>
          <cell r="S1208">
            <v>357190</v>
          </cell>
        </row>
        <row r="1209">
          <cell r="A1209" t="str">
            <v>FEH118529</v>
          </cell>
          <cell r="B1209" t="str">
            <v>FEH118529</v>
          </cell>
          <cell r="C1209">
            <v>44296</v>
          </cell>
          <cell r="D1209">
            <v>44334</v>
          </cell>
          <cell r="F1209">
            <v>205119</v>
          </cell>
          <cell r="G1209" t="str">
            <v>CANCELADO</v>
          </cell>
          <cell r="I1209">
            <v>0</v>
          </cell>
          <cell r="J1209">
            <v>0</v>
          </cell>
          <cell r="M1209">
            <v>0</v>
          </cell>
          <cell r="Q1209">
            <v>0</v>
          </cell>
          <cell r="S1209">
            <v>205119</v>
          </cell>
        </row>
        <row r="1210">
          <cell r="A1210" t="str">
            <v>FEH118530</v>
          </cell>
          <cell r="B1210" t="str">
            <v>FEH118530</v>
          </cell>
          <cell r="C1210">
            <v>44296</v>
          </cell>
          <cell r="D1210">
            <v>44356</v>
          </cell>
          <cell r="F1210">
            <v>80832</v>
          </cell>
          <cell r="G1210" t="str">
            <v>EN REVISION ADRES-CANASTA COVID</v>
          </cell>
          <cell r="I1210">
            <v>0</v>
          </cell>
          <cell r="J1210">
            <v>80832</v>
          </cell>
          <cell r="M1210">
            <v>0</v>
          </cell>
          <cell r="Q1210">
            <v>0</v>
          </cell>
          <cell r="S1210">
            <v>0</v>
          </cell>
        </row>
        <row r="1211">
          <cell r="A1211" t="str">
            <v>FEH118531</v>
          </cell>
          <cell r="B1211" t="str">
            <v>FEH118531</v>
          </cell>
          <cell r="C1211">
            <v>44296</v>
          </cell>
          <cell r="D1211">
            <v>44334</v>
          </cell>
          <cell r="F1211">
            <v>14946</v>
          </cell>
          <cell r="G1211" t="str">
            <v>CANCELADO</v>
          </cell>
          <cell r="I1211">
            <v>0</v>
          </cell>
          <cell r="J1211">
            <v>0</v>
          </cell>
          <cell r="M1211">
            <v>0</v>
          </cell>
          <cell r="Q1211">
            <v>0</v>
          </cell>
          <cell r="S1211">
            <v>14946</v>
          </cell>
        </row>
        <row r="1212">
          <cell r="A1212" t="str">
            <v>FEH118532</v>
          </cell>
          <cell r="B1212" t="str">
            <v>FEH118532</v>
          </cell>
          <cell r="C1212">
            <v>44296</v>
          </cell>
          <cell r="D1212">
            <v>44334</v>
          </cell>
          <cell r="F1212">
            <v>14946</v>
          </cell>
          <cell r="G1212" t="str">
            <v>CANCELADO</v>
          </cell>
          <cell r="I1212">
            <v>0</v>
          </cell>
          <cell r="J1212">
            <v>0</v>
          </cell>
          <cell r="M1212">
            <v>0</v>
          </cell>
          <cell r="Q1212">
            <v>0</v>
          </cell>
          <cell r="S1212">
            <v>14946</v>
          </cell>
        </row>
        <row r="1213">
          <cell r="A1213" t="str">
            <v>FEH118579</v>
          </cell>
          <cell r="B1213" t="str">
            <v>FEH118579</v>
          </cell>
          <cell r="C1213">
            <v>44296</v>
          </cell>
          <cell r="D1213">
            <v>44334</v>
          </cell>
          <cell r="F1213">
            <v>159824</v>
          </cell>
          <cell r="G1213" t="str">
            <v>CANCELADO</v>
          </cell>
          <cell r="I1213">
            <v>0</v>
          </cell>
          <cell r="J1213">
            <v>0</v>
          </cell>
          <cell r="M1213">
            <v>0</v>
          </cell>
          <cell r="Q1213">
            <v>0</v>
          </cell>
          <cell r="S1213">
            <v>159824</v>
          </cell>
        </row>
        <row r="1214">
          <cell r="A1214" t="str">
            <v>FEH118582</v>
          </cell>
          <cell r="B1214" t="str">
            <v>FEH118582</v>
          </cell>
          <cell r="C1214">
            <v>44296</v>
          </cell>
          <cell r="D1214">
            <v>44334</v>
          </cell>
          <cell r="F1214">
            <v>153527</v>
          </cell>
          <cell r="G1214" t="str">
            <v>CANCELADO</v>
          </cell>
          <cell r="I1214">
            <v>0</v>
          </cell>
          <cell r="J1214">
            <v>0</v>
          </cell>
          <cell r="M1214">
            <v>0</v>
          </cell>
          <cell r="Q1214">
            <v>0</v>
          </cell>
          <cell r="S1214">
            <v>153527</v>
          </cell>
        </row>
        <row r="1215">
          <cell r="A1215" t="str">
            <v>FEH118585</v>
          </cell>
          <cell r="B1215" t="str">
            <v>FEH118585</v>
          </cell>
          <cell r="C1215">
            <v>44296</v>
          </cell>
          <cell r="D1215">
            <v>44334</v>
          </cell>
          <cell r="F1215">
            <v>124556</v>
          </cell>
          <cell r="G1215" t="str">
            <v>CANCELADO</v>
          </cell>
          <cell r="I1215">
            <v>0</v>
          </cell>
          <cell r="J1215">
            <v>0</v>
          </cell>
          <cell r="M1215">
            <v>0</v>
          </cell>
          <cell r="Q1215">
            <v>0</v>
          </cell>
          <cell r="S1215">
            <v>124556</v>
          </cell>
        </row>
        <row r="1216">
          <cell r="A1216" t="str">
            <v>FEH118600</v>
          </cell>
          <cell r="B1216" t="str">
            <v>FEH118600</v>
          </cell>
          <cell r="C1216">
            <v>44296</v>
          </cell>
          <cell r="D1216">
            <v>44356</v>
          </cell>
          <cell r="F1216">
            <v>80832</v>
          </cell>
          <cell r="G1216" t="str">
            <v>EN REVISION ADRES-CANASTA COVID</v>
          </cell>
          <cell r="I1216">
            <v>0</v>
          </cell>
          <cell r="J1216">
            <v>80832</v>
          </cell>
          <cell r="M1216">
            <v>0</v>
          </cell>
          <cell r="Q1216">
            <v>0</v>
          </cell>
          <cell r="S1216">
            <v>0</v>
          </cell>
        </row>
        <row r="1217">
          <cell r="A1217" t="str">
            <v>FEH118604</v>
          </cell>
          <cell r="B1217" t="str">
            <v>FEH118604</v>
          </cell>
          <cell r="C1217">
            <v>44296</v>
          </cell>
          <cell r="D1217">
            <v>44334</v>
          </cell>
          <cell r="F1217">
            <v>53437</v>
          </cell>
          <cell r="G1217" t="str">
            <v>CANCELADO</v>
          </cell>
          <cell r="I1217">
            <v>0</v>
          </cell>
          <cell r="J1217">
            <v>0</v>
          </cell>
          <cell r="M1217">
            <v>0</v>
          </cell>
          <cell r="Q1217">
            <v>0</v>
          </cell>
          <cell r="S1217">
            <v>53437</v>
          </cell>
        </row>
        <row r="1218">
          <cell r="A1218" t="str">
            <v>FEH118982</v>
          </cell>
          <cell r="B1218" t="str">
            <v>FEH118982</v>
          </cell>
          <cell r="C1218">
            <v>44298</v>
          </cell>
          <cell r="D1218">
            <v>44334</v>
          </cell>
          <cell r="F1218">
            <v>838018</v>
          </cell>
          <cell r="G1218" t="str">
            <v>CANCELADO</v>
          </cell>
          <cell r="I1218">
            <v>0</v>
          </cell>
          <cell r="J1218">
            <v>0</v>
          </cell>
          <cell r="M1218">
            <v>0</v>
          </cell>
          <cell r="Q1218">
            <v>0</v>
          </cell>
          <cell r="S1218">
            <v>838018</v>
          </cell>
        </row>
        <row r="1219">
          <cell r="A1219" t="str">
            <v>FEH118983</v>
          </cell>
          <cell r="B1219" t="str">
            <v>FEH118983</v>
          </cell>
          <cell r="C1219">
            <v>44298</v>
          </cell>
          <cell r="D1219">
            <v>44334</v>
          </cell>
          <cell r="F1219">
            <v>1176966</v>
          </cell>
          <cell r="G1219" t="str">
            <v>CANCELADO</v>
          </cell>
          <cell r="I1219">
            <v>0</v>
          </cell>
          <cell r="J1219">
            <v>0</v>
          </cell>
          <cell r="M1219">
            <v>0</v>
          </cell>
          <cell r="Q1219">
            <v>0</v>
          </cell>
          <cell r="S1219">
            <v>1176966</v>
          </cell>
        </row>
        <row r="1220">
          <cell r="A1220" t="str">
            <v>FEH118984</v>
          </cell>
          <cell r="B1220" t="str">
            <v>FEH118984</v>
          </cell>
          <cell r="C1220">
            <v>44298</v>
          </cell>
          <cell r="D1220">
            <v>44356</v>
          </cell>
          <cell r="F1220">
            <v>80832</v>
          </cell>
          <cell r="G1220" t="str">
            <v>EN REVISION ADRES-CANASTA COVID</v>
          </cell>
          <cell r="I1220">
            <v>0</v>
          </cell>
          <cell r="J1220">
            <v>80832</v>
          </cell>
          <cell r="M1220">
            <v>0</v>
          </cell>
          <cell r="Q1220">
            <v>0</v>
          </cell>
          <cell r="S1220">
            <v>0</v>
          </cell>
        </row>
        <row r="1221">
          <cell r="A1221" t="str">
            <v>FEH118985</v>
          </cell>
          <cell r="B1221" t="str">
            <v>FEH118985</v>
          </cell>
          <cell r="C1221">
            <v>44298</v>
          </cell>
          <cell r="D1221">
            <v>44368</v>
          </cell>
          <cell r="F1221">
            <v>216994</v>
          </cell>
          <cell r="G1221" t="str">
            <v>EN REVISION ADRES-CANASTA COVID</v>
          </cell>
          <cell r="I1221">
            <v>0</v>
          </cell>
          <cell r="J1221">
            <v>216994</v>
          </cell>
          <cell r="M1221">
            <v>0</v>
          </cell>
          <cell r="Q1221">
            <v>0</v>
          </cell>
          <cell r="S1221">
            <v>0</v>
          </cell>
        </row>
        <row r="1222">
          <cell r="A1222" t="str">
            <v>FEH119097</v>
          </cell>
          <cell r="B1222" t="str">
            <v>FEH119097</v>
          </cell>
          <cell r="C1222">
            <v>44299</v>
          </cell>
          <cell r="D1222">
            <v>44334</v>
          </cell>
          <cell r="F1222">
            <v>899499</v>
          </cell>
          <cell r="G1222" t="str">
            <v>CANCELADO</v>
          </cell>
          <cell r="I1222">
            <v>0</v>
          </cell>
          <cell r="J1222">
            <v>0</v>
          </cell>
          <cell r="M1222">
            <v>0</v>
          </cell>
          <cell r="Q1222">
            <v>0</v>
          </cell>
          <cell r="S1222">
            <v>899499</v>
          </cell>
        </row>
        <row r="1223">
          <cell r="A1223" t="str">
            <v>FEH119166</v>
          </cell>
          <cell r="B1223" t="str">
            <v>FEH119166</v>
          </cell>
          <cell r="C1223">
            <v>44299</v>
          </cell>
          <cell r="D1223">
            <v>44334</v>
          </cell>
          <cell r="F1223">
            <v>2693430</v>
          </cell>
          <cell r="G1223" t="str">
            <v>CANCELADO</v>
          </cell>
          <cell r="I1223">
            <v>0</v>
          </cell>
          <cell r="J1223">
            <v>0</v>
          </cell>
          <cell r="M1223">
            <v>0</v>
          </cell>
          <cell r="Q1223">
            <v>0</v>
          </cell>
          <cell r="S1223">
            <v>2693430</v>
          </cell>
        </row>
        <row r="1224">
          <cell r="A1224" t="str">
            <v>FEH119167</v>
          </cell>
          <cell r="B1224" t="str">
            <v>FEH119167</v>
          </cell>
          <cell r="C1224">
            <v>44299</v>
          </cell>
          <cell r="D1224">
            <v>44356</v>
          </cell>
          <cell r="F1224">
            <v>80832</v>
          </cell>
          <cell r="G1224" t="str">
            <v>EN REVISION ADRES-CANASTA COVID</v>
          </cell>
          <cell r="I1224">
            <v>0</v>
          </cell>
          <cell r="J1224">
            <v>80832</v>
          </cell>
          <cell r="M1224">
            <v>0</v>
          </cell>
          <cell r="Q1224">
            <v>0</v>
          </cell>
          <cell r="S1224">
            <v>0</v>
          </cell>
        </row>
        <row r="1225">
          <cell r="A1225" t="str">
            <v>FEH119223</v>
          </cell>
          <cell r="B1225" t="str">
            <v>FEH119223</v>
          </cell>
          <cell r="C1225">
            <v>44299</v>
          </cell>
          <cell r="D1225">
            <v>44334</v>
          </cell>
          <cell r="F1225">
            <v>1984242</v>
          </cell>
          <cell r="G1225" t="str">
            <v>CANCELADO</v>
          </cell>
          <cell r="I1225">
            <v>0</v>
          </cell>
          <cell r="J1225">
            <v>0</v>
          </cell>
          <cell r="M1225">
            <v>0</v>
          </cell>
          <cell r="Q1225">
            <v>0</v>
          </cell>
          <cell r="S1225">
            <v>1984242</v>
          </cell>
        </row>
        <row r="1226">
          <cell r="A1226" t="str">
            <v>FEH118581</v>
          </cell>
          <cell r="B1226" t="str">
            <v>FEH118581</v>
          </cell>
          <cell r="C1226">
            <v>44296</v>
          </cell>
          <cell r="D1226">
            <v>44334</v>
          </cell>
          <cell r="F1226">
            <v>16204</v>
          </cell>
          <cell r="G1226" t="str">
            <v>CANCELADO</v>
          </cell>
          <cell r="I1226">
            <v>0</v>
          </cell>
          <cell r="J1226">
            <v>0</v>
          </cell>
          <cell r="M1226">
            <v>0</v>
          </cell>
          <cell r="Q1226">
            <v>0</v>
          </cell>
          <cell r="S1226">
            <v>16204</v>
          </cell>
        </row>
        <row r="1227">
          <cell r="A1227" t="str">
            <v>FEH118586</v>
          </cell>
          <cell r="B1227" t="str">
            <v>FEH118586</v>
          </cell>
          <cell r="C1227">
            <v>44296</v>
          </cell>
          <cell r="D1227">
            <v>44334</v>
          </cell>
          <cell r="F1227">
            <v>33574</v>
          </cell>
          <cell r="G1227" t="str">
            <v>CANCELADO</v>
          </cell>
          <cell r="I1227">
            <v>0</v>
          </cell>
          <cell r="J1227">
            <v>0</v>
          </cell>
          <cell r="M1227">
            <v>0</v>
          </cell>
          <cell r="Q1227">
            <v>0</v>
          </cell>
          <cell r="S1227">
            <v>33574</v>
          </cell>
        </row>
        <row r="1228">
          <cell r="A1228" t="str">
            <v>FEH118594</v>
          </cell>
          <cell r="B1228" t="str">
            <v>FEH118594</v>
          </cell>
          <cell r="C1228">
            <v>44296</v>
          </cell>
          <cell r="D1228">
            <v>44334</v>
          </cell>
          <cell r="F1228">
            <v>16971</v>
          </cell>
          <cell r="G1228" t="str">
            <v>CANCELADO</v>
          </cell>
          <cell r="I1228">
            <v>0</v>
          </cell>
          <cell r="J1228">
            <v>0</v>
          </cell>
          <cell r="M1228">
            <v>0</v>
          </cell>
          <cell r="Q1228">
            <v>0</v>
          </cell>
          <cell r="S1228">
            <v>16971</v>
          </cell>
        </row>
        <row r="1229">
          <cell r="A1229" t="str">
            <v>FEH118595</v>
          </cell>
          <cell r="B1229" t="str">
            <v>FEH118595</v>
          </cell>
          <cell r="C1229">
            <v>44296</v>
          </cell>
          <cell r="D1229">
            <v>44334</v>
          </cell>
          <cell r="F1229">
            <v>19403</v>
          </cell>
          <cell r="G1229" t="str">
            <v>CANCELADO</v>
          </cell>
          <cell r="I1229">
            <v>0</v>
          </cell>
          <cell r="J1229">
            <v>0</v>
          </cell>
          <cell r="M1229">
            <v>0</v>
          </cell>
          <cell r="Q1229">
            <v>0</v>
          </cell>
          <cell r="S1229">
            <v>19403</v>
          </cell>
        </row>
        <row r="1230">
          <cell r="A1230" t="str">
            <v>FEH118596</v>
          </cell>
          <cell r="B1230" t="str">
            <v>FEH118596</v>
          </cell>
          <cell r="C1230">
            <v>44296</v>
          </cell>
          <cell r="D1230">
            <v>44334</v>
          </cell>
          <cell r="F1230">
            <v>146930</v>
          </cell>
          <cell r="G1230" t="str">
            <v>CANCELADO</v>
          </cell>
          <cell r="I1230">
            <v>0</v>
          </cell>
          <cell r="J1230">
            <v>0</v>
          </cell>
          <cell r="M1230">
            <v>0</v>
          </cell>
          <cell r="Q1230">
            <v>0</v>
          </cell>
          <cell r="S1230">
            <v>146930</v>
          </cell>
        </row>
        <row r="1231">
          <cell r="A1231" t="str">
            <v>FEH118609</v>
          </cell>
          <cell r="B1231" t="str">
            <v>FEH118609</v>
          </cell>
          <cell r="C1231">
            <v>44296</v>
          </cell>
          <cell r="D1231">
            <v>44334</v>
          </cell>
          <cell r="F1231">
            <v>15143</v>
          </cell>
          <cell r="G1231" t="str">
            <v>CANCELADO</v>
          </cell>
          <cell r="I1231">
            <v>0</v>
          </cell>
          <cell r="J1231">
            <v>0</v>
          </cell>
          <cell r="M1231">
            <v>0</v>
          </cell>
          <cell r="Q1231">
            <v>0</v>
          </cell>
          <cell r="S1231">
            <v>15143</v>
          </cell>
        </row>
        <row r="1232">
          <cell r="A1232" t="str">
            <v>FEH118610</v>
          </cell>
          <cell r="B1232" t="str">
            <v>FEH118610</v>
          </cell>
          <cell r="C1232">
            <v>44296</v>
          </cell>
          <cell r="D1232">
            <v>44334</v>
          </cell>
          <cell r="F1232">
            <v>13451</v>
          </cell>
          <cell r="G1232" t="str">
            <v>CANCELADO</v>
          </cell>
          <cell r="I1232">
            <v>0</v>
          </cell>
          <cell r="J1232">
            <v>0</v>
          </cell>
          <cell r="M1232">
            <v>0</v>
          </cell>
          <cell r="Q1232">
            <v>0</v>
          </cell>
          <cell r="S1232">
            <v>13451</v>
          </cell>
        </row>
        <row r="1233">
          <cell r="A1233" t="str">
            <v>FEH118611</v>
          </cell>
          <cell r="B1233" t="str">
            <v>FEH118611</v>
          </cell>
          <cell r="C1233">
            <v>44296</v>
          </cell>
          <cell r="D1233">
            <v>44334</v>
          </cell>
          <cell r="F1233">
            <v>114178</v>
          </cell>
          <cell r="G1233" t="str">
            <v>CANCELADO</v>
          </cell>
          <cell r="I1233">
            <v>0</v>
          </cell>
          <cell r="J1233">
            <v>0</v>
          </cell>
          <cell r="M1233">
            <v>0</v>
          </cell>
          <cell r="Q1233">
            <v>0</v>
          </cell>
          <cell r="S1233">
            <v>114178</v>
          </cell>
        </row>
        <row r="1234">
          <cell r="A1234" t="str">
            <v>FEH118613</v>
          </cell>
          <cell r="B1234" t="str">
            <v>FEH118613</v>
          </cell>
          <cell r="C1234">
            <v>44296</v>
          </cell>
          <cell r="D1234">
            <v>44334</v>
          </cell>
          <cell r="F1234">
            <v>44925</v>
          </cell>
          <cell r="G1234" t="str">
            <v>CANCELADO</v>
          </cell>
          <cell r="I1234">
            <v>0</v>
          </cell>
          <cell r="J1234">
            <v>0</v>
          </cell>
          <cell r="M1234">
            <v>0</v>
          </cell>
          <cell r="Q1234">
            <v>0</v>
          </cell>
          <cell r="S1234">
            <v>44925</v>
          </cell>
        </row>
        <row r="1235">
          <cell r="A1235" t="str">
            <v>FEH118614</v>
          </cell>
          <cell r="B1235" t="str">
            <v>FEH118614</v>
          </cell>
          <cell r="C1235">
            <v>44296</v>
          </cell>
          <cell r="D1235">
            <v>44334</v>
          </cell>
          <cell r="F1235">
            <v>147245</v>
          </cell>
          <cell r="G1235" t="str">
            <v>CANCELADO</v>
          </cell>
          <cell r="I1235">
            <v>0</v>
          </cell>
          <cell r="J1235">
            <v>0</v>
          </cell>
          <cell r="M1235">
            <v>0</v>
          </cell>
          <cell r="Q1235">
            <v>0</v>
          </cell>
          <cell r="S1235">
            <v>147245</v>
          </cell>
        </row>
        <row r="1236">
          <cell r="A1236" t="str">
            <v>FEH118615</v>
          </cell>
          <cell r="B1236" t="str">
            <v>FEH118615</v>
          </cell>
          <cell r="C1236">
            <v>44296</v>
          </cell>
          <cell r="D1236">
            <v>44334</v>
          </cell>
          <cell r="F1236">
            <v>194359</v>
          </cell>
          <cell r="G1236" t="str">
            <v>CANCELADO</v>
          </cell>
          <cell r="I1236">
            <v>0</v>
          </cell>
          <cell r="J1236">
            <v>0</v>
          </cell>
          <cell r="M1236">
            <v>0</v>
          </cell>
          <cell r="Q1236">
            <v>0</v>
          </cell>
          <cell r="S1236">
            <v>194359</v>
          </cell>
        </row>
        <row r="1237">
          <cell r="A1237" t="str">
            <v>FEH118627</v>
          </cell>
          <cell r="B1237" t="str">
            <v>FEH118627</v>
          </cell>
          <cell r="C1237">
            <v>44297</v>
          </cell>
          <cell r="D1237">
            <v>44334</v>
          </cell>
          <cell r="F1237">
            <v>81929</v>
          </cell>
          <cell r="G1237" t="str">
            <v>CANCELADO</v>
          </cell>
          <cell r="I1237">
            <v>0</v>
          </cell>
          <cell r="J1237">
            <v>0</v>
          </cell>
          <cell r="M1237">
            <v>0</v>
          </cell>
          <cell r="Q1237">
            <v>0</v>
          </cell>
          <cell r="S1237">
            <v>81929</v>
          </cell>
        </row>
        <row r="1238">
          <cell r="A1238" t="str">
            <v>FEH118839</v>
          </cell>
          <cell r="B1238" t="str">
            <v>FEH118839</v>
          </cell>
          <cell r="C1238">
            <v>44298</v>
          </cell>
          <cell r="D1238">
            <v>44356</v>
          </cell>
          <cell r="F1238">
            <v>80832</v>
          </cell>
          <cell r="G1238" t="str">
            <v>EN REVISION ADRES-CANASTA COVID</v>
          </cell>
          <cell r="I1238">
            <v>0</v>
          </cell>
          <cell r="J1238">
            <v>80832</v>
          </cell>
          <cell r="M1238">
            <v>0</v>
          </cell>
          <cell r="Q1238">
            <v>0</v>
          </cell>
          <cell r="S1238">
            <v>0</v>
          </cell>
        </row>
        <row r="1239">
          <cell r="A1239" t="str">
            <v>FEH118877</v>
          </cell>
          <cell r="B1239" t="str">
            <v>FEH118877</v>
          </cell>
          <cell r="C1239">
            <v>44298</v>
          </cell>
          <cell r="D1239">
            <v>44334</v>
          </cell>
          <cell r="F1239">
            <v>362449</v>
          </cell>
          <cell r="G1239" t="str">
            <v>CANCELADO</v>
          </cell>
          <cell r="I1239">
            <v>0</v>
          </cell>
          <cell r="J1239">
            <v>0</v>
          </cell>
          <cell r="M1239">
            <v>0</v>
          </cell>
          <cell r="Q1239">
            <v>0</v>
          </cell>
          <cell r="S1239">
            <v>362449</v>
          </cell>
        </row>
        <row r="1240">
          <cell r="A1240" t="str">
            <v>FEH118926</v>
          </cell>
          <cell r="B1240" t="str">
            <v>FEH118926</v>
          </cell>
          <cell r="C1240">
            <v>44298</v>
          </cell>
          <cell r="D1240">
            <v>44334</v>
          </cell>
          <cell r="F1240">
            <v>492102</v>
          </cell>
          <cell r="G1240" t="str">
            <v>CANCELADO</v>
          </cell>
          <cell r="I1240">
            <v>0</v>
          </cell>
          <cell r="J1240">
            <v>0</v>
          </cell>
          <cell r="M1240">
            <v>0</v>
          </cell>
          <cell r="Q1240">
            <v>0</v>
          </cell>
          <cell r="S1240">
            <v>492102</v>
          </cell>
        </row>
        <row r="1241">
          <cell r="A1241" t="str">
            <v>FEH119066</v>
          </cell>
          <cell r="B1241" t="str">
            <v>FEH119066</v>
          </cell>
          <cell r="C1241">
            <v>44299</v>
          </cell>
          <cell r="D1241">
            <v>44334</v>
          </cell>
          <cell r="F1241">
            <v>60255</v>
          </cell>
          <cell r="G1241" t="str">
            <v>CANCELADO</v>
          </cell>
          <cell r="I1241">
            <v>0</v>
          </cell>
          <cell r="J1241">
            <v>0</v>
          </cell>
          <cell r="M1241">
            <v>0</v>
          </cell>
          <cell r="Q1241">
            <v>0</v>
          </cell>
          <cell r="S1241">
            <v>60255</v>
          </cell>
        </row>
        <row r="1242">
          <cell r="A1242" t="str">
            <v>FEH119188</v>
          </cell>
          <cell r="B1242" t="str">
            <v>FEH119188</v>
          </cell>
          <cell r="C1242">
            <v>44299</v>
          </cell>
          <cell r="D1242">
            <v>44334</v>
          </cell>
          <cell r="F1242">
            <v>525728</v>
          </cell>
          <cell r="G1242" t="str">
            <v>CANCELADO</v>
          </cell>
          <cell r="I1242">
            <v>0</v>
          </cell>
          <cell r="J1242">
            <v>0</v>
          </cell>
          <cell r="M1242">
            <v>0</v>
          </cell>
          <cell r="Q1242">
            <v>0</v>
          </cell>
          <cell r="S1242">
            <v>525728</v>
          </cell>
        </row>
        <row r="1243">
          <cell r="A1243" t="str">
            <v>FEH119491</v>
          </cell>
          <cell r="B1243" t="str">
            <v>FEH119491</v>
          </cell>
          <cell r="C1243">
            <v>44301</v>
          </cell>
          <cell r="F1243">
            <v>3534676</v>
          </cell>
          <cell r="G1243" t="str">
            <v>NO RADICADO</v>
          </cell>
          <cell r="I1243">
            <v>3534676</v>
          </cell>
          <cell r="J1243">
            <v>0</v>
          </cell>
          <cell r="M1243">
            <v>0</v>
          </cell>
          <cell r="Q1243">
            <v>0</v>
          </cell>
          <cell r="S1243">
            <v>0</v>
          </cell>
        </row>
        <row r="1244">
          <cell r="A1244" t="str">
            <v>FEH119540</v>
          </cell>
          <cell r="B1244" t="str">
            <v>FEH119540</v>
          </cell>
          <cell r="C1244">
            <v>44301</v>
          </cell>
          <cell r="D1244">
            <v>44356</v>
          </cell>
          <cell r="F1244">
            <v>80832</v>
          </cell>
          <cell r="G1244" t="str">
            <v>EN REVISION ADRES-CANASTA COVID</v>
          </cell>
          <cell r="I1244">
            <v>0</v>
          </cell>
          <cell r="J1244">
            <v>80832</v>
          </cell>
          <cell r="M1244">
            <v>0</v>
          </cell>
          <cell r="Q1244">
            <v>0</v>
          </cell>
          <cell r="S1244">
            <v>0</v>
          </cell>
        </row>
        <row r="1245">
          <cell r="A1245" t="str">
            <v>FEH119556</v>
          </cell>
          <cell r="B1245" t="str">
            <v>FEH119556</v>
          </cell>
          <cell r="C1245">
            <v>44301</v>
          </cell>
          <cell r="D1245">
            <v>44334</v>
          </cell>
          <cell r="F1245">
            <v>1098910</v>
          </cell>
          <cell r="G1245" t="str">
            <v>CANCELADO</v>
          </cell>
          <cell r="I1245">
            <v>0</v>
          </cell>
          <cell r="J1245">
            <v>0</v>
          </cell>
          <cell r="M1245">
            <v>0</v>
          </cell>
          <cell r="Q1245">
            <v>0</v>
          </cell>
          <cell r="S1245">
            <v>1098910</v>
          </cell>
        </row>
        <row r="1246">
          <cell r="A1246" t="str">
            <v>FEH119953</v>
          </cell>
          <cell r="B1246" t="str">
            <v>FEH119953</v>
          </cell>
          <cell r="C1246">
            <v>44303</v>
          </cell>
          <cell r="D1246">
            <v>44356</v>
          </cell>
          <cell r="F1246">
            <v>80832</v>
          </cell>
          <cell r="G1246" t="str">
            <v>EN REVISION ADRES-CANASTA COVID</v>
          </cell>
          <cell r="I1246">
            <v>0</v>
          </cell>
          <cell r="J1246">
            <v>80832</v>
          </cell>
          <cell r="M1246">
            <v>0</v>
          </cell>
          <cell r="Q1246">
            <v>0</v>
          </cell>
          <cell r="S1246">
            <v>0</v>
          </cell>
        </row>
        <row r="1247">
          <cell r="A1247" t="str">
            <v>FEH118630</v>
          </cell>
          <cell r="B1247" t="str">
            <v>FEH118630</v>
          </cell>
          <cell r="C1247">
            <v>44297</v>
          </cell>
          <cell r="D1247">
            <v>44334</v>
          </cell>
          <cell r="F1247">
            <v>31261</v>
          </cell>
          <cell r="G1247" t="str">
            <v>CANCELADO</v>
          </cell>
          <cell r="I1247">
            <v>0</v>
          </cell>
          <cell r="J1247">
            <v>0</v>
          </cell>
          <cell r="M1247">
            <v>0</v>
          </cell>
          <cell r="Q1247">
            <v>0</v>
          </cell>
          <cell r="S1247">
            <v>31261</v>
          </cell>
        </row>
        <row r="1248">
          <cell r="A1248" t="str">
            <v>FEH118655</v>
          </cell>
          <cell r="B1248" t="str">
            <v>FEH118655</v>
          </cell>
          <cell r="C1248">
            <v>44297</v>
          </cell>
          <cell r="D1248">
            <v>44334</v>
          </cell>
          <cell r="F1248">
            <v>13451</v>
          </cell>
          <cell r="G1248" t="str">
            <v>CANCELADO</v>
          </cell>
          <cell r="I1248">
            <v>0</v>
          </cell>
          <cell r="J1248">
            <v>0</v>
          </cell>
          <cell r="M1248">
            <v>0</v>
          </cell>
          <cell r="Q1248">
            <v>0</v>
          </cell>
          <cell r="S1248">
            <v>13451</v>
          </cell>
        </row>
        <row r="1249">
          <cell r="A1249" t="str">
            <v>FEH118660</v>
          </cell>
          <cell r="B1249" t="str">
            <v>FEH118660</v>
          </cell>
          <cell r="C1249">
            <v>44297</v>
          </cell>
          <cell r="D1249">
            <v>44334</v>
          </cell>
          <cell r="F1249">
            <v>30833</v>
          </cell>
          <cell r="G1249" t="str">
            <v>CANCELADO</v>
          </cell>
          <cell r="I1249">
            <v>0</v>
          </cell>
          <cell r="J1249">
            <v>0</v>
          </cell>
          <cell r="M1249">
            <v>0</v>
          </cell>
          <cell r="Q1249">
            <v>0</v>
          </cell>
          <cell r="S1249">
            <v>30833</v>
          </cell>
        </row>
        <row r="1250">
          <cell r="A1250" t="str">
            <v>FEH118669</v>
          </cell>
          <cell r="B1250" t="str">
            <v>FEH118669</v>
          </cell>
          <cell r="C1250">
            <v>44297</v>
          </cell>
          <cell r="D1250">
            <v>44334</v>
          </cell>
          <cell r="F1250">
            <v>13451</v>
          </cell>
          <cell r="G1250" t="str">
            <v>CANCELADO</v>
          </cell>
          <cell r="I1250">
            <v>0</v>
          </cell>
          <cell r="J1250">
            <v>0</v>
          </cell>
          <cell r="M1250">
            <v>0</v>
          </cell>
          <cell r="Q1250">
            <v>0</v>
          </cell>
          <cell r="S1250">
            <v>13451</v>
          </cell>
        </row>
        <row r="1251">
          <cell r="A1251" t="str">
            <v>FEH118682</v>
          </cell>
          <cell r="B1251" t="str">
            <v>FEH118682</v>
          </cell>
          <cell r="C1251">
            <v>44298</v>
          </cell>
          <cell r="D1251">
            <v>44334</v>
          </cell>
          <cell r="F1251">
            <v>26519</v>
          </cell>
          <cell r="G1251" t="str">
            <v>CANCELADO</v>
          </cell>
          <cell r="I1251">
            <v>0</v>
          </cell>
          <cell r="J1251">
            <v>0</v>
          </cell>
          <cell r="M1251">
            <v>0</v>
          </cell>
          <cell r="Q1251">
            <v>0</v>
          </cell>
          <cell r="S1251">
            <v>26519</v>
          </cell>
        </row>
        <row r="1252">
          <cell r="A1252" t="str">
            <v>FEH118683</v>
          </cell>
          <cell r="B1252" t="str">
            <v>FEH118683</v>
          </cell>
          <cell r="C1252">
            <v>44298</v>
          </cell>
          <cell r="D1252">
            <v>44334</v>
          </cell>
          <cell r="F1252">
            <v>446213</v>
          </cell>
          <cell r="G1252" t="str">
            <v>CANCELADO</v>
          </cell>
          <cell r="I1252">
            <v>0</v>
          </cell>
          <cell r="J1252">
            <v>0</v>
          </cell>
          <cell r="M1252">
            <v>0</v>
          </cell>
          <cell r="Q1252">
            <v>0</v>
          </cell>
          <cell r="S1252">
            <v>446213</v>
          </cell>
        </row>
        <row r="1253">
          <cell r="A1253" t="str">
            <v>FEH118684</v>
          </cell>
          <cell r="B1253" t="str">
            <v>FEH118684</v>
          </cell>
          <cell r="C1253">
            <v>44298</v>
          </cell>
          <cell r="D1253">
            <v>44356</v>
          </cell>
          <cell r="F1253">
            <v>80832</v>
          </cell>
          <cell r="G1253" t="str">
            <v>EN REVISION ADRES-CANASTA COVID</v>
          </cell>
          <cell r="I1253">
            <v>0</v>
          </cell>
          <cell r="J1253">
            <v>80832</v>
          </cell>
          <cell r="M1253">
            <v>0</v>
          </cell>
          <cell r="Q1253">
            <v>0</v>
          </cell>
          <cell r="S1253">
            <v>0</v>
          </cell>
        </row>
        <row r="1254">
          <cell r="A1254" t="str">
            <v>FEH119118</v>
          </cell>
          <cell r="B1254" t="str">
            <v>FEH119118</v>
          </cell>
          <cell r="C1254">
            <v>44299</v>
          </cell>
          <cell r="D1254">
            <v>44334</v>
          </cell>
          <cell r="F1254">
            <v>673656</v>
          </cell>
          <cell r="G1254" t="str">
            <v>CANCELADO</v>
          </cell>
          <cell r="I1254">
            <v>0</v>
          </cell>
          <cell r="J1254">
            <v>0</v>
          </cell>
          <cell r="M1254">
            <v>0</v>
          </cell>
          <cell r="Q1254">
            <v>0</v>
          </cell>
          <cell r="S1254">
            <v>673656</v>
          </cell>
        </row>
        <row r="1255">
          <cell r="A1255" t="str">
            <v>FEH119120</v>
          </cell>
          <cell r="B1255" t="str">
            <v>FEH119120</v>
          </cell>
          <cell r="C1255">
            <v>44299</v>
          </cell>
          <cell r="D1255">
            <v>44356</v>
          </cell>
          <cell r="F1255">
            <v>80832</v>
          </cell>
          <cell r="G1255" t="str">
            <v>EN REVISION ADRES-CANASTA COVID</v>
          </cell>
          <cell r="I1255">
            <v>0</v>
          </cell>
          <cell r="J1255">
            <v>80832</v>
          </cell>
          <cell r="M1255">
            <v>0</v>
          </cell>
          <cell r="Q1255">
            <v>0</v>
          </cell>
          <cell r="S1255">
            <v>0</v>
          </cell>
        </row>
        <row r="1256">
          <cell r="A1256" t="str">
            <v>FEH119277</v>
          </cell>
          <cell r="B1256" t="str">
            <v>FEH119277</v>
          </cell>
          <cell r="C1256">
            <v>44300</v>
          </cell>
          <cell r="D1256">
            <v>44334</v>
          </cell>
          <cell r="F1256">
            <v>1039553</v>
          </cell>
          <cell r="G1256" t="str">
            <v>CANCELADO</v>
          </cell>
          <cell r="I1256">
            <v>0</v>
          </cell>
          <cell r="J1256">
            <v>0</v>
          </cell>
          <cell r="M1256">
            <v>0</v>
          </cell>
          <cell r="Q1256">
            <v>0</v>
          </cell>
          <cell r="S1256">
            <v>1039553</v>
          </cell>
        </row>
        <row r="1257">
          <cell r="A1257" t="str">
            <v>FEH119278</v>
          </cell>
          <cell r="B1257" t="str">
            <v>FEH119278</v>
          </cell>
          <cell r="C1257">
            <v>44300</v>
          </cell>
          <cell r="D1257">
            <v>44356</v>
          </cell>
          <cell r="F1257">
            <v>80832</v>
          </cell>
          <cell r="G1257" t="str">
            <v>EN REVISION ADRES-CANASTA COVID</v>
          </cell>
          <cell r="I1257">
            <v>0</v>
          </cell>
          <cell r="J1257">
            <v>80832</v>
          </cell>
          <cell r="M1257">
            <v>0</v>
          </cell>
          <cell r="Q1257">
            <v>0</v>
          </cell>
          <cell r="S1257">
            <v>0</v>
          </cell>
        </row>
        <row r="1258">
          <cell r="A1258" t="str">
            <v>FEH119852</v>
          </cell>
          <cell r="B1258" t="str">
            <v>FEH119852</v>
          </cell>
          <cell r="C1258">
            <v>44302</v>
          </cell>
          <cell r="D1258">
            <v>44334</v>
          </cell>
          <cell r="F1258">
            <v>1482364</v>
          </cell>
          <cell r="G1258" t="str">
            <v>CANCELADO</v>
          </cell>
          <cell r="I1258">
            <v>0</v>
          </cell>
          <cell r="J1258">
            <v>0</v>
          </cell>
          <cell r="M1258">
            <v>0</v>
          </cell>
          <cell r="Q1258">
            <v>0</v>
          </cell>
          <cell r="S1258">
            <v>1482364</v>
          </cell>
        </row>
        <row r="1259">
          <cell r="A1259" t="str">
            <v>FEH119853</v>
          </cell>
          <cell r="B1259" t="str">
            <v>FEH119853</v>
          </cell>
          <cell r="C1259">
            <v>44302</v>
          </cell>
          <cell r="D1259">
            <v>44356</v>
          </cell>
          <cell r="F1259">
            <v>80832</v>
          </cell>
          <cell r="G1259" t="str">
            <v>EN REVISION ADRES-CANASTA COVID</v>
          </cell>
          <cell r="I1259">
            <v>0</v>
          </cell>
          <cell r="J1259">
            <v>80832</v>
          </cell>
          <cell r="M1259">
            <v>0</v>
          </cell>
          <cell r="Q1259">
            <v>0</v>
          </cell>
          <cell r="S1259">
            <v>0</v>
          </cell>
        </row>
        <row r="1260">
          <cell r="A1260" t="str">
            <v>FEH121208</v>
          </cell>
          <cell r="B1260" t="str">
            <v>FEH121208</v>
          </cell>
          <cell r="C1260">
            <v>44309</v>
          </cell>
          <cell r="D1260">
            <v>44334</v>
          </cell>
          <cell r="F1260">
            <v>7900972</v>
          </cell>
          <cell r="G1260" t="str">
            <v>CANCELADO</v>
          </cell>
          <cell r="I1260">
            <v>0</v>
          </cell>
          <cell r="J1260">
            <v>0</v>
          </cell>
          <cell r="M1260">
            <v>0</v>
          </cell>
          <cell r="Q1260">
            <v>0</v>
          </cell>
          <cell r="S1260">
            <v>7900972</v>
          </cell>
        </row>
        <row r="1261">
          <cell r="A1261" t="str">
            <v>FEH121210</v>
          </cell>
          <cell r="B1261" t="str">
            <v>FEH121210</v>
          </cell>
          <cell r="C1261">
            <v>44309</v>
          </cell>
          <cell r="D1261">
            <v>44356</v>
          </cell>
          <cell r="F1261">
            <v>80832</v>
          </cell>
          <cell r="G1261" t="str">
            <v>EN REVISION ADRES-CANASTA COVID</v>
          </cell>
          <cell r="I1261">
            <v>0</v>
          </cell>
          <cell r="J1261">
            <v>80832</v>
          </cell>
          <cell r="M1261">
            <v>0</v>
          </cell>
          <cell r="Q1261">
            <v>0</v>
          </cell>
          <cell r="S1261">
            <v>0</v>
          </cell>
        </row>
        <row r="1262">
          <cell r="A1262" t="str">
            <v>FEH121969</v>
          </cell>
          <cell r="B1262" t="str">
            <v>FEH121969</v>
          </cell>
          <cell r="C1262">
            <v>44314</v>
          </cell>
          <cell r="D1262">
            <v>44334</v>
          </cell>
          <cell r="F1262">
            <v>4778667</v>
          </cell>
          <cell r="G1262" t="str">
            <v>CANCELADO Y SALDO A FAVOR DEL PRESTADOR</v>
          </cell>
          <cell r="I1262">
            <v>0</v>
          </cell>
          <cell r="J1262">
            <v>0</v>
          </cell>
          <cell r="M1262">
            <v>0</v>
          </cell>
          <cell r="Q1262">
            <v>0</v>
          </cell>
          <cell r="S1262">
            <v>4300800</v>
          </cell>
        </row>
        <row r="1263">
          <cell r="A1263" t="str">
            <v>FEH121970</v>
          </cell>
          <cell r="B1263" t="str">
            <v>FEH121970</v>
          </cell>
          <cell r="C1263">
            <v>44314</v>
          </cell>
          <cell r="D1263">
            <v>44368</v>
          </cell>
          <cell r="F1263">
            <v>80832</v>
          </cell>
          <cell r="G1263" t="str">
            <v>EN REVISION ADRES-CANASTA COVID</v>
          </cell>
          <cell r="I1263">
            <v>0</v>
          </cell>
          <cell r="J1263">
            <v>80832</v>
          </cell>
          <cell r="M1263">
            <v>0</v>
          </cell>
          <cell r="Q1263">
            <v>0</v>
          </cell>
          <cell r="S1263">
            <v>0</v>
          </cell>
        </row>
        <row r="1264">
          <cell r="A1264" t="str">
            <v>FEH124445</v>
          </cell>
          <cell r="B1264" t="str">
            <v>FEH124445</v>
          </cell>
          <cell r="C1264">
            <v>44326</v>
          </cell>
          <cell r="D1264">
            <v>44368</v>
          </cell>
          <cell r="F1264">
            <v>80832</v>
          </cell>
          <cell r="G1264" t="str">
            <v>EN REVISION ADRES-CANASTA COVID</v>
          </cell>
          <cell r="I1264">
            <v>0</v>
          </cell>
          <cell r="J1264">
            <v>80832</v>
          </cell>
          <cell r="M1264">
            <v>0</v>
          </cell>
          <cell r="Q1264">
            <v>0</v>
          </cell>
          <cell r="S1264">
            <v>0</v>
          </cell>
        </row>
        <row r="1265">
          <cell r="A1265" t="str">
            <v>FEH124691</v>
          </cell>
          <cell r="B1265" t="str">
            <v>FEH124691</v>
          </cell>
          <cell r="C1265">
            <v>44327</v>
          </cell>
          <cell r="D1265">
            <v>44368</v>
          </cell>
          <cell r="F1265">
            <v>6310760</v>
          </cell>
          <cell r="G1265" t="str">
            <v>SALDO A FAVOR DEL PRESTADOR</v>
          </cell>
          <cell r="I1265">
            <v>0</v>
          </cell>
          <cell r="J1265">
            <v>0</v>
          </cell>
          <cell r="M1265">
            <v>0</v>
          </cell>
          <cell r="Q1265">
            <v>0</v>
          </cell>
          <cell r="S1265">
            <v>0</v>
          </cell>
        </row>
        <row r="1266">
          <cell r="A1266" t="str">
            <v>FEH124704</v>
          </cell>
          <cell r="B1266" t="str">
            <v>FEH124704</v>
          </cell>
          <cell r="C1266">
            <v>44327</v>
          </cell>
          <cell r="D1266">
            <v>44368</v>
          </cell>
          <cell r="F1266">
            <v>40898643</v>
          </cell>
          <cell r="G1266" t="str">
            <v>SALDO A FAVOR DEL PRESTADOR</v>
          </cell>
          <cell r="I1266">
            <v>0</v>
          </cell>
          <cell r="J1266">
            <v>0</v>
          </cell>
          <cell r="M1266">
            <v>0</v>
          </cell>
          <cell r="Q1266">
            <v>0</v>
          </cell>
          <cell r="S1266">
            <v>0</v>
          </cell>
        </row>
        <row r="1267">
          <cell r="A1267" t="str">
            <v>FEH118686</v>
          </cell>
          <cell r="B1267" t="str">
            <v>FEH118686</v>
          </cell>
          <cell r="C1267">
            <v>44298</v>
          </cell>
          <cell r="D1267">
            <v>44334</v>
          </cell>
          <cell r="F1267">
            <v>127430</v>
          </cell>
          <cell r="G1267" t="str">
            <v>CANCELADO</v>
          </cell>
          <cell r="I1267">
            <v>0</v>
          </cell>
          <cell r="J1267">
            <v>0</v>
          </cell>
          <cell r="M1267">
            <v>0</v>
          </cell>
          <cell r="Q1267">
            <v>0</v>
          </cell>
          <cell r="S1267">
            <v>127430</v>
          </cell>
        </row>
        <row r="1268">
          <cell r="A1268" t="str">
            <v>FEH118696</v>
          </cell>
          <cell r="B1268" t="str">
            <v>FEH118696</v>
          </cell>
          <cell r="C1268">
            <v>44298</v>
          </cell>
          <cell r="D1268">
            <v>44334</v>
          </cell>
          <cell r="F1268">
            <v>22126</v>
          </cell>
          <cell r="G1268" t="str">
            <v>CANCELADO</v>
          </cell>
          <cell r="I1268">
            <v>0</v>
          </cell>
          <cell r="J1268">
            <v>0</v>
          </cell>
          <cell r="M1268">
            <v>0</v>
          </cell>
          <cell r="Q1268">
            <v>0</v>
          </cell>
          <cell r="S1268">
            <v>22126</v>
          </cell>
        </row>
        <row r="1269">
          <cell r="A1269" t="str">
            <v>FEH118698</v>
          </cell>
          <cell r="B1269" t="str">
            <v>FEH118698</v>
          </cell>
          <cell r="C1269">
            <v>44298</v>
          </cell>
          <cell r="D1269">
            <v>44334</v>
          </cell>
          <cell r="F1269">
            <v>27599</v>
          </cell>
          <cell r="G1269" t="str">
            <v>CANCELADO</v>
          </cell>
          <cell r="I1269">
            <v>0</v>
          </cell>
          <cell r="J1269">
            <v>0</v>
          </cell>
          <cell r="M1269">
            <v>0</v>
          </cell>
          <cell r="Q1269">
            <v>0</v>
          </cell>
          <cell r="S1269">
            <v>27599</v>
          </cell>
        </row>
        <row r="1270">
          <cell r="A1270" t="str">
            <v>FEH118700</v>
          </cell>
          <cell r="B1270" t="str">
            <v>FEH118700</v>
          </cell>
          <cell r="C1270">
            <v>44298</v>
          </cell>
          <cell r="D1270">
            <v>44334</v>
          </cell>
          <cell r="F1270">
            <v>42760</v>
          </cell>
          <cell r="G1270" t="str">
            <v>CANCELADO</v>
          </cell>
          <cell r="I1270">
            <v>0</v>
          </cell>
          <cell r="J1270">
            <v>0</v>
          </cell>
          <cell r="M1270">
            <v>0</v>
          </cell>
          <cell r="Q1270">
            <v>0</v>
          </cell>
          <cell r="S1270">
            <v>42760</v>
          </cell>
        </row>
        <row r="1271">
          <cell r="A1271" t="str">
            <v>FEH118701</v>
          </cell>
          <cell r="B1271" t="str">
            <v>FEH118701</v>
          </cell>
          <cell r="C1271">
            <v>44298</v>
          </cell>
          <cell r="D1271">
            <v>44334</v>
          </cell>
          <cell r="F1271">
            <v>103936</v>
          </cell>
          <cell r="G1271" t="str">
            <v>CANCELADO</v>
          </cell>
          <cell r="I1271">
            <v>0</v>
          </cell>
          <cell r="J1271">
            <v>0</v>
          </cell>
          <cell r="M1271">
            <v>0</v>
          </cell>
          <cell r="Q1271">
            <v>0</v>
          </cell>
          <cell r="S1271">
            <v>103936</v>
          </cell>
        </row>
        <row r="1272">
          <cell r="A1272" t="str">
            <v>FEH118706</v>
          </cell>
          <cell r="B1272" t="str">
            <v>FEH118706</v>
          </cell>
          <cell r="C1272">
            <v>44298</v>
          </cell>
          <cell r="D1272">
            <v>44334</v>
          </cell>
          <cell r="F1272">
            <v>20933</v>
          </cell>
          <cell r="G1272" t="str">
            <v>CANCELADO</v>
          </cell>
          <cell r="I1272">
            <v>0</v>
          </cell>
          <cell r="J1272">
            <v>0</v>
          </cell>
          <cell r="M1272">
            <v>0</v>
          </cell>
          <cell r="Q1272">
            <v>0</v>
          </cell>
          <cell r="S1272">
            <v>20933</v>
          </cell>
        </row>
        <row r="1273">
          <cell r="A1273" t="str">
            <v>FEH118728</v>
          </cell>
          <cell r="B1273" t="str">
            <v>FEH118728</v>
          </cell>
          <cell r="C1273">
            <v>44298</v>
          </cell>
          <cell r="D1273">
            <v>44334</v>
          </cell>
          <cell r="F1273">
            <v>22126</v>
          </cell>
          <cell r="G1273" t="str">
            <v>CANCELADO</v>
          </cell>
          <cell r="I1273">
            <v>0</v>
          </cell>
          <cell r="J1273">
            <v>0</v>
          </cell>
          <cell r="M1273">
            <v>0</v>
          </cell>
          <cell r="Q1273">
            <v>0</v>
          </cell>
          <cell r="S1273">
            <v>22126</v>
          </cell>
        </row>
        <row r="1274">
          <cell r="A1274" t="str">
            <v>FEH118829</v>
          </cell>
          <cell r="B1274" t="str">
            <v>FEH118829</v>
          </cell>
          <cell r="C1274">
            <v>44298</v>
          </cell>
          <cell r="D1274">
            <v>44334</v>
          </cell>
          <cell r="F1274">
            <v>83430</v>
          </cell>
          <cell r="G1274" t="str">
            <v>CANCELADO</v>
          </cell>
          <cell r="I1274">
            <v>0</v>
          </cell>
          <cell r="J1274">
            <v>0</v>
          </cell>
          <cell r="M1274">
            <v>0</v>
          </cell>
          <cell r="Q1274">
            <v>0</v>
          </cell>
          <cell r="S1274">
            <v>83430</v>
          </cell>
        </row>
        <row r="1275">
          <cell r="A1275" t="str">
            <v>FEH118832</v>
          </cell>
          <cell r="B1275" t="str">
            <v>FEH118832</v>
          </cell>
          <cell r="C1275">
            <v>44298</v>
          </cell>
          <cell r="D1275">
            <v>44334</v>
          </cell>
          <cell r="F1275">
            <v>34299</v>
          </cell>
          <cell r="G1275" t="str">
            <v>CANCELADO</v>
          </cell>
          <cell r="I1275">
            <v>0</v>
          </cell>
          <cell r="J1275">
            <v>0</v>
          </cell>
          <cell r="M1275">
            <v>0</v>
          </cell>
          <cell r="Q1275">
            <v>0</v>
          </cell>
          <cell r="S1275">
            <v>34299</v>
          </cell>
        </row>
        <row r="1276">
          <cell r="A1276" t="str">
            <v>FEH118855</v>
          </cell>
          <cell r="B1276" t="str">
            <v>FEH118855</v>
          </cell>
          <cell r="C1276">
            <v>44298</v>
          </cell>
          <cell r="D1276">
            <v>44334</v>
          </cell>
          <cell r="F1276">
            <v>6096</v>
          </cell>
          <cell r="G1276" t="str">
            <v>CANCELADO</v>
          </cell>
          <cell r="I1276">
            <v>0</v>
          </cell>
          <cell r="J1276">
            <v>0</v>
          </cell>
          <cell r="M1276">
            <v>0</v>
          </cell>
          <cell r="Q1276">
            <v>0</v>
          </cell>
          <cell r="S1276">
            <v>6096</v>
          </cell>
        </row>
        <row r="1277">
          <cell r="A1277" t="str">
            <v>FEH118856</v>
          </cell>
          <cell r="B1277" t="str">
            <v>FEH118856</v>
          </cell>
          <cell r="C1277">
            <v>44298</v>
          </cell>
          <cell r="D1277">
            <v>44334</v>
          </cell>
          <cell r="F1277">
            <v>13451</v>
          </cell>
          <cell r="G1277" t="str">
            <v>CANCELADO</v>
          </cell>
          <cell r="I1277">
            <v>0</v>
          </cell>
          <cell r="J1277">
            <v>0</v>
          </cell>
          <cell r="M1277">
            <v>0</v>
          </cell>
          <cell r="Q1277">
            <v>0</v>
          </cell>
          <cell r="S1277">
            <v>13451</v>
          </cell>
        </row>
        <row r="1278">
          <cell r="A1278" t="str">
            <v>FEH118904</v>
          </cell>
          <cell r="B1278" t="str">
            <v>FEH118904</v>
          </cell>
          <cell r="C1278">
            <v>44298</v>
          </cell>
          <cell r="D1278">
            <v>44334</v>
          </cell>
          <cell r="F1278">
            <v>40891</v>
          </cell>
          <cell r="G1278" t="str">
            <v>CANCELADO</v>
          </cell>
          <cell r="I1278">
            <v>0</v>
          </cell>
          <cell r="J1278">
            <v>0</v>
          </cell>
          <cell r="M1278">
            <v>0</v>
          </cell>
          <cell r="Q1278">
            <v>0</v>
          </cell>
          <cell r="S1278">
            <v>40891</v>
          </cell>
        </row>
        <row r="1279">
          <cell r="A1279" t="str">
            <v>FEH118906</v>
          </cell>
          <cell r="B1279" t="str">
            <v>FEH118906</v>
          </cell>
          <cell r="C1279">
            <v>44298</v>
          </cell>
          <cell r="D1279">
            <v>44334</v>
          </cell>
          <cell r="F1279">
            <v>188074</v>
          </cell>
          <cell r="G1279" t="str">
            <v>CANCELADO</v>
          </cell>
          <cell r="I1279">
            <v>0</v>
          </cell>
          <cell r="J1279">
            <v>0</v>
          </cell>
          <cell r="M1279">
            <v>0</v>
          </cell>
          <cell r="Q1279">
            <v>0</v>
          </cell>
          <cell r="S1279">
            <v>188074</v>
          </cell>
        </row>
        <row r="1280">
          <cell r="A1280" t="str">
            <v>FEH118911</v>
          </cell>
          <cell r="B1280" t="str">
            <v>FEH118911</v>
          </cell>
          <cell r="C1280">
            <v>44298</v>
          </cell>
          <cell r="D1280">
            <v>44334</v>
          </cell>
          <cell r="F1280">
            <v>34299</v>
          </cell>
          <cell r="G1280" t="str">
            <v>CANCELADO</v>
          </cell>
          <cell r="I1280">
            <v>0</v>
          </cell>
          <cell r="J1280">
            <v>0</v>
          </cell>
          <cell r="M1280">
            <v>0</v>
          </cell>
          <cell r="Q1280">
            <v>0</v>
          </cell>
          <cell r="S1280">
            <v>34299</v>
          </cell>
        </row>
        <row r="1281">
          <cell r="A1281" t="str">
            <v>FEH118913</v>
          </cell>
          <cell r="B1281" t="str">
            <v>FEH118913</v>
          </cell>
          <cell r="C1281">
            <v>44298</v>
          </cell>
          <cell r="D1281">
            <v>44334</v>
          </cell>
          <cell r="F1281">
            <v>14955</v>
          </cell>
          <cell r="G1281" t="str">
            <v>CANCELADO</v>
          </cell>
          <cell r="I1281">
            <v>0</v>
          </cell>
          <cell r="J1281">
            <v>0</v>
          </cell>
          <cell r="M1281">
            <v>0</v>
          </cell>
          <cell r="Q1281">
            <v>0</v>
          </cell>
          <cell r="S1281">
            <v>14955</v>
          </cell>
        </row>
        <row r="1282">
          <cell r="A1282" t="str">
            <v>FEH118916</v>
          </cell>
          <cell r="B1282" t="str">
            <v>FEH118916</v>
          </cell>
          <cell r="C1282">
            <v>44298</v>
          </cell>
          <cell r="D1282">
            <v>44334</v>
          </cell>
          <cell r="F1282">
            <v>34299</v>
          </cell>
          <cell r="G1282" t="str">
            <v>CANCELADO</v>
          </cell>
          <cell r="I1282">
            <v>0</v>
          </cell>
          <cell r="J1282">
            <v>0</v>
          </cell>
          <cell r="M1282">
            <v>0</v>
          </cell>
          <cell r="Q1282">
            <v>0</v>
          </cell>
          <cell r="S1282">
            <v>34299</v>
          </cell>
        </row>
        <row r="1283">
          <cell r="A1283" t="str">
            <v>FEH118936</v>
          </cell>
          <cell r="B1283" t="str">
            <v>FEH118936</v>
          </cell>
          <cell r="C1283">
            <v>44298</v>
          </cell>
          <cell r="D1283">
            <v>44368</v>
          </cell>
          <cell r="F1283">
            <v>216994</v>
          </cell>
          <cell r="G1283" t="str">
            <v>EN REVISION ADRES-CANASTA COVID</v>
          </cell>
          <cell r="I1283">
            <v>0</v>
          </cell>
          <cell r="J1283">
            <v>216994</v>
          </cell>
          <cell r="M1283">
            <v>0</v>
          </cell>
          <cell r="Q1283">
            <v>0</v>
          </cell>
          <cell r="S1283">
            <v>0</v>
          </cell>
        </row>
        <row r="1284">
          <cell r="A1284" t="str">
            <v>FEH118938</v>
          </cell>
          <cell r="B1284" t="str">
            <v>FEH118938</v>
          </cell>
          <cell r="C1284">
            <v>44298</v>
          </cell>
          <cell r="D1284">
            <v>44334</v>
          </cell>
          <cell r="F1284">
            <v>450134</v>
          </cell>
          <cell r="G1284" t="str">
            <v>CANCELADO</v>
          </cell>
          <cell r="I1284">
            <v>0</v>
          </cell>
          <cell r="J1284">
            <v>0</v>
          </cell>
          <cell r="M1284">
            <v>0</v>
          </cell>
          <cell r="Q1284">
            <v>0</v>
          </cell>
          <cell r="S1284">
            <v>450134</v>
          </cell>
        </row>
        <row r="1285">
          <cell r="A1285" t="str">
            <v>FEH118939</v>
          </cell>
          <cell r="B1285" t="str">
            <v>FEH118939</v>
          </cell>
          <cell r="C1285">
            <v>44298</v>
          </cell>
          <cell r="D1285">
            <v>44356</v>
          </cell>
          <cell r="F1285">
            <v>80832</v>
          </cell>
          <cell r="G1285" t="str">
            <v>EN REVISION ADRES-CANASTA COVID</v>
          </cell>
          <cell r="I1285">
            <v>0</v>
          </cell>
          <cell r="J1285">
            <v>80832</v>
          </cell>
          <cell r="M1285">
            <v>0</v>
          </cell>
          <cell r="Q1285">
            <v>0</v>
          </cell>
          <cell r="S1285">
            <v>0</v>
          </cell>
        </row>
        <row r="1286">
          <cell r="A1286" t="str">
            <v>FEH118944</v>
          </cell>
          <cell r="B1286" t="str">
            <v>FEH118944</v>
          </cell>
          <cell r="C1286">
            <v>44298</v>
          </cell>
          <cell r="D1286">
            <v>44334</v>
          </cell>
          <cell r="F1286">
            <v>34299</v>
          </cell>
          <cell r="G1286" t="str">
            <v>CANCELADO</v>
          </cell>
          <cell r="I1286">
            <v>0</v>
          </cell>
          <cell r="J1286">
            <v>0</v>
          </cell>
          <cell r="M1286">
            <v>0</v>
          </cell>
          <cell r="Q1286">
            <v>0</v>
          </cell>
          <cell r="S1286">
            <v>34299</v>
          </cell>
        </row>
        <row r="1287">
          <cell r="A1287" t="str">
            <v>FEH118951</v>
          </cell>
          <cell r="B1287" t="str">
            <v>FEH118951</v>
          </cell>
          <cell r="C1287">
            <v>44298</v>
          </cell>
          <cell r="D1287">
            <v>44334</v>
          </cell>
          <cell r="F1287">
            <v>60255</v>
          </cell>
          <cell r="G1287" t="str">
            <v>CANCELADO</v>
          </cell>
          <cell r="I1287">
            <v>0</v>
          </cell>
          <cell r="J1287">
            <v>0</v>
          </cell>
          <cell r="M1287">
            <v>0</v>
          </cell>
          <cell r="Q1287">
            <v>0</v>
          </cell>
          <cell r="S1287">
            <v>60255</v>
          </cell>
        </row>
        <row r="1288">
          <cell r="A1288" t="str">
            <v>FEH118953</v>
          </cell>
          <cell r="B1288" t="str">
            <v>FEH118953</v>
          </cell>
          <cell r="C1288">
            <v>44298</v>
          </cell>
          <cell r="D1288">
            <v>44334</v>
          </cell>
          <cell r="F1288">
            <v>34299</v>
          </cell>
          <cell r="G1288" t="str">
            <v>CANCELADO</v>
          </cell>
          <cell r="I1288">
            <v>0</v>
          </cell>
          <cell r="J1288">
            <v>0</v>
          </cell>
          <cell r="M1288">
            <v>0</v>
          </cell>
          <cell r="Q1288">
            <v>0</v>
          </cell>
          <cell r="S1288">
            <v>34299</v>
          </cell>
        </row>
        <row r="1289">
          <cell r="A1289" t="str">
            <v>FEH118954</v>
          </cell>
          <cell r="B1289" t="str">
            <v>FEH118954</v>
          </cell>
          <cell r="C1289">
            <v>44298</v>
          </cell>
          <cell r="D1289">
            <v>44334</v>
          </cell>
          <cell r="F1289">
            <v>34299</v>
          </cell>
          <cell r="G1289" t="str">
            <v>CANCELADO</v>
          </cell>
          <cell r="I1289">
            <v>0</v>
          </cell>
          <cell r="J1289">
            <v>0</v>
          </cell>
          <cell r="M1289">
            <v>0</v>
          </cell>
          <cell r="Q1289">
            <v>0</v>
          </cell>
          <cell r="S1289">
            <v>34299</v>
          </cell>
        </row>
        <row r="1290">
          <cell r="A1290" t="str">
            <v>FEH118963</v>
          </cell>
          <cell r="B1290" t="str">
            <v>FEH118963</v>
          </cell>
          <cell r="C1290">
            <v>44298</v>
          </cell>
          <cell r="D1290">
            <v>44334</v>
          </cell>
          <cell r="F1290">
            <v>341240</v>
          </cell>
          <cell r="G1290" t="str">
            <v>CANCELADO</v>
          </cell>
          <cell r="I1290">
            <v>0</v>
          </cell>
          <cell r="J1290">
            <v>0</v>
          </cell>
          <cell r="M1290">
            <v>0</v>
          </cell>
          <cell r="Q1290">
            <v>0</v>
          </cell>
          <cell r="S1290">
            <v>341240</v>
          </cell>
        </row>
        <row r="1291">
          <cell r="A1291" t="str">
            <v>FEH118964</v>
          </cell>
          <cell r="B1291" t="str">
            <v>FEH118964</v>
          </cell>
          <cell r="C1291">
            <v>44298</v>
          </cell>
          <cell r="D1291">
            <v>44356</v>
          </cell>
          <cell r="F1291">
            <v>80832</v>
          </cell>
          <cell r="G1291" t="str">
            <v>EN REVISION ADRES-CANASTA COVID</v>
          </cell>
          <cell r="I1291">
            <v>0</v>
          </cell>
          <cell r="J1291">
            <v>80832</v>
          </cell>
          <cell r="M1291">
            <v>0</v>
          </cell>
          <cell r="Q1291">
            <v>0</v>
          </cell>
          <cell r="S1291">
            <v>0</v>
          </cell>
        </row>
        <row r="1292">
          <cell r="A1292" t="str">
            <v>FEH118965</v>
          </cell>
          <cell r="B1292" t="str">
            <v>FEH118965</v>
          </cell>
          <cell r="C1292">
            <v>44298</v>
          </cell>
          <cell r="D1292">
            <v>44334</v>
          </cell>
          <cell r="F1292">
            <v>47404</v>
          </cell>
          <cell r="G1292" t="str">
            <v>CANCELADO</v>
          </cell>
          <cell r="I1292">
            <v>0</v>
          </cell>
          <cell r="J1292">
            <v>0</v>
          </cell>
          <cell r="M1292">
            <v>0</v>
          </cell>
          <cell r="Q1292">
            <v>0</v>
          </cell>
          <cell r="S1292">
            <v>47404</v>
          </cell>
        </row>
        <row r="1293">
          <cell r="A1293" t="str">
            <v>FEH118966</v>
          </cell>
          <cell r="B1293" t="str">
            <v>FEH118966</v>
          </cell>
          <cell r="C1293">
            <v>44298</v>
          </cell>
          <cell r="D1293">
            <v>44356</v>
          </cell>
          <cell r="F1293">
            <v>80832</v>
          </cell>
          <cell r="G1293" t="str">
            <v>EN REVISION ADRES-CANASTA COVID</v>
          </cell>
          <cell r="I1293">
            <v>0</v>
          </cell>
          <cell r="J1293">
            <v>80832</v>
          </cell>
          <cell r="M1293">
            <v>0</v>
          </cell>
          <cell r="Q1293">
            <v>0</v>
          </cell>
          <cell r="S1293">
            <v>0</v>
          </cell>
        </row>
        <row r="1294">
          <cell r="A1294" t="str">
            <v>FEH118972</v>
          </cell>
          <cell r="B1294" t="str">
            <v>FEH118972</v>
          </cell>
          <cell r="C1294">
            <v>44298</v>
          </cell>
          <cell r="D1294">
            <v>44334</v>
          </cell>
          <cell r="F1294">
            <v>135652</v>
          </cell>
          <cell r="G1294" t="str">
            <v>CANCELADO</v>
          </cell>
          <cell r="I1294">
            <v>0</v>
          </cell>
          <cell r="J1294">
            <v>0</v>
          </cell>
          <cell r="M1294">
            <v>0</v>
          </cell>
          <cell r="Q1294">
            <v>0</v>
          </cell>
          <cell r="S1294">
            <v>135652</v>
          </cell>
        </row>
        <row r="1295">
          <cell r="A1295" t="str">
            <v>FEH118976</v>
          </cell>
          <cell r="B1295" t="str">
            <v>FEH118976</v>
          </cell>
          <cell r="C1295">
            <v>44298</v>
          </cell>
          <cell r="D1295">
            <v>44334</v>
          </cell>
          <cell r="F1295">
            <v>393389</v>
          </cell>
          <cell r="G1295" t="str">
            <v>CANCELADO</v>
          </cell>
          <cell r="I1295">
            <v>0</v>
          </cell>
          <cell r="J1295">
            <v>0</v>
          </cell>
          <cell r="M1295">
            <v>0</v>
          </cell>
          <cell r="Q1295">
            <v>0</v>
          </cell>
          <cell r="S1295">
            <v>393389</v>
          </cell>
        </row>
        <row r="1296">
          <cell r="A1296" t="str">
            <v>FEH118979</v>
          </cell>
          <cell r="B1296" t="str">
            <v>FEH118979</v>
          </cell>
          <cell r="C1296">
            <v>44298</v>
          </cell>
          <cell r="D1296">
            <v>44334</v>
          </cell>
          <cell r="F1296">
            <v>203116</v>
          </cell>
          <cell r="G1296" t="str">
            <v>CANCELADO</v>
          </cell>
          <cell r="I1296">
            <v>0</v>
          </cell>
          <cell r="J1296">
            <v>0</v>
          </cell>
          <cell r="M1296">
            <v>0</v>
          </cell>
          <cell r="Q1296">
            <v>0</v>
          </cell>
          <cell r="S1296">
            <v>203116</v>
          </cell>
        </row>
        <row r="1297">
          <cell r="A1297" t="str">
            <v>FEH118991</v>
          </cell>
          <cell r="B1297" t="str">
            <v>FEH118991</v>
          </cell>
          <cell r="C1297">
            <v>44299</v>
          </cell>
          <cell r="D1297">
            <v>44334</v>
          </cell>
          <cell r="F1297">
            <v>171655</v>
          </cell>
          <cell r="G1297" t="str">
            <v>CANCELADO</v>
          </cell>
          <cell r="I1297">
            <v>0</v>
          </cell>
          <cell r="J1297">
            <v>0</v>
          </cell>
          <cell r="M1297">
            <v>0</v>
          </cell>
          <cell r="Q1297">
            <v>0</v>
          </cell>
          <cell r="S1297">
            <v>171655</v>
          </cell>
        </row>
        <row r="1298">
          <cell r="A1298" t="str">
            <v>FEH118993</v>
          </cell>
          <cell r="B1298" t="str">
            <v>FEH118993</v>
          </cell>
          <cell r="C1298">
            <v>44299</v>
          </cell>
          <cell r="D1298">
            <v>44334</v>
          </cell>
          <cell r="F1298">
            <v>100372</v>
          </cell>
          <cell r="G1298" t="str">
            <v>CANCELADO</v>
          </cell>
          <cell r="I1298">
            <v>0</v>
          </cell>
          <cell r="J1298">
            <v>0</v>
          </cell>
          <cell r="M1298">
            <v>0</v>
          </cell>
          <cell r="Q1298">
            <v>0</v>
          </cell>
          <cell r="S1298">
            <v>100372</v>
          </cell>
        </row>
        <row r="1299">
          <cell r="A1299" t="str">
            <v>FEH118998</v>
          </cell>
          <cell r="B1299" t="str">
            <v>FEH118998</v>
          </cell>
          <cell r="C1299">
            <v>44299</v>
          </cell>
          <cell r="D1299">
            <v>44334</v>
          </cell>
          <cell r="F1299">
            <v>55399</v>
          </cell>
          <cell r="G1299" t="str">
            <v>CANCELADO</v>
          </cell>
          <cell r="I1299">
            <v>0</v>
          </cell>
          <cell r="J1299">
            <v>0</v>
          </cell>
          <cell r="M1299">
            <v>0</v>
          </cell>
          <cell r="Q1299">
            <v>0</v>
          </cell>
          <cell r="S1299">
            <v>55399</v>
          </cell>
        </row>
        <row r="1300">
          <cell r="A1300" t="str">
            <v>FEH119000</v>
          </cell>
          <cell r="B1300" t="str">
            <v>FEH119000</v>
          </cell>
          <cell r="C1300">
            <v>44299</v>
          </cell>
          <cell r="D1300">
            <v>44334</v>
          </cell>
          <cell r="F1300">
            <v>13451</v>
          </cell>
          <cell r="G1300" t="str">
            <v>CANCELADO</v>
          </cell>
          <cell r="I1300">
            <v>0</v>
          </cell>
          <cell r="J1300">
            <v>0</v>
          </cell>
          <cell r="M1300">
            <v>0</v>
          </cell>
          <cell r="Q1300">
            <v>0</v>
          </cell>
          <cell r="S1300">
            <v>13451</v>
          </cell>
        </row>
        <row r="1301">
          <cell r="A1301" t="str">
            <v>FEH119003</v>
          </cell>
          <cell r="B1301" t="str">
            <v>FEH119003</v>
          </cell>
          <cell r="C1301">
            <v>44299</v>
          </cell>
          <cell r="D1301">
            <v>44334</v>
          </cell>
          <cell r="F1301">
            <v>134379</v>
          </cell>
          <cell r="G1301" t="str">
            <v>CANCELADO</v>
          </cell>
          <cell r="I1301">
            <v>0</v>
          </cell>
          <cell r="J1301">
            <v>0</v>
          </cell>
          <cell r="M1301">
            <v>0</v>
          </cell>
          <cell r="Q1301">
            <v>0</v>
          </cell>
          <cell r="S1301">
            <v>134379</v>
          </cell>
        </row>
        <row r="1302">
          <cell r="A1302" t="str">
            <v>FEH119006</v>
          </cell>
          <cell r="B1302" t="str">
            <v>FEH119006</v>
          </cell>
          <cell r="C1302">
            <v>44299</v>
          </cell>
          <cell r="D1302">
            <v>44334</v>
          </cell>
          <cell r="F1302">
            <v>71005</v>
          </cell>
          <cell r="G1302" t="str">
            <v>CANCELADO</v>
          </cell>
          <cell r="I1302">
            <v>0</v>
          </cell>
          <cell r="J1302">
            <v>0</v>
          </cell>
          <cell r="M1302">
            <v>0</v>
          </cell>
          <cell r="Q1302">
            <v>0</v>
          </cell>
          <cell r="S1302">
            <v>71005</v>
          </cell>
        </row>
        <row r="1303">
          <cell r="A1303" t="str">
            <v>FEH119012</v>
          </cell>
          <cell r="B1303" t="str">
            <v>FEH119012</v>
          </cell>
          <cell r="C1303">
            <v>44299</v>
          </cell>
          <cell r="D1303">
            <v>44334</v>
          </cell>
          <cell r="F1303">
            <v>179276</v>
          </cell>
          <cell r="G1303" t="str">
            <v>CANCELADO</v>
          </cell>
          <cell r="I1303">
            <v>0</v>
          </cell>
          <cell r="J1303">
            <v>0</v>
          </cell>
          <cell r="M1303">
            <v>0</v>
          </cell>
          <cell r="Q1303">
            <v>0</v>
          </cell>
          <cell r="S1303">
            <v>179276</v>
          </cell>
        </row>
        <row r="1304">
          <cell r="A1304" t="str">
            <v>FEH119014</v>
          </cell>
          <cell r="B1304" t="str">
            <v>FEH119014</v>
          </cell>
          <cell r="C1304">
            <v>44299</v>
          </cell>
          <cell r="D1304">
            <v>44334</v>
          </cell>
          <cell r="F1304">
            <v>18647</v>
          </cell>
          <cell r="G1304" t="str">
            <v>CANCELADO</v>
          </cell>
          <cell r="I1304">
            <v>0</v>
          </cell>
          <cell r="J1304">
            <v>0</v>
          </cell>
          <cell r="M1304">
            <v>0</v>
          </cell>
          <cell r="Q1304">
            <v>0</v>
          </cell>
          <cell r="S1304">
            <v>18647</v>
          </cell>
        </row>
        <row r="1305">
          <cell r="A1305" t="str">
            <v>FEH119015</v>
          </cell>
          <cell r="B1305" t="str">
            <v>FEH119015</v>
          </cell>
          <cell r="C1305">
            <v>44299</v>
          </cell>
          <cell r="D1305">
            <v>44368</v>
          </cell>
          <cell r="F1305">
            <v>216994</v>
          </cell>
          <cell r="G1305" t="str">
            <v>EN REVISION ADRES-CANASTA COVID</v>
          </cell>
          <cell r="I1305">
            <v>0</v>
          </cell>
          <cell r="J1305">
            <v>216994</v>
          </cell>
          <cell r="M1305">
            <v>0</v>
          </cell>
          <cell r="Q1305">
            <v>0</v>
          </cell>
          <cell r="S1305">
            <v>0</v>
          </cell>
        </row>
        <row r="1306">
          <cell r="A1306" t="str">
            <v>FEH119016</v>
          </cell>
          <cell r="B1306" t="str">
            <v>FEH119016</v>
          </cell>
          <cell r="C1306">
            <v>44299</v>
          </cell>
          <cell r="D1306">
            <v>44334</v>
          </cell>
          <cell r="F1306">
            <v>14946</v>
          </cell>
          <cell r="G1306" t="str">
            <v>CANCELADO</v>
          </cell>
          <cell r="I1306">
            <v>0</v>
          </cell>
          <cell r="J1306">
            <v>0</v>
          </cell>
          <cell r="M1306">
            <v>0</v>
          </cell>
          <cell r="Q1306">
            <v>0</v>
          </cell>
          <cell r="S1306">
            <v>14946</v>
          </cell>
        </row>
        <row r="1307">
          <cell r="A1307" t="str">
            <v>FEH119060</v>
          </cell>
          <cell r="B1307" t="str">
            <v>FEH119060</v>
          </cell>
          <cell r="C1307">
            <v>44299</v>
          </cell>
          <cell r="D1307">
            <v>44334</v>
          </cell>
          <cell r="F1307">
            <v>257580</v>
          </cell>
          <cell r="G1307" t="str">
            <v>CANCELADO</v>
          </cell>
          <cell r="I1307">
            <v>0</v>
          </cell>
          <cell r="J1307">
            <v>0</v>
          </cell>
          <cell r="M1307">
            <v>0</v>
          </cell>
          <cell r="Q1307">
            <v>0</v>
          </cell>
          <cell r="S1307">
            <v>257580</v>
          </cell>
        </row>
        <row r="1308">
          <cell r="A1308" t="str">
            <v>FEH119101</v>
          </cell>
          <cell r="B1308" t="str">
            <v>FEH119101</v>
          </cell>
          <cell r="C1308">
            <v>44299</v>
          </cell>
          <cell r="F1308">
            <v>216994</v>
          </cell>
          <cell r="G1308" t="str">
            <v>NO RADICADO</v>
          </cell>
          <cell r="I1308">
            <v>216994</v>
          </cell>
          <cell r="J1308">
            <v>0</v>
          </cell>
          <cell r="M1308">
            <v>0</v>
          </cell>
          <cell r="Q1308">
            <v>0</v>
          </cell>
          <cell r="S1308">
            <v>0</v>
          </cell>
        </row>
        <row r="1309">
          <cell r="A1309" t="str">
            <v>FEH119116</v>
          </cell>
          <cell r="B1309" t="str">
            <v>FEH119116</v>
          </cell>
          <cell r="C1309">
            <v>44299</v>
          </cell>
          <cell r="D1309">
            <v>44356</v>
          </cell>
          <cell r="F1309">
            <v>80832</v>
          </cell>
          <cell r="G1309" t="str">
            <v>EN REVISION ADRES-CANASTA COVID</v>
          </cell>
          <cell r="I1309">
            <v>0</v>
          </cell>
          <cell r="J1309">
            <v>80832</v>
          </cell>
          <cell r="M1309">
            <v>0</v>
          </cell>
          <cell r="Q1309">
            <v>0</v>
          </cell>
          <cell r="S1309">
            <v>0</v>
          </cell>
        </row>
        <row r="1310">
          <cell r="A1310" t="str">
            <v>FEH119122</v>
          </cell>
          <cell r="B1310" t="str">
            <v>FEH119122</v>
          </cell>
          <cell r="C1310">
            <v>44299</v>
          </cell>
          <cell r="D1310">
            <v>44334</v>
          </cell>
          <cell r="F1310">
            <v>321471</v>
          </cell>
          <cell r="G1310" t="str">
            <v>CANCELADO</v>
          </cell>
          <cell r="I1310">
            <v>0</v>
          </cell>
          <cell r="J1310">
            <v>0</v>
          </cell>
          <cell r="M1310">
            <v>0</v>
          </cell>
          <cell r="Q1310">
            <v>0</v>
          </cell>
          <cell r="S1310">
            <v>321471</v>
          </cell>
        </row>
        <row r="1311">
          <cell r="A1311" t="str">
            <v>FEH119124</v>
          </cell>
          <cell r="B1311" t="str">
            <v>FEH119124</v>
          </cell>
          <cell r="C1311">
            <v>44299</v>
          </cell>
          <cell r="D1311">
            <v>44356</v>
          </cell>
          <cell r="F1311">
            <v>80832</v>
          </cell>
          <cell r="G1311" t="str">
            <v>EN REVISION ADRES-CANASTA COVID</v>
          </cell>
          <cell r="I1311">
            <v>0</v>
          </cell>
          <cell r="J1311">
            <v>80832</v>
          </cell>
          <cell r="M1311">
            <v>0</v>
          </cell>
          <cell r="Q1311">
            <v>0</v>
          </cell>
          <cell r="S1311">
            <v>0</v>
          </cell>
        </row>
        <row r="1312">
          <cell r="A1312" t="str">
            <v>FEH119126</v>
          </cell>
          <cell r="B1312" t="str">
            <v>FEH119126</v>
          </cell>
          <cell r="C1312">
            <v>44299</v>
          </cell>
          <cell r="D1312">
            <v>44334</v>
          </cell>
          <cell r="F1312">
            <v>164047</v>
          </cell>
          <cell r="G1312" t="str">
            <v>CANCELADO</v>
          </cell>
          <cell r="I1312">
            <v>0</v>
          </cell>
          <cell r="J1312">
            <v>0</v>
          </cell>
          <cell r="M1312">
            <v>0</v>
          </cell>
          <cell r="Q1312">
            <v>0</v>
          </cell>
          <cell r="S1312">
            <v>164047</v>
          </cell>
        </row>
        <row r="1313">
          <cell r="A1313" t="str">
            <v>FEH119127</v>
          </cell>
          <cell r="B1313" t="str">
            <v>FEH119127</v>
          </cell>
          <cell r="C1313">
            <v>44299</v>
          </cell>
          <cell r="D1313">
            <v>44356</v>
          </cell>
          <cell r="F1313">
            <v>80832</v>
          </cell>
          <cell r="G1313" t="str">
            <v>EN REVISION ADRES-CANASTA COVID</v>
          </cell>
          <cell r="I1313">
            <v>0</v>
          </cell>
          <cell r="J1313">
            <v>80832</v>
          </cell>
          <cell r="M1313">
            <v>0</v>
          </cell>
          <cell r="Q1313">
            <v>0</v>
          </cell>
          <cell r="S1313">
            <v>0</v>
          </cell>
        </row>
        <row r="1314">
          <cell r="A1314" t="str">
            <v>FEH119128</v>
          </cell>
          <cell r="B1314" t="str">
            <v>FEH119128</v>
          </cell>
          <cell r="C1314">
            <v>44299</v>
          </cell>
          <cell r="D1314">
            <v>44334</v>
          </cell>
          <cell r="F1314">
            <v>358043</v>
          </cell>
          <cell r="G1314" t="str">
            <v>CANCELADO</v>
          </cell>
          <cell r="I1314">
            <v>0</v>
          </cell>
          <cell r="J1314">
            <v>0</v>
          </cell>
          <cell r="M1314">
            <v>0</v>
          </cell>
          <cell r="Q1314">
            <v>0</v>
          </cell>
          <cell r="S1314">
            <v>358043</v>
          </cell>
        </row>
        <row r="1315">
          <cell r="A1315" t="str">
            <v>FEH119129</v>
          </cell>
          <cell r="B1315" t="str">
            <v>FEH119129</v>
          </cell>
          <cell r="C1315">
            <v>44299</v>
          </cell>
          <cell r="D1315">
            <v>44356</v>
          </cell>
          <cell r="F1315">
            <v>80832</v>
          </cell>
          <cell r="G1315" t="str">
            <v>EN REVISION ADRES-CANASTA COVID</v>
          </cell>
          <cell r="I1315">
            <v>0</v>
          </cell>
          <cell r="J1315">
            <v>80832</v>
          </cell>
          <cell r="M1315">
            <v>0</v>
          </cell>
          <cell r="Q1315">
            <v>0</v>
          </cell>
          <cell r="S1315">
            <v>0</v>
          </cell>
        </row>
        <row r="1316">
          <cell r="A1316" t="str">
            <v>FEH119131</v>
          </cell>
          <cell r="B1316" t="str">
            <v>FEH119131</v>
          </cell>
          <cell r="C1316">
            <v>44299</v>
          </cell>
          <cell r="D1316">
            <v>44334</v>
          </cell>
          <cell r="F1316">
            <v>24564</v>
          </cell>
          <cell r="G1316" t="str">
            <v>CANCELADO</v>
          </cell>
          <cell r="I1316">
            <v>0</v>
          </cell>
          <cell r="J1316">
            <v>0</v>
          </cell>
          <cell r="M1316">
            <v>0</v>
          </cell>
          <cell r="Q1316">
            <v>0</v>
          </cell>
          <cell r="S1316">
            <v>24564</v>
          </cell>
        </row>
        <row r="1317">
          <cell r="A1317" t="str">
            <v>FEH119133</v>
          </cell>
          <cell r="B1317" t="str">
            <v>FEH119133</v>
          </cell>
          <cell r="C1317">
            <v>44299</v>
          </cell>
          <cell r="D1317">
            <v>44334</v>
          </cell>
          <cell r="F1317">
            <v>83430</v>
          </cell>
          <cell r="G1317" t="str">
            <v>CANCELADO</v>
          </cell>
          <cell r="I1317">
            <v>0</v>
          </cell>
          <cell r="J1317">
            <v>0</v>
          </cell>
          <cell r="M1317">
            <v>0</v>
          </cell>
          <cell r="Q1317">
            <v>0</v>
          </cell>
          <cell r="S1317">
            <v>83430</v>
          </cell>
        </row>
        <row r="1318">
          <cell r="A1318" t="str">
            <v>FEH119135</v>
          </cell>
          <cell r="B1318" t="str">
            <v>FEH119135</v>
          </cell>
          <cell r="C1318">
            <v>44299</v>
          </cell>
          <cell r="D1318">
            <v>44334</v>
          </cell>
          <cell r="F1318">
            <v>34299</v>
          </cell>
          <cell r="G1318" t="str">
            <v>CANCELADO</v>
          </cell>
          <cell r="I1318">
            <v>0</v>
          </cell>
          <cell r="J1318">
            <v>0</v>
          </cell>
          <cell r="M1318">
            <v>0</v>
          </cell>
          <cell r="Q1318">
            <v>0</v>
          </cell>
          <cell r="S1318">
            <v>34299</v>
          </cell>
        </row>
        <row r="1319">
          <cell r="A1319" t="str">
            <v>FEH119141</v>
          </cell>
          <cell r="B1319" t="str">
            <v>FEH119141</v>
          </cell>
          <cell r="C1319">
            <v>44299</v>
          </cell>
          <cell r="D1319">
            <v>44334</v>
          </cell>
          <cell r="F1319">
            <v>85860</v>
          </cell>
          <cell r="G1319" t="str">
            <v>CANCELADO</v>
          </cell>
          <cell r="I1319">
            <v>0</v>
          </cell>
          <cell r="J1319">
            <v>0</v>
          </cell>
          <cell r="M1319">
            <v>0</v>
          </cell>
          <cell r="Q1319">
            <v>0</v>
          </cell>
          <cell r="S1319">
            <v>85860</v>
          </cell>
        </row>
        <row r="1320">
          <cell r="A1320" t="str">
            <v>FEH119142</v>
          </cell>
          <cell r="B1320" t="str">
            <v>FEH119142</v>
          </cell>
          <cell r="C1320">
            <v>44299</v>
          </cell>
          <cell r="D1320">
            <v>44334</v>
          </cell>
          <cell r="F1320">
            <v>83430</v>
          </cell>
          <cell r="G1320" t="str">
            <v>CANCELADO</v>
          </cell>
          <cell r="I1320">
            <v>0</v>
          </cell>
          <cell r="J1320">
            <v>0</v>
          </cell>
          <cell r="M1320">
            <v>0</v>
          </cell>
          <cell r="Q1320">
            <v>0</v>
          </cell>
          <cell r="S1320">
            <v>83430</v>
          </cell>
        </row>
        <row r="1321">
          <cell r="A1321" t="str">
            <v>FEH119143</v>
          </cell>
          <cell r="B1321" t="str">
            <v>FEH119143</v>
          </cell>
          <cell r="C1321">
            <v>44299</v>
          </cell>
          <cell r="D1321">
            <v>44334</v>
          </cell>
          <cell r="F1321">
            <v>27058</v>
          </cell>
          <cell r="G1321" t="str">
            <v>CANCELADO</v>
          </cell>
          <cell r="I1321">
            <v>0</v>
          </cell>
          <cell r="J1321">
            <v>0</v>
          </cell>
          <cell r="M1321">
            <v>0</v>
          </cell>
          <cell r="Q1321">
            <v>0</v>
          </cell>
          <cell r="S1321">
            <v>27058</v>
          </cell>
        </row>
        <row r="1322">
          <cell r="A1322" t="str">
            <v>FEH119536</v>
          </cell>
          <cell r="B1322" t="str">
            <v>FEH119536</v>
          </cell>
          <cell r="C1322">
            <v>44301</v>
          </cell>
          <cell r="D1322">
            <v>44334</v>
          </cell>
          <cell r="F1322">
            <v>539461</v>
          </cell>
          <cell r="G1322" t="str">
            <v>CANCELADO</v>
          </cell>
          <cell r="I1322">
            <v>0</v>
          </cell>
          <cell r="J1322">
            <v>0</v>
          </cell>
          <cell r="M1322">
            <v>0</v>
          </cell>
          <cell r="Q1322">
            <v>0</v>
          </cell>
          <cell r="S1322">
            <v>539461</v>
          </cell>
        </row>
        <row r="1323">
          <cell r="A1323" t="str">
            <v>FEH119537</v>
          </cell>
          <cell r="B1323" t="str">
            <v>FEH119537</v>
          </cell>
          <cell r="C1323">
            <v>44301</v>
          </cell>
          <cell r="D1323">
            <v>44356</v>
          </cell>
          <cell r="F1323">
            <v>80832</v>
          </cell>
          <cell r="G1323" t="str">
            <v>EN REVISION ADRES-CANASTA COVID</v>
          </cell>
          <cell r="I1323">
            <v>0</v>
          </cell>
          <cell r="J1323">
            <v>80832</v>
          </cell>
          <cell r="M1323">
            <v>0</v>
          </cell>
          <cell r="Q1323">
            <v>0</v>
          </cell>
          <cell r="S1323">
            <v>0</v>
          </cell>
        </row>
        <row r="1324">
          <cell r="A1324" t="str">
            <v>FEH119605</v>
          </cell>
          <cell r="B1324" t="str">
            <v>FEH119605</v>
          </cell>
          <cell r="C1324">
            <v>44301</v>
          </cell>
          <cell r="F1324">
            <v>2651007</v>
          </cell>
          <cell r="G1324" t="str">
            <v>NO RADICADO</v>
          </cell>
          <cell r="I1324">
            <v>2651007</v>
          </cell>
          <cell r="J1324">
            <v>0</v>
          </cell>
          <cell r="M1324">
            <v>0</v>
          </cell>
          <cell r="Q1324">
            <v>0</v>
          </cell>
          <cell r="S1324">
            <v>0</v>
          </cell>
        </row>
        <row r="1325">
          <cell r="A1325" t="str">
            <v>FEH119609</v>
          </cell>
          <cell r="B1325" t="str">
            <v>FEH119609</v>
          </cell>
          <cell r="C1325">
            <v>44301</v>
          </cell>
          <cell r="D1325">
            <v>44334</v>
          </cell>
          <cell r="F1325">
            <v>2112352</v>
          </cell>
          <cell r="G1325" t="str">
            <v>CANCELADO</v>
          </cell>
          <cell r="I1325">
            <v>0</v>
          </cell>
          <cell r="J1325">
            <v>0</v>
          </cell>
          <cell r="M1325">
            <v>0</v>
          </cell>
          <cell r="Q1325">
            <v>0</v>
          </cell>
          <cell r="S1325">
            <v>2112352</v>
          </cell>
        </row>
        <row r="1326">
          <cell r="A1326" t="str">
            <v>FEH119637</v>
          </cell>
          <cell r="B1326" t="str">
            <v>FEH119637</v>
          </cell>
          <cell r="C1326">
            <v>44301</v>
          </cell>
          <cell r="D1326">
            <v>44334</v>
          </cell>
          <cell r="F1326">
            <v>1331411</v>
          </cell>
          <cell r="G1326" t="str">
            <v>CANCELADO</v>
          </cell>
          <cell r="I1326">
            <v>0</v>
          </cell>
          <cell r="J1326">
            <v>0</v>
          </cell>
          <cell r="M1326">
            <v>0</v>
          </cell>
          <cell r="Q1326">
            <v>0</v>
          </cell>
          <cell r="S1326">
            <v>1331411</v>
          </cell>
        </row>
        <row r="1327">
          <cell r="A1327" t="str">
            <v>FEH119638</v>
          </cell>
          <cell r="B1327" t="str">
            <v>FEH119638</v>
          </cell>
          <cell r="C1327">
            <v>44301</v>
          </cell>
          <cell r="D1327">
            <v>44356</v>
          </cell>
          <cell r="F1327">
            <v>80832</v>
          </cell>
          <cell r="G1327" t="str">
            <v>EN REVISION ADRES-CANASTA COVID</v>
          </cell>
          <cell r="I1327">
            <v>0</v>
          </cell>
          <cell r="J1327">
            <v>80832</v>
          </cell>
          <cell r="M1327">
            <v>0</v>
          </cell>
          <cell r="Q1327">
            <v>0</v>
          </cell>
          <cell r="S1327">
            <v>0</v>
          </cell>
        </row>
        <row r="1328">
          <cell r="A1328" t="str">
            <v>FEH119770</v>
          </cell>
          <cell r="B1328" t="str">
            <v>FEH119770</v>
          </cell>
          <cell r="C1328">
            <v>44302</v>
          </cell>
          <cell r="D1328">
            <v>44334</v>
          </cell>
          <cell r="F1328">
            <v>6253446</v>
          </cell>
          <cell r="G1328" t="str">
            <v>CANCELADO</v>
          </cell>
          <cell r="I1328">
            <v>0</v>
          </cell>
          <cell r="J1328">
            <v>0</v>
          </cell>
          <cell r="M1328">
            <v>0</v>
          </cell>
          <cell r="Q1328">
            <v>0</v>
          </cell>
          <cell r="S1328">
            <v>6253446</v>
          </cell>
        </row>
        <row r="1329">
          <cell r="A1329" t="str">
            <v>FEH119775</v>
          </cell>
          <cell r="B1329" t="str">
            <v>FEH119775</v>
          </cell>
          <cell r="C1329">
            <v>44302</v>
          </cell>
          <cell r="D1329">
            <v>44356</v>
          </cell>
          <cell r="F1329">
            <v>80832</v>
          </cell>
          <cell r="G1329" t="str">
            <v>EN REVISION ADRES-CANASTA COVID</v>
          </cell>
          <cell r="I1329">
            <v>0</v>
          </cell>
          <cell r="J1329">
            <v>80832</v>
          </cell>
          <cell r="M1329">
            <v>0</v>
          </cell>
          <cell r="Q1329">
            <v>0</v>
          </cell>
          <cell r="S1329">
            <v>0</v>
          </cell>
        </row>
        <row r="1330">
          <cell r="A1330" t="str">
            <v>FEH119803</v>
          </cell>
          <cell r="B1330" t="str">
            <v>FEH119803</v>
          </cell>
          <cell r="C1330">
            <v>44302</v>
          </cell>
          <cell r="D1330">
            <v>44334</v>
          </cell>
          <cell r="F1330">
            <v>688979</v>
          </cell>
          <cell r="G1330" t="str">
            <v>CANCELADO</v>
          </cell>
          <cell r="I1330">
            <v>0</v>
          </cell>
          <cell r="J1330">
            <v>0</v>
          </cell>
          <cell r="M1330">
            <v>0</v>
          </cell>
          <cell r="Q1330">
            <v>0</v>
          </cell>
          <cell r="S1330">
            <v>688979</v>
          </cell>
        </row>
        <row r="1331">
          <cell r="A1331" t="str">
            <v>FEH119957</v>
          </cell>
          <cell r="B1331" t="str">
            <v>FEH119957</v>
          </cell>
          <cell r="C1331">
            <v>44303</v>
          </cell>
          <cell r="D1331">
            <v>44334</v>
          </cell>
          <cell r="F1331">
            <v>3203767</v>
          </cell>
          <cell r="G1331" t="str">
            <v>CANCELADO</v>
          </cell>
          <cell r="I1331">
            <v>0</v>
          </cell>
          <cell r="J1331">
            <v>0</v>
          </cell>
          <cell r="M1331">
            <v>0</v>
          </cell>
          <cell r="Q1331">
            <v>0</v>
          </cell>
          <cell r="S1331">
            <v>3203767</v>
          </cell>
        </row>
        <row r="1332">
          <cell r="A1332" t="str">
            <v>FEH119963</v>
          </cell>
          <cell r="B1332" t="str">
            <v>FEH119963</v>
          </cell>
          <cell r="C1332">
            <v>44303</v>
          </cell>
          <cell r="D1332">
            <v>44356</v>
          </cell>
          <cell r="F1332">
            <v>80832</v>
          </cell>
          <cell r="G1332" t="str">
            <v>EN REVISION ADRES-CANASTA COVID</v>
          </cell>
          <cell r="I1332">
            <v>0</v>
          </cell>
          <cell r="J1332">
            <v>80832</v>
          </cell>
          <cell r="M1332">
            <v>0</v>
          </cell>
          <cell r="Q1332">
            <v>0</v>
          </cell>
          <cell r="S1332">
            <v>0</v>
          </cell>
        </row>
        <row r="1333">
          <cell r="A1333" t="str">
            <v>FEH119964</v>
          </cell>
          <cell r="B1333" t="str">
            <v>FEH119964</v>
          </cell>
          <cell r="C1333">
            <v>44303</v>
          </cell>
          <cell r="D1333">
            <v>44356</v>
          </cell>
          <cell r="F1333">
            <v>216994</v>
          </cell>
          <cell r="G1333" t="str">
            <v>EN REVISION ADRES-CANASTA COVID</v>
          </cell>
          <cell r="I1333">
            <v>0</v>
          </cell>
          <cell r="J1333">
            <v>216994</v>
          </cell>
          <cell r="M1333">
            <v>0</v>
          </cell>
          <cell r="Q1333">
            <v>0</v>
          </cell>
          <cell r="S1333">
            <v>0</v>
          </cell>
        </row>
        <row r="1334">
          <cell r="A1334" t="str">
            <v>FEH120474</v>
          </cell>
          <cell r="B1334" t="str">
            <v>FEH120474</v>
          </cell>
          <cell r="C1334">
            <v>44306</v>
          </cell>
          <cell r="D1334">
            <v>44334</v>
          </cell>
          <cell r="F1334">
            <v>1312151</v>
          </cell>
          <cell r="G1334" t="str">
            <v>CANCELADO Y SALDO A FAVOR DEL PRESTADOR</v>
          </cell>
          <cell r="I1334">
            <v>0</v>
          </cell>
          <cell r="J1334">
            <v>0</v>
          </cell>
          <cell r="M1334">
            <v>0</v>
          </cell>
          <cell r="Q1334">
            <v>0</v>
          </cell>
          <cell r="S1334">
            <v>1180936</v>
          </cell>
        </row>
        <row r="1335">
          <cell r="A1335" t="str">
            <v>FEH120475</v>
          </cell>
          <cell r="B1335" t="str">
            <v>FEH120475</v>
          </cell>
          <cell r="C1335">
            <v>44306</v>
          </cell>
          <cell r="D1335">
            <v>44356</v>
          </cell>
          <cell r="F1335">
            <v>80832</v>
          </cell>
          <cell r="G1335" t="str">
            <v>EN REVISION ADRES-CANASTA COVID</v>
          </cell>
          <cell r="I1335">
            <v>0</v>
          </cell>
          <cell r="J1335">
            <v>80832</v>
          </cell>
          <cell r="M1335">
            <v>0</v>
          </cell>
          <cell r="Q1335">
            <v>0</v>
          </cell>
          <cell r="S1335">
            <v>0</v>
          </cell>
        </row>
        <row r="1336">
          <cell r="A1336" t="str">
            <v>FEH121938</v>
          </cell>
          <cell r="B1336" t="str">
            <v>FEH121938</v>
          </cell>
          <cell r="C1336">
            <v>44314</v>
          </cell>
          <cell r="D1336">
            <v>44334</v>
          </cell>
          <cell r="F1336">
            <v>4048028</v>
          </cell>
          <cell r="G1336" t="str">
            <v>CANCELADO</v>
          </cell>
          <cell r="I1336">
            <v>0</v>
          </cell>
          <cell r="J1336">
            <v>0</v>
          </cell>
          <cell r="M1336">
            <v>0</v>
          </cell>
          <cell r="Q1336">
            <v>0</v>
          </cell>
          <cell r="S1336">
            <v>4048028</v>
          </cell>
        </row>
        <row r="1337">
          <cell r="A1337" t="str">
            <v>FEH121940</v>
          </cell>
          <cell r="B1337" t="str">
            <v>FEH121940</v>
          </cell>
          <cell r="C1337">
            <v>44314</v>
          </cell>
          <cell r="D1337">
            <v>44368</v>
          </cell>
          <cell r="F1337">
            <v>216994</v>
          </cell>
          <cell r="G1337" t="str">
            <v>EN REVISION ADRES-CANASTA COVID</v>
          </cell>
          <cell r="I1337">
            <v>0</v>
          </cell>
          <cell r="J1337">
            <v>216994</v>
          </cell>
          <cell r="M1337">
            <v>0</v>
          </cell>
          <cell r="Q1337">
            <v>0</v>
          </cell>
          <cell r="S1337">
            <v>0</v>
          </cell>
        </row>
        <row r="1338">
          <cell r="A1338" t="str">
            <v>FEH121941</v>
          </cell>
          <cell r="B1338" t="str">
            <v>FEH121941</v>
          </cell>
          <cell r="C1338">
            <v>44314</v>
          </cell>
          <cell r="D1338">
            <v>44368</v>
          </cell>
          <cell r="F1338">
            <v>80832</v>
          </cell>
          <cell r="G1338" t="str">
            <v>EN REVISION ADRES-CANASTA COVID</v>
          </cell>
          <cell r="I1338">
            <v>0</v>
          </cell>
          <cell r="J1338">
            <v>80832</v>
          </cell>
          <cell r="M1338">
            <v>0</v>
          </cell>
          <cell r="Q1338">
            <v>0</v>
          </cell>
          <cell r="S1338">
            <v>0</v>
          </cell>
        </row>
        <row r="1339">
          <cell r="A1339" t="str">
            <v>FEH122505</v>
          </cell>
          <cell r="B1339" t="str">
            <v>FEH122505</v>
          </cell>
          <cell r="C1339">
            <v>44316</v>
          </cell>
          <cell r="D1339">
            <v>44334</v>
          </cell>
          <cell r="F1339">
            <v>6719163</v>
          </cell>
          <cell r="G1339" t="str">
            <v>CANCELADO Y SALDO A FAVOR DEL PRESTADOR</v>
          </cell>
          <cell r="I1339">
            <v>0</v>
          </cell>
          <cell r="J1339">
            <v>0</v>
          </cell>
          <cell r="M1339">
            <v>0</v>
          </cell>
          <cell r="Q1339">
            <v>0</v>
          </cell>
          <cell r="S1339">
            <v>6592911</v>
          </cell>
        </row>
        <row r="1340">
          <cell r="A1340" t="str">
            <v>FEH122506</v>
          </cell>
          <cell r="B1340" t="str">
            <v>FEH122506</v>
          </cell>
          <cell r="C1340">
            <v>44316</v>
          </cell>
          <cell r="D1340">
            <v>44368</v>
          </cell>
          <cell r="F1340">
            <v>80832</v>
          </cell>
          <cell r="G1340" t="str">
            <v>EN REVISION ADRES-CANASTA COVID</v>
          </cell>
          <cell r="I1340">
            <v>0</v>
          </cell>
          <cell r="J1340">
            <v>80832</v>
          </cell>
          <cell r="M1340">
            <v>0</v>
          </cell>
          <cell r="Q1340">
            <v>0</v>
          </cell>
          <cell r="S1340">
            <v>0</v>
          </cell>
        </row>
        <row r="1341">
          <cell r="A1341" t="str">
            <v>FEH119052</v>
          </cell>
          <cell r="B1341" t="str">
            <v>FEH119052</v>
          </cell>
          <cell r="C1341">
            <v>44299</v>
          </cell>
          <cell r="D1341">
            <v>44334</v>
          </cell>
          <cell r="F1341">
            <v>48950</v>
          </cell>
          <cell r="G1341" t="str">
            <v>CANCELADO</v>
          </cell>
          <cell r="I1341">
            <v>0</v>
          </cell>
          <cell r="J1341">
            <v>0</v>
          </cell>
          <cell r="M1341">
            <v>0</v>
          </cell>
          <cell r="Q1341">
            <v>0</v>
          </cell>
          <cell r="S1341">
            <v>48950</v>
          </cell>
        </row>
        <row r="1342">
          <cell r="A1342" t="str">
            <v>FEH119056</v>
          </cell>
          <cell r="B1342" t="str">
            <v>FEH119056</v>
          </cell>
          <cell r="C1342">
            <v>44299</v>
          </cell>
          <cell r="D1342">
            <v>44334</v>
          </cell>
          <cell r="F1342">
            <v>83430</v>
          </cell>
          <cell r="G1342" t="str">
            <v>CANCELADO</v>
          </cell>
          <cell r="I1342">
            <v>0</v>
          </cell>
          <cell r="J1342">
            <v>0</v>
          </cell>
          <cell r="M1342">
            <v>0</v>
          </cell>
          <cell r="Q1342">
            <v>0</v>
          </cell>
          <cell r="S1342">
            <v>83430</v>
          </cell>
        </row>
        <row r="1343">
          <cell r="A1343" t="str">
            <v>FEH119057</v>
          </cell>
          <cell r="B1343" t="str">
            <v>FEH119057</v>
          </cell>
          <cell r="C1343">
            <v>44299</v>
          </cell>
          <cell r="D1343">
            <v>44334</v>
          </cell>
          <cell r="F1343">
            <v>34299</v>
          </cell>
          <cell r="G1343" t="str">
            <v>CANCELADO</v>
          </cell>
          <cell r="I1343">
            <v>0</v>
          </cell>
          <cell r="J1343">
            <v>0</v>
          </cell>
          <cell r="M1343">
            <v>0</v>
          </cell>
          <cell r="Q1343">
            <v>0</v>
          </cell>
          <cell r="S1343">
            <v>34299</v>
          </cell>
        </row>
        <row r="1344">
          <cell r="A1344" t="str">
            <v>FEH119058</v>
          </cell>
          <cell r="B1344" t="str">
            <v>FEH119058</v>
          </cell>
          <cell r="C1344">
            <v>44299</v>
          </cell>
          <cell r="D1344">
            <v>44334</v>
          </cell>
          <cell r="F1344">
            <v>83430</v>
          </cell>
          <cell r="G1344" t="str">
            <v>CANCELADO</v>
          </cell>
          <cell r="I1344">
            <v>0</v>
          </cell>
          <cell r="J1344">
            <v>0</v>
          </cell>
          <cell r="M1344">
            <v>0</v>
          </cell>
          <cell r="Q1344">
            <v>0</v>
          </cell>
          <cell r="S1344">
            <v>83430</v>
          </cell>
        </row>
        <row r="1345">
          <cell r="A1345" t="str">
            <v>FEH119064</v>
          </cell>
          <cell r="B1345" t="str">
            <v>FEH119064</v>
          </cell>
          <cell r="C1345">
            <v>44299</v>
          </cell>
          <cell r="D1345">
            <v>44334</v>
          </cell>
          <cell r="F1345">
            <v>83430</v>
          </cell>
          <cell r="G1345" t="str">
            <v>CANCELADO</v>
          </cell>
          <cell r="I1345">
            <v>0</v>
          </cell>
          <cell r="J1345">
            <v>0</v>
          </cell>
          <cell r="M1345">
            <v>0</v>
          </cell>
          <cell r="Q1345">
            <v>0</v>
          </cell>
          <cell r="S1345">
            <v>83430</v>
          </cell>
        </row>
        <row r="1346">
          <cell r="A1346" t="str">
            <v>FEH119065</v>
          </cell>
          <cell r="B1346" t="str">
            <v>FEH119065</v>
          </cell>
          <cell r="C1346">
            <v>44299</v>
          </cell>
          <cell r="D1346">
            <v>44334</v>
          </cell>
          <cell r="F1346">
            <v>34299</v>
          </cell>
          <cell r="G1346" t="str">
            <v>CANCELADO</v>
          </cell>
          <cell r="I1346">
            <v>0</v>
          </cell>
          <cell r="J1346">
            <v>0</v>
          </cell>
          <cell r="M1346">
            <v>0</v>
          </cell>
          <cell r="Q1346">
            <v>0</v>
          </cell>
          <cell r="S1346">
            <v>34299</v>
          </cell>
        </row>
        <row r="1347">
          <cell r="A1347" t="str">
            <v>FEH119098</v>
          </cell>
          <cell r="B1347" t="str">
            <v>FEH119098</v>
          </cell>
          <cell r="C1347">
            <v>44299</v>
          </cell>
          <cell r="D1347">
            <v>44334</v>
          </cell>
          <cell r="F1347">
            <v>34299</v>
          </cell>
          <cell r="G1347" t="str">
            <v>CANCELADO</v>
          </cell>
          <cell r="I1347">
            <v>0</v>
          </cell>
          <cell r="J1347">
            <v>0</v>
          </cell>
          <cell r="M1347">
            <v>0</v>
          </cell>
          <cell r="Q1347">
            <v>0</v>
          </cell>
          <cell r="S1347">
            <v>34299</v>
          </cell>
        </row>
        <row r="1348">
          <cell r="A1348" t="str">
            <v>FEH119108</v>
          </cell>
          <cell r="B1348" t="str">
            <v>FEH119108</v>
          </cell>
          <cell r="C1348">
            <v>44299</v>
          </cell>
          <cell r="D1348">
            <v>44334</v>
          </cell>
          <cell r="F1348">
            <v>83430</v>
          </cell>
          <cell r="G1348" t="str">
            <v>CANCELADO</v>
          </cell>
          <cell r="I1348">
            <v>0</v>
          </cell>
          <cell r="J1348">
            <v>0</v>
          </cell>
          <cell r="M1348">
            <v>0</v>
          </cell>
          <cell r="Q1348">
            <v>0</v>
          </cell>
          <cell r="S1348">
            <v>83430</v>
          </cell>
        </row>
        <row r="1349">
          <cell r="A1349" t="str">
            <v>FEH119136</v>
          </cell>
          <cell r="B1349" t="str">
            <v>FEH119136</v>
          </cell>
          <cell r="C1349">
            <v>44299</v>
          </cell>
          <cell r="D1349">
            <v>44334</v>
          </cell>
          <cell r="F1349">
            <v>20304</v>
          </cell>
          <cell r="G1349" t="str">
            <v>CANCELADO</v>
          </cell>
          <cell r="I1349">
            <v>0</v>
          </cell>
          <cell r="J1349">
            <v>0</v>
          </cell>
          <cell r="M1349">
            <v>0</v>
          </cell>
          <cell r="Q1349">
            <v>0</v>
          </cell>
          <cell r="S1349">
            <v>20304</v>
          </cell>
        </row>
        <row r="1350">
          <cell r="A1350" t="str">
            <v>FEH119139</v>
          </cell>
          <cell r="B1350" t="str">
            <v>FEH119139</v>
          </cell>
          <cell r="C1350">
            <v>44299</v>
          </cell>
          <cell r="D1350">
            <v>44334</v>
          </cell>
          <cell r="F1350">
            <v>15614</v>
          </cell>
          <cell r="G1350" t="str">
            <v>CANCELADO</v>
          </cell>
          <cell r="I1350">
            <v>0</v>
          </cell>
          <cell r="J1350">
            <v>0</v>
          </cell>
          <cell r="M1350">
            <v>0</v>
          </cell>
          <cell r="Q1350">
            <v>0</v>
          </cell>
          <cell r="S1350">
            <v>15614</v>
          </cell>
        </row>
        <row r="1351">
          <cell r="A1351" t="str">
            <v>FEH119148</v>
          </cell>
          <cell r="B1351" t="str">
            <v>FEH119148</v>
          </cell>
          <cell r="C1351">
            <v>44299</v>
          </cell>
          <cell r="D1351">
            <v>44334</v>
          </cell>
          <cell r="F1351">
            <v>83430</v>
          </cell>
          <cell r="G1351" t="str">
            <v>CANCELADO</v>
          </cell>
          <cell r="I1351">
            <v>0</v>
          </cell>
          <cell r="J1351">
            <v>0</v>
          </cell>
          <cell r="M1351">
            <v>0</v>
          </cell>
          <cell r="Q1351">
            <v>0</v>
          </cell>
          <cell r="S1351">
            <v>83430</v>
          </cell>
        </row>
        <row r="1352">
          <cell r="A1352" t="str">
            <v>FEH119183</v>
          </cell>
          <cell r="B1352" t="str">
            <v>FEH119183</v>
          </cell>
          <cell r="C1352">
            <v>44299</v>
          </cell>
          <cell r="D1352">
            <v>44334</v>
          </cell>
          <cell r="F1352">
            <v>34299</v>
          </cell>
          <cell r="G1352" t="str">
            <v>CANCELADO</v>
          </cell>
          <cell r="I1352">
            <v>0</v>
          </cell>
          <cell r="J1352">
            <v>0</v>
          </cell>
          <cell r="M1352">
            <v>0</v>
          </cell>
          <cell r="Q1352">
            <v>0</v>
          </cell>
          <cell r="S1352">
            <v>34299</v>
          </cell>
        </row>
        <row r="1353">
          <cell r="A1353" t="str">
            <v>FEH119203</v>
          </cell>
          <cell r="B1353" t="str">
            <v>FEH119203</v>
          </cell>
          <cell r="C1353">
            <v>44299</v>
          </cell>
          <cell r="D1353">
            <v>44334</v>
          </cell>
          <cell r="F1353">
            <v>111450</v>
          </cell>
          <cell r="G1353" t="str">
            <v>CANCELADO</v>
          </cell>
          <cell r="I1353">
            <v>0</v>
          </cell>
          <cell r="J1353">
            <v>0</v>
          </cell>
          <cell r="M1353">
            <v>0</v>
          </cell>
          <cell r="Q1353">
            <v>0</v>
          </cell>
          <cell r="S1353">
            <v>111450</v>
          </cell>
        </row>
        <row r="1354">
          <cell r="A1354" t="str">
            <v>FEH119204</v>
          </cell>
          <cell r="B1354" t="str">
            <v>FEH119204</v>
          </cell>
          <cell r="C1354">
            <v>44299</v>
          </cell>
          <cell r="D1354">
            <v>44334</v>
          </cell>
          <cell r="F1354">
            <v>126202</v>
          </cell>
          <cell r="G1354" t="str">
            <v>CANCELADO</v>
          </cell>
          <cell r="I1354">
            <v>0</v>
          </cell>
          <cell r="J1354">
            <v>0</v>
          </cell>
          <cell r="M1354">
            <v>0</v>
          </cell>
          <cell r="Q1354">
            <v>0</v>
          </cell>
          <cell r="S1354">
            <v>126202</v>
          </cell>
        </row>
        <row r="1355">
          <cell r="A1355" t="str">
            <v>FEH119206</v>
          </cell>
          <cell r="B1355" t="str">
            <v>FEH119206</v>
          </cell>
          <cell r="C1355">
            <v>44299</v>
          </cell>
          <cell r="D1355">
            <v>44334</v>
          </cell>
          <cell r="F1355">
            <v>85860</v>
          </cell>
          <cell r="G1355" t="str">
            <v>CANCELADO</v>
          </cell>
          <cell r="I1355">
            <v>0</v>
          </cell>
          <cell r="J1355">
            <v>0</v>
          </cell>
          <cell r="M1355">
            <v>0</v>
          </cell>
          <cell r="Q1355">
            <v>0</v>
          </cell>
          <cell r="S1355">
            <v>85860</v>
          </cell>
        </row>
        <row r="1356">
          <cell r="A1356" t="str">
            <v>FEH119209</v>
          </cell>
          <cell r="B1356" t="str">
            <v>FEH119209</v>
          </cell>
          <cell r="C1356">
            <v>44299</v>
          </cell>
          <cell r="D1356">
            <v>44334</v>
          </cell>
          <cell r="F1356">
            <v>371724</v>
          </cell>
          <cell r="G1356" t="str">
            <v>CANCELADO</v>
          </cell>
          <cell r="I1356">
            <v>0</v>
          </cell>
          <cell r="J1356">
            <v>0</v>
          </cell>
          <cell r="M1356">
            <v>0</v>
          </cell>
          <cell r="Q1356">
            <v>0</v>
          </cell>
          <cell r="S1356">
            <v>371724</v>
          </cell>
        </row>
        <row r="1357">
          <cell r="A1357" t="str">
            <v>FEH119214</v>
          </cell>
          <cell r="B1357" t="str">
            <v>FEH119214</v>
          </cell>
          <cell r="C1357">
            <v>44299</v>
          </cell>
          <cell r="D1357">
            <v>44334</v>
          </cell>
          <cell r="F1357">
            <v>28202</v>
          </cell>
          <cell r="G1357" t="str">
            <v>CANCELADO</v>
          </cell>
          <cell r="I1357">
            <v>0</v>
          </cell>
          <cell r="J1357">
            <v>0</v>
          </cell>
          <cell r="M1357">
            <v>0</v>
          </cell>
          <cell r="Q1357">
            <v>0</v>
          </cell>
          <cell r="S1357">
            <v>28202</v>
          </cell>
        </row>
        <row r="1358">
          <cell r="A1358" t="str">
            <v>FEH119216</v>
          </cell>
          <cell r="B1358" t="str">
            <v>FEH119216</v>
          </cell>
          <cell r="C1358">
            <v>44299</v>
          </cell>
          <cell r="D1358">
            <v>44334</v>
          </cell>
          <cell r="F1358">
            <v>136354</v>
          </cell>
          <cell r="G1358" t="str">
            <v>CANCELADO</v>
          </cell>
          <cell r="I1358">
            <v>0</v>
          </cell>
          <cell r="J1358">
            <v>0</v>
          </cell>
          <cell r="M1358">
            <v>0</v>
          </cell>
          <cell r="Q1358">
            <v>0</v>
          </cell>
          <cell r="S1358">
            <v>136354</v>
          </cell>
        </row>
        <row r="1359">
          <cell r="A1359" t="str">
            <v>FEH119218</v>
          </cell>
          <cell r="B1359" t="str">
            <v>FEH119218</v>
          </cell>
          <cell r="C1359">
            <v>44299</v>
          </cell>
          <cell r="D1359">
            <v>44334</v>
          </cell>
          <cell r="F1359">
            <v>21676</v>
          </cell>
          <cell r="G1359" t="str">
            <v>CANCELADO</v>
          </cell>
          <cell r="I1359">
            <v>0</v>
          </cell>
          <cell r="J1359">
            <v>0</v>
          </cell>
          <cell r="M1359">
            <v>0</v>
          </cell>
          <cell r="Q1359">
            <v>0</v>
          </cell>
          <cell r="S1359">
            <v>21676</v>
          </cell>
        </row>
        <row r="1360">
          <cell r="A1360" t="str">
            <v>FEH119226</v>
          </cell>
          <cell r="B1360" t="str">
            <v>FEH119226</v>
          </cell>
          <cell r="C1360">
            <v>44299</v>
          </cell>
          <cell r="D1360">
            <v>44334</v>
          </cell>
          <cell r="F1360">
            <v>28912</v>
          </cell>
          <cell r="G1360" t="str">
            <v>CANCELADO</v>
          </cell>
          <cell r="I1360">
            <v>0</v>
          </cell>
          <cell r="J1360">
            <v>0</v>
          </cell>
          <cell r="M1360">
            <v>0</v>
          </cell>
          <cell r="Q1360">
            <v>0</v>
          </cell>
          <cell r="S1360">
            <v>28912</v>
          </cell>
        </row>
        <row r="1361">
          <cell r="A1361" t="str">
            <v>FEH119227</v>
          </cell>
          <cell r="B1361" t="str">
            <v>FEH119227</v>
          </cell>
          <cell r="C1361">
            <v>44299</v>
          </cell>
          <cell r="D1361">
            <v>44334</v>
          </cell>
          <cell r="F1361">
            <v>52748</v>
          </cell>
          <cell r="G1361" t="str">
            <v>CANCELADO</v>
          </cell>
          <cell r="I1361">
            <v>0</v>
          </cell>
          <cell r="J1361">
            <v>0</v>
          </cell>
          <cell r="M1361">
            <v>0</v>
          </cell>
          <cell r="Q1361">
            <v>0</v>
          </cell>
          <cell r="S1361">
            <v>52748</v>
          </cell>
        </row>
        <row r="1362">
          <cell r="A1362" t="str">
            <v>FEH119228</v>
          </cell>
          <cell r="B1362" t="str">
            <v>FEH119228</v>
          </cell>
          <cell r="C1362">
            <v>44299</v>
          </cell>
          <cell r="D1362">
            <v>44356</v>
          </cell>
          <cell r="F1362">
            <v>80832</v>
          </cell>
          <cell r="G1362" t="str">
            <v>EN REVISION ADRES-CANASTA COVID</v>
          </cell>
          <cell r="I1362">
            <v>0</v>
          </cell>
          <cell r="J1362">
            <v>80832</v>
          </cell>
          <cell r="M1362">
            <v>0</v>
          </cell>
          <cell r="Q1362">
            <v>0</v>
          </cell>
          <cell r="S1362">
            <v>0</v>
          </cell>
        </row>
        <row r="1363">
          <cell r="A1363" t="str">
            <v>FEH119229</v>
          </cell>
          <cell r="B1363" t="str">
            <v>FEH119229</v>
          </cell>
          <cell r="C1363">
            <v>44299</v>
          </cell>
          <cell r="D1363">
            <v>44334</v>
          </cell>
          <cell r="F1363">
            <v>21676</v>
          </cell>
          <cell r="G1363" t="str">
            <v>CANCELADO</v>
          </cell>
          <cell r="I1363">
            <v>0</v>
          </cell>
          <cell r="J1363">
            <v>0</v>
          </cell>
          <cell r="M1363">
            <v>0</v>
          </cell>
          <cell r="Q1363">
            <v>0</v>
          </cell>
          <cell r="S1363">
            <v>21676</v>
          </cell>
        </row>
        <row r="1364">
          <cell r="A1364" t="str">
            <v>FEH119234</v>
          </cell>
          <cell r="B1364" t="str">
            <v>FEH119234</v>
          </cell>
          <cell r="C1364">
            <v>44299</v>
          </cell>
          <cell r="D1364">
            <v>44334</v>
          </cell>
          <cell r="F1364">
            <v>178935</v>
          </cell>
          <cell r="G1364" t="str">
            <v>CANCELADO</v>
          </cell>
          <cell r="I1364">
            <v>0</v>
          </cell>
          <cell r="J1364">
            <v>0</v>
          </cell>
          <cell r="M1364">
            <v>0</v>
          </cell>
          <cell r="Q1364">
            <v>0</v>
          </cell>
          <cell r="S1364">
            <v>178935</v>
          </cell>
        </row>
        <row r="1365">
          <cell r="A1365" t="str">
            <v>FEH119235</v>
          </cell>
          <cell r="B1365" t="str">
            <v>FEH119235</v>
          </cell>
          <cell r="C1365">
            <v>44299</v>
          </cell>
          <cell r="D1365">
            <v>44356</v>
          </cell>
          <cell r="F1365">
            <v>80832</v>
          </cell>
          <cell r="G1365" t="str">
            <v>EN REVISION ADRES-CANASTA COVID</v>
          </cell>
          <cell r="I1365">
            <v>0</v>
          </cell>
          <cell r="J1365">
            <v>80832</v>
          </cell>
          <cell r="M1365">
            <v>0</v>
          </cell>
          <cell r="Q1365">
            <v>0</v>
          </cell>
          <cell r="S1365">
            <v>0</v>
          </cell>
        </row>
        <row r="1366">
          <cell r="A1366" t="str">
            <v>FEH119237</v>
          </cell>
          <cell r="B1366" t="str">
            <v>FEH119237</v>
          </cell>
          <cell r="C1366">
            <v>44299</v>
          </cell>
          <cell r="D1366">
            <v>44334</v>
          </cell>
          <cell r="F1366">
            <v>14946</v>
          </cell>
          <cell r="G1366" t="str">
            <v>CANCELADO</v>
          </cell>
          <cell r="I1366">
            <v>0</v>
          </cell>
          <cell r="J1366">
            <v>0</v>
          </cell>
          <cell r="M1366">
            <v>0</v>
          </cell>
          <cell r="Q1366">
            <v>0</v>
          </cell>
          <cell r="S1366">
            <v>14946</v>
          </cell>
        </row>
        <row r="1367">
          <cell r="A1367" t="str">
            <v>FEH119241</v>
          </cell>
          <cell r="B1367" t="str">
            <v>FEH119241</v>
          </cell>
          <cell r="C1367">
            <v>44300</v>
          </cell>
          <cell r="D1367">
            <v>44334</v>
          </cell>
          <cell r="F1367">
            <v>14643</v>
          </cell>
          <cell r="G1367" t="str">
            <v>CANCELADO</v>
          </cell>
          <cell r="I1367">
            <v>0</v>
          </cell>
          <cell r="J1367">
            <v>0</v>
          </cell>
          <cell r="M1367">
            <v>0</v>
          </cell>
          <cell r="Q1367">
            <v>0</v>
          </cell>
          <cell r="S1367">
            <v>14643</v>
          </cell>
        </row>
        <row r="1368">
          <cell r="A1368" t="str">
            <v>FEH119244</v>
          </cell>
          <cell r="B1368" t="str">
            <v>FEH119244</v>
          </cell>
          <cell r="C1368">
            <v>44300</v>
          </cell>
          <cell r="D1368">
            <v>44334</v>
          </cell>
          <cell r="F1368">
            <v>205771</v>
          </cell>
          <cell r="G1368" t="str">
            <v>CANCELADO</v>
          </cell>
          <cell r="I1368">
            <v>0</v>
          </cell>
          <cell r="J1368">
            <v>0</v>
          </cell>
          <cell r="M1368">
            <v>0</v>
          </cell>
          <cell r="Q1368">
            <v>0</v>
          </cell>
          <cell r="S1368">
            <v>205771</v>
          </cell>
        </row>
        <row r="1369">
          <cell r="A1369" t="str">
            <v>FEH119246</v>
          </cell>
          <cell r="B1369" t="str">
            <v>FEH119246</v>
          </cell>
          <cell r="C1369">
            <v>44300</v>
          </cell>
          <cell r="D1369">
            <v>44334</v>
          </cell>
          <cell r="F1369">
            <v>163252</v>
          </cell>
          <cell r="G1369" t="str">
            <v>CANCELADO</v>
          </cell>
          <cell r="I1369">
            <v>0</v>
          </cell>
          <cell r="J1369">
            <v>0</v>
          </cell>
          <cell r="M1369">
            <v>0</v>
          </cell>
          <cell r="Q1369">
            <v>0</v>
          </cell>
          <cell r="S1369">
            <v>163252</v>
          </cell>
        </row>
        <row r="1370">
          <cell r="A1370" t="str">
            <v>FEH119281</v>
          </cell>
          <cell r="B1370" t="str">
            <v>FEH119281</v>
          </cell>
          <cell r="C1370">
            <v>44300</v>
          </cell>
          <cell r="D1370">
            <v>44334</v>
          </cell>
          <cell r="F1370">
            <v>198666</v>
          </cell>
          <cell r="G1370" t="str">
            <v>CANCELADO</v>
          </cell>
          <cell r="I1370">
            <v>0</v>
          </cell>
          <cell r="J1370">
            <v>0</v>
          </cell>
          <cell r="M1370">
            <v>0</v>
          </cell>
          <cell r="Q1370">
            <v>0</v>
          </cell>
          <cell r="S1370">
            <v>198666</v>
          </cell>
        </row>
        <row r="1371">
          <cell r="A1371" t="str">
            <v>FEH119348</v>
          </cell>
          <cell r="B1371" t="str">
            <v>FEH119348</v>
          </cell>
          <cell r="C1371">
            <v>44300</v>
          </cell>
          <cell r="D1371">
            <v>44334</v>
          </cell>
          <cell r="F1371">
            <v>406747</v>
          </cell>
          <cell r="G1371" t="str">
            <v>CANCELADO</v>
          </cell>
          <cell r="I1371">
            <v>0</v>
          </cell>
          <cell r="J1371">
            <v>0</v>
          </cell>
          <cell r="M1371">
            <v>0</v>
          </cell>
          <cell r="Q1371">
            <v>0</v>
          </cell>
          <cell r="S1371">
            <v>406747</v>
          </cell>
        </row>
        <row r="1372">
          <cell r="A1372" t="str">
            <v>FEH119507</v>
          </cell>
          <cell r="B1372" t="str">
            <v>FEH119507</v>
          </cell>
          <cell r="C1372">
            <v>44301</v>
          </cell>
          <cell r="D1372">
            <v>44334</v>
          </cell>
          <cell r="F1372">
            <v>160391</v>
          </cell>
          <cell r="G1372" t="str">
            <v>CANCELADO</v>
          </cell>
          <cell r="I1372">
            <v>0</v>
          </cell>
          <cell r="J1372">
            <v>0</v>
          </cell>
          <cell r="M1372">
            <v>0</v>
          </cell>
          <cell r="Q1372">
            <v>0</v>
          </cell>
          <cell r="S1372">
            <v>160391</v>
          </cell>
        </row>
        <row r="1373">
          <cell r="A1373" t="str">
            <v>FEH119575</v>
          </cell>
          <cell r="B1373" t="str">
            <v>FEH119575</v>
          </cell>
          <cell r="C1373">
            <v>44301</v>
          </cell>
          <cell r="D1373">
            <v>44334</v>
          </cell>
          <cell r="F1373">
            <v>34299</v>
          </cell>
          <cell r="G1373" t="str">
            <v>CANCELADO</v>
          </cell>
          <cell r="I1373">
            <v>0</v>
          </cell>
          <cell r="J1373">
            <v>0</v>
          </cell>
          <cell r="M1373">
            <v>0</v>
          </cell>
          <cell r="Q1373">
            <v>0</v>
          </cell>
          <cell r="S1373">
            <v>34299</v>
          </cell>
        </row>
        <row r="1374">
          <cell r="A1374" t="str">
            <v>FEH119787</v>
          </cell>
          <cell r="B1374" t="str">
            <v>FEH119787</v>
          </cell>
          <cell r="C1374">
            <v>44302</v>
          </cell>
          <cell r="D1374">
            <v>44334</v>
          </cell>
          <cell r="F1374">
            <v>772096</v>
          </cell>
          <cell r="G1374" t="str">
            <v>CANCELADO</v>
          </cell>
          <cell r="I1374">
            <v>0</v>
          </cell>
          <cell r="J1374">
            <v>0</v>
          </cell>
          <cell r="M1374">
            <v>0</v>
          </cell>
          <cell r="Q1374">
            <v>0</v>
          </cell>
          <cell r="S1374">
            <v>772096</v>
          </cell>
        </row>
        <row r="1375">
          <cell r="A1375" t="str">
            <v>FEH119788</v>
          </cell>
          <cell r="B1375" t="str">
            <v>FEH119788</v>
          </cell>
          <cell r="C1375">
            <v>44302</v>
          </cell>
          <cell r="D1375">
            <v>44356</v>
          </cell>
          <cell r="F1375">
            <v>80832</v>
          </cell>
          <cell r="G1375" t="str">
            <v>EN REVISION ADRES-CANASTA COVID</v>
          </cell>
          <cell r="I1375">
            <v>0</v>
          </cell>
          <cell r="J1375">
            <v>80832</v>
          </cell>
          <cell r="M1375">
            <v>0</v>
          </cell>
          <cell r="Q1375">
            <v>0</v>
          </cell>
          <cell r="S1375">
            <v>0</v>
          </cell>
        </row>
        <row r="1376">
          <cell r="A1376" t="str">
            <v>FEH119952</v>
          </cell>
          <cell r="B1376" t="str">
            <v>FEH119952</v>
          </cell>
          <cell r="C1376">
            <v>44303</v>
          </cell>
          <cell r="D1376">
            <v>44334</v>
          </cell>
          <cell r="F1376">
            <v>658380</v>
          </cell>
          <cell r="G1376" t="str">
            <v>CANCELADO</v>
          </cell>
          <cell r="I1376">
            <v>0</v>
          </cell>
          <cell r="J1376">
            <v>0</v>
          </cell>
          <cell r="M1376">
            <v>0</v>
          </cell>
          <cell r="Q1376">
            <v>0</v>
          </cell>
          <cell r="S1376">
            <v>658380</v>
          </cell>
        </row>
        <row r="1377">
          <cell r="A1377" t="str">
            <v>FEH120483</v>
          </cell>
          <cell r="B1377" t="str">
            <v>FEH120483</v>
          </cell>
          <cell r="C1377">
            <v>44306</v>
          </cell>
          <cell r="D1377">
            <v>44334</v>
          </cell>
          <cell r="F1377">
            <v>4054595</v>
          </cell>
          <cell r="G1377" t="str">
            <v>CANCELADO Y SALDO A FAVOR DEL PRESTADOR</v>
          </cell>
          <cell r="I1377">
            <v>0</v>
          </cell>
          <cell r="J1377">
            <v>0</v>
          </cell>
          <cell r="M1377">
            <v>0</v>
          </cell>
          <cell r="Q1377">
            <v>0</v>
          </cell>
          <cell r="S1377">
            <v>3649135</v>
          </cell>
        </row>
        <row r="1378">
          <cell r="A1378" t="str">
            <v>FEH120485</v>
          </cell>
          <cell r="B1378" t="str">
            <v>FEH120485</v>
          </cell>
          <cell r="C1378">
            <v>44306</v>
          </cell>
          <cell r="D1378">
            <v>44356</v>
          </cell>
          <cell r="F1378">
            <v>80832</v>
          </cell>
          <cell r="G1378" t="str">
            <v>EN REVISION ADRES-CANASTA COVID</v>
          </cell>
          <cell r="I1378">
            <v>0</v>
          </cell>
          <cell r="J1378">
            <v>80832</v>
          </cell>
          <cell r="M1378">
            <v>0</v>
          </cell>
          <cell r="Q1378">
            <v>0</v>
          </cell>
          <cell r="S1378">
            <v>0</v>
          </cell>
        </row>
        <row r="1379">
          <cell r="A1379" t="str">
            <v>FEH120619</v>
          </cell>
          <cell r="B1379" t="str">
            <v>FEH120619</v>
          </cell>
          <cell r="C1379">
            <v>44307</v>
          </cell>
          <cell r="D1379">
            <v>44368</v>
          </cell>
          <cell r="F1379">
            <v>2237045</v>
          </cell>
          <cell r="G1379" t="str">
            <v>SALDO A FAVOR DEL PRESTADOR</v>
          </cell>
          <cell r="I1379">
            <v>0</v>
          </cell>
          <cell r="J1379">
            <v>0</v>
          </cell>
          <cell r="M1379">
            <v>0</v>
          </cell>
          <cell r="Q1379">
            <v>0</v>
          </cell>
          <cell r="S1379">
            <v>0</v>
          </cell>
        </row>
        <row r="1380">
          <cell r="A1380" t="str">
            <v>FEH120739</v>
          </cell>
          <cell r="B1380" t="str">
            <v>FEH120739</v>
          </cell>
          <cell r="C1380">
            <v>44307</v>
          </cell>
          <cell r="D1380">
            <v>44334</v>
          </cell>
          <cell r="F1380">
            <v>4344638</v>
          </cell>
          <cell r="G1380" t="str">
            <v>CANCELADO</v>
          </cell>
          <cell r="I1380">
            <v>0</v>
          </cell>
          <cell r="J1380">
            <v>0</v>
          </cell>
          <cell r="M1380">
            <v>0</v>
          </cell>
          <cell r="Q1380">
            <v>0</v>
          </cell>
          <cell r="S1380">
            <v>4344638</v>
          </cell>
        </row>
        <row r="1381">
          <cell r="A1381" t="str">
            <v>FEH120741</v>
          </cell>
          <cell r="B1381" t="str">
            <v>FEH120741</v>
          </cell>
          <cell r="C1381">
            <v>44307</v>
          </cell>
          <cell r="D1381">
            <v>44356</v>
          </cell>
          <cell r="F1381">
            <v>80832</v>
          </cell>
          <cell r="G1381" t="str">
            <v>EN REVISION ADRES-CANASTA COVID</v>
          </cell>
          <cell r="I1381">
            <v>0</v>
          </cell>
          <cell r="J1381">
            <v>80832</v>
          </cell>
          <cell r="M1381">
            <v>0</v>
          </cell>
          <cell r="Q1381">
            <v>0</v>
          </cell>
          <cell r="S1381">
            <v>0</v>
          </cell>
        </row>
        <row r="1382">
          <cell r="A1382" t="str">
            <v>FEH120903</v>
          </cell>
          <cell r="B1382" t="str">
            <v>FEH120903</v>
          </cell>
          <cell r="C1382">
            <v>44308</v>
          </cell>
          <cell r="D1382">
            <v>44334</v>
          </cell>
          <cell r="F1382">
            <v>3582417</v>
          </cell>
          <cell r="G1382" t="str">
            <v>CANCELADO Y SALDO A FAVOR DEL PRESTADOR</v>
          </cell>
          <cell r="I1382">
            <v>0</v>
          </cell>
          <cell r="J1382">
            <v>0</v>
          </cell>
          <cell r="M1382">
            <v>0</v>
          </cell>
          <cell r="Q1382">
            <v>0</v>
          </cell>
          <cell r="S1382">
            <v>3224175</v>
          </cell>
        </row>
        <row r="1383">
          <cell r="A1383" t="str">
            <v>FEH120905</v>
          </cell>
          <cell r="B1383" t="str">
            <v>FEH120905</v>
          </cell>
          <cell r="C1383">
            <v>44308</v>
          </cell>
          <cell r="D1383">
            <v>44356</v>
          </cell>
          <cell r="F1383">
            <v>80832</v>
          </cell>
          <cell r="G1383" t="str">
            <v>EN REVISION ADRES-CANASTA COVID</v>
          </cell>
          <cell r="I1383">
            <v>0</v>
          </cell>
          <cell r="J1383">
            <v>80832</v>
          </cell>
          <cell r="M1383">
            <v>0</v>
          </cell>
          <cell r="Q1383">
            <v>0</v>
          </cell>
          <cell r="S1383">
            <v>0</v>
          </cell>
        </row>
        <row r="1384">
          <cell r="A1384" t="str">
            <v>FEH122243</v>
          </cell>
          <cell r="B1384" t="str">
            <v>FEH122243</v>
          </cell>
          <cell r="C1384">
            <v>44315</v>
          </cell>
          <cell r="D1384">
            <v>44334</v>
          </cell>
          <cell r="F1384">
            <v>6613574</v>
          </cell>
          <cell r="G1384" t="str">
            <v>CANCELADO Y SALDO A FAVOR DEL PRESTADOR</v>
          </cell>
          <cell r="I1384">
            <v>0</v>
          </cell>
          <cell r="J1384">
            <v>0</v>
          </cell>
          <cell r="M1384">
            <v>0</v>
          </cell>
          <cell r="Q1384">
            <v>0</v>
          </cell>
          <cell r="S1384">
            <v>5952217</v>
          </cell>
        </row>
        <row r="1385">
          <cell r="A1385" t="str">
            <v>FEH119253</v>
          </cell>
          <cell r="B1385" t="str">
            <v>FEH119253</v>
          </cell>
          <cell r="C1385">
            <v>44300</v>
          </cell>
          <cell r="D1385">
            <v>44334</v>
          </cell>
          <cell r="F1385">
            <v>55200</v>
          </cell>
          <cell r="G1385" t="str">
            <v>CANCELADO</v>
          </cell>
          <cell r="I1385">
            <v>0</v>
          </cell>
          <cell r="J1385">
            <v>0</v>
          </cell>
          <cell r="M1385">
            <v>0</v>
          </cell>
          <cell r="Q1385">
            <v>0</v>
          </cell>
          <cell r="S1385">
            <v>55200</v>
          </cell>
        </row>
        <row r="1386">
          <cell r="A1386" t="str">
            <v>FEH119254</v>
          </cell>
          <cell r="B1386" t="str">
            <v>FEH119254</v>
          </cell>
          <cell r="C1386">
            <v>44300</v>
          </cell>
          <cell r="D1386">
            <v>44334</v>
          </cell>
          <cell r="F1386">
            <v>31423</v>
          </cell>
          <cell r="G1386" t="str">
            <v>CANCELADO</v>
          </cell>
          <cell r="I1386">
            <v>0</v>
          </cell>
          <cell r="J1386">
            <v>0</v>
          </cell>
          <cell r="M1386">
            <v>0</v>
          </cell>
          <cell r="Q1386">
            <v>0</v>
          </cell>
          <cell r="S1386">
            <v>31423</v>
          </cell>
        </row>
        <row r="1387">
          <cell r="A1387" t="str">
            <v>FEH119255</v>
          </cell>
          <cell r="B1387" t="str">
            <v>FEH119255</v>
          </cell>
          <cell r="C1387">
            <v>44300</v>
          </cell>
          <cell r="D1387">
            <v>44334</v>
          </cell>
          <cell r="F1387">
            <v>137736</v>
          </cell>
          <cell r="G1387" t="str">
            <v>CANCELADO</v>
          </cell>
          <cell r="I1387">
            <v>0</v>
          </cell>
          <cell r="J1387">
            <v>0</v>
          </cell>
          <cell r="M1387">
            <v>0</v>
          </cell>
          <cell r="Q1387">
            <v>0</v>
          </cell>
          <cell r="S1387">
            <v>137736</v>
          </cell>
        </row>
        <row r="1388">
          <cell r="A1388" t="str">
            <v>FEH119256</v>
          </cell>
          <cell r="B1388" t="str">
            <v>FEH119256</v>
          </cell>
          <cell r="C1388">
            <v>44300</v>
          </cell>
          <cell r="D1388">
            <v>44334</v>
          </cell>
          <cell r="F1388">
            <v>61481</v>
          </cell>
          <cell r="G1388" t="str">
            <v>CANCELADO</v>
          </cell>
          <cell r="I1388">
            <v>0</v>
          </cell>
          <cell r="J1388">
            <v>0</v>
          </cell>
          <cell r="M1388">
            <v>0</v>
          </cell>
          <cell r="Q1388">
            <v>0</v>
          </cell>
          <cell r="S1388">
            <v>61481</v>
          </cell>
        </row>
        <row r="1389">
          <cell r="A1389" t="str">
            <v>FEH119257</v>
          </cell>
          <cell r="B1389" t="str">
            <v>FEH119257</v>
          </cell>
          <cell r="C1389">
            <v>44300</v>
          </cell>
          <cell r="D1389">
            <v>44334</v>
          </cell>
          <cell r="F1389">
            <v>103936</v>
          </cell>
          <cell r="G1389" t="str">
            <v>CANCELADO</v>
          </cell>
          <cell r="I1389">
            <v>0</v>
          </cell>
          <cell r="J1389">
            <v>0</v>
          </cell>
          <cell r="M1389">
            <v>0</v>
          </cell>
          <cell r="Q1389">
            <v>0</v>
          </cell>
          <cell r="S1389">
            <v>103936</v>
          </cell>
        </row>
        <row r="1390">
          <cell r="A1390" t="str">
            <v>FEH119258</v>
          </cell>
          <cell r="B1390" t="str">
            <v>FEH119258</v>
          </cell>
          <cell r="C1390">
            <v>44300</v>
          </cell>
          <cell r="D1390">
            <v>44334</v>
          </cell>
          <cell r="F1390">
            <v>24564</v>
          </cell>
          <cell r="G1390" t="str">
            <v>CANCELADO</v>
          </cell>
          <cell r="I1390">
            <v>0</v>
          </cell>
          <cell r="J1390">
            <v>0</v>
          </cell>
          <cell r="M1390">
            <v>0</v>
          </cell>
          <cell r="Q1390">
            <v>0</v>
          </cell>
          <cell r="S1390">
            <v>24564</v>
          </cell>
        </row>
        <row r="1391">
          <cell r="A1391" t="str">
            <v>FEH119259</v>
          </cell>
          <cell r="B1391" t="str">
            <v>FEH119259</v>
          </cell>
          <cell r="C1391">
            <v>44300</v>
          </cell>
          <cell r="D1391">
            <v>44334</v>
          </cell>
          <cell r="F1391">
            <v>28007</v>
          </cell>
          <cell r="G1391" t="str">
            <v>CANCELADO</v>
          </cell>
          <cell r="I1391">
            <v>0</v>
          </cell>
          <cell r="J1391">
            <v>0</v>
          </cell>
          <cell r="M1391">
            <v>0</v>
          </cell>
          <cell r="Q1391">
            <v>0</v>
          </cell>
          <cell r="S1391">
            <v>28007</v>
          </cell>
        </row>
        <row r="1392">
          <cell r="A1392" t="str">
            <v>FEH119270</v>
          </cell>
          <cell r="B1392" t="str">
            <v>FEH119270</v>
          </cell>
          <cell r="C1392">
            <v>44300</v>
          </cell>
          <cell r="D1392">
            <v>44334</v>
          </cell>
          <cell r="F1392">
            <v>27058</v>
          </cell>
          <cell r="G1392" t="str">
            <v>CANCELADO</v>
          </cell>
          <cell r="I1392">
            <v>0</v>
          </cell>
          <cell r="J1392">
            <v>0</v>
          </cell>
          <cell r="M1392">
            <v>0</v>
          </cell>
          <cell r="Q1392">
            <v>0</v>
          </cell>
          <cell r="S1392">
            <v>27058</v>
          </cell>
        </row>
        <row r="1393">
          <cell r="A1393" t="str">
            <v>FEH119283</v>
          </cell>
          <cell r="B1393" t="str">
            <v>FEH119283</v>
          </cell>
          <cell r="C1393">
            <v>44300</v>
          </cell>
          <cell r="D1393">
            <v>44334</v>
          </cell>
          <cell r="F1393">
            <v>55200</v>
          </cell>
          <cell r="G1393" t="str">
            <v>CANCELADO</v>
          </cell>
          <cell r="I1393">
            <v>0</v>
          </cell>
          <cell r="J1393">
            <v>0</v>
          </cell>
          <cell r="M1393">
            <v>0</v>
          </cell>
          <cell r="Q1393">
            <v>0</v>
          </cell>
          <cell r="S1393">
            <v>55200</v>
          </cell>
        </row>
        <row r="1394">
          <cell r="A1394" t="str">
            <v>FEH119284</v>
          </cell>
          <cell r="B1394" t="str">
            <v>FEH119284</v>
          </cell>
          <cell r="C1394">
            <v>44300</v>
          </cell>
          <cell r="D1394">
            <v>44334</v>
          </cell>
          <cell r="F1394">
            <v>36526</v>
          </cell>
          <cell r="G1394" t="str">
            <v>CANCELADO</v>
          </cell>
          <cell r="I1394">
            <v>0</v>
          </cell>
          <cell r="J1394">
            <v>0</v>
          </cell>
          <cell r="M1394">
            <v>0</v>
          </cell>
          <cell r="Q1394">
            <v>0</v>
          </cell>
          <cell r="S1394">
            <v>36526</v>
          </cell>
        </row>
        <row r="1395">
          <cell r="A1395" t="str">
            <v>FEH119287</v>
          </cell>
          <cell r="B1395" t="str">
            <v>FEH119287</v>
          </cell>
          <cell r="C1395">
            <v>44300</v>
          </cell>
          <cell r="D1395">
            <v>44334</v>
          </cell>
          <cell r="F1395">
            <v>24564</v>
          </cell>
          <cell r="G1395" t="str">
            <v>CANCELADO</v>
          </cell>
          <cell r="I1395">
            <v>0</v>
          </cell>
          <cell r="J1395">
            <v>0</v>
          </cell>
          <cell r="M1395">
            <v>0</v>
          </cell>
          <cell r="Q1395">
            <v>0</v>
          </cell>
          <cell r="S1395">
            <v>24564</v>
          </cell>
        </row>
        <row r="1396">
          <cell r="A1396" t="str">
            <v>FEH119388</v>
          </cell>
          <cell r="B1396" t="str">
            <v>FEH119388</v>
          </cell>
          <cell r="C1396">
            <v>44300</v>
          </cell>
          <cell r="D1396">
            <v>44334</v>
          </cell>
          <cell r="F1396">
            <v>23540</v>
          </cell>
          <cell r="G1396" t="str">
            <v>CANCELADO</v>
          </cell>
          <cell r="I1396">
            <v>0</v>
          </cell>
          <cell r="J1396">
            <v>0</v>
          </cell>
          <cell r="M1396">
            <v>0</v>
          </cell>
          <cell r="Q1396">
            <v>0</v>
          </cell>
          <cell r="S1396">
            <v>23540</v>
          </cell>
        </row>
        <row r="1397">
          <cell r="A1397" t="str">
            <v>FEH119404</v>
          </cell>
          <cell r="B1397" t="str">
            <v>FEH119404</v>
          </cell>
          <cell r="C1397">
            <v>44300</v>
          </cell>
          <cell r="D1397">
            <v>44334</v>
          </cell>
          <cell r="F1397">
            <v>47859</v>
          </cell>
          <cell r="G1397" t="str">
            <v>CANCELADO</v>
          </cell>
          <cell r="I1397">
            <v>0</v>
          </cell>
          <cell r="J1397">
            <v>0</v>
          </cell>
          <cell r="M1397">
            <v>0</v>
          </cell>
          <cell r="Q1397">
            <v>0</v>
          </cell>
          <cell r="S1397">
            <v>47859</v>
          </cell>
        </row>
        <row r="1398">
          <cell r="A1398" t="str">
            <v>FEH119409</v>
          </cell>
          <cell r="B1398" t="str">
            <v>FEH119409</v>
          </cell>
          <cell r="C1398">
            <v>44300</v>
          </cell>
          <cell r="D1398">
            <v>44334</v>
          </cell>
          <cell r="F1398">
            <v>32649</v>
          </cell>
          <cell r="G1398" t="str">
            <v>CANCELADO</v>
          </cell>
          <cell r="I1398">
            <v>0</v>
          </cell>
          <cell r="J1398">
            <v>0</v>
          </cell>
          <cell r="M1398">
            <v>0</v>
          </cell>
          <cell r="Q1398">
            <v>0</v>
          </cell>
          <cell r="S1398">
            <v>32649</v>
          </cell>
        </row>
        <row r="1399">
          <cell r="A1399" t="str">
            <v>FEH119415</v>
          </cell>
          <cell r="B1399" t="str">
            <v>FEH119415</v>
          </cell>
          <cell r="C1399">
            <v>44300</v>
          </cell>
          <cell r="D1399">
            <v>44334</v>
          </cell>
          <cell r="F1399">
            <v>16743</v>
          </cell>
          <cell r="G1399" t="str">
            <v>CANCELADO</v>
          </cell>
          <cell r="I1399">
            <v>0</v>
          </cell>
          <cell r="J1399">
            <v>0</v>
          </cell>
          <cell r="M1399">
            <v>0</v>
          </cell>
          <cell r="Q1399">
            <v>0</v>
          </cell>
          <cell r="S1399">
            <v>16743</v>
          </cell>
        </row>
        <row r="1400">
          <cell r="A1400" t="str">
            <v>FEH119420</v>
          </cell>
          <cell r="B1400" t="str">
            <v>FEH119420</v>
          </cell>
          <cell r="C1400">
            <v>44300</v>
          </cell>
          <cell r="D1400">
            <v>44334</v>
          </cell>
          <cell r="F1400">
            <v>152459</v>
          </cell>
          <cell r="G1400" t="str">
            <v>CANCELADO</v>
          </cell>
          <cell r="I1400">
            <v>0</v>
          </cell>
          <cell r="J1400">
            <v>0</v>
          </cell>
          <cell r="M1400">
            <v>0</v>
          </cell>
          <cell r="Q1400">
            <v>0</v>
          </cell>
          <cell r="S1400">
            <v>152459</v>
          </cell>
        </row>
        <row r="1401">
          <cell r="A1401" t="str">
            <v>FEH119423</v>
          </cell>
          <cell r="B1401" t="str">
            <v>FEH119423</v>
          </cell>
          <cell r="C1401">
            <v>44300</v>
          </cell>
          <cell r="D1401">
            <v>44334</v>
          </cell>
          <cell r="F1401">
            <v>13451</v>
          </cell>
          <cell r="G1401" t="str">
            <v>CANCELADO</v>
          </cell>
          <cell r="I1401">
            <v>0</v>
          </cell>
          <cell r="J1401">
            <v>0</v>
          </cell>
          <cell r="M1401">
            <v>0</v>
          </cell>
          <cell r="Q1401">
            <v>0</v>
          </cell>
          <cell r="S1401">
            <v>13451</v>
          </cell>
        </row>
        <row r="1402">
          <cell r="A1402" t="str">
            <v>FEH119425</v>
          </cell>
          <cell r="B1402" t="str">
            <v>FEH119425</v>
          </cell>
          <cell r="C1402">
            <v>44300</v>
          </cell>
          <cell r="D1402">
            <v>44334</v>
          </cell>
          <cell r="F1402">
            <v>13451</v>
          </cell>
          <cell r="G1402" t="str">
            <v>CANCELADO</v>
          </cell>
          <cell r="I1402">
            <v>0</v>
          </cell>
          <cell r="J1402">
            <v>0</v>
          </cell>
          <cell r="M1402">
            <v>0</v>
          </cell>
          <cell r="Q1402">
            <v>0</v>
          </cell>
          <cell r="S1402">
            <v>13451</v>
          </cell>
        </row>
        <row r="1403">
          <cell r="A1403" t="str">
            <v>FEH119441</v>
          </cell>
          <cell r="B1403" t="str">
            <v>FEH119441</v>
          </cell>
          <cell r="C1403">
            <v>44300</v>
          </cell>
          <cell r="D1403">
            <v>44334</v>
          </cell>
          <cell r="F1403">
            <v>13451</v>
          </cell>
          <cell r="G1403" t="str">
            <v>CANCELADO</v>
          </cell>
          <cell r="I1403">
            <v>0</v>
          </cell>
          <cell r="J1403">
            <v>0</v>
          </cell>
          <cell r="M1403">
            <v>0</v>
          </cell>
          <cell r="Q1403">
            <v>0</v>
          </cell>
          <cell r="S1403">
            <v>13451</v>
          </cell>
        </row>
        <row r="1404">
          <cell r="A1404" t="str">
            <v>FEH119447</v>
          </cell>
          <cell r="B1404" t="str">
            <v>FEH119447</v>
          </cell>
          <cell r="C1404">
            <v>44301</v>
          </cell>
          <cell r="D1404">
            <v>44334</v>
          </cell>
          <cell r="F1404">
            <v>140578</v>
          </cell>
          <cell r="G1404" t="str">
            <v>CANCELADO</v>
          </cell>
          <cell r="I1404">
            <v>0</v>
          </cell>
          <cell r="J1404">
            <v>0</v>
          </cell>
          <cell r="M1404">
            <v>0</v>
          </cell>
          <cell r="Q1404">
            <v>0</v>
          </cell>
          <cell r="S1404">
            <v>140578</v>
          </cell>
        </row>
        <row r="1405">
          <cell r="A1405" t="str">
            <v>FEH119449</v>
          </cell>
          <cell r="B1405" t="str">
            <v>FEH119449</v>
          </cell>
          <cell r="C1405">
            <v>44301</v>
          </cell>
          <cell r="D1405">
            <v>44334</v>
          </cell>
          <cell r="F1405">
            <v>140640</v>
          </cell>
          <cell r="G1405" t="str">
            <v>CANCELADO</v>
          </cell>
          <cell r="I1405">
            <v>0</v>
          </cell>
          <cell r="J1405">
            <v>0</v>
          </cell>
          <cell r="M1405">
            <v>0</v>
          </cell>
          <cell r="Q1405">
            <v>0</v>
          </cell>
          <cell r="S1405">
            <v>140640</v>
          </cell>
        </row>
        <row r="1406">
          <cell r="A1406" t="str">
            <v>FEH119450</v>
          </cell>
          <cell r="B1406" t="str">
            <v>FEH119450</v>
          </cell>
          <cell r="C1406">
            <v>44301</v>
          </cell>
          <cell r="D1406">
            <v>44356</v>
          </cell>
          <cell r="F1406">
            <v>80832</v>
          </cell>
          <cell r="G1406" t="str">
            <v>EN REVISION ADRES-CANASTA COVID</v>
          </cell>
          <cell r="I1406">
            <v>0</v>
          </cell>
          <cell r="J1406">
            <v>80832</v>
          </cell>
          <cell r="M1406">
            <v>0</v>
          </cell>
          <cell r="Q1406">
            <v>0</v>
          </cell>
          <cell r="S1406">
            <v>0</v>
          </cell>
        </row>
        <row r="1407">
          <cell r="A1407" t="str">
            <v>FEH119451</v>
          </cell>
          <cell r="B1407" t="str">
            <v>FEH119451</v>
          </cell>
          <cell r="C1407">
            <v>44301</v>
          </cell>
          <cell r="D1407">
            <v>44334</v>
          </cell>
          <cell r="F1407">
            <v>150275</v>
          </cell>
          <cell r="G1407" t="str">
            <v>CANCELADO</v>
          </cell>
          <cell r="I1407">
            <v>0</v>
          </cell>
          <cell r="J1407">
            <v>0</v>
          </cell>
          <cell r="M1407">
            <v>0</v>
          </cell>
          <cell r="Q1407">
            <v>0</v>
          </cell>
          <cell r="S1407">
            <v>150275</v>
          </cell>
        </row>
        <row r="1408">
          <cell r="A1408" t="str">
            <v>FEH119452</v>
          </cell>
          <cell r="B1408" t="str">
            <v>FEH119452</v>
          </cell>
          <cell r="C1408">
            <v>44301</v>
          </cell>
          <cell r="D1408">
            <v>44356</v>
          </cell>
          <cell r="F1408">
            <v>80832</v>
          </cell>
          <cell r="G1408" t="str">
            <v>EN REVISION ADRES-CANASTA COVID</v>
          </cell>
          <cell r="I1408">
            <v>0</v>
          </cell>
          <cell r="J1408">
            <v>80832</v>
          </cell>
          <cell r="M1408">
            <v>0</v>
          </cell>
          <cell r="Q1408">
            <v>0</v>
          </cell>
          <cell r="S1408">
            <v>0</v>
          </cell>
        </row>
        <row r="1409">
          <cell r="A1409" t="str">
            <v>FEH119454</v>
          </cell>
          <cell r="B1409" t="str">
            <v>FEH119454</v>
          </cell>
          <cell r="C1409">
            <v>44301</v>
          </cell>
          <cell r="D1409">
            <v>44334</v>
          </cell>
          <cell r="F1409">
            <v>31986</v>
          </cell>
          <cell r="G1409" t="str">
            <v>CANCELADO</v>
          </cell>
          <cell r="I1409">
            <v>0</v>
          </cell>
          <cell r="J1409">
            <v>0</v>
          </cell>
          <cell r="M1409">
            <v>0</v>
          </cell>
          <cell r="Q1409">
            <v>0</v>
          </cell>
          <cell r="S1409">
            <v>31986</v>
          </cell>
        </row>
        <row r="1410">
          <cell r="A1410" t="str">
            <v>FEH119455</v>
          </cell>
          <cell r="B1410" t="str">
            <v>FEH119455</v>
          </cell>
          <cell r="C1410">
            <v>44301</v>
          </cell>
          <cell r="D1410">
            <v>44334</v>
          </cell>
          <cell r="F1410">
            <v>141156</v>
          </cell>
          <cell r="G1410" t="str">
            <v>CANCELADO</v>
          </cell>
          <cell r="I1410">
            <v>0</v>
          </cell>
          <cell r="J1410">
            <v>0</v>
          </cell>
          <cell r="M1410">
            <v>0</v>
          </cell>
          <cell r="Q1410">
            <v>0</v>
          </cell>
          <cell r="S1410">
            <v>141156</v>
          </cell>
        </row>
        <row r="1411">
          <cell r="A1411" t="str">
            <v>FEH119456</v>
          </cell>
          <cell r="B1411" t="str">
            <v>FEH119456</v>
          </cell>
          <cell r="C1411">
            <v>44301</v>
          </cell>
          <cell r="D1411">
            <v>44334</v>
          </cell>
          <cell r="F1411">
            <v>175617</v>
          </cell>
          <cell r="G1411" t="str">
            <v>CANCELADO</v>
          </cell>
          <cell r="I1411">
            <v>0</v>
          </cell>
          <cell r="J1411">
            <v>0</v>
          </cell>
          <cell r="M1411">
            <v>0</v>
          </cell>
          <cell r="Q1411">
            <v>0</v>
          </cell>
          <cell r="S1411">
            <v>175617</v>
          </cell>
        </row>
        <row r="1412">
          <cell r="A1412" t="str">
            <v>FEH119459</v>
          </cell>
          <cell r="B1412" t="str">
            <v>FEH119459</v>
          </cell>
          <cell r="C1412">
            <v>44301</v>
          </cell>
          <cell r="D1412">
            <v>44334</v>
          </cell>
          <cell r="F1412">
            <v>58499</v>
          </cell>
          <cell r="G1412" t="str">
            <v>CANCELADO</v>
          </cell>
          <cell r="I1412">
            <v>0</v>
          </cell>
          <cell r="J1412">
            <v>0</v>
          </cell>
          <cell r="M1412">
            <v>0</v>
          </cell>
          <cell r="Q1412">
            <v>0</v>
          </cell>
          <cell r="S1412">
            <v>58499</v>
          </cell>
        </row>
        <row r="1413">
          <cell r="A1413" t="str">
            <v>FEH119523</v>
          </cell>
          <cell r="B1413" t="str">
            <v>FEH119523</v>
          </cell>
          <cell r="C1413">
            <v>44301</v>
          </cell>
          <cell r="D1413">
            <v>44334</v>
          </cell>
          <cell r="F1413">
            <v>99095</v>
          </cell>
          <cell r="G1413" t="str">
            <v>CANCELADO</v>
          </cell>
          <cell r="I1413">
            <v>0</v>
          </cell>
          <cell r="J1413">
            <v>0</v>
          </cell>
          <cell r="M1413">
            <v>0</v>
          </cell>
          <cell r="Q1413">
            <v>0</v>
          </cell>
          <cell r="S1413">
            <v>99095</v>
          </cell>
        </row>
        <row r="1414">
          <cell r="A1414" t="str">
            <v>FEH119571</v>
          </cell>
          <cell r="B1414" t="str">
            <v>FEH119571</v>
          </cell>
          <cell r="C1414">
            <v>44301</v>
          </cell>
          <cell r="D1414">
            <v>44334</v>
          </cell>
          <cell r="F1414">
            <v>34299</v>
          </cell>
          <cell r="G1414" t="str">
            <v>CANCELADO</v>
          </cell>
          <cell r="I1414">
            <v>0</v>
          </cell>
          <cell r="J1414">
            <v>0</v>
          </cell>
          <cell r="M1414">
            <v>0</v>
          </cell>
          <cell r="Q1414">
            <v>0</v>
          </cell>
          <cell r="S1414">
            <v>34299</v>
          </cell>
        </row>
        <row r="1415">
          <cell r="A1415" t="str">
            <v>FEH119572</v>
          </cell>
          <cell r="B1415" t="str">
            <v>FEH119572</v>
          </cell>
          <cell r="C1415">
            <v>44301</v>
          </cell>
          <cell r="D1415">
            <v>44334</v>
          </cell>
          <cell r="F1415">
            <v>34299</v>
          </cell>
          <cell r="G1415" t="str">
            <v>CANCELADO</v>
          </cell>
          <cell r="I1415">
            <v>0</v>
          </cell>
          <cell r="J1415">
            <v>0</v>
          </cell>
          <cell r="M1415">
            <v>0</v>
          </cell>
          <cell r="Q1415">
            <v>0</v>
          </cell>
          <cell r="S1415">
            <v>34299</v>
          </cell>
        </row>
        <row r="1416">
          <cell r="A1416" t="str">
            <v>FEH119573</v>
          </cell>
          <cell r="B1416" t="str">
            <v>FEH119573</v>
          </cell>
          <cell r="C1416">
            <v>44301</v>
          </cell>
          <cell r="D1416">
            <v>44334</v>
          </cell>
          <cell r="F1416">
            <v>60255</v>
          </cell>
          <cell r="G1416" t="str">
            <v>CANCELADO</v>
          </cell>
          <cell r="I1416">
            <v>0</v>
          </cell>
          <cell r="J1416">
            <v>0</v>
          </cell>
          <cell r="M1416">
            <v>0</v>
          </cell>
          <cell r="Q1416">
            <v>0</v>
          </cell>
          <cell r="S1416">
            <v>60255</v>
          </cell>
        </row>
        <row r="1417">
          <cell r="A1417" t="str">
            <v>FEH119574</v>
          </cell>
          <cell r="B1417" t="str">
            <v>FEH119574</v>
          </cell>
          <cell r="C1417">
            <v>44301</v>
          </cell>
          <cell r="D1417">
            <v>44334</v>
          </cell>
          <cell r="F1417">
            <v>58499</v>
          </cell>
          <cell r="G1417" t="str">
            <v>CANCELADO</v>
          </cell>
          <cell r="I1417">
            <v>0</v>
          </cell>
          <cell r="J1417">
            <v>0</v>
          </cell>
          <cell r="M1417">
            <v>0</v>
          </cell>
          <cell r="Q1417">
            <v>0</v>
          </cell>
          <cell r="S1417">
            <v>58499</v>
          </cell>
        </row>
        <row r="1418">
          <cell r="A1418" t="str">
            <v>FEH119641</v>
          </cell>
          <cell r="B1418" t="str">
            <v>FEH119641</v>
          </cell>
          <cell r="C1418">
            <v>44301</v>
          </cell>
          <cell r="D1418">
            <v>44334</v>
          </cell>
          <cell r="F1418">
            <v>60255</v>
          </cell>
          <cell r="G1418" t="str">
            <v>CANCELADO</v>
          </cell>
          <cell r="I1418">
            <v>0</v>
          </cell>
          <cell r="J1418">
            <v>0</v>
          </cell>
          <cell r="M1418">
            <v>0</v>
          </cell>
          <cell r="Q1418">
            <v>0</v>
          </cell>
          <cell r="S1418">
            <v>60255</v>
          </cell>
        </row>
        <row r="1419">
          <cell r="A1419" t="str">
            <v>FEH119661</v>
          </cell>
          <cell r="B1419" t="str">
            <v>FEH119661</v>
          </cell>
          <cell r="C1419">
            <v>44301</v>
          </cell>
          <cell r="D1419">
            <v>44334</v>
          </cell>
          <cell r="F1419">
            <v>97839</v>
          </cell>
          <cell r="G1419" t="str">
            <v>CANCELADO</v>
          </cell>
          <cell r="I1419">
            <v>0</v>
          </cell>
          <cell r="J1419">
            <v>0</v>
          </cell>
          <cell r="M1419">
            <v>0</v>
          </cell>
          <cell r="Q1419">
            <v>0</v>
          </cell>
          <cell r="S1419">
            <v>97839</v>
          </cell>
        </row>
        <row r="1420">
          <cell r="A1420" t="str">
            <v>FEH119664</v>
          </cell>
          <cell r="B1420" t="str">
            <v>FEH119664</v>
          </cell>
          <cell r="C1420">
            <v>44301</v>
          </cell>
          <cell r="D1420">
            <v>44334</v>
          </cell>
          <cell r="F1420">
            <v>413109</v>
          </cell>
          <cell r="G1420" t="str">
            <v>CANCELADO</v>
          </cell>
          <cell r="I1420">
            <v>0</v>
          </cell>
          <cell r="J1420">
            <v>0</v>
          </cell>
          <cell r="M1420">
            <v>0</v>
          </cell>
          <cell r="Q1420">
            <v>0</v>
          </cell>
          <cell r="S1420">
            <v>413109</v>
          </cell>
        </row>
        <row r="1421">
          <cell r="A1421" t="str">
            <v>FEH119817</v>
          </cell>
          <cell r="B1421" t="str">
            <v>FEH119817</v>
          </cell>
          <cell r="C1421">
            <v>44302</v>
          </cell>
          <cell r="D1421">
            <v>44334</v>
          </cell>
          <cell r="F1421">
            <v>2336128</v>
          </cell>
          <cell r="G1421" t="str">
            <v>CANCELADO</v>
          </cell>
          <cell r="I1421">
            <v>0</v>
          </cell>
          <cell r="J1421">
            <v>0</v>
          </cell>
          <cell r="M1421">
            <v>0</v>
          </cell>
          <cell r="Q1421">
            <v>0</v>
          </cell>
          <cell r="S1421">
            <v>2336128</v>
          </cell>
        </row>
        <row r="1422">
          <cell r="A1422" t="str">
            <v>FEH119822</v>
          </cell>
          <cell r="B1422" t="str">
            <v>FEH119822</v>
          </cell>
          <cell r="C1422">
            <v>44302</v>
          </cell>
          <cell r="D1422">
            <v>44356</v>
          </cell>
          <cell r="F1422">
            <v>80832</v>
          </cell>
          <cell r="G1422" t="str">
            <v>EN REVISION ADRES-CANASTA COVID</v>
          </cell>
          <cell r="I1422">
            <v>0</v>
          </cell>
          <cell r="J1422">
            <v>80832</v>
          </cell>
          <cell r="M1422">
            <v>0</v>
          </cell>
          <cell r="Q1422">
            <v>0</v>
          </cell>
          <cell r="S1422">
            <v>0</v>
          </cell>
        </row>
        <row r="1423">
          <cell r="A1423" t="str">
            <v>FEH119947</v>
          </cell>
          <cell r="B1423" t="str">
            <v>FEH119947</v>
          </cell>
          <cell r="C1423">
            <v>44303</v>
          </cell>
          <cell r="D1423">
            <v>44356</v>
          </cell>
          <cell r="F1423">
            <v>80832</v>
          </cell>
          <cell r="G1423" t="str">
            <v>EN REVISION ADRES-CANASTA COVID</v>
          </cell>
          <cell r="I1423">
            <v>0</v>
          </cell>
          <cell r="J1423">
            <v>80832</v>
          </cell>
          <cell r="M1423">
            <v>0</v>
          </cell>
          <cell r="Q1423">
            <v>0</v>
          </cell>
          <cell r="S1423">
            <v>0</v>
          </cell>
        </row>
        <row r="1424">
          <cell r="A1424" t="str">
            <v>FEH119948</v>
          </cell>
          <cell r="B1424" t="str">
            <v>FEH119948</v>
          </cell>
          <cell r="C1424">
            <v>44303</v>
          </cell>
          <cell r="D1424">
            <v>44356</v>
          </cell>
          <cell r="F1424">
            <v>216994</v>
          </cell>
          <cell r="G1424" t="str">
            <v>EN REVISION ADRES-CANASTA COVID</v>
          </cell>
          <cell r="I1424">
            <v>0</v>
          </cell>
          <cell r="J1424">
            <v>216994</v>
          </cell>
          <cell r="M1424">
            <v>0</v>
          </cell>
          <cell r="Q1424">
            <v>0</v>
          </cell>
          <cell r="S1424">
            <v>0</v>
          </cell>
        </row>
        <row r="1425">
          <cell r="A1425" t="str">
            <v>FEH120294</v>
          </cell>
          <cell r="B1425" t="str">
            <v>FEH120294</v>
          </cell>
          <cell r="C1425">
            <v>44305</v>
          </cell>
          <cell r="D1425">
            <v>44334</v>
          </cell>
          <cell r="F1425">
            <v>982614</v>
          </cell>
          <cell r="G1425" t="str">
            <v>CANCELADO Y SALDO A FAVOR DEL PRESTADOR</v>
          </cell>
          <cell r="I1425">
            <v>0</v>
          </cell>
          <cell r="J1425">
            <v>0</v>
          </cell>
          <cell r="M1425">
            <v>0</v>
          </cell>
          <cell r="Q1425">
            <v>0</v>
          </cell>
          <cell r="S1425">
            <v>884353</v>
          </cell>
        </row>
        <row r="1426">
          <cell r="A1426" t="str">
            <v>FEH120507</v>
          </cell>
          <cell r="B1426" t="str">
            <v>FEH120507</v>
          </cell>
          <cell r="C1426">
            <v>44306</v>
          </cell>
          <cell r="D1426">
            <v>44334</v>
          </cell>
          <cell r="F1426">
            <v>174144</v>
          </cell>
          <cell r="G1426" t="str">
            <v>CANCELADO Y SALDO A FAVOR DEL PRESTADOR</v>
          </cell>
          <cell r="I1426">
            <v>0</v>
          </cell>
          <cell r="J1426">
            <v>0</v>
          </cell>
          <cell r="M1426">
            <v>0</v>
          </cell>
          <cell r="Q1426">
            <v>0</v>
          </cell>
          <cell r="S1426">
            <v>156730</v>
          </cell>
        </row>
        <row r="1427">
          <cell r="A1427" t="str">
            <v>FEH121027</v>
          </cell>
          <cell r="B1427" t="str">
            <v>FEH121027</v>
          </cell>
          <cell r="C1427">
            <v>44308</v>
          </cell>
          <cell r="D1427">
            <v>44334</v>
          </cell>
          <cell r="F1427">
            <v>2131429</v>
          </cell>
          <cell r="G1427" t="str">
            <v>CANCELADO Y SALDO A FAVOR DEL PRESTADOR</v>
          </cell>
          <cell r="I1427">
            <v>0</v>
          </cell>
          <cell r="J1427">
            <v>0</v>
          </cell>
          <cell r="M1427">
            <v>0</v>
          </cell>
          <cell r="Q1427">
            <v>0</v>
          </cell>
          <cell r="S1427">
            <v>1918286</v>
          </cell>
        </row>
        <row r="1428">
          <cell r="A1428" t="str">
            <v>FEH119457</v>
          </cell>
          <cell r="B1428" t="str">
            <v>FEH119457</v>
          </cell>
          <cell r="C1428">
            <v>44301</v>
          </cell>
          <cell r="D1428">
            <v>44334</v>
          </cell>
          <cell r="F1428">
            <v>97357</v>
          </cell>
          <cell r="G1428" t="str">
            <v>CANCELADO</v>
          </cell>
          <cell r="I1428">
            <v>0</v>
          </cell>
          <cell r="J1428">
            <v>0</v>
          </cell>
          <cell r="M1428">
            <v>0</v>
          </cell>
          <cell r="Q1428">
            <v>0</v>
          </cell>
          <cell r="S1428">
            <v>97357</v>
          </cell>
        </row>
        <row r="1429">
          <cell r="A1429" t="str">
            <v>FEH119461</v>
          </cell>
          <cell r="B1429" t="str">
            <v>FEH119461</v>
          </cell>
          <cell r="C1429">
            <v>44301</v>
          </cell>
          <cell r="D1429">
            <v>44334</v>
          </cell>
          <cell r="F1429">
            <v>24564</v>
          </cell>
          <cell r="G1429" t="str">
            <v>CANCELADO</v>
          </cell>
          <cell r="I1429">
            <v>0</v>
          </cell>
          <cell r="J1429">
            <v>0</v>
          </cell>
          <cell r="M1429">
            <v>0</v>
          </cell>
          <cell r="Q1429">
            <v>0</v>
          </cell>
          <cell r="S1429">
            <v>24564</v>
          </cell>
        </row>
        <row r="1430">
          <cell r="A1430" t="str">
            <v>FEH119477</v>
          </cell>
          <cell r="B1430" t="str">
            <v>FEH119477</v>
          </cell>
          <cell r="C1430">
            <v>44301</v>
          </cell>
          <cell r="D1430">
            <v>44334</v>
          </cell>
          <cell r="F1430">
            <v>34299</v>
          </cell>
          <cell r="G1430" t="str">
            <v>CANCELADO</v>
          </cell>
          <cell r="I1430">
            <v>0</v>
          </cell>
          <cell r="J1430">
            <v>0</v>
          </cell>
          <cell r="M1430">
            <v>0</v>
          </cell>
          <cell r="Q1430">
            <v>0</v>
          </cell>
          <cell r="S1430">
            <v>34299</v>
          </cell>
        </row>
        <row r="1431">
          <cell r="A1431" t="str">
            <v>FEH119509</v>
          </cell>
          <cell r="B1431" t="str">
            <v>FEH119509</v>
          </cell>
          <cell r="C1431">
            <v>44301</v>
          </cell>
          <cell r="D1431">
            <v>44334</v>
          </cell>
          <cell r="F1431">
            <v>86162</v>
          </cell>
          <cell r="G1431" t="str">
            <v>CANCELADO</v>
          </cell>
          <cell r="I1431">
            <v>0</v>
          </cell>
          <cell r="J1431">
            <v>0</v>
          </cell>
          <cell r="M1431">
            <v>0</v>
          </cell>
          <cell r="Q1431">
            <v>0</v>
          </cell>
          <cell r="S1431">
            <v>86162</v>
          </cell>
        </row>
        <row r="1432">
          <cell r="A1432" t="str">
            <v>FEH119557</v>
          </cell>
          <cell r="B1432" t="str">
            <v>FEH119557</v>
          </cell>
          <cell r="C1432">
            <v>44301</v>
          </cell>
          <cell r="D1432">
            <v>44334</v>
          </cell>
          <cell r="F1432">
            <v>114205</v>
          </cell>
          <cell r="G1432" t="str">
            <v>CANCELADO</v>
          </cell>
          <cell r="I1432">
            <v>0</v>
          </cell>
          <cell r="J1432">
            <v>0</v>
          </cell>
          <cell r="M1432">
            <v>0</v>
          </cell>
          <cell r="Q1432">
            <v>0</v>
          </cell>
          <cell r="S1432">
            <v>114205</v>
          </cell>
        </row>
        <row r="1433">
          <cell r="A1433" t="str">
            <v>FEH119563</v>
          </cell>
          <cell r="B1433" t="str">
            <v>FEH119563</v>
          </cell>
          <cell r="C1433">
            <v>44301</v>
          </cell>
          <cell r="D1433">
            <v>44334</v>
          </cell>
          <cell r="F1433">
            <v>86162</v>
          </cell>
          <cell r="G1433" t="str">
            <v>CANCELADO</v>
          </cell>
          <cell r="I1433">
            <v>0</v>
          </cell>
          <cell r="J1433">
            <v>0</v>
          </cell>
          <cell r="M1433">
            <v>0</v>
          </cell>
          <cell r="Q1433">
            <v>0</v>
          </cell>
          <cell r="S1433">
            <v>86162</v>
          </cell>
        </row>
        <row r="1434">
          <cell r="A1434" t="str">
            <v>FEH119565</v>
          </cell>
          <cell r="B1434" t="str">
            <v>FEH119565</v>
          </cell>
          <cell r="C1434">
            <v>44301</v>
          </cell>
          <cell r="D1434">
            <v>44368</v>
          </cell>
          <cell r="F1434">
            <v>417000</v>
          </cell>
          <cell r="G1434" t="str">
            <v>SALDO A FAVOR DEL PRESTADOR</v>
          </cell>
          <cell r="I1434">
            <v>0</v>
          </cell>
          <cell r="J1434">
            <v>0</v>
          </cell>
          <cell r="M1434">
            <v>0</v>
          </cell>
          <cell r="Q1434">
            <v>0</v>
          </cell>
          <cell r="S1434">
            <v>0</v>
          </cell>
        </row>
        <row r="1435">
          <cell r="A1435" t="str">
            <v>FEH119570</v>
          </cell>
          <cell r="B1435" t="str">
            <v>FEH119570</v>
          </cell>
          <cell r="C1435">
            <v>44301</v>
          </cell>
          <cell r="D1435">
            <v>44334</v>
          </cell>
          <cell r="F1435">
            <v>60939</v>
          </cell>
          <cell r="G1435" t="str">
            <v>CANCELADO</v>
          </cell>
          <cell r="I1435">
            <v>0</v>
          </cell>
          <cell r="J1435">
            <v>0</v>
          </cell>
          <cell r="M1435">
            <v>0</v>
          </cell>
          <cell r="Q1435">
            <v>0</v>
          </cell>
          <cell r="S1435">
            <v>60939</v>
          </cell>
        </row>
        <row r="1436">
          <cell r="A1436" t="str">
            <v>FEH119577</v>
          </cell>
          <cell r="B1436" t="str">
            <v>FEH119577</v>
          </cell>
          <cell r="C1436">
            <v>44301</v>
          </cell>
          <cell r="D1436">
            <v>44334</v>
          </cell>
          <cell r="F1436">
            <v>34299</v>
          </cell>
          <cell r="G1436" t="str">
            <v>CANCELADO</v>
          </cell>
          <cell r="I1436">
            <v>0</v>
          </cell>
          <cell r="J1436">
            <v>0</v>
          </cell>
          <cell r="M1436">
            <v>0</v>
          </cell>
          <cell r="Q1436">
            <v>0</v>
          </cell>
          <cell r="S1436">
            <v>34299</v>
          </cell>
        </row>
        <row r="1437">
          <cell r="A1437" t="str">
            <v>FEH119598</v>
          </cell>
          <cell r="B1437" t="str">
            <v>FEH119598</v>
          </cell>
          <cell r="C1437">
            <v>44301</v>
          </cell>
          <cell r="D1437">
            <v>44334</v>
          </cell>
          <cell r="F1437">
            <v>32333</v>
          </cell>
          <cell r="G1437" t="str">
            <v>CANCELADO</v>
          </cell>
          <cell r="I1437">
            <v>0</v>
          </cell>
          <cell r="J1437">
            <v>0</v>
          </cell>
          <cell r="M1437">
            <v>0</v>
          </cell>
          <cell r="Q1437">
            <v>0</v>
          </cell>
          <cell r="S1437">
            <v>32333</v>
          </cell>
        </row>
        <row r="1438">
          <cell r="A1438" t="str">
            <v>FEH119657</v>
          </cell>
          <cell r="B1438" t="str">
            <v>FEH119657</v>
          </cell>
          <cell r="C1438">
            <v>44301</v>
          </cell>
          <cell r="D1438">
            <v>44334</v>
          </cell>
          <cell r="F1438">
            <v>106516</v>
          </cell>
          <cell r="G1438" t="str">
            <v>CANCELADO</v>
          </cell>
          <cell r="I1438">
            <v>0</v>
          </cell>
          <cell r="J1438">
            <v>0</v>
          </cell>
          <cell r="M1438">
            <v>0</v>
          </cell>
          <cell r="Q1438">
            <v>0</v>
          </cell>
          <cell r="S1438">
            <v>106516</v>
          </cell>
        </row>
        <row r="1439">
          <cell r="A1439" t="str">
            <v>FEH119658</v>
          </cell>
          <cell r="B1439" t="str">
            <v>FEH119658</v>
          </cell>
          <cell r="C1439">
            <v>44301</v>
          </cell>
          <cell r="D1439">
            <v>44334</v>
          </cell>
          <cell r="F1439">
            <v>16204</v>
          </cell>
          <cell r="G1439" t="str">
            <v>CANCELADO</v>
          </cell>
          <cell r="I1439">
            <v>0</v>
          </cell>
          <cell r="J1439">
            <v>0</v>
          </cell>
          <cell r="M1439">
            <v>0</v>
          </cell>
          <cell r="Q1439">
            <v>0</v>
          </cell>
          <cell r="S1439">
            <v>16204</v>
          </cell>
        </row>
        <row r="1440">
          <cell r="A1440" t="str">
            <v>FEH119659</v>
          </cell>
          <cell r="B1440" t="str">
            <v>FEH119659</v>
          </cell>
          <cell r="C1440">
            <v>44301</v>
          </cell>
          <cell r="D1440">
            <v>44334</v>
          </cell>
          <cell r="F1440">
            <v>16204</v>
          </cell>
          <cell r="G1440" t="str">
            <v>CANCELADO</v>
          </cell>
          <cell r="I1440">
            <v>0</v>
          </cell>
          <cell r="J1440">
            <v>0</v>
          </cell>
          <cell r="M1440">
            <v>0</v>
          </cell>
          <cell r="Q1440">
            <v>0</v>
          </cell>
          <cell r="S1440">
            <v>16204</v>
          </cell>
        </row>
        <row r="1441">
          <cell r="A1441" t="str">
            <v>FEH119668</v>
          </cell>
          <cell r="B1441" t="str">
            <v>FEH119668</v>
          </cell>
          <cell r="C1441">
            <v>44301</v>
          </cell>
          <cell r="D1441">
            <v>44334</v>
          </cell>
          <cell r="F1441">
            <v>34821</v>
          </cell>
          <cell r="G1441" t="str">
            <v>CANCELADO</v>
          </cell>
          <cell r="I1441">
            <v>0</v>
          </cell>
          <cell r="J1441">
            <v>0</v>
          </cell>
          <cell r="M1441">
            <v>0</v>
          </cell>
          <cell r="Q1441">
            <v>0</v>
          </cell>
          <cell r="S1441">
            <v>34821</v>
          </cell>
        </row>
        <row r="1442">
          <cell r="A1442" t="str">
            <v>FEH119677</v>
          </cell>
          <cell r="B1442" t="str">
            <v>FEH119677</v>
          </cell>
          <cell r="C1442">
            <v>44302</v>
          </cell>
          <cell r="D1442">
            <v>44334</v>
          </cell>
          <cell r="F1442">
            <v>140584</v>
          </cell>
          <cell r="G1442" t="str">
            <v>CANCELADO</v>
          </cell>
          <cell r="I1442">
            <v>0</v>
          </cell>
          <cell r="J1442">
            <v>0</v>
          </cell>
          <cell r="M1442">
            <v>0</v>
          </cell>
          <cell r="Q1442">
            <v>0</v>
          </cell>
          <cell r="S1442">
            <v>140584</v>
          </cell>
        </row>
        <row r="1443">
          <cell r="A1443" t="str">
            <v>FEH119678</v>
          </cell>
          <cell r="B1443" t="str">
            <v>FEH119678</v>
          </cell>
          <cell r="C1443">
            <v>44302</v>
          </cell>
          <cell r="D1443">
            <v>44334</v>
          </cell>
          <cell r="F1443">
            <v>104821</v>
          </cell>
          <cell r="G1443" t="str">
            <v>CANCELADO</v>
          </cell>
          <cell r="I1443">
            <v>0</v>
          </cell>
          <cell r="J1443">
            <v>0</v>
          </cell>
          <cell r="M1443">
            <v>0</v>
          </cell>
          <cell r="Q1443">
            <v>0</v>
          </cell>
          <cell r="S1443">
            <v>104821</v>
          </cell>
        </row>
        <row r="1444">
          <cell r="A1444" t="str">
            <v>FEH119679</v>
          </cell>
          <cell r="B1444" t="str">
            <v>FEH119679</v>
          </cell>
          <cell r="C1444">
            <v>44302</v>
          </cell>
          <cell r="D1444">
            <v>44334</v>
          </cell>
          <cell r="F1444">
            <v>38015</v>
          </cell>
          <cell r="G1444" t="str">
            <v>CANCELADO</v>
          </cell>
          <cell r="I1444">
            <v>0</v>
          </cell>
          <cell r="J1444">
            <v>0</v>
          </cell>
          <cell r="M1444">
            <v>0</v>
          </cell>
          <cell r="Q1444">
            <v>0</v>
          </cell>
          <cell r="S1444">
            <v>38015</v>
          </cell>
        </row>
        <row r="1445">
          <cell r="A1445" t="str">
            <v>FEH119680</v>
          </cell>
          <cell r="B1445" t="str">
            <v>FEH119680</v>
          </cell>
          <cell r="C1445">
            <v>44302</v>
          </cell>
          <cell r="D1445">
            <v>44334</v>
          </cell>
          <cell r="F1445">
            <v>303200</v>
          </cell>
          <cell r="G1445" t="str">
            <v>CANCELADO</v>
          </cell>
          <cell r="I1445">
            <v>0</v>
          </cell>
          <cell r="J1445">
            <v>0</v>
          </cell>
          <cell r="M1445">
            <v>0</v>
          </cell>
          <cell r="Q1445">
            <v>0</v>
          </cell>
          <cell r="S1445">
            <v>303200</v>
          </cell>
        </row>
        <row r="1446">
          <cell r="A1446" t="str">
            <v>FEH119681</v>
          </cell>
          <cell r="B1446" t="str">
            <v>FEH119681</v>
          </cell>
          <cell r="C1446">
            <v>44302</v>
          </cell>
          <cell r="D1446">
            <v>44356</v>
          </cell>
          <cell r="F1446">
            <v>80832</v>
          </cell>
          <cell r="G1446" t="str">
            <v>EN REVISION ADRES-CANASTA COVID</v>
          </cell>
          <cell r="I1446">
            <v>0</v>
          </cell>
          <cell r="J1446">
            <v>80832</v>
          </cell>
          <cell r="M1446">
            <v>0</v>
          </cell>
          <cell r="Q1446">
            <v>0</v>
          </cell>
          <cell r="S1446">
            <v>0</v>
          </cell>
        </row>
        <row r="1447">
          <cell r="A1447" t="str">
            <v>FEH119685</v>
          </cell>
          <cell r="B1447" t="str">
            <v>FEH119685</v>
          </cell>
          <cell r="C1447">
            <v>44302</v>
          </cell>
          <cell r="D1447">
            <v>44334</v>
          </cell>
          <cell r="F1447">
            <v>29364</v>
          </cell>
          <cell r="G1447" t="str">
            <v>CANCELADO</v>
          </cell>
          <cell r="I1447">
            <v>0</v>
          </cell>
          <cell r="J1447">
            <v>0</v>
          </cell>
          <cell r="M1447">
            <v>0</v>
          </cell>
          <cell r="Q1447">
            <v>0</v>
          </cell>
          <cell r="S1447">
            <v>29364</v>
          </cell>
        </row>
        <row r="1448">
          <cell r="A1448" t="str">
            <v>FEH119686</v>
          </cell>
          <cell r="B1448" t="str">
            <v>FEH119686</v>
          </cell>
          <cell r="C1448">
            <v>44302</v>
          </cell>
          <cell r="D1448">
            <v>44334</v>
          </cell>
          <cell r="F1448">
            <v>196283</v>
          </cell>
          <cell r="G1448" t="str">
            <v>CANCELADO</v>
          </cell>
          <cell r="I1448">
            <v>0</v>
          </cell>
          <cell r="J1448">
            <v>0</v>
          </cell>
          <cell r="M1448">
            <v>0</v>
          </cell>
          <cell r="Q1448">
            <v>0</v>
          </cell>
          <cell r="S1448">
            <v>196283</v>
          </cell>
        </row>
        <row r="1449">
          <cell r="A1449" t="str">
            <v>FEH119688</v>
          </cell>
          <cell r="B1449" t="str">
            <v>FEH119688</v>
          </cell>
          <cell r="C1449">
            <v>44302</v>
          </cell>
          <cell r="D1449">
            <v>44334</v>
          </cell>
          <cell r="F1449">
            <v>202003</v>
          </cell>
          <cell r="G1449" t="str">
            <v>CANCELADO</v>
          </cell>
          <cell r="I1449">
            <v>0</v>
          </cell>
          <cell r="J1449">
            <v>0</v>
          </cell>
          <cell r="M1449">
            <v>0</v>
          </cell>
          <cell r="Q1449">
            <v>0</v>
          </cell>
          <cell r="S1449">
            <v>202003</v>
          </cell>
        </row>
        <row r="1450">
          <cell r="A1450" t="str">
            <v>FEH119691</v>
          </cell>
          <cell r="B1450" t="str">
            <v>FEH119691</v>
          </cell>
          <cell r="C1450">
            <v>44302</v>
          </cell>
          <cell r="D1450">
            <v>44334</v>
          </cell>
          <cell r="F1450">
            <v>93676</v>
          </cell>
          <cell r="G1450" t="str">
            <v>CANCELADO</v>
          </cell>
          <cell r="I1450">
            <v>0</v>
          </cell>
          <cell r="J1450">
            <v>0</v>
          </cell>
          <cell r="M1450">
            <v>0</v>
          </cell>
          <cell r="Q1450">
            <v>0</v>
          </cell>
          <cell r="S1450">
            <v>93676</v>
          </cell>
        </row>
        <row r="1451">
          <cell r="A1451" t="str">
            <v>FEH119910</v>
          </cell>
          <cell r="B1451" t="str">
            <v>FEH119910</v>
          </cell>
          <cell r="C1451">
            <v>44302</v>
          </cell>
          <cell r="D1451">
            <v>44334</v>
          </cell>
          <cell r="F1451">
            <v>279392</v>
          </cell>
          <cell r="G1451" t="str">
            <v>CANCELADO</v>
          </cell>
          <cell r="I1451">
            <v>0</v>
          </cell>
          <cell r="J1451">
            <v>0</v>
          </cell>
          <cell r="M1451">
            <v>0</v>
          </cell>
          <cell r="Q1451">
            <v>0</v>
          </cell>
          <cell r="S1451">
            <v>279392</v>
          </cell>
        </row>
        <row r="1452">
          <cell r="A1452" t="str">
            <v>FEH120165</v>
          </cell>
          <cell r="B1452" t="str">
            <v>FEH120165</v>
          </cell>
          <cell r="C1452">
            <v>44305</v>
          </cell>
          <cell r="D1452">
            <v>44334</v>
          </cell>
          <cell r="F1452">
            <v>884439</v>
          </cell>
          <cell r="G1452" t="str">
            <v>CANCELADO</v>
          </cell>
          <cell r="I1452">
            <v>0</v>
          </cell>
          <cell r="J1452">
            <v>0</v>
          </cell>
          <cell r="M1452">
            <v>0</v>
          </cell>
          <cell r="Q1452">
            <v>0</v>
          </cell>
          <cell r="S1452">
            <v>884439</v>
          </cell>
        </row>
        <row r="1453">
          <cell r="A1453" t="str">
            <v>FEH120173</v>
          </cell>
          <cell r="B1453" t="str">
            <v>FEH120173</v>
          </cell>
          <cell r="C1453">
            <v>44305</v>
          </cell>
          <cell r="D1453">
            <v>44356</v>
          </cell>
          <cell r="F1453">
            <v>80832</v>
          </cell>
          <cell r="G1453" t="str">
            <v>EN REVISION ADRES-CANASTA COVID</v>
          </cell>
          <cell r="I1453">
            <v>0</v>
          </cell>
          <cell r="J1453">
            <v>80832</v>
          </cell>
          <cell r="M1453">
            <v>0</v>
          </cell>
          <cell r="Q1453">
            <v>0</v>
          </cell>
          <cell r="S1453">
            <v>0</v>
          </cell>
        </row>
        <row r="1454">
          <cell r="A1454" t="str">
            <v>FEH120193</v>
          </cell>
          <cell r="B1454" t="str">
            <v>FEH120193</v>
          </cell>
          <cell r="C1454">
            <v>44305</v>
          </cell>
          <cell r="D1454">
            <v>44334</v>
          </cell>
          <cell r="F1454">
            <v>1079051</v>
          </cell>
          <cell r="G1454" t="str">
            <v>CANCELADO</v>
          </cell>
          <cell r="I1454">
            <v>0</v>
          </cell>
          <cell r="J1454">
            <v>0</v>
          </cell>
          <cell r="M1454">
            <v>0</v>
          </cell>
          <cell r="Q1454">
            <v>0</v>
          </cell>
          <cell r="S1454">
            <v>1079051</v>
          </cell>
        </row>
        <row r="1455">
          <cell r="A1455" t="str">
            <v>FEH120197</v>
          </cell>
          <cell r="B1455" t="str">
            <v>FEH120197</v>
          </cell>
          <cell r="C1455">
            <v>44305</v>
          </cell>
          <cell r="D1455">
            <v>44356</v>
          </cell>
          <cell r="F1455">
            <v>80832</v>
          </cell>
          <cell r="G1455" t="str">
            <v>EN REVISION ADRES-CANASTA COVID</v>
          </cell>
          <cell r="I1455">
            <v>0</v>
          </cell>
          <cell r="J1455">
            <v>80832</v>
          </cell>
          <cell r="M1455">
            <v>0</v>
          </cell>
          <cell r="Q1455">
            <v>0</v>
          </cell>
          <cell r="S1455">
            <v>0</v>
          </cell>
        </row>
        <row r="1456">
          <cell r="A1456" t="str">
            <v>FEH120249</v>
          </cell>
          <cell r="B1456" t="str">
            <v>FEH120249</v>
          </cell>
          <cell r="C1456">
            <v>44305</v>
          </cell>
          <cell r="D1456">
            <v>44334</v>
          </cell>
          <cell r="F1456">
            <v>702721</v>
          </cell>
          <cell r="G1456" t="str">
            <v>CANCELADO Y SALDO A FAVOR DEL PRESTADOR</v>
          </cell>
          <cell r="I1456">
            <v>0</v>
          </cell>
          <cell r="J1456">
            <v>0</v>
          </cell>
          <cell r="M1456">
            <v>0</v>
          </cell>
          <cell r="Q1456">
            <v>0</v>
          </cell>
          <cell r="S1456">
            <v>632449</v>
          </cell>
        </row>
        <row r="1457">
          <cell r="A1457" t="str">
            <v>FEH120251</v>
          </cell>
          <cell r="B1457" t="str">
            <v>FEH120251</v>
          </cell>
          <cell r="C1457">
            <v>44305</v>
          </cell>
          <cell r="D1457">
            <v>44356</v>
          </cell>
          <cell r="F1457">
            <v>80832</v>
          </cell>
          <cell r="G1457" t="str">
            <v>EN REVISION ADRES-CANASTA COVID</v>
          </cell>
          <cell r="I1457">
            <v>0</v>
          </cell>
          <cell r="J1457">
            <v>80832</v>
          </cell>
          <cell r="M1457">
            <v>0</v>
          </cell>
          <cell r="Q1457">
            <v>0</v>
          </cell>
          <cell r="S1457">
            <v>0</v>
          </cell>
        </row>
        <row r="1458">
          <cell r="A1458" t="str">
            <v>FEH120793</v>
          </cell>
          <cell r="B1458" t="str">
            <v>FEH120793</v>
          </cell>
          <cell r="C1458">
            <v>44307</v>
          </cell>
          <cell r="D1458">
            <v>44334</v>
          </cell>
          <cell r="F1458">
            <v>3329641</v>
          </cell>
          <cell r="G1458" t="str">
            <v>CANCELADO</v>
          </cell>
          <cell r="I1458">
            <v>0</v>
          </cell>
          <cell r="J1458">
            <v>0</v>
          </cell>
          <cell r="M1458">
            <v>0</v>
          </cell>
          <cell r="Q1458">
            <v>0</v>
          </cell>
          <cell r="S1458">
            <v>3329641</v>
          </cell>
        </row>
        <row r="1459">
          <cell r="A1459" t="str">
            <v>FEH120794</v>
          </cell>
          <cell r="B1459" t="str">
            <v>FEH120794</v>
          </cell>
          <cell r="C1459">
            <v>44307</v>
          </cell>
          <cell r="D1459">
            <v>44356</v>
          </cell>
          <cell r="F1459">
            <v>80832</v>
          </cell>
          <cell r="G1459" t="str">
            <v>EN REVISION ADRES-CANASTA COVID</v>
          </cell>
          <cell r="I1459">
            <v>0</v>
          </cell>
          <cell r="J1459">
            <v>80832</v>
          </cell>
          <cell r="M1459">
            <v>0</v>
          </cell>
          <cell r="Q1459">
            <v>0</v>
          </cell>
          <cell r="S1459">
            <v>0</v>
          </cell>
        </row>
        <row r="1460">
          <cell r="A1460" t="str">
            <v>FEH121186</v>
          </cell>
          <cell r="B1460" t="str">
            <v>FEH121186</v>
          </cell>
          <cell r="C1460">
            <v>44309</v>
          </cell>
          <cell r="D1460">
            <v>44356</v>
          </cell>
          <cell r="F1460">
            <v>80832</v>
          </cell>
          <cell r="G1460" t="str">
            <v>EN REVISION ADRES-CANASTA COVID</v>
          </cell>
          <cell r="I1460">
            <v>0</v>
          </cell>
          <cell r="J1460">
            <v>80832</v>
          </cell>
          <cell r="M1460">
            <v>0</v>
          </cell>
          <cell r="Q1460">
            <v>0</v>
          </cell>
          <cell r="S1460">
            <v>0</v>
          </cell>
        </row>
        <row r="1461">
          <cell r="A1461" t="str">
            <v>FEH121199</v>
          </cell>
          <cell r="B1461" t="str">
            <v>FEH121199</v>
          </cell>
          <cell r="C1461">
            <v>44309</v>
          </cell>
          <cell r="D1461">
            <v>44368</v>
          </cell>
          <cell r="F1461">
            <v>216994</v>
          </cell>
          <cell r="G1461" t="str">
            <v>EN REVISION ADRES-CANASTA COVID</v>
          </cell>
          <cell r="I1461">
            <v>0</v>
          </cell>
          <cell r="J1461">
            <v>216994</v>
          </cell>
          <cell r="M1461">
            <v>0</v>
          </cell>
          <cell r="Q1461">
            <v>0</v>
          </cell>
          <cell r="S1461">
            <v>0</v>
          </cell>
        </row>
        <row r="1462">
          <cell r="A1462" t="str">
            <v>FEH121207</v>
          </cell>
          <cell r="B1462" t="str">
            <v>FEH121207</v>
          </cell>
          <cell r="C1462">
            <v>44309</v>
          </cell>
          <cell r="D1462">
            <v>44334</v>
          </cell>
          <cell r="F1462">
            <v>3316153</v>
          </cell>
          <cell r="G1462" t="str">
            <v>CANCELADO</v>
          </cell>
          <cell r="I1462">
            <v>0</v>
          </cell>
          <cell r="J1462">
            <v>0</v>
          </cell>
          <cell r="M1462">
            <v>0</v>
          </cell>
          <cell r="Q1462">
            <v>0</v>
          </cell>
          <cell r="S1462">
            <v>3316153</v>
          </cell>
        </row>
        <row r="1463">
          <cell r="A1463" t="str">
            <v>FEH121498</v>
          </cell>
          <cell r="B1463" t="str">
            <v>FEH121498</v>
          </cell>
          <cell r="C1463">
            <v>44312</v>
          </cell>
          <cell r="D1463">
            <v>44334</v>
          </cell>
          <cell r="F1463">
            <v>3639567</v>
          </cell>
          <cell r="G1463" t="str">
            <v>CANCELADO</v>
          </cell>
          <cell r="I1463">
            <v>0</v>
          </cell>
          <cell r="J1463">
            <v>0</v>
          </cell>
          <cell r="M1463">
            <v>0</v>
          </cell>
          <cell r="Q1463">
            <v>0</v>
          </cell>
          <cell r="S1463">
            <v>3639567</v>
          </cell>
        </row>
        <row r="1464">
          <cell r="A1464" t="str">
            <v>FEH121502</v>
          </cell>
          <cell r="B1464" t="str">
            <v>FEH121502</v>
          </cell>
          <cell r="C1464">
            <v>44312</v>
          </cell>
          <cell r="D1464">
            <v>44368</v>
          </cell>
          <cell r="F1464">
            <v>216994</v>
          </cell>
          <cell r="G1464" t="str">
            <v>EN REVISION ADRES-CANASTA COVID</v>
          </cell>
          <cell r="I1464">
            <v>0</v>
          </cell>
          <cell r="J1464">
            <v>216994</v>
          </cell>
          <cell r="M1464">
            <v>0</v>
          </cell>
          <cell r="Q1464">
            <v>0</v>
          </cell>
          <cell r="S1464">
            <v>0</v>
          </cell>
        </row>
        <row r="1465">
          <cell r="A1465" t="str">
            <v>FEH121503</v>
          </cell>
          <cell r="B1465" t="str">
            <v>FEH121503</v>
          </cell>
          <cell r="C1465">
            <v>44312</v>
          </cell>
          <cell r="D1465">
            <v>44356</v>
          </cell>
          <cell r="F1465">
            <v>80832</v>
          </cell>
          <cell r="G1465" t="str">
            <v>EN REVISION ADRES-CANASTA COVID</v>
          </cell>
          <cell r="I1465">
            <v>0</v>
          </cell>
          <cell r="J1465">
            <v>80832</v>
          </cell>
          <cell r="M1465">
            <v>0</v>
          </cell>
          <cell r="Q1465">
            <v>0</v>
          </cell>
          <cell r="S1465">
            <v>0</v>
          </cell>
        </row>
        <row r="1466">
          <cell r="A1466" t="str">
            <v>FEH121505</v>
          </cell>
          <cell r="B1466" t="str">
            <v>FEH121505</v>
          </cell>
          <cell r="C1466">
            <v>44312</v>
          </cell>
          <cell r="F1466">
            <v>2651007</v>
          </cell>
          <cell r="G1466" t="str">
            <v>NO RADICADO</v>
          </cell>
          <cell r="I1466">
            <v>2651007</v>
          </cell>
          <cell r="J1466">
            <v>0</v>
          </cell>
          <cell r="M1466">
            <v>0</v>
          </cell>
          <cell r="Q1466">
            <v>0</v>
          </cell>
          <cell r="S1466">
            <v>0</v>
          </cell>
        </row>
        <row r="1467">
          <cell r="A1467" t="str">
            <v>FEH122825</v>
          </cell>
          <cell r="B1467" t="str">
            <v>FEH122825</v>
          </cell>
          <cell r="C1467">
            <v>44319</v>
          </cell>
          <cell r="D1467">
            <v>44368</v>
          </cell>
          <cell r="F1467">
            <v>9746038</v>
          </cell>
          <cell r="G1467" t="str">
            <v>SALDO A FAVOR DEL PRESTADOR</v>
          </cell>
          <cell r="I1467">
            <v>0</v>
          </cell>
          <cell r="J1467">
            <v>0</v>
          </cell>
          <cell r="M1467">
            <v>0</v>
          </cell>
          <cell r="Q1467">
            <v>0</v>
          </cell>
          <cell r="S1467">
            <v>0</v>
          </cell>
        </row>
        <row r="1468">
          <cell r="A1468" t="str">
            <v>FEH122828</v>
          </cell>
          <cell r="B1468" t="str">
            <v>FEH122828</v>
          </cell>
          <cell r="C1468">
            <v>44319</v>
          </cell>
          <cell r="D1468">
            <v>44368</v>
          </cell>
          <cell r="F1468">
            <v>80832</v>
          </cell>
          <cell r="G1468" t="str">
            <v>EN REVISION ADRES-CANASTA COVID</v>
          </cell>
          <cell r="I1468">
            <v>0</v>
          </cell>
          <cell r="J1468">
            <v>80832</v>
          </cell>
          <cell r="M1468">
            <v>0</v>
          </cell>
          <cell r="Q1468">
            <v>0</v>
          </cell>
          <cell r="S1468">
            <v>0</v>
          </cell>
        </row>
        <row r="1469">
          <cell r="A1469" t="str">
            <v>FEH125504</v>
          </cell>
          <cell r="B1469" t="str">
            <v>FEH125504</v>
          </cell>
          <cell r="C1469">
            <v>44330</v>
          </cell>
          <cell r="D1469">
            <v>44368</v>
          </cell>
          <cell r="F1469">
            <v>19310625</v>
          </cell>
          <cell r="G1469" t="str">
            <v>SALDO A FAVOR DEL PRESTADOR</v>
          </cell>
          <cell r="I1469">
            <v>0</v>
          </cell>
          <cell r="J1469">
            <v>0</v>
          </cell>
          <cell r="M1469">
            <v>0</v>
          </cell>
          <cell r="Q1469">
            <v>0</v>
          </cell>
          <cell r="S1469">
            <v>0</v>
          </cell>
        </row>
        <row r="1470">
          <cell r="A1470" t="str">
            <v>FEH125607</v>
          </cell>
          <cell r="B1470" t="str">
            <v>FEH125607</v>
          </cell>
          <cell r="C1470">
            <v>44331</v>
          </cell>
          <cell r="D1470">
            <v>44368</v>
          </cell>
          <cell r="F1470">
            <v>12770365</v>
          </cell>
          <cell r="G1470" t="str">
            <v>SALDO A FAVOR DEL PRESTADOR</v>
          </cell>
          <cell r="I1470">
            <v>0</v>
          </cell>
          <cell r="J1470">
            <v>0</v>
          </cell>
          <cell r="M1470">
            <v>0</v>
          </cell>
          <cell r="Q1470">
            <v>0</v>
          </cell>
          <cell r="S1470">
            <v>0</v>
          </cell>
        </row>
        <row r="1471">
          <cell r="A1471" t="str">
            <v>FEH125609</v>
          </cell>
          <cell r="B1471" t="str">
            <v>FEH125609</v>
          </cell>
          <cell r="C1471">
            <v>44331</v>
          </cell>
          <cell r="F1471">
            <v>80832</v>
          </cell>
          <cell r="G1471" t="str">
            <v>EN REVISION ADRES-CANASTA COVID</v>
          </cell>
          <cell r="I1471">
            <v>0</v>
          </cell>
          <cell r="J1471">
            <v>80832</v>
          </cell>
          <cell r="M1471">
            <v>0</v>
          </cell>
          <cell r="Q1471">
            <v>0</v>
          </cell>
          <cell r="S1471">
            <v>0</v>
          </cell>
        </row>
        <row r="1472">
          <cell r="A1472" t="str">
            <v>FEH119693</v>
          </cell>
          <cell r="B1472" t="str">
            <v>FEH119693</v>
          </cell>
          <cell r="C1472">
            <v>44302</v>
          </cell>
          <cell r="D1472">
            <v>44334</v>
          </cell>
          <cell r="F1472">
            <v>187991</v>
          </cell>
          <cell r="G1472" t="str">
            <v>CANCELADO</v>
          </cell>
          <cell r="I1472">
            <v>0</v>
          </cell>
          <cell r="J1472">
            <v>0</v>
          </cell>
          <cell r="M1472">
            <v>0</v>
          </cell>
          <cell r="Q1472">
            <v>0</v>
          </cell>
          <cell r="S1472">
            <v>187991</v>
          </cell>
        </row>
        <row r="1473">
          <cell r="A1473" t="str">
            <v>FEH119724</v>
          </cell>
          <cell r="B1473" t="str">
            <v>FEH119724</v>
          </cell>
          <cell r="C1473">
            <v>44302</v>
          </cell>
          <cell r="D1473">
            <v>44334</v>
          </cell>
          <cell r="F1473">
            <v>32333</v>
          </cell>
          <cell r="G1473" t="str">
            <v>CANCELADO</v>
          </cell>
          <cell r="I1473">
            <v>0</v>
          </cell>
          <cell r="J1473">
            <v>0</v>
          </cell>
          <cell r="M1473">
            <v>0</v>
          </cell>
          <cell r="Q1473">
            <v>0</v>
          </cell>
          <cell r="S1473">
            <v>32333</v>
          </cell>
        </row>
        <row r="1474">
          <cell r="A1474" t="str">
            <v>FEH119729</v>
          </cell>
          <cell r="B1474" t="str">
            <v>FEH119729</v>
          </cell>
          <cell r="C1474">
            <v>44302</v>
          </cell>
          <cell r="D1474">
            <v>44334</v>
          </cell>
          <cell r="F1474">
            <v>52576</v>
          </cell>
          <cell r="G1474" t="str">
            <v>CANCELADO</v>
          </cell>
          <cell r="I1474">
            <v>0</v>
          </cell>
          <cell r="J1474">
            <v>0</v>
          </cell>
          <cell r="M1474">
            <v>0</v>
          </cell>
          <cell r="Q1474">
            <v>0</v>
          </cell>
          <cell r="S1474">
            <v>52576</v>
          </cell>
        </row>
        <row r="1475">
          <cell r="A1475" t="str">
            <v>FEH119730</v>
          </cell>
          <cell r="B1475" t="str">
            <v>FEH119730</v>
          </cell>
          <cell r="C1475">
            <v>44302</v>
          </cell>
          <cell r="D1475">
            <v>44334</v>
          </cell>
          <cell r="F1475">
            <v>55200</v>
          </cell>
          <cell r="G1475" t="str">
            <v>CANCELADO</v>
          </cell>
          <cell r="I1475">
            <v>0</v>
          </cell>
          <cell r="J1475">
            <v>0</v>
          </cell>
          <cell r="M1475">
            <v>0</v>
          </cell>
          <cell r="Q1475">
            <v>0</v>
          </cell>
          <cell r="S1475">
            <v>55200</v>
          </cell>
        </row>
        <row r="1476">
          <cell r="A1476" t="str">
            <v>FEH119734</v>
          </cell>
          <cell r="B1476" t="str">
            <v>FEH119734</v>
          </cell>
          <cell r="C1476">
            <v>44302</v>
          </cell>
          <cell r="D1476">
            <v>44334</v>
          </cell>
          <cell r="F1476">
            <v>24564</v>
          </cell>
          <cell r="G1476" t="str">
            <v>CANCELADO</v>
          </cell>
          <cell r="I1476">
            <v>0</v>
          </cell>
          <cell r="J1476">
            <v>0</v>
          </cell>
          <cell r="M1476">
            <v>0</v>
          </cell>
          <cell r="Q1476">
            <v>0</v>
          </cell>
          <cell r="S1476">
            <v>24564</v>
          </cell>
        </row>
        <row r="1477">
          <cell r="A1477" t="str">
            <v>FEH119748</v>
          </cell>
          <cell r="B1477" t="str">
            <v>FEH119748</v>
          </cell>
          <cell r="C1477">
            <v>44302</v>
          </cell>
          <cell r="D1477">
            <v>44334</v>
          </cell>
          <cell r="F1477">
            <v>24564</v>
          </cell>
          <cell r="G1477" t="str">
            <v>CANCELADO</v>
          </cell>
          <cell r="I1477">
            <v>0</v>
          </cell>
          <cell r="J1477">
            <v>0</v>
          </cell>
          <cell r="M1477">
            <v>0</v>
          </cell>
          <cell r="Q1477">
            <v>0</v>
          </cell>
          <cell r="S1477">
            <v>24564</v>
          </cell>
        </row>
        <row r="1478">
          <cell r="A1478" t="str">
            <v>FEH119750</v>
          </cell>
          <cell r="B1478" t="str">
            <v>FEH119750</v>
          </cell>
          <cell r="C1478">
            <v>44302</v>
          </cell>
          <cell r="D1478">
            <v>44334</v>
          </cell>
          <cell r="F1478">
            <v>24564</v>
          </cell>
          <cell r="G1478" t="str">
            <v>CANCELADO</v>
          </cell>
          <cell r="I1478">
            <v>0</v>
          </cell>
          <cell r="J1478">
            <v>0</v>
          </cell>
          <cell r="M1478">
            <v>0</v>
          </cell>
          <cell r="Q1478">
            <v>0</v>
          </cell>
          <cell r="S1478">
            <v>24564</v>
          </cell>
        </row>
        <row r="1479">
          <cell r="A1479" t="str">
            <v>FEH119761</v>
          </cell>
          <cell r="B1479" t="str">
            <v>FEH119761</v>
          </cell>
          <cell r="C1479">
            <v>44302</v>
          </cell>
          <cell r="D1479">
            <v>44334</v>
          </cell>
          <cell r="F1479">
            <v>27810</v>
          </cell>
          <cell r="G1479" t="str">
            <v>CANCELADO</v>
          </cell>
          <cell r="I1479">
            <v>0</v>
          </cell>
          <cell r="J1479">
            <v>0</v>
          </cell>
          <cell r="M1479">
            <v>0</v>
          </cell>
          <cell r="Q1479">
            <v>0</v>
          </cell>
          <cell r="S1479">
            <v>27810</v>
          </cell>
        </row>
        <row r="1480">
          <cell r="A1480" t="str">
            <v>FEH119774</v>
          </cell>
          <cell r="B1480" t="str">
            <v>FEH119774</v>
          </cell>
          <cell r="C1480">
            <v>44302</v>
          </cell>
          <cell r="D1480">
            <v>44334</v>
          </cell>
          <cell r="F1480">
            <v>30111</v>
          </cell>
          <cell r="G1480" t="str">
            <v>CANCELADO</v>
          </cell>
          <cell r="I1480">
            <v>0</v>
          </cell>
          <cell r="J1480">
            <v>0</v>
          </cell>
          <cell r="M1480">
            <v>0</v>
          </cell>
          <cell r="Q1480">
            <v>0</v>
          </cell>
          <cell r="S1480">
            <v>30111</v>
          </cell>
        </row>
        <row r="1481">
          <cell r="A1481" t="str">
            <v>FEH119793</v>
          </cell>
          <cell r="B1481" t="str">
            <v>FEH119793</v>
          </cell>
          <cell r="C1481">
            <v>44302</v>
          </cell>
          <cell r="D1481">
            <v>44334</v>
          </cell>
          <cell r="F1481">
            <v>60255</v>
          </cell>
          <cell r="G1481" t="str">
            <v>CANCELADO</v>
          </cell>
          <cell r="I1481">
            <v>0</v>
          </cell>
          <cell r="J1481">
            <v>0</v>
          </cell>
          <cell r="M1481">
            <v>0</v>
          </cell>
          <cell r="Q1481">
            <v>0</v>
          </cell>
          <cell r="S1481">
            <v>60255</v>
          </cell>
        </row>
        <row r="1482">
          <cell r="A1482" t="str">
            <v>FEH119812</v>
          </cell>
          <cell r="B1482" t="str">
            <v>FEH119812</v>
          </cell>
          <cell r="C1482">
            <v>44302</v>
          </cell>
          <cell r="D1482">
            <v>44334</v>
          </cell>
          <cell r="F1482">
            <v>77342</v>
          </cell>
          <cell r="G1482" t="str">
            <v>CANCELADO</v>
          </cell>
          <cell r="I1482">
            <v>0</v>
          </cell>
          <cell r="J1482">
            <v>0</v>
          </cell>
          <cell r="M1482">
            <v>0</v>
          </cell>
          <cell r="Q1482">
            <v>0</v>
          </cell>
          <cell r="S1482">
            <v>77342</v>
          </cell>
        </row>
        <row r="1483">
          <cell r="A1483" t="str">
            <v>FEH119813</v>
          </cell>
          <cell r="B1483" t="str">
            <v>FEH119813</v>
          </cell>
          <cell r="C1483">
            <v>44302</v>
          </cell>
          <cell r="D1483">
            <v>44334</v>
          </cell>
          <cell r="F1483">
            <v>60255</v>
          </cell>
          <cell r="G1483" t="str">
            <v>CANCELADO</v>
          </cell>
          <cell r="I1483">
            <v>0</v>
          </cell>
          <cell r="J1483">
            <v>0</v>
          </cell>
          <cell r="M1483">
            <v>0</v>
          </cell>
          <cell r="Q1483">
            <v>0</v>
          </cell>
          <cell r="S1483">
            <v>60255</v>
          </cell>
        </row>
        <row r="1484">
          <cell r="A1484" t="str">
            <v>FEH119828</v>
          </cell>
          <cell r="B1484" t="str">
            <v>FEH119828</v>
          </cell>
          <cell r="C1484">
            <v>44302</v>
          </cell>
          <cell r="D1484">
            <v>44334</v>
          </cell>
          <cell r="F1484">
            <v>60255</v>
          </cell>
          <cell r="G1484" t="str">
            <v>CANCELADO</v>
          </cell>
          <cell r="I1484">
            <v>0</v>
          </cell>
          <cell r="J1484">
            <v>0</v>
          </cell>
          <cell r="M1484">
            <v>0</v>
          </cell>
          <cell r="Q1484">
            <v>0</v>
          </cell>
          <cell r="S1484">
            <v>60255</v>
          </cell>
        </row>
        <row r="1485">
          <cell r="A1485" t="str">
            <v>FEH119829</v>
          </cell>
          <cell r="B1485" t="str">
            <v>FEH119829</v>
          </cell>
          <cell r="C1485">
            <v>44302</v>
          </cell>
          <cell r="D1485">
            <v>44334</v>
          </cell>
          <cell r="F1485">
            <v>60255</v>
          </cell>
          <cell r="G1485" t="str">
            <v>CANCELADO</v>
          </cell>
          <cell r="I1485">
            <v>0</v>
          </cell>
          <cell r="J1485">
            <v>0</v>
          </cell>
          <cell r="M1485">
            <v>0</v>
          </cell>
          <cell r="Q1485">
            <v>0</v>
          </cell>
          <cell r="S1485">
            <v>60255</v>
          </cell>
        </row>
        <row r="1486">
          <cell r="A1486" t="str">
            <v>FEH119830</v>
          </cell>
          <cell r="B1486" t="str">
            <v>FEH119830</v>
          </cell>
          <cell r="C1486">
            <v>44302</v>
          </cell>
          <cell r="D1486">
            <v>44334</v>
          </cell>
          <cell r="F1486">
            <v>60255</v>
          </cell>
          <cell r="G1486" t="str">
            <v>CANCELADO</v>
          </cell>
          <cell r="I1486">
            <v>0</v>
          </cell>
          <cell r="J1486">
            <v>0</v>
          </cell>
          <cell r="M1486">
            <v>0</v>
          </cell>
          <cell r="Q1486">
            <v>0</v>
          </cell>
          <cell r="S1486">
            <v>60255</v>
          </cell>
        </row>
        <row r="1487">
          <cell r="A1487" t="str">
            <v>FEH119831</v>
          </cell>
          <cell r="B1487" t="str">
            <v>FEH119831</v>
          </cell>
          <cell r="C1487">
            <v>44302</v>
          </cell>
          <cell r="D1487">
            <v>44334</v>
          </cell>
          <cell r="F1487">
            <v>6096</v>
          </cell>
          <cell r="G1487" t="str">
            <v>CANCELADO</v>
          </cell>
          <cell r="I1487">
            <v>0</v>
          </cell>
          <cell r="J1487">
            <v>0</v>
          </cell>
          <cell r="M1487">
            <v>0</v>
          </cell>
          <cell r="Q1487">
            <v>0</v>
          </cell>
          <cell r="S1487">
            <v>6096</v>
          </cell>
        </row>
        <row r="1488">
          <cell r="A1488" t="str">
            <v>FEH119864</v>
          </cell>
          <cell r="B1488" t="str">
            <v>FEH119864</v>
          </cell>
          <cell r="C1488">
            <v>44302</v>
          </cell>
          <cell r="D1488">
            <v>44334</v>
          </cell>
          <cell r="F1488">
            <v>60255</v>
          </cell>
          <cell r="G1488" t="str">
            <v>CANCELADO</v>
          </cell>
          <cell r="I1488">
            <v>0</v>
          </cell>
          <cell r="J1488">
            <v>0</v>
          </cell>
          <cell r="M1488">
            <v>0</v>
          </cell>
          <cell r="Q1488">
            <v>0</v>
          </cell>
          <cell r="S1488">
            <v>60255</v>
          </cell>
        </row>
        <row r="1489">
          <cell r="A1489" t="str">
            <v>FEH119868</v>
          </cell>
          <cell r="B1489" t="str">
            <v>FEH119868</v>
          </cell>
          <cell r="C1489">
            <v>44302</v>
          </cell>
          <cell r="D1489">
            <v>44334</v>
          </cell>
          <cell r="F1489">
            <v>60255</v>
          </cell>
          <cell r="G1489" t="str">
            <v>CANCELADO</v>
          </cell>
          <cell r="I1489">
            <v>0</v>
          </cell>
          <cell r="J1489">
            <v>0</v>
          </cell>
          <cell r="M1489">
            <v>0</v>
          </cell>
          <cell r="Q1489">
            <v>0</v>
          </cell>
          <cell r="S1489">
            <v>60255</v>
          </cell>
        </row>
        <row r="1490">
          <cell r="A1490" t="str">
            <v>FEH119870</v>
          </cell>
          <cell r="B1490" t="str">
            <v>FEH119870</v>
          </cell>
          <cell r="C1490">
            <v>44302</v>
          </cell>
          <cell r="D1490">
            <v>44334</v>
          </cell>
          <cell r="F1490">
            <v>60255</v>
          </cell>
          <cell r="G1490" t="str">
            <v>CANCELADO</v>
          </cell>
          <cell r="I1490">
            <v>0</v>
          </cell>
          <cell r="J1490">
            <v>0</v>
          </cell>
          <cell r="M1490">
            <v>0</v>
          </cell>
          <cell r="Q1490">
            <v>0</v>
          </cell>
          <cell r="S1490">
            <v>60255</v>
          </cell>
        </row>
        <row r="1491">
          <cell r="A1491" t="str">
            <v>FEH119871</v>
          </cell>
          <cell r="B1491" t="str">
            <v>FEH119871</v>
          </cell>
          <cell r="C1491">
            <v>44302</v>
          </cell>
          <cell r="D1491">
            <v>44334</v>
          </cell>
          <cell r="F1491">
            <v>60255</v>
          </cell>
          <cell r="G1491" t="str">
            <v>CANCELADO</v>
          </cell>
          <cell r="I1491">
            <v>0</v>
          </cell>
          <cell r="J1491">
            <v>0</v>
          </cell>
          <cell r="M1491">
            <v>0</v>
          </cell>
          <cell r="Q1491">
            <v>0</v>
          </cell>
          <cell r="S1491">
            <v>60255</v>
          </cell>
        </row>
        <row r="1492">
          <cell r="A1492" t="str">
            <v>FEH119877</v>
          </cell>
          <cell r="B1492" t="str">
            <v>FEH119877</v>
          </cell>
          <cell r="C1492">
            <v>44302</v>
          </cell>
          <cell r="D1492">
            <v>44334</v>
          </cell>
          <cell r="F1492">
            <v>42526</v>
          </cell>
          <cell r="G1492" t="str">
            <v>CANCELADO</v>
          </cell>
          <cell r="I1492">
            <v>0</v>
          </cell>
          <cell r="J1492">
            <v>0</v>
          </cell>
          <cell r="M1492">
            <v>0</v>
          </cell>
          <cell r="Q1492">
            <v>0</v>
          </cell>
          <cell r="S1492">
            <v>42526</v>
          </cell>
        </row>
        <row r="1493">
          <cell r="A1493" t="str">
            <v>FEH119879</v>
          </cell>
          <cell r="B1493" t="str">
            <v>FEH119879</v>
          </cell>
          <cell r="C1493">
            <v>44302</v>
          </cell>
          <cell r="D1493">
            <v>44334</v>
          </cell>
          <cell r="F1493">
            <v>117387</v>
          </cell>
          <cell r="G1493" t="str">
            <v>CANCELADO</v>
          </cell>
          <cell r="I1493">
            <v>0</v>
          </cell>
          <cell r="J1493">
            <v>0</v>
          </cell>
          <cell r="M1493">
            <v>0</v>
          </cell>
          <cell r="Q1493">
            <v>0</v>
          </cell>
          <cell r="S1493">
            <v>117387</v>
          </cell>
        </row>
        <row r="1494">
          <cell r="A1494" t="str">
            <v>FEH119887</v>
          </cell>
          <cell r="B1494" t="str">
            <v>FEH119887</v>
          </cell>
          <cell r="C1494">
            <v>44302</v>
          </cell>
          <cell r="D1494">
            <v>44334</v>
          </cell>
          <cell r="F1494">
            <v>58499</v>
          </cell>
          <cell r="G1494" t="str">
            <v>CANCELADO</v>
          </cell>
          <cell r="I1494">
            <v>0</v>
          </cell>
          <cell r="J1494">
            <v>0</v>
          </cell>
          <cell r="M1494">
            <v>0</v>
          </cell>
          <cell r="Q1494">
            <v>0</v>
          </cell>
          <cell r="S1494">
            <v>58499</v>
          </cell>
        </row>
        <row r="1495">
          <cell r="A1495" t="str">
            <v>FEH119893</v>
          </cell>
          <cell r="B1495" t="str">
            <v>FEH119893</v>
          </cell>
          <cell r="C1495">
            <v>44302</v>
          </cell>
          <cell r="D1495">
            <v>44334</v>
          </cell>
          <cell r="F1495">
            <v>13451</v>
          </cell>
          <cell r="G1495" t="str">
            <v>CANCELADO</v>
          </cell>
          <cell r="I1495">
            <v>0</v>
          </cell>
          <cell r="J1495">
            <v>0</v>
          </cell>
          <cell r="M1495">
            <v>0</v>
          </cell>
          <cell r="Q1495">
            <v>0</v>
          </cell>
          <cell r="S1495">
            <v>13451</v>
          </cell>
        </row>
        <row r="1496">
          <cell r="A1496" t="str">
            <v>FEH119894</v>
          </cell>
          <cell r="B1496" t="str">
            <v>FEH119894</v>
          </cell>
          <cell r="C1496">
            <v>44302</v>
          </cell>
          <cell r="D1496">
            <v>44334</v>
          </cell>
          <cell r="F1496">
            <v>35589</v>
          </cell>
          <cell r="G1496" t="str">
            <v>CANCELADO</v>
          </cell>
          <cell r="I1496">
            <v>0</v>
          </cell>
          <cell r="J1496">
            <v>0</v>
          </cell>
          <cell r="M1496">
            <v>0</v>
          </cell>
          <cell r="Q1496">
            <v>0</v>
          </cell>
          <cell r="S1496">
            <v>35589</v>
          </cell>
        </row>
        <row r="1497">
          <cell r="A1497" t="str">
            <v>FEH119914</v>
          </cell>
          <cell r="B1497" t="str">
            <v>FEH119914</v>
          </cell>
          <cell r="C1497">
            <v>44302</v>
          </cell>
          <cell r="D1497">
            <v>44334</v>
          </cell>
          <cell r="F1497">
            <v>20463</v>
          </cell>
          <cell r="G1497" t="str">
            <v>CANCELADO</v>
          </cell>
          <cell r="I1497">
            <v>0</v>
          </cell>
          <cell r="J1497">
            <v>0</v>
          </cell>
          <cell r="M1497">
            <v>0</v>
          </cell>
          <cell r="Q1497">
            <v>0</v>
          </cell>
          <cell r="S1497">
            <v>20463</v>
          </cell>
        </row>
        <row r="1498">
          <cell r="A1498" t="str">
            <v>FEH119927</v>
          </cell>
          <cell r="B1498" t="str">
            <v>FEH119927</v>
          </cell>
          <cell r="C1498">
            <v>44303</v>
          </cell>
          <cell r="D1498">
            <v>44334</v>
          </cell>
          <cell r="F1498">
            <v>146220</v>
          </cell>
          <cell r="G1498" t="str">
            <v>CANCELADO</v>
          </cell>
          <cell r="I1498">
            <v>0</v>
          </cell>
          <cell r="J1498">
            <v>0</v>
          </cell>
          <cell r="M1498">
            <v>0</v>
          </cell>
          <cell r="Q1498">
            <v>0</v>
          </cell>
          <cell r="S1498">
            <v>146220</v>
          </cell>
        </row>
        <row r="1499">
          <cell r="A1499" t="str">
            <v>FEH119928</v>
          </cell>
          <cell r="B1499" t="str">
            <v>FEH119928</v>
          </cell>
          <cell r="C1499">
            <v>44303</v>
          </cell>
          <cell r="D1499">
            <v>44334</v>
          </cell>
          <cell r="F1499">
            <v>13451</v>
          </cell>
          <cell r="G1499" t="str">
            <v>CANCELADO</v>
          </cell>
          <cell r="I1499">
            <v>0</v>
          </cell>
          <cell r="J1499">
            <v>0</v>
          </cell>
          <cell r="M1499">
            <v>0</v>
          </cell>
          <cell r="Q1499">
            <v>0</v>
          </cell>
          <cell r="S1499">
            <v>13451</v>
          </cell>
        </row>
        <row r="1500">
          <cell r="A1500" t="str">
            <v>FEH119930</v>
          </cell>
          <cell r="B1500" t="str">
            <v>FEH119930</v>
          </cell>
          <cell r="C1500">
            <v>44303</v>
          </cell>
          <cell r="D1500">
            <v>44334</v>
          </cell>
          <cell r="F1500">
            <v>114891</v>
          </cell>
          <cell r="G1500" t="str">
            <v>CANCELADO</v>
          </cell>
          <cell r="I1500">
            <v>0</v>
          </cell>
          <cell r="J1500">
            <v>0</v>
          </cell>
          <cell r="M1500">
            <v>0</v>
          </cell>
          <cell r="Q1500">
            <v>0</v>
          </cell>
          <cell r="S1500">
            <v>114891</v>
          </cell>
        </row>
        <row r="1501">
          <cell r="A1501" t="str">
            <v>FEH119931</v>
          </cell>
          <cell r="B1501" t="str">
            <v>FEH119931</v>
          </cell>
          <cell r="C1501">
            <v>44303</v>
          </cell>
          <cell r="D1501">
            <v>44334</v>
          </cell>
          <cell r="F1501">
            <v>115196</v>
          </cell>
          <cell r="G1501" t="str">
            <v>CANCELADO</v>
          </cell>
          <cell r="I1501">
            <v>0</v>
          </cell>
          <cell r="J1501">
            <v>0</v>
          </cell>
          <cell r="M1501">
            <v>0</v>
          </cell>
          <cell r="Q1501">
            <v>0</v>
          </cell>
          <cell r="S1501">
            <v>115196</v>
          </cell>
        </row>
        <row r="1502">
          <cell r="A1502" t="str">
            <v>FEH119932</v>
          </cell>
          <cell r="B1502" t="str">
            <v>FEH119932</v>
          </cell>
          <cell r="C1502">
            <v>44303</v>
          </cell>
          <cell r="D1502">
            <v>44334</v>
          </cell>
          <cell r="F1502">
            <v>14946</v>
          </cell>
          <cell r="G1502" t="str">
            <v>CANCELADO</v>
          </cell>
          <cell r="I1502">
            <v>0</v>
          </cell>
          <cell r="J1502">
            <v>0</v>
          </cell>
          <cell r="M1502">
            <v>0</v>
          </cell>
          <cell r="Q1502">
            <v>0</v>
          </cell>
          <cell r="S1502">
            <v>14946</v>
          </cell>
        </row>
        <row r="1503">
          <cell r="A1503" t="str">
            <v>FEH119935</v>
          </cell>
          <cell r="B1503" t="str">
            <v>FEH119935</v>
          </cell>
          <cell r="C1503">
            <v>44303</v>
          </cell>
          <cell r="D1503">
            <v>44334</v>
          </cell>
          <cell r="F1503">
            <v>14946</v>
          </cell>
          <cell r="G1503" t="str">
            <v>CANCELADO</v>
          </cell>
          <cell r="I1503">
            <v>0</v>
          </cell>
          <cell r="J1503">
            <v>0</v>
          </cell>
          <cell r="M1503">
            <v>0</v>
          </cell>
          <cell r="Q1503">
            <v>0</v>
          </cell>
          <cell r="S1503">
            <v>14946</v>
          </cell>
        </row>
        <row r="1504">
          <cell r="A1504" t="str">
            <v>FEH119938</v>
          </cell>
          <cell r="B1504" t="str">
            <v>FEH119938</v>
          </cell>
          <cell r="C1504">
            <v>44303</v>
          </cell>
          <cell r="D1504">
            <v>44334</v>
          </cell>
          <cell r="F1504">
            <v>159735</v>
          </cell>
          <cell r="G1504" t="str">
            <v>CANCELADO</v>
          </cell>
          <cell r="I1504">
            <v>0</v>
          </cell>
          <cell r="J1504">
            <v>0</v>
          </cell>
          <cell r="M1504">
            <v>0</v>
          </cell>
          <cell r="Q1504">
            <v>0</v>
          </cell>
          <cell r="S1504">
            <v>159735</v>
          </cell>
        </row>
        <row r="1505">
          <cell r="A1505" t="str">
            <v>FEH120126</v>
          </cell>
          <cell r="B1505" t="str">
            <v>FEH120126</v>
          </cell>
          <cell r="C1505">
            <v>44305</v>
          </cell>
          <cell r="D1505">
            <v>44334</v>
          </cell>
          <cell r="F1505">
            <v>846290</v>
          </cell>
          <cell r="G1505" t="str">
            <v>CANCELADO</v>
          </cell>
          <cell r="I1505">
            <v>0</v>
          </cell>
          <cell r="J1505">
            <v>0</v>
          </cell>
          <cell r="M1505">
            <v>0</v>
          </cell>
          <cell r="Q1505">
            <v>0</v>
          </cell>
          <cell r="S1505">
            <v>846290</v>
          </cell>
        </row>
        <row r="1506">
          <cell r="A1506" t="str">
            <v>FEH120146</v>
          </cell>
          <cell r="B1506" t="str">
            <v>FEH120146</v>
          </cell>
          <cell r="C1506">
            <v>44305</v>
          </cell>
          <cell r="D1506">
            <v>44334</v>
          </cell>
          <cell r="F1506">
            <v>34299</v>
          </cell>
          <cell r="G1506" t="str">
            <v>CANCELADO</v>
          </cell>
          <cell r="I1506">
            <v>0</v>
          </cell>
          <cell r="J1506">
            <v>0</v>
          </cell>
          <cell r="M1506">
            <v>0</v>
          </cell>
          <cell r="Q1506">
            <v>0</v>
          </cell>
          <cell r="S1506">
            <v>34299</v>
          </cell>
        </row>
        <row r="1507">
          <cell r="A1507" t="str">
            <v>FEH120230</v>
          </cell>
          <cell r="B1507" t="str">
            <v>FEH120230</v>
          </cell>
          <cell r="C1507">
            <v>44305</v>
          </cell>
          <cell r="D1507">
            <v>44334</v>
          </cell>
          <cell r="F1507">
            <v>685425</v>
          </cell>
          <cell r="G1507" t="str">
            <v>CANCELADO Y SALDO A FAVOR DEL PRESTADOR</v>
          </cell>
          <cell r="I1507">
            <v>0</v>
          </cell>
          <cell r="J1507">
            <v>0</v>
          </cell>
          <cell r="M1507">
            <v>0</v>
          </cell>
          <cell r="Q1507">
            <v>0</v>
          </cell>
          <cell r="S1507">
            <v>670522</v>
          </cell>
        </row>
        <row r="1508">
          <cell r="A1508" t="str">
            <v>FEH120509</v>
          </cell>
          <cell r="B1508" t="str">
            <v>FEH120509</v>
          </cell>
          <cell r="C1508">
            <v>44306</v>
          </cell>
          <cell r="D1508">
            <v>44356</v>
          </cell>
          <cell r="F1508">
            <v>80832</v>
          </cell>
          <cell r="G1508" t="str">
            <v>EN REVISION ADRES-CANASTA COVID</v>
          </cell>
          <cell r="I1508">
            <v>0</v>
          </cell>
          <cell r="J1508">
            <v>80832</v>
          </cell>
          <cell r="M1508">
            <v>0</v>
          </cell>
          <cell r="Q1508">
            <v>0</v>
          </cell>
          <cell r="S1508">
            <v>0</v>
          </cell>
        </row>
        <row r="1509">
          <cell r="A1509" t="str">
            <v>FEH120595</v>
          </cell>
          <cell r="B1509" t="str">
            <v>FEH120595</v>
          </cell>
          <cell r="C1509">
            <v>44307</v>
          </cell>
          <cell r="D1509">
            <v>44334</v>
          </cell>
          <cell r="F1509">
            <v>5191975</v>
          </cell>
          <cell r="G1509" t="str">
            <v>CANCELADO</v>
          </cell>
          <cell r="I1509">
            <v>0</v>
          </cell>
          <cell r="J1509">
            <v>0</v>
          </cell>
          <cell r="M1509">
            <v>0</v>
          </cell>
          <cell r="Q1509">
            <v>0</v>
          </cell>
          <cell r="S1509">
            <v>5191975</v>
          </cell>
        </row>
        <row r="1510">
          <cell r="A1510" t="str">
            <v>FEH120645</v>
          </cell>
          <cell r="B1510" t="str">
            <v>FEH120645</v>
          </cell>
          <cell r="C1510">
            <v>44307</v>
          </cell>
          <cell r="D1510">
            <v>44334</v>
          </cell>
          <cell r="F1510">
            <v>1403059</v>
          </cell>
          <cell r="G1510" t="str">
            <v>CANCELADO Y SALDO A FAVOR DEL PRESTADOR</v>
          </cell>
          <cell r="I1510">
            <v>0</v>
          </cell>
          <cell r="J1510">
            <v>0</v>
          </cell>
          <cell r="M1510">
            <v>0</v>
          </cell>
          <cell r="Q1510">
            <v>0</v>
          </cell>
          <cell r="S1510">
            <v>1262753</v>
          </cell>
        </row>
        <row r="1511">
          <cell r="A1511" t="str">
            <v>FEH120647</v>
          </cell>
          <cell r="B1511" t="str">
            <v>FEH120647</v>
          </cell>
          <cell r="C1511">
            <v>44307</v>
          </cell>
          <cell r="D1511">
            <v>44356</v>
          </cell>
          <cell r="F1511">
            <v>80832</v>
          </cell>
          <cell r="G1511" t="str">
            <v>EN REVISION ADRES-CANASTA COVID</v>
          </cell>
          <cell r="I1511">
            <v>0</v>
          </cell>
          <cell r="J1511">
            <v>80832</v>
          </cell>
          <cell r="M1511">
            <v>0</v>
          </cell>
          <cell r="Q1511">
            <v>0</v>
          </cell>
          <cell r="S1511">
            <v>0</v>
          </cell>
        </row>
        <row r="1512">
          <cell r="A1512" t="str">
            <v>FEH120670</v>
          </cell>
          <cell r="B1512" t="str">
            <v>FEH120670</v>
          </cell>
          <cell r="C1512">
            <v>44307</v>
          </cell>
          <cell r="D1512">
            <v>44334</v>
          </cell>
          <cell r="F1512">
            <v>2029039</v>
          </cell>
          <cell r="G1512" t="str">
            <v>CANCELADO Y SALDO A FAVOR DEL PRESTADOR</v>
          </cell>
          <cell r="I1512">
            <v>0</v>
          </cell>
          <cell r="J1512">
            <v>0</v>
          </cell>
          <cell r="M1512">
            <v>0</v>
          </cell>
          <cell r="Q1512">
            <v>0</v>
          </cell>
          <cell r="S1512">
            <v>1826135</v>
          </cell>
        </row>
        <row r="1513">
          <cell r="A1513" t="str">
            <v>FEH120671</v>
          </cell>
          <cell r="B1513" t="str">
            <v>FEH120671</v>
          </cell>
          <cell r="C1513">
            <v>44307</v>
          </cell>
          <cell r="D1513">
            <v>44356</v>
          </cell>
          <cell r="F1513">
            <v>80832</v>
          </cell>
          <cell r="G1513" t="str">
            <v>EN REVISION ADRES-CANASTA COVID</v>
          </cell>
          <cell r="I1513">
            <v>0</v>
          </cell>
          <cell r="J1513">
            <v>80832</v>
          </cell>
          <cell r="M1513">
            <v>0</v>
          </cell>
          <cell r="Q1513">
            <v>0</v>
          </cell>
          <cell r="S1513">
            <v>0</v>
          </cell>
        </row>
        <row r="1514">
          <cell r="A1514" t="str">
            <v>FEH121520</v>
          </cell>
          <cell r="B1514" t="str">
            <v>FEH121520</v>
          </cell>
          <cell r="C1514">
            <v>44312</v>
          </cell>
          <cell r="D1514">
            <v>44334</v>
          </cell>
          <cell r="F1514">
            <v>2944318</v>
          </cell>
          <cell r="G1514" t="str">
            <v>CANCELADO Y SALDO A FAVOR DEL PRESTADOR</v>
          </cell>
          <cell r="I1514">
            <v>0</v>
          </cell>
          <cell r="J1514">
            <v>0</v>
          </cell>
          <cell r="M1514">
            <v>0</v>
          </cell>
          <cell r="Q1514">
            <v>0</v>
          </cell>
          <cell r="S1514">
            <v>2649886</v>
          </cell>
        </row>
        <row r="1515">
          <cell r="A1515" t="str">
            <v>FEH121521</v>
          </cell>
          <cell r="B1515" t="str">
            <v>FEH121521</v>
          </cell>
          <cell r="C1515">
            <v>44312</v>
          </cell>
          <cell r="D1515">
            <v>44356</v>
          </cell>
          <cell r="F1515">
            <v>80832</v>
          </cell>
          <cell r="G1515" t="str">
            <v>EN REVISION ADRES-CANASTA COVID</v>
          </cell>
          <cell r="I1515">
            <v>0</v>
          </cell>
          <cell r="J1515">
            <v>80832</v>
          </cell>
          <cell r="M1515">
            <v>0</v>
          </cell>
          <cell r="Q1515">
            <v>0</v>
          </cell>
          <cell r="S1515">
            <v>0</v>
          </cell>
        </row>
        <row r="1516">
          <cell r="A1516" t="str">
            <v>FEH127660</v>
          </cell>
          <cell r="B1516" t="str">
            <v>FEH127660</v>
          </cell>
          <cell r="C1516">
            <v>44340</v>
          </cell>
          <cell r="F1516">
            <v>80832</v>
          </cell>
          <cell r="G1516" t="str">
            <v>NO RADICADO</v>
          </cell>
          <cell r="I1516">
            <v>80832</v>
          </cell>
          <cell r="J1516">
            <v>0</v>
          </cell>
          <cell r="M1516">
            <v>0</v>
          </cell>
          <cell r="Q1516">
            <v>0</v>
          </cell>
          <cell r="S1516">
            <v>0</v>
          </cell>
        </row>
        <row r="1517">
          <cell r="A1517" t="str">
            <v>FEH119968</v>
          </cell>
          <cell r="B1517" t="str">
            <v>FEH119968</v>
          </cell>
          <cell r="C1517">
            <v>44303</v>
          </cell>
          <cell r="D1517">
            <v>44334</v>
          </cell>
          <cell r="F1517">
            <v>14219</v>
          </cell>
          <cell r="G1517" t="str">
            <v>CANCELADO</v>
          </cell>
          <cell r="I1517">
            <v>0</v>
          </cell>
          <cell r="J1517">
            <v>0</v>
          </cell>
          <cell r="M1517">
            <v>0</v>
          </cell>
          <cell r="Q1517">
            <v>0</v>
          </cell>
          <cell r="S1517">
            <v>14219</v>
          </cell>
        </row>
        <row r="1518">
          <cell r="A1518" t="str">
            <v>FEH119969</v>
          </cell>
          <cell r="B1518" t="str">
            <v>FEH119969</v>
          </cell>
          <cell r="C1518">
            <v>44303</v>
          </cell>
          <cell r="D1518">
            <v>44334</v>
          </cell>
          <cell r="F1518">
            <v>17067</v>
          </cell>
          <cell r="G1518" t="str">
            <v>CANCELADO</v>
          </cell>
          <cell r="I1518">
            <v>0</v>
          </cell>
          <cell r="J1518">
            <v>0</v>
          </cell>
          <cell r="M1518">
            <v>0</v>
          </cell>
          <cell r="Q1518">
            <v>0</v>
          </cell>
          <cell r="S1518">
            <v>17067</v>
          </cell>
        </row>
        <row r="1519">
          <cell r="A1519" t="str">
            <v>FEH119970</v>
          </cell>
          <cell r="B1519" t="str">
            <v>FEH119970</v>
          </cell>
          <cell r="C1519">
            <v>44303</v>
          </cell>
          <cell r="D1519">
            <v>44334</v>
          </cell>
          <cell r="F1519">
            <v>13451</v>
          </cell>
          <cell r="G1519" t="str">
            <v>CANCELADO</v>
          </cell>
          <cell r="I1519">
            <v>0</v>
          </cell>
          <cell r="J1519">
            <v>0</v>
          </cell>
          <cell r="M1519">
            <v>0</v>
          </cell>
          <cell r="Q1519">
            <v>0</v>
          </cell>
          <cell r="S1519">
            <v>13451</v>
          </cell>
        </row>
        <row r="1520">
          <cell r="A1520" t="str">
            <v>FEH119985</v>
          </cell>
          <cell r="B1520" t="str">
            <v>FEH119985</v>
          </cell>
          <cell r="C1520">
            <v>44303</v>
          </cell>
          <cell r="D1520">
            <v>44334</v>
          </cell>
          <cell r="F1520">
            <v>28129</v>
          </cell>
          <cell r="G1520" t="str">
            <v>CANCELADO</v>
          </cell>
          <cell r="I1520">
            <v>0</v>
          </cell>
          <cell r="J1520">
            <v>0</v>
          </cell>
          <cell r="M1520">
            <v>0</v>
          </cell>
          <cell r="Q1520">
            <v>0</v>
          </cell>
          <cell r="S1520">
            <v>28129</v>
          </cell>
        </row>
        <row r="1521">
          <cell r="A1521" t="str">
            <v>FEH119989</v>
          </cell>
          <cell r="B1521" t="str">
            <v>FEH119989</v>
          </cell>
          <cell r="C1521">
            <v>44303</v>
          </cell>
          <cell r="D1521">
            <v>44334</v>
          </cell>
          <cell r="F1521">
            <v>13451</v>
          </cell>
          <cell r="G1521" t="str">
            <v>CANCELADO</v>
          </cell>
          <cell r="I1521">
            <v>0</v>
          </cell>
          <cell r="J1521">
            <v>0</v>
          </cell>
          <cell r="M1521">
            <v>0</v>
          </cell>
          <cell r="Q1521">
            <v>0</v>
          </cell>
          <cell r="S1521">
            <v>13451</v>
          </cell>
        </row>
        <row r="1522">
          <cell r="A1522" t="str">
            <v>FEH119991</v>
          </cell>
          <cell r="B1522" t="str">
            <v>FEH119991</v>
          </cell>
          <cell r="C1522">
            <v>44303</v>
          </cell>
          <cell r="D1522">
            <v>44334</v>
          </cell>
          <cell r="F1522">
            <v>38015</v>
          </cell>
          <cell r="G1522" t="str">
            <v>CANCELADO</v>
          </cell>
          <cell r="I1522">
            <v>0</v>
          </cell>
          <cell r="J1522">
            <v>0</v>
          </cell>
          <cell r="M1522">
            <v>0</v>
          </cell>
          <cell r="Q1522">
            <v>0</v>
          </cell>
          <cell r="S1522">
            <v>38015</v>
          </cell>
        </row>
        <row r="1523">
          <cell r="A1523" t="str">
            <v>FEH119992</v>
          </cell>
          <cell r="B1523" t="str">
            <v>FEH119992</v>
          </cell>
          <cell r="C1523">
            <v>44303</v>
          </cell>
          <cell r="D1523">
            <v>44334</v>
          </cell>
          <cell r="F1523">
            <v>221955</v>
          </cell>
          <cell r="G1523" t="str">
            <v>CANCELADO</v>
          </cell>
          <cell r="I1523">
            <v>0</v>
          </cell>
          <cell r="J1523">
            <v>0</v>
          </cell>
          <cell r="M1523">
            <v>0</v>
          </cell>
          <cell r="Q1523">
            <v>0</v>
          </cell>
          <cell r="S1523">
            <v>221955</v>
          </cell>
        </row>
        <row r="1524">
          <cell r="A1524" t="str">
            <v>FEH119993</v>
          </cell>
          <cell r="B1524" t="str">
            <v>FEH119993</v>
          </cell>
          <cell r="C1524">
            <v>44303</v>
          </cell>
          <cell r="D1524">
            <v>44368</v>
          </cell>
          <cell r="F1524">
            <v>216994</v>
          </cell>
          <cell r="G1524" t="str">
            <v>EN REVISION ADRES-CANASTA COVID</v>
          </cell>
          <cell r="I1524">
            <v>0</v>
          </cell>
          <cell r="J1524">
            <v>216994</v>
          </cell>
          <cell r="M1524">
            <v>0</v>
          </cell>
          <cell r="Q1524">
            <v>0</v>
          </cell>
          <cell r="S1524">
            <v>0</v>
          </cell>
        </row>
        <row r="1525">
          <cell r="A1525" t="str">
            <v>FEH119996</v>
          </cell>
          <cell r="B1525" t="str">
            <v>FEH119996</v>
          </cell>
          <cell r="C1525">
            <v>44303</v>
          </cell>
          <cell r="D1525">
            <v>44334</v>
          </cell>
          <cell r="F1525">
            <v>13451</v>
          </cell>
          <cell r="G1525" t="str">
            <v>CANCELADO</v>
          </cell>
          <cell r="I1525">
            <v>0</v>
          </cell>
          <cell r="J1525">
            <v>0</v>
          </cell>
          <cell r="M1525">
            <v>0</v>
          </cell>
          <cell r="Q1525">
            <v>0</v>
          </cell>
          <cell r="S1525">
            <v>13451</v>
          </cell>
        </row>
        <row r="1526">
          <cell r="A1526" t="str">
            <v>FEH119997</v>
          </cell>
          <cell r="B1526" t="str">
            <v>FEH119997</v>
          </cell>
          <cell r="C1526">
            <v>44303</v>
          </cell>
          <cell r="D1526">
            <v>44334</v>
          </cell>
          <cell r="F1526">
            <v>225861</v>
          </cell>
          <cell r="G1526" t="str">
            <v>CANCELADO</v>
          </cell>
          <cell r="I1526">
            <v>0</v>
          </cell>
          <cell r="J1526">
            <v>0</v>
          </cell>
          <cell r="M1526">
            <v>0</v>
          </cell>
          <cell r="Q1526">
            <v>0</v>
          </cell>
          <cell r="S1526">
            <v>225861</v>
          </cell>
        </row>
        <row r="1527">
          <cell r="A1527" t="str">
            <v>FEH120001</v>
          </cell>
          <cell r="B1527" t="str">
            <v>FEH120001</v>
          </cell>
          <cell r="C1527">
            <v>44303</v>
          </cell>
          <cell r="D1527">
            <v>44334</v>
          </cell>
          <cell r="F1527">
            <v>361856</v>
          </cell>
          <cell r="G1527" t="str">
            <v>CANCELADO</v>
          </cell>
          <cell r="I1527">
            <v>0</v>
          </cell>
          <cell r="J1527">
            <v>0</v>
          </cell>
          <cell r="M1527">
            <v>0</v>
          </cell>
          <cell r="Q1527">
            <v>0</v>
          </cell>
          <cell r="S1527">
            <v>361856</v>
          </cell>
        </row>
        <row r="1528">
          <cell r="A1528" t="str">
            <v>FEH120002</v>
          </cell>
          <cell r="B1528" t="str">
            <v>FEH120002</v>
          </cell>
          <cell r="C1528">
            <v>44303</v>
          </cell>
          <cell r="D1528">
            <v>44356</v>
          </cell>
          <cell r="F1528">
            <v>80832</v>
          </cell>
          <cell r="G1528" t="str">
            <v>EN REVISION ADRES-CANASTA COVID</v>
          </cell>
          <cell r="I1528">
            <v>0</v>
          </cell>
          <cell r="J1528">
            <v>80832</v>
          </cell>
          <cell r="M1528">
            <v>0</v>
          </cell>
          <cell r="Q1528">
            <v>0</v>
          </cell>
          <cell r="S1528">
            <v>0</v>
          </cell>
        </row>
        <row r="1529">
          <cell r="A1529" t="str">
            <v>FEH120003</v>
          </cell>
          <cell r="B1529" t="str">
            <v>FEH120003</v>
          </cell>
          <cell r="C1529">
            <v>44303</v>
          </cell>
          <cell r="D1529">
            <v>44334</v>
          </cell>
          <cell r="F1529">
            <v>29995</v>
          </cell>
          <cell r="G1529" t="str">
            <v>CANCELADO</v>
          </cell>
          <cell r="I1529">
            <v>0</v>
          </cell>
          <cell r="J1529">
            <v>0</v>
          </cell>
          <cell r="M1529">
            <v>0</v>
          </cell>
          <cell r="Q1529">
            <v>0</v>
          </cell>
          <cell r="S1529">
            <v>29995</v>
          </cell>
        </row>
        <row r="1530">
          <cell r="A1530" t="str">
            <v>FEH120025</v>
          </cell>
          <cell r="B1530" t="str">
            <v>FEH120025</v>
          </cell>
          <cell r="C1530">
            <v>44304</v>
          </cell>
          <cell r="D1530">
            <v>44334</v>
          </cell>
          <cell r="F1530">
            <v>145890</v>
          </cell>
          <cell r="G1530" t="str">
            <v>CANCELADO</v>
          </cell>
          <cell r="I1530">
            <v>0</v>
          </cell>
          <cell r="J1530">
            <v>0</v>
          </cell>
          <cell r="M1530">
            <v>0</v>
          </cell>
          <cell r="Q1530">
            <v>0</v>
          </cell>
          <cell r="S1530">
            <v>145890</v>
          </cell>
        </row>
        <row r="1531">
          <cell r="A1531" t="str">
            <v>FEH120045</v>
          </cell>
          <cell r="B1531" t="str">
            <v>FEH120045</v>
          </cell>
          <cell r="C1531">
            <v>44304</v>
          </cell>
          <cell r="D1531">
            <v>44334</v>
          </cell>
          <cell r="F1531">
            <v>96718</v>
          </cell>
          <cell r="G1531" t="str">
            <v>CANCELADO</v>
          </cell>
          <cell r="I1531">
            <v>0</v>
          </cell>
          <cell r="J1531">
            <v>0</v>
          </cell>
          <cell r="M1531">
            <v>0</v>
          </cell>
          <cell r="Q1531">
            <v>0</v>
          </cell>
          <cell r="S1531">
            <v>96718</v>
          </cell>
        </row>
        <row r="1532">
          <cell r="A1532" t="str">
            <v>FEH120124</v>
          </cell>
          <cell r="B1532" t="str">
            <v>FEH120124</v>
          </cell>
          <cell r="C1532">
            <v>44305</v>
          </cell>
          <cell r="D1532">
            <v>44334</v>
          </cell>
          <cell r="F1532">
            <v>14219</v>
          </cell>
          <cell r="G1532" t="str">
            <v>CANCELADO</v>
          </cell>
          <cell r="I1532">
            <v>0</v>
          </cell>
          <cell r="J1532">
            <v>0</v>
          </cell>
          <cell r="M1532">
            <v>0</v>
          </cell>
          <cell r="Q1532">
            <v>0</v>
          </cell>
          <cell r="S1532">
            <v>14219</v>
          </cell>
        </row>
        <row r="1533">
          <cell r="A1533" t="str">
            <v>FEH120210</v>
          </cell>
          <cell r="B1533" t="str">
            <v>FEH120210</v>
          </cell>
          <cell r="C1533">
            <v>44305</v>
          </cell>
          <cell r="D1533">
            <v>44334</v>
          </cell>
          <cell r="F1533">
            <v>37905</v>
          </cell>
          <cell r="G1533" t="str">
            <v>CANCELADO</v>
          </cell>
          <cell r="I1533">
            <v>0</v>
          </cell>
          <cell r="J1533">
            <v>0</v>
          </cell>
          <cell r="M1533">
            <v>0</v>
          </cell>
          <cell r="Q1533">
            <v>0</v>
          </cell>
          <cell r="S1533">
            <v>37905</v>
          </cell>
        </row>
        <row r="1534">
          <cell r="A1534" t="str">
            <v>FEH120289</v>
          </cell>
          <cell r="B1534" t="str">
            <v>FEH120289</v>
          </cell>
          <cell r="C1534">
            <v>44305</v>
          </cell>
          <cell r="D1534">
            <v>44334</v>
          </cell>
          <cell r="F1534">
            <v>735103</v>
          </cell>
          <cell r="G1534" t="str">
            <v>CANCELADO Y SALDO A FAVOR DEL PRESTADOR</v>
          </cell>
          <cell r="I1534">
            <v>0</v>
          </cell>
          <cell r="J1534">
            <v>0</v>
          </cell>
          <cell r="M1534">
            <v>0</v>
          </cell>
          <cell r="Q1534">
            <v>0</v>
          </cell>
          <cell r="S1534">
            <v>661593</v>
          </cell>
        </row>
        <row r="1535">
          <cell r="A1535" t="str">
            <v>FEH120290</v>
          </cell>
          <cell r="B1535" t="str">
            <v>FEH120290</v>
          </cell>
          <cell r="C1535">
            <v>44305</v>
          </cell>
          <cell r="D1535">
            <v>44356</v>
          </cell>
          <cell r="F1535">
            <v>80832</v>
          </cell>
          <cell r="G1535" t="str">
            <v>EN REVISION ADRES-CANASTA COVID</v>
          </cell>
          <cell r="I1535">
            <v>0</v>
          </cell>
          <cell r="J1535">
            <v>80832</v>
          </cell>
          <cell r="M1535">
            <v>0</v>
          </cell>
          <cell r="Q1535">
            <v>0</v>
          </cell>
          <cell r="S1535">
            <v>0</v>
          </cell>
        </row>
        <row r="1536">
          <cell r="A1536" t="str">
            <v>FEH120458</v>
          </cell>
          <cell r="B1536" t="str">
            <v>FEH120458</v>
          </cell>
          <cell r="C1536">
            <v>44306</v>
          </cell>
          <cell r="D1536">
            <v>44334</v>
          </cell>
          <cell r="F1536">
            <v>4207918</v>
          </cell>
          <cell r="G1536" t="str">
            <v>CANCELADO Y SALDO A FAVOR DEL PRESTADOR</v>
          </cell>
          <cell r="I1536">
            <v>0</v>
          </cell>
          <cell r="J1536">
            <v>0</v>
          </cell>
          <cell r="M1536">
            <v>0</v>
          </cell>
          <cell r="Q1536">
            <v>0</v>
          </cell>
          <cell r="S1536">
            <v>3944686</v>
          </cell>
        </row>
        <row r="1537">
          <cell r="A1537" t="str">
            <v>FEH120517</v>
          </cell>
          <cell r="B1537" t="str">
            <v>FEH120517</v>
          </cell>
          <cell r="C1537">
            <v>44306</v>
          </cell>
          <cell r="D1537">
            <v>44334</v>
          </cell>
          <cell r="F1537">
            <v>502268</v>
          </cell>
          <cell r="G1537" t="str">
            <v>CANCELADO Y SALDO A FAVOR DEL PRESTADOR</v>
          </cell>
          <cell r="I1537">
            <v>0</v>
          </cell>
          <cell r="J1537">
            <v>0</v>
          </cell>
          <cell r="M1537">
            <v>0</v>
          </cell>
          <cell r="Q1537">
            <v>0</v>
          </cell>
          <cell r="S1537">
            <v>452041</v>
          </cell>
        </row>
        <row r="1538">
          <cell r="A1538" t="str">
            <v>FEH121247</v>
          </cell>
          <cell r="B1538" t="str">
            <v>FEH121247</v>
          </cell>
          <cell r="C1538">
            <v>44309</v>
          </cell>
          <cell r="D1538">
            <v>44334</v>
          </cell>
          <cell r="F1538">
            <v>2676923</v>
          </cell>
          <cell r="G1538" t="str">
            <v>CANCELADO Y SALDO A FAVOR DEL PRESTADOR</v>
          </cell>
          <cell r="I1538">
            <v>0</v>
          </cell>
          <cell r="J1538">
            <v>0</v>
          </cell>
          <cell r="M1538">
            <v>0</v>
          </cell>
          <cell r="Q1538">
            <v>0</v>
          </cell>
          <cell r="S1538">
            <v>2409231</v>
          </cell>
        </row>
        <row r="1539">
          <cell r="A1539" t="str">
            <v>FEH121781</v>
          </cell>
          <cell r="B1539" t="str">
            <v>FEH121781</v>
          </cell>
          <cell r="C1539">
            <v>44313</v>
          </cell>
          <cell r="D1539">
            <v>44334</v>
          </cell>
          <cell r="F1539">
            <v>3084738</v>
          </cell>
          <cell r="G1539" t="str">
            <v>CANCELADO</v>
          </cell>
          <cell r="I1539">
            <v>0</v>
          </cell>
          <cell r="J1539">
            <v>0</v>
          </cell>
          <cell r="M1539">
            <v>0</v>
          </cell>
          <cell r="Q1539">
            <v>0</v>
          </cell>
          <cell r="S1539">
            <v>3084738</v>
          </cell>
        </row>
        <row r="1540">
          <cell r="A1540" t="str">
            <v>FEH121784</v>
          </cell>
          <cell r="B1540" t="str">
            <v>FEH121784</v>
          </cell>
          <cell r="C1540">
            <v>44313</v>
          </cell>
          <cell r="D1540">
            <v>44368</v>
          </cell>
          <cell r="F1540">
            <v>80832</v>
          </cell>
          <cell r="G1540" t="str">
            <v>EN REVISION ADRES-CANASTA COVID</v>
          </cell>
          <cell r="I1540">
            <v>0</v>
          </cell>
          <cell r="J1540">
            <v>80832</v>
          </cell>
          <cell r="M1540">
            <v>0</v>
          </cell>
          <cell r="Q1540">
            <v>0</v>
          </cell>
          <cell r="S1540">
            <v>0</v>
          </cell>
        </row>
        <row r="1541">
          <cell r="A1541" t="str">
            <v>FEH121785</v>
          </cell>
          <cell r="B1541" t="str">
            <v>FEH121785</v>
          </cell>
          <cell r="C1541">
            <v>44313</v>
          </cell>
          <cell r="D1541">
            <v>44368</v>
          </cell>
          <cell r="F1541">
            <v>216994</v>
          </cell>
          <cell r="G1541" t="str">
            <v>EN REVISION ADRES-CANASTA COVID</v>
          </cell>
          <cell r="I1541">
            <v>0</v>
          </cell>
          <cell r="J1541">
            <v>216994</v>
          </cell>
          <cell r="M1541">
            <v>0</v>
          </cell>
          <cell r="Q1541">
            <v>0</v>
          </cell>
          <cell r="S1541">
            <v>0</v>
          </cell>
        </row>
        <row r="1542">
          <cell r="A1542" t="str">
            <v>FEH122592</v>
          </cell>
          <cell r="B1542" t="str">
            <v>FEH122592</v>
          </cell>
          <cell r="C1542">
            <v>44316</v>
          </cell>
          <cell r="D1542">
            <v>44334</v>
          </cell>
          <cell r="F1542">
            <v>4339033</v>
          </cell>
          <cell r="G1542" t="str">
            <v>CANCELADO Y SALDO A FAVOR DEL PRESTADOR</v>
          </cell>
          <cell r="I1542">
            <v>0</v>
          </cell>
          <cell r="J1542">
            <v>0</v>
          </cell>
          <cell r="M1542">
            <v>0</v>
          </cell>
          <cell r="Q1542">
            <v>0</v>
          </cell>
          <cell r="S1542">
            <v>3905130</v>
          </cell>
        </row>
        <row r="1543">
          <cell r="A1543" t="str">
            <v>FEH122593</v>
          </cell>
          <cell r="B1543" t="str">
            <v>FEH122593</v>
          </cell>
          <cell r="C1543">
            <v>44316</v>
          </cell>
          <cell r="D1543">
            <v>44368</v>
          </cell>
          <cell r="F1543">
            <v>80832</v>
          </cell>
          <cell r="G1543" t="str">
            <v>EN REVISION ADRES-CANASTA COVID</v>
          </cell>
          <cell r="I1543">
            <v>0</v>
          </cell>
          <cell r="J1543">
            <v>80832</v>
          </cell>
          <cell r="M1543">
            <v>0</v>
          </cell>
          <cell r="Q1543">
            <v>0</v>
          </cell>
          <cell r="S1543">
            <v>0</v>
          </cell>
        </row>
        <row r="1544">
          <cell r="A1544" t="str">
            <v>FEH120028</v>
          </cell>
          <cell r="B1544" t="str">
            <v>FEH120028</v>
          </cell>
          <cell r="C1544">
            <v>44304</v>
          </cell>
          <cell r="D1544">
            <v>44334</v>
          </cell>
          <cell r="F1544">
            <v>13451</v>
          </cell>
          <cell r="G1544" t="str">
            <v>CANCELADO</v>
          </cell>
          <cell r="I1544">
            <v>0</v>
          </cell>
          <cell r="J1544">
            <v>0</v>
          </cell>
          <cell r="M1544">
            <v>0</v>
          </cell>
          <cell r="Q1544">
            <v>0</v>
          </cell>
          <cell r="S1544">
            <v>13451</v>
          </cell>
        </row>
        <row r="1545">
          <cell r="A1545" t="str">
            <v>FEH120043</v>
          </cell>
          <cell r="B1545" t="str">
            <v>FEH120043</v>
          </cell>
          <cell r="C1545">
            <v>44304</v>
          </cell>
          <cell r="D1545">
            <v>44334</v>
          </cell>
          <cell r="F1545">
            <v>15225</v>
          </cell>
          <cell r="G1545" t="str">
            <v>CANCELADO</v>
          </cell>
          <cell r="I1545">
            <v>0</v>
          </cell>
          <cell r="J1545">
            <v>0</v>
          </cell>
          <cell r="M1545">
            <v>0</v>
          </cell>
          <cell r="Q1545">
            <v>0</v>
          </cell>
          <cell r="S1545">
            <v>15225</v>
          </cell>
        </row>
        <row r="1546">
          <cell r="A1546" t="str">
            <v>FEH120044</v>
          </cell>
          <cell r="B1546" t="str">
            <v>FEH120044</v>
          </cell>
          <cell r="C1546">
            <v>44304</v>
          </cell>
          <cell r="D1546">
            <v>44334</v>
          </cell>
          <cell r="F1546">
            <v>16204</v>
          </cell>
          <cell r="G1546" t="str">
            <v>CANCELADO</v>
          </cell>
          <cell r="I1546">
            <v>0</v>
          </cell>
          <cell r="J1546">
            <v>0</v>
          </cell>
          <cell r="M1546">
            <v>0</v>
          </cell>
          <cell r="Q1546">
            <v>0</v>
          </cell>
          <cell r="S1546">
            <v>16204</v>
          </cell>
        </row>
        <row r="1547">
          <cell r="A1547" t="str">
            <v>FEH120055</v>
          </cell>
          <cell r="B1547" t="str">
            <v>FEH120055</v>
          </cell>
          <cell r="C1547">
            <v>44304</v>
          </cell>
          <cell r="D1547">
            <v>44334</v>
          </cell>
          <cell r="F1547">
            <v>20350</v>
          </cell>
          <cell r="G1547" t="str">
            <v>CANCELADO</v>
          </cell>
          <cell r="I1547">
            <v>0</v>
          </cell>
          <cell r="J1547">
            <v>0</v>
          </cell>
          <cell r="M1547">
            <v>0</v>
          </cell>
          <cell r="Q1547">
            <v>0</v>
          </cell>
          <cell r="S1547">
            <v>20350</v>
          </cell>
        </row>
        <row r="1548">
          <cell r="A1548" t="str">
            <v>FEH120064</v>
          </cell>
          <cell r="B1548" t="str">
            <v>FEH120064</v>
          </cell>
          <cell r="C1548">
            <v>44304</v>
          </cell>
          <cell r="D1548">
            <v>44334</v>
          </cell>
          <cell r="F1548">
            <v>60939</v>
          </cell>
          <cell r="G1548" t="str">
            <v>CANCELADO</v>
          </cell>
          <cell r="I1548">
            <v>0</v>
          </cell>
          <cell r="J1548">
            <v>0</v>
          </cell>
          <cell r="M1548">
            <v>0</v>
          </cell>
          <cell r="Q1548">
            <v>0</v>
          </cell>
          <cell r="S1548">
            <v>60939</v>
          </cell>
        </row>
        <row r="1549">
          <cell r="A1549" t="str">
            <v>FEH120071</v>
          </cell>
          <cell r="B1549" t="str">
            <v>FEH120071</v>
          </cell>
          <cell r="C1549">
            <v>44305</v>
          </cell>
          <cell r="D1549">
            <v>44334</v>
          </cell>
          <cell r="F1549">
            <v>139418</v>
          </cell>
          <cell r="G1549" t="str">
            <v>CANCELADO</v>
          </cell>
          <cell r="I1549">
            <v>0</v>
          </cell>
          <cell r="J1549">
            <v>0</v>
          </cell>
          <cell r="M1549">
            <v>0</v>
          </cell>
          <cell r="Q1549">
            <v>0</v>
          </cell>
          <cell r="S1549">
            <v>139418</v>
          </cell>
        </row>
        <row r="1550">
          <cell r="A1550" t="str">
            <v>FEH120072</v>
          </cell>
          <cell r="B1550" t="str">
            <v>FEH120072</v>
          </cell>
          <cell r="C1550">
            <v>44305</v>
          </cell>
          <cell r="D1550">
            <v>44334</v>
          </cell>
          <cell r="F1550">
            <v>196545</v>
          </cell>
          <cell r="G1550" t="str">
            <v>CANCELADO</v>
          </cell>
          <cell r="I1550">
            <v>0</v>
          </cell>
          <cell r="J1550">
            <v>0</v>
          </cell>
          <cell r="M1550">
            <v>0</v>
          </cell>
          <cell r="Q1550">
            <v>0</v>
          </cell>
          <cell r="S1550">
            <v>196545</v>
          </cell>
        </row>
        <row r="1551">
          <cell r="A1551" t="str">
            <v>FEH120209</v>
          </cell>
          <cell r="B1551" t="str">
            <v>FEH120209</v>
          </cell>
          <cell r="C1551">
            <v>44305</v>
          </cell>
          <cell r="D1551">
            <v>44334</v>
          </cell>
          <cell r="F1551">
            <v>31547</v>
          </cell>
          <cell r="G1551" t="str">
            <v>CANCELADO</v>
          </cell>
          <cell r="I1551">
            <v>0</v>
          </cell>
          <cell r="J1551">
            <v>0</v>
          </cell>
          <cell r="M1551">
            <v>0</v>
          </cell>
          <cell r="Q1551">
            <v>0</v>
          </cell>
          <cell r="S1551">
            <v>31547</v>
          </cell>
        </row>
        <row r="1552">
          <cell r="A1552" t="str">
            <v>FEH120211</v>
          </cell>
          <cell r="B1552" t="str">
            <v>FEH120211</v>
          </cell>
          <cell r="C1552">
            <v>44305</v>
          </cell>
          <cell r="D1552">
            <v>44334</v>
          </cell>
          <cell r="F1552">
            <v>17067</v>
          </cell>
          <cell r="G1552" t="str">
            <v>CANCELADO</v>
          </cell>
          <cell r="I1552">
            <v>0</v>
          </cell>
          <cell r="J1552">
            <v>0</v>
          </cell>
          <cell r="M1552">
            <v>0</v>
          </cell>
          <cell r="Q1552">
            <v>0</v>
          </cell>
          <cell r="S1552">
            <v>17067</v>
          </cell>
        </row>
        <row r="1553">
          <cell r="A1553" t="str">
            <v>FEH120286</v>
          </cell>
          <cell r="B1553" t="str">
            <v>FEH120286</v>
          </cell>
          <cell r="C1553">
            <v>44305</v>
          </cell>
          <cell r="D1553">
            <v>44334</v>
          </cell>
          <cell r="F1553">
            <v>498585</v>
          </cell>
          <cell r="G1553" t="str">
            <v>CANCELADO Y SALDO A FAVOR DEL PRESTADOR</v>
          </cell>
          <cell r="I1553">
            <v>0</v>
          </cell>
          <cell r="J1553">
            <v>0</v>
          </cell>
          <cell r="M1553">
            <v>0</v>
          </cell>
          <cell r="Q1553">
            <v>0</v>
          </cell>
          <cell r="S1553">
            <v>448726</v>
          </cell>
        </row>
        <row r="1554">
          <cell r="A1554" t="str">
            <v>FEH120304</v>
          </cell>
          <cell r="B1554" t="str">
            <v>FEH120304</v>
          </cell>
          <cell r="C1554">
            <v>44305</v>
          </cell>
          <cell r="D1554">
            <v>44334</v>
          </cell>
          <cell r="F1554">
            <v>229663</v>
          </cell>
          <cell r="G1554" t="str">
            <v>CANCELADO Y SALDO A FAVOR DEL PRESTADOR</v>
          </cell>
          <cell r="I1554">
            <v>0</v>
          </cell>
          <cell r="J1554">
            <v>0</v>
          </cell>
          <cell r="M1554">
            <v>0</v>
          </cell>
          <cell r="Q1554">
            <v>0</v>
          </cell>
          <cell r="S1554">
            <v>206697</v>
          </cell>
        </row>
        <row r="1555">
          <cell r="A1555" t="str">
            <v>FEH120306</v>
          </cell>
          <cell r="B1555" t="str">
            <v>FEH120306</v>
          </cell>
          <cell r="C1555">
            <v>44305</v>
          </cell>
          <cell r="D1555">
            <v>44334</v>
          </cell>
          <cell r="F1555">
            <v>251937</v>
          </cell>
          <cell r="G1555" t="str">
            <v>CANCELADO Y SALDO A FAVOR DEL PRESTADOR</v>
          </cell>
          <cell r="I1555">
            <v>0</v>
          </cell>
          <cell r="J1555">
            <v>0</v>
          </cell>
          <cell r="M1555">
            <v>0</v>
          </cell>
          <cell r="Q1555">
            <v>0</v>
          </cell>
          <cell r="S1555">
            <v>226743</v>
          </cell>
        </row>
        <row r="1556">
          <cell r="A1556" t="str">
            <v>FEH120308</v>
          </cell>
          <cell r="B1556" t="str">
            <v>FEH120308</v>
          </cell>
          <cell r="C1556">
            <v>44305</v>
          </cell>
          <cell r="D1556">
            <v>44334</v>
          </cell>
          <cell r="F1556">
            <v>977858</v>
          </cell>
          <cell r="G1556" t="str">
            <v>CANCELADO Y SALDO A FAVOR DEL PRESTADOR</v>
          </cell>
          <cell r="I1556">
            <v>0</v>
          </cell>
          <cell r="J1556">
            <v>0</v>
          </cell>
          <cell r="M1556">
            <v>0</v>
          </cell>
          <cell r="Q1556">
            <v>0</v>
          </cell>
          <cell r="S1556">
            <v>952821</v>
          </cell>
        </row>
        <row r="1557">
          <cell r="A1557" t="str">
            <v>FEH120318</v>
          </cell>
          <cell r="B1557" t="str">
            <v>FEH120318</v>
          </cell>
          <cell r="C1557">
            <v>44305</v>
          </cell>
          <cell r="D1557">
            <v>44356</v>
          </cell>
          <cell r="F1557">
            <v>80832</v>
          </cell>
          <cell r="G1557" t="str">
            <v>EN REVISION ADRES-CANASTA COVID</v>
          </cell>
          <cell r="I1557">
            <v>0</v>
          </cell>
          <cell r="J1557">
            <v>80832</v>
          </cell>
          <cell r="M1557">
            <v>0</v>
          </cell>
          <cell r="Q1557">
            <v>0</v>
          </cell>
          <cell r="S1557">
            <v>0</v>
          </cell>
        </row>
        <row r="1558">
          <cell r="A1558" t="str">
            <v>FEH120667</v>
          </cell>
          <cell r="B1558" t="str">
            <v>FEH120667</v>
          </cell>
          <cell r="C1558">
            <v>44307</v>
          </cell>
          <cell r="D1558">
            <v>44334</v>
          </cell>
          <cell r="F1558">
            <v>1083705</v>
          </cell>
          <cell r="G1558" t="str">
            <v>CANCELADO Y SALDO A FAVOR DEL PRESTADOR</v>
          </cell>
          <cell r="I1558">
            <v>0</v>
          </cell>
          <cell r="J1558">
            <v>0</v>
          </cell>
          <cell r="M1558">
            <v>0</v>
          </cell>
          <cell r="Q1558">
            <v>0</v>
          </cell>
          <cell r="S1558">
            <v>975334</v>
          </cell>
        </row>
        <row r="1559">
          <cell r="A1559" t="str">
            <v>FEH120668</v>
          </cell>
          <cell r="B1559" t="str">
            <v>FEH120668</v>
          </cell>
          <cell r="C1559">
            <v>44307</v>
          </cell>
          <cell r="D1559">
            <v>44356</v>
          </cell>
          <cell r="F1559">
            <v>80832</v>
          </cell>
          <cell r="G1559" t="str">
            <v>EN REVISION ADRES-CANASTA COVID</v>
          </cell>
          <cell r="I1559">
            <v>0</v>
          </cell>
          <cell r="J1559">
            <v>80832</v>
          </cell>
          <cell r="M1559">
            <v>0</v>
          </cell>
          <cell r="Q1559">
            <v>0</v>
          </cell>
          <cell r="S1559">
            <v>0</v>
          </cell>
        </row>
        <row r="1560">
          <cell r="A1560" t="str">
            <v>FEH121025</v>
          </cell>
          <cell r="B1560" t="str">
            <v>FEH121025</v>
          </cell>
          <cell r="C1560">
            <v>44308</v>
          </cell>
          <cell r="D1560">
            <v>44334</v>
          </cell>
          <cell r="F1560">
            <v>1222040</v>
          </cell>
          <cell r="G1560" t="str">
            <v>CANCELADO Y SALDO A FAVOR DEL PRESTADOR</v>
          </cell>
          <cell r="I1560">
            <v>0</v>
          </cell>
          <cell r="J1560">
            <v>0</v>
          </cell>
          <cell r="M1560">
            <v>0</v>
          </cell>
          <cell r="Q1560">
            <v>0</v>
          </cell>
          <cell r="S1560">
            <v>1099836</v>
          </cell>
        </row>
        <row r="1561">
          <cell r="A1561" t="str">
            <v>FEH121060</v>
          </cell>
          <cell r="B1561" t="str">
            <v>FEH121060</v>
          </cell>
          <cell r="C1561">
            <v>44308</v>
          </cell>
          <cell r="D1561">
            <v>44334</v>
          </cell>
          <cell r="F1561">
            <v>3074138</v>
          </cell>
          <cell r="G1561" t="str">
            <v>CANCELADO Y SALDO A FAVOR DEL PRESTADOR</v>
          </cell>
          <cell r="I1561">
            <v>0</v>
          </cell>
          <cell r="J1561">
            <v>0</v>
          </cell>
          <cell r="M1561">
            <v>0</v>
          </cell>
          <cell r="Q1561">
            <v>0</v>
          </cell>
          <cell r="S1561">
            <v>2766724</v>
          </cell>
        </row>
        <row r="1562">
          <cell r="A1562" t="str">
            <v>FEH121061</v>
          </cell>
          <cell r="B1562" t="str">
            <v>FEH121061</v>
          </cell>
          <cell r="C1562">
            <v>44308</v>
          </cell>
          <cell r="D1562">
            <v>44356</v>
          </cell>
          <cell r="F1562">
            <v>80832</v>
          </cell>
          <cell r="G1562" t="str">
            <v>EN REVISION ADRES-CANASTA COVID</v>
          </cell>
          <cell r="I1562">
            <v>0</v>
          </cell>
          <cell r="J1562">
            <v>80832</v>
          </cell>
          <cell r="M1562">
            <v>0</v>
          </cell>
          <cell r="Q1562">
            <v>0</v>
          </cell>
          <cell r="S1562">
            <v>0</v>
          </cell>
        </row>
        <row r="1563">
          <cell r="A1563" t="str">
            <v>FEH121736</v>
          </cell>
          <cell r="B1563" t="str">
            <v>FEH121736</v>
          </cell>
          <cell r="C1563">
            <v>44313</v>
          </cell>
          <cell r="D1563">
            <v>44334</v>
          </cell>
          <cell r="F1563">
            <v>1248233</v>
          </cell>
          <cell r="G1563" t="str">
            <v>CANCELADO Y SALDO A FAVOR DEL PRESTADOR</v>
          </cell>
          <cell r="I1563">
            <v>0</v>
          </cell>
          <cell r="J1563">
            <v>0</v>
          </cell>
          <cell r="M1563">
            <v>0</v>
          </cell>
          <cell r="Q1563">
            <v>0</v>
          </cell>
          <cell r="S1563">
            <v>1123410</v>
          </cell>
        </row>
        <row r="1564">
          <cell r="A1564" t="str">
            <v>FEH122909</v>
          </cell>
          <cell r="B1564" t="str">
            <v>FEH122909</v>
          </cell>
          <cell r="C1564">
            <v>44319</v>
          </cell>
          <cell r="D1564">
            <v>44368</v>
          </cell>
          <cell r="F1564">
            <v>1568311</v>
          </cell>
          <cell r="G1564" t="str">
            <v>SALDO A FAVOR DEL PRESTADOR</v>
          </cell>
          <cell r="I1564">
            <v>0</v>
          </cell>
          <cell r="J1564">
            <v>0</v>
          </cell>
          <cell r="M1564">
            <v>0</v>
          </cell>
          <cell r="Q1564">
            <v>0</v>
          </cell>
          <cell r="S1564">
            <v>0</v>
          </cell>
        </row>
        <row r="1565">
          <cell r="A1565" t="str">
            <v>FEH120081</v>
          </cell>
          <cell r="B1565" t="str">
            <v>FEH120081</v>
          </cell>
          <cell r="C1565">
            <v>44305</v>
          </cell>
          <cell r="D1565">
            <v>44334</v>
          </cell>
          <cell r="F1565">
            <v>30802</v>
          </cell>
          <cell r="G1565" t="str">
            <v>CANCELADO</v>
          </cell>
          <cell r="I1565">
            <v>0</v>
          </cell>
          <cell r="J1565">
            <v>0</v>
          </cell>
          <cell r="M1565">
            <v>0</v>
          </cell>
          <cell r="Q1565">
            <v>0</v>
          </cell>
          <cell r="S1565">
            <v>30802</v>
          </cell>
        </row>
        <row r="1566">
          <cell r="A1566" t="str">
            <v>FEH120155</v>
          </cell>
          <cell r="B1566" t="str">
            <v>FEH120155</v>
          </cell>
          <cell r="C1566">
            <v>44305</v>
          </cell>
          <cell r="D1566">
            <v>44334</v>
          </cell>
          <cell r="F1566">
            <v>30111</v>
          </cell>
          <cell r="G1566" t="str">
            <v>CANCELADO</v>
          </cell>
          <cell r="I1566">
            <v>0</v>
          </cell>
          <cell r="J1566">
            <v>0</v>
          </cell>
          <cell r="M1566">
            <v>0</v>
          </cell>
          <cell r="Q1566">
            <v>0</v>
          </cell>
          <cell r="S1566">
            <v>30111</v>
          </cell>
        </row>
        <row r="1567">
          <cell r="A1567" t="str">
            <v>FEH120162</v>
          </cell>
          <cell r="B1567" t="str">
            <v>FEH120162</v>
          </cell>
          <cell r="C1567">
            <v>44305</v>
          </cell>
          <cell r="D1567">
            <v>44334</v>
          </cell>
          <cell r="F1567">
            <v>38110</v>
          </cell>
          <cell r="G1567" t="str">
            <v>CANCELADO</v>
          </cell>
          <cell r="I1567">
            <v>0</v>
          </cell>
          <cell r="J1567">
            <v>0</v>
          </cell>
          <cell r="M1567">
            <v>0</v>
          </cell>
          <cell r="Q1567">
            <v>0</v>
          </cell>
          <cell r="S1567">
            <v>38110</v>
          </cell>
        </row>
        <row r="1568">
          <cell r="A1568" t="str">
            <v>FEH120163</v>
          </cell>
          <cell r="B1568" t="str">
            <v>FEH120163</v>
          </cell>
          <cell r="C1568">
            <v>44305</v>
          </cell>
          <cell r="D1568">
            <v>44334</v>
          </cell>
          <cell r="F1568">
            <v>83430</v>
          </cell>
          <cell r="G1568" t="str">
            <v>CANCELADO</v>
          </cell>
          <cell r="I1568">
            <v>0</v>
          </cell>
          <cell r="J1568">
            <v>0</v>
          </cell>
          <cell r="M1568">
            <v>0</v>
          </cell>
          <cell r="Q1568">
            <v>0</v>
          </cell>
          <cell r="S1568">
            <v>83430</v>
          </cell>
        </row>
        <row r="1569">
          <cell r="A1569" t="str">
            <v>FEH120164</v>
          </cell>
          <cell r="B1569" t="str">
            <v>FEH120164</v>
          </cell>
          <cell r="C1569">
            <v>44305</v>
          </cell>
          <cell r="D1569">
            <v>44334</v>
          </cell>
          <cell r="F1569">
            <v>49941</v>
          </cell>
          <cell r="G1569" t="str">
            <v>CANCELADO</v>
          </cell>
          <cell r="I1569">
            <v>0</v>
          </cell>
          <cell r="J1569">
            <v>0</v>
          </cell>
          <cell r="M1569">
            <v>0</v>
          </cell>
          <cell r="Q1569">
            <v>0</v>
          </cell>
          <cell r="S1569">
            <v>49941</v>
          </cell>
        </row>
        <row r="1570">
          <cell r="A1570" t="str">
            <v>FEH120192</v>
          </cell>
          <cell r="B1570" t="str">
            <v>FEH120192</v>
          </cell>
          <cell r="C1570">
            <v>44305</v>
          </cell>
          <cell r="D1570">
            <v>44334</v>
          </cell>
          <cell r="F1570">
            <v>21676</v>
          </cell>
          <cell r="G1570" t="str">
            <v>CANCELADO</v>
          </cell>
          <cell r="I1570">
            <v>0</v>
          </cell>
          <cell r="J1570">
            <v>0</v>
          </cell>
          <cell r="M1570">
            <v>0</v>
          </cell>
          <cell r="Q1570">
            <v>0</v>
          </cell>
          <cell r="S1570">
            <v>21676</v>
          </cell>
        </row>
        <row r="1571">
          <cell r="A1571" t="str">
            <v>FEH120225</v>
          </cell>
          <cell r="B1571" t="str">
            <v>FEH120225</v>
          </cell>
          <cell r="C1571">
            <v>44305</v>
          </cell>
          <cell r="D1571">
            <v>44334</v>
          </cell>
          <cell r="F1571">
            <v>24564</v>
          </cell>
          <cell r="G1571" t="str">
            <v>CANCELADO</v>
          </cell>
          <cell r="I1571">
            <v>0</v>
          </cell>
          <cell r="J1571">
            <v>0</v>
          </cell>
          <cell r="M1571">
            <v>0</v>
          </cell>
          <cell r="Q1571">
            <v>0</v>
          </cell>
          <cell r="S1571">
            <v>24564</v>
          </cell>
        </row>
        <row r="1572">
          <cell r="A1572" t="str">
            <v>FEH120226</v>
          </cell>
          <cell r="B1572" t="str">
            <v>FEH120226</v>
          </cell>
          <cell r="C1572">
            <v>44305</v>
          </cell>
          <cell r="D1572">
            <v>44334</v>
          </cell>
          <cell r="F1572">
            <v>19465</v>
          </cell>
          <cell r="G1572" t="str">
            <v>CANCELADO</v>
          </cell>
          <cell r="I1572">
            <v>0</v>
          </cell>
          <cell r="J1572">
            <v>0</v>
          </cell>
          <cell r="M1572">
            <v>0</v>
          </cell>
          <cell r="Q1572">
            <v>0</v>
          </cell>
          <cell r="S1572">
            <v>19465</v>
          </cell>
        </row>
        <row r="1573">
          <cell r="A1573" t="str">
            <v>FEH120263</v>
          </cell>
          <cell r="B1573" t="str">
            <v>FEH120263</v>
          </cell>
          <cell r="C1573">
            <v>44305</v>
          </cell>
          <cell r="D1573">
            <v>44334</v>
          </cell>
          <cell r="F1573">
            <v>38110</v>
          </cell>
          <cell r="G1573" t="str">
            <v>CANCELADO Y SALDO A FAVOR DEL PRESTADOR</v>
          </cell>
          <cell r="I1573">
            <v>0</v>
          </cell>
          <cell r="J1573">
            <v>0</v>
          </cell>
          <cell r="M1573">
            <v>0</v>
          </cell>
          <cell r="Q1573">
            <v>0</v>
          </cell>
          <cell r="S1573">
            <v>34299</v>
          </cell>
        </row>
        <row r="1574">
          <cell r="A1574" t="str">
            <v>FEH120273</v>
          </cell>
          <cell r="B1574" t="str">
            <v>FEH120273</v>
          </cell>
          <cell r="C1574">
            <v>44305</v>
          </cell>
          <cell r="D1574">
            <v>44334</v>
          </cell>
          <cell r="F1574">
            <v>56565</v>
          </cell>
          <cell r="G1574" t="str">
            <v>CANCELADO Y SALDO A FAVOR DEL PRESTADOR</v>
          </cell>
          <cell r="I1574">
            <v>0</v>
          </cell>
          <cell r="J1574">
            <v>0</v>
          </cell>
          <cell r="M1574">
            <v>0</v>
          </cell>
          <cell r="Q1574">
            <v>0</v>
          </cell>
          <cell r="S1574">
            <v>50908</v>
          </cell>
        </row>
        <row r="1575">
          <cell r="A1575" t="str">
            <v>FEH120275</v>
          </cell>
          <cell r="B1575" t="str">
            <v>FEH120275</v>
          </cell>
          <cell r="C1575">
            <v>44305</v>
          </cell>
          <cell r="D1575">
            <v>44334</v>
          </cell>
          <cell r="F1575">
            <v>38110</v>
          </cell>
          <cell r="G1575" t="str">
            <v>CANCELADO Y SALDO A FAVOR DEL PRESTADOR</v>
          </cell>
          <cell r="I1575">
            <v>0</v>
          </cell>
          <cell r="J1575">
            <v>0</v>
          </cell>
          <cell r="M1575">
            <v>0</v>
          </cell>
          <cell r="Q1575">
            <v>0</v>
          </cell>
          <cell r="S1575">
            <v>34299</v>
          </cell>
        </row>
        <row r="1576">
          <cell r="A1576" t="str">
            <v>FEH120276</v>
          </cell>
          <cell r="B1576" t="str">
            <v>FEH120276</v>
          </cell>
          <cell r="C1576">
            <v>44305</v>
          </cell>
          <cell r="D1576">
            <v>44334</v>
          </cell>
          <cell r="F1576">
            <v>66950</v>
          </cell>
          <cell r="G1576" t="str">
            <v>CANCELADO Y SALDO A FAVOR DEL PRESTADOR</v>
          </cell>
          <cell r="I1576">
            <v>0</v>
          </cell>
          <cell r="J1576">
            <v>0</v>
          </cell>
          <cell r="M1576">
            <v>0</v>
          </cell>
          <cell r="Q1576">
            <v>0</v>
          </cell>
          <cell r="S1576">
            <v>60255</v>
          </cell>
        </row>
        <row r="1577">
          <cell r="A1577" t="str">
            <v>FEH120278</v>
          </cell>
          <cell r="B1577" t="str">
            <v>FEH120278</v>
          </cell>
          <cell r="C1577">
            <v>44305</v>
          </cell>
          <cell r="D1577">
            <v>44334</v>
          </cell>
          <cell r="F1577">
            <v>38110</v>
          </cell>
          <cell r="G1577" t="str">
            <v>CANCELADO Y SALDO A FAVOR DEL PRESTADOR</v>
          </cell>
          <cell r="I1577">
            <v>0</v>
          </cell>
          <cell r="J1577">
            <v>0</v>
          </cell>
          <cell r="M1577">
            <v>0</v>
          </cell>
          <cell r="Q1577">
            <v>0</v>
          </cell>
          <cell r="S1577">
            <v>34299</v>
          </cell>
        </row>
        <row r="1578">
          <cell r="A1578" t="str">
            <v>FEH120280</v>
          </cell>
          <cell r="B1578" t="str">
            <v>FEH120280</v>
          </cell>
          <cell r="C1578">
            <v>44305</v>
          </cell>
          <cell r="D1578">
            <v>44334</v>
          </cell>
          <cell r="F1578">
            <v>7272</v>
          </cell>
          <cell r="G1578" t="str">
            <v>CANCELADO Y SALDO A FAVOR DEL PRESTADOR</v>
          </cell>
          <cell r="I1578">
            <v>0</v>
          </cell>
          <cell r="J1578">
            <v>0</v>
          </cell>
          <cell r="M1578">
            <v>0</v>
          </cell>
          <cell r="Q1578">
            <v>0</v>
          </cell>
          <cell r="S1578">
            <v>6545</v>
          </cell>
        </row>
        <row r="1579">
          <cell r="A1579" t="str">
            <v>FEH120282</v>
          </cell>
          <cell r="B1579" t="str">
            <v>FEH120282</v>
          </cell>
          <cell r="C1579">
            <v>44305</v>
          </cell>
          <cell r="D1579">
            <v>44334</v>
          </cell>
          <cell r="F1579">
            <v>998491</v>
          </cell>
          <cell r="G1579" t="str">
            <v>CANCELADO Y SALDO A FAVOR DEL PRESTADOR</v>
          </cell>
          <cell r="I1579">
            <v>0</v>
          </cell>
          <cell r="J1579">
            <v>0</v>
          </cell>
          <cell r="M1579">
            <v>0</v>
          </cell>
          <cell r="Q1579">
            <v>0</v>
          </cell>
          <cell r="S1579">
            <v>898642</v>
          </cell>
        </row>
        <row r="1580">
          <cell r="A1580" t="str">
            <v>FEH120283</v>
          </cell>
          <cell r="B1580" t="str">
            <v>FEH120283</v>
          </cell>
          <cell r="C1580">
            <v>44305</v>
          </cell>
          <cell r="D1580">
            <v>44334</v>
          </cell>
          <cell r="F1580">
            <v>38110</v>
          </cell>
          <cell r="G1580" t="str">
            <v>CANCELADO Y SALDO A FAVOR DEL PRESTADOR</v>
          </cell>
          <cell r="I1580">
            <v>0</v>
          </cell>
          <cell r="J1580">
            <v>0</v>
          </cell>
          <cell r="M1580">
            <v>0</v>
          </cell>
          <cell r="Q1580">
            <v>0</v>
          </cell>
          <cell r="S1580">
            <v>34299</v>
          </cell>
        </row>
        <row r="1581">
          <cell r="A1581" t="str">
            <v>FEH120284</v>
          </cell>
          <cell r="B1581" t="str">
            <v>FEH120284</v>
          </cell>
          <cell r="C1581">
            <v>44305</v>
          </cell>
          <cell r="D1581">
            <v>44334</v>
          </cell>
          <cell r="F1581">
            <v>27792</v>
          </cell>
          <cell r="G1581" t="str">
            <v>CANCELADO Y SALDO A FAVOR DEL PRESTADOR</v>
          </cell>
          <cell r="I1581">
            <v>0</v>
          </cell>
          <cell r="J1581">
            <v>0</v>
          </cell>
          <cell r="M1581">
            <v>0</v>
          </cell>
          <cell r="Q1581">
            <v>0</v>
          </cell>
          <cell r="S1581">
            <v>25013</v>
          </cell>
        </row>
        <row r="1582">
          <cell r="A1582" t="str">
            <v>FEH120307</v>
          </cell>
          <cell r="B1582" t="str">
            <v>FEH120307</v>
          </cell>
          <cell r="C1582">
            <v>44305</v>
          </cell>
          <cell r="D1582">
            <v>44334</v>
          </cell>
          <cell r="F1582">
            <v>14946</v>
          </cell>
          <cell r="G1582" t="str">
            <v>CANCELADO Y SALDO A FAVOR DEL PRESTADOR</v>
          </cell>
          <cell r="I1582">
            <v>0</v>
          </cell>
          <cell r="J1582">
            <v>0</v>
          </cell>
          <cell r="M1582">
            <v>0</v>
          </cell>
          <cell r="Q1582">
            <v>0</v>
          </cell>
          <cell r="S1582">
            <v>13451</v>
          </cell>
        </row>
        <row r="1583">
          <cell r="A1583" t="str">
            <v>FEH120309</v>
          </cell>
          <cell r="B1583" t="str">
            <v>FEH120309</v>
          </cell>
          <cell r="C1583">
            <v>44305</v>
          </cell>
          <cell r="D1583">
            <v>44334</v>
          </cell>
          <cell r="F1583">
            <v>144514</v>
          </cell>
          <cell r="G1583" t="str">
            <v>CANCELADO Y SALDO A FAVOR DEL PRESTADOR</v>
          </cell>
          <cell r="I1583">
            <v>0</v>
          </cell>
          <cell r="J1583">
            <v>0</v>
          </cell>
          <cell r="M1583">
            <v>0</v>
          </cell>
          <cell r="Q1583">
            <v>0</v>
          </cell>
          <cell r="S1583">
            <v>130063</v>
          </cell>
        </row>
        <row r="1584">
          <cell r="A1584" t="str">
            <v>FEH120310</v>
          </cell>
          <cell r="B1584" t="str">
            <v>FEH120310</v>
          </cell>
          <cell r="C1584">
            <v>44305</v>
          </cell>
          <cell r="D1584">
            <v>44334</v>
          </cell>
          <cell r="F1584">
            <v>14946</v>
          </cell>
          <cell r="G1584" t="str">
            <v>CANCELADO Y SALDO A FAVOR DEL PRESTADOR</v>
          </cell>
          <cell r="I1584">
            <v>0</v>
          </cell>
          <cell r="J1584">
            <v>0</v>
          </cell>
          <cell r="M1584">
            <v>0</v>
          </cell>
          <cell r="Q1584">
            <v>0</v>
          </cell>
          <cell r="S1584">
            <v>13451</v>
          </cell>
        </row>
        <row r="1585">
          <cell r="A1585" t="str">
            <v>FEH120316</v>
          </cell>
          <cell r="B1585" t="str">
            <v>FEH120316</v>
          </cell>
          <cell r="C1585">
            <v>44305</v>
          </cell>
          <cell r="D1585">
            <v>44334</v>
          </cell>
          <cell r="F1585">
            <v>258150</v>
          </cell>
          <cell r="G1585" t="str">
            <v>CANCELADO Y SALDO A FAVOR DEL PRESTADOR</v>
          </cell>
          <cell r="I1585">
            <v>0</v>
          </cell>
          <cell r="J1585">
            <v>0</v>
          </cell>
          <cell r="M1585">
            <v>0</v>
          </cell>
          <cell r="Q1585">
            <v>0</v>
          </cell>
          <cell r="S1585">
            <v>232335</v>
          </cell>
        </row>
        <row r="1586">
          <cell r="A1586" t="str">
            <v>FEH120319</v>
          </cell>
          <cell r="B1586" t="str">
            <v>FEH120319</v>
          </cell>
          <cell r="C1586">
            <v>44305</v>
          </cell>
          <cell r="D1586">
            <v>44334</v>
          </cell>
          <cell r="F1586">
            <v>112513</v>
          </cell>
          <cell r="G1586" t="str">
            <v>CANCELADO Y SALDO A FAVOR DEL PRESTADOR</v>
          </cell>
          <cell r="I1586">
            <v>0</v>
          </cell>
          <cell r="J1586">
            <v>0</v>
          </cell>
          <cell r="M1586">
            <v>0</v>
          </cell>
          <cell r="Q1586">
            <v>0</v>
          </cell>
          <cell r="S1586">
            <v>101262</v>
          </cell>
        </row>
        <row r="1587">
          <cell r="A1587" t="str">
            <v>FEH120320</v>
          </cell>
          <cell r="B1587" t="str">
            <v>FEH120320</v>
          </cell>
          <cell r="C1587">
            <v>44305</v>
          </cell>
          <cell r="D1587">
            <v>44334</v>
          </cell>
          <cell r="F1587">
            <v>362687</v>
          </cell>
          <cell r="G1587" t="str">
            <v>CANCELADO Y SALDO A FAVOR DEL PRESTADOR</v>
          </cell>
          <cell r="I1587">
            <v>0</v>
          </cell>
          <cell r="J1587">
            <v>0</v>
          </cell>
          <cell r="M1587">
            <v>0</v>
          </cell>
          <cell r="Q1587">
            <v>0</v>
          </cell>
          <cell r="S1587">
            <v>326418</v>
          </cell>
        </row>
        <row r="1588">
          <cell r="A1588" t="str">
            <v>FEH120322</v>
          </cell>
          <cell r="B1588" t="str">
            <v>FEH120322</v>
          </cell>
          <cell r="C1588">
            <v>44305</v>
          </cell>
          <cell r="D1588">
            <v>44334</v>
          </cell>
          <cell r="F1588">
            <v>156718</v>
          </cell>
          <cell r="G1588" t="str">
            <v>CANCELADO Y SALDO A FAVOR DEL PRESTADOR</v>
          </cell>
          <cell r="I1588">
            <v>0</v>
          </cell>
          <cell r="J1588">
            <v>0</v>
          </cell>
          <cell r="M1588">
            <v>0</v>
          </cell>
          <cell r="Q1588">
            <v>0</v>
          </cell>
          <cell r="S1588">
            <v>141046</v>
          </cell>
        </row>
        <row r="1589">
          <cell r="A1589" t="str">
            <v>FEH120323</v>
          </cell>
          <cell r="B1589" t="str">
            <v>FEH120323</v>
          </cell>
          <cell r="C1589">
            <v>44305</v>
          </cell>
          <cell r="D1589">
            <v>44334</v>
          </cell>
          <cell r="F1589">
            <v>228273</v>
          </cell>
          <cell r="G1589" t="str">
            <v>CANCELADO Y SALDO A FAVOR DEL PRESTADOR</v>
          </cell>
          <cell r="I1589">
            <v>0</v>
          </cell>
          <cell r="J1589">
            <v>0</v>
          </cell>
          <cell r="M1589">
            <v>0</v>
          </cell>
          <cell r="Q1589">
            <v>0</v>
          </cell>
          <cell r="S1589">
            <v>205446</v>
          </cell>
        </row>
        <row r="1590">
          <cell r="A1590" t="str">
            <v>FEH120324</v>
          </cell>
          <cell r="B1590" t="str">
            <v>FEH120324</v>
          </cell>
          <cell r="C1590">
            <v>44305</v>
          </cell>
          <cell r="D1590">
            <v>44334</v>
          </cell>
          <cell r="F1590">
            <v>156078</v>
          </cell>
          <cell r="G1590" t="str">
            <v>CANCELADO Y SALDO A FAVOR DEL PRESTADOR</v>
          </cell>
          <cell r="I1590">
            <v>0</v>
          </cell>
          <cell r="J1590">
            <v>0</v>
          </cell>
          <cell r="M1590">
            <v>0</v>
          </cell>
          <cell r="Q1590">
            <v>0</v>
          </cell>
          <cell r="S1590">
            <v>140470</v>
          </cell>
        </row>
        <row r="1591">
          <cell r="A1591" t="str">
            <v>FEH120329</v>
          </cell>
          <cell r="B1591" t="str">
            <v>FEH120329</v>
          </cell>
          <cell r="C1591">
            <v>44306</v>
          </cell>
          <cell r="D1591">
            <v>44334</v>
          </cell>
          <cell r="F1591">
            <v>18004</v>
          </cell>
          <cell r="G1591" t="str">
            <v>CANCELADO Y SALDO A FAVOR DEL PRESTADOR</v>
          </cell>
          <cell r="I1591">
            <v>0</v>
          </cell>
          <cell r="J1591">
            <v>0</v>
          </cell>
          <cell r="M1591">
            <v>0</v>
          </cell>
          <cell r="Q1591">
            <v>0</v>
          </cell>
          <cell r="S1591">
            <v>16204</v>
          </cell>
        </row>
        <row r="1592">
          <cell r="A1592" t="str">
            <v>FEH120330</v>
          </cell>
          <cell r="B1592" t="str">
            <v>FEH120330</v>
          </cell>
          <cell r="C1592">
            <v>44306</v>
          </cell>
          <cell r="D1592">
            <v>44334</v>
          </cell>
          <cell r="F1592">
            <v>18004</v>
          </cell>
          <cell r="G1592" t="str">
            <v>CANCELADO Y SALDO A FAVOR DEL PRESTADOR</v>
          </cell>
          <cell r="I1592">
            <v>0</v>
          </cell>
          <cell r="J1592">
            <v>0</v>
          </cell>
          <cell r="M1592">
            <v>0</v>
          </cell>
          <cell r="Q1592">
            <v>0</v>
          </cell>
          <cell r="S1592">
            <v>16204</v>
          </cell>
        </row>
        <row r="1593">
          <cell r="A1593" t="str">
            <v>FEH120332</v>
          </cell>
          <cell r="B1593" t="str">
            <v>FEH120332</v>
          </cell>
          <cell r="C1593">
            <v>44306</v>
          </cell>
          <cell r="D1593">
            <v>44334</v>
          </cell>
          <cell r="F1593">
            <v>42321</v>
          </cell>
          <cell r="G1593" t="str">
            <v>CANCELADO Y SALDO A FAVOR DEL PRESTADOR</v>
          </cell>
          <cell r="I1593">
            <v>0</v>
          </cell>
          <cell r="J1593">
            <v>0</v>
          </cell>
          <cell r="M1593">
            <v>0</v>
          </cell>
          <cell r="Q1593">
            <v>0</v>
          </cell>
          <cell r="S1593">
            <v>38089</v>
          </cell>
        </row>
        <row r="1594">
          <cell r="A1594" t="str">
            <v>FEH120335</v>
          </cell>
          <cell r="B1594" t="str">
            <v>FEH120335</v>
          </cell>
          <cell r="C1594">
            <v>44306</v>
          </cell>
          <cell r="D1594">
            <v>44334</v>
          </cell>
          <cell r="F1594">
            <v>45903</v>
          </cell>
          <cell r="G1594" t="str">
            <v>CANCELADO Y SALDO A FAVOR DEL PRESTADOR</v>
          </cell>
          <cell r="I1594">
            <v>0</v>
          </cell>
          <cell r="J1594">
            <v>0</v>
          </cell>
          <cell r="M1594">
            <v>0</v>
          </cell>
          <cell r="Q1594">
            <v>0</v>
          </cell>
          <cell r="S1594">
            <v>41313</v>
          </cell>
        </row>
        <row r="1595">
          <cell r="A1595" t="str">
            <v>FEH120338</v>
          </cell>
          <cell r="B1595" t="str">
            <v>FEH120338</v>
          </cell>
          <cell r="C1595">
            <v>44306</v>
          </cell>
          <cell r="D1595">
            <v>44334</v>
          </cell>
          <cell r="F1595">
            <v>236089</v>
          </cell>
          <cell r="G1595" t="str">
            <v>CANCELADO Y SALDO A FAVOR DEL PRESTADOR</v>
          </cell>
          <cell r="I1595">
            <v>0</v>
          </cell>
          <cell r="J1595">
            <v>0</v>
          </cell>
          <cell r="M1595">
            <v>0</v>
          </cell>
          <cell r="Q1595">
            <v>0</v>
          </cell>
          <cell r="S1595">
            <v>212480</v>
          </cell>
        </row>
        <row r="1596">
          <cell r="A1596" t="str">
            <v>FEH120340</v>
          </cell>
          <cell r="B1596" t="str">
            <v>FEH120340</v>
          </cell>
          <cell r="C1596">
            <v>44306</v>
          </cell>
          <cell r="D1596">
            <v>44334</v>
          </cell>
          <cell r="F1596">
            <v>139423</v>
          </cell>
          <cell r="G1596" t="str">
            <v>CANCELADO Y SALDO A FAVOR DEL PRESTADOR</v>
          </cell>
          <cell r="I1596">
            <v>0</v>
          </cell>
          <cell r="J1596">
            <v>0</v>
          </cell>
          <cell r="M1596">
            <v>0</v>
          </cell>
          <cell r="Q1596">
            <v>0</v>
          </cell>
          <cell r="S1596">
            <v>125481</v>
          </cell>
        </row>
        <row r="1597">
          <cell r="A1597" t="str">
            <v>FEH120386</v>
          </cell>
          <cell r="B1597" t="str">
            <v>FEH120386</v>
          </cell>
          <cell r="C1597">
            <v>44306</v>
          </cell>
          <cell r="D1597">
            <v>44334</v>
          </cell>
          <cell r="F1597">
            <v>38110</v>
          </cell>
          <cell r="G1597" t="str">
            <v>CANCELADO Y SALDO A FAVOR DEL PRESTADOR</v>
          </cell>
          <cell r="I1597">
            <v>0</v>
          </cell>
          <cell r="J1597">
            <v>0</v>
          </cell>
          <cell r="M1597">
            <v>0</v>
          </cell>
          <cell r="Q1597">
            <v>0</v>
          </cell>
          <cell r="S1597">
            <v>34299</v>
          </cell>
        </row>
        <row r="1598">
          <cell r="A1598" t="str">
            <v>FEH120465</v>
          </cell>
          <cell r="B1598" t="str">
            <v>FEH120465</v>
          </cell>
          <cell r="C1598">
            <v>44306</v>
          </cell>
          <cell r="D1598">
            <v>44334</v>
          </cell>
          <cell r="F1598">
            <v>494564</v>
          </cell>
          <cell r="G1598" t="str">
            <v>CANCELADO Y SALDO A FAVOR DEL PRESTADOR</v>
          </cell>
          <cell r="I1598">
            <v>0</v>
          </cell>
          <cell r="J1598">
            <v>0</v>
          </cell>
          <cell r="M1598">
            <v>0</v>
          </cell>
          <cell r="Q1598">
            <v>0</v>
          </cell>
          <cell r="S1598">
            <v>445108</v>
          </cell>
        </row>
        <row r="1599">
          <cell r="A1599" t="str">
            <v>FEH120466</v>
          </cell>
          <cell r="B1599" t="str">
            <v>FEH120466</v>
          </cell>
          <cell r="C1599">
            <v>44306</v>
          </cell>
          <cell r="D1599">
            <v>44356</v>
          </cell>
          <cell r="F1599">
            <v>80832</v>
          </cell>
          <cell r="G1599" t="str">
            <v>EN REVISION ADRES-CANASTA COVID</v>
          </cell>
          <cell r="I1599">
            <v>0</v>
          </cell>
          <cell r="J1599">
            <v>80832</v>
          </cell>
          <cell r="M1599">
            <v>0</v>
          </cell>
          <cell r="Q1599">
            <v>0</v>
          </cell>
          <cell r="S1599">
            <v>0</v>
          </cell>
        </row>
        <row r="1600">
          <cell r="A1600" t="str">
            <v>FEH120701</v>
          </cell>
          <cell r="B1600" t="str">
            <v>FEH120701</v>
          </cell>
          <cell r="C1600">
            <v>44307</v>
          </cell>
          <cell r="D1600">
            <v>44334</v>
          </cell>
          <cell r="F1600">
            <v>561726</v>
          </cell>
          <cell r="G1600" t="str">
            <v>CANCELADO Y SALDO A FAVOR DEL PRESTADOR</v>
          </cell>
          <cell r="I1600">
            <v>0</v>
          </cell>
          <cell r="J1600">
            <v>0</v>
          </cell>
          <cell r="M1600">
            <v>0</v>
          </cell>
          <cell r="Q1600">
            <v>0</v>
          </cell>
          <cell r="S1600">
            <v>505553</v>
          </cell>
        </row>
        <row r="1601">
          <cell r="A1601" t="str">
            <v>FEH120927</v>
          </cell>
          <cell r="B1601" t="str">
            <v>FEH120927</v>
          </cell>
          <cell r="C1601">
            <v>44308</v>
          </cell>
          <cell r="D1601">
            <v>44334</v>
          </cell>
          <cell r="F1601">
            <v>1320492</v>
          </cell>
          <cell r="G1601" t="str">
            <v>CANCELADO Y SALDO A FAVOR DEL PRESTADOR</v>
          </cell>
          <cell r="I1601">
            <v>0</v>
          </cell>
          <cell r="J1601">
            <v>0</v>
          </cell>
          <cell r="M1601">
            <v>0</v>
          </cell>
          <cell r="Q1601">
            <v>0</v>
          </cell>
          <cell r="S1601">
            <v>1188443</v>
          </cell>
        </row>
        <row r="1602">
          <cell r="A1602" t="str">
            <v>FEH120928</v>
          </cell>
          <cell r="B1602" t="str">
            <v>FEH120928</v>
          </cell>
          <cell r="C1602">
            <v>44308</v>
          </cell>
          <cell r="D1602">
            <v>44356</v>
          </cell>
          <cell r="F1602">
            <v>80832</v>
          </cell>
          <cell r="G1602" t="str">
            <v>EN REVISION ADRES-CANASTA COVID</v>
          </cell>
          <cell r="I1602">
            <v>0</v>
          </cell>
          <cell r="J1602">
            <v>80832</v>
          </cell>
          <cell r="M1602">
            <v>0</v>
          </cell>
          <cell r="Q1602">
            <v>0</v>
          </cell>
          <cell r="S1602">
            <v>0</v>
          </cell>
        </row>
        <row r="1603">
          <cell r="A1603" t="str">
            <v>FEH120960</v>
          </cell>
          <cell r="B1603" t="str">
            <v>FEH120960</v>
          </cell>
          <cell r="C1603">
            <v>44308</v>
          </cell>
          <cell r="D1603">
            <v>44334</v>
          </cell>
          <cell r="F1603">
            <v>933337</v>
          </cell>
          <cell r="G1603" t="str">
            <v>CANCELADO Y SALDO A FAVOR DEL PRESTADOR</v>
          </cell>
          <cell r="I1603">
            <v>0</v>
          </cell>
          <cell r="J1603">
            <v>0</v>
          </cell>
          <cell r="M1603">
            <v>0</v>
          </cell>
          <cell r="Q1603">
            <v>0</v>
          </cell>
          <cell r="S1603">
            <v>904906</v>
          </cell>
        </row>
        <row r="1604">
          <cell r="A1604" t="str">
            <v>FEH120961</v>
          </cell>
          <cell r="B1604" t="str">
            <v>FEH120961</v>
          </cell>
          <cell r="C1604">
            <v>44308</v>
          </cell>
          <cell r="D1604">
            <v>44356</v>
          </cell>
          <cell r="F1604">
            <v>80832</v>
          </cell>
          <cell r="G1604" t="str">
            <v>EN REVISION ADRES-CANASTA COVID</v>
          </cell>
          <cell r="I1604">
            <v>0</v>
          </cell>
          <cell r="J1604">
            <v>80832</v>
          </cell>
          <cell r="M1604">
            <v>0</v>
          </cell>
          <cell r="Q1604">
            <v>0</v>
          </cell>
          <cell r="S1604">
            <v>0</v>
          </cell>
        </row>
        <row r="1605">
          <cell r="A1605" t="str">
            <v>FEH120972</v>
          </cell>
          <cell r="B1605" t="str">
            <v>FEH120972</v>
          </cell>
          <cell r="C1605">
            <v>44308</v>
          </cell>
          <cell r="D1605">
            <v>44334</v>
          </cell>
          <cell r="F1605">
            <v>1171605</v>
          </cell>
          <cell r="G1605" t="str">
            <v>CANCELADO Y SALDO A FAVOR DEL PRESTADOR</v>
          </cell>
          <cell r="I1605">
            <v>0</v>
          </cell>
          <cell r="J1605">
            <v>0</v>
          </cell>
          <cell r="M1605">
            <v>0</v>
          </cell>
          <cell r="Q1605">
            <v>0</v>
          </cell>
          <cell r="S1605">
            <v>1054444</v>
          </cell>
        </row>
        <row r="1606">
          <cell r="A1606" t="str">
            <v>FEH120973</v>
          </cell>
          <cell r="B1606" t="str">
            <v>FEH120973</v>
          </cell>
          <cell r="C1606">
            <v>44308</v>
          </cell>
          <cell r="D1606">
            <v>44356</v>
          </cell>
          <cell r="F1606">
            <v>80832</v>
          </cell>
          <cell r="G1606" t="str">
            <v>EN REVISION ADRES-CANASTA COVID</v>
          </cell>
          <cell r="I1606">
            <v>0</v>
          </cell>
          <cell r="J1606">
            <v>80832</v>
          </cell>
          <cell r="M1606">
            <v>0</v>
          </cell>
          <cell r="Q1606">
            <v>0</v>
          </cell>
          <cell r="S1606">
            <v>0</v>
          </cell>
        </row>
        <row r="1607">
          <cell r="A1607" t="str">
            <v>FEH121005</v>
          </cell>
          <cell r="B1607" t="str">
            <v>FEH121005</v>
          </cell>
          <cell r="C1607">
            <v>44308</v>
          </cell>
          <cell r="D1607">
            <v>44334</v>
          </cell>
          <cell r="F1607">
            <v>6773</v>
          </cell>
          <cell r="G1607" t="str">
            <v>CANCELADO Y SALDO A FAVOR DEL PRESTADOR</v>
          </cell>
          <cell r="I1607">
            <v>0</v>
          </cell>
          <cell r="J1607">
            <v>0</v>
          </cell>
          <cell r="M1607">
            <v>0</v>
          </cell>
          <cell r="Q1607">
            <v>0</v>
          </cell>
          <cell r="S1607">
            <v>6096</v>
          </cell>
        </row>
        <row r="1608">
          <cell r="A1608" t="str">
            <v>FEH121260</v>
          </cell>
          <cell r="B1608" t="str">
            <v>FEH121260</v>
          </cell>
          <cell r="C1608">
            <v>44309</v>
          </cell>
          <cell r="D1608">
            <v>44334</v>
          </cell>
          <cell r="F1608">
            <v>78112</v>
          </cell>
          <cell r="G1608" t="str">
            <v>CANCELADO Y SALDO A FAVOR DEL PRESTADOR</v>
          </cell>
          <cell r="I1608">
            <v>0</v>
          </cell>
          <cell r="J1608">
            <v>0</v>
          </cell>
          <cell r="M1608">
            <v>0</v>
          </cell>
          <cell r="Q1608">
            <v>0</v>
          </cell>
          <cell r="S1608">
            <v>70301</v>
          </cell>
        </row>
        <row r="1609">
          <cell r="A1609" t="str">
            <v>FEH121607</v>
          </cell>
          <cell r="B1609" t="str">
            <v>FEH121607</v>
          </cell>
          <cell r="C1609">
            <v>44312</v>
          </cell>
          <cell r="D1609">
            <v>44356</v>
          </cell>
          <cell r="F1609">
            <v>80832</v>
          </cell>
          <cell r="G1609" t="str">
            <v>EN REVISION ADRES-CANASTA COVID</v>
          </cell>
          <cell r="I1609">
            <v>0</v>
          </cell>
          <cell r="J1609">
            <v>80832</v>
          </cell>
          <cell r="M1609">
            <v>0</v>
          </cell>
          <cell r="Q1609">
            <v>0</v>
          </cell>
          <cell r="S1609">
            <v>0</v>
          </cell>
        </row>
        <row r="1610">
          <cell r="A1610" t="str">
            <v>FEH121719</v>
          </cell>
          <cell r="B1610" t="str">
            <v>FEH121719</v>
          </cell>
          <cell r="C1610">
            <v>44313</v>
          </cell>
          <cell r="D1610">
            <v>44334</v>
          </cell>
          <cell r="F1610">
            <v>967580</v>
          </cell>
          <cell r="G1610" t="str">
            <v>CANCELADO Y SALDO A FAVOR DEL PRESTADOR</v>
          </cell>
          <cell r="I1610">
            <v>0</v>
          </cell>
          <cell r="J1610">
            <v>0</v>
          </cell>
          <cell r="M1610">
            <v>0</v>
          </cell>
          <cell r="Q1610">
            <v>0</v>
          </cell>
          <cell r="S1610">
            <v>870822</v>
          </cell>
        </row>
        <row r="1611">
          <cell r="A1611" t="str">
            <v>FEH122272</v>
          </cell>
          <cell r="B1611" t="str">
            <v>FEH122272</v>
          </cell>
          <cell r="C1611">
            <v>44315</v>
          </cell>
          <cell r="D1611">
            <v>44334</v>
          </cell>
          <cell r="F1611">
            <v>1308978</v>
          </cell>
          <cell r="G1611" t="str">
            <v>CANCELADO</v>
          </cell>
          <cell r="I1611">
            <v>0</v>
          </cell>
          <cell r="J1611">
            <v>0</v>
          </cell>
          <cell r="M1611">
            <v>0</v>
          </cell>
          <cell r="Q1611">
            <v>0</v>
          </cell>
          <cell r="S1611">
            <v>1308978</v>
          </cell>
        </row>
        <row r="1612">
          <cell r="A1612" t="str">
            <v>FEH122275</v>
          </cell>
          <cell r="B1612" t="str">
            <v>FEH122275</v>
          </cell>
          <cell r="C1612">
            <v>44315</v>
          </cell>
          <cell r="D1612">
            <v>44368</v>
          </cell>
          <cell r="F1612">
            <v>80832</v>
          </cell>
          <cell r="G1612" t="str">
            <v>EN REVISION ADRES-CANASTA COVID</v>
          </cell>
          <cell r="I1612">
            <v>0</v>
          </cell>
          <cell r="J1612">
            <v>80832</v>
          </cell>
          <cell r="M1612">
            <v>0</v>
          </cell>
          <cell r="Q1612">
            <v>0</v>
          </cell>
          <cell r="S1612">
            <v>0</v>
          </cell>
        </row>
        <row r="1613">
          <cell r="A1613" t="str">
            <v>FEH122456</v>
          </cell>
          <cell r="B1613" t="str">
            <v>FEH122456</v>
          </cell>
          <cell r="C1613">
            <v>44316</v>
          </cell>
          <cell r="D1613">
            <v>44334</v>
          </cell>
          <cell r="F1613">
            <v>30065</v>
          </cell>
          <cell r="G1613" t="str">
            <v>SALDO A FAVOR DEL PRESTADOR</v>
          </cell>
          <cell r="I1613">
            <v>0</v>
          </cell>
          <cell r="J1613">
            <v>0</v>
          </cell>
          <cell r="M1613">
            <v>0</v>
          </cell>
          <cell r="Q1613">
            <v>0</v>
          </cell>
          <cell r="S1613">
            <v>0</v>
          </cell>
        </row>
        <row r="1614">
          <cell r="A1614" t="str">
            <v>FEH120369</v>
          </cell>
          <cell r="B1614" t="str">
            <v>FEH120369</v>
          </cell>
          <cell r="C1614">
            <v>44306</v>
          </cell>
          <cell r="D1614">
            <v>44334</v>
          </cell>
          <cell r="F1614">
            <v>34071</v>
          </cell>
          <cell r="G1614" t="str">
            <v>CANCELADO Y SALDO A FAVOR DEL PRESTADOR</v>
          </cell>
          <cell r="I1614">
            <v>0</v>
          </cell>
          <cell r="J1614">
            <v>0</v>
          </cell>
          <cell r="M1614">
            <v>0</v>
          </cell>
          <cell r="Q1614">
            <v>0</v>
          </cell>
          <cell r="S1614">
            <v>30664</v>
          </cell>
        </row>
        <row r="1615">
          <cell r="A1615" t="str">
            <v>FEH120388</v>
          </cell>
          <cell r="B1615" t="str">
            <v>FEH120388</v>
          </cell>
          <cell r="C1615">
            <v>44306</v>
          </cell>
          <cell r="D1615">
            <v>44334</v>
          </cell>
          <cell r="F1615">
            <v>372179</v>
          </cell>
          <cell r="G1615" t="str">
            <v>CANCELADO Y SALDO A FAVOR DEL PRESTADOR</v>
          </cell>
          <cell r="I1615">
            <v>0</v>
          </cell>
          <cell r="J1615">
            <v>0</v>
          </cell>
          <cell r="M1615">
            <v>0</v>
          </cell>
          <cell r="Q1615">
            <v>0</v>
          </cell>
          <cell r="S1615">
            <v>334961</v>
          </cell>
        </row>
        <row r="1616">
          <cell r="A1616" t="str">
            <v>FEH120413</v>
          </cell>
          <cell r="B1616" t="str">
            <v>FEH120413</v>
          </cell>
          <cell r="C1616">
            <v>44306</v>
          </cell>
          <cell r="D1616">
            <v>44334</v>
          </cell>
          <cell r="F1616">
            <v>38110</v>
          </cell>
          <cell r="G1616" t="str">
            <v>CANCELADO Y SALDO A FAVOR DEL PRESTADOR</v>
          </cell>
          <cell r="I1616">
            <v>0</v>
          </cell>
          <cell r="J1616">
            <v>0</v>
          </cell>
          <cell r="M1616">
            <v>0</v>
          </cell>
          <cell r="Q1616">
            <v>0</v>
          </cell>
          <cell r="S1616">
            <v>34299</v>
          </cell>
        </row>
        <row r="1617">
          <cell r="A1617" t="str">
            <v>FEH120414</v>
          </cell>
          <cell r="B1617" t="str">
            <v>FEH120414</v>
          </cell>
          <cell r="C1617">
            <v>44306</v>
          </cell>
          <cell r="D1617">
            <v>44334</v>
          </cell>
          <cell r="F1617">
            <v>38110</v>
          </cell>
          <cell r="G1617" t="str">
            <v>CANCELADO Y SALDO A FAVOR DEL PRESTADOR</v>
          </cell>
          <cell r="I1617">
            <v>0</v>
          </cell>
          <cell r="J1617">
            <v>0</v>
          </cell>
          <cell r="M1617">
            <v>0</v>
          </cell>
          <cell r="Q1617">
            <v>0</v>
          </cell>
          <cell r="S1617">
            <v>34299</v>
          </cell>
        </row>
        <row r="1618">
          <cell r="A1618" t="str">
            <v>FEH120415</v>
          </cell>
          <cell r="B1618" t="str">
            <v>FEH120415</v>
          </cell>
          <cell r="C1618">
            <v>44306</v>
          </cell>
          <cell r="D1618">
            <v>44334</v>
          </cell>
          <cell r="F1618">
            <v>38110</v>
          </cell>
          <cell r="G1618" t="str">
            <v>CANCELADO Y SALDO A FAVOR DEL PRESTADOR</v>
          </cell>
          <cell r="I1618">
            <v>0</v>
          </cell>
          <cell r="J1618">
            <v>0</v>
          </cell>
          <cell r="M1618">
            <v>0</v>
          </cell>
          <cell r="Q1618">
            <v>0</v>
          </cell>
          <cell r="S1618">
            <v>34299</v>
          </cell>
        </row>
        <row r="1619">
          <cell r="A1619" t="str">
            <v>FEH120467</v>
          </cell>
          <cell r="B1619" t="str">
            <v>FEH120467</v>
          </cell>
          <cell r="C1619">
            <v>44306</v>
          </cell>
          <cell r="D1619">
            <v>44334</v>
          </cell>
          <cell r="F1619">
            <v>14946</v>
          </cell>
          <cell r="G1619" t="str">
            <v>CANCELADO Y SALDO A FAVOR DEL PRESTADOR</v>
          </cell>
          <cell r="I1619">
            <v>0</v>
          </cell>
          <cell r="J1619">
            <v>0</v>
          </cell>
          <cell r="M1619">
            <v>0</v>
          </cell>
          <cell r="Q1619">
            <v>0</v>
          </cell>
          <cell r="S1619">
            <v>13451</v>
          </cell>
        </row>
        <row r="1620">
          <cell r="A1620" t="str">
            <v>FEH120484</v>
          </cell>
          <cell r="B1620" t="str">
            <v>FEH120484</v>
          </cell>
          <cell r="C1620">
            <v>44306</v>
          </cell>
          <cell r="D1620">
            <v>44334</v>
          </cell>
          <cell r="F1620">
            <v>24585</v>
          </cell>
          <cell r="G1620" t="str">
            <v>CANCELADO Y SALDO A FAVOR DEL PRESTADOR</v>
          </cell>
          <cell r="I1620">
            <v>0</v>
          </cell>
          <cell r="J1620">
            <v>0</v>
          </cell>
          <cell r="M1620">
            <v>0</v>
          </cell>
          <cell r="Q1620">
            <v>0</v>
          </cell>
          <cell r="S1620">
            <v>22126</v>
          </cell>
        </row>
        <row r="1621">
          <cell r="A1621" t="str">
            <v>FEH120497</v>
          </cell>
          <cell r="B1621" t="str">
            <v>FEH120497</v>
          </cell>
          <cell r="C1621">
            <v>44306</v>
          </cell>
          <cell r="D1621">
            <v>44334</v>
          </cell>
          <cell r="F1621">
            <v>6773</v>
          </cell>
          <cell r="G1621" t="str">
            <v>CANCELADO</v>
          </cell>
          <cell r="I1621">
            <v>0</v>
          </cell>
          <cell r="J1621">
            <v>0</v>
          </cell>
          <cell r="M1621">
            <v>0</v>
          </cell>
          <cell r="Q1621">
            <v>0</v>
          </cell>
          <cell r="S1621">
            <v>6773</v>
          </cell>
        </row>
        <row r="1622">
          <cell r="A1622" t="str">
            <v>FEH120526</v>
          </cell>
          <cell r="B1622" t="str">
            <v>FEH120526</v>
          </cell>
          <cell r="C1622">
            <v>44306</v>
          </cell>
          <cell r="D1622">
            <v>44334</v>
          </cell>
          <cell r="F1622">
            <v>52753</v>
          </cell>
          <cell r="G1622" t="str">
            <v>CANCELADO Y SALDO A FAVOR DEL PRESTADOR</v>
          </cell>
          <cell r="I1622">
            <v>0</v>
          </cell>
          <cell r="J1622">
            <v>0</v>
          </cell>
          <cell r="M1622">
            <v>0</v>
          </cell>
          <cell r="Q1622">
            <v>0</v>
          </cell>
          <cell r="S1622">
            <v>47478</v>
          </cell>
        </row>
        <row r="1623">
          <cell r="A1623" t="str">
            <v>FEH120537</v>
          </cell>
          <cell r="B1623" t="str">
            <v>FEH120537</v>
          </cell>
          <cell r="C1623">
            <v>44307</v>
          </cell>
          <cell r="D1623">
            <v>44334</v>
          </cell>
          <cell r="F1623">
            <v>43946</v>
          </cell>
          <cell r="G1623" t="str">
            <v>CANCELADO Y SALDO A FAVOR DEL PRESTADOR</v>
          </cell>
          <cell r="I1623">
            <v>0</v>
          </cell>
          <cell r="J1623">
            <v>0</v>
          </cell>
          <cell r="M1623">
            <v>0</v>
          </cell>
          <cell r="Q1623">
            <v>0</v>
          </cell>
          <cell r="S1623">
            <v>39551</v>
          </cell>
        </row>
        <row r="1624">
          <cell r="A1624" t="str">
            <v>FEH120545</v>
          </cell>
          <cell r="B1624" t="str">
            <v>FEH120545</v>
          </cell>
          <cell r="C1624">
            <v>44307</v>
          </cell>
          <cell r="D1624">
            <v>44334</v>
          </cell>
          <cell r="F1624">
            <v>37193</v>
          </cell>
          <cell r="G1624" t="str">
            <v>CANCELADO Y SALDO A FAVOR DEL PRESTADOR</v>
          </cell>
          <cell r="I1624">
            <v>0</v>
          </cell>
          <cell r="J1624">
            <v>0</v>
          </cell>
          <cell r="M1624">
            <v>0</v>
          </cell>
          <cell r="Q1624">
            <v>0</v>
          </cell>
          <cell r="S1624">
            <v>33474</v>
          </cell>
        </row>
        <row r="1625">
          <cell r="A1625" t="str">
            <v>FEH120546</v>
          </cell>
          <cell r="B1625" t="str">
            <v>FEH120546</v>
          </cell>
          <cell r="C1625">
            <v>44307</v>
          </cell>
          <cell r="D1625">
            <v>44334</v>
          </cell>
          <cell r="F1625">
            <v>225685</v>
          </cell>
          <cell r="G1625" t="str">
            <v>CANCELADO Y SALDO A FAVOR DEL PRESTADOR</v>
          </cell>
          <cell r="I1625">
            <v>0</v>
          </cell>
          <cell r="J1625">
            <v>0</v>
          </cell>
          <cell r="M1625">
            <v>0</v>
          </cell>
          <cell r="Q1625">
            <v>0</v>
          </cell>
          <cell r="S1625">
            <v>203116</v>
          </cell>
        </row>
        <row r="1626">
          <cell r="A1626" t="str">
            <v>FEH120582</v>
          </cell>
          <cell r="B1626" t="str">
            <v>FEH120582</v>
          </cell>
          <cell r="C1626">
            <v>44307</v>
          </cell>
          <cell r="D1626">
            <v>44334</v>
          </cell>
          <cell r="F1626">
            <v>66950</v>
          </cell>
          <cell r="G1626" t="str">
            <v>CANCELADO Y SALDO A FAVOR DEL PRESTADOR</v>
          </cell>
          <cell r="I1626">
            <v>0</v>
          </cell>
          <cell r="J1626">
            <v>0</v>
          </cell>
          <cell r="M1626">
            <v>0</v>
          </cell>
          <cell r="Q1626">
            <v>0</v>
          </cell>
          <cell r="S1626">
            <v>60255</v>
          </cell>
        </row>
        <row r="1627">
          <cell r="A1627" t="str">
            <v>FEH120592</v>
          </cell>
          <cell r="B1627" t="str">
            <v>FEH120592</v>
          </cell>
          <cell r="C1627">
            <v>44307</v>
          </cell>
          <cell r="D1627">
            <v>44334</v>
          </cell>
          <cell r="F1627">
            <v>134636</v>
          </cell>
          <cell r="G1627" t="str">
            <v>CANCELADO Y SALDO A FAVOR DEL PRESTADOR</v>
          </cell>
          <cell r="I1627">
            <v>0</v>
          </cell>
          <cell r="J1627">
            <v>0</v>
          </cell>
          <cell r="M1627">
            <v>0</v>
          </cell>
          <cell r="Q1627">
            <v>0</v>
          </cell>
          <cell r="S1627">
            <v>121172</v>
          </cell>
        </row>
        <row r="1628">
          <cell r="A1628" t="str">
            <v>FEH120616</v>
          </cell>
          <cell r="B1628" t="str">
            <v>FEH120616</v>
          </cell>
          <cell r="C1628">
            <v>44307</v>
          </cell>
          <cell r="D1628">
            <v>44334</v>
          </cell>
          <cell r="F1628">
            <v>240881</v>
          </cell>
          <cell r="G1628" t="str">
            <v>CANCELADO Y SALDO A FAVOR DEL PRESTADOR</v>
          </cell>
          <cell r="I1628">
            <v>0</v>
          </cell>
          <cell r="J1628">
            <v>0</v>
          </cell>
          <cell r="M1628">
            <v>0</v>
          </cell>
          <cell r="Q1628">
            <v>0</v>
          </cell>
          <cell r="S1628">
            <v>216793</v>
          </cell>
        </row>
        <row r="1629">
          <cell r="A1629" t="str">
            <v>FEH120641</v>
          </cell>
          <cell r="B1629" t="str">
            <v>FEH120641</v>
          </cell>
          <cell r="C1629">
            <v>44307</v>
          </cell>
          <cell r="D1629">
            <v>44334</v>
          </cell>
          <cell r="F1629">
            <v>14946</v>
          </cell>
          <cell r="G1629" t="str">
            <v>CANCELADO Y SALDO A FAVOR DEL PRESTADOR</v>
          </cell>
          <cell r="I1629">
            <v>0</v>
          </cell>
          <cell r="J1629">
            <v>0</v>
          </cell>
          <cell r="M1629">
            <v>0</v>
          </cell>
          <cell r="Q1629">
            <v>0</v>
          </cell>
          <cell r="S1629">
            <v>13451</v>
          </cell>
        </row>
        <row r="1630">
          <cell r="A1630" t="str">
            <v>FEH120792</v>
          </cell>
          <cell r="B1630" t="str">
            <v>FEH120792</v>
          </cell>
          <cell r="C1630">
            <v>44307</v>
          </cell>
          <cell r="D1630">
            <v>44334</v>
          </cell>
          <cell r="F1630">
            <v>566406</v>
          </cell>
          <cell r="G1630" t="str">
            <v>CANCELADO Y GLOSA LEGALIZADA</v>
          </cell>
          <cell r="I1630">
            <v>0</v>
          </cell>
          <cell r="J1630">
            <v>0</v>
          </cell>
          <cell r="M1630">
            <v>18000</v>
          </cell>
          <cell r="Q1630">
            <v>0</v>
          </cell>
          <cell r="S1630">
            <v>548406</v>
          </cell>
        </row>
        <row r="1631">
          <cell r="A1631" t="str">
            <v>FEH120908</v>
          </cell>
          <cell r="B1631" t="str">
            <v>FEH120908</v>
          </cell>
          <cell r="C1631">
            <v>44308</v>
          </cell>
          <cell r="D1631">
            <v>44334</v>
          </cell>
          <cell r="F1631">
            <v>38110</v>
          </cell>
          <cell r="G1631" t="str">
            <v>CANCELADO Y SALDO A FAVOR DEL PRESTADOR</v>
          </cell>
          <cell r="I1631">
            <v>0</v>
          </cell>
          <cell r="J1631">
            <v>0</v>
          </cell>
          <cell r="M1631">
            <v>0</v>
          </cell>
          <cell r="Q1631">
            <v>0</v>
          </cell>
          <cell r="S1631">
            <v>34299</v>
          </cell>
        </row>
        <row r="1632">
          <cell r="A1632" t="str">
            <v>FEH121004</v>
          </cell>
          <cell r="B1632" t="str">
            <v>FEH121004</v>
          </cell>
          <cell r="C1632">
            <v>44308</v>
          </cell>
          <cell r="D1632">
            <v>44356</v>
          </cell>
          <cell r="F1632">
            <v>80832</v>
          </cell>
          <cell r="G1632" t="str">
            <v>EN REVISION ADRES-CANASTA COVID</v>
          </cell>
          <cell r="I1632">
            <v>0</v>
          </cell>
          <cell r="J1632">
            <v>80832</v>
          </cell>
          <cell r="M1632">
            <v>0</v>
          </cell>
          <cell r="Q1632">
            <v>0</v>
          </cell>
          <cell r="S1632">
            <v>0</v>
          </cell>
        </row>
        <row r="1633">
          <cell r="A1633" t="str">
            <v>FEH121212</v>
          </cell>
          <cell r="B1633" t="str">
            <v>FEH121212</v>
          </cell>
          <cell r="C1633">
            <v>44309</v>
          </cell>
          <cell r="D1633">
            <v>44334</v>
          </cell>
          <cell r="F1633">
            <v>1268722</v>
          </cell>
          <cell r="G1633" t="str">
            <v>CANCELADO Y SALDO A FAVOR DEL PRESTADOR</v>
          </cell>
          <cell r="I1633">
            <v>0</v>
          </cell>
          <cell r="J1633">
            <v>0</v>
          </cell>
          <cell r="M1633">
            <v>0</v>
          </cell>
          <cell r="Q1633">
            <v>0</v>
          </cell>
          <cell r="S1633">
            <v>1141850</v>
          </cell>
        </row>
        <row r="1634">
          <cell r="A1634" t="str">
            <v>FEH121214</v>
          </cell>
          <cell r="B1634" t="str">
            <v>FEH121214</v>
          </cell>
          <cell r="C1634">
            <v>44309</v>
          </cell>
          <cell r="D1634">
            <v>44356</v>
          </cell>
          <cell r="F1634">
            <v>80832</v>
          </cell>
          <cell r="G1634" t="str">
            <v>EN REVISION ADRES-CANASTA COVID</v>
          </cell>
          <cell r="I1634">
            <v>0</v>
          </cell>
          <cell r="J1634">
            <v>80832</v>
          </cell>
          <cell r="M1634">
            <v>0</v>
          </cell>
          <cell r="Q1634">
            <v>0</v>
          </cell>
          <cell r="S1634">
            <v>0</v>
          </cell>
        </row>
        <row r="1635">
          <cell r="A1635" t="str">
            <v>FEH121774</v>
          </cell>
          <cell r="B1635" t="str">
            <v>FEH121774</v>
          </cell>
          <cell r="C1635">
            <v>44313</v>
          </cell>
          <cell r="D1635">
            <v>44334</v>
          </cell>
          <cell r="F1635">
            <v>38110</v>
          </cell>
          <cell r="G1635" t="str">
            <v>CANCELADO Y SALDO A FAVOR DEL PRESTADOR</v>
          </cell>
          <cell r="I1635">
            <v>0</v>
          </cell>
          <cell r="J1635">
            <v>0</v>
          </cell>
          <cell r="M1635">
            <v>0</v>
          </cell>
          <cell r="Q1635">
            <v>0</v>
          </cell>
          <cell r="S1635">
            <v>34299</v>
          </cell>
        </row>
        <row r="1636">
          <cell r="A1636" t="str">
            <v>FEH121817</v>
          </cell>
          <cell r="B1636" t="str">
            <v>FEH121817</v>
          </cell>
          <cell r="C1636">
            <v>44313</v>
          </cell>
          <cell r="D1636">
            <v>44368</v>
          </cell>
          <cell r="F1636">
            <v>80832</v>
          </cell>
          <cell r="G1636" t="str">
            <v>EN REVISION ADRES-CANASTA COVID</v>
          </cell>
          <cell r="I1636">
            <v>0</v>
          </cell>
          <cell r="J1636">
            <v>80832</v>
          </cell>
          <cell r="M1636">
            <v>0</v>
          </cell>
          <cell r="Q1636">
            <v>0</v>
          </cell>
          <cell r="S1636">
            <v>0</v>
          </cell>
        </row>
        <row r="1637">
          <cell r="A1637" t="str">
            <v>FEH121833</v>
          </cell>
          <cell r="B1637" t="str">
            <v>FEH121833</v>
          </cell>
          <cell r="C1637">
            <v>44313</v>
          </cell>
          <cell r="D1637">
            <v>44334</v>
          </cell>
          <cell r="F1637">
            <v>3022629</v>
          </cell>
          <cell r="G1637" t="str">
            <v>CANCELADO Y SALDO A FAVOR DEL PRESTADOR</v>
          </cell>
          <cell r="I1637">
            <v>0</v>
          </cell>
          <cell r="J1637">
            <v>0</v>
          </cell>
          <cell r="M1637">
            <v>0</v>
          </cell>
          <cell r="Q1637">
            <v>0</v>
          </cell>
          <cell r="S1637">
            <v>2720366</v>
          </cell>
        </row>
        <row r="1638">
          <cell r="A1638" t="str">
            <v>FEH122221</v>
          </cell>
          <cell r="B1638" t="str">
            <v>FEH122221</v>
          </cell>
          <cell r="C1638">
            <v>44315</v>
          </cell>
          <cell r="D1638">
            <v>44334</v>
          </cell>
          <cell r="F1638">
            <v>2430501</v>
          </cell>
          <cell r="G1638" t="str">
            <v>CANCELADO</v>
          </cell>
          <cell r="I1638">
            <v>0</v>
          </cell>
          <cell r="J1638">
            <v>0</v>
          </cell>
          <cell r="M1638">
            <v>0</v>
          </cell>
          <cell r="Q1638">
            <v>0</v>
          </cell>
          <cell r="S1638">
            <v>2430501</v>
          </cell>
        </row>
        <row r="1639">
          <cell r="A1639" t="str">
            <v>FEH122222</v>
          </cell>
          <cell r="B1639" t="str">
            <v>FEH122222</v>
          </cell>
          <cell r="C1639">
            <v>44315</v>
          </cell>
          <cell r="D1639">
            <v>44368</v>
          </cell>
          <cell r="F1639">
            <v>80832</v>
          </cell>
          <cell r="G1639" t="str">
            <v>EN REVISION ADRES-CANASTA COVID</v>
          </cell>
          <cell r="I1639">
            <v>0</v>
          </cell>
          <cell r="J1639">
            <v>80832</v>
          </cell>
          <cell r="M1639">
            <v>0</v>
          </cell>
          <cell r="Q1639">
            <v>0</v>
          </cell>
          <cell r="S1639">
            <v>0</v>
          </cell>
        </row>
        <row r="1640">
          <cell r="A1640" t="str">
            <v>FEH120538</v>
          </cell>
          <cell r="B1640" t="str">
            <v>FEH120538</v>
          </cell>
          <cell r="C1640">
            <v>44307</v>
          </cell>
          <cell r="D1640">
            <v>44334</v>
          </cell>
          <cell r="F1640">
            <v>41853</v>
          </cell>
          <cell r="G1640" t="str">
            <v>CANCELADO Y SALDO A FAVOR DEL PRESTADOR</v>
          </cell>
          <cell r="I1640">
            <v>0</v>
          </cell>
          <cell r="J1640">
            <v>0</v>
          </cell>
          <cell r="M1640">
            <v>0</v>
          </cell>
          <cell r="Q1640">
            <v>0</v>
          </cell>
          <cell r="S1640">
            <v>37668</v>
          </cell>
        </row>
        <row r="1641">
          <cell r="A1641" t="str">
            <v>FEH120550</v>
          </cell>
          <cell r="B1641" t="str">
            <v>FEH120550</v>
          </cell>
          <cell r="C1641">
            <v>44307</v>
          </cell>
          <cell r="D1641">
            <v>44334</v>
          </cell>
          <cell r="F1641">
            <v>61024</v>
          </cell>
          <cell r="G1641" t="str">
            <v>CANCELADO Y SALDO A FAVOR DEL PRESTADOR</v>
          </cell>
          <cell r="I1641">
            <v>0</v>
          </cell>
          <cell r="J1641">
            <v>0</v>
          </cell>
          <cell r="M1641">
            <v>0</v>
          </cell>
          <cell r="Q1641">
            <v>0</v>
          </cell>
          <cell r="S1641">
            <v>54922</v>
          </cell>
        </row>
        <row r="1642">
          <cell r="A1642" t="str">
            <v>FEH120551</v>
          </cell>
          <cell r="B1642" t="str">
            <v>FEH120551</v>
          </cell>
          <cell r="C1642">
            <v>44307</v>
          </cell>
          <cell r="D1642">
            <v>44334</v>
          </cell>
          <cell r="F1642">
            <v>23890</v>
          </cell>
          <cell r="G1642" t="str">
            <v>CANCELADO Y SALDO A FAVOR DEL PRESTADOR</v>
          </cell>
          <cell r="I1642">
            <v>0</v>
          </cell>
          <cell r="J1642">
            <v>0</v>
          </cell>
          <cell r="M1642">
            <v>0</v>
          </cell>
          <cell r="Q1642">
            <v>0</v>
          </cell>
          <cell r="S1642">
            <v>21501</v>
          </cell>
        </row>
        <row r="1643">
          <cell r="A1643" t="str">
            <v>FEH120555</v>
          </cell>
          <cell r="B1643" t="str">
            <v>FEH120555</v>
          </cell>
          <cell r="C1643">
            <v>44307</v>
          </cell>
          <cell r="D1643">
            <v>44334</v>
          </cell>
          <cell r="F1643">
            <v>61333</v>
          </cell>
          <cell r="G1643" t="str">
            <v>CANCELADO Y SALDO A FAVOR DEL PRESTADOR</v>
          </cell>
          <cell r="I1643">
            <v>0</v>
          </cell>
          <cell r="J1643">
            <v>0</v>
          </cell>
          <cell r="M1643">
            <v>0</v>
          </cell>
          <cell r="Q1643">
            <v>0</v>
          </cell>
          <cell r="S1643">
            <v>55200</v>
          </cell>
        </row>
        <row r="1644">
          <cell r="A1644" t="str">
            <v>FEH120589</v>
          </cell>
          <cell r="B1644" t="str">
            <v>FEH120589</v>
          </cell>
          <cell r="C1644">
            <v>44307</v>
          </cell>
          <cell r="D1644">
            <v>44334</v>
          </cell>
          <cell r="F1644">
            <v>27293</v>
          </cell>
          <cell r="G1644" t="str">
            <v>CANCELADO Y SALDO A FAVOR DEL PRESTADOR</v>
          </cell>
          <cell r="I1644">
            <v>0</v>
          </cell>
          <cell r="J1644">
            <v>0</v>
          </cell>
          <cell r="M1644">
            <v>0</v>
          </cell>
          <cell r="Q1644">
            <v>0</v>
          </cell>
          <cell r="S1644">
            <v>24564</v>
          </cell>
        </row>
        <row r="1645">
          <cell r="A1645" t="str">
            <v>FEH120621</v>
          </cell>
          <cell r="B1645" t="str">
            <v>FEH120621</v>
          </cell>
          <cell r="C1645">
            <v>44307</v>
          </cell>
          <cell r="D1645">
            <v>44334</v>
          </cell>
          <cell r="F1645">
            <v>126184</v>
          </cell>
          <cell r="G1645" t="str">
            <v>CANCELADO Y SALDO A FAVOR DEL PRESTADOR</v>
          </cell>
          <cell r="I1645">
            <v>0</v>
          </cell>
          <cell r="J1645">
            <v>0</v>
          </cell>
          <cell r="M1645">
            <v>0</v>
          </cell>
          <cell r="Q1645">
            <v>0</v>
          </cell>
          <cell r="S1645">
            <v>113566</v>
          </cell>
        </row>
        <row r="1646">
          <cell r="A1646" t="str">
            <v>FEH120690</v>
          </cell>
          <cell r="B1646" t="str">
            <v>FEH120690</v>
          </cell>
          <cell r="C1646">
            <v>44307</v>
          </cell>
          <cell r="D1646">
            <v>44334</v>
          </cell>
          <cell r="F1646">
            <v>38110</v>
          </cell>
          <cell r="G1646" t="str">
            <v>CANCELADO Y SALDO A FAVOR DEL PRESTADOR</v>
          </cell>
          <cell r="I1646">
            <v>0</v>
          </cell>
          <cell r="J1646">
            <v>0</v>
          </cell>
          <cell r="M1646">
            <v>0</v>
          </cell>
          <cell r="Q1646">
            <v>0</v>
          </cell>
          <cell r="S1646">
            <v>34299</v>
          </cell>
        </row>
        <row r="1647">
          <cell r="A1647" t="str">
            <v>FEH120795</v>
          </cell>
          <cell r="B1647" t="str">
            <v>FEH120795</v>
          </cell>
          <cell r="C1647">
            <v>44307</v>
          </cell>
          <cell r="D1647">
            <v>44334</v>
          </cell>
          <cell r="F1647">
            <v>165927</v>
          </cell>
          <cell r="G1647" t="str">
            <v>CANCELADO Y SALDO A FAVOR DEL PRESTADOR</v>
          </cell>
          <cell r="I1647">
            <v>0</v>
          </cell>
          <cell r="J1647">
            <v>0</v>
          </cell>
          <cell r="M1647">
            <v>0</v>
          </cell>
          <cell r="Q1647">
            <v>0</v>
          </cell>
          <cell r="S1647">
            <v>149334</v>
          </cell>
        </row>
        <row r="1648">
          <cell r="A1648" t="str">
            <v>FEH120796</v>
          </cell>
          <cell r="B1648" t="str">
            <v>FEH120796</v>
          </cell>
          <cell r="C1648">
            <v>44307</v>
          </cell>
          <cell r="D1648">
            <v>44334</v>
          </cell>
          <cell r="F1648">
            <v>78440</v>
          </cell>
          <cell r="G1648" t="str">
            <v>CANCELADO Y SALDO A FAVOR DEL PRESTADOR</v>
          </cell>
          <cell r="I1648">
            <v>0</v>
          </cell>
          <cell r="J1648">
            <v>0</v>
          </cell>
          <cell r="M1648">
            <v>0</v>
          </cell>
          <cell r="Q1648">
            <v>0</v>
          </cell>
          <cell r="S1648">
            <v>70596</v>
          </cell>
        </row>
        <row r="1649">
          <cell r="A1649" t="str">
            <v>FEH120797</v>
          </cell>
          <cell r="B1649" t="str">
            <v>FEH120797</v>
          </cell>
          <cell r="C1649">
            <v>44307</v>
          </cell>
          <cell r="D1649">
            <v>44334</v>
          </cell>
          <cell r="F1649">
            <v>33328</v>
          </cell>
          <cell r="G1649" t="str">
            <v>CANCELADO Y SALDO A FAVOR DEL PRESTADOR</v>
          </cell>
          <cell r="I1649">
            <v>0</v>
          </cell>
          <cell r="J1649">
            <v>0</v>
          </cell>
          <cell r="M1649">
            <v>0</v>
          </cell>
          <cell r="Q1649">
            <v>0</v>
          </cell>
          <cell r="S1649">
            <v>29995</v>
          </cell>
        </row>
        <row r="1650">
          <cell r="A1650" t="str">
            <v>FEH120798</v>
          </cell>
          <cell r="B1650" t="str">
            <v>FEH120798</v>
          </cell>
          <cell r="C1650">
            <v>44307</v>
          </cell>
          <cell r="D1650">
            <v>44334</v>
          </cell>
          <cell r="F1650">
            <v>113460</v>
          </cell>
          <cell r="G1650" t="str">
            <v>CANCELADO Y SALDO A FAVOR DEL PRESTADOR</v>
          </cell>
          <cell r="I1650">
            <v>0</v>
          </cell>
          <cell r="J1650">
            <v>0</v>
          </cell>
          <cell r="M1650">
            <v>0</v>
          </cell>
          <cell r="Q1650">
            <v>0</v>
          </cell>
          <cell r="S1650">
            <v>102114</v>
          </cell>
        </row>
        <row r="1651">
          <cell r="A1651" t="str">
            <v>FEH120801</v>
          </cell>
          <cell r="B1651" t="str">
            <v>FEH120801</v>
          </cell>
          <cell r="C1651">
            <v>44307</v>
          </cell>
          <cell r="D1651">
            <v>44334</v>
          </cell>
          <cell r="F1651">
            <v>78895</v>
          </cell>
          <cell r="G1651" t="str">
            <v>CANCELADO Y SALDO A FAVOR DEL PRESTADOR</v>
          </cell>
          <cell r="I1651">
            <v>0</v>
          </cell>
          <cell r="J1651">
            <v>0</v>
          </cell>
          <cell r="M1651">
            <v>0</v>
          </cell>
          <cell r="Q1651">
            <v>0</v>
          </cell>
          <cell r="S1651">
            <v>71005</v>
          </cell>
        </row>
        <row r="1652">
          <cell r="A1652" t="str">
            <v>FEH120806</v>
          </cell>
          <cell r="B1652" t="str">
            <v>FEH120806</v>
          </cell>
          <cell r="C1652">
            <v>44308</v>
          </cell>
          <cell r="D1652">
            <v>44334</v>
          </cell>
          <cell r="F1652">
            <v>160059</v>
          </cell>
          <cell r="G1652" t="str">
            <v>CANCELADO Y SALDO A FAVOR DEL PRESTADOR</v>
          </cell>
          <cell r="I1652">
            <v>0</v>
          </cell>
          <cell r="J1652">
            <v>0</v>
          </cell>
          <cell r="M1652">
            <v>0</v>
          </cell>
          <cell r="Q1652">
            <v>0</v>
          </cell>
          <cell r="S1652">
            <v>144053</v>
          </cell>
        </row>
        <row r="1653">
          <cell r="A1653" t="str">
            <v>FEH120807</v>
          </cell>
          <cell r="B1653" t="str">
            <v>FEH120807</v>
          </cell>
          <cell r="C1653">
            <v>44308</v>
          </cell>
          <cell r="D1653">
            <v>44334</v>
          </cell>
          <cell r="F1653">
            <v>143791</v>
          </cell>
          <cell r="G1653" t="str">
            <v>CANCELADO Y SALDO A FAVOR DEL PRESTADOR</v>
          </cell>
          <cell r="I1653">
            <v>0</v>
          </cell>
          <cell r="J1653">
            <v>0</v>
          </cell>
          <cell r="M1653">
            <v>0</v>
          </cell>
          <cell r="Q1653">
            <v>0</v>
          </cell>
          <cell r="S1653">
            <v>129412</v>
          </cell>
        </row>
        <row r="1654">
          <cell r="A1654" t="str">
            <v>FEH120808</v>
          </cell>
          <cell r="B1654" t="str">
            <v>FEH120808</v>
          </cell>
          <cell r="C1654">
            <v>44308</v>
          </cell>
          <cell r="D1654">
            <v>44334</v>
          </cell>
          <cell r="F1654">
            <v>14946</v>
          </cell>
          <cell r="G1654" t="str">
            <v>CANCELADO Y SALDO A FAVOR DEL PRESTADOR</v>
          </cell>
          <cell r="I1654">
            <v>0</v>
          </cell>
          <cell r="J1654">
            <v>0</v>
          </cell>
          <cell r="M1654">
            <v>0</v>
          </cell>
          <cell r="Q1654">
            <v>0</v>
          </cell>
          <cell r="S1654">
            <v>13451</v>
          </cell>
        </row>
        <row r="1655">
          <cell r="A1655" t="str">
            <v>FEH120811</v>
          </cell>
          <cell r="B1655" t="str">
            <v>FEH120811</v>
          </cell>
          <cell r="C1655">
            <v>44308</v>
          </cell>
          <cell r="D1655">
            <v>44334</v>
          </cell>
          <cell r="F1655">
            <v>14946</v>
          </cell>
          <cell r="G1655" t="str">
            <v>CANCELADO Y SALDO A FAVOR DEL PRESTADOR</v>
          </cell>
          <cell r="I1655">
            <v>0</v>
          </cell>
          <cell r="J1655">
            <v>0</v>
          </cell>
          <cell r="M1655">
            <v>0</v>
          </cell>
          <cell r="Q1655">
            <v>0</v>
          </cell>
          <cell r="S1655">
            <v>13451</v>
          </cell>
        </row>
        <row r="1656">
          <cell r="A1656" t="str">
            <v>FEH120812</v>
          </cell>
          <cell r="B1656" t="str">
            <v>FEH120812</v>
          </cell>
          <cell r="C1656">
            <v>44308</v>
          </cell>
          <cell r="D1656">
            <v>44334</v>
          </cell>
          <cell r="F1656">
            <v>232944</v>
          </cell>
          <cell r="G1656" t="str">
            <v>CANCELADO Y SALDO A FAVOR DEL PRESTADOR</v>
          </cell>
          <cell r="I1656">
            <v>0</v>
          </cell>
          <cell r="J1656">
            <v>0</v>
          </cell>
          <cell r="M1656">
            <v>0</v>
          </cell>
          <cell r="Q1656">
            <v>0</v>
          </cell>
          <cell r="S1656">
            <v>209650</v>
          </cell>
        </row>
        <row r="1657">
          <cell r="A1657" t="str">
            <v>FEH120813</v>
          </cell>
          <cell r="B1657" t="str">
            <v>FEH120813</v>
          </cell>
          <cell r="C1657">
            <v>44308</v>
          </cell>
          <cell r="D1657">
            <v>44334</v>
          </cell>
          <cell r="F1657">
            <v>42239</v>
          </cell>
          <cell r="G1657" t="str">
            <v>CANCELADO Y SALDO A FAVOR DEL PRESTADOR</v>
          </cell>
          <cell r="I1657">
            <v>0</v>
          </cell>
          <cell r="J1657">
            <v>0</v>
          </cell>
          <cell r="M1657">
            <v>0</v>
          </cell>
          <cell r="Q1657">
            <v>0</v>
          </cell>
          <cell r="S1657">
            <v>38015</v>
          </cell>
        </row>
        <row r="1658">
          <cell r="A1658" t="str">
            <v>FEH120814</v>
          </cell>
          <cell r="B1658" t="str">
            <v>FEH120814</v>
          </cell>
          <cell r="C1658">
            <v>44308</v>
          </cell>
          <cell r="D1658">
            <v>44334</v>
          </cell>
          <cell r="F1658">
            <v>141386</v>
          </cell>
          <cell r="G1658" t="str">
            <v>CANCELADO Y SALDO A FAVOR DEL PRESTADOR</v>
          </cell>
          <cell r="I1658">
            <v>0</v>
          </cell>
          <cell r="J1658">
            <v>0</v>
          </cell>
          <cell r="M1658">
            <v>0</v>
          </cell>
          <cell r="Q1658">
            <v>0</v>
          </cell>
          <cell r="S1658">
            <v>127247</v>
          </cell>
        </row>
        <row r="1659">
          <cell r="A1659" t="str">
            <v>FEH120815</v>
          </cell>
          <cell r="B1659" t="str">
            <v>FEH120815</v>
          </cell>
          <cell r="C1659">
            <v>44308</v>
          </cell>
          <cell r="D1659">
            <v>44356</v>
          </cell>
          <cell r="F1659">
            <v>80832</v>
          </cell>
          <cell r="G1659" t="str">
            <v>EN REVISION ADRES-CANASTA COVID</v>
          </cell>
          <cell r="I1659">
            <v>0</v>
          </cell>
          <cell r="J1659">
            <v>80832</v>
          </cell>
          <cell r="M1659">
            <v>0</v>
          </cell>
          <cell r="Q1659">
            <v>0</v>
          </cell>
          <cell r="S1659">
            <v>0</v>
          </cell>
        </row>
        <row r="1660">
          <cell r="A1660" t="str">
            <v>FEH120822</v>
          </cell>
          <cell r="B1660" t="str">
            <v>FEH120822</v>
          </cell>
          <cell r="C1660">
            <v>44308</v>
          </cell>
          <cell r="D1660">
            <v>44334</v>
          </cell>
          <cell r="F1660">
            <v>90201</v>
          </cell>
          <cell r="G1660" t="str">
            <v>CANCELADO Y SALDO A FAVOR DEL PRESTADOR</v>
          </cell>
          <cell r="I1660">
            <v>0</v>
          </cell>
          <cell r="J1660">
            <v>0</v>
          </cell>
          <cell r="M1660">
            <v>0</v>
          </cell>
          <cell r="Q1660">
            <v>0</v>
          </cell>
          <cell r="S1660">
            <v>81181</v>
          </cell>
        </row>
        <row r="1661">
          <cell r="A1661" t="str">
            <v>FEH120824</v>
          </cell>
          <cell r="B1661" t="str">
            <v>FEH120824</v>
          </cell>
          <cell r="C1661">
            <v>44308</v>
          </cell>
          <cell r="D1661">
            <v>44334</v>
          </cell>
          <cell r="F1661">
            <v>123159</v>
          </cell>
          <cell r="G1661" t="str">
            <v>CANCELADO Y SALDO A FAVOR DEL PRESTADOR</v>
          </cell>
          <cell r="I1661">
            <v>0</v>
          </cell>
          <cell r="J1661">
            <v>0</v>
          </cell>
          <cell r="M1661">
            <v>0</v>
          </cell>
          <cell r="Q1661">
            <v>0</v>
          </cell>
          <cell r="S1661">
            <v>110843</v>
          </cell>
        </row>
        <row r="1662">
          <cell r="A1662" t="str">
            <v>FEH120852</v>
          </cell>
          <cell r="B1662" t="str">
            <v>FEH120852</v>
          </cell>
          <cell r="C1662">
            <v>44308</v>
          </cell>
          <cell r="D1662">
            <v>44368</v>
          </cell>
          <cell r="F1662">
            <v>216994</v>
          </cell>
          <cell r="G1662" t="str">
            <v>EN REVISION ADRES-CANASTA COVID</v>
          </cell>
          <cell r="I1662">
            <v>0</v>
          </cell>
          <cell r="J1662">
            <v>216994</v>
          </cell>
          <cell r="M1662">
            <v>0</v>
          </cell>
          <cell r="Q1662">
            <v>0</v>
          </cell>
          <cell r="S1662">
            <v>0</v>
          </cell>
        </row>
        <row r="1663">
          <cell r="A1663" t="str">
            <v>FEH120858</v>
          </cell>
          <cell r="B1663" t="str">
            <v>FEH120858</v>
          </cell>
          <cell r="C1663">
            <v>44308</v>
          </cell>
          <cell r="D1663">
            <v>44334</v>
          </cell>
          <cell r="F1663">
            <v>202691</v>
          </cell>
          <cell r="G1663" t="str">
            <v>CANCELADO Y SALDO A FAVOR DEL PRESTADOR</v>
          </cell>
          <cell r="I1663">
            <v>0</v>
          </cell>
          <cell r="J1663">
            <v>0</v>
          </cell>
          <cell r="M1663">
            <v>0</v>
          </cell>
          <cell r="Q1663">
            <v>0</v>
          </cell>
          <cell r="S1663">
            <v>182422</v>
          </cell>
        </row>
        <row r="1664">
          <cell r="A1664" t="str">
            <v>FEH120894</v>
          </cell>
          <cell r="B1664" t="str">
            <v>FEH120894</v>
          </cell>
          <cell r="C1664">
            <v>44308</v>
          </cell>
          <cell r="D1664">
            <v>44334</v>
          </cell>
          <cell r="F1664">
            <v>64999</v>
          </cell>
          <cell r="G1664" t="str">
            <v>CANCELADO Y SALDO A FAVOR DEL PRESTADOR</v>
          </cell>
          <cell r="I1664">
            <v>0</v>
          </cell>
          <cell r="J1664">
            <v>0</v>
          </cell>
          <cell r="M1664">
            <v>0</v>
          </cell>
          <cell r="Q1664">
            <v>0</v>
          </cell>
          <cell r="S1664">
            <v>58499</v>
          </cell>
        </row>
        <row r="1665">
          <cell r="A1665" t="str">
            <v>FEH120948</v>
          </cell>
          <cell r="B1665" t="str">
            <v>FEH120948</v>
          </cell>
          <cell r="C1665">
            <v>44308</v>
          </cell>
          <cell r="D1665">
            <v>44334</v>
          </cell>
          <cell r="F1665">
            <v>300398</v>
          </cell>
          <cell r="G1665" t="str">
            <v>CANCELADO Y SALDO A FAVOR DEL PRESTADOR</v>
          </cell>
          <cell r="I1665">
            <v>0</v>
          </cell>
          <cell r="J1665">
            <v>0</v>
          </cell>
          <cell r="M1665">
            <v>0</v>
          </cell>
          <cell r="Q1665">
            <v>0</v>
          </cell>
          <cell r="S1665">
            <v>270359</v>
          </cell>
        </row>
        <row r="1666">
          <cell r="A1666" t="str">
            <v>FEH121037</v>
          </cell>
          <cell r="B1666" t="str">
            <v>FEH121037</v>
          </cell>
          <cell r="C1666">
            <v>44308</v>
          </cell>
          <cell r="D1666">
            <v>44334</v>
          </cell>
          <cell r="F1666">
            <v>136374</v>
          </cell>
          <cell r="G1666" t="str">
            <v>CANCELADO Y SALDO A FAVOR DEL PRESTADOR</v>
          </cell>
          <cell r="I1666">
            <v>0</v>
          </cell>
          <cell r="J1666">
            <v>0</v>
          </cell>
          <cell r="M1666">
            <v>0</v>
          </cell>
          <cell r="Q1666">
            <v>0</v>
          </cell>
          <cell r="S1666">
            <v>122737</v>
          </cell>
        </row>
        <row r="1667">
          <cell r="A1667" t="str">
            <v>FEH121038</v>
          </cell>
          <cell r="B1667" t="str">
            <v>FEH121038</v>
          </cell>
          <cell r="C1667">
            <v>44308</v>
          </cell>
          <cell r="D1667">
            <v>44356</v>
          </cell>
          <cell r="F1667">
            <v>80832</v>
          </cell>
          <cell r="G1667" t="str">
            <v>EN REVISION ADRES-CANASTA COVID</v>
          </cell>
          <cell r="I1667">
            <v>0</v>
          </cell>
          <cell r="J1667">
            <v>80832</v>
          </cell>
          <cell r="M1667">
            <v>0</v>
          </cell>
          <cell r="Q1667">
            <v>0</v>
          </cell>
          <cell r="S1667">
            <v>0</v>
          </cell>
        </row>
        <row r="1668">
          <cell r="A1668" t="str">
            <v>FEH121041</v>
          </cell>
          <cell r="B1668" t="str">
            <v>FEH121041</v>
          </cell>
          <cell r="C1668">
            <v>44308</v>
          </cell>
          <cell r="D1668">
            <v>44334</v>
          </cell>
          <cell r="F1668">
            <v>64999</v>
          </cell>
          <cell r="G1668" t="str">
            <v>CANCELADO Y SALDO A FAVOR DEL PRESTADOR</v>
          </cell>
          <cell r="I1668">
            <v>0</v>
          </cell>
          <cell r="J1668">
            <v>0</v>
          </cell>
          <cell r="M1668">
            <v>0</v>
          </cell>
          <cell r="Q1668">
            <v>0</v>
          </cell>
          <cell r="S1668">
            <v>58499</v>
          </cell>
        </row>
        <row r="1669">
          <cell r="A1669" t="str">
            <v>FEH121077</v>
          </cell>
          <cell r="B1669" t="str">
            <v>FEH121077</v>
          </cell>
          <cell r="C1669">
            <v>44308</v>
          </cell>
          <cell r="D1669">
            <v>44334</v>
          </cell>
          <cell r="F1669">
            <v>315319</v>
          </cell>
          <cell r="G1669" t="str">
            <v>CANCELADO Y SALDO A FAVOR DEL PRESTADOR</v>
          </cell>
          <cell r="I1669">
            <v>0</v>
          </cell>
          <cell r="J1669">
            <v>0</v>
          </cell>
          <cell r="M1669">
            <v>0</v>
          </cell>
          <cell r="Q1669">
            <v>0</v>
          </cell>
          <cell r="S1669">
            <v>283787</v>
          </cell>
        </row>
        <row r="1670">
          <cell r="A1670" t="str">
            <v>FEH121078</v>
          </cell>
          <cell r="B1670" t="str">
            <v>FEH121078</v>
          </cell>
          <cell r="C1670">
            <v>44308</v>
          </cell>
          <cell r="D1670">
            <v>44356</v>
          </cell>
          <cell r="F1670">
            <v>80832</v>
          </cell>
          <cell r="G1670" t="str">
            <v>EN REVISION ADRES-CANASTA COVID</v>
          </cell>
          <cell r="I1670">
            <v>0</v>
          </cell>
          <cell r="J1670">
            <v>80832</v>
          </cell>
          <cell r="M1670">
            <v>0</v>
          </cell>
          <cell r="Q1670">
            <v>0</v>
          </cell>
          <cell r="S1670">
            <v>0</v>
          </cell>
        </row>
        <row r="1671">
          <cell r="A1671" t="str">
            <v>FEH121081</v>
          </cell>
          <cell r="B1671" t="str">
            <v>FEH121081</v>
          </cell>
          <cell r="C1671">
            <v>44308</v>
          </cell>
          <cell r="D1671">
            <v>44334</v>
          </cell>
          <cell r="F1671">
            <v>25392</v>
          </cell>
          <cell r="G1671" t="str">
            <v>CANCELADO Y SALDO A FAVOR DEL PRESTADOR</v>
          </cell>
          <cell r="I1671">
            <v>0</v>
          </cell>
          <cell r="J1671">
            <v>0</v>
          </cell>
          <cell r="M1671">
            <v>0</v>
          </cell>
          <cell r="Q1671">
            <v>0</v>
          </cell>
          <cell r="S1671">
            <v>22853</v>
          </cell>
        </row>
        <row r="1672">
          <cell r="A1672" t="str">
            <v>FEH121093</v>
          </cell>
          <cell r="B1672" t="str">
            <v>FEH121093</v>
          </cell>
          <cell r="C1672">
            <v>44308</v>
          </cell>
          <cell r="D1672">
            <v>44334</v>
          </cell>
          <cell r="F1672">
            <v>285967</v>
          </cell>
          <cell r="G1672" t="str">
            <v>CANCELADO Y SALDO A FAVOR DEL PRESTADOR</v>
          </cell>
          <cell r="I1672">
            <v>0</v>
          </cell>
          <cell r="J1672">
            <v>0</v>
          </cell>
          <cell r="M1672">
            <v>0</v>
          </cell>
          <cell r="Q1672">
            <v>0</v>
          </cell>
          <cell r="S1672">
            <v>257371</v>
          </cell>
        </row>
        <row r="1673">
          <cell r="A1673" t="str">
            <v>FEH121341</v>
          </cell>
          <cell r="B1673" t="str">
            <v>FEH121341</v>
          </cell>
          <cell r="C1673">
            <v>44310</v>
          </cell>
          <cell r="D1673">
            <v>44334</v>
          </cell>
          <cell r="F1673">
            <v>756824</v>
          </cell>
          <cell r="G1673" t="str">
            <v>CANCELADO Y SALDO A FAVOR DEL PRESTADOR</v>
          </cell>
          <cell r="I1673">
            <v>0</v>
          </cell>
          <cell r="J1673">
            <v>0</v>
          </cell>
          <cell r="M1673">
            <v>0</v>
          </cell>
          <cell r="Q1673">
            <v>0</v>
          </cell>
          <cell r="S1673">
            <v>681142</v>
          </cell>
        </row>
        <row r="1674">
          <cell r="A1674" t="str">
            <v>FEH121352</v>
          </cell>
          <cell r="B1674" t="str">
            <v>FEH121352</v>
          </cell>
          <cell r="C1674">
            <v>44310</v>
          </cell>
          <cell r="D1674">
            <v>44334</v>
          </cell>
          <cell r="F1674">
            <v>503348</v>
          </cell>
          <cell r="G1674" t="str">
            <v>CANCELADO Y SALDO A FAVOR DEL PRESTADOR</v>
          </cell>
          <cell r="I1674">
            <v>0</v>
          </cell>
          <cell r="J1674">
            <v>0</v>
          </cell>
          <cell r="M1674">
            <v>0</v>
          </cell>
          <cell r="Q1674">
            <v>0</v>
          </cell>
          <cell r="S1674">
            <v>453013</v>
          </cell>
        </row>
        <row r="1675">
          <cell r="A1675" t="str">
            <v>FEH121353</v>
          </cell>
          <cell r="B1675" t="str">
            <v>FEH121353</v>
          </cell>
          <cell r="C1675">
            <v>44310</v>
          </cell>
          <cell r="D1675">
            <v>44356</v>
          </cell>
          <cell r="F1675">
            <v>80832</v>
          </cell>
          <cell r="G1675" t="str">
            <v>EN REVISION ADRES-CANASTA COVID</v>
          </cell>
          <cell r="I1675">
            <v>0</v>
          </cell>
          <cell r="J1675">
            <v>80832</v>
          </cell>
          <cell r="M1675">
            <v>0</v>
          </cell>
          <cell r="Q1675">
            <v>0</v>
          </cell>
          <cell r="S1675">
            <v>0</v>
          </cell>
        </row>
        <row r="1676">
          <cell r="A1676" t="str">
            <v>FEH121439</v>
          </cell>
          <cell r="B1676" t="str">
            <v>FEH121439</v>
          </cell>
          <cell r="C1676">
            <v>44311</v>
          </cell>
          <cell r="D1676">
            <v>44334</v>
          </cell>
          <cell r="F1676">
            <v>1804549</v>
          </cell>
          <cell r="G1676" t="str">
            <v>CANCELADO</v>
          </cell>
          <cell r="I1676">
            <v>0</v>
          </cell>
          <cell r="J1676">
            <v>0</v>
          </cell>
          <cell r="M1676">
            <v>0</v>
          </cell>
          <cell r="Q1676">
            <v>0</v>
          </cell>
          <cell r="S1676">
            <v>1804549</v>
          </cell>
        </row>
        <row r="1677">
          <cell r="A1677" t="str">
            <v>FEH121440</v>
          </cell>
          <cell r="B1677" t="str">
            <v>FEH121440</v>
          </cell>
          <cell r="C1677">
            <v>44311</v>
          </cell>
          <cell r="D1677">
            <v>44356</v>
          </cell>
          <cell r="F1677">
            <v>80832</v>
          </cell>
          <cell r="G1677" t="str">
            <v>EN REVISION ADRES-CANASTA COVID</v>
          </cell>
          <cell r="I1677">
            <v>0</v>
          </cell>
          <cell r="J1677">
            <v>80832</v>
          </cell>
          <cell r="M1677">
            <v>0</v>
          </cell>
          <cell r="Q1677">
            <v>0</v>
          </cell>
          <cell r="S1677">
            <v>0</v>
          </cell>
        </row>
        <row r="1678">
          <cell r="A1678" t="str">
            <v>FEH121750</v>
          </cell>
          <cell r="B1678" t="str">
            <v>FEH121750</v>
          </cell>
          <cell r="C1678">
            <v>44313</v>
          </cell>
          <cell r="D1678">
            <v>44368</v>
          </cell>
          <cell r="F1678">
            <v>80832</v>
          </cell>
          <cell r="G1678" t="str">
            <v>EN REVISION ADRES-CANASTA COVID</v>
          </cell>
          <cell r="I1678">
            <v>0</v>
          </cell>
          <cell r="J1678">
            <v>80832</v>
          </cell>
          <cell r="M1678">
            <v>0</v>
          </cell>
          <cell r="Q1678">
            <v>0</v>
          </cell>
          <cell r="S1678">
            <v>0</v>
          </cell>
        </row>
        <row r="1679">
          <cell r="A1679" t="str">
            <v>FEH121760</v>
          </cell>
          <cell r="B1679" t="str">
            <v>FEH121760</v>
          </cell>
          <cell r="C1679">
            <v>44313</v>
          </cell>
          <cell r="D1679">
            <v>44334</v>
          </cell>
          <cell r="F1679">
            <v>1251586</v>
          </cell>
          <cell r="G1679" t="str">
            <v>CANCELADO Y SALDO A FAVOR DEL PRESTADOR</v>
          </cell>
          <cell r="I1679">
            <v>0</v>
          </cell>
          <cell r="J1679">
            <v>0</v>
          </cell>
          <cell r="M1679">
            <v>0</v>
          </cell>
          <cell r="Q1679">
            <v>0</v>
          </cell>
          <cell r="S1679">
            <v>1126427</v>
          </cell>
        </row>
        <row r="1680">
          <cell r="A1680" t="str">
            <v>FEH121804</v>
          </cell>
          <cell r="B1680" t="str">
            <v>FEH121804</v>
          </cell>
          <cell r="C1680">
            <v>44313</v>
          </cell>
          <cell r="D1680">
            <v>44368</v>
          </cell>
          <cell r="F1680">
            <v>80832</v>
          </cell>
          <cell r="G1680" t="str">
            <v>EN REVISION ADRES-CANASTA COVID</v>
          </cell>
          <cell r="I1680">
            <v>0</v>
          </cell>
          <cell r="J1680">
            <v>80832</v>
          </cell>
          <cell r="M1680">
            <v>0</v>
          </cell>
          <cell r="Q1680">
            <v>0</v>
          </cell>
          <cell r="S1680">
            <v>0</v>
          </cell>
        </row>
        <row r="1681">
          <cell r="A1681" t="str">
            <v>FEH122226</v>
          </cell>
          <cell r="B1681" t="str">
            <v>FEH122226</v>
          </cell>
          <cell r="C1681">
            <v>44315</v>
          </cell>
          <cell r="D1681">
            <v>44368</v>
          </cell>
          <cell r="F1681">
            <v>1075206</v>
          </cell>
          <cell r="G1681" t="str">
            <v>SALDO A FAVOR DEL PRESTADOR</v>
          </cell>
          <cell r="I1681">
            <v>0</v>
          </cell>
          <cell r="J1681">
            <v>0</v>
          </cell>
          <cell r="M1681">
            <v>0</v>
          </cell>
          <cell r="Q1681">
            <v>0</v>
          </cell>
          <cell r="S1681">
            <v>0</v>
          </cell>
        </row>
        <row r="1682">
          <cell r="A1682" t="str">
            <v>FEH123065</v>
          </cell>
          <cell r="B1682" t="str">
            <v>FEH123065</v>
          </cell>
          <cell r="C1682">
            <v>44320</v>
          </cell>
          <cell r="D1682">
            <v>44368</v>
          </cell>
          <cell r="F1682">
            <v>30065</v>
          </cell>
          <cell r="G1682" t="str">
            <v>SALDO A FAVOR DEL PRESTADOR</v>
          </cell>
          <cell r="I1682">
            <v>0</v>
          </cell>
          <cell r="J1682">
            <v>0</v>
          </cell>
          <cell r="M1682">
            <v>0</v>
          </cell>
          <cell r="Q1682">
            <v>0</v>
          </cell>
          <cell r="S1682">
            <v>0</v>
          </cell>
        </row>
        <row r="1683">
          <cell r="A1683" t="str">
            <v>FEH126039</v>
          </cell>
          <cell r="B1683" t="str">
            <v>FEH126039</v>
          </cell>
          <cell r="C1683">
            <v>44334</v>
          </cell>
          <cell r="D1683">
            <v>44368</v>
          </cell>
          <cell r="F1683">
            <v>3030050</v>
          </cell>
          <cell r="G1683" t="str">
            <v>SALDO A FAVOR DEL PRESTADOR</v>
          </cell>
          <cell r="I1683">
            <v>0</v>
          </cell>
          <cell r="J1683">
            <v>0</v>
          </cell>
          <cell r="M1683">
            <v>0</v>
          </cell>
          <cell r="Q1683">
            <v>0</v>
          </cell>
          <cell r="S1683">
            <v>0</v>
          </cell>
        </row>
        <row r="1684">
          <cell r="A1684" t="str">
            <v>FEH127728</v>
          </cell>
          <cell r="B1684" t="str">
            <v>FEH127728</v>
          </cell>
          <cell r="C1684">
            <v>44340</v>
          </cell>
          <cell r="F1684">
            <v>80832</v>
          </cell>
          <cell r="G1684" t="str">
            <v>NO RADICADO</v>
          </cell>
          <cell r="I1684">
            <v>80832</v>
          </cell>
          <cell r="J1684">
            <v>0</v>
          </cell>
          <cell r="M1684">
            <v>0</v>
          </cell>
          <cell r="Q1684">
            <v>0</v>
          </cell>
          <cell r="S1684">
            <v>0</v>
          </cell>
        </row>
        <row r="1685">
          <cell r="A1685" t="str">
            <v>FEH128009</v>
          </cell>
          <cell r="B1685" t="str">
            <v>FEH128009</v>
          </cell>
          <cell r="C1685">
            <v>44341</v>
          </cell>
          <cell r="D1685">
            <v>44368</v>
          </cell>
          <cell r="F1685">
            <v>25076151</v>
          </cell>
          <cell r="G1685" t="str">
            <v>SALDO A FAVOR DEL PRESTADOR</v>
          </cell>
          <cell r="I1685">
            <v>0</v>
          </cell>
          <cell r="J1685">
            <v>0</v>
          </cell>
          <cell r="M1685">
            <v>0</v>
          </cell>
          <cell r="Q1685">
            <v>0</v>
          </cell>
          <cell r="S1685">
            <v>0</v>
          </cell>
        </row>
        <row r="1686">
          <cell r="A1686" t="str">
            <v>FEH128013</v>
          </cell>
          <cell r="B1686" t="str">
            <v>FEH128013</v>
          </cell>
          <cell r="C1686">
            <v>44341</v>
          </cell>
          <cell r="D1686">
            <v>44368</v>
          </cell>
          <cell r="F1686">
            <v>23356777</v>
          </cell>
          <cell r="G1686" t="str">
            <v>SALDO A FAVOR DEL PRESTADOR</v>
          </cell>
          <cell r="I1686">
            <v>0</v>
          </cell>
          <cell r="J1686">
            <v>0</v>
          </cell>
          <cell r="M1686">
            <v>0</v>
          </cell>
          <cell r="Q1686">
            <v>0</v>
          </cell>
          <cell r="S1686">
            <v>0</v>
          </cell>
        </row>
        <row r="1687">
          <cell r="A1687" t="str">
            <v>FEH120823</v>
          </cell>
          <cell r="B1687" t="str">
            <v>FEH120823</v>
          </cell>
          <cell r="C1687">
            <v>44308</v>
          </cell>
          <cell r="D1687">
            <v>44334</v>
          </cell>
          <cell r="F1687">
            <v>14946</v>
          </cell>
          <cell r="G1687" t="str">
            <v>CANCELADO Y SALDO A FAVOR DEL PRESTADOR</v>
          </cell>
          <cell r="I1687">
            <v>0</v>
          </cell>
          <cell r="J1687">
            <v>0</v>
          </cell>
          <cell r="M1687">
            <v>0</v>
          </cell>
          <cell r="Q1687">
            <v>0</v>
          </cell>
          <cell r="S1687">
            <v>13451</v>
          </cell>
        </row>
        <row r="1688">
          <cell r="A1688" t="str">
            <v>FEH120833</v>
          </cell>
          <cell r="B1688" t="str">
            <v>FEH120833</v>
          </cell>
          <cell r="C1688">
            <v>44308</v>
          </cell>
          <cell r="D1688">
            <v>44334</v>
          </cell>
          <cell r="F1688">
            <v>61333</v>
          </cell>
          <cell r="G1688" t="str">
            <v>CANCELADO Y SALDO A FAVOR DEL PRESTADOR</v>
          </cell>
          <cell r="I1688">
            <v>0</v>
          </cell>
          <cell r="J1688">
            <v>0</v>
          </cell>
          <cell r="M1688">
            <v>0</v>
          </cell>
          <cell r="Q1688">
            <v>0</v>
          </cell>
          <cell r="S1688">
            <v>55200</v>
          </cell>
        </row>
        <row r="1689">
          <cell r="A1689" t="str">
            <v>FEH120841</v>
          </cell>
          <cell r="B1689" t="str">
            <v>FEH120841</v>
          </cell>
          <cell r="C1689">
            <v>44308</v>
          </cell>
          <cell r="D1689">
            <v>44334</v>
          </cell>
          <cell r="F1689">
            <v>28019</v>
          </cell>
          <cell r="G1689" t="str">
            <v>CANCELADO Y SALDO A FAVOR DEL PRESTADOR</v>
          </cell>
          <cell r="I1689">
            <v>0</v>
          </cell>
          <cell r="J1689">
            <v>0</v>
          </cell>
          <cell r="M1689">
            <v>0</v>
          </cell>
          <cell r="Q1689">
            <v>0</v>
          </cell>
          <cell r="S1689">
            <v>25217</v>
          </cell>
        </row>
        <row r="1690">
          <cell r="A1690" t="str">
            <v>FEH120842</v>
          </cell>
          <cell r="B1690" t="str">
            <v>FEH120842</v>
          </cell>
          <cell r="C1690">
            <v>44308</v>
          </cell>
          <cell r="D1690">
            <v>44334</v>
          </cell>
          <cell r="F1690">
            <v>188306</v>
          </cell>
          <cell r="G1690" t="str">
            <v>CANCELADO Y SALDO A FAVOR DEL PRESTADOR</v>
          </cell>
          <cell r="I1690">
            <v>0</v>
          </cell>
          <cell r="J1690">
            <v>0</v>
          </cell>
          <cell r="M1690">
            <v>0</v>
          </cell>
          <cell r="Q1690">
            <v>0</v>
          </cell>
          <cell r="S1690">
            <v>169475</v>
          </cell>
        </row>
        <row r="1691">
          <cell r="A1691" t="str">
            <v>FEH120913</v>
          </cell>
          <cell r="B1691" t="str">
            <v>FEH120913</v>
          </cell>
          <cell r="C1691">
            <v>44308</v>
          </cell>
          <cell r="D1691">
            <v>44334</v>
          </cell>
          <cell r="F1691">
            <v>66950</v>
          </cell>
          <cell r="G1691" t="str">
            <v>CANCELADO Y SALDO A FAVOR DEL PRESTADOR</v>
          </cell>
          <cell r="I1691">
            <v>0</v>
          </cell>
          <cell r="J1691">
            <v>0</v>
          </cell>
          <cell r="M1691">
            <v>0</v>
          </cell>
          <cell r="Q1691">
            <v>0</v>
          </cell>
          <cell r="S1691">
            <v>60255</v>
          </cell>
        </row>
        <row r="1692">
          <cell r="A1692" t="str">
            <v>FEH120914</v>
          </cell>
          <cell r="B1692" t="str">
            <v>FEH120914</v>
          </cell>
          <cell r="C1692">
            <v>44308</v>
          </cell>
          <cell r="D1692">
            <v>44334</v>
          </cell>
          <cell r="F1692">
            <v>38110</v>
          </cell>
          <cell r="G1692" t="str">
            <v>CANCELADO Y SALDO A FAVOR DEL PRESTADOR</v>
          </cell>
          <cell r="I1692">
            <v>0</v>
          </cell>
          <cell r="J1692">
            <v>0</v>
          </cell>
          <cell r="M1692">
            <v>0</v>
          </cell>
          <cell r="Q1692">
            <v>0</v>
          </cell>
          <cell r="S1692">
            <v>34299</v>
          </cell>
        </row>
        <row r="1693">
          <cell r="A1693" t="str">
            <v>FEH120916</v>
          </cell>
          <cell r="B1693" t="str">
            <v>FEH120916</v>
          </cell>
          <cell r="C1693">
            <v>44308</v>
          </cell>
          <cell r="D1693">
            <v>44334</v>
          </cell>
          <cell r="F1693">
            <v>38110</v>
          </cell>
          <cell r="G1693" t="str">
            <v>CANCELADO Y SALDO A FAVOR DEL PRESTADOR</v>
          </cell>
          <cell r="I1693">
            <v>0</v>
          </cell>
          <cell r="J1693">
            <v>0</v>
          </cell>
          <cell r="M1693">
            <v>0</v>
          </cell>
          <cell r="Q1693">
            <v>0</v>
          </cell>
          <cell r="S1693">
            <v>34299</v>
          </cell>
        </row>
        <row r="1694">
          <cell r="A1694" t="str">
            <v>FEH120936</v>
          </cell>
          <cell r="B1694" t="str">
            <v>FEH120936</v>
          </cell>
          <cell r="C1694">
            <v>44308</v>
          </cell>
          <cell r="D1694">
            <v>44334</v>
          </cell>
          <cell r="F1694">
            <v>38110</v>
          </cell>
          <cell r="G1694" t="str">
            <v>CANCELADO Y SALDO A FAVOR DEL PRESTADOR</v>
          </cell>
          <cell r="I1694">
            <v>0</v>
          </cell>
          <cell r="J1694">
            <v>0</v>
          </cell>
          <cell r="M1694">
            <v>0</v>
          </cell>
          <cell r="Q1694">
            <v>0</v>
          </cell>
          <cell r="S1694">
            <v>34299</v>
          </cell>
        </row>
        <row r="1695">
          <cell r="A1695" t="str">
            <v>FEH120937</v>
          </cell>
          <cell r="B1695" t="str">
            <v>FEH120937</v>
          </cell>
          <cell r="C1695">
            <v>44308</v>
          </cell>
          <cell r="D1695">
            <v>44334</v>
          </cell>
          <cell r="F1695">
            <v>38110</v>
          </cell>
          <cell r="G1695" t="str">
            <v>CANCELADO Y SALDO A FAVOR DEL PRESTADOR</v>
          </cell>
          <cell r="I1695">
            <v>0</v>
          </cell>
          <cell r="J1695">
            <v>0</v>
          </cell>
          <cell r="M1695">
            <v>0</v>
          </cell>
          <cell r="Q1695">
            <v>0</v>
          </cell>
          <cell r="S1695">
            <v>34299</v>
          </cell>
        </row>
        <row r="1696">
          <cell r="A1696" t="str">
            <v>FEH120943</v>
          </cell>
          <cell r="B1696" t="str">
            <v>FEH120943</v>
          </cell>
          <cell r="C1696">
            <v>44308</v>
          </cell>
          <cell r="D1696">
            <v>44334</v>
          </cell>
          <cell r="F1696">
            <v>38110</v>
          </cell>
          <cell r="G1696" t="str">
            <v>CANCELADO Y SALDO A FAVOR DEL PRESTADOR</v>
          </cell>
          <cell r="I1696">
            <v>0</v>
          </cell>
          <cell r="J1696">
            <v>0</v>
          </cell>
          <cell r="M1696">
            <v>0</v>
          </cell>
          <cell r="Q1696">
            <v>0</v>
          </cell>
          <cell r="S1696">
            <v>34299</v>
          </cell>
        </row>
        <row r="1697">
          <cell r="A1697" t="str">
            <v>FEH120957</v>
          </cell>
          <cell r="B1697" t="str">
            <v>FEH120957</v>
          </cell>
          <cell r="C1697">
            <v>44308</v>
          </cell>
          <cell r="D1697">
            <v>44334</v>
          </cell>
          <cell r="F1697">
            <v>38110</v>
          </cell>
          <cell r="G1697" t="str">
            <v>CANCELADO Y SALDO A FAVOR DEL PRESTADOR</v>
          </cell>
          <cell r="I1697">
            <v>0</v>
          </cell>
          <cell r="J1697">
            <v>0</v>
          </cell>
          <cell r="M1697">
            <v>0</v>
          </cell>
          <cell r="Q1697">
            <v>0</v>
          </cell>
          <cell r="S1697">
            <v>34299</v>
          </cell>
        </row>
        <row r="1698">
          <cell r="A1698" t="str">
            <v>FEH120969</v>
          </cell>
          <cell r="B1698" t="str">
            <v>FEH120969</v>
          </cell>
          <cell r="C1698">
            <v>44308</v>
          </cell>
          <cell r="D1698">
            <v>44334</v>
          </cell>
          <cell r="F1698">
            <v>38110</v>
          </cell>
          <cell r="G1698" t="str">
            <v>CANCELADO Y SALDO A FAVOR DEL PRESTADOR</v>
          </cell>
          <cell r="I1698">
            <v>0</v>
          </cell>
          <cell r="J1698">
            <v>0</v>
          </cell>
          <cell r="M1698">
            <v>0</v>
          </cell>
          <cell r="Q1698">
            <v>0</v>
          </cell>
          <cell r="S1698">
            <v>34299</v>
          </cell>
        </row>
        <row r="1699">
          <cell r="A1699" t="str">
            <v>FEH120974</v>
          </cell>
          <cell r="B1699" t="str">
            <v>FEH120974</v>
          </cell>
          <cell r="C1699">
            <v>44308</v>
          </cell>
          <cell r="D1699">
            <v>44334</v>
          </cell>
          <cell r="F1699">
            <v>95736</v>
          </cell>
          <cell r="G1699" t="str">
            <v>CANCELADO Y SALDO A FAVOR DEL PRESTADOR</v>
          </cell>
          <cell r="I1699">
            <v>0</v>
          </cell>
          <cell r="J1699">
            <v>0</v>
          </cell>
          <cell r="M1699">
            <v>0</v>
          </cell>
          <cell r="Q1699">
            <v>0</v>
          </cell>
          <cell r="S1699">
            <v>86162</v>
          </cell>
        </row>
        <row r="1700">
          <cell r="A1700" t="str">
            <v>FEH120987</v>
          </cell>
          <cell r="B1700" t="str">
            <v>FEH120987</v>
          </cell>
          <cell r="C1700">
            <v>44308</v>
          </cell>
          <cell r="D1700">
            <v>44334</v>
          </cell>
          <cell r="F1700">
            <v>14946</v>
          </cell>
          <cell r="G1700" t="str">
            <v>CANCELADO</v>
          </cell>
          <cell r="I1700">
            <v>0</v>
          </cell>
          <cell r="J1700">
            <v>0</v>
          </cell>
          <cell r="M1700">
            <v>0</v>
          </cell>
          <cell r="Q1700">
            <v>0</v>
          </cell>
          <cell r="S1700">
            <v>14946</v>
          </cell>
        </row>
        <row r="1701">
          <cell r="A1701" t="str">
            <v>FEH121062</v>
          </cell>
          <cell r="B1701" t="str">
            <v>FEH121062</v>
          </cell>
          <cell r="C1701">
            <v>44308</v>
          </cell>
          <cell r="D1701">
            <v>44334</v>
          </cell>
          <cell r="F1701">
            <v>66950</v>
          </cell>
          <cell r="G1701" t="str">
            <v>CANCELADO Y SALDO A FAVOR DEL PRESTADOR</v>
          </cell>
          <cell r="I1701">
            <v>0</v>
          </cell>
          <cell r="J1701">
            <v>0</v>
          </cell>
          <cell r="M1701">
            <v>0</v>
          </cell>
          <cell r="Q1701">
            <v>0</v>
          </cell>
          <cell r="S1701">
            <v>60255</v>
          </cell>
        </row>
        <row r="1702">
          <cell r="A1702" t="str">
            <v>FEH121064</v>
          </cell>
          <cell r="B1702" t="str">
            <v>FEH121064</v>
          </cell>
          <cell r="C1702">
            <v>44308</v>
          </cell>
          <cell r="D1702">
            <v>44334</v>
          </cell>
          <cell r="F1702">
            <v>66950</v>
          </cell>
          <cell r="G1702" t="str">
            <v>CANCELADO Y SALDO A FAVOR DEL PRESTADOR</v>
          </cell>
          <cell r="I1702">
            <v>0</v>
          </cell>
          <cell r="J1702">
            <v>0</v>
          </cell>
          <cell r="M1702">
            <v>0</v>
          </cell>
          <cell r="Q1702">
            <v>0</v>
          </cell>
          <cell r="S1702">
            <v>60255</v>
          </cell>
        </row>
        <row r="1703">
          <cell r="A1703" t="str">
            <v>FEH121067</v>
          </cell>
          <cell r="B1703" t="str">
            <v>FEH121067</v>
          </cell>
          <cell r="C1703">
            <v>44308</v>
          </cell>
          <cell r="D1703">
            <v>44334</v>
          </cell>
          <cell r="F1703">
            <v>66950</v>
          </cell>
          <cell r="G1703" t="str">
            <v>CANCELADO Y SALDO A FAVOR DEL PRESTADOR</v>
          </cell>
          <cell r="I1703">
            <v>0</v>
          </cell>
          <cell r="J1703">
            <v>0</v>
          </cell>
          <cell r="M1703">
            <v>0</v>
          </cell>
          <cell r="Q1703">
            <v>0</v>
          </cell>
          <cell r="S1703">
            <v>60255</v>
          </cell>
        </row>
        <row r="1704">
          <cell r="A1704" t="str">
            <v>FEH121080</v>
          </cell>
          <cell r="B1704" t="str">
            <v>FEH121080</v>
          </cell>
          <cell r="C1704">
            <v>44308</v>
          </cell>
          <cell r="D1704">
            <v>44334</v>
          </cell>
          <cell r="F1704">
            <v>173740</v>
          </cell>
          <cell r="G1704" t="str">
            <v>CANCELADO Y SALDO A FAVOR DEL PRESTADOR</v>
          </cell>
          <cell r="I1704">
            <v>0</v>
          </cell>
          <cell r="J1704">
            <v>0</v>
          </cell>
          <cell r="M1704">
            <v>0</v>
          </cell>
          <cell r="Q1704">
            <v>0</v>
          </cell>
          <cell r="S1704">
            <v>156366</v>
          </cell>
        </row>
        <row r="1705">
          <cell r="A1705" t="str">
            <v>FEH121083</v>
          </cell>
          <cell r="B1705" t="str">
            <v>FEH121083</v>
          </cell>
          <cell r="C1705">
            <v>44308</v>
          </cell>
          <cell r="D1705">
            <v>44334</v>
          </cell>
          <cell r="F1705">
            <v>55265</v>
          </cell>
          <cell r="G1705" t="str">
            <v>CANCELADO Y SALDO A FAVOR DEL PRESTADOR</v>
          </cell>
          <cell r="I1705">
            <v>0</v>
          </cell>
          <cell r="J1705">
            <v>0</v>
          </cell>
          <cell r="M1705">
            <v>0</v>
          </cell>
          <cell r="Q1705">
            <v>0</v>
          </cell>
          <cell r="S1705">
            <v>49738</v>
          </cell>
        </row>
        <row r="1706">
          <cell r="A1706" t="str">
            <v>FEH121085</v>
          </cell>
          <cell r="B1706" t="str">
            <v>FEH121085</v>
          </cell>
          <cell r="C1706">
            <v>44308</v>
          </cell>
          <cell r="D1706">
            <v>44334</v>
          </cell>
          <cell r="F1706">
            <v>39294</v>
          </cell>
          <cell r="G1706" t="str">
            <v>CANCELADO Y SALDO A FAVOR DEL PRESTADOR</v>
          </cell>
          <cell r="I1706">
            <v>0</v>
          </cell>
          <cell r="J1706">
            <v>0</v>
          </cell>
          <cell r="M1706">
            <v>0</v>
          </cell>
          <cell r="Q1706">
            <v>0</v>
          </cell>
          <cell r="S1706">
            <v>35365</v>
          </cell>
        </row>
        <row r="1707">
          <cell r="A1707" t="str">
            <v>FEH121087</v>
          </cell>
          <cell r="B1707" t="str">
            <v>FEH121087</v>
          </cell>
          <cell r="C1707">
            <v>44308</v>
          </cell>
          <cell r="D1707">
            <v>44334</v>
          </cell>
          <cell r="F1707">
            <v>30055</v>
          </cell>
          <cell r="G1707" t="str">
            <v>CANCELADO Y SALDO A FAVOR DEL PRESTADOR</v>
          </cell>
          <cell r="I1707">
            <v>0</v>
          </cell>
          <cell r="J1707">
            <v>0</v>
          </cell>
          <cell r="M1707">
            <v>0</v>
          </cell>
          <cell r="Q1707">
            <v>0</v>
          </cell>
          <cell r="S1707">
            <v>27049</v>
          </cell>
        </row>
        <row r="1708">
          <cell r="A1708" t="str">
            <v>FEH121089</v>
          </cell>
          <cell r="B1708" t="str">
            <v>FEH121089</v>
          </cell>
          <cell r="C1708">
            <v>44308</v>
          </cell>
          <cell r="D1708">
            <v>44334</v>
          </cell>
          <cell r="F1708">
            <v>55265</v>
          </cell>
          <cell r="G1708" t="str">
            <v>CANCELADO Y SALDO A FAVOR DEL PRESTADOR</v>
          </cell>
          <cell r="I1708">
            <v>0</v>
          </cell>
          <cell r="J1708">
            <v>0</v>
          </cell>
          <cell r="M1708">
            <v>0</v>
          </cell>
          <cell r="Q1708">
            <v>0</v>
          </cell>
          <cell r="S1708">
            <v>49738</v>
          </cell>
        </row>
        <row r="1709">
          <cell r="A1709" t="str">
            <v>FEH121090</v>
          </cell>
          <cell r="B1709" t="str">
            <v>FEH121090</v>
          </cell>
          <cell r="C1709">
            <v>44308</v>
          </cell>
          <cell r="D1709">
            <v>44334</v>
          </cell>
          <cell r="F1709">
            <v>34543</v>
          </cell>
          <cell r="G1709" t="str">
            <v>CANCELADO Y SALDO A FAVOR DEL PRESTADOR</v>
          </cell>
          <cell r="I1709">
            <v>0</v>
          </cell>
          <cell r="J1709">
            <v>0</v>
          </cell>
          <cell r="M1709">
            <v>0</v>
          </cell>
          <cell r="Q1709">
            <v>0</v>
          </cell>
          <cell r="S1709">
            <v>31089</v>
          </cell>
        </row>
        <row r="1710">
          <cell r="A1710" t="str">
            <v>FEH121092</v>
          </cell>
          <cell r="B1710" t="str">
            <v>FEH121092</v>
          </cell>
          <cell r="C1710">
            <v>44308</v>
          </cell>
          <cell r="D1710">
            <v>44334</v>
          </cell>
          <cell r="F1710">
            <v>14946</v>
          </cell>
          <cell r="G1710" t="str">
            <v>CANCELADO Y SALDO A FAVOR DEL PRESTADOR</v>
          </cell>
          <cell r="I1710">
            <v>0</v>
          </cell>
          <cell r="J1710">
            <v>0</v>
          </cell>
          <cell r="M1710">
            <v>0</v>
          </cell>
          <cell r="Q1710">
            <v>0</v>
          </cell>
          <cell r="S1710">
            <v>13451</v>
          </cell>
        </row>
        <row r="1711">
          <cell r="A1711" t="str">
            <v>FEH121094</v>
          </cell>
          <cell r="B1711" t="str">
            <v>FEH121094</v>
          </cell>
          <cell r="C1711">
            <v>44308</v>
          </cell>
          <cell r="D1711">
            <v>44334</v>
          </cell>
          <cell r="F1711">
            <v>17349</v>
          </cell>
          <cell r="G1711" t="str">
            <v>CANCELADO Y SALDO A FAVOR DEL PRESTADOR</v>
          </cell>
          <cell r="I1711">
            <v>0</v>
          </cell>
          <cell r="J1711">
            <v>0</v>
          </cell>
          <cell r="M1711">
            <v>0</v>
          </cell>
          <cell r="Q1711">
            <v>0</v>
          </cell>
          <cell r="S1711">
            <v>15614</v>
          </cell>
        </row>
        <row r="1712">
          <cell r="A1712" t="str">
            <v>FEH121095</v>
          </cell>
          <cell r="B1712" t="str">
            <v>FEH121095</v>
          </cell>
          <cell r="C1712">
            <v>44308</v>
          </cell>
          <cell r="D1712">
            <v>44334</v>
          </cell>
          <cell r="F1712">
            <v>148675</v>
          </cell>
          <cell r="G1712" t="str">
            <v>CANCELADO Y SALDO A FAVOR DEL PRESTADOR</v>
          </cell>
          <cell r="I1712">
            <v>0</v>
          </cell>
          <cell r="J1712">
            <v>0</v>
          </cell>
          <cell r="M1712">
            <v>0</v>
          </cell>
          <cell r="Q1712">
            <v>0</v>
          </cell>
          <cell r="S1712">
            <v>133807</v>
          </cell>
        </row>
        <row r="1713">
          <cell r="A1713" t="str">
            <v>FEH121099</v>
          </cell>
          <cell r="B1713" t="str">
            <v>FEH121099</v>
          </cell>
          <cell r="C1713">
            <v>44308</v>
          </cell>
          <cell r="D1713">
            <v>44334</v>
          </cell>
          <cell r="F1713">
            <v>107390</v>
          </cell>
          <cell r="G1713" t="str">
            <v>CANCELADO Y SALDO A FAVOR DEL PRESTADOR</v>
          </cell>
          <cell r="I1713">
            <v>0</v>
          </cell>
          <cell r="J1713">
            <v>0</v>
          </cell>
          <cell r="M1713">
            <v>0</v>
          </cell>
          <cell r="Q1713">
            <v>0</v>
          </cell>
          <cell r="S1713">
            <v>96651</v>
          </cell>
        </row>
        <row r="1714">
          <cell r="A1714" t="str">
            <v>FEH121108</v>
          </cell>
          <cell r="B1714" t="str">
            <v>FEH121108</v>
          </cell>
          <cell r="C1714">
            <v>44308</v>
          </cell>
          <cell r="D1714">
            <v>44334</v>
          </cell>
          <cell r="F1714">
            <v>43929</v>
          </cell>
          <cell r="G1714" t="str">
            <v>CANCELADO Y SALDO A FAVOR DEL PRESTADOR</v>
          </cell>
          <cell r="I1714">
            <v>0</v>
          </cell>
          <cell r="J1714">
            <v>0</v>
          </cell>
          <cell r="M1714">
            <v>0</v>
          </cell>
          <cell r="Q1714">
            <v>0</v>
          </cell>
          <cell r="S1714">
            <v>39536</v>
          </cell>
        </row>
        <row r="1715">
          <cell r="A1715" t="str">
            <v>FEH121113</v>
          </cell>
          <cell r="B1715" t="str">
            <v>FEH121113</v>
          </cell>
          <cell r="C1715">
            <v>44309</v>
          </cell>
          <cell r="D1715">
            <v>44334</v>
          </cell>
          <cell r="F1715">
            <v>171903</v>
          </cell>
          <cell r="G1715" t="str">
            <v>CANCELADO Y SALDO A FAVOR DEL PRESTADOR</v>
          </cell>
          <cell r="I1715">
            <v>0</v>
          </cell>
          <cell r="J1715">
            <v>0</v>
          </cell>
          <cell r="M1715">
            <v>0</v>
          </cell>
          <cell r="Q1715">
            <v>0</v>
          </cell>
          <cell r="S1715">
            <v>154713</v>
          </cell>
        </row>
        <row r="1716">
          <cell r="A1716" t="str">
            <v>FEH121117</v>
          </cell>
          <cell r="B1716" t="str">
            <v>FEH121117</v>
          </cell>
          <cell r="C1716">
            <v>44309</v>
          </cell>
          <cell r="D1716">
            <v>44356</v>
          </cell>
          <cell r="F1716">
            <v>80832</v>
          </cell>
          <cell r="G1716" t="str">
            <v>EN REVISION ADRES-CANASTA COVID</v>
          </cell>
          <cell r="I1716">
            <v>0</v>
          </cell>
          <cell r="J1716">
            <v>80832</v>
          </cell>
          <cell r="M1716">
            <v>0</v>
          </cell>
          <cell r="Q1716">
            <v>0</v>
          </cell>
          <cell r="S1716">
            <v>0</v>
          </cell>
        </row>
        <row r="1717">
          <cell r="A1717" t="str">
            <v>FEH121176</v>
          </cell>
          <cell r="B1717" t="str">
            <v>FEH121176</v>
          </cell>
          <cell r="C1717">
            <v>44309</v>
          </cell>
          <cell r="D1717">
            <v>44334</v>
          </cell>
          <cell r="F1717">
            <v>519487</v>
          </cell>
          <cell r="G1717" t="str">
            <v>CANCELADO Y SALDO A FAVOR DEL PRESTADOR</v>
          </cell>
          <cell r="I1717">
            <v>0</v>
          </cell>
          <cell r="J1717">
            <v>0</v>
          </cell>
          <cell r="M1717">
            <v>0</v>
          </cell>
          <cell r="Q1717">
            <v>0</v>
          </cell>
          <cell r="S1717">
            <v>467538</v>
          </cell>
        </row>
        <row r="1718">
          <cell r="A1718" t="str">
            <v>FEH121195</v>
          </cell>
          <cell r="B1718" t="str">
            <v>FEH121195</v>
          </cell>
          <cell r="C1718">
            <v>44309</v>
          </cell>
          <cell r="D1718">
            <v>44334</v>
          </cell>
          <cell r="F1718">
            <v>173478</v>
          </cell>
          <cell r="G1718" t="str">
            <v>CANCELADO Y SALDO A FAVOR DEL PRESTADOR</v>
          </cell>
          <cell r="I1718">
            <v>0</v>
          </cell>
          <cell r="J1718">
            <v>0</v>
          </cell>
          <cell r="M1718">
            <v>0</v>
          </cell>
          <cell r="Q1718">
            <v>0</v>
          </cell>
          <cell r="S1718">
            <v>156130</v>
          </cell>
        </row>
        <row r="1719">
          <cell r="A1719" t="str">
            <v>FEH121329</v>
          </cell>
          <cell r="B1719" t="str">
            <v>FEH121329</v>
          </cell>
          <cell r="C1719">
            <v>44310</v>
          </cell>
          <cell r="D1719">
            <v>44334</v>
          </cell>
          <cell r="F1719">
            <v>906414</v>
          </cell>
          <cell r="G1719" t="str">
            <v>CANCELADO</v>
          </cell>
          <cell r="I1719">
            <v>0</v>
          </cell>
          <cell r="J1719">
            <v>0</v>
          </cell>
          <cell r="M1719">
            <v>0</v>
          </cell>
          <cell r="Q1719">
            <v>0</v>
          </cell>
          <cell r="S1719">
            <v>906414</v>
          </cell>
        </row>
        <row r="1720">
          <cell r="A1720" t="str">
            <v>FEH121330</v>
          </cell>
          <cell r="B1720" t="str">
            <v>FEH121330</v>
          </cell>
          <cell r="C1720">
            <v>44310</v>
          </cell>
          <cell r="D1720">
            <v>44356</v>
          </cell>
          <cell r="F1720">
            <v>80832</v>
          </cell>
          <cell r="G1720" t="str">
            <v>EN REVISION ADRES-CANASTA COVID</v>
          </cell>
          <cell r="I1720">
            <v>0</v>
          </cell>
          <cell r="J1720">
            <v>80832</v>
          </cell>
          <cell r="M1720">
            <v>0</v>
          </cell>
          <cell r="Q1720">
            <v>0</v>
          </cell>
          <cell r="S1720">
            <v>0</v>
          </cell>
        </row>
        <row r="1721">
          <cell r="A1721" t="str">
            <v>FEH121334</v>
          </cell>
          <cell r="B1721" t="str">
            <v>FEH121334</v>
          </cell>
          <cell r="C1721">
            <v>44310</v>
          </cell>
          <cell r="D1721">
            <v>44334</v>
          </cell>
          <cell r="F1721">
            <v>1466092</v>
          </cell>
          <cell r="G1721" t="str">
            <v>CANCELADO</v>
          </cell>
          <cell r="I1721">
            <v>0</v>
          </cell>
          <cell r="J1721">
            <v>0</v>
          </cell>
          <cell r="M1721">
            <v>0</v>
          </cell>
          <cell r="Q1721">
            <v>0</v>
          </cell>
          <cell r="S1721">
            <v>1466092</v>
          </cell>
        </row>
        <row r="1722">
          <cell r="A1722" t="str">
            <v>FEH121335</v>
          </cell>
          <cell r="B1722" t="str">
            <v>FEH121335</v>
          </cell>
          <cell r="C1722">
            <v>44310</v>
          </cell>
          <cell r="D1722">
            <v>44356</v>
          </cell>
          <cell r="F1722">
            <v>80832</v>
          </cell>
          <cell r="G1722" t="str">
            <v>EN REVISION ADRES-CANASTA COVID</v>
          </cell>
          <cell r="I1722">
            <v>0</v>
          </cell>
          <cell r="J1722">
            <v>80832</v>
          </cell>
          <cell r="M1722">
            <v>0</v>
          </cell>
          <cell r="Q1722">
            <v>0</v>
          </cell>
          <cell r="S1722">
            <v>0</v>
          </cell>
        </row>
        <row r="1723">
          <cell r="A1723" t="str">
            <v>FEH121415</v>
          </cell>
          <cell r="B1723" t="str">
            <v>FEH121415</v>
          </cell>
          <cell r="C1723">
            <v>44311</v>
          </cell>
          <cell r="D1723">
            <v>44334</v>
          </cell>
          <cell r="F1723">
            <v>597001</v>
          </cell>
          <cell r="G1723" t="str">
            <v>CANCELADO Y SALDO A FAVOR DEL PRESTADOR</v>
          </cell>
          <cell r="I1723">
            <v>0</v>
          </cell>
          <cell r="J1723">
            <v>0</v>
          </cell>
          <cell r="M1723">
            <v>0</v>
          </cell>
          <cell r="Q1723">
            <v>0</v>
          </cell>
          <cell r="S1723">
            <v>537301</v>
          </cell>
        </row>
        <row r="1724">
          <cell r="A1724" t="str">
            <v>FEH121573</v>
          </cell>
          <cell r="B1724" t="str">
            <v>FEH121573</v>
          </cell>
          <cell r="C1724">
            <v>44312</v>
          </cell>
          <cell r="D1724">
            <v>44334</v>
          </cell>
          <cell r="F1724">
            <v>366743</v>
          </cell>
          <cell r="G1724" t="str">
            <v>CANCELADO Y SALDO A FAVOR DEL PRESTADOR</v>
          </cell>
          <cell r="I1724">
            <v>0</v>
          </cell>
          <cell r="J1724">
            <v>0</v>
          </cell>
          <cell r="M1724">
            <v>0</v>
          </cell>
          <cell r="Q1724">
            <v>0</v>
          </cell>
          <cell r="S1724">
            <v>330069</v>
          </cell>
        </row>
        <row r="1725">
          <cell r="A1725" t="str">
            <v>FEH121737</v>
          </cell>
          <cell r="B1725" t="str">
            <v>FEH121737</v>
          </cell>
          <cell r="C1725">
            <v>44313</v>
          </cell>
          <cell r="D1725">
            <v>44334</v>
          </cell>
          <cell r="F1725">
            <v>732642</v>
          </cell>
          <cell r="G1725" t="str">
            <v>CANCELADO Y SALDO A FAVOR DEL PRESTADOR</v>
          </cell>
          <cell r="I1725">
            <v>0</v>
          </cell>
          <cell r="J1725">
            <v>0</v>
          </cell>
          <cell r="M1725">
            <v>0</v>
          </cell>
          <cell r="Q1725">
            <v>0</v>
          </cell>
          <cell r="S1725">
            <v>659378</v>
          </cell>
        </row>
        <row r="1726">
          <cell r="A1726" t="str">
            <v>FEH121738</v>
          </cell>
          <cell r="B1726" t="str">
            <v>FEH121738</v>
          </cell>
          <cell r="C1726">
            <v>44313</v>
          </cell>
          <cell r="D1726">
            <v>44368</v>
          </cell>
          <cell r="F1726">
            <v>80832</v>
          </cell>
          <cell r="G1726" t="str">
            <v>EN REVISION ADRES-CANASTA COVID</v>
          </cell>
          <cell r="I1726">
            <v>0</v>
          </cell>
          <cell r="J1726">
            <v>80832</v>
          </cell>
          <cell r="M1726">
            <v>0</v>
          </cell>
          <cell r="Q1726">
            <v>0</v>
          </cell>
          <cell r="S1726">
            <v>0</v>
          </cell>
        </row>
        <row r="1727">
          <cell r="A1727" t="str">
            <v>FEH121766</v>
          </cell>
          <cell r="B1727" t="str">
            <v>FEH121766</v>
          </cell>
          <cell r="C1727">
            <v>44313</v>
          </cell>
          <cell r="D1727">
            <v>44334</v>
          </cell>
          <cell r="F1727">
            <v>1678097</v>
          </cell>
          <cell r="G1727" t="str">
            <v>CANCELADO Y SALDO A FAVOR DEL PRESTADOR</v>
          </cell>
          <cell r="I1727">
            <v>0</v>
          </cell>
          <cell r="J1727">
            <v>0</v>
          </cell>
          <cell r="M1727">
            <v>0</v>
          </cell>
          <cell r="Q1727">
            <v>0</v>
          </cell>
          <cell r="S1727">
            <v>1510287</v>
          </cell>
        </row>
        <row r="1728">
          <cell r="A1728" t="str">
            <v>FEH121767</v>
          </cell>
          <cell r="B1728" t="str">
            <v>FEH121767</v>
          </cell>
          <cell r="C1728">
            <v>44313</v>
          </cell>
          <cell r="D1728">
            <v>44368</v>
          </cell>
          <cell r="F1728">
            <v>80832</v>
          </cell>
          <cell r="G1728" t="str">
            <v>EN REVISION ADRES-CANASTA COVID</v>
          </cell>
          <cell r="I1728">
            <v>0</v>
          </cell>
          <cell r="J1728">
            <v>80832</v>
          </cell>
          <cell r="M1728">
            <v>0</v>
          </cell>
          <cell r="Q1728">
            <v>0</v>
          </cell>
          <cell r="S1728">
            <v>0</v>
          </cell>
        </row>
        <row r="1729">
          <cell r="A1729" t="str">
            <v>FEH121812</v>
          </cell>
          <cell r="B1729" t="str">
            <v>FEH121812</v>
          </cell>
          <cell r="C1729">
            <v>44313</v>
          </cell>
          <cell r="D1729">
            <v>44334</v>
          </cell>
          <cell r="F1729">
            <v>2731706</v>
          </cell>
          <cell r="G1729" t="str">
            <v>CANCELADO Y SALDO A FAVOR DEL PRESTADOR</v>
          </cell>
          <cell r="I1729">
            <v>0</v>
          </cell>
          <cell r="J1729">
            <v>0</v>
          </cell>
          <cell r="M1729">
            <v>0</v>
          </cell>
          <cell r="Q1729">
            <v>0</v>
          </cell>
          <cell r="S1729">
            <v>2458535</v>
          </cell>
        </row>
        <row r="1730">
          <cell r="A1730" t="str">
            <v>FEH121813</v>
          </cell>
          <cell r="B1730" t="str">
            <v>FEH121813</v>
          </cell>
          <cell r="C1730">
            <v>44313</v>
          </cell>
          <cell r="D1730">
            <v>44368</v>
          </cell>
          <cell r="F1730">
            <v>80832</v>
          </cell>
          <cell r="G1730" t="str">
            <v>EN REVISION ADRES-CANASTA COVID</v>
          </cell>
          <cell r="I1730">
            <v>0</v>
          </cell>
          <cell r="J1730">
            <v>80832</v>
          </cell>
          <cell r="M1730">
            <v>0</v>
          </cell>
          <cell r="Q1730">
            <v>0</v>
          </cell>
          <cell r="S1730">
            <v>0</v>
          </cell>
        </row>
        <row r="1731">
          <cell r="A1731" t="str">
            <v>FEH122725</v>
          </cell>
          <cell r="B1731" t="str">
            <v>FEH122725</v>
          </cell>
          <cell r="C1731">
            <v>44318</v>
          </cell>
          <cell r="D1731">
            <v>44368</v>
          </cell>
          <cell r="F1731">
            <v>11445981</v>
          </cell>
          <cell r="G1731" t="str">
            <v>SALDO A FAVOR DEL PRESTADOR</v>
          </cell>
          <cell r="I1731">
            <v>0</v>
          </cell>
          <cell r="J1731">
            <v>0</v>
          </cell>
          <cell r="M1731">
            <v>0</v>
          </cell>
          <cell r="Q1731">
            <v>0</v>
          </cell>
          <cell r="S1731">
            <v>0</v>
          </cell>
        </row>
        <row r="1732">
          <cell r="A1732" t="str">
            <v>FEH122726</v>
          </cell>
          <cell r="B1732" t="str">
            <v>FEH122726</v>
          </cell>
          <cell r="C1732">
            <v>44318</v>
          </cell>
          <cell r="D1732">
            <v>44368</v>
          </cell>
          <cell r="F1732">
            <v>80832</v>
          </cell>
          <cell r="G1732" t="str">
            <v>EN REVISION ADRES-CANASTA COVID</v>
          </cell>
          <cell r="I1732">
            <v>0</v>
          </cell>
          <cell r="J1732">
            <v>80832</v>
          </cell>
          <cell r="M1732">
            <v>0</v>
          </cell>
          <cell r="Q1732">
            <v>0</v>
          </cell>
          <cell r="S1732">
            <v>0</v>
          </cell>
        </row>
        <row r="1733">
          <cell r="A1733" t="str">
            <v>FEH121125</v>
          </cell>
          <cell r="B1733" t="str">
            <v>FEH121125</v>
          </cell>
          <cell r="C1733">
            <v>44309</v>
          </cell>
          <cell r="D1733">
            <v>44334</v>
          </cell>
          <cell r="F1733">
            <v>56156</v>
          </cell>
          <cell r="G1733" t="str">
            <v>CANCELADO Y SALDO A FAVOR DEL PRESTADOR</v>
          </cell>
          <cell r="I1733">
            <v>0</v>
          </cell>
          <cell r="J1733">
            <v>0</v>
          </cell>
          <cell r="M1733">
            <v>0</v>
          </cell>
          <cell r="Q1733">
            <v>0</v>
          </cell>
          <cell r="S1733">
            <v>50540</v>
          </cell>
        </row>
        <row r="1734">
          <cell r="A1734" t="str">
            <v>FEH121126</v>
          </cell>
          <cell r="B1734" t="str">
            <v>FEH121126</v>
          </cell>
          <cell r="C1734">
            <v>44309</v>
          </cell>
          <cell r="D1734">
            <v>44334</v>
          </cell>
          <cell r="F1734">
            <v>7432</v>
          </cell>
          <cell r="G1734" t="str">
            <v>CANCELADO Y SALDO A FAVOR DEL PRESTADOR</v>
          </cell>
          <cell r="I1734">
            <v>0</v>
          </cell>
          <cell r="J1734">
            <v>0</v>
          </cell>
          <cell r="M1734">
            <v>0</v>
          </cell>
          <cell r="Q1734">
            <v>0</v>
          </cell>
          <cell r="S1734">
            <v>6689</v>
          </cell>
        </row>
        <row r="1735">
          <cell r="A1735" t="str">
            <v>FEH121133</v>
          </cell>
          <cell r="B1735" t="str">
            <v>FEH121133</v>
          </cell>
          <cell r="C1735">
            <v>44309</v>
          </cell>
          <cell r="D1735">
            <v>44334</v>
          </cell>
          <cell r="F1735">
            <v>61333</v>
          </cell>
          <cell r="G1735" t="str">
            <v>CANCELADO Y SALDO A FAVOR DEL PRESTADOR</v>
          </cell>
          <cell r="I1735">
            <v>0</v>
          </cell>
          <cell r="J1735">
            <v>0</v>
          </cell>
          <cell r="M1735">
            <v>0</v>
          </cell>
          <cell r="Q1735">
            <v>0</v>
          </cell>
          <cell r="S1735">
            <v>55200</v>
          </cell>
        </row>
        <row r="1736">
          <cell r="A1736" t="str">
            <v>FEH121190</v>
          </cell>
          <cell r="B1736" t="str">
            <v>FEH121190</v>
          </cell>
          <cell r="C1736">
            <v>44309</v>
          </cell>
          <cell r="D1736">
            <v>44334</v>
          </cell>
          <cell r="F1736">
            <v>66950</v>
          </cell>
          <cell r="G1736" t="str">
            <v>CANCELADO Y SALDO A FAVOR DEL PRESTADOR</v>
          </cell>
          <cell r="I1736">
            <v>0</v>
          </cell>
          <cell r="J1736">
            <v>0</v>
          </cell>
          <cell r="M1736">
            <v>0</v>
          </cell>
          <cell r="Q1736">
            <v>0</v>
          </cell>
          <cell r="S1736">
            <v>60255</v>
          </cell>
        </row>
        <row r="1737">
          <cell r="A1737" t="str">
            <v>FEH121216</v>
          </cell>
          <cell r="B1737" t="str">
            <v>FEH121216</v>
          </cell>
          <cell r="C1737">
            <v>44309</v>
          </cell>
          <cell r="D1737">
            <v>44334</v>
          </cell>
          <cell r="F1737">
            <v>16826</v>
          </cell>
          <cell r="G1737" t="str">
            <v>CANCELADO Y SALDO A FAVOR DEL PRESTADOR</v>
          </cell>
          <cell r="I1737">
            <v>0</v>
          </cell>
          <cell r="J1737">
            <v>0</v>
          </cell>
          <cell r="M1737">
            <v>0</v>
          </cell>
          <cell r="Q1737">
            <v>0</v>
          </cell>
          <cell r="S1737">
            <v>15143</v>
          </cell>
        </row>
        <row r="1738">
          <cell r="A1738" t="str">
            <v>FEH121254</v>
          </cell>
          <cell r="B1738" t="str">
            <v>FEH121254</v>
          </cell>
          <cell r="C1738">
            <v>44309</v>
          </cell>
          <cell r="D1738">
            <v>44334</v>
          </cell>
          <cell r="F1738">
            <v>38110</v>
          </cell>
          <cell r="G1738" t="str">
            <v>CANCELADO Y SALDO A FAVOR DEL PRESTADOR</v>
          </cell>
          <cell r="I1738">
            <v>0</v>
          </cell>
          <cell r="J1738">
            <v>0</v>
          </cell>
          <cell r="M1738">
            <v>0</v>
          </cell>
          <cell r="Q1738">
            <v>0</v>
          </cell>
          <cell r="S1738">
            <v>34299</v>
          </cell>
        </row>
        <row r="1739">
          <cell r="A1739" t="str">
            <v>FEH121274</v>
          </cell>
          <cell r="B1739" t="str">
            <v>FEH121274</v>
          </cell>
          <cell r="C1739">
            <v>44309</v>
          </cell>
          <cell r="D1739">
            <v>44334</v>
          </cell>
          <cell r="F1739">
            <v>312869</v>
          </cell>
          <cell r="G1739" t="str">
            <v>CANCELADO Y SALDO A FAVOR DEL PRESTADOR</v>
          </cell>
          <cell r="I1739">
            <v>0</v>
          </cell>
          <cell r="J1739">
            <v>0</v>
          </cell>
          <cell r="M1739">
            <v>0</v>
          </cell>
          <cell r="Q1739">
            <v>0</v>
          </cell>
          <cell r="S1739">
            <v>281582</v>
          </cell>
        </row>
        <row r="1740">
          <cell r="A1740" t="str">
            <v>FEH121277</v>
          </cell>
          <cell r="B1740" t="str">
            <v>FEH121277</v>
          </cell>
          <cell r="C1740">
            <v>44309</v>
          </cell>
          <cell r="D1740">
            <v>44334</v>
          </cell>
          <cell r="F1740">
            <v>106444</v>
          </cell>
          <cell r="G1740" t="str">
            <v>CANCELADO Y SALDO A FAVOR DEL PRESTADOR</v>
          </cell>
          <cell r="I1740">
            <v>0</v>
          </cell>
          <cell r="J1740">
            <v>0</v>
          </cell>
          <cell r="M1740">
            <v>0</v>
          </cell>
          <cell r="Q1740">
            <v>0</v>
          </cell>
          <cell r="S1740">
            <v>95800</v>
          </cell>
        </row>
        <row r="1741">
          <cell r="A1741" t="str">
            <v>FEH121289</v>
          </cell>
          <cell r="B1741" t="str">
            <v>FEH121289</v>
          </cell>
          <cell r="C1741">
            <v>44309</v>
          </cell>
          <cell r="D1741">
            <v>44334</v>
          </cell>
          <cell r="F1741">
            <v>107362</v>
          </cell>
          <cell r="G1741" t="str">
            <v>CANCELADO Y SALDO A FAVOR DEL PRESTADOR</v>
          </cell>
          <cell r="I1741">
            <v>0</v>
          </cell>
          <cell r="J1741">
            <v>0</v>
          </cell>
          <cell r="M1741">
            <v>0</v>
          </cell>
          <cell r="Q1741">
            <v>0</v>
          </cell>
          <cell r="S1741">
            <v>96626</v>
          </cell>
        </row>
        <row r="1742">
          <cell r="A1742" t="str">
            <v>FEH121290</v>
          </cell>
          <cell r="B1742" t="str">
            <v>FEH121290</v>
          </cell>
          <cell r="C1742">
            <v>44309</v>
          </cell>
          <cell r="D1742">
            <v>44334</v>
          </cell>
          <cell r="F1742">
            <v>178561</v>
          </cell>
          <cell r="G1742" t="str">
            <v>CANCELADO Y SALDO A FAVOR DEL PRESTADOR</v>
          </cell>
          <cell r="I1742">
            <v>0</v>
          </cell>
          <cell r="J1742">
            <v>0</v>
          </cell>
          <cell r="M1742">
            <v>0</v>
          </cell>
          <cell r="Q1742">
            <v>0</v>
          </cell>
          <cell r="S1742">
            <v>160705</v>
          </cell>
        </row>
        <row r="1743">
          <cell r="A1743" t="str">
            <v>FEH121291</v>
          </cell>
          <cell r="B1743" t="str">
            <v>FEH121291</v>
          </cell>
          <cell r="C1743">
            <v>44309</v>
          </cell>
          <cell r="D1743">
            <v>44334</v>
          </cell>
          <cell r="F1743">
            <v>15028</v>
          </cell>
          <cell r="G1743" t="str">
            <v>CANCELADO Y SALDO A FAVOR DEL PRESTADOR</v>
          </cell>
          <cell r="I1743">
            <v>0</v>
          </cell>
          <cell r="J1743">
            <v>0</v>
          </cell>
          <cell r="M1743">
            <v>0</v>
          </cell>
          <cell r="Q1743">
            <v>0</v>
          </cell>
          <cell r="S1743">
            <v>13525</v>
          </cell>
        </row>
        <row r="1744">
          <cell r="A1744" t="str">
            <v>FEH121292</v>
          </cell>
          <cell r="B1744" t="str">
            <v>FEH121292</v>
          </cell>
          <cell r="C1744">
            <v>44309</v>
          </cell>
          <cell r="D1744">
            <v>44334</v>
          </cell>
          <cell r="F1744">
            <v>14946</v>
          </cell>
          <cell r="G1744" t="str">
            <v>CANCELADO Y SALDO A FAVOR DEL PRESTADOR</v>
          </cell>
          <cell r="I1744">
            <v>0</v>
          </cell>
          <cell r="J1744">
            <v>0</v>
          </cell>
          <cell r="M1744">
            <v>0</v>
          </cell>
          <cell r="Q1744">
            <v>0</v>
          </cell>
          <cell r="S1744">
            <v>13451</v>
          </cell>
        </row>
        <row r="1745">
          <cell r="A1745" t="str">
            <v>FEH121293</v>
          </cell>
          <cell r="B1745" t="str">
            <v>FEH121293</v>
          </cell>
          <cell r="C1745">
            <v>44309</v>
          </cell>
          <cell r="D1745">
            <v>44334</v>
          </cell>
          <cell r="F1745">
            <v>14946</v>
          </cell>
          <cell r="G1745" t="str">
            <v>CANCELADO Y SALDO A FAVOR DEL PRESTADOR</v>
          </cell>
          <cell r="I1745">
            <v>0</v>
          </cell>
          <cell r="J1745">
            <v>0</v>
          </cell>
          <cell r="M1745">
            <v>0</v>
          </cell>
          <cell r="Q1745">
            <v>0</v>
          </cell>
          <cell r="S1745">
            <v>13451</v>
          </cell>
        </row>
        <row r="1746">
          <cell r="A1746" t="str">
            <v>FEH121294</v>
          </cell>
          <cell r="B1746" t="str">
            <v>FEH121294</v>
          </cell>
          <cell r="C1746">
            <v>44309</v>
          </cell>
          <cell r="D1746">
            <v>44334</v>
          </cell>
          <cell r="F1746">
            <v>81741</v>
          </cell>
          <cell r="G1746" t="str">
            <v>CANCELADO Y SALDO A FAVOR DEL PRESTADOR</v>
          </cell>
          <cell r="I1746">
            <v>0</v>
          </cell>
          <cell r="J1746">
            <v>0</v>
          </cell>
          <cell r="M1746">
            <v>0</v>
          </cell>
          <cell r="Q1746">
            <v>0</v>
          </cell>
          <cell r="S1746">
            <v>73567</v>
          </cell>
        </row>
        <row r="1747">
          <cell r="A1747" t="str">
            <v>FEH121295</v>
          </cell>
          <cell r="B1747" t="str">
            <v>FEH121295</v>
          </cell>
          <cell r="C1747">
            <v>44309</v>
          </cell>
          <cell r="D1747">
            <v>44334</v>
          </cell>
          <cell r="F1747">
            <v>190150</v>
          </cell>
          <cell r="G1747" t="str">
            <v>CANCELADO Y SALDO A FAVOR DEL PRESTADOR</v>
          </cell>
          <cell r="I1747">
            <v>0</v>
          </cell>
          <cell r="J1747">
            <v>0</v>
          </cell>
          <cell r="M1747">
            <v>0</v>
          </cell>
          <cell r="Q1747">
            <v>0</v>
          </cell>
          <cell r="S1747">
            <v>171135</v>
          </cell>
        </row>
        <row r="1748">
          <cell r="A1748" t="str">
            <v>FEH121296</v>
          </cell>
          <cell r="B1748" t="str">
            <v>FEH121296</v>
          </cell>
          <cell r="C1748">
            <v>44309</v>
          </cell>
          <cell r="D1748">
            <v>44334</v>
          </cell>
          <cell r="F1748">
            <v>191036</v>
          </cell>
          <cell r="G1748" t="str">
            <v>CANCELADO Y SALDO A FAVOR DEL PRESTADOR</v>
          </cell>
          <cell r="I1748">
            <v>0</v>
          </cell>
          <cell r="J1748">
            <v>0</v>
          </cell>
          <cell r="M1748">
            <v>0</v>
          </cell>
          <cell r="Q1748">
            <v>0</v>
          </cell>
          <cell r="S1748">
            <v>171932</v>
          </cell>
        </row>
        <row r="1749">
          <cell r="A1749" t="str">
            <v>FEH121297</v>
          </cell>
          <cell r="B1749" t="str">
            <v>FEH121297</v>
          </cell>
          <cell r="C1749">
            <v>44309</v>
          </cell>
          <cell r="D1749">
            <v>44334</v>
          </cell>
          <cell r="F1749">
            <v>388648</v>
          </cell>
          <cell r="G1749" t="str">
            <v>CANCELADO Y SALDO A FAVOR DEL PRESTADOR</v>
          </cell>
          <cell r="I1749">
            <v>0</v>
          </cell>
          <cell r="J1749">
            <v>0</v>
          </cell>
          <cell r="M1749">
            <v>0</v>
          </cell>
          <cell r="Q1749">
            <v>0</v>
          </cell>
          <cell r="S1749">
            <v>349783</v>
          </cell>
        </row>
        <row r="1750">
          <cell r="A1750" t="str">
            <v>FEH121307</v>
          </cell>
          <cell r="B1750" t="str">
            <v>FEH121307</v>
          </cell>
          <cell r="C1750">
            <v>44310</v>
          </cell>
          <cell r="D1750">
            <v>44334</v>
          </cell>
          <cell r="F1750">
            <v>14946</v>
          </cell>
          <cell r="G1750" t="str">
            <v>CANCELADO</v>
          </cell>
          <cell r="I1750">
            <v>0</v>
          </cell>
          <cell r="J1750">
            <v>0</v>
          </cell>
          <cell r="M1750">
            <v>0</v>
          </cell>
          <cell r="Q1750">
            <v>0</v>
          </cell>
          <cell r="S1750">
            <v>14946</v>
          </cell>
        </row>
        <row r="1751">
          <cell r="A1751" t="str">
            <v>FEH121308</v>
          </cell>
          <cell r="B1751" t="str">
            <v>FEH121308</v>
          </cell>
          <cell r="C1751">
            <v>44310</v>
          </cell>
          <cell r="D1751">
            <v>44334</v>
          </cell>
          <cell r="F1751">
            <v>446666</v>
          </cell>
          <cell r="G1751" t="str">
            <v>CANCELADO Y SALDO A FAVOR DEL PRESTADOR</v>
          </cell>
          <cell r="I1751">
            <v>0</v>
          </cell>
          <cell r="J1751">
            <v>0</v>
          </cell>
          <cell r="M1751">
            <v>0</v>
          </cell>
          <cell r="Q1751">
            <v>0</v>
          </cell>
          <cell r="S1751">
            <v>401999</v>
          </cell>
        </row>
        <row r="1752">
          <cell r="A1752" t="str">
            <v>FEH121309</v>
          </cell>
          <cell r="B1752" t="str">
            <v>FEH121309</v>
          </cell>
          <cell r="C1752">
            <v>44310</v>
          </cell>
          <cell r="D1752">
            <v>44356</v>
          </cell>
          <cell r="F1752">
            <v>80832</v>
          </cell>
          <cell r="G1752" t="str">
            <v>EN REVISION ADRES-CANASTA COVID</v>
          </cell>
          <cell r="I1752">
            <v>0</v>
          </cell>
          <cell r="J1752">
            <v>80832</v>
          </cell>
          <cell r="M1752">
            <v>0</v>
          </cell>
          <cell r="Q1752">
            <v>0</v>
          </cell>
          <cell r="S1752">
            <v>0</v>
          </cell>
        </row>
        <row r="1753">
          <cell r="A1753" t="str">
            <v>FEH121310</v>
          </cell>
          <cell r="B1753" t="str">
            <v>FEH121310</v>
          </cell>
          <cell r="C1753">
            <v>44310</v>
          </cell>
          <cell r="D1753">
            <v>44334</v>
          </cell>
          <cell r="F1753">
            <v>14946</v>
          </cell>
          <cell r="G1753" t="str">
            <v>CANCELADO</v>
          </cell>
          <cell r="I1753">
            <v>0</v>
          </cell>
          <cell r="J1753">
            <v>0</v>
          </cell>
          <cell r="M1753">
            <v>0</v>
          </cell>
          <cell r="Q1753">
            <v>0</v>
          </cell>
          <cell r="S1753">
            <v>14946</v>
          </cell>
        </row>
        <row r="1754">
          <cell r="A1754" t="str">
            <v>FEH121322</v>
          </cell>
          <cell r="B1754" t="str">
            <v>FEH121322</v>
          </cell>
          <cell r="C1754">
            <v>44310</v>
          </cell>
          <cell r="D1754">
            <v>44334</v>
          </cell>
          <cell r="F1754">
            <v>14946</v>
          </cell>
          <cell r="G1754" t="str">
            <v>CANCELADO Y SALDO A FAVOR DEL PRESTADOR</v>
          </cell>
          <cell r="I1754">
            <v>0</v>
          </cell>
          <cell r="J1754">
            <v>0</v>
          </cell>
          <cell r="M1754">
            <v>0</v>
          </cell>
          <cell r="Q1754">
            <v>0</v>
          </cell>
          <cell r="S1754">
            <v>13451</v>
          </cell>
        </row>
        <row r="1755">
          <cell r="A1755" t="str">
            <v>FEH121332</v>
          </cell>
          <cell r="B1755" t="str">
            <v>FEH121332</v>
          </cell>
          <cell r="C1755">
            <v>44310</v>
          </cell>
          <cell r="D1755">
            <v>44334</v>
          </cell>
          <cell r="F1755">
            <v>1157268</v>
          </cell>
          <cell r="G1755" t="str">
            <v>CANCELADO Y SALDO A FAVOR DEL PRESTADOR</v>
          </cell>
          <cell r="I1755">
            <v>0</v>
          </cell>
          <cell r="J1755">
            <v>0</v>
          </cell>
          <cell r="M1755">
            <v>0</v>
          </cell>
          <cell r="Q1755">
            <v>0</v>
          </cell>
          <cell r="S1755">
            <v>1109271</v>
          </cell>
        </row>
        <row r="1756">
          <cell r="A1756" t="str">
            <v>FEH121354</v>
          </cell>
          <cell r="B1756" t="str">
            <v>FEH121354</v>
          </cell>
          <cell r="C1756">
            <v>44310</v>
          </cell>
          <cell r="D1756">
            <v>44334</v>
          </cell>
          <cell r="F1756">
            <v>1718368</v>
          </cell>
          <cell r="G1756" t="str">
            <v>CANCELADO Y SALDO A FAVOR DEL PRESTADOR</v>
          </cell>
          <cell r="I1756">
            <v>0</v>
          </cell>
          <cell r="J1756">
            <v>0</v>
          </cell>
          <cell r="M1756">
            <v>0</v>
          </cell>
          <cell r="Q1756">
            <v>0</v>
          </cell>
          <cell r="S1756">
            <v>1704091</v>
          </cell>
        </row>
        <row r="1757">
          <cell r="A1757" t="str">
            <v>FEH121355</v>
          </cell>
          <cell r="B1757" t="str">
            <v>FEH121355</v>
          </cell>
          <cell r="C1757">
            <v>44310</v>
          </cell>
          <cell r="D1757">
            <v>44356</v>
          </cell>
          <cell r="F1757">
            <v>80832</v>
          </cell>
          <cell r="G1757" t="str">
            <v>EN REVISION ADRES-CANASTA COVID</v>
          </cell>
          <cell r="I1757">
            <v>0</v>
          </cell>
          <cell r="J1757">
            <v>80832</v>
          </cell>
          <cell r="M1757">
            <v>0</v>
          </cell>
          <cell r="Q1757">
            <v>0</v>
          </cell>
          <cell r="S1757">
            <v>0</v>
          </cell>
        </row>
        <row r="1758">
          <cell r="A1758" t="str">
            <v>FEH121356</v>
          </cell>
          <cell r="B1758" t="str">
            <v>FEH121356</v>
          </cell>
          <cell r="C1758">
            <v>44310</v>
          </cell>
          <cell r="D1758">
            <v>44368</v>
          </cell>
          <cell r="F1758">
            <v>216994</v>
          </cell>
          <cell r="G1758" t="str">
            <v>EN REVISION ADRES-CANASTA COVID</v>
          </cell>
          <cell r="I1758">
            <v>0</v>
          </cell>
          <cell r="J1758">
            <v>216994</v>
          </cell>
          <cell r="M1758">
            <v>0</v>
          </cell>
          <cell r="Q1758">
            <v>0</v>
          </cell>
          <cell r="S1758">
            <v>0</v>
          </cell>
        </row>
        <row r="1759">
          <cell r="A1759" t="str">
            <v>FEH121368</v>
          </cell>
          <cell r="B1759" t="str">
            <v>FEH121368</v>
          </cell>
          <cell r="C1759">
            <v>44310</v>
          </cell>
          <cell r="D1759">
            <v>44334</v>
          </cell>
          <cell r="F1759">
            <v>301780</v>
          </cell>
          <cell r="G1759" t="str">
            <v>CANCELADO Y SALDO A FAVOR DEL PRESTADOR</v>
          </cell>
          <cell r="I1759">
            <v>0</v>
          </cell>
          <cell r="J1759">
            <v>0</v>
          </cell>
          <cell r="M1759">
            <v>0</v>
          </cell>
          <cell r="Q1759">
            <v>0</v>
          </cell>
          <cell r="S1759">
            <v>271602</v>
          </cell>
        </row>
        <row r="1760">
          <cell r="A1760" t="str">
            <v>FEH121442</v>
          </cell>
          <cell r="B1760" t="str">
            <v>FEH121442</v>
          </cell>
          <cell r="C1760">
            <v>44311</v>
          </cell>
          <cell r="D1760">
            <v>44334</v>
          </cell>
          <cell r="F1760">
            <v>1133694</v>
          </cell>
          <cell r="G1760" t="str">
            <v>CANCELADO</v>
          </cell>
          <cell r="I1760">
            <v>0</v>
          </cell>
          <cell r="J1760">
            <v>0</v>
          </cell>
          <cell r="M1760">
            <v>0</v>
          </cell>
          <cell r="Q1760">
            <v>0</v>
          </cell>
          <cell r="S1760">
            <v>1133694</v>
          </cell>
        </row>
        <row r="1761">
          <cell r="A1761" t="str">
            <v>FEH121443</v>
          </cell>
          <cell r="B1761" t="str">
            <v>FEH121443</v>
          </cell>
          <cell r="C1761">
            <v>44311</v>
          </cell>
          <cell r="D1761">
            <v>44356</v>
          </cell>
          <cell r="F1761">
            <v>80832</v>
          </cell>
          <cell r="G1761" t="str">
            <v>EN REVISION ADRES-CANASTA COVID</v>
          </cell>
          <cell r="I1761">
            <v>0</v>
          </cell>
          <cell r="J1761">
            <v>80832</v>
          </cell>
          <cell r="M1761">
            <v>0</v>
          </cell>
          <cell r="Q1761">
            <v>0</v>
          </cell>
          <cell r="S1761">
            <v>0</v>
          </cell>
        </row>
        <row r="1762">
          <cell r="A1762" t="str">
            <v>FEH121593</v>
          </cell>
          <cell r="B1762" t="str">
            <v>FEH121593</v>
          </cell>
          <cell r="C1762">
            <v>44312</v>
          </cell>
          <cell r="D1762">
            <v>44334</v>
          </cell>
          <cell r="F1762">
            <v>498585</v>
          </cell>
          <cell r="G1762" t="str">
            <v>CANCELADO Y SALDO A FAVOR DEL PRESTADOR</v>
          </cell>
          <cell r="I1762">
            <v>0</v>
          </cell>
          <cell r="J1762">
            <v>0</v>
          </cell>
          <cell r="M1762">
            <v>0</v>
          </cell>
          <cell r="Q1762">
            <v>0</v>
          </cell>
          <cell r="S1762">
            <v>448726</v>
          </cell>
        </row>
        <row r="1763">
          <cell r="A1763" t="str">
            <v>FEH121618</v>
          </cell>
          <cell r="B1763" t="str">
            <v>FEH121618</v>
          </cell>
          <cell r="C1763">
            <v>44312</v>
          </cell>
          <cell r="D1763">
            <v>44334</v>
          </cell>
          <cell r="F1763">
            <v>66950</v>
          </cell>
          <cell r="G1763" t="str">
            <v>CANCELADO Y SALDO A FAVOR DEL PRESTADOR</v>
          </cell>
          <cell r="I1763">
            <v>0</v>
          </cell>
          <cell r="J1763">
            <v>0</v>
          </cell>
          <cell r="M1763">
            <v>0</v>
          </cell>
          <cell r="Q1763">
            <v>0</v>
          </cell>
          <cell r="S1763">
            <v>60255</v>
          </cell>
        </row>
        <row r="1764">
          <cell r="A1764" t="str">
            <v>FEH121619</v>
          </cell>
          <cell r="B1764" t="str">
            <v>FEH121619</v>
          </cell>
          <cell r="C1764">
            <v>44312</v>
          </cell>
          <cell r="D1764">
            <v>44334</v>
          </cell>
          <cell r="F1764">
            <v>66950</v>
          </cell>
          <cell r="G1764" t="str">
            <v>CANCELADO Y SALDO A FAVOR DEL PRESTADOR</v>
          </cell>
          <cell r="I1764">
            <v>0</v>
          </cell>
          <cell r="J1764">
            <v>0</v>
          </cell>
          <cell r="M1764">
            <v>0</v>
          </cell>
          <cell r="Q1764">
            <v>0</v>
          </cell>
          <cell r="S1764">
            <v>60255</v>
          </cell>
        </row>
        <row r="1765">
          <cell r="A1765" t="str">
            <v>FEH121622</v>
          </cell>
          <cell r="B1765" t="str">
            <v>FEH121622</v>
          </cell>
          <cell r="C1765">
            <v>44312</v>
          </cell>
          <cell r="D1765">
            <v>44334</v>
          </cell>
          <cell r="F1765">
            <v>66950</v>
          </cell>
          <cell r="G1765" t="str">
            <v>CANCELADO Y SALDO A FAVOR DEL PRESTADOR</v>
          </cell>
          <cell r="I1765">
            <v>0</v>
          </cell>
          <cell r="J1765">
            <v>0</v>
          </cell>
          <cell r="M1765">
            <v>0</v>
          </cell>
          <cell r="Q1765">
            <v>0</v>
          </cell>
          <cell r="S1765">
            <v>60255</v>
          </cell>
        </row>
        <row r="1766">
          <cell r="A1766" t="str">
            <v>FEH121624</v>
          </cell>
          <cell r="B1766" t="str">
            <v>FEH121624</v>
          </cell>
          <cell r="C1766">
            <v>44312</v>
          </cell>
          <cell r="D1766">
            <v>44334</v>
          </cell>
          <cell r="F1766">
            <v>38110</v>
          </cell>
          <cell r="G1766" t="str">
            <v>CANCELADO Y SALDO A FAVOR DEL PRESTADOR</v>
          </cell>
          <cell r="I1766">
            <v>0</v>
          </cell>
          <cell r="J1766">
            <v>0</v>
          </cell>
          <cell r="M1766">
            <v>0</v>
          </cell>
          <cell r="Q1766">
            <v>0</v>
          </cell>
          <cell r="S1766">
            <v>34299</v>
          </cell>
        </row>
        <row r="1767">
          <cell r="A1767" t="str">
            <v>FEH121972</v>
          </cell>
          <cell r="B1767" t="str">
            <v>FEH121972</v>
          </cell>
          <cell r="C1767">
            <v>44314</v>
          </cell>
          <cell r="D1767">
            <v>44334</v>
          </cell>
          <cell r="F1767">
            <v>798480</v>
          </cell>
          <cell r="G1767" t="str">
            <v>CANCELADO Y SALDO A FAVOR DEL PRESTADOR</v>
          </cell>
          <cell r="I1767">
            <v>0</v>
          </cell>
          <cell r="J1767">
            <v>0</v>
          </cell>
          <cell r="M1767">
            <v>0</v>
          </cell>
          <cell r="Q1767">
            <v>0</v>
          </cell>
          <cell r="S1767">
            <v>718632</v>
          </cell>
        </row>
        <row r="1768">
          <cell r="A1768" t="str">
            <v>FEH122151</v>
          </cell>
          <cell r="B1768" t="str">
            <v>FEH122151</v>
          </cell>
          <cell r="C1768">
            <v>44315</v>
          </cell>
          <cell r="D1768">
            <v>44368</v>
          </cell>
          <cell r="F1768">
            <v>80832</v>
          </cell>
          <cell r="G1768" t="str">
            <v>EN REVISION ADRES-CANASTA COVID</v>
          </cell>
          <cell r="I1768">
            <v>0</v>
          </cell>
          <cell r="J1768">
            <v>80832</v>
          </cell>
          <cell r="M1768">
            <v>0</v>
          </cell>
          <cell r="Q1768">
            <v>0</v>
          </cell>
          <cell r="S1768">
            <v>0</v>
          </cell>
        </row>
        <row r="1769">
          <cell r="A1769" t="str">
            <v>FEH123981</v>
          </cell>
          <cell r="B1769" t="str">
            <v>FEH123981</v>
          </cell>
          <cell r="C1769">
            <v>44323</v>
          </cell>
          <cell r="D1769">
            <v>44368</v>
          </cell>
          <cell r="F1769">
            <v>7130254</v>
          </cell>
          <cell r="G1769" t="str">
            <v>SALDO A FAVOR DEL PRESTADOR</v>
          </cell>
          <cell r="I1769">
            <v>0</v>
          </cell>
          <cell r="J1769">
            <v>0</v>
          </cell>
          <cell r="M1769">
            <v>0</v>
          </cell>
          <cell r="Q1769">
            <v>0</v>
          </cell>
          <cell r="S1769">
            <v>0</v>
          </cell>
        </row>
        <row r="1770">
          <cell r="A1770" t="str">
            <v>FEH123983</v>
          </cell>
          <cell r="B1770" t="str">
            <v>FEH123983</v>
          </cell>
          <cell r="C1770">
            <v>44323</v>
          </cell>
          <cell r="D1770">
            <v>44368</v>
          </cell>
          <cell r="F1770">
            <v>216994</v>
          </cell>
          <cell r="G1770" t="str">
            <v>EN REVISION ADRES-CANASTA COVID</v>
          </cell>
          <cell r="I1770">
            <v>0</v>
          </cell>
          <cell r="J1770">
            <v>216994</v>
          </cell>
          <cell r="M1770">
            <v>0</v>
          </cell>
          <cell r="Q1770">
            <v>0</v>
          </cell>
          <cell r="S1770">
            <v>0</v>
          </cell>
        </row>
        <row r="1771">
          <cell r="A1771" t="str">
            <v>FEH123984</v>
          </cell>
          <cell r="B1771" t="str">
            <v>FEH123984</v>
          </cell>
          <cell r="C1771">
            <v>44323</v>
          </cell>
          <cell r="D1771">
            <v>44368</v>
          </cell>
          <cell r="F1771">
            <v>80832</v>
          </cell>
          <cell r="G1771" t="str">
            <v>EN REVISION ADRES-CANASTA COVID</v>
          </cell>
          <cell r="I1771">
            <v>0</v>
          </cell>
          <cell r="J1771">
            <v>80832</v>
          </cell>
          <cell r="M1771">
            <v>0</v>
          </cell>
          <cell r="Q1771">
            <v>0</v>
          </cell>
          <cell r="S1771">
            <v>0</v>
          </cell>
        </row>
        <row r="1772">
          <cell r="A1772" t="str">
            <v>FEH124935</v>
          </cell>
          <cell r="B1772" t="str">
            <v>FEH124935</v>
          </cell>
          <cell r="C1772">
            <v>44328</v>
          </cell>
          <cell r="D1772">
            <v>44368</v>
          </cell>
          <cell r="F1772">
            <v>2495360</v>
          </cell>
          <cell r="G1772" t="str">
            <v>SALDO A FAVOR DEL PRESTADOR</v>
          </cell>
          <cell r="I1772">
            <v>0</v>
          </cell>
          <cell r="J1772">
            <v>0</v>
          </cell>
          <cell r="M1772">
            <v>0</v>
          </cell>
          <cell r="Q1772">
            <v>0</v>
          </cell>
          <cell r="S1772">
            <v>0</v>
          </cell>
        </row>
        <row r="1773">
          <cell r="A1773" t="str">
            <v>FEH124939</v>
          </cell>
          <cell r="B1773" t="str">
            <v>FEH124939</v>
          </cell>
          <cell r="C1773">
            <v>44328</v>
          </cell>
          <cell r="F1773">
            <v>80832</v>
          </cell>
          <cell r="G1773" t="str">
            <v>EN REVISION ADRES-CANASTA COVID</v>
          </cell>
          <cell r="I1773">
            <v>0</v>
          </cell>
          <cell r="J1773">
            <v>80832</v>
          </cell>
          <cell r="M1773">
            <v>0</v>
          </cell>
          <cell r="Q1773">
            <v>0</v>
          </cell>
          <cell r="S1773">
            <v>0</v>
          </cell>
        </row>
        <row r="1774">
          <cell r="A1774" t="str">
            <v>FEH124941</v>
          </cell>
          <cell r="B1774" t="str">
            <v>FEH124941</v>
          </cell>
          <cell r="C1774">
            <v>44328</v>
          </cell>
          <cell r="D1774">
            <v>44368</v>
          </cell>
          <cell r="F1774">
            <v>60000</v>
          </cell>
          <cell r="G1774" t="str">
            <v>EN REVISION ADRES-CANASTA COVID</v>
          </cell>
          <cell r="I1774">
            <v>0</v>
          </cell>
          <cell r="J1774">
            <v>60000</v>
          </cell>
          <cell r="M1774">
            <v>0</v>
          </cell>
          <cell r="Q1774">
            <v>0</v>
          </cell>
          <cell r="S1774">
            <v>0</v>
          </cell>
        </row>
        <row r="1775">
          <cell r="A1775" t="str">
            <v>FEH124943</v>
          </cell>
          <cell r="B1775" t="str">
            <v>FEH124943</v>
          </cell>
          <cell r="C1775">
            <v>44328</v>
          </cell>
          <cell r="D1775">
            <v>44368</v>
          </cell>
          <cell r="F1775">
            <v>60000</v>
          </cell>
          <cell r="G1775" t="str">
            <v>EN REVISION ADRES-CANASTA COVID</v>
          </cell>
          <cell r="I1775">
            <v>0</v>
          </cell>
          <cell r="J1775">
            <v>60000</v>
          </cell>
          <cell r="M1775">
            <v>0</v>
          </cell>
          <cell r="Q1775">
            <v>0</v>
          </cell>
          <cell r="S1775">
            <v>0</v>
          </cell>
        </row>
        <row r="1776">
          <cell r="A1776" t="str">
            <v>FEH121324</v>
          </cell>
          <cell r="B1776" t="str">
            <v>FEH121324</v>
          </cell>
          <cell r="C1776">
            <v>44310</v>
          </cell>
          <cell r="D1776">
            <v>44334</v>
          </cell>
          <cell r="F1776">
            <v>140021</v>
          </cell>
          <cell r="G1776" t="str">
            <v>CANCELADO Y SALDO A FAVOR DEL PRESTADOR</v>
          </cell>
          <cell r="I1776">
            <v>0</v>
          </cell>
          <cell r="J1776">
            <v>0</v>
          </cell>
          <cell r="M1776">
            <v>0</v>
          </cell>
          <cell r="Q1776">
            <v>0</v>
          </cell>
          <cell r="S1776">
            <v>126019</v>
          </cell>
        </row>
        <row r="1777">
          <cell r="A1777" t="str">
            <v>FEH121362</v>
          </cell>
          <cell r="B1777" t="str">
            <v>FEH121362</v>
          </cell>
          <cell r="C1777">
            <v>44310</v>
          </cell>
          <cell r="D1777">
            <v>44334</v>
          </cell>
          <cell r="F1777">
            <v>14946</v>
          </cell>
          <cell r="G1777" t="str">
            <v>CANCELADO Y SALDO A FAVOR DEL PRESTADOR</v>
          </cell>
          <cell r="I1777">
            <v>0</v>
          </cell>
          <cell r="J1777">
            <v>0</v>
          </cell>
          <cell r="M1777">
            <v>0</v>
          </cell>
          <cell r="Q1777">
            <v>0</v>
          </cell>
          <cell r="S1777">
            <v>13451</v>
          </cell>
        </row>
        <row r="1778">
          <cell r="A1778" t="str">
            <v>FEH121367</v>
          </cell>
          <cell r="B1778" t="str">
            <v>FEH121367</v>
          </cell>
          <cell r="C1778">
            <v>44310</v>
          </cell>
          <cell r="D1778">
            <v>44334</v>
          </cell>
          <cell r="F1778">
            <v>14946</v>
          </cell>
          <cell r="G1778" t="str">
            <v>CANCELADO Y SALDO A FAVOR DEL PRESTADOR</v>
          </cell>
          <cell r="I1778">
            <v>0</v>
          </cell>
          <cell r="J1778">
            <v>0</v>
          </cell>
          <cell r="M1778">
            <v>0</v>
          </cell>
          <cell r="Q1778">
            <v>0</v>
          </cell>
          <cell r="S1778">
            <v>13451</v>
          </cell>
        </row>
        <row r="1779">
          <cell r="A1779" t="str">
            <v>FEH121387</v>
          </cell>
          <cell r="B1779" t="str">
            <v>FEH121387</v>
          </cell>
          <cell r="C1779">
            <v>44310</v>
          </cell>
          <cell r="D1779">
            <v>44334</v>
          </cell>
          <cell r="F1779">
            <v>112491</v>
          </cell>
          <cell r="G1779" t="str">
            <v>CANCELADO Y SALDO A FAVOR DEL PRESTADOR</v>
          </cell>
          <cell r="I1779">
            <v>0</v>
          </cell>
          <cell r="J1779">
            <v>0</v>
          </cell>
          <cell r="M1779">
            <v>0</v>
          </cell>
          <cell r="Q1779">
            <v>0</v>
          </cell>
          <cell r="S1779">
            <v>101242</v>
          </cell>
        </row>
        <row r="1780">
          <cell r="A1780" t="str">
            <v>FEH121389</v>
          </cell>
          <cell r="B1780" t="str">
            <v>FEH121389</v>
          </cell>
          <cell r="C1780">
            <v>44310</v>
          </cell>
          <cell r="D1780">
            <v>44334</v>
          </cell>
          <cell r="F1780">
            <v>14946</v>
          </cell>
          <cell r="G1780" t="str">
            <v>CANCELADO Y SALDO A FAVOR DEL PRESTADOR</v>
          </cell>
          <cell r="I1780">
            <v>0</v>
          </cell>
          <cell r="J1780">
            <v>0</v>
          </cell>
          <cell r="M1780">
            <v>0</v>
          </cell>
          <cell r="Q1780">
            <v>0</v>
          </cell>
          <cell r="S1780">
            <v>13451</v>
          </cell>
        </row>
        <row r="1781">
          <cell r="A1781" t="str">
            <v>FEH121390</v>
          </cell>
          <cell r="B1781" t="str">
            <v>FEH121390</v>
          </cell>
          <cell r="C1781">
            <v>44310</v>
          </cell>
          <cell r="D1781">
            <v>44334</v>
          </cell>
          <cell r="F1781">
            <v>16560</v>
          </cell>
          <cell r="G1781" t="str">
            <v>CANCELADO Y SALDO A FAVOR DEL PRESTADOR</v>
          </cell>
          <cell r="I1781">
            <v>0</v>
          </cell>
          <cell r="J1781">
            <v>0</v>
          </cell>
          <cell r="M1781">
            <v>0</v>
          </cell>
          <cell r="Q1781">
            <v>0</v>
          </cell>
          <cell r="S1781">
            <v>14904</v>
          </cell>
        </row>
        <row r="1782">
          <cell r="A1782" t="str">
            <v>FEH121409</v>
          </cell>
          <cell r="B1782" t="str">
            <v>FEH121409</v>
          </cell>
          <cell r="C1782">
            <v>44311</v>
          </cell>
          <cell r="D1782">
            <v>44334</v>
          </cell>
          <cell r="F1782">
            <v>85715</v>
          </cell>
          <cell r="G1782" t="str">
            <v>CANCELADO Y SALDO A FAVOR DEL PRESTADOR</v>
          </cell>
          <cell r="I1782">
            <v>0</v>
          </cell>
          <cell r="J1782">
            <v>0</v>
          </cell>
          <cell r="M1782">
            <v>0</v>
          </cell>
          <cell r="Q1782">
            <v>0</v>
          </cell>
          <cell r="S1782">
            <v>77143</v>
          </cell>
        </row>
        <row r="1783">
          <cell r="A1783" t="str">
            <v>FEH121731</v>
          </cell>
          <cell r="B1783" t="str">
            <v>FEH121731</v>
          </cell>
          <cell r="C1783">
            <v>44313</v>
          </cell>
          <cell r="D1783">
            <v>44334</v>
          </cell>
          <cell r="F1783">
            <v>769878</v>
          </cell>
          <cell r="G1783" t="str">
            <v>CANCELADO Y SALDO A FAVOR DEL PRESTADOR</v>
          </cell>
          <cell r="I1783">
            <v>0</v>
          </cell>
          <cell r="J1783">
            <v>0</v>
          </cell>
          <cell r="M1783">
            <v>0</v>
          </cell>
          <cell r="Q1783">
            <v>0</v>
          </cell>
          <cell r="S1783">
            <v>692890</v>
          </cell>
        </row>
        <row r="1784">
          <cell r="A1784" t="str">
            <v>FEH121733</v>
          </cell>
          <cell r="B1784" t="str">
            <v>FEH121733</v>
          </cell>
          <cell r="C1784">
            <v>44313</v>
          </cell>
          <cell r="D1784">
            <v>44368</v>
          </cell>
          <cell r="F1784">
            <v>80832</v>
          </cell>
          <cell r="G1784" t="str">
            <v>EN REVISION ADRES-CANASTA COVID</v>
          </cell>
          <cell r="I1784">
            <v>0</v>
          </cell>
          <cell r="J1784">
            <v>80832</v>
          </cell>
          <cell r="M1784">
            <v>0</v>
          </cell>
          <cell r="Q1784">
            <v>0</v>
          </cell>
          <cell r="S1784">
            <v>0</v>
          </cell>
        </row>
        <row r="1785">
          <cell r="A1785" t="str">
            <v>FEH121734</v>
          </cell>
          <cell r="B1785" t="str">
            <v>FEH121734</v>
          </cell>
          <cell r="C1785">
            <v>44313</v>
          </cell>
          <cell r="D1785">
            <v>44368</v>
          </cell>
          <cell r="F1785">
            <v>80832</v>
          </cell>
          <cell r="G1785" t="str">
            <v>EN REVISION ADRES-CANASTA COVID</v>
          </cell>
          <cell r="I1785">
            <v>0</v>
          </cell>
          <cell r="J1785">
            <v>80832</v>
          </cell>
          <cell r="M1785">
            <v>0</v>
          </cell>
          <cell r="Q1785">
            <v>0</v>
          </cell>
          <cell r="S1785">
            <v>0</v>
          </cell>
        </row>
        <row r="1786">
          <cell r="A1786" t="str">
            <v>FEH121896</v>
          </cell>
          <cell r="B1786" t="str">
            <v>FEH121896</v>
          </cell>
          <cell r="C1786">
            <v>44314</v>
          </cell>
          <cell r="D1786">
            <v>44334</v>
          </cell>
          <cell r="F1786">
            <v>1160682</v>
          </cell>
          <cell r="G1786" t="str">
            <v>CANCELADO Y SALDO A FAVOR DEL PRESTADOR</v>
          </cell>
          <cell r="I1786">
            <v>0</v>
          </cell>
          <cell r="J1786">
            <v>0</v>
          </cell>
          <cell r="M1786">
            <v>0</v>
          </cell>
          <cell r="Q1786">
            <v>0</v>
          </cell>
          <cell r="S1786">
            <v>1044614</v>
          </cell>
        </row>
        <row r="1787">
          <cell r="A1787" t="str">
            <v>FEH121901</v>
          </cell>
          <cell r="B1787" t="str">
            <v>FEH121901</v>
          </cell>
          <cell r="C1787">
            <v>44314</v>
          </cell>
          <cell r="D1787">
            <v>44368</v>
          </cell>
          <cell r="F1787">
            <v>80832</v>
          </cell>
          <cell r="G1787" t="str">
            <v>EN REVISION ADRES-CANASTA COVID</v>
          </cell>
          <cell r="I1787">
            <v>0</v>
          </cell>
          <cell r="J1787">
            <v>80832</v>
          </cell>
          <cell r="M1787">
            <v>0</v>
          </cell>
          <cell r="Q1787">
            <v>0</v>
          </cell>
          <cell r="S1787">
            <v>0</v>
          </cell>
        </row>
        <row r="1788">
          <cell r="A1788" t="str">
            <v>FEH121915</v>
          </cell>
          <cell r="B1788" t="str">
            <v>FEH121915</v>
          </cell>
          <cell r="C1788">
            <v>44314</v>
          </cell>
          <cell r="D1788">
            <v>44334</v>
          </cell>
          <cell r="F1788">
            <v>736887</v>
          </cell>
          <cell r="G1788" t="str">
            <v>CANCELADO Y SALDO A FAVOR DEL PRESTADOR</v>
          </cell>
          <cell r="I1788">
            <v>0</v>
          </cell>
          <cell r="J1788">
            <v>0</v>
          </cell>
          <cell r="M1788">
            <v>0</v>
          </cell>
          <cell r="Q1788">
            <v>0</v>
          </cell>
          <cell r="S1788">
            <v>663198</v>
          </cell>
        </row>
        <row r="1789">
          <cell r="A1789" t="str">
            <v>FEH121929</v>
          </cell>
          <cell r="B1789" t="str">
            <v>FEH121929</v>
          </cell>
          <cell r="C1789">
            <v>44314</v>
          </cell>
          <cell r="D1789">
            <v>44334</v>
          </cell>
          <cell r="F1789">
            <v>595152</v>
          </cell>
          <cell r="G1789" t="str">
            <v>CANCELADO Y SALDO A FAVOR DEL PRESTADOR</v>
          </cell>
          <cell r="I1789">
            <v>0</v>
          </cell>
          <cell r="J1789">
            <v>0</v>
          </cell>
          <cell r="M1789">
            <v>0</v>
          </cell>
          <cell r="Q1789">
            <v>0</v>
          </cell>
          <cell r="S1789">
            <v>535637</v>
          </cell>
        </row>
        <row r="1790">
          <cell r="A1790" t="str">
            <v>FEH121930</v>
          </cell>
          <cell r="B1790" t="str">
            <v>FEH121930</v>
          </cell>
          <cell r="C1790">
            <v>44314</v>
          </cell>
          <cell r="D1790">
            <v>44368</v>
          </cell>
          <cell r="F1790">
            <v>80832</v>
          </cell>
          <cell r="G1790" t="str">
            <v>EN REVISION ADRES-CANASTA COVID</v>
          </cell>
          <cell r="I1790">
            <v>0</v>
          </cell>
          <cell r="J1790">
            <v>80832</v>
          </cell>
          <cell r="M1790">
            <v>0</v>
          </cell>
          <cell r="Q1790">
            <v>0</v>
          </cell>
          <cell r="S1790">
            <v>0</v>
          </cell>
        </row>
        <row r="1791">
          <cell r="A1791" t="str">
            <v>FEH121943</v>
          </cell>
          <cell r="B1791" t="str">
            <v>FEH121943</v>
          </cell>
          <cell r="C1791">
            <v>44314</v>
          </cell>
          <cell r="D1791">
            <v>44368</v>
          </cell>
          <cell r="F1791">
            <v>80832</v>
          </cell>
          <cell r="G1791" t="str">
            <v>EN REVISION ADRES-CANASTA COVID</v>
          </cell>
          <cell r="I1791">
            <v>0</v>
          </cell>
          <cell r="J1791">
            <v>80832</v>
          </cell>
          <cell r="M1791">
            <v>0</v>
          </cell>
          <cell r="Q1791">
            <v>0</v>
          </cell>
          <cell r="S1791">
            <v>0</v>
          </cell>
        </row>
        <row r="1792">
          <cell r="A1792" t="str">
            <v>FEH122000</v>
          </cell>
          <cell r="B1792" t="str">
            <v>FEH122000</v>
          </cell>
          <cell r="C1792">
            <v>44314</v>
          </cell>
          <cell r="D1792">
            <v>44368</v>
          </cell>
          <cell r="F1792">
            <v>80832</v>
          </cell>
          <cell r="G1792" t="str">
            <v>EN REVISION ADRES-CANASTA COVID</v>
          </cell>
          <cell r="I1792">
            <v>0</v>
          </cell>
          <cell r="J1792">
            <v>80832</v>
          </cell>
          <cell r="M1792">
            <v>0</v>
          </cell>
          <cell r="Q1792">
            <v>0</v>
          </cell>
          <cell r="S1792">
            <v>0</v>
          </cell>
        </row>
        <row r="1793">
          <cell r="A1793" t="str">
            <v>FEH122240</v>
          </cell>
          <cell r="B1793" t="str">
            <v>FEH122240</v>
          </cell>
          <cell r="C1793">
            <v>44315</v>
          </cell>
          <cell r="D1793">
            <v>44368</v>
          </cell>
          <cell r="F1793">
            <v>1690355</v>
          </cell>
          <cell r="G1793" t="str">
            <v>SALDO A FAVOR DEL PRESTADOR</v>
          </cell>
          <cell r="I1793">
            <v>0</v>
          </cell>
          <cell r="J1793">
            <v>0</v>
          </cell>
          <cell r="M1793">
            <v>0</v>
          </cell>
          <cell r="Q1793">
            <v>0</v>
          </cell>
          <cell r="S1793">
            <v>0</v>
          </cell>
        </row>
        <row r="1794">
          <cell r="A1794" t="str">
            <v>FEH122646</v>
          </cell>
          <cell r="B1794" t="str">
            <v>FEH122646</v>
          </cell>
          <cell r="C1794">
            <v>44317</v>
          </cell>
          <cell r="D1794">
            <v>44368</v>
          </cell>
          <cell r="F1794">
            <v>2040455</v>
          </cell>
          <cell r="G1794" t="str">
            <v>SALDO A FAVOR DEL PRESTADOR</v>
          </cell>
          <cell r="I1794">
            <v>0</v>
          </cell>
          <cell r="J1794">
            <v>0</v>
          </cell>
          <cell r="M1794">
            <v>0</v>
          </cell>
          <cell r="Q1794">
            <v>0</v>
          </cell>
          <cell r="S1794">
            <v>0</v>
          </cell>
        </row>
        <row r="1795">
          <cell r="A1795" t="str">
            <v>FEH122647</v>
          </cell>
          <cell r="B1795" t="str">
            <v>FEH122647</v>
          </cell>
          <cell r="C1795">
            <v>44317</v>
          </cell>
          <cell r="D1795">
            <v>44368</v>
          </cell>
          <cell r="F1795">
            <v>80832</v>
          </cell>
          <cell r="G1795" t="str">
            <v>EN REVISION ADRES-CANASTA COVID</v>
          </cell>
          <cell r="I1795">
            <v>0</v>
          </cell>
          <cell r="J1795">
            <v>80832</v>
          </cell>
          <cell r="M1795">
            <v>0</v>
          </cell>
          <cell r="Q1795">
            <v>0</v>
          </cell>
          <cell r="S1795">
            <v>0</v>
          </cell>
        </row>
        <row r="1796">
          <cell r="A1796" t="str">
            <v>FEH125118</v>
          </cell>
          <cell r="B1796" t="str">
            <v>FEH125118</v>
          </cell>
          <cell r="C1796">
            <v>44329</v>
          </cell>
          <cell r="D1796">
            <v>44368</v>
          </cell>
          <cell r="F1796">
            <v>2914611</v>
          </cell>
          <cell r="G1796" t="str">
            <v>SALDO A FAVOR DEL PRESTADOR</v>
          </cell>
          <cell r="I1796">
            <v>0</v>
          </cell>
          <cell r="J1796">
            <v>0</v>
          </cell>
          <cell r="M1796">
            <v>0</v>
          </cell>
          <cell r="Q1796">
            <v>0</v>
          </cell>
          <cell r="S1796">
            <v>0</v>
          </cell>
        </row>
        <row r="1797">
          <cell r="A1797" t="str">
            <v>FEH125124</v>
          </cell>
          <cell r="B1797" t="str">
            <v>FEH125124</v>
          </cell>
          <cell r="C1797">
            <v>44329</v>
          </cell>
          <cell r="D1797">
            <v>44368</v>
          </cell>
          <cell r="F1797">
            <v>1826480</v>
          </cell>
          <cell r="G1797" t="str">
            <v>SALDO A FAVOR DEL PRESTADOR</v>
          </cell>
          <cell r="I1797">
            <v>0</v>
          </cell>
          <cell r="J1797">
            <v>0</v>
          </cell>
          <cell r="M1797">
            <v>0</v>
          </cell>
          <cell r="Q1797">
            <v>0</v>
          </cell>
          <cell r="S1797">
            <v>0</v>
          </cell>
        </row>
        <row r="1798">
          <cell r="A1798" t="str">
            <v>FEH126020</v>
          </cell>
          <cell r="B1798" t="str">
            <v>FEH126020</v>
          </cell>
          <cell r="C1798">
            <v>44334</v>
          </cell>
          <cell r="D1798">
            <v>44368</v>
          </cell>
          <cell r="F1798">
            <v>6294254</v>
          </cell>
          <cell r="G1798" t="str">
            <v>SALDO A FAVOR DEL PRESTADOR</v>
          </cell>
          <cell r="I1798">
            <v>0</v>
          </cell>
          <cell r="J1798">
            <v>0</v>
          </cell>
          <cell r="M1798">
            <v>0</v>
          </cell>
          <cell r="Q1798">
            <v>0</v>
          </cell>
          <cell r="S1798">
            <v>0</v>
          </cell>
        </row>
        <row r="1799">
          <cell r="A1799" t="str">
            <v>FEH126023</v>
          </cell>
          <cell r="B1799" t="str">
            <v>FEH126023</v>
          </cell>
          <cell r="C1799">
            <v>44334</v>
          </cell>
          <cell r="F1799">
            <v>80832</v>
          </cell>
          <cell r="G1799" t="str">
            <v>EN REVISION ADRES-CANASTA COVID</v>
          </cell>
          <cell r="I1799">
            <v>0</v>
          </cell>
          <cell r="J1799">
            <v>80832</v>
          </cell>
          <cell r="M1799">
            <v>0</v>
          </cell>
          <cell r="Q1799">
            <v>0</v>
          </cell>
          <cell r="S1799">
            <v>0</v>
          </cell>
        </row>
        <row r="1800">
          <cell r="A1800" t="str">
            <v>FEH126025</v>
          </cell>
          <cell r="B1800" t="str">
            <v>FEH126025</v>
          </cell>
          <cell r="C1800">
            <v>44334</v>
          </cell>
          <cell r="F1800">
            <v>80832</v>
          </cell>
          <cell r="G1800" t="str">
            <v>EN REVISION ADRES-CANASTA COVID</v>
          </cell>
          <cell r="I1800">
            <v>0</v>
          </cell>
          <cell r="J1800">
            <v>80832</v>
          </cell>
          <cell r="M1800">
            <v>0</v>
          </cell>
          <cell r="Q1800">
            <v>0</v>
          </cell>
          <cell r="S1800">
            <v>0</v>
          </cell>
        </row>
        <row r="1801">
          <cell r="A1801" t="str">
            <v>FEH121400</v>
          </cell>
          <cell r="B1801" t="str">
            <v>FEH121400</v>
          </cell>
          <cell r="C1801">
            <v>44311</v>
          </cell>
          <cell r="D1801">
            <v>44334</v>
          </cell>
          <cell r="F1801">
            <v>115288</v>
          </cell>
          <cell r="G1801" t="str">
            <v>CANCELADO Y SALDO A FAVOR DEL PRESTADOR</v>
          </cell>
          <cell r="I1801">
            <v>0</v>
          </cell>
          <cell r="J1801">
            <v>0</v>
          </cell>
          <cell r="M1801">
            <v>0</v>
          </cell>
          <cell r="Q1801">
            <v>0</v>
          </cell>
          <cell r="S1801">
            <v>103759</v>
          </cell>
        </row>
        <row r="1802">
          <cell r="A1802" t="str">
            <v>FEH121401</v>
          </cell>
          <cell r="B1802" t="str">
            <v>FEH121401</v>
          </cell>
          <cell r="C1802">
            <v>44311</v>
          </cell>
          <cell r="D1802">
            <v>44334</v>
          </cell>
          <cell r="F1802">
            <v>111532</v>
          </cell>
          <cell r="G1802" t="str">
            <v>CANCELADO Y SALDO A FAVOR DEL PRESTADOR</v>
          </cell>
          <cell r="I1802">
            <v>0</v>
          </cell>
          <cell r="J1802">
            <v>0</v>
          </cell>
          <cell r="M1802">
            <v>0</v>
          </cell>
          <cell r="Q1802">
            <v>0</v>
          </cell>
          <cell r="S1802">
            <v>100379</v>
          </cell>
        </row>
        <row r="1803">
          <cell r="A1803" t="str">
            <v>FEH121402</v>
          </cell>
          <cell r="B1803" t="str">
            <v>FEH121402</v>
          </cell>
          <cell r="C1803">
            <v>44311</v>
          </cell>
          <cell r="D1803">
            <v>44334</v>
          </cell>
          <cell r="F1803">
            <v>32255</v>
          </cell>
          <cell r="G1803" t="str">
            <v>CANCELADO Y SALDO A FAVOR DEL PRESTADOR</v>
          </cell>
          <cell r="I1803">
            <v>0</v>
          </cell>
          <cell r="J1803">
            <v>0</v>
          </cell>
          <cell r="M1803">
            <v>0</v>
          </cell>
          <cell r="Q1803">
            <v>0</v>
          </cell>
          <cell r="S1803">
            <v>29029</v>
          </cell>
        </row>
        <row r="1804">
          <cell r="A1804" t="str">
            <v>FEH121405</v>
          </cell>
          <cell r="B1804" t="str">
            <v>FEH121405</v>
          </cell>
          <cell r="C1804">
            <v>44311</v>
          </cell>
          <cell r="D1804">
            <v>44334</v>
          </cell>
          <cell r="F1804">
            <v>14946</v>
          </cell>
          <cell r="G1804" t="str">
            <v>CANCELADO Y SALDO A FAVOR DEL PRESTADOR</v>
          </cell>
          <cell r="I1804">
            <v>0</v>
          </cell>
          <cell r="J1804">
            <v>0</v>
          </cell>
          <cell r="M1804">
            <v>0</v>
          </cell>
          <cell r="Q1804">
            <v>0</v>
          </cell>
          <cell r="S1804">
            <v>13451</v>
          </cell>
        </row>
        <row r="1805">
          <cell r="A1805" t="str">
            <v>FEH121406</v>
          </cell>
          <cell r="B1805" t="str">
            <v>FEH121406</v>
          </cell>
          <cell r="C1805">
            <v>44311</v>
          </cell>
          <cell r="D1805">
            <v>44334</v>
          </cell>
          <cell r="F1805">
            <v>15973</v>
          </cell>
          <cell r="G1805" t="str">
            <v>CANCELADO Y SALDO A FAVOR DEL PRESTADOR</v>
          </cell>
          <cell r="I1805">
            <v>0</v>
          </cell>
          <cell r="J1805">
            <v>0</v>
          </cell>
          <cell r="M1805">
            <v>0</v>
          </cell>
          <cell r="Q1805">
            <v>0</v>
          </cell>
          <cell r="S1805">
            <v>14376</v>
          </cell>
        </row>
        <row r="1806">
          <cell r="A1806" t="str">
            <v>FEH121421</v>
          </cell>
          <cell r="B1806" t="str">
            <v>FEH121421</v>
          </cell>
          <cell r="C1806">
            <v>44311</v>
          </cell>
          <cell r="D1806">
            <v>44334</v>
          </cell>
          <cell r="F1806">
            <v>32761</v>
          </cell>
          <cell r="G1806" t="str">
            <v>CANCELADO Y SALDO A FAVOR DEL PRESTADOR</v>
          </cell>
          <cell r="I1806">
            <v>0</v>
          </cell>
          <cell r="J1806">
            <v>0</v>
          </cell>
          <cell r="M1806">
            <v>0</v>
          </cell>
          <cell r="Q1806">
            <v>0</v>
          </cell>
          <cell r="S1806">
            <v>29485</v>
          </cell>
        </row>
        <row r="1807">
          <cell r="A1807" t="str">
            <v>FEH121423</v>
          </cell>
          <cell r="B1807" t="str">
            <v>FEH121423</v>
          </cell>
          <cell r="C1807">
            <v>44311</v>
          </cell>
          <cell r="D1807">
            <v>44334</v>
          </cell>
          <cell r="F1807">
            <v>18004</v>
          </cell>
          <cell r="G1807" t="str">
            <v>CANCELADO Y SALDO A FAVOR DEL PRESTADOR</v>
          </cell>
          <cell r="I1807">
            <v>0</v>
          </cell>
          <cell r="J1807">
            <v>0</v>
          </cell>
          <cell r="M1807">
            <v>0</v>
          </cell>
          <cell r="Q1807">
            <v>0</v>
          </cell>
          <cell r="S1807">
            <v>16204</v>
          </cell>
        </row>
        <row r="1808">
          <cell r="A1808" t="str">
            <v>FEH121424</v>
          </cell>
          <cell r="B1808" t="str">
            <v>FEH121424</v>
          </cell>
          <cell r="C1808">
            <v>44311</v>
          </cell>
          <cell r="D1808">
            <v>44334</v>
          </cell>
          <cell r="F1808">
            <v>36136</v>
          </cell>
          <cell r="G1808" t="str">
            <v>CANCELADO Y SALDO A FAVOR DEL PRESTADOR</v>
          </cell>
          <cell r="I1808">
            <v>0</v>
          </cell>
          <cell r="J1808">
            <v>0</v>
          </cell>
          <cell r="M1808">
            <v>0</v>
          </cell>
          <cell r="Q1808">
            <v>0</v>
          </cell>
          <cell r="S1808">
            <v>32522</v>
          </cell>
        </row>
        <row r="1809">
          <cell r="A1809" t="str">
            <v>FEH121430</v>
          </cell>
          <cell r="B1809" t="str">
            <v>FEH121430</v>
          </cell>
          <cell r="C1809">
            <v>44311</v>
          </cell>
          <cell r="D1809">
            <v>44334</v>
          </cell>
          <cell r="F1809">
            <v>43946</v>
          </cell>
          <cell r="G1809" t="str">
            <v>CANCELADO Y SALDO A FAVOR DEL PRESTADOR</v>
          </cell>
          <cell r="I1809">
            <v>0</v>
          </cell>
          <cell r="J1809">
            <v>0</v>
          </cell>
          <cell r="M1809">
            <v>0</v>
          </cell>
          <cell r="Q1809">
            <v>0</v>
          </cell>
          <cell r="S1809">
            <v>39551</v>
          </cell>
        </row>
        <row r="1810">
          <cell r="A1810" t="str">
            <v>FEH121435</v>
          </cell>
          <cell r="B1810" t="str">
            <v>FEH121435</v>
          </cell>
          <cell r="C1810">
            <v>44311</v>
          </cell>
          <cell r="D1810">
            <v>44334</v>
          </cell>
          <cell r="F1810">
            <v>44382</v>
          </cell>
          <cell r="G1810" t="str">
            <v>CANCELADO Y SALDO A FAVOR DEL PRESTADOR</v>
          </cell>
          <cell r="I1810">
            <v>0</v>
          </cell>
          <cell r="J1810">
            <v>0</v>
          </cell>
          <cell r="M1810">
            <v>0</v>
          </cell>
          <cell r="Q1810">
            <v>0</v>
          </cell>
          <cell r="S1810">
            <v>39944</v>
          </cell>
        </row>
        <row r="1811">
          <cell r="A1811" t="str">
            <v>FEH121438</v>
          </cell>
          <cell r="B1811" t="str">
            <v>FEH121438</v>
          </cell>
          <cell r="C1811">
            <v>44311</v>
          </cell>
          <cell r="D1811">
            <v>44368</v>
          </cell>
          <cell r="F1811">
            <v>80832</v>
          </cell>
          <cell r="G1811" t="str">
            <v>EN REVISION ADRES-CANASTA COVID</v>
          </cell>
          <cell r="I1811">
            <v>0</v>
          </cell>
          <cell r="J1811">
            <v>80832</v>
          </cell>
          <cell r="M1811">
            <v>0</v>
          </cell>
          <cell r="Q1811">
            <v>0</v>
          </cell>
          <cell r="S1811">
            <v>0</v>
          </cell>
        </row>
        <row r="1812">
          <cell r="A1812" t="str">
            <v>FEH121444</v>
          </cell>
          <cell r="B1812" t="str">
            <v>FEH121444</v>
          </cell>
          <cell r="C1812">
            <v>44312</v>
          </cell>
          <cell r="D1812">
            <v>44334</v>
          </cell>
          <cell r="F1812">
            <v>99340</v>
          </cell>
          <cell r="G1812" t="str">
            <v>CANCELADO Y SALDO A FAVOR DEL PRESTADOR</v>
          </cell>
          <cell r="I1812">
            <v>0</v>
          </cell>
          <cell r="J1812">
            <v>0</v>
          </cell>
          <cell r="M1812">
            <v>0</v>
          </cell>
          <cell r="Q1812">
            <v>0</v>
          </cell>
          <cell r="S1812">
            <v>89406</v>
          </cell>
        </row>
        <row r="1813">
          <cell r="A1813" t="str">
            <v>FEH121445</v>
          </cell>
          <cell r="B1813" t="str">
            <v>FEH121445</v>
          </cell>
          <cell r="C1813">
            <v>44312</v>
          </cell>
          <cell r="D1813">
            <v>44334</v>
          </cell>
          <cell r="F1813">
            <v>17976</v>
          </cell>
          <cell r="G1813" t="str">
            <v>CANCELADO</v>
          </cell>
          <cell r="I1813">
            <v>0</v>
          </cell>
          <cell r="J1813">
            <v>0</v>
          </cell>
          <cell r="M1813">
            <v>0</v>
          </cell>
          <cell r="Q1813">
            <v>0</v>
          </cell>
          <cell r="S1813">
            <v>17976</v>
          </cell>
        </row>
        <row r="1814">
          <cell r="A1814" t="str">
            <v>FEH121446</v>
          </cell>
          <cell r="B1814" t="str">
            <v>FEH121446</v>
          </cell>
          <cell r="C1814">
            <v>44312</v>
          </cell>
          <cell r="D1814">
            <v>44368</v>
          </cell>
          <cell r="F1814">
            <v>216994</v>
          </cell>
          <cell r="G1814" t="str">
            <v>EN REVISION ADRES-CANASTA COVID</v>
          </cell>
          <cell r="I1814">
            <v>0</v>
          </cell>
          <cell r="J1814">
            <v>216994</v>
          </cell>
          <cell r="M1814">
            <v>0</v>
          </cell>
          <cell r="Q1814">
            <v>0</v>
          </cell>
          <cell r="S1814">
            <v>0</v>
          </cell>
        </row>
        <row r="1815">
          <cell r="A1815" t="str">
            <v>FEH121453</v>
          </cell>
          <cell r="B1815" t="str">
            <v>FEH121453</v>
          </cell>
          <cell r="C1815">
            <v>44312</v>
          </cell>
          <cell r="D1815">
            <v>44334</v>
          </cell>
          <cell r="F1815">
            <v>21843</v>
          </cell>
          <cell r="G1815" t="str">
            <v>CANCELADO Y SALDO A FAVOR DEL PRESTADOR</v>
          </cell>
          <cell r="I1815">
            <v>0</v>
          </cell>
          <cell r="J1815">
            <v>0</v>
          </cell>
          <cell r="M1815">
            <v>0</v>
          </cell>
          <cell r="Q1815">
            <v>0</v>
          </cell>
          <cell r="S1815">
            <v>19659</v>
          </cell>
        </row>
        <row r="1816">
          <cell r="A1816" t="str">
            <v>FEH121469</v>
          </cell>
          <cell r="B1816" t="str">
            <v>FEH121469</v>
          </cell>
          <cell r="C1816">
            <v>44312</v>
          </cell>
          <cell r="D1816">
            <v>44334</v>
          </cell>
          <cell r="F1816">
            <v>125262</v>
          </cell>
          <cell r="G1816" t="str">
            <v>CANCELADO Y SALDO A FAVOR DEL PRESTADOR</v>
          </cell>
          <cell r="I1816">
            <v>0</v>
          </cell>
          <cell r="J1816">
            <v>0</v>
          </cell>
          <cell r="M1816">
            <v>0</v>
          </cell>
          <cell r="Q1816">
            <v>0</v>
          </cell>
          <cell r="S1816">
            <v>112736</v>
          </cell>
        </row>
        <row r="1817">
          <cell r="A1817" t="str">
            <v>FEH121476</v>
          </cell>
          <cell r="B1817" t="str">
            <v>FEH121476</v>
          </cell>
          <cell r="C1817">
            <v>44312</v>
          </cell>
          <cell r="D1817">
            <v>44334</v>
          </cell>
          <cell r="F1817">
            <v>140886</v>
          </cell>
          <cell r="G1817" t="str">
            <v>CANCELADO Y SALDO A FAVOR DEL PRESTADOR</v>
          </cell>
          <cell r="I1817">
            <v>0</v>
          </cell>
          <cell r="J1817">
            <v>0</v>
          </cell>
          <cell r="M1817">
            <v>0</v>
          </cell>
          <cell r="Q1817">
            <v>0</v>
          </cell>
          <cell r="S1817">
            <v>126797</v>
          </cell>
        </row>
        <row r="1818">
          <cell r="A1818" t="str">
            <v>FEH121484</v>
          </cell>
          <cell r="B1818" t="str">
            <v>FEH121484</v>
          </cell>
          <cell r="C1818">
            <v>44312</v>
          </cell>
          <cell r="D1818">
            <v>44334</v>
          </cell>
          <cell r="F1818">
            <v>100367</v>
          </cell>
          <cell r="G1818" t="str">
            <v>CANCELADO Y SALDO A FAVOR DEL PRESTADOR</v>
          </cell>
          <cell r="I1818">
            <v>0</v>
          </cell>
          <cell r="J1818">
            <v>0</v>
          </cell>
          <cell r="M1818">
            <v>0</v>
          </cell>
          <cell r="Q1818">
            <v>0</v>
          </cell>
          <cell r="S1818">
            <v>90330</v>
          </cell>
        </row>
        <row r="1819">
          <cell r="A1819" t="str">
            <v>FEH121488</v>
          </cell>
          <cell r="B1819" t="str">
            <v>FEH121488</v>
          </cell>
          <cell r="C1819">
            <v>44312</v>
          </cell>
          <cell r="D1819">
            <v>44334</v>
          </cell>
          <cell r="F1819">
            <v>127709</v>
          </cell>
          <cell r="G1819" t="str">
            <v>CANCELADO Y SALDO A FAVOR DEL PRESTADOR</v>
          </cell>
          <cell r="I1819">
            <v>0</v>
          </cell>
          <cell r="J1819">
            <v>0</v>
          </cell>
          <cell r="M1819">
            <v>0</v>
          </cell>
          <cell r="Q1819">
            <v>0</v>
          </cell>
          <cell r="S1819">
            <v>114938</v>
          </cell>
        </row>
        <row r="1820">
          <cell r="A1820" t="str">
            <v>FEH121560</v>
          </cell>
          <cell r="B1820" t="str">
            <v>FEH121560</v>
          </cell>
          <cell r="C1820">
            <v>44312</v>
          </cell>
          <cell r="D1820">
            <v>44334</v>
          </cell>
          <cell r="F1820">
            <v>768674</v>
          </cell>
          <cell r="G1820" t="str">
            <v>CANCELADO Y SALDO A FAVOR DEL PRESTADOR</v>
          </cell>
          <cell r="I1820">
            <v>0</v>
          </cell>
          <cell r="J1820">
            <v>0</v>
          </cell>
          <cell r="M1820">
            <v>0</v>
          </cell>
          <cell r="Q1820">
            <v>0</v>
          </cell>
          <cell r="S1820">
            <v>691807</v>
          </cell>
        </row>
        <row r="1821">
          <cell r="A1821" t="str">
            <v>FEH121566</v>
          </cell>
          <cell r="B1821" t="str">
            <v>FEH121566</v>
          </cell>
          <cell r="C1821">
            <v>44312</v>
          </cell>
          <cell r="D1821">
            <v>44334</v>
          </cell>
          <cell r="F1821">
            <v>904781</v>
          </cell>
          <cell r="G1821" t="str">
            <v>CANCELADO Y SALDO A FAVOR DEL PRESTADOR</v>
          </cell>
          <cell r="I1821">
            <v>0</v>
          </cell>
          <cell r="J1821">
            <v>0</v>
          </cell>
          <cell r="M1821">
            <v>0</v>
          </cell>
          <cell r="Q1821">
            <v>0</v>
          </cell>
          <cell r="S1821">
            <v>882032</v>
          </cell>
        </row>
        <row r="1822">
          <cell r="A1822" t="str">
            <v>FEH121567</v>
          </cell>
          <cell r="B1822" t="str">
            <v>FEH121567</v>
          </cell>
          <cell r="C1822">
            <v>44312</v>
          </cell>
          <cell r="D1822">
            <v>44368</v>
          </cell>
          <cell r="F1822">
            <v>80832</v>
          </cell>
          <cell r="G1822" t="str">
            <v>EN REVISION ADRES-CANASTA COVID</v>
          </cell>
          <cell r="I1822">
            <v>0</v>
          </cell>
          <cell r="J1822">
            <v>80832</v>
          </cell>
          <cell r="M1822">
            <v>0</v>
          </cell>
          <cell r="Q1822">
            <v>0</v>
          </cell>
          <cell r="S1822">
            <v>0</v>
          </cell>
        </row>
        <row r="1823">
          <cell r="A1823" t="str">
            <v>FEH121644</v>
          </cell>
          <cell r="B1823" t="str">
            <v>FEH121644</v>
          </cell>
          <cell r="C1823">
            <v>44312</v>
          </cell>
          <cell r="D1823">
            <v>44334</v>
          </cell>
          <cell r="F1823">
            <v>1308937</v>
          </cell>
          <cell r="G1823" t="str">
            <v>CANCELADO Y SALDO A FAVOR DEL PRESTADOR</v>
          </cell>
          <cell r="I1823">
            <v>0</v>
          </cell>
          <cell r="J1823">
            <v>0</v>
          </cell>
          <cell r="M1823">
            <v>0</v>
          </cell>
          <cell r="Q1823">
            <v>0</v>
          </cell>
          <cell r="S1823">
            <v>1178043</v>
          </cell>
        </row>
        <row r="1824">
          <cell r="A1824" t="str">
            <v>FEH121645</v>
          </cell>
          <cell r="B1824" t="str">
            <v>FEH121645</v>
          </cell>
          <cell r="C1824">
            <v>44312</v>
          </cell>
          <cell r="D1824">
            <v>44368</v>
          </cell>
          <cell r="F1824">
            <v>80832</v>
          </cell>
          <cell r="G1824" t="str">
            <v>EN REVISION ADRES-CANASTA COVID</v>
          </cell>
          <cell r="I1824">
            <v>0</v>
          </cell>
          <cell r="J1824">
            <v>80832</v>
          </cell>
          <cell r="M1824">
            <v>0</v>
          </cell>
          <cell r="Q1824">
            <v>0</v>
          </cell>
          <cell r="S1824">
            <v>0</v>
          </cell>
        </row>
        <row r="1825">
          <cell r="A1825" t="str">
            <v>FEH121646</v>
          </cell>
          <cell r="B1825" t="str">
            <v>FEH121646</v>
          </cell>
          <cell r="C1825">
            <v>44312</v>
          </cell>
          <cell r="D1825">
            <v>44334</v>
          </cell>
          <cell r="F1825">
            <v>1045783</v>
          </cell>
          <cell r="G1825" t="str">
            <v>CANCELADO</v>
          </cell>
          <cell r="I1825">
            <v>0</v>
          </cell>
          <cell r="J1825">
            <v>0</v>
          </cell>
          <cell r="M1825">
            <v>0</v>
          </cell>
          <cell r="Q1825">
            <v>0</v>
          </cell>
          <cell r="S1825">
            <v>1045783</v>
          </cell>
        </row>
        <row r="1826">
          <cell r="A1826" t="str">
            <v>FEH121794</v>
          </cell>
          <cell r="B1826" t="str">
            <v>FEH121794</v>
          </cell>
          <cell r="C1826">
            <v>44313</v>
          </cell>
          <cell r="D1826">
            <v>44334</v>
          </cell>
          <cell r="F1826">
            <v>526919</v>
          </cell>
          <cell r="G1826" t="str">
            <v>CANCELADO Y SALDO A FAVOR DEL PRESTADOR</v>
          </cell>
          <cell r="I1826">
            <v>0</v>
          </cell>
          <cell r="J1826">
            <v>0</v>
          </cell>
          <cell r="M1826">
            <v>0</v>
          </cell>
          <cell r="Q1826">
            <v>0</v>
          </cell>
          <cell r="S1826">
            <v>474227</v>
          </cell>
        </row>
        <row r="1827">
          <cell r="A1827" t="str">
            <v>FEH121827</v>
          </cell>
          <cell r="B1827" t="str">
            <v>FEH121827</v>
          </cell>
          <cell r="C1827">
            <v>44313</v>
          </cell>
          <cell r="D1827">
            <v>44334</v>
          </cell>
          <cell r="F1827">
            <v>1</v>
          </cell>
          <cell r="G1827" t="str">
            <v>CANCELADO</v>
          </cell>
          <cell r="I1827">
            <v>0</v>
          </cell>
          <cell r="J1827">
            <v>0</v>
          </cell>
          <cell r="M1827">
            <v>0</v>
          </cell>
          <cell r="Q1827">
            <v>1</v>
          </cell>
          <cell r="S1827">
            <v>0</v>
          </cell>
        </row>
        <row r="1828">
          <cell r="A1828" t="str">
            <v>FEH121828</v>
          </cell>
          <cell r="B1828" t="str">
            <v>FEH121828</v>
          </cell>
          <cell r="C1828">
            <v>44313</v>
          </cell>
          <cell r="D1828">
            <v>44368</v>
          </cell>
          <cell r="F1828">
            <v>80832</v>
          </cell>
          <cell r="G1828" t="str">
            <v>EN REVISION ADRES-CANASTA COVID</v>
          </cell>
          <cell r="I1828">
            <v>0</v>
          </cell>
          <cell r="J1828">
            <v>80832</v>
          </cell>
          <cell r="M1828">
            <v>0</v>
          </cell>
          <cell r="Q1828">
            <v>0</v>
          </cell>
          <cell r="S1828">
            <v>0</v>
          </cell>
        </row>
        <row r="1829">
          <cell r="A1829" t="str">
            <v>FEH121958</v>
          </cell>
          <cell r="B1829" t="str">
            <v>FEH121958</v>
          </cell>
          <cell r="C1829">
            <v>44314</v>
          </cell>
          <cell r="D1829">
            <v>44334</v>
          </cell>
          <cell r="F1829">
            <v>1089533</v>
          </cell>
          <cell r="G1829" t="str">
            <v>CANCELADO Y SALDO A FAVOR DEL PRESTADOR</v>
          </cell>
          <cell r="I1829">
            <v>0</v>
          </cell>
          <cell r="J1829">
            <v>0</v>
          </cell>
          <cell r="M1829">
            <v>0</v>
          </cell>
          <cell r="Q1829">
            <v>0</v>
          </cell>
          <cell r="S1829">
            <v>980580</v>
          </cell>
        </row>
        <row r="1830">
          <cell r="A1830" t="str">
            <v>FEH121959</v>
          </cell>
          <cell r="B1830" t="str">
            <v>FEH121959</v>
          </cell>
          <cell r="C1830">
            <v>44314</v>
          </cell>
          <cell r="D1830">
            <v>44368</v>
          </cell>
          <cell r="F1830">
            <v>80832</v>
          </cell>
          <cell r="G1830" t="str">
            <v>EN REVISION ADRES-CANASTA COVID</v>
          </cell>
          <cell r="I1830">
            <v>0</v>
          </cell>
          <cell r="J1830">
            <v>80832</v>
          </cell>
          <cell r="M1830">
            <v>0</v>
          </cell>
          <cell r="Q1830">
            <v>0</v>
          </cell>
          <cell r="S1830">
            <v>0</v>
          </cell>
        </row>
        <row r="1831">
          <cell r="A1831" t="str">
            <v>FEH121960</v>
          </cell>
          <cell r="B1831" t="str">
            <v>FEH121960</v>
          </cell>
          <cell r="C1831">
            <v>44314</v>
          </cell>
          <cell r="D1831">
            <v>44368</v>
          </cell>
          <cell r="F1831">
            <v>80832</v>
          </cell>
          <cell r="G1831" t="str">
            <v>EN REVISION ADRES-CANASTA COVID</v>
          </cell>
          <cell r="I1831">
            <v>0</v>
          </cell>
          <cell r="J1831">
            <v>80832</v>
          </cell>
          <cell r="M1831">
            <v>0</v>
          </cell>
          <cell r="Q1831">
            <v>0</v>
          </cell>
          <cell r="S1831">
            <v>0</v>
          </cell>
        </row>
        <row r="1832">
          <cell r="A1832" t="str">
            <v>FEH122043</v>
          </cell>
          <cell r="B1832" t="str">
            <v>FEH122043</v>
          </cell>
          <cell r="C1832">
            <v>44314</v>
          </cell>
          <cell r="D1832">
            <v>44334</v>
          </cell>
          <cell r="F1832">
            <v>707465</v>
          </cell>
          <cell r="G1832" t="str">
            <v>CANCELADO Y SALDO A FAVOR DEL PRESTADOR</v>
          </cell>
          <cell r="I1832">
            <v>0</v>
          </cell>
          <cell r="J1832">
            <v>0</v>
          </cell>
          <cell r="M1832">
            <v>0</v>
          </cell>
          <cell r="Q1832">
            <v>0</v>
          </cell>
          <cell r="S1832">
            <v>636718</v>
          </cell>
        </row>
        <row r="1833">
          <cell r="A1833" t="str">
            <v>FEH123687</v>
          </cell>
          <cell r="B1833" t="str">
            <v>FEH123687</v>
          </cell>
          <cell r="C1833">
            <v>44322</v>
          </cell>
          <cell r="D1833">
            <v>44368</v>
          </cell>
          <cell r="F1833">
            <v>80832</v>
          </cell>
          <cell r="G1833" t="str">
            <v>EN REVISION ADRES-CANASTA COVID</v>
          </cell>
          <cell r="I1833">
            <v>0</v>
          </cell>
          <cell r="J1833">
            <v>80832</v>
          </cell>
          <cell r="M1833">
            <v>0</v>
          </cell>
          <cell r="Q1833">
            <v>0</v>
          </cell>
          <cell r="S1833">
            <v>0</v>
          </cell>
        </row>
        <row r="1834">
          <cell r="A1834" t="str">
            <v>FEH123724</v>
          </cell>
          <cell r="B1834" t="str">
            <v>FEH123724</v>
          </cell>
          <cell r="C1834">
            <v>44322</v>
          </cell>
          <cell r="D1834">
            <v>44368</v>
          </cell>
          <cell r="F1834">
            <v>10563986</v>
          </cell>
          <cell r="G1834" t="str">
            <v>SALDO A FAVOR DEL PRESTADOR</v>
          </cell>
          <cell r="I1834">
            <v>0</v>
          </cell>
          <cell r="J1834">
            <v>0</v>
          </cell>
          <cell r="M1834">
            <v>0</v>
          </cell>
          <cell r="Q1834">
            <v>0</v>
          </cell>
          <cell r="S1834">
            <v>0</v>
          </cell>
        </row>
        <row r="1835">
          <cell r="A1835" t="str">
            <v>FEH124015</v>
          </cell>
          <cell r="B1835" t="str">
            <v>FEH124015</v>
          </cell>
          <cell r="C1835">
            <v>44323</v>
          </cell>
          <cell r="D1835">
            <v>44368</v>
          </cell>
          <cell r="F1835">
            <v>2616212</v>
          </cell>
          <cell r="G1835" t="str">
            <v>SALDO A FAVOR DEL PRESTADOR</v>
          </cell>
          <cell r="I1835">
            <v>0</v>
          </cell>
          <cell r="J1835">
            <v>0</v>
          </cell>
          <cell r="M1835">
            <v>0</v>
          </cell>
          <cell r="Q1835">
            <v>0</v>
          </cell>
          <cell r="S1835">
            <v>0</v>
          </cell>
        </row>
        <row r="1836">
          <cell r="A1836" t="str">
            <v>FEH124018</v>
          </cell>
          <cell r="B1836" t="str">
            <v>FEH124018</v>
          </cell>
          <cell r="C1836">
            <v>44323</v>
          </cell>
          <cell r="D1836">
            <v>44368</v>
          </cell>
          <cell r="F1836">
            <v>216994</v>
          </cell>
          <cell r="G1836" t="str">
            <v>EN REVISION ADRES-CANASTA COVID</v>
          </cell>
          <cell r="I1836">
            <v>0</v>
          </cell>
          <cell r="J1836">
            <v>216994</v>
          </cell>
          <cell r="M1836">
            <v>0</v>
          </cell>
          <cell r="Q1836">
            <v>0</v>
          </cell>
          <cell r="S1836">
            <v>0</v>
          </cell>
        </row>
        <row r="1837">
          <cell r="A1837" t="str">
            <v>FEH124021</v>
          </cell>
          <cell r="B1837" t="str">
            <v>FEH124021</v>
          </cell>
          <cell r="C1837">
            <v>44323</v>
          </cell>
          <cell r="D1837">
            <v>44368</v>
          </cell>
          <cell r="F1837">
            <v>80832</v>
          </cell>
          <cell r="G1837" t="str">
            <v>EN REVISION ADRES-CANASTA COVID</v>
          </cell>
          <cell r="I1837">
            <v>0</v>
          </cell>
          <cell r="J1837">
            <v>80832</v>
          </cell>
          <cell r="M1837">
            <v>0</v>
          </cell>
          <cell r="Q1837">
            <v>0</v>
          </cell>
          <cell r="S1837">
            <v>0</v>
          </cell>
        </row>
        <row r="1838">
          <cell r="A1838" t="str">
            <v>FEH124879</v>
          </cell>
          <cell r="B1838" t="str">
            <v>FEH124879</v>
          </cell>
          <cell r="C1838">
            <v>44328</v>
          </cell>
          <cell r="D1838">
            <v>44368</v>
          </cell>
          <cell r="F1838">
            <v>2524889</v>
          </cell>
          <cell r="G1838" t="str">
            <v>SALDO A FAVOR DEL PRESTADOR</v>
          </cell>
          <cell r="I1838">
            <v>0</v>
          </cell>
          <cell r="J1838">
            <v>0</v>
          </cell>
          <cell r="M1838">
            <v>0</v>
          </cell>
          <cell r="Q1838">
            <v>0</v>
          </cell>
          <cell r="S1838">
            <v>0</v>
          </cell>
        </row>
        <row r="1839">
          <cell r="A1839" t="str">
            <v>FEH128043</v>
          </cell>
          <cell r="B1839" t="str">
            <v>FEH128043</v>
          </cell>
          <cell r="C1839">
            <v>44341</v>
          </cell>
          <cell r="D1839">
            <v>44368</v>
          </cell>
          <cell r="F1839">
            <v>13074785</v>
          </cell>
          <cell r="G1839" t="str">
            <v>SALDO A FAVOR DEL PRESTADOR</v>
          </cell>
          <cell r="I1839">
            <v>0</v>
          </cell>
          <cell r="J1839">
            <v>0</v>
          </cell>
          <cell r="M1839">
            <v>0</v>
          </cell>
          <cell r="Q1839">
            <v>0</v>
          </cell>
          <cell r="S1839">
            <v>0</v>
          </cell>
        </row>
        <row r="1840">
          <cell r="A1840" t="str">
            <v>FEH128047</v>
          </cell>
          <cell r="B1840" t="str">
            <v>FEH128047</v>
          </cell>
          <cell r="C1840">
            <v>44341</v>
          </cell>
          <cell r="F1840">
            <v>80832</v>
          </cell>
          <cell r="G1840" t="str">
            <v>NO RADICADO</v>
          </cell>
          <cell r="I1840">
            <v>80832</v>
          </cell>
          <cell r="J1840">
            <v>0</v>
          </cell>
          <cell r="M1840">
            <v>0</v>
          </cell>
          <cell r="Q1840">
            <v>0</v>
          </cell>
          <cell r="S1840">
            <v>0</v>
          </cell>
        </row>
        <row r="1841">
          <cell r="A1841" t="str">
            <v>FEH128051</v>
          </cell>
          <cell r="B1841" t="str">
            <v>FEH128051</v>
          </cell>
          <cell r="C1841">
            <v>44341</v>
          </cell>
          <cell r="F1841">
            <v>216994</v>
          </cell>
          <cell r="G1841" t="str">
            <v>NO RADICADO</v>
          </cell>
          <cell r="I1841">
            <v>216994</v>
          </cell>
          <cell r="J1841">
            <v>0</v>
          </cell>
          <cell r="M1841">
            <v>0</v>
          </cell>
          <cell r="Q1841">
            <v>0</v>
          </cell>
          <cell r="S1841">
            <v>0</v>
          </cell>
        </row>
        <row r="1842">
          <cell r="A1842" t="str">
            <v>FEH128054</v>
          </cell>
          <cell r="B1842" t="str">
            <v>FEH128054</v>
          </cell>
          <cell r="C1842">
            <v>44341</v>
          </cell>
          <cell r="D1842">
            <v>44368</v>
          </cell>
          <cell r="F1842">
            <v>19112263</v>
          </cell>
          <cell r="G1842" t="str">
            <v>SALDO A FAVOR DEL PRESTADOR</v>
          </cell>
          <cell r="I1842">
            <v>0</v>
          </cell>
          <cell r="J1842">
            <v>0</v>
          </cell>
          <cell r="M1842">
            <v>0</v>
          </cell>
          <cell r="Q1842">
            <v>0</v>
          </cell>
          <cell r="S1842">
            <v>0</v>
          </cell>
        </row>
        <row r="1843">
          <cell r="A1843" t="str">
            <v>FEH121465</v>
          </cell>
          <cell r="B1843" t="str">
            <v>FEH121465</v>
          </cell>
          <cell r="C1843">
            <v>44312</v>
          </cell>
          <cell r="D1843">
            <v>44334</v>
          </cell>
          <cell r="F1843">
            <v>117377</v>
          </cell>
          <cell r="G1843" t="str">
            <v>CANCELADO Y SALDO A FAVOR DEL PRESTADOR</v>
          </cell>
          <cell r="I1843">
            <v>0</v>
          </cell>
          <cell r="J1843">
            <v>0</v>
          </cell>
          <cell r="M1843">
            <v>0</v>
          </cell>
          <cell r="Q1843">
            <v>0</v>
          </cell>
          <cell r="S1843">
            <v>105639</v>
          </cell>
        </row>
        <row r="1844">
          <cell r="A1844" t="str">
            <v>FEH121493</v>
          </cell>
          <cell r="B1844" t="str">
            <v>FEH121493</v>
          </cell>
          <cell r="C1844">
            <v>44312</v>
          </cell>
          <cell r="D1844">
            <v>44334</v>
          </cell>
          <cell r="F1844">
            <v>140755</v>
          </cell>
          <cell r="G1844" t="str">
            <v>CANCELADO Y SALDO A FAVOR DEL PRESTADOR</v>
          </cell>
          <cell r="I1844">
            <v>0</v>
          </cell>
          <cell r="J1844">
            <v>0</v>
          </cell>
          <cell r="M1844">
            <v>0</v>
          </cell>
          <cell r="Q1844">
            <v>0</v>
          </cell>
          <cell r="S1844">
            <v>126679</v>
          </cell>
        </row>
        <row r="1845">
          <cell r="A1845" t="str">
            <v>FEH121536</v>
          </cell>
          <cell r="B1845" t="str">
            <v>FEH121536</v>
          </cell>
          <cell r="C1845">
            <v>44312</v>
          </cell>
          <cell r="D1845">
            <v>44334</v>
          </cell>
          <cell r="F1845">
            <v>66950</v>
          </cell>
          <cell r="G1845" t="str">
            <v>CANCELADO Y SALDO A FAVOR DEL PRESTADOR</v>
          </cell>
          <cell r="I1845">
            <v>0</v>
          </cell>
          <cell r="J1845">
            <v>0</v>
          </cell>
          <cell r="M1845">
            <v>0</v>
          </cell>
          <cell r="Q1845">
            <v>0</v>
          </cell>
          <cell r="S1845">
            <v>60255</v>
          </cell>
        </row>
        <row r="1846">
          <cell r="A1846" t="str">
            <v>FEH121539</v>
          </cell>
          <cell r="B1846" t="str">
            <v>FEH121539</v>
          </cell>
          <cell r="C1846">
            <v>44312</v>
          </cell>
          <cell r="D1846">
            <v>44334</v>
          </cell>
          <cell r="F1846">
            <v>38110</v>
          </cell>
          <cell r="G1846" t="str">
            <v>CANCELADO Y SALDO A FAVOR DEL PRESTADOR</v>
          </cell>
          <cell r="I1846">
            <v>0</v>
          </cell>
          <cell r="J1846">
            <v>0</v>
          </cell>
          <cell r="M1846">
            <v>0</v>
          </cell>
          <cell r="Q1846">
            <v>0</v>
          </cell>
          <cell r="S1846">
            <v>34299</v>
          </cell>
        </row>
        <row r="1847">
          <cell r="A1847" t="str">
            <v>FEH121552</v>
          </cell>
          <cell r="B1847" t="str">
            <v>FEH121552</v>
          </cell>
          <cell r="C1847">
            <v>44312</v>
          </cell>
          <cell r="D1847">
            <v>44334</v>
          </cell>
          <cell r="F1847">
            <v>42867</v>
          </cell>
          <cell r="G1847" t="str">
            <v>CANCELADO Y SALDO A FAVOR DEL PRESTADOR</v>
          </cell>
          <cell r="I1847">
            <v>0</v>
          </cell>
          <cell r="J1847">
            <v>0</v>
          </cell>
          <cell r="M1847">
            <v>0</v>
          </cell>
          <cell r="Q1847">
            <v>0</v>
          </cell>
          <cell r="S1847">
            <v>38580</v>
          </cell>
        </row>
        <row r="1848">
          <cell r="A1848" t="str">
            <v>FEH121576</v>
          </cell>
          <cell r="B1848" t="str">
            <v>FEH121576</v>
          </cell>
          <cell r="C1848">
            <v>44312</v>
          </cell>
          <cell r="D1848">
            <v>44334</v>
          </cell>
          <cell r="F1848">
            <v>73149</v>
          </cell>
          <cell r="G1848" t="str">
            <v>CANCELADO Y SALDO A FAVOR DEL PRESTADOR</v>
          </cell>
          <cell r="I1848">
            <v>0</v>
          </cell>
          <cell r="J1848">
            <v>0</v>
          </cell>
          <cell r="M1848">
            <v>0</v>
          </cell>
          <cell r="Q1848">
            <v>0</v>
          </cell>
          <cell r="S1848">
            <v>65834</v>
          </cell>
        </row>
        <row r="1849">
          <cell r="A1849" t="str">
            <v>FEH121588</v>
          </cell>
          <cell r="B1849" t="str">
            <v>FEH121588</v>
          </cell>
          <cell r="C1849">
            <v>44312</v>
          </cell>
          <cell r="D1849">
            <v>44334</v>
          </cell>
          <cell r="F1849">
            <v>19879</v>
          </cell>
          <cell r="G1849" t="str">
            <v>CANCELADO Y SALDO A FAVOR DEL PRESTADOR</v>
          </cell>
          <cell r="I1849">
            <v>0</v>
          </cell>
          <cell r="J1849">
            <v>0</v>
          </cell>
          <cell r="M1849">
            <v>0</v>
          </cell>
          <cell r="Q1849">
            <v>0</v>
          </cell>
          <cell r="S1849">
            <v>17891</v>
          </cell>
        </row>
        <row r="1850">
          <cell r="A1850" t="str">
            <v>FEH121626</v>
          </cell>
          <cell r="B1850" t="str">
            <v>FEH121626</v>
          </cell>
          <cell r="C1850">
            <v>44312</v>
          </cell>
          <cell r="D1850">
            <v>44334</v>
          </cell>
          <cell r="F1850">
            <v>38110</v>
          </cell>
          <cell r="G1850" t="str">
            <v>CANCELADO Y SALDO A FAVOR DEL PRESTADOR</v>
          </cell>
          <cell r="I1850">
            <v>0</v>
          </cell>
          <cell r="J1850">
            <v>0</v>
          </cell>
          <cell r="M1850">
            <v>0</v>
          </cell>
          <cell r="Q1850">
            <v>0</v>
          </cell>
          <cell r="S1850">
            <v>34299</v>
          </cell>
        </row>
        <row r="1851">
          <cell r="A1851" t="str">
            <v>FEH121629</v>
          </cell>
          <cell r="B1851" t="str">
            <v>FEH121629</v>
          </cell>
          <cell r="C1851">
            <v>44312</v>
          </cell>
          <cell r="D1851">
            <v>44334</v>
          </cell>
          <cell r="F1851">
            <v>39543</v>
          </cell>
          <cell r="G1851" t="str">
            <v>CANCELADO Y SALDO A FAVOR DEL PRESTADOR</v>
          </cell>
          <cell r="I1851">
            <v>0</v>
          </cell>
          <cell r="J1851">
            <v>0</v>
          </cell>
          <cell r="M1851">
            <v>0</v>
          </cell>
          <cell r="Q1851">
            <v>0</v>
          </cell>
          <cell r="S1851">
            <v>35589</v>
          </cell>
        </row>
        <row r="1852">
          <cell r="A1852" t="str">
            <v>FEH121638</v>
          </cell>
          <cell r="B1852" t="str">
            <v>FEH121638</v>
          </cell>
          <cell r="C1852">
            <v>44312</v>
          </cell>
          <cell r="D1852">
            <v>44334</v>
          </cell>
          <cell r="F1852">
            <v>15799</v>
          </cell>
          <cell r="G1852" t="str">
            <v>CANCELADO Y SALDO A FAVOR DEL PRESTADOR</v>
          </cell>
          <cell r="I1852">
            <v>0</v>
          </cell>
          <cell r="J1852">
            <v>0</v>
          </cell>
          <cell r="M1852">
            <v>0</v>
          </cell>
          <cell r="Q1852">
            <v>0</v>
          </cell>
          <cell r="S1852">
            <v>14219</v>
          </cell>
        </row>
        <row r="1853">
          <cell r="A1853" t="str">
            <v>FEH121640</v>
          </cell>
          <cell r="B1853" t="str">
            <v>FEH121640</v>
          </cell>
          <cell r="C1853">
            <v>44312</v>
          </cell>
          <cell r="D1853">
            <v>44334</v>
          </cell>
          <cell r="F1853">
            <v>51725</v>
          </cell>
          <cell r="G1853" t="str">
            <v>CANCELADO Y SALDO A FAVOR DEL PRESTADOR</v>
          </cell>
          <cell r="I1853">
            <v>0</v>
          </cell>
          <cell r="J1853">
            <v>0</v>
          </cell>
          <cell r="M1853">
            <v>0</v>
          </cell>
          <cell r="Q1853">
            <v>0</v>
          </cell>
          <cell r="S1853">
            <v>46552</v>
          </cell>
        </row>
        <row r="1854">
          <cell r="A1854" t="str">
            <v>FEH121650</v>
          </cell>
          <cell r="B1854" t="str">
            <v>FEH121650</v>
          </cell>
          <cell r="C1854">
            <v>44313</v>
          </cell>
          <cell r="D1854">
            <v>44334</v>
          </cell>
          <cell r="F1854">
            <v>24199</v>
          </cell>
          <cell r="G1854" t="str">
            <v>CANCELADO Y SALDO A FAVOR DEL PRESTADOR</v>
          </cell>
          <cell r="I1854">
            <v>0</v>
          </cell>
          <cell r="J1854">
            <v>0</v>
          </cell>
          <cell r="M1854">
            <v>0</v>
          </cell>
          <cell r="Q1854">
            <v>0</v>
          </cell>
          <cell r="S1854">
            <v>21779</v>
          </cell>
        </row>
        <row r="1855">
          <cell r="A1855" t="str">
            <v>FEH121651</v>
          </cell>
          <cell r="B1855" t="str">
            <v>FEH121651</v>
          </cell>
          <cell r="C1855">
            <v>44313</v>
          </cell>
          <cell r="D1855">
            <v>44334</v>
          </cell>
          <cell r="F1855">
            <v>223853</v>
          </cell>
          <cell r="G1855" t="str">
            <v>CANCELADO Y SALDO A FAVOR DEL PRESTADOR</v>
          </cell>
          <cell r="I1855">
            <v>0</v>
          </cell>
          <cell r="J1855">
            <v>0</v>
          </cell>
          <cell r="M1855">
            <v>0</v>
          </cell>
          <cell r="Q1855">
            <v>0</v>
          </cell>
          <cell r="S1855">
            <v>201468</v>
          </cell>
        </row>
        <row r="1856">
          <cell r="A1856" t="str">
            <v>FEH121653</v>
          </cell>
          <cell r="B1856" t="str">
            <v>FEH121653</v>
          </cell>
          <cell r="C1856">
            <v>44313</v>
          </cell>
          <cell r="D1856">
            <v>44334</v>
          </cell>
          <cell r="F1856">
            <v>16917</v>
          </cell>
          <cell r="G1856" t="str">
            <v>CANCELADO Y SALDO A FAVOR DEL PRESTADOR</v>
          </cell>
          <cell r="I1856">
            <v>0</v>
          </cell>
          <cell r="J1856">
            <v>0</v>
          </cell>
          <cell r="M1856">
            <v>0</v>
          </cell>
          <cell r="Q1856">
            <v>0</v>
          </cell>
          <cell r="S1856">
            <v>15225</v>
          </cell>
        </row>
        <row r="1857">
          <cell r="A1857" t="str">
            <v>FEH121655</v>
          </cell>
          <cell r="B1857" t="str">
            <v>FEH121655</v>
          </cell>
          <cell r="C1857">
            <v>44313</v>
          </cell>
          <cell r="D1857">
            <v>44334</v>
          </cell>
          <cell r="F1857">
            <v>14946</v>
          </cell>
          <cell r="G1857" t="str">
            <v>CANCELADO Y SALDO A FAVOR DEL PRESTADOR</v>
          </cell>
          <cell r="I1857">
            <v>0</v>
          </cell>
          <cell r="J1857">
            <v>0</v>
          </cell>
          <cell r="M1857">
            <v>0</v>
          </cell>
          <cell r="Q1857">
            <v>0</v>
          </cell>
          <cell r="S1857">
            <v>13451</v>
          </cell>
        </row>
        <row r="1858">
          <cell r="A1858" t="str">
            <v>FEH121656</v>
          </cell>
          <cell r="B1858" t="str">
            <v>FEH121656</v>
          </cell>
          <cell r="C1858">
            <v>44313</v>
          </cell>
          <cell r="D1858">
            <v>44334</v>
          </cell>
          <cell r="F1858">
            <v>41623</v>
          </cell>
          <cell r="G1858" t="str">
            <v>CANCELADO Y SALDO A FAVOR DEL PRESTADOR</v>
          </cell>
          <cell r="I1858">
            <v>0</v>
          </cell>
          <cell r="J1858">
            <v>0</v>
          </cell>
          <cell r="M1858">
            <v>0</v>
          </cell>
          <cell r="Q1858">
            <v>0</v>
          </cell>
          <cell r="S1858">
            <v>37461</v>
          </cell>
        </row>
        <row r="1859">
          <cell r="A1859" t="str">
            <v>FEH121661</v>
          </cell>
          <cell r="B1859" t="str">
            <v>FEH121661</v>
          </cell>
          <cell r="C1859">
            <v>44313</v>
          </cell>
          <cell r="D1859">
            <v>44334</v>
          </cell>
          <cell r="F1859">
            <v>16826</v>
          </cell>
          <cell r="G1859" t="str">
            <v>CANCELADO Y SALDO A FAVOR DEL PRESTADOR</v>
          </cell>
          <cell r="I1859">
            <v>0</v>
          </cell>
          <cell r="J1859">
            <v>0</v>
          </cell>
          <cell r="M1859">
            <v>0</v>
          </cell>
          <cell r="Q1859">
            <v>0</v>
          </cell>
          <cell r="S1859">
            <v>15143</v>
          </cell>
        </row>
        <row r="1860">
          <cell r="A1860" t="str">
            <v>FEH121662</v>
          </cell>
          <cell r="B1860" t="str">
            <v>FEH121662</v>
          </cell>
          <cell r="C1860">
            <v>44313</v>
          </cell>
          <cell r="D1860">
            <v>44334</v>
          </cell>
          <cell r="F1860">
            <v>29709</v>
          </cell>
          <cell r="G1860" t="str">
            <v>CANCELADO Y SALDO A FAVOR DEL PRESTADOR</v>
          </cell>
          <cell r="I1860">
            <v>0</v>
          </cell>
          <cell r="J1860">
            <v>0</v>
          </cell>
          <cell r="M1860">
            <v>0</v>
          </cell>
          <cell r="Q1860">
            <v>0</v>
          </cell>
          <cell r="S1860">
            <v>26738</v>
          </cell>
        </row>
        <row r="1861">
          <cell r="A1861" t="str">
            <v>FEH121668</v>
          </cell>
          <cell r="B1861" t="str">
            <v>FEH121668</v>
          </cell>
          <cell r="C1861">
            <v>44313</v>
          </cell>
          <cell r="D1861">
            <v>44334</v>
          </cell>
          <cell r="F1861">
            <v>14946</v>
          </cell>
          <cell r="G1861" t="str">
            <v>CANCELADO Y SALDO A FAVOR DEL PRESTADOR</v>
          </cell>
          <cell r="I1861">
            <v>0</v>
          </cell>
          <cell r="J1861">
            <v>0</v>
          </cell>
          <cell r="M1861">
            <v>0</v>
          </cell>
          <cell r="Q1861">
            <v>0</v>
          </cell>
          <cell r="S1861">
            <v>13451</v>
          </cell>
        </row>
        <row r="1862">
          <cell r="A1862" t="str">
            <v>FEH121670</v>
          </cell>
          <cell r="B1862" t="str">
            <v>FEH121670</v>
          </cell>
          <cell r="C1862">
            <v>44313</v>
          </cell>
          <cell r="D1862">
            <v>44334</v>
          </cell>
          <cell r="F1862">
            <v>273507</v>
          </cell>
          <cell r="G1862" t="str">
            <v>CANCELADO Y SALDO A FAVOR DEL PRESTADOR</v>
          </cell>
          <cell r="I1862">
            <v>0</v>
          </cell>
          <cell r="J1862">
            <v>0</v>
          </cell>
          <cell r="M1862">
            <v>0</v>
          </cell>
          <cell r="Q1862">
            <v>0</v>
          </cell>
          <cell r="S1862">
            <v>246156</v>
          </cell>
        </row>
        <row r="1863">
          <cell r="A1863" t="str">
            <v>FEH121672</v>
          </cell>
          <cell r="B1863" t="str">
            <v>FEH121672</v>
          </cell>
          <cell r="C1863">
            <v>44313</v>
          </cell>
          <cell r="D1863">
            <v>44334</v>
          </cell>
          <cell r="F1863">
            <v>15973</v>
          </cell>
          <cell r="G1863" t="str">
            <v>CANCELADO Y SALDO A FAVOR DEL PRESTADOR</v>
          </cell>
          <cell r="I1863">
            <v>0</v>
          </cell>
          <cell r="J1863">
            <v>0</v>
          </cell>
          <cell r="M1863">
            <v>0</v>
          </cell>
          <cell r="Q1863">
            <v>0</v>
          </cell>
          <cell r="S1863">
            <v>14376</v>
          </cell>
        </row>
        <row r="1864">
          <cell r="A1864" t="str">
            <v>FEH121673</v>
          </cell>
          <cell r="B1864" t="str">
            <v>FEH121673</v>
          </cell>
          <cell r="C1864">
            <v>44313</v>
          </cell>
          <cell r="D1864">
            <v>44334</v>
          </cell>
          <cell r="F1864">
            <v>38690</v>
          </cell>
          <cell r="G1864" t="str">
            <v>CANCELADO Y SALDO A FAVOR DEL PRESTADOR</v>
          </cell>
          <cell r="I1864">
            <v>0</v>
          </cell>
          <cell r="J1864">
            <v>0</v>
          </cell>
          <cell r="M1864">
            <v>0</v>
          </cell>
          <cell r="Q1864">
            <v>0</v>
          </cell>
          <cell r="S1864">
            <v>34821</v>
          </cell>
        </row>
        <row r="1865">
          <cell r="A1865" t="str">
            <v>FEH121772</v>
          </cell>
          <cell r="B1865" t="str">
            <v>FEH121772</v>
          </cell>
          <cell r="C1865">
            <v>44313</v>
          </cell>
          <cell r="D1865">
            <v>44334</v>
          </cell>
          <cell r="F1865">
            <v>38110</v>
          </cell>
          <cell r="G1865" t="str">
            <v>CANCELADO Y SALDO A FAVOR DEL PRESTADOR</v>
          </cell>
          <cell r="I1865">
            <v>0</v>
          </cell>
          <cell r="J1865">
            <v>0</v>
          </cell>
          <cell r="M1865">
            <v>0</v>
          </cell>
          <cell r="Q1865">
            <v>0</v>
          </cell>
          <cell r="S1865">
            <v>34299</v>
          </cell>
        </row>
        <row r="1866">
          <cell r="A1866" t="str">
            <v>FEH121809</v>
          </cell>
          <cell r="B1866" t="str">
            <v>FEH121809</v>
          </cell>
          <cell r="C1866">
            <v>44313</v>
          </cell>
          <cell r="D1866">
            <v>44334</v>
          </cell>
          <cell r="F1866">
            <v>222279</v>
          </cell>
          <cell r="G1866" t="str">
            <v>CANCELADO Y SALDO A FAVOR DEL PRESTADOR</v>
          </cell>
          <cell r="I1866">
            <v>0</v>
          </cell>
          <cell r="J1866">
            <v>0</v>
          </cell>
          <cell r="M1866">
            <v>0</v>
          </cell>
          <cell r="Q1866">
            <v>0</v>
          </cell>
          <cell r="S1866">
            <v>200051</v>
          </cell>
        </row>
        <row r="1867">
          <cell r="A1867" t="str">
            <v>FEH121815</v>
          </cell>
          <cell r="B1867" t="str">
            <v>FEH121815</v>
          </cell>
          <cell r="C1867">
            <v>44313</v>
          </cell>
          <cell r="D1867">
            <v>44334</v>
          </cell>
          <cell r="F1867">
            <v>156613</v>
          </cell>
          <cell r="G1867" t="str">
            <v>CANCELADO Y SALDO A FAVOR DEL PRESTADOR</v>
          </cell>
          <cell r="I1867">
            <v>0</v>
          </cell>
          <cell r="J1867">
            <v>0</v>
          </cell>
          <cell r="M1867">
            <v>0</v>
          </cell>
          <cell r="Q1867">
            <v>0</v>
          </cell>
          <cell r="S1867">
            <v>140952</v>
          </cell>
        </row>
        <row r="1868">
          <cell r="A1868" t="str">
            <v>FEH121818</v>
          </cell>
          <cell r="B1868" t="str">
            <v>FEH121818</v>
          </cell>
          <cell r="C1868">
            <v>44313</v>
          </cell>
          <cell r="D1868">
            <v>44334</v>
          </cell>
          <cell r="F1868">
            <v>137764</v>
          </cell>
          <cell r="G1868" t="str">
            <v>CANCELADO Y SALDO A FAVOR DEL PRESTADOR</v>
          </cell>
          <cell r="I1868">
            <v>0</v>
          </cell>
          <cell r="J1868">
            <v>0</v>
          </cell>
          <cell r="M1868">
            <v>0</v>
          </cell>
          <cell r="Q1868">
            <v>0</v>
          </cell>
          <cell r="S1868">
            <v>123988</v>
          </cell>
        </row>
        <row r="1869">
          <cell r="A1869" t="str">
            <v>FEH121859</v>
          </cell>
          <cell r="B1869" t="str">
            <v>FEH121859</v>
          </cell>
          <cell r="C1869">
            <v>44313</v>
          </cell>
          <cell r="D1869">
            <v>44334</v>
          </cell>
          <cell r="F1869">
            <v>308726</v>
          </cell>
          <cell r="G1869" t="str">
            <v>CANCELADO Y SALDO A FAVOR DEL PRESTADOR</v>
          </cell>
          <cell r="I1869">
            <v>0</v>
          </cell>
          <cell r="J1869">
            <v>0</v>
          </cell>
          <cell r="M1869">
            <v>0</v>
          </cell>
          <cell r="Q1869">
            <v>0</v>
          </cell>
          <cell r="S1869">
            <v>277854</v>
          </cell>
        </row>
        <row r="1870">
          <cell r="A1870" t="str">
            <v>FEH122029</v>
          </cell>
          <cell r="B1870" t="str">
            <v>FEH122029</v>
          </cell>
          <cell r="C1870">
            <v>44314</v>
          </cell>
          <cell r="D1870">
            <v>44368</v>
          </cell>
          <cell r="F1870">
            <v>80832</v>
          </cell>
          <cell r="G1870" t="str">
            <v>EN REVISION ADRES-CANASTA COVID</v>
          </cell>
          <cell r="I1870">
            <v>0</v>
          </cell>
          <cell r="J1870">
            <v>80832</v>
          </cell>
          <cell r="M1870">
            <v>0</v>
          </cell>
          <cell r="Q1870">
            <v>0</v>
          </cell>
          <cell r="S1870">
            <v>0</v>
          </cell>
        </row>
        <row r="1871">
          <cell r="A1871" t="str">
            <v>FEH122165</v>
          </cell>
          <cell r="B1871" t="str">
            <v>FEH122165</v>
          </cell>
          <cell r="C1871">
            <v>44315</v>
          </cell>
          <cell r="D1871">
            <v>44334</v>
          </cell>
          <cell r="F1871">
            <v>991901</v>
          </cell>
          <cell r="G1871" t="str">
            <v>CANCELADO Y SALDO A FAVOR DEL PRESTADOR</v>
          </cell>
          <cell r="I1871">
            <v>0</v>
          </cell>
          <cell r="J1871">
            <v>0</v>
          </cell>
          <cell r="M1871">
            <v>0</v>
          </cell>
          <cell r="Q1871">
            <v>0</v>
          </cell>
          <cell r="S1871">
            <v>892711</v>
          </cell>
        </row>
        <row r="1872">
          <cell r="A1872" t="str">
            <v>FEH122166</v>
          </cell>
          <cell r="B1872" t="str">
            <v>FEH122166</v>
          </cell>
          <cell r="C1872">
            <v>44315</v>
          </cell>
          <cell r="D1872">
            <v>44368</v>
          </cell>
          <cell r="F1872">
            <v>80832</v>
          </cell>
          <cell r="G1872" t="str">
            <v>EN REVISION ADRES-CANASTA COVID</v>
          </cell>
          <cell r="I1872">
            <v>0</v>
          </cell>
          <cell r="J1872">
            <v>80832</v>
          </cell>
          <cell r="M1872">
            <v>0</v>
          </cell>
          <cell r="Q1872">
            <v>0</v>
          </cell>
          <cell r="S1872">
            <v>0</v>
          </cell>
        </row>
        <row r="1873">
          <cell r="A1873" t="str">
            <v>FEH122533</v>
          </cell>
          <cell r="B1873" t="str">
            <v>FEH122533</v>
          </cell>
          <cell r="C1873">
            <v>44316</v>
          </cell>
          <cell r="D1873">
            <v>44368</v>
          </cell>
          <cell r="F1873">
            <v>80832</v>
          </cell>
          <cell r="G1873" t="str">
            <v>EN REVISION ADRES-CANASTA COVID</v>
          </cell>
          <cell r="I1873">
            <v>0</v>
          </cell>
          <cell r="J1873">
            <v>80832</v>
          </cell>
          <cell r="M1873">
            <v>0</v>
          </cell>
          <cell r="Q1873">
            <v>0</v>
          </cell>
          <cell r="S1873">
            <v>0</v>
          </cell>
        </row>
        <row r="1874">
          <cell r="A1874" t="str">
            <v>FEH122538</v>
          </cell>
          <cell r="B1874" t="str">
            <v>FEH122538</v>
          </cell>
          <cell r="C1874">
            <v>44316</v>
          </cell>
          <cell r="D1874">
            <v>44334</v>
          </cell>
          <cell r="F1874">
            <v>767094</v>
          </cell>
          <cell r="G1874" t="str">
            <v>CANCELADO Y SALDO A FAVOR DEL PRESTADOR</v>
          </cell>
          <cell r="I1874">
            <v>0</v>
          </cell>
          <cell r="J1874">
            <v>0</v>
          </cell>
          <cell r="M1874">
            <v>0</v>
          </cell>
          <cell r="Q1874">
            <v>0</v>
          </cell>
          <cell r="S1874">
            <v>690385</v>
          </cell>
        </row>
        <row r="1875">
          <cell r="A1875" t="str">
            <v>FEH122539</v>
          </cell>
          <cell r="B1875" t="str">
            <v>FEH122539</v>
          </cell>
          <cell r="C1875">
            <v>44316</v>
          </cell>
          <cell r="D1875">
            <v>44368</v>
          </cell>
          <cell r="F1875">
            <v>80832</v>
          </cell>
          <cell r="G1875" t="str">
            <v>EN REVISION ADRES-CANASTA COVID</v>
          </cell>
          <cell r="I1875">
            <v>0</v>
          </cell>
          <cell r="J1875">
            <v>80832</v>
          </cell>
          <cell r="M1875">
            <v>0</v>
          </cell>
          <cell r="Q1875">
            <v>0</v>
          </cell>
          <cell r="S1875">
            <v>0</v>
          </cell>
        </row>
        <row r="1876">
          <cell r="A1876" t="str">
            <v>FEH122656</v>
          </cell>
          <cell r="B1876" t="str">
            <v>FEH122656</v>
          </cell>
          <cell r="C1876">
            <v>44317</v>
          </cell>
          <cell r="D1876">
            <v>44368</v>
          </cell>
          <cell r="F1876">
            <v>2571898</v>
          </cell>
          <cell r="G1876" t="str">
            <v>SALDO A FAVOR DEL PRESTADOR</v>
          </cell>
          <cell r="I1876">
            <v>0</v>
          </cell>
          <cell r="J1876">
            <v>0</v>
          </cell>
          <cell r="M1876">
            <v>0</v>
          </cell>
          <cell r="Q1876">
            <v>0</v>
          </cell>
          <cell r="S1876">
            <v>0</v>
          </cell>
        </row>
        <row r="1877">
          <cell r="A1877" t="str">
            <v>FEH122657</v>
          </cell>
          <cell r="B1877" t="str">
            <v>FEH122657</v>
          </cell>
          <cell r="C1877">
            <v>44317</v>
          </cell>
          <cell r="D1877">
            <v>44368</v>
          </cell>
          <cell r="F1877">
            <v>80832</v>
          </cell>
          <cell r="G1877" t="str">
            <v>EN REVISION ADRES-CANASTA COVID</v>
          </cell>
          <cell r="I1877">
            <v>0</v>
          </cell>
          <cell r="J1877">
            <v>80832</v>
          </cell>
          <cell r="M1877">
            <v>0</v>
          </cell>
          <cell r="Q1877">
            <v>0</v>
          </cell>
          <cell r="S1877">
            <v>0</v>
          </cell>
        </row>
        <row r="1878">
          <cell r="A1878" t="str">
            <v>FEH123688</v>
          </cell>
          <cell r="B1878" t="str">
            <v>FEH123688</v>
          </cell>
          <cell r="C1878">
            <v>44322</v>
          </cell>
          <cell r="D1878">
            <v>44368</v>
          </cell>
          <cell r="F1878">
            <v>80832</v>
          </cell>
          <cell r="G1878" t="str">
            <v>EN REVISION ADRES-CANASTA COVID</v>
          </cell>
          <cell r="I1878">
            <v>0</v>
          </cell>
          <cell r="J1878">
            <v>80832</v>
          </cell>
          <cell r="M1878">
            <v>0</v>
          </cell>
          <cell r="Q1878">
            <v>0</v>
          </cell>
          <cell r="S1878">
            <v>0</v>
          </cell>
        </row>
        <row r="1879">
          <cell r="A1879" t="str">
            <v>FEH124121</v>
          </cell>
          <cell r="B1879" t="str">
            <v>FEH124121</v>
          </cell>
          <cell r="C1879">
            <v>44324</v>
          </cell>
          <cell r="D1879">
            <v>44368</v>
          </cell>
          <cell r="F1879">
            <v>2242385</v>
          </cell>
          <cell r="G1879" t="str">
            <v>SALDO A FAVOR DEL PRESTADOR</v>
          </cell>
          <cell r="I1879">
            <v>0</v>
          </cell>
          <cell r="J1879">
            <v>0</v>
          </cell>
          <cell r="M1879">
            <v>0</v>
          </cell>
          <cell r="Q1879">
            <v>0</v>
          </cell>
          <cell r="S1879">
            <v>0</v>
          </cell>
        </row>
        <row r="1880">
          <cell r="A1880" t="str">
            <v>FEH124122</v>
          </cell>
          <cell r="B1880" t="str">
            <v>FEH124122</v>
          </cell>
          <cell r="C1880">
            <v>44324</v>
          </cell>
          <cell r="D1880">
            <v>44368</v>
          </cell>
          <cell r="F1880">
            <v>80832</v>
          </cell>
          <cell r="G1880" t="str">
            <v>EN REVISION ADRES-CANASTA COVID</v>
          </cell>
          <cell r="I1880">
            <v>0</v>
          </cell>
          <cell r="J1880">
            <v>80832</v>
          </cell>
          <cell r="M1880">
            <v>0</v>
          </cell>
          <cell r="Q1880">
            <v>0</v>
          </cell>
          <cell r="S1880">
            <v>0</v>
          </cell>
        </row>
        <row r="1881">
          <cell r="A1881" t="str">
            <v>FEH124472</v>
          </cell>
          <cell r="B1881" t="str">
            <v>FEH124472</v>
          </cell>
          <cell r="C1881">
            <v>44326</v>
          </cell>
          <cell r="D1881">
            <v>44368</v>
          </cell>
          <cell r="F1881">
            <v>5760546</v>
          </cell>
          <cell r="G1881" t="str">
            <v>SALDO A FAVOR DEL PRESTADOR</v>
          </cell>
          <cell r="I1881">
            <v>0</v>
          </cell>
          <cell r="J1881">
            <v>0</v>
          </cell>
          <cell r="M1881">
            <v>0</v>
          </cell>
          <cell r="Q1881">
            <v>0</v>
          </cell>
          <cell r="S1881">
            <v>0</v>
          </cell>
        </row>
        <row r="1882">
          <cell r="A1882" t="str">
            <v>FEH121675</v>
          </cell>
          <cell r="B1882" t="str">
            <v>FEH121675</v>
          </cell>
          <cell r="C1882">
            <v>44313</v>
          </cell>
          <cell r="D1882">
            <v>44334</v>
          </cell>
          <cell r="F1882">
            <v>15973</v>
          </cell>
          <cell r="G1882" t="str">
            <v>CANCELADO Y SALDO A FAVOR DEL PRESTADOR</v>
          </cell>
          <cell r="I1882">
            <v>0</v>
          </cell>
          <cell r="J1882">
            <v>0</v>
          </cell>
          <cell r="M1882">
            <v>0</v>
          </cell>
          <cell r="Q1882">
            <v>0</v>
          </cell>
          <cell r="S1882">
            <v>14376</v>
          </cell>
        </row>
        <row r="1883">
          <cell r="A1883" t="str">
            <v>FEH121710</v>
          </cell>
          <cell r="B1883" t="str">
            <v>FEH121710</v>
          </cell>
          <cell r="C1883">
            <v>44313</v>
          </cell>
          <cell r="D1883">
            <v>44334</v>
          </cell>
          <cell r="F1883">
            <v>33594</v>
          </cell>
          <cell r="G1883" t="str">
            <v>CANCELADO Y SALDO A FAVOR DEL PRESTADOR</v>
          </cell>
          <cell r="I1883">
            <v>0</v>
          </cell>
          <cell r="J1883">
            <v>0</v>
          </cell>
          <cell r="M1883">
            <v>0</v>
          </cell>
          <cell r="Q1883">
            <v>0</v>
          </cell>
          <cell r="S1883">
            <v>30235</v>
          </cell>
        </row>
        <row r="1884">
          <cell r="A1884" t="str">
            <v>FEH121728</v>
          </cell>
          <cell r="B1884" t="str">
            <v>FEH121728</v>
          </cell>
          <cell r="C1884">
            <v>44313</v>
          </cell>
          <cell r="D1884">
            <v>44334</v>
          </cell>
          <cell r="F1884">
            <v>38110</v>
          </cell>
          <cell r="G1884" t="str">
            <v>CANCELADO Y SALDO A FAVOR DEL PRESTADOR</v>
          </cell>
          <cell r="I1884">
            <v>0</v>
          </cell>
          <cell r="J1884">
            <v>0</v>
          </cell>
          <cell r="M1884">
            <v>0</v>
          </cell>
          <cell r="Q1884">
            <v>0</v>
          </cell>
          <cell r="S1884">
            <v>34299</v>
          </cell>
        </row>
        <row r="1885">
          <cell r="A1885" t="str">
            <v>FEH121795</v>
          </cell>
          <cell r="B1885" t="str">
            <v>FEH121795</v>
          </cell>
          <cell r="C1885">
            <v>44313</v>
          </cell>
          <cell r="D1885">
            <v>44334</v>
          </cell>
          <cell r="F1885">
            <v>23610</v>
          </cell>
          <cell r="G1885" t="str">
            <v>CANCELADO Y SALDO A FAVOR DEL PRESTADOR</v>
          </cell>
          <cell r="I1885">
            <v>0</v>
          </cell>
          <cell r="J1885">
            <v>0</v>
          </cell>
          <cell r="M1885">
            <v>0</v>
          </cell>
          <cell r="Q1885">
            <v>0</v>
          </cell>
          <cell r="S1885">
            <v>21249</v>
          </cell>
        </row>
        <row r="1886">
          <cell r="A1886" t="str">
            <v>FEH121796</v>
          </cell>
          <cell r="B1886" t="str">
            <v>FEH121796</v>
          </cell>
          <cell r="C1886">
            <v>44313</v>
          </cell>
          <cell r="D1886">
            <v>44334</v>
          </cell>
          <cell r="F1886">
            <v>24585</v>
          </cell>
          <cell r="G1886" t="str">
            <v>CANCELADO Y SALDO A FAVOR DEL PRESTADOR</v>
          </cell>
          <cell r="I1886">
            <v>0</v>
          </cell>
          <cell r="J1886">
            <v>0</v>
          </cell>
          <cell r="M1886">
            <v>0</v>
          </cell>
          <cell r="Q1886">
            <v>0</v>
          </cell>
          <cell r="S1886">
            <v>22126</v>
          </cell>
        </row>
        <row r="1887">
          <cell r="A1887" t="str">
            <v>FEH121803</v>
          </cell>
          <cell r="B1887" t="str">
            <v>FEH121803</v>
          </cell>
          <cell r="C1887">
            <v>44313</v>
          </cell>
          <cell r="D1887">
            <v>44334</v>
          </cell>
          <cell r="F1887">
            <v>14946</v>
          </cell>
          <cell r="G1887" t="str">
            <v>CANCELADO Y SALDO A FAVOR DEL PRESTADOR</v>
          </cell>
          <cell r="I1887">
            <v>0</v>
          </cell>
          <cell r="J1887">
            <v>0</v>
          </cell>
          <cell r="M1887">
            <v>0</v>
          </cell>
          <cell r="Q1887">
            <v>0</v>
          </cell>
          <cell r="S1887">
            <v>13451</v>
          </cell>
        </row>
        <row r="1888">
          <cell r="A1888" t="str">
            <v>FEH121830</v>
          </cell>
          <cell r="B1888" t="str">
            <v>FEH121830</v>
          </cell>
          <cell r="C1888">
            <v>44313</v>
          </cell>
          <cell r="D1888">
            <v>44334</v>
          </cell>
          <cell r="F1888">
            <v>38110</v>
          </cell>
          <cell r="G1888" t="str">
            <v>CANCELADO Y SALDO A FAVOR DEL PRESTADOR</v>
          </cell>
          <cell r="I1888">
            <v>0</v>
          </cell>
          <cell r="J1888">
            <v>0</v>
          </cell>
          <cell r="M1888">
            <v>0</v>
          </cell>
          <cell r="Q1888">
            <v>0</v>
          </cell>
          <cell r="S1888">
            <v>34299</v>
          </cell>
        </row>
        <row r="1889">
          <cell r="A1889" t="str">
            <v>FEH121854</v>
          </cell>
          <cell r="B1889" t="str">
            <v>FEH121854</v>
          </cell>
          <cell r="C1889">
            <v>44313</v>
          </cell>
          <cell r="D1889">
            <v>44334</v>
          </cell>
          <cell r="F1889">
            <v>31336</v>
          </cell>
          <cell r="G1889" t="str">
            <v>CANCELADO Y SALDO A FAVOR DEL PRESTADOR</v>
          </cell>
          <cell r="I1889">
            <v>0</v>
          </cell>
          <cell r="J1889">
            <v>0</v>
          </cell>
          <cell r="M1889">
            <v>0</v>
          </cell>
          <cell r="Q1889">
            <v>0</v>
          </cell>
          <cell r="S1889">
            <v>28202</v>
          </cell>
        </row>
        <row r="1890">
          <cell r="A1890" t="str">
            <v>FEH121865</v>
          </cell>
          <cell r="B1890" t="str">
            <v>FEH121865</v>
          </cell>
          <cell r="C1890">
            <v>44313</v>
          </cell>
          <cell r="D1890">
            <v>44368</v>
          </cell>
          <cell r="F1890">
            <v>80832</v>
          </cell>
          <cell r="G1890" t="str">
            <v>EN REVISION ADRES-CANASTA COVID</v>
          </cell>
          <cell r="I1890">
            <v>0</v>
          </cell>
          <cell r="J1890">
            <v>80832</v>
          </cell>
          <cell r="M1890">
            <v>0</v>
          </cell>
          <cell r="Q1890">
            <v>0</v>
          </cell>
          <cell r="S1890">
            <v>0</v>
          </cell>
        </row>
        <row r="1891">
          <cell r="A1891" t="str">
            <v>FEH121866</v>
          </cell>
          <cell r="B1891" t="str">
            <v>FEH121866</v>
          </cell>
          <cell r="C1891">
            <v>44313</v>
          </cell>
          <cell r="D1891">
            <v>44368</v>
          </cell>
          <cell r="F1891">
            <v>216994</v>
          </cell>
          <cell r="G1891" t="str">
            <v>EN REVISION ADRES-CANASTA COVID</v>
          </cell>
          <cell r="I1891">
            <v>0</v>
          </cell>
          <cell r="J1891">
            <v>216994</v>
          </cell>
          <cell r="M1891">
            <v>0</v>
          </cell>
          <cell r="Q1891">
            <v>0</v>
          </cell>
          <cell r="S1891">
            <v>0</v>
          </cell>
        </row>
        <row r="1892">
          <cell r="A1892" t="str">
            <v>FEH121867</v>
          </cell>
          <cell r="B1892" t="str">
            <v>FEH121867</v>
          </cell>
          <cell r="C1892">
            <v>44314</v>
          </cell>
          <cell r="D1892">
            <v>44334</v>
          </cell>
          <cell r="F1892">
            <v>501161</v>
          </cell>
          <cell r="G1892" t="str">
            <v>CANCELADO</v>
          </cell>
          <cell r="I1892">
            <v>0</v>
          </cell>
          <cell r="J1892">
            <v>0</v>
          </cell>
          <cell r="M1892">
            <v>0</v>
          </cell>
          <cell r="Q1892">
            <v>0</v>
          </cell>
          <cell r="S1892">
            <v>501161</v>
          </cell>
        </row>
        <row r="1893">
          <cell r="A1893" t="str">
            <v>FEH121868</v>
          </cell>
          <cell r="B1893" t="str">
            <v>FEH121868</v>
          </cell>
          <cell r="C1893">
            <v>44314</v>
          </cell>
          <cell r="D1893">
            <v>44368</v>
          </cell>
          <cell r="F1893">
            <v>80832</v>
          </cell>
          <cell r="G1893" t="str">
            <v>EN REVISION ADRES-CANASTA COVID</v>
          </cell>
          <cell r="I1893">
            <v>0</v>
          </cell>
          <cell r="J1893">
            <v>80832</v>
          </cell>
          <cell r="M1893">
            <v>0</v>
          </cell>
          <cell r="Q1893">
            <v>0</v>
          </cell>
          <cell r="S1893">
            <v>0</v>
          </cell>
        </row>
        <row r="1894">
          <cell r="A1894" t="str">
            <v>FEH121871</v>
          </cell>
          <cell r="B1894" t="str">
            <v>FEH121871</v>
          </cell>
          <cell r="C1894">
            <v>44314</v>
          </cell>
          <cell r="D1894">
            <v>44334</v>
          </cell>
          <cell r="F1894">
            <v>147108</v>
          </cell>
          <cell r="G1894" t="str">
            <v>CANCELADO Y SALDO A FAVOR DEL PRESTADOR</v>
          </cell>
          <cell r="I1894">
            <v>0</v>
          </cell>
          <cell r="J1894">
            <v>0</v>
          </cell>
          <cell r="M1894">
            <v>0</v>
          </cell>
          <cell r="Q1894">
            <v>0</v>
          </cell>
          <cell r="S1894">
            <v>132397</v>
          </cell>
        </row>
        <row r="1895">
          <cell r="A1895" t="str">
            <v>FEH121877</v>
          </cell>
          <cell r="B1895" t="str">
            <v>FEH121877</v>
          </cell>
          <cell r="C1895">
            <v>44314</v>
          </cell>
          <cell r="D1895">
            <v>44334</v>
          </cell>
          <cell r="F1895">
            <v>14946</v>
          </cell>
          <cell r="G1895" t="str">
            <v>CANCELADO Y SALDO A FAVOR DEL PRESTADOR</v>
          </cell>
          <cell r="I1895">
            <v>0</v>
          </cell>
          <cell r="J1895">
            <v>0</v>
          </cell>
          <cell r="M1895">
            <v>0</v>
          </cell>
          <cell r="Q1895">
            <v>0</v>
          </cell>
          <cell r="S1895">
            <v>13451</v>
          </cell>
        </row>
        <row r="1896">
          <cell r="A1896" t="str">
            <v>FEH121878</v>
          </cell>
          <cell r="B1896" t="str">
            <v>FEH121878</v>
          </cell>
          <cell r="C1896">
            <v>44314</v>
          </cell>
          <cell r="D1896">
            <v>44334</v>
          </cell>
          <cell r="F1896">
            <v>108277</v>
          </cell>
          <cell r="G1896" t="str">
            <v>CANCELADO Y SALDO A FAVOR DEL PRESTADOR</v>
          </cell>
          <cell r="I1896">
            <v>0</v>
          </cell>
          <cell r="J1896">
            <v>0</v>
          </cell>
          <cell r="M1896">
            <v>0</v>
          </cell>
          <cell r="Q1896">
            <v>0</v>
          </cell>
          <cell r="S1896">
            <v>97449</v>
          </cell>
        </row>
        <row r="1897">
          <cell r="A1897" t="str">
            <v>FEH121945</v>
          </cell>
          <cell r="B1897" t="str">
            <v>FEH121945</v>
          </cell>
          <cell r="C1897">
            <v>44314</v>
          </cell>
          <cell r="D1897">
            <v>44334</v>
          </cell>
          <cell r="F1897">
            <v>38110</v>
          </cell>
          <cell r="G1897" t="str">
            <v>CANCELADO Y SALDO A FAVOR DEL PRESTADOR</v>
          </cell>
          <cell r="I1897">
            <v>0</v>
          </cell>
          <cell r="J1897">
            <v>0</v>
          </cell>
          <cell r="M1897">
            <v>0</v>
          </cell>
          <cell r="Q1897">
            <v>0</v>
          </cell>
          <cell r="S1897">
            <v>34299</v>
          </cell>
        </row>
        <row r="1898">
          <cell r="A1898" t="str">
            <v>FEH121963</v>
          </cell>
          <cell r="B1898" t="str">
            <v>FEH121963</v>
          </cell>
          <cell r="C1898">
            <v>44314</v>
          </cell>
          <cell r="F1898">
            <v>37745</v>
          </cell>
          <cell r="G1898" t="str">
            <v>CANCELADO Y SALDO A FAVOR DEL PRESTADOR</v>
          </cell>
          <cell r="I1898">
            <v>0</v>
          </cell>
          <cell r="J1898">
            <v>0</v>
          </cell>
          <cell r="M1898">
            <v>0</v>
          </cell>
          <cell r="Q1898">
            <v>0</v>
          </cell>
          <cell r="S1898">
            <v>33970</v>
          </cell>
        </row>
        <row r="1899">
          <cell r="A1899" t="str">
            <v>FEH121985</v>
          </cell>
          <cell r="B1899" t="str">
            <v>FEH121985</v>
          </cell>
          <cell r="C1899">
            <v>44314</v>
          </cell>
          <cell r="D1899">
            <v>44334</v>
          </cell>
          <cell r="F1899">
            <v>18566</v>
          </cell>
          <cell r="G1899" t="str">
            <v>CANCELADO</v>
          </cell>
          <cell r="I1899">
            <v>0</v>
          </cell>
          <cell r="J1899">
            <v>0</v>
          </cell>
          <cell r="M1899">
            <v>0</v>
          </cell>
          <cell r="Q1899">
            <v>0</v>
          </cell>
          <cell r="S1899">
            <v>18566</v>
          </cell>
        </row>
        <row r="1900">
          <cell r="A1900" t="str">
            <v>FEH121986</v>
          </cell>
          <cell r="B1900" t="str">
            <v>FEH121986</v>
          </cell>
          <cell r="C1900">
            <v>44314</v>
          </cell>
          <cell r="D1900">
            <v>44368</v>
          </cell>
          <cell r="F1900">
            <v>216994</v>
          </cell>
          <cell r="G1900" t="str">
            <v>EN REVISION ADRES-CANASTA COVID</v>
          </cell>
          <cell r="I1900">
            <v>0</v>
          </cell>
          <cell r="J1900">
            <v>216994</v>
          </cell>
          <cell r="M1900">
            <v>0</v>
          </cell>
          <cell r="Q1900">
            <v>0</v>
          </cell>
          <cell r="S1900">
            <v>0</v>
          </cell>
        </row>
        <row r="1901">
          <cell r="A1901" t="str">
            <v>FEH121989</v>
          </cell>
          <cell r="B1901" t="str">
            <v>FEH121989</v>
          </cell>
          <cell r="C1901">
            <v>44314</v>
          </cell>
          <cell r="F1901">
            <v>317172</v>
          </cell>
          <cell r="G1901" t="str">
            <v>CANCELADO Y SALDO A FAVOR DEL PRESTADOR</v>
          </cell>
          <cell r="I1901">
            <v>0</v>
          </cell>
          <cell r="J1901">
            <v>0</v>
          </cell>
          <cell r="M1901">
            <v>0</v>
          </cell>
          <cell r="Q1901">
            <v>0</v>
          </cell>
          <cell r="S1901">
            <v>285455</v>
          </cell>
        </row>
        <row r="1902">
          <cell r="A1902" t="str">
            <v>FEH121993</v>
          </cell>
          <cell r="B1902" t="str">
            <v>FEH121993</v>
          </cell>
          <cell r="C1902">
            <v>44314</v>
          </cell>
          <cell r="D1902">
            <v>44334</v>
          </cell>
          <cell r="F1902">
            <v>18566</v>
          </cell>
          <cell r="G1902" t="str">
            <v>CANCELADO</v>
          </cell>
          <cell r="I1902">
            <v>0</v>
          </cell>
          <cell r="J1902">
            <v>0</v>
          </cell>
          <cell r="M1902">
            <v>0</v>
          </cell>
          <cell r="Q1902">
            <v>0</v>
          </cell>
          <cell r="S1902">
            <v>18566</v>
          </cell>
        </row>
        <row r="1903">
          <cell r="A1903" t="str">
            <v>FEH121994</v>
          </cell>
          <cell r="B1903" t="str">
            <v>FEH121994</v>
          </cell>
          <cell r="C1903">
            <v>44314</v>
          </cell>
          <cell r="D1903">
            <v>44368</v>
          </cell>
          <cell r="F1903">
            <v>216994</v>
          </cell>
          <cell r="G1903" t="str">
            <v>EN REVISION ADRES-CANASTA COVID</v>
          </cell>
          <cell r="I1903">
            <v>0</v>
          </cell>
          <cell r="J1903">
            <v>216994</v>
          </cell>
          <cell r="M1903">
            <v>0</v>
          </cell>
          <cell r="Q1903">
            <v>0</v>
          </cell>
          <cell r="S1903">
            <v>0</v>
          </cell>
        </row>
        <row r="1904">
          <cell r="A1904" t="str">
            <v>FEH122078</v>
          </cell>
          <cell r="B1904" t="str">
            <v>FEH122078</v>
          </cell>
          <cell r="C1904">
            <v>44314</v>
          </cell>
          <cell r="D1904">
            <v>44334</v>
          </cell>
          <cell r="F1904">
            <v>16876</v>
          </cell>
          <cell r="G1904" t="str">
            <v>CANCELADO</v>
          </cell>
          <cell r="I1904">
            <v>0</v>
          </cell>
          <cell r="J1904">
            <v>0</v>
          </cell>
          <cell r="M1904">
            <v>0</v>
          </cell>
          <cell r="Q1904">
            <v>0</v>
          </cell>
          <cell r="S1904">
            <v>16876</v>
          </cell>
        </row>
        <row r="1905">
          <cell r="A1905" t="str">
            <v>FEH122079</v>
          </cell>
          <cell r="B1905" t="str">
            <v>FEH122079</v>
          </cell>
          <cell r="C1905">
            <v>44314</v>
          </cell>
          <cell r="D1905">
            <v>44368</v>
          </cell>
          <cell r="F1905">
            <v>216994</v>
          </cell>
          <cell r="G1905" t="str">
            <v>EN REVISION ADRES-CANASTA COVID</v>
          </cell>
          <cell r="I1905">
            <v>0</v>
          </cell>
          <cell r="J1905">
            <v>216994</v>
          </cell>
          <cell r="M1905">
            <v>0</v>
          </cell>
          <cell r="Q1905">
            <v>0</v>
          </cell>
          <cell r="S1905">
            <v>0</v>
          </cell>
        </row>
        <row r="1906">
          <cell r="A1906" t="str">
            <v>FEH122534</v>
          </cell>
          <cell r="B1906" t="str">
            <v>FEH122534</v>
          </cell>
          <cell r="C1906">
            <v>44316</v>
          </cell>
          <cell r="D1906">
            <v>44334</v>
          </cell>
          <cell r="F1906">
            <v>702297</v>
          </cell>
          <cell r="G1906" t="str">
            <v>CANCELADO Y SALDO A FAVOR DEL PRESTADOR</v>
          </cell>
          <cell r="I1906">
            <v>0</v>
          </cell>
          <cell r="J1906">
            <v>0</v>
          </cell>
          <cell r="M1906">
            <v>0</v>
          </cell>
          <cell r="Q1906">
            <v>0</v>
          </cell>
          <cell r="S1906">
            <v>632067</v>
          </cell>
        </row>
        <row r="1907">
          <cell r="A1907" t="str">
            <v>FEH122535</v>
          </cell>
          <cell r="B1907" t="str">
            <v>FEH122535</v>
          </cell>
          <cell r="C1907">
            <v>44316</v>
          </cell>
          <cell r="D1907">
            <v>44368</v>
          </cell>
          <cell r="F1907">
            <v>80832</v>
          </cell>
          <cell r="G1907" t="str">
            <v>EN REVISION ADRES-CANASTA COVID</v>
          </cell>
          <cell r="I1907">
            <v>0</v>
          </cell>
          <cell r="J1907">
            <v>80832</v>
          </cell>
          <cell r="M1907">
            <v>0</v>
          </cell>
          <cell r="Q1907">
            <v>0</v>
          </cell>
          <cell r="S1907">
            <v>0</v>
          </cell>
        </row>
        <row r="1908">
          <cell r="A1908" t="str">
            <v>FEH122567</v>
          </cell>
          <cell r="B1908" t="str">
            <v>FEH122567</v>
          </cell>
          <cell r="C1908">
            <v>44316</v>
          </cell>
          <cell r="D1908">
            <v>44334</v>
          </cell>
          <cell r="F1908">
            <v>896951</v>
          </cell>
          <cell r="G1908" t="str">
            <v>CANCELADO Y SALDO A FAVOR DEL PRESTADOR</v>
          </cell>
          <cell r="I1908">
            <v>0</v>
          </cell>
          <cell r="J1908">
            <v>0</v>
          </cell>
          <cell r="M1908">
            <v>0</v>
          </cell>
          <cell r="Q1908">
            <v>0</v>
          </cell>
          <cell r="S1908">
            <v>807256</v>
          </cell>
        </row>
        <row r="1909">
          <cell r="A1909" t="str">
            <v>FEH122769</v>
          </cell>
          <cell r="B1909" t="str">
            <v>FEH122769</v>
          </cell>
          <cell r="C1909">
            <v>44319</v>
          </cell>
          <cell r="D1909">
            <v>44368</v>
          </cell>
          <cell r="F1909">
            <v>1845031</v>
          </cell>
          <cell r="G1909" t="str">
            <v>SALDO A FAVOR DEL PRESTADOR</v>
          </cell>
          <cell r="I1909">
            <v>0</v>
          </cell>
          <cell r="J1909">
            <v>0</v>
          </cell>
          <cell r="M1909">
            <v>0</v>
          </cell>
          <cell r="Q1909">
            <v>0</v>
          </cell>
          <cell r="S1909">
            <v>0</v>
          </cell>
        </row>
        <row r="1910">
          <cell r="A1910" t="str">
            <v>FEH124392</v>
          </cell>
          <cell r="B1910" t="str">
            <v>FEH124392</v>
          </cell>
          <cell r="C1910">
            <v>44326</v>
          </cell>
          <cell r="D1910">
            <v>44368</v>
          </cell>
          <cell r="F1910">
            <v>80832</v>
          </cell>
          <cell r="G1910" t="str">
            <v>EN REVISION ADRES-CANASTA COVID</v>
          </cell>
          <cell r="I1910">
            <v>0</v>
          </cell>
          <cell r="J1910">
            <v>80832</v>
          </cell>
          <cell r="M1910">
            <v>0</v>
          </cell>
          <cell r="Q1910">
            <v>0</v>
          </cell>
          <cell r="S1910">
            <v>0</v>
          </cell>
        </row>
        <row r="1911">
          <cell r="A1911" t="str">
            <v>FEH124393</v>
          </cell>
          <cell r="B1911" t="str">
            <v>FEH124393</v>
          </cell>
          <cell r="C1911">
            <v>44326</v>
          </cell>
          <cell r="D1911">
            <v>44368</v>
          </cell>
          <cell r="F1911">
            <v>80832</v>
          </cell>
          <cell r="G1911" t="str">
            <v>EN REVISION ADRES-CANASTA COVID</v>
          </cell>
          <cell r="I1911">
            <v>0</v>
          </cell>
          <cell r="J1911">
            <v>80832</v>
          </cell>
          <cell r="M1911">
            <v>0</v>
          </cell>
          <cell r="Q1911">
            <v>0</v>
          </cell>
          <cell r="S1911">
            <v>0</v>
          </cell>
        </row>
        <row r="1912">
          <cell r="A1912" t="str">
            <v>FEH124407</v>
          </cell>
          <cell r="B1912" t="str">
            <v>FEH124407</v>
          </cell>
          <cell r="C1912">
            <v>44326</v>
          </cell>
          <cell r="D1912">
            <v>44368</v>
          </cell>
          <cell r="F1912">
            <v>4921012</v>
          </cell>
          <cell r="G1912" t="str">
            <v>SALDO A FAVOR DEL PRESTADOR</v>
          </cell>
          <cell r="I1912">
            <v>0</v>
          </cell>
          <cell r="J1912">
            <v>0</v>
          </cell>
          <cell r="M1912">
            <v>0</v>
          </cell>
          <cell r="Q1912">
            <v>0</v>
          </cell>
          <cell r="S1912">
            <v>0</v>
          </cell>
        </row>
        <row r="1913">
          <cell r="A1913" t="str">
            <v>FEH125120</v>
          </cell>
          <cell r="B1913" t="str">
            <v>FEH125120</v>
          </cell>
          <cell r="C1913">
            <v>44329</v>
          </cell>
          <cell r="D1913">
            <v>44368</v>
          </cell>
          <cell r="F1913">
            <v>5436482</v>
          </cell>
          <cell r="G1913" t="str">
            <v>SALDO A FAVOR DEL PRESTADOR</v>
          </cell>
          <cell r="I1913">
            <v>0</v>
          </cell>
          <cell r="J1913">
            <v>0</v>
          </cell>
          <cell r="M1913">
            <v>0</v>
          </cell>
          <cell r="Q1913">
            <v>0</v>
          </cell>
          <cell r="S1913">
            <v>0</v>
          </cell>
        </row>
        <row r="1914">
          <cell r="A1914" t="str">
            <v>FEH125123</v>
          </cell>
          <cell r="B1914" t="str">
            <v>FEH125123</v>
          </cell>
          <cell r="C1914">
            <v>44329</v>
          </cell>
          <cell r="F1914">
            <v>80832</v>
          </cell>
          <cell r="G1914" t="str">
            <v>EN REVISION ADRES-CANASTA COVID</v>
          </cell>
          <cell r="I1914">
            <v>0</v>
          </cell>
          <cell r="J1914">
            <v>80832</v>
          </cell>
          <cell r="M1914">
            <v>0</v>
          </cell>
          <cell r="Q1914">
            <v>0</v>
          </cell>
          <cell r="S1914">
            <v>0</v>
          </cell>
        </row>
        <row r="1915">
          <cell r="A1915" t="str">
            <v>FEH121874</v>
          </cell>
          <cell r="B1915" t="str">
            <v>FEH121874</v>
          </cell>
          <cell r="C1915">
            <v>44314</v>
          </cell>
          <cell r="D1915">
            <v>44334</v>
          </cell>
          <cell r="F1915">
            <v>22870</v>
          </cell>
          <cell r="G1915" t="str">
            <v>CANCELADO Y SALDO A FAVOR DEL PRESTADOR</v>
          </cell>
          <cell r="I1915">
            <v>0</v>
          </cell>
          <cell r="J1915">
            <v>0</v>
          </cell>
          <cell r="M1915">
            <v>0</v>
          </cell>
          <cell r="Q1915">
            <v>0</v>
          </cell>
          <cell r="S1915">
            <v>20583</v>
          </cell>
        </row>
        <row r="1916">
          <cell r="A1916" t="str">
            <v>FEH121875</v>
          </cell>
          <cell r="B1916" t="str">
            <v>FEH121875</v>
          </cell>
          <cell r="C1916">
            <v>44314</v>
          </cell>
          <cell r="D1916">
            <v>44334</v>
          </cell>
          <cell r="F1916">
            <v>55645</v>
          </cell>
          <cell r="G1916" t="str">
            <v>CANCELADO Y SALDO A FAVOR DEL PRESTADOR</v>
          </cell>
          <cell r="I1916">
            <v>0</v>
          </cell>
          <cell r="J1916">
            <v>0</v>
          </cell>
          <cell r="M1916">
            <v>0</v>
          </cell>
          <cell r="Q1916">
            <v>0</v>
          </cell>
          <cell r="S1916">
            <v>50080</v>
          </cell>
        </row>
        <row r="1917">
          <cell r="A1917" t="str">
            <v>FEH121893</v>
          </cell>
          <cell r="B1917" t="str">
            <v>FEH121893</v>
          </cell>
          <cell r="C1917">
            <v>44314</v>
          </cell>
          <cell r="D1917">
            <v>44334</v>
          </cell>
          <cell r="F1917">
            <v>61333</v>
          </cell>
          <cell r="G1917" t="str">
            <v>CANCELADO Y SALDO A FAVOR DEL PRESTADOR</v>
          </cell>
          <cell r="I1917">
            <v>0</v>
          </cell>
          <cell r="J1917">
            <v>0</v>
          </cell>
          <cell r="M1917">
            <v>0</v>
          </cell>
          <cell r="Q1917">
            <v>0</v>
          </cell>
          <cell r="S1917">
            <v>55200</v>
          </cell>
        </row>
        <row r="1918">
          <cell r="A1918" t="str">
            <v>FEH121942</v>
          </cell>
          <cell r="B1918" t="str">
            <v>FEH121942</v>
          </cell>
          <cell r="C1918">
            <v>44314</v>
          </cell>
          <cell r="D1918">
            <v>44334</v>
          </cell>
          <cell r="F1918">
            <v>38110</v>
          </cell>
          <cell r="G1918" t="str">
            <v>CANCELADO Y SALDO A FAVOR DEL PRESTADOR</v>
          </cell>
          <cell r="I1918">
            <v>0</v>
          </cell>
          <cell r="J1918">
            <v>0</v>
          </cell>
          <cell r="M1918">
            <v>0</v>
          </cell>
          <cell r="Q1918">
            <v>0</v>
          </cell>
          <cell r="S1918">
            <v>34299</v>
          </cell>
        </row>
        <row r="1919">
          <cell r="A1919" t="str">
            <v>FEH121949</v>
          </cell>
          <cell r="B1919" t="str">
            <v>FEH121949</v>
          </cell>
          <cell r="C1919">
            <v>44314</v>
          </cell>
          <cell r="D1919">
            <v>44334</v>
          </cell>
          <cell r="F1919">
            <v>8330</v>
          </cell>
          <cell r="G1919" t="str">
            <v>CANCELADO Y SALDO A FAVOR DEL PRESTADOR</v>
          </cell>
          <cell r="I1919">
            <v>0</v>
          </cell>
          <cell r="J1919">
            <v>0</v>
          </cell>
          <cell r="M1919">
            <v>0</v>
          </cell>
          <cell r="Q1919">
            <v>0</v>
          </cell>
          <cell r="S1919">
            <v>7497</v>
          </cell>
        </row>
        <row r="1920">
          <cell r="A1920" t="str">
            <v>FEH122038</v>
          </cell>
          <cell r="B1920" t="str">
            <v>FEH122038</v>
          </cell>
          <cell r="C1920">
            <v>44314</v>
          </cell>
          <cell r="D1920">
            <v>44334</v>
          </cell>
          <cell r="F1920">
            <v>38110</v>
          </cell>
          <cell r="G1920" t="str">
            <v>CANCELADO Y SALDO A FAVOR DEL PRESTADOR</v>
          </cell>
          <cell r="I1920">
            <v>0</v>
          </cell>
          <cell r="J1920">
            <v>0</v>
          </cell>
          <cell r="M1920">
            <v>0</v>
          </cell>
          <cell r="Q1920">
            <v>0</v>
          </cell>
          <cell r="S1920">
            <v>34299</v>
          </cell>
        </row>
        <row r="1921">
          <cell r="A1921" t="str">
            <v>FEH122048</v>
          </cell>
          <cell r="B1921" t="str">
            <v>FEH122048</v>
          </cell>
          <cell r="C1921">
            <v>44314</v>
          </cell>
          <cell r="D1921">
            <v>44334</v>
          </cell>
          <cell r="F1921">
            <v>92700</v>
          </cell>
          <cell r="G1921" t="str">
            <v>CANCELADO Y SALDO A FAVOR DEL PRESTADOR</v>
          </cell>
          <cell r="I1921">
            <v>0</v>
          </cell>
          <cell r="J1921">
            <v>0</v>
          </cell>
          <cell r="M1921">
            <v>0</v>
          </cell>
          <cell r="Q1921">
            <v>0</v>
          </cell>
          <cell r="S1921">
            <v>83430</v>
          </cell>
        </row>
        <row r="1922">
          <cell r="A1922" t="str">
            <v>FEH122062</v>
          </cell>
          <cell r="B1922" t="str">
            <v>FEH122062</v>
          </cell>
          <cell r="C1922">
            <v>44314</v>
          </cell>
          <cell r="F1922">
            <v>112618</v>
          </cell>
          <cell r="G1922" t="str">
            <v>CANCELADO Y SALDO A FAVOR DEL PRESTADOR</v>
          </cell>
          <cell r="I1922">
            <v>0</v>
          </cell>
          <cell r="J1922">
            <v>0</v>
          </cell>
          <cell r="M1922">
            <v>0</v>
          </cell>
          <cell r="Q1922">
            <v>0</v>
          </cell>
          <cell r="S1922">
            <v>101356</v>
          </cell>
        </row>
        <row r="1923">
          <cell r="A1923" t="str">
            <v>FEH122063</v>
          </cell>
          <cell r="B1923" t="str">
            <v>FEH122063</v>
          </cell>
          <cell r="C1923">
            <v>44314</v>
          </cell>
          <cell r="F1923">
            <v>57913</v>
          </cell>
          <cell r="G1923" t="str">
            <v>CANCELADO Y SALDO A FAVOR DEL PRESTADOR</v>
          </cell>
          <cell r="I1923">
            <v>0</v>
          </cell>
          <cell r="J1923">
            <v>0</v>
          </cell>
          <cell r="M1923">
            <v>0</v>
          </cell>
          <cell r="Q1923">
            <v>0</v>
          </cell>
          <cell r="S1923">
            <v>52122</v>
          </cell>
        </row>
        <row r="1924">
          <cell r="A1924" t="str">
            <v>FEH122065</v>
          </cell>
          <cell r="B1924" t="str">
            <v>FEH122065</v>
          </cell>
          <cell r="C1924">
            <v>44314</v>
          </cell>
          <cell r="F1924">
            <v>29892</v>
          </cell>
          <cell r="G1924" t="str">
            <v>CANCELADO Y SALDO A FAVOR DEL PRESTADOR</v>
          </cell>
          <cell r="I1924">
            <v>0</v>
          </cell>
          <cell r="J1924">
            <v>0</v>
          </cell>
          <cell r="M1924">
            <v>0</v>
          </cell>
          <cell r="Q1924">
            <v>0</v>
          </cell>
          <cell r="S1924">
            <v>26903</v>
          </cell>
        </row>
        <row r="1925">
          <cell r="A1925" t="str">
            <v>FEH122070</v>
          </cell>
          <cell r="B1925" t="str">
            <v>FEH122070</v>
          </cell>
          <cell r="C1925">
            <v>44314</v>
          </cell>
          <cell r="D1925">
            <v>44368</v>
          </cell>
          <cell r="F1925">
            <v>80832</v>
          </cell>
          <cell r="G1925" t="str">
            <v>EN REVISION ADRES-CANASTA COVID</v>
          </cell>
          <cell r="I1925">
            <v>0</v>
          </cell>
          <cell r="J1925">
            <v>80832</v>
          </cell>
          <cell r="M1925">
            <v>0</v>
          </cell>
          <cell r="Q1925">
            <v>0</v>
          </cell>
          <cell r="S1925">
            <v>0</v>
          </cell>
        </row>
        <row r="1926">
          <cell r="A1926" t="str">
            <v>FEH122077</v>
          </cell>
          <cell r="B1926" t="str">
            <v>FEH122077</v>
          </cell>
          <cell r="C1926">
            <v>44314</v>
          </cell>
          <cell r="D1926">
            <v>44368</v>
          </cell>
          <cell r="F1926">
            <v>216994</v>
          </cell>
          <cell r="G1926" t="str">
            <v>EN REVISION ADRES-CANASTA COVID</v>
          </cell>
          <cell r="I1926">
            <v>0</v>
          </cell>
          <cell r="J1926">
            <v>216994</v>
          </cell>
          <cell r="M1926">
            <v>0</v>
          </cell>
          <cell r="Q1926">
            <v>0</v>
          </cell>
          <cell r="S1926">
            <v>0</v>
          </cell>
        </row>
        <row r="1927">
          <cell r="A1927" t="str">
            <v>FEH122083</v>
          </cell>
          <cell r="B1927" t="str">
            <v>FEH122083</v>
          </cell>
          <cell r="C1927">
            <v>44314</v>
          </cell>
          <cell r="D1927">
            <v>44334</v>
          </cell>
          <cell r="F1927">
            <v>15799</v>
          </cell>
          <cell r="G1927" t="str">
            <v>CANCELADO Y SALDO A FAVOR DEL PRESTADOR</v>
          </cell>
          <cell r="I1927">
            <v>0</v>
          </cell>
          <cell r="J1927">
            <v>0</v>
          </cell>
          <cell r="M1927">
            <v>0</v>
          </cell>
          <cell r="Q1927">
            <v>0</v>
          </cell>
          <cell r="S1927">
            <v>14219</v>
          </cell>
        </row>
        <row r="1928">
          <cell r="A1928" t="str">
            <v>FEH122086</v>
          </cell>
          <cell r="B1928" t="str">
            <v>FEH122086</v>
          </cell>
          <cell r="C1928">
            <v>44314</v>
          </cell>
          <cell r="D1928">
            <v>44334</v>
          </cell>
          <cell r="F1928">
            <v>20817</v>
          </cell>
          <cell r="G1928" t="str">
            <v>CANCELADO</v>
          </cell>
          <cell r="I1928">
            <v>0</v>
          </cell>
          <cell r="J1928">
            <v>0</v>
          </cell>
          <cell r="M1928">
            <v>0</v>
          </cell>
          <cell r="Q1928">
            <v>0</v>
          </cell>
          <cell r="S1928">
            <v>20817</v>
          </cell>
        </row>
        <row r="1929">
          <cell r="A1929" t="str">
            <v>FEH122087</v>
          </cell>
          <cell r="B1929" t="str">
            <v>FEH122087</v>
          </cell>
          <cell r="C1929">
            <v>44314</v>
          </cell>
          <cell r="D1929">
            <v>44368</v>
          </cell>
          <cell r="F1929">
            <v>216994</v>
          </cell>
          <cell r="G1929" t="str">
            <v>EN REVISION ADRES-CANASTA COVID</v>
          </cell>
          <cell r="I1929">
            <v>0</v>
          </cell>
          <cell r="J1929">
            <v>216994</v>
          </cell>
          <cell r="M1929">
            <v>0</v>
          </cell>
          <cell r="Q1929">
            <v>0</v>
          </cell>
          <cell r="S1929">
            <v>0</v>
          </cell>
        </row>
        <row r="1930">
          <cell r="A1930" t="str">
            <v>FEH122088</v>
          </cell>
          <cell r="B1930" t="str">
            <v>FEH122088</v>
          </cell>
          <cell r="C1930">
            <v>44314</v>
          </cell>
          <cell r="D1930">
            <v>44334</v>
          </cell>
          <cell r="F1930">
            <v>20817</v>
          </cell>
          <cell r="G1930" t="str">
            <v>CANCELADO</v>
          </cell>
          <cell r="I1930">
            <v>0</v>
          </cell>
          <cell r="J1930">
            <v>0</v>
          </cell>
          <cell r="M1930">
            <v>0</v>
          </cell>
          <cell r="Q1930">
            <v>0</v>
          </cell>
          <cell r="S1930">
            <v>20817</v>
          </cell>
        </row>
        <row r="1931">
          <cell r="A1931" t="str">
            <v>FEH122089</v>
          </cell>
          <cell r="B1931" t="str">
            <v>FEH122089</v>
          </cell>
          <cell r="C1931">
            <v>44314</v>
          </cell>
          <cell r="D1931">
            <v>44368</v>
          </cell>
          <cell r="F1931">
            <v>216994</v>
          </cell>
          <cell r="G1931" t="str">
            <v>EN REVISION ADRES-CANASTA COVID</v>
          </cell>
          <cell r="I1931">
            <v>0</v>
          </cell>
          <cell r="J1931">
            <v>216994</v>
          </cell>
          <cell r="M1931">
            <v>0</v>
          </cell>
          <cell r="Q1931">
            <v>0</v>
          </cell>
          <cell r="S1931">
            <v>0</v>
          </cell>
        </row>
        <row r="1932">
          <cell r="A1932" t="str">
            <v>FEH122091</v>
          </cell>
          <cell r="B1932" t="str">
            <v>FEH122091</v>
          </cell>
          <cell r="C1932">
            <v>44314</v>
          </cell>
          <cell r="D1932">
            <v>44334</v>
          </cell>
          <cell r="F1932">
            <v>228070</v>
          </cell>
          <cell r="G1932" t="str">
            <v>CANCELADO Y SALDO A FAVOR DEL PRESTADOR</v>
          </cell>
          <cell r="I1932">
            <v>0</v>
          </cell>
          <cell r="J1932">
            <v>0</v>
          </cell>
          <cell r="M1932">
            <v>0</v>
          </cell>
          <cell r="Q1932">
            <v>0</v>
          </cell>
          <cell r="S1932">
            <v>205263</v>
          </cell>
        </row>
        <row r="1933">
          <cell r="A1933" t="str">
            <v>FEH122092</v>
          </cell>
          <cell r="B1933" t="str">
            <v>FEH122092</v>
          </cell>
          <cell r="C1933">
            <v>44314</v>
          </cell>
          <cell r="D1933">
            <v>44334</v>
          </cell>
          <cell r="F1933">
            <v>14946</v>
          </cell>
          <cell r="G1933" t="str">
            <v>CANCELADO Y SALDO A FAVOR DEL PRESTADOR</v>
          </cell>
          <cell r="I1933">
            <v>0</v>
          </cell>
          <cell r="J1933">
            <v>0</v>
          </cell>
          <cell r="M1933">
            <v>0</v>
          </cell>
          <cell r="Q1933">
            <v>0</v>
          </cell>
          <cell r="S1933">
            <v>13451</v>
          </cell>
        </row>
        <row r="1934">
          <cell r="A1934" t="str">
            <v>FEH122095</v>
          </cell>
          <cell r="B1934" t="str">
            <v>FEH122095</v>
          </cell>
          <cell r="C1934">
            <v>44314</v>
          </cell>
          <cell r="D1934">
            <v>44334</v>
          </cell>
          <cell r="F1934">
            <v>14946</v>
          </cell>
          <cell r="G1934" t="str">
            <v>CANCELADO Y SALDO A FAVOR DEL PRESTADOR</v>
          </cell>
          <cell r="I1934">
            <v>0</v>
          </cell>
          <cell r="J1934">
            <v>0</v>
          </cell>
          <cell r="M1934">
            <v>0</v>
          </cell>
          <cell r="Q1934">
            <v>0</v>
          </cell>
          <cell r="S1934">
            <v>13451</v>
          </cell>
        </row>
        <row r="1935">
          <cell r="A1935" t="str">
            <v>FEH122100</v>
          </cell>
          <cell r="B1935" t="str">
            <v>FEH122100</v>
          </cell>
          <cell r="C1935">
            <v>44314</v>
          </cell>
          <cell r="D1935">
            <v>44334</v>
          </cell>
          <cell r="F1935">
            <v>442001</v>
          </cell>
          <cell r="G1935" t="str">
            <v>CANCELADO Y SALDO A FAVOR DEL PRESTADOR</v>
          </cell>
          <cell r="I1935">
            <v>0</v>
          </cell>
          <cell r="J1935">
            <v>0</v>
          </cell>
          <cell r="M1935">
            <v>0</v>
          </cell>
          <cell r="Q1935">
            <v>0</v>
          </cell>
          <cell r="S1935">
            <v>397801</v>
          </cell>
        </row>
        <row r="1936">
          <cell r="A1936" t="str">
            <v>FEH122103</v>
          </cell>
          <cell r="B1936" t="str">
            <v>FEH122103</v>
          </cell>
          <cell r="C1936">
            <v>44315</v>
          </cell>
          <cell r="D1936">
            <v>44334</v>
          </cell>
          <cell r="F1936">
            <v>17976</v>
          </cell>
          <cell r="G1936" t="str">
            <v>CANCELADO</v>
          </cell>
          <cell r="I1936">
            <v>0</v>
          </cell>
          <cell r="J1936">
            <v>0</v>
          </cell>
          <cell r="M1936">
            <v>0</v>
          </cell>
          <cell r="Q1936">
            <v>0</v>
          </cell>
          <cell r="S1936">
            <v>17976</v>
          </cell>
        </row>
        <row r="1937">
          <cell r="A1937" t="str">
            <v>FEH122104</v>
          </cell>
          <cell r="B1937" t="str">
            <v>FEH122104</v>
          </cell>
          <cell r="C1937">
            <v>44315</v>
          </cell>
          <cell r="D1937">
            <v>44368</v>
          </cell>
          <cell r="F1937">
            <v>216994</v>
          </cell>
          <cell r="G1937" t="str">
            <v>EN REVISION ADRES-CANASTA COVID</v>
          </cell>
          <cell r="I1937">
            <v>0</v>
          </cell>
          <cell r="J1937">
            <v>216994</v>
          </cell>
          <cell r="M1937">
            <v>0</v>
          </cell>
          <cell r="Q1937">
            <v>0</v>
          </cell>
          <cell r="S1937">
            <v>0</v>
          </cell>
        </row>
        <row r="1938">
          <cell r="A1938" t="str">
            <v>FEH122106</v>
          </cell>
          <cell r="B1938" t="str">
            <v>FEH122106</v>
          </cell>
          <cell r="C1938">
            <v>44315</v>
          </cell>
          <cell r="D1938">
            <v>44334</v>
          </cell>
          <cell r="F1938">
            <v>245918</v>
          </cell>
          <cell r="G1938" t="str">
            <v>CANCELADO Y SALDO A FAVOR DEL PRESTADOR</v>
          </cell>
          <cell r="I1938">
            <v>0</v>
          </cell>
          <cell r="J1938">
            <v>0</v>
          </cell>
          <cell r="M1938">
            <v>0</v>
          </cell>
          <cell r="Q1938">
            <v>0</v>
          </cell>
          <cell r="S1938">
            <v>221326</v>
          </cell>
        </row>
        <row r="1939">
          <cell r="A1939" t="str">
            <v>FEH122111</v>
          </cell>
          <cell r="B1939" t="str">
            <v>FEH122111</v>
          </cell>
          <cell r="C1939">
            <v>44315</v>
          </cell>
          <cell r="D1939">
            <v>44334</v>
          </cell>
          <cell r="F1939">
            <v>14946</v>
          </cell>
          <cell r="G1939" t="str">
            <v>CANCELADO Y SALDO A FAVOR DEL PRESTADOR</v>
          </cell>
          <cell r="I1939">
            <v>0</v>
          </cell>
          <cell r="J1939">
            <v>0</v>
          </cell>
          <cell r="M1939">
            <v>0</v>
          </cell>
          <cell r="Q1939">
            <v>0</v>
          </cell>
          <cell r="S1939">
            <v>13451</v>
          </cell>
        </row>
        <row r="1940">
          <cell r="A1940" t="str">
            <v>FEH122113</v>
          </cell>
          <cell r="B1940" t="str">
            <v>FEH122113</v>
          </cell>
          <cell r="C1940">
            <v>44315</v>
          </cell>
          <cell r="D1940">
            <v>44334</v>
          </cell>
          <cell r="F1940">
            <v>54960</v>
          </cell>
          <cell r="G1940" t="str">
            <v>CANCELADO Y SALDO A FAVOR DEL PRESTADOR</v>
          </cell>
          <cell r="I1940">
            <v>0</v>
          </cell>
          <cell r="J1940">
            <v>0</v>
          </cell>
          <cell r="M1940">
            <v>0</v>
          </cell>
          <cell r="Q1940">
            <v>0</v>
          </cell>
          <cell r="S1940">
            <v>49464</v>
          </cell>
        </row>
        <row r="1941">
          <cell r="A1941" t="str">
            <v>FEH122152</v>
          </cell>
          <cell r="B1941" t="str">
            <v>FEH122152</v>
          </cell>
          <cell r="C1941">
            <v>44315</v>
          </cell>
          <cell r="D1941">
            <v>44334</v>
          </cell>
          <cell r="F1941">
            <v>460886</v>
          </cell>
          <cell r="G1941" t="str">
            <v>CANCELADO</v>
          </cell>
          <cell r="I1941">
            <v>0</v>
          </cell>
          <cell r="J1941">
            <v>0</v>
          </cell>
          <cell r="M1941">
            <v>0</v>
          </cell>
          <cell r="Q1941">
            <v>0</v>
          </cell>
          <cell r="S1941">
            <v>460886</v>
          </cell>
        </row>
        <row r="1942">
          <cell r="A1942" t="str">
            <v>FEH122153</v>
          </cell>
          <cell r="B1942" t="str">
            <v>FEH122153</v>
          </cell>
          <cell r="C1942">
            <v>44315</v>
          </cell>
          <cell r="D1942">
            <v>44368</v>
          </cell>
          <cell r="F1942">
            <v>80832</v>
          </cell>
          <cell r="G1942" t="str">
            <v>EN REVISION ADRES-CANASTA COVID</v>
          </cell>
          <cell r="I1942">
            <v>0</v>
          </cell>
          <cell r="J1942">
            <v>80832</v>
          </cell>
          <cell r="M1942">
            <v>0</v>
          </cell>
          <cell r="Q1942">
            <v>0</v>
          </cell>
          <cell r="S1942">
            <v>0</v>
          </cell>
        </row>
        <row r="1943">
          <cell r="A1943" t="str">
            <v>FEH122176</v>
          </cell>
          <cell r="B1943" t="str">
            <v>FEH122176</v>
          </cell>
          <cell r="C1943">
            <v>44315</v>
          </cell>
          <cell r="D1943">
            <v>44334</v>
          </cell>
          <cell r="F1943">
            <v>38110</v>
          </cell>
          <cell r="G1943" t="str">
            <v>CANCELADO Y SALDO A FAVOR DEL PRESTADOR</v>
          </cell>
          <cell r="I1943">
            <v>0</v>
          </cell>
          <cell r="J1943">
            <v>0</v>
          </cell>
          <cell r="M1943">
            <v>0</v>
          </cell>
          <cell r="Q1943">
            <v>0</v>
          </cell>
          <cell r="S1943">
            <v>34299</v>
          </cell>
        </row>
        <row r="1944">
          <cell r="A1944" t="str">
            <v>FEH122185</v>
          </cell>
          <cell r="B1944" t="str">
            <v>FEH122185</v>
          </cell>
          <cell r="C1944">
            <v>44315</v>
          </cell>
          <cell r="F1944">
            <v>15881</v>
          </cell>
          <cell r="G1944" t="str">
            <v>CANCELADO Y SALDO A FAVOR DEL PRESTADOR</v>
          </cell>
          <cell r="I1944">
            <v>0</v>
          </cell>
          <cell r="J1944">
            <v>0</v>
          </cell>
          <cell r="M1944">
            <v>0</v>
          </cell>
          <cell r="Q1944">
            <v>0</v>
          </cell>
          <cell r="S1944">
            <v>14293</v>
          </cell>
        </row>
        <row r="1945">
          <cell r="A1945" t="str">
            <v>FEH122189</v>
          </cell>
          <cell r="B1945" t="str">
            <v>FEH122189</v>
          </cell>
          <cell r="C1945">
            <v>44315</v>
          </cell>
          <cell r="F1945">
            <v>206183</v>
          </cell>
          <cell r="G1945" t="str">
            <v>CANCELADO Y SALDO A FAVOR DEL PRESTADOR</v>
          </cell>
          <cell r="I1945">
            <v>0</v>
          </cell>
          <cell r="J1945">
            <v>0</v>
          </cell>
          <cell r="M1945">
            <v>0</v>
          </cell>
          <cell r="Q1945">
            <v>0</v>
          </cell>
          <cell r="S1945">
            <v>185565</v>
          </cell>
        </row>
        <row r="1946">
          <cell r="A1946" t="str">
            <v>FEH122213</v>
          </cell>
          <cell r="B1946" t="str">
            <v>FEH122213</v>
          </cell>
          <cell r="C1946">
            <v>44315</v>
          </cell>
          <cell r="F1946">
            <v>103480</v>
          </cell>
          <cell r="G1946" t="str">
            <v>CANCELADO Y SALDO A FAVOR DEL PRESTADOR</v>
          </cell>
          <cell r="I1946">
            <v>0</v>
          </cell>
          <cell r="J1946">
            <v>0</v>
          </cell>
          <cell r="M1946">
            <v>0</v>
          </cell>
          <cell r="Q1946">
            <v>0</v>
          </cell>
          <cell r="S1946">
            <v>93132</v>
          </cell>
        </row>
        <row r="1947">
          <cell r="A1947" t="str">
            <v>FEH122333</v>
          </cell>
          <cell r="B1947" t="str">
            <v>FEH122333</v>
          </cell>
          <cell r="C1947">
            <v>44315</v>
          </cell>
          <cell r="F1947">
            <v>22870</v>
          </cell>
          <cell r="G1947" t="str">
            <v>CANCELADO Y SALDO A FAVOR DEL PRESTADOR</v>
          </cell>
          <cell r="I1947">
            <v>0</v>
          </cell>
          <cell r="J1947">
            <v>0</v>
          </cell>
          <cell r="M1947">
            <v>0</v>
          </cell>
          <cell r="Q1947">
            <v>0</v>
          </cell>
          <cell r="S1947">
            <v>20583</v>
          </cell>
        </row>
        <row r="1948">
          <cell r="A1948" t="str">
            <v>FEH122341</v>
          </cell>
          <cell r="B1948" t="str">
            <v>FEH122341</v>
          </cell>
          <cell r="C1948">
            <v>44316</v>
          </cell>
          <cell r="F1948">
            <v>168641</v>
          </cell>
          <cell r="G1948" t="str">
            <v>CANCELADO Y SALDO A FAVOR DEL PRESTADOR</v>
          </cell>
          <cell r="I1948">
            <v>0</v>
          </cell>
          <cell r="J1948">
            <v>0</v>
          </cell>
          <cell r="M1948">
            <v>0</v>
          </cell>
          <cell r="Q1948">
            <v>0</v>
          </cell>
          <cell r="S1948">
            <v>151777</v>
          </cell>
        </row>
        <row r="1949">
          <cell r="A1949" t="str">
            <v>FEH122343</v>
          </cell>
          <cell r="B1949" t="str">
            <v>FEH122343</v>
          </cell>
          <cell r="C1949">
            <v>44316</v>
          </cell>
          <cell r="F1949">
            <v>57768</v>
          </cell>
          <cell r="G1949" t="str">
            <v>CANCELADO Y SALDO A FAVOR DEL PRESTADOR</v>
          </cell>
          <cell r="I1949">
            <v>0</v>
          </cell>
          <cell r="J1949">
            <v>0</v>
          </cell>
          <cell r="M1949">
            <v>0</v>
          </cell>
          <cell r="Q1949">
            <v>0</v>
          </cell>
          <cell r="S1949">
            <v>51991</v>
          </cell>
        </row>
        <row r="1950">
          <cell r="A1950" t="str">
            <v>FEH122348</v>
          </cell>
          <cell r="B1950" t="str">
            <v>FEH122348</v>
          </cell>
          <cell r="C1950">
            <v>44316</v>
          </cell>
          <cell r="F1950">
            <v>176103</v>
          </cell>
          <cell r="G1950" t="str">
            <v>CANCELADO Y SALDO A FAVOR DEL PRESTADOR</v>
          </cell>
          <cell r="I1950">
            <v>0</v>
          </cell>
          <cell r="J1950">
            <v>0</v>
          </cell>
          <cell r="M1950">
            <v>0</v>
          </cell>
          <cell r="Q1950">
            <v>0</v>
          </cell>
          <cell r="S1950">
            <v>158493</v>
          </cell>
        </row>
        <row r="1951">
          <cell r="A1951" t="str">
            <v>FEH122636</v>
          </cell>
          <cell r="B1951" t="str">
            <v>FEH122636</v>
          </cell>
          <cell r="C1951">
            <v>44317</v>
          </cell>
          <cell r="D1951">
            <v>44368</v>
          </cell>
          <cell r="F1951">
            <v>80832</v>
          </cell>
          <cell r="G1951" t="str">
            <v>EN REVISION ADRES-CANASTA COVID</v>
          </cell>
          <cell r="I1951">
            <v>0</v>
          </cell>
          <cell r="J1951">
            <v>80832</v>
          </cell>
          <cell r="M1951">
            <v>0</v>
          </cell>
          <cell r="Q1951">
            <v>0</v>
          </cell>
          <cell r="S1951">
            <v>0</v>
          </cell>
        </row>
        <row r="1952">
          <cell r="A1952" t="str">
            <v>FEH122651</v>
          </cell>
          <cell r="B1952" t="str">
            <v>FEH122651</v>
          </cell>
          <cell r="C1952">
            <v>44317</v>
          </cell>
          <cell r="D1952">
            <v>44368</v>
          </cell>
          <cell r="F1952">
            <v>80832</v>
          </cell>
          <cell r="G1952" t="str">
            <v>EN REVISION ADRES-CANASTA COVID</v>
          </cell>
          <cell r="I1952">
            <v>0</v>
          </cell>
          <cell r="J1952">
            <v>80832</v>
          </cell>
          <cell r="M1952">
            <v>0</v>
          </cell>
          <cell r="Q1952">
            <v>0</v>
          </cell>
          <cell r="S1952">
            <v>0</v>
          </cell>
        </row>
        <row r="1953">
          <cell r="A1953" t="str">
            <v>FEH122653</v>
          </cell>
          <cell r="B1953" t="str">
            <v>FEH122653</v>
          </cell>
          <cell r="C1953">
            <v>44317</v>
          </cell>
          <cell r="D1953">
            <v>44368</v>
          </cell>
          <cell r="F1953">
            <v>1180159</v>
          </cell>
          <cell r="G1953" t="str">
            <v>SALDO A FAVOR DEL PRESTADOR</v>
          </cell>
          <cell r="I1953">
            <v>0</v>
          </cell>
          <cell r="J1953">
            <v>0</v>
          </cell>
          <cell r="M1953">
            <v>0</v>
          </cell>
          <cell r="Q1953">
            <v>0</v>
          </cell>
          <cell r="S1953">
            <v>0</v>
          </cell>
        </row>
        <row r="1954">
          <cell r="A1954" t="str">
            <v>FEH123151</v>
          </cell>
          <cell r="B1954" t="str">
            <v>FEH123151</v>
          </cell>
          <cell r="C1954">
            <v>44320</v>
          </cell>
          <cell r="D1954">
            <v>44368</v>
          </cell>
          <cell r="F1954">
            <v>889124</v>
          </cell>
          <cell r="G1954" t="str">
            <v>SALDO A FAVOR DEL PRESTADOR</v>
          </cell>
          <cell r="I1954">
            <v>0</v>
          </cell>
          <cell r="J1954">
            <v>0</v>
          </cell>
          <cell r="M1954">
            <v>0</v>
          </cell>
          <cell r="Q1954">
            <v>0</v>
          </cell>
          <cell r="S1954">
            <v>0</v>
          </cell>
        </row>
        <row r="1955">
          <cell r="A1955" t="str">
            <v>FEH123471</v>
          </cell>
          <cell r="B1955" t="str">
            <v>FEH123471</v>
          </cell>
          <cell r="C1955">
            <v>44321</v>
          </cell>
          <cell r="D1955">
            <v>44368</v>
          </cell>
          <cell r="F1955">
            <v>5127927</v>
          </cell>
          <cell r="G1955" t="str">
            <v>SALDO A FAVOR DEL PRESTADOR</v>
          </cell>
          <cell r="I1955">
            <v>0</v>
          </cell>
          <cell r="J1955">
            <v>0</v>
          </cell>
          <cell r="M1955">
            <v>0</v>
          </cell>
          <cell r="Q1955">
            <v>0</v>
          </cell>
          <cell r="S1955">
            <v>0</v>
          </cell>
        </row>
        <row r="1956">
          <cell r="A1956" t="str">
            <v>FEH123473</v>
          </cell>
          <cell r="B1956" t="str">
            <v>FEH123473</v>
          </cell>
          <cell r="C1956">
            <v>44321</v>
          </cell>
          <cell r="D1956">
            <v>44368</v>
          </cell>
          <cell r="F1956">
            <v>80832</v>
          </cell>
          <cell r="G1956" t="str">
            <v>EN REVISION ADRES-CANASTA COVID</v>
          </cell>
          <cell r="I1956">
            <v>0</v>
          </cell>
          <cell r="J1956">
            <v>80832</v>
          </cell>
          <cell r="M1956">
            <v>0</v>
          </cell>
          <cell r="Q1956">
            <v>0</v>
          </cell>
          <cell r="S1956">
            <v>0</v>
          </cell>
        </row>
        <row r="1957">
          <cell r="A1957" t="str">
            <v>FEH123664</v>
          </cell>
          <cell r="B1957" t="str">
            <v>FEH123664</v>
          </cell>
          <cell r="C1957">
            <v>44322</v>
          </cell>
          <cell r="D1957">
            <v>44368</v>
          </cell>
          <cell r="F1957">
            <v>4849917</v>
          </cell>
          <cell r="G1957" t="str">
            <v>SALDO A FAVOR DEL PRESTADOR</v>
          </cell>
          <cell r="I1957">
            <v>0</v>
          </cell>
          <cell r="J1957">
            <v>0</v>
          </cell>
          <cell r="M1957">
            <v>0</v>
          </cell>
          <cell r="Q1957">
            <v>0</v>
          </cell>
          <cell r="S1957">
            <v>0</v>
          </cell>
        </row>
        <row r="1958">
          <cell r="A1958" t="str">
            <v>FEH123666</v>
          </cell>
          <cell r="B1958" t="str">
            <v>FEH123666</v>
          </cell>
          <cell r="C1958">
            <v>44322</v>
          </cell>
          <cell r="D1958">
            <v>44368</v>
          </cell>
          <cell r="F1958">
            <v>80832</v>
          </cell>
          <cell r="G1958" t="str">
            <v>EN REVISION ADRES-CANASTA COVID</v>
          </cell>
          <cell r="I1958">
            <v>0</v>
          </cell>
          <cell r="J1958">
            <v>80832</v>
          </cell>
          <cell r="M1958">
            <v>0</v>
          </cell>
          <cell r="Q1958">
            <v>0</v>
          </cell>
          <cell r="S1958">
            <v>0</v>
          </cell>
        </row>
        <row r="1959">
          <cell r="A1959" t="str">
            <v>FEH123855</v>
          </cell>
          <cell r="B1959" t="str">
            <v>FEH123855</v>
          </cell>
          <cell r="C1959">
            <v>44323</v>
          </cell>
          <cell r="D1959">
            <v>44368</v>
          </cell>
          <cell r="F1959">
            <v>80832</v>
          </cell>
          <cell r="G1959" t="str">
            <v>EN REVISION ADRES-CANASTA COVID</v>
          </cell>
          <cell r="I1959">
            <v>0</v>
          </cell>
          <cell r="J1959">
            <v>80832</v>
          </cell>
          <cell r="M1959">
            <v>0</v>
          </cell>
          <cell r="Q1959">
            <v>0</v>
          </cell>
          <cell r="S1959">
            <v>0</v>
          </cell>
        </row>
        <row r="1960">
          <cell r="A1960" t="str">
            <v>FEH123882</v>
          </cell>
          <cell r="B1960" t="str">
            <v>FEH123882</v>
          </cell>
          <cell r="C1960">
            <v>44323</v>
          </cell>
          <cell r="D1960">
            <v>44368</v>
          </cell>
          <cell r="F1960">
            <v>3113671</v>
          </cell>
          <cell r="G1960" t="str">
            <v>SALDO A FAVOR DEL PRESTADOR</v>
          </cell>
          <cell r="I1960">
            <v>0</v>
          </cell>
          <cell r="J1960">
            <v>0</v>
          </cell>
          <cell r="M1960">
            <v>0</v>
          </cell>
          <cell r="Q1960">
            <v>0</v>
          </cell>
          <cell r="S1960">
            <v>0</v>
          </cell>
        </row>
        <row r="1961">
          <cell r="A1961" t="str">
            <v>FEH124135</v>
          </cell>
          <cell r="B1961" t="str">
            <v>FEH124135</v>
          </cell>
          <cell r="C1961">
            <v>44324</v>
          </cell>
          <cell r="D1961">
            <v>44368</v>
          </cell>
          <cell r="F1961">
            <v>2496178</v>
          </cell>
          <cell r="G1961" t="str">
            <v>SALDO A FAVOR DEL PRESTADOR</v>
          </cell>
          <cell r="I1961">
            <v>0</v>
          </cell>
          <cell r="J1961">
            <v>0</v>
          </cell>
          <cell r="M1961">
            <v>0</v>
          </cell>
          <cell r="Q1961">
            <v>0</v>
          </cell>
          <cell r="S1961">
            <v>0</v>
          </cell>
        </row>
        <row r="1962">
          <cell r="A1962" t="str">
            <v>FEH124451</v>
          </cell>
          <cell r="B1962" t="str">
            <v>FEH124451</v>
          </cell>
          <cell r="C1962">
            <v>44326</v>
          </cell>
          <cell r="D1962">
            <v>44368</v>
          </cell>
          <cell r="F1962">
            <v>317288</v>
          </cell>
          <cell r="G1962" t="str">
            <v>SALDO A FAVOR DEL PRESTADOR</v>
          </cell>
          <cell r="I1962">
            <v>0</v>
          </cell>
          <cell r="J1962">
            <v>0</v>
          </cell>
          <cell r="M1962">
            <v>0</v>
          </cell>
          <cell r="Q1962">
            <v>0</v>
          </cell>
          <cell r="S1962">
            <v>0</v>
          </cell>
        </row>
        <row r="1963">
          <cell r="A1963" t="str">
            <v>FEH126811</v>
          </cell>
          <cell r="B1963" t="str">
            <v>FEH126811</v>
          </cell>
          <cell r="C1963">
            <v>44336</v>
          </cell>
          <cell r="D1963">
            <v>44368</v>
          </cell>
          <cell r="F1963">
            <v>12510328</v>
          </cell>
          <cell r="G1963" t="str">
            <v>SALDO A FAVOR DEL PRESTADOR</v>
          </cell>
          <cell r="I1963">
            <v>0</v>
          </cell>
          <cell r="J1963">
            <v>0</v>
          </cell>
          <cell r="M1963">
            <v>0</v>
          </cell>
          <cell r="Q1963">
            <v>0</v>
          </cell>
          <cell r="S1963">
            <v>0</v>
          </cell>
        </row>
        <row r="1964">
          <cell r="A1964" t="str">
            <v>FEH126825</v>
          </cell>
          <cell r="B1964" t="str">
            <v>FEH126825</v>
          </cell>
          <cell r="C1964">
            <v>44336</v>
          </cell>
          <cell r="D1964">
            <v>44368</v>
          </cell>
          <cell r="F1964">
            <v>6492291</v>
          </cell>
          <cell r="G1964" t="str">
            <v>SALDO A FAVOR DEL PRESTADOR</v>
          </cell>
          <cell r="I1964">
            <v>0</v>
          </cell>
          <cell r="J1964">
            <v>0</v>
          </cell>
          <cell r="M1964">
            <v>0</v>
          </cell>
          <cell r="Q1964">
            <v>0</v>
          </cell>
          <cell r="S1964">
            <v>0</v>
          </cell>
        </row>
        <row r="1965">
          <cell r="A1965" t="str">
            <v>FEH126826</v>
          </cell>
          <cell r="B1965" t="str">
            <v>FEH126826</v>
          </cell>
          <cell r="C1965">
            <v>44336</v>
          </cell>
          <cell r="F1965">
            <v>80832</v>
          </cell>
          <cell r="G1965" t="str">
            <v>EN REVISION ADRES-CANASTA COVID</v>
          </cell>
          <cell r="I1965">
            <v>0</v>
          </cell>
          <cell r="J1965">
            <v>80832</v>
          </cell>
          <cell r="M1965">
            <v>0</v>
          </cell>
          <cell r="Q1965">
            <v>0</v>
          </cell>
          <cell r="S1965">
            <v>0</v>
          </cell>
        </row>
        <row r="1966">
          <cell r="A1966" t="str">
            <v>FEH128193</v>
          </cell>
          <cell r="B1966" t="str">
            <v>FEH128193</v>
          </cell>
          <cell r="C1966">
            <v>44341</v>
          </cell>
          <cell r="D1966">
            <v>44368</v>
          </cell>
          <cell r="F1966">
            <v>40938946</v>
          </cell>
          <cell r="G1966" t="str">
            <v>SALDO A FAVOR DEL PRESTADOR</v>
          </cell>
          <cell r="I1966">
            <v>0</v>
          </cell>
          <cell r="J1966">
            <v>0</v>
          </cell>
          <cell r="M1966">
            <v>0</v>
          </cell>
          <cell r="Q1966">
            <v>0</v>
          </cell>
          <cell r="S1966">
            <v>0</v>
          </cell>
        </row>
        <row r="1967">
          <cell r="A1967" t="str">
            <v>FEH128194</v>
          </cell>
          <cell r="B1967" t="str">
            <v>FEH128194</v>
          </cell>
          <cell r="C1967">
            <v>44341</v>
          </cell>
          <cell r="D1967">
            <v>44368</v>
          </cell>
          <cell r="F1967">
            <v>4710650</v>
          </cell>
          <cell r="G1967" t="str">
            <v>SALDO A FAVOR DEL PRESTADOR</v>
          </cell>
          <cell r="I1967">
            <v>0</v>
          </cell>
          <cell r="J1967">
            <v>0</v>
          </cell>
          <cell r="M1967">
            <v>0</v>
          </cell>
          <cell r="Q1967">
            <v>0</v>
          </cell>
          <cell r="S1967">
            <v>0</v>
          </cell>
        </row>
        <row r="1968">
          <cell r="A1968" t="str">
            <v>FEH128195</v>
          </cell>
          <cell r="B1968" t="str">
            <v>FEH128195</v>
          </cell>
          <cell r="C1968">
            <v>44341</v>
          </cell>
          <cell r="F1968">
            <v>80832</v>
          </cell>
          <cell r="G1968" t="str">
            <v>NO RADICADO</v>
          </cell>
          <cell r="I1968">
            <v>80832</v>
          </cell>
          <cell r="J1968">
            <v>0</v>
          </cell>
          <cell r="M1968">
            <v>0</v>
          </cell>
          <cell r="Q1968">
            <v>0</v>
          </cell>
          <cell r="S1968">
            <v>0</v>
          </cell>
        </row>
        <row r="1969">
          <cell r="A1969" t="str">
            <v>FEH122155</v>
          </cell>
          <cell r="B1969" t="str">
            <v>FEH122155</v>
          </cell>
          <cell r="C1969">
            <v>44315</v>
          </cell>
          <cell r="D1969">
            <v>44334</v>
          </cell>
          <cell r="F1969">
            <v>40585</v>
          </cell>
          <cell r="G1969" t="str">
            <v>CANCELADO Y SALDO A FAVOR DEL PRESTADOR</v>
          </cell>
          <cell r="I1969">
            <v>0</v>
          </cell>
          <cell r="J1969">
            <v>0</v>
          </cell>
          <cell r="M1969">
            <v>0</v>
          </cell>
          <cell r="Q1969">
            <v>0</v>
          </cell>
          <cell r="S1969">
            <v>36526</v>
          </cell>
        </row>
        <row r="1970">
          <cell r="A1970" t="str">
            <v>FEH122192</v>
          </cell>
          <cell r="B1970" t="str">
            <v>FEH122192</v>
          </cell>
          <cell r="C1970">
            <v>44315</v>
          </cell>
          <cell r="D1970">
            <v>44334</v>
          </cell>
          <cell r="F1970">
            <v>38110</v>
          </cell>
          <cell r="G1970" t="str">
            <v>CANCELADO Y SALDO A FAVOR DEL PRESTADOR</v>
          </cell>
          <cell r="I1970">
            <v>0</v>
          </cell>
          <cell r="J1970">
            <v>0</v>
          </cell>
          <cell r="M1970">
            <v>0</v>
          </cell>
          <cell r="Q1970">
            <v>0</v>
          </cell>
          <cell r="S1970">
            <v>34299</v>
          </cell>
        </row>
        <row r="1971">
          <cell r="A1971" t="str">
            <v>FEH122194</v>
          </cell>
          <cell r="B1971" t="str">
            <v>FEH122194</v>
          </cell>
          <cell r="C1971">
            <v>44315</v>
          </cell>
          <cell r="D1971">
            <v>44334</v>
          </cell>
          <cell r="F1971">
            <v>164838</v>
          </cell>
          <cell r="G1971" t="str">
            <v>CANCELADO Y SALDO A FAVOR DEL PRESTADOR</v>
          </cell>
          <cell r="I1971">
            <v>0</v>
          </cell>
          <cell r="J1971">
            <v>0</v>
          </cell>
          <cell r="M1971">
            <v>0</v>
          </cell>
          <cell r="Q1971">
            <v>0</v>
          </cell>
          <cell r="S1971">
            <v>148354</v>
          </cell>
        </row>
        <row r="1972">
          <cell r="A1972" t="str">
            <v>FEH122197</v>
          </cell>
          <cell r="B1972" t="str">
            <v>FEH122197</v>
          </cell>
          <cell r="C1972">
            <v>44315</v>
          </cell>
          <cell r="D1972">
            <v>44334</v>
          </cell>
          <cell r="F1972">
            <v>38110</v>
          </cell>
          <cell r="G1972" t="str">
            <v>CANCELADO Y SALDO A FAVOR DEL PRESTADOR</v>
          </cell>
          <cell r="I1972">
            <v>0</v>
          </cell>
          <cell r="J1972">
            <v>0</v>
          </cell>
          <cell r="M1972">
            <v>0</v>
          </cell>
          <cell r="Q1972">
            <v>0</v>
          </cell>
          <cell r="S1972">
            <v>34299</v>
          </cell>
        </row>
        <row r="1973">
          <cell r="A1973" t="str">
            <v>FEH122204</v>
          </cell>
          <cell r="B1973" t="str">
            <v>FEH122204</v>
          </cell>
          <cell r="C1973">
            <v>44315</v>
          </cell>
          <cell r="D1973">
            <v>44334</v>
          </cell>
          <cell r="F1973">
            <v>38110</v>
          </cell>
          <cell r="G1973" t="str">
            <v>CANCELADO Y SALDO A FAVOR DEL PRESTADOR</v>
          </cell>
          <cell r="I1973">
            <v>0</v>
          </cell>
          <cell r="J1973">
            <v>0</v>
          </cell>
          <cell r="M1973">
            <v>0</v>
          </cell>
          <cell r="Q1973">
            <v>0</v>
          </cell>
          <cell r="S1973">
            <v>34299</v>
          </cell>
        </row>
        <row r="1974">
          <cell r="A1974" t="str">
            <v>FEH122208</v>
          </cell>
          <cell r="B1974" t="str">
            <v>FEH122208</v>
          </cell>
          <cell r="C1974">
            <v>44315</v>
          </cell>
          <cell r="D1974">
            <v>44334</v>
          </cell>
          <cell r="F1974">
            <v>38110</v>
          </cell>
          <cell r="G1974" t="str">
            <v>CANCELADO Y SALDO A FAVOR DEL PRESTADOR</v>
          </cell>
          <cell r="I1974">
            <v>0</v>
          </cell>
          <cell r="J1974">
            <v>0</v>
          </cell>
          <cell r="M1974">
            <v>0</v>
          </cell>
          <cell r="Q1974">
            <v>0</v>
          </cell>
          <cell r="S1974">
            <v>34299</v>
          </cell>
        </row>
        <row r="1975">
          <cell r="A1975" t="str">
            <v>FEH122210</v>
          </cell>
          <cell r="B1975" t="str">
            <v>FEH122210</v>
          </cell>
          <cell r="C1975">
            <v>44315</v>
          </cell>
          <cell r="D1975">
            <v>44334</v>
          </cell>
          <cell r="F1975">
            <v>38110</v>
          </cell>
          <cell r="G1975" t="str">
            <v>CANCELADO Y SALDO A FAVOR DEL PRESTADOR</v>
          </cell>
          <cell r="I1975">
            <v>0</v>
          </cell>
          <cell r="J1975">
            <v>0</v>
          </cell>
          <cell r="M1975">
            <v>0</v>
          </cell>
          <cell r="Q1975">
            <v>0</v>
          </cell>
          <cell r="S1975">
            <v>34299</v>
          </cell>
        </row>
        <row r="1976">
          <cell r="A1976" t="str">
            <v>FEH122279</v>
          </cell>
          <cell r="B1976" t="str">
            <v>FEH122279</v>
          </cell>
          <cell r="C1976">
            <v>44315</v>
          </cell>
          <cell r="D1976">
            <v>44334</v>
          </cell>
          <cell r="F1976">
            <v>63450</v>
          </cell>
          <cell r="G1976" t="str">
            <v>CANCELADO Y SALDO A FAVOR DEL PRESTADOR</v>
          </cell>
          <cell r="I1976">
            <v>0</v>
          </cell>
          <cell r="J1976">
            <v>0</v>
          </cell>
          <cell r="M1976">
            <v>0</v>
          </cell>
          <cell r="Q1976">
            <v>0</v>
          </cell>
          <cell r="S1976">
            <v>60255</v>
          </cell>
        </row>
        <row r="1977">
          <cell r="A1977" t="str">
            <v>FEH122299</v>
          </cell>
          <cell r="B1977" t="str">
            <v>FEH122299</v>
          </cell>
          <cell r="C1977">
            <v>44315</v>
          </cell>
          <cell r="D1977">
            <v>44334</v>
          </cell>
          <cell r="F1977">
            <v>66950</v>
          </cell>
          <cell r="G1977" t="str">
            <v>CANCELADO Y SALDO A FAVOR DEL PRESTADOR</v>
          </cell>
          <cell r="I1977">
            <v>0</v>
          </cell>
          <cell r="J1977">
            <v>0</v>
          </cell>
          <cell r="M1977">
            <v>0</v>
          </cell>
          <cell r="Q1977">
            <v>0</v>
          </cell>
          <cell r="S1977">
            <v>60255</v>
          </cell>
        </row>
        <row r="1978">
          <cell r="A1978" t="str">
            <v>FEH122305</v>
          </cell>
          <cell r="B1978" t="str">
            <v>FEH122305</v>
          </cell>
          <cell r="C1978">
            <v>44315</v>
          </cell>
          <cell r="F1978">
            <v>160276</v>
          </cell>
          <cell r="G1978" t="str">
            <v>CANCELADO Y SALDO A FAVOR DEL PRESTADOR</v>
          </cell>
          <cell r="I1978">
            <v>0</v>
          </cell>
          <cell r="J1978">
            <v>0</v>
          </cell>
          <cell r="M1978">
            <v>0</v>
          </cell>
          <cell r="Q1978">
            <v>0</v>
          </cell>
          <cell r="S1978">
            <v>144248</v>
          </cell>
        </row>
        <row r="1979">
          <cell r="A1979" t="str">
            <v>FEH122307</v>
          </cell>
          <cell r="B1979" t="str">
            <v>FEH122307</v>
          </cell>
          <cell r="C1979">
            <v>44315</v>
          </cell>
          <cell r="F1979">
            <v>106828</v>
          </cell>
          <cell r="G1979" t="str">
            <v>CANCELADO Y SALDO A FAVOR DEL PRESTADOR</v>
          </cell>
          <cell r="I1979">
            <v>0</v>
          </cell>
          <cell r="J1979">
            <v>0</v>
          </cell>
          <cell r="M1979">
            <v>0</v>
          </cell>
          <cell r="Q1979">
            <v>0</v>
          </cell>
          <cell r="S1979">
            <v>96145</v>
          </cell>
        </row>
        <row r="1980">
          <cell r="A1980" t="str">
            <v>FEH122308</v>
          </cell>
          <cell r="B1980" t="str">
            <v>FEH122308</v>
          </cell>
          <cell r="C1980">
            <v>44315</v>
          </cell>
          <cell r="F1980">
            <v>154592</v>
          </cell>
          <cell r="G1980" t="str">
            <v>CANCELADO Y SALDO A FAVOR DEL PRESTADOR</v>
          </cell>
          <cell r="I1980">
            <v>0</v>
          </cell>
          <cell r="J1980">
            <v>0</v>
          </cell>
          <cell r="M1980">
            <v>0</v>
          </cell>
          <cell r="Q1980">
            <v>0</v>
          </cell>
          <cell r="S1980">
            <v>139133</v>
          </cell>
        </row>
        <row r="1981">
          <cell r="A1981" t="str">
            <v>FEH122311</v>
          </cell>
          <cell r="B1981" t="str">
            <v>FEH122311</v>
          </cell>
          <cell r="C1981">
            <v>44315</v>
          </cell>
          <cell r="F1981">
            <v>15861</v>
          </cell>
          <cell r="G1981" t="str">
            <v>CANCELADO Y SALDO A FAVOR DEL PRESTADOR</v>
          </cell>
          <cell r="I1981">
            <v>0</v>
          </cell>
          <cell r="J1981">
            <v>0</v>
          </cell>
          <cell r="M1981">
            <v>0</v>
          </cell>
          <cell r="Q1981">
            <v>0</v>
          </cell>
          <cell r="S1981">
            <v>14275</v>
          </cell>
        </row>
        <row r="1982">
          <cell r="A1982" t="str">
            <v>FEH122318</v>
          </cell>
          <cell r="B1982" t="str">
            <v>FEH122318</v>
          </cell>
          <cell r="C1982">
            <v>44315</v>
          </cell>
          <cell r="D1982">
            <v>44334</v>
          </cell>
          <cell r="F1982">
            <v>18647</v>
          </cell>
          <cell r="G1982" t="str">
            <v>CANCELADO</v>
          </cell>
          <cell r="I1982">
            <v>0</v>
          </cell>
          <cell r="J1982">
            <v>0</v>
          </cell>
          <cell r="M1982">
            <v>0</v>
          </cell>
          <cell r="Q1982">
            <v>0</v>
          </cell>
          <cell r="S1982">
            <v>18647</v>
          </cell>
        </row>
        <row r="1983">
          <cell r="A1983" t="str">
            <v>FEH122319</v>
          </cell>
          <cell r="B1983" t="str">
            <v>FEH122319</v>
          </cell>
          <cell r="C1983">
            <v>44315</v>
          </cell>
          <cell r="D1983">
            <v>44368</v>
          </cell>
          <cell r="F1983">
            <v>216994</v>
          </cell>
          <cell r="G1983" t="str">
            <v>EN REVISION ADRES-CANASTA COVID</v>
          </cell>
          <cell r="I1983">
            <v>0</v>
          </cell>
          <cell r="J1983">
            <v>216994</v>
          </cell>
          <cell r="M1983">
            <v>0</v>
          </cell>
          <cell r="Q1983">
            <v>0</v>
          </cell>
          <cell r="S1983">
            <v>0</v>
          </cell>
        </row>
        <row r="1984">
          <cell r="A1984" t="str">
            <v>FEH122322</v>
          </cell>
          <cell r="B1984" t="str">
            <v>FEH122322</v>
          </cell>
          <cell r="C1984">
            <v>44315</v>
          </cell>
          <cell r="D1984">
            <v>44368</v>
          </cell>
          <cell r="F1984">
            <v>216994</v>
          </cell>
          <cell r="G1984" t="str">
            <v>EN REVISION ADRES-CANASTA COVID</v>
          </cell>
          <cell r="I1984">
            <v>0</v>
          </cell>
          <cell r="J1984">
            <v>216994</v>
          </cell>
          <cell r="M1984">
            <v>0</v>
          </cell>
          <cell r="Q1984">
            <v>0</v>
          </cell>
          <cell r="S1984">
            <v>0</v>
          </cell>
        </row>
        <row r="1985">
          <cell r="A1985" t="str">
            <v>FEH122326</v>
          </cell>
          <cell r="B1985" t="str">
            <v>FEH122326</v>
          </cell>
          <cell r="C1985">
            <v>44315</v>
          </cell>
          <cell r="D1985">
            <v>44334</v>
          </cell>
          <cell r="F1985">
            <v>19500</v>
          </cell>
          <cell r="G1985" t="str">
            <v>CANCELADO</v>
          </cell>
          <cell r="I1985">
            <v>0</v>
          </cell>
          <cell r="J1985">
            <v>0</v>
          </cell>
          <cell r="M1985">
            <v>0</v>
          </cell>
          <cell r="Q1985">
            <v>0</v>
          </cell>
          <cell r="S1985">
            <v>19500</v>
          </cell>
        </row>
        <row r="1986">
          <cell r="A1986" t="str">
            <v>FEH122327</v>
          </cell>
          <cell r="B1986" t="str">
            <v>FEH122327</v>
          </cell>
          <cell r="C1986">
            <v>44315</v>
          </cell>
          <cell r="D1986">
            <v>44368</v>
          </cell>
          <cell r="F1986">
            <v>216994</v>
          </cell>
          <cell r="G1986" t="str">
            <v>EN REVISION ADRES-CANASTA COVID</v>
          </cell>
          <cell r="I1986">
            <v>0</v>
          </cell>
          <cell r="J1986">
            <v>216994</v>
          </cell>
          <cell r="M1986">
            <v>0</v>
          </cell>
          <cell r="Q1986">
            <v>0</v>
          </cell>
          <cell r="S1986">
            <v>0</v>
          </cell>
        </row>
        <row r="1987">
          <cell r="A1987" t="str">
            <v>FEH122328</v>
          </cell>
          <cell r="B1987" t="str">
            <v>FEH122328</v>
          </cell>
          <cell r="C1987">
            <v>44315</v>
          </cell>
          <cell r="F1987">
            <v>200788</v>
          </cell>
          <cell r="G1987" t="str">
            <v>CANCELADO Y SALDO A FAVOR DEL PRESTADOR</v>
          </cell>
          <cell r="I1987">
            <v>0</v>
          </cell>
          <cell r="J1987">
            <v>0</v>
          </cell>
          <cell r="M1987">
            <v>0</v>
          </cell>
          <cell r="Q1987">
            <v>0</v>
          </cell>
          <cell r="S1987">
            <v>180709</v>
          </cell>
        </row>
        <row r="1988">
          <cell r="A1988" t="str">
            <v>FEH122329</v>
          </cell>
          <cell r="B1988" t="str">
            <v>FEH122329</v>
          </cell>
          <cell r="C1988">
            <v>44315</v>
          </cell>
          <cell r="F1988">
            <v>102501</v>
          </cell>
          <cell r="G1988" t="str">
            <v>CANCELADO Y SALDO A FAVOR DEL PRESTADOR</v>
          </cell>
          <cell r="I1988">
            <v>0</v>
          </cell>
          <cell r="J1988">
            <v>0</v>
          </cell>
          <cell r="M1988">
            <v>0</v>
          </cell>
          <cell r="Q1988">
            <v>0</v>
          </cell>
          <cell r="S1988">
            <v>92251</v>
          </cell>
        </row>
        <row r="1989">
          <cell r="A1989" t="str">
            <v>FEH122331</v>
          </cell>
          <cell r="B1989" t="str">
            <v>FEH122331</v>
          </cell>
          <cell r="C1989">
            <v>44315</v>
          </cell>
          <cell r="F1989">
            <v>68403</v>
          </cell>
          <cell r="G1989" t="str">
            <v>CANCELADO Y SALDO A FAVOR DEL PRESTADOR</v>
          </cell>
          <cell r="I1989">
            <v>0</v>
          </cell>
          <cell r="J1989">
            <v>0</v>
          </cell>
          <cell r="M1989">
            <v>0</v>
          </cell>
          <cell r="Q1989">
            <v>0</v>
          </cell>
          <cell r="S1989">
            <v>61563</v>
          </cell>
        </row>
        <row r="1990">
          <cell r="A1990" t="str">
            <v>FEH122338</v>
          </cell>
          <cell r="B1990" t="str">
            <v>FEH122338</v>
          </cell>
          <cell r="C1990">
            <v>44316</v>
          </cell>
          <cell r="F1990">
            <v>113416</v>
          </cell>
          <cell r="G1990" t="str">
            <v>CANCELADO Y SALDO A FAVOR DEL PRESTADOR</v>
          </cell>
          <cell r="I1990">
            <v>0</v>
          </cell>
          <cell r="J1990">
            <v>0</v>
          </cell>
          <cell r="M1990">
            <v>0</v>
          </cell>
          <cell r="Q1990">
            <v>0</v>
          </cell>
          <cell r="S1990">
            <v>102074</v>
          </cell>
        </row>
        <row r="1991">
          <cell r="A1991" t="str">
            <v>FEH122344</v>
          </cell>
          <cell r="B1991" t="str">
            <v>FEH122344</v>
          </cell>
          <cell r="C1991">
            <v>44316</v>
          </cell>
          <cell r="F1991">
            <v>108792</v>
          </cell>
          <cell r="G1991" t="str">
            <v>CANCELADO Y SALDO A FAVOR DEL PRESTADOR</v>
          </cell>
          <cell r="I1991">
            <v>0</v>
          </cell>
          <cell r="J1991">
            <v>0</v>
          </cell>
          <cell r="M1991">
            <v>0</v>
          </cell>
          <cell r="Q1991">
            <v>0</v>
          </cell>
          <cell r="S1991">
            <v>97913</v>
          </cell>
        </row>
        <row r="1992">
          <cell r="A1992" t="str">
            <v>FEH122347</v>
          </cell>
          <cell r="B1992" t="str">
            <v>FEH122347</v>
          </cell>
          <cell r="C1992">
            <v>44316</v>
          </cell>
          <cell r="F1992">
            <v>16041</v>
          </cell>
          <cell r="G1992" t="str">
            <v>CANCELADO Y SALDO A FAVOR DEL PRESTADOR</v>
          </cell>
          <cell r="I1992">
            <v>0</v>
          </cell>
          <cell r="J1992">
            <v>0</v>
          </cell>
          <cell r="M1992">
            <v>0</v>
          </cell>
          <cell r="Q1992">
            <v>0</v>
          </cell>
          <cell r="S1992">
            <v>14437</v>
          </cell>
        </row>
        <row r="1993">
          <cell r="A1993" t="str">
            <v>FEH122349</v>
          </cell>
          <cell r="B1993" t="str">
            <v>FEH122349</v>
          </cell>
          <cell r="C1993">
            <v>44316</v>
          </cell>
          <cell r="D1993">
            <v>44334</v>
          </cell>
          <cell r="F1993">
            <v>485457</v>
          </cell>
          <cell r="G1993" t="str">
            <v>CANCELADO</v>
          </cell>
          <cell r="I1993">
            <v>0</v>
          </cell>
          <cell r="J1993">
            <v>0</v>
          </cell>
          <cell r="M1993">
            <v>0</v>
          </cell>
          <cell r="Q1993">
            <v>0</v>
          </cell>
          <cell r="S1993">
            <v>485457</v>
          </cell>
        </row>
        <row r="1994">
          <cell r="A1994" t="str">
            <v>FEH122350</v>
          </cell>
          <cell r="B1994" t="str">
            <v>FEH122350</v>
          </cell>
          <cell r="C1994">
            <v>44316</v>
          </cell>
          <cell r="F1994">
            <v>260712</v>
          </cell>
          <cell r="G1994" t="str">
            <v>CANCELADO Y SALDO A FAVOR DEL PRESTADOR</v>
          </cell>
          <cell r="I1994">
            <v>0</v>
          </cell>
          <cell r="J1994">
            <v>0</v>
          </cell>
          <cell r="M1994">
            <v>0</v>
          </cell>
          <cell r="Q1994">
            <v>0</v>
          </cell>
          <cell r="S1994">
            <v>234641</v>
          </cell>
        </row>
        <row r="1995">
          <cell r="A1995" t="str">
            <v>FEH122351</v>
          </cell>
          <cell r="B1995" t="str">
            <v>FEH122351</v>
          </cell>
          <cell r="C1995">
            <v>44316</v>
          </cell>
          <cell r="D1995">
            <v>44368</v>
          </cell>
          <cell r="F1995">
            <v>80832</v>
          </cell>
          <cell r="G1995" t="str">
            <v>EN REVISION ADRES-CANASTA COVID</v>
          </cell>
          <cell r="I1995">
            <v>0</v>
          </cell>
          <cell r="J1995">
            <v>80832</v>
          </cell>
          <cell r="M1995">
            <v>0</v>
          </cell>
          <cell r="Q1995">
            <v>0</v>
          </cell>
          <cell r="S1995">
            <v>0</v>
          </cell>
        </row>
        <row r="1996">
          <cell r="A1996" t="str">
            <v>FEH122353</v>
          </cell>
          <cell r="B1996" t="str">
            <v>FEH122353</v>
          </cell>
          <cell r="C1996">
            <v>44316</v>
          </cell>
          <cell r="D1996">
            <v>44334</v>
          </cell>
          <cell r="F1996">
            <v>19500</v>
          </cell>
          <cell r="G1996" t="str">
            <v>CANCELADO</v>
          </cell>
          <cell r="I1996">
            <v>0</v>
          </cell>
          <cell r="J1996">
            <v>0</v>
          </cell>
          <cell r="M1996">
            <v>0</v>
          </cell>
          <cell r="Q1996">
            <v>0</v>
          </cell>
          <cell r="S1996">
            <v>19500</v>
          </cell>
        </row>
        <row r="1997">
          <cell r="A1997" t="str">
            <v>FEH122354</v>
          </cell>
          <cell r="B1997" t="str">
            <v>FEH122354</v>
          </cell>
          <cell r="C1997">
            <v>44316</v>
          </cell>
          <cell r="F1997">
            <v>216994</v>
          </cell>
          <cell r="G1997" t="str">
            <v>NO RADICADO</v>
          </cell>
          <cell r="I1997">
            <v>216994</v>
          </cell>
          <cell r="J1997">
            <v>0</v>
          </cell>
          <cell r="M1997">
            <v>0</v>
          </cell>
          <cell r="Q1997">
            <v>0</v>
          </cell>
          <cell r="S1997">
            <v>0</v>
          </cell>
        </row>
        <row r="1998">
          <cell r="A1998" t="str">
            <v>FEH122358</v>
          </cell>
          <cell r="B1998" t="str">
            <v>FEH122358</v>
          </cell>
          <cell r="C1998">
            <v>44316</v>
          </cell>
          <cell r="D1998">
            <v>44368</v>
          </cell>
          <cell r="F1998">
            <v>216994</v>
          </cell>
          <cell r="G1998" t="str">
            <v>EN REVISION ADRES-CANASTA COVID</v>
          </cell>
          <cell r="I1998">
            <v>0</v>
          </cell>
          <cell r="J1998">
            <v>216994</v>
          </cell>
          <cell r="M1998">
            <v>0</v>
          </cell>
          <cell r="Q1998">
            <v>0</v>
          </cell>
          <cell r="S1998">
            <v>0</v>
          </cell>
        </row>
        <row r="1999">
          <cell r="A1999" t="str">
            <v>FEH122408</v>
          </cell>
          <cell r="B1999" t="str">
            <v>FEH122408</v>
          </cell>
          <cell r="C1999">
            <v>44316</v>
          </cell>
          <cell r="D1999">
            <v>44334</v>
          </cell>
          <cell r="F1999">
            <v>516387</v>
          </cell>
          <cell r="G1999" t="str">
            <v>CANCELADO Y SALDO A FAVOR DEL PRESTADOR</v>
          </cell>
          <cell r="I1999">
            <v>0</v>
          </cell>
          <cell r="J1999">
            <v>0</v>
          </cell>
          <cell r="M1999">
            <v>0</v>
          </cell>
          <cell r="Q1999">
            <v>0</v>
          </cell>
          <cell r="S1999">
            <v>464748</v>
          </cell>
        </row>
        <row r="2000">
          <cell r="A2000" t="str">
            <v>FEH122512</v>
          </cell>
          <cell r="B2000" t="str">
            <v>FEH122512</v>
          </cell>
          <cell r="C2000">
            <v>44316</v>
          </cell>
          <cell r="D2000">
            <v>44334</v>
          </cell>
          <cell r="F2000">
            <v>565553</v>
          </cell>
          <cell r="G2000" t="str">
            <v>CANCELADO Y SALDO A FAVOR DEL PRESTADOR</v>
          </cell>
          <cell r="I2000">
            <v>0</v>
          </cell>
          <cell r="J2000">
            <v>0</v>
          </cell>
          <cell r="M2000">
            <v>0</v>
          </cell>
          <cell r="Q2000">
            <v>0</v>
          </cell>
          <cell r="S2000">
            <v>508998</v>
          </cell>
        </row>
        <row r="2001">
          <cell r="A2001" t="str">
            <v>FEH122513</v>
          </cell>
          <cell r="B2001" t="str">
            <v>FEH122513</v>
          </cell>
          <cell r="C2001">
            <v>44316</v>
          </cell>
          <cell r="D2001">
            <v>44368</v>
          </cell>
          <cell r="F2001">
            <v>80832</v>
          </cell>
          <cell r="G2001" t="str">
            <v>EN REVISION ADRES-CANASTA COVID</v>
          </cell>
          <cell r="I2001">
            <v>0</v>
          </cell>
          <cell r="J2001">
            <v>80832</v>
          </cell>
          <cell r="M2001">
            <v>0</v>
          </cell>
          <cell r="Q2001">
            <v>0</v>
          </cell>
          <cell r="S2001">
            <v>0</v>
          </cell>
        </row>
        <row r="2002">
          <cell r="A2002" t="str">
            <v>FEH122537</v>
          </cell>
          <cell r="B2002" t="str">
            <v>FEH122537</v>
          </cell>
          <cell r="C2002">
            <v>44316</v>
          </cell>
          <cell r="D2002">
            <v>44334</v>
          </cell>
          <cell r="F2002">
            <v>157961</v>
          </cell>
          <cell r="G2002" t="str">
            <v>CANCELADO Y SALDO A FAVOR DEL PRESTADOR</v>
          </cell>
          <cell r="I2002">
            <v>0</v>
          </cell>
          <cell r="J2002">
            <v>0</v>
          </cell>
          <cell r="M2002">
            <v>0</v>
          </cell>
          <cell r="Q2002">
            <v>0</v>
          </cell>
          <cell r="S2002">
            <v>142165</v>
          </cell>
        </row>
        <row r="2003">
          <cell r="A2003" t="str">
            <v>FEH122546</v>
          </cell>
          <cell r="B2003" t="str">
            <v>FEH122546</v>
          </cell>
          <cell r="C2003">
            <v>44316</v>
          </cell>
          <cell r="D2003">
            <v>44334</v>
          </cell>
          <cell r="F2003">
            <v>66950</v>
          </cell>
          <cell r="G2003" t="str">
            <v>SALDO A FAVOR DEL PRESTADOR</v>
          </cell>
          <cell r="I2003">
            <v>0</v>
          </cell>
          <cell r="J2003">
            <v>0</v>
          </cell>
          <cell r="M2003">
            <v>0</v>
          </cell>
          <cell r="Q2003">
            <v>0</v>
          </cell>
          <cell r="S2003">
            <v>0</v>
          </cell>
        </row>
        <row r="2004">
          <cell r="A2004" t="str">
            <v>FEH122549</v>
          </cell>
          <cell r="B2004" t="str">
            <v>FEH122549</v>
          </cell>
          <cell r="C2004">
            <v>44316</v>
          </cell>
          <cell r="D2004">
            <v>44368</v>
          </cell>
          <cell r="F2004">
            <v>66950</v>
          </cell>
          <cell r="G2004" t="str">
            <v>SALDO A FAVOR DEL PRESTADOR</v>
          </cell>
          <cell r="I2004">
            <v>0</v>
          </cell>
          <cell r="J2004">
            <v>0</v>
          </cell>
          <cell r="M2004">
            <v>0</v>
          </cell>
          <cell r="Q2004">
            <v>0</v>
          </cell>
          <cell r="S2004">
            <v>0</v>
          </cell>
        </row>
        <row r="2005">
          <cell r="A2005" t="str">
            <v>FEH122551</v>
          </cell>
          <cell r="B2005" t="str">
            <v>FEH122551</v>
          </cell>
          <cell r="C2005">
            <v>44316</v>
          </cell>
          <cell r="D2005">
            <v>44334</v>
          </cell>
          <cell r="F2005">
            <v>66950</v>
          </cell>
          <cell r="G2005" t="str">
            <v>SALDO A FAVOR DEL PRESTADOR</v>
          </cell>
          <cell r="I2005">
            <v>0</v>
          </cell>
          <cell r="J2005">
            <v>0</v>
          </cell>
          <cell r="M2005">
            <v>0</v>
          </cell>
          <cell r="Q2005">
            <v>0</v>
          </cell>
          <cell r="S2005">
            <v>0</v>
          </cell>
        </row>
        <row r="2006">
          <cell r="A2006" t="str">
            <v>FEH122558</v>
          </cell>
          <cell r="B2006" t="str">
            <v>FEH122558</v>
          </cell>
          <cell r="C2006">
            <v>44316</v>
          </cell>
          <cell r="D2006">
            <v>44334</v>
          </cell>
          <cell r="F2006">
            <v>924431</v>
          </cell>
          <cell r="G2006" t="str">
            <v>CANCELADO Y SALDO A FAVOR DEL PRESTADOR</v>
          </cell>
          <cell r="I2006">
            <v>0</v>
          </cell>
          <cell r="J2006">
            <v>0</v>
          </cell>
          <cell r="M2006">
            <v>0</v>
          </cell>
          <cell r="Q2006">
            <v>0</v>
          </cell>
          <cell r="S2006">
            <v>831988</v>
          </cell>
        </row>
        <row r="2007">
          <cell r="A2007" t="str">
            <v>FEH122907</v>
          </cell>
          <cell r="B2007" t="str">
            <v>FEH122907</v>
          </cell>
          <cell r="C2007">
            <v>44319</v>
          </cell>
          <cell r="D2007">
            <v>44368</v>
          </cell>
          <cell r="F2007">
            <v>1195728</v>
          </cell>
          <cell r="G2007" t="str">
            <v>SALDO A FAVOR DEL PRESTADOR</v>
          </cell>
          <cell r="I2007">
            <v>0</v>
          </cell>
          <cell r="J2007">
            <v>0</v>
          </cell>
          <cell r="M2007">
            <v>0</v>
          </cell>
          <cell r="Q2007">
            <v>0</v>
          </cell>
          <cell r="S2007">
            <v>0</v>
          </cell>
        </row>
        <row r="2008">
          <cell r="A2008" t="str">
            <v>FEH122908</v>
          </cell>
          <cell r="B2008" t="str">
            <v>FEH122908</v>
          </cell>
          <cell r="C2008">
            <v>44319</v>
          </cell>
          <cell r="D2008">
            <v>44368</v>
          </cell>
          <cell r="F2008">
            <v>80832</v>
          </cell>
          <cell r="G2008" t="str">
            <v>EN REVISION ADRES-CANASTA COVID</v>
          </cell>
          <cell r="I2008">
            <v>0</v>
          </cell>
          <cell r="J2008">
            <v>80832</v>
          </cell>
          <cell r="M2008">
            <v>0</v>
          </cell>
          <cell r="Q2008">
            <v>0</v>
          </cell>
          <cell r="S2008">
            <v>0</v>
          </cell>
        </row>
        <row r="2009">
          <cell r="A2009" t="str">
            <v>FEH123055</v>
          </cell>
          <cell r="B2009" t="str">
            <v>FEH123055</v>
          </cell>
          <cell r="C2009">
            <v>44320</v>
          </cell>
          <cell r="D2009">
            <v>44368</v>
          </cell>
          <cell r="F2009">
            <v>985493</v>
          </cell>
          <cell r="G2009" t="str">
            <v>SALDO A FAVOR DEL PRESTADOR</v>
          </cell>
          <cell r="I2009">
            <v>0</v>
          </cell>
          <cell r="J2009">
            <v>0</v>
          </cell>
          <cell r="M2009">
            <v>0</v>
          </cell>
          <cell r="Q2009">
            <v>0</v>
          </cell>
          <cell r="S2009">
            <v>0</v>
          </cell>
        </row>
        <row r="2010">
          <cell r="A2010" t="str">
            <v>FEH124177</v>
          </cell>
          <cell r="B2010" t="str">
            <v>FEH124177</v>
          </cell>
          <cell r="C2010">
            <v>44324</v>
          </cell>
          <cell r="D2010">
            <v>44368</v>
          </cell>
          <cell r="F2010">
            <v>7316088</v>
          </cell>
          <cell r="G2010" t="str">
            <v>SALDO A FAVOR DEL PRESTADOR</v>
          </cell>
          <cell r="I2010">
            <v>0</v>
          </cell>
          <cell r="J2010">
            <v>0</v>
          </cell>
          <cell r="M2010">
            <v>0</v>
          </cell>
          <cell r="Q2010">
            <v>0</v>
          </cell>
          <cell r="S2010">
            <v>0</v>
          </cell>
        </row>
        <row r="2011">
          <cell r="A2011" t="str">
            <v>FEH124178</v>
          </cell>
          <cell r="B2011" t="str">
            <v>FEH124178</v>
          </cell>
          <cell r="C2011">
            <v>44324</v>
          </cell>
          <cell r="D2011">
            <v>44368</v>
          </cell>
          <cell r="F2011">
            <v>80832</v>
          </cell>
          <cell r="G2011" t="str">
            <v>EN REVISION ADRES-CANASTA COVID</v>
          </cell>
          <cell r="I2011">
            <v>0</v>
          </cell>
          <cell r="J2011">
            <v>80832</v>
          </cell>
          <cell r="M2011">
            <v>0</v>
          </cell>
          <cell r="Q2011">
            <v>0</v>
          </cell>
          <cell r="S2011">
            <v>0</v>
          </cell>
        </row>
        <row r="2012">
          <cell r="A2012" t="str">
            <v>FEH125531</v>
          </cell>
          <cell r="B2012" t="str">
            <v>FEH125531</v>
          </cell>
          <cell r="C2012">
            <v>44330</v>
          </cell>
          <cell r="D2012">
            <v>44368</v>
          </cell>
          <cell r="F2012">
            <v>6197687</v>
          </cell>
          <cell r="G2012" t="str">
            <v>SALDO A FAVOR DEL PRESTADOR</v>
          </cell>
          <cell r="I2012">
            <v>0</v>
          </cell>
          <cell r="J2012">
            <v>0</v>
          </cell>
          <cell r="M2012">
            <v>0</v>
          </cell>
          <cell r="Q2012">
            <v>0</v>
          </cell>
          <cell r="S2012">
            <v>0</v>
          </cell>
        </row>
        <row r="2013">
          <cell r="A2013" t="str">
            <v>FEH122362</v>
          </cell>
          <cell r="B2013" t="str">
            <v>FEH122362</v>
          </cell>
          <cell r="C2013">
            <v>44316</v>
          </cell>
          <cell r="F2013">
            <v>43804</v>
          </cell>
          <cell r="G2013" t="str">
            <v>CANCELADO Y SALDO A FAVOR DEL PRESTADOR</v>
          </cell>
          <cell r="I2013">
            <v>0</v>
          </cell>
          <cell r="J2013">
            <v>0</v>
          </cell>
          <cell r="M2013">
            <v>0</v>
          </cell>
          <cell r="Q2013">
            <v>0</v>
          </cell>
          <cell r="S2013">
            <v>39424</v>
          </cell>
        </row>
        <row r="2014">
          <cell r="A2014" t="str">
            <v>FEH122364</v>
          </cell>
          <cell r="B2014" t="str">
            <v>FEH122364</v>
          </cell>
          <cell r="C2014">
            <v>44316</v>
          </cell>
          <cell r="D2014">
            <v>44334</v>
          </cell>
          <cell r="F2014">
            <v>90952</v>
          </cell>
          <cell r="G2014" t="str">
            <v>SALDO A FAVOR DEL PRESTADOR</v>
          </cell>
          <cell r="I2014">
            <v>0</v>
          </cell>
          <cell r="J2014">
            <v>0</v>
          </cell>
          <cell r="M2014">
            <v>0</v>
          </cell>
          <cell r="Q2014">
            <v>0</v>
          </cell>
          <cell r="S2014">
            <v>0</v>
          </cell>
        </row>
        <row r="2015">
          <cell r="A2015" t="str">
            <v>FEH122366</v>
          </cell>
          <cell r="B2015" t="str">
            <v>FEH122366</v>
          </cell>
          <cell r="C2015">
            <v>44316</v>
          </cell>
          <cell r="D2015">
            <v>44334</v>
          </cell>
          <cell r="F2015">
            <v>35058</v>
          </cell>
          <cell r="G2015" t="str">
            <v>SALDO A FAVOR DEL PRESTADOR</v>
          </cell>
          <cell r="I2015">
            <v>0</v>
          </cell>
          <cell r="J2015">
            <v>0</v>
          </cell>
          <cell r="M2015">
            <v>0</v>
          </cell>
          <cell r="Q2015">
            <v>0</v>
          </cell>
          <cell r="S2015">
            <v>0</v>
          </cell>
        </row>
        <row r="2016">
          <cell r="A2016" t="str">
            <v>FEH122402</v>
          </cell>
          <cell r="B2016" t="str">
            <v>FEH122402</v>
          </cell>
          <cell r="C2016">
            <v>44316</v>
          </cell>
          <cell r="D2016">
            <v>44368</v>
          </cell>
          <cell r="F2016">
            <v>165772</v>
          </cell>
          <cell r="G2016" t="str">
            <v>SALDO A FAVOR DEL PRESTADOR</v>
          </cell>
          <cell r="I2016">
            <v>0</v>
          </cell>
          <cell r="J2016">
            <v>0</v>
          </cell>
          <cell r="M2016">
            <v>0</v>
          </cell>
          <cell r="Q2016">
            <v>0</v>
          </cell>
          <cell r="S2016">
            <v>0</v>
          </cell>
        </row>
        <row r="2017">
          <cell r="A2017" t="str">
            <v>FEH122413</v>
          </cell>
          <cell r="B2017" t="str">
            <v>FEH122413</v>
          </cell>
          <cell r="C2017">
            <v>44316</v>
          </cell>
          <cell r="D2017">
            <v>44334</v>
          </cell>
          <cell r="F2017">
            <v>27293</v>
          </cell>
          <cell r="G2017" t="str">
            <v>SALDO A FAVOR DEL PRESTADOR</v>
          </cell>
          <cell r="I2017">
            <v>0</v>
          </cell>
          <cell r="J2017">
            <v>0</v>
          </cell>
          <cell r="M2017">
            <v>0</v>
          </cell>
          <cell r="Q2017">
            <v>0</v>
          </cell>
          <cell r="S2017">
            <v>0</v>
          </cell>
        </row>
        <row r="2018">
          <cell r="A2018" t="str">
            <v>FEH122447</v>
          </cell>
          <cell r="B2018" t="str">
            <v>FEH122447</v>
          </cell>
          <cell r="C2018">
            <v>44316</v>
          </cell>
          <cell r="D2018">
            <v>44334</v>
          </cell>
          <cell r="F2018">
            <v>27293</v>
          </cell>
          <cell r="G2018" t="str">
            <v>SALDO A FAVOR DEL PRESTADOR</v>
          </cell>
          <cell r="I2018">
            <v>0</v>
          </cell>
          <cell r="J2018">
            <v>0</v>
          </cell>
          <cell r="M2018">
            <v>0</v>
          </cell>
          <cell r="Q2018">
            <v>0</v>
          </cell>
          <cell r="S2018">
            <v>0</v>
          </cell>
        </row>
        <row r="2019">
          <cell r="A2019" t="str">
            <v>FEH122470</v>
          </cell>
          <cell r="B2019" t="str">
            <v>FEH122470</v>
          </cell>
          <cell r="C2019">
            <v>44316</v>
          </cell>
          <cell r="D2019">
            <v>44334</v>
          </cell>
          <cell r="F2019">
            <v>92700</v>
          </cell>
          <cell r="G2019" t="str">
            <v>SALDO A FAVOR DEL PRESTADOR</v>
          </cell>
          <cell r="I2019">
            <v>0</v>
          </cell>
          <cell r="J2019">
            <v>0</v>
          </cell>
          <cell r="M2019">
            <v>0</v>
          </cell>
          <cell r="Q2019">
            <v>0</v>
          </cell>
          <cell r="S2019">
            <v>0</v>
          </cell>
        </row>
        <row r="2020">
          <cell r="A2020" t="str">
            <v>FEH122486</v>
          </cell>
          <cell r="B2020" t="str">
            <v>FEH122486</v>
          </cell>
          <cell r="C2020">
            <v>44316</v>
          </cell>
          <cell r="D2020">
            <v>44368</v>
          </cell>
          <cell r="F2020">
            <v>16226</v>
          </cell>
          <cell r="G2020" t="str">
            <v>SALDO A FAVOR DEL PRESTADOR</v>
          </cell>
          <cell r="I2020">
            <v>0</v>
          </cell>
          <cell r="J2020">
            <v>0</v>
          </cell>
          <cell r="M2020">
            <v>0</v>
          </cell>
          <cell r="Q2020">
            <v>0</v>
          </cell>
          <cell r="S2020">
            <v>0</v>
          </cell>
        </row>
        <row r="2021">
          <cell r="A2021" t="str">
            <v>FEH122523</v>
          </cell>
          <cell r="B2021" t="str">
            <v>FEH122523</v>
          </cell>
          <cell r="C2021">
            <v>44316</v>
          </cell>
          <cell r="D2021">
            <v>44334</v>
          </cell>
          <cell r="F2021">
            <v>38110</v>
          </cell>
          <cell r="G2021" t="str">
            <v>SALDO A FAVOR DEL PRESTADOR</v>
          </cell>
          <cell r="I2021">
            <v>0</v>
          </cell>
          <cell r="J2021">
            <v>0</v>
          </cell>
          <cell r="M2021">
            <v>0</v>
          </cell>
          <cell r="Q2021">
            <v>0</v>
          </cell>
          <cell r="S2021">
            <v>0</v>
          </cell>
        </row>
        <row r="2022">
          <cell r="A2022" t="str">
            <v>FEH122524</v>
          </cell>
          <cell r="B2022" t="str">
            <v>FEH122524</v>
          </cell>
          <cell r="C2022">
            <v>44316</v>
          </cell>
          <cell r="D2022">
            <v>44334</v>
          </cell>
          <cell r="F2022">
            <v>66950</v>
          </cell>
          <cell r="G2022" t="str">
            <v>SALDO A FAVOR DEL PRESTADOR</v>
          </cell>
          <cell r="I2022">
            <v>0</v>
          </cell>
          <cell r="J2022">
            <v>0</v>
          </cell>
          <cell r="M2022">
            <v>0</v>
          </cell>
          <cell r="Q2022">
            <v>0</v>
          </cell>
          <cell r="S2022">
            <v>0</v>
          </cell>
        </row>
        <row r="2023">
          <cell r="A2023" t="str">
            <v>FEH122525</v>
          </cell>
          <cell r="B2023" t="str">
            <v>FEH122525</v>
          </cell>
          <cell r="C2023">
            <v>44316</v>
          </cell>
          <cell r="D2023">
            <v>44334</v>
          </cell>
          <cell r="F2023">
            <v>92700</v>
          </cell>
          <cell r="G2023" t="str">
            <v>SALDO A FAVOR DEL PRESTADOR</v>
          </cell>
          <cell r="I2023">
            <v>0</v>
          </cell>
          <cell r="J2023">
            <v>0</v>
          </cell>
          <cell r="M2023">
            <v>0</v>
          </cell>
          <cell r="Q2023">
            <v>0</v>
          </cell>
          <cell r="S2023">
            <v>0</v>
          </cell>
        </row>
        <row r="2024">
          <cell r="A2024" t="str">
            <v>FEH122559</v>
          </cell>
          <cell r="B2024" t="str">
            <v>FEH122559</v>
          </cell>
          <cell r="C2024">
            <v>44316</v>
          </cell>
          <cell r="D2024">
            <v>44334</v>
          </cell>
          <cell r="F2024">
            <v>157603</v>
          </cell>
          <cell r="G2024" t="str">
            <v>CANCELADO Y SALDO A FAVOR DEL PRESTADOR</v>
          </cell>
          <cell r="I2024">
            <v>0</v>
          </cell>
          <cell r="J2024">
            <v>0</v>
          </cell>
          <cell r="M2024">
            <v>0</v>
          </cell>
          <cell r="Q2024">
            <v>0</v>
          </cell>
          <cell r="S2024">
            <v>141843</v>
          </cell>
        </row>
        <row r="2025">
          <cell r="A2025" t="str">
            <v>FEH122572</v>
          </cell>
          <cell r="B2025" t="str">
            <v>FEH122572</v>
          </cell>
          <cell r="C2025">
            <v>44316</v>
          </cell>
          <cell r="D2025">
            <v>44334</v>
          </cell>
          <cell r="F2025">
            <v>66950</v>
          </cell>
          <cell r="G2025" t="str">
            <v>CANCELADO Y SALDO A FAVOR DEL PRESTADOR</v>
          </cell>
          <cell r="I2025">
            <v>0</v>
          </cell>
          <cell r="J2025">
            <v>0</v>
          </cell>
          <cell r="M2025">
            <v>0</v>
          </cell>
          <cell r="Q2025">
            <v>0</v>
          </cell>
          <cell r="S2025">
            <v>60255</v>
          </cell>
        </row>
        <row r="2026">
          <cell r="A2026" t="str">
            <v>FEH122590</v>
          </cell>
          <cell r="B2026" t="str">
            <v>FEH122590</v>
          </cell>
          <cell r="C2026">
            <v>44316</v>
          </cell>
          <cell r="D2026">
            <v>44334</v>
          </cell>
          <cell r="F2026">
            <v>131182</v>
          </cell>
          <cell r="G2026" t="str">
            <v>CANCELADO Y SALDO A FAVOR DEL PRESTADOR</v>
          </cell>
          <cell r="I2026">
            <v>0</v>
          </cell>
          <cell r="J2026">
            <v>0</v>
          </cell>
          <cell r="M2026">
            <v>0</v>
          </cell>
          <cell r="Q2026">
            <v>0</v>
          </cell>
          <cell r="S2026">
            <v>118064</v>
          </cell>
        </row>
        <row r="2027">
          <cell r="A2027" t="str">
            <v>FEH122591</v>
          </cell>
          <cell r="B2027" t="str">
            <v>FEH122591</v>
          </cell>
          <cell r="C2027">
            <v>44316</v>
          </cell>
          <cell r="D2027">
            <v>44334</v>
          </cell>
          <cell r="F2027">
            <v>32516</v>
          </cell>
          <cell r="G2027" t="str">
            <v>CANCELADO Y SALDO A FAVOR DEL PRESTADOR</v>
          </cell>
          <cell r="I2027">
            <v>0</v>
          </cell>
          <cell r="J2027">
            <v>0</v>
          </cell>
          <cell r="M2027">
            <v>0</v>
          </cell>
          <cell r="Q2027">
            <v>0</v>
          </cell>
          <cell r="S2027">
            <v>29264</v>
          </cell>
        </row>
        <row r="2028">
          <cell r="A2028" t="str">
            <v>FEH122596</v>
          </cell>
          <cell r="B2028" t="str">
            <v>FEH122596</v>
          </cell>
          <cell r="C2028">
            <v>44316</v>
          </cell>
          <cell r="D2028">
            <v>44334</v>
          </cell>
          <cell r="F2028">
            <v>24085</v>
          </cell>
          <cell r="G2028" t="str">
            <v>CANCELADO Y SALDO A FAVOR DEL PRESTADOR</v>
          </cell>
          <cell r="I2028">
            <v>0</v>
          </cell>
          <cell r="J2028">
            <v>0</v>
          </cell>
          <cell r="M2028">
            <v>0</v>
          </cell>
          <cell r="Q2028">
            <v>0</v>
          </cell>
          <cell r="S2028">
            <v>21676</v>
          </cell>
        </row>
        <row r="2029">
          <cell r="A2029" t="str">
            <v>FEH122597</v>
          </cell>
          <cell r="B2029" t="str">
            <v>FEH122597</v>
          </cell>
          <cell r="C2029">
            <v>44316</v>
          </cell>
          <cell r="D2029">
            <v>44334</v>
          </cell>
          <cell r="F2029">
            <v>18004</v>
          </cell>
          <cell r="G2029" t="str">
            <v>CANCELADO Y SALDO A FAVOR DEL PRESTADOR</v>
          </cell>
          <cell r="I2029">
            <v>0</v>
          </cell>
          <cell r="J2029">
            <v>0</v>
          </cell>
          <cell r="M2029">
            <v>0</v>
          </cell>
          <cell r="Q2029">
            <v>0</v>
          </cell>
          <cell r="S2029">
            <v>16204</v>
          </cell>
        </row>
        <row r="2030">
          <cell r="A2030" t="str">
            <v>FEH122598</v>
          </cell>
          <cell r="B2030" t="str">
            <v>FEH122598</v>
          </cell>
          <cell r="C2030">
            <v>44316</v>
          </cell>
          <cell r="D2030">
            <v>44334</v>
          </cell>
          <cell r="F2030">
            <v>14946</v>
          </cell>
          <cell r="G2030" t="str">
            <v>CANCELADO Y SALDO A FAVOR DEL PRESTADOR</v>
          </cell>
          <cell r="I2030">
            <v>0</v>
          </cell>
          <cell r="J2030">
            <v>0</v>
          </cell>
          <cell r="M2030">
            <v>0</v>
          </cell>
          <cell r="Q2030">
            <v>0</v>
          </cell>
          <cell r="S2030">
            <v>13451</v>
          </cell>
        </row>
        <row r="2031">
          <cell r="A2031" t="str">
            <v>FEH122599</v>
          </cell>
          <cell r="B2031" t="str">
            <v>FEH122599</v>
          </cell>
          <cell r="C2031">
            <v>44316</v>
          </cell>
          <cell r="D2031">
            <v>44334</v>
          </cell>
          <cell r="F2031">
            <v>86643</v>
          </cell>
          <cell r="G2031" t="str">
            <v>CANCELADO Y SALDO A FAVOR DEL PRESTADOR</v>
          </cell>
          <cell r="I2031">
            <v>0</v>
          </cell>
          <cell r="J2031">
            <v>0</v>
          </cell>
          <cell r="M2031">
            <v>0</v>
          </cell>
          <cell r="Q2031">
            <v>0</v>
          </cell>
          <cell r="S2031">
            <v>77979</v>
          </cell>
        </row>
        <row r="2032">
          <cell r="A2032" t="str">
            <v>FEH122615</v>
          </cell>
          <cell r="B2032" t="str">
            <v>FEH122615</v>
          </cell>
          <cell r="C2032">
            <v>44316</v>
          </cell>
          <cell r="D2032">
            <v>44334</v>
          </cell>
          <cell r="F2032">
            <v>175842</v>
          </cell>
          <cell r="G2032" t="str">
            <v>CANCELADO Y SALDO A FAVOR DEL PRESTADOR</v>
          </cell>
          <cell r="I2032">
            <v>0</v>
          </cell>
          <cell r="J2032">
            <v>0</v>
          </cell>
          <cell r="M2032">
            <v>0</v>
          </cell>
          <cell r="Q2032">
            <v>0</v>
          </cell>
          <cell r="S2032">
            <v>158258</v>
          </cell>
        </row>
        <row r="2033">
          <cell r="A2033" t="str">
            <v>FEH122620</v>
          </cell>
          <cell r="B2033" t="str">
            <v>FEH122620</v>
          </cell>
          <cell r="C2033">
            <v>44316</v>
          </cell>
          <cell r="D2033">
            <v>44334</v>
          </cell>
          <cell r="F2033">
            <v>132518</v>
          </cell>
          <cell r="G2033" t="str">
            <v>CANCELADO Y SALDO A FAVOR DEL PRESTADOR</v>
          </cell>
          <cell r="I2033">
            <v>0</v>
          </cell>
          <cell r="J2033">
            <v>0</v>
          </cell>
          <cell r="M2033">
            <v>0</v>
          </cell>
          <cell r="Q2033">
            <v>0</v>
          </cell>
          <cell r="S2033">
            <v>119266</v>
          </cell>
        </row>
        <row r="2034">
          <cell r="A2034" t="str">
            <v>FEH122621</v>
          </cell>
          <cell r="B2034" t="str">
            <v>FEH122621</v>
          </cell>
          <cell r="C2034">
            <v>44316</v>
          </cell>
          <cell r="D2034">
            <v>44368</v>
          </cell>
          <cell r="F2034">
            <v>80832</v>
          </cell>
          <cell r="G2034" t="str">
            <v>EN REVISION ADRES-CANASTA COVID</v>
          </cell>
          <cell r="I2034">
            <v>0</v>
          </cell>
          <cell r="J2034">
            <v>80832</v>
          </cell>
          <cell r="M2034">
            <v>0</v>
          </cell>
          <cell r="Q2034">
            <v>0</v>
          </cell>
          <cell r="S2034">
            <v>0</v>
          </cell>
        </row>
        <row r="2035">
          <cell r="A2035" t="str">
            <v>FEH122624</v>
          </cell>
          <cell r="B2035" t="str">
            <v>FEH122624</v>
          </cell>
          <cell r="C2035">
            <v>44317</v>
          </cell>
          <cell r="D2035">
            <v>44368</v>
          </cell>
          <cell r="F2035">
            <v>531777</v>
          </cell>
          <cell r="G2035" t="str">
            <v>SALDO A FAVOR DEL PRESTADOR</v>
          </cell>
          <cell r="I2035">
            <v>0</v>
          </cell>
          <cell r="J2035">
            <v>0</v>
          </cell>
          <cell r="M2035">
            <v>0</v>
          </cell>
          <cell r="Q2035">
            <v>0</v>
          </cell>
          <cell r="S2035">
            <v>0</v>
          </cell>
        </row>
        <row r="2036">
          <cell r="A2036" t="str">
            <v>FEH122627</v>
          </cell>
          <cell r="B2036" t="str">
            <v>FEH122627</v>
          </cell>
          <cell r="C2036">
            <v>44317</v>
          </cell>
          <cell r="D2036">
            <v>44368</v>
          </cell>
          <cell r="F2036">
            <v>471383</v>
          </cell>
          <cell r="G2036" t="str">
            <v>SALDO A FAVOR DEL PRESTADOR</v>
          </cell>
          <cell r="I2036">
            <v>0</v>
          </cell>
          <cell r="J2036">
            <v>0</v>
          </cell>
          <cell r="M2036">
            <v>0</v>
          </cell>
          <cell r="Q2036">
            <v>0</v>
          </cell>
          <cell r="S2036">
            <v>0</v>
          </cell>
        </row>
        <row r="2037">
          <cell r="A2037" t="str">
            <v>FEH122628</v>
          </cell>
          <cell r="B2037" t="str">
            <v>FEH122628</v>
          </cell>
          <cell r="C2037">
            <v>44317</v>
          </cell>
          <cell r="D2037">
            <v>44368</v>
          </cell>
          <cell r="F2037">
            <v>415673</v>
          </cell>
          <cell r="G2037" t="str">
            <v>SALDO A FAVOR DEL PRESTADOR</v>
          </cell>
          <cell r="I2037">
            <v>0</v>
          </cell>
          <cell r="J2037">
            <v>0</v>
          </cell>
          <cell r="M2037">
            <v>0</v>
          </cell>
          <cell r="Q2037">
            <v>0</v>
          </cell>
          <cell r="S2037">
            <v>0</v>
          </cell>
        </row>
        <row r="2038">
          <cell r="A2038" t="str">
            <v>FEH122630</v>
          </cell>
          <cell r="B2038" t="str">
            <v>FEH122630</v>
          </cell>
          <cell r="C2038">
            <v>44317</v>
          </cell>
          <cell r="D2038">
            <v>44368</v>
          </cell>
          <cell r="F2038">
            <v>44382</v>
          </cell>
          <cell r="G2038" t="str">
            <v>SALDO A FAVOR DEL PRESTADOR</v>
          </cell>
          <cell r="I2038">
            <v>0</v>
          </cell>
          <cell r="J2038">
            <v>0</v>
          </cell>
          <cell r="M2038">
            <v>0</v>
          </cell>
          <cell r="Q2038">
            <v>0</v>
          </cell>
          <cell r="S2038">
            <v>0</v>
          </cell>
        </row>
        <row r="2039">
          <cell r="A2039" t="str">
            <v>FEH122631</v>
          </cell>
          <cell r="B2039" t="str">
            <v>FEH122631</v>
          </cell>
          <cell r="C2039">
            <v>44317</v>
          </cell>
          <cell r="D2039">
            <v>44368</v>
          </cell>
          <cell r="F2039">
            <v>16826</v>
          </cell>
          <cell r="G2039" t="str">
            <v>SALDO A FAVOR DEL PRESTADOR</v>
          </cell>
          <cell r="I2039">
            <v>0</v>
          </cell>
          <cell r="J2039">
            <v>0</v>
          </cell>
          <cell r="M2039">
            <v>0</v>
          </cell>
          <cell r="Q2039">
            <v>0</v>
          </cell>
          <cell r="S2039">
            <v>0</v>
          </cell>
        </row>
        <row r="2040">
          <cell r="A2040" t="str">
            <v>FEH122632</v>
          </cell>
          <cell r="B2040" t="str">
            <v>FEH122632</v>
          </cell>
          <cell r="C2040">
            <v>44317</v>
          </cell>
          <cell r="D2040">
            <v>44368</v>
          </cell>
          <cell r="F2040">
            <v>18110</v>
          </cell>
          <cell r="G2040" t="str">
            <v>SALDO A FAVOR DEL PRESTADOR</v>
          </cell>
          <cell r="I2040">
            <v>0</v>
          </cell>
          <cell r="J2040">
            <v>0</v>
          </cell>
          <cell r="M2040">
            <v>0</v>
          </cell>
          <cell r="Q2040">
            <v>0</v>
          </cell>
          <cell r="S2040">
            <v>0</v>
          </cell>
        </row>
        <row r="2041">
          <cell r="A2041" t="str">
            <v>FEH122634</v>
          </cell>
          <cell r="B2041" t="str">
            <v>FEH122634</v>
          </cell>
          <cell r="C2041">
            <v>44317</v>
          </cell>
          <cell r="D2041">
            <v>44368</v>
          </cell>
          <cell r="F2041">
            <v>202900</v>
          </cell>
          <cell r="G2041" t="str">
            <v>SALDO A FAVOR DEL PRESTADOR</v>
          </cell>
          <cell r="I2041">
            <v>0</v>
          </cell>
          <cell r="J2041">
            <v>0</v>
          </cell>
          <cell r="M2041">
            <v>0</v>
          </cell>
          <cell r="Q2041">
            <v>0</v>
          </cell>
          <cell r="S2041">
            <v>0</v>
          </cell>
        </row>
        <row r="2042">
          <cell r="A2042" t="str">
            <v>FEH122641</v>
          </cell>
          <cell r="B2042" t="str">
            <v>FEH122641</v>
          </cell>
          <cell r="C2042">
            <v>44317</v>
          </cell>
          <cell r="D2042">
            <v>44368</v>
          </cell>
          <cell r="F2042">
            <v>498585</v>
          </cell>
          <cell r="G2042" t="str">
            <v>SALDO A FAVOR DEL PRESTADOR</v>
          </cell>
          <cell r="I2042">
            <v>0</v>
          </cell>
          <cell r="J2042">
            <v>0</v>
          </cell>
          <cell r="M2042">
            <v>0</v>
          </cell>
          <cell r="Q2042">
            <v>0</v>
          </cell>
          <cell r="S2042">
            <v>0</v>
          </cell>
        </row>
        <row r="2043">
          <cell r="A2043" t="str">
            <v>FEH122664</v>
          </cell>
          <cell r="B2043" t="str">
            <v>FEH122664</v>
          </cell>
          <cell r="C2043">
            <v>44317</v>
          </cell>
          <cell r="D2043">
            <v>44368</v>
          </cell>
          <cell r="F2043">
            <v>195684</v>
          </cell>
          <cell r="G2043" t="str">
            <v>SALDO A FAVOR DEL PRESTADOR</v>
          </cell>
          <cell r="I2043">
            <v>0</v>
          </cell>
          <cell r="J2043">
            <v>0</v>
          </cell>
          <cell r="M2043">
            <v>0</v>
          </cell>
          <cell r="Q2043">
            <v>0</v>
          </cell>
          <cell r="S2043">
            <v>0</v>
          </cell>
        </row>
        <row r="2044">
          <cell r="A2044" t="str">
            <v>FEH122665</v>
          </cell>
          <cell r="B2044" t="str">
            <v>FEH122665</v>
          </cell>
          <cell r="C2044">
            <v>44317</v>
          </cell>
          <cell r="D2044">
            <v>44368</v>
          </cell>
          <cell r="F2044">
            <v>81953</v>
          </cell>
          <cell r="G2044" t="str">
            <v>SALDO A FAVOR DEL PRESTADOR</v>
          </cell>
          <cell r="I2044">
            <v>0</v>
          </cell>
          <cell r="J2044">
            <v>0</v>
          </cell>
          <cell r="M2044">
            <v>0</v>
          </cell>
          <cell r="Q2044">
            <v>0</v>
          </cell>
          <cell r="S2044">
            <v>0</v>
          </cell>
        </row>
        <row r="2045">
          <cell r="A2045" t="str">
            <v>FEH122666</v>
          </cell>
          <cell r="B2045" t="str">
            <v>FEH122666</v>
          </cell>
          <cell r="C2045">
            <v>44317</v>
          </cell>
          <cell r="D2045">
            <v>44368</v>
          </cell>
          <cell r="F2045">
            <v>177007</v>
          </cell>
          <cell r="G2045" t="str">
            <v>SALDO A FAVOR DEL PRESTADOR</v>
          </cell>
          <cell r="I2045">
            <v>0</v>
          </cell>
          <cell r="J2045">
            <v>0</v>
          </cell>
          <cell r="M2045">
            <v>0</v>
          </cell>
          <cell r="Q2045">
            <v>0</v>
          </cell>
          <cell r="S2045">
            <v>0</v>
          </cell>
        </row>
        <row r="2046">
          <cell r="A2046" t="str">
            <v>FEH122899</v>
          </cell>
          <cell r="B2046" t="str">
            <v>FEH122899</v>
          </cell>
          <cell r="C2046">
            <v>44319</v>
          </cell>
          <cell r="D2046">
            <v>44368</v>
          </cell>
          <cell r="F2046">
            <v>905263</v>
          </cell>
          <cell r="G2046" t="str">
            <v>SALDO A FAVOR DEL PRESTADOR</v>
          </cell>
          <cell r="I2046">
            <v>0</v>
          </cell>
          <cell r="J2046">
            <v>0</v>
          </cell>
          <cell r="M2046">
            <v>0</v>
          </cell>
          <cell r="Q2046">
            <v>0</v>
          </cell>
          <cell r="S2046">
            <v>0</v>
          </cell>
        </row>
        <row r="2047">
          <cell r="A2047" t="str">
            <v>FEH122900</v>
          </cell>
          <cell r="B2047" t="str">
            <v>FEH122900</v>
          </cell>
          <cell r="C2047">
            <v>44319</v>
          </cell>
          <cell r="D2047">
            <v>44368</v>
          </cell>
          <cell r="F2047">
            <v>80832</v>
          </cell>
          <cell r="G2047" t="str">
            <v>EN REVISION ADRES-CANASTA COVID</v>
          </cell>
          <cell r="I2047">
            <v>0</v>
          </cell>
          <cell r="J2047">
            <v>80832</v>
          </cell>
          <cell r="M2047">
            <v>0</v>
          </cell>
          <cell r="Q2047">
            <v>0</v>
          </cell>
          <cell r="S2047">
            <v>0</v>
          </cell>
        </row>
        <row r="2048">
          <cell r="A2048" t="str">
            <v>FEH123304</v>
          </cell>
          <cell r="B2048" t="str">
            <v>FEH123304</v>
          </cell>
          <cell r="C2048">
            <v>44321</v>
          </cell>
          <cell r="D2048">
            <v>44368</v>
          </cell>
          <cell r="F2048">
            <v>80832</v>
          </cell>
          <cell r="G2048" t="str">
            <v>EN REVISION ADRES-CANASTA COVID</v>
          </cell>
          <cell r="I2048">
            <v>0</v>
          </cell>
          <cell r="J2048">
            <v>80832</v>
          </cell>
          <cell r="M2048">
            <v>0</v>
          </cell>
          <cell r="Q2048">
            <v>0</v>
          </cell>
          <cell r="S2048">
            <v>0</v>
          </cell>
        </row>
        <row r="2049">
          <cell r="A2049" t="str">
            <v>FEH123307</v>
          </cell>
          <cell r="B2049" t="str">
            <v>FEH123307</v>
          </cell>
          <cell r="C2049">
            <v>44321</v>
          </cell>
          <cell r="D2049">
            <v>44368</v>
          </cell>
          <cell r="F2049">
            <v>1049821</v>
          </cell>
          <cell r="G2049" t="str">
            <v>SALDO A FAVOR DEL PRESTADOR</v>
          </cell>
          <cell r="I2049">
            <v>0</v>
          </cell>
          <cell r="J2049">
            <v>0</v>
          </cell>
          <cell r="M2049">
            <v>0</v>
          </cell>
          <cell r="Q2049">
            <v>0</v>
          </cell>
          <cell r="S2049">
            <v>0</v>
          </cell>
        </row>
        <row r="2050">
          <cell r="A2050" t="str">
            <v>FEH123644</v>
          </cell>
          <cell r="B2050" t="str">
            <v>FEH123644</v>
          </cell>
          <cell r="C2050">
            <v>44322</v>
          </cell>
          <cell r="D2050">
            <v>44368</v>
          </cell>
          <cell r="F2050">
            <v>919845</v>
          </cell>
          <cell r="G2050" t="str">
            <v>SALDO A FAVOR DEL PRESTADOR</v>
          </cell>
          <cell r="I2050">
            <v>0</v>
          </cell>
          <cell r="J2050">
            <v>0</v>
          </cell>
          <cell r="M2050">
            <v>0</v>
          </cell>
          <cell r="Q2050">
            <v>0</v>
          </cell>
          <cell r="S2050">
            <v>0</v>
          </cell>
        </row>
        <row r="2051">
          <cell r="A2051" t="str">
            <v>FEH124031</v>
          </cell>
          <cell r="B2051" t="str">
            <v>FEH124031</v>
          </cell>
          <cell r="C2051">
            <v>44323</v>
          </cell>
          <cell r="D2051">
            <v>44368</v>
          </cell>
          <cell r="F2051">
            <v>80832</v>
          </cell>
          <cell r="G2051" t="str">
            <v>EN REVISION ADRES-CANASTA COVID</v>
          </cell>
          <cell r="I2051">
            <v>0</v>
          </cell>
          <cell r="J2051">
            <v>80832</v>
          </cell>
          <cell r="M2051">
            <v>0</v>
          </cell>
          <cell r="Q2051">
            <v>0</v>
          </cell>
          <cell r="S2051">
            <v>0</v>
          </cell>
        </row>
        <row r="2052">
          <cell r="A2052" t="str">
            <v>FEH124115</v>
          </cell>
          <cell r="B2052" t="str">
            <v>FEH124115</v>
          </cell>
          <cell r="C2052">
            <v>44324</v>
          </cell>
          <cell r="D2052">
            <v>44368</v>
          </cell>
          <cell r="F2052">
            <v>216994</v>
          </cell>
          <cell r="G2052" t="str">
            <v>EN REVISION ADRES-CANASTA COVID</v>
          </cell>
          <cell r="I2052">
            <v>0</v>
          </cell>
          <cell r="J2052">
            <v>216994</v>
          </cell>
          <cell r="M2052">
            <v>0</v>
          </cell>
          <cell r="Q2052">
            <v>0</v>
          </cell>
          <cell r="S2052">
            <v>0</v>
          </cell>
        </row>
        <row r="2053">
          <cell r="A2053" t="str">
            <v>FEH124118</v>
          </cell>
          <cell r="B2053" t="str">
            <v>FEH124118</v>
          </cell>
          <cell r="C2053">
            <v>44324</v>
          </cell>
          <cell r="D2053">
            <v>44368</v>
          </cell>
          <cell r="F2053">
            <v>2958545</v>
          </cell>
          <cell r="G2053" t="str">
            <v>SALDO A FAVOR DEL PRESTADOR</v>
          </cell>
          <cell r="I2053">
            <v>0</v>
          </cell>
          <cell r="J2053">
            <v>0</v>
          </cell>
          <cell r="M2053">
            <v>0</v>
          </cell>
          <cell r="Q2053">
            <v>0</v>
          </cell>
          <cell r="S2053">
            <v>0</v>
          </cell>
        </row>
        <row r="2054">
          <cell r="A2054" t="str">
            <v>FEH122668</v>
          </cell>
          <cell r="B2054" t="str">
            <v>FEH122668</v>
          </cell>
          <cell r="C2054">
            <v>44317</v>
          </cell>
          <cell r="D2054">
            <v>44368</v>
          </cell>
          <cell r="F2054">
            <v>33328</v>
          </cell>
          <cell r="G2054" t="str">
            <v>SALDO A FAVOR DEL PRESTADOR</v>
          </cell>
          <cell r="I2054">
            <v>0</v>
          </cell>
          <cell r="J2054">
            <v>0</v>
          </cell>
          <cell r="M2054">
            <v>0</v>
          </cell>
          <cell r="Q2054">
            <v>0</v>
          </cell>
          <cell r="S2054">
            <v>0</v>
          </cell>
        </row>
        <row r="2055">
          <cell r="A2055" t="str">
            <v>FEH122670</v>
          </cell>
          <cell r="B2055" t="str">
            <v>FEH122670</v>
          </cell>
          <cell r="C2055">
            <v>44317</v>
          </cell>
          <cell r="D2055">
            <v>44368</v>
          </cell>
          <cell r="F2055">
            <v>18963</v>
          </cell>
          <cell r="G2055" t="str">
            <v>SALDO A FAVOR DEL PRESTADOR</v>
          </cell>
          <cell r="I2055">
            <v>0</v>
          </cell>
          <cell r="J2055">
            <v>0</v>
          </cell>
          <cell r="M2055">
            <v>0</v>
          </cell>
          <cell r="Q2055">
            <v>0</v>
          </cell>
          <cell r="S2055">
            <v>0</v>
          </cell>
        </row>
        <row r="2056">
          <cell r="A2056" t="str">
            <v>FEH122672</v>
          </cell>
          <cell r="B2056" t="str">
            <v>FEH122672</v>
          </cell>
          <cell r="C2056">
            <v>44317</v>
          </cell>
          <cell r="D2056">
            <v>44368</v>
          </cell>
          <cell r="F2056">
            <v>22611</v>
          </cell>
          <cell r="G2056" t="str">
            <v>SALDO A FAVOR DEL PRESTADOR</v>
          </cell>
          <cell r="I2056">
            <v>0</v>
          </cell>
          <cell r="J2056">
            <v>0</v>
          </cell>
          <cell r="M2056">
            <v>0</v>
          </cell>
          <cell r="Q2056">
            <v>0</v>
          </cell>
          <cell r="S2056">
            <v>0</v>
          </cell>
        </row>
        <row r="2057">
          <cell r="A2057" t="str">
            <v>FEH122675</v>
          </cell>
          <cell r="B2057" t="str">
            <v>FEH122675</v>
          </cell>
          <cell r="C2057">
            <v>44317</v>
          </cell>
          <cell r="D2057">
            <v>44368</v>
          </cell>
          <cell r="F2057">
            <v>278948</v>
          </cell>
          <cell r="G2057" t="str">
            <v>SALDO A FAVOR DEL PRESTADOR</v>
          </cell>
          <cell r="I2057">
            <v>0</v>
          </cell>
          <cell r="J2057">
            <v>0</v>
          </cell>
          <cell r="M2057">
            <v>0</v>
          </cell>
          <cell r="Q2057">
            <v>0</v>
          </cell>
          <cell r="S2057">
            <v>0</v>
          </cell>
        </row>
        <row r="2058">
          <cell r="A2058" t="str">
            <v>FEH122676</v>
          </cell>
          <cell r="B2058" t="str">
            <v>FEH122676</v>
          </cell>
          <cell r="C2058">
            <v>44317</v>
          </cell>
          <cell r="D2058">
            <v>44368</v>
          </cell>
          <cell r="F2058">
            <v>22996</v>
          </cell>
          <cell r="G2058" t="str">
            <v>SALDO A FAVOR DEL PRESTADOR</v>
          </cell>
          <cell r="I2058">
            <v>0</v>
          </cell>
          <cell r="J2058">
            <v>0</v>
          </cell>
          <cell r="M2058">
            <v>0</v>
          </cell>
          <cell r="Q2058">
            <v>0</v>
          </cell>
          <cell r="S2058">
            <v>0</v>
          </cell>
        </row>
        <row r="2059">
          <cell r="A2059" t="str">
            <v>FEH122678</v>
          </cell>
          <cell r="B2059" t="str">
            <v>FEH122678</v>
          </cell>
          <cell r="C2059">
            <v>44317</v>
          </cell>
          <cell r="D2059">
            <v>44368</v>
          </cell>
          <cell r="F2059">
            <v>97866</v>
          </cell>
          <cell r="G2059" t="str">
            <v>SALDO A FAVOR DEL PRESTADOR</v>
          </cell>
          <cell r="I2059">
            <v>0</v>
          </cell>
          <cell r="J2059">
            <v>0</v>
          </cell>
          <cell r="M2059">
            <v>0</v>
          </cell>
          <cell r="Q2059">
            <v>0</v>
          </cell>
          <cell r="S2059">
            <v>0</v>
          </cell>
        </row>
        <row r="2060">
          <cell r="A2060" t="str">
            <v>FEH122685</v>
          </cell>
          <cell r="B2060" t="str">
            <v>FEH122685</v>
          </cell>
          <cell r="C2060">
            <v>44317</v>
          </cell>
          <cell r="D2060">
            <v>44368</v>
          </cell>
          <cell r="F2060">
            <v>137036</v>
          </cell>
          <cell r="G2060" t="str">
            <v>SALDO A FAVOR DEL PRESTADOR</v>
          </cell>
          <cell r="I2060">
            <v>0</v>
          </cell>
          <cell r="J2060">
            <v>0</v>
          </cell>
          <cell r="M2060">
            <v>0</v>
          </cell>
          <cell r="Q2060">
            <v>0</v>
          </cell>
          <cell r="S2060">
            <v>0</v>
          </cell>
        </row>
        <row r="2061">
          <cell r="A2061" t="str">
            <v>FEH122686</v>
          </cell>
          <cell r="B2061" t="str">
            <v>FEH122686</v>
          </cell>
          <cell r="C2061">
            <v>44317</v>
          </cell>
          <cell r="D2061">
            <v>44368</v>
          </cell>
          <cell r="F2061">
            <v>158479</v>
          </cell>
          <cell r="G2061" t="str">
            <v>SALDO A FAVOR DEL PRESTADOR</v>
          </cell>
          <cell r="I2061">
            <v>0</v>
          </cell>
          <cell r="J2061">
            <v>0</v>
          </cell>
          <cell r="M2061">
            <v>0</v>
          </cell>
          <cell r="Q2061">
            <v>0</v>
          </cell>
          <cell r="S2061">
            <v>0</v>
          </cell>
        </row>
        <row r="2062">
          <cell r="A2062" t="str">
            <v>FEH122687</v>
          </cell>
          <cell r="B2062" t="str">
            <v>FEH122687</v>
          </cell>
          <cell r="C2062">
            <v>44317</v>
          </cell>
          <cell r="D2062">
            <v>44368</v>
          </cell>
          <cell r="F2062">
            <v>80832</v>
          </cell>
          <cell r="G2062" t="str">
            <v>EN REVISION ADRES-CANASTA COVID</v>
          </cell>
          <cell r="I2062">
            <v>0</v>
          </cell>
          <cell r="J2062">
            <v>80832</v>
          </cell>
          <cell r="M2062">
            <v>0</v>
          </cell>
          <cell r="Q2062">
            <v>0</v>
          </cell>
          <cell r="S2062">
            <v>0</v>
          </cell>
        </row>
        <row r="2063">
          <cell r="A2063" t="str">
            <v>FEH122688</v>
          </cell>
          <cell r="B2063" t="str">
            <v>FEH122688</v>
          </cell>
          <cell r="C2063">
            <v>44317</v>
          </cell>
          <cell r="D2063">
            <v>44368</v>
          </cell>
          <cell r="F2063">
            <v>118521</v>
          </cell>
          <cell r="G2063" t="str">
            <v>SALDO A FAVOR DEL PRESTADOR</v>
          </cell>
          <cell r="I2063">
            <v>0</v>
          </cell>
          <cell r="J2063">
            <v>0</v>
          </cell>
          <cell r="M2063">
            <v>0</v>
          </cell>
          <cell r="Q2063">
            <v>0</v>
          </cell>
          <cell r="S2063">
            <v>0</v>
          </cell>
        </row>
        <row r="2064">
          <cell r="A2064" t="str">
            <v>FEH122692</v>
          </cell>
          <cell r="B2064" t="str">
            <v>FEH122692</v>
          </cell>
          <cell r="C2064">
            <v>44317</v>
          </cell>
          <cell r="D2064">
            <v>44368</v>
          </cell>
          <cell r="F2064">
            <v>54177</v>
          </cell>
          <cell r="G2064" t="str">
            <v>SALDO A FAVOR DEL PRESTADOR</v>
          </cell>
          <cell r="I2064">
            <v>0</v>
          </cell>
          <cell r="J2064">
            <v>0</v>
          </cell>
          <cell r="M2064">
            <v>0</v>
          </cell>
          <cell r="Q2064">
            <v>0</v>
          </cell>
          <cell r="S2064">
            <v>0</v>
          </cell>
        </row>
        <row r="2065">
          <cell r="A2065" t="str">
            <v>FEH122693</v>
          </cell>
          <cell r="B2065" t="str">
            <v>FEH122693</v>
          </cell>
          <cell r="C2065">
            <v>44317</v>
          </cell>
          <cell r="D2065">
            <v>44368</v>
          </cell>
          <cell r="F2065">
            <v>216994</v>
          </cell>
          <cell r="G2065" t="str">
            <v>EN REVISION ADRES-CANASTA COVID</v>
          </cell>
          <cell r="I2065">
            <v>0</v>
          </cell>
          <cell r="J2065">
            <v>216994</v>
          </cell>
          <cell r="M2065">
            <v>0</v>
          </cell>
          <cell r="Q2065">
            <v>0</v>
          </cell>
          <cell r="S2065">
            <v>0</v>
          </cell>
        </row>
        <row r="2066">
          <cell r="A2066" t="str">
            <v>FEH122694</v>
          </cell>
          <cell r="B2066" t="str">
            <v>FEH122694</v>
          </cell>
          <cell r="C2066">
            <v>44317</v>
          </cell>
          <cell r="D2066">
            <v>44368</v>
          </cell>
          <cell r="F2066">
            <v>15799</v>
          </cell>
          <cell r="G2066" t="str">
            <v>SALDO A FAVOR DEL PRESTADOR</v>
          </cell>
          <cell r="I2066">
            <v>0</v>
          </cell>
          <cell r="J2066">
            <v>0</v>
          </cell>
          <cell r="M2066">
            <v>0</v>
          </cell>
          <cell r="Q2066">
            <v>0</v>
          </cell>
          <cell r="S2066">
            <v>0</v>
          </cell>
        </row>
        <row r="2067">
          <cell r="A2067" t="str">
            <v>FEH122696</v>
          </cell>
          <cell r="B2067" t="str">
            <v>FEH122696</v>
          </cell>
          <cell r="C2067">
            <v>44317</v>
          </cell>
          <cell r="D2067">
            <v>44368</v>
          </cell>
          <cell r="F2067">
            <v>130215</v>
          </cell>
          <cell r="G2067" t="str">
            <v>SALDO A FAVOR DEL PRESTADOR</v>
          </cell>
          <cell r="I2067">
            <v>0</v>
          </cell>
          <cell r="J2067">
            <v>0</v>
          </cell>
          <cell r="M2067">
            <v>0</v>
          </cell>
          <cell r="Q2067">
            <v>0</v>
          </cell>
          <cell r="S2067">
            <v>0</v>
          </cell>
        </row>
        <row r="2068">
          <cell r="A2068" t="str">
            <v>FEH122697</v>
          </cell>
          <cell r="B2068" t="str">
            <v>FEH122697</v>
          </cell>
          <cell r="C2068">
            <v>44317</v>
          </cell>
          <cell r="D2068">
            <v>44368</v>
          </cell>
          <cell r="F2068">
            <v>24085</v>
          </cell>
          <cell r="G2068" t="str">
            <v>SALDO A FAVOR DEL PRESTADOR</v>
          </cell>
          <cell r="I2068">
            <v>0</v>
          </cell>
          <cell r="J2068">
            <v>0</v>
          </cell>
          <cell r="M2068">
            <v>0</v>
          </cell>
          <cell r="Q2068">
            <v>0</v>
          </cell>
          <cell r="S2068">
            <v>0</v>
          </cell>
        </row>
        <row r="2069">
          <cell r="A2069" t="str">
            <v>FEH122705</v>
          </cell>
          <cell r="B2069" t="str">
            <v>FEH122705</v>
          </cell>
          <cell r="C2069">
            <v>44318</v>
          </cell>
          <cell r="D2069">
            <v>44368</v>
          </cell>
          <cell r="F2069">
            <v>198241</v>
          </cell>
          <cell r="G2069" t="str">
            <v>SALDO A FAVOR DEL PRESTADOR</v>
          </cell>
          <cell r="I2069">
            <v>0</v>
          </cell>
          <cell r="J2069">
            <v>0</v>
          </cell>
          <cell r="M2069">
            <v>0</v>
          </cell>
          <cell r="Q2069">
            <v>0</v>
          </cell>
          <cell r="S2069">
            <v>0</v>
          </cell>
        </row>
        <row r="2070">
          <cell r="A2070" t="str">
            <v>FEH122706</v>
          </cell>
          <cell r="B2070" t="str">
            <v>FEH122706</v>
          </cell>
          <cell r="C2070">
            <v>44318</v>
          </cell>
          <cell r="D2070">
            <v>44368</v>
          </cell>
          <cell r="F2070">
            <v>166980</v>
          </cell>
          <cell r="G2070" t="str">
            <v>SALDO A FAVOR DEL PRESTADOR</v>
          </cell>
          <cell r="I2070">
            <v>0</v>
          </cell>
          <cell r="J2070">
            <v>0</v>
          </cell>
          <cell r="M2070">
            <v>0</v>
          </cell>
          <cell r="Q2070">
            <v>0</v>
          </cell>
          <cell r="S2070">
            <v>0</v>
          </cell>
        </row>
        <row r="2071">
          <cell r="A2071" t="str">
            <v>FEH122707</v>
          </cell>
          <cell r="B2071" t="str">
            <v>FEH122707</v>
          </cell>
          <cell r="C2071">
            <v>44318</v>
          </cell>
          <cell r="D2071">
            <v>44368</v>
          </cell>
          <cell r="F2071">
            <v>216994</v>
          </cell>
          <cell r="G2071" t="str">
            <v>EN REVISION ADRES-CANASTA COVID</v>
          </cell>
          <cell r="I2071">
            <v>0</v>
          </cell>
          <cell r="J2071">
            <v>216994</v>
          </cell>
          <cell r="M2071">
            <v>0</v>
          </cell>
          <cell r="Q2071">
            <v>0</v>
          </cell>
          <cell r="S2071">
            <v>0</v>
          </cell>
        </row>
        <row r="2072">
          <cell r="A2072" t="str">
            <v>FEH122708</v>
          </cell>
          <cell r="B2072" t="str">
            <v>FEH122708</v>
          </cell>
          <cell r="C2072">
            <v>44318</v>
          </cell>
          <cell r="D2072">
            <v>44368</v>
          </cell>
          <cell r="F2072">
            <v>80832</v>
          </cell>
          <cell r="G2072" t="str">
            <v>EN REVISION ADRES-CANASTA COVID</v>
          </cell>
          <cell r="I2072">
            <v>0</v>
          </cell>
          <cell r="J2072">
            <v>80832</v>
          </cell>
          <cell r="M2072">
            <v>0</v>
          </cell>
          <cell r="Q2072">
            <v>0</v>
          </cell>
          <cell r="S2072">
            <v>0</v>
          </cell>
        </row>
        <row r="2073">
          <cell r="A2073" t="str">
            <v>FEH122711</v>
          </cell>
          <cell r="B2073" t="str">
            <v>FEH122711</v>
          </cell>
          <cell r="C2073">
            <v>44318</v>
          </cell>
          <cell r="D2073">
            <v>44368</v>
          </cell>
          <cell r="F2073">
            <v>190468</v>
          </cell>
          <cell r="G2073" t="str">
            <v>SALDO A FAVOR DEL PRESTADOR</v>
          </cell>
          <cell r="I2073">
            <v>0</v>
          </cell>
          <cell r="J2073">
            <v>0</v>
          </cell>
          <cell r="M2073">
            <v>0</v>
          </cell>
          <cell r="Q2073">
            <v>0</v>
          </cell>
          <cell r="S2073">
            <v>0</v>
          </cell>
        </row>
        <row r="2074">
          <cell r="A2074" t="str">
            <v>FEH122715</v>
          </cell>
          <cell r="B2074" t="str">
            <v>FEH122715</v>
          </cell>
          <cell r="C2074">
            <v>44318</v>
          </cell>
          <cell r="D2074">
            <v>44368</v>
          </cell>
          <cell r="F2074">
            <v>284535</v>
          </cell>
          <cell r="G2074" t="str">
            <v>SALDO A FAVOR DEL PRESTADOR</v>
          </cell>
          <cell r="I2074">
            <v>0</v>
          </cell>
          <cell r="J2074">
            <v>0</v>
          </cell>
          <cell r="M2074">
            <v>0</v>
          </cell>
          <cell r="Q2074">
            <v>0</v>
          </cell>
          <cell r="S2074">
            <v>0</v>
          </cell>
        </row>
        <row r="2075">
          <cell r="A2075" t="str">
            <v>FEH122717</v>
          </cell>
          <cell r="B2075" t="str">
            <v>FEH122717</v>
          </cell>
          <cell r="C2075">
            <v>44318</v>
          </cell>
          <cell r="D2075">
            <v>44368</v>
          </cell>
          <cell r="F2075">
            <v>261940</v>
          </cell>
          <cell r="G2075" t="str">
            <v>SALDO A FAVOR DEL PRESTADOR</v>
          </cell>
          <cell r="I2075">
            <v>0</v>
          </cell>
          <cell r="J2075">
            <v>0</v>
          </cell>
          <cell r="M2075">
            <v>0</v>
          </cell>
          <cell r="Q2075">
            <v>0</v>
          </cell>
          <cell r="S2075">
            <v>0</v>
          </cell>
        </row>
        <row r="2076">
          <cell r="A2076" t="str">
            <v>FEH122847</v>
          </cell>
          <cell r="B2076" t="str">
            <v>FEH122847</v>
          </cell>
          <cell r="C2076">
            <v>44319</v>
          </cell>
          <cell r="D2076">
            <v>44368</v>
          </cell>
          <cell r="F2076">
            <v>506017</v>
          </cell>
          <cell r="G2076" t="str">
            <v>SALDO A FAVOR DEL PRESTADOR</v>
          </cell>
          <cell r="I2076">
            <v>0</v>
          </cell>
          <cell r="J2076">
            <v>0</v>
          </cell>
          <cell r="M2076">
            <v>0</v>
          </cell>
          <cell r="Q2076">
            <v>0</v>
          </cell>
          <cell r="S2076">
            <v>0</v>
          </cell>
        </row>
        <row r="2077">
          <cell r="A2077" t="str">
            <v>FEH122880</v>
          </cell>
          <cell r="B2077" t="str">
            <v>FEH122880</v>
          </cell>
          <cell r="C2077">
            <v>44319</v>
          </cell>
          <cell r="D2077">
            <v>44368</v>
          </cell>
          <cell r="F2077">
            <v>949076</v>
          </cell>
          <cell r="G2077" t="str">
            <v>SALDO A FAVOR DEL PRESTADOR</v>
          </cell>
          <cell r="I2077">
            <v>0</v>
          </cell>
          <cell r="J2077">
            <v>0</v>
          </cell>
          <cell r="M2077">
            <v>0</v>
          </cell>
          <cell r="Q2077">
            <v>0</v>
          </cell>
          <cell r="S2077">
            <v>0</v>
          </cell>
        </row>
        <row r="2078">
          <cell r="A2078" t="str">
            <v>FEH123062</v>
          </cell>
          <cell r="B2078" t="str">
            <v>FEH123062</v>
          </cell>
          <cell r="C2078">
            <v>44320</v>
          </cell>
          <cell r="D2078">
            <v>44368</v>
          </cell>
          <cell r="F2078">
            <v>539434</v>
          </cell>
          <cell r="G2078" t="str">
            <v>SALDO A FAVOR DEL PRESTADOR</v>
          </cell>
          <cell r="I2078">
            <v>0</v>
          </cell>
          <cell r="J2078">
            <v>0</v>
          </cell>
          <cell r="M2078">
            <v>0</v>
          </cell>
          <cell r="Q2078">
            <v>0</v>
          </cell>
          <cell r="S2078">
            <v>0</v>
          </cell>
        </row>
        <row r="2079">
          <cell r="A2079" t="str">
            <v>FEH123063</v>
          </cell>
          <cell r="B2079" t="str">
            <v>FEH123063</v>
          </cell>
          <cell r="C2079">
            <v>44320</v>
          </cell>
          <cell r="D2079">
            <v>44368</v>
          </cell>
          <cell r="F2079">
            <v>80832</v>
          </cell>
          <cell r="G2079" t="str">
            <v>EN REVISION ADRES-CANASTA COVID</v>
          </cell>
          <cell r="I2079">
            <v>0</v>
          </cell>
          <cell r="J2079">
            <v>80832</v>
          </cell>
          <cell r="M2079">
            <v>0</v>
          </cell>
          <cell r="Q2079">
            <v>0</v>
          </cell>
          <cell r="S2079">
            <v>0</v>
          </cell>
        </row>
        <row r="2080">
          <cell r="A2080" t="str">
            <v>FEH123073</v>
          </cell>
          <cell r="B2080" t="str">
            <v>FEH123073</v>
          </cell>
          <cell r="C2080">
            <v>44320</v>
          </cell>
          <cell r="D2080">
            <v>44368</v>
          </cell>
          <cell r="F2080">
            <v>1138018</v>
          </cell>
          <cell r="G2080" t="str">
            <v>SALDO A FAVOR DEL PRESTADOR</v>
          </cell>
          <cell r="I2080">
            <v>0</v>
          </cell>
          <cell r="J2080">
            <v>0</v>
          </cell>
          <cell r="M2080">
            <v>0</v>
          </cell>
          <cell r="Q2080">
            <v>0</v>
          </cell>
          <cell r="S2080">
            <v>0</v>
          </cell>
        </row>
        <row r="2081">
          <cell r="A2081" t="str">
            <v>FEH123074</v>
          </cell>
          <cell r="B2081" t="str">
            <v>FEH123074</v>
          </cell>
          <cell r="C2081">
            <v>44320</v>
          </cell>
          <cell r="D2081">
            <v>44368</v>
          </cell>
          <cell r="F2081">
            <v>80832</v>
          </cell>
          <cell r="G2081" t="str">
            <v>EN REVISION ADRES-CANASTA COVID</v>
          </cell>
          <cell r="I2081">
            <v>0</v>
          </cell>
          <cell r="J2081">
            <v>80832</v>
          </cell>
          <cell r="M2081">
            <v>0</v>
          </cell>
          <cell r="Q2081">
            <v>0</v>
          </cell>
          <cell r="S2081">
            <v>0</v>
          </cell>
        </row>
        <row r="2082">
          <cell r="A2082" t="str">
            <v>FEH123129</v>
          </cell>
          <cell r="B2082" t="str">
            <v>FEH123129</v>
          </cell>
          <cell r="C2082">
            <v>44320</v>
          </cell>
          <cell r="F2082">
            <v>412</v>
          </cell>
          <cell r="G2082" t="str">
            <v>NO RADICADO</v>
          </cell>
          <cell r="I2082">
            <v>412</v>
          </cell>
          <cell r="J2082">
            <v>0</v>
          </cell>
          <cell r="M2082">
            <v>0</v>
          </cell>
          <cell r="Q2082">
            <v>0</v>
          </cell>
          <cell r="S2082">
            <v>0</v>
          </cell>
        </row>
        <row r="2083">
          <cell r="A2083" t="str">
            <v>FEH123178</v>
          </cell>
          <cell r="B2083" t="str">
            <v>FEH123178</v>
          </cell>
          <cell r="C2083">
            <v>44320</v>
          </cell>
          <cell r="D2083">
            <v>44368</v>
          </cell>
          <cell r="F2083">
            <v>489232</v>
          </cell>
          <cell r="G2083" t="str">
            <v>SALDO A FAVOR DEL PRESTADOR</v>
          </cell>
          <cell r="I2083">
            <v>0</v>
          </cell>
          <cell r="J2083">
            <v>0</v>
          </cell>
          <cell r="M2083">
            <v>0</v>
          </cell>
          <cell r="Q2083">
            <v>0</v>
          </cell>
          <cell r="S2083">
            <v>0</v>
          </cell>
        </row>
        <row r="2084">
          <cell r="A2084" t="str">
            <v>FEH123181</v>
          </cell>
          <cell r="B2084" t="str">
            <v>FEH123181</v>
          </cell>
          <cell r="C2084">
            <v>44320</v>
          </cell>
          <cell r="D2084">
            <v>44368</v>
          </cell>
          <cell r="F2084">
            <v>80832</v>
          </cell>
          <cell r="G2084" t="str">
            <v>EN REVISION ADRES-CANASTA COVID</v>
          </cell>
          <cell r="I2084">
            <v>0</v>
          </cell>
          <cell r="J2084">
            <v>80832</v>
          </cell>
          <cell r="M2084">
            <v>0</v>
          </cell>
          <cell r="Q2084">
            <v>0</v>
          </cell>
          <cell r="S2084">
            <v>0</v>
          </cell>
        </row>
        <row r="2085">
          <cell r="A2085" t="str">
            <v>FEH123345</v>
          </cell>
          <cell r="B2085" t="str">
            <v>FEH123345</v>
          </cell>
          <cell r="C2085">
            <v>44321</v>
          </cell>
          <cell r="D2085">
            <v>44368</v>
          </cell>
          <cell r="F2085">
            <v>802752</v>
          </cell>
          <cell r="G2085" t="str">
            <v>SALDO A FAVOR DEL PRESTADOR</v>
          </cell>
          <cell r="I2085">
            <v>0</v>
          </cell>
          <cell r="J2085">
            <v>0</v>
          </cell>
          <cell r="M2085">
            <v>0</v>
          </cell>
          <cell r="Q2085">
            <v>0</v>
          </cell>
          <cell r="S2085">
            <v>0</v>
          </cell>
        </row>
        <row r="2086">
          <cell r="A2086" t="str">
            <v>FEH123346</v>
          </cell>
          <cell r="B2086" t="str">
            <v>FEH123346</v>
          </cell>
          <cell r="C2086">
            <v>44321</v>
          </cell>
          <cell r="D2086">
            <v>44368</v>
          </cell>
          <cell r="F2086">
            <v>80832</v>
          </cell>
          <cell r="G2086" t="str">
            <v>EN REVISION ADRES-CANASTA COVID</v>
          </cell>
          <cell r="I2086">
            <v>0</v>
          </cell>
          <cell r="J2086">
            <v>80832</v>
          </cell>
          <cell r="M2086">
            <v>0</v>
          </cell>
          <cell r="Q2086">
            <v>0</v>
          </cell>
          <cell r="S2086">
            <v>0</v>
          </cell>
        </row>
        <row r="2087">
          <cell r="A2087" t="str">
            <v>FEH124119</v>
          </cell>
          <cell r="B2087" t="str">
            <v>FEH124119</v>
          </cell>
          <cell r="C2087">
            <v>44324</v>
          </cell>
          <cell r="D2087">
            <v>44368</v>
          </cell>
          <cell r="F2087">
            <v>308963</v>
          </cell>
          <cell r="G2087" t="str">
            <v>SALDO A FAVOR DEL PRESTADOR</v>
          </cell>
          <cell r="I2087">
            <v>0</v>
          </cell>
          <cell r="J2087">
            <v>0</v>
          </cell>
          <cell r="M2087">
            <v>0</v>
          </cell>
          <cell r="Q2087">
            <v>0</v>
          </cell>
          <cell r="S2087">
            <v>0</v>
          </cell>
        </row>
        <row r="2088">
          <cell r="A2088" t="str">
            <v>FEH124120</v>
          </cell>
          <cell r="B2088" t="str">
            <v>FEH124120</v>
          </cell>
          <cell r="C2088">
            <v>44324</v>
          </cell>
          <cell r="D2088">
            <v>44368</v>
          </cell>
          <cell r="F2088">
            <v>80832</v>
          </cell>
          <cell r="G2088" t="str">
            <v>EN REVISION ADRES-CANASTA COVID</v>
          </cell>
          <cell r="I2088">
            <v>0</v>
          </cell>
          <cell r="J2088">
            <v>80832</v>
          </cell>
          <cell r="M2088">
            <v>0</v>
          </cell>
          <cell r="Q2088">
            <v>0</v>
          </cell>
          <cell r="S2088">
            <v>0</v>
          </cell>
        </row>
        <row r="2089">
          <cell r="A2089" t="str">
            <v>FEH124655</v>
          </cell>
          <cell r="B2089" t="str">
            <v>FEH124655</v>
          </cell>
          <cell r="C2089">
            <v>44327</v>
          </cell>
          <cell r="D2089">
            <v>44368</v>
          </cell>
          <cell r="F2089">
            <v>1313714</v>
          </cell>
          <cell r="G2089" t="str">
            <v>SALDO A FAVOR DEL PRESTADOR</v>
          </cell>
          <cell r="I2089">
            <v>0</v>
          </cell>
          <cell r="J2089">
            <v>0</v>
          </cell>
          <cell r="M2089">
            <v>0</v>
          </cell>
          <cell r="Q2089">
            <v>0</v>
          </cell>
          <cell r="S2089">
            <v>0</v>
          </cell>
        </row>
        <row r="2090">
          <cell r="A2090" t="str">
            <v>FEH124656</v>
          </cell>
          <cell r="B2090" t="str">
            <v>FEH124656</v>
          </cell>
          <cell r="C2090">
            <v>44327</v>
          </cell>
          <cell r="F2090">
            <v>80832</v>
          </cell>
          <cell r="G2090" t="str">
            <v>EN REVISION ADRES-CANASTA COVID</v>
          </cell>
          <cell r="I2090">
            <v>0</v>
          </cell>
          <cell r="J2090">
            <v>80832</v>
          </cell>
          <cell r="M2090">
            <v>0</v>
          </cell>
          <cell r="Q2090">
            <v>0</v>
          </cell>
          <cell r="S2090">
            <v>0</v>
          </cell>
        </row>
        <row r="2091">
          <cell r="A2091" t="str">
            <v>FEH125380</v>
          </cell>
          <cell r="B2091" t="str">
            <v>FEH125380</v>
          </cell>
          <cell r="C2091">
            <v>44330</v>
          </cell>
          <cell r="F2091">
            <v>80832</v>
          </cell>
          <cell r="G2091" t="str">
            <v>EN REVISION ADRES-CANASTA COVID</v>
          </cell>
          <cell r="I2091">
            <v>0</v>
          </cell>
          <cell r="J2091">
            <v>80832</v>
          </cell>
          <cell r="M2091">
            <v>0</v>
          </cell>
          <cell r="Q2091">
            <v>0</v>
          </cell>
          <cell r="S2091">
            <v>0</v>
          </cell>
        </row>
        <row r="2092">
          <cell r="A2092" t="str">
            <v>FEH125406</v>
          </cell>
          <cell r="B2092" t="str">
            <v>FEH125406</v>
          </cell>
          <cell r="C2092">
            <v>44330</v>
          </cell>
          <cell r="D2092">
            <v>44368</v>
          </cell>
          <cell r="F2092">
            <v>3125147</v>
          </cell>
          <cell r="G2092" t="str">
            <v>SALDO A FAVOR DEL PRESTADOR</v>
          </cell>
          <cell r="I2092">
            <v>0</v>
          </cell>
          <cell r="J2092">
            <v>0</v>
          </cell>
          <cell r="M2092">
            <v>0</v>
          </cell>
          <cell r="Q2092">
            <v>0</v>
          </cell>
          <cell r="S2092">
            <v>0</v>
          </cell>
        </row>
        <row r="2093">
          <cell r="A2093" t="str">
            <v>FEH122748</v>
          </cell>
          <cell r="B2093" t="str">
            <v>FEH122748</v>
          </cell>
          <cell r="C2093">
            <v>44318</v>
          </cell>
          <cell r="D2093">
            <v>44368</v>
          </cell>
          <cell r="F2093">
            <v>411313</v>
          </cell>
          <cell r="G2093" t="str">
            <v>SALDO A FAVOR DEL PRESTADOR</v>
          </cell>
          <cell r="I2093">
            <v>0</v>
          </cell>
          <cell r="J2093">
            <v>0</v>
          </cell>
          <cell r="M2093">
            <v>0</v>
          </cell>
          <cell r="Q2093">
            <v>0</v>
          </cell>
          <cell r="S2093">
            <v>0</v>
          </cell>
        </row>
        <row r="2094">
          <cell r="A2094" t="str">
            <v>FEH122749</v>
          </cell>
          <cell r="B2094" t="str">
            <v>FEH122749</v>
          </cell>
          <cell r="C2094">
            <v>44318</v>
          </cell>
          <cell r="D2094">
            <v>44368</v>
          </cell>
          <cell r="F2094">
            <v>37937</v>
          </cell>
          <cell r="G2094" t="str">
            <v>SALDO A FAVOR DEL PRESTADOR</v>
          </cell>
          <cell r="I2094">
            <v>0</v>
          </cell>
          <cell r="J2094">
            <v>0</v>
          </cell>
          <cell r="M2094">
            <v>0</v>
          </cell>
          <cell r="Q2094">
            <v>0</v>
          </cell>
          <cell r="S2094">
            <v>0</v>
          </cell>
        </row>
        <row r="2095">
          <cell r="A2095" t="str">
            <v>FEH122750</v>
          </cell>
          <cell r="B2095" t="str">
            <v>FEH122750</v>
          </cell>
          <cell r="C2095">
            <v>44318</v>
          </cell>
          <cell r="D2095">
            <v>44368</v>
          </cell>
          <cell r="F2095">
            <v>173128</v>
          </cell>
          <cell r="G2095" t="str">
            <v>SALDO A FAVOR DEL PRESTADOR</v>
          </cell>
          <cell r="I2095">
            <v>0</v>
          </cell>
          <cell r="J2095">
            <v>0</v>
          </cell>
          <cell r="M2095">
            <v>0</v>
          </cell>
          <cell r="Q2095">
            <v>0</v>
          </cell>
          <cell r="S2095">
            <v>0</v>
          </cell>
        </row>
        <row r="2096">
          <cell r="A2096" t="str">
            <v>FEH122753</v>
          </cell>
          <cell r="B2096" t="str">
            <v>FEH122753</v>
          </cell>
          <cell r="C2096">
            <v>44318</v>
          </cell>
          <cell r="D2096">
            <v>44368</v>
          </cell>
          <cell r="F2096">
            <v>55768</v>
          </cell>
          <cell r="G2096" t="str">
            <v>SALDO A FAVOR DEL PRESTADOR</v>
          </cell>
          <cell r="I2096">
            <v>0</v>
          </cell>
          <cell r="J2096">
            <v>0</v>
          </cell>
          <cell r="M2096">
            <v>0</v>
          </cell>
          <cell r="Q2096">
            <v>0</v>
          </cell>
          <cell r="S2096">
            <v>0</v>
          </cell>
        </row>
        <row r="2097">
          <cell r="A2097" t="str">
            <v>FEH122754</v>
          </cell>
          <cell r="B2097" t="str">
            <v>FEH122754</v>
          </cell>
          <cell r="C2097">
            <v>44318</v>
          </cell>
          <cell r="D2097">
            <v>44368</v>
          </cell>
          <cell r="F2097">
            <v>80832</v>
          </cell>
          <cell r="G2097" t="str">
            <v>EN REVISION ADRES-CANASTA COVID</v>
          </cell>
          <cell r="I2097">
            <v>0</v>
          </cell>
          <cell r="J2097">
            <v>80832</v>
          </cell>
          <cell r="M2097">
            <v>0</v>
          </cell>
          <cell r="Q2097">
            <v>0</v>
          </cell>
          <cell r="S2097">
            <v>0</v>
          </cell>
        </row>
        <row r="2098">
          <cell r="A2098" t="str">
            <v>FEH122756</v>
          </cell>
          <cell r="B2098" t="str">
            <v>FEH122756</v>
          </cell>
          <cell r="C2098">
            <v>44318</v>
          </cell>
          <cell r="D2098">
            <v>44368</v>
          </cell>
          <cell r="F2098">
            <v>29126</v>
          </cell>
          <cell r="G2098" t="str">
            <v>SALDO A FAVOR DEL PRESTADOR</v>
          </cell>
          <cell r="I2098">
            <v>0</v>
          </cell>
          <cell r="J2098">
            <v>0</v>
          </cell>
          <cell r="M2098">
            <v>0</v>
          </cell>
          <cell r="Q2098">
            <v>0</v>
          </cell>
          <cell r="S2098">
            <v>0</v>
          </cell>
        </row>
        <row r="2099">
          <cell r="A2099" t="str">
            <v>FEH122757</v>
          </cell>
          <cell r="B2099" t="str">
            <v>FEH122757</v>
          </cell>
          <cell r="C2099">
            <v>44318</v>
          </cell>
          <cell r="D2099">
            <v>44368</v>
          </cell>
          <cell r="F2099">
            <v>91613</v>
          </cell>
          <cell r="G2099" t="str">
            <v>SALDO A FAVOR DEL PRESTADOR</v>
          </cell>
          <cell r="I2099">
            <v>0</v>
          </cell>
          <cell r="J2099">
            <v>0</v>
          </cell>
          <cell r="M2099">
            <v>0</v>
          </cell>
          <cell r="Q2099">
            <v>0</v>
          </cell>
          <cell r="S2099">
            <v>0</v>
          </cell>
        </row>
        <row r="2100">
          <cell r="A2100" t="str">
            <v>FEH122758</v>
          </cell>
          <cell r="B2100" t="str">
            <v>FEH122758</v>
          </cell>
          <cell r="C2100">
            <v>44318</v>
          </cell>
          <cell r="D2100">
            <v>44368</v>
          </cell>
          <cell r="F2100">
            <v>67196</v>
          </cell>
          <cell r="G2100" t="str">
            <v>SALDO A FAVOR DEL PRESTADOR</v>
          </cell>
          <cell r="I2100">
            <v>0</v>
          </cell>
          <cell r="J2100">
            <v>0</v>
          </cell>
          <cell r="M2100">
            <v>0</v>
          </cell>
          <cell r="Q2100">
            <v>0</v>
          </cell>
          <cell r="S2100">
            <v>0</v>
          </cell>
        </row>
        <row r="2101">
          <cell r="A2101" t="str">
            <v>FEH122760</v>
          </cell>
          <cell r="B2101" t="str">
            <v>FEH122760</v>
          </cell>
          <cell r="C2101">
            <v>44318</v>
          </cell>
          <cell r="D2101">
            <v>44368</v>
          </cell>
          <cell r="F2101">
            <v>194388</v>
          </cell>
          <cell r="G2101" t="str">
            <v>SALDO A FAVOR DEL PRESTADOR</v>
          </cell>
          <cell r="I2101">
            <v>0</v>
          </cell>
          <cell r="J2101">
            <v>0</v>
          </cell>
          <cell r="M2101">
            <v>0</v>
          </cell>
          <cell r="Q2101">
            <v>0</v>
          </cell>
          <cell r="S2101">
            <v>0</v>
          </cell>
        </row>
        <row r="2102">
          <cell r="A2102" t="str">
            <v>FEH122770</v>
          </cell>
          <cell r="B2102" t="str">
            <v>FEH122770</v>
          </cell>
          <cell r="C2102">
            <v>44319</v>
          </cell>
          <cell r="D2102">
            <v>44368</v>
          </cell>
          <cell r="F2102">
            <v>56353</v>
          </cell>
          <cell r="G2102" t="str">
            <v>SALDO A FAVOR DEL PRESTADOR</v>
          </cell>
          <cell r="I2102">
            <v>0</v>
          </cell>
          <cell r="J2102">
            <v>0</v>
          </cell>
          <cell r="M2102">
            <v>0</v>
          </cell>
          <cell r="Q2102">
            <v>0</v>
          </cell>
          <cell r="S2102">
            <v>0</v>
          </cell>
        </row>
        <row r="2103">
          <cell r="A2103" t="str">
            <v>FEH122771</v>
          </cell>
          <cell r="B2103" t="str">
            <v>FEH122771</v>
          </cell>
          <cell r="C2103">
            <v>44319</v>
          </cell>
          <cell r="D2103">
            <v>44368</v>
          </cell>
          <cell r="F2103">
            <v>178972</v>
          </cell>
          <cell r="G2103" t="str">
            <v>SALDO A FAVOR DEL PRESTADOR</v>
          </cell>
          <cell r="I2103">
            <v>0</v>
          </cell>
          <cell r="J2103">
            <v>0</v>
          </cell>
          <cell r="M2103">
            <v>0</v>
          </cell>
          <cell r="Q2103">
            <v>0</v>
          </cell>
          <cell r="S2103">
            <v>0</v>
          </cell>
        </row>
        <row r="2104">
          <cell r="A2104" t="str">
            <v>FEH122773</v>
          </cell>
          <cell r="B2104" t="str">
            <v>FEH122773</v>
          </cell>
          <cell r="C2104">
            <v>44319</v>
          </cell>
          <cell r="D2104">
            <v>44368</v>
          </cell>
          <cell r="F2104">
            <v>44382</v>
          </cell>
          <cell r="G2104" t="str">
            <v>SALDO A FAVOR DEL PRESTADOR</v>
          </cell>
          <cell r="I2104">
            <v>0</v>
          </cell>
          <cell r="J2104">
            <v>0</v>
          </cell>
          <cell r="M2104">
            <v>0</v>
          </cell>
          <cell r="Q2104">
            <v>0</v>
          </cell>
          <cell r="S2104">
            <v>0</v>
          </cell>
        </row>
        <row r="2105">
          <cell r="A2105" t="str">
            <v>FEH122776</v>
          </cell>
          <cell r="B2105" t="str">
            <v>FEH122776</v>
          </cell>
          <cell r="C2105">
            <v>44319</v>
          </cell>
          <cell r="D2105">
            <v>44368</v>
          </cell>
          <cell r="F2105">
            <v>130481</v>
          </cell>
          <cell r="G2105" t="str">
            <v>SALDO A FAVOR DEL PRESTADOR</v>
          </cell>
          <cell r="I2105">
            <v>0</v>
          </cell>
          <cell r="J2105">
            <v>0</v>
          </cell>
          <cell r="M2105">
            <v>0</v>
          </cell>
          <cell r="Q2105">
            <v>0</v>
          </cell>
          <cell r="S2105">
            <v>0</v>
          </cell>
        </row>
        <row r="2106">
          <cell r="A2106" t="str">
            <v>FEH122777</v>
          </cell>
          <cell r="B2106" t="str">
            <v>FEH122777</v>
          </cell>
          <cell r="C2106">
            <v>44319</v>
          </cell>
          <cell r="D2106">
            <v>44368</v>
          </cell>
          <cell r="F2106">
            <v>16826</v>
          </cell>
          <cell r="G2106" t="str">
            <v>SALDO A FAVOR DEL PRESTADOR</v>
          </cell>
          <cell r="I2106">
            <v>0</v>
          </cell>
          <cell r="J2106">
            <v>0</v>
          </cell>
          <cell r="M2106">
            <v>0</v>
          </cell>
          <cell r="Q2106">
            <v>0</v>
          </cell>
          <cell r="S2106">
            <v>0</v>
          </cell>
        </row>
        <row r="2107">
          <cell r="A2107" t="str">
            <v>FEH122783</v>
          </cell>
          <cell r="B2107" t="str">
            <v>FEH122783</v>
          </cell>
          <cell r="C2107">
            <v>44319</v>
          </cell>
          <cell r="D2107">
            <v>44368</v>
          </cell>
          <cell r="F2107">
            <v>43933</v>
          </cell>
          <cell r="G2107" t="str">
            <v>SALDO A FAVOR DEL PRESTADOR</v>
          </cell>
          <cell r="I2107">
            <v>0</v>
          </cell>
          <cell r="J2107">
            <v>0</v>
          </cell>
          <cell r="M2107">
            <v>0</v>
          </cell>
          <cell r="Q2107">
            <v>0</v>
          </cell>
          <cell r="S2107">
            <v>0</v>
          </cell>
        </row>
        <row r="2108">
          <cell r="A2108" t="str">
            <v>FEH122785</v>
          </cell>
          <cell r="B2108" t="str">
            <v>FEH122785</v>
          </cell>
          <cell r="C2108">
            <v>44319</v>
          </cell>
          <cell r="D2108">
            <v>44368</v>
          </cell>
          <cell r="F2108">
            <v>15973</v>
          </cell>
          <cell r="G2108" t="str">
            <v>SALDO A FAVOR DEL PRESTADOR</v>
          </cell>
          <cell r="I2108">
            <v>0</v>
          </cell>
          <cell r="J2108">
            <v>0</v>
          </cell>
          <cell r="M2108">
            <v>0</v>
          </cell>
          <cell r="Q2108">
            <v>0</v>
          </cell>
          <cell r="S2108">
            <v>0</v>
          </cell>
        </row>
        <row r="2109">
          <cell r="A2109" t="str">
            <v>FEH123373</v>
          </cell>
          <cell r="B2109" t="str">
            <v>FEH123373</v>
          </cell>
          <cell r="C2109">
            <v>44321</v>
          </cell>
          <cell r="D2109">
            <v>44368</v>
          </cell>
          <cell r="F2109">
            <v>1146896</v>
          </cell>
          <cell r="G2109" t="str">
            <v>SALDO A FAVOR DEL PRESTADOR</v>
          </cell>
          <cell r="I2109">
            <v>0</v>
          </cell>
          <cell r="J2109">
            <v>0</v>
          </cell>
          <cell r="M2109">
            <v>0</v>
          </cell>
          <cell r="Q2109">
            <v>0</v>
          </cell>
          <cell r="S2109">
            <v>0</v>
          </cell>
        </row>
        <row r="2110">
          <cell r="A2110" t="str">
            <v>FEH123376</v>
          </cell>
          <cell r="B2110" t="str">
            <v>FEH123376</v>
          </cell>
          <cell r="C2110">
            <v>44321</v>
          </cell>
          <cell r="D2110">
            <v>44368</v>
          </cell>
          <cell r="F2110">
            <v>80832</v>
          </cell>
          <cell r="G2110" t="str">
            <v>EN REVISION ADRES-CANASTA COVID</v>
          </cell>
          <cell r="I2110">
            <v>0</v>
          </cell>
          <cell r="J2110">
            <v>80832</v>
          </cell>
          <cell r="M2110">
            <v>0</v>
          </cell>
          <cell r="Q2110">
            <v>0</v>
          </cell>
          <cell r="S2110">
            <v>0</v>
          </cell>
        </row>
        <row r="2111">
          <cell r="A2111" t="str">
            <v>FEH123925</v>
          </cell>
          <cell r="B2111" t="str">
            <v>FEH123925</v>
          </cell>
          <cell r="C2111">
            <v>44323</v>
          </cell>
          <cell r="D2111">
            <v>44368</v>
          </cell>
          <cell r="F2111">
            <v>80832</v>
          </cell>
          <cell r="G2111" t="str">
            <v>EN REVISION ADRES-CANASTA COVID</v>
          </cell>
          <cell r="I2111">
            <v>0</v>
          </cell>
          <cell r="J2111">
            <v>80832</v>
          </cell>
          <cell r="M2111">
            <v>0</v>
          </cell>
          <cell r="Q2111">
            <v>0</v>
          </cell>
          <cell r="S2111">
            <v>0</v>
          </cell>
        </row>
        <row r="2112">
          <cell r="A2112" t="str">
            <v>FEH123931</v>
          </cell>
          <cell r="B2112" t="str">
            <v>FEH123931</v>
          </cell>
          <cell r="C2112">
            <v>44323</v>
          </cell>
          <cell r="D2112">
            <v>44368</v>
          </cell>
          <cell r="F2112">
            <v>1188347</v>
          </cell>
          <cell r="G2112" t="str">
            <v>SALDO A FAVOR DEL PRESTADOR</v>
          </cell>
          <cell r="I2112">
            <v>0</v>
          </cell>
          <cell r="J2112">
            <v>0</v>
          </cell>
          <cell r="M2112">
            <v>0</v>
          </cell>
          <cell r="Q2112">
            <v>0</v>
          </cell>
          <cell r="S2112">
            <v>0</v>
          </cell>
        </row>
        <row r="2113">
          <cell r="A2113" t="str">
            <v>FEH124242</v>
          </cell>
          <cell r="B2113" t="str">
            <v>FEH124242</v>
          </cell>
          <cell r="C2113">
            <v>44325</v>
          </cell>
          <cell r="D2113">
            <v>44368</v>
          </cell>
          <cell r="F2113">
            <v>945787</v>
          </cell>
          <cell r="G2113" t="str">
            <v>SALDO A FAVOR DEL PRESTADOR</v>
          </cell>
          <cell r="I2113">
            <v>0</v>
          </cell>
          <cell r="J2113">
            <v>0</v>
          </cell>
          <cell r="M2113">
            <v>0</v>
          </cell>
          <cell r="Q2113">
            <v>0</v>
          </cell>
          <cell r="S2113">
            <v>0</v>
          </cell>
        </row>
        <row r="2114">
          <cell r="A2114" t="str">
            <v>FEH124398</v>
          </cell>
          <cell r="B2114" t="str">
            <v>FEH124398</v>
          </cell>
          <cell r="C2114">
            <v>44326</v>
          </cell>
          <cell r="D2114">
            <v>44368</v>
          </cell>
          <cell r="F2114">
            <v>80832</v>
          </cell>
          <cell r="G2114" t="str">
            <v>EN REVISION ADRES-CANASTA COVID</v>
          </cell>
          <cell r="I2114">
            <v>0</v>
          </cell>
          <cell r="J2114">
            <v>80832</v>
          </cell>
          <cell r="M2114">
            <v>0</v>
          </cell>
          <cell r="Q2114">
            <v>0</v>
          </cell>
          <cell r="S2114">
            <v>0</v>
          </cell>
        </row>
        <row r="2115">
          <cell r="A2115" t="str">
            <v>FEH125221</v>
          </cell>
          <cell r="B2115" t="str">
            <v>FEH125221</v>
          </cell>
          <cell r="C2115">
            <v>44329</v>
          </cell>
          <cell r="D2115">
            <v>44368</v>
          </cell>
          <cell r="F2115">
            <v>2440308</v>
          </cell>
          <cell r="G2115" t="str">
            <v>SALDO A FAVOR DEL PRESTADOR</v>
          </cell>
          <cell r="I2115">
            <v>0</v>
          </cell>
          <cell r="J2115">
            <v>0</v>
          </cell>
          <cell r="M2115">
            <v>0</v>
          </cell>
          <cell r="Q2115">
            <v>0</v>
          </cell>
          <cell r="S2115">
            <v>0</v>
          </cell>
        </row>
        <row r="2116">
          <cell r="A2116" t="str">
            <v>FEH125222</v>
          </cell>
          <cell r="B2116" t="str">
            <v>FEH125222</v>
          </cell>
          <cell r="C2116">
            <v>44329</v>
          </cell>
          <cell r="F2116">
            <v>80832</v>
          </cell>
          <cell r="G2116" t="str">
            <v>EN REVISION ADRES-CANASTA COVID</v>
          </cell>
          <cell r="I2116">
            <v>0</v>
          </cell>
          <cell r="J2116">
            <v>80832</v>
          </cell>
          <cell r="M2116">
            <v>0</v>
          </cell>
          <cell r="Q2116">
            <v>0</v>
          </cell>
          <cell r="S2116">
            <v>0</v>
          </cell>
        </row>
        <row r="2117">
          <cell r="A2117" t="str">
            <v>FEH125421</v>
          </cell>
          <cell r="B2117" t="str">
            <v>FEH125421</v>
          </cell>
          <cell r="C2117">
            <v>44330</v>
          </cell>
          <cell r="D2117">
            <v>44368</v>
          </cell>
          <cell r="F2117">
            <v>2407546</v>
          </cell>
          <cell r="G2117" t="str">
            <v>SALDO A FAVOR DEL PRESTADOR</v>
          </cell>
          <cell r="I2117">
            <v>0</v>
          </cell>
          <cell r="J2117">
            <v>0</v>
          </cell>
          <cell r="M2117">
            <v>0</v>
          </cell>
          <cell r="Q2117">
            <v>0</v>
          </cell>
          <cell r="S2117">
            <v>0</v>
          </cell>
        </row>
        <row r="2118">
          <cell r="A2118" t="str">
            <v>FEH125422</v>
          </cell>
          <cell r="B2118" t="str">
            <v>FEH125422</v>
          </cell>
          <cell r="C2118">
            <v>44330</v>
          </cell>
          <cell r="F2118">
            <v>216994</v>
          </cell>
          <cell r="G2118" t="str">
            <v>NO RADICADO</v>
          </cell>
          <cell r="I2118">
            <v>216994</v>
          </cell>
          <cell r="J2118">
            <v>0</v>
          </cell>
          <cell r="M2118">
            <v>0</v>
          </cell>
          <cell r="Q2118">
            <v>0</v>
          </cell>
          <cell r="S2118">
            <v>0</v>
          </cell>
        </row>
        <row r="2119">
          <cell r="A2119" t="str">
            <v>FEH125423</v>
          </cell>
          <cell r="B2119" t="str">
            <v>FEH125423</v>
          </cell>
          <cell r="C2119">
            <v>44330</v>
          </cell>
          <cell r="F2119">
            <v>80832</v>
          </cell>
          <cell r="G2119" t="str">
            <v>EN REVISION ADRES-CANASTA COVID</v>
          </cell>
          <cell r="I2119">
            <v>0</v>
          </cell>
          <cell r="J2119">
            <v>80832</v>
          </cell>
          <cell r="M2119">
            <v>0</v>
          </cell>
          <cell r="Q2119">
            <v>0</v>
          </cell>
          <cell r="S2119">
            <v>0</v>
          </cell>
        </row>
        <row r="2120">
          <cell r="A2120" t="str">
            <v>FEH126161</v>
          </cell>
          <cell r="B2120" t="str">
            <v>FEH126161</v>
          </cell>
          <cell r="C2120">
            <v>44334</v>
          </cell>
          <cell r="D2120">
            <v>44368</v>
          </cell>
          <cell r="F2120">
            <v>3437524</v>
          </cell>
          <cell r="G2120" t="str">
            <v>SALDO A FAVOR DEL PRESTADOR</v>
          </cell>
          <cell r="I2120">
            <v>0</v>
          </cell>
          <cell r="J2120">
            <v>0</v>
          </cell>
          <cell r="M2120">
            <v>0</v>
          </cell>
          <cell r="Q2120">
            <v>0</v>
          </cell>
          <cell r="S2120">
            <v>0</v>
          </cell>
        </row>
        <row r="2121">
          <cell r="A2121" t="str">
            <v>FEH126162</v>
          </cell>
          <cell r="B2121" t="str">
            <v>FEH126162</v>
          </cell>
          <cell r="C2121">
            <v>44334</v>
          </cell>
          <cell r="F2121">
            <v>80832</v>
          </cell>
          <cell r="G2121" t="str">
            <v>EN REVISION ADRES-CANASTA COVID</v>
          </cell>
          <cell r="I2121">
            <v>0</v>
          </cell>
          <cell r="J2121">
            <v>80832</v>
          </cell>
          <cell r="M2121">
            <v>0</v>
          </cell>
          <cell r="Q2121">
            <v>0</v>
          </cell>
          <cell r="S2121">
            <v>0</v>
          </cell>
        </row>
        <row r="2122">
          <cell r="A2122" t="str">
            <v>FEH129642</v>
          </cell>
          <cell r="B2122" t="str">
            <v>FEH129642</v>
          </cell>
          <cell r="C2122">
            <v>44347</v>
          </cell>
          <cell r="D2122">
            <v>44368</v>
          </cell>
          <cell r="F2122">
            <v>2668565</v>
          </cell>
          <cell r="G2122" t="str">
            <v>SALDO A FAVOR DEL PRESTADOR</v>
          </cell>
          <cell r="I2122">
            <v>0</v>
          </cell>
          <cell r="J2122">
            <v>0</v>
          </cell>
          <cell r="M2122">
            <v>0</v>
          </cell>
          <cell r="Q2122">
            <v>0</v>
          </cell>
          <cell r="S2122">
            <v>0</v>
          </cell>
        </row>
        <row r="2123">
          <cell r="A2123" t="str">
            <v>FEH122788</v>
          </cell>
          <cell r="B2123" t="str">
            <v>FEH122788</v>
          </cell>
          <cell r="C2123">
            <v>44319</v>
          </cell>
          <cell r="D2123">
            <v>44368</v>
          </cell>
          <cell r="F2123">
            <v>27293</v>
          </cell>
          <cell r="G2123" t="str">
            <v>SALDO A FAVOR DEL PRESTADOR</v>
          </cell>
          <cell r="I2123">
            <v>0</v>
          </cell>
          <cell r="J2123">
            <v>0</v>
          </cell>
          <cell r="M2123">
            <v>0</v>
          </cell>
          <cell r="Q2123">
            <v>0</v>
          </cell>
          <cell r="S2123">
            <v>0</v>
          </cell>
        </row>
        <row r="2124">
          <cell r="A2124" t="str">
            <v>FEH122803</v>
          </cell>
          <cell r="B2124" t="str">
            <v>FEH122803</v>
          </cell>
          <cell r="C2124">
            <v>44319</v>
          </cell>
          <cell r="D2124">
            <v>44368</v>
          </cell>
          <cell r="F2124">
            <v>126765</v>
          </cell>
          <cell r="G2124" t="str">
            <v>SALDO A FAVOR DEL PRESTADOR</v>
          </cell>
          <cell r="I2124">
            <v>0</v>
          </cell>
          <cell r="J2124">
            <v>0</v>
          </cell>
          <cell r="M2124">
            <v>0</v>
          </cell>
          <cell r="Q2124">
            <v>0</v>
          </cell>
          <cell r="S2124">
            <v>0</v>
          </cell>
        </row>
        <row r="2125">
          <cell r="A2125" t="str">
            <v>FEH122808</v>
          </cell>
          <cell r="B2125" t="str">
            <v>FEH122808</v>
          </cell>
          <cell r="C2125">
            <v>44319</v>
          </cell>
          <cell r="D2125">
            <v>44368</v>
          </cell>
          <cell r="F2125">
            <v>30897</v>
          </cell>
          <cell r="G2125" t="str">
            <v>SALDO A FAVOR DEL PRESTADOR</v>
          </cell>
          <cell r="I2125">
            <v>0</v>
          </cell>
          <cell r="J2125">
            <v>0</v>
          </cell>
          <cell r="M2125">
            <v>0</v>
          </cell>
          <cell r="Q2125">
            <v>0</v>
          </cell>
          <cell r="S2125">
            <v>0</v>
          </cell>
        </row>
        <row r="2126">
          <cell r="A2126" t="str">
            <v>FEH122819</v>
          </cell>
          <cell r="B2126" t="str">
            <v>FEH122819</v>
          </cell>
          <cell r="C2126">
            <v>44319</v>
          </cell>
          <cell r="D2126">
            <v>44368</v>
          </cell>
          <cell r="F2126">
            <v>39548</v>
          </cell>
          <cell r="G2126" t="str">
            <v>SALDO A FAVOR DEL PRESTADOR</v>
          </cell>
          <cell r="I2126">
            <v>0</v>
          </cell>
          <cell r="J2126">
            <v>0</v>
          </cell>
          <cell r="M2126">
            <v>0</v>
          </cell>
          <cell r="Q2126">
            <v>0</v>
          </cell>
          <cell r="S2126">
            <v>0</v>
          </cell>
        </row>
        <row r="2127">
          <cell r="A2127" t="str">
            <v>FEH122820</v>
          </cell>
          <cell r="B2127" t="str">
            <v>FEH122820</v>
          </cell>
          <cell r="C2127">
            <v>44319</v>
          </cell>
          <cell r="D2127">
            <v>44368</v>
          </cell>
          <cell r="F2127">
            <v>27293</v>
          </cell>
          <cell r="G2127" t="str">
            <v>SALDO A FAVOR DEL PRESTADOR</v>
          </cell>
          <cell r="I2127">
            <v>0</v>
          </cell>
          <cell r="J2127">
            <v>0</v>
          </cell>
          <cell r="M2127">
            <v>0</v>
          </cell>
          <cell r="Q2127">
            <v>0</v>
          </cell>
          <cell r="S2127">
            <v>0</v>
          </cell>
        </row>
        <row r="2128">
          <cell r="A2128" t="str">
            <v>FEH122827</v>
          </cell>
          <cell r="B2128" t="str">
            <v>FEH122827</v>
          </cell>
          <cell r="C2128">
            <v>44319</v>
          </cell>
          <cell r="D2128">
            <v>44368</v>
          </cell>
          <cell r="F2128">
            <v>27293</v>
          </cell>
          <cell r="G2128" t="str">
            <v>SALDO A FAVOR DEL PRESTADOR</v>
          </cell>
          <cell r="I2128">
            <v>0</v>
          </cell>
          <cell r="J2128">
            <v>0</v>
          </cell>
          <cell r="M2128">
            <v>0</v>
          </cell>
          <cell r="Q2128">
            <v>0</v>
          </cell>
          <cell r="S2128">
            <v>0</v>
          </cell>
        </row>
        <row r="2129">
          <cell r="A2129" t="str">
            <v>FEH122830</v>
          </cell>
          <cell r="B2129" t="str">
            <v>FEH122830</v>
          </cell>
          <cell r="C2129">
            <v>44319</v>
          </cell>
          <cell r="D2129">
            <v>44368</v>
          </cell>
          <cell r="F2129">
            <v>24585</v>
          </cell>
          <cell r="G2129" t="str">
            <v>SALDO A FAVOR DEL PRESTADOR</v>
          </cell>
          <cell r="I2129">
            <v>0</v>
          </cell>
          <cell r="J2129">
            <v>0</v>
          </cell>
          <cell r="M2129">
            <v>0</v>
          </cell>
          <cell r="Q2129">
            <v>0</v>
          </cell>
          <cell r="S2129">
            <v>0</v>
          </cell>
        </row>
        <row r="2130">
          <cell r="A2130" t="str">
            <v>FEH122834</v>
          </cell>
          <cell r="B2130" t="str">
            <v>FEH122834</v>
          </cell>
          <cell r="C2130">
            <v>44319</v>
          </cell>
          <cell r="D2130">
            <v>44368</v>
          </cell>
          <cell r="F2130">
            <v>31672</v>
          </cell>
          <cell r="G2130" t="str">
            <v>SALDO A FAVOR DEL PRESTADOR</v>
          </cell>
          <cell r="I2130">
            <v>0</v>
          </cell>
          <cell r="J2130">
            <v>0</v>
          </cell>
          <cell r="M2130">
            <v>0</v>
          </cell>
          <cell r="Q2130">
            <v>0</v>
          </cell>
          <cell r="S2130">
            <v>0</v>
          </cell>
        </row>
        <row r="2131">
          <cell r="A2131" t="str">
            <v>FEH122837</v>
          </cell>
          <cell r="B2131" t="str">
            <v>FEH122837</v>
          </cell>
          <cell r="C2131">
            <v>44319</v>
          </cell>
          <cell r="D2131">
            <v>44368</v>
          </cell>
          <cell r="F2131">
            <v>35926</v>
          </cell>
          <cell r="G2131" t="str">
            <v>SALDO A FAVOR DEL PRESTADOR</v>
          </cell>
          <cell r="I2131">
            <v>0</v>
          </cell>
          <cell r="J2131">
            <v>0</v>
          </cell>
          <cell r="M2131">
            <v>0</v>
          </cell>
          <cell r="Q2131">
            <v>0</v>
          </cell>
          <cell r="S2131">
            <v>0</v>
          </cell>
        </row>
        <row r="2132">
          <cell r="A2132" t="str">
            <v>FEH122870</v>
          </cell>
          <cell r="B2132" t="str">
            <v>FEH122870</v>
          </cell>
          <cell r="C2132">
            <v>44319</v>
          </cell>
          <cell r="D2132">
            <v>44368</v>
          </cell>
          <cell r="F2132">
            <v>92700</v>
          </cell>
          <cell r="G2132" t="str">
            <v>SALDO A FAVOR DEL PRESTADOR</v>
          </cell>
          <cell r="I2132">
            <v>0</v>
          </cell>
          <cell r="J2132">
            <v>0</v>
          </cell>
          <cell r="M2132">
            <v>0</v>
          </cell>
          <cell r="Q2132">
            <v>0</v>
          </cell>
          <cell r="S2132">
            <v>0</v>
          </cell>
        </row>
        <row r="2133">
          <cell r="A2133" t="str">
            <v>FEH122871</v>
          </cell>
          <cell r="B2133" t="str">
            <v>FEH122871</v>
          </cell>
          <cell r="C2133">
            <v>44319</v>
          </cell>
          <cell r="D2133">
            <v>44368</v>
          </cell>
          <cell r="F2133">
            <v>92700</v>
          </cell>
          <cell r="G2133" t="str">
            <v>SALDO A FAVOR DEL PRESTADOR</v>
          </cell>
          <cell r="I2133">
            <v>0</v>
          </cell>
          <cell r="J2133">
            <v>0</v>
          </cell>
          <cell r="M2133">
            <v>0</v>
          </cell>
          <cell r="Q2133">
            <v>0</v>
          </cell>
          <cell r="S2133">
            <v>0</v>
          </cell>
        </row>
        <row r="2134">
          <cell r="A2134" t="str">
            <v>FEH122872</v>
          </cell>
          <cell r="B2134" t="str">
            <v>FEH122872</v>
          </cell>
          <cell r="C2134">
            <v>44319</v>
          </cell>
          <cell r="D2134">
            <v>44368</v>
          </cell>
          <cell r="F2134">
            <v>92700</v>
          </cell>
          <cell r="G2134" t="str">
            <v>SALDO A FAVOR DEL PRESTADOR</v>
          </cell>
          <cell r="I2134">
            <v>0</v>
          </cell>
          <cell r="J2134">
            <v>0</v>
          </cell>
          <cell r="M2134">
            <v>0</v>
          </cell>
          <cell r="Q2134">
            <v>0</v>
          </cell>
          <cell r="S2134">
            <v>0</v>
          </cell>
        </row>
        <row r="2135">
          <cell r="A2135" t="str">
            <v>FEH122875</v>
          </cell>
          <cell r="B2135" t="str">
            <v>FEH122875</v>
          </cell>
          <cell r="C2135">
            <v>44319</v>
          </cell>
          <cell r="D2135">
            <v>44368</v>
          </cell>
          <cell r="F2135">
            <v>95400</v>
          </cell>
          <cell r="G2135" t="str">
            <v>SALDO A FAVOR DEL PRESTADOR</v>
          </cell>
          <cell r="I2135">
            <v>0</v>
          </cell>
          <cell r="J2135">
            <v>0</v>
          </cell>
          <cell r="M2135">
            <v>0</v>
          </cell>
          <cell r="Q2135">
            <v>0</v>
          </cell>
          <cell r="S2135">
            <v>0</v>
          </cell>
        </row>
        <row r="2136">
          <cell r="A2136" t="str">
            <v>FEH122876</v>
          </cell>
          <cell r="B2136" t="str">
            <v>FEH122876</v>
          </cell>
          <cell r="C2136">
            <v>44319</v>
          </cell>
          <cell r="D2136">
            <v>44368</v>
          </cell>
          <cell r="F2136">
            <v>55490</v>
          </cell>
          <cell r="G2136" t="str">
            <v>SALDO A FAVOR DEL PRESTADOR</v>
          </cell>
          <cell r="I2136">
            <v>0</v>
          </cell>
          <cell r="J2136">
            <v>0</v>
          </cell>
          <cell r="M2136">
            <v>0</v>
          </cell>
          <cell r="Q2136">
            <v>0</v>
          </cell>
          <cell r="S2136">
            <v>0</v>
          </cell>
        </row>
        <row r="2137">
          <cell r="A2137" t="str">
            <v>FEH122877</v>
          </cell>
          <cell r="B2137" t="str">
            <v>FEH122877</v>
          </cell>
          <cell r="C2137">
            <v>44319</v>
          </cell>
          <cell r="D2137">
            <v>44368</v>
          </cell>
          <cell r="F2137">
            <v>92700</v>
          </cell>
          <cell r="G2137" t="str">
            <v>SALDO A FAVOR DEL PRESTADOR</v>
          </cell>
          <cell r="I2137">
            <v>0</v>
          </cell>
          <cell r="J2137">
            <v>0</v>
          </cell>
          <cell r="M2137">
            <v>0</v>
          </cell>
          <cell r="Q2137">
            <v>0</v>
          </cell>
          <cell r="S2137">
            <v>0</v>
          </cell>
        </row>
        <row r="2138">
          <cell r="A2138" t="str">
            <v>FEH122887</v>
          </cell>
          <cell r="B2138" t="str">
            <v>FEH122887</v>
          </cell>
          <cell r="C2138">
            <v>44319</v>
          </cell>
          <cell r="D2138">
            <v>44368</v>
          </cell>
          <cell r="F2138">
            <v>38110</v>
          </cell>
          <cell r="G2138" t="str">
            <v>SALDO A FAVOR DEL PRESTADOR</v>
          </cell>
          <cell r="I2138">
            <v>0</v>
          </cell>
          <cell r="J2138">
            <v>0</v>
          </cell>
          <cell r="M2138">
            <v>0</v>
          </cell>
          <cell r="Q2138">
            <v>0</v>
          </cell>
          <cell r="S2138">
            <v>0</v>
          </cell>
        </row>
        <row r="2139">
          <cell r="A2139" t="str">
            <v>FEH122891</v>
          </cell>
          <cell r="B2139" t="str">
            <v>FEH122891</v>
          </cell>
          <cell r="C2139">
            <v>44319</v>
          </cell>
          <cell r="D2139">
            <v>44368</v>
          </cell>
          <cell r="F2139">
            <v>21843</v>
          </cell>
          <cell r="G2139" t="str">
            <v>SALDO A FAVOR DEL PRESTADOR</v>
          </cell>
          <cell r="I2139">
            <v>0</v>
          </cell>
          <cell r="J2139">
            <v>0</v>
          </cell>
          <cell r="M2139">
            <v>0</v>
          </cell>
          <cell r="Q2139">
            <v>0</v>
          </cell>
          <cell r="S2139">
            <v>0</v>
          </cell>
        </row>
        <row r="2140">
          <cell r="A2140" t="str">
            <v>FEH122893</v>
          </cell>
          <cell r="B2140" t="str">
            <v>FEH122893</v>
          </cell>
          <cell r="C2140">
            <v>44319</v>
          </cell>
          <cell r="D2140">
            <v>44368</v>
          </cell>
          <cell r="F2140">
            <v>38110</v>
          </cell>
          <cell r="G2140" t="str">
            <v>SALDO A FAVOR DEL PRESTADOR</v>
          </cell>
          <cell r="I2140">
            <v>0</v>
          </cell>
          <cell r="J2140">
            <v>0</v>
          </cell>
          <cell r="M2140">
            <v>0</v>
          </cell>
          <cell r="Q2140">
            <v>0</v>
          </cell>
          <cell r="S2140">
            <v>0</v>
          </cell>
        </row>
        <row r="2141">
          <cell r="A2141" t="str">
            <v>FEH122896</v>
          </cell>
          <cell r="B2141" t="str">
            <v>FEH122896</v>
          </cell>
          <cell r="C2141">
            <v>44319</v>
          </cell>
          <cell r="D2141">
            <v>44368</v>
          </cell>
          <cell r="F2141">
            <v>133316</v>
          </cell>
          <cell r="G2141" t="str">
            <v>SALDO A FAVOR DEL PRESTADOR</v>
          </cell>
          <cell r="I2141">
            <v>0</v>
          </cell>
          <cell r="J2141">
            <v>0</v>
          </cell>
          <cell r="M2141">
            <v>0</v>
          </cell>
          <cell r="Q2141">
            <v>0</v>
          </cell>
          <cell r="S2141">
            <v>0</v>
          </cell>
        </row>
        <row r="2142">
          <cell r="A2142" t="str">
            <v>FEH122912</v>
          </cell>
          <cell r="B2142" t="str">
            <v>FEH122912</v>
          </cell>
          <cell r="C2142">
            <v>44319</v>
          </cell>
          <cell r="D2142">
            <v>44368</v>
          </cell>
          <cell r="F2142">
            <v>34610</v>
          </cell>
          <cell r="G2142" t="str">
            <v>SALDO A FAVOR DEL PRESTADOR</v>
          </cell>
          <cell r="I2142">
            <v>0</v>
          </cell>
          <cell r="J2142">
            <v>0</v>
          </cell>
          <cell r="M2142">
            <v>0</v>
          </cell>
          <cell r="Q2142">
            <v>0</v>
          </cell>
          <cell r="S2142">
            <v>0</v>
          </cell>
        </row>
        <row r="2143">
          <cell r="A2143" t="str">
            <v>FEH122913</v>
          </cell>
          <cell r="B2143" t="str">
            <v>FEH122913</v>
          </cell>
          <cell r="C2143">
            <v>44319</v>
          </cell>
          <cell r="D2143">
            <v>44368</v>
          </cell>
          <cell r="F2143">
            <v>34610</v>
          </cell>
          <cell r="G2143" t="str">
            <v>SALDO A FAVOR DEL PRESTADOR</v>
          </cell>
          <cell r="I2143">
            <v>0</v>
          </cell>
          <cell r="J2143">
            <v>0</v>
          </cell>
          <cell r="M2143">
            <v>0</v>
          </cell>
          <cell r="Q2143">
            <v>0</v>
          </cell>
          <cell r="S2143">
            <v>0</v>
          </cell>
        </row>
        <row r="2144">
          <cell r="A2144" t="str">
            <v>FEH122922</v>
          </cell>
          <cell r="B2144" t="str">
            <v>FEH122922</v>
          </cell>
          <cell r="C2144">
            <v>44319</v>
          </cell>
          <cell r="D2144">
            <v>44368</v>
          </cell>
          <cell r="F2144">
            <v>14946</v>
          </cell>
          <cell r="G2144" t="str">
            <v>SALDO A FAVOR DEL PRESTADOR</v>
          </cell>
          <cell r="I2144">
            <v>0</v>
          </cell>
          <cell r="J2144">
            <v>0</v>
          </cell>
          <cell r="M2144">
            <v>0</v>
          </cell>
          <cell r="Q2144">
            <v>0</v>
          </cell>
          <cell r="S2144">
            <v>0</v>
          </cell>
        </row>
        <row r="2145">
          <cell r="A2145" t="str">
            <v>FEH122930</v>
          </cell>
          <cell r="B2145" t="str">
            <v>FEH122930</v>
          </cell>
          <cell r="C2145">
            <v>44319</v>
          </cell>
          <cell r="D2145">
            <v>44368</v>
          </cell>
          <cell r="F2145">
            <v>56118</v>
          </cell>
          <cell r="G2145" t="str">
            <v>SALDO A FAVOR DEL PRESTADOR</v>
          </cell>
          <cell r="I2145">
            <v>0</v>
          </cell>
          <cell r="J2145">
            <v>0</v>
          </cell>
          <cell r="M2145">
            <v>0</v>
          </cell>
          <cell r="Q2145">
            <v>0</v>
          </cell>
          <cell r="S2145">
            <v>0</v>
          </cell>
        </row>
        <row r="2146">
          <cell r="A2146" t="str">
            <v>FEH122932</v>
          </cell>
          <cell r="B2146" t="str">
            <v>FEH122932</v>
          </cell>
          <cell r="C2146">
            <v>44319</v>
          </cell>
          <cell r="D2146">
            <v>44368</v>
          </cell>
          <cell r="F2146">
            <v>14946</v>
          </cell>
          <cell r="G2146" t="str">
            <v>SALDO A FAVOR DEL PRESTADOR</v>
          </cell>
          <cell r="I2146">
            <v>0</v>
          </cell>
          <cell r="J2146">
            <v>0</v>
          </cell>
          <cell r="M2146">
            <v>0</v>
          </cell>
          <cell r="Q2146">
            <v>0</v>
          </cell>
          <cell r="S2146">
            <v>0</v>
          </cell>
        </row>
        <row r="2147">
          <cell r="A2147" t="str">
            <v>FEH122933</v>
          </cell>
          <cell r="B2147" t="str">
            <v>FEH122933</v>
          </cell>
          <cell r="C2147">
            <v>44319</v>
          </cell>
          <cell r="D2147">
            <v>44368</v>
          </cell>
          <cell r="F2147">
            <v>99340</v>
          </cell>
          <cell r="G2147" t="str">
            <v>SALDO A FAVOR DEL PRESTADOR</v>
          </cell>
          <cell r="I2147">
            <v>0</v>
          </cell>
          <cell r="J2147">
            <v>0</v>
          </cell>
          <cell r="M2147">
            <v>0</v>
          </cell>
          <cell r="Q2147">
            <v>0</v>
          </cell>
          <cell r="S2147">
            <v>0</v>
          </cell>
        </row>
        <row r="2148">
          <cell r="A2148" t="str">
            <v>FEH122939</v>
          </cell>
          <cell r="B2148" t="str">
            <v>FEH122939</v>
          </cell>
          <cell r="C2148">
            <v>44320</v>
          </cell>
          <cell r="D2148">
            <v>44368</v>
          </cell>
          <cell r="F2148">
            <v>188938</v>
          </cell>
          <cell r="G2148" t="str">
            <v>SALDO A FAVOR DEL PRESTADOR</v>
          </cell>
          <cell r="I2148">
            <v>0</v>
          </cell>
          <cell r="J2148">
            <v>0</v>
          </cell>
          <cell r="M2148">
            <v>0</v>
          </cell>
          <cell r="Q2148">
            <v>0</v>
          </cell>
          <cell r="S2148">
            <v>0</v>
          </cell>
        </row>
        <row r="2149">
          <cell r="A2149" t="str">
            <v>FEH122940</v>
          </cell>
          <cell r="B2149" t="str">
            <v>FEH122940</v>
          </cell>
          <cell r="C2149">
            <v>44320</v>
          </cell>
          <cell r="D2149">
            <v>44368</v>
          </cell>
          <cell r="F2149">
            <v>80832</v>
          </cell>
          <cell r="G2149" t="str">
            <v>EN REVISION ADRES-CANASTA COVID</v>
          </cell>
          <cell r="I2149">
            <v>0</v>
          </cell>
          <cell r="J2149">
            <v>80832</v>
          </cell>
          <cell r="M2149">
            <v>0</v>
          </cell>
          <cell r="Q2149">
            <v>0</v>
          </cell>
          <cell r="S2149">
            <v>0</v>
          </cell>
        </row>
        <row r="2150">
          <cell r="A2150" t="str">
            <v>FEH122941</v>
          </cell>
          <cell r="B2150" t="str">
            <v>FEH122941</v>
          </cell>
          <cell r="C2150">
            <v>44320</v>
          </cell>
          <cell r="D2150">
            <v>44368</v>
          </cell>
          <cell r="F2150">
            <v>108583</v>
          </cell>
          <cell r="G2150" t="str">
            <v>SALDO A FAVOR DEL PRESTADOR</v>
          </cell>
          <cell r="I2150">
            <v>0</v>
          </cell>
          <cell r="J2150">
            <v>0</v>
          </cell>
          <cell r="M2150">
            <v>0</v>
          </cell>
          <cell r="Q2150">
            <v>0</v>
          </cell>
          <cell r="S2150">
            <v>0</v>
          </cell>
        </row>
        <row r="2151">
          <cell r="A2151" t="str">
            <v>FEH122944</v>
          </cell>
          <cell r="B2151" t="str">
            <v>FEH122944</v>
          </cell>
          <cell r="C2151">
            <v>44320</v>
          </cell>
          <cell r="D2151">
            <v>44368</v>
          </cell>
          <cell r="F2151">
            <v>39998</v>
          </cell>
          <cell r="G2151" t="str">
            <v>SALDO A FAVOR DEL PRESTADOR</v>
          </cell>
          <cell r="I2151">
            <v>0</v>
          </cell>
          <cell r="J2151">
            <v>0</v>
          </cell>
          <cell r="M2151">
            <v>0</v>
          </cell>
          <cell r="Q2151">
            <v>0</v>
          </cell>
          <cell r="S2151">
            <v>0</v>
          </cell>
        </row>
        <row r="2152">
          <cell r="A2152" t="str">
            <v>FEH122945</v>
          </cell>
          <cell r="B2152" t="str">
            <v>FEH122945</v>
          </cell>
          <cell r="C2152">
            <v>44320</v>
          </cell>
          <cell r="D2152">
            <v>44368</v>
          </cell>
          <cell r="F2152">
            <v>216994</v>
          </cell>
          <cell r="G2152" t="str">
            <v>EN REVISION ADRES-CANASTA COVID</v>
          </cell>
          <cell r="I2152">
            <v>0</v>
          </cell>
          <cell r="J2152">
            <v>216994</v>
          </cell>
          <cell r="M2152">
            <v>0</v>
          </cell>
          <cell r="Q2152">
            <v>0</v>
          </cell>
          <cell r="S2152">
            <v>0</v>
          </cell>
        </row>
        <row r="2153">
          <cell r="A2153" t="str">
            <v>FEH122950</v>
          </cell>
          <cell r="B2153" t="str">
            <v>FEH122950</v>
          </cell>
          <cell r="C2153">
            <v>44320</v>
          </cell>
          <cell r="D2153">
            <v>44368</v>
          </cell>
          <cell r="F2153">
            <v>33546</v>
          </cell>
          <cell r="G2153" t="str">
            <v>SALDO A FAVOR DEL PRESTADOR</v>
          </cell>
          <cell r="I2153">
            <v>0</v>
          </cell>
          <cell r="J2153">
            <v>0</v>
          </cell>
          <cell r="M2153">
            <v>0</v>
          </cell>
          <cell r="Q2153">
            <v>0</v>
          </cell>
          <cell r="S2153">
            <v>0</v>
          </cell>
        </row>
        <row r="2154">
          <cell r="A2154" t="str">
            <v>FEH122954</v>
          </cell>
          <cell r="B2154" t="str">
            <v>FEH122954</v>
          </cell>
          <cell r="C2154">
            <v>44320</v>
          </cell>
          <cell r="D2154">
            <v>44368</v>
          </cell>
          <cell r="F2154">
            <v>37247</v>
          </cell>
          <cell r="G2154" t="str">
            <v>SALDO A FAVOR DEL PRESTADOR</v>
          </cell>
          <cell r="I2154">
            <v>0</v>
          </cell>
          <cell r="J2154">
            <v>0</v>
          </cell>
          <cell r="M2154">
            <v>0</v>
          </cell>
          <cell r="Q2154">
            <v>0</v>
          </cell>
          <cell r="S2154">
            <v>0</v>
          </cell>
        </row>
        <row r="2155">
          <cell r="A2155" t="str">
            <v>FEH122955</v>
          </cell>
          <cell r="B2155" t="str">
            <v>FEH122955</v>
          </cell>
          <cell r="C2155">
            <v>44320</v>
          </cell>
          <cell r="D2155">
            <v>44368</v>
          </cell>
          <cell r="F2155">
            <v>216994</v>
          </cell>
          <cell r="G2155" t="str">
            <v>EN REVISION ADRES-CANASTA COVID</v>
          </cell>
          <cell r="I2155">
            <v>0</v>
          </cell>
          <cell r="J2155">
            <v>216994</v>
          </cell>
          <cell r="M2155">
            <v>0</v>
          </cell>
          <cell r="Q2155">
            <v>0</v>
          </cell>
          <cell r="S2155">
            <v>0</v>
          </cell>
        </row>
        <row r="2156">
          <cell r="A2156" t="str">
            <v>FEH122956</v>
          </cell>
          <cell r="B2156" t="str">
            <v>FEH122956</v>
          </cell>
          <cell r="C2156">
            <v>44320</v>
          </cell>
          <cell r="D2156">
            <v>44368</v>
          </cell>
          <cell r="F2156">
            <v>37247</v>
          </cell>
          <cell r="G2156" t="str">
            <v>SALDO A FAVOR DEL PRESTADOR</v>
          </cell>
          <cell r="I2156">
            <v>0</v>
          </cell>
          <cell r="J2156">
            <v>0</v>
          </cell>
          <cell r="M2156">
            <v>0</v>
          </cell>
          <cell r="Q2156">
            <v>0</v>
          </cell>
          <cell r="S2156">
            <v>0</v>
          </cell>
        </row>
        <row r="2157">
          <cell r="A2157" t="str">
            <v>FEH122957</v>
          </cell>
          <cell r="B2157" t="str">
            <v>FEH122957</v>
          </cell>
          <cell r="C2157">
            <v>44320</v>
          </cell>
          <cell r="D2157">
            <v>44368</v>
          </cell>
          <cell r="F2157">
            <v>216994</v>
          </cell>
          <cell r="G2157" t="str">
            <v>EN REVISION ADRES-CANASTA COVID</v>
          </cell>
          <cell r="I2157">
            <v>0</v>
          </cell>
          <cell r="J2157">
            <v>216994</v>
          </cell>
          <cell r="M2157">
            <v>0</v>
          </cell>
          <cell r="Q2157">
            <v>0</v>
          </cell>
          <cell r="S2157">
            <v>0</v>
          </cell>
        </row>
        <row r="2158">
          <cell r="A2158" t="str">
            <v>FEH122960</v>
          </cell>
          <cell r="B2158" t="str">
            <v>FEH122960</v>
          </cell>
          <cell r="C2158">
            <v>44320</v>
          </cell>
          <cell r="D2158">
            <v>44368</v>
          </cell>
          <cell r="F2158">
            <v>33546</v>
          </cell>
          <cell r="G2158" t="str">
            <v>SALDO A FAVOR DEL PRESTADOR</v>
          </cell>
          <cell r="I2158">
            <v>0</v>
          </cell>
          <cell r="J2158">
            <v>0</v>
          </cell>
          <cell r="M2158">
            <v>0</v>
          </cell>
          <cell r="Q2158">
            <v>0</v>
          </cell>
          <cell r="S2158">
            <v>0</v>
          </cell>
        </row>
        <row r="2159">
          <cell r="A2159" t="str">
            <v>FEH122967</v>
          </cell>
          <cell r="B2159" t="str">
            <v>FEH122967</v>
          </cell>
          <cell r="C2159">
            <v>44320</v>
          </cell>
          <cell r="D2159">
            <v>44368</v>
          </cell>
          <cell r="F2159">
            <v>38516</v>
          </cell>
          <cell r="G2159" t="str">
            <v>SALDO A FAVOR DEL PRESTADOR</v>
          </cell>
          <cell r="I2159">
            <v>0</v>
          </cell>
          <cell r="J2159">
            <v>0</v>
          </cell>
          <cell r="M2159">
            <v>0</v>
          </cell>
          <cell r="Q2159">
            <v>0</v>
          </cell>
          <cell r="S2159">
            <v>0</v>
          </cell>
        </row>
        <row r="2160">
          <cell r="A2160" t="str">
            <v>FEH122970</v>
          </cell>
          <cell r="B2160" t="str">
            <v>FEH122970</v>
          </cell>
          <cell r="C2160">
            <v>44320</v>
          </cell>
          <cell r="D2160">
            <v>44368</v>
          </cell>
          <cell r="F2160">
            <v>23983</v>
          </cell>
          <cell r="G2160" t="str">
            <v>SALDO A FAVOR DEL PRESTADOR</v>
          </cell>
          <cell r="I2160">
            <v>0</v>
          </cell>
          <cell r="J2160">
            <v>0</v>
          </cell>
          <cell r="M2160">
            <v>0</v>
          </cell>
          <cell r="Q2160">
            <v>0</v>
          </cell>
          <cell r="S2160">
            <v>0</v>
          </cell>
        </row>
        <row r="2161">
          <cell r="A2161" t="str">
            <v>FEH122976</v>
          </cell>
          <cell r="B2161" t="str">
            <v>FEH122976</v>
          </cell>
          <cell r="C2161">
            <v>44320</v>
          </cell>
          <cell r="D2161">
            <v>44368</v>
          </cell>
          <cell r="F2161">
            <v>61083</v>
          </cell>
          <cell r="G2161" t="str">
            <v>SALDO A FAVOR DEL PRESTADOR</v>
          </cell>
          <cell r="I2161">
            <v>0</v>
          </cell>
          <cell r="J2161">
            <v>0</v>
          </cell>
          <cell r="M2161">
            <v>0</v>
          </cell>
          <cell r="Q2161">
            <v>0</v>
          </cell>
          <cell r="S2161">
            <v>0</v>
          </cell>
        </row>
        <row r="2162">
          <cell r="A2162" t="str">
            <v>FEH122980</v>
          </cell>
          <cell r="B2162" t="str">
            <v>FEH122980</v>
          </cell>
          <cell r="C2162">
            <v>44320</v>
          </cell>
          <cell r="D2162">
            <v>44368</v>
          </cell>
          <cell r="F2162">
            <v>223608</v>
          </cell>
          <cell r="G2162" t="str">
            <v>SALDO A FAVOR DEL PRESTADOR</v>
          </cell>
          <cell r="I2162">
            <v>0</v>
          </cell>
          <cell r="J2162">
            <v>0</v>
          </cell>
          <cell r="M2162">
            <v>0</v>
          </cell>
          <cell r="Q2162">
            <v>0</v>
          </cell>
          <cell r="S2162">
            <v>0</v>
          </cell>
        </row>
        <row r="2163">
          <cell r="A2163" t="str">
            <v>FEH122981</v>
          </cell>
          <cell r="B2163" t="str">
            <v>FEH122981</v>
          </cell>
          <cell r="C2163">
            <v>44320</v>
          </cell>
          <cell r="D2163">
            <v>44368</v>
          </cell>
          <cell r="F2163">
            <v>141416</v>
          </cell>
          <cell r="G2163" t="str">
            <v>SALDO A FAVOR DEL PRESTADOR</v>
          </cell>
          <cell r="I2163">
            <v>0</v>
          </cell>
          <cell r="J2163">
            <v>0</v>
          </cell>
          <cell r="M2163">
            <v>0</v>
          </cell>
          <cell r="Q2163">
            <v>0</v>
          </cell>
          <cell r="S2163">
            <v>0</v>
          </cell>
        </row>
        <row r="2164">
          <cell r="A2164" t="str">
            <v>FEH122983</v>
          </cell>
          <cell r="B2164" t="str">
            <v>FEH122983</v>
          </cell>
          <cell r="C2164">
            <v>44320</v>
          </cell>
          <cell r="D2164">
            <v>44368</v>
          </cell>
          <cell r="F2164">
            <v>42239</v>
          </cell>
          <cell r="G2164" t="str">
            <v>SALDO A FAVOR DEL PRESTADOR</v>
          </cell>
          <cell r="I2164">
            <v>0</v>
          </cell>
          <cell r="J2164">
            <v>0</v>
          </cell>
          <cell r="M2164">
            <v>0</v>
          </cell>
          <cell r="Q2164">
            <v>0</v>
          </cell>
          <cell r="S2164">
            <v>0</v>
          </cell>
        </row>
        <row r="2165">
          <cell r="A2165" t="str">
            <v>FEH122984</v>
          </cell>
          <cell r="B2165" t="str">
            <v>FEH122984</v>
          </cell>
          <cell r="C2165">
            <v>44320</v>
          </cell>
          <cell r="D2165">
            <v>44368</v>
          </cell>
          <cell r="F2165">
            <v>14946</v>
          </cell>
          <cell r="G2165" t="str">
            <v>SALDO A FAVOR DEL PRESTADOR</v>
          </cell>
          <cell r="I2165">
            <v>0</v>
          </cell>
          <cell r="J2165">
            <v>0</v>
          </cell>
          <cell r="M2165">
            <v>0</v>
          </cell>
          <cell r="Q2165">
            <v>0</v>
          </cell>
          <cell r="S2165">
            <v>0</v>
          </cell>
        </row>
        <row r="2166">
          <cell r="A2166" t="str">
            <v>FEH122985</v>
          </cell>
          <cell r="B2166" t="str">
            <v>FEH122985</v>
          </cell>
          <cell r="C2166">
            <v>44320</v>
          </cell>
          <cell r="D2166">
            <v>44368</v>
          </cell>
          <cell r="F2166">
            <v>15973</v>
          </cell>
          <cell r="G2166" t="str">
            <v>SALDO A FAVOR DEL PRESTADOR</v>
          </cell>
          <cell r="I2166">
            <v>0</v>
          </cell>
          <cell r="J2166">
            <v>0</v>
          </cell>
          <cell r="M2166">
            <v>0</v>
          </cell>
          <cell r="Q2166">
            <v>0</v>
          </cell>
          <cell r="S2166">
            <v>0</v>
          </cell>
        </row>
        <row r="2167">
          <cell r="A2167" t="str">
            <v>FEH122986</v>
          </cell>
          <cell r="B2167" t="str">
            <v>FEH122986</v>
          </cell>
          <cell r="C2167">
            <v>44320</v>
          </cell>
          <cell r="D2167">
            <v>44368</v>
          </cell>
          <cell r="F2167">
            <v>24085</v>
          </cell>
          <cell r="G2167" t="str">
            <v>SALDO A FAVOR DEL PRESTADOR</v>
          </cell>
          <cell r="I2167">
            <v>0</v>
          </cell>
          <cell r="J2167">
            <v>0</v>
          </cell>
          <cell r="M2167">
            <v>0</v>
          </cell>
          <cell r="Q2167">
            <v>0</v>
          </cell>
          <cell r="S2167">
            <v>0</v>
          </cell>
        </row>
        <row r="2168">
          <cell r="A2168" t="str">
            <v>FEH123004</v>
          </cell>
          <cell r="B2168" t="str">
            <v>FEH123004</v>
          </cell>
          <cell r="C2168">
            <v>44320</v>
          </cell>
          <cell r="D2168">
            <v>44368</v>
          </cell>
          <cell r="F2168">
            <v>323680</v>
          </cell>
          <cell r="G2168" t="str">
            <v>SALDO A FAVOR DEL PRESTADOR</v>
          </cell>
          <cell r="I2168">
            <v>0</v>
          </cell>
          <cell r="J2168">
            <v>0</v>
          </cell>
          <cell r="M2168">
            <v>0</v>
          </cell>
          <cell r="Q2168">
            <v>0</v>
          </cell>
          <cell r="S2168">
            <v>0</v>
          </cell>
        </row>
        <row r="2169">
          <cell r="A2169" t="str">
            <v>FEH123047</v>
          </cell>
          <cell r="B2169" t="str">
            <v>FEH123047</v>
          </cell>
          <cell r="C2169">
            <v>44320</v>
          </cell>
          <cell r="D2169">
            <v>44368</v>
          </cell>
          <cell r="F2169">
            <v>66950</v>
          </cell>
          <cell r="G2169" t="str">
            <v>SALDO A FAVOR DEL PRESTADOR</v>
          </cell>
          <cell r="I2169">
            <v>0</v>
          </cell>
          <cell r="J2169">
            <v>0</v>
          </cell>
          <cell r="M2169">
            <v>0</v>
          </cell>
          <cell r="Q2169">
            <v>0</v>
          </cell>
          <cell r="S2169">
            <v>0</v>
          </cell>
        </row>
        <row r="2170">
          <cell r="A2170" t="str">
            <v>FEH123082</v>
          </cell>
          <cell r="B2170" t="str">
            <v>FEH123082</v>
          </cell>
          <cell r="C2170">
            <v>44320</v>
          </cell>
          <cell r="D2170">
            <v>44368</v>
          </cell>
          <cell r="F2170">
            <v>339325</v>
          </cell>
          <cell r="G2170" t="str">
            <v>SALDO A FAVOR DEL PRESTADOR</v>
          </cell>
          <cell r="I2170">
            <v>0</v>
          </cell>
          <cell r="J2170">
            <v>0</v>
          </cell>
          <cell r="M2170">
            <v>0</v>
          </cell>
          <cell r="Q2170">
            <v>0</v>
          </cell>
          <cell r="S2170">
            <v>0</v>
          </cell>
        </row>
        <row r="2171">
          <cell r="A2171" t="str">
            <v>FEH123235</v>
          </cell>
          <cell r="B2171" t="str">
            <v>FEH123235</v>
          </cell>
          <cell r="C2171">
            <v>44320</v>
          </cell>
          <cell r="D2171">
            <v>44368</v>
          </cell>
          <cell r="F2171">
            <v>32475</v>
          </cell>
          <cell r="G2171" t="str">
            <v>SALDO A FAVOR DEL PRESTADOR</v>
          </cell>
          <cell r="I2171">
            <v>0</v>
          </cell>
          <cell r="J2171">
            <v>0</v>
          </cell>
          <cell r="M2171">
            <v>0</v>
          </cell>
          <cell r="Q2171">
            <v>0</v>
          </cell>
          <cell r="S2171">
            <v>0</v>
          </cell>
        </row>
        <row r="2172">
          <cell r="A2172" t="str">
            <v>FEH123313</v>
          </cell>
          <cell r="B2172" t="str">
            <v>FEH123313</v>
          </cell>
          <cell r="C2172">
            <v>44321</v>
          </cell>
          <cell r="D2172">
            <v>44368</v>
          </cell>
          <cell r="F2172">
            <v>80832</v>
          </cell>
          <cell r="G2172" t="str">
            <v>EN REVISION ADRES-CANASTA COVID</v>
          </cell>
          <cell r="I2172">
            <v>0</v>
          </cell>
          <cell r="J2172">
            <v>80832</v>
          </cell>
          <cell r="M2172">
            <v>0</v>
          </cell>
          <cell r="Q2172">
            <v>0</v>
          </cell>
          <cell r="S2172">
            <v>0</v>
          </cell>
        </row>
        <row r="2173">
          <cell r="A2173" t="str">
            <v>FEH123318</v>
          </cell>
          <cell r="B2173" t="str">
            <v>FEH123318</v>
          </cell>
          <cell r="C2173">
            <v>44321</v>
          </cell>
          <cell r="D2173">
            <v>44368</v>
          </cell>
          <cell r="F2173">
            <v>739370</v>
          </cell>
          <cell r="G2173" t="str">
            <v>SALDO A FAVOR DEL PRESTADOR</v>
          </cell>
          <cell r="I2173">
            <v>0</v>
          </cell>
          <cell r="J2173">
            <v>0</v>
          </cell>
          <cell r="M2173">
            <v>0</v>
          </cell>
          <cell r="Q2173">
            <v>0</v>
          </cell>
          <cell r="S2173">
            <v>0</v>
          </cell>
        </row>
        <row r="2174">
          <cell r="A2174" t="str">
            <v>FEH123391</v>
          </cell>
          <cell r="B2174" t="str">
            <v>FEH123391</v>
          </cell>
          <cell r="C2174">
            <v>44321</v>
          </cell>
          <cell r="D2174">
            <v>44368</v>
          </cell>
          <cell r="F2174">
            <v>2252140</v>
          </cell>
          <cell r="G2174" t="str">
            <v>SALDO A FAVOR DEL PRESTADOR</v>
          </cell>
          <cell r="I2174">
            <v>0</v>
          </cell>
          <cell r="J2174">
            <v>0</v>
          </cell>
          <cell r="M2174">
            <v>0</v>
          </cell>
          <cell r="Q2174">
            <v>0</v>
          </cell>
          <cell r="S2174">
            <v>0</v>
          </cell>
        </row>
        <row r="2175">
          <cell r="A2175" t="str">
            <v>FEH123392</v>
          </cell>
          <cell r="B2175" t="str">
            <v>FEH123392</v>
          </cell>
          <cell r="C2175">
            <v>44321</v>
          </cell>
          <cell r="D2175">
            <v>44368</v>
          </cell>
          <cell r="F2175">
            <v>80832</v>
          </cell>
          <cell r="G2175" t="str">
            <v>EN REVISION ADRES-CANASTA COVID</v>
          </cell>
          <cell r="I2175">
            <v>0</v>
          </cell>
          <cell r="J2175">
            <v>80832</v>
          </cell>
          <cell r="M2175">
            <v>0</v>
          </cell>
          <cell r="Q2175">
            <v>0</v>
          </cell>
          <cell r="S2175">
            <v>0</v>
          </cell>
        </row>
        <row r="2176">
          <cell r="A2176" t="str">
            <v>FEH123742</v>
          </cell>
          <cell r="B2176" t="str">
            <v>FEH123742</v>
          </cell>
          <cell r="C2176">
            <v>44322</v>
          </cell>
          <cell r="D2176">
            <v>44368</v>
          </cell>
          <cell r="F2176">
            <v>80832</v>
          </cell>
          <cell r="G2176" t="str">
            <v>EN REVISION ADRES-CANASTA COVID</v>
          </cell>
          <cell r="I2176">
            <v>0</v>
          </cell>
          <cell r="J2176">
            <v>80832</v>
          </cell>
          <cell r="M2176">
            <v>0</v>
          </cell>
          <cell r="Q2176">
            <v>0</v>
          </cell>
          <cell r="S2176">
            <v>0</v>
          </cell>
        </row>
        <row r="2177">
          <cell r="A2177" t="str">
            <v>FEH123953</v>
          </cell>
          <cell r="B2177" t="str">
            <v>FEH123953</v>
          </cell>
          <cell r="C2177">
            <v>44323</v>
          </cell>
          <cell r="D2177">
            <v>44368</v>
          </cell>
          <cell r="F2177">
            <v>1032899</v>
          </cell>
          <cell r="G2177" t="str">
            <v>SALDO A FAVOR DEL PRESTADOR</v>
          </cell>
          <cell r="I2177">
            <v>0</v>
          </cell>
          <cell r="J2177">
            <v>0</v>
          </cell>
          <cell r="M2177">
            <v>0</v>
          </cell>
          <cell r="Q2177">
            <v>0</v>
          </cell>
          <cell r="S2177">
            <v>0</v>
          </cell>
        </row>
        <row r="2178">
          <cell r="A2178" t="str">
            <v>FEH124005</v>
          </cell>
          <cell r="B2178" t="str">
            <v>FEH124005</v>
          </cell>
          <cell r="C2178">
            <v>44323</v>
          </cell>
          <cell r="D2178">
            <v>44368</v>
          </cell>
          <cell r="F2178">
            <v>805123</v>
          </cell>
          <cell r="G2178" t="str">
            <v>SALDO A FAVOR DEL PRESTADOR</v>
          </cell>
          <cell r="I2178">
            <v>0</v>
          </cell>
          <cell r="J2178">
            <v>0</v>
          </cell>
          <cell r="M2178">
            <v>0</v>
          </cell>
          <cell r="Q2178">
            <v>0</v>
          </cell>
          <cell r="S2178">
            <v>0</v>
          </cell>
        </row>
        <row r="2179">
          <cell r="A2179" t="str">
            <v>FEH124218</v>
          </cell>
          <cell r="B2179" t="str">
            <v>FEH124218</v>
          </cell>
          <cell r="C2179">
            <v>44325</v>
          </cell>
          <cell r="D2179">
            <v>44368</v>
          </cell>
          <cell r="F2179">
            <v>7308781</v>
          </cell>
          <cell r="G2179" t="str">
            <v>SALDO A FAVOR DEL PRESTADOR</v>
          </cell>
          <cell r="I2179">
            <v>0</v>
          </cell>
          <cell r="J2179">
            <v>0</v>
          </cell>
          <cell r="M2179">
            <v>0</v>
          </cell>
          <cell r="Q2179">
            <v>0</v>
          </cell>
          <cell r="S2179">
            <v>0</v>
          </cell>
        </row>
        <row r="2180">
          <cell r="A2180" t="str">
            <v>FEH124219</v>
          </cell>
          <cell r="B2180" t="str">
            <v>FEH124219</v>
          </cell>
          <cell r="C2180">
            <v>44325</v>
          </cell>
          <cell r="D2180">
            <v>44368</v>
          </cell>
          <cell r="F2180">
            <v>80832</v>
          </cell>
          <cell r="G2180" t="str">
            <v>EN REVISION ADRES-CANASTA COVID</v>
          </cell>
          <cell r="I2180">
            <v>0</v>
          </cell>
          <cell r="J2180">
            <v>80832</v>
          </cell>
          <cell r="M2180">
            <v>0</v>
          </cell>
          <cell r="Q2180">
            <v>0</v>
          </cell>
          <cell r="S2180">
            <v>0</v>
          </cell>
        </row>
        <row r="2181">
          <cell r="A2181" t="str">
            <v>FEH124432</v>
          </cell>
          <cell r="B2181" t="str">
            <v>FEH124432</v>
          </cell>
          <cell r="C2181">
            <v>44326</v>
          </cell>
          <cell r="D2181">
            <v>44368</v>
          </cell>
          <cell r="F2181">
            <v>1471020</v>
          </cell>
          <cell r="G2181" t="str">
            <v>SALDO A FAVOR DEL PRESTADOR</v>
          </cell>
          <cell r="I2181">
            <v>0</v>
          </cell>
          <cell r="J2181">
            <v>0</v>
          </cell>
          <cell r="M2181">
            <v>0</v>
          </cell>
          <cell r="Q2181">
            <v>0</v>
          </cell>
          <cell r="S2181">
            <v>0</v>
          </cell>
        </row>
        <row r="2182">
          <cell r="A2182" t="str">
            <v>FEH124434</v>
          </cell>
          <cell r="B2182" t="str">
            <v>FEH124434</v>
          </cell>
          <cell r="C2182">
            <v>44326</v>
          </cell>
          <cell r="D2182">
            <v>44368</v>
          </cell>
          <cell r="F2182">
            <v>80832</v>
          </cell>
          <cell r="G2182" t="str">
            <v>EN REVISION ADRES-CANASTA COVID</v>
          </cell>
          <cell r="I2182">
            <v>0</v>
          </cell>
          <cell r="J2182">
            <v>80832</v>
          </cell>
          <cell r="M2182">
            <v>0</v>
          </cell>
          <cell r="Q2182">
            <v>0</v>
          </cell>
          <cell r="S2182">
            <v>0</v>
          </cell>
        </row>
        <row r="2183">
          <cell r="A2183" t="str">
            <v>FEH126073</v>
          </cell>
          <cell r="B2183" t="str">
            <v>FEH126073</v>
          </cell>
          <cell r="C2183">
            <v>44334</v>
          </cell>
          <cell r="D2183">
            <v>44368</v>
          </cell>
          <cell r="F2183">
            <v>3367126</v>
          </cell>
          <cell r="G2183" t="str">
            <v>SALDO A FAVOR DEL PRESTADOR</v>
          </cell>
          <cell r="I2183">
            <v>0</v>
          </cell>
          <cell r="J2183">
            <v>0</v>
          </cell>
          <cell r="M2183">
            <v>0</v>
          </cell>
          <cell r="Q2183">
            <v>0</v>
          </cell>
          <cell r="S2183">
            <v>0</v>
          </cell>
        </row>
        <row r="2184">
          <cell r="A2184" t="str">
            <v>FEH126363</v>
          </cell>
          <cell r="B2184" t="str">
            <v>FEH126363</v>
          </cell>
          <cell r="C2184">
            <v>44335</v>
          </cell>
          <cell r="D2184">
            <v>44368</v>
          </cell>
          <cell r="F2184">
            <v>3085219</v>
          </cell>
          <cell r="G2184" t="str">
            <v>SALDO A FAVOR DEL PRESTADOR</v>
          </cell>
          <cell r="I2184">
            <v>0</v>
          </cell>
          <cell r="J2184">
            <v>0</v>
          </cell>
          <cell r="M2184">
            <v>0</v>
          </cell>
          <cell r="Q2184">
            <v>0</v>
          </cell>
          <cell r="S2184">
            <v>0</v>
          </cell>
        </row>
        <row r="2185">
          <cell r="A2185" t="str">
            <v>FEH126364</v>
          </cell>
          <cell r="B2185" t="str">
            <v>FEH126364</v>
          </cell>
          <cell r="C2185">
            <v>44335</v>
          </cell>
          <cell r="F2185">
            <v>80832</v>
          </cell>
          <cell r="G2185" t="str">
            <v>NO RADICADO</v>
          </cell>
          <cell r="I2185">
            <v>80832</v>
          </cell>
          <cell r="J2185">
            <v>0</v>
          </cell>
          <cell r="M2185">
            <v>0</v>
          </cell>
          <cell r="Q2185">
            <v>0</v>
          </cell>
          <cell r="S2185">
            <v>0</v>
          </cell>
        </row>
        <row r="2186">
          <cell r="A2186" t="str">
            <v>FEH128176</v>
          </cell>
          <cell r="B2186" t="str">
            <v>FEH128176</v>
          </cell>
          <cell r="C2186">
            <v>44341</v>
          </cell>
          <cell r="D2186">
            <v>44368</v>
          </cell>
          <cell r="F2186">
            <v>39446780</v>
          </cell>
          <cell r="G2186" t="str">
            <v>SALDO A FAVOR DEL PRESTADOR</v>
          </cell>
          <cell r="I2186">
            <v>0</v>
          </cell>
          <cell r="J2186">
            <v>0</v>
          </cell>
          <cell r="M2186">
            <v>0</v>
          </cell>
          <cell r="Q2186">
            <v>0</v>
          </cell>
          <cell r="S2186">
            <v>0</v>
          </cell>
        </row>
        <row r="2187">
          <cell r="A2187" t="str">
            <v>FEH128177</v>
          </cell>
          <cell r="B2187" t="str">
            <v>FEH128177</v>
          </cell>
          <cell r="C2187">
            <v>44341</v>
          </cell>
          <cell r="D2187">
            <v>44368</v>
          </cell>
          <cell r="F2187">
            <v>1565027</v>
          </cell>
          <cell r="G2187" t="str">
            <v>SALDO A FAVOR DEL PRESTADOR</v>
          </cell>
          <cell r="I2187">
            <v>0</v>
          </cell>
          <cell r="J2187">
            <v>0</v>
          </cell>
          <cell r="M2187">
            <v>0</v>
          </cell>
          <cell r="Q2187">
            <v>0</v>
          </cell>
          <cell r="S2187">
            <v>0</v>
          </cell>
        </row>
        <row r="2188">
          <cell r="A2188" t="str">
            <v>FEH128179</v>
          </cell>
          <cell r="B2188" t="str">
            <v>FEH128179</v>
          </cell>
          <cell r="C2188">
            <v>44341</v>
          </cell>
          <cell r="F2188">
            <v>80832</v>
          </cell>
          <cell r="G2188" t="str">
            <v>NO RADICADO</v>
          </cell>
          <cell r="I2188">
            <v>80832</v>
          </cell>
          <cell r="J2188">
            <v>0</v>
          </cell>
          <cell r="M2188">
            <v>0</v>
          </cell>
          <cell r="Q2188">
            <v>0</v>
          </cell>
          <cell r="S2188">
            <v>0</v>
          </cell>
        </row>
        <row r="2189">
          <cell r="A2189" t="str">
            <v>FEH129711</v>
          </cell>
          <cell r="B2189" t="str">
            <v>FEH129711</v>
          </cell>
          <cell r="C2189">
            <v>44347</v>
          </cell>
          <cell r="D2189">
            <v>44368</v>
          </cell>
          <cell r="F2189">
            <v>66950</v>
          </cell>
          <cell r="G2189" t="str">
            <v>SALDO A FAVOR DEL PRESTADOR</v>
          </cell>
          <cell r="I2189">
            <v>0</v>
          </cell>
          <cell r="J2189">
            <v>0</v>
          </cell>
          <cell r="M2189">
            <v>0</v>
          </cell>
          <cell r="Q2189">
            <v>0</v>
          </cell>
          <cell r="S2189">
            <v>0</v>
          </cell>
        </row>
        <row r="2190">
          <cell r="A2190" t="str">
            <v>FEH122977</v>
          </cell>
          <cell r="B2190" t="str">
            <v>FEH122977</v>
          </cell>
          <cell r="C2190">
            <v>44320</v>
          </cell>
          <cell r="D2190">
            <v>44368</v>
          </cell>
          <cell r="F2190">
            <v>14946</v>
          </cell>
          <cell r="G2190" t="str">
            <v>SALDO A FAVOR DEL PRESTADOR</v>
          </cell>
          <cell r="I2190">
            <v>0</v>
          </cell>
          <cell r="J2190">
            <v>0</v>
          </cell>
          <cell r="M2190">
            <v>0</v>
          </cell>
          <cell r="Q2190">
            <v>0</v>
          </cell>
          <cell r="S2190">
            <v>0</v>
          </cell>
        </row>
        <row r="2191">
          <cell r="A2191" t="str">
            <v>FEH122993</v>
          </cell>
          <cell r="B2191" t="str">
            <v>FEH122993</v>
          </cell>
          <cell r="C2191">
            <v>44320</v>
          </cell>
          <cell r="D2191">
            <v>44368</v>
          </cell>
          <cell r="F2191">
            <v>61875</v>
          </cell>
          <cell r="G2191" t="str">
            <v>SALDO A FAVOR DEL PRESTADOR</v>
          </cell>
          <cell r="I2191">
            <v>0</v>
          </cell>
          <cell r="J2191">
            <v>0</v>
          </cell>
          <cell r="M2191">
            <v>0</v>
          </cell>
          <cell r="Q2191">
            <v>0</v>
          </cell>
          <cell r="S2191">
            <v>0</v>
          </cell>
        </row>
        <row r="2192">
          <cell r="A2192" t="str">
            <v>FEH123002</v>
          </cell>
          <cell r="B2192" t="str">
            <v>FEH123002</v>
          </cell>
          <cell r="C2192">
            <v>44320</v>
          </cell>
          <cell r="D2192">
            <v>44368</v>
          </cell>
          <cell r="F2192">
            <v>99186</v>
          </cell>
          <cell r="G2192" t="str">
            <v>SALDO A FAVOR DEL PRESTADOR</v>
          </cell>
          <cell r="I2192">
            <v>0</v>
          </cell>
          <cell r="J2192">
            <v>0</v>
          </cell>
          <cell r="M2192">
            <v>0</v>
          </cell>
          <cell r="Q2192">
            <v>0</v>
          </cell>
          <cell r="S2192">
            <v>0</v>
          </cell>
        </row>
        <row r="2193">
          <cell r="A2193" t="str">
            <v>FEH123008</v>
          </cell>
          <cell r="B2193" t="str">
            <v>FEH123008</v>
          </cell>
          <cell r="C2193">
            <v>44320</v>
          </cell>
          <cell r="D2193">
            <v>44368</v>
          </cell>
          <cell r="F2193">
            <v>14946</v>
          </cell>
          <cell r="G2193" t="str">
            <v>SALDO A FAVOR DEL PRESTADOR</v>
          </cell>
          <cell r="I2193">
            <v>0</v>
          </cell>
          <cell r="J2193">
            <v>0</v>
          </cell>
          <cell r="M2193">
            <v>0</v>
          </cell>
          <cell r="Q2193">
            <v>0</v>
          </cell>
          <cell r="S2193">
            <v>0</v>
          </cell>
        </row>
        <row r="2194">
          <cell r="A2194" t="str">
            <v>FEH123026</v>
          </cell>
          <cell r="B2194" t="str">
            <v>FEH123026</v>
          </cell>
          <cell r="C2194">
            <v>44320</v>
          </cell>
          <cell r="D2194">
            <v>44368</v>
          </cell>
          <cell r="F2194">
            <v>106171</v>
          </cell>
          <cell r="G2194" t="str">
            <v>SALDO A FAVOR DEL PRESTADOR</v>
          </cell>
          <cell r="I2194">
            <v>0</v>
          </cell>
          <cell r="J2194">
            <v>0</v>
          </cell>
          <cell r="M2194">
            <v>0</v>
          </cell>
          <cell r="Q2194">
            <v>0</v>
          </cell>
          <cell r="S2194">
            <v>0</v>
          </cell>
        </row>
        <row r="2195">
          <cell r="A2195" t="str">
            <v>FEH123036</v>
          </cell>
          <cell r="B2195" t="str">
            <v>FEH123036</v>
          </cell>
          <cell r="C2195">
            <v>44320</v>
          </cell>
          <cell r="D2195">
            <v>44368</v>
          </cell>
          <cell r="F2195">
            <v>38098</v>
          </cell>
          <cell r="G2195" t="str">
            <v>SALDO A FAVOR DEL PRESTADOR</v>
          </cell>
          <cell r="I2195">
            <v>0</v>
          </cell>
          <cell r="J2195">
            <v>0</v>
          </cell>
          <cell r="M2195">
            <v>0</v>
          </cell>
          <cell r="Q2195">
            <v>0</v>
          </cell>
          <cell r="S2195">
            <v>0</v>
          </cell>
        </row>
        <row r="2196">
          <cell r="A2196" t="str">
            <v>FEH123070</v>
          </cell>
          <cell r="B2196" t="str">
            <v>FEH123070</v>
          </cell>
          <cell r="C2196">
            <v>44320</v>
          </cell>
          <cell r="D2196">
            <v>44368</v>
          </cell>
          <cell r="F2196">
            <v>38110</v>
          </cell>
          <cell r="G2196" t="str">
            <v>SALDO A FAVOR DEL PRESTADOR</v>
          </cell>
          <cell r="I2196">
            <v>0</v>
          </cell>
          <cell r="J2196">
            <v>0</v>
          </cell>
          <cell r="M2196">
            <v>0</v>
          </cell>
          <cell r="Q2196">
            <v>0</v>
          </cell>
          <cell r="S2196">
            <v>0</v>
          </cell>
        </row>
        <row r="2197">
          <cell r="A2197" t="str">
            <v>FEH123071</v>
          </cell>
          <cell r="B2197" t="str">
            <v>FEH123071</v>
          </cell>
          <cell r="C2197">
            <v>44320</v>
          </cell>
          <cell r="D2197">
            <v>44368</v>
          </cell>
          <cell r="F2197">
            <v>38110</v>
          </cell>
          <cell r="G2197" t="str">
            <v>SALDO A FAVOR DEL PRESTADOR</v>
          </cell>
          <cell r="I2197">
            <v>0</v>
          </cell>
          <cell r="J2197">
            <v>0</v>
          </cell>
          <cell r="M2197">
            <v>0</v>
          </cell>
          <cell r="Q2197">
            <v>0</v>
          </cell>
          <cell r="S2197">
            <v>0</v>
          </cell>
        </row>
        <row r="2198">
          <cell r="A2198" t="str">
            <v>FEH123146</v>
          </cell>
          <cell r="B2198" t="str">
            <v>FEH123146</v>
          </cell>
          <cell r="C2198">
            <v>44320</v>
          </cell>
          <cell r="D2198">
            <v>44368</v>
          </cell>
          <cell r="F2198">
            <v>108542</v>
          </cell>
          <cell r="G2198" t="str">
            <v>SALDO A FAVOR DEL PRESTADOR</v>
          </cell>
          <cell r="I2198">
            <v>0</v>
          </cell>
          <cell r="J2198">
            <v>0</v>
          </cell>
          <cell r="M2198">
            <v>0</v>
          </cell>
          <cell r="Q2198">
            <v>0</v>
          </cell>
          <cell r="S2198">
            <v>0</v>
          </cell>
        </row>
        <row r="2199">
          <cell r="A2199" t="str">
            <v>FEH123153</v>
          </cell>
          <cell r="B2199" t="str">
            <v>FEH123153</v>
          </cell>
          <cell r="C2199">
            <v>44320</v>
          </cell>
          <cell r="D2199">
            <v>44368</v>
          </cell>
          <cell r="F2199">
            <v>176735</v>
          </cell>
          <cell r="G2199" t="str">
            <v>SALDO A FAVOR DEL PRESTADOR</v>
          </cell>
          <cell r="I2199">
            <v>0</v>
          </cell>
          <cell r="J2199">
            <v>0</v>
          </cell>
          <cell r="M2199">
            <v>0</v>
          </cell>
          <cell r="Q2199">
            <v>0</v>
          </cell>
          <cell r="S2199">
            <v>0</v>
          </cell>
        </row>
        <row r="2200">
          <cell r="A2200" t="str">
            <v>FEH123155</v>
          </cell>
          <cell r="B2200" t="str">
            <v>FEH123155</v>
          </cell>
          <cell r="C2200">
            <v>44320</v>
          </cell>
          <cell r="D2200">
            <v>44368</v>
          </cell>
          <cell r="F2200">
            <v>38110</v>
          </cell>
          <cell r="G2200" t="str">
            <v>SALDO A FAVOR DEL PRESTADOR</v>
          </cell>
          <cell r="I2200">
            <v>0</v>
          </cell>
          <cell r="J2200">
            <v>0</v>
          </cell>
          <cell r="M2200">
            <v>0</v>
          </cell>
          <cell r="Q2200">
            <v>0</v>
          </cell>
          <cell r="S2200">
            <v>0</v>
          </cell>
        </row>
        <row r="2201">
          <cell r="A2201" t="str">
            <v>FEH123157</v>
          </cell>
          <cell r="B2201" t="str">
            <v>FEH123157</v>
          </cell>
          <cell r="C2201">
            <v>44320</v>
          </cell>
          <cell r="D2201">
            <v>44368</v>
          </cell>
          <cell r="F2201">
            <v>176988</v>
          </cell>
          <cell r="G2201" t="str">
            <v>SALDO A FAVOR DEL PRESTADOR</v>
          </cell>
          <cell r="I2201">
            <v>0</v>
          </cell>
          <cell r="J2201">
            <v>0</v>
          </cell>
          <cell r="M2201">
            <v>0</v>
          </cell>
          <cell r="Q2201">
            <v>0</v>
          </cell>
          <cell r="S2201">
            <v>0</v>
          </cell>
        </row>
        <row r="2202">
          <cell r="A2202" t="str">
            <v>FEH123212</v>
          </cell>
          <cell r="B2202" t="str">
            <v>FEH123212</v>
          </cell>
          <cell r="C2202">
            <v>44320</v>
          </cell>
          <cell r="D2202">
            <v>44368</v>
          </cell>
          <cell r="F2202">
            <v>14946</v>
          </cell>
          <cell r="G2202" t="str">
            <v>SALDO A FAVOR DEL PRESTADOR</v>
          </cell>
          <cell r="I2202">
            <v>0</v>
          </cell>
          <cell r="J2202">
            <v>0</v>
          </cell>
          <cell r="M2202">
            <v>0</v>
          </cell>
          <cell r="Q2202">
            <v>0</v>
          </cell>
          <cell r="S2202">
            <v>0</v>
          </cell>
        </row>
        <row r="2203">
          <cell r="A2203" t="str">
            <v>FEH123215</v>
          </cell>
          <cell r="B2203" t="str">
            <v>FEH123215</v>
          </cell>
          <cell r="C2203">
            <v>44320</v>
          </cell>
          <cell r="D2203">
            <v>44368</v>
          </cell>
          <cell r="F2203">
            <v>113263</v>
          </cell>
          <cell r="G2203" t="str">
            <v>SALDO A FAVOR DEL PRESTADOR</v>
          </cell>
          <cell r="I2203">
            <v>0</v>
          </cell>
          <cell r="J2203">
            <v>0</v>
          </cell>
          <cell r="M2203">
            <v>0</v>
          </cell>
          <cell r="Q2203">
            <v>0</v>
          </cell>
          <cell r="S2203">
            <v>0</v>
          </cell>
        </row>
        <row r="2204">
          <cell r="A2204" t="str">
            <v>FEH123216</v>
          </cell>
          <cell r="B2204" t="str">
            <v>FEH123216</v>
          </cell>
          <cell r="C2204">
            <v>44320</v>
          </cell>
          <cell r="D2204">
            <v>44368</v>
          </cell>
          <cell r="F2204">
            <v>37247</v>
          </cell>
          <cell r="G2204" t="str">
            <v>SALDO A FAVOR DEL PRESTADOR</v>
          </cell>
          <cell r="I2204">
            <v>0</v>
          </cell>
          <cell r="J2204">
            <v>0</v>
          </cell>
          <cell r="M2204">
            <v>0</v>
          </cell>
          <cell r="Q2204">
            <v>0</v>
          </cell>
          <cell r="S2204">
            <v>0</v>
          </cell>
        </row>
        <row r="2205">
          <cell r="A2205" t="str">
            <v>FEH123217</v>
          </cell>
          <cell r="B2205" t="str">
            <v>FEH123217</v>
          </cell>
          <cell r="C2205">
            <v>44320</v>
          </cell>
          <cell r="D2205">
            <v>44368</v>
          </cell>
          <cell r="F2205">
            <v>216994</v>
          </cell>
          <cell r="G2205" t="str">
            <v>EN REVISION ADRES-CANASTA COVID</v>
          </cell>
          <cell r="I2205">
            <v>0</v>
          </cell>
          <cell r="J2205">
            <v>216994</v>
          </cell>
          <cell r="M2205">
            <v>0</v>
          </cell>
          <cell r="Q2205">
            <v>0</v>
          </cell>
          <cell r="S2205">
            <v>0</v>
          </cell>
        </row>
        <row r="2206">
          <cell r="A2206" t="str">
            <v>FEH123221</v>
          </cell>
          <cell r="B2206" t="str">
            <v>FEH123221</v>
          </cell>
          <cell r="C2206">
            <v>44320</v>
          </cell>
          <cell r="D2206">
            <v>44368</v>
          </cell>
          <cell r="F2206">
            <v>129556</v>
          </cell>
          <cell r="G2206" t="str">
            <v>SALDO A FAVOR DEL PRESTADOR</v>
          </cell>
          <cell r="I2206">
            <v>0</v>
          </cell>
          <cell r="J2206">
            <v>0</v>
          </cell>
          <cell r="M2206">
            <v>0</v>
          </cell>
          <cell r="Q2206">
            <v>0</v>
          </cell>
          <cell r="S2206">
            <v>0</v>
          </cell>
        </row>
        <row r="2207">
          <cell r="A2207" t="str">
            <v>FEH123223</v>
          </cell>
          <cell r="B2207" t="str">
            <v>FEH123223</v>
          </cell>
          <cell r="C2207">
            <v>44320</v>
          </cell>
          <cell r="D2207">
            <v>44368</v>
          </cell>
          <cell r="F2207">
            <v>44382</v>
          </cell>
          <cell r="G2207" t="str">
            <v>SALDO A FAVOR DEL PRESTADOR</v>
          </cell>
          <cell r="I2207">
            <v>0</v>
          </cell>
          <cell r="J2207">
            <v>0</v>
          </cell>
          <cell r="M2207">
            <v>0</v>
          </cell>
          <cell r="Q2207">
            <v>0</v>
          </cell>
          <cell r="S2207">
            <v>0</v>
          </cell>
        </row>
        <row r="2208">
          <cell r="A2208" t="str">
            <v>FEH123229</v>
          </cell>
          <cell r="B2208" t="str">
            <v>FEH123229</v>
          </cell>
          <cell r="C2208">
            <v>44320</v>
          </cell>
          <cell r="D2208">
            <v>44368</v>
          </cell>
          <cell r="F2208">
            <v>225862</v>
          </cell>
          <cell r="G2208" t="str">
            <v>SALDO A FAVOR DEL PRESTADOR</v>
          </cell>
          <cell r="I2208">
            <v>0</v>
          </cell>
          <cell r="J2208">
            <v>0</v>
          </cell>
          <cell r="M2208">
            <v>0</v>
          </cell>
          <cell r="Q2208">
            <v>0</v>
          </cell>
          <cell r="S2208">
            <v>0</v>
          </cell>
        </row>
        <row r="2209">
          <cell r="A2209" t="str">
            <v>FEH123231</v>
          </cell>
          <cell r="B2209" t="str">
            <v>FEH123231</v>
          </cell>
          <cell r="C2209">
            <v>44320</v>
          </cell>
          <cell r="D2209">
            <v>44368</v>
          </cell>
          <cell r="F2209">
            <v>58609</v>
          </cell>
          <cell r="G2209" t="str">
            <v>SALDO A FAVOR DEL PRESTADOR</v>
          </cell>
          <cell r="I2209">
            <v>0</v>
          </cell>
          <cell r="J2209">
            <v>0</v>
          </cell>
          <cell r="M2209">
            <v>0</v>
          </cell>
          <cell r="Q2209">
            <v>0</v>
          </cell>
          <cell r="S2209">
            <v>0</v>
          </cell>
        </row>
        <row r="2210">
          <cell r="A2210" t="str">
            <v>FEH123232</v>
          </cell>
          <cell r="B2210" t="str">
            <v>FEH123232</v>
          </cell>
          <cell r="C2210">
            <v>44320</v>
          </cell>
          <cell r="D2210">
            <v>44368</v>
          </cell>
          <cell r="F2210">
            <v>80832</v>
          </cell>
          <cell r="G2210" t="str">
            <v>EN REVISION ADRES-CANASTA COVID</v>
          </cell>
          <cell r="I2210">
            <v>0</v>
          </cell>
          <cell r="J2210">
            <v>80832</v>
          </cell>
          <cell r="M2210">
            <v>0</v>
          </cell>
          <cell r="Q2210">
            <v>0</v>
          </cell>
          <cell r="S2210">
            <v>0</v>
          </cell>
        </row>
        <row r="2211">
          <cell r="A2211" t="str">
            <v>FEH123241</v>
          </cell>
          <cell r="B2211" t="str">
            <v>FEH123241</v>
          </cell>
          <cell r="C2211">
            <v>44321</v>
          </cell>
          <cell r="D2211">
            <v>44368</v>
          </cell>
          <cell r="F2211">
            <v>181027</v>
          </cell>
          <cell r="G2211" t="str">
            <v>SALDO A FAVOR DEL PRESTADOR</v>
          </cell>
          <cell r="I2211">
            <v>0</v>
          </cell>
          <cell r="J2211">
            <v>0</v>
          </cell>
          <cell r="M2211">
            <v>0</v>
          </cell>
          <cell r="Q2211">
            <v>0</v>
          </cell>
          <cell r="S2211">
            <v>0</v>
          </cell>
        </row>
        <row r="2212">
          <cell r="A2212" t="str">
            <v>FEH123397</v>
          </cell>
          <cell r="B2212" t="str">
            <v>FEH123397</v>
          </cell>
          <cell r="C2212">
            <v>44321</v>
          </cell>
          <cell r="D2212">
            <v>44368</v>
          </cell>
          <cell r="F2212">
            <v>28631</v>
          </cell>
          <cell r="G2212" t="str">
            <v>SALDO A FAVOR DEL PRESTADOR</v>
          </cell>
          <cell r="I2212">
            <v>0</v>
          </cell>
          <cell r="J2212">
            <v>0</v>
          </cell>
          <cell r="M2212">
            <v>0</v>
          </cell>
          <cell r="Q2212">
            <v>0</v>
          </cell>
          <cell r="S2212">
            <v>0</v>
          </cell>
        </row>
        <row r="2213">
          <cell r="A2213" t="str">
            <v>FEH123408</v>
          </cell>
          <cell r="B2213" t="str">
            <v>FEH123408</v>
          </cell>
          <cell r="C2213">
            <v>44321</v>
          </cell>
          <cell r="D2213">
            <v>44368</v>
          </cell>
          <cell r="F2213">
            <v>225227</v>
          </cell>
          <cell r="G2213" t="str">
            <v>SALDO A FAVOR DEL PRESTADOR</v>
          </cell>
          <cell r="I2213">
            <v>0</v>
          </cell>
          <cell r="J2213">
            <v>0</v>
          </cell>
          <cell r="M2213">
            <v>0</v>
          </cell>
          <cell r="Q2213">
            <v>0</v>
          </cell>
          <cell r="S2213">
            <v>0</v>
          </cell>
        </row>
        <row r="2214">
          <cell r="A2214" t="str">
            <v>FEH123411</v>
          </cell>
          <cell r="B2214" t="str">
            <v>FEH123411</v>
          </cell>
          <cell r="C2214">
            <v>44321</v>
          </cell>
          <cell r="D2214">
            <v>44368</v>
          </cell>
          <cell r="F2214">
            <v>213804</v>
          </cell>
          <cell r="G2214" t="str">
            <v>SALDO A FAVOR DEL PRESTADOR</v>
          </cell>
          <cell r="I2214">
            <v>0</v>
          </cell>
          <cell r="J2214">
            <v>0</v>
          </cell>
          <cell r="M2214">
            <v>0</v>
          </cell>
          <cell r="Q2214">
            <v>0</v>
          </cell>
          <cell r="S2214">
            <v>0</v>
          </cell>
        </row>
        <row r="2215">
          <cell r="A2215" t="str">
            <v>FEH123412</v>
          </cell>
          <cell r="B2215" t="str">
            <v>FEH123412</v>
          </cell>
          <cell r="C2215">
            <v>44321</v>
          </cell>
          <cell r="D2215">
            <v>44368</v>
          </cell>
          <cell r="F2215">
            <v>437304</v>
          </cell>
          <cell r="G2215" t="str">
            <v>SALDO A FAVOR DEL PRESTADOR</v>
          </cell>
          <cell r="I2215">
            <v>0</v>
          </cell>
          <cell r="J2215">
            <v>0</v>
          </cell>
          <cell r="M2215">
            <v>0</v>
          </cell>
          <cell r="Q2215">
            <v>0</v>
          </cell>
          <cell r="S2215">
            <v>0</v>
          </cell>
        </row>
        <row r="2216">
          <cell r="A2216" t="str">
            <v>FEH123413</v>
          </cell>
          <cell r="B2216" t="str">
            <v>FEH123413</v>
          </cell>
          <cell r="C2216">
            <v>44321</v>
          </cell>
          <cell r="D2216">
            <v>44368</v>
          </cell>
          <cell r="F2216">
            <v>80832</v>
          </cell>
          <cell r="G2216" t="str">
            <v>EN REVISION ADRES-CANASTA COVID</v>
          </cell>
          <cell r="I2216">
            <v>0</v>
          </cell>
          <cell r="J2216">
            <v>80832</v>
          </cell>
          <cell r="M2216">
            <v>0</v>
          </cell>
          <cell r="Q2216">
            <v>0</v>
          </cell>
          <cell r="S2216">
            <v>0</v>
          </cell>
        </row>
        <row r="2217">
          <cell r="A2217" t="str">
            <v>FEH123548</v>
          </cell>
          <cell r="B2217" t="str">
            <v>FEH123548</v>
          </cell>
          <cell r="C2217">
            <v>44322</v>
          </cell>
          <cell r="D2217">
            <v>44368</v>
          </cell>
          <cell r="F2217">
            <v>59049</v>
          </cell>
          <cell r="G2217" t="str">
            <v>SALDO A FAVOR DEL PRESTADOR</v>
          </cell>
          <cell r="I2217">
            <v>0</v>
          </cell>
          <cell r="J2217">
            <v>0</v>
          </cell>
          <cell r="M2217">
            <v>0</v>
          </cell>
          <cell r="Q2217">
            <v>0</v>
          </cell>
          <cell r="S2217">
            <v>0</v>
          </cell>
        </row>
        <row r="2218">
          <cell r="A2218" t="str">
            <v>FEH123652</v>
          </cell>
          <cell r="B2218" t="str">
            <v>FEH123652</v>
          </cell>
          <cell r="C2218">
            <v>44322</v>
          </cell>
          <cell r="D2218">
            <v>44368</v>
          </cell>
          <cell r="F2218">
            <v>66950</v>
          </cell>
          <cell r="G2218" t="str">
            <v>SALDO A FAVOR DEL PRESTADOR</v>
          </cell>
          <cell r="I2218">
            <v>0</v>
          </cell>
          <cell r="J2218">
            <v>0</v>
          </cell>
          <cell r="M2218">
            <v>0</v>
          </cell>
          <cell r="Q2218">
            <v>0</v>
          </cell>
          <cell r="S2218">
            <v>0</v>
          </cell>
        </row>
        <row r="2219">
          <cell r="A2219" t="str">
            <v>FEH123657</v>
          </cell>
          <cell r="B2219" t="str">
            <v>FEH123657</v>
          </cell>
          <cell r="C2219">
            <v>44322</v>
          </cell>
          <cell r="D2219">
            <v>44368</v>
          </cell>
          <cell r="F2219">
            <v>500656</v>
          </cell>
          <cell r="G2219" t="str">
            <v>SALDO A FAVOR DEL PRESTADOR</v>
          </cell>
          <cell r="I2219">
            <v>0</v>
          </cell>
          <cell r="J2219">
            <v>0</v>
          </cell>
          <cell r="M2219">
            <v>0</v>
          </cell>
          <cell r="Q2219">
            <v>0</v>
          </cell>
          <cell r="S2219">
            <v>0</v>
          </cell>
        </row>
        <row r="2220">
          <cell r="A2220" t="str">
            <v>FEH123661</v>
          </cell>
          <cell r="B2220" t="str">
            <v>FEH123661</v>
          </cell>
          <cell r="C2220">
            <v>44322</v>
          </cell>
          <cell r="D2220">
            <v>44368</v>
          </cell>
          <cell r="F2220">
            <v>38110</v>
          </cell>
          <cell r="G2220" t="str">
            <v>SALDO A FAVOR DEL PRESTADOR</v>
          </cell>
          <cell r="I2220">
            <v>0</v>
          </cell>
          <cell r="J2220">
            <v>0</v>
          </cell>
          <cell r="M2220">
            <v>0</v>
          </cell>
          <cell r="Q2220">
            <v>0</v>
          </cell>
          <cell r="S2220">
            <v>0</v>
          </cell>
        </row>
        <row r="2221">
          <cell r="A2221" t="str">
            <v>FEH123876</v>
          </cell>
          <cell r="B2221" t="str">
            <v>FEH123876</v>
          </cell>
          <cell r="C2221">
            <v>44323</v>
          </cell>
          <cell r="D2221">
            <v>44368</v>
          </cell>
          <cell r="F2221">
            <v>234033</v>
          </cell>
          <cell r="G2221" t="str">
            <v>SALDO A FAVOR DEL PRESTADOR</v>
          </cell>
          <cell r="I2221">
            <v>0</v>
          </cell>
          <cell r="J2221">
            <v>0</v>
          </cell>
          <cell r="M2221">
            <v>0</v>
          </cell>
          <cell r="Q2221">
            <v>0</v>
          </cell>
          <cell r="S2221">
            <v>0</v>
          </cell>
        </row>
        <row r="2222">
          <cell r="A2222" t="str">
            <v>FEH123881</v>
          </cell>
          <cell r="B2222" t="str">
            <v>FEH123881</v>
          </cell>
          <cell r="C2222">
            <v>44323</v>
          </cell>
          <cell r="D2222">
            <v>44368</v>
          </cell>
          <cell r="F2222">
            <v>516387</v>
          </cell>
          <cell r="G2222" t="str">
            <v>SALDO A FAVOR DEL PRESTADOR</v>
          </cell>
          <cell r="I2222">
            <v>0</v>
          </cell>
          <cell r="J2222">
            <v>0</v>
          </cell>
          <cell r="M2222">
            <v>0</v>
          </cell>
          <cell r="Q2222">
            <v>0</v>
          </cell>
          <cell r="S2222">
            <v>0</v>
          </cell>
        </row>
        <row r="2223">
          <cell r="A2223" t="str">
            <v>FEH123884</v>
          </cell>
          <cell r="B2223" t="str">
            <v>FEH123884</v>
          </cell>
          <cell r="C2223">
            <v>44323</v>
          </cell>
          <cell r="D2223">
            <v>44368</v>
          </cell>
          <cell r="F2223">
            <v>80832</v>
          </cell>
          <cell r="G2223" t="str">
            <v>EN REVISION ADRES-CANASTA COVID</v>
          </cell>
          <cell r="I2223">
            <v>0</v>
          </cell>
          <cell r="J2223">
            <v>80832</v>
          </cell>
          <cell r="M2223">
            <v>0</v>
          </cell>
          <cell r="Q2223">
            <v>0</v>
          </cell>
          <cell r="S2223">
            <v>0</v>
          </cell>
        </row>
        <row r="2224">
          <cell r="A2224" t="str">
            <v>FEH123897</v>
          </cell>
          <cell r="B2224" t="str">
            <v>FEH123897</v>
          </cell>
          <cell r="C2224">
            <v>44323</v>
          </cell>
          <cell r="D2224">
            <v>44368</v>
          </cell>
          <cell r="F2224">
            <v>80832</v>
          </cell>
          <cell r="G2224" t="str">
            <v>EN REVISION ADRES-CANASTA COVID</v>
          </cell>
          <cell r="I2224">
            <v>0</v>
          </cell>
          <cell r="J2224">
            <v>80832</v>
          </cell>
          <cell r="M2224">
            <v>0</v>
          </cell>
          <cell r="Q2224">
            <v>0</v>
          </cell>
          <cell r="S2224">
            <v>0</v>
          </cell>
        </row>
        <row r="2225">
          <cell r="A2225" t="str">
            <v>FEH123920</v>
          </cell>
          <cell r="B2225" t="str">
            <v>FEH123920</v>
          </cell>
          <cell r="C2225">
            <v>44323</v>
          </cell>
          <cell r="D2225">
            <v>44368</v>
          </cell>
          <cell r="F2225">
            <v>643561</v>
          </cell>
          <cell r="G2225" t="str">
            <v>SALDO A FAVOR DEL PRESTADOR</v>
          </cell>
          <cell r="I2225">
            <v>0</v>
          </cell>
          <cell r="J2225">
            <v>0</v>
          </cell>
          <cell r="M2225">
            <v>0</v>
          </cell>
          <cell r="Q2225">
            <v>0</v>
          </cell>
          <cell r="S2225">
            <v>0</v>
          </cell>
        </row>
        <row r="2226">
          <cell r="A2226" t="str">
            <v>FEH124023</v>
          </cell>
          <cell r="B2226" t="str">
            <v>FEH124023</v>
          </cell>
          <cell r="C2226">
            <v>44323</v>
          </cell>
          <cell r="D2226">
            <v>44368</v>
          </cell>
          <cell r="F2226">
            <v>80832</v>
          </cell>
          <cell r="G2226" t="str">
            <v>EN REVISION ADRES-CANASTA COVID</v>
          </cell>
          <cell r="I2226">
            <v>0</v>
          </cell>
          <cell r="J2226">
            <v>80832</v>
          </cell>
          <cell r="M2226">
            <v>0</v>
          </cell>
          <cell r="Q2226">
            <v>0</v>
          </cell>
          <cell r="S2226">
            <v>0</v>
          </cell>
        </row>
        <row r="2227">
          <cell r="A2227" t="str">
            <v>FEH124039</v>
          </cell>
          <cell r="B2227" t="str">
            <v>FEH124039</v>
          </cell>
          <cell r="C2227">
            <v>44323</v>
          </cell>
          <cell r="D2227">
            <v>44368</v>
          </cell>
          <cell r="F2227">
            <v>1206255</v>
          </cell>
          <cell r="G2227" t="str">
            <v>SALDO A FAVOR DEL PRESTADOR</v>
          </cell>
          <cell r="I2227">
            <v>0</v>
          </cell>
          <cell r="J2227">
            <v>0</v>
          </cell>
          <cell r="M2227">
            <v>0</v>
          </cell>
          <cell r="Q2227">
            <v>0</v>
          </cell>
          <cell r="S2227">
            <v>0</v>
          </cell>
        </row>
        <row r="2228">
          <cell r="A2228" t="str">
            <v>FEH124234</v>
          </cell>
          <cell r="B2228" t="str">
            <v>FEH124234</v>
          </cell>
          <cell r="C2228">
            <v>44325</v>
          </cell>
          <cell r="D2228">
            <v>44368</v>
          </cell>
          <cell r="F2228">
            <v>80832</v>
          </cell>
          <cell r="G2228" t="str">
            <v>EN REVISION ADRES-CANASTA COVID</v>
          </cell>
          <cell r="I2228">
            <v>0</v>
          </cell>
          <cell r="J2228">
            <v>80832</v>
          </cell>
          <cell r="M2228">
            <v>0</v>
          </cell>
          <cell r="Q2228">
            <v>0</v>
          </cell>
          <cell r="S2228">
            <v>0</v>
          </cell>
        </row>
        <row r="2229">
          <cell r="A2229" t="str">
            <v>FEH124235</v>
          </cell>
          <cell r="B2229" t="str">
            <v>FEH124235</v>
          </cell>
          <cell r="C2229">
            <v>44325</v>
          </cell>
          <cell r="D2229">
            <v>44368</v>
          </cell>
          <cell r="F2229">
            <v>1466171</v>
          </cell>
          <cell r="G2229" t="str">
            <v>SALDO A FAVOR DEL PRESTADOR</v>
          </cell>
          <cell r="I2229">
            <v>0</v>
          </cell>
          <cell r="J2229">
            <v>0</v>
          </cell>
          <cell r="M2229">
            <v>0</v>
          </cell>
          <cell r="Q2229">
            <v>0</v>
          </cell>
          <cell r="S2229">
            <v>0</v>
          </cell>
        </row>
        <row r="2230">
          <cell r="A2230" t="str">
            <v>FEH124350</v>
          </cell>
          <cell r="B2230" t="str">
            <v>FEH124350</v>
          </cell>
          <cell r="C2230">
            <v>44326</v>
          </cell>
          <cell r="D2230">
            <v>44368</v>
          </cell>
          <cell r="F2230">
            <v>80832</v>
          </cell>
          <cell r="G2230" t="str">
            <v>EN REVISION ADRES-CANASTA COVID</v>
          </cell>
          <cell r="I2230">
            <v>0</v>
          </cell>
          <cell r="J2230">
            <v>80832</v>
          </cell>
          <cell r="M2230">
            <v>0</v>
          </cell>
          <cell r="Q2230">
            <v>0</v>
          </cell>
          <cell r="S2230">
            <v>0</v>
          </cell>
        </row>
        <row r="2231">
          <cell r="A2231" t="str">
            <v>FEH124684</v>
          </cell>
          <cell r="B2231" t="str">
            <v>FEH124684</v>
          </cell>
          <cell r="C2231">
            <v>44327</v>
          </cell>
          <cell r="D2231">
            <v>44368</v>
          </cell>
          <cell r="F2231">
            <v>1111726</v>
          </cell>
          <cell r="G2231" t="str">
            <v>SALDO A FAVOR DEL PRESTADOR</v>
          </cell>
          <cell r="I2231">
            <v>0</v>
          </cell>
          <cell r="J2231">
            <v>0</v>
          </cell>
          <cell r="M2231">
            <v>0</v>
          </cell>
          <cell r="Q2231">
            <v>0</v>
          </cell>
          <cell r="S2231">
            <v>0</v>
          </cell>
        </row>
        <row r="2232">
          <cell r="A2232" t="str">
            <v>FEH124685</v>
          </cell>
          <cell r="B2232" t="str">
            <v>FEH124685</v>
          </cell>
          <cell r="C2232">
            <v>44327</v>
          </cell>
          <cell r="F2232">
            <v>80832</v>
          </cell>
          <cell r="G2232" t="str">
            <v>EN REVISION ADRES-CANASTA COVID</v>
          </cell>
          <cell r="I2232">
            <v>0</v>
          </cell>
          <cell r="J2232">
            <v>80832</v>
          </cell>
          <cell r="M2232">
            <v>0</v>
          </cell>
          <cell r="Q2232">
            <v>0</v>
          </cell>
          <cell r="S2232">
            <v>0</v>
          </cell>
        </row>
        <row r="2233">
          <cell r="A2233" t="str">
            <v>FEH124838</v>
          </cell>
          <cell r="B2233" t="str">
            <v>FEH124838</v>
          </cell>
          <cell r="C2233">
            <v>44328</v>
          </cell>
          <cell r="D2233">
            <v>44368</v>
          </cell>
          <cell r="F2233">
            <v>12333229</v>
          </cell>
          <cell r="G2233" t="str">
            <v>SALDO A FAVOR DEL PRESTADOR</v>
          </cell>
          <cell r="I2233">
            <v>0</v>
          </cell>
          <cell r="J2233">
            <v>0</v>
          </cell>
          <cell r="M2233">
            <v>0</v>
          </cell>
          <cell r="Q2233">
            <v>0</v>
          </cell>
          <cell r="S2233">
            <v>0</v>
          </cell>
        </row>
        <row r="2234">
          <cell r="A2234" t="str">
            <v>FEH124842</v>
          </cell>
          <cell r="B2234" t="str">
            <v>FEH124842</v>
          </cell>
          <cell r="C2234">
            <v>44328</v>
          </cell>
          <cell r="D2234">
            <v>44368</v>
          </cell>
          <cell r="F2234">
            <v>1607853</v>
          </cell>
          <cell r="G2234" t="str">
            <v>SALDO A FAVOR DEL PRESTADOR</v>
          </cell>
          <cell r="I2234">
            <v>0</v>
          </cell>
          <cell r="J2234">
            <v>0</v>
          </cell>
          <cell r="M2234">
            <v>0</v>
          </cell>
          <cell r="Q2234">
            <v>0</v>
          </cell>
          <cell r="S2234">
            <v>0</v>
          </cell>
        </row>
        <row r="2235">
          <cell r="A2235" t="str">
            <v>FEH124855</v>
          </cell>
          <cell r="B2235" t="str">
            <v>FEH124855</v>
          </cell>
          <cell r="C2235">
            <v>44328</v>
          </cell>
          <cell r="D2235">
            <v>44368</v>
          </cell>
          <cell r="F2235">
            <v>1580161</v>
          </cell>
          <cell r="G2235" t="str">
            <v>SALDO A FAVOR DEL PRESTADOR</v>
          </cell>
          <cell r="I2235">
            <v>0</v>
          </cell>
          <cell r="J2235">
            <v>0</v>
          </cell>
          <cell r="M2235">
            <v>0</v>
          </cell>
          <cell r="Q2235">
            <v>0</v>
          </cell>
          <cell r="S2235">
            <v>0</v>
          </cell>
        </row>
        <row r="2236">
          <cell r="A2236" t="str">
            <v>FEH124857</v>
          </cell>
          <cell r="B2236" t="str">
            <v>FEH124857</v>
          </cell>
          <cell r="C2236">
            <v>44328</v>
          </cell>
          <cell r="F2236">
            <v>80832</v>
          </cell>
          <cell r="G2236" t="str">
            <v>EN REVISION ADRES-CANASTA COVID</v>
          </cell>
          <cell r="I2236">
            <v>0</v>
          </cell>
          <cell r="J2236">
            <v>80832</v>
          </cell>
          <cell r="M2236">
            <v>0</v>
          </cell>
          <cell r="Q2236">
            <v>0</v>
          </cell>
          <cell r="S2236">
            <v>0</v>
          </cell>
        </row>
        <row r="2237">
          <cell r="A2237" t="str">
            <v>FEH124872</v>
          </cell>
          <cell r="B2237" t="str">
            <v>FEH124872</v>
          </cell>
          <cell r="C2237">
            <v>44328</v>
          </cell>
          <cell r="D2237">
            <v>44368</v>
          </cell>
          <cell r="F2237">
            <v>1829811</v>
          </cell>
          <cell r="G2237" t="str">
            <v>SALDO A FAVOR DEL PRESTADOR</v>
          </cell>
          <cell r="I2237">
            <v>0</v>
          </cell>
          <cell r="J2237">
            <v>0</v>
          </cell>
          <cell r="M2237">
            <v>0</v>
          </cell>
          <cell r="Q2237">
            <v>0</v>
          </cell>
          <cell r="S2237">
            <v>0</v>
          </cell>
        </row>
        <row r="2238">
          <cell r="A2238" t="str">
            <v>FEH124873</v>
          </cell>
          <cell r="B2238" t="str">
            <v>FEH124873</v>
          </cell>
          <cell r="C2238">
            <v>44328</v>
          </cell>
          <cell r="F2238">
            <v>80832</v>
          </cell>
          <cell r="G2238" t="str">
            <v>EN REVISION ADRES-CANASTA COVID</v>
          </cell>
          <cell r="I2238">
            <v>0</v>
          </cell>
          <cell r="J2238">
            <v>80832</v>
          </cell>
          <cell r="M2238">
            <v>0</v>
          </cell>
          <cell r="Q2238">
            <v>0</v>
          </cell>
          <cell r="S2238">
            <v>0</v>
          </cell>
        </row>
        <row r="2239">
          <cell r="A2239" t="str">
            <v>FEH126029</v>
          </cell>
          <cell r="B2239" t="str">
            <v>FEH126029</v>
          </cell>
          <cell r="C2239">
            <v>44334</v>
          </cell>
          <cell r="D2239">
            <v>44368</v>
          </cell>
          <cell r="F2239">
            <v>2812488</v>
          </cell>
          <cell r="G2239" t="str">
            <v>SALDO A FAVOR DEL PRESTADOR</v>
          </cell>
          <cell r="I2239">
            <v>0</v>
          </cell>
          <cell r="J2239">
            <v>0</v>
          </cell>
          <cell r="M2239">
            <v>0</v>
          </cell>
          <cell r="Q2239">
            <v>0</v>
          </cell>
          <cell r="S2239">
            <v>0</v>
          </cell>
        </row>
        <row r="2240">
          <cell r="A2240" t="str">
            <v>FEH126030</v>
          </cell>
          <cell r="B2240" t="str">
            <v>FEH126030</v>
          </cell>
          <cell r="C2240">
            <v>44334</v>
          </cell>
          <cell r="F2240">
            <v>80832</v>
          </cell>
          <cell r="G2240" t="str">
            <v>EN REVISION ADRES-CANASTA COVID</v>
          </cell>
          <cell r="I2240">
            <v>0</v>
          </cell>
          <cell r="J2240">
            <v>80832</v>
          </cell>
          <cell r="M2240">
            <v>0</v>
          </cell>
          <cell r="Q2240">
            <v>0</v>
          </cell>
          <cell r="S2240">
            <v>0</v>
          </cell>
        </row>
        <row r="2241">
          <cell r="A2241" t="str">
            <v>FEH126146</v>
          </cell>
          <cell r="B2241" t="str">
            <v>FEH126146</v>
          </cell>
          <cell r="C2241">
            <v>44334</v>
          </cell>
          <cell r="D2241">
            <v>44368</v>
          </cell>
          <cell r="F2241">
            <v>2015647</v>
          </cell>
          <cell r="G2241" t="str">
            <v>SALDO A FAVOR DEL PRESTADOR</v>
          </cell>
          <cell r="I2241">
            <v>0</v>
          </cell>
          <cell r="J2241">
            <v>0</v>
          </cell>
          <cell r="M2241">
            <v>0</v>
          </cell>
          <cell r="Q2241">
            <v>0</v>
          </cell>
          <cell r="S2241">
            <v>0</v>
          </cell>
        </row>
        <row r="2242">
          <cell r="A2242" t="str">
            <v>FEH126154</v>
          </cell>
          <cell r="B2242" t="str">
            <v>FEH126154</v>
          </cell>
          <cell r="C2242">
            <v>44334</v>
          </cell>
          <cell r="F2242">
            <v>80832</v>
          </cell>
          <cell r="G2242" t="str">
            <v>EN REVISION ADRES-CANASTA COVID</v>
          </cell>
          <cell r="I2242">
            <v>0</v>
          </cell>
          <cell r="J2242">
            <v>80832</v>
          </cell>
          <cell r="M2242">
            <v>0</v>
          </cell>
          <cell r="Q2242">
            <v>0</v>
          </cell>
          <cell r="S2242">
            <v>0</v>
          </cell>
        </row>
        <row r="2243">
          <cell r="A2243" t="str">
            <v>FEH126352</v>
          </cell>
          <cell r="B2243" t="str">
            <v>FEH126352</v>
          </cell>
          <cell r="C2243">
            <v>44335</v>
          </cell>
          <cell r="D2243">
            <v>44368</v>
          </cell>
          <cell r="F2243">
            <v>2380524</v>
          </cell>
          <cell r="G2243" t="str">
            <v>SALDO A FAVOR DEL PRESTADOR</v>
          </cell>
          <cell r="I2243">
            <v>0</v>
          </cell>
          <cell r="J2243">
            <v>0</v>
          </cell>
          <cell r="M2243">
            <v>0</v>
          </cell>
          <cell r="Q2243">
            <v>0</v>
          </cell>
          <cell r="S2243">
            <v>0</v>
          </cell>
        </row>
        <row r="2244">
          <cell r="A2244" t="str">
            <v>FEH126354</v>
          </cell>
          <cell r="B2244" t="str">
            <v>FEH126354</v>
          </cell>
          <cell r="C2244">
            <v>44335</v>
          </cell>
          <cell r="F2244">
            <v>80832</v>
          </cell>
          <cell r="G2244" t="str">
            <v>EN REVISION ADRES-CANASTA COVID</v>
          </cell>
          <cell r="I2244">
            <v>0</v>
          </cell>
          <cell r="J2244">
            <v>80832</v>
          </cell>
          <cell r="M2244">
            <v>0</v>
          </cell>
          <cell r="Q2244">
            <v>0</v>
          </cell>
          <cell r="S2244">
            <v>0</v>
          </cell>
        </row>
        <row r="2245">
          <cell r="A2245" t="str">
            <v>FEH126449</v>
          </cell>
          <cell r="B2245" t="str">
            <v>FEH126449</v>
          </cell>
          <cell r="C2245">
            <v>44335</v>
          </cell>
          <cell r="D2245">
            <v>44368</v>
          </cell>
          <cell r="F2245">
            <v>60000</v>
          </cell>
          <cell r="G2245" t="str">
            <v>EN REVISION ADRES-CANASTA COVID</v>
          </cell>
          <cell r="I2245">
            <v>0</v>
          </cell>
          <cell r="J2245">
            <v>60000</v>
          </cell>
          <cell r="M2245">
            <v>0</v>
          </cell>
          <cell r="Q2245">
            <v>0</v>
          </cell>
          <cell r="S2245">
            <v>0</v>
          </cell>
        </row>
        <row r="2246">
          <cell r="A2246" t="str">
            <v>FEH126452</v>
          </cell>
          <cell r="B2246" t="str">
            <v>FEH126452</v>
          </cell>
          <cell r="C2246">
            <v>44335</v>
          </cell>
          <cell r="D2246">
            <v>44368</v>
          </cell>
          <cell r="F2246">
            <v>60000</v>
          </cell>
          <cell r="G2246" t="str">
            <v>EN REVISION ADRES-CANASTA COVID</v>
          </cell>
          <cell r="I2246">
            <v>0</v>
          </cell>
          <cell r="J2246">
            <v>60000</v>
          </cell>
          <cell r="M2246">
            <v>0</v>
          </cell>
          <cell r="Q2246">
            <v>0</v>
          </cell>
          <cell r="S2246">
            <v>0</v>
          </cell>
        </row>
        <row r="2247">
          <cell r="A2247" t="str">
            <v>FEH126457</v>
          </cell>
          <cell r="B2247" t="str">
            <v>FEH126457</v>
          </cell>
          <cell r="C2247">
            <v>44335</v>
          </cell>
          <cell r="F2247">
            <v>80832</v>
          </cell>
          <cell r="G2247" t="str">
            <v>EN REVISION ADRES-CANASTA COVID</v>
          </cell>
          <cell r="I2247">
            <v>0</v>
          </cell>
          <cell r="J2247">
            <v>80832</v>
          </cell>
          <cell r="M2247">
            <v>0</v>
          </cell>
          <cell r="Q2247">
            <v>0</v>
          </cell>
          <cell r="S2247">
            <v>0</v>
          </cell>
        </row>
        <row r="2248">
          <cell r="A2248" t="str">
            <v>FEH126658</v>
          </cell>
          <cell r="B2248" t="str">
            <v>FEH126658</v>
          </cell>
          <cell r="C2248">
            <v>44336</v>
          </cell>
          <cell r="D2248">
            <v>44368</v>
          </cell>
          <cell r="F2248">
            <v>4153649</v>
          </cell>
          <cell r="G2248" t="str">
            <v>SALDO A FAVOR DEL PRESTADOR</v>
          </cell>
          <cell r="I2248">
            <v>0</v>
          </cell>
          <cell r="J2248">
            <v>0</v>
          </cell>
          <cell r="M2248">
            <v>0</v>
          </cell>
          <cell r="Q2248">
            <v>0</v>
          </cell>
          <cell r="S2248">
            <v>0</v>
          </cell>
        </row>
        <row r="2249">
          <cell r="A2249" t="str">
            <v>FEH127055</v>
          </cell>
          <cell r="B2249" t="str">
            <v>FEH127055</v>
          </cell>
          <cell r="C2249">
            <v>44337</v>
          </cell>
          <cell r="F2249">
            <v>80832</v>
          </cell>
          <cell r="G2249" t="str">
            <v>NO RADICADO</v>
          </cell>
          <cell r="I2249">
            <v>80832</v>
          </cell>
          <cell r="J2249">
            <v>0</v>
          </cell>
          <cell r="M2249">
            <v>0</v>
          </cell>
          <cell r="Q2249">
            <v>0</v>
          </cell>
          <cell r="S2249">
            <v>0</v>
          </cell>
        </row>
        <row r="2250">
          <cell r="A2250" t="str">
            <v>FEH127123</v>
          </cell>
          <cell r="B2250" t="str">
            <v>FEH127123</v>
          </cell>
          <cell r="C2250">
            <v>44337</v>
          </cell>
          <cell r="D2250">
            <v>44368</v>
          </cell>
          <cell r="F2250">
            <v>3629958</v>
          </cell>
          <cell r="G2250" t="str">
            <v>SALDO A FAVOR DEL PRESTADOR</v>
          </cell>
          <cell r="I2250">
            <v>0</v>
          </cell>
          <cell r="J2250">
            <v>0</v>
          </cell>
          <cell r="M2250">
            <v>0</v>
          </cell>
          <cell r="Q2250">
            <v>0</v>
          </cell>
          <cell r="S2250">
            <v>0</v>
          </cell>
        </row>
        <row r="2251">
          <cell r="A2251" t="str">
            <v>FEH127129</v>
          </cell>
          <cell r="B2251" t="str">
            <v>FEH127129</v>
          </cell>
          <cell r="C2251">
            <v>44337</v>
          </cell>
          <cell r="D2251">
            <v>44368</v>
          </cell>
          <cell r="F2251">
            <v>16973821</v>
          </cell>
          <cell r="G2251" t="str">
            <v>SALDO A FAVOR DEL PRESTADOR</v>
          </cell>
          <cell r="I2251">
            <v>0</v>
          </cell>
          <cell r="J2251">
            <v>0</v>
          </cell>
          <cell r="M2251">
            <v>0</v>
          </cell>
          <cell r="Q2251">
            <v>0</v>
          </cell>
          <cell r="S2251">
            <v>0</v>
          </cell>
        </row>
        <row r="2252">
          <cell r="A2252" t="str">
            <v>FEH128419</v>
          </cell>
          <cell r="B2252" t="str">
            <v>FEH128419</v>
          </cell>
          <cell r="C2252">
            <v>44342</v>
          </cell>
          <cell r="D2252">
            <v>44368</v>
          </cell>
          <cell r="F2252">
            <v>1039561</v>
          </cell>
          <cell r="G2252" t="str">
            <v>SALDO A FAVOR DEL PRESTADOR</v>
          </cell>
          <cell r="I2252">
            <v>0</v>
          </cell>
          <cell r="J2252">
            <v>0</v>
          </cell>
          <cell r="M2252">
            <v>0</v>
          </cell>
          <cell r="Q2252">
            <v>0</v>
          </cell>
          <cell r="S2252">
            <v>0</v>
          </cell>
        </row>
        <row r="2253">
          <cell r="A2253" t="str">
            <v>FEH132033</v>
          </cell>
          <cell r="B2253" t="str">
            <v>FEH132033</v>
          </cell>
          <cell r="C2253">
            <v>44355</v>
          </cell>
          <cell r="F2253">
            <v>80832</v>
          </cell>
          <cell r="G2253" t="str">
            <v>NO RADICADO</v>
          </cell>
          <cell r="I2253">
            <v>80832</v>
          </cell>
          <cell r="J2253">
            <v>0</v>
          </cell>
          <cell r="M2253">
            <v>0</v>
          </cell>
          <cell r="Q2253">
            <v>0</v>
          </cell>
          <cell r="S2253">
            <v>0</v>
          </cell>
        </row>
        <row r="2254">
          <cell r="A2254" t="str">
            <v>FEH132034</v>
          </cell>
          <cell r="B2254" t="str">
            <v>FEH132034</v>
          </cell>
          <cell r="C2254">
            <v>44355</v>
          </cell>
          <cell r="F2254">
            <v>121380</v>
          </cell>
          <cell r="G2254" t="str">
            <v>NO RADICADO</v>
          </cell>
          <cell r="I2254">
            <v>121380</v>
          </cell>
          <cell r="J2254">
            <v>0</v>
          </cell>
          <cell r="M2254">
            <v>0</v>
          </cell>
          <cell r="Q2254">
            <v>0</v>
          </cell>
          <cell r="S2254">
            <v>0</v>
          </cell>
        </row>
        <row r="2255">
          <cell r="A2255" t="str">
            <v>FEH123251</v>
          </cell>
          <cell r="B2255" t="str">
            <v>FEH123251</v>
          </cell>
          <cell r="C2255">
            <v>44321</v>
          </cell>
          <cell r="D2255">
            <v>44368</v>
          </cell>
          <cell r="F2255">
            <v>89863</v>
          </cell>
          <cell r="G2255" t="str">
            <v>SALDO A FAVOR DEL PRESTADOR</v>
          </cell>
          <cell r="I2255">
            <v>0</v>
          </cell>
          <cell r="J2255">
            <v>0</v>
          </cell>
          <cell r="M2255">
            <v>0</v>
          </cell>
          <cell r="Q2255">
            <v>0</v>
          </cell>
          <cell r="S2255">
            <v>0</v>
          </cell>
        </row>
        <row r="2256">
          <cell r="A2256" t="str">
            <v>FEH123266</v>
          </cell>
          <cell r="B2256" t="str">
            <v>FEH123266</v>
          </cell>
          <cell r="C2256">
            <v>44321</v>
          </cell>
          <cell r="D2256">
            <v>44368</v>
          </cell>
          <cell r="F2256">
            <v>240958</v>
          </cell>
          <cell r="G2256" t="str">
            <v>SALDO A FAVOR DEL PRESTADOR</v>
          </cell>
          <cell r="I2256">
            <v>0</v>
          </cell>
          <cell r="J2256">
            <v>0</v>
          </cell>
          <cell r="M2256">
            <v>0</v>
          </cell>
          <cell r="Q2256">
            <v>0</v>
          </cell>
          <cell r="S2256">
            <v>0</v>
          </cell>
        </row>
        <row r="2257">
          <cell r="A2257" t="str">
            <v>FEH123267</v>
          </cell>
          <cell r="B2257" t="str">
            <v>FEH123267</v>
          </cell>
          <cell r="C2257">
            <v>44321</v>
          </cell>
          <cell r="D2257">
            <v>44368</v>
          </cell>
          <cell r="F2257">
            <v>17529</v>
          </cell>
          <cell r="G2257" t="str">
            <v>SALDO A FAVOR DEL PRESTADOR</v>
          </cell>
          <cell r="I2257">
            <v>0</v>
          </cell>
          <cell r="J2257">
            <v>0</v>
          </cell>
          <cell r="M2257">
            <v>0</v>
          </cell>
          <cell r="Q2257">
            <v>0</v>
          </cell>
          <cell r="S2257">
            <v>0</v>
          </cell>
        </row>
        <row r="2258">
          <cell r="A2258" t="str">
            <v>FEH123360</v>
          </cell>
          <cell r="B2258" t="str">
            <v>FEH123360</v>
          </cell>
          <cell r="C2258">
            <v>44321</v>
          </cell>
          <cell r="D2258">
            <v>44368</v>
          </cell>
          <cell r="F2258">
            <v>38110</v>
          </cell>
          <cell r="G2258" t="str">
            <v>SALDO A FAVOR DEL PRESTADOR</v>
          </cell>
          <cell r="I2258">
            <v>0</v>
          </cell>
          <cell r="J2258">
            <v>0</v>
          </cell>
          <cell r="M2258">
            <v>0</v>
          </cell>
          <cell r="Q2258">
            <v>0</v>
          </cell>
          <cell r="S2258">
            <v>0</v>
          </cell>
        </row>
        <row r="2259">
          <cell r="A2259" t="str">
            <v>FEH123366</v>
          </cell>
          <cell r="B2259" t="str">
            <v>FEH123366</v>
          </cell>
          <cell r="C2259">
            <v>44321</v>
          </cell>
          <cell r="D2259">
            <v>44368</v>
          </cell>
          <cell r="F2259">
            <v>15799</v>
          </cell>
          <cell r="G2259" t="str">
            <v>SALDO A FAVOR DEL PRESTADOR</v>
          </cell>
          <cell r="I2259">
            <v>0</v>
          </cell>
          <cell r="J2259">
            <v>0</v>
          </cell>
          <cell r="M2259">
            <v>0</v>
          </cell>
          <cell r="Q2259">
            <v>0</v>
          </cell>
          <cell r="S2259">
            <v>0</v>
          </cell>
        </row>
        <row r="2260">
          <cell r="A2260" t="str">
            <v>FEH123379</v>
          </cell>
          <cell r="B2260" t="str">
            <v>FEH123379</v>
          </cell>
          <cell r="C2260">
            <v>44321</v>
          </cell>
          <cell r="D2260">
            <v>44368</v>
          </cell>
          <cell r="F2260">
            <v>38110</v>
          </cell>
          <cell r="G2260" t="str">
            <v>SALDO A FAVOR DEL PRESTADOR</v>
          </cell>
          <cell r="I2260">
            <v>0</v>
          </cell>
          <cell r="J2260">
            <v>0</v>
          </cell>
          <cell r="M2260">
            <v>0</v>
          </cell>
          <cell r="Q2260">
            <v>0</v>
          </cell>
          <cell r="S2260">
            <v>0</v>
          </cell>
        </row>
        <row r="2261">
          <cell r="A2261" t="str">
            <v>FEH123380</v>
          </cell>
          <cell r="B2261" t="str">
            <v>FEH123380</v>
          </cell>
          <cell r="C2261">
            <v>44321</v>
          </cell>
          <cell r="D2261">
            <v>44368</v>
          </cell>
          <cell r="F2261">
            <v>38110</v>
          </cell>
          <cell r="G2261" t="str">
            <v>SALDO A FAVOR DEL PRESTADOR</v>
          </cell>
          <cell r="I2261">
            <v>0</v>
          </cell>
          <cell r="J2261">
            <v>0</v>
          </cell>
          <cell r="M2261">
            <v>0</v>
          </cell>
          <cell r="Q2261">
            <v>0</v>
          </cell>
          <cell r="S2261">
            <v>0</v>
          </cell>
        </row>
        <row r="2262">
          <cell r="A2262" t="str">
            <v>FEH123415</v>
          </cell>
          <cell r="B2262" t="str">
            <v>FEH123415</v>
          </cell>
          <cell r="C2262">
            <v>44321</v>
          </cell>
          <cell r="D2262">
            <v>44368</v>
          </cell>
          <cell r="F2262">
            <v>14946</v>
          </cell>
          <cell r="G2262" t="str">
            <v>SALDO A FAVOR DEL PRESTADOR</v>
          </cell>
          <cell r="I2262">
            <v>0</v>
          </cell>
          <cell r="J2262">
            <v>0</v>
          </cell>
          <cell r="M2262">
            <v>0</v>
          </cell>
          <cell r="Q2262">
            <v>0</v>
          </cell>
          <cell r="S2262">
            <v>0</v>
          </cell>
        </row>
        <row r="2263">
          <cell r="A2263" t="str">
            <v>FEH123443</v>
          </cell>
          <cell r="B2263" t="str">
            <v>FEH123443</v>
          </cell>
          <cell r="C2263">
            <v>44321</v>
          </cell>
          <cell r="D2263">
            <v>44368</v>
          </cell>
          <cell r="F2263">
            <v>14946</v>
          </cell>
          <cell r="G2263" t="str">
            <v>SALDO A FAVOR DEL PRESTADOR</v>
          </cell>
          <cell r="I2263">
            <v>0</v>
          </cell>
          <cell r="J2263">
            <v>0</v>
          </cell>
          <cell r="M2263">
            <v>0</v>
          </cell>
          <cell r="Q2263">
            <v>0</v>
          </cell>
          <cell r="S2263">
            <v>0</v>
          </cell>
        </row>
        <row r="2264">
          <cell r="A2264" t="str">
            <v>FEH123444</v>
          </cell>
          <cell r="B2264" t="str">
            <v>FEH123444</v>
          </cell>
          <cell r="C2264">
            <v>44321</v>
          </cell>
          <cell r="D2264">
            <v>44368</v>
          </cell>
          <cell r="F2264">
            <v>28530</v>
          </cell>
          <cell r="G2264" t="str">
            <v>SALDO A FAVOR DEL PRESTADOR</v>
          </cell>
          <cell r="I2264">
            <v>0</v>
          </cell>
          <cell r="J2264">
            <v>0</v>
          </cell>
          <cell r="M2264">
            <v>0</v>
          </cell>
          <cell r="Q2264">
            <v>0</v>
          </cell>
          <cell r="S2264">
            <v>0</v>
          </cell>
        </row>
        <row r="2265">
          <cell r="A2265" t="str">
            <v>FEH123454</v>
          </cell>
          <cell r="B2265" t="str">
            <v>FEH123454</v>
          </cell>
          <cell r="C2265">
            <v>44321</v>
          </cell>
          <cell r="D2265">
            <v>44368</v>
          </cell>
          <cell r="F2265">
            <v>36975</v>
          </cell>
          <cell r="G2265" t="str">
            <v>SALDO A FAVOR DEL PRESTADOR</v>
          </cell>
          <cell r="I2265">
            <v>0</v>
          </cell>
          <cell r="J2265">
            <v>0</v>
          </cell>
          <cell r="M2265">
            <v>0</v>
          </cell>
          <cell r="Q2265">
            <v>0</v>
          </cell>
          <cell r="S2265">
            <v>0</v>
          </cell>
        </row>
        <row r="2266">
          <cell r="A2266" t="str">
            <v>FEH123455</v>
          </cell>
          <cell r="B2266" t="str">
            <v>FEH123455</v>
          </cell>
          <cell r="C2266">
            <v>44321</v>
          </cell>
          <cell r="D2266">
            <v>44368</v>
          </cell>
          <cell r="F2266">
            <v>54326</v>
          </cell>
          <cell r="G2266" t="str">
            <v>SALDO A FAVOR DEL PRESTADOR</v>
          </cell>
          <cell r="I2266">
            <v>0</v>
          </cell>
          <cell r="J2266">
            <v>0</v>
          </cell>
          <cell r="M2266">
            <v>0</v>
          </cell>
          <cell r="Q2266">
            <v>0</v>
          </cell>
          <cell r="S2266">
            <v>0</v>
          </cell>
        </row>
        <row r="2267">
          <cell r="A2267" t="str">
            <v>FEH123456</v>
          </cell>
          <cell r="B2267" t="str">
            <v>FEH123456</v>
          </cell>
          <cell r="C2267">
            <v>44321</v>
          </cell>
          <cell r="D2267">
            <v>44368</v>
          </cell>
          <cell r="F2267">
            <v>216994</v>
          </cell>
          <cell r="G2267" t="str">
            <v>EN REVISION ADRES-CANASTA COVID</v>
          </cell>
          <cell r="I2267">
            <v>0</v>
          </cell>
          <cell r="J2267">
            <v>216994</v>
          </cell>
          <cell r="M2267">
            <v>0</v>
          </cell>
          <cell r="Q2267">
            <v>0</v>
          </cell>
          <cell r="S2267">
            <v>0</v>
          </cell>
        </row>
        <row r="2268">
          <cell r="A2268" t="str">
            <v>FEH123466</v>
          </cell>
          <cell r="B2268" t="str">
            <v>FEH123466</v>
          </cell>
          <cell r="C2268">
            <v>44321</v>
          </cell>
          <cell r="D2268">
            <v>44368</v>
          </cell>
          <cell r="F2268">
            <v>35926</v>
          </cell>
          <cell r="G2268" t="str">
            <v>SALDO A FAVOR DEL PRESTADOR</v>
          </cell>
          <cell r="I2268">
            <v>0</v>
          </cell>
          <cell r="J2268">
            <v>0</v>
          </cell>
          <cell r="M2268">
            <v>0</v>
          </cell>
          <cell r="Q2268">
            <v>0</v>
          </cell>
          <cell r="S2268">
            <v>0</v>
          </cell>
        </row>
        <row r="2269">
          <cell r="A2269" t="str">
            <v>FEH123468</v>
          </cell>
          <cell r="B2269" t="str">
            <v>FEH123468</v>
          </cell>
          <cell r="C2269">
            <v>44321</v>
          </cell>
          <cell r="D2269">
            <v>44368</v>
          </cell>
          <cell r="F2269">
            <v>35926</v>
          </cell>
          <cell r="G2269" t="str">
            <v>SALDO A FAVOR DEL PRESTADOR</v>
          </cell>
          <cell r="I2269">
            <v>0</v>
          </cell>
          <cell r="J2269">
            <v>0</v>
          </cell>
          <cell r="M2269">
            <v>0</v>
          </cell>
          <cell r="Q2269">
            <v>0</v>
          </cell>
          <cell r="S2269">
            <v>0</v>
          </cell>
        </row>
        <row r="2270">
          <cell r="A2270" t="str">
            <v>FEH123484</v>
          </cell>
          <cell r="B2270" t="str">
            <v>FEH123484</v>
          </cell>
          <cell r="C2270">
            <v>44321</v>
          </cell>
          <cell r="D2270">
            <v>44368</v>
          </cell>
          <cell r="F2270">
            <v>38069</v>
          </cell>
          <cell r="G2270" t="str">
            <v>SALDO A FAVOR DEL PRESTADOR</v>
          </cell>
          <cell r="I2270">
            <v>0</v>
          </cell>
          <cell r="J2270">
            <v>0</v>
          </cell>
          <cell r="M2270">
            <v>0</v>
          </cell>
          <cell r="Q2270">
            <v>0</v>
          </cell>
          <cell r="S2270">
            <v>0</v>
          </cell>
        </row>
        <row r="2271">
          <cell r="A2271" t="str">
            <v>FEH123486</v>
          </cell>
          <cell r="B2271" t="str">
            <v>FEH123486</v>
          </cell>
          <cell r="C2271">
            <v>44321</v>
          </cell>
          <cell r="D2271">
            <v>44368</v>
          </cell>
          <cell r="F2271">
            <v>60084</v>
          </cell>
          <cell r="G2271" t="str">
            <v>SALDO A FAVOR DEL PRESTADOR</v>
          </cell>
          <cell r="I2271">
            <v>0</v>
          </cell>
          <cell r="J2271">
            <v>0</v>
          </cell>
          <cell r="M2271">
            <v>0</v>
          </cell>
          <cell r="Q2271">
            <v>0</v>
          </cell>
          <cell r="S2271">
            <v>0</v>
          </cell>
        </row>
        <row r="2272">
          <cell r="A2272" t="str">
            <v>FEH123490</v>
          </cell>
          <cell r="B2272" t="str">
            <v>FEH123490</v>
          </cell>
          <cell r="C2272">
            <v>44321</v>
          </cell>
          <cell r="D2272">
            <v>44368</v>
          </cell>
          <cell r="F2272">
            <v>39839</v>
          </cell>
          <cell r="G2272" t="str">
            <v>SALDO A FAVOR DEL PRESTADOR</v>
          </cell>
          <cell r="I2272">
            <v>0</v>
          </cell>
          <cell r="J2272">
            <v>0</v>
          </cell>
          <cell r="M2272">
            <v>0</v>
          </cell>
          <cell r="Q2272">
            <v>0</v>
          </cell>
          <cell r="S2272">
            <v>0</v>
          </cell>
        </row>
        <row r="2273">
          <cell r="A2273" t="str">
            <v>FEH123491</v>
          </cell>
          <cell r="B2273" t="str">
            <v>FEH123491</v>
          </cell>
          <cell r="C2273">
            <v>44321</v>
          </cell>
          <cell r="D2273">
            <v>44368</v>
          </cell>
          <cell r="F2273">
            <v>36576</v>
          </cell>
          <cell r="G2273" t="str">
            <v>SALDO A FAVOR DEL PRESTADOR</v>
          </cell>
          <cell r="I2273">
            <v>0</v>
          </cell>
          <cell r="J2273">
            <v>0</v>
          </cell>
          <cell r="M2273">
            <v>0</v>
          </cell>
          <cell r="Q2273">
            <v>0</v>
          </cell>
          <cell r="S2273">
            <v>0</v>
          </cell>
        </row>
        <row r="2274">
          <cell r="A2274" t="str">
            <v>FEH123492</v>
          </cell>
          <cell r="B2274" t="str">
            <v>FEH123492</v>
          </cell>
          <cell r="C2274">
            <v>44321</v>
          </cell>
          <cell r="D2274">
            <v>44368</v>
          </cell>
          <cell r="F2274">
            <v>216994</v>
          </cell>
          <cell r="G2274" t="str">
            <v>EN REVISION ADRES-CANASTA COVID</v>
          </cell>
          <cell r="I2274">
            <v>0</v>
          </cell>
          <cell r="J2274">
            <v>216994</v>
          </cell>
          <cell r="M2274">
            <v>0</v>
          </cell>
          <cell r="Q2274">
            <v>0</v>
          </cell>
          <cell r="S2274">
            <v>0</v>
          </cell>
        </row>
        <row r="2275">
          <cell r="A2275" t="str">
            <v>FEH123494</v>
          </cell>
          <cell r="B2275" t="str">
            <v>FEH123494</v>
          </cell>
          <cell r="C2275">
            <v>44321</v>
          </cell>
          <cell r="D2275">
            <v>44368</v>
          </cell>
          <cell r="F2275">
            <v>35224</v>
          </cell>
          <cell r="G2275" t="str">
            <v>SALDO A FAVOR DEL PRESTADOR</v>
          </cell>
          <cell r="I2275">
            <v>0</v>
          </cell>
          <cell r="J2275">
            <v>0</v>
          </cell>
          <cell r="M2275">
            <v>0</v>
          </cell>
          <cell r="Q2275">
            <v>0</v>
          </cell>
          <cell r="S2275">
            <v>0</v>
          </cell>
        </row>
        <row r="2276">
          <cell r="A2276" t="str">
            <v>FEH123504</v>
          </cell>
          <cell r="B2276" t="str">
            <v>FEH123504</v>
          </cell>
          <cell r="C2276">
            <v>44321</v>
          </cell>
          <cell r="D2276">
            <v>44368</v>
          </cell>
          <cell r="F2276">
            <v>14946</v>
          </cell>
          <cell r="G2276" t="str">
            <v>SALDO A FAVOR DEL PRESTADOR</v>
          </cell>
          <cell r="I2276">
            <v>0</v>
          </cell>
          <cell r="J2276">
            <v>0</v>
          </cell>
          <cell r="M2276">
            <v>0</v>
          </cell>
          <cell r="Q2276">
            <v>0</v>
          </cell>
          <cell r="S2276">
            <v>0</v>
          </cell>
        </row>
        <row r="2277">
          <cell r="A2277" t="str">
            <v>FEH123510</v>
          </cell>
          <cell r="B2277" t="str">
            <v>FEH123510</v>
          </cell>
          <cell r="C2277">
            <v>44321</v>
          </cell>
          <cell r="D2277">
            <v>44368</v>
          </cell>
          <cell r="F2277">
            <v>35435</v>
          </cell>
          <cell r="G2277" t="str">
            <v>SALDO A FAVOR DEL PRESTADOR</v>
          </cell>
          <cell r="I2277">
            <v>0</v>
          </cell>
          <cell r="J2277">
            <v>0</v>
          </cell>
          <cell r="M2277">
            <v>0</v>
          </cell>
          <cell r="Q2277">
            <v>0</v>
          </cell>
          <cell r="S2277">
            <v>0</v>
          </cell>
        </row>
        <row r="2278">
          <cell r="A2278" t="str">
            <v>FEH123515</v>
          </cell>
          <cell r="B2278" t="str">
            <v>FEH123515</v>
          </cell>
          <cell r="C2278">
            <v>44321</v>
          </cell>
          <cell r="D2278">
            <v>44368</v>
          </cell>
          <cell r="F2278">
            <v>185361</v>
          </cell>
          <cell r="G2278" t="str">
            <v>SALDO A FAVOR DEL PRESTADOR</v>
          </cell>
          <cell r="I2278">
            <v>0</v>
          </cell>
          <cell r="J2278">
            <v>0</v>
          </cell>
          <cell r="M2278">
            <v>0</v>
          </cell>
          <cell r="Q2278">
            <v>0</v>
          </cell>
          <cell r="S2278">
            <v>0</v>
          </cell>
        </row>
        <row r="2279">
          <cell r="A2279" t="str">
            <v>FEH123516</v>
          </cell>
          <cell r="B2279" t="str">
            <v>FEH123516</v>
          </cell>
          <cell r="C2279">
            <v>44321</v>
          </cell>
          <cell r="D2279">
            <v>44368</v>
          </cell>
          <cell r="F2279">
            <v>141073</v>
          </cell>
          <cell r="G2279" t="str">
            <v>SALDO A FAVOR DEL PRESTADOR</v>
          </cell>
          <cell r="I2279">
            <v>0</v>
          </cell>
          <cell r="J2279">
            <v>0</v>
          </cell>
          <cell r="M2279">
            <v>0</v>
          </cell>
          <cell r="Q2279">
            <v>0</v>
          </cell>
          <cell r="S2279">
            <v>0</v>
          </cell>
        </row>
        <row r="2280">
          <cell r="A2280" t="str">
            <v>FEH123519</v>
          </cell>
          <cell r="B2280" t="str">
            <v>FEH123519</v>
          </cell>
          <cell r="C2280">
            <v>44321</v>
          </cell>
          <cell r="D2280">
            <v>44368</v>
          </cell>
          <cell r="F2280">
            <v>141073</v>
          </cell>
          <cell r="G2280" t="str">
            <v>SALDO A FAVOR DEL PRESTADOR</v>
          </cell>
          <cell r="I2280">
            <v>0</v>
          </cell>
          <cell r="J2280">
            <v>0</v>
          </cell>
          <cell r="M2280">
            <v>0</v>
          </cell>
          <cell r="Q2280">
            <v>0</v>
          </cell>
          <cell r="S2280">
            <v>0</v>
          </cell>
        </row>
        <row r="2281">
          <cell r="A2281" t="str">
            <v>FEH123524</v>
          </cell>
          <cell r="B2281" t="str">
            <v>FEH123524</v>
          </cell>
          <cell r="C2281">
            <v>44321</v>
          </cell>
          <cell r="D2281">
            <v>44368</v>
          </cell>
          <cell r="F2281">
            <v>255302</v>
          </cell>
          <cell r="G2281" t="str">
            <v>SALDO A FAVOR DEL PRESTADOR</v>
          </cell>
          <cell r="I2281">
            <v>0</v>
          </cell>
          <cell r="J2281">
            <v>0</v>
          </cell>
          <cell r="M2281">
            <v>0</v>
          </cell>
          <cell r="Q2281">
            <v>0</v>
          </cell>
          <cell r="S2281">
            <v>0</v>
          </cell>
        </row>
        <row r="2282">
          <cell r="A2282" t="str">
            <v>FEH123525</v>
          </cell>
          <cell r="B2282" t="str">
            <v>FEH123525</v>
          </cell>
          <cell r="C2282">
            <v>44321</v>
          </cell>
          <cell r="D2282">
            <v>44368</v>
          </cell>
          <cell r="F2282">
            <v>32473</v>
          </cell>
          <cell r="G2282" t="str">
            <v>SALDO A FAVOR DEL PRESTADOR</v>
          </cell>
          <cell r="I2282">
            <v>0</v>
          </cell>
          <cell r="J2282">
            <v>0</v>
          </cell>
          <cell r="M2282">
            <v>0</v>
          </cell>
          <cell r="Q2282">
            <v>0</v>
          </cell>
          <cell r="S2282">
            <v>0</v>
          </cell>
        </row>
        <row r="2283">
          <cell r="A2283" t="str">
            <v>FEH123526</v>
          </cell>
          <cell r="B2283" t="str">
            <v>FEH123526</v>
          </cell>
          <cell r="C2283">
            <v>44321</v>
          </cell>
          <cell r="D2283">
            <v>44368</v>
          </cell>
          <cell r="F2283">
            <v>80832</v>
          </cell>
          <cell r="G2283" t="str">
            <v>EN REVISION ADRES-CANASTA COVID</v>
          </cell>
          <cell r="I2283">
            <v>0</v>
          </cell>
          <cell r="J2283">
            <v>80832</v>
          </cell>
          <cell r="M2283">
            <v>0</v>
          </cell>
          <cell r="Q2283">
            <v>0</v>
          </cell>
          <cell r="S2283">
            <v>0</v>
          </cell>
        </row>
        <row r="2284">
          <cell r="A2284" t="str">
            <v>FEH123527</v>
          </cell>
          <cell r="B2284" t="str">
            <v>FEH123527</v>
          </cell>
          <cell r="C2284">
            <v>44321</v>
          </cell>
          <cell r="D2284">
            <v>44368</v>
          </cell>
          <cell r="F2284">
            <v>185279</v>
          </cell>
          <cell r="G2284" t="str">
            <v>SALDO A FAVOR DEL PRESTADOR</v>
          </cell>
          <cell r="I2284">
            <v>0</v>
          </cell>
          <cell r="J2284">
            <v>0</v>
          </cell>
          <cell r="M2284">
            <v>0</v>
          </cell>
          <cell r="Q2284">
            <v>0</v>
          </cell>
          <cell r="S2284">
            <v>0</v>
          </cell>
        </row>
        <row r="2285">
          <cell r="A2285" t="str">
            <v>FEH123532</v>
          </cell>
          <cell r="B2285" t="str">
            <v>FEH123532</v>
          </cell>
          <cell r="C2285">
            <v>44321</v>
          </cell>
          <cell r="D2285">
            <v>44368</v>
          </cell>
          <cell r="F2285">
            <v>156198</v>
          </cell>
          <cell r="G2285" t="str">
            <v>SALDO A FAVOR DEL PRESTADOR</v>
          </cell>
          <cell r="I2285">
            <v>0</v>
          </cell>
          <cell r="J2285">
            <v>0</v>
          </cell>
          <cell r="M2285">
            <v>0</v>
          </cell>
          <cell r="Q2285">
            <v>0</v>
          </cell>
          <cell r="S2285">
            <v>0</v>
          </cell>
        </row>
        <row r="2286">
          <cell r="A2286" t="str">
            <v>FEH123534</v>
          </cell>
          <cell r="B2286" t="str">
            <v>FEH123534</v>
          </cell>
          <cell r="C2286">
            <v>44322</v>
          </cell>
          <cell r="D2286">
            <v>44368</v>
          </cell>
          <cell r="F2286">
            <v>160369</v>
          </cell>
          <cell r="G2286" t="str">
            <v>SALDO A FAVOR DEL PRESTADOR</v>
          </cell>
          <cell r="I2286">
            <v>0</v>
          </cell>
          <cell r="J2286">
            <v>0</v>
          </cell>
          <cell r="M2286">
            <v>0</v>
          </cell>
          <cell r="Q2286">
            <v>0</v>
          </cell>
          <cell r="S2286">
            <v>0</v>
          </cell>
        </row>
        <row r="2287">
          <cell r="A2287" t="str">
            <v>FEH123539</v>
          </cell>
          <cell r="B2287" t="str">
            <v>FEH123539</v>
          </cell>
          <cell r="C2287">
            <v>44322</v>
          </cell>
          <cell r="D2287">
            <v>44368</v>
          </cell>
          <cell r="F2287">
            <v>164068</v>
          </cell>
          <cell r="G2287" t="str">
            <v>SALDO A FAVOR DEL PRESTADOR</v>
          </cell>
          <cell r="I2287">
            <v>0</v>
          </cell>
          <cell r="J2287">
            <v>0</v>
          </cell>
          <cell r="M2287">
            <v>0</v>
          </cell>
          <cell r="Q2287">
            <v>0</v>
          </cell>
          <cell r="S2287">
            <v>0</v>
          </cell>
        </row>
        <row r="2288">
          <cell r="A2288" t="str">
            <v>FEH123540</v>
          </cell>
          <cell r="B2288" t="str">
            <v>FEH123540</v>
          </cell>
          <cell r="C2288">
            <v>44322</v>
          </cell>
          <cell r="D2288">
            <v>44368</v>
          </cell>
          <cell r="F2288">
            <v>51327</v>
          </cell>
          <cell r="G2288" t="str">
            <v>SALDO A FAVOR DEL PRESTADOR</v>
          </cell>
          <cell r="I2288">
            <v>0</v>
          </cell>
          <cell r="J2288">
            <v>0</v>
          </cell>
          <cell r="M2288">
            <v>0</v>
          </cell>
          <cell r="Q2288">
            <v>0</v>
          </cell>
          <cell r="S2288">
            <v>0</v>
          </cell>
        </row>
        <row r="2289">
          <cell r="A2289" t="str">
            <v>FEH123545</v>
          </cell>
          <cell r="B2289" t="str">
            <v>FEH123545</v>
          </cell>
          <cell r="C2289">
            <v>44322</v>
          </cell>
          <cell r="D2289">
            <v>44368</v>
          </cell>
          <cell r="F2289">
            <v>14946</v>
          </cell>
          <cell r="G2289" t="str">
            <v>SALDO A FAVOR DEL PRESTADOR</v>
          </cell>
          <cell r="I2289">
            <v>0</v>
          </cell>
          <cell r="J2289">
            <v>0</v>
          </cell>
          <cell r="M2289">
            <v>0</v>
          </cell>
          <cell r="Q2289">
            <v>0</v>
          </cell>
          <cell r="S2289">
            <v>0</v>
          </cell>
        </row>
        <row r="2290">
          <cell r="A2290" t="str">
            <v>FEH123547</v>
          </cell>
          <cell r="B2290" t="str">
            <v>FEH123547</v>
          </cell>
          <cell r="C2290">
            <v>44322</v>
          </cell>
          <cell r="D2290">
            <v>44368</v>
          </cell>
          <cell r="F2290">
            <v>153420</v>
          </cell>
          <cell r="G2290" t="str">
            <v>SALDO A FAVOR DEL PRESTADOR</v>
          </cell>
          <cell r="I2290">
            <v>0</v>
          </cell>
          <cell r="J2290">
            <v>0</v>
          </cell>
          <cell r="M2290">
            <v>0</v>
          </cell>
          <cell r="Q2290">
            <v>0</v>
          </cell>
          <cell r="S2290">
            <v>0</v>
          </cell>
        </row>
        <row r="2291">
          <cell r="A2291" t="str">
            <v>FEH123551</v>
          </cell>
          <cell r="B2291" t="str">
            <v>FEH123551</v>
          </cell>
          <cell r="C2291">
            <v>44322</v>
          </cell>
          <cell r="D2291">
            <v>44368</v>
          </cell>
          <cell r="F2291">
            <v>14946</v>
          </cell>
          <cell r="G2291" t="str">
            <v>SALDO A FAVOR DEL PRESTADOR</v>
          </cell>
          <cell r="I2291">
            <v>0</v>
          </cell>
          <cell r="J2291">
            <v>0</v>
          </cell>
          <cell r="M2291">
            <v>0</v>
          </cell>
          <cell r="Q2291">
            <v>0</v>
          </cell>
          <cell r="S2291">
            <v>0</v>
          </cell>
        </row>
        <row r="2292">
          <cell r="A2292" t="str">
            <v>FEH123553</v>
          </cell>
          <cell r="B2292" t="str">
            <v>FEH123553</v>
          </cell>
          <cell r="C2292">
            <v>44322</v>
          </cell>
          <cell r="D2292">
            <v>44368</v>
          </cell>
          <cell r="F2292">
            <v>479848</v>
          </cell>
          <cell r="G2292" t="str">
            <v>SALDO A FAVOR DEL PRESTADOR</v>
          </cell>
          <cell r="I2292">
            <v>0</v>
          </cell>
          <cell r="J2292">
            <v>0</v>
          </cell>
          <cell r="M2292">
            <v>0</v>
          </cell>
          <cell r="Q2292">
            <v>0</v>
          </cell>
          <cell r="S2292">
            <v>0</v>
          </cell>
        </row>
        <row r="2293">
          <cell r="A2293" t="str">
            <v>FEH123554</v>
          </cell>
          <cell r="B2293" t="str">
            <v>FEH123554</v>
          </cell>
          <cell r="C2293">
            <v>44322</v>
          </cell>
          <cell r="D2293">
            <v>44368</v>
          </cell>
          <cell r="F2293">
            <v>80832</v>
          </cell>
          <cell r="G2293" t="str">
            <v>EN REVISION ADRES-CANASTA COVID</v>
          </cell>
          <cell r="I2293">
            <v>0</v>
          </cell>
          <cell r="J2293">
            <v>80832</v>
          </cell>
          <cell r="M2293">
            <v>0</v>
          </cell>
          <cell r="Q2293">
            <v>0</v>
          </cell>
          <cell r="S2293">
            <v>0</v>
          </cell>
        </row>
        <row r="2294">
          <cell r="A2294" t="str">
            <v>FEH123558</v>
          </cell>
          <cell r="B2294" t="str">
            <v>FEH123558</v>
          </cell>
          <cell r="C2294">
            <v>44322</v>
          </cell>
          <cell r="D2294">
            <v>44368</v>
          </cell>
          <cell r="F2294">
            <v>116053</v>
          </cell>
          <cell r="G2294" t="str">
            <v>SALDO A FAVOR DEL PRESTADOR</v>
          </cell>
          <cell r="I2294">
            <v>0</v>
          </cell>
          <cell r="J2294">
            <v>0</v>
          </cell>
          <cell r="M2294">
            <v>0</v>
          </cell>
          <cell r="Q2294">
            <v>0</v>
          </cell>
          <cell r="S2294">
            <v>0</v>
          </cell>
        </row>
        <row r="2295">
          <cell r="A2295" t="str">
            <v>FEH123689</v>
          </cell>
          <cell r="B2295" t="str">
            <v>FEH123689</v>
          </cell>
          <cell r="C2295">
            <v>44322</v>
          </cell>
          <cell r="D2295">
            <v>44368</v>
          </cell>
          <cell r="F2295">
            <v>471232</v>
          </cell>
          <cell r="G2295" t="str">
            <v>SALDO A FAVOR DEL PRESTADOR</v>
          </cell>
          <cell r="I2295">
            <v>0</v>
          </cell>
          <cell r="J2295">
            <v>0</v>
          </cell>
          <cell r="M2295">
            <v>0</v>
          </cell>
          <cell r="Q2295">
            <v>0</v>
          </cell>
          <cell r="S2295">
            <v>0</v>
          </cell>
        </row>
        <row r="2296">
          <cell r="A2296" t="str">
            <v>FEH123692</v>
          </cell>
          <cell r="B2296" t="str">
            <v>FEH123692</v>
          </cell>
          <cell r="C2296">
            <v>44322</v>
          </cell>
          <cell r="D2296">
            <v>44368</v>
          </cell>
          <cell r="F2296">
            <v>80832</v>
          </cell>
          <cell r="G2296" t="str">
            <v>EN REVISION ADRES-CANASTA COVID</v>
          </cell>
          <cell r="I2296">
            <v>0</v>
          </cell>
          <cell r="J2296">
            <v>80832</v>
          </cell>
          <cell r="M2296">
            <v>0</v>
          </cell>
          <cell r="Q2296">
            <v>0</v>
          </cell>
          <cell r="S2296">
            <v>0</v>
          </cell>
        </row>
        <row r="2297">
          <cell r="A2297" t="str">
            <v>FEH123764</v>
          </cell>
          <cell r="B2297" t="str">
            <v>FEH123764</v>
          </cell>
          <cell r="C2297">
            <v>44322</v>
          </cell>
          <cell r="D2297">
            <v>44368</v>
          </cell>
          <cell r="F2297">
            <v>15799</v>
          </cell>
          <cell r="G2297" t="str">
            <v>SALDO A FAVOR DEL PRESTADOR</v>
          </cell>
          <cell r="I2297">
            <v>0</v>
          </cell>
          <cell r="J2297">
            <v>0</v>
          </cell>
          <cell r="M2297">
            <v>0</v>
          </cell>
          <cell r="Q2297">
            <v>0</v>
          </cell>
          <cell r="S2297">
            <v>0</v>
          </cell>
        </row>
        <row r="2298">
          <cell r="A2298" t="str">
            <v>FEH123908</v>
          </cell>
          <cell r="B2298" t="str">
            <v>FEH123908</v>
          </cell>
          <cell r="C2298">
            <v>44323</v>
          </cell>
          <cell r="D2298">
            <v>44368</v>
          </cell>
          <cell r="F2298">
            <v>532595</v>
          </cell>
          <cell r="G2298" t="str">
            <v>SALDO A FAVOR DEL PRESTADOR</v>
          </cell>
          <cell r="I2298">
            <v>0</v>
          </cell>
          <cell r="J2298">
            <v>0</v>
          </cell>
          <cell r="M2298">
            <v>0</v>
          </cell>
          <cell r="Q2298">
            <v>0</v>
          </cell>
          <cell r="S2298">
            <v>0</v>
          </cell>
        </row>
        <row r="2299">
          <cell r="A2299" t="str">
            <v>FEH124216</v>
          </cell>
          <cell r="B2299" t="str">
            <v>FEH124216</v>
          </cell>
          <cell r="C2299">
            <v>44325</v>
          </cell>
          <cell r="D2299">
            <v>44368</v>
          </cell>
          <cell r="F2299">
            <v>6981646</v>
          </cell>
          <cell r="G2299" t="str">
            <v>SALDO A FAVOR DEL PRESTADOR</v>
          </cell>
          <cell r="I2299">
            <v>0</v>
          </cell>
          <cell r="J2299">
            <v>0</v>
          </cell>
          <cell r="M2299">
            <v>0</v>
          </cell>
          <cell r="Q2299">
            <v>0</v>
          </cell>
          <cell r="S2299">
            <v>0</v>
          </cell>
        </row>
        <row r="2300">
          <cell r="A2300" t="str">
            <v>FEH124217</v>
          </cell>
          <cell r="B2300" t="str">
            <v>FEH124217</v>
          </cell>
          <cell r="C2300">
            <v>44325</v>
          </cell>
          <cell r="D2300">
            <v>44368</v>
          </cell>
          <cell r="F2300">
            <v>80832</v>
          </cell>
          <cell r="G2300" t="str">
            <v>EN REVISION ADRES-CANASTA COVID</v>
          </cell>
          <cell r="I2300">
            <v>0</v>
          </cell>
          <cell r="J2300">
            <v>80832</v>
          </cell>
          <cell r="M2300">
            <v>0</v>
          </cell>
          <cell r="Q2300">
            <v>0</v>
          </cell>
          <cell r="S2300">
            <v>0</v>
          </cell>
        </row>
        <row r="2301">
          <cell r="A2301" t="str">
            <v>FEH124220</v>
          </cell>
          <cell r="B2301" t="str">
            <v>FEH124220</v>
          </cell>
          <cell r="C2301">
            <v>44325</v>
          </cell>
          <cell r="D2301">
            <v>44368</v>
          </cell>
          <cell r="F2301">
            <v>80832</v>
          </cell>
          <cell r="G2301" t="str">
            <v>EN REVISION ADRES-CANASTA COVID</v>
          </cell>
          <cell r="I2301">
            <v>0</v>
          </cell>
          <cell r="J2301">
            <v>80832</v>
          </cell>
          <cell r="M2301">
            <v>0</v>
          </cell>
          <cell r="Q2301">
            <v>0</v>
          </cell>
          <cell r="S2301">
            <v>0</v>
          </cell>
        </row>
        <row r="2302">
          <cell r="A2302" t="str">
            <v>FEH124222</v>
          </cell>
          <cell r="B2302" t="str">
            <v>FEH124222</v>
          </cell>
          <cell r="C2302">
            <v>44325</v>
          </cell>
          <cell r="D2302">
            <v>44368</v>
          </cell>
          <cell r="F2302">
            <v>646921</v>
          </cell>
          <cell r="G2302" t="str">
            <v>SALDO A FAVOR DEL PRESTADOR</v>
          </cell>
          <cell r="I2302">
            <v>0</v>
          </cell>
          <cell r="J2302">
            <v>0</v>
          </cell>
          <cell r="M2302">
            <v>0</v>
          </cell>
          <cell r="Q2302">
            <v>0</v>
          </cell>
          <cell r="S2302">
            <v>0</v>
          </cell>
        </row>
        <row r="2303">
          <cell r="A2303" t="str">
            <v>FEH124227</v>
          </cell>
          <cell r="B2303" t="str">
            <v>FEH124227</v>
          </cell>
          <cell r="C2303">
            <v>44325</v>
          </cell>
          <cell r="D2303">
            <v>44368</v>
          </cell>
          <cell r="F2303">
            <v>80832</v>
          </cell>
          <cell r="G2303" t="str">
            <v>EN REVISION ADRES-CANASTA COVID</v>
          </cell>
          <cell r="I2303">
            <v>0</v>
          </cell>
          <cell r="J2303">
            <v>80832</v>
          </cell>
          <cell r="M2303">
            <v>0</v>
          </cell>
          <cell r="Q2303">
            <v>0</v>
          </cell>
          <cell r="S2303">
            <v>0</v>
          </cell>
        </row>
        <row r="2304">
          <cell r="A2304" t="str">
            <v>FEH124231</v>
          </cell>
          <cell r="B2304" t="str">
            <v>FEH124231</v>
          </cell>
          <cell r="C2304">
            <v>44325</v>
          </cell>
          <cell r="D2304">
            <v>44368</v>
          </cell>
          <cell r="F2304">
            <v>1190451</v>
          </cell>
          <cell r="G2304" t="str">
            <v>SALDO A FAVOR DEL PRESTADOR</v>
          </cell>
          <cell r="I2304">
            <v>0</v>
          </cell>
          <cell r="J2304">
            <v>0</v>
          </cell>
          <cell r="M2304">
            <v>0</v>
          </cell>
          <cell r="Q2304">
            <v>0</v>
          </cell>
          <cell r="S2304">
            <v>0</v>
          </cell>
        </row>
        <row r="2305">
          <cell r="A2305" t="str">
            <v>FEH124244</v>
          </cell>
          <cell r="B2305" t="str">
            <v>FEH124244</v>
          </cell>
          <cell r="C2305">
            <v>44325</v>
          </cell>
          <cell r="D2305">
            <v>44368</v>
          </cell>
          <cell r="F2305">
            <v>80832</v>
          </cell>
          <cell r="G2305" t="str">
            <v>EN REVISION ADRES-CANASTA COVID</v>
          </cell>
          <cell r="I2305">
            <v>0</v>
          </cell>
          <cell r="J2305">
            <v>80832</v>
          </cell>
          <cell r="M2305">
            <v>0</v>
          </cell>
          <cell r="Q2305">
            <v>0</v>
          </cell>
          <cell r="S2305">
            <v>0</v>
          </cell>
        </row>
        <row r="2306">
          <cell r="A2306" t="str">
            <v>FEH124245</v>
          </cell>
          <cell r="B2306" t="str">
            <v>FEH124245</v>
          </cell>
          <cell r="C2306">
            <v>44325</v>
          </cell>
          <cell r="D2306">
            <v>44368</v>
          </cell>
          <cell r="F2306">
            <v>1508545</v>
          </cell>
          <cell r="G2306" t="str">
            <v>SALDO A FAVOR DEL PRESTADOR</v>
          </cell>
          <cell r="I2306">
            <v>0</v>
          </cell>
          <cell r="J2306">
            <v>0</v>
          </cell>
          <cell r="M2306">
            <v>0</v>
          </cell>
          <cell r="Q2306">
            <v>0</v>
          </cell>
          <cell r="S2306">
            <v>0</v>
          </cell>
        </row>
        <row r="2307">
          <cell r="A2307" t="str">
            <v>FEH124551</v>
          </cell>
          <cell r="B2307" t="str">
            <v>FEH124551</v>
          </cell>
          <cell r="C2307">
            <v>44327</v>
          </cell>
          <cell r="F2307">
            <v>80832</v>
          </cell>
          <cell r="G2307" t="str">
            <v>EN REVISION ADRES-CANASTA COVID</v>
          </cell>
          <cell r="I2307">
            <v>0</v>
          </cell>
          <cell r="J2307">
            <v>80832</v>
          </cell>
          <cell r="M2307">
            <v>0</v>
          </cell>
          <cell r="Q2307">
            <v>0</v>
          </cell>
          <cell r="S2307">
            <v>0</v>
          </cell>
        </row>
        <row r="2308">
          <cell r="A2308" t="str">
            <v>FEH126399</v>
          </cell>
          <cell r="B2308" t="str">
            <v>FEH126399</v>
          </cell>
          <cell r="C2308">
            <v>44335</v>
          </cell>
          <cell r="D2308">
            <v>44368</v>
          </cell>
          <cell r="F2308">
            <v>6786229</v>
          </cell>
          <cell r="G2308" t="str">
            <v>SALDO A FAVOR DEL PRESTADOR</v>
          </cell>
          <cell r="I2308">
            <v>0</v>
          </cell>
          <cell r="J2308">
            <v>0</v>
          </cell>
          <cell r="M2308">
            <v>0</v>
          </cell>
          <cell r="Q2308">
            <v>0</v>
          </cell>
          <cell r="S2308">
            <v>0</v>
          </cell>
        </row>
        <row r="2309">
          <cell r="A2309" t="str">
            <v>FEH126401</v>
          </cell>
          <cell r="B2309" t="str">
            <v>FEH126401</v>
          </cell>
          <cell r="C2309">
            <v>44335</v>
          </cell>
          <cell r="F2309">
            <v>80832</v>
          </cell>
          <cell r="G2309" t="str">
            <v>EN REVISION ADRES-CANASTA COVID</v>
          </cell>
          <cell r="I2309">
            <v>0</v>
          </cell>
          <cell r="J2309">
            <v>80832</v>
          </cell>
          <cell r="M2309">
            <v>0</v>
          </cell>
          <cell r="Q2309">
            <v>0</v>
          </cell>
          <cell r="S2309">
            <v>0</v>
          </cell>
        </row>
        <row r="2310">
          <cell r="A2310" t="str">
            <v>FEH126667</v>
          </cell>
          <cell r="B2310" t="str">
            <v>FEH126667</v>
          </cell>
          <cell r="C2310">
            <v>44336</v>
          </cell>
          <cell r="D2310">
            <v>44368</v>
          </cell>
          <cell r="F2310">
            <v>3140288</v>
          </cell>
          <cell r="G2310" t="str">
            <v>SALDO A FAVOR DEL PRESTADOR</v>
          </cell>
          <cell r="I2310">
            <v>0</v>
          </cell>
          <cell r="J2310">
            <v>0</v>
          </cell>
          <cell r="M2310">
            <v>0</v>
          </cell>
          <cell r="Q2310">
            <v>0</v>
          </cell>
          <cell r="S2310">
            <v>0</v>
          </cell>
        </row>
        <row r="2311">
          <cell r="A2311" t="str">
            <v>FEH126682</v>
          </cell>
          <cell r="B2311" t="str">
            <v>FEH126682</v>
          </cell>
          <cell r="C2311">
            <v>44336</v>
          </cell>
          <cell r="D2311">
            <v>44368</v>
          </cell>
          <cell r="F2311">
            <v>4133860</v>
          </cell>
          <cell r="G2311" t="str">
            <v>SALDO A FAVOR DEL PRESTADOR</v>
          </cell>
          <cell r="I2311">
            <v>0</v>
          </cell>
          <cell r="J2311">
            <v>0</v>
          </cell>
          <cell r="M2311">
            <v>0</v>
          </cell>
          <cell r="Q2311">
            <v>0</v>
          </cell>
          <cell r="S2311">
            <v>0</v>
          </cell>
        </row>
        <row r="2312">
          <cell r="A2312" t="str">
            <v>FEH126683</v>
          </cell>
          <cell r="B2312" t="str">
            <v>FEH126683</v>
          </cell>
          <cell r="C2312">
            <v>44336</v>
          </cell>
          <cell r="F2312">
            <v>80832</v>
          </cell>
          <cell r="G2312" t="str">
            <v>EN REVISION ADRES-CANASTA COVID</v>
          </cell>
          <cell r="I2312">
            <v>0</v>
          </cell>
          <cell r="J2312">
            <v>80832</v>
          </cell>
          <cell r="M2312">
            <v>0</v>
          </cell>
          <cell r="Q2312">
            <v>0</v>
          </cell>
          <cell r="S2312">
            <v>0</v>
          </cell>
        </row>
        <row r="2313">
          <cell r="A2313" t="str">
            <v>FEH127044</v>
          </cell>
          <cell r="B2313" t="str">
            <v>FEH127044</v>
          </cell>
          <cell r="C2313">
            <v>44337</v>
          </cell>
          <cell r="D2313">
            <v>44368</v>
          </cell>
          <cell r="F2313">
            <v>7033874</v>
          </cell>
          <cell r="G2313" t="str">
            <v>SALDO A FAVOR DEL PRESTADOR</v>
          </cell>
          <cell r="I2313">
            <v>0</v>
          </cell>
          <cell r="J2313">
            <v>0</v>
          </cell>
          <cell r="M2313">
            <v>0</v>
          </cell>
          <cell r="Q2313">
            <v>0</v>
          </cell>
          <cell r="S2313">
            <v>0</v>
          </cell>
        </row>
        <row r="2314">
          <cell r="A2314" t="str">
            <v>FEH127048</v>
          </cell>
          <cell r="B2314" t="str">
            <v>FEH127048</v>
          </cell>
          <cell r="C2314">
            <v>44337</v>
          </cell>
          <cell r="F2314">
            <v>80832</v>
          </cell>
          <cell r="G2314" t="str">
            <v>NO RADICADO</v>
          </cell>
          <cell r="I2314">
            <v>80832</v>
          </cell>
          <cell r="J2314">
            <v>0</v>
          </cell>
          <cell r="M2314">
            <v>0</v>
          </cell>
          <cell r="Q2314">
            <v>0</v>
          </cell>
          <cell r="S2314">
            <v>0</v>
          </cell>
        </row>
        <row r="2315">
          <cell r="A2315" t="str">
            <v>FEH127076</v>
          </cell>
          <cell r="B2315" t="str">
            <v>FEH127076</v>
          </cell>
          <cell r="C2315">
            <v>44337</v>
          </cell>
          <cell r="D2315">
            <v>44368</v>
          </cell>
          <cell r="F2315">
            <v>1975699</v>
          </cell>
          <cell r="G2315" t="str">
            <v>SALDO A FAVOR DEL PRESTADOR</v>
          </cell>
          <cell r="I2315">
            <v>0</v>
          </cell>
          <cell r="J2315">
            <v>0</v>
          </cell>
          <cell r="M2315">
            <v>0</v>
          </cell>
          <cell r="Q2315">
            <v>0</v>
          </cell>
          <cell r="S2315">
            <v>0</v>
          </cell>
        </row>
        <row r="2316">
          <cell r="A2316" t="str">
            <v>FEH127479</v>
          </cell>
          <cell r="B2316" t="str">
            <v>FEH127479</v>
          </cell>
          <cell r="C2316">
            <v>44339</v>
          </cell>
          <cell r="D2316">
            <v>44368</v>
          </cell>
          <cell r="F2316">
            <v>11207586</v>
          </cell>
          <cell r="G2316" t="str">
            <v>SALDO A FAVOR DEL PRESTADOR</v>
          </cell>
          <cell r="I2316">
            <v>0</v>
          </cell>
          <cell r="J2316">
            <v>0</v>
          </cell>
          <cell r="M2316">
            <v>0</v>
          </cell>
          <cell r="Q2316">
            <v>0</v>
          </cell>
          <cell r="S2316">
            <v>0</v>
          </cell>
        </row>
        <row r="2317">
          <cell r="A2317" t="str">
            <v>FEH127480</v>
          </cell>
          <cell r="B2317" t="str">
            <v>FEH127480</v>
          </cell>
          <cell r="C2317">
            <v>44339</v>
          </cell>
          <cell r="F2317">
            <v>80832</v>
          </cell>
          <cell r="G2317" t="str">
            <v>NO RADICADO</v>
          </cell>
          <cell r="I2317">
            <v>80832</v>
          </cell>
          <cell r="J2317">
            <v>0</v>
          </cell>
          <cell r="M2317">
            <v>0</v>
          </cell>
          <cell r="Q2317">
            <v>0</v>
          </cell>
          <cell r="S2317">
            <v>0</v>
          </cell>
        </row>
        <row r="2318">
          <cell r="A2318" t="str">
            <v>FEH129061</v>
          </cell>
          <cell r="B2318" t="str">
            <v>FEH129061</v>
          </cell>
          <cell r="C2318">
            <v>44344</v>
          </cell>
          <cell r="F2318">
            <v>80832</v>
          </cell>
          <cell r="G2318" t="str">
            <v>NO RADICADO</v>
          </cell>
          <cell r="I2318">
            <v>80832</v>
          </cell>
          <cell r="J2318">
            <v>0</v>
          </cell>
          <cell r="M2318">
            <v>0</v>
          </cell>
          <cell r="Q2318">
            <v>0</v>
          </cell>
          <cell r="S2318">
            <v>0</v>
          </cell>
        </row>
        <row r="2319">
          <cell r="A2319" t="str">
            <v>FEH129160</v>
          </cell>
          <cell r="B2319" t="str">
            <v>FEH129160</v>
          </cell>
          <cell r="C2319">
            <v>44344</v>
          </cell>
          <cell r="D2319">
            <v>44368</v>
          </cell>
          <cell r="F2319">
            <v>24777594</v>
          </cell>
          <cell r="G2319" t="str">
            <v>SALDO A FAVOR DEL PRESTADOR</v>
          </cell>
          <cell r="I2319">
            <v>0</v>
          </cell>
          <cell r="J2319">
            <v>0</v>
          </cell>
          <cell r="M2319">
            <v>0</v>
          </cell>
          <cell r="Q2319">
            <v>0</v>
          </cell>
          <cell r="S2319">
            <v>0</v>
          </cell>
        </row>
        <row r="2320">
          <cell r="A2320" t="str">
            <v>FEH129164</v>
          </cell>
          <cell r="B2320" t="str">
            <v>FEH129164</v>
          </cell>
          <cell r="C2320">
            <v>44344</v>
          </cell>
          <cell r="D2320">
            <v>44368</v>
          </cell>
          <cell r="F2320">
            <v>6620429</v>
          </cell>
          <cell r="G2320" t="str">
            <v>SALDO A FAVOR DEL PRESTADOR</v>
          </cell>
          <cell r="I2320">
            <v>0</v>
          </cell>
          <cell r="J2320">
            <v>0</v>
          </cell>
          <cell r="M2320">
            <v>0</v>
          </cell>
          <cell r="Q2320">
            <v>0</v>
          </cell>
          <cell r="S2320">
            <v>0</v>
          </cell>
        </row>
        <row r="2321">
          <cell r="A2321" t="str">
            <v>FEH123560</v>
          </cell>
          <cell r="B2321" t="str">
            <v>FEH123560</v>
          </cell>
          <cell r="C2321">
            <v>44322</v>
          </cell>
          <cell r="D2321">
            <v>44368</v>
          </cell>
          <cell r="F2321">
            <v>83580</v>
          </cell>
          <cell r="G2321" t="str">
            <v>SALDO A FAVOR DEL PRESTADOR</v>
          </cell>
          <cell r="I2321">
            <v>0</v>
          </cell>
          <cell r="J2321">
            <v>0</v>
          </cell>
          <cell r="M2321">
            <v>0</v>
          </cell>
          <cell r="Q2321">
            <v>0</v>
          </cell>
          <cell r="S2321">
            <v>0</v>
          </cell>
        </row>
        <row r="2322">
          <cell r="A2322" t="str">
            <v>FEH123564</v>
          </cell>
          <cell r="B2322" t="str">
            <v>FEH123564</v>
          </cell>
          <cell r="C2322">
            <v>44322</v>
          </cell>
          <cell r="D2322">
            <v>44368</v>
          </cell>
          <cell r="F2322">
            <v>236936</v>
          </cell>
          <cell r="G2322" t="str">
            <v>SALDO A FAVOR DEL PRESTADOR</v>
          </cell>
          <cell r="I2322">
            <v>0</v>
          </cell>
          <cell r="J2322">
            <v>0</v>
          </cell>
          <cell r="M2322">
            <v>0</v>
          </cell>
          <cell r="Q2322">
            <v>0</v>
          </cell>
          <cell r="S2322">
            <v>0</v>
          </cell>
        </row>
        <row r="2323">
          <cell r="A2323" t="str">
            <v>FEH123594</v>
          </cell>
          <cell r="B2323" t="str">
            <v>FEH123594</v>
          </cell>
          <cell r="C2323">
            <v>44322</v>
          </cell>
          <cell r="D2323">
            <v>44368</v>
          </cell>
          <cell r="F2323">
            <v>126765</v>
          </cell>
          <cell r="G2323" t="str">
            <v>SALDO A FAVOR DEL PRESTADOR</v>
          </cell>
          <cell r="I2323">
            <v>0</v>
          </cell>
          <cell r="J2323">
            <v>0</v>
          </cell>
          <cell r="M2323">
            <v>0</v>
          </cell>
          <cell r="Q2323">
            <v>0</v>
          </cell>
          <cell r="S2323">
            <v>0</v>
          </cell>
        </row>
        <row r="2324">
          <cell r="A2324" t="str">
            <v>FEH123651</v>
          </cell>
          <cell r="B2324" t="str">
            <v>FEH123651</v>
          </cell>
          <cell r="C2324">
            <v>44322</v>
          </cell>
          <cell r="D2324">
            <v>44368</v>
          </cell>
          <cell r="F2324">
            <v>50000</v>
          </cell>
          <cell r="G2324" t="str">
            <v>SALDO A FAVOR DEL PRESTADOR</v>
          </cell>
          <cell r="I2324">
            <v>0</v>
          </cell>
          <cell r="J2324">
            <v>0</v>
          </cell>
          <cell r="M2324">
            <v>0</v>
          </cell>
          <cell r="Q2324">
            <v>0</v>
          </cell>
          <cell r="S2324">
            <v>0</v>
          </cell>
        </row>
        <row r="2325">
          <cell r="A2325" t="str">
            <v>FEH123653</v>
          </cell>
          <cell r="B2325" t="str">
            <v>FEH123653</v>
          </cell>
          <cell r="C2325">
            <v>44322</v>
          </cell>
          <cell r="D2325">
            <v>44368</v>
          </cell>
          <cell r="F2325">
            <v>38110</v>
          </cell>
          <cell r="G2325" t="str">
            <v>SALDO A FAVOR DEL PRESTADOR</v>
          </cell>
          <cell r="I2325">
            <v>0</v>
          </cell>
          <cell r="J2325">
            <v>0</v>
          </cell>
          <cell r="M2325">
            <v>0</v>
          </cell>
          <cell r="Q2325">
            <v>0</v>
          </cell>
          <cell r="S2325">
            <v>0</v>
          </cell>
        </row>
        <row r="2326">
          <cell r="A2326" t="str">
            <v>FEH123656</v>
          </cell>
          <cell r="B2326" t="str">
            <v>FEH123656</v>
          </cell>
          <cell r="C2326">
            <v>44322</v>
          </cell>
          <cell r="D2326">
            <v>44368</v>
          </cell>
          <cell r="F2326">
            <v>38110</v>
          </cell>
          <cell r="G2326" t="str">
            <v>SALDO A FAVOR DEL PRESTADOR</v>
          </cell>
          <cell r="I2326">
            <v>0</v>
          </cell>
          <cell r="J2326">
            <v>0</v>
          </cell>
          <cell r="M2326">
            <v>0</v>
          </cell>
          <cell r="Q2326">
            <v>0</v>
          </cell>
          <cell r="S2326">
            <v>0</v>
          </cell>
        </row>
        <row r="2327">
          <cell r="A2327" t="str">
            <v>FEH123670</v>
          </cell>
          <cell r="B2327" t="str">
            <v>FEH123670</v>
          </cell>
          <cell r="C2327">
            <v>44322</v>
          </cell>
          <cell r="D2327">
            <v>44368</v>
          </cell>
          <cell r="F2327">
            <v>38110</v>
          </cell>
          <cell r="G2327" t="str">
            <v>SALDO A FAVOR DEL PRESTADOR</v>
          </cell>
          <cell r="I2327">
            <v>0</v>
          </cell>
          <cell r="J2327">
            <v>0</v>
          </cell>
          <cell r="M2327">
            <v>0</v>
          </cell>
          <cell r="Q2327">
            <v>0</v>
          </cell>
          <cell r="S2327">
            <v>0</v>
          </cell>
        </row>
        <row r="2328">
          <cell r="A2328" t="str">
            <v>FEH123676</v>
          </cell>
          <cell r="B2328" t="str">
            <v>FEH123676</v>
          </cell>
          <cell r="C2328">
            <v>44322</v>
          </cell>
          <cell r="D2328">
            <v>44368</v>
          </cell>
          <cell r="F2328">
            <v>191472</v>
          </cell>
          <cell r="G2328" t="str">
            <v>SALDO A FAVOR DEL PRESTADOR</v>
          </cell>
          <cell r="I2328">
            <v>0</v>
          </cell>
          <cell r="J2328">
            <v>0</v>
          </cell>
          <cell r="M2328">
            <v>0</v>
          </cell>
          <cell r="Q2328">
            <v>0</v>
          </cell>
          <cell r="S2328">
            <v>0</v>
          </cell>
        </row>
        <row r="2329">
          <cell r="A2329" t="str">
            <v>FEH123682</v>
          </cell>
          <cell r="B2329" t="str">
            <v>FEH123682</v>
          </cell>
          <cell r="C2329">
            <v>44322</v>
          </cell>
          <cell r="D2329">
            <v>44368</v>
          </cell>
          <cell r="F2329">
            <v>38110</v>
          </cell>
          <cell r="G2329" t="str">
            <v>SALDO A FAVOR DEL PRESTADOR</v>
          </cell>
          <cell r="I2329">
            <v>0</v>
          </cell>
          <cell r="J2329">
            <v>0</v>
          </cell>
          <cell r="M2329">
            <v>0</v>
          </cell>
          <cell r="Q2329">
            <v>0</v>
          </cell>
          <cell r="S2329">
            <v>0</v>
          </cell>
        </row>
        <row r="2330">
          <cell r="A2330" t="str">
            <v>FEH123707</v>
          </cell>
          <cell r="B2330" t="str">
            <v>FEH123707</v>
          </cell>
          <cell r="C2330">
            <v>44322</v>
          </cell>
          <cell r="D2330">
            <v>44368</v>
          </cell>
          <cell r="F2330">
            <v>14946</v>
          </cell>
          <cell r="G2330" t="str">
            <v>SALDO A FAVOR DEL PRESTADOR</v>
          </cell>
          <cell r="I2330">
            <v>0</v>
          </cell>
          <cell r="J2330">
            <v>0</v>
          </cell>
          <cell r="M2330">
            <v>0</v>
          </cell>
          <cell r="Q2330">
            <v>0</v>
          </cell>
          <cell r="S2330">
            <v>0</v>
          </cell>
        </row>
        <row r="2331">
          <cell r="A2331" t="str">
            <v>FEH123708</v>
          </cell>
          <cell r="B2331" t="str">
            <v>FEH123708</v>
          </cell>
          <cell r="C2331">
            <v>44322</v>
          </cell>
          <cell r="D2331">
            <v>44368</v>
          </cell>
          <cell r="F2331">
            <v>28080</v>
          </cell>
          <cell r="G2331" t="str">
            <v>SALDO A FAVOR DEL PRESTADOR</v>
          </cell>
          <cell r="I2331">
            <v>0</v>
          </cell>
          <cell r="J2331">
            <v>0</v>
          </cell>
          <cell r="M2331">
            <v>0</v>
          </cell>
          <cell r="Q2331">
            <v>0</v>
          </cell>
          <cell r="S2331">
            <v>0</v>
          </cell>
        </row>
        <row r="2332">
          <cell r="A2332" t="str">
            <v>FEH123718</v>
          </cell>
          <cell r="B2332" t="str">
            <v>FEH123718</v>
          </cell>
          <cell r="C2332">
            <v>44322</v>
          </cell>
          <cell r="D2332">
            <v>44368</v>
          </cell>
          <cell r="F2332">
            <v>70205</v>
          </cell>
          <cell r="G2332" t="str">
            <v>SALDO A FAVOR DEL PRESTADOR</v>
          </cell>
          <cell r="I2332">
            <v>0</v>
          </cell>
          <cell r="J2332">
            <v>0</v>
          </cell>
          <cell r="M2332">
            <v>0</v>
          </cell>
          <cell r="Q2332">
            <v>0</v>
          </cell>
          <cell r="S2332">
            <v>0</v>
          </cell>
        </row>
        <row r="2333">
          <cell r="A2333" t="str">
            <v>FEH123766</v>
          </cell>
          <cell r="B2333" t="str">
            <v>FEH123766</v>
          </cell>
          <cell r="C2333">
            <v>44322</v>
          </cell>
          <cell r="D2333">
            <v>44368</v>
          </cell>
          <cell r="F2333">
            <v>31464</v>
          </cell>
          <cell r="G2333" t="str">
            <v>SALDO A FAVOR DEL PRESTADOR</v>
          </cell>
          <cell r="I2333">
            <v>0</v>
          </cell>
          <cell r="J2333">
            <v>0</v>
          </cell>
          <cell r="M2333">
            <v>0</v>
          </cell>
          <cell r="Q2333">
            <v>0</v>
          </cell>
          <cell r="S2333">
            <v>0</v>
          </cell>
        </row>
        <row r="2334">
          <cell r="A2334" t="str">
            <v>FEH123767</v>
          </cell>
          <cell r="B2334" t="str">
            <v>FEH123767</v>
          </cell>
          <cell r="C2334">
            <v>44322</v>
          </cell>
          <cell r="D2334">
            <v>44368</v>
          </cell>
          <cell r="F2334">
            <v>15499</v>
          </cell>
          <cell r="G2334" t="str">
            <v>SALDO A FAVOR DEL PRESTADOR</v>
          </cell>
          <cell r="I2334">
            <v>0</v>
          </cell>
          <cell r="J2334">
            <v>0</v>
          </cell>
          <cell r="M2334">
            <v>0</v>
          </cell>
          <cell r="Q2334">
            <v>0</v>
          </cell>
          <cell r="S2334">
            <v>0</v>
          </cell>
        </row>
        <row r="2335">
          <cell r="A2335" t="str">
            <v>FEH123769</v>
          </cell>
          <cell r="B2335" t="str">
            <v>FEH123769</v>
          </cell>
          <cell r="C2335">
            <v>44322</v>
          </cell>
          <cell r="D2335">
            <v>44368</v>
          </cell>
          <cell r="F2335">
            <v>14946</v>
          </cell>
          <cell r="G2335" t="str">
            <v>SALDO A FAVOR DEL PRESTADOR</v>
          </cell>
          <cell r="I2335">
            <v>0</v>
          </cell>
          <cell r="J2335">
            <v>0</v>
          </cell>
          <cell r="M2335">
            <v>0</v>
          </cell>
          <cell r="Q2335">
            <v>0</v>
          </cell>
          <cell r="S2335">
            <v>0</v>
          </cell>
        </row>
        <row r="2336">
          <cell r="A2336" t="str">
            <v>FEH123770</v>
          </cell>
          <cell r="B2336" t="str">
            <v>FEH123770</v>
          </cell>
          <cell r="C2336">
            <v>44322</v>
          </cell>
          <cell r="D2336">
            <v>44368</v>
          </cell>
          <cell r="F2336">
            <v>158873</v>
          </cell>
          <cell r="G2336" t="str">
            <v>SALDO A FAVOR DEL PRESTADOR</v>
          </cell>
          <cell r="I2336">
            <v>0</v>
          </cell>
          <cell r="J2336">
            <v>0</v>
          </cell>
          <cell r="M2336">
            <v>0</v>
          </cell>
          <cell r="Q2336">
            <v>0</v>
          </cell>
          <cell r="S2336">
            <v>0</v>
          </cell>
        </row>
        <row r="2337">
          <cell r="A2337" t="str">
            <v>FEH123771</v>
          </cell>
          <cell r="B2337" t="str">
            <v>FEH123771</v>
          </cell>
          <cell r="C2337">
            <v>44322</v>
          </cell>
          <cell r="D2337">
            <v>44368</v>
          </cell>
          <cell r="F2337">
            <v>14946</v>
          </cell>
          <cell r="G2337" t="str">
            <v>SALDO A FAVOR DEL PRESTADOR</v>
          </cell>
          <cell r="I2337">
            <v>0</v>
          </cell>
          <cell r="J2337">
            <v>0</v>
          </cell>
          <cell r="M2337">
            <v>0</v>
          </cell>
          <cell r="Q2337">
            <v>0</v>
          </cell>
          <cell r="S2337">
            <v>0</v>
          </cell>
        </row>
        <row r="2338">
          <cell r="A2338" t="str">
            <v>FEH123774</v>
          </cell>
          <cell r="B2338" t="str">
            <v>FEH123774</v>
          </cell>
          <cell r="C2338">
            <v>44322</v>
          </cell>
          <cell r="D2338">
            <v>44368</v>
          </cell>
          <cell r="F2338">
            <v>14946</v>
          </cell>
          <cell r="G2338" t="str">
            <v>SALDO A FAVOR DEL PRESTADOR</v>
          </cell>
          <cell r="I2338">
            <v>0</v>
          </cell>
          <cell r="J2338">
            <v>0</v>
          </cell>
          <cell r="M2338">
            <v>0</v>
          </cell>
          <cell r="Q2338">
            <v>0</v>
          </cell>
          <cell r="S2338">
            <v>0</v>
          </cell>
        </row>
        <row r="2339">
          <cell r="A2339" t="str">
            <v>FEH123776</v>
          </cell>
          <cell r="B2339" t="str">
            <v>FEH123776</v>
          </cell>
          <cell r="C2339">
            <v>44322</v>
          </cell>
          <cell r="D2339">
            <v>44368</v>
          </cell>
          <cell r="F2339">
            <v>140494</v>
          </cell>
          <cell r="G2339" t="str">
            <v>SALDO A FAVOR DEL PRESTADOR</v>
          </cell>
          <cell r="I2339">
            <v>0</v>
          </cell>
          <cell r="J2339">
            <v>0</v>
          </cell>
          <cell r="M2339">
            <v>0</v>
          </cell>
          <cell r="Q2339">
            <v>0</v>
          </cell>
          <cell r="S2339">
            <v>0</v>
          </cell>
        </row>
        <row r="2340">
          <cell r="A2340" t="str">
            <v>FEH123777</v>
          </cell>
          <cell r="B2340" t="str">
            <v>FEH123777</v>
          </cell>
          <cell r="C2340">
            <v>44322</v>
          </cell>
          <cell r="D2340">
            <v>44368</v>
          </cell>
          <cell r="F2340">
            <v>25000</v>
          </cell>
          <cell r="G2340" t="str">
            <v>SALDO A FAVOR DEL PRESTADOR</v>
          </cell>
          <cell r="I2340">
            <v>0</v>
          </cell>
          <cell r="J2340">
            <v>0</v>
          </cell>
          <cell r="M2340">
            <v>0</v>
          </cell>
          <cell r="Q2340">
            <v>0</v>
          </cell>
          <cell r="S2340">
            <v>0</v>
          </cell>
        </row>
        <row r="2341">
          <cell r="A2341" t="str">
            <v>FEH123778</v>
          </cell>
          <cell r="B2341" t="str">
            <v>FEH123778</v>
          </cell>
          <cell r="C2341">
            <v>44322</v>
          </cell>
          <cell r="D2341">
            <v>44368</v>
          </cell>
          <cell r="F2341">
            <v>16917</v>
          </cell>
          <cell r="G2341" t="str">
            <v>SALDO A FAVOR DEL PRESTADOR</v>
          </cell>
          <cell r="I2341">
            <v>0</v>
          </cell>
          <cell r="J2341">
            <v>0</v>
          </cell>
          <cell r="M2341">
            <v>0</v>
          </cell>
          <cell r="Q2341">
            <v>0</v>
          </cell>
          <cell r="S2341">
            <v>0</v>
          </cell>
        </row>
        <row r="2342">
          <cell r="A2342" t="str">
            <v>FEH123780</v>
          </cell>
          <cell r="B2342" t="str">
            <v>FEH123780</v>
          </cell>
          <cell r="C2342">
            <v>44322</v>
          </cell>
          <cell r="D2342">
            <v>44368</v>
          </cell>
          <cell r="F2342">
            <v>14946</v>
          </cell>
          <cell r="G2342" t="str">
            <v>SALDO A FAVOR DEL PRESTADOR</v>
          </cell>
          <cell r="I2342">
            <v>0</v>
          </cell>
          <cell r="J2342">
            <v>0</v>
          </cell>
          <cell r="M2342">
            <v>0</v>
          </cell>
          <cell r="Q2342">
            <v>0</v>
          </cell>
          <cell r="S2342">
            <v>0</v>
          </cell>
        </row>
        <row r="2343">
          <cell r="A2343" t="str">
            <v>FEH123782</v>
          </cell>
          <cell r="B2343" t="str">
            <v>FEH123782</v>
          </cell>
          <cell r="C2343">
            <v>44322</v>
          </cell>
          <cell r="D2343">
            <v>44368</v>
          </cell>
          <cell r="F2343">
            <v>14946</v>
          </cell>
          <cell r="G2343" t="str">
            <v>SALDO A FAVOR DEL PRESTADOR</v>
          </cell>
          <cell r="I2343">
            <v>0</v>
          </cell>
          <cell r="J2343">
            <v>0</v>
          </cell>
          <cell r="M2343">
            <v>0</v>
          </cell>
          <cell r="Q2343">
            <v>0</v>
          </cell>
          <cell r="S2343">
            <v>0</v>
          </cell>
        </row>
        <row r="2344">
          <cell r="A2344" t="str">
            <v>FEH123783</v>
          </cell>
          <cell r="B2344" t="str">
            <v>FEH123783</v>
          </cell>
          <cell r="C2344">
            <v>44322</v>
          </cell>
          <cell r="D2344">
            <v>44368</v>
          </cell>
          <cell r="F2344">
            <v>183574</v>
          </cell>
          <cell r="G2344" t="str">
            <v>SALDO A FAVOR DEL PRESTADOR</v>
          </cell>
          <cell r="I2344">
            <v>0</v>
          </cell>
          <cell r="J2344">
            <v>0</v>
          </cell>
          <cell r="M2344">
            <v>0</v>
          </cell>
          <cell r="Q2344">
            <v>0</v>
          </cell>
          <cell r="S2344">
            <v>0</v>
          </cell>
        </row>
        <row r="2345">
          <cell r="A2345" t="str">
            <v>FEH123784</v>
          </cell>
          <cell r="B2345" t="str">
            <v>FEH123784</v>
          </cell>
          <cell r="C2345">
            <v>44322</v>
          </cell>
          <cell r="D2345">
            <v>44368</v>
          </cell>
          <cell r="F2345">
            <v>226090</v>
          </cell>
          <cell r="G2345" t="str">
            <v>SALDO A FAVOR DEL PRESTADOR</v>
          </cell>
          <cell r="I2345">
            <v>0</v>
          </cell>
          <cell r="J2345">
            <v>0</v>
          </cell>
          <cell r="M2345">
            <v>0</v>
          </cell>
          <cell r="Q2345">
            <v>0</v>
          </cell>
          <cell r="S2345">
            <v>0</v>
          </cell>
        </row>
        <row r="2346">
          <cell r="A2346" t="str">
            <v>FEH123787</v>
          </cell>
          <cell r="B2346" t="str">
            <v>FEH123787</v>
          </cell>
          <cell r="C2346">
            <v>44322</v>
          </cell>
          <cell r="D2346">
            <v>44368</v>
          </cell>
          <cell r="F2346">
            <v>15973</v>
          </cell>
          <cell r="G2346" t="str">
            <v>SALDO A FAVOR DEL PRESTADOR</v>
          </cell>
          <cell r="I2346">
            <v>0</v>
          </cell>
          <cell r="J2346">
            <v>0</v>
          </cell>
          <cell r="M2346">
            <v>0</v>
          </cell>
          <cell r="Q2346">
            <v>0</v>
          </cell>
          <cell r="S2346">
            <v>0</v>
          </cell>
        </row>
        <row r="2347">
          <cell r="A2347" t="str">
            <v>FEH123790</v>
          </cell>
          <cell r="B2347" t="str">
            <v>FEH123790</v>
          </cell>
          <cell r="C2347">
            <v>44322</v>
          </cell>
          <cell r="D2347">
            <v>44368</v>
          </cell>
          <cell r="F2347">
            <v>121696</v>
          </cell>
          <cell r="G2347" t="str">
            <v>SALDO A FAVOR DEL PRESTADOR</v>
          </cell>
          <cell r="I2347">
            <v>0</v>
          </cell>
          <cell r="J2347">
            <v>0</v>
          </cell>
          <cell r="M2347">
            <v>0</v>
          </cell>
          <cell r="Q2347">
            <v>0</v>
          </cell>
          <cell r="S2347">
            <v>0</v>
          </cell>
        </row>
        <row r="2348">
          <cell r="A2348" t="str">
            <v>FEH123791</v>
          </cell>
          <cell r="B2348" t="str">
            <v>FEH123791</v>
          </cell>
          <cell r="C2348">
            <v>44323</v>
          </cell>
          <cell r="D2348">
            <v>44368</v>
          </cell>
          <cell r="F2348">
            <v>1036940</v>
          </cell>
          <cell r="G2348" t="str">
            <v>SALDO A FAVOR DEL PRESTADOR</v>
          </cell>
          <cell r="I2348">
            <v>0</v>
          </cell>
          <cell r="J2348">
            <v>0</v>
          </cell>
          <cell r="M2348">
            <v>0</v>
          </cell>
          <cell r="Q2348">
            <v>0</v>
          </cell>
          <cell r="S2348">
            <v>0</v>
          </cell>
        </row>
        <row r="2349">
          <cell r="A2349" t="str">
            <v>FEH124057</v>
          </cell>
          <cell r="B2349" t="str">
            <v>FEH124057</v>
          </cell>
          <cell r="C2349">
            <v>44323</v>
          </cell>
          <cell r="D2349">
            <v>44368</v>
          </cell>
          <cell r="F2349">
            <v>396608</v>
          </cell>
          <cell r="G2349" t="str">
            <v>SALDO A FAVOR DEL PRESTADOR</v>
          </cell>
          <cell r="I2349">
            <v>0</v>
          </cell>
          <cell r="J2349">
            <v>0</v>
          </cell>
          <cell r="M2349">
            <v>0</v>
          </cell>
          <cell r="Q2349">
            <v>0</v>
          </cell>
          <cell r="S2349">
            <v>0</v>
          </cell>
        </row>
        <row r="2350">
          <cell r="A2350" t="str">
            <v>FEH124378</v>
          </cell>
          <cell r="B2350" t="str">
            <v>FEH124378</v>
          </cell>
          <cell r="C2350">
            <v>44326</v>
          </cell>
          <cell r="D2350">
            <v>44368</v>
          </cell>
          <cell r="F2350">
            <v>1165360</v>
          </cell>
          <cell r="G2350" t="str">
            <v>SALDO A FAVOR DEL PRESTADOR</v>
          </cell>
          <cell r="I2350">
            <v>0</v>
          </cell>
          <cell r="J2350">
            <v>0</v>
          </cell>
          <cell r="M2350">
            <v>0</v>
          </cell>
          <cell r="Q2350">
            <v>0</v>
          </cell>
          <cell r="S2350">
            <v>0</v>
          </cell>
        </row>
        <row r="2351">
          <cell r="A2351" t="str">
            <v>FEH124379</v>
          </cell>
          <cell r="B2351" t="str">
            <v>FEH124379</v>
          </cell>
          <cell r="C2351">
            <v>44326</v>
          </cell>
          <cell r="D2351">
            <v>44368</v>
          </cell>
          <cell r="F2351">
            <v>80832</v>
          </cell>
          <cell r="G2351" t="str">
            <v>EN REVISION ADRES-CANASTA COVID</v>
          </cell>
          <cell r="I2351">
            <v>0</v>
          </cell>
          <cell r="J2351">
            <v>80832</v>
          </cell>
          <cell r="M2351">
            <v>0</v>
          </cell>
          <cell r="Q2351">
            <v>0</v>
          </cell>
          <cell r="S2351">
            <v>0</v>
          </cell>
        </row>
        <row r="2352">
          <cell r="A2352" t="str">
            <v>FEH124380</v>
          </cell>
          <cell r="B2352" t="str">
            <v>FEH124380</v>
          </cell>
          <cell r="C2352">
            <v>44326</v>
          </cell>
          <cell r="F2352">
            <v>216994</v>
          </cell>
          <cell r="G2352" t="str">
            <v>NO RADICADO</v>
          </cell>
          <cell r="I2352">
            <v>216994</v>
          </cell>
          <cell r="J2352">
            <v>0</v>
          </cell>
          <cell r="M2352">
            <v>0</v>
          </cell>
          <cell r="Q2352">
            <v>0</v>
          </cell>
          <cell r="S2352">
            <v>0</v>
          </cell>
        </row>
        <row r="2353">
          <cell r="A2353" t="str">
            <v>FEH124578</v>
          </cell>
          <cell r="B2353" t="str">
            <v>FEH124578</v>
          </cell>
          <cell r="C2353">
            <v>44327</v>
          </cell>
          <cell r="D2353">
            <v>44368</v>
          </cell>
          <cell r="F2353">
            <v>811683</v>
          </cell>
          <cell r="G2353" t="str">
            <v>SALDO A FAVOR DEL PRESTADOR</v>
          </cell>
          <cell r="I2353">
            <v>0</v>
          </cell>
          <cell r="J2353">
            <v>0</v>
          </cell>
          <cell r="M2353">
            <v>0</v>
          </cell>
          <cell r="Q2353">
            <v>0</v>
          </cell>
          <cell r="S2353">
            <v>0</v>
          </cell>
        </row>
        <row r="2354">
          <cell r="A2354" t="str">
            <v>FEH124579</v>
          </cell>
          <cell r="B2354" t="str">
            <v>FEH124579</v>
          </cell>
          <cell r="C2354">
            <v>44327</v>
          </cell>
          <cell r="F2354">
            <v>80832</v>
          </cell>
          <cell r="G2354" t="str">
            <v>EN REVISION ADRES-CANASTA COVID</v>
          </cell>
          <cell r="I2354">
            <v>0</v>
          </cell>
          <cell r="J2354">
            <v>80832</v>
          </cell>
          <cell r="M2354">
            <v>0</v>
          </cell>
          <cell r="Q2354">
            <v>0</v>
          </cell>
          <cell r="S2354">
            <v>0</v>
          </cell>
        </row>
        <row r="2355">
          <cell r="A2355" t="str">
            <v>FEH125371</v>
          </cell>
          <cell r="B2355" t="str">
            <v>FEH125371</v>
          </cell>
          <cell r="C2355">
            <v>44330</v>
          </cell>
          <cell r="D2355">
            <v>44368</v>
          </cell>
          <cell r="F2355">
            <v>1270531</v>
          </cell>
          <cell r="G2355" t="str">
            <v>SALDO A FAVOR DEL PRESTADOR</v>
          </cell>
          <cell r="I2355">
            <v>0</v>
          </cell>
          <cell r="J2355">
            <v>0</v>
          </cell>
          <cell r="M2355">
            <v>0</v>
          </cell>
          <cell r="Q2355">
            <v>0</v>
          </cell>
          <cell r="S2355">
            <v>0</v>
          </cell>
        </row>
        <row r="2356">
          <cell r="A2356" t="str">
            <v>FEH125372</v>
          </cell>
          <cell r="B2356" t="str">
            <v>FEH125372</v>
          </cell>
          <cell r="C2356">
            <v>44330</v>
          </cell>
          <cell r="F2356">
            <v>80832</v>
          </cell>
          <cell r="G2356" t="str">
            <v>EN REVISION ADRES-CANASTA COVID</v>
          </cell>
          <cell r="I2356">
            <v>0</v>
          </cell>
          <cell r="J2356">
            <v>80832</v>
          </cell>
          <cell r="M2356">
            <v>0</v>
          </cell>
          <cell r="Q2356">
            <v>0</v>
          </cell>
          <cell r="S2356">
            <v>0</v>
          </cell>
        </row>
        <row r="2357">
          <cell r="A2357" t="str">
            <v>FEH130552</v>
          </cell>
          <cell r="B2357" t="str">
            <v>FEH130552</v>
          </cell>
          <cell r="C2357">
            <v>44349</v>
          </cell>
          <cell r="F2357">
            <v>18637778</v>
          </cell>
          <cell r="G2357" t="str">
            <v>EN REVISION</v>
          </cell>
          <cell r="I2357">
            <v>0</v>
          </cell>
          <cell r="J2357">
            <v>18637778</v>
          </cell>
          <cell r="M2357">
            <v>0</v>
          </cell>
          <cell r="Q2357">
            <v>0</v>
          </cell>
          <cell r="S2357">
            <v>0</v>
          </cell>
        </row>
        <row r="2358">
          <cell r="A2358" t="str">
            <v>FEH130553</v>
          </cell>
          <cell r="B2358" t="str">
            <v>FEH130553</v>
          </cell>
          <cell r="C2358">
            <v>44349</v>
          </cell>
          <cell r="F2358">
            <v>121380</v>
          </cell>
          <cell r="G2358" t="str">
            <v>NO RADICADO</v>
          </cell>
          <cell r="I2358">
            <v>121380</v>
          </cell>
          <cell r="J2358">
            <v>0</v>
          </cell>
          <cell r="M2358">
            <v>0</v>
          </cell>
          <cell r="Q2358">
            <v>0</v>
          </cell>
          <cell r="S2358">
            <v>0</v>
          </cell>
        </row>
        <row r="2359">
          <cell r="A2359" t="str">
            <v>FEH130556</v>
          </cell>
          <cell r="B2359" t="str">
            <v>FEH130556</v>
          </cell>
          <cell r="C2359">
            <v>44349</v>
          </cell>
          <cell r="F2359">
            <v>121380</v>
          </cell>
          <cell r="G2359" t="str">
            <v>NO RADICADO</v>
          </cell>
          <cell r="I2359">
            <v>121380</v>
          </cell>
          <cell r="J2359">
            <v>0</v>
          </cell>
          <cell r="M2359">
            <v>0</v>
          </cell>
          <cell r="Q2359">
            <v>0</v>
          </cell>
          <cell r="S2359">
            <v>0</v>
          </cell>
        </row>
        <row r="2360">
          <cell r="A2360" t="str">
            <v>FEH130557</v>
          </cell>
          <cell r="B2360" t="str">
            <v>FEH130557</v>
          </cell>
          <cell r="C2360">
            <v>44349</v>
          </cell>
          <cell r="F2360">
            <v>80832</v>
          </cell>
          <cell r="G2360" t="str">
            <v>NO RADICADO</v>
          </cell>
          <cell r="I2360">
            <v>80832</v>
          </cell>
          <cell r="J2360">
            <v>0</v>
          </cell>
          <cell r="M2360">
            <v>0</v>
          </cell>
          <cell r="Q2360">
            <v>0</v>
          </cell>
          <cell r="S2360">
            <v>0</v>
          </cell>
        </row>
        <row r="2361">
          <cell r="A2361" t="str">
            <v>FEH123817</v>
          </cell>
          <cell r="B2361" t="str">
            <v>FEH123817</v>
          </cell>
          <cell r="C2361">
            <v>44323</v>
          </cell>
          <cell r="D2361">
            <v>44368</v>
          </cell>
          <cell r="F2361">
            <v>61333</v>
          </cell>
          <cell r="G2361" t="str">
            <v>SALDO A FAVOR DEL PRESTADOR</v>
          </cell>
          <cell r="I2361">
            <v>0</v>
          </cell>
          <cell r="J2361">
            <v>0</v>
          </cell>
          <cell r="M2361">
            <v>0</v>
          </cell>
          <cell r="Q2361">
            <v>0</v>
          </cell>
          <cell r="S2361">
            <v>0</v>
          </cell>
        </row>
        <row r="2362">
          <cell r="A2362" t="str">
            <v>FEH123834</v>
          </cell>
          <cell r="B2362" t="str">
            <v>FEH123834</v>
          </cell>
          <cell r="C2362">
            <v>44323</v>
          </cell>
          <cell r="D2362">
            <v>44368</v>
          </cell>
          <cell r="F2362">
            <v>28530</v>
          </cell>
          <cell r="G2362" t="str">
            <v>SALDO A FAVOR DEL PRESTADOR</v>
          </cell>
          <cell r="I2362">
            <v>0</v>
          </cell>
          <cell r="J2362">
            <v>0</v>
          </cell>
          <cell r="M2362">
            <v>0</v>
          </cell>
          <cell r="Q2362">
            <v>0</v>
          </cell>
          <cell r="S2362">
            <v>0</v>
          </cell>
        </row>
        <row r="2363">
          <cell r="A2363" t="str">
            <v>FEH123850</v>
          </cell>
          <cell r="B2363" t="str">
            <v>FEH123850</v>
          </cell>
          <cell r="C2363">
            <v>44323</v>
          </cell>
          <cell r="D2363">
            <v>44368</v>
          </cell>
          <cell r="F2363">
            <v>35926</v>
          </cell>
          <cell r="G2363" t="str">
            <v>SALDO A FAVOR DEL PRESTADOR</v>
          </cell>
          <cell r="I2363">
            <v>0</v>
          </cell>
          <cell r="J2363">
            <v>0</v>
          </cell>
          <cell r="M2363">
            <v>0</v>
          </cell>
          <cell r="Q2363">
            <v>0</v>
          </cell>
          <cell r="S2363">
            <v>0</v>
          </cell>
        </row>
        <row r="2364">
          <cell r="A2364" t="str">
            <v>FEH123860</v>
          </cell>
          <cell r="B2364" t="str">
            <v>FEH123860</v>
          </cell>
          <cell r="C2364">
            <v>44323</v>
          </cell>
          <cell r="D2364">
            <v>44368</v>
          </cell>
          <cell r="F2364">
            <v>189205</v>
          </cell>
          <cell r="G2364" t="str">
            <v>SALDO A FAVOR DEL PRESTADOR</v>
          </cell>
          <cell r="I2364">
            <v>0</v>
          </cell>
          <cell r="J2364">
            <v>0</v>
          </cell>
          <cell r="M2364">
            <v>0</v>
          </cell>
          <cell r="Q2364">
            <v>0</v>
          </cell>
          <cell r="S2364">
            <v>0</v>
          </cell>
        </row>
        <row r="2365">
          <cell r="A2365" t="str">
            <v>FEH123952</v>
          </cell>
          <cell r="B2365" t="str">
            <v>FEH123952</v>
          </cell>
          <cell r="C2365">
            <v>44323</v>
          </cell>
          <cell r="D2365">
            <v>44368</v>
          </cell>
          <cell r="F2365">
            <v>38110</v>
          </cell>
          <cell r="G2365" t="str">
            <v>SALDO A FAVOR DEL PRESTADOR</v>
          </cell>
          <cell r="I2365">
            <v>0</v>
          </cell>
          <cell r="J2365">
            <v>0</v>
          </cell>
          <cell r="M2365">
            <v>0</v>
          </cell>
          <cell r="Q2365">
            <v>0</v>
          </cell>
          <cell r="S2365">
            <v>0</v>
          </cell>
        </row>
        <row r="2366">
          <cell r="A2366" t="str">
            <v>FEH123954</v>
          </cell>
          <cell r="B2366" t="str">
            <v>FEH123954</v>
          </cell>
          <cell r="C2366">
            <v>44323</v>
          </cell>
          <cell r="D2366">
            <v>44368</v>
          </cell>
          <cell r="F2366">
            <v>66950</v>
          </cell>
          <cell r="G2366" t="str">
            <v>SALDO A FAVOR DEL PRESTADOR</v>
          </cell>
          <cell r="I2366">
            <v>0</v>
          </cell>
          <cell r="J2366">
            <v>0</v>
          </cell>
          <cell r="M2366">
            <v>0</v>
          </cell>
          <cell r="Q2366">
            <v>0</v>
          </cell>
          <cell r="S2366">
            <v>0</v>
          </cell>
        </row>
        <row r="2367">
          <cell r="A2367" t="str">
            <v>FEH123955</v>
          </cell>
          <cell r="B2367" t="str">
            <v>FEH123955</v>
          </cell>
          <cell r="C2367">
            <v>44323</v>
          </cell>
          <cell r="D2367">
            <v>44368</v>
          </cell>
          <cell r="F2367">
            <v>38110</v>
          </cell>
          <cell r="G2367" t="str">
            <v>SALDO A FAVOR DEL PRESTADOR</v>
          </cell>
          <cell r="I2367">
            <v>0</v>
          </cell>
          <cell r="J2367">
            <v>0</v>
          </cell>
          <cell r="M2367">
            <v>0</v>
          </cell>
          <cell r="Q2367">
            <v>0</v>
          </cell>
          <cell r="S2367">
            <v>0</v>
          </cell>
        </row>
        <row r="2368">
          <cell r="A2368" t="str">
            <v>FEH123956</v>
          </cell>
          <cell r="B2368" t="str">
            <v>FEH123956</v>
          </cell>
          <cell r="C2368">
            <v>44323</v>
          </cell>
          <cell r="D2368">
            <v>44368</v>
          </cell>
          <cell r="F2368">
            <v>38110</v>
          </cell>
          <cell r="G2368" t="str">
            <v>SALDO A FAVOR DEL PRESTADOR</v>
          </cell>
          <cell r="I2368">
            <v>0</v>
          </cell>
          <cell r="J2368">
            <v>0</v>
          </cell>
          <cell r="M2368">
            <v>0</v>
          </cell>
          <cell r="Q2368">
            <v>0</v>
          </cell>
          <cell r="S2368">
            <v>0</v>
          </cell>
        </row>
        <row r="2369">
          <cell r="A2369" t="str">
            <v>FEH123960</v>
          </cell>
          <cell r="B2369" t="str">
            <v>FEH123960</v>
          </cell>
          <cell r="C2369">
            <v>44323</v>
          </cell>
          <cell r="D2369">
            <v>44368</v>
          </cell>
          <cell r="F2369">
            <v>38110</v>
          </cell>
          <cell r="G2369" t="str">
            <v>SALDO A FAVOR DEL PRESTADOR</v>
          </cell>
          <cell r="I2369">
            <v>0</v>
          </cell>
          <cell r="J2369">
            <v>0</v>
          </cell>
          <cell r="M2369">
            <v>0</v>
          </cell>
          <cell r="Q2369">
            <v>0</v>
          </cell>
          <cell r="S2369">
            <v>0</v>
          </cell>
        </row>
        <row r="2370">
          <cell r="A2370" t="str">
            <v>FEH123962</v>
          </cell>
          <cell r="B2370" t="str">
            <v>FEH123962</v>
          </cell>
          <cell r="C2370">
            <v>44323</v>
          </cell>
          <cell r="D2370">
            <v>44368</v>
          </cell>
          <cell r="F2370">
            <v>66950</v>
          </cell>
          <cell r="G2370" t="str">
            <v>SALDO A FAVOR DEL PRESTADOR</v>
          </cell>
          <cell r="I2370">
            <v>0</v>
          </cell>
          <cell r="J2370">
            <v>0</v>
          </cell>
          <cell r="M2370">
            <v>0</v>
          </cell>
          <cell r="Q2370">
            <v>0</v>
          </cell>
          <cell r="S2370">
            <v>0</v>
          </cell>
        </row>
        <row r="2371">
          <cell r="A2371" t="str">
            <v>FEH123965</v>
          </cell>
          <cell r="B2371" t="str">
            <v>FEH123965</v>
          </cell>
          <cell r="C2371">
            <v>44323</v>
          </cell>
          <cell r="D2371">
            <v>44368</v>
          </cell>
          <cell r="F2371">
            <v>16226</v>
          </cell>
          <cell r="G2371" t="str">
            <v>SALDO A FAVOR DEL PRESTADOR</v>
          </cell>
          <cell r="I2371">
            <v>0</v>
          </cell>
          <cell r="J2371">
            <v>0</v>
          </cell>
          <cell r="M2371">
            <v>0</v>
          </cell>
          <cell r="Q2371">
            <v>0</v>
          </cell>
          <cell r="S2371">
            <v>0</v>
          </cell>
        </row>
        <row r="2372">
          <cell r="A2372" t="str">
            <v>FEH124006</v>
          </cell>
          <cell r="B2372" t="str">
            <v>FEH124006</v>
          </cell>
          <cell r="C2372">
            <v>44323</v>
          </cell>
          <cell r="D2372">
            <v>44368</v>
          </cell>
          <cell r="F2372">
            <v>60676</v>
          </cell>
          <cell r="G2372" t="str">
            <v>SALDO A FAVOR DEL PRESTADOR</v>
          </cell>
          <cell r="I2372">
            <v>0</v>
          </cell>
          <cell r="J2372">
            <v>0</v>
          </cell>
          <cell r="M2372">
            <v>0</v>
          </cell>
          <cell r="Q2372">
            <v>0</v>
          </cell>
          <cell r="S2372">
            <v>0</v>
          </cell>
        </row>
        <row r="2373">
          <cell r="A2373" t="str">
            <v>FEH124045</v>
          </cell>
          <cell r="B2373" t="str">
            <v>FEH124045</v>
          </cell>
          <cell r="C2373">
            <v>44323</v>
          </cell>
          <cell r="D2373">
            <v>44368</v>
          </cell>
          <cell r="F2373">
            <v>14946</v>
          </cell>
          <cell r="G2373" t="str">
            <v>SALDO A FAVOR DEL PRESTADOR</v>
          </cell>
          <cell r="I2373">
            <v>0</v>
          </cell>
          <cell r="J2373">
            <v>0</v>
          </cell>
          <cell r="M2373">
            <v>0</v>
          </cell>
          <cell r="Q2373">
            <v>0</v>
          </cell>
          <cell r="S2373">
            <v>0</v>
          </cell>
        </row>
        <row r="2374">
          <cell r="A2374" t="str">
            <v>FEH124048</v>
          </cell>
          <cell r="B2374" t="str">
            <v>FEH124048</v>
          </cell>
          <cell r="C2374">
            <v>44323</v>
          </cell>
          <cell r="D2374">
            <v>44368</v>
          </cell>
          <cell r="F2374">
            <v>14946</v>
          </cell>
          <cell r="G2374" t="str">
            <v>SALDO A FAVOR DEL PRESTADOR</v>
          </cell>
          <cell r="I2374">
            <v>0</v>
          </cell>
          <cell r="J2374">
            <v>0</v>
          </cell>
          <cell r="M2374">
            <v>0</v>
          </cell>
          <cell r="Q2374">
            <v>0</v>
          </cell>
          <cell r="S2374">
            <v>0</v>
          </cell>
        </row>
        <row r="2375">
          <cell r="A2375" t="str">
            <v>FEH124049</v>
          </cell>
          <cell r="B2375" t="str">
            <v>FEH124049</v>
          </cell>
          <cell r="C2375">
            <v>44323</v>
          </cell>
          <cell r="D2375">
            <v>44368</v>
          </cell>
          <cell r="F2375">
            <v>14946</v>
          </cell>
          <cell r="G2375" t="str">
            <v>SALDO A FAVOR DEL PRESTADOR</v>
          </cell>
          <cell r="I2375">
            <v>0</v>
          </cell>
          <cell r="J2375">
            <v>0</v>
          </cell>
          <cell r="M2375">
            <v>0</v>
          </cell>
          <cell r="Q2375">
            <v>0</v>
          </cell>
          <cell r="S2375">
            <v>0</v>
          </cell>
        </row>
        <row r="2376">
          <cell r="A2376" t="str">
            <v>FEH124060</v>
          </cell>
          <cell r="B2376" t="str">
            <v>FEH124060</v>
          </cell>
          <cell r="C2376">
            <v>44324</v>
          </cell>
          <cell r="D2376">
            <v>44368</v>
          </cell>
          <cell r="F2376">
            <v>15973</v>
          </cell>
          <cell r="G2376" t="str">
            <v>SALDO A FAVOR DEL PRESTADOR</v>
          </cell>
          <cell r="I2376">
            <v>0</v>
          </cell>
          <cell r="J2376">
            <v>0</v>
          </cell>
          <cell r="M2376">
            <v>0</v>
          </cell>
          <cell r="Q2376">
            <v>0</v>
          </cell>
          <cell r="S2376">
            <v>0</v>
          </cell>
        </row>
        <row r="2377">
          <cell r="A2377" t="str">
            <v>FEH124061</v>
          </cell>
          <cell r="B2377" t="str">
            <v>FEH124061</v>
          </cell>
          <cell r="C2377">
            <v>44324</v>
          </cell>
          <cell r="D2377">
            <v>44368</v>
          </cell>
          <cell r="F2377">
            <v>134104</v>
          </cell>
          <cell r="G2377" t="str">
            <v>SALDO A FAVOR DEL PRESTADOR</v>
          </cell>
          <cell r="I2377">
            <v>0</v>
          </cell>
          <cell r="J2377">
            <v>0</v>
          </cell>
          <cell r="M2377">
            <v>0</v>
          </cell>
          <cell r="Q2377">
            <v>0</v>
          </cell>
          <cell r="S2377">
            <v>0</v>
          </cell>
        </row>
        <row r="2378">
          <cell r="A2378" t="str">
            <v>FEH124062</v>
          </cell>
          <cell r="B2378" t="str">
            <v>FEH124062</v>
          </cell>
          <cell r="C2378">
            <v>44324</v>
          </cell>
          <cell r="D2378">
            <v>44368</v>
          </cell>
          <cell r="F2378">
            <v>145435</v>
          </cell>
          <cell r="G2378" t="str">
            <v>SALDO A FAVOR DEL PRESTADOR</v>
          </cell>
          <cell r="I2378">
            <v>0</v>
          </cell>
          <cell r="J2378">
            <v>0</v>
          </cell>
          <cell r="M2378">
            <v>0</v>
          </cell>
          <cell r="Q2378">
            <v>0</v>
          </cell>
          <cell r="S2378">
            <v>0</v>
          </cell>
        </row>
        <row r="2379">
          <cell r="A2379" t="str">
            <v>FEH124063</v>
          </cell>
          <cell r="B2379" t="str">
            <v>FEH124063</v>
          </cell>
          <cell r="C2379">
            <v>44324</v>
          </cell>
          <cell r="D2379">
            <v>44368</v>
          </cell>
          <cell r="F2379">
            <v>197430</v>
          </cell>
          <cell r="G2379" t="str">
            <v>SALDO A FAVOR DEL PRESTADOR</v>
          </cell>
          <cell r="I2379">
            <v>0</v>
          </cell>
          <cell r="J2379">
            <v>0</v>
          </cell>
          <cell r="M2379">
            <v>0</v>
          </cell>
          <cell r="Q2379">
            <v>0</v>
          </cell>
          <cell r="S2379">
            <v>0</v>
          </cell>
        </row>
        <row r="2380">
          <cell r="A2380" t="str">
            <v>FEH124064</v>
          </cell>
          <cell r="B2380" t="str">
            <v>FEH124064</v>
          </cell>
          <cell r="C2380">
            <v>44324</v>
          </cell>
          <cell r="D2380">
            <v>44368</v>
          </cell>
          <cell r="F2380">
            <v>142028</v>
          </cell>
          <cell r="G2380" t="str">
            <v>SALDO A FAVOR DEL PRESTADOR</v>
          </cell>
          <cell r="I2380">
            <v>0</v>
          </cell>
          <cell r="J2380">
            <v>0</v>
          </cell>
          <cell r="M2380">
            <v>0</v>
          </cell>
          <cell r="Q2380">
            <v>0</v>
          </cell>
          <cell r="S2380">
            <v>0</v>
          </cell>
        </row>
        <row r="2381">
          <cell r="A2381" t="str">
            <v>FEH124068</v>
          </cell>
          <cell r="B2381" t="str">
            <v>FEH124068</v>
          </cell>
          <cell r="C2381">
            <v>44324</v>
          </cell>
          <cell r="D2381">
            <v>44368</v>
          </cell>
          <cell r="F2381">
            <v>15799</v>
          </cell>
          <cell r="G2381" t="str">
            <v>SALDO A FAVOR DEL PRESTADOR</v>
          </cell>
          <cell r="I2381">
            <v>0</v>
          </cell>
          <cell r="J2381">
            <v>0</v>
          </cell>
          <cell r="M2381">
            <v>0</v>
          </cell>
          <cell r="Q2381">
            <v>0</v>
          </cell>
          <cell r="S2381">
            <v>0</v>
          </cell>
        </row>
        <row r="2382">
          <cell r="A2382" t="str">
            <v>FEH124071</v>
          </cell>
          <cell r="B2382" t="str">
            <v>FEH124071</v>
          </cell>
          <cell r="C2382">
            <v>44324</v>
          </cell>
          <cell r="D2382">
            <v>44368</v>
          </cell>
          <cell r="F2382">
            <v>78089</v>
          </cell>
          <cell r="G2382" t="str">
            <v>SALDO A FAVOR DEL PRESTADOR</v>
          </cell>
          <cell r="I2382">
            <v>0</v>
          </cell>
          <cell r="J2382">
            <v>0</v>
          </cell>
          <cell r="M2382">
            <v>0</v>
          </cell>
          <cell r="Q2382">
            <v>0</v>
          </cell>
          <cell r="S2382">
            <v>0</v>
          </cell>
        </row>
        <row r="2383">
          <cell r="A2383" t="str">
            <v>FEH124072</v>
          </cell>
          <cell r="B2383" t="str">
            <v>FEH124072</v>
          </cell>
          <cell r="C2383">
            <v>44324</v>
          </cell>
          <cell r="D2383">
            <v>44368</v>
          </cell>
          <cell r="F2383">
            <v>56080</v>
          </cell>
          <cell r="G2383" t="str">
            <v>SALDO A FAVOR DEL PRESTADOR</v>
          </cell>
          <cell r="I2383">
            <v>0</v>
          </cell>
          <cell r="J2383">
            <v>0</v>
          </cell>
          <cell r="M2383">
            <v>0</v>
          </cell>
          <cell r="Q2383">
            <v>0</v>
          </cell>
          <cell r="S2383">
            <v>0</v>
          </cell>
        </row>
        <row r="2384">
          <cell r="A2384" t="str">
            <v>FEH124073</v>
          </cell>
          <cell r="B2384" t="str">
            <v>FEH124073</v>
          </cell>
          <cell r="C2384">
            <v>44324</v>
          </cell>
          <cell r="D2384">
            <v>44368</v>
          </cell>
          <cell r="F2384">
            <v>166965</v>
          </cell>
          <cell r="G2384" t="str">
            <v>SALDO A FAVOR DEL PRESTADOR</v>
          </cell>
          <cell r="I2384">
            <v>0</v>
          </cell>
          <cell r="J2384">
            <v>0</v>
          </cell>
          <cell r="M2384">
            <v>0</v>
          </cell>
          <cell r="Q2384">
            <v>0</v>
          </cell>
          <cell r="S2384">
            <v>0</v>
          </cell>
        </row>
        <row r="2385">
          <cell r="A2385" t="str">
            <v>FEH124074</v>
          </cell>
          <cell r="B2385" t="str">
            <v>FEH124074</v>
          </cell>
          <cell r="C2385">
            <v>44324</v>
          </cell>
          <cell r="D2385">
            <v>44368</v>
          </cell>
          <cell r="F2385">
            <v>33502</v>
          </cell>
          <cell r="G2385" t="str">
            <v>SALDO A FAVOR DEL PRESTADOR</v>
          </cell>
          <cell r="I2385">
            <v>0</v>
          </cell>
          <cell r="J2385">
            <v>0</v>
          </cell>
          <cell r="M2385">
            <v>0</v>
          </cell>
          <cell r="Q2385">
            <v>0</v>
          </cell>
          <cell r="S2385">
            <v>0</v>
          </cell>
        </row>
        <row r="2386">
          <cell r="A2386" t="str">
            <v>FEH124076</v>
          </cell>
          <cell r="B2386" t="str">
            <v>FEH124076</v>
          </cell>
          <cell r="C2386">
            <v>44324</v>
          </cell>
          <cell r="D2386">
            <v>44368</v>
          </cell>
          <cell r="F2386">
            <v>14946</v>
          </cell>
          <cell r="G2386" t="str">
            <v>SALDO A FAVOR DEL PRESTADOR</v>
          </cell>
          <cell r="I2386">
            <v>0</v>
          </cell>
          <cell r="J2386">
            <v>0</v>
          </cell>
          <cell r="M2386">
            <v>0</v>
          </cell>
          <cell r="Q2386">
            <v>0</v>
          </cell>
          <cell r="S2386">
            <v>0</v>
          </cell>
        </row>
        <row r="2387">
          <cell r="A2387" t="str">
            <v>FEH124079</v>
          </cell>
          <cell r="B2387" t="str">
            <v>FEH124079</v>
          </cell>
          <cell r="C2387">
            <v>44324</v>
          </cell>
          <cell r="D2387">
            <v>44368</v>
          </cell>
          <cell r="F2387">
            <v>14946</v>
          </cell>
          <cell r="G2387" t="str">
            <v>SALDO A FAVOR DEL PRESTADOR</v>
          </cell>
          <cell r="I2387">
            <v>0</v>
          </cell>
          <cell r="J2387">
            <v>0</v>
          </cell>
          <cell r="M2387">
            <v>0</v>
          </cell>
          <cell r="Q2387">
            <v>0</v>
          </cell>
          <cell r="S2387">
            <v>0</v>
          </cell>
        </row>
        <row r="2388">
          <cell r="A2388" t="str">
            <v>FEH124080</v>
          </cell>
          <cell r="B2388" t="str">
            <v>FEH124080</v>
          </cell>
          <cell r="C2388">
            <v>44324</v>
          </cell>
          <cell r="D2388">
            <v>44368</v>
          </cell>
          <cell r="F2388">
            <v>137150</v>
          </cell>
          <cell r="G2388" t="str">
            <v>SALDO A FAVOR DEL PRESTADOR</v>
          </cell>
          <cell r="I2388">
            <v>0</v>
          </cell>
          <cell r="J2388">
            <v>0</v>
          </cell>
          <cell r="M2388">
            <v>0</v>
          </cell>
          <cell r="Q2388">
            <v>0</v>
          </cell>
          <cell r="S2388">
            <v>0</v>
          </cell>
        </row>
        <row r="2389">
          <cell r="A2389" t="str">
            <v>FEH124081</v>
          </cell>
          <cell r="B2389" t="str">
            <v>FEH124081</v>
          </cell>
          <cell r="C2389">
            <v>44324</v>
          </cell>
          <cell r="D2389">
            <v>44368</v>
          </cell>
          <cell r="F2389">
            <v>14946</v>
          </cell>
          <cell r="G2389" t="str">
            <v>SALDO A FAVOR DEL PRESTADOR</v>
          </cell>
          <cell r="I2389">
            <v>0</v>
          </cell>
          <cell r="J2389">
            <v>0</v>
          </cell>
          <cell r="M2389">
            <v>0</v>
          </cell>
          <cell r="Q2389">
            <v>0</v>
          </cell>
          <cell r="S2389">
            <v>0</v>
          </cell>
        </row>
        <row r="2390">
          <cell r="A2390" t="str">
            <v>FEH124082</v>
          </cell>
          <cell r="B2390" t="str">
            <v>FEH124082</v>
          </cell>
          <cell r="C2390">
            <v>44324</v>
          </cell>
          <cell r="D2390">
            <v>44368</v>
          </cell>
          <cell r="F2390">
            <v>63141</v>
          </cell>
          <cell r="G2390" t="str">
            <v>SALDO A FAVOR DEL PRESTADOR</v>
          </cell>
          <cell r="I2390">
            <v>0</v>
          </cell>
          <cell r="J2390">
            <v>0</v>
          </cell>
          <cell r="M2390">
            <v>0</v>
          </cell>
          <cell r="Q2390">
            <v>0</v>
          </cell>
          <cell r="S2390">
            <v>0</v>
          </cell>
        </row>
        <row r="2391">
          <cell r="A2391" t="str">
            <v>FEH124086</v>
          </cell>
          <cell r="B2391" t="str">
            <v>FEH124086</v>
          </cell>
          <cell r="C2391">
            <v>44324</v>
          </cell>
          <cell r="D2391">
            <v>44368</v>
          </cell>
          <cell r="F2391">
            <v>275620</v>
          </cell>
          <cell r="G2391" t="str">
            <v>SALDO A FAVOR DEL PRESTADOR</v>
          </cell>
          <cell r="I2391">
            <v>0</v>
          </cell>
          <cell r="J2391">
            <v>0</v>
          </cell>
          <cell r="M2391">
            <v>0</v>
          </cell>
          <cell r="Q2391">
            <v>0</v>
          </cell>
          <cell r="S2391">
            <v>0</v>
          </cell>
        </row>
        <row r="2392">
          <cell r="A2392" t="str">
            <v>FEH124087</v>
          </cell>
          <cell r="B2392" t="str">
            <v>FEH124087</v>
          </cell>
          <cell r="C2392">
            <v>44324</v>
          </cell>
          <cell r="D2392">
            <v>44368</v>
          </cell>
          <cell r="F2392">
            <v>138707</v>
          </cell>
          <cell r="G2392" t="str">
            <v>SALDO A FAVOR DEL PRESTADOR</v>
          </cell>
          <cell r="I2392">
            <v>0</v>
          </cell>
          <cell r="J2392">
            <v>0</v>
          </cell>
          <cell r="M2392">
            <v>0</v>
          </cell>
          <cell r="Q2392">
            <v>0</v>
          </cell>
          <cell r="S2392">
            <v>0</v>
          </cell>
        </row>
        <row r="2393">
          <cell r="A2393" t="str">
            <v>FEH124093</v>
          </cell>
          <cell r="B2393" t="str">
            <v>FEH124093</v>
          </cell>
          <cell r="C2393">
            <v>44324</v>
          </cell>
          <cell r="D2393">
            <v>44368</v>
          </cell>
          <cell r="F2393">
            <v>140082</v>
          </cell>
          <cell r="G2393" t="str">
            <v>SALDO A FAVOR DEL PRESTADOR</v>
          </cell>
          <cell r="I2393">
            <v>0</v>
          </cell>
          <cell r="J2393">
            <v>0</v>
          </cell>
          <cell r="M2393">
            <v>0</v>
          </cell>
          <cell r="Q2393">
            <v>0</v>
          </cell>
          <cell r="S2393">
            <v>0</v>
          </cell>
        </row>
        <row r="2394">
          <cell r="A2394" t="str">
            <v>FEH124104</v>
          </cell>
          <cell r="B2394" t="str">
            <v>FEH124104</v>
          </cell>
          <cell r="C2394">
            <v>44324</v>
          </cell>
          <cell r="D2394">
            <v>44368</v>
          </cell>
          <cell r="F2394">
            <v>64999</v>
          </cell>
          <cell r="G2394" t="str">
            <v>SALDO A FAVOR DEL PRESTADOR</v>
          </cell>
          <cell r="I2394">
            <v>0</v>
          </cell>
          <cell r="J2394">
            <v>0</v>
          </cell>
          <cell r="M2394">
            <v>0</v>
          </cell>
          <cell r="Q2394">
            <v>0</v>
          </cell>
          <cell r="S2394">
            <v>0</v>
          </cell>
        </row>
        <row r="2395">
          <cell r="A2395" t="str">
            <v>FEH124108</v>
          </cell>
          <cell r="B2395" t="str">
            <v>FEH124108</v>
          </cell>
          <cell r="C2395">
            <v>44324</v>
          </cell>
          <cell r="D2395">
            <v>44368</v>
          </cell>
          <cell r="F2395">
            <v>38110</v>
          </cell>
          <cell r="G2395" t="str">
            <v>SALDO A FAVOR DEL PRESTADOR</v>
          </cell>
          <cell r="I2395">
            <v>0</v>
          </cell>
          <cell r="J2395">
            <v>0</v>
          </cell>
          <cell r="M2395">
            <v>0</v>
          </cell>
          <cell r="Q2395">
            <v>0</v>
          </cell>
          <cell r="S2395">
            <v>0</v>
          </cell>
        </row>
        <row r="2396">
          <cell r="A2396" t="str">
            <v>FEH124168</v>
          </cell>
          <cell r="B2396" t="str">
            <v>FEH124168</v>
          </cell>
          <cell r="C2396">
            <v>44324</v>
          </cell>
          <cell r="D2396">
            <v>44368</v>
          </cell>
          <cell r="F2396">
            <v>1059068</v>
          </cell>
          <cell r="G2396" t="str">
            <v>SALDO A FAVOR DEL PRESTADOR</v>
          </cell>
          <cell r="I2396">
            <v>0</v>
          </cell>
          <cell r="J2396">
            <v>0</v>
          </cell>
          <cell r="M2396">
            <v>0</v>
          </cell>
          <cell r="Q2396">
            <v>0</v>
          </cell>
          <cell r="S2396">
            <v>0</v>
          </cell>
        </row>
        <row r="2397">
          <cell r="A2397" t="str">
            <v>FEH124169</v>
          </cell>
          <cell r="B2397" t="str">
            <v>FEH124169</v>
          </cell>
          <cell r="C2397">
            <v>44324</v>
          </cell>
          <cell r="D2397">
            <v>44368</v>
          </cell>
          <cell r="F2397">
            <v>80832</v>
          </cell>
          <cell r="G2397" t="str">
            <v>EN REVISION ADRES-CANASTA COVID</v>
          </cell>
          <cell r="I2397">
            <v>0</v>
          </cell>
          <cell r="J2397">
            <v>80832</v>
          </cell>
          <cell r="M2397">
            <v>0</v>
          </cell>
          <cell r="Q2397">
            <v>0</v>
          </cell>
          <cell r="S2397">
            <v>0</v>
          </cell>
        </row>
        <row r="2398">
          <cell r="A2398" t="str">
            <v>FEH124181</v>
          </cell>
          <cell r="B2398" t="str">
            <v>FEH124181</v>
          </cell>
          <cell r="C2398">
            <v>44325</v>
          </cell>
          <cell r="D2398">
            <v>44368</v>
          </cell>
          <cell r="F2398">
            <v>88713</v>
          </cell>
          <cell r="G2398" t="str">
            <v>SALDO A FAVOR DEL PRESTADOR</v>
          </cell>
          <cell r="I2398">
            <v>0</v>
          </cell>
          <cell r="J2398">
            <v>0</v>
          </cell>
          <cell r="M2398">
            <v>0</v>
          </cell>
          <cell r="Q2398">
            <v>0</v>
          </cell>
          <cell r="S2398">
            <v>0</v>
          </cell>
        </row>
        <row r="2399">
          <cell r="A2399" t="str">
            <v>FEH124182</v>
          </cell>
          <cell r="B2399" t="str">
            <v>FEH124182</v>
          </cell>
          <cell r="C2399">
            <v>44325</v>
          </cell>
          <cell r="D2399">
            <v>44368</v>
          </cell>
          <cell r="F2399">
            <v>33456</v>
          </cell>
          <cell r="G2399" t="str">
            <v>SALDO A FAVOR DEL PRESTADOR</v>
          </cell>
          <cell r="I2399">
            <v>0</v>
          </cell>
          <cell r="J2399">
            <v>0</v>
          </cell>
          <cell r="M2399">
            <v>0</v>
          </cell>
          <cell r="Q2399">
            <v>0</v>
          </cell>
          <cell r="S2399">
            <v>0</v>
          </cell>
        </row>
        <row r="2400">
          <cell r="A2400" t="str">
            <v>FEH124196</v>
          </cell>
          <cell r="B2400" t="str">
            <v>FEH124196</v>
          </cell>
          <cell r="C2400">
            <v>44325</v>
          </cell>
          <cell r="D2400">
            <v>44368</v>
          </cell>
          <cell r="F2400">
            <v>85323</v>
          </cell>
          <cell r="G2400" t="str">
            <v>SALDO A FAVOR DEL PRESTADOR</v>
          </cell>
          <cell r="I2400">
            <v>0</v>
          </cell>
          <cell r="J2400">
            <v>0</v>
          </cell>
          <cell r="M2400">
            <v>0</v>
          </cell>
          <cell r="Q2400">
            <v>0</v>
          </cell>
          <cell r="S2400">
            <v>0</v>
          </cell>
        </row>
        <row r="2401">
          <cell r="A2401" t="str">
            <v>FEH124258</v>
          </cell>
          <cell r="B2401" t="str">
            <v>FEH124258</v>
          </cell>
          <cell r="C2401">
            <v>44325</v>
          </cell>
          <cell r="D2401">
            <v>44368</v>
          </cell>
          <cell r="F2401">
            <v>249094</v>
          </cell>
          <cell r="G2401" t="str">
            <v>SALDO A FAVOR DEL PRESTADOR</v>
          </cell>
          <cell r="I2401">
            <v>0</v>
          </cell>
          <cell r="J2401">
            <v>0</v>
          </cell>
          <cell r="M2401">
            <v>0</v>
          </cell>
          <cell r="Q2401">
            <v>0</v>
          </cell>
          <cell r="S2401">
            <v>0</v>
          </cell>
        </row>
        <row r="2402">
          <cell r="A2402" t="str">
            <v>FEH124259</v>
          </cell>
          <cell r="B2402" t="str">
            <v>FEH124259</v>
          </cell>
          <cell r="C2402">
            <v>44325</v>
          </cell>
          <cell r="D2402">
            <v>44368</v>
          </cell>
          <cell r="F2402">
            <v>80832</v>
          </cell>
          <cell r="G2402" t="str">
            <v>EN REVISION ADRES-CANASTA COVID</v>
          </cell>
          <cell r="I2402">
            <v>0</v>
          </cell>
          <cell r="J2402">
            <v>80832</v>
          </cell>
          <cell r="M2402">
            <v>0</v>
          </cell>
          <cell r="Q2402">
            <v>0</v>
          </cell>
          <cell r="S2402">
            <v>0</v>
          </cell>
        </row>
        <row r="2403">
          <cell r="A2403" t="str">
            <v>FEH125097</v>
          </cell>
          <cell r="B2403" t="str">
            <v>FEH125097</v>
          </cell>
          <cell r="C2403">
            <v>44329</v>
          </cell>
          <cell r="D2403">
            <v>44368</v>
          </cell>
          <cell r="F2403">
            <v>1437252</v>
          </cell>
          <cell r="G2403" t="str">
            <v>SALDO A FAVOR DEL PRESTADOR</v>
          </cell>
          <cell r="I2403">
            <v>0</v>
          </cell>
          <cell r="J2403">
            <v>0</v>
          </cell>
          <cell r="M2403">
            <v>0</v>
          </cell>
          <cell r="Q2403">
            <v>0</v>
          </cell>
          <cell r="S2403">
            <v>0</v>
          </cell>
        </row>
        <row r="2404">
          <cell r="A2404" t="str">
            <v>FEH125109</v>
          </cell>
          <cell r="B2404" t="str">
            <v>FEH125109</v>
          </cell>
          <cell r="C2404">
            <v>44329</v>
          </cell>
          <cell r="D2404">
            <v>44368</v>
          </cell>
          <cell r="F2404">
            <v>1811752</v>
          </cell>
          <cell r="G2404" t="str">
            <v>SALDO A FAVOR DEL PRESTADOR</v>
          </cell>
          <cell r="I2404">
            <v>0</v>
          </cell>
          <cell r="J2404">
            <v>0</v>
          </cell>
          <cell r="M2404">
            <v>0</v>
          </cell>
          <cell r="Q2404">
            <v>0</v>
          </cell>
          <cell r="S2404">
            <v>0</v>
          </cell>
        </row>
        <row r="2405">
          <cell r="A2405" t="str">
            <v>FEH125110</v>
          </cell>
          <cell r="B2405" t="str">
            <v>FEH125110</v>
          </cell>
          <cell r="C2405">
            <v>44329</v>
          </cell>
          <cell r="F2405">
            <v>80832</v>
          </cell>
          <cell r="G2405" t="str">
            <v>EN REVISION ADRES-CANASTA COVID</v>
          </cell>
          <cell r="I2405">
            <v>0</v>
          </cell>
          <cell r="J2405">
            <v>80832</v>
          </cell>
          <cell r="M2405">
            <v>0</v>
          </cell>
          <cell r="Q2405">
            <v>0</v>
          </cell>
          <cell r="S2405">
            <v>0</v>
          </cell>
        </row>
        <row r="2406">
          <cell r="A2406" t="str">
            <v>FEH125393</v>
          </cell>
          <cell r="B2406" t="str">
            <v>FEH125393</v>
          </cell>
          <cell r="C2406">
            <v>44330</v>
          </cell>
          <cell r="D2406">
            <v>44368</v>
          </cell>
          <cell r="F2406">
            <v>1293738</v>
          </cell>
          <cell r="G2406" t="str">
            <v>SALDO A FAVOR DEL PRESTADOR</v>
          </cell>
          <cell r="I2406">
            <v>0</v>
          </cell>
          <cell r="J2406">
            <v>0</v>
          </cell>
          <cell r="M2406">
            <v>0</v>
          </cell>
          <cell r="Q2406">
            <v>0</v>
          </cell>
          <cell r="S2406">
            <v>0</v>
          </cell>
        </row>
        <row r="2407">
          <cell r="A2407" t="str">
            <v>FEH125394</v>
          </cell>
          <cell r="B2407" t="str">
            <v>FEH125394</v>
          </cell>
          <cell r="C2407">
            <v>44330</v>
          </cell>
          <cell r="F2407">
            <v>80832</v>
          </cell>
          <cell r="G2407" t="str">
            <v>EN REVISION ADRES-CANASTA COVID</v>
          </cell>
          <cell r="I2407">
            <v>0</v>
          </cell>
          <cell r="J2407">
            <v>80832</v>
          </cell>
          <cell r="M2407">
            <v>0</v>
          </cell>
          <cell r="Q2407">
            <v>0</v>
          </cell>
          <cell r="S2407">
            <v>0</v>
          </cell>
        </row>
        <row r="2408">
          <cell r="A2408" t="str">
            <v>FEH127476</v>
          </cell>
          <cell r="B2408" t="str">
            <v>FEH127476</v>
          </cell>
          <cell r="C2408">
            <v>44339</v>
          </cell>
          <cell r="D2408">
            <v>44368</v>
          </cell>
          <cell r="F2408">
            <v>5933397</v>
          </cell>
          <cell r="G2408" t="str">
            <v>SALDO A FAVOR DEL PRESTADOR</v>
          </cell>
          <cell r="I2408">
            <v>0</v>
          </cell>
          <cell r="J2408">
            <v>0</v>
          </cell>
          <cell r="M2408">
            <v>0</v>
          </cell>
          <cell r="Q2408">
            <v>0</v>
          </cell>
          <cell r="S2408">
            <v>0</v>
          </cell>
        </row>
        <row r="2409">
          <cell r="A2409" t="str">
            <v>FEH127477</v>
          </cell>
          <cell r="B2409" t="str">
            <v>FEH127477</v>
          </cell>
          <cell r="C2409">
            <v>44339</v>
          </cell>
          <cell r="F2409">
            <v>80832</v>
          </cell>
          <cell r="G2409" t="str">
            <v>NO RADICADO</v>
          </cell>
          <cell r="I2409">
            <v>80832</v>
          </cell>
          <cell r="J2409">
            <v>0</v>
          </cell>
          <cell r="M2409">
            <v>0</v>
          </cell>
          <cell r="Q2409">
            <v>0</v>
          </cell>
          <cell r="S2409">
            <v>0</v>
          </cell>
        </row>
        <row r="2410">
          <cell r="A2410" t="str">
            <v>FEH124142</v>
          </cell>
          <cell r="B2410" t="str">
            <v>FEH124142</v>
          </cell>
          <cell r="C2410">
            <v>44324</v>
          </cell>
          <cell r="D2410">
            <v>44368</v>
          </cell>
          <cell r="F2410">
            <v>14946</v>
          </cell>
          <cell r="G2410" t="str">
            <v>SALDO A FAVOR DEL PRESTADOR</v>
          </cell>
          <cell r="I2410">
            <v>0</v>
          </cell>
          <cell r="J2410">
            <v>0</v>
          </cell>
          <cell r="M2410">
            <v>0</v>
          </cell>
          <cell r="Q2410">
            <v>0</v>
          </cell>
          <cell r="S2410">
            <v>0</v>
          </cell>
        </row>
        <row r="2411">
          <cell r="A2411" t="str">
            <v>FEH124143</v>
          </cell>
          <cell r="B2411" t="str">
            <v>FEH124143</v>
          </cell>
          <cell r="C2411">
            <v>44324</v>
          </cell>
          <cell r="D2411">
            <v>44368</v>
          </cell>
          <cell r="F2411">
            <v>64969</v>
          </cell>
          <cell r="G2411" t="str">
            <v>SALDO A FAVOR DEL PRESTADOR</v>
          </cell>
          <cell r="I2411">
            <v>0</v>
          </cell>
          <cell r="J2411">
            <v>0</v>
          </cell>
          <cell r="M2411">
            <v>0</v>
          </cell>
          <cell r="Q2411">
            <v>0</v>
          </cell>
          <cell r="S2411">
            <v>0</v>
          </cell>
        </row>
        <row r="2412">
          <cell r="A2412" t="str">
            <v>FEH124144</v>
          </cell>
          <cell r="B2412" t="str">
            <v>FEH124144</v>
          </cell>
          <cell r="C2412">
            <v>44324</v>
          </cell>
          <cell r="D2412">
            <v>44368</v>
          </cell>
          <cell r="F2412">
            <v>14946</v>
          </cell>
          <cell r="G2412" t="str">
            <v>SALDO A FAVOR DEL PRESTADOR</v>
          </cell>
          <cell r="I2412">
            <v>0</v>
          </cell>
          <cell r="J2412">
            <v>0</v>
          </cell>
          <cell r="M2412">
            <v>0</v>
          </cell>
          <cell r="Q2412">
            <v>0</v>
          </cell>
          <cell r="S2412">
            <v>0</v>
          </cell>
        </row>
        <row r="2413">
          <cell r="A2413" t="str">
            <v>FEH124151</v>
          </cell>
          <cell r="B2413" t="str">
            <v>FEH124151</v>
          </cell>
          <cell r="C2413">
            <v>44324</v>
          </cell>
          <cell r="D2413">
            <v>44368</v>
          </cell>
          <cell r="F2413">
            <v>32963</v>
          </cell>
          <cell r="G2413" t="str">
            <v>SALDO A FAVOR DEL PRESTADOR</v>
          </cell>
          <cell r="I2413">
            <v>0</v>
          </cell>
          <cell r="J2413">
            <v>0</v>
          </cell>
          <cell r="M2413">
            <v>0</v>
          </cell>
          <cell r="Q2413">
            <v>0</v>
          </cell>
          <cell r="S2413">
            <v>0</v>
          </cell>
        </row>
        <row r="2414">
          <cell r="A2414" t="str">
            <v>FEH124152</v>
          </cell>
          <cell r="B2414" t="str">
            <v>FEH124152</v>
          </cell>
          <cell r="C2414">
            <v>44324</v>
          </cell>
          <cell r="D2414">
            <v>44368</v>
          </cell>
          <cell r="F2414">
            <v>29631</v>
          </cell>
          <cell r="G2414" t="str">
            <v>SALDO A FAVOR DEL PRESTADOR</v>
          </cell>
          <cell r="I2414">
            <v>0</v>
          </cell>
          <cell r="J2414">
            <v>0</v>
          </cell>
          <cell r="M2414">
            <v>0</v>
          </cell>
          <cell r="Q2414">
            <v>0</v>
          </cell>
          <cell r="S2414">
            <v>0</v>
          </cell>
        </row>
        <row r="2415">
          <cell r="A2415" t="str">
            <v>FEH124175</v>
          </cell>
          <cell r="B2415" t="str">
            <v>FEH124175</v>
          </cell>
          <cell r="C2415">
            <v>44324</v>
          </cell>
          <cell r="D2415">
            <v>44368</v>
          </cell>
          <cell r="F2415">
            <v>537814</v>
          </cell>
          <cell r="G2415" t="str">
            <v>SALDO A FAVOR DEL PRESTADOR</v>
          </cell>
          <cell r="I2415">
            <v>0</v>
          </cell>
          <cell r="J2415">
            <v>0</v>
          </cell>
          <cell r="M2415">
            <v>0</v>
          </cell>
          <cell r="Q2415">
            <v>0</v>
          </cell>
          <cell r="S2415">
            <v>0</v>
          </cell>
        </row>
        <row r="2416">
          <cell r="A2416" t="str">
            <v>FEH124185</v>
          </cell>
          <cell r="B2416" t="str">
            <v>FEH124185</v>
          </cell>
          <cell r="C2416">
            <v>44325</v>
          </cell>
          <cell r="D2416">
            <v>44368</v>
          </cell>
          <cell r="F2416">
            <v>16560</v>
          </cell>
          <cell r="G2416" t="str">
            <v>SALDO A FAVOR DEL PRESTADOR</v>
          </cell>
          <cell r="I2416">
            <v>0</v>
          </cell>
          <cell r="J2416">
            <v>0</v>
          </cell>
          <cell r="M2416">
            <v>0</v>
          </cell>
          <cell r="Q2416">
            <v>0</v>
          </cell>
          <cell r="S2416">
            <v>0</v>
          </cell>
        </row>
        <row r="2417">
          <cell r="A2417" t="str">
            <v>FEH124186</v>
          </cell>
          <cell r="B2417" t="str">
            <v>FEH124186</v>
          </cell>
          <cell r="C2417">
            <v>44325</v>
          </cell>
          <cell r="D2417">
            <v>44368</v>
          </cell>
          <cell r="F2417">
            <v>39372</v>
          </cell>
          <cell r="G2417" t="str">
            <v>SALDO A FAVOR DEL PRESTADOR</v>
          </cell>
          <cell r="I2417">
            <v>0</v>
          </cell>
          <cell r="J2417">
            <v>0</v>
          </cell>
          <cell r="M2417">
            <v>0</v>
          </cell>
          <cell r="Q2417">
            <v>0</v>
          </cell>
          <cell r="S2417">
            <v>0</v>
          </cell>
        </row>
        <row r="2418">
          <cell r="A2418" t="str">
            <v>FEH124188</v>
          </cell>
          <cell r="B2418" t="str">
            <v>FEH124188</v>
          </cell>
          <cell r="C2418">
            <v>44325</v>
          </cell>
          <cell r="D2418">
            <v>44368</v>
          </cell>
          <cell r="F2418">
            <v>249390</v>
          </cell>
          <cell r="G2418" t="str">
            <v>SALDO A FAVOR DEL PRESTADOR</v>
          </cell>
          <cell r="I2418">
            <v>0</v>
          </cell>
          <cell r="J2418">
            <v>0</v>
          </cell>
          <cell r="M2418">
            <v>0</v>
          </cell>
          <cell r="Q2418">
            <v>0</v>
          </cell>
          <cell r="S2418">
            <v>0</v>
          </cell>
        </row>
        <row r="2419">
          <cell r="A2419" t="str">
            <v>FEH124189</v>
          </cell>
          <cell r="B2419" t="str">
            <v>FEH124189</v>
          </cell>
          <cell r="C2419">
            <v>44325</v>
          </cell>
          <cell r="F2419">
            <v>216994</v>
          </cell>
          <cell r="G2419" t="str">
            <v>NO RADICADO</v>
          </cell>
          <cell r="I2419">
            <v>216994</v>
          </cell>
          <cell r="J2419">
            <v>0</v>
          </cell>
          <cell r="M2419">
            <v>0</v>
          </cell>
          <cell r="Q2419">
            <v>0</v>
          </cell>
          <cell r="S2419">
            <v>0</v>
          </cell>
        </row>
        <row r="2420">
          <cell r="A2420" t="str">
            <v>FEH124190</v>
          </cell>
          <cell r="B2420" t="str">
            <v>FEH124190</v>
          </cell>
          <cell r="C2420">
            <v>44325</v>
          </cell>
          <cell r="D2420">
            <v>44368</v>
          </cell>
          <cell r="F2420">
            <v>68458</v>
          </cell>
          <cell r="G2420" t="str">
            <v>SALDO A FAVOR DEL PRESTADOR</v>
          </cell>
          <cell r="I2420">
            <v>0</v>
          </cell>
          <cell r="J2420">
            <v>0</v>
          </cell>
          <cell r="M2420">
            <v>0</v>
          </cell>
          <cell r="Q2420">
            <v>0</v>
          </cell>
          <cell r="S2420">
            <v>0</v>
          </cell>
        </row>
        <row r="2421">
          <cell r="A2421" t="str">
            <v>FEH124191</v>
          </cell>
          <cell r="B2421" t="str">
            <v>FEH124191</v>
          </cell>
          <cell r="C2421">
            <v>44325</v>
          </cell>
          <cell r="D2421">
            <v>44368</v>
          </cell>
          <cell r="F2421">
            <v>46954</v>
          </cell>
          <cell r="G2421" t="str">
            <v>SALDO A FAVOR DEL PRESTADOR</v>
          </cell>
          <cell r="I2421">
            <v>0</v>
          </cell>
          <cell r="J2421">
            <v>0</v>
          </cell>
          <cell r="M2421">
            <v>0</v>
          </cell>
          <cell r="Q2421">
            <v>0</v>
          </cell>
          <cell r="S2421">
            <v>0</v>
          </cell>
        </row>
        <row r="2422">
          <cell r="A2422" t="str">
            <v>FEH124197</v>
          </cell>
          <cell r="B2422" t="str">
            <v>FEH124197</v>
          </cell>
          <cell r="C2422">
            <v>44325</v>
          </cell>
          <cell r="D2422">
            <v>44368</v>
          </cell>
          <cell r="F2422">
            <v>32748</v>
          </cell>
          <cell r="G2422" t="str">
            <v>SALDO A FAVOR DEL PRESTADOR</v>
          </cell>
          <cell r="I2422">
            <v>0</v>
          </cell>
          <cell r="J2422">
            <v>0</v>
          </cell>
          <cell r="M2422">
            <v>0</v>
          </cell>
          <cell r="Q2422">
            <v>0</v>
          </cell>
          <cell r="S2422">
            <v>0</v>
          </cell>
        </row>
        <row r="2423">
          <cell r="A2423" t="str">
            <v>FEH124198</v>
          </cell>
          <cell r="B2423" t="str">
            <v>FEH124198</v>
          </cell>
          <cell r="C2423">
            <v>44325</v>
          </cell>
          <cell r="D2423">
            <v>44368</v>
          </cell>
          <cell r="F2423">
            <v>14946</v>
          </cell>
          <cell r="G2423" t="str">
            <v>SALDO A FAVOR DEL PRESTADOR</v>
          </cell>
          <cell r="I2423">
            <v>0</v>
          </cell>
          <cell r="J2423">
            <v>0</v>
          </cell>
          <cell r="M2423">
            <v>0</v>
          </cell>
          <cell r="Q2423">
            <v>0</v>
          </cell>
          <cell r="S2423">
            <v>0</v>
          </cell>
        </row>
        <row r="2424">
          <cell r="A2424" t="str">
            <v>FEH124199</v>
          </cell>
          <cell r="B2424" t="str">
            <v>FEH124199</v>
          </cell>
          <cell r="C2424">
            <v>44325</v>
          </cell>
          <cell r="D2424">
            <v>44368</v>
          </cell>
          <cell r="F2424">
            <v>117494</v>
          </cell>
          <cell r="G2424" t="str">
            <v>SALDO A FAVOR DEL PRESTADOR</v>
          </cell>
          <cell r="I2424">
            <v>0</v>
          </cell>
          <cell r="J2424">
            <v>0</v>
          </cell>
          <cell r="M2424">
            <v>0</v>
          </cell>
          <cell r="Q2424">
            <v>0</v>
          </cell>
          <cell r="S2424">
            <v>0</v>
          </cell>
        </row>
        <row r="2425">
          <cell r="A2425" t="str">
            <v>FEH124200</v>
          </cell>
          <cell r="B2425" t="str">
            <v>FEH124200</v>
          </cell>
          <cell r="C2425">
            <v>44325</v>
          </cell>
          <cell r="D2425">
            <v>44368</v>
          </cell>
          <cell r="F2425">
            <v>176205</v>
          </cell>
          <cell r="G2425" t="str">
            <v>SALDO A FAVOR DEL PRESTADOR</v>
          </cell>
          <cell r="I2425">
            <v>0</v>
          </cell>
          <cell r="J2425">
            <v>0</v>
          </cell>
          <cell r="M2425">
            <v>0</v>
          </cell>
          <cell r="Q2425">
            <v>0</v>
          </cell>
          <cell r="S2425">
            <v>0</v>
          </cell>
        </row>
        <row r="2426">
          <cell r="A2426" t="str">
            <v>FEH124201</v>
          </cell>
          <cell r="B2426" t="str">
            <v>FEH124201</v>
          </cell>
          <cell r="C2426">
            <v>44325</v>
          </cell>
          <cell r="D2426">
            <v>44368</v>
          </cell>
          <cell r="F2426">
            <v>207611</v>
          </cell>
          <cell r="G2426" t="str">
            <v>SALDO A FAVOR DEL PRESTADOR</v>
          </cell>
          <cell r="I2426">
            <v>0</v>
          </cell>
          <cell r="J2426">
            <v>0</v>
          </cell>
          <cell r="M2426">
            <v>0</v>
          </cell>
          <cell r="Q2426">
            <v>0</v>
          </cell>
          <cell r="S2426">
            <v>0</v>
          </cell>
        </row>
        <row r="2427">
          <cell r="A2427" t="str">
            <v>FEH124202</v>
          </cell>
          <cell r="B2427" t="str">
            <v>FEH124202</v>
          </cell>
          <cell r="C2427">
            <v>44325</v>
          </cell>
          <cell r="D2427">
            <v>44368</v>
          </cell>
          <cell r="F2427">
            <v>139585</v>
          </cell>
          <cell r="G2427" t="str">
            <v>SALDO A FAVOR DEL PRESTADOR</v>
          </cell>
          <cell r="I2427">
            <v>0</v>
          </cell>
          <cell r="J2427">
            <v>0</v>
          </cell>
          <cell r="M2427">
            <v>0</v>
          </cell>
          <cell r="Q2427">
            <v>0</v>
          </cell>
          <cell r="S2427">
            <v>0</v>
          </cell>
        </row>
        <row r="2428">
          <cell r="A2428" t="str">
            <v>FEH124203</v>
          </cell>
          <cell r="B2428" t="str">
            <v>FEH124203</v>
          </cell>
          <cell r="C2428">
            <v>44325</v>
          </cell>
          <cell r="D2428">
            <v>44368</v>
          </cell>
          <cell r="F2428">
            <v>143554</v>
          </cell>
          <cell r="G2428" t="str">
            <v>SALDO A FAVOR DEL PRESTADOR</v>
          </cell>
          <cell r="I2428">
            <v>0</v>
          </cell>
          <cell r="J2428">
            <v>0</v>
          </cell>
          <cell r="M2428">
            <v>0</v>
          </cell>
          <cell r="Q2428">
            <v>0</v>
          </cell>
          <cell r="S2428">
            <v>0</v>
          </cell>
        </row>
        <row r="2429">
          <cell r="A2429" t="str">
            <v>FEH124214</v>
          </cell>
          <cell r="B2429" t="str">
            <v>FEH124214</v>
          </cell>
          <cell r="C2429">
            <v>44325</v>
          </cell>
          <cell r="D2429">
            <v>44368</v>
          </cell>
          <cell r="F2429">
            <v>233203</v>
          </cell>
          <cell r="G2429" t="str">
            <v>SALDO A FAVOR DEL PRESTADOR</v>
          </cell>
          <cell r="I2429">
            <v>0</v>
          </cell>
          <cell r="J2429">
            <v>0</v>
          </cell>
          <cell r="M2429">
            <v>0</v>
          </cell>
          <cell r="Q2429">
            <v>0</v>
          </cell>
          <cell r="S2429">
            <v>0</v>
          </cell>
        </row>
        <row r="2430">
          <cell r="A2430" t="str">
            <v>FEH124215</v>
          </cell>
          <cell r="B2430" t="str">
            <v>FEH124215</v>
          </cell>
          <cell r="C2430">
            <v>44325</v>
          </cell>
          <cell r="D2430">
            <v>44368</v>
          </cell>
          <cell r="F2430">
            <v>80832</v>
          </cell>
          <cell r="G2430" t="str">
            <v>EN REVISION ADRES-CANASTA COVID</v>
          </cell>
          <cell r="I2430">
            <v>0</v>
          </cell>
          <cell r="J2430">
            <v>80832</v>
          </cell>
          <cell r="M2430">
            <v>0</v>
          </cell>
          <cell r="Q2430">
            <v>0</v>
          </cell>
          <cell r="S2430">
            <v>0</v>
          </cell>
        </row>
        <row r="2431">
          <cell r="A2431" t="str">
            <v>FEH124221</v>
          </cell>
          <cell r="B2431" t="str">
            <v>FEH124221</v>
          </cell>
          <cell r="C2431">
            <v>44325</v>
          </cell>
          <cell r="D2431">
            <v>44368</v>
          </cell>
          <cell r="F2431">
            <v>172997</v>
          </cell>
          <cell r="G2431" t="str">
            <v>SALDO A FAVOR DEL PRESTADOR</v>
          </cell>
          <cell r="I2431">
            <v>0</v>
          </cell>
          <cell r="J2431">
            <v>0</v>
          </cell>
          <cell r="M2431">
            <v>0</v>
          </cell>
          <cell r="Q2431">
            <v>0</v>
          </cell>
          <cell r="S2431">
            <v>0</v>
          </cell>
        </row>
        <row r="2432">
          <cell r="A2432" t="str">
            <v>FEH124260</v>
          </cell>
          <cell r="B2432" t="str">
            <v>FEH124260</v>
          </cell>
          <cell r="C2432">
            <v>44325</v>
          </cell>
          <cell r="D2432">
            <v>44368</v>
          </cell>
          <cell r="F2432">
            <v>253658</v>
          </cell>
          <cell r="G2432" t="str">
            <v>SALDO A FAVOR DEL PRESTADOR</v>
          </cell>
          <cell r="I2432">
            <v>0</v>
          </cell>
          <cell r="J2432">
            <v>0</v>
          </cell>
          <cell r="M2432">
            <v>0</v>
          </cell>
          <cell r="Q2432">
            <v>0</v>
          </cell>
          <cell r="S2432">
            <v>0</v>
          </cell>
        </row>
        <row r="2433">
          <cell r="A2433" t="str">
            <v>FEH124356</v>
          </cell>
          <cell r="B2433" t="str">
            <v>FEH124356</v>
          </cell>
          <cell r="C2433">
            <v>44326</v>
          </cell>
          <cell r="D2433">
            <v>44368</v>
          </cell>
          <cell r="F2433">
            <v>66950</v>
          </cell>
          <cell r="G2433" t="str">
            <v>SALDO A FAVOR DEL PRESTADOR</v>
          </cell>
          <cell r="I2433">
            <v>0</v>
          </cell>
          <cell r="J2433">
            <v>0</v>
          </cell>
          <cell r="M2433">
            <v>0</v>
          </cell>
          <cell r="Q2433">
            <v>0</v>
          </cell>
          <cell r="S2433">
            <v>0</v>
          </cell>
        </row>
        <row r="2434">
          <cell r="A2434" t="str">
            <v>FEH125045</v>
          </cell>
          <cell r="B2434" t="str">
            <v>FEH125045</v>
          </cell>
          <cell r="C2434">
            <v>44329</v>
          </cell>
          <cell r="D2434">
            <v>44368</v>
          </cell>
          <cell r="F2434">
            <v>583550</v>
          </cell>
          <cell r="G2434" t="str">
            <v>SALDO A FAVOR DEL PRESTADOR</v>
          </cell>
          <cell r="I2434">
            <v>0</v>
          </cell>
          <cell r="J2434">
            <v>0</v>
          </cell>
          <cell r="M2434">
            <v>0</v>
          </cell>
          <cell r="Q2434">
            <v>0</v>
          </cell>
          <cell r="S2434">
            <v>0</v>
          </cell>
        </row>
        <row r="2435">
          <cell r="A2435" t="str">
            <v>FEH125049</v>
          </cell>
          <cell r="B2435" t="str">
            <v>FEH125049</v>
          </cell>
          <cell r="C2435">
            <v>44329</v>
          </cell>
          <cell r="D2435">
            <v>44368</v>
          </cell>
          <cell r="F2435">
            <v>80832</v>
          </cell>
          <cell r="G2435" t="str">
            <v>EN REVISION ADRES-CANASTA COVID</v>
          </cell>
          <cell r="I2435">
            <v>0</v>
          </cell>
          <cell r="J2435">
            <v>80832</v>
          </cell>
          <cell r="M2435">
            <v>0</v>
          </cell>
          <cell r="Q2435">
            <v>0</v>
          </cell>
          <cell r="S2435">
            <v>0</v>
          </cell>
        </row>
        <row r="2436">
          <cell r="A2436" t="str">
            <v>FEH125419</v>
          </cell>
          <cell r="B2436" t="str">
            <v>FEH125419</v>
          </cell>
          <cell r="C2436">
            <v>44330</v>
          </cell>
          <cell r="D2436">
            <v>44368</v>
          </cell>
          <cell r="F2436">
            <v>619363</v>
          </cell>
          <cell r="G2436" t="str">
            <v>SALDO A FAVOR DEL PRESTADOR</v>
          </cell>
          <cell r="I2436">
            <v>0</v>
          </cell>
          <cell r="J2436">
            <v>0</v>
          </cell>
          <cell r="M2436">
            <v>0</v>
          </cell>
          <cell r="Q2436">
            <v>0</v>
          </cell>
          <cell r="S2436">
            <v>0</v>
          </cell>
        </row>
        <row r="2437">
          <cell r="A2437" t="str">
            <v>FEH125420</v>
          </cell>
          <cell r="B2437" t="str">
            <v>FEH125420</v>
          </cell>
          <cell r="C2437">
            <v>44330</v>
          </cell>
          <cell r="F2437">
            <v>80832</v>
          </cell>
          <cell r="G2437" t="str">
            <v>EN REVISION ADRES-CANASTA COVID</v>
          </cell>
          <cell r="I2437">
            <v>0</v>
          </cell>
          <cell r="J2437">
            <v>80832</v>
          </cell>
          <cell r="M2437">
            <v>0</v>
          </cell>
          <cell r="Q2437">
            <v>0</v>
          </cell>
          <cell r="S2437">
            <v>0</v>
          </cell>
        </row>
        <row r="2438">
          <cell r="A2438" t="str">
            <v>FEH125743</v>
          </cell>
          <cell r="B2438" t="str">
            <v>FEH125743</v>
          </cell>
          <cell r="C2438">
            <v>44332</v>
          </cell>
          <cell r="D2438">
            <v>44368</v>
          </cell>
          <cell r="F2438">
            <v>1346846</v>
          </cell>
          <cell r="G2438" t="str">
            <v>SALDO A FAVOR DEL PRESTADOR</v>
          </cell>
          <cell r="I2438">
            <v>0</v>
          </cell>
          <cell r="J2438">
            <v>0</v>
          </cell>
          <cell r="M2438">
            <v>0</v>
          </cell>
          <cell r="Q2438">
            <v>0</v>
          </cell>
          <cell r="S2438">
            <v>0</v>
          </cell>
        </row>
        <row r="2439">
          <cell r="A2439" t="str">
            <v>FEH125744</v>
          </cell>
          <cell r="B2439" t="str">
            <v>FEH125744</v>
          </cell>
          <cell r="C2439">
            <v>44332</v>
          </cell>
          <cell r="F2439">
            <v>80832</v>
          </cell>
          <cell r="G2439" t="str">
            <v>EN REVISION ADRES-CANASTA COVID</v>
          </cell>
          <cell r="I2439">
            <v>0</v>
          </cell>
          <cell r="J2439">
            <v>80832</v>
          </cell>
          <cell r="M2439">
            <v>0</v>
          </cell>
          <cell r="Q2439">
            <v>0</v>
          </cell>
          <cell r="S2439">
            <v>0</v>
          </cell>
        </row>
        <row r="2440">
          <cell r="A2440" t="str">
            <v>FEH125749</v>
          </cell>
          <cell r="B2440" t="str">
            <v>FEH125749</v>
          </cell>
          <cell r="C2440">
            <v>44332</v>
          </cell>
          <cell r="D2440">
            <v>44368</v>
          </cell>
          <cell r="F2440">
            <v>1430479</v>
          </cell>
          <cell r="G2440" t="str">
            <v>SALDO A FAVOR DEL PRESTADOR</v>
          </cell>
          <cell r="I2440">
            <v>0</v>
          </cell>
          <cell r="J2440">
            <v>0</v>
          </cell>
          <cell r="M2440">
            <v>0</v>
          </cell>
          <cell r="Q2440">
            <v>0</v>
          </cell>
          <cell r="S2440">
            <v>0</v>
          </cell>
        </row>
        <row r="2441">
          <cell r="A2441" t="str">
            <v>FEH125750</v>
          </cell>
          <cell r="B2441" t="str">
            <v>FEH125750</v>
          </cell>
          <cell r="C2441">
            <v>44332</v>
          </cell>
          <cell r="D2441">
            <v>44368</v>
          </cell>
          <cell r="F2441">
            <v>80832</v>
          </cell>
          <cell r="G2441" t="str">
            <v>EN REVISION ADRES-CANASTA COVID</v>
          </cell>
          <cell r="I2441">
            <v>0</v>
          </cell>
          <cell r="J2441">
            <v>80832</v>
          </cell>
          <cell r="M2441">
            <v>0</v>
          </cell>
          <cell r="Q2441">
            <v>0</v>
          </cell>
          <cell r="S2441">
            <v>0</v>
          </cell>
        </row>
        <row r="2442">
          <cell r="A2442" t="str">
            <v>FEH125970</v>
          </cell>
          <cell r="B2442" t="str">
            <v>FEH125970</v>
          </cell>
          <cell r="C2442">
            <v>44334</v>
          </cell>
          <cell r="D2442">
            <v>44368</v>
          </cell>
          <cell r="F2442">
            <v>3479394</v>
          </cell>
          <cell r="G2442" t="str">
            <v>SALDO A FAVOR DEL PRESTADOR</v>
          </cell>
          <cell r="I2442">
            <v>0</v>
          </cell>
          <cell r="J2442">
            <v>0</v>
          </cell>
          <cell r="M2442">
            <v>0</v>
          </cell>
          <cell r="Q2442">
            <v>0</v>
          </cell>
          <cell r="S2442">
            <v>0</v>
          </cell>
        </row>
        <row r="2443">
          <cell r="A2443" t="str">
            <v>FEH126012</v>
          </cell>
          <cell r="B2443" t="str">
            <v>FEH126012</v>
          </cell>
          <cell r="C2443">
            <v>44334</v>
          </cell>
          <cell r="F2443">
            <v>1099076</v>
          </cell>
          <cell r="G2443" t="str">
            <v>NO RADICADO</v>
          </cell>
          <cell r="I2443">
            <v>1099076</v>
          </cell>
          <cell r="J2443">
            <v>0</v>
          </cell>
          <cell r="M2443">
            <v>0</v>
          </cell>
          <cell r="Q2443">
            <v>0</v>
          </cell>
          <cell r="S2443">
            <v>0</v>
          </cell>
        </row>
        <row r="2444">
          <cell r="A2444" t="str">
            <v>FEH126669</v>
          </cell>
          <cell r="B2444" t="str">
            <v>FEH126669</v>
          </cell>
          <cell r="C2444">
            <v>44336</v>
          </cell>
          <cell r="D2444">
            <v>44368</v>
          </cell>
          <cell r="F2444">
            <v>468190</v>
          </cell>
          <cell r="G2444" t="str">
            <v>SALDO A FAVOR DEL PRESTADOR</v>
          </cell>
          <cell r="I2444">
            <v>0</v>
          </cell>
          <cell r="J2444">
            <v>0</v>
          </cell>
          <cell r="M2444">
            <v>0</v>
          </cell>
          <cell r="Q2444">
            <v>0</v>
          </cell>
          <cell r="S2444">
            <v>0</v>
          </cell>
        </row>
        <row r="2445">
          <cell r="A2445" t="str">
            <v>FEH126670</v>
          </cell>
          <cell r="B2445" t="str">
            <v>FEH126670</v>
          </cell>
          <cell r="C2445">
            <v>44336</v>
          </cell>
          <cell r="F2445">
            <v>80832</v>
          </cell>
          <cell r="G2445" t="str">
            <v>EN REVISION ADRES-CANASTA COVID</v>
          </cell>
          <cell r="I2445">
            <v>0</v>
          </cell>
          <cell r="J2445">
            <v>80832</v>
          </cell>
          <cell r="M2445">
            <v>0</v>
          </cell>
          <cell r="Q2445">
            <v>0</v>
          </cell>
          <cell r="S2445">
            <v>0</v>
          </cell>
        </row>
        <row r="2446">
          <cell r="A2446" t="str">
            <v>FEH127128</v>
          </cell>
          <cell r="B2446" t="str">
            <v>FEH127128</v>
          </cell>
          <cell r="C2446">
            <v>44337</v>
          </cell>
          <cell r="D2446">
            <v>44368</v>
          </cell>
          <cell r="F2446">
            <v>5449284</v>
          </cell>
          <cell r="G2446" t="str">
            <v>SALDO A FAVOR DEL PRESTADOR</v>
          </cell>
          <cell r="I2446">
            <v>0</v>
          </cell>
          <cell r="J2446">
            <v>0</v>
          </cell>
          <cell r="M2446">
            <v>0</v>
          </cell>
          <cell r="Q2446">
            <v>0</v>
          </cell>
          <cell r="S2446">
            <v>0</v>
          </cell>
        </row>
        <row r="2447">
          <cell r="A2447" t="str">
            <v>FEH127130</v>
          </cell>
          <cell r="B2447" t="str">
            <v>FEH127130</v>
          </cell>
          <cell r="C2447">
            <v>44337</v>
          </cell>
          <cell r="F2447">
            <v>80832</v>
          </cell>
          <cell r="G2447" t="str">
            <v>NO RADICADO</v>
          </cell>
          <cell r="I2447">
            <v>80832</v>
          </cell>
          <cell r="J2447">
            <v>0</v>
          </cell>
          <cell r="M2447">
            <v>0</v>
          </cell>
          <cell r="Q2447">
            <v>0</v>
          </cell>
          <cell r="S2447">
            <v>0</v>
          </cell>
        </row>
        <row r="2448">
          <cell r="A2448" t="str">
            <v>FEH127131</v>
          </cell>
          <cell r="B2448" t="str">
            <v>FEH127131</v>
          </cell>
          <cell r="C2448">
            <v>44337</v>
          </cell>
          <cell r="F2448">
            <v>216994</v>
          </cell>
          <cell r="G2448" t="str">
            <v>NO RADICADO</v>
          </cell>
          <cell r="I2448">
            <v>216994</v>
          </cell>
          <cell r="J2448">
            <v>0</v>
          </cell>
          <cell r="M2448">
            <v>0</v>
          </cell>
          <cell r="Q2448">
            <v>0</v>
          </cell>
          <cell r="S2448">
            <v>0</v>
          </cell>
        </row>
        <row r="2449">
          <cell r="A2449" t="str">
            <v>FEH124210</v>
          </cell>
          <cell r="B2449" t="str">
            <v>FEH124210</v>
          </cell>
          <cell r="C2449">
            <v>44325</v>
          </cell>
          <cell r="D2449">
            <v>44368</v>
          </cell>
          <cell r="F2449">
            <v>242431</v>
          </cell>
          <cell r="G2449" t="str">
            <v>SALDO A FAVOR DEL PRESTADOR</v>
          </cell>
          <cell r="I2449">
            <v>0</v>
          </cell>
          <cell r="J2449">
            <v>0</v>
          </cell>
          <cell r="M2449">
            <v>0</v>
          </cell>
          <cell r="Q2449">
            <v>0</v>
          </cell>
          <cell r="S2449">
            <v>0</v>
          </cell>
        </row>
        <row r="2450">
          <cell r="A2450" t="str">
            <v>FEH124224</v>
          </cell>
          <cell r="B2450" t="str">
            <v>FEH124224</v>
          </cell>
          <cell r="C2450">
            <v>44325</v>
          </cell>
          <cell r="D2450">
            <v>44368</v>
          </cell>
          <cell r="F2450">
            <v>90418</v>
          </cell>
          <cell r="G2450" t="str">
            <v>SALDO A FAVOR DEL PRESTADOR</v>
          </cell>
          <cell r="I2450">
            <v>0</v>
          </cell>
          <cell r="J2450">
            <v>0</v>
          </cell>
          <cell r="M2450">
            <v>0</v>
          </cell>
          <cell r="Q2450">
            <v>0</v>
          </cell>
          <cell r="S2450">
            <v>0</v>
          </cell>
        </row>
        <row r="2451">
          <cell r="A2451" t="str">
            <v>FEH124225</v>
          </cell>
          <cell r="B2451" t="str">
            <v>FEH124225</v>
          </cell>
          <cell r="C2451">
            <v>44325</v>
          </cell>
          <cell r="D2451">
            <v>44368</v>
          </cell>
          <cell r="F2451">
            <v>80457</v>
          </cell>
          <cell r="G2451" t="str">
            <v>SALDO A FAVOR DEL PRESTADOR</v>
          </cell>
          <cell r="I2451">
            <v>0</v>
          </cell>
          <cell r="J2451">
            <v>0</v>
          </cell>
          <cell r="M2451">
            <v>0</v>
          </cell>
          <cell r="Q2451">
            <v>0</v>
          </cell>
          <cell r="S2451">
            <v>0</v>
          </cell>
        </row>
        <row r="2452">
          <cell r="A2452" t="str">
            <v>FEH124228</v>
          </cell>
          <cell r="B2452" t="str">
            <v>FEH124228</v>
          </cell>
          <cell r="C2452">
            <v>44325</v>
          </cell>
          <cell r="D2452">
            <v>44368</v>
          </cell>
          <cell r="F2452">
            <v>123714</v>
          </cell>
          <cell r="G2452" t="str">
            <v>SALDO A FAVOR DEL PRESTADOR</v>
          </cell>
          <cell r="I2452">
            <v>0</v>
          </cell>
          <cell r="J2452">
            <v>0</v>
          </cell>
          <cell r="M2452">
            <v>0</v>
          </cell>
          <cell r="Q2452">
            <v>0</v>
          </cell>
          <cell r="S2452">
            <v>0</v>
          </cell>
        </row>
        <row r="2453">
          <cell r="A2453" t="str">
            <v>FEH124232</v>
          </cell>
          <cell r="B2453" t="str">
            <v>FEH124232</v>
          </cell>
          <cell r="C2453">
            <v>44325</v>
          </cell>
          <cell r="D2453">
            <v>44368</v>
          </cell>
          <cell r="F2453">
            <v>94317</v>
          </cell>
          <cell r="G2453" t="str">
            <v>SALDO A FAVOR DEL PRESTADOR</v>
          </cell>
          <cell r="I2453">
            <v>0</v>
          </cell>
          <cell r="J2453">
            <v>0</v>
          </cell>
          <cell r="M2453">
            <v>0</v>
          </cell>
          <cell r="Q2453">
            <v>0</v>
          </cell>
          <cell r="S2453">
            <v>0</v>
          </cell>
        </row>
        <row r="2454">
          <cell r="A2454" t="str">
            <v>FEH124248</v>
          </cell>
          <cell r="B2454" t="str">
            <v>FEH124248</v>
          </cell>
          <cell r="C2454">
            <v>44325</v>
          </cell>
          <cell r="D2454">
            <v>44368</v>
          </cell>
          <cell r="F2454">
            <v>31172</v>
          </cell>
          <cell r="G2454" t="str">
            <v>SALDO A FAVOR DEL PRESTADOR</v>
          </cell>
          <cell r="I2454">
            <v>0</v>
          </cell>
          <cell r="J2454">
            <v>0</v>
          </cell>
          <cell r="M2454">
            <v>0</v>
          </cell>
          <cell r="Q2454">
            <v>0</v>
          </cell>
          <cell r="S2454">
            <v>0</v>
          </cell>
        </row>
        <row r="2455">
          <cell r="A2455" t="str">
            <v>FEH124254</v>
          </cell>
          <cell r="B2455" t="str">
            <v>FEH124254</v>
          </cell>
          <cell r="C2455">
            <v>44325</v>
          </cell>
          <cell r="D2455">
            <v>44368</v>
          </cell>
          <cell r="F2455">
            <v>586075</v>
          </cell>
          <cell r="G2455" t="str">
            <v>SALDO A FAVOR DEL PRESTADOR</v>
          </cell>
          <cell r="I2455">
            <v>0</v>
          </cell>
          <cell r="J2455">
            <v>0</v>
          </cell>
          <cell r="M2455">
            <v>0</v>
          </cell>
          <cell r="Q2455">
            <v>0</v>
          </cell>
          <cell r="S2455">
            <v>0</v>
          </cell>
        </row>
        <row r="2456">
          <cell r="A2456" t="str">
            <v>FEH124255</v>
          </cell>
          <cell r="B2456" t="str">
            <v>FEH124255</v>
          </cell>
          <cell r="C2456">
            <v>44325</v>
          </cell>
          <cell r="D2456">
            <v>44368</v>
          </cell>
          <cell r="F2456">
            <v>80832</v>
          </cell>
          <cell r="G2456" t="str">
            <v>EN REVISION ADRES-CANASTA COVID</v>
          </cell>
          <cell r="I2456">
            <v>0</v>
          </cell>
          <cell r="J2456">
            <v>80832</v>
          </cell>
          <cell r="M2456">
            <v>0</v>
          </cell>
          <cell r="Q2456">
            <v>0</v>
          </cell>
          <cell r="S2456">
            <v>0</v>
          </cell>
        </row>
        <row r="2457">
          <cell r="A2457" t="str">
            <v>FEH124264</v>
          </cell>
          <cell r="B2457" t="str">
            <v>FEH124264</v>
          </cell>
          <cell r="C2457">
            <v>44325</v>
          </cell>
          <cell r="D2457">
            <v>44368</v>
          </cell>
          <cell r="F2457">
            <v>21843</v>
          </cell>
          <cell r="G2457" t="str">
            <v>SALDO A FAVOR DEL PRESTADOR</v>
          </cell>
          <cell r="I2457">
            <v>0</v>
          </cell>
          <cell r="J2457">
            <v>0</v>
          </cell>
          <cell r="M2457">
            <v>0</v>
          </cell>
          <cell r="Q2457">
            <v>0</v>
          </cell>
          <cell r="S2457">
            <v>0</v>
          </cell>
        </row>
        <row r="2458">
          <cell r="A2458" t="str">
            <v>FEH124268</v>
          </cell>
          <cell r="B2458" t="str">
            <v>FEH124268</v>
          </cell>
          <cell r="C2458">
            <v>44326</v>
          </cell>
          <cell r="D2458">
            <v>44368</v>
          </cell>
          <cell r="F2458">
            <v>196902</v>
          </cell>
          <cell r="G2458" t="str">
            <v>SALDO A FAVOR DEL PRESTADOR</v>
          </cell>
          <cell r="I2458">
            <v>0</v>
          </cell>
          <cell r="J2458">
            <v>0</v>
          </cell>
          <cell r="M2458">
            <v>0</v>
          </cell>
          <cell r="Q2458">
            <v>0</v>
          </cell>
          <cell r="S2458">
            <v>0</v>
          </cell>
        </row>
        <row r="2459">
          <cell r="A2459" t="str">
            <v>FEH124269</v>
          </cell>
          <cell r="B2459" t="str">
            <v>FEH124269</v>
          </cell>
          <cell r="C2459">
            <v>44326</v>
          </cell>
          <cell r="D2459">
            <v>44368</v>
          </cell>
          <cell r="F2459">
            <v>14946</v>
          </cell>
          <cell r="G2459" t="str">
            <v>SALDO A FAVOR DEL PRESTADOR</v>
          </cell>
          <cell r="I2459">
            <v>0</v>
          </cell>
          <cell r="J2459">
            <v>0</v>
          </cell>
          <cell r="M2459">
            <v>0</v>
          </cell>
          <cell r="Q2459">
            <v>0</v>
          </cell>
          <cell r="S2459">
            <v>0</v>
          </cell>
        </row>
        <row r="2460">
          <cell r="A2460" t="str">
            <v>FEH124270</v>
          </cell>
          <cell r="B2460" t="str">
            <v>FEH124270</v>
          </cell>
          <cell r="C2460">
            <v>44326</v>
          </cell>
          <cell r="D2460">
            <v>44368</v>
          </cell>
          <cell r="F2460">
            <v>152214</v>
          </cell>
          <cell r="G2460" t="str">
            <v>SALDO A FAVOR DEL PRESTADOR</v>
          </cell>
          <cell r="I2460">
            <v>0</v>
          </cell>
          <cell r="J2460">
            <v>0</v>
          </cell>
          <cell r="M2460">
            <v>0</v>
          </cell>
          <cell r="Q2460">
            <v>0</v>
          </cell>
          <cell r="S2460">
            <v>0</v>
          </cell>
        </row>
        <row r="2461">
          <cell r="A2461" t="str">
            <v>FEH124271</v>
          </cell>
          <cell r="B2461" t="str">
            <v>FEH124271</v>
          </cell>
          <cell r="C2461">
            <v>44326</v>
          </cell>
          <cell r="D2461">
            <v>44368</v>
          </cell>
          <cell r="F2461">
            <v>152214</v>
          </cell>
          <cell r="G2461" t="str">
            <v>SALDO A FAVOR DEL PRESTADOR</v>
          </cell>
          <cell r="I2461">
            <v>0</v>
          </cell>
          <cell r="J2461">
            <v>0</v>
          </cell>
          <cell r="M2461">
            <v>0</v>
          </cell>
          <cell r="Q2461">
            <v>0</v>
          </cell>
          <cell r="S2461">
            <v>0</v>
          </cell>
        </row>
        <row r="2462">
          <cell r="A2462" t="str">
            <v>FEH124272</v>
          </cell>
          <cell r="B2462" t="str">
            <v>FEH124272</v>
          </cell>
          <cell r="C2462">
            <v>44326</v>
          </cell>
          <cell r="D2462">
            <v>44368</v>
          </cell>
          <cell r="F2462">
            <v>152214</v>
          </cell>
          <cell r="G2462" t="str">
            <v>SALDO A FAVOR DEL PRESTADOR</v>
          </cell>
          <cell r="I2462">
            <v>0</v>
          </cell>
          <cell r="J2462">
            <v>0</v>
          </cell>
          <cell r="M2462">
            <v>0</v>
          </cell>
          <cell r="Q2462">
            <v>0</v>
          </cell>
          <cell r="S2462">
            <v>0</v>
          </cell>
        </row>
        <row r="2463">
          <cell r="A2463" t="str">
            <v>FEH124273</v>
          </cell>
          <cell r="B2463" t="str">
            <v>FEH124273</v>
          </cell>
          <cell r="C2463">
            <v>44326</v>
          </cell>
          <cell r="D2463">
            <v>44368</v>
          </cell>
          <cell r="F2463">
            <v>152214</v>
          </cell>
          <cell r="G2463" t="str">
            <v>SALDO A FAVOR DEL PRESTADOR</v>
          </cell>
          <cell r="I2463">
            <v>0</v>
          </cell>
          <cell r="J2463">
            <v>0</v>
          </cell>
          <cell r="M2463">
            <v>0</v>
          </cell>
          <cell r="Q2463">
            <v>0</v>
          </cell>
          <cell r="S2463">
            <v>0</v>
          </cell>
        </row>
        <row r="2464">
          <cell r="A2464" t="str">
            <v>FEH124274</v>
          </cell>
          <cell r="B2464" t="str">
            <v>FEH124274</v>
          </cell>
          <cell r="C2464">
            <v>44326</v>
          </cell>
          <cell r="D2464">
            <v>44368</v>
          </cell>
          <cell r="F2464">
            <v>15973</v>
          </cell>
          <cell r="G2464" t="str">
            <v>SALDO A FAVOR DEL PRESTADOR</v>
          </cell>
          <cell r="I2464">
            <v>0</v>
          </cell>
          <cell r="J2464">
            <v>0</v>
          </cell>
          <cell r="M2464">
            <v>0</v>
          </cell>
          <cell r="Q2464">
            <v>0</v>
          </cell>
          <cell r="S2464">
            <v>0</v>
          </cell>
        </row>
        <row r="2465">
          <cell r="A2465" t="str">
            <v>FEH124276</v>
          </cell>
          <cell r="B2465" t="str">
            <v>FEH124276</v>
          </cell>
          <cell r="C2465">
            <v>44326</v>
          </cell>
          <cell r="D2465">
            <v>44368</v>
          </cell>
          <cell r="F2465">
            <v>257743</v>
          </cell>
          <cell r="G2465" t="str">
            <v>SALDO A FAVOR DEL PRESTADOR</v>
          </cell>
          <cell r="I2465">
            <v>0</v>
          </cell>
          <cell r="J2465">
            <v>0</v>
          </cell>
          <cell r="M2465">
            <v>0</v>
          </cell>
          <cell r="Q2465">
            <v>0</v>
          </cell>
          <cell r="S2465">
            <v>0</v>
          </cell>
        </row>
        <row r="2466">
          <cell r="A2466" t="str">
            <v>FEH124277</v>
          </cell>
          <cell r="B2466" t="str">
            <v>FEH124277</v>
          </cell>
          <cell r="C2466">
            <v>44326</v>
          </cell>
          <cell r="D2466">
            <v>44368</v>
          </cell>
          <cell r="F2466">
            <v>64969</v>
          </cell>
          <cell r="G2466" t="str">
            <v>SALDO A FAVOR DEL PRESTADOR</v>
          </cell>
          <cell r="I2466">
            <v>0</v>
          </cell>
          <cell r="J2466">
            <v>0</v>
          </cell>
          <cell r="M2466">
            <v>0</v>
          </cell>
          <cell r="Q2466">
            <v>0</v>
          </cell>
          <cell r="S2466">
            <v>0</v>
          </cell>
        </row>
        <row r="2467">
          <cell r="A2467" t="str">
            <v>FEH124279</v>
          </cell>
          <cell r="B2467" t="str">
            <v>FEH124279</v>
          </cell>
          <cell r="C2467">
            <v>44326</v>
          </cell>
          <cell r="D2467">
            <v>44368</v>
          </cell>
          <cell r="F2467">
            <v>167662</v>
          </cell>
          <cell r="G2467" t="str">
            <v>SALDO A FAVOR DEL PRESTADOR</v>
          </cell>
          <cell r="I2467">
            <v>0</v>
          </cell>
          <cell r="J2467">
            <v>0</v>
          </cell>
          <cell r="M2467">
            <v>0</v>
          </cell>
          <cell r="Q2467">
            <v>0</v>
          </cell>
          <cell r="S2467">
            <v>0</v>
          </cell>
        </row>
        <row r="2468">
          <cell r="A2468" t="str">
            <v>FEH124435</v>
          </cell>
          <cell r="B2468" t="str">
            <v>FEH124435</v>
          </cell>
          <cell r="C2468">
            <v>44326</v>
          </cell>
          <cell r="D2468">
            <v>44368</v>
          </cell>
          <cell r="F2468">
            <v>516387</v>
          </cell>
          <cell r="G2468" t="str">
            <v>SALDO A FAVOR DEL PRESTADOR</v>
          </cell>
          <cell r="I2468">
            <v>0</v>
          </cell>
          <cell r="J2468">
            <v>0</v>
          </cell>
          <cell r="M2468">
            <v>0</v>
          </cell>
          <cell r="Q2468">
            <v>0</v>
          </cell>
          <cell r="S2468">
            <v>0</v>
          </cell>
        </row>
        <row r="2469">
          <cell r="A2469" t="str">
            <v>FEH125197</v>
          </cell>
          <cell r="B2469" t="str">
            <v>FEH125197</v>
          </cell>
          <cell r="C2469">
            <v>44329</v>
          </cell>
          <cell r="F2469">
            <v>80832</v>
          </cell>
          <cell r="G2469" t="str">
            <v>EN REVISION ADRES-CANASTA COVID</v>
          </cell>
          <cell r="I2469">
            <v>0</v>
          </cell>
          <cell r="J2469">
            <v>80832</v>
          </cell>
          <cell r="M2469">
            <v>0</v>
          </cell>
          <cell r="Q2469">
            <v>0</v>
          </cell>
          <cell r="S2469">
            <v>0</v>
          </cell>
        </row>
        <row r="2470">
          <cell r="A2470" t="str">
            <v>FEH125200</v>
          </cell>
          <cell r="B2470" t="str">
            <v>FEH125200</v>
          </cell>
          <cell r="C2470">
            <v>44329</v>
          </cell>
          <cell r="D2470">
            <v>44368</v>
          </cell>
          <cell r="F2470">
            <v>543964</v>
          </cell>
          <cell r="G2470" t="str">
            <v>SALDO A FAVOR DEL PRESTADOR</v>
          </cell>
          <cell r="I2470">
            <v>0</v>
          </cell>
          <cell r="J2470">
            <v>0</v>
          </cell>
          <cell r="M2470">
            <v>0</v>
          </cell>
          <cell r="Q2470">
            <v>0</v>
          </cell>
          <cell r="S2470">
            <v>0</v>
          </cell>
        </row>
        <row r="2471">
          <cell r="A2471" t="str">
            <v>FEH125756</v>
          </cell>
          <cell r="B2471" t="str">
            <v>FEH125756</v>
          </cell>
          <cell r="C2471">
            <v>44332</v>
          </cell>
          <cell r="D2471">
            <v>44368</v>
          </cell>
          <cell r="F2471">
            <v>2135016</v>
          </cell>
          <cell r="G2471" t="str">
            <v>SALDO A FAVOR DEL PRESTADOR</v>
          </cell>
          <cell r="I2471">
            <v>0</v>
          </cell>
          <cell r="J2471">
            <v>0</v>
          </cell>
          <cell r="M2471">
            <v>0</v>
          </cell>
          <cell r="Q2471">
            <v>0</v>
          </cell>
          <cell r="S2471">
            <v>0</v>
          </cell>
        </row>
        <row r="2472">
          <cell r="A2472" t="str">
            <v>FEH125757</v>
          </cell>
          <cell r="B2472" t="str">
            <v>FEH125757</v>
          </cell>
          <cell r="C2472">
            <v>44332</v>
          </cell>
          <cell r="F2472">
            <v>80832</v>
          </cell>
          <cell r="G2472" t="str">
            <v>EN REVISION ADRES-CANASTA COVID</v>
          </cell>
          <cell r="I2472">
            <v>0</v>
          </cell>
          <cell r="J2472">
            <v>80832</v>
          </cell>
          <cell r="M2472">
            <v>0</v>
          </cell>
          <cell r="Q2472">
            <v>0</v>
          </cell>
          <cell r="S2472">
            <v>0</v>
          </cell>
        </row>
        <row r="2473">
          <cell r="A2473" t="str">
            <v>FEH126144</v>
          </cell>
          <cell r="B2473" t="str">
            <v>FEH126144</v>
          </cell>
          <cell r="C2473">
            <v>44334</v>
          </cell>
          <cell r="D2473">
            <v>44368</v>
          </cell>
          <cell r="F2473">
            <v>6501235</v>
          </cell>
          <cell r="G2473" t="str">
            <v>SALDO A FAVOR DEL PRESTADOR</v>
          </cell>
          <cell r="I2473">
            <v>0</v>
          </cell>
          <cell r="J2473">
            <v>0</v>
          </cell>
          <cell r="M2473">
            <v>0</v>
          </cell>
          <cell r="Q2473">
            <v>0</v>
          </cell>
          <cell r="S2473">
            <v>0</v>
          </cell>
        </row>
        <row r="2474">
          <cell r="A2474" t="str">
            <v>FEH126145</v>
          </cell>
          <cell r="B2474" t="str">
            <v>FEH126145</v>
          </cell>
          <cell r="C2474">
            <v>44334</v>
          </cell>
          <cell r="F2474">
            <v>80832</v>
          </cell>
          <cell r="G2474" t="str">
            <v>EN REVISION ADRES-CANASTA COVID</v>
          </cell>
          <cell r="I2474">
            <v>0</v>
          </cell>
          <cell r="J2474">
            <v>80832</v>
          </cell>
          <cell r="M2474">
            <v>0</v>
          </cell>
          <cell r="Q2474">
            <v>0</v>
          </cell>
          <cell r="S2474">
            <v>0</v>
          </cell>
        </row>
        <row r="2475">
          <cell r="A2475" t="str">
            <v>FEH123607</v>
          </cell>
          <cell r="B2475" t="str">
            <v>FEH123607</v>
          </cell>
          <cell r="C2475">
            <v>44322</v>
          </cell>
          <cell r="D2475">
            <v>44368</v>
          </cell>
          <cell r="F2475">
            <v>67676</v>
          </cell>
          <cell r="G2475" t="str">
            <v>SALDO A FAVOR DEL PRESTADOR</v>
          </cell>
          <cell r="I2475">
            <v>0</v>
          </cell>
          <cell r="J2475">
            <v>0</v>
          </cell>
          <cell r="M2475">
            <v>0</v>
          </cell>
          <cell r="Q2475">
            <v>0</v>
          </cell>
          <cell r="S2475">
            <v>0</v>
          </cell>
        </row>
        <row r="2476">
          <cell r="A2476" t="str">
            <v>FEH124291</v>
          </cell>
          <cell r="B2476" t="str">
            <v>FEH124291</v>
          </cell>
          <cell r="C2476">
            <v>44326</v>
          </cell>
          <cell r="D2476">
            <v>44368</v>
          </cell>
          <cell r="F2476">
            <v>36902</v>
          </cell>
          <cell r="G2476" t="str">
            <v>SALDO A FAVOR DEL PRESTADOR</v>
          </cell>
          <cell r="I2476">
            <v>0</v>
          </cell>
          <cell r="J2476">
            <v>0</v>
          </cell>
          <cell r="M2476">
            <v>0</v>
          </cell>
          <cell r="Q2476">
            <v>0</v>
          </cell>
          <cell r="S2476">
            <v>0</v>
          </cell>
        </row>
        <row r="2477">
          <cell r="A2477" t="str">
            <v>FEH124309</v>
          </cell>
          <cell r="B2477" t="str">
            <v>FEH124309</v>
          </cell>
          <cell r="C2477">
            <v>44326</v>
          </cell>
          <cell r="D2477">
            <v>44368</v>
          </cell>
          <cell r="F2477">
            <v>33457</v>
          </cell>
          <cell r="G2477" t="str">
            <v>SALDO A FAVOR DEL PRESTADOR</v>
          </cell>
          <cell r="I2477">
            <v>0</v>
          </cell>
          <cell r="J2477">
            <v>0</v>
          </cell>
          <cell r="M2477">
            <v>0</v>
          </cell>
          <cell r="Q2477">
            <v>0</v>
          </cell>
          <cell r="S2477">
            <v>0</v>
          </cell>
        </row>
        <row r="2478">
          <cell r="A2478" t="str">
            <v>FEH124310</v>
          </cell>
          <cell r="B2478" t="str">
            <v>FEH124310</v>
          </cell>
          <cell r="C2478">
            <v>44326</v>
          </cell>
          <cell r="D2478">
            <v>44368</v>
          </cell>
          <cell r="F2478">
            <v>400000</v>
          </cell>
          <cell r="G2478" t="str">
            <v>SALDO A FAVOR DEL PRESTADOR</v>
          </cell>
          <cell r="I2478">
            <v>0</v>
          </cell>
          <cell r="J2478">
            <v>0</v>
          </cell>
          <cell r="M2478">
            <v>0</v>
          </cell>
          <cell r="Q2478">
            <v>0</v>
          </cell>
          <cell r="S2478">
            <v>0</v>
          </cell>
        </row>
        <row r="2479">
          <cell r="A2479" t="str">
            <v>FEH124311</v>
          </cell>
          <cell r="B2479" t="str">
            <v>FEH124311</v>
          </cell>
          <cell r="C2479">
            <v>44326</v>
          </cell>
          <cell r="D2479">
            <v>44368</v>
          </cell>
          <cell r="F2479">
            <v>113526</v>
          </cell>
          <cell r="G2479" t="str">
            <v>SALDO A FAVOR DEL PRESTADOR</v>
          </cell>
          <cell r="I2479">
            <v>0</v>
          </cell>
          <cell r="J2479">
            <v>0</v>
          </cell>
          <cell r="M2479">
            <v>0</v>
          </cell>
          <cell r="Q2479">
            <v>0</v>
          </cell>
          <cell r="S2479">
            <v>0</v>
          </cell>
        </row>
        <row r="2480">
          <cell r="A2480" t="str">
            <v>FEH124372</v>
          </cell>
          <cell r="B2480" t="str">
            <v>FEH124372</v>
          </cell>
          <cell r="C2480">
            <v>44326</v>
          </cell>
          <cell r="D2480">
            <v>44368</v>
          </cell>
          <cell r="F2480">
            <v>92700</v>
          </cell>
          <cell r="G2480" t="str">
            <v>SALDO A FAVOR DEL PRESTADOR</v>
          </cell>
          <cell r="I2480">
            <v>0</v>
          </cell>
          <cell r="J2480">
            <v>0</v>
          </cell>
          <cell r="M2480">
            <v>0</v>
          </cell>
          <cell r="Q2480">
            <v>0</v>
          </cell>
          <cell r="S2480">
            <v>0</v>
          </cell>
        </row>
        <row r="2481">
          <cell r="A2481" t="str">
            <v>FEH124408</v>
          </cell>
          <cell r="B2481" t="str">
            <v>FEH124408</v>
          </cell>
          <cell r="C2481">
            <v>44326</v>
          </cell>
          <cell r="D2481">
            <v>44368</v>
          </cell>
          <cell r="F2481">
            <v>92700</v>
          </cell>
          <cell r="G2481" t="str">
            <v>SALDO A FAVOR DEL PRESTADOR</v>
          </cell>
          <cell r="I2481">
            <v>0</v>
          </cell>
          <cell r="J2481">
            <v>0</v>
          </cell>
          <cell r="M2481">
            <v>0</v>
          </cell>
          <cell r="Q2481">
            <v>0</v>
          </cell>
          <cell r="S2481">
            <v>0</v>
          </cell>
        </row>
        <row r="2482">
          <cell r="A2482" t="str">
            <v>FEH124446</v>
          </cell>
          <cell r="B2482" t="str">
            <v>FEH124446</v>
          </cell>
          <cell r="C2482">
            <v>44326</v>
          </cell>
          <cell r="D2482">
            <v>44368</v>
          </cell>
          <cell r="F2482">
            <v>38110</v>
          </cell>
          <cell r="G2482" t="str">
            <v>SALDO A FAVOR DEL PRESTADOR</v>
          </cell>
          <cell r="I2482">
            <v>0</v>
          </cell>
          <cell r="J2482">
            <v>0</v>
          </cell>
          <cell r="M2482">
            <v>0</v>
          </cell>
          <cell r="Q2482">
            <v>0</v>
          </cell>
          <cell r="S2482">
            <v>0</v>
          </cell>
        </row>
        <row r="2483">
          <cell r="A2483" t="str">
            <v>FEH124448</v>
          </cell>
          <cell r="B2483" t="str">
            <v>FEH124448</v>
          </cell>
          <cell r="C2483">
            <v>44326</v>
          </cell>
          <cell r="D2483">
            <v>44368</v>
          </cell>
          <cell r="F2483">
            <v>38110</v>
          </cell>
          <cell r="G2483" t="str">
            <v>SALDO A FAVOR DEL PRESTADOR</v>
          </cell>
          <cell r="I2483">
            <v>0</v>
          </cell>
          <cell r="J2483">
            <v>0</v>
          </cell>
          <cell r="M2483">
            <v>0</v>
          </cell>
          <cell r="Q2483">
            <v>0</v>
          </cell>
          <cell r="S2483">
            <v>0</v>
          </cell>
        </row>
        <row r="2484">
          <cell r="A2484" t="str">
            <v>FEH124449</v>
          </cell>
          <cell r="B2484" t="str">
            <v>FEH124449</v>
          </cell>
          <cell r="C2484">
            <v>44326</v>
          </cell>
          <cell r="D2484">
            <v>44368</v>
          </cell>
          <cell r="F2484">
            <v>38110</v>
          </cell>
          <cell r="G2484" t="str">
            <v>SALDO A FAVOR DEL PRESTADOR</v>
          </cell>
          <cell r="I2484">
            <v>0</v>
          </cell>
          <cell r="J2484">
            <v>0</v>
          </cell>
          <cell r="M2484">
            <v>0</v>
          </cell>
          <cell r="Q2484">
            <v>0</v>
          </cell>
          <cell r="S2484">
            <v>0</v>
          </cell>
        </row>
        <row r="2485">
          <cell r="A2485" t="str">
            <v>FEH124453</v>
          </cell>
          <cell r="B2485" t="str">
            <v>FEH124453</v>
          </cell>
          <cell r="C2485">
            <v>44326</v>
          </cell>
          <cell r="D2485">
            <v>44368</v>
          </cell>
          <cell r="F2485">
            <v>92700</v>
          </cell>
          <cell r="G2485" t="str">
            <v>SALDO A FAVOR DEL PRESTADOR</v>
          </cell>
          <cell r="I2485">
            <v>0</v>
          </cell>
          <cell r="J2485">
            <v>0</v>
          </cell>
          <cell r="M2485">
            <v>0</v>
          </cell>
          <cell r="Q2485">
            <v>0</v>
          </cell>
          <cell r="S2485">
            <v>0</v>
          </cell>
        </row>
        <row r="2486">
          <cell r="A2486" t="str">
            <v>FEH124455</v>
          </cell>
          <cell r="B2486" t="str">
            <v>FEH124455</v>
          </cell>
          <cell r="C2486">
            <v>44326</v>
          </cell>
          <cell r="D2486">
            <v>44368</v>
          </cell>
          <cell r="F2486">
            <v>38110</v>
          </cell>
          <cell r="G2486" t="str">
            <v>SALDO A FAVOR DEL PRESTADOR</v>
          </cell>
          <cell r="I2486">
            <v>0</v>
          </cell>
          <cell r="J2486">
            <v>0</v>
          </cell>
          <cell r="M2486">
            <v>0</v>
          </cell>
          <cell r="Q2486">
            <v>0</v>
          </cell>
          <cell r="S2486">
            <v>0</v>
          </cell>
        </row>
        <row r="2487">
          <cell r="A2487" t="str">
            <v>FEH124460</v>
          </cell>
          <cell r="B2487" t="str">
            <v>FEH124460</v>
          </cell>
          <cell r="C2487">
            <v>44326</v>
          </cell>
          <cell r="D2487">
            <v>44368</v>
          </cell>
          <cell r="F2487">
            <v>92700</v>
          </cell>
          <cell r="G2487" t="str">
            <v>SALDO A FAVOR DEL PRESTADOR</v>
          </cell>
          <cell r="I2487">
            <v>0</v>
          </cell>
          <cell r="J2487">
            <v>0</v>
          </cell>
          <cell r="M2487">
            <v>0</v>
          </cell>
          <cell r="Q2487">
            <v>0</v>
          </cell>
          <cell r="S2487">
            <v>0</v>
          </cell>
        </row>
        <row r="2488">
          <cell r="A2488" t="str">
            <v>FEH124461</v>
          </cell>
          <cell r="B2488" t="str">
            <v>FEH124461</v>
          </cell>
          <cell r="C2488">
            <v>44326</v>
          </cell>
          <cell r="D2488">
            <v>44368</v>
          </cell>
          <cell r="F2488">
            <v>38110</v>
          </cell>
          <cell r="G2488" t="str">
            <v>SALDO A FAVOR DEL PRESTADOR</v>
          </cell>
          <cell r="I2488">
            <v>0</v>
          </cell>
          <cell r="J2488">
            <v>0</v>
          </cell>
          <cell r="M2488">
            <v>0</v>
          </cell>
          <cell r="Q2488">
            <v>0</v>
          </cell>
          <cell r="S2488">
            <v>0</v>
          </cell>
        </row>
        <row r="2489">
          <cell r="A2489" t="str">
            <v>FEH124498</v>
          </cell>
          <cell r="B2489" t="str">
            <v>FEH124498</v>
          </cell>
          <cell r="C2489">
            <v>44326</v>
          </cell>
          <cell r="D2489">
            <v>44368</v>
          </cell>
          <cell r="F2489">
            <v>210728</v>
          </cell>
          <cell r="G2489" t="str">
            <v>SALDO A FAVOR DEL PRESTADOR</v>
          </cell>
          <cell r="I2489">
            <v>0</v>
          </cell>
          <cell r="J2489">
            <v>0</v>
          </cell>
          <cell r="M2489">
            <v>0</v>
          </cell>
          <cell r="Q2489">
            <v>0</v>
          </cell>
          <cell r="S2489">
            <v>0</v>
          </cell>
        </row>
        <row r="2490">
          <cell r="A2490" t="str">
            <v>FEH124499</v>
          </cell>
          <cell r="B2490" t="str">
            <v>FEH124499</v>
          </cell>
          <cell r="C2490">
            <v>44326</v>
          </cell>
          <cell r="D2490">
            <v>44368</v>
          </cell>
          <cell r="F2490">
            <v>14946</v>
          </cell>
          <cell r="G2490" t="str">
            <v>SALDO A FAVOR DEL PRESTADOR</v>
          </cell>
          <cell r="I2490">
            <v>0</v>
          </cell>
          <cell r="J2490">
            <v>0</v>
          </cell>
          <cell r="M2490">
            <v>0</v>
          </cell>
          <cell r="Q2490">
            <v>0</v>
          </cell>
          <cell r="S2490">
            <v>0</v>
          </cell>
        </row>
        <row r="2491">
          <cell r="A2491" t="str">
            <v>FEH124510</v>
          </cell>
          <cell r="B2491" t="str">
            <v>FEH124510</v>
          </cell>
          <cell r="C2491">
            <v>44326</v>
          </cell>
          <cell r="D2491">
            <v>44368</v>
          </cell>
          <cell r="F2491">
            <v>37247</v>
          </cell>
          <cell r="G2491" t="str">
            <v>SALDO A FAVOR DEL PRESTADOR</v>
          </cell>
          <cell r="I2491">
            <v>0</v>
          </cell>
          <cell r="J2491">
            <v>0</v>
          </cell>
          <cell r="M2491">
            <v>0</v>
          </cell>
          <cell r="Q2491">
            <v>0</v>
          </cell>
          <cell r="S2491">
            <v>0</v>
          </cell>
        </row>
        <row r="2492">
          <cell r="A2492" t="str">
            <v>FEH124511</v>
          </cell>
          <cell r="B2492" t="str">
            <v>FEH124511</v>
          </cell>
          <cell r="C2492">
            <v>44326</v>
          </cell>
          <cell r="D2492">
            <v>44368</v>
          </cell>
          <cell r="F2492">
            <v>216994</v>
          </cell>
          <cell r="G2492" t="str">
            <v>EN REVISION ADRES-CANASTA COVID</v>
          </cell>
          <cell r="I2492">
            <v>0</v>
          </cell>
          <cell r="J2492">
            <v>216994</v>
          </cell>
          <cell r="M2492">
            <v>0</v>
          </cell>
          <cell r="Q2492">
            <v>0</v>
          </cell>
          <cell r="S2492">
            <v>0</v>
          </cell>
        </row>
        <row r="2493">
          <cell r="A2493" t="str">
            <v>FEH124513</v>
          </cell>
          <cell r="B2493" t="str">
            <v>FEH124513</v>
          </cell>
          <cell r="C2493">
            <v>44326</v>
          </cell>
          <cell r="D2493">
            <v>44368</v>
          </cell>
          <cell r="F2493">
            <v>15190</v>
          </cell>
          <cell r="G2493" t="str">
            <v>SALDO A FAVOR DEL PRESTADOR</v>
          </cell>
          <cell r="I2493">
            <v>0</v>
          </cell>
          <cell r="J2493">
            <v>0</v>
          </cell>
          <cell r="M2493">
            <v>0</v>
          </cell>
          <cell r="Q2493">
            <v>0</v>
          </cell>
          <cell r="S2493">
            <v>0</v>
          </cell>
        </row>
        <row r="2494">
          <cell r="A2494" t="str">
            <v>FEH124514</v>
          </cell>
          <cell r="B2494" t="str">
            <v>FEH124514</v>
          </cell>
          <cell r="C2494">
            <v>44326</v>
          </cell>
          <cell r="D2494">
            <v>44368</v>
          </cell>
          <cell r="F2494">
            <v>60994</v>
          </cell>
          <cell r="G2494" t="str">
            <v>SALDO A FAVOR DEL PRESTADOR</v>
          </cell>
          <cell r="I2494">
            <v>0</v>
          </cell>
          <cell r="J2494">
            <v>0</v>
          </cell>
          <cell r="M2494">
            <v>0</v>
          </cell>
          <cell r="Q2494">
            <v>0</v>
          </cell>
          <cell r="S2494">
            <v>0</v>
          </cell>
        </row>
        <row r="2495">
          <cell r="A2495" t="str">
            <v>FEH124516</v>
          </cell>
          <cell r="B2495" t="str">
            <v>FEH124516</v>
          </cell>
          <cell r="C2495">
            <v>44326</v>
          </cell>
          <cell r="D2495">
            <v>44368</v>
          </cell>
          <cell r="F2495">
            <v>58131</v>
          </cell>
          <cell r="G2495" t="str">
            <v>SALDO A FAVOR DEL PRESTADOR</v>
          </cell>
          <cell r="I2495">
            <v>0</v>
          </cell>
          <cell r="J2495">
            <v>0</v>
          </cell>
          <cell r="M2495">
            <v>0</v>
          </cell>
          <cell r="Q2495">
            <v>0</v>
          </cell>
          <cell r="S2495">
            <v>0</v>
          </cell>
        </row>
        <row r="2496">
          <cell r="A2496" t="str">
            <v>FEH124517</v>
          </cell>
          <cell r="B2496" t="str">
            <v>FEH124517</v>
          </cell>
          <cell r="C2496">
            <v>44326</v>
          </cell>
          <cell r="F2496">
            <v>80832</v>
          </cell>
          <cell r="G2496" t="str">
            <v>EN REVISION ADRES-CANASTA COVID</v>
          </cell>
          <cell r="I2496">
            <v>0</v>
          </cell>
          <cell r="J2496">
            <v>80832</v>
          </cell>
          <cell r="M2496">
            <v>0</v>
          </cell>
          <cell r="Q2496">
            <v>0</v>
          </cell>
          <cell r="S2496">
            <v>0</v>
          </cell>
        </row>
        <row r="2497">
          <cell r="A2497" t="str">
            <v>FEH124518</v>
          </cell>
          <cell r="B2497" t="str">
            <v>FEH124518</v>
          </cell>
          <cell r="C2497">
            <v>44326</v>
          </cell>
          <cell r="D2497">
            <v>44368</v>
          </cell>
          <cell r="F2497">
            <v>142239</v>
          </cell>
          <cell r="G2497" t="str">
            <v>SALDO A FAVOR DEL PRESTADOR</v>
          </cell>
          <cell r="I2497">
            <v>0</v>
          </cell>
          <cell r="J2497">
            <v>0</v>
          </cell>
          <cell r="M2497">
            <v>0</v>
          </cell>
          <cell r="Q2497">
            <v>0</v>
          </cell>
          <cell r="S2497">
            <v>0</v>
          </cell>
        </row>
        <row r="2498">
          <cell r="A2498" t="str">
            <v>FEH124520</v>
          </cell>
          <cell r="B2498" t="str">
            <v>FEH124520</v>
          </cell>
          <cell r="C2498">
            <v>44326</v>
          </cell>
          <cell r="D2498">
            <v>44368</v>
          </cell>
          <cell r="F2498">
            <v>35264</v>
          </cell>
          <cell r="G2498" t="str">
            <v>SALDO A FAVOR DEL PRESTADOR</v>
          </cell>
          <cell r="I2498">
            <v>0</v>
          </cell>
          <cell r="J2498">
            <v>0</v>
          </cell>
          <cell r="M2498">
            <v>0</v>
          </cell>
          <cell r="Q2498">
            <v>0</v>
          </cell>
          <cell r="S2498">
            <v>0</v>
          </cell>
        </row>
        <row r="2499">
          <cell r="A2499" t="str">
            <v>FEH124527</v>
          </cell>
          <cell r="B2499" t="str">
            <v>FEH124527</v>
          </cell>
          <cell r="C2499">
            <v>44326</v>
          </cell>
          <cell r="D2499">
            <v>44368</v>
          </cell>
          <cell r="F2499">
            <v>95495</v>
          </cell>
          <cell r="G2499" t="str">
            <v>SALDO A FAVOR DEL PRESTADOR</v>
          </cell>
          <cell r="I2499">
            <v>0</v>
          </cell>
          <cell r="J2499">
            <v>0</v>
          </cell>
          <cell r="M2499">
            <v>0</v>
          </cell>
          <cell r="Q2499">
            <v>0</v>
          </cell>
          <cell r="S2499">
            <v>0</v>
          </cell>
        </row>
        <row r="2500">
          <cell r="A2500" t="str">
            <v>FEH124529</v>
          </cell>
          <cell r="B2500" t="str">
            <v>FEH124529</v>
          </cell>
          <cell r="C2500">
            <v>44326</v>
          </cell>
          <cell r="D2500">
            <v>44368</v>
          </cell>
          <cell r="F2500">
            <v>151269</v>
          </cell>
          <cell r="G2500" t="str">
            <v>SALDO A FAVOR DEL PRESTADOR</v>
          </cell>
          <cell r="I2500">
            <v>0</v>
          </cell>
          <cell r="J2500">
            <v>0</v>
          </cell>
          <cell r="M2500">
            <v>0</v>
          </cell>
          <cell r="Q2500">
            <v>0</v>
          </cell>
          <cell r="S2500">
            <v>0</v>
          </cell>
        </row>
        <row r="2501">
          <cell r="A2501" t="str">
            <v>FEH124532</v>
          </cell>
          <cell r="B2501" t="str">
            <v>FEH124532</v>
          </cell>
          <cell r="C2501">
            <v>44326</v>
          </cell>
          <cell r="D2501">
            <v>44368</v>
          </cell>
          <cell r="F2501">
            <v>14946</v>
          </cell>
          <cell r="G2501" t="str">
            <v>SALDO A FAVOR DEL PRESTADOR</v>
          </cell>
          <cell r="I2501">
            <v>0</v>
          </cell>
          <cell r="J2501">
            <v>0</v>
          </cell>
          <cell r="M2501">
            <v>0</v>
          </cell>
          <cell r="Q2501">
            <v>0</v>
          </cell>
          <cell r="S2501">
            <v>0</v>
          </cell>
        </row>
        <row r="2502">
          <cell r="A2502" t="str">
            <v>FEH124536</v>
          </cell>
          <cell r="B2502" t="str">
            <v>FEH124536</v>
          </cell>
          <cell r="C2502">
            <v>44327</v>
          </cell>
          <cell r="D2502">
            <v>44368</v>
          </cell>
          <cell r="F2502">
            <v>33546</v>
          </cell>
          <cell r="G2502" t="str">
            <v>SALDO A FAVOR DEL PRESTADOR</v>
          </cell>
          <cell r="I2502">
            <v>0</v>
          </cell>
          <cell r="J2502">
            <v>0</v>
          </cell>
          <cell r="M2502">
            <v>0</v>
          </cell>
          <cell r="Q2502">
            <v>0</v>
          </cell>
          <cell r="S2502">
            <v>0</v>
          </cell>
        </row>
        <row r="2503">
          <cell r="A2503" t="str">
            <v>FEH124537</v>
          </cell>
          <cell r="B2503" t="str">
            <v>FEH124537</v>
          </cell>
          <cell r="C2503">
            <v>44327</v>
          </cell>
          <cell r="F2503">
            <v>80832</v>
          </cell>
          <cell r="G2503" t="str">
            <v>EN REVISION ADRES-CANASTA COVID</v>
          </cell>
          <cell r="I2503">
            <v>0</v>
          </cell>
          <cell r="J2503">
            <v>80832</v>
          </cell>
          <cell r="M2503">
            <v>0</v>
          </cell>
          <cell r="Q2503">
            <v>0</v>
          </cell>
          <cell r="S2503">
            <v>0</v>
          </cell>
        </row>
        <row r="2504">
          <cell r="A2504" t="str">
            <v>FEH124539</v>
          </cell>
          <cell r="B2504" t="str">
            <v>FEH124539</v>
          </cell>
          <cell r="C2504">
            <v>44327</v>
          </cell>
          <cell r="D2504">
            <v>44368</v>
          </cell>
          <cell r="F2504">
            <v>95101</v>
          </cell>
          <cell r="G2504" t="str">
            <v>SALDO A FAVOR DEL PRESTADOR</v>
          </cell>
          <cell r="I2504">
            <v>0</v>
          </cell>
          <cell r="J2504">
            <v>0</v>
          </cell>
          <cell r="M2504">
            <v>0</v>
          </cell>
          <cell r="Q2504">
            <v>0</v>
          </cell>
          <cell r="S2504">
            <v>0</v>
          </cell>
        </row>
        <row r="2505">
          <cell r="A2505" t="str">
            <v>FEH124541</v>
          </cell>
          <cell r="B2505" t="str">
            <v>FEH124541</v>
          </cell>
          <cell r="C2505">
            <v>44327</v>
          </cell>
          <cell r="D2505">
            <v>44368</v>
          </cell>
          <cell r="F2505">
            <v>30549</v>
          </cell>
          <cell r="G2505" t="str">
            <v>SALDO A FAVOR DEL PRESTADOR</v>
          </cell>
          <cell r="I2505">
            <v>0</v>
          </cell>
          <cell r="J2505">
            <v>0</v>
          </cell>
          <cell r="M2505">
            <v>0</v>
          </cell>
          <cell r="Q2505">
            <v>0</v>
          </cell>
          <cell r="S2505">
            <v>0</v>
          </cell>
        </row>
        <row r="2506">
          <cell r="A2506" t="str">
            <v>FEH124544</v>
          </cell>
          <cell r="B2506" t="str">
            <v>FEH124544</v>
          </cell>
          <cell r="C2506">
            <v>44327</v>
          </cell>
          <cell r="D2506">
            <v>44368</v>
          </cell>
          <cell r="F2506">
            <v>139303</v>
          </cell>
          <cell r="G2506" t="str">
            <v>SALDO A FAVOR DEL PRESTADOR</v>
          </cell>
          <cell r="I2506">
            <v>0</v>
          </cell>
          <cell r="J2506">
            <v>0</v>
          </cell>
          <cell r="M2506">
            <v>0</v>
          </cell>
          <cell r="Q2506">
            <v>0</v>
          </cell>
          <cell r="S2506">
            <v>0</v>
          </cell>
        </row>
        <row r="2507">
          <cell r="A2507" t="str">
            <v>FEH124545</v>
          </cell>
          <cell r="B2507" t="str">
            <v>FEH124545</v>
          </cell>
          <cell r="C2507">
            <v>44327</v>
          </cell>
          <cell r="D2507">
            <v>44368</v>
          </cell>
          <cell r="F2507">
            <v>104440</v>
          </cell>
          <cell r="G2507" t="str">
            <v>SALDO A FAVOR DEL PRESTADOR</v>
          </cell>
          <cell r="I2507">
            <v>0</v>
          </cell>
          <cell r="J2507">
            <v>0</v>
          </cell>
          <cell r="M2507">
            <v>0</v>
          </cell>
          <cell r="Q2507">
            <v>0</v>
          </cell>
          <cell r="S2507">
            <v>0</v>
          </cell>
        </row>
        <row r="2508">
          <cell r="A2508" t="str">
            <v>FEH124548</v>
          </cell>
          <cell r="B2508" t="str">
            <v>FEH124548</v>
          </cell>
          <cell r="C2508">
            <v>44327</v>
          </cell>
          <cell r="D2508">
            <v>44368</v>
          </cell>
          <cell r="F2508">
            <v>14946</v>
          </cell>
          <cell r="G2508" t="str">
            <v>SALDO A FAVOR DEL PRESTADOR</v>
          </cell>
          <cell r="I2508">
            <v>0</v>
          </cell>
          <cell r="J2508">
            <v>0</v>
          </cell>
          <cell r="M2508">
            <v>0</v>
          </cell>
          <cell r="Q2508">
            <v>0</v>
          </cell>
          <cell r="S2508">
            <v>0</v>
          </cell>
        </row>
        <row r="2509">
          <cell r="A2509" t="str">
            <v>FEH124549</v>
          </cell>
          <cell r="B2509" t="str">
            <v>FEH124549</v>
          </cell>
          <cell r="C2509">
            <v>44327</v>
          </cell>
          <cell r="D2509">
            <v>44368</v>
          </cell>
          <cell r="F2509">
            <v>129932</v>
          </cell>
          <cell r="G2509" t="str">
            <v>SALDO A FAVOR DEL PRESTADOR</v>
          </cell>
          <cell r="I2509">
            <v>0</v>
          </cell>
          <cell r="J2509">
            <v>0</v>
          </cell>
          <cell r="M2509">
            <v>0</v>
          </cell>
          <cell r="Q2509">
            <v>0</v>
          </cell>
          <cell r="S2509">
            <v>0</v>
          </cell>
        </row>
        <row r="2510">
          <cell r="A2510" t="str">
            <v>FEH124556</v>
          </cell>
          <cell r="B2510" t="str">
            <v>FEH124556</v>
          </cell>
          <cell r="C2510">
            <v>44327</v>
          </cell>
          <cell r="D2510">
            <v>44368</v>
          </cell>
          <cell r="F2510">
            <v>31172</v>
          </cell>
          <cell r="G2510" t="str">
            <v>SALDO A FAVOR DEL PRESTADOR</v>
          </cell>
          <cell r="I2510">
            <v>0</v>
          </cell>
          <cell r="J2510">
            <v>0</v>
          </cell>
          <cell r="M2510">
            <v>0</v>
          </cell>
          <cell r="Q2510">
            <v>0</v>
          </cell>
          <cell r="S2510">
            <v>0</v>
          </cell>
        </row>
        <row r="2511">
          <cell r="A2511" t="str">
            <v>FEH124563</v>
          </cell>
          <cell r="B2511" t="str">
            <v>FEH124563</v>
          </cell>
          <cell r="C2511">
            <v>44327</v>
          </cell>
          <cell r="D2511">
            <v>44368</v>
          </cell>
          <cell r="F2511">
            <v>62671</v>
          </cell>
          <cell r="G2511" t="str">
            <v>SALDO A FAVOR DEL PRESTADOR</v>
          </cell>
          <cell r="I2511">
            <v>0</v>
          </cell>
          <cell r="J2511">
            <v>0</v>
          </cell>
          <cell r="M2511">
            <v>0</v>
          </cell>
          <cell r="Q2511">
            <v>0</v>
          </cell>
          <cell r="S2511">
            <v>0</v>
          </cell>
        </row>
        <row r="2512">
          <cell r="A2512" t="str">
            <v>FEH124581</v>
          </cell>
          <cell r="B2512" t="str">
            <v>FEH124581</v>
          </cell>
          <cell r="C2512">
            <v>44327</v>
          </cell>
          <cell r="D2512">
            <v>44368</v>
          </cell>
          <cell r="F2512">
            <v>257168</v>
          </cell>
          <cell r="G2512" t="str">
            <v>SALDO A FAVOR DEL PRESTADOR</v>
          </cell>
          <cell r="I2512">
            <v>0</v>
          </cell>
          <cell r="J2512">
            <v>0</v>
          </cell>
          <cell r="M2512">
            <v>0</v>
          </cell>
          <cell r="Q2512">
            <v>0</v>
          </cell>
          <cell r="S2512">
            <v>0</v>
          </cell>
        </row>
        <row r="2513">
          <cell r="A2513" t="str">
            <v>FEH124583</v>
          </cell>
          <cell r="B2513" t="str">
            <v>FEH124583</v>
          </cell>
          <cell r="C2513">
            <v>44327</v>
          </cell>
          <cell r="F2513">
            <v>80832</v>
          </cell>
          <cell r="G2513" t="str">
            <v>EN REVISION ADRES-CANASTA COVID</v>
          </cell>
          <cell r="I2513">
            <v>0</v>
          </cell>
          <cell r="J2513">
            <v>80832</v>
          </cell>
          <cell r="M2513">
            <v>0</v>
          </cell>
          <cell r="Q2513">
            <v>0</v>
          </cell>
          <cell r="S2513">
            <v>0</v>
          </cell>
        </row>
        <row r="2514">
          <cell r="A2514" t="str">
            <v>FEH124600</v>
          </cell>
          <cell r="B2514" t="str">
            <v>FEH124600</v>
          </cell>
          <cell r="C2514">
            <v>44327</v>
          </cell>
          <cell r="D2514">
            <v>44368</v>
          </cell>
          <cell r="F2514">
            <v>66950</v>
          </cell>
          <cell r="G2514" t="str">
            <v>SALDO A FAVOR DEL PRESTADOR</v>
          </cell>
          <cell r="I2514">
            <v>0</v>
          </cell>
          <cell r="J2514">
            <v>0</v>
          </cell>
          <cell r="M2514">
            <v>0</v>
          </cell>
          <cell r="Q2514">
            <v>0</v>
          </cell>
          <cell r="S2514">
            <v>0</v>
          </cell>
        </row>
        <row r="2515">
          <cell r="A2515" t="str">
            <v>FEH124603</v>
          </cell>
          <cell r="B2515" t="str">
            <v>FEH124603</v>
          </cell>
          <cell r="C2515">
            <v>44327</v>
          </cell>
          <cell r="D2515">
            <v>44368</v>
          </cell>
          <cell r="F2515">
            <v>66950</v>
          </cell>
          <cell r="G2515" t="str">
            <v>SALDO A FAVOR DEL PRESTADOR</v>
          </cell>
          <cell r="I2515">
            <v>0</v>
          </cell>
          <cell r="J2515">
            <v>0</v>
          </cell>
          <cell r="M2515">
            <v>0</v>
          </cell>
          <cell r="Q2515">
            <v>0</v>
          </cell>
          <cell r="S2515">
            <v>0</v>
          </cell>
        </row>
        <row r="2516">
          <cell r="A2516" t="str">
            <v>FEH124705</v>
          </cell>
          <cell r="B2516" t="str">
            <v>FEH124705</v>
          </cell>
          <cell r="C2516">
            <v>44327</v>
          </cell>
          <cell r="F2516">
            <v>30065</v>
          </cell>
          <cell r="G2516" t="str">
            <v>NO RADICADO</v>
          </cell>
          <cell r="I2516">
            <v>30065</v>
          </cell>
          <cell r="J2516">
            <v>0</v>
          </cell>
          <cell r="M2516">
            <v>0</v>
          </cell>
          <cell r="Q2516">
            <v>0</v>
          </cell>
          <cell r="S2516">
            <v>0</v>
          </cell>
        </row>
        <row r="2517">
          <cell r="A2517" t="str">
            <v>FEH124752</v>
          </cell>
          <cell r="B2517" t="str">
            <v>FEH124752</v>
          </cell>
          <cell r="C2517">
            <v>44327</v>
          </cell>
          <cell r="D2517">
            <v>44368</v>
          </cell>
          <cell r="F2517">
            <v>230503</v>
          </cell>
          <cell r="G2517" t="str">
            <v>SALDO A FAVOR DEL PRESTADOR</v>
          </cell>
          <cell r="I2517">
            <v>0</v>
          </cell>
          <cell r="J2517">
            <v>0</v>
          </cell>
          <cell r="M2517">
            <v>0</v>
          </cell>
          <cell r="Q2517">
            <v>0</v>
          </cell>
          <cell r="S2517">
            <v>0</v>
          </cell>
        </row>
        <row r="2518">
          <cell r="A2518" t="str">
            <v>FEH124753</v>
          </cell>
          <cell r="B2518" t="str">
            <v>FEH124753</v>
          </cell>
          <cell r="C2518">
            <v>44327</v>
          </cell>
          <cell r="F2518">
            <v>80832</v>
          </cell>
          <cell r="G2518" t="str">
            <v>EN REVISION ADRES-CANASTA COVID</v>
          </cell>
          <cell r="I2518">
            <v>0</v>
          </cell>
          <cell r="J2518">
            <v>80832</v>
          </cell>
          <cell r="M2518">
            <v>0</v>
          </cell>
          <cell r="Q2518">
            <v>0</v>
          </cell>
          <cell r="S2518">
            <v>0</v>
          </cell>
        </row>
        <row r="2519">
          <cell r="A2519" t="str">
            <v>FEH125418</v>
          </cell>
          <cell r="B2519" t="str">
            <v>FEH125418</v>
          </cell>
          <cell r="C2519">
            <v>44330</v>
          </cell>
          <cell r="F2519">
            <v>80832</v>
          </cell>
          <cell r="G2519" t="str">
            <v>EN REVISION ADRES-CANASTA COVID</v>
          </cell>
          <cell r="I2519">
            <v>0</v>
          </cell>
          <cell r="J2519">
            <v>80832</v>
          </cell>
          <cell r="M2519">
            <v>0</v>
          </cell>
          <cell r="Q2519">
            <v>0</v>
          </cell>
          <cell r="S2519">
            <v>0</v>
          </cell>
        </row>
        <row r="2520">
          <cell r="A2520" t="str">
            <v>FEH125473</v>
          </cell>
          <cell r="B2520" t="str">
            <v>FEH125473</v>
          </cell>
          <cell r="C2520">
            <v>44330</v>
          </cell>
          <cell r="D2520">
            <v>44368</v>
          </cell>
          <cell r="F2520">
            <v>1161253</v>
          </cell>
          <cell r="G2520" t="str">
            <v>SALDO A FAVOR DEL PRESTADOR</v>
          </cell>
          <cell r="I2520">
            <v>0</v>
          </cell>
          <cell r="J2520">
            <v>0</v>
          </cell>
          <cell r="M2520">
            <v>0</v>
          </cell>
          <cell r="Q2520">
            <v>0</v>
          </cell>
          <cell r="S2520">
            <v>0</v>
          </cell>
        </row>
        <row r="2521">
          <cell r="A2521" t="str">
            <v>FEH125474</v>
          </cell>
          <cell r="B2521" t="str">
            <v>FEH125474</v>
          </cell>
          <cell r="C2521">
            <v>44330</v>
          </cell>
          <cell r="F2521">
            <v>80832</v>
          </cell>
          <cell r="G2521" t="str">
            <v>EN REVISION ADRES-CANASTA COVID</v>
          </cell>
          <cell r="I2521">
            <v>0</v>
          </cell>
          <cell r="J2521">
            <v>80832</v>
          </cell>
          <cell r="M2521">
            <v>0</v>
          </cell>
          <cell r="Q2521">
            <v>0</v>
          </cell>
          <cell r="S2521">
            <v>0</v>
          </cell>
        </row>
        <row r="2522">
          <cell r="A2522" t="str">
            <v>FEH125483</v>
          </cell>
          <cell r="B2522" t="str">
            <v>FEH125483</v>
          </cell>
          <cell r="C2522">
            <v>44330</v>
          </cell>
          <cell r="D2522">
            <v>44368</v>
          </cell>
          <cell r="F2522">
            <v>66950</v>
          </cell>
          <cell r="G2522" t="str">
            <v>SALDO A FAVOR DEL PRESTADOR</v>
          </cell>
          <cell r="I2522">
            <v>0</v>
          </cell>
          <cell r="J2522">
            <v>0</v>
          </cell>
          <cell r="M2522">
            <v>0</v>
          </cell>
          <cell r="Q2522">
            <v>0</v>
          </cell>
          <cell r="S2522">
            <v>0</v>
          </cell>
        </row>
        <row r="2523">
          <cell r="A2523" t="str">
            <v>FEH125493</v>
          </cell>
          <cell r="B2523" t="str">
            <v>FEH125493</v>
          </cell>
          <cell r="C2523">
            <v>44330</v>
          </cell>
          <cell r="D2523">
            <v>44368</v>
          </cell>
          <cell r="F2523">
            <v>5298421</v>
          </cell>
          <cell r="G2523" t="str">
            <v>SALDO A FAVOR DEL PRESTADOR</v>
          </cell>
          <cell r="I2523">
            <v>0</v>
          </cell>
          <cell r="J2523">
            <v>0</v>
          </cell>
          <cell r="M2523">
            <v>0</v>
          </cell>
          <cell r="Q2523">
            <v>0</v>
          </cell>
          <cell r="S2523">
            <v>0</v>
          </cell>
        </row>
        <row r="2524">
          <cell r="A2524" t="str">
            <v>FEH125513</v>
          </cell>
          <cell r="B2524" t="str">
            <v>FEH125513</v>
          </cell>
          <cell r="C2524">
            <v>44330</v>
          </cell>
          <cell r="D2524">
            <v>44368</v>
          </cell>
          <cell r="F2524">
            <v>1002575</v>
          </cell>
          <cell r="G2524" t="str">
            <v>SALDO A FAVOR DEL PRESTADOR</v>
          </cell>
          <cell r="I2524">
            <v>0</v>
          </cell>
          <cell r="J2524">
            <v>0</v>
          </cell>
          <cell r="M2524">
            <v>0</v>
          </cell>
          <cell r="Q2524">
            <v>0</v>
          </cell>
          <cell r="S2524">
            <v>0</v>
          </cell>
        </row>
        <row r="2525">
          <cell r="A2525" t="str">
            <v>FEH125516</v>
          </cell>
          <cell r="B2525" t="str">
            <v>FEH125516</v>
          </cell>
          <cell r="C2525">
            <v>44330</v>
          </cell>
          <cell r="F2525">
            <v>80832</v>
          </cell>
          <cell r="G2525" t="str">
            <v>EN REVISION ADRES-CANASTA COVID</v>
          </cell>
          <cell r="I2525">
            <v>0</v>
          </cell>
          <cell r="J2525">
            <v>80832</v>
          </cell>
          <cell r="M2525">
            <v>0</v>
          </cell>
          <cell r="Q2525">
            <v>0</v>
          </cell>
          <cell r="S2525">
            <v>0</v>
          </cell>
        </row>
        <row r="2526">
          <cell r="A2526" t="str">
            <v>FEH125541</v>
          </cell>
          <cell r="B2526" t="str">
            <v>FEH125541</v>
          </cell>
          <cell r="C2526">
            <v>44330</v>
          </cell>
          <cell r="D2526">
            <v>44368</v>
          </cell>
          <cell r="F2526">
            <v>3780939</v>
          </cell>
          <cell r="G2526" t="str">
            <v>SALDO A FAVOR DEL PRESTADOR</v>
          </cell>
          <cell r="I2526">
            <v>0</v>
          </cell>
          <cell r="J2526">
            <v>0</v>
          </cell>
          <cell r="M2526">
            <v>0</v>
          </cell>
          <cell r="Q2526">
            <v>0</v>
          </cell>
          <cell r="S2526">
            <v>0</v>
          </cell>
        </row>
        <row r="2527">
          <cell r="A2527" t="str">
            <v>FEH125542</v>
          </cell>
          <cell r="B2527" t="str">
            <v>FEH125542</v>
          </cell>
          <cell r="C2527">
            <v>44330</v>
          </cell>
          <cell r="F2527">
            <v>80832</v>
          </cell>
          <cell r="G2527" t="str">
            <v>EN REVISION ADRES-CANASTA COVID</v>
          </cell>
          <cell r="I2527">
            <v>0</v>
          </cell>
          <cell r="J2527">
            <v>80832</v>
          </cell>
          <cell r="M2527">
            <v>0</v>
          </cell>
          <cell r="Q2527">
            <v>0</v>
          </cell>
          <cell r="S2527">
            <v>0</v>
          </cell>
        </row>
        <row r="2528">
          <cell r="A2528" t="str">
            <v>FEH125626</v>
          </cell>
          <cell r="B2528" t="str">
            <v>FEH125626</v>
          </cell>
          <cell r="C2528">
            <v>44331</v>
          </cell>
          <cell r="D2528">
            <v>44368</v>
          </cell>
          <cell r="F2528">
            <v>889265</v>
          </cell>
          <cell r="G2528" t="str">
            <v>SALDO A FAVOR DEL PRESTADOR</v>
          </cell>
          <cell r="I2528">
            <v>0</v>
          </cell>
          <cell r="J2528">
            <v>0</v>
          </cell>
          <cell r="M2528">
            <v>0</v>
          </cell>
          <cell r="Q2528">
            <v>0</v>
          </cell>
          <cell r="S2528">
            <v>0</v>
          </cell>
        </row>
        <row r="2529">
          <cell r="A2529" t="str">
            <v>FEH125642</v>
          </cell>
          <cell r="B2529" t="str">
            <v>FEH125642</v>
          </cell>
          <cell r="C2529">
            <v>44331</v>
          </cell>
          <cell r="D2529">
            <v>44368</v>
          </cell>
          <cell r="F2529">
            <v>958322</v>
          </cell>
          <cell r="G2529" t="str">
            <v>SALDO A FAVOR DEL PRESTADOR</v>
          </cell>
          <cell r="I2529">
            <v>0</v>
          </cell>
          <cell r="J2529">
            <v>0</v>
          </cell>
          <cell r="M2529">
            <v>0</v>
          </cell>
          <cell r="Q2529">
            <v>0</v>
          </cell>
          <cell r="S2529">
            <v>0</v>
          </cell>
        </row>
        <row r="2530">
          <cell r="A2530" t="str">
            <v>FEH125733</v>
          </cell>
          <cell r="B2530" t="str">
            <v>FEH125733</v>
          </cell>
          <cell r="C2530">
            <v>44332</v>
          </cell>
          <cell r="D2530">
            <v>44368</v>
          </cell>
          <cell r="F2530">
            <v>2430864</v>
          </cell>
          <cell r="G2530" t="str">
            <v>SALDO A FAVOR DEL PRESTADOR</v>
          </cell>
          <cell r="I2530">
            <v>0</v>
          </cell>
          <cell r="J2530">
            <v>0</v>
          </cell>
          <cell r="M2530">
            <v>0</v>
          </cell>
          <cell r="Q2530">
            <v>0</v>
          </cell>
          <cell r="S2530">
            <v>0</v>
          </cell>
        </row>
        <row r="2531">
          <cell r="A2531" t="str">
            <v>FEH125735</v>
          </cell>
          <cell r="B2531" t="str">
            <v>FEH125735</v>
          </cell>
          <cell r="C2531">
            <v>44332</v>
          </cell>
          <cell r="F2531">
            <v>80832</v>
          </cell>
          <cell r="G2531" t="str">
            <v>EN REVISION ADRES-CANASTA COVID</v>
          </cell>
          <cell r="I2531">
            <v>0</v>
          </cell>
          <cell r="J2531">
            <v>80832</v>
          </cell>
          <cell r="M2531">
            <v>0</v>
          </cell>
          <cell r="Q2531">
            <v>0</v>
          </cell>
          <cell r="S2531">
            <v>0</v>
          </cell>
        </row>
        <row r="2532">
          <cell r="A2532" t="str">
            <v>FEH126106</v>
          </cell>
          <cell r="B2532" t="str">
            <v>FEH126106</v>
          </cell>
          <cell r="C2532">
            <v>44334</v>
          </cell>
          <cell r="D2532">
            <v>44368</v>
          </cell>
          <cell r="F2532">
            <v>1041895</v>
          </cell>
          <cell r="G2532" t="str">
            <v>SALDO A FAVOR DEL PRESTADOR</v>
          </cell>
          <cell r="I2532">
            <v>0</v>
          </cell>
          <cell r="J2532">
            <v>0</v>
          </cell>
          <cell r="M2532">
            <v>0</v>
          </cell>
          <cell r="Q2532">
            <v>0</v>
          </cell>
          <cell r="S2532">
            <v>0</v>
          </cell>
        </row>
        <row r="2533">
          <cell r="A2533" t="str">
            <v>FEH126108</v>
          </cell>
          <cell r="B2533" t="str">
            <v>FEH126108</v>
          </cell>
          <cell r="C2533">
            <v>44334</v>
          </cell>
          <cell r="F2533">
            <v>80832</v>
          </cell>
          <cell r="G2533" t="str">
            <v>EN REVISION ADRES-CANASTA COVID</v>
          </cell>
          <cell r="I2533">
            <v>0</v>
          </cell>
          <cell r="J2533">
            <v>80832</v>
          </cell>
          <cell r="M2533">
            <v>0</v>
          </cell>
          <cell r="Q2533">
            <v>0</v>
          </cell>
          <cell r="S2533">
            <v>0</v>
          </cell>
        </row>
        <row r="2534">
          <cell r="A2534" t="str">
            <v>FEH126404</v>
          </cell>
          <cell r="B2534" t="str">
            <v>FEH126404</v>
          </cell>
          <cell r="C2534">
            <v>44335</v>
          </cell>
          <cell r="D2534">
            <v>44368</v>
          </cell>
          <cell r="F2534">
            <v>628130</v>
          </cell>
          <cell r="G2534" t="str">
            <v>SALDO A FAVOR DEL PRESTADOR</v>
          </cell>
          <cell r="I2534">
            <v>0</v>
          </cell>
          <cell r="J2534">
            <v>0</v>
          </cell>
          <cell r="M2534">
            <v>0</v>
          </cell>
          <cell r="Q2534">
            <v>0</v>
          </cell>
          <cell r="S2534">
            <v>0</v>
          </cell>
        </row>
        <row r="2535">
          <cell r="A2535" t="str">
            <v>FEH126406</v>
          </cell>
          <cell r="B2535" t="str">
            <v>FEH126406</v>
          </cell>
          <cell r="C2535">
            <v>44335</v>
          </cell>
          <cell r="F2535">
            <v>80832</v>
          </cell>
          <cell r="G2535" t="str">
            <v>EN REVISION ADRES-CANASTA COVID</v>
          </cell>
          <cell r="I2535">
            <v>0</v>
          </cell>
          <cell r="J2535">
            <v>80832</v>
          </cell>
          <cell r="M2535">
            <v>0</v>
          </cell>
          <cell r="Q2535">
            <v>0</v>
          </cell>
          <cell r="S2535">
            <v>0</v>
          </cell>
        </row>
        <row r="2536">
          <cell r="A2536" t="str">
            <v>FEH126408</v>
          </cell>
          <cell r="B2536" t="str">
            <v>FEH126408</v>
          </cell>
          <cell r="C2536">
            <v>44335</v>
          </cell>
          <cell r="D2536">
            <v>44368</v>
          </cell>
          <cell r="F2536">
            <v>2420940</v>
          </cell>
          <cell r="G2536" t="str">
            <v>SALDO A FAVOR DEL PRESTADOR</v>
          </cell>
          <cell r="I2536">
            <v>0</v>
          </cell>
          <cell r="J2536">
            <v>0</v>
          </cell>
          <cell r="M2536">
            <v>0</v>
          </cell>
          <cell r="Q2536">
            <v>0</v>
          </cell>
          <cell r="S2536">
            <v>0</v>
          </cell>
        </row>
        <row r="2537">
          <cell r="A2537" t="str">
            <v>FEH126409</v>
          </cell>
          <cell r="B2537" t="str">
            <v>FEH126409</v>
          </cell>
          <cell r="C2537">
            <v>44335</v>
          </cell>
          <cell r="F2537">
            <v>80832</v>
          </cell>
          <cell r="G2537" t="str">
            <v>EN REVISION ADRES-CANASTA COVID</v>
          </cell>
          <cell r="I2537">
            <v>0</v>
          </cell>
          <cell r="J2537">
            <v>80832</v>
          </cell>
          <cell r="M2537">
            <v>0</v>
          </cell>
          <cell r="Q2537">
            <v>0</v>
          </cell>
          <cell r="S2537">
            <v>0</v>
          </cell>
        </row>
        <row r="2538">
          <cell r="A2538" t="str">
            <v>FEH126616</v>
          </cell>
          <cell r="B2538" t="str">
            <v>FEH126616</v>
          </cell>
          <cell r="C2538">
            <v>44336</v>
          </cell>
          <cell r="D2538">
            <v>44368</v>
          </cell>
          <cell r="F2538">
            <v>5118055</v>
          </cell>
          <cell r="G2538" t="str">
            <v>SALDO A FAVOR DEL PRESTADOR</v>
          </cell>
          <cell r="I2538">
            <v>0</v>
          </cell>
          <cell r="J2538">
            <v>0</v>
          </cell>
          <cell r="M2538">
            <v>0</v>
          </cell>
          <cell r="Q2538">
            <v>0</v>
          </cell>
          <cell r="S2538">
            <v>0</v>
          </cell>
        </row>
        <row r="2539">
          <cell r="A2539" t="str">
            <v>FEH126618</v>
          </cell>
          <cell r="B2539" t="str">
            <v>FEH126618</v>
          </cell>
          <cell r="C2539">
            <v>44336</v>
          </cell>
          <cell r="D2539">
            <v>44368</v>
          </cell>
          <cell r="F2539">
            <v>80832</v>
          </cell>
          <cell r="G2539" t="str">
            <v>EN REVISION ADRES-CANASTA COVID</v>
          </cell>
          <cell r="I2539">
            <v>0</v>
          </cell>
          <cell r="J2539">
            <v>80832</v>
          </cell>
          <cell r="M2539">
            <v>0</v>
          </cell>
          <cell r="Q2539">
            <v>0</v>
          </cell>
          <cell r="S2539">
            <v>0</v>
          </cell>
        </row>
        <row r="2540">
          <cell r="A2540" t="str">
            <v>FEH127289</v>
          </cell>
          <cell r="B2540" t="str">
            <v>FEH127289</v>
          </cell>
          <cell r="C2540">
            <v>44338</v>
          </cell>
          <cell r="D2540">
            <v>44368</v>
          </cell>
          <cell r="F2540">
            <v>4643008</v>
          </cell>
          <cell r="G2540" t="str">
            <v>SALDO A FAVOR DEL PRESTADOR</v>
          </cell>
          <cell r="I2540">
            <v>0</v>
          </cell>
          <cell r="J2540">
            <v>0</v>
          </cell>
          <cell r="M2540">
            <v>0</v>
          </cell>
          <cell r="Q2540">
            <v>0</v>
          </cell>
          <cell r="S2540">
            <v>0</v>
          </cell>
        </row>
        <row r="2541">
          <cell r="A2541" t="str">
            <v>FEH129799</v>
          </cell>
          <cell r="B2541" t="str">
            <v>FEH129799</v>
          </cell>
          <cell r="C2541">
            <v>44347</v>
          </cell>
          <cell r="D2541">
            <v>44368</v>
          </cell>
          <cell r="F2541">
            <v>92700</v>
          </cell>
          <cell r="G2541" t="str">
            <v>SALDO A FAVOR DEL PRESTADOR</v>
          </cell>
          <cell r="I2541">
            <v>0</v>
          </cell>
          <cell r="J2541">
            <v>0</v>
          </cell>
          <cell r="M2541">
            <v>0</v>
          </cell>
          <cell r="Q2541">
            <v>0</v>
          </cell>
          <cell r="S2541">
            <v>0</v>
          </cell>
        </row>
        <row r="2542">
          <cell r="A2542" t="str">
            <v>FEH124572</v>
          </cell>
          <cell r="B2542" t="str">
            <v>FEH124572</v>
          </cell>
          <cell r="C2542">
            <v>44327</v>
          </cell>
          <cell r="D2542">
            <v>44368</v>
          </cell>
          <cell r="F2542">
            <v>24585</v>
          </cell>
          <cell r="G2542" t="str">
            <v>SALDO A FAVOR DEL PRESTADOR</v>
          </cell>
          <cell r="I2542">
            <v>0</v>
          </cell>
          <cell r="J2542">
            <v>0</v>
          </cell>
          <cell r="M2542">
            <v>0</v>
          </cell>
          <cell r="Q2542">
            <v>0</v>
          </cell>
          <cell r="S2542">
            <v>0</v>
          </cell>
        </row>
        <row r="2543">
          <cell r="A2543" t="str">
            <v>FEH124601</v>
          </cell>
          <cell r="B2543" t="str">
            <v>FEH124601</v>
          </cell>
          <cell r="C2543">
            <v>44327</v>
          </cell>
          <cell r="D2543">
            <v>44368</v>
          </cell>
          <cell r="F2543">
            <v>38110</v>
          </cell>
          <cell r="G2543" t="str">
            <v>SALDO A FAVOR DEL PRESTADOR</v>
          </cell>
          <cell r="I2543">
            <v>0</v>
          </cell>
          <cell r="J2543">
            <v>0</v>
          </cell>
          <cell r="M2543">
            <v>0</v>
          </cell>
          <cell r="Q2543">
            <v>0</v>
          </cell>
          <cell r="S2543">
            <v>0</v>
          </cell>
        </row>
        <row r="2544">
          <cell r="A2544" t="str">
            <v>FEH124629</v>
          </cell>
          <cell r="B2544" t="str">
            <v>FEH124629</v>
          </cell>
          <cell r="C2544">
            <v>44327</v>
          </cell>
          <cell r="D2544">
            <v>44368</v>
          </cell>
          <cell r="F2544">
            <v>38800</v>
          </cell>
          <cell r="G2544" t="str">
            <v>SALDO A FAVOR DEL PRESTADOR</v>
          </cell>
          <cell r="I2544">
            <v>0</v>
          </cell>
          <cell r="J2544">
            <v>0</v>
          </cell>
          <cell r="M2544">
            <v>0</v>
          </cell>
          <cell r="Q2544">
            <v>0</v>
          </cell>
          <cell r="S2544">
            <v>0</v>
          </cell>
        </row>
        <row r="2545">
          <cell r="A2545" t="str">
            <v>FEH124658</v>
          </cell>
          <cell r="B2545" t="str">
            <v>FEH124658</v>
          </cell>
          <cell r="C2545">
            <v>44327</v>
          </cell>
          <cell r="D2545">
            <v>44368</v>
          </cell>
          <cell r="F2545">
            <v>46983</v>
          </cell>
          <cell r="G2545" t="str">
            <v>SALDO A FAVOR DEL PRESTADOR</v>
          </cell>
          <cell r="I2545">
            <v>0</v>
          </cell>
          <cell r="J2545">
            <v>0</v>
          </cell>
          <cell r="M2545">
            <v>0</v>
          </cell>
          <cell r="Q2545">
            <v>0</v>
          </cell>
          <cell r="S2545">
            <v>0</v>
          </cell>
        </row>
        <row r="2546">
          <cell r="A2546" t="str">
            <v>FEH124659</v>
          </cell>
          <cell r="B2546" t="str">
            <v>FEH124659</v>
          </cell>
          <cell r="C2546">
            <v>44327</v>
          </cell>
          <cell r="D2546">
            <v>44368</v>
          </cell>
          <cell r="F2546">
            <v>16083</v>
          </cell>
          <cell r="G2546" t="str">
            <v>SALDO A FAVOR DEL PRESTADOR</v>
          </cell>
          <cell r="I2546">
            <v>0</v>
          </cell>
          <cell r="J2546">
            <v>0</v>
          </cell>
          <cell r="M2546">
            <v>0</v>
          </cell>
          <cell r="Q2546">
            <v>0</v>
          </cell>
          <cell r="S2546">
            <v>0</v>
          </cell>
        </row>
        <row r="2547">
          <cell r="A2547" t="str">
            <v>FEH124663</v>
          </cell>
          <cell r="B2547" t="str">
            <v>FEH124663</v>
          </cell>
          <cell r="C2547">
            <v>44327</v>
          </cell>
          <cell r="D2547">
            <v>44368</v>
          </cell>
          <cell r="F2547">
            <v>16226</v>
          </cell>
          <cell r="G2547" t="str">
            <v>SALDO A FAVOR DEL PRESTADOR</v>
          </cell>
          <cell r="I2547">
            <v>0</v>
          </cell>
          <cell r="J2547">
            <v>0</v>
          </cell>
          <cell r="M2547">
            <v>0</v>
          </cell>
          <cell r="Q2547">
            <v>0</v>
          </cell>
          <cell r="S2547">
            <v>0</v>
          </cell>
        </row>
        <row r="2548">
          <cell r="A2548" t="str">
            <v>FEH124666</v>
          </cell>
          <cell r="B2548" t="str">
            <v>FEH124666</v>
          </cell>
          <cell r="C2548">
            <v>44327</v>
          </cell>
          <cell r="D2548">
            <v>44368</v>
          </cell>
          <cell r="F2548">
            <v>38110</v>
          </cell>
          <cell r="G2548" t="str">
            <v>SALDO A FAVOR DEL PRESTADOR</v>
          </cell>
          <cell r="I2548">
            <v>0</v>
          </cell>
          <cell r="J2548">
            <v>0</v>
          </cell>
          <cell r="M2548">
            <v>0</v>
          </cell>
          <cell r="Q2548">
            <v>0</v>
          </cell>
          <cell r="S2548">
            <v>0</v>
          </cell>
        </row>
        <row r="2549">
          <cell r="A2549" t="str">
            <v>FEH124667</v>
          </cell>
          <cell r="B2549" t="str">
            <v>FEH124667</v>
          </cell>
          <cell r="C2549">
            <v>44327</v>
          </cell>
          <cell r="D2549">
            <v>44368</v>
          </cell>
          <cell r="F2549">
            <v>14946</v>
          </cell>
          <cell r="G2549" t="str">
            <v>SALDO A FAVOR DEL PRESTADOR</v>
          </cell>
          <cell r="I2549">
            <v>0</v>
          </cell>
          <cell r="J2549">
            <v>0</v>
          </cell>
          <cell r="M2549">
            <v>0</v>
          </cell>
          <cell r="Q2549">
            <v>0</v>
          </cell>
          <cell r="S2549">
            <v>0</v>
          </cell>
        </row>
        <row r="2550">
          <cell r="A2550" t="str">
            <v>FEH124668</v>
          </cell>
          <cell r="B2550" t="str">
            <v>FEH124668</v>
          </cell>
          <cell r="C2550">
            <v>44327</v>
          </cell>
          <cell r="D2550">
            <v>44368</v>
          </cell>
          <cell r="F2550">
            <v>22717</v>
          </cell>
          <cell r="G2550" t="str">
            <v>SALDO A FAVOR DEL PRESTADOR</v>
          </cell>
          <cell r="I2550">
            <v>0</v>
          </cell>
          <cell r="J2550">
            <v>0</v>
          </cell>
          <cell r="M2550">
            <v>0</v>
          </cell>
          <cell r="Q2550">
            <v>0</v>
          </cell>
          <cell r="S2550">
            <v>0</v>
          </cell>
        </row>
        <row r="2551">
          <cell r="A2551" t="str">
            <v>FEH124669</v>
          </cell>
          <cell r="B2551" t="str">
            <v>FEH124669</v>
          </cell>
          <cell r="C2551">
            <v>44327</v>
          </cell>
          <cell r="D2551">
            <v>44368</v>
          </cell>
          <cell r="F2551">
            <v>38110</v>
          </cell>
          <cell r="G2551" t="str">
            <v>SALDO A FAVOR DEL PRESTADOR</v>
          </cell>
          <cell r="I2551">
            <v>0</v>
          </cell>
          <cell r="J2551">
            <v>0</v>
          </cell>
          <cell r="M2551">
            <v>0</v>
          </cell>
          <cell r="Q2551">
            <v>0</v>
          </cell>
          <cell r="S2551">
            <v>0</v>
          </cell>
        </row>
        <row r="2552">
          <cell r="A2552" t="str">
            <v>FEH124683</v>
          </cell>
          <cell r="B2552" t="str">
            <v>FEH124683</v>
          </cell>
          <cell r="C2552">
            <v>44327</v>
          </cell>
          <cell r="D2552">
            <v>44368</v>
          </cell>
          <cell r="F2552">
            <v>66950</v>
          </cell>
          <cell r="G2552" t="str">
            <v>SALDO A FAVOR DEL PRESTADOR</v>
          </cell>
          <cell r="I2552">
            <v>0</v>
          </cell>
          <cell r="J2552">
            <v>0</v>
          </cell>
          <cell r="M2552">
            <v>0</v>
          </cell>
          <cell r="Q2552">
            <v>0</v>
          </cell>
          <cell r="S2552">
            <v>0</v>
          </cell>
        </row>
        <row r="2553">
          <cell r="A2553" t="str">
            <v>FEH124688</v>
          </cell>
          <cell r="B2553" t="str">
            <v>FEH124688</v>
          </cell>
          <cell r="C2553">
            <v>44327</v>
          </cell>
          <cell r="D2553">
            <v>44368</v>
          </cell>
          <cell r="F2553">
            <v>35926</v>
          </cell>
          <cell r="G2553" t="str">
            <v>SALDO A FAVOR DEL PRESTADOR</v>
          </cell>
          <cell r="I2553">
            <v>0</v>
          </cell>
          <cell r="J2553">
            <v>0</v>
          </cell>
          <cell r="M2553">
            <v>0</v>
          </cell>
          <cell r="Q2553">
            <v>0</v>
          </cell>
          <cell r="S2553">
            <v>0</v>
          </cell>
        </row>
        <row r="2554">
          <cell r="A2554" t="str">
            <v>FEH124692</v>
          </cell>
          <cell r="B2554" t="str">
            <v>FEH124692</v>
          </cell>
          <cell r="C2554">
            <v>44327</v>
          </cell>
          <cell r="D2554">
            <v>44368</v>
          </cell>
          <cell r="F2554">
            <v>32107</v>
          </cell>
          <cell r="G2554" t="str">
            <v>SALDO A FAVOR DEL PRESTADOR</v>
          </cell>
          <cell r="I2554">
            <v>0</v>
          </cell>
          <cell r="J2554">
            <v>0</v>
          </cell>
          <cell r="M2554">
            <v>0</v>
          </cell>
          <cell r="Q2554">
            <v>0</v>
          </cell>
          <cell r="S2554">
            <v>0</v>
          </cell>
        </row>
        <row r="2555">
          <cell r="A2555" t="str">
            <v>FEH124698</v>
          </cell>
          <cell r="B2555" t="str">
            <v>FEH124698</v>
          </cell>
          <cell r="C2555">
            <v>44327</v>
          </cell>
          <cell r="D2555">
            <v>44368</v>
          </cell>
          <cell r="F2555">
            <v>16226</v>
          </cell>
          <cell r="G2555" t="str">
            <v>SALDO A FAVOR DEL PRESTADOR</v>
          </cell>
          <cell r="I2555">
            <v>0</v>
          </cell>
          <cell r="J2555">
            <v>0</v>
          </cell>
          <cell r="M2555">
            <v>0</v>
          </cell>
          <cell r="Q2555">
            <v>0</v>
          </cell>
          <cell r="S2555">
            <v>0</v>
          </cell>
        </row>
        <row r="2556">
          <cell r="A2556" t="str">
            <v>FEH124699</v>
          </cell>
          <cell r="B2556" t="str">
            <v>FEH124699</v>
          </cell>
          <cell r="C2556">
            <v>44327</v>
          </cell>
          <cell r="D2556">
            <v>44368</v>
          </cell>
          <cell r="F2556">
            <v>24585</v>
          </cell>
          <cell r="G2556" t="str">
            <v>SALDO A FAVOR DEL PRESTADOR</v>
          </cell>
          <cell r="I2556">
            <v>0</v>
          </cell>
          <cell r="J2556">
            <v>0</v>
          </cell>
          <cell r="M2556">
            <v>0</v>
          </cell>
          <cell r="Q2556">
            <v>0</v>
          </cell>
          <cell r="S2556">
            <v>0</v>
          </cell>
        </row>
        <row r="2557">
          <cell r="A2557" t="str">
            <v>FEH124715</v>
          </cell>
          <cell r="B2557" t="str">
            <v>FEH124715</v>
          </cell>
          <cell r="C2557">
            <v>44327</v>
          </cell>
          <cell r="D2557">
            <v>44368</v>
          </cell>
          <cell r="F2557">
            <v>38110</v>
          </cell>
          <cell r="G2557" t="str">
            <v>SALDO A FAVOR DEL PRESTADOR</v>
          </cell>
          <cell r="I2557">
            <v>0</v>
          </cell>
          <cell r="J2557">
            <v>0</v>
          </cell>
          <cell r="M2557">
            <v>0</v>
          </cell>
          <cell r="Q2557">
            <v>0</v>
          </cell>
          <cell r="S2557">
            <v>0</v>
          </cell>
        </row>
        <row r="2558">
          <cell r="A2558" t="str">
            <v>FEH124718</v>
          </cell>
          <cell r="B2558" t="str">
            <v>FEH124718</v>
          </cell>
          <cell r="C2558">
            <v>44327</v>
          </cell>
          <cell r="D2558">
            <v>44368</v>
          </cell>
          <cell r="F2558">
            <v>66950</v>
          </cell>
          <cell r="G2558" t="str">
            <v>SALDO A FAVOR DEL PRESTADOR</v>
          </cell>
          <cell r="I2558">
            <v>0</v>
          </cell>
          <cell r="J2558">
            <v>0</v>
          </cell>
          <cell r="M2558">
            <v>0</v>
          </cell>
          <cell r="Q2558">
            <v>0</v>
          </cell>
          <cell r="S2558">
            <v>0</v>
          </cell>
        </row>
        <row r="2559">
          <cell r="A2559" t="str">
            <v>FEH124719</v>
          </cell>
          <cell r="B2559" t="str">
            <v>FEH124719</v>
          </cell>
          <cell r="C2559">
            <v>44327</v>
          </cell>
          <cell r="D2559">
            <v>44368</v>
          </cell>
          <cell r="F2559">
            <v>217193</v>
          </cell>
          <cell r="G2559" t="str">
            <v>SALDO A FAVOR DEL PRESTADOR</v>
          </cell>
          <cell r="I2559">
            <v>0</v>
          </cell>
          <cell r="J2559">
            <v>0</v>
          </cell>
          <cell r="M2559">
            <v>0</v>
          </cell>
          <cell r="Q2559">
            <v>0</v>
          </cell>
          <cell r="S2559">
            <v>0</v>
          </cell>
        </row>
        <row r="2560">
          <cell r="A2560" t="str">
            <v>FEH124723</v>
          </cell>
          <cell r="B2560" t="str">
            <v>FEH124723</v>
          </cell>
          <cell r="C2560">
            <v>44327</v>
          </cell>
          <cell r="D2560">
            <v>44368</v>
          </cell>
          <cell r="F2560">
            <v>15028</v>
          </cell>
          <cell r="G2560" t="str">
            <v>SALDO A FAVOR DEL PRESTADOR</v>
          </cell>
          <cell r="I2560">
            <v>0</v>
          </cell>
          <cell r="J2560">
            <v>0</v>
          </cell>
          <cell r="M2560">
            <v>0</v>
          </cell>
          <cell r="Q2560">
            <v>0</v>
          </cell>
          <cell r="S2560">
            <v>0</v>
          </cell>
        </row>
        <row r="2561">
          <cell r="A2561" t="str">
            <v>FEH124724</v>
          </cell>
          <cell r="B2561" t="str">
            <v>FEH124724</v>
          </cell>
          <cell r="C2561">
            <v>44327</v>
          </cell>
          <cell r="D2561">
            <v>44368</v>
          </cell>
          <cell r="F2561">
            <v>38516</v>
          </cell>
          <cell r="G2561" t="str">
            <v>SALDO A FAVOR DEL PRESTADOR</v>
          </cell>
          <cell r="I2561">
            <v>0</v>
          </cell>
          <cell r="J2561">
            <v>0</v>
          </cell>
          <cell r="M2561">
            <v>0</v>
          </cell>
          <cell r="Q2561">
            <v>0</v>
          </cell>
          <cell r="S2561">
            <v>0</v>
          </cell>
        </row>
        <row r="2562">
          <cell r="A2562" t="str">
            <v>FEH124727</v>
          </cell>
          <cell r="B2562" t="str">
            <v>FEH124727</v>
          </cell>
          <cell r="C2562">
            <v>44327</v>
          </cell>
          <cell r="D2562">
            <v>44368</v>
          </cell>
          <cell r="F2562">
            <v>16535</v>
          </cell>
          <cell r="G2562" t="str">
            <v>SALDO A FAVOR DEL PRESTADOR</v>
          </cell>
          <cell r="I2562">
            <v>0</v>
          </cell>
          <cell r="J2562">
            <v>0</v>
          </cell>
          <cell r="M2562">
            <v>0</v>
          </cell>
          <cell r="Q2562">
            <v>0</v>
          </cell>
          <cell r="S2562">
            <v>0</v>
          </cell>
        </row>
        <row r="2563">
          <cell r="A2563" t="str">
            <v>FEH124759</v>
          </cell>
          <cell r="B2563" t="str">
            <v>FEH124759</v>
          </cell>
          <cell r="C2563">
            <v>44327</v>
          </cell>
          <cell r="D2563">
            <v>44368</v>
          </cell>
          <cell r="F2563">
            <v>90107</v>
          </cell>
          <cell r="G2563" t="str">
            <v>SALDO A FAVOR DEL PRESTADOR</v>
          </cell>
          <cell r="I2563">
            <v>0</v>
          </cell>
          <cell r="J2563">
            <v>0</v>
          </cell>
          <cell r="M2563">
            <v>0</v>
          </cell>
          <cell r="Q2563">
            <v>0</v>
          </cell>
          <cell r="S2563">
            <v>0</v>
          </cell>
        </row>
        <row r="2564">
          <cell r="A2564" t="str">
            <v>FEH124760</v>
          </cell>
          <cell r="B2564" t="str">
            <v>FEH124760</v>
          </cell>
          <cell r="C2564">
            <v>44327</v>
          </cell>
          <cell r="D2564">
            <v>44368</v>
          </cell>
          <cell r="F2564">
            <v>331620</v>
          </cell>
          <cell r="G2564" t="str">
            <v>SALDO A FAVOR DEL PRESTADOR</v>
          </cell>
          <cell r="I2564">
            <v>0</v>
          </cell>
          <cell r="J2564">
            <v>0</v>
          </cell>
          <cell r="M2564">
            <v>0</v>
          </cell>
          <cell r="Q2564">
            <v>0</v>
          </cell>
          <cell r="S2564">
            <v>0</v>
          </cell>
        </row>
        <row r="2565">
          <cell r="A2565" t="str">
            <v>FEH124762</v>
          </cell>
          <cell r="B2565" t="str">
            <v>FEH124762</v>
          </cell>
          <cell r="C2565">
            <v>44327</v>
          </cell>
          <cell r="D2565">
            <v>44368</v>
          </cell>
          <cell r="F2565">
            <v>91228</v>
          </cell>
          <cell r="G2565" t="str">
            <v>SALDO A FAVOR DEL PRESTADOR</v>
          </cell>
          <cell r="I2565">
            <v>0</v>
          </cell>
          <cell r="J2565">
            <v>0</v>
          </cell>
          <cell r="M2565">
            <v>0</v>
          </cell>
          <cell r="Q2565">
            <v>0</v>
          </cell>
          <cell r="S2565">
            <v>0</v>
          </cell>
        </row>
        <row r="2566">
          <cell r="A2566" t="str">
            <v>FEH124763</v>
          </cell>
          <cell r="B2566" t="str">
            <v>FEH124763</v>
          </cell>
          <cell r="C2566">
            <v>44327</v>
          </cell>
          <cell r="D2566">
            <v>44368</v>
          </cell>
          <cell r="F2566">
            <v>180766</v>
          </cell>
          <cell r="G2566" t="str">
            <v>SALDO A FAVOR DEL PRESTADOR</v>
          </cell>
          <cell r="I2566">
            <v>0</v>
          </cell>
          <cell r="J2566">
            <v>0</v>
          </cell>
          <cell r="M2566">
            <v>0</v>
          </cell>
          <cell r="Q2566">
            <v>0</v>
          </cell>
          <cell r="S2566">
            <v>0</v>
          </cell>
        </row>
        <row r="2567">
          <cell r="A2567" t="str">
            <v>FEH124765</v>
          </cell>
          <cell r="B2567" t="str">
            <v>FEH124765</v>
          </cell>
          <cell r="C2567">
            <v>44327</v>
          </cell>
          <cell r="D2567">
            <v>44368</v>
          </cell>
          <cell r="F2567">
            <v>318050</v>
          </cell>
          <cell r="G2567" t="str">
            <v>SALDO A FAVOR DEL PRESTADOR</v>
          </cell>
          <cell r="I2567">
            <v>0</v>
          </cell>
          <cell r="J2567">
            <v>0</v>
          </cell>
          <cell r="M2567">
            <v>0</v>
          </cell>
          <cell r="Q2567">
            <v>0</v>
          </cell>
          <cell r="S2567">
            <v>0</v>
          </cell>
        </row>
        <row r="2568">
          <cell r="A2568" t="str">
            <v>FEH124766</v>
          </cell>
          <cell r="B2568" t="str">
            <v>FEH124766</v>
          </cell>
          <cell r="C2568">
            <v>44327</v>
          </cell>
          <cell r="D2568">
            <v>44368</v>
          </cell>
          <cell r="F2568">
            <v>62492</v>
          </cell>
          <cell r="G2568" t="str">
            <v>SALDO A FAVOR DEL PRESTADOR</v>
          </cell>
          <cell r="I2568">
            <v>0</v>
          </cell>
          <cell r="J2568">
            <v>0</v>
          </cell>
          <cell r="M2568">
            <v>0</v>
          </cell>
          <cell r="Q2568">
            <v>0</v>
          </cell>
          <cell r="S2568">
            <v>0</v>
          </cell>
        </row>
        <row r="2569">
          <cell r="A2569" t="str">
            <v>FEH124767</v>
          </cell>
          <cell r="B2569" t="str">
            <v>FEH124767</v>
          </cell>
          <cell r="C2569">
            <v>44327</v>
          </cell>
          <cell r="F2569">
            <v>80832</v>
          </cell>
          <cell r="G2569" t="str">
            <v>EN REVISION ADRES-CANASTA COVID</v>
          </cell>
          <cell r="I2569">
            <v>0</v>
          </cell>
          <cell r="J2569">
            <v>80832</v>
          </cell>
          <cell r="M2569">
            <v>0</v>
          </cell>
          <cell r="Q2569">
            <v>0</v>
          </cell>
          <cell r="S2569">
            <v>0</v>
          </cell>
        </row>
        <row r="2570">
          <cell r="A2570" t="str">
            <v>FEH124770</v>
          </cell>
          <cell r="B2570" t="str">
            <v>FEH124770</v>
          </cell>
          <cell r="C2570">
            <v>44327</v>
          </cell>
          <cell r="D2570">
            <v>44368</v>
          </cell>
          <cell r="F2570">
            <v>159538</v>
          </cell>
          <cell r="G2570" t="str">
            <v>SALDO A FAVOR DEL PRESTADOR</v>
          </cell>
          <cell r="I2570">
            <v>0</v>
          </cell>
          <cell r="J2570">
            <v>0</v>
          </cell>
          <cell r="M2570">
            <v>0</v>
          </cell>
          <cell r="Q2570">
            <v>0</v>
          </cell>
          <cell r="S2570">
            <v>0</v>
          </cell>
        </row>
        <row r="2571">
          <cell r="A2571" t="str">
            <v>FEH124771</v>
          </cell>
          <cell r="B2571" t="str">
            <v>FEH124771</v>
          </cell>
          <cell r="C2571">
            <v>44327</v>
          </cell>
          <cell r="D2571">
            <v>44368</v>
          </cell>
          <cell r="F2571">
            <v>334632</v>
          </cell>
          <cell r="G2571" t="str">
            <v>SALDO A FAVOR DEL PRESTADOR</v>
          </cell>
          <cell r="I2571">
            <v>0</v>
          </cell>
          <cell r="J2571">
            <v>0</v>
          </cell>
          <cell r="M2571">
            <v>0</v>
          </cell>
          <cell r="Q2571">
            <v>0</v>
          </cell>
          <cell r="S2571">
            <v>0</v>
          </cell>
        </row>
        <row r="2572">
          <cell r="A2572" t="str">
            <v>FEH124772</v>
          </cell>
          <cell r="B2572" t="str">
            <v>FEH124772</v>
          </cell>
          <cell r="C2572">
            <v>44327</v>
          </cell>
          <cell r="F2572">
            <v>80832</v>
          </cell>
          <cell r="G2572" t="str">
            <v>EN REVISION ADRES-CANASTA COVID</v>
          </cell>
          <cell r="I2572">
            <v>0</v>
          </cell>
          <cell r="J2572">
            <v>80832</v>
          </cell>
          <cell r="M2572">
            <v>0</v>
          </cell>
          <cell r="Q2572">
            <v>0</v>
          </cell>
          <cell r="S2572">
            <v>0</v>
          </cell>
        </row>
        <row r="2573">
          <cell r="A2573" t="str">
            <v>FEH124774</v>
          </cell>
          <cell r="B2573" t="str">
            <v>FEH124774</v>
          </cell>
          <cell r="C2573">
            <v>44327</v>
          </cell>
          <cell r="D2573">
            <v>44368</v>
          </cell>
          <cell r="F2573">
            <v>14946</v>
          </cell>
          <cell r="G2573" t="str">
            <v>SALDO A FAVOR DEL PRESTADOR</v>
          </cell>
          <cell r="I2573">
            <v>0</v>
          </cell>
          <cell r="J2573">
            <v>0</v>
          </cell>
          <cell r="M2573">
            <v>0</v>
          </cell>
          <cell r="Q2573">
            <v>0</v>
          </cell>
          <cell r="S2573">
            <v>0</v>
          </cell>
        </row>
        <row r="2574">
          <cell r="A2574" t="str">
            <v>FEH124776</v>
          </cell>
          <cell r="B2574" t="str">
            <v>FEH124776</v>
          </cell>
          <cell r="C2574">
            <v>44328</v>
          </cell>
          <cell r="D2574">
            <v>44368</v>
          </cell>
          <cell r="F2574">
            <v>82832</v>
          </cell>
          <cell r="G2574" t="str">
            <v>SALDO A FAVOR DEL PRESTADOR</v>
          </cell>
          <cell r="I2574">
            <v>0</v>
          </cell>
          <cell r="J2574">
            <v>0</v>
          </cell>
          <cell r="M2574">
            <v>0</v>
          </cell>
          <cell r="Q2574">
            <v>0</v>
          </cell>
          <cell r="S2574">
            <v>0</v>
          </cell>
        </row>
        <row r="2575">
          <cell r="A2575" t="str">
            <v>FEH124778</v>
          </cell>
          <cell r="B2575" t="str">
            <v>FEH124778</v>
          </cell>
          <cell r="C2575">
            <v>44328</v>
          </cell>
          <cell r="D2575">
            <v>44368</v>
          </cell>
          <cell r="F2575">
            <v>145645</v>
          </cell>
          <cell r="G2575" t="str">
            <v>SALDO A FAVOR DEL PRESTADOR</v>
          </cell>
          <cell r="I2575">
            <v>0</v>
          </cell>
          <cell r="J2575">
            <v>0</v>
          </cell>
          <cell r="M2575">
            <v>0</v>
          </cell>
          <cell r="Q2575">
            <v>0</v>
          </cell>
          <cell r="S2575">
            <v>0</v>
          </cell>
        </row>
        <row r="2576">
          <cell r="A2576" t="str">
            <v>FEH124782</v>
          </cell>
          <cell r="B2576" t="str">
            <v>FEH124782</v>
          </cell>
          <cell r="C2576">
            <v>44328</v>
          </cell>
          <cell r="D2576">
            <v>44368</v>
          </cell>
          <cell r="F2576">
            <v>42239</v>
          </cell>
          <cell r="G2576" t="str">
            <v>SALDO A FAVOR DEL PRESTADOR</v>
          </cell>
          <cell r="I2576">
            <v>0</v>
          </cell>
          <cell r="J2576">
            <v>0</v>
          </cell>
          <cell r="M2576">
            <v>0</v>
          </cell>
          <cell r="Q2576">
            <v>0</v>
          </cell>
          <cell r="S2576">
            <v>0</v>
          </cell>
        </row>
        <row r="2577">
          <cell r="A2577" t="str">
            <v>FEH124783</v>
          </cell>
          <cell r="B2577" t="str">
            <v>FEH124783</v>
          </cell>
          <cell r="C2577">
            <v>44328</v>
          </cell>
          <cell r="D2577">
            <v>44368</v>
          </cell>
          <cell r="F2577">
            <v>37247</v>
          </cell>
          <cell r="G2577" t="str">
            <v>SALDO A FAVOR DEL PRESTADOR</v>
          </cell>
          <cell r="I2577">
            <v>0</v>
          </cell>
          <cell r="J2577">
            <v>0</v>
          </cell>
          <cell r="M2577">
            <v>0</v>
          </cell>
          <cell r="Q2577">
            <v>0</v>
          </cell>
          <cell r="S2577">
            <v>0</v>
          </cell>
        </row>
        <row r="2578">
          <cell r="A2578" t="str">
            <v>FEH124784</v>
          </cell>
          <cell r="B2578" t="str">
            <v>FEH124784</v>
          </cell>
          <cell r="C2578">
            <v>44328</v>
          </cell>
          <cell r="D2578">
            <v>44368</v>
          </cell>
          <cell r="F2578">
            <v>216994</v>
          </cell>
          <cell r="G2578" t="str">
            <v>EN REVISION ADRES-CANASTA COVID</v>
          </cell>
          <cell r="I2578">
            <v>0</v>
          </cell>
          <cell r="J2578">
            <v>216994</v>
          </cell>
          <cell r="M2578">
            <v>0</v>
          </cell>
          <cell r="Q2578">
            <v>0</v>
          </cell>
          <cell r="S2578">
            <v>0</v>
          </cell>
        </row>
        <row r="2579">
          <cell r="A2579" t="str">
            <v>FEH124785</v>
          </cell>
          <cell r="B2579" t="str">
            <v>FEH124785</v>
          </cell>
          <cell r="C2579">
            <v>44328</v>
          </cell>
          <cell r="D2579">
            <v>44368</v>
          </cell>
          <cell r="F2579">
            <v>36576</v>
          </cell>
          <cell r="G2579" t="str">
            <v>SALDO A FAVOR DEL PRESTADOR</v>
          </cell>
          <cell r="I2579">
            <v>0</v>
          </cell>
          <cell r="J2579">
            <v>0</v>
          </cell>
          <cell r="M2579">
            <v>0</v>
          </cell>
          <cell r="Q2579">
            <v>0</v>
          </cell>
          <cell r="S2579">
            <v>0</v>
          </cell>
        </row>
        <row r="2580">
          <cell r="A2580" t="str">
            <v>FEH124786</v>
          </cell>
          <cell r="B2580" t="str">
            <v>FEH124786</v>
          </cell>
          <cell r="C2580">
            <v>44328</v>
          </cell>
          <cell r="D2580">
            <v>44368</v>
          </cell>
          <cell r="F2580">
            <v>216994</v>
          </cell>
          <cell r="G2580" t="str">
            <v>EN REVISION ADRES-CANASTA COVID</v>
          </cell>
          <cell r="I2580">
            <v>0</v>
          </cell>
          <cell r="J2580">
            <v>216994</v>
          </cell>
          <cell r="M2580">
            <v>0</v>
          </cell>
          <cell r="Q2580">
            <v>0</v>
          </cell>
          <cell r="S2580">
            <v>0</v>
          </cell>
        </row>
        <row r="2581">
          <cell r="A2581" t="str">
            <v>FEH124883</v>
          </cell>
          <cell r="B2581" t="str">
            <v>FEH124883</v>
          </cell>
          <cell r="C2581">
            <v>44328</v>
          </cell>
          <cell r="F2581">
            <v>80832</v>
          </cell>
          <cell r="G2581" t="str">
            <v>EN REVISION ADRES-CANASTA COVID</v>
          </cell>
          <cell r="I2581">
            <v>0</v>
          </cell>
          <cell r="J2581">
            <v>80832</v>
          </cell>
          <cell r="M2581">
            <v>0</v>
          </cell>
          <cell r="Q2581">
            <v>0</v>
          </cell>
          <cell r="S2581">
            <v>0</v>
          </cell>
        </row>
        <row r="2582">
          <cell r="A2582" t="str">
            <v>FEH124980</v>
          </cell>
          <cell r="B2582" t="str">
            <v>FEH124980</v>
          </cell>
          <cell r="C2582">
            <v>44328</v>
          </cell>
          <cell r="D2582">
            <v>44368</v>
          </cell>
          <cell r="F2582">
            <v>178322</v>
          </cell>
          <cell r="G2582" t="str">
            <v>SALDO A FAVOR DEL PRESTADOR</v>
          </cell>
          <cell r="I2582">
            <v>0</v>
          </cell>
          <cell r="J2582">
            <v>0</v>
          </cell>
          <cell r="M2582">
            <v>0</v>
          </cell>
          <cell r="Q2582">
            <v>0</v>
          </cell>
          <cell r="S2582">
            <v>0</v>
          </cell>
        </row>
        <row r="2583">
          <cell r="A2583" t="str">
            <v>FEH124983</v>
          </cell>
          <cell r="B2583" t="str">
            <v>FEH124983</v>
          </cell>
          <cell r="C2583">
            <v>44328</v>
          </cell>
          <cell r="D2583">
            <v>44368</v>
          </cell>
          <cell r="F2583">
            <v>665809</v>
          </cell>
          <cell r="G2583" t="str">
            <v>SALDO A FAVOR DEL PRESTADOR</v>
          </cell>
          <cell r="I2583">
            <v>0</v>
          </cell>
          <cell r="J2583">
            <v>0</v>
          </cell>
          <cell r="M2583">
            <v>0</v>
          </cell>
          <cell r="Q2583">
            <v>0</v>
          </cell>
          <cell r="S2583">
            <v>0</v>
          </cell>
        </row>
        <row r="2584">
          <cell r="A2584" t="str">
            <v>FEH125229</v>
          </cell>
          <cell r="B2584" t="str">
            <v>FEH125229</v>
          </cell>
          <cell r="C2584">
            <v>44329</v>
          </cell>
          <cell r="D2584">
            <v>44368</v>
          </cell>
          <cell r="F2584">
            <v>35083</v>
          </cell>
          <cell r="G2584" t="str">
            <v>SALDO A FAVOR DEL PRESTADOR</v>
          </cell>
          <cell r="I2584">
            <v>0</v>
          </cell>
          <cell r="J2584">
            <v>0</v>
          </cell>
          <cell r="M2584">
            <v>0</v>
          </cell>
          <cell r="Q2584">
            <v>0</v>
          </cell>
          <cell r="S2584">
            <v>0</v>
          </cell>
        </row>
        <row r="2585">
          <cell r="A2585" t="str">
            <v>FEH125239</v>
          </cell>
          <cell r="B2585" t="str">
            <v>FEH125239</v>
          </cell>
          <cell r="C2585">
            <v>44329</v>
          </cell>
          <cell r="D2585">
            <v>44368</v>
          </cell>
          <cell r="F2585">
            <v>113718</v>
          </cell>
          <cell r="G2585" t="str">
            <v>SALDO A FAVOR DEL PRESTADOR</v>
          </cell>
          <cell r="I2585">
            <v>0</v>
          </cell>
          <cell r="J2585">
            <v>0</v>
          </cell>
          <cell r="M2585">
            <v>0</v>
          </cell>
          <cell r="Q2585">
            <v>0</v>
          </cell>
          <cell r="S2585">
            <v>0</v>
          </cell>
        </row>
        <row r="2586">
          <cell r="A2586" t="str">
            <v>FEH125274</v>
          </cell>
          <cell r="B2586" t="str">
            <v>FEH125274</v>
          </cell>
          <cell r="C2586">
            <v>44329</v>
          </cell>
          <cell r="D2586">
            <v>44368</v>
          </cell>
          <cell r="F2586">
            <v>368640</v>
          </cell>
          <cell r="G2586" t="str">
            <v>SALDO A FAVOR DEL PRESTADOR</v>
          </cell>
          <cell r="I2586">
            <v>0</v>
          </cell>
          <cell r="J2586">
            <v>0</v>
          </cell>
          <cell r="M2586">
            <v>0</v>
          </cell>
          <cell r="Q2586">
            <v>0</v>
          </cell>
          <cell r="S2586">
            <v>0</v>
          </cell>
        </row>
        <row r="2587">
          <cell r="A2587" t="str">
            <v>FEH125304</v>
          </cell>
          <cell r="B2587" t="str">
            <v>FEH125304</v>
          </cell>
          <cell r="C2587">
            <v>44330</v>
          </cell>
          <cell r="D2587">
            <v>44368</v>
          </cell>
          <cell r="F2587">
            <v>207678</v>
          </cell>
          <cell r="G2587" t="str">
            <v>SALDO A FAVOR DEL PRESTADOR</v>
          </cell>
          <cell r="I2587">
            <v>0</v>
          </cell>
          <cell r="J2587">
            <v>0</v>
          </cell>
          <cell r="M2587">
            <v>0</v>
          </cell>
          <cell r="Q2587">
            <v>0</v>
          </cell>
          <cell r="S2587">
            <v>0</v>
          </cell>
        </row>
        <row r="2588">
          <cell r="A2588" t="str">
            <v>FEH125544</v>
          </cell>
          <cell r="B2588" t="str">
            <v>FEH125544</v>
          </cell>
          <cell r="C2588">
            <v>44330</v>
          </cell>
          <cell r="D2588">
            <v>44368</v>
          </cell>
          <cell r="F2588">
            <v>676239</v>
          </cell>
          <cell r="G2588" t="str">
            <v>SALDO A FAVOR DEL PRESTADOR</v>
          </cell>
          <cell r="I2588">
            <v>0</v>
          </cell>
          <cell r="J2588">
            <v>0</v>
          </cell>
          <cell r="M2588">
            <v>0</v>
          </cell>
          <cell r="Q2588">
            <v>0</v>
          </cell>
          <cell r="S2588">
            <v>0</v>
          </cell>
        </row>
        <row r="2589">
          <cell r="A2589" t="str">
            <v>FEH125635</v>
          </cell>
          <cell r="B2589" t="str">
            <v>FEH125635</v>
          </cell>
          <cell r="C2589">
            <v>44331</v>
          </cell>
          <cell r="D2589">
            <v>44368</v>
          </cell>
          <cell r="F2589">
            <v>1003600</v>
          </cell>
          <cell r="G2589" t="str">
            <v>SALDO A FAVOR DEL PRESTADOR</v>
          </cell>
          <cell r="I2589">
            <v>0</v>
          </cell>
          <cell r="J2589">
            <v>0</v>
          </cell>
          <cell r="M2589">
            <v>0</v>
          </cell>
          <cell r="Q2589">
            <v>0</v>
          </cell>
          <cell r="S2589">
            <v>0</v>
          </cell>
        </row>
        <row r="2590">
          <cell r="A2590" t="str">
            <v>FEH125638</v>
          </cell>
          <cell r="B2590" t="str">
            <v>FEH125638</v>
          </cell>
          <cell r="C2590">
            <v>44331</v>
          </cell>
          <cell r="D2590">
            <v>44368</v>
          </cell>
          <cell r="F2590">
            <v>503102</v>
          </cell>
          <cell r="G2590" t="str">
            <v>SALDO A FAVOR DEL PRESTADOR</v>
          </cell>
          <cell r="I2590">
            <v>0</v>
          </cell>
          <cell r="J2590">
            <v>0</v>
          </cell>
          <cell r="M2590">
            <v>0</v>
          </cell>
          <cell r="Q2590">
            <v>0</v>
          </cell>
          <cell r="S2590">
            <v>0</v>
          </cell>
        </row>
        <row r="2591">
          <cell r="A2591" t="str">
            <v>FEH125691</v>
          </cell>
          <cell r="B2591" t="str">
            <v>FEH125691</v>
          </cell>
          <cell r="C2591">
            <v>44332</v>
          </cell>
          <cell r="D2591">
            <v>44368</v>
          </cell>
          <cell r="F2591">
            <v>122915</v>
          </cell>
          <cell r="G2591" t="str">
            <v>SALDO A FAVOR DEL PRESTADOR</v>
          </cell>
          <cell r="I2591">
            <v>0</v>
          </cell>
          <cell r="J2591">
            <v>0</v>
          </cell>
          <cell r="M2591">
            <v>0</v>
          </cell>
          <cell r="Q2591">
            <v>0</v>
          </cell>
          <cell r="S2591">
            <v>0</v>
          </cell>
        </row>
        <row r="2592">
          <cell r="A2592" t="str">
            <v>FEH125846</v>
          </cell>
          <cell r="B2592" t="str">
            <v>FEH125846</v>
          </cell>
          <cell r="C2592">
            <v>44333</v>
          </cell>
          <cell r="D2592">
            <v>44368</v>
          </cell>
          <cell r="F2592">
            <v>15822199</v>
          </cell>
          <cell r="G2592" t="str">
            <v>SALDO A FAVOR DEL PRESTADOR</v>
          </cell>
          <cell r="I2592">
            <v>0</v>
          </cell>
          <cell r="J2592">
            <v>0</v>
          </cell>
          <cell r="M2592">
            <v>0</v>
          </cell>
          <cell r="Q2592">
            <v>0</v>
          </cell>
          <cell r="S2592">
            <v>0</v>
          </cell>
        </row>
        <row r="2593">
          <cell r="A2593" t="str">
            <v>FEH125848</v>
          </cell>
          <cell r="B2593" t="str">
            <v>FEH125848</v>
          </cell>
          <cell r="C2593">
            <v>44333</v>
          </cell>
          <cell r="F2593">
            <v>80832</v>
          </cell>
          <cell r="G2593" t="str">
            <v>EN REVISION ADRES-CANASTA COVID</v>
          </cell>
          <cell r="I2593">
            <v>0</v>
          </cell>
          <cell r="J2593">
            <v>80832</v>
          </cell>
          <cell r="M2593">
            <v>0</v>
          </cell>
          <cell r="Q2593">
            <v>0</v>
          </cell>
          <cell r="S2593">
            <v>0</v>
          </cell>
        </row>
        <row r="2594">
          <cell r="A2594" t="str">
            <v>FEH126143</v>
          </cell>
          <cell r="B2594" t="str">
            <v>FEH126143</v>
          </cell>
          <cell r="C2594">
            <v>44334</v>
          </cell>
          <cell r="F2594">
            <v>80832</v>
          </cell>
          <cell r="G2594" t="str">
            <v>EN REVISION ADRES-CANASTA COVID</v>
          </cell>
          <cell r="I2594">
            <v>0</v>
          </cell>
          <cell r="J2594">
            <v>80832</v>
          </cell>
          <cell r="M2594">
            <v>0</v>
          </cell>
          <cell r="Q2594">
            <v>0</v>
          </cell>
          <cell r="S2594">
            <v>0</v>
          </cell>
        </row>
        <row r="2595">
          <cell r="A2595" t="str">
            <v>FEH126275</v>
          </cell>
          <cell r="B2595" t="str">
            <v>FEH126275</v>
          </cell>
          <cell r="C2595">
            <v>44335</v>
          </cell>
          <cell r="D2595">
            <v>44368</v>
          </cell>
          <cell r="F2595">
            <v>2736513</v>
          </cell>
          <cell r="G2595" t="str">
            <v>SALDO A FAVOR DEL PRESTADOR</v>
          </cell>
          <cell r="I2595">
            <v>0</v>
          </cell>
          <cell r="J2595">
            <v>0</v>
          </cell>
          <cell r="M2595">
            <v>0</v>
          </cell>
          <cell r="Q2595">
            <v>0</v>
          </cell>
          <cell r="S2595">
            <v>0</v>
          </cell>
        </row>
        <row r="2596">
          <cell r="A2596" t="str">
            <v>FEH126277</v>
          </cell>
          <cell r="B2596" t="str">
            <v>FEH126277</v>
          </cell>
          <cell r="C2596">
            <v>44335</v>
          </cell>
          <cell r="D2596">
            <v>44368</v>
          </cell>
          <cell r="F2596">
            <v>2850322</v>
          </cell>
          <cell r="G2596" t="str">
            <v>SALDO A FAVOR DEL PRESTADOR</v>
          </cell>
          <cell r="I2596">
            <v>0</v>
          </cell>
          <cell r="J2596">
            <v>0</v>
          </cell>
          <cell r="M2596">
            <v>0</v>
          </cell>
          <cell r="Q2596">
            <v>0</v>
          </cell>
          <cell r="S2596">
            <v>0</v>
          </cell>
        </row>
        <row r="2597">
          <cell r="A2597" t="str">
            <v>FEH126330</v>
          </cell>
          <cell r="B2597" t="str">
            <v>FEH126330</v>
          </cell>
          <cell r="C2597">
            <v>44335</v>
          </cell>
          <cell r="D2597">
            <v>44368</v>
          </cell>
          <cell r="F2597">
            <v>1066921</v>
          </cell>
          <cell r="G2597" t="str">
            <v>SALDO A FAVOR DEL PRESTADOR</v>
          </cell>
          <cell r="I2597">
            <v>0</v>
          </cell>
          <cell r="J2597">
            <v>0</v>
          </cell>
          <cell r="M2597">
            <v>0</v>
          </cell>
          <cell r="Q2597">
            <v>0</v>
          </cell>
          <cell r="S2597">
            <v>0</v>
          </cell>
        </row>
        <row r="2598">
          <cell r="A2598" t="str">
            <v>FEH126385</v>
          </cell>
          <cell r="B2598" t="str">
            <v>FEH126385</v>
          </cell>
          <cell r="C2598">
            <v>44335</v>
          </cell>
          <cell r="D2598">
            <v>44368</v>
          </cell>
          <cell r="F2598">
            <v>2141980</v>
          </cell>
          <cell r="G2598" t="str">
            <v>SALDO A FAVOR DEL PRESTADOR</v>
          </cell>
          <cell r="I2598">
            <v>0</v>
          </cell>
          <cell r="J2598">
            <v>0</v>
          </cell>
          <cell r="M2598">
            <v>0</v>
          </cell>
          <cell r="Q2598">
            <v>0</v>
          </cell>
          <cell r="S2598">
            <v>0</v>
          </cell>
        </row>
        <row r="2599">
          <cell r="A2599" t="str">
            <v>FEH126386</v>
          </cell>
          <cell r="B2599" t="str">
            <v>FEH126386</v>
          </cell>
          <cell r="C2599">
            <v>44335</v>
          </cell>
          <cell r="F2599">
            <v>80832</v>
          </cell>
          <cell r="G2599" t="str">
            <v>EN REVISION ADRES-CANASTA COVID</v>
          </cell>
          <cell r="I2599">
            <v>0</v>
          </cell>
          <cell r="J2599">
            <v>80832</v>
          </cell>
          <cell r="M2599">
            <v>0</v>
          </cell>
          <cell r="Q2599">
            <v>0</v>
          </cell>
          <cell r="S2599">
            <v>0</v>
          </cell>
        </row>
        <row r="2600">
          <cell r="A2600" t="str">
            <v>FEH126421</v>
          </cell>
          <cell r="B2600" t="str">
            <v>FEH126421</v>
          </cell>
          <cell r="C2600">
            <v>44335</v>
          </cell>
          <cell r="F2600">
            <v>80832</v>
          </cell>
          <cell r="G2600" t="str">
            <v>EN REVISION ADRES-CANASTA COVID</v>
          </cell>
          <cell r="I2600">
            <v>0</v>
          </cell>
          <cell r="J2600">
            <v>80832</v>
          </cell>
          <cell r="M2600">
            <v>0</v>
          </cell>
          <cell r="Q2600">
            <v>0</v>
          </cell>
          <cell r="S2600">
            <v>0</v>
          </cell>
        </row>
        <row r="2601">
          <cell r="A2601" t="str">
            <v>FEH126465</v>
          </cell>
          <cell r="B2601" t="str">
            <v>FEH126465</v>
          </cell>
          <cell r="C2601">
            <v>44335</v>
          </cell>
          <cell r="D2601">
            <v>44368</v>
          </cell>
          <cell r="F2601">
            <v>2638649</v>
          </cell>
          <cell r="G2601" t="str">
            <v>SALDO A FAVOR DEL PRESTADOR</v>
          </cell>
          <cell r="I2601">
            <v>0</v>
          </cell>
          <cell r="J2601">
            <v>0</v>
          </cell>
          <cell r="M2601">
            <v>0</v>
          </cell>
          <cell r="Q2601">
            <v>0</v>
          </cell>
          <cell r="S2601">
            <v>0</v>
          </cell>
        </row>
        <row r="2602">
          <cell r="A2602" t="str">
            <v>FEH126730</v>
          </cell>
          <cell r="B2602" t="str">
            <v>FEH126730</v>
          </cell>
          <cell r="C2602">
            <v>44336</v>
          </cell>
          <cell r="D2602">
            <v>44368</v>
          </cell>
          <cell r="F2602">
            <v>1888542</v>
          </cell>
          <cell r="G2602" t="str">
            <v>SALDO A FAVOR DEL PRESTADOR</v>
          </cell>
          <cell r="I2602">
            <v>0</v>
          </cell>
          <cell r="J2602">
            <v>0</v>
          </cell>
          <cell r="M2602">
            <v>0</v>
          </cell>
          <cell r="Q2602">
            <v>0</v>
          </cell>
          <cell r="S2602">
            <v>0</v>
          </cell>
        </row>
        <row r="2603">
          <cell r="A2603" t="str">
            <v>FEH126731</v>
          </cell>
          <cell r="B2603" t="str">
            <v>FEH126731</v>
          </cell>
          <cell r="C2603">
            <v>44336</v>
          </cell>
          <cell r="F2603">
            <v>80832</v>
          </cell>
          <cell r="G2603" t="str">
            <v>EN REVISION ADRES-CANASTA COVID</v>
          </cell>
          <cell r="I2603">
            <v>0</v>
          </cell>
          <cell r="J2603">
            <v>80832</v>
          </cell>
          <cell r="M2603">
            <v>0</v>
          </cell>
          <cell r="Q2603">
            <v>0</v>
          </cell>
          <cell r="S2603">
            <v>0</v>
          </cell>
        </row>
        <row r="2604">
          <cell r="A2604" t="str">
            <v>FEH126799</v>
          </cell>
          <cell r="B2604" t="str">
            <v>FEH126799</v>
          </cell>
          <cell r="C2604">
            <v>44336</v>
          </cell>
          <cell r="D2604">
            <v>44368</v>
          </cell>
          <cell r="F2604">
            <v>5277623</v>
          </cell>
          <cell r="G2604" t="str">
            <v>SALDO A FAVOR DEL PRESTADOR</v>
          </cell>
          <cell r="I2604">
            <v>0</v>
          </cell>
          <cell r="J2604">
            <v>0</v>
          </cell>
          <cell r="M2604">
            <v>0</v>
          </cell>
          <cell r="Q2604">
            <v>0</v>
          </cell>
          <cell r="S2604">
            <v>0</v>
          </cell>
        </row>
        <row r="2605">
          <cell r="A2605" t="str">
            <v>FEH126828</v>
          </cell>
          <cell r="B2605" t="str">
            <v>FEH126828</v>
          </cell>
          <cell r="C2605">
            <v>44336</v>
          </cell>
          <cell r="D2605">
            <v>44368</v>
          </cell>
          <cell r="F2605">
            <v>5078799</v>
          </cell>
          <cell r="G2605" t="str">
            <v>SALDO A FAVOR DEL PRESTADOR</v>
          </cell>
          <cell r="I2605">
            <v>0</v>
          </cell>
          <cell r="J2605">
            <v>0</v>
          </cell>
          <cell r="M2605">
            <v>0</v>
          </cell>
          <cell r="Q2605">
            <v>0</v>
          </cell>
          <cell r="S2605">
            <v>0</v>
          </cell>
        </row>
        <row r="2606">
          <cell r="A2606" t="str">
            <v>FEH126829</v>
          </cell>
          <cell r="B2606" t="str">
            <v>FEH126829</v>
          </cell>
          <cell r="C2606">
            <v>44336</v>
          </cell>
          <cell r="F2606">
            <v>80832</v>
          </cell>
          <cell r="G2606" t="str">
            <v>EN REVISION ADRES-CANASTA COVID</v>
          </cell>
          <cell r="I2606">
            <v>0</v>
          </cell>
          <cell r="J2606">
            <v>80832</v>
          </cell>
          <cell r="M2606">
            <v>0</v>
          </cell>
          <cell r="Q2606">
            <v>0</v>
          </cell>
          <cell r="S2606">
            <v>0</v>
          </cell>
        </row>
        <row r="2607">
          <cell r="A2607" t="str">
            <v>FEH127297</v>
          </cell>
          <cell r="B2607" t="str">
            <v>FEH127297</v>
          </cell>
          <cell r="C2607">
            <v>44338</v>
          </cell>
          <cell r="D2607">
            <v>44368</v>
          </cell>
          <cell r="F2607">
            <v>2300476</v>
          </cell>
          <cell r="G2607" t="str">
            <v>SALDO A FAVOR DEL PRESTADOR</v>
          </cell>
          <cell r="I2607">
            <v>0</v>
          </cell>
          <cell r="J2607">
            <v>0</v>
          </cell>
          <cell r="M2607">
            <v>0</v>
          </cell>
          <cell r="Q2607">
            <v>0</v>
          </cell>
          <cell r="S2607">
            <v>0</v>
          </cell>
        </row>
        <row r="2608">
          <cell r="A2608" t="str">
            <v>FEH127299</v>
          </cell>
          <cell r="B2608" t="str">
            <v>FEH127299</v>
          </cell>
          <cell r="C2608">
            <v>44338</v>
          </cell>
          <cell r="F2608">
            <v>80832</v>
          </cell>
          <cell r="G2608" t="str">
            <v>NO RADICADO</v>
          </cell>
          <cell r="I2608">
            <v>80832</v>
          </cell>
          <cell r="J2608">
            <v>0</v>
          </cell>
          <cell r="M2608">
            <v>0</v>
          </cell>
          <cell r="Q2608">
            <v>0</v>
          </cell>
          <cell r="S2608">
            <v>0</v>
          </cell>
        </row>
        <row r="2609">
          <cell r="A2609" t="str">
            <v>FEH128376</v>
          </cell>
          <cell r="B2609" t="str">
            <v>FEH128376</v>
          </cell>
          <cell r="C2609">
            <v>44342</v>
          </cell>
          <cell r="D2609">
            <v>44368</v>
          </cell>
          <cell r="F2609">
            <v>1501688</v>
          </cell>
          <cell r="G2609" t="str">
            <v>SALDO A FAVOR DEL PRESTADOR</v>
          </cell>
          <cell r="I2609">
            <v>0</v>
          </cell>
          <cell r="J2609">
            <v>0</v>
          </cell>
          <cell r="M2609">
            <v>0</v>
          </cell>
          <cell r="Q2609">
            <v>0</v>
          </cell>
          <cell r="S2609">
            <v>0</v>
          </cell>
        </row>
        <row r="2610">
          <cell r="A2610" t="str">
            <v>FEH128377</v>
          </cell>
          <cell r="B2610" t="str">
            <v>FEH128377</v>
          </cell>
          <cell r="C2610">
            <v>44342</v>
          </cell>
          <cell r="F2610">
            <v>80832</v>
          </cell>
          <cell r="G2610" t="str">
            <v>NO RADICADO</v>
          </cell>
          <cell r="I2610">
            <v>80832</v>
          </cell>
          <cell r="J2610">
            <v>0</v>
          </cell>
          <cell r="M2610">
            <v>0</v>
          </cell>
          <cell r="Q2610">
            <v>0</v>
          </cell>
          <cell r="S2610">
            <v>0</v>
          </cell>
        </row>
        <row r="2611">
          <cell r="A2611" t="str">
            <v>FEH130551</v>
          </cell>
          <cell r="B2611" t="str">
            <v>FEH130551</v>
          </cell>
          <cell r="C2611">
            <v>44349</v>
          </cell>
          <cell r="F2611">
            <v>1385073</v>
          </cell>
          <cell r="G2611" t="str">
            <v>EN REVISION</v>
          </cell>
          <cell r="I2611">
            <v>0</v>
          </cell>
          <cell r="J2611">
            <v>1385073</v>
          </cell>
          <cell r="M2611">
            <v>0</v>
          </cell>
          <cell r="Q2611">
            <v>0</v>
          </cell>
          <cell r="S2611">
            <v>0</v>
          </cell>
        </row>
        <row r="2612">
          <cell r="A2612" t="str">
            <v>FEH136063</v>
          </cell>
          <cell r="B2612" t="str">
            <v>FEH136063</v>
          </cell>
          <cell r="C2612">
            <v>44369</v>
          </cell>
          <cell r="F2612">
            <v>656734</v>
          </cell>
          <cell r="G2612" t="str">
            <v>EN REVISION</v>
          </cell>
          <cell r="I2612">
            <v>0</v>
          </cell>
          <cell r="J2612">
            <v>656734</v>
          </cell>
          <cell r="M2612">
            <v>0</v>
          </cell>
          <cell r="Q2612">
            <v>0</v>
          </cell>
          <cell r="S2612">
            <v>0</v>
          </cell>
        </row>
        <row r="2613">
          <cell r="A2613" t="str">
            <v>FEH124791</v>
          </cell>
          <cell r="B2613" t="str">
            <v>FEH124791</v>
          </cell>
          <cell r="C2613">
            <v>44328</v>
          </cell>
          <cell r="D2613">
            <v>44368</v>
          </cell>
          <cell r="F2613">
            <v>61333</v>
          </cell>
          <cell r="G2613" t="str">
            <v>SALDO A FAVOR DEL PRESTADOR</v>
          </cell>
          <cell r="I2613">
            <v>0</v>
          </cell>
          <cell r="J2613">
            <v>0</v>
          </cell>
          <cell r="M2613">
            <v>0</v>
          </cell>
          <cell r="Q2613">
            <v>0</v>
          </cell>
          <cell r="S2613">
            <v>0</v>
          </cell>
        </row>
        <row r="2614">
          <cell r="A2614" t="str">
            <v>FEH124807</v>
          </cell>
          <cell r="B2614" t="str">
            <v>FEH124807</v>
          </cell>
          <cell r="C2614">
            <v>44328</v>
          </cell>
          <cell r="D2614">
            <v>44368</v>
          </cell>
          <cell r="F2614">
            <v>33457</v>
          </cell>
          <cell r="G2614" t="str">
            <v>SALDO A FAVOR DEL PRESTADOR</v>
          </cell>
          <cell r="I2614">
            <v>0</v>
          </cell>
          <cell r="J2614">
            <v>0</v>
          </cell>
          <cell r="M2614">
            <v>0</v>
          </cell>
          <cell r="Q2614">
            <v>0</v>
          </cell>
          <cell r="S2614">
            <v>0</v>
          </cell>
        </row>
        <row r="2615">
          <cell r="A2615" t="str">
            <v>FEH124808</v>
          </cell>
          <cell r="B2615" t="str">
            <v>FEH124808</v>
          </cell>
          <cell r="C2615">
            <v>44328</v>
          </cell>
          <cell r="D2615">
            <v>44368</v>
          </cell>
          <cell r="F2615">
            <v>133786</v>
          </cell>
          <cell r="G2615" t="str">
            <v>SALDO A FAVOR DEL PRESTADOR</v>
          </cell>
          <cell r="I2615">
            <v>0</v>
          </cell>
          <cell r="J2615">
            <v>0</v>
          </cell>
          <cell r="M2615">
            <v>0</v>
          </cell>
          <cell r="Q2615">
            <v>0</v>
          </cell>
          <cell r="S2615">
            <v>0</v>
          </cell>
        </row>
        <row r="2616">
          <cell r="A2616" t="str">
            <v>FEH124828</v>
          </cell>
          <cell r="B2616" t="str">
            <v>FEH124828</v>
          </cell>
          <cell r="C2616">
            <v>44328</v>
          </cell>
          <cell r="D2616">
            <v>44368</v>
          </cell>
          <cell r="F2616">
            <v>224850</v>
          </cell>
          <cell r="G2616" t="str">
            <v>SALDO A FAVOR DEL PRESTADOR</v>
          </cell>
          <cell r="I2616">
            <v>0</v>
          </cell>
          <cell r="J2616">
            <v>0</v>
          </cell>
          <cell r="M2616">
            <v>0</v>
          </cell>
          <cell r="Q2616">
            <v>0</v>
          </cell>
          <cell r="S2616">
            <v>0</v>
          </cell>
        </row>
        <row r="2617">
          <cell r="A2617" t="str">
            <v>FEH124829</v>
          </cell>
          <cell r="B2617" t="str">
            <v>FEH124829</v>
          </cell>
          <cell r="C2617">
            <v>44328</v>
          </cell>
          <cell r="D2617">
            <v>44368</v>
          </cell>
          <cell r="F2617">
            <v>112425</v>
          </cell>
          <cell r="G2617" t="str">
            <v>SALDO A FAVOR DEL PRESTADOR</v>
          </cell>
          <cell r="I2617">
            <v>0</v>
          </cell>
          <cell r="J2617">
            <v>0</v>
          </cell>
          <cell r="M2617">
            <v>0</v>
          </cell>
          <cell r="Q2617">
            <v>0</v>
          </cell>
          <cell r="S2617">
            <v>0</v>
          </cell>
        </row>
        <row r="2618">
          <cell r="A2618" t="str">
            <v>FEH124831</v>
          </cell>
          <cell r="B2618" t="str">
            <v>FEH124831</v>
          </cell>
          <cell r="C2618">
            <v>44328</v>
          </cell>
          <cell r="D2618">
            <v>44368</v>
          </cell>
          <cell r="F2618">
            <v>25249</v>
          </cell>
          <cell r="G2618" t="str">
            <v>SALDO A FAVOR DEL PRESTADOR</v>
          </cell>
          <cell r="I2618">
            <v>0</v>
          </cell>
          <cell r="J2618">
            <v>0</v>
          </cell>
          <cell r="M2618">
            <v>0</v>
          </cell>
          <cell r="Q2618">
            <v>0</v>
          </cell>
          <cell r="S2618">
            <v>0</v>
          </cell>
        </row>
        <row r="2619">
          <cell r="A2619" t="str">
            <v>FEH124865</v>
          </cell>
          <cell r="B2619" t="str">
            <v>FEH124865</v>
          </cell>
          <cell r="C2619">
            <v>44328</v>
          </cell>
          <cell r="D2619">
            <v>44368</v>
          </cell>
          <cell r="F2619">
            <v>183511</v>
          </cell>
          <cell r="G2619" t="str">
            <v>SALDO A FAVOR DEL PRESTADOR</v>
          </cell>
          <cell r="I2619">
            <v>0</v>
          </cell>
          <cell r="J2619">
            <v>0</v>
          </cell>
          <cell r="M2619">
            <v>0</v>
          </cell>
          <cell r="Q2619">
            <v>0</v>
          </cell>
          <cell r="S2619">
            <v>0</v>
          </cell>
        </row>
        <row r="2620">
          <cell r="A2620" t="str">
            <v>FEH124889</v>
          </cell>
          <cell r="B2620" t="str">
            <v>FEH124889</v>
          </cell>
          <cell r="C2620">
            <v>44328</v>
          </cell>
          <cell r="D2620">
            <v>44368</v>
          </cell>
          <cell r="F2620">
            <v>22961</v>
          </cell>
          <cell r="G2620" t="str">
            <v>SALDO A FAVOR DEL PRESTADOR</v>
          </cell>
          <cell r="I2620">
            <v>0</v>
          </cell>
          <cell r="J2620">
            <v>0</v>
          </cell>
          <cell r="M2620">
            <v>0</v>
          </cell>
          <cell r="Q2620">
            <v>0</v>
          </cell>
          <cell r="S2620">
            <v>0</v>
          </cell>
        </row>
        <row r="2621">
          <cell r="A2621" t="str">
            <v>FEH124890</v>
          </cell>
          <cell r="B2621" t="str">
            <v>FEH124890</v>
          </cell>
          <cell r="C2621">
            <v>44328</v>
          </cell>
          <cell r="D2621">
            <v>44368</v>
          </cell>
          <cell r="F2621">
            <v>71122</v>
          </cell>
          <cell r="G2621" t="str">
            <v>SALDO A FAVOR DEL PRESTADOR</v>
          </cell>
          <cell r="I2621">
            <v>0</v>
          </cell>
          <cell r="J2621">
            <v>0</v>
          </cell>
          <cell r="M2621">
            <v>0</v>
          </cell>
          <cell r="Q2621">
            <v>0</v>
          </cell>
          <cell r="S2621">
            <v>0</v>
          </cell>
        </row>
        <row r="2622">
          <cell r="A2622" t="str">
            <v>FEH124891</v>
          </cell>
          <cell r="B2622" t="str">
            <v>FEH124891</v>
          </cell>
          <cell r="C2622">
            <v>44328</v>
          </cell>
          <cell r="D2622">
            <v>44368</v>
          </cell>
          <cell r="F2622">
            <v>128868</v>
          </cell>
          <cell r="G2622" t="str">
            <v>SALDO A FAVOR DEL PRESTADOR</v>
          </cell>
          <cell r="I2622">
            <v>0</v>
          </cell>
          <cell r="J2622">
            <v>0</v>
          </cell>
          <cell r="M2622">
            <v>0</v>
          </cell>
          <cell r="Q2622">
            <v>0</v>
          </cell>
          <cell r="S2622">
            <v>0</v>
          </cell>
        </row>
        <row r="2623">
          <cell r="A2623" t="str">
            <v>FEH124913</v>
          </cell>
          <cell r="B2623" t="str">
            <v>FEH124913</v>
          </cell>
          <cell r="C2623">
            <v>44328</v>
          </cell>
          <cell r="D2623">
            <v>44368</v>
          </cell>
          <cell r="F2623">
            <v>53057</v>
          </cell>
          <cell r="G2623" t="str">
            <v>SALDO A FAVOR DEL PRESTADOR</v>
          </cell>
          <cell r="I2623">
            <v>0</v>
          </cell>
          <cell r="J2623">
            <v>0</v>
          </cell>
          <cell r="M2623">
            <v>0</v>
          </cell>
          <cell r="Q2623">
            <v>0</v>
          </cell>
          <cell r="S2623">
            <v>0</v>
          </cell>
        </row>
        <row r="2624">
          <cell r="A2624" t="str">
            <v>FEH124916</v>
          </cell>
          <cell r="B2624" t="str">
            <v>FEH124916</v>
          </cell>
          <cell r="C2624">
            <v>44328</v>
          </cell>
          <cell r="D2624">
            <v>44368</v>
          </cell>
          <cell r="F2624">
            <v>56682</v>
          </cell>
          <cell r="G2624" t="str">
            <v>SALDO A FAVOR DEL PRESTADOR</v>
          </cell>
          <cell r="I2624">
            <v>0</v>
          </cell>
          <cell r="J2624">
            <v>0</v>
          </cell>
          <cell r="M2624">
            <v>0</v>
          </cell>
          <cell r="Q2624">
            <v>0</v>
          </cell>
          <cell r="S2624">
            <v>0</v>
          </cell>
        </row>
        <row r="2625">
          <cell r="A2625" t="str">
            <v>FEH124938</v>
          </cell>
          <cell r="B2625" t="str">
            <v>FEH124938</v>
          </cell>
          <cell r="C2625">
            <v>44328</v>
          </cell>
          <cell r="D2625">
            <v>44368</v>
          </cell>
          <cell r="F2625">
            <v>64999</v>
          </cell>
          <cell r="G2625" t="str">
            <v>SALDO A FAVOR DEL PRESTADOR</v>
          </cell>
          <cell r="I2625">
            <v>0</v>
          </cell>
          <cell r="J2625">
            <v>0</v>
          </cell>
          <cell r="M2625">
            <v>0</v>
          </cell>
          <cell r="Q2625">
            <v>0</v>
          </cell>
          <cell r="S2625">
            <v>0</v>
          </cell>
        </row>
        <row r="2626">
          <cell r="A2626" t="str">
            <v>FEH124942</v>
          </cell>
          <cell r="B2626" t="str">
            <v>FEH124942</v>
          </cell>
          <cell r="C2626">
            <v>44328</v>
          </cell>
          <cell r="D2626">
            <v>44368</v>
          </cell>
          <cell r="F2626">
            <v>7272</v>
          </cell>
          <cell r="G2626" t="str">
            <v>SALDO A FAVOR DEL PRESTADOR</v>
          </cell>
          <cell r="I2626">
            <v>0</v>
          </cell>
          <cell r="J2626">
            <v>0</v>
          </cell>
          <cell r="M2626">
            <v>0</v>
          </cell>
          <cell r="Q2626">
            <v>0</v>
          </cell>
          <cell r="S2626">
            <v>0</v>
          </cell>
        </row>
        <row r="2627">
          <cell r="A2627" t="str">
            <v>FEH124944</v>
          </cell>
          <cell r="B2627" t="str">
            <v>FEH124944</v>
          </cell>
          <cell r="C2627">
            <v>44328</v>
          </cell>
          <cell r="D2627">
            <v>44368</v>
          </cell>
          <cell r="F2627">
            <v>32199</v>
          </cell>
          <cell r="G2627" t="str">
            <v>SALDO A FAVOR DEL PRESTADOR</v>
          </cell>
          <cell r="I2627">
            <v>0</v>
          </cell>
          <cell r="J2627">
            <v>0</v>
          </cell>
          <cell r="M2627">
            <v>0</v>
          </cell>
          <cell r="Q2627">
            <v>0</v>
          </cell>
          <cell r="S2627">
            <v>0</v>
          </cell>
        </row>
        <row r="2628">
          <cell r="A2628" t="str">
            <v>FEH124946</v>
          </cell>
          <cell r="B2628" t="str">
            <v>FEH124946</v>
          </cell>
          <cell r="C2628">
            <v>44328</v>
          </cell>
          <cell r="D2628">
            <v>44368</v>
          </cell>
          <cell r="F2628">
            <v>33328</v>
          </cell>
          <cell r="G2628" t="str">
            <v>SALDO A FAVOR DEL PRESTADOR</v>
          </cell>
          <cell r="I2628">
            <v>0</v>
          </cell>
          <cell r="J2628">
            <v>0</v>
          </cell>
          <cell r="M2628">
            <v>0</v>
          </cell>
          <cell r="Q2628">
            <v>0</v>
          </cell>
          <cell r="S2628">
            <v>0</v>
          </cell>
        </row>
        <row r="2629">
          <cell r="A2629" t="str">
            <v>FEH124948</v>
          </cell>
          <cell r="B2629" t="str">
            <v>FEH124948</v>
          </cell>
          <cell r="C2629">
            <v>44328</v>
          </cell>
          <cell r="D2629">
            <v>44368</v>
          </cell>
          <cell r="F2629">
            <v>38110</v>
          </cell>
          <cell r="G2629" t="str">
            <v>SALDO A FAVOR DEL PRESTADOR</v>
          </cell>
          <cell r="I2629">
            <v>0</v>
          </cell>
          <cell r="J2629">
            <v>0</v>
          </cell>
          <cell r="M2629">
            <v>0</v>
          </cell>
          <cell r="Q2629">
            <v>0</v>
          </cell>
          <cell r="S2629">
            <v>0</v>
          </cell>
        </row>
        <row r="2630">
          <cell r="A2630" t="str">
            <v>FEH124949</v>
          </cell>
          <cell r="B2630" t="str">
            <v>FEH124949</v>
          </cell>
          <cell r="C2630">
            <v>44328</v>
          </cell>
          <cell r="D2630">
            <v>44368</v>
          </cell>
          <cell r="F2630">
            <v>38110</v>
          </cell>
          <cell r="G2630" t="str">
            <v>SALDO A FAVOR DEL PRESTADOR</v>
          </cell>
          <cell r="I2630">
            <v>0</v>
          </cell>
          <cell r="J2630">
            <v>0</v>
          </cell>
          <cell r="M2630">
            <v>0</v>
          </cell>
          <cell r="Q2630">
            <v>0</v>
          </cell>
          <cell r="S2630">
            <v>0</v>
          </cell>
        </row>
        <row r="2631">
          <cell r="A2631" t="str">
            <v>FEH124951</v>
          </cell>
          <cell r="B2631" t="str">
            <v>FEH124951</v>
          </cell>
          <cell r="C2631">
            <v>44328</v>
          </cell>
          <cell r="D2631">
            <v>44368</v>
          </cell>
          <cell r="F2631">
            <v>38110</v>
          </cell>
          <cell r="G2631" t="str">
            <v>SALDO A FAVOR DEL PRESTADOR</v>
          </cell>
          <cell r="I2631">
            <v>0</v>
          </cell>
          <cell r="J2631">
            <v>0</v>
          </cell>
          <cell r="M2631">
            <v>0</v>
          </cell>
          <cell r="Q2631">
            <v>0</v>
          </cell>
          <cell r="S2631">
            <v>0</v>
          </cell>
        </row>
        <row r="2632">
          <cell r="A2632" t="str">
            <v>FEH124952</v>
          </cell>
          <cell r="B2632" t="str">
            <v>FEH124952</v>
          </cell>
          <cell r="C2632">
            <v>44328</v>
          </cell>
          <cell r="D2632">
            <v>44368</v>
          </cell>
          <cell r="F2632">
            <v>38110</v>
          </cell>
          <cell r="G2632" t="str">
            <v>SALDO A FAVOR DEL PRESTADOR</v>
          </cell>
          <cell r="I2632">
            <v>0</v>
          </cell>
          <cell r="J2632">
            <v>0</v>
          </cell>
          <cell r="M2632">
            <v>0</v>
          </cell>
          <cell r="Q2632">
            <v>0</v>
          </cell>
          <cell r="S2632">
            <v>0</v>
          </cell>
        </row>
        <row r="2633">
          <cell r="A2633" t="str">
            <v>FEH124956</v>
          </cell>
          <cell r="B2633" t="str">
            <v>FEH124956</v>
          </cell>
          <cell r="C2633">
            <v>44328</v>
          </cell>
          <cell r="D2633">
            <v>44368</v>
          </cell>
          <cell r="F2633">
            <v>30065</v>
          </cell>
          <cell r="G2633" t="str">
            <v>SALDO A FAVOR DEL PRESTADOR</v>
          </cell>
          <cell r="I2633">
            <v>0</v>
          </cell>
          <cell r="J2633">
            <v>0</v>
          </cell>
          <cell r="M2633">
            <v>0</v>
          </cell>
          <cell r="Q2633">
            <v>0</v>
          </cell>
          <cell r="S2633">
            <v>0</v>
          </cell>
        </row>
        <row r="2634">
          <cell r="A2634" t="str">
            <v>FEH124957</v>
          </cell>
          <cell r="B2634" t="str">
            <v>FEH124957</v>
          </cell>
          <cell r="C2634">
            <v>44328</v>
          </cell>
          <cell r="D2634">
            <v>44368</v>
          </cell>
          <cell r="F2634">
            <v>38110</v>
          </cell>
          <cell r="G2634" t="str">
            <v>SALDO A FAVOR DEL PRESTADOR</v>
          </cell>
          <cell r="I2634">
            <v>0</v>
          </cell>
          <cell r="J2634">
            <v>0</v>
          </cell>
          <cell r="M2634">
            <v>0</v>
          </cell>
          <cell r="Q2634">
            <v>0</v>
          </cell>
          <cell r="S2634">
            <v>0</v>
          </cell>
        </row>
        <row r="2635">
          <cell r="A2635" t="str">
            <v>FEH124987</v>
          </cell>
          <cell r="B2635" t="str">
            <v>FEH124987</v>
          </cell>
          <cell r="C2635">
            <v>44328</v>
          </cell>
          <cell r="D2635">
            <v>44368</v>
          </cell>
          <cell r="F2635">
            <v>14946</v>
          </cell>
          <cell r="G2635" t="str">
            <v>SALDO A FAVOR DEL PRESTADOR</v>
          </cell>
          <cell r="I2635">
            <v>0</v>
          </cell>
          <cell r="J2635">
            <v>0</v>
          </cell>
          <cell r="M2635">
            <v>0</v>
          </cell>
          <cell r="Q2635">
            <v>0</v>
          </cell>
          <cell r="S2635">
            <v>0</v>
          </cell>
        </row>
        <row r="2636">
          <cell r="A2636" t="str">
            <v>FEH124988</v>
          </cell>
          <cell r="B2636" t="str">
            <v>FEH124988</v>
          </cell>
          <cell r="C2636">
            <v>44328</v>
          </cell>
          <cell r="D2636">
            <v>44368</v>
          </cell>
          <cell r="F2636">
            <v>120256</v>
          </cell>
          <cell r="G2636" t="str">
            <v>SALDO A FAVOR DEL PRESTADOR</v>
          </cell>
          <cell r="I2636">
            <v>0</v>
          </cell>
          <cell r="J2636">
            <v>0</v>
          </cell>
          <cell r="M2636">
            <v>0</v>
          </cell>
          <cell r="Q2636">
            <v>0</v>
          </cell>
          <cell r="S2636">
            <v>0</v>
          </cell>
        </row>
        <row r="2637">
          <cell r="A2637" t="str">
            <v>FEH124989</v>
          </cell>
          <cell r="B2637" t="str">
            <v>FEH124989</v>
          </cell>
          <cell r="C2637">
            <v>44328</v>
          </cell>
          <cell r="D2637">
            <v>44368</v>
          </cell>
          <cell r="F2637">
            <v>271098</v>
          </cell>
          <cell r="G2637" t="str">
            <v>SALDO A FAVOR DEL PRESTADOR</v>
          </cell>
          <cell r="I2637">
            <v>0</v>
          </cell>
          <cell r="J2637">
            <v>0</v>
          </cell>
          <cell r="M2637">
            <v>0</v>
          </cell>
          <cell r="Q2637">
            <v>0</v>
          </cell>
          <cell r="S2637">
            <v>0</v>
          </cell>
        </row>
        <row r="2638">
          <cell r="A2638" t="str">
            <v>FEH124991</v>
          </cell>
          <cell r="B2638" t="str">
            <v>FEH124991</v>
          </cell>
          <cell r="C2638">
            <v>44328</v>
          </cell>
          <cell r="D2638">
            <v>44368</v>
          </cell>
          <cell r="F2638">
            <v>209085</v>
          </cell>
          <cell r="G2638" t="str">
            <v>SALDO A FAVOR DEL PRESTADOR</v>
          </cell>
          <cell r="I2638">
            <v>0</v>
          </cell>
          <cell r="J2638">
            <v>0</v>
          </cell>
          <cell r="M2638">
            <v>0</v>
          </cell>
          <cell r="Q2638">
            <v>0</v>
          </cell>
          <cell r="S2638">
            <v>0</v>
          </cell>
        </row>
        <row r="2639">
          <cell r="A2639" t="str">
            <v>FEH124993</v>
          </cell>
          <cell r="B2639" t="str">
            <v>FEH124993</v>
          </cell>
          <cell r="C2639">
            <v>44328</v>
          </cell>
          <cell r="D2639">
            <v>44368</v>
          </cell>
          <cell r="F2639">
            <v>14946</v>
          </cell>
          <cell r="G2639" t="str">
            <v>SALDO A FAVOR DEL PRESTADOR</v>
          </cell>
          <cell r="I2639">
            <v>0</v>
          </cell>
          <cell r="J2639">
            <v>0</v>
          </cell>
          <cell r="M2639">
            <v>0</v>
          </cell>
          <cell r="Q2639">
            <v>0</v>
          </cell>
          <cell r="S2639">
            <v>0</v>
          </cell>
        </row>
        <row r="2640">
          <cell r="A2640" t="str">
            <v>FEH124995</v>
          </cell>
          <cell r="B2640" t="str">
            <v>FEH124995</v>
          </cell>
          <cell r="C2640">
            <v>44328</v>
          </cell>
          <cell r="D2640">
            <v>44368</v>
          </cell>
          <cell r="F2640">
            <v>32025</v>
          </cell>
          <cell r="G2640" t="str">
            <v>SALDO A FAVOR DEL PRESTADOR</v>
          </cell>
          <cell r="I2640">
            <v>0</v>
          </cell>
          <cell r="J2640">
            <v>0</v>
          </cell>
          <cell r="M2640">
            <v>0</v>
          </cell>
          <cell r="Q2640">
            <v>0</v>
          </cell>
          <cell r="S2640">
            <v>0</v>
          </cell>
        </row>
        <row r="2641">
          <cell r="A2641" t="str">
            <v>FEH124996</v>
          </cell>
          <cell r="B2641" t="str">
            <v>FEH124996</v>
          </cell>
          <cell r="C2641">
            <v>44328</v>
          </cell>
          <cell r="D2641">
            <v>44368</v>
          </cell>
          <cell r="F2641">
            <v>32025</v>
          </cell>
          <cell r="G2641" t="str">
            <v>SALDO A FAVOR DEL PRESTADOR</v>
          </cell>
          <cell r="I2641">
            <v>0</v>
          </cell>
          <cell r="J2641">
            <v>0</v>
          </cell>
          <cell r="M2641">
            <v>0</v>
          </cell>
          <cell r="Q2641">
            <v>0</v>
          </cell>
          <cell r="S2641">
            <v>0</v>
          </cell>
        </row>
        <row r="2642">
          <cell r="A2642" t="str">
            <v>FEH124997</v>
          </cell>
          <cell r="B2642" t="str">
            <v>FEH124997</v>
          </cell>
          <cell r="C2642">
            <v>44328</v>
          </cell>
          <cell r="D2642">
            <v>44368</v>
          </cell>
          <cell r="F2642">
            <v>14946</v>
          </cell>
          <cell r="G2642" t="str">
            <v>SALDO A FAVOR DEL PRESTADOR</v>
          </cell>
          <cell r="I2642">
            <v>0</v>
          </cell>
          <cell r="J2642">
            <v>0</v>
          </cell>
          <cell r="M2642">
            <v>0</v>
          </cell>
          <cell r="Q2642">
            <v>0</v>
          </cell>
          <cell r="S2642">
            <v>0</v>
          </cell>
        </row>
        <row r="2643">
          <cell r="A2643" t="str">
            <v>FEH124998</v>
          </cell>
          <cell r="B2643" t="str">
            <v>FEH124998</v>
          </cell>
          <cell r="C2643">
            <v>44328</v>
          </cell>
          <cell r="D2643">
            <v>44368</v>
          </cell>
          <cell r="F2643">
            <v>42103</v>
          </cell>
          <cell r="G2643" t="str">
            <v>SALDO A FAVOR DEL PRESTADOR</v>
          </cell>
          <cell r="I2643">
            <v>0</v>
          </cell>
          <cell r="J2643">
            <v>0</v>
          </cell>
          <cell r="M2643">
            <v>0</v>
          </cell>
          <cell r="Q2643">
            <v>0</v>
          </cell>
          <cell r="S2643">
            <v>0</v>
          </cell>
        </row>
        <row r="2644">
          <cell r="A2644" t="str">
            <v>FEH125002</v>
          </cell>
          <cell r="B2644" t="str">
            <v>FEH125002</v>
          </cell>
          <cell r="C2644">
            <v>44329</v>
          </cell>
          <cell r="D2644">
            <v>44368</v>
          </cell>
          <cell r="F2644">
            <v>16826</v>
          </cell>
          <cell r="G2644" t="str">
            <v>SALDO A FAVOR DEL PRESTADOR</v>
          </cell>
          <cell r="I2644">
            <v>0</v>
          </cell>
          <cell r="J2644">
            <v>0</v>
          </cell>
          <cell r="M2644">
            <v>0</v>
          </cell>
          <cell r="Q2644">
            <v>0</v>
          </cell>
          <cell r="S2644">
            <v>0</v>
          </cell>
        </row>
        <row r="2645">
          <cell r="A2645" t="str">
            <v>FEH125004</v>
          </cell>
          <cell r="B2645" t="str">
            <v>FEH125004</v>
          </cell>
          <cell r="C2645">
            <v>44329</v>
          </cell>
          <cell r="D2645">
            <v>44368</v>
          </cell>
          <cell r="F2645">
            <v>32256</v>
          </cell>
          <cell r="G2645" t="str">
            <v>SALDO A FAVOR DEL PRESTADOR</v>
          </cell>
          <cell r="I2645">
            <v>0</v>
          </cell>
          <cell r="J2645">
            <v>0</v>
          </cell>
          <cell r="M2645">
            <v>0</v>
          </cell>
          <cell r="Q2645">
            <v>0</v>
          </cell>
          <cell r="S2645">
            <v>0</v>
          </cell>
        </row>
        <row r="2646">
          <cell r="A2646" t="str">
            <v>FEH125007</v>
          </cell>
          <cell r="B2646" t="str">
            <v>FEH125007</v>
          </cell>
          <cell r="C2646">
            <v>44329</v>
          </cell>
          <cell r="D2646">
            <v>44368</v>
          </cell>
          <cell r="F2646">
            <v>16055</v>
          </cell>
          <cell r="G2646" t="str">
            <v>SALDO A FAVOR DEL PRESTADOR</v>
          </cell>
          <cell r="I2646">
            <v>0</v>
          </cell>
          <cell r="J2646">
            <v>0</v>
          </cell>
          <cell r="M2646">
            <v>0</v>
          </cell>
          <cell r="Q2646">
            <v>0</v>
          </cell>
          <cell r="S2646">
            <v>0</v>
          </cell>
        </row>
        <row r="2647">
          <cell r="A2647" t="str">
            <v>FEH125008</v>
          </cell>
          <cell r="B2647" t="str">
            <v>FEH125008</v>
          </cell>
          <cell r="C2647">
            <v>44329</v>
          </cell>
          <cell r="D2647">
            <v>44368</v>
          </cell>
          <cell r="F2647">
            <v>117494</v>
          </cell>
          <cell r="G2647" t="str">
            <v>SALDO A FAVOR DEL PRESTADOR</v>
          </cell>
          <cell r="I2647">
            <v>0</v>
          </cell>
          <cell r="J2647">
            <v>0</v>
          </cell>
          <cell r="M2647">
            <v>0</v>
          </cell>
          <cell r="Q2647">
            <v>0</v>
          </cell>
          <cell r="S2647">
            <v>0</v>
          </cell>
        </row>
        <row r="2648">
          <cell r="A2648" t="str">
            <v>FEH125012</v>
          </cell>
          <cell r="B2648" t="str">
            <v>FEH125012</v>
          </cell>
          <cell r="C2648">
            <v>44329</v>
          </cell>
          <cell r="D2648">
            <v>44368</v>
          </cell>
          <cell r="F2648">
            <v>146973</v>
          </cell>
          <cell r="G2648" t="str">
            <v>SALDO A FAVOR DEL PRESTADOR</v>
          </cell>
          <cell r="I2648">
            <v>0</v>
          </cell>
          <cell r="J2648">
            <v>0</v>
          </cell>
          <cell r="M2648">
            <v>0</v>
          </cell>
          <cell r="Q2648">
            <v>0</v>
          </cell>
          <cell r="S2648">
            <v>0</v>
          </cell>
        </row>
        <row r="2649">
          <cell r="A2649" t="str">
            <v>FEH125014</v>
          </cell>
          <cell r="B2649" t="str">
            <v>FEH125014</v>
          </cell>
          <cell r="C2649">
            <v>44329</v>
          </cell>
          <cell r="D2649">
            <v>44368</v>
          </cell>
          <cell r="F2649">
            <v>143554</v>
          </cell>
          <cell r="G2649" t="str">
            <v>SALDO A FAVOR DEL PRESTADOR</v>
          </cell>
          <cell r="I2649">
            <v>0</v>
          </cell>
          <cell r="J2649">
            <v>0</v>
          </cell>
          <cell r="M2649">
            <v>0</v>
          </cell>
          <cell r="Q2649">
            <v>0</v>
          </cell>
          <cell r="S2649">
            <v>0</v>
          </cell>
        </row>
        <row r="2650">
          <cell r="A2650" t="str">
            <v>FEH125015</v>
          </cell>
          <cell r="B2650" t="str">
            <v>FEH125015</v>
          </cell>
          <cell r="C2650">
            <v>44329</v>
          </cell>
          <cell r="D2650">
            <v>44368</v>
          </cell>
          <cell r="F2650">
            <v>99340</v>
          </cell>
          <cell r="G2650" t="str">
            <v>SALDO A FAVOR DEL PRESTADOR</v>
          </cell>
          <cell r="I2650">
            <v>0</v>
          </cell>
          <cell r="J2650">
            <v>0</v>
          </cell>
          <cell r="M2650">
            <v>0</v>
          </cell>
          <cell r="Q2650">
            <v>0</v>
          </cell>
          <cell r="S2650">
            <v>0</v>
          </cell>
        </row>
        <row r="2651">
          <cell r="A2651" t="str">
            <v>FEH125016</v>
          </cell>
          <cell r="B2651" t="str">
            <v>FEH125016</v>
          </cell>
          <cell r="C2651">
            <v>44329</v>
          </cell>
          <cell r="D2651">
            <v>44368</v>
          </cell>
          <cell r="F2651">
            <v>16917</v>
          </cell>
          <cell r="G2651" t="str">
            <v>SALDO A FAVOR DEL PRESTADOR</v>
          </cell>
          <cell r="I2651">
            <v>0</v>
          </cell>
          <cell r="J2651">
            <v>0</v>
          </cell>
          <cell r="M2651">
            <v>0</v>
          </cell>
          <cell r="Q2651">
            <v>0</v>
          </cell>
          <cell r="S2651">
            <v>0</v>
          </cell>
        </row>
        <row r="2652">
          <cell r="A2652" t="str">
            <v>FEH125017</v>
          </cell>
          <cell r="B2652" t="str">
            <v>FEH125017</v>
          </cell>
          <cell r="C2652">
            <v>44329</v>
          </cell>
          <cell r="D2652">
            <v>44368</v>
          </cell>
          <cell r="F2652">
            <v>18004</v>
          </cell>
          <cell r="G2652" t="str">
            <v>SALDO A FAVOR DEL PRESTADOR</v>
          </cell>
          <cell r="I2652">
            <v>0</v>
          </cell>
          <cell r="J2652">
            <v>0</v>
          </cell>
          <cell r="M2652">
            <v>0</v>
          </cell>
          <cell r="Q2652">
            <v>0</v>
          </cell>
          <cell r="S2652">
            <v>0</v>
          </cell>
        </row>
        <row r="2653">
          <cell r="A2653" t="str">
            <v>FEH125101</v>
          </cell>
          <cell r="B2653" t="str">
            <v>FEH125101</v>
          </cell>
          <cell r="C2653">
            <v>44329</v>
          </cell>
          <cell r="D2653">
            <v>44368</v>
          </cell>
          <cell r="F2653">
            <v>392329</v>
          </cell>
          <cell r="G2653" t="str">
            <v>SALDO A FAVOR DEL PRESTADOR</v>
          </cell>
          <cell r="I2653">
            <v>0</v>
          </cell>
          <cell r="J2653">
            <v>0</v>
          </cell>
          <cell r="M2653">
            <v>0</v>
          </cell>
          <cell r="Q2653">
            <v>0</v>
          </cell>
          <cell r="S2653">
            <v>0</v>
          </cell>
        </row>
        <row r="2654">
          <cell r="A2654" t="str">
            <v>FEH125102</v>
          </cell>
          <cell r="B2654" t="str">
            <v>FEH125102</v>
          </cell>
          <cell r="C2654">
            <v>44329</v>
          </cell>
          <cell r="F2654">
            <v>216994</v>
          </cell>
          <cell r="G2654" t="str">
            <v>NO RADICADO</v>
          </cell>
          <cell r="I2654">
            <v>216994</v>
          </cell>
          <cell r="J2654">
            <v>0</v>
          </cell>
          <cell r="M2654">
            <v>0</v>
          </cell>
          <cell r="Q2654">
            <v>0</v>
          </cell>
          <cell r="S2654">
            <v>0</v>
          </cell>
        </row>
        <row r="2655">
          <cell r="A2655" t="str">
            <v>FEH125103</v>
          </cell>
          <cell r="B2655" t="str">
            <v>FEH125103</v>
          </cell>
          <cell r="C2655">
            <v>44329</v>
          </cell>
          <cell r="F2655">
            <v>80832</v>
          </cell>
          <cell r="G2655" t="str">
            <v>EN REVISION ADRES-CANASTA COVID</v>
          </cell>
          <cell r="I2655">
            <v>0</v>
          </cell>
          <cell r="J2655">
            <v>80832</v>
          </cell>
          <cell r="M2655">
            <v>0</v>
          </cell>
          <cell r="Q2655">
            <v>0</v>
          </cell>
          <cell r="S2655">
            <v>0</v>
          </cell>
        </row>
        <row r="2656">
          <cell r="A2656" t="str">
            <v>FEH125235</v>
          </cell>
          <cell r="B2656" t="str">
            <v>FEH125235</v>
          </cell>
          <cell r="C2656">
            <v>44329</v>
          </cell>
          <cell r="D2656">
            <v>44368</v>
          </cell>
          <cell r="F2656">
            <v>113442</v>
          </cell>
          <cell r="G2656" t="str">
            <v>SALDO A FAVOR DEL PRESTADOR</v>
          </cell>
          <cell r="I2656">
            <v>0</v>
          </cell>
          <cell r="J2656">
            <v>0</v>
          </cell>
          <cell r="M2656">
            <v>0</v>
          </cell>
          <cell r="Q2656">
            <v>0</v>
          </cell>
          <cell r="S2656">
            <v>0</v>
          </cell>
        </row>
        <row r="2657">
          <cell r="A2657" t="str">
            <v>FEH125237</v>
          </cell>
          <cell r="B2657" t="str">
            <v>FEH125237</v>
          </cell>
          <cell r="C2657">
            <v>44329</v>
          </cell>
          <cell r="D2657">
            <v>44368</v>
          </cell>
          <cell r="F2657">
            <v>171428</v>
          </cell>
          <cell r="G2657" t="str">
            <v>SALDO A FAVOR DEL PRESTADOR</v>
          </cell>
          <cell r="I2657">
            <v>0</v>
          </cell>
          <cell r="J2657">
            <v>0</v>
          </cell>
          <cell r="M2657">
            <v>0</v>
          </cell>
          <cell r="Q2657">
            <v>0</v>
          </cell>
          <cell r="S2657">
            <v>0</v>
          </cell>
        </row>
        <row r="2658">
          <cell r="A2658" t="str">
            <v>FEH125267</v>
          </cell>
          <cell r="B2658" t="str">
            <v>FEH125267</v>
          </cell>
          <cell r="C2658">
            <v>44329</v>
          </cell>
          <cell r="D2658">
            <v>44368</v>
          </cell>
          <cell r="F2658">
            <v>218096</v>
          </cell>
          <cell r="G2658" t="str">
            <v>SALDO A FAVOR DEL PRESTADOR</v>
          </cell>
          <cell r="I2658">
            <v>0</v>
          </cell>
          <cell r="J2658">
            <v>0</v>
          </cell>
          <cell r="M2658">
            <v>0</v>
          </cell>
          <cell r="Q2658">
            <v>0</v>
          </cell>
          <cell r="S2658">
            <v>0</v>
          </cell>
        </row>
        <row r="2659">
          <cell r="A2659" t="str">
            <v>FEH125269</v>
          </cell>
          <cell r="B2659" t="str">
            <v>FEH125269</v>
          </cell>
          <cell r="C2659">
            <v>44329</v>
          </cell>
          <cell r="D2659">
            <v>44368</v>
          </cell>
          <cell r="F2659">
            <v>183696</v>
          </cell>
          <cell r="G2659" t="str">
            <v>SALDO A FAVOR DEL PRESTADOR</v>
          </cell>
          <cell r="I2659">
            <v>0</v>
          </cell>
          <cell r="J2659">
            <v>0</v>
          </cell>
          <cell r="M2659">
            <v>0</v>
          </cell>
          <cell r="Q2659">
            <v>0</v>
          </cell>
          <cell r="S2659">
            <v>0</v>
          </cell>
        </row>
        <row r="2660">
          <cell r="A2660" t="str">
            <v>FEH125277</v>
          </cell>
          <cell r="B2660" t="str">
            <v>FEH125277</v>
          </cell>
          <cell r="C2660">
            <v>44329</v>
          </cell>
          <cell r="D2660">
            <v>44368</v>
          </cell>
          <cell r="F2660">
            <v>376770</v>
          </cell>
          <cell r="G2660" t="str">
            <v>SALDO A FAVOR DEL PRESTADOR</v>
          </cell>
          <cell r="I2660">
            <v>0</v>
          </cell>
          <cell r="J2660">
            <v>0</v>
          </cell>
          <cell r="M2660">
            <v>0</v>
          </cell>
          <cell r="Q2660">
            <v>0</v>
          </cell>
          <cell r="S2660">
            <v>0</v>
          </cell>
        </row>
        <row r="2661">
          <cell r="A2661" t="str">
            <v>FEH125278</v>
          </cell>
          <cell r="B2661" t="str">
            <v>FEH125278</v>
          </cell>
          <cell r="C2661">
            <v>44329</v>
          </cell>
          <cell r="D2661">
            <v>44368</v>
          </cell>
          <cell r="F2661">
            <v>80832</v>
          </cell>
          <cell r="G2661" t="str">
            <v>EN REVISION ADRES-CANASTA COVID</v>
          </cell>
          <cell r="I2661">
            <v>0</v>
          </cell>
          <cell r="J2661">
            <v>80832</v>
          </cell>
          <cell r="M2661">
            <v>0</v>
          </cell>
          <cell r="Q2661">
            <v>0</v>
          </cell>
          <cell r="S2661">
            <v>0</v>
          </cell>
        </row>
        <row r="2662">
          <cell r="A2662" t="str">
            <v>FEH125364</v>
          </cell>
          <cell r="B2662" t="str">
            <v>FEH125364</v>
          </cell>
          <cell r="C2662">
            <v>44330</v>
          </cell>
          <cell r="D2662">
            <v>44368</v>
          </cell>
          <cell r="F2662">
            <v>16806</v>
          </cell>
          <cell r="G2662" t="str">
            <v>SALDO A FAVOR DEL PRESTADOR</v>
          </cell>
          <cell r="I2662">
            <v>0</v>
          </cell>
          <cell r="J2662">
            <v>0</v>
          </cell>
          <cell r="M2662">
            <v>0</v>
          </cell>
          <cell r="Q2662">
            <v>0</v>
          </cell>
          <cell r="S2662">
            <v>0</v>
          </cell>
        </row>
        <row r="2663">
          <cell r="A2663" t="str">
            <v>FEH125726</v>
          </cell>
          <cell r="B2663" t="str">
            <v>FEH125726</v>
          </cell>
          <cell r="C2663">
            <v>44332</v>
          </cell>
          <cell r="D2663">
            <v>44368</v>
          </cell>
          <cell r="F2663">
            <v>656703</v>
          </cell>
          <cell r="G2663" t="str">
            <v>SALDO A FAVOR DEL PRESTADOR</v>
          </cell>
          <cell r="I2663">
            <v>0</v>
          </cell>
          <cell r="J2663">
            <v>0</v>
          </cell>
          <cell r="M2663">
            <v>0</v>
          </cell>
          <cell r="Q2663">
            <v>0</v>
          </cell>
          <cell r="S2663">
            <v>0</v>
          </cell>
        </row>
        <row r="2664">
          <cell r="A2664" t="str">
            <v>FEH125727</v>
          </cell>
          <cell r="B2664" t="str">
            <v>FEH125727</v>
          </cell>
          <cell r="C2664">
            <v>44332</v>
          </cell>
          <cell r="F2664">
            <v>80832</v>
          </cell>
          <cell r="G2664" t="str">
            <v>EN REVISION ADRES-CANASTA COVID</v>
          </cell>
          <cell r="I2664">
            <v>0</v>
          </cell>
          <cell r="J2664">
            <v>80832</v>
          </cell>
          <cell r="M2664">
            <v>0</v>
          </cell>
          <cell r="Q2664">
            <v>0</v>
          </cell>
          <cell r="S2664">
            <v>0</v>
          </cell>
        </row>
        <row r="2665">
          <cell r="A2665" t="str">
            <v>FEH125742</v>
          </cell>
          <cell r="B2665" t="str">
            <v>FEH125742</v>
          </cell>
          <cell r="C2665">
            <v>44332</v>
          </cell>
          <cell r="F2665">
            <v>80832</v>
          </cell>
          <cell r="G2665" t="str">
            <v>EN REVISION ADRES-CANASTA COVID</v>
          </cell>
          <cell r="I2665">
            <v>0</v>
          </cell>
          <cell r="J2665">
            <v>80832</v>
          </cell>
          <cell r="M2665">
            <v>0</v>
          </cell>
          <cell r="Q2665">
            <v>0</v>
          </cell>
          <cell r="S2665">
            <v>0</v>
          </cell>
        </row>
        <row r="2666">
          <cell r="A2666" t="str">
            <v>FEH125745</v>
          </cell>
          <cell r="B2666" t="str">
            <v>FEH125745</v>
          </cell>
          <cell r="C2666">
            <v>44332</v>
          </cell>
          <cell r="D2666">
            <v>44368</v>
          </cell>
          <cell r="F2666">
            <v>1544825</v>
          </cell>
          <cell r="G2666" t="str">
            <v>SALDO A FAVOR DEL PRESTADOR</v>
          </cell>
          <cell r="I2666">
            <v>0</v>
          </cell>
          <cell r="J2666">
            <v>0</v>
          </cell>
          <cell r="M2666">
            <v>0</v>
          </cell>
          <cell r="Q2666">
            <v>0</v>
          </cell>
          <cell r="S2666">
            <v>0</v>
          </cell>
        </row>
        <row r="2667">
          <cell r="A2667" t="str">
            <v>FEH125752</v>
          </cell>
          <cell r="B2667" t="str">
            <v>FEH125752</v>
          </cell>
          <cell r="C2667">
            <v>44332</v>
          </cell>
          <cell r="D2667">
            <v>44368</v>
          </cell>
          <cell r="F2667">
            <v>911928</v>
          </cell>
          <cell r="G2667" t="str">
            <v>SALDO A FAVOR DEL PRESTADOR</v>
          </cell>
          <cell r="I2667">
            <v>0</v>
          </cell>
          <cell r="J2667">
            <v>0</v>
          </cell>
          <cell r="M2667">
            <v>0</v>
          </cell>
          <cell r="Q2667">
            <v>0</v>
          </cell>
          <cell r="S2667">
            <v>0</v>
          </cell>
        </row>
        <row r="2668">
          <cell r="A2668" t="str">
            <v>FEH125753</v>
          </cell>
          <cell r="B2668" t="str">
            <v>FEH125753</v>
          </cell>
          <cell r="C2668">
            <v>44332</v>
          </cell>
          <cell r="F2668">
            <v>80832</v>
          </cell>
          <cell r="G2668" t="str">
            <v>EN REVISION ADRES-CANASTA COVID</v>
          </cell>
          <cell r="I2668">
            <v>0</v>
          </cell>
          <cell r="J2668">
            <v>80832</v>
          </cell>
          <cell r="M2668">
            <v>0</v>
          </cell>
          <cell r="Q2668">
            <v>0</v>
          </cell>
          <cell r="S2668">
            <v>0</v>
          </cell>
        </row>
        <row r="2669">
          <cell r="A2669" t="str">
            <v>FEH125835</v>
          </cell>
          <cell r="B2669" t="str">
            <v>FEH125835</v>
          </cell>
          <cell r="C2669">
            <v>44333</v>
          </cell>
          <cell r="D2669">
            <v>44368</v>
          </cell>
          <cell r="F2669">
            <v>7038338</v>
          </cell>
          <cell r="G2669" t="str">
            <v>SALDO A FAVOR DEL PRESTADOR</v>
          </cell>
          <cell r="I2669">
            <v>0</v>
          </cell>
          <cell r="J2669">
            <v>0</v>
          </cell>
          <cell r="M2669">
            <v>0</v>
          </cell>
          <cell r="Q2669">
            <v>0</v>
          </cell>
          <cell r="S2669">
            <v>0</v>
          </cell>
        </row>
        <row r="2670">
          <cell r="A2670" t="str">
            <v>FEH125836</v>
          </cell>
          <cell r="B2670" t="str">
            <v>FEH125836</v>
          </cell>
          <cell r="C2670">
            <v>44333</v>
          </cell>
          <cell r="F2670">
            <v>80832</v>
          </cell>
          <cell r="G2670" t="str">
            <v>EN REVISION ADRES-CANASTA COVID</v>
          </cell>
          <cell r="I2670">
            <v>0</v>
          </cell>
          <cell r="J2670">
            <v>80832</v>
          </cell>
          <cell r="M2670">
            <v>0</v>
          </cell>
          <cell r="Q2670">
            <v>0</v>
          </cell>
          <cell r="S2670">
            <v>0</v>
          </cell>
        </row>
        <row r="2671">
          <cell r="A2671" t="str">
            <v>FEH125847</v>
          </cell>
          <cell r="B2671" t="str">
            <v>FEH125847</v>
          </cell>
          <cell r="C2671">
            <v>44333</v>
          </cell>
          <cell r="F2671">
            <v>80832</v>
          </cell>
          <cell r="G2671" t="str">
            <v>EN REVISION ADRES-CANASTA COVID</v>
          </cell>
          <cell r="I2671">
            <v>0</v>
          </cell>
          <cell r="J2671">
            <v>80832</v>
          </cell>
          <cell r="M2671">
            <v>0</v>
          </cell>
          <cell r="Q2671">
            <v>0</v>
          </cell>
          <cell r="S2671">
            <v>0</v>
          </cell>
        </row>
        <row r="2672">
          <cell r="A2672" t="str">
            <v>FEH125851</v>
          </cell>
          <cell r="B2672" t="str">
            <v>FEH125851</v>
          </cell>
          <cell r="C2672">
            <v>44333</v>
          </cell>
          <cell r="D2672">
            <v>44368</v>
          </cell>
          <cell r="F2672">
            <v>492219</v>
          </cell>
          <cell r="G2672" t="str">
            <v>SALDO A FAVOR DEL PRESTADOR</v>
          </cell>
          <cell r="I2672">
            <v>0</v>
          </cell>
          <cell r="J2672">
            <v>0</v>
          </cell>
          <cell r="M2672">
            <v>0</v>
          </cell>
          <cell r="Q2672">
            <v>0</v>
          </cell>
          <cell r="S2672">
            <v>0</v>
          </cell>
        </row>
        <row r="2673">
          <cell r="A2673" t="str">
            <v>FEH125852</v>
          </cell>
          <cell r="B2673" t="str">
            <v>FEH125852</v>
          </cell>
          <cell r="C2673">
            <v>44333</v>
          </cell>
          <cell r="D2673">
            <v>44368</v>
          </cell>
          <cell r="F2673">
            <v>80832</v>
          </cell>
          <cell r="G2673" t="str">
            <v>EN REVISION ADRES-CANASTA COVID</v>
          </cell>
          <cell r="I2673">
            <v>0</v>
          </cell>
          <cell r="J2673">
            <v>80832</v>
          </cell>
          <cell r="M2673">
            <v>0</v>
          </cell>
          <cell r="Q2673">
            <v>0</v>
          </cell>
          <cell r="S2673">
            <v>0</v>
          </cell>
        </row>
        <row r="2674">
          <cell r="A2674" t="str">
            <v>FEH125987</v>
          </cell>
          <cell r="B2674" t="str">
            <v>FEH125987</v>
          </cell>
          <cell r="C2674">
            <v>44334</v>
          </cell>
          <cell r="D2674">
            <v>44368</v>
          </cell>
          <cell r="F2674">
            <v>1116249</v>
          </cell>
          <cell r="G2674" t="str">
            <v>SALDO A FAVOR DEL PRESTADOR</v>
          </cell>
          <cell r="I2674">
            <v>0</v>
          </cell>
          <cell r="J2674">
            <v>0</v>
          </cell>
          <cell r="M2674">
            <v>0</v>
          </cell>
          <cell r="Q2674">
            <v>0</v>
          </cell>
          <cell r="S2674">
            <v>0</v>
          </cell>
        </row>
        <row r="2675">
          <cell r="A2675" t="str">
            <v>FEH126033</v>
          </cell>
          <cell r="B2675" t="str">
            <v>FEH126033</v>
          </cell>
          <cell r="C2675">
            <v>44334</v>
          </cell>
          <cell r="D2675">
            <v>44368</v>
          </cell>
          <cell r="F2675">
            <v>1980277</v>
          </cell>
          <cell r="G2675" t="str">
            <v>SALDO A FAVOR DEL PRESTADOR</v>
          </cell>
          <cell r="I2675">
            <v>0</v>
          </cell>
          <cell r="J2675">
            <v>0</v>
          </cell>
          <cell r="M2675">
            <v>0</v>
          </cell>
          <cell r="Q2675">
            <v>0</v>
          </cell>
          <cell r="S2675">
            <v>0</v>
          </cell>
        </row>
        <row r="2676">
          <cell r="A2676" t="str">
            <v>FEH126117</v>
          </cell>
          <cell r="B2676" t="str">
            <v>FEH126117</v>
          </cell>
          <cell r="C2676">
            <v>44334</v>
          </cell>
          <cell r="D2676">
            <v>44368</v>
          </cell>
          <cell r="F2676">
            <v>431890</v>
          </cell>
          <cell r="G2676" t="str">
            <v>SALDO A FAVOR DEL PRESTADOR</v>
          </cell>
          <cell r="I2676">
            <v>0</v>
          </cell>
          <cell r="J2676">
            <v>0</v>
          </cell>
          <cell r="M2676">
            <v>0</v>
          </cell>
          <cell r="Q2676">
            <v>0</v>
          </cell>
          <cell r="S2676">
            <v>0</v>
          </cell>
        </row>
        <row r="2677">
          <cell r="A2677" t="str">
            <v>FEH126120</v>
          </cell>
          <cell r="B2677" t="str">
            <v>FEH126120</v>
          </cell>
          <cell r="C2677">
            <v>44334</v>
          </cell>
          <cell r="F2677">
            <v>80832</v>
          </cell>
          <cell r="G2677" t="str">
            <v>EN REVISION ADRES-CANASTA COVID</v>
          </cell>
          <cell r="I2677">
            <v>0</v>
          </cell>
          <cell r="J2677">
            <v>80832</v>
          </cell>
          <cell r="M2677">
            <v>0</v>
          </cell>
          <cell r="Q2677">
            <v>0</v>
          </cell>
          <cell r="S2677">
            <v>0</v>
          </cell>
        </row>
        <row r="2678">
          <cell r="A2678" t="str">
            <v>FEH126448</v>
          </cell>
          <cell r="B2678" t="str">
            <v>FEH126448</v>
          </cell>
          <cell r="C2678">
            <v>44335</v>
          </cell>
          <cell r="D2678">
            <v>44368</v>
          </cell>
          <cell r="F2678">
            <v>650992</v>
          </cell>
          <cell r="G2678" t="str">
            <v>SALDO A FAVOR DEL PRESTADOR</v>
          </cell>
          <cell r="I2678">
            <v>0</v>
          </cell>
          <cell r="J2678">
            <v>0</v>
          </cell>
          <cell r="M2678">
            <v>0</v>
          </cell>
          <cell r="Q2678">
            <v>0</v>
          </cell>
          <cell r="S2678">
            <v>0</v>
          </cell>
        </row>
        <row r="2679">
          <cell r="A2679" t="str">
            <v>FEH127876</v>
          </cell>
          <cell r="B2679" t="str">
            <v>FEH127876</v>
          </cell>
          <cell r="C2679">
            <v>44340</v>
          </cell>
          <cell r="D2679">
            <v>44368</v>
          </cell>
          <cell r="F2679">
            <v>94771</v>
          </cell>
          <cell r="G2679" t="str">
            <v>SALDO A FAVOR DEL PRESTADOR</v>
          </cell>
          <cell r="I2679">
            <v>0</v>
          </cell>
          <cell r="J2679">
            <v>0</v>
          </cell>
          <cell r="M2679">
            <v>0</v>
          </cell>
          <cell r="Q2679">
            <v>0</v>
          </cell>
          <cell r="S2679">
            <v>0</v>
          </cell>
        </row>
        <row r="2680">
          <cell r="A2680" t="str">
            <v>FEH125029</v>
          </cell>
          <cell r="B2680" t="str">
            <v>FEH125029</v>
          </cell>
          <cell r="C2680">
            <v>44329</v>
          </cell>
          <cell r="D2680">
            <v>44368</v>
          </cell>
          <cell r="F2680">
            <v>6944</v>
          </cell>
          <cell r="G2680" t="str">
            <v>SALDO A FAVOR DEL PRESTADOR</v>
          </cell>
          <cell r="I2680">
            <v>0</v>
          </cell>
          <cell r="J2680">
            <v>0</v>
          </cell>
          <cell r="M2680">
            <v>0</v>
          </cell>
          <cell r="Q2680">
            <v>0</v>
          </cell>
          <cell r="S2680">
            <v>0</v>
          </cell>
        </row>
        <row r="2681">
          <cell r="A2681" t="str">
            <v>FEH125064</v>
          </cell>
          <cell r="B2681" t="str">
            <v>FEH125064</v>
          </cell>
          <cell r="C2681">
            <v>44329</v>
          </cell>
          <cell r="D2681">
            <v>44368</v>
          </cell>
          <cell r="F2681">
            <v>140932</v>
          </cell>
          <cell r="G2681" t="str">
            <v>SALDO A FAVOR DEL PRESTADOR</v>
          </cell>
          <cell r="I2681">
            <v>0</v>
          </cell>
          <cell r="J2681">
            <v>0</v>
          </cell>
          <cell r="M2681">
            <v>0</v>
          </cell>
          <cell r="Q2681">
            <v>0</v>
          </cell>
          <cell r="S2681">
            <v>0</v>
          </cell>
        </row>
        <row r="2682">
          <cell r="A2682" t="str">
            <v>FEH125088</v>
          </cell>
          <cell r="B2682" t="str">
            <v>FEH125088</v>
          </cell>
          <cell r="C2682">
            <v>44329</v>
          </cell>
          <cell r="D2682">
            <v>44368</v>
          </cell>
          <cell r="F2682">
            <v>17529</v>
          </cell>
          <cell r="G2682" t="str">
            <v>SALDO A FAVOR DEL PRESTADOR</v>
          </cell>
          <cell r="I2682">
            <v>0</v>
          </cell>
          <cell r="J2682">
            <v>0</v>
          </cell>
          <cell r="M2682">
            <v>0</v>
          </cell>
          <cell r="Q2682">
            <v>0</v>
          </cell>
          <cell r="S2682">
            <v>0</v>
          </cell>
        </row>
        <row r="2683">
          <cell r="A2683" t="str">
            <v>FEH125111</v>
          </cell>
          <cell r="B2683" t="str">
            <v>FEH125111</v>
          </cell>
          <cell r="C2683">
            <v>44329</v>
          </cell>
          <cell r="D2683">
            <v>44368</v>
          </cell>
          <cell r="F2683">
            <v>50000</v>
          </cell>
          <cell r="G2683" t="str">
            <v>SALDO A FAVOR DEL PRESTADOR</v>
          </cell>
          <cell r="I2683">
            <v>0</v>
          </cell>
          <cell r="J2683">
            <v>0</v>
          </cell>
          <cell r="M2683">
            <v>0</v>
          </cell>
          <cell r="Q2683">
            <v>0</v>
          </cell>
          <cell r="S2683">
            <v>0</v>
          </cell>
        </row>
        <row r="2684">
          <cell r="A2684" t="str">
            <v>FEH125112</v>
          </cell>
          <cell r="B2684" t="str">
            <v>FEH125112</v>
          </cell>
          <cell r="C2684">
            <v>44329</v>
          </cell>
          <cell r="D2684">
            <v>44368</v>
          </cell>
          <cell r="F2684">
            <v>38110</v>
          </cell>
          <cell r="G2684" t="str">
            <v>SALDO A FAVOR DEL PRESTADOR</v>
          </cell>
          <cell r="I2684">
            <v>0</v>
          </cell>
          <cell r="J2684">
            <v>0</v>
          </cell>
          <cell r="M2684">
            <v>0</v>
          </cell>
          <cell r="Q2684">
            <v>0</v>
          </cell>
          <cell r="S2684">
            <v>0</v>
          </cell>
        </row>
        <row r="2685">
          <cell r="A2685" t="str">
            <v>FEH125113</v>
          </cell>
          <cell r="B2685" t="str">
            <v>FEH125113</v>
          </cell>
          <cell r="C2685">
            <v>44329</v>
          </cell>
          <cell r="D2685">
            <v>44368</v>
          </cell>
          <cell r="F2685">
            <v>38110</v>
          </cell>
          <cell r="G2685" t="str">
            <v>SALDO A FAVOR DEL PRESTADOR</v>
          </cell>
          <cell r="I2685">
            <v>0</v>
          </cell>
          <cell r="J2685">
            <v>0</v>
          </cell>
          <cell r="M2685">
            <v>0</v>
          </cell>
          <cell r="Q2685">
            <v>0</v>
          </cell>
          <cell r="S2685">
            <v>0</v>
          </cell>
        </row>
        <row r="2686">
          <cell r="A2686" t="str">
            <v>FEH125154</v>
          </cell>
          <cell r="B2686" t="str">
            <v>FEH125154</v>
          </cell>
          <cell r="C2686">
            <v>44329</v>
          </cell>
          <cell r="D2686">
            <v>44368</v>
          </cell>
          <cell r="F2686">
            <v>38110</v>
          </cell>
          <cell r="G2686" t="str">
            <v>SALDO A FAVOR DEL PRESTADOR</v>
          </cell>
          <cell r="I2686">
            <v>0</v>
          </cell>
          <cell r="J2686">
            <v>0</v>
          </cell>
          <cell r="M2686">
            <v>0</v>
          </cell>
          <cell r="Q2686">
            <v>0</v>
          </cell>
          <cell r="S2686">
            <v>0</v>
          </cell>
        </row>
        <row r="2687">
          <cell r="A2687" t="str">
            <v>FEH125162</v>
          </cell>
          <cell r="B2687" t="str">
            <v>FEH125162</v>
          </cell>
          <cell r="C2687">
            <v>44329</v>
          </cell>
          <cell r="D2687">
            <v>44368</v>
          </cell>
          <cell r="F2687">
            <v>38110</v>
          </cell>
          <cell r="G2687" t="str">
            <v>SALDO A FAVOR DEL PRESTADOR</v>
          </cell>
          <cell r="I2687">
            <v>0</v>
          </cell>
          <cell r="J2687">
            <v>0</v>
          </cell>
          <cell r="M2687">
            <v>0</v>
          </cell>
          <cell r="Q2687">
            <v>0</v>
          </cell>
          <cell r="S2687">
            <v>0</v>
          </cell>
        </row>
        <row r="2688">
          <cell r="A2688" t="str">
            <v>FEH125166</v>
          </cell>
          <cell r="B2688" t="str">
            <v>FEH125166</v>
          </cell>
          <cell r="C2688">
            <v>44329</v>
          </cell>
          <cell r="D2688">
            <v>44368</v>
          </cell>
          <cell r="F2688">
            <v>35926</v>
          </cell>
          <cell r="G2688" t="str">
            <v>SALDO A FAVOR DEL PRESTADOR</v>
          </cell>
          <cell r="I2688">
            <v>0</v>
          </cell>
          <cell r="J2688">
            <v>0</v>
          </cell>
          <cell r="M2688">
            <v>0</v>
          </cell>
          <cell r="Q2688">
            <v>0</v>
          </cell>
          <cell r="S2688">
            <v>0</v>
          </cell>
        </row>
        <row r="2689">
          <cell r="A2689" t="str">
            <v>FEH125167</v>
          </cell>
          <cell r="B2689" t="str">
            <v>FEH125167</v>
          </cell>
          <cell r="C2689">
            <v>44329</v>
          </cell>
          <cell r="D2689">
            <v>44368</v>
          </cell>
          <cell r="F2689">
            <v>311358</v>
          </cell>
          <cell r="G2689" t="str">
            <v>SALDO A FAVOR DEL PRESTADOR</v>
          </cell>
          <cell r="I2689">
            <v>0</v>
          </cell>
          <cell r="J2689">
            <v>0</v>
          </cell>
          <cell r="M2689">
            <v>0</v>
          </cell>
          <cell r="Q2689">
            <v>0</v>
          </cell>
          <cell r="S2689">
            <v>0</v>
          </cell>
        </row>
        <row r="2690">
          <cell r="A2690" t="str">
            <v>FEH125171</v>
          </cell>
          <cell r="B2690" t="str">
            <v>FEH125171</v>
          </cell>
          <cell r="C2690">
            <v>44329</v>
          </cell>
          <cell r="D2690">
            <v>44368</v>
          </cell>
          <cell r="F2690">
            <v>453212</v>
          </cell>
          <cell r="G2690" t="str">
            <v>SALDO A FAVOR DEL PRESTADOR</v>
          </cell>
          <cell r="I2690">
            <v>0</v>
          </cell>
          <cell r="J2690">
            <v>0</v>
          </cell>
          <cell r="M2690">
            <v>0</v>
          </cell>
          <cell r="Q2690">
            <v>0</v>
          </cell>
          <cell r="S2690">
            <v>0</v>
          </cell>
        </row>
        <row r="2691">
          <cell r="A2691" t="str">
            <v>FEH125175</v>
          </cell>
          <cell r="B2691" t="str">
            <v>FEH125175</v>
          </cell>
          <cell r="C2691">
            <v>44329</v>
          </cell>
          <cell r="D2691">
            <v>44368</v>
          </cell>
          <cell r="F2691">
            <v>32475</v>
          </cell>
          <cell r="G2691" t="str">
            <v>SALDO A FAVOR DEL PRESTADOR</v>
          </cell>
          <cell r="I2691">
            <v>0</v>
          </cell>
          <cell r="J2691">
            <v>0</v>
          </cell>
          <cell r="M2691">
            <v>0</v>
          </cell>
          <cell r="Q2691">
            <v>0</v>
          </cell>
          <cell r="S2691">
            <v>0</v>
          </cell>
        </row>
        <row r="2692">
          <cell r="A2692" t="str">
            <v>FEH125176</v>
          </cell>
          <cell r="B2692" t="str">
            <v>FEH125176</v>
          </cell>
          <cell r="C2692">
            <v>44329</v>
          </cell>
          <cell r="D2692">
            <v>44368</v>
          </cell>
          <cell r="F2692">
            <v>14946</v>
          </cell>
          <cell r="G2692" t="str">
            <v>SALDO A FAVOR DEL PRESTADOR</v>
          </cell>
          <cell r="I2692">
            <v>0</v>
          </cell>
          <cell r="J2692">
            <v>0</v>
          </cell>
          <cell r="M2692">
            <v>0</v>
          </cell>
          <cell r="Q2692">
            <v>0</v>
          </cell>
          <cell r="S2692">
            <v>0</v>
          </cell>
        </row>
        <row r="2693">
          <cell r="A2693" t="str">
            <v>FEH125182</v>
          </cell>
          <cell r="B2693" t="str">
            <v>FEH125182</v>
          </cell>
          <cell r="C2693">
            <v>44329</v>
          </cell>
          <cell r="D2693">
            <v>44368</v>
          </cell>
          <cell r="F2693">
            <v>44681</v>
          </cell>
          <cell r="G2693" t="str">
            <v>SALDO A FAVOR DEL PRESTADOR</v>
          </cell>
          <cell r="I2693">
            <v>0</v>
          </cell>
          <cell r="J2693">
            <v>0</v>
          </cell>
          <cell r="M2693">
            <v>0</v>
          </cell>
          <cell r="Q2693">
            <v>0</v>
          </cell>
          <cell r="S2693">
            <v>0</v>
          </cell>
        </row>
        <row r="2694">
          <cell r="A2694" t="str">
            <v>FEH125183</v>
          </cell>
          <cell r="B2694" t="str">
            <v>FEH125183</v>
          </cell>
          <cell r="C2694">
            <v>44329</v>
          </cell>
          <cell r="D2694">
            <v>44368</v>
          </cell>
          <cell r="F2694">
            <v>217613</v>
          </cell>
          <cell r="G2694" t="str">
            <v>SALDO A FAVOR DEL PRESTADOR</v>
          </cell>
          <cell r="I2694">
            <v>0</v>
          </cell>
          <cell r="J2694">
            <v>0</v>
          </cell>
          <cell r="M2694">
            <v>0</v>
          </cell>
          <cell r="Q2694">
            <v>0</v>
          </cell>
          <cell r="S2694">
            <v>0</v>
          </cell>
        </row>
        <row r="2695">
          <cell r="A2695" t="str">
            <v>FEH125184</v>
          </cell>
          <cell r="B2695" t="str">
            <v>FEH125184</v>
          </cell>
          <cell r="C2695">
            <v>44329</v>
          </cell>
          <cell r="D2695">
            <v>44368</v>
          </cell>
          <cell r="F2695">
            <v>7272</v>
          </cell>
          <cell r="G2695" t="str">
            <v>SALDO A FAVOR DEL PRESTADOR</v>
          </cell>
          <cell r="I2695">
            <v>0</v>
          </cell>
          <cell r="J2695">
            <v>0</v>
          </cell>
          <cell r="M2695">
            <v>0</v>
          </cell>
          <cell r="Q2695">
            <v>0</v>
          </cell>
          <cell r="S2695">
            <v>0</v>
          </cell>
        </row>
        <row r="2696">
          <cell r="A2696" t="str">
            <v>FEH125201</v>
          </cell>
          <cell r="B2696" t="str">
            <v>FEH125201</v>
          </cell>
          <cell r="C2696">
            <v>44329</v>
          </cell>
          <cell r="D2696">
            <v>44368</v>
          </cell>
          <cell r="F2696">
            <v>146837</v>
          </cell>
          <cell r="G2696" t="str">
            <v>SALDO A FAVOR DEL PRESTADOR</v>
          </cell>
          <cell r="I2696">
            <v>0</v>
          </cell>
          <cell r="J2696">
            <v>0</v>
          </cell>
          <cell r="M2696">
            <v>0</v>
          </cell>
          <cell r="Q2696">
            <v>0</v>
          </cell>
          <cell r="S2696">
            <v>0</v>
          </cell>
        </row>
        <row r="2697">
          <cell r="A2697" t="str">
            <v>FEH125202</v>
          </cell>
          <cell r="B2697" t="str">
            <v>FEH125202</v>
          </cell>
          <cell r="C2697">
            <v>44329</v>
          </cell>
          <cell r="D2697">
            <v>44368</v>
          </cell>
          <cell r="F2697">
            <v>32274</v>
          </cell>
          <cell r="G2697" t="str">
            <v>SALDO A FAVOR DEL PRESTADOR</v>
          </cell>
          <cell r="I2697">
            <v>0</v>
          </cell>
          <cell r="J2697">
            <v>0</v>
          </cell>
          <cell r="M2697">
            <v>0</v>
          </cell>
          <cell r="Q2697">
            <v>0</v>
          </cell>
          <cell r="S2697">
            <v>0</v>
          </cell>
        </row>
        <row r="2698">
          <cell r="A2698" t="str">
            <v>FEH125203</v>
          </cell>
          <cell r="B2698" t="str">
            <v>FEH125203</v>
          </cell>
          <cell r="C2698">
            <v>44329</v>
          </cell>
          <cell r="D2698">
            <v>44368</v>
          </cell>
          <cell r="F2698">
            <v>32426</v>
          </cell>
          <cell r="G2698" t="str">
            <v>SALDO A FAVOR DEL PRESTADOR</v>
          </cell>
          <cell r="I2698">
            <v>0</v>
          </cell>
          <cell r="J2698">
            <v>0</v>
          </cell>
          <cell r="M2698">
            <v>0</v>
          </cell>
          <cell r="Q2698">
            <v>0</v>
          </cell>
          <cell r="S2698">
            <v>0</v>
          </cell>
        </row>
        <row r="2699">
          <cell r="A2699" t="str">
            <v>FEH125210</v>
          </cell>
          <cell r="B2699" t="str">
            <v>FEH125210</v>
          </cell>
          <cell r="C2699">
            <v>44329</v>
          </cell>
          <cell r="D2699">
            <v>44368</v>
          </cell>
          <cell r="F2699">
            <v>43768</v>
          </cell>
          <cell r="G2699" t="str">
            <v>SALDO A FAVOR DEL PRESTADOR</v>
          </cell>
          <cell r="I2699">
            <v>0</v>
          </cell>
          <cell r="J2699">
            <v>0</v>
          </cell>
          <cell r="M2699">
            <v>0</v>
          </cell>
          <cell r="Q2699">
            <v>0</v>
          </cell>
          <cell r="S2699">
            <v>0</v>
          </cell>
        </row>
        <row r="2700">
          <cell r="A2700" t="str">
            <v>FEH125236</v>
          </cell>
          <cell r="B2700" t="str">
            <v>FEH125236</v>
          </cell>
          <cell r="C2700">
            <v>44329</v>
          </cell>
          <cell r="D2700">
            <v>44368</v>
          </cell>
          <cell r="F2700">
            <v>79058</v>
          </cell>
          <cell r="G2700" t="str">
            <v>SALDO A FAVOR DEL PRESTADOR</v>
          </cell>
          <cell r="I2700">
            <v>0</v>
          </cell>
          <cell r="J2700">
            <v>0</v>
          </cell>
          <cell r="M2700">
            <v>0</v>
          </cell>
          <cell r="Q2700">
            <v>0</v>
          </cell>
          <cell r="S2700">
            <v>0</v>
          </cell>
        </row>
        <row r="2701">
          <cell r="A2701" t="str">
            <v>FEH125238</v>
          </cell>
          <cell r="B2701" t="str">
            <v>FEH125238</v>
          </cell>
          <cell r="C2701">
            <v>44329</v>
          </cell>
          <cell r="D2701">
            <v>44368</v>
          </cell>
          <cell r="F2701">
            <v>16826</v>
          </cell>
          <cell r="G2701" t="str">
            <v>SALDO A FAVOR DEL PRESTADOR</v>
          </cell>
          <cell r="I2701">
            <v>0</v>
          </cell>
          <cell r="J2701">
            <v>0</v>
          </cell>
          <cell r="M2701">
            <v>0</v>
          </cell>
          <cell r="Q2701">
            <v>0</v>
          </cell>
          <cell r="S2701">
            <v>0</v>
          </cell>
        </row>
        <row r="2702">
          <cell r="A2702" t="str">
            <v>FEH125249</v>
          </cell>
          <cell r="B2702" t="str">
            <v>FEH125249</v>
          </cell>
          <cell r="C2702">
            <v>44329</v>
          </cell>
          <cell r="D2702">
            <v>44368</v>
          </cell>
          <cell r="F2702">
            <v>176074</v>
          </cell>
          <cell r="G2702" t="str">
            <v>SALDO A FAVOR DEL PRESTADOR</v>
          </cell>
          <cell r="I2702">
            <v>0</v>
          </cell>
          <cell r="J2702">
            <v>0</v>
          </cell>
          <cell r="M2702">
            <v>0</v>
          </cell>
          <cell r="Q2702">
            <v>0</v>
          </cell>
          <cell r="S2702">
            <v>0</v>
          </cell>
        </row>
        <row r="2703">
          <cell r="A2703" t="str">
            <v>FEH125251</v>
          </cell>
          <cell r="B2703" t="str">
            <v>FEH125251</v>
          </cell>
          <cell r="C2703">
            <v>44329</v>
          </cell>
          <cell r="D2703">
            <v>44368</v>
          </cell>
          <cell r="F2703">
            <v>34306</v>
          </cell>
          <cell r="G2703" t="str">
            <v>SALDO A FAVOR DEL PRESTADOR</v>
          </cell>
          <cell r="I2703">
            <v>0</v>
          </cell>
          <cell r="J2703">
            <v>0</v>
          </cell>
          <cell r="M2703">
            <v>0</v>
          </cell>
          <cell r="Q2703">
            <v>0</v>
          </cell>
          <cell r="S2703">
            <v>0</v>
          </cell>
        </row>
        <row r="2704">
          <cell r="A2704" t="str">
            <v>FEH125252</v>
          </cell>
          <cell r="B2704" t="str">
            <v>FEH125252</v>
          </cell>
          <cell r="C2704">
            <v>44329</v>
          </cell>
          <cell r="D2704">
            <v>44368</v>
          </cell>
          <cell r="F2704">
            <v>106848</v>
          </cell>
          <cell r="G2704" t="str">
            <v>SALDO A FAVOR DEL PRESTADOR</v>
          </cell>
          <cell r="I2704">
            <v>0</v>
          </cell>
          <cell r="J2704">
            <v>0</v>
          </cell>
          <cell r="M2704">
            <v>0</v>
          </cell>
          <cell r="Q2704">
            <v>0</v>
          </cell>
          <cell r="S2704">
            <v>0</v>
          </cell>
        </row>
        <row r="2705">
          <cell r="A2705" t="str">
            <v>FEH125255</v>
          </cell>
          <cell r="B2705" t="str">
            <v>FEH125255</v>
          </cell>
          <cell r="C2705">
            <v>44329</v>
          </cell>
          <cell r="D2705">
            <v>44368</v>
          </cell>
          <cell r="F2705">
            <v>29827</v>
          </cell>
          <cell r="G2705" t="str">
            <v>SALDO A FAVOR DEL PRESTADOR</v>
          </cell>
          <cell r="I2705">
            <v>0</v>
          </cell>
          <cell r="J2705">
            <v>0</v>
          </cell>
          <cell r="M2705">
            <v>0</v>
          </cell>
          <cell r="Q2705">
            <v>0</v>
          </cell>
          <cell r="S2705">
            <v>0</v>
          </cell>
        </row>
        <row r="2706">
          <cell r="A2706" t="str">
            <v>FEH125257</v>
          </cell>
          <cell r="B2706" t="str">
            <v>FEH125257</v>
          </cell>
          <cell r="C2706">
            <v>44329</v>
          </cell>
          <cell r="D2706">
            <v>44368</v>
          </cell>
          <cell r="F2706">
            <v>156787</v>
          </cell>
          <cell r="G2706" t="str">
            <v>SALDO A FAVOR DEL PRESTADOR</v>
          </cell>
          <cell r="I2706">
            <v>0</v>
          </cell>
          <cell r="J2706">
            <v>0</v>
          </cell>
          <cell r="M2706">
            <v>0</v>
          </cell>
          <cell r="Q2706">
            <v>0</v>
          </cell>
          <cell r="S2706">
            <v>0</v>
          </cell>
        </row>
        <row r="2707">
          <cell r="A2707" t="str">
            <v>FEH125258</v>
          </cell>
          <cell r="B2707" t="str">
            <v>FEH125258</v>
          </cell>
          <cell r="C2707">
            <v>44329</v>
          </cell>
          <cell r="D2707">
            <v>44368</v>
          </cell>
          <cell r="F2707">
            <v>14946</v>
          </cell>
          <cell r="G2707" t="str">
            <v>SALDO A FAVOR DEL PRESTADOR</v>
          </cell>
          <cell r="I2707">
            <v>0</v>
          </cell>
          <cell r="J2707">
            <v>0</v>
          </cell>
          <cell r="M2707">
            <v>0</v>
          </cell>
          <cell r="Q2707">
            <v>0</v>
          </cell>
          <cell r="S2707">
            <v>0</v>
          </cell>
        </row>
        <row r="2708">
          <cell r="A2708" t="str">
            <v>FEH125263</v>
          </cell>
          <cell r="B2708" t="str">
            <v>FEH125263</v>
          </cell>
          <cell r="C2708">
            <v>44329</v>
          </cell>
          <cell r="D2708">
            <v>44368</v>
          </cell>
          <cell r="F2708">
            <v>264586</v>
          </cell>
          <cell r="G2708" t="str">
            <v>SALDO A FAVOR DEL PRESTADOR</v>
          </cell>
          <cell r="I2708">
            <v>0</v>
          </cell>
          <cell r="J2708">
            <v>0</v>
          </cell>
          <cell r="M2708">
            <v>0</v>
          </cell>
          <cell r="Q2708">
            <v>0</v>
          </cell>
          <cell r="S2708">
            <v>0</v>
          </cell>
        </row>
        <row r="2709">
          <cell r="A2709" t="str">
            <v>FEH125264</v>
          </cell>
          <cell r="B2709" t="str">
            <v>FEH125264</v>
          </cell>
          <cell r="C2709">
            <v>44329</v>
          </cell>
          <cell r="D2709">
            <v>44368</v>
          </cell>
          <cell r="F2709">
            <v>149698</v>
          </cell>
          <cell r="G2709" t="str">
            <v>SALDO A FAVOR DEL PRESTADOR</v>
          </cell>
          <cell r="I2709">
            <v>0</v>
          </cell>
          <cell r="J2709">
            <v>0</v>
          </cell>
          <cell r="M2709">
            <v>0</v>
          </cell>
          <cell r="Q2709">
            <v>0</v>
          </cell>
          <cell r="S2709">
            <v>0</v>
          </cell>
        </row>
        <row r="2710">
          <cell r="A2710" t="str">
            <v>FEH125265</v>
          </cell>
          <cell r="B2710" t="str">
            <v>FEH125265</v>
          </cell>
          <cell r="C2710">
            <v>44329</v>
          </cell>
          <cell r="F2710">
            <v>80832</v>
          </cell>
          <cell r="G2710" t="str">
            <v>EN REVISION ADRES-CANASTA COVID</v>
          </cell>
          <cell r="I2710">
            <v>0</v>
          </cell>
          <cell r="J2710">
            <v>80832</v>
          </cell>
          <cell r="M2710">
            <v>0</v>
          </cell>
          <cell r="Q2710">
            <v>0</v>
          </cell>
          <cell r="S2710">
            <v>0</v>
          </cell>
        </row>
        <row r="2711">
          <cell r="A2711" t="str">
            <v>FEH125266</v>
          </cell>
          <cell r="B2711" t="str">
            <v>FEH125266</v>
          </cell>
          <cell r="C2711">
            <v>44329</v>
          </cell>
          <cell r="D2711">
            <v>44368</v>
          </cell>
          <cell r="F2711">
            <v>140028</v>
          </cell>
          <cell r="G2711" t="str">
            <v>SALDO A FAVOR DEL PRESTADOR</v>
          </cell>
          <cell r="I2711">
            <v>0</v>
          </cell>
          <cell r="J2711">
            <v>0</v>
          </cell>
          <cell r="M2711">
            <v>0</v>
          </cell>
          <cell r="Q2711">
            <v>0</v>
          </cell>
          <cell r="S2711">
            <v>0</v>
          </cell>
        </row>
        <row r="2712">
          <cell r="A2712" t="str">
            <v>FEH125268</v>
          </cell>
          <cell r="B2712" t="str">
            <v>FEH125268</v>
          </cell>
          <cell r="C2712">
            <v>44329</v>
          </cell>
          <cell r="D2712">
            <v>44368</v>
          </cell>
          <cell r="F2712">
            <v>112360</v>
          </cell>
          <cell r="G2712" t="str">
            <v>SALDO A FAVOR DEL PRESTADOR</v>
          </cell>
          <cell r="I2712">
            <v>0</v>
          </cell>
          <cell r="J2712">
            <v>0</v>
          </cell>
          <cell r="M2712">
            <v>0</v>
          </cell>
          <cell r="Q2712">
            <v>0</v>
          </cell>
          <cell r="S2712">
            <v>0</v>
          </cell>
        </row>
        <row r="2713">
          <cell r="A2713" t="str">
            <v>FEH125273</v>
          </cell>
          <cell r="B2713" t="str">
            <v>FEH125273</v>
          </cell>
          <cell r="C2713">
            <v>44329</v>
          </cell>
          <cell r="D2713">
            <v>44368</v>
          </cell>
          <cell r="F2713">
            <v>15799</v>
          </cell>
          <cell r="G2713" t="str">
            <v>SALDO A FAVOR DEL PRESTADOR</v>
          </cell>
          <cell r="I2713">
            <v>0</v>
          </cell>
          <cell r="J2713">
            <v>0</v>
          </cell>
          <cell r="M2713">
            <v>0</v>
          </cell>
          <cell r="Q2713">
            <v>0</v>
          </cell>
          <cell r="S2713">
            <v>0</v>
          </cell>
        </row>
        <row r="2714">
          <cell r="A2714" t="str">
            <v>FEH125276</v>
          </cell>
          <cell r="B2714" t="str">
            <v>FEH125276</v>
          </cell>
          <cell r="C2714">
            <v>44329</v>
          </cell>
          <cell r="D2714">
            <v>44368</v>
          </cell>
          <cell r="F2714">
            <v>14946</v>
          </cell>
          <cell r="G2714" t="str">
            <v>SALDO A FAVOR DEL PRESTADOR</v>
          </cell>
          <cell r="I2714">
            <v>0</v>
          </cell>
          <cell r="J2714">
            <v>0</v>
          </cell>
          <cell r="M2714">
            <v>0</v>
          </cell>
          <cell r="Q2714">
            <v>0</v>
          </cell>
          <cell r="S2714">
            <v>0</v>
          </cell>
        </row>
        <row r="2715">
          <cell r="A2715" t="str">
            <v>FEH125289</v>
          </cell>
          <cell r="B2715" t="str">
            <v>FEH125289</v>
          </cell>
          <cell r="C2715">
            <v>44330</v>
          </cell>
          <cell r="D2715">
            <v>44368</v>
          </cell>
          <cell r="F2715">
            <v>15973</v>
          </cell>
          <cell r="G2715" t="str">
            <v>SALDO A FAVOR DEL PRESTADOR</v>
          </cell>
          <cell r="I2715">
            <v>0</v>
          </cell>
          <cell r="J2715">
            <v>0</v>
          </cell>
          <cell r="M2715">
            <v>0</v>
          </cell>
          <cell r="Q2715">
            <v>0</v>
          </cell>
          <cell r="S2715">
            <v>0</v>
          </cell>
        </row>
        <row r="2716">
          <cell r="A2716" t="str">
            <v>FEH125290</v>
          </cell>
          <cell r="B2716" t="str">
            <v>FEH125290</v>
          </cell>
          <cell r="C2716">
            <v>44330</v>
          </cell>
          <cell r="D2716">
            <v>44368</v>
          </cell>
          <cell r="F2716">
            <v>249067</v>
          </cell>
          <cell r="G2716" t="str">
            <v>SALDO A FAVOR DEL PRESTADOR</v>
          </cell>
          <cell r="I2716">
            <v>0</v>
          </cell>
          <cell r="J2716">
            <v>0</v>
          </cell>
          <cell r="M2716">
            <v>0</v>
          </cell>
          <cell r="Q2716">
            <v>0</v>
          </cell>
          <cell r="S2716">
            <v>0</v>
          </cell>
        </row>
        <row r="2717">
          <cell r="A2717" t="str">
            <v>FEH125291</v>
          </cell>
          <cell r="B2717" t="str">
            <v>FEH125291</v>
          </cell>
          <cell r="C2717">
            <v>44330</v>
          </cell>
          <cell r="D2717">
            <v>44368</v>
          </cell>
          <cell r="F2717">
            <v>14946</v>
          </cell>
          <cell r="G2717" t="str">
            <v>SALDO A FAVOR DEL PRESTADOR</v>
          </cell>
          <cell r="I2717">
            <v>0</v>
          </cell>
          <cell r="J2717">
            <v>0</v>
          </cell>
          <cell r="M2717">
            <v>0</v>
          </cell>
          <cell r="Q2717">
            <v>0</v>
          </cell>
          <cell r="S2717">
            <v>0</v>
          </cell>
        </row>
        <row r="2718">
          <cell r="A2718" t="str">
            <v>FEH125294</v>
          </cell>
          <cell r="B2718" t="str">
            <v>FEH125294</v>
          </cell>
          <cell r="C2718">
            <v>44330</v>
          </cell>
          <cell r="D2718">
            <v>44368</v>
          </cell>
          <cell r="F2718">
            <v>152432</v>
          </cell>
          <cell r="G2718" t="str">
            <v>SALDO A FAVOR DEL PRESTADOR</v>
          </cell>
          <cell r="I2718">
            <v>0</v>
          </cell>
          <cell r="J2718">
            <v>0</v>
          </cell>
          <cell r="M2718">
            <v>0</v>
          </cell>
          <cell r="Q2718">
            <v>0</v>
          </cell>
          <cell r="S2718">
            <v>0</v>
          </cell>
        </row>
        <row r="2719">
          <cell r="A2719" t="str">
            <v>FEH125295</v>
          </cell>
          <cell r="B2719" t="str">
            <v>FEH125295</v>
          </cell>
          <cell r="C2719">
            <v>44330</v>
          </cell>
          <cell r="D2719">
            <v>44368</v>
          </cell>
          <cell r="F2719">
            <v>158515</v>
          </cell>
          <cell r="G2719" t="str">
            <v>SALDO A FAVOR DEL PRESTADOR</v>
          </cell>
          <cell r="I2719">
            <v>0</v>
          </cell>
          <cell r="J2719">
            <v>0</v>
          </cell>
          <cell r="M2719">
            <v>0</v>
          </cell>
          <cell r="Q2719">
            <v>0</v>
          </cell>
          <cell r="S2719">
            <v>0</v>
          </cell>
        </row>
        <row r="2720">
          <cell r="A2720" t="str">
            <v>FEH125296</v>
          </cell>
          <cell r="B2720" t="str">
            <v>FEH125296</v>
          </cell>
          <cell r="C2720">
            <v>44330</v>
          </cell>
          <cell r="D2720">
            <v>44368</v>
          </cell>
          <cell r="F2720">
            <v>33052</v>
          </cell>
          <cell r="G2720" t="str">
            <v>SALDO A FAVOR DEL PRESTADOR</v>
          </cell>
          <cell r="I2720">
            <v>0</v>
          </cell>
          <cell r="J2720">
            <v>0</v>
          </cell>
          <cell r="M2720">
            <v>0</v>
          </cell>
          <cell r="Q2720">
            <v>0</v>
          </cell>
          <cell r="S2720">
            <v>0</v>
          </cell>
        </row>
        <row r="2721">
          <cell r="A2721" t="str">
            <v>FEH125300</v>
          </cell>
          <cell r="B2721" t="str">
            <v>FEH125300</v>
          </cell>
          <cell r="C2721">
            <v>44330</v>
          </cell>
          <cell r="D2721">
            <v>44368</v>
          </cell>
          <cell r="F2721">
            <v>157208</v>
          </cell>
          <cell r="G2721" t="str">
            <v>SALDO A FAVOR DEL PRESTADOR</v>
          </cell>
          <cell r="I2721">
            <v>0</v>
          </cell>
          <cell r="J2721">
            <v>0</v>
          </cell>
          <cell r="M2721">
            <v>0</v>
          </cell>
          <cell r="Q2721">
            <v>0</v>
          </cell>
          <cell r="S2721">
            <v>0</v>
          </cell>
        </row>
        <row r="2722">
          <cell r="A2722" t="str">
            <v>FEH125347</v>
          </cell>
          <cell r="B2722" t="str">
            <v>FEH125347</v>
          </cell>
          <cell r="C2722">
            <v>44330</v>
          </cell>
          <cell r="D2722">
            <v>44368</v>
          </cell>
          <cell r="F2722">
            <v>38110</v>
          </cell>
          <cell r="G2722" t="str">
            <v>SALDO A FAVOR DEL PRESTADOR</v>
          </cell>
          <cell r="I2722">
            <v>0</v>
          </cell>
          <cell r="J2722">
            <v>0</v>
          </cell>
          <cell r="M2722">
            <v>0</v>
          </cell>
          <cell r="Q2722">
            <v>0</v>
          </cell>
          <cell r="S2722">
            <v>0</v>
          </cell>
        </row>
        <row r="2723">
          <cell r="A2723" t="str">
            <v>FEH125376</v>
          </cell>
          <cell r="B2723" t="str">
            <v>FEH125376</v>
          </cell>
          <cell r="C2723">
            <v>44330</v>
          </cell>
          <cell r="D2723">
            <v>44368</v>
          </cell>
          <cell r="F2723">
            <v>162388</v>
          </cell>
          <cell r="G2723" t="str">
            <v>SALDO A FAVOR DEL PRESTADOR</v>
          </cell>
          <cell r="I2723">
            <v>0</v>
          </cell>
          <cell r="J2723">
            <v>0</v>
          </cell>
          <cell r="M2723">
            <v>0</v>
          </cell>
          <cell r="Q2723">
            <v>0</v>
          </cell>
          <cell r="S2723">
            <v>0</v>
          </cell>
        </row>
        <row r="2724">
          <cell r="A2724" t="str">
            <v>FEH125377</v>
          </cell>
          <cell r="B2724" t="str">
            <v>FEH125377</v>
          </cell>
          <cell r="C2724">
            <v>44330</v>
          </cell>
          <cell r="F2724">
            <v>80832</v>
          </cell>
          <cell r="G2724" t="str">
            <v>EN REVISION ADRES-CANASTA COVID</v>
          </cell>
          <cell r="I2724">
            <v>0</v>
          </cell>
          <cell r="J2724">
            <v>80832</v>
          </cell>
          <cell r="M2724">
            <v>0</v>
          </cell>
          <cell r="Q2724">
            <v>0</v>
          </cell>
          <cell r="S2724">
            <v>0</v>
          </cell>
        </row>
        <row r="2725">
          <cell r="A2725" t="str">
            <v>FEH125478</v>
          </cell>
          <cell r="B2725" t="str">
            <v>FEH125478</v>
          </cell>
          <cell r="C2725">
            <v>44330</v>
          </cell>
          <cell r="D2725">
            <v>44368</v>
          </cell>
          <cell r="F2725">
            <v>66950</v>
          </cell>
          <cell r="G2725" t="str">
            <v>SALDO A FAVOR DEL PRESTADOR</v>
          </cell>
          <cell r="I2725">
            <v>0</v>
          </cell>
          <cell r="J2725">
            <v>0</v>
          </cell>
          <cell r="M2725">
            <v>0</v>
          </cell>
          <cell r="Q2725">
            <v>0</v>
          </cell>
          <cell r="S2725">
            <v>0</v>
          </cell>
        </row>
        <row r="2726">
          <cell r="A2726" t="str">
            <v>FEH125480</v>
          </cell>
          <cell r="B2726" t="str">
            <v>FEH125480</v>
          </cell>
          <cell r="C2726">
            <v>44330</v>
          </cell>
          <cell r="D2726">
            <v>44368</v>
          </cell>
          <cell r="F2726">
            <v>66950</v>
          </cell>
          <cell r="G2726" t="str">
            <v>SALDO A FAVOR DEL PRESTADOR</v>
          </cell>
          <cell r="I2726">
            <v>0</v>
          </cell>
          <cell r="J2726">
            <v>0</v>
          </cell>
          <cell r="M2726">
            <v>0</v>
          </cell>
          <cell r="Q2726">
            <v>0</v>
          </cell>
          <cell r="S2726">
            <v>0</v>
          </cell>
        </row>
        <row r="2727">
          <cell r="A2727" t="str">
            <v>FEH125481</v>
          </cell>
          <cell r="B2727" t="str">
            <v>FEH125481</v>
          </cell>
          <cell r="C2727">
            <v>44330</v>
          </cell>
          <cell r="D2727">
            <v>44368</v>
          </cell>
          <cell r="F2727">
            <v>66950</v>
          </cell>
          <cell r="G2727" t="str">
            <v>SALDO A FAVOR DEL PRESTADOR</v>
          </cell>
          <cell r="I2727">
            <v>0</v>
          </cell>
          <cell r="J2727">
            <v>0</v>
          </cell>
          <cell r="M2727">
            <v>0</v>
          </cell>
          <cell r="Q2727">
            <v>0</v>
          </cell>
          <cell r="S2727">
            <v>0</v>
          </cell>
        </row>
        <row r="2728">
          <cell r="A2728" t="str">
            <v>FEH125490</v>
          </cell>
          <cell r="B2728" t="str">
            <v>FEH125490</v>
          </cell>
          <cell r="C2728">
            <v>44330</v>
          </cell>
          <cell r="D2728">
            <v>44368</v>
          </cell>
          <cell r="F2728">
            <v>66950</v>
          </cell>
          <cell r="G2728" t="str">
            <v>SALDO A FAVOR DEL PRESTADOR</v>
          </cell>
          <cell r="I2728">
            <v>0</v>
          </cell>
          <cell r="J2728">
            <v>0</v>
          </cell>
          <cell r="M2728">
            <v>0</v>
          </cell>
          <cell r="Q2728">
            <v>0</v>
          </cell>
          <cell r="S2728">
            <v>0</v>
          </cell>
        </row>
        <row r="2729">
          <cell r="A2729" t="str">
            <v>FEH125565</v>
          </cell>
          <cell r="B2729" t="str">
            <v>FEH125565</v>
          </cell>
          <cell r="C2729">
            <v>44330</v>
          </cell>
          <cell r="D2729">
            <v>44368</v>
          </cell>
          <cell r="F2729">
            <v>658337</v>
          </cell>
          <cell r="G2729" t="str">
            <v>SALDO A FAVOR DEL PRESTADOR</v>
          </cell>
          <cell r="I2729">
            <v>0</v>
          </cell>
          <cell r="J2729">
            <v>0</v>
          </cell>
          <cell r="M2729">
            <v>0</v>
          </cell>
          <cell r="Q2729">
            <v>0</v>
          </cell>
          <cell r="S2729">
            <v>0</v>
          </cell>
        </row>
        <row r="2730">
          <cell r="A2730" t="str">
            <v>FEH125566</v>
          </cell>
          <cell r="B2730" t="str">
            <v>FEH125566</v>
          </cell>
          <cell r="C2730">
            <v>44330</v>
          </cell>
          <cell r="F2730">
            <v>80832</v>
          </cell>
          <cell r="G2730" t="str">
            <v>EN REVISION ADRES-CANASTA COVID</v>
          </cell>
          <cell r="I2730">
            <v>0</v>
          </cell>
          <cell r="J2730">
            <v>80832</v>
          </cell>
          <cell r="M2730">
            <v>0</v>
          </cell>
          <cell r="Q2730">
            <v>0</v>
          </cell>
          <cell r="S2730">
            <v>0</v>
          </cell>
        </row>
        <row r="2731">
          <cell r="A2731" t="str">
            <v>FEH125572</v>
          </cell>
          <cell r="B2731" t="str">
            <v>FEH125572</v>
          </cell>
          <cell r="C2731">
            <v>44331</v>
          </cell>
          <cell r="D2731">
            <v>44368</v>
          </cell>
          <cell r="F2731">
            <v>185626</v>
          </cell>
          <cell r="G2731" t="str">
            <v>SALDO A FAVOR DEL PRESTADOR</v>
          </cell>
          <cell r="I2731">
            <v>0</v>
          </cell>
          <cell r="J2731">
            <v>0</v>
          </cell>
          <cell r="M2731">
            <v>0</v>
          </cell>
          <cell r="Q2731">
            <v>0</v>
          </cell>
          <cell r="S2731">
            <v>0</v>
          </cell>
        </row>
        <row r="2732">
          <cell r="A2732" t="str">
            <v>FEH125755</v>
          </cell>
          <cell r="B2732" t="str">
            <v>FEH125755</v>
          </cell>
          <cell r="C2732">
            <v>44332</v>
          </cell>
          <cell r="F2732">
            <v>80832</v>
          </cell>
          <cell r="G2732" t="str">
            <v>EN REVISION ADRES-CANASTA COVID</v>
          </cell>
          <cell r="I2732">
            <v>0</v>
          </cell>
          <cell r="J2732">
            <v>80832</v>
          </cell>
          <cell r="M2732">
            <v>0</v>
          </cell>
          <cell r="Q2732">
            <v>0</v>
          </cell>
          <cell r="S2732">
            <v>0</v>
          </cell>
        </row>
        <row r="2733">
          <cell r="A2733" t="str">
            <v>FEH125762</v>
          </cell>
          <cell r="B2733" t="str">
            <v>FEH125762</v>
          </cell>
          <cell r="C2733">
            <v>44332</v>
          </cell>
          <cell r="D2733">
            <v>44368</v>
          </cell>
          <cell r="F2733">
            <v>1012049</v>
          </cell>
          <cell r="G2733" t="str">
            <v>SALDO A FAVOR DEL PRESTADOR</v>
          </cell>
          <cell r="I2733">
            <v>0</v>
          </cell>
          <cell r="J2733">
            <v>0</v>
          </cell>
          <cell r="M2733">
            <v>0</v>
          </cell>
          <cell r="Q2733">
            <v>0</v>
          </cell>
          <cell r="S2733">
            <v>0</v>
          </cell>
        </row>
        <row r="2734">
          <cell r="A2734" t="str">
            <v>FEH125778</v>
          </cell>
          <cell r="B2734" t="str">
            <v>FEH125778</v>
          </cell>
          <cell r="C2734">
            <v>44332</v>
          </cell>
          <cell r="D2734">
            <v>44368</v>
          </cell>
          <cell r="F2734">
            <v>852543</v>
          </cell>
          <cell r="G2734" t="str">
            <v>SALDO A FAVOR DEL PRESTADOR</v>
          </cell>
          <cell r="I2734">
            <v>0</v>
          </cell>
          <cell r="J2734">
            <v>0</v>
          </cell>
          <cell r="M2734">
            <v>0</v>
          </cell>
          <cell r="Q2734">
            <v>0</v>
          </cell>
          <cell r="S2734">
            <v>0</v>
          </cell>
        </row>
        <row r="2735">
          <cell r="A2735" t="str">
            <v>FEH125779</v>
          </cell>
          <cell r="B2735" t="str">
            <v>FEH125779</v>
          </cell>
          <cell r="C2735">
            <v>44332</v>
          </cell>
          <cell r="F2735">
            <v>80832</v>
          </cell>
          <cell r="G2735" t="str">
            <v>EN REVISION ADRES-CANASTA COVID</v>
          </cell>
          <cell r="I2735">
            <v>0</v>
          </cell>
          <cell r="J2735">
            <v>80832</v>
          </cell>
          <cell r="M2735">
            <v>0</v>
          </cell>
          <cell r="Q2735">
            <v>0</v>
          </cell>
          <cell r="S2735">
            <v>0</v>
          </cell>
        </row>
        <row r="2736">
          <cell r="A2736" t="str">
            <v>FEH125790</v>
          </cell>
          <cell r="B2736" t="str">
            <v>FEH125790</v>
          </cell>
          <cell r="C2736">
            <v>44332</v>
          </cell>
          <cell r="D2736">
            <v>44368</v>
          </cell>
          <cell r="F2736">
            <v>534938</v>
          </cell>
          <cell r="G2736" t="str">
            <v>SALDO A FAVOR DEL PRESTADOR</v>
          </cell>
          <cell r="I2736">
            <v>0</v>
          </cell>
          <cell r="J2736">
            <v>0</v>
          </cell>
          <cell r="M2736">
            <v>0</v>
          </cell>
          <cell r="Q2736">
            <v>0</v>
          </cell>
          <cell r="S2736">
            <v>0</v>
          </cell>
        </row>
        <row r="2737">
          <cell r="A2737" t="str">
            <v>FEH125791</v>
          </cell>
          <cell r="B2737" t="str">
            <v>FEH125791</v>
          </cell>
          <cell r="C2737">
            <v>44332</v>
          </cell>
          <cell r="F2737">
            <v>216994</v>
          </cell>
          <cell r="G2737" t="str">
            <v>EN REVISION ADRES-CANASTA COVID</v>
          </cell>
          <cell r="I2737">
            <v>0</v>
          </cell>
          <cell r="J2737">
            <v>216994</v>
          </cell>
          <cell r="M2737">
            <v>0</v>
          </cell>
          <cell r="Q2737">
            <v>0</v>
          </cell>
          <cell r="S2737">
            <v>0</v>
          </cell>
        </row>
        <row r="2738">
          <cell r="A2738" t="str">
            <v>FEH125792</v>
          </cell>
          <cell r="B2738" t="str">
            <v>FEH125792</v>
          </cell>
          <cell r="C2738">
            <v>44332</v>
          </cell>
          <cell r="F2738">
            <v>80832</v>
          </cell>
          <cell r="G2738" t="str">
            <v>EN REVISION ADRES-CANASTA COVID</v>
          </cell>
          <cell r="I2738">
            <v>0</v>
          </cell>
          <cell r="J2738">
            <v>80832</v>
          </cell>
          <cell r="M2738">
            <v>0</v>
          </cell>
          <cell r="Q2738">
            <v>0</v>
          </cell>
          <cell r="S2738">
            <v>0</v>
          </cell>
        </row>
        <row r="2739">
          <cell r="A2739" t="str">
            <v>FEH125834</v>
          </cell>
          <cell r="B2739" t="str">
            <v>FEH125834</v>
          </cell>
          <cell r="C2739">
            <v>44333</v>
          </cell>
          <cell r="D2739">
            <v>44368</v>
          </cell>
          <cell r="F2739">
            <v>970691</v>
          </cell>
          <cell r="G2739" t="str">
            <v>SALDO A FAVOR DEL PRESTADOR</v>
          </cell>
          <cell r="I2739">
            <v>0</v>
          </cell>
          <cell r="J2739">
            <v>0</v>
          </cell>
          <cell r="M2739">
            <v>0</v>
          </cell>
          <cell r="Q2739">
            <v>0</v>
          </cell>
          <cell r="S2739">
            <v>0</v>
          </cell>
        </row>
        <row r="2740">
          <cell r="A2740" t="str">
            <v>FEH125839</v>
          </cell>
          <cell r="B2740" t="str">
            <v>FEH125839</v>
          </cell>
          <cell r="C2740">
            <v>44333</v>
          </cell>
          <cell r="D2740">
            <v>44368</v>
          </cell>
          <cell r="F2740">
            <v>933457</v>
          </cell>
          <cell r="G2740" t="str">
            <v>SALDO A FAVOR DEL PRESTADOR</v>
          </cell>
          <cell r="I2740">
            <v>0</v>
          </cell>
          <cell r="J2740">
            <v>0</v>
          </cell>
          <cell r="M2740">
            <v>0</v>
          </cell>
          <cell r="Q2740">
            <v>0</v>
          </cell>
          <cell r="S2740">
            <v>0</v>
          </cell>
        </row>
        <row r="2741">
          <cell r="A2741" t="str">
            <v>FEH125840</v>
          </cell>
          <cell r="B2741" t="str">
            <v>FEH125840</v>
          </cell>
          <cell r="C2741">
            <v>44333</v>
          </cell>
          <cell r="D2741">
            <v>44368</v>
          </cell>
          <cell r="F2741">
            <v>6935590</v>
          </cell>
          <cell r="G2741" t="str">
            <v>SALDO A FAVOR DEL PRESTADOR</v>
          </cell>
          <cell r="I2741">
            <v>0</v>
          </cell>
          <cell r="J2741">
            <v>0</v>
          </cell>
          <cell r="M2741">
            <v>0</v>
          </cell>
          <cell r="Q2741">
            <v>0</v>
          </cell>
          <cell r="S2741">
            <v>0</v>
          </cell>
        </row>
        <row r="2742">
          <cell r="A2742" t="str">
            <v>FEH125841</v>
          </cell>
          <cell r="B2742" t="str">
            <v>FEH125841</v>
          </cell>
          <cell r="C2742">
            <v>44333</v>
          </cell>
          <cell r="F2742">
            <v>80832</v>
          </cell>
          <cell r="G2742" t="str">
            <v>EN REVISION ADRES-CANASTA COVID</v>
          </cell>
          <cell r="I2742">
            <v>0</v>
          </cell>
          <cell r="J2742">
            <v>80832</v>
          </cell>
          <cell r="M2742">
            <v>0</v>
          </cell>
          <cell r="Q2742">
            <v>0</v>
          </cell>
          <cell r="S2742">
            <v>0</v>
          </cell>
        </row>
        <row r="2743">
          <cell r="A2743" t="str">
            <v>FEH125842</v>
          </cell>
          <cell r="B2743" t="str">
            <v>FEH125842</v>
          </cell>
          <cell r="C2743">
            <v>44333</v>
          </cell>
          <cell r="F2743">
            <v>80832</v>
          </cell>
          <cell r="G2743" t="str">
            <v>EN REVISION ADRES-CANASTA COVID</v>
          </cell>
          <cell r="I2743">
            <v>0</v>
          </cell>
          <cell r="J2743">
            <v>80832</v>
          </cell>
          <cell r="M2743">
            <v>0</v>
          </cell>
          <cell r="Q2743">
            <v>0</v>
          </cell>
          <cell r="S2743">
            <v>0</v>
          </cell>
        </row>
        <row r="2744">
          <cell r="A2744" t="str">
            <v>FEH126109</v>
          </cell>
          <cell r="B2744" t="str">
            <v>FEH126109</v>
          </cell>
          <cell r="C2744">
            <v>44334</v>
          </cell>
          <cell r="D2744">
            <v>44368</v>
          </cell>
          <cell r="F2744">
            <v>856357</v>
          </cell>
          <cell r="G2744" t="str">
            <v>SALDO A FAVOR DEL PRESTADOR</v>
          </cell>
          <cell r="I2744">
            <v>0</v>
          </cell>
          <cell r="J2744">
            <v>0</v>
          </cell>
          <cell r="M2744">
            <v>0</v>
          </cell>
          <cell r="Q2744">
            <v>0</v>
          </cell>
          <cell r="S2744">
            <v>0</v>
          </cell>
        </row>
        <row r="2745">
          <cell r="A2745" t="str">
            <v>FEH126110</v>
          </cell>
          <cell r="B2745" t="str">
            <v>FEH126110</v>
          </cell>
          <cell r="C2745">
            <v>44334</v>
          </cell>
          <cell r="F2745">
            <v>80832</v>
          </cell>
          <cell r="G2745" t="str">
            <v>EN REVISION ADRES-CANASTA COVID</v>
          </cell>
          <cell r="I2745">
            <v>0</v>
          </cell>
          <cell r="J2745">
            <v>80832</v>
          </cell>
          <cell r="M2745">
            <v>0</v>
          </cell>
          <cell r="Q2745">
            <v>0</v>
          </cell>
          <cell r="S2745">
            <v>0</v>
          </cell>
        </row>
        <row r="2746">
          <cell r="A2746" t="str">
            <v>FEH126656</v>
          </cell>
          <cell r="B2746" t="str">
            <v>FEH126656</v>
          </cell>
          <cell r="C2746">
            <v>44336</v>
          </cell>
          <cell r="D2746">
            <v>44368</v>
          </cell>
          <cell r="F2746">
            <v>801618</v>
          </cell>
          <cell r="G2746" t="str">
            <v>SALDO A FAVOR DEL PRESTADOR</v>
          </cell>
          <cell r="I2746">
            <v>0</v>
          </cell>
          <cell r="J2746">
            <v>0</v>
          </cell>
          <cell r="M2746">
            <v>0</v>
          </cell>
          <cell r="Q2746">
            <v>0</v>
          </cell>
          <cell r="S2746">
            <v>0</v>
          </cell>
        </row>
        <row r="2747">
          <cell r="A2747" t="str">
            <v>FEH126660</v>
          </cell>
          <cell r="B2747" t="str">
            <v>FEH126660</v>
          </cell>
          <cell r="C2747">
            <v>44336</v>
          </cell>
          <cell r="F2747">
            <v>80832</v>
          </cell>
          <cell r="G2747" t="str">
            <v>EN REVISION ADRES-CANASTA COVID</v>
          </cell>
          <cell r="I2747">
            <v>0</v>
          </cell>
          <cell r="J2747">
            <v>80832</v>
          </cell>
          <cell r="M2747">
            <v>0</v>
          </cell>
          <cell r="Q2747">
            <v>0</v>
          </cell>
          <cell r="S2747">
            <v>0</v>
          </cell>
        </row>
        <row r="2748">
          <cell r="A2748" t="str">
            <v>FEH126736</v>
          </cell>
          <cell r="B2748" t="str">
            <v>FEH126736</v>
          </cell>
          <cell r="C2748">
            <v>44336</v>
          </cell>
          <cell r="F2748">
            <v>1424709</v>
          </cell>
          <cell r="G2748" t="str">
            <v>NO RADICADO</v>
          </cell>
          <cell r="I2748">
            <v>1424709</v>
          </cell>
          <cell r="J2748">
            <v>0</v>
          </cell>
          <cell r="M2748">
            <v>0</v>
          </cell>
          <cell r="Q2748">
            <v>0</v>
          </cell>
          <cell r="S2748">
            <v>0</v>
          </cell>
        </row>
        <row r="2749">
          <cell r="A2749" t="str">
            <v>FEH127079</v>
          </cell>
          <cell r="B2749" t="str">
            <v>FEH127079</v>
          </cell>
          <cell r="C2749">
            <v>44337</v>
          </cell>
          <cell r="D2749">
            <v>44368</v>
          </cell>
          <cell r="F2749">
            <v>38110</v>
          </cell>
          <cell r="G2749" t="str">
            <v>SALDO A FAVOR DEL PRESTADOR</v>
          </cell>
          <cell r="I2749">
            <v>0</v>
          </cell>
          <cell r="J2749">
            <v>0</v>
          </cell>
          <cell r="M2749">
            <v>0</v>
          </cell>
          <cell r="Q2749">
            <v>0</v>
          </cell>
          <cell r="S2749">
            <v>0</v>
          </cell>
        </row>
        <row r="2750">
          <cell r="A2750" t="str">
            <v>FEH127086</v>
          </cell>
          <cell r="B2750" t="str">
            <v>FEH127086</v>
          </cell>
          <cell r="C2750">
            <v>44337</v>
          </cell>
          <cell r="D2750">
            <v>44368</v>
          </cell>
          <cell r="F2750">
            <v>1987984</v>
          </cell>
          <cell r="G2750" t="str">
            <v>SALDO A FAVOR DEL PRESTADOR</v>
          </cell>
          <cell r="I2750">
            <v>0</v>
          </cell>
          <cell r="J2750">
            <v>0</v>
          </cell>
          <cell r="M2750">
            <v>0</v>
          </cell>
          <cell r="Q2750">
            <v>0</v>
          </cell>
          <cell r="S2750">
            <v>0</v>
          </cell>
        </row>
        <row r="2751">
          <cell r="A2751" t="str">
            <v>FEH127087</v>
          </cell>
          <cell r="B2751" t="str">
            <v>FEH127087</v>
          </cell>
          <cell r="C2751">
            <v>44337</v>
          </cell>
          <cell r="F2751">
            <v>80832</v>
          </cell>
          <cell r="G2751" t="str">
            <v>NO RADICADO</v>
          </cell>
          <cell r="I2751">
            <v>80832</v>
          </cell>
          <cell r="J2751">
            <v>0</v>
          </cell>
          <cell r="M2751">
            <v>0</v>
          </cell>
          <cell r="Q2751">
            <v>0</v>
          </cell>
          <cell r="S2751">
            <v>0</v>
          </cell>
        </row>
        <row r="2752">
          <cell r="A2752" t="str">
            <v>FEH127118</v>
          </cell>
          <cell r="B2752" t="str">
            <v>FEH127118</v>
          </cell>
          <cell r="C2752">
            <v>44337</v>
          </cell>
          <cell r="D2752">
            <v>44368</v>
          </cell>
          <cell r="F2752">
            <v>1500433</v>
          </cell>
          <cell r="G2752" t="str">
            <v>SALDO A FAVOR DEL PRESTADOR</v>
          </cell>
          <cell r="I2752">
            <v>0</v>
          </cell>
          <cell r="J2752">
            <v>0</v>
          </cell>
          <cell r="M2752">
            <v>0</v>
          </cell>
          <cell r="Q2752">
            <v>0</v>
          </cell>
          <cell r="S2752">
            <v>0</v>
          </cell>
        </row>
        <row r="2753">
          <cell r="A2753" t="str">
            <v>FEH127177</v>
          </cell>
          <cell r="B2753" t="str">
            <v>FEH127177</v>
          </cell>
          <cell r="C2753">
            <v>44337</v>
          </cell>
          <cell r="D2753">
            <v>44368</v>
          </cell>
          <cell r="F2753">
            <v>4207829</v>
          </cell>
          <cell r="G2753" t="str">
            <v>SALDO A FAVOR DEL PRESTADOR</v>
          </cell>
          <cell r="I2753">
            <v>0</v>
          </cell>
          <cell r="J2753">
            <v>0</v>
          </cell>
          <cell r="M2753">
            <v>0</v>
          </cell>
          <cell r="Q2753">
            <v>0</v>
          </cell>
          <cell r="S2753">
            <v>0</v>
          </cell>
        </row>
        <row r="2754">
          <cell r="A2754" t="str">
            <v>FEH127178</v>
          </cell>
          <cell r="B2754" t="str">
            <v>FEH127178</v>
          </cell>
          <cell r="C2754">
            <v>44337</v>
          </cell>
          <cell r="F2754">
            <v>80832</v>
          </cell>
          <cell r="G2754" t="str">
            <v>NO RADICADO</v>
          </cell>
          <cell r="I2754">
            <v>80832</v>
          </cell>
          <cell r="J2754">
            <v>0</v>
          </cell>
          <cell r="M2754">
            <v>0</v>
          </cell>
          <cell r="Q2754">
            <v>0</v>
          </cell>
          <cell r="S2754">
            <v>0</v>
          </cell>
        </row>
        <row r="2755">
          <cell r="A2755" t="str">
            <v>FEH127335</v>
          </cell>
          <cell r="B2755" t="str">
            <v>FEH127335</v>
          </cell>
          <cell r="C2755">
            <v>44338</v>
          </cell>
          <cell r="D2755">
            <v>44368</v>
          </cell>
          <cell r="F2755">
            <v>9445982</v>
          </cell>
          <cell r="G2755" t="str">
            <v>SALDO A FAVOR DEL PRESTADOR</v>
          </cell>
          <cell r="I2755">
            <v>0</v>
          </cell>
          <cell r="J2755">
            <v>0</v>
          </cell>
          <cell r="M2755">
            <v>0</v>
          </cell>
          <cell r="Q2755">
            <v>0</v>
          </cell>
          <cell r="S2755">
            <v>0</v>
          </cell>
        </row>
        <row r="2756">
          <cell r="A2756" t="str">
            <v>FEH127336</v>
          </cell>
          <cell r="B2756" t="str">
            <v>FEH127336</v>
          </cell>
          <cell r="C2756">
            <v>44338</v>
          </cell>
          <cell r="F2756">
            <v>80832</v>
          </cell>
          <cell r="G2756" t="str">
            <v>NO RADICADO</v>
          </cell>
          <cell r="I2756">
            <v>80832</v>
          </cell>
          <cell r="J2756">
            <v>0</v>
          </cell>
          <cell r="M2756">
            <v>0</v>
          </cell>
          <cell r="Q2756">
            <v>0</v>
          </cell>
          <cell r="S2756">
            <v>0</v>
          </cell>
        </row>
        <row r="2757">
          <cell r="A2757" t="str">
            <v>FEH127454</v>
          </cell>
          <cell r="B2757" t="str">
            <v>FEH127454</v>
          </cell>
          <cell r="C2757">
            <v>44339</v>
          </cell>
          <cell r="F2757">
            <v>80832</v>
          </cell>
          <cell r="G2757" t="str">
            <v>NO RADICADO</v>
          </cell>
          <cell r="I2757">
            <v>80832</v>
          </cell>
          <cell r="J2757">
            <v>0</v>
          </cell>
          <cell r="M2757">
            <v>0</v>
          </cell>
          <cell r="Q2757">
            <v>0</v>
          </cell>
          <cell r="S2757">
            <v>0</v>
          </cell>
        </row>
        <row r="2758">
          <cell r="A2758" t="str">
            <v>FEH127465</v>
          </cell>
          <cell r="B2758" t="str">
            <v>FEH127465</v>
          </cell>
          <cell r="C2758">
            <v>44339</v>
          </cell>
          <cell r="D2758">
            <v>44368</v>
          </cell>
          <cell r="F2758">
            <v>2355533</v>
          </cell>
          <cell r="G2758" t="str">
            <v>SALDO A FAVOR DEL PRESTADOR</v>
          </cell>
          <cell r="I2758">
            <v>0</v>
          </cell>
          <cell r="J2758">
            <v>0</v>
          </cell>
          <cell r="M2758">
            <v>0</v>
          </cell>
          <cell r="Q2758">
            <v>0</v>
          </cell>
          <cell r="S2758">
            <v>0</v>
          </cell>
        </row>
        <row r="2759">
          <cell r="A2759" t="str">
            <v>FEH128569</v>
          </cell>
          <cell r="B2759" t="str">
            <v>FEH128569</v>
          </cell>
          <cell r="C2759">
            <v>44342</v>
          </cell>
          <cell r="D2759">
            <v>44368</v>
          </cell>
          <cell r="F2759">
            <v>1667502</v>
          </cell>
          <cell r="G2759" t="str">
            <v>SALDO A FAVOR DEL PRESTADOR</v>
          </cell>
          <cell r="I2759">
            <v>0</v>
          </cell>
          <cell r="J2759">
            <v>0</v>
          </cell>
          <cell r="M2759">
            <v>0</v>
          </cell>
          <cell r="Q2759">
            <v>0</v>
          </cell>
          <cell r="S2759">
            <v>0</v>
          </cell>
        </row>
        <row r="2760">
          <cell r="A2760" t="str">
            <v>FEH128576</v>
          </cell>
          <cell r="B2760" t="str">
            <v>FEH128576</v>
          </cell>
          <cell r="C2760">
            <v>44342</v>
          </cell>
          <cell r="F2760">
            <v>80832</v>
          </cell>
          <cell r="G2760" t="str">
            <v>EN REVISION ADRES-CANASTA COVID</v>
          </cell>
          <cell r="I2760">
            <v>0</v>
          </cell>
          <cell r="J2760">
            <v>80832</v>
          </cell>
          <cell r="M2760">
            <v>0</v>
          </cell>
          <cell r="Q2760">
            <v>0</v>
          </cell>
          <cell r="S2760">
            <v>0</v>
          </cell>
        </row>
        <row r="2761">
          <cell r="A2761" t="str">
            <v>FEH128578</v>
          </cell>
          <cell r="B2761" t="str">
            <v>FEH128578</v>
          </cell>
          <cell r="C2761">
            <v>44342</v>
          </cell>
          <cell r="F2761">
            <v>6120</v>
          </cell>
          <cell r="G2761" t="str">
            <v>NO RADICADO</v>
          </cell>
          <cell r="I2761">
            <v>6120</v>
          </cell>
          <cell r="J2761">
            <v>0</v>
          </cell>
          <cell r="M2761">
            <v>0</v>
          </cell>
          <cell r="Q2761">
            <v>0</v>
          </cell>
          <cell r="S2761">
            <v>0</v>
          </cell>
        </row>
        <row r="2762">
          <cell r="A2762" t="str">
            <v>FEH125316</v>
          </cell>
          <cell r="B2762" t="str">
            <v>FEH125316</v>
          </cell>
          <cell r="C2762">
            <v>44330</v>
          </cell>
          <cell r="D2762">
            <v>44368</v>
          </cell>
          <cell r="F2762">
            <v>115484</v>
          </cell>
          <cell r="G2762" t="str">
            <v>SALDO A FAVOR DEL PRESTADOR</v>
          </cell>
          <cell r="I2762">
            <v>0</v>
          </cell>
          <cell r="J2762">
            <v>0</v>
          </cell>
          <cell r="M2762">
            <v>0</v>
          </cell>
          <cell r="Q2762">
            <v>0</v>
          </cell>
          <cell r="S2762">
            <v>0</v>
          </cell>
        </row>
        <row r="2763">
          <cell r="A2763" t="str">
            <v>FEH125319</v>
          </cell>
          <cell r="B2763" t="str">
            <v>FEH125319</v>
          </cell>
          <cell r="C2763">
            <v>44330</v>
          </cell>
          <cell r="D2763">
            <v>44368</v>
          </cell>
          <cell r="F2763">
            <v>35926</v>
          </cell>
          <cell r="G2763" t="str">
            <v>SALDO A FAVOR DEL PRESTADOR</v>
          </cell>
          <cell r="I2763">
            <v>0</v>
          </cell>
          <cell r="J2763">
            <v>0</v>
          </cell>
          <cell r="M2763">
            <v>0</v>
          </cell>
          <cell r="Q2763">
            <v>0</v>
          </cell>
          <cell r="S2763">
            <v>0</v>
          </cell>
        </row>
        <row r="2764">
          <cell r="A2764" t="str">
            <v>FEH125327</v>
          </cell>
          <cell r="B2764" t="str">
            <v>FEH125327</v>
          </cell>
          <cell r="C2764">
            <v>44330</v>
          </cell>
          <cell r="D2764">
            <v>44368</v>
          </cell>
          <cell r="F2764">
            <v>27293</v>
          </cell>
          <cell r="G2764" t="str">
            <v>SALDO A FAVOR DEL PRESTADOR</v>
          </cell>
          <cell r="I2764">
            <v>0</v>
          </cell>
          <cell r="J2764">
            <v>0</v>
          </cell>
          <cell r="M2764">
            <v>0</v>
          </cell>
          <cell r="Q2764">
            <v>0</v>
          </cell>
          <cell r="S2764">
            <v>0</v>
          </cell>
        </row>
        <row r="2765">
          <cell r="A2765" t="str">
            <v>FEH125344</v>
          </cell>
          <cell r="B2765" t="str">
            <v>FEH125344</v>
          </cell>
          <cell r="C2765">
            <v>44330</v>
          </cell>
          <cell r="D2765">
            <v>44368</v>
          </cell>
          <cell r="F2765">
            <v>224850</v>
          </cell>
          <cell r="G2765" t="str">
            <v>SALDO A FAVOR DEL PRESTADOR</v>
          </cell>
          <cell r="I2765">
            <v>0</v>
          </cell>
          <cell r="J2765">
            <v>0</v>
          </cell>
          <cell r="M2765">
            <v>0</v>
          </cell>
          <cell r="Q2765">
            <v>0</v>
          </cell>
          <cell r="S2765">
            <v>0</v>
          </cell>
        </row>
        <row r="2766">
          <cell r="A2766" t="str">
            <v>FEH125436</v>
          </cell>
          <cell r="B2766" t="str">
            <v>FEH125436</v>
          </cell>
          <cell r="C2766">
            <v>44330</v>
          </cell>
          <cell r="D2766">
            <v>44368</v>
          </cell>
          <cell r="F2766">
            <v>223241</v>
          </cell>
          <cell r="G2766" t="str">
            <v>SALDO A FAVOR DEL PRESTADOR</v>
          </cell>
          <cell r="I2766">
            <v>0</v>
          </cell>
          <cell r="J2766">
            <v>0</v>
          </cell>
          <cell r="M2766">
            <v>0</v>
          </cell>
          <cell r="Q2766">
            <v>0</v>
          </cell>
          <cell r="S2766">
            <v>0</v>
          </cell>
        </row>
        <row r="2767">
          <cell r="A2767" t="str">
            <v>FEH125439</v>
          </cell>
          <cell r="B2767" t="str">
            <v>FEH125439</v>
          </cell>
          <cell r="C2767">
            <v>44330</v>
          </cell>
          <cell r="D2767">
            <v>44368</v>
          </cell>
          <cell r="F2767">
            <v>18004</v>
          </cell>
          <cell r="G2767" t="str">
            <v>SALDO A FAVOR DEL PRESTADOR</v>
          </cell>
          <cell r="I2767">
            <v>0</v>
          </cell>
          <cell r="J2767">
            <v>0</v>
          </cell>
          <cell r="M2767">
            <v>0</v>
          </cell>
          <cell r="Q2767">
            <v>0</v>
          </cell>
          <cell r="S2767">
            <v>0</v>
          </cell>
        </row>
        <row r="2768">
          <cell r="A2768" t="str">
            <v>FEH125443</v>
          </cell>
          <cell r="B2768" t="str">
            <v>FEH125443</v>
          </cell>
          <cell r="C2768">
            <v>44330</v>
          </cell>
          <cell r="D2768">
            <v>44368</v>
          </cell>
          <cell r="F2768">
            <v>28530</v>
          </cell>
          <cell r="G2768" t="str">
            <v>SALDO A FAVOR DEL PRESTADOR</v>
          </cell>
          <cell r="I2768">
            <v>0</v>
          </cell>
          <cell r="J2768">
            <v>0</v>
          </cell>
          <cell r="M2768">
            <v>0</v>
          </cell>
          <cell r="Q2768">
            <v>0</v>
          </cell>
          <cell r="S2768">
            <v>0</v>
          </cell>
        </row>
        <row r="2769">
          <cell r="A2769" t="str">
            <v>FEH125476</v>
          </cell>
          <cell r="B2769" t="str">
            <v>FEH125476</v>
          </cell>
          <cell r="C2769">
            <v>44330</v>
          </cell>
          <cell r="D2769">
            <v>44368</v>
          </cell>
          <cell r="F2769">
            <v>38110</v>
          </cell>
          <cell r="G2769" t="str">
            <v>SALDO A FAVOR DEL PRESTADOR</v>
          </cell>
          <cell r="I2769">
            <v>0</v>
          </cell>
          <cell r="J2769">
            <v>0</v>
          </cell>
          <cell r="M2769">
            <v>0</v>
          </cell>
          <cell r="Q2769">
            <v>0</v>
          </cell>
          <cell r="S2769">
            <v>0</v>
          </cell>
        </row>
        <row r="2770">
          <cell r="A2770" t="str">
            <v>FEH125486</v>
          </cell>
          <cell r="B2770" t="str">
            <v>FEH125486</v>
          </cell>
          <cell r="C2770">
            <v>44330</v>
          </cell>
          <cell r="D2770">
            <v>44368</v>
          </cell>
          <cell r="F2770">
            <v>66950</v>
          </cell>
          <cell r="G2770" t="str">
            <v>SALDO A FAVOR DEL PRESTADOR</v>
          </cell>
          <cell r="I2770">
            <v>0</v>
          </cell>
          <cell r="J2770">
            <v>0</v>
          </cell>
          <cell r="M2770">
            <v>0</v>
          </cell>
          <cell r="Q2770">
            <v>0</v>
          </cell>
          <cell r="S2770">
            <v>0</v>
          </cell>
        </row>
        <row r="2771">
          <cell r="A2771" t="str">
            <v>FEH125497</v>
          </cell>
          <cell r="B2771" t="str">
            <v>FEH125497</v>
          </cell>
          <cell r="C2771">
            <v>44330</v>
          </cell>
          <cell r="D2771">
            <v>44368</v>
          </cell>
          <cell r="F2771">
            <v>38110</v>
          </cell>
          <cell r="G2771" t="str">
            <v>SALDO A FAVOR DEL PRESTADOR</v>
          </cell>
          <cell r="I2771">
            <v>0</v>
          </cell>
          <cell r="J2771">
            <v>0</v>
          </cell>
          <cell r="M2771">
            <v>0</v>
          </cell>
          <cell r="Q2771">
            <v>0</v>
          </cell>
          <cell r="S2771">
            <v>0</v>
          </cell>
        </row>
        <row r="2772">
          <cell r="A2772" t="str">
            <v>FEH125500</v>
          </cell>
          <cell r="B2772" t="str">
            <v>FEH125500</v>
          </cell>
          <cell r="C2772">
            <v>44330</v>
          </cell>
          <cell r="D2772">
            <v>44368</v>
          </cell>
          <cell r="F2772">
            <v>38110</v>
          </cell>
          <cell r="G2772" t="str">
            <v>SALDO A FAVOR DEL PRESTADOR</v>
          </cell>
          <cell r="I2772">
            <v>0</v>
          </cell>
          <cell r="J2772">
            <v>0</v>
          </cell>
          <cell r="M2772">
            <v>0</v>
          </cell>
          <cell r="Q2772">
            <v>0</v>
          </cell>
          <cell r="S2772">
            <v>0</v>
          </cell>
        </row>
        <row r="2773">
          <cell r="A2773" t="str">
            <v>FEH125501</v>
          </cell>
          <cell r="B2773" t="str">
            <v>FEH125501</v>
          </cell>
          <cell r="C2773">
            <v>44330</v>
          </cell>
          <cell r="D2773">
            <v>44368</v>
          </cell>
          <cell r="F2773">
            <v>92700</v>
          </cell>
          <cell r="G2773" t="str">
            <v>SALDO A FAVOR DEL PRESTADOR</v>
          </cell>
          <cell r="I2773">
            <v>0</v>
          </cell>
          <cell r="J2773">
            <v>0</v>
          </cell>
          <cell r="M2773">
            <v>0</v>
          </cell>
          <cell r="Q2773">
            <v>0</v>
          </cell>
          <cell r="S2773">
            <v>0</v>
          </cell>
        </row>
        <row r="2774">
          <cell r="A2774" t="str">
            <v>FEH125503</v>
          </cell>
          <cell r="B2774" t="str">
            <v>FEH125503</v>
          </cell>
          <cell r="C2774">
            <v>44330</v>
          </cell>
          <cell r="D2774">
            <v>44368</v>
          </cell>
          <cell r="F2774">
            <v>92700</v>
          </cell>
          <cell r="G2774" t="str">
            <v>SALDO A FAVOR DEL PRESTADOR</v>
          </cell>
          <cell r="I2774">
            <v>0</v>
          </cell>
          <cell r="J2774">
            <v>0</v>
          </cell>
          <cell r="M2774">
            <v>0</v>
          </cell>
          <cell r="Q2774">
            <v>0</v>
          </cell>
          <cell r="S2774">
            <v>0</v>
          </cell>
        </row>
        <row r="2775">
          <cell r="A2775" t="str">
            <v>FEH125505</v>
          </cell>
          <cell r="B2775" t="str">
            <v>FEH125505</v>
          </cell>
          <cell r="C2775">
            <v>44330</v>
          </cell>
          <cell r="D2775">
            <v>44368</v>
          </cell>
          <cell r="F2775">
            <v>38110</v>
          </cell>
          <cell r="G2775" t="str">
            <v>SALDO A FAVOR DEL PRESTADOR</v>
          </cell>
          <cell r="I2775">
            <v>0</v>
          </cell>
          <cell r="J2775">
            <v>0</v>
          </cell>
          <cell r="M2775">
            <v>0</v>
          </cell>
          <cell r="Q2775">
            <v>0</v>
          </cell>
          <cell r="S2775">
            <v>0</v>
          </cell>
        </row>
        <row r="2776">
          <cell r="A2776" t="str">
            <v>FEH125507</v>
          </cell>
          <cell r="B2776" t="str">
            <v>FEH125507</v>
          </cell>
          <cell r="C2776">
            <v>44330</v>
          </cell>
          <cell r="D2776">
            <v>44368</v>
          </cell>
          <cell r="F2776">
            <v>92700</v>
          </cell>
          <cell r="G2776" t="str">
            <v>SALDO A FAVOR DEL PRESTADOR</v>
          </cell>
          <cell r="I2776">
            <v>0</v>
          </cell>
          <cell r="J2776">
            <v>0</v>
          </cell>
          <cell r="M2776">
            <v>0</v>
          </cell>
          <cell r="Q2776">
            <v>0</v>
          </cell>
          <cell r="S2776">
            <v>0</v>
          </cell>
        </row>
        <row r="2777">
          <cell r="A2777" t="str">
            <v>FEH125508</v>
          </cell>
          <cell r="B2777" t="str">
            <v>FEH125508</v>
          </cell>
          <cell r="C2777">
            <v>44330</v>
          </cell>
          <cell r="D2777">
            <v>44368</v>
          </cell>
          <cell r="F2777">
            <v>92700</v>
          </cell>
          <cell r="G2777" t="str">
            <v>SALDO A FAVOR DEL PRESTADOR</v>
          </cell>
          <cell r="I2777">
            <v>0</v>
          </cell>
          <cell r="J2777">
            <v>0</v>
          </cell>
          <cell r="M2777">
            <v>0</v>
          </cell>
          <cell r="Q2777">
            <v>0</v>
          </cell>
          <cell r="S2777">
            <v>0</v>
          </cell>
        </row>
        <row r="2778">
          <cell r="A2778" t="str">
            <v>FEH125511</v>
          </cell>
          <cell r="B2778" t="str">
            <v>FEH125511</v>
          </cell>
          <cell r="C2778">
            <v>44330</v>
          </cell>
          <cell r="D2778">
            <v>44368</v>
          </cell>
          <cell r="F2778">
            <v>92700</v>
          </cell>
          <cell r="G2778" t="str">
            <v>SALDO A FAVOR DEL PRESTADOR</v>
          </cell>
          <cell r="I2778">
            <v>0</v>
          </cell>
          <cell r="J2778">
            <v>0</v>
          </cell>
          <cell r="M2778">
            <v>0</v>
          </cell>
          <cell r="Q2778">
            <v>0</v>
          </cell>
          <cell r="S2778">
            <v>0</v>
          </cell>
        </row>
        <row r="2779">
          <cell r="A2779" t="str">
            <v>FEH125517</v>
          </cell>
          <cell r="B2779" t="str">
            <v>FEH125517</v>
          </cell>
          <cell r="C2779">
            <v>44330</v>
          </cell>
          <cell r="D2779">
            <v>44368</v>
          </cell>
          <cell r="F2779">
            <v>6773</v>
          </cell>
          <cell r="G2779" t="str">
            <v>SALDO A FAVOR DEL PRESTADOR</v>
          </cell>
          <cell r="I2779">
            <v>0</v>
          </cell>
          <cell r="J2779">
            <v>0</v>
          </cell>
          <cell r="M2779">
            <v>0</v>
          </cell>
          <cell r="Q2779">
            <v>0</v>
          </cell>
          <cell r="S2779">
            <v>0</v>
          </cell>
        </row>
        <row r="2780">
          <cell r="A2780" t="str">
            <v>FEH125530</v>
          </cell>
          <cell r="B2780" t="str">
            <v>FEH125530</v>
          </cell>
          <cell r="C2780">
            <v>44330</v>
          </cell>
          <cell r="D2780">
            <v>44368</v>
          </cell>
          <cell r="F2780">
            <v>18004</v>
          </cell>
          <cell r="G2780" t="str">
            <v>SALDO A FAVOR DEL PRESTADOR</v>
          </cell>
          <cell r="I2780">
            <v>0</v>
          </cell>
          <cell r="J2780">
            <v>0</v>
          </cell>
          <cell r="M2780">
            <v>0</v>
          </cell>
          <cell r="Q2780">
            <v>0</v>
          </cell>
          <cell r="S2780">
            <v>0</v>
          </cell>
        </row>
        <row r="2781">
          <cell r="A2781" t="str">
            <v>FEH125533</v>
          </cell>
          <cell r="B2781" t="str">
            <v>FEH125533</v>
          </cell>
          <cell r="C2781">
            <v>44330</v>
          </cell>
          <cell r="D2781">
            <v>44368</v>
          </cell>
          <cell r="F2781">
            <v>109443</v>
          </cell>
          <cell r="G2781" t="str">
            <v>SALDO A FAVOR DEL PRESTADOR</v>
          </cell>
          <cell r="I2781">
            <v>0</v>
          </cell>
          <cell r="J2781">
            <v>0</v>
          </cell>
          <cell r="M2781">
            <v>0</v>
          </cell>
          <cell r="Q2781">
            <v>0</v>
          </cell>
          <cell r="S2781">
            <v>0</v>
          </cell>
        </row>
        <row r="2782">
          <cell r="A2782" t="str">
            <v>FEH125536</v>
          </cell>
          <cell r="B2782" t="str">
            <v>FEH125536</v>
          </cell>
          <cell r="C2782">
            <v>44330</v>
          </cell>
          <cell r="D2782">
            <v>44368</v>
          </cell>
          <cell r="F2782">
            <v>38110</v>
          </cell>
          <cell r="G2782" t="str">
            <v>SALDO A FAVOR DEL PRESTADOR</v>
          </cell>
          <cell r="I2782">
            <v>0</v>
          </cell>
          <cell r="J2782">
            <v>0</v>
          </cell>
          <cell r="M2782">
            <v>0</v>
          </cell>
          <cell r="Q2782">
            <v>0</v>
          </cell>
          <cell r="S2782">
            <v>0</v>
          </cell>
        </row>
        <row r="2783">
          <cell r="A2783" t="str">
            <v>FEH125537</v>
          </cell>
          <cell r="B2783" t="str">
            <v>FEH125537</v>
          </cell>
          <cell r="C2783">
            <v>44330</v>
          </cell>
          <cell r="D2783">
            <v>44368</v>
          </cell>
          <cell r="F2783">
            <v>33328</v>
          </cell>
          <cell r="G2783" t="str">
            <v>SALDO A FAVOR DEL PRESTADOR</v>
          </cell>
          <cell r="I2783">
            <v>0</v>
          </cell>
          <cell r="J2783">
            <v>0</v>
          </cell>
          <cell r="M2783">
            <v>0</v>
          </cell>
          <cell r="Q2783">
            <v>0</v>
          </cell>
          <cell r="S2783">
            <v>0</v>
          </cell>
        </row>
        <row r="2784">
          <cell r="A2784" t="str">
            <v>FEH125551</v>
          </cell>
          <cell r="B2784" t="str">
            <v>FEH125551</v>
          </cell>
          <cell r="C2784">
            <v>44330</v>
          </cell>
          <cell r="D2784">
            <v>44368</v>
          </cell>
          <cell r="F2784">
            <v>244209</v>
          </cell>
          <cell r="G2784" t="str">
            <v>SALDO A FAVOR DEL PRESTADOR</v>
          </cell>
          <cell r="I2784">
            <v>0</v>
          </cell>
          <cell r="J2784">
            <v>0</v>
          </cell>
          <cell r="M2784">
            <v>0</v>
          </cell>
          <cell r="Q2784">
            <v>0</v>
          </cell>
          <cell r="S2784">
            <v>0</v>
          </cell>
        </row>
        <row r="2785">
          <cell r="A2785" t="str">
            <v>FEH125552</v>
          </cell>
          <cell r="B2785" t="str">
            <v>FEH125552</v>
          </cell>
          <cell r="C2785">
            <v>44330</v>
          </cell>
          <cell r="D2785">
            <v>44368</v>
          </cell>
          <cell r="F2785">
            <v>201846</v>
          </cell>
          <cell r="G2785" t="str">
            <v>SALDO A FAVOR DEL PRESTADOR</v>
          </cell>
          <cell r="I2785">
            <v>0</v>
          </cell>
          <cell r="J2785">
            <v>0</v>
          </cell>
          <cell r="M2785">
            <v>0</v>
          </cell>
          <cell r="Q2785">
            <v>0</v>
          </cell>
          <cell r="S2785">
            <v>0</v>
          </cell>
        </row>
        <row r="2786">
          <cell r="A2786" t="str">
            <v>FEH125553</v>
          </cell>
          <cell r="B2786" t="str">
            <v>FEH125553</v>
          </cell>
          <cell r="C2786">
            <v>44330</v>
          </cell>
          <cell r="D2786">
            <v>44368</v>
          </cell>
          <cell r="F2786">
            <v>92081</v>
          </cell>
          <cell r="G2786" t="str">
            <v>SALDO A FAVOR DEL PRESTADOR</v>
          </cell>
          <cell r="I2786">
            <v>0</v>
          </cell>
          <cell r="J2786">
            <v>0</v>
          </cell>
          <cell r="M2786">
            <v>0</v>
          </cell>
          <cell r="Q2786">
            <v>0</v>
          </cell>
          <cell r="S2786">
            <v>0</v>
          </cell>
        </row>
        <row r="2787">
          <cell r="A2787" t="str">
            <v>FEH125557</v>
          </cell>
          <cell r="B2787" t="str">
            <v>FEH125557</v>
          </cell>
          <cell r="C2787">
            <v>44330</v>
          </cell>
          <cell r="D2787">
            <v>44368</v>
          </cell>
          <cell r="F2787">
            <v>21843</v>
          </cell>
          <cell r="G2787" t="str">
            <v>SALDO A FAVOR DEL PRESTADOR</v>
          </cell>
          <cell r="I2787">
            <v>0</v>
          </cell>
          <cell r="J2787">
            <v>0</v>
          </cell>
          <cell r="M2787">
            <v>0</v>
          </cell>
          <cell r="Q2787">
            <v>0</v>
          </cell>
          <cell r="S2787">
            <v>0</v>
          </cell>
        </row>
        <row r="2788">
          <cell r="A2788" t="str">
            <v>FEH125559</v>
          </cell>
          <cell r="B2788" t="str">
            <v>FEH125559</v>
          </cell>
          <cell r="C2788">
            <v>44330</v>
          </cell>
          <cell r="D2788">
            <v>44368</v>
          </cell>
          <cell r="F2788">
            <v>181763</v>
          </cell>
          <cell r="G2788" t="str">
            <v>SALDO A FAVOR DEL PRESTADOR</v>
          </cell>
          <cell r="I2788">
            <v>0</v>
          </cell>
          <cell r="J2788">
            <v>0</v>
          </cell>
          <cell r="M2788">
            <v>0</v>
          </cell>
          <cell r="Q2788">
            <v>0</v>
          </cell>
          <cell r="S2788">
            <v>0</v>
          </cell>
        </row>
        <row r="2789">
          <cell r="A2789" t="str">
            <v>FEH125560</v>
          </cell>
          <cell r="B2789" t="str">
            <v>FEH125560</v>
          </cell>
          <cell r="C2789">
            <v>44330</v>
          </cell>
          <cell r="D2789">
            <v>44368</v>
          </cell>
          <cell r="F2789">
            <v>14946</v>
          </cell>
          <cell r="G2789" t="str">
            <v>SALDO A FAVOR DEL PRESTADOR</v>
          </cell>
          <cell r="I2789">
            <v>0</v>
          </cell>
          <cell r="J2789">
            <v>0</v>
          </cell>
          <cell r="M2789">
            <v>0</v>
          </cell>
          <cell r="Q2789">
            <v>0</v>
          </cell>
          <cell r="S2789">
            <v>0</v>
          </cell>
        </row>
        <row r="2790">
          <cell r="A2790" t="str">
            <v>FEH125576</v>
          </cell>
          <cell r="B2790" t="str">
            <v>FEH125576</v>
          </cell>
          <cell r="C2790">
            <v>44331</v>
          </cell>
          <cell r="D2790">
            <v>44368</v>
          </cell>
          <cell r="F2790">
            <v>153935</v>
          </cell>
          <cell r="G2790" t="str">
            <v>SALDO A FAVOR DEL PRESTADOR</v>
          </cell>
          <cell r="I2790">
            <v>0</v>
          </cell>
          <cell r="J2790">
            <v>0</v>
          </cell>
          <cell r="M2790">
            <v>0</v>
          </cell>
          <cell r="Q2790">
            <v>0</v>
          </cell>
          <cell r="S2790">
            <v>0</v>
          </cell>
        </row>
        <row r="2791">
          <cell r="A2791" t="str">
            <v>FEH125577</v>
          </cell>
          <cell r="B2791" t="str">
            <v>FEH125577</v>
          </cell>
          <cell r="C2791">
            <v>44331</v>
          </cell>
          <cell r="D2791">
            <v>44368</v>
          </cell>
          <cell r="F2791">
            <v>255851</v>
          </cell>
          <cell r="G2791" t="str">
            <v>SALDO A FAVOR DEL PRESTADOR</v>
          </cell>
          <cell r="I2791">
            <v>0</v>
          </cell>
          <cell r="J2791">
            <v>0</v>
          </cell>
          <cell r="M2791">
            <v>0</v>
          </cell>
          <cell r="Q2791">
            <v>0</v>
          </cell>
          <cell r="S2791">
            <v>0</v>
          </cell>
        </row>
        <row r="2792">
          <cell r="A2792" t="str">
            <v>FEH125578</v>
          </cell>
          <cell r="B2792" t="str">
            <v>FEH125578</v>
          </cell>
          <cell r="C2792">
            <v>44331</v>
          </cell>
          <cell r="D2792">
            <v>44368</v>
          </cell>
          <cell r="F2792">
            <v>198241</v>
          </cell>
          <cell r="G2792" t="str">
            <v>SALDO A FAVOR DEL PRESTADOR</v>
          </cell>
          <cell r="I2792">
            <v>0</v>
          </cell>
          <cell r="J2792">
            <v>0</v>
          </cell>
          <cell r="M2792">
            <v>0</v>
          </cell>
          <cell r="Q2792">
            <v>0</v>
          </cell>
          <cell r="S2792">
            <v>0</v>
          </cell>
        </row>
        <row r="2793">
          <cell r="A2793" t="str">
            <v>FEH125579</v>
          </cell>
          <cell r="B2793" t="str">
            <v>FEH125579</v>
          </cell>
          <cell r="C2793">
            <v>44331</v>
          </cell>
          <cell r="D2793">
            <v>44368</v>
          </cell>
          <cell r="F2793">
            <v>42239</v>
          </cell>
          <cell r="G2793" t="str">
            <v>SALDO A FAVOR DEL PRESTADOR</v>
          </cell>
          <cell r="I2793">
            <v>0</v>
          </cell>
          <cell r="J2793">
            <v>0</v>
          </cell>
          <cell r="M2793">
            <v>0</v>
          </cell>
          <cell r="Q2793">
            <v>0</v>
          </cell>
          <cell r="S2793">
            <v>0</v>
          </cell>
        </row>
        <row r="2794">
          <cell r="A2794" t="str">
            <v>FEH125580</v>
          </cell>
          <cell r="B2794" t="str">
            <v>FEH125580</v>
          </cell>
          <cell r="C2794">
            <v>44331</v>
          </cell>
          <cell r="D2794">
            <v>44368</v>
          </cell>
          <cell r="F2794">
            <v>60041</v>
          </cell>
          <cell r="G2794" t="str">
            <v>SALDO A FAVOR DEL PRESTADOR</v>
          </cell>
          <cell r="I2794">
            <v>0</v>
          </cell>
          <cell r="J2794">
            <v>0</v>
          </cell>
          <cell r="M2794">
            <v>0</v>
          </cell>
          <cell r="Q2794">
            <v>0</v>
          </cell>
          <cell r="S2794">
            <v>0</v>
          </cell>
        </row>
        <row r="2795">
          <cell r="A2795" t="str">
            <v>FEH125581</v>
          </cell>
          <cell r="B2795" t="str">
            <v>FEH125581</v>
          </cell>
          <cell r="C2795">
            <v>44331</v>
          </cell>
          <cell r="D2795">
            <v>44368</v>
          </cell>
          <cell r="F2795">
            <v>54960</v>
          </cell>
          <cell r="G2795" t="str">
            <v>SALDO A FAVOR DEL PRESTADOR</v>
          </cell>
          <cell r="I2795">
            <v>0</v>
          </cell>
          <cell r="J2795">
            <v>0</v>
          </cell>
          <cell r="M2795">
            <v>0</v>
          </cell>
          <cell r="Q2795">
            <v>0</v>
          </cell>
          <cell r="S2795">
            <v>0</v>
          </cell>
        </row>
        <row r="2796">
          <cell r="A2796" t="str">
            <v>FEH125584</v>
          </cell>
          <cell r="B2796" t="str">
            <v>FEH125584</v>
          </cell>
          <cell r="C2796">
            <v>44331</v>
          </cell>
          <cell r="D2796">
            <v>44368</v>
          </cell>
          <cell r="F2796">
            <v>234335</v>
          </cell>
          <cell r="G2796" t="str">
            <v>SALDO A FAVOR DEL PRESTADOR</v>
          </cell>
          <cell r="I2796">
            <v>0</v>
          </cell>
          <cell r="J2796">
            <v>0</v>
          </cell>
          <cell r="M2796">
            <v>0</v>
          </cell>
          <cell r="Q2796">
            <v>0</v>
          </cell>
          <cell r="S2796">
            <v>0</v>
          </cell>
        </row>
        <row r="2797">
          <cell r="A2797" t="str">
            <v>FEH125585</v>
          </cell>
          <cell r="B2797" t="str">
            <v>FEH125585</v>
          </cell>
          <cell r="C2797">
            <v>44331</v>
          </cell>
          <cell r="D2797">
            <v>44368</v>
          </cell>
          <cell r="F2797">
            <v>161493</v>
          </cell>
          <cell r="G2797" t="str">
            <v>SALDO A FAVOR DEL PRESTADOR</v>
          </cell>
          <cell r="I2797">
            <v>0</v>
          </cell>
          <cell r="J2797">
            <v>0</v>
          </cell>
          <cell r="M2797">
            <v>0</v>
          </cell>
          <cell r="Q2797">
            <v>0</v>
          </cell>
          <cell r="S2797">
            <v>0</v>
          </cell>
        </row>
        <row r="2798">
          <cell r="A2798" t="str">
            <v>FEH125587</v>
          </cell>
          <cell r="B2798" t="str">
            <v>FEH125587</v>
          </cell>
          <cell r="C2798">
            <v>44331</v>
          </cell>
          <cell r="D2798">
            <v>44368</v>
          </cell>
          <cell r="F2798">
            <v>191015</v>
          </cell>
          <cell r="G2798" t="str">
            <v>SALDO A FAVOR DEL PRESTADOR</v>
          </cell>
          <cell r="I2798">
            <v>0</v>
          </cell>
          <cell r="J2798">
            <v>0</v>
          </cell>
          <cell r="M2798">
            <v>0</v>
          </cell>
          <cell r="Q2798">
            <v>0</v>
          </cell>
          <cell r="S2798">
            <v>0</v>
          </cell>
        </row>
        <row r="2799">
          <cell r="A2799" t="str">
            <v>FEH125590</v>
          </cell>
          <cell r="B2799" t="str">
            <v>FEH125590</v>
          </cell>
          <cell r="C2799">
            <v>44331</v>
          </cell>
          <cell r="D2799">
            <v>44368</v>
          </cell>
          <cell r="F2799">
            <v>119778</v>
          </cell>
          <cell r="G2799" t="str">
            <v>SALDO A FAVOR DEL PRESTADOR</v>
          </cell>
          <cell r="I2799">
            <v>0</v>
          </cell>
          <cell r="J2799">
            <v>0</v>
          </cell>
          <cell r="M2799">
            <v>0</v>
          </cell>
          <cell r="Q2799">
            <v>0</v>
          </cell>
          <cell r="S2799">
            <v>0</v>
          </cell>
        </row>
        <row r="2800">
          <cell r="A2800" t="str">
            <v>FEH125591</v>
          </cell>
          <cell r="B2800" t="str">
            <v>FEH125591</v>
          </cell>
          <cell r="C2800">
            <v>44331</v>
          </cell>
          <cell r="D2800">
            <v>44368</v>
          </cell>
          <cell r="F2800">
            <v>14946</v>
          </cell>
          <cell r="G2800" t="str">
            <v>SALDO A FAVOR DEL PRESTADOR</v>
          </cell>
          <cell r="I2800">
            <v>0</v>
          </cell>
          <cell r="J2800">
            <v>0</v>
          </cell>
          <cell r="M2800">
            <v>0</v>
          </cell>
          <cell r="Q2800">
            <v>0</v>
          </cell>
          <cell r="S2800">
            <v>0</v>
          </cell>
        </row>
        <row r="2801">
          <cell r="A2801" t="str">
            <v>FEH125632</v>
          </cell>
          <cell r="B2801" t="str">
            <v>FEH125632</v>
          </cell>
          <cell r="C2801">
            <v>44331</v>
          </cell>
          <cell r="D2801">
            <v>44368</v>
          </cell>
          <cell r="F2801">
            <v>90916</v>
          </cell>
          <cell r="G2801" t="str">
            <v>SALDO A FAVOR DEL PRESTADOR</v>
          </cell>
          <cell r="I2801">
            <v>0</v>
          </cell>
          <cell r="J2801">
            <v>0</v>
          </cell>
          <cell r="M2801">
            <v>0</v>
          </cell>
          <cell r="Q2801">
            <v>0</v>
          </cell>
          <cell r="S2801">
            <v>0</v>
          </cell>
        </row>
        <row r="2802">
          <cell r="A2802" t="str">
            <v>FEH125634</v>
          </cell>
          <cell r="B2802" t="str">
            <v>FEH125634</v>
          </cell>
          <cell r="C2802">
            <v>44331</v>
          </cell>
          <cell r="D2802">
            <v>44368</v>
          </cell>
          <cell r="F2802">
            <v>114773</v>
          </cell>
          <cell r="G2802" t="str">
            <v>SALDO A FAVOR DEL PRESTADOR</v>
          </cell>
          <cell r="I2802">
            <v>0</v>
          </cell>
          <cell r="J2802">
            <v>0</v>
          </cell>
          <cell r="M2802">
            <v>0</v>
          </cell>
          <cell r="Q2802">
            <v>0</v>
          </cell>
          <cell r="S2802">
            <v>0</v>
          </cell>
        </row>
        <row r="2803">
          <cell r="A2803" t="str">
            <v>FEH125636</v>
          </cell>
          <cell r="B2803" t="str">
            <v>FEH125636</v>
          </cell>
          <cell r="C2803">
            <v>44331</v>
          </cell>
          <cell r="D2803">
            <v>44368</v>
          </cell>
          <cell r="F2803">
            <v>54960</v>
          </cell>
          <cell r="G2803" t="str">
            <v>SALDO A FAVOR DEL PRESTADOR</v>
          </cell>
          <cell r="I2803">
            <v>0</v>
          </cell>
          <cell r="J2803">
            <v>0</v>
          </cell>
          <cell r="M2803">
            <v>0</v>
          </cell>
          <cell r="Q2803">
            <v>0</v>
          </cell>
          <cell r="S2803">
            <v>0</v>
          </cell>
        </row>
        <row r="2804">
          <cell r="A2804" t="str">
            <v>FEH125637</v>
          </cell>
          <cell r="B2804" t="str">
            <v>FEH125637</v>
          </cell>
          <cell r="C2804">
            <v>44331</v>
          </cell>
          <cell r="D2804">
            <v>44368</v>
          </cell>
          <cell r="F2804">
            <v>14946</v>
          </cell>
          <cell r="G2804" t="str">
            <v>SALDO A FAVOR DEL PRESTADOR</v>
          </cell>
          <cell r="I2804">
            <v>0</v>
          </cell>
          <cell r="J2804">
            <v>0</v>
          </cell>
          <cell r="M2804">
            <v>0</v>
          </cell>
          <cell r="Q2804">
            <v>0</v>
          </cell>
          <cell r="S2804">
            <v>0</v>
          </cell>
        </row>
        <row r="2805">
          <cell r="A2805" t="str">
            <v>FEH125639</v>
          </cell>
          <cell r="B2805" t="str">
            <v>FEH125639</v>
          </cell>
          <cell r="C2805">
            <v>44331</v>
          </cell>
          <cell r="D2805">
            <v>44368</v>
          </cell>
          <cell r="F2805">
            <v>145995</v>
          </cell>
          <cell r="G2805" t="str">
            <v>SALDO A FAVOR DEL PRESTADOR</v>
          </cell>
          <cell r="I2805">
            <v>0</v>
          </cell>
          <cell r="J2805">
            <v>0</v>
          </cell>
          <cell r="M2805">
            <v>0</v>
          </cell>
          <cell r="Q2805">
            <v>0</v>
          </cell>
          <cell r="S2805">
            <v>0</v>
          </cell>
        </row>
        <row r="2806">
          <cell r="A2806" t="str">
            <v>FEH125641</v>
          </cell>
          <cell r="B2806" t="str">
            <v>FEH125641</v>
          </cell>
          <cell r="C2806">
            <v>44331</v>
          </cell>
          <cell r="D2806">
            <v>44368</v>
          </cell>
          <cell r="F2806">
            <v>149437</v>
          </cell>
          <cell r="G2806" t="str">
            <v>SALDO A FAVOR DEL PRESTADOR</v>
          </cell>
          <cell r="I2806">
            <v>0</v>
          </cell>
          <cell r="J2806">
            <v>0</v>
          </cell>
          <cell r="M2806">
            <v>0</v>
          </cell>
          <cell r="Q2806">
            <v>0</v>
          </cell>
          <cell r="S2806">
            <v>0</v>
          </cell>
        </row>
        <row r="2807">
          <cell r="A2807" t="str">
            <v>FEH125644</v>
          </cell>
          <cell r="B2807" t="str">
            <v>FEH125644</v>
          </cell>
          <cell r="C2807">
            <v>44331</v>
          </cell>
          <cell r="F2807">
            <v>80832</v>
          </cell>
          <cell r="G2807" t="str">
            <v>EN REVISION ADRES-CANASTA COVID</v>
          </cell>
          <cell r="I2807">
            <v>0</v>
          </cell>
          <cell r="J2807">
            <v>80832</v>
          </cell>
          <cell r="M2807">
            <v>0</v>
          </cell>
          <cell r="Q2807">
            <v>0</v>
          </cell>
          <cell r="S2807">
            <v>0</v>
          </cell>
        </row>
        <row r="2808">
          <cell r="A2808" t="str">
            <v>FEH125673</v>
          </cell>
          <cell r="B2808" t="str">
            <v>FEH125673</v>
          </cell>
          <cell r="C2808">
            <v>44331</v>
          </cell>
          <cell r="D2808">
            <v>44368</v>
          </cell>
          <cell r="F2808">
            <v>474754</v>
          </cell>
          <cell r="G2808" t="str">
            <v>SALDO A FAVOR DEL PRESTADOR</v>
          </cell>
          <cell r="I2808">
            <v>0</v>
          </cell>
          <cell r="J2808">
            <v>0</v>
          </cell>
          <cell r="M2808">
            <v>0</v>
          </cell>
          <cell r="Q2808">
            <v>0</v>
          </cell>
          <cell r="S2808">
            <v>0</v>
          </cell>
        </row>
        <row r="2809">
          <cell r="A2809" t="str">
            <v>FEH125698</v>
          </cell>
          <cell r="B2809" t="str">
            <v>FEH125698</v>
          </cell>
          <cell r="C2809">
            <v>44332</v>
          </cell>
          <cell r="D2809">
            <v>44368</v>
          </cell>
          <cell r="F2809">
            <v>404314</v>
          </cell>
          <cell r="G2809" t="str">
            <v>SALDO A FAVOR DEL PRESTADOR</v>
          </cell>
          <cell r="I2809">
            <v>0</v>
          </cell>
          <cell r="J2809">
            <v>0</v>
          </cell>
          <cell r="M2809">
            <v>0</v>
          </cell>
          <cell r="Q2809">
            <v>0</v>
          </cell>
          <cell r="S2809">
            <v>0</v>
          </cell>
        </row>
        <row r="2810">
          <cell r="A2810" t="str">
            <v>FEH126018</v>
          </cell>
          <cell r="B2810" t="str">
            <v>FEH126018</v>
          </cell>
          <cell r="C2810">
            <v>44334</v>
          </cell>
          <cell r="D2810">
            <v>44368</v>
          </cell>
          <cell r="F2810">
            <v>38110</v>
          </cell>
          <cell r="G2810" t="str">
            <v>SALDO A FAVOR DEL PRESTADOR</v>
          </cell>
          <cell r="I2810">
            <v>0</v>
          </cell>
          <cell r="J2810">
            <v>0</v>
          </cell>
          <cell r="M2810">
            <v>0</v>
          </cell>
          <cell r="Q2810">
            <v>0</v>
          </cell>
          <cell r="S2810">
            <v>0</v>
          </cell>
        </row>
        <row r="2811">
          <cell r="A2811" t="str">
            <v>FEH126048</v>
          </cell>
          <cell r="B2811" t="str">
            <v>FEH126048</v>
          </cell>
          <cell r="C2811">
            <v>44334</v>
          </cell>
          <cell r="D2811">
            <v>44368</v>
          </cell>
          <cell r="F2811">
            <v>38110</v>
          </cell>
          <cell r="G2811" t="str">
            <v>SALDO A FAVOR DEL PRESTADOR</v>
          </cell>
          <cell r="I2811">
            <v>0</v>
          </cell>
          <cell r="J2811">
            <v>0</v>
          </cell>
          <cell r="M2811">
            <v>0</v>
          </cell>
          <cell r="Q2811">
            <v>0</v>
          </cell>
          <cell r="S2811">
            <v>0</v>
          </cell>
        </row>
        <row r="2812">
          <cell r="A2812" t="str">
            <v>FEH126050</v>
          </cell>
          <cell r="B2812" t="str">
            <v>FEH126050</v>
          </cell>
          <cell r="C2812">
            <v>44334</v>
          </cell>
          <cell r="D2812">
            <v>44368</v>
          </cell>
          <cell r="F2812">
            <v>66950</v>
          </cell>
          <cell r="G2812" t="str">
            <v>SALDO A FAVOR DEL PRESTADOR</v>
          </cell>
          <cell r="I2812">
            <v>0</v>
          </cell>
          <cell r="J2812">
            <v>0</v>
          </cell>
          <cell r="M2812">
            <v>0</v>
          </cell>
          <cell r="Q2812">
            <v>0</v>
          </cell>
          <cell r="S2812">
            <v>0</v>
          </cell>
        </row>
        <row r="2813">
          <cell r="A2813" t="str">
            <v>FEH126372</v>
          </cell>
          <cell r="B2813" t="str">
            <v>FEH126372</v>
          </cell>
          <cell r="C2813">
            <v>44335</v>
          </cell>
          <cell r="D2813">
            <v>44368</v>
          </cell>
          <cell r="F2813">
            <v>6773</v>
          </cell>
          <cell r="G2813" t="str">
            <v>SALDO A FAVOR DEL PRESTADOR</v>
          </cell>
          <cell r="I2813">
            <v>0</v>
          </cell>
          <cell r="J2813">
            <v>0</v>
          </cell>
          <cell r="M2813">
            <v>0</v>
          </cell>
          <cell r="Q2813">
            <v>0</v>
          </cell>
          <cell r="S2813">
            <v>0</v>
          </cell>
        </row>
        <row r="2814">
          <cell r="A2814" t="str">
            <v>FEH126706</v>
          </cell>
          <cell r="B2814" t="str">
            <v>FEH126706</v>
          </cell>
          <cell r="C2814">
            <v>44336</v>
          </cell>
          <cell r="D2814">
            <v>44368</v>
          </cell>
          <cell r="F2814">
            <v>1133569</v>
          </cell>
          <cell r="G2814" t="str">
            <v>SALDO A FAVOR DEL PRESTADOR</v>
          </cell>
          <cell r="I2814">
            <v>0</v>
          </cell>
          <cell r="J2814">
            <v>0</v>
          </cell>
          <cell r="M2814">
            <v>0</v>
          </cell>
          <cell r="Q2814">
            <v>0</v>
          </cell>
          <cell r="S2814">
            <v>0</v>
          </cell>
        </row>
        <row r="2815">
          <cell r="A2815" t="str">
            <v>FEH126707</v>
          </cell>
          <cell r="B2815" t="str">
            <v>FEH126707</v>
          </cell>
          <cell r="C2815">
            <v>44336</v>
          </cell>
          <cell r="F2815">
            <v>80832</v>
          </cell>
          <cell r="G2815" t="str">
            <v>EN REVISION ADRES-CANASTA COVID</v>
          </cell>
          <cell r="I2815">
            <v>0</v>
          </cell>
          <cell r="J2815">
            <v>80832</v>
          </cell>
          <cell r="M2815">
            <v>0</v>
          </cell>
          <cell r="Q2815">
            <v>0</v>
          </cell>
          <cell r="S2815">
            <v>0</v>
          </cell>
        </row>
        <row r="2816">
          <cell r="A2816" t="str">
            <v>FEH126760</v>
          </cell>
          <cell r="B2816" t="str">
            <v>FEH126760</v>
          </cell>
          <cell r="C2816">
            <v>44336</v>
          </cell>
          <cell r="D2816">
            <v>44368</v>
          </cell>
          <cell r="F2816">
            <v>553742</v>
          </cell>
          <cell r="G2816" t="str">
            <v>SALDO A FAVOR DEL PRESTADOR</v>
          </cell>
          <cell r="I2816">
            <v>0</v>
          </cell>
          <cell r="J2816">
            <v>0</v>
          </cell>
          <cell r="M2816">
            <v>0</v>
          </cell>
          <cell r="Q2816">
            <v>0</v>
          </cell>
          <cell r="S2816">
            <v>0</v>
          </cell>
        </row>
        <row r="2817">
          <cell r="A2817" t="str">
            <v>FEH126761</v>
          </cell>
          <cell r="B2817" t="str">
            <v>FEH126761</v>
          </cell>
          <cell r="C2817">
            <v>44336</v>
          </cell>
          <cell r="D2817">
            <v>44368</v>
          </cell>
          <cell r="F2817">
            <v>80832</v>
          </cell>
          <cell r="G2817" t="str">
            <v>EN REVISION ADRES-CANASTA COVID</v>
          </cell>
          <cell r="I2817">
            <v>0</v>
          </cell>
          <cell r="J2817">
            <v>80832</v>
          </cell>
          <cell r="M2817">
            <v>0</v>
          </cell>
          <cell r="Q2817">
            <v>0</v>
          </cell>
          <cell r="S2817">
            <v>0</v>
          </cell>
        </row>
        <row r="2818">
          <cell r="A2818" t="str">
            <v>FEH126804</v>
          </cell>
          <cell r="B2818" t="str">
            <v>FEH126804</v>
          </cell>
          <cell r="C2818">
            <v>44336</v>
          </cell>
          <cell r="D2818">
            <v>44368</v>
          </cell>
          <cell r="F2818">
            <v>373308</v>
          </cell>
          <cell r="G2818" t="str">
            <v>SALDO A FAVOR DEL PRESTADOR</v>
          </cell>
          <cell r="I2818">
            <v>0</v>
          </cell>
          <cell r="J2818">
            <v>0</v>
          </cell>
          <cell r="M2818">
            <v>0</v>
          </cell>
          <cell r="Q2818">
            <v>0</v>
          </cell>
          <cell r="S2818">
            <v>0</v>
          </cell>
        </row>
        <row r="2819">
          <cell r="A2819" t="str">
            <v>FEH126847</v>
          </cell>
          <cell r="B2819" t="str">
            <v>FEH126847</v>
          </cell>
          <cell r="C2819">
            <v>44336</v>
          </cell>
          <cell r="D2819">
            <v>44368</v>
          </cell>
          <cell r="F2819">
            <v>7239851</v>
          </cell>
          <cell r="G2819" t="str">
            <v>SALDO A FAVOR DEL PRESTADOR</v>
          </cell>
          <cell r="I2819">
            <v>0</v>
          </cell>
          <cell r="J2819">
            <v>0</v>
          </cell>
          <cell r="M2819">
            <v>0</v>
          </cell>
          <cell r="Q2819">
            <v>0</v>
          </cell>
          <cell r="S2819">
            <v>0</v>
          </cell>
        </row>
        <row r="2820">
          <cell r="A2820" t="str">
            <v>FEH126983</v>
          </cell>
          <cell r="B2820" t="str">
            <v>FEH126983</v>
          </cell>
          <cell r="C2820">
            <v>44337</v>
          </cell>
          <cell r="F2820">
            <v>80832</v>
          </cell>
          <cell r="G2820" t="str">
            <v>NO RADICADO</v>
          </cell>
          <cell r="I2820">
            <v>80832</v>
          </cell>
          <cell r="J2820">
            <v>0</v>
          </cell>
          <cell r="M2820">
            <v>0</v>
          </cell>
          <cell r="Q2820">
            <v>0</v>
          </cell>
          <cell r="S2820">
            <v>0</v>
          </cell>
        </row>
        <row r="2821">
          <cell r="A2821" t="str">
            <v>FEH128056</v>
          </cell>
          <cell r="B2821" t="str">
            <v>FEH128056</v>
          </cell>
          <cell r="C2821">
            <v>44341</v>
          </cell>
          <cell r="D2821">
            <v>44368</v>
          </cell>
          <cell r="F2821">
            <v>4894584</v>
          </cell>
          <cell r="G2821" t="str">
            <v>SALDO A FAVOR DEL PRESTADOR</v>
          </cell>
          <cell r="I2821">
            <v>0</v>
          </cell>
          <cell r="J2821">
            <v>0</v>
          </cell>
          <cell r="M2821">
            <v>0</v>
          </cell>
          <cell r="Q2821">
            <v>0</v>
          </cell>
          <cell r="S2821">
            <v>0</v>
          </cell>
        </row>
        <row r="2822">
          <cell r="A2822" t="str">
            <v>FEH128057</v>
          </cell>
          <cell r="B2822" t="str">
            <v>FEH128057</v>
          </cell>
          <cell r="C2822">
            <v>44341</v>
          </cell>
          <cell r="F2822">
            <v>80832</v>
          </cell>
          <cell r="G2822" t="str">
            <v>NO RADICADO</v>
          </cell>
          <cell r="I2822">
            <v>80832</v>
          </cell>
          <cell r="J2822">
            <v>0</v>
          </cell>
          <cell r="M2822">
            <v>0</v>
          </cell>
          <cell r="Q2822">
            <v>0</v>
          </cell>
          <cell r="S2822">
            <v>0</v>
          </cell>
        </row>
        <row r="2823">
          <cell r="A2823" t="str">
            <v>FEH128059</v>
          </cell>
          <cell r="B2823" t="str">
            <v>FEH128059</v>
          </cell>
          <cell r="C2823">
            <v>44341</v>
          </cell>
          <cell r="D2823">
            <v>44368</v>
          </cell>
          <cell r="F2823">
            <v>1724668</v>
          </cell>
          <cell r="G2823" t="str">
            <v>SALDO A FAVOR DEL PRESTADOR</v>
          </cell>
          <cell r="I2823">
            <v>0</v>
          </cell>
          <cell r="J2823">
            <v>0</v>
          </cell>
          <cell r="M2823">
            <v>0</v>
          </cell>
          <cell r="Q2823">
            <v>0</v>
          </cell>
          <cell r="S2823">
            <v>0</v>
          </cell>
        </row>
        <row r="2824">
          <cell r="A2824" t="str">
            <v>FEH128593</v>
          </cell>
          <cell r="B2824" t="str">
            <v>FEH128593</v>
          </cell>
          <cell r="C2824">
            <v>44342</v>
          </cell>
          <cell r="D2824">
            <v>44368</v>
          </cell>
          <cell r="F2824">
            <v>2087096</v>
          </cell>
          <cell r="G2824" t="str">
            <v>SALDO A FAVOR DEL PRESTADOR</v>
          </cell>
          <cell r="I2824">
            <v>0</v>
          </cell>
          <cell r="J2824">
            <v>0</v>
          </cell>
          <cell r="M2824">
            <v>0</v>
          </cell>
          <cell r="Q2824">
            <v>0</v>
          </cell>
          <cell r="S2824">
            <v>0</v>
          </cell>
        </row>
        <row r="2825">
          <cell r="A2825" t="str">
            <v>FEH128594</v>
          </cell>
          <cell r="B2825" t="str">
            <v>FEH128594</v>
          </cell>
          <cell r="C2825">
            <v>44342</v>
          </cell>
          <cell r="F2825">
            <v>80832</v>
          </cell>
          <cell r="G2825" t="str">
            <v>NO RADICADO</v>
          </cell>
          <cell r="I2825">
            <v>80832</v>
          </cell>
          <cell r="J2825">
            <v>0</v>
          </cell>
          <cell r="M2825">
            <v>0</v>
          </cell>
          <cell r="Q2825">
            <v>0</v>
          </cell>
          <cell r="S2825">
            <v>0</v>
          </cell>
        </row>
        <row r="2826">
          <cell r="A2826" t="str">
            <v>FEH133158</v>
          </cell>
          <cell r="B2826" t="str">
            <v>FEH133158</v>
          </cell>
          <cell r="C2826">
            <v>44358</v>
          </cell>
          <cell r="F2826">
            <v>8570140</v>
          </cell>
          <cell r="G2826" t="str">
            <v>EN REVISION</v>
          </cell>
          <cell r="I2826">
            <v>0</v>
          </cell>
          <cell r="J2826">
            <v>8570140</v>
          </cell>
          <cell r="M2826">
            <v>0</v>
          </cell>
          <cell r="Q2826">
            <v>0</v>
          </cell>
          <cell r="S2826">
            <v>0</v>
          </cell>
        </row>
        <row r="2827">
          <cell r="A2827" t="str">
            <v>FEH133160</v>
          </cell>
          <cell r="B2827" t="str">
            <v>FEH133160</v>
          </cell>
          <cell r="C2827">
            <v>44358</v>
          </cell>
          <cell r="F2827">
            <v>80832</v>
          </cell>
          <cell r="G2827" t="str">
            <v>NO RADICADO</v>
          </cell>
          <cell r="I2827">
            <v>80832</v>
          </cell>
          <cell r="J2827">
            <v>0</v>
          </cell>
          <cell r="M2827">
            <v>0</v>
          </cell>
          <cell r="Q2827">
            <v>0</v>
          </cell>
          <cell r="S2827">
            <v>0</v>
          </cell>
        </row>
        <row r="2828">
          <cell r="A2828" t="str">
            <v>FEH133162</v>
          </cell>
          <cell r="B2828" t="str">
            <v>FEH133162</v>
          </cell>
          <cell r="C2828">
            <v>44358</v>
          </cell>
          <cell r="F2828">
            <v>198000</v>
          </cell>
          <cell r="G2828" t="str">
            <v>EN REVISION</v>
          </cell>
          <cell r="I2828">
            <v>0</v>
          </cell>
          <cell r="J2828">
            <v>198000</v>
          </cell>
          <cell r="M2828">
            <v>0</v>
          </cell>
          <cell r="Q2828">
            <v>0</v>
          </cell>
          <cell r="S2828">
            <v>0</v>
          </cell>
        </row>
        <row r="2829">
          <cell r="A2829" t="str">
            <v>FEH136977</v>
          </cell>
          <cell r="B2829" t="str">
            <v>FEH136977</v>
          </cell>
          <cell r="C2829">
            <v>44371</v>
          </cell>
          <cell r="F2829">
            <v>99141258</v>
          </cell>
          <cell r="G2829" t="str">
            <v>EN REVISION</v>
          </cell>
          <cell r="I2829">
            <v>0</v>
          </cell>
          <cell r="J2829">
            <v>99141258</v>
          </cell>
          <cell r="M2829">
            <v>0</v>
          </cell>
          <cell r="Q2829">
            <v>0</v>
          </cell>
          <cell r="S2829">
            <v>0</v>
          </cell>
        </row>
        <row r="2830">
          <cell r="A2830" t="str">
            <v>FEH136980</v>
          </cell>
          <cell r="B2830" t="str">
            <v>FEH136980</v>
          </cell>
          <cell r="C2830">
            <v>44371</v>
          </cell>
          <cell r="F2830">
            <v>80832</v>
          </cell>
          <cell r="G2830" t="str">
            <v>NO RADICADO</v>
          </cell>
          <cell r="I2830">
            <v>80832</v>
          </cell>
          <cell r="J2830">
            <v>0</v>
          </cell>
          <cell r="M2830">
            <v>0</v>
          </cell>
          <cell r="Q2830">
            <v>0</v>
          </cell>
          <cell r="S2830">
            <v>0</v>
          </cell>
        </row>
        <row r="2831">
          <cell r="A2831" t="str">
            <v>FEH136982</v>
          </cell>
          <cell r="B2831" t="str">
            <v>FEH136982</v>
          </cell>
          <cell r="C2831">
            <v>44371</v>
          </cell>
          <cell r="F2831">
            <v>80832</v>
          </cell>
          <cell r="G2831" t="str">
            <v>NO RADICADO</v>
          </cell>
          <cell r="I2831">
            <v>80832</v>
          </cell>
          <cell r="J2831">
            <v>0</v>
          </cell>
          <cell r="M2831">
            <v>0</v>
          </cell>
          <cell r="Q2831">
            <v>0</v>
          </cell>
          <cell r="S2831">
            <v>0</v>
          </cell>
        </row>
        <row r="2832">
          <cell r="A2832" t="str">
            <v>FEH136985</v>
          </cell>
          <cell r="B2832" t="str">
            <v>FEH136985</v>
          </cell>
          <cell r="C2832">
            <v>44371</v>
          </cell>
          <cell r="F2832">
            <v>47181</v>
          </cell>
          <cell r="G2832" t="str">
            <v>EN REVISION</v>
          </cell>
          <cell r="I2832">
            <v>0</v>
          </cell>
          <cell r="J2832">
            <v>47181</v>
          </cell>
          <cell r="M2832">
            <v>0</v>
          </cell>
          <cell r="Q2832">
            <v>0</v>
          </cell>
          <cell r="S2832">
            <v>0</v>
          </cell>
        </row>
        <row r="2833">
          <cell r="A2833" t="str">
            <v>FEH136986</v>
          </cell>
          <cell r="B2833" t="str">
            <v>FEH136986</v>
          </cell>
          <cell r="C2833">
            <v>44371</v>
          </cell>
          <cell r="F2833">
            <v>47181</v>
          </cell>
          <cell r="G2833" t="str">
            <v>EN REVISION</v>
          </cell>
          <cell r="I2833">
            <v>0</v>
          </cell>
          <cell r="J2833">
            <v>47181</v>
          </cell>
          <cell r="M2833">
            <v>0</v>
          </cell>
          <cell r="Q2833">
            <v>0</v>
          </cell>
          <cell r="S2833">
            <v>0</v>
          </cell>
        </row>
        <row r="2834">
          <cell r="A2834" t="str">
            <v>FEH136987</v>
          </cell>
          <cell r="B2834" t="str">
            <v>FEH136987</v>
          </cell>
          <cell r="C2834">
            <v>44371</v>
          </cell>
          <cell r="F2834">
            <v>255000</v>
          </cell>
          <cell r="G2834" t="str">
            <v>NO RADICADO</v>
          </cell>
          <cell r="I2834">
            <v>255000</v>
          </cell>
          <cell r="J2834">
            <v>0</v>
          </cell>
          <cell r="M2834">
            <v>0</v>
          </cell>
          <cell r="Q2834">
            <v>0</v>
          </cell>
          <cell r="S2834">
            <v>0</v>
          </cell>
        </row>
        <row r="2835">
          <cell r="A2835" t="str">
            <v>FEH136989</v>
          </cell>
          <cell r="B2835" t="str">
            <v>FEH136989</v>
          </cell>
          <cell r="C2835">
            <v>44371</v>
          </cell>
          <cell r="F2835">
            <v>73650</v>
          </cell>
          <cell r="G2835" t="str">
            <v>EN REVISION</v>
          </cell>
          <cell r="I2835">
            <v>0</v>
          </cell>
          <cell r="J2835">
            <v>73650</v>
          </cell>
          <cell r="M2835">
            <v>0</v>
          </cell>
          <cell r="Q2835">
            <v>0</v>
          </cell>
          <cell r="S2835">
            <v>0</v>
          </cell>
        </row>
        <row r="2836">
          <cell r="A2836" t="str">
            <v>FEH125593</v>
          </cell>
          <cell r="B2836" t="str">
            <v>FEH125593</v>
          </cell>
          <cell r="C2836">
            <v>44331</v>
          </cell>
          <cell r="D2836">
            <v>44368</v>
          </cell>
          <cell r="F2836">
            <v>24585</v>
          </cell>
          <cell r="G2836" t="str">
            <v>SALDO A FAVOR DEL PRESTADOR</v>
          </cell>
          <cell r="I2836">
            <v>0</v>
          </cell>
          <cell r="J2836">
            <v>0</v>
          </cell>
          <cell r="M2836">
            <v>0</v>
          </cell>
          <cell r="Q2836">
            <v>0</v>
          </cell>
          <cell r="S2836">
            <v>0</v>
          </cell>
        </row>
        <row r="2837">
          <cell r="A2837" t="str">
            <v>FEH125604</v>
          </cell>
          <cell r="B2837" t="str">
            <v>FEH125604</v>
          </cell>
          <cell r="C2837">
            <v>44331</v>
          </cell>
          <cell r="D2837">
            <v>44368</v>
          </cell>
          <cell r="F2837">
            <v>115484</v>
          </cell>
          <cell r="G2837" t="str">
            <v>SALDO A FAVOR DEL PRESTADOR</v>
          </cell>
          <cell r="I2837">
            <v>0</v>
          </cell>
          <cell r="J2837">
            <v>0</v>
          </cell>
          <cell r="M2837">
            <v>0</v>
          </cell>
          <cell r="Q2837">
            <v>0</v>
          </cell>
          <cell r="S2837">
            <v>0</v>
          </cell>
        </row>
        <row r="2838">
          <cell r="A2838" t="str">
            <v>FEH125654</v>
          </cell>
          <cell r="B2838" t="str">
            <v>FEH125654</v>
          </cell>
          <cell r="C2838">
            <v>44331</v>
          </cell>
          <cell r="D2838">
            <v>44368</v>
          </cell>
          <cell r="F2838">
            <v>49176</v>
          </cell>
          <cell r="G2838" t="str">
            <v>SALDO A FAVOR DEL PRESTADOR</v>
          </cell>
          <cell r="I2838">
            <v>0</v>
          </cell>
          <cell r="J2838">
            <v>0</v>
          </cell>
          <cell r="M2838">
            <v>0</v>
          </cell>
          <cell r="Q2838">
            <v>0</v>
          </cell>
          <cell r="S2838">
            <v>0</v>
          </cell>
        </row>
        <row r="2839">
          <cell r="A2839" t="str">
            <v>FEH125655</v>
          </cell>
          <cell r="B2839" t="str">
            <v>FEH125655</v>
          </cell>
          <cell r="C2839">
            <v>44331</v>
          </cell>
          <cell r="D2839">
            <v>44368</v>
          </cell>
          <cell r="F2839">
            <v>74544</v>
          </cell>
          <cell r="G2839" t="str">
            <v>SALDO A FAVOR DEL PRESTADOR</v>
          </cell>
          <cell r="I2839">
            <v>0</v>
          </cell>
          <cell r="J2839">
            <v>0</v>
          </cell>
          <cell r="M2839">
            <v>0</v>
          </cell>
          <cell r="Q2839">
            <v>0</v>
          </cell>
          <cell r="S2839">
            <v>0</v>
          </cell>
        </row>
        <row r="2840">
          <cell r="A2840" t="str">
            <v>FEH125656</v>
          </cell>
          <cell r="B2840" t="str">
            <v>FEH125656</v>
          </cell>
          <cell r="C2840">
            <v>44331</v>
          </cell>
          <cell r="D2840">
            <v>44368</v>
          </cell>
          <cell r="F2840">
            <v>116360</v>
          </cell>
          <cell r="G2840" t="str">
            <v>SALDO A FAVOR DEL PRESTADOR</v>
          </cell>
          <cell r="I2840">
            <v>0</v>
          </cell>
          <cell r="J2840">
            <v>0</v>
          </cell>
          <cell r="M2840">
            <v>0</v>
          </cell>
          <cell r="Q2840">
            <v>0</v>
          </cell>
          <cell r="S2840">
            <v>0</v>
          </cell>
        </row>
        <row r="2841">
          <cell r="A2841" t="str">
            <v>FEH125658</v>
          </cell>
          <cell r="B2841" t="str">
            <v>FEH125658</v>
          </cell>
          <cell r="C2841">
            <v>44331</v>
          </cell>
          <cell r="D2841">
            <v>44368</v>
          </cell>
          <cell r="F2841">
            <v>91228</v>
          </cell>
          <cell r="G2841" t="str">
            <v>SALDO A FAVOR DEL PRESTADOR</v>
          </cell>
          <cell r="I2841">
            <v>0</v>
          </cell>
          <cell r="J2841">
            <v>0</v>
          </cell>
          <cell r="M2841">
            <v>0</v>
          </cell>
          <cell r="Q2841">
            <v>0</v>
          </cell>
          <cell r="S2841">
            <v>0</v>
          </cell>
        </row>
        <row r="2842">
          <cell r="A2842" t="str">
            <v>FEH125659</v>
          </cell>
          <cell r="B2842" t="str">
            <v>FEH125659</v>
          </cell>
          <cell r="C2842">
            <v>44331</v>
          </cell>
          <cell r="D2842">
            <v>44368</v>
          </cell>
          <cell r="F2842">
            <v>14946</v>
          </cell>
          <cell r="G2842" t="str">
            <v>SALDO A FAVOR DEL PRESTADOR</v>
          </cell>
          <cell r="I2842">
            <v>0</v>
          </cell>
          <cell r="J2842">
            <v>0</v>
          </cell>
          <cell r="M2842">
            <v>0</v>
          </cell>
          <cell r="Q2842">
            <v>0</v>
          </cell>
          <cell r="S2842">
            <v>0</v>
          </cell>
        </row>
        <row r="2843">
          <cell r="A2843" t="str">
            <v>FEH125663</v>
          </cell>
          <cell r="B2843" t="str">
            <v>FEH125663</v>
          </cell>
          <cell r="C2843">
            <v>44331</v>
          </cell>
          <cell r="D2843">
            <v>44368</v>
          </cell>
          <cell r="F2843">
            <v>218298</v>
          </cell>
          <cell r="G2843" t="str">
            <v>SALDO A FAVOR DEL PRESTADOR</v>
          </cell>
          <cell r="I2843">
            <v>0</v>
          </cell>
          <cell r="J2843">
            <v>0</v>
          </cell>
          <cell r="M2843">
            <v>0</v>
          </cell>
          <cell r="Q2843">
            <v>0</v>
          </cell>
          <cell r="S2843">
            <v>0</v>
          </cell>
        </row>
        <row r="2844">
          <cell r="A2844" t="str">
            <v>FEH125664</v>
          </cell>
          <cell r="B2844" t="str">
            <v>FEH125664</v>
          </cell>
          <cell r="C2844">
            <v>44331</v>
          </cell>
          <cell r="D2844">
            <v>44368</v>
          </cell>
          <cell r="F2844">
            <v>16352</v>
          </cell>
          <cell r="G2844" t="str">
            <v>SALDO A FAVOR DEL PRESTADOR</v>
          </cell>
          <cell r="I2844">
            <v>0</v>
          </cell>
          <cell r="J2844">
            <v>0</v>
          </cell>
          <cell r="M2844">
            <v>0</v>
          </cell>
          <cell r="Q2844">
            <v>0</v>
          </cell>
          <cell r="S2844">
            <v>0</v>
          </cell>
        </row>
        <row r="2845">
          <cell r="A2845" t="str">
            <v>FEH125665</v>
          </cell>
          <cell r="B2845" t="str">
            <v>FEH125665</v>
          </cell>
          <cell r="C2845">
            <v>44331</v>
          </cell>
          <cell r="D2845">
            <v>44368</v>
          </cell>
          <cell r="F2845">
            <v>163558</v>
          </cell>
          <cell r="G2845" t="str">
            <v>SALDO A FAVOR DEL PRESTADOR</v>
          </cell>
          <cell r="I2845">
            <v>0</v>
          </cell>
          <cell r="J2845">
            <v>0</v>
          </cell>
          <cell r="M2845">
            <v>0</v>
          </cell>
          <cell r="Q2845">
            <v>0</v>
          </cell>
          <cell r="S2845">
            <v>0</v>
          </cell>
        </row>
        <row r="2846">
          <cell r="A2846" t="str">
            <v>FEH125666</v>
          </cell>
          <cell r="B2846" t="str">
            <v>FEH125666</v>
          </cell>
          <cell r="C2846">
            <v>44331</v>
          </cell>
          <cell r="D2846">
            <v>44368</v>
          </cell>
          <cell r="F2846">
            <v>82519</v>
          </cell>
          <cell r="G2846" t="str">
            <v>SALDO A FAVOR DEL PRESTADOR</v>
          </cell>
          <cell r="I2846">
            <v>0</v>
          </cell>
          <cell r="J2846">
            <v>0</v>
          </cell>
          <cell r="M2846">
            <v>0</v>
          </cell>
          <cell r="Q2846">
            <v>0</v>
          </cell>
          <cell r="S2846">
            <v>0</v>
          </cell>
        </row>
        <row r="2847">
          <cell r="A2847" t="str">
            <v>FEH125686</v>
          </cell>
          <cell r="B2847" t="str">
            <v>FEH125686</v>
          </cell>
          <cell r="C2847">
            <v>44331</v>
          </cell>
          <cell r="D2847">
            <v>44368</v>
          </cell>
          <cell r="F2847">
            <v>272174</v>
          </cell>
          <cell r="G2847" t="str">
            <v>SALDO A FAVOR DEL PRESTADOR</v>
          </cell>
          <cell r="I2847">
            <v>0</v>
          </cell>
          <cell r="J2847">
            <v>0</v>
          </cell>
          <cell r="M2847">
            <v>0</v>
          </cell>
          <cell r="Q2847">
            <v>0</v>
          </cell>
          <cell r="S2847">
            <v>0</v>
          </cell>
        </row>
        <row r="2848">
          <cell r="A2848" t="str">
            <v>FEH125688</v>
          </cell>
          <cell r="B2848" t="str">
            <v>FEH125688</v>
          </cell>
          <cell r="C2848">
            <v>44331</v>
          </cell>
          <cell r="D2848">
            <v>44368</v>
          </cell>
          <cell r="F2848">
            <v>26773</v>
          </cell>
          <cell r="G2848" t="str">
            <v>SALDO A FAVOR DEL PRESTADOR</v>
          </cell>
          <cell r="I2848">
            <v>0</v>
          </cell>
          <cell r="J2848">
            <v>0</v>
          </cell>
          <cell r="M2848">
            <v>0</v>
          </cell>
          <cell r="Q2848">
            <v>0</v>
          </cell>
          <cell r="S2848">
            <v>0</v>
          </cell>
        </row>
        <row r="2849">
          <cell r="A2849" t="str">
            <v>FEH125689</v>
          </cell>
          <cell r="B2849" t="str">
            <v>FEH125689</v>
          </cell>
          <cell r="C2849">
            <v>44331</v>
          </cell>
          <cell r="D2849">
            <v>44368</v>
          </cell>
          <cell r="F2849">
            <v>33328</v>
          </cell>
          <cell r="G2849" t="str">
            <v>SALDO A FAVOR DEL PRESTADOR</v>
          </cell>
          <cell r="I2849">
            <v>0</v>
          </cell>
          <cell r="J2849">
            <v>0</v>
          </cell>
          <cell r="M2849">
            <v>0</v>
          </cell>
          <cell r="Q2849">
            <v>0</v>
          </cell>
          <cell r="S2849">
            <v>0</v>
          </cell>
        </row>
        <row r="2850">
          <cell r="A2850" t="str">
            <v>FEH125690</v>
          </cell>
          <cell r="B2850" t="str">
            <v>FEH125690</v>
          </cell>
          <cell r="C2850">
            <v>44331</v>
          </cell>
          <cell r="D2850">
            <v>44368</v>
          </cell>
          <cell r="F2850">
            <v>116138</v>
          </cell>
          <cell r="G2850" t="str">
            <v>SALDO A FAVOR DEL PRESTADOR</v>
          </cell>
          <cell r="I2850">
            <v>0</v>
          </cell>
          <cell r="J2850">
            <v>0</v>
          </cell>
          <cell r="M2850">
            <v>0</v>
          </cell>
          <cell r="Q2850">
            <v>0</v>
          </cell>
          <cell r="S2850">
            <v>0</v>
          </cell>
        </row>
        <row r="2851">
          <cell r="A2851" t="str">
            <v>FEH125692</v>
          </cell>
          <cell r="B2851" t="str">
            <v>FEH125692</v>
          </cell>
          <cell r="C2851">
            <v>44332</v>
          </cell>
          <cell r="D2851">
            <v>44368</v>
          </cell>
          <cell r="F2851">
            <v>189223</v>
          </cell>
          <cell r="G2851" t="str">
            <v>SALDO A FAVOR DEL PRESTADOR</v>
          </cell>
          <cell r="I2851">
            <v>0</v>
          </cell>
          <cell r="J2851">
            <v>0</v>
          </cell>
          <cell r="M2851">
            <v>0</v>
          </cell>
          <cell r="Q2851">
            <v>0</v>
          </cell>
          <cell r="S2851">
            <v>0</v>
          </cell>
        </row>
        <row r="2852">
          <cell r="A2852" t="str">
            <v>FEH125693</v>
          </cell>
          <cell r="B2852" t="str">
            <v>FEH125693</v>
          </cell>
          <cell r="C2852">
            <v>44332</v>
          </cell>
          <cell r="D2852">
            <v>44368</v>
          </cell>
          <cell r="F2852">
            <v>14946</v>
          </cell>
          <cell r="G2852" t="str">
            <v>SALDO A FAVOR DEL PRESTADOR</v>
          </cell>
          <cell r="I2852">
            <v>0</v>
          </cell>
          <cell r="J2852">
            <v>0</v>
          </cell>
          <cell r="M2852">
            <v>0</v>
          </cell>
          <cell r="Q2852">
            <v>0</v>
          </cell>
          <cell r="S2852">
            <v>0</v>
          </cell>
        </row>
        <row r="2853">
          <cell r="A2853" t="str">
            <v>FEH125694</v>
          </cell>
          <cell r="B2853" t="str">
            <v>FEH125694</v>
          </cell>
          <cell r="C2853">
            <v>44332</v>
          </cell>
          <cell r="D2853">
            <v>44368</v>
          </cell>
          <cell r="F2853">
            <v>54960</v>
          </cell>
          <cell r="G2853" t="str">
            <v>SALDO A FAVOR DEL PRESTADOR</v>
          </cell>
          <cell r="I2853">
            <v>0</v>
          </cell>
          <cell r="J2853">
            <v>0</v>
          </cell>
          <cell r="M2853">
            <v>0</v>
          </cell>
          <cell r="Q2853">
            <v>0</v>
          </cell>
          <cell r="S2853">
            <v>0</v>
          </cell>
        </row>
        <row r="2854">
          <cell r="A2854" t="str">
            <v>FEH125695</v>
          </cell>
          <cell r="B2854" t="str">
            <v>FEH125695</v>
          </cell>
          <cell r="C2854">
            <v>44332</v>
          </cell>
          <cell r="D2854">
            <v>44368</v>
          </cell>
          <cell r="F2854">
            <v>14946</v>
          </cell>
          <cell r="G2854" t="str">
            <v>SALDO A FAVOR DEL PRESTADOR</v>
          </cell>
          <cell r="I2854">
            <v>0</v>
          </cell>
          <cell r="J2854">
            <v>0</v>
          </cell>
          <cell r="M2854">
            <v>0</v>
          </cell>
          <cell r="Q2854">
            <v>0</v>
          </cell>
          <cell r="S2854">
            <v>0</v>
          </cell>
        </row>
        <row r="2855">
          <cell r="A2855" t="str">
            <v>FEH125696</v>
          </cell>
          <cell r="B2855" t="str">
            <v>FEH125696</v>
          </cell>
          <cell r="C2855">
            <v>44332</v>
          </cell>
          <cell r="D2855">
            <v>44368</v>
          </cell>
          <cell r="F2855">
            <v>100945</v>
          </cell>
          <cell r="G2855" t="str">
            <v>SALDO A FAVOR DEL PRESTADOR</v>
          </cell>
          <cell r="I2855">
            <v>0</v>
          </cell>
          <cell r="J2855">
            <v>0</v>
          </cell>
          <cell r="M2855">
            <v>0</v>
          </cell>
          <cell r="Q2855">
            <v>0</v>
          </cell>
          <cell r="S2855">
            <v>0</v>
          </cell>
        </row>
        <row r="2856">
          <cell r="A2856" t="str">
            <v>FEH125697</v>
          </cell>
          <cell r="B2856" t="str">
            <v>FEH125697</v>
          </cell>
          <cell r="C2856">
            <v>44332</v>
          </cell>
          <cell r="D2856">
            <v>44368</v>
          </cell>
          <cell r="F2856">
            <v>128562</v>
          </cell>
          <cell r="G2856" t="str">
            <v>SALDO A FAVOR DEL PRESTADOR</v>
          </cell>
          <cell r="I2856">
            <v>0</v>
          </cell>
          <cell r="J2856">
            <v>0</v>
          </cell>
          <cell r="M2856">
            <v>0</v>
          </cell>
          <cell r="Q2856">
            <v>0</v>
          </cell>
          <cell r="S2856">
            <v>0</v>
          </cell>
        </row>
        <row r="2857">
          <cell r="A2857" t="str">
            <v>FEH125701</v>
          </cell>
          <cell r="B2857" t="str">
            <v>FEH125701</v>
          </cell>
          <cell r="C2857">
            <v>44332</v>
          </cell>
          <cell r="D2857">
            <v>44368</v>
          </cell>
          <cell r="F2857">
            <v>127037</v>
          </cell>
          <cell r="G2857" t="str">
            <v>SALDO A FAVOR DEL PRESTADOR</v>
          </cell>
          <cell r="I2857">
            <v>0</v>
          </cell>
          <cell r="J2857">
            <v>0</v>
          </cell>
          <cell r="M2857">
            <v>0</v>
          </cell>
          <cell r="Q2857">
            <v>0</v>
          </cell>
          <cell r="S2857">
            <v>0</v>
          </cell>
        </row>
        <row r="2858">
          <cell r="A2858" t="str">
            <v>FEH125702</v>
          </cell>
          <cell r="B2858" t="str">
            <v>FEH125702</v>
          </cell>
          <cell r="C2858">
            <v>44332</v>
          </cell>
          <cell r="D2858">
            <v>44368</v>
          </cell>
          <cell r="F2858">
            <v>172899</v>
          </cell>
          <cell r="G2858" t="str">
            <v>SALDO A FAVOR DEL PRESTADOR</v>
          </cell>
          <cell r="I2858">
            <v>0</v>
          </cell>
          <cell r="J2858">
            <v>0</v>
          </cell>
          <cell r="M2858">
            <v>0</v>
          </cell>
          <cell r="Q2858">
            <v>0</v>
          </cell>
          <cell r="S2858">
            <v>0</v>
          </cell>
        </row>
        <row r="2859">
          <cell r="A2859" t="str">
            <v>FEH125703</v>
          </cell>
          <cell r="B2859" t="str">
            <v>FEH125703</v>
          </cell>
          <cell r="C2859">
            <v>44332</v>
          </cell>
          <cell r="D2859">
            <v>44368</v>
          </cell>
          <cell r="F2859">
            <v>15533</v>
          </cell>
          <cell r="G2859" t="str">
            <v>SALDO A FAVOR DEL PRESTADOR</v>
          </cell>
          <cell r="I2859">
            <v>0</v>
          </cell>
          <cell r="J2859">
            <v>0</v>
          </cell>
          <cell r="M2859">
            <v>0</v>
          </cell>
          <cell r="Q2859">
            <v>0</v>
          </cell>
          <cell r="S2859">
            <v>0</v>
          </cell>
        </row>
        <row r="2860">
          <cell r="A2860" t="str">
            <v>FEH125704</v>
          </cell>
          <cell r="B2860" t="str">
            <v>FEH125704</v>
          </cell>
          <cell r="C2860">
            <v>44332</v>
          </cell>
          <cell r="D2860">
            <v>44368</v>
          </cell>
          <cell r="F2860">
            <v>135296</v>
          </cell>
          <cell r="G2860" t="str">
            <v>SALDO A FAVOR DEL PRESTADOR</v>
          </cell>
          <cell r="I2860">
            <v>0</v>
          </cell>
          <cell r="J2860">
            <v>0</v>
          </cell>
          <cell r="M2860">
            <v>0</v>
          </cell>
          <cell r="Q2860">
            <v>0</v>
          </cell>
          <cell r="S2860">
            <v>0</v>
          </cell>
        </row>
        <row r="2861">
          <cell r="A2861" t="str">
            <v>FEH125705</v>
          </cell>
          <cell r="B2861" t="str">
            <v>FEH125705</v>
          </cell>
          <cell r="C2861">
            <v>44332</v>
          </cell>
          <cell r="D2861">
            <v>44368</v>
          </cell>
          <cell r="F2861">
            <v>206512</v>
          </cell>
          <cell r="G2861" t="str">
            <v>SALDO A FAVOR DEL PRESTADOR</v>
          </cell>
          <cell r="I2861">
            <v>0</v>
          </cell>
          <cell r="J2861">
            <v>0</v>
          </cell>
          <cell r="M2861">
            <v>0</v>
          </cell>
          <cell r="Q2861">
            <v>0</v>
          </cell>
          <cell r="S2861">
            <v>0</v>
          </cell>
        </row>
        <row r="2862">
          <cell r="A2862" t="str">
            <v>FEH125715</v>
          </cell>
          <cell r="B2862" t="str">
            <v>FEH125715</v>
          </cell>
          <cell r="C2862">
            <v>44332</v>
          </cell>
          <cell r="D2862">
            <v>44368</v>
          </cell>
          <cell r="F2862">
            <v>31768</v>
          </cell>
          <cell r="G2862" t="str">
            <v>SALDO A FAVOR DEL PRESTADOR</v>
          </cell>
          <cell r="I2862">
            <v>0</v>
          </cell>
          <cell r="J2862">
            <v>0</v>
          </cell>
          <cell r="M2862">
            <v>0</v>
          </cell>
          <cell r="Q2862">
            <v>0</v>
          </cell>
          <cell r="S2862">
            <v>0</v>
          </cell>
        </row>
        <row r="2863">
          <cell r="A2863" t="str">
            <v>FEH125716</v>
          </cell>
          <cell r="B2863" t="str">
            <v>FEH125716</v>
          </cell>
          <cell r="C2863">
            <v>44332</v>
          </cell>
          <cell r="D2863">
            <v>44368</v>
          </cell>
          <cell r="F2863">
            <v>31768</v>
          </cell>
          <cell r="G2863" t="str">
            <v>SALDO A FAVOR DEL PRESTADOR</v>
          </cell>
          <cell r="I2863">
            <v>0</v>
          </cell>
          <cell r="J2863">
            <v>0</v>
          </cell>
          <cell r="M2863">
            <v>0</v>
          </cell>
          <cell r="Q2863">
            <v>0</v>
          </cell>
          <cell r="S2863">
            <v>0</v>
          </cell>
        </row>
        <row r="2864">
          <cell r="A2864" t="str">
            <v>FEH125718</v>
          </cell>
          <cell r="B2864" t="str">
            <v>FEH125718</v>
          </cell>
          <cell r="C2864">
            <v>44332</v>
          </cell>
          <cell r="D2864">
            <v>44368</v>
          </cell>
          <cell r="F2864">
            <v>222250</v>
          </cell>
          <cell r="G2864" t="str">
            <v>SALDO A FAVOR DEL PRESTADOR</v>
          </cell>
          <cell r="I2864">
            <v>0</v>
          </cell>
          <cell r="J2864">
            <v>0</v>
          </cell>
          <cell r="M2864">
            <v>0</v>
          </cell>
          <cell r="Q2864">
            <v>0</v>
          </cell>
          <cell r="S2864">
            <v>0</v>
          </cell>
        </row>
        <row r="2865">
          <cell r="A2865" t="str">
            <v>FEH125721</v>
          </cell>
          <cell r="B2865" t="str">
            <v>FEH125721</v>
          </cell>
          <cell r="C2865">
            <v>44332</v>
          </cell>
          <cell r="D2865">
            <v>44368</v>
          </cell>
          <cell r="F2865">
            <v>181793</v>
          </cell>
          <cell r="G2865" t="str">
            <v>SALDO A FAVOR DEL PRESTADOR</v>
          </cell>
          <cell r="I2865">
            <v>0</v>
          </cell>
          <cell r="J2865">
            <v>0</v>
          </cell>
          <cell r="M2865">
            <v>0</v>
          </cell>
          <cell r="Q2865">
            <v>0</v>
          </cell>
          <cell r="S2865">
            <v>0</v>
          </cell>
        </row>
        <row r="2866">
          <cell r="A2866" t="str">
            <v>FEH125722</v>
          </cell>
          <cell r="B2866" t="str">
            <v>FEH125722</v>
          </cell>
          <cell r="C2866">
            <v>44332</v>
          </cell>
          <cell r="D2866">
            <v>44368</v>
          </cell>
          <cell r="F2866">
            <v>18155</v>
          </cell>
          <cell r="G2866" t="str">
            <v>SALDO A FAVOR DEL PRESTADOR</v>
          </cell>
          <cell r="I2866">
            <v>0</v>
          </cell>
          <cell r="J2866">
            <v>0</v>
          </cell>
          <cell r="M2866">
            <v>0</v>
          </cell>
          <cell r="Q2866">
            <v>0</v>
          </cell>
          <cell r="S2866">
            <v>0</v>
          </cell>
        </row>
        <row r="2867">
          <cell r="A2867" t="str">
            <v>FEH125730</v>
          </cell>
          <cell r="B2867" t="str">
            <v>FEH125730</v>
          </cell>
          <cell r="C2867">
            <v>44332</v>
          </cell>
          <cell r="D2867">
            <v>44368</v>
          </cell>
          <cell r="F2867">
            <v>244152</v>
          </cell>
          <cell r="G2867" t="str">
            <v>SALDO A FAVOR DEL PRESTADOR</v>
          </cell>
          <cell r="I2867">
            <v>0</v>
          </cell>
          <cell r="J2867">
            <v>0</v>
          </cell>
          <cell r="M2867">
            <v>0</v>
          </cell>
          <cell r="Q2867">
            <v>0</v>
          </cell>
          <cell r="S2867">
            <v>0</v>
          </cell>
        </row>
        <row r="2868">
          <cell r="A2868" t="str">
            <v>FEH125731</v>
          </cell>
          <cell r="B2868" t="str">
            <v>FEH125731</v>
          </cell>
          <cell r="C2868">
            <v>44332</v>
          </cell>
          <cell r="F2868">
            <v>80832</v>
          </cell>
          <cell r="G2868" t="str">
            <v>EN REVISION ADRES-CANASTA COVID</v>
          </cell>
          <cell r="I2868">
            <v>0</v>
          </cell>
          <cell r="J2868">
            <v>80832</v>
          </cell>
          <cell r="M2868">
            <v>0</v>
          </cell>
          <cell r="Q2868">
            <v>0</v>
          </cell>
          <cell r="S2868">
            <v>0</v>
          </cell>
        </row>
        <row r="2869">
          <cell r="A2869" t="str">
            <v>FEH125740</v>
          </cell>
          <cell r="B2869" t="str">
            <v>FEH125740</v>
          </cell>
          <cell r="C2869">
            <v>44332</v>
          </cell>
          <cell r="D2869">
            <v>44368</v>
          </cell>
          <cell r="F2869">
            <v>14946</v>
          </cell>
          <cell r="G2869" t="str">
            <v>SALDO A FAVOR DEL PRESTADOR</v>
          </cell>
          <cell r="I2869">
            <v>0</v>
          </cell>
          <cell r="J2869">
            <v>0</v>
          </cell>
          <cell r="M2869">
            <v>0</v>
          </cell>
          <cell r="Q2869">
            <v>0</v>
          </cell>
          <cell r="S2869">
            <v>0</v>
          </cell>
        </row>
        <row r="2870">
          <cell r="A2870" t="str">
            <v>FEH125741</v>
          </cell>
          <cell r="B2870" t="str">
            <v>FEH125741</v>
          </cell>
          <cell r="C2870">
            <v>44332</v>
          </cell>
          <cell r="D2870">
            <v>44368</v>
          </cell>
          <cell r="F2870">
            <v>33832</v>
          </cell>
          <cell r="G2870" t="str">
            <v>SALDO A FAVOR DEL PRESTADOR</v>
          </cell>
          <cell r="I2870">
            <v>0</v>
          </cell>
          <cell r="J2870">
            <v>0</v>
          </cell>
          <cell r="M2870">
            <v>0</v>
          </cell>
          <cell r="Q2870">
            <v>0</v>
          </cell>
          <cell r="S2870">
            <v>0</v>
          </cell>
        </row>
        <row r="2871">
          <cell r="A2871" t="str">
            <v>FEH125764</v>
          </cell>
          <cell r="B2871" t="str">
            <v>FEH125764</v>
          </cell>
          <cell r="C2871">
            <v>44332</v>
          </cell>
          <cell r="D2871">
            <v>44368</v>
          </cell>
          <cell r="F2871">
            <v>81567</v>
          </cell>
          <cell r="G2871" t="str">
            <v>SALDO A FAVOR DEL PRESTADOR</v>
          </cell>
          <cell r="I2871">
            <v>0</v>
          </cell>
          <cell r="J2871">
            <v>0</v>
          </cell>
          <cell r="M2871">
            <v>0</v>
          </cell>
          <cell r="Q2871">
            <v>0</v>
          </cell>
          <cell r="S2871">
            <v>0</v>
          </cell>
        </row>
        <row r="2872">
          <cell r="A2872" t="str">
            <v>FEH125771</v>
          </cell>
          <cell r="B2872" t="str">
            <v>FEH125771</v>
          </cell>
          <cell r="C2872">
            <v>44332</v>
          </cell>
          <cell r="F2872">
            <v>80832</v>
          </cell>
          <cell r="G2872" t="str">
            <v>EN REVISION ADRES-CANASTA COVID</v>
          </cell>
          <cell r="I2872">
            <v>0</v>
          </cell>
          <cell r="J2872">
            <v>80832</v>
          </cell>
          <cell r="M2872">
            <v>0</v>
          </cell>
          <cell r="Q2872">
            <v>0</v>
          </cell>
          <cell r="S2872">
            <v>0</v>
          </cell>
        </row>
        <row r="2873">
          <cell r="A2873" t="str">
            <v>FEH125782</v>
          </cell>
          <cell r="B2873" t="str">
            <v>FEH125782</v>
          </cell>
          <cell r="C2873">
            <v>44332</v>
          </cell>
          <cell r="D2873">
            <v>44368</v>
          </cell>
          <cell r="F2873">
            <v>320961</v>
          </cell>
          <cell r="G2873" t="str">
            <v>SALDO A FAVOR DEL PRESTADOR</v>
          </cell>
          <cell r="I2873">
            <v>0</v>
          </cell>
          <cell r="J2873">
            <v>0</v>
          </cell>
          <cell r="M2873">
            <v>0</v>
          </cell>
          <cell r="Q2873">
            <v>0</v>
          </cell>
          <cell r="S2873">
            <v>0</v>
          </cell>
        </row>
        <row r="2874">
          <cell r="A2874" t="str">
            <v>FEH125786</v>
          </cell>
          <cell r="B2874" t="str">
            <v>FEH125786</v>
          </cell>
          <cell r="C2874">
            <v>44332</v>
          </cell>
          <cell r="D2874">
            <v>44368</v>
          </cell>
          <cell r="F2874">
            <v>429855</v>
          </cell>
          <cell r="G2874" t="str">
            <v>SALDO A FAVOR DEL PRESTADOR</v>
          </cell>
          <cell r="I2874">
            <v>0</v>
          </cell>
          <cell r="J2874">
            <v>0</v>
          </cell>
          <cell r="M2874">
            <v>0</v>
          </cell>
          <cell r="Q2874">
            <v>0</v>
          </cell>
          <cell r="S2874">
            <v>0</v>
          </cell>
        </row>
        <row r="2875">
          <cell r="A2875" t="str">
            <v>FEH125807</v>
          </cell>
          <cell r="B2875" t="str">
            <v>FEH125807</v>
          </cell>
          <cell r="C2875">
            <v>44333</v>
          </cell>
          <cell r="D2875">
            <v>44368</v>
          </cell>
          <cell r="F2875">
            <v>16825</v>
          </cell>
          <cell r="G2875" t="str">
            <v>SALDO A FAVOR DEL PRESTADOR</v>
          </cell>
          <cell r="I2875">
            <v>0</v>
          </cell>
          <cell r="J2875">
            <v>0</v>
          </cell>
          <cell r="M2875">
            <v>0</v>
          </cell>
          <cell r="Q2875">
            <v>0</v>
          </cell>
          <cell r="S2875">
            <v>0</v>
          </cell>
        </row>
        <row r="2876">
          <cell r="A2876" t="str">
            <v>FEH126028</v>
          </cell>
          <cell r="B2876" t="str">
            <v>FEH126028</v>
          </cell>
          <cell r="C2876">
            <v>44334</v>
          </cell>
          <cell r="D2876">
            <v>44368</v>
          </cell>
          <cell r="F2876">
            <v>1102462</v>
          </cell>
          <cell r="G2876" t="str">
            <v>SALDO A FAVOR DEL PRESTADOR</v>
          </cell>
          <cell r="I2876">
            <v>0</v>
          </cell>
          <cell r="J2876">
            <v>0</v>
          </cell>
          <cell r="M2876">
            <v>0</v>
          </cell>
          <cell r="Q2876">
            <v>0</v>
          </cell>
          <cell r="S2876">
            <v>0</v>
          </cell>
        </row>
        <row r="2877">
          <cell r="A2877" t="str">
            <v>FEH126031</v>
          </cell>
          <cell r="B2877" t="str">
            <v>FEH126031</v>
          </cell>
          <cell r="C2877">
            <v>44334</v>
          </cell>
          <cell r="F2877">
            <v>80832</v>
          </cell>
          <cell r="G2877" t="str">
            <v>EN REVISION ADRES-CANASTA COVID</v>
          </cell>
          <cell r="I2877">
            <v>0</v>
          </cell>
          <cell r="J2877">
            <v>80832</v>
          </cell>
          <cell r="M2877">
            <v>0</v>
          </cell>
          <cell r="Q2877">
            <v>0</v>
          </cell>
          <cell r="S2877">
            <v>0</v>
          </cell>
        </row>
        <row r="2878">
          <cell r="A2878" t="str">
            <v>FEH126059</v>
          </cell>
          <cell r="B2878" t="str">
            <v>FEH126059</v>
          </cell>
          <cell r="C2878">
            <v>44334</v>
          </cell>
          <cell r="D2878">
            <v>44368</v>
          </cell>
          <cell r="F2878">
            <v>1356624</v>
          </cell>
          <cell r="G2878" t="str">
            <v>SALDO A FAVOR DEL PRESTADOR</v>
          </cell>
          <cell r="I2878">
            <v>0</v>
          </cell>
          <cell r="J2878">
            <v>0</v>
          </cell>
          <cell r="M2878">
            <v>0</v>
          </cell>
          <cell r="Q2878">
            <v>0</v>
          </cell>
          <cell r="S2878">
            <v>0</v>
          </cell>
        </row>
        <row r="2879">
          <cell r="A2879" t="str">
            <v>FEH126061</v>
          </cell>
          <cell r="B2879" t="str">
            <v>FEH126061</v>
          </cell>
          <cell r="C2879">
            <v>44334</v>
          </cell>
          <cell r="F2879">
            <v>80832</v>
          </cell>
          <cell r="G2879" t="str">
            <v>EN REVISION ADRES-CANASTA COVID</v>
          </cell>
          <cell r="I2879">
            <v>0</v>
          </cell>
          <cell r="J2879">
            <v>80832</v>
          </cell>
          <cell r="M2879">
            <v>0</v>
          </cell>
          <cell r="Q2879">
            <v>0</v>
          </cell>
          <cell r="S2879">
            <v>0</v>
          </cell>
        </row>
        <row r="2880">
          <cell r="A2880" t="str">
            <v>FEH126439</v>
          </cell>
          <cell r="B2880" t="str">
            <v>FEH126439</v>
          </cell>
          <cell r="C2880">
            <v>44335</v>
          </cell>
          <cell r="D2880">
            <v>44368</v>
          </cell>
          <cell r="F2880">
            <v>621252</v>
          </cell>
          <cell r="G2880" t="str">
            <v>SALDO A FAVOR DEL PRESTADOR</v>
          </cell>
          <cell r="I2880">
            <v>0</v>
          </cell>
          <cell r="J2880">
            <v>0</v>
          </cell>
          <cell r="M2880">
            <v>0</v>
          </cell>
          <cell r="Q2880">
            <v>0</v>
          </cell>
          <cell r="S2880">
            <v>0</v>
          </cell>
        </row>
        <row r="2881">
          <cell r="A2881" t="str">
            <v>FEH126441</v>
          </cell>
          <cell r="B2881" t="str">
            <v>FEH126441</v>
          </cell>
          <cell r="C2881">
            <v>44335</v>
          </cell>
          <cell r="F2881">
            <v>80832</v>
          </cell>
          <cell r="G2881" t="str">
            <v>EN REVISION ADRES-CANASTA COVID</v>
          </cell>
          <cell r="I2881">
            <v>0</v>
          </cell>
          <cell r="J2881">
            <v>80832</v>
          </cell>
          <cell r="M2881">
            <v>0</v>
          </cell>
          <cell r="Q2881">
            <v>0</v>
          </cell>
          <cell r="S2881">
            <v>0</v>
          </cell>
        </row>
        <row r="2882">
          <cell r="A2882" t="str">
            <v>FEH126453</v>
          </cell>
          <cell r="B2882" t="str">
            <v>FEH126453</v>
          </cell>
          <cell r="C2882">
            <v>44335</v>
          </cell>
          <cell r="F2882">
            <v>80832</v>
          </cell>
          <cell r="G2882" t="str">
            <v>EN REVISION ADRES-CANASTA COVID</v>
          </cell>
          <cell r="I2882">
            <v>0</v>
          </cell>
          <cell r="J2882">
            <v>80832</v>
          </cell>
          <cell r="M2882">
            <v>0</v>
          </cell>
          <cell r="Q2882">
            <v>0</v>
          </cell>
          <cell r="S2882">
            <v>0</v>
          </cell>
        </row>
        <row r="2883">
          <cell r="A2883" t="str">
            <v>FEH126470</v>
          </cell>
          <cell r="B2883" t="str">
            <v>FEH126470</v>
          </cell>
          <cell r="C2883">
            <v>44335</v>
          </cell>
          <cell r="D2883">
            <v>44368</v>
          </cell>
          <cell r="F2883">
            <v>568507</v>
          </cell>
          <cell r="G2883" t="str">
            <v>SALDO A FAVOR DEL PRESTADOR</v>
          </cell>
          <cell r="I2883">
            <v>0</v>
          </cell>
          <cell r="J2883">
            <v>0</v>
          </cell>
          <cell r="M2883">
            <v>0</v>
          </cell>
          <cell r="Q2883">
            <v>0</v>
          </cell>
          <cell r="S2883">
            <v>0</v>
          </cell>
        </row>
        <row r="2884">
          <cell r="A2884" t="str">
            <v>FEH126473</v>
          </cell>
          <cell r="B2884" t="str">
            <v>FEH126473</v>
          </cell>
          <cell r="C2884">
            <v>44335</v>
          </cell>
          <cell r="F2884">
            <v>80832</v>
          </cell>
          <cell r="G2884" t="str">
            <v>EN REVISION ADRES-CANASTA COVID</v>
          </cell>
          <cell r="I2884">
            <v>0</v>
          </cell>
          <cell r="J2884">
            <v>80832</v>
          </cell>
          <cell r="M2884">
            <v>0</v>
          </cell>
          <cell r="Q2884">
            <v>0</v>
          </cell>
          <cell r="S2884">
            <v>0</v>
          </cell>
        </row>
        <row r="2885">
          <cell r="A2885" t="str">
            <v>FEH126688</v>
          </cell>
          <cell r="B2885" t="str">
            <v>FEH126688</v>
          </cell>
          <cell r="C2885">
            <v>44336</v>
          </cell>
          <cell r="D2885">
            <v>44368</v>
          </cell>
          <cell r="F2885">
            <v>1491466</v>
          </cell>
          <cell r="G2885" t="str">
            <v>SALDO A FAVOR DEL PRESTADOR</v>
          </cell>
          <cell r="I2885">
            <v>0</v>
          </cell>
          <cell r="J2885">
            <v>0</v>
          </cell>
          <cell r="M2885">
            <v>0</v>
          </cell>
          <cell r="Q2885">
            <v>0</v>
          </cell>
          <cell r="S2885">
            <v>0</v>
          </cell>
        </row>
        <row r="2886">
          <cell r="A2886" t="str">
            <v>FEH126806</v>
          </cell>
          <cell r="B2886" t="str">
            <v>FEH126806</v>
          </cell>
          <cell r="C2886">
            <v>44336</v>
          </cell>
          <cell r="D2886">
            <v>44368</v>
          </cell>
          <cell r="F2886">
            <v>622767</v>
          </cell>
          <cell r="G2886" t="str">
            <v>SALDO A FAVOR DEL PRESTADOR</v>
          </cell>
          <cell r="I2886">
            <v>0</v>
          </cell>
          <cell r="J2886">
            <v>0</v>
          </cell>
          <cell r="M2886">
            <v>0</v>
          </cell>
          <cell r="Q2886">
            <v>0</v>
          </cell>
          <cell r="S2886">
            <v>0</v>
          </cell>
        </row>
        <row r="2887">
          <cell r="A2887" t="str">
            <v>FEH126807</v>
          </cell>
          <cell r="B2887" t="str">
            <v>FEH126807</v>
          </cell>
          <cell r="C2887">
            <v>44336</v>
          </cell>
          <cell r="F2887">
            <v>80832</v>
          </cell>
          <cell r="G2887" t="str">
            <v>EN REVISION ADRES-CANASTA COVID</v>
          </cell>
          <cell r="I2887">
            <v>0</v>
          </cell>
          <cell r="J2887">
            <v>80832</v>
          </cell>
          <cell r="M2887">
            <v>0</v>
          </cell>
          <cell r="Q2887">
            <v>0</v>
          </cell>
          <cell r="S2887">
            <v>0</v>
          </cell>
        </row>
        <row r="2888">
          <cell r="A2888" t="str">
            <v>FEH126833</v>
          </cell>
          <cell r="B2888" t="str">
            <v>FEH126833</v>
          </cell>
          <cell r="C2888">
            <v>44336</v>
          </cell>
          <cell r="D2888">
            <v>44368</v>
          </cell>
          <cell r="F2888">
            <v>1013876</v>
          </cell>
          <cell r="G2888" t="str">
            <v>SALDO A FAVOR DEL PRESTADOR</v>
          </cell>
          <cell r="I2888">
            <v>0</v>
          </cell>
          <cell r="J2888">
            <v>0</v>
          </cell>
          <cell r="M2888">
            <v>0</v>
          </cell>
          <cell r="Q2888">
            <v>0</v>
          </cell>
          <cell r="S2888">
            <v>0</v>
          </cell>
        </row>
        <row r="2889">
          <cell r="A2889" t="str">
            <v>FEH126920</v>
          </cell>
          <cell r="B2889" t="str">
            <v>FEH126920</v>
          </cell>
          <cell r="C2889">
            <v>44337</v>
          </cell>
          <cell r="D2889">
            <v>44368</v>
          </cell>
          <cell r="F2889">
            <v>132336</v>
          </cell>
          <cell r="G2889" t="str">
            <v>SALDO A FAVOR DEL PRESTADOR</v>
          </cell>
          <cell r="I2889">
            <v>0</v>
          </cell>
          <cell r="J2889">
            <v>0</v>
          </cell>
          <cell r="M2889">
            <v>0</v>
          </cell>
          <cell r="Q2889">
            <v>0</v>
          </cell>
          <cell r="S2889">
            <v>0</v>
          </cell>
        </row>
        <row r="2890">
          <cell r="A2890" t="str">
            <v>FEH126982</v>
          </cell>
          <cell r="B2890" t="str">
            <v>FEH126982</v>
          </cell>
          <cell r="C2890">
            <v>44337</v>
          </cell>
          <cell r="F2890">
            <v>80832</v>
          </cell>
          <cell r="G2890" t="str">
            <v>NO RADICADO</v>
          </cell>
          <cell r="I2890">
            <v>80832</v>
          </cell>
          <cell r="J2890">
            <v>0</v>
          </cell>
          <cell r="M2890">
            <v>0</v>
          </cell>
          <cell r="Q2890">
            <v>0</v>
          </cell>
          <cell r="S2890">
            <v>0</v>
          </cell>
        </row>
        <row r="2891">
          <cell r="A2891" t="str">
            <v>FEH127304</v>
          </cell>
          <cell r="B2891" t="str">
            <v>FEH127304</v>
          </cell>
          <cell r="C2891">
            <v>44338</v>
          </cell>
          <cell r="D2891">
            <v>44368</v>
          </cell>
          <cell r="F2891">
            <v>2127389</v>
          </cell>
          <cell r="G2891" t="str">
            <v>SALDO A FAVOR DEL PRESTADOR</v>
          </cell>
          <cell r="I2891">
            <v>0</v>
          </cell>
          <cell r="J2891">
            <v>0</v>
          </cell>
          <cell r="M2891">
            <v>0</v>
          </cell>
          <cell r="Q2891">
            <v>0</v>
          </cell>
          <cell r="S2891">
            <v>0</v>
          </cell>
        </row>
        <row r="2892">
          <cell r="A2892" t="str">
            <v>FEH127317</v>
          </cell>
          <cell r="B2892" t="str">
            <v>FEH127317</v>
          </cell>
          <cell r="C2892">
            <v>44338</v>
          </cell>
          <cell r="F2892">
            <v>80832</v>
          </cell>
          <cell r="G2892" t="str">
            <v>NO RADICADO</v>
          </cell>
          <cell r="I2892">
            <v>80832</v>
          </cell>
          <cell r="J2892">
            <v>0</v>
          </cell>
          <cell r="M2892">
            <v>0</v>
          </cell>
          <cell r="Q2892">
            <v>0</v>
          </cell>
          <cell r="S2892">
            <v>0</v>
          </cell>
        </row>
        <row r="2893">
          <cell r="A2893" t="str">
            <v>FEH127319</v>
          </cell>
          <cell r="B2893" t="str">
            <v>FEH127319</v>
          </cell>
          <cell r="C2893">
            <v>44338</v>
          </cell>
          <cell r="F2893">
            <v>80832</v>
          </cell>
          <cell r="G2893" t="str">
            <v>NO RADICADO</v>
          </cell>
          <cell r="I2893">
            <v>80832</v>
          </cell>
          <cell r="J2893">
            <v>0</v>
          </cell>
          <cell r="M2893">
            <v>0</v>
          </cell>
          <cell r="Q2893">
            <v>0</v>
          </cell>
          <cell r="S2893">
            <v>0</v>
          </cell>
        </row>
        <row r="2894">
          <cell r="A2894" t="str">
            <v>FEH127337</v>
          </cell>
          <cell r="B2894" t="str">
            <v>FEH127337</v>
          </cell>
          <cell r="C2894">
            <v>44338</v>
          </cell>
          <cell r="D2894">
            <v>44368</v>
          </cell>
          <cell r="F2894">
            <v>1353439</v>
          </cell>
          <cell r="G2894" t="str">
            <v>SALDO A FAVOR DEL PRESTADOR</v>
          </cell>
          <cell r="I2894">
            <v>0</v>
          </cell>
          <cell r="J2894">
            <v>0</v>
          </cell>
          <cell r="M2894">
            <v>0</v>
          </cell>
          <cell r="Q2894">
            <v>0</v>
          </cell>
          <cell r="S2894">
            <v>0</v>
          </cell>
        </row>
        <row r="2895">
          <cell r="A2895" t="str">
            <v>FEH128170</v>
          </cell>
          <cell r="B2895" t="str">
            <v>FEH128170</v>
          </cell>
          <cell r="C2895">
            <v>44341</v>
          </cell>
          <cell r="D2895">
            <v>44368</v>
          </cell>
          <cell r="F2895">
            <v>1785638</v>
          </cell>
          <cell r="G2895" t="str">
            <v>SALDO A FAVOR DEL PRESTADOR</v>
          </cell>
          <cell r="I2895">
            <v>0</v>
          </cell>
          <cell r="J2895">
            <v>0</v>
          </cell>
          <cell r="M2895">
            <v>0</v>
          </cell>
          <cell r="Q2895">
            <v>0</v>
          </cell>
          <cell r="S2895">
            <v>0</v>
          </cell>
        </row>
        <row r="2896">
          <cell r="A2896" t="str">
            <v>FEH128756</v>
          </cell>
          <cell r="B2896" t="str">
            <v>FEH128756</v>
          </cell>
          <cell r="C2896">
            <v>44343</v>
          </cell>
          <cell r="D2896">
            <v>44368</v>
          </cell>
          <cell r="F2896">
            <v>16741813</v>
          </cell>
          <cell r="G2896" t="str">
            <v>SALDO A FAVOR DEL PRESTADOR</v>
          </cell>
          <cell r="I2896">
            <v>0</v>
          </cell>
          <cell r="J2896">
            <v>0</v>
          </cell>
          <cell r="M2896">
            <v>0</v>
          </cell>
          <cell r="Q2896">
            <v>0</v>
          </cell>
          <cell r="S2896">
            <v>0</v>
          </cell>
        </row>
        <row r="2897">
          <cell r="A2897" t="str">
            <v>FEH128757</v>
          </cell>
          <cell r="B2897" t="str">
            <v>FEH128757</v>
          </cell>
          <cell r="C2897">
            <v>44343</v>
          </cell>
          <cell r="D2897">
            <v>44368</v>
          </cell>
          <cell r="F2897">
            <v>3111058</v>
          </cell>
          <cell r="G2897" t="str">
            <v>SALDO A FAVOR DEL PRESTADOR</v>
          </cell>
          <cell r="I2897">
            <v>0</v>
          </cell>
          <cell r="J2897">
            <v>0</v>
          </cell>
          <cell r="M2897">
            <v>0</v>
          </cell>
          <cell r="Q2897">
            <v>0</v>
          </cell>
          <cell r="S2897">
            <v>0</v>
          </cell>
        </row>
        <row r="2898">
          <cell r="A2898" t="str">
            <v>FEH128758</v>
          </cell>
          <cell r="B2898" t="str">
            <v>FEH128758</v>
          </cell>
          <cell r="C2898">
            <v>44343</v>
          </cell>
          <cell r="F2898">
            <v>80832</v>
          </cell>
          <cell r="G2898" t="str">
            <v>NO RADICADO</v>
          </cell>
          <cell r="I2898">
            <v>80832</v>
          </cell>
          <cell r="J2898">
            <v>0</v>
          </cell>
          <cell r="M2898">
            <v>0</v>
          </cell>
          <cell r="Q2898">
            <v>0</v>
          </cell>
          <cell r="S2898">
            <v>0</v>
          </cell>
        </row>
        <row r="2899">
          <cell r="A2899" t="str">
            <v>FEH128759</v>
          </cell>
          <cell r="B2899" t="str">
            <v>FEH128759</v>
          </cell>
          <cell r="C2899">
            <v>44343</v>
          </cell>
          <cell r="F2899">
            <v>46416</v>
          </cell>
          <cell r="G2899" t="str">
            <v>NO RADICADO</v>
          </cell>
          <cell r="I2899">
            <v>46416</v>
          </cell>
          <cell r="J2899">
            <v>0</v>
          </cell>
          <cell r="M2899">
            <v>0</v>
          </cell>
          <cell r="Q2899">
            <v>0</v>
          </cell>
          <cell r="S2899">
            <v>0</v>
          </cell>
        </row>
        <row r="2900">
          <cell r="A2900" t="str">
            <v>FEH128857</v>
          </cell>
          <cell r="B2900" t="str">
            <v>FEH128857</v>
          </cell>
          <cell r="C2900">
            <v>44343</v>
          </cell>
          <cell r="D2900">
            <v>44368</v>
          </cell>
          <cell r="F2900">
            <v>3540751</v>
          </cell>
          <cell r="G2900" t="str">
            <v>SALDO A FAVOR DEL PRESTADOR</v>
          </cell>
          <cell r="I2900">
            <v>0</v>
          </cell>
          <cell r="J2900">
            <v>0</v>
          </cell>
          <cell r="M2900">
            <v>0</v>
          </cell>
          <cell r="Q2900">
            <v>0</v>
          </cell>
          <cell r="S2900">
            <v>0</v>
          </cell>
        </row>
        <row r="2901">
          <cell r="A2901" t="str">
            <v>FEH128858</v>
          </cell>
          <cell r="B2901" t="str">
            <v>FEH128858</v>
          </cell>
          <cell r="C2901">
            <v>44343</v>
          </cell>
          <cell r="F2901">
            <v>80832</v>
          </cell>
          <cell r="G2901" t="str">
            <v>NO RADICADO</v>
          </cell>
          <cell r="I2901">
            <v>80832</v>
          </cell>
          <cell r="J2901">
            <v>0</v>
          </cell>
          <cell r="M2901">
            <v>0</v>
          </cell>
          <cell r="Q2901">
            <v>0</v>
          </cell>
          <cell r="S2901">
            <v>0</v>
          </cell>
        </row>
        <row r="2902">
          <cell r="A2902" t="str">
            <v>FEH129338</v>
          </cell>
          <cell r="B2902" t="str">
            <v>FEH129338</v>
          </cell>
          <cell r="C2902">
            <v>44345</v>
          </cell>
          <cell r="D2902">
            <v>44368</v>
          </cell>
          <cell r="F2902">
            <v>37395434</v>
          </cell>
          <cell r="G2902" t="str">
            <v>SALDO A FAVOR DEL PRESTADOR</v>
          </cell>
          <cell r="I2902">
            <v>0</v>
          </cell>
          <cell r="J2902">
            <v>0</v>
          </cell>
          <cell r="M2902">
            <v>0</v>
          </cell>
          <cell r="Q2902">
            <v>0</v>
          </cell>
          <cell r="S2902">
            <v>0</v>
          </cell>
        </row>
        <row r="2903">
          <cell r="A2903" t="str">
            <v>FEH129340</v>
          </cell>
          <cell r="B2903" t="str">
            <v>FEH129340</v>
          </cell>
          <cell r="C2903">
            <v>44345</v>
          </cell>
          <cell r="F2903">
            <v>111860</v>
          </cell>
          <cell r="G2903" t="str">
            <v>NO RADICADO</v>
          </cell>
          <cell r="I2903">
            <v>111860</v>
          </cell>
          <cell r="J2903">
            <v>0</v>
          </cell>
          <cell r="M2903">
            <v>0</v>
          </cell>
          <cell r="Q2903">
            <v>0</v>
          </cell>
          <cell r="S2903">
            <v>0</v>
          </cell>
        </row>
        <row r="2904">
          <cell r="A2904" t="str">
            <v>FEH129341</v>
          </cell>
          <cell r="B2904" t="str">
            <v>FEH129341</v>
          </cell>
          <cell r="C2904">
            <v>44345</v>
          </cell>
          <cell r="F2904">
            <v>82662</v>
          </cell>
          <cell r="G2904" t="str">
            <v>NO RADICADO</v>
          </cell>
          <cell r="I2904">
            <v>82662</v>
          </cell>
          <cell r="J2904">
            <v>0</v>
          </cell>
          <cell r="M2904">
            <v>0</v>
          </cell>
          <cell r="Q2904">
            <v>0</v>
          </cell>
          <cell r="S2904">
            <v>0</v>
          </cell>
        </row>
        <row r="2905">
          <cell r="A2905" t="str">
            <v>FEH129698</v>
          </cell>
          <cell r="B2905" t="str">
            <v>FEH129698</v>
          </cell>
          <cell r="C2905">
            <v>44347</v>
          </cell>
          <cell r="D2905">
            <v>44368</v>
          </cell>
          <cell r="F2905">
            <v>641593</v>
          </cell>
          <cell r="G2905" t="str">
            <v>SALDO A FAVOR DEL PRESTADOR</v>
          </cell>
          <cell r="I2905">
            <v>0</v>
          </cell>
          <cell r="J2905">
            <v>0</v>
          </cell>
          <cell r="M2905">
            <v>0</v>
          </cell>
          <cell r="Q2905">
            <v>0</v>
          </cell>
          <cell r="S2905">
            <v>0</v>
          </cell>
        </row>
        <row r="2906">
          <cell r="A2906" t="str">
            <v>FEH135447</v>
          </cell>
          <cell r="B2906" t="str">
            <v>FEH135447</v>
          </cell>
          <cell r="C2906">
            <v>44367</v>
          </cell>
          <cell r="F2906">
            <v>16936446</v>
          </cell>
          <cell r="G2906" t="str">
            <v>EN REVISION</v>
          </cell>
          <cell r="I2906">
            <v>0</v>
          </cell>
          <cell r="J2906">
            <v>16936446</v>
          </cell>
          <cell r="M2906">
            <v>0</v>
          </cell>
          <cell r="Q2906">
            <v>0</v>
          </cell>
          <cell r="S2906">
            <v>0</v>
          </cell>
        </row>
        <row r="2907">
          <cell r="A2907" t="str">
            <v>FEH135448</v>
          </cell>
          <cell r="B2907" t="str">
            <v>FEH135448</v>
          </cell>
          <cell r="C2907">
            <v>44367</v>
          </cell>
          <cell r="F2907">
            <v>80832</v>
          </cell>
          <cell r="G2907" t="str">
            <v>NO RADICADO</v>
          </cell>
          <cell r="I2907">
            <v>80832</v>
          </cell>
          <cell r="J2907">
            <v>0</v>
          </cell>
          <cell r="M2907">
            <v>0</v>
          </cell>
          <cell r="Q2907">
            <v>0</v>
          </cell>
          <cell r="S2907">
            <v>0</v>
          </cell>
        </row>
        <row r="2908">
          <cell r="A2908" t="str">
            <v>FEH135449</v>
          </cell>
          <cell r="B2908" t="str">
            <v>FEH135449</v>
          </cell>
          <cell r="C2908">
            <v>44367</v>
          </cell>
          <cell r="F2908">
            <v>216994</v>
          </cell>
          <cell r="G2908" t="str">
            <v>NO RADICADO</v>
          </cell>
          <cell r="I2908">
            <v>216994</v>
          </cell>
          <cell r="J2908">
            <v>0</v>
          </cell>
          <cell r="M2908">
            <v>0</v>
          </cell>
          <cell r="Q2908">
            <v>0</v>
          </cell>
          <cell r="S2908">
            <v>0</v>
          </cell>
        </row>
        <row r="2909">
          <cell r="A2909" t="str">
            <v>FEH135450</v>
          </cell>
          <cell r="B2909" t="str">
            <v>FEH135450</v>
          </cell>
          <cell r="C2909">
            <v>44367</v>
          </cell>
          <cell r="F2909">
            <v>852000</v>
          </cell>
          <cell r="G2909" t="str">
            <v>NO RADICADO</v>
          </cell>
          <cell r="I2909">
            <v>852000</v>
          </cell>
          <cell r="J2909">
            <v>0</v>
          </cell>
          <cell r="M2909">
            <v>0</v>
          </cell>
          <cell r="Q2909">
            <v>0</v>
          </cell>
          <cell r="S2909">
            <v>0</v>
          </cell>
        </row>
        <row r="2910">
          <cell r="A2910" t="str">
            <v>FEH135451</v>
          </cell>
          <cell r="B2910" t="str">
            <v>FEH135451</v>
          </cell>
          <cell r="C2910">
            <v>44367</v>
          </cell>
          <cell r="F2910">
            <v>82662</v>
          </cell>
          <cell r="G2910" t="str">
            <v>NO RADICADO</v>
          </cell>
          <cell r="I2910">
            <v>82662</v>
          </cell>
          <cell r="J2910">
            <v>0</v>
          </cell>
          <cell r="M2910">
            <v>0</v>
          </cell>
          <cell r="Q2910">
            <v>0</v>
          </cell>
          <cell r="S2910">
            <v>0</v>
          </cell>
        </row>
        <row r="2911">
          <cell r="A2911" t="str">
            <v>FEH135452</v>
          </cell>
          <cell r="B2911" t="str">
            <v>FEH135452</v>
          </cell>
          <cell r="C2911">
            <v>44367</v>
          </cell>
          <cell r="F2911">
            <v>33061257</v>
          </cell>
          <cell r="G2911" t="str">
            <v>EN REVISION</v>
          </cell>
          <cell r="I2911">
            <v>0</v>
          </cell>
          <cell r="J2911">
            <v>33061257</v>
          </cell>
          <cell r="M2911">
            <v>0</v>
          </cell>
          <cell r="Q2911">
            <v>0</v>
          </cell>
          <cell r="S2911">
            <v>0</v>
          </cell>
        </row>
        <row r="2912">
          <cell r="A2912" t="str">
            <v>FEH125747</v>
          </cell>
          <cell r="B2912" t="str">
            <v>FEH125747</v>
          </cell>
          <cell r="C2912">
            <v>44332</v>
          </cell>
          <cell r="D2912">
            <v>44368</v>
          </cell>
          <cell r="F2912">
            <v>14946</v>
          </cell>
          <cell r="G2912" t="str">
            <v>SALDO A FAVOR DEL PRESTADOR</v>
          </cell>
          <cell r="I2912">
            <v>0</v>
          </cell>
          <cell r="J2912">
            <v>0</v>
          </cell>
          <cell r="M2912">
            <v>0</v>
          </cell>
          <cell r="Q2912">
            <v>0</v>
          </cell>
          <cell r="S2912">
            <v>0</v>
          </cell>
        </row>
        <row r="2913">
          <cell r="A2913" t="str">
            <v>FEH125751</v>
          </cell>
          <cell r="B2913" t="str">
            <v>FEH125751</v>
          </cell>
          <cell r="C2913">
            <v>44332</v>
          </cell>
          <cell r="D2913">
            <v>44368</v>
          </cell>
          <cell r="F2913">
            <v>111517</v>
          </cell>
          <cell r="G2913" t="str">
            <v>SALDO A FAVOR DEL PRESTADOR</v>
          </cell>
          <cell r="I2913">
            <v>0</v>
          </cell>
          <cell r="J2913">
            <v>0</v>
          </cell>
          <cell r="M2913">
            <v>0</v>
          </cell>
          <cell r="Q2913">
            <v>0</v>
          </cell>
          <cell r="S2913">
            <v>0</v>
          </cell>
        </row>
        <row r="2914">
          <cell r="A2914" t="str">
            <v>FEH125754</v>
          </cell>
          <cell r="B2914" t="str">
            <v>FEH125754</v>
          </cell>
          <cell r="C2914">
            <v>44332</v>
          </cell>
          <cell r="D2914">
            <v>44368</v>
          </cell>
          <cell r="F2914">
            <v>14946</v>
          </cell>
          <cell r="G2914" t="str">
            <v>SALDO A FAVOR DEL PRESTADOR</v>
          </cell>
          <cell r="I2914">
            <v>0</v>
          </cell>
          <cell r="J2914">
            <v>0</v>
          </cell>
          <cell r="M2914">
            <v>0</v>
          </cell>
          <cell r="Q2914">
            <v>0</v>
          </cell>
          <cell r="S2914">
            <v>0</v>
          </cell>
        </row>
        <row r="2915">
          <cell r="A2915" t="str">
            <v>FEH125766</v>
          </cell>
          <cell r="B2915" t="str">
            <v>FEH125766</v>
          </cell>
          <cell r="C2915">
            <v>44332</v>
          </cell>
          <cell r="D2915">
            <v>44368</v>
          </cell>
          <cell r="F2915">
            <v>108014</v>
          </cell>
          <cell r="G2915" t="str">
            <v>SALDO A FAVOR DEL PRESTADOR</v>
          </cell>
          <cell r="I2915">
            <v>0</v>
          </cell>
          <cell r="J2915">
            <v>0</v>
          </cell>
          <cell r="M2915">
            <v>0</v>
          </cell>
          <cell r="Q2915">
            <v>0</v>
          </cell>
          <cell r="S2915">
            <v>0</v>
          </cell>
        </row>
        <row r="2916">
          <cell r="A2916" t="str">
            <v>FEH125793</v>
          </cell>
          <cell r="B2916" t="str">
            <v>FEH125793</v>
          </cell>
          <cell r="C2916">
            <v>44332</v>
          </cell>
          <cell r="D2916">
            <v>44368</v>
          </cell>
          <cell r="F2916">
            <v>20507</v>
          </cell>
          <cell r="G2916" t="str">
            <v>SALDO A FAVOR DEL PRESTADOR</v>
          </cell>
          <cell r="I2916">
            <v>0</v>
          </cell>
          <cell r="J2916">
            <v>0</v>
          </cell>
          <cell r="M2916">
            <v>0</v>
          </cell>
          <cell r="Q2916">
            <v>0</v>
          </cell>
          <cell r="S2916">
            <v>0</v>
          </cell>
        </row>
        <row r="2917">
          <cell r="A2917" t="str">
            <v>FEH125794</v>
          </cell>
          <cell r="B2917" t="str">
            <v>FEH125794</v>
          </cell>
          <cell r="C2917">
            <v>44332</v>
          </cell>
          <cell r="D2917">
            <v>44368</v>
          </cell>
          <cell r="F2917">
            <v>216994</v>
          </cell>
          <cell r="G2917" t="str">
            <v>EN REVISION ADRES-CANASTA COVID</v>
          </cell>
          <cell r="I2917">
            <v>0</v>
          </cell>
          <cell r="J2917">
            <v>216994</v>
          </cell>
          <cell r="M2917">
            <v>0</v>
          </cell>
          <cell r="Q2917">
            <v>0</v>
          </cell>
          <cell r="S2917">
            <v>0</v>
          </cell>
        </row>
        <row r="2918">
          <cell r="A2918" t="str">
            <v>FEH125795</v>
          </cell>
          <cell r="B2918" t="str">
            <v>FEH125795</v>
          </cell>
          <cell r="C2918">
            <v>44332</v>
          </cell>
          <cell r="D2918">
            <v>44368</v>
          </cell>
          <cell r="F2918">
            <v>109974</v>
          </cell>
          <cell r="G2918" t="str">
            <v>SALDO A FAVOR DEL PRESTADOR</v>
          </cell>
          <cell r="I2918">
            <v>0</v>
          </cell>
          <cell r="J2918">
            <v>0</v>
          </cell>
          <cell r="M2918">
            <v>0</v>
          </cell>
          <cell r="Q2918">
            <v>0</v>
          </cell>
          <cell r="S2918">
            <v>0</v>
          </cell>
        </row>
        <row r="2919">
          <cell r="A2919" t="str">
            <v>FEH125805</v>
          </cell>
          <cell r="B2919" t="str">
            <v>FEH125805</v>
          </cell>
          <cell r="C2919">
            <v>44333</v>
          </cell>
          <cell r="D2919">
            <v>44368</v>
          </cell>
          <cell r="F2919">
            <v>53585</v>
          </cell>
          <cell r="G2919" t="str">
            <v>SALDO A FAVOR DEL PRESTADOR</v>
          </cell>
          <cell r="I2919">
            <v>0</v>
          </cell>
          <cell r="J2919">
            <v>0</v>
          </cell>
          <cell r="M2919">
            <v>0</v>
          </cell>
          <cell r="Q2919">
            <v>0</v>
          </cell>
          <cell r="S2919">
            <v>0</v>
          </cell>
        </row>
        <row r="2920">
          <cell r="A2920" t="str">
            <v>FEH125806</v>
          </cell>
          <cell r="B2920" t="str">
            <v>FEH125806</v>
          </cell>
          <cell r="C2920">
            <v>44333</v>
          </cell>
          <cell r="D2920">
            <v>44368</v>
          </cell>
          <cell r="F2920">
            <v>175545</v>
          </cell>
          <cell r="G2920" t="str">
            <v>SALDO A FAVOR DEL PRESTADOR</v>
          </cell>
          <cell r="I2920">
            <v>0</v>
          </cell>
          <cell r="J2920">
            <v>0</v>
          </cell>
          <cell r="M2920">
            <v>0</v>
          </cell>
          <cell r="Q2920">
            <v>0</v>
          </cell>
          <cell r="S2920">
            <v>0</v>
          </cell>
        </row>
        <row r="2921">
          <cell r="A2921" t="str">
            <v>FEH125808</v>
          </cell>
          <cell r="B2921" t="str">
            <v>FEH125808</v>
          </cell>
          <cell r="C2921">
            <v>44333</v>
          </cell>
          <cell r="D2921">
            <v>44368</v>
          </cell>
          <cell r="F2921">
            <v>14946</v>
          </cell>
          <cell r="G2921" t="str">
            <v>SALDO A FAVOR DEL PRESTADOR</v>
          </cell>
          <cell r="I2921">
            <v>0</v>
          </cell>
          <cell r="J2921">
            <v>0</v>
          </cell>
          <cell r="M2921">
            <v>0</v>
          </cell>
          <cell r="Q2921">
            <v>0</v>
          </cell>
          <cell r="S2921">
            <v>0</v>
          </cell>
        </row>
        <row r="2922">
          <cell r="A2922" t="str">
            <v>FEH125809</v>
          </cell>
          <cell r="B2922" t="str">
            <v>FEH125809</v>
          </cell>
          <cell r="C2922">
            <v>44333</v>
          </cell>
          <cell r="D2922">
            <v>44368</v>
          </cell>
          <cell r="F2922">
            <v>155147</v>
          </cell>
          <cell r="G2922" t="str">
            <v>SALDO A FAVOR DEL PRESTADOR</v>
          </cell>
          <cell r="I2922">
            <v>0</v>
          </cell>
          <cell r="J2922">
            <v>0</v>
          </cell>
          <cell r="M2922">
            <v>0</v>
          </cell>
          <cell r="Q2922">
            <v>0</v>
          </cell>
          <cell r="S2922">
            <v>0</v>
          </cell>
        </row>
        <row r="2923">
          <cell r="A2923" t="str">
            <v>FEH125810</v>
          </cell>
          <cell r="B2923" t="str">
            <v>FEH125810</v>
          </cell>
          <cell r="C2923">
            <v>44333</v>
          </cell>
          <cell r="D2923">
            <v>44368</v>
          </cell>
          <cell r="F2923">
            <v>16825</v>
          </cell>
          <cell r="G2923" t="str">
            <v>SALDO A FAVOR DEL PRESTADOR</v>
          </cell>
          <cell r="I2923">
            <v>0</v>
          </cell>
          <cell r="J2923">
            <v>0</v>
          </cell>
          <cell r="M2923">
            <v>0</v>
          </cell>
          <cell r="Q2923">
            <v>0</v>
          </cell>
          <cell r="S2923">
            <v>0</v>
          </cell>
        </row>
        <row r="2924">
          <cell r="A2924" t="str">
            <v>FEH125811</v>
          </cell>
          <cell r="B2924" t="str">
            <v>FEH125811</v>
          </cell>
          <cell r="C2924">
            <v>44333</v>
          </cell>
          <cell r="D2924">
            <v>44368</v>
          </cell>
          <cell r="F2924">
            <v>39647</v>
          </cell>
          <cell r="G2924" t="str">
            <v>SALDO A FAVOR DEL PRESTADOR</v>
          </cell>
          <cell r="I2924">
            <v>0</v>
          </cell>
          <cell r="J2924">
            <v>0</v>
          </cell>
          <cell r="M2924">
            <v>0</v>
          </cell>
          <cell r="Q2924">
            <v>0</v>
          </cell>
          <cell r="S2924">
            <v>0</v>
          </cell>
        </row>
        <row r="2925">
          <cell r="A2925" t="str">
            <v>FEH125812</v>
          </cell>
          <cell r="B2925" t="str">
            <v>FEH125812</v>
          </cell>
          <cell r="C2925">
            <v>44333</v>
          </cell>
          <cell r="D2925">
            <v>44368</v>
          </cell>
          <cell r="F2925">
            <v>74254</v>
          </cell>
          <cell r="G2925" t="str">
            <v>SALDO A FAVOR DEL PRESTADOR</v>
          </cell>
          <cell r="I2925">
            <v>0</v>
          </cell>
          <cell r="J2925">
            <v>0</v>
          </cell>
          <cell r="M2925">
            <v>0</v>
          </cell>
          <cell r="Q2925">
            <v>0</v>
          </cell>
          <cell r="S2925">
            <v>0</v>
          </cell>
        </row>
        <row r="2926">
          <cell r="A2926" t="str">
            <v>FEH125813</v>
          </cell>
          <cell r="B2926" t="str">
            <v>FEH125813</v>
          </cell>
          <cell r="C2926">
            <v>44333</v>
          </cell>
          <cell r="D2926">
            <v>44368</v>
          </cell>
          <cell r="F2926">
            <v>80703</v>
          </cell>
          <cell r="G2926" t="str">
            <v>SALDO A FAVOR DEL PRESTADOR</v>
          </cell>
          <cell r="I2926">
            <v>0</v>
          </cell>
          <cell r="J2926">
            <v>0</v>
          </cell>
          <cell r="M2926">
            <v>0</v>
          </cell>
          <cell r="Q2926">
            <v>0</v>
          </cell>
          <cell r="S2926">
            <v>0</v>
          </cell>
        </row>
        <row r="2927">
          <cell r="A2927" t="str">
            <v>FEH125814</v>
          </cell>
          <cell r="B2927" t="str">
            <v>FEH125814</v>
          </cell>
          <cell r="C2927">
            <v>44333</v>
          </cell>
          <cell r="D2927">
            <v>44368</v>
          </cell>
          <cell r="F2927">
            <v>14946</v>
          </cell>
          <cell r="G2927" t="str">
            <v>SALDO A FAVOR DEL PRESTADOR</v>
          </cell>
          <cell r="I2927">
            <v>0</v>
          </cell>
          <cell r="J2927">
            <v>0</v>
          </cell>
          <cell r="M2927">
            <v>0</v>
          </cell>
          <cell r="Q2927">
            <v>0</v>
          </cell>
          <cell r="S2927">
            <v>0</v>
          </cell>
        </row>
        <row r="2928">
          <cell r="A2928" t="str">
            <v>FEH125815</v>
          </cell>
          <cell r="B2928" t="str">
            <v>FEH125815</v>
          </cell>
          <cell r="C2928">
            <v>44333</v>
          </cell>
          <cell r="D2928">
            <v>44368</v>
          </cell>
          <cell r="F2928">
            <v>99340</v>
          </cell>
          <cell r="G2928" t="str">
            <v>SALDO A FAVOR DEL PRESTADOR</v>
          </cell>
          <cell r="I2928">
            <v>0</v>
          </cell>
          <cell r="J2928">
            <v>0</v>
          </cell>
          <cell r="M2928">
            <v>0</v>
          </cell>
          <cell r="Q2928">
            <v>0</v>
          </cell>
          <cell r="S2928">
            <v>0</v>
          </cell>
        </row>
        <row r="2929">
          <cell r="A2929" t="str">
            <v>FEH125816</v>
          </cell>
          <cell r="B2929" t="str">
            <v>FEH125816</v>
          </cell>
          <cell r="C2929">
            <v>44333</v>
          </cell>
          <cell r="D2929">
            <v>44368</v>
          </cell>
          <cell r="F2929">
            <v>35052</v>
          </cell>
          <cell r="G2929" t="str">
            <v>SALDO A FAVOR DEL PRESTADOR</v>
          </cell>
          <cell r="I2929">
            <v>0</v>
          </cell>
          <cell r="J2929">
            <v>0</v>
          </cell>
          <cell r="M2929">
            <v>0</v>
          </cell>
          <cell r="Q2929">
            <v>0</v>
          </cell>
          <cell r="S2929">
            <v>0</v>
          </cell>
        </row>
        <row r="2930">
          <cell r="A2930" t="str">
            <v>FEH125817</v>
          </cell>
          <cell r="B2930" t="str">
            <v>FEH125817</v>
          </cell>
          <cell r="C2930">
            <v>44333</v>
          </cell>
          <cell r="D2930">
            <v>44368</v>
          </cell>
          <cell r="F2930">
            <v>126980</v>
          </cell>
          <cell r="G2930" t="str">
            <v>SALDO A FAVOR DEL PRESTADOR</v>
          </cell>
          <cell r="I2930">
            <v>0</v>
          </cell>
          <cell r="J2930">
            <v>0</v>
          </cell>
          <cell r="M2930">
            <v>0</v>
          </cell>
          <cell r="Q2930">
            <v>0</v>
          </cell>
          <cell r="S2930">
            <v>0</v>
          </cell>
        </row>
        <row r="2931">
          <cell r="A2931" t="str">
            <v>FEH125818</v>
          </cell>
          <cell r="B2931" t="str">
            <v>FEH125818</v>
          </cell>
          <cell r="C2931">
            <v>44333</v>
          </cell>
          <cell r="D2931">
            <v>44368</v>
          </cell>
          <cell r="F2931">
            <v>136488</v>
          </cell>
          <cell r="G2931" t="str">
            <v>SALDO A FAVOR DEL PRESTADOR</v>
          </cell>
          <cell r="I2931">
            <v>0</v>
          </cell>
          <cell r="J2931">
            <v>0</v>
          </cell>
          <cell r="M2931">
            <v>0</v>
          </cell>
          <cell r="Q2931">
            <v>0</v>
          </cell>
          <cell r="S2931">
            <v>0</v>
          </cell>
        </row>
        <row r="2932">
          <cell r="A2932" t="str">
            <v>FEH125825</v>
          </cell>
          <cell r="B2932" t="str">
            <v>FEH125825</v>
          </cell>
          <cell r="C2932">
            <v>44333</v>
          </cell>
          <cell r="D2932">
            <v>44368</v>
          </cell>
          <cell r="F2932">
            <v>133290</v>
          </cell>
          <cell r="G2932" t="str">
            <v>SALDO A FAVOR DEL PRESTADOR</v>
          </cell>
          <cell r="I2932">
            <v>0</v>
          </cell>
          <cell r="J2932">
            <v>0</v>
          </cell>
          <cell r="M2932">
            <v>0</v>
          </cell>
          <cell r="Q2932">
            <v>0</v>
          </cell>
          <cell r="S2932">
            <v>0</v>
          </cell>
        </row>
        <row r="2933">
          <cell r="A2933" t="str">
            <v>FEH125830</v>
          </cell>
          <cell r="B2933" t="str">
            <v>FEH125830</v>
          </cell>
          <cell r="C2933">
            <v>44333</v>
          </cell>
          <cell r="D2933">
            <v>44368</v>
          </cell>
          <cell r="F2933">
            <v>14946</v>
          </cell>
          <cell r="G2933" t="str">
            <v>SALDO A FAVOR DEL PRESTADOR</v>
          </cell>
          <cell r="I2933">
            <v>0</v>
          </cell>
          <cell r="J2933">
            <v>0</v>
          </cell>
          <cell r="M2933">
            <v>0</v>
          </cell>
          <cell r="Q2933">
            <v>0</v>
          </cell>
          <cell r="S2933">
            <v>0</v>
          </cell>
        </row>
        <row r="2934">
          <cell r="A2934" t="str">
            <v>FEH125831</v>
          </cell>
          <cell r="B2934" t="str">
            <v>FEH125831</v>
          </cell>
          <cell r="C2934">
            <v>44333</v>
          </cell>
          <cell r="D2934">
            <v>44368</v>
          </cell>
          <cell r="F2934">
            <v>327995</v>
          </cell>
          <cell r="G2934" t="str">
            <v>SALDO A FAVOR DEL PRESTADOR</v>
          </cell>
          <cell r="I2934">
            <v>0</v>
          </cell>
          <cell r="J2934">
            <v>0</v>
          </cell>
          <cell r="M2934">
            <v>0</v>
          </cell>
          <cell r="Q2934">
            <v>0</v>
          </cell>
          <cell r="S2934">
            <v>0</v>
          </cell>
        </row>
        <row r="2935">
          <cell r="A2935" t="str">
            <v>FEH125889</v>
          </cell>
          <cell r="B2935" t="str">
            <v>FEH125889</v>
          </cell>
          <cell r="C2935">
            <v>44333</v>
          </cell>
          <cell r="D2935">
            <v>44368</v>
          </cell>
          <cell r="F2935">
            <v>296889</v>
          </cell>
          <cell r="G2935" t="str">
            <v>SALDO A FAVOR DEL PRESTADOR</v>
          </cell>
          <cell r="I2935">
            <v>0</v>
          </cell>
          <cell r="J2935">
            <v>0</v>
          </cell>
          <cell r="M2935">
            <v>0</v>
          </cell>
          <cell r="Q2935">
            <v>0</v>
          </cell>
          <cell r="S2935">
            <v>0</v>
          </cell>
        </row>
        <row r="2936">
          <cell r="A2936" t="str">
            <v>FEH126373</v>
          </cell>
          <cell r="B2936" t="str">
            <v>FEH126373</v>
          </cell>
          <cell r="C2936">
            <v>44335</v>
          </cell>
          <cell r="D2936">
            <v>44368</v>
          </cell>
          <cell r="F2936">
            <v>599905</v>
          </cell>
          <cell r="G2936" t="str">
            <v>SALDO A FAVOR DEL PRESTADOR</v>
          </cell>
          <cell r="I2936">
            <v>0</v>
          </cell>
          <cell r="J2936">
            <v>0</v>
          </cell>
          <cell r="M2936">
            <v>0</v>
          </cell>
          <cell r="Q2936">
            <v>0</v>
          </cell>
          <cell r="S2936">
            <v>0</v>
          </cell>
        </row>
        <row r="2937">
          <cell r="A2937" t="str">
            <v>FEH126374</v>
          </cell>
          <cell r="B2937" t="str">
            <v>FEH126374</v>
          </cell>
          <cell r="C2937">
            <v>44335</v>
          </cell>
          <cell r="F2937">
            <v>80832</v>
          </cell>
          <cell r="G2937" t="str">
            <v>EN REVISION ADRES-CANASTA COVID</v>
          </cell>
          <cell r="I2937">
            <v>0</v>
          </cell>
          <cell r="J2937">
            <v>80832</v>
          </cell>
          <cell r="M2937">
            <v>0</v>
          </cell>
          <cell r="Q2937">
            <v>0</v>
          </cell>
          <cell r="S2937">
            <v>0</v>
          </cell>
        </row>
        <row r="2938">
          <cell r="A2938" t="str">
            <v>FEH126787</v>
          </cell>
          <cell r="B2938" t="str">
            <v>FEH126787</v>
          </cell>
          <cell r="C2938">
            <v>44336</v>
          </cell>
          <cell r="D2938">
            <v>44368</v>
          </cell>
          <cell r="F2938">
            <v>989845</v>
          </cell>
          <cell r="G2938" t="str">
            <v>SALDO A FAVOR DEL PRESTADOR</v>
          </cell>
          <cell r="I2938">
            <v>0</v>
          </cell>
          <cell r="J2938">
            <v>0</v>
          </cell>
          <cell r="M2938">
            <v>0</v>
          </cell>
          <cell r="Q2938">
            <v>0</v>
          </cell>
          <cell r="S2938">
            <v>0</v>
          </cell>
        </row>
        <row r="2939">
          <cell r="A2939" t="str">
            <v>FEH126788</v>
          </cell>
          <cell r="B2939" t="str">
            <v>FEH126788</v>
          </cell>
          <cell r="C2939">
            <v>44336</v>
          </cell>
          <cell r="F2939">
            <v>80832</v>
          </cell>
          <cell r="G2939" t="str">
            <v>EN REVISION ADRES-CANASTA COVID</v>
          </cell>
          <cell r="I2939">
            <v>0</v>
          </cell>
          <cell r="J2939">
            <v>80832</v>
          </cell>
          <cell r="M2939">
            <v>0</v>
          </cell>
          <cell r="Q2939">
            <v>0</v>
          </cell>
          <cell r="S2939">
            <v>0</v>
          </cell>
        </row>
        <row r="2940">
          <cell r="A2940" t="str">
            <v>FEH126818</v>
          </cell>
          <cell r="B2940" t="str">
            <v>FEH126818</v>
          </cell>
          <cell r="C2940">
            <v>44336</v>
          </cell>
          <cell r="D2940">
            <v>44368</v>
          </cell>
          <cell r="F2940">
            <v>1683473</v>
          </cell>
          <cell r="G2940" t="str">
            <v>SALDO A FAVOR DEL PRESTADOR</v>
          </cell>
          <cell r="I2940">
            <v>0</v>
          </cell>
          <cell r="J2940">
            <v>0</v>
          </cell>
          <cell r="M2940">
            <v>0</v>
          </cell>
          <cell r="Q2940">
            <v>0</v>
          </cell>
          <cell r="S2940">
            <v>0</v>
          </cell>
        </row>
        <row r="2941">
          <cell r="A2941" t="str">
            <v>FEH126819</v>
          </cell>
          <cell r="B2941" t="str">
            <v>FEH126819</v>
          </cell>
          <cell r="C2941">
            <v>44336</v>
          </cell>
          <cell r="D2941">
            <v>44368</v>
          </cell>
          <cell r="F2941">
            <v>80832</v>
          </cell>
          <cell r="G2941" t="str">
            <v>EN REVISION ADRES-CANASTA COVID</v>
          </cell>
          <cell r="I2941">
            <v>0</v>
          </cell>
          <cell r="J2941">
            <v>80832</v>
          </cell>
          <cell r="M2941">
            <v>0</v>
          </cell>
          <cell r="Q2941">
            <v>0</v>
          </cell>
          <cell r="S2941">
            <v>0</v>
          </cell>
        </row>
        <row r="2942">
          <cell r="A2942" t="str">
            <v>FEH126836</v>
          </cell>
          <cell r="B2942" t="str">
            <v>FEH126836</v>
          </cell>
          <cell r="C2942">
            <v>44336</v>
          </cell>
          <cell r="D2942">
            <v>44368</v>
          </cell>
          <cell r="F2942">
            <v>1007000</v>
          </cell>
          <cell r="G2942" t="str">
            <v>SALDO A FAVOR DEL PRESTADOR</v>
          </cell>
          <cell r="I2942">
            <v>0</v>
          </cell>
          <cell r="J2942">
            <v>0</v>
          </cell>
          <cell r="M2942">
            <v>0</v>
          </cell>
          <cell r="Q2942">
            <v>0</v>
          </cell>
          <cell r="S2942">
            <v>0</v>
          </cell>
        </row>
        <row r="2943">
          <cell r="A2943" t="str">
            <v>FEH126837</v>
          </cell>
          <cell r="B2943" t="str">
            <v>FEH126837</v>
          </cell>
          <cell r="C2943">
            <v>44336</v>
          </cell>
          <cell r="F2943">
            <v>80832</v>
          </cell>
          <cell r="G2943" t="str">
            <v>EN REVISION ADRES-CANASTA COVID</v>
          </cell>
          <cell r="I2943">
            <v>0</v>
          </cell>
          <cell r="J2943">
            <v>80832</v>
          </cell>
          <cell r="M2943">
            <v>0</v>
          </cell>
          <cell r="Q2943">
            <v>0</v>
          </cell>
          <cell r="S2943">
            <v>0</v>
          </cell>
        </row>
        <row r="2944">
          <cell r="A2944" t="str">
            <v>FEH126851</v>
          </cell>
          <cell r="B2944" t="str">
            <v>FEH126851</v>
          </cell>
          <cell r="C2944">
            <v>44336</v>
          </cell>
          <cell r="D2944">
            <v>44368</v>
          </cell>
          <cell r="F2944">
            <v>2425363</v>
          </cell>
          <cell r="G2944" t="str">
            <v>SALDO A FAVOR DEL PRESTADOR</v>
          </cell>
          <cell r="I2944">
            <v>0</v>
          </cell>
          <cell r="J2944">
            <v>0</v>
          </cell>
          <cell r="M2944">
            <v>0</v>
          </cell>
          <cell r="Q2944">
            <v>0</v>
          </cell>
          <cell r="S2944">
            <v>0</v>
          </cell>
        </row>
        <row r="2945">
          <cell r="A2945" t="str">
            <v>FEH126852</v>
          </cell>
          <cell r="B2945" t="str">
            <v>FEH126852</v>
          </cell>
          <cell r="C2945">
            <v>44336</v>
          </cell>
          <cell r="F2945">
            <v>80832</v>
          </cell>
          <cell r="G2945" t="str">
            <v>EN REVISION ADRES-CANASTA COVID</v>
          </cell>
          <cell r="I2945">
            <v>0</v>
          </cell>
          <cell r="J2945">
            <v>80832</v>
          </cell>
          <cell r="M2945">
            <v>0</v>
          </cell>
          <cell r="Q2945">
            <v>0</v>
          </cell>
          <cell r="S2945">
            <v>0</v>
          </cell>
        </row>
        <row r="2946">
          <cell r="A2946" t="str">
            <v>FEH127347</v>
          </cell>
          <cell r="B2946" t="str">
            <v>FEH127347</v>
          </cell>
          <cell r="C2946">
            <v>44338</v>
          </cell>
          <cell r="D2946">
            <v>44368</v>
          </cell>
          <cell r="F2946">
            <v>1164400</v>
          </cell>
          <cell r="G2946" t="str">
            <v>SALDO A FAVOR DEL PRESTADOR</v>
          </cell>
          <cell r="I2946">
            <v>0</v>
          </cell>
          <cell r="J2946">
            <v>0</v>
          </cell>
          <cell r="M2946">
            <v>0</v>
          </cell>
          <cell r="Q2946">
            <v>0</v>
          </cell>
          <cell r="S2946">
            <v>0</v>
          </cell>
        </row>
        <row r="2947">
          <cell r="A2947" t="str">
            <v>FEH127348</v>
          </cell>
          <cell r="B2947" t="str">
            <v>FEH127348</v>
          </cell>
          <cell r="C2947">
            <v>44338</v>
          </cell>
          <cell r="F2947">
            <v>80832</v>
          </cell>
          <cell r="G2947" t="str">
            <v>NO RADICADO</v>
          </cell>
          <cell r="I2947">
            <v>80832</v>
          </cell>
          <cell r="J2947">
            <v>0</v>
          </cell>
          <cell r="M2947">
            <v>0</v>
          </cell>
          <cell r="Q2947">
            <v>0</v>
          </cell>
          <cell r="S2947">
            <v>0</v>
          </cell>
        </row>
        <row r="2948">
          <cell r="A2948" t="str">
            <v>FEH127463</v>
          </cell>
          <cell r="B2948" t="str">
            <v>FEH127463</v>
          </cell>
          <cell r="C2948">
            <v>44339</v>
          </cell>
          <cell r="F2948">
            <v>80832</v>
          </cell>
          <cell r="G2948" t="str">
            <v>NO RADICADO</v>
          </cell>
          <cell r="I2948">
            <v>80832</v>
          </cell>
          <cell r="J2948">
            <v>0</v>
          </cell>
          <cell r="M2948">
            <v>0</v>
          </cell>
          <cell r="Q2948">
            <v>0</v>
          </cell>
          <cell r="S2948">
            <v>0</v>
          </cell>
        </row>
        <row r="2949">
          <cell r="A2949" t="str">
            <v>FEH127464</v>
          </cell>
          <cell r="B2949" t="str">
            <v>FEH127464</v>
          </cell>
          <cell r="C2949">
            <v>44339</v>
          </cell>
          <cell r="D2949">
            <v>44368</v>
          </cell>
          <cell r="F2949">
            <v>1244353</v>
          </cell>
          <cell r="G2949" t="str">
            <v>SALDO A FAVOR DEL PRESTADOR</v>
          </cell>
          <cell r="I2949">
            <v>0</v>
          </cell>
          <cell r="J2949">
            <v>0</v>
          </cell>
          <cell r="M2949">
            <v>0</v>
          </cell>
          <cell r="Q2949">
            <v>0</v>
          </cell>
          <cell r="S2949">
            <v>0</v>
          </cell>
        </row>
        <row r="2950">
          <cell r="A2950" t="str">
            <v>FEH127473</v>
          </cell>
          <cell r="B2950" t="str">
            <v>FEH127473</v>
          </cell>
          <cell r="C2950">
            <v>44339</v>
          </cell>
          <cell r="F2950">
            <v>80832</v>
          </cell>
          <cell r="G2950" t="str">
            <v>NO RADICADO</v>
          </cell>
          <cell r="I2950">
            <v>80832</v>
          </cell>
          <cell r="J2950">
            <v>0</v>
          </cell>
          <cell r="M2950">
            <v>0</v>
          </cell>
          <cell r="Q2950">
            <v>0</v>
          </cell>
          <cell r="S2950">
            <v>0</v>
          </cell>
        </row>
        <row r="2951">
          <cell r="A2951" t="str">
            <v>FEH127478</v>
          </cell>
          <cell r="B2951" t="str">
            <v>FEH127478</v>
          </cell>
          <cell r="C2951">
            <v>44339</v>
          </cell>
          <cell r="D2951">
            <v>44368</v>
          </cell>
          <cell r="F2951">
            <v>1453626</v>
          </cell>
          <cell r="G2951" t="str">
            <v>SALDO A FAVOR DEL PRESTADOR</v>
          </cell>
          <cell r="I2951">
            <v>0</v>
          </cell>
          <cell r="J2951">
            <v>0</v>
          </cell>
          <cell r="M2951">
            <v>0</v>
          </cell>
          <cell r="Q2951">
            <v>0</v>
          </cell>
          <cell r="S2951">
            <v>0</v>
          </cell>
        </row>
        <row r="2952">
          <cell r="A2952" t="str">
            <v>FEH127734</v>
          </cell>
          <cell r="B2952" t="str">
            <v>FEH127734</v>
          </cell>
          <cell r="C2952">
            <v>44340</v>
          </cell>
          <cell r="D2952">
            <v>44368</v>
          </cell>
          <cell r="F2952">
            <v>2461982</v>
          </cell>
          <cell r="G2952" t="str">
            <v>SALDO A FAVOR DEL PRESTADOR</v>
          </cell>
          <cell r="I2952">
            <v>0</v>
          </cell>
          <cell r="J2952">
            <v>0</v>
          </cell>
          <cell r="M2952">
            <v>0</v>
          </cell>
          <cell r="Q2952">
            <v>0</v>
          </cell>
          <cell r="S2952">
            <v>0</v>
          </cell>
        </row>
        <row r="2953">
          <cell r="A2953" t="str">
            <v>FEH127735</v>
          </cell>
          <cell r="B2953" t="str">
            <v>FEH127735</v>
          </cell>
          <cell r="C2953">
            <v>44340</v>
          </cell>
          <cell r="F2953">
            <v>80832</v>
          </cell>
          <cell r="G2953" t="str">
            <v>NO RADICADO</v>
          </cell>
          <cell r="I2953">
            <v>80832</v>
          </cell>
          <cell r="J2953">
            <v>0</v>
          </cell>
          <cell r="M2953">
            <v>0</v>
          </cell>
          <cell r="Q2953">
            <v>0</v>
          </cell>
          <cell r="S2953">
            <v>0</v>
          </cell>
        </row>
        <row r="2954">
          <cell r="A2954" t="str">
            <v>FEH128137</v>
          </cell>
          <cell r="B2954" t="str">
            <v>FEH128137</v>
          </cell>
          <cell r="C2954">
            <v>44341</v>
          </cell>
          <cell r="F2954">
            <v>80832</v>
          </cell>
          <cell r="G2954" t="str">
            <v>EN REVISION ADRES-CANASTA COVID</v>
          </cell>
          <cell r="I2954">
            <v>0</v>
          </cell>
          <cell r="J2954">
            <v>80832</v>
          </cell>
          <cell r="M2954">
            <v>0</v>
          </cell>
          <cell r="Q2954">
            <v>0</v>
          </cell>
          <cell r="S2954">
            <v>0</v>
          </cell>
        </row>
        <row r="2955">
          <cell r="A2955" t="str">
            <v>FEH128183</v>
          </cell>
          <cell r="B2955" t="str">
            <v>FEH128183</v>
          </cell>
          <cell r="C2955">
            <v>44341</v>
          </cell>
          <cell r="D2955">
            <v>44368</v>
          </cell>
          <cell r="F2955">
            <v>21607955</v>
          </cell>
          <cell r="G2955" t="str">
            <v>SALDO A FAVOR DEL PRESTADOR</v>
          </cell>
          <cell r="I2955">
            <v>0</v>
          </cell>
          <cell r="J2955">
            <v>0</v>
          </cell>
          <cell r="M2955">
            <v>0</v>
          </cell>
          <cell r="Q2955">
            <v>0</v>
          </cell>
          <cell r="S2955">
            <v>0</v>
          </cell>
        </row>
        <row r="2956">
          <cell r="A2956" t="str">
            <v>FEH128432</v>
          </cell>
          <cell r="B2956" t="str">
            <v>FEH128432</v>
          </cell>
          <cell r="C2956">
            <v>44342</v>
          </cell>
          <cell r="D2956">
            <v>44368</v>
          </cell>
          <cell r="F2956">
            <v>1697884</v>
          </cell>
          <cell r="G2956" t="str">
            <v>SALDO A FAVOR DEL PRESTADOR</v>
          </cell>
          <cell r="I2956">
            <v>0</v>
          </cell>
          <cell r="J2956">
            <v>0</v>
          </cell>
          <cell r="M2956">
            <v>0</v>
          </cell>
          <cell r="Q2956">
            <v>0</v>
          </cell>
          <cell r="S2956">
            <v>0</v>
          </cell>
        </row>
        <row r="2957">
          <cell r="A2957" t="str">
            <v>FEH128437</v>
          </cell>
          <cell r="B2957" t="str">
            <v>FEH128437</v>
          </cell>
          <cell r="C2957">
            <v>44342</v>
          </cell>
          <cell r="F2957">
            <v>80832</v>
          </cell>
          <cell r="G2957" t="str">
            <v>NO RADICADO</v>
          </cell>
          <cell r="I2957">
            <v>80832</v>
          </cell>
          <cell r="J2957">
            <v>0</v>
          </cell>
          <cell r="M2957">
            <v>0</v>
          </cell>
          <cell r="Q2957">
            <v>0</v>
          </cell>
          <cell r="S2957">
            <v>0</v>
          </cell>
        </row>
        <row r="2958">
          <cell r="A2958" t="str">
            <v>FEH128442</v>
          </cell>
          <cell r="B2958" t="str">
            <v>FEH128442</v>
          </cell>
          <cell r="C2958">
            <v>44342</v>
          </cell>
          <cell r="F2958">
            <v>216994</v>
          </cell>
          <cell r="G2958" t="str">
            <v>NO RADICADO</v>
          </cell>
          <cell r="I2958">
            <v>216994</v>
          </cell>
          <cell r="J2958">
            <v>0</v>
          </cell>
          <cell r="M2958">
            <v>0</v>
          </cell>
          <cell r="Q2958">
            <v>0</v>
          </cell>
          <cell r="S2958">
            <v>0</v>
          </cell>
        </row>
        <row r="2959">
          <cell r="A2959" t="str">
            <v>FEH128575</v>
          </cell>
          <cell r="B2959" t="str">
            <v>FEH128575</v>
          </cell>
          <cell r="C2959">
            <v>44342</v>
          </cell>
          <cell r="F2959">
            <v>80832</v>
          </cell>
          <cell r="G2959" t="str">
            <v>NO RADICADO</v>
          </cell>
          <cell r="I2959">
            <v>80832</v>
          </cell>
          <cell r="J2959">
            <v>0</v>
          </cell>
          <cell r="M2959">
            <v>0</v>
          </cell>
          <cell r="Q2959">
            <v>0</v>
          </cell>
          <cell r="S2959">
            <v>0</v>
          </cell>
        </row>
        <row r="2960">
          <cell r="A2960" t="str">
            <v>FEH128592</v>
          </cell>
          <cell r="B2960" t="str">
            <v>FEH128592</v>
          </cell>
          <cell r="C2960">
            <v>44342</v>
          </cell>
          <cell r="D2960">
            <v>44368</v>
          </cell>
          <cell r="F2960">
            <v>3667578</v>
          </cell>
          <cell r="G2960" t="str">
            <v>SALDO A FAVOR DEL PRESTADOR</v>
          </cell>
          <cell r="I2960">
            <v>0</v>
          </cell>
          <cell r="J2960">
            <v>0</v>
          </cell>
          <cell r="M2960">
            <v>0</v>
          </cell>
          <cell r="Q2960">
            <v>0</v>
          </cell>
          <cell r="S2960">
            <v>0</v>
          </cell>
        </row>
        <row r="2961">
          <cell r="A2961" t="str">
            <v>FEH130682</v>
          </cell>
          <cell r="B2961" t="str">
            <v>FEH130682</v>
          </cell>
          <cell r="C2961">
            <v>44350</v>
          </cell>
          <cell r="F2961">
            <v>2774572</v>
          </cell>
          <cell r="G2961" t="str">
            <v>EN REVISION</v>
          </cell>
          <cell r="I2961">
            <v>0</v>
          </cell>
          <cell r="J2961">
            <v>2774572</v>
          </cell>
          <cell r="M2961">
            <v>0</v>
          </cell>
          <cell r="Q2961">
            <v>0</v>
          </cell>
          <cell r="S2961">
            <v>0</v>
          </cell>
        </row>
        <row r="2962">
          <cell r="A2962" t="str">
            <v>FEH125849</v>
          </cell>
          <cell r="B2962" t="str">
            <v>FEH125849</v>
          </cell>
          <cell r="C2962">
            <v>44333</v>
          </cell>
          <cell r="D2962">
            <v>44368</v>
          </cell>
          <cell r="F2962">
            <v>144288</v>
          </cell>
          <cell r="G2962" t="str">
            <v>SALDO A FAVOR DEL PRESTADOR</v>
          </cell>
          <cell r="I2962">
            <v>0</v>
          </cell>
          <cell r="J2962">
            <v>0</v>
          </cell>
          <cell r="M2962">
            <v>0</v>
          </cell>
          <cell r="Q2962">
            <v>0</v>
          </cell>
          <cell r="S2962">
            <v>0</v>
          </cell>
        </row>
        <row r="2963">
          <cell r="A2963" t="str">
            <v>FEH125850</v>
          </cell>
          <cell r="B2963" t="str">
            <v>FEH125850</v>
          </cell>
          <cell r="C2963">
            <v>44333</v>
          </cell>
          <cell r="D2963">
            <v>44368</v>
          </cell>
          <cell r="F2963">
            <v>14946</v>
          </cell>
          <cell r="G2963" t="str">
            <v>SALDO A FAVOR DEL PRESTADOR</v>
          </cell>
          <cell r="I2963">
            <v>0</v>
          </cell>
          <cell r="J2963">
            <v>0</v>
          </cell>
          <cell r="M2963">
            <v>0</v>
          </cell>
          <cell r="Q2963">
            <v>0</v>
          </cell>
          <cell r="S2963">
            <v>0</v>
          </cell>
        </row>
        <row r="2964">
          <cell r="A2964" t="str">
            <v>FEH125861</v>
          </cell>
          <cell r="B2964" t="str">
            <v>FEH125861</v>
          </cell>
          <cell r="C2964">
            <v>44333</v>
          </cell>
          <cell r="D2964">
            <v>44368</v>
          </cell>
          <cell r="F2964">
            <v>14946</v>
          </cell>
          <cell r="G2964" t="str">
            <v>SALDO A FAVOR DEL PRESTADOR</v>
          </cell>
          <cell r="I2964">
            <v>0</v>
          </cell>
          <cell r="J2964">
            <v>0</v>
          </cell>
          <cell r="M2964">
            <v>0</v>
          </cell>
          <cell r="Q2964">
            <v>0</v>
          </cell>
          <cell r="S2964">
            <v>0</v>
          </cell>
        </row>
        <row r="2965">
          <cell r="A2965" t="str">
            <v>FEH125862</v>
          </cell>
          <cell r="B2965" t="str">
            <v>FEH125862</v>
          </cell>
          <cell r="C2965">
            <v>44333</v>
          </cell>
          <cell r="D2965">
            <v>44368</v>
          </cell>
          <cell r="F2965">
            <v>14946</v>
          </cell>
          <cell r="G2965" t="str">
            <v>SALDO A FAVOR DEL PRESTADOR</v>
          </cell>
          <cell r="I2965">
            <v>0</v>
          </cell>
          <cell r="J2965">
            <v>0</v>
          </cell>
          <cell r="M2965">
            <v>0</v>
          </cell>
          <cell r="Q2965">
            <v>0</v>
          </cell>
          <cell r="S2965">
            <v>0</v>
          </cell>
        </row>
        <row r="2966">
          <cell r="A2966" t="str">
            <v>FEH125870</v>
          </cell>
          <cell r="B2966" t="str">
            <v>FEH125870</v>
          </cell>
          <cell r="C2966">
            <v>44333</v>
          </cell>
          <cell r="D2966">
            <v>44368</v>
          </cell>
          <cell r="F2966">
            <v>14946</v>
          </cell>
          <cell r="G2966" t="str">
            <v>SALDO A FAVOR DEL PRESTADOR</v>
          </cell>
          <cell r="I2966">
            <v>0</v>
          </cell>
          <cell r="J2966">
            <v>0</v>
          </cell>
          <cell r="M2966">
            <v>0</v>
          </cell>
          <cell r="Q2966">
            <v>0</v>
          </cell>
          <cell r="S2966">
            <v>0</v>
          </cell>
        </row>
        <row r="2967">
          <cell r="A2967" t="str">
            <v>FEH125871</v>
          </cell>
          <cell r="B2967" t="str">
            <v>FEH125871</v>
          </cell>
          <cell r="C2967">
            <v>44333</v>
          </cell>
          <cell r="D2967">
            <v>44368</v>
          </cell>
          <cell r="F2967">
            <v>319108</v>
          </cell>
          <cell r="G2967" t="str">
            <v>SALDO A FAVOR DEL PRESTADOR</v>
          </cell>
          <cell r="I2967">
            <v>0</v>
          </cell>
          <cell r="J2967">
            <v>0</v>
          </cell>
          <cell r="M2967">
            <v>0</v>
          </cell>
          <cell r="Q2967">
            <v>0</v>
          </cell>
          <cell r="S2967">
            <v>0</v>
          </cell>
        </row>
        <row r="2968">
          <cell r="A2968" t="str">
            <v>FEH125874</v>
          </cell>
          <cell r="B2968" t="str">
            <v>FEH125874</v>
          </cell>
          <cell r="C2968">
            <v>44333</v>
          </cell>
          <cell r="D2968">
            <v>44368</v>
          </cell>
          <cell r="F2968">
            <v>14946</v>
          </cell>
          <cell r="G2968" t="str">
            <v>SALDO A FAVOR DEL PRESTADOR</v>
          </cell>
          <cell r="I2968">
            <v>0</v>
          </cell>
          <cell r="J2968">
            <v>0</v>
          </cell>
          <cell r="M2968">
            <v>0</v>
          </cell>
          <cell r="Q2968">
            <v>0</v>
          </cell>
          <cell r="S2968">
            <v>0</v>
          </cell>
        </row>
        <row r="2969">
          <cell r="A2969" t="str">
            <v>FEH125879</v>
          </cell>
          <cell r="B2969" t="str">
            <v>FEH125879</v>
          </cell>
          <cell r="C2969">
            <v>44333</v>
          </cell>
          <cell r="D2969">
            <v>44368</v>
          </cell>
          <cell r="F2969">
            <v>32748</v>
          </cell>
          <cell r="G2969" t="str">
            <v>SALDO A FAVOR DEL PRESTADOR</v>
          </cell>
          <cell r="I2969">
            <v>0</v>
          </cell>
          <cell r="J2969">
            <v>0</v>
          </cell>
          <cell r="M2969">
            <v>0</v>
          </cell>
          <cell r="Q2969">
            <v>0</v>
          </cell>
          <cell r="S2969">
            <v>0</v>
          </cell>
        </row>
        <row r="2970">
          <cell r="A2970" t="str">
            <v>FEH125881</v>
          </cell>
          <cell r="B2970" t="str">
            <v>FEH125881</v>
          </cell>
          <cell r="C2970">
            <v>44333</v>
          </cell>
          <cell r="D2970">
            <v>44368</v>
          </cell>
          <cell r="F2970">
            <v>141067</v>
          </cell>
          <cell r="G2970" t="str">
            <v>SALDO A FAVOR DEL PRESTADOR</v>
          </cell>
          <cell r="I2970">
            <v>0</v>
          </cell>
          <cell r="J2970">
            <v>0</v>
          </cell>
          <cell r="M2970">
            <v>0</v>
          </cell>
          <cell r="Q2970">
            <v>0</v>
          </cell>
          <cell r="S2970">
            <v>0</v>
          </cell>
        </row>
        <row r="2971">
          <cell r="A2971" t="str">
            <v>FEH125882</v>
          </cell>
          <cell r="B2971" t="str">
            <v>FEH125882</v>
          </cell>
          <cell r="C2971">
            <v>44333</v>
          </cell>
          <cell r="F2971">
            <v>80832</v>
          </cell>
          <cell r="G2971" t="str">
            <v>EN REVISION ADRES-CANASTA COVID</v>
          </cell>
          <cell r="I2971">
            <v>0</v>
          </cell>
          <cell r="J2971">
            <v>80832</v>
          </cell>
          <cell r="M2971">
            <v>0</v>
          </cell>
          <cell r="Q2971">
            <v>0</v>
          </cell>
          <cell r="S2971">
            <v>0</v>
          </cell>
        </row>
        <row r="2972">
          <cell r="A2972" t="str">
            <v>FEH125883</v>
          </cell>
          <cell r="B2972" t="str">
            <v>FEH125883</v>
          </cell>
          <cell r="C2972">
            <v>44333</v>
          </cell>
          <cell r="D2972">
            <v>44368</v>
          </cell>
          <cell r="F2972">
            <v>226878</v>
          </cell>
          <cell r="G2972" t="str">
            <v>SALDO A FAVOR DEL PRESTADOR</v>
          </cell>
          <cell r="I2972">
            <v>0</v>
          </cell>
          <cell r="J2972">
            <v>0</v>
          </cell>
          <cell r="M2972">
            <v>0</v>
          </cell>
          <cell r="Q2972">
            <v>0</v>
          </cell>
          <cell r="S2972">
            <v>0</v>
          </cell>
        </row>
        <row r="2973">
          <cell r="A2973" t="str">
            <v>FEH125884</v>
          </cell>
          <cell r="B2973" t="str">
            <v>FEH125884</v>
          </cell>
          <cell r="C2973">
            <v>44333</v>
          </cell>
          <cell r="D2973">
            <v>44368</v>
          </cell>
          <cell r="F2973">
            <v>206950</v>
          </cell>
          <cell r="G2973" t="str">
            <v>SALDO A FAVOR DEL PRESTADOR</v>
          </cell>
          <cell r="I2973">
            <v>0</v>
          </cell>
          <cell r="J2973">
            <v>0</v>
          </cell>
          <cell r="M2973">
            <v>0</v>
          </cell>
          <cell r="Q2973">
            <v>0</v>
          </cell>
          <cell r="S2973">
            <v>0</v>
          </cell>
        </row>
        <row r="2974">
          <cell r="A2974" t="str">
            <v>FEH125886</v>
          </cell>
          <cell r="B2974" t="str">
            <v>FEH125886</v>
          </cell>
          <cell r="C2974">
            <v>44333</v>
          </cell>
          <cell r="D2974">
            <v>44368</v>
          </cell>
          <cell r="F2974">
            <v>156392</v>
          </cell>
          <cell r="G2974" t="str">
            <v>SALDO A FAVOR DEL PRESTADOR</v>
          </cell>
          <cell r="I2974">
            <v>0</v>
          </cell>
          <cell r="J2974">
            <v>0</v>
          </cell>
          <cell r="M2974">
            <v>0</v>
          </cell>
          <cell r="Q2974">
            <v>0</v>
          </cell>
          <cell r="S2974">
            <v>0</v>
          </cell>
        </row>
        <row r="2975">
          <cell r="A2975" t="str">
            <v>FEH125887</v>
          </cell>
          <cell r="B2975" t="str">
            <v>FEH125887</v>
          </cell>
          <cell r="C2975">
            <v>44333</v>
          </cell>
          <cell r="D2975">
            <v>44368</v>
          </cell>
          <cell r="F2975">
            <v>155890</v>
          </cell>
          <cell r="G2975" t="str">
            <v>SALDO A FAVOR DEL PRESTADOR</v>
          </cell>
          <cell r="I2975">
            <v>0</v>
          </cell>
          <cell r="J2975">
            <v>0</v>
          </cell>
          <cell r="M2975">
            <v>0</v>
          </cell>
          <cell r="Q2975">
            <v>0</v>
          </cell>
          <cell r="S2975">
            <v>0</v>
          </cell>
        </row>
        <row r="2976">
          <cell r="A2976" t="str">
            <v>FEH125890</v>
          </cell>
          <cell r="B2976" t="str">
            <v>FEH125890</v>
          </cell>
          <cell r="C2976">
            <v>44333</v>
          </cell>
          <cell r="D2976">
            <v>44368</v>
          </cell>
          <cell r="F2976">
            <v>21360</v>
          </cell>
          <cell r="G2976" t="str">
            <v>SALDO A FAVOR DEL PRESTADOR</v>
          </cell>
          <cell r="I2976">
            <v>0</v>
          </cell>
          <cell r="J2976">
            <v>0</v>
          </cell>
          <cell r="M2976">
            <v>0</v>
          </cell>
          <cell r="Q2976">
            <v>0</v>
          </cell>
          <cell r="S2976">
            <v>0</v>
          </cell>
        </row>
        <row r="2977">
          <cell r="A2977" t="str">
            <v>FEH125891</v>
          </cell>
          <cell r="B2977" t="str">
            <v>FEH125891</v>
          </cell>
          <cell r="C2977">
            <v>44333</v>
          </cell>
          <cell r="F2977">
            <v>216994</v>
          </cell>
          <cell r="G2977" t="str">
            <v>EN REVISION ADRES-CANASTA COVID</v>
          </cell>
          <cell r="I2977">
            <v>0</v>
          </cell>
          <cell r="J2977">
            <v>216994</v>
          </cell>
          <cell r="M2977">
            <v>0</v>
          </cell>
          <cell r="Q2977">
            <v>0</v>
          </cell>
          <cell r="S2977">
            <v>0</v>
          </cell>
        </row>
        <row r="2978">
          <cell r="A2978" t="str">
            <v>FEH125892</v>
          </cell>
          <cell r="B2978" t="str">
            <v>FEH125892</v>
          </cell>
          <cell r="C2978">
            <v>44333</v>
          </cell>
          <cell r="D2978">
            <v>44368</v>
          </cell>
          <cell r="F2978">
            <v>35764</v>
          </cell>
          <cell r="G2978" t="str">
            <v>SALDO A FAVOR DEL PRESTADOR</v>
          </cell>
          <cell r="I2978">
            <v>0</v>
          </cell>
          <cell r="J2978">
            <v>0</v>
          </cell>
          <cell r="M2978">
            <v>0</v>
          </cell>
          <cell r="Q2978">
            <v>0</v>
          </cell>
          <cell r="S2978">
            <v>0</v>
          </cell>
        </row>
        <row r="2979">
          <cell r="A2979" t="str">
            <v>FEH125893</v>
          </cell>
          <cell r="B2979" t="str">
            <v>FEH125893</v>
          </cell>
          <cell r="C2979">
            <v>44333</v>
          </cell>
          <cell r="D2979">
            <v>44368</v>
          </cell>
          <cell r="F2979">
            <v>216994</v>
          </cell>
          <cell r="G2979" t="str">
            <v>EN REVISION ADRES-CANASTA COVID</v>
          </cell>
          <cell r="I2979">
            <v>0</v>
          </cell>
          <cell r="J2979">
            <v>216994</v>
          </cell>
          <cell r="M2979">
            <v>0</v>
          </cell>
          <cell r="Q2979">
            <v>0</v>
          </cell>
          <cell r="S2979">
            <v>0</v>
          </cell>
        </row>
        <row r="2980">
          <cell r="A2980" t="str">
            <v>FEH125894</v>
          </cell>
          <cell r="B2980" t="str">
            <v>FEH125894</v>
          </cell>
          <cell r="C2980">
            <v>44333</v>
          </cell>
          <cell r="D2980">
            <v>44368</v>
          </cell>
          <cell r="F2980">
            <v>130430</v>
          </cell>
          <cell r="G2980" t="str">
            <v>SALDO A FAVOR DEL PRESTADOR</v>
          </cell>
          <cell r="I2980">
            <v>0</v>
          </cell>
          <cell r="J2980">
            <v>0</v>
          </cell>
          <cell r="M2980">
            <v>0</v>
          </cell>
          <cell r="Q2980">
            <v>0</v>
          </cell>
          <cell r="S2980">
            <v>0</v>
          </cell>
        </row>
        <row r="2981">
          <cell r="A2981" t="str">
            <v>FEH125896</v>
          </cell>
          <cell r="B2981" t="str">
            <v>FEH125896</v>
          </cell>
          <cell r="C2981">
            <v>44333</v>
          </cell>
          <cell r="D2981">
            <v>44368</v>
          </cell>
          <cell r="F2981">
            <v>293139</v>
          </cell>
          <cell r="G2981" t="str">
            <v>SALDO A FAVOR DEL PRESTADOR</v>
          </cell>
          <cell r="I2981">
            <v>0</v>
          </cell>
          <cell r="J2981">
            <v>0</v>
          </cell>
          <cell r="M2981">
            <v>0</v>
          </cell>
          <cell r="Q2981">
            <v>0</v>
          </cell>
          <cell r="S2981">
            <v>0</v>
          </cell>
        </row>
        <row r="2982">
          <cell r="A2982" t="str">
            <v>FEH125903</v>
          </cell>
          <cell r="B2982" t="str">
            <v>FEH125903</v>
          </cell>
          <cell r="C2982">
            <v>44334</v>
          </cell>
          <cell r="D2982">
            <v>44368</v>
          </cell>
          <cell r="F2982">
            <v>107454</v>
          </cell>
          <cell r="G2982" t="str">
            <v>SALDO A FAVOR DEL PRESTADOR</v>
          </cell>
          <cell r="I2982">
            <v>0</v>
          </cell>
          <cell r="J2982">
            <v>0</v>
          </cell>
          <cell r="M2982">
            <v>0</v>
          </cell>
          <cell r="Q2982">
            <v>0</v>
          </cell>
          <cell r="S2982">
            <v>0</v>
          </cell>
        </row>
        <row r="2983">
          <cell r="A2983" t="str">
            <v>FEH125907</v>
          </cell>
          <cell r="B2983" t="str">
            <v>FEH125907</v>
          </cell>
          <cell r="C2983">
            <v>44334</v>
          </cell>
          <cell r="D2983">
            <v>44368</v>
          </cell>
          <cell r="F2983">
            <v>14946</v>
          </cell>
          <cell r="G2983" t="str">
            <v>SALDO A FAVOR DEL PRESTADOR</v>
          </cell>
          <cell r="I2983">
            <v>0</v>
          </cell>
          <cell r="J2983">
            <v>0</v>
          </cell>
          <cell r="M2983">
            <v>0</v>
          </cell>
          <cell r="Q2983">
            <v>0</v>
          </cell>
          <cell r="S2983">
            <v>0</v>
          </cell>
        </row>
        <row r="2984">
          <cell r="A2984" t="str">
            <v>FEH125932</v>
          </cell>
          <cell r="B2984" t="str">
            <v>FEH125932</v>
          </cell>
          <cell r="C2984">
            <v>44334</v>
          </cell>
          <cell r="D2984">
            <v>44368</v>
          </cell>
          <cell r="F2984">
            <v>14946</v>
          </cell>
          <cell r="G2984" t="str">
            <v>SALDO A FAVOR DEL PRESTADOR</v>
          </cell>
          <cell r="I2984">
            <v>0</v>
          </cell>
          <cell r="J2984">
            <v>0</v>
          </cell>
          <cell r="M2984">
            <v>0</v>
          </cell>
          <cell r="Q2984">
            <v>0</v>
          </cell>
          <cell r="S2984">
            <v>0</v>
          </cell>
        </row>
        <row r="2985">
          <cell r="A2985" t="str">
            <v>FEH126169</v>
          </cell>
          <cell r="B2985" t="str">
            <v>FEH126169</v>
          </cell>
          <cell r="C2985">
            <v>44334</v>
          </cell>
          <cell r="D2985">
            <v>44368</v>
          </cell>
          <cell r="F2985">
            <v>885325</v>
          </cell>
          <cell r="G2985" t="str">
            <v>SALDO A FAVOR DEL PRESTADOR</v>
          </cell>
          <cell r="I2985">
            <v>0</v>
          </cell>
          <cell r="J2985">
            <v>0</v>
          </cell>
          <cell r="M2985">
            <v>0</v>
          </cell>
          <cell r="Q2985">
            <v>0</v>
          </cell>
          <cell r="S2985">
            <v>0</v>
          </cell>
        </row>
        <row r="2986">
          <cell r="A2986" t="str">
            <v>FEH126171</v>
          </cell>
          <cell r="B2986" t="str">
            <v>FEH126171</v>
          </cell>
          <cell r="C2986">
            <v>44334</v>
          </cell>
          <cell r="F2986">
            <v>80832</v>
          </cell>
          <cell r="G2986" t="str">
            <v>EN REVISION ADRES-CANASTA COVID</v>
          </cell>
          <cell r="I2986">
            <v>0</v>
          </cell>
          <cell r="J2986">
            <v>80832</v>
          </cell>
          <cell r="M2986">
            <v>0</v>
          </cell>
          <cell r="Q2986">
            <v>0</v>
          </cell>
          <cell r="S2986">
            <v>0</v>
          </cell>
        </row>
        <row r="2987">
          <cell r="A2987" t="str">
            <v>FEH126279</v>
          </cell>
          <cell r="B2987" t="str">
            <v>FEH126279</v>
          </cell>
          <cell r="C2987">
            <v>44335</v>
          </cell>
          <cell r="D2987">
            <v>44368</v>
          </cell>
          <cell r="F2987">
            <v>454757</v>
          </cell>
          <cell r="G2987" t="str">
            <v>SALDO A FAVOR DEL PRESTADOR</v>
          </cell>
          <cell r="I2987">
            <v>0</v>
          </cell>
          <cell r="J2987">
            <v>0</v>
          </cell>
          <cell r="M2987">
            <v>0</v>
          </cell>
          <cell r="Q2987">
            <v>0</v>
          </cell>
          <cell r="S2987">
            <v>0</v>
          </cell>
        </row>
        <row r="2988">
          <cell r="A2988" t="str">
            <v>FEH126281</v>
          </cell>
          <cell r="B2988" t="str">
            <v>FEH126281</v>
          </cell>
          <cell r="C2988">
            <v>44335</v>
          </cell>
          <cell r="F2988">
            <v>80832</v>
          </cell>
          <cell r="G2988" t="str">
            <v>EN REVISION ADRES-CANASTA COVID</v>
          </cell>
          <cell r="I2988">
            <v>0</v>
          </cell>
          <cell r="J2988">
            <v>80832</v>
          </cell>
          <cell r="M2988">
            <v>0</v>
          </cell>
          <cell r="Q2988">
            <v>0</v>
          </cell>
          <cell r="S2988">
            <v>0</v>
          </cell>
        </row>
        <row r="2989">
          <cell r="A2989" t="str">
            <v>FEH126438</v>
          </cell>
          <cell r="B2989" t="str">
            <v>FEH126438</v>
          </cell>
          <cell r="C2989">
            <v>44335</v>
          </cell>
          <cell r="D2989">
            <v>44368</v>
          </cell>
          <cell r="F2989">
            <v>392254</v>
          </cell>
          <cell r="G2989" t="str">
            <v>SALDO A FAVOR DEL PRESTADOR</v>
          </cell>
          <cell r="I2989">
            <v>0</v>
          </cell>
          <cell r="J2989">
            <v>0</v>
          </cell>
          <cell r="M2989">
            <v>0</v>
          </cell>
          <cell r="Q2989">
            <v>0</v>
          </cell>
          <cell r="S2989">
            <v>0</v>
          </cell>
        </row>
        <row r="2990">
          <cell r="A2990" t="str">
            <v>FEH126443</v>
          </cell>
          <cell r="B2990" t="str">
            <v>FEH126443</v>
          </cell>
          <cell r="C2990">
            <v>44335</v>
          </cell>
          <cell r="F2990">
            <v>80832</v>
          </cell>
          <cell r="G2990" t="str">
            <v>EN REVISION ADRES-CANASTA COVID</v>
          </cell>
          <cell r="I2990">
            <v>0</v>
          </cell>
          <cell r="J2990">
            <v>80832</v>
          </cell>
          <cell r="M2990">
            <v>0</v>
          </cell>
          <cell r="Q2990">
            <v>0</v>
          </cell>
          <cell r="S2990">
            <v>0</v>
          </cell>
        </row>
        <row r="2991">
          <cell r="A2991" t="str">
            <v>FEH126711</v>
          </cell>
          <cell r="B2991" t="str">
            <v>FEH126711</v>
          </cell>
          <cell r="C2991">
            <v>44336</v>
          </cell>
          <cell r="D2991">
            <v>44368</v>
          </cell>
          <cell r="F2991">
            <v>1700366</v>
          </cell>
          <cell r="G2991" t="str">
            <v>SALDO A FAVOR DEL PRESTADOR</v>
          </cell>
          <cell r="I2991">
            <v>0</v>
          </cell>
          <cell r="J2991">
            <v>0</v>
          </cell>
          <cell r="M2991">
            <v>0</v>
          </cell>
          <cell r="Q2991">
            <v>0</v>
          </cell>
          <cell r="S2991">
            <v>0</v>
          </cell>
        </row>
        <row r="2992">
          <cell r="A2992" t="str">
            <v>FEH126712</v>
          </cell>
          <cell r="B2992" t="str">
            <v>FEH126712</v>
          </cell>
          <cell r="C2992">
            <v>44336</v>
          </cell>
          <cell r="F2992">
            <v>80832</v>
          </cell>
          <cell r="G2992" t="str">
            <v>EN REVISION ADRES-CANASTA COVID</v>
          </cell>
          <cell r="I2992">
            <v>0</v>
          </cell>
          <cell r="J2992">
            <v>80832</v>
          </cell>
          <cell r="M2992">
            <v>0</v>
          </cell>
          <cell r="Q2992">
            <v>0</v>
          </cell>
          <cell r="S2992">
            <v>0</v>
          </cell>
        </row>
        <row r="2993">
          <cell r="A2993" t="str">
            <v>FEH126713</v>
          </cell>
          <cell r="B2993" t="str">
            <v>FEH126713</v>
          </cell>
          <cell r="C2993">
            <v>44336</v>
          </cell>
          <cell r="D2993">
            <v>44368</v>
          </cell>
          <cell r="F2993">
            <v>1434507</v>
          </cell>
          <cell r="G2993" t="str">
            <v>SALDO A FAVOR DEL PRESTADOR</v>
          </cell>
          <cell r="I2993">
            <v>0</v>
          </cell>
          <cell r="J2993">
            <v>0</v>
          </cell>
          <cell r="M2993">
            <v>0</v>
          </cell>
          <cell r="Q2993">
            <v>0</v>
          </cell>
          <cell r="S2993">
            <v>0</v>
          </cell>
        </row>
        <row r="2994">
          <cell r="A2994" t="str">
            <v>FEH126715</v>
          </cell>
          <cell r="B2994" t="str">
            <v>FEH126715</v>
          </cell>
          <cell r="C2994">
            <v>44336</v>
          </cell>
          <cell r="D2994">
            <v>44368</v>
          </cell>
          <cell r="F2994">
            <v>548921</v>
          </cell>
          <cell r="G2994" t="str">
            <v>SALDO A FAVOR DEL PRESTADOR</v>
          </cell>
          <cell r="I2994">
            <v>0</v>
          </cell>
          <cell r="J2994">
            <v>0</v>
          </cell>
          <cell r="M2994">
            <v>0</v>
          </cell>
          <cell r="Q2994">
            <v>0</v>
          </cell>
          <cell r="S2994">
            <v>0</v>
          </cell>
        </row>
        <row r="2995">
          <cell r="A2995" t="str">
            <v>FEH127175</v>
          </cell>
          <cell r="B2995" t="str">
            <v>FEH127175</v>
          </cell>
          <cell r="C2995">
            <v>44337</v>
          </cell>
          <cell r="D2995">
            <v>44368</v>
          </cell>
          <cell r="F2995">
            <v>955736</v>
          </cell>
          <cell r="G2995" t="str">
            <v>SALDO A FAVOR DEL PRESTADOR</v>
          </cell>
          <cell r="I2995">
            <v>0</v>
          </cell>
          <cell r="J2995">
            <v>0</v>
          </cell>
          <cell r="M2995">
            <v>0</v>
          </cell>
          <cell r="Q2995">
            <v>0</v>
          </cell>
          <cell r="S2995">
            <v>0</v>
          </cell>
        </row>
        <row r="2996">
          <cell r="A2996" t="str">
            <v>FEH127176</v>
          </cell>
          <cell r="B2996" t="str">
            <v>FEH127176</v>
          </cell>
          <cell r="C2996">
            <v>44337</v>
          </cell>
          <cell r="F2996">
            <v>80832</v>
          </cell>
          <cell r="G2996" t="str">
            <v>NO RADICADO</v>
          </cell>
          <cell r="I2996">
            <v>80832</v>
          </cell>
          <cell r="J2996">
            <v>0</v>
          </cell>
          <cell r="M2996">
            <v>0</v>
          </cell>
          <cell r="Q2996">
            <v>0</v>
          </cell>
          <cell r="S2996">
            <v>0</v>
          </cell>
        </row>
        <row r="2997">
          <cell r="A2997" t="str">
            <v>FEH127295</v>
          </cell>
          <cell r="B2997" t="str">
            <v>FEH127295</v>
          </cell>
          <cell r="C2997">
            <v>44338</v>
          </cell>
          <cell r="F2997">
            <v>1107635</v>
          </cell>
          <cell r="G2997" t="str">
            <v>NO RADICADO</v>
          </cell>
          <cell r="I2997">
            <v>1107635</v>
          </cell>
          <cell r="J2997">
            <v>0</v>
          </cell>
          <cell r="M2997">
            <v>0</v>
          </cell>
          <cell r="Q2997">
            <v>0</v>
          </cell>
          <cell r="S2997">
            <v>0</v>
          </cell>
        </row>
        <row r="2998">
          <cell r="A2998" t="str">
            <v>FEH127429</v>
          </cell>
          <cell r="B2998" t="str">
            <v>FEH127429</v>
          </cell>
          <cell r="C2998">
            <v>44339</v>
          </cell>
          <cell r="F2998">
            <v>322544</v>
          </cell>
          <cell r="G2998" t="str">
            <v>SALDO A FAVOR DEL PRESTADOR</v>
          </cell>
          <cell r="I2998">
            <v>0</v>
          </cell>
          <cell r="J2998">
            <v>0</v>
          </cell>
          <cell r="M2998">
            <v>0</v>
          </cell>
          <cell r="Q2998">
            <v>0</v>
          </cell>
          <cell r="S2998">
            <v>0</v>
          </cell>
        </row>
        <row r="2999">
          <cell r="A2999" t="str">
            <v>FEH127843</v>
          </cell>
          <cell r="B2999" t="str">
            <v>FEH127843</v>
          </cell>
          <cell r="C2999">
            <v>44340</v>
          </cell>
          <cell r="D2999">
            <v>44368</v>
          </cell>
          <cell r="F2999">
            <v>339694</v>
          </cell>
          <cell r="G2999" t="str">
            <v>SALDO A FAVOR DEL PRESTADOR</v>
          </cell>
          <cell r="I2999">
            <v>0</v>
          </cell>
          <cell r="J2999">
            <v>0</v>
          </cell>
          <cell r="M2999">
            <v>0</v>
          </cell>
          <cell r="Q2999">
            <v>0</v>
          </cell>
          <cell r="S2999">
            <v>0</v>
          </cell>
        </row>
        <row r="3000">
          <cell r="A3000" t="str">
            <v>FEH127852</v>
          </cell>
          <cell r="B3000" t="str">
            <v>FEH127852</v>
          </cell>
          <cell r="C3000">
            <v>44340</v>
          </cell>
          <cell r="F3000">
            <v>80832</v>
          </cell>
          <cell r="G3000" t="str">
            <v>NO RADICADO</v>
          </cell>
          <cell r="I3000">
            <v>80832</v>
          </cell>
          <cell r="J3000">
            <v>0</v>
          </cell>
          <cell r="M3000">
            <v>0</v>
          </cell>
          <cell r="Q3000">
            <v>0</v>
          </cell>
          <cell r="S3000">
            <v>0</v>
          </cell>
        </row>
        <row r="3001">
          <cell r="A3001" t="str">
            <v>FEH128182</v>
          </cell>
          <cell r="B3001" t="str">
            <v>FEH128182</v>
          </cell>
          <cell r="C3001">
            <v>44341</v>
          </cell>
          <cell r="D3001">
            <v>44368</v>
          </cell>
          <cell r="F3001">
            <v>1963932</v>
          </cell>
          <cell r="G3001" t="str">
            <v>SALDO A FAVOR DEL PRESTADOR</v>
          </cell>
          <cell r="I3001">
            <v>0</v>
          </cell>
          <cell r="J3001">
            <v>0</v>
          </cell>
          <cell r="M3001">
            <v>0</v>
          </cell>
          <cell r="Q3001">
            <v>0</v>
          </cell>
          <cell r="S3001">
            <v>0</v>
          </cell>
        </row>
        <row r="3002">
          <cell r="A3002" t="str">
            <v>FEH128184</v>
          </cell>
          <cell r="B3002" t="str">
            <v>FEH128184</v>
          </cell>
          <cell r="C3002">
            <v>44341</v>
          </cell>
          <cell r="F3002">
            <v>80832</v>
          </cell>
          <cell r="G3002" t="str">
            <v>EN REVISION ADRES-CANASTA COVID</v>
          </cell>
          <cell r="I3002">
            <v>0</v>
          </cell>
          <cell r="J3002">
            <v>80832</v>
          </cell>
          <cell r="M3002">
            <v>0</v>
          </cell>
          <cell r="Q3002">
            <v>0</v>
          </cell>
          <cell r="S3002">
            <v>0</v>
          </cell>
        </row>
        <row r="3003">
          <cell r="A3003" t="str">
            <v>FEH128482</v>
          </cell>
          <cell r="B3003" t="str">
            <v>FEH128482</v>
          </cell>
          <cell r="C3003">
            <v>44342</v>
          </cell>
          <cell r="D3003">
            <v>44368</v>
          </cell>
          <cell r="F3003">
            <v>4545816</v>
          </cell>
          <cell r="G3003" t="str">
            <v>SALDO A FAVOR DEL PRESTADOR</v>
          </cell>
          <cell r="I3003">
            <v>0</v>
          </cell>
          <cell r="J3003">
            <v>0</v>
          </cell>
          <cell r="M3003">
            <v>0</v>
          </cell>
          <cell r="Q3003">
            <v>0</v>
          </cell>
          <cell r="S3003">
            <v>0</v>
          </cell>
        </row>
        <row r="3004">
          <cell r="A3004" t="str">
            <v>FEH128483</v>
          </cell>
          <cell r="B3004" t="str">
            <v>FEH128483</v>
          </cell>
          <cell r="C3004">
            <v>44342</v>
          </cell>
          <cell r="F3004">
            <v>80832</v>
          </cell>
          <cell r="G3004" t="str">
            <v>NO RADICADO</v>
          </cell>
          <cell r="I3004">
            <v>80832</v>
          </cell>
          <cell r="J3004">
            <v>0</v>
          </cell>
          <cell r="M3004">
            <v>0</v>
          </cell>
          <cell r="Q3004">
            <v>0</v>
          </cell>
          <cell r="S3004">
            <v>0</v>
          </cell>
        </row>
        <row r="3005">
          <cell r="A3005" t="str">
            <v>FEH131340</v>
          </cell>
          <cell r="B3005" t="str">
            <v>FEH131340</v>
          </cell>
          <cell r="C3005">
            <v>44351</v>
          </cell>
          <cell r="F3005">
            <v>10934642</v>
          </cell>
          <cell r="G3005" t="str">
            <v>EN REVISION</v>
          </cell>
          <cell r="I3005">
            <v>0</v>
          </cell>
          <cell r="J3005">
            <v>10934642</v>
          </cell>
          <cell r="M3005">
            <v>0</v>
          </cell>
          <cell r="Q3005">
            <v>0</v>
          </cell>
          <cell r="S3005">
            <v>0</v>
          </cell>
        </row>
        <row r="3006">
          <cell r="A3006" t="str">
            <v>FEH125918</v>
          </cell>
          <cell r="B3006" t="str">
            <v>FEH125918</v>
          </cell>
          <cell r="C3006">
            <v>44334</v>
          </cell>
          <cell r="D3006">
            <v>44368</v>
          </cell>
          <cell r="F3006">
            <v>20932</v>
          </cell>
          <cell r="G3006" t="str">
            <v>SALDO A FAVOR DEL PRESTADOR</v>
          </cell>
          <cell r="I3006">
            <v>0</v>
          </cell>
          <cell r="J3006">
            <v>0</v>
          </cell>
          <cell r="M3006">
            <v>0</v>
          </cell>
          <cell r="Q3006">
            <v>0</v>
          </cell>
          <cell r="S3006">
            <v>0</v>
          </cell>
        </row>
        <row r="3007">
          <cell r="A3007" t="str">
            <v>FEH125929</v>
          </cell>
          <cell r="B3007" t="str">
            <v>FEH125929</v>
          </cell>
          <cell r="C3007">
            <v>44334</v>
          </cell>
          <cell r="D3007">
            <v>44368</v>
          </cell>
          <cell r="F3007">
            <v>33219</v>
          </cell>
          <cell r="G3007" t="str">
            <v>SALDO A FAVOR DEL PRESTADOR</v>
          </cell>
          <cell r="I3007">
            <v>0</v>
          </cell>
          <cell r="J3007">
            <v>0</v>
          </cell>
          <cell r="M3007">
            <v>0</v>
          </cell>
          <cell r="Q3007">
            <v>0</v>
          </cell>
          <cell r="S3007">
            <v>0</v>
          </cell>
        </row>
        <row r="3008">
          <cell r="A3008" t="str">
            <v>FEH125953</v>
          </cell>
          <cell r="B3008" t="str">
            <v>FEH125953</v>
          </cell>
          <cell r="C3008">
            <v>44334</v>
          </cell>
          <cell r="D3008">
            <v>44368</v>
          </cell>
          <cell r="F3008">
            <v>14946</v>
          </cell>
          <cell r="G3008" t="str">
            <v>SALDO A FAVOR DEL PRESTADOR</v>
          </cell>
          <cell r="I3008">
            <v>0</v>
          </cell>
          <cell r="J3008">
            <v>0</v>
          </cell>
          <cell r="M3008">
            <v>0</v>
          </cell>
          <cell r="Q3008">
            <v>0</v>
          </cell>
          <cell r="S3008">
            <v>0</v>
          </cell>
        </row>
        <row r="3009">
          <cell r="A3009" t="str">
            <v>FEH125959</v>
          </cell>
          <cell r="B3009" t="str">
            <v>FEH125959</v>
          </cell>
          <cell r="C3009">
            <v>44334</v>
          </cell>
          <cell r="D3009">
            <v>44368</v>
          </cell>
          <cell r="F3009">
            <v>38110</v>
          </cell>
          <cell r="G3009" t="str">
            <v>SALDO A FAVOR DEL PRESTADOR</v>
          </cell>
          <cell r="I3009">
            <v>0</v>
          </cell>
          <cell r="J3009">
            <v>0</v>
          </cell>
          <cell r="M3009">
            <v>0</v>
          </cell>
          <cell r="Q3009">
            <v>0</v>
          </cell>
          <cell r="S3009">
            <v>0</v>
          </cell>
        </row>
        <row r="3010">
          <cell r="A3010" t="str">
            <v>FEH125960</v>
          </cell>
          <cell r="B3010" t="str">
            <v>FEH125960</v>
          </cell>
          <cell r="C3010">
            <v>44334</v>
          </cell>
          <cell r="D3010">
            <v>44368</v>
          </cell>
          <cell r="F3010">
            <v>34610</v>
          </cell>
          <cell r="G3010" t="str">
            <v>SALDO A FAVOR DEL PRESTADOR</v>
          </cell>
          <cell r="I3010">
            <v>0</v>
          </cell>
          <cell r="J3010">
            <v>0</v>
          </cell>
          <cell r="M3010">
            <v>0</v>
          </cell>
          <cell r="Q3010">
            <v>0</v>
          </cell>
          <cell r="S3010">
            <v>0</v>
          </cell>
        </row>
        <row r="3011">
          <cell r="A3011" t="str">
            <v>FEH125967</v>
          </cell>
          <cell r="B3011" t="str">
            <v>FEH125967</v>
          </cell>
          <cell r="C3011">
            <v>44334</v>
          </cell>
          <cell r="D3011">
            <v>44368</v>
          </cell>
          <cell r="F3011">
            <v>21444</v>
          </cell>
          <cell r="G3011" t="str">
            <v>SALDO A FAVOR DEL PRESTADOR</v>
          </cell>
          <cell r="I3011">
            <v>0</v>
          </cell>
          <cell r="J3011">
            <v>0</v>
          </cell>
          <cell r="M3011">
            <v>0</v>
          </cell>
          <cell r="Q3011">
            <v>0</v>
          </cell>
          <cell r="S3011">
            <v>0</v>
          </cell>
        </row>
        <row r="3012">
          <cell r="A3012" t="str">
            <v>FEH125997</v>
          </cell>
          <cell r="B3012" t="str">
            <v>FEH125997</v>
          </cell>
          <cell r="C3012">
            <v>44334</v>
          </cell>
          <cell r="D3012">
            <v>44368</v>
          </cell>
          <cell r="F3012">
            <v>38110</v>
          </cell>
          <cell r="G3012" t="str">
            <v>SALDO A FAVOR DEL PRESTADOR</v>
          </cell>
          <cell r="I3012">
            <v>0</v>
          </cell>
          <cell r="J3012">
            <v>0</v>
          </cell>
          <cell r="M3012">
            <v>0</v>
          </cell>
          <cell r="Q3012">
            <v>0</v>
          </cell>
          <cell r="S3012">
            <v>0</v>
          </cell>
        </row>
        <row r="3013">
          <cell r="A3013" t="str">
            <v>FEH126007</v>
          </cell>
          <cell r="B3013" t="str">
            <v>FEH126007</v>
          </cell>
          <cell r="C3013">
            <v>44334</v>
          </cell>
          <cell r="D3013">
            <v>44368</v>
          </cell>
          <cell r="F3013">
            <v>38110</v>
          </cell>
          <cell r="G3013" t="str">
            <v>SALDO A FAVOR DEL PRESTADOR</v>
          </cell>
          <cell r="I3013">
            <v>0</v>
          </cell>
          <cell r="J3013">
            <v>0</v>
          </cell>
          <cell r="M3013">
            <v>0</v>
          </cell>
          <cell r="Q3013">
            <v>0</v>
          </cell>
          <cell r="S3013">
            <v>0</v>
          </cell>
        </row>
        <row r="3014">
          <cell r="A3014" t="str">
            <v>FEH126008</v>
          </cell>
          <cell r="B3014" t="str">
            <v>FEH126008</v>
          </cell>
          <cell r="C3014">
            <v>44334</v>
          </cell>
          <cell r="D3014">
            <v>44368</v>
          </cell>
          <cell r="F3014">
            <v>34610</v>
          </cell>
          <cell r="G3014" t="str">
            <v>SALDO A FAVOR DEL PRESTADOR</v>
          </cell>
          <cell r="I3014">
            <v>0</v>
          </cell>
          <cell r="J3014">
            <v>0</v>
          </cell>
          <cell r="M3014">
            <v>0</v>
          </cell>
          <cell r="Q3014">
            <v>0</v>
          </cell>
          <cell r="S3014">
            <v>0</v>
          </cell>
        </row>
        <row r="3015">
          <cell r="A3015" t="str">
            <v>FEH126011</v>
          </cell>
          <cell r="B3015" t="str">
            <v>FEH126011</v>
          </cell>
          <cell r="C3015">
            <v>44334</v>
          </cell>
          <cell r="D3015">
            <v>44368</v>
          </cell>
          <cell r="F3015">
            <v>66950</v>
          </cell>
          <cell r="G3015" t="str">
            <v>SALDO A FAVOR DEL PRESTADOR</v>
          </cell>
          <cell r="I3015">
            <v>0</v>
          </cell>
          <cell r="J3015">
            <v>0</v>
          </cell>
          <cell r="M3015">
            <v>0</v>
          </cell>
          <cell r="Q3015">
            <v>0</v>
          </cell>
          <cell r="S3015">
            <v>0</v>
          </cell>
        </row>
        <row r="3016">
          <cell r="A3016" t="str">
            <v>FEH126013</v>
          </cell>
          <cell r="B3016" t="str">
            <v>FEH126013</v>
          </cell>
          <cell r="C3016">
            <v>44334</v>
          </cell>
          <cell r="D3016">
            <v>44368</v>
          </cell>
          <cell r="F3016">
            <v>38110</v>
          </cell>
          <cell r="G3016" t="str">
            <v>SALDO A FAVOR DEL PRESTADOR</v>
          </cell>
          <cell r="I3016">
            <v>0</v>
          </cell>
          <cell r="J3016">
            <v>0</v>
          </cell>
          <cell r="M3016">
            <v>0</v>
          </cell>
          <cell r="Q3016">
            <v>0</v>
          </cell>
          <cell r="S3016">
            <v>0</v>
          </cell>
        </row>
        <row r="3017">
          <cell r="A3017" t="str">
            <v>FEH126015</v>
          </cell>
          <cell r="B3017" t="str">
            <v>FEH126015</v>
          </cell>
          <cell r="C3017">
            <v>44334</v>
          </cell>
          <cell r="D3017">
            <v>44368</v>
          </cell>
          <cell r="F3017">
            <v>38110</v>
          </cell>
          <cell r="G3017" t="str">
            <v>SALDO A FAVOR DEL PRESTADOR</v>
          </cell>
          <cell r="I3017">
            <v>0</v>
          </cell>
          <cell r="J3017">
            <v>0</v>
          </cell>
          <cell r="M3017">
            <v>0</v>
          </cell>
          <cell r="Q3017">
            <v>0</v>
          </cell>
          <cell r="S3017">
            <v>0</v>
          </cell>
        </row>
        <row r="3018">
          <cell r="A3018" t="str">
            <v>FEH126017</v>
          </cell>
          <cell r="B3018" t="str">
            <v>FEH126017</v>
          </cell>
          <cell r="C3018">
            <v>44334</v>
          </cell>
          <cell r="D3018">
            <v>44368</v>
          </cell>
          <cell r="F3018">
            <v>38110</v>
          </cell>
          <cell r="G3018" t="str">
            <v>SALDO A FAVOR DEL PRESTADOR</v>
          </cell>
          <cell r="I3018">
            <v>0</v>
          </cell>
          <cell r="J3018">
            <v>0</v>
          </cell>
          <cell r="M3018">
            <v>0</v>
          </cell>
          <cell r="Q3018">
            <v>0</v>
          </cell>
          <cell r="S3018">
            <v>0</v>
          </cell>
        </row>
        <row r="3019">
          <cell r="A3019" t="str">
            <v>FEH126024</v>
          </cell>
          <cell r="B3019" t="str">
            <v>FEH126024</v>
          </cell>
          <cell r="C3019">
            <v>44334</v>
          </cell>
          <cell r="D3019">
            <v>44368</v>
          </cell>
          <cell r="F3019">
            <v>38110</v>
          </cell>
          <cell r="G3019" t="str">
            <v>SALDO A FAVOR DEL PRESTADOR</v>
          </cell>
          <cell r="I3019">
            <v>0</v>
          </cell>
          <cell r="J3019">
            <v>0</v>
          </cell>
          <cell r="M3019">
            <v>0</v>
          </cell>
          <cell r="Q3019">
            <v>0</v>
          </cell>
          <cell r="S3019">
            <v>0</v>
          </cell>
        </row>
        <row r="3020">
          <cell r="A3020" t="str">
            <v>FEH126042</v>
          </cell>
          <cell r="B3020" t="str">
            <v>FEH126042</v>
          </cell>
          <cell r="C3020">
            <v>44334</v>
          </cell>
          <cell r="D3020">
            <v>44368</v>
          </cell>
          <cell r="F3020">
            <v>30900</v>
          </cell>
          <cell r="G3020" t="str">
            <v>SALDO A FAVOR DEL PRESTADOR</v>
          </cell>
          <cell r="I3020">
            <v>0</v>
          </cell>
          <cell r="J3020">
            <v>0</v>
          </cell>
          <cell r="M3020">
            <v>0</v>
          </cell>
          <cell r="Q3020">
            <v>0</v>
          </cell>
          <cell r="S3020">
            <v>0</v>
          </cell>
        </row>
        <row r="3021">
          <cell r="A3021" t="str">
            <v>FEH126111</v>
          </cell>
          <cell r="B3021" t="str">
            <v>FEH126111</v>
          </cell>
          <cell r="C3021">
            <v>44334</v>
          </cell>
          <cell r="D3021">
            <v>44368</v>
          </cell>
          <cell r="F3021">
            <v>14946</v>
          </cell>
          <cell r="G3021" t="str">
            <v>SALDO A FAVOR DEL PRESTADOR</v>
          </cell>
          <cell r="I3021">
            <v>0</v>
          </cell>
          <cell r="J3021">
            <v>0</v>
          </cell>
          <cell r="M3021">
            <v>0</v>
          </cell>
          <cell r="Q3021">
            <v>0</v>
          </cell>
          <cell r="S3021">
            <v>0</v>
          </cell>
        </row>
        <row r="3022">
          <cell r="A3022" t="str">
            <v>FEH126129</v>
          </cell>
          <cell r="B3022" t="str">
            <v>FEH126129</v>
          </cell>
          <cell r="C3022">
            <v>44334</v>
          </cell>
          <cell r="D3022">
            <v>44368</v>
          </cell>
          <cell r="F3022">
            <v>33411</v>
          </cell>
          <cell r="G3022" t="str">
            <v>SALDO A FAVOR DEL PRESTADOR</v>
          </cell>
          <cell r="I3022">
            <v>0</v>
          </cell>
          <cell r="J3022">
            <v>0</v>
          </cell>
          <cell r="M3022">
            <v>0</v>
          </cell>
          <cell r="Q3022">
            <v>0</v>
          </cell>
          <cell r="S3022">
            <v>0</v>
          </cell>
        </row>
        <row r="3023">
          <cell r="A3023" t="str">
            <v>FEH126183</v>
          </cell>
          <cell r="B3023" t="str">
            <v>FEH126183</v>
          </cell>
          <cell r="C3023">
            <v>44334</v>
          </cell>
          <cell r="D3023">
            <v>44368</v>
          </cell>
          <cell r="F3023">
            <v>37541</v>
          </cell>
          <cell r="G3023" t="str">
            <v>SALDO A FAVOR DEL PRESTADOR</v>
          </cell>
          <cell r="I3023">
            <v>0</v>
          </cell>
          <cell r="J3023">
            <v>0</v>
          </cell>
          <cell r="M3023">
            <v>0</v>
          </cell>
          <cell r="Q3023">
            <v>0</v>
          </cell>
          <cell r="S3023">
            <v>0</v>
          </cell>
        </row>
        <row r="3024">
          <cell r="A3024" t="str">
            <v>FEH126184</v>
          </cell>
          <cell r="B3024" t="str">
            <v>FEH126184</v>
          </cell>
          <cell r="C3024">
            <v>44334</v>
          </cell>
          <cell r="D3024">
            <v>44368</v>
          </cell>
          <cell r="F3024">
            <v>170561</v>
          </cell>
          <cell r="G3024" t="str">
            <v>SALDO A FAVOR DEL PRESTADOR</v>
          </cell>
          <cell r="I3024">
            <v>0</v>
          </cell>
          <cell r="J3024">
            <v>0</v>
          </cell>
          <cell r="M3024">
            <v>0</v>
          </cell>
          <cell r="Q3024">
            <v>0</v>
          </cell>
          <cell r="S3024">
            <v>0</v>
          </cell>
        </row>
        <row r="3025">
          <cell r="A3025" t="str">
            <v>FEH126188</v>
          </cell>
          <cell r="B3025" t="str">
            <v>FEH126188</v>
          </cell>
          <cell r="C3025">
            <v>44334</v>
          </cell>
          <cell r="D3025">
            <v>44368</v>
          </cell>
          <cell r="F3025">
            <v>40058</v>
          </cell>
          <cell r="G3025" t="str">
            <v>SALDO A FAVOR DEL PRESTADOR</v>
          </cell>
          <cell r="I3025">
            <v>0</v>
          </cell>
          <cell r="J3025">
            <v>0</v>
          </cell>
          <cell r="M3025">
            <v>0</v>
          </cell>
          <cell r="Q3025">
            <v>0</v>
          </cell>
          <cell r="S3025">
            <v>0</v>
          </cell>
        </row>
        <row r="3026">
          <cell r="A3026" t="str">
            <v>FEH126190</v>
          </cell>
          <cell r="B3026" t="str">
            <v>FEH126190</v>
          </cell>
          <cell r="C3026">
            <v>44334</v>
          </cell>
          <cell r="D3026">
            <v>44368</v>
          </cell>
          <cell r="F3026">
            <v>117487</v>
          </cell>
          <cell r="G3026" t="str">
            <v>SALDO A FAVOR DEL PRESTADOR</v>
          </cell>
          <cell r="I3026">
            <v>0</v>
          </cell>
          <cell r="J3026">
            <v>0</v>
          </cell>
          <cell r="M3026">
            <v>0</v>
          </cell>
          <cell r="Q3026">
            <v>0</v>
          </cell>
          <cell r="S3026">
            <v>0</v>
          </cell>
        </row>
        <row r="3027">
          <cell r="A3027" t="str">
            <v>FEH126191</v>
          </cell>
          <cell r="B3027" t="str">
            <v>FEH126191</v>
          </cell>
          <cell r="C3027">
            <v>44334</v>
          </cell>
          <cell r="D3027">
            <v>44368</v>
          </cell>
          <cell r="F3027">
            <v>24085</v>
          </cell>
          <cell r="G3027" t="str">
            <v>SALDO A FAVOR DEL PRESTADOR</v>
          </cell>
          <cell r="I3027">
            <v>0</v>
          </cell>
          <cell r="J3027">
            <v>0</v>
          </cell>
          <cell r="M3027">
            <v>0</v>
          </cell>
          <cell r="Q3027">
            <v>0</v>
          </cell>
          <cell r="S3027">
            <v>0</v>
          </cell>
        </row>
        <row r="3028">
          <cell r="A3028" t="str">
            <v>FEH126195</v>
          </cell>
          <cell r="B3028" t="str">
            <v>FEH126195</v>
          </cell>
          <cell r="C3028">
            <v>44334</v>
          </cell>
          <cell r="D3028">
            <v>44368</v>
          </cell>
          <cell r="F3028">
            <v>114211</v>
          </cell>
          <cell r="G3028" t="str">
            <v>SALDO A FAVOR DEL PRESTADOR</v>
          </cell>
          <cell r="I3028">
            <v>0</v>
          </cell>
          <cell r="J3028">
            <v>0</v>
          </cell>
          <cell r="M3028">
            <v>0</v>
          </cell>
          <cell r="Q3028">
            <v>0</v>
          </cell>
          <cell r="S3028">
            <v>0</v>
          </cell>
        </row>
        <row r="3029">
          <cell r="A3029" t="str">
            <v>FEH126199</v>
          </cell>
          <cell r="B3029" t="str">
            <v>FEH126199</v>
          </cell>
          <cell r="C3029">
            <v>44335</v>
          </cell>
          <cell r="D3029">
            <v>44368</v>
          </cell>
          <cell r="F3029">
            <v>282325</v>
          </cell>
          <cell r="G3029" t="str">
            <v>SALDO A FAVOR DEL PRESTADOR</v>
          </cell>
          <cell r="I3029">
            <v>0</v>
          </cell>
          <cell r="J3029">
            <v>0</v>
          </cell>
          <cell r="M3029">
            <v>0</v>
          </cell>
          <cell r="Q3029">
            <v>0</v>
          </cell>
          <cell r="S3029">
            <v>0</v>
          </cell>
        </row>
        <row r="3030">
          <cell r="A3030" t="str">
            <v>FEH126200</v>
          </cell>
          <cell r="B3030" t="str">
            <v>FEH126200</v>
          </cell>
          <cell r="C3030">
            <v>44335</v>
          </cell>
          <cell r="D3030">
            <v>44368</v>
          </cell>
          <cell r="F3030">
            <v>15799</v>
          </cell>
          <cell r="G3030" t="str">
            <v>SALDO A FAVOR DEL PRESTADOR</v>
          </cell>
          <cell r="I3030">
            <v>0</v>
          </cell>
          <cell r="J3030">
            <v>0</v>
          </cell>
          <cell r="M3030">
            <v>0</v>
          </cell>
          <cell r="Q3030">
            <v>0</v>
          </cell>
          <cell r="S3030">
            <v>0</v>
          </cell>
        </row>
        <row r="3031">
          <cell r="A3031" t="str">
            <v>FEH126201</v>
          </cell>
          <cell r="B3031" t="str">
            <v>FEH126201</v>
          </cell>
          <cell r="C3031">
            <v>44335</v>
          </cell>
          <cell r="D3031">
            <v>44368</v>
          </cell>
          <cell r="F3031">
            <v>216872</v>
          </cell>
          <cell r="G3031" t="str">
            <v>SALDO A FAVOR DEL PRESTADOR</v>
          </cell>
          <cell r="I3031">
            <v>0</v>
          </cell>
          <cell r="J3031">
            <v>0</v>
          </cell>
          <cell r="M3031">
            <v>0</v>
          </cell>
          <cell r="Q3031">
            <v>0</v>
          </cell>
          <cell r="S3031">
            <v>0</v>
          </cell>
        </row>
        <row r="3032">
          <cell r="A3032" t="str">
            <v>FEH126203</v>
          </cell>
          <cell r="B3032" t="str">
            <v>FEH126203</v>
          </cell>
          <cell r="C3032">
            <v>44335</v>
          </cell>
          <cell r="D3032">
            <v>44368</v>
          </cell>
          <cell r="F3032">
            <v>14946</v>
          </cell>
          <cell r="G3032" t="str">
            <v>SALDO A FAVOR DEL PRESTADOR</v>
          </cell>
          <cell r="I3032">
            <v>0</v>
          </cell>
          <cell r="J3032">
            <v>0</v>
          </cell>
          <cell r="M3032">
            <v>0</v>
          </cell>
          <cell r="Q3032">
            <v>0</v>
          </cell>
          <cell r="S3032">
            <v>0</v>
          </cell>
        </row>
        <row r="3033">
          <cell r="A3033" t="str">
            <v>FEH126205</v>
          </cell>
          <cell r="B3033" t="str">
            <v>FEH126205</v>
          </cell>
          <cell r="C3033">
            <v>44335</v>
          </cell>
          <cell r="D3033">
            <v>44368</v>
          </cell>
          <cell r="F3033">
            <v>372043</v>
          </cell>
          <cell r="G3033" t="str">
            <v>SALDO A FAVOR DEL PRESTADOR</v>
          </cell>
          <cell r="I3033">
            <v>0</v>
          </cell>
          <cell r="J3033">
            <v>0</v>
          </cell>
          <cell r="M3033">
            <v>0</v>
          </cell>
          <cell r="Q3033">
            <v>0</v>
          </cell>
          <cell r="S3033">
            <v>0</v>
          </cell>
        </row>
        <row r="3034">
          <cell r="A3034" t="str">
            <v>FEH126206</v>
          </cell>
          <cell r="B3034" t="str">
            <v>FEH126206</v>
          </cell>
          <cell r="C3034">
            <v>44335</v>
          </cell>
          <cell r="D3034">
            <v>44368</v>
          </cell>
          <cell r="F3034">
            <v>16320</v>
          </cell>
          <cell r="G3034" t="str">
            <v>SALDO A FAVOR DEL PRESTADOR</v>
          </cell>
          <cell r="I3034">
            <v>0</v>
          </cell>
          <cell r="J3034">
            <v>0</v>
          </cell>
          <cell r="M3034">
            <v>0</v>
          </cell>
          <cell r="Q3034">
            <v>0</v>
          </cell>
          <cell r="S3034">
            <v>0</v>
          </cell>
        </row>
        <row r="3035">
          <cell r="A3035" t="str">
            <v>FEH126208</v>
          </cell>
          <cell r="B3035" t="str">
            <v>FEH126208</v>
          </cell>
          <cell r="C3035">
            <v>44335</v>
          </cell>
          <cell r="D3035">
            <v>44368</v>
          </cell>
          <cell r="F3035">
            <v>172812</v>
          </cell>
          <cell r="G3035" t="str">
            <v>SALDO A FAVOR DEL PRESTADOR</v>
          </cell>
          <cell r="I3035">
            <v>0</v>
          </cell>
          <cell r="J3035">
            <v>0</v>
          </cell>
          <cell r="M3035">
            <v>0</v>
          </cell>
          <cell r="Q3035">
            <v>0</v>
          </cell>
          <cell r="S3035">
            <v>0</v>
          </cell>
        </row>
        <row r="3036">
          <cell r="A3036" t="str">
            <v>FEH126212</v>
          </cell>
          <cell r="B3036" t="str">
            <v>FEH126212</v>
          </cell>
          <cell r="C3036">
            <v>44335</v>
          </cell>
          <cell r="D3036">
            <v>44368</v>
          </cell>
          <cell r="F3036">
            <v>42239</v>
          </cell>
          <cell r="G3036" t="str">
            <v>SALDO A FAVOR DEL PRESTADOR</v>
          </cell>
          <cell r="I3036">
            <v>0</v>
          </cell>
          <cell r="J3036">
            <v>0</v>
          </cell>
          <cell r="M3036">
            <v>0</v>
          </cell>
          <cell r="Q3036">
            <v>0</v>
          </cell>
          <cell r="S3036">
            <v>0</v>
          </cell>
        </row>
        <row r="3037">
          <cell r="A3037" t="str">
            <v>FEH126214</v>
          </cell>
          <cell r="B3037" t="str">
            <v>FEH126214</v>
          </cell>
          <cell r="C3037">
            <v>44335</v>
          </cell>
          <cell r="D3037">
            <v>44368</v>
          </cell>
          <cell r="F3037">
            <v>30749</v>
          </cell>
          <cell r="G3037" t="str">
            <v>SALDO A FAVOR DEL PRESTADOR</v>
          </cell>
          <cell r="I3037">
            <v>0</v>
          </cell>
          <cell r="J3037">
            <v>0</v>
          </cell>
          <cell r="M3037">
            <v>0</v>
          </cell>
          <cell r="Q3037">
            <v>0</v>
          </cell>
          <cell r="S3037">
            <v>0</v>
          </cell>
        </row>
        <row r="3038">
          <cell r="A3038" t="str">
            <v>FEH126216</v>
          </cell>
          <cell r="B3038" t="str">
            <v>FEH126216</v>
          </cell>
          <cell r="C3038">
            <v>44335</v>
          </cell>
          <cell r="D3038">
            <v>44368</v>
          </cell>
          <cell r="F3038">
            <v>147973</v>
          </cell>
          <cell r="G3038" t="str">
            <v>SALDO A FAVOR DEL PRESTADOR</v>
          </cell>
          <cell r="I3038">
            <v>0</v>
          </cell>
          <cell r="J3038">
            <v>0</v>
          </cell>
          <cell r="M3038">
            <v>0</v>
          </cell>
          <cell r="Q3038">
            <v>0</v>
          </cell>
          <cell r="S3038">
            <v>0</v>
          </cell>
        </row>
        <row r="3039">
          <cell r="A3039" t="str">
            <v>FEH126219</v>
          </cell>
          <cell r="B3039" t="str">
            <v>FEH126219</v>
          </cell>
          <cell r="C3039">
            <v>44335</v>
          </cell>
          <cell r="D3039">
            <v>44368</v>
          </cell>
          <cell r="F3039">
            <v>94708</v>
          </cell>
          <cell r="G3039" t="str">
            <v>SALDO A FAVOR DEL PRESTADOR</v>
          </cell>
          <cell r="I3039">
            <v>0</v>
          </cell>
          <cell r="J3039">
            <v>0</v>
          </cell>
          <cell r="M3039">
            <v>0</v>
          </cell>
          <cell r="Q3039">
            <v>0</v>
          </cell>
          <cell r="S3039">
            <v>0</v>
          </cell>
        </row>
        <row r="3040">
          <cell r="A3040" t="str">
            <v>FEH126220</v>
          </cell>
          <cell r="B3040" t="str">
            <v>FEH126220</v>
          </cell>
          <cell r="C3040">
            <v>44335</v>
          </cell>
          <cell r="D3040">
            <v>44368</v>
          </cell>
          <cell r="F3040">
            <v>25336</v>
          </cell>
          <cell r="G3040" t="str">
            <v>SALDO A FAVOR DEL PRESTADOR</v>
          </cell>
          <cell r="I3040">
            <v>0</v>
          </cell>
          <cell r="J3040">
            <v>0</v>
          </cell>
          <cell r="M3040">
            <v>0</v>
          </cell>
          <cell r="Q3040">
            <v>0</v>
          </cell>
          <cell r="S3040">
            <v>0</v>
          </cell>
        </row>
        <row r="3041">
          <cell r="A3041" t="str">
            <v>FEH126221</v>
          </cell>
          <cell r="B3041" t="str">
            <v>FEH126221</v>
          </cell>
          <cell r="C3041">
            <v>44335</v>
          </cell>
          <cell r="D3041">
            <v>44368</v>
          </cell>
          <cell r="F3041">
            <v>92081</v>
          </cell>
          <cell r="G3041" t="str">
            <v>SALDO A FAVOR DEL PRESTADOR</v>
          </cell>
          <cell r="I3041">
            <v>0</v>
          </cell>
          <cell r="J3041">
            <v>0</v>
          </cell>
          <cell r="M3041">
            <v>0</v>
          </cell>
          <cell r="Q3041">
            <v>0</v>
          </cell>
          <cell r="S3041">
            <v>0</v>
          </cell>
        </row>
        <row r="3042">
          <cell r="A3042" t="str">
            <v>FEH126225</v>
          </cell>
          <cell r="B3042" t="str">
            <v>FEH126225</v>
          </cell>
          <cell r="C3042">
            <v>44335</v>
          </cell>
          <cell r="D3042">
            <v>44368</v>
          </cell>
          <cell r="F3042">
            <v>205490</v>
          </cell>
          <cell r="G3042" t="str">
            <v>SALDO A FAVOR DEL PRESTADOR</v>
          </cell>
          <cell r="I3042">
            <v>0</v>
          </cell>
          <cell r="J3042">
            <v>0</v>
          </cell>
          <cell r="M3042">
            <v>0</v>
          </cell>
          <cell r="Q3042">
            <v>0</v>
          </cell>
          <cell r="S3042">
            <v>0</v>
          </cell>
        </row>
        <row r="3043">
          <cell r="A3043" t="str">
            <v>FEH126322</v>
          </cell>
          <cell r="B3043" t="str">
            <v>FEH126322</v>
          </cell>
          <cell r="C3043">
            <v>44335</v>
          </cell>
          <cell r="D3043">
            <v>44368</v>
          </cell>
          <cell r="F3043">
            <v>38110</v>
          </cell>
          <cell r="G3043" t="str">
            <v>SALDO A FAVOR DEL PRESTADOR</v>
          </cell>
          <cell r="I3043">
            <v>0</v>
          </cell>
          <cell r="J3043">
            <v>0</v>
          </cell>
          <cell r="M3043">
            <v>0</v>
          </cell>
          <cell r="Q3043">
            <v>0</v>
          </cell>
          <cell r="S3043">
            <v>0</v>
          </cell>
        </row>
        <row r="3044">
          <cell r="A3044" t="str">
            <v>FEH126329</v>
          </cell>
          <cell r="B3044" t="str">
            <v>FEH126329</v>
          </cell>
          <cell r="C3044">
            <v>44335</v>
          </cell>
          <cell r="D3044">
            <v>44368</v>
          </cell>
          <cell r="F3044">
            <v>250328</v>
          </cell>
          <cell r="G3044" t="str">
            <v>SALDO A FAVOR DEL PRESTADOR</v>
          </cell>
          <cell r="I3044">
            <v>0</v>
          </cell>
          <cell r="J3044">
            <v>0</v>
          </cell>
          <cell r="M3044">
            <v>0</v>
          </cell>
          <cell r="Q3044">
            <v>0</v>
          </cell>
          <cell r="S3044">
            <v>0</v>
          </cell>
        </row>
        <row r="3045">
          <cell r="A3045" t="str">
            <v>FEH126537</v>
          </cell>
          <cell r="B3045" t="str">
            <v>FEH126537</v>
          </cell>
          <cell r="C3045">
            <v>44336</v>
          </cell>
          <cell r="D3045">
            <v>44368</v>
          </cell>
          <cell r="F3045">
            <v>159551</v>
          </cell>
          <cell r="G3045" t="str">
            <v>SALDO A FAVOR DEL PRESTADOR</v>
          </cell>
          <cell r="I3045">
            <v>0</v>
          </cell>
          <cell r="J3045">
            <v>0</v>
          </cell>
          <cell r="M3045">
            <v>0</v>
          </cell>
          <cell r="Q3045">
            <v>0</v>
          </cell>
          <cell r="S3045">
            <v>0</v>
          </cell>
        </row>
        <row r="3046">
          <cell r="A3046" t="str">
            <v>FEH126549</v>
          </cell>
          <cell r="B3046" t="str">
            <v>FEH126549</v>
          </cell>
          <cell r="C3046">
            <v>44336</v>
          </cell>
          <cell r="D3046">
            <v>44368</v>
          </cell>
          <cell r="F3046">
            <v>19836</v>
          </cell>
          <cell r="G3046" t="str">
            <v>SALDO A FAVOR DEL PRESTADOR</v>
          </cell>
          <cell r="I3046">
            <v>0</v>
          </cell>
          <cell r="J3046">
            <v>0</v>
          </cell>
          <cell r="M3046">
            <v>0</v>
          </cell>
          <cell r="Q3046">
            <v>0</v>
          </cell>
          <cell r="S3046">
            <v>0</v>
          </cell>
        </row>
        <row r="3047">
          <cell r="A3047" t="str">
            <v>FEH126550</v>
          </cell>
          <cell r="B3047" t="str">
            <v>FEH126550</v>
          </cell>
          <cell r="C3047">
            <v>44336</v>
          </cell>
          <cell r="D3047">
            <v>44368</v>
          </cell>
          <cell r="F3047">
            <v>216994</v>
          </cell>
          <cell r="G3047" t="str">
            <v>EN REVISION ADRES-CANASTA COVID</v>
          </cell>
          <cell r="I3047">
            <v>0</v>
          </cell>
          <cell r="J3047">
            <v>216994</v>
          </cell>
          <cell r="M3047">
            <v>0</v>
          </cell>
          <cell r="Q3047">
            <v>0</v>
          </cell>
          <cell r="S3047">
            <v>0</v>
          </cell>
        </row>
        <row r="3048">
          <cell r="A3048" t="str">
            <v>FEH127119</v>
          </cell>
          <cell r="B3048" t="str">
            <v>FEH127119</v>
          </cell>
          <cell r="C3048">
            <v>44337</v>
          </cell>
          <cell r="D3048">
            <v>44368</v>
          </cell>
          <cell r="F3048">
            <v>509406</v>
          </cell>
          <cell r="G3048" t="str">
            <v>SALDO A FAVOR DEL PRESTADOR</v>
          </cell>
          <cell r="I3048">
            <v>0</v>
          </cell>
          <cell r="J3048">
            <v>0</v>
          </cell>
          <cell r="M3048">
            <v>0</v>
          </cell>
          <cell r="Q3048">
            <v>0</v>
          </cell>
          <cell r="S3048">
            <v>0</v>
          </cell>
        </row>
        <row r="3049">
          <cell r="A3049" t="str">
            <v>FEH127121</v>
          </cell>
          <cell r="B3049" t="str">
            <v>FEH127121</v>
          </cell>
          <cell r="C3049">
            <v>44337</v>
          </cell>
          <cell r="F3049">
            <v>80832</v>
          </cell>
          <cell r="G3049" t="str">
            <v>NO RADICADO</v>
          </cell>
          <cell r="I3049">
            <v>80832</v>
          </cell>
          <cell r="J3049">
            <v>0</v>
          </cell>
          <cell r="M3049">
            <v>0</v>
          </cell>
          <cell r="Q3049">
            <v>0</v>
          </cell>
          <cell r="S3049">
            <v>0</v>
          </cell>
        </row>
        <row r="3050">
          <cell r="A3050" t="str">
            <v>FEH127232</v>
          </cell>
          <cell r="B3050" t="str">
            <v>FEH127232</v>
          </cell>
          <cell r="C3050">
            <v>44337</v>
          </cell>
          <cell r="D3050">
            <v>44368</v>
          </cell>
          <cell r="F3050">
            <v>422013</v>
          </cell>
          <cell r="G3050" t="str">
            <v>SALDO A FAVOR DEL PRESTADOR</v>
          </cell>
          <cell r="I3050">
            <v>0</v>
          </cell>
          <cell r="J3050">
            <v>0</v>
          </cell>
          <cell r="M3050">
            <v>0</v>
          </cell>
          <cell r="Q3050">
            <v>0</v>
          </cell>
          <cell r="S3050">
            <v>0</v>
          </cell>
        </row>
        <row r="3051">
          <cell r="A3051" t="str">
            <v>FEH127233</v>
          </cell>
          <cell r="B3051" t="str">
            <v>FEH127233</v>
          </cell>
          <cell r="C3051">
            <v>44337</v>
          </cell>
          <cell r="F3051">
            <v>80832</v>
          </cell>
          <cell r="G3051" t="str">
            <v>NO RADICADO</v>
          </cell>
          <cell r="I3051">
            <v>80832</v>
          </cell>
          <cell r="J3051">
            <v>0</v>
          </cell>
          <cell r="M3051">
            <v>0</v>
          </cell>
          <cell r="Q3051">
            <v>0</v>
          </cell>
          <cell r="S3051">
            <v>0</v>
          </cell>
        </row>
        <row r="3052">
          <cell r="A3052" t="str">
            <v>FEH127367</v>
          </cell>
          <cell r="B3052" t="str">
            <v>FEH127367</v>
          </cell>
          <cell r="C3052">
            <v>44338</v>
          </cell>
          <cell r="D3052">
            <v>44368</v>
          </cell>
          <cell r="F3052">
            <v>1093294</v>
          </cell>
          <cell r="G3052" t="str">
            <v>SALDO A FAVOR DEL PRESTADOR</v>
          </cell>
          <cell r="I3052">
            <v>0</v>
          </cell>
          <cell r="J3052">
            <v>0</v>
          </cell>
          <cell r="M3052">
            <v>0</v>
          </cell>
          <cell r="Q3052">
            <v>0</v>
          </cell>
          <cell r="S3052">
            <v>0</v>
          </cell>
        </row>
        <row r="3053">
          <cell r="A3053" t="str">
            <v>FEH127368</v>
          </cell>
          <cell r="B3053" t="str">
            <v>FEH127368</v>
          </cell>
          <cell r="C3053">
            <v>44338</v>
          </cell>
          <cell r="F3053">
            <v>80832</v>
          </cell>
          <cell r="G3053" t="str">
            <v>NO RADICADO</v>
          </cell>
          <cell r="I3053">
            <v>80832</v>
          </cell>
          <cell r="J3053">
            <v>0</v>
          </cell>
          <cell r="M3053">
            <v>0</v>
          </cell>
          <cell r="Q3053">
            <v>0</v>
          </cell>
          <cell r="S3053">
            <v>0</v>
          </cell>
        </row>
        <row r="3054">
          <cell r="A3054" t="str">
            <v>FEH127388</v>
          </cell>
          <cell r="B3054" t="str">
            <v>FEH127388</v>
          </cell>
          <cell r="C3054">
            <v>44338</v>
          </cell>
          <cell r="D3054">
            <v>44368</v>
          </cell>
          <cell r="F3054">
            <v>375833</v>
          </cell>
          <cell r="G3054" t="str">
            <v>SALDO A FAVOR DEL PRESTADOR</v>
          </cell>
          <cell r="I3054">
            <v>0</v>
          </cell>
          <cell r="J3054">
            <v>0</v>
          </cell>
          <cell r="M3054">
            <v>0</v>
          </cell>
          <cell r="Q3054">
            <v>0</v>
          </cell>
          <cell r="S3054">
            <v>0</v>
          </cell>
        </row>
        <row r="3055">
          <cell r="A3055" t="str">
            <v>FEH127393</v>
          </cell>
          <cell r="B3055" t="str">
            <v>FEH127393</v>
          </cell>
          <cell r="C3055">
            <v>44338</v>
          </cell>
          <cell r="D3055">
            <v>44368</v>
          </cell>
          <cell r="F3055">
            <v>352289</v>
          </cell>
          <cell r="G3055" t="str">
            <v>SALDO A FAVOR DEL PRESTADOR</v>
          </cell>
          <cell r="I3055">
            <v>0</v>
          </cell>
          <cell r="J3055">
            <v>0</v>
          </cell>
          <cell r="M3055">
            <v>0</v>
          </cell>
          <cell r="Q3055">
            <v>0</v>
          </cell>
          <cell r="S3055">
            <v>0</v>
          </cell>
        </row>
        <row r="3056">
          <cell r="A3056" t="str">
            <v>FEH127394</v>
          </cell>
          <cell r="B3056" t="str">
            <v>FEH127394</v>
          </cell>
          <cell r="C3056">
            <v>44338</v>
          </cell>
          <cell r="D3056">
            <v>44368</v>
          </cell>
          <cell r="F3056">
            <v>541973</v>
          </cell>
          <cell r="G3056" t="str">
            <v>SALDO A FAVOR DEL PRESTADOR</v>
          </cell>
          <cell r="I3056">
            <v>0</v>
          </cell>
          <cell r="J3056">
            <v>0</v>
          </cell>
          <cell r="M3056">
            <v>0</v>
          </cell>
          <cell r="Q3056">
            <v>0</v>
          </cell>
          <cell r="S3056">
            <v>0</v>
          </cell>
        </row>
        <row r="3057">
          <cell r="A3057" t="str">
            <v>FEH127467</v>
          </cell>
          <cell r="B3057" t="str">
            <v>FEH127467</v>
          </cell>
          <cell r="C3057">
            <v>44339</v>
          </cell>
          <cell r="F3057">
            <v>80832</v>
          </cell>
          <cell r="G3057" t="str">
            <v>NO RADICADO</v>
          </cell>
          <cell r="I3057">
            <v>80832</v>
          </cell>
          <cell r="J3057">
            <v>0</v>
          </cell>
          <cell r="M3057">
            <v>0</v>
          </cell>
          <cell r="Q3057">
            <v>0</v>
          </cell>
          <cell r="S3057">
            <v>0</v>
          </cell>
        </row>
        <row r="3058">
          <cell r="A3058" t="str">
            <v>FEH127472</v>
          </cell>
          <cell r="B3058" t="str">
            <v>FEH127472</v>
          </cell>
          <cell r="C3058">
            <v>44339</v>
          </cell>
          <cell r="D3058">
            <v>44368</v>
          </cell>
          <cell r="F3058">
            <v>847611</v>
          </cell>
          <cell r="G3058" t="str">
            <v>SALDO A FAVOR DEL PRESTADOR</v>
          </cell>
          <cell r="I3058">
            <v>0</v>
          </cell>
          <cell r="J3058">
            <v>0</v>
          </cell>
          <cell r="M3058">
            <v>0</v>
          </cell>
          <cell r="Q3058">
            <v>0</v>
          </cell>
          <cell r="S3058">
            <v>0</v>
          </cell>
        </row>
        <row r="3059">
          <cell r="A3059" t="str">
            <v>FEH127608</v>
          </cell>
          <cell r="B3059" t="str">
            <v>FEH127608</v>
          </cell>
          <cell r="C3059">
            <v>44340</v>
          </cell>
          <cell r="D3059">
            <v>44368</v>
          </cell>
          <cell r="F3059">
            <v>1005986</v>
          </cell>
          <cell r="G3059" t="str">
            <v>SALDO A FAVOR DEL PRESTADOR</v>
          </cell>
          <cell r="I3059">
            <v>0</v>
          </cell>
          <cell r="J3059">
            <v>0</v>
          </cell>
          <cell r="M3059">
            <v>0</v>
          </cell>
          <cell r="Q3059">
            <v>0</v>
          </cell>
          <cell r="S3059">
            <v>0</v>
          </cell>
        </row>
        <row r="3060">
          <cell r="A3060" t="str">
            <v>FEH127609</v>
          </cell>
          <cell r="B3060" t="str">
            <v>FEH127609</v>
          </cell>
          <cell r="C3060">
            <v>44340</v>
          </cell>
          <cell r="F3060">
            <v>80832</v>
          </cell>
          <cell r="G3060" t="str">
            <v>NO RADICADO</v>
          </cell>
          <cell r="I3060">
            <v>80832</v>
          </cell>
          <cell r="J3060">
            <v>0</v>
          </cell>
          <cell r="M3060">
            <v>0</v>
          </cell>
          <cell r="Q3060">
            <v>0</v>
          </cell>
          <cell r="S3060">
            <v>0</v>
          </cell>
        </row>
        <row r="3061">
          <cell r="A3061" t="str">
            <v>FEH127717</v>
          </cell>
          <cell r="B3061" t="str">
            <v>FEH127717</v>
          </cell>
          <cell r="C3061">
            <v>44340</v>
          </cell>
          <cell r="D3061">
            <v>44368</v>
          </cell>
          <cell r="F3061">
            <v>1762939</v>
          </cell>
          <cell r="G3061" t="str">
            <v>SALDO A FAVOR DEL PRESTADOR</v>
          </cell>
          <cell r="I3061">
            <v>0</v>
          </cell>
          <cell r="J3061">
            <v>0</v>
          </cell>
          <cell r="M3061">
            <v>0</v>
          </cell>
          <cell r="Q3061">
            <v>0</v>
          </cell>
          <cell r="S3061">
            <v>0</v>
          </cell>
        </row>
        <row r="3062">
          <cell r="A3062" t="str">
            <v>FEH127718</v>
          </cell>
          <cell r="B3062" t="str">
            <v>FEH127718</v>
          </cell>
          <cell r="C3062">
            <v>44340</v>
          </cell>
          <cell r="F3062">
            <v>80832</v>
          </cell>
          <cell r="G3062" t="str">
            <v>NO RADICADO</v>
          </cell>
          <cell r="I3062">
            <v>80832</v>
          </cell>
          <cell r="J3062">
            <v>0</v>
          </cell>
          <cell r="M3062">
            <v>0</v>
          </cell>
          <cell r="Q3062">
            <v>0</v>
          </cell>
          <cell r="S3062">
            <v>0</v>
          </cell>
        </row>
        <row r="3063">
          <cell r="A3063" t="str">
            <v>FEH127738</v>
          </cell>
          <cell r="B3063" t="str">
            <v>FEH127738</v>
          </cell>
          <cell r="C3063">
            <v>44340</v>
          </cell>
          <cell r="D3063">
            <v>44368</v>
          </cell>
          <cell r="F3063">
            <v>375833</v>
          </cell>
          <cell r="G3063" t="str">
            <v>SALDO A FAVOR DEL PRESTADOR</v>
          </cell>
          <cell r="I3063">
            <v>0</v>
          </cell>
          <cell r="J3063">
            <v>0</v>
          </cell>
          <cell r="M3063">
            <v>0</v>
          </cell>
          <cell r="Q3063">
            <v>0</v>
          </cell>
          <cell r="S3063">
            <v>0</v>
          </cell>
        </row>
        <row r="3064">
          <cell r="A3064" t="str">
            <v>FEH127747</v>
          </cell>
          <cell r="B3064" t="str">
            <v>FEH127747</v>
          </cell>
          <cell r="C3064">
            <v>44340</v>
          </cell>
          <cell r="D3064">
            <v>44368</v>
          </cell>
          <cell r="F3064">
            <v>1047933</v>
          </cell>
          <cell r="G3064" t="str">
            <v>SALDO A FAVOR DEL PRESTADOR</v>
          </cell>
          <cell r="I3064">
            <v>0</v>
          </cell>
          <cell r="J3064">
            <v>0</v>
          </cell>
          <cell r="M3064">
            <v>0</v>
          </cell>
          <cell r="Q3064">
            <v>0</v>
          </cell>
          <cell r="S3064">
            <v>0</v>
          </cell>
        </row>
        <row r="3065">
          <cell r="A3065" t="str">
            <v>FEH127748</v>
          </cell>
          <cell r="B3065" t="str">
            <v>FEH127748</v>
          </cell>
          <cell r="C3065">
            <v>44340</v>
          </cell>
          <cell r="F3065">
            <v>80832</v>
          </cell>
          <cell r="G3065" t="str">
            <v>NO RADICADO</v>
          </cell>
          <cell r="I3065">
            <v>80832</v>
          </cell>
          <cell r="J3065">
            <v>0</v>
          </cell>
          <cell r="M3065">
            <v>0</v>
          </cell>
          <cell r="Q3065">
            <v>0</v>
          </cell>
          <cell r="S3065">
            <v>0</v>
          </cell>
        </row>
        <row r="3066">
          <cell r="A3066" t="str">
            <v>FEH128550</v>
          </cell>
          <cell r="B3066" t="str">
            <v>FEH128550</v>
          </cell>
          <cell r="C3066">
            <v>44342</v>
          </cell>
          <cell r="D3066">
            <v>44368</v>
          </cell>
          <cell r="F3066">
            <v>481232</v>
          </cell>
          <cell r="G3066" t="str">
            <v>SALDO A FAVOR DEL PRESTADOR</v>
          </cell>
          <cell r="I3066">
            <v>0</v>
          </cell>
          <cell r="J3066">
            <v>0</v>
          </cell>
          <cell r="M3066">
            <v>0</v>
          </cell>
          <cell r="Q3066">
            <v>0</v>
          </cell>
          <cell r="S3066">
            <v>0</v>
          </cell>
        </row>
        <row r="3067">
          <cell r="A3067" t="str">
            <v>FEH128552</v>
          </cell>
          <cell r="B3067" t="str">
            <v>FEH128552</v>
          </cell>
          <cell r="C3067">
            <v>44342</v>
          </cell>
          <cell r="F3067">
            <v>80832</v>
          </cell>
          <cell r="G3067" t="str">
            <v>NO RADICADO</v>
          </cell>
          <cell r="I3067">
            <v>80832</v>
          </cell>
          <cell r="J3067">
            <v>0</v>
          </cell>
          <cell r="M3067">
            <v>0</v>
          </cell>
          <cell r="Q3067">
            <v>0</v>
          </cell>
          <cell r="S3067">
            <v>0</v>
          </cell>
        </row>
        <row r="3068">
          <cell r="A3068" t="str">
            <v>FEH130549</v>
          </cell>
          <cell r="B3068" t="str">
            <v>FEH130549</v>
          </cell>
          <cell r="C3068">
            <v>44349</v>
          </cell>
          <cell r="F3068">
            <v>80832</v>
          </cell>
          <cell r="G3068" t="str">
            <v>NO RADICADO</v>
          </cell>
          <cell r="I3068">
            <v>80832</v>
          </cell>
          <cell r="J3068">
            <v>0</v>
          </cell>
          <cell r="M3068">
            <v>0</v>
          </cell>
          <cell r="Q3068">
            <v>0</v>
          </cell>
          <cell r="S3068">
            <v>0</v>
          </cell>
        </row>
        <row r="3069">
          <cell r="A3069" t="str">
            <v>FEH130717</v>
          </cell>
          <cell r="B3069" t="str">
            <v>FEH130717</v>
          </cell>
          <cell r="C3069">
            <v>44350</v>
          </cell>
          <cell r="F3069">
            <v>10563853</v>
          </cell>
          <cell r="G3069" t="str">
            <v>EN REVISION</v>
          </cell>
          <cell r="I3069">
            <v>0</v>
          </cell>
          <cell r="J3069">
            <v>10563853</v>
          </cell>
          <cell r="M3069">
            <v>0</v>
          </cell>
          <cell r="Q3069">
            <v>0</v>
          </cell>
          <cell r="S3069">
            <v>0</v>
          </cell>
        </row>
        <row r="3070">
          <cell r="A3070" t="str">
            <v>FEH131467</v>
          </cell>
          <cell r="B3070" t="str">
            <v>FEH131467</v>
          </cell>
          <cell r="C3070">
            <v>44352</v>
          </cell>
          <cell r="F3070">
            <v>11019246</v>
          </cell>
          <cell r="G3070" t="str">
            <v>EN REVISION</v>
          </cell>
          <cell r="I3070">
            <v>0</v>
          </cell>
          <cell r="J3070">
            <v>11019246</v>
          </cell>
          <cell r="M3070">
            <v>0</v>
          </cell>
          <cell r="Q3070">
            <v>0</v>
          </cell>
          <cell r="S3070">
            <v>0</v>
          </cell>
        </row>
        <row r="3071">
          <cell r="A3071" t="str">
            <v>FEH131469</v>
          </cell>
          <cell r="B3071" t="str">
            <v>FEH131469</v>
          </cell>
          <cell r="C3071">
            <v>44352</v>
          </cell>
          <cell r="F3071">
            <v>8846173</v>
          </cell>
          <cell r="G3071" t="str">
            <v>EN REVISION</v>
          </cell>
          <cell r="I3071">
            <v>0</v>
          </cell>
          <cell r="J3071">
            <v>8846173</v>
          </cell>
          <cell r="M3071">
            <v>0</v>
          </cell>
          <cell r="Q3071">
            <v>0</v>
          </cell>
          <cell r="S3071">
            <v>0</v>
          </cell>
        </row>
        <row r="3072">
          <cell r="A3072" t="str">
            <v>FEH131470</v>
          </cell>
          <cell r="B3072" t="str">
            <v>FEH131470</v>
          </cell>
          <cell r="C3072">
            <v>44352</v>
          </cell>
          <cell r="F3072">
            <v>80832</v>
          </cell>
          <cell r="G3072" t="str">
            <v>NO RADICADO</v>
          </cell>
          <cell r="I3072">
            <v>80832</v>
          </cell>
          <cell r="J3072">
            <v>0</v>
          </cell>
          <cell r="M3072">
            <v>0</v>
          </cell>
          <cell r="Q3072">
            <v>0</v>
          </cell>
          <cell r="S3072">
            <v>0</v>
          </cell>
        </row>
        <row r="3073">
          <cell r="A3073" t="str">
            <v>FEH131471</v>
          </cell>
          <cell r="B3073" t="str">
            <v>FEH131471</v>
          </cell>
          <cell r="C3073">
            <v>44352</v>
          </cell>
          <cell r="F3073">
            <v>247986</v>
          </cell>
          <cell r="G3073" t="str">
            <v>NO RADICADO</v>
          </cell>
          <cell r="I3073">
            <v>247986</v>
          </cell>
          <cell r="J3073">
            <v>0</v>
          </cell>
          <cell r="M3073">
            <v>0</v>
          </cell>
          <cell r="Q3073">
            <v>0</v>
          </cell>
          <cell r="S3073">
            <v>0</v>
          </cell>
        </row>
        <row r="3074">
          <cell r="A3074" t="str">
            <v>FEH131949</v>
          </cell>
          <cell r="B3074" t="str">
            <v>FEH131949</v>
          </cell>
          <cell r="C3074">
            <v>44355</v>
          </cell>
          <cell r="F3074">
            <v>75421</v>
          </cell>
          <cell r="G3074" t="str">
            <v>EN REVISION</v>
          </cell>
          <cell r="I3074">
            <v>0</v>
          </cell>
          <cell r="J3074">
            <v>75421</v>
          </cell>
          <cell r="M3074">
            <v>0</v>
          </cell>
          <cell r="Q3074">
            <v>0</v>
          </cell>
          <cell r="S3074">
            <v>0</v>
          </cell>
        </row>
        <row r="3075">
          <cell r="A3075" t="str">
            <v>FEH132581</v>
          </cell>
          <cell r="B3075" t="str">
            <v>FEH132581</v>
          </cell>
          <cell r="C3075">
            <v>44357</v>
          </cell>
          <cell r="F3075">
            <v>9099558</v>
          </cell>
          <cell r="G3075" t="str">
            <v>EN REVISION</v>
          </cell>
          <cell r="I3075">
            <v>0</v>
          </cell>
          <cell r="J3075">
            <v>9099558</v>
          </cell>
          <cell r="M3075">
            <v>0</v>
          </cell>
          <cell r="Q3075">
            <v>0</v>
          </cell>
          <cell r="S3075">
            <v>0</v>
          </cell>
        </row>
        <row r="3076">
          <cell r="A3076" t="str">
            <v>FEH126235</v>
          </cell>
          <cell r="B3076" t="str">
            <v>FEH126235</v>
          </cell>
          <cell r="C3076">
            <v>44335</v>
          </cell>
          <cell r="D3076">
            <v>44368</v>
          </cell>
          <cell r="F3076">
            <v>33457</v>
          </cell>
          <cell r="G3076" t="str">
            <v>SALDO A FAVOR DEL PRESTADOR</v>
          </cell>
          <cell r="I3076">
            <v>0</v>
          </cell>
          <cell r="J3076">
            <v>0</v>
          </cell>
          <cell r="M3076">
            <v>0</v>
          </cell>
          <cell r="Q3076">
            <v>0</v>
          </cell>
          <cell r="S3076">
            <v>0</v>
          </cell>
        </row>
        <row r="3077">
          <cell r="A3077" t="str">
            <v>FEH126237</v>
          </cell>
          <cell r="B3077" t="str">
            <v>FEH126237</v>
          </cell>
          <cell r="C3077">
            <v>44335</v>
          </cell>
          <cell r="D3077">
            <v>44368</v>
          </cell>
          <cell r="F3077">
            <v>22717</v>
          </cell>
          <cell r="G3077" t="str">
            <v>SALDO A FAVOR DEL PRESTADOR</v>
          </cell>
          <cell r="I3077">
            <v>0</v>
          </cell>
          <cell r="J3077">
            <v>0</v>
          </cell>
          <cell r="M3077">
            <v>0</v>
          </cell>
          <cell r="Q3077">
            <v>0</v>
          </cell>
          <cell r="S3077">
            <v>0</v>
          </cell>
        </row>
        <row r="3078">
          <cell r="A3078" t="str">
            <v>FEH126245</v>
          </cell>
          <cell r="B3078" t="str">
            <v>FEH126245</v>
          </cell>
          <cell r="C3078">
            <v>44335</v>
          </cell>
          <cell r="D3078">
            <v>44368</v>
          </cell>
          <cell r="F3078">
            <v>180463</v>
          </cell>
          <cell r="G3078" t="str">
            <v>SALDO A FAVOR DEL PRESTADOR</v>
          </cell>
          <cell r="I3078">
            <v>0</v>
          </cell>
          <cell r="J3078">
            <v>0</v>
          </cell>
          <cell r="M3078">
            <v>0</v>
          </cell>
          <cell r="Q3078">
            <v>0</v>
          </cell>
          <cell r="S3078">
            <v>0</v>
          </cell>
        </row>
        <row r="3079">
          <cell r="A3079" t="str">
            <v>FEH126256</v>
          </cell>
          <cell r="B3079" t="str">
            <v>FEH126256</v>
          </cell>
          <cell r="C3079">
            <v>44335</v>
          </cell>
          <cell r="D3079">
            <v>44368</v>
          </cell>
          <cell r="F3079">
            <v>61333</v>
          </cell>
          <cell r="G3079" t="str">
            <v>SALDO A FAVOR DEL PRESTADOR</v>
          </cell>
          <cell r="I3079">
            <v>0</v>
          </cell>
          <cell r="J3079">
            <v>0</v>
          </cell>
          <cell r="M3079">
            <v>0</v>
          </cell>
          <cell r="Q3079">
            <v>0</v>
          </cell>
          <cell r="S3079">
            <v>0</v>
          </cell>
        </row>
        <row r="3080">
          <cell r="A3080" t="str">
            <v>FEH126267</v>
          </cell>
          <cell r="B3080" t="str">
            <v>FEH126267</v>
          </cell>
          <cell r="C3080">
            <v>44335</v>
          </cell>
          <cell r="D3080">
            <v>44368</v>
          </cell>
          <cell r="F3080">
            <v>24585</v>
          </cell>
          <cell r="G3080" t="str">
            <v>SALDO A FAVOR DEL PRESTADOR</v>
          </cell>
          <cell r="I3080">
            <v>0</v>
          </cell>
          <cell r="J3080">
            <v>0</v>
          </cell>
          <cell r="M3080">
            <v>0</v>
          </cell>
          <cell r="Q3080">
            <v>0</v>
          </cell>
          <cell r="S3080">
            <v>0</v>
          </cell>
        </row>
        <row r="3081">
          <cell r="A3081" t="str">
            <v>FEH126306</v>
          </cell>
          <cell r="B3081" t="str">
            <v>FEH126306</v>
          </cell>
          <cell r="C3081">
            <v>44335</v>
          </cell>
          <cell r="D3081">
            <v>44368</v>
          </cell>
          <cell r="F3081">
            <v>35926</v>
          </cell>
          <cell r="G3081" t="str">
            <v>SALDO A FAVOR DEL PRESTADOR</v>
          </cell>
          <cell r="I3081">
            <v>0</v>
          </cell>
          <cell r="J3081">
            <v>0</v>
          </cell>
          <cell r="M3081">
            <v>0</v>
          </cell>
          <cell r="Q3081">
            <v>0</v>
          </cell>
          <cell r="S3081">
            <v>0</v>
          </cell>
        </row>
        <row r="3082">
          <cell r="A3082" t="str">
            <v>FEH126310</v>
          </cell>
          <cell r="B3082" t="str">
            <v>FEH126310</v>
          </cell>
          <cell r="C3082">
            <v>44335</v>
          </cell>
          <cell r="D3082">
            <v>44368</v>
          </cell>
          <cell r="F3082">
            <v>30065</v>
          </cell>
          <cell r="G3082" t="str">
            <v>SALDO A FAVOR DEL PRESTADOR</v>
          </cell>
          <cell r="I3082">
            <v>0</v>
          </cell>
          <cell r="J3082">
            <v>0</v>
          </cell>
          <cell r="M3082">
            <v>0</v>
          </cell>
          <cell r="Q3082">
            <v>0</v>
          </cell>
          <cell r="S3082">
            <v>0</v>
          </cell>
        </row>
        <row r="3083">
          <cell r="A3083" t="str">
            <v>FEH126342</v>
          </cell>
          <cell r="B3083" t="str">
            <v>FEH126342</v>
          </cell>
          <cell r="C3083">
            <v>44335</v>
          </cell>
          <cell r="D3083">
            <v>44368</v>
          </cell>
          <cell r="F3083">
            <v>38110</v>
          </cell>
          <cell r="G3083" t="str">
            <v>SALDO A FAVOR DEL PRESTADOR</v>
          </cell>
          <cell r="I3083">
            <v>0</v>
          </cell>
          <cell r="J3083">
            <v>0</v>
          </cell>
          <cell r="M3083">
            <v>0</v>
          </cell>
          <cell r="Q3083">
            <v>0</v>
          </cell>
          <cell r="S3083">
            <v>0</v>
          </cell>
        </row>
        <row r="3084">
          <cell r="A3084" t="str">
            <v>FEH126356</v>
          </cell>
          <cell r="B3084" t="str">
            <v>FEH126356</v>
          </cell>
          <cell r="C3084">
            <v>44335</v>
          </cell>
          <cell r="D3084">
            <v>44368</v>
          </cell>
          <cell r="F3084">
            <v>38110</v>
          </cell>
          <cell r="G3084" t="str">
            <v>SALDO A FAVOR DEL PRESTADOR</v>
          </cell>
          <cell r="I3084">
            <v>0</v>
          </cell>
          <cell r="J3084">
            <v>0</v>
          </cell>
          <cell r="M3084">
            <v>0</v>
          </cell>
          <cell r="Q3084">
            <v>0</v>
          </cell>
          <cell r="S3084">
            <v>0</v>
          </cell>
        </row>
        <row r="3085">
          <cell r="A3085" t="str">
            <v>FEH126388</v>
          </cell>
          <cell r="B3085" t="str">
            <v>FEH126388</v>
          </cell>
          <cell r="C3085">
            <v>44335</v>
          </cell>
          <cell r="D3085">
            <v>44368</v>
          </cell>
          <cell r="F3085">
            <v>38110</v>
          </cell>
          <cell r="G3085" t="str">
            <v>SALDO A FAVOR DEL PRESTADOR</v>
          </cell>
          <cell r="I3085">
            <v>0</v>
          </cell>
          <cell r="J3085">
            <v>0</v>
          </cell>
          <cell r="M3085">
            <v>0</v>
          </cell>
          <cell r="Q3085">
            <v>0</v>
          </cell>
          <cell r="S3085">
            <v>0</v>
          </cell>
        </row>
        <row r="3086">
          <cell r="A3086" t="str">
            <v>FEH126463</v>
          </cell>
          <cell r="B3086" t="str">
            <v>FEH126463</v>
          </cell>
          <cell r="C3086">
            <v>44335</v>
          </cell>
          <cell r="D3086">
            <v>44368</v>
          </cell>
          <cell r="F3086">
            <v>266554</v>
          </cell>
          <cell r="G3086" t="str">
            <v>SALDO A FAVOR DEL PRESTADOR</v>
          </cell>
          <cell r="I3086">
            <v>0</v>
          </cell>
          <cell r="J3086">
            <v>0</v>
          </cell>
          <cell r="M3086">
            <v>0</v>
          </cell>
          <cell r="Q3086">
            <v>0</v>
          </cell>
          <cell r="S3086">
            <v>0</v>
          </cell>
        </row>
        <row r="3087">
          <cell r="A3087" t="str">
            <v>FEH126502</v>
          </cell>
          <cell r="B3087" t="str">
            <v>FEH126502</v>
          </cell>
          <cell r="C3087">
            <v>44335</v>
          </cell>
          <cell r="D3087">
            <v>44368</v>
          </cell>
          <cell r="F3087">
            <v>109882</v>
          </cell>
          <cell r="G3087" t="str">
            <v>SALDO A FAVOR DEL PRESTADOR</v>
          </cell>
          <cell r="I3087">
            <v>0</v>
          </cell>
          <cell r="J3087">
            <v>0</v>
          </cell>
          <cell r="M3087">
            <v>0</v>
          </cell>
          <cell r="Q3087">
            <v>0</v>
          </cell>
          <cell r="S3087">
            <v>0</v>
          </cell>
        </row>
        <row r="3088">
          <cell r="A3088" t="str">
            <v>FEH126504</v>
          </cell>
          <cell r="B3088" t="str">
            <v>FEH126504</v>
          </cell>
          <cell r="C3088">
            <v>44335</v>
          </cell>
          <cell r="D3088">
            <v>44368</v>
          </cell>
          <cell r="F3088">
            <v>138315</v>
          </cell>
          <cell r="G3088" t="str">
            <v>SALDO A FAVOR DEL PRESTADOR</v>
          </cell>
          <cell r="I3088">
            <v>0</v>
          </cell>
          <cell r="J3088">
            <v>0</v>
          </cell>
          <cell r="M3088">
            <v>0</v>
          </cell>
          <cell r="Q3088">
            <v>0</v>
          </cell>
          <cell r="S3088">
            <v>0</v>
          </cell>
        </row>
        <row r="3089">
          <cell r="A3089" t="str">
            <v>FEH126505</v>
          </cell>
          <cell r="B3089" t="str">
            <v>FEH126505</v>
          </cell>
          <cell r="C3089">
            <v>44335</v>
          </cell>
          <cell r="D3089">
            <v>44368</v>
          </cell>
          <cell r="F3089">
            <v>139235</v>
          </cell>
          <cell r="G3089" t="str">
            <v>SALDO A FAVOR DEL PRESTADOR</v>
          </cell>
          <cell r="I3089">
            <v>0</v>
          </cell>
          <cell r="J3089">
            <v>0</v>
          </cell>
          <cell r="M3089">
            <v>0</v>
          </cell>
          <cell r="Q3089">
            <v>0</v>
          </cell>
          <cell r="S3089">
            <v>0</v>
          </cell>
        </row>
        <row r="3090">
          <cell r="A3090" t="str">
            <v>FEH126507</v>
          </cell>
          <cell r="B3090" t="str">
            <v>FEH126507</v>
          </cell>
          <cell r="C3090">
            <v>44335</v>
          </cell>
          <cell r="D3090">
            <v>44368</v>
          </cell>
          <cell r="F3090">
            <v>39707</v>
          </cell>
          <cell r="G3090" t="str">
            <v>SALDO A FAVOR DEL PRESTADOR</v>
          </cell>
          <cell r="I3090">
            <v>0</v>
          </cell>
          <cell r="J3090">
            <v>0</v>
          </cell>
          <cell r="M3090">
            <v>0</v>
          </cell>
          <cell r="Q3090">
            <v>0</v>
          </cell>
          <cell r="S3090">
            <v>0</v>
          </cell>
        </row>
        <row r="3091">
          <cell r="A3091" t="str">
            <v>FEH126509</v>
          </cell>
          <cell r="B3091" t="str">
            <v>FEH126509</v>
          </cell>
          <cell r="C3091">
            <v>44335</v>
          </cell>
          <cell r="D3091">
            <v>44368</v>
          </cell>
          <cell r="F3091">
            <v>107307</v>
          </cell>
          <cell r="G3091" t="str">
            <v>SALDO A FAVOR DEL PRESTADOR</v>
          </cell>
          <cell r="I3091">
            <v>0</v>
          </cell>
          <cell r="J3091">
            <v>0</v>
          </cell>
          <cell r="M3091">
            <v>0</v>
          </cell>
          <cell r="Q3091">
            <v>0</v>
          </cell>
          <cell r="S3091">
            <v>0</v>
          </cell>
        </row>
        <row r="3092">
          <cell r="A3092" t="str">
            <v>FEH126510</v>
          </cell>
          <cell r="B3092" t="str">
            <v>FEH126510</v>
          </cell>
          <cell r="C3092">
            <v>44335</v>
          </cell>
          <cell r="D3092">
            <v>44368</v>
          </cell>
          <cell r="F3092">
            <v>107148</v>
          </cell>
          <cell r="G3092" t="str">
            <v>SALDO A FAVOR DEL PRESTADOR</v>
          </cell>
          <cell r="I3092">
            <v>0</v>
          </cell>
          <cell r="J3092">
            <v>0</v>
          </cell>
          <cell r="M3092">
            <v>0</v>
          </cell>
          <cell r="Q3092">
            <v>0</v>
          </cell>
          <cell r="S3092">
            <v>0</v>
          </cell>
        </row>
        <row r="3093">
          <cell r="A3093" t="str">
            <v>FEH126511</v>
          </cell>
          <cell r="B3093" t="str">
            <v>FEH126511</v>
          </cell>
          <cell r="C3093">
            <v>44335</v>
          </cell>
          <cell r="D3093">
            <v>44368</v>
          </cell>
          <cell r="F3093">
            <v>130556</v>
          </cell>
          <cell r="G3093" t="str">
            <v>SALDO A FAVOR DEL PRESTADOR</v>
          </cell>
          <cell r="I3093">
            <v>0</v>
          </cell>
          <cell r="J3093">
            <v>0</v>
          </cell>
          <cell r="M3093">
            <v>0</v>
          </cell>
          <cell r="Q3093">
            <v>0</v>
          </cell>
          <cell r="S3093">
            <v>0</v>
          </cell>
        </row>
        <row r="3094">
          <cell r="A3094" t="str">
            <v>FEH126512</v>
          </cell>
          <cell r="B3094" t="str">
            <v>FEH126512</v>
          </cell>
          <cell r="C3094">
            <v>44335</v>
          </cell>
          <cell r="D3094">
            <v>44368</v>
          </cell>
          <cell r="F3094">
            <v>14946</v>
          </cell>
          <cell r="G3094" t="str">
            <v>SALDO A FAVOR DEL PRESTADOR</v>
          </cell>
          <cell r="I3094">
            <v>0</v>
          </cell>
          <cell r="J3094">
            <v>0</v>
          </cell>
          <cell r="M3094">
            <v>0</v>
          </cell>
          <cell r="Q3094">
            <v>0</v>
          </cell>
          <cell r="S3094">
            <v>0</v>
          </cell>
        </row>
        <row r="3095">
          <cell r="A3095" t="str">
            <v>FEH126513</v>
          </cell>
          <cell r="B3095" t="str">
            <v>FEH126513</v>
          </cell>
          <cell r="C3095">
            <v>44335</v>
          </cell>
          <cell r="D3095">
            <v>44368</v>
          </cell>
          <cell r="F3095">
            <v>14946</v>
          </cell>
          <cell r="G3095" t="str">
            <v>SALDO A FAVOR DEL PRESTADOR</v>
          </cell>
          <cell r="I3095">
            <v>0</v>
          </cell>
          <cell r="J3095">
            <v>0</v>
          </cell>
          <cell r="M3095">
            <v>0</v>
          </cell>
          <cell r="Q3095">
            <v>0</v>
          </cell>
          <cell r="S3095">
            <v>0</v>
          </cell>
        </row>
        <row r="3096">
          <cell r="A3096" t="str">
            <v>FEH126514</v>
          </cell>
          <cell r="B3096" t="str">
            <v>FEH126514</v>
          </cell>
          <cell r="C3096">
            <v>44335</v>
          </cell>
          <cell r="D3096">
            <v>44368</v>
          </cell>
          <cell r="F3096">
            <v>18004</v>
          </cell>
          <cell r="G3096" t="str">
            <v>SALDO A FAVOR DEL PRESTADOR</v>
          </cell>
          <cell r="I3096">
            <v>0</v>
          </cell>
          <cell r="J3096">
            <v>0</v>
          </cell>
          <cell r="M3096">
            <v>0</v>
          </cell>
          <cell r="Q3096">
            <v>0</v>
          </cell>
          <cell r="S3096">
            <v>0</v>
          </cell>
        </row>
        <row r="3097">
          <cell r="A3097" t="str">
            <v>FEH126530</v>
          </cell>
          <cell r="B3097" t="str">
            <v>FEH126530</v>
          </cell>
          <cell r="C3097">
            <v>44336</v>
          </cell>
          <cell r="D3097">
            <v>44368</v>
          </cell>
          <cell r="F3097">
            <v>176768</v>
          </cell>
          <cell r="G3097" t="str">
            <v>SALDO A FAVOR DEL PRESTADOR</v>
          </cell>
          <cell r="I3097">
            <v>0</v>
          </cell>
          <cell r="J3097">
            <v>0</v>
          </cell>
          <cell r="M3097">
            <v>0</v>
          </cell>
          <cell r="Q3097">
            <v>0</v>
          </cell>
          <cell r="S3097">
            <v>0</v>
          </cell>
        </row>
        <row r="3098">
          <cell r="A3098" t="str">
            <v>FEH126531</v>
          </cell>
          <cell r="B3098" t="str">
            <v>FEH126531</v>
          </cell>
          <cell r="C3098">
            <v>44336</v>
          </cell>
          <cell r="D3098">
            <v>44368</v>
          </cell>
          <cell r="F3098">
            <v>161195</v>
          </cell>
          <cell r="G3098" t="str">
            <v>SALDO A FAVOR DEL PRESTADOR</v>
          </cell>
          <cell r="I3098">
            <v>0</v>
          </cell>
          <cell r="J3098">
            <v>0</v>
          </cell>
          <cell r="M3098">
            <v>0</v>
          </cell>
          <cell r="Q3098">
            <v>0</v>
          </cell>
          <cell r="S3098">
            <v>0</v>
          </cell>
        </row>
        <row r="3099">
          <cell r="A3099" t="str">
            <v>FEH126532</v>
          </cell>
          <cell r="B3099" t="str">
            <v>FEH126532</v>
          </cell>
          <cell r="C3099">
            <v>44336</v>
          </cell>
          <cell r="D3099">
            <v>44368</v>
          </cell>
          <cell r="F3099">
            <v>199325</v>
          </cell>
          <cell r="G3099" t="str">
            <v>SALDO A FAVOR DEL PRESTADOR</v>
          </cell>
          <cell r="I3099">
            <v>0</v>
          </cell>
          <cell r="J3099">
            <v>0</v>
          </cell>
          <cell r="M3099">
            <v>0</v>
          </cell>
          <cell r="Q3099">
            <v>0</v>
          </cell>
          <cell r="S3099">
            <v>0</v>
          </cell>
        </row>
        <row r="3100">
          <cell r="A3100" t="str">
            <v>FEH126533</v>
          </cell>
          <cell r="B3100" t="str">
            <v>FEH126533</v>
          </cell>
          <cell r="C3100">
            <v>44336</v>
          </cell>
          <cell r="D3100">
            <v>44368</v>
          </cell>
          <cell r="F3100">
            <v>154082</v>
          </cell>
          <cell r="G3100" t="str">
            <v>SALDO A FAVOR DEL PRESTADOR</v>
          </cell>
          <cell r="I3100">
            <v>0</v>
          </cell>
          <cell r="J3100">
            <v>0</v>
          </cell>
          <cell r="M3100">
            <v>0</v>
          </cell>
          <cell r="Q3100">
            <v>0</v>
          </cell>
          <cell r="S3100">
            <v>0</v>
          </cell>
        </row>
        <row r="3101">
          <cell r="A3101" t="str">
            <v>FEH126534</v>
          </cell>
          <cell r="B3101" t="str">
            <v>FEH126534</v>
          </cell>
          <cell r="C3101">
            <v>44336</v>
          </cell>
          <cell r="D3101">
            <v>44368</v>
          </cell>
          <cell r="F3101">
            <v>229200</v>
          </cell>
          <cell r="G3101" t="str">
            <v>SALDO A FAVOR DEL PRESTADOR</v>
          </cell>
          <cell r="I3101">
            <v>0</v>
          </cell>
          <cell r="J3101">
            <v>0</v>
          </cell>
          <cell r="M3101">
            <v>0</v>
          </cell>
          <cell r="Q3101">
            <v>0</v>
          </cell>
          <cell r="S3101">
            <v>0</v>
          </cell>
        </row>
        <row r="3102">
          <cell r="A3102" t="str">
            <v>FEH126535</v>
          </cell>
          <cell r="B3102" t="str">
            <v>FEH126535</v>
          </cell>
          <cell r="C3102">
            <v>44336</v>
          </cell>
          <cell r="D3102">
            <v>44368</v>
          </cell>
          <cell r="F3102">
            <v>39946</v>
          </cell>
          <cell r="G3102" t="str">
            <v>SALDO A FAVOR DEL PRESTADOR</v>
          </cell>
          <cell r="I3102">
            <v>0</v>
          </cell>
          <cell r="J3102">
            <v>0</v>
          </cell>
          <cell r="M3102">
            <v>0</v>
          </cell>
          <cell r="Q3102">
            <v>0</v>
          </cell>
          <cell r="S3102">
            <v>0</v>
          </cell>
        </row>
        <row r="3103">
          <cell r="A3103" t="str">
            <v>FEH126536</v>
          </cell>
          <cell r="B3103" t="str">
            <v>FEH126536</v>
          </cell>
          <cell r="C3103">
            <v>44336</v>
          </cell>
          <cell r="D3103">
            <v>44368</v>
          </cell>
          <cell r="F3103">
            <v>23645</v>
          </cell>
          <cell r="G3103" t="str">
            <v>SALDO A FAVOR DEL PRESTADOR</v>
          </cell>
          <cell r="I3103">
            <v>0</v>
          </cell>
          <cell r="J3103">
            <v>0</v>
          </cell>
          <cell r="M3103">
            <v>0</v>
          </cell>
          <cell r="Q3103">
            <v>0</v>
          </cell>
          <cell r="S3103">
            <v>0</v>
          </cell>
        </row>
        <row r="3104">
          <cell r="A3104" t="str">
            <v>FEH126551</v>
          </cell>
          <cell r="B3104" t="str">
            <v>FEH126551</v>
          </cell>
          <cell r="C3104">
            <v>44336</v>
          </cell>
          <cell r="D3104">
            <v>44368</v>
          </cell>
          <cell r="F3104">
            <v>193871</v>
          </cell>
          <cell r="G3104" t="str">
            <v>SALDO A FAVOR DEL PRESTADOR</v>
          </cell>
          <cell r="I3104">
            <v>0</v>
          </cell>
          <cell r="J3104">
            <v>0</v>
          </cell>
          <cell r="M3104">
            <v>0</v>
          </cell>
          <cell r="Q3104">
            <v>0</v>
          </cell>
          <cell r="S3104">
            <v>0</v>
          </cell>
        </row>
        <row r="3105">
          <cell r="A3105" t="str">
            <v>FEH126552</v>
          </cell>
          <cell r="B3105" t="str">
            <v>FEH126552</v>
          </cell>
          <cell r="C3105">
            <v>44336</v>
          </cell>
          <cell r="D3105">
            <v>44368</v>
          </cell>
          <cell r="F3105">
            <v>187430</v>
          </cell>
          <cell r="G3105" t="str">
            <v>SALDO A FAVOR DEL PRESTADOR</v>
          </cell>
          <cell r="I3105">
            <v>0</v>
          </cell>
          <cell r="J3105">
            <v>0</v>
          </cell>
          <cell r="M3105">
            <v>0</v>
          </cell>
          <cell r="Q3105">
            <v>0</v>
          </cell>
          <cell r="S3105">
            <v>0</v>
          </cell>
        </row>
        <row r="3106">
          <cell r="A3106" t="str">
            <v>FEH126553</v>
          </cell>
          <cell r="B3106" t="str">
            <v>FEH126553</v>
          </cell>
          <cell r="C3106">
            <v>44336</v>
          </cell>
          <cell r="D3106">
            <v>44368</v>
          </cell>
          <cell r="F3106">
            <v>14946</v>
          </cell>
          <cell r="G3106" t="str">
            <v>SALDO A FAVOR DEL PRESTADOR</v>
          </cell>
          <cell r="I3106">
            <v>0</v>
          </cell>
          <cell r="J3106">
            <v>0</v>
          </cell>
          <cell r="M3106">
            <v>0</v>
          </cell>
          <cell r="Q3106">
            <v>0</v>
          </cell>
          <cell r="S3106">
            <v>0</v>
          </cell>
        </row>
        <row r="3107">
          <cell r="A3107" t="str">
            <v>FEH126554</v>
          </cell>
          <cell r="B3107" t="str">
            <v>FEH126554</v>
          </cell>
          <cell r="C3107">
            <v>44336</v>
          </cell>
          <cell r="D3107">
            <v>44368</v>
          </cell>
          <cell r="F3107">
            <v>276987</v>
          </cell>
          <cell r="G3107" t="str">
            <v>SALDO A FAVOR DEL PRESTADOR</v>
          </cell>
          <cell r="I3107">
            <v>0</v>
          </cell>
          <cell r="J3107">
            <v>0</v>
          </cell>
          <cell r="M3107">
            <v>0</v>
          </cell>
          <cell r="Q3107">
            <v>0</v>
          </cell>
          <cell r="S3107">
            <v>0</v>
          </cell>
        </row>
        <row r="3108">
          <cell r="A3108" t="str">
            <v>FEH126555</v>
          </cell>
          <cell r="B3108" t="str">
            <v>FEH126555</v>
          </cell>
          <cell r="C3108">
            <v>44336</v>
          </cell>
          <cell r="D3108">
            <v>44368</v>
          </cell>
          <cell r="F3108">
            <v>14946</v>
          </cell>
          <cell r="G3108" t="str">
            <v>SALDO A FAVOR DEL PRESTADOR</v>
          </cell>
          <cell r="I3108">
            <v>0</v>
          </cell>
          <cell r="J3108">
            <v>0</v>
          </cell>
          <cell r="M3108">
            <v>0</v>
          </cell>
          <cell r="Q3108">
            <v>0</v>
          </cell>
          <cell r="S3108">
            <v>0</v>
          </cell>
        </row>
        <row r="3109">
          <cell r="A3109" t="str">
            <v>FEH126576</v>
          </cell>
          <cell r="B3109" t="str">
            <v>FEH126576</v>
          </cell>
          <cell r="C3109">
            <v>44336</v>
          </cell>
          <cell r="D3109">
            <v>44368</v>
          </cell>
          <cell r="F3109">
            <v>66950</v>
          </cell>
          <cell r="G3109" t="str">
            <v>SALDO A FAVOR DEL PRESTADOR</v>
          </cell>
          <cell r="I3109">
            <v>0</v>
          </cell>
          <cell r="J3109">
            <v>0</v>
          </cell>
          <cell r="M3109">
            <v>0</v>
          </cell>
          <cell r="Q3109">
            <v>0</v>
          </cell>
          <cell r="S3109">
            <v>0</v>
          </cell>
        </row>
        <row r="3110">
          <cell r="A3110" t="str">
            <v>FEH126579</v>
          </cell>
          <cell r="B3110" t="str">
            <v>FEH126579</v>
          </cell>
          <cell r="C3110">
            <v>44336</v>
          </cell>
          <cell r="D3110">
            <v>44368</v>
          </cell>
          <cell r="F3110">
            <v>66950</v>
          </cell>
          <cell r="G3110" t="str">
            <v>SALDO A FAVOR DEL PRESTADOR</v>
          </cell>
          <cell r="I3110">
            <v>0</v>
          </cell>
          <cell r="J3110">
            <v>0</v>
          </cell>
          <cell r="M3110">
            <v>0</v>
          </cell>
          <cell r="Q3110">
            <v>0</v>
          </cell>
          <cell r="S3110">
            <v>0</v>
          </cell>
        </row>
        <row r="3111">
          <cell r="A3111" t="str">
            <v>FEH126854</v>
          </cell>
          <cell r="B3111" t="str">
            <v>FEH126854</v>
          </cell>
          <cell r="C3111">
            <v>44336</v>
          </cell>
          <cell r="D3111">
            <v>44368</v>
          </cell>
          <cell r="F3111">
            <v>64546</v>
          </cell>
          <cell r="G3111" t="str">
            <v>SALDO A FAVOR DEL PRESTADOR</v>
          </cell>
          <cell r="I3111">
            <v>0</v>
          </cell>
          <cell r="J3111">
            <v>0</v>
          </cell>
          <cell r="M3111">
            <v>0</v>
          </cell>
          <cell r="Q3111">
            <v>0</v>
          </cell>
          <cell r="S3111">
            <v>0</v>
          </cell>
        </row>
        <row r="3112">
          <cell r="A3112" t="str">
            <v>FEH126855</v>
          </cell>
          <cell r="B3112" t="str">
            <v>FEH126855</v>
          </cell>
          <cell r="C3112">
            <v>44336</v>
          </cell>
          <cell r="D3112">
            <v>44368</v>
          </cell>
          <cell r="F3112">
            <v>90201</v>
          </cell>
          <cell r="G3112" t="str">
            <v>SALDO A FAVOR DEL PRESTADOR</v>
          </cell>
          <cell r="I3112">
            <v>0</v>
          </cell>
          <cell r="J3112">
            <v>0</v>
          </cell>
          <cell r="M3112">
            <v>0</v>
          </cell>
          <cell r="Q3112">
            <v>0</v>
          </cell>
          <cell r="S3112">
            <v>0</v>
          </cell>
        </row>
        <row r="3113">
          <cell r="A3113" t="str">
            <v>FEH126862</v>
          </cell>
          <cell r="B3113" t="str">
            <v>FEH126862</v>
          </cell>
          <cell r="C3113">
            <v>44336</v>
          </cell>
          <cell r="D3113">
            <v>44368</v>
          </cell>
          <cell r="F3113">
            <v>16640</v>
          </cell>
          <cell r="G3113" t="str">
            <v>SALDO A FAVOR DEL PRESTADOR</v>
          </cell>
          <cell r="I3113">
            <v>0</v>
          </cell>
          <cell r="J3113">
            <v>0</v>
          </cell>
          <cell r="M3113">
            <v>0</v>
          </cell>
          <cell r="Q3113">
            <v>0</v>
          </cell>
          <cell r="S3113">
            <v>0</v>
          </cell>
        </row>
        <row r="3114">
          <cell r="A3114" t="str">
            <v>FEH126921</v>
          </cell>
          <cell r="B3114" t="str">
            <v>FEH126921</v>
          </cell>
          <cell r="C3114">
            <v>44337</v>
          </cell>
          <cell r="D3114">
            <v>44368</v>
          </cell>
          <cell r="F3114">
            <v>61906</v>
          </cell>
          <cell r="G3114" t="str">
            <v>SALDO A FAVOR DEL PRESTADOR</v>
          </cell>
          <cell r="I3114">
            <v>0</v>
          </cell>
          <cell r="J3114">
            <v>0</v>
          </cell>
          <cell r="M3114">
            <v>0</v>
          </cell>
          <cell r="Q3114">
            <v>0</v>
          </cell>
          <cell r="S3114">
            <v>0</v>
          </cell>
        </row>
        <row r="3115">
          <cell r="A3115" t="str">
            <v>FEH127139</v>
          </cell>
          <cell r="B3115" t="str">
            <v>FEH127139</v>
          </cell>
          <cell r="C3115">
            <v>44337</v>
          </cell>
          <cell r="D3115">
            <v>44368</v>
          </cell>
          <cell r="F3115">
            <v>507001</v>
          </cell>
          <cell r="G3115" t="str">
            <v>SALDO A FAVOR DEL PRESTADOR</v>
          </cell>
          <cell r="I3115">
            <v>0</v>
          </cell>
          <cell r="J3115">
            <v>0</v>
          </cell>
          <cell r="M3115">
            <v>0</v>
          </cell>
          <cell r="Q3115">
            <v>0</v>
          </cell>
          <cell r="S3115">
            <v>0</v>
          </cell>
        </row>
        <row r="3116">
          <cell r="A3116" t="str">
            <v>FEH127140</v>
          </cell>
          <cell r="B3116" t="str">
            <v>FEH127140</v>
          </cell>
          <cell r="C3116">
            <v>44337</v>
          </cell>
          <cell r="F3116">
            <v>80832</v>
          </cell>
          <cell r="G3116" t="str">
            <v>NO RADICADO</v>
          </cell>
          <cell r="I3116">
            <v>80832</v>
          </cell>
          <cell r="J3116">
            <v>0</v>
          </cell>
          <cell r="M3116">
            <v>0</v>
          </cell>
          <cell r="Q3116">
            <v>0</v>
          </cell>
          <cell r="S3116">
            <v>0</v>
          </cell>
        </row>
        <row r="3117">
          <cell r="A3117" t="str">
            <v>FEH127147</v>
          </cell>
          <cell r="B3117" t="str">
            <v>FEH127147</v>
          </cell>
          <cell r="C3117">
            <v>44337</v>
          </cell>
          <cell r="D3117">
            <v>44368</v>
          </cell>
          <cell r="F3117">
            <v>179488</v>
          </cell>
          <cell r="G3117" t="str">
            <v>SALDO A FAVOR DEL PRESTADOR</v>
          </cell>
          <cell r="I3117">
            <v>0</v>
          </cell>
          <cell r="J3117">
            <v>0</v>
          </cell>
          <cell r="M3117">
            <v>0</v>
          </cell>
          <cell r="Q3117">
            <v>0</v>
          </cell>
          <cell r="S3117">
            <v>0</v>
          </cell>
        </row>
        <row r="3118">
          <cell r="A3118" t="str">
            <v>FEH127149</v>
          </cell>
          <cell r="B3118" t="str">
            <v>FEH127149</v>
          </cell>
          <cell r="C3118">
            <v>44337</v>
          </cell>
          <cell r="F3118">
            <v>80832</v>
          </cell>
          <cell r="G3118" t="str">
            <v>NO RADICADO</v>
          </cell>
          <cell r="I3118">
            <v>80832</v>
          </cell>
          <cell r="J3118">
            <v>0</v>
          </cell>
          <cell r="M3118">
            <v>0</v>
          </cell>
          <cell r="Q3118">
            <v>0</v>
          </cell>
          <cell r="S3118">
            <v>0</v>
          </cell>
        </row>
        <row r="3119">
          <cell r="A3119" t="str">
            <v>FEH127356</v>
          </cell>
          <cell r="B3119" t="str">
            <v>FEH127356</v>
          </cell>
          <cell r="C3119">
            <v>44338</v>
          </cell>
          <cell r="F3119">
            <v>80832</v>
          </cell>
          <cell r="G3119" t="str">
            <v>NO RADICADO</v>
          </cell>
          <cell r="I3119">
            <v>80832</v>
          </cell>
          <cell r="J3119">
            <v>0</v>
          </cell>
          <cell r="M3119">
            <v>0</v>
          </cell>
          <cell r="Q3119">
            <v>0</v>
          </cell>
          <cell r="S3119">
            <v>0</v>
          </cell>
        </row>
        <row r="3120">
          <cell r="A3120" t="str">
            <v>FEH127446</v>
          </cell>
          <cell r="B3120" t="str">
            <v>FEH127446</v>
          </cell>
          <cell r="C3120">
            <v>44339</v>
          </cell>
          <cell r="D3120">
            <v>44368</v>
          </cell>
          <cell r="F3120">
            <v>6977661</v>
          </cell>
          <cell r="G3120" t="str">
            <v>SALDO A FAVOR DEL PRESTADOR</v>
          </cell>
          <cell r="I3120">
            <v>0</v>
          </cell>
          <cell r="J3120">
            <v>0</v>
          </cell>
          <cell r="M3120">
            <v>0</v>
          </cell>
          <cell r="Q3120">
            <v>0</v>
          </cell>
          <cell r="S3120">
            <v>0</v>
          </cell>
        </row>
        <row r="3121">
          <cell r="A3121" t="str">
            <v>FEH127447</v>
          </cell>
          <cell r="B3121" t="str">
            <v>FEH127447</v>
          </cell>
          <cell r="C3121">
            <v>44339</v>
          </cell>
          <cell r="F3121">
            <v>80832</v>
          </cell>
          <cell r="G3121" t="str">
            <v>NO RADICADO</v>
          </cell>
          <cell r="I3121">
            <v>80832</v>
          </cell>
          <cell r="J3121">
            <v>0</v>
          </cell>
          <cell r="M3121">
            <v>0</v>
          </cell>
          <cell r="Q3121">
            <v>0</v>
          </cell>
          <cell r="S3121">
            <v>0</v>
          </cell>
        </row>
        <row r="3122">
          <cell r="A3122" t="str">
            <v>FEH127513</v>
          </cell>
          <cell r="B3122" t="str">
            <v>FEH127513</v>
          </cell>
          <cell r="C3122">
            <v>44339</v>
          </cell>
          <cell r="D3122">
            <v>44368</v>
          </cell>
          <cell r="F3122">
            <v>498585</v>
          </cell>
          <cell r="G3122" t="str">
            <v>SALDO A FAVOR DEL PRESTADOR</v>
          </cell>
          <cell r="I3122">
            <v>0</v>
          </cell>
          <cell r="J3122">
            <v>0</v>
          </cell>
          <cell r="M3122">
            <v>0</v>
          </cell>
          <cell r="Q3122">
            <v>0</v>
          </cell>
          <cell r="S3122">
            <v>0</v>
          </cell>
        </row>
        <row r="3123">
          <cell r="A3123" t="str">
            <v>FEH127514</v>
          </cell>
          <cell r="B3123" t="str">
            <v>FEH127514</v>
          </cell>
          <cell r="C3123">
            <v>44339</v>
          </cell>
          <cell r="D3123">
            <v>44368</v>
          </cell>
          <cell r="F3123">
            <v>612313</v>
          </cell>
          <cell r="G3123" t="str">
            <v>SALDO A FAVOR DEL PRESTADOR</v>
          </cell>
          <cell r="I3123">
            <v>0</v>
          </cell>
          <cell r="J3123">
            <v>0</v>
          </cell>
          <cell r="M3123">
            <v>0</v>
          </cell>
          <cell r="Q3123">
            <v>0</v>
          </cell>
          <cell r="S3123">
            <v>0</v>
          </cell>
        </row>
        <row r="3124">
          <cell r="A3124" t="str">
            <v>FEH127801</v>
          </cell>
          <cell r="B3124" t="str">
            <v>FEH127801</v>
          </cell>
          <cell r="C3124">
            <v>44340</v>
          </cell>
          <cell r="D3124">
            <v>44368</v>
          </cell>
          <cell r="F3124">
            <v>2364749</v>
          </cell>
          <cell r="G3124" t="str">
            <v>SALDO A FAVOR DEL PRESTADOR</v>
          </cell>
          <cell r="I3124">
            <v>0</v>
          </cell>
          <cell r="J3124">
            <v>0</v>
          </cell>
          <cell r="M3124">
            <v>0</v>
          </cell>
          <cell r="Q3124">
            <v>0</v>
          </cell>
          <cell r="S3124">
            <v>0</v>
          </cell>
        </row>
        <row r="3125">
          <cell r="A3125" t="str">
            <v>FEH127807</v>
          </cell>
          <cell r="B3125" t="str">
            <v>FEH127807</v>
          </cell>
          <cell r="C3125">
            <v>44340</v>
          </cell>
          <cell r="F3125">
            <v>80832</v>
          </cell>
          <cell r="G3125" t="str">
            <v>NO RADICADO</v>
          </cell>
          <cell r="I3125">
            <v>80832</v>
          </cell>
          <cell r="J3125">
            <v>0</v>
          </cell>
          <cell r="M3125">
            <v>0</v>
          </cell>
          <cell r="Q3125">
            <v>0</v>
          </cell>
          <cell r="S3125">
            <v>0</v>
          </cell>
        </row>
        <row r="3126">
          <cell r="A3126" t="str">
            <v>FEH127866</v>
          </cell>
          <cell r="B3126" t="str">
            <v>FEH127866</v>
          </cell>
          <cell r="C3126">
            <v>44340</v>
          </cell>
          <cell r="D3126">
            <v>44368</v>
          </cell>
          <cell r="F3126">
            <v>2199501</v>
          </cell>
          <cell r="G3126" t="str">
            <v>SALDO A FAVOR DEL PRESTADOR</v>
          </cell>
          <cell r="I3126">
            <v>0</v>
          </cell>
          <cell r="J3126">
            <v>0</v>
          </cell>
          <cell r="M3126">
            <v>0</v>
          </cell>
          <cell r="Q3126">
            <v>0</v>
          </cell>
          <cell r="S3126">
            <v>0</v>
          </cell>
        </row>
        <row r="3127">
          <cell r="A3127" t="str">
            <v>FEH127868</v>
          </cell>
          <cell r="B3127" t="str">
            <v>FEH127868</v>
          </cell>
          <cell r="C3127">
            <v>44340</v>
          </cell>
          <cell r="F3127">
            <v>80832</v>
          </cell>
          <cell r="G3127" t="str">
            <v>NO RADICADO</v>
          </cell>
          <cell r="I3127">
            <v>80832</v>
          </cell>
          <cell r="J3127">
            <v>0</v>
          </cell>
          <cell r="M3127">
            <v>0</v>
          </cell>
          <cell r="Q3127">
            <v>0</v>
          </cell>
          <cell r="S3127">
            <v>0</v>
          </cell>
        </row>
        <row r="3128">
          <cell r="A3128" t="str">
            <v>FEH127969</v>
          </cell>
          <cell r="B3128" t="str">
            <v>FEH127969</v>
          </cell>
          <cell r="C3128">
            <v>44341</v>
          </cell>
          <cell r="D3128">
            <v>44368</v>
          </cell>
          <cell r="F3128">
            <v>1678825</v>
          </cell>
          <cell r="G3128" t="str">
            <v>SALDO A FAVOR DEL PRESTADOR</v>
          </cell>
          <cell r="I3128">
            <v>0</v>
          </cell>
          <cell r="J3128">
            <v>0</v>
          </cell>
          <cell r="M3128">
            <v>0</v>
          </cell>
          <cell r="Q3128">
            <v>0</v>
          </cell>
          <cell r="S3128">
            <v>0</v>
          </cell>
        </row>
        <row r="3129">
          <cell r="A3129" t="str">
            <v>FEH127974</v>
          </cell>
          <cell r="B3129" t="str">
            <v>FEH127974</v>
          </cell>
          <cell r="C3129">
            <v>44341</v>
          </cell>
          <cell r="F3129">
            <v>80832</v>
          </cell>
          <cell r="G3129" t="str">
            <v>NO RADICADO</v>
          </cell>
          <cell r="I3129">
            <v>80832</v>
          </cell>
          <cell r="J3129">
            <v>0</v>
          </cell>
          <cell r="M3129">
            <v>0</v>
          </cell>
          <cell r="Q3129">
            <v>0</v>
          </cell>
          <cell r="S3129">
            <v>0</v>
          </cell>
        </row>
        <row r="3130">
          <cell r="A3130" t="str">
            <v>FEH128192</v>
          </cell>
          <cell r="B3130" t="str">
            <v>FEH128192</v>
          </cell>
          <cell r="C3130">
            <v>44341</v>
          </cell>
          <cell r="D3130">
            <v>44368</v>
          </cell>
          <cell r="F3130">
            <v>2578255</v>
          </cell>
          <cell r="G3130" t="str">
            <v>SALDO A FAVOR DEL PRESTADOR</v>
          </cell>
          <cell r="I3130">
            <v>0</v>
          </cell>
          <cell r="J3130">
            <v>0</v>
          </cell>
          <cell r="M3130">
            <v>0</v>
          </cell>
          <cell r="Q3130">
            <v>0</v>
          </cell>
          <cell r="S3130">
            <v>0</v>
          </cell>
        </row>
        <row r="3131">
          <cell r="A3131" t="str">
            <v>FEH128451</v>
          </cell>
          <cell r="B3131" t="str">
            <v>FEH128451</v>
          </cell>
          <cell r="C3131">
            <v>44342</v>
          </cell>
          <cell r="D3131">
            <v>44368</v>
          </cell>
          <cell r="F3131">
            <v>14946</v>
          </cell>
          <cell r="G3131" t="str">
            <v>SALDO A FAVOR DEL PRESTADOR</v>
          </cell>
          <cell r="I3131">
            <v>0</v>
          </cell>
          <cell r="J3131">
            <v>0</v>
          </cell>
          <cell r="M3131">
            <v>0</v>
          </cell>
          <cell r="Q3131">
            <v>0</v>
          </cell>
          <cell r="S3131">
            <v>0</v>
          </cell>
        </row>
        <row r="3132">
          <cell r="A3132" t="str">
            <v>FEH129426</v>
          </cell>
          <cell r="B3132" t="str">
            <v>FEH129426</v>
          </cell>
          <cell r="C3132">
            <v>44346</v>
          </cell>
          <cell r="D3132">
            <v>44368</v>
          </cell>
          <cell r="F3132">
            <v>6484903</v>
          </cell>
          <cell r="G3132" t="str">
            <v>SALDO A FAVOR DEL PRESTADOR</v>
          </cell>
          <cell r="I3132">
            <v>0</v>
          </cell>
          <cell r="J3132">
            <v>0</v>
          </cell>
          <cell r="M3132">
            <v>0</v>
          </cell>
          <cell r="Q3132">
            <v>0</v>
          </cell>
          <cell r="S3132">
            <v>0</v>
          </cell>
        </row>
        <row r="3133">
          <cell r="A3133" t="str">
            <v>FEH130468</v>
          </cell>
          <cell r="B3133" t="str">
            <v>FEH130468</v>
          </cell>
          <cell r="C3133">
            <v>44349</v>
          </cell>
          <cell r="F3133">
            <v>80832</v>
          </cell>
          <cell r="G3133" t="str">
            <v>NO RADICADO</v>
          </cell>
          <cell r="I3133">
            <v>80832</v>
          </cell>
          <cell r="J3133">
            <v>0</v>
          </cell>
          <cell r="M3133">
            <v>0</v>
          </cell>
          <cell r="Q3133">
            <v>0</v>
          </cell>
          <cell r="S3133">
            <v>0</v>
          </cell>
        </row>
        <row r="3134">
          <cell r="A3134" t="str">
            <v>FEH130728</v>
          </cell>
          <cell r="B3134" t="str">
            <v>FEH130728</v>
          </cell>
          <cell r="C3134">
            <v>44350</v>
          </cell>
          <cell r="F3134">
            <v>3400780</v>
          </cell>
          <cell r="G3134" t="str">
            <v>EN REVISION</v>
          </cell>
          <cell r="I3134">
            <v>0</v>
          </cell>
          <cell r="J3134">
            <v>3400780</v>
          </cell>
          <cell r="M3134">
            <v>0</v>
          </cell>
          <cell r="Q3134">
            <v>0</v>
          </cell>
          <cell r="S3134">
            <v>0</v>
          </cell>
        </row>
        <row r="3135">
          <cell r="A3135" t="str">
            <v>FEH132717</v>
          </cell>
          <cell r="B3135" t="str">
            <v>FEH132717</v>
          </cell>
          <cell r="C3135">
            <v>44357</v>
          </cell>
          <cell r="F3135">
            <v>80832</v>
          </cell>
          <cell r="G3135" t="str">
            <v>NO RADICADO</v>
          </cell>
          <cell r="I3135">
            <v>80832</v>
          </cell>
          <cell r="J3135">
            <v>0</v>
          </cell>
          <cell r="M3135">
            <v>0</v>
          </cell>
          <cell r="Q3135">
            <v>0</v>
          </cell>
          <cell r="S3135">
            <v>0</v>
          </cell>
        </row>
        <row r="3136">
          <cell r="A3136" t="str">
            <v>FEH132770</v>
          </cell>
          <cell r="B3136" t="str">
            <v>FEH132770</v>
          </cell>
          <cell r="C3136">
            <v>44357</v>
          </cell>
          <cell r="F3136">
            <v>12691559</v>
          </cell>
          <cell r="G3136" t="str">
            <v>EN REVISION</v>
          </cell>
          <cell r="I3136">
            <v>0</v>
          </cell>
          <cell r="J3136">
            <v>12691559</v>
          </cell>
          <cell r="M3136">
            <v>0</v>
          </cell>
          <cell r="Q3136">
            <v>0</v>
          </cell>
          <cell r="S3136">
            <v>0</v>
          </cell>
        </row>
        <row r="3137">
          <cell r="A3137" t="str">
            <v>FEH126563</v>
          </cell>
          <cell r="B3137" t="str">
            <v>FEH126563</v>
          </cell>
          <cell r="C3137">
            <v>44336</v>
          </cell>
          <cell r="D3137">
            <v>44368</v>
          </cell>
          <cell r="F3137">
            <v>147608</v>
          </cell>
          <cell r="G3137" t="str">
            <v>SALDO A FAVOR DEL PRESTADOR</v>
          </cell>
          <cell r="I3137">
            <v>0</v>
          </cell>
          <cell r="J3137">
            <v>0</v>
          </cell>
          <cell r="M3137">
            <v>0</v>
          </cell>
          <cell r="Q3137">
            <v>0</v>
          </cell>
          <cell r="S3137">
            <v>0</v>
          </cell>
        </row>
        <row r="3138">
          <cell r="A3138" t="str">
            <v>FEH126567</v>
          </cell>
          <cell r="B3138" t="str">
            <v>FEH126567</v>
          </cell>
          <cell r="C3138">
            <v>44336</v>
          </cell>
          <cell r="D3138">
            <v>44368</v>
          </cell>
          <cell r="F3138">
            <v>152838</v>
          </cell>
          <cell r="G3138" t="str">
            <v>SALDO A FAVOR DEL PRESTADOR</v>
          </cell>
          <cell r="I3138">
            <v>0</v>
          </cell>
          <cell r="J3138">
            <v>0</v>
          </cell>
          <cell r="M3138">
            <v>0</v>
          </cell>
          <cell r="Q3138">
            <v>0</v>
          </cell>
          <cell r="S3138">
            <v>0</v>
          </cell>
        </row>
        <row r="3139">
          <cell r="A3139" t="str">
            <v>FEH126572</v>
          </cell>
          <cell r="B3139" t="str">
            <v>FEH126572</v>
          </cell>
          <cell r="C3139">
            <v>44336</v>
          </cell>
          <cell r="D3139">
            <v>44368</v>
          </cell>
          <cell r="F3139">
            <v>129579</v>
          </cell>
          <cell r="G3139" t="str">
            <v>SALDO A FAVOR DEL PRESTADOR</v>
          </cell>
          <cell r="I3139">
            <v>0</v>
          </cell>
          <cell r="J3139">
            <v>0</v>
          </cell>
          <cell r="M3139">
            <v>0</v>
          </cell>
          <cell r="Q3139">
            <v>0</v>
          </cell>
          <cell r="S3139">
            <v>0</v>
          </cell>
        </row>
        <row r="3140">
          <cell r="A3140" t="str">
            <v>FEH126577</v>
          </cell>
          <cell r="B3140" t="str">
            <v>FEH126577</v>
          </cell>
          <cell r="C3140">
            <v>44336</v>
          </cell>
          <cell r="D3140">
            <v>44368</v>
          </cell>
          <cell r="F3140">
            <v>61333</v>
          </cell>
          <cell r="G3140" t="str">
            <v>SALDO A FAVOR DEL PRESTADOR</v>
          </cell>
          <cell r="I3140">
            <v>0</v>
          </cell>
          <cell r="J3140">
            <v>0</v>
          </cell>
          <cell r="M3140">
            <v>0</v>
          </cell>
          <cell r="Q3140">
            <v>0</v>
          </cell>
          <cell r="S3140">
            <v>0</v>
          </cell>
        </row>
        <row r="3141">
          <cell r="A3141" t="str">
            <v>FEH126613</v>
          </cell>
          <cell r="B3141" t="str">
            <v>FEH126613</v>
          </cell>
          <cell r="C3141">
            <v>44336</v>
          </cell>
          <cell r="D3141">
            <v>44368</v>
          </cell>
          <cell r="F3141">
            <v>63719</v>
          </cell>
          <cell r="G3141" t="str">
            <v>SALDO A FAVOR DEL PRESTADOR</v>
          </cell>
          <cell r="I3141">
            <v>0</v>
          </cell>
          <cell r="J3141">
            <v>0</v>
          </cell>
          <cell r="M3141">
            <v>0</v>
          </cell>
          <cell r="Q3141">
            <v>0</v>
          </cell>
          <cell r="S3141">
            <v>0</v>
          </cell>
        </row>
        <row r="3142">
          <cell r="A3142" t="str">
            <v>FEH126685</v>
          </cell>
          <cell r="B3142" t="str">
            <v>FEH126685</v>
          </cell>
          <cell r="C3142">
            <v>44336</v>
          </cell>
          <cell r="D3142">
            <v>44368</v>
          </cell>
          <cell r="F3142">
            <v>38110</v>
          </cell>
          <cell r="G3142" t="str">
            <v>SALDO A FAVOR DEL PRESTADOR</v>
          </cell>
          <cell r="I3142">
            <v>0</v>
          </cell>
          <cell r="J3142">
            <v>0</v>
          </cell>
          <cell r="M3142">
            <v>0</v>
          </cell>
          <cell r="Q3142">
            <v>0</v>
          </cell>
          <cell r="S3142">
            <v>0</v>
          </cell>
        </row>
        <row r="3143">
          <cell r="A3143" t="str">
            <v>FEH126690</v>
          </cell>
          <cell r="B3143" t="str">
            <v>FEH126690</v>
          </cell>
          <cell r="C3143">
            <v>44336</v>
          </cell>
          <cell r="D3143">
            <v>44368</v>
          </cell>
          <cell r="F3143">
            <v>38110</v>
          </cell>
          <cell r="G3143" t="str">
            <v>SALDO A FAVOR DEL PRESTADOR</v>
          </cell>
          <cell r="I3143">
            <v>0</v>
          </cell>
          <cell r="J3143">
            <v>0</v>
          </cell>
          <cell r="M3143">
            <v>0</v>
          </cell>
          <cell r="Q3143">
            <v>0</v>
          </cell>
          <cell r="S3143">
            <v>0</v>
          </cell>
        </row>
        <row r="3144">
          <cell r="A3144" t="str">
            <v>FEH126692</v>
          </cell>
          <cell r="B3144" t="str">
            <v>FEH126692</v>
          </cell>
          <cell r="C3144">
            <v>44336</v>
          </cell>
          <cell r="D3144">
            <v>44368</v>
          </cell>
          <cell r="F3144">
            <v>38110</v>
          </cell>
          <cell r="G3144" t="str">
            <v>SALDO A FAVOR DEL PRESTADOR</v>
          </cell>
          <cell r="I3144">
            <v>0</v>
          </cell>
          <cell r="J3144">
            <v>0</v>
          </cell>
          <cell r="M3144">
            <v>0</v>
          </cell>
          <cell r="Q3144">
            <v>0</v>
          </cell>
          <cell r="S3144">
            <v>0</v>
          </cell>
        </row>
        <row r="3145">
          <cell r="A3145" t="str">
            <v>FEH126697</v>
          </cell>
          <cell r="B3145" t="str">
            <v>FEH126697</v>
          </cell>
          <cell r="C3145">
            <v>44336</v>
          </cell>
          <cell r="D3145">
            <v>44368</v>
          </cell>
          <cell r="F3145">
            <v>9370</v>
          </cell>
          <cell r="G3145" t="str">
            <v>SALDO A FAVOR DEL PRESTADOR</v>
          </cell>
          <cell r="I3145">
            <v>0</v>
          </cell>
          <cell r="J3145">
            <v>0</v>
          </cell>
          <cell r="M3145">
            <v>0</v>
          </cell>
          <cell r="Q3145">
            <v>0</v>
          </cell>
          <cell r="S3145">
            <v>0</v>
          </cell>
        </row>
        <row r="3146">
          <cell r="A3146" t="str">
            <v>FEH126734</v>
          </cell>
          <cell r="B3146" t="str">
            <v>FEH126734</v>
          </cell>
          <cell r="C3146">
            <v>44336</v>
          </cell>
          <cell r="D3146">
            <v>44368</v>
          </cell>
          <cell r="F3146">
            <v>66950</v>
          </cell>
          <cell r="G3146" t="str">
            <v>SALDO A FAVOR DEL PRESTADOR</v>
          </cell>
          <cell r="I3146">
            <v>0</v>
          </cell>
          <cell r="J3146">
            <v>0</v>
          </cell>
          <cell r="M3146">
            <v>0</v>
          </cell>
          <cell r="Q3146">
            <v>0</v>
          </cell>
          <cell r="S3146">
            <v>0</v>
          </cell>
        </row>
        <row r="3147">
          <cell r="A3147" t="str">
            <v>FEH126735</v>
          </cell>
          <cell r="B3147" t="str">
            <v>FEH126735</v>
          </cell>
          <cell r="C3147">
            <v>44336</v>
          </cell>
          <cell r="D3147">
            <v>44368</v>
          </cell>
          <cell r="F3147">
            <v>38110</v>
          </cell>
          <cell r="G3147" t="str">
            <v>SALDO A FAVOR DEL PRESTADOR</v>
          </cell>
          <cell r="I3147">
            <v>0</v>
          </cell>
          <cell r="J3147">
            <v>0</v>
          </cell>
          <cell r="M3147">
            <v>0</v>
          </cell>
          <cell r="Q3147">
            <v>0</v>
          </cell>
          <cell r="S3147">
            <v>0</v>
          </cell>
        </row>
        <row r="3148">
          <cell r="A3148" t="str">
            <v>FEH126737</v>
          </cell>
          <cell r="B3148" t="str">
            <v>FEH126737</v>
          </cell>
          <cell r="C3148">
            <v>44336</v>
          </cell>
          <cell r="D3148">
            <v>44368</v>
          </cell>
          <cell r="F3148">
            <v>250328</v>
          </cell>
          <cell r="G3148" t="str">
            <v>SALDO A FAVOR DEL PRESTADOR</v>
          </cell>
          <cell r="I3148">
            <v>0</v>
          </cell>
          <cell r="J3148">
            <v>0</v>
          </cell>
          <cell r="M3148">
            <v>0</v>
          </cell>
          <cell r="Q3148">
            <v>0</v>
          </cell>
          <cell r="S3148">
            <v>0</v>
          </cell>
        </row>
        <row r="3149">
          <cell r="A3149" t="str">
            <v>FEH126740</v>
          </cell>
          <cell r="B3149" t="str">
            <v>FEH126740</v>
          </cell>
          <cell r="C3149">
            <v>44336</v>
          </cell>
          <cell r="D3149">
            <v>44368</v>
          </cell>
          <cell r="F3149">
            <v>250328</v>
          </cell>
          <cell r="G3149" t="str">
            <v>SALDO A FAVOR DEL PRESTADOR</v>
          </cell>
          <cell r="I3149">
            <v>0</v>
          </cell>
          <cell r="J3149">
            <v>0</v>
          </cell>
          <cell r="M3149">
            <v>0</v>
          </cell>
          <cell r="Q3149">
            <v>0</v>
          </cell>
          <cell r="S3149">
            <v>0</v>
          </cell>
        </row>
        <row r="3150">
          <cell r="A3150" t="str">
            <v>FEH126741</v>
          </cell>
          <cell r="B3150" t="str">
            <v>FEH126741</v>
          </cell>
          <cell r="C3150">
            <v>44336</v>
          </cell>
          <cell r="D3150">
            <v>44368</v>
          </cell>
          <cell r="F3150">
            <v>38110</v>
          </cell>
          <cell r="G3150" t="str">
            <v>SALDO A FAVOR DEL PRESTADOR</v>
          </cell>
          <cell r="I3150">
            <v>0</v>
          </cell>
          <cell r="J3150">
            <v>0</v>
          </cell>
          <cell r="M3150">
            <v>0</v>
          </cell>
          <cell r="Q3150">
            <v>0</v>
          </cell>
          <cell r="S3150">
            <v>0</v>
          </cell>
        </row>
        <row r="3151">
          <cell r="A3151" t="str">
            <v>FEH126742</v>
          </cell>
          <cell r="B3151" t="str">
            <v>FEH126742</v>
          </cell>
          <cell r="C3151">
            <v>44336</v>
          </cell>
          <cell r="D3151">
            <v>44368</v>
          </cell>
          <cell r="F3151">
            <v>38110</v>
          </cell>
          <cell r="G3151" t="str">
            <v>SALDO A FAVOR DEL PRESTADOR</v>
          </cell>
          <cell r="I3151">
            <v>0</v>
          </cell>
          <cell r="J3151">
            <v>0</v>
          </cell>
          <cell r="M3151">
            <v>0</v>
          </cell>
          <cell r="Q3151">
            <v>0</v>
          </cell>
          <cell r="S3151">
            <v>0</v>
          </cell>
        </row>
        <row r="3152">
          <cell r="A3152" t="str">
            <v>FEH126769</v>
          </cell>
          <cell r="B3152" t="str">
            <v>FEH126769</v>
          </cell>
          <cell r="C3152">
            <v>44336</v>
          </cell>
          <cell r="D3152">
            <v>44368</v>
          </cell>
          <cell r="F3152">
            <v>22717</v>
          </cell>
          <cell r="G3152" t="str">
            <v>SALDO A FAVOR DEL PRESTADOR</v>
          </cell>
          <cell r="I3152">
            <v>0</v>
          </cell>
          <cell r="J3152">
            <v>0</v>
          </cell>
          <cell r="M3152">
            <v>0</v>
          </cell>
          <cell r="Q3152">
            <v>0</v>
          </cell>
          <cell r="S3152">
            <v>0</v>
          </cell>
        </row>
        <row r="3153">
          <cell r="A3153" t="str">
            <v>FEH126771</v>
          </cell>
          <cell r="B3153" t="str">
            <v>FEH126771</v>
          </cell>
          <cell r="C3153">
            <v>44336</v>
          </cell>
          <cell r="D3153">
            <v>44368</v>
          </cell>
          <cell r="F3153">
            <v>38110</v>
          </cell>
          <cell r="G3153" t="str">
            <v>SALDO A FAVOR DEL PRESTADOR</v>
          </cell>
          <cell r="I3153">
            <v>0</v>
          </cell>
          <cell r="J3153">
            <v>0</v>
          </cell>
          <cell r="M3153">
            <v>0</v>
          </cell>
          <cell r="Q3153">
            <v>0</v>
          </cell>
          <cell r="S3153">
            <v>0</v>
          </cell>
        </row>
        <row r="3154">
          <cell r="A3154" t="str">
            <v>FEH126774</v>
          </cell>
          <cell r="B3154" t="str">
            <v>FEH126774</v>
          </cell>
          <cell r="C3154">
            <v>44336</v>
          </cell>
          <cell r="D3154">
            <v>44368</v>
          </cell>
          <cell r="F3154">
            <v>6773</v>
          </cell>
          <cell r="G3154" t="str">
            <v>SALDO A FAVOR DEL PRESTADOR</v>
          </cell>
          <cell r="I3154">
            <v>0</v>
          </cell>
          <cell r="J3154">
            <v>0</v>
          </cell>
          <cell r="M3154">
            <v>0</v>
          </cell>
          <cell r="Q3154">
            <v>0</v>
          </cell>
          <cell r="S3154">
            <v>0</v>
          </cell>
        </row>
        <row r="3155">
          <cell r="A3155" t="str">
            <v>FEH126777</v>
          </cell>
          <cell r="B3155" t="str">
            <v>FEH126777</v>
          </cell>
          <cell r="C3155">
            <v>44336</v>
          </cell>
          <cell r="D3155">
            <v>44368</v>
          </cell>
          <cell r="F3155">
            <v>7272</v>
          </cell>
          <cell r="G3155" t="str">
            <v>SALDO A FAVOR DEL PRESTADOR</v>
          </cell>
          <cell r="I3155">
            <v>0</v>
          </cell>
          <cell r="J3155">
            <v>0</v>
          </cell>
          <cell r="M3155">
            <v>0</v>
          </cell>
          <cell r="Q3155">
            <v>0</v>
          </cell>
          <cell r="S3155">
            <v>0</v>
          </cell>
        </row>
        <row r="3156">
          <cell r="A3156" t="str">
            <v>FEH126781</v>
          </cell>
          <cell r="B3156" t="str">
            <v>FEH126781</v>
          </cell>
          <cell r="C3156">
            <v>44336</v>
          </cell>
          <cell r="D3156">
            <v>44368</v>
          </cell>
          <cell r="F3156">
            <v>33457</v>
          </cell>
          <cell r="G3156" t="str">
            <v>SALDO A FAVOR DEL PRESTADOR</v>
          </cell>
          <cell r="I3156">
            <v>0</v>
          </cell>
          <cell r="J3156">
            <v>0</v>
          </cell>
          <cell r="M3156">
            <v>0</v>
          </cell>
          <cell r="Q3156">
            <v>0</v>
          </cell>
          <cell r="S3156">
            <v>0</v>
          </cell>
        </row>
        <row r="3157">
          <cell r="A3157" t="str">
            <v>FEH126814</v>
          </cell>
          <cell r="B3157" t="str">
            <v>FEH126814</v>
          </cell>
          <cell r="C3157">
            <v>44336</v>
          </cell>
          <cell r="D3157">
            <v>44368</v>
          </cell>
          <cell r="F3157">
            <v>48540</v>
          </cell>
          <cell r="G3157" t="str">
            <v>SALDO A FAVOR DEL PRESTADOR</v>
          </cell>
          <cell r="I3157">
            <v>0</v>
          </cell>
          <cell r="J3157">
            <v>0</v>
          </cell>
          <cell r="M3157">
            <v>0</v>
          </cell>
          <cell r="Q3157">
            <v>0</v>
          </cell>
          <cell r="S3157">
            <v>0</v>
          </cell>
        </row>
        <row r="3158">
          <cell r="A3158" t="str">
            <v>FEH126816</v>
          </cell>
          <cell r="B3158" t="str">
            <v>FEH126816</v>
          </cell>
          <cell r="C3158">
            <v>44336</v>
          </cell>
          <cell r="D3158">
            <v>44368</v>
          </cell>
          <cell r="F3158">
            <v>38110</v>
          </cell>
          <cell r="G3158" t="str">
            <v>SALDO A FAVOR DEL PRESTADOR</v>
          </cell>
          <cell r="I3158">
            <v>0</v>
          </cell>
          <cell r="J3158">
            <v>0</v>
          </cell>
          <cell r="M3158">
            <v>0</v>
          </cell>
          <cell r="Q3158">
            <v>0</v>
          </cell>
          <cell r="S3158">
            <v>0</v>
          </cell>
        </row>
        <row r="3159">
          <cell r="A3159" t="str">
            <v>FEH126820</v>
          </cell>
          <cell r="B3159" t="str">
            <v>FEH126820</v>
          </cell>
          <cell r="C3159">
            <v>44336</v>
          </cell>
          <cell r="D3159">
            <v>44368</v>
          </cell>
          <cell r="F3159">
            <v>250328</v>
          </cell>
          <cell r="G3159" t="str">
            <v>SALDO A FAVOR DEL PRESTADOR</v>
          </cell>
          <cell r="I3159">
            <v>0</v>
          </cell>
          <cell r="J3159">
            <v>0</v>
          </cell>
          <cell r="M3159">
            <v>0</v>
          </cell>
          <cell r="Q3159">
            <v>0</v>
          </cell>
          <cell r="S3159">
            <v>0</v>
          </cell>
        </row>
        <row r="3160">
          <cell r="A3160" t="str">
            <v>FEH126822</v>
          </cell>
          <cell r="B3160" t="str">
            <v>FEH126822</v>
          </cell>
          <cell r="C3160">
            <v>44336</v>
          </cell>
          <cell r="D3160">
            <v>44368</v>
          </cell>
          <cell r="F3160">
            <v>50000</v>
          </cell>
          <cell r="G3160" t="str">
            <v>SALDO A FAVOR DEL PRESTADOR</v>
          </cell>
          <cell r="I3160">
            <v>0</v>
          </cell>
          <cell r="J3160">
            <v>0</v>
          </cell>
          <cell r="M3160">
            <v>0</v>
          </cell>
          <cell r="Q3160">
            <v>0</v>
          </cell>
          <cell r="S3160">
            <v>0</v>
          </cell>
        </row>
        <row r="3161">
          <cell r="A3161" t="str">
            <v>FEH126824</v>
          </cell>
          <cell r="B3161" t="str">
            <v>FEH126824</v>
          </cell>
          <cell r="C3161">
            <v>44336</v>
          </cell>
          <cell r="D3161">
            <v>44368</v>
          </cell>
          <cell r="F3161">
            <v>66950</v>
          </cell>
          <cell r="G3161" t="str">
            <v>SALDO A FAVOR DEL PRESTADOR</v>
          </cell>
          <cell r="I3161">
            <v>0</v>
          </cell>
          <cell r="J3161">
            <v>0</v>
          </cell>
          <cell r="M3161">
            <v>0</v>
          </cell>
          <cell r="Q3161">
            <v>0</v>
          </cell>
          <cell r="S3161">
            <v>0</v>
          </cell>
        </row>
        <row r="3162">
          <cell r="A3162" t="str">
            <v>FEH126827</v>
          </cell>
          <cell r="B3162" t="str">
            <v>FEH126827</v>
          </cell>
          <cell r="C3162">
            <v>44336</v>
          </cell>
          <cell r="D3162">
            <v>44368</v>
          </cell>
          <cell r="F3162">
            <v>173478</v>
          </cell>
          <cell r="G3162" t="str">
            <v>SALDO A FAVOR DEL PRESTADOR</v>
          </cell>
          <cell r="I3162">
            <v>0</v>
          </cell>
          <cell r="J3162">
            <v>0</v>
          </cell>
          <cell r="M3162">
            <v>0</v>
          </cell>
          <cell r="Q3162">
            <v>0</v>
          </cell>
          <cell r="S3162">
            <v>0</v>
          </cell>
        </row>
        <row r="3163">
          <cell r="A3163" t="str">
            <v>FEH126856</v>
          </cell>
          <cell r="B3163" t="str">
            <v>FEH126856</v>
          </cell>
          <cell r="C3163">
            <v>44336</v>
          </cell>
          <cell r="D3163">
            <v>44368</v>
          </cell>
          <cell r="F3163">
            <v>126054</v>
          </cell>
          <cell r="G3163" t="str">
            <v>SALDO A FAVOR DEL PRESTADOR</v>
          </cell>
          <cell r="I3163">
            <v>0</v>
          </cell>
          <cell r="J3163">
            <v>0</v>
          </cell>
          <cell r="M3163">
            <v>0</v>
          </cell>
          <cell r="Q3163">
            <v>0</v>
          </cell>
          <cell r="S3163">
            <v>0</v>
          </cell>
        </row>
        <row r="3164">
          <cell r="A3164" t="str">
            <v>FEH126857</v>
          </cell>
          <cell r="B3164" t="str">
            <v>FEH126857</v>
          </cell>
          <cell r="C3164">
            <v>44336</v>
          </cell>
          <cell r="D3164">
            <v>44368</v>
          </cell>
          <cell r="F3164">
            <v>183808</v>
          </cell>
          <cell r="G3164" t="str">
            <v>SALDO A FAVOR DEL PRESTADOR</v>
          </cell>
          <cell r="I3164">
            <v>0</v>
          </cell>
          <cell r="J3164">
            <v>0</v>
          </cell>
          <cell r="M3164">
            <v>0</v>
          </cell>
          <cell r="Q3164">
            <v>0</v>
          </cell>
          <cell r="S3164">
            <v>0</v>
          </cell>
        </row>
        <row r="3165">
          <cell r="A3165" t="str">
            <v>FEH126858</v>
          </cell>
          <cell r="B3165" t="str">
            <v>FEH126858</v>
          </cell>
          <cell r="C3165">
            <v>44336</v>
          </cell>
          <cell r="D3165">
            <v>44368</v>
          </cell>
          <cell r="F3165">
            <v>203854</v>
          </cell>
          <cell r="G3165" t="str">
            <v>SALDO A FAVOR DEL PRESTADOR</v>
          </cell>
          <cell r="I3165">
            <v>0</v>
          </cell>
          <cell r="J3165">
            <v>0</v>
          </cell>
          <cell r="M3165">
            <v>0</v>
          </cell>
          <cell r="Q3165">
            <v>0</v>
          </cell>
          <cell r="S3165">
            <v>0</v>
          </cell>
        </row>
        <row r="3166">
          <cell r="A3166" t="str">
            <v>FEH126859</v>
          </cell>
          <cell r="B3166" t="str">
            <v>FEH126859</v>
          </cell>
          <cell r="C3166">
            <v>44336</v>
          </cell>
          <cell r="D3166">
            <v>44368</v>
          </cell>
          <cell r="F3166">
            <v>153267</v>
          </cell>
          <cell r="G3166" t="str">
            <v>SALDO A FAVOR DEL PRESTADOR</v>
          </cell>
          <cell r="I3166">
            <v>0</v>
          </cell>
          <cell r="J3166">
            <v>0</v>
          </cell>
          <cell r="M3166">
            <v>0</v>
          </cell>
          <cell r="Q3166">
            <v>0</v>
          </cell>
          <cell r="S3166">
            <v>0</v>
          </cell>
        </row>
        <row r="3167">
          <cell r="A3167" t="str">
            <v>FEH126860</v>
          </cell>
          <cell r="B3167" t="str">
            <v>FEH126860</v>
          </cell>
          <cell r="C3167">
            <v>44336</v>
          </cell>
          <cell r="D3167">
            <v>44368</v>
          </cell>
          <cell r="F3167">
            <v>118689</v>
          </cell>
          <cell r="G3167" t="str">
            <v>SALDO A FAVOR DEL PRESTADOR</v>
          </cell>
          <cell r="I3167">
            <v>0</v>
          </cell>
          <cell r="J3167">
            <v>0</v>
          </cell>
          <cell r="M3167">
            <v>0</v>
          </cell>
          <cell r="Q3167">
            <v>0</v>
          </cell>
          <cell r="S3167">
            <v>0</v>
          </cell>
        </row>
        <row r="3168">
          <cell r="A3168" t="str">
            <v>FEH126861</v>
          </cell>
          <cell r="B3168" t="str">
            <v>FEH126861</v>
          </cell>
          <cell r="C3168">
            <v>44336</v>
          </cell>
          <cell r="D3168">
            <v>44368</v>
          </cell>
          <cell r="F3168">
            <v>38516</v>
          </cell>
          <cell r="G3168" t="str">
            <v>SALDO A FAVOR DEL PRESTADOR</v>
          </cell>
          <cell r="I3168">
            <v>0</v>
          </cell>
          <cell r="J3168">
            <v>0</v>
          </cell>
          <cell r="M3168">
            <v>0</v>
          </cell>
          <cell r="Q3168">
            <v>0</v>
          </cell>
          <cell r="S3168">
            <v>0</v>
          </cell>
        </row>
        <row r="3169">
          <cell r="A3169" t="str">
            <v>FEH126868</v>
          </cell>
          <cell r="B3169" t="str">
            <v>FEH126868</v>
          </cell>
          <cell r="C3169">
            <v>44336</v>
          </cell>
          <cell r="D3169">
            <v>44368</v>
          </cell>
          <cell r="F3169">
            <v>112575</v>
          </cell>
          <cell r="G3169" t="str">
            <v>SALDO A FAVOR DEL PRESTADOR</v>
          </cell>
          <cell r="I3169">
            <v>0</v>
          </cell>
          <cell r="J3169">
            <v>0</v>
          </cell>
          <cell r="M3169">
            <v>0</v>
          </cell>
          <cell r="Q3169">
            <v>0</v>
          </cell>
          <cell r="S3169">
            <v>0</v>
          </cell>
        </row>
        <row r="3170">
          <cell r="A3170" t="str">
            <v>FEH126872</v>
          </cell>
          <cell r="B3170" t="str">
            <v>FEH126872</v>
          </cell>
          <cell r="C3170">
            <v>44336</v>
          </cell>
          <cell r="D3170">
            <v>44368</v>
          </cell>
          <cell r="F3170">
            <v>38690</v>
          </cell>
          <cell r="G3170" t="str">
            <v>SALDO A FAVOR DEL PRESTADOR</v>
          </cell>
          <cell r="I3170">
            <v>0</v>
          </cell>
          <cell r="J3170">
            <v>0</v>
          </cell>
          <cell r="M3170">
            <v>0</v>
          </cell>
          <cell r="Q3170">
            <v>0</v>
          </cell>
          <cell r="S3170">
            <v>0</v>
          </cell>
        </row>
        <row r="3171">
          <cell r="A3171" t="str">
            <v>FEH126876</v>
          </cell>
          <cell r="B3171" t="str">
            <v>FEH126876</v>
          </cell>
          <cell r="C3171">
            <v>44336</v>
          </cell>
          <cell r="D3171">
            <v>44368</v>
          </cell>
          <cell r="F3171">
            <v>130556</v>
          </cell>
          <cell r="G3171" t="str">
            <v>SALDO A FAVOR DEL PRESTADOR</v>
          </cell>
          <cell r="I3171">
            <v>0</v>
          </cell>
          <cell r="J3171">
            <v>0</v>
          </cell>
          <cell r="M3171">
            <v>0</v>
          </cell>
          <cell r="Q3171">
            <v>0</v>
          </cell>
          <cell r="S3171">
            <v>0</v>
          </cell>
        </row>
        <row r="3172">
          <cell r="A3172" t="str">
            <v>FEH126879</v>
          </cell>
          <cell r="B3172" t="str">
            <v>FEH126879</v>
          </cell>
          <cell r="C3172">
            <v>44336</v>
          </cell>
          <cell r="D3172">
            <v>44368</v>
          </cell>
          <cell r="F3172">
            <v>170234</v>
          </cell>
          <cell r="G3172" t="str">
            <v>SALDO A FAVOR DEL PRESTADOR</v>
          </cell>
          <cell r="I3172">
            <v>0</v>
          </cell>
          <cell r="J3172">
            <v>0</v>
          </cell>
          <cell r="M3172">
            <v>0</v>
          </cell>
          <cell r="Q3172">
            <v>0</v>
          </cell>
          <cell r="S3172">
            <v>0</v>
          </cell>
        </row>
        <row r="3173">
          <cell r="A3173" t="str">
            <v>FEH126880</v>
          </cell>
          <cell r="B3173" t="str">
            <v>FEH126880</v>
          </cell>
          <cell r="C3173">
            <v>44336</v>
          </cell>
          <cell r="D3173">
            <v>44368</v>
          </cell>
          <cell r="F3173">
            <v>14946</v>
          </cell>
          <cell r="G3173" t="str">
            <v>SALDO A FAVOR DEL PRESTADOR</v>
          </cell>
          <cell r="I3173">
            <v>0</v>
          </cell>
          <cell r="J3173">
            <v>0</v>
          </cell>
          <cell r="M3173">
            <v>0</v>
          </cell>
          <cell r="Q3173">
            <v>0</v>
          </cell>
          <cell r="S3173">
            <v>0</v>
          </cell>
        </row>
        <row r="3174">
          <cell r="A3174" t="str">
            <v>FEH126882</v>
          </cell>
          <cell r="B3174" t="str">
            <v>FEH126882</v>
          </cell>
          <cell r="C3174">
            <v>44336</v>
          </cell>
          <cell r="D3174">
            <v>44368</v>
          </cell>
          <cell r="F3174">
            <v>188720</v>
          </cell>
          <cell r="G3174" t="str">
            <v>SALDO A FAVOR DEL PRESTADOR</v>
          </cell>
          <cell r="I3174">
            <v>0</v>
          </cell>
          <cell r="J3174">
            <v>0</v>
          </cell>
          <cell r="M3174">
            <v>0</v>
          </cell>
          <cell r="Q3174">
            <v>0</v>
          </cell>
          <cell r="S3174">
            <v>0</v>
          </cell>
        </row>
        <row r="3175">
          <cell r="A3175" t="str">
            <v>FEH126883</v>
          </cell>
          <cell r="B3175" t="str">
            <v>FEH126883</v>
          </cell>
          <cell r="C3175">
            <v>44336</v>
          </cell>
          <cell r="D3175">
            <v>44368</v>
          </cell>
          <cell r="F3175">
            <v>131242</v>
          </cell>
          <cell r="G3175" t="str">
            <v>SALDO A FAVOR DEL PRESTADOR</v>
          </cell>
          <cell r="I3175">
            <v>0</v>
          </cell>
          <cell r="J3175">
            <v>0</v>
          </cell>
          <cell r="M3175">
            <v>0</v>
          </cell>
          <cell r="Q3175">
            <v>0</v>
          </cell>
          <cell r="S3175">
            <v>0</v>
          </cell>
        </row>
        <row r="3176">
          <cell r="A3176" t="str">
            <v>FEH126884</v>
          </cell>
          <cell r="B3176" t="str">
            <v>FEH126884</v>
          </cell>
          <cell r="C3176">
            <v>44336</v>
          </cell>
          <cell r="D3176">
            <v>44368</v>
          </cell>
          <cell r="F3176">
            <v>14946</v>
          </cell>
          <cell r="G3176" t="str">
            <v>SALDO A FAVOR DEL PRESTADOR</v>
          </cell>
          <cell r="I3176">
            <v>0</v>
          </cell>
          <cell r="J3176">
            <v>0</v>
          </cell>
          <cell r="M3176">
            <v>0</v>
          </cell>
          <cell r="Q3176">
            <v>0</v>
          </cell>
          <cell r="S3176">
            <v>0</v>
          </cell>
        </row>
        <row r="3177">
          <cell r="A3177" t="str">
            <v>FEH126885</v>
          </cell>
          <cell r="B3177" t="str">
            <v>FEH126885</v>
          </cell>
          <cell r="C3177">
            <v>44336</v>
          </cell>
          <cell r="D3177">
            <v>44368</v>
          </cell>
          <cell r="F3177">
            <v>82201</v>
          </cell>
          <cell r="G3177" t="str">
            <v>SALDO A FAVOR DEL PRESTADOR</v>
          </cell>
          <cell r="I3177">
            <v>0</v>
          </cell>
          <cell r="J3177">
            <v>0</v>
          </cell>
          <cell r="M3177">
            <v>0</v>
          </cell>
          <cell r="Q3177">
            <v>0</v>
          </cell>
          <cell r="S3177">
            <v>0</v>
          </cell>
        </row>
        <row r="3178">
          <cell r="A3178" t="str">
            <v>FEH126888</v>
          </cell>
          <cell r="B3178" t="str">
            <v>FEH126888</v>
          </cell>
          <cell r="C3178">
            <v>44336</v>
          </cell>
          <cell r="D3178">
            <v>44368</v>
          </cell>
          <cell r="F3178">
            <v>161463</v>
          </cell>
          <cell r="G3178" t="str">
            <v>SALDO A FAVOR DEL PRESTADOR</v>
          </cell>
          <cell r="I3178">
            <v>0</v>
          </cell>
          <cell r="J3178">
            <v>0</v>
          </cell>
          <cell r="M3178">
            <v>0</v>
          </cell>
          <cell r="Q3178">
            <v>0</v>
          </cell>
          <cell r="S3178">
            <v>0</v>
          </cell>
        </row>
        <row r="3179">
          <cell r="A3179" t="str">
            <v>FEH126890</v>
          </cell>
          <cell r="B3179" t="str">
            <v>FEH126890</v>
          </cell>
          <cell r="C3179">
            <v>44336</v>
          </cell>
          <cell r="D3179">
            <v>44368</v>
          </cell>
          <cell r="F3179">
            <v>112559</v>
          </cell>
          <cell r="G3179" t="str">
            <v>SALDO A FAVOR DEL PRESTADOR</v>
          </cell>
          <cell r="I3179">
            <v>0</v>
          </cell>
          <cell r="J3179">
            <v>0</v>
          </cell>
          <cell r="M3179">
            <v>0</v>
          </cell>
          <cell r="Q3179">
            <v>0</v>
          </cell>
          <cell r="S3179">
            <v>0</v>
          </cell>
        </row>
        <row r="3180">
          <cell r="A3180" t="str">
            <v>FEH126893</v>
          </cell>
          <cell r="B3180" t="str">
            <v>FEH126893</v>
          </cell>
          <cell r="C3180">
            <v>44336</v>
          </cell>
          <cell r="D3180">
            <v>44368</v>
          </cell>
          <cell r="F3180">
            <v>19366</v>
          </cell>
          <cell r="G3180" t="str">
            <v>SALDO A FAVOR DEL PRESTADOR</v>
          </cell>
          <cell r="I3180">
            <v>0</v>
          </cell>
          <cell r="J3180">
            <v>0</v>
          </cell>
          <cell r="M3180">
            <v>0</v>
          </cell>
          <cell r="Q3180">
            <v>0</v>
          </cell>
          <cell r="S3180">
            <v>0</v>
          </cell>
        </row>
        <row r="3181">
          <cell r="A3181" t="str">
            <v>FEH126894</v>
          </cell>
          <cell r="B3181" t="str">
            <v>FEH126894</v>
          </cell>
          <cell r="C3181">
            <v>44336</v>
          </cell>
          <cell r="D3181">
            <v>44368</v>
          </cell>
          <cell r="F3181">
            <v>14946</v>
          </cell>
          <cell r="G3181" t="str">
            <v>SALDO A FAVOR DEL PRESTADOR</v>
          </cell>
          <cell r="I3181">
            <v>0</v>
          </cell>
          <cell r="J3181">
            <v>0</v>
          </cell>
          <cell r="M3181">
            <v>0</v>
          </cell>
          <cell r="Q3181">
            <v>0</v>
          </cell>
          <cell r="S3181">
            <v>0</v>
          </cell>
        </row>
        <row r="3182">
          <cell r="A3182" t="str">
            <v>FEH126895</v>
          </cell>
          <cell r="B3182" t="str">
            <v>FEH126895</v>
          </cell>
          <cell r="C3182">
            <v>44336</v>
          </cell>
          <cell r="D3182">
            <v>44368</v>
          </cell>
          <cell r="F3182">
            <v>153195</v>
          </cell>
          <cell r="G3182" t="str">
            <v>SALDO A FAVOR DEL PRESTADOR</v>
          </cell>
          <cell r="I3182">
            <v>0</v>
          </cell>
          <cell r="J3182">
            <v>0</v>
          </cell>
          <cell r="M3182">
            <v>0</v>
          </cell>
          <cell r="Q3182">
            <v>0</v>
          </cell>
          <cell r="S3182">
            <v>0</v>
          </cell>
        </row>
        <row r="3183">
          <cell r="A3183" t="str">
            <v>FEH126896</v>
          </cell>
          <cell r="B3183" t="str">
            <v>FEH126896</v>
          </cell>
          <cell r="C3183">
            <v>44336</v>
          </cell>
          <cell r="D3183">
            <v>44368</v>
          </cell>
          <cell r="F3183">
            <v>14946</v>
          </cell>
          <cell r="G3183" t="str">
            <v>SALDO A FAVOR DEL PRESTADOR</v>
          </cell>
          <cell r="I3183">
            <v>0</v>
          </cell>
          <cell r="J3183">
            <v>0</v>
          </cell>
          <cell r="M3183">
            <v>0</v>
          </cell>
          <cell r="Q3183">
            <v>0</v>
          </cell>
          <cell r="S3183">
            <v>0</v>
          </cell>
        </row>
        <row r="3184">
          <cell r="A3184" t="str">
            <v>FEH126898</v>
          </cell>
          <cell r="B3184" t="str">
            <v>FEH126898</v>
          </cell>
          <cell r="C3184">
            <v>44336</v>
          </cell>
          <cell r="D3184">
            <v>44368</v>
          </cell>
          <cell r="F3184">
            <v>188662</v>
          </cell>
          <cell r="G3184" t="str">
            <v>SALDO A FAVOR DEL PRESTADOR</v>
          </cell>
          <cell r="I3184">
            <v>0</v>
          </cell>
          <cell r="J3184">
            <v>0</v>
          </cell>
          <cell r="M3184">
            <v>0</v>
          </cell>
          <cell r="Q3184">
            <v>0</v>
          </cell>
          <cell r="S3184">
            <v>0</v>
          </cell>
        </row>
        <row r="3185">
          <cell r="A3185" t="str">
            <v>FEH126900</v>
          </cell>
          <cell r="B3185" t="str">
            <v>FEH126900</v>
          </cell>
          <cell r="C3185">
            <v>44336</v>
          </cell>
          <cell r="D3185">
            <v>44368</v>
          </cell>
          <cell r="F3185">
            <v>267708</v>
          </cell>
          <cell r="G3185" t="str">
            <v>SALDO A FAVOR DEL PRESTADOR</v>
          </cell>
          <cell r="I3185">
            <v>0</v>
          </cell>
          <cell r="J3185">
            <v>0</v>
          </cell>
          <cell r="M3185">
            <v>0</v>
          </cell>
          <cell r="Q3185">
            <v>0</v>
          </cell>
          <cell r="S3185">
            <v>0</v>
          </cell>
        </row>
        <row r="3186">
          <cell r="A3186" t="str">
            <v>FEH126901</v>
          </cell>
          <cell r="B3186" t="str">
            <v>FEH126901</v>
          </cell>
          <cell r="C3186">
            <v>44336</v>
          </cell>
          <cell r="D3186">
            <v>44368</v>
          </cell>
          <cell r="F3186">
            <v>161201</v>
          </cell>
          <cell r="G3186" t="str">
            <v>SALDO A FAVOR DEL PRESTADOR</v>
          </cell>
          <cell r="I3186">
            <v>0</v>
          </cell>
          <cell r="J3186">
            <v>0</v>
          </cell>
          <cell r="M3186">
            <v>0</v>
          </cell>
          <cell r="Q3186">
            <v>0</v>
          </cell>
          <cell r="S3186">
            <v>0</v>
          </cell>
        </row>
        <row r="3187">
          <cell r="A3187" t="str">
            <v>FEH126902</v>
          </cell>
          <cell r="B3187" t="str">
            <v>FEH126902</v>
          </cell>
          <cell r="C3187">
            <v>44336</v>
          </cell>
          <cell r="D3187">
            <v>44368</v>
          </cell>
          <cell r="F3187">
            <v>153676</v>
          </cell>
          <cell r="G3187" t="str">
            <v>SALDO A FAVOR DEL PRESTADOR</v>
          </cell>
          <cell r="I3187">
            <v>0</v>
          </cell>
          <cell r="J3187">
            <v>0</v>
          </cell>
          <cell r="M3187">
            <v>0</v>
          </cell>
          <cell r="Q3187">
            <v>0</v>
          </cell>
          <cell r="S3187">
            <v>0</v>
          </cell>
        </row>
        <row r="3188">
          <cell r="A3188" t="str">
            <v>FEH126903</v>
          </cell>
          <cell r="B3188" t="str">
            <v>FEH126903</v>
          </cell>
          <cell r="C3188">
            <v>44336</v>
          </cell>
          <cell r="D3188">
            <v>44368</v>
          </cell>
          <cell r="F3188">
            <v>80832</v>
          </cell>
          <cell r="G3188" t="str">
            <v>EN REVISION ADRES-CANASTA COVID</v>
          </cell>
          <cell r="I3188">
            <v>0</v>
          </cell>
          <cell r="J3188">
            <v>80832</v>
          </cell>
          <cell r="M3188">
            <v>0</v>
          </cell>
          <cell r="Q3188">
            <v>0</v>
          </cell>
          <cell r="S3188">
            <v>0</v>
          </cell>
        </row>
        <row r="3189">
          <cell r="A3189" t="str">
            <v>FEH126914</v>
          </cell>
          <cell r="B3189" t="str">
            <v>FEH126914</v>
          </cell>
          <cell r="C3189">
            <v>44337</v>
          </cell>
          <cell r="D3189">
            <v>44368</v>
          </cell>
          <cell r="F3189">
            <v>16521</v>
          </cell>
          <cell r="G3189" t="str">
            <v>SALDO A FAVOR DEL PRESTADOR</v>
          </cell>
          <cell r="I3189">
            <v>0</v>
          </cell>
          <cell r="J3189">
            <v>0</v>
          </cell>
          <cell r="M3189">
            <v>0</v>
          </cell>
          <cell r="Q3189">
            <v>0</v>
          </cell>
          <cell r="S3189">
            <v>0</v>
          </cell>
        </row>
        <row r="3190">
          <cell r="A3190" t="str">
            <v>FEH126917</v>
          </cell>
          <cell r="B3190" t="str">
            <v>FEH126917</v>
          </cell>
          <cell r="C3190">
            <v>44337</v>
          </cell>
          <cell r="D3190">
            <v>44368</v>
          </cell>
          <cell r="F3190">
            <v>352957</v>
          </cell>
          <cell r="G3190" t="str">
            <v>SALDO A FAVOR DEL PRESTADOR</v>
          </cell>
          <cell r="I3190">
            <v>0</v>
          </cell>
          <cell r="J3190">
            <v>0</v>
          </cell>
          <cell r="M3190">
            <v>0</v>
          </cell>
          <cell r="Q3190">
            <v>0</v>
          </cell>
          <cell r="S3190">
            <v>0</v>
          </cell>
        </row>
        <row r="3191">
          <cell r="A3191" t="str">
            <v>FEH126918</v>
          </cell>
          <cell r="B3191" t="str">
            <v>FEH126918</v>
          </cell>
          <cell r="C3191">
            <v>44337</v>
          </cell>
          <cell r="D3191">
            <v>44368</v>
          </cell>
          <cell r="F3191">
            <v>80832</v>
          </cell>
          <cell r="G3191" t="str">
            <v>EN REVISION ADRES-CANASTA COVID</v>
          </cell>
          <cell r="I3191">
            <v>0</v>
          </cell>
          <cell r="J3191">
            <v>80832</v>
          </cell>
          <cell r="M3191">
            <v>0</v>
          </cell>
          <cell r="Q3191">
            <v>0</v>
          </cell>
          <cell r="S3191">
            <v>0</v>
          </cell>
        </row>
        <row r="3192">
          <cell r="A3192" t="str">
            <v>FEH126923</v>
          </cell>
          <cell r="B3192" t="str">
            <v>FEH126923</v>
          </cell>
          <cell r="C3192">
            <v>44337</v>
          </cell>
          <cell r="D3192">
            <v>44368</v>
          </cell>
          <cell r="F3192">
            <v>160697</v>
          </cell>
          <cell r="G3192" t="str">
            <v>SALDO A FAVOR DEL PRESTADOR</v>
          </cell>
          <cell r="I3192">
            <v>0</v>
          </cell>
          <cell r="J3192">
            <v>0</v>
          </cell>
          <cell r="M3192">
            <v>0</v>
          </cell>
          <cell r="Q3192">
            <v>0</v>
          </cell>
          <cell r="S3192">
            <v>0</v>
          </cell>
        </row>
        <row r="3193">
          <cell r="A3193" t="str">
            <v>FEH126924</v>
          </cell>
          <cell r="B3193" t="str">
            <v>FEH126924</v>
          </cell>
          <cell r="C3193">
            <v>44337</v>
          </cell>
          <cell r="F3193">
            <v>80832</v>
          </cell>
          <cell r="G3193" t="str">
            <v>EN REVISION ADRES-CANASTA COVID</v>
          </cell>
          <cell r="I3193">
            <v>0</v>
          </cell>
          <cell r="J3193">
            <v>80832</v>
          </cell>
          <cell r="M3193">
            <v>0</v>
          </cell>
          <cell r="Q3193">
            <v>0</v>
          </cell>
          <cell r="S3193">
            <v>0</v>
          </cell>
        </row>
        <row r="3194">
          <cell r="A3194" t="str">
            <v>FEH126925</v>
          </cell>
          <cell r="B3194" t="str">
            <v>FEH126925</v>
          </cell>
          <cell r="C3194">
            <v>44337</v>
          </cell>
          <cell r="D3194">
            <v>44368</v>
          </cell>
          <cell r="F3194">
            <v>14946</v>
          </cell>
          <cell r="G3194" t="str">
            <v>SALDO A FAVOR DEL PRESTADOR</v>
          </cell>
          <cell r="I3194">
            <v>0</v>
          </cell>
          <cell r="J3194">
            <v>0</v>
          </cell>
          <cell r="M3194">
            <v>0</v>
          </cell>
          <cell r="Q3194">
            <v>0</v>
          </cell>
          <cell r="S3194">
            <v>0</v>
          </cell>
        </row>
        <row r="3195">
          <cell r="A3195" t="str">
            <v>FEH126926</v>
          </cell>
          <cell r="B3195" t="str">
            <v>FEH126926</v>
          </cell>
          <cell r="C3195">
            <v>44337</v>
          </cell>
          <cell r="D3195">
            <v>44368</v>
          </cell>
          <cell r="F3195">
            <v>387141</v>
          </cell>
          <cell r="G3195" t="str">
            <v>SALDO A FAVOR DEL PRESTADOR</v>
          </cell>
          <cell r="I3195">
            <v>0</v>
          </cell>
          <cell r="J3195">
            <v>0</v>
          </cell>
          <cell r="M3195">
            <v>0</v>
          </cell>
          <cell r="Q3195">
            <v>0</v>
          </cell>
          <cell r="S3195">
            <v>0</v>
          </cell>
        </row>
        <row r="3196">
          <cell r="A3196" t="str">
            <v>FEH126927</v>
          </cell>
          <cell r="B3196" t="str">
            <v>FEH126927</v>
          </cell>
          <cell r="C3196">
            <v>44337</v>
          </cell>
          <cell r="F3196">
            <v>80832</v>
          </cell>
          <cell r="G3196" t="str">
            <v>NO RADICADO</v>
          </cell>
          <cell r="I3196">
            <v>80832</v>
          </cell>
          <cell r="J3196">
            <v>0</v>
          </cell>
          <cell r="M3196">
            <v>0</v>
          </cell>
          <cell r="Q3196">
            <v>0</v>
          </cell>
          <cell r="S3196">
            <v>0</v>
          </cell>
        </row>
        <row r="3197">
          <cell r="A3197" t="str">
            <v>FEH126928</v>
          </cell>
          <cell r="B3197" t="str">
            <v>FEH126928</v>
          </cell>
          <cell r="C3197">
            <v>44337</v>
          </cell>
          <cell r="D3197">
            <v>44368</v>
          </cell>
          <cell r="F3197">
            <v>454643</v>
          </cell>
          <cell r="G3197" t="str">
            <v>SALDO A FAVOR DEL PRESTADOR</v>
          </cell>
          <cell r="I3197">
            <v>0</v>
          </cell>
          <cell r="J3197">
            <v>0</v>
          </cell>
          <cell r="M3197">
            <v>0</v>
          </cell>
          <cell r="Q3197">
            <v>0</v>
          </cell>
          <cell r="S3197">
            <v>0</v>
          </cell>
        </row>
        <row r="3198">
          <cell r="A3198" t="str">
            <v>FEH126929</v>
          </cell>
          <cell r="B3198" t="str">
            <v>FEH126929</v>
          </cell>
          <cell r="C3198">
            <v>44337</v>
          </cell>
          <cell r="D3198">
            <v>44368</v>
          </cell>
          <cell r="F3198">
            <v>20507</v>
          </cell>
          <cell r="G3198" t="str">
            <v>SALDO A FAVOR DEL PRESTADOR</v>
          </cell>
          <cell r="I3198">
            <v>0</v>
          </cell>
          <cell r="J3198">
            <v>0</v>
          </cell>
          <cell r="M3198">
            <v>0</v>
          </cell>
          <cell r="Q3198">
            <v>0</v>
          </cell>
          <cell r="S3198">
            <v>0</v>
          </cell>
        </row>
        <row r="3199">
          <cell r="A3199" t="str">
            <v>FEH126931</v>
          </cell>
          <cell r="B3199" t="str">
            <v>FEH126931</v>
          </cell>
          <cell r="C3199">
            <v>44337</v>
          </cell>
          <cell r="F3199">
            <v>216994</v>
          </cell>
          <cell r="G3199" t="str">
            <v>EN REVISION ADRES-CANASTA COVID</v>
          </cell>
          <cell r="I3199">
            <v>0</v>
          </cell>
          <cell r="J3199">
            <v>216994</v>
          </cell>
          <cell r="M3199">
            <v>0</v>
          </cell>
          <cell r="Q3199">
            <v>0</v>
          </cell>
          <cell r="S3199">
            <v>0</v>
          </cell>
        </row>
        <row r="3200">
          <cell r="A3200" t="str">
            <v>FEH126943</v>
          </cell>
          <cell r="B3200" t="str">
            <v>FEH126943</v>
          </cell>
          <cell r="C3200">
            <v>44337</v>
          </cell>
          <cell r="D3200">
            <v>44368</v>
          </cell>
          <cell r="F3200">
            <v>37809</v>
          </cell>
          <cell r="G3200" t="str">
            <v>SALDO A FAVOR DEL PRESTADOR</v>
          </cell>
          <cell r="I3200">
            <v>0</v>
          </cell>
          <cell r="J3200">
            <v>0</v>
          </cell>
          <cell r="M3200">
            <v>0</v>
          </cell>
          <cell r="Q3200">
            <v>0</v>
          </cell>
          <cell r="S3200">
            <v>0</v>
          </cell>
        </row>
        <row r="3201">
          <cell r="A3201" t="str">
            <v>FEH126944</v>
          </cell>
          <cell r="B3201" t="str">
            <v>FEH126944</v>
          </cell>
          <cell r="C3201">
            <v>44337</v>
          </cell>
          <cell r="D3201">
            <v>44368</v>
          </cell>
          <cell r="F3201">
            <v>16917</v>
          </cell>
          <cell r="G3201" t="str">
            <v>SALDO A FAVOR DEL PRESTADOR</v>
          </cell>
          <cell r="I3201">
            <v>0</v>
          </cell>
          <cell r="J3201">
            <v>0</v>
          </cell>
          <cell r="M3201">
            <v>0</v>
          </cell>
          <cell r="Q3201">
            <v>0</v>
          </cell>
          <cell r="S3201">
            <v>0</v>
          </cell>
        </row>
        <row r="3202">
          <cell r="A3202" t="str">
            <v>FEH126946</v>
          </cell>
          <cell r="B3202" t="str">
            <v>FEH126946</v>
          </cell>
          <cell r="C3202">
            <v>44337</v>
          </cell>
          <cell r="D3202">
            <v>44368</v>
          </cell>
          <cell r="F3202">
            <v>20507</v>
          </cell>
          <cell r="G3202" t="str">
            <v>SALDO A FAVOR DEL PRESTADOR</v>
          </cell>
          <cell r="I3202">
            <v>0</v>
          </cell>
          <cell r="J3202">
            <v>0</v>
          </cell>
          <cell r="M3202">
            <v>0</v>
          </cell>
          <cell r="Q3202">
            <v>0</v>
          </cell>
          <cell r="S3202">
            <v>0</v>
          </cell>
        </row>
        <row r="3203">
          <cell r="A3203" t="str">
            <v>FEH126947</v>
          </cell>
          <cell r="B3203" t="str">
            <v>FEH126947</v>
          </cell>
          <cell r="C3203">
            <v>44337</v>
          </cell>
          <cell r="F3203">
            <v>216994</v>
          </cell>
          <cell r="G3203" t="str">
            <v>NO RADICADO</v>
          </cell>
          <cell r="I3203">
            <v>216994</v>
          </cell>
          <cell r="J3203">
            <v>0</v>
          </cell>
          <cell r="M3203">
            <v>0</v>
          </cell>
          <cell r="Q3203">
            <v>0</v>
          </cell>
          <cell r="S3203">
            <v>0</v>
          </cell>
        </row>
        <row r="3204">
          <cell r="A3204" t="str">
            <v>FEH127000</v>
          </cell>
          <cell r="B3204" t="str">
            <v>FEH127000</v>
          </cell>
          <cell r="C3204">
            <v>44337</v>
          </cell>
          <cell r="D3204">
            <v>44368</v>
          </cell>
          <cell r="F3204">
            <v>304143</v>
          </cell>
          <cell r="G3204" t="str">
            <v>SALDO A FAVOR DEL PRESTADOR</v>
          </cell>
          <cell r="I3204">
            <v>0</v>
          </cell>
          <cell r="J3204">
            <v>0</v>
          </cell>
          <cell r="M3204">
            <v>0</v>
          </cell>
          <cell r="Q3204">
            <v>0</v>
          </cell>
          <cell r="S3204">
            <v>0</v>
          </cell>
        </row>
        <row r="3205">
          <cell r="A3205" t="str">
            <v>FEH127009</v>
          </cell>
          <cell r="B3205" t="str">
            <v>FEH127009</v>
          </cell>
          <cell r="C3205">
            <v>44337</v>
          </cell>
          <cell r="D3205">
            <v>44368</v>
          </cell>
          <cell r="F3205">
            <v>150765</v>
          </cell>
          <cell r="G3205" t="str">
            <v>SALDO A FAVOR DEL PRESTADOR</v>
          </cell>
          <cell r="I3205">
            <v>0</v>
          </cell>
          <cell r="J3205">
            <v>0</v>
          </cell>
          <cell r="M3205">
            <v>0</v>
          </cell>
          <cell r="Q3205">
            <v>0</v>
          </cell>
          <cell r="S3205">
            <v>0</v>
          </cell>
        </row>
        <row r="3206">
          <cell r="A3206" t="str">
            <v>FEH127010</v>
          </cell>
          <cell r="B3206" t="str">
            <v>FEH127010</v>
          </cell>
          <cell r="C3206">
            <v>44337</v>
          </cell>
          <cell r="F3206">
            <v>80832</v>
          </cell>
          <cell r="G3206" t="str">
            <v>NO RADICADO</v>
          </cell>
          <cell r="I3206">
            <v>80832</v>
          </cell>
          <cell r="J3206">
            <v>0</v>
          </cell>
          <cell r="M3206">
            <v>0</v>
          </cell>
          <cell r="Q3206">
            <v>0</v>
          </cell>
          <cell r="S3206">
            <v>0</v>
          </cell>
        </row>
        <row r="3207">
          <cell r="A3207" t="str">
            <v>FEH127116</v>
          </cell>
          <cell r="B3207" t="str">
            <v>FEH127116</v>
          </cell>
          <cell r="C3207">
            <v>44337</v>
          </cell>
          <cell r="D3207">
            <v>44368</v>
          </cell>
          <cell r="F3207">
            <v>66950</v>
          </cell>
          <cell r="G3207" t="str">
            <v>SALDO A FAVOR DEL PRESTADOR</v>
          </cell>
          <cell r="I3207">
            <v>0</v>
          </cell>
          <cell r="J3207">
            <v>0</v>
          </cell>
          <cell r="M3207">
            <v>0</v>
          </cell>
          <cell r="Q3207">
            <v>0</v>
          </cell>
          <cell r="S3207">
            <v>0</v>
          </cell>
        </row>
        <row r="3208">
          <cell r="A3208" t="str">
            <v>FEH127333</v>
          </cell>
          <cell r="B3208" t="str">
            <v>FEH127333</v>
          </cell>
          <cell r="C3208">
            <v>44338</v>
          </cell>
          <cell r="D3208">
            <v>44368</v>
          </cell>
          <cell r="F3208">
            <v>249497</v>
          </cell>
          <cell r="G3208" t="str">
            <v>SALDO A FAVOR DEL PRESTADOR</v>
          </cell>
          <cell r="I3208">
            <v>0</v>
          </cell>
          <cell r="J3208">
            <v>0</v>
          </cell>
          <cell r="M3208">
            <v>0</v>
          </cell>
          <cell r="Q3208">
            <v>0</v>
          </cell>
          <cell r="S3208">
            <v>0</v>
          </cell>
        </row>
        <row r="3209">
          <cell r="A3209" t="str">
            <v>FEH127345</v>
          </cell>
          <cell r="B3209" t="str">
            <v>FEH127345</v>
          </cell>
          <cell r="C3209">
            <v>44338</v>
          </cell>
          <cell r="F3209">
            <v>80832</v>
          </cell>
          <cell r="G3209" t="str">
            <v>NO RADICADO</v>
          </cell>
          <cell r="I3209">
            <v>80832</v>
          </cell>
          <cell r="J3209">
            <v>0</v>
          </cell>
          <cell r="M3209">
            <v>0</v>
          </cell>
          <cell r="Q3209">
            <v>0</v>
          </cell>
          <cell r="S3209">
            <v>0</v>
          </cell>
        </row>
        <row r="3210">
          <cell r="A3210" t="str">
            <v>FEH127346</v>
          </cell>
          <cell r="B3210" t="str">
            <v>FEH127346</v>
          </cell>
          <cell r="C3210">
            <v>44338</v>
          </cell>
          <cell r="D3210">
            <v>44368</v>
          </cell>
          <cell r="F3210">
            <v>1789392</v>
          </cell>
          <cell r="G3210" t="str">
            <v>SALDO A FAVOR DEL PRESTADOR</v>
          </cell>
          <cell r="I3210">
            <v>0</v>
          </cell>
          <cell r="J3210">
            <v>0</v>
          </cell>
          <cell r="M3210">
            <v>0</v>
          </cell>
          <cell r="Q3210">
            <v>0</v>
          </cell>
          <cell r="S3210">
            <v>0</v>
          </cell>
        </row>
        <row r="3211">
          <cell r="A3211" t="str">
            <v>FEH127395</v>
          </cell>
          <cell r="B3211" t="str">
            <v>FEH127395</v>
          </cell>
          <cell r="C3211">
            <v>44338</v>
          </cell>
          <cell r="D3211">
            <v>44368</v>
          </cell>
          <cell r="F3211">
            <v>613452</v>
          </cell>
          <cell r="G3211" t="str">
            <v>SALDO A FAVOR DEL PRESTADOR</v>
          </cell>
          <cell r="I3211">
            <v>0</v>
          </cell>
          <cell r="J3211">
            <v>0</v>
          </cell>
          <cell r="M3211">
            <v>0</v>
          </cell>
          <cell r="Q3211">
            <v>0</v>
          </cell>
          <cell r="S3211">
            <v>0</v>
          </cell>
        </row>
        <row r="3212">
          <cell r="A3212" t="str">
            <v>FEH127489</v>
          </cell>
          <cell r="B3212" t="str">
            <v>FEH127489</v>
          </cell>
          <cell r="C3212">
            <v>44339</v>
          </cell>
          <cell r="D3212">
            <v>44368</v>
          </cell>
          <cell r="F3212">
            <v>1039278</v>
          </cell>
          <cell r="G3212" t="str">
            <v>SALDO A FAVOR DEL PRESTADOR</v>
          </cell>
          <cell r="I3212">
            <v>0</v>
          </cell>
          <cell r="J3212">
            <v>0</v>
          </cell>
          <cell r="M3212">
            <v>0</v>
          </cell>
          <cell r="Q3212">
            <v>0</v>
          </cell>
          <cell r="S3212">
            <v>0</v>
          </cell>
        </row>
        <row r="3213">
          <cell r="A3213" t="str">
            <v>FEH127490</v>
          </cell>
          <cell r="B3213" t="str">
            <v>FEH127490</v>
          </cell>
          <cell r="C3213">
            <v>44339</v>
          </cell>
          <cell r="F3213">
            <v>80832</v>
          </cell>
          <cell r="G3213" t="str">
            <v>NO RADICADO</v>
          </cell>
          <cell r="I3213">
            <v>80832</v>
          </cell>
          <cell r="J3213">
            <v>0</v>
          </cell>
          <cell r="M3213">
            <v>0</v>
          </cell>
          <cell r="Q3213">
            <v>0</v>
          </cell>
          <cell r="S3213">
            <v>0</v>
          </cell>
        </row>
        <row r="3214">
          <cell r="A3214" t="str">
            <v>FEH127641</v>
          </cell>
          <cell r="B3214" t="str">
            <v>FEH127641</v>
          </cell>
          <cell r="C3214">
            <v>44340</v>
          </cell>
          <cell r="D3214">
            <v>44368</v>
          </cell>
          <cell r="F3214">
            <v>1209001</v>
          </cell>
          <cell r="G3214" t="str">
            <v>SALDO A FAVOR DEL PRESTADOR</v>
          </cell>
          <cell r="I3214">
            <v>0</v>
          </cell>
          <cell r="J3214">
            <v>0</v>
          </cell>
          <cell r="M3214">
            <v>0</v>
          </cell>
          <cell r="Q3214">
            <v>0</v>
          </cell>
          <cell r="S3214">
            <v>0</v>
          </cell>
        </row>
        <row r="3215">
          <cell r="A3215" t="str">
            <v>FEH127643</v>
          </cell>
          <cell r="B3215" t="str">
            <v>FEH127643</v>
          </cell>
          <cell r="C3215">
            <v>44340</v>
          </cell>
          <cell r="F3215">
            <v>80832</v>
          </cell>
          <cell r="G3215" t="str">
            <v>EN REVISION ADRES-CANASTA COVID</v>
          </cell>
          <cell r="I3215">
            <v>0</v>
          </cell>
          <cell r="J3215">
            <v>80832</v>
          </cell>
          <cell r="M3215">
            <v>0</v>
          </cell>
          <cell r="Q3215">
            <v>0</v>
          </cell>
          <cell r="S3215">
            <v>0</v>
          </cell>
        </row>
        <row r="3216">
          <cell r="A3216" t="str">
            <v>FEH127752</v>
          </cell>
          <cell r="B3216" t="str">
            <v>FEH127752</v>
          </cell>
          <cell r="C3216">
            <v>44340</v>
          </cell>
          <cell r="D3216">
            <v>44368</v>
          </cell>
          <cell r="F3216">
            <v>953903</v>
          </cell>
          <cell r="G3216" t="str">
            <v>SALDO A FAVOR DEL PRESTADOR</v>
          </cell>
          <cell r="I3216">
            <v>0</v>
          </cell>
          <cell r="J3216">
            <v>0</v>
          </cell>
          <cell r="M3216">
            <v>0</v>
          </cell>
          <cell r="Q3216">
            <v>0</v>
          </cell>
          <cell r="S3216">
            <v>0</v>
          </cell>
        </row>
        <row r="3217">
          <cell r="A3217" t="str">
            <v>FEH127861</v>
          </cell>
          <cell r="B3217" t="str">
            <v>FEH127861</v>
          </cell>
          <cell r="C3217">
            <v>44340</v>
          </cell>
          <cell r="D3217">
            <v>44368</v>
          </cell>
          <cell r="F3217">
            <v>1716026</v>
          </cell>
          <cell r="G3217" t="str">
            <v>SALDO A FAVOR DEL PRESTADOR</v>
          </cell>
          <cell r="I3217">
            <v>0</v>
          </cell>
          <cell r="J3217">
            <v>0</v>
          </cell>
          <cell r="M3217">
            <v>0</v>
          </cell>
          <cell r="Q3217">
            <v>0</v>
          </cell>
          <cell r="S3217">
            <v>0</v>
          </cell>
        </row>
        <row r="3218">
          <cell r="A3218" t="str">
            <v>FEH127863</v>
          </cell>
          <cell r="B3218" t="str">
            <v>FEH127863</v>
          </cell>
          <cell r="C3218">
            <v>44340</v>
          </cell>
          <cell r="F3218">
            <v>80832</v>
          </cell>
          <cell r="G3218" t="str">
            <v>NO RADICADO</v>
          </cell>
          <cell r="I3218">
            <v>80832</v>
          </cell>
          <cell r="J3218">
            <v>0</v>
          </cell>
          <cell r="M3218">
            <v>0</v>
          </cell>
          <cell r="Q3218">
            <v>0</v>
          </cell>
          <cell r="S3218">
            <v>0</v>
          </cell>
        </row>
        <row r="3219">
          <cell r="A3219" t="str">
            <v>FEH128093</v>
          </cell>
          <cell r="B3219" t="str">
            <v>FEH128093</v>
          </cell>
          <cell r="C3219">
            <v>44341</v>
          </cell>
          <cell r="D3219">
            <v>44368</v>
          </cell>
          <cell r="F3219">
            <v>506994</v>
          </cell>
          <cell r="G3219" t="str">
            <v>SALDO A FAVOR DEL PRESTADOR</v>
          </cell>
          <cell r="I3219">
            <v>0</v>
          </cell>
          <cell r="J3219">
            <v>0</v>
          </cell>
          <cell r="M3219">
            <v>0</v>
          </cell>
          <cell r="Q3219">
            <v>0</v>
          </cell>
          <cell r="S3219">
            <v>0</v>
          </cell>
        </row>
        <row r="3220">
          <cell r="A3220" t="str">
            <v>FEH128373</v>
          </cell>
          <cell r="B3220" t="str">
            <v>FEH128373</v>
          </cell>
          <cell r="C3220">
            <v>44342</v>
          </cell>
          <cell r="D3220">
            <v>44368</v>
          </cell>
          <cell r="F3220">
            <v>2016254</v>
          </cell>
          <cell r="G3220" t="str">
            <v>SALDO A FAVOR DEL PRESTADOR</v>
          </cell>
          <cell r="I3220">
            <v>0</v>
          </cell>
          <cell r="J3220">
            <v>0</v>
          </cell>
          <cell r="M3220">
            <v>0</v>
          </cell>
          <cell r="Q3220">
            <v>0</v>
          </cell>
          <cell r="S3220">
            <v>0</v>
          </cell>
        </row>
        <row r="3221">
          <cell r="A3221" t="str">
            <v>FEH128468</v>
          </cell>
          <cell r="B3221" t="str">
            <v>FEH128468</v>
          </cell>
          <cell r="C3221">
            <v>44342</v>
          </cell>
          <cell r="D3221">
            <v>44368</v>
          </cell>
          <cell r="F3221">
            <v>520198</v>
          </cell>
          <cell r="G3221" t="str">
            <v>SALDO A FAVOR DEL PRESTADOR</v>
          </cell>
          <cell r="I3221">
            <v>0</v>
          </cell>
          <cell r="J3221">
            <v>0</v>
          </cell>
          <cell r="M3221">
            <v>0</v>
          </cell>
          <cell r="Q3221">
            <v>0</v>
          </cell>
          <cell r="S3221">
            <v>0</v>
          </cell>
        </row>
        <row r="3222">
          <cell r="A3222" t="str">
            <v>FEH128582</v>
          </cell>
          <cell r="B3222" t="str">
            <v>FEH128582</v>
          </cell>
          <cell r="C3222">
            <v>44342</v>
          </cell>
          <cell r="D3222">
            <v>44368</v>
          </cell>
          <cell r="F3222">
            <v>2357951</v>
          </cell>
          <cell r="G3222" t="str">
            <v>SALDO A FAVOR DEL PRESTADOR</v>
          </cell>
          <cell r="I3222">
            <v>0</v>
          </cell>
          <cell r="J3222">
            <v>0</v>
          </cell>
          <cell r="M3222">
            <v>0</v>
          </cell>
          <cell r="Q3222">
            <v>0</v>
          </cell>
          <cell r="S3222">
            <v>0</v>
          </cell>
        </row>
        <row r="3223">
          <cell r="A3223" t="str">
            <v>FEH128583</v>
          </cell>
          <cell r="B3223" t="str">
            <v>FEH128583</v>
          </cell>
          <cell r="C3223">
            <v>44342</v>
          </cell>
          <cell r="F3223">
            <v>80832</v>
          </cell>
          <cell r="G3223" t="str">
            <v>EN REVISION ADRES-CANASTA COVID</v>
          </cell>
          <cell r="I3223">
            <v>0</v>
          </cell>
          <cell r="J3223">
            <v>80832</v>
          </cell>
          <cell r="M3223">
            <v>0</v>
          </cell>
          <cell r="Q3223">
            <v>0</v>
          </cell>
          <cell r="S3223">
            <v>0</v>
          </cell>
        </row>
        <row r="3224">
          <cell r="A3224" t="str">
            <v>FEH128692</v>
          </cell>
          <cell r="B3224" t="str">
            <v>FEH128692</v>
          </cell>
          <cell r="C3224">
            <v>44343</v>
          </cell>
          <cell r="D3224">
            <v>44368</v>
          </cell>
          <cell r="F3224">
            <v>1691753</v>
          </cell>
          <cell r="G3224" t="str">
            <v>SALDO A FAVOR DEL PRESTADOR</v>
          </cell>
          <cell r="I3224">
            <v>0</v>
          </cell>
          <cell r="J3224">
            <v>0</v>
          </cell>
          <cell r="M3224">
            <v>0</v>
          </cell>
          <cell r="Q3224">
            <v>0</v>
          </cell>
          <cell r="S3224">
            <v>0</v>
          </cell>
        </row>
        <row r="3225">
          <cell r="A3225" t="str">
            <v>FEH128719</v>
          </cell>
          <cell r="B3225" t="str">
            <v>FEH128719</v>
          </cell>
          <cell r="C3225">
            <v>44343</v>
          </cell>
          <cell r="D3225">
            <v>44368</v>
          </cell>
          <cell r="F3225">
            <v>2371309</v>
          </cell>
          <cell r="G3225" t="str">
            <v>SALDO A FAVOR DEL PRESTADOR</v>
          </cell>
          <cell r="I3225">
            <v>0</v>
          </cell>
          <cell r="J3225">
            <v>0</v>
          </cell>
          <cell r="M3225">
            <v>0</v>
          </cell>
          <cell r="Q3225">
            <v>0</v>
          </cell>
          <cell r="S3225">
            <v>0</v>
          </cell>
        </row>
        <row r="3226">
          <cell r="A3226" t="str">
            <v>FEH129871</v>
          </cell>
          <cell r="B3226" t="str">
            <v>FEH129871</v>
          </cell>
          <cell r="C3226">
            <v>44347</v>
          </cell>
          <cell r="D3226">
            <v>44368</v>
          </cell>
          <cell r="F3226">
            <v>6295003</v>
          </cell>
          <cell r="G3226" t="str">
            <v>SALDO A FAVOR DEL PRESTADOR</v>
          </cell>
          <cell r="I3226">
            <v>0</v>
          </cell>
          <cell r="J3226">
            <v>0</v>
          </cell>
          <cell r="M3226">
            <v>0</v>
          </cell>
          <cell r="Q3226">
            <v>0</v>
          </cell>
          <cell r="S3226">
            <v>0</v>
          </cell>
        </row>
        <row r="3227">
          <cell r="A3227" t="str">
            <v>FEH129872</v>
          </cell>
          <cell r="B3227" t="str">
            <v>FEH129872</v>
          </cell>
          <cell r="C3227">
            <v>44347</v>
          </cell>
          <cell r="F3227">
            <v>80832</v>
          </cell>
          <cell r="G3227" t="str">
            <v>NO RADICADO</v>
          </cell>
          <cell r="I3227">
            <v>80832</v>
          </cell>
          <cell r="J3227">
            <v>0</v>
          </cell>
          <cell r="M3227">
            <v>0</v>
          </cell>
          <cell r="Q3227">
            <v>0</v>
          </cell>
          <cell r="S3227">
            <v>0</v>
          </cell>
        </row>
        <row r="3228">
          <cell r="A3228" t="str">
            <v>FEH126945</v>
          </cell>
          <cell r="B3228" t="str">
            <v>FEH126945</v>
          </cell>
          <cell r="C3228">
            <v>44337</v>
          </cell>
          <cell r="D3228">
            <v>44368</v>
          </cell>
          <cell r="F3228">
            <v>30945</v>
          </cell>
          <cell r="G3228" t="str">
            <v>SALDO A FAVOR DEL PRESTADOR</v>
          </cell>
          <cell r="I3228">
            <v>0</v>
          </cell>
          <cell r="J3228">
            <v>0</v>
          </cell>
          <cell r="M3228">
            <v>0</v>
          </cell>
          <cell r="Q3228">
            <v>0</v>
          </cell>
          <cell r="S3228">
            <v>0</v>
          </cell>
        </row>
        <row r="3229">
          <cell r="A3229" t="str">
            <v>FEH126967</v>
          </cell>
          <cell r="B3229" t="str">
            <v>FEH126967</v>
          </cell>
          <cell r="C3229">
            <v>44337</v>
          </cell>
          <cell r="D3229">
            <v>44368</v>
          </cell>
          <cell r="F3229">
            <v>61333</v>
          </cell>
          <cell r="G3229" t="str">
            <v>SALDO A FAVOR DEL PRESTADOR</v>
          </cell>
          <cell r="I3229">
            <v>0</v>
          </cell>
          <cell r="J3229">
            <v>0</v>
          </cell>
          <cell r="M3229">
            <v>0</v>
          </cell>
          <cell r="Q3229">
            <v>0</v>
          </cell>
          <cell r="S3229">
            <v>0</v>
          </cell>
        </row>
        <row r="3230">
          <cell r="A3230" t="str">
            <v>FEH126969</v>
          </cell>
          <cell r="B3230" t="str">
            <v>FEH126969</v>
          </cell>
          <cell r="C3230">
            <v>44337</v>
          </cell>
          <cell r="D3230">
            <v>44368</v>
          </cell>
          <cell r="F3230">
            <v>120178</v>
          </cell>
          <cell r="G3230" t="str">
            <v>SALDO A FAVOR DEL PRESTADOR</v>
          </cell>
          <cell r="I3230">
            <v>0</v>
          </cell>
          <cell r="J3230">
            <v>0</v>
          </cell>
          <cell r="M3230">
            <v>0</v>
          </cell>
          <cell r="Q3230">
            <v>0</v>
          </cell>
          <cell r="S3230">
            <v>0</v>
          </cell>
        </row>
        <row r="3231">
          <cell r="A3231" t="str">
            <v>FEH126970</v>
          </cell>
          <cell r="B3231" t="str">
            <v>FEH126970</v>
          </cell>
          <cell r="C3231">
            <v>44337</v>
          </cell>
          <cell r="D3231">
            <v>44368</v>
          </cell>
          <cell r="F3231">
            <v>27293</v>
          </cell>
          <cell r="G3231" t="str">
            <v>SALDO A FAVOR DEL PRESTADOR</v>
          </cell>
          <cell r="I3231">
            <v>0</v>
          </cell>
          <cell r="J3231">
            <v>0</v>
          </cell>
          <cell r="M3231">
            <v>0</v>
          </cell>
          <cell r="Q3231">
            <v>0</v>
          </cell>
          <cell r="S3231">
            <v>0</v>
          </cell>
        </row>
        <row r="3232">
          <cell r="A3232" t="str">
            <v>FEH126974</v>
          </cell>
          <cell r="B3232" t="str">
            <v>FEH126974</v>
          </cell>
          <cell r="C3232">
            <v>44337</v>
          </cell>
          <cell r="D3232">
            <v>44368</v>
          </cell>
          <cell r="F3232">
            <v>27293</v>
          </cell>
          <cell r="G3232" t="str">
            <v>SALDO A FAVOR DEL PRESTADOR</v>
          </cell>
          <cell r="I3232">
            <v>0</v>
          </cell>
          <cell r="J3232">
            <v>0</v>
          </cell>
          <cell r="M3232">
            <v>0</v>
          </cell>
          <cell r="Q3232">
            <v>0</v>
          </cell>
          <cell r="S3232">
            <v>0</v>
          </cell>
        </row>
        <row r="3233">
          <cell r="A3233" t="str">
            <v>FEH126988</v>
          </cell>
          <cell r="B3233" t="str">
            <v>FEH126988</v>
          </cell>
          <cell r="C3233">
            <v>44337</v>
          </cell>
          <cell r="D3233">
            <v>44368</v>
          </cell>
          <cell r="F3233">
            <v>7676</v>
          </cell>
          <cell r="G3233" t="str">
            <v>SALDO A FAVOR DEL PRESTADOR</v>
          </cell>
          <cell r="I3233">
            <v>0</v>
          </cell>
          <cell r="J3233">
            <v>0</v>
          </cell>
          <cell r="M3233">
            <v>0</v>
          </cell>
          <cell r="Q3233">
            <v>0</v>
          </cell>
          <cell r="S3233">
            <v>0</v>
          </cell>
        </row>
        <row r="3234">
          <cell r="A3234" t="str">
            <v>FEH126989</v>
          </cell>
          <cell r="B3234" t="str">
            <v>FEH126989</v>
          </cell>
          <cell r="C3234">
            <v>44337</v>
          </cell>
          <cell r="D3234">
            <v>44368</v>
          </cell>
          <cell r="F3234">
            <v>7676</v>
          </cell>
          <cell r="G3234" t="str">
            <v>SALDO A FAVOR DEL PRESTADOR</v>
          </cell>
          <cell r="I3234">
            <v>0</v>
          </cell>
          <cell r="J3234">
            <v>0</v>
          </cell>
          <cell r="M3234">
            <v>0</v>
          </cell>
          <cell r="Q3234">
            <v>0</v>
          </cell>
          <cell r="S3234">
            <v>0</v>
          </cell>
        </row>
        <row r="3235">
          <cell r="A3235" t="str">
            <v>FEH126993</v>
          </cell>
          <cell r="B3235" t="str">
            <v>FEH126993</v>
          </cell>
          <cell r="C3235">
            <v>44337</v>
          </cell>
          <cell r="D3235">
            <v>44368</v>
          </cell>
          <cell r="F3235">
            <v>35926</v>
          </cell>
          <cell r="G3235" t="str">
            <v>SALDO A FAVOR DEL PRESTADOR</v>
          </cell>
          <cell r="I3235">
            <v>0</v>
          </cell>
          <cell r="J3235">
            <v>0</v>
          </cell>
          <cell r="M3235">
            <v>0</v>
          </cell>
          <cell r="Q3235">
            <v>0</v>
          </cell>
          <cell r="S3235">
            <v>0</v>
          </cell>
        </row>
        <row r="3236">
          <cell r="A3236" t="str">
            <v>FEH127025</v>
          </cell>
          <cell r="B3236" t="str">
            <v>FEH127025</v>
          </cell>
          <cell r="C3236">
            <v>44337</v>
          </cell>
          <cell r="D3236">
            <v>44368</v>
          </cell>
          <cell r="F3236">
            <v>136990</v>
          </cell>
          <cell r="G3236" t="str">
            <v>SALDO A FAVOR DEL PRESTADOR</v>
          </cell>
          <cell r="I3236">
            <v>0</v>
          </cell>
          <cell r="J3236">
            <v>0</v>
          </cell>
          <cell r="M3236">
            <v>0</v>
          </cell>
          <cell r="Q3236">
            <v>0</v>
          </cell>
          <cell r="S3236">
            <v>0</v>
          </cell>
        </row>
        <row r="3237">
          <cell r="A3237" t="str">
            <v>FEH127027</v>
          </cell>
          <cell r="B3237" t="str">
            <v>FEH127027</v>
          </cell>
          <cell r="C3237">
            <v>44337</v>
          </cell>
          <cell r="D3237">
            <v>44368</v>
          </cell>
          <cell r="F3237">
            <v>27822</v>
          </cell>
          <cell r="G3237" t="str">
            <v>SALDO A FAVOR DEL PRESTADOR</v>
          </cell>
          <cell r="I3237">
            <v>0</v>
          </cell>
          <cell r="J3237">
            <v>0</v>
          </cell>
          <cell r="M3237">
            <v>0</v>
          </cell>
          <cell r="Q3237">
            <v>0</v>
          </cell>
          <cell r="S3237">
            <v>0</v>
          </cell>
        </row>
        <row r="3238">
          <cell r="A3238" t="str">
            <v>FEH127033</v>
          </cell>
          <cell r="B3238" t="str">
            <v>FEH127033</v>
          </cell>
          <cell r="C3238">
            <v>44337</v>
          </cell>
          <cell r="D3238">
            <v>44368</v>
          </cell>
          <cell r="F3238">
            <v>35926</v>
          </cell>
          <cell r="G3238" t="str">
            <v>SALDO A FAVOR DEL PRESTADOR</v>
          </cell>
          <cell r="I3238">
            <v>0</v>
          </cell>
          <cell r="J3238">
            <v>0</v>
          </cell>
          <cell r="M3238">
            <v>0</v>
          </cell>
          <cell r="Q3238">
            <v>0</v>
          </cell>
          <cell r="S3238">
            <v>0</v>
          </cell>
        </row>
        <row r="3239">
          <cell r="A3239" t="str">
            <v>FEH127036</v>
          </cell>
          <cell r="B3239" t="str">
            <v>FEH127036</v>
          </cell>
          <cell r="C3239">
            <v>44337</v>
          </cell>
          <cell r="D3239">
            <v>44368</v>
          </cell>
          <cell r="F3239">
            <v>26156</v>
          </cell>
          <cell r="G3239" t="str">
            <v>SALDO A FAVOR DEL PRESTADOR</v>
          </cell>
          <cell r="I3239">
            <v>0</v>
          </cell>
          <cell r="J3239">
            <v>0</v>
          </cell>
          <cell r="M3239">
            <v>0</v>
          </cell>
          <cell r="Q3239">
            <v>0</v>
          </cell>
          <cell r="S3239">
            <v>0</v>
          </cell>
        </row>
        <row r="3240">
          <cell r="A3240" t="str">
            <v>FEH127045</v>
          </cell>
          <cell r="B3240" t="str">
            <v>FEH127045</v>
          </cell>
          <cell r="C3240">
            <v>44337</v>
          </cell>
          <cell r="D3240">
            <v>44368</v>
          </cell>
          <cell r="F3240">
            <v>226339</v>
          </cell>
          <cell r="G3240" t="str">
            <v>SALDO A FAVOR DEL PRESTADOR</v>
          </cell>
          <cell r="I3240">
            <v>0</v>
          </cell>
          <cell r="J3240">
            <v>0</v>
          </cell>
          <cell r="M3240">
            <v>0</v>
          </cell>
          <cell r="Q3240">
            <v>0</v>
          </cell>
          <cell r="S3240">
            <v>0</v>
          </cell>
        </row>
        <row r="3241">
          <cell r="A3241" t="str">
            <v>FEH127127</v>
          </cell>
          <cell r="B3241" t="str">
            <v>FEH127127</v>
          </cell>
          <cell r="C3241">
            <v>44337</v>
          </cell>
          <cell r="D3241">
            <v>44368</v>
          </cell>
          <cell r="F3241">
            <v>57908</v>
          </cell>
          <cell r="G3241" t="str">
            <v>SALDO A FAVOR DEL PRESTADOR</v>
          </cell>
          <cell r="I3241">
            <v>0</v>
          </cell>
          <cell r="J3241">
            <v>0</v>
          </cell>
          <cell r="M3241">
            <v>0</v>
          </cell>
          <cell r="Q3241">
            <v>0</v>
          </cell>
          <cell r="S3241">
            <v>0</v>
          </cell>
        </row>
        <row r="3242">
          <cell r="A3242" t="str">
            <v>FEH127133</v>
          </cell>
          <cell r="B3242" t="str">
            <v>FEH127133</v>
          </cell>
          <cell r="C3242">
            <v>44337</v>
          </cell>
          <cell r="D3242">
            <v>44368</v>
          </cell>
          <cell r="F3242">
            <v>16226</v>
          </cell>
          <cell r="G3242" t="str">
            <v>SALDO A FAVOR DEL PRESTADOR</v>
          </cell>
          <cell r="I3242">
            <v>0</v>
          </cell>
          <cell r="J3242">
            <v>0</v>
          </cell>
          <cell r="M3242">
            <v>0</v>
          </cell>
          <cell r="Q3242">
            <v>0</v>
          </cell>
          <cell r="S3242">
            <v>0</v>
          </cell>
        </row>
        <row r="3243">
          <cell r="A3243" t="str">
            <v>FEH127152</v>
          </cell>
          <cell r="B3243" t="str">
            <v>FEH127152</v>
          </cell>
          <cell r="C3243">
            <v>44337</v>
          </cell>
          <cell r="D3243">
            <v>44368</v>
          </cell>
          <cell r="F3243">
            <v>167131</v>
          </cell>
          <cell r="G3243" t="str">
            <v>SALDO A FAVOR DEL PRESTADOR</v>
          </cell>
          <cell r="I3243">
            <v>0</v>
          </cell>
          <cell r="J3243">
            <v>0</v>
          </cell>
          <cell r="M3243">
            <v>0</v>
          </cell>
          <cell r="Q3243">
            <v>0</v>
          </cell>
          <cell r="S3243">
            <v>0</v>
          </cell>
        </row>
        <row r="3244">
          <cell r="A3244" t="str">
            <v>FEH127166</v>
          </cell>
          <cell r="B3244" t="str">
            <v>FEH127166</v>
          </cell>
          <cell r="C3244">
            <v>44337</v>
          </cell>
          <cell r="D3244">
            <v>44368</v>
          </cell>
          <cell r="F3244">
            <v>38110</v>
          </cell>
          <cell r="G3244" t="str">
            <v>SALDO A FAVOR DEL PRESTADOR</v>
          </cell>
          <cell r="I3244">
            <v>0</v>
          </cell>
          <cell r="J3244">
            <v>0</v>
          </cell>
          <cell r="M3244">
            <v>0</v>
          </cell>
          <cell r="Q3244">
            <v>0</v>
          </cell>
          <cell r="S3244">
            <v>0</v>
          </cell>
        </row>
        <row r="3245">
          <cell r="A3245" t="str">
            <v>FEH127168</v>
          </cell>
          <cell r="B3245" t="str">
            <v>FEH127168</v>
          </cell>
          <cell r="C3245">
            <v>44337</v>
          </cell>
          <cell r="D3245">
            <v>44368</v>
          </cell>
          <cell r="F3245">
            <v>38110</v>
          </cell>
          <cell r="G3245" t="str">
            <v>SALDO A FAVOR DEL PRESTADOR</v>
          </cell>
          <cell r="I3245">
            <v>0</v>
          </cell>
          <cell r="J3245">
            <v>0</v>
          </cell>
          <cell r="M3245">
            <v>0</v>
          </cell>
          <cell r="Q3245">
            <v>0</v>
          </cell>
          <cell r="S3245">
            <v>0</v>
          </cell>
        </row>
        <row r="3246">
          <cell r="A3246" t="str">
            <v>FEH127169</v>
          </cell>
          <cell r="B3246" t="str">
            <v>FEH127169</v>
          </cell>
          <cell r="C3246">
            <v>44337</v>
          </cell>
          <cell r="D3246">
            <v>44368</v>
          </cell>
          <cell r="F3246">
            <v>38110</v>
          </cell>
          <cell r="G3246" t="str">
            <v>SALDO A FAVOR DEL PRESTADOR</v>
          </cell>
          <cell r="I3246">
            <v>0</v>
          </cell>
          <cell r="J3246">
            <v>0</v>
          </cell>
          <cell r="M3246">
            <v>0</v>
          </cell>
          <cell r="Q3246">
            <v>0</v>
          </cell>
          <cell r="S3246">
            <v>0</v>
          </cell>
        </row>
        <row r="3247">
          <cell r="A3247" t="str">
            <v>FEH127183</v>
          </cell>
          <cell r="B3247" t="str">
            <v>FEH127183</v>
          </cell>
          <cell r="C3247">
            <v>44337</v>
          </cell>
          <cell r="D3247">
            <v>44368</v>
          </cell>
          <cell r="F3247">
            <v>68258</v>
          </cell>
          <cell r="G3247" t="str">
            <v>SALDO A FAVOR DEL PRESTADOR</v>
          </cell>
          <cell r="I3247">
            <v>0</v>
          </cell>
          <cell r="J3247">
            <v>0</v>
          </cell>
          <cell r="M3247">
            <v>0</v>
          </cell>
          <cell r="Q3247">
            <v>0</v>
          </cell>
          <cell r="S3247">
            <v>0</v>
          </cell>
        </row>
        <row r="3248">
          <cell r="A3248" t="str">
            <v>FEH127184</v>
          </cell>
          <cell r="B3248" t="str">
            <v>FEH127184</v>
          </cell>
          <cell r="C3248">
            <v>44337</v>
          </cell>
          <cell r="F3248">
            <v>120000</v>
          </cell>
          <cell r="G3248" t="str">
            <v>EN REVISION ADRES-CANASTA COVID</v>
          </cell>
          <cell r="I3248">
            <v>0</v>
          </cell>
          <cell r="J3248">
            <v>120000</v>
          </cell>
          <cell r="M3248">
            <v>0</v>
          </cell>
          <cell r="Q3248">
            <v>0</v>
          </cell>
          <cell r="S3248">
            <v>0</v>
          </cell>
        </row>
        <row r="3249">
          <cell r="A3249" t="str">
            <v>FEH127190</v>
          </cell>
          <cell r="B3249" t="str">
            <v>FEH127190</v>
          </cell>
          <cell r="C3249">
            <v>44337</v>
          </cell>
          <cell r="D3249">
            <v>44368</v>
          </cell>
          <cell r="F3249">
            <v>15533</v>
          </cell>
          <cell r="G3249" t="str">
            <v>SALDO A FAVOR DEL PRESTADOR</v>
          </cell>
          <cell r="I3249">
            <v>0</v>
          </cell>
          <cell r="J3249">
            <v>0</v>
          </cell>
          <cell r="M3249">
            <v>0</v>
          </cell>
          <cell r="Q3249">
            <v>0</v>
          </cell>
          <cell r="S3249">
            <v>0</v>
          </cell>
        </row>
        <row r="3250">
          <cell r="A3250" t="str">
            <v>FEH127198</v>
          </cell>
          <cell r="B3250" t="str">
            <v>FEH127198</v>
          </cell>
          <cell r="C3250">
            <v>44337</v>
          </cell>
          <cell r="D3250">
            <v>44368</v>
          </cell>
          <cell r="F3250">
            <v>38110</v>
          </cell>
          <cell r="G3250" t="str">
            <v>SALDO A FAVOR DEL PRESTADOR</v>
          </cell>
          <cell r="I3250">
            <v>0</v>
          </cell>
          <cell r="J3250">
            <v>0</v>
          </cell>
          <cell r="M3250">
            <v>0</v>
          </cell>
          <cell r="Q3250">
            <v>0</v>
          </cell>
          <cell r="S3250">
            <v>0</v>
          </cell>
        </row>
        <row r="3251">
          <cell r="A3251" t="str">
            <v>FEH127200</v>
          </cell>
          <cell r="B3251" t="str">
            <v>FEH127200</v>
          </cell>
          <cell r="C3251">
            <v>44337</v>
          </cell>
          <cell r="D3251">
            <v>44368</v>
          </cell>
          <cell r="F3251">
            <v>38110</v>
          </cell>
          <cell r="G3251" t="str">
            <v>SALDO A FAVOR DEL PRESTADOR</v>
          </cell>
          <cell r="I3251">
            <v>0</v>
          </cell>
          <cell r="J3251">
            <v>0</v>
          </cell>
          <cell r="M3251">
            <v>0</v>
          </cell>
          <cell r="Q3251">
            <v>0</v>
          </cell>
          <cell r="S3251">
            <v>0</v>
          </cell>
        </row>
        <row r="3252">
          <cell r="A3252" t="str">
            <v>FEH127215</v>
          </cell>
          <cell r="B3252" t="str">
            <v>FEH127215</v>
          </cell>
          <cell r="C3252">
            <v>44337</v>
          </cell>
          <cell r="D3252">
            <v>44368</v>
          </cell>
          <cell r="F3252">
            <v>92081</v>
          </cell>
          <cell r="G3252" t="str">
            <v>SALDO A FAVOR DEL PRESTADOR</v>
          </cell>
          <cell r="I3252">
            <v>0</v>
          </cell>
          <cell r="J3252">
            <v>0</v>
          </cell>
          <cell r="M3252">
            <v>0</v>
          </cell>
          <cell r="Q3252">
            <v>0</v>
          </cell>
          <cell r="S3252">
            <v>0</v>
          </cell>
        </row>
        <row r="3253">
          <cell r="A3253" t="str">
            <v>FEH127222</v>
          </cell>
          <cell r="B3253" t="str">
            <v>FEH127222</v>
          </cell>
          <cell r="C3253">
            <v>44337</v>
          </cell>
          <cell r="D3253">
            <v>44368</v>
          </cell>
          <cell r="F3253">
            <v>64999</v>
          </cell>
          <cell r="G3253" t="str">
            <v>SALDO A FAVOR DEL PRESTADOR</v>
          </cell>
          <cell r="I3253">
            <v>0</v>
          </cell>
          <cell r="J3253">
            <v>0</v>
          </cell>
          <cell r="M3253">
            <v>0</v>
          </cell>
          <cell r="Q3253">
            <v>0</v>
          </cell>
          <cell r="S3253">
            <v>0</v>
          </cell>
        </row>
        <row r="3254">
          <cell r="A3254" t="str">
            <v>FEH127223</v>
          </cell>
          <cell r="B3254" t="str">
            <v>FEH127223</v>
          </cell>
          <cell r="C3254">
            <v>44337</v>
          </cell>
          <cell r="D3254">
            <v>44368</v>
          </cell>
          <cell r="F3254">
            <v>163852</v>
          </cell>
          <cell r="G3254" t="str">
            <v>SALDO A FAVOR DEL PRESTADOR</v>
          </cell>
          <cell r="I3254">
            <v>0</v>
          </cell>
          <cell r="J3254">
            <v>0</v>
          </cell>
          <cell r="M3254">
            <v>0</v>
          </cell>
          <cell r="Q3254">
            <v>0</v>
          </cell>
          <cell r="S3254">
            <v>0</v>
          </cell>
        </row>
        <row r="3255">
          <cell r="A3255" t="str">
            <v>FEH127226</v>
          </cell>
          <cell r="B3255" t="str">
            <v>FEH127226</v>
          </cell>
          <cell r="C3255">
            <v>44337</v>
          </cell>
          <cell r="D3255">
            <v>44368</v>
          </cell>
          <cell r="F3255">
            <v>79274</v>
          </cell>
          <cell r="G3255" t="str">
            <v>SALDO A FAVOR DEL PRESTADOR</v>
          </cell>
          <cell r="I3255">
            <v>0</v>
          </cell>
          <cell r="J3255">
            <v>0</v>
          </cell>
          <cell r="M3255">
            <v>0</v>
          </cell>
          <cell r="Q3255">
            <v>0</v>
          </cell>
          <cell r="S3255">
            <v>0</v>
          </cell>
        </row>
        <row r="3256">
          <cell r="A3256" t="str">
            <v>FEH127227</v>
          </cell>
          <cell r="B3256" t="str">
            <v>FEH127227</v>
          </cell>
          <cell r="C3256">
            <v>44337</v>
          </cell>
          <cell r="D3256">
            <v>44368</v>
          </cell>
          <cell r="F3256">
            <v>15062</v>
          </cell>
          <cell r="G3256" t="str">
            <v>SALDO A FAVOR DEL PRESTADOR</v>
          </cell>
          <cell r="I3256">
            <v>0</v>
          </cell>
          <cell r="J3256">
            <v>0</v>
          </cell>
          <cell r="M3256">
            <v>0</v>
          </cell>
          <cell r="Q3256">
            <v>0</v>
          </cell>
          <cell r="S3256">
            <v>0</v>
          </cell>
        </row>
        <row r="3257">
          <cell r="A3257" t="str">
            <v>FEH127229</v>
          </cell>
          <cell r="B3257" t="str">
            <v>FEH127229</v>
          </cell>
          <cell r="C3257">
            <v>44337</v>
          </cell>
          <cell r="D3257">
            <v>44368</v>
          </cell>
          <cell r="F3257">
            <v>14946</v>
          </cell>
          <cell r="G3257" t="str">
            <v>SALDO A FAVOR DEL PRESTADOR</v>
          </cell>
          <cell r="I3257">
            <v>0</v>
          </cell>
          <cell r="J3257">
            <v>0</v>
          </cell>
          <cell r="M3257">
            <v>0</v>
          </cell>
          <cell r="Q3257">
            <v>0</v>
          </cell>
          <cell r="S3257">
            <v>0</v>
          </cell>
        </row>
        <row r="3258">
          <cell r="A3258" t="str">
            <v>FEH127234</v>
          </cell>
          <cell r="B3258" t="str">
            <v>FEH127234</v>
          </cell>
          <cell r="C3258">
            <v>44337</v>
          </cell>
          <cell r="D3258">
            <v>44368</v>
          </cell>
          <cell r="F3258">
            <v>166867</v>
          </cell>
          <cell r="G3258" t="str">
            <v>SALDO A FAVOR DEL PRESTADOR</v>
          </cell>
          <cell r="I3258">
            <v>0</v>
          </cell>
          <cell r="J3258">
            <v>0</v>
          </cell>
          <cell r="M3258">
            <v>0</v>
          </cell>
          <cell r="Q3258">
            <v>0</v>
          </cell>
          <cell r="S3258">
            <v>0</v>
          </cell>
        </row>
        <row r="3259">
          <cell r="A3259" t="str">
            <v>FEH127236</v>
          </cell>
          <cell r="B3259" t="str">
            <v>FEH127236</v>
          </cell>
          <cell r="C3259">
            <v>44337</v>
          </cell>
          <cell r="D3259">
            <v>44368</v>
          </cell>
          <cell r="F3259">
            <v>221675</v>
          </cell>
          <cell r="G3259" t="str">
            <v>SALDO A FAVOR DEL PRESTADOR</v>
          </cell>
          <cell r="I3259">
            <v>0</v>
          </cell>
          <cell r="J3259">
            <v>0</v>
          </cell>
          <cell r="M3259">
            <v>0</v>
          </cell>
          <cell r="Q3259">
            <v>0</v>
          </cell>
          <cell r="S3259">
            <v>0</v>
          </cell>
        </row>
        <row r="3260">
          <cell r="A3260" t="str">
            <v>FEH127237</v>
          </cell>
          <cell r="B3260" t="str">
            <v>FEH127237</v>
          </cell>
          <cell r="C3260">
            <v>44337</v>
          </cell>
          <cell r="D3260">
            <v>44368</v>
          </cell>
          <cell r="F3260">
            <v>163915</v>
          </cell>
          <cell r="G3260" t="str">
            <v>SALDO A FAVOR DEL PRESTADOR</v>
          </cell>
          <cell r="I3260">
            <v>0</v>
          </cell>
          <cell r="J3260">
            <v>0</v>
          </cell>
          <cell r="M3260">
            <v>0</v>
          </cell>
          <cell r="Q3260">
            <v>0</v>
          </cell>
          <cell r="S3260">
            <v>0</v>
          </cell>
        </row>
        <row r="3261">
          <cell r="A3261" t="str">
            <v>FEH127238</v>
          </cell>
          <cell r="B3261" t="str">
            <v>FEH127238</v>
          </cell>
          <cell r="C3261">
            <v>44337</v>
          </cell>
          <cell r="D3261">
            <v>44368</v>
          </cell>
          <cell r="F3261">
            <v>184114</v>
          </cell>
          <cell r="G3261" t="str">
            <v>SALDO A FAVOR DEL PRESTADOR</v>
          </cell>
          <cell r="I3261">
            <v>0</v>
          </cell>
          <cell r="J3261">
            <v>0</v>
          </cell>
          <cell r="M3261">
            <v>0</v>
          </cell>
          <cell r="Q3261">
            <v>0</v>
          </cell>
          <cell r="S3261">
            <v>0</v>
          </cell>
        </row>
        <row r="3262">
          <cell r="A3262" t="str">
            <v>FEH127239</v>
          </cell>
          <cell r="B3262" t="str">
            <v>FEH127239</v>
          </cell>
          <cell r="C3262">
            <v>44337</v>
          </cell>
          <cell r="D3262">
            <v>44368</v>
          </cell>
          <cell r="F3262">
            <v>60084</v>
          </cell>
          <cell r="G3262" t="str">
            <v>SALDO A FAVOR DEL PRESTADOR</v>
          </cell>
          <cell r="I3262">
            <v>0</v>
          </cell>
          <cell r="J3262">
            <v>0</v>
          </cell>
          <cell r="M3262">
            <v>0</v>
          </cell>
          <cell r="Q3262">
            <v>0</v>
          </cell>
          <cell r="S3262">
            <v>0</v>
          </cell>
        </row>
        <row r="3263">
          <cell r="A3263" t="str">
            <v>FEH127240</v>
          </cell>
          <cell r="B3263" t="str">
            <v>FEH127240</v>
          </cell>
          <cell r="C3263">
            <v>44337</v>
          </cell>
          <cell r="D3263">
            <v>44368</v>
          </cell>
          <cell r="F3263">
            <v>38069</v>
          </cell>
          <cell r="G3263" t="str">
            <v>SALDO A FAVOR DEL PRESTADOR</v>
          </cell>
          <cell r="I3263">
            <v>0</v>
          </cell>
          <cell r="J3263">
            <v>0</v>
          </cell>
          <cell r="M3263">
            <v>0</v>
          </cell>
          <cell r="Q3263">
            <v>0</v>
          </cell>
          <cell r="S3263">
            <v>0</v>
          </cell>
        </row>
        <row r="3264">
          <cell r="A3264" t="str">
            <v>FEH127242</v>
          </cell>
          <cell r="B3264" t="str">
            <v>FEH127242</v>
          </cell>
          <cell r="C3264">
            <v>44337</v>
          </cell>
          <cell r="D3264">
            <v>44368</v>
          </cell>
          <cell r="F3264">
            <v>206681</v>
          </cell>
          <cell r="G3264" t="str">
            <v>SALDO A FAVOR DEL PRESTADOR</v>
          </cell>
          <cell r="I3264">
            <v>0</v>
          </cell>
          <cell r="J3264">
            <v>0</v>
          </cell>
          <cell r="M3264">
            <v>0</v>
          </cell>
          <cell r="Q3264">
            <v>0</v>
          </cell>
          <cell r="S3264">
            <v>0</v>
          </cell>
        </row>
        <row r="3265">
          <cell r="A3265" t="str">
            <v>FEH127244</v>
          </cell>
          <cell r="B3265" t="str">
            <v>FEH127244</v>
          </cell>
          <cell r="C3265">
            <v>44337</v>
          </cell>
          <cell r="D3265">
            <v>44368</v>
          </cell>
          <cell r="F3265">
            <v>18004</v>
          </cell>
          <cell r="G3265" t="str">
            <v>SALDO A FAVOR DEL PRESTADOR</v>
          </cell>
          <cell r="I3265">
            <v>0</v>
          </cell>
          <cell r="J3265">
            <v>0</v>
          </cell>
          <cell r="M3265">
            <v>0</v>
          </cell>
          <cell r="Q3265">
            <v>0</v>
          </cell>
          <cell r="S3265">
            <v>0</v>
          </cell>
        </row>
        <row r="3266">
          <cell r="A3266" t="str">
            <v>FEH127245</v>
          </cell>
          <cell r="B3266" t="str">
            <v>FEH127245</v>
          </cell>
          <cell r="C3266">
            <v>44337</v>
          </cell>
          <cell r="D3266">
            <v>44368</v>
          </cell>
          <cell r="F3266">
            <v>14946</v>
          </cell>
          <cell r="G3266" t="str">
            <v>SALDO A FAVOR DEL PRESTADOR</v>
          </cell>
          <cell r="I3266">
            <v>0</v>
          </cell>
          <cell r="J3266">
            <v>0</v>
          </cell>
          <cell r="M3266">
            <v>0</v>
          </cell>
          <cell r="Q3266">
            <v>0</v>
          </cell>
          <cell r="S3266">
            <v>0</v>
          </cell>
        </row>
        <row r="3267">
          <cell r="A3267" t="str">
            <v>FEH127246</v>
          </cell>
          <cell r="B3267" t="str">
            <v>FEH127246</v>
          </cell>
          <cell r="C3267">
            <v>44338</v>
          </cell>
          <cell r="D3267">
            <v>44368</v>
          </cell>
          <cell r="F3267">
            <v>130215</v>
          </cell>
          <cell r="G3267" t="str">
            <v>SALDO A FAVOR DEL PRESTADOR</v>
          </cell>
          <cell r="I3267">
            <v>0</v>
          </cell>
          <cell r="J3267">
            <v>0</v>
          </cell>
          <cell r="M3267">
            <v>0</v>
          </cell>
          <cell r="Q3267">
            <v>0</v>
          </cell>
          <cell r="S3267">
            <v>0</v>
          </cell>
        </row>
        <row r="3268">
          <cell r="A3268" t="str">
            <v>FEH127249</v>
          </cell>
          <cell r="B3268" t="str">
            <v>FEH127249</v>
          </cell>
          <cell r="C3268">
            <v>44338</v>
          </cell>
          <cell r="D3268">
            <v>44368</v>
          </cell>
          <cell r="F3268">
            <v>15973</v>
          </cell>
          <cell r="G3268" t="str">
            <v>SALDO A FAVOR DEL PRESTADOR</v>
          </cell>
          <cell r="I3268">
            <v>0</v>
          </cell>
          <cell r="J3268">
            <v>0</v>
          </cell>
          <cell r="M3268">
            <v>0</v>
          </cell>
          <cell r="Q3268">
            <v>0</v>
          </cell>
          <cell r="S3268">
            <v>0</v>
          </cell>
        </row>
        <row r="3269">
          <cell r="A3269" t="str">
            <v>FEH127261</v>
          </cell>
          <cell r="B3269" t="str">
            <v>FEH127261</v>
          </cell>
          <cell r="C3269">
            <v>44338</v>
          </cell>
          <cell r="D3269">
            <v>44368</v>
          </cell>
          <cell r="F3269">
            <v>157824</v>
          </cell>
          <cell r="G3269" t="str">
            <v>SALDO A FAVOR DEL PRESTADOR</v>
          </cell>
          <cell r="I3269">
            <v>0</v>
          </cell>
          <cell r="J3269">
            <v>0</v>
          </cell>
          <cell r="M3269">
            <v>0</v>
          </cell>
          <cell r="Q3269">
            <v>0</v>
          </cell>
          <cell r="S3269">
            <v>0</v>
          </cell>
        </row>
        <row r="3270">
          <cell r="A3270" t="str">
            <v>FEH127262</v>
          </cell>
          <cell r="B3270" t="str">
            <v>FEH127262</v>
          </cell>
          <cell r="C3270">
            <v>44338</v>
          </cell>
          <cell r="D3270">
            <v>44368</v>
          </cell>
          <cell r="F3270">
            <v>237086</v>
          </cell>
          <cell r="G3270" t="str">
            <v>SALDO A FAVOR DEL PRESTADOR</v>
          </cell>
          <cell r="I3270">
            <v>0</v>
          </cell>
          <cell r="J3270">
            <v>0</v>
          </cell>
          <cell r="M3270">
            <v>0</v>
          </cell>
          <cell r="Q3270">
            <v>0</v>
          </cell>
          <cell r="S3270">
            <v>0</v>
          </cell>
        </row>
        <row r="3271">
          <cell r="A3271" t="str">
            <v>FEH127264</v>
          </cell>
          <cell r="B3271" t="str">
            <v>FEH127264</v>
          </cell>
          <cell r="C3271">
            <v>44338</v>
          </cell>
          <cell r="D3271">
            <v>44368</v>
          </cell>
          <cell r="F3271">
            <v>176075</v>
          </cell>
          <cell r="G3271" t="str">
            <v>SALDO A FAVOR DEL PRESTADOR</v>
          </cell>
          <cell r="I3271">
            <v>0</v>
          </cell>
          <cell r="J3271">
            <v>0</v>
          </cell>
          <cell r="M3271">
            <v>0</v>
          </cell>
          <cell r="Q3271">
            <v>0</v>
          </cell>
          <cell r="S3271">
            <v>0</v>
          </cell>
        </row>
        <row r="3272">
          <cell r="A3272" t="str">
            <v>FEH127269</v>
          </cell>
          <cell r="B3272" t="str">
            <v>FEH127269</v>
          </cell>
          <cell r="C3272">
            <v>44338</v>
          </cell>
          <cell r="D3272">
            <v>44368</v>
          </cell>
          <cell r="F3272">
            <v>17996</v>
          </cell>
          <cell r="G3272" t="str">
            <v>SALDO A FAVOR DEL PRESTADOR</v>
          </cell>
          <cell r="I3272">
            <v>0</v>
          </cell>
          <cell r="J3272">
            <v>0</v>
          </cell>
          <cell r="M3272">
            <v>0</v>
          </cell>
          <cell r="Q3272">
            <v>0</v>
          </cell>
          <cell r="S3272">
            <v>0</v>
          </cell>
        </row>
        <row r="3273">
          <cell r="A3273" t="str">
            <v>FEH127282</v>
          </cell>
          <cell r="B3273" t="str">
            <v>FEH127282</v>
          </cell>
          <cell r="C3273">
            <v>44338</v>
          </cell>
          <cell r="D3273">
            <v>44368</v>
          </cell>
          <cell r="F3273">
            <v>38110</v>
          </cell>
          <cell r="G3273" t="str">
            <v>SALDO A FAVOR DEL PRESTADOR</v>
          </cell>
          <cell r="I3273">
            <v>0</v>
          </cell>
          <cell r="J3273">
            <v>0</v>
          </cell>
          <cell r="M3273">
            <v>0</v>
          </cell>
          <cell r="Q3273">
            <v>0</v>
          </cell>
          <cell r="S3273">
            <v>0</v>
          </cell>
        </row>
        <row r="3274">
          <cell r="A3274" t="str">
            <v>FEH127290</v>
          </cell>
          <cell r="B3274" t="str">
            <v>FEH127290</v>
          </cell>
          <cell r="C3274">
            <v>44338</v>
          </cell>
          <cell r="D3274">
            <v>44368</v>
          </cell>
          <cell r="F3274">
            <v>38110</v>
          </cell>
          <cell r="G3274" t="str">
            <v>SALDO A FAVOR DEL PRESTADOR</v>
          </cell>
          <cell r="I3274">
            <v>0</v>
          </cell>
          <cell r="J3274">
            <v>0</v>
          </cell>
          <cell r="M3274">
            <v>0</v>
          </cell>
          <cell r="Q3274">
            <v>0</v>
          </cell>
          <cell r="S3274">
            <v>0</v>
          </cell>
        </row>
        <row r="3275">
          <cell r="A3275" t="str">
            <v>FEH127291</v>
          </cell>
          <cell r="B3275" t="str">
            <v>FEH127291</v>
          </cell>
          <cell r="C3275">
            <v>44338</v>
          </cell>
          <cell r="D3275">
            <v>44368</v>
          </cell>
          <cell r="F3275">
            <v>38110</v>
          </cell>
          <cell r="G3275" t="str">
            <v>SALDO A FAVOR DEL PRESTADOR</v>
          </cell>
          <cell r="I3275">
            <v>0</v>
          </cell>
          <cell r="J3275">
            <v>0</v>
          </cell>
          <cell r="M3275">
            <v>0</v>
          </cell>
          <cell r="Q3275">
            <v>0</v>
          </cell>
          <cell r="S3275">
            <v>0</v>
          </cell>
        </row>
        <row r="3276">
          <cell r="A3276" t="str">
            <v>FEH127293</v>
          </cell>
          <cell r="B3276" t="str">
            <v>FEH127293</v>
          </cell>
          <cell r="C3276">
            <v>44338</v>
          </cell>
          <cell r="D3276">
            <v>44368</v>
          </cell>
          <cell r="F3276">
            <v>66950</v>
          </cell>
          <cell r="G3276" t="str">
            <v>SALDO A FAVOR DEL PRESTADOR</v>
          </cell>
          <cell r="I3276">
            <v>0</v>
          </cell>
          <cell r="J3276">
            <v>0</v>
          </cell>
          <cell r="M3276">
            <v>0</v>
          </cell>
          <cell r="Q3276">
            <v>0</v>
          </cell>
          <cell r="S3276">
            <v>0</v>
          </cell>
        </row>
        <row r="3277">
          <cell r="A3277" t="str">
            <v>FEH127316</v>
          </cell>
          <cell r="B3277" t="str">
            <v>FEH127316</v>
          </cell>
          <cell r="C3277">
            <v>44338</v>
          </cell>
          <cell r="D3277">
            <v>44368</v>
          </cell>
          <cell r="F3277">
            <v>163834</v>
          </cell>
          <cell r="G3277" t="str">
            <v>SALDO A FAVOR DEL PRESTADOR</v>
          </cell>
          <cell r="I3277">
            <v>0</v>
          </cell>
          <cell r="J3277">
            <v>0</v>
          </cell>
          <cell r="M3277">
            <v>0</v>
          </cell>
          <cell r="Q3277">
            <v>0</v>
          </cell>
          <cell r="S3277">
            <v>0</v>
          </cell>
        </row>
        <row r="3278">
          <cell r="A3278" t="str">
            <v>FEH127327</v>
          </cell>
          <cell r="B3278" t="str">
            <v>FEH127327</v>
          </cell>
          <cell r="C3278">
            <v>44338</v>
          </cell>
          <cell r="D3278">
            <v>44368</v>
          </cell>
          <cell r="F3278">
            <v>66950</v>
          </cell>
          <cell r="G3278" t="str">
            <v>SALDO A FAVOR DEL PRESTADOR</v>
          </cell>
          <cell r="I3278">
            <v>0</v>
          </cell>
          <cell r="J3278">
            <v>0</v>
          </cell>
          <cell r="M3278">
            <v>0</v>
          </cell>
          <cell r="Q3278">
            <v>0</v>
          </cell>
          <cell r="S3278">
            <v>0</v>
          </cell>
        </row>
        <row r="3279">
          <cell r="A3279" t="str">
            <v>FEH127331</v>
          </cell>
          <cell r="B3279" t="str">
            <v>FEH127331</v>
          </cell>
          <cell r="C3279">
            <v>44338</v>
          </cell>
          <cell r="D3279">
            <v>44368</v>
          </cell>
          <cell r="F3279">
            <v>27293</v>
          </cell>
          <cell r="G3279" t="str">
            <v>SALDO A FAVOR DEL PRESTADOR</v>
          </cell>
          <cell r="I3279">
            <v>0</v>
          </cell>
          <cell r="J3279">
            <v>0</v>
          </cell>
          <cell r="M3279">
            <v>0</v>
          </cell>
          <cell r="Q3279">
            <v>0</v>
          </cell>
          <cell r="S3279">
            <v>0</v>
          </cell>
        </row>
        <row r="3280">
          <cell r="A3280" t="str">
            <v>FEH127334</v>
          </cell>
          <cell r="B3280" t="str">
            <v>FEH127334</v>
          </cell>
          <cell r="C3280">
            <v>44338</v>
          </cell>
          <cell r="D3280">
            <v>44368</v>
          </cell>
          <cell r="F3280">
            <v>38110</v>
          </cell>
          <cell r="G3280" t="str">
            <v>SALDO A FAVOR DEL PRESTADOR</v>
          </cell>
          <cell r="I3280">
            <v>0</v>
          </cell>
          <cell r="J3280">
            <v>0</v>
          </cell>
          <cell r="M3280">
            <v>0</v>
          </cell>
          <cell r="Q3280">
            <v>0</v>
          </cell>
          <cell r="S3280">
            <v>0</v>
          </cell>
        </row>
        <row r="3281">
          <cell r="A3281" t="str">
            <v>FEH127338</v>
          </cell>
          <cell r="B3281" t="str">
            <v>FEH127338</v>
          </cell>
          <cell r="C3281">
            <v>44338</v>
          </cell>
          <cell r="D3281">
            <v>44368</v>
          </cell>
          <cell r="F3281">
            <v>38110</v>
          </cell>
          <cell r="G3281" t="str">
            <v>SALDO A FAVOR DEL PRESTADOR</v>
          </cell>
          <cell r="I3281">
            <v>0</v>
          </cell>
          <cell r="J3281">
            <v>0</v>
          </cell>
          <cell r="M3281">
            <v>0</v>
          </cell>
          <cell r="Q3281">
            <v>0</v>
          </cell>
          <cell r="S3281">
            <v>0</v>
          </cell>
        </row>
        <row r="3282">
          <cell r="A3282" t="str">
            <v>FEH127339</v>
          </cell>
          <cell r="B3282" t="str">
            <v>FEH127339</v>
          </cell>
          <cell r="C3282">
            <v>44338</v>
          </cell>
          <cell r="D3282">
            <v>44368</v>
          </cell>
          <cell r="F3282">
            <v>64999</v>
          </cell>
          <cell r="G3282" t="str">
            <v>SALDO A FAVOR DEL PRESTADOR</v>
          </cell>
          <cell r="I3282">
            <v>0</v>
          </cell>
          <cell r="J3282">
            <v>0</v>
          </cell>
          <cell r="M3282">
            <v>0</v>
          </cell>
          <cell r="Q3282">
            <v>0</v>
          </cell>
          <cell r="S3282">
            <v>0</v>
          </cell>
        </row>
        <row r="3283">
          <cell r="A3283" t="str">
            <v>FEH127372</v>
          </cell>
          <cell r="B3283" t="str">
            <v>FEH127372</v>
          </cell>
          <cell r="C3283">
            <v>44338</v>
          </cell>
          <cell r="D3283">
            <v>44368</v>
          </cell>
          <cell r="F3283">
            <v>109030</v>
          </cell>
          <cell r="G3283" t="str">
            <v>SALDO A FAVOR DEL PRESTADOR</v>
          </cell>
          <cell r="I3283">
            <v>0</v>
          </cell>
          <cell r="J3283">
            <v>0</v>
          </cell>
          <cell r="M3283">
            <v>0</v>
          </cell>
          <cell r="Q3283">
            <v>0</v>
          </cell>
          <cell r="S3283">
            <v>0</v>
          </cell>
        </row>
        <row r="3284">
          <cell r="A3284" t="str">
            <v>FEH127373</v>
          </cell>
          <cell r="B3284" t="str">
            <v>FEH127373</v>
          </cell>
          <cell r="C3284">
            <v>44338</v>
          </cell>
          <cell r="D3284">
            <v>44368</v>
          </cell>
          <cell r="F3284">
            <v>214191</v>
          </cell>
          <cell r="G3284" t="str">
            <v>SALDO A FAVOR DEL PRESTADOR</v>
          </cell>
          <cell r="I3284">
            <v>0</v>
          </cell>
          <cell r="J3284">
            <v>0</v>
          </cell>
          <cell r="M3284">
            <v>0</v>
          </cell>
          <cell r="Q3284">
            <v>0</v>
          </cell>
          <cell r="S3284">
            <v>0</v>
          </cell>
        </row>
        <row r="3285">
          <cell r="A3285" t="str">
            <v>FEH127378</v>
          </cell>
          <cell r="B3285" t="str">
            <v>FEH127378</v>
          </cell>
          <cell r="C3285">
            <v>44338</v>
          </cell>
          <cell r="D3285">
            <v>44368</v>
          </cell>
          <cell r="F3285">
            <v>104711</v>
          </cell>
          <cell r="G3285" t="str">
            <v>SALDO A FAVOR DEL PRESTADOR</v>
          </cell>
          <cell r="I3285">
            <v>0</v>
          </cell>
          <cell r="J3285">
            <v>0</v>
          </cell>
          <cell r="M3285">
            <v>0</v>
          </cell>
          <cell r="Q3285">
            <v>0</v>
          </cell>
          <cell r="S3285">
            <v>0</v>
          </cell>
        </row>
        <row r="3286">
          <cell r="A3286" t="str">
            <v>FEH127399</v>
          </cell>
          <cell r="B3286" t="str">
            <v>FEH127399</v>
          </cell>
          <cell r="C3286">
            <v>44338</v>
          </cell>
          <cell r="D3286">
            <v>44368</v>
          </cell>
          <cell r="F3286">
            <v>1164660</v>
          </cell>
          <cell r="G3286" t="str">
            <v>SALDO A FAVOR DEL PRESTADOR</v>
          </cell>
          <cell r="I3286">
            <v>0</v>
          </cell>
          <cell r="J3286">
            <v>0</v>
          </cell>
          <cell r="M3286">
            <v>0</v>
          </cell>
          <cell r="Q3286">
            <v>0</v>
          </cell>
          <cell r="S3286">
            <v>0</v>
          </cell>
        </row>
        <row r="3287">
          <cell r="A3287" t="str">
            <v>FEH127400</v>
          </cell>
          <cell r="B3287" t="str">
            <v>FEH127400</v>
          </cell>
          <cell r="C3287">
            <v>44338</v>
          </cell>
          <cell r="F3287">
            <v>80832</v>
          </cell>
          <cell r="G3287" t="str">
            <v>NO RADICADO</v>
          </cell>
          <cell r="I3287">
            <v>80832</v>
          </cell>
          <cell r="J3287">
            <v>0</v>
          </cell>
          <cell r="M3287">
            <v>0</v>
          </cell>
          <cell r="Q3287">
            <v>0</v>
          </cell>
          <cell r="S3287">
            <v>0</v>
          </cell>
        </row>
        <row r="3288">
          <cell r="A3288" t="str">
            <v>FEH127411</v>
          </cell>
          <cell r="B3288" t="str">
            <v>FEH127411</v>
          </cell>
          <cell r="C3288">
            <v>44339</v>
          </cell>
          <cell r="F3288">
            <v>203776</v>
          </cell>
          <cell r="G3288" t="str">
            <v>SALDO A FAVOR DEL PRESTADOR</v>
          </cell>
          <cell r="I3288">
            <v>0</v>
          </cell>
          <cell r="J3288">
            <v>0</v>
          </cell>
          <cell r="M3288">
            <v>0</v>
          </cell>
          <cell r="Q3288">
            <v>0</v>
          </cell>
          <cell r="S3288">
            <v>0</v>
          </cell>
        </row>
        <row r="3289">
          <cell r="A3289" t="str">
            <v>FEH127449</v>
          </cell>
          <cell r="B3289" t="str">
            <v>FEH127449</v>
          </cell>
          <cell r="C3289">
            <v>44339</v>
          </cell>
          <cell r="D3289">
            <v>44368</v>
          </cell>
          <cell r="F3289">
            <v>166243</v>
          </cell>
          <cell r="G3289" t="str">
            <v>SALDO A FAVOR DEL PRESTADOR</v>
          </cell>
          <cell r="I3289">
            <v>0</v>
          </cell>
          <cell r="J3289">
            <v>0</v>
          </cell>
          <cell r="M3289">
            <v>0</v>
          </cell>
          <cell r="Q3289">
            <v>0</v>
          </cell>
          <cell r="S3289">
            <v>0</v>
          </cell>
        </row>
        <row r="3290">
          <cell r="A3290" t="str">
            <v>FEH127451</v>
          </cell>
          <cell r="B3290" t="str">
            <v>FEH127451</v>
          </cell>
          <cell r="C3290">
            <v>44339</v>
          </cell>
          <cell r="F3290">
            <v>80832</v>
          </cell>
          <cell r="G3290" t="str">
            <v>NO RADICADO</v>
          </cell>
          <cell r="I3290">
            <v>80832</v>
          </cell>
          <cell r="J3290">
            <v>0</v>
          </cell>
          <cell r="M3290">
            <v>0</v>
          </cell>
          <cell r="Q3290">
            <v>0</v>
          </cell>
          <cell r="S3290">
            <v>0</v>
          </cell>
        </row>
        <row r="3291">
          <cell r="A3291" t="str">
            <v>FEH127504</v>
          </cell>
          <cell r="B3291" t="str">
            <v>FEH127504</v>
          </cell>
          <cell r="C3291">
            <v>44339</v>
          </cell>
          <cell r="D3291">
            <v>44368</v>
          </cell>
          <cell r="F3291">
            <v>522340</v>
          </cell>
          <cell r="G3291" t="str">
            <v>SALDO A FAVOR DEL PRESTADOR</v>
          </cell>
          <cell r="I3291">
            <v>0</v>
          </cell>
          <cell r="J3291">
            <v>0</v>
          </cell>
          <cell r="M3291">
            <v>0</v>
          </cell>
          <cell r="Q3291">
            <v>0</v>
          </cell>
          <cell r="S3291">
            <v>0</v>
          </cell>
        </row>
        <row r="3292">
          <cell r="A3292" t="str">
            <v>FEH127505</v>
          </cell>
          <cell r="B3292" t="str">
            <v>FEH127505</v>
          </cell>
          <cell r="C3292">
            <v>44339</v>
          </cell>
          <cell r="F3292">
            <v>80832</v>
          </cell>
          <cell r="G3292" t="str">
            <v>EN REVISION ADRES-CANASTA COVID</v>
          </cell>
          <cell r="I3292">
            <v>0</v>
          </cell>
          <cell r="J3292">
            <v>80832</v>
          </cell>
          <cell r="M3292">
            <v>0</v>
          </cell>
          <cell r="Q3292">
            <v>0</v>
          </cell>
          <cell r="S3292">
            <v>0</v>
          </cell>
        </row>
        <row r="3293">
          <cell r="A3293" t="str">
            <v>FEH127835</v>
          </cell>
          <cell r="B3293" t="str">
            <v>FEH127835</v>
          </cell>
          <cell r="C3293">
            <v>44340</v>
          </cell>
          <cell r="D3293">
            <v>44368</v>
          </cell>
          <cell r="F3293">
            <v>2613227</v>
          </cell>
          <cell r="G3293" t="str">
            <v>SALDO A FAVOR DEL PRESTADOR</v>
          </cell>
          <cell r="I3293">
            <v>0</v>
          </cell>
          <cell r="J3293">
            <v>0</v>
          </cell>
          <cell r="M3293">
            <v>0</v>
          </cell>
          <cell r="Q3293">
            <v>0</v>
          </cell>
          <cell r="S3293">
            <v>0</v>
          </cell>
        </row>
        <row r="3294">
          <cell r="A3294" t="str">
            <v>FEH127839</v>
          </cell>
          <cell r="B3294" t="str">
            <v>FEH127839</v>
          </cell>
          <cell r="C3294">
            <v>44340</v>
          </cell>
          <cell r="F3294">
            <v>80832</v>
          </cell>
          <cell r="G3294" t="str">
            <v>NO RADICADO</v>
          </cell>
          <cell r="I3294">
            <v>80832</v>
          </cell>
          <cell r="J3294">
            <v>0</v>
          </cell>
          <cell r="M3294">
            <v>0</v>
          </cell>
          <cell r="Q3294">
            <v>0</v>
          </cell>
          <cell r="S3294">
            <v>0</v>
          </cell>
        </row>
        <row r="3295">
          <cell r="A3295" t="str">
            <v>FEH127840</v>
          </cell>
          <cell r="B3295" t="str">
            <v>FEH127840</v>
          </cell>
          <cell r="C3295">
            <v>44340</v>
          </cell>
          <cell r="F3295">
            <v>121380</v>
          </cell>
          <cell r="G3295" t="str">
            <v>NO RADICADO</v>
          </cell>
          <cell r="I3295">
            <v>121380</v>
          </cell>
          <cell r="J3295">
            <v>0</v>
          </cell>
          <cell r="M3295">
            <v>0</v>
          </cell>
          <cell r="Q3295">
            <v>0</v>
          </cell>
          <cell r="S3295">
            <v>0</v>
          </cell>
        </row>
        <row r="3296">
          <cell r="A3296" t="str">
            <v>FEH128076</v>
          </cell>
          <cell r="B3296" t="str">
            <v>FEH128076</v>
          </cell>
          <cell r="C3296">
            <v>44341</v>
          </cell>
          <cell r="D3296">
            <v>44368</v>
          </cell>
          <cell r="F3296">
            <v>816578</v>
          </cell>
          <cell r="G3296" t="str">
            <v>SALDO A FAVOR DEL PRESTADOR</v>
          </cell>
          <cell r="I3296">
            <v>0</v>
          </cell>
          <cell r="J3296">
            <v>0</v>
          </cell>
          <cell r="M3296">
            <v>0</v>
          </cell>
          <cell r="Q3296">
            <v>0</v>
          </cell>
          <cell r="S3296">
            <v>0</v>
          </cell>
        </row>
        <row r="3297">
          <cell r="A3297" t="str">
            <v>FEH128077</v>
          </cell>
          <cell r="B3297" t="str">
            <v>FEH128077</v>
          </cell>
          <cell r="C3297">
            <v>44341</v>
          </cell>
          <cell r="F3297">
            <v>80832</v>
          </cell>
          <cell r="G3297" t="str">
            <v>NO RADICADO</v>
          </cell>
          <cell r="I3297">
            <v>80832</v>
          </cell>
          <cell r="J3297">
            <v>0</v>
          </cell>
          <cell r="M3297">
            <v>0</v>
          </cell>
          <cell r="Q3297">
            <v>0</v>
          </cell>
          <cell r="S3297">
            <v>0</v>
          </cell>
        </row>
        <row r="3298">
          <cell r="A3298" t="str">
            <v>FEH128095</v>
          </cell>
          <cell r="B3298" t="str">
            <v>FEH128095</v>
          </cell>
          <cell r="C3298">
            <v>44341</v>
          </cell>
          <cell r="D3298">
            <v>44368</v>
          </cell>
          <cell r="F3298">
            <v>24154</v>
          </cell>
          <cell r="G3298" t="str">
            <v>SALDO A FAVOR DEL PRESTADOR</v>
          </cell>
          <cell r="I3298">
            <v>0</v>
          </cell>
          <cell r="J3298">
            <v>0</v>
          </cell>
          <cell r="M3298">
            <v>0</v>
          </cell>
          <cell r="Q3298">
            <v>0</v>
          </cell>
          <cell r="S3298">
            <v>0</v>
          </cell>
        </row>
        <row r="3299">
          <cell r="A3299" t="str">
            <v>FEH128148</v>
          </cell>
          <cell r="B3299" t="str">
            <v>FEH128148</v>
          </cell>
          <cell r="C3299">
            <v>44341</v>
          </cell>
          <cell r="D3299">
            <v>44368</v>
          </cell>
          <cell r="F3299">
            <v>1092196</v>
          </cell>
          <cell r="G3299" t="str">
            <v>SALDO A FAVOR DEL PRESTADOR</v>
          </cell>
          <cell r="I3299">
            <v>0</v>
          </cell>
          <cell r="J3299">
            <v>0</v>
          </cell>
          <cell r="M3299">
            <v>0</v>
          </cell>
          <cell r="Q3299">
            <v>0</v>
          </cell>
          <cell r="S3299">
            <v>0</v>
          </cell>
        </row>
        <row r="3300">
          <cell r="A3300" t="str">
            <v>FEH128149</v>
          </cell>
          <cell r="B3300" t="str">
            <v>FEH128149</v>
          </cell>
          <cell r="C3300">
            <v>44341</v>
          </cell>
          <cell r="F3300">
            <v>80832</v>
          </cell>
          <cell r="G3300" t="str">
            <v>NO RADICADO</v>
          </cell>
          <cell r="I3300">
            <v>80832</v>
          </cell>
          <cell r="J3300">
            <v>0</v>
          </cell>
          <cell r="M3300">
            <v>0</v>
          </cell>
          <cell r="Q3300">
            <v>0</v>
          </cell>
          <cell r="S3300">
            <v>0</v>
          </cell>
        </row>
        <row r="3301">
          <cell r="A3301" t="str">
            <v>FEH128527</v>
          </cell>
          <cell r="B3301" t="str">
            <v>FEH128527</v>
          </cell>
          <cell r="C3301">
            <v>44342</v>
          </cell>
          <cell r="D3301">
            <v>44368</v>
          </cell>
          <cell r="F3301">
            <v>791068</v>
          </cell>
          <cell r="G3301" t="str">
            <v>SALDO A FAVOR DEL PRESTADOR</v>
          </cell>
          <cell r="I3301">
            <v>0</v>
          </cell>
          <cell r="J3301">
            <v>0</v>
          </cell>
          <cell r="M3301">
            <v>0</v>
          </cell>
          <cell r="Q3301">
            <v>0</v>
          </cell>
          <cell r="S3301">
            <v>0</v>
          </cell>
        </row>
        <row r="3302">
          <cell r="A3302" t="str">
            <v>FEH128528</v>
          </cell>
          <cell r="B3302" t="str">
            <v>FEH128528</v>
          </cell>
          <cell r="C3302">
            <v>44342</v>
          </cell>
          <cell r="F3302">
            <v>80832</v>
          </cell>
          <cell r="G3302" t="str">
            <v>NO RADICADO</v>
          </cell>
          <cell r="I3302">
            <v>80832</v>
          </cell>
          <cell r="J3302">
            <v>0</v>
          </cell>
          <cell r="M3302">
            <v>0</v>
          </cell>
          <cell r="Q3302">
            <v>0</v>
          </cell>
          <cell r="S3302">
            <v>0</v>
          </cell>
        </row>
        <row r="3303">
          <cell r="A3303" t="str">
            <v>FEH128776</v>
          </cell>
          <cell r="B3303" t="str">
            <v>FEH128776</v>
          </cell>
          <cell r="C3303">
            <v>44343</v>
          </cell>
          <cell r="D3303">
            <v>44368</v>
          </cell>
          <cell r="F3303">
            <v>2219838</v>
          </cell>
          <cell r="G3303" t="str">
            <v>SALDO A FAVOR DEL PRESTADOR</v>
          </cell>
          <cell r="I3303">
            <v>0</v>
          </cell>
          <cell r="J3303">
            <v>0</v>
          </cell>
          <cell r="M3303">
            <v>0</v>
          </cell>
          <cell r="Q3303">
            <v>0</v>
          </cell>
          <cell r="S3303">
            <v>0</v>
          </cell>
        </row>
        <row r="3304">
          <cell r="A3304" t="str">
            <v>FEH129454</v>
          </cell>
          <cell r="B3304" t="str">
            <v>FEH129454</v>
          </cell>
          <cell r="C3304">
            <v>44346</v>
          </cell>
          <cell r="D3304">
            <v>44368</v>
          </cell>
          <cell r="F3304">
            <v>6155933</v>
          </cell>
          <cell r="G3304" t="str">
            <v>SALDO A FAVOR DEL PRESTADOR</v>
          </cell>
          <cell r="I3304">
            <v>0</v>
          </cell>
          <cell r="J3304">
            <v>0</v>
          </cell>
          <cell r="M3304">
            <v>0</v>
          </cell>
          <cell r="Q3304">
            <v>0</v>
          </cell>
          <cell r="S3304">
            <v>0</v>
          </cell>
        </row>
        <row r="3305">
          <cell r="A3305" t="str">
            <v>FEH129455</v>
          </cell>
          <cell r="B3305" t="str">
            <v>FEH129455</v>
          </cell>
          <cell r="C3305">
            <v>44346</v>
          </cell>
          <cell r="F3305">
            <v>80832</v>
          </cell>
          <cell r="G3305" t="str">
            <v>NO RADICADO</v>
          </cell>
          <cell r="I3305">
            <v>80832</v>
          </cell>
          <cell r="J3305">
            <v>0</v>
          </cell>
          <cell r="M3305">
            <v>0</v>
          </cell>
          <cell r="Q3305">
            <v>0</v>
          </cell>
          <cell r="S3305">
            <v>0</v>
          </cell>
        </row>
        <row r="3306">
          <cell r="A3306" t="str">
            <v>FEH130395</v>
          </cell>
          <cell r="B3306" t="str">
            <v>FEH130395</v>
          </cell>
          <cell r="C3306">
            <v>44349</v>
          </cell>
          <cell r="F3306">
            <v>2731444</v>
          </cell>
          <cell r="G3306" t="str">
            <v>EN REVISION</v>
          </cell>
          <cell r="I3306">
            <v>0</v>
          </cell>
          <cell r="J3306">
            <v>2731444</v>
          </cell>
          <cell r="M3306">
            <v>0</v>
          </cell>
          <cell r="Q3306">
            <v>0</v>
          </cell>
          <cell r="S3306">
            <v>0</v>
          </cell>
        </row>
        <row r="3307">
          <cell r="A3307" t="str">
            <v>FEH130396</v>
          </cell>
          <cell r="B3307" t="str">
            <v>FEH130396</v>
          </cell>
          <cell r="C3307">
            <v>44349</v>
          </cell>
          <cell r="F3307">
            <v>80832</v>
          </cell>
          <cell r="G3307" t="str">
            <v>NO RADICADO</v>
          </cell>
          <cell r="I3307">
            <v>80832</v>
          </cell>
          <cell r="J3307">
            <v>0</v>
          </cell>
          <cell r="M3307">
            <v>0</v>
          </cell>
          <cell r="Q3307">
            <v>0</v>
          </cell>
          <cell r="S3307">
            <v>0</v>
          </cell>
        </row>
        <row r="3308">
          <cell r="A3308" t="str">
            <v>FEH127311</v>
          </cell>
          <cell r="B3308" t="str">
            <v>FEH127311</v>
          </cell>
          <cell r="C3308">
            <v>44338</v>
          </cell>
          <cell r="D3308">
            <v>44368</v>
          </cell>
          <cell r="F3308">
            <v>115484</v>
          </cell>
          <cell r="G3308" t="str">
            <v>SALDO A FAVOR DEL PRESTADOR</v>
          </cell>
          <cell r="I3308">
            <v>0</v>
          </cell>
          <cell r="J3308">
            <v>0</v>
          </cell>
          <cell r="M3308">
            <v>0</v>
          </cell>
          <cell r="Q3308">
            <v>0</v>
          </cell>
          <cell r="S3308">
            <v>0</v>
          </cell>
        </row>
        <row r="3309">
          <cell r="A3309" t="str">
            <v>FEH127312</v>
          </cell>
          <cell r="B3309" t="str">
            <v>FEH127312</v>
          </cell>
          <cell r="C3309">
            <v>44338</v>
          </cell>
          <cell r="D3309">
            <v>44368</v>
          </cell>
          <cell r="F3309">
            <v>22717</v>
          </cell>
          <cell r="G3309" t="str">
            <v>SALDO A FAVOR DEL PRESTADOR</v>
          </cell>
          <cell r="I3309">
            <v>0</v>
          </cell>
          <cell r="J3309">
            <v>0</v>
          </cell>
          <cell r="M3309">
            <v>0</v>
          </cell>
          <cell r="Q3309">
            <v>0</v>
          </cell>
          <cell r="S3309">
            <v>0</v>
          </cell>
        </row>
        <row r="3310">
          <cell r="A3310" t="str">
            <v>FEH127379</v>
          </cell>
          <cell r="B3310" t="str">
            <v>FEH127379</v>
          </cell>
          <cell r="C3310">
            <v>44338</v>
          </cell>
          <cell r="D3310">
            <v>44368</v>
          </cell>
          <cell r="F3310">
            <v>108207</v>
          </cell>
          <cell r="G3310" t="str">
            <v>SALDO A FAVOR DEL PRESTADOR</v>
          </cell>
          <cell r="I3310">
            <v>0</v>
          </cell>
          <cell r="J3310">
            <v>0</v>
          </cell>
          <cell r="M3310">
            <v>0</v>
          </cell>
          <cell r="Q3310">
            <v>0</v>
          </cell>
          <cell r="S3310">
            <v>0</v>
          </cell>
        </row>
        <row r="3311">
          <cell r="A3311" t="str">
            <v>FEH127380</v>
          </cell>
          <cell r="B3311" t="str">
            <v>FEH127380</v>
          </cell>
          <cell r="C3311">
            <v>44338</v>
          </cell>
          <cell r="D3311">
            <v>44368</v>
          </cell>
          <cell r="F3311">
            <v>128186</v>
          </cell>
          <cell r="G3311" t="str">
            <v>SALDO A FAVOR DEL PRESTADOR</v>
          </cell>
          <cell r="I3311">
            <v>0</v>
          </cell>
          <cell r="J3311">
            <v>0</v>
          </cell>
          <cell r="M3311">
            <v>0</v>
          </cell>
          <cell r="Q3311">
            <v>0</v>
          </cell>
          <cell r="S3311">
            <v>0</v>
          </cell>
        </row>
        <row r="3312">
          <cell r="A3312" t="str">
            <v>FEH127382</v>
          </cell>
          <cell r="B3312" t="str">
            <v>FEH127382</v>
          </cell>
          <cell r="C3312">
            <v>44338</v>
          </cell>
          <cell r="D3312">
            <v>44368</v>
          </cell>
          <cell r="F3312">
            <v>152690</v>
          </cell>
          <cell r="G3312" t="str">
            <v>SALDO A FAVOR DEL PRESTADOR</v>
          </cell>
          <cell r="I3312">
            <v>0</v>
          </cell>
          <cell r="J3312">
            <v>0</v>
          </cell>
          <cell r="M3312">
            <v>0</v>
          </cell>
          <cell r="Q3312">
            <v>0</v>
          </cell>
          <cell r="S3312">
            <v>0</v>
          </cell>
        </row>
        <row r="3313">
          <cell r="A3313" t="str">
            <v>FEH127387</v>
          </cell>
          <cell r="B3313" t="str">
            <v>FEH127387</v>
          </cell>
          <cell r="C3313">
            <v>44338</v>
          </cell>
          <cell r="D3313">
            <v>44368</v>
          </cell>
          <cell r="F3313">
            <v>14946</v>
          </cell>
          <cell r="G3313" t="str">
            <v>SALDO A FAVOR DEL PRESTADOR</v>
          </cell>
          <cell r="I3313">
            <v>0</v>
          </cell>
          <cell r="J3313">
            <v>0</v>
          </cell>
          <cell r="M3313">
            <v>0</v>
          </cell>
          <cell r="Q3313">
            <v>0</v>
          </cell>
          <cell r="S3313">
            <v>0</v>
          </cell>
        </row>
        <row r="3314">
          <cell r="A3314" t="str">
            <v>FEH127412</v>
          </cell>
          <cell r="B3314" t="str">
            <v>FEH127412</v>
          </cell>
          <cell r="C3314">
            <v>44339</v>
          </cell>
          <cell r="F3314">
            <v>77868</v>
          </cell>
          <cell r="G3314" t="str">
            <v>SALDO A FAVOR DEL PRESTADOR</v>
          </cell>
          <cell r="I3314">
            <v>0</v>
          </cell>
          <cell r="J3314">
            <v>0</v>
          </cell>
          <cell r="M3314">
            <v>0</v>
          </cell>
          <cell r="Q3314">
            <v>0</v>
          </cell>
          <cell r="S3314">
            <v>0</v>
          </cell>
        </row>
        <row r="3315">
          <cell r="A3315" t="str">
            <v>FEH127413</v>
          </cell>
          <cell r="B3315" t="str">
            <v>FEH127413</v>
          </cell>
          <cell r="C3315">
            <v>44339</v>
          </cell>
          <cell r="F3315">
            <v>23215</v>
          </cell>
          <cell r="G3315" t="str">
            <v>SALDO A FAVOR DEL PRESTADOR</v>
          </cell>
          <cell r="I3315">
            <v>0</v>
          </cell>
          <cell r="J3315">
            <v>0</v>
          </cell>
          <cell r="M3315">
            <v>0</v>
          </cell>
          <cell r="Q3315">
            <v>0</v>
          </cell>
          <cell r="S3315">
            <v>0</v>
          </cell>
        </row>
        <row r="3316">
          <cell r="A3316" t="str">
            <v>FEH127414</v>
          </cell>
          <cell r="B3316" t="str">
            <v>FEH127414</v>
          </cell>
          <cell r="C3316">
            <v>44339</v>
          </cell>
          <cell r="F3316">
            <v>14946</v>
          </cell>
          <cell r="G3316" t="str">
            <v>SALDO A FAVOR DEL PRESTADOR</v>
          </cell>
          <cell r="I3316">
            <v>0</v>
          </cell>
          <cell r="J3316">
            <v>0</v>
          </cell>
          <cell r="M3316">
            <v>0</v>
          </cell>
          <cell r="Q3316">
            <v>0</v>
          </cell>
          <cell r="S3316">
            <v>0</v>
          </cell>
        </row>
        <row r="3317">
          <cell r="A3317" t="str">
            <v>FEH127415</v>
          </cell>
          <cell r="B3317" t="str">
            <v>FEH127415</v>
          </cell>
          <cell r="C3317">
            <v>44339</v>
          </cell>
          <cell r="F3317">
            <v>163758</v>
          </cell>
          <cell r="G3317" t="str">
            <v>SALDO A FAVOR DEL PRESTADOR</v>
          </cell>
          <cell r="I3317">
            <v>0</v>
          </cell>
          <cell r="J3317">
            <v>0</v>
          </cell>
          <cell r="M3317">
            <v>0</v>
          </cell>
          <cell r="Q3317">
            <v>0</v>
          </cell>
          <cell r="S3317">
            <v>0</v>
          </cell>
        </row>
        <row r="3318">
          <cell r="A3318" t="str">
            <v>FEH127416</v>
          </cell>
          <cell r="B3318" t="str">
            <v>FEH127416</v>
          </cell>
          <cell r="C3318">
            <v>44339</v>
          </cell>
          <cell r="F3318">
            <v>160845</v>
          </cell>
          <cell r="G3318" t="str">
            <v>SALDO A FAVOR DEL PRESTADOR</v>
          </cell>
          <cell r="I3318">
            <v>0</v>
          </cell>
          <cell r="J3318">
            <v>0</v>
          </cell>
          <cell r="M3318">
            <v>0</v>
          </cell>
          <cell r="Q3318">
            <v>0</v>
          </cell>
          <cell r="S3318">
            <v>0</v>
          </cell>
        </row>
        <row r="3319">
          <cell r="A3319" t="str">
            <v>FEH127417</v>
          </cell>
          <cell r="B3319" t="str">
            <v>FEH127417</v>
          </cell>
          <cell r="C3319">
            <v>44339</v>
          </cell>
          <cell r="F3319">
            <v>54811</v>
          </cell>
          <cell r="G3319" t="str">
            <v>SALDO A FAVOR DEL PRESTADOR</v>
          </cell>
          <cell r="I3319">
            <v>0</v>
          </cell>
          <cell r="J3319">
            <v>0</v>
          </cell>
          <cell r="M3319">
            <v>0</v>
          </cell>
          <cell r="Q3319">
            <v>0</v>
          </cell>
          <cell r="S3319">
            <v>0</v>
          </cell>
        </row>
        <row r="3320">
          <cell r="A3320" t="str">
            <v>FEH127418</v>
          </cell>
          <cell r="B3320" t="str">
            <v>FEH127418</v>
          </cell>
          <cell r="C3320">
            <v>44339</v>
          </cell>
          <cell r="F3320">
            <v>117494</v>
          </cell>
          <cell r="G3320" t="str">
            <v>SALDO A FAVOR DEL PRESTADOR</v>
          </cell>
          <cell r="I3320">
            <v>0</v>
          </cell>
          <cell r="J3320">
            <v>0</v>
          </cell>
          <cell r="M3320">
            <v>0</v>
          </cell>
          <cell r="Q3320">
            <v>0</v>
          </cell>
          <cell r="S3320">
            <v>0</v>
          </cell>
        </row>
        <row r="3321">
          <cell r="A3321" t="str">
            <v>FEH127419</v>
          </cell>
          <cell r="B3321" t="str">
            <v>FEH127419</v>
          </cell>
          <cell r="C3321">
            <v>44339</v>
          </cell>
          <cell r="F3321">
            <v>117576</v>
          </cell>
          <cell r="G3321" t="str">
            <v>SALDO A FAVOR DEL PRESTADOR</v>
          </cell>
          <cell r="I3321">
            <v>0</v>
          </cell>
          <cell r="J3321">
            <v>0</v>
          </cell>
          <cell r="M3321">
            <v>0</v>
          </cell>
          <cell r="Q3321">
            <v>0</v>
          </cell>
          <cell r="S3321">
            <v>0</v>
          </cell>
        </row>
        <row r="3322">
          <cell r="A3322" t="str">
            <v>FEH127420</v>
          </cell>
          <cell r="B3322" t="str">
            <v>FEH127420</v>
          </cell>
          <cell r="C3322">
            <v>44339</v>
          </cell>
          <cell r="F3322">
            <v>24085</v>
          </cell>
          <cell r="G3322" t="str">
            <v>SALDO A FAVOR DEL PRESTADOR</v>
          </cell>
          <cell r="I3322">
            <v>0</v>
          </cell>
          <cell r="J3322">
            <v>0</v>
          </cell>
          <cell r="M3322">
            <v>0</v>
          </cell>
          <cell r="Q3322">
            <v>0</v>
          </cell>
          <cell r="S3322">
            <v>0</v>
          </cell>
        </row>
        <row r="3323">
          <cell r="A3323" t="str">
            <v>FEH127421</v>
          </cell>
          <cell r="B3323" t="str">
            <v>FEH127421</v>
          </cell>
          <cell r="C3323">
            <v>44339</v>
          </cell>
          <cell r="F3323">
            <v>480856</v>
          </cell>
          <cell r="G3323" t="str">
            <v>SALDO A FAVOR DEL PRESTADOR</v>
          </cell>
          <cell r="I3323">
            <v>0</v>
          </cell>
          <cell r="J3323">
            <v>0</v>
          </cell>
          <cell r="M3323">
            <v>0</v>
          </cell>
          <cell r="Q3323">
            <v>0</v>
          </cell>
          <cell r="S3323">
            <v>0</v>
          </cell>
        </row>
        <row r="3324">
          <cell r="A3324" t="str">
            <v>FEH127422</v>
          </cell>
          <cell r="B3324" t="str">
            <v>FEH127422</v>
          </cell>
          <cell r="C3324">
            <v>44339</v>
          </cell>
          <cell r="D3324">
            <v>44368</v>
          </cell>
          <cell r="F3324">
            <v>284988</v>
          </cell>
          <cell r="G3324" t="str">
            <v>SALDO A FAVOR DEL PRESTADOR</v>
          </cell>
          <cell r="I3324">
            <v>0</v>
          </cell>
          <cell r="J3324">
            <v>0</v>
          </cell>
          <cell r="M3324">
            <v>0</v>
          </cell>
          <cell r="Q3324">
            <v>0</v>
          </cell>
          <cell r="S3324">
            <v>0</v>
          </cell>
        </row>
        <row r="3325">
          <cell r="A3325" t="str">
            <v>FEH127423</v>
          </cell>
          <cell r="B3325" t="str">
            <v>FEH127423</v>
          </cell>
          <cell r="C3325">
            <v>44339</v>
          </cell>
          <cell r="F3325">
            <v>32475</v>
          </cell>
          <cell r="G3325" t="str">
            <v>SALDO A FAVOR DEL PRESTADOR</v>
          </cell>
          <cell r="I3325">
            <v>0</v>
          </cell>
          <cell r="J3325">
            <v>0</v>
          </cell>
          <cell r="M3325">
            <v>0</v>
          </cell>
          <cell r="Q3325">
            <v>0</v>
          </cell>
          <cell r="S3325">
            <v>0</v>
          </cell>
        </row>
        <row r="3326">
          <cell r="A3326" t="str">
            <v>FEH127424</v>
          </cell>
          <cell r="B3326" t="str">
            <v>FEH127424</v>
          </cell>
          <cell r="C3326">
            <v>44339</v>
          </cell>
          <cell r="F3326">
            <v>14946</v>
          </cell>
          <cell r="G3326" t="str">
            <v>SALDO A FAVOR DEL PRESTADOR</v>
          </cell>
          <cell r="I3326">
            <v>0</v>
          </cell>
          <cell r="J3326">
            <v>0</v>
          </cell>
          <cell r="M3326">
            <v>0</v>
          </cell>
          <cell r="Q3326">
            <v>0</v>
          </cell>
          <cell r="S3326">
            <v>0</v>
          </cell>
        </row>
        <row r="3327">
          <cell r="A3327" t="str">
            <v>FEH127428</v>
          </cell>
          <cell r="B3327" t="str">
            <v>FEH127428</v>
          </cell>
          <cell r="C3327">
            <v>44339</v>
          </cell>
          <cell r="F3327">
            <v>14946</v>
          </cell>
          <cell r="G3327" t="str">
            <v>SALDO A FAVOR DEL PRESTADOR</v>
          </cell>
          <cell r="I3327">
            <v>0</v>
          </cell>
          <cell r="J3327">
            <v>0</v>
          </cell>
          <cell r="M3327">
            <v>0</v>
          </cell>
          <cell r="Q3327">
            <v>0</v>
          </cell>
          <cell r="S3327">
            <v>0</v>
          </cell>
        </row>
        <row r="3328">
          <cell r="A3328" t="str">
            <v>FEH127459</v>
          </cell>
          <cell r="B3328" t="str">
            <v>FEH127459</v>
          </cell>
          <cell r="C3328">
            <v>44339</v>
          </cell>
          <cell r="D3328">
            <v>44368</v>
          </cell>
          <cell r="F3328">
            <v>200294</v>
          </cell>
          <cell r="G3328" t="str">
            <v>SALDO A FAVOR DEL PRESTADOR</v>
          </cell>
          <cell r="I3328">
            <v>0</v>
          </cell>
          <cell r="J3328">
            <v>0</v>
          </cell>
          <cell r="M3328">
            <v>0</v>
          </cell>
          <cell r="Q3328">
            <v>0</v>
          </cell>
          <cell r="S3328">
            <v>0</v>
          </cell>
        </row>
        <row r="3329">
          <cell r="A3329" t="str">
            <v>FEH127484</v>
          </cell>
          <cell r="B3329" t="str">
            <v>FEH127484</v>
          </cell>
          <cell r="C3329">
            <v>44339</v>
          </cell>
          <cell r="D3329">
            <v>44368</v>
          </cell>
          <cell r="F3329">
            <v>125481</v>
          </cell>
          <cell r="G3329" t="str">
            <v>SALDO A FAVOR DEL PRESTADOR</v>
          </cell>
          <cell r="I3329">
            <v>0</v>
          </cell>
          <cell r="J3329">
            <v>0</v>
          </cell>
          <cell r="M3329">
            <v>0</v>
          </cell>
          <cell r="Q3329">
            <v>0</v>
          </cell>
          <cell r="S3329">
            <v>0</v>
          </cell>
        </row>
        <row r="3330">
          <cell r="A3330" t="str">
            <v>FEH127486</v>
          </cell>
          <cell r="B3330" t="str">
            <v>FEH127486</v>
          </cell>
          <cell r="C3330">
            <v>44339</v>
          </cell>
          <cell r="D3330">
            <v>44368</v>
          </cell>
          <cell r="F3330">
            <v>149848</v>
          </cell>
          <cell r="G3330" t="str">
            <v>SALDO A FAVOR DEL PRESTADOR</v>
          </cell>
          <cell r="I3330">
            <v>0</v>
          </cell>
          <cell r="J3330">
            <v>0</v>
          </cell>
          <cell r="M3330">
            <v>0</v>
          </cell>
          <cell r="Q3330">
            <v>0</v>
          </cell>
          <cell r="S3330">
            <v>0</v>
          </cell>
        </row>
        <row r="3331">
          <cell r="A3331" t="str">
            <v>FEH127492</v>
          </cell>
          <cell r="B3331" t="str">
            <v>FEH127492</v>
          </cell>
          <cell r="C3331">
            <v>44339</v>
          </cell>
          <cell r="D3331">
            <v>44368</v>
          </cell>
          <cell r="F3331">
            <v>91795</v>
          </cell>
          <cell r="G3331" t="str">
            <v>SALDO A FAVOR DEL PRESTADOR</v>
          </cell>
          <cell r="I3331">
            <v>0</v>
          </cell>
          <cell r="J3331">
            <v>0</v>
          </cell>
          <cell r="M3331">
            <v>0</v>
          </cell>
          <cell r="Q3331">
            <v>0</v>
          </cell>
          <cell r="S3331">
            <v>0</v>
          </cell>
        </row>
        <row r="3332">
          <cell r="A3332" t="str">
            <v>FEH127499</v>
          </cell>
          <cell r="B3332" t="str">
            <v>FEH127499</v>
          </cell>
          <cell r="C3332">
            <v>44339</v>
          </cell>
          <cell r="D3332">
            <v>44368</v>
          </cell>
          <cell r="F3332">
            <v>93376</v>
          </cell>
          <cell r="G3332" t="str">
            <v>SALDO A FAVOR DEL PRESTADOR</v>
          </cell>
          <cell r="I3332">
            <v>0</v>
          </cell>
          <cell r="J3332">
            <v>0</v>
          </cell>
          <cell r="M3332">
            <v>0</v>
          </cell>
          <cell r="Q3332">
            <v>0</v>
          </cell>
          <cell r="S3332">
            <v>0</v>
          </cell>
        </row>
        <row r="3333">
          <cell r="A3333" t="str">
            <v>FEH127517</v>
          </cell>
          <cell r="B3333" t="str">
            <v>FEH127517</v>
          </cell>
          <cell r="C3333">
            <v>44339</v>
          </cell>
          <cell r="D3333">
            <v>44368</v>
          </cell>
          <cell r="F3333">
            <v>516387</v>
          </cell>
          <cell r="G3333" t="str">
            <v>SALDO A FAVOR DEL PRESTADOR</v>
          </cell>
          <cell r="I3333">
            <v>0</v>
          </cell>
          <cell r="J3333">
            <v>0</v>
          </cell>
          <cell r="M3333">
            <v>0</v>
          </cell>
          <cell r="Q3333">
            <v>0</v>
          </cell>
          <cell r="S3333">
            <v>0</v>
          </cell>
        </row>
        <row r="3334">
          <cell r="A3334" t="str">
            <v>FEH127529</v>
          </cell>
          <cell r="B3334" t="str">
            <v>FEH127529</v>
          </cell>
          <cell r="C3334">
            <v>44340</v>
          </cell>
          <cell r="F3334">
            <v>14946</v>
          </cell>
          <cell r="G3334" t="str">
            <v>SALDO A FAVOR DEL PRESTADOR</v>
          </cell>
          <cell r="I3334">
            <v>0</v>
          </cell>
          <cell r="J3334">
            <v>0</v>
          </cell>
          <cell r="M3334">
            <v>0</v>
          </cell>
          <cell r="Q3334">
            <v>0</v>
          </cell>
          <cell r="S3334">
            <v>0</v>
          </cell>
        </row>
        <row r="3335">
          <cell r="A3335" t="str">
            <v>FEH127551</v>
          </cell>
          <cell r="B3335" t="str">
            <v>FEH127551</v>
          </cell>
          <cell r="C3335">
            <v>44340</v>
          </cell>
          <cell r="D3335">
            <v>44368</v>
          </cell>
          <cell r="F3335">
            <v>66950</v>
          </cell>
          <cell r="G3335" t="str">
            <v>SALDO A FAVOR DEL PRESTADOR</v>
          </cell>
          <cell r="I3335">
            <v>0</v>
          </cell>
          <cell r="J3335">
            <v>0</v>
          </cell>
          <cell r="M3335">
            <v>0</v>
          </cell>
          <cell r="Q3335">
            <v>0</v>
          </cell>
          <cell r="S3335">
            <v>0</v>
          </cell>
        </row>
        <row r="3336">
          <cell r="A3336" t="str">
            <v>FEH127855</v>
          </cell>
          <cell r="B3336" t="str">
            <v>FEH127855</v>
          </cell>
          <cell r="C3336">
            <v>44340</v>
          </cell>
          <cell r="F3336">
            <v>1271700</v>
          </cell>
          <cell r="G3336" t="str">
            <v>SALDO A FAVOR DEL PRESTADOR</v>
          </cell>
          <cell r="I3336">
            <v>0</v>
          </cell>
          <cell r="J3336">
            <v>0</v>
          </cell>
          <cell r="M3336">
            <v>0</v>
          </cell>
          <cell r="Q3336">
            <v>0</v>
          </cell>
          <cell r="S3336">
            <v>0</v>
          </cell>
        </row>
        <row r="3337">
          <cell r="A3337" t="str">
            <v>FEH128530</v>
          </cell>
          <cell r="B3337" t="str">
            <v>FEH128530</v>
          </cell>
          <cell r="C3337">
            <v>44342</v>
          </cell>
          <cell r="D3337">
            <v>44368</v>
          </cell>
          <cell r="F3337">
            <v>1082616</v>
          </cell>
          <cell r="G3337" t="str">
            <v>SALDO A FAVOR DEL PRESTADOR</v>
          </cell>
          <cell r="I3337">
            <v>0</v>
          </cell>
          <cell r="J3337">
            <v>0</v>
          </cell>
          <cell r="M3337">
            <v>0</v>
          </cell>
          <cell r="Q3337">
            <v>0</v>
          </cell>
          <cell r="S3337">
            <v>0</v>
          </cell>
        </row>
        <row r="3338">
          <cell r="A3338" t="str">
            <v>FEH128595</v>
          </cell>
          <cell r="B3338" t="str">
            <v>FEH128595</v>
          </cell>
          <cell r="C3338">
            <v>44342</v>
          </cell>
          <cell r="D3338">
            <v>44368</v>
          </cell>
          <cell r="F3338">
            <v>441240</v>
          </cell>
          <cell r="G3338" t="str">
            <v>SALDO A FAVOR DEL PRESTADOR</v>
          </cell>
          <cell r="I3338">
            <v>0</v>
          </cell>
          <cell r="J3338">
            <v>0</v>
          </cell>
          <cell r="M3338">
            <v>0</v>
          </cell>
          <cell r="Q3338">
            <v>0</v>
          </cell>
          <cell r="S3338">
            <v>0</v>
          </cell>
        </row>
        <row r="3339">
          <cell r="A3339" t="str">
            <v>FEH128597</v>
          </cell>
          <cell r="B3339" t="str">
            <v>FEH128597</v>
          </cell>
          <cell r="C3339">
            <v>44342</v>
          </cell>
          <cell r="F3339">
            <v>216994</v>
          </cell>
          <cell r="G3339" t="str">
            <v>NO RADICADO</v>
          </cell>
          <cell r="I3339">
            <v>216994</v>
          </cell>
          <cell r="J3339">
            <v>0</v>
          </cell>
          <cell r="M3339">
            <v>0</v>
          </cell>
          <cell r="Q3339">
            <v>0</v>
          </cell>
          <cell r="S3339">
            <v>0</v>
          </cell>
        </row>
        <row r="3340">
          <cell r="A3340" t="str">
            <v>FEH128817</v>
          </cell>
          <cell r="B3340" t="str">
            <v>FEH128817</v>
          </cell>
          <cell r="C3340">
            <v>44343</v>
          </cell>
          <cell r="D3340">
            <v>44368</v>
          </cell>
          <cell r="F3340">
            <v>1666269</v>
          </cell>
          <cell r="G3340" t="str">
            <v>SALDO A FAVOR DEL PRESTADOR</v>
          </cell>
          <cell r="I3340">
            <v>0</v>
          </cell>
          <cell r="J3340">
            <v>0</v>
          </cell>
          <cell r="M3340">
            <v>0</v>
          </cell>
          <cell r="Q3340">
            <v>0</v>
          </cell>
          <cell r="S3340">
            <v>0</v>
          </cell>
        </row>
        <row r="3341">
          <cell r="A3341" t="str">
            <v>FEH129303</v>
          </cell>
          <cell r="B3341" t="str">
            <v>FEH129303</v>
          </cell>
          <cell r="C3341">
            <v>44345</v>
          </cell>
          <cell r="D3341">
            <v>44368</v>
          </cell>
          <cell r="F3341">
            <v>7635017</v>
          </cell>
          <cell r="G3341" t="str">
            <v>SALDO A FAVOR DEL PRESTADOR</v>
          </cell>
          <cell r="I3341">
            <v>0</v>
          </cell>
          <cell r="J3341">
            <v>0</v>
          </cell>
          <cell r="M3341">
            <v>0</v>
          </cell>
          <cell r="Q3341">
            <v>0</v>
          </cell>
          <cell r="S3341">
            <v>0</v>
          </cell>
        </row>
        <row r="3342">
          <cell r="A3342" t="str">
            <v>FEH129442</v>
          </cell>
          <cell r="B3342" t="str">
            <v>FEH129442</v>
          </cell>
          <cell r="C3342">
            <v>44346</v>
          </cell>
          <cell r="D3342">
            <v>44368</v>
          </cell>
          <cell r="F3342">
            <v>4920249</v>
          </cell>
          <cell r="G3342" t="str">
            <v>SALDO A FAVOR DEL PRESTADOR</v>
          </cell>
          <cell r="I3342">
            <v>0</v>
          </cell>
          <cell r="J3342">
            <v>0</v>
          </cell>
          <cell r="M3342">
            <v>0</v>
          </cell>
          <cell r="Q3342">
            <v>0</v>
          </cell>
          <cell r="S3342">
            <v>0</v>
          </cell>
        </row>
        <row r="3343">
          <cell r="A3343" t="str">
            <v>FEH132326</v>
          </cell>
          <cell r="B3343" t="str">
            <v>FEH132326</v>
          </cell>
          <cell r="C3343">
            <v>44356</v>
          </cell>
          <cell r="F3343">
            <v>23208</v>
          </cell>
          <cell r="G3343" t="str">
            <v>NO RADICADO</v>
          </cell>
          <cell r="I3343">
            <v>23208</v>
          </cell>
          <cell r="J3343">
            <v>0</v>
          </cell>
          <cell r="M3343">
            <v>0</v>
          </cell>
          <cell r="Q3343">
            <v>0</v>
          </cell>
          <cell r="S3343">
            <v>0</v>
          </cell>
        </row>
        <row r="3344">
          <cell r="A3344" t="str">
            <v>FEH132331</v>
          </cell>
          <cell r="B3344" t="str">
            <v>FEH132331</v>
          </cell>
          <cell r="C3344">
            <v>44356</v>
          </cell>
          <cell r="F3344">
            <v>2516086</v>
          </cell>
          <cell r="G3344" t="str">
            <v>NO RADICADO</v>
          </cell>
          <cell r="I3344">
            <v>2516086</v>
          </cell>
          <cell r="J3344">
            <v>0</v>
          </cell>
          <cell r="M3344">
            <v>0</v>
          </cell>
          <cell r="Q3344">
            <v>0</v>
          </cell>
          <cell r="S3344">
            <v>0</v>
          </cell>
        </row>
        <row r="3345">
          <cell r="A3345" t="str">
            <v>FEH132415</v>
          </cell>
          <cell r="B3345" t="str">
            <v>FEH132415</v>
          </cell>
          <cell r="C3345">
            <v>44356</v>
          </cell>
          <cell r="F3345">
            <v>80832</v>
          </cell>
          <cell r="G3345" t="str">
            <v>NO RADICADO</v>
          </cell>
          <cell r="I3345">
            <v>80832</v>
          </cell>
          <cell r="J3345">
            <v>0</v>
          </cell>
          <cell r="M3345">
            <v>0</v>
          </cell>
          <cell r="Q3345">
            <v>0</v>
          </cell>
          <cell r="S3345">
            <v>0</v>
          </cell>
        </row>
        <row r="3346">
          <cell r="A3346" t="str">
            <v>FEH132423</v>
          </cell>
          <cell r="B3346" t="str">
            <v>FEH132423</v>
          </cell>
          <cell r="C3346">
            <v>44356</v>
          </cell>
          <cell r="F3346">
            <v>11695951</v>
          </cell>
          <cell r="G3346" t="str">
            <v>EN REVISION</v>
          </cell>
          <cell r="I3346">
            <v>0</v>
          </cell>
          <cell r="J3346">
            <v>11695951</v>
          </cell>
          <cell r="M3346">
            <v>0</v>
          </cell>
          <cell r="Q3346">
            <v>0</v>
          </cell>
          <cell r="S3346">
            <v>0</v>
          </cell>
        </row>
        <row r="3347">
          <cell r="A3347" t="str">
            <v>FEH132428</v>
          </cell>
          <cell r="B3347" t="str">
            <v>FEH132428</v>
          </cell>
          <cell r="C3347">
            <v>44356</v>
          </cell>
          <cell r="F3347">
            <v>1819901</v>
          </cell>
          <cell r="G3347" t="str">
            <v>EN REVISION</v>
          </cell>
          <cell r="I3347">
            <v>0</v>
          </cell>
          <cell r="J3347">
            <v>1819901</v>
          </cell>
          <cell r="M3347">
            <v>0</v>
          </cell>
          <cell r="Q3347">
            <v>0</v>
          </cell>
          <cell r="S3347">
            <v>0</v>
          </cell>
        </row>
        <row r="3348">
          <cell r="A3348" t="str">
            <v>FEH133199</v>
          </cell>
          <cell r="B3348" t="str">
            <v>FEH133199</v>
          </cell>
          <cell r="C3348">
            <v>44358</v>
          </cell>
          <cell r="F3348">
            <v>4697413</v>
          </cell>
          <cell r="G3348" t="str">
            <v>EN REVISION</v>
          </cell>
          <cell r="I3348">
            <v>0</v>
          </cell>
          <cell r="J3348">
            <v>4697413</v>
          </cell>
          <cell r="M3348">
            <v>0</v>
          </cell>
          <cell r="Q3348">
            <v>0</v>
          </cell>
          <cell r="S3348">
            <v>0</v>
          </cell>
        </row>
        <row r="3349">
          <cell r="A3349" t="str">
            <v>FEH127485</v>
          </cell>
          <cell r="B3349" t="str">
            <v>FEH127485</v>
          </cell>
          <cell r="C3349">
            <v>44339</v>
          </cell>
          <cell r="D3349">
            <v>44368</v>
          </cell>
          <cell r="F3349">
            <v>74283</v>
          </cell>
          <cell r="G3349" t="str">
            <v>SALDO A FAVOR DEL PRESTADOR</v>
          </cell>
          <cell r="I3349">
            <v>0</v>
          </cell>
          <cell r="J3349">
            <v>0</v>
          </cell>
          <cell r="M3349">
            <v>0</v>
          </cell>
          <cell r="Q3349">
            <v>0</v>
          </cell>
          <cell r="S3349">
            <v>0</v>
          </cell>
        </row>
        <row r="3350">
          <cell r="A3350" t="str">
            <v>FEH127494</v>
          </cell>
          <cell r="B3350" t="str">
            <v>FEH127494</v>
          </cell>
          <cell r="C3350">
            <v>44339</v>
          </cell>
          <cell r="D3350">
            <v>44368</v>
          </cell>
          <cell r="F3350">
            <v>18475</v>
          </cell>
          <cell r="G3350" t="str">
            <v>SALDO A FAVOR DEL PRESTADOR</v>
          </cell>
          <cell r="I3350">
            <v>0</v>
          </cell>
          <cell r="J3350">
            <v>0</v>
          </cell>
          <cell r="M3350">
            <v>0</v>
          </cell>
          <cell r="Q3350">
            <v>0</v>
          </cell>
          <cell r="S3350">
            <v>0</v>
          </cell>
        </row>
        <row r="3351">
          <cell r="A3351" t="str">
            <v>FEH127495</v>
          </cell>
          <cell r="B3351" t="str">
            <v>FEH127495</v>
          </cell>
          <cell r="C3351">
            <v>44339</v>
          </cell>
          <cell r="D3351">
            <v>44368</v>
          </cell>
          <cell r="F3351">
            <v>265667</v>
          </cell>
          <cell r="G3351" t="str">
            <v>SALDO A FAVOR DEL PRESTADOR</v>
          </cell>
          <cell r="I3351">
            <v>0</v>
          </cell>
          <cell r="J3351">
            <v>0</v>
          </cell>
          <cell r="M3351">
            <v>0</v>
          </cell>
          <cell r="Q3351">
            <v>0</v>
          </cell>
          <cell r="S3351">
            <v>0</v>
          </cell>
        </row>
        <row r="3352">
          <cell r="A3352" t="str">
            <v>FEH127496</v>
          </cell>
          <cell r="B3352" t="str">
            <v>FEH127496</v>
          </cell>
          <cell r="C3352">
            <v>44339</v>
          </cell>
          <cell r="D3352">
            <v>44368</v>
          </cell>
          <cell r="F3352">
            <v>214229</v>
          </cell>
          <cell r="G3352" t="str">
            <v>SALDO A FAVOR DEL PRESTADOR</v>
          </cell>
          <cell r="I3352">
            <v>0</v>
          </cell>
          <cell r="J3352">
            <v>0</v>
          </cell>
          <cell r="M3352">
            <v>0</v>
          </cell>
          <cell r="Q3352">
            <v>0</v>
          </cell>
          <cell r="S3352">
            <v>0</v>
          </cell>
        </row>
        <row r="3353">
          <cell r="A3353" t="str">
            <v>FEH127497</v>
          </cell>
          <cell r="B3353" t="str">
            <v>FEH127497</v>
          </cell>
          <cell r="C3353">
            <v>44339</v>
          </cell>
          <cell r="F3353">
            <v>216994</v>
          </cell>
          <cell r="G3353" t="str">
            <v>EN REVISION ADRES-CANASTA COVID</v>
          </cell>
          <cell r="I3353">
            <v>0</v>
          </cell>
          <cell r="J3353">
            <v>216994</v>
          </cell>
          <cell r="M3353">
            <v>0</v>
          </cell>
          <cell r="Q3353">
            <v>0</v>
          </cell>
          <cell r="S3353">
            <v>0</v>
          </cell>
        </row>
        <row r="3354">
          <cell r="A3354" t="str">
            <v>FEH127500</v>
          </cell>
          <cell r="B3354" t="str">
            <v>FEH127500</v>
          </cell>
          <cell r="C3354">
            <v>44339</v>
          </cell>
          <cell r="D3354">
            <v>44368</v>
          </cell>
          <cell r="F3354">
            <v>21131</v>
          </cell>
          <cell r="G3354" t="str">
            <v>SALDO A FAVOR DEL PRESTADOR</v>
          </cell>
          <cell r="I3354">
            <v>0</v>
          </cell>
          <cell r="J3354">
            <v>0</v>
          </cell>
          <cell r="M3354">
            <v>0</v>
          </cell>
          <cell r="Q3354">
            <v>0</v>
          </cell>
          <cell r="S3354">
            <v>0</v>
          </cell>
        </row>
        <row r="3355">
          <cell r="A3355" t="str">
            <v>FEH127501</v>
          </cell>
          <cell r="B3355" t="str">
            <v>FEH127501</v>
          </cell>
          <cell r="C3355">
            <v>44339</v>
          </cell>
          <cell r="F3355">
            <v>216994</v>
          </cell>
          <cell r="G3355" t="str">
            <v>NO RADICADO</v>
          </cell>
          <cell r="I3355">
            <v>216994</v>
          </cell>
          <cell r="J3355">
            <v>0</v>
          </cell>
          <cell r="M3355">
            <v>0</v>
          </cell>
          <cell r="Q3355">
            <v>0</v>
          </cell>
          <cell r="S3355">
            <v>0</v>
          </cell>
        </row>
        <row r="3356">
          <cell r="A3356" t="str">
            <v>FEH127502</v>
          </cell>
          <cell r="B3356" t="str">
            <v>FEH127502</v>
          </cell>
          <cell r="C3356">
            <v>44339</v>
          </cell>
          <cell r="D3356">
            <v>44368</v>
          </cell>
          <cell r="F3356">
            <v>22017</v>
          </cell>
          <cell r="G3356" t="str">
            <v>SALDO A FAVOR DEL PRESTADOR</v>
          </cell>
          <cell r="I3356">
            <v>0</v>
          </cell>
          <cell r="J3356">
            <v>0</v>
          </cell>
          <cell r="M3356">
            <v>0</v>
          </cell>
          <cell r="Q3356">
            <v>0</v>
          </cell>
          <cell r="S3356">
            <v>0</v>
          </cell>
        </row>
        <row r="3357">
          <cell r="A3357" t="str">
            <v>FEH127506</v>
          </cell>
          <cell r="B3357" t="str">
            <v>FEH127506</v>
          </cell>
          <cell r="C3357">
            <v>44339</v>
          </cell>
          <cell r="D3357">
            <v>44368</v>
          </cell>
          <cell r="F3357">
            <v>138600</v>
          </cell>
          <cell r="G3357" t="str">
            <v>SALDO A FAVOR DEL PRESTADOR</v>
          </cell>
          <cell r="I3357">
            <v>0</v>
          </cell>
          <cell r="J3357">
            <v>0</v>
          </cell>
          <cell r="M3357">
            <v>0</v>
          </cell>
          <cell r="Q3357">
            <v>0</v>
          </cell>
          <cell r="S3357">
            <v>0</v>
          </cell>
        </row>
        <row r="3358">
          <cell r="A3358" t="str">
            <v>FEH127507</v>
          </cell>
          <cell r="B3358" t="str">
            <v>FEH127507</v>
          </cell>
          <cell r="C3358">
            <v>44339</v>
          </cell>
          <cell r="D3358">
            <v>44368</v>
          </cell>
          <cell r="F3358">
            <v>14946</v>
          </cell>
          <cell r="G3358" t="str">
            <v>SALDO A FAVOR DEL PRESTADOR</v>
          </cell>
          <cell r="I3358">
            <v>0</v>
          </cell>
          <cell r="J3358">
            <v>0</v>
          </cell>
          <cell r="M3358">
            <v>0</v>
          </cell>
          <cell r="Q3358">
            <v>0</v>
          </cell>
          <cell r="S3358">
            <v>0</v>
          </cell>
        </row>
        <row r="3359">
          <cell r="A3359" t="str">
            <v>FEH127521</v>
          </cell>
          <cell r="B3359" t="str">
            <v>FEH127521</v>
          </cell>
          <cell r="C3359">
            <v>44339</v>
          </cell>
          <cell r="F3359">
            <v>146065</v>
          </cell>
          <cell r="G3359" t="str">
            <v>SALDO A FAVOR DEL PRESTADOR</v>
          </cell>
          <cell r="I3359">
            <v>0</v>
          </cell>
          <cell r="J3359">
            <v>0</v>
          </cell>
          <cell r="M3359">
            <v>0</v>
          </cell>
          <cell r="Q3359">
            <v>0</v>
          </cell>
          <cell r="S3359">
            <v>0</v>
          </cell>
        </row>
        <row r="3360">
          <cell r="A3360" t="str">
            <v>FEH127522</v>
          </cell>
          <cell r="B3360" t="str">
            <v>FEH127522</v>
          </cell>
          <cell r="C3360">
            <v>44339</v>
          </cell>
          <cell r="F3360">
            <v>106502</v>
          </cell>
          <cell r="G3360" t="str">
            <v>SALDO A FAVOR DEL PRESTADOR</v>
          </cell>
          <cell r="I3360">
            <v>0</v>
          </cell>
          <cell r="J3360">
            <v>0</v>
          </cell>
          <cell r="M3360">
            <v>0</v>
          </cell>
          <cell r="Q3360">
            <v>0</v>
          </cell>
          <cell r="S3360">
            <v>0</v>
          </cell>
        </row>
        <row r="3361">
          <cell r="A3361" t="str">
            <v>FEH127523</v>
          </cell>
          <cell r="B3361" t="str">
            <v>FEH127523</v>
          </cell>
          <cell r="C3361">
            <v>44339</v>
          </cell>
          <cell r="F3361">
            <v>21843</v>
          </cell>
          <cell r="G3361" t="str">
            <v>SALDO A FAVOR DEL PRESTADOR</v>
          </cell>
          <cell r="I3361">
            <v>0</v>
          </cell>
          <cell r="J3361">
            <v>0</v>
          </cell>
          <cell r="M3361">
            <v>0</v>
          </cell>
          <cell r="Q3361">
            <v>0</v>
          </cell>
          <cell r="S3361">
            <v>0</v>
          </cell>
        </row>
        <row r="3362">
          <cell r="A3362" t="str">
            <v>FEH127524</v>
          </cell>
          <cell r="B3362" t="str">
            <v>FEH127524</v>
          </cell>
          <cell r="C3362">
            <v>44340</v>
          </cell>
          <cell r="F3362">
            <v>19901</v>
          </cell>
          <cell r="G3362" t="str">
            <v>SALDO A FAVOR DEL PRESTADOR</v>
          </cell>
          <cell r="I3362">
            <v>0</v>
          </cell>
          <cell r="J3362">
            <v>0</v>
          </cell>
          <cell r="M3362">
            <v>0</v>
          </cell>
          <cell r="Q3362">
            <v>0</v>
          </cell>
          <cell r="S3362">
            <v>0</v>
          </cell>
        </row>
        <row r="3363">
          <cell r="A3363" t="str">
            <v>FEH127526</v>
          </cell>
          <cell r="B3363" t="str">
            <v>FEH127526</v>
          </cell>
          <cell r="C3363">
            <v>44340</v>
          </cell>
          <cell r="F3363">
            <v>109934</v>
          </cell>
          <cell r="G3363" t="str">
            <v>SALDO A FAVOR DEL PRESTADOR</v>
          </cell>
          <cell r="I3363">
            <v>0</v>
          </cell>
          <cell r="J3363">
            <v>0</v>
          </cell>
          <cell r="M3363">
            <v>0</v>
          </cell>
          <cell r="Q3363">
            <v>0</v>
          </cell>
          <cell r="S3363">
            <v>0</v>
          </cell>
        </row>
        <row r="3364">
          <cell r="A3364" t="str">
            <v>FEH127530</v>
          </cell>
          <cell r="B3364" t="str">
            <v>FEH127530</v>
          </cell>
          <cell r="C3364">
            <v>44340</v>
          </cell>
          <cell r="F3364">
            <v>153723</v>
          </cell>
          <cell r="G3364" t="str">
            <v>SALDO A FAVOR DEL PRESTADOR</v>
          </cell>
          <cell r="I3364">
            <v>0</v>
          </cell>
          <cell r="J3364">
            <v>0</v>
          </cell>
          <cell r="M3364">
            <v>0</v>
          </cell>
          <cell r="Q3364">
            <v>0</v>
          </cell>
          <cell r="S3364">
            <v>0</v>
          </cell>
        </row>
        <row r="3365">
          <cell r="A3365" t="str">
            <v>FEH127531</v>
          </cell>
          <cell r="B3365" t="str">
            <v>FEH127531</v>
          </cell>
          <cell r="C3365">
            <v>44340</v>
          </cell>
          <cell r="F3365">
            <v>14946</v>
          </cell>
          <cell r="G3365" t="str">
            <v>SALDO A FAVOR DEL PRESTADOR</v>
          </cell>
          <cell r="I3365">
            <v>0</v>
          </cell>
          <cell r="J3365">
            <v>0</v>
          </cell>
          <cell r="M3365">
            <v>0</v>
          </cell>
          <cell r="Q3365">
            <v>0</v>
          </cell>
          <cell r="S3365">
            <v>0</v>
          </cell>
        </row>
        <row r="3366">
          <cell r="A3366" t="str">
            <v>FEH127534</v>
          </cell>
          <cell r="B3366" t="str">
            <v>FEH127534</v>
          </cell>
          <cell r="C3366">
            <v>44340</v>
          </cell>
          <cell r="F3366">
            <v>14946</v>
          </cell>
          <cell r="G3366" t="str">
            <v>SALDO A FAVOR DEL PRESTADOR</v>
          </cell>
          <cell r="I3366">
            <v>0</v>
          </cell>
          <cell r="J3366">
            <v>0</v>
          </cell>
          <cell r="M3366">
            <v>0</v>
          </cell>
          <cell r="Q3366">
            <v>0</v>
          </cell>
          <cell r="S3366">
            <v>0</v>
          </cell>
        </row>
        <row r="3367">
          <cell r="A3367" t="str">
            <v>FEH127535</v>
          </cell>
          <cell r="B3367" t="str">
            <v>FEH127535</v>
          </cell>
          <cell r="C3367">
            <v>44340</v>
          </cell>
          <cell r="F3367">
            <v>135296</v>
          </cell>
          <cell r="G3367" t="str">
            <v>SALDO A FAVOR DEL PRESTADOR</v>
          </cell>
          <cell r="I3367">
            <v>0</v>
          </cell>
          <cell r="J3367">
            <v>0</v>
          </cell>
          <cell r="M3367">
            <v>0</v>
          </cell>
          <cell r="Q3367">
            <v>0</v>
          </cell>
          <cell r="S3367">
            <v>0</v>
          </cell>
        </row>
        <row r="3368">
          <cell r="A3368" t="str">
            <v>FEH127536</v>
          </cell>
          <cell r="B3368" t="str">
            <v>FEH127536</v>
          </cell>
          <cell r="C3368">
            <v>44340</v>
          </cell>
          <cell r="F3368">
            <v>148404</v>
          </cell>
          <cell r="G3368" t="str">
            <v>SALDO A FAVOR DEL PRESTADOR</v>
          </cell>
          <cell r="I3368">
            <v>0</v>
          </cell>
          <cell r="J3368">
            <v>0</v>
          </cell>
          <cell r="M3368">
            <v>0</v>
          </cell>
          <cell r="Q3368">
            <v>0</v>
          </cell>
          <cell r="S3368">
            <v>0</v>
          </cell>
        </row>
        <row r="3369">
          <cell r="A3369" t="str">
            <v>FEH127537</v>
          </cell>
          <cell r="B3369" t="str">
            <v>FEH127537</v>
          </cell>
          <cell r="C3369">
            <v>44340</v>
          </cell>
          <cell r="F3369">
            <v>130215</v>
          </cell>
          <cell r="G3369" t="str">
            <v>SALDO A FAVOR DEL PRESTADOR</v>
          </cell>
          <cell r="I3369">
            <v>0</v>
          </cell>
          <cell r="J3369">
            <v>0</v>
          </cell>
          <cell r="M3369">
            <v>0</v>
          </cell>
          <cell r="Q3369">
            <v>0</v>
          </cell>
          <cell r="S3369">
            <v>0</v>
          </cell>
        </row>
        <row r="3370">
          <cell r="A3370" t="str">
            <v>FEH127540</v>
          </cell>
          <cell r="B3370" t="str">
            <v>FEH127540</v>
          </cell>
          <cell r="C3370">
            <v>44340</v>
          </cell>
          <cell r="F3370">
            <v>112083</v>
          </cell>
          <cell r="G3370" t="str">
            <v>SALDO A FAVOR DEL PRESTADOR</v>
          </cell>
          <cell r="I3370">
            <v>0</v>
          </cell>
          <cell r="J3370">
            <v>0</v>
          </cell>
          <cell r="M3370">
            <v>0</v>
          </cell>
          <cell r="Q3370">
            <v>0</v>
          </cell>
          <cell r="S3370">
            <v>0</v>
          </cell>
        </row>
        <row r="3371">
          <cell r="A3371" t="str">
            <v>FEH127652</v>
          </cell>
          <cell r="B3371" t="str">
            <v>FEH127652</v>
          </cell>
          <cell r="C3371">
            <v>44340</v>
          </cell>
          <cell r="D3371">
            <v>44368</v>
          </cell>
          <cell r="F3371">
            <v>461257</v>
          </cell>
          <cell r="G3371" t="str">
            <v>SALDO A FAVOR DEL PRESTADOR</v>
          </cell>
          <cell r="I3371">
            <v>0</v>
          </cell>
          <cell r="J3371">
            <v>0</v>
          </cell>
          <cell r="M3371">
            <v>0</v>
          </cell>
          <cell r="Q3371">
            <v>0</v>
          </cell>
          <cell r="S3371">
            <v>0</v>
          </cell>
        </row>
        <row r="3372">
          <cell r="A3372" t="str">
            <v>FEH127653</v>
          </cell>
          <cell r="B3372" t="str">
            <v>FEH127653</v>
          </cell>
          <cell r="C3372">
            <v>44340</v>
          </cell>
          <cell r="D3372">
            <v>44368</v>
          </cell>
          <cell r="F3372">
            <v>843177</v>
          </cell>
          <cell r="G3372" t="str">
            <v>SALDO A FAVOR DEL PRESTADOR</v>
          </cell>
          <cell r="I3372">
            <v>0</v>
          </cell>
          <cell r="J3372">
            <v>0</v>
          </cell>
          <cell r="M3372">
            <v>0</v>
          </cell>
          <cell r="Q3372">
            <v>0</v>
          </cell>
          <cell r="S3372">
            <v>0</v>
          </cell>
        </row>
        <row r="3373">
          <cell r="A3373" t="str">
            <v>FEH127655</v>
          </cell>
          <cell r="B3373" t="str">
            <v>FEH127655</v>
          </cell>
          <cell r="C3373">
            <v>44340</v>
          </cell>
          <cell r="F3373">
            <v>120000</v>
          </cell>
          <cell r="G3373" t="str">
            <v>EN REVISION ADRES-CANASTA COVID</v>
          </cell>
          <cell r="I3373">
            <v>0</v>
          </cell>
          <cell r="J3373">
            <v>120000</v>
          </cell>
          <cell r="M3373">
            <v>0</v>
          </cell>
          <cell r="Q3373">
            <v>0</v>
          </cell>
          <cell r="S3373">
            <v>0</v>
          </cell>
        </row>
        <row r="3374">
          <cell r="A3374" t="str">
            <v>FEH127658</v>
          </cell>
          <cell r="B3374" t="str">
            <v>FEH127658</v>
          </cell>
          <cell r="C3374">
            <v>44340</v>
          </cell>
          <cell r="F3374">
            <v>216994</v>
          </cell>
          <cell r="G3374" t="str">
            <v>NO RADICADO</v>
          </cell>
          <cell r="I3374">
            <v>216994</v>
          </cell>
          <cell r="J3374">
            <v>0</v>
          </cell>
          <cell r="M3374">
            <v>0</v>
          </cell>
          <cell r="Q3374">
            <v>0</v>
          </cell>
          <cell r="S3374">
            <v>0</v>
          </cell>
        </row>
        <row r="3375">
          <cell r="A3375" t="str">
            <v>FEH127743</v>
          </cell>
          <cell r="B3375" t="str">
            <v>FEH127743</v>
          </cell>
          <cell r="C3375">
            <v>44340</v>
          </cell>
          <cell r="D3375">
            <v>44368</v>
          </cell>
          <cell r="F3375">
            <v>120483</v>
          </cell>
          <cell r="G3375" t="str">
            <v>SALDO A FAVOR DEL PRESTADOR</v>
          </cell>
          <cell r="I3375">
            <v>0</v>
          </cell>
          <cell r="J3375">
            <v>0</v>
          </cell>
          <cell r="M3375">
            <v>0</v>
          </cell>
          <cell r="Q3375">
            <v>0</v>
          </cell>
          <cell r="S3375">
            <v>0</v>
          </cell>
        </row>
        <row r="3376">
          <cell r="A3376" t="str">
            <v>FEH127778</v>
          </cell>
          <cell r="B3376" t="str">
            <v>FEH127778</v>
          </cell>
          <cell r="C3376">
            <v>44340</v>
          </cell>
          <cell r="D3376">
            <v>44368</v>
          </cell>
          <cell r="F3376">
            <v>247186</v>
          </cell>
          <cell r="G3376" t="str">
            <v>SALDO A FAVOR DEL PRESTADOR</v>
          </cell>
          <cell r="I3376">
            <v>0</v>
          </cell>
          <cell r="J3376">
            <v>0</v>
          </cell>
          <cell r="M3376">
            <v>0</v>
          </cell>
          <cell r="Q3376">
            <v>0</v>
          </cell>
          <cell r="S3376">
            <v>0</v>
          </cell>
        </row>
        <row r="3377">
          <cell r="A3377" t="str">
            <v>FEH127780</v>
          </cell>
          <cell r="B3377" t="str">
            <v>FEH127780</v>
          </cell>
          <cell r="C3377">
            <v>44340</v>
          </cell>
          <cell r="D3377">
            <v>44368</v>
          </cell>
          <cell r="F3377">
            <v>130656</v>
          </cell>
          <cell r="G3377" t="str">
            <v>SALDO A FAVOR DEL PRESTADOR</v>
          </cell>
          <cell r="I3377">
            <v>0</v>
          </cell>
          <cell r="J3377">
            <v>0</v>
          </cell>
          <cell r="M3377">
            <v>0</v>
          </cell>
          <cell r="Q3377">
            <v>0</v>
          </cell>
          <cell r="S3377">
            <v>0</v>
          </cell>
        </row>
        <row r="3378">
          <cell r="A3378" t="str">
            <v>FEH127789</v>
          </cell>
          <cell r="B3378" t="str">
            <v>FEH127789</v>
          </cell>
          <cell r="C3378">
            <v>44340</v>
          </cell>
          <cell r="D3378">
            <v>44368</v>
          </cell>
          <cell r="F3378">
            <v>148277</v>
          </cell>
          <cell r="G3378" t="str">
            <v>SALDO A FAVOR DEL PRESTADOR</v>
          </cell>
          <cell r="I3378">
            <v>0</v>
          </cell>
          <cell r="J3378">
            <v>0</v>
          </cell>
          <cell r="M3378">
            <v>0</v>
          </cell>
          <cell r="Q3378">
            <v>0</v>
          </cell>
          <cell r="S3378">
            <v>0</v>
          </cell>
        </row>
        <row r="3379">
          <cell r="A3379" t="str">
            <v>FEH127793</v>
          </cell>
          <cell r="B3379" t="str">
            <v>FEH127793</v>
          </cell>
          <cell r="C3379">
            <v>44340</v>
          </cell>
          <cell r="F3379">
            <v>216994</v>
          </cell>
          <cell r="G3379" t="str">
            <v>NO RADICADO</v>
          </cell>
          <cell r="I3379">
            <v>216994</v>
          </cell>
          <cell r="J3379">
            <v>0</v>
          </cell>
          <cell r="M3379">
            <v>0</v>
          </cell>
          <cell r="Q3379">
            <v>0</v>
          </cell>
          <cell r="S3379">
            <v>0</v>
          </cell>
        </row>
        <row r="3380">
          <cell r="A3380" t="str">
            <v>FEH127939</v>
          </cell>
          <cell r="B3380" t="str">
            <v>FEH127939</v>
          </cell>
          <cell r="C3380">
            <v>44341</v>
          </cell>
          <cell r="D3380">
            <v>44368</v>
          </cell>
          <cell r="F3380">
            <v>120112</v>
          </cell>
          <cell r="G3380" t="str">
            <v>SALDO A FAVOR DEL PRESTADOR</v>
          </cell>
          <cell r="I3380">
            <v>0</v>
          </cell>
          <cell r="J3380">
            <v>0</v>
          </cell>
          <cell r="M3380">
            <v>0</v>
          </cell>
          <cell r="Q3380">
            <v>0</v>
          </cell>
          <cell r="S3380">
            <v>0</v>
          </cell>
        </row>
        <row r="3381">
          <cell r="A3381" t="str">
            <v>FEH128124</v>
          </cell>
          <cell r="B3381" t="str">
            <v>FEH128124</v>
          </cell>
          <cell r="C3381">
            <v>44341</v>
          </cell>
          <cell r="F3381">
            <v>251579</v>
          </cell>
          <cell r="G3381" t="str">
            <v>SALDO A FAVOR DEL PRESTADOR</v>
          </cell>
          <cell r="I3381">
            <v>0</v>
          </cell>
          <cell r="J3381">
            <v>0</v>
          </cell>
          <cell r="M3381">
            <v>0</v>
          </cell>
          <cell r="Q3381">
            <v>0</v>
          </cell>
          <cell r="S3381">
            <v>0</v>
          </cell>
        </row>
        <row r="3382">
          <cell r="A3382" t="str">
            <v>FEH128127</v>
          </cell>
          <cell r="B3382" t="str">
            <v>FEH128127</v>
          </cell>
          <cell r="C3382">
            <v>44341</v>
          </cell>
          <cell r="F3382">
            <v>95438</v>
          </cell>
          <cell r="G3382" t="str">
            <v>SALDO A FAVOR DEL PRESTADOR</v>
          </cell>
          <cell r="I3382">
            <v>0</v>
          </cell>
          <cell r="J3382">
            <v>0</v>
          </cell>
          <cell r="M3382">
            <v>0</v>
          </cell>
          <cell r="Q3382">
            <v>0</v>
          </cell>
          <cell r="S3382">
            <v>0</v>
          </cell>
        </row>
        <row r="3383">
          <cell r="A3383" t="str">
            <v>FEH128222</v>
          </cell>
          <cell r="B3383" t="str">
            <v>FEH128222</v>
          </cell>
          <cell r="C3383">
            <v>44341</v>
          </cell>
          <cell r="D3383">
            <v>44368</v>
          </cell>
          <cell r="F3383">
            <v>465198</v>
          </cell>
          <cell r="G3383" t="str">
            <v>SALDO A FAVOR DEL PRESTADOR</v>
          </cell>
          <cell r="I3383">
            <v>0</v>
          </cell>
          <cell r="J3383">
            <v>0</v>
          </cell>
          <cell r="M3383">
            <v>0</v>
          </cell>
          <cell r="Q3383">
            <v>0</v>
          </cell>
          <cell r="S3383">
            <v>0</v>
          </cell>
        </row>
        <row r="3384">
          <cell r="A3384" t="str">
            <v>FEH128270</v>
          </cell>
          <cell r="B3384" t="str">
            <v>FEH128270</v>
          </cell>
          <cell r="C3384">
            <v>44342</v>
          </cell>
          <cell r="D3384">
            <v>44368</v>
          </cell>
          <cell r="F3384">
            <v>390879</v>
          </cell>
          <cell r="G3384" t="str">
            <v>SALDO A FAVOR DEL PRESTADOR</v>
          </cell>
          <cell r="I3384">
            <v>0</v>
          </cell>
          <cell r="J3384">
            <v>0</v>
          </cell>
          <cell r="M3384">
            <v>0</v>
          </cell>
          <cell r="Q3384">
            <v>0</v>
          </cell>
          <cell r="S3384">
            <v>0</v>
          </cell>
        </row>
        <row r="3385">
          <cell r="A3385" t="str">
            <v>FEH128271</v>
          </cell>
          <cell r="B3385" t="str">
            <v>FEH128271</v>
          </cell>
          <cell r="C3385">
            <v>44342</v>
          </cell>
          <cell r="F3385">
            <v>216994</v>
          </cell>
          <cell r="G3385" t="str">
            <v>NO RADICADO</v>
          </cell>
          <cell r="I3385">
            <v>216994</v>
          </cell>
          <cell r="J3385">
            <v>0</v>
          </cell>
          <cell r="M3385">
            <v>0</v>
          </cell>
          <cell r="Q3385">
            <v>0</v>
          </cell>
          <cell r="S3385">
            <v>0</v>
          </cell>
        </row>
        <row r="3386">
          <cell r="A3386" t="str">
            <v>FEH128274</v>
          </cell>
          <cell r="B3386" t="str">
            <v>FEH128274</v>
          </cell>
          <cell r="C3386">
            <v>44342</v>
          </cell>
          <cell r="D3386">
            <v>44368</v>
          </cell>
          <cell r="F3386">
            <v>477325</v>
          </cell>
          <cell r="G3386" t="str">
            <v>SALDO A FAVOR DEL PRESTADOR</v>
          </cell>
          <cell r="I3386">
            <v>0</v>
          </cell>
          <cell r="J3386">
            <v>0</v>
          </cell>
          <cell r="M3386">
            <v>0</v>
          </cell>
          <cell r="Q3386">
            <v>0</v>
          </cell>
          <cell r="S3386">
            <v>0</v>
          </cell>
        </row>
        <row r="3387">
          <cell r="A3387" t="str">
            <v>FEH128275</v>
          </cell>
          <cell r="B3387" t="str">
            <v>FEH128275</v>
          </cell>
          <cell r="C3387">
            <v>44342</v>
          </cell>
          <cell r="F3387">
            <v>216994</v>
          </cell>
          <cell r="G3387" t="str">
            <v>NO RADICADO</v>
          </cell>
          <cell r="I3387">
            <v>216994</v>
          </cell>
          <cell r="J3387">
            <v>0</v>
          </cell>
          <cell r="M3387">
            <v>0</v>
          </cell>
          <cell r="Q3387">
            <v>0</v>
          </cell>
          <cell r="S3387">
            <v>0</v>
          </cell>
        </row>
        <row r="3388">
          <cell r="A3388" t="str">
            <v>FEH128455</v>
          </cell>
          <cell r="B3388" t="str">
            <v>FEH128455</v>
          </cell>
          <cell r="C3388">
            <v>44342</v>
          </cell>
          <cell r="D3388">
            <v>44368</v>
          </cell>
          <cell r="F3388">
            <v>161846</v>
          </cell>
          <cell r="G3388" t="str">
            <v>SALDO A FAVOR DEL PRESTADOR</v>
          </cell>
          <cell r="I3388">
            <v>0</v>
          </cell>
          <cell r="J3388">
            <v>0</v>
          </cell>
          <cell r="M3388">
            <v>0</v>
          </cell>
          <cell r="Q3388">
            <v>0</v>
          </cell>
          <cell r="S3388">
            <v>0</v>
          </cell>
        </row>
        <row r="3389">
          <cell r="A3389" t="str">
            <v>FEH128485</v>
          </cell>
          <cell r="B3389" t="str">
            <v>FEH128485</v>
          </cell>
          <cell r="C3389">
            <v>44342</v>
          </cell>
          <cell r="D3389">
            <v>44368</v>
          </cell>
          <cell r="F3389">
            <v>1173258</v>
          </cell>
          <cell r="G3389" t="str">
            <v>SALDO A FAVOR DEL PRESTADOR</v>
          </cell>
          <cell r="I3389">
            <v>0</v>
          </cell>
          <cell r="J3389">
            <v>0</v>
          </cell>
          <cell r="M3389">
            <v>0</v>
          </cell>
          <cell r="Q3389">
            <v>0</v>
          </cell>
          <cell r="S3389">
            <v>0</v>
          </cell>
        </row>
        <row r="3390">
          <cell r="A3390" t="str">
            <v>FEH128488</v>
          </cell>
          <cell r="B3390" t="str">
            <v>FEH128488</v>
          </cell>
          <cell r="C3390">
            <v>44342</v>
          </cell>
          <cell r="D3390">
            <v>44368</v>
          </cell>
          <cell r="F3390">
            <v>902257</v>
          </cell>
          <cell r="G3390" t="str">
            <v>SALDO A FAVOR DEL PRESTADOR</v>
          </cell>
          <cell r="I3390">
            <v>0</v>
          </cell>
          <cell r="J3390">
            <v>0</v>
          </cell>
          <cell r="M3390">
            <v>0</v>
          </cell>
          <cell r="Q3390">
            <v>0</v>
          </cell>
          <cell r="S3390">
            <v>0</v>
          </cell>
        </row>
        <row r="3391">
          <cell r="A3391" t="str">
            <v>FEH128501</v>
          </cell>
          <cell r="B3391" t="str">
            <v>FEH128501</v>
          </cell>
          <cell r="C3391">
            <v>44342</v>
          </cell>
          <cell r="F3391">
            <v>80832</v>
          </cell>
          <cell r="G3391" t="str">
            <v>NO RADICADO</v>
          </cell>
          <cell r="I3391">
            <v>80832</v>
          </cell>
          <cell r="J3391">
            <v>0</v>
          </cell>
          <cell r="M3391">
            <v>0</v>
          </cell>
          <cell r="Q3391">
            <v>0</v>
          </cell>
          <cell r="S3391">
            <v>0</v>
          </cell>
        </row>
        <row r="3392">
          <cell r="A3392" t="str">
            <v>FEH129276</v>
          </cell>
          <cell r="B3392" t="str">
            <v>FEH129276</v>
          </cell>
          <cell r="C3392">
            <v>44345</v>
          </cell>
          <cell r="D3392">
            <v>44368</v>
          </cell>
          <cell r="F3392">
            <v>2909582</v>
          </cell>
          <cell r="G3392" t="str">
            <v>SALDO A FAVOR DEL PRESTADOR</v>
          </cell>
          <cell r="I3392">
            <v>0</v>
          </cell>
          <cell r="J3392">
            <v>0</v>
          </cell>
          <cell r="M3392">
            <v>0</v>
          </cell>
          <cell r="Q3392">
            <v>0</v>
          </cell>
          <cell r="S3392">
            <v>0</v>
          </cell>
        </row>
        <row r="3393">
          <cell r="A3393" t="str">
            <v>FEH135132</v>
          </cell>
          <cell r="B3393" t="str">
            <v>FEH135132</v>
          </cell>
          <cell r="C3393">
            <v>44365</v>
          </cell>
          <cell r="F3393">
            <v>6124204</v>
          </cell>
          <cell r="G3393" t="str">
            <v>EN REVISION</v>
          </cell>
          <cell r="I3393">
            <v>0</v>
          </cell>
          <cell r="J3393">
            <v>6124204</v>
          </cell>
          <cell r="M3393">
            <v>0</v>
          </cell>
          <cell r="Q3393">
            <v>0</v>
          </cell>
          <cell r="S3393">
            <v>0</v>
          </cell>
        </row>
        <row r="3394">
          <cell r="A3394" t="str">
            <v>FEH135135</v>
          </cell>
          <cell r="B3394" t="str">
            <v>FEH135135</v>
          </cell>
          <cell r="C3394">
            <v>44365</v>
          </cell>
          <cell r="F3394">
            <v>11380</v>
          </cell>
          <cell r="G3394" t="str">
            <v>NO RADICADO</v>
          </cell>
          <cell r="I3394">
            <v>11380</v>
          </cell>
          <cell r="J3394">
            <v>0</v>
          </cell>
          <cell r="M3394">
            <v>0</v>
          </cell>
          <cell r="Q3394">
            <v>0</v>
          </cell>
          <cell r="S3394">
            <v>0</v>
          </cell>
        </row>
        <row r="3395">
          <cell r="A3395" t="str">
            <v>FEH135138</v>
          </cell>
          <cell r="B3395" t="str">
            <v>FEH135138</v>
          </cell>
          <cell r="C3395">
            <v>44365</v>
          </cell>
          <cell r="F3395">
            <v>29617878</v>
          </cell>
          <cell r="G3395" t="str">
            <v>EN REVISION</v>
          </cell>
          <cell r="I3395">
            <v>0</v>
          </cell>
          <cell r="J3395">
            <v>29617878</v>
          </cell>
          <cell r="M3395">
            <v>0</v>
          </cell>
          <cell r="Q3395">
            <v>0</v>
          </cell>
          <cell r="S3395">
            <v>0</v>
          </cell>
        </row>
        <row r="3396">
          <cell r="A3396" t="str">
            <v>FEH127552</v>
          </cell>
          <cell r="B3396" t="str">
            <v>FEH127552</v>
          </cell>
          <cell r="C3396">
            <v>44340</v>
          </cell>
          <cell r="D3396">
            <v>44368</v>
          </cell>
          <cell r="F3396">
            <v>4504</v>
          </cell>
          <cell r="G3396" t="str">
            <v>SALDO A FAVOR DEL PRESTADOR</v>
          </cell>
          <cell r="I3396">
            <v>0</v>
          </cell>
          <cell r="J3396">
            <v>0</v>
          </cell>
          <cell r="M3396">
            <v>0</v>
          </cell>
          <cell r="Q3396">
            <v>0</v>
          </cell>
          <cell r="S3396">
            <v>0</v>
          </cell>
        </row>
        <row r="3397">
          <cell r="A3397" t="str">
            <v>FEH127553</v>
          </cell>
          <cell r="B3397" t="str">
            <v>FEH127553</v>
          </cell>
          <cell r="C3397">
            <v>44340</v>
          </cell>
          <cell r="D3397">
            <v>44368</v>
          </cell>
          <cell r="F3397">
            <v>35926</v>
          </cell>
          <cell r="G3397" t="str">
            <v>SALDO A FAVOR DEL PRESTADOR</v>
          </cell>
          <cell r="I3397">
            <v>0</v>
          </cell>
          <cell r="J3397">
            <v>0</v>
          </cell>
          <cell r="M3397">
            <v>0</v>
          </cell>
          <cell r="Q3397">
            <v>0</v>
          </cell>
          <cell r="S3397">
            <v>0</v>
          </cell>
        </row>
        <row r="3398">
          <cell r="A3398" t="str">
            <v>FEH127557</v>
          </cell>
          <cell r="B3398" t="str">
            <v>FEH127557</v>
          </cell>
          <cell r="C3398">
            <v>44340</v>
          </cell>
          <cell r="D3398">
            <v>44368</v>
          </cell>
          <cell r="F3398">
            <v>42340</v>
          </cell>
          <cell r="G3398" t="str">
            <v>SALDO A FAVOR DEL PRESTADOR</v>
          </cell>
          <cell r="I3398">
            <v>0</v>
          </cell>
          <cell r="J3398">
            <v>0</v>
          </cell>
          <cell r="M3398">
            <v>0</v>
          </cell>
          <cell r="Q3398">
            <v>0</v>
          </cell>
          <cell r="S3398">
            <v>0</v>
          </cell>
        </row>
        <row r="3399">
          <cell r="A3399" t="str">
            <v>FEH127558</v>
          </cell>
          <cell r="B3399" t="str">
            <v>FEH127558</v>
          </cell>
          <cell r="C3399">
            <v>44340</v>
          </cell>
          <cell r="D3399">
            <v>44368</v>
          </cell>
          <cell r="F3399">
            <v>34915</v>
          </cell>
          <cell r="G3399" t="str">
            <v>SALDO A FAVOR DEL PRESTADOR</v>
          </cell>
          <cell r="I3399">
            <v>0</v>
          </cell>
          <cell r="J3399">
            <v>0</v>
          </cell>
          <cell r="M3399">
            <v>0</v>
          </cell>
          <cell r="Q3399">
            <v>0</v>
          </cell>
          <cell r="S3399">
            <v>0</v>
          </cell>
        </row>
        <row r="3400">
          <cell r="A3400" t="str">
            <v>FEH127561</v>
          </cell>
          <cell r="B3400" t="str">
            <v>FEH127561</v>
          </cell>
          <cell r="C3400">
            <v>44340</v>
          </cell>
          <cell r="D3400">
            <v>44368</v>
          </cell>
          <cell r="F3400">
            <v>147608</v>
          </cell>
          <cell r="G3400" t="str">
            <v>SALDO A FAVOR DEL PRESTADOR</v>
          </cell>
          <cell r="I3400">
            <v>0</v>
          </cell>
          <cell r="J3400">
            <v>0</v>
          </cell>
          <cell r="M3400">
            <v>0</v>
          </cell>
          <cell r="Q3400">
            <v>0</v>
          </cell>
          <cell r="S3400">
            <v>0</v>
          </cell>
        </row>
        <row r="3401">
          <cell r="A3401" t="str">
            <v>FEH127581</v>
          </cell>
          <cell r="B3401" t="str">
            <v>FEH127581</v>
          </cell>
          <cell r="C3401">
            <v>44340</v>
          </cell>
          <cell r="D3401">
            <v>44368</v>
          </cell>
          <cell r="F3401">
            <v>24585</v>
          </cell>
          <cell r="G3401" t="str">
            <v>SALDO A FAVOR DEL PRESTADOR</v>
          </cell>
          <cell r="I3401">
            <v>0</v>
          </cell>
          <cell r="J3401">
            <v>0</v>
          </cell>
          <cell r="M3401">
            <v>0</v>
          </cell>
          <cell r="Q3401">
            <v>0</v>
          </cell>
          <cell r="S3401">
            <v>0</v>
          </cell>
        </row>
        <row r="3402">
          <cell r="A3402" t="str">
            <v>FEH127619</v>
          </cell>
          <cell r="B3402" t="str">
            <v>FEH127619</v>
          </cell>
          <cell r="C3402">
            <v>44340</v>
          </cell>
          <cell r="D3402">
            <v>44368</v>
          </cell>
          <cell r="F3402">
            <v>35926</v>
          </cell>
          <cell r="G3402" t="str">
            <v>SALDO A FAVOR DEL PRESTADOR</v>
          </cell>
          <cell r="I3402">
            <v>0</v>
          </cell>
          <cell r="J3402">
            <v>0</v>
          </cell>
          <cell r="M3402">
            <v>0</v>
          </cell>
          <cell r="Q3402">
            <v>0</v>
          </cell>
          <cell r="S3402">
            <v>0</v>
          </cell>
        </row>
        <row r="3403">
          <cell r="A3403" t="str">
            <v>FEH127698</v>
          </cell>
          <cell r="B3403" t="str">
            <v>FEH127698</v>
          </cell>
          <cell r="C3403">
            <v>44340</v>
          </cell>
          <cell r="D3403">
            <v>44368</v>
          </cell>
          <cell r="F3403">
            <v>38110</v>
          </cell>
          <cell r="G3403" t="str">
            <v>SALDO A FAVOR DEL PRESTADOR</v>
          </cell>
          <cell r="I3403">
            <v>0</v>
          </cell>
          <cell r="J3403">
            <v>0</v>
          </cell>
          <cell r="M3403">
            <v>0</v>
          </cell>
          <cell r="Q3403">
            <v>0</v>
          </cell>
          <cell r="S3403">
            <v>0</v>
          </cell>
        </row>
        <row r="3404">
          <cell r="A3404" t="str">
            <v>FEH127699</v>
          </cell>
          <cell r="B3404" t="str">
            <v>FEH127699</v>
          </cell>
          <cell r="C3404">
            <v>44340</v>
          </cell>
          <cell r="D3404">
            <v>44368</v>
          </cell>
          <cell r="F3404">
            <v>286200</v>
          </cell>
          <cell r="G3404" t="str">
            <v>SALDO A FAVOR DEL PRESTADOR</v>
          </cell>
          <cell r="I3404">
            <v>0</v>
          </cell>
          <cell r="J3404">
            <v>0</v>
          </cell>
          <cell r="M3404">
            <v>0</v>
          </cell>
          <cell r="Q3404">
            <v>0</v>
          </cell>
          <cell r="S3404">
            <v>0</v>
          </cell>
        </row>
        <row r="3405">
          <cell r="A3405" t="str">
            <v>FEH127703</v>
          </cell>
          <cell r="B3405" t="str">
            <v>FEH127703</v>
          </cell>
          <cell r="C3405">
            <v>44340</v>
          </cell>
          <cell r="D3405">
            <v>44368</v>
          </cell>
          <cell r="F3405">
            <v>38110</v>
          </cell>
          <cell r="G3405" t="str">
            <v>SALDO A FAVOR DEL PRESTADOR</v>
          </cell>
          <cell r="I3405">
            <v>0</v>
          </cell>
          <cell r="J3405">
            <v>0</v>
          </cell>
          <cell r="M3405">
            <v>0</v>
          </cell>
          <cell r="Q3405">
            <v>0</v>
          </cell>
          <cell r="S3405">
            <v>0</v>
          </cell>
        </row>
        <row r="3406">
          <cell r="A3406" t="str">
            <v>FEH127713</v>
          </cell>
          <cell r="B3406" t="str">
            <v>FEH127713</v>
          </cell>
          <cell r="C3406">
            <v>44340</v>
          </cell>
          <cell r="D3406">
            <v>44368</v>
          </cell>
          <cell r="F3406">
            <v>92700</v>
          </cell>
          <cell r="G3406" t="str">
            <v>SALDO A FAVOR DEL PRESTADOR</v>
          </cell>
          <cell r="I3406">
            <v>0</v>
          </cell>
          <cell r="J3406">
            <v>0</v>
          </cell>
          <cell r="M3406">
            <v>0</v>
          </cell>
          <cell r="Q3406">
            <v>0</v>
          </cell>
          <cell r="S3406">
            <v>0</v>
          </cell>
        </row>
        <row r="3407">
          <cell r="A3407" t="str">
            <v>FEH127714</v>
          </cell>
          <cell r="B3407" t="str">
            <v>FEH127714</v>
          </cell>
          <cell r="C3407">
            <v>44340</v>
          </cell>
          <cell r="D3407">
            <v>44368</v>
          </cell>
          <cell r="F3407">
            <v>92700</v>
          </cell>
          <cell r="G3407" t="str">
            <v>SALDO A FAVOR DEL PRESTADOR</v>
          </cell>
          <cell r="I3407">
            <v>0</v>
          </cell>
          <cell r="J3407">
            <v>0</v>
          </cell>
          <cell r="M3407">
            <v>0</v>
          </cell>
          <cell r="Q3407">
            <v>0</v>
          </cell>
          <cell r="S3407">
            <v>0</v>
          </cell>
        </row>
        <row r="3408">
          <cell r="A3408" t="str">
            <v>FEH127715</v>
          </cell>
          <cell r="B3408" t="str">
            <v>FEH127715</v>
          </cell>
          <cell r="C3408">
            <v>44340</v>
          </cell>
          <cell r="D3408">
            <v>44368</v>
          </cell>
          <cell r="F3408">
            <v>89200</v>
          </cell>
          <cell r="G3408" t="str">
            <v>SALDO A FAVOR DEL PRESTADOR</v>
          </cell>
          <cell r="I3408">
            <v>0</v>
          </cell>
          <cell r="J3408">
            <v>0</v>
          </cell>
          <cell r="M3408">
            <v>0</v>
          </cell>
          <cell r="Q3408">
            <v>0</v>
          </cell>
          <cell r="S3408">
            <v>0</v>
          </cell>
        </row>
        <row r="3409">
          <cell r="A3409" t="str">
            <v>FEH127749</v>
          </cell>
          <cell r="B3409" t="str">
            <v>FEH127749</v>
          </cell>
          <cell r="C3409">
            <v>44340</v>
          </cell>
          <cell r="D3409">
            <v>44368</v>
          </cell>
          <cell r="F3409">
            <v>92700</v>
          </cell>
          <cell r="G3409" t="str">
            <v>SALDO A FAVOR DEL PRESTADOR</v>
          </cell>
          <cell r="I3409">
            <v>0</v>
          </cell>
          <cell r="J3409">
            <v>0</v>
          </cell>
          <cell r="M3409">
            <v>0</v>
          </cell>
          <cell r="Q3409">
            <v>0</v>
          </cell>
          <cell r="S3409">
            <v>0</v>
          </cell>
        </row>
        <row r="3410">
          <cell r="A3410" t="str">
            <v>FEH127750</v>
          </cell>
          <cell r="B3410" t="str">
            <v>FEH127750</v>
          </cell>
          <cell r="C3410">
            <v>44340</v>
          </cell>
          <cell r="D3410">
            <v>44368</v>
          </cell>
          <cell r="F3410">
            <v>14946</v>
          </cell>
          <cell r="G3410" t="str">
            <v>SALDO A FAVOR DEL PRESTADOR</v>
          </cell>
          <cell r="I3410">
            <v>0</v>
          </cell>
          <cell r="J3410">
            <v>0</v>
          </cell>
          <cell r="M3410">
            <v>0</v>
          </cell>
          <cell r="Q3410">
            <v>0</v>
          </cell>
          <cell r="S3410">
            <v>0</v>
          </cell>
        </row>
        <row r="3411">
          <cell r="A3411" t="str">
            <v>FEH127751</v>
          </cell>
          <cell r="B3411" t="str">
            <v>FEH127751</v>
          </cell>
          <cell r="C3411">
            <v>44340</v>
          </cell>
          <cell r="D3411">
            <v>44368</v>
          </cell>
          <cell r="F3411">
            <v>92700</v>
          </cell>
          <cell r="G3411" t="str">
            <v>SALDO A FAVOR DEL PRESTADOR</v>
          </cell>
          <cell r="I3411">
            <v>0</v>
          </cell>
          <cell r="J3411">
            <v>0</v>
          </cell>
          <cell r="M3411">
            <v>0</v>
          </cell>
          <cell r="Q3411">
            <v>0</v>
          </cell>
          <cell r="S3411">
            <v>0</v>
          </cell>
        </row>
        <row r="3412">
          <cell r="A3412" t="str">
            <v>FEH127761</v>
          </cell>
          <cell r="B3412" t="str">
            <v>FEH127761</v>
          </cell>
          <cell r="C3412">
            <v>44340</v>
          </cell>
          <cell r="D3412">
            <v>44368</v>
          </cell>
          <cell r="F3412">
            <v>84943</v>
          </cell>
          <cell r="G3412" t="str">
            <v>SALDO A FAVOR DEL PRESTADOR</v>
          </cell>
          <cell r="I3412">
            <v>0</v>
          </cell>
          <cell r="J3412">
            <v>0</v>
          </cell>
          <cell r="M3412">
            <v>0</v>
          </cell>
          <cell r="Q3412">
            <v>0</v>
          </cell>
          <cell r="S3412">
            <v>0</v>
          </cell>
        </row>
        <row r="3413">
          <cell r="A3413" t="str">
            <v>FEH127762</v>
          </cell>
          <cell r="B3413" t="str">
            <v>FEH127762</v>
          </cell>
          <cell r="C3413">
            <v>44340</v>
          </cell>
          <cell r="D3413">
            <v>44368</v>
          </cell>
          <cell r="F3413">
            <v>238797</v>
          </cell>
          <cell r="G3413" t="str">
            <v>SALDO A FAVOR DEL PRESTADOR</v>
          </cell>
          <cell r="I3413">
            <v>0</v>
          </cell>
          <cell r="J3413">
            <v>0</v>
          </cell>
          <cell r="M3413">
            <v>0</v>
          </cell>
          <cell r="Q3413">
            <v>0</v>
          </cell>
          <cell r="S3413">
            <v>0</v>
          </cell>
        </row>
        <row r="3414">
          <cell r="A3414" t="str">
            <v>FEH127770</v>
          </cell>
          <cell r="B3414" t="str">
            <v>FEH127770</v>
          </cell>
          <cell r="C3414">
            <v>44340</v>
          </cell>
          <cell r="D3414">
            <v>44368</v>
          </cell>
          <cell r="F3414">
            <v>155681</v>
          </cell>
          <cell r="G3414" t="str">
            <v>SALDO A FAVOR DEL PRESTADOR</v>
          </cell>
          <cell r="I3414">
            <v>0</v>
          </cell>
          <cell r="J3414">
            <v>0</v>
          </cell>
          <cell r="M3414">
            <v>0</v>
          </cell>
          <cell r="Q3414">
            <v>0</v>
          </cell>
          <cell r="S3414">
            <v>0</v>
          </cell>
        </row>
        <row r="3415">
          <cell r="A3415" t="str">
            <v>FEH127821</v>
          </cell>
          <cell r="B3415" t="str">
            <v>FEH127821</v>
          </cell>
          <cell r="C3415">
            <v>44340</v>
          </cell>
          <cell r="D3415">
            <v>44368</v>
          </cell>
          <cell r="F3415">
            <v>6773</v>
          </cell>
          <cell r="G3415" t="str">
            <v>SALDO A FAVOR DEL PRESTADOR</v>
          </cell>
          <cell r="I3415">
            <v>0</v>
          </cell>
          <cell r="J3415">
            <v>0</v>
          </cell>
          <cell r="M3415">
            <v>0</v>
          </cell>
          <cell r="Q3415">
            <v>0</v>
          </cell>
          <cell r="S3415">
            <v>0</v>
          </cell>
        </row>
        <row r="3416">
          <cell r="A3416" t="str">
            <v>FEH127822</v>
          </cell>
          <cell r="B3416" t="str">
            <v>FEH127822</v>
          </cell>
          <cell r="C3416">
            <v>44340</v>
          </cell>
          <cell r="D3416">
            <v>44368</v>
          </cell>
          <cell r="F3416">
            <v>38110</v>
          </cell>
          <cell r="G3416" t="str">
            <v>SALDO A FAVOR DEL PRESTADOR</v>
          </cell>
          <cell r="I3416">
            <v>0</v>
          </cell>
          <cell r="J3416">
            <v>0</v>
          </cell>
          <cell r="M3416">
            <v>0</v>
          </cell>
          <cell r="Q3416">
            <v>0</v>
          </cell>
          <cell r="S3416">
            <v>0</v>
          </cell>
        </row>
        <row r="3417">
          <cell r="A3417" t="str">
            <v>FEH127823</v>
          </cell>
          <cell r="B3417" t="str">
            <v>FEH127823</v>
          </cell>
          <cell r="C3417">
            <v>44340</v>
          </cell>
          <cell r="D3417">
            <v>44368</v>
          </cell>
          <cell r="F3417">
            <v>38110</v>
          </cell>
          <cell r="G3417" t="str">
            <v>SALDO A FAVOR DEL PRESTADOR</v>
          </cell>
          <cell r="I3417">
            <v>0</v>
          </cell>
          <cell r="J3417">
            <v>0</v>
          </cell>
          <cell r="M3417">
            <v>0</v>
          </cell>
          <cell r="Q3417">
            <v>0</v>
          </cell>
          <cell r="S3417">
            <v>0</v>
          </cell>
        </row>
        <row r="3418">
          <cell r="A3418" t="str">
            <v>FEH127834</v>
          </cell>
          <cell r="B3418" t="str">
            <v>FEH127834</v>
          </cell>
          <cell r="C3418">
            <v>44340</v>
          </cell>
          <cell r="D3418">
            <v>44368</v>
          </cell>
          <cell r="F3418">
            <v>92700</v>
          </cell>
          <cell r="G3418" t="str">
            <v>SALDO A FAVOR DEL PRESTADOR</v>
          </cell>
          <cell r="I3418">
            <v>0</v>
          </cell>
          <cell r="J3418">
            <v>0</v>
          </cell>
          <cell r="M3418">
            <v>0</v>
          </cell>
          <cell r="Q3418">
            <v>0</v>
          </cell>
          <cell r="S3418">
            <v>0</v>
          </cell>
        </row>
        <row r="3419">
          <cell r="A3419" t="str">
            <v>FEH127841</v>
          </cell>
          <cell r="B3419" t="str">
            <v>FEH127841</v>
          </cell>
          <cell r="C3419">
            <v>44340</v>
          </cell>
          <cell r="D3419">
            <v>44368</v>
          </cell>
          <cell r="F3419">
            <v>38110</v>
          </cell>
          <cell r="G3419" t="str">
            <v>SALDO A FAVOR DEL PRESTADOR</v>
          </cell>
          <cell r="I3419">
            <v>0</v>
          </cell>
          <cell r="J3419">
            <v>0</v>
          </cell>
          <cell r="M3419">
            <v>0</v>
          </cell>
          <cell r="Q3419">
            <v>0</v>
          </cell>
          <cell r="S3419">
            <v>0</v>
          </cell>
        </row>
        <row r="3420">
          <cell r="A3420" t="str">
            <v>FEH127846</v>
          </cell>
          <cell r="B3420" t="str">
            <v>FEH127846</v>
          </cell>
          <cell r="C3420">
            <v>44340</v>
          </cell>
          <cell r="D3420">
            <v>44368</v>
          </cell>
          <cell r="F3420">
            <v>24154</v>
          </cell>
          <cell r="G3420" t="str">
            <v>SALDO A FAVOR DEL PRESTADOR</v>
          </cell>
          <cell r="I3420">
            <v>0</v>
          </cell>
          <cell r="J3420">
            <v>0</v>
          </cell>
          <cell r="M3420">
            <v>0</v>
          </cell>
          <cell r="Q3420">
            <v>0</v>
          </cell>
          <cell r="S3420">
            <v>0</v>
          </cell>
        </row>
        <row r="3421">
          <cell r="A3421" t="str">
            <v>FEH127885</v>
          </cell>
          <cell r="B3421" t="str">
            <v>FEH127885</v>
          </cell>
          <cell r="C3421">
            <v>44340</v>
          </cell>
          <cell r="D3421">
            <v>44368</v>
          </cell>
          <cell r="F3421">
            <v>14946</v>
          </cell>
          <cell r="G3421" t="str">
            <v>SALDO A FAVOR DEL PRESTADOR</v>
          </cell>
          <cell r="I3421">
            <v>0</v>
          </cell>
          <cell r="J3421">
            <v>0</v>
          </cell>
          <cell r="M3421">
            <v>0</v>
          </cell>
          <cell r="Q3421">
            <v>0</v>
          </cell>
          <cell r="S3421">
            <v>0</v>
          </cell>
        </row>
        <row r="3422">
          <cell r="A3422" t="str">
            <v>FEH127890</v>
          </cell>
          <cell r="B3422" t="str">
            <v>FEH127890</v>
          </cell>
          <cell r="C3422">
            <v>44340</v>
          </cell>
          <cell r="D3422">
            <v>44368</v>
          </cell>
          <cell r="F3422">
            <v>147784</v>
          </cell>
          <cell r="G3422" t="str">
            <v>SALDO A FAVOR DEL PRESTADOR</v>
          </cell>
          <cell r="I3422">
            <v>0</v>
          </cell>
          <cell r="J3422">
            <v>0</v>
          </cell>
          <cell r="M3422">
            <v>0</v>
          </cell>
          <cell r="Q3422">
            <v>0</v>
          </cell>
          <cell r="S3422">
            <v>0</v>
          </cell>
        </row>
        <row r="3423">
          <cell r="A3423" t="str">
            <v>FEH127891</v>
          </cell>
          <cell r="B3423" t="str">
            <v>FEH127891</v>
          </cell>
          <cell r="C3423">
            <v>44340</v>
          </cell>
          <cell r="D3423">
            <v>44368</v>
          </cell>
          <cell r="F3423">
            <v>192263</v>
          </cell>
          <cell r="G3423" t="str">
            <v>SALDO A FAVOR DEL PRESTADOR</v>
          </cell>
          <cell r="I3423">
            <v>0</v>
          </cell>
          <cell r="J3423">
            <v>0</v>
          </cell>
          <cell r="M3423">
            <v>0</v>
          </cell>
          <cell r="Q3423">
            <v>0</v>
          </cell>
          <cell r="S3423">
            <v>0</v>
          </cell>
        </row>
        <row r="3424">
          <cell r="A3424" t="str">
            <v>FEH127894</v>
          </cell>
          <cell r="B3424" t="str">
            <v>FEH127894</v>
          </cell>
          <cell r="C3424">
            <v>44340</v>
          </cell>
          <cell r="D3424">
            <v>44368</v>
          </cell>
          <cell r="F3424">
            <v>194872</v>
          </cell>
          <cell r="G3424" t="str">
            <v>SALDO A FAVOR DEL PRESTADOR</v>
          </cell>
          <cell r="I3424">
            <v>0</v>
          </cell>
          <cell r="J3424">
            <v>0</v>
          </cell>
          <cell r="M3424">
            <v>0</v>
          </cell>
          <cell r="Q3424">
            <v>0</v>
          </cell>
          <cell r="S3424">
            <v>0</v>
          </cell>
        </row>
        <row r="3425">
          <cell r="A3425" t="str">
            <v>FEH127896</v>
          </cell>
          <cell r="B3425" t="str">
            <v>FEH127896</v>
          </cell>
          <cell r="C3425">
            <v>44340</v>
          </cell>
          <cell r="D3425">
            <v>44368</v>
          </cell>
          <cell r="F3425">
            <v>114977</v>
          </cell>
          <cell r="G3425" t="str">
            <v>SALDO A FAVOR DEL PRESTADOR</v>
          </cell>
          <cell r="I3425">
            <v>0</v>
          </cell>
          <cell r="J3425">
            <v>0</v>
          </cell>
          <cell r="M3425">
            <v>0</v>
          </cell>
          <cell r="Q3425">
            <v>0</v>
          </cell>
          <cell r="S3425">
            <v>0</v>
          </cell>
        </row>
        <row r="3426">
          <cell r="A3426" t="str">
            <v>FEH127897</v>
          </cell>
          <cell r="B3426" t="str">
            <v>FEH127897</v>
          </cell>
          <cell r="C3426">
            <v>44340</v>
          </cell>
          <cell r="D3426">
            <v>44368</v>
          </cell>
          <cell r="F3426">
            <v>14946</v>
          </cell>
          <cell r="G3426" t="str">
            <v>SALDO A FAVOR DEL PRESTADOR</v>
          </cell>
          <cell r="I3426">
            <v>0</v>
          </cell>
          <cell r="J3426">
            <v>0</v>
          </cell>
          <cell r="M3426">
            <v>0</v>
          </cell>
          <cell r="Q3426">
            <v>0</v>
          </cell>
          <cell r="S3426">
            <v>0</v>
          </cell>
        </row>
        <row r="3427">
          <cell r="A3427" t="str">
            <v>FEH127898</v>
          </cell>
          <cell r="B3427" t="str">
            <v>FEH127898</v>
          </cell>
          <cell r="C3427">
            <v>44340</v>
          </cell>
          <cell r="D3427">
            <v>44368</v>
          </cell>
          <cell r="F3427">
            <v>106884</v>
          </cell>
          <cell r="G3427" t="str">
            <v>SALDO A FAVOR DEL PRESTADOR</v>
          </cell>
          <cell r="I3427">
            <v>0</v>
          </cell>
          <cell r="J3427">
            <v>0</v>
          </cell>
          <cell r="M3427">
            <v>0</v>
          </cell>
          <cell r="Q3427">
            <v>0</v>
          </cell>
          <cell r="S3427">
            <v>0</v>
          </cell>
        </row>
        <row r="3428">
          <cell r="A3428" t="str">
            <v>FEH127899</v>
          </cell>
          <cell r="B3428" t="str">
            <v>FEH127899</v>
          </cell>
          <cell r="C3428">
            <v>44340</v>
          </cell>
          <cell r="D3428">
            <v>44368</v>
          </cell>
          <cell r="F3428">
            <v>37218</v>
          </cell>
          <cell r="G3428" t="str">
            <v>SALDO A FAVOR DEL PRESTADOR</v>
          </cell>
          <cell r="I3428">
            <v>0</v>
          </cell>
          <cell r="J3428">
            <v>0</v>
          </cell>
          <cell r="M3428">
            <v>0</v>
          </cell>
          <cell r="Q3428">
            <v>0</v>
          </cell>
          <cell r="S3428">
            <v>0</v>
          </cell>
        </row>
        <row r="3429">
          <cell r="A3429" t="str">
            <v>FEH127901</v>
          </cell>
          <cell r="B3429" t="str">
            <v>FEH127901</v>
          </cell>
          <cell r="C3429">
            <v>44340</v>
          </cell>
          <cell r="D3429">
            <v>44368</v>
          </cell>
          <cell r="F3429">
            <v>214936</v>
          </cell>
          <cell r="G3429" t="str">
            <v>SALDO A FAVOR DEL PRESTADOR</v>
          </cell>
          <cell r="I3429">
            <v>0</v>
          </cell>
          <cell r="J3429">
            <v>0</v>
          </cell>
          <cell r="M3429">
            <v>0</v>
          </cell>
          <cell r="Q3429">
            <v>0</v>
          </cell>
          <cell r="S3429">
            <v>0</v>
          </cell>
        </row>
        <row r="3430">
          <cell r="A3430" t="str">
            <v>FEH127902</v>
          </cell>
          <cell r="B3430" t="str">
            <v>FEH127902</v>
          </cell>
          <cell r="C3430">
            <v>44340</v>
          </cell>
          <cell r="D3430">
            <v>44368</v>
          </cell>
          <cell r="F3430">
            <v>14946</v>
          </cell>
          <cell r="G3430" t="str">
            <v>SALDO A FAVOR DEL PRESTADOR</v>
          </cell>
          <cell r="I3430">
            <v>0</v>
          </cell>
          <cell r="J3430">
            <v>0</v>
          </cell>
          <cell r="M3430">
            <v>0</v>
          </cell>
          <cell r="Q3430">
            <v>0</v>
          </cell>
          <cell r="S3430">
            <v>0</v>
          </cell>
        </row>
        <row r="3431">
          <cell r="A3431" t="str">
            <v>FEH127906</v>
          </cell>
          <cell r="B3431" t="str">
            <v>FEH127906</v>
          </cell>
          <cell r="C3431">
            <v>44340</v>
          </cell>
          <cell r="D3431">
            <v>44368</v>
          </cell>
          <cell r="F3431">
            <v>118143</v>
          </cell>
          <cell r="G3431" t="str">
            <v>SALDO A FAVOR DEL PRESTADOR</v>
          </cell>
          <cell r="I3431">
            <v>0</v>
          </cell>
          <cell r="J3431">
            <v>0</v>
          </cell>
          <cell r="M3431">
            <v>0</v>
          </cell>
          <cell r="Q3431">
            <v>0</v>
          </cell>
          <cell r="S3431">
            <v>0</v>
          </cell>
        </row>
        <row r="3432">
          <cell r="A3432" t="str">
            <v>FEH127907</v>
          </cell>
          <cell r="B3432" t="str">
            <v>FEH127907</v>
          </cell>
          <cell r="C3432">
            <v>44340</v>
          </cell>
          <cell r="D3432">
            <v>44368</v>
          </cell>
          <cell r="F3432">
            <v>77099</v>
          </cell>
          <cell r="G3432" t="str">
            <v>SALDO A FAVOR DEL PRESTADOR</v>
          </cell>
          <cell r="I3432">
            <v>0</v>
          </cell>
          <cell r="J3432">
            <v>0</v>
          </cell>
          <cell r="M3432">
            <v>0</v>
          </cell>
          <cell r="Q3432">
            <v>0</v>
          </cell>
          <cell r="S3432">
            <v>0</v>
          </cell>
        </row>
        <row r="3433">
          <cell r="A3433" t="str">
            <v>FEH127911</v>
          </cell>
          <cell r="B3433" t="str">
            <v>FEH127911</v>
          </cell>
          <cell r="C3433">
            <v>44340</v>
          </cell>
          <cell r="D3433">
            <v>44368</v>
          </cell>
          <cell r="F3433">
            <v>21843</v>
          </cell>
          <cell r="G3433" t="str">
            <v>SALDO A FAVOR DEL PRESTADOR</v>
          </cell>
          <cell r="I3433">
            <v>0</v>
          </cell>
          <cell r="J3433">
            <v>0</v>
          </cell>
          <cell r="M3433">
            <v>0</v>
          </cell>
          <cell r="Q3433">
            <v>0</v>
          </cell>
          <cell r="S3433">
            <v>0</v>
          </cell>
        </row>
        <row r="3434">
          <cell r="A3434" t="str">
            <v>FEH127912</v>
          </cell>
          <cell r="B3434" t="str">
            <v>FEH127912</v>
          </cell>
          <cell r="C3434">
            <v>44340</v>
          </cell>
          <cell r="D3434">
            <v>44368</v>
          </cell>
          <cell r="F3434">
            <v>31172</v>
          </cell>
          <cell r="G3434" t="str">
            <v>SALDO A FAVOR DEL PRESTADOR</v>
          </cell>
          <cell r="I3434">
            <v>0</v>
          </cell>
          <cell r="J3434">
            <v>0</v>
          </cell>
          <cell r="M3434">
            <v>0</v>
          </cell>
          <cell r="Q3434">
            <v>0</v>
          </cell>
          <cell r="S3434">
            <v>0</v>
          </cell>
        </row>
        <row r="3435">
          <cell r="A3435" t="str">
            <v>FEH127913</v>
          </cell>
          <cell r="B3435" t="str">
            <v>FEH127913</v>
          </cell>
          <cell r="C3435">
            <v>44340</v>
          </cell>
          <cell r="D3435">
            <v>44368</v>
          </cell>
          <cell r="F3435">
            <v>91228</v>
          </cell>
          <cell r="G3435" t="str">
            <v>SALDO A FAVOR DEL PRESTADOR</v>
          </cell>
          <cell r="I3435">
            <v>0</v>
          </cell>
          <cell r="J3435">
            <v>0</v>
          </cell>
          <cell r="M3435">
            <v>0</v>
          </cell>
          <cell r="Q3435">
            <v>0</v>
          </cell>
          <cell r="S3435">
            <v>0</v>
          </cell>
        </row>
        <row r="3436">
          <cell r="A3436" t="str">
            <v>FEH127915</v>
          </cell>
          <cell r="B3436" t="str">
            <v>FEH127915</v>
          </cell>
          <cell r="C3436">
            <v>44341</v>
          </cell>
          <cell r="D3436">
            <v>44368</v>
          </cell>
          <cell r="F3436">
            <v>18004</v>
          </cell>
          <cell r="G3436" t="str">
            <v>SALDO A FAVOR DEL PRESTADOR</v>
          </cell>
          <cell r="I3436">
            <v>0</v>
          </cell>
          <cell r="J3436">
            <v>0</v>
          </cell>
          <cell r="M3436">
            <v>0</v>
          </cell>
          <cell r="Q3436">
            <v>0</v>
          </cell>
          <cell r="S3436">
            <v>0</v>
          </cell>
        </row>
        <row r="3437">
          <cell r="A3437" t="str">
            <v>FEH127922</v>
          </cell>
          <cell r="B3437" t="str">
            <v>FEH127922</v>
          </cell>
          <cell r="C3437">
            <v>44341</v>
          </cell>
          <cell r="D3437">
            <v>44368</v>
          </cell>
          <cell r="F3437">
            <v>105851</v>
          </cell>
          <cell r="G3437" t="str">
            <v>SALDO A FAVOR DEL PRESTADOR</v>
          </cell>
          <cell r="I3437">
            <v>0</v>
          </cell>
          <cell r="J3437">
            <v>0</v>
          </cell>
          <cell r="M3437">
            <v>0</v>
          </cell>
          <cell r="Q3437">
            <v>0</v>
          </cell>
          <cell r="S3437">
            <v>0</v>
          </cell>
        </row>
        <row r="3438">
          <cell r="A3438" t="str">
            <v>FEH127923</v>
          </cell>
          <cell r="B3438" t="str">
            <v>FEH127923</v>
          </cell>
          <cell r="C3438">
            <v>44341</v>
          </cell>
          <cell r="D3438">
            <v>44368</v>
          </cell>
          <cell r="F3438">
            <v>14946</v>
          </cell>
          <cell r="G3438" t="str">
            <v>SALDO A FAVOR DEL PRESTADOR</v>
          </cell>
          <cell r="I3438">
            <v>0</v>
          </cell>
          <cell r="J3438">
            <v>0</v>
          </cell>
          <cell r="M3438">
            <v>0</v>
          </cell>
          <cell r="Q3438">
            <v>0</v>
          </cell>
          <cell r="S3438">
            <v>0</v>
          </cell>
        </row>
        <row r="3439">
          <cell r="A3439" t="str">
            <v>FEH127925</v>
          </cell>
          <cell r="B3439" t="str">
            <v>FEH127925</v>
          </cell>
          <cell r="C3439">
            <v>44341</v>
          </cell>
          <cell r="D3439">
            <v>44368</v>
          </cell>
          <cell r="F3439">
            <v>92548</v>
          </cell>
          <cell r="G3439" t="str">
            <v>SALDO A FAVOR DEL PRESTADOR</v>
          </cell>
          <cell r="I3439">
            <v>0</v>
          </cell>
          <cell r="J3439">
            <v>0</v>
          </cell>
          <cell r="M3439">
            <v>0</v>
          </cell>
          <cell r="Q3439">
            <v>0</v>
          </cell>
          <cell r="S3439">
            <v>0</v>
          </cell>
        </row>
        <row r="3440">
          <cell r="A3440" t="str">
            <v>FEH127927</v>
          </cell>
          <cell r="B3440" t="str">
            <v>FEH127927</v>
          </cell>
          <cell r="C3440">
            <v>44341</v>
          </cell>
          <cell r="D3440">
            <v>44368</v>
          </cell>
          <cell r="F3440">
            <v>71013</v>
          </cell>
          <cell r="G3440" t="str">
            <v>SALDO A FAVOR DEL PRESTADOR</v>
          </cell>
          <cell r="I3440">
            <v>0</v>
          </cell>
          <cell r="J3440">
            <v>0</v>
          </cell>
          <cell r="M3440">
            <v>0</v>
          </cell>
          <cell r="Q3440">
            <v>0</v>
          </cell>
          <cell r="S3440">
            <v>0</v>
          </cell>
        </row>
        <row r="3441">
          <cell r="A3441" t="str">
            <v>FEH127928</v>
          </cell>
          <cell r="B3441" t="str">
            <v>FEH127928</v>
          </cell>
          <cell r="C3441">
            <v>44341</v>
          </cell>
          <cell r="D3441">
            <v>44368</v>
          </cell>
          <cell r="F3441">
            <v>14946</v>
          </cell>
          <cell r="G3441" t="str">
            <v>SALDO A FAVOR DEL PRESTADOR</v>
          </cell>
          <cell r="I3441">
            <v>0</v>
          </cell>
          <cell r="J3441">
            <v>0</v>
          </cell>
          <cell r="M3441">
            <v>0</v>
          </cell>
          <cell r="Q3441">
            <v>0</v>
          </cell>
          <cell r="S3441">
            <v>0</v>
          </cell>
        </row>
        <row r="3442">
          <cell r="A3442" t="str">
            <v>FEH127929</v>
          </cell>
          <cell r="B3442" t="str">
            <v>FEH127929</v>
          </cell>
          <cell r="C3442">
            <v>44341</v>
          </cell>
          <cell r="D3442">
            <v>44368</v>
          </cell>
          <cell r="F3442">
            <v>175243</v>
          </cell>
          <cell r="G3442" t="str">
            <v>SALDO A FAVOR DEL PRESTADOR</v>
          </cell>
          <cell r="I3442">
            <v>0</v>
          </cell>
          <cell r="J3442">
            <v>0</v>
          </cell>
          <cell r="M3442">
            <v>0</v>
          </cell>
          <cell r="Q3442">
            <v>0</v>
          </cell>
          <cell r="S3442">
            <v>0</v>
          </cell>
        </row>
        <row r="3443">
          <cell r="A3443" t="str">
            <v>FEH127932</v>
          </cell>
          <cell r="B3443" t="str">
            <v>FEH127932</v>
          </cell>
          <cell r="C3443">
            <v>44341</v>
          </cell>
          <cell r="D3443">
            <v>44368</v>
          </cell>
          <cell r="F3443">
            <v>42689</v>
          </cell>
          <cell r="G3443" t="str">
            <v>SALDO A FAVOR DEL PRESTADOR</v>
          </cell>
          <cell r="I3443">
            <v>0</v>
          </cell>
          <cell r="J3443">
            <v>0</v>
          </cell>
          <cell r="M3443">
            <v>0</v>
          </cell>
          <cell r="Q3443">
            <v>0</v>
          </cell>
          <cell r="S3443">
            <v>0</v>
          </cell>
        </row>
        <row r="3444">
          <cell r="A3444" t="str">
            <v>FEH127933</v>
          </cell>
          <cell r="B3444" t="str">
            <v>FEH127933</v>
          </cell>
          <cell r="C3444">
            <v>44341</v>
          </cell>
          <cell r="D3444">
            <v>44368</v>
          </cell>
          <cell r="F3444">
            <v>114357</v>
          </cell>
          <cell r="G3444" t="str">
            <v>SALDO A FAVOR DEL PRESTADOR</v>
          </cell>
          <cell r="I3444">
            <v>0</v>
          </cell>
          <cell r="J3444">
            <v>0</v>
          </cell>
          <cell r="M3444">
            <v>0</v>
          </cell>
          <cell r="Q3444">
            <v>0</v>
          </cell>
          <cell r="S3444">
            <v>0</v>
          </cell>
        </row>
        <row r="3445">
          <cell r="A3445" t="str">
            <v>FEH127934</v>
          </cell>
          <cell r="B3445" t="str">
            <v>FEH127934</v>
          </cell>
          <cell r="C3445">
            <v>44341</v>
          </cell>
          <cell r="D3445">
            <v>44368</v>
          </cell>
          <cell r="F3445">
            <v>32748</v>
          </cell>
          <cell r="G3445" t="str">
            <v>SALDO A FAVOR DEL PRESTADOR</v>
          </cell>
          <cell r="I3445">
            <v>0</v>
          </cell>
          <cell r="J3445">
            <v>0</v>
          </cell>
          <cell r="M3445">
            <v>0</v>
          </cell>
          <cell r="Q3445">
            <v>0</v>
          </cell>
          <cell r="S3445">
            <v>0</v>
          </cell>
        </row>
        <row r="3446">
          <cell r="A3446" t="str">
            <v>FEH127935</v>
          </cell>
          <cell r="B3446" t="str">
            <v>FEH127935</v>
          </cell>
          <cell r="C3446">
            <v>44341</v>
          </cell>
          <cell r="D3446">
            <v>44368</v>
          </cell>
          <cell r="F3446">
            <v>91310</v>
          </cell>
          <cell r="G3446" t="str">
            <v>SALDO A FAVOR DEL PRESTADOR</v>
          </cell>
          <cell r="I3446">
            <v>0</v>
          </cell>
          <cell r="J3446">
            <v>0</v>
          </cell>
          <cell r="M3446">
            <v>0</v>
          </cell>
          <cell r="Q3446">
            <v>0</v>
          </cell>
          <cell r="S3446">
            <v>0</v>
          </cell>
        </row>
        <row r="3447">
          <cell r="A3447" t="str">
            <v>FEH127936</v>
          </cell>
          <cell r="B3447" t="str">
            <v>FEH127936</v>
          </cell>
          <cell r="C3447">
            <v>44341</v>
          </cell>
          <cell r="D3447">
            <v>44368</v>
          </cell>
          <cell r="F3447">
            <v>15533</v>
          </cell>
          <cell r="G3447" t="str">
            <v>SALDO A FAVOR DEL PRESTADOR</v>
          </cell>
          <cell r="I3447">
            <v>0</v>
          </cell>
          <cell r="J3447">
            <v>0</v>
          </cell>
          <cell r="M3447">
            <v>0</v>
          </cell>
          <cell r="Q3447">
            <v>0</v>
          </cell>
          <cell r="S3447">
            <v>0</v>
          </cell>
        </row>
        <row r="3448">
          <cell r="A3448" t="str">
            <v>FEH128034</v>
          </cell>
          <cell r="B3448" t="str">
            <v>FEH128034</v>
          </cell>
          <cell r="C3448">
            <v>44341</v>
          </cell>
          <cell r="F3448">
            <v>15758</v>
          </cell>
          <cell r="G3448" t="str">
            <v>SALDO A FAVOR DEL PRESTADOR</v>
          </cell>
          <cell r="I3448">
            <v>0</v>
          </cell>
          <cell r="J3448">
            <v>0</v>
          </cell>
          <cell r="M3448">
            <v>0</v>
          </cell>
          <cell r="Q3448">
            <v>0</v>
          </cell>
          <cell r="S3448">
            <v>0</v>
          </cell>
        </row>
        <row r="3449">
          <cell r="A3449" t="str">
            <v>FEH128046</v>
          </cell>
          <cell r="B3449" t="str">
            <v>FEH128046</v>
          </cell>
          <cell r="C3449">
            <v>44341</v>
          </cell>
          <cell r="F3449">
            <v>29933</v>
          </cell>
          <cell r="G3449" t="str">
            <v>SALDO A FAVOR DEL PRESTADOR</v>
          </cell>
          <cell r="I3449">
            <v>0</v>
          </cell>
          <cell r="J3449">
            <v>0</v>
          </cell>
          <cell r="M3449">
            <v>0</v>
          </cell>
          <cell r="Q3449">
            <v>0</v>
          </cell>
          <cell r="S3449">
            <v>0</v>
          </cell>
        </row>
        <row r="3450">
          <cell r="A3450" t="str">
            <v>FEH128069</v>
          </cell>
          <cell r="B3450" t="str">
            <v>FEH128069</v>
          </cell>
          <cell r="C3450">
            <v>44341</v>
          </cell>
          <cell r="F3450">
            <v>24085</v>
          </cell>
          <cell r="G3450" t="str">
            <v>SALDO A FAVOR DEL PRESTADOR</v>
          </cell>
          <cell r="I3450">
            <v>0</v>
          </cell>
          <cell r="J3450">
            <v>0</v>
          </cell>
          <cell r="M3450">
            <v>0</v>
          </cell>
          <cell r="Q3450">
            <v>0</v>
          </cell>
          <cell r="S3450">
            <v>0</v>
          </cell>
        </row>
        <row r="3451">
          <cell r="A3451" t="str">
            <v>FEH128075</v>
          </cell>
          <cell r="B3451" t="str">
            <v>FEH128075</v>
          </cell>
          <cell r="C3451">
            <v>44341</v>
          </cell>
          <cell r="F3451">
            <v>172079</v>
          </cell>
          <cell r="G3451" t="str">
            <v>SALDO A FAVOR DEL PRESTADOR</v>
          </cell>
          <cell r="I3451">
            <v>0</v>
          </cell>
          <cell r="J3451">
            <v>0</v>
          </cell>
          <cell r="M3451">
            <v>0</v>
          </cell>
          <cell r="Q3451">
            <v>0</v>
          </cell>
          <cell r="S3451">
            <v>0</v>
          </cell>
        </row>
        <row r="3452">
          <cell r="A3452" t="str">
            <v>FEH128106</v>
          </cell>
          <cell r="B3452" t="str">
            <v>FEH128106</v>
          </cell>
          <cell r="C3452">
            <v>44341</v>
          </cell>
          <cell r="F3452">
            <v>180546</v>
          </cell>
          <cell r="G3452" t="str">
            <v>SALDO A FAVOR DEL PRESTADOR</v>
          </cell>
          <cell r="I3452">
            <v>0</v>
          </cell>
          <cell r="J3452">
            <v>0</v>
          </cell>
          <cell r="M3452">
            <v>0</v>
          </cell>
          <cell r="Q3452">
            <v>0</v>
          </cell>
          <cell r="S3452">
            <v>0</v>
          </cell>
        </row>
        <row r="3453">
          <cell r="A3453" t="str">
            <v>FEH128110</v>
          </cell>
          <cell r="B3453" t="str">
            <v>FEH128110</v>
          </cell>
          <cell r="C3453">
            <v>44341</v>
          </cell>
          <cell r="D3453">
            <v>44368</v>
          </cell>
          <cell r="F3453">
            <v>92700</v>
          </cell>
          <cell r="G3453" t="str">
            <v>SALDO A FAVOR DEL PRESTADOR</v>
          </cell>
          <cell r="I3453">
            <v>0</v>
          </cell>
          <cell r="J3453">
            <v>0</v>
          </cell>
          <cell r="M3453">
            <v>0</v>
          </cell>
          <cell r="Q3453">
            <v>0</v>
          </cell>
          <cell r="S3453">
            <v>0</v>
          </cell>
        </row>
        <row r="3454">
          <cell r="A3454" t="str">
            <v>FEH128111</v>
          </cell>
          <cell r="B3454" t="str">
            <v>FEH128111</v>
          </cell>
          <cell r="C3454">
            <v>44341</v>
          </cell>
          <cell r="D3454">
            <v>44368</v>
          </cell>
          <cell r="F3454">
            <v>92700</v>
          </cell>
          <cell r="G3454" t="str">
            <v>SALDO A FAVOR DEL PRESTADOR</v>
          </cell>
          <cell r="I3454">
            <v>0</v>
          </cell>
          <cell r="J3454">
            <v>0</v>
          </cell>
          <cell r="M3454">
            <v>0</v>
          </cell>
          <cell r="Q3454">
            <v>0</v>
          </cell>
          <cell r="S3454">
            <v>0</v>
          </cell>
        </row>
        <row r="3455">
          <cell r="A3455" t="str">
            <v>FEH128114</v>
          </cell>
          <cell r="B3455" t="str">
            <v>FEH128114</v>
          </cell>
          <cell r="C3455">
            <v>44341</v>
          </cell>
          <cell r="D3455">
            <v>44368</v>
          </cell>
          <cell r="F3455">
            <v>11330</v>
          </cell>
          <cell r="G3455" t="str">
            <v>SALDO A FAVOR DEL PRESTADOR</v>
          </cell>
          <cell r="I3455">
            <v>0</v>
          </cell>
          <cell r="J3455">
            <v>0</v>
          </cell>
          <cell r="M3455">
            <v>0</v>
          </cell>
          <cell r="Q3455">
            <v>0</v>
          </cell>
          <cell r="S3455">
            <v>0</v>
          </cell>
        </row>
        <row r="3456">
          <cell r="A3456" t="str">
            <v>FEH128159</v>
          </cell>
          <cell r="B3456" t="str">
            <v>FEH128159</v>
          </cell>
          <cell r="C3456">
            <v>44341</v>
          </cell>
          <cell r="D3456">
            <v>44368</v>
          </cell>
          <cell r="F3456">
            <v>66950</v>
          </cell>
          <cell r="G3456" t="str">
            <v>SALDO A FAVOR DEL PRESTADOR</v>
          </cell>
          <cell r="I3456">
            <v>0</v>
          </cell>
          <cell r="J3456">
            <v>0</v>
          </cell>
          <cell r="M3456">
            <v>0</v>
          </cell>
          <cell r="Q3456">
            <v>0</v>
          </cell>
          <cell r="S3456">
            <v>0</v>
          </cell>
        </row>
        <row r="3457">
          <cell r="A3457" t="str">
            <v>FEH128160</v>
          </cell>
          <cell r="B3457" t="str">
            <v>FEH128160</v>
          </cell>
          <cell r="C3457">
            <v>44341</v>
          </cell>
          <cell r="D3457">
            <v>44368</v>
          </cell>
          <cell r="F3457">
            <v>38110</v>
          </cell>
          <cell r="G3457" t="str">
            <v>SALDO A FAVOR DEL PRESTADOR</v>
          </cell>
          <cell r="I3457">
            <v>0</v>
          </cell>
          <cell r="J3457">
            <v>0</v>
          </cell>
          <cell r="M3457">
            <v>0</v>
          </cell>
          <cell r="Q3457">
            <v>0</v>
          </cell>
          <cell r="S3457">
            <v>0</v>
          </cell>
        </row>
        <row r="3458">
          <cell r="A3458" t="str">
            <v>FEH128171</v>
          </cell>
          <cell r="B3458" t="str">
            <v>FEH128171</v>
          </cell>
          <cell r="C3458">
            <v>44341</v>
          </cell>
          <cell r="D3458">
            <v>44368</v>
          </cell>
          <cell r="F3458">
            <v>1055270</v>
          </cell>
          <cell r="G3458" t="str">
            <v>SALDO A FAVOR DEL PRESTADOR</v>
          </cell>
          <cell r="I3458">
            <v>0</v>
          </cell>
          <cell r="J3458">
            <v>0</v>
          </cell>
          <cell r="M3458">
            <v>0</v>
          </cell>
          <cell r="Q3458">
            <v>0</v>
          </cell>
          <cell r="S3458">
            <v>0</v>
          </cell>
        </row>
        <row r="3459">
          <cell r="A3459" t="str">
            <v>FEH128181</v>
          </cell>
          <cell r="B3459" t="str">
            <v>FEH128181</v>
          </cell>
          <cell r="C3459">
            <v>44341</v>
          </cell>
          <cell r="F3459">
            <v>164100</v>
          </cell>
          <cell r="G3459" t="str">
            <v>SALDO A FAVOR DEL PRESTADOR</v>
          </cell>
          <cell r="I3459">
            <v>0</v>
          </cell>
          <cell r="J3459">
            <v>0</v>
          </cell>
          <cell r="M3459">
            <v>0</v>
          </cell>
          <cell r="Q3459">
            <v>0</v>
          </cell>
          <cell r="S3459">
            <v>0</v>
          </cell>
        </row>
        <row r="3460">
          <cell r="A3460" t="str">
            <v>FEH128470</v>
          </cell>
          <cell r="B3460" t="str">
            <v>FEH128470</v>
          </cell>
          <cell r="C3460">
            <v>44342</v>
          </cell>
          <cell r="D3460">
            <v>44368</v>
          </cell>
          <cell r="F3460">
            <v>235509</v>
          </cell>
          <cell r="G3460" t="str">
            <v>SALDO A FAVOR DEL PRESTADOR</v>
          </cell>
          <cell r="I3460">
            <v>0</v>
          </cell>
          <cell r="J3460">
            <v>0</v>
          </cell>
          <cell r="M3460">
            <v>0</v>
          </cell>
          <cell r="Q3460">
            <v>0</v>
          </cell>
          <cell r="S3460">
            <v>0</v>
          </cell>
        </row>
        <row r="3461">
          <cell r="A3461" t="str">
            <v>FEH128505</v>
          </cell>
          <cell r="B3461" t="str">
            <v>FEH128505</v>
          </cell>
          <cell r="C3461">
            <v>44342</v>
          </cell>
          <cell r="D3461">
            <v>44368</v>
          </cell>
          <cell r="F3461">
            <v>14946</v>
          </cell>
          <cell r="G3461" t="str">
            <v>SALDO A FAVOR DEL PRESTADOR</v>
          </cell>
          <cell r="I3461">
            <v>0</v>
          </cell>
          <cell r="J3461">
            <v>0</v>
          </cell>
          <cell r="M3461">
            <v>0</v>
          </cell>
          <cell r="Q3461">
            <v>0</v>
          </cell>
          <cell r="S3461">
            <v>0</v>
          </cell>
        </row>
        <row r="3462">
          <cell r="A3462" t="str">
            <v>FEH128577</v>
          </cell>
          <cell r="B3462" t="str">
            <v>FEH128577</v>
          </cell>
          <cell r="C3462">
            <v>44342</v>
          </cell>
          <cell r="D3462">
            <v>44368</v>
          </cell>
          <cell r="F3462">
            <v>200506</v>
          </cell>
          <cell r="G3462" t="str">
            <v>SALDO A FAVOR DEL PRESTADOR</v>
          </cell>
          <cell r="I3462">
            <v>0</v>
          </cell>
          <cell r="J3462">
            <v>0</v>
          </cell>
          <cell r="M3462">
            <v>0</v>
          </cell>
          <cell r="Q3462">
            <v>0</v>
          </cell>
          <cell r="S3462">
            <v>0</v>
          </cell>
        </row>
        <row r="3463">
          <cell r="A3463" t="str">
            <v>FEH128882</v>
          </cell>
          <cell r="B3463" t="str">
            <v>FEH128882</v>
          </cell>
          <cell r="C3463">
            <v>44343</v>
          </cell>
          <cell r="D3463">
            <v>44368</v>
          </cell>
          <cell r="F3463">
            <v>492055</v>
          </cell>
          <cell r="G3463" t="str">
            <v>SALDO A FAVOR DEL PRESTADOR</v>
          </cell>
          <cell r="I3463">
            <v>0</v>
          </cell>
          <cell r="J3463">
            <v>0</v>
          </cell>
          <cell r="M3463">
            <v>0</v>
          </cell>
          <cell r="Q3463">
            <v>0</v>
          </cell>
          <cell r="S3463">
            <v>0</v>
          </cell>
        </row>
        <row r="3464">
          <cell r="A3464" t="str">
            <v>FEH128888</v>
          </cell>
          <cell r="B3464" t="str">
            <v>FEH128888</v>
          </cell>
          <cell r="C3464">
            <v>44343</v>
          </cell>
          <cell r="D3464">
            <v>44368</v>
          </cell>
          <cell r="F3464">
            <v>542725</v>
          </cell>
          <cell r="G3464" t="str">
            <v>SALDO A FAVOR DEL PRESTADOR</v>
          </cell>
          <cell r="I3464">
            <v>0</v>
          </cell>
          <cell r="J3464">
            <v>0</v>
          </cell>
          <cell r="M3464">
            <v>0</v>
          </cell>
          <cell r="Q3464">
            <v>0</v>
          </cell>
          <cell r="S3464">
            <v>0</v>
          </cell>
        </row>
        <row r="3465">
          <cell r="A3465" t="str">
            <v>FEH128889</v>
          </cell>
          <cell r="B3465" t="str">
            <v>FEH128889</v>
          </cell>
          <cell r="C3465">
            <v>44343</v>
          </cell>
          <cell r="F3465">
            <v>216994</v>
          </cell>
          <cell r="G3465" t="str">
            <v>NO RADICADO</v>
          </cell>
          <cell r="I3465">
            <v>216994</v>
          </cell>
          <cell r="J3465">
            <v>0</v>
          </cell>
          <cell r="M3465">
            <v>0</v>
          </cell>
          <cell r="Q3465">
            <v>0</v>
          </cell>
          <cell r="S3465">
            <v>0</v>
          </cell>
        </row>
        <row r="3466">
          <cell r="A3466" t="str">
            <v>FEH129034</v>
          </cell>
          <cell r="B3466" t="str">
            <v>FEH129034</v>
          </cell>
          <cell r="C3466">
            <v>44344</v>
          </cell>
          <cell r="F3466">
            <v>80832</v>
          </cell>
          <cell r="G3466" t="str">
            <v>NO RADICADO</v>
          </cell>
          <cell r="I3466">
            <v>80832</v>
          </cell>
          <cell r="J3466">
            <v>0</v>
          </cell>
          <cell r="M3466">
            <v>0</v>
          </cell>
          <cell r="Q3466">
            <v>0</v>
          </cell>
          <cell r="S3466">
            <v>0</v>
          </cell>
        </row>
        <row r="3467">
          <cell r="A3467" t="str">
            <v>FEH129044</v>
          </cell>
          <cell r="B3467" t="str">
            <v>FEH129044</v>
          </cell>
          <cell r="C3467">
            <v>44344</v>
          </cell>
          <cell r="D3467">
            <v>44368</v>
          </cell>
          <cell r="F3467">
            <v>1869260</v>
          </cell>
          <cell r="G3467" t="str">
            <v>SALDO A FAVOR DEL PRESTADOR</v>
          </cell>
          <cell r="I3467">
            <v>0</v>
          </cell>
          <cell r="J3467">
            <v>0</v>
          </cell>
          <cell r="M3467">
            <v>0</v>
          </cell>
          <cell r="Q3467">
            <v>0</v>
          </cell>
          <cell r="S3467">
            <v>0</v>
          </cell>
        </row>
        <row r="3468">
          <cell r="A3468" t="str">
            <v>FEH129309</v>
          </cell>
          <cell r="B3468" t="str">
            <v>FEH129309</v>
          </cell>
          <cell r="C3468">
            <v>44345</v>
          </cell>
          <cell r="D3468">
            <v>44368</v>
          </cell>
          <cell r="F3468">
            <v>1842237</v>
          </cell>
          <cell r="G3468" t="str">
            <v>SALDO A FAVOR DEL PRESTADOR</v>
          </cell>
          <cell r="I3468">
            <v>0</v>
          </cell>
          <cell r="J3468">
            <v>0</v>
          </cell>
          <cell r="M3468">
            <v>0</v>
          </cell>
          <cell r="Q3468">
            <v>0</v>
          </cell>
          <cell r="S3468">
            <v>0</v>
          </cell>
        </row>
        <row r="3469">
          <cell r="A3469" t="str">
            <v>FEH129457</v>
          </cell>
          <cell r="B3469" t="str">
            <v>FEH129457</v>
          </cell>
          <cell r="C3469">
            <v>44346</v>
          </cell>
          <cell r="D3469">
            <v>44368</v>
          </cell>
          <cell r="F3469">
            <v>1181856</v>
          </cell>
          <cell r="G3469" t="str">
            <v>SALDO A FAVOR DEL PRESTADOR</v>
          </cell>
          <cell r="I3469">
            <v>0</v>
          </cell>
          <cell r="J3469">
            <v>0</v>
          </cell>
          <cell r="M3469">
            <v>0</v>
          </cell>
          <cell r="Q3469">
            <v>0</v>
          </cell>
          <cell r="S3469">
            <v>0</v>
          </cell>
        </row>
        <row r="3470">
          <cell r="A3470" t="str">
            <v>FEH129458</v>
          </cell>
          <cell r="B3470" t="str">
            <v>FEH129458</v>
          </cell>
          <cell r="C3470">
            <v>44346</v>
          </cell>
          <cell r="F3470">
            <v>80832</v>
          </cell>
          <cell r="G3470" t="str">
            <v>NO RADICADO</v>
          </cell>
          <cell r="I3470">
            <v>80832</v>
          </cell>
          <cell r="J3470">
            <v>0</v>
          </cell>
          <cell r="M3470">
            <v>0</v>
          </cell>
          <cell r="Q3470">
            <v>0</v>
          </cell>
          <cell r="S3470">
            <v>0</v>
          </cell>
        </row>
        <row r="3471">
          <cell r="A3471" t="str">
            <v>FEH129613</v>
          </cell>
          <cell r="B3471" t="str">
            <v>FEH129613</v>
          </cell>
          <cell r="C3471">
            <v>44347</v>
          </cell>
          <cell r="F3471">
            <v>3243748</v>
          </cell>
          <cell r="G3471" t="str">
            <v>EN REVISION</v>
          </cell>
          <cell r="I3471">
            <v>0</v>
          </cell>
          <cell r="J3471">
            <v>3243748</v>
          </cell>
          <cell r="M3471">
            <v>0</v>
          </cell>
          <cell r="Q3471">
            <v>0</v>
          </cell>
          <cell r="S3471">
            <v>0</v>
          </cell>
        </row>
        <row r="3472">
          <cell r="A3472" t="str">
            <v>FEH129614</v>
          </cell>
          <cell r="B3472" t="str">
            <v>FEH129614</v>
          </cell>
          <cell r="C3472">
            <v>44347</v>
          </cell>
          <cell r="F3472">
            <v>377933</v>
          </cell>
          <cell r="G3472" t="str">
            <v>EN REVISION</v>
          </cell>
          <cell r="I3472">
            <v>0</v>
          </cell>
          <cell r="J3472">
            <v>377933</v>
          </cell>
          <cell r="M3472">
            <v>0</v>
          </cell>
          <cell r="Q3472">
            <v>0</v>
          </cell>
          <cell r="S3472">
            <v>0</v>
          </cell>
        </row>
        <row r="3473">
          <cell r="A3473" t="str">
            <v>FEH129782</v>
          </cell>
          <cell r="B3473" t="str">
            <v>FEH129782</v>
          </cell>
          <cell r="C3473">
            <v>44347</v>
          </cell>
          <cell r="D3473">
            <v>44368</v>
          </cell>
          <cell r="F3473">
            <v>30065</v>
          </cell>
          <cell r="G3473" t="str">
            <v>SALDO A FAVOR DEL PRESTADOR</v>
          </cell>
          <cell r="I3473">
            <v>0</v>
          </cell>
          <cell r="J3473">
            <v>0</v>
          </cell>
          <cell r="M3473">
            <v>0</v>
          </cell>
          <cell r="Q3473">
            <v>0</v>
          </cell>
          <cell r="S3473">
            <v>0</v>
          </cell>
        </row>
        <row r="3474">
          <cell r="A3474" t="str">
            <v>FEH129845</v>
          </cell>
          <cell r="B3474" t="str">
            <v>FEH129845</v>
          </cell>
          <cell r="C3474">
            <v>44347</v>
          </cell>
          <cell r="D3474">
            <v>44368</v>
          </cell>
          <cell r="F3474">
            <v>1115605</v>
          </cell>
          <cell r="G3474" t="str">
            <v>SALDO A FAVOR DEL PRESTADOR</v>
          </cell>
          <cell r="I3474">
            <v>0</v>
          </cell>
          <cell r="J3474">
            <v>0</v>
          </cell>
          <cell r="M3474">
            <v>0</v>
          </cell>
          <cell r="Q3474">
            <v>0</v>
          </cell>
          <cell r="S3474">
            <v>0</v>
          </cell>
        </row>
        <row r="3475">
          <cell r="A3475" t="str">
            <v>FEH129846</v>
          </cell>
          <cell r="B3475" t="str">
            <v>FEH129846</v>
          </cell>
          <cell r="C3475">
            <v>44347</v>
          </cell>
          <cell r="F3475">
            <v>121380</v>
          </cell>
          <cell r="G3475" t="str">
            <v>NO RADICADO</v>
          </cell>
          <cell r="I3475">
            <v>121380</v>
          </cell>
          <cell r="J3475">
            <v>0</v>
          </cell>
          <cell r="M3475">
            <v>0</v>
          </cell>
          <cell r="Q3475">
            <v>0</v>
          </cell>
          <cell r="S3475">
            <v>0</v>
          </cell>
        </row>
        <row r="3476">
          <cell r="A3476" t="str">
            <v>FEH129928</v>
          </cell>
          <cell r="B3476" t="str">
            <v>FEH129928</v>
          </cell>
          <cell r="C3476">
            <v>44348</v>
          </cell>
          <cell r="F3476">
            <v>4181757</v>
          </cell>
          <cell r="G3476" t="str">
            <v>EN REVISION</v>
          </cell>
          <cell r="I3476">
            <v>0</v>
          </cell>
          <cell r="J3476">
            <v>4181757</v>
          </cell>
          <cell r="M3476">
            <v>0</v>
          </cell>
          <cell r="Q3476">
            <v>0</v>
          </cell>
          <cell r="S3476">
            <v>0</v>
          </cell>
        </row>
        <row r="3477">
          <cell r="A3477" t="str">
            <v>FEH129929</v>
          </cell>
          <cell r="B3477" t="str">
            <v>FEH129929</v>
          </cell>
          <cell r="C3477">
            <v>44348</v>
          </cell>
          <cell r="F3477">
            <v>216994</v>
          </cell>
          <cell r="G3477" t="str">
            <v>NO RADICADO</v>
          </cell>
          <cell r="I3477">
            <v>216994</v>
          </cell>
          <cell r="J3477">
            <v>0</v>
          </cell>
          <cell r="M3477">
            <v>0</v>
          </cell>
          <cell r="Q3477">
            <v>0</v>
          </cell>
          <cell r="S3477">
            <v>0</v>
          </cell>
        </row>
        <row r="3478">
          <cell r="A3478" t="str">
            <v>FEH130415</v>
          </cell>
          <cell r="B3478" t="str">
            <v>FEH130415</v>
          </cell>
          <cell r="C3478">
            <v>44349</v>
          </cell>
          <cell r="F3478">
            <v>1538217</v>
          </cell>
          <cell r="G3478" t="str">
            <v>EN REVISION</v>
          </cell>
          <cell r="I3478">
            <v>0</v>
          </cell>
          <cell r="J3478">
            <v>1538217</v>
          </cell>
          <cell r="M3478">
            <v>0</v>
          </cell>
          <cell r="Q3478">
            <v>0</v>
          </cell>
          <cell r="S3478">
            <v>0</v>
          </cell>
        </row>
        <row r="3479">
          <cell r="A3479" t="str">
            <v>FEH130470</v>
          </cell>
          <cell r="B3479" t="str">
            <v>FEH130470</v>
          </cell>
          <cell r="C3479">
            <v>44349</v>
          </cell>
          <cell r="F3479">
            <v>2575040</v>
          </cell>
          <cell r="G3479" t="str">
            <v>EN REVISION</v>
          </cell>
          <cell r="I3479">
            <v>0</v>
          </cell>
          <cell r="J3479">
            <v>2575040</v>
          </cell>
          <cell r="M3479">
            <v>0</v>
          </cell>
          <cell r="Q3479">
            <v>0</v>
          </cell>
          <cell r="S3479">
            <v>0</v>
          </cell>
        </row>
        <row r="3480">
          <cell r="A3480" t="str">
            <v>FEH130471</v>
          </cell>
          <cell r="B3480" t="str">
            <v>FEH130471</v>
          </cell>
          <cell r="C3480">
            <v>44349</v>
          </cell>
          <cell r="F3480">
            <v>80832</v>
          </cell>
          <cell r="G3480" t="str">
            <v>NO RADICADO</v>
          </cell>
          <cell r="I3480">
            <v>80832</v>
          </cell>
          <cell r="J3480">
            <v>0</v>
          </cell>
          <cell r="M3480">
            <v>0</v>
          </cell>
          <cell r="Q3480">
            <v>0</v>
          </cell>
          <cell r="S3480">
            <v>0</v>
          </cell>
        </row>
        <row r="3481">
          <cell r="A3481" t="str">
            <v>FEH130686</v>
          </cell>
          <cell r="B3481" t="str">
            <v>FEH130686</v>
          </cell>
          <cell r="C3481">
            <v>44350</v>
          </cell>
          <cell r="F3481">
            <v>338767</v>
          </cell>
          <cell r="G3481" t="str">
            <v>EN REVISION</v>
          </cell>
          <cell r="I3481">
            <v>0</v>
          </cell>
          <cell r="J3481">
            <v>338767</v>
          </cell>
          <cell r="M3481">
            <v>0</v>
          </cell>
          <cell r="Q3481">
            <v>0</v>
          </cell>
          <cell r="S3481">
            <v>0</v>
          </cell>
        </row>
        <row r="3482">
          <cell r="A3482" t="str">
            <v>FEH131737</v>
          </cell>
          <cell r="B3482" t="str">
            <v>FEH131737</v>
          </cell>
          <cell r="C3482">
            <v>44354</v>
          </cell>
          <cell r="F3482">
            <v>12255627</v>
          </cell>
          <cell r="G3482" t="str">
            <v>NO RADICADO</v>
          </cell>
          <cell r="I3482">
            <v>12255627</v>
          </cell>
          <cell r="J3482">
            <v>0</v>
          </cell>
          <cell r="M3482">
            <v>0</v>
          </cell>
          <cell r="Q3482">
            <v>0</v>
          </cell>
          <cell r="S3482">
            <v>0</v>
          </cell>
        </row>
        <row r="3483">
          <cell r="A3483" t="str">
            <v>FEH131739</v>
          </cell>
          <cell r="B3483" t="str">
            <v>FEH131739</v>
          </cell>
          <cell r="C3483">
            <v>44354</v>
          </cell>
          <cell r="F3483">
            <v>216994</v>
          </cell>
          <cell r="G3483" t="str">
            <v>NO RADICADO</v>
          </cell>
          <cell r="I3483">
            <v>216994</v>
          </cell>
          <cell r="J3483">
            <v>0</v>
          </cell>
          <cell r="M3483">
            <v>0</v>
          </cell>
          <cell r="Q3483">
            <v>0</v>
          </cell>
          <cell r="S3483">
            <v>0</v>
          </cell>
        </row>
        <row r="3484">
          <cell r="A3484" t="str">
            <v>FEH131740</v>
          </cell>
          <cell r="B3484" t="str">
            <v>FEH131740</v>
          </cell>
          <cell r="C3484">
            <v>44354</v>
          </cell>
          <cell r="F3484">
            <v>80832</v>
          </cell>
          <cell r="G3484" t="str">
            <v>NO RADICADO</v>
          </cell>
          <cell r="I3484">
            <v>80832</v>
          </cell>
          <cell r="J3484">
            <v>0</v>
          </cell>
          <cell r="M3484">
            <v>0</v>
          </cell>
          <cell r="Q3484">
            <v>0</v>
          </cell>
          <cell r="S3484">
            <v>0</v>
          </cell>
        </row>
        <row r="3485">
          <cell r="A3485" t="str">
            <v>FEH131742</v>
          </cell>
          <cell r="B3485" t="str">
            <v>FEH131742</v>
          </cell>
          <cell r="C3485">
            <v>44354</v>
          </cell>
          <cell r="F3485">
            <v>2509125</v>
          </cell>
          <cell r="G3485" t="str">
            <v>NO RADICADO</v>
          </cell>
          <cell r="I3485">
            <v>2509125</v>
          </cell>
          <cell r="J3485">
            <v>0</v>
          </cell>
          <cell r="M3485">
            <v>0</v>
          </cell>
          <cell r="Q3485">
            <v>0</v>
          </cell>
          <cell r="S3485">
            <v>0</v>
          </cell>
        </row>
        <row r="3486">
          <cell r="A3486" t="str">
            <v>FEH134729</v>
          </cell>
          <cell r="B3486" t="str">
            <v>FEH134729</v>
          </cell>
          <cell r="C3486">
            <v>44364</v>
          </cell>
          <cell r="F3486">
            <v>7865421</v>
          </cell>
          <cell r="G3486" t="str">
            <v>EN REVISION</v>
          </cell>
          <cell r="I3486">
            <v>0</v>
          </cell>
          <cell r="J3486">
            <v>7865421</v>
          </cell>
          <cell r="M3486">
            <v>0</v>
          </cell>
          <cell r="Q3486">
            <v>0</v>
          </cell>
          <cell r="S3486">
            <v>0</v>
          </cell>
        </row>
        <row r="3487">
          <cell r="A3487" t="str">
            <v>FEH127950</v>
          </cell>
          <cell r="B3487" t="str">
            <v>FEH127950</v>
          </cell>
          <cell r="C3487">
            <v>44341</v>
          </cell>
          <cell r="D3487">
            <v>44368</v>
          </cell>
          <cell r="F3487">
            <v>74982</v>
          </cell>
          <cell r="G3487" t="str">
            <v>SALDO A FAVOR DEL PRESTADOR</v>
          </cell>
          <cell r="I3487">
            <v>0</v>
          </cell>
          <cell r="J3487">
            <v>0</v>
          </cell>
          <cell r="M3487">
            <v>0</v>
          </cell>
          <cell r="Q3487">
            <v>0</v>
          </cell>
          <cell r="S3487">
            <v>0</v>
          </cell>
        </row>
        <row r="3488">
          <cell r="A3488" t="str">
            <v>FEH127957</v>
          </cell>
          <cell r="B3488" t="str">
            <v>FEH127957</v>
          </cell>
          <cell r="C3488">
            <v>44341</v>
          </cell>
          <cell r="D3488">
            <v>44368</v>
          </cell>
          <cell r="F3488">
            <v>34041</v>
          </cell>
          <cell r="G3488" t="str">
            <v>SALDO A FAVOR DEL PRESTADOR</v>
          </cell>
          <cell r="I3488">
            <v>0</v>
          </cell>
          <cell r="J3488">
            <v>0</v>
          </cell>
          <cell r="M3488">
            <v>0</v>
          </cell>
          <cell r="Q3488">
            <v>0</v>
          </cell>
          <cell r="S3488">
            <v>0</v>
          </cell>
        </row>
        <row r="3489">
          <cell r="A3489" t="str">
            <v>FEH127962</v>
          </cell>
          <cell r="B3489" t="str">
            <v>FEH127962</v>
          </cell>
          <cell r="C3489">
            <v>44341</v>
          </cell>
          <cell r="D3489">
            <v>44368</v>
          </cell>
          <cell r="F3489">
            <v>24585</v>
          </cell>
          <cell r="G3489" t="str">
            <v>SALDO A FAVOR DEL PRESTADOR</v>
          </cell>
          <cell r="I3489">
            <v>0</v>
          </cell>
          <cell r="J3489">
            <v>0</v>
          </cell>
          <cell r="M3489">
            <v>0</v>
          </cell>
          <cell r="Q3489">
            <v>0</v>
          </cell>
          <cell r="S3489">
            <v>0</v>
          </cell>
        </row>
        <row r="3490">
          <cell r="A3490" t="str">
            <v>FEH128008</v>
          </cell>
          <cell r="B3490" t="str">
            <v>FEH128008</v>
          </cell>
          <cell r="C3490">
            <v>44341</v>
          </cell>
          <cell r="D3490">
            <v>44368</v>
          </cell>
          <cell r="F3490">
            <v>19451</v>
          </cell>
          <cell r="G3490" t="str">
            <v>SALDO A FAVOR DEL PRESTADOR</v>
          </cell>
          <cell r="I3490">
            <v>0</v>
          </cell>
          <cell r="J3490">
            <v>0</v>
          </cell>
          <cell r="M3490">
            <v>0</v>
          </cell>
          <cell r="Q3490">
            <v>0</v>
          </cell>
          <cell r="S3490">
            <v>0</v>
          </cell>
        </row>
        <row r="3491">
          <cell r="A3491" t="str">
            <v>FEH128027</v>
          </cell>
          <cell r="B3491" t="str">
            <v>FEH128027</v>
          </cell>
          <cell r="C3491">
            <v>44341</v>
          </cell>
          <cell r="F3491">
            <v>14946</v>
          </cell>
          <cell r="G3491" t="str">
            <v>SALDO A FAVOR DEL PRESTADOR</v>
          </cell>
          <cell r="I3491">
            <v>0</v>
          </cell>
          <cell r="J3491">
            <v>0</v>
          </cell>
          <cell r="M3491">
            <v>0</v>
          </cell>
          <cell r="Q3491">
            <v>0</v>
          </cell>
          <cell r="S3491">
            <v>0</v>
          </cell>
        </row>
        <row r="3492">
          <cell r="A3492" t="str">
            <v>FEH128078</v>
          </cell>
          <cell r="B3492" t="str">
            <v>FEH128078</v>
          </cell>
          <cell r="C3492">
            <v>44341</v>
          </cell>
          <cell r="D3492">
            <v>44368</v>
          </cell>
          <cell r="F3492">
            <v>38110</v>
          </cell>
          <cell r="G3492" t="str">
            <v>SALDO A FAVOR DEL PRESTADOR</v>
          </cell>
          <cell r="I3492">
            <v>0</v>
          </cell>
          <cell r="J3492">
            <v>0</v>
          </cell>
          <cell r="M3492">
            <v>0</v>
          </cell>
          <cell r="Q3492">
            <v>0</v>
          </cell>
          <cell r="S3492">
            <v>0</v>
          </cell>
        </row>
        <row r="3493">
          <cell r="A3493" t="str">
            <v>FEH128088</v>
          </cell>
          <cell r="B3493" t="str">
            <v>FEH128088</v>
          </cell>
          <cell r="C3493">
            <v>44341</v>
          </cell>
          <cell r="D3493">
            <v>44368</v>
          </cell>
          <cell r="F3493">
            <v>66950</v>
          </cell>
          <cell r="G3493" t="str">
            <v>SALDO A FAVOR DEL PRESTADOR</v>
          </cell>
          <cell r="I3493">
            <v>0</v>
          </cell>
          <cell r="J3493">
            <v>0</v>
          </cell>
          <cell r="M3493">
            <v>0</v>
          </cell>
          <cell r="Q3493">
            <v>0</v>
          </cell>
          <cell r="S3493">
            <v>0</v>
          </cell>
        </row>
        <row r="3494">
          <cell r="A3494" t="str">
            <v>FEH128090</v>
          </cell>
          <cell r="B3494" t="str">
            <v>FEH128090</v>
          </cell>
          <cell r="C3494">
            <v>44341</v>
          </cell>
          <cell r="D3494">
            <v>44368</v>
          </cell>
          <cell r="F3494">
            <v>38110</v>
          </cell>
          <cell r="G3494" t="str">
            <v>SALDO A FAVOR DEL PRESTADOR</v>
          </cell>
          <cell r="I3494">
            <v>0</v>
          </cell>
          <cell r="J3494">
            <v>0</v>
          </cell>
          <cell r="M3494">
            <v>0</v>
          </cell>
          <cell r="Q3494">
            <v>0</v>
          </cell>
          <cell r="S3494">
            <v>0</v>
          </cell>
        </row>
        <row r="3495">
          <cell r="A3495" t="str">
            <v>FEH128091</v>
          </cell>
          <cell r="B3495" t="str">
            <v>FEH128091</v>
          </cell>
          <cell r="C3495">
            <v>44341</v>
          </cell>
          <cell r="D3495">
            <v>44368</v>
          </cell>
          <cell r="F3495">
            <v>38110</v>
          </cell>
          <cell r="G3495" t="str">
            <v>SALDO A FAVOR DEL PRESTADOR</v>
          </cell>
          <cell r="I3495">
            <v>0</v>
          </cell>
          <cell r="J3495">
            <v>0</v>
          </cell>
          <cell r="M3495">
            <v>0</v>
          </cell>
          <cell r="Q3495">
            <v>0</v>
          </cell>
          <cell r="S3495">
            <v>0</v>
          </cell>
        </row>
        <row r="3496">
          <cell r="A3496" t="str">
            <v>FEH128092</v>
          </cell>
          <cell r="B3496" t="str">
            <v>FEH128092</v>
          </cell>
          <cell r="C3496">
            <v>44341</v>
          </cell>
          <cell r="D3496">
            <v>44368</v>
          </cell>
          <cell r="F3496">
            <v>38110</v>
          </cell>
          <cell r="G3496" t="str">
            <v>SALDO A FAVOR DEL PRESTADOR</v>
          </cell>
          <cell r="I3496">
            <v>0</v>
          </cell>
          <cell r="J3496">
            <v>0</v>
          </cell>
          <cell r="M3496">
            <v>0</v>
          </cell>
          <cell r="Q3496">
            <v>0</v>
          </cell>
          <cell r="S3496">
            <v>0</v>
          </cell>
        </row>
        <row r="3497">
          <cell r="A3497" t="str">
            <v>FEH128094</v>
          </cell>
          <cell r="B3497" t="str">
            <v>FEH128094</v>
          </cell>
          <cell r="C3497">
            <v>44341</v>
          </cell>
          <cell r="D3497">
            <v>44368</v>
          </cell>
          <cell r="F3497">
            <v>38110</v>
          </cell>
          <cell r="G3497" t="str">
            <v>SALDO A FAVOR DEL PRESTADOR</v>
          </cell>
          <cell r="I3497">
            <v>0</v>
          </cell>
          <cell r="J3497">
            <v>0</v>
          </cell>
          <cell r="M3497">
            <v>0</v>
          </cell>
          <cell r="Q3497">
            <v>0</v>
          </cell>
          <cell r="S3497">
            <v>0</v>
          </cell>
        </row>
        <row r="3498">
          <cell r="A3498" t="str">
            <v>FEH128097</v>
          </cell>
          <cell r="B3498" t="str">
            <v>FEH128097</v>
          </cell>
          <cell r="C3498">
            <v>44341</v>
          </cell>
          <cell r="D3498">
            <v>44368</v>
          </cell>
          <cell r="F3498">
            <v>38110</v>
          </cell>
          <cell r="G3498" t="str">
            <v>SALDO A FAVOR DEL PRESTADOR</v>
          </cell>
          <cell r="I3498">
            <v>0</v>
          </cell>
          <cell r="J3498">
            <v>0</v>
          </cell>
          <cell r="M3498">
            <v>0</v>
          </cell>
          <cell r="Q3498">
            <v>0</v>
          </cell>
          <cell r="S3498">
            <v>0</v>
          </cell>
        </row>
        <row r="3499">
          <cell r="A3499" t="str">
            <v>FEH128099</v>
          </cell>
          <cell r="B3499" t="str">
            <v>FEH128099</v>
          </cell>
          <cell r="C3499">
            <v>44341</v>
          </cell>
          <cell r="D3499">
            <v>44368</v>
          </cell>
          <cell r="F3499">
            <v>38110</v>
          </cell>
          <cell r="G3499" t="str">
            <v>SALDO A FAVOR DEL PRESTADOR</v>
          </cell>
          <cell r="I3499">
            <v>0</v>
          </cell>
          <cell r="J3499">
            <v>0</v>
          </cell>
          <cell r="M3499">
            <v>0</v>
          </cell>
          <cell r="Q3499">
            <v>0</v>
          </cell>
          <cell r="S3499">
            <v>0</v>
          </cell>
        </row>
        <row r="3500">
          <cell r="A3500" t="str">
            <v>FEH128100</v>
          </cell>
          <cell r="B3500" t="str">
            <v>FEH128100</v>
          </cell>
          <cell r="C3500">
            <v>44341</v>
          </cell>
          <cell r="D3500">
            <v>44368</v>
          </cell>
          <cell r="F3500">
            <v>34610</v>
          </cell>
          <cell r="G3500" t="str">
            <v>SALDO A FAVOR DEL PRESTADOR</v>
          </cell>
          <cell r="I3500">
            <v>0</v>
          </cell>
          <cell r="J3500">
            <v>0</v>
          </cell>
          <cell r="M3500">
            <v>0</v>
          </cell>
          <cell r="Q3500">
            <v>0</v>
          </cell>
          <cell r="S3500">
            <v>0</v>
          </cell>
        </row>
        <row r="3501">
          <cell r="A3501" t="str">
            <v>FEH128101</v>
          </cell>
          <cell r="B3501" t="str">
            <v>FEH128101</v>
          </cell>
          <cell r="C3501">
            <v>44341</v>
          </cell>
          <cell r="D3501">
            <v>44368</v>
          </cell>
          <cell r="F3501">
            <v>38110</v>
          </cell>
          <cell r="G3501" t="str">
            <v>SALDO A FAVOR DEL PRESTADOR</v>
          </cell>
          <cell r="I3501">
            <v>0</v>
          </cell>
          <cell r="J3501">
            <v>0</v>
          </cell>
          <cell r="M3501">
            <v>0</v>
          </cell>
          <cell r="Q3501">
            <v>0</v>
          </cell>
          <cell r="S3501">
            <v>0</v>
          </cell>
        </row>
        <row r="3502">
          <cell r="A3502" t="str">
            <v>FEH128103</v>
          </cell>
          <cell r="B3502" t="str">
            <v>FEH128103</v>
          </cell>
          <cell r="C3502">
            <v>44341</v>
          </cell>
          <cell r="D3502">
            <v>44368</v>
          </cell>
          <cell r="F3502">
            <v>38110</v>
          </cell>
          <cell r="G3502" t="str">
            <v>SALDO A FAVOR DEL PRESTADOR</v>
          </cell>
          <cell r="I3502">
            <v>0</v>
          </cell>
          <cell r="J3502">
            <v>0</v>
          </cell>
          <cell r="M3502">
            <v>0</v>
          </cell>
          <cell r="Q3502">
            <v>0</v>
          </cell>
          <cell r="S3502">
            <v>0</v>
          </cell>
        </row>
        <row r="3503">
          <cell r="A3503" t="str">
            <v>FEH128109</v>
          </cell>
          <cell r="B3503" t="str">
            <v>FEH128109</v>
          </cell>
          <cell r="C3503">
            <v>44341</v>
          </cell>
          <cell r="F3503">
            <v>36277</v>
          </cell>
          <cell r="G3503" t="str">
            <v>SALDO A FAVOR DEL PRESTADOR</v>
          </cell>
          <cell r="I3503">
            <v>0</v>
          </cell>
          <cell r="J3503">
            <v>0</v>
          </cell>
          <cell r="M3503">
            <v>0</v>
          </cell>
          <cell r="Q3503">
            <v>0</v>
          </cell>
          <cell r="S3503">
            <v>0</v>
          </cell>
        </row>
        <row r="3504">
          <cell r="A3504" t="str">
            <v>FEH128113</v>
          </cell>
          <cell r="B3504" t="str">
            <v>FEH128113</v>
          </cell>
          <cell r="C3504">
            <v>44341</v>
          </cell>
          <cell r="D3504">
            <v>44368</v>
          </cell>
          <cell r="F3504">
            <v>38110</v>
          </cell>
          <cell r="G3504" t="str">
            <v>SALDO A FAVOR DEL PRESTADOR</v>
          </cell>
          <cell r="I3504">
            <v>0</v>
          </cell>
          <cell r="J3504">
            <v>0</v>
          </cell>
          <cell r="M3504">
            <v>0</v>
          </cell>
          <cell r="Q3504">
            <v>0</v>
          </cell>
          <cell r="S3504">
            <v>0</v>
          </cell>
        </row>
        <row r="3505">
          <cell r="A3505" t="str">
            <v>FEH128125</v>
          </cell>
          <cell r="B3505" t="str">
            <v>FEH128125</v>
          </cell>
          <cell r="C3505">
            <v>44341</v>
          </cell>
          <cell r="D3505">
            <v>44368</v>
          </cell>
          <cell r="F3505">
            <v>16226</v>
          </cell>
          <cell r="G3505" t="str">
            <v>SALDO A FAVOR DEL PRESTADOR</v>
          </cell>
          <cell r="I3505">
            <v>0</v>
          </cell>
          <cell r="J3505">
            <v>0</v>
          </cell>
          <cell r="M3505">
            <v>0</v>
          </cell>
          <cell r="Q3505">
            <v>0</v>
          </cell>
          <cell r="S3505">
            <v>0</v>
          </cell>
        </row>
        <row r="3506">
          <cell r="A3506" t="str">
            <v>FEH128126</v>
          </cell>
          <cell r="B3506" t="str">
            <v>FEH128126</v>
          </cell>
          <cell r="C3506">
            <v>44341</v>
          </cell>
          <cell r="D3506">
            <v>44368</v>
          </cell>
          <cell r="F3506">
            <v>48195</v>
          </cell>
          <cell r="G3506" t="str">
            <v>SALDO A FAVOR DEL PRESTADOR</v>
          </cell>
          <cell r="I3506">
            <v>0</v>
          </cell>
          <cell r="J3506">
            <v>0</v>
          </cell>
          <cell r="M3506">
            <v>0</v>
          </cell>
          <cell r="Q3506">
            <v>0</v>
          </cell>
          <cell r="S3506">
            <v>0</v>
          </cell>
        </row>
        <row r="3507">
          <cell r="A3507" t="str">
            <v>FEH128128</v>
          </cell>
          <cell r="B3507" t="str">
            <v>FEH128128</v>
          </cell>
          <cell r="C3507">
            <v>44341</v>
          </cell>
          <cell r="D3507">
            <v>44368</v>
          </cell>
          <cell r="F3507">
            <v>16226</v>
          </cell>
          <cell r="G3507" t="str">
            <v>SALDO A FAVOR DEL PRESTADOR</v>
          </cell>
          <cell r="I3507">
            <v>0</v>
          </cell>
          <cell r="J3507">
            <v>0</v>
          </cell>
          <cell r="M3507">
            <v>0</v>
          </cell>
          <cell r="Q3507">
            <v>0</v>
          </cell>
          <cell r="S3507">
            <v>0</v>
          </cell>
        </row>
        <row r="3508">
          <cell r="A3508" t="str">
            <v>FEH128163</v>
          </cell>
          <cell r="B3508" t="str">
            <v>FEH128163</v>
          </cell>
          <cell r="C3508">
            <v>44341</v>
          </cell>
          <cell r="D3508">
            <v>44368</v>
          </cell>
          <cell r="F3508">
            <v>6773</v>
          </cell>
          <cell r="G3508" t="str">
            <v>SALDO A FAVOR DEL PRESTADOR</v>
          </cell>
          <cell r="I3508">
            <v>0</v>
          </cell>
          <cell r="J3508">
            <v>0</v>
          </cell>
          <cell r="M3508">
            <v>0</v>
          </cell>
          <cell r="Q3508">
            <v>0</v>
          </cell>
          <cell r="S3508">
            <v>0</v>
          </cell>
        </row>
        <row r="3509">
          <cell r="A3509" t="str">
            <v>FEH128164</v>
          </cell>
          <cell r="B3509" t="str">
            <v>FEH128164</v>
          </cell>
          <cell r="C3509">
            <v>44341</v>
          </cell>
          <cell r="D3509">
            <v>44368</v>
          </cell>
          <cell r="F3509">
            <v>38110</v>
          </cell>
          <cell r="G3509" t="str">
            <v>SALDO A FAVOR DEL PRESTADOR</v>
          </cell>
          <cell r="I3509">
            <v>0</v>
          </cell>
          <cell r="J3509">
            <v>0</v>
          </cell>
          <cell r="M3509">
            <v>0</v>
          </cell>
          <cell r="Q3509">
            <v>0</v>
          </cell>
          <cell r="S3509">
            <v>0</v>
          </cell>
        </row>
        <row r="3510">
          <cell r="A3510" t="str">
            <v>FEH128178</v>
          </cell>
          <cell r="B3510" t="str">
            <v>FEH128178</v>
          </cell>
          <cell r="C3510">
            <v>44341</v>
          </cell>
          <cell r="D3510">
            <v>44368</v>
          </cell>
          <cell r="F3510">
            <v>24585</v>
          </cell>
          <cell r="G3510" t="str">
            <v>SALDO A FAVOR DEL PRESTADOR</v>
          </cell>
          <cell r="I3510">
            <v>0</v>
          </cell>
          <cell r="J3510">
            <v>0</v>
          </cell>
          <cell r="M3510">
            <v>0</v>
          </cell>
          <cell r="Q3510">
            <v>0</v>
          </cell>
          <cell r="S3510">
            <v>0</v>
          </cell>
        </row>
        <row r="3511">
          <cell r="A3511" t="str">
            <v>FEH128187</v>
          </cell>
          <cell r="B3511" t="str">
            <v>FEH128187</v>
          </cell>
          <cell r="C3511">
            <v>44341</v>
          </cell>
          <cell r="D3511">
            <v>44368</v>
          </cell>
          <cell r="F3511">
            <v>38110</v>
          </cell>
          <cell r="G3511" t="str">
            <v>SALDO A FAVOR DEL PRESTADOR</v>
          </cell>
          <cell r="I3511">
            <v>0</v>
          </cell>
          <cell r="J3511">
            <v>0</v>
          </cell>
          <cell r="M3511">
            <v>0</v>
          </cell>
          <cell r="Q3511">
            <v>0</v>
          </cell>
          <cell r="S3511">
            <v>0</v>
          </cell>
        </row>
        <row r="3512">
          <cell r="A3512" t="str">
            <v>FEH128188</v>
          </cell>
          <cell r="B3512" t="str">
            <v>FEH128188</v>
          </cell>
          <cell r="C3512">
            <v>44341</v>
          </cell>
          <cell r="D3512">
            <v>44368</v>
          </cell>
          <cell r="F3512">
            <v>91475</v>
          </cell>
          <cell r="G3512" t="str">
            <v>SALDO A FAVOR DEL PRESTADOR</v>
          </cell>
          <cell r="I3512">
            <v>0</v>
          </cell>
          <cell r="J3512">
            <v>0</v>
          </cell>
          <cell r="M3512">
            <v>0</v>
          </cell>
          <cell r="Q3512">
            <v>0</v>
          </cell>
          <cell r="S3512">
            <v>0</v>
          </cell>
        </row>
        <row r="3513">
          <cell r="A3513" t="str">
            <v>FEH128189</v>
          </cell>
          <cell r="B3513" t="str">
            <v>FEH128189</v>
          </cell>
          <cell r="C3513">
            <v>44341</v>
          </cell>
          <cell r="D3513">
            <v>44368</v>
          </cell>
          <cell r="F3513">
            <v>250328</v>
          </cell>
          <cell r="G3513" t="str">
            <v>SALDO A FAVOR DEL PRESTADOR</v>
          </cell>
          <cell r="I3513">
            <v>0</v>
          </cell>
          <cell r="J3513">
            <v>0</v>
          </cell>
          <cell r="M3513">
            <v>0</v>
          </cell>
          <cell r="Q3513">
            <v>0</v>
          </cell>
          <cell r="S3513">
            <v>0</v>
          </cell>
        </row>
        <row r="3514">
          <cell r="A3514" t="str">
            <v>FEH128190</v>
          </cell>
          <cell r="B3514" t="str">
            <v>FEH128190</v>
          </cell>
          <cell r="C3514">
            <v>44341</v>
          </cell>
          <cell r="D3514">
            <v>44368</v>
          </cell>
          <cell r="F3514">
            <v>38110</v>
          </cell>
          <cell r="G3514" t="str">
            <v>SALDO A FAVOR DEL PRESTADOR</v>
          </cell>
          <cell r="I3514">
            <v>0</v>
          </cell>
          <cell r="J3514">
            <v>0</v>
          </cell>
          <cell r="M3514">
            <v>0</v>
          </cell>
          <cell r="Q3514">
            <v>0</v>
          </cell>
          <cell r="S3514">
            <v>0</v>
          </cell>
        </row>
        <row r="3515">
          <cell r="A3515" t="str">
            <v>FEH128191</v>
          </cell>
          <cell r="B3515" t="str">
            <v>FEH128191</v>
          </cell>
          <cell r="C3515">
            <v>44341</v>
          </cell>
          <cell r="D3515">
            <v>44368</v>
          </cell>
          <cell r="F3515">
            <v>38110</v>
          </cell>
          <cell r="G3515" t="str">
            <v>SALDO A FAVOR DEL PRESTADOR</v>
          </cell>
          <cell r="I3515">
            <v>0</v>
          </cell>
          <cell r="J3515">
            <v>0</v>
          </cell>
          <cell r="M3515">
            <v>0</v>
          </cell>
          <cell r="Q3515">
            <v>0</v>
          </cell>
          <cell r="S3515">
            <v>0</v>
          </cell>
        </row>
        <row r="3516">
          <cell r="A3516" t="str">
            <v>FEH128198</v>
          </cell>
          <cell r="B3516" t="str">
            <v>FEH128198</v>
          </cell>
          <cell r="C3516">
            <v>44341</v>
          </cell>
          <cell r="F3516">
            <v>130412</v>
          </cell>
          <cell r="G3516" t="str">
            <v>SALDO A FAVOR DEL PRESTADOR</v>
          </cell>
          <cell r="I3516">
            <v>0</v>
          </cell>
          <cell r="J3516">
            <v>0</v>
          </cell>
          <cell r="M3516">
            <v>0</v>
          </cell>
          <cell r="Q3516">
            <v>0</v>
          </cell>
          <cell r="S3516">
            <v>0</v>
          </cell>
        </row>
        <row r="3517">
          <cell r="A3517" t="str">
            <v>FEH128206</v>
          </cell>
          <cell r="B3517" t="str">
            <v>FEH128206</v>
          </cell>
          <cell r="C3517">
            <v>44341</v>
          </cell>
          <cell r="F3517">
            <v>323362</v>
          </cell>
          <cell r="G3517" t="str">
            <v>SALDO A FAVOR DEL PRESTADOR</v>
          </cell>
          <cell r="I3517">
            <v>0</v>
          </cell>
          <cell r="J3517">
            <v>0</v>
          </cell>
          <cell r="M3517">
            <v>0</v>
          </cell>
          <cell r="Q3517">
            <v>0</v>
          </cell>
          <cell r="S3517">
            <v>0</v>
          </cell>
        </row>
        <row r="3518">
          <cell r="A3518" t="str">
            <v>FEH128221</v>
          </cell>
          <cell r="B3518" t="str">
            <v>FEH128221</v>
          </cell>
          <cell r="C3518">
            <v>44341</v>
          </cell>
          <cell r="D3518">
            <v>44368</v>
          </cell>
          <cell r="F3518">
            <v>244745</v>
          </cell>
          <cell r="G3518" t="str">
            <v>SALDO A FAVOR DEL PRESTADOR</v>
          </cell>
          <cell r="I3518">
            <v>0</v>
          </cell>
          <cell r="J3518">
            <v>0</v>
          </cell>
          <cell r="M3518">
            <v>0</v>
          </cell>
          <cell r="Q3518">
            <v>0</v>
          </cell>
          <cell r="S3518">
            <v>0</v>
          </cell>
        </row>
        <row r="3519">
          <cell r="A3519" t="str">
            <v>FEH128224</v>
          </cell>
          <cell r="B3519" t="str">
            <v>FEH128224</v>
          </cell>
          <cell r="C3519">
            <v>44341</v>
          </cell>
          <cell r="F3519">
            <v>14946</v>
          </cell>
          <cell r="G3519" t="str">
            <v>SALDO A FAVOR DEL PRESTADOR</v>
          </cell>
          <cell r="I3519">
            <v>0</v>
          </cell>
          <cell r="J3519">
            <v>0</v>
          </cell>
          <cell r="M3519">
            <v>0</v>
          </cell>
          <cell r="Q3519">
            <v>0</v>
          </cell>
          <cell r="S3519">
            <v>0</v>
          </cell>
        </row>
        <row r="3520">
          <cell r="A3520" t="str">
            <v>FEH128225</v>
          </cell>
          <cell r="B3520" t="str">
            <v>FEH128225</v>
          </cell>
          <cell r="C3520">
            <v>44341</v>
          </cell>
          <cell r="F3520">
            <v>63946</v>
          </cell>
          <cell r="G3520" t="str">
            <v>SALDO A FAVOR DEL PRESTADOR</v>
          </cell>
          <cell r="I3520">
            <v>0</v>
          </cell>
          <cell r="J3520">
            <v>0</v>
          </cell>
          <cell r="M3520">
            <v>0</v>
          </cell>
          <cell r="Q3520">
            <v>0</v>
          </cell>
          <cell r="S3520">
            <v>0</v>
          </cell>
        </row>
        <row r="3521">
          <cell r="A3521" t="str">
            <v>FEH128226</v>
          </cell>
          <cell r="B3521" t="str">
            <v>FEH128226</v>
          </cell>
          <cell r="C3521">
            <v>44341</v>
          </cell>
          <cell r="F3521">
            <v>204257</v>
          </cell>
          <cell r="G3521" t="str">
            <v>SALDO A FAVOR DEL PRESTADOR</v>
          </cell>
          <cell r="I3521">
            <v>0</v>
          </cell>
          <cell r="J3521">
            <v>0</v>
          </cell>
          <cell r="M3521">
            <v>0</v>
          </cell>
          <cell r="Q3521">
            <v>0</v>
          </cell>
          <cell r="S3521">
            <v>0</v>
          </cell>
        </row>
        <row r="3522">
          <cell r="A3522" t="str">
            <v>FEH128227</v>
          </cell>
          <cell r="B3522" t="str">
            <v>FEH128227</v>
          </cell>
          <cell r="C3522">
            <v>44341</v>
          </cell>
          <cell r="F3522">
            <v>80832</v>
          </cell>
          <cell r="G3522" t="str">
            <v>NO RADICADO</v>
          </cell>
          <cell r="I3522">
            <v>80832</v>
          </cell>
          <cell r="J3522">
            <v>0</v>
          </cell>
          <cell r="M3522">
            <v>0</v>
          </cell>
          <cell r="Q3522">
            <v>0</v>
          </cell>
          <cell r="S3522">
            <v>0</v>
          </cell>
        </row>
        <row r="3523">
          <cell r="A3523" t="str">
            <v>FEH128228</v>
          </cell>
          <cell r="B3523" t="str">
            <v>FEH128228</v>
          </cell>
          <cell r="C3523">
            <v>44341</v>
          </cell>
          <cell r="F3523">
            <v>169967</v>
          </cell>
          <cell r="G3523" t="str">
            <v>SALDO A FAVOR DEL PRESTADOR</v>
          </cell>
          <cell r="I3523">
            <v>0</v>
          </cell>
          <cell r="J3523">
            <v>0</v>
          </cell>
          <cell r="M3523">
            <v>0</v>
          </cell>
          <cell r="Q3523">
            <v>0</v>
          </cell>
          <cell r="S3523">
            <v>0</v>
          </cell>
        </row>
        <row r="3524">
          <cell r="A3524" t="str">
            <v>FEH128229</v>
          </cell>
          <cell r="B3524" t="str">
            <v>FEH128229</v>
          </cell>
          <cell r="C3524">
            <v>44341</v>
          </cell>
          <cell r="F3524">
            <v>80832</v>
          </cell>
          <cell r="G3524" t="str">
            <v>NO RADICADO</v>
          </cell>
          <cell r="I3524">
            <v>80832</v>
          </cell>
          <cell r="J3524">
            <v>0</v>
          </cell>
          <cell r="M3524">
            <v>0</v>
          </cell>
          <cell r="Q3524">
            <v>0</v>
          </cell>
          <cell r="S3524">
            <v>0</v>
          </cell>
        </row>
        <row r="3525">
          <cell r="A3525" t="str">
            <v>FEH128232</v>
          </cell>
          <cell r="B3525" t="str">
            <v>FEH128232</v>
          </cell>
          <cell r="C3525">
            <v>44341</v>
          </cell>
          <cell r="F3525">
            <v>180591</v>
          </cell>
          <cell r="G3525" t="str">
            <v>SALDO A FAVOR DEL PRESTADOR</v>
          </cell>
          <cell r="I3525">
            <v>0</v>
          </cell>
          <cell r="J3525">
            <v>0</v>
          </cell>
          <cell r="M3525">
            <v>0</v>
          </cell>
          <cell r="Q3525">
            <v>0</v>
          </cell>
          <cell r="S3525">
            <v>0</v>
          </cell>
        </row>
        <row r="3526">
          <cell r="A3526" t="str">
            <v>FEH128234</v>
          </cell>
          <cell r="B3526" t="str">
            <v>FEH128234</v>
          </cell>
          <cell r="C3526">
            <v>44341</v>
          </cell>
          <cell r="F3526">
            <v>104365</v>
          </cell>
          <cell r="G3526" t="str">
            <v>SALDO A FAVOR DEL PRESTADOR</v>
          </cell>
          <cell r="I3526">
            <v>0</v>
          </cell>
          <cell r="J3526">
            <v>0</v>
          </cell>
          <cell r="M3526">
            <v>0</v>
          </cell>
          <cell r="Q3526">
            <v>0</v>
          </cell>
          <cell r="S3526">
            <v>0</v>
          </cell>
        </row>
        <row r="3527">
          <cell r="A3527" t="str">
            <v>FEH128235</v>
          </cell>
          <cell r="B3527" t="str">
            <v>FEH128235</v>
          </cell>
          <cell r="C3527">
            <v>44342</v>
          </cell>
          <cell r="F3527">
            <v>253299</v>
          </cell>
          <cell r="G3527" t="str">
            <v>SALDO A FAVOR DEL PRESTADOR</v>
          </cell>
          <cell r="I3527">
            <v>0</v>
          </cell>
          <cell r="J3527">
            <v>0</v>
          </cell>
          <cell r="M3527">
            <v>0</v>
          </cell>
          <cell r="Q3527">
            <v>0</v>
          </cell>
          <cell r="S3527">
            <v>0</v>
          </cell>
        </row>
        <row r="3528">
          <cell r="A3528" t="str">
            <v>FEH128236</v>
          </cell>
          <cell r="B3528" t="str">
            <v>FEH128236</v>
          </cell>
          <cell r="C3528">
            <v>44342</v>
          </cell>
          <cell r="F3528">
            <v>21843</v>
          </cell>
          <cell r="G3528" t="str">
            <v>SALDO A FAVOR DEL PRESTADOR</v>
          </cell>
          <cell r="I3528">
            <v>0</v>
          </cell>
          <cell r="J3528">
            <v>0</v>
          </cell>
          <cell r="M3528">
            <v>0</v>
          </cell>
          <cell r="Q3528">
            <v>0</v>
          </cell>
          <cell r="S3528">
            <v>0</v>
          </cell>
        </row>
        <row r="3529">
          <cell r="A3529" t="str">
            <v>FEH128237</v>
          </cell>
          <cell r="B3529" t="str">
            <v>FEH128237</v>
          </cell>
          <cell r="C3529">
            <v>44342</v>
          </cell>
          <cell r="F3529">
            <v>157001</v>
          </cell>
          <cell r="G3529" t="str">
            <v>SALDO A FAVOR DEL PRESTADOR</v>
          </cell>
          <cell r="I3529">
            <v>0</v>
          </cell>
          <cell r="J3529">
            <v>0</v>
          </cell>
          <cell r="M3529">
            <v>0</v>
          </cell>
          <cell r="Q3529">
            <v>0</v>
          </cell>
          <cell r="S3529">
            <v>0</v>
          </cell>
        </row>
        <row r="3530">
          <cell r="A3530" t="str">
            <v>FEH128238</v>
          </cell>
          <cell r="B3530" t="str">
            <v>FEH128238</v>
          </cell>
          <cell r="C3530">
            <v>44342</v>
          </cell>
          <cell r="F3530">
            <v>80832</v>
          </cell>
          <cell r="G3530" t="str">
            <v>EN REVISION ADRES-CANASTA COVID</v>
          </cell>
          <cell r="I3530">
            <v>0</v>
          </cell>
          <cell r="J3530">
            <v>80832</v>
          </cell>
          <cell r="M3530">
            <v>0</v>
          </cell>
          <cell r="Q3530">
            <v>0</v>
          </cell>
          <cell r="S3530">
            <v>0</v>
          </cell>
        </row>
        <row r="3531">
          <cell r="A3531" t="str">
            <v>FEH128239</v>
          </cell>
          <cell r="B3531" t="str">
            <v>FEH128239</v>
          </cell>
          <cell r="C3531">
            <v>44342</v>
          </cell>
          <cell r="F3531">
            <v>180566</v>
          </cell>
          <cell r="G3531" t="str">
            <v>SALDO A FAVOR DEL PRESTADOR</v>
          </cell>
          <cell r="I3531">
            <v>0</v>
          </cell>
          <cell r="J3531">
            <v>0</v>
          </cell>
          <cell r="M3531">
            <v>0</v>
          </cell>
          <cell r="Q3531">
            <v>0</v>
          </cell>
          <cell r="S3531">
            <v>0</v>
          </cell>
        </row>
        <row r="3532">
          <cell r="A3532" t="str">
            <v>FEH128242</v>
          </cell>
          <cell r="B3532" t="str">
            <v>FEH128242</v>
          </cell>
          <cell r="C3532">
            <v>44342</v>
          </cell>
          <cell r="F3532">
            <v>162953</v>
          </cell>
          <cell r="G3532" t="str">
            <v>SALDO A FAVOR DEL PRESTADOR</v>
          </cell>
          <cell r="I3532">
            <v>0</v>
          </cell>
          <cell r="J3532">
            <v>0</v>
          </cell>
          <cell r="M3532">
            <v>0</v>
          </cell>
          <cell r="Q3532">
            <v>0</v>
          </cell>
          <cell r="S3532">
            <v>0</v>
          </cell>
        </row>
        <row r="3533">
          <cell r="A3533" t="str">
            <v>FEH128248</v>
          </cell>
          <cell r="B3533" t="str">
            <v>FEH128248</v>
          </cell>
          <cell r="C3533">
            <v>44342</v>
          </cell>
          <cell r="F3533">
            <v>185483</v>
          </cell>
          <cell r="G3533" t="str">
            <v>SALDO A FAVOR DEL PRESTADOR</v>
          </cell>
          <cell r="I3533">
            <v>0</v>
          </cell>
          <cell r="J3533">
            <v>0</v>
          </cell>
          <cell r="M3533">
            <v>0</v>
          </cell>
          <cell r="Q3533">
            <v>0</v>
          </cell>
          <cell r="S3533">
            <v>0</v>
          </cell>
        </row>
        <row r="3534">
          <cell r="A3534" t="str">
            <v>FEH128251</v>
          </cell>
          <cell r="B3534" t="str">
            <v>FEH128251</v>
          </cell>
          <cell r="C3534">
            <v>44342</v>
          </cell>
          <cell r="F3534">
            <v>187115</v>
          </cell>
          <cell r="G3534" t="str">
            <v>SALDO A FAVOR DEL PRESTADOR</v>
          </cell>
          <cell r="I3534">
            <v>0</v>
          </cell>
          <cell r="J3534">
            <v>0</v>
          </cell>
          <cell r="M3534">
            <v>0</v>
          </cell>
          <cell r="Q3534">
            <v>0</v>
          </cell>
          <cell r="S3534">
            <v>0</v>
          </cell>
        </row>
        <row r="3535">
          <cell r="A3535" t="str">
            <v>FEH128255</v>
          </cell>
          <cell r="B3535" t="str">
            <v>FEH128255</v>
          </cell>
          <cell r="C3535">
            <v>44342</v>
          </cell>
          <cell r="F3535">
            <v>165842</v>
          </cell>
          <cell r="G3535" t="str">
            <v>SALDO A FAVOR DEL PRESTADOR</v>
          </cell>
          <cell r="I3535">
            <v>0</v>
          </cell>
          <cell r="J3535">
            <v>0</v>
          </cell>
          <cell r="M3535">
            <v>0</v>
          </cell>
          <cell r="Q3535">
            <v>0</v>
          </cell>
          <cell r="S3535">
            <v>0</v>
          </cell>
        </row>
        <row r="3536">
          <cell r="A3536" t="str">
            <v>FEH128258</v>
          </cell>
          <cell r="B3536" t="str">
            <v>FEH128258</v>
          </cell>
          <cell r="C3536">
            <v>44342</v>
          </cell>
          <cell r="F3536">
            <v>122986</v>
          </cell>
          <cell r="G3536" t="str">
            <v>SALDO A FAVOR DEL PRESTADOR</v>
          </cell>
          <cell r="I3536">
            <v>0</v>
          </cell>
          <cell r="J3536">
            <v>0</v>
          </cell>
          <cell r="M3536">
            <v>0</v>
          </cell>
          <cell r="Q3536">
            <v>0</v>
          </cell>
          <cell r="S3536">
            <v>0</v>
          </cell>
        </row>
        <row r="3537">
          <cell r="A3537" t="str">
            <v>FEH128259</v>
          </cell>
          <cell r="B3537" t="str">
            <v>FEH128259</v>
          </cell>
          <cell r="C3537">
            <v>44342</v>
          </cell>
          <cell r="F3537">
            <v>91228</v>
          </cell>
          <cell r="G3537" t="str">
            <v>SALDO A FAVOR DEL PRESTADOR</v>
          </cell>
          <cell r="I3537">
            <v>0</v>
          </cell>
          <cell r="J3537">
            <v>0</v>
          </cell>
          <cell r="M3537">
            <v>0</v>
          </cell>
          <cell r="Q3537">
            <v>0</v>
          </cell>
          <cell r="S3537">
            <v>0</v>
          </cell>
        </row>
        <row r="3538">
          <cell r="A3538" t="str">
            <v>FEH128261</v>
          </cell>
          <cell r="B3538" t="str">
            <v>FEH128261</v>
          </cell>
          <cell r="C3538">
            <v>44342</v>
          </cell>
          <cell r="F3538">
            <v>105851</v>
          </cell>
          <cell r="G3538" t="str">
            <v>SALDO A FAVOR DEL PRESTADOR</v>
          </cell>
          <cell r="I3538">
            <v>0</v>
          </cell>
          <cell r="J3538">
            <v>0</v>
          </cell>
          <cell r="M3538">
            <v>0</v>
          </cell>
          <cell r="Q3538">
            <v>0</v>
          </cell>
          <cell r="S3538">
            <v>0</v>
          </cell>
        </row>
        <row r="3539">
          <cell r="A3539" t="str">
            <v>FEH128269</v>
          </cell>
          <cell r="B3539" t="str">
            <v>FEH128269</v>
          </cell>
          <cell r="C3539">
            <v>44342</v>
          </cell>
          <cell r="D3539">
            <v>44368</v>
          </cell>
          <cell r="F3539">
            <v>106810</v>
          </cell>
          <cell r="G3539" t="str">
            <v>SALDO A FAVOR DEL PRESTADOR</v>
          </cell>
          <cell r="I3539">
            <v>0</v>
          </cell>
          <cell r="J3539">
            <v>0</v>
          </cell>
          <cell r="M3539">
            <v>0</v>
          </cell>
          <cell r="Q3539">
            <v>0</v>
          </cell>
          <cell r="S3539">
            <v>0</v>
          </cell>
        </row>
        <row r="3540">
          <cell r="A3540" t="str">
            <v>FEH128411</v>
          </cell>
          <cell r="B3540" t="str">
            <v>FEH128411</v>
          </cell>
          <cell r="C3540">
            <v>44342</v>
          </cell>
          <cell r="D3540">
            <v>44368</v>
          </cell>
          <cell r="F3540">
            <v>545434</v>
          </cell>
          <cell r="G3540" t="str">
            <v>SALDO A FAVOR DEL PRESTADOR</v>
          </cell>
          <cell r="I3540">
            <v>0</v>
          </cell>
          <cell r="J3540">
            <v>0</v>
          </cell>
          <cell r="M3540">
            <v>0</v>
          </cell>
          <cell r="Q3540">
            <v>0</v>
          </cell>
          <cell r="S3540">
            <v>0</v>
          </cell>
        </row>
        <row r="3541">
          <cell r="A3541" t="str">
            <v>FEH128453</v>
          </cell>
          <cell r="B3541" t="str">
            <v>FEH128453</v>
          </cell>
          <cell r="C3541">
            <v>44342</v>
          </cell>
          <cell r="D3541">
            <v>44368</v>
          </cell>
          <cell r="F3541">
            <v>368513</v>
          </cell>
          <cell r="G3541" t="str">
            <v>SALDO A FAVOR DEL PRESTADOR</v>
          </cell>
          <cell r="I3541">
            <v>0</v>
          </cell>
          <cell r="J3541">
            <v>0</v>
          </cell>
          <cell r="M3541">
            <v>0</v>
          </cell>
          <cell r="Q3541">
            <v>0</v>
          </cell>
          <cell r="S3541">
            <v>0</v>
          </cell>
        </row>
        <row r="3542">
          <cell r="A3542" t="str">
            <v>FEH128454</v>
          </cell>
          <cell r="B3542" t="str">
            <v>FEH128454</v>
          </cell>
          <cell r="C3542">
            <v>44342</v>
          </cell>
          <cell r="D3542">
            <v>44368</v>
          </cell>
          <cell r="F3542">
            <v>38110</v>
          </cell>
          <cell r="G3542" t="str">
            <v>SALDO A FAVOR DEL PRESTADOR</v>
          </cell>
          <cell r="I3542">
            <v>0</v>
          </cell>
          <cell r="J3542">
            <v>0</v>
          </cell>
          <cell r="M3542">
            <v>0</v>
          </cell>
          <cell r="Q3542">
            <v>0</v>
          </cell>
          <cell r="S3542">
            <v>0</v>
          </cell>
        </row>
        <row r="3543">
          <cell r="A3543" t="str">
            <v>FEH128458</v>
          </cell>
          <cell r="B3543" t="str">
            <v>FEH128458</v>
          </cell>
          <cell r="C3543">
            <v>44342</v>
          </cell>
          <cell r="D3543">
            <v>44368</v>
          </cell>
          <cell r="F3543">
            <v>16226</v>
          </cell>
          <cell r="G3543" t="str">
            <v>SALDO A FAVOR DEL PRESTADOR</v>
          </cell>
          <cell r="I3543">
            <v>0</v>
          </cell>
          <cell r="J3543">
            <v>0</v>
          </cell>
          <cell r="M3543">
            <v>0</v>
          </cell>
          <cell r="Q3543">
            <v>0</v>
          </cell>
          <cell r="S3543">
            <v>0</v>
          </cell>
        </row>
        <row r="3544">
          <cell r="A3544" t="str">
            <v>FEH128508</v>
          </cell>
          <cell r="B3544" t="str">
            <v>FEH128508</v>
          </cell>
          <cell r="C3544">
            <v>44342</v>
          </cell>
          <cell r="D3544">
            <v>44368</v>
          </cell>
          <cell r="F3544">
            <v>208945</v>
          </cell>
          <cell r="G3544" t="str">
            <v>SALDO A FAVOR DEL PRESTADOR</v>
          </cell>
          <cell r="I3544">
            <v>0</v>
          </cell>
          <cell r="J3544">
            <v>0</v>
          </cell>
          <cell r="M3544">
            <v>0</v>
          </cell>
          <cell r="Q3544">
            <v>0</v>
          </cell>
          <cell r="S3544">
            <v>0</v>
          </cell>
        </row>
        <row r="3545">
          <cell r="A3545" t="str">
            <v>FEH128525</v>
          </cell>
          <cell r="B3545" t="str">
            <v>FEH128525</v>
          </cell>
          <cell r="C3545">
            <v>44342</v>
          </cell>
          <cell r="D3545">
            <v>44368</v>
          </cell>
          <cell r="F3545">
            <v>188574</v>
          </cell>
          <cell r="G3545" t="str">
            <v>SALDO A FAVOR DEL PRESTADOR</v>
          </cell>
          <cell r="I3545">
            <v>0</v>
          </cell>
          <cell r="J3545">
            <v>0</v>
          </cell>
          <cell r="M3545">
            <v>0</v>
          </cell>
          <cell r="Q3545">
            <v>0</v>
          </cell>
          <cell r="S3545">
            <v>0</v>
          </cell>
        </row>
        <row r="3546">
          <cell r="A3546" t="str">
            <v>FEH128557</v>
          </cell>
          <cell r="B3546" t="str">
            <v>FEH128557</v>
          </cell>
          <cell r="C3546">
            <v>44342</v>
          </cell>
          <cell r="D3546">
            <v>44368</v>
          </cell>
          <cell r="F3546">
            <v>66950</v>
          </cell>
          <cell r="G3546" t="str">
            <v>SALDO A FAVOR DEL PRESTADOR</v>
          </cell>
          <cell r="I3546">
            <v>0</v>
          </cell>
          <cell r="J3546">
            <v>0</v>
          </cell>
          <cell r="M3546">
            <v>0</v>
          </cell>
          <cell r="Q3546">
            <v>0</v>
          </cell>
          <cell r="S3546">
            <v>0</v>
          </cell>
        </row>
        <row r="3547">
          <cell r="A3547" t="str">
            <v>FEH128584</v>
          </cell>
          <cell r="B3547" t="str">
            <v>FEH128584</v>
          </cell>
          <cell r="C3547">
            <v>44342</v>
          </cell>
          <cell r="D3547">
            <v>44368</v>
          </cell>
          <cell r="F3547">
            <v>151603</v>
          </cell>
          <cell r="G3547" t="str">
            <v>SALDO A FAVOR DEL PRESTADOR</v>
          </cell>
          <cell r="I3547">
            <v>0</v>
          </cell>
          <cell r="J3547">
            <v>0</v>
          </cell>
          <cell r="M3547">
            <v>0</v>
          </cell>
          <cell r="Q3547">
            <v>0</v>
          </cell>
          <cell r="S3547">
            <v>0</v>
          </cell>
        </row>
        <row r="3548">
          <cell r="A3548" t="str">
            <v>FEH128896</v>
          </cell>
          <cell r="B3548" t="str">
            <v>FEH128896</v>
          </cell>
          <cell r="C3548">
            <v>44343</v>
          </cell>
          <cell r="D3548">
            <v>44368</v>
          </cell>
          <cell r="F3548">
            <v>480156</v>
          </cell>
          <cell r="G3548" t="str">
            <v>SALDO A FAVOR DEL PRESTADOR</v>
          </cell>
          <cell r="I3548">
            <v>0</v>
          </cell>
          <cell r="J3548">
            <v>0</v>
          </cell>
          <cell r="M3548">
            <v>0</v>
          </cell>
          <cell r="Q3548">
            <v>0</v>
          </cell>
          <cell r="S3548">
            <v>0</v>
          </cell>
        </row>
        <row r="3549">
          <cell r="A3549" t="str">
            <v>FEH128898</v>
          </cell>
          <cell r="B3549" t="str">
            <v>FEH128898</v>
          </cell>
          <cell r="C3549">
            <v>44343</v>
          </cell>
          <cell r="F3549">
            <v>80832</v>
          </cell>
          <cell r="G3549" t="str">
            <v>NO RADICADO</v>
          </cell>
          <cell r="I3549">
            <v>80832</v>
          </cell>
          <cell r="J3549">
            <v>0</v>
          </cell>
          <cell r="M3549">
            <v>0</v>
          </cell>
          <cell r="Q3549">
            <v>0</v>
          </cell>
          <cell r="S3549">
            <v>0</v>
          </cell>
        </row>
        <row r="3550">
          <cell r="A3550" t="str">
            <v>FEH129082</v>
          </cell>
          <cell r="B3550" t="str">
            <v>FEH129082</v>
          </cell>
          <cell r="C3550">
            <v>44344</v>
          </cell>
          <cell r="D3550">
            <v>44368</v>
          </cell>
          <cell r="F3550">
            <v>701371</v>
          </cell>
          <cell r="G3550" t="str">
            <v>SALDO A FAVOR DEL PRESTADOR</v>
          </cell>
          <cell r="I3550">
            <v>0</v>
          </cell>
          <cell r="J3550">
            <v>0</v>
          </cell>
          <cell r="M3550">
            <v>0</v>
          </cell>
          <cell r="Q3550">
            <v>0</v>
          </cell>
          <cell r="S3550">
            <v>0</v>
          </cell>
        </row>
        <row r="3551">
          <cell r="A3551" t="str">
            <v>FEH129086</v>
          </cell>
          <cell r="B3551" t="str">
            <v>FEH129086</v>
          </cell>
          <cell r="C3551">
            <v>44344</v>
          </cell>
          <cell r="F3551">
            <v>80832</v>
          </cell>
          <cell r="G3551" t="str">
            <v>NO RADICADO</v>
          </cell>
          <cell r="I3551">
            <v>80832</v>
          </cell>
          <cell r="J3551">
            <v>0</v>
          </cell>
          <cell r="M3551">
            <v>0</v>
          </cell>
          <cell r="Q3551">
            <v>0</v>
          </cell>
          <cell r="S3551">
            <v>0</v>
          </cell>
        </row>
        <row r="3552">
          <cell r="A3552" t="str">
            <v>FEH129632</v>
          </cell>
          <cell r="B3552" t="str">
            <v>FEH129632</v>
          </cell>
          <cell r="C3552">
            <v>44347</v>
          </cell>
          <cell r="F3552">
            <v>80832</v>
          </cell>
          <cell r="G3552" t="str">
            <v>NO RADICADO</v>
          </cell>
          <cell r="I3552">
            <v>80832</v>
          </cell>
          <cell r="J3552">
            <v>0</v>
          </cell>
          <cell r="M3552">
            <v>0</v>
          </cell>
          <cell r="Q3552">
            <v>0</v>
          </cell>
          <cell r="S3552">
            <v>0</v>
          </cell>
        </row>
        <row r="3553">
          <cell r="A3553" t="str">
            <v>FEH129638</v>
          </cell>
          <cell r="B3553" t="str">
            <v>FEH129638</v>
          </cell>
          <cell r="C3553">
            <v>44347</v>
          </cell>
          <cell r="D3553">
            <v>44368</v>
          </cell>
          <cell r="F3553">
            <v>2402967</v>
          </cell>
          <cell r="G3553" t="str">
            <v>SALDO A FAVOR DEL PRESTADOR</v>
          </cell>
          <cell r="I3553">
            <v>0</v>
          </cell>
          <cell r="J3553">
            <v>0</v>
          </cell>
          <cell r="M3553">
            <v>0</v>
          </cell>
          <cell r="Q3553">
            <v>0</v>
          </cell>
          <cell r="S3553">
            <v>0</v>
          </cell>
        </row>
        <row r="3554">
          <cell r="A3554" t="str">
            <v>FEH129849</v>
          </cell>
          <cell r="B3554" t="str">
            <v>FEH129849</v>
          </cell>
          <cell r="C3554">
            <v>44347</v>
          </cell>
          <cell r="D3554">
            <v>44368</v>
          </cell>
          <cell r="F3554">
            <v>8244099</v>
          </cell>
          <cell r="G3554" t="str">
            <v>SALDO A FAVOR DEL PRESTADOR</v>
          </cell>
          <cell r="I3554">
            <v>0</v>
          </cell>
          <cell r="J3554">
            <v>0</v>
          </cell>
          <cell r="M3554">
            <v>0</v>
          </cell>
          <cell r="Q3554">
            <v>0</v>
          </cell>
          <cell r="S3554">
            <v>0</v>
          </cell>
        </row>
        <row r="3555">
          <cell r="A3555" t="str">
            <v>FEH129866</v>
          </cell>
          <cell r="B3555" t="str">
            <v>FEH129866</v>
          </cell>
          <cell r="C3555">
            <v>44347</v>
          </cell>
          <cell r="D3555">
            <v>44368</v>
          </cell>
          <cell r="F3555">
            <v>1480146</v>
          </cell>
          <cell r="G3555" t="str">
            <v>SALDO A FAVOR DEL PRESTADOR</v>
          </cell>
          <cell r="I3555">
            <v>0</v>
          </cell>
          <cell r="J3555">
            <v>0</v>
          </cell>
          <cell r="M3555">
            <v>0</v>
          </cell>
          <cell r="Q3555">
            <v>0</v>
          </cell>
          <cell r="S3555">
            <v>0</v>
          </cell>
        </row>
        <row r="3556">
          <cell r="A3556" t="str">
            <v>FEH129867</v>
          </cell>
          <cell r="B3556" t="str">
            <v>FEH129867</v>
          </cell>
          <cell r="C3556">
            <v>44347</v>
          </cell>
          <cell r="F3556">
            <v>80832</v>
          </cell>
          <cell r="G3556" t="str">
            <v>NO RADICADO</v>
          </cell>
          <cell r="I3556">
            <v>80832</v>
          </cell>
          <cell r="J3556">
            <v>0</v>
          </cell>
          <cell r="M3556">
            <v>0</v>
          </cell>
          <cell r="Q3556">
            <v>0</v>
          </cell>
          <cell r="S3556">
            <v>0</v>
          </cell>
        </row>
        <row r="3557">
          <cell r="A3557" t="str">
            <v>FEH129874</v>
          </cell>
          <cell r="B3557" t="str">
            <v>FEH129874</v>
          </cell>
          <cell r="C3557">
            <v>44347</v>
          </cell>
          <cell r="D3557">
            <v>44368</v>
          </cell>
          <cell r="F3557">
            <v>7448906</v>
          </cell>
          <cell r="G3557" t="str">
            <v>SALDO A FAVOR DEL PRESTADOR</v>
          </cell>
          <cell r="I3557">
            <v>0</v>
          </cell>
          <cell r="J3557">
            <v>0</v>
          </cell>
          <cell r="M3557">
            <v>0</v>
          </cell>
          <cell r="Q3557">
            <v>0</v>
          </cell>
          <cell r="S3557">
            <v>0</v>
          </cell>
        </row>
        <row r="3558">
          <cell r="A3558" t="str">
            <v>FEH129875</v>
          </cell>
          <cell r="B3558" t="str">
            <v>FEH129875</v>
          </cell>
          <cell r="C3558">
            <v>44347</v>
          </cell>
          <cell r="D3558">
            <v>44368</v>
          </cell>
          <cell r="F3558">
            <v>1345423</v>
          </cell>
          <cell r="G3558" t="str">
            <v>SALDO A FAVOR DEL PRESTADOR</v>
          </cell>
          <cell r="I3558">
            <v>0</v>
          </cell>
          <cell r="J3558">
            <v>0</v>
          </cell>
          <cell r="M3558">
            <v>0</v>
          </cell>
          <cell r="Q3558">
            <v>0</v>
          </cell>
          <cell r="S3558">
            <v>0</v>
          </cell>
        </row>
        <row r="3559">
          <cell r="A3559" t="str">
            <v>FEH129876</v>
          </cell>
          <cell r="B3559" t="str">
            <v>FEH129876</v>
          </cell>
          <cell r="C3559">
            <v>44347</v>
          </cell>
          <cell r="F3559">
            <v>80832</v>
          </cell>
          <cell r="G3559" t="str">
            <v>NO RADICADO</v>
          </cell>
          <cell r="I3559">
            <v>80832</v>
          </cell>
          <cell r="J3559">
            <v>0</v>
          </cell>
          <cell r="M3559">
            <v>0</v>
          </cell>
          <cell r="Q3559">
            <v>0</v>
          </cell>
          <cell r="S3559">
            <v>0</v>
          </cell>
        </row>
        <row r="3560">
          <cell r="A3560" t="str">
            <v>FEH129877</v>
          </cell>
          <cell r="B3560" t="str">
            <v>FEH129877</v>
          </cell>
          <cell r="C3560">
            <v>44347</v>
          </cell>
          <cell r="F3560">
            <v>129897</v>
          </cell>
          <cell r="G3560" t="str">
            <v>NO RADICADO</v>
          </cell>
          <cell r="I3560">
            <v>129897</v>
          </cell>
          <cell r="J3560">
            <v>0</v>
          </cell>
          <cell r="M3560">
            <v>0</v>
          </cell>
          <cell r="Q3560">
            <v>0</v>
          </cell>
          <cell r="S3560">
            <v>0</v>
          </cell>
        </row>
        <row r="3561">
          <cell r="A3561" t="str">
            <v>FEH129879</v>
          </cell>
          <cell r="B3561" t="str">
            <v>FEH129879</v>
          </cell>
          <cell r="C3561">
            <v>44347</v>
          </cell>
          <cell r="F3561">
            <v>93852</v>
          </cell>
          <cell r="G3561" t="str">
            <v>NO RADICADO</v>
          </cell>
          <cell r="I3561">
            <v>93852</v>
          </cell>
          <cell r="J3561">
            <v>0</v>
          </cell>
          <cell r="M3561">
            <v>0</v>
          </cell>
          <cell r="Q3561">
            <v>0</v>
          </cell>
          <cell r="S3561">
            <v>0</v>
          </cell>
        </row>
        <row r="3562">
          <cell r="A3562" t="str">
            <v>FEH130738</v>
          </cell>
          <cell r="B3562" t="str">
            <v>FEH130738</v>
          </cell>
          <cell r="C3562">
            <v>44350</v>
          </cell>
          <cell r="F3562">
            <v>1465218</v>
          </cell>
          <cell r="G3562" t="str">
            <v>EN REVISION</v>
          </cell>
          <cell r="I3562">
            <v>0</v>
          </cell>
          <cell r="J3562">
            <v>1465218</v>
          </cell>
          <cell r="M3562">
            <v>0</v>
          </cell>
          <cell r="Q3562">
            <v>0</v>
          </cell>
          <cell r="S3562">
            <v>0</v>
          </cell>
        </row>
        <row r="3563">
          <cell r="A3563" t="str">
            <v>FEH128268</v>
          </cell>
          <cell r="B3563" t="str">
            <v>FEH128268</v>
          </cell>
          <cell r="C3563">
            <v>44342</v>
          </cell>
          <cell r="D3563">
            <v>44368</v>
          </cell>
          <cell r="F3563">
            <v>44003</v>
          </cell>
          <cell r="G3563" t="str">
            <v>SALDO A FAVOR DEL PRESTADOR</v>
          </cell>
          <cell r="I3563">
            <v>0</v>
          </cell>
          <cell r="J3563">
            <v>0</v>
          </cell>
          <cell r="M3563">
            <v>0</v>
          </cell>
          <cell r="Q3563">
            <v>0</v>
          </cell>
          <cell r="S3563">
            <v>0</v>
          </cell>
        </row>
        <row r="3564">
          <cell r="A3564" t="str">
            <v>FEH128284</v>
          </cell>
          <cell r="B3564" t="str">
            <v>FEH128284</v>
          </cell>
          <cell r="C3564">
            <v>44342</v>
          </cell>
          <cell r="D3564">
            <v>44368</v>
          </cell>
          <cell r="F3564">
            <v>147608</v>
          </cell>
          <cell r="G3564" t="str">
            <v>SALDO A FAVOR DEL PRESTADOR</v>
          </cell>
          <cell r="I3564">
            <v>0</v>
          </cell>
          <cell r="J3564">
            <v>0</v>
          </cell>
          <cell r="M3564">
            <v>0</v>
          </cell>
          <cell r="Q3564">
            <v>0</v>
          </cell>
          <cell r="S3564">
            <v>0</v>
          </cell>
        </row>
        <row r="3565">
          <cell r="A3565" t="str">
            <v>FEH128291</v>
          </cell>
          <cell r="B3565" t="str">
            <v>FEH128291</v>
          </cell>
          <cell r="C3565">
            <v>44342</v>
          </cell>
          <cell r="D3565">
            <v>44368</v>
          </cell>
          <cell r="F3565">
            <v>47511</v>
          </cell>
          <cell r="G3565" t="str">
            <v>SALDO A FAVOR DEL PRESTADOR</v>
          </cell>
          <cell r="I3565">
            <v>0</v>
          </cell>
          <cell r="J3565">
            <v>0</v>
          </cell>
          <cell r="M3565">
            <v>0</v>
          </cell>
          <cell r="Q3565">
            <v>0</v>
          </cell>
          <cell r="S3565">
            <v>0</v>
          </cell>
        </row>
        <row r="3566">
          <cell r="A3566" t="str">
            <v>FEH128308</v>
          </cell>
          <cell r="B3566" t="str">
            <v>FEH128308</v>
          </cell>
          <cell r="C3566">
            <v>44342</v>
          </cell>
          <cell r="D3566">
            <v>44368</v>
          </cell>
          <cell r="F3566">
            <v>22670</v>
          </cell>
          <cell r="G3566" t="str">
            <v>SALDO A FAVOR DEL PRESTADOR</v>
          </cell>
          <cell r="I3566">
            <v>0</v>
          </cell>
          <cell r="J3566">
            <v>0</v>
          </cell>
          <cell r="M3566">
            <v>0</v>
          </cell>
          <cell r="Q3566">
            <v>0</v>
          </cell>
          <cell r="S3566">
            <v>0</v>
          </cell>
        </row>
        <row r="3567">
          <cell r="A3567" t="str">
            <v>FEH128309</v>
          </cell>
          <cell r="B3567" t="str">
            <v>FEH128309</v>
          </cell>
          <cell r="C3567">
            <v>44342</v>
          </cell>
          <cell r="D3567">
            <v>44368</v>
          </cell>
          <cell r="F3567">
            <v>61333</v>
          </cell>
          <cell r="G3567" t="str">
            <v>SALDO A FAVOR DEL PRESTADOR</v>
          </cell>
          <cell r="I3567">
            <v>0</v>
          </cell>
          <cell r="J3567">
            <v>0</v>
          </cell>
          <cell r="M3567">
            <v>0</v>
          </cell>
          <cell r="Q3567">
            <v>0</v>
          </cell>
          <cell r="S3567">
            <v>0</v>
          </cell>
        </row>
        <row r="3568">
          <cell r="A3568" t="str">
            <v>FEH128317</v>
          </cell>
          <cell r="B3568" t="str">
            <v>FEH128317</v>
          </cell>
          <cell r="C3568">
            <v>44342</v>
          </cell>
          <cell r="D3568">
            <v>44368</v>
          </cell>
          <cell r="F3568">
            <v>33457</v>
          </cell>
          <cell r="G3568" t="str">
            <v>SALDO A FAVOR DEL PRESTADOR</v>
          </cell>
          <cell r="I3568">
            <v>0</v>
          </cell>
          <cell r="J3568">
            <v>0</v>
          </cell>
          <cell r="M3568">
            <v>0</v>
          </cell>
          <cell r="Q3568">
            <v>0</v>
          </cell>
          <cell r="S3568">
            <v>0</v>
          </cell>
        </row>
        <row r="3569">
          <cell r="A3569" t="str">
            <v>FEH128359</v>
          </cell>
          <cell r="B3569" t="str">
            <v>FEH128359</v>
          </cell>
          <cell r="C3569">
            <v>44342</v>
          </cell>
          <cell r="D3569">
            <v>44368</v>
          </cell>
          <cell r="F3569">
            <v>115484</v>
          </cell>
          <cell r="G3569" t="str">
            <v>SALDO A FAVOR DEL PRESTADOR</v>
          </cell>
          <cell r="I3569">
            <v>0</v>
          </cell>
          <cell r="J3569">
            <v>0</v>
          </cell>
          <cell r="M3569">
            <v>0</v>
          </cell>
          <cell r="Q3569">
            <v>0</v>
          </cell>
          <cell r="S3569">
            <v>0</v>
          </cell>
        </row>
        <row r="3570">
          <cell r="A3570" t="str">
            <v>FEH128368</v>
          </cell>
          <cell r="B3570" t="str">
            <v>FEH128368</v>
          </cell>
          <cell r="C3570">
            <v>44342</v>
          </cell>
          <cell r="D3570">
            <v>44368</v>
          </cell>
          <cell r="F3570">
            <v>16226</v>
          </cell>
          <cell r="G3570" t="str">
            <v>SALDO A FAVOR DEL PRESTADOR</v>
          </cell>
          <cell r="I3570">
            <v>0</v>
          </cell>
          <cell r="J3570">
            <v>0</v>
          </cell>
          <cell r="M3570">
            <v>0</v>
          </cell>
          <cell r="Q3570">
            <v>0</v>
          </cell>
          <cell r="S3570">
            <v>0</v>
          </cell>
        </row>
        <row r="3571">
          <cell r="A3571" t="str">
            <v>FEH128457</v>
          </cell>
          <cell r="B3571" t="str">
            <v>FEH128457</v>
          </cell>
          <cell r="C3571">
            <v>44342</v>
          </cell>
          <cell r="D3571">
            <v>44368</v>
          </cell>
          <cell r="F3571">
            <v>38110</v>
          </cell>
          <cell r="G3571" t="str">
            <v>SALDO A FAVOR DEL PRESTADOR</v>
          </cell>
          <cell r="I3571">
            <v>0</v>
          </cell>
          <cell r="J3571">
            <v>0</v>
          </cell>
          <cell r="M3571">
            <v>0</v>
          </cell>
          <cell r="Q3571">
            <v>0</v>
          </cell>
          <cell r="S3571">
            <v>0</v>
          </cell>
        </row>
        <row r="3572">
          <cell r="A3572" t="str">
            <v>FEH128462</v>
          </cell>
          <cell r="B3572" t="str">
            <v>FEH128462</v>
          </cell>
          <cell r="C3572">
            <v>44342</v>
          </cell>
          <cell r="D3572">
            <v>44368</v>
          </cell>
          <cell r="F3572">
            <v>38110</v>
          </cell>
          <cell r="G3572" t="str">
            <v>SALDO A FAVOR DEL PRESTADOR</v>
          </cell>
          <cell r="I3572">
            <v>0</v>
          </cell>
          <cell r="J3572">
            <v>0</v>
          </cell>
          <cell r="M3572">
            <v>0</v>
          </cell>
          <cell r="Q3572">
            <v>0</v>
          </cell>
          <cell r="S3572">
            <v>0</v>
          </cell>
        </row>
        <row r="3573">
          <cell r="A3573" t="str">
            <v>FEH128463</v>
          </cell>
          <cell r="B3573" t="str">
            <v>FEH128463</v>
          </cell>
          <cell r="C3573">
            <v>44342</v>
          </cell>
          <cell r="D3573">
            <v>44368</v>
          </cell>
          <cell r="F3573">
            <v>16226</v>
          </cell>
          <cell r="G3573" t="str">
            <v>SALDO A FAVOR DEL PRESTADOR</v>
          </cell>
          <cell r="I3573">
            <v>0</v>
          </cell>
          <cell r="J3573">
            <v>0</v>
          </cell>
          <cell r="M3573">
            <v>0</v>
          </cell>
          <cell r="Q3573">
            <v>0</v>
          </cell>
          <cell r="S3573">
            <v>0</v>
          </cell>
        </row>
        <row r="3574">
          <cell r="A3574" t="str">
            <v>FEH128466</v>
          </cell>
          <cell r="B3574" t="str">
            <v>FEH128466</v>
          </cell>
          <cell r="C3574">
            <v>44342</v>
          </cell>
          <cell r="D3574">
            <v>44368</v>
          </cell>
          <cell r="F3574">
            <v>38110</v>
          </cell>
          <cell r="G3574" t="str">
            <v>SALDO A FAVOR DEL PRESTADOR</v>
          </cell>
          <cell r="I3574">
            <v>0</v>
          </cell>
          <cell r="J3574">
            <v>0</v>
          </cell>
          <cell r="M3574">
            <v>0</v>
          </cell>
          <cell r="Q3574">
            <v>0</v>
          </cell>
          <cell r="S3574">
            <v>0</v>
          </cell>
        </row>
        <row r="3575">
          <cell r="A3575" t="str">
            <v>FEH128472</v>
          </cell>
          <cell r="B3575" t="str">
            <v>FEH128472</v>
          </cell>
          <cell r="C3575">
            <v>44342</v>
          </cell>
          <cell r="D3575">
            <v>44368</v>
          </cell>
          <cell r="F3575">
            <v>30596</v>
          </cell>
          <cell r="G3575" t="str">
            <v>SALDO A FAVOR DEL PRESTADOR</v>
          </cell>
          <cell r="I3575">
            <v>0</v>
          </cell>
          <cell r="J3575">
            <v>0</v>
          </cell>
          <cell r="M3575">
            <v>0</v>
          </cell>
          <cell r="Q3575">
            <v>0</v>
          </cell>
          <cell r="S3575">
            <v>0</v>
          </cell>
        </row>
        <row r="3576">
          <cell r="A3576" t="str">
            <v>FEH128493</v>
          </cell>
          <cell r="B3576" t="str">
            <v>FEH128493</v>
          </cell>
          <cell r="C3576">
            <v>44342</v>
          </cell>
          <cell r="D3576">
            <v>44368</v>
          </cell>
          <cell r="F3576">
            <v>143045</v>
          </cell>
          <cell r="G3576" t="str">
            <v>SALDO A FAVOR DEL PRESTADOR</v>
          </cell>
          <cell r="I3576">
            <v>0</v>
          </cell>
          <cell r="J3576">
            <v>0</v>
          </cell>
          <cell r="M3576">
            <v>0</v>
          </cell>
          <cell r="Q3576">
            <v>0</v>
          </cell>
          <cell r="S3576">
            <v>0</v>
          </cell>
        </row>
        <row r="3577">
          <cell r="A3577" t="str">
            <v>FEH128533</v>
          </cell>
          <cell r="B3577" t="str">
            <v>FEH128533</v>
          </cell>
          <cell r="C3577">
            <v>44342</v>
          </cell>
          <cell r="D3577">
            <v>44368</v>
          </cell>
          <cell r="F3577">
            <v>135951</v>
          </cell>
          <cell r="G3577" t="str">
            <v>SALDO A FAVOR DEL PRESTADOR</v>
          </cell>
          <cell r="I3577">
            <v>0</v>
          </cell>
          <cell r="J3577">
            <v>0</v>
          </cell>
          <cell r="M3577">
            <v>0</v>
          </cell>
          <cell r="Q3577">
            <v>0</v>
          </cell>
          <cell r="S3577">
            <v>0</v>
          </cell>
        </row>
        <row r="3578">
          <cell r="A3578" t="str">
            <v>FEH128560</v>
          </cell>
          <cell r="B3578" t="str">
            <v>FEH128560</v>
          </cell>
          <cell r="C3578">
            <v>44342</v>
          </cell>
          <cell r="D3578">
            <v>44368</v>
          </cell>
          <cell r="F3578">
            <v>165808</v>
          </cell>
          <cell r="G3578" t="str">
            <v>SALDO A FAVOR DEL PRESTADOR</v>
          </cell>
          <cell r="I3578">
            <v>0</v>
          </cell>
          <cell r="J3578">
            <v>0</v>
          </cell>
          <cell r="M3578">
            <v>0</v>
          </cell>
          <cell r="Q3578">
            <v>0</v>
          </cell>
          <cell r="S3578">
            <v>0</v>
          </cell>
        </row>
        <row r="3579">
          <cell r="A3579" t="str">
            <v>FEH128572</v>
          </cell>
          <cell r="B3579" t="str">
            <v>FEH128572</v>
          </cell>
          <cell r="C3579">
            <v>44342</v>
          </cell>
          <cell r="D3579">
            <v>44368</v>
          </cell>
          <cell r="F3579">
            <v>66950</v>
          </cell>
          <cell r="G3579" t="str">
            <v>SALDO A FAVOR DEL PRESTADOR</v>
          </cell>
          <cell r="I3579">
            <v>0</v>
          </cell>
          <cell r="J3579">
            <v>0</v>
          </cell>
          <cell r="M3579">
            <v>0</v>
          </cell>
          <cell r="Q3579">
            <v>0</v>
          </cell>
          <cell r="S3579">
            <v>0</v>
          </cell>
        </row>
        <row r="3580">
          <cell r="A3580" t="str">
            <v>FEH128598</v>
          </cell>
          <cell r="B3580" t="str">
            <v>FEH128598</v>
          </cell>
          <cell r="C3580">
            <v>44342</v>
          </cell>
          <cell r="D3580">
            <v>44368</v>
          </cell>
          <cell r="F3580">
            <v>27293</v>
          </cell>
          <cell r="G3580" t="str">
            <v>SALDO A FAVOR DEL PRESTADOR</v>
          </cell>
          <cell r="I3580">
            <v>0</v>
          </cell>
          <cell r="J3580">
            <v>0</v>
          </cell>
          <cell r="M3580">
            <v>0</v>
          </cell>
          <cell r="Q3580">
            <v>0</v>
          </cell>
          <cell r="S3580">
            <v>0</v>
          </cell>
        </row>
        <row r="3581">
          <cell r="A3581" t="str">
            <v>FEH128610</v>
          </cell>
          <cell r="B3581" t="str">
            <v>FEH128610</v>
          </cell>
          <cell r="C3581">
            <v>44343</v>
          </cell>
          <cell r="D3581">
            <v>44368</v>
          </cell>
          <cell r="F3581">
            <v>131021</v>
          </cell>
          <cell r="G3581" t="str">
            <v>SALDO A FAVOR DEL PRESTADOR</v>
          </cell>
          <cell r="I3581">
            <v>0</v>
          </cell>
          <cell r="J3581">
            <v>0</v>
          </cell>
          <cell r="M3581">
            <v>0</v>
          </cell>
          <cell r="Q3581">
            <v>0</v>
          </cell>
          <cell r="S3581">
            <v>0</v>
          </cell>
        </row>
        <row r="3582">
          <cell r="A3582" t="str">
            <v>FEH128611</v>
          </cell>
          <cell r="B3582" t="str">
            <v>FEH128611</v>
          </cell>
          <cell r="C3582">
            <v>44343</v>
          </cell>
          <cell r="D3582">
            <v>44368</v>
          </cell>
          <cell r="F3582">
            <v>55333</v>
          </cell>
          <cell r="G3582" t="str">
            <v>SALDO A FAVOR DEL PRESTADOR</v>
          </cell>
          <cell r="I3582">
            <v>0</v>
          </cell>
          <cell r="J3582">
            <v>0</v>
          </cell>
          <cell r="M3582">
            <v>0</v>
          </cell>
          <cell r="Q3582">
            <v>0</v>
          </cell>
          <cell r="S3582">
            <v>0</v>
          </cell>
        </row>
        <row r="3583">
          <cell r="A3583" t="str">
            <v>FEH128612</v>
          </cell>
          <cell r="B3583" t="str">
            <v>FEH128612</v>
          </cell>
          <cell r="C3583">
            <v>44343</v>
          </cell>
          <cell r="D3583">
            <v>44368</v>
          </cell>
          <cell r="F3583">
            <v>16826</v>
          </cell>
          <cell r="G3583" t="str">
            <v>SALDO A FAVOR DEL PRESTADOR</v>
          </cell>
          <cell r="I3583">
            <v>0</v>
          </cell>
          <cell r="J3583">
            <v>0</v>
          </cell>
          <cell r="M3583">
            <v>0</v>
          </cell>
          <cell r="Q3583">
            <v>0</v>
          </cell>
          <cell r="S3583">
            <v>0</v>
          </cell>
        </row>
        <row r="3584">
          <cell r="A3584" t="str">
            <v>FEH128613</v>
          </cell>
          <cell r="B3584" t="str">
            <v>FEH128613</v>
          </cell>
          <cell r="C3584">
            <v>44343</v>
          </cell>
          <cell r="D3584">
            <v>44368</v>
          </cell>
          <cell r="F3584">
            <v>210898</v>
          </cell>
          <cell r="G3584" t="str">
            <v>SALDO A FAVOR DEL PRESTADOR</v>
          </cell>
          <cell r="I3584">
            <v>0</v>
          </cell>
          <cell r="J3584">
            <v>0</v>
          </cell>
          <cell r="M3584">
            <v>0</v>
          </cell>
          <cell r="Q3584">
            <v>0</v>
          </cell>
          <cell r="S3584">
            <v>0</v>
          </cell>
        </row>
        <row r="3585">
          <cell r="A3585" t="str">
            <v>FEH128614</v>
          </cell>
          <cell r="B3585" t="str">
            <v>FEH128614</v>
          </cell>
          <cell r="C3585">
            <v>44343</v>
          </cell>
          <cell r="D3585">
            <v>44368</v>
          </cell>
          <cell r="F3585">
            <v>233341</v>
          </cell>
          <cell r="G3585" t="str">
            <v>SALDO A FAVOR DEL PRESTADOR</v>
          </cell>
          <cell r="I3585">
            <v>0</v>
          </cell>
          <cell r="J3585">
            <v>0</v>
          </cell>
          <cell r="M3585">
            <v>0</v>
          </cell>
          <cell r="Q3585">
            <v>0</v>
          </cell>
          <cell r="S3585">
            <v>0</v>
          </cell>
        </row>
        <row r="3586">
          <cell r="A3586" t="str">
            <v>FEH128615</v>
          </cell>
          <cell r="B3586" t="str">
            <v>FEH128615</v>
          </cell>
          <cell r="C3586">
            <v>44343</v>
          </cell>
          <cell r="D3586">
            <v>44368</v>
          </cell>
          <cell r="F3586">
            <v>219491</v>
          </cell>
          <cell r="G3586" t="str">
            <v>SALDO A FAVOR DEL PRESTADOR</v>
          </cell>
          <cell r="I3586">
            <v>0</v>
          </cell>
          <cell r="J3586">
            <v>0</v>
          </cell>
          <cell r="M3586">
            <v>0</v>
          </cell>
          <cell r="Q3586">
            <v>0</v>
          </cell>
          <cell r="S3586">
            <v>0</v>
          </cell>
        </row>
        <row r="3587">
          <cell r="A3587" t="str">
            <v>FEH128616</v>
          </cell>
          <cell r="B3587" t="str">
            <v>FEH128616</v>
          </cell>
          <cell r="C3587">
            <v>44343</v>
          </cell>
          <cell r="D3587">
            <v>44368</v>
          </cell>
          <cell r="F3587">
            <v>49861</v>
          </cell>
          <cell r="G3587" t="str">
            <v>SALDO A FAVOR DEL PRESTADOR</v>
          </cell>
          <cell r="I3587">
            <v>0</v>
          </cell>
          <cell r="J3587">
            <v>0</v>
          </cell>
          <cell r="M3587">
            <v>0</v>
          </cell>
          <cell r="Q3587">
            <v>0</v>
          </cell>
          <cell r="S3587">
            <v>0</v>
          </cell>
        </row>
        <row r="3588">
          <cell r="A3588" t="str">
            <v>FEH128617</v>
          </cell>
          <cell r="B3588" t="str">
            <v>FEH128617</v>
          </cell>
          <cell r="C3588">
            <v>44343</v>
          </cell>
          <cell r="D3588">
            <v>44368</v>
          </cell>
          <cell r="F3588">
            <v>148532</v>
          </cell>
          <cell r="G3588" t="str">
            <v>SALDO A FAVOR DEL PRESTADOR</v>
          </cell>
          <cell r="I3588">
            <v>0</v>
          </cell>
          <cell r="J3588">
            <v>0</v>
          </cell>
          <cell r="M3588">
            <v>0</v>
          </cell>
          <cell r="Q3588">
            <v>0</v>
          </cell>
          <cell r="S3588">
            <v>0</v>
          </cell>
        </row>
        <row r="3589">
          <cell r="A3589" t="str">
            <v>FEH128618</v>
          </cell>
          <cell r="B3589" t="str">
            <v>FEH128618</v>
          </cell>
          <cell r="C3589">
            <v>44343</v>
          </cell>
          <cell r="D3589">
            <v>44368</v>
          </cell>
          <cell r="F3589">
            <v>14946</v>
          </cell>
          <cell r="G3589" t="str">
            <v>SALDO A FAVOR DEL PRESTADOR</v>
          </cell>
          <cell r="I3589">
            <v>0</v>
          </cell>
          <cell r="J3589">
            <v>0</v>
          </cell>
          <cell r="M3589">
            <v>0</v>
          </cell>
          <cell r="Q3589">
            <v>0</v>
          </cell>
          <cell r="S3589">
            <v>0</v>
          </cell>
        </row>
        <row r="3590">
          <cell r="A3590" t="str">
            <v>FEH128619</v>
          </cell>
          <cell r="B3590" t="str">
            <v>FEH128619</v>
          </cell>
          <cell r="C3590">
            <v>44343</v>
          </cell>
          <cell r="D3590">
            <v>44368</v>
          </cell>
          <cell r="F3590">
            <v>14946</v>
          </cell>
          <cell r="G3590" t="str">
            <v>SALDO A FAVOR DEL PRESTADOR</v>
          </cell>
          <cell r="I3590">
            <v>0</v>
          </cell>
          <cell r="J3590">
            <v>0</v>
          </cell>
          <cell r="M3590">
            <v>0</v>
          </cell>
          <cell r="Q3590">
            <v>0</v>
          </cell>
          <cell r="S3590">
            <v>0</v>
          </cell>
        </row>
        <row r="3591">
          <cell r="A3591" t="str">
            <v>FEH128620</v>
          </cell>
          <cell r="B3591" t="str">
            <v>FEH128620</v>
          </cell>
          <cell r="C3591">
            <v>44343</v>
          </cell>
          <cell r="D3591">
            <v>44368</v>
          </cell>
          <cell r="F3591">
            <v>128753</v>
          </cell>
          <cell r="G3591" t="str">
            <v>SALDO A FAVOR DEL PRESTADOR</v>
          </cell>
          <cell r="I3591">
            <v>0</v>
          </cell>
          <cell r="J3591">
            <v>0</v>
          </cell>
          <cell r="M3591">
            <v>0</v>
          </cell>
          <cell r="Q3591">
            <v>0</v>
          </cell>
          <cell r="S3591">
            <v>0</v>
          </cell>
        </row>
        <row r="3592">
          <cell r="A3592" t="str">
            <v>FEH128621</v>
          </cell>
          <cell r="B3592" t="str">
            <v>FEH128621</v>
          </cell>
          <cell r="C3592">
            <v>44343</v>
          </cell>
          <cell r="D3592">
            <v>44368</v>
          </cell>
          <cell r="F3592">
            <v>14946</v>
          </cell>
          <cell r="G3592" t="str">
            <v>SALDO A FAVOR DEL PRESTADOR</v>
          </cell>
          <cell r="I3592">
            <v>0</v>
          </cell>
          <cell r="J3592">
            <v>0</v>
          </cell>
          <cell r="M3592">
            <v>0</v>
          </cell>
          <cell r="Q3592">
            <v>0</v>
          </cell>
          <cell r="S3592">
            <v>0</v>
          </cell>
        </row>
        <row r="3593">
          <cell r="A3593" t="str">
            <v>FEH128622</v>
          </cell>
          <cell r="B3593" t="str">
            <v>FEH128622</v>
          </cell>
          <cell r="C3593">
            <v>44343</v>
          </cell>
          <cell r="D3593">
            <v>44368</v>
          </cell>
          <cell r="F3593">
            <v>157192</v>
          </cell>
          <cell r="G3593" t="str">
            <v>SALDO A FAVOR DEL PRESTADOR</v>
          </cell>
          <cell r="I3593">
            <v>0</v>
          </cell>
          <cell r="J3593">
            <v>0</v>
          </cell>
          <cell r="M3593">
            <v>0</v>
          </cell>
          <cell r="Q3593">
            <v>0</v>
          </cell>
          <cell r="S3593">
            <v>0</v>
          </cell>
        </row>
        <row r="3594">
          <cell r="A3594" t="str">
            <v>FEH128623</v>
          </cell>
          <cell r="B3594" t="str">
            <v>FEH128623</v>
          </cell>
          <cell r="C3594">
            <v>44343</v>
          </cell>
          <cell r="D3594">
            <v>44368</v>
          </cell>
          <cell r="F3594">
            <v>141810</v>
          </cell>
          <cell r="G3594" t="str">
            <v>SALDO A FAVOR DEL PRESTADOR</v>
          </cell>
          <cell r="I3594">
            <v>0</v>
          </cell>
          <cell r="J3594">
            <v>0</v>
          </cell>
          <cell r="M3594">
            <v>0</v>
          </cell>
          <cell r="Q3594">
            <v>0</v>
          </cell>
          <cell r="S3594">
            <v>0</v>
          </cell>
        </row>
        <row r="3595">
          <cell r="A3595" t="str">
            <v>FEH128624</v>
          </cell>
          <cell r="B3595" t="str">
            <v>FEH128624</v>
          </cell>
          <cell r="C3595">
            <v>44343</v>
          </cell>
          <cell r="D3595">
            <v>44368</v>
          </cell>
          <cell r="F3595">
            <v>82656</v>
          </cell>
          <cell r="G3595" t="str">
            <v>SALDO A FAVOR DEL PRESTADOR</v>
          </cell>
          <cell r="I3595">
            <v>0</v>
          </cell>
          <cell r="J3595">
            <v>0</v>
          </cell>
          <cell r="M3595">
            <v>0</v>
          </cell>
          <cell r="Q3595">
            <v>0</v>
          </cell>
          <cell r="S3595">
            <v>0</v>
          </cell>
        </row>
        <row r="3596">
          <cell r="A3596" t="str">
            <v>FEH128627</v>
          </cell>
          <cell r="B3596" t="str">
            <v>FEH128627</v>
          </cell>
          <cell r="C3596">
            <v>44343</v>
          </cell>
          <cell r="D3596">
            <v>44368</v>
          </cell>
          <cell r="F3596">
            <v>56045</v>
          </cell>
          <cell r="G3596" t="str">
            <v>SALDO A FAVOR DEL PRESTADOR</v>
          </cell>
          <cell r="I3596">
            <v>0</v>
          </cell>
          <cell r="J3596">
            <v>0</v>
          </cell>
          <cell r="M3596">
            <v>0</v>
          </cell>
          <cell r="Q3596">
            <v>0</v>
          </cell>
          <cell r="S3596">
            <v>0</v>
          </cell>
        </row>
        <row r="3597">
          <cell r="A3597" t="str">
            <v>FEH128628</v>
          </cell>
          <cell r="B3597" t="str">
            <v>FEH128628</v>
          </cell>
          <cell r="C3597">
            <v>44343</v>
          </cell>
          <cell r="D3597">
            <v>44368</v>
          </cell>
          <cell r="F3597">
            <v>16270</v>
          </cell>
          <cell r="G3597" t="str">
            <v>SALDO A FAVOR DEL PRESTADOR</v>
          </cell>
          <cell r="I3597">
            <v>0</v>
          </cell>
          <cell r="J3597">
            <v>0</v>
          </cell>
          <cell r="M3597">
            <v>0</v>
          </cell>
          <cell r="Q3597">
            <v>0</v>
          </cell>
          <cell r="S3597">
            <v>0</v>
          </cell>
        </row>
        <row r="3598">
          <cell r="A3598" t="str">
            <v>FEH128629</v>
          </cell>
          <cell r="B3598" t="str">
            <v>FEH128629</v>
          </cell>
          <cell r="C3598">
            <v>44343</v>
          </cell>
          <cell r="D3598">
            <v>44368</v>
          </cell>
          <cell r="F3598">
            <v>37131</v>
          </cell>
          <cell r="G3598" t="str">
            <v>SALDO A FAVOR DEL PRESTADOR</v>
          </cell>
          <cell r="I3598">
            <v>0</v>
          </cell>
          <cell r="J3598">
            <v>0</v>
          </cell>
          <cell r="M3598">
            <v>0</v>
          </cell>
          <cell r="Q3598">
            <v>0</v>
          </cell>
          <cell r="S3598">
            <v>0</v>
          </cell>
        </row>
        <row r="3599">
          <cell r="A3599" t="str">
            <v>FEH128630</v>
          </cell>
          <cell r="B3599" t="str">
            <v>FEH128630</v>
          </cell>
          <cell r="C3599">
            <v>44343</v>
          </cell>
          <cell r="D3599">
            <v>44368</v>
          </cell>
          <cell r="F3599">
            <v>107361</v>
          </cell>
          <cell r="G3599" t="str">
            <v>SALDO A FAVOR DEL PRESTADOR</v>
          </cell>
          <cell r="I3599">
            <v>0</v>
          </cell>
          <cell r="J3599">
            <v>0</v>
          </cell>
          <cell r="M3599">
            <v>0</v>
          </cell>
          <cell r="Q3599">
            <v>0</v>
          </cell>
          <cell r="S3599">
            <v>0</v>
          </cell>
        </row>
        <row r="3600">
          <cell r="A3600" t="str">
            <v>FEH128631</v>
          </cell>
          <cell r="B3600" t="str">
            <v>FEH128631</v>
          </cell>
          <cell r="C3600">
            <v>44343</v>
          </cell>
          <cell r="D3600">
            <v>44368</v>
          </cell>
          <cell r="F3600">
            <v>159866</v>
          </cell>
          <cell r="G3600" t="str">
            <v>SALDO A FAVOR DEL PRESTADOR</v>
          </cell>
          <cell r="I3600">
            <v>0</v>
          </cell>
          <cell r="J3600">
            <v>0</v>
          </cell>
          <cell r="M3600">
            <v>0</v>
          </cell>
          <cell r="Q3600">
            <v>0</v>
          </cell>
          <cell r="S3600">
            <v>0</v>
          </cell>
        </row>
        <row r="3601">
          <cell r="A3601" t="str">
            <v>FEH128632</v>
          </cell>
          <cell r="B3601" t="str">
            <v>FEH128632</v>
          </cell>
          <cell r="C3601">
            <v>44343</v>
          </cell>
          <cell r="D3601">
            <v>44368</v>
          </cell>
          <cell r="F3601">
            <v>22017</v>
          </cell>
          <cell r="G3601" t="str">
            <v>SALDO A FAVOR DEL PRESTADOR</v>
          </cell>
          <cell r="I3601">
            <v>0</v>
          </cell>
          <cell r="J3601">
            <v>0</v>
          </cell>
          <cell r="M3601">
            <v>0</v>
          </cell>
          <cell r="Q3601">
            <v>0</v>
          </cell>
          <cell r="S3601">
            <v>0</v>
          </cell>
        </row>
        <row r="3602">
          <cell r="A3602" t="str">
            <v>FEH128633</v>
          </cell>
          <cell r="B3602" t="str">
            <v>FEH128633</v>
          </cell>
          <cell r="C3602">
            <v>44343</v>
          </cell>
          <cell r="D3602">
            <v>44368</v>
          </cell>
          <cell r="F3602">
            <v>14946</v>
          </cell>
          <cell r="G3602" t="str">
            <v>SALDO A FAVOR DEL PRESTADOR</v>
          </cell>
          <cell r="I3602">
            <v>0</v>
          </cell>
          <cell r="J3602">
            <v>0</v>
          </cell>
          <cell r="M3602">
            <v>0</v>
          </cell>
          <cell r="Q3602">
            <v>0</v>
          </cell>
          <cell r="S3602">
            <v>0</v>
          </cell>
        </row>
        <row r="3603">
          <cell r="A3603" t="str">
            <v>FEH128634</v>
          </cell>
          <cell r="B3603" t="str">
            <v>FEH128634</v>
          </cell>
          <cell r="C3603">
            <v>44343</v>
          </cell>
          <cell r="D3603">
            <v>44368</v>
          </cell>
          <cell r="F3603">
            <v>121646</v>
          </cell>
          <cell r="G3603" t="str">
            <v>SALDO A FAVOR DEL PRESTADOR</v>
          </cell>
          <cell r="I3603">
            <v>0</v>
          </cell>
          <cell r="J3603">
            <v>0</v>
          </cell>
          <cell r="M3603">
            <v>0</v>
          </cell>
          <cell r="Q3603">
            <v>0</v>
          </cell>
          <cell r="S3603">
            <v>0</v>
          </cell>
        </row>
        <row r="3604">
          <cell r="A3604" t="str">
            <v>FEH128635</v>
          </cell>
          <cell r="B3604" t="str">
            <v>FEH128635</v>
          </cell>
          <cell r="C3604">
            <v>44343</v>
          </cell>
          <cell r="D3604">
            <v>44368</v>
          </cell>
          <cell r="F3604">
            <v>14946</v>
          </cell>
          <cell r="G3604" t="str">
            <v>SALDO A FAVOR DEL PRESTADOR</v>
          </cell>
          <cell r="I3604">
            <v>0</v>
          </cell>
          <cell r="J3604">
            <v>0</v>
          </cell>
          <cell r="M3604">
            <v>0</v>
          </cell>
          <cell r="Q3604">
            <v>0</v>
          </cell>
          <cell r="S3604">
            <v>0</v>
          </cell>
        </row>
        <row r="3605">
          <cell r="A3605" t="str">
            <v>FEH128636</v>
          </cell>
          <cell r="B3605" t="str">
            <v>FEH128636</v>
          </cell>
          <cell r="C3605">
            <v>44343</v>
          </cell>
          <cell r="D3605">
            <v>44368</v>
          </cell>
          <cell r="F3605">
            <v>206238</v>
          </cell>
          <cell r="G3605" t="str">
            <v>SALDO A FAVOR DEL PRESTADOR</v>
          </cell>
          <cell r="I3605">
            <v>0</v>
          </cell>
          <cell r="J3605">
            <v>0</v>
          </cell>
          <cell r="M3605">
            <v>0</v>
          </cell>
          <cell r="Q3605">
            <v>0</v>
          </cell>
          <cell r="S3605">
            <v>0</v>
          </cell>
        </row>
        <row r="3606">
          <cell r="A3606" t="str">
            <v>FEH128637</v>
          </cell>
          <cell r="B3606" t="str">
            <v>FEH128637</v>
          </cell>
          <cell r="C3606">
            <v>44343</v>
          </cell>
          <cell r="D3606">
            <v>44368</v>
          </cell>
          <cell r="F3606">
            <v>32025</v>
          </cell>
          <cell r="G3606" t="str">
            <v>SALDO A FAVOR DEL PRESTADOR</v>
          </cell>
          <cell r="I3606">
            <v>0</v>
          </cell>
          <cell r="J3606">
            <v>0</v>
          </cell>
          <cell r="M3606">
            <v>0</v>
          </cell>
          <cell r="Q3606">
            <v>0</v>
          </cell>
          <cell r="S3606">
            <v>0</v>
          </cell>
        </row>
        <row r="3607">
          <cell r="A3607" t="str">
            <v>FEH128638</v>
          </cell>
          <cell r="B3607" t="str">
            <v>FEH128638</v>
          </cell>
          <cell r="C3607">
            <v>44343</v>
          </cell>
          <cell r="D3607">
            <v>44368</v>
          </cell>
          <cell r="F3607">
            <v>93522</v>
          </cell>
          <cell r="G3607" t="str">
            <v>SALDO A FAVOR DEL PRESTADOR</v>
          </cell>
          <cell r="I3607">
            <v>0</v>
          </cell>
          <cell r="J3607">
            <v>0</v>
          </cell>
          <cell r="M3607">
            <v>0</v>
          </cell>
          <cell r="Q3607">
            <v>0</v>
          </cell>
          <cell r="S3607">
            <v>0</v>
          </cell>
        </row>
        <row r="3608">
          <cell r="A3608" t="str">
            <v>FEH128639</v>
          </cell>
          <cell r="B3608" t="str">
            <v>FEH128639</v>
          </cell>
          <cell r="C3608">
            <v>44343</v>
          </cell>
          <cell r="F3608">
            <v>216994</v>
          </cell>
          <cell r="G3608" t="str">
            <v>NO RADICADO</v>
          </cell>
          <cell r="I3608">
            <v>216994</v>
          </cell>
          <cell r="J3608">
            <v>0</v>
          </cell>
          <cell r="M3608">
            <v>0</v>
          </cell>
          <cell r="Q3608">
            <v>0</v>
          </cell>
          <cell r="S3608">
            <v>0</v>
          </cell>
        </row>
        <row r="3609">
          <cell r="A3609" t="str">
            <v>FEH128640</v>
          </cell>
          <cell r="B3609" t="str">
            <v>FEH128640</v>
          </cell>
          <cell r="C3609">
            <v>44343</v>
          </cell>
          <cell r="D3609">
            <v>44368</v>
          </cell>
          <cell r="F3609">
            <v>383922</v>
          </cell>
          <cell r="G3609" t="str">
            <v>SALDO A FAVOR DEL PRESTADOR</v>
          </cell>
          <cell r="I3609">
            <v>0</v>
          </cell>
          <cell r="J3609">
            <v>0</v>
          </cell>
          <cell r="M3609">
            <v>0</v>
          </cell>
          <cell r="Q3609">
            <v>0</v>
          </cell>
          <cell r="S3609">
            <v>0</v>
          </cell>
        </row>
        <row r="3610">
          <cell r="A3610" t="str">
            <v>FEH128641</v>
          </cell>
          <cell r="B3610" t="str">
            <v>FEH128641</v>
          </cell>
          <cell r="C3610">
            <v>44343</v>
          </cell>
          <cell r="D3610">
            <v>44368</v>
          </cell>
          <cell r="F3610">
            <v>82654</v>
          </cell>
          <cell r="G3610" t="str">
            <v>SALDO A FAVOR DEL PRESTADOR</v>
          </cell>
          <cell r="I3610">
            <v>0</v>
          </cell>
          <cell r="J3610">
            <v>0</v>
          </cell>
          <cell r="M3610">
            <v>0</v>
          </cell>
          <cell r="Q3610">
            <v>0</v>
          </cell>
          <cell r="S3610">
            <v>0</v>
          </cell>
        </row>
        <row r="3611">
          <cell r="A3611" t="str">
            <v>FEH128642</v>
          </cell>
          <cell r="B3611" t="str">
            <v>FEH128642</v>
          </cell>
          <cell r="C3611">
            <v>44343</v>
          </cell>
          <cell r="D3611">
            <v>44368</v>
          </cell>
          <cell r="F3611">
            <v>140840</v>
          </cell>
          <cell r="G3611" t="str">
            <v>SALDO A FAVOR DEL PRESTADOR</v>
          </cell>
          <cell r="I3611">
            <v>0</v>
          </cell>
          <cell r="J3611">
            <v>0</v>
          </cell>
          <cell r="M3611">
            <v>0</v>
          </cell>
          <cell r="Q3611">
            <v>0</v>
          </cell>
          <cell r="S3611">
            <v>0</v>
          </cell>
        </row>
        <row r="3612">
          <cell r="A3612" t="str">
            <v>FEH128643</v>
          </cell>
          <cell r="B3612" t="str">
            <v>FEH128643</v>
          </cell>
          <cell r="C3612">
            <v>44343</v>
          </cell>
          <cell r="F3612">
            <v>80832</v>
          </cell>
          <cell r="G3612" t="str">
            <v>EN REVISION ADRES-CANASTA COVID</v>
          </cell>
          <cell r="I3612">
            <v>0</v>
          </cell>
          <cell r="J3612">
            <v>80832</v>
          </cell>
          <cell r="M3612">
            <v>0</v>
          </cell>
          <cell r="Q3612">
            <v>0</v>
          </cell>
          <cell r="S3612">
            <v>0</v>
          </cell>
        </row>
        <row r="3613">
          <cell r="A3613" t="str">
            <v>FEH128703</v>
          </cell>
          <cell r="B3613" t="str">
            <v>FEH128703</v>
          </cell>
          <cell r="C3613">
            <v>44343</v>
          </cell>
          <cell r="D3613">
            <v>44368</v>
          </cell>
          <cell r="F3613">
            <v>27293</v>
          </cell>
          <cell r="G3613" t="str">
            <v>SALDO A FAVOR DEL PRESTADOR</v>
          </cell>
          <cell r="I3613">
            <v>0</v>
          </cell>
          <cell r="J3613">
            <v>0</v>
          </cell>
          <cell r="M3613">
            <v>0</v>
          </cell>
          <cell r="Q3613">
            <v>0</v>
          </cell>
          <cell r="S3613">
            <v>0</v>
          </cell>
        </row>
        <row r="3614">
          <cell r="A3614" t="str">
            <v>FEH128729</v>
          </cell>
          <cell r="B3614" t="str">
            <v>FEH128729</v>
          </cell>
          <cell r="C3614">
            <v>44343</v>
          </cell>
          <cell r="D3614">
            <v>44368</v>
          </cell>
          <cell r="F3614">
            <v>217596</v>
          </cell>
          <cell r="G3614" t="str">
            <v>SALDO A FAVOR DEL PRESTADOR</v>
          </cell>
          <cell r="I3614">
            <v>0</v>
          </cell>
          <cell r="J3614">
            <v>0</v>
          </cell>
          <cell r="M3614">
            <v>0</v>
          </cell>
          <cell r="Q3614">
            <v>0</v>
          </cell>
          <cell r="S3614">
            <v>0</v>
          </cell>
        </row>
        <row r="3615">
          <cell r="A3615" t="str">
            <v>FEH128738</v>
          </cell>
          <cell r="B3615" t="str">
            <v>FEH128738</v>
          </cell>
          <cell r="C3615">
            <v>44343</v>
          </cell>
          <cell r="D3615">
            <v>44368</v>
          </cell>
          <cell r="F3615">
            <v>220414</v>
          </cell>
          <cell r="G3615" t="str">
            <v>SALDO A FAVOR DEL PRESTADOR</v>
          </cell>
          <cell r="I3615">
            <v>0</v>
          </cell>
          <cell r="J3615">
            <v>0</v>
          </cell>
          <cell r="M3615">
            <v>0</v>
          </cell>
          <cell r="Q3615">
            <v>0</v>
          </cell>
          <cell r="S3615">
            <v>0</v>
          </cell>
        </row>
        <row r="3616">
          <cell r="A3616" t="str">
            <v>FEH128783</v>
          </cell>
          <cell r="B3616" t="str">
            <v>FEH128783</v>
          </cell>
          <cell r="C3616">
            <v>44343</v>
          </cell>
          <cell r="D3616">
            <v>44368</v>
          </cell>
          <cell r="F3616">
            <v>38110</v>
          </cell>
          <cell r="G3616" t="str">
            <v>SALDO A FAVOR DEL PRESTADOR</v>
          </cell>
          <cell r="I3616">
            <v>0</v>
          </cell>
          <cell r="J3616">
            <v>0</v>
          </cell>
          <cell r="M3616">
            <v>0</v>
          </cell>
          <cell r="Q3616">
            <v>0</v>
          </cell>
          <cell r="S3616">
            <v>0</v>
          </cell>
        </row>
        <row r="3617">
          <cell r="A3617" t="str">
            <v>FEH128790</v>
          </cell>
          <cell r="B3617" t="str">
            <v>FEH128790</v>
          </cell>
          <cell r="C3617">
            <v>44343</v>
          </cell>
          <cell r="D3617">
            <v>44368</v>
          </cell>
          <cell r="F3617">
            <v>33775</v>
          </cell>
          <cell r="G3617" t="str">
            <v>SALDO A FAVOR DEL PRESTADOR</v>
          </cell>
          <cell r="I3617">
            <v>0</v>
          </cell>
          <cell r="J3617">
            <v>0</v>
          </cell>
          <cell r="M3617">
            <v>0</v>
          </cell>
          <cell r="Q3617">
            <v>0</v>
          </cell>
          <cell r="S3617">
            <v>0</v>
          </cell>
        </row>
        <row r="3618">
          <cell r="A3618" t="str">
            <v>FEH129342</v>
          </cell>
          <cell r="B3618" t="str">
            <v>FEH129342</v>
          </cell>
          <cell r="C3618">
            <v>44345</v>
          </cell>
          <cell r="D3618">
            <v>44368</v>
          </cell>
          <cell r="F3618">
            <v>816835</v>
          </cell>
          <cell r="G3618" t="str">
            <v>SALDO A FAVOR DEL PRESTADOR</v>
          </cell>
          <cell r="I3618">
            <v>0</v>
          </cell>
          <cell r="J3618">
            <v>0</v>
          </cell>
          <cell r="M3618">
            <v>0</v>
          </cell>
          <cell r="Q3618">
            <v>0</v>
          </cell>
          <cell r="S3618">
            <v>0</v>
          </cell>
        </row>
        <row r="3619">
          <cell r="A3619" t="str">
            <v>FEH129343</v>
          </cell>
          <cell r="B3619" t="str">
            <v>FEH129343</v>
          </cell>
          <cell r="C3619">
            <v>44345</v>
          </cell>
          <cell r="F3619">
            <v>80832</v>
          </cell>
          <cell r="G3619" t="str">
            <v>NO RADICADO</v>
          </cell>
          <cell r="I3619">
            <v>80832</v>
          </cell>
          <cell r="J3619">
            <v>0</v>
          </cell>
          <cell r="M3619">
            <v>0</v>
          </cell>
          <cell r="Q3619">
            <v>0</v>
          </cell>
          <cell r="S3619">
            <v>0</v>
          </cell>
        </row>
        <row r="3620">
          <cell r="A3620" t="str">
            <v>FEH129481</v>
          </cell>
          <cell r="B3620" t="str">
            <v>FEH129481</v>
          </cell>
          <cell r="C3620">
            <v>44346</v>
          </cell>
          <cell r="D3620">
            <v>44368</v>
          </cell>
          <cell r="F3620">
            <v>848185</v>
          </cell>
          <cell r="G3620" t="str">
            <v>SALDO A FAVOR DEL PRESTADOR</v>
          </cell>
          <cell r="I3620">
            <v>0</v>
          </cell>
          <cell r="J3620">
            <v>0</v>
          </cell>
          <cell r="M3620">
            <v>0</v>
          </cell>
          <cell r="Q3620">
            <v>0</v>
          </cell>
          <cell r="S3620">
            <v>0</v>
          </cell>
        </row>
        <row r="3621">
          <cell r="A3621" t="str">
            <v>FEH129482</v>
          </cell>
          <cell r="B3621" t="str">
            <v>FEH129482</v>
          </cell>
          <cell r="C3621">
            <v>44346</v>
          </cell>
          <cell r="F3621">
            <v>216994</v>
          </cell>
          <cell r="G3621" t="str">
            <v>NO RADICADO</v>
          </cell>
          <cell r="I3621">
            <v>216994</v>
          </cell>
          <cell r="J3621">
            <v>0</v>
          </cell>
          <cell r="M3621">
            <v>0</v>
          </cell>
          <cell r="Q3621">
            <v>0</v>
          </cell>
          <cell r="S3621">
            <v>0</v>
          </cell>
        </row>
        <row r="3622">
          <cell r="A3622" t="str">
            <v>FEH129483</v>
          </cell>
          <cell r="B3622" t="str">
            <v>FEH129483</v>
          </cell>
          <cell r="C3622">
            <v>44346</v>
          </cell>
          <cell r="F3622">
            <v>80832</v>
          </cell>
          <cell r="G3622" t="str">
            <v>NO RADICADO</v>
          </cell>
          <cell r="I3622">
            <v>80832</v>
          </cell>
          <cell r="J3622">
            <v>0</v>
          </cell>
          <cell r="M3622">
            <v>0</v>
          </cell>
          <cell r="Q3622">
            <v>0</v>
          </cell>
          <cell r="S3622">
            <v>0</v>
          </cell>
        </row>
        <row r="3623">
          <cell r="A3623" t="str">
            <v>FEH129623</v>
          </cell>
          <cell r="B3623" t="str">
            <v>FEH129623</v>
          </cell>
          <cell r="C3623">
            <v>44347</v>
          </cell>
          <cell r="D3623">
            <v>44368</v>
          </cell>
          <cell r="F3623">
            <v>1251343</v>
          </cell>
          <cell r="G3623" t="str">
            <v>SALDO A FAVOR DEL PRESTADOR</v>
          </cell>
          <cell r="I3623">
            <v>0</v>
          </cell>
          <cell r="J3623">
            <v>0</v>
          </cell>
          <cell r="M3623">
            <v>0</v>
          </cell>
          <cell r="Q3623">
            <v>0</v>
          </cell>
          <cell r="S3623">
            <v>0</v>
          </cell>
        </row>
        <row r="3624">
          <cell r="A3624" t="str">
            <v>FEH129646</v>
          </cell>
          <cell r="B3624" t="str">
            <v>FEH129646</v>
          </cell>
          <cell r="C3624">
            <v>44347</v>
          </cell>
          <cell r="F3624">
            <v>80832</v>
          </cell>
          <cell r="G3624" t="str">
            <v>NO RADICADO</v>
          </cell>
          <cell r="I3624">
            <v>80832</v>
          </cell>
          <cell r="J3624">
            <v>0</v>
          </cell>
          <cell r="M3624">
            <v>0</v>
          </cell>
          <cell r="Q3624">
            <v>0</v>
          </cell>
          <cell r="S3624">
            <v>0</v>
          </cell>
        </row>
        <row r="3625">
          <cell r="A3625" t="str">
            <v>FEH129647</v>
          </cell>
          <cell r="B3625" t="str">
            <v>FEH129647</v>
          </cell>
          <cell r="C3625">
            <v>44347</v>
          </cell>
          <cell r="F3625">
            <v>120000</v>
          </cell>
          <cell r="G3625" t="str">
            <v>EN REVISION ADRES-CANASTA COVID</v>
          </cell>
          <cell r="I3625">
            <v>0</v>
          </cell>
          <cell r="J3625">
            <v>120000</v>
          </cell>
          <cell r="M3625">
            <v>0</v>
          </cell>
          <cell r="Q3625">
            <v>0</v>
          </cell>
          <cell r="S3625">
            <v>0</v>
          </cell>
        </row>
        <row r="3626">
          <cell r="A3626" t="str">
            <v>FEH129649</v>
          </cell>
          <cell r="B3626" t="str">
            <v>FEH129649</v>
          </cell>
          <cell r="C3626">
            <v>44347</v>
          </cell>
          <cell r="F3626">
            <v>216994</v>
          </cell>
          <cell r="G3626" t="str">
            <v>NO RADICADO</v>
          </cell>
          <cell r="I3626">
            <v>216994</v>
          </cell>
          <cell r="J3626">
            <v>0</v>
          </cell>
          <cell r="M3626">
            <v>0</v>
          </cell>
          <cell r="Q3626">
            <v>0</v>
          </cell>
          <cell r="S3626">
            <v>0</v>
          </cell>
        </row>
        <row r="3627">
          <cell r="A3627" t="str">
            <v>FEH129706</v>
          </cell>
          <cell r="B3627" t="str">
            <v>FEH129706</v>
          </cell>
          <cell r="C3627">
            <v>44347</v>
          </cell>
          <cell r="D3627">
            <v>44368</v>
          </cell>
          <cell r="F3627">
            <v>2386539</v>
          </cell>
          <cell r="G3627" t="str">
            <v>SALDO A FAVOR DEL PRESTADOR</v>
          </cell>
          <cell r="I3627">
            <v>0</v>
          </cell>
          <cell r="J3627">
            <v>0</v>
          </cell>
          <cell r="M3627">
            <v>0</v>
          </cell>
          <cell r="Q3627">
            <v>0</v>
          </cell>
          <cell r="S3627">
            <v>0</v>
          </cell>
        </row>
        <row r="3628">
          <cell r="A3628" t="str">
            <v>FEH129709</v>
          </cell>
          <cell r="B3628" t="str">
            <v>FEH129709</v>
          </cell>
          <cell r="C3628">
            <v>44347</v>
          </cell>
          <cell r="F3628">
            <v>80832</v>
          </cell>
          <cell r="G3628" t="str">
            <v>NO RADICADO</v>
          </cell>
          <cell r="I3628">
            <v>80832</v>
          </cell>
          <cell r="J3628">
            <v>0</v>
          </cell>
          <cell r="M3628">
            <v>0</v>
          </cell>
          <cell r="Q3628">
            <v>0</v>
          </cell>
          <cell r="S3628">
            <v>0</v>
          </cell>
        </row>
        <row r="3629">
          <cell r="A3629" t="str">
            <v>FEH129740</v>
          </cell>
          <cell r="B3629" t="str">
            <v>FEH129740</v>
          </cell>
          <cell r="C3629">
            <v>44347</v>
          </cell>
          <cell r="D3629">
            <v>44368</v>
          </cell>
          <cell r="F3629">
            <v>189406</v>
          </cell>
          <cell r="G3629" t="str">
            <v>SALDO A FAVOR DEL PRESTADOR</v>
          </cell>
          <cell r="I3629">
            <v>0</v>
          </cell>
          <cell r="J3629">
            <v>0</v>
          </cell>
          <cell r="M3629">
            <v>0</v>
          </cell>
          <cell r="Q3629">
            <v>0</v>
          </cell>
          <cell r="S3629">
            <v>0</v>
          </cell>
        </row>
        <row r="3630">
          <cell r="A3630" t="str">
            <v>FEH129938</v>
          </cell>
          <cell r="B3630" t="str">
            <v>FEH129938</v>
          </cell>
          <cell r="C3630">
            <v>44348</v>
          </cell>
          <cell r="F3630">
            <v>2111850</v>
          </cell>
          <cell r="G3630" t="str">
            <v>NO RADICADO</v>
          </cell>
          <cell r="I3630">
            <v>2111850</v>
          </cell>
          <cell r="J3630">
            <v>0</v>
          </cell>
          <cell r="M3630">
            <v>0</v>
          </cell>
          <cell r="Q3630">
            <v>0</v>
          </cell>
          <cell r="S3630">
            <v>0</v>
          </cell>
        </row>
        <row r="3631">
          <cell r="A3631" t="str">
            <v>FEH130086</v>
          </cell>
          <cell r="B3631" t="str">
            <v>FEH130086</v>
          </cell>
          <cell r="C3631">
            <v>44348</v>
          </cell>
          <cell r="F3631">
            <v>2273087</v>
          </cell>
          <cell r="G3631" t="str">
            <v>EN REVISION</v>
          </cell>
          <cell r="I3631">
            <v>0</v>
          </cell>
          <cell r="J3631">
            <v>2273087</v>
          </cell>
          <cell r="M3631">
            <v>0</v>
          </cell>
          <cell r="Q3631">
            <v>0</v>
          </cell>
          <cell r="S3631">
            <v>0</v>
          </cell>
        </row>
        <row r="3632">
          <cell r="A3632" t="str">
            <v>FEH130089</v>
          </cell>
          <cell r="B3632" t="str">
            <v>FEH130089</v>
          </cell>
          <cell r="C3632">
            <v>44348</v>
          </cell>
          <cell r="F3632">
            <v>80832</v>
          </cell>
          <cell r="G3632" t="str">
            <v>NO RADICADO</v>
          </cell>
          <cell r="I3632">
            <v>80832</v>
          </cell>
          <cell r="J3632">
            <v>0</v>
          </cell>
          <cell r="M3632">
            <v>0</v>
          </cell>
          <cell r="Q3632">
            <v>0</v>
          </cell>
          <cell r="S3632">
            <v>0</v>
          </cell>
        </row>
        <row r="3633">
          <cell r="A3633" t="str">
            <v>FEH130554</v>
          </cell>
          <cell r="B3633" t="str">
            <v>FEH130554</v>
          </cell>
          <cell r="C3633">
            <v>44349</v>
          </cell>
          <cell r="F3633">
            <v>3658886</v>
          </cell>
          <cell r="G3633" t="str">
            <v>EN REVISION</v>
          </cell>
          <cell r="I3633">
            <v>0</v>
          </cell>
          <cell r="J3633">
            <v>3658886</v>
          </cell>
          <cell r="M3633">
            <v>0</v>
          </cell>
          <cell r="Q3633">
            <v>0</v>
          </cell>
          <cell r="S3633">
            <v>0</v>
          </cell>
        </row>
        <row r="3634">
          <cell r="A3634" t="str">
            <v>FEH130555</v>
          </cell>
          <cell r="B3634" t="str">
            <v>FEH130555</v>
          </cell>
          <cell r="C3634">
            <v>44349</v>
          </cell>
          <cell r="F3634">
            <v>80832</v>
          </cell>
          <cell r="G3634" t="str">
            <v>NO RADICADO</v>
          </cell>
          <cell r="I3634">
            <v>80832</v>
          </cell>
          <cell r="J3634">
            <v>0</v>
          </cell>
          <cell r="M3634">
            <v>0</v>
          </cell>
          <cell r="Q3634">
            <v>0</v>
          </cell>
          <cell r="S3634">
            <v>0</v>
          </cell>
        </row>
        <row r="3635">
          <cell r="A3635" t="str">
            <v>FEH130757</v>
          </cell>
          <cell r="B3635" t="str">
            <v>FEH130757</v>
          </cell>
          <cell r="C3635">
            <v>44350</v>
          </cell>
          <cell r="F3635">
            <v>737876</v>
          </cell>
          <cell r="G3635" t="str">
            <v>EN REVISION</v>
          </cell>
          <cell r="I3635">
            <v>0</v>
          </cell>
          <cell r="J3635">
            <v>737876</v>
          </cell>
          <cell r="M3635">
            <v>0</v>
          </cell>
          <cell r="Q3635">
            <v>0</v>
          </cell>
          <cell r="S3635">
            <v>0</v>
          </cell>
        </row>
        <row r="3636">
          <cell r="A3636" t="str">
            <v>FEH130759</v>
          </cell>
          <cell r="B3636" t="str">
            <v>FEH130759</v>
          </cell>
          <cell r="C3636">
            <v>44350</v>
          </cell>
          <cell r="F3636">
            <v>80832</v>
          </cell>
          <cell r="G3636" t="str">
            <v>NO RADICADO</v>
          </cell>
          <cell r="I3636">
            <v>80832</v>
          </cell>
          <cell r="J3636">
            <v>0</v>
          </cell>
          <cell r="M3636">
            <v>0</v>
          </cell>
          <cell r="Q3636">
            <v>0</v>
          </cell>
          <cell r="S3636">
            <v>0</v>
          </cell>
        </row>
        <row r="3637">
          <cell r="A3637" t="str">
            <v>FEH133463</v>
          </cell>
          <cell r="B3637" t="str">
            <v>FEH133463</v>
          </cell>
          <cell r="C3637">
            <v>44360</v>
          </cell>
          <cell r="F3637">
            <v>2571727</v>
          </cell>
          <cell r="G3637" t="str">
            <v>EN REVISION</v>
          </cell>
          <cell r="I3637">
            <v>0</v>
          </cell>
          <cell r="J3637">
            <v>2571727</v>
          </cell>
          <cell r="M3637">
            <v>0</v>
          </cell>
          <cell r="Q3637">
            <v>0</v>
          </cell>
          <cell r="S3637">
            <v>0</v>
          </cell>
        </row>
        <row r="3638">
          <cell r="A3638" t="str">
            <v>FEH135979</v>
          </cell>
          <cell r="B3638" t="str">
            <v>FEH135979</v>
          </cell>
          <cell r="C3638">
            <v>44369</v>
          </cell>
          <cell r="F3638">
            <v>38110</v>
          </cell>
          <cell r="G3638" t="str">
            <v>EN REVISION</v>
          </cell>
          <cell r="I3638">
            <v>0</v>
          </cell>
          <cell r="J3638">
            <v>38110</v>
          </cell>
          <cell r="M3638">
            <v>0</v>
          </cell>
          <cell r="Q3638">
            <v>0</v>
          </cell>
          <cell r="S3638">
            <v>0</v>
          </cell>
        </row>
        <row r="3639">
          <cell r="A3639" t="str">
            <v>FEH128653</v>
          </cell>
          <cell r="B3639" t="str">
            <v>FEH128653</v>
          </cell>
          <cell r="C3639">
            <v>44343</v>
          </cell>
          <cell r="D3639">
            <v>44368</v>
          </cell>
          <cell r="F3639">
            <v>33457</v>
          </cell>
          <cell r="G3639" t="str">
            <v>SALDO A FAVOR DEL PRESTADOR</v>
          </cell>
          <cell r="I3639">
            <v>0</v>
          </cell>
          <cell r="J3639">
            <v>0</v>
          </cell>
          <cell r="M3639">
            <v>0</v>
          </cell>
          <cell r="Q3639">
            <v>0</v>
          </cell>
          <cell r="S3639">
            <v>0</v>
          </cell>
        </row>
        <row r="3640">
          <cell r="A3640" t="str">
            <v>FEH128672</v>
          </cell>
          <cell r="B3640" t="str">
            <v>FEH128672</v>
          </cell>
          <cell r="C3640">
            <v>44343</v>
          </cell>
          <cell r="D3640">
            <v>44368</v>
          </cell>
          <cell r="F3640">
            <v>34610</v>
          </cell>
          <cell r="G3640" t="str">
            <v>SALDO A FAVOR DEL PRESTADOR</v>
          </cell>
          <cell r="I3640">
            <v>0</v>
          </cell>
          <cell r="J3640">
            <v>0</v>
          </cell>
          <cell r="M3640">
            <v>0</v>
          </cell>
          <cell r="Q3640">
            <v>0</v>
          </cell>
          <cell r="S3640">
            <v>0</v>
          </cell>
        </row>
        <row r="3641">
          <cell r="A3641" t="str">
            <v>FEH128678</v>
          </cell>
          <cell r="B3641" t="str">
            <v>FEH128678</v>
          </cell>
          <cell r="C3641">
            <v>44343</v>
          </cell>
          <cell r="D3641">
            <v>44368</v>
          </cell>
          <cell r="F3641">
            <v>24585</v>
          </cell>
          <cell r="G3641" t="str">
            <v>SALDO A FAVOR DEL PRESTADOR</v>
          </cell>
          <cell r="I3641">
            <v>0</v>
          </cell>
          <cell r="J3641">
            <v>0</v>
          </cell>
          <cell r="M3641">
            <v>0</v>
          </cell>
          <cell r="Q3641">
            <v>0</v>
          </cell>
          <cell r="S3641">
            <v>0</v>
          </cell>
        </row>
        <row r="3642">
          <cell r="A3642" t="str">
            <v>FEH128710</v>
          </cell>
          <cell r="B3642" t="str">
            <v>FEH128710</v>
          </cell>
          <cell r="C3642">
            <v>44343</v>
          </cell>
          <cell r="D3642">
            <v>44368</v>
          </cell>
          <cell r="F3642">
            <v>27293</v>
          </cell>
          <cell r="G3642" t="str">
            <v>SALDO A FAVOR DEL PRESTADOR</v>
          </cell>
          <cell r="I3642">
            <v>0</v>
          </cell>
          <cell r="J3642">
            <v>0</v>
          </cell>
          <cell r="M3642">
            <v>0</v>
          </cell>
          <cell r="Q3642">
            <v>0</v>
          </cell>
          <cell r="S3642">
            <v>0</v>
          </cell>
        </row>
        <row r="3643">
          <cell r="A3643" t="str">
            <v>FEH128718</v>
          </cell>
          <cell r="B3643" t="str">
            <v>FEH128718</v>
          </cell>
          <cell r="C3643">
            <v>44343</v>
          </cell>
          <cell r="D3643">
            <v>44368</v>
          </cell>
          <cell r="F3643">
            <v>47868</v>
          </cell>
          <cell r="G3643" t="str">
            <v>SALDO A FAVOR DEL PRESTADOR</v>
          </cell>
          <cell r="I3643">
            <v>0</v>
          </cell>
          <cell r="J3643">
            <v>0</v>
          </cell>
          <cell r="M3643">
            <v>0</v>
          </cell>
          <cell r="Q3643">
            <v>0</v>
          </cell>
          <cell r="S3643">
            <v>0</v>
          </cell>
        </row>
        <row r="3644">
          <cell r="A3644" t="str">
            <v>FEH128720</v>
          </cell>
          <cell r="B3644" t="str">
            <v>FEH128720</v>
          </cell>
          <cell r="C3644">
            <v>44343</v>
          </cell>
          <cell r="D3644">
            <v>44368</v>
          </cell>
          <cell r="F3644">
            <v>38110</v>
          </cell>
          <cell r="G3644" t="str">
            <v>SALDO A FAVOR DEL PRESTADOR</v>
          </cell>
          <cell r="I3644">
            <v>0</v>
          </cell>
          <cell r="J3644">
            <v>0</v>
          </cell>
          <cell r="M3644">
            <v>0</v>
          </cell>
          <cell r="Q3644">
            <v>0</v>
          </cell>
          <cell r="S3644">
            <v>0</v>
          </cell>
        </row>
        <row r="3645">
          <cell r="A3645" t="str">
            <v>FEH128722</v>
          </cell>
          <cell r="B3645" t="str">
            <v>FEH128722</v>
          </cell>
          <cell r="C3645">
            <v>44343</v>
          </cell>
          <cell r="D3645">
            <v>44368</v>
          </cell>
          <cell r="F3645">
            <v>38110</v>
          </cell>
          <cell r="G3645" t="str">
            <v>SALDO A FAVOR DEL PRESTADOR</v>
          </cell>
          <cell r="I3645">
            <v>0</v>
          </cell>
          <cell r="J3645">
            <v>0</v>
          </cell>
          <cell r="M3645">
            <v>0</v>
          </cell>
          <cell r="Q3645">
            <v>0</v>
          </cell>
          <cell r="S3645">
            <v>0</v>
          </cell>
        </row>
        <row r="3646">
          <cell r="A3646" t="str">
            <v>FEH128726</v>
          </cell>
          <cell r="B3646" t="str">
            <v>FEH128726</v>
          </cell>
          <cell r="C3646">
            <v>44343</v>
          </cell>
          <cell r="D3646">
            <v>44368</v>
          </cell>
          <cell r="F3646">
            <v>38110</v>
          </cell>
          <cell r="G3646" t="str">
            <v>SALDO A FAVOR DEL PRESTADOR</v>
          </cell>
          <cell r="I3646">
            <v>0</v>
          </cell>
          <cell r="J3646">
            <v>0</v>
          </cell>
          <cell r="M3646">
            <v>0</v>
          </cell>
          <cell r="Q3646">
            <v>0</v>
          </cell>
          <cell r="S3646">
            <v>0</v>
          </cell>
        </row>
        <row r="3647">
          <cell r="A3647" t="str">
            <v>FEH128771</v>
          </cell>
          <cell r="B3647" t="str">
            <v>FEH128771</v>
          </cell>
          <cell r="C3647">
            <v>44343</v>
          </cell>
          <cell r="D3647">
            <v>44368</v>
          </cell>
          <cell r="F3647">
            <v>38110</v>
          </cell>
          <cell r="G3647" t="str">
            <v>SALDO A FAVOR DEL PRESTADOR</v>
          </cell>
          <cell r="I3647">
            <v>0</v>
          </cell>
          <cell r="J3647">
            <v>0</v>
          </cell>
          <cell r="M3647">
            <v>0</v>
          </cell>
          <cell r="Q3647">
            <v>0</v>
          </cell>
          <cell r="S3647">
            <v>0</v>
          </cell>
        </row>
        <row r="3648">
          <cell r="A3648" t="str">
            <v>FEH128772</v>
          </cell>
          <cell r="B3648" t="str">
            <v>FEH128772</v>
          </cell>
          <cell r="C3648">
            <v>44343</v>
          </cell>
          <cell r="D3648">
            <v>44368</v>
          </cell>
          <cell r="F3648">
            <v>38110</v>
          </cell>
          <cell r="G3648" t="str">
            <v>SALDO A FAVOR DEL PRESTADOR</v>
          </cell>
          <cell r="I3648">
            <v>0</v>
          </cell>
          <cell r="J3648">
            <v>0</v>
          </cell>
          <cell r="M3648">
            <v>0</v>
          </cell>
          <cell r="Q3648">
            <v>0</v>
          </cell>
          <cell r="S3648">
            <v>0</v>
          </cell>
        </row>
        <row r="3649">
          <cell r="A3649" t="str">
            <v>FEH128775</v>
          </cell>
          <cell r="B3649" t="str">
            <v>FEH128775</v>
          </cell>
          <cell r="C3649">
            <v>44343</v>
          </cell>
          <cell r="D3649">
            <v>44368</v>
          </cell>
          <cell r="F3649">
            <v>115305</v>
          </cell>
          <cell r="G3649" t="str">
            <v>SALDO A FAVOR DEL PRESTADOR</v>
          </cell>
          <cell r="I3649">
            <v>0</v>
          </cell>
          <cell r="J3649">
            <v>0</v>
          </cell>
          <cell r="M3649">
            <v>0</v>
          </cell>
          <cell r="Q3649">
            <v>0</v>
          </cell>
          <cell r="S3649">
            <v>0</v>
          </cell>
        </row>
        <row r="3650">
          <cell r="A3650" t="str">
            <v>FEH128778</v>
          </cell>
          <cell r="B3650" t="str">
            <v>FEH128778</v>
          </cell>
          <cell r="C3650">
            <v>44343</v>
          </cell>
          <cell r="D3650">
            <v>44368</v>
          </cell>
          <cell r="F3650">
            <v>24585</v>
          </cell>
          <cell r="G3650" t="str">
            <v>SALDO A FAVOR DEL PRESTADOR</v>
          </cell>
          <cell r="I3650">
            <v>0</v>
          </cell>
          <cell r="J3650">
            <v>0</v>
          </cell>
          <cell r="M3650">
            <v>0</v>
          </cell>
          <cell r="Q3650">
            <v>0</v>
          </cell>
          <cell r="S3650">
            <v>0</v>
          </cell>
        </row>
        <row r="3651">
          <cell r="A3651" t="str">
            <v>FEH128781</v>
          </cell>
          <cell r="B3651" t="str">
            <v>FEH128781</v>
          </cell>
          <cell r="C3651">
            <v>44343</v>
          </cell>
          <cell r="D3651">
            <v>44368</v>
          </cell>
          <cell r="F3651">
            <v>66950</v>
          </cell>
          <cell r="G3651" t="str">
            <v>SALDO A FAVOR DEL PRESTADOR</v>
          </cell>
          <cell r="I3651">
            <v>0</v>
          </cell>
          <cell r="J3651">
            <v>0</v>
          </cell>
          <cell r="M3651">
            <v>0</v>
          </cell>
          <cell r="Q3651">
            <v>0</v>
          </cell>
          <cell r="S3651">
            <v>0</v>
          </cell>
        </row>
        <row r="3652">
          <cell r="A3652" t="str">
            <v>FEH128794</v>
          </cell>
          <cell r="B3652" t="str">
            <v>FEH128794</v>
          </cell>
          <cell r="C3652">
            <v>44343</v>
          </cell>
          <cell r="D3652">
            <v>44368</v>
          </cell>
          <cell r="F3652">
            <v>42239</v>
          </cell>
          <cell r="G3652" t="str">
            <v>SALDO A FAVOR DEL PRESTADOR</v>
          </cell>
          <cell r="I3652">
            <v>0</v>
          </cell>
          <cell r="J3652">
            <v>0</v>
          </cell>
          <cell r="M3652">
            <v>0</v>
          </cell>
          <cell r="Q3652">
            <v>0</v>
          </cell>
          <cell r="S3652">
            <v>0</v>
          </cell>
        </row>
        <row r="3653">
          <cell r="A3653" t="str">
            <v>FEH128820</v>
          </cell>
          <cell r="B3653" t="str">
            <v>FEH128820</v>
          </cell>
          <cell r="C3653">
            <v>44343</v>
          </cell>
          <cell r="D3653">
            <v>44368</v>
          </cell>
          <cell r="F3653">
            <v>10044</v>
          </cell>
          <cell r="G3653" t="str">
            <v>SALDO A FAVOR DEL PRESTADOR</v>
          </cell>
          <cell r="I3653">
            <v>0</v>
          </cell>
          <cell r="J3653">
            <v>0</v>
          </cell>
          <cell r="M3653">
            <v>0</v>
          </cell>
          <cell r="Q3653">
            <v>0</v>
          </cell>
          <cell r="S3653">
            <v>0</v>
          </cell>
        </row>
        <row r="3654">
          <cell r="A3654" t="str">
            <v>FEH128821</v>
          </cell>
          <cell r="B3654" t="str">
            <v>FEH128821</v>
          </cell>
          <cell r="C3654">
            <v>44343</v>
          </cell>
          <cell r="D3654">
            <v>44368</v>
          </cell>
          <cell r="F3654">
            <v>21628</v>
          </cell>
          <cell r="G3654" t="str">
            <v>SALDO A FAVOR DEL PRESTADOR</v>
          </cell>
          <cell r="I3654">
            <v>0</v>
          </cell>
          <cell r="J3654">
            <v>0</v>
          </cell>
          <cell r="M3654">
            <v>0</v>
          </cell>
          <cell r="Q3654">
            <v>0</v>
          </cell>
          <cell r="S3654">
            <v>0</v>
          </cell>
        </row>
        <row r="3655">
          <cell r="A3655" t="str">
            <v>FEH128853</v>
          </cell>
          <cell r="B3655" t="str">
            <v>FEH128853</v>
          </cell>
          <cell r="C3655">
            <v>44343</v>
          </cell>
          <cell r="D3655">
            <v>44368</v>
          </cell>
          <cell r="F3655">
            <v>161847</v>
          </cell>
          <cell r="G3655" t="str">
            <v>SALDO A FAVOR DEL PRESTADOR</v>
          </cell>
          <cell r="I3655">
            <v>0</v>
          </cell>
          <cell r="J3655">
            <v>0</v>
          </cell>
          <cell r="M3655">
            <v>0</v>
          </cell>
          <cell r="Q3655">
            <v>0</v>
          </cell>
          <cell r="S3655">
            <v>0</v>
          </cell>
        </row>
        <row r="3656">
          <cell r="A3656" t="str">
            <v>FEH128854</v>
          </cell>
          <cell r="B3656" t="str">
            <v>FEH128854</v>
          </cell>
          <cell r="C3656">
            <v>44343</v>
          </cell>
          <cell r="F3656">
            <v>80832</v>
          </cell>
          <cell r="G3656" t="str">
            <v>NO RADICADO</v>
          </cell>
          <cell r="I3656">
            <v>80832</v>
          </cell>
          <cell r="J3656">
            <v>0</v>
          </cell>
          <cell r="M3656">
            <v>0</v>
          </cell>
          <cell r="Q3656">
            <v>0</v>
          </cell>
          <cell r="S3656">
            <v>0</v>
          </cell>
        </row>
        <row r="3657">
          <cell r="A3657" t="str">
            <v>FEH128867</v>
          </cell>
          <cell r="B3657" t="str">
            <v>FEH128867</v>
          </cell>
          <cell r="C3657">
            <v>44343</v>
          </cell>
          <cell r="D3657">
            <v>44368</v>
          </cell>
          <cell r="F3657">
            <v>82419</v>
          </cell>
          <cell r="G3657" t="str">
            <v>SALDO A FAVOR DEL PRESTADOR</v>
          </cell>
          <cell r="I3657">
            <v>0</v>
          </cell>
          <cell r="J3657">
            <v>0</v>
          </cell>
          <cell r="M3657">
            <v>0</v>
          </cell>
          <cell r="Q3657">
            <v>0</v>
          </cell>
          <cell r="S3657">
            <v>0</v>
          </cell>
        </row>
        <row r="3658">
          <cell r="A3658" t="str">
            <v>FEH128869</v>
          </cell>
          <cell r="B3658" t="str">
            <v>FEH128869</v>
          </cell>
          <cell r="C3658">
            <v>44343</v>
          </cell>
          <cell r="D3658">
            <v>44368</v>
          </cell>
          <cell r="F3658">
            <v>66950</v>
          </cell>
          <cell r="G3658" t="str">
            <v>SALDO A FAVOR DEL PRESTADOR</v>
          </cell>
          <cell r="I3658">
            <v>0</v>
          </cell>
          <cell r="J3658">
            <v>0</v>
          </cell>
          <cell r="M3658">
            <v>0</v>
          </cell>
          <cell r="Q3658">
            <v>0</v>
          </cell>
          <cell r="S3658">
            <v>0</v>
          </cell>
        </row>
        <row r="3659">
          <cell r="A3659" t="str">
            <v>FEH128870</v>
          </cell>
          <cell r="B3659" t="str">
            <v>FEH128870</v>
          </cell>
          <cell r="C3659">
            <v>44343</v>
          </cell>
          <cell r="D3659">
            <v>44368</v>
          </cell>
          <cell r="F3659">
            <v>38110</v>
          </cell>
          <cell r="G3659" t="str">
            <v>SALDO A FAVOR DEL PRESTADOR</v>
          </cell>
          <cell r="I3659">
            <v>0</v>
          </cell>
          <cell r="J3659">
            <v>0</v>
          </cell>
          <cell r="M3659">
            <v>0</v>
          </cell>
          <cell r="Q3659">
            <v>0</v>
          </cell>
          <cell r="S3659">
            <v>0</v>
          </cell>
        </row>
        <row r="3660">
          <cell r="A3660" t="str">
            <v>FEH128875</v>
          </cell>
          <cell r="B3660" t="str">
            <v>FEH128875</v>
          </cell>
          <cell r="C3660">
            <v>44343</v>
          </cell>
          <cell r="D3660">
            <v>44368</v>
          </cell>
          <cell r="F3660">
            <v>66950</v>
          </cell>
          <cell r="G3660" t="str">
            <v>SALDO A FAVOR DEL PRESTADOR</v>
          </cell>
          <cell r="I3660">
            <v>0</v>
          </cell>
          <cell r="J3660">
            <v>0</v>
          </cell>
          <cell r="M3660">
            <v>0</v>
          </cell>
          <cell r="Q3660">
            <v>0</v>
          </cell>
          <cell r="S3660">
            <v>0</v>
          </cell>
        </row>
        <row r="3661">
          <cell r="A3661" t="str">
            <v>FEH128878</v>
          </cell>
          <cell r="B3661" t="str">
            <v>FEH128878</v>
          </cell>
          <cell r="C3661">
            <v>44343</v>
          </cell>
          <cell r="D3661">
            <v>44368</v>
          </cell>
          <cell r="F3661">
            <v>14946</v>
          </cell>
          <cell r="G3661" t="str">
            <v>SALDO A FAVOR DEL PRESTADOR</v>
          </cell>
          <cell r="I3661">
            <v>0</v>
          </cell>
          <cell r="J3661">
            <v>0</v>
          </cell>
          <cell r="M3661">
            <v>0</v>
          </cell>
          <cell r="Q3661">
            <v>0</v>
          </cell>
          <cell r="S3661">
            <v>0</v>
          </cell>
        </row>
        <row r="3662">
          <cell r="A3662" t="str">
            <v>FEH128880</v>
          </cell>
          <cell r="B3662" t="str">
            <v>FEH128880</v>
          </cell>
          <cell r="C3662">
            <v>44343</v>
          </cell>
          <cell r="D3662">
            <v>44368</v>
          </cell>
          <cell r="F3662">
            <v>222928</v>
          </cell>
          <cell r="G3662" t="str">
            <v>SALDO A FAVOR DEL PRESTADOR</v>
          </cell>
          <cell r="I3662">
            <v>0</v>
          </cell>
          <cell r="J3662">
            <v>0</v>
          </cell>
          <cell r="M3662">
            <v>0</v>
          </cell>
          <cell r="Q3662">
            <v>0</v>
          </cell>
          <cell r="S3662">
            <v>0</v>
          </cell>
        </row>
        <row r="3663">
          <cell r="A3663" t="str">
            <v>FEH128885</v>
          </cell>
          <cell r="B3663" t="str">
            <v>FEH128885</v>
          </cell>
          <cell r="C3663">
            <v>44343</v>
          </cell>
          <cell r="D3663">
            <v>44368</v>
          </cell>
          <cell r="F3663">
            <v>38110</v>
          </cell>
          <cell r="G3663" t="str">
            <v>SALDO A FAVOR DEL PRESTADOR</v>
          </cell>
          <cell r="I3663">
            <v>0</v>
          </cell>
          <cell r="J3663">
            <v>0</v>
          </cell>
          <cell r="M3663">
            <v>0</v>
          </cell>
          <cell r="Q3663">
            <v>0</v>
          </cell>
          <cell r="S3663">
            <v>0</v>
          </cell>
        </row>
        <row r="3664">
          <cell r="A3664" t="str">
            <v>FEH128897</v>
          </cell>
          <cell r="B3664" t="str">
            <v>FEH128897</v>
          </cell>
          <cell r="C3664">
            <v>44343</v>
          </cell>
          <cell r="D3664">
            <v>44368</v>
          </cell>
          <cell r="F3664">
            <v>32025</v>
          </cell>
          <cell r="G3664" t="str">
            <v>SALDO A FAVOR DEL PRESTADOR</v>
          </cell>
          <cell r="I3664">
            <v>0</v>
          </cell>
          <cell r="J3664">
            <v>0</v>
          </cell>
          <cell r="M3664">
            <v>0</v>
          </cell>
          <cell r="Q3664">
            <v>0</v>
          </cell>
          <cell r="S3664">
            <v>0</v>
          </cell>
        </row>
        <row r="3665">
          <cell r="A3665" t="str">
            <v>FEH128901</v>
          </cell>
          <cell r="B3665" t="str">
            <v>FEH128901</v>
          </cell>
          <cell r="C3665">
            <v>44343</v>
          </cell>
          <cell r="D3665">
            <v>44368</v>
          </cell>
          <cell r="F3665">
            <v>14946</v>
          </cell>
          <cell r="G3665" t="str">
            <v>SALDO A FAVOR DEL PRESTADOR</v>
          </cell>
          <cell r="I3665">
            <v>0</v>
          </cell>
          <cell r="J3665">
            <v>0</v>
          </cell>
          <cell r="M3665">
            <v>0</v>
          </cell>
          <cell r="Q3665">
            <v>0</v>
          </cell>
          <cell r="S3665">
            <v>0</v>
          </cell>
        </row>
        <row r="3666">
          <cell r="A3666" t="str">
            <v>FEH128902</v>
          </cell>
          <cell r="B3666" t="str">
            <v>FEH128902</v>
          </cell>
          <cell r="C3666">
            <v>44343</v>
          </cell>
          <cell r="D3666">
            <v>44368</v>
          </cell>
          <cell r="F3666">
            <v>22017</v>
          </cell>
          <cell r="G3666" t="str">
            <v>SALDO A FAVOR DEL PRESTADOR</v>
          </cell>
          <cell r="I3666">
            <v>0</v>
          </cell>
          <cell r="J3666">
            <v>0</v>
          </cell>
          <cell r="M3666">
            <v>0</v>
          </cell>
          <cell r="Q3666">
            <v>0</v>
          </cell>
          <cell r="S3666">
            <v>0</v>
          </cell>
        </row>
        <row r="3667">
          <cell r="A3667" t="str">
            <v>FEH128903</v>
          </cell>
          <cell r="B3667" t="str">
            <v>FEH128903</v>
          </cell>
          <cell r="C3667">
            <v>44343</v>
          </cell>
          <cell r="D3667">
            <v>44368</v>
          </cell>
          <cell r="F3667">
            <v>16826</v>
          </cell>
          <cell r="G3667" t="str">
            <v>SALDO A FAVOR DEL PRESTADOR</v>
          </cell>
          <cell r="I3667">
            <v>0</v>
          </cell>
          <cell r="J3667">
            <v>0</v>
          </cell>
          <cell r="M3667">
            <v>0</v>
          </cell>
          <cell r="Q3667">
            <v>0</v>
          </cell>
          <cell r="S3667">
            <v>0</v>
          </cell>
        </row>
        <row r="3668">
          <cell r="A3668" t="str">
            <v>FEH128908</v>
          </cell>
          <cell r="B3668" t="str">
            <v>FEH128908</v>
          </cell>
          <cell r="C3668">
            <v>44343</v>
          </cell>
          <cell r="D3668">
            <v>44368</v>
          </cell>
          <cell r="F3668">
            <v>16826</v>
          </cell>
          <cell r="G3668" t="str">
            <v>SALDO A FAVOR DEL PRESTADOR</v>
          </cell>
          <cell r="I3668">
            <v>0</v>
          </cell>
          <cell r="J3668">
            <v>0</v>
          </cell>
          <cell r="M3668">
            <v>0</v>
          </cell>
          <cell r="Q3668">
            <v>0</v>
          </cell>
          <cell r="S3668">
            <v>0</v>
          </cell>
        </row>
        <row r="3669">
          <cell r="A3669" t="str">
            <v>FEH128911</v>
          </cell>
          <cell r="B3669" t="str">
            <v>FEH128911</v>
          </cell>
          <cell r="C3669">
            <v>44343</v>
          </cell>
          <cell r="D3669">
            <v>44368</v>
          </cell>
          <cell r="F3669">
            <v>70983</v>
          </cell>
          <cell r="G3669" t="str">
            <v>SALDO A FAVOR DEL PRESTADOR</v>
          </cell>
          <cell r="I3669">
            <v>0</v>
          </cell>
          <cell r="J3669">
            <v>0</v>
          </cell>
          <cell r="M3669">
            <v>0</v>
          </cell>
          <cell r="Q3669">
            <v>0</v>
          </cell>
          <cell r="S3669">
            <v>0</v>
          </cell>
        </row>
        <row r="3670">
          <cell r="A3670" t="str">
            <v>FEH128912</v>
          </cell>
          <cell r="B3670" t="str">
            <v>FEH128912</v>
          </cell>
          <cell r="C3670">
            <v>44343</v>
          </cell>
          <cell r="F3670">
            <v>80832</v>
          </cell>
          <cell r="G3670" t="str">
            <v>NO RADICADO</v>
          </cell>
          <cell r="I3670">
            <v>80832</v>
          </cell>
          <cell r="J3670">
            <v>0</v>
          </cell>
          <cell r="M3670">
            <v>0</v>
          </cell>
          <cell r="Q3670">
            <v>0</v>
          </cell>
          <cell r="S3670">
            <v>0</v>
          </cell>
        </row>
        <row r="3671">
          <cell r="A3671" t="str">
            <v>FEH128913</v>
          </cell>
          <cell r="B3671" t="str">
            <v>FEH128913</v>
          </cell>
          <cell r="C3671">
            <v>44343</v>
          </cell>
          <cell r="D3671">
            <v>44368</v>
          </cell>
          <cell r="F3671">
            <v>14946</v>
          </cell>
          <cell r="G3671" t="str">
            <v>SALDO A FAVOR DEL PRESTADOR</v>
          </cell>
          <cell r="I3671">
            <v>0</v>
          </cell>
          <cell r="J3671">
            <v>0</v>
          </cell>
          <cell r="M3671">
            <v>0</v>
          </cell>
          <cell r="Q3671">
            <v>0</v>
          </cell>
          <cell r="S3671">
            <v>0</v>
          </cell>
        </row>
        <row r="3672">
          <cell r="A3672" t="str">
            <v>FEH128914</v>
          </cell>
          <cell r="B3672" t="str">
            <v>FEH128914</v>
          </cell>
          <cell r="C3672">
            <v>44343</v>
          </cell>
          <cell r="D3672">
            <v>44368</v>
          </cell>
          <cell r="F3672">
            <v>18004</v>
          </cell>
          <cell r="G3672" t="str">
            <v>SALDO A FAVOR DEL PRESTADOR</v>
          </cell>
          <cell r="I3672">
            <v>0</v>
          </cell>
          <cell r="J3672">
            <v>0</v>
          </cell>
          <cell r="M3672">
            <v>0</v>
          </cell>
          <cell r="Q3672">
            <v>0</v>
          </cell>
          <cell r="S3672">
            <v>0</v>
          </cell>
        </row>
        <row r="3673">
          <cell r="A3673" t="str">
            <v>FEH128915</v>
          </cell>
          <cell r="B3673" t="str">
            <v>FEH128915</v>
          </cell>
          <cell r="C3673">
            <v>44343</v>
          </cell>
          <cell r="D3673">
            <v>44368</v>
          </cell>
          <cell r="F3673">
            <v>14946</v>
          </cell>
          <cell r="G3673" t="str">
            <v>SALDO A FAVOR DEL PRESTADOR</v>
          </cell>
          <cell r="I3673">
            <v>0</v>
          </cell>
          <cell r="J3673">
            <v>0</v>
          </cell>
          <cell r="M3673">
            <v>0</v>
          </cell>
          <cell r="Q3673">
            <v>0</v>
          </cell>
          <cell r="S3673">
            <v>0</v>
          </cell>
        </row>
        <row r="3674">
          <cell r="A3674" t="str">
            <v>FEH128916</v>
          </cell>
          <cell r="B3674" t="str">
            <v>FEH128916</v>
          </cell>
          <cell r="C3674">
            <v>44343</v>
          </cell>
          <cell r="D3674">
            <v>44368</v>
          </cell>
          <cell r="F3674">
            <v>14946</v>
          </cell>
          <cell r="G3674" t="str">
            <v>SALDO A FAVOR DEL PRESTADOR</v>
          </cell>
          <cell r="I3674">
            <v>0</v>
          </cell>
          <cell r="J3674">
            <v>0</v>
          </cell>
          <cell r="M3674">
            <v>0</v>
          </cell>
          <cell r="Q3674">
            <v>0</v>
          </cell>
          <cell r="S3674">
            <v>0</v>
          </cell>
        </row>
        <row r="3675">
          <cell r="A3675" t="str">
            <v>FEH128917</v>
          </cell>
          <cell r="B3675" t="str">
            <v>FEH128917</v>
          </cell>
          <cell r="C3675">
            <v>44343</v>
          </cell>
          <cell r="D3675">
            <v>44368</v>
          </cell>
          <cell r="F3675">
            <v>188233</v>
          </cell>
          <cell r="G3675" t="str">
            <v>SALDO A FAVOR DEL PRESTADOR</v>
          </cell>
          <cell r="I3675">
            <v>0</v>
          </cell>
          <cell r="J3675">
            <v>0</v>
          </cell>
          <cell r="M3675">
            <v>0</v>
          </cell>
          <cell r="Q3675">
            <v>0</v>
          </cell>
          <cell r="S3675">
            <v>0</v>
          </cell>
        </row>
        <row r="3676">
          <cell r="A3676" t="str">
            <v>FEH128918</v>
          </cell>
          <cell r="B3676" t="str">
            <v>FEH128918</v>
          </cell>
          <cell r="C3676">
            <v>44343</v>
          </cell>
          <cell r="D3676">
            <v>44368</v>
          </cell>
          <cell r="F3676">
            <v>132440</v>
          </cell>
          <cell r="G3676" t="str">
            <v>SALDO A FAVOR DEL PRESTADOR</v>
          </cell>
          <cell r="I3676">
            <v>0</v>
          </cell>
          <cell r="J3676">
            <v>0</v>
          </cell>
          <cell r="M3676">
            <v>0</v>
          </cell>
          <cell r="Q3676">
            <v>0</v>
          </cell>
          <cell r="S3676">
            <v>0</v>
          </cell>
        </row>
        <row r="3677">
          <cell r="A3677" t="str">
            <v>FEH128919</v>
          </cell>
          <cell r="B3677" t="str">
            <v>FEH128919</v>
          </cell>
          <cell r="C3677">
            <v>44343</v>
          </cell>
          <cell r="D3677">
            <v>44368</v>
          </cell>
          <cell r="F3677">
            <v>309773</v>
          </cell>
          <cell r="G3677" t="str">
            <v>SALDO A FAVOR DEL PRESTADOR</v>
          </cell>
          <cell r="I3677">
            <v>0</v>
          </cell>
          <cell r="J3677">
            <v>0</v>
          </cell>
          <cell r="M3677">
            <v>0</v>
          </cell>
          <cell r="Q3677">
            <v>0</v>
          </cell>
          <cell r="S3677">
            <v>0</v>
          </cell>
        </row>
        <row r="3678">
          <cell r="A3678" t="str">
            <v>FEH128921</v>
          </cell>
          <cell r="B3678" t="str">
            <v>FEH128921</v>
          </cell>
          <cell r="C3678">
            <v>44343</v>
          </cell>
          <cell r="D3678">
            <v>44368</v>
          </cell>
          <cell r="F3678">
            <v>34180</v>
          </cell>
          <cell r="G3678" t="str">
            <v>SALDO A FAVOR DEL PRESTADOR</v>
          </cell>
          <cell r="I3678">
            <v>0</v>
          </cell>
          <cell r="J3678">
            <v>0</v>
          </cell>
          <cell r="M3678">
            <v>0</v>
          </cell>
          <cell r="Q3678">
            <v>0</v>
          </cell>
          <cell r="S3678">
            <v>0</v>
          </cell>
        </row>
        <row r="3679">
          <cell r="A3679" t="str">
            <v>FEH128923</v>
          </cell>
          <cell r="B3679" t="str">
            <v>FEH128923</v>
          </cell>
          <cell r="C3679">
            <v>44343</v>
          </cell>
          <cell r="D3679">
            <v>44368</v>
          </cell>
          <cell r="F3679">
            <v>223612</v>
          </cell>
          <cell r="G3679" t="str">
            <v>SALDO A FAVOR DEL PRESTADOR</v>
          </cell>
          <cell r="I3679">
            <v>0</v>
          </cell>
          <cell r="J3679">
            <v>0</v>
          </cell>
          <cell r="M3679">
            <v>0</v>
          </cell>
          <cell r="Q3679">
            <v>0</v>
          </cell>
          <cell r="S3679">
            <v>0</v>
          </cell>
        </row>
        <row r="3680">
          <cell r="A3680" t="str">
            <v>FEH128924</v>
          </cell>
          <cell r="B3680" t="str">
            <v>FEH128924</v>
          </cell>
          <cell r="C3680">
            <v>44343</v>
          </cell>
          <cell r="D3680">
            <v>44368</v>
          </cell>
          <cell r="F3680">
            <v>28054</v>
          </cell>
          <cell r="G3680" t="str">
            <v>SALDO A FAVOR DEL PRESTADOR</v>
          </cell>
          <cell r="I3680">
            <v>0</v>
          </cell>
          <cell r="J3680">
            <v>0</v>
          </cell>
          <cell r="M3680">
            <v>0</v>
          </cell>
          <cell r="Q3680">
            <v>0</v>
          </cell>
          <cell r="S3680">
            <v>0</v>
          </cell>
        </row>
        <row r="3681">
          <cell r="A3681" t="str">
            <v>FEH128925</v>
          </cell>
          <cell r="B3681" t="str">
            <v>FEH128925</v>
          </cell>
          <cell r="C3681">
            <v>44344</v>
          </cell>
          <cell r="D3681">
            <v>44368</v>
          </cell>
          <cell r="F3681">
            <v>14946</v>
          </cell>
          <cell r="G3681" t="str">
            <v>SALDO A FAVOR DEL PRESTADOR</v>
          </cell>
          <cell r="I3681">
            <v>0</v>
          </cell>
          <cell r="J3681">
            <v>0</v>
          </cell>
          <cell r="M3681">
            <v>0</v>
          </cell>
          <cell r="Q3681">
            <v>0</v>
          </cell>
          <cell r="S3681">
            <v>0</v>
          </cell>
        </row>
        <row r="3682">
          <cell r="A3682" t="str">
            <v>FEH128928</v>
          </cell>
          <cell r="B3682" t="str">
            <v>FEH128928</v>
          </cell>
          <cell r="C3682">
            <v>44344</v>
          </cell>
          <cell r="D3682">
            <v>44368</v>
          </cell>
          <cell r="F3682">
            <v>153270</v>
          </cell>
          <cell r="G3682" t="str">
            <v>SALDO A FAVOR DEL PRESTADOR</v>
          </cell>
          <cell r="I3682">
            <v>0</v>
          </cell>
          <cell r="J3682">
            <v>0</v>
          </cell>
          <cell r="M3682">
            <v>0</v>
          </cell>
          <cell r="Q3682">
            <v>0</v>
          </cell>
          <cell r="S3682">
            <v>0</v>
          </cell>
        </row>
        <row r="3683">
          <cell r="A3683" t="str">
            <v>FEH128931</v>
          </cell>
          <cell r="B3683" t="str">
            <v>FEH128931</v>
          </cell>
          <cell r="C3683">
            <v>44344</v>
          </cell>
          <cell r="D3683">
            <v>44368</v>
          </cell>
          <cell r="F3683">
            <v>14946</v>
          </cell>
          <cell r="G3683" t="str">
            <v>SALDO A FAVOR DEL PRESTADOR</v>
          </cell>
          <cell r="I3683">
            <v>0</v>
          </cell>
          <cell r="J3683">
            <v>0</v>
          </cell>
          <cell r="M3683">
            <v>0</v>
          </cell>
          <cell r="Q3683">
            <v>0</v>
          </cell>
          <cell r="S3683">
            <v>0</v>
          </cell>
        </row>
        <row r="3684">
          <cell r="A3684" t="str">
            <v>FEH128934</v>
          </cell>
          <cell r="B3684" t="str">
            <v>FEH128934</v>
          </cell>
          <cell r="C3684">
            <v>44344</v>
          </cell>
          <cell r="D3684">
            <v>44368</v>
          </cell>
          <cell r="F3684">
            <v>14946</v>
          </cell>
          <cell r="G3684" t="str">
            <v>SALDO A FAVOR DEL PRESTADOR</v>
          </cell>
          <cell r="I3684">
            <v>0</v>
          </cell>
          <cell r="J3684">
            <v>0</v>
          </cell>
          <cell r="M3684">
            <v>0</v>
          </cell>
          <cell r="Q3684">
            <v>0</v>
          </cell>
          <cell r="S3684">
            <v>0</v>
          </cell>
        </row>
        <row r="3685">
          <cell r="A3685" t="str">
            <v>FEH128935</v>
          </cell>
          <cell r="B3685" t="str">
            <v>FEH128935</v>
          </cell>
          <cell r="C3685">
            <v>44344</v>
          </cell>
          <cell r="D3685">
            <v>44368</v>
          </cell>
          <cell r="F3685">
            <v>171428</v>
          </cell>
          <cell r="G3685" t="str">
            <v>SALDO A FAVOR DEL PRESTADOR</v>
          </cell>
          <cell r="I3685">
            <v>0</v>
          </cell>
          <cell r="J3685">
            <v>0</v>
          </cell>
          <cell r="M3685">
            <v>0</v>
          </cell>
          <cell r="Q3685">
            <v>0</v>
          </cell>
          <cell r="S3685">
            <v>0</v>
          </cell>
        </row>
        <row r="3686">
          <cell r="A3686" t="str">
            <v>FEH128936</v>
          </cell>
          <cell r="B3686" t="str">
            <v>FEH128936</v>
          </cell>
          <cell r="C3686">
            <v>44344</v>
          </cell>
          <cell r="F3686">
            <v>216994</v>
          </cell>
          <cell r="G3686" t="str">
            <v>NO RADICADO</v>
          </cell>
          <cell r="I3686">
            <v>216994</v>
          </cell>
          <cell r="J3686">
            <v>0</v>
          </cell>
          <cell r="M3686">
            <v>0</v>
          </cell>
          <cell r="Q3686">
            <v>0</v>
          </cell>
          <cell r="S3686">
            <v>0</v>
          </cell>
        </row>
        <row r="3687">
          <cell r="A3687" t="str">
            <v>FEH128939</v>
          </cell>
          <cell r="B3687" t="str">
            <v>FEH128939</v>
          </cell>
          <cell r="C3687">
            <v>44344</v>
          </cell>
          <cell r="D3687">
            <v>44368</v>
          </cell>
          <cell r="F3687">
            <v>92552</v>
          </cell>
          <cell r="G3687" t="str">
            <v>SALDO A FAVOR DEL PRESTADOR</v>
          </cell>
          <cell r="I3687">
            <v>0</v>
          </cell>
          <cell r="J3687">
            <v>0</v>
          </cell>
          <cell r="M3687">
            <v>0</v>
          </cell>
          <cell r="Q3687">
            <v>0</v>
          </cell>
          <cell r="S3687">
            <v>0</v>
          </cell>
        </row>
        <row r="3688">
          <cell r="A3688" t="str">
            <v>FEH128958</v>
          </cell>
          <cell r="B3688" t="str">
            <v>FEH128958</v>
          </cell>
          <cell r="C3688">
            <v>44344</v>
          </cell>
          <cell r="D3688">
            <v>44368</v>
          </cell>
          <cell r="F3688">
            <v>115420</v>
          </cell>
          <cell r="G3688" t="str">
            <v>SALDO A FAVOR DEL PRESTADOR</v>
          </cell>
          <cell r="I3688">
            <v>0</v>
          </cell>
          <cell r="J3688">
            <v>0</v>
          </cell>
          <cell r="M3688">
            <v>0</v>
          </cell>
          <cell r="Q3688">
            <v>0</v>
          </cell>
          <cell r="S3688">
            <v>0</v>
          </cell>
        </row>
        <row r="3689">
          <cell r="A3689" t="str">
            <v>FEH128959</v>
          </cell>
          <cell r="B3689" t="str">
            <v>FEH128959</v>
          </cell>
          <cell r="C3689">
            <v>44344</v>
          </cell>
          <cell r="F3689">
            <v>80832</v>
          </cell>
          <cell r="G3689" t="str">
            <v>NO RADICADO</v>
          </cell>
          <cell r="I3689">
            <v>80832</v>
          </cell>
          <cell r="J3689">
            <v>0</v>
          </cell>
          <cell r="M3689">
            <v>0</v>
          </cell>
          <cell r="Q3689">
            <v>0</v>
          </cell>
          <cell r="S3689">
            <v>0</v>
          </cell>
        </row>
        <row r="3690">
          <cell r="A3690" t="str">
            <v>FEH128963</v>
          </cell>
          <cell r="B3690" t="str">
            <v>FEH128963</v>
          </cell>
          <cell r="C3690">
            <v>44344</v>
          </cell>
          <cell r="D3690">
            <v>44368</v>
          </cell>
          <cell r="F3690">
            <v>150153</v>
          </cell>
          <cell r="G3690" t="str">
            <v>SALDO A FAVOR DEL PRESTADOR</v>
          </cell>
          <cell r="I3690">
            <v>0</v>
          </cell>
          <cell r="J3690">
            <v>0</v>
          </cell>
          <cell r="M3690">
            <v>0</v>
          </cell>
          <cell r="Q3690">
            <v>0</v>
          </cell>
          <cell r="S3690">
            <v>0</v>
          </cell>
        </row>
        <row r="3691">
          <cell r="A3691" t="str">
            <v>FEH128967</v>
          </cell>
          <cell r="B3691" t="str">
            <v>FEH128967</v>
          </cell>
          <cell r="C3691">
            <v>44344</v>
          </cell>
          <cell r="D3691">
            <v>44368</v>
          </cell>
          <cell r="F3691">
            <v>149852</v>
          </cell>
          <cell r="G3691" t="str">
            <v>SALDO A FAVOR DEL PRESTADOR</v>
          </cell>
          <cell r="I3691">
            <v>0</v>
          </cell>
          <cell r="J3691">
            <v>0</v>
          </cell>
          <cell r="M3691">
            <v>0</v>
          </cell>
          <cell r="Q3691">
            <v>0</v>
          </cell>
          <cell r="S3691">
            <v>0</v>
          </cell>
        </row>
        <row r="3692">
          <cell r="A3692" t="str">
            <v>FEH129049</v>
          </cell>
          <cell r="B3692" t="str">
            <v>FEH129049</v>
          </cell>
          <cell r="C3692">
            <v>44344</v>
          </cell>
          <cell r="D3692">
            <v>44368</v>
          </cell>
          <cell r="F3692">
            <v>260887</v>
          </cell>
          <cell r="G3692" t="str">
            <v>SALDO A FAVOR DEL PRESTADOR</v>
          </cell>
          <cell r="I3692">
            <v>0</v>
          </cell>
          <cell r="J3692">
            <v>0</v>
          </cell>
          <cell r="M3692">
            <v>0</v>
          </cell>
          <cell r="Q3692">
            <v>0</v>
          </cell>
          <cell r="S3692">
            <v>0</v>
          </cell>
        </row>
        <row r="3693">
          <cell r="A3693" t="str">
            <v>FEH129064</v>
          </cell>
          <cell r="B3693" t="str">
            <v>FEH129064</v>
          </cell>
          <cell r="C3693">
            <v>44344</v>
          </cell>
          <cell r="D3693">
            <v>44368</v>
          </cell>
          <cell r="F3693">
            <v>135296</v>
          </cell>
          <cell r="G3693" t="str">
            <v>SALDO A FAVOR DEL PRESTADOR</v>
          </cell>
          <cell r="I3693">
            <v>0</v>
          </cell>
          <cell r="J3693">
            <v>0</v>
          </cell>
          <cell r="M3693">
            <v>0</v>
          </cell>
          <cell r="Q3693">
            <v>0</v>
          </cell>
          <cell r="S3693">
            <v>0</v>
          </cell>
        </row>
        <row r="3694">
          <cell r="A3694" t="str">
            <v>FEH129084</v>
          </cell>
          <cell r="B3694" t="str">
            <v>FEH129084</v>
          </cell>
          <cell r="C3694">
            <v>44344</v>
          </cell>
          <cell r="D3694">
            <v>44368</v>
          </cell>
          <cell r="F3694">
            <v>375833</v>
          </cell>
          <cell r="G3694" t="str">
            <v>SALDO A FAVOR DEL PRESTADOR</v>
          </cell>
          <cell r="I3694">
            <v>0</v>
          </cell>
          <cell r="J3694">
            <v>0</v>
          </cell>
          <cell r="M3694">
            <v>0</v>
          </cell>
          <cell r="Q3694">
            <v>0</v>
          </cell>
          <cell r="S3694">
            <v>0</v>
          </cell>
        </row>
        <row r="3695">
          <cell r="A3695" t="str">
            <v>FEH129144</v>
          </cell>
          <cell r="B3695" t="str">
            <v>FEH129144</v>
          </cell>
          <cell r="C3695">
            <v>44344</v>
          </cell>
          <cell r="D3695">
            <v>44368</v>
          </cell>
          <cell r="F3695">
            <v>1669664</v>
          </cell>
          <cell r="G3695" t="str">
            <v>SALDO A FAVOR DEL PRESTADOR</v>
          </cell>
          <cell r="I3695">
            <v>0</v>
          </cell>
          <cell r="J3695">
            <v>0</v>
          </cell>
          <cell r="M3695">
            <v>0</v>
          </cell>
          <cell r="Q3695">
            <v>0</v>
          </cell>
          <cell r="S3695">
            <v>0</v>
          </cell>
        </row>
        <row r="3696">
          <cell r="A3696" t="str">
            <v>FEH129188</v>
          </cell>
          <cell r="B3696" t="str">
            <v>FEH129188</v>
          </cell>
          <cell r="C3696">
            <v>44344</v>
          </cell>
          <cell r="D3696">
            <v>44368</v>
          </cell>
          <cell r="F3696">
            <v>66950</v>
          </cell>
          <cell r="G3696" t="str">
            <v>SALDO A FAVOR DEL PRESTADOR</v>
          </cell>
          <cell r="I3696">
            <v>0</v>
          </cell>
          <cell r="J3696">
            <v>0</v>
          </cell>
          <cell r="M3696">
            <v>0</v>
          </cell>
          <cell r="Q3696">
            <v>0</v>
          </cell>
          <cell r="S3696">
            <v>0</v>
          </cell>
        </row>
        <row r="3697">
          <cell r="A3697" t="str">
            <v>FEH129217</v>
          </cell>
          <cell r="B3697" t="str">
            <v>FEH129217</v>
          </cell>
          <cell r="C3697">
            <v>44344</v>
          </cell>
          <cell r="D3697">
            <v>44368</v>
          </cell>
          <cell r="F3697">
            <v>312116</v>
          </cell>
          <cell r="G3697" t="str">
            <v>SALDO A FAVOR DEL PRESTADOR</v>
          </cell>
          <cell r="I3697">
            <v>0</v>
          </cell>
          <cell r="J3697">
            <v>0</v>
          </cell>
          <cell r="M3697">
            <v>0</v>
          </cell>
          <cell r="Q3697">
            <v>0</v>
          </cell>
          <cell r="S3697">
            <v>0</v>
          </cell>
        </row>
        <row r="3698">
          <cell r="A3698" t="str">
            <v>FEH129218</v>
          </cell>
          <cell r="B3698" t="str">
            <v>FEH129218</v>
          </cell>
          <cell r="C3698">
            <v>44344</v>
          </cell>
          <cell r="F3698">
            <v>80832</v>
          </cell>
          <cell r="G3698" t="str">
            <v>NO RADICADO</v>
          </cell>
          <cell r="I3698">
            <v>80832</v>
          </cell>
          <cell r="J3698">
            <v>0</v>
          </cell>
          <cell r="M3698">
            <v>0</v>
          </cell>
          <cell r="Q3698">
            <v>0</v>
          </cell>
          <cell r="S3698">
            <v>0</v>
          </cell>
        </row>
        <row r="3699">
          <cell r="A3699" t="str">
            <v>FEH129232</v>
          </cell>
          <cell r="B3699" t="str">
            <v>FEH129232</v>
          </cell>
          <cell r="C3699">
            <v>44345</v>
          </cell>
          <cell r="D3699">
            <v>44368</v>
          </cell>
          <cell r="F3699">
            <v>1174061</v>
          </cell>
          <cell r="G3699" t="str">
            <v>SALDO A FAVOR DEL PRESTADOR</v>
          </cell>
          <cell r="I3699">
            <v>0</v>
          </cell>
          <cell r="J3699">
            <v>0</v>
          </cell>
          <cell r="M3699">
            <v>0</v>
          </cell>
          <cell r="Q3699">
            <v>0</v>
          </cell>
          <cell r="S3699">
            <v>0</v>
          </cell>
        </row>
        <row r="3700">
          <cell r="A3700" t="str">
            <v>FEH129274</v>
          </cell>
          <cell r="B3700" t="str">
            <v>FEH129274</v>
          </cell>
          <cell r="C3700">
            <v>44345</v>
          </cell>
          <cell r="D3700">
            <v>44368</v>
          </cell>
          <cell r="F3700">
            <v>14946</v>
          </cell>
          <cell r="G3700" t="str">
            <v>SALDO A FAVOR DEL PRESTADOR</v>
          </cell>
          <cell r="I3700">
            <v>0</v>
          </cell>
          <cell r="J3700">
            <v>0</v>
          </cell>
          <cell r="M3700">
            <v>0</v>
          </cell>
          <cell r="Q3700">
            <v>0</v>
          </cell>
          <cell r="S3700">
            <v>0</v>
          </cell>
        </row>
        <row r="3701">
          <cell r="A3701" t="str">
            <v>FEH129290</v>
          </cell>
          <cell r="B3701" t="str">
            <v>FEH129290</v>
          </cell>
          <cell r="C3701">
            <v>44345</v>
          </cell>
          <cell r="D3701">
            <v>44368</v>
          </cell>
          <cell r="F3701">
            <v>569195</v>
          </cell>
          <cell r="G3701" t="str">
            <v>SALDO A FAVOR DEL PRESTADOR</v>
          </cell>
          <cell r="I3701">
            <v>0</v>
          </cell>
          <cell r="J3701">
            <v>0</v>
          </cell>
          <cell r="M3701">
            <v>0</v>
          </cell>
          <cell r="Q3701">
            <v>0</v>
          </cell>
          <cell r="S3701">
            <v>0</v>
          </cell>
        </row>
        <row r="3702">
          <cell r="A3702" t="str">
            <v>FEH129313</v>
          </cell>
          <cell r="B3702" t="str">
            <v>FEH129313</v>
          </cell>
          <cell r="C3702">
            <v>44345</v>
          </cell>
          <cell r="D3702">
            <v>44368</v>
          </cell>
          <cell r="F3702">
            <v>1080000</v>
          </cell>
          <cell r="G3702" t="str">
            <v>SALDO A FAVOR DEL PRESTADOR</v>
          </cell>
          <cell r="I3702">
            <v>0</v>
          </cell>
          <cell r="J3702">
            <v>0</v>
          </cell>
          <cell r="M3702">
            <v>0</v>
          </cell>
          <cell r="Q3702">
            <v>0</v>
          </cell>
          <cell r="S3702">
            <v>0</v>
          </cell>
        </row>
        <row r="3703">
          <cell r="A3703" t="str">
            <v>FEH129358</v>
          </cell>
          <cell r="B3703" t="str">
            <v>FEH129358</v>
          </cell>
          <cell r="C3703">
            <v>44345</v>
          </cell>
          <cell r="D3703">
            <v>44368</v>
          </cell>
          <cell r="F3703">
            <v>617174</v>
          </cell>
          <cell r="G3703" t="str">
            <v>SALDO A FAVOR DEL PRESTADOR</v>
          </cell>
          <cell r="I3703">
            <v>0</v>
          </cell>
          <cell r="J3703">
            <v>0</v>
          </cell>
          <cell r="M3703">
            <v>0</v>
          </cell>
          <cell r="Q3703">
            <v>0</v>
          </cell>
          <cell r="S3703">
            <v>0</v>
          </cell>
        </row>
        <row r="3704">
          <cell r="A3704" t="str">
            <v>FEH129410</v>
          </cell>
          <cell r="B3704" t="str">
            <v>FEH129410</v>
          </cell>
          <cell r="C3704">
            <v>44346</v>
          </cell>
          <cell r="D3704">
            <v>44368</v>
          </cell>
          <cell r="F3704">
            <v>526007</v>
          </cell>
          <cell r="G3704" t="str">
            <v>SALDO A FAVOR DEL PRESTADOR</v>
          </cell>
          <cell r="I3704">
            <v>0</v>
          </cell>
          <cell r="J3704">
            <v>0</v>
          </cell>
          <cell r="M3704">
            <v>0</v>
          </cell>
          <cell r="Q3704">
            <v>0</v>
          </cell>
          <cell r="S3704">
            <v>0</v>
          </cell>
        </row>
        <row r="3705">
          <cell r="A3705" t="str">
            <v>FEH129411</v>
          </cell>
          <cell r="B3705" t="str">
            <v>FEH129411</v>
          </cell>
          <cell r="C3705">
            <v>44346</v>
          </cell>
          <cell r="D3705">
            <v>44368</v>
          </cell>
          <cell r="F3705">
            <v>1422540</v>
          </cell>
          <cell r="G3705" t="str">
            <v>SALDO A FAVOR DEL PRESTADOR</v>
          </cell>
          <cell r="I3705">
            <v>0</v>
          </cell>
          <cell r="J3705">
            <v>0</v>
          </cell>
          <cell r="M3705">
            <v>0</v>
          </cell>
          <cell r="Q3705">
            <v>0</v>
          </cell>
          <cell r="S3705">
            <v>0</v>
          </cell>
        </row>
        <row r="3706">
          <cell r="A3706" t="str">
            <v>FEH129429</v>
          </cell>
          <cell r="B3706" t="str">
            <v>FEH129429</v>
          </cell>
          <cell r="C3706">
            <v>44346</v>
          </cell>
          <cell r="D3706">
            <v>44368</v>
          </cell>
          <cell r="F3706">
            <v>539434</v>
          </cell>
          <cell r="G3706" t="str">
            <v>SALDO A FAVOR DEL PRESTADOR</v>
          </cell>
          <cell r="I3706">
            <v>0</v>
          </cell>
          <cell r="J3706">
            <v>0</v>
          </cell>
          <cell r="M3706">
            <v>0</v>
          </cell>
          <cell r="Q3706">
            <v>0</v>
          </cell>
          <cell r="S3706">
            <v>0</v>
          </cell>
        </row>
        <row r="3707">
          <cell r="A3707" t="str">
            <v>FEH129431</v>
          </cell>
          <cell r="B3707" t="str">
            <v>FEH129431</v>
          </cell>
          <cell r="C3707">
            <v>44346</v>
          </cell>
          <cell r="F3707">
            <v>80832</v>
          </cell>
          <cell r="G3707" t="str">
            <v>NO RADICADO</v>
          </cell>
          <cell r="I3707">
            <v>80832</v>
          </cell>
          <cell r="J3707">
            <v>0</v>
          </cell>
          <cell r="M3707">
            <v>0</v>
          </cell>
          <cell r="Q3707">
            <v>0</v>
          </cell>
          <cell r="S3707">
            <v>0</v>
          </cell>
        </row>
        <row r="3708">
          <cell r="A3708" t="str">
            <v>FEH129440</v>
          </cell>
          <cell r="B3708" t="str">
            <v>FEH129440</v>
          </cell>
          <cell r="C3708">
            <v>44346</v>
          </cell>
          <cell r="D3708">
            <v>44368</v>
          </cell>
          <cell r="F3708">
            <v>539434</v>
          </cell>
          <cell r="G3708" t="str">
            <v>SALDO A FAVOR DEL PRESTADOR</v>
          </cell>
          <cell r="I3708">
            <v>0</v>
          </cell>
          <cell r="J3708">
            <v>0</v>
          </cell>
          <cell r="M3708">
            <v>0</v>
          </cell>
          <cell r="Q3708">
            <v>0</v>
          </cell>
          <cell r="S3708">
            <v>0</v>
          </cell>
        </row>
        <row r="3709">
          <cell r="A3709" t="str">
            <v>FEH129441</v>
          </cell>
          <cell r="B3709" t="str">
            <v>FEH129441</v>
          </cell>
          <cell r="C3709">
            <v>44346</v>
          </cell>
          <cell r="F3709">
            <v>80832</v>
          </cell>
          <cell r="G3709" t="str">
            <v>NO RADICADO</v>
          </cell>
          <cell r="I3709">
            <v>80832</v>
          </cell>
          <cell r="J3709">
            <v>0</v>
          </cell>
          <cell r="M3709">
            <v>0</v>
          </cell>
          <cell r="Q3709">
            <v>0</v>
          </cell>
          <cell r="S3709">
            <v>0</v>
          </cell>
        </row>
        <row r="3710">
          <cell r="A3710" t="str">
            <v>FEH129678</v>
          </cell>
          <cell r="B3710" t="str">
            <v>FEH129678</v>
          </cell>
          <cell r="C3710">
            <v>44347</v>
          </cell>
          <cell r="D3710">
            <v>44368</v>
          </cell>
          <cell r="F3710">
            <v>672968</v>
          </cell>
          <cell r="G3710" t="str">
            <v>SALDO A FAVOR DEL PRESTADOR</v>
          </cell>
          <cell r="I3710">
            <v>0</v>
          </cell>
          <cell r="J3710">
            <v>0</v>
          </cell>
          <cell r="M3710">
            <v>0</v>
          </cell>
          <cell r="Q3710">
            <v>0</v>
          </cell>
          <cell r="S3710">
            <v>0</v>
          </cell>
        </row>
        <row r="3711">
          <cell r="A3711" t="str">
            <v>FEH129680</v>
          </cell>
          <cell r="B3711" t="str">
            <v>FEH129680</v>
          </cell>
          <cell r="C3711">
            <v>44347</v>
          </cell>
          <cell r="F3711">
            <v>80832</v>
          </cell>
          <cell r="G3711" t="str">
            <v>NO RADICADO</v>
          </cell>
          <cell r="I3711">
            <v>80832</v>
          </cell>
          <cell r="J3711">
            <v>0</v>
          </cell>
          <cell r="M3711">
            <v>0</v>
          </cell>
          <cell r="Q3711">
            <v>0</v>
          </cell>
          <cell r="S3711">
            <v>0</v>
          </cell>
        </row>
        <row r="3712">
          <cell r="A3712" t="str">
            <v>FEH129681</v>
          </cell>
          <cell r="B3712" t="str">
            <v>FEH129681</v>
          </cell>
          <cell r="C3712">
            <v>44347</v>
          </cell>
          <cell r="D3712">
            <v>44368</v>
          </cell>
          <cell r="F3712">
            <v>1265954</v>
          </cell>
          <cell r="G3712" t="str">
            <v>SALDO A FAVOR DEL PRESTADOR</v>
          </cell>
          <cell r="I3712">
            <v>0</v>
          </cell>
          <cell r="J3712">
            <v>0</v>
          </cell>
          <cell r="M3712">
            <v>0</v>
          </cell>
          <cell r="Q3712">
            <v>0</v>
          </cell>
          <cell r="S3712">
            <v>0</v>
          </cell>
        </row>
        <row r="3713">
          <cell r="A3713" t="str">
            <v>FEH129684</v>
          </cell>
          <cell r="B3713" t="str">
            <v>FEH129684</v>
          </cell>
          <cell r="C3713">
            <v>44347</v>
          </cell>
          <cell r="F3713">
            <v>80832</v>
          </cell>
          <cell r="G3713" t="str">
            <v>NO RADICADO</v>
          </cell>
          <cell r="I3713">
            <v>80832</v>
          </cell>
          <cell r="J3713">
            <v>0</v>
          </cell>
          <cell r="M3713">
            <v>0</v>
          </cell>
          <cell r="Q3713">
            <v>0</v>
          </cell>
          <cell r="S3713">
            <v>0</v>
          </cell>
        </row>
        <row r="3714">
          <cell r="A3714" t="str">
            <v>FEH129794</v>
          </cell>
          <cell r="B3714" t="str">
            <v>FEH129794</v>
          </cell>
          <cell r="C3714">
            <v>44347</v>
          </cell>
          <cell r="D3714">
            <v>44368</v>
          </cell>
          <cell r="F3714">
            <v>902747</v>
          </cell>
          <cell r="G3714" t="str">
            <v>SALDO A FAVOR DEL PRESTADOR</v>
          </cell>
          <cell r="I3714">
            <v>0</v>
          </cell>
          <cell r="J3714">
            <v>0</v>
          </cell>
          <cell r="M3714">
            <v>0</v>
          </cell>
          <cell r="Q3714">
            <v>0</v>
          </cell>
          <cell r="S3714">
            <v>0</v>
          </cell>
        </row>
        <row r="3715">
          <cell r="A3715" t="str">
            <v>FEH129795</v>
          </cell>
          <cell r="B3715" t="str">
            <v>FEH129795</v>
          </cell>
          <cell r="C3715">
            <v>44347</v>
          </cell>
          <cell r="F3715">
            <v>80832</v>
          </cell>
          <cell r="G3715" t="str">
            <v>NO RADICADO</v>
          </cell>
          <cell r="I3715">
            <v>80832</v>
          </cell>
          <cell r="J3715">
            <v>0</v>
          </cell>
          <cell r="M3715">
            <v>0</v>
          </cell>
          <cell r="Q3715">
            <v>0</v>
          </cell>
          <cell r="S3715">
            <v>0</v>
          </cell>
        </row>
        <row r="3716">
          <cell r="A3716" t="str">
            <v>FEH130108</v>
          </cell>
          <cell r="B3716" t="str">
            <v>FEH130108</v>
          </cell>
          <cell r="C3716">
            <v>44348</v>
          </cell>
          <cell r="F3716">
            <v>2732451</v>
          </cell>
          <cell r="G3716" t="str">
            <v>EN REVISION</v>
          </cell>
          <cell r="I3716">
            <v>0</v>
          </cell>
          <cell r="J3716">
            <v>2732451</v>
          </cell>
          <cell r="M3716">
            <v>0</v>
          </cell>
          <cell r="Q3716">
            <v>0</v>
          </cell>
          <cell r="S3716">
            <v>0</v>
          </cell>
        </row>
        <row r="3717">
          <cell r="A3717" t="str">
            <v>FEH130109</v>
          </cell>
          <cell r="B3717" t="str">
            <v>FEH130109</v>
          </cell>
          <cell r="C3717">
            <v>44348</v>
          </cell>
          <cell r="F3717">
            <v>80832</v>
          </cell>
          <cell r="G3717" t="str">
            <v>NO RADICADO</v>
          </cell>
          <cell r="I3717">
            <v>80832</v>
          </cell>
          <cell r="J3717">
            <v>0</v>
          </cell>
          <cell r="M3717">
            <v>0</v>
          </cell>
          <cell r="Q3717">
            <v>0</v>
          </cell>
          <cell r="S3717">
            <v>0</v>
          </cell>
        </row>
        <row r="3718">
          <cell r="A3718" t="str">
            <v>FEH130110</v>
          </cell>
          <cell r="B3718" t="str">
            <v>FEH130110</v>
          </cell>
          <cell r="C3718">
            <v>44348</v>
          </cell>
          <cell r="F3718">
            <v>80832</v>
          </cell>
          <cell r="G3718" t="str">
            <v>NO RADICADO</v>
          </cell>
          <cell r="I3718">
            <v>80832</v>
          </cell>
          <cell r="J3718">
            <v>0</v>
          </cell>
          <cell r="M3718">
            <v>0</v>
          </cell>
          <cell r="Q3718">
            <v>0</v>
          </cell>
          <cell r="S3718">
            <v>0</v>
          </cell>
        </row>
        <row r="3719">
          <cell r="A3719" t="str">
            <v>FEH130148</v>
          </cell>
          <cell r="B3719" t="str">
            <v>FEH130148</v>
          </cell>
          <cell r="C3719">
            <v>44348</v>
          </cell>
          <cell r="F3719">
            <v>14503027</v>
          </cell>
          <cell r="G3719" t="str">
            <v>EN REVISION</v>
          </cell>
          <cell r="I3719">
            <v>0</v>
          </cell>
          <cell r="J3719">
            <v>14503027</v>
          </cell>
          <cell r="M3719">
            <v>0</v>
          </cell>
          <cell r="Q3719">
            <v>0</v>
          </cell>
          <cell r="S3719">
            <v>0</v>
          </cell>
        </row>
        <row r="3720">
          <cell r="A3720" t="str">
            <v>FEH130149</v>
          </cell>
          <cell r="B3720" t="str">
            <v>FEH130149</v>
          </cell>
          <cell r="C3720">
            <v>44348</v>
          </cell>
          <cell r="F3720">
            <v>80832</v>
          </cell>
          <cell r="G3720" t="str">
            <v>NO RADICADO</v>
          </cell>
          <cell r="I3720">
            <v>80832</v>
          </cell>
          <cell r="J3720">
            <v>0</v>
          </cell>
          <cell r="M3720">
            <v>0</v>
          </cell>
          <cell r="Q3720">
            <v>0</v>
          </cell>
          <cell r="S3720">
            <v>0</v>
          </cell>
        </row>
        <row r="3721">
          <cell r="A3721" t="str">
            <v>FEH130155</v>
          </cell>
          <cell r="B3721" t="str">
            <v>FEH130155</v>
          </cell>
          <cell r="C3721">
            <v>44348</v>
          </cell>
          <cell r="F3721">
            <v>1472303</v>
          </cell>
          <cell r="G3721" t="str">
            <v>EN REVISION</v>
          </cell>
          <cell r="I3721">
            <v>0</v>
          </cell>
          <cell r="J3721">
            <v>1472303</v>
          </cell>
          <cell r="M3721">
            <v>0</v>
          </cell>
          <cell r="Q3721">
            <v>0</v>
          </cell>
          <cell r="S3721">
            <v>0</v>
          </cell>
        </row>
        <row r="3722">
          <cell r="A3722" t="str">
            <v>FEH130156</v>
          </cell>
          <cell r="B3722" t="str">
            <v>FEH130156</v>
          </cell>
          <cell r="C3722">
            <v>44348</v>
          </cell>
          <cell r="F3722">
            <v>80832</v>
          </cell>
          <cell r="G3722" t="str">
            <v>NO RADICADO</v>
          </cell>
          <cell r="I3722">
            <v>80832</v>
          </cell>
          <cell r="J3722">
            <v>0</v>
          </cell>
          <cell r="M3722">
            <v>0</v>
          </cell>
          <cell r="Q3722">
            <v>0</v>
          </cell>
          <cell r="S3722">
            <v>0</v>
          </cell>
        </row>
        <row r="3723">
          <cell r="A3723" t="str">
            <v>FEH130159</v>
          </cell>
          <cell r="B3723" t="str">
            <v>FEH130159</v>
          </cell>
          <cell r="C3723">
            <v>44348</v>
          </cell>
          <cell r="F3723">
            <v>3239442</v>
          </cell>
          <cell r="G3723" t="str">
            <v>EN REVISION</v>
          </cell>
          <cell r="I3723">
            <v>0</v>
          </cell>
          <cell r="J3723">
            <v>3239442</v>
          </cell>
          <cell r="M3723">
            <v>0</v>
          </cell>
          <cell r="Q3723">
            <v>0</v>
          </cell>
          <cell r="S3723">
            <v>0</v>
          </cell>
        </row>
        <row r="3724">
          <cell r="A3724" t="str">
            <v>FEH130166</v>
          </cell>
          <cell r="B3724" t="str">
            <v>FEH130166</v>
          </cell>
          <cell r="C3724">
            <v>44348</v>
          </cell>
          <cell r="F3724">
            <v>2491131</v>
          </cell>
          <cell r="G3724" t="str">
            <v>EN REVISION</v>
          </cell>
          <cell r="I3724">
            <v>0</v>
          </cell>
          <cell r="J3724">
            <v>2491131</v>
          </cell>
          <cell r="M3724">
            <v>0</v>
          </cell>
          <cell r="Q3724">
            <v>0</v>
          </cell>
          <cell r="S3724">
            <v>0</v>
          </cell>
        </row>
        <row r="3725">
          <cell r="A3725" t="str">
            <v>FEH130168</v>
          </cell>
          <cell r="B3725" t="str">
            <v>FEH130168</v>
          </cell>
          <cell r="C3725">
            <v>44348</v>
          </cell>
          <cell r="F3725">
            <v>80832</v>
          </cell>
          <cell r="G3725" t="str">
            <v>NO RADICADO</v>
          </cell>
          <cell r="I3725">
            <v>80832</v>
          </cell>
          <cell r="J3725">
            <v>0</v>
          </cell>
          <cell r="M3725">
            <v>0</v>
          </cell>
          <cell r="Q3725">
            <v>0</v>
          </cell>
          <cell r="S3725">
            <v>0</v>
          </cell>
        </row>
        <row r="3726">
          <cell r="A3726" t="str">
            <v>FEH130199</v>
          </cell>
          <cell r="B3726" t="str">
            <v>FEH130199</v>
          </cell>
          <cell r="C3726">
            <v>44348</v>
          </cell>
          <cell r="F3726">
            <v>943060</v>
          </cell>
          <cell r="G3726" t="str">
            <v>EN REVISION</v>
          </cell>
          <cell r="I3726">
            <v>0</v>
          </cell>
          <cell r="J3726">
            <v>943060</v>
          </cell>
          <cell r="M3726">
            <v>0</v>
          </cell>
          <cell r="Q3726">
            <v>0</v>
          </cell>
          <cell r="S3726">
            <v>0</v>
          </cell>
        </row>
        <row r="3727">
          <cell r="A3727" t="str">
            <v>FEH130838</v>
          </cell>
          <cell r="B3727" t="str">
            <v>FEH130838</v>
          </cell>
          <cell r="C3727">
            <v>44350</v>
          </cell>
          <cell r="F3727">
            <v>12853095</v>
          </cell>
          <cell r="G3727" t="str">
            <v>EN REVISION</v>
          </cell>
          <cell r="I3727">
            <v>0</v>
          </cell>
          <cell r="J3727">
            <v>12853095</v>
          </cell>
          <cell r="M3727">
            <v>0</v>
          </cell>
          <cell r="Q3727">
            <v>0</v>
          </cell>
          <cell r="S3727">
            <v>0</v>
          </cell>
        </row>
        <row r="3728">
          <cell r="A3728" t="str">
            <v>FEH130841</v>
          </cell>
          <cell r="B3728" t="str">
            <v>FEH130841</v>
          </cell>
          <cell r="C3728">
            <v>44350</v>
          </cell>
          <cell r="F3728">
            <v>147525</v>
          </cell>
          <cell r="G3728" t="str">
            <v>NO RADICADO</v>
          </cell>
          <cell r="I3728">
            <v>147525</v>
          </cell>
          <cell r="J3728">
            <v>0</v>
          </cell>
          <cell r="M3728">
            <v>0</v>
          </cell>
          <cell r="Q3728">
            <v>0</v>
          </cell>
          <cell r="S3728">
            <v>0</v>
          </cell>
        </row>
        <row r="3729">
          <cell r="A3729" t="str">
            <v>FEH132588</v>
          </cell>
          <cell r="B3729" t="str">
            <v>FEH132588</v>
          </cell>
          <cell r="C3729">
            <v>44357</v>
          </cell>
          <cell r="F3729">
            <v>1053130</v>
          </cell>
          <cell r="G3729" t="str">
            <v>EN REVISION</v>
          </cell>
          <cell r="I3729">
            <v>0</v>
          </cell>
          <cell r="J3729">
            <v>1053130</v>
          </cell>
          <cell r="M3729">
            <v>0</v>
          </cell>
          <cell r="Q3729">
            <v>0</v>
          </cell>
          <cell r="S3729">
            <v>0</v>
          </cell>
        </row>
        <row r="3730">
          <cell r="A3730" t="str">
            <v>FEH132590</v>
          </cell>
          <cell r="B3730" t="str">
            <v>FEH132590</v>
          </cell>
          <cell r="C3730">
            <v>44357</v>
          </cell>
          <cell r="F3730">
            <v>80832</v>
          </cell>
          <cell r="G3730" t="str">
            <v>NO RADICADO</v>
          </cell>
          <cell r="I3730">
            <v>80832</v>
          </cell>
          <cell r="J3730">
            <v>0</v>
          </cell>
          <cell r="M3730">
            <v>0</v>
          </cell>
          <cell r="Q3730">
            <v>0</v>
          </cell>
          <cell r="S3730">
            <v>0</v>
          </cell>
        </row>
        <row r="3731">
          <cell r="A3731" t="str">
            <v>FEH134309</v>
          </cell>
          <cell r="B3731" t="str">
            <v>FEH134309</v>
          </cell>
          <cell r="C3731">
            <v>44363</v>
          </cell>
          <cell r="F3731">
            <v>7213530</v>
          </cell>
          <cell r="G3731" t="str">
            <v>EN REVISION</v>
          </cell>
          <cell r="I3731">
            <v>0</v>
          </cell>
          <cell r="J3731">
            <v>7213530</v>
          </cell>
          <cell r="M3731">
            <v>0</v>
          </cell>
          <cell r="Q3731">
            <v>0</v>
          </cell>
          <cell r="S3731">
            <v>0</v>
          </cell>
        </row>
        <row r="3732">
          <cell r="A3732" t="str">
            <v>FEH134312</v>
          </cell>
          <cell r="B3732" t="str">
            <v>FEH134312</v>
          </cell>
          <cell r="C3732">
            <v>44363</v>
          </cell>
          <cell r="F3732">
            <v>80832</v>
          </cell>
          <cell r="G3732" t="str">
            <v>NO RADICADO</v>
          </cell>
          <cell r="I3732">
            <v>80832</v>
          </cell>
          <cell r="J3732">
            <v>0</v>
          </cell>
          <cell r="M3732">
            <v>0</v>
          </cell>
          <cell r="Q3732">
            <v>0</v>
          </cell>
          <cell r="S3732">
            <v>0</v>
          </cell>
        </row>
        <row r="3733">
          <cell r="A3733" t="str">
            <v>FEH128969</v>
          </cell>
          <cell r="B3733" t="str">
            <v>FEH128969</v>
          </cell>
          <cell r="C3733">
            <v>44344</v>
          </cell>
          <cell r="D3733">
            <v>44368</v>
          </cell>
          <cell r="F3733">
            <v>212864</v>
          </cell>
          <cell r="G3733" t="str">
            <v>SALDO A FAVOR DEL PRESTADOR</v>
          </cell>
          <cell r="I3733">
            <v>0</v>
          </cell>
          <cell r="J3733">
            <v>0</v>
          </cell>
          <cell r="M3733">
            <v>0</v>
          </cell>
          <cell r="Q3733">
            <v>0</v>
          </cell>
          <cell r="S3733">
            <v>0</v>
          </cell>
        </row>
        <row r="3734">
          <cell r="A3734" t="str">
            <v>FEH128970</v>
          </cell>
          <cell r="B3734" t="str">
            <v>FEH128970</v>
          </cell>
          <cell r="C3734">
            <v>44344</v>
          </cell>
          <cell r="F3734">
            <v>80832</v>
          </cell>
          <cell r="G3734" t="str">
            <v>NO RADICADO</v>
          </cell>
          <cell r="I3734">
            <v>80832</v>
          </cell>
          <cell r="J3734">
            <v>0</v>
          </cell>
          <cell r="M3734">
            <v>0</v>
          </cell>
          <cell r="Q3734">
            <v>0</v>
          </cell>
          <cell r="S3734">
            <v>0</v>
          </cell>
        </row>
        <row r="3735">
          <cell r="A3735" t="str">
            <v>FEH128973</v>
          </cell>
          <cell r="B3735" t="str">
            <v>FEH128973</v>
          </cell>
          <cell r="C3735">
            <v>44344</v>
          </cell>
          <cell r="D3735">
            <v>44368</v>
          </cell>
          <cell r="F3735">
            <v>47196</v>
          </cell>
          <cell r="G3735" t="str">
            <v>SALDO A FAVOR DEL PRESTADOR</v>
          </cell>
          <cell r="I3735">
            <v>0</v>
          </cell>
          <cell r="J3735">
            <v>0</v>
          </cell>
          <cell r="M3735">
            <v>0</v>
          </cell>
          <cell r="Q3735">
            <v>0</v>
          </cell>
          <cell r="S3735">
            <v>0</v>
          </cell>
        </row>
        <row r="3736">
          <cell r="A3736" t="str">
            <v>FEH128974</v>
          </cell>
          <cell r="B3736" t="str">
            <v>FEH128974</v>
          </cell>
          <cell r="C3736">
            <v>44344</v>
          </cell>
          <cell r="F3736">
            <v>80832</v>
          </cell>
          <cell r="G3736" t="str">
            <v>NO RADICADO</v>
          </cell>
          <cell r="I3736">
            <v>80832</v>
          </cell>
          <cell r="J3736">
            <v>0</v>
          </cell>
          <cell r="M3736">
            <v>0</v>
          </cell>
          <cell r="Q3736">
            <v>0</v>
          </cell>
          <cell r="S3736">
            <v>0</v>
          </cell>
        </row>
        <row r="3737">
          <cell r="A3737" t="str">
            <v>FEH128989</v>
          </cell>
          <cell r="B3737" t="str">
            <v>FEH128989</v>
          </cell>
          <cell r="C3737">
            <v>44344</v>
          </cell>
          <cell r="D3737">
            <v>44368</v>
          </cell>
          <cell r="F3737">
            <v>35926</v>
          </cell>
          <cell r="G3737" t="str">
            <v>SALDO A FAVOR DEL PRESTADOR</v>
          </cell>
          <cell r="I3737">
            <v>0</v>
          </cell>
          <cell r="J3737">
            <v>0</v>
          </cell>
          <cell r="M3737">
            <v>0</v>
          </cell>
          <cell r="Q3737">
            <v>0</v>
          </cell>
          <cell r="S3737">
            <v>0</v>
          </cell>
        </row>
        <row r="3738">
          <cell r="A3738" t="str">
            <v>FEH128990</v>
          </cell>
          <cell r="B3738" t="str">
            <v>FEH128990</v>
          </cell>
          <cell r="C3738">
            <v>44344</v>
          </cell>
          <cell r="D3738">
            <v>44368</v>
          </cell>
          <cell r="F3738">
            <v>24585</v>
          </cell>
          <cell r="G3738" t="str">
            <v>SALDO A FAVOR DEL PRESTADOR</v>
          </cell>
          <cell r="I3738">
            <v>0</v>
          </cell>
          <cell r="J3738">
            <v>0</v>
          </cell>
          <cell r="M3738">
            <v>0</v>
          </cell>
          <cell r="Q3738">
            <v>0</v>
          </cell>
          <cell r="S3738">
            <v>0</v>
          </cell>
        </row>
        <row r="3739">
          <cell r="A3739" t="str">
            <v>FEH129008</v>
          </cell>
          <cell r="B3739" t="str">
            <v>FEH129008</v>
          </cell>
          <cell r="C3739">
            <v>44344</v>
          </cell>
          <cell r="D3739">
            <v>44368</v>
          </cell>
          <cell r="F3739">
            <v>24585</v>
          </cell>
          <cell r="G3739" t="str">
            <v>SALDO A FAVOR DEL PRESTADOR</v>
          </cell>
          <cell r="I3739">
            <v>0</v>
          </cell>
          <cell r="J3739">
            <v>0</v>
          </cell>
          <cell r="M3739">
            <v>0</v>
          </cell>
          <cell r="Q3739">
            <v>0</v>
          </cell>
          <cell r="S3739">
            <v>0</v>
          </cell>
        </row>
        <row r="3740">
          <cell r="A3740" t="str">
            <v>FEH129009</v>
          </cell>
          <cell r="B3740" t="str">
            <v>FEH129009</v>
          </cell>
          <cell r="C3740">
            <v>44344</v>
          </cell>
          <cell r="D3740">
            <v>44368</v>
          </cell>
          <cell r="F3740">
            <v>33457</v>
          </cell>
          <cell r="G3740" t="str">
            <v>SALDO A FAVOR DEL PRESTADOR</v>
          </cell>
          <cell r="I3740">
            <v>0</v>
          </cell>
          <cell r="J3740">
            <v>0</v>
          </cell>
          <cell r="M3740">
            <v>0</v>
          </cell>
          <cell r="Q3740">
            <v>0</v>
          </cell>
          <cell r="S3740">
            <v>0</v>
          </cell>
        </row>
        <row r="3741">
          <cell r="A3741" t="str">
            <v>FEH129012</v>
          </cell>
          <cell r="B3741" t="str">
            <v>FEH129012</v>
          </cell>
          <cell r="C3741">
            <v>44344</v>
          </cell>
          <cell r="D3741">
            <v>44368</v>
          </cell>
          <cell r="F3741">
            <v>33457</v>
          </cell>
          <cell r="G3741" t="str">
            <v>SALDO A FAVOR DEL PRESTADOR</v>
          </cell>
          <cell r="I3741">
            <v>0</v>
          </cell>
          <cell r="J3741">
            <v>0</v>
          </cell>
          <cell r="M3741">
            <v>0</v>
          </cell>
          <cell r="Q3741">
            <v>0</v>
          </cell>
          <cell r="S3741">
            <v>0</v>
          </cell>
        </row>
        <row r="3742">
          <cell r="A3742" t="str">
            <v>FEH129013</v>
          </cell>
          <cell r="B3742" t="str">
            <v>FEH129013</v>
          </cell>
          <cell r="C3742">
            <v>44344</v>
          </cell>
          <cell r="D3742">
            <v>44368</v>
          </cell>
          <cell r="F3742">
            <v>27293</v>
          </cell>
          <cell r="G3742" t="str">
            <v>SALDO A FAVOR DEL PRESTADOR</v>
          </cell>
          <cell r="I3742">
            <v>0</v>
          </cell>
          <cell r="J3742">
            <v>0</v>
          </cell>
          <cell r="M3742">
            <v>0</v>
          </cell>
          <cell r="Q3742">
            <v>0</v>
          </cell>
          <cell r="S3742">
            <v>0</v>
          </cell>
        </row>
        <row r="3743">
          <cell r="A3743" t="str">
            <v>FEH129016</v>
          </cell>
          <cell r="B3743" t="str">
            <v>FEH129016</v>
          </cell>
          <cell r="C3743">
            <v>44344</v>
          </cell>
          <cell r="D3743">
            <v>44368</v>
          </cell>
          <cell r="F3743">
            <v>60512</v>
          </cell>
          <cell r="G3743" t="str">
            <v>SALDO A FAVOR DEL PRESTADOR</v>
          </cell>
          <cell r="I3743">
            <v>0</v>
          </cell>
          <cell r="J3743">
            <v>0</v>
          </cell>
          <cell r="M3743">
            <v>0</v>
          </cell>
          <cell r="Q3743">
            <v>0</v>
          </cell>
          <cell r="S3743">
            <v>0</v>
          </cell>
        </row>
        <row r="3744">
          <cell r="A3744" t="str">
            <v>FEH129017</v>
          </cell>
          <cell r="B3744" t="str">
            <v>FEH129017</v>
          </cell>
          <cell r="C3744">
            <v>44344</v>
          </cell>
          <cell r="D3744">
            <v>44368</v>
          </cell>
          <cell r="F3744">
            <v>24585</v>
          </cell>
          <cell r="G3744" t="str">
            <v>SALDO A FAVOR DEL PRESTADOR</v>
          </cell>
          <cell r="I3744">
            <v>0</v>
          </cell>
          <cell r="J3744">
            <v>0</v>
          </cell>
          <cell r="M3744">
            <v>0</v>
          </cell>
          <cell r="Q3744">
            <v>0</v>
          </cell>
          <cell r="S3744">
            <v>0</v>
          </cell>
        </row>
        <row r="3745">
          <cell r="A3745" t="str">
            <v>FEH129026</v>
          </cell>
          <cell r="B3745" t="str">
            <v>FEH129026</v>
          </cell>
          <cell r="C3745">
            <v>44344</v>
          </cell>
          <cell r="F3745">
            <v>27293</v>
          </cell>
          <cell r="G3745" t="str">
            <v>NO RADICADO</v>
          </cell>
          <cell r="I3745">
            <v>27293</v>
          </cell>
          <cell r="J3745">
            <v>0</v>
          </cell>
          <cell r="M3745">
            <v>0</v>
          </cell>
          <cell r="Q3745">
            <v>0</v>
          </cell>
          <cell r="S3745">
            <v>0</v>
          </cell>
        </row>
        <row r="3746">
          <cell r="A3746" t="str">
            <v>FEH129110</v>
          </cell>
          <cell r="B3746" t="str">
            <v>FEH129110</v>
          </cell>
          <cell r="C3746">
            <v>44344</v>
          </cell>
          <cell r="D3746">
            <v>44368</v>
          </cell>
          <cell r="F3746">
            <v>38110</v>
          </cell>
          <cell r="G3746" t="str">
            <v>SALDO A FAVOR DEL PRESTADOR</v>
          </cell>
          <cell r="I3746">
            <v>0</v>
          </cell>
          <cell r="J3746">
            <v>0</v>
          </cell>
          <cell r="M3746">
            <v>0</v>
          </cell>
          <cell r="Q3746">
            <v>0</v>
          </cell>
          <cell r="S3746">
            <v>0</v>
          </cell>
        </row>
        <row r="3747">
          <cell r="A3747" t="str">
            <v>FEH129114</v>
          </cell>
          <cell r="B3747" t="str">
            <v>FEH129114</v>
          </cell>
          <cell r="C3747">
            <v>44344</v>
          </cell>
          <cell r="D3747">
            <v>44368</v>
          </cell>
          <cell r="F3747">
            <v>66950</v>
          </cell>
          <cell r="G3747" t="str">
            <v>SALDO A FAVOR DEL PRESTADOR</v>
          </cell>
          <cell r="I3747">
            <v>0</v>
          </cell>
          <cell r="J3747">
            <v>0</v>
          </cell>
          <cell r="M3747">
            <v>0</v>
          </cell>
          <cell r="Q3747">
            <v>0</v>
          </cell>
          <cell r="S3747">
            <v>0</v>
          </cell>
        </row>
        <row r="3748">
          <cell r="A3748" t="str">
            <v>FEH129116</v>
          </cell>
          <cell r="B3748" t="str">
            <v>FEH129116</v>
          </cell>
          <cell r="C3748">
            <v>44344</v>
          </cell>
          <cell r="D3748">
            <v>44368</v>
          </cell>
          <cell r="F3748">
            <v>54716</v>
          </cell>
          <cell r="G3748" t="str">
            <v>SALDO A FAVOR DEL PRESTADOR</v>
          </cell>
          <cell r="I3748">
            <v>0</v>
          </cell>
          <cell r="J3748">
            <v>0</v>
          </cell>
          <cell r="M3748">
            <v>0</v>
          </cell>
          <cell r="Q3748">
            <v>0</v>
          </cell>
          <cell r="S3748">
            <v>0</v>
          </cell>
        </row>
        <row r="3749">
          <cell r="A3749" t="str">
            <v>FEH129117</v>
          </cell>
          <cell r="B3749" t="str">
            <v>FEH129117</v>
          </cell>
          <cell r="C3749">
            <v>44344</v>
          </cell>
          <cell r="D3749">
            <v>44368</v>
          </cell>
          <cell r="F3749">
            <v>38110</v>
          </cell>
          <cell r="G3749" t="str">
            <v>SALDO A FAVOR DEL PRESTADOR</v>
          </cell>
          <cell r="I3749">
            <v>0</v>
          </cell>
          <cell r="J3749">
            <v>0</v>
          </cell>
          <cell r="M3749">
            <v>0</v>
          </cell>
          <cell r="Q3749">
            <v>0</v>
          </cell>
          <cell r="S3749">
            <v>0</v>
          </cell>
        </row>
        <row r="3750">
          <cell r="A3750" t="str">
            <v>FEH129135</v>
          </cell>
          <cell r="B3750" t="str">
            <v>FEH129135</v>
          </cell>
          <cell r="C3750">
            <v>44344</v>
          </cell>
          <cell r="D3750">
            <v>44368</v>
          </cell>
          <cell r="F3750">
            <v>16226</v>
          </cell>
          <cell r="G3750" t="str">
            <v>SALDO A FAVOR DEL PRESTADOR</v>
          </cell>
          <cell r="I3750">
            <v>0</v>
          </cell>
          <cell r="J3750">
            <v>0</v>
          </cell>
          <cell r="M3750">
            <v>0</v>
          </cell>
          <cell r="Q3750">
            <v>0</v>
          </cell>
          <cell r="S3750">
            <v>0</v>
          </cell>
        </row>
        <row r="3751">
          <cell r="A3751" t="str">
            <v>FEH129152</v>
          </cell>
          <cell r="B3751" t="str">
            <v>FEH129152</v>
          </cell>
          <cell r="C3751">
            <v>44344</v>
          </cell>
          <cell r="D3751">
            <v>44368</v>
          </cell>
          <cell r="F3751">
            <v>39313</v>
          </cell>
          <cell r="G3751" t="str">
            <v>SALDO A FAVOR DEL PRESTADOR</v>
          </cell>
          <cell r="I3751">
            <v>0</v>
          </cell>
          <cell r="J3751">
            <v>0</v>
          </cell>
          <cell r="M3751">
            <v>0</v>
          </cell>
          <cell r="Q3751">
            <v>0</v>
          </cell>
          <cell r="S3751">
            <v>0</v>
          </cell>
        </row>
        <row r="3752">
          <cell r="A3752" t="str">
            <v>FEH129157</v>
          </cell>
          <cell r="B3752" t="str">
            <v>FEH129157</v>
          </cell>
          <cell r="C3752">
            <v>44344</v>
          </cell>
          <cell r="D3752">
            <v>44368</v>
          </cell>
          <cell r="F3752">
            <v>132007</v>
          </cell>
          <cell r="G3752" t="str">
            <v>SALDO A FAVOR DEL PRESTADOR</v>
          </cell>
          <cell r="I3752">
            <v>0</v>
          </cell>
          <cell r="J3752">
            <v>0</v>
          </cell>
          <cell r="M3752">
            <v>0</v>
          </cell>
          <cell r="Q3752">
            <v>0</v>
          </cell>
          <cell r="S3752">
            <v>0</v>
          </cell>
        </row>
        <row r="3753">
          <cell r="A3753" t="str">
            <v>FEH129158</v>
          </cell>
          <cell r="B3753" t="str">
            <v>FEH129158</v>
          </cell>
          <cell r="C3753">
            <v>44344</v>
          </cell>
          <cell r="D3753">
            <v>44368</v>
          </cell>
          <cell r="F3753">
            <v>132007</v>
          </cell>
          <cell r="G3753" t="str">
            <v>SALDO A FAVOR DEL PRESTADOR</v>
          </cell>
          <cell r="I3753">
            <v>0</v>
          </cell>
          <cell r="J3753">
            <v>0</v>
          </cell>
          <cell r="M3753">
            <v>0</v>
          </cell>
          <cell r="Q3753">
            <v>0</v>
          </cell>
          <cell r="S3753">
            <v>0</v>
          </cell>
        </row>
        <row r="3754">
          <cell r="A3754" t="str">
            <v>FEH129159</v>
          </cell>
          <cell r="B3754" t="str">
            <v>FEH129159</v>
          </cell>
          <cell r="C3754">
            <v>44344</v>
          </cell>
          <cell r="D3754">
            <v>44368</v>
          </cell>
          <cell r="F3754">
            <v>66950</v>
          </cell>
          <cell r="G3754" t="str">
            <v>SALDO A FAVOR DEL PRESTADOR</v>
          </cell>
          <cell r="I3754">
            <v>0</v>
          </cell>
          <cell r="J3754">
            <v>0</v>
          </cell>
          <cell r="M3754">
            <v>0</v>
          </cell>
          <cell r="Q3754">
            <v>0</v>
          </cell>
          <cell r="S3754">
            <v>0</v>
          </cell>
        </row>
        <row r="3755">
          <cell r="A3755" t="str">
            <v>FEH129166</v>
          </cell>
          <cell r="B3755" t="str">
            <v>FEH129166</v>
          </cell>
          <cell r="C3755">
            <v>44344</v>
          </cell>
          <cell r="D3755">
            <v>44368</v>
          </cell>
          <cell r="F3755">
            <v>16226</v>
          </cell>
          <cell r="G3755" t="str">
            <v>SALDO A FAVOR DEL PRESTADOR</v>
          </cell>
          <cell r="I3755">
            <v>0</v>
          </cell>
          <cell r="J3755">
            <v>0</v>
          </cell>
          <cell r="M3755">
            <v>0</v>
          </cell>
          <cell r="Q3755">
            <v>0</v>
          </cell>
          <cell r="S3755">
            <v>0</v>
          </cell>
        </row>
        <row r="3756">
          <cell r="A3756" t="str">
            <v>FEH129171</v>
          </cell>
          <cell r="B3756" t="str">
            <v>FEH129171</v>
          </cell>
          <cell r="C3756">
            <v>44344</v>
          </cell>
          <cell r="D3756">
            <v>44368</v>
          </cell>
          <cell r="F3756">
            <v>38110</v>
          </cell>
          <cell r="G3756" t="str">
            <v>SALDO A FAVOR DEL PRESTADOR</v>
          </cell>
          <cell r="I3756">
            <v>0</v>
          </cell>
          <cell r="J3756">
            <v>0</v>
          </cell>
          <cell r="M3756">
            <v>0</v>
          </cell>
          <cell r="Q3756">
            <v>0</v>
          </cell>
          <cell r="S3756">
            <v>0</v>
          </cell>
        </row>
        <row r="3757">
          <cell r="A3757" t="str">
            <v>FEH129172</v>
          </cell>
          <cell r="B3757" t="str">
            <v>FEH129172</v>
          </cell>
          <cell r="C3757">
            <v>44344</v>
          </cell>
          <cell r="D3757">
            <v>44368</v>
          </cell>
          <cell r="F3757">
            <v>66950</v>
          </cell>
          <cell r="G3757" t="str">
            <v>SALDO A FAVOR DEL PRESTADOR</v>
          </cell>
          <cell r="I3757">
            <v>0</v>
          </cell>
          <cell r="J3757">
            <v>0</v>
          </cell>
          <cell r="M3757">
            <v>0</v>
          </cell>
          <cell r="Q3757">
            <v>0</v>
          </cell>
          <cell r="S3757">
            <v>0</v>
          </cell>
        </row>
        <row r="3758">
          <cell r="A3758" t="str">
            <v>FEH129173</v>
          </cell>
          <cell r="B3758" t="str">
            <v>FEH129173</v>
          </cell>
          <cell r="C3758">
            <v>44344</v>
          </cell>
          <cell r="D3758">
            <v>44368</v>
          </cell>
          <cell r="F3758">
            <v>66950</v>
          </cell>
          <cell r="G3758" t="str">
            <v>SALDO A FAVOR DEL PRESTADOR</v>
          </cell>
          <cell r="I3758">
            <v>0</v>
          </cell>
          <cell r="J3758">
            <v>0</v>
          </cell>
          <cell r="M3758">
            <v>0</v>
          </cell>
          <cell r="Q3758">
            <v>0</v>
          </cell>
          <cell r="S3758">
            <v>0</v>
          </cell>
        </row>
        <row r="3759">
          <cell r="A3759" t="str">
            <v>FEH129174</v>
          </cell>
          <cell r="B3759" t="str">
            <v>FEH129174</v>
          </cell>
          <cell r="C3759">
            <v>44344</v>
          </cell>
          <cell r="D3759">
            <v>44368</v>
          </cell>
          <cell r="F3759">
            <v>38110</v>
          </cell>
          <cell r="G3759" t="str">
            <v>SALDO A FAVOR DEL PRESTADOR</v>
          </cell>
          <cell r="I3759">
            <v>0</v>
          </cell>
          <cell r="J3759">
            <v>0</v>
          </cell>
          <cell r="M3759">
            <v>0</v>
          </cell>
          <cell r="Q3759">
            <v>0</v>
          </cell>
          <cell r="S3759">
            <v>0</v>
          </cell>
        </row>
        <row r="3760">
          <cell r="A3760" t="str">
            <v>FEH129175</v>
          </cell>
          <cell r="B3760" t="str">
            <v>FEH129175</v>
          </cell>
          <cell r="C3760">
            <v>44344</v>
          </cell>
          <cell r="D3760">
            <v>44368</v>
          </cell>
          <cell r="F3760">
            <v>38110</v>
          </cell>
          <cell r="G3760" t="str">
            <v>SALDO A FAVOR DEL PRESTADOR</v>
          </cell>
          <cell r="I3760">
            <v>0</v>
          </cell>
          <cell r="J3760">
            <v>0</v>
          </cell>
          <cell r="M3760">
            <v>0</v>
          </cell>
          <cell r="Q3760">
            <v>0</v>
          </cell>
          <cell r="S3760">
            <v>0</v>
          </cell>
        </row>
        <row r="3761">
          <cell r="A3761" t="str">
            <v>FEH129177</v>
          </cell>
          <cell r="B3761" t="str">
            <v>FEH129177</v>
          </cell>
          <cell r="C3761">
            <v>44344</v>
          </cell>
          <cell r="D3761">
            <v>44368</v>
          </cell>
          <cell r="F3761">
            <v>38110</v>
          </cell>
          <cell r="G3761" t="str">
            <v>SALDO A FAVOR DEL PRESTADOR</v>
          </cell>
          <cell r="I3761">
            <v>0</v>
          </cell>
          <cell r="J3761">
            <v>0</v>
          </cell>
          <cell r="M3761">
            <v>0</v>
          </cell>
          <cell r="Q3761">
            <v>0</v>
          </cell>
          <cell r="S3761">
            <v>0</v>
          </cell>
        </row>
        <row r="3762">
          <cell r="A3762" t="str">
            <v>FEH129185</v>
          </cell>
          <cell r="B3762" t="str">
            <v>FEH129185</v>
          </cell>
          <cell r="C3762">
            <v>44344</v>
          </cell>
          <cell r="D3762">
            <v>44368</v>
          </cell>
          <cell r="F3762">
            <v>38110</v>
          </cell>
          <cell r="G3762" t="str">
            <v>SALDO A FAVOR DEL PRESTADOR</v>
          </cell>
          <cell r="I3762">
            <v>0</v>
          </cell>
          <cell r="J3762">
            <v>0</v>
          </cell>
          <cell r="M3762">
            <v>0</v>
          </cell>
          <cell r="Q3762">
            <v>0</v>
          </cell>
          <cell r="S3762">
            <v>0</v>
          </cell>
        </row>
        <row r="3763">
          <cell r="A3763" t="str">
            <v>FEH129186</v>
          </cell>
          <cell r="B3763" t="str">
            <v>FEH129186</v>
          </cell>
          <cell r="C3763">
            <v>44344</v>
          </cell>
          <cell r="D3763">
            <v>44368</v>
          </cell>
          <cell r="F3763">
            <v>38110</v>
          </cell>
          <cell r="G3763" t="str">
            <v>SALDO A FAVOR DEL PRESTADOR</v>
          </cell>
          <cell r="I3763">
            <v>0</v>
          </cell>
          <cell r="J3763">
            <v>0</v>
          </cell>
          <cell r="M3763">
            <v>0</v>
          </cell>
          <cell r="Q3763">
            <v>0</v>
          </cell>
          <cell r="S3763">
            <v>0</v>
          </cell>
        </row>
        <row r="3764">
          <cell r="A3764" t="str">
            <v>FEH129187</v>
          </cell>
          <cell r="B3764" t="str">
            <v>FEH129187</v>
          </cell>
          <cell r="C3764">
            <v>44344</v>
          </cell>
          <cell r="D3764">
            <v>44368</v>
          </cell>
          <cell r="F3764">
            <v>38110</v>
          </cell>
          <cell r="G3764" t="str">
            <v>SALDO A FAVOR DEL PRESTADOR</v>
          </cell>
          <cell r="I3764">
            <v>0</v>
          </cell>
          <cell r="J3764">
            <v>0</v>
          </cell>
          <cell r="M3764">
            <v>0</v>
          </cell>
          <cell r="Q3764">
            <v>0</v>
          </cell>
          <cell r="S3764">
            <v>0</v>
          </cell>
        </row>
        <row r="3765">
          <cell r="A3765" t="str">
            <v>FEH129196</v>
          </cell>
          <cell r="B3765" t="str">
            <v>FEH129196</v>
          </cell>
          <cell r="C3765">
            <v>44344</v>
          </cell>
          <cell r="D3765">
            <v>44368</v>
          </cell>
          <cell r="F3765">
            <v>30422</v>
          </cell>
          <cell r="G3765" t="str">
            <v>SALDO A FAVOR DEL PRESTADOR</v>
          </cell>
          <cell r="I3765">
            <v>0</v>
          </cell>
          <cell r="J3765">
            <v>0</v>
          </cell>
          <cell r="M3765">
            <v>0</v>
          </cell>
          <cell r="Q3765">
            <v>0</v>
          </cell>
          <cell r="S3765">
            <v>0</v>
          </cell>
        </row>
        <row r="3766">
          <cell r="A3766" t="str">
            <v>FEH129201</v>
          </cell>
          <cell r="B3766" t="str">
            <v>FEH129201</v>
          </cell>
          <cell r="C3766">
            <v>44344</v>
          </cell>
          <cell r="D3766">
            <v>44368</v>
          </cell>
          <cell r="F3766">
            <v>14946</v>
          </cell>
          <cell r="G3766" t="str">
            <v>SALDO A FAVOR DEL PRESTADOR</v>
          </cell>
          <cell r="I3766">
            <v>0</v>
          </cell>
          <cell r="J3766">
            <v>0</v>
          </cell>
          <cell r="M3766">
            <v>0</v>
          </cell>
          <cell r="Q3766">
            <v>0</v>
          </cell>
          <cell r="S3766">
            <v>0</v>
          </cell>
        </row>
        <row r="3767">
          <cell r="A3767" t="str">
            <v>FEH129204</v>
          </cell>
          <cell r="B3767" t="str">
            <v>FEH129204</v>
          </cell>
          <cell r="C3767">
            <v>44344</v>
          </cell>
          <cell r="D3767">
            <v>44368</v>
          </cell>
          <cell r="F3767">
            <v>14946</v>
          </cell>
          <cell r="G3767" t="str">
            <v>SALDO A FAVOR DEL PRESTADOR</v>
          </cell>
          <cell r="I3767">
            <v>0</v>
          </cell>
          <cell r="J3767">
            <v>0</v>
          </cell>
          <cell r="M3767">
            <v>0</v>
          </cell>
          <cell r="Q3767">
            <v>0</v>
          </cell>
          <cell r="S3767">
            <v>0</v>
          </cell>
        </row>
        <row r="3768">
          <cell r="A3768" t="str">
            <v>FEH129205</v>
          </cell>
          <cell r="B3768" t="str">
            <v>FEH129205</v>
          </cell>
          <cell r="C3768">
            <v>44344</v>
          </cell>
          <cell r="D3768">
            <v>44368</v>
          </cell>
          <cell r="F3768">
            <v>24148</v>
          </cell>
          <cell r="G3768" t="str">
            <v>SALDO A FAVOR DEL PRESTADOR</v>
          </cell>
          <cell r="I3768">
            <v>0</v>
          </cell>
          <cell r="J3768">
            <v>0</v>
          </cell>
          <cell r="M3768">
            <v>0</v>
          </cell>
          <cell r="Q3768">
            <v>0</v>
          </cell>
          <cell r="S3768">
            <v>0</v>
          </cell>
        </row>
        <row r="3769">
          <cell r="A3769" t="str">
            <v>FEH129212</v>
          </cell>
          <cell r="B3769" t="str">
            <v>FEH129212</v>
          </cell>
          <cell r="C3769">
            <v>44344</v>
          </cell>
          <cell r="D3769">
            <v>44368</v>
          </cell>
          <cell r="F3769">
            <v>51848</v>
          </cell>
          <cell r="G3769" t="str">
            <v>SALDO A FAVOR DEL PRESTADOR</v>
          </cell>
          <cell r="I3769">
            <v>0</v>
          </cell>
          <cell r="J3769">
            <v>0</v>
          </cell>
          <cell r="M3769">
            <v>0</v>
          </cell>
          <cell r="Q3769">
            <v>0</v>
          </cell>
          <cell r="S3769">
            <v>0</v>
          </cell>
        </row>
        <row r="3770">
          <cell r="A3770" t="str">
            <v>FEH129213</v>
          </cell>
          <cell r="B3770" t="str">
            <v>FEH129213</v>
          </cell>
          <cell r="C3770">
            <v>44344</v>
          </cell>
          <cell r="D3770">
            <v>44368</v>
          </cell>
          <cell r="F3770">
            <v>1104368</v>
          </cell>
          <cell r="G3770" t="str">
            <v>SALDO A FAVOR DEL PRESTADOR</v>
          </cell>
          <cell r="I3770">
            <v>0</v>
          </cell>
          <cell r="J3770">
            <v>0</v>
          </cell>
          <cell r="M3770">
            <v>0</v>
          </cell>
          <cell r="Q3770">
            <v>0</v>
          </cell>
          <cell r="S3770">
            <v>0</v>
          </cell>
        </row>
        <row r="3771">
          <cell r="A3771" t="str">
            <v>FEH129214</v>
          </cell>
          <cell r="B3771" t="str">
            <v>FEH129214</v>
          </cell>
          <cell r="C3771">
            <v>44344</v>
          </cell>
          <cell r="F3771">
            <v>80832</v>
          </cell>
          <cell r="G3771" t="str">
            <v>NO RADICADO</v>
          </cell>
          <cell r="I3771">
            <v>80832</v>
          </cell>
          <cell r="J3771">
            <v>0</v>
          </cell>
          <cell r="M3771">
            <v>0</v>
          </cell>
          <cell r="Q3771">
            <v>0</v>
          </cell>
          <cell r="S3771">
            <v>0</v>
          </cell>
        </row>
        <row r="3772">
          <cell r="A3772" t="str">
            <v>FEH129223</v>
          </cell>
          <cell r="B3772" t="str">
            <v>FEH129223</v>
          </cell>
          <cell r="C3772">
            <v>44344</v>
          </cell>
          <cell r="D3772">
            <v>44368</v>
          </cell>
          <cell r="F3772">
            <v>30854</v>
          </cell>
          <cell r="G3772" t="str">
            <v>SALDO A FAVOR DEL PRESTADOR</v>
          </cell>
          <cell r="I3772">
            <v>0</v>
          </cell>
          <cell r="J3772">
            <v>0</v>
          </cell>
          <cell r="M3772">
            <v>0</v>
          </cell>
          <cell r="Q3772">
            <v>0</v>
          </cell>
          <cell r="S3772">
            <v>0</v>
          </cell>
        </row>
        <row r="3773">
          <cell r="A3773" t="str">
            <v>FEH129224</v>
          </cell>
          <cell r="B3773" t="str">
            <v>FEH129224</v>
          </cell>
          <cell r="C3773">
            <v>44344</v>
          </cell>
          <cell r="D3773">
            <v>44368</v>
          </cell>
          <cell r="F3773">
            <v>244916</v>
          </cell>
          <cell r="G3773" t="str">
            <v>SALDO A FAVOR DEL PRESTADOR</v>
          </cell>
          <cell r="I3773">
            <v>0</v>
          </cell>
          <cell r="J3773">
            <v>0</v>
          </cell>
          <cell r="M3773">
            <v>0</v>
          </cell>
          <cell r="Q3773">
            <v>0</v>
          </cell>
          <cell r="S3773">
            <v>0</v>
          </cell>
        </row>
        <row r="3774">
          <cell r="A3774" t="str">
            <v>FEH129225</v>
          </cell>
          <cell r="B3774" t="str">
            <v>FEH129225</v>
          </cell>
          <cell r="C3774">
            <v>44345</v>
          </cell>
          <cell r="D3774">
            <v>44368</v>
          </cell>
          <cell r="F3774">
            <v>23843</v>
          </cell>
          <cell r="G3774" t="str">
            <v>SALDO A FAVOR DEL PRESTADOR</v>
          </cell>
          <cell r="I3774">
            <v>0</v>
          </cell>
          <cell r="J3774">
            <v>0</v>
          </cell>
          <cell r="M3774">
            <v>0</v>
          </cell>
          <cell r="Q3774">
            <v>0</v>
          </cell>
          <cell r="S3774">
            <v>0</v>
          </cell>
        </row>
        <row r="3775">
          <cell r="A3775" t="str">
            <v>FEH129226</v>
          </cell>
          <cell r="B3775" t="str">
            <v>FEH129226</v>
          </cell>
          <cell r="C3775">
            <v>44345</v>
          </cell>
          <cell r="D3775">
            <v>44368</v>
          </cell>
          <cell r="F3775">
            <v>16917</v>
          </cell>
          <cell r="G3775" t="str">
            <v>SALDO A FAVOR DEL PRESTADOR</v>
          </cell>
          <cell r="I3775">
            <v>0</v>
          </cell>
          <cell r="J3775">
            <v>0</v>
          </cell>
          <cell r="M3775">
            <v>0</v>
          </cell>
          <cell r="Q3775">
            <v>0</v>
          </cell>
          <cell r="S3775">
            <v>0</v>
          </cell>
        </row>
        <row r="3776">
          <cell r="A3776" t="str">
            <v>FEH129227</v>
          </cell>
          <cell r="B3776" t="str">
            <v>FEH129227</v>
          </cell>
          <cell r="C3776">
            <v>44345</v>
          </cell>
          <cell r="D3776">
            <v>44368</v>
          </cell>
          <cell r="F3776">
            <v>64040</v>
          </cell>
          <cell r="G3776" t="str">
            <v>SALDO A FAVOR DEL PRESTADOR</v>
          </cell>
          <cell r="I3776">
            <v>0</v>
          </cell>
          <cell r="J3776">
            <v>0</v>
          </cell>
          <cell r="M3776">
            <v>0</v>
          </cell>
          <cell r="Q3776">
            <v>0</v>
          </cell>
          <cell r="S3776">
            <v>0</v>
          </cell>
        </row>
        <row r="3777">
          <cell r="A3777" t="str">
            <v>FEH129228</v>
          </cell>
          <cell r="B3777" t="str">
            <v>FEH129228</v>
          </cell>
          <cell r="C3777">
            <v>44345</v>
          </cell>
          <cell r="D3777">
            <v>44368</v>
          </cell>
          <cell r="F3777">
            <v>31498</v>
          </cell>
          <cell r="G3777" t="str">
            <v>SALDO A FAVOR DEL PRESTADOR</v>
          </cell>
          <cell r="I3777">
            <v>0</v>
          </cell>
          <cell r="J3777">
            <v>0</v>
          </cell>
          <cell r="M3777">
            <v>0</v>
          </cell>
          <cell r="Q3777">
            <v>0</v>
          </cell>
          <cell r="S3777">
            <v>0</v>
          </cell>
        </row>
        <row r="3778">
          <cell r="A3778" t="str">
            <v>FEH129229</v>
          </cell>
          <cell r="B3778" t="str">
            <v>FEH129229</v>
          </cell>
          <cell r="C3778">
            <v>44345</v>
          </cell>
          <cell r="D3778">
            <v>44368</v>
          </cell>
          <cell r="F3778">
            <v>58609</v>
          </cell>
          <cell r="G3778" t="str">
            <v>SALDO A FAVOR DEL PRESTADOR</v>
          </cell>
          <cell r="I3778">
            <v>0</v>
          </cell>
          <cell r="J3778">
            <v>0</v>
          </cell>
          <cell r="M3778">
            <v>0</v>
          </cell>
          <cell r="Q3778">
            <v>0</v>
          </cell>
          <cell r="S3778">
            <v>0</v>
          </cell>
        </row>
        <row r="3779">
          <cell r="A3779" t="str">
            <v>FEH129230</v>
          </cell>
          <cell r="B3779" t="str">
            <v>FEH129230</v>
          </cell>
          <cell r="C3779">
            <v>44345</v>
          </cell>
          <cell r="D3779">
            <v>44368</v>
          </cell>
          <cell r="F3779">
            <v>14946</v>
          </cell>
          <cell r="G3779" t="str">
            <v>SALDO A FAVOR DEL PRESTADOR</v>
          </cell>
          <cell r="I3779">
            <v>0</v>
          </cell>
          <cell r="J3779">
            <v>0</v>
          </cell>
          <cell r="M3779">
            <v>0</v>
          </cell>
          <cell r="Q3779">
            <v>0</v>
          </cell>
          <cell r="S3779">
            <v>0</v>
          </cell>
        </row>
        <row r="3780">
          <cell r="A3780" t="str">
            <v>FEH129231</v>
          </cell>
          <cell r="B3780" t="str">
            <v>FEH129231</v>
          </cell>
          <cell r="C3780">
            <v>44345</v>
          </cell>
          <cell r="D3780">
            <v>44368</v>
          </cell>
          <cell r="F3780">
            <v>14946</v>
          </cell>
          <cell r="G3780" t="str">
            <v>SALDO A FAVOR DEL PRESTADOR</v>
          </cell>
          <cell r="I3780">
            <v>0</v>
          </cell>
          <cell r="J3780">
            <v>0</v>
          </cell>
          <cell r="M3780">
            <v>0</v>
          </cell>
          <cell r="Q3780">
            <v>0</v>
          </cell>
          <cell r="S3780">
            <v>0</v>
          </cell>
        </row>
        <row r="3781">
          <cell r="A3781" t="str">
            <v>FEH129233</v>
          </cell>
          <cell r="B3781" t="str">
            <v>FEH129233</v>
          </cell>
          <cell r="C3781">
            <v>44345</v>
          </cell>
          <cell r="D3781">
            <v>44368</v>
          </cell>
          <cell r="F3781">
            <v>204133</v>
          </cell>
          <cell r="G3781" t="str">
            <v>SALDO A FAVOR DEL PRESTADOR</v>
          </cell>
          <cell r="I3781">
            <v>0</v>
          </cell>
          <cell r="J3781">
            <v>0</v>
          </cell>
          <cell r="M3781">
            <v>0</v>
          </cell>
          <cell r="Q3781">
            <v>0</v>
          </cell>
          <cell r="S3781">
            <v>0</v>
          </cell>
        </row>
        <row r="3782">
          <cell r="A3782" t="str">
            <v>FEH129237</v>
          </cell>
          <cell r="B3782" t="str">
            <v>FEH129237</v>
          </cell>
          <cell r="C3782">
            <v>44345</v>
          </cell>
          <cell r="D3782">
            <v>44368</v>
          </cell>
          <cell r="F3782">
            <v>223242</v>
          </cell>
          <cell r="G3782" t="str">
            <v>SALDO A FAVOR DEL PRESTADOR</v>
          </cell>
          <cell r="I3782">
            <v>0</v>
          </cell>
          <cell r="J3782">
            <v>0</v>
          </cell>
          <cell r="M3782">
            <v>0</v>
          </cell>
          <cell r="Q3782">
            <v>0</v>
          </cell>
          <cell r="S3782">
            <v>0</v>
          </cell>
        </row>
        <row r="3783">
          <cell r="A3783" t="str">
            <v>FEH129242</v>
          </cell>
          <cell r="B3783" t="str">
            <v>FEH129242</v>
          </cell>
          <cell r="C3783">
            <v>44345</v>
          </cell>
          <cell r="D3783">
            <v>44368</v>
          </cell>
          <cell r="F3783">
            <v>239072</v>
          </cell>
          <cell r="G3783" t="str">
            <v>SALDO A FAVOR DEL PRESTADOR</v>
          </cell>
          <cell r="I3783">
            <v>0</v>
          </cell>
          <cell r="J3783">
            <v>0</v>
          </cell>
          <cell r="M3783">
            <v>0</v>
          </cell>
          <cell r="Q3783">
            <v>0</v>
          </cell>
          <cell r="S3783">
            <v>0</v>
          </cell>
        </row>
        <row r="3784">
          <cell r="A3784" t="str">
            <v>FEH129243</v>
          </cell>
          <cell r="B3784" t="str">
            <v>FEH129243</v>
          </cell>
          <cell r="C3784">
            <v>44345</v>
          </cell>
          <cell r="D3784">
            <v>44368</v>
          </cell>
          <cell r="F3784">
            <v>107148</v>
          </cell>
          <cell r="G3784" t="str">
            <v>SALDO A FAVOR DEL PRESTADOR</v>
          </cell>
          <cell r="I3784">
            <v>0</v>
          </cell>
          <cell r="J3784">
            <v>0</v>
          </cell>
          <cell r="M3784">
            <v>0</v>
          </cell>
          <cell r="Q3784">
            <v>0</v>
          </cell>
          <cell r="S3784">
            <v>0</v>
          </cell>
        </row>
        <row r="3785">
          <cell r="A3785" t="str">
            <v>FEH129262</v>
          </cell>
          <cell r="B3785" t="str">
            <v>FEH129262</v>
          </cell>
          <cell r="C3785">
            <v>44345</v>
          </cell>
          <cell r="D3785">
            <v>44368</v>
          </cell>
          <cell r="F3785">
            <v>64999</v>
          </cell>
          <cell r="G3785" t="str">
            <v>SALDO A FAVOR DEL PRESTADOR</v>
          </cell>
          <cell r="I3785">
            <v>0</v>
          </cell>
          <cell r="J3785">
            <v>0</v>
          </cell>
          <cell r="M3785">
            <v>0</v>
          </cell>
          <cell r="Q3785">
            <v>0</v>
          </cell>
          <cell r="S3785">
            <v>0</v>
          </cell>
        </row>
        <row r="3786">
          <cell r="A3786" t="str">
            <v>FEH129270</v>
          </cell>
          <cell r="B3786" t="str">
            <v>FEH129270</v>
          </cell>
          <cell r="C3786">
            <v>44345</v>
          </cell>
          <cell r="D3786">
            <v>44368</v>
          </cell>
          <cell r="F3786">
            <v>64999</v>
          </cell>
          <cell r="G3786" t="str">
            <v>SALDO A FAVOR DEL PRESTADOR</v>
          </cell>
          <cell r="I3786">
            <v>0</v>
          </cell>
          <cell r="J3786">
            <v>0</v>
          </cell>
          <cell r="M3786">
            <v>0</v>
          </cell>
          <cell r="Q3786">
            <v>0</v>
          </cell>
          <cell r="S3786">
            <v>0</v>
          </cell>
        </row>
        <row r="3787">
          <cell r="A3787" t="str">
            <v>FEH129271</v>
          </cell>
          <cell r="B3787" t="str">
            <v>FEH129271</v>
          </cell>
          <cell r="C3787">
            <v>44345</v>
          </cell>
          <cell r="D3787">
            <v>44368</v>
          </cell>
          <cell r="F3787">
            <v>599374</v>
          </cell>
          <cell r="G3787" t="str">
            <v>SALDO A FAVOR DEL PRESTADOR</v>
          </cell>
          <cell r="I3787">
            <v>0</v>
          </cell>
          <cell r="J3787">
            <v>0</v>
          </cell>
          <cell r="M3787">
            <v>0</v>
          </cell>
          <cell r="Q3787">
            <v>0</v>
          </cell>
          <cell r="S3787">
            <v>0</v>
          </cell>
        </row>
        <row r="3788">
          <cell r="A3788" t="str">
            <v>FEH129272</v>
          </cell>
          <cell r="B3788" t="str">
            <v>FEH129272</v>
          </cell>
          <cell r="C3788">
            <v>44345</v>
          </cell>
          <cell r="F3788">
            <v>80832</v>
          </cell>
          <cell r="G3788" t="str">
            <v>NO RADICADO</v>
          </cell>
          <cell r="I3788">
            <v>80832</v>
          </cell>
          <cell r="J3788">
            <v>0</v>
          </cell>
          <cell r="M3788">
            <v>0</v>
          </cell>
          <cell r="Q3788">
            <v>0</v>
          </cell>
          <cell r="S3788">
            <v>0</v>
          </cell>
        </row>
        <row r="3789">
          <cell r="A3789" t="str">
            <v>FEH129306</v>
          </cell>
          <cell r="B3789" t="str">
            <v>FEH129306</v>
          </cell>
          <cell r="C3789">
            <v>44345</v>
          </cell>
          <cell r="D3789">
            <v>44368</v>
          </cell>
          <cell r="F3789">
            <v>17025</v>
          </cell>
          <cell r="G3789" t="str">
            <v>SALDO A FAVOR DEL PRESTADOR</v>
          </cell>
          <cell r="I3789">
            <v>0</v>
          </cell>
          <cell r="J3789">
            <v>0</v>
          </cell>
          <cell r="M3789">
            <v>0</v>
          </cell>
          <cell r="Q3789">
            <v>0</v>
          </cell>
          <cell r="S3789">
            <v>0</v>
          </cell>
        </row>
        <row r="3790">
          <cell r="A3790" t="str">
            <v>FEH129320</v>
          </cell>
          <cell r="B3790" t="str">
            <v>FEH129320</v>
          </cell>
          <cell r="C3790">
            <v>44345</v>
          </cell>
          <cell r="D3790">
            <v>44368</v>
          </cell>
          <cell r="F3790">
            <v>15417</v>
          </cell>
          <cell r="G3790" t="str">
            <v>SALDO A FAVOR DEL PRESTADOR</v>
          </cell>
          <cell r="I3790">
            <v>0</v>
          </cell>
          <cell r="J3790">
            <v>0</v>
          </cell>
          <cell r="M3790">
            <v>0</v>
          </cell>
          <cell r="Q3790">
            <v>0</v>
          </cell>
          <cell r="S3790">
            <v>0</v>
          </cell>
        </row>
        <row r="3791">
          <cell r="A3791" t="str">
            <v>FEH129324</v>
          </cell>
          <cell r="B3791" t="str">
            <v>FEH129324</v>
          </cell>
          <cell r="C3791">
            <v>44345</v>
          </cell>
          <cell r="D3791">
            <v>44368</v>
          </cell>
          <cell r="F3791">
            <v>89440</v>
          </cell>
          <cell r="G3791" t="str">
            <v>SALDO A FAVOR DEL PRESTADOR</v>
          </cell>
          <cell r="I3791">
            <v>0</v>
          </cell>
          <cell r="J3791">
            <v>0</v>
          </cell>
          <cell r="M3791">
            <v>0</v>
          </cell>
          <cell r="Q3791">
            <v>0</v>
          </cell>
          <cell r="S3791">
            <v>0</v>
          </cell>
        </row>
        <row r="3792">
          <cell r="A3792" t="str">
            <v>FEH129325</v>
          </cell>
          <cell r="B3792" t="str">
            <v>FEH129325</v>
          </cell>
          <cell r="C3792">
            <v>44345</v>
          </cell>
          <cell r="F3792">
            <v>216994</v>
          </cell>
          <cell r="G3792" t="str">
            <v>NO RADICADO</v>
          </cell>
          <cell r="I3792">
            <v>216994</v>
          </cell>
          <cell r="J3792">
            <v>0</v>
          </cell>
          <cell r="M3792">
            <v>0</v>
          </cell>
          <cell r="Q3792">
            <v>0</v>
          </cell>
          <cell r="S3792">
            <v>0</v>
          </cell>
        </row>
        <row r="3793">
          <cell r="A3793" t="str">
            <v>FEH129328</v>
          </cell>
          <cell r="B3793" t="str">
            <v>FEH129328</v>
          </cell>
          <cell r="C3793">
            <v>44345</v>
          </cell>
          <cell r="D3793">
            <v>44368</v>
          </cell>
          <cell r="F3793">
            <v>391568</v>
          </cell>
          <cell r="G3793" t="str">
            <v>SALDO A FAVOR DEL PRESTADOR</v>
          </cell>
          <cell r="I3793">
            <v>0</v>
          </cell>
          <cell r="J3793">
            <v>0</v>
          </cell>
          <cell r="M3793">
            <v>0</v>
          </cell>
          <cell r="Q3793">
            <v>0</v>
          </cell>
          <cell r="S3793">
            <v>0</v>
          </cell>
        </row>
        <row r="3794">
          <cell r="A3794" t="str">
            <v>FEH129329</v>
          </cell>
          <cell r="B3794" t="str">
            <v>FEH129329</v>
          </cell>
          <cell r="C3794">
            <v>44345</v>
          </cell>
          <cell r="F3794">
            <v>80832</v>
          </cell>
          <cell r="G3794" t="str">
            <v>NO RADICADO</v>
          </cell>
          <cell r="I3794">
            <v>80832</v>
          </cell>
          <cell r="J3794">
            <v>0</v>
          </cell>
          <cell r="M3794">
            <v>0</v>
          </cell>
          <cell r="Q3794">
            <v>0</v>
          </cell>
          <cell r="S3794">
            <v>0</v>
          </cell>
        </row>
        <row r="3795">
          <cell r="A3795" t="str">
            <v>FEH129446</v>
          </cell>
          <cell r="B3795" t="str">
            <v>FEH129446</v>
          </cell>
          <cell r="C3795">
            <v>44346</v>
          </cell>
          <cell r="D3795">
            <v>44368</v>
          </cell>
          <cell r="F3795">
            <v>842825</v>
          </cell>
          <cell r="G3795" t="str">
            <v>SALDO A FAVOR DEL PRESTADOR</v>
          </cell>
          <cell r="I3795">
            <v>0</v>
          </cell>
          <cell r="J3795">
            <v>0</v>
          </cell>
          <cell r="M3795">
            <v>0</v>
          </cell>
          <cell r="Q3795">
            <v>0</v>
          </cell>
          <cell r="S3795">
            <v>0</v>
          </cell>
        </row>
        <row r="3796">
          <cell r="A3796" t="str">
            <v>FEH129447</v>
          </cell>
          <cell r="B3796" t="str">
            <v>FEH129447</v>
          </cell>
          <cell r="C3796">
            <v>44346</v>
          </cell>
          <cell r="F3796">
            <v>80832</v>
          </cell>
          <cell r="G3796" t="str">
            <v>NO RADICADO</v>
          </cell>
          <cell r="I3796">
            <v>80832</v>
          </cell>
          <cell r="J3796">
            <v>0</v>
          </cell>
          <cell r="M3796">
            <v>0</v>
          </cell>
          <cell r="Q3796">
            <v>0</v>
          </cell>
          <cell r="S3796">
            <v>0</v>
          </cell>
        </row>
        <row r="3797">
          <cell r="A3797" t="str">
            <v>FEH129773</v>
          </cell>
          <cell r="B3797" t="str">
            <v>FEH129773</v>
          </cell>
          <cell r="C3797">
            <v>44347</v>
          </cell>
          <cell r="F3797">
            <v>1085051</v>
          </cell>
          <cell r="G3797" t="str">
            <v>EN REVISION</v>
          </cell>
          <cell r="I3797">
            <v>0</v>
          </cell>
          <cell r="J3797">
            <v>1085051</v>
          </cell>
          <cell r="M3797">
            <v>0</v>
          </cell>
          <cell r="Q3797">
            <v>0</v>
          </cell>
          <cell r="S3797">
            <v>0</v>
          </cell>
        </row>
        <row r="3798">
          <cell r="A3798" t="str">
            <v>FEH129774</v>
          </cell>
          <cell r="B3798" t="str">
            <v>FEH129774</v>
          </cell>
          <cell r="C3798">
            <v>44347</v>
          </cell>
          <cell r="F3798">
            <v>80832</v>
          </cell>
          <cell r="G3798" t="str">
            <v>NO RADICADO</v>
          </cell>
          <cell r="I3798">
            <v>80832</v>
          </cell>
          <cell r="J3798">
            <v>0</v>
          </cell>
          <cell r="M3798">
            <v>0</v>
          </cell>
          <cell r="Q3798">
            <v>0</v>
          </cell>
          <cell r="S3798">
            <v>0</v>
          </cell>
        </row>
        <row r="3799">
          <cell r="A3799" t="str">
            <v>FEH129785</v>
          </cell>
          <cell r="B3799" t="str">
            <v>FEH129785</v>
          </cell>
          <cell r="C3799">
            <v>44347</v>
          </cell>
          <cell r="D3799">
            <v>44368</v>
          </cell>
          <cell r="F3799">
            <v>327329</v>
          </cell>
          <cell r="G3799" t="str">
            <v>SALDO A FAVOR DEL PRESTADOR</v>
          </cell>
          <cell r="I3799">
            <v>0</v>
          </cell>
          <cell r="J3799">
            <v>0</v>
          </cell>
          <cell r="M3799">
            <v>0</v>
          </cell>
          <cell r="Q3799">
            <v>0</v>
          </cell>
          <cell r="S3799">
            <v>0</v>
          </cell>
        </row>
        <row r="3800">
          <cell r="A3800" t="str">
            <v>FEH130096</v>
          </cell>
          <cell r="B3800" t="str">
            <v>FEH130096</v>
          </cell>
          <cell r="C3800">
            <v>44348</v>
          </cell>
          <cell r="F3800">
            <v>61499</v>
          </cell>
          <cell r="G3800" t="str">
            <v>EN REVISION</v>
          </cell>
          <cell r="I3800">
            <v>0</v>
          </cell>
          <cell r="J3800">
            <v>61499</v>
          </cell>
          <cell r="M3800">
            <v>0</v>
          </cell>
          <cell r="Q3800">
            <v>0</v>
          </cell>
          <cell r="S3800">
            <v>0</v>
          </cell>
        </row>
        <row r="3801">
          <cell r="A3801" t="str">
            <v>FEH130476</v>
          </cell>
          <cell r="B3801" t="str">
            <v>FEH130476</v>
          </cell>
          <cell r="C3801">
            <v>44349</v>
          </cell>
          <cell r="F3801">
            <v>10453270</v>
          </cell>
          <cell r="G3801" t="str">
            <v>EN REVISION</v>
          </cell>
          <cell r="I3801">
            <v>0</v>
          </cell>
          <cell r="J3801">
            <v>10453270</v>
          </cell>
          <cell r="M3801">
            <v>0</v>
          </cell>
          <cell r="Q3801">
            <v>0</v>
          </cell>
          <cell r="S3801">
            <v>0</v>
          </cell>
        </row>
        <row r="3802">
          <cell r="A3802" t="str">
            <v>FEH130478</v>
          </cell>
          <cell r="B3802" t="str">
            <v>FEH130478</v>
          </cell>
          <cell r="C3802">
            <v>44349</v>
          </cell>
          <cell r="F3802">
            <v>80832</v>
          </cell>
          <cell r="G3802" t="str">
            <v>NO RADICADO</v>
          </cell>
          <cell r="I3802">
            <v>80832</v>
          </cell>
          <cell r="J3802">
            <v>0</v>
          </cell>
          <cell r="M3802">
            <v>0</v>
          </cell>
          <cell r="Q3802">
            <v>0</v>
          </cell>
          <cell r="S3802">
            <v>0</v>
          </cell>
        </row>
        <row r="3803">
          <cell r="A3803" t="str">
            <v>FEH130480</v>
          </cell>
          <cell r="B3803" t="str">
            <v>FEH130480</v>
          </cell>
          <cell r="C3803">
            <v>44349</v>
          </cell>
          <cell r="F3803">
            <v>80832</v>
          </cell>
          <cell r="G3803" t="str">
            <v>NO RADICADO</v>
          </cell>
          <cell r="I3803">
            <v>80832</v>
          </cell>
          <cell r="J3803">
            <v>0</v>
          </cell>
          <cell r="M3803">
            <v>0</v>
          </cell>
          <cell r="Q3803">
            <v>0</v>
          </cell>
          <cell r="S3803">
            <v>0</v>
          </cell>
        </row>
        <row r="3804">
          <cell r="A3804" t="str">
            <v>FEH130507</v>
          </cell>
          <cell r="B3804" t="str">
            <v>FEH130507</v>
          </cell>
          <cell r="C3804">
            <v>44349</v>
          </cell>
          <cell r="F3804">
            <v>1671879</v>
          </cell>
          <cell r="G3804" t="str">
            <v>EN REVISION</v>
          </cell>
          <cell r="I3804">
            <v>0</v>
          </cell>
          <cell r="J3804">
            <v>1671879</v>
          </cell>
          <cell r="M3804">
            <v>0</v>
          </cell>
          <cell r="Q3804">
            <v>0</v>
          </cell>
          <cell r="S3804">
            <v>0</v>
          </cell>
        </row>
        <row r="3805">
          <cell r="A3805" t="str">
            <v>FEH130508</v>
          </cell>
          <cell r="B3805" t="str">
            <v>FEH130508</v>
          </cell>
          <cell r="C3805">
            <v>44349</v>
          </cell>
          <cell r="F3805">
            <v>80832</v>
          </cell>
          <cell r="G3805" t="str">
            <v>NO RADICADO</v>
          </cell>
          <cell r="I3805">
            <v>80832</v>
          </cell>
          <cell r="J3805">
            <v>0</v>
          </cell>
          <cell r="M3805">
            <v>0</v>
          </cell>
          <cell r="Q3805">
            <v>0</v>
          </cell>
          <cell r="S3805">
            <v>0</v>
          </cell>
        </row>
        <row r="3806">
          <cell r="A3806" t="str">
            <v>FEH130529</v>
          </cell>
          <cell r="B3806" t="str">
            <v>FEH130529</v>
          </cell>
          <cell r="C3806">
            <v>44349</v>
          </cell>
          <cell r="F3806">
            <v>999147</v>
          </cell>
          <cell r="G3806" t="str">
            <v>EN REVISION</v>
          </cell>
          <cell r="I3806">
            <v>0</v>
          </cell>
          <cell r="J3806">
            <v>999147</v>
          </cell>
          <cell r="M3806">
            <v>0</v>
          </cell>
          <cell r="Q3806">
            <v>0</v>
          </cell>
          <cell r="S3806">
            <v>0</v>
          </cell>
        </row>
        <row r="3807">
          <cell r="A3807" t="str">
            <v>FEH130530</v>
          </cell>
          <cell r="B3807" t="str">
            <v>FEH130530</v>
          </cell>
          <cell r="C3807">
            <v>44349</v>
          </cell>
          <cell r="F3807">
            <v>80832</v>
          </cell>
          <cell r="G3807" t="str">
            <v>NO RADICADO</v>
          </cell>
          <cell r="I3807">
            <v>80832</v>
          </cell>
          <cell r="J3807">
            <v>0</v>
          </cell>
          <cell r="M3807">
            <v>0</v>
          </cell>
          <cell r="Q3807">
            <v>0</v>
          </cell>
          <cell r="S3807">
            <v>0</v>
          </cell>
        </row>
        <row r="3808">
          <cell r="A3808" t="str">
            <v>FEH130741</v>
          </cell>
          <cell r="B3808" t="str">
            <v>FEH130741</v>
          </cell>
          <cell r="C3808">
            <v>44350</v>
          </cell>
          <cell r="F3808">
            <v>10292400</v>
          </cell>
          <cell r="G3808" t="str">
            <v>EN REVISION</v>
          </cell>
          <cell r="I3808">
            <v>0</v>
          </cell>
          <cell r="J3808">
            <v>10292400</v>
          </cell>
          <cell r="M3808">
            <v>0</v>
          </cell>
          <cell r="Q3808">
            <v>0</v>
          </cell>
          <cell r="S3808">
            <v>0</v>
          </cell>
        </row>
        <row r="3809">
          <cell r="A3809" t="str">
            <v>FEH130746</v>
          </cell>
          <cell r="B3809" t="str">
            <v>FEH130746</v>
          </cell>
          <cell r="C3809">
            <v>44350</v>
          </cell>
          <cell r="F3809">
            <v>80832</v>
          </cell>
          <cell r="G3809" t="str">
            <v>NO RADICADO</v>
          </cell>
          <cell r="I3809">
            <v>80832</v>
          </cell>
          <cell r="J3809">
            <v>0</v>
          </cell>
          <cell r="M3809">
            <v>0</v>
          </cell>
          <cell r="Q3809">
            <v>0</v>
          </cell>
          <cell r="S3809">
            <v>0</v>
          </cell>
        </row>
        <row r="3810">
          <cell r="A3810" t="str">
            <v>FEH131617</v>
          </cell>
          <cell r="B3810" t="str">
            <v>FEH131617</v>
          </cell>
          <cell r="C3810">
            <v>44353</v>
          </cell>
          <cell r="F3810">
            <v>2365318</v>
          </cell>
          <cell r="G3810" t="str">
            <v>EN REVISION</v>
          </cell>
          <cell r="I3810">
            <v>0</v>
          </cell>
          <cell r="J3810">
            <v>2365318</v>
          </cell>
          <cell r="M3810">
            <v>0</v>
          </cell>
          <cell r="Q3810">
            <v>0</v>
          </cell>
          <cell r="S3810">
            <v>0</v>
          </cell>
        </row>
        <row r="3811">
          <cell r="A3811" t="str">
            <v>FEH131619</v>
          </cell>
          <cell r="B3811" t="str">
            <v>FEH131619</v>
          </cell>
          <cell r="C3811">
            <v>44353</v>
          </cell>
          <cell r="F3811">
            <v>80832</v>
          </cell>
          <cell r="G3811" t="str">
            <v>NO RADICADO</v>
          </cell>
          <cell r="I3811">
            <v>80832</v>
          </cell>
          <cell r="J3811">
            <v>0</v>
          </cell>
          <cell r="M3811">
            <v>0</v>
          </cell>
          <cell r="Q3811">
            <v>0</v>
          </cell>
          <cell r="S3811">
            <v>0</v>
          </cell>
        </row>
        <row r="3812">
          <cell r="A3812" t="str">
            <v>FEH132025</v>
          </cell>
          <cell r="B3812" t="str">
            <v>FEH132025</v>
          </cell>
          <cell r="C3812">
            <v>44355</v>
          </cell>
          <cell r="F3812">
            <v>80832</v>
          </cell>
          <cell r="G3812" t="str">
            <v>NO RADICADO</v>
          </cell>
          <cell r="I3812">
            <v>80832</v>
          </cell>
          <cell r="J3812">
            <v>0</v>
          </cell>
          <cell r="M3812">
            <v>0</v>
          </cell>
          <cell r="Q3812">
            <v>0</v>
          </cell>
          <cell r="S3812">
            <v>0</v>
          </cell>
        </row>
        <row r="3813">
          <cell r="A3813" t="str">
            <v>FEH132026</v>
          </cell>
          <cell r="B3813" t="str">
            <v>FEH132026</v>
          </cell>
          <cell r="C3813">
            <v>44355</v>
          </cell>
          <cell r="F3813">
            <v>297826</v>
          </cell>
          <cell r="G3813" t="str">
            <v>NO RADICADO</v>
          </cell>
          <cell r="I3813">
            <v>297826</v>
          </cell>
          <cell r="J3813">
            <v>0</v>
          </cell>
          <cell r="M3813">
            <v>0</v>
          </cell>
          <cell r="Q3813">
            <v>0</v>
          </cell>
          <cell r="S3813">
            <v>0</v>
          </cell>
        </row>
        <row r="3814">
          <cell r="A3814" t="str">
            <v>FEH132027</v>
          </cell>
          <cell r="B3814" t="str">
            <v>FEH132027</v>
          </cell>
          <cell r="C3814">
            <v>44355</v>
          </cell>
          <cell r="F3814">
            <v>19584605</v>
          </cell>
          <cell r="G3814" t="str">
            <v>EN REVISION</v>
          </cell>
          <cell r="I3814">
            <v>0</v>
          </cell>
          <cell r="J3814">
            <v>19584605</v>
          </cell>
          <cell r="M3814">
            <v>0</v>
          </cell>
          <cell r="Q3814">
            <v>0</v>
          </cell>
          <cell r="S3814">
            <v>0</v>
          </cell>
        </row>
        <row r="3815">
          <cell r="A3815" t="str">
            <v>FEH132046</v>
          </cell>
          <cell r="B3815" t="str">
            <v>FEH132046</v>
          </cell>
          <cell r="C3815">
            <v>44355</v>
          </cell>
          <cell r="F3815">
            <v>80832</v>
          </cell>
          <cell r="G3815" t="str">
            <v>NO RADICADO</v>
          </cell>
          <cell r="I3815">
            <v>80832</v>
          </cell>
          <cell r="J3815">
            <v>0</v>
          </cell>
          <cell r="M3815">
            <v>0</v>
          </cell>
          <cell r="Q3815">
            <v>0</v>
          </cell>
          <cell r="S3815">
            <v>0</v>
          </cell>
        </row>
        <row r="3816">
          <cell r="A3816" t="str">
            <v>FEH132048</v>
          </cell>
          <cell r="B3816" t="str">
            <v>FEH132048</v>
          </cell>
          <cell r="C3816">
            <v>44355</v>
          </cell>
          <cell r="F3816">
            <v>216994</v>
          </cell>
          <cell r="G3816" t="str">
            <v>NO RADICADO</v>
          </cell>
          <cell r="I3816">
            <v>216994</v>
          </cell>
          <cell r="J3816">
            <v>0</v>
          </cell>
          <cell r="M3816">
            <v>0</v>
          </cell>
          <cell r="Q3816">
            <v>0</v>
          </cell>
          <cell r="S3816">
            <v>0</v>
          </cell>
        </row>
        <row r="3817">
          <cell r="A3817" t="str">
            <v>FEH132052</v>
          </cell>
          <cell r="B3817" t="str">
            <v>FEH132052</v>
          </cell>
          <cell r="C3817">
            <v>44355</v>
          </cell>
          <cell r="F3817">
            <v>80832</v>
          </cell>
          <cell r="G3817" t="str">
            <v>NO RADICADO</v>
          </cell>
          <cell r="I3817">
            <v>80832</v>
          </cell>
          <cell r="J3817">
            <v>0</v>
          </cell>
          <cell r="M3817">
            <v>0</v>
          </cell>
          <cell r="Q3817">
            <v>0</v>
          </cell>
          <cell r="S3817">
            <v>0</v>
          </cell>
        </row>
        <row r="3818">
          <cell r="A3818" t="str">
            <v>FEH132055</v>
          </cell>
          <cell r="B3818" t="str">
            <v>FEH132055</v>
          </cell>
          <cell r="C3818">
            <v>44355</v>
          </cell>
          <cell r="F3818">
            <v>121380</v>
          </cell>
          <cell r="G3818" t="str">
            <v>NO RADICADO</v>
          </cell>
          <cell r="I3818">
            <v>121380</v>
          </cell>
          <cell r="J3818">
            <v>0</v>
          </cell>
          <cell r="M3818">
            <v>0</v>
          </cell>
          <cell r="Q3818">
            <v>0</v>
          </cell>
          <cell r="S3818">
            <v>0</v>
          </cell>
        </row>
        <row r="3819">
          <cell r="A3819" t="str">
            <v>FEH132059</v>
          </cell>
          <cell r="B3819" t="str">
            <v>FEH132059</v>
          </cell>
          <cell r="C3819">
            <v>44355</v>
          </cell>
          <cell r="F3819">
            <v>2440864</v>
          </cell>
          <cell r="G3819" t="str">
            <v>EN REVISION</v>
          </cell>
          <cell r="I3819">
            <v>0</v>
          </cell>
          <cell r="J3819">
            <v>2440864</v>
          </cell>
          <cell r="M3819">
            <v>0</v>
          </cell>
          <cell r="Q3819">
            <v>0</v>
          </cell>
          <cell r="S3819">
            <v>0</v>
          </cell>
        </row>
        <row r="3820">
          <cell r="A3820" t="str">
            <v>FEH132186</v>
          </cell>
          <cell r="B3820" t="str">
            <v>FEH132186</v>
          </cell>
          <cell r="C3820">
            <v>44356</v>
          </cell>
          <cell r="F3820">
            <v>4665279</v>
          </cell>
          <cell r="G3820" t="str">
            <v>EN REVISION</v>
          </cell>
          <cell r="I3820">
            <v>0</v>
          </cell>
          <cell r="J3820">
            <v>4665279</v>
          </cell>
          <cell r="M3820">
            <v>0</v>
          </cell>
          <cell r="Q3820">
            <v>0</v>
          </cell>
          <cell r="S3820">
            <v>0</v>
          </cell>
        </row>
        <row r="3821">
          <cell r="A3821" t="str">
            <v>FEH132312</v>
          </cell>
          <cell r="B3821" t="str">
            <v>FEH132312</v>
          </cell>
          <cell r="C3821">
            <v>44356</v>
          </cell>
          <cell r="F3821">
            <v>82662</v>
          </cell>
          <cell r="G3821" t="str">
            <v>NO RADICADO</v>
          </cell>
          <cell r="I3821">
            <v>82662</v>
          </cell>
          <cell r="J3821">
            <v>0</v>
          </cell>
          <cell r="M3821">
            <v>0</v>
          </cell>
          <cell r="Q3821">
            <v>0</v>
          </cell>
          <cell r="S3821">
            <v>0</v>
          </cell>
        </row>
        <row r="3822">
          <cell r="A3822" t="str">
            <v>FEH133360</v>
          </cell>
          <cell r="B3822" t="str">
            <v>FEH133360</v>
          </cell>
          <cell r="C3822">
            <v>44359</v>
          </cell>
          <cell r="F3822">
            <v>2618496</v>
          </cell>
          <cell r="G3822" t="str">
            <v>EN REVISION</v>
          </cell>
          <cell r="I3822">
            <v>0</v>
          </cell>
          <cell r="J3822">
            <v>2618496</v>
          </cell>
          <cell r="M3822">
            <v>0</v>
          </cell>
          <cell r="Q3822">
            <v>0</v>
          </cell>
          <cell r="S3822">
            <v>0</v>
          </cell>
        </row>
        <row r="3823">
          <cell r="A3823" t="str">
            <v>FEH133361</v>
          </cell>
          <cell r="B3823" t="str">
            <v>FEH133361</v>
          </cell>
          <cell r="C3823">
            <v>44359</v>
          </cell>
          <cell r="F3823">
            <v>80832</v>
          </cell>
          <cell r="G3823" t="str">
            <v>NO RADICADO</v>
          </cell>
          <cell r="I3823">
            <v>80832</v>
          </cell>
          <cell r="J3823">
            <v>0</v>
          </cell>
          <cell r="M3823">
            <v>0</v>
          </cell>
          <cell r="Q3823">
            <v>0</v>
          </cell>
          <cell r="S3823">
            <v>0</v>
          </cell>
        </row>
        <row r="3824">
          <cell r="A3824" t="str">
            <v>FEH133770</v>
          </cell>
          <cell r="B3824" t="str">
            <v>FEH133770</v>
          </cell>
          <cell r="C3824">
            <v>44362</v>
          </cell>
          <cell r="F3824">
            <v>80832</v>
          </cell>
          <cell r="G3824" t="str">
            <v>NO RADICADO</v>
          </cell>
          <cell r="I3824">
            <v>80832</v>
          </cell>
          <cell r="J3824">
            <v>0</v>
          </cell>
          <cell r="M3824">
            <v>0</v>
          </cell>
          <cell r="Q3824">
            <v>0</v>
          </cell>
          <cell r="S3824">
            <v>0</v>
          </cell>
        </row>
        <row r="3825">
          <cell r="A3825" t="str">
            <v>FEH133808</v>
          </cell>
          <cell r="B3825" t="str">
            <v>FEH133808</v>
          </cell>
          <cell r="C3825">
            <v>44362</v>
          </cell>
          <cell r="F3825">
            <v>11004483</v>
          </cell>
          <cell r="G3825" t="str">
            <v>EN REVISION</v>
          </cell>
          <cell r="I3825">
            <v>0</v>
          </cell>
          <cell r="J3825">
            <v>11004483</v>
          </cell>
          <cell r="M3825">
            <v>0</v>
          </cell>
          <cell r="Q3825">
            <v>0</v>
          </cell>
          <cell r="S3825">
            <v>0</v>
          </cell>
        </row>
        <row r="3826">
          <cell r="A3826" t="str">
            <v>FEH135328</v>
          </cell>
          <cell r="B3826" t="str">
            <v>FEH135328</v>
          </cell>
          <cell r="C3826">
            <v>44366</v>
          </cell>
          <cell r="F3826">
            <v>38110</v>
          </cell>
          <cell r="G3826" t="str">
            <v>EN REVISION</v>
          </cell>
          <cell r="I3826">
            <v>0</v>
          </cell>
          <cell r="J3826">
            <v>38110</v>
          </cell>
          <cell r="M3826">
            <v>0</v>
          </cell>
          <cell r="Q3826">
            <v>0</v>
          </cell>
          <cell r="S3826">
            <v>0</v>
          </cell>
        </row>
        <row r="3827">
          <cell r="A3827" t="str">
            <v>FEH129251</v>
          </cell>
          <cell r="B3827" t="str">
            <v>FEH129251</v>
          </cell>
          <cell r="C3827">
            <v>44345</v>
          </cell>
          <cell r="D3827">
            <v>44368</v>
          </cell>
          <cell r="F3827">
            <v>115484</v>
          </cell>
          <cell r="G3827" t="str">
            <v>SALDO A FAVOR DEL PRESTADOR</v>
          </cell>
          <cell r="I3827">
            <v>0</v>
          </cell>
          <cell r="J3827">
            <v>0</v>
          </cell>
          <cell r="M3827">
            <v>0</v>
          </cell>
          <cell r="Q3827">
            <v>0</v>
          </cell>
          <cell r="S3827">
            <v>0</v>
          </cell>
        </row>
        <row r="3828">
          <cell r="A3828" t="str">
            <v>FEH129252</v>
          </cell>
          <cell r="B3828" t="str">
            <v>FEH129252</v>
          </cell>
          <cell r="C3828">
            <v>44345</v>
          </cell>
          <cell r="D3828">
            <v>44368</v>
          </cell>
          <cell r="F3828">
            <v>92642</v>
          </cell>
          <cell r="G3828" t="str">
            <v>SALDO A FAVOR DEL PRESTADOR</v>
          </cell>
          <cell r="I3828">
            <v>0</v>
          </cell>
          <cell r="J3828">
            <v>0</v>
          </cell>
          <cell r="M3828">
            <v>0</v>
          </cell>
          <cell r="Q3828">
            <v>0</v>
          </cell>
          <cell r="S3828">
            <v>0</v>
          </cell>
        </row>
        <row r="3829">
          <cell r="A3829" t="str">
            <v>FEH129253</v>
          </cell>
          <cell r="B3829" t="str">
            <v>FEH129253</v>
          </cell>
          <cell r="C3829">
            <v>44345</v>
          </cell>
          <cell r="D3829">
            <v>44368</v>
          </cell>
          <cell r="F3829">
            <v>115484</v>
          </cell>
          <cell r="G3829" t="str">
            <v>SALDO A FAVOR DEL PRESTADOR</v>
          </cell>
          <cell r="I3829">
            <v>0</v>
          </cell>
          <cell r="J3829">
            <v>0</v>
          </cell>
          <cell r="M3829">
            <v>0</v>
          </cell>
          <cell r="Q3829">
            <v>0</v>
          </cell>
          <cell r="S3829">
            <v>0</v>
          </cell>
        </row>
        <row r="3830">
          <cell r="A3830" t="str">
            <v>FEH129275</v>
          </cell>
          <cell r="B3830" t="str">
            <v>FEH129275</v>
          </cell>
          <cell r="C3830">
            <v>44345</v>
          </cell>
          <cell r="D3830">
            <v>44368</v>
          </cell>
          <cell r="F3830">
            <v>33594</v>
          </cell>
          <cell r="G3830" t="str">
            <v>SALDO A FAVOR DEL PRESTADOR</v>
          </cell>
          <cell r="I3830">
            <v>0</v>
          </cell>
          <cell r="J3830">
            <v>0</v>
          </cell>
          <cell r="M3830">
            <v>0</v>
          </cell>
          <cell r="Q3830">
            <v>0</v>
          </cell>
          <cell r="S3830">
            <v>0</v>
          </cell>
        </row>
        <row r="3831">
          <cell r="A3831" t="str">
            <v>FEH129323</v>
          </cell>
          <cell r="B3831" t="str">
            <v>FEH129323</v>
          </cell>
          <cell r="C3831">
            <v>44345</v>
          </cell>
          <cell r="D3831">
            <v>44368</v>
          </cell>
          <cell r="F3831">
            <v>14946</v>
          </cell>
          <cell r="G3831" t="str">
            <v>SALDO A FAVOR DEL PRESTADOR</v>
          </cell>
          <cell r="I3831">
            <v>0</v>
          </cell>
          <cell r="J3831">
            <v>0</v>
          </cell>
          <cell r="M3831">
            <v>0</v>
          </cell>
          <cell r="Q3831">
            <v>0</v>
          </cell>
          <cell r="S3831">
            <v>0</v>
          </cell>
        </row>
        <row r="3832">
          <cell r="A3832" t="str">
            <v>FEH129327</v>
          </cell>
          <cell r="B3832" t="str">
            <v>FEH129327</v>
          </cell>
          <cell r="C3832">
            <v>44345</v>
          </cell>
          <cell r="D3832">
            <v>44368</v>
          </cell>
          <cell r="F3832">
            <v>66950</v>
          </cell>
          <cell r="G3832" t="str">
            <v>SALDO A FAVOR DEL PRESTADOR</v>
          </cell>
          <cell r="I3832">
            <v>0</v>
          </cell>
          <cell r="J3832">
            <v>0</v>
          </cell>
          <cell r="M3832">
            <v>0</v>
          </cell>
          <cell r="Q3832">
            <v>0</v>
          </cell>
          <cell r="S3832">
            <v>0</v>
          </cell>
        </row>
        <row r="3833">
          <cell r="A3833" t="str">
            <v>FEH129330</v>
          </cell>
          <cell r="B3833" t="str">
            <v>FEH129330</v>
          </cell>
          <cell r="C3833">
            <v>44345</v>
          </cell>
          <cell r="D3833">
            <v>44368</v>
          </cell>
          <cell r="F3833">
            <v>38110</v>
          </cell>
          <cell r="G3833" t="str">
            <v>SALDO A FAVOR DEL PRESTADOR</v>
          </cell>
          <cell r="I3833">
            <v>0</v>
          </cell>
          <cell r="J3833">
            <v>0</v>
          </cell>
          <cell r="M3833">
            <v>0</v>
          </cell>
          <cell r="Q3833">
            <v>0</v>
          </cell>
          <cell r="S3833">
            <v>0</v>
          </cell>
        </row>
        <row r="3834">
          <cell r="A3834" t="str">
            <v>FEH129331</v>
          </cell>
          <cell r="B3834" t="str">
            <v>FEH129331</v>
          </cell>
          <cell r="C3834">
            <v>44345</v>
          </cell>
          <cell r="D3834">
            <v>44368</v>
          </cell>
          <cell r="F3834">
            <v>38110</v>
          </cell>
          <cell r="G3834" t="str">
            <v>SALDO A FAVOR DEL PRESTADOR</v>
          </cell>
          <cell r="I3834">
            <v>0</v>
          </cell>
          <cell r="J3834">
            <v>0</v>
          </cell>
          <cell r="M3834">
            <v>0</v>
          </cell>
          <cell r="Q3834">
            <v>0</v>
          </cell>
          <cell r="S3834">
            <v>0</v>
          </cell>
        </row>
        <row r="3835">
          <cell r="A3835" t="str">
            <v>FEH129334</v>
          </cell>
          <cell r="B3835" t="str">
            <v>FEH129334</v>
          </cell>
          <cell r="C3835">
            <v>44345</v>
          </cell>
          <cell r="D3835">
            <v>44368</v>
          </cell>
          <cell r="F3835">
            <v>66950</v>
          </cell>
          <cell r="G3835" t="str">
            <v>SALDO A FAVOR DEL PRESTADOR</v>
          </cell>
          <cell r="I3835">
            <v>0</v>
          </cell>
          <cell r="J3835">
            <v>0</v>
          </cell>
          <cell r="M3835">
            <v>0</v>
          </cell>
          <cell r="Q3835">
            <v>0</v>
          </cell>
          <cell r="S3835">
            <v>0</v>
          </cell>
        </row>
        <row r="3836">
          <cell r="A3836" t="str">
            <v>FEH129347</v>
          </cell>
          <cell r="B3836" t="str">
            <v>FEH129347</v>
          </cell>
          <cell r="C3836">
            <v>44345</v>
          </cell>
          <cell r="D3836">
            <v>44368</v>
          </cell>
          <cell r="F3836">
            <v>164151</v>
          </cell>
          <cell r="G3836" t="str">
            <v>SALDO A FAVOR DEL PRESTADOR</v>
          </cell>
          <cell r="I3836">
            <v>0</v>
          </cell>
          <cell r="J3836">
            <v>0</v>
          </cell>
          <cell r="M3836">
            <v>0</v>
          </cell>
          <cell r="Q3836">
            <v>0</v>
          </cell>
          <cell r="S3836">
            <v>0</v>
          </cell>
        </row>
        <row r="3837">
          <cell r="A3837" t="str">
            <v>FEH129348</v>
          </cell>
          <cell r="B3837" t="str">
            <v>FEH129348</v>
          </cell>
          <cell r="C3837">
            <v>44345</v>
          </cell>
          <cell r="D3837">
            <v>44368</v>
          </cell>
          <cell r="F3837">
            <v>38069</v>
          </cell>
          <cell r="G3837" t="str">
            <v>SALDO A FAVOR DEL PRESTADOR</v>
          </cell>
          <cell r="I3837">
            <v>0</v>
          </cell>
          <cell r="J3837">
            <v>0</v>
          </cell>
          <cell r="M3837">
            <v>0</v>
          </cell>
          <cell r="Q3837">
            <v>0</v>
          </cell>
          <cell r="S3837">
            <v>0</v>
          </cell>
        </row>
        <row r="3838">
          <cell r="A3838" t="str">
            <v>FEH129350</v>
          </cell>
          <cell r="B3838" t="str">
            <v>FEH129350</v>
          </cell>
          <cell r="C3838">
            <v>44345</v>
          </cell>
          <cell r="D3838">
            <v>44368</v>
          </cell>
          <cell r="F3838">
            <v>15799</v>
          </cell>
          <cell r="G3838" t="str">
            <v>SALDO A FAVOR DEL PRESTADOR</v>
          </cell>
          <cell r="I3838">
            <v>0</v>
          </cell>
          <cell r="J3838">
            <v>0</v>
          </cell>
          <cell r="M3838">
            <v>0</v>
          </cell>
          <cell r="Q3838">
            <v>0</v>
          </cell>
          <cell r="S3838">
            <v>0</v>
          </cell>
        </row>
        <row r="3839">
          <cell r="A3839" t="str">
            <v>FEH129352</v>
          </cell>
          <cell r="B3839" t="str">
            <v>FEH129352</v>
          </cell>
          <cell r="C3839">
            <v>44345</v>
          </cell>
          <cell r="D3839">
            <v>44368</v>
          </cell>
          <cell r="F3839">
            <v>190212</v>
          </cell>
          <cell r="G3839" t="str">
            <v>SALDO A FAVOR DEL PRESTADOR</v>
          </cell>
          <cell r="I3839">
            <v>0</v>
          </cell>
          <cell r="J3839">
            <v>0</v>
          </cell>
          <cell r="M3839">
            <v>0</v>
          </cell>
          <cell r="Q3839">
            <v>0</v>
          </cell>
          <cell r="S3839">
            <v>0</v>
          </cell>
        </row>
        <row r="3840">
          <cell r="A3840" t="str">
            <v>FEH129353</v>
          </cell>
          <cell r="B3840" t="str">
            <v>FEH129353</v>
          </cell>
          <cell r="C3840">
            <v>44345</v>
          </cell>
          <cell r="F3840">
            <v>80832</v>
          </cell>
          <cell r="G3840" t="str">
            <v>NO RADICADO</v>
          </cell>
          <cell r="I3840">
            <v>80832</v>
          </cell>
          <cell r="J3840">
            <v>0</v>
          </cell>
          <cell r="M3840">
            <v>0</v>
          </cell>
          <cell r="Q3840">
            <v>0</v>
          </cell>
          <cell r="S3840">
            <v>0</v>
          </cell>
        </row>
        <row r="3841">
          <cell r="A3841" t="str">
            <v>FEH129354</v>
          </cell>
          <cell r="B3841" t="str">
            <v>FEH129354</v>
          </cell>
          <cell r="C3841">
            <v>44345</v>
          </cell>
          <cell r="D3841">
            <v>44368</v>
          </cell>
          <cell r="F3841">
            <v>18110</v>
          </cell>
          <cell r="G3841" t="str">
            <v>SALDO A FAVOR DEL PRESTADOR</v>
          </cell>
          <cell r="I3841">
            <v>0</v>
          </cell>
          <cell r="J3841">
            <v>0</v>
          </cell>
          <cell r="M3841">
            <v>0</v>
          </cell>
          <cell r="Q3841">
            <v>0</v>
          </cell>
          <cell r="S3841">
            <v>0</v>
          </cell>
        </row>
        <row r="3842">
          <cell r="A3842" t="str">
            <v>FEH129370</v>
          </cell>
          <cell r="B3842" t="str">
            <v>FEH129370</v>
          </cell>
          <cell r="C3842">
            <v>44346</v>
          </cell>
          <cell r="D3842">
            <v>44368</v>
          </cell>
          <cell r="F3842">
            <v>32025</v>
          </cell>
          <cell r="G3842" t="str">
            <v>SALDO A FAVOR DEL PRESTADOR</v>
          </cell>
          <cell r="I3842">
            <v>0</v>
          </cell>
          <cell r="J3842">
            <v>0</v>
          </cell>
          <cell r="M3842">
            <v>0</v>
          </cell>
          <cell r="Q3842">
            <v>0</v>
          </cell>
          <cell r="S3842">
            <v>0</v>
          </cell>
        </row>
        <row r="3843">
          <cell r="A3843" t="str">
            <v>FEH129371</v>
          </cell>
          <cell r="B3843" t="str">
            <v>FEH129371</v>
          </cell>
          <cell r="C3843">
            <v>44346</v>
          </cell>
          <cell r="D3843">
            <v>44368</v>
          </cell>
          <cell r="F3843">
            <v>15799</v>
          </cell>
          <cell r="G3843" t="str">
            <v>SALDO A FAVOR DEL PRESTADOR</v>
          </cell>
          <cell r="I3843">
            <v>0</v>
          </cell>
          <cell r="J3843">
            <v>0</v>
          </cell>
          <cell r="M3843">
            <v>0</v>
          </cell>
          <cell r="Q3843">
            <v>0</v>
          </cell>
          <cell r="S3843">
            <v>0</v>
          </cell>
        </row>
        <row r="3844">
          <cell r="A3844" t="str">
            <v>FEH129372</v>
          </cell>
          <cell r="B3844" t="str">
            <v>FEH129372</v>
          </cell>
          <cell r="C3844">
            <v>44346</v>
          </cell>
          <cell r="D3844">
            <v>44368</v>
          </cell>
          <cell r="F3844">
            <v>21843</v>
          </cell>
          <cell r="G3844" t="str">
            <v>SALDO A FAVOR DEL PRESTADOR</v>
          </cell>
          <cell r="I3844">
            <v>0</v>
          </cell>
          <cell r="J3844">
            <v>0</v>
          </cell>
          <cell r="M3844">
            <v>0</v>
          </cell>
          <cell r="Q3844">
            <v>0</v>
          </cell>
          <cell r="S3844">
            <v>0</v>
          </cell>
        </row>
        <row r="3845">
          <cell r="A3845" t="str">
            <v>FEH129373</v>
          </cell>
          <cell r="B3845" t="str">
            <v>FEH129373</v>
          </cell>
          <cell r="C3845">
            <v>44346</v>
          </cell>
          <cell r="D3845">
            <v>44368</v>
          </cell>
          <cell r="F3845">
            <v>52581</v>
          </cell>
          <cell r="G3845" t="str">
            <v>SALDO A FAVOR DEL PRESTADOR</v>
          </cell>
          <cell r="I3845">
            <v>0</v>
          </cell>
          <cell r="J3845">
            <v>0</v>
          </cell>
          <cell r="M3845">
            <v>0</v>
          </cell>
          <cell r="Q3845">
            <v>0</v>
          </cell>
          <cell r="S3845">
            <v>0</v>
          </cell>
        </row>
        <row r="3846">
          <cell r="A3846" t="str">
            <v>FEH129374</v>
          </cell>
          <cell r="B3846" t="str">
            <v>FEH129374</v>
          </cell>
          <cell r="C3846">
            <v>44346</v>
          </cell>
          <cell r="D3846">
            <v>44368</v>
          </cell>
          <cell r="F3846">
            <v>37663</v>
          </cell>
          <cell r="G3846" t="str">
            <v>SALDO A FAVOR DEL PRESTADOR</v>
          </cell>
          <cell r="I3846">
            <v>0</v>
          </cell>
          <cell r="J3846">
            <v>0</v>
          </cell>
          <cell r="M3846">
            <v>0</v>
          </cell>
          <cell r="Q3846">
            <v>0</v>
          </cell>
          <cell r="S3846">
            <v>0</v>
          </cell>
        </row>
        <row r="3847">
          <cell r="A3847" t="str">
            <v>FEH129375</v>
          </cell>
          <cell r="B3847" t="str">
            <v>FEH129375</v>
          </cell>
          <cell r="C3847">
            <v>44346</v>
          </cell>
          <cell r="D3847">
            <v>44368</v>
          </cell>
          <cell r="F3847">
            <v>38355</v>
          </cell>
          <cell r="G3847" t="str">
            <v>SALDO A FAVOR DEL PRESTADOR</v>
          </cell>
          <cell r="I3847">
            <v>0</v>
          </cell>
          <cell r="J3847">
            <v>0</v>
          </cell>
          <cell r="M3847">
            <v>0</v>
          </cell>
          <cell r="Q3847">
            <v>0</v>
          </cell>
          <cell r="S3847">
            <v>0</v>
          </cell>
        </row>
        <row r="3848">
          <cell r="A3848" t="str">
            <v>FEH129376</v>
          </cell>
          <cell r="B3848" t="str">
            <v>FEH129376</v>
          </cell>
          <cell r="C3848">
            <v>44346</v>
          </cell>
          <cell r="D3848">
            <v>44368</v>
          </cell>
          <cell r="F3848">
            <v>175637</v>
          </cell>
          <cell r="G3848" t="str">
            <v>SALDO A FAVOR DEL PRESTADOR</v>
          </cell>
          <cell r="I3848">
            <v>0</v>
          </cell>
          <cell r="J3848">
            <v>0</v>
          </cell>
          <cell r="M3848">
            <v>0</v>
          </cell>
          <cell r="Q3848">
            <v>0</v>
          </cell>
          <cell r="S3848">
            <v>0</v>
          </cell>
        </row>
        <row r="3849">
          <cell r="A3849" t="str">
            <v>FEH129377</v>
          </cell>
          <cell r="B3849" t="str">
            <v>FEH129377</v>
          </cell>
          <cell r="C3849">
            <v>44346</v>
          </cell>
          <cell r="D3849">
            <v>44368</v>
          </cell>
          <cell r="F3849">
            <v>117494</v>
          </cell>
          <cell r="G3849" t="str">
            <v>SALDO A FAVOR DEL PRESTADOR</v>
          </cell>
          <cell r="I3849">
            <v>0</v>
          </cell>
          <cell r="J3849">
            <v>0</v>
          </cell>
          <cell r="M3849">
            <v>0</v>
          </cell>
          <cell r="Q3849">
            <v>0</v>
          </cell>
          <cell r="S3849">
            <v>0</v>
          </cell>
        </row>
        <row r="3850">
          <cell r="A3850" t="str">
            <v>FEH129378</v>
          </cell>
          <cell r="B3850" t="str">
            <v>FEH129378</v>
          </cell>
          <cell r="C3850">
            <v>44346</v>
          </cell>
          <cell r="D3850">
            <v>44368</v>
          </cell>
          <cell r="F3850">
            <v>16055</v>
          </cell>
          <cell r="G3850" t="str">
            <v>SALDO A FAVOR DEL PRESTADOR</v>
          </cell>
          <cell r="I3850">
            <v>0</v>
          </cell>
          <cell r="J3850">
            <v>0</v>
          </cell>
          <cell r="M3850">
            <v>0</v>
          </cell>
          <cell r="Q3850">
            <v>0</v>
          </cell>
          <cell r="S3850">
            <v>0</v>
          </cell>
        </row>
        <row r="3851">
          <cell r="A3851" t="str">
            <v>FEH129379</v>
          </cell>
          <cell r="B3851" t="str">
            <v>FEH129379</v>
          </cell>
          <cell r="C3851">
            <v>44346</v>
          </cell>
          <cell r="D3851">
            <v>44368</v>
          </cell>
          <cell r="F3851">
            <v>97036</v>
          </cell>
          <cell r="G3851" t="str">
            <v>SALDO A FAVOR DEL PRESTADOR</v>
          </cell>
          <cell r="I3851">
            <v>0</v>
          </cell>
          <cell r="J3851">
            <v>0</v>
          </cell>
          <cell r="M3851">
            <v>0</v>
          </cell>
          <cell r="Q3851">
            <v>0</v>
          </cell>
          <cell r="S3851">
            <v>0</v>
          </cell>
        </row>
        <row r="3852">
          <cell r="A3852" t="str">
            <v>FEH129380</v>
          </cell>
          <cell r="B3852" t="str">
            <v>FEH129380</v>
          </cell>
          <cell r="C3852">
            <v>44346</v>
          </cell>
          <cell r="D3852">
            <v>44368</v>
          </cell>
          <cell r="F3852">
            <v>197794</v>
          </cell>
          <cell r="G3852" t="str">
            <v>SALDO A FAVOR DEL PRESTADOR</v>
          </cell>
          <cell r="I3852">
            <v>0</v>
          </cell>
          <cell r="J3852">
            <v>0</v>
          </cell>
          <cell r="M3852">
            <v>0</v>
          </cell>
          <cell r="Q3852">
            <v>0</v>
          </cell>
          <cell r="S3852">
            <v>0</v>
          </cell>
        </row>
        <row r="3853">
          <cell r="A3853" t="str">
            <v>FEH129381</v>
          </cell>
          <cell r="B3853" t="str">
            <v>FEH129381</v>
          </cell>
          <cell r="C3853">
            <v>44346</v>
          </cell>
          <cell r="D3853">
            <v>44368</v>
          </cell>
          <cell r="F3853">
            <v>63141</v>
          </cell>
          <cell r="G3853" t="str">
            <v>SALDO A FAVOR DEL PRESTADOR</v>
          </cell>
          <cell r="I3853">
            <v>0</v>
          </cell>
          <cell r="J3853">
            <v>0</v>
          </cell>
          <cell r="M3853">
            <v>0</v>
          </cell>
          <cell r="Q3853">
            <v>0</v>
          </cell>
          <cell r="S3853">
            <v>0</v>
          </cell>
        </row>
        <row r="3854">
          <cell r="A3854" t="str">
            <v>FEH129382</v>
          </cell>
          <cell r="B3854" t="str">
            <v>FEH129382</v>
          </cell>
          <cell r="C3854">
            <v>44346</v>
          </cell>
          <cell r="D3854">
            <v>44368</v>
          </cell>
          <cell r="F3854">
            <v>42239</v>
          </cell>
          <cell r="G3854" t="str">
            <v>SALDO A FAVOR DEL PRESTADOR</v>
          </cell>
          <cell r="I3854">
            <v>0</v>
          </cell>
          <cell r="J3854">
            <v>0</v>
          </cell>
          <cell r="M3854">
            <v>0</v>
          </cell>
          <cell r="Q3854">
            <v>0</v>
          </cell>
          <cell r="S3854">
            <v>0</v>
          </cell>
        </row>
        <row r="3855">
          <cell r="A3855" t="str">
            <v>FEH129388</v>
          </cell>
          <cell r="B3855" t="str">
            <v>FEH129388</v>
          </cell>
          <cell r="C3855">
            <v>44346</v>
          </cell>
          <cell r="D3855">
            <v>44368</v>
          </cell>
          <cell r="F3855">
            <v>276117</v>
          </cell>
          <cell r="G3855" t="str">
            <v>SALDO A FAVOR DEL PRESTADOR</v>
          </cell>
          <cell r="I3855">
            <v>0</v>
          </cell>
          <cell r="J3855">
            <v>0</v>
          </cell>
          <cell r="M3855">
            <v>0</v>
          </cell>
          <cell r="Q3855">
            <v>0</v>
          </cell>
          <cell r="S3855">
            <v>0</v>
          </cell>
        </row>
        <row r="3856">
          <cell r="A3856" t="str">
            <v>FEH129389</v>
          </cell>
          <cell r="B3856" t="str">
            <v>FEH129389</v>
          </cell>
          <cell r="C3856">
            <v>44346</v>
          </cell>
          <cell r="D3856">
            <v>44368</v>
          </cell>
          <cell r="F3856">
            <v>222242</v>
          </cell>
          <cell r="G3856" t="str">
            <v>SALDO A FAVOR DEL PRESTADOR</v>
          </cell>
          <cell r="I3856">
            <v>0</v>
          </cell>
          <cell r="J3856">
            <v>0</v>
          </cell>
          <cell r="M3856">
            <v>0</v>
          </cell>
          <cell r="Q3856">
            <v>0</v>
          </cell>
          <cell r="S3856">
            <v>0</v>
          </cell>
        </row>
        <row r="3857">
          <cell r="A3857" t="str">
            <v>FEH129390</v>
          </cell>
          <cell r="B3857" t="str">
            <v>FEH129390</v>
          </cell>
          <cell r="C3857">
            <v>44346</v>
          </cell>
          <cell r="F3857">
            <v>216994</v>
          </cell>
          <cell r="G3857" t="str">
            <v>NO RADICADO</v>
          </cell>
          <cell r="I3857">
            <v>216994</v>
          </cell>
          <cell r="J3857">
            <v>0</v>
          </cell>
          <cell r="M3857">
            <v>0</v>
          </cell>
          <cell r="Q3857">
            <v>0</v>
          </cell>
          <cell r="S3857">
            <v>0</v>
          </cell>
        </row>
        <row r="3858">
          <cell r="A3858" t="str">
            <v>FEH129391</v>
          </cell>
          <cell r="B3858" t="str">
            <v>FEH129391</v>
          </cell>
          <cell r="C3858">
            <v>44346</v>
          </cell>
          <cell r="D3858">
            <v>44368</v>
          </cell>
          <cell r="F3858">
            <v>355892</v>
          </cell>
          <cell r="G3858" t="str">
            <v>SALDO A FAVOR DEL PRESTADOR</v>
          </cell>
          <cell r="I3858">
            <v>0</v>
          </cell>
          <cell r="J3858">
            <v>0</v>
          </cell>
          <cell r="M3858">
            <v>0</v>
          </cell>
          <cell r="Q3858">
            <v>0</v>
          </cell>
          <cell r="S3858">
            <v>0</v>
          </cell>
        </row>
        <row r="3859">
          <cell r="A3859" t="str">
            <v>FEH129399</v>
          </cell>
          <cell r="B3859" t="str">
            <v>FEH129399</v>
          </cell>
          <cell r="C3859">
            <v>44346</v>
          </cell>
          <cell r="D3859">
            <v>44368</v>
          </cell>
          <cell r="F3859">
            <v>60261</v>
          </cell>
          <cell r="G3859" t="str">
            <v>SALDO A FAVOR DEL PRESTADOR</v>
          </cell>
          <cell r="I3859">
            <v>0</v>
          </cell>
          <cell r="J3859">
            <v>0</v>
          </cell>
          <cell r="M3859">
            <v>0</v>
          </cell>
          <cell r="Q3859">
            <v>0</v>
          </cell>
          <cell r="S3859">
            <v>0</v>
          </cell>
        </row>
        <row r="3860">
          <cell r="A3860" t="str">
            <v>FEH129400</v>
          </cell>
          <cell r="B3860" t="str">
            <v>FEH129400</v>
          </cell>
          <cell r="C3860">
            <v>44346</v>
          </cell>
          <cell r="D3860">
            <v>44368</v>
          </cell>
          <cell r="F3860">
            <v>44503</v>
          </cell>
          <cell r="G3860" t="str">
            <v>SALDO A FAVOR DEL PRESTADOR</v>
          </cell>
          <cell r="I3860">
            <v>0</v>
          </cell>
          <cell r="J3860">
            <v>0</v>
          </cell>
          <cell r="M3860">
            <v>0</v>
          </cell>
          <cell r="Q3860">
            <v>0</v>
          </cell>
          <cell r="S3860">
            <v>0</v>
          </cell>
        </row>
        <row r="3861">
          <cell r="A3861" t="str">
            <v>FEH129409</v>
          </cell>
          <cell r="B3861" t="str">
            <v>FEH129409</v>
          </cell>
          <cell r="C3861">
            <v>44346</v>
          </cell>
          <cell r="D3861">
            <v>44368</v>
          </cell>
          <cell r="F3861">
            <v>67710</v>
          </cell>
          <cell r="G3861" t="str">
            <v>SALDO A FAVOR DEL PRESTADOR</v>
          </cell>
          <cell r="I3861">
            <v>0</v>
          </cell>
          <cell r="J3861">
            <v>0</v>
          </cell>
          <cell r="M3861">
            <v>0</v>
          </cell>
          <cell r="Q3861">
            <v>0</v>
          </cell>
          <cell r="S3861">
            <v>0</v>
          </cell>
        </row>
        <row r="3862">
          <cell r="A3862" t="str">
            <v>FEH129412</v>
          </cell>
          <cell r="B3862" t="str">
            <v>FEH129412</v>
          </cell>
          <cell r="C3862">
            <v>44346</v>
          </cell>
          <cell r="D3862">
            <v>44368</v>
          </cell>
          <cell r="F3862">
            <v>141385</v>
          </cell>
          <cell r="G3862" t="str">
            <v>SALDO A FAVOR DEL PRESTADOR</v>
          </cell>
          <cell r="I3862">
            <v>0</v>
          </cell>
          <cell r="J3862">
            <v>0</v>
          </cell>
          <cell r="M3862">
            <v>0</v>
          </cell>
          <cell r="Q3862">
            <v>0</v>
          </cell>
          <cell r="S3862">
            <v>0</v>
          </cell>
        </row>
        <row r="3863">
          <cell r="A3863" t="str">
            <v>FEH129435</v>
          </cell>
          <cell r="B3863" t="str">
            <v>FEH129435</v>
          </cell>
          <cell r="C3863">
            <v>44346</v>
          </cell>
          <cell r="F3863">
            <v>702647</v>
          </cell>
          <cell r="G3863" t="str">
            <v>EN REVISION</v>
          </cell>
          <cell r="I3863">
            <v>0</v>
          </cell>
          <cell r="J3863">
            <v>702647</v>
          </cell>
          <cell r="M3863">
            <v>0</v>
          </cell>
          <cell r="Q3863">
            <v>0</v>
          </cell>
          <cell r="S3863">
            <v>0</v>
          </cell>
        </row>
        <row r="3864">
          <cell r="A3864" t="str">
            <v>FEH129436</v>
          </cell>
          <cell r="B3864" t="str">
            <v>FEH129436</v>
          </cell>
          <cell r="C3864">
            <v>44346</v>
          </cell>
          <cell r="F3864">
            <v>80832</v>
          </cell>
          <cell r="G3864" t="str">
            <v>NO RADICADO</v>
          </cell>
          <cell r="I3864">
            <v>80832</v>
          </cell>
          <cell r="J3864">
            <v>0</v>
          </cell>
          <cell r="M3864">
            <v>0</v>
          </cell>
          <cell r="Q3864">
            <v>0</v>
          </cell>
          <cell r="S3864">
            <v>0</v>
          </cell>
        </row>
        <row r="3865">
          <cell r="A3865" t="str">
            <v>FEH131612</v>
          </cell>
          <cell r="B3865" t="str">
            <v>FEH131612</v>
          </cell>
          <cell r="C3865">
            <v>44353</v>
          </cell>
          <cell r="F3865">
            <v>1899648</v>
          </cell>
          <cell r="G3865" t="str">
            <v>EN REVISION</v>
          </cell>
          <cell r="I3865">
            <v>0</v>
          </cell>
          <cell r="J3865">
            <v>1899648</v>
          </cell>
          <cell r="M3865">
            <v>0</v>
          </cell>
          <cell r="Q3865">
            <v>0</v>
          </cell>
          <cell r="S3865">
            <v>0</v>
          </cell>
        </row>
        <row r="3866">
          <cell r="A3866" t="str">
            <v>FEH131613</v>
          </cell>
          <cell r="B3866" t="str">
            <v>FEH131613</v>
          </cell>
          <cell r="C3866">
            <v>44353</v>
          </cell>
          <cell r="F3866">
            <v>80832</v>
          </cell>
          <cell r="G3866" t="str">
            <v>NO RADICADO</v>
          </cell>
          <cell r="I3866">
            <v>80832</v>
          </cell>
          <cell r="J3866">
            <v>0</v>
          </cell>
          <cell r="M3866">
            <v>0</v>
          </cell>
          <cell r="Q3866">
            <v>0</v>
          </cell>
          <cell r="S3866">
            <v>0</v>
          </cell>
        </row>
        <row r="3867">
          <cell r="A3867" t="str">
            <v>FEH131640</v>
          </cell>
          <cell r="B3867" t="str">
            <v>FEH131640</v>
          </cell>
          <cell r="C3867">
            <v>44353</v>
          </cell>
          <cell r="F3867">
            <v>2607276</v>
          </cell>
          <cell r="G3867" t="str">
            <v>EN REVISION</v>
          </cell>
          <cell r="I3867">
            <v>0</v>
          </cell>
          <cell r="J3867">
            <v>2607276</v>
          </cell>
          <cell r="M3867">
            <v>0</v>
          </cell>
          <cell r="Q3867">
            <v>0</v>
          </cell>
          <cell r="S3867">
            <v>0</v>
          </cell>
        </row>
        <row r="3868">
          <cell r="A3868" t="str">
            <v>FEH131641</v>
          </cell>
          <cell r="B3868" t="str">
            <v>FEH131641</v>
          </cell>
          <cell r="C3868">
            <v>44353</v>
          </cell>
          <cell r="F3868">
            <v>80832</v>
          </cell>
          <cell r="G3868" t="str">
            <v>NO RADICADO</v>
          </cell>
          <cell r="I3868">
            <v>80832</v>
          </cell>
          <cell r="J3868">
            <v>0</v>
          </cell>
          <cell r="M3868">
            <v>0</v>
          </cell>
          <cell r="Q3868">
            <v>0</v>
          </cell>
          <cell r="S3868">
            <v>0</v>
          </cell>
        </row>
        <row r="3869">
          <cell r="A3869" t="str">
            <v>FEH132296</v>
          </cell>
          <cell r="B3869" t="str">
            <v>FEH132296</v>
          </cell>
          <cell r="C3869">
            <v>44356</v>
          </cell>
          <cell r="F3869">
            <v>1046025</v>
          </cell>
          <cell r="G3869" t="str">
            <v>EN REVISION</v>
          </cell>
          <cell r="I3869">
            <v>0</v>
          </cell>
          <cell r="J3869">
            <v>1046025</v>
          </cell>
          <cell r="M3869">
            <v>0</v>
          </cell>
          <cell r="Q3869">
            <v>0</v>
          </cell>
          <cell r="S3869">
            <v>0</v>
          </cell>
        </row>
        <row r="3870">
          <cell r="A3870" t="str">
            <v>FEH132303</v>
          </cell>
          <cell r="B3870" t="str">
            <v>FEH132303</v>
          </cell>
          <cell r="C3870">
            <v>44356</v>
          </cell>
          <cell r="F3870">
            <v>80832</v>
          </cell>
          <cell r="G3870" t="str">
            <v>NO RADICADO</v>
          </cell>
          <cell r="I3870">
            <v>80832</v>
          </cell>
          <cell r="J3870">
            <v>0</v>
          </cell>
          <cell r="M3870">
            <v>0</v>
          </cell>
          <cell r="Q3870">
            <v>0</v>
          </cell>
          <cell r="S3870">
            <v>0</v>
          </cell>
        </row>
        <row r="3871">
          <cell r="A3871" t="str">
            <v>FEH133653</v>
          </cell>
          <cell r="B3871" t="str">
            <v>FEH133653</v>
          </cell>
          <cell r="C3871">
            <v>44361</v>
          </cell>
          <cell r="F3871">
            <v>80832</v>
          </cell>
          <cell r="G3871" t="str">
            <v>NO RADICADO</v>
          </cell>
          <cell r="I3871">
            <v>80832</v>
          </cell>
          <cell r="J3871">
            <v>0</v>
          </cell>
          <cell r="M3871">
            <v>0</v>
          </cell>
          <cell r="Q3871">
            <v>0</v>
          </cell>
          <cell r="S3871">
            <v>0</v>
          </cell>
        </row>
        <row r="3872">
          <cell r="A3872" t="str">
            <v>FEH134742</v>
          </cell>
          <cell r="B3872" t="str">
            <v>FEH134742</v>
          </cell>
          <cell r="C3872">
            <v>44364</v>
          </cell>
          <cell r="F3872">
            <v>4771698</v>
          </cell>
          <cell r="G3872" t="str">
            <v>EN REVISION</v>
          </cell>
          <cell r="I3872">
            <v>0</v>
          </cell>
          <cell r="J3872">
            <v>4771698</v>
          </cell>
          <cell r="M3872">
            <v>0</v>
          </cell>
          <cell r="Q3872">
            <v>0</v>
          </cell>
          <cell r="S3872">
            <v>0</v>
          </cell>
        </row>
        <row r="3873">
          <cell r="A3873" t="str">
            <v>FEH135026</v>
          </cell>
          <cell r="B3873" t="str">
            <v>FEH135026</v>
          </cell>
          <cell r="C3873">
            <v>44365</v>
          </cell>
          <cell r="F3873">
            <v>35183980</v>
          </cell>
          <cell r="G3873" t="str">
            <v>EN REVISION</v>
          </cell>
          <cell r="I3873">
            <v>0</v>
          </cell>
          <cell r="J3873">
            <v>35183980</v>
          </cell>
          <cell r="M3873">
            <v>0</v>
          </cell>
          <cell r="Q3873">
            <v>0</v>
          </cell>
          <cell r="S3873">
            <v>0</v>
          </cell>
        </row>
        <row r="3874">
          <cell r="A3874" t="str">
            <v>FEH135028</v>
          </cell>
          <cell r="B3874" t="str">
            <v>FEH135028</v>
          </cell>
          <cell r="C3874">
            <v>44365</v>
          </cell>
          <cell r="F3874">
            <v>2131280</v>
          </cell>
          <cell r="G3874" t="str">
            <v>EN REVISION</v>
          </cell>
          <cell r="I3874">
            <v>0</v>
          </cell>
          <cell r="J3874">
            <v>2131280</v>
          </cell>
          <cell r="M3874">
            <v>0</v>
          </cell>
          <cell r="Q3874">
            <v>0</v>
          </cell>
          <cell r="S3874">
            <v>0</v>
          </cell>
        </row>
        <row r="3875">
          <cell r="A3875" t="str">
            <v>FEH135030</v>
          </cell>
          <cell r="B3875" t="str">
            <v>FEH135030</v>
          </cell>
          <cell r="C3875">
            <v>44365</v>
          </cell>
          <cell r="F3875">
            <v>1716359</v>
          </cell>
          <cell r="G3875" t="str">
            <v>EN REVISION</v>
          </cell>
          <cell r="I3875">
            <v>0</v>
          </cell>
          <cell r="J3875">
            <v>1716359</v>
          </cell>
          <cell r="M3875">
            <v>0</v>
          </cell>
          <cell r="Q3875">
            <v>0</v>
          </cell>
          <cell r="S3875">
            <v>0</v>
          </cell>
        </row>
        <row r="3876">
          <cell r="A3876" t="str">
            <v>FEH135035</v>
          </cell>
          <cell r="B3876" t="str">
            <v>FEH135035</v>
          </cell>
          <cell r="C3876">
            <v>44365</v>
          </cell>
          <cell r="F3876">
            <v>82662</v>
          </cell>
          <cell r="G3876" t="str">
            <v>EN REVISION</v>
          </cell>
          <cell r="I3876">
            <v>0</v>
          </cell>
          <cell r="J3876">
            <v>82662</v>
          </cell>
          <cell r="M3876">
            <v>0</v>
          </cell>
          <cell r="Q3876">
            <v>0</v>
          </cell>
          <cell r="S3876">
            <v>0</v>
          </cell>
        </row>
        <row r="3877">
          <cell r="A3877" t="str">
            <v>FEH136615</v>
          </cell>
          <cell r="B3877" t="str">
            <v>FEH136615</v>
          </cell>
          <cell r="C3877">
            <v>44370</v>
          </cell>
          <cell r="F3877">
            <v>40489105</v>
          </cell>
          <cell r="G3877" t="str">
            <v>NO RADICADO</v>
          </cell>
          <cell r="I3877">
            <v>40489105</v>
          </cell>
          <cell r="J3877">
            <v>0</v>
          </cell>
          <cell r="M3877">
            <v>0</v>
          </cell>
          <cell r="Q3877">
            <v>0</v>
          </cell>
          <cell r="S3877">
            <v>0</v>
          </cell>
        </row>
        <row r="3878">
          <cell r="A3878" t="str">
            <v>FEH136619</v>
          </cell>
          <cell r="B3878" t="str">
            <v>FEH136619</v>
          </cell>
          <cell r="C3878">
            <v>44370</v>
          </cell>
          <cell r="F3878">
            <v>80832</v>
          </cell>
          <cell r="G3878" t="str">
            <v>NO RADICADO</v>
          </cell>
          <cell r="I3878">
            <v>80832</v>
          </cell>
          <cell r="J3878">
            <v>0</v>
          </cell>
          <cell r="M3878">
            <v>0</v>
          </cell>
          <cell r="Q3878">
            <v>0</v>
          </cell>
          <cell r="S3878">
            <v>0</v>
          </cell>
        </row>
        <row r="3879">
          <cell r="A3879" t="str">
            <v>FEH136621</v>
          </cell>
          <cell r="B3879" t="str">
            <v>FEH136621</v>
          </cell>
          <cell r="C3879">
            <v>44370</v>
          </cell>
          <cell r="F3879">
            <v>1681636</v>
          </cell>
          <cell r="G3879" t="str">
            <v>NO RADICADO</v>
          </cell>
          <cell r="I3879">
            <v>1681636</v>
          </cell>
          <cell r="J3879">
            <v>0</v>
          </cell>
          <cell r="M3879">
            <v>0</v>
          </cell>
          <cell r="Q3879">
            <v>0</v>
          </cell>
          <cell r="S3879">
            <v>0</v>
          </cell>
        </row>
        <row r="3880">
          <cell r="A3880" t="str">
            <v>FEH129460</v>
          </cell>
          <cell r="B3880" t="str">
            <v>FEH129460</v>
          </cell>
          <cell r="C3880">
            <v>44346</v>
          </cell>
          <cell r="D3880">
            <v>44368</v>
          </cell>
          <cell r="F3880">
            <v>145809</v>
          </cell>
          <cell r="G3880" t="str">
            <v>SALDO A FAVOR DEL PRESTADOR</v>
          </cell>
          <cell r="I3880">
            <v>0</v>
          </cell>
          <cell r="J3880">
            <v>0</v>
          </cell>
          <cell r="M3880">
            <v>0</v>
          </cell>
          <cell r="Q3880">
            <v>0</v>
          </cell>
          <cell r="S3880">
            <v>0</v>
          </cell>
        </row>
        <row r="3881">
          <cell r="A3881" t="str">
            <v>FEH129461</v>
          </cell>
          <cell r="B3881" t="str">
            <v>FEH129461</v>
          </cell>
          <cell r="C3881">
            <v>44346</v>
          </cell>
          <cell r="F3881">
            <v>80832</v>
          </cell>
          <cell r="G3881" t="str">
            <v>NO RADICADO</v>
          </cell>
          <cell r="I3881">
            <v>80832</v>
          </cell>
          <cell r="J3881">
            <v>0</v>
          </cell>
          <cell r="M3881">
            <v>0</v>
          </cell>
          <cell r="Q3881">
            <v>0</v>
          </cell>
          <cell r="S3881">
            <v>0</v>
          </cell>
        </row>
        <row r="3882">
          <cell r="A3882" t="str">
            <v>FEH129466</v>
          </cell>
          <cell r="B3882" t="str">
            <v>FEH129466</v>
          </cell>
          <cell r="C3882">
            <v>44346</v>
          </cell>
          <cell r="D3882">
            <v>44368</v>
          </cell>
          <cell r="F3882">
            <v>14946</v>
          </cell>
          <cell r="G3882" t="str">
            <v>SALDO A FAVOR DEL PRESTADOR</v>
          </cell>
          <cell r="I3882">
            <v>0</v>
          </cell>
          <cell r="J3882">
            <v>0</v>
          </cell>
          <cell r="M3882">
            <v>0</v>
          </cell>
          <cell r="Q3882">
            <v>0</v>
          </cell>
          <cell r="S3882">
            <v>0</v>
          </cell>
        </row>
        <row r="3883">
          <cell r="A3883" t="str">
            <v>FEH129470</v>
          </cell>
          <cell r="B3883" t="str">
            <v>FEH129470</v>
          </cell>
          <cell r="C3883">
            <v>44346</v>
          </cell>
          <cell r="D3883">
            <v>44368</v>
          </cell>
          <cell r="F3883">
            <v>188464</v>
          </cell>
          <cell r="G3883" t="str">
            <v>SALDO A FAVOR DEL PRESTADOR</v>
          </cell>
          <cell r="I3883">
            <v>0</v>
          </cell>
          <cell r="J3883">
            <v>0</v>
          </cell>
          <cell r="M3883">
            <v>0</v>
          </cell>
          <cell r="Q3883">
            <v>0</v>
          </cell>
          <cell r="S3883">
            <v>0</v>
          </cell>
        </row>
        <row r="3884">
          <cell r="A3884" t="str">
            <v>FEH129471</v>
          </cell>
          <cell r="B3884" t="str">
            <v>FEH129471</v>
          </cell>
          <cell r="C3884">
            <v>44346</v>
          </cell>
          <cell r="D3884">
            <v>44368</v>
          </cell>
          <cell r="F3884">
            <v>55333</v>
          </cell>
          <cell r="G3884" t="str">
            <v>SALDO A FAVOR DEL PRESTADOR</v>
          </cell>
          <cell r="I3884">
            <v>0</v>
          </cell>
          <cell r="J3884">
            <v>0</v>
          </cell>
          <cell r="M3884">
            <v>0</v>
          </cell>
          <cell r="Q3884">
            <v>0</v>
          </cell>
          <cell r="S3884">
            <v>0</v>
          </cell>
        </row>
        <row r="3885">
          <cell r="A3885" t="str">
            <v>FEH129472</v>
          </cell>
          <cell r="B3885" t="str">
            <v>FEH129472</v>
          </cell>
          <cell r="C3885">
            <v>44346</v>
          </cell>
          <cell r="D3885">
            <v>44368</v>
          </cell>
          <cell r="F3885">
            <v>32963</v>
          </cell>
          <cell r="G3885" t="str">
            <v>SALDO A FAVOR DEL PRESTADOR</v>
          </cell>
          <cell r="I3885">
            <v>0</v>
          </cell>
          <cell r="J3885">
            <v>0</v>
          </cell>
          <cell r="M3885">
            <v>0</v>
          </cell>
          <cell r="Q3885">
            <v>0</v>
          </cell>
          <cell r="S3885">
            <v>0</v>
          </cell>
        </row>
        <row r="3886">
          <cell r="A3886" t="str">
            <v>FEH129473</v>
          </cell>
          <cell r="B3886" t="str">
            <v>FEH129473</v>
          </cell>
          <cell r="C3886">
            <v>44346</v>
          </cell>
          <cell r="D3886">
            <v>44368</v>
          </cell>
          <cell r="F3886">
            <v>243846</v>
          </cell>
          <cell r="G3886" t="str">
            <v>SALDO A FAVOR DEL PRESTADOR</v>
          </cell>
          <cell r="I3886">
            <v>0</v>
          </cell>
          <cell r="J3886">
            <v>0</v>
          </cell>
          <cell r="M3886">
            <v>0</v>
          </cell>
          <cell r="Q3886">
            <v>0</v>
          </cell>
          <cell r="S3886">
            <v>0</v>
          </cell>
        </row>
        <row r="3887">
          <cell r="A3887" t="str">
            <v>FEH129474</v>
          </cell>
          <cell r="B3887" t="str">
            <v>FEH129474</v>
          </cell>
          <cell r="C3887">
            <v>44346</v>
          </cell>
          <cell r="D3887">
            <v>44368</v>
          </cell>
          <cell r="F3887">
            <v>14946</v>
          </cell>
          <cell r="G3887" t="str">
            <v>SALDO A FAVOR DEL PRESTADOR</v>
          </cell>
          <cell r="I3887">
            <v>0</v>
          </cell>
          <cell r="J3887">
            <v>0</v>
          </cell>
          <cell r="M3887">
            <v>0</v>
          </cell>
          <cell r="Q3887">
            <v>0</v>
          </cell>
          <cell r="S3887">
            <v>0</v>
          </cell>
        </row>
        <row r="3888">
          <cell r="A3888" t="str">
            <v>FEH129475</v>
          </cell>
          <cell r="B3888" t="str">
            <v>FEH129475</v>
          </cell>
          <cell r="C3888">
            <v>44346</v>
          </cell>
          <cell r="D3888">
            <v>44368</v>
          </cell>
          <cell r="F3888">
            <v>33328</v>
          </cell>
          <cell r="G3888" t="str">
            <v>SALDO A FAVOR DEL PRESTADOR</v>
          </cell>
          <cell r="I3888">
            <v>0</v>
          </cell>
          <cell r="J3888">
            <v>0</v>
          </cell>
          <cell r="M3888">
            <v>0</v>
          </cell>
          <cell r="Q3888">
            <v>0</v>
          </cell>
          <cell r="S3888">
            <v>0</v>
          </cell>
        </row>
        <row r="3889">
          <cell r="A3889" t="str">
            <v>FEH129476</v>
          </cell>
          <cell r="B3889" t="str">
            <v>FEH129476</v>
          </cell>
          <cell r="C3889">
            <v>44346</v>
          </cell>
          <cell r="D3889">
            <v>44368</v>
          </cell>
          <cell r="F3889">
            <v>114142</v>
          </cell>
          <cell r="G3889" t="str">
            <v>SALDO A FAVOR DEL PRESTADOR</v>
          </cell>
          <cell r="I3889">
            <v>0</v>
          </cell>
          <cell r="J3889">
            <v>0</v>
          </cell>
          <cell r="M3889">
            <v>0</v>
          </cell>
          <cell r="Q3889">
            <v>0</v>
          </cell>
          <cell r="S3889">
            <v>0</v>
          </cell>
        </row>
        <row r="3890">
          <cell r="A3890" t="str">
            <v>FEH129477</v>
          </cell>
          <cell r="B3890" t="str">
            <v>FEH129477</v>
          </cell>
          <cell r="C3890">
            <v>44346</v>
          </cell>
          <cell r="D3890">
            <v>44368</v>
          </cell>
          <cell r="F3890">
            <v>157677</v>
          </cell>
          <cell r="G3890" t="str">
            <v>SALDO A FAVOR DEL PRESTADOR</v>
          </cell>
          <cell r="I3890">
            <v>0</v>
          </cell>
          <cell r="J3890">
            <v>0</v>
          </cell>
          <cell r="M3890">
            <v>0</v>
          </cell>
          <cell r="Q3890">
            <v>0</v>
          </cell>
          <cell r="S3890">
            <v>0</v>
          </cell>
        </row>
        <row r="3891">
          <cell r="A3891" t="str">
            <v>FEH129496</v>
          </cell>
          <cell r="B3891" t="str">
            <v>FEH129496</v>
          </cell>
          <cell r="C3891">
            <v>44347</v>
          </cell>
          <cell r="D3891">
            <v>44368</v>
          </cell>
          <cell r="F3891">
            <v>92366</v>
          </cell>
          <cell r="G3891" t="str">
            <v>SALDO A FAVOR DEL PRESTADOR</v>
          </cell>
          <cell r="I3891">
            <v>0</v>
          </cell>
          <cell r="J3891">
            <v>0</v>
          </cell>
          <cell r="M3891">
            <v>0</v>
          </cell>
          <cell r="Q3891">
            <v>0</v>
          </cell>
          <cell r="S3891">
            <v>0</v>
          </cell>
        </row>
        <row r="3892">
          <cell r="A3892" t="str">
            <v>FEH129497</v>
          </cell>
          <cell r="B3892" t="str">
            <v>FEH129497</v>
          </cell>
          <cell r="C3892">
            <v>44347</v>
          </cell>
          <cell r="D3892">
            <v>44368</v>
          </cell>
          <cell r="F3892">
            <v>21843</v>
          </cell>
          <cell r="G3892" t="str">
            <v>SALDO A FAVOR DEL PRESTADOR</v>
          </cell>
          <cell r="I3892">
            <v>0</v>
          </cell>
          <cell r="J3892">
            <v>0</v>
          </cell>
          <cell r="M3892">
            <v>0</v>
          </cell>
          <cell r="Q3892">
            <v>0</v>
          </cell>
          <cell r="S3892">
            <v>0</v>
          </cell>
        </row>
        <row r="3893">
          <cell r="A3893" t="str">
            <v>FEH129498</v>
          </cell>
          <cell r="B3893" t="str">
            <v>FEH129498</v>
          </cell>
          <cell r="C3893">
            <v>44347</v>
          </cell>
          <cell r="D3893">
            <v>44368</v>
          </cell>
          <cell r="F3893">
            <v>55322</v>
          </cell>
          <cell r="G3893" t="str">
            <v>SALDO A FAVOR DEL PRESTADOR</v>
          </cell>
          <cell r="I3893">
            <v>0</v>
          </cell>
          <cell r="J3893">
            <v>0</v>
          </cell>
          <cell r="M3893">
            <v>0</v>
          </cell>
          <cell r="Q3893">
            <v>0</v>
          </cell>
          <cell r="S3893">
            <v>0</v>
          </cell>
        </row>
        <row r="3894">
          <cell r="A3894" t="str">
            <v>FEH129500</v>
          </cell>
          <cell r="B3894" t="str">
            <v>FEH129500</v>
          </cell>
          <cell r="C3894">
            <v>44347</v>
          </cell>
          <cell r="D3894">
            <v>44368</v>
          </cell>
          <cell r="F3894">
            <v>22554</v>
          </cell>
          <cell r="G3894" t="str">
            <v>SALDO A FAVOR DEL PRESTADOR</v>
          </cell>
          <cell r="I3894">
            <v>0</v>
          </cell>
          <cell r="J3894">
            <v>0</v>
          </cell>
          <cell r="M3894">
            <v>0</v>
          </cell>
          <cell r="Q3894">
            <v>0</v>
          </cell>
          <cell r="S3894">
            <v>0</v>
          </cell>
        </row>
        <row r="3895">
          <cell r="A3895" t="str">
            <v>FEH129501</v>
          </cell>
          <cell r="B3895" t="str">
            <v>FEH129501</v>
          </cell>
          <cell r="C3895">
            <v>44347</v>
          </cell>
          <cell r="D3895">
            <v>44368</v>
          </cell>
          <cell r="F3895">
            <v>99653</v>
          </cell>
          <cell r="G3895" t="str">
            <v>SALDO A FAVOR DEL PRESTADOR</v>
          </cell>
          <cell r="I3895">
            <v>0</v>
          </cell>
          <cell r="J3895">
            <v>0</v>
          </cell>
          <cell r="M3895">
            <v>0</v>
          </cell>
          <cell r="Q3895">
            <v>0</v>
          </cell>
          <cell r="S3895">
            <v>0</v>
          </cell>
        </row>
        <row r="3896">
          <cell r="A3896" t="str">
            <v>FEH129502</v>
          </cell>
          <cell r="B3896" t="str">
            <v>FEH129502</v>
          </cell>
          <cell r="C3896">
            <v>44347</v>
          </cell>
          <cell r="D3896">
            <v>44368</v>
          </cell>
          <cell r="F3896">
            <v>130215</v>
          </cell>
          <cell r="G3896" t="str">
            <v>SALDO A FAVOR DEL PRESTADOR</v>
          </cell>
          <cell r="I3896">
            <v>0</v>
          </cell>
          <cell r="J3896">
            <v>0</v>
          </cell>
          <cell r="M3896">
            <v>0</v>
          </cell>
          <cell r="Q3896">
            <v>0</v>
          </cell>
          <cell r="S3896">
            <v>0</v>
          </cell>
        </row>
        <row r="3897">
          <cell r="A3897" t="str">
            <v>FEH129503</v>
          </cell>
          <cell r="B3897" t="str">
            <v>FEH129503</v>
          </cell>
          <cell r="C3897">
            <v>44347</v>
          </cell>
          <cell r="D3897">
            <v>44368</v>
          </cell>
          <cell r="F3897">
            <v>14946</v>
          </cell>
          <cell r="G3897" t="str">
            <v>SALDO A FAVOR DEL PRESTADOR</v>
          </cell>
          <cell r="I3897">
            <v>0</v>
          </cell>
          <cell r="J3897">
            <v>0</v>
          </cell>
          <cell r="M3897">
            <v>0</v>
          </cell>
          <cell r="Q3897">
            <v>0</v>
          </cell>
          <cell r="S3897">
            <v>0</v>
          </cell>
        </row>
        <row r="3898">
          <cell r="A3898" t="str">
            <v>FEH129504</v>
          </cell>
          <cell r="B3898" t="str">
            <v>FEH129504</v>
          </cell>
          <cell r="C3898">
            <v>44347</v>
          </cell>
          <cell r="D3898">
            <v>44368</v>
          </cell>
          <cell r="F3898">
            <v>14946</v>
          </cell>
          <cell r="G3898" t="str">
            <v>SALDO A FAVOR DEL PRESTADOR</v>
          </cell>
          <cell r="I3898">
            <v>0</v>
          </cell>
          <cell r="J3898">
            <v>0</v>
          </cell>
          <cell r="M3898">
            <v>0</v>
          </cell>
          <cell r="Q3898">
            <v>0</v>
          </cell>
          <cell r="S3898">
            <v>0</v>
          </cell>
        </row>
        <row r="3899">
          <cell r="A3899" t="str">
            <v>FEH129505</v>
          </cell>
          <cell r="B3899" t="str">
            <v>FEH129505</v>
          </cell>
          <cell r="C3899">
            <v>44347</v>
          </cell>
          <cell r="D3899">
            <v>44368</v>
          </cell>
          <cell r="F3899">
            <v>24898</v>
          </cell>
          <cell r="G3899" t="str">
            <v>SALDO A FAVOR DEL PRESTADOR</v>
          </cell>
          <cell r="I3899">
            <v>0</v>
          </cell>
          <cell r="J3899">
            <v>0</v>
          </cell>
          <cell r="M3899">
            <v>0</v>
          </cell>
          <cell r="Q3899">
            <v>0</v>
          </cell>
          <cell r="S3899">
            <v>0</v>
          </cell>
        </row>
        <row r="3900">
          <cell r="A3900" t="str">
            <v>FEH129506</v>
          </cell>
          <cell r="B3900" t="str">
            <v>FEH129506</v>
          </cell>
          <cell r="C3900">
            <v>44347</v>
          </cell>
          <cell r="D3900">
            <v>44368</v>
          </cell>
          <cell r="F3900">
            <v>24085</v>
          </cell>
          <cell r="G3900" t="str">
            <v>SALDO A FAVOR DEL PRESTADOR</v>
          </cell>
          <cell r="I3900">
            <v>0</v>
          </cell>
          <cell r="J3900">
            <v>0</v>
          </cell>
          <cell r="M3900">
            <v>0</v>
          </cell>
          <cell r="Q3900">
            <v>0</v>
          </cell>
          <cell r="S3900">
            <v>0</v>
          </cell>
        </row>
        <row r="3901">
          <cell r="A3901" t="str">
            <v>FEH129507</v>
          </cell>
          <cell r="B3901" t="str">
            <v>FEH129507</v>
          </cell>
          <cell r="C3901">
            <v>44347</v>
          </cell>
          <cell r="D3901">
            <v>44368</v>
          </cell>
          <cell r="F3901">
            <v>39372</v>
          </cell>
          <cell r="G3901" t="str">
            <v>SALDO A FAVOR DEL PRESTADOR</v>
          </cell>
          <cell r="I3901">
            <v>0</v>
          </cell>
          <cell r="J3901">
            <v>0</v>
          </cell>
          <cell r="M3901">
            <v>0</v>
          </cell>
          <cell r="Q3901">
            <v>0</v>
          </cell>
          <cell r="S3901">
            <v>0</v>
          </cell>
        </row>
        <row r="3902">
          <cell r="A3902" t="str">
            <v>FEH129515</v>
          </cell>
          <cell r="B3902" t="str">
            <v>FEH129515</v>
          </cell>
          <cell r="C3902">
            <v>44347</v>
          </cell>
          <cell r="D3902">
            <v>44368</v>
          </cell>
          <cell r="F3902">
            <v>14946</v>
          </cell>
          <cell r="G3902" t="str">
            <v>SALDO A FAVOR DEL PRESTADOR</v>
          </cell>
          <cell r="I3902">
            <v>0</v>
          </cell>
          <cell r="J3902">
            <v>0</v>
          </cell>
          <cell r="M3902">
            <v>0</v>
          </cell>
          <cell r="Q3902">
            <v>0</v>
          </cell>
          <cell r="S3902">
            <v>0</v>
          </cell>
        </row>
        <row r="3903">
          <cell r="A3903" t="str">
            <v>FEH129570</v>
          </cell>
          <cell r="B3903" t="str">
            <v>FEH129570</v>
          </cell>
          <cell r="C3903">
            <v>44347</v>
          </cell>
          <cell r="D3903">
            <v>44368</v>
          </cell>
          <cell r="F3903">
            <v>154288</v>
          </cell>
          <cell r="G3903" t="str">
            <v>SALDO A FAVOR DEL PRESTADOR</v>
          </cell>
          <cell r="I3903">
            <v>0</v>
          </cell>
          <cell r="J3903">
            <v>0</v>
          </cell>
          <cell r="M3903">
            <v>0</v>
          </cell>
          <cell r="Q3903">
            <v>0</v>
          </cell>
          <cell r="S3903">
            <v>0</v>
          </cell>
        </row>
        <row r="3904">
          <cell r="A3904" t="str">
            <v>FEH129573</v>
          </cell>
          <cell r="B3904" t="str">
            <v>FEH129573</v>
          </cell>
          <cell r="C3904">
            <v>44347</v>
          </cell>
          <cell r="F3904">
            <v>80832</v>
          </cell>
          <cell r="G3904" t="str">
            <v>NO RADICADO</v>
          </cell>
          <cell r="I3904">
            <v>80832</v>
          </cell>
          <cell r="J3904">
            <v>0</v>
          </cell>
          <cell r="M3904">
            <v>0</v>
          </cell>
          <cell r="Q3904">
            <v>0</v>
          </cell>
          <cell r="S3904">
            <v>0</v>
          </cell>
        </row>
        <row r="3905">
          <cell r="A3905" t="str">
            <v>FEH129935</v>
          </cell>
          <cell r="B3905" t="str">
            <v>FEH129935</v>
          </cell>
          <cell r="C3905">
            <v>44348</v>
          </cell>
          <cell r="F3905">
            <v>390415</v>
          </cell>
          <cell r="G3905" t="str">
            <v>EN REVISION</v>
          </cell>
          <cell r="I3905">
            <v>0</v>
          </cell>
          <cell r="J3905">
            <v>390415</v>
          </cell>
          <cell r="M3905">
            <v>0</v>
          </cell>
          <cell r="Q3905">
            <v>0</v>
          </cell>
          <cell r="S3905">
            <v>0</v>
          </cell>
        </row>
        <row r="3906">
          <cell r="A3906" t="str">
            <v>FEH130832</v>
          </cell>
          <cell r="B3906" t="str">
            <v>FEH130832</v>
          </cell>
          <cell r="C3906">
            <v>44350</v>
          </cell>
          <cell r="F3906">
            <v>1714012</v>
          </cell>
          <cell r="G3906" t="str">
            <v>EN REVISION</v>
          </cell>
          <cell r="I3906">
            <v>0</v>
          </cell>
          <cell r="J3906">
            <v>1714012</v>
          </cell>
          <cell r="M3906">
            <v>0</v>
          </cell>
          <cell r="Q3906">
            <v>0</v>
          </cell>
          <cell r="S3906">
            <v>0</v>
          </cell>
        </row>
        <row r="3907">
          <cell r="A3907" t="str">
            <v>FEH130833</v>
          </cell>
          <cell r="B3907" t="str">
            <v>FEH130833</v>
          </cell>
          <cell r="C3907">
            <v>44350</v>
          </cell>
          <cell r="F3907">
            <v>80832</v>
          </cell>
          <cell r="G3907" t="str">
            <v>NO RADICADO</v>
          </cell>
          <cell r="I3907">
            <v>80832</v>
          </cell>
          <cell r="J3907">
            <v>0</v>
          </cell>
          <cell r="M3907">
            <v>0</v>
          </cell>
          <cell r="Q3907">
            <v>0</v>
          </cell>
          <cell r="S3907">
            <v>0</v>
          </cell>
        </row>
        <row r="3908">
          <cell r="A3908" t="str">
            <v>FEH131622</v>
          </cell>
          <cell r="B3908" t="str">
            <v>FEH131622</v>
          </cell>
          <cell r="C3908">
            <v>44353</v>
          </cell>
          <cell r="F3908">
            <v>1651359</v>
          </cell>
          <cell r="G3908" t="str">
            <v>EN REVISION</v>
          </cell>
          <cell r="I3908">
            <v>0</v>
          </cell>
          <cell r="J3908">
            <v>1651359</v>
          </cell>
          <cell r="M3908">
            <v>0</v>
          </cell>
          <cell r="Q3908">
            <v>0</v>
          </cell>
          <cell r="S3908">
            <v>0</v>
          </cell>
        </row>
        <row r="3909">
          <cell r="A3909" t="str">
            <v>FEH131624</v>
          </cell>
          <cell r="B3909" t="str">
            <v>FEH131624</v>
          </cell>
          <cell r="C3909">
            <v>44353</v>
          </cell>
          <cell r="F3909">
            <v>80832</v>
          </cell>
          <cell r="G3909" t="str">
            <v>NO RADICADO</v>
          </cell>
          <cell r="I3909">
            <v>80832</v>
          </cell>
          <cell r="J3909">
            <v>0</v>
          </cell>
          <cell r="M3909">
            <v>0</v>
          </cell>
          <cell r="Q3909">
            <v>0</v>
          </cell>
          <cell r="S3909">
            <v>0</v>
          </cell>
        </row>
        <row r="3910">
          <cell r="A3910" t="str">
            <v>FEH131707</v>
          </cell>
          <cell r="B3910" t="str">
            <v>FEH131707</v>
          </cell>
          <cell r="C3910">
            <v>44354</v>
          </cell>
          <cell r="F3910">
            <v>2871092</v>
          </cell>
          <cell r="G3910" t="str">
            <v>EN REVISION</v>
          </cell>
          <cell r="I3910">
            <v>0</v>
          </cell>
          <cell r="J3910">
            <v>2871092</v>
          </cell>
          <cell r="M3910">
            <v>0</v>
          </cell>
          <cell r="Q3910">
            <v>0</v>
          </cell>
          <cell r="S3910">
            <v>0</v>
          </cell>
        </row>
        <row r="3911">
          <cell r="A3911" t="str">
            <v>FEH132315</v>
          </cell>
          <cell r="B3911" t="str">
            <v>FEH132315</v>
          </cell>
          <cell r="C3911">
            <v>44356</v>
          </cell>
          <cell r="F3911">
            <v>732008</v>
          </cell>
          <cell r="G3911" t="str">
            <v>EN REVISION</v>
          </cell>
          <cell r="I3911">
            <v>0</v>
          </cell>
          <cell r="J3911">
            <v>732008</v>
          </cell>
          <cell r="M3911">
            <v>0</v>
          </cell>
          <cell r="Q3911">
            <v>0</v>
          </cell>
          <cell r="S3911">
            <v>0</v>
          </cell>
        </row>
        <row r="3912">
          <cell r="A3912" t="str">
            <v>FEH132317</v>
          </cell>
          <cell r="B3912" t="str">
            <v>FEH132317</v>
          </cell>
          <cell r="C3912">
            <v>44356</v>
          </cell>
          <cell r="F3912">
            <v>80832</v>
          </cell>
          <cell r="G3912" t="str">
            <v>NO RADICADO</v>
          </cell>
          <cell r="I3912">
            <v>80832</v>
          </cell>
          <cell r="J3912">
            <v>0</v>
          </cell>
          <cell r="M3912">
            <v>0</v>
          </cell>
          <cell r="Q3912">
            <v>0</v>
          </cell>
          <cell r="S3912">
            <v>0</v>
          </cell>
        </row>
        <row r="3913">
          <cell r="A3913" t="str">
            <v>FEH132778</v>
          </cell>
          <cell r="B3913" t="str">
            <v>FEH132778</v>
          </cell>
          <cell r="C3913">
            <v>44357</v>
          </cell>
          <cell r="F3913">
            <v>957080</v>
          </cell>
          <cell r="G3913" t="str">
            <v>EN REVISION</v>
          </cell>
          <cell r="I3913">
            <v>0</v>
          </cell>
          <cell r="J3913">
            <v>957080</v>
          </cell>
          <cell r="M3913">
            <v>0</v>
          </cell>
          <cell r="Q3913">
            <v>0</v>
          </cell>
          <cell r="S3913">
            <v>0</v>
          </cell>
        </row>
        <row r="3914">
          <cell r="A3914" t="str">
            <v>FEH132780</v>
          </cell>
          <cell r="B3914" t="str">
            <v>FEH132780</v>
          </cell>
          <cell r="C3914">
            <v>44357</v>
          </cell>
          <cell r="F3914">
            <v>80832</v>
          </cell>
          <cell r="G3914" t="str">
            <v>NO RADICADO</v>
          </cell>
          <cell r="I3914">
            <v>80832</v>
          </cell>
          <cell r="J3914">
            <v>0</v>
          </cell>
          <cell r="M3914">
            <v>0</v>
          </cell>
          <cell r="Q3914">
            <v>0</v>
          </cell>
          <cell r="S3914">
            <v>0</v>
          </cell>
        </row>
        <row r="3915">
          <cell r="A3915" t="str">
            <v>FEH132993</v>
          </cell>
          <cell r="B3915" t="str">
            <v>FEH132993</v>
          </cell>
          <cell r="C3915">
            <v>44358</v>
          </cell>
          <cell r="F3915">
            <v>741520</v>
          </cell>
          <cell r="G3915" t="str">
            <v>EN REVISION</v>
          </cell>
          <cell r="I3915">
            <v>0</v>
          </cell>
          <cell r="J3915">
            <v>741520</v>
          </cell>
          <cell r="M3915">
            <v>0</v>
          </cell>
          <cell r="Q3915">
            <v>0</v>
          </cell>
          <cell r="S3915">
            <v>0</v>
          </cell>
        </row>
        <row r="3916">
          <cell r="A3916" t="str">
            <v>FEH133007</v>
          </cell>
          <cell r="B3916" t="str">
            <v>FEH133007</v>
          </cell>
          <cell r="C3916">
            <v>44358</v>
          </cell>
          <cell r="F3916">
            <v>71536</v>
          </cell>
          <cell r="G3916" t="str">
            <v>NO RADICADO</v>
          </cell>
          <cell r="I3916">
            <v>71536</v>
          </cell>
          <cell r="J3916">
            <v>0</v>
          </cell>
          <cell r="M3916">
            <v>0</v>
          </cell>
          <cell r="Q3916">
            <v>0</v>
          </cell>
          <cell r="S3916">
            <v>0</v>
          </cell>
        </row>
        <row r="3917">
          <cell r="A3917" t="str">
            <v>FEH133008</v>
          </cell>
          <cell r="B3917" t="str">
            <v>FEH133008</v>
          </cell>
          <cell r="C3917">
            <v>44358</v>
          </cell>
          <cell r="F3917">
            <v>216994</v>
          </cell>
          <cell r="G3917" t="str">
            <v>NO RADICADO</v>
          </cell>
          <cell r="I3917">
            <v>216994</v>
          </cell>
          <cell r="J3917">
            <v>0</v>
          </cell>
          <cell r="M3917">
            <v>0</v>
          </cell>
          <cell r="Q3917">
            <v>0</v>
          </cell>
          <cell r="S3917">
            <v>0</v>
          </cell>
        </row>
        <row r="3918">
          <cell r="A3918" t="str">
            <v>FEH133341</v>
          </cell>
          <cell r="B3918" t="str">
            <v>FEH133341</v>
          </cell>
          <cell r="C3918">
            <v>44359</v>
          </cell>
          <cell r="F3918">
            <v>80832</v>
          </cell>
          <cell r="G3918" t="str">
            <v>NO RADICADO</v>
          </cell>
          <cell r="I3918">
            <v>80832</v>
          </cell>
          <cell r="J3918">
            <v>0</v>
          </cell>
          <cell r="M3918">
            <v>0</v>
          </cell>
          <cell r="Q3918">
            <v>0</v>
          </cell>
          <cell r="S3918">
            <v>0</v>
          </cell>
        </row>
        <row r="3919">
          <cell r="A3919" t="str">
            <v>FEH133345</v>
          </cell>
          <cell r="B3919" t="str">
            <v>FEH133345</v>
          </cell>
          <cell r="C3919">
            <v>44359</v>
          </cell>
          <cell r="F3919">
            <v>121380</v>
          </cell>
          <cell r="G3919" t="str">
            <v>NO RADICADO</v>
          </cell>
          <cell r="I3919">
            <v>121380</v>
          </cell>
          <cell r="J3919">
            <v>0</v>
          </cell>
          <cell r="M3919">
            <v>0</v>
          </cell>
          <cell r="Q3919">
            <v>0</v>
          </cell>
          <cell r="S3919">
            <v>0</v>
          </cell>
        </row>
        <row r="3920">
          <cell r="A3920" t="str">
            <v>FEH133350</v>
          </cell>
          <cell r="B3920" t="str">
            <v>FEH133350</v>
          </cell>
          <cell r="C3920">
            <v>44359</v>
          </cell>
          <cell r="F3920">
            <v>1903724</v>
          </cell>
          <cell r="G3920" t="str">
            <v>EN REVISION</v>
          </cell>
          <cell r="I3920">
            <v>0</v>
          </cell>
          <cell r="J3920">
            <v>1903724</v>
          </cell>
          <cell r="M3920">
            <v>0</v>
          </cell>
          <cell r="Q3920">
            <v>0</v>
          </cell>
          <cell r="S3920">
            <v>0</v>
          </cell>
        </row>
        <row r="3921">
          <cell r="A3921" t="str">
            <v>FEH134245</v>
          </cell>
          <cell r="B3921" t="str">
            <v>FEH134245</v>
          </cell>
          <cell r="C3921">
            <v>44363</v>
          </cell>
          <cell r="F3921">
            <v>9290889</v>
          </cell>
          <cell r="G3921" t="str">
            <v>EN REVISION</v>
          </cell>
          <cell r="I3921">
            <v>0</v>
          </cell>
          <cell r="J3921">
            <v>9290889</v>
          </cell>
          <cell r="M3921">
            <v>0</v>
          </cell>
          <cell r="Q3921">
            <v>0</v>
          </cell>
          <cell r="S3921">
            <v>0</v>
          </cell>
        </row>
        <row r="3922">
          <cell r="A3922" t="str">
            <v>FEH135005</v>
          </cell>
          <cell r="B3922" t="str">
            <v>FEH135005</v>
          </cell>
          <cell r="C3922">
            <v>44365</v>
          </cell>
          <cell r="F3922">
            <v>80832</v>
          </cell>
          <cell r="G3922" t="str">
            <v>NO RADICADO</v>
          </cell>
          <cell r="I3922">
            <v>80832</v>
          </cell>
          <cell r="J3922">
            <v>0</v>
          </cell>
          <cell r="M3922">
            <v>0</v>
          </cell>
          <cell r="Q3922">
            <v>0</v>
          </cell>
          <cell r="S3922">
            <v>0</v>
          </cell>
        </row>
        <row r="3923">
          <cell r="A3923" t="str">
            <v>FEH135084</v>
          </cell>
          <cell r="B3923" t="str">
            <v>FEH135084</v>
          </cell>
          <cell r="C3923">
            <v>44365</v>
          </cell>
          <cell r="F3923">
            <v>31980641</v>
          </cell>
          <cell r="G3923" t="str">
            <v>EN REVISION</v>
          </cell>
          <cell r="I3923">
            <v>0</v>
          </cell>
          <cell r="J3923">
            <v>31980641</v>
          </cell>
          <cell r="M3923">
            <v>0</v>
          </cell>
          <cell r="Q3923">
            <v>0</v>
          </cell>
          <cell r="S3923">
            <v>0</v>
          </cell>
        </row>
        <row r="3924">
          <cell r="A3924" t="str">
            <v>FEH129531</v>
          </cell>
          <cell r="B3924" t="str">
            <v>FEH129531</v>
          </cell>
          <cell r="C3924">
            <v>44347</v>
          </cell>
          <cell r="D3924">
            <v>44368</v>
          </cell>
          <cell r="F3924">
            <v>104786</v>
          </cell>
          <cell r="G3924" t="str">
            <v>SALDO A FAVOR DEL PRESTADOR</v>
          </cell>
          <cell r="I3924">
            <v>0</v>
          </cell>
          <cell r="J3924">
            <v>0</v>
          </cell>
          <cell r="M3924">
            <v>0</v>
          </cell>
          <cell r="Q3924">
            <v>0</v>
          </cell>
          <cell r="S3924">
            <v>0</v>
          </cell>
        </row>
        <row r="3925">
          <cell r="A3925" t="str">
            <v>FEH129534</v>
          </cell>
          <cell r="B3925" t="str">
            <v>FEH129534</v>
          </cell>
          <cell r="C3925">
            <v>44347</v>
          </cell>
          <cell r="D3925">
            <v>44368</v>
          </cell>
          <cell r="F3925">
            <v>344673</v>
          </cell>
          <cell r="G3925" t="str">
            <v>SALDO A FAVOR DEL PRESTADOR</v>
          </cell>
          <cell r="I3925">
            <v>0</v>
          </cell>
          <cell r="J3925">
            <v>0</v>
          </cell>
          <cell r="M3925">
            <v>0</v>
          </cell>
          <cell r="Q3925">
            <v>0</v>
          </cell>
          <cell r="S3925">
            <v>0</v>
          </cell>
        </row>
        <row r="3926">
          <cell r="A3926" t="str">
            <v>FEH129537</v>
          </cell>
          <cell r="B3926" t="str">
            <v>FEH129537</v>
          </cell>
          <cell r="C3926">
            <v>44347</v>
          </cell>
          <cell r="D3926">
            <v>44368</v>
          </cell>
          <cell r="F3926">
            <v>34397</v>
          </cell>
          <cell r="G3926" t="str">
            <v>SALDO A FAVOR DEL PRESTADOR</v>
          </cell>
          <cell r="I3926">
            <v>0</v>
          </cell>
          <cell r="J3926">
            <v>0</v>
          </cell>
          <cell r="M3926">
            <v>0</v>
          </cell>
          <cell r="Q3926">
            <v>0</v>
          </cell>
          <cell r="S3926">
            <v>0</v>
          </cell>
        </row>
        <row r="3927">
          <cell r="A3927" t="str">
            <v>FEH129572</v>
          </cell>
          <cell r="B3927" t="str">
            <v>FEH129572</v>
          </cell>
          <cell r="C3927">
            <v>44347</v>
          </cell>
          <cell r="D3927">
            <v>44368</v>
          </cell>
          <cell r="F3927">
            <v>27293</v>
          </cell>
          <cell r="G3927" t="str">
            <v>SALDO A FAVOR DEL PRESTADOR</v>
          </cell>
          <cell r="I3927">
            <v>0</v>
          </cell>
          <cell r="J3927">
            <v>0</v>
          </cell>
          <cell r="M3927">
            <v>0</v>
          </cell>
          <cell r="Q3927">
            <v>0</v>
          </cell>
          <cell r="S3927">
            <v>0</v>
          </cell>
        </row>
        <row r="3928">
          <cell r="A3928" t="str">
            <v>FEH129576</v>
          </cell>
          <cell r="B3928" t="str">
            <v>FEH129576</v>
          </cell>
          <cell r="C3928">
            <v>44347</v>
          </cell>
          <cell r="D3928">
            <v>44368</v>
          </cell>
          <cell r="F3928">
            <v>24585</v>
          </cell>
          <cell r="G3928" t="str">
            <v>SALDO A FAVOR DEL PRESTADOR</v>
          </cell>
          <cell r="I3928">
            <v>0</v>
          </cell>
          <cell r="J3928">
            <v>0</v>
          </cell>
          <cell r="M3928">
            <v>0</v>
          </cell>
          <cell r="Q3928">
            <v>0</v>
          </cell>
          <cell r="S3928">
            <v>0</v>
          </cell>
        </row>
        <row r="3929">
          <cell r="A3929" t="str">
            <v>FEH129577</v>
          </cell>
          <cell r="B3929" t="str">
            <v>FEH129577</v>
          </cell>
          <cell r="C3929">
            <v>44347</v>
          </cell>
          <cell r="D3929">
            <v>44368</v>
          </cell>
          <cell r="F3929">
            <v>28530</v>
          </cell>
          <cell r="G3929" t="str">
            <v>SALDO A FAVOR DEL PRESTADOR</v>
          </cell>
          <cell r="I3929">
            <v>0</v>
          </cell>
          <cell r="J3929">
            <v>0</v>
          </cell>
          <cell r="M3929">
            <v>0</v>
          </cell>
          <cell r="Q3929">
            <v>0</v>
          </cell>
          <cell r="S3929">
            <v>0</v>
          </cell>
        </row>
        <row r="3930">
          <cell r="A3930" t="str">
            <v>FEH129578</v>
          </cell>
          <cell r="B3930" t="str">
            <v>FEH129578</v>
          </cell>
          <cell r="C3930">
            <v>44347</v>
          </cell>
          <cell r="D3930">
            <v>44368</v>
          </cell>
          <cell r="F3930">
            <v>27293</v>
          </cell>
          <cell r="G3930" t="str">
            <v>SALDO A FAVOR DEL PRESTADOR</v>
          </cell>
          <cell r="I3930">
            <v>0</v>
          </cell>
          <cell r="J3930">
            <v>0</v>
          </cell>
          <cell r="M3930">
            <v>0</v>
          </cell>
          <cell r="Q3930">
            <v>0</v>
          </cell>
          <cell r="S3930">
            <v>0</v>
          </cell>
        </row>
        <row r="3931">
          <cell r="A3931" t="str">
            <v>FEH129584</v>
          </cell>
          <cell r="B3931" t="str">
            <v>FEH129584</v>
          </cell>
          <cell r="C3931">
            <v>44347</v>
          </cell>
          <cell r="D3931">
            <v>44368</v>
          </cell>
          <cell r="F3931">
            <v>34397</v>
          </cell>
          <cell r="G3931" t="str">
            <v>SALDO A FAVOR DEL PRESTADOR</v>
          </cell>
          <cell r="I3931">
            <v>0</v>
          </cell>
          <cell r="J3931">
            <v>0</v>
          </cell>
          <cell r="M3931">
            <v>0</v>
          </cell>
          <cell r="Q3931">
            <v>0</v>
          </cell>
          <cell r="S3931">
            <v>0</v>
          </cell>
        </row>
        <row r="3932">
          <cell r="A3932" t="str">
            <v>FEH129682</v>
          </cell>
          <cell r="B3932" t="str">
            <v>FEH129682</v>
          </cell>
          <cell r="C3932">
            <v>44347</v>
          </cell>
          <cell r="D3932">
            <v>44368</v>
          </cell>
          <cell r="F3932">
            <v>92700</v>
          </cell>
          <cell r="G3932" t="str">
            <v>SALDO A FAVOR DEL PRESTADOR</v>
          </cell>
          <cell r="I3932">
            <v>0</v>
          </cell>
          <cell r="J3932">
            <v>0</v>
          </cell>
          <cell r="M3932">
            <v>0</v>
          </cell>
          <cell r="Q3932">
            <v>0</v>
          </cell>
          <cell r="S3932">
            <v>0</v>
          </cell>
        </row>
        <row r="3933">
          <cell r="A3933" t="str">
            <v>FEH129701</v>
          </cell>
          <cell r="B3933" t="str">
            <v>FEH129701</v>
          </cell>
          <cell r="C3933">
            <v>44347</v>
          </cell>
          <cell r="D3933">
            <v>44368</v>
          </cell>
          <cell r="F3933">
            <v>34610</v>
          </cell>
          <cell r="G3933" t="str">
            <v>SALDO A FAVOR DEL PRESTADOR</v>
          </cell>
          <cell r="I3933">
            <v>0</v>
          </cell>
          <cell r="J3933">
            <v>0</v>
          </cell>
          <cell r="M3933">
            <v>0</v>
          </cell>
          <cell r="Q3933">
            <v>0</v>
          </cell>
          <cell r="S3933">
            <v>0</v>
          </cell>
        </row>
        <row r="3934">
          <cell r="A3934" t="str">
            <v>FEH129703</v>
          </cell>
          <cell r="B3934" t="str">
            <v>FEH129703</v>
          </cell>
          <cell r="C3934">
            <v>44347</v>
          </cell>
          <cell r="D3934">
            <v>44368</v>
          </cell>
          <cell r="F3934">
            <v>38110</v>
          </cell>
          <cell r="G3934" t="str">
            <v>SALDO A FAVOR DEL PRESTADOR</v>
          </cell>
          <cell r="I3934">
            <v>0</v>
          </cell>
          <cell r="J3934">
            <v>0</v>
          </cell>
          <cell r="M3934">
            <v>0</v>
          </cell>
          <cell r="Q3934">
            <v>0</v>
          </cell>
          <cell r="S3934">
            <v>0</v>
          </cell>
        </row>
        <row r="3935">
          <cell r="A3935" t="str">
            <v>FEH129704</v>
          </cell>
          <cell r="B3935" t="str">
            <v>FEH129704</v>
          </cell>
          <cell r="C3935">
            <v>44347</v>
          </cell>
          <cell r="D3935">
            <v>44368</v>
          </cell>
          <cell r="F3935">
            <v>38110</v>
          </cell>
          <cell r="G3935" t="str">
            <v>SALDO A FAVOR DEL PRESTADOR</v>
          </cell>
          <cell r="I3935">
            <v>0</v>
          </cell>
          <cell r="J3935">
            <v>0</v>
          </cell>
          <cell r="M3935">
            <v>0</v>
          </cell>
          <cell r="Q3935">
            <v>0</v>
          </cell>
          <cell r="S3935">
            <v>0</v>
          </cell>
        </row>
        <row r="3936">
          <cell r="A3936" t="str">
            <v>FEH129716</v>
          </cell>
          <cell r="B3936" t="str">
            <v>FEH129716</v>
          </cell>
          <cell r="C3936">
            <v>44347</v>
          </cell>
          <cell r="D3936">
            <v>44368</v>
          </cell>
          <cell r="F3936">
            <v>38110</v>
          </cell>
          <cell r="G3936" t="str">
            <v>SALDO A FAVOR DEL PRESTADOR</v>
          </cell>
          <cell r="I3936">
            <v>0</v>
          </cell>
          <cell r="J3936">
            <v>0</v>
          </cell>
          <cell r="M3936">
            <v>0</v>
          </cell>
          <cell r="Q3936">
            <v>0</v>
          </cell>
          <cell r="S3936">
            <v>0</v>
          </cell>
        </row>
        <row r="3937">
          <cell r="A3937" t="str">
            <v>FEH129769</v>
          </cell>
          <cell r="B3937" t="str">
            <v>FEH129769</v>
          </cell>
          <cell r="C3937">
            <v>44347</v>
          </cell>
          <cell r="D3937">
            <v>44368</v>
          </cell>
          <cell r="F3937">
            <v>6773</v>
          </cell>
          <cell r="G3937" t="str">
            <v>SALDO A FAVOR DEL PRESTADOR</v>
          </cell>
          <cell r="I3937">
            <v>0</v>
          </cell>
          <cell r="J3937">
            <v>0</v>
          </cell>
          <cell r="M3937">
            <v>0</v>
          </cell>
          <cell r="Q3937">
            <v>0</v>
          </cell>
          <cell r="S3937">
            <v>0</v>
          </cell>
        </row>
        <row r="3938">
          <cell r="A3938" t="str">
            <v>FEH129775</v>
          </cell>
          <cell r="B3938" t="str">
            <v>FEH129775</v>
          </cell>
          <cell r="C3938">
            <v>44347</v>
          </cell>
          <cell r="D3938">
            <v>44368</v>
          </cell>
          <cell r="F3938">
            <v>519487</v>
          </cell>
          <cell r="G3938" t="str">
            <v>SALDO A FAVOR DEL PRESTADOR</v>
          </cell>
          <cell r="I3938">
            <v>0</v>
          </cell>
          <cell r="J3938">
            <v>0</v>
          </cell>
          <cell r="M3938">
            <v>0</v>
          </cell>
          <cell r="Q3938">
            <v>0</v>
          </cell>
          <cell r="S3938">
            <v>0</v>
          </cell>
        </row>
        <row r="3939">
          <cell r="A3939" t="str">
            <v>FEH129777</v>
          </cell>
          <cell r="B3939" t="str">
            <v>FEH129777</v>
          </cell>
          <cell r="C3939">
            <v>44347</v>
          </cell>
          <cell r="F3939">
            <v>80832</v>
          </cell>
          <cell r="G3939" t="str">
            <v>NO RADICADO</v>
          </cell>
          <cell r="I3939">
            <v>80832</v>
          </cell>
          <cell r="J3939">
            <v>0</v>
          </cell>
          <cell r="M3939">
            <v>0</v>
          </cell>
          <cell r="Q3939">
            <v>0</v>
          </cell>
          <cell r="S3939">
            <v>0</v>
          </cell>
        </row>
        <row r="3940">
          <cell r="A3940" t="str">
            <v>FEH129804</v>
          </cell>
          <cell r="B3940" t="str">
            <v>FEH129804</v>
          </cell>
          <cell r="C3940">
            <v>44347</v>
          </cell>
          <cell r="D3940">
            <v>44368</v>
          </cell>
          <cell r="F3940">
            <v>64969</v>
          </cell>
          <cell r="G3940" t="str">
            <v>SALDO A FAVOR DEL PRESTADOR</v>
          </cell>
          <cell r="I3940">
            <v>0</v>
          </cell>
          <cell r="J3940">
            <v>0</v>
          </cell>
          <cell r="M3940">
            <v>0</v>
          </cell>
          <cell r="Q3940">
            <v>0</v>
          </cell>
          <cell r="S3940">
            <v>0</v>
          </cell>
        </row>
        <row r="3941">
          <cell r="A3941" t="str">
            <v>FEH129805</v>
          </cell>
          <cell r="B3941" t="str">
            <v>FEH129805</v>
          </cell>
          <cell r="C3941">
            <v>44347</v>
          </cell>
          <cell r="D3941">
            <v>44368</v>
          </cell>
          <cell r="F3941">
            <v>38110</v>
          </cell>
          <cell r="G3941" t="str">
            <v>SALDO A FAVOR DEL PRESTADOR</v>
          </cell>
          <cell r="I3941">
            <v>0</v>
          </cell>
          <cell r="J3941">
            <v>0</v>
          </cell>
          <cell r="M3941">
            <v>0</v>
          </cell>
          <cell r="Q3941">
            <v>0</v>
          </cell>
          <cell r="S3941">
            <v>0</v>
          </cell>
        </row>
        <row r="3942">
          <cell r="A3942" t="str">
            <v>FEH129806</v>
          </cell>
          <cell r="B3942" t="str">
            <v>FEH129806</v>
          </cell>
          <cell r="C3942">
            <v>44347</v>
          </cell>
          <cell r="D3942">
            <v>44368</v>
          </cell>
          <cell r="F3942">
            <v>38110</v>
          </cell>
          <cell r="G3942" t="str">
            <v>SALDO A FAVOR DEL PRESTADOR</v>
          </cell>
          <cell r="I3942">
            <v>0</v>
          </cell>
          <cell r="J3942">
            <v>0</v>
          </cell>
          <cell r="M3942">
            <v>0</v>
          </cell>
          <cell r="Q3942">
            <v>0</v>
          </cell>
          <cell r="S3942">
            <v>0</v>
          </cell>
        </row>
        <row r="3943">
          <cell r="A3943" t="str">
            <v>FEH129807</v>
          </cell>
          <cell r="B3943" t="str">
            <v>FEH129807</v>
          </cell>
          <cell r="C3943">
            <v>44347</v>
          </cell>
          <cell r="D3943">
            <v>44368</v>
          </cell>
          <cell r="F3943">
            <v>38110</v>
          </cell>
          <cell r="G3943" t="str">
            <v>SALDO A FAVOR DEL PRESTADOR</v>
          </cell>
          <cell r="I3943">
            <v>0</v>
          </cell>
          <cell r="J3943">
            <v>0</v>
          </cell>
          <cell r="M3943">
            <v>0</v>
          </cell>
          <cell r="Q3943">
            <v>0</v>
          </cell>
          <cell r="S3943">
            <v>0</v>
          </cell>
        </row>
        <row r="3944">
          <cell r="A3944" t="str">
            <v>FEH129808</v>
          </cell>
          <cell r="B3944" t="str">
            <v>FEH129808</v>
          </cell>
          <cell r="C3944">
            <v>44347</v>
          </cell>
          <cell r="D3944">
            <v>44368</v>
          </cell>
          <cell r="F3944">
            <v>38110</v>
          </cell>
          <cell r="G3944" t="str">
            <v>SALDO A FAVOR DEL PRESTADOR</v>
          </cell>
          <cell r="I3944">
            <v>0</v>
          </cell>
          <cell r="J3944">
            <v>0</v>
          </cell>
          <cell r="M3944">
            <v>0</v>
          </cell>
          <cell r="Q3944">
            <v>0</v>
          </cell>
          <cell r="S3944">
            <v>0</v>
          </cell>
        </row>
        <row r="3945">
          <cell r="A3945" t="str">
            <v>FEH129809</v>
          </cell>
          <cell r="B3945" t="str">
            <v>FEH129809</v>
          </cell>
          <cell r="C3945">
            <v>44347</v>
          </cell>
          <cell r="D3945">
            <v>44368</v>
          </cell>
          <cell r="F3945">
            <v>20760</v>
          </cell>
          <cell r="G3945" t="str">
            <v>SALDO A FAVOR DEL PRESTADOR</v>
          </cell>
          <cell r="I3945">
            <v>0</v>
          </cell>
          <cell r="J3945">
            <v>0</v>
          </cell>
          <cell r="M3945">
            <v>0</v>
          </cell>
          <cell r="Q3945">
            <v>0</v>
          </cell>
          <cell r="S3945">
            <v>0</v>
          </cell>
        </row>
        <row r="3946">
          <cell r="A3946" t="str">
            <v>FEH129816</v>
          </cell>
          <cell r="B3946" t="str">
            <v>FEH129816</v>
          </cell>
          <cell r="C3946">
            <v>44347</v>
          </cell>
          <cell r="D3946">
            <v>44368</v>
          </cell>
          <cell r="F3946">
            <v>31254</v>
          </cell>
          <cell r="G3946" t="str">
            <v>SALDO A FAVOR DEL PRESTADOR</v>
          </cell>
          <cell r="I3946">
            <v>0</v>
          </cell>
          <cell r="J3946">
            <v>0</v>
          </cell>
          <cell r="M3946">
            <v>0</v>
          </cell>
          <cell r="Q3946">
            <v>0</v>
          </cell>
          <cell r="S3946">
            <v>0</v>
          </cell>
        </row>
        <row r="3947">
          <cell r="A3947" t="str">
            <v>FEH129817</v>
          </cell>
          <cell r="B3947" t="str">
            <v>FEH129817</v>
          </cell>
          <cell r="C3947">
            <v>44347</v>
          </cell>
          <cell r="D3947">
            <v>44368</v>
          </cell>
          <cell r="F3947">
            <v>38110</v>
          </cell>
          <cell r="G3947" t="str">
            <v>SALDO A FAVOR DEL PRESTADOR</v>
          </cell>
          <cell r="I3947">
            <v>0</v>
          </cell>
          <cell r="J3947">
            <v>0</v>
          </cell>
          <cell r="M3947">
            <v>0</v>
          </cell>
          <cell r="Q3947">
            <v>0</v>
          </cell>
          <cell r="S3947">
            <v>0</v>
          </cell>
        </row>
        <row r="3948">
          <cell r="A3948" t="str">
            <v>FEH129821</v>
          </cell>
          <cell r="B3948" t="str">
            <v>FEH129821</v>
          </cell>
          <cell r="C3948">
            <v>44347</v>
          </cell>
          <cell r="D3948">
            <v>44368</v>
          </cell>
          <cell r="F3948">
            <v>14946</v>
          </cell>
          <cell r="G3948" t="str">
            <v>SALDO A FAVOR DEL PRESTADOR</v>
          </cell>
          <cell r="I3948">
            <v>0</v>
          </cell>
          <cell r="J3948">
            <v>0</v>
          </cell>
          <cell r="M3948">
            <v>0</v>
          </cell>
          <cell r="Q3948">
            <v>0</v>
          </cell>
          <cell r="S3948">
            <v>0</v>
          </cell>
        </row>
        <row r="3949">
          <cell r="A3949" t="str">
            <v>FEH129829</v>
          </cell>
          <cell r="B3949" t="str">
            <v>FEH129829</v>
          </cell>
          <cell r="C3949">
            <v>44347</v>
          </cell>
          <cell r="D3949">
            <v>44368</v>
          </cell>
          <cell r="F3949">
            <v>14946</v>
          </cell>
          <cell r="G3949" t="str">
            <v>SALDO A FAVOR DEL PRESTADOR</v>
          </cell>
          <cell r="I3949">
            <v>0</v>
          </cell>
          <cell r="J3949">
            <v>0</v>
          </cell>
          <cell r="M3949">
            <v>0</v>
          </cell>
          <cell r="Q3949">
            <v>0</v>
          </cell>
          <cell r="S3949">
            <v>0</v>
          </cell>
        </row>
        <row r="3950">
          <cell r="A3950" t="str">
            <v>FEH129852</v>
          </cell>
          <cell r="B3950" t="str">
            <v>FEH129852</v>
          </cell>
          <cell r="C3950">
            <v>44347</v>
          </cell>
          <cell r="D3950">
            <v>44368</v>
          </cell>
          <cell r="F3950">
            <v>185185</v>
          </cell>
          <cell r="G3950" t="str">
            <v>SALDO A FAVOR DEL PRESTADOR</v>
          </cell>
          <cell r="I3950">
            <v>0</v>
          </cell>
          <cell r="J3950">
            <v>0</v>
          </cell>
          <cell r="M3950">
            <v>0</v>
          </cell>
          <cell r="Q3950">
            <v>0</v>
          </cell>
          <cell r="S3950">
            <v>0</v>
          </cell>
        </row>
        <row r="3951">
          <cell r="A3951" t="str">
            <v>FEH129853</v>
          </cell>
          <cell r="B3951" t="str">
            <v>FEH129853</v>
          </cell>
          <cell r="C3951">
            <v>44347</v>
          </cell>
          <cell r="F3951">
            <v>80832</v>
          </cell>
          <cell r="G3951" t="str">
            <v>NO RADICADO</v>
          </cell>
          <cell r="I3951">
            <v>80832</v>
          </cell>
          <cell r="J3951">
            <v>0</v>
          </cell>
          <cell r="M3951">
            <v>0</v>
          </cell>
          <cell r="Q3951">
            <v>0</v>
          </cell>
          <cell r="S3951">
            <v>0</v>
          </cell>
        </row>
        <row r="3952">
          <cell r="A3952" t="str">
            <v>FEH129854</v>
          </cell>
          <cell r="B3952" t="str">
            <v>FEH129854</v>
          </cell>
          <cell r="C3952">
            <v>44347</v>
          </cell>
          <cell r="D3952">
            <v>44368</v>
          </cell>
          <cell r="F3952">
            <v>18004</v>
          </cell>
          <cell r="G3952" t="str">
            <v>SALDO A FAVOR DEL PRESTADOR</v>
          </cell>
          <cell r="I3952">
            <v>0</v>
          </cell>
          <cell r="J3952">
            <v>0</v>
          </cell>
          <cell r="M3952">
            <v>0</v>
          </cell>
          <cell r="Q3952">
            <v>0</v>
          </cell>
          <cell r="S3952">
            <v>0</v>
          </cell>
        </row>
        <row r="3953">
          <cell r="A3953" t="str">
            <v>FEH129861</v>
          </cell>
          <cell r="B3953" t="str">
            <v>FEH129861</v>
          </cell>
          <cell r="C3953">
            <v>44347</v>
          </cell>
          <cell r="D3953">
            <v>44368</v>
          </cell>
          <cell r="F3953">
            <v>203892</v>
          </cell>
          <cell r="G3953" t="str">
            <v>SALDO A FAVOR DEL PRESTADOR</v>
          </cell>
          <cell r="I3953">
            <v>0</v>
          </cell>
          <cell r="J3953">
            <v>0</v>
          </cell>
          <cell r="M3953">
            <v>0</v>
          </cell>
          <cell r="Q3953">
            <v>0</v>
          </cell>
          <cell r="S3953">
            <v>0</v>
          </cell>
        </row>
        <row r="3954">
          <cell r="A3954" t="str">
            <v>FEH129865</v>
          </cell>
          <cell r="B3954" t="str">
            <v>FEH129865</v>
          </cell>
          <cell r="C3954">
            <v>44347</v>
          </cell>
          <cell r="D3954">
            <v>44368</v>
          </cell>
          <cell r="F3954">
            <v>109694</v>
          </cell>
          <cell r="G3954" t="str">
            <v>SALDO A FAVOR DEL PRESTADOR</v>
          </cell>
          <cell r="I3954">
            <v>0</v>
          </cell>
          <cell r="J3954">
            <v>0</v>
          </cell>
          <cell r="M3954">
            <v>0</v>
          </cell>
          <cell r="Q3954">
            <v>0</v>
          </cell>
          <cell r="S3954">
            <v>0</v>
          </cell>
        </row>
        <row r="3955">
          <cell r="A3955" t="str">
            <v>FEH129869</v>
          </cell>
          <cell r="B3955" t="str">
            <v>FEH129869</v>
          </cell>
          <cell r="C3955">
            <v>44347</v>
          </cell>
          <cell r="D3955">
            <v>44368</v>
          </cell>
          <cell r="F3955">
            <v>22411</v>
          </cell>
          <cell r="G3955" t="str">
            <v>SALDO A FAVOR DEL PRESTADOR</v>
          </cell>
          <cell r="I3955">
            <v>0</v>
          </cell>
          <cell r="J3955">
            <v>0</v>
          </cell>
          <cell r="M3955">
            <v>0</v>
          </cell>
          <cell r="Q3955">
            <v>0</v>
          </cell>
          <cell r="S3955">
            <v>0</v>
          </cell>
        </row>
        <row r="3956">
          <cell r="A3956" t="str">
            <v>FEH129870</v>
          </cell>
          <cell r="B3956" t="str">
            <v>FEH129870</v>
          </cell>
          <cell r="C3956">
            <v>44347</v>
          </cell>
          <cell r="D3956">
            <v>44368</v>
          </cell>
          <cell r="F3956">
            <v>32875</v>
          </cell>
          <cell r="G3956" t="str">
            <v>SALDO A FAVOR DEL PRESTADOR</v>
          </cell>
          <cell r="I3956">
            <v>0</v>
          </cell>
          <cell r="J3956">
            <v>0</v>
          </cell>
          <cell r="M3956">
            <v>0</v>
          </cell>
          <cell r="Q3956">
            <v>0</v>
          </cell>
          <cell r="S3956">
            <v>0</v>
          </cell>
        </row>
        <row r="3957">
          <cell r="A3957" t="str">
            <v>FEH129882</v>
          </cell>
          <cell r="B3957" t="str">
            <v>FEH129882</v>
          </cell>
          <cell r="C3957">
            <v>44347</v>
          </cell>
          <cell r="D3957">
            <v>44368</v>
          </cell>
          <cell r="F3957">
            <v>90293</v>
          </cell>
          <cell r="G3957" t="str">
            <v>SALDO A FAVOR DEL PRESTADOR</v>
          </cell>
          <cell r="I3957">
            <v>0</v>
          </cell>
          <cell r="J3957">
            <v>0</v>
          </cell>
          <cell r="M3957">
            <v>0</v>
          </cell>
          <cell r="Q3957">
            <v>0</v>
          </cell>
          <cell r="S3957">
            <v>0</v>
          </cell>
        </row>
        <row r="3958">
          <cell r="A3958" t="str">
            <v>FEH129883</v>
          </cell>
          <cell r="B3958" t="str">
            <v>FEH129883</v>
          </cell>
          <cell r="C3958">
            <v>44347</v>
          </cell>
          <cell r="F3958">
            <v>216994</v>
          </cell>
          <cell r="G3958" t="str">
            <v>NO RADICADO</v>
          </cell>
          <cell r="I3958">
            <v>216994</v>
          </cell>
          <cell r="J3958">
            <v>0</v>
          </cell>
          <cell r="M3958">
            <v>0</v>
          </cell>
          <cell r="Q3958">
            <v>0</v>
          </cell>
          <cell r="S3958">
            <v>0</v>
          </cell>
        </row>
        <row r="3959">
          <cell r="A3959" t="str">
            <v>FEH129884</v>
          </cell>
          <cell r="B3959" t="str">
            <v>FEH129884</v>
          </cell>
          <cell r="C3959">
            <v>44347</v>
          </cell>
          <cell r="D3959">
            <v>44368</v>
          </cell>
          <cell r="F3959">
            <v>14946</v>
          </cell>
          <cell r="G3959" t="str">
            <v>SALDO A FAVOR DEL PRESTADOR</v>
          </cell>
          <cell r="I3959">
            <v>0</v>
          </cell>
          <cell r="J3959">
            <v>0</v>
          </cell>
          <cell r="M3959">
            <v>0</v>
          </cell>
          <cell r="Q3959">
            <v>0</v>
          </cell>
          <cell r="S3959">
            <v>0</v>
          </cell>
        </row>
        <row r="3960">
          <cell r="A3960" t="str">
            <v>FEH129887</v>
          </cell>
          <cell r="B3960" t="str">
            <v>FEH129887</v>
          </cell>
          <cell r="C3960">
            <v>44347</v>
          </cell>
          <cell r="D3960">
            <v>44368</v>
          </cell>
          <cell r="F3960">
            <v>76507</v>
          </cell>
          <cell r="G3960" t="str">
            <v>SALDO A FAVOR DEL PRESTADOR</v>
          </cell>
          <cell r="I3960">
            <v>0</v>
          </cell>
          <cell r="J3960">
            <v>0</v>
          </cell>
          <cell r="M3960">
            <v>0</v>
          </cell>
          <cell r="Q3960">
            <v>0</v>
          </cell>
          <cell r="S3960">
            <v>0</v>
          </cell>
        </row>
        <row r="3961">
          <cell r="A3961" t="str">
            <v>FEH129888</v>
          </cell>
          <cell r="B3961" t="str">
            <v>FEH129888</v>
          </cell>
          <cell r="C3961">
            <v>44347</v>
          </cell>
          <cell r="D3961">
            <v>44368</v>
          </cell>
          <cell r="F3961">
            <v>260268</v>
          </cell>
          <cell r="G3961" t="str">
            <v>SALDO A FAVOR DEL PRESTADOR</v>
          </cell>
          <cell r="I3961">
            <v>0</v>
          </cell>
          <cell r="J3961">
            <v>0</v>
          </cell>
          <cell r="M3961">
            <v>0</v>
          </cell>
          <cell r="Q3961">
            <v>0</v>
          </cell>
          <cell r="S3961">
            <v>0</v>
          </cell>
        </row>
        <row r="3962">
          <cell r="A3962" t="str">
            <v>FEH129889</v>
          </cell>
          <cell r="B3962" t="str">
            <v>FEH129889</v>
          </cell>
          <cell r="C3962">
            <v>44347</v>
          </cell>
          <cell r="D3962">
            <v>44368</v>
          </cell>
          <cell r="F3962">
            <v>36240</v>
          </cell>
          <cell r="G3962" t="str">
            <v>SALDO A FAVOR DEL PRESTADOR</v>
          </cell>
          <cell r="I3962">
            <v>0</v>
          </cell>
          <cell r="J3962">
            <v>0</v>
          </cell>
          <cell r="M3962">
            <v>0</v>
          </cell>
          <cell r="Q3962">
            <v>0</v>
          </cell>
          <cell r="S3962">
            <v>0</v>
          </cell>
        </row>
        <row r="3963">
          <cell r="A3963" t="str">
            <v>FEH129891</v>
          </cell>
          <cell r="B3963" t="str">
            <v>FEH129891</v>
          </cell>
          <cell r="C3963">
            <v>44347</v>
          </cell>
          <cell r="D3963">
            <v>44368</v>
          </cell>
          <cell r="F3963">
            <v>61192</v>
          </cell>
          <cell r="G3963" t="str">
            <v>SALDO A FAVOR DEL PRESTADOR</v>
          </cell>
          <cell r="I3963">
            <v>0</v>
          </cell>
          <cell r="J3963">
            <v>0</v>
          </cell>
          <cell r="M3963">
            <v>0</v>
          </cell>
          <cell r="Q3963">
            <v>0</v>
          </cell>
          <cell r="S3963">
            <v>0</v>
          </cell>
        </row>
        <row r="3964">
          <cell r="A3964" t="str">
            <v>FEH129899</v>
          </cell>
          <cell r="B3964" t="str">
            <v>FEH129899</v>
          </cell>
          <cell r="C3964">
            <v>44347</v>
          </cell>
          <cell r="D3964">
            <v>44368</v>
          </cell>
          <cell r="F3964">
            <v>14946</v>
          </cell>
          <cell r="G3964" t="str">
            <v>SALDO A FAVOR DEL PRESTADOR</v>
          </cell>
          <cell r="I3964">
            <v>0</v>
          </cell>
          <cell r="J3964">
            <v>0</v>
          </cell>
          <cell r="M3964">
            <v>0</v>
          </cell>
          <cell r="Q3964">
            <v>0</v>
          </cell>
          <cell r="S3964">
            <v>0</v>
          </cell>
        </row>
        <row r="3965">
          <cell r="A3965" t="str">
            <v>FEH129901</v>
          </cell>
          <cell r="B3965" t="str">
            <v>FEH129901</v>
          </cell>
          <cell r="C3965">
            <v>44347</v>
          </cell>
          <cell r="D3965">
            <v>44368</v>
          </cell>
          <cell r="F3965">
            <v>14946</v>
          </cell>
          <cell r="G3965" t="str">
            <v>SALDO A FAVOR DEL PRESTADOR</v>
          </cell>
          <cell r="I3965">
            <v>0</v>
          </cell>
          <cell r="J3965">
            <v>0</v>
          </cell>
          <cell r="M3965">
            <v>0</v>
          </cell>
          <cell r="Q3965">
            <v>0</v>
          </cell>
          <cell r="S3965">
            <v>0</v>
          </cell>
        </row>
        <row r="3966">
          <cell r="A3966" t="str">
            <v>FEH129902</v>
          </cell>
          <cell r="B3966" t="str">
            <v>FEH129902</v>
          </cell>
          <cell r="C3966">
            <v>44347</v>
          </cell>
          <cell r="D3966">
            <v>44368</v>
          </cell>
          <cell r="F3966">
            <v>80943</v>
          </cell>
          <cell r="G3966" t="str">
            <v>SALDO A FAVOR DEL PRESTADOR</v>
          </cell>
          <cell r="I3966">
            <v>0</v>
          </cell>
          <cell r="J3966">
            <v>0</v>
          </cell>
          <cell r="M3966">
            <v>0</v>
          </cell>
          <cell r="Q3966">
            <v>0</v>
          </cell>
          <cell r="S3966">
            <v>0</v>
          </cell>
        </row>
        <row r="3967">
          <cell r="A3967" t="str">
            <v>FEH129903</v>
          </cell>
          <cell r="B3967" t="str">
            <v>FEH129903</v>
          </cell>
          <cell r="C3967">
            <v>44347</v>
          </cell>
          <cell r="D3967">
            <v>44368</v>
          </cell>
          <cell r="F3967">
            <v>14946</v>
          </cell>
          <cell r="G3967" t="str">
            <v>SALDO A FAVOR DEL PRESTADOR</v>
          </cell>
          <cell r="I3967">
            <v>0</v>
          </cell>
          <cell r="J3967">
            <v>0</v>
          </cell>
          <cell r="M3967">
            <v>0</v>
          </cell>
          <cell r="Q3967">
            <v>0</v>
          </cell>
          <cell r="S3967">
            <v>0</v>
          </cell>
        </row>
        <row r="3968">
          <cell r="A3968" t="str">
            <v>FEH129908</v>
          </cell>
          <cell r="B3968" t="str">
            <v>FEH129908</v>
          </cell>
          <cell r="C3968">
            <v>44347</v>
          </cell>
          <cell r="D3968">
            <v>44368</v>
          </cell>
          <cell r="F3968">
            <v>85739</v>
          </cell>
          <cell r="G3968" t="str">
            <v>SALDO A FAVOR DEL PRESTADOR</v>
          </cell>
          <cell r="I3968">
            <v>0</v>
          </cell>
          <cell r="J3968">
            <v>0</v>
          </cell>
          <cell r="M3968">
            <v>0</v>
          </cell>
          <cell r="Q3968">
            <v>0</v>
          </cell>
          <cell r="S3968">
            <v>0</v>
          </cell>
        </row>
        <row r="3969">
          <cell r="A3969" t="str">
            <v>FEH129909</v>
          </cell>
          <cell r="B3969" t="str">
            <v>FEH129909</v>
          </cell>
          <cell r="C3969">
            <v>44347</v>
          </cell>
          <cell r="D3969">
            <v>44368</v>
          </cell>
          <cell r="F3969">
            <v>18004</v>
          </cell>
          <cell r="G3969" t="str">
            <v>SALDO A FAVOR DEL PRESTADOR</v>
          </cell>
          <cell r="I3969">
            <v>0</v>
          </cell>
          <cell r="J3969">
            <v>0</v>
          </cell>
          <cell r="M3969">
            <v>0</v>
          </cell>
          <cell r="Q3969">
            <v>0</v>
          </cell>
          <cell r="S3969">
            <v>0</v>
          </cell>
        </row>
        <row r="3970">
          <cell r="A3970" t="str">
            <v>FEH129911</v>
          </cell>
          <cell r="B3970" t="str">
            <v>FEH129911</v>
          </cell>
          <cell r="C3970">
            <v>44347</v>
          </cell>
          <cell r="D3970">
            <v>44368</v>
          </cell>
          <cell r="F3970">
            <v>24810</v>
          </cell>
          <cell r="G3970" t="str">
            <v>SALDO A FAVOR DEL PRESTADOR</v>
          </cell>
          <cell r="I3970">
            <v>0</v>
          </cell>
          <cell r="J3970">
            <v>0</v>
          </cell>
          <cell r="M3970">
            <v>0</v>
          </cell>
          <cell r="Q3970">
            <v>0</v>
          </cell>
          <cell r="S3970">
            <v>0</v>
          </cell>
        </row>
        <row r="3971">
          <cell r="A3971" t="str">
            <v>FEH129913</v>
          </cell>
          <cell r="B3971" t="str">
            <v>FEH129913</v>
          </cell>
          <cell r="C3971">
            <v>44347</v>
          </cell>
          <cell r="D3971">
            <v>44368</v>
          </cell>
          <cell r="F3971">
            <v>34442</v>
          </cell>
          <cell r="G3971" t="str">
            <v>SALDO A FAVOR DEL PRESTADOR</v>
          </cell>
          <cell r="I3971">
            <v>0</v>
          </cell>
          <cell r="J3971">
            <v>0</v>
          </cell>
          <cell r="M3971">
            <v>0</v>
          </cell>
          <cell r="Q3971">
            <v>0</v>
          </cell>
          <cell r="S3971">
            <v>0</v>
          </cell>
        </row>
        <row r="3972">
          <cell r="A3972" t="str">
            <v>FEH129914</v>
          </cell>
          <cell r="B3972" t="str">
            <v>FEH129914</v>
          </cell>
          <cell r="C3972">
            <v>44347</v>
          </cell>
          <cell r="D3972">
            <v>44368</v>
          </cell>
          <cell r="F3972">
            <v>15533</v>
          </cell>
          <cell r="G3972" t="str">
            <v>SALDO A FAVOR DEL PRESTADOR</v>
          </cell>
          <cell r="I3972">
            <v>0</v>
          </cell>
          <cell r="J3972">
            <v>0</v>
          </cell>
          <cell r="M3972">
            <v>0</v>
          </cell>
          <cell r="Q3972">
            <v>0</v>
          </cell>
          <cell r="S3972">
            <v>0</v>
          </cell>
        </row>
        <row r="3973">
          <cell r="A3973" t="str">
            <v>FEH129917</v>
          </cell>
          <cell r="B3973" t="str">
            <v>FEH129917</v>
          </cell>
          <cell r="C3973">
            <v>44348</v>
          </cell>
          <cell r="F3973">
            <v>36406</v>
          </cell>
          <cell r="G3973" t="str">
            <v>EN REVISION</v>
          </cell>
          <cell r="I3973">
            <v>0</v>
          </cell>
          <cell r="J3973">
            <v>36406</v>
          </cell>
          <cell r="M3973">
            <v>0</v>
          </cell>
          <cell r="Q3973">
            <v>0</v>
          </cell>
          <cell r="S3973">
            <v>0</v>
          </cell>
        </row>
        <row r="3974">
          <cell r="A3974" t="str">
            <v>FEH129919</v>
          </cell>
          <cell r="B3974" t="str">
            <v>FEH129919</v>
          </cell>
          <cell r="C3974">
            <v>44348</v>
          </cell>
          <cell r="F3974">
            <v>39266</v>
          </cell>
          <cell r="G3974" t="str">
            <v>EN REVISION</v>
          </cell>
          <cell r="I3974">
            <v>0</v>
          </cell>
          <cell r="J3974">
            <v>39266</v>
          </cell>
          <cell r="M3974">
            <v>0</v>
          </cell>
          <cell r="Q3974">
            <v>0</v>
          </cell>
          <cell r="S3974">
            <v>0</v>
          </cell>
        </row>
        <row r="3975">
          <cell r="A3975" t="str">
            <v>FEH129921</v>
          </cell>
          <cell r="B3975" t="str">
            <v>FEH129921</v>
          </cell>
          <cell r="C3975">
            <v>44348</v>
          </cell>
          <cell r="F3975">
            <v>243980</v>
          </cell>
          <cell r="G3975" t="str">
            <v>EN REVISION</v>
          </cell>
          <cell r="I3975">
            <v>0</v>
          </cell>
          <cell r="J3975">
            <v>243980</v>
          </cell>
          <cell r="M3975">
            <v>0</v>
          </cell>
          <cell r="Q3975">
            <v>0</v>
          </cell>
          <cell r="S3975">
            <v>0</v>
          </cell>
        </row>
        <row r="3976">
          <cell r="A3976" t="str">
            <v>FEH129922</v>
          </cell>
          <cell r="B3976" t="str">
            <v>FEH129922</v>
          </cell>
          <cell r="C3976">
            <v>44348</v>
          </cell>
          <cell r="F3976">
            <v>221322</v>
          </cell>
          <cell r="G3976" t="str">
            <v>EN REVISION</v>
          </cell>
          <cell r="I3976">
            <v>0</v>
          </cell>
          <cell r="J3976">
            <v>221322</v>
          </cell>
          <cell r="M3976">
            <v>0</v>
          </cell>
          <cell r="Q3976">
            <v>0</v>
          </cell>
          <cell r="S3976">
            <v>0</v>
          </cell>
        </row>
        <row r="3977">
          <cell r="A3977" t="str">
            <v>FEH129924</v>
          </cell>
          <cell r="B3977" t="str">
            <v>FEH129924</v>
          </cell>
          <cell r="C3977">
            <v>44348</v>
          </cell>
          <cell r="F3977">
            <v>50004</v>
          </cell>
          <cell r="G3977" t="str">
            <v>EN REVISION</v>
          </cell>
          <cell r="I3977">
            <v>0</v>
          </cell>
          <cell r="J3977">
            <v>50004</v>
          </cell>
          <cell r="M3977">
            <v>0</v>
          </cell>
          <cell r="Q3977">
            <v>0</v>
          </cell>
          <cell r="S3977">
            <v>0</v>
          </cell>
        </row>
        <row r="3978">
          <cell r="A3978" t="str">
            <v>FEH129926</v>
          </cell>
          <cell r="B3978" t="str">
            <v>FEH129926</v>
          </cell>
          <cell r="C3978">
            <v>44348</v>
          </cell>
          <cell r="F3978">
            <v>229794</v>
          </cell>
          <cell r="G3978" t="str">
            <v>EN REVISION</v>
          </cell>
          <cell r="I3978">
            <v>0</v>
          </cell>
          <cell r="J3978">
            <v>229794</v>
          </cell>
          <cell r="M3978">
            <v>0</v>
          </cell>
          <cell r="Q3978">
            <v>0</v>
          </cell>
          <cell r="S3978">
            <v>0</v>
          </cell>
        </row>
        <row r="3979">
          <cell r="A3979" t="str">
            <v>FEH129927</v>
          </cell>
          <cell r="B3979" t="str">
            <v>FEH129927</v>
          </cell>
          <cell r="C3979">
            <v>44348</v>
          </cell>
          <cell r="F3979">
            <v>216994</v>
          </cell>
          <cell r="G3979" t="str">
            <v>NO RADICADO</v>
          </cell>
          <cell r="I3979">
            <v>216994</v>
          </cell>
          <cell r="J3979">
            <v>0</v>
          </cell>
          <cell r="M3979">
            <v>0</v>
          </cell>
          <cell r="Q3979">
            <v>0</v>
          </cell>
          <cell r="S3979">
            <v>0</v>
          </cell>
        </row>
        <row r="3980">
          <cell r="A3980" t="str">
            <v>FEH129934</v>
          </cell>
          <cell r="B3980" t="str">
            <v>FEH129934</v>
          </cell>
          <cell r="C3980">
            <v>44348</v>
          </cell>
          <cell r="F3980">
            <v>15028</v>
          </cell>
          <cell r="G3980" t="str">
            <v>EN REVISION</v>
          </cell>
          <cell r="I3980">
            <v>0</v>
          </cell>
          <cell r="J3980">
            <v>15028</v>
          </cell>
          <cell r="M3980">
            <v>0</v>
          </cell>
          <cell r="Q3980">
            <v>0</v>
          </cell>
          <cell r="S3980">
            <v>0</v>
          </cell>
        </row>
        <row r="3981">
          <cell r="A3981" t="str">
            <v>FEH129941</v>
          </cell>
          <cell r="B3981" t="str">
            <v>FEH129941</v>
          </cell>
          <cell r="C3981">
            <v>44348</v>
          </cell>
          <cell r="F3981">
            <v>90886</v>
          </cell>
          <cell r="G3981" t="str">
            <v>EN REVISION</v>
          </cell>
          <cell r="I3981">
            <v>0</v>
          </cell>
          <cell r="J3981">
            <v>90886</v>
          </cell>
          <cell r="M3981">
            <v>0</v>
          </cell>
          <cell r="Q3981">
            <v>0</v>
          </cell>
          <cell r="S3981">
            <v>0</v>
          </cell>
        </row>
        <row r="3982">
          <cell r="A3982" t="str">
            <v>FEH129973</v>
          </cell>
          <cell r="B3982" t="str">
            <v>FEH129973</v>
          </cell>
          <cell r="C3982">
            <v>44348</v>
          </cell>
          <cell r="F3982">
            <v>157100</v>
          </cell>
          <cell r="G3982" t="str">
            <v>EN REVISION</v>
          </cell>
          <cell r="I3982">
            <v>0</v>
          </cell>
          <cell r="J3982">
            <v>157100</v>
          </cell>
          <cell r="M3982">
            <v>0</v>
          </cell>
          <cell r="Q3982">
            <v>0</v>
          </cell>
          <cell r="S3982">
            <v>0</v>
          </cell>
        </row>
        <row r="3983">
          <cell r="A3983" t="str">
            <v>FEH129985</v>
          </cell>
          <cell r="B3983" t="str">
            <v>FEH129985</v>
          </cell>
          <cell r="C3983">
            <v>44348</v>
          </cell>
          <cell r="F3983">
            <v>89445</v>
          </cell>
          <cell r="G3983" t="str">
            <v>EN REVISION</v>
          </cell>
          <cell r="I3983">
            <v>0</v>
          </cell>
          <cell r="J3983">
            <v>89445</v>
          </cell>
          <cell r="M3983">
            <v>0</v>
          </cell>
          <cell r="Q3983">
            <v>0</v>
          </cell>
          <cell r="S3983">
            <v>0</v>
          </cell>
        </row>
        <row r="3984">
          <cell r="A3984" t="str">
            <v>FEH129988</v>
          </cell>
          <cell r="B3984" t="str">
            <v>FEH129988</v>
          </cell>
          <cell r="C3984">
            <v>44348</v>
          </cell>
          <cell r="F3984">
            <v>28379</v>
          </cell>
          <cell r="G3984" t="str">
            <v>EN REVISION</v>
          </cell>
          <cell r="I3984">
            <v>0</v>
          </cell>
          <cell r="J3984">
            <v>28379</v>
          </cell>
          <cell r="M3984">
            <v>0</v>
          </cell>
          <cell r="Q3984">
            <v>0</v>
          </cell>
          <cell r="S3984">
            <v>0</v>
          </cell>
        </row>
        <row r="3985">
          <cell r="A3985" t="str">
            <v>FEH130112</v>
          </cell>
          <cell r="B3985" t="str">
            <v>FEH130112</v>
          </cell>
          <cell r="C3985">
            <v>44348</v>
          </cell>
          <cell r="F3985">
            <v>15799</v>
          </cell>
          <cell r="G3985" t="str">
            <v>EN REVISION</v>
          </cell>
          <cell r="I3985">
            <v>0</v>
          </cell>
          <cell r="J3985">
            <v>15799</v>
          </cell>
          <cell r="M3985">
            <v>0</v>
          </cell>
          <cell r="Q3985">
            <v>0</v>
          </cell>
          <cell r="S3985">
            <v>0</v>
          </cell>
        </row>
        <row r="3986">
          <cell r="A3986" t="str">
            <v>FEH130115</v>
          </cell>
          <cell r="B3986" t="str">
            <v>FEH130115</v>
          </cell>
          <cell r="C3986">
            <v>44348</v>
          </cell>
          <cell r="F3986">
            <v>77868</v>
          </cell>
          <cell r="G3986" t="str">
            <v>EN REVISION</v>
          </cell>
          <cell r="I3986">
            <v>0</v>
          </cell>
          <cell r="J3986">
            <v>77868</v>
          </cell>
          <cell r="M3986">
            <v>0</v>
          </cell>
          <cell r="Q3986">
            <v>0</v>
          </cell>
          <cell r="S3986">
            <v>0</v>
          </cell>
        </row>
        <row r="3987">
          <cell r="A3987" t="str">
            <v>FEH130617</v>
          </cell>
          <cell r="B3987" t="str">
            <v>FEH130617</v>
          </cell>
          <cell r="C3987">
            <v>44350</v>
          </cell>
          <cell r="F3987">
            <v>23752</v>
          </cell>
          <cell r="G3987" t="str">
            <v>EN REVISION</v>
          </cell>
          <cell r="I3987">
            <v>0</v>
          </cell>
          <cell r="J3987">
            <v>23752</v>
          </cell>
          <cell r="M3987">
            <v>0</v>
          </cell>
          <cell r="Q3987">
            <v>0</v>
          </cell>
          <cell r="S3987">
            <v>0</v>
          </cell>
        </row>
        <row r="3988">
          <cell r="A3988" t="str">
            <v>FEH130751</v>
          </cell>
          <cell r="B3988" t="str">
            <v>FEH130751</v>
          </cell>
          <cell r="C3988">
            <v>44350</v>
          </cell>
          <cell r="F3988">
            <v>863758</v>
          </cell>
          <cell r="G3988" t="str">
            <v>EN REVISION</v>
          </cell>
          <cell r="I3988">
            <v>0</v>
          </cell>
          <cell r="J3988">
            <v>863758</v>
          </cell>
          <cell r="M3988">
            <v>0</v>
          </cell>
          <cell r="Q3988">
            <v>0</v>
          </cell>
          <cell r="S3988">
            <v>0</v>
          </cell>
        </row>
        <row r="3989">
          <cell r="A3989" t="str">
            <v>FEH130811</v>
          </cell>
          <cell r="B3989" t="str">
            <v>FEH130811</v>
          </cell>
          <cell r="C3989">
            <v>44350</v>
          </cell>
          <cell r="F3989">
            <v>80832</v>
          </cell>
          <cell r="G3989" t="str">
            <v>NO RADICADO</v>
          </cell>
          <cell r="I3989">
            <v>80832</v>
          </cell>
          <cell r="J3989">
            <v>0</v>
          </cell>
          <cell r="M3989">
            <v>0</v>
          </cell>
          <cell r="Q3989">
            <v>0</v>
          </cell>
          <cell r="S3989">
            <v>0</v>
          </cell>
        </row>
        <row r="3990">
          <cell r="A3990" t="str">
            <v>FEH130812</v>
          </cell>
          <cell r="B3990" t="str">
            <v>FEH130812</v>
          </cell>
          <cell r="C3990">
            <v>44350</v>
          </cell>
          <cell r="F3990">
            <v>205096</v>
          </cell>
          <cell r="G3990" t="str">
            <v>EN REVISION</v>
          </cell>
          <cell r="I3990">
            <v>0</v>
          </cell>
          <cell r="J3990">
            <v>205096</v>
          </cell>
          <cell r="M3990">
            <v>0</v>
          </cell>
          <cell r="Q3990">
            <v>0</v>
          </cell>
          <cell r="S3990">
            <v>0</v>
          </cell>
        </row>
        <row r="3991">
          <cell r="A3991" t="str">
            <v>FEH130813</v>
          </cell>
          <cell r="B3991" t="str">
            <v>FEH130813</v>
          </cell>
          <cell r="C3991">
            <v>44350</v>
          </cell>
          <cell r="F3991">
            <v>80832</v>
          </cell>
          <cell r="G3991" t="str">
            <v>NO RADICADO</v>
          </cell>
          <cell r="I3991">
            <v>80832</v>
          </cell>
          <cell r="J3991">
            <v>0</v>
          </cell>
          <cell r="M3991">
            <v>0</v>
          </cell>
          <cell r="Q3991">
            <v>0</v>
          </cell>
          <cell r="S3991">
            <v>0</v>
          </cell>
        </row>
        <row r="3992">
          <cell r="A3992" t="str">
            <v>FEH131356</v>
          </cell>
          <cell r="B3992" t="str">
            <v>FEH131356</v>
          </cell>
          <cell r="C3992">
            <v>44351</v>
          </cell>
          <cell r="F3992">
            <v>3673966</v>
          </cell>
          <cell r="G3992" t="str">
            <v>EN REVISION</v>
          </cell>
          <cell r="I3992">
            <v>0</v>
          </cell>
          <cell r="J3992">
            <v>3673966</v>
          </cell>
          <cell r="M3992">
            <v>0</v>
          </cell>
          <cell r="Q3992">
            <v>0</v>
          </cell>
          <cell r="S3992">
            <v>0</v>
          </cell>
        </row>
        <row r="3993">
          <cell r="A3993" t="str">
            <v>FEH131357</v>
          </cell>
          <cell r="B3993" t="str">
            <v>FEH131357</v>
          </cell>
          <cell r="C3993">
            <v>44351</v>
          </cell>
          <cell r="F3993">
            <v>80832</v>
          </cell>
          <cell r="G3993" t="str">
            <v>NO RADICADO</v>
          </cell>
          <cell r="I3993">
            <v>80832</v>
          </cell>
          <cell r="J3993">
            <v>0</v>
          </cell>
          <cell r="M3993">
            <v>0</v>
          </cell>
          <cell r="Q3993">
            <v>0</v>
          </cell>
          <cell r="S3993">
            <v>0</v>
          </cell>
        </row>
        <row r="3994">
          <cell r="A3994" t="str">
            <v>FEH131651</v>
          </cell>
          <cell r="B3994" t="str">
            <v>FEH131651</v>
          </cell>
          <cell r="C3994">
            <v>44353</v>
          </cell>
          <cell r="F3994">
            <v>907776</v>
          </cell>
          <cell r="G3994" t="str">
            <v>EN REVISION</v>
          </cell>
          <cell r="I3994">
            <v>0</v>
          </cell>
          <cell r="J3994">
            <v>907776</v>
          </cell>
          <cell r="M3994">
            <v>0</v>
          </cell>
          <cell r="Q3994">
            <v>0</v>
          </cell>
          <cell r="S3994">
            <v>0</v>
          </cell>
        </row>
        <row r="3995">
          <cell r="A3995" t="str">
            <v>FEH131652</v>
          </cell>
          <cell r="B3995" t="str">
            <v>FEH131652</v>
          </cell>
          <cell r="C3995">
            <v>44353</v>
          </cell>
          <cell r="F3995">
            <v>80832</v>
          </cell>
          <cell r="G3995" t="str">
            <v>NO RADICADO</v>
          </cell>
          <cell r="I3995">
            <v>80832</v>
          </cell>
          <cell r="J3995">
            <v>0</v>
          </cell>
          <cell r="M3995">
            <v>0</v>
          </cell>
          <cell r="Q3995">
            <v>0</v>
          </cell>
          <cell r="S3995">
            <v>0</v>
          </cell>
        </row>
        <row r="3996">
          <cell r="A3996" t="str">
            <v>FEH133619</v>
          </cell>
          <cell r="B3996" t="str">
            <v>FEH133619</v>
          </cell>
          <cell r="C3996">
            <v>44361</v>
          </cell>
          <cell r="F3996">
            <v>80832</v>
          </cell>
          <cell r="G3996" t="str">
            <v>NO RADICADO</v>
          </cell>
          <cell r="I3996">
            <v>80832</v>
          </cell>
          <cell r="J3996">
            <v>0</v>
          </cell>
          <cell r="M3996">
            <v>0</v>
          </cell>
          <cell r="Q3996">
            <v>0</v>
          </cell>
          <cell r="S3996">
            <v>0</v>
          </cell>
        </row>
        <row r="3997">
          <cell r="A3997" t="str">
            <v>FEH133631</v>
          </cell>
          <cell r="B3997" t="str">
            <v>FEH133631</v>
          </cell>
          <cell r="C3997">
            <v>44361</v>
          </cell>
          <cell r="F3997">
            <v>21750</v>
          </cell>
          <cell r="G3997" t="str">
            <v>NO RADICADO</v>
          </cell>
          <cell r="I3997">
            <v>21750</v>
          </cell>
          <cell r="J3997">
            <v>0</v>
          </cell>
          <cell r="M3997">
            <v>0</v>
          </cell>
          <cell r="Q3997">
            <v>0</v>
          </cell>
          <cell r="S3997">
            <v>0</v>
          </cell>
        </row>
        <row r="3998">
          <cell r="A3998" t="str">
            <v>FEH134727</v>
          </cell>
          <cell r="B3998" t="str">
            <v>FEH134727</v>
          </cell>
          <cell r="C3998">
            <v>44364</v>
          </cell>
          <cell r="F3998">
            <v>18968948</v>
          </cell>
          <cell r="G3998" t="str">
            <v>EN REVISION</v>
          </cell>
          <cell r="I3998">
            <v>0</v>
          </cell>
          <cell r="J3998">
            <v>18968948</v>
          </cell>
          <cell r="M3998">
            <v>0</v>
          </cell>
          <cell r="Q3998">
            <v>0</v>
          </cell>
          <cell r="S3998">
            <v>0</v>
          </cell>
        </row>
        <row r="3999">
          <cell r="A3999" t="str">
            <v>FEH136350</v>
          </cell>
          <cell r="B3999" t="str">
            <v>FEH136350</v>
          </cell>
          <cell r="C3999">
            <v>44370</v>
          </cell>
          <cell r="F3999">
            <v>7078343</v>
          </cell>
          <cell r="G3999" t="str">
            <v>EN REVISION</v>
          </cell>
          <cell r="I3999">
            <v>0</v>
          </cell>
          <cell r="J3999">
            <v>7078343</v>
          </cell>
          <cell r="M3999">
            <v>0</v>
          </cell>
          <cell r="Q3999">
            <v>0</v>
          </cell>
          <cell r="S3999">
            <v>0</v>
          </cell>
        </row>
        <row r="4000">
          <cell r="A4000" t="str">
            <v>FEH136353</v>
          </cell>
          <cell r="B4000" t="str">
            <v>FEH136353</v>
          </cell>
          <cell r="C4000">
            <v>44370</v>
          </cell>
          <cell r="F4000">
            <v>80832</v>
          </cell>
          <cell r="G4000" t="str">
            <v>NO RADICADO</v>
          </cell>
          <cell r="I4000">
            <v>80832</v>
          </cell>
          <cell r="J4000">
            <v>0</v>
          </cell>
          <cell r="M4000">
            <v>0</v>
          </cell>
          <cell r="Q4000">
            <v>0</v>
          </cell>
          <cell r="S4000">
            <v>0</v>
          </cell>
        </row>
        <row r="4001">
          <cell r="A4001" t="str">
            <v>FEH136355</v>
          </cell>
          <cell r="B4001" t="str">
            <v>FEH136355</v>
          </cell>
          <cell r="C4001">
            <v>44370</v>
          </cell>
          <cell r="F4001">
            <v>121380</v>
          </cell>
          <cell r="G4001" t="str">
            <v>EN REVISION</v>
          </cell>
          <cell r="I4001">
            <v>0</v>
          </cell>
          <cell r="J4001">
            <v>121380</v>
          </cell>
          <cell r="M4001">
            <v>0</v>
          </cell>
          <cell r="Q4001">
            <v>0</v>
          </cell>
          <cell r="S4001">
            <v>0</v>
          </cell>
        </row>
        <row r="4002">
          <cell r="A4002" t="str">
            <v>FEH137265</v>
          </cell>
          <cell r="B4002" t="str">
            <v>FEH137265</v>
          </cell>
          <cell r="C4002">
            <v>44372</v>
          </cell>
          <cell r="F4002">
            <v>2076477</v>
          </cell>
          <cell r="G4002" t="str">
            <v>EN REVISION</v>
          </cell>
          <cell r="I4002">
            <v>0</v>
          </cell>
          <cell r="J4002">
            <v>2076477</v>
          </cell>
          <cell r="M4002">
            <v>0</v>
          </cell>
          <cell r="Q4002">
            <v>0</v>
          </cell>
          <cell r="S4002">
            <v>0</v>
          </cell>
        </row>
        <row r="4003">
          <cell r="A4003" t="str">
            <v>FEH129953</v>
          </cell>
          <cell r="B4003" t="str">
            <v>FEH129953</v>
          </cell>
          <cell r="C4003">
            <v>44348</v>
          </cell>
          <cell r="F4003">
            <v>54508</v>
          </cell>
          <cell r="G4003" t="str">
            <v>EN REVISION</v>
          </cell>
          <cell r="I4003">
            <v>0</v>
          </cell>
          <cell r="J4003">
            <v>54508</v>
          </cell>
          <cell r="M4003">
            <v>0</v>
          </cell>
          <cell r="Q4003">
            <v>0</v>
          </cell>
          <cell r="S4003">
            <v>0</v>
          </cell>
        </row>
        <row r="4004">
          <cell r="A4004" t="str">
            <v>FEH129960</v>
          </cell>
          <cell r="B4004" t="str">
            <v>FEH129960</v>
          </cell>
          <cell r="C4004">
            <v>44348</v>
          </cell>
          <cell r="F4004">
            <v>33219</v>
          </cell>
          <cell r="G4004" t="str">
            <v>EN REVISION</v>
          </cell>
          <cell r="I4004">
            <v>0</v>
          </cell>
          <cell r="J4004">
            <v>33219</v>
          </cell>
          <cell r="M4004">
            <v>0</v>
          </cell>
          <cell r="Q4004">
            <v>0</v>
          </cell>
          <cell r="S4004">
            <v>0</v>
          </cell>
        </row>
        <row r="4005">
          <cell r="A4005" t="str">
            <v>FEH129961</v>
          </cell>
          <cell r="B4005" t="str">
            <v>FEH129961</v>
          </cell>
          <cell r="C4005">
            <v>44348</v>
          </cell>
          <cell r="F4005">
            <v>61333</v>
          </cell>
          <cell r="G4005" t="str">
            <v>EN REVISION</v>
          </cell>
          <cell r="I4005">
            <v>0</v>
          </cell>
          <cell r="J4005">
            <v>61333</v>
          </cell>
          <cell r="M4005">
            <v>0</v>
          </cell>
          <cell r="Q4005">
            <v>0</v>
          </cell>
          <cell r="S4005">
            <v>0</v>
          </cell>
        </row>
        <row r="4006">
          <cell r="A4006" t="str">
            <v>FEH130012</v>
          </cell>
          <cell r="B4006" t="str">
            <v>FEH130012</v>
          </cell>
          <cell r="C4006">
            <v>44348</v>
          </cell>
          <cell r="F4006">
            <v>23610</v>
          </cell>
          <cell r="G4006" t="str">
            <v>EN REVISION</v>
          </cell>
          <cell r="I4006">
            <v>0</v>
          </cell>
          <cell r="J4006">
            <v>23610</v>
          </cell>
          <cell r="M4006">
            <v>0</v>
          </cell>
          <cell r="Q4006">
            <v>0</v>
          </cell>
          <cell r="S4006">
            <v>0</v>
          </cell>
        </row>
        <row r="4007">
          <cell r="A4007" t="str">
            <v>FEH130018</v>
          </cell>
          <cell r="B4007" t="str">
            <v>FEH130018</v>
          </cell>
          <cell r="C4007">
            <v>44348</v>
          </cell>
          <cell r="F4007">
            <v>25549</v>
          </cell>
          <cell r="G4007" t="str">
            <v>EN REVISION</v>
          </cell>
          <cell r="I4007">
            <v>0</v>
          </cell>
          <cell r="J4007">
            <v>25549</v>
          </cell>
          <cell r="M4007">
            <v>0</v>
          </cell>
          <cell r="Q4007">
            <v>0</v>
          </cell>
          <cell r="S4007">
            <v>0</v>
          </cell>
        </row>
        <row r="4008">
          <cell r="A4008" t="str">
            <v>FEH130026</v>
          </cell>
          <cell r="B4008" t="str">
            <v>FEH130026</v>
          </cell>
          <cell r="C4008">
            <v>44348</v>
          </cell>
          <cell r="F4008">
            <v>38110</v>
          </cell>
          <cell r="G4008" t="str">
            <v>EN REVISION</v>
          </cell>
          <cell r="I4008">
            <v>0</v>
          </cell>
          <cell r="J4008">
            <v>38110</v>
          </cell>
          <cell r="M4008">
            <v>0</v>
          </cell>
          <cell r="Q4008">
            <v>0</v>
          </cell>
          <cell r="S4008">
            <v>0</v>
          </cell>
        </row>
        <row r="4009">
          <cell r="A4009" t="str">
            <v>FEH130027</v>
          </cell>
          <cell r="B4009" t="str">
            <v>FEH130027</v>
          </cell>
          <cell r="C4009">
            <v>44348</v>
          </cell>
          <cell r="F4009">
            <v>46381</v>
          </cell>
          <cell r="G4009" t="str">
            <v>EN REVISION</v>
          </cell>
          <cell r="I4009">
            <v>0</v>
          </cell>
          <cell r="J4009">
            <v>46381</v>
          </cell>
          <cell r="M4009">
            <v>0</v>
          </cell>
          <cell r="Q4009">
            <v>0</v>
          </cell>
          <cell r="S4009">
            <v>0</v>
          </cell>
        </row>
        <row r="4010">
          <cell r="A4010" t="str">
            <v>FEH130033</v>
          </cell>
          <cell r="B4010" t="str">
            <v>FEH130033</v>
          </cell>
          <cell r="C4010">
            <v>44348</v>
          </cell>
          <cell r="F4010">
            <v>38110</v>
          </cell>
          <cell r="G4010" t="str">
            <v>EN REVISION</v>
          </cell>
          <cell r="I4010">
            <v>0</v>
          </cell>
          <cell r="J4010">
            <v>38110</v>
          </cell>
          <cell r="M4010">
            <v>0</v>
          </cell>
          <cell r="Q4010">
            <v>0</v>
          </cell>
          <cell r="S4010">
            <v>0</v>
          </cell>
        </row>
        <row r="4011">
          <cell r="A4011" t="str">
            <v>FEH130035</v>
          </cell>
          <cell r="B4011" t="str">
            <v>FEH130035</v>
          </cell>
          <cell r="C4011">
            <v>44348</v>
          </cell>
          <cell r="F4011">
            <v>24585</v>
          </cell>
          <cell r="G4011" t="str">
            <v>EN REVISION</v>
          </cell>
          <cell r="I4011">
            <v>0</v>
          </cell>
          <cell r="J4011">
            <v>24585</v>
          </cell>
          <cell r="M4011">
            <v>0</v>
          </cell>
          <cell r="Q4011">
            <v>0</v>
          </cell>
          <cell r="S4011">
            <v>0</v>
          </cell>
        </row>
        <row r="4012">
          <cell r="A4012" t="str">
            <v>FEH130038</v>
          </cell>
          <cell r="B4012" t="str">
            <v>FEH130038</v>
          </cell>
          <cell r="C4012">
            <v>44348</v>
          </cell>
          <cell r="F4012">
            <v>25835</v>
          </cell>
          <cell r="G4012" t="str">
            <v>EN REVISION</v>
          </cell>
          <cell r="I4012">
            <v>0</v>
          </cell>
          <cell r="J4012">
            <v>25835</v>
          </cell>
          <cell r="M4012">
            <v>0</v>
          </cell>
          <cell r="Q4012">
            <v>0</v>
          </cell>
          <cell r="S4012">
            <v>0</v>
          </cell>
        </row>
        <row r="4013">
          <cell r="A4013" t="str">
            <v>FEH130059</v>
          </cell>
          <cell r="B4013" t="str">
            <v>FEH130059</v>
          </cell>
          <cell r="C4013">
            <v>44348</v>
          </cell>
          <cell r="F4013">
            <v>38110</v>
          </cell>
          <cell r="G4013" t="str">
            <v>EN REVISION</v>
          </cell>
          <cell r="I4013">
            <v>0</v>
          </cell>
          <cell r="J4013">
            <v>38110</v>
          </cell>
          <cell r="M4013">
            <v>0</v>
          </cell>
          <cell r="Q4013">
            <v>0</v>
          </cell>
          <cell r="S4013">
            <v>0</v>
          </cell>
        </row>
        <row r="4014">
          <cell r="A4014" t="str">
            <v>FEH130061</v>
          </cell>
          <cell r="B4014" t="str">
            <v>FEH130061</v>
          </cell>
          <cell r="C4014">
            <v>44348</v>
          </cell>
          <cell r="F4014">
            <v>38110</v>
          </cell>
          <cell r="G4014" t="str">
            <v>EN REVISION</v>
          </cell>
          <cell r="I4014">
            <v>0</v>
          </cell>
          <cell r="J4014">
            <v>38110</v>
          </cell>
          <cell r="M4014">
            <v>0</v>
          </cell>
          <cell r="Q4014">
            <v>0</v>
          </cell>
          <cell r="S4014">
            <v>0</v>
          </cell>
        </row>
        <row r="4015">
          <cell r="A4015" t="str">
            <v>FEH130062</v>
          </cell>
          <cell r="B4015" t="str">
            <v>FEH130062</v>
          </cell>
          <cell r="C4015">
            <v>44348</v>
          </cell>
          <cell r="F4015">
            <v>66950</v>
          </cell>
          <cell r="G4015" t="str">
            <v>EN REVISION</v>
          </cell>
          <cell r="I4015">
            <v>0</v>
          </cell>
          <cell r="J4015">
            <v>66950</v>
          </cell>
          <cell r="M4015">
            <v>0</v>
          </cell>
          <cell r="Q4015">
            <v>0</v>
          </cell>
          <cell r="S4015">
            <v>0</v>
          </cell>
        </row>
        <row r="4016">
          <cell r="A4016" t="str">
            <v>FEH130063</v>
          </cell>
          <cell r="B4016" t="str">
            <v>FEH130063</v>
          </cell>
          <cell r="C4016">
            <v>44348</v>
          </cell>
          <cell r="F4016">
            <v>38110</v>
          </cell>
          <cell r="G4016" t="str">
            <v>EN REVISION</v>
          </cell>
          <cell r="I4016">
            <v>0</v>
          </cell>
          <cell r="J4016">
            <v>38110</v>
          </cell>
          <cell r="M4016">
            <v>0</v>
          </cell>
          <cell r="Q4016">
            <v>0</v>
          </cell>
          <cell r="S4016">
            <v>0</v>
          </cell>
        </row>
        <row r="4017">
          <cell r="A4017" t="str">
            <v>FEH130065</v>
          </cell>
          <cell r="B4017" t="str">
            <v>FEH130065</v>
          </cell>
          <cell r="C4017">
            <v>44348</v>
          </cell>
          <cell r="F4017">
            <v>38110</v>
          </cell>
          <cell r="G4017" t="str">
            <v>EN REVISION</v>
          </cell>
          <cell r="I4017">
            <v>0</v>
          </cell>
          <cell r="J4017">
            <v>38110</v>
          </cell>
          <cell r="M4017">
            <v>0</v>
          </cell>
          <cell r="Q4017">
            <v>0</v>
          </cell>
          <cell r="S4017">
            <v>0</v>
          </cell>
        </row>
        <row r="4018">
          <cell r="A4018" t="str">
            <v>FEH130076</v>
          </cell>
          <cell r="B4018" t="str">
            <v>FEH130076</v>
          </cell>
          <cell r="C4018">
            <v>44348</v>
          </cell>
          <cell r="F4018">
            <v>38110</v>
          </cell>
          <cell r="G4018" t="str">
            <v>EN REVISION</v>
          </cell>
          <cell r="I4018">
            <v>0</v>
          </cell>
          <cell r="J4018">
            <v>38110</v>
          </cell>
          <cell r="M4018">
            <v>0</v>
          </cell>
          <cell r="Q4018">
            <v>0</v>
          </cell>
          <cell r="S4018">
            <v>0</v>
          </cell>
        </row>
        <row r="4019">
          <cell r="A4019" t="str">
            <v>FEH130078</v>
          </cell>
          <cell r="B4019" t="str">
            <v>FEH130078</v>
          </cell>
          <cell r="C4019">
            <v>44348</v>
          </cell>
          <cell r="F4019">
            <v>38110</v>
          </cell>
          <cell r="G4019" t="str">
            <v>EN REVISION</v>
          </cell>
          <cell r="I4019">
            <v>0</v>
          </cell>
          <cell r="J4019">
            <v>38110</v>
          </cell>
          <cell r="M4019">
            <v>0</v>
          </cell>
          <cell r="Q4019">
            <v>0</v>
          </cell>
          <cell r="S4019">
            <v>0</v>
          </cell>
        </row>
        <row r="4020">
          <cell r="A4020" t="str">
            <v>FEH130093</v>
          </cell>
          <cell r="B4020" t="str">
            <v>FEH130093</v>
          </cell>
          <cell r="C4020">
            <v>44348</v>
          </cell>
          <cell r="F4020">
            <v>66950</v>
          </cell>
          <cell r="G4020" t="str">
            <v>EN REVISION</v>
          </cell>
          <cell r="I4020">
            <v>0</v>
          </cell>
          <cell r="J4020">
            <v>66950</v>
          </cell>
          <cell r="M4020">
            <v>0</v>
          </cell>
          <cell r="Q4020">
            <v>0</v>
          </cell>
          <cell r="S4020">
            <v>0</v>
          </cell>
        </row>
        <row r="4021">
          <cell r="A4021" t="str">
            <v>FEH130097</v>
          </cell>
          <cell r="B4021" t="str">
            <v>FEH130097</v>
          </cell>
          <cell r="C4021">
            <v>44348</v>
          </cell>
          <cell r="F4021">
            <v>38110</v>
          </cell>
          <cell r="G4021" t="str">
            <v>EN REVISION</v>
          </cell>
          <cell r="I4021">
            <v>0</v>
          </cell>
          <cell r="J4021">
            <v>38110</v>
          </cell>
          <cell r="M4021">
            <v>0</v>
          </cell>
          <cell r="Q4021">
            <v>0</v>
          </cell>
          <cell r="S4021">
            <v>0</v>
          </cell>
        </row>
        <row r="4022">
          <cell r="A4022" t="str">
            <v>FEH130125</v>
          </cell>
          <cell r="B4022" t="str">
            <v>FEH130125</v>
          </cell>
          <cell r="C4022">
            <v>44348</v>
          </cell>
          <cell r="F4022">
            <v>16226</v>
          </cell>
          <cell r="G4022" t="str">
            <v>EN REVISION</v>
          </cell>
          <cell r="I4022">
            <v>0</v>
          </cell>
          <cell r="J4022">
            <v>16226</v>
          </cell>
          <cell r="M4022">
            <v>0</v>
          </cell>
          <cell r="Q4022">
            <v>0</v>
          </cell>
          <cell r="S4022">
            <v>0</v>
          </cell>
        </row>
        <row r="4023">
          <cell r="A4023" t="str">
            <v>FEH130126</v>
          </cell>
          <cell r="B4023" t="str">
            <v>FEH130126</v>
          </cell>
          <cell r="C4023">
            <v>44348</v>
          </cell>
          <cell r="F4023">
            <v>39548</v>
          </cell>
          <cell r="G4023" t="str">
            <v>EN REVISION</v>
          </cell>
          <cell r="I4023">
            <v>0</v>
          </cell>
          <cell r="J4023">
            <v>39548</v>
          </cell>
          <cell r="M4023">
            <v>0</v>
          </cell>
          <cell r="Q4023">
            <v>0</v>
          </cell>
          <cell r="S4023">
            <v>0</v>
          </cell>
        </row>
        <row r="4024">
          <cell r="A4024" t="str">
            <v>FEH130179</v>
          </cell>
          <cell r="B4024" t="str">
            <v>FEH130179</v>
          </cell>
          <cell r="C4024">
            <v>44348</v>
          </cell>
          <cell r="F4024">
            <v>38110</v>
          </cell>
          <cell r="G4024" t="str">
            <v>EN REVISION</v>
          </cell>
          <cell r="I4024">
            <v>0</v>
          </cell>
          <cell r="J4024">
            <v>38110</v>
          </cell>
          <cell r="M4024">
            <v>0</v>
          </cell>
          <cell r="Q4024">
            <v>0</v>
          </cell>
          <cell r="S4024">
            <v>0</v>
          </cell>
        </row>
        <row r="4025">
          <cell r="A4025" t="str">
            <v>FEH130184</v>
          </cell>
          <cell r="B4025" t="str">
            <v>FEH130184</v>
          </cell>
          <cell r="C4025">
            <v>44348</v>
          </cell>
          <cell r="F4025">
            <v>16226</v>
          </cell>
          <cell r="G4025" t="str">
            <v>EN REVISION</v>
          </cell>
          <cell r="I4025">
            <v>0</v>
          </cell>
          <cell r="J4025">
            <v>16226</v>
          </cell>
          <cell r="M4025">
            <v>0</v>
          </cell>
          <cell r="Q4025">
            <v>0</v>
          </cell>
          <cell r="S4025">
            <v>0</v>
          </cell>
        </row>
        <row r="4026">
          <cell r="A4026" t="str">
            <v>FEH130210</v>
          </cell>
          <cell r="B4026" t="str">
            <v>FEH130210</v>
          </cell>
          <cell r="C4026">
            <v>44348</v>
          </cell>
          <cell r="F4026">
            <v>126584</v>
          </cell>
          <cell r="G4026" t="str">
            <v>EN REVISION</v>
          </cell>
          <cell r="I4026">
            <v>0</v>
          </cell>
          <cell r="J4026">
            <v>126584</v>
          </cell>
          <cell r="M4026">
            <v>0</v>
          </cell>
          <cell r="Q4026">
            <v>0</v>
          </cell>
          <cell r="S4026">
            <v>0</v>
          </cell>
        </row>
        <row r="4027">
          <cell r="A4027" t="str">
            <v>FEH130211</v>
          </cell>
          <cell r="B4027" t="str">
            <v>FEH130211</v>
          </cell>
          <cell r="C4027">
            <v>44348</v>
          </cell>
          <cell r="F4027">
            <v>36079</v>
          </cell>
          <cell r="G4027" t="str">
            <v>EN REVISION</v>
          </cell>
          <cell r="I4027">
            <v>0</v>
          </cell>
          <cell r="J4027">
            <v>36079</v>
          </cell>
          <cell r="M4027">
            <v>0</v>
          </cell>
          <cell r="Q4027">
            <v>0</v>
          </cell>
          <cell r="S4027">
            <v>0</v>
          </cell>
        </row>
        <row r="4028">
          <cell r="A4028" t="str">
            <v>FEH130212</v>
          </cell>
          <cell r="B4028" t="str">
            <v>FEH130212</v>
          </cell>
          <cell r="C4028">
            <v>44348</v>
          </cell>
          <cell r="F4028">
            <v>14946</v>
          </cell>
          <cell r="G4028" t="str">
            <v>EN REVISION</v>
          </cell>
          <cell r="I4028">
            <v>0</v>
          </cell>
          <cell r="J4028">
            <v>14946</v>
          </cell>
          <cell r="M4028">
            <v>0</v>
          </cell>
          <cell r="Q4028">
            <v>0</v>
          </cell>
          <cell r="S4028">
            <v>0</v>
          </cell>
        </row>
        <row r="4029">
          <cell r="A4029" t="str">
            <v>FEH130213</v>
          </cell>
          <cell r="B4029" t="str">
            <v>FEH130213</v>
          </cell>
          <cell r="C4029">
            <v>44348</v>
          </cell>
          <cell r="F4029">
            <v>14946</v>
          </cell>
          <cell r="G4029" t="str">
            <v>EN REVISION</v>
          </cell>
          <cell r="I4029">
            <v>0</v>
          </cell>
          <cell r="J4029">
            <v>14946</v>
          </cell>
          <cell r="M4029">
            <v>0</v>
          </cell>
          <cell r="Q4029">
            <v>0</v>
          </cell>
          <cell r="S4029">
            <v>0</v>
          </cell>
        </row>
        <row r="4030">
          <cell r="A4030" t="str">
            <v>FEH130214</v>
          </cell>
          <cell r="B4030" t="str">
            <v>FEH130214</v>
          </cell>
          <cell r="C4030">
            <v>44348</v>
          </cell>
          <cell r="F4030">
            <v>22611</v>
          </cell>
          <cell r="G4030" t="str">
            <v>EN REVISION</v>
          </cell>
          <cell r="I4030">
            <v>0</v>
          </cell>
          <cell r="J4030">
            <v>22611</v>
          </cell>
          <cell r="M4030">
            <v>0</v>
          </cell>
          <cell r="Q4030">
            <v>0</v>
          </cell>
          <cell r="S4030">
            <v>0</v>
          </cell>
        </row>
        <row r="4031">
          <cell r="A4031" t="str">
            <v>FEH130215</v>
          </cell>
          <cell r="B4031" t="str">
            <v>FEH130215</v>
          </cell>
          <cell r="C4031">
            <v>44348</v>
          </cell>
          <cell r="F4031">
            <v>77053</v>
          </cell>
          <cell r="G4031" t="str">
            <v>EN REVISION</v>
          </cell>
          <cell r="I4031">
            <v>0</v>
          </cell>
          <cell r="J4031">
            <v>77053</v>
          </cell>
          <cell r="M4031">
            <v>0</v>
          </cell>
          <cell r="Q4031">
            <v>0</v>
          </cell>
          <cell r="S4031">
            <v>0</v>
          </cell>
        </row>
        <row r="4032">
          <cell r="A4032" t="str">
            <v>FEH130216</v>
          </cell>
          <cell r="B4032" t="str">
            <v>FEH130216</v>
          </cell>
          <cell r="C4032">
            <v>44348</v>
          </cell>
          <cell r="F4032">
            <v>18220</v>
          </cell>
          <cell r="G4032" t="str">
            <v>EN REVISION</v>
          </cell>
          <cell r="I4032">
            <v>0</v>
          </cell>
          <cell r="J4032">
            <v>18220</v>
          </cell>
          <cell r="M4032">
            <v>0</v>
          </cell>
          <cell r="Q4032">
            <v>0</v>
          </cell>
          <cell r="S4032">
            <v>0</v>
          </cell>
        </row>
        <row r="4033">
          <cell r="A4033" t="str">
            <v>FEH130219</v>
          </cell>
          <cell r="B4033" t="str">
            <v>FEH130219</v>
          </cell>
          <cell r="C4033">
            <v>44348</v>
          </cell>
          <cell r="F4033">
            <v>259803</v>
          </cell>
          <cell r="G4033" t="str">
            <v>EN REVISION</v>
          </cell>
          <cell r="I4033">
            <v>0</v>
          </cell>
          <cell r="J4033">
            <v>259803</v>
          </cell>
          <cell r="M4033">
            <v>0</v>
          </cell>
          <cell r="Q4033">
            <v>0</v>
          </cell>
          <cell r="S4033">
            <v>0</v>
          </cell>
        </row>
        <row r="4034">
          <cell r="A4034" t="str">
            <v>FEH130225</v>
          </cell>
          <cell r="B4034" t="str">
            <v>FEH130225</v>
          </cell>
          <cell r="C4034">
            <v>44348</v>
          </cell>
          <cell r="F4034">
            <v>55301</v>
          </cell>
          <cell r="G4034" t="str">
            <v>EN REVISION</v>
          </cell>
          <cell r="I4034">
            <v>0</v>
          </cell>
          <cell r="J4034">
            <v>55301</v>
          </cell>
          <cell r="M4034">
            <v>0</v>
          </cell>
          <cell r="Q4034">
            <v>0</v>
          </cell>
          <cell r="S4034">
            <v>0</v>
          </cell>
        </row>
        <row r="4035">
          <cell r="A4035" t="str">
            <v>FEH130229</v>
          </cell>
          <cell r="B4035" t="str">
            <v>FEH130229</v>
          </cell>
          <cell r="C4035">
            <v>44348</v>
          </cell>
          <cell r="F4035">
            <v>18004</v>
          </cell>
          <cell r="G4035" t="str">
            <v>EN REVISION</v>
          </cell>
          <cell r="I4035">
            <v>0</v>
          </cell>
          <cell r="J4035">
            <v>18004</v>
          </cell>
          <cell r="M4035">
            <v>0</v>
          </cell>
          <cell r="Q4035">
            <v>0</v>
          </cell>
          <cell r="S4035">
            <v>0</v>
          </cell>
        </row>
        <row r="4036">
          <cell r="A4036" t="str">
            <v>FEH130230</v>
          </cell>
          <cell r="B4036" t="str">
            <v>FEH130230</v>
          </cell>
          <cell r="C4036">
            <v>44348</v>
          </cell>
          <cell r="F4036">
            <v>116610</v>
          </cell>
          <cell r="G4036" t="str">
            <v>EN REVISION</v>
          </cell>
          <cell r="I4036">
            <v>0</v>
          </cell>
          <cell r="J4036">
            <v>116610</v>
          </cell>
          <cell r="M4036">
            <v>0</v>
          </cell>
          <cell r="Q4036">
            <v>0</v>
          </cell>
          <cell r="S4036">
            <v>0</v>
          </cell>
        </row>
        <row r="4037">
          <cell r="A4037" t="str">
            <v>FEH130231</v>
          </cell>
          <cell r="B4037" t="str">
            <v>FEH130231</v>
          </cell>
          <cell r="C4037">
            <v>44348</v>
          </cell>
          <cell r="F4037">
            <v>45128</v>
          </cell>
          <cell r="G4037" t="str">
            <v>EN REVISION</v>
          </cell>
          <cell r="I4037">
            <v>0</v>
          </cell>
          <cell r="J4037">
            <v>45128</v>
          </cell>
          <cell r="M4037">
            <v>0</v>
          </cell>
          <cell r="Q4037">
            <v>0</v>
          </cell>
          <cell r="S4037">
            <v>0</v>
          </cell>
        </row>
        <row r="4038">
          <cell r="A4038" t="str">
            <v>FEH130234</v>
          </cell>
          <cell r="B4038" t="str">
            <v>FEH130234</v>
          </cell>
          <cell r="C4038">
            <v>44348</v>
          </cell>
          <cell r="F4038">
            <v>33767</v>
          </cell>
          <cell r="G4038" t="str">
            <v>EN REVISION</v>
          </cell>
          <cell r="I4038">
            <v>0</v>
          </cell>
          <cell r="J4038">
            <v>33767</v>
          </cell>
          <cell r="M4038">
            <v>0</v>
          </cell>
          <cell r="Q4038">
            <v>0</v>
          </cell>
          <cell r="S4038">
            <v>0</v>
          </cell>
        </row>
        <row r="4039">
          <cell r="A4039" t="str">
            <v>FEH130236</v>
          </cell>
          <cell r="B4039" t="str">
            <v>FEH130236</v>
          </cell>
          <cell r="C4039">
            <v>44348</v>
          </cell>
          <cell r="F4039">
            <v>14946</v>
          </cell>
          <cell r="G4039" t="str">
            <v>EN REVISION</v>
          </cell>
          <cell r="I4039">
            <v>0</v>
          </cell>
          <cell r="J4039">
            <v>14946</v>
          </cell>
          <cell r="M4039">
            <v>0</v>
          </cell>
          <cell r="Q4039">
            <v>0</v>
          </cell>
          <cell r="S4039">
            <v>0</v>
          </cell>
        </row>
        <row r="4040">
          <cell r="A4040" t="str">
            <v>FEH130239</v>
          </cell>
          <cell r="B4040" t="str">
            <v>FEH130239</v>
          </cell>
          <cell r="C4040">
            <v>44348</v>
          </cell>
          <cell r="F4040">
            <v>142578</v>
          </cell>
          <cell r="G4040" t="str">
            <v>EN REVISION</v>
          </cell>
          <cell r="I4040">
            <v>0</v>
          </cell>
          <cell r="J4040">
            <v>142578</v>
          </cell>
          <cell r="M4040">
            <v>0</v>
          </cell>
          <cell r="Q4040">
            <v>0</v>
          </cell>
          <cell r="S4040">
            <v>0</v>
          </cell>
        </row>
        <row r="4041">
          <cell r="A4041" t="str">
            <v>FEH130240</v>
          </cell>
          <cell r="B4041" t="str">
            <v>FEH130240</v>
          </cell>
          <cell r="C4041">
            <v>44348</v>
          </cell>
          <cell r="F4041">
            <v>107454</v>
          </cell>
          <cell r="G4041" t="str">
            <v>EN REVISION</v>
          </cell>
          <cell r="I4041">
            <v>0</v>
          </cell>
          <cell r="J4041">
            <v>107454</v>
          </cell>
          <cell r="M4041">
            <v>0</v>
          </cell>
          <cell r="Q4041">
            <v>0</v>
          </cell>
          <cell r="S4041">
            <v>0</v>
          </cell>
        </row>
        <row r="4042">
          <cell r="A4042" t="str">
            <v>FEH130242</v>
          </cell>
          <cell r="B4042" t="str">
            <v>FEH130242</v>
          </cell>
          <cell r="C4042">
            <v>44348</v>
          </cell>
          <cell r="F4042">
            <v>14946</v>
          </cell>
          <cell r="G4042" t="str">
            <v>EN REVISION</v>
          </cell>
          <cell r="I4042">
            <v>0</v>
          </cell>
          <cell r="J4042">
            <v>14946</v>
          </cell>
          <cell r="M4042">
            <v>0</v>
          </cell>
          <cell r="Q4042">
            <v>0</v>
          </cell>
          <cell r="S4042">
            <v>0</v>
          </cell>
        </row>
        <row r="4043">
          <cell r="A4043" t="str">
            <v>FEH130247</v>
          </cell>
          <cell r="B4043" t="str">
            <v>FEH130247</v>
          </cell>
          <cell r="C4043">
            <v>44348</v>
          </cell>
          <cell r="F4043">
            <v>14946</v>
          </cell>
          <cell r="G4043" t="str">
            <v>EN REVISION</v>
          </cell>
          <cell r="I4043">
            <v>0</v>
          </cell>
          <cell r="J4043">
            <v>14946</v>
          </cell>
          <cell r="M4043">
            <v>0</v>
          </cell>
          <cell r="Q4043">
            <v>0</v>
          </cell>
          <cell r="S4043">
            <v>0</v>
          </cell>
        </row>
        <row r="4044">
          <cell r="A4044" t="str">
            <v>FEH130248</v>
          </cell>
          <cell r="B4044" t="str">
            <v>FEH130248</v>
          </cell>
          <cell r="C4044">
            <v>44349</v>
          </cell>
          <cell r="F4044">
            <v>152561</v>
          </cell>
          <cell r="G4044" t="str">
            <v>EN REVISION</v>
          </cell>
          <cell r="I4044">
            <v>0</v>
          </cell>
          <cell r="J4044">
            <v>152561</v>
          </cell>
          <cell r="M4044">
            <v>0</v>
          </cell>
          <cell r="Q4044">
            <v>0</v>
          </cell>
          <cell r="S4044">
            <v>0</v>
          </cell>
        </row>
        <row r="4045">
          <cell r="A4045" t="str">
            <v>FEH130251</v>
          </cell>
          <cell r="B4045" t="str">
            <v>FEH130251</v>
          </cell>
          <cell r="C4045">
            <v>44349</v>
          </cell>
          <cell r="F4045">
            <v>193614</v>
          </cell>
          <cell r="G4045" t="str">
            <v>EN REVISION</v>
          </cell>
          <cell r="I4045">
            <v>0</v>
          </cell>
          <cell r="J4045">
            <v>193614</v>
          </cell>
          <cell r="M4045">
            <v>0</v>
          </cell>
          <cell r="Q4045">
            <v>0</v>
          </cell>
          <cell r="S4045">
            <v>0</v>
          </cell>
        </row>
        <row r="4046">
          <cell r="A4046" t="str">
            <v>FEH130252</v>
          </cell>
          <cell r="B4046" t="str">
            <v>FEH130252</v>
          </cell>
          <cell r="C4046">
            <v>44349</v>
          </cell>
          <cell r="F4046">
            <v>18004</v>
          </cell>
          <cell r="G4046" t="str">
            <v>EN REVISION</v>
          </cell>
          <cell r="I4046">
            <v>0</v>
          </cell>
          <cell r="J4046">
            <v>18004</v>
          </cell>
          <cell r="M4046">
            <v>0</v>
          </cell>
          <cell r="Q4046">
            <v>0</v>
          </cell>
          <cell r="S4046">
            <v>0</v>
          </cell>
        </row>
        <row r="4047">
          <cell r="A4047" t="str">
            <v>FEH130257</v>
          </cell>
          <cell r="B4047" t="str">
            <v>FEH130257</v>
          </cell>
          <cell r="C4047">
            <v>44349</v>
          </cell>
          <cell r="F4047">
            <v>14946</v>
          </cell>
          <cell r="G4047" t="str">
            <v>EN REVISION</v>
          </cell>
          <cell r="I4047">
            <v>0</v>
          </cell>
          <cell r="J4047">
            <v>14946</v>
          </cell>
          <cell r="M4047">
            <v>0</v>
          </cell>
          <cell r="Q4047">
            <v>0</v>
          </cell>
          <cell r="S4047">
            <v>0</v>
          </cell>
        </row>
        <row r="4048">
          <cell r="A4048" t="str">
            <v>FEH130258</v>
          </cell>
          <cell r="B4048" t="str">
            <v>FEH130258</v>
          </cell>
          <cell r="C4048">
            <v>44349</v>
          </cell>
          <cell r="F4048">
            <v>543687</v>
          </cell>
          <cell r="G4048" t="str">
            <v>EN REVISION</v>
          </cell>
          <cell r="I4048">
            <v>0</v>
          </cell>
          <cell r="J4048">
            <v>543687</v>
          </cell>
          <cell r="M4048">
            <v>0</v>
          </cell>
          <cell r="Q4048">
            <v>0</v>
          </cell>
          <cell r="S4048">
            <v>0</v>
          </cell>
        </row>
        <row r="4049">
          <cell r="A4049" t="str">
            <v>FEH130260</v>
          </cell>
          <cell r="B4049" t="str">
            <v>FEH130260</v>
          </cell>
          <cell r="C4049">
            <v>44349</v>
          </cell>
          <cell r="F4049">
            <v>149703</v>
          </cell>
          <cell r="G4049" t="str">
            <v>EN REVISION</v>
          </cell>
          <cell r="I4049">
            <v>0</v>
          </cell>
          <cell r="J4049">
            <v>149703</v>
          </cell>
          <cell r="M4049">
            <v>0</v>
          </cell>
          <cell r="Q4049">
            <v>0</v>
          </cell>
          <cell r="S4049">
            <v>0</v>
          </cell>
        </row>
        <row r="4050">
          <cell r="A4050" t="str">
            <v>FEH130261</v>
          </cell>
          <cell r="B4050" t="str">
            <v>FEH130261</v>
          </cell>
          <cell r="C4050">
            <v>44349</v>
          </cell>
          <cell r="F4050">
            <v>80832</v>
          </cell>
          <cell r="G4050" t="str">
            <v>NO RADICADO</v>
          </cell>
          <cell r="I4050">
            <v>80832</v>
          </cell>
          <cell r="J4050">
            <v>0</v>
          </cell>
          <cell r="M4050">
            <v>0</v>
          </cell>
          <cell r="Q4050">
            <v>0</v>
          </cell>
          <cell r="S4050">
            <v>0</v>
          </cell>
        </row>
        <row r="4051">
          <cell r="A4051" t="str">
            <v>FEH130263</v>
          </cell>
          <cell r="B4051" t="str">
            <v>FEH130263</v>
          </cell>
          <cell r="C4051">
            <v>44349</v>
          </cell>
          <cell r="F4051">
            <v>297962</v>
          </cell>
          <cell r="G4051" t="str">
            <v>EN REVISION</v>
          </cell>
          <cell r="I4051">
            <v>0</v>
          </cell>
          <cell r="J4051">
            <v>297962</v>
          </cell>
          <cell r="M4051">
            <v>0</v>
          </cell>
          <cell r="Q4051">
            <v>0</v>
          </cell>
          <cell r="S4051">
            <v>0</v>
          </cell>
        </row>
        <row r="4052">
          <cell r="A4052" t="str">
            <v>FEH130382</v>
          </cell>
          <cell r="B4052" t="str">
            <v>FEH130382</v>
          </cell>
          <cell r="C4052">
            <v>44349</v>
          </cell>
          <cell r="F4052">
            <v>250328</v>
          </cell>
          <cell r="G4052" t="str">
            <v>EN REVISION</v>
          </cell>
          <cell r="I4052">
            <v>0</v>
          </cell>
          <cell r="J4052">
            <v>250328</v>
          </cell>
          <cell r="M4052">
            <v>0</v>
          </cell>
          <cell r="Q4052">
            <v>0</v>
          </cell>
          <cell r="S4052">
            <v>0</v>
          </cell>
        </row>
        <row r="4053">
          <cell r="A4053" t="str">
            <v>FEH130397</v>
          </cell>
          <cell r="B4053" t="str">
            <v>FEH130397</v>
          </cell>
          <cell r="C4053">
            <v>44349</v>
          </cell>
          <cell r="F4053">
            <v>38110</v>
          </cell>
          <cell r="G4053" t="str">
            <v>EN REVISION</v>
          </cell>
          <cell r="I4053">
            <v>0</v>
          </cell>
          <cell r="J4053">
            <v>38110</v>
          </cell>
          <cell r="M4053">
            <v>0</v>
          </cell>
          <cell r="Q4053">
            <v>0</v>
          </cell>
          <cell r="S4053">
            <v>0</v>
          </cell>
        </row>
        <row r="4054">
          <cell r="A4054" t="str">
            <v>FEH130398</v>
          </cell>
          <cell r="B4054" t="str">
            <v>FEH130398</v>
          </cell>
          <cell r="C4054">
            <v>44349</v>
          </cell>
          <cell r="F4054">
            <v>38110</v>
          </cell>
          <cell r="G4054" t="str">
            <v>EN REVISION</v>
          </cell>
          <cell r="I4054">
            <v>0</v>
          </cell>
          <cell r="J4054">
            <v>38110</v>
          </cell>
          <cell r="M4054">
            <v>0</v>
          </cell>
          <cell r="Q4054">
            <v>0</v>
          </cell>
          <cell r="S4054">
            <v>0</v>
          </cell>
        </row>
        <row r="4055">
          <cell r="A4055" t="str">
            <v>FEH130399</v>
          </cell>
          <cell r="B4055" t="str">
            <v>FEH130399</v>
          </cell>
          <cell r="C4055">
            <v>44349</v>
          </cell>
          <cell r="F4055">
            <v>38110</v>
          </cell>
          <cell r="G4055" t="str">
            <v>EN REVISION</v>
          </cell>
          <cell r="I4055">
            <v>0</v>
          </cell>
          <cell r="J4055">
            <v>38110</v>
          </cell>
          <cell r="M4055">
            <v>0</v>
          </cell>
          <cell r="Q4055">
            <v>0</v>
          </cell>
          <cell r="S4055">
            <v>0</v>
          </cell>
        </row>
        <row r="4056">
          <cell r="A4056" t="str">
            <v>FEH130446</v>
          </cell>
          <cell r="B4056" t="str">
            <v>FEH130446</v>
          </cell>
          <cell r="C4056">
            <v>44349</v>
          </cell>
          <cell r="F4056">
            <v>16578</v>
          </cell>
          <cell r="G4056" t="str">
            <v>EN REVISION</v>
          </cell>
          <cell r="I4056">
            <v>0</v>
          </cell>
          <cell r="J4056">
            <v>16578</v>
          </cell>
          <cell r="M4056">
            <v>0</v>
          </cell>
          <cell r="Q4056">
            <v>0</v>
          </cell>
          <cell r="S4056">
            <v>0</v>
          </cell>
        </row>
        <row r="4057">
          <cell r="A4057" t="str">
            <v>FEH130463</v>
          </cell>
          <cell r="B4057" t="str">
            <v>FEH130463</v>
          </cell>
          <cell r="C4057">
            <v>44349</v>
          </cell>
          <cell r="F4057">
            <v>489914</v>
          </cell>
          <cell r="G4057" t="str">
            <v>EN REVISION</v>
          </cell>
          <cell r="I4057">
            <v>0</v>
          </cell>
          <cell r="J4057">
            <v>489914</v>
          </cell>
          <cell r="M4057">
            <v>0</v>
          </cell>
          <cell r="Q4057">
            <v>0</v>
          </cell>
          <cell r="S4057">
            <v>0</v>
          </cell>
        </row>
        <row r="4058">
          <cell r="A4058" t="str">
            <v>FEH130487</v>
          </cell>
          <cell r="B4058" t="str">
            <v>FEH130487</v>
          </cell>
          <cell r="C4058">
            <v>44349</v>
          </cell>
          <cell r="F4058">
            <v>225262</v>
          </cell>
          <cell r="G4058" t="str">
            <v>EN REVISION</v>
          </cell>
          <cell r="I4058">
            <v>0</v>
          </cell>
          <cell r="J4058">
            <v>225262</v>
          </cell>
          <cell r="M4058">
            <v>0</v>
          </cell>
          <cell r="Q4058">
            <v>0</v>
          </cell>
          <cell r="S4058">
            <v>0</v>
          </cell>
        </row>
        <row r="4059">
          <cell r="A4059" t="str">
            <v>FEH130519</v>
          </cell>
          <cell r="B4059" t="str">
            <v>FEH130519</v>
          </cell>
          <cell r="C4059">
            <v>44349</v>
          </cell>
          <cell r="F4059">
            <v>193234</v>
          </cell>
          <cell r="G4059" t="str">
            <v>EN REVISION</v>
          </cell>
          <cell r="I4059">
            <v>0</v>
          </cell>
          <cell r="J4059">
            <v>193234</v>
          </cell>
          <cell r="M4059">
            <v>0</v>
          </cell>
          <cell r="Q4059">
            <v>0</v>
          </cell>
          <cell r="S4059">
            <v>0</v>
          </cell>
        </row>
        <row r="4060">
          <cell r="A4060" t="str">
            <v>FEH130520</v>
          </cell>
          <cell r="B4060" t="str">
            <v>FEH130520</v>
          </cell>
          <cell r="C4060">
            <v>44349</v>
          </cell>
          <cell r="F4060">
            <v>80832</v>
          </cell>
          <cell r="G4060" t="str">
            <v>NO RADICADO</v>
          </cell>
          <cell r="I4060">
            <v>80832</v>
          </cell>
          <cell r="J4060">
            <v>0</v>
          </cell>
          <cell r="M4060">
            <v>0</v>
          </cell>
          <cell r="Q4060">
            <v>0</v>
          </cell>
          <cell r="S4060">
            <v>0</v>
          </cell>
        </row>
        <row r="4061">
          <cell r="A4061" t="str">
            <v>FEH130548</v>
          </cell>
          <cell r="B4061" t="str">
            <v>FEH130548</v>
          </cell>
          <cell r="C4061">
            <v>44349</v>
          </cell>
          <cell r="F4061">
            <v>88769</v>
          </cell>
          <cell r="G4061" t="str">
            <v>EN REVISION</v>
          </cell>
          <cell r="I4061">
            <v>0</v>
          </cell>
          <cell r="J4061">
            <v>88769</v>
          </cell>
          <cell r="M4061">
            <v>0</v>
          </cell>
          <cell r="Q4061">
            <v>0</v>
          </cell>
          <cell r="S4061">
            <v>0</v>
          </cell>
        </row>
        <row r="4062">
          <cell r="A4062" t="str">
            <v>FEH130550</v>
          </cell>
          <cell r="B4062" t="str">
            <v>FEH130550</v>
          </cell>
          <cell r="C4062">
            <v>44349</v>
          </cell>
          <cell r="F4062">
            <v>216994</v>
          </cell>
          <cell r="G4062" t="str">
            <v>NO RADICADO</v>
          </cell>
          <cell r="I4062">
            <v>216994</v>
          </cell>
          <cell r="J4062">
            <v>0</v>
          </cell>
          <cell r="M4062">
            <v>0</v>
          </cell>
          <cell r="Q4062">
            <v>0</v>
          </cell>
          <cell r="S4062">
            <v>0</v>
          </cell>
        </row>
        <row r="4063">
          <cell r="A4063" t="str">
            <v>FEH130560</v>
          </cell>
          <cell r="B4063" t="str">
            <v>FEH130560</v>
          </cell>
          <cell r="C4063">
            <v>44349</v>
          </cell>
          <cell r="F4063">
            <v>153293</v>
          </cell>
          <cell r="G4063" t="str">
            <v>EN REVISION</v>
          </cell>
          <cell r="I4063">
            <v>0</v>
          </cell>
          <cell r="J4063">
            <v>153293</v>
          </cell>
          <cell r="M4063">
            <v>0</v>
          </cell>
          <cell r="Q4063">
            <v>0</v>
          </cell>
          <cell r="S4063">
            <v>0</v>
          </cell>
        </row>
        <row r="4064">
          <cell r="A4064" t="str">
            <v>FEH130563</v>
          </cell>
          <cell r="B4064" t="str">
            <v>FEH130563</v>
          </cell>
          <cell r="C4064">
            <v>44349</v>
          </cell>
          <cell r="F4064">
            <v>139286</v>
          </cell>
          <cell r="G4064" t="str">
            <v>EN REVISION</v>
          </cell>
          <cell r="I4064">
            <v>0</v>
          </cell>
          <cell r="J4064">
            <v>139286</v>
          </cell>
          <cell r="M4064">
            <v>0</v>
          </cell>
          <cell r="Q4064">
            <v>0</v>
          </cell>
          <cell r="S4064">
            <v>0</v>
          </cell>
        </row>
        <row r="4065">
          <cell r="A4065" t="str">
            <v>FEH130574</v>
          </cell>
          <cell r="B4065" t="str">
            <v>FEH130574</v>
          </cell>
          <cell r="C4065">
            <v>44349</v>
          </cell>
          <cell r="F4065">
            <v>265181</v>
          </cell>
          <cell r="G4065" t="str">
            <v>EN REVISION</v>
          </cell>
          <cell r="I4065">
            <v>0</v>
          </cell>
          <cell r="J4065">
            <v>265181</v>
          </cell>
          <cell r="M4065">
            <v>0</v>
          </cell>
          <cell r="Q4065">
            <v>0</v>
          </cell>
          <cell r="S4065">
            <v>0</v>
          </cell>
        </row>
        <row r="4066">
          <cell r="A4066" t="str">
            <v>FEH130575</v>
          </cell>
          <cell r="B4066" t="str">
            <v>FEH130575</v>
          </cell>
          <cell r="C4066">
            <v>44349</v>
          </cell>
          <cell r="F4066">
            <v>271400</v>
          </cell>
          <cell r="G4066" t="str">
            <v>EN REVISION</v>
          </cell>
          <cell r="I4066">
            <v>0</v>
          </cell>
          <cell r="J4066">
            <v>271400</v>
          </cell>
          <cell r="M4066">
            <v>0</v>
          </cell>
          <cell r="Q4066">
            <v>0</v>
          </cell>
          <cell r="S4066">
            <v>0</v>
          </cell>
        </row>
        <row r="4067">
          <cell r="A4067" t="str">
            <v>FEH130676</v>
          </cell>
          <cell r="B4067" t="str">
            <v>FEH130676</v>
          </cell>
          <cell r="C4067">
            <v>44350</v>
          </cell>
          <cell r="F4067">
            <v>1520208</v>
          </cell>
          <cell r="G4067" t="str">
            <v>EN REVISION</v>
          </cell>
          <cell r="I4067">
            <v>0</v>
          </cell>
          <cell r="J4067">
            <v>1520208</v>
          </cell>
          <cell r="M4067">
            <v>0</v>
          </cell>
          <cell r="Q4067">
            <v>0</v>
          </cell>
          <cell r="S4067">
            <v>0</v>
          </cell>
        </row>
        <row r="4068">
          <cell r="A4068" t="str">
            <v>FEH130885</v>
          </cell>
          <cell r="B4068" t="str">
            <v>FEH130885</v>
          </cell>
          <cell r="C4068">
            <v>44350</v>
          </cell>
          <cell r="F4068">
            <v>38110</v>
          </cell>
          <cell r="G4068" t="str">
            <v>EN REVISION</v>
          </cell>
          <cell r="I4068">
            <v>0</v>
          </cell>
          <cell r="J4068">
            <v>38110</v>
          </cell>
          <cell r="M4068">
            <v>0</v>
          </cell>
          <cell r="Q4068">
            <v>0</v>
          </cell>
          <cell r="S4068">
            <v>0</v>
          </cell>
        </row>
        <row r="4069">
          <cell r="A4069" t="str">
            <v>FEH130887</v>
          </cell>
          <cell r="B4069" t="str">
            <v>FEH130887</v>
          </cell>
          <cell r="C4069">
            <v>44350</v>
          </cell>
          <cell r="F4069">
            <v>66950</v>
          </cell>
          <cell r="G4069" t="str">
            <v>EN REVISION</v>
          </cell>
          <cell r="I4069">
            <v>0</v>
          </cell>
          <cell r="J4069">
            <v>66950</v>
          </cell>
          <cell r="M4069">
            <v>0</v>
          </cell>
          <cell r="Q4069">
            <v>0</v>
          </cell>
          <cell r="S4069">
            <v>0</v>
          </cell>
        </row>
        <row r="4070">
          <cell r="A4070" t="str">
            <v>FEH130942</v>
          </cell>
          <cell r="B4070" t="str">
            <v>FEH130942</v>
          </cell>
          <cell r="C4070">
            <v>44350</v>
          </cell>
          <cell r="F4070">
            <v>564386</v>
          </cell>
          <cell r="G4070" t="str">
            <v>EN REVISION</v>
          </cell>
          <cell r="I4070">
            <v>0</v>
          </cell>
          <cell r="J4070">
            <v>564386</v>
          </cell>
          <cell r="M4070">
            <v>0</v>
          </cell>
          <cell r="Q4070">
            <v>0</v>
          </cell>
          <cell r="S4070">
            <v>0</v>
          </cell>
        </row>
        <row r="4071">
          <cell r="A4071" t="str">
            <v>FEH131287</v>
          </cell>
          <cell r="B4071" t="str">
            <v>FEH131287</v>
          </cell>
          <cell r="C4071">
            <v>44351</v>
          </cell>
          <cell r="F4071">
            <v>695830</v>
          </cell>
          <cell r="G4071" t="str">
            <v>EN REVISION</v>
          </cell>
          <cell r="I4071">
            <v>0</v>
          </cell>
          <cell r="J4071">
            <v>695830</v>
          </cell>
          <cell r="M4071">
            <v>0</v>
          </cell>
          <cell r="Q4071">
            <v>0</v>
          </cell>
          <cell r="S4071">
            <v>0</v>
          </cell>
        </row>
        <row r="4072">
          <cell r="A4072" t="str">
            <v>FEH131288</v>
          </cell>
          <cell r="B4072" t="str">
            <v>FEH131288</v>
          </cell>
          <cell r="C4072">
            <v>44351</v>
          </cell>
          <cell r="F4072">
            <v>60000</v>
          </cell>
          <cell r="G4072" t="str">
            <v>EN REVISION ADRES-CANASTA COVID</v>
          </cell>
          <cell r="I4072">
            <v>0</v>
          </cell>
          <cell r="J4072">
            <v>60000</v>
          </cell>
          <cell r="M4072">
            <v>0</v>
          </cell>
          <cell r="Q4072">
            <v>0</v>
          </cell>
          <cell r="S4072">
            <v>0</v>
          </cell>
        </row>
        <row r="4073">
          <cell r="A4073" t="str">
            <v>FEH131506</v>
          </cell>
          <cell r="B4073" t="str">
            <v>FEH131506</v>
          </cell>
          <cell r="C4073">
            <v>44352</v>
          </cell>
          <cell r="F4073">
            <v>1621505</v>
          </cell>
          <cell r="G4073" t="str">
            <v>EN REVISION</v>
          </cell>
          <cell r="I4073">
            <v>0</v>
          </cell>
          <cell r="J4073">
            <v>1621505</v>
          </cell>
          <cell r="M4073">
            <v>0</v>
          </cell>
          <cell r="Q4073">
            <v>0</v>
          </cell>
          <cell r="S4073">
            <v>0</v>
          </cell>
        </row>
        <row r="4074">
          <cell r="A4074" t="str">
            <v>FEH131507</v>
          </cell>
          <cell r="B4074" t="str">
            <v>FEH131507</v>
          </cell>
          <cell r="C4074">
            <v>44352</v>
          </cell>
          <cell r="F4074">
            <v>80832</v>
          </cell>
          <cell r="G4074" t="str">
            <v>NO RADICADO</v>
          </cell>
          <cell r="I4074">
            <v>80832</v>
          </cell>
          <cell r="J4074">
            <v>0</v>
          </cell>
          <cell r="M4074">
            <v>0</v>
          </cell>
          <cell r="Q4074">
            <v>0</v>
          </cell>
          <cell r="S4074">
            <v>0</v>
          </cell>
        </row>
        <row r="4075">
          <cell r="A4075" t="str">
            <v>FEH131549</v>
          </cell>
          <cell r="B4075" t="str">
            <v>FEH131549</v>
          </cell>
          <cell r="C4075">
            <v>44352</v>
          </cell>
          <cell r="F4075">
            <v>554822</v>
          </cell>
          <cell r="G4075" t="str">
            <v>EN REVISION</v>
          </cell>
          <cell r="I4075">
            <v>0</v>
          </cell>
          <cell r="J4075">
            <v>554822</v>
          </cell>
          <cell r="M4075">
            <v>0</v>
          </cell>
          <cell r="Q4075">
            <v>0</v>
          </cell>
          <cell r="S4075">
            <v>0</v>
          </cell>
        </row>
        <row r="4076">
          <cell r="A4076" t="str">
            <v>FEH131550</v>
          </cell>
          <cell r="B4076" t="str">
            <v>FEH131550</v>
          </cell>
          <cell r="C4076">
            <v>44352</v>
          </cell>
          <cell r="F4076">
            <v>80832</v>
          </cell>
          <cell r="G4076" t="str">
            <v>NO RADICADO</v>
          </cell>
          <cell r="I4076">
            <v>80832</v>
          </cell>
          <cell r="J4076">
            <v>0</v>
          </cell>
          <cell r="M4076">
            <v>0</v>
          </cell>
          <cell r="Q4076">
            <v>0</v>
          </cell>
          <cell r="S4076">
            <v>0</v>
          </cell>
        </row>
        <row r="4077">
          <cell r="A4077" t="str">
            <v>FEH131717</v>
          </cell>
          <cell r="B4077" t="str">
            <v>FEH131717</v>
          </cell>
          <cell r="C4077">
            <v>44354</v>
          </cell>
          <cell r="F4077">
            <v>794253</v>
          </cell>
          <cell r="G4077" t="str">
            <v>NO RADICADO</v>
          </cell>
          <cell r="I4077">
            <v>794253</v>
          </cell>
          <cell r="J4077">
            <v>0</v>
          </cell>
          <cell r="M4077">
            <v>0</v>
          </cell>
          <cell r="Q4077">
            <v>0</v>
          </cell>
          <cell r="S4077">
            <v>0</v>
          </cell>
        </row>
        <row r="4078">
          <cell r="A4078" t="str">
            <v>FEH131734</v>
          </cell>
          <cell r="B4078" t="str">
            <v>FEH131734</v>
          </cell>
          <cell r="C4078">
            <v>44354</v>
          </cell>
          <cell r="F4078">
            <v>80832</v>
          </cell>
          <cell r="G4078" t="str">
            <v>NO RADICADO</v>
          </cell>
          <cell r="I4078">
            <v>80832</v>
          </cell>
          <cell r="J4078">
            <v>0</v>
          </cell>
          <cell r="M4078">
            <v>0</v>
          </cell>
          <cell r="Q4078">
            <v>0</v>
          </cell>
          <cell r="S4078">
            <v>0</v>
          </cell>
        </row>
        <row r="4079">
          <cell r="A4079" t="str">
            <v>FEH131741</v>
          </cell>
          <cell r="B4079" t="str">
            <v>FEH131741</v>
          </cell>
          <cell r="C4079">
            <v>44354</v>
          </cell>
          <cell r="F4079">
            <v>121380</v>
          </cell>
          <cell r="G4079" t="str">
            <v>NO RADICADO</v>
          </cell>
          <cell r="I4079">
            <v>121380</v>
          </cell>
          <cell r="J4079">
            <v>0</v>
          </cell>
          <cell r="M4079">
            <v>0</v>
          </cell>
          <cell r="Q4079">
            <v>0</v>
          </cell>
          <cell r="S4079">
            <v>0</v>
          </cell>
        </row>
        <row r="4080">
          <cell r="A4080" t="str">
            <v>FEH131743</v>
          </cell>
          <cell r="B4080" t="str">
            <v>FEH131743</v>
          </cell>
          <cell r="C4080">
            <v>44354</v>
          </cell>
          <cell r="F4080">
            <v>23208</v>
          </cell>
          <cell r="G4080" t="str">
            <v>NO RADICADO</v>
          </cell>
          <cell r="I4080">
            <v>23208</v>
          </cell>
          <cell r="J4080">
            <v>0</v>
          </cell>
          <cell r="M4080">
            <v>0</v>
          </cell>
          <cell r="Q4080">
            <v>0</v>
          </cell>
          <cell r="S4080">
            <v>0</v>
          </cell>
        </row>
        <row r="4081">
          <cell r="A4081" t="str">
            <v>FEH131745</v>
          </cell>
          <cell r="B4081" t="str">
            <v>FEH131745</v>
          </cell>
          <cell r="C4081">
            <v>44354</v>
          </cell>
          <cell r="F4081">
            <v>1170907</v>
          </cell>
          <cell r="G4081" t="str">
            <v>EN REVISION</v>
          </cell>
          <cell r="I4081">
            <v>0</v>
          </cell>
          <cell r="J4081">
            <v>1170907</v>
          </cell>
          <cell r="M4081">
            <v>0</v>
          </cell>
          <cell r="Q4081">
            <v>0</v>
          </cell>
          <cell r="S4081">
            <v>0</v>
          </cell>
        </row>
        <row r="4082">
          <cell r="A4082" t="str">
            <v>FEH131961</v>
          </cell>
          <cell r="B4082" t="str">
            <v>FEH131961</v>
          </cell>
          <cell r="C4082">
            <v>44355</v>
          </cell>
          <cell r="F4082">
            <v>16068</v>
          </cell>
          <cell r="G4082" t="str">
            <v>NO RADICADO</v>
          </cell>
          <cell r="I4082">
            <v>16068</v>
          </cell>
          <cell r="J4082">
            <v>0</v>
          </cell>
          <cell r="M4082">
            <v>0</v>
          </cell>
          <cell r="Q4082">
            <v>0</v>
          </cell>
          <cell r="S4082">
            <v>0</v>
          </cell>
        </row>
        <row r="4083">
          <cell r="A4083" t="str">
            <v>FEH131987</v>
          </cell>
          <cell r="B4083" t="str">
            <v>FEH131987</v>
          </cell>
          <cell r="C4083">
            <v>44355</v>
          </cell>
          <cell r="F4083">
            <v>1972265</v>
          </cell>
          <cell r="G4083" t="str">
            <v>EN REVISION</v>
          </cell>
          <cell r="I4083">
            <v>0</v>
          </cell>
          <cell r="J4083">
            <v>1972265</v>
          </cell>
          <cell r="M4083">
            <v>0</v>
          </cell>
          <cell r="Q4083">
            <v>0</v>
          </cell>
          <cell r="S4083">
            <v>0</v>
          </cell>
        </row>
        <row r="4084">
          <cell r="A4084" t="str">
            <v>FEH131988</v>
          </cell>
          <cell r="B4084" t="str">
            <v>FEH131988</v>
          </cell>
          <cell r="C4084">
            <v>44355</v>
          </cell>
          <cell r="F4084">
            <v>80832</v>
          </cell>
          <cell r="G4084" t="str">
            <v>NO RADICADO</v>
          </cell>
          <cell r="I4084">
            <v>80832</v>
          </cell>
          <cell r="J4084">
            <v>0</v>
          </cell>
          <cell r="M4084">
            <v>0</v>
          </cell>
          <cell r="Q4084">
            <v>0</v>
          </cell>
          <cell r="S4084">
            <v>0</v>
          </cell>
        </row>
        <row r="4085">
          <cell r="A4085" t="str">
            <v>FEH133455</v>
          </cell>
          <cell r="B4085" t="str">
            <v>FEH133455</v>
          </cell>
          <cell r="C4085">
            <v>44360</v>
          </cell>
          <cell r="F4085">
            <v>80832</v>
          </cell>
          <cell r="G4085" t="str">
            <v>NO RADICADO</v>
          </cell>
          <cell r="I4085">
            <v>80832</v>
          </cell>
          <cell r="J4085">
            <v>0</v>
          </cell>
          <cell r="M4085">
            <v>0</v>
          </cell>
          <cell r="Q4085">
            <v>0</v>
          </cell>
          <cell r="S4085">
            <v>0</v>
          </cell>
        </row>
        <row r="4086">
          <cell r="A4086" t="str">
            <v>FEH133461</v>
          </cell>
          <cell r="B4086" t="str">
            <v>FEH133461</v>
          </cell>
          <cell r="C4086">
            <v>44360</v>
          </cell>
          <cell r="F4086">
            <v>1317826</v>
          </cell>
          <cell r="G4086" t="str">
            <v>EN REVISION</v>
          </cell>
          <cell r="I4086">
            <v>0</v>
          </cell>
          <cell r="J4086">
            <v>1317826</v>
          </cell>
          <cell r="M4086">
            <v>0</v>
          </cell>
          <cell r="Q4086">
            <v>0</v>
          </cell>
          <cell r="S4086">
            <v>0</v>
          </cell>
        </row>
        <row r="4087">
          <cell r="A4087" t="str">
            <v>FEH133497</v>
          </cell>
          <cell r="B4087" t="str">
            <v>FEH133497</v>
          </cell>
          <cell r="C4087">
            <v>44360</v>
          </cell>
          <cell r="F4087">
            <v>80832</v>
          </cell>
          <cell r="G4087" t="str">
            <v>NO RADICADO</v>
          </cell>
          <cell r="I4087">
            <v>80832</v>
          </cell>
          <cell r="J4087">
            <v>0</v>
          </cell>
          <cell r="M4087">
            <v>0</v>
          </cell>
          <cell r="Q4087">
            <v>0</v>
          </cell>
          <cell r="S4087">
            <v>0</v>
          </cell>
        </row>
        <row r="4088">
          <cell r="A4088" t="str">
            <v>FEH133501</v>
          </cell>
          <cell r="B4088" t="str">
            <v>FEH133501</v>
          </cell>
          <cell r="C4088">
            <v>44360</v>
          </cell>
          <cell r="F4088">
            <v>3225844</v>
          </cell>
          <cell r="G4088" t="str">
            <v>EN REVISION</v>
          </cell>
          <cell r="I4088">
            <v>0</v>
          </cell>
          <cell r="J4088">
            <v>3225844</v>
          </cell>
          <cell r="M4088">
            <v>0</v>
          </cell>
          <cell r="Q4088">
            <v>0</v>
          </cell>
          <cell r="S4088">
            <v>0</v>
          </cell>
        </row>
        <row r="4089">
          <cell r="A4089" t="str">
            <v>FEH133568</v>
          </cell>
          <cell r="B4089" t="str">
            <v>FEH133568</v>
          </cell>
          <cell r="C4089">
            <v>44361</v>
          </cell>
          <cell r="F4089">
            <v>80832</v>
          </cell>
          <cell r="G4089" t="str">
            <v>NO RADICADO</v>
          </cell>
          <cell r="I4089">
            <v>80832</v>
          </cell>
          <cell r="J4089">
            <v>0</v>
          </cell>
          <cell r="M4089">
            <v>0</v>
          </cell>
          <cell r="Q4089">
            <v>0</v>
          </cell>
          <cell r="S4089">
            <v>0</v>
          </cell>
        </row>
        <row r="4090">
          <cell r="A4090" t="str">
            <v>FEH133574</v>
          </cell>
          <cell r="B4090" t="str">
            <v>FEH133574</v>
          </cell>
          <cell r="C4090">
            <v>44361</v>
          </cell>
          <cell r="F4090">
            <v>4753564</v>
          </cell>
          <cell r="G4090" t="str">
            <v>EN REVISION</v>
          </cell>
          <cell r="I4090">
            <v>0</v>
          </cell>
          <cell r="J4090">
            <v>4753564</v>
          </cell>
          <cell r="M4090">
            <v>0</v>
          </cell>
          <cell r="Q4090">
            <v>0</v>
          </cell>
          <cell r="S4090">
            <v>0</v>
          </cell>
        </row>
        <row r="4091">
          <cell r="A4091" t="str">
            <v>FEH133588</v>
          </cell>
          <cell r="B4091" t="str">
            <v>FEH133588</v>
          </cell>
          <cell r="C4091">
            <v>44361</v>
          </cell>
          <cell r="F4091">
            <v>80832</v>
          </cell>
          <cell r="G4091" t="str">
            <v>NO RADICADO</v>
          </cell>
          <cell r="I4091">
            <v>80832</v>
          </cell>
          <cell r="J4091">
            <v>0</v>
          </cell>
          <cell r="M4091">
            <v>0</v>
          </cell>
          <cell r="Q4091">
            <v>0</v>
          </cell>
          <cell r="S4091">
            <v>0</v>
          </cell>
        </row>
        <row r="4092">
          <cell r="A4092" t="str">
            <v>FEH133605</v>
          </cell>
          <cell r="B4092" t="str">
            <v>FEH133605</v>
          </cell>
          <cell r="C4092">
            <v>44361</v>
          </cell>
          <cell r="F4092">
            <v>4291398</v>
          </cell>
          <cell r="G4092" t="str">
            <v>EN REVISION</v>
          </cell>
          <cell r="I4092">
            <v>0</v>
          </cell>
          <cell r="J4092">
            <v>4291398</v>
          </cell>
          <cell r="M4092">
            <v>0</v>
          </cell>
          <cell r="Q4092">
            <v>0</v>
          </cell>
          <cell r="S4092">
            <v>0</v>
          </cell>
        </row>
        <row r="4093">
          <cell r="A4093" t="str">
            <v>FEH133608</v>
          </cell>
          <cell r="B4093" t="str">
            <v>FEH133608</v>
          </cell>
          <cell r="C4093">
            <v>44361</v>
          </cell>
          <cell r="F4093">
            <v>498585</v>
          </cell>
          <cell r="G4093" t="str">
            <v>EN REVISION</v>
          </cell>
          <cell r="I4093">
            <v>0</v>
          </cell>
          <cell r="J4093">
            <v>498585</v>
          </cell>
          <cell r="M4093">
            <v>0</v>
          </cell>
          <cell r="Q4093">
            <v>0</v>
          </cell>
          <cell r="S4093">
            <v>0</v>
          </cell>
        </row>
        <row r="4094">
          <cell r="A4094" t="str">
            <v>FEH133609</v>
          </cell>
          <cell r="B4094" t="str">
            <v>FEH133609</v>
          </cell>
          <cell r="C4094">
            <v>44361</v>
          </cell>
          <cell r="F4094">
            <v>80832</v>
          </cell>
          <cell r="G4094" t="str">
            <v>NO RADICADO</v>
          </cell>
          <cell r="I4094">
            <v>80832</v>
          </cell>
          <cell r="J4094">
            <v>0</v>
          </cell>
          <cell r="M4094">
            <v>0</v>
          </cell>
          <cell r="Q4094">
            <v>0</v>
          </cell>
          <cell r="S4094">
            <v>0</v>
          </cell>
        </row>
        <row r="4095">
          <cell r="A4095" t="str">
            <v>FEH134375</v>
          </cell>
          <cell r="B4095" t="str">
            <v>FEH134375</v>
          </cell>
          <cell r="C4095">
            <v>44363</v>
          </cell>
          <cell r="F4095">
            <v>4100857</v>
          </cell>
          <cell r="G4095" t="str">
            <v>EN REVISION</v>
          </cell>
          <cell r="I4095">
            <v>0</v>
          </cell>
          <cell r="J4095">
            <v>4100857</v>
          </cell>
          <cell r="M4095">
            <v>0</v>
          </cell>
          <cell r="Q4095">
            <v>0</v>
          </cell>
          <cell r="S4095">
            <v>0</v>
          </cell>
        </row>
        <row r="4096">
          <cell r="A4096" t="str">
            <v>FEH134376</v>
          </cell>
          <cell r="B4096" t="str">
            <v>FEH134376</v>
          </cell>
          <cell r="C4096">
            <v>44363</v>
          </cell>
          <cell r="F4096">
            <v>3759005</v>
          </cell>
          <cell r="G4096" t="str">
            <v>EN REVISION</v>
          </cell>
          <cell r="I4096">
            <v>0</v>
          </cell>
          <cell r="J4096">
            <v>3759005</v>
          </cell>
          <cell r="M4096">
            <v>0</v>
          </cell>
          <cell r="Q4096">
            <v>0</v>
          </cell>
          <cell r="S4096">
            <v>0</v>
          </cell>
        </row>
        <row r="4097">
          <cell r="A4097" t="str">
            <v>FEH134377</v>
          </cell>
          <cell r="B4097" t="str">
            <v>FEH134377</v>
          </cell>
          <cell r="C4097">
            <v>44363</v>
          </cell>
          <cell r="F4097">
            <v>80832</v>
          </cell>
          <cell r="G4097" t="str">
            <v>NO RADICADO</v>
          </cell>
          <cell r="I4097">
            <v>80832</v>
          </cell>
          <cell r="J4097">
            <v>0</v>
          </cell>
          <cell r="M4097">
            <v>0</v>
          </cell>
          <cell r="Q4097">
            <v>0</v>
          </cell>
          <cell r="S4097">
            <v>0</v>
          </cell>
        </row>
        <row r="4098">
          <cell r="A4098" t="str">
            <v>FEH134378</v>
          </cell>
          <cell r="B4098" t="str">
            <v>FEH134378</v>
          </cell>
          <cell r="C4098">
            <v>44363</v>
          </cell>
          <cell r="F4098">
            <v>121380</v>
          </cell>
          <cell r="G4098" t="str">
            <v>NO RADICADO</v>
          </cell>
          <cell r="I4098">
            <v>121380</v>
          </cell>
          <cell r="J4098">
            <v>0</v>
          </cell>
          <cell r="M4098">
            <v>0</v>
          </cell>
          <cell r="Q4098">
            <v>0</v>
          </cell>
          <cell r="S4098">
            <v>0</v>
          </cell>
        </row>
        <row r="4099">
          <cell r="A4099" t="str">
            <v>FEH130264</v>
          </cell>
          <cell r="B4099" t="str">
            <v>FEH130264</v>
          </cell>
          <cell r="C4099">
            <v>44349</v>
          </cell>
          <cell r="F4099">
            <v>71967</v>
          </cell>
          <cell r="G4099" t="str">
            <v>EN REVISION</v>
          </cell>
          <cell r="I4099">
            <v>0</v>
          </cell>
          <cell r="J4099">
            <v>71967</v>
          </cell>
          <cell r="M4099">
            <v>0</v>
          </cell>
          <cell r="Q4099">
            <v>0</v>
          </cell>
          <cell r="S4099">
            <v>0</v>
          </cell>
        </row>
        <row r="4100">
          <cell r="A4100" t="str">
            <v>FEH130270</v>
          </cell>
          <cell r="B4100" t="str">
            <v>FEH130270</v>
          </cell>
          <cell r="C4100">
            <v>44349</v>
          </cell>
          <cell r="F4100">
            <v>61333</v>
          </cell>
          <cell r="G4100" t="str">
            <v>EN REVISION</v>
          </cell>
          <cell r="I4100">
            <v>0</v>
          </cell>
          <cell r="J4100">
            <v>61333</v>
          </cell>
          <cell r="M4100">
            <v>0</v>
          </cell>
          <cell r="Q4100">
            <v>0</v>
          </cell>
          <cell r="S4100">
            <v>0</v>
          </cell>
        </row>
        <row r="4101">
          <cell r="A4101" t="str">
            <v>FEH130281</v>
          </cell>
          <cell r="B4101" t="str">
            <v>FEH130281</v>
          </cell>
          <cell r="C4101">
            <v>44349</v>
          </cell>
          <cell r="F4101">
            <v>35926</v>
          </cell>
          <cell r="G4101" t="str">
            <v>EN REVISION</v>
          </cell>
          <cell r="I4101">
            <v>0</v>
          </cell>
          <cell r="J4101">
            <v>35926</v>
          </cell>
          <cell r="M4101">
            <v>0</v>
          </cell>
          <cell r="Q4101">
            <v>0</v>
          </cell>
          <cell r="S4101">
            <v>0</v>
          </cell>
        </row>
        <row r="4102">
          <cell r="A4102" t="str">
            <v>FEH130288</v>
          </cell>
          <cell r="B4102" t="str">
            <v>FEH130288</v>
          </cell>
          <cell r="C4102">
            <v>44349</v>
          </cell>
          <cell r="F4102">
            <v>33457</v>
          </cell>
          <cell r="G4102" t="str">
            <v>EN REVISION</v>
          </cell>
          <cell r="I4102">
            <v>0</v>
          </cell>
          <cell r="J4102">
            <v>33457</v>
          </cell>
          <cell r="M4102">
            <v>0</v>
          </cell>
          <cell r="Q4102">
            <v>0</v>
          </cell>
          <cell r="S4102">
            <v>0</v>
          </cell>
        </row>
        <row r="4103">
          <cell r="A4103" t="str">
            <v>FEH130307</v>
          </cell>
          <cell r="B4103" t="str">
            <v>FEH130307</v>
          </cell>
          <cell r="C4103">
            <v>44349</v>
          </cell>
          <cell r="F4103">
            <v>35926</v>
          </cell>
          <cell r="G4103" t="str">
            <v>EN REVISION</v>
          </cell>
          <cell r="I4103">
            <v>0</v>
          </cell>
          <cell r="J4103">
            <v>35926</v>
          </cell>
          <cell r="M4103">
            <v>0</v>
          </cell>
          <cell r="Q4103">
            <v>0</v>
          </cell>
          <cell r="S4103">
            <v>0</v>
          </cell>
        </row>
        <row r="4104">
          <cell r="A4104" t="str">
            <v>FEH130308</v>
          </cell>
          <cell r="B4104" t="str">
            <v>FEH130308</v>
          </cell>
          <cell r="C4104">
            <v>44349</v>
          </cell>
          <cell r="F4104">
            <v>17529</v>
          </cell>
          <cell r="G4104" t="str">
            <v>EN REVISION</v>
          </cell>
          <cell r="I4104">
            <v>0</v>
          </cell>
          <cell r="J4104">
            <v>17529</v>
          </cell>
          <cell r="M4104">
            <v>0</v>
          </cell>
          <cell r="Q4104">
            <v>0</v>
          </cell>
          <cell r="S4104">
            <v>0</v>
          </cell>
        </row>
        <row r="4105">
          <cell r="A4105" t="str">
            <v>FEH130312</v>
          </cell>
          <cell r="B4105" t="str">
            <v>FEH130312</v>
          </cell>
          <cell r="C4105">
            <v>44349</v>
          </cell>
          <cell r="F4105">
            <v>33457</v>
          </cell>
          <cell r="G4105" t="str">
            <v>EN REVISION</v>
          </cell>
          <cell r="I4105">
            <v>0</v>
          </cell>
          <cell r="J4105">
            <v>33457</v>
          </cell>
          <cell r="M4105">
            <v>0</v>
          </cell>
          <cell r="Q4105">
            <v>0</v>
          </cell>
          <cell r="S4105">
            <v>0</v>
          </cell>
        </row>
        <row r="4106">
          <cell r="A4106" t="str">
            <v>FEH130320</v>
          </cell>
          <cell r="B4106" t="str">
            <v>FEH130320</v>
          </cell>
          <cell r="C4106">
            <v>44349</v>
          </cell>
          <cell r="F4106">
            <v>54383</v>
          </cell>
          <cell r="G4106" t="str">
            <v>EN REVISION</v>
          </cell>
          <cell r="I4106">
            <v>0</v>
          </cell>
          <cell r="J4106">
            <v>54383</v>
          </cell>
          <cell r="M4106">
            <v>0</v>
          </cell>
          <cell r="Q4106">
            <v>0</v>
          </cell>
          <cell r="S4106">
            <v>0</v>
          </cell>
        </row>
        <row r="4107">
          <cell r="A4107" t="str">
            <v>FEH130422</v>
          </cell>
          <cell r="B4107" t="str">
            <v>FEH130422</v>
          </cell>
          <cell r="C4107">
            <v>44349</v>
          </cell>
          <cell r="F4107">
            <v>115484</v>
          </cell>
          <cell r="G4107" t="str">
            <v>EN REVISION</v>
          </cell>
          <cell r="I4107">
            <v>0</v>
          </cell>
          <cell r="J4107">
            <v>115484</v>
          </cell>
          <cell r="M4107">
            <v>0</v>
          </cell>
          <cell r="Q4107">
            <v>0</v>
          </cell>
          <cell r="S4107">
            <v>0</v>
          </cell>
        </row>
        <row r="4108">
          <cell r="A4108" t="str">
            <v>FEH130423</v>
          </cell>
          <cell r="B4108" t="str">
            <v>FEH130423</v>
          </cell>
          <cell r="C4108">
            <v>44349</v>
          </cell>
          <cell r="F4108">
            <v>22717</v>
          </cell>
          <cell r="G4108" t="str">
            <v>EN REVISION</v>
          </cell>
          <cell r="I4108">
            <v>0</v>
          </cell>
          <cell r="J4108">
            <v>22717</v>
          </cell>
          <cell r="M4108">
            <v>0</v>
          </cell>
          <cell r="Q4108">
            <v>0</v>
          </cell>
          <cell r="S4108">
            <v>0</v>
          </cell>
        </row>
        <row r="4109">
          <cell r="A4109" t="str">
            <v>FEH130437</v>
          </cell>
          <cell r="B4109" t="str">
            <v>FEH130437</v>
          </cell>
          <cell r="C4109">
            <v>44349</v>
          </cell>
          <cell r="F4109">
            <v>56045</v>
          </cell>
          <cell r="G4109" t="str">
            <v>EN REVISION</v>
          </cell>
          <cell r="I4109">
            <v>0</v>
          </cell>
          <cell r="J4109">
            <v>56045</v>
          </cell>
          <cell r="M4109">
            <v>0</v>
          </cell>
          <cell r="Q4109">
            <v>0</v>
          </cell>
          <cell r="S4109">
            <v>0</v>
          </cell>
        </row>
        <row r="4110">
          <cell r="A4110" t="str">
            <v>FEH130473</v>
          </cell>
          <cell r="B4110" t="str">
            <v>FEH130473</v>
          </cell>
          <cell r="C4110">
            <v>44349</v>
          </cell>
          <cell r="F4110">
            <v>17703</v>
          </cell>
          <cell r="G4110" t="str">
            <v>NO RADICADO</v>
          </cell>
          <cell r="I4110">
            <v>17703</v>
          </cell>
          <cell r="J4110">
            <v>0</v>
          </cell>
          <cell r="M4110">
            <v>0</v>
          </cell>
          <cell r="Q4110">
            <v>0</v>
          </cell>
          <cell r="S4110">
            <v>0</v>
          </cell>
        </row>
        <row r="4111">
          <cell r="A4111" t="str">
            <v>FEH130481</v>
          </cell>
          <cell r="B4111" t="str">
            <v>FEH130481</v>
          </cell>
          <cell r="C4111">
            <v>44349</v>
          </cell>
          <cell r="F4111">
            <v>301011</v>
          </cell>
          <cell r="G4111" t="str">
            <v>EN REVISION</v>
          </cell>
          <cell r="I4111">
            <v>0</v>
          </cell>
          <cell r="J4111">
            <v>301011</v>
          </cell>
          <cell r="M4111">
            <v>0</v>
          </cell>
          <cell r="Q4111">
            <v>0</v>
          </cell>
          <cell r="S4111">
            <v>0</v>
          </cell>
        </row>
        <row r="4112">
          <cell r="A4112" t="str">
            <v>FEH130521</v>
          </cell>
          <cell r="B4112" t="str">
            <v>FEH130521</v>
          </cell>
          <cell r="C4112">
            <v>44349</v>
          </cell>
          <cell r="F4112">
            <v>38110</v>
          </cell>
          <cell r="G4112" t="str">
            <v>EN REVISION</v>
          </cell>
          <cell r="I4112">
            <v>0</v>
          </cell>
          <cell r="J4112">
            <v>38110</v>
          </cell>
          <cell r="M4112">
            <v>0</v>
          </cell>
          <cell r="Q4112">
            <v>0</v>
          </cell>
          <cell r="S4112">
            <v>0</v>
          </cell>
        </row>
        <row r="4113">
          <cell r="A4113" t="str">
            <v>FEH130526</v>
          </cell>
          <cell r="B4113" t="str">
            <v>FEH130526</v>
          </cell>
          <cell r="C4113">
            <v>44349</v>
          </cell>
          <cell r="F4113">
            <v>14946</v>
          </cell>
          <cell r="G4113" t="str">
            <v>EN REVISION</v>
          </cell>
          <cell r="I4113">
            <v>0</v>
          </cell>
          <cell r="J4113">
            <v>14946</v>
          </cell>
          <cell r="M4113">
            <v>0</v>
          </cell>
          <cell r="Q4113">
            <v>0</v>
          </cell>
          <cell r="S4113">
            <v>0</v>
          </cell>
        </row>
        <row r="4114">
          <cell r="A4114" t="str">
            <v>FEH130576</v>
          </cell>
          <cell r="B4114" t="str">
            <v>FEH130576</v>
          </cell>
          <cell r="C4114">
            <v>44349</v>
          </cell>
          <cell r="F4114">
            <v>14946</v>
          </cell>
          <cell r="G4114" t="str">
            <v>EN REVISION</v>
          </cell>
          <cell r="I4114">
            <v>0</v>
          </cell>
          <cell r="J4114">
            <v>14946</v>
          </cell>
          <cell r="M4114">
            <v>0</v>
          </cell>
          <cell r="Q4114">
            <v>0</v>
          </cell>
          <cell r="S4114">
            <v>0</v>
          </cell>
        </row>
        <row r="4115">
          <cell r="A4115" t="str">
            <v>FEH130577</v>
          </cell>
          <cell r="B4115" t="str">
            <v>FEH130577</v>
          </cell>
          <cell r="C4115">
            <v>44349</v>
          </cell>
          <cell r="F4115">
            <v>108638</v>
          </cell>
          <cell r="G4115" t="str">
            <v>EN REVISION</v>
          </cell>
          <cell r="I4115">
            <v>0</v>
          </cell>
          <cell r="J4115">
            <v>108638</v>
          </cell>
          <cell r="M4115">
            <v>0</v>
          </cell>
          <cell r="Q4115">
            <v>0</v>
          </cell>
          <cell r="S4115">
            <v>0</v>
          </cell>
        </row>
        <row r="4116">
          <cell r="A4116" t="str">
            <v>FEH130578</v>
          </cell>
          <cell r="B4116" t="str">
            <v>FEH130578</v>
          </cell>
          <cell r="C4116">
            <v>44350</v>
          </cell>
          <cell r="F4116">
            <v>25659</v>
          </cell>
          <cell r="G4116" t="str">
            <v>EN REVISION</v>
          </cell>
          <cell r="I4116">
            <v>0</v>
          </cell>
          <cell r="J4116">
            <v>25659</v>
          </cell>
          <cell r="M4116">
            <v>0</v>
          </cell>
          <cell r="Q4116">
            <v>0</v>
          </cell>
          <cell r="S4116">
            <v>0</v>
          </cell>
        </row>
        <row r="4117">
          <cell r="A4117" t="str">
            <v>FEH130579</v>
          </cell>
          <cell r="B4117" t="str">
            <v>FEH130579</v>
          </cell>
          <cell r="C4117">
            <v>44350</v>
          </cell>
          <cell r="F4117">
            <v>14946</v>
          </cell>
          <cell r="G4117" t="str">
            <v>EN REVISION</v>
          </cell>
          <cell r="I4117">
            <v>0</v>
          </cell>
          <cell r="J4117">
            <v>14946</v>
          </cell>
          <cell r="M4117">
            <v>0</v>
          </cell>
          <cell r="Q4117">
            <v>0</v>
          </cell>
          <cell r="S4117">
            <v>0</v>
          </cell>
        </row>
        <row r="4118">
          <cell r="A4118" t="str">
            <v>FEH130580</v>
          </cell>
          <cell r="B4118" t="str">
            <v>FEH130580</v>
          </cell>
          <cell r="C4118">
            <v>44350</v>
          </cell>
          <cell r="F4118">
            <v>18004</v>
          </cell>
          <cell r="G4118" t="str">
            <v>EN REVISION</v>
          </cell>
          <cell r="I4118">
            <v>0</v>
          </cell>
          <cell r="J4118">
            <v>18004</v>
          </cell>
          <cell r="M4118">
            <v>0</v>
          </cell>
          <cell r="Q4118">
            <v>0</v>
          </cell>
          <cell r="S4118">
            <v>0</v>
          </cell>
        </row>
        <row r="4119">
          <cell r="A4119" t="str">
            <v>FEH130581</v>
          </cell>
          <cell r="B4119" t="str">
            <v>FEH130581</v>
          </cell>
          <cell r="C4119">
            <v>44350</v>
          </cell>
          <cell r="F4119">
            <v>147766</v>
          </cell>
          <cell r="G4119" t="str">
            <v>EN REVISION</v>
          </cell>
          <cell r="I4119">
            <v>0</v>
          </cell>
          <cell r="J4119">
            <v>147766</v>
          </cell>
          <cell r="M4119">
            <v>0</v>
          </cell>
          <cell r="Q4119">
            <v>0</v>
          </cell>
          <cell r="S4119">
            <v>0</v>
          </cell>
        </row>
        <row r="4120">
          <cell r="A4120" t="str">
            <v>FEH130582</v>
          </cell>
          <cell r="B4120" t="str">
            <v>FEH130582</v>
          </cell>
          <cell r="C4120">
            <v>44350</v>
          </cell>
          <cell r="F4120">
            <v>14946</v>
          </cell>
          <cell r="G4120" t="str">
            <v>EN REVISION</v>
          </cell>
          <cell r="I4120">
            <v>0</v>
          </cell>
          <cell r="J4120">
            <v>14946</v>
          </cell>
          <cell r="M4120">
            <v>0</v>
          </cell>
          <cell r="Q4120">
            <v>0</v>
          </cell>
          <cell r="S4120">
            <v>0</v>
          </cell>
        </row>
        <row r="4121">
          <cell r="A4121" t="str">
            <v>FEH130583</v>
          </cell>
          <cell r="B4121" t="str">
            <v>FEH130583</v>
          </cell>
          <cell r="C4121">
            <v>44350</v>
          </cell>
          <cell r="F4121">
            <v>225176</v>
          </cell>
          <cell r="G4121" t="str">
            <v>EN REVISION</v>
          </cell>
          <cell r="I4121">
            <v>0</v>
          </cell>
          <cell r="J4121">
            <v>225176</v>
          </cell>
          <cell r="M4121">
            <v>0</v>
          </cell>
          <cell r="Q4121">
            <v>0</v>
          </cell>
          <cell r="S4121">
            <v>0</v>
          </cell>
        </row>
        <row r="4122">
          <cell r="A4122" t="str">
            <v>FEH130584</v>
          </cell>
          <cell r="B4122" t="str">
            <v>FEH130584</v>
          </cell>
          <cell r="C4122">
            <v>44350</v>
          </cell>
          <cell r="F4122">
            <v>39266</v>
          </cell>
          <cell r="G4122" t="str">
            <v>EN REVISION</v>
          </cell>
          <cell r="I4122">
            <v>0</v>
          </cell>
          <cell r="J4122">
            <v>39266</v>
          </cell>
          <cell r="M4122">
            <v>0</v>
          </cell>
          <cell r="Q4122">
            <v>0</v>
          </cell>
          <cell r="S4122">
            <v>0</v>
          </cell>
        </row>
        <row r="4123">
          <cell r="A4123" t="str">
            <v>FEH130585</v>
          </cell>
          <cell r="B4123" t="str">
            <v>FEH130585</v>
          </cell>
          <cell r="C4123">
            <v>44350</v>
          </cell>
          <cell r="F4123">
            <v>50714</v>
          </cell>
          <cell r="G4123" t="str">
            <v>EN REVISION</v>
          </cell>
          <cell r="I4123">
            <v>0</v>
          </cell>
          <cell r="J4123">
            <v>50714</v>
          </cell>
          <cell r="M4123">
            <v>0</v>
          </cell>
          <cell r="Q4123">
            <v>0</v>
          </cell>
          <cell r="S4123">
            <v>0</v>
          </cell>
        </row>
        <row r="4124">
          <cell r="A4124" t="str">
            <v>FEH130586</v>
          </cell>
          <cell r="B4124" t="str">
            <v>FEH130586</v>
          </cell>
          <cell r="C4124">
            <v>44350</v>
          </cell>
          <cell r="F4124">
            <v>146190</v>
          </cell>
          <cell r="G4124" t="str">
            <v>EN REVISION</v>
          </cell>
          <cell r="I4124">
            <v>0</v>
          </cell>
          <cell r="J4124">
            <v>146190</v>
          </cell>
          <cell r="M4124">
            <v>0</v>
          </cell>
          <cell r="Q4124">
            <v>0</v>
          </cell>
          <cell r="S4124">
            <v>0</v>
          </cell>
        </row>
        <row r="4125">
          <cell r="A4125" t="str">
            <v>FEH130587</v>
          </cell>
          <cell r="B4125" t="str">
            <v>FEH130587</v>
          </cell>
          <cell r="C4125">
            <v>44350</v>
          </cell>
          <cell r="F4125">
            <v>124564</v>
          </cell>
          <cell r="G4125" t="str">
            <v>EN REVISION</v>
          </cell>
          <cell r="I4125">
            <v>0</v>
          </cell>
          <cell r="J4125">
            <v>124564</v>
          </cell>
          <cell r="M4125">
            <v>0</v>
          </cell>
          <cell r="Q4125">
            <v>0</v>
          </cell>
          <cell r="S4125">
            <v>0</v>
          </cell>
        </row>
        <row r="4126">
          <cell r="A4126" t="str">
            <v>FEH130588</v>
          </cell>
          <cell r="B4126" t="str">
            <v>FEH130588</v>
          </cell>
          <cell r="C4126">
            <v>44350</v>
          </cell>
          <cell r="F4126">
            <v>267394</v>
          </cell>
          <cell r="G4126" t="str">
            <v>EN REVISION</v>
          </cell>
          <cell r="I4126">
            <v>0</v>
          </cell>
          <cell r="J4126">
            <v>267394</v>
          </cell>
          <cell r="M4126">
            <v>0</v>
          </cell>
          <cell r="Q4126">
            <v>0</v>
          </cell>
          <cell r="S4126">
            <v>0</v>
          </cell>
        </row>
        <row r="4127">
          <cell r="A4127" t="str">
            <v>FEH130589</v>
          </cell>
          <cell r="B4127" t="str">
            <v>FEH130589</v>
          </cell>
          <cell r="C4127">
            <v>44350</v>
          </cell>
          <cell r="F4127">
            <v>133380</v>
          </cell>
          <cell r="G4127" t="str">
            <v>EN REVISION</v>
          </cell>
          <cell r="I4127">
            <v>0</v>
          </cell>
          <cell r="J4127">
            <v>133380</v>
          </cell>
          <cell r="M4127">
            <v>0</v>
          </cell>
          <cell r="Q4127">
            <v>0</v>
          </cell>
          <cell r="S4127">
            <v>0</v>
          </cell>
        </row>
        <row r="4128">
          <cell r="A4128" t="str">
            <v>FEH130590</v>
          </cell>
          <cell r="B4128" t="str">
            <v>FEH130590</v>
          </cell>
          <cell r="C4128">
            <v>44350</v>
          </cell>
          <cell r="F4128">
            <v>132585</v>
          </cell>
          <cell r="G4128" t="str">
            <v>EN REVISION</v>
          </cell>
          <cell r="I4128">
            <v>0</v>
          </cell>
          <cell r="J4128">
            <v>132585</v>
          </cell>
          <cell r="M4128">
            <v>0</v>
          </cell>
          <cell r="Q4128">
            <v>0</v>
          </cell>
          <cell r="S4128">
            <v>0</v>
          </cell>
        </row>
        <row r="4129">
          <cell r="A4129" t="str">
            <v>FEH130591</v>
          </cell>
          <cell r="B4129" t="str">
            <v>FEH130591</v>
          </cell>
          <cell r="C4129">
            <v>44350</v>
          </cell>
          <cell r="F4129">
            <v>14946</v>
          </cell>
          <cell r="G4129" t="str">
            <v>EN REVISION</v>
          </cell>
          <cell r="I4129">
            <v>0</v>
          </cell>
          <cell r="J4129">
            <v>14946</v>
          </cell>
          <cell r="M4129">
            <v>0</v>
          </cell>
          <cell r="Q4129">
            <v>0</v>
          </cell>
          <cell r="S4129">
            <v>0</v>
          </cell>
        </row>
        <row r="4130">
          <cell r="A4130" t="str">
            <v>FEH130592</v>
          </cell>
          <cell r="B4130" t="str">
            <v>FEH130592</v>
          </cell>
          <cell r="C4130">
            <v>44350</v>
          </cell>
          <cell r="F4130">
            <v>99571</v>
          </cell>
          <cell r="G4130" t="str">
            <v>EN REVISION</v>
          </cell>
          <cell r="I4130">
            <v>0</v>
          </cell>
          <cell r="J4130">
            <v>99571</v>
          </cell>
          <cell r="M4130">
            <v>0</v>
          </cell>
          <cell r="Q4130">
            <v>0</v>
          </cell>
          <cell r="S4130">
            <v>0</v>
          </cell>
        </row>
        <row r="4131">
          <cell r="A4131" t="str">
            <v>FEH130601</v>
          </cell>
          <cell r="B4131" t="str">
            <v>FEH130601</v>
          </cell>
          <cell r="C4131">
            <v>44350</v>
          </cell>
          <cell r="F4131">
            <v>275814</v>
          </cell>
          <cell r="G4131" t="str">
            <v>EN REVISION</v>
          </cell>
          <cell r="I4131">
            <v>0</v>
          </cell>
          <cell r="J4131">
            <v>275814</v>
          </cell>
          <cell r="M4131">
            <v>0</v>
          </cell>
          <cell r="Q4131">
            <v>0</v>
          </cell>
          <cell r="S4131">
            <v>0</v>
          </cell>
        </row>
        <row r="4132">
          <cell r="A4132" t="str">
            <v>FEH130602</v>
          </cell>
          <cell r="B4132" t="str">
            <v>FEH130602</v>
          </cell>
          <cell r="C4132">
            <v>44350</v>
          </cell>
          <cell r="F4132">
            <v>80832</v>
          </cell>
          <cell r="G4132" t="str">
            <v>NO RADICADO</v>
          </cell>
          <cell r="I4132">
            <v>80832</v>
          </cell>
          <cell r="J4132">
            <v>0</v>
          </cell>
          <cell r="M4132">
            <v>0</v>
          </cell>
          <cell r="Q4132">
            <v>0</v>
          </cell>
          <cell r="S4132">
            <v>0</v>
          </cell>
        </row>
        <row r="4133">
          <cell r="A4133" t="str">
            <v>FEH130603</v>
          </cell>
          <cell r="B4133" t="str">
            <v>FEH130603</v>
          </cell>
          <cell r="C4133">
            <v>44350</v>
          </cell>
          <cell r="F4133">
            <v>14946</v>
          </cell>
          <cell r="G4133" t="str">
            <v>EN REVISION</v>
          </cell>
          <cell r="I4133">
            <v>0</v>
          </cell>
          <cell r="J4133">
            <v>14946</v>
          </cell>
          <cell r="M4133">
            <v>0</v>
          </cell>
          <cell r="Q4133">
            <v>0</v>
          </cell>
          <cell r="S4133">
            <v>0</v>
          </cell>
        </row>
        <row r="4134">
          <cell r="A4134" t="str">
            <v>FEH130609</v>
          </cell>
          <cell r="B4134" t="str">
            <v>FEH130609</v>
          </cell>
          <cell r="C4134">
            <v>44350</v>
          </cell>
          <cell r="F4134">
            <v>111532</v>
          </cell>
          <cell r="G4134" t="str">
            <v>EN REVISION</v>
          </cell>
          <cell r="I4134">
            <v>0</v>
          </cell>
          <cell r="J4134">
            <v>111532</v>
          </cell>
          <cell r="M4134">
            <v>0</v>
          </cell>
          <cell r="Q4134">
            <v>0</v>
          </cell>
          <cell r="S4134">
            <v>0</v>
          </cell>
        </row>
        <row r="4135">
          <cell r="A4135" t="str">
            <v>FEH130610</v>
          </cell>
          <cell r="B4135" t="str">
            <v>FEH130610</v>
          </cell>
          <cell r="C4135">
            <v>44350</v>
          </cell>
          <cell r="F4135">
            <v>14946</v>
          </cell>
          <cell r="G4135" t="str">
            <v>EN REVISION</v>
          </cell>
          <cell r="I4135">
            <v>0</v>
          </cell>
          <cell r="J4135">
            <v>14946</v>
          </cell>
          <cell r="M4135">
            <v>0</v>
          </cell>
          <cell r="Q4135">
            <v>0</v>
          </cell>
          <cell r="S4135">
            <v>0</v>
          </cell>
        </row>
        <row r="4136">
          <cell r="A4136" t="str">
            <v>FEH130800</v>
          </cell>
          <cell r="B4136" t="str">
            <v>FEH130800</v>
          </cell>
          <cell r="C4136">
            <v>44350</v>
          </cell>
          <cell r="F4136">
            <v>66950</v>
          </cell>
          <cell r="G4136" t="str">
            <v>EN REVISION</v>
          </cell>
          <cell r="I4136">
            <v>0</v>
          </cell>
          <cell r="J4136">
            <v>66950</v>
          </cell>
          <cell r="M4136">
            <v>0</v>
          </cell>
          <cell r="Q4136">
            <v>0</v>
          </cell>
          <cell r="S4136">
            <v>0</v>
          </cell>
        </row>
        <row r="4137">
          <cell r="A4137" t="str">
            <v>FEH130873</v>
          </cell>
          <cell r="B4137" t="str">
            <v>FEH130873</v>
          </cell>
          <cell r="C4137">
            <v>44350</v>
          </cell>
          <cell r="F4137">
            <v>38110</v>
          </cell>
          <cell r="G4137" t="str">
            <v>EN REVISION</v>
          </cell>
          <cell r="I4137">
            <v>0</v>
          </cell>
          <cell r="J4137">
            <v>38110</v>
          </cell>
          <cell r="M4137">
            <v>0</v>
          </cell>
          <cell r="Q4137">
            <v>0</v>
          </cell>
          <cell r="S4137">
            <v>0</v>
          </cell>
        </row>
        <row r="4138">
          <cell r="A4138" t="str">
            <v>FEH130882</v>
          </cell>
          <cell r="B4138" t="str">
            <v>FEH130882</v>
          </cell>
          <cell r="C4138">
            <v>44350</v>
          </cell>
          <cell r="F4138">
            <v>38110</v>
          </cell>
          <cell r="G4138" t="str">
            <v>EN REVISION</v>
          </cell>
          <cell r="I4138">
            <v>0</v>
          </cell>
          <cell r="J4138">
            <v>38110</v>
          </cell>
          <cell r="M4138">
            <v>0</v>
          </cell>
          <cell r="Q4138">
            <v>0</v>
          </cell>
          <cell r="S4138">
            <v>0</v>
          </cell>
        </row>
        <row r="4139">
          <cell r="A4139" t="str">
            <v>FEH130883</v>
          </cell>
          <cell r="B4139" t="str">
            <v>FEH130883</v>
          </cell>
          <cell r="C4139">
            <v>44350</v>
          </cell>
          <cell r="F4139">
            <v>147608</v>
          </cell>
          <cell r="G4139" t="str">
            <v>EN REVISION</v>
          </cell>
          <cell r="I4139">
            <v>0</v>
          </cell>
          <cell r="J4139">
            <v>147608</v>
          </cell>
          <cell r="M4139">
            <v>0</v>
          </cell>
          <cell r="Q4139">
            <v>0</v>
          </cell>
          <cell r="S4139">
            <v>0</v>
          </cell>
        </row>
        <row r="4140">
          <cell r="A4140" t="str">
            <v>FEH130920</v>
          </cell>
          <cell r="B4140" t="str">
            <v>FEH130920</v>
          </cell>
          <cell r="C4140">
            <v>44350</v>
          </cell>
          <cell r="F4140">
            <v>448621</v>
          </cell>
          <cell r="G4140" t="str">
            <v>EN REVISION</v>
          </cell>
          <cell r="I4140">
            <v>0</v>
          </cell>
          <cell r="J4140">
            <v>448621</v>
          </cell>
          <cell r="M4140">
            <v>0</v>
          </cell>
          <cell r="Q4140">
            <v>0</v>
          </cell>
          <cell r="S4140">
            <v>0</v>
          </cell>
        </row>
        <row r="4141">
          <cell r="A4141" t="str">
            <v>FEH130952</v>
          </cell>
          <cell r="B4141" t="str">
            <v>FEH130952</v>
          </cell>
          <cell r="C4141">
            <v>44350</v>
          </cell>
          <cell r="F4141">
            <v>15412</v>
          </cell>
          <cell r="G4141" t="str">
            <v>EN REVISION</v>
          </cell>
          <cell r="I4141">
            <v>0</v>
          </cell>
          <cell r="J4141">
            <v>15412</v>
          </cell>
          <cell r="M4141">
            <v>0</v>
          </cell>
          <cell r="Q4141">
            <v>0</v>
          </cell>
          <cell r="S4141">
            <v>0</v>
          </cell>
        </row>
        <row r="4142">
          <cell r="A4142" t="str">
            <v>FEH130958</v>
          </cell>
          <cell r="B4142" t="str">
            <v>FEH130958</v>
          </cell>
          <cell r="C4142">
            <v>44350</v>
          </cell>
          <cell r="F4142">
            <v>14946</v>
          </cell>
          <cell r="G4142" t="str">
            <v>EN REVISION</v>
          </cell>
          <cell r="I4142">
            <v>0</v>
          </cell>
          <cell r="J4142">
            <v>14946</v>
          </cell>
          <cell r="M4142">
            <v>0</v>
          </cell>
          <cell r="Q4142">
            <v>0</v>
          </cell>
          <cell r="S4142">
            <v>0</v>
          </cell>
        </row>
        <row r="4143">
          <cell r="A4143" t="str">
            <v>FEH130965</v>
          </cell>
          <cell r="B4143" t="str">
            <v>FEH130965</v>
          </cell>
          <cell r="C4143">
            <v>44350</v>
          </cell>
          <cell r="F4143">
            <v>89440</v>
          </cell>
          <cell r="G4143" t="str">
            <v>EN REVISION</v>
          </cell>
          <cell r="I4143">
            <v>0</v>
          </cell>
          <cell r="J4143">
            <v>89440</v>
          </cell>
          <cell r="M4143">
            <v>0</v>
          </cell>
          <cell r="Q4143">
            <v>0</v>
          </cell>
          <cell r="S4143">
            <v>0</v>
          </cell>
        </row>
        <row r="4144">
          <cell r="A4144" t="str">
            <v>FEH130966</v>
          </cell>
          <cell r="B4144" t="str">
            <v>FEH130966</v>
          </cell>
          <cell r="C4144">
            <v>44350</v>
          </cell>
          <cell r="F4144">
            <v>216994</v>
          </cell>
          <cell r="G4144" t="str">
            <v>NO RADICADO</v>
          </cell>
          <cell r="I4144">
            <v>216994</v>
          </cell>
          <cell r="J4144">
            <v>0</v>
          </cell>
          <cell r="M4144">
            <v>0</v>
          </cell>
          <cell r="Q4144">
            <v>0</v>
          </cell>
          <cell r="S4144">
            <v>0</v>
          </cell>
        </row>
        <row r="4145">
          <cell r="A4145" t="str">
            <v>FEH130998</v>
          </cell>
          <cell r="B4145" t="str">
            <v>FEH130998</v>
          </cell>
          <cell r="C4145">
            <v>44351</v>
          </cell>
          <cell r="F4145">
            <v>130715</v>
          </cell>
          <cell r="G4145" t="str">
            <v>EN REVISION</v>
          </cell>
          <cell r="I4145">
            <v>0</v>
          </cell>
          <cell r="J4145">
            <v>130715</v>
          </cell>
          <cell r="M4145">
            <v>0</v>
          </cell>
          <cell r="Q4145">
            <v>0</v>
          </cell>
          <cell r="S4145">
            <v>0</v>
          </cell>
        </row>
        <row r="4146">
          <cell r="A4146" t="str">
            <v>FEH131229</v>
          </cell>
          <cell r="B4146" t="str">
            <v>FEH131229</v>
          </cell>
          <cell r="C4146">
            <v>44351</v>
          </cell>
          <cell r="F4146">
            <v>459746</v>
          </cell>
          <cell r="G4146" t="str">
            <v>EN REVISION</v>
          </cell>
          <cell r="I4146">
            <v>0</v>
          </cell>
          <cell r="J4146">
            <v>459746</v>
          </cell>
          <cell r="M4146">
            <v>0</v>
          </cell>
          <cell r="Q4146">
            <v>0</v>
          </cell>
          <cell r="S4146">
            <v>0</v>
          </cell>
        </row>
        <row r="4147">
          <cell r="A4147" t="str">
            <v>FEH131230</v>
          </cell>
          <cell r="B4147" t="str">
            <v>FEH131230</v>
          </cell>
          <cell r="C4147">
            <v>44351</v>
          </cell>
          <cell r="F4147">
            <v>71536</v>
          </cell>
          <cell r="G4147" t="str">
            <v>NO RADICADO</v>
          </cell>
          <cell r="I4147">
            <v>71536</v>
          </cell>
          <cell r="J4147">
            <v>0</v>
          </cell>
          <cell r="M4147">
            <v>0</v>
          </cell>
          <cell r="Q4147">
            <v>0</v>
          </cell>
          <cell r="S4147">
            <v>0</v>
          </cell>
        </row>
        <row r="4148">
          <cell r="A4148" t="str">
            <v>FEH131756</v>
          </cell>
          <cell r="B4148" t="str">
            <v>FEH131756</v>
          </cell>
          <cell r="C4148">
            <v>44354</v>
          </cell>
          <cell r="F4148">
            <v>2179450</v>
          </cell>
          <cell r="G4148" t="str">
            <v>EN REVISION</v>
          </cell>
          <cell r="I4148">
            <v>0</v>
          </cell>
          <cell r="J4148">
            <v>2179450</v>
          </cell>
          <cell r="M4148">
            <v>0</v>
          </cell>
          <cell r="Q4148">
            <v>0</v>
          </cell>
          <cell r="S4148">
            <v>0</v>
          </cell>
        </row>
        <row r="4149">
          <cell r="A4149" t="str">
            <v>FEH131759</v>
          </cell>
          <cell r="B4149" t="str">
            <v>FEH131759</v>
          </cell>
          <cell r="C4149">
            <v>44354</v>
          </cell>
          <cell r="F4149">
            <v>80832</v>
          </cell>
          <cell r="G4149" t="str">
            <v>NO RADICADO</v>
          </cell>
          <cell r="I4149">
            <v>80832</v>
          </cell>
          <cell r="J4149">
            <v>0</v>
          </cell>
          <cell r="M4149">
            <v>0</v>
          </cell>
          <cell r="Q4149">
            <v>0</v>
          </cell>
          <cell r="S4149">
            <v>0</v>
          </cell>
        </row>
        <row r="4150">
          <cell r="A4150" t="str">
            <v>FEH131761</v>
          </cell>
          <cell r="B4150" t="str">
            <v>FEH131761</v>
          </cell>
          <cell r="C4150">
            <v>44354</v>
          </cell>
          <cell r="F4150">
            <v>216994</v>
          </cell>
          <cell r="G4150" t="str">
            <v>NO RADICADO</v>
          </cell>
          <cell r="I4150">
            <v>216994</v>
          </cell>
          <cell r="J4150">
            <v>0</v>
          </cell>
          <cell r="M4150">
            <v>0</v>
          </cell>
          <cell r="Q4150">
            <v>0</v>
          </cell>
          <cell r="S4150">
            <v>0</v>
          </cell>
        </row>
        <row r="4151">
          <cell r="A4151" t="str">
            <v>FEH132065</v>
          </cell>
          <cell r="B4151" t="str">
            <v>FEH132065</v>
          </cell>
          <cell r="C4151">
            <v>44355</v>
          </cell>
          <cell r="F4151">
            <v>80832</v>
          </cell>
          <cell r="G4151" t="str">
            <v>NO RADICADO</v>
          </cell>
          <cell r="I4151">
            <v>80832</v>
          </cell>
          <cell r="J4151">
            <v>0</v>
          </cell>
          <cell r="M4151">
            <v>0</v>
          </cell>
          <cell r="Q4151">
            <v>0</v>
          </cell>
          <cell r="S4151">
            <v>0</v>
          </cell>
        </row>
        <row r="4152">
          <cell r="A4152" t="str">
            <v>FEH132211</v>
          </cell>
          <cell r="B4152" t="str">
            <v>FEH132211</v>
          </cell>
          <cell r="C4152">
            <v>44356</v>
          </cell>
          <cell r="F4152">
            <v>2390046</v>
          </cell>
          <cell r="G4152" t="str">
            <v>EN REVISION</v>
          </cell>
          <cell r="I4152">
            <v>0</v>
          </cell>
          <cell r="J4152">
            <v>2390046</v>
          </cell>
          <cell r="M4152">
            <v>0</v>
          </cell>
          <cell r="Q4152">
            <v>0</v>
          </cell>
          <cell r="S4152">
            <v>0</v>
          </cell>
        </row>
        <row r="4153">
          <cell r="A4153" t="str">
            <v>FEH132323</v>
          </cell>
          <cell r="B4153" t="str">
            <v>FEH132323</v>
          </cell>
          <cell r="C4153">
            <v>44356</v>
          </cell>
          <cell r="F4153">
            <v>287001</v>
          </cell>
          <cell r="G4153" t="str">
            <v>EN REVISION</v>
          </cell>
          <cell r="I4153">
            <v>0</v>
          </cell>
          <cell r="J4153">
            <v>287001</v>
          </cell>
          <cell r="M4153">
            <v>0</v>
          </cell>
          <cell r="Q4153">
            <v>0</v>
          </cell>
          <cell r="S4153">
            <v>0</v>
          </cell>
        </row>
        <row r="4154">
          <cell r="A4154" t="str">
            <v>FEH132325</v>
          </cell>
          <cell r="B4154" t="str">
            <v>FEH132325</v>
          </cell>
          <cell r="C4154">
            <v>44356</v>
          </cell>
          <cell r="F4154">
            <v>80832</v>
          </cell>
          <cell r="G4154" t="str">
            <v>NO RADICADO</v>
          </cell>
          <cell r="I4154">
            <v>80832</v>
          </cell>
          <cell r="J4154">
            <v>0</v>
          </cell>
          <cell r="M4154">
            <v>0</v>
          </cell>
          <cell r="Q4154">
            <v>0</v>
          </cell>
          <cell r="S4154">
            <v>0</v>
          </cell>
        </row>
        <row r="4155">
          <cell r="A4155" t="str">
            <v>FEH132421</v>
          </cell>
          <cell r="B4155" t="str">
            <v>FEH132421</v>
          </cell>
          <cell r="C4155">
            <v>44356</v>
          </cell>
          <cell r="F4155">
            <v>505135</v>
          </cell>
          <cell r="G4155" t="str">
            <v>EN REVISION</v>
          </cell>
          <cell r="I4155">
            <v>0</v>
          </cell>
          <cell r="J4155">
            <v>505135</v>
          </cell>
          <cell r="M4155">
            <v>0</v>
          </cell>
          <cell r="Q4155">
            <v>0</v>
          </cell>
          <cell r="S4155">
            <v>0</v>
          </cell>
        </row>
        <row r="4156">
          <cell r="A4156" t="str">
            <v>FEH132426</v>
          </cell>
          <cell r="B4156" t="str">
            <v>FEH132426</v>
          </cell>
          <cell r="C4156">
            <v>44356</v>
          </cell>
          <cell r="F4156">
            <v>80832</v>
          </cell>
          <cell r="G4156" t="str">
            <v>NO RADICADO</v>
          </cell>
          <cell r="I4156">
            <v>80832</v>
          </cell>
          <cell r="J4156">
            <v>0</v>
          </cell>
          <cell r="M4156">
            <v>0</v>
          </cell>
          <cell r="Q4156">
            <v>0</v>
          </cell>
          <cell r="S4156">
            <v>0</v>
          </cell>
        </row>
        <row r="4157">
          <cell r="A4157" t="str">
            <v>FEH132563</v>
          </cell>
          <cell r="B4157" t="str">
            <v>FEH132563</v>
          </cell>
          <cell r="C4157">
            <v>44357</v>
          </cell>
          <cell r="F4157">
            <v>1271163</v>
          </cell>
          <cell r="G4157" t="str">
            <v>EN REVISION</v>
          </cell>
          <cell r="I4157">
            <v>0</v>
          </cell>
          <cell r="J4157">
            <v>1271163</v>
          </cell>
          <cell r="M4157">
            <v>0</v>
          </cell>
          <cell r="Q4157">
            <v>0</v>
          </cell>
          <cell r="S4157">
            <v>0</v>
          </cell>
        </row>
        <row r="4158">
          <cell r="A4158" t="str">
            <v>FEH132565</v>
          </cell>
          <cell r="B4158" t="str">
            <v>FEH132565</v>
          </cell>
          <cell r="C4158">
            <v>44357</v>
          </cell>
          <cell r="F4158">
            <v>80832</v>
          </cell>
          <cell r="G4158" t="str">
            <v>NO RADICADO</v>
          </cell>
          <cell r="I4158">
            <v>80832</v>
          </cell>
          <cell r="J4158">
            <v>0</v>
          </cell>
          <cell r="M4158">
            <v>0</v>
          </cell>
          <cell r="Q4158">
            <v>0</v>
          </cell>
          <cell r="S4158">
            <v>0</v>
          </cell>
        </row>
        <row r="4159">
          <cell r="A4159" t="str">
            <v>FEH133621</v>
          </cell>
          <cell r="B4159" t="str">
            <v>FEH133621</v>
          </cell>
          <cell r="C4159">
            <v>44361</v>
          </cell>
          <cell r="F4159">
            <v>1853475</v>
          </cell>
          <cell r="G4159" t="str">
            <v>EN REVISION</v>
          </cell>
          <cell r="I4159">
            <v>0</v>
          </cell>
          <cell r="J4159">
            <v>1853475</v>
          </cell>
          <cell r="M4159">
            <v>0</v>
          </cell>
          <cell r="Q4159">
            <v>0</v>
          </cell>
          <cell r="S4159">
            <v>0</v>
          </cell>
        </row>
        <row r="4160">
          <cell r="A4160" t="str">
            <v>FEH133622</v>
          </cell>
          <cell r="B4160" t="str">
            <v>FEH133622</v>
          </cell>
          <cell r="C4160">
            <v>44361</v>
          </cell>
          <cell r="F4160">
            <v>80832</v>
          </cell>
          <cell r="G4160" t="str">
            <v>NO RADICADO</v>
          </cell>
          <cell r="I4160">
            <v>80832</v>
          </cell>
          <cell r="J4160">
            <v>0</v>
          </cell>
          <cell r="M4160">
            <v>0</v>
          </cell>
          <cell r="Q4160">
            <v>0</v>
          </cell>
          <cell r="S4160">
            <v>0</v>
          </cell>
        </row>
        <row r="4161">
          <cell r="A4161" t="str">
            <v>FEH133854</v>
          </cell>
          <cell r="B4161" t="str">
            <v>FEH133854</v>
          </cell>
          <cell r="C4161">
            <v>44362</v>
          </cell>
          <cell r="F4161">
            <v>1135618</v>
          </cell>
          <cell r="G4161" t="str">
            <v>EN REVISION</v>
          </cell>
          <cell r="I4161">
            <v>0</v>
          </cell>
          <cell r="J4161">
            <v>1135618</v>
          </cell>
          <cell r="M4161">
            <v>0</v>
          </cell>
          <cell r="Q4161">
            <v>0</v>
          </cell>
          <cell r="S4161">
            <v>0</v>
          </cell>
        </row>
        <row r="4162">
          <cell r="A4162" t="str">
            <v>FEH133856</v>
          </cell>
          <cell r="B4162" t="str">
            <v>FEH133856</v>
          </cell>
          <cell r="C4162">
            <v>44362</v>
          </cell>
          <cell r="F4162">
            <v>80832</v>
          </cell>
          <cell r="G4162" t="str">
            <v>NO RADICADO</v>
          </cell>
          <cell r="I4162">
            <v>80832</v>
          </cell>
          <cell r="J4162">
            <v>0</v>
          </cell>
          <cell r="M4162">
            <v>0</v>
          </cell>
          <cell r="Q4162">
            <v>0</v>
          </cell>
          <cell r="S4162">
            <v>0</v>
          </cell>
        </row>
        <row r="4163">
          <cell r="A4163" t="str">
            <v>FEH130623</v>
          </cell>
          <cell r="B4163" t="str">
            <v>FEH130623</v>
          </cell>
          <cell r="C4163">
            <v>44350</v>
          </cell>
          <cell r="F4163">
            <v>34915</v>
          </cell>
          <cell r="G4163" t="str">
            <v>EN REVISION</v>
          </cell>
          <cell r="I4163">
            <v>0</v>
          </cell>
          <cell r="J4163">
            <v>34915</v>
          </cell>
          <cell r="M4163">
            <v>0</v>
          </cell>
          <cell r="Q4163">
            <v>0</v>
          </cell>
          <cell r="S4163">
            <v>0</v>
          </cell>
        </row>
        <row r="4164">
          <cell r="A4164" t="str">
            <v>FEH130624</v>
          </cell>
          <cell r="B4164" t="str">
            <v>FEH130624</v>
          </cell>
          <cell r="C4164">
            <v>44350</v>
          </cell>
          <cell r="F4164">
            <v>102263</v>
          </cell>
          <cell r="G4164" t="str">
            <v>EN REVISION</v>
          </cell>
          <cell r="I4164">
            <v>0</v>
          </cell>
          <cell r="J4164">
            <v>102263</v>
          </cell>
          <cell r="M4164">
            <v>0</v>
          </cell>
          <cell r="Q4164">
            <v>0</v>
          </cell>
          <cell r="S4164">
            <v>0</v>
          </cell>
        </row>
        <row r="4165">
          <cell r="A4165" t="str">
            <v>FEH130631</v>
          </cell>
          <cell r="B4165" t="str">
            <v>FEH130631</v>
          </cell>
          <cell r="C4165">
            <v>44350</v>
          </cell>
          <cell r="F4165">
            <v>33457</v>
          </cell>
          <cell r="G4165" t="str">
            <v>EN REVISION</v>
          </cell>
          <cell r="I4165">
            <v>0</v>
          </cell>
          <cell r="J4165">
            <v>33457</v>
          </cell>
          <cell r="M4165">
            <v>0</v>
          </cell>
          <cell r="Q4165">
            <v>0</v>
          </cell>
          <cell r="S4165">
            <v>0</v>
          </cell>
        </row>
        <row r="4166">
          <cell r="A4166" t="str">
            <v>FEH130659</v>
          </cell>
          <cell r="B4166" t="str">
            <v>FEH130659</v>
          </cell>
          <cell r="C4166">
            <v>44350</v>
          </cell>
          <cell r="F4166">
            <v>40585</v>
          </cell>
          <cell r="G4166" t="str">
            <v>EN REVISION</v>
          </cell>
          <cell r="I4166">
            <v>0</v>
          </cell>
          <cell r="J4166">
            <v>40585</v>
          </cell>
          <cell r="M4166">
            <v>0</v>
          </cell>
          <cell r="Q4166">
            <v>0</v>
          </cell>
          <cell r="S4166">
            <v>0</v>
          </cell>
        </row>
        <row r="4167">
          <cell r="A4167" t="str">
            <v>FEH130701</v>
          </cell>
          <cell r="B4167" t="str">
            <v>FEH130701</v>
          </cell>
          <cell r="C4167">
            <v>44350</v>
          </cell>
          <cell r="F4167">
            <v>115484</v>
          </cell>
          <cell r="G4167" t="str">
            <v>EN REVISION</v>
          </cell>
          <cell r="I4167">
            <v>0</v>
          </cell>
          <cell r="J4167">
            <v>115484</v>
          </cell>
          <cell r="M4167">
            <v>0</v>
          </cell>
          <cell r="Q4167">
            <v>0</v>
          </cell>
          <cell r="S4167">
            <v>0</v>
          </cell>
        </row>
        <row r="4168">
          <cell r="A4168" t="str">
            <v>FEH130758</v>
          </cell>
          <cell r="B4168" t="str">
            <v>FEH130758</v>
          </cell>
          <cell r="C4168">
            <v>44350</v>
          </cell>
          <cell r="F4168">
            <v>38110</v>
          </cell>
          <cell r="G4168" t="str">
            <v>EN REVISION</v>
          </cell>
          <cell r="I4168">
            <v>0</v>
          </cell>
          <cell r="J4168">
            <v>38110</v>
          </cell>
          <cell r="M4168">
            <v>0</v>
          </cell>
          <cell r="Q4168">
            <v>0</v>
          </cell>
          <cell r="S4168">
            <v>0</v>
          </cell>
        </row>
        <row r="4169">
          <cell r="A4169" t="str">
            <v>FEH130760</v>
          </cell>
          <cell r="B4169" t="str">
            <v>FEH130760</v>
          </cell>
          <cell r="C4169">
            <v>44350</v>
          </cell>
          <cell r="F4169">
            <v>50000</v>
          </cell>
          <cell r="G4169" t="str">
            <v>EN REVISION</v>
          </cell>
          <cell r="I4169">
            <v>0</v>
          </cell>
          <cell r="J4169">
            <v>50000</v>
          </cell>
          <cell r="M4169">
            <v>0</v>
          </cell>
          <cell r="Q4169">
            <v>0</v>
          </cell>
          <cell r="S4169">
            <v>0</v>
          </cell>
        </row>
        <row r="4170">
          <cell r="A4170" t="str">
            <v>FEH130763</v>
          </cell>
          <cell r="B4170" t="str">
            <v>FEH130763</v>
          </cell>
          <cell r="C4170">
            <v>44350</v>
          </cell>
          <cell r="F4170">
            <v>38110</v>
          </cell>
          <cell r="G4170" t="str">
            <v>EN REVISION</v>
          </cell>
          <cell r="I4170">
            <v>0</v>
          </cell>
          <cell r="J4170">
            <v>38110</v>
          </cell>
          <cell r="M4170">
            <v>0</v>
          </cell>
          <cell r="Q4170">
            <v>0</v>
          </cell>
          <cell r="S4170">
            <v>0</v>
          </cell>
        </row>
        <row r="4171">
          <cell r="A4171" t="str">
            <v>FEH130765</v>
          </cell>
          <cell r="B4171" t="str">
            <v>FEH130765</v>
          </cell>
          <cell r="C4171">
            <v>44350</v>
          </cell>
          <cell r="F4171">
            <v>38110</v>
          </cell>
          <cell r="G4171" t="str">
            <v>EN REVISION</v>
          </cell>
          <cell r="I4171">
            <v>0</v>
          </cell>
          <cell r="J4171">
            <v>38110</v>
          </cell>
          <cell r="M4171">
            <v>0</v>
          </cell>
          <cell r="Q4171">
            <v>0</v>
          </cell>
          <cell r="S4171">
            <v>0</v>
          </cell>
        </row>
        <row r="4172">
          <cell r="A4172" t="str">
            <v>FEH130766</v>
          </cell>
          <cell r="B4172" t="str">
            <v>FEH130766</v>
          </cell>
          <cell r="C4172">
            <v>44350</v>
          </cell>
          <cell r="F4172">
            <v>97080</v>
          </cell>
          <cell r="G4172" t="str">
            <v>EN REVISION</v>
          </cell>
          <cell r="I4172">
            <v>0</v>
          </cell>
          <cell r="J4172">
            <v>97080</v>
          </cell>
          <cell r="M4172">
            <v>0</v>
          </cell>
          <cell r="Q4172">
            <v>0</v>
          </cell>
          <cell r="S4172">
            <v>0</v>
          </cell>
        </row>
        <row r="4173">
          <cell r="A4173" t="str">
            <v>FEH130819</v>
          </cell>
          <cell r="B4173" t="str">
            <v>FEH130819</v>
          </cell>
          <cell r="C4173">
            <v>44350</v>
          </cell>
          <cell r="F4173">
            <v>38110</v>
          </cell>
          <cell r="G4173" t="str">
            <v>EN REVISION</v>
          </cell>
          <cell r="I4173">
            <v>0</v>
          </cell>
          <cell r="J4173">
            <v>38110</v>
          </cell>
          <cell r="M4173">
            <v>0</v>
          </cell>
          <cell r="Q4173">
            <v>0</v>
          </cell>
          <cell r="S4173">
            <v>0</v>
          </cell>
        </row>
        <row r="4174">
          <cell r="A4174" t="str">
            <v>FEH130821</v>
          </cell>
          <cell r="B4174" t="str">
            <v>FEH130821</v>
          </cell>
          <cell r="C4174">
            <v>44350</v>
          </cell>
          <cell r="F4174">
            <v>392654</v>
          </cell>
          <cell r="G4174" t="str">
            <v>EN REVISION</v>
          </cell>
          <cell r="I4174">
            <v>0</v>
          </cell>
          <cell r="J4174">
            <v>392654</v>
          </cell>
          <cell r="M4174">
            <v>0</v>
          </cell>
          <cell r="Q4174">
            <v>0</v>
          </cell>
          <cell r="S4174">
            <v>0</v>
          </cell>
        </row>
        <row r="4175">
          <cell r="A4175" t="str">
            <v>FEH130823</v>
          </cell>
          <cell r="B4175" t="str">
            <v>FEH130823</v>
          </cell>
          <cell r="C4175">
            <v>44350</v>
          </cell>
          <cell r="F4175">
            <v>95736</v>
          </cell>
          <cell r="G4175" t="str">
            <v>EN REVISION</v>
          </cell>
          <cell r="I4175">
            <v>0</v>
          </cell>
          <cell r="J4175">
            <v>95736</v>
          </cell>
          <cell r="M4175">
            <v>0</v>
          </cell>
          <cell r="Q4175">
            <v>0</v>
          </cell>
          <cell r="S4175">
            <v>0</v>
          </cell>
        </row>
        <row r="4176">
          <cell r="A4176" t="str">
            <v>FEH130825</v>
          </cell>
          <cell r="B4176" t="str">
            <v>FEH130825</v>
          </cell>
          <cell r="C4176">
            <v>44350</v>
          </cell>
          <cell r="F4176">
            <v>32761</v>
          </cell>
          <cell r="G4176" t="str">
            <v>EN REVISION</v>
          </cell>
          <cell r="I4176">
            <v>0</v>
          </cell>
          <cell r="J4176">
            <v>32761</v>
          </cell>
          <cell r="M4176">
            <v>0</v>
          </cell>
          <cell r="Q4176">
            <v>0</v>
          </cell>
          <cell r="S4176">
            <v>0</v>
          </cell>
        </row>
        <row r="4177">
          <cell r="A4177" t="str">
            <v>FEH130871</v>
          </cell>
          <cell r="B4177" t="str">
            <v>FEH130871</v>
          </cell>
          <cell r="C4177">
            <v>44350</v>
          </cell>
          <cell r="F4177">
            <v>95736</v>
          </cell>
          <cell r="G4177" t="str">
            <v>EN REVISION</v>
          </cell>
          <cell r="I4177">
            <v>0</v>
          </cell>
          <cell r="J4177">
            <v>95736</v>
          </cell>
          <cell r="M4177">
            <v>0</v>
          </cell>
          <cell r="Q4177">
            <v>0</v>
          </cell>
          <cell r="S4177">
            <v>0</v>
          </cell>
        </row>
        <row r="4178">
          <cell r="A4178" t="str">
            <v>FEH130878</v>
          </cell>
          <cell r="B4178" t="str">
            <v>FEH130878</v>
          </cell>
          <cell r="C4178">
            <v>44350</v>
          </cell>
          <cell r="F4178">
            <v>15799</v>
          </cell>
          <cell r="G4178" t="str">
            <v>EN REVISION</v>
          </cell>
          <cell r="I4178">
            <v>0</v>
          </cell>
          <cell r="J4178">
            <v>15799</v>
          </cell>
          <cell r="M4178">
            <v>0</v>
          </cell>
          <cell r="Q4178">
            <v>0</v>
          </cell>
          <cell r="S4178">
            <v>0</v>
          </cell>
        </row>
        <row r="4179">
          <cell r="A4179" t="str">
            <v>FEH130884</v>
          </cell>
          <cell r="B4179" t="str">
            <v>FEH130884</v>
          </cell>
          <cell r="C4179">
            <v>44350</v>
          </cell>
          <cell r="F4179">
            <v>22611</v>
          </cell>
          <cell r="G4179" t="str">
            <v>EN REVISION</v>
          </cell>
          <cell r="I4179">
            <v>0</v>
          </cell>
          <cell r="J4179">
            <v>22611</v>
          </cell>
          <cell r="M4179">
            <v>0</v>
          </cell>
          <cell r="Q4179">
            <v>0</v>
          </cell>
          <cell r="S4179">
            <v>0</v>
          </cell>
        </row>
        <row r="4180">
          <cell r="A4180" t="str">
            <v>FEH130901</v>
          </cell>
          <cell r="B4180" t="str">
            <v>FEH130901</v>
          </cell>
          <cell r="C4180">
            <v>44350</v>
          </cell>
          <cell r="F4180">
            <v>38110</v>
          </cell>
          <cell r="G4180" t="str">
            <v>EN REVISION</v>
          </cell>
          <cell r="I4180">
            <v>0</v>
          </cell>
          <cell r="J4180">
            <v>38110</v>
          </cell>
          <cell r="M4180">
            <v>0</v>
          </cell>
          <cell r="Q4180">
            <v>0</v>
          </cell>
          <cell r="S4180">
            <v>0</v>
          </cell>
        </row>
        <row r="4181">
          <cell r="A4181" t="str">
            <v>FEH130903</v>
          </cell>
          <cell r="B4181" t="str">
            <v>FEH130903</v>
          </cell>
          <cell r="C4181">
            <v>44350</v>
          </cell>
          <cell r="F4181">
            <v>7272</v>
          </cell>
          <cell r="G4181" t="str">
            <v>EN REVISION</v>
          </cell>
          <cell r="I4181">
            <v>0</v>
          </cell>
          <cell r="J4181">
            <v>7272</v>
          </cell>
          <cell r="M4181">
            <v>0</v>
          </cell>
          <cell r="Q4181">
            <v>0</v>
          </cell>
          <cell r="S4181">
            <v>0</v>
          </cell>
        </row>
        <row r="4182">
          <cell r="A4182" t="str">
            <v>FEH130905</v>
          </cell>
          <cell r="B4182" t="str">
            <v>FEH130905</v>
          </cell>
          <cell r="C4182">
            <v>44350</v>
          </cell>
          <cell r="F4182">
            <v>38110</v>
          </cell>
          <cell r="G4182" t="str">
            <v>EN REVISION</v>
          </cell>
          <cell r="I4182">
            <v>0</v>
          </cell>
          <cell r="J4182">
            <v>38110</v>
          </cell>
          <cell r="M4182">
            <v>0</v>
          </cell>
          <cell r="Q4182">
            <v>0</v>
          </cell>
          <cell r="S4182">
            <v>0</v>
          </cell>
        </row>
        <row r="4183">
          <cell r="A4183" t="str">
            <v>FEH130912</v>
          </cell>
          <cell r="B4183" t="str">
            <v>FEH130912</v>
          </cell>
          <cell r="C4183">
            <v>44350</v>
          </cell>
          <cell r="F4183">
            <v>38110</v>
          </cell>
          <cell r="G4183" t="str">
            <v>EN REVISION</v>
          </cell>
          <cell r="I4183">
            <v>0</v>
          </cell>
          <cell r="J4183">
            <v>38110</v>
          </cell>
          <cell r="M4183">
            <v>0</v>
          </cell>
          <cell r="Q4183">
            <v>0</v>
          </cell>
          <cell r="S4183">
            <v>0</v>
          </cell>
        </row>
        <row r="4184">
          <cell r="A4184" t="str">
            <v>FEH130916</v>
          </cell>
          <cell r="B4184" t="str">
            <v>FEH130916</v>
          </cell>
          <cell r="C4184">
            <v>44350</v>
          </cell>
          <cell r="F4184">
            <v>143638</v>
          </cell>
          <cell r="G4184" t="str">
            <v>EN REVISION</v>
          </cell>
          <cell r="I4184">
            <v>0</v>
          </cell>
          <cell r="J4184">
            <v>143638</v>
          </cell>
          <cell r="M4184">
            <v>0</v>
          </cell>
          <cell r="Q4184">
            <v>0</v>
          </cell>
          <cell r="S4184">
            <v>0</v>
          </cell>
        </row>
        <row r="4185">
          <cell r="A4185" t="str">
            <v>FEH130919</v>
          </cell>
          <cell r="B4185" t="str">
            <v>FEH130919</v>
          </cell>
          <cell r="C4185">
            <v>44350</v>
          </cell>
          <cell r="F4185">
            <v>14946</v>
          </cell>
          <cell r="G4185" t="str">
            <v>EN REVISION</v>
          </cell>
          <cell r="I4185">
            <v>0</v>
          </cell>
          <cell r="J4185">
            <v>14946</v>
          </cell>
          <cell r="M4185">
            <v>0</v>
          </cell>
          <cell r="Q4185">
            <v>0</v>
          </cell>
          <cell r="S4185">
            <v>0</v>
          </cell>
        </row>
        <row r="4186">
          <cell r="A4186" t="str">
            <v>FEH130941</v>
          </cell>
          <cell r="B4186" t="str">
            <v>FEH130941</v>
          </cell>
          <cell r="C4186">
            <v>44350</v>
          </cell>
          <cell r="F4186">
            <v>177863</v>
          </cell>
          <cell r="G4186" t="str">
            <v>EN REVISION</v>
          </cell>
          <cell r="I4186">
            <v>0</v>
          </cell>
          <cell r="J4186">
            <v>177863</v>
          </cell>
          <cell r="M4186">
            <v>0</v>
          </cell>
          <cell r="Q4186">
            <v>0</v>
          </cell>
          <cell r="S4186">
            <v>0</v>
          </cell>
        </row>
        <row r="4187">
          <cell r="A4187" t="str">
            <v>FEH130950</v>
          </cell>
          <cell r="B4187" t="str">
            <v>FEH130950</v>
          </cell>
          <cell r="C4187">
            <v>44350</v>
          </cell>
          <cell r="F4187">
            <v>107314</v>
          </cell>
          <cell r="G4187" t="str">
            <v>EN REVISION</v>
          </cell>
          <cell r="I4187">
            <v>0</v>
          </cell>
          <cell r="J4187">
            <v>107314</v>
          </cell>
          <cell r="M4187">
            <v>0</v>
          </cell>
          <cell r="Q4187">
            <v>0</v>
          </cell>
          <cell r="S4187">
            <v>0</v>
          </cell>
        </row>
        <row r="4188">
          <cell r="A4188" t="str">
            <v>FEH130959</v>
          </cell>
          <cell r="B4188" t="str">
            <v>FEH130959</v>
          </cell>
          <cell r="C4188">
            <v>44350</v>
          </cell>
          <cell r="F4188">
            <v>135943</v>
          </cell>
          <cell r="G4188" t="str">
            <v>EN REVISION</v>
          </cell>
          <cell r="I4188">
            <v>0</v>
          </cell>
          <cell r="J4188">
            <v>135943</v>
          </cell>
          <cell r="M4188">
            <v>0</v>
          </cell>
          <cell r="Q4188">
            <v>0</v>
          </cell>
          <cell r="S4188">
            <v>0</v>
          </cell>
        </row>
        <row r="4189">
          <cell r="A4189" t="str">
            <v>FEH130962</v>
          </cell>
          <cell r="B4189" t="str">
            <v>FEH130962</v>
          </cell>
          <cell r="C4189">
            <v>44350</v>
          </cell>
          <cell r="F4189">
            <v>80832</v>
          </cell>
          <cell r="G4189" t="str">
            <v>NO RADICADO</v>
          </cell>
          <cell r="I4189">
            <v>80832</v>
          </cell>
          <cell r="J4189">
            <v>0</v>
          </cell>
          <cell r="M4189">
            <v>0</v>
          </cell>
          <cell r="Q4189">
            <v>0</v>
          </cell>
          <cell r="S4189">
            <v>0</v>
          </cell>
        </row>
        <row r="4190">
          <cell r="A4190" t="str">
            <v>FEH130968</v>
          </cell>
          <cell r="B4190" t="str">
            <v>FEH130968</v>
          </cell>
          <cell r="C4190">
            <v>44350</v>
          </cell>
          <cell r="F4190">
            <v>14946</v>
          </cell>
          <cell r="G4190" t="str">
            <v>EN REVISION</v>
          </cell>
          <cell r="I4190">
            <v>0</v>
          </cell>
          <cell r="J4190">
            <v>14946</v>
          </cell>
          <cell r="M4190">
            <v>0</v>
          </cell>
          <cell r="Q4190">
            <v>0</v>
          </cell>
          <cell r="S4190">
            <v>0</v>
          </cell>
        </row>
        <row r="4191">
          <cell r="A4191" t="str">
            <v>FEH130971</v>
          </cell>
          <cell r="B4191" t="str">
            <v>FEH130971</v>
          </cell>
          <cell r="C4191">
            <v>44350</v>
          </cell>
          <cell r="F4191">
            <v>36945</v>
          </cell>
          <cell r="G4191" t="str">
            <v>EN REVISION</v>
          </cell>
          <cell r="I4191">
            <v>0</v>
          </cell>
          <cell r="J4191">
            <v>36945</v>
          </cell>
          <cell r="M4191">
            <v>0</v>
          </cell>
          <cell r="Q4191">
            <v>0</v>
          </cell>
          <cell r="S4191">
            <v>0</v>
          </cell>
        </row>
        <row r="4192">
          <cell r="A4192" t="str">
            <v>FEH130972</v>
          </cell>
          <cell r="B4192" t="str">
            <v>FEH130972</v>
          </cell>
          <cell r="C4192">
            <v>44350</v>
          </cell>
          <cell r="F4192">
            <v>340406</v>
          </cell>
          <cell r="G4192" t="str">
            <v>EN REVISION</v>
          </cell>
          <cell r="I4192">
            <v>0</v>
          </cell>
          <cell r="J4192">
            <v>340406</v>
          </cell>
          <cell r="M4192">
            <v>0</v>
          </cell>
          <cell r="Q4192">
            <v>0</v>
          </cell>
          <cell r="S4192">
            <v>0</v>
          </cell>
        </row>
        <row r="4193">
          <cell r="A4193" t="str">
            <v>FEH130973</v>
          </cell>
          <cell r="B4193" t="str">
            <v>FEH130973</v>
          </cell>
          <cell r="C4193">
            <v>44350</v>
          </cell>
          <cell r="F4193">
            <v>80832</v>
          </cell>
          <cell r="G4193" t="str">
            <v>NO RADICADO</v>
          </cell>
          <cell r="I4193">
            <v>80832</v>
          </cell>
          <cell r="J4193">
            <v>0</v>
          </cell>
          <cell r="M4193">
            <v>0</v>
          </cell>
          <cell r="Q4193">
            <v>0</v>
          </cell>
          <cell r="S4193">
            <v>0</v>
          </cell>
        </row>
        <row r="4194">
          <cell r="A4194" t="str">
            <v>FEH130981</v>
          </cell>
          <cell r="B4194" t="str">
            <v>FEH130981</v>
          </cell>
          <cell r="C4194">
            <v>44351</v>
          </cell>
          <cell r="F4194">
            <v>60041</v>
          </cell>
          <cell r="G4194" t="str">
            <v>EN REVISION</v>
          </cell>
          <cell r="I4194">
            <v>0</v>
          </cell>
          <cell r="J4194">
            <v>60041</v>
          </cell>
          <cell r="M4194">
            <v>0</v>
          </cell>
          <cell r="Q4194">
            <v>0</v>
          </cell>
          <cell r="S4194">
            <v>0</v>
          </cell>
        </row>
        <row r="4195">
          <cell r="A4195" t="str">
            <v>FEH130984</v>
          </cell>
          <cell r="B4195" t="str">
            <v>FEH130984</v>
          </cell>
          <cell r="C4195">
            <v>44351</v>
          </cell>
          <cell r="F4195">
            <v>275885</v>
          </cell>
          <cell r="G4195" t="str">
            <v>EN REVISION</v>
          </cell>
          <cell r="I4195">
            <v>0</v>
          </cell>
          <cell r="J4195">
            <v>275885</v>
          </cell>
          <cell r="M4195">
            <v>0</v>
          </cell>
          <cell r="Q4195">
            <v>0</v>
          </cell>
          <cell r="S4195">
            <v>0</v>
          </cell>
        </row>
        <row r="4196">
          <cell r="A4196" t="str">
            <v>FEH130987</v>
          </cell>
          <cell r="B4196" t="str">
            <v>FEH130987</v>
          </cell>
          <cell r="C4196">
            <v>44351</v>
          </cell>
          <cell r="F4196">
            <v>142100</v>
          </cell>
          <cell r="G4196" t="str">
            <v>EN REVISION</v>
          </cell>
          <cell r="I4196">
            <v>0</v>
          </cell>
          <cell r="J4196">
            <v>142100</v>
          </cell>
          <cell r="M4196">
            <v>0</v>
          </cell>
          <cell r="Q4196">
            <v>0</v>
          </cell>
          <cell r="S4196">
            <v>0</v>
          </cell>
        </row>
        <row r="4197">
          <cell r="A4197" t="str">
            <v>FEH130988</v>
          </cell>
          <cell r="B4197" t="str">
            <v>FEH130988</v>
          </cell>
          <cell r="C4197">
            <v>44351</v>
          </cell>
          <cell r="F4197">
            <v>81741</v>
          </cell>
          <cell r="G4197" t="str">
            <v>EN REVISION</v>
          </cell>
          <cell r="I4197">
            <v>0</v>
          </cell>
          <cell r="J4197">
            <v>81741</v>
          </cell>
          <cell r="M4197">
            <v>0</v>
          </cell>
          <cell r="Q4197">
            <v>0</v>
          </cell>
          <cell r="S4197">
            <v>0</v>
          </cell>
        </row>
        <row r="4198">
          <cell r="A4198" t="str">
            <v>FEH130989</v>
          </cell>
          <cell r="B4198" t="str">
            <v>FEH130989</v>
          </cell>
          <cell r="C4198">
            <v>44351</v>
          </cell>
          <cell r="F4198">
            <v>240912</v>
          </cell>
          <cell r="G4198" t="str">
            <v>EN REVISION</v>
          </cell>
          <cell r="I4198">
            <v>0</v>
          </cell>
          <cell r="J4198">
            <v>240912</v>
          </cell>
          <cell r="M4198">
            <v>0</v>
          </cell>
          <cell r="Q4198">
            <v>0</v>
          </cell>
          <cell r="S4198">
            <v>0</v>
          </cell>
        </row>
        <row r="4199">
          <cell r="A4199" t="str">
            <v>FEH130990</v>
          </cell>
          <cell r="B4199" t="str">
            <v>FEH130990</v>
          </cell>
          <cell r="C4199">
            <v>44351</v>
          </cell>
          <cell r="F4199">
            <v>14946</v>
          </cell>
          <cell r="G4199" t="str">
            <v>EN REVISION</v>
          </cell>
          <cell r="I4199">
            <v>0</v>
          </cell>
          <cell r="J4199">
            <v>14946</v>
          </cell>
          <cell r="M4199">
            <v>0</v>
          </cell>
          <cell r="Q4199">
            <v>0</v>
          </cell>
          <cell r="S4199">
            <v>0</v>
          </cell>
        </row>
        <row r="4200">
          <cell r="A4200" t="str">
            <v>FEH130992</v>
          </cell>
          <cell r="B4200" t="str">
            <v>FEH130992</v>
          </cell>
          <cell r="C4200">
            <v>44351</v>
          </cell>
          <cell r="F4200">
            <v>42239</v>
          </cell>
          <cell r="G4200" t="str">
            <v>EN REVISION</v>
          </cell>
          <cell r="I4200">
            <v>0</v>
          </cell>
          <cell r="J4200">
            <v>42239</v>
          </cell>
          <cell r="M4200">
            <v>0</v>
          </cell>
          <cell r="Q4200">
            <v>0</v>
          </cell>
          <cell r="S4200">
            <v>0</v>
          </cell>
        </row>
        <row r="4201">
          <cell r="A4201" t="str">
            <v>FEH130994</v>
          </cell>
          <cell r="B4201" t="str">
            <v>FEH130994</v>
          </cell>
          <cell r="C4201">
            <v>44351</v>
          </cell>
          <cell r="F4201">
            <v>221842</v>
          </cell>
          <cell r="G4201" t="str">
            <v>EN REVISION</v>
          </cell>
          <cell r="I4201">
            <v>0</v>
          </cell>
          <cell r="J4201">
            <v>221842</v>
          </cell>
          <cell r="M4201">
            <v>0</v>
          </cell>
          <cell r="Q4201">
            <v>0</v>
          </cell>
          <cell r="S4201">
            <v>0</v>
          </cell>
        </row>
        <row r="4202">
          <cell r="A4202" t="str">
            <v>FEH130997</v>
          </cell>
          <cell r="B4202" t="str">
            <v>FEH130997</v>
          </cell>
          <cell r="C4202">
            <v>44351</v>
          </cell>
          <cell r="F4202">
            <v>189686</v>
          </cell>
          <cell r="G4202" t="str">
            <v>EN REVISION</v>
          </cell>
          <cell r="I4202">
            <v>0</v>
          </cell>
          <cell r="J4202">
            <v>189686</v>
          </cell>
          <cell r="M4202">
            <v>0</v>
          </cell>
          <cell r="Q4202">
            <v>0</v>
          </cell>
          <cell r="S4202">
            <v>0</v>
          </cell>
        </row>
        <row r="4203">
          <cell r="A4203" t="str">
            <v>FEH131002</v>
          </cell>
          <cell r="B4203" t="str">
            <v>FEH131002</v>
          </cell>
          <cell r="C4203">
            <v>44351</v>
          </cell>
          <cell r="F4203">
            <v>15028</v>
          </cell>
          <cell r="G4203" t="str">
            <v>EN REVISION</v>
          </cell>
          <cell r="I4203">
            <v>0</v>
          </cell>
          <cell r="J4203">
            <v>15028</v>
          </cell>
          <cell r="M4203">
            <v>0</v>
          </cell>
          <cell r="Q4203">
            <v>0</v>
          </cell>
          <cell r="S4203">
            <v>0</v>
          </cell>
        </row>
        <row r="4204">
          <cell r="A4204" t="str">
            <v>FEH131003</v>
          </cell>
          <cell r="B4204" t="str">
            <v>FEH131003</v>
          </cell>
          <cell r="C4204">
            <v>44351</v>
          </cell>
          <cell r="F4204">
            <v>80832</v>
          </cell>
          <cell r="G4204" t="str">
            <v>NO RADICADO</v>
          </cell>
          <cell r="I4204">
            <v>80832</v>
          </cell>
          <cell r="J4204">
            <v>0</v>
          </cell>
          <cell r="M4204">
            <v>0</v>
          </cell>
          <cell r="Q4204">
            <v>0</v>
          </cell>
          <cell r="S4204">
            <v>0</v>
          </cell>
        </row>
        <row r="4205">
          <cell r="A4205" t="str">
            <v>FEH131009</v>
          </cell>
          <cell r="B4205" t="str">
            <v>FEH131009</v>
          </cell>
          <cell r="C4205">
            <v>44351</v>
          </cell>
          <cell r="F4205">
            <v>267647</v>
          </cell>
          <cell r="G4205" t="str">
            <v>EN REVISION</v>
          </cell>
          <cell r="I4205">
            <v>0</v>
          </cell>
          <cell r="J4205">
            <v>267647</v>
          </cell>
          <cell r="M4205">
            <v>0</v>
          </cell>
          <cell r="Q4205">
            <v>0</v>
          </cell>
          <cell r="S4205">
            <v>0</v>
          </cell>
        </row>
        <row r="4206">
          <cell r="A4206" t="str">
            <v>FEH131010</v>
          </cell>
          <cell r="B4206" t="str">
            <v>FEH131010</v>
          </cell>
          <cell r="C4206">
            <v>44351</v>
          </cell>
          <cell r="F4206">
            <v>216994</v>
          </cell>
          <cell r="G4206" t="str">
            <v>NO RADICADO</v>
          </cell>
          <cell r="I4206">
            <v>216994</v>
          </cell>
          <cell r="J4206">
            <v>0</v>
          </cell>
          <cell r="M4206">
            <v>0</v>
          </cell>
          <cell r="Q4206">
            <v>0</v>
          </cell>
          <cell r="S4206">
            <v>0</v>
          </cell>
        </row>
        <row r="4207">
          <cell r="A4207" t="str">
            <v>FEH131011</v>
          </cell>
          <cell r="B4207" t="str">
            <v>FEH131011</v>
          </cell>
          <cell r="C4207">
            <v>44351</v>
          </cell>
          <cell r="F4207">
            <v>80832</v>
          </cell>
          <cell r="G4207" t="str">
            <v>NO RADICADO</v>
          </cell>
          <cell r="I4207">
            <v>80832</v>
          </cell>
          <cell r="J4207">
            <v>0</v>
          </cell>
          <cell r="M4207">
            <v>0</v>
          </cell>
          <cell r="Q4207">
            <v>0</v>
          </cell>
          <cell r="S4207">
            <v>0</v>
          </cell>
        </row>
        <row r="4208">
          <cell r="A4208" t="str">
            <v>FEH131012</v>
          </cell>
          <cell r="B4208" t="str">
            <v>FEH131012</v>
          </cell>
          <cell r="C4208">
            <v>44351</v>
          </cell>
          <cell r="F4208">
            <v>80426</v>
          </cell>
          <cell r="G4208" t="str">
            <v>EN REVISION</v>
          </cell>
          <cell r="I4208">
            <v>0</v>
          </cell>
          <cell r="J4208">
            <v>80426</v>
          </cell>
          <cell r="M4208">
            <v>0</v>
          </cell>
          <cell r="Q4208">
            <v>0</v>
          </cell>
          <cell r="S4208">
            <v>0</v>
          </cell>
        </row>
        <row r="4209">
          <cell r="A4209" t="str">
            <v>FEH131013</v>
          </cell>
          <cell r="B4209" t="str">
            <v>FEH131013</v>
          </cell>
          <cell r="C4209">
            <v>44351</v>
          </cell>
          <cell r="F4209">
            <v>80832</v>
          </cell>
          <cell r="G4209" t="str">
            <v>NO RADICADO</v>
          </cell>
          <cell r="I4209">
            <v>80832</v>
          </cell>
          <cell r="J4209">
            <v>0</v>
          </cell>
          <cell r="M4209">
            <v>0</v>
          </cell>
          <cell r="Q4209">
            <v>0</v>
          </cell>
          <cell r="S4209">
            <v>0</v>
          </cell>
        </row>
        <row r="4210">
          <cell r="A4210" t="str">
            <v>FEH131015</v>
          </cell>
          <cell r="B4210" t="str">
            <v>FEH131015</v>
          </cell>
          <cell r="C4210">
            <v>44351</v>
          </cell>
          <cell r="F4210">
            <v>230379</v>
          </cell>
          <cell r="G4210" t="str">
            <v>EN REVISION</v>
          </cell>
          <cell r="I4210">
            <v>0</v>
          </cell>
          <cell r="J4210">
            <v>230379</v>
          </cell>
          <cell r="M4210">
            <v>0</v>
          </cell>
          <cell r="Q4210">
            <v>0</v>
          </cell>
          <cell r="S4210">
            <v>0</v>
          </cell>
        </row>
        <row r="4211">
          <cell r="A4211" t="str">
            <v>FEH131016</v>
          </cell>
          <cell r="B4211" t="str">
            <v>FEH131016</v>
          </cell>
          <cell r="C4211">
            <v>44351</v>
          </cell>
          <cell r="F4211">
            <v>80832</v>
          </cell>
          <cell r="G4211" t="str">
            <v>NO RADICADO</v>
          </cell>
          <cell r="I4211">
            <v>80832</v>
          </cell>
          <cell r="J4211">
            <v>0</v>
          </cell>
          <cell r="M4211">
            <v>0</v>
          </cell>
          <cell r="Q4211">
            <v>0</v>
          </cell>
          <cell r="S4211">
            <v>0</v>
          </cell>
        </row>
        <row r="4212">
          <cell r="A4212" t="str">
            <v>FEH131018</v>
          </cell>
          <cell r="B4212" t="str">
            <v>FEH131018</v>
          </cell>
          <cell r="C4212">
            <v>44351</v>
          </cell>
          <cell r="F4212">
            <v>32025</v>
          </cell>
          <cell r="G4212" t="str">
            <v>EN REVISION</v>
          </cell>
          <cell r="I4212">
            <v>0</v>
          </cell>
          <cell r="J4212">
            <v>32025</v>
          </cell>
          <cell r="M4212">
            <v>0</v>
          </cell>
          <cell r="Q4212">
            <v>0</v>
          </cell>
          <cell r="S4212">
            <v>0</v>
          </cell>
        </row>
        <row r="4213">
          <cell r="A4213" t="str">
            <v>FEH131019</v>
          </cell>
          <cell r="B4213" t="str">
            <v>FEH131019</v>
          </cell>
          <cell r="C4213">
            <v>44351</v>
          </cell>
          <cell r="F4213">
            <v>14946</v>
          </cell>
          <cell r="G4213" t="str">
            <v>EN REVISION</v>
          </cell>
          <cell r="I4213">
            <v>0</v>
          </cell>
          <cell r="J4213">
            <v>14946</v>
          </cell>
          <cell r="M4213">
            <v>0</v>
          </cell>
          <cell r="Q4213">
            <v>0</v>
          </cell>
          <cell r="S4213">
            <v>0</v>
          </cell>
        </row>
        <row r="4214">
          <cell r="A4214" t="str">
            <v>FEH131020</v>
          </cell>
          <cell r="B4214" t="str">
            <v>FEH131020</v>
          </cell>
          <cell r="C4214">
            <v>44351</v>
          </cell>
          <cell r="F4214">
            <v>201150</v>
          </cell>
          <cell r="G4214" t="str">
            <v>EN REVISION</v>
          </cell>
          <cell r="I4214">
            <v>0</v>
          </cell>
          <cell r="J4214">
            <v>201150</v>
          </cell>
          <cell r="M4214">
            <v>0</v>
          </cell>
          <cell r="Q4214">
            <v>0</v>
          </cell>
          <cell r="S4214">
            <v>0</v>
          </cell>
        </row>
        <row r="4215">
          <cell r="A4215" t="str">
            <v>FEH131021</v>
          </cell>
          <cell r="B4215" t="str">
            <v>FEH131021</v>
          </cell>
          <cell r="C4215">
            <v>44351</v>
          </cell>
          <cell r="F4215">
            <v>80832</v>
          </cell>
          <cell r="G4215" t="str">
            <v>NO RADICADO</v>
          </cell>
          <cell r="I4215">
            <v>80832</v>
          </cell>
          <cell r="J4215">
            <v>0</v>
          </cell>
          <cell r="M4215">
            <v>0</v>
          </cell>
          <cell r="Q4215">
            <v>0</v>
          </cell>
          <cell r="S4215">
            <v>0</v>
          </cell>
        </row>
        <row r="4216">
          <cell r="A4216" t="str">
            <v>FEH131022</v>
          </cell>
          <cell r="B4216" t="str">
            <v>FEH131022</v>
          </cell>
          <cell r="C4216">
            <v>44351</v>
          </cell>
          <cell r="F4216">
            <v>22996</v>
          </cell>
          <cell r="G4216" t="str">
            <v>EN REVISION</v>
          </cell>
          <cell r="I4216">
            <v>0</v>
          </cell>
          <cell r="J4216">
            <v>22996</v>
          </cell>
          <cell r="M4216">
            <v>0</v>
          </cell>
          <cell r="Q4216">
            <v>0</v>
          </cell>
          <cell r="S4216">
            <v>0</v>
          </cell>
        </row>
        <row r="4217">
          <cell r="A4217" t="str">
            <v>FEH131028</v>
          </cell>
          <cell r="B4217" t="str">
            <v>FEH131028</v>
          </cell>
          <cell r="C4217">
            <v>44351</v>
          </cell>
          <cell r="F4217">
            <v>36277</v>
          </cell>
          <cell r="G4217" t="str">
            <v>EN REVISION</v>
          </cell>
          <cell r="I4217">
            <v>0</v>
          </cell>
          <cell r="J4217">
            <v>36277</v>
          </cell>
          <cell r="M4217">
            <v>0</v>
          </cell>
          <cell r="Q4217">
            <v>0</v>
          </cell>
          <cell r="S4217">
            <v>0</v>
          </cell>
        </row>
        <row r="4218">
          <cell r="A4218" t="str">
            <v>FEH131197</v>
          </cell>
          <cell r="B4218" t="str">
            <v>FEH131197</v>
          </cell>
          <cell r="C4218">
            <v>44351</v>
          </cell>
          <cell r="F4218">
            <v>15758</v>
          </cell>
          <cell r="G4218" t="str">
            <v>EN REVISION</v>
          </cell>
          <cell r="I4218">
            <v>0</v>
          </cell>
          <cell r="J4218">
            <v>15758</v>
          </cell>
          <cell r="M4218">
            <v>0</v>
          </cell>
          <cell r="Q4218">
            <v>0</v>
          </cell>
          <cell r="S4218">
            <v>0</v>
          </cell>
        </row>
        <row r="4219">
          <cell r="A4219" t="str">
            <v>FEH131210</v>
          </cell>
          <cell r="B4219" t="str">
            <v>FEH131210</v>
          </cell>
          <cell r="C4219">
            <v>44351</v>
          </cell>
          <cell r="F4219">
            <v>66950</v>
          </cell>
          <cell r="G4219" t="str">
            <v>EN REVISION</v>
          </cell>
          <cell r="I4219">
            <v>0</v>
          </cell>
          <cell r="J4219">
            <v>66950</v>
          </cell>
          <cell r="M4219">
            <v>0</v>
          </cell>
          <cell r="Q4219">
            <v>0</v>
          </cell>
          <cell r="S4219">
            <v>0</v>
          </cell>
        </row>
        <row r="4220">
          <cell r="A4220" t="str">
            <v>FEH131312</v>
          </cell>
          <cell r="B4220" t="str">
            <v>FEH131312</v>
          </cell>
          <cell r="C4220">
            <v>44351</v>
          </cell>
          <cell r="F4220">
            <v>95736</v>
          </cell>
          <cell r="G4220" t="str">
            <v>EN REVISION</v>
          </cell>
          <cell r="I4220">
            <v>0</v>
          </cell>
          <cell r="J4220">
            <v>95736</v>
          </cell>
          <cell r="M4220">
            <v>0</v>
          </cell>
          <cell r="Q4220">
            <v>0</v>
          </cell>
          <cell r="S4220">
            <v>0</v>
          </cell>
        </row>
        <row r="4221">
          <cell r="A4221" t="str">
            <v>FEH131317</v>
          </cell>
          <cell r="B4221" t="str">
            <v>FEH131317</v>
          </cell>
          <cell r="C4221">
            <v>44351</v>
          </cell>
          <cell r="F4221">
            <v>38110</v>
          </cell>
          <cell r="G4221" t="str">
            <v>EN REVISION</v>
          </cell>
          <cell r="I4221">
            <v>0</v>
          </cell>
          <cell r="J4221">
            <v>38110</v>
          </cell>
          <cell r="M4221">
            <v>0</v>
          </cell>
          <cell r="Q4221">
            <v>0</v>
          </cell>
          <cell r="S4221">
            <v>0</v>
          </cell>
        </row>
        <row r="4222">
          <cell r="A4222" t="str">
            <v>FEH131376</v>
          </cell>
          <cell r="B4222" t="str">
            <v>FEH131376</v>
          </cell>
          <cell r="C4222">
            <v>44351</v>
          </cell>
          <cell r="F4222">
            <v>562016</v>
          </cell>
          <cell r="G4222" t="str">
            <v>EN REVISION</v>
          </cell>
          <cell r="I4222">
            <v>0</v>
          </cell>
          <cell r="J4222">
            <v>562016</v>
          </cell>
          <cell r="M4222">
            <v>0</v>
          </cell>
          <cell r="Q4222">
            <v>0</v>
          </cell>
          <cell r="S4222">
            <v>0</v>
          </cell>
        </row>
        <row r="4223">
          <cell r="A4223" t="str">
            <v>FEH131377</v>
          </cell>
          <cell r="B4223" t="str">
            <v>FEH131377</v>
          </cell>
          <cell r="C4223">
            <v>44351</v>
          </cell>
          <cell r="F4223">
            <v>80832</v>
          </cell>
          <cell r="G4223" t="str">
            <v>NO RADICADO</v>
          </cell>
          <cell r="I4223">
            <v>80832</v>
          </cell>
          <cell r="J4223">
            <v>0</v>
          </cell>
          <cell r="M4223">
            <v>0</v>
          </cell>
          <cell r="Q4223">
            <v>0</v>
          </cell>
          <cell r="S4223">
            <v>0</v>
          </cell>
        </row>
        <row r="4224">
          <cell r="A4224" t="str">
            <v>FEH131551</v>
          </cell>
          <cell r="B4224" t="str">
            <v>FEH131551</v>
          </cell>
          <cell r="C4224">
            <v>44352</v>
          </cell>
          <cell r="F4224">
            <v>499487</v>
          </cell>
          <cell r="G4224" t="str">
            <v>EN REVISION</v>
          </cell>
          <cell r="I4224">
            <v>0</v>
          </cell>
          <cell r="J4224">
            <v>499487</v>
          </cell>
          <cell r="M4224">
            <v>0</v>
          </cell>
          <cell r="Q4224">
            <v>0</v>
          </cell>
          <cell r="S4224">
            <v>0</v>
          </cell>
        </row>
        <row r="4225">
          <cell r="A4225" t="str">
            <v>FEH131552</v>
          </cell>
          <cell r="B4225" t="str">
            <v>FEH131552</v>
          </cell>
          <cell r="C4225">
            <v>44352</v>
          </cell>
          <cell r="F4225">
            <v>80832</v>
          </cell>
          <cell r="G4225" t="str">
            <v>NO RADICADO</v>
          </cell>
          <cell r="I4225">
            <v>80832</v>
          </cell>
          <cell r="J4225">
            <v>0</v>
          </cell>
          <cell r="M4225">
            <v>0</v>
          </cell>
          <cell r="Q4225">
            <v>0</v>
          </cell>
          <cell r="S4225">
            <v>0</v>
          </cell>
        </row>
        <row r="4226">
          <cell r="A4226" t="str">
            <v>FEH131553</v>
          </cell>
          <cell r="B4226" t="str">
            <v>FEH131553</v>
          </cell>
          <cell r="C4226">
            <v>44352</v>
          </cell>
          <cell r="F4226">
            <v>35283</v>
          </cell>
          <cell r="G4226" t="str">
            <v>EN REVISION</v>
          </cell>
          <cell r="I4226">
            <v>0</v>
          </cell>
          <cell r="J4226">
            <v>35283</v>
          </cell>
          <cell r="M4226">
            <v>0</v>
          </cell>
          <cell r="Q4226">
            <v>0</v>
          </cell>
          <cell r="S4226">
            <v>0</v>
          </cell>
        </row>
        <row r="4227">
          <cell r="A4227" t="str">
            <v>FEH131713</v>
          </cell>
          <cell r="B4227" t="str">
            <v>FEH131713</v>
          </cell>
          <cell r="C4227">
            <v>44354</v>
          </cell>
          <cell r="F4227">
            <v>6936622</v>
          </cell>
          <cell r="G4227" t="str">
            <v>EN REVISION</v>
          </cell>
          <cell r="I4227">
            <v>0</v>
          </cell>
          <cell r="J4227">
            <v>6936622</v>
          </cell>
          <cell r="M4227">
            <v>0</v>
          </cell>
          <cell r="Q4227">
            <v>0</v>
          </cell>
          <cell r="S4227">
            <v>0</v>
          </cell>
        </row>
        <row r="4228">
          <cell r="A4228" t="str">
            <v>FEH131714</v>
          </cell>
          <cell r="B4228" t="str">
            <v>FEH131714</v>
          </cell>
          <cell r="C4228">
            <v>44354</v>
          </cell>
          <cell r="F4228">
            <v>80832</v>
          </cell>
          <cell r="G4228" t="str">
            <v>NO RADICADO</v>
          </cell>
          <cell r="I4228">
            <v>80832</v>
          </cell>
          <cell r="J4228">
            <v>0</v>
          </cell>
          <cell r="M4228">
            <v>0</v>
          </cell>
          <cell r="Q4228">
            <v>0</v>
          </cell>
          <cell r="S4228">
            <v>0</v>
          </cell>
        </row>
        <row r="4229">
          <cell r="A4229" t="str">
            <v>FEH132049</v>
          </cell>
          <cell r="B4229" t="str">
            <v>FEH132049</v>
          </cell>
          <cell r="C4229">
            <v>44355</v>
          </cell>
          <cell r="F4229">
            <v>613131</v>
          </cell>
          <cell r="G4229" t="str">
            <v>EN REVISION</v>
          </cell>
          <cell r="I4229">
            <v>0</v>
          </cell>
          <cell r="J4229">
            <v>613131</v>
          </cell>
          <cell r="M4229">
            <v>0</v>
          </cell>
          <cell r="Q4229">
            <v>0</v>
          </cell>
          <cell r="S4229">
            <v>0</v>
          </cell>
        </row>
        <row r="4230">
          <cell r="A4230" t="str">
            <v>FEH132050</v>
          </cell>
          <cell r="B4230" t="str">
            <v>FEH132050</v>
          </cell>
          <cell r="C4230">
            <v>44355</v>
          </cell>
          <cell r="F4230">
            <v>80832</v>
          </cell>
          <cell r="G4230" t="str">
            <v>NO RADICADO</v>
          </cell>
          <cell r="I4230">
            <v>80832</v>
          </cell>
          <cell r="J4230">
            <v>0</v>
          </cell>
          <cell r="M4230">
            <v>0</v>
          </cell>
          <cell r="Q4230">
            <v>0</v>
          </cell>
          <cell r="S4230">
            <v>0</v>
          </cell>
        </row>
        <row r="4231">
          <cell r="A4231" t="str">
            <v>FEH132300</v>
          </cell>
          <cell r="B4231" t="str">
            <v>FEH132300</v>
          </cell>
          <cell r="C4231">
            <v>44356</v>
          </cell>
          <cell r="F4231">
            <v>18004</v>
          </cell>
          <cell r="G4231" t="str">
            <v>NO RADICADO</v>
          </cell>
          <cell r="I4231">
            <v>18004</v>
          </cell>
          <cell r="J4231">
            <v>0</v>
          </cell>
          <cell r="M4231">
            <v>0</v>
          </cell>
          <cell r="Q4231">
            <v>0</v>
          </cell>
          <cell r="S4231">
            <v>0</v>
          </cell>
        </row>
        <row r="4232">
          <cell r="A4232" t="str">
            <v>FEH132429</v>
          </cell>
          <cell r="B4232" t="str">
            <v>FEH132429</v>
          </cell>
          <cell r="C4232">
            <v>44356</v>
          </cell>
          <cell r="F4232">
            <v>38110</v>
          </cell>
          <cell r="G4232" t="str">
            <v>EN REVISION</v>
          </cell>
          <cell r="I4232">
            <v>0</v>
          </cell>
          <cell r="J4232">
            <v>38110</v>
          </cell>
          <cell r="M4232">
            <v>0</v>
          </cell>
          <cell r="Q4232">
            <v>0</v>
          </cell>
          <cell r="S4232">
            <v>0</v>
          </cell>
        </row>
        <row r="4233">
          <cell r="A4233" t="str">
            <v>FEH132667</v>
          </cell>
          <cell r="B4233" t="str">
            <v>FEH132667</v>
          </cell>
          <cell r="C4233">
            <v>44357</v>
          </cell>
          <cell r="F4233">
            <v>80832</v>
          </cell>
          <cell r="G4233" t="str">
            <v>NO RADICADO</v>
          </cell>
          <cell r="I4233">
            <v>80832</v>
          </cell>
          <cell r="J4233">
            <v>0</v>
          </cell>
          <cell r="M4233">
            <v>0</v>
          </cell>
          <cell r="Q4233">
            <v>0</v>
          </cell>
          <cell r="S4233">
            <v>0</v>
          </cell>
        </row>
        <row r="4234">
          <cell r="A4234" t="str">
            <v>FEH132669</v>
          </cell>
          <cell r="B4234" t="str">
            <v>FEH132669</v>
          </cell>
          <cell r="C4234">
            <v>44357</v>
          </cell>
          <cell r="F4234">
            <v>42774</v>
          </cell>
          <cell r="G4234" t="str">
            <v>EN REVISION</v>
          </cell>
          <cell r="I4234">
            <v>0</v>
          </cell>
          <cell r="J4234">
            <v>42774</v>
          </cell>
          <cell r="M4234">
            <v>0</v>
          </cell>
          <cell r="Q4234">
            <v>0</v>
          </cell>
          <cell r="S4234">
            <v>0</v>
          </cell>
        </row>
        <row r="4235">
          <cell r="A4235" t="str">
            <v>FEH132690</v>
          </cell>
          <cell r="B4235" t="str">
            <v>FEH132690</v>
          </cell>
          <cell r="C4235">
            <v>44357</v>
          </cell>
          <cell r="F4235">
            <v>1351367</v>
          </cell>
          <cell r="G4235" t="str">
            <v>NO RADICADO</v>
          </cell>
          <cell r="I4235">
            <v>1351367</v>
          </cell>
          <cell r="J4235">
            <v>0</v>
          </cell>
          <cell r="M4235">
            <v>0</v>
          </cell>
          <cell r="Q4235">
            <v>0</v>
          </cell>
          <cell r="S4235">
            <v>0</v>
          </cell>
        </row>
        <row r="4236">
          <cell r="A4236" t="str">
            <v>FEH132810</v>
          </cell>
          <cell r="B4236" t="str">
            <v>FEH132810</v>
          </cell>
          <cell r="C4236">
            <v>44357</v>
          </cell>
          <cell r="F4236">
            <v>3384764</v>
          </cell>
          <cell r="G4236" t="str">
            <v>EN REVISION</v>
          </cell>
          <cell r="I4236">
            <v>0</v>
          </cell>
          <cell r="J4236">
            <v>3384764</v>
          </cell>
          <cell r="M4236">
            <v>0</v>
          </cell>
          <cell r="Q4236">
            <v>0</v>
          </cell>
          <cell r="S4236">
            <v>0</v>
          </cell>
        </row>
        <row r="4237">
          <cell r="A4237" t="str">
            <v>FEH132811</v>
          </cell>
          <cell r="B4237" t="str">
            <v>FEH132811</v>
          </cell>
          <cell r="C4237">
            <v>44357</v>
          </cell>
          <cell r="F4237">
            <v>216994</v>
          </cell>
          <cell r="G4237" t="str">
            <v>NO RADICADO</v>
          </cell>
          <cell r="I4237">
            <v>216994</v>
          </cell>
          <cell r="J4237">
            <v>0</v>
          </cell>
          <cell r="M4237">
            <v>0</v>
          </cell>
          <cell r="Q4237">
            <v>0</v>
          </cell>
          <cell r="S4237">
            <v>0</v>
          </cell>
        </row>
        <row r="4238">
          <cell r="A4238" t="str">
            <v>FEH132812</v>
          </cell>
          <cell r="B4238" t="str">
            <v>FEH132812</v>
          </cell>
          <cell r="C4238">
            <v>44357</v>
          </cell>
          <cell r="F4238">
            <v>80832</v>
          </cell>
          <cell r="G4238" t="str">
            <v>NO RADICADO</v>
          </cell>
          <cell r="I4238">
            <v>80832</v>
          </cell>
          <cell r="J4238">
            <v>0</v>
          </cell>
          <cell r="M4238">
            <v>0</v>
          </cell>
          <cell r="Q4238">
            <v>0</v>
          </cell>
          <cell r="S4238">
            <v>0</v>
          </cell>
        </row>
        <row r="4239">
          <cell r="A4239" t="str">
            <v>FEH133596</v>
          </cell>
          <cell r="B4239" t="str">
            <v>FEH133596</v>
          </cell>
          <cell r="C4239">
            <v>44361</v>
          </cell>
          <cell r="F4239">
            <v>3184213</v>
          </cell>
          <cell r="G4239" t="str">
            <v>EN REVISION</v>
          </cell>
          <cell r="I4239">
            <v>0</v>
          </cell>
          <cell r="J4239">
            <v>3184213</v>
          </cell>
          <cell r="M4239">
            <v>0</v>
          </cell>
          <cell r="Q4239">
            <v>0</v>
          </cell>
          <cell r="S4239">
            <v>0</v>
          </cell>
        </row>
        <row r="4240">
          <cell r="A4240" t="str">
            <v>FEH133597</v>
          </cell>
          <cell r="B4240" t="str">
            <v>FEH133597</v>
          </cell>
          <cell r="C4240">
            <v>44361</v>
          </cell>
          <cell r="F4240">
            <v>80832</v>
          </cell>
          <cell r="G4240" t="str">
            <v>NO RADICADO</v>
          </cell>
          <cell r="I4240">
            <v>80832</v>
          </cell>
          <cell r="J4240">
            <v>0</v>
          </cell>
          <cell r="M4240">
            <v>0</v>
          </cell>
          <cell r="Q4240">
            <v>0</v>
          </cell>
          <cell r="S4240">
            <v>0</v>
          </cell>
        </row>
        <row r="4241">
          <cell r="A4241" t="str">
            <v>FEH133925</v>
          </cell>
          <cell r="B4241" t="str">
            <v>FEH133925</v>
          </cell>
          <cell r="C4241">
            <v>44362</v>
          </cell>
          <cell r="F4241">
            <v>2892334</v>
          </cell>
          <cell r="G4241" t="str">
            <v>EN REVISION</v>
          </cell>
          <cell r="I4241">
            <v>0</v>
          </cell>
          <cell r="J4241">
            <v>2892334</v>
          </cell>
          <cell r="M4241">
            <v>0</v>
          </cell>
          <cell r="Q4241">
            <v>0</v>
          </cell>
          <cell r="S4241">
            <v>0</v>
          </cell>
        </row>
        <row r="4242">
          <cell r="A4242" t="str">
            <v>FEH133926</v>
          </cell>
          <cell r="B4242" t="str">
            <v>FEH133926</v>
          </cell>
          <cell r="C4242">
            <v>44362</v>
          </cell>
          <cell r="F4242">
            <v>80832</v>
          </cell>
          <cell r="G4242" t="str">
            <v>NO RADICADO</v>
          </cell>
          <cell r="I4242">
            <v>80832</v>
          </cell>
          <cell r="J4242">
            <v>0</v>
          </cell>
          <cell r="M4242">
            <v>0</v>
          </cell>
          <cell r="Q4242">
            <v>0</v>
          </cell>
          <cell r="S4242">
            <v>0</v>
          </cell>
        </row>
        <row r="4243">
          <cell r="A4243" t="str">
            <v>FEH133928</v>
          </cell>
          <cell r="B4243" t="str">
            <v>FEH133928</v>
          </cell>
          <cell r="C4243">
            <v>44362</v>
          </cell>
          <cell r="F4243">
            <v>121380</v>
          </cell>
          <cell r="G4243" t="str">
            <v>NO RADICADO</v>
          </cell>
          <cell r="I4243">
            <v>121380</v>
          </cell>
          <cell r="J4243">
            <v>0</v>
          </cell>
          <cell r="M4243">
            <v>0</v>
          </cell>
          <cell r="Q4243">
            <v>0</v>
          </cell>
          <cell r="S4243">
            <v>0</v>
          </cell>
        </row>
        <row r="4244">
          <cell r="A4244" t="str">
            <v>FEH134733</v>
          </cell>
          <cell r="B4244" t="str">
            <v>FEH134733</v>
          </cell>
          <cell r="C4244">
            <v>44364</v>
          </cell>
          <cell r="F4244">
            <v>4474092</v>
          </cell>
          <cell r="G4244" t="str">
            <v>EN REVISION</v>
          </cell>
          <cell r="I4244">
            <v>0</v>
          </cell>
          <cell r="J4244">
            <v>4474092</v>
          </cell>
          <cell r="M4244">
            <v>0</v>
          </cell>
          <cell r="Q4244">
            <v>0</v>
          </cell>
          <cell r="S4244">
            <v>0</v>
          </cell>
        </row>
        <row r="4245">
          <cell r="A4245" t="str">
            <v>FEH134734</v>
          </cell>
          <cell r="B4245" t="str">
            <v>FEH134734</v>
          </cell>
          <cell r="C4245">
            <v>44364</v>
          </cell>
          <cell r="F4245">
            <v>80832</v>
          </cell>
          <cell r="G4245" t="str">
            <v>NO RADICADO</v>
          </cell>
          <cell r="I4245">
            <v>80832</v>
          </cell>
          <cell r="J4245">
            <v>0</v>
          </cell>
          <cell r="M4245">
            <v>0</v>
          </cell>
          <cell r="Q4245">
            <v>0</v>
          </cell>
          <cell r="S4245">
            <v>0</v>
          </cell>
        </row>
        <row r="4246">
          <cell r="A4246" t="str">
            <v>FEH136132</v>
          </cell>
          <cell r="B4246" t="str">
            <v>FEH136132</v>
          </cell>
          <cell r="C4246">
            <v>44369</v>
          </cell>
          <cell r="F4246">
            <v>9277065</v>
          </cell>
          <cell r="G4246" t="str">
            <v>EN REVISION</v>
          </cell>
          <cell r="I4246">
            <v>0</v>
          </cell>
          <cell r="J4246">
            <v>9277065</v>
          </cell>
          <cell r="M4246">
            <v>0</v>
          </cell>
          <cell r="Q4246">
            <v>0</v>
          </cell>
          <cell r="S4246">
            <v>0</v>
          </cell>
        </row>
        <row r="4247">
          <cell r="A4247" t="str">
            <v>FEH136137</v>
          </cell>
          <cell r="B4247" t="str">
            <v>FEH136137</v>
          </cell>
          <cell r="C4247">
            <v>44369</v>
          </cell>
          <cell r="F4247">
            <v>80832</v>
          </cell>
          <cell r="G4247" t="str">
            <v>NO RADICADO</v>
          </cell>
          <cell r="I4247">
            <v>80832</v>
          </cell>
          <cell r="J4247">
            <v>0</v>
          </cell>
          <cell r="M4247">
            <v>0</v>
          </cell>
          <cell r="Q4247">
            <v>0</v>
          </cell>
          <cell r="S4247">
            <v>0</v>
          </cell>
        </row>
        <row r="4248">
          <cell r="A4248" t="str">
            <v>FEH136142</v>
          </cell>
          <cell r="B4248" t="str">
            <v>FEH136142</v>
          </cell>
          <cell r="C4248">
            <v>44369</v>
          </cell>
          <cell r="F4248">
            <v>216994</v>
          </cell>
          <cell r="G4248" t="str">
            <v>NO RADICADO</v>
          </cell>
          <cell r="I4248">
            <v>216994</v>
          </cell>
          <cell r="J4248">
            <v>0</v>
          </cell>
          <cell r="M4248">
            <v>0</v>
          </cell>
          <cell r="Q4248">
            <v>0</v>
          </cell>
          <cell r="S4248">
            <v>0</v>
          </cell>
        </row>
        <row r="4249">
          <cell r="A4249" t="str">
            <v>FEH137931</v>
          </cell>
          <cell r="B4249" t="str">
            <v>FEH137931</v>
          </cell>
          <cell r="C4249">
            <v>44375</v>
          </cell>
          <cell r="F4249">
            <v>120000</v>
          </cell>
          <cell r="G4249" t="str">
            <v>EN REVISION ADRES-CANASTA COVID</v>
          </cell>
          <cell r="I4249">
            <v>0</v>
          </cell>
          <cell r="J4249">
            <v>120000</v>
          </cell>
          <cell r="M4249">
            <v>0</v>
          </cell>
          <cell r="Q4249">
            <v>0</v>
          </cell>
          <cell r="S4249">
            <v>0</v>
          </cell>
        </row>
        <row r="4250">
          <cell r="A4250" t="str">
            <v>FEH131032</v>
          </cell>
          <cell r="B4250" t="str">
            <v>FEH131032</v>
          </cell>
          <cell r="C4250">
            <v>44351</v>
          </cell>
          <cell r="F4250">
            <v>15973</v>
          </cell>
          <cell r="G4250" t="str">
            <v>EN REVISION</v>
          </cell>
          <cell r="I4250">
            <v>0</v>
          </cell>
          <cell r="J4250">
            <v>15973</v>
          </cell>
          <cell r="M4250">
            <v>0</v>
          </cell>
          <cell r="Q4250">
            <v>0</v>
          </cell>
          <cell r="S4250">
            <v>0</v>
          </cell>
        </row>
        <row r="4251">
          <cell r="A4251" t="str">
            <v>FEH131033</v>
          </cell>
          <cell r="B4251" t="str">
            <v>FEH131033</v>
          </cell>
          <cell r="C4251">
            <v>44351</v>
          </cell>
          <cell r="F4251">
            <v>33457</v>
          </cell>
          <cell r="G4251" t="str">
            <v>EN REVISION</v>
          </cell>
          <cell r="I4251">
            <v>0</v>
          </cell>
          <cell r="J4251">
            <v>33457</v>
          </cell>
          <cell r="M4251">
            <v>0</v>
          </cell>
          <cell r="Q4251">
            <v>0</v>
          </cell>
          <cell r="S4251">
            <v>0</v>
          </cell>
        </row>
        <row r="4252">
          <cell r="A4252" t="str">
            <v>FEH131060</v>
          </cell>
          <cell r="B4252" t="str">
            <v>FEH131060</v>
          </cell>
          <cell r="C4252">
            <v>44351</v>
          </cell>
          <cell r="F4252">
            <v>112425</v>
          </cell>
          <cell r="G4252" t="str">
            <v>EN REVISION</v>
          </cell>
          <cell r="I4252">
            <v>0</v>
          </cell>
          <cell r="J4252">
            <v>112425</v>
          </cell>
          <cell r="M4252">
            <v>0</v>
          </cell>
          <cell r="Q4252">
            <v>0</v>
          </cell>
          <cell r="S4252">
            <v>0</v>
          </cell>
        </row>
        <row r="4253">
          <cell r="A4253" t="str">
            <v>FEH131061</v>
          </cell>
          <cell r="B4253" t="str">
            <v>FEH131061</v>
          </cell>
          <cell r="C4253">
            <v>44351</v>
          </cell>
          <cell r="F4253">
            <v>35926</v>
          </cell>
          <cell r="G4253" t="str">
            <v>EN REVISION</v>
          </cell>
          <cell r="I4253">
            <v>0</v>
          </cell>
          <cell r="J4253">
            <v>35926</v>
          </cell>
          <cell r="M4253">
            <v>0</v>
          </cell>
          <cell r="Q4253">
            <v>0</v>
          </cell>
          <cell r="S4253">
            <v>0</v>
          </cell>
        </row>
        <row r="4254">
          <cell r="A4254" t="str">
            <v>FEH131079</v>
          </cell>
          <cell r="B4254" t="str">
            <v>FEH131079</v>
          </cell>
          <cell r="C4254">
            <v>44351</v>
          </cell>
          <cell r="F4254">
            <v>57632</v>
          </cell>
          <cell r="G4254" t="str">
            <v>EN REVISION</v>
          </cell>
          <cell r="I4254">
            <v>0</v>
          </cell>
          <cell r="J4254">
            <v>57632</v>
          </cell>
          <cell r="M4254">
            <v>0</v>
          </cell>
          <cell r="Q4254">
            <v>0</v>
          </cell>
          <cell r="S4254">
            <v>0</v>
          </cell>
        </row>
        <row r="4255">
          <cell r="A4255" t="str">
            <v>FEH131113</v>
          </cell>
          <cell r="B4255" t="str">
            <v>FEH131113</v>
          </cell>
          <cell r="C4255">
            <v>44351</v>
          </cell>
          <cell r="F4255">
            <v>146983</v>
          </cell>
          <cell r="G4255" t="str">
            <v>EN REVISION</v>
          </cell>
          <cell r="I4255">
            <v>0</v>
          </cell>
          <cell r="J4255">
            <v>146983</v>
          </cell>
          <cell r="M4255">
            <v>0</v>
          </cell>
          <cell r="Q4255">
            <v>0</v>
          </cell>
          <cell r="S4255">
            <v>0</v>
          </cell>
        </row>
        <row r="4256">
          <cell r="A4256" t="str">
            <v>FEH131114</v>
          </cell>
          <cell r="B4256" t="str">
            <v>FEH131114</v>
          </cell>
          <cell r="C4256">
            <v>44351</v>
          </cell>
          <cell r="F4256">
            <v>24585</v>
          </cell>
          <cell r="G4256" t="str">
            <v>EN REVISION</v>
          </cell>
          <cell r="I4256">
            <v>0</v>
          </cell>
          <cell r="J4256">
            <v>24585</v>
          </cell>
          <cell r="M4256">
            <v>0</v>
          </cell>
          <cell r="Q4256">
            <v>0</v>
          </cell>
          <cell r="S4256">
            <v>0</v>
          </cell>
        </row>
        <row r="4257">
          <cell r="A4257" t="str">
            <v>FEH131178</v>
          </cell>
          <cell r="B4257" t="str">
            <v>FEH131178</v>
          </cell>
          <cell r="C4257">
            <v>44351</v>
          </cell>
          <cell r="F4257">
            <v>34377</v>
          </cell>
          <cell r="G4257" t="str">
            <v>EN REVISION</v>
          </cell>
          <cell r="I4257">
            <v>0</v>
          </cell>
          <cell r="J4257">
            <v>34377</v>
          </cell>
          <cell r="M4257">
            <v>0</v>
          </cell>
          <cell r="Q4257">
            <v>0</v>
          </cell>
          <cell r="S4257">
            <v>0</v>
          </cell>
        </row>
        <row r="4258">
          <cell r="A4258" t="str">
            <v>FEH131188</v>
          </cell>
          <cell r="B4258" t="str">
            <v>FEH131188</v>
          </cell>
          <cell r="C4258">
            <v>44351</v>
          </cell>
          <cell r="F4258">
            <v>115305</v>
          </cell>
          <cell r="G4258" t="str">
            <v>EN REVISION</v>
          </cell>
          <cell r="I4258">
            <v>0</v>
          </cell>
          <cell r="J4258">
            <v>115305</v>
          </cell>
          <cell r="M4258">
            <v>0</v>
          </cell>
          <cell r="Q4258">
            <v>0</v>
          </cell>
          <cell r="S4258">
            <v>0</v>
          </cell>
        </row>
        <row r="4259">
          <cell r="A4259" t="str">
            <v>FEH131200</v>
          </cell>
          <cell r="B4259" t="str">
            <v>FEH131200</v>
          </cell>
          <cell r="C4259">
            <v>44351</v>
          </cell>
          <cell r="F4259">
            <v>30791</v>
          </cell>
          <cell r="G4259" t="str">
            <v>EN REVISION</v>
          </cell>
          <cell r="I4259">
            <v>0</v>
          </cell>
          <cell r="J4259">
            <v>30791</v>
          </cell>
          <cell r="M4259">
            <v>0</v>
          </cell>
          <cell r="Q4259">
            <v>0</v>
          </cell>
          <cell r="S4259">
            <v>0</v>
          </cell>
        </row>
        <row r="4260">
          <cell r="A4260" t="str">
            <v>FEH131201</v>
          </cell>
          <cell r="B4260" t="str">
            <v>FEH131201</v>
          </cell>
          <cell r="C4260">
            <v>44351</v>
          </cell>
          <cell r="F4260">
            <v>66950</v>
          </cell>
          <cell r="G4260" t="str">
            <v>EN REVISION</v>
          </cell>
          <cell r="I4260">
            <v>0</v>
          </cell>
          <cell r="J4260">
            <v>66950</v>
          </cell>
          <cell r="M4260">
            <v>0</v>
          </cell>
          <cell r="Q4260">
            <v>0</v>
          </cell>
          <cell r="S4260">
            <v>0</v>
          </cell>
        </row>
        <row r="4261">
          <cell r="A4261" t="str">
            <v>FEH131204</v>
          </cell>
          <cell r="B4261" t="str">
            <v>FEH131204</v>
          </cell>
          <cell r="C4261">
            <v>44351</v>
          </cell>
          <cell r="F4261">
            <v>66950</v>
          </cell>
          <cell r="G4261" t="str">
            <v>EN REVISION</v>
          </cell>
          <cell r="I4261">
            <v>0</v>
          </cell>
          <cell r="J4261">
            <v>66950</v>
          </cell>
          <cell r="M4261">
            <v>0</v>
          </cell>
          <cell r="Q4261">
            <v>0</v>
          </cell>
          <cell r="S4261">
            <v>0</v>
          </cell>
        </row>
        <row r="4262">
          <cell r="A4262" t="str">
            <v>FEH131207</v>
          </cell>
          <cell r="B4262" t="str">
            <v>FEH131207</v>
          </cell>
          <cell r="C4262">
            <v>44351</v>
          </cell>
          <cell r="F4262">
            <v>38110</v>
          </cell>
          <cell r="G4262" t="str">
            <v>EN REVISION</v>
          </cell>
          <cell r="I4262">
            <v>0</v>
          </cell>
          <cell r="J4262">
            <v>38110</v>
          </cell>
          <cell r="M4262">
            <v>0</v>
          </cell>
          <cell r="Q4262">
            <v>0</v>
          </cell>
          <cell r="S4262">
            <v>0</v>
          </cell>
        </row>
        <row r="4263">
          <cell r="A4263" t="str">
            <v>FEH131214</v>
          </cell>
          <cell r="B4263" t="str">
            <v>FEH131214</v>
          </cell>
          <cell r="C4263">
            <v>44351</v>
          </cell>
          <cell r="F4263">
            <v>66950</v>
          </cell>
          <cell r="G4263" t="str">
            <v>EN REVISION</v>
          </cell>
          <cell r="I4263">
            <v>0</v>
          </cell>
          <cell r="J4263">
            <v>66950</v>
          </cell>
          <cell r="M4263">
            <v>0</v>
          </cell>
          <cell r="Q4263">
            <v>0</v>
          </cell>
          <cell r="S4263">
            <v>0</v>
          </cell>
        </row>
        <row r="4264">
          <cell r="A4264" t="str">
            <v>FEH131216</v>
          </cell>
          <cell r="B4264" t="str">
            <v>FEH131216</v>
          </cell>
          <cell r="C4264">
            <v>44351</v>
          </cell>
          <cell r="F4264">
            <v>38110</v>
          </cell>
          <cell r="G4264" t="str">
            <v>EN REVISION</v>
          </cell>
          <cell r="I4264">
            <v>0</v>
          </cell>
          <cell r="J4264">
            <v>38110</v>
          </cell>
          <cell r="M4264">
            <v>0</v>
          </cell>
          <cell r="Q4264">
            <v>0</v>
          </cell>
          <cell r="S4264">
            <v>0</v>
          </cell>
        </row>
        <row r="4265">
          <cell r="A4265" t="str">
            <v>FEH131220</v>
          </cell>
          <cell r="B4265" t="str">
            <v>FEH131220</v>
          </cell>
          <cell r="C4265">
            <v>44351</v>
          </cell>
          <cell r="F4265">
            <v>38110</v>
          </cell>
          <cell r="G4265" t="str">
            <v>EN REVISION</v>
          </cell>
          <cell r="I4265">
            <v>0</v>
          </cell>
          <cell r="J4265">
            <v>38110</v>
          </cell>
          <cell r="M4265">
            <v>0</v>
          </cell>
          <cell r="Q4265">
            <v>0</v>
          </cell>
          <cell r="S4265">
            <v>0</v>
          </cell>
        </row>
        <row r="4266">
          <cell r="A4266" t="str">
            <v>FEH131222</v>
          </cell>
          <cell r="B4266" t="str">
            <v>FEH131222</v>
          </cell>
          <cell r="C4266">
            <v>44351</v>
          </cell>
          <cell r="F4266">
            <v>16226</v>
          </cell>
          <cell r="G4266" t="str">
            <v>EN REVISION</v>
          </cell>
          <cell r="I4266">
            <v>0</v>
          </cell>
          <cell r="J4266">
            <v>16226</v>
          </cell>
          <cell r="M4266">
            <v>0</v>
          </cell>
          <cell r="Q4266">
            <v>0</v>
          </cell>
          <cell r="S4266">
            <v>0</v>
          </cell>
        </row>
        <row r="4267">
          <cell r="A4267" t="str">
            <v>FEH131223</v>
          </cell>
          <cell r="B4267" t="str">
            <v>FEH131223</v>
          </cell>
          <cell r="C4267">
            <v>44351</v>
          </cell>
          <cell r="F4267">
            <v>38110</v>
          </cell>
          <cell r="G4267" t="str">
            <v>EN REVISION</v>
          </cell>
          <cell r="I4267">
            <v>0</v>
          </cell>
          <cell r="J4267">
            <v>38110</v>
          </cell>
          <cell r="M4267">
            <v>0</v>
          </cell>
          <cell r="Q4267">
            <v>0</v>
          </cell>
          <cell r="S4267">
            <v>0</v>
          </cell>
        </row>
        <row r="4268">
          <cell r="A4268" t="str">
            <v>FEH131228</v>
          </cell>
          <cell r="B4268" t="str">
            <v>FEH131228</v>
          </cell>
          <cell r="C4268">
            <v>44351</v>
          </cell>
          <cell r="F4268">
            <v>16226</v>
          </cell>
          <cell r="G4268" t="str">
            <v>EN REVISION</v>
          </cell>
          <cell r="I4268">
            <v>0</v>
          </cell>
          <cell r="J4268">
            <v>16226</v>
          </cell>
          <cell r="M4268">
            <v>0</v>
          </cell>
          <cell r="Q4268">
            <v>0</v>
          </cell>
          <cell r="S4268">
            <v>0</v>
          </cell>
        </row>
        <row r="4269">
          <cell r="A4269" t="str">
            <v>FEH131231</v>
          </cell>
          <cell r="B4269" t="str">
            <v>FEH131231</v>
          </cell>
          <cell r="C4269">
            <v>44351</v>
          </cell>
          <cell r="F4269">
            <v>34610</v>
          </cell>
          <cell r="G4269" t="str">
            <v>EN REVISION</v>
          </cell>
          <cell r="I4269">
            <v>0</v>
          </cell>
          <cell r="J4269">
            <v>34610</v>
          </cell>
          <cell r="M4269">
            <v>0</v>
          </cell>
          <cell r="Q4269">
            <v>0</v>
          </cell>
          <cell r="S4269">
            <v>0</v>
          </cell>
        </row>
        <row r="4270">
          <cell r="A4270" t="str">
            <v>FEH131235</v>
          </cell>
          <cell r="B4270" t="str">
            <v>FEH131235</v>
          </cell>
          <cell r="C4270">
            <v>44351</v>
          </cell>
          <cell r="F4270">
            <v>115484</v>
          </cell>
          <cell r="G4270" t="str">
            <v>EN REVISION</v>
          </cell>
          <cell r="I4270">
            <v>0</v>
          </cell>
          <cell r="J4270">
            <v>115484</v>
          </cell>
          <cell r="M4270">
            <v>0</v>
          </cell>
          <cell r="Q4270">
            <v>0</v>
          </cell>
          <cell r="S4270">
            <v>0</v>
          </cell>
        </row>
        <row r="4271">
          <cell r="A4271" t="str">
            <v>FEH131256</v>
          </cell>
          <cell r="B4271" t="str">
            <v>FEH131256</v>
          </cell>
          <cell r="C4271">
            <v>44351</v>
          </cell>
          <cell r="F4271">
            <v>92700</v>
          </cell>
          <cell r="G4271" t="str">
            <v>EN REVISION</v>
          </cell>
          <cell r="I4271">
            <v>0</v>
          </cell>
          <cell r="J4271">
            <v>92700</v>
          </cell>
          <cell r="M4271">
            <v>0</v>
          </cell>
          <cell r="Q4271">
            <v>0</v>
          </cell>
          <cell r="S4271">
            <v>0</v>
          </cell>
        </row>
        <row r="4272">
          <cell r="A4272" t="str">
            <v>FEH131282</v>
          </cell>
          <cell r="B4272" t="str">
            <v>FEH131282</v>
          </cell>
          <cell r="C4272">
            <v>44351</v>
          </cell>
          <cell r="F4272">
            <v>35926</v>
          </cell>
          <cell r="G4272" t="str">
            <v>EN REVISION</v>
          </cell>
          <cell r="I4272">
            <v>0</v>
          </cell>
          <cell r="J4272">
            <v>35926</v>
          </cell>
          <cell r="M4272">
            <v>0</v>
          </cell>
          <cell r="Q4272">
            <v>0</v>
          </cell>
          <cell r="S4272">
            <v>0</v>
          </cell>
        </row>
        <row r="4273">
          <cell r="A4273" t="str">
            <v>FEH131284</v>
          </cell>
          <cell r="B4273" t="str">
            <v>FEH131284</v>
          </cell>
          <cell r="C4273">
            <v>44351</v>
          </cell>
          <cell r="F4273">
            <v>19219</v>
          </cell>
          <cell r="G4273" t="str">
            <v>EN REVISION</v>
          </cell>
          <cell r="I4273">
            <v>0</v>
          </cell>
          <cell r="J4273">
            <v>19219</v>
          </cell>
          <cell r="M4273">
            <v>0</v>
          </cell>
          <cell r="Q4273">
            <v>0</v>
          </cell>
          <cell r="S4273">
            <v>0</v>
          </cell>
        </row>
        <row r="4274">
          <cell r="A4274" t="str">
            <v>FEH131293</v>
          </cell>
          <cell r="B4274" t="str">
            <v>FEH131293</v>
          </cell>
          <cell r="C4274">
            <v>44351</v>
          </cell>
          <cell r="F4274">
            <v>155141</v>
          </cell>
          <cell r="G4274" t="str">
            <v>EN REVISION</v>
          </cell>
          <cell r="I4274">
            <v>0</v>
          </cell>
          <cell r="J4274">
            <v>155141</v>
          </cell>
          <cell r="M4274">
            <v>0</v>
          </cell>
          <cell r="Q4274">
            <v>0</v>
          </cell>
          <cell r="S4274">
            <v>0</v>
          </cell>
        </row>
        <row r="4275">
          <cell r="A4275" t="str">
            <v>FEH131298</v>
          </cell>
          <cell r="B4275" t="str">
            <v>FEH131298</v>
          </cell>
          <cell r="C4275">
            <v>44351</v>
          </cell>
          <cell r="F4275">
            <v>38110</v>
          </cell>
          <cell r="G4275" t="str">
            <v>EN REVISION</v>
          </cell>
          <cell r="I4275">
            <v>0</v>
          </cell>
          <cell r="J4275">
            <v>38110</v>
          </cell>
          <cell r="M4275">
            <v>0</v>
          </cell>
          <cell r="Q4275">
            <v>0</v>
          </cell>
          <cell r="S4275">
            <v>0</v>
          </cell>
        </row>
        <row r="4276">
          <cell r="A4276" t="str">
            <v>FEH131300</v>
          </cell>
          <cell r="B4276" t="str">
            <v>FEH131300</v>
          </cell>
          <cell r="C4276">
            <v>44351</v>
          </cell>
          <cell r="F4276">
            <v>6773</v>
          </cell>
          <cell r="G4276" t="str">
            <v>EN REVISION</v>
          </cell>
          <cell r="I4276">
            <v>0</v>
          </cell>
          <cell r="J4276">
            <v>6773</v>
          </cell>
          <cell r="M4276">
            <v>0</v>
          </cell>
          <cell r="Q4276">
            <v>0</v>
          </cell>
          <cell r="S4276">
            <v>0</v>
          </cell>
        </row>
        <row r="4277">
          <cell r="A4277" t="str">
            <v>FEH131302</v>
          </cell>
          <cell r="B4277" t="str">
            <v>FEH131302</v>
          </cell>
          <cell r="C4277">
            <v>44351</v>
          </cell>
          <cell r="F4277">
            <v>66950</v>
          </cell>
          <cell r="G4277" t="str">
            <v>EN REVISION</v>
          </cell>
          <cell r="I4277">
            <v>0</v>
          </cell>
          <cell r="J4277">
            <v>66950</v>
          </cell>
          <cell r="M4277">
            <v>0</v>
          </cell>
          <cell r="Q4277">
            <v>0</v>
          </cell>
          <cell r="S4277">
            <v>0</v>
          </cell>
        </row>
        <row r="4278">
          <cell r="A4278" t="str">
            <v>FEH131303</v>
          </cell>
          <cell r="B4278" t="str">
            <v>FEH131303</v>
          </cell>
          <cell r="C4278">
            <v>44351</v>
          </cell>
          <cell r="F4278">
            <v>27884</v>
          </cell>
          <cell r="G4278" t="str">
            <v>EN REVISION</v>
          </cell>
          <cell r="I4278">
            <v>0</v>
          </cell>
          <cell r="J4278">
            <v>27884</v>
          </cell>
          <cell r="M4278">
            <v>0</v>
          </cell>
          <cell r="Q4278">
            <v>0</v>
          </cell>
          <cell r="S4278">
            <v>0</v>
          </cell>
        </row>
        <row r="4279">
          <cell r="A4279" t="str">
            <v>FEH131304</v>
          </cell>
          <cell r="B4279" t="str">
            <v>FEH131304</v>
          </cell>
          <cell r="C4279">
            <v>44351</v>
          </cell>
          <cell r="F4279">
            <v>6773</v>
          </cell>
          <cell r="G4279" t="str">
            <v>EN REVISION</v>
          </cell>
          <cell r="I4279">
            <v>0</v>
          </cell>
          <cell r="J4279">
            <v>6773</v>
          </cell>
          <cell r="M4279">
            <v>0</v>
          </cell>
          <cell r="Q4279">
            <v>0</v>
          </cell>
          <cell r="S4279">
            <v>0</v>
          </cell>
        </row>
        <row r="4280">
          <cell r="A4280" t="str">
            <v>FEH131305</v>
          </cell>
          <cell r="B4280" t="str">
            <v>FEH131305</v>
          </cell>
          <cell r="C4280">
            <v>44351</v>
          </cell>
          <cell r="F4280">
            <v>38110</v>
          </cell>
          <cell r="G4280" t="str">
            <v>EN REVISION</v>
          </cell>
          <cell r="I4280">
            <v>0</v>
          </cell>
          <cell r="J4280">
            <v>38110</v>
          </cell>
          <cell r="M4280">
            <v>0</v>
          </cell>
          <cell r="Q4280">
            <v>0</v>
          </cell>
          <cell r="S4280">
            <v>0</v>
          </cell>
        </row>
        <row r="4281">
          <cell r="A4281" t="str">
            <v>FEH131306</v>
          </cell>
          <cell r="B4281" t="str">
            <v>FEH131306</v>
          </cell>
          <cell r="C4281">
            <v>44351</v>
          </cell>
          <cell r="F4281">
            <v>92700</v>
          </cell>
          <cell r="G4281" t="str">
            <v>EN REVISION</v>
          </cell>
          <cell r="I4281">
            <v>0</v>
          </cell>
          <cell r="J4281">
            <v>92700</v>
          </cell>
          <cell r="M4281">
            <v>0</v>
          </cell>
          <cell r="Q4281">
            <v>0</v>
          </cell>
          <cell r="S4281">
            <v>0</v>
          </cell>
        </row>
        <row r="4282">
          <cell r="A4282" t="str">
            <v>FEH131341</v>
          </cell>
          <cell r="B4282" t="str">
            <v>FEH131341</v>
          </cell>
          <cell r="C4282">
            <v>44351</v>
          </cell>
          <cell r="F4282">
            <v>34230</v>
          </cell>
          <cell r="G4282" t="str">
            <v>EN REVISION</v>
          </cell>
          <cell r="I4282">
            <v>0</v>
          </cell>
          <cell r="J4282">
            <v>34230</v>
          </cell>
          <cell r="M4282">
            <v>0</v>
          </cell>
          <cell r="Q4282">
            <v>0</v>
          </cell>
          <cell r="S4282">
            <v>0</v>
          </cell>
        </row>
        <row r="4283">
          <cell r="A4283" t="str">
            <v>FEH131343</v>
          </cell>
          <cell r="B4283" t="str">
            <v>FEH131343</v>
          </cell>
          <cell r="C4283">
            <v>44351</v>
          </cell>
          <cell r="F4283">
            <v>14946</v>
          </cell>
          <cell r="G4283" t="str">
            <v>EN REVISION</v>
          </cell>
          <cell r="I4283">
            <v>0</v>
          </cell>
          <cell r="J4283">
            <v>14946</v>
          </cell>
          <cell r="M4283">
            <v>0</v>
          </cell>
          <cell r="Q4283">
            <v>0</v>
          </cell>
          <cell r="S4283">
            <v>0</v>
          </cell>
        </row>
        <row r="4284">
          <cell r="A4284" t="str">
            <v>FEH131358</v>
          </cell>
          <cell r="B4284" t="str">
            <v>FEH131358</v>
          </cell>
          <cell r="C4284">
            <v>44351</v>
          </cell>
          <cell r="F4284">
            <v>438546</v>
          </cell>
          <cell r="G4284" t="str">
            <v>EN REVISION</v>
          </cell>
          <cell r="I4284">
            <v>0</v>
          </cell>
          <cell r="J4284">
            <v>438546</v>
          </cell>
          <cell r="M4284">
            <v>0</v>
          </cell>
          <cell r="Q4284">
            <v>0</v>
          </cell>
          <cell r="S4284">
            <v>0</v>
          </cell>
        </row>
        <row r="4285">
          <cell r="A4285" t="str">
            <v>FEH131359</v>
          </cell>
          <cell r="B4285" t="str">
            <v>FEH131359</v>
          </cell>
          <cell r="C4285">
            <v>44351</v>
          </cell>
          <cell r="F4285">
            <v>80832</v>
          </cell>
          <cell r="G4285" t="str">
            <v>NO RADICADO</v>
          </cell>
          <cell r="I4285">
            <v>80832</v>
          </cell>
          <cell r="J4285">
            <v>0</v>
          </cell>
          <cell r="M4285">
            <v>0</v>
          </cell>
          <cell r="Q4285">
            <v>0</v>
          </cell>
          <cell r="S4285">
            <v>0</v>
          </cell>
        </row>
        <row r="4286">
          <cell r="A4286" t="str">
            <v>FEH131367</v>
          </cell>
          <cell r="B4286" t="str">
            <v>FEH131367</v>
          </cell>
          <cell r="C4286">
            <v>44351</v>
          </cell>
          <cell r="F4286">
            <v>14946</v>
          </cell>
          <cell r="G4286" t="str">
            <v>EN REVISION</v>
          </cell>
          <cell r="I4286">
            <v>0</v>
          </cell>
          <cell r="J4286">
            <v>14946</v>
          </cell>
          <cell r="M4286">
            <v>0</v>
          </cell>
          <cell r="Q4286">
            <v>0</v>
          </cell>
          <cell r="S4286">
            <v>0</v>
          </cell>
        </row>
        <row r="4287">
          <cell r="A4287" t="str">
            <v>FEH131369</v>
          </cell>
          <cell r="B4287" t="str">
            <v>FEH131369</v>
          </cell>
          <cell r="C4287">
            <v>44351</v>
          </cell>
          <cell r="F4287">
            <v>14946</v>
          </cell>
          <cell r="G4287" t="str">
            <v>EN REVISION</v>
          </cell>
          <cell r="I4287">
            <v>0</v>
          </cell>
          <cell r="J4287">
            <v>14946</v>
          </cell>
          <cell r="M4287">
            <v>0</v>
          </cell>
          <cell r="Q4287">
            <v>0</v>
          </cell>
          <cell r="S4287">
            <v>0</v>
          </cell>
        </row>
        <row r="4288">
          <cell r="A4288" t="str">
            <v>FEH131370</v>
          </cell>
          <cell r="B4288" t="str">
            <v>FEH131370</v>
          </cell>
          <cell r="C4288">
            <v>44351</v>
          </cell>
          <cell r="F4288">
            <v>92081</v>
          </cell>
          <cell r="G4288" t="str">
            <v>EN REVISION</v>
          </cell>
          <cell r="I4288">
            <v>0</v>
          </cell>
          <cell r="J4288">
            <v>92081</v>
          </cell>
          <cell r="M4288">
            <v>0</v>
          </cell>
          <cell r="Q4288">
            <v>0</v>
          </cell>
          <cell r="S4288">
            <v>0</v>
          </cell>
        </row>
        <row r="4289">
          <cell r="A4289" t="str">
            <v>FEH131373</v>
          </cell>
          <cell r="B4289" t="str">
            <v>FEH131373</v>
          </cell>
          <cell r="C4289">
            <v>44351</v>
          </cell>
          <cell r="F4289">
            <v>34230</v>
          </cell>
          <cell r="G4289" t="str">
            <v>EN REVISION</v>
          </cell>
          <cell r="I4289">
            <v>0</v>
          </cell>
          <cell r="J4289">
            <v>34230</v>
          </cell>
          <cell r="M4289">
            <v>0</v>
          </cell>
          <cell r="Q4289">
            <v>0</v>
          </cell>
          <cell r="S4289">
            <v>0</v>
          </cell>
        </row>
        <row r="4290">
          <cell r="A4290" t="str">
            <v>FEH131375</v>
          </cell>
          <cell r="B4290" t="str">
            <v>FEH131375</v>
          </cell>
          <cell r="C4290">
            <v>44351</v>
          </cell>
          <cell r="F4290">
            <v>296978</v>
          </cell>
          <cell r="G4290" t="str">
            <v>EN REVISION</v>
          </cell>
          <cell r="I4290">
            <v>0</v>
          </cell>
          <cell r="J4290">
            <v>296978</v>
          </cell>
          <cell r="M4290">
            <v>0</v>
          </cell>
          <cell r="Q4290">
            <v>0</v>
          </cell>
          <cell r="S4290">
            <v>0</v>
          </cell>
        </row>
        <row r="4291">
          <cell r="A4291" t="str">
            <v>FEH131379</v>
          </cell>
          <cell r="B4291" t="str">
            <v>FEH131379</v>
          </cell>
          <cell r="C4291">
            <v>44351</v>
          </cell>
          <cell r="F4291">
            <v>32107</v>
          </cell>
          <cell r="G4291" t="str">
            <v>EN REVISION</v>
          </cell>
          <cell r="I4291">
            <v>0</v>
          </cell>
          <cell r="J4291">
            <v>32107</v>
          </cell>
          <cell r="M4291">
            <v>0</v>
          </cell>
          <cell r="Q4291">
            <v>0</v>
          </cell>
          <cell r="S4291">
            <v>0</v>
          </cell>
        </row>
        <row r="4292">
          <cell r="A4292" t="str">
            <v>FEH131385</v>
          </cell>
          <cell r="B4292" t="str">
            <v>FEH131385</v>
          </cell>
          <cell r="C4292">
            <v>44351</v>
          </cell>
          <cell r="F4292">
            <v>32475</v>
          </cell>
          <cell r="G4292" t="str">
            <v>EN REVISION</v>
          </cell>
          <cell r="I4292">
            <v>0</v>
          </cell>
          <cell r="J4292">
            <v>32475</v>
          </cell>
          <cell r="M4292">
            <v>0</v>
          </cell>
          <cell r="Q4292">
            <v>0</v>
          </cell>
          <cell r="S4292">
            <v>0</v>
          </cell>
        </row>
        <row r="4293">
          <cell r="A4293" t="str">
            <v>FEH131386</v>
          </cell>
          <cell r="B4293" t="str">
            <v>FEH131386</v>
          </cell>
          <cell r="C4293">
            <v>44351</v>
          </cell>
          <cell r="F4293">
            <v>14946</v>
          </cell>
          <cell r="G4293" t="str">
            <v>EN REVISION</v>
          </cell>
          <cell r="I4293">
            <v>0</v>
          </cell>
          <cell r="J4293">
            <v>14946</v>
          </cell>
          <cell r="M4293">
            <v>0</v>
          </cell>
          <cell r="Q4293">
            <v>0</v>
          </cell>
          <cell r="S4293">
            <v>0</v>
          </cell>
        </row>
        <row r="4294">
          <cell r="A4294" t="str">
            <v>FEH131388</v>
          </cell>
          <cell r="B4294" t="str">
            <v>FEH131388</v>
          </cell>
          <cell r="C4294">
            <v>44351</v>
          </cell>
          <cell r="F4294">
            <v>22611</v>
          </cell>
          <cell r="G4294" t="str">
            <v>EN REVISION</v>
          </cell>
          <cell r="I4294">
            <v>0</v>
          </cell>
          <cell r="J4294">
            <v>22611</v>
          </cell>
          <cell r="M4294">
            <v>0</v>
          </cell>
          <cell r="Q4294">
            <v>0</v>
          </cell>
          <cell r="S4294">
            <v>0</v>
          </cell>
        </row>
        <row r="4295">
          <cell r="A4295" t="str">
            <v>FEH131389</v>
          </cell>
          <cell r="B4295" t="str">
            <v>FEH131389</v>
          </cell>
          <cell r="C4295">
            <v>44351</v>
          </cell>
          <cell r="F4295">
            <v>227313</v>
          </cell>
          <cell r="G4295" t="str">
            <v>EN REVISION</v>
          </cell>
          <cell r="I4295">
            <v>0</v>
          </cell>
          <cell r="J4295">
            <v>227313</v>
          </cell>
          <cell r="M4295">
            <v>0</v>
          </cell>
          <cell r="Q4295">
            <v>0</v>
          </cell>
          <cell r="S4295">
            <v>0</v>
          </cell>
        </row>
        <row r="4296">
          <cell r="A4296" t="str">
            <v>FEH131390</v>
          </cell>
          <cell r="B4296" t="str">
            <v>FEH131390</v>
          </cell>
          <cell r="C4296">
            <v>44352</v>
          </cell>
          <cell r="F4296">
            <v>227313</v>
          </cell>
          <cell r="G4296" t="str">
            <v>EN REVISION</v>
          </cell>
          <cell r="I4296">
            <v>0</v>
          </cell>
          <cell r="J4296">
            <v>227313</v>
          </cell>
          <cell r="M4296">
            <v>0</v>
          </cell>
          <cell r="Q4296">
            <v>0</v>
          </cell>
          <cell r="S4296">
            <v>0</v>
          </cell>
        </row>
        <row r="4297">
          <cell r="A4297" t="str">
            <v>FEH131393</v>
          </cell>
          <cell r="B4297" t="str">
            <v>FEH131393</v>
          </cell>
          <cell r="C4297">
            <v>44352</v>
          </cell>
          <cell r="F4297">
            <v>260829</v>
          </cell>
          <cell r="G4297" t="str">
            <v>EN REVISION</v>
          </cell>
          <cell r="I4297">
            <v>0</v>
          </cell>
          <cell r="J4297">
            <v>260829</v>
          </cell>
          <cell r="M4297">
            <v>0</v>
          </cell>
          <cell r="Q4297">
            <v>0</v>
          </cell>
          <cell r="S4297">
            <v>0</v>
          </cell>
        </row>
        <row r="4298">
          <cell r="A4298" t="str">
            <v>FEH131401</v>
          </cell>
          <cell r="B4298" t="str">
            <v>FEH131401</v>
          </cell>
          <cell r="C4298">
            <v>44352</v>
          </cell>
          <cell r="F4298">
            <v>50086</v>
          </cell>
          <cell r="G4298" t="str">
            <v>EN REVISION</v>
          </cell>
          <cell r="I4298">
            <v>0</v>
          </cell>
          <cell r="J4298">
            <v>50086</v>
          </cell>
          <cell r="M4298">
            <v>0</v>
          </cell>
          <cell r="Q4298">
            <v>0</v>
          </cell>
          <cell r="S4298">
            <v>0</v>
          </cell>
        </row>
        <row r="4299">
          <cell r="A4299" t="str">
            <v>FEH131404</v>
          </cell>
          <cell r="B4299" t="str">
            <v>FEH131404</v>
          </cell>
          <cell r="C4299">
            <v>44352</v>
          </cell>
          <cell r="F4299">
            <v>67671</v>
          </cell>
          <cell r="G4299" t="str">
            <v>EN REVISION</v>
          </cell>
          <cell r="I4299">
            <v>0</v>
          </cell>
          <cell r="J4299">
            <v>67671</v>
          </cell>
          <cell r="M4299">
            <v>0</v>
          </cell>
          <cell r="Q4299">
            <v>0</v>
          </cell>
          <cell r="S4299">
            <v>0</v>
          </cell>
        </row>
        <row r="4300">
          <cell r="A4300" t="str">
            <v>FEH131405</v>
          </cell>
          <cell r="B4300" t="str">
            <v>FEH131405</v>
          </cell>
          <cell r="C4300">
            <v>44352</v>
          </cell>
          <cell r="F4300">
            <v>162753</v>
          </cell>
          <cell r="G4300" t="str">
            <v>EN REVISION</v>
          </cell>
          <cell r="I4300">
            <v>0</v>
          </cell>
          <cell r="J4300">
            <v>162753</v>
          </cell>
          <cell r="M4300">
            <v>0</v>
          </cell>
          <cell r="Q4300">
            <v>0</v>
          </cell>
          <cell r="S4300">
            <v>0</v>
          </cell>
        </row>
        <row r="4301">
          <cell r="A4301" t="str">
            <v>FEH131411</v>
          </cell>
          <cell r="B4301" t="str">
            <v>FEH131411</v>
          </cell>
          <cell r="C4301">
            <v>44352</v>
          </cell>
          <cell r="F4301">
            <v>16640</v>
          </cell>
          <cell r="G4301" t="str">
            <v>EN REVISION</v>
          </cell>
          <cell r="I4301">
            <v>0</v>
          </cell>
          <cell r="J4301">
            <v>16640</v>
          </cell>
          <cell r="M4301">
            <v>0</v>
          </cell>
          <cell r="Q4301">
            <v>0</v>
          </cell>
          <cell r="S4301">
            <v>0</v>
          </cell>
        </row>
        <row r="4302">
          <cell r="A4302" t="str">
            <v>FEH131412</v>
          </cell>
          <cell r="B4302" t="str">
            <v>FEH131412</v>
          </cell>
          <cell r="C4302">
            <v>44352</v>
          </cell>
          <cell r="F4302">
            <v>310801</v>
          </cell>
          <cell r="G4302" t="str">
            <v>EN REVISION</v>
          </cell>
          <cell r="I4302">
            <v>0</v>
          </cell>
          <cell r="J4302">
            <v>310801</v>
          </cell>
          <cell r="M4302">
            <v>0</v>
          </cell>
          <cell r="Q4302">
            <v>0</v>
          </cell>
          <cell r="S4302">
            <v>0</v>
          </cell>
        </row>
        <row r="4303">
          <cell r="A4303" t="str">
            <v>FEH131415</v>
          </cell>
          <cell r="B4303" t="str">
            <v>FEH131415</v>
          </cell>
          <cell r="C4303">
            <v>44352</v>
          </cell>
          <cell r="F4303">
            <v>747975</v>
          </cell>
          <cell r="G4303" t="str">
            <v>EN REVISION</v>
          </cell>
          <cell r="I4303">
            <v>0</v>
          </cell>
          <cell r="J4303">
            <v>747975</v>
          </cell>
          <cell r="M4303">
            <v>0</v>
          </cell>
          <cell r="Q4303">
            <v>0</v>
          </cell>
          <cell r="S4303">
            <v>0</v>
          </cell>
        </row>
        <row r="4304">
          <cell r="A4304" t="str">
            <v>FEH131416</v>
          </cell>
          <cell r="B4304" t="str">
            <v>FEH131416</v>
          </cell>
          <cell r="C4304">
            <v>44352</v>
          </cell>
          <cell r="F4304">
            <v>80832</v>
          </cell>
          <cell r="G4304" t="str">
            <v>NO RADICADO</v>
          </cell>
          <cell r="I4304">
            <v>80832</v>
          </cell>
          <cell r="J4304">
            <v>0</v>
          </cell>
          <cell r="M4304">
            <v>0</v>
          </cell>
          <cell r="Q4304">
            <v>0</v>
          </cell>
          <cell r="S4304">
            <v>0</v>
          </cell>
        </row>
        <row r="4305">
          <cell r="A4305" t="str">
            <v>FEH131428</v>
          </cell>
          <cell r="B4305" t="str">
            <v>FEH131428</v>
          </cell>
          <cell r="C4305">
            <v>44352</v>
          </cell>
          <cell r="F4305">
            <v>61499</v>
          </cell>
          <cell r="G4305" t="str">
            <v>EN REVISION</v>
          </cell>
          <cell r="I4305">
            <v>0</v>
          </cell>
          <cell r="J4305">
            <v>61499</v>
          </cell>
          <cell r="M4305">
            <v>0</v>
          </cell>
          <cell r="Q4305">
            <v>0</v>
          </cell>
          <cell r="S4305">
            <v>0</v>
          </cell>
        </row>
        <row r="4306">
          <cell r="A4306" t="str">
            <v>FEH131521</v>
          </cell>
          <cell r="B4306" t="str">
            <v>FEH131521</v>
          </cell>
          <cell r="C4306">
            <v>44352</v>
          </cell>
          <cell r="F4306">
            <v>622574</v>
          </cell>
          <cell r="G4306" t="str">
            <v>NO RADICADO</v>
          </cell>
          <cell r="I4306">
            <v>622574</v>
          </cell>
          <cell r="J4306">
            <v>0</v>
          </cell>
          <cell r="M4306">
            <v>0</v>
          </cell>
          <cell r="Q4306">
            <v>0</v>
          </cell>
          <cell r="S4306">
            <v>0</v>
          </cell>
        </row>
        <row r="4307">
          <cell r="A4307" t="str">
            <v>FEH131522</v>
          </cell>
          <cell r="B4307" t="str">
            <v>FEH131522</v>
          </cell>
          <cell r="C4307">
            <v>44352</v>
          </cell>
          <cell r="F4307">
            <v>80832</v>
          </cell>
          <cell r="G4307" t="str">
            <v>NO RADICADO</v>
          </cell>
          <cell r="I4307">
            <v>80832</v>
          </cell>
          <cell r="J4307">
            <v>0</v>
          </cell>
          <cell r="M4307">
            <v>0</v>
          </cell>
          <cell r="Q4307">
            <v>0</v>
          </cell>
          <cell r="S4307">
            <v>0</v>
          </cell>
        </row>
        <row r="4308">
          <cell r="A4308" t="str">
            <v>FEH131523</v>
          </cell>
          <cell r="B4308" t="str">
            <v>FEH131523</v>
          </cell>
          <cell r="C4308">
            <v>44352</v>
          </cell>
          <cell r="F4308">
            <v>216994</v>
          </cell>
          <cell r="G4308" t="str">
            <v>NO RADICADO</v>
          </cell>
          <cell r="I4308">
            <v>216994</v>
          </cell>
          <cell r="J4308">
            <v>0</v>
          </cell>
          <cell r="M4308">
            <v>0</v>
          </cell>
          <cell r="Q4308">
            <v>0</v>
          </cell>
          <cell r="S4308">
            <v>0</v>
          </cell>
        </row>
        <row r="4309">
          <cell r="A4309" t="str">
            <v>FEH131571</v>
          </cell>
          <cell r="B4309" t="str">
            <v>FEH131571</v>
          </cell>
          <cell r="C4309">
            <v>44353</v>
          </cell>
          <cell r="F4309">
            <v>14946</v>
          </cell>
          <cell r="G4309" t="str">
            <v>EN REVISION</v>
          </cell>
          <cell r="I4309">
            <v>0</v>
          </cell>
          <cell r="J4309">
            <v>14946</v>
          </cell>
          <cell r="M4309">
            <v>0</v>
          </cell>
          <cell r="Q4309">
            <v>0</v>
          </cell>
          <cell r="S4309">
            <v>0</v>
          </cell>
        </row>
        <row r="4310">
          <cell r="A4310" t="str">
            <v>FEH131589</v>
          </cell>
          <cell r="B4310" t="str">
            <v>FEH131589</v>
          </cell>
          <cell r="C4310">
            <v>44353</v>
          </cell>
          <cell r="F4310">
            <v>14946</v>
          </cell>
          <cell r="G4310" t="str">
            <v>EN REVISION</v>
          </cell>
          <cell r="I4310">
            <v>0</v>
          </cell>
          <cell r="J4310">
            <v>14946</v>
          </cell>
          <cell r="M4310">
            <v>0</v>
          </cell>
          <cell r="Q4310">
            <v>0</v>
          </cell>
          <cell r="S4310">
            <v>0</v>
          </cell>
        </row>
        <row r="4311">
          <cell r="A4311" t="str">
            <v>FEH132092</v>
          </cell>
          <cell r="B4311" t="str">
            <v>FEH132092</v>
          </cell>
          <cell r="C4311">
            <v>44355</v>
          </cell>
          <cell r="F4311">
            <v>38110</v>
          </cell>
          <cell r="G4311" t="str">
            <v>EN REVISION</v>
          </cell>
          <cell r="I4311">
            <v>0</v>
          </cell>
          <cell r="J4311">
            <v>38110</v>
          </cell>
          <cell r="M4311">
            <v>0</v>
          </cell>
          <cell r="Q4311">
            <v>0</v>
          </cell>
          <cell r="S4311">
            <v>0</v>
          </cell>
        </row>
        <row r="4312">
          <cell r="A4312" t="str">
            <v>FEH132093</v>
          </cell>
          <cell r="B4312" t="str">
            <v>FEH132093</v>
          </cell>
          <cell r="C4312">
            <v>44355</v>
          </cell>
          <cell r="F4312">
            <v>92700</v>
          </cell>
          <cell r="G4312" t="str">
            <v>EN REVISION</v>
          </cell>
          <cell r="I4312">
            <v>0</v>
          </cell>
          <cell r="J4312">
            <v>92700</v>
          </cell>
          <cell r="M4312">
            <v>0</v>
          </cell>
          <cell r="Q4312">
            <v>0</v>
          </cell>
          <cell r="S4312">
            <v>0</v>
          </cell>
        </row>
        <row r="4313">
          <cell r="A4313" t="str">
            <v>FEH132104</v>
          </cell>
          <cell r="B4313" t="str">
            <v>FEH132104</v>
          </cell>
          <cell r="C4313">
            <v>44355</v>
          </cell>
          <cell r="F4313">
            <v>911232</v>
          </cell>
          <cell r="G4313" t="str">
            <v>EN REVISION</v>
          </cell>
          <cell r="I4313">
            <v>0</v>
          </cell>
          <cell r="J4313">
            <v>911232</v>
          </cell>
          <cell r="M4313">
            <v>0</v>
          </cell>
          <cell r="Q4313">
            <v>0</v>
          </cell>
          <cell r="S4313">
            <v>0</v>
          </cell>
        </row>
        <row r="4314">
          <cell r="A4314" t="str">
            <v>FEH132105</v>
          </cell>
          <cell r="B4314" t="str">
            <v>FEH132105</v>
          </cell>
          <cell r="C4314">
            <v>44355</v>
          </cell>
          <cell r="F4314">
            <v>80832</v>
          </cell>
          <cell r="G4314" t="str">
            <v>NO RADICADO</v>
          </cell>
          <cell r="I4314">
            <v>80832</v>
          </cell>
          <cell r="J4314">
            <v>0</v>
          </cell>
          <cell r="M4314">
            <v>0</v>
          </cell>
          <cell r="Q4314">
            <v>0</v>
          </cell>
          <cell r="S4314">
            <v>0</v>
          </cell>
        </row>
        <row r="4315">
          <cell r="A4315" t="str">
            <v>FEH132151</v>
          </cell>
          <cell r="B4315" t="str">
            <v>FEH132151</v>
          </cell>
          <cell r="C4315">
            <v>44356</v>
          </cell>
          <cell r="F4315">
            <v>956919</v>
          </cell>
          <cell r="G4315" t="str">
            <v>EN REVISION</v>
          </cell>
          <cell r="I4315">
            <v>0</v>
          </cell>
          <cell r="J4315">
            <v>956919</v>
          </cell>
          <cell r="M4315">
            <v>0</v>
          </cell>
          <cell r="Q4315">
            <v>0</v>
          </cell>
          <cell r="S4315">
            <v>0</v>
          </cell>
        </row>
        <row r="4316">
          <cell r="A4316" t="str">
            <v>FEH132152</v>
          </cell>
          <cell r="B4316" t="str">
            <v>FEH132152</v>
          </cell>
          <cell r="C4316">
            <v>44356</v>
          </cell>
          <cell r="F4316">
            <v>216994</v>
          </cell>
          <cell r="G4316" t="str">
            <v>NO RADICADO</v>
          </cell>
          <cell r="I4316">
            <v>216994</v>
          </cell>
          <cell r="J4316">
            <v>0</v>
          </cell>
          <cell r="M4316">
            <v>0</v>
          </cell>
          <cell r="Q4316">
            <v>0</v>
          </cell>
          <cell r="S4316">
            <v>0</v>
          </cell>
        </row>
        <row r="4317">
          <cell r="A4317" t="str">
            <v>FEH132291</v>
          </cell>
          <cell r="B4317" t="str">
            <v>FEH132291</v>
          </cell>
          <cell r="C4317">
            <v>44356</v>
          </cell>
          <cell r="F4317">
            <v>1012501</v>
          </cell>
          <cell r="G4317" t="str">
            <v>NO RADICADO</v>
          </cell>
          <cell r="I4317">
            <v>1012501</v>
          </cell>
          <cell r="J4317">
            <v>0</v>
          </cell>
          <cell r="M4317">
            <v>0</v>
          </cell>
          <cell r="Q4317">
            <v>0</v>
          </cell>
          <cell r="S4317">
            <v>0</v>
          </cell>
        </row>
        <row r="4318">
          <cell r="A4318" t="str">
            <v>FEH132573</v>
          </cell>
          <cell r="B4318" t="str">
            <v>FEH132573</v>
          </cell>
          <cell r="C4318">
            <v>44357</v>
          </cell>
          <cell r="F4318">
            <v>864520</v>
          </cell>
          <cell r="G4318" t="str">
            <v>EN REVISION</v>
          </cell>
          <cell r="I4318">
            <v>0</v>
          </cell>
          <cell r="J4318">
            <v>864520</v>
          </cell>
          <cell r="M4318">
            <v>0</v>
          </cell>
          <cell r="Q4318">
            <v>0</v>
          </cell>
          <cell r="S4318">
            <v>0</v>
          </cell>
        </row>
        <row r="4319">
          <cell r="A4319" t="str">
            <v>FEH132577</v>
          </cell>
          <cell r="B4319" t="str">
            <v>FEH132577</v>
          </cell>
          <cell r="C4319">
            <v>44357</v>
          </cell>
          <cell r="F4319">
            <v>80832</v>
          </cell>
          <cell r="G4319" t="str">
            <v>NO RADICADO</v>
          </cell>
          <cell r="I4319">
            <v>80832</v>
          </cell>
          <cell r="J4319">
            <v>0</v>
          </cell>
          <cell r="M4319">
            <v>0</v>
          </cell>
          <cell r="Q4319">
            <v>0</v>
          </cell>
          <cell r="S4319">
            <v>0</v>
          </cell>
        </row>
        <row r="4320">
          <cell r="A4320" t="str">
            <v>FEH132597</v>
          </cell>
          <cell r="B4320" t="str">
            <v>FEH132597</v>
          </cell>
          <cell r="C4320">
            <v>44357</v>
          </cell>
          <cell r="F4320">
            <v>38110</v>
          </cell>
          <cell r="G4320" t="str">
            <v>EN REVISION</v>
          </cell>
          <cell r="I4320">
            <v>0</v>
          </cell>
          <cell r="J4320">
            <v>38110</v>
          </cell>
          <cell r="M4320">
            <v>0</v>
          </cell>
          <cell r="Q4320">
            <v>0</v>
          </cell>
          <cell r="S4320">
            <v>0</v>
          </cell>
        </row>
        <row r="4321">
          <cell r="A4321" t="str">
            <v>FEH132655</v>
          </cell>
          <cell r="B4321" t="str">
            <v>FEH132655</v>
          </cell>
          <cell r="C4321">
            <v>44357</v>
          </cell>
          <cell r="F4321">
            <v>1051778</v>
          </cell>
          <cell r="G4321" t="str">
            <v>EN REVISION</v>
          </cell>
          <cell r="I4321">
            <v>0</v>
          </cell>
          <cell r="J4321">
            <v>1051778</v>
          </cell>
          <cell r="M4321">
            <v>0</v>
          </cell>
          <cell r="Q4321">
            <v>0</v>
          </cell>
          <cell r="S4321">
            <v>0</v>
          </cell>
        </row>
        <row r="4322">
          <cell r="A4322" t="str">
            <v>FEH132656</v>
          </cell>
          <cell r="B4322" t="str">
            <v>FEH132656</v>
          </cell>
          <cell r="C4322">
            <v>44357</v>
          </cell>
          <cell r="F4322">
            <v>80832</v>
          </cell>
          <cell r="G4322" t="str">
            <v>NO RADICADO</v>
          </cell>
          <cell r="I4322">
            <v>80832</v>
          </cell>
          <cell r="J4322">
            <v>0</v>
          </cell>
          <cell r="M4322">
            <v>0</v>
          </cell>
          <cell r="Q4322">
            <v>0</v>
          </cell>
          <cell r="S4322">
            <v>0</v>
          </cell>
        </row>
        <row r="4323">
          <cell r="A4323" t="str">
            <v>FEH132698</v>
          </cell>
          <cell r="B4323" t="str">
            <v>FEH132698</v>
          </cell>
          <cell r="C4323">
            <v>44357</v>
          </cell>
          <cell r="F4323">
            <v>1009874</v>
          </cell>
          <cell r="G4323" t="str">
            <v>EN REVISION</v>
          </cell>
          <cell r="I4323">
            <v>0</v>
          </cell>
          <cell r="J4323">
            <v>1009874</v>
          </cell>
          <cell r="M4323">
            <v>0</v>
          </cell>
          <cell r="Q4323">
            <v>0</v>
          </cell>
          <cell r="S4323">
            <v>0</v>
          </cell>
        </row>
        <row r="4324">
          <cell r="A4324" t="str">
            <v>FEH132702</v>
          </cell>
          <cell r="B4324" t="str">
            <v>FEH132702</v>
          </cell>
          <cell r="C4324">
            <v>44357</v>
          </cell>
          <cell r="F4324">
            <v>80832</v>
          </cell>
          <cell r="G4324" t="str">
            <v>NO RADICADO</v>
          </cell>
          <cell r="I4324">
            <v>80832</v>
          </cell>
          <cell r="J4324">
            <v>0</v>
          </cell>
          <cell r="M4324">
            <v>0</v>
          </cell>
          <cell r="Q4324">
            <v>0</v>
          </cell>
          <cell r="S4324">
            <v>0</v>
          </cell>
        </row>
        <row r="4325">
          <cell r="A4325" t="str">
            <v>FEH133022</v>
          </cell>
          <cell r="B4325" t="str">
            <v>FEH133022</v>
          </cell>
          <cell r="C4325">
            <v>44358</v>
          </cell>
          <cell r="F4325">
            <v>21963836</v>
          </cell>
          <cell r="G4325" t="str">
            <v>EN REVISION</v>
          </cell>
          <cell r="I4325">
            <v>0</v>
          </cell>
          <cell r="J4325">
            <v>21963836</v>
          </cell>
          <cell r="M4325">
            <v>0</v>
          </cell>
          <cell r="Q4325">
            <v>0</v>
          </cell>
          <cell r="S4325">
            <v>0</v>
          </cell>
        </row>
        <row r="4326">
          <cell r="A4326" t="str">
            <v>FEH133023</v>
          </cell>
          <cell r="B4326" t="str">
            <v>FEH133023</v>
          </cell>
          <cell r="C4326">
            <v>44358</v>
          </cell>
          <cell r="F4326">
            <v>80832</v>
          </cell>
          <cell r="G4326" t="str">
            <v>NO RADICADO</v>
          </cell>
          <cell r="I4326">
            <v>80832</v>
          </cell>
          <cell r="J4326">
            <v>0</v>
          </cell>
          <cell r="M4326">
            <v>0</v>
          </cell>
          <cell r="Q4326">
            <v>0</v>
          </cell>
          <cell r="S4326">
            <v>0</v>
          </cell>
        </row>
        <row r="4327">
          <cell r="A4327" t="str">
            <v>FEH133024</v>
          </cell>
          <cell r="B4327" t="str">
            <v>FEH133024</v>
          </cell>
          <cell r="C4327">
            <v>44358</v>
          </cell>
          <cell r="F4327">
            <v>121380</v>
          </cell>
          <cell r="G4327" t="str">
            <v>NO RADICADO</v>
          </cell>
          <cell r="I4327">
            <v>121380</v>
          </cell>
          <cell r="J4327">
            <v>0</v>
          </cell>
          <cell r="M4327">
            <v>0</v>
          </cell>
          <cell r="Q4327">
            <v>0</v>
          </cell>
          <cell r="S4327">
            <v>0</v>
          </cell>
        </row>
        <row r="4328">
          <cell r="A4328" t="str">
            <v>FEH133493</v>
          </cell>
          <cell r="B4328" t="str">
            <v>FEH133493</v>
          </cell>
          <cell r="C4328">
            <v>44360</v>
          </cell>
          <cell r="F4328">
            <v>985047</v>
          </cell>
          <cell r="G4328" t="str">
            <v>EN REVISION</v>
          </cell>
          <cell r="I4328">
            <v>0</v>
          </cell>
          <cell r="J4328">
            <v>985047</v>
          </cell>
          <cell r="M4328">
            <v>0</v>
          </cell>
          <cell r="Q4328">
            <v>0</v>
          </cell>
          <cell r="S4328">
            <v>0</v>
          </cell>
        </row>
        <row r="4329">
          <cell r="A4329" t="str">
            <v>FEH133494</v>
          </cell>
          <cell r="B4329" t="str">
            <v>FEH133494</v>
          </cell>
          <cell r="C4329">
            <v>44360</v>
          </cell>
          <cell r="F4329">
            <v>80832</v>
          </cell>
          <cell r="G4329" t="str">
            <v>NO RADICADO</v>
          </cell>
          <cell r="I4329">
            <v>80832</v>
          </cell>
          <cell r="J4329">
            <v>0</v>
          </cell>
          <cell r="M4329">
            <v>0</v>
          </cell>
          <cell r="Q4329">
            <v>0</v>
          </cell>
          <cell r="S4329">
            <v>0</v>
          </cell>
        </row>
        <row r="4330">
          <cell r="A4330" t="str">
            <v>FEH133592</v>
          </cell>
          <cell r="B4330" t="str">
            <v>FEH133592</v>
          </cell>
          <cell r="C4330">
            <v>44361</v>
          </cell>
          <cell r="F4330">
            <v>519487</v>
          </cell>
          <cell r="G4330" t="str">
            <v>EN REVISION</v>
          </cell>
          <cell r="I4330">
            <v>0</v>
          </cell>
          <cell r="J4330">
            <v>519487</v>
          </cell>
          <cell r="M4330">
            <v>0</v>
          </cell>
          <cell r="Q4330">
            <v>0</v>
          </cell>
          <cell r="S4330">
            <v>0</v>
          </cell>
        </row>
        <row r="4331">
          <cell r="A4331" t="str">
            <v>FEH133593</v>
          </cell>
          <cell r="B4331" t="str">
            <v>FEH133593</v>
          </cell>
          <cell r="C4331">
            <v>44361</v>
          </cell>
          <cell r="F4331">
            <v>80832</v>
          </cell>
          <cell r="G4331" t="str">
            <v>NO RADICADO</v>
          </cell>
          <cell r="I4331">
            <v>80832</v>
          </cell>
          <cell r="J4331">
            <v>0</v>
          </cell>
          <cell r="M4331">
            <v>0</v>
          </cell>
          <cell r="Q4331">
            <v>0</v>
          </cell>
          <cell r="S4331">
            <v>0</v>
          </cell>
        </row>
        <row r="4332">
          <cell r="A4332" t="str">
            <v>FEH133610</v>
          </cell>
          <cell r="B4332" t="str">
            <v>FEH133610</v>
          </cell>
          <cell r="C4332">
            <v>44361</v>
          </cell>
          <cell r="F4332">
            <v>1571936</v>
          </cell>
          <cell r="G4332" t="str">
            <v>EN REVISION</v>
          </cell>
          <cell r="I4332">
            <v>0</v>
          </cell>
          <cell r="J4332">
            <v>1571936</v>
          </cell>
          <cell r="M4332">
            <v>0</v>
          </cell>
          <cell r="Q4332">
            <v>0</v>
          </cell>
          <cell r="S4332">
            <v>0</v>
          </cell>
        </row>
        <row r="4333">
          <cell r="A4333" t="str">
            <v>FEH133611</v>
          </cell>
          <cell r="B4333" t="str">
            <v>FEH133611</v>
          </cell>
          <cell r="C4333">
            <v>44361</v>
          </cell>
          <cell r="F4333">
            <v>80832</v>
          </cell>
          <cell r="G4333" t="str">
            <v>NO RADICADO</v>
          </cell>
          <cell r="I4333">
            <v>80832</v>
          </cell>
          <cell r="J4333">
            <v>0</v>
          </cell>
          <cell r="M4333">
            <v>0</v>
          </cell>
          <cell r="Q4333">
            <v>0</v>
          </cell>
          <cell r="S4333">
            <v>0</v>
          </cell>
        </row>
        <row r="4334">
          <cell r="A4334" t="str">
            <v>FEH133615</v>
          </cell>
          <cell r="B4334" t="str">
            <v>FEH133615</v>
          </cell>
          <cell r="C4334">
            <v>44361</v>
          </cell>
          <cell r="F4334">
            <v>419244</v>
          </cell>
          <cell r="G4334" t="str">
            <v>EN REVISION</v>
          </cell>
          <cell r="I4334">
            <v>0</v>
          </cell>
          <cell r="J4334">
            <v>419244</v>
          </cell>
          <cell r="M4334">
            <v>0</v>
          </cell>
          <cell r="Q4334">
            <v>0</v>
          </cell>
          <cell r="S4334">
            <v>0</v>
          </cell>
        </row>
        <row r="4335">
          <cell r="A4335" t="str">
            <v>FEH133992</v>
          </cell>
          <cell r="B4335" t="str">
            <v>FEH133992</v>
          </cell>
          <cell r="C4335">
            <v>44362</v>
          </cell>
          <cell r="F4335">
            <v>80832</v>
          </cell>
          <cell r="G4335" t="str">
            <v>NO RADICADO</v>
          </cell>
          <cell r="I4335">
            <v>80832</v>
          </cell>
          <cell r="J4335">
            <v>0</v>
          </cell>
          <cell r="M4335">
            <v>0</v>
          </cell>
          <cell r="Q4335">
            <v>0</v>
          </cell>
          <cell r="S4335">
            <v>0</v>
          </cell>
        </row>
        <row r="4336">
          <cell r="A4336" t="str">
            <v>FEH133996</v>
          </cell>
          <cell r="B4336" t="str">
            <v>FEH133996</v>
          </cell>
          <cell r="C4336">
            <v>44362</v>
          </cell>
          <cell r="F4336">
            <v>121380</v>
          </cell>
          <cell r="G4336" t="str">
            <v>NO RADICADO</v>
          </cell>
          <cell r="I4336">
            <v>121380</v>
          </cell>
          <cell r="J4336">
            <v>0</v>
          </cell>
          <cell r="M4336">
            <v>0</v>
          </cell>
          <cell r="Q4336">
            <v>0</v>
          </cell>
          <cell r="S4336">
            <v>0</v>
          </cell>
        </row>
        <row r="4337">
          <cell r="A4337" t="str">
            <v>FEH134127</v>
          </cell>
          <cell r="B4337" t="str">
            <v>FEH134127</v>
          </cell>
          <cell r="C4337">
            <v>44363</v>
          </cell>
          <cell r="F4337">
            <v>3069223</v>
          </cell>
          <cell r="G4337" t="str">
            <v>EN REVISION</v>
          </cell>
          <cell r="I4337">
            <v>0</v>
          </cell>
          <cell r="J4337">
            <v>3069223</v>
          </cell>
          <cell r="M4337">
            <v>0</v>
          </cell>
          <cell r="Q4337">
            <v>0</v>
          </cell>
          <cell r="S4337">
            <v>0</v>
          </cell>
        </row>
        <row r="4338">
          <cell r="A4338" t="str">
            <v>FEH134953</v>
          </cell>
          <cell r="B4338" t="str">
            <v>FEH134953</v>
          </cell>
          <cell r="C4338">
            <v>44365</v>
          </cell>
          <cell r="F4338">
            <v>80832</v>
          </cell>
          <cell r="G4338" t="str">
            <v>NO RADICADO</v>
          </cell>
          <cell r="I4338">
            <v>80832</v>
          </cell>
          <cell r="J4338">
            <v>0</v>
          </cell>
          <cell r="M4338">
            <v>0</v>
          </cell>
          <cell r="Q4338">
            <v>0</v>
          </cell>
          <cell r="S4338">
            <v>0</v>
          </cell>
        </row>
        <row r="4339">
          <cell r="A4339" t="str">
            <v>FEH135041</v>
          </cell>
          <cell r="B4339" t="str">
            <v>FEH135041</v>
          </cell>
          <cell r="C4339">
            <v>44365</v>
          </cell>
          <cell r="F4339">
            <v>14946</v>
          </cell>
          <cell r="G4339" t="str">
            <v>EN REVISION</v>
          </cell>
          <cell r="I4339">
            <v>0</v>
          </cell>
          <cell r="J4339">
            <v>14946</v>
          </cell>
          <cell r="M4339">
            <v>0</v>
          </cell>
          <cell r="Q4339">
            <v>0</v>
          </cell>
          <cell r="S4339">
            <v>0</v>
          </cell>
        </row>
        <row r="4340">
          <cell r="A4340" t="str">
            <v>FEH135181</v>
          </cell>
          <cell r="B4340" t="str">
            <v>FEH135181</v>
          </cell>
          <cell r="C4340">
            <v>44365</v>
          </cell>
          <cell r="F4340">
            <v>388087</v>
          </cell>
          <cell r="G4340" t="str">
            <v>EN REVISION</v>
          </cell>
          <cell r="I4340">
            <v>0</v>
          </cell>
          <cell r="J4340">
            <v>388087</v>
          </cell>
          <cell r="M4340">
            <v>0</v>
          </cell>
          <cell r="Q4340">
            <v>0</v>
          </cell>
          <cell r="S4340">
            <v>0</v>
          </cell>
        </row>
        <row r="4341">
          <cell r="A4341" t="str">
            <v>FEH135182</v>
          </cell>
          <cell r="B4341" t="str">
            <v>FEH135182</v>
          </cell>
          <cell r="C4341">
            <v>44365</v>
          </cell>
          <cell r="F4341">
            <v>80832</v>
          </cell>
          <cell r="G4341" t="str">
            <v>NO RADICADO</v>
          </cell>
          <cell r="I4341">
            <v>80832</v>
          </cell>
          <cell r="J4341">
            <v>0</v>
          </cell>
          <cell r="M4341">
            <v>0</v>
          </cell>
          <cell r="Q4341">
            <v>0</v>
          </cell>
          <cell r="S4341">
            <v>0</v>
          </cell>
        </row>
        <row r="4342">
          <cell r="A4342" t="str">
            <v>FEH135777</v>
          </cell>
          <cell r="B4342" t="str">
            <v>FEH135777</v>
          </cell>
          <cell r="C4342">
            <v>44368</v>
          </cell>
          <cell r="F4342">
            <v>8525069</v>
          </cell>
          <cell r="G4342" t="str">
            <v>EN REVISION</v>
          </cell>
          <cell r="I4342">
            <v>0</v>
          </cell>
          <cell r="J4342">
            <v>8525069</v>
          </cell>
          <cell r="M4342">
            <v>0</v>
          </cell>
          <cell r="Q4342">
            <v>0</v>
          </cell>
          <cell r="S4342">
            <v>0</v>
          </cell>
        </row>
        <row r="4343">
          <cell r="A4343" t="str">
            <v>FEH136372</v>
          </cell>
          <cell r="B4343" t="str">
            <v>FEH136372</v>
          </cell>
          <cell r="C4343">
            <v>44370</v>
          </cell>
          <cell r="F4343">
            <v>3368399</v>
          </cell>
          <cell r="G4343" t="str">
            <v>EN REVISION</v>
          </cell>
          <cell r="I4343">
            <v>0</v>
          </cell>
          <cell r="J4343">
            <v>3368399</v>
          </cell>
          <cell r="M4343">
            <v>0</v>
          </cell>
          <cell r="Q4343">
            <v>0</v>
          </cell>
          <cell r="S4343">
            <v>0</v>
          </cell>
        </row>
        <row r="4344">
          <cell r="A4344" t="str">
            <v>FEH137362</v>
          </cell>
          <cell r="B4344" t="str">
            <v>FEH137362</v>
          </cell>
          <cell r="C4344">
            <v>44372</v>
          </cell>
          <cell r="F4344">
            <v>80832</v>
          </cell>
          <cell r="G4344" t="str">
            <v>NO RADICADO</v>
          </cell>
          <cell r="I4344">
            <v>80832</v>
          </cell>
          <cell r="J4344">
            <v>0</v>
          </cell>
          <cell r="M4344">
            <v>0</v>
          </cell>
          <cell r="Q4344">
            <v>0</v>
          </cell>
          <cell r="S4344">
            <v>0</v>
          </cell>
        </row>
        <row r="4345">
          <cell r="A4345" t="str">
            <v>FEH138069</v>
          </cell>
          <cell r="B4345" t="str">
            <v>FEH138069</v>
          </cell>
          <cell r="C4345">
            <v>44375</v>
          </cell>
          <cell r="F4345">
            <v>38885426</v>
          </cell>
          <cell r="G4345" t="str">
            <v>EN REVISION</v>
          </cell>
          <cell r="I4345">
            <v>0</v>
          </cell>
          <cell r="J4345">
            <v>38885426</v>
          </cell>
          <cell r="M4345">
            <v>0</v>
          </cell>
          <cell r="Q4345">
            <v>0</v>
          </cell>
          <cell r="S4345">
            <v>0</v>
          </cell>
        </row>
        <row r="4346">
          <cell r="A4346" t="str">
            <v>FEH138073</v>
          </cell>
          <cell r="B4346" t="str">
            <v>FEH138073</v>
          </cell>
          <cell r="C4346">
            <v>44375</v>
          </cell>
          <cell r="F4346">
            <v>2755370</v>
          </cell>
          <cell r="G4346" t="str">
            <v>NO RADICADO</v>
          </cell>
          <cell r="I4346">
            <v>2755370</v>
          </cell>
          <cell r="J4346">
            <v>0</v>
          </cell>
          <cell r="M4346">
            <v>0</v>
          </cell>
          <cell r="Q4346">
            <v>0</v>
          </cell>
          <cell r="S4346">
            <v>0</v>
          </cell>
        </row>
        <row r="4347">
          <cell r="A4347" t="str">
            <v>FEH131417</v>
          </cell>
          <cell r="B4347" t="str">
            <v>FEH131417</v>
          </cell>
          <cell r="C4347">
            <v>44352</v>
          </cell>
          <cell r="F4347">
            <v>19450</v>
          </cell>
          <cell r="G4347" t="str">
            <v>EN REVISION</v>
          </cell>
          <cell r="I4347">
            <v>0</v>
          </cell>
          <cell r="J4347">
            <v>19450</v>
          </cell>
          <cell r="M4347">
            <v>0</v>
          </cell>
          <cell r="Q4347">
            <v>0</v>
          </cell>
          <cell r="S4347">
            <v>0</v>
          </cell>
        </row>
        <row r="4348">
          <cell r="A4348" t="str">
            <v>FEH131421</v>
          </cell>
          <cell r="B4348" t="str">
            <v>FEH131421</v>
          </cell>
          <cell r="C4348">
            <v>44352</v>
          </cell>
          <cell r="F4348">
            <v>56038</v>
          </cell>
          <cell r="G4348" t="str">
            <v>EN REVISION</v>
          </cell>
          <cell r="I4348">
            <v>0</v>
          </cell>
          <cell r="J4348">
            <v>56038</v>
          </cell>
          <cell r="M4348">
            <v>0</v>
          </cell>
          <cell r="Q4348">
            <v>0</v>
          </cell>
          <cell r="S4348">
            <v>0</v>
          </cell>
        </row>
        <row r="4349">
          <cell r="A4349" t="str">
            <v>FEH131464</v>
          </cell>
          <cell r="B4349" t="str">
            <v>FEH131464</v>
          </cell>
          <cell r="C4349">
            <v>44352</v>
          </cell>
          <cell r="F4349">
            <v>161377</v>
          </cell>
          <cell r="G4349" t="str">
            <v>EN REVISION</v>
          </cell>
          <cell r="I4349">
            <v>0</v>
          </cell>
          <cell r="J4349">
            <v>161377</v>
          </cell>
          <cell r="M4349">
            <v>0</v>
          </cell>
          <cell r="Q4349">
            <v>0</v>
          </cell>
          <cell r="S4349">
            <v>0</v>
          </cell>
        </row>
        <row r="4350">
          <cell r="A4350" t="str">
            <v>FEH131490</v>
          </cell>
          <cell r="B4350" t="str">
            <v>FEH131490</v>
          </cell>
          <cell r="C4350">
            <v>44352</v>
          </cell>
          <cell r="F4350">
            <v>66950</v>
          </cell>
          <cell r="G4350" t="str">
            <v>EN REVISION</v>
          </cell>
          <cell r="I4350">
            <v>0</v>
          </cell>
          <cell r="J4350">
            <v>66950</v>
          </cell>
          <cell r="M4350">
            <v>0</v>
          </cell>
          <cell r="Q4350">
            <v>0</v>
          </cell>
          <cell r="S4350">
            <v>0</v>
          </cell>
        </row>
        <row r="4351">
          <cell r="A4351" t="str">
            <v>FEH131492</v>
          </cell>
          <cell r="B4351" t="str">
            <v>FEH131492</v>
          </cell>
          <cell r="C4351">
            <v>44352</v>
          </cell>
          <cell r="F4351">
            <v>30054</v>
          </cell>
          <cell r="G4351" t="str">
            <v>EN REVISION</v>
          </cell>
          <cell r="I4351">
            <v>0</v>
          </cell>
          <cell r="J4351">
            <v>30054</v>
          </cell>
          <cell r="M4351">
            <v>0</v>
          </cell>
          <cell r="Q4351">
            <v>0</v>
          </cell>
          <cell r="S4351">
            <v>0</v>
          </cell>
        </row>
        <row r="4352">
          <cell r="A4352" t="str">
            <v>FEH131493</v>
          </cell>
          <cell r="B4352" t="str">
            <v>FEH131493</v>
          </cell>
          <cell r="C4352">
            <v>44352</v>
          </cell>
          <cell r="F4352">
            <v>24085</v>
          </cell>
          <cell r="G4352" t="str">
            <v>EN REVISION</v>
          </cell>
          <cell r="I4352">
            <v>0</v>
          </cell>
          <cell r="J4352">
            <v>24085</v>
          </cell>
          <cell r="M4352">
            <v>0</v>
          </cell>
          <cell r="Q4352">
            <v>0</v>
          </cell>
          <cell r="S4352">
            <v>0</v>
          </cell>
        </row>
        <row r="4353">
          <cell r="A4353" t="str">
            <v>FEH131508</v>
          </cell>
          <cell r="B4353" t="str">
            <v>FEH131508</v>
          </cell>
          <cell r="C4353">
            <v>44352</v>
          </cell>
          <cell r="F4353">
            <v>115484</v>
          </cell>
          <cell r="G4353" t="str">
            <v>EN REVISION</v>
          </cell>
          <cell r="I4353">
            <v>0</v>
          </cell>
          <cell r="J4353">
            <v>115484</v>
          </cell>
          <cell r="M4353">
            <v>0</v>
          </cell>
          <cell r="Q4353">
            <v>0</v>
          </cell>
          <cell r="S4353">
            <v>0</v>
          </cell>
        </row>
        <row r="4354">
          <cell r="A4354" t="str">
            <v>FEH131525</v>
          </cell>
          <cell r="B4354" t="str">
            <v>FEH131525</v>
          </cell>
          <cell r="C4354">
            <v>44352</v>
          </cell>
          <cell r="F4354">
            <v>14946</v>
          </cell>
          <cell r="G4354" t="str">
            <v>EN REVISION</v>
          </cell>
          <cell r="I4354">
            <v>0</v>
          </cell>
          <cell r="J4354">
            <v>14946</v>
          </cell>
          <cell r="M4354">
            <v>0</v>
          </cell>
          <cell r="Q4354">
            <v>0</v>
          </cell>
          <cell r="S4354">
            <v>0</v>
          </cell>
        </row>
        <row r="4355">
          <cell r="A4355" t="str">
            <v>FEH131526</v>
          </cell>
          <cell r="B4355" t="str">
            <v>FEH131526</v>
          </cell>
          <cell r="C4355">
            <v>44352</v>
          </cell>
          <cell r="F4355">
            <v>135186</v>
          </cell>
          <cell r="G4355" t="str">
            <v>EN REVISION</v>
          </cell>
          <cell r="I4355">
            <v>0</v>
          </cell>
          <cell r="J4355">
            <v>135186</v>
          </cell>
          <cell r="M4355">
            <v>0</v>
          </cell>
          <cell r="Q4355">
            <v>0</v>
          </cell>
          <cell r="S4355">
            <v>0</v>
          </cell>
        </row>
        <row r="4356">
          <cell r="A4356" t="str">
            <v>FEH131528</v>
          </cell>
          <cell r="B4356" t="str">
            <v>FEH131528</v>
          </cell>
          <cell r="C4356">
            <v>44352</v>
          </cell>
          <cell r="F4356">
            <v>15758</v>
          </cell>
          <cell r="G4356" t="str">
            <v>EN REVISION</v>
          </cell>
          <cell r="I4356">
            <v>0</v>
          </cell>
          <cell r="J4356">
            <v>15758</v>
          </cell>
          <cell r="M4356">
            <v>0</v>
          </cell>
          <cell r="Q4356">
            <v>0</v>
          </cell>
          <cell r="S4356">
            <v>0</v>
          </cell>
        </row>
        <row r="4357">
          <cell r="A4357" t="str">
            <v>FEH131530</v>
          </cell>
          <cell r="B4357" t="str">
            <v>FEH131530</v>
          </cell>
          <cell r="C4357">
            <v>44352</v>
          </cell>
          <cell r="F4357">
            <v>107351</v>
          </cell>
          <cell r="G4357" t="str">
            <v>EN REVISION</v>
          </cell>
          <cell r="I4357">
            <v>0</v>
          </cell>
          <cell r="J4357">
            <v>107351</v>
          </cell>
          <cell r="M4357">
            <v>0</v>
          </cell>
          <cell r="Q4357">
            <v>0</v>
          </cell>
          <cell r="S4357">
            <v>0</v>
          </cell>
        </row>
        <row r="4358">
          <cell r="A4358" t="str">
            <v>FEH131532</v>
          </cell>
          <cell r="B4358" t="str">
            <v>FEH131532</v>
          </cell>
          <cell r="C4358">
            <v>44352</v>
          </cell>
          <cell r="F4358">
            <v>57500</v>
          </cell>
          <cell r="G4358" t="str">
            <v>EN REVISION</v>
          </cell>
          <cell r="I4358">
            <v>0</v>
          </cell>
          <cell r="J4358">
            <v>57500</v>
          </cell>
          <cell r="M4358">
            <v>0</v>
          </cell>
          <cell r="Q4358">
            <v>0</v>
          </cell>
          <cell r="S4358">
            <v>0</v>
          </cell>
        </row>
        <row r="4359">
          <cell r="A4359" t="str">
            <v>FEH131537</v>
          </cell>
          <cell r="B4359" t="str">
            <v>FEH131537</v>
          </cell>
          <cell r="C4359">
            <v>44352</v>
          </cell>
          <cell r="F4359">
            <v>14946</v>
          </cell>
          <cell r="G4359" t="str">
            <v>EN REVISION</v>
          </cell>
          <cell r="I4359">
            <v>0</v>
          </cell>
          <cell r="J4359">
            <v>14946</v>
          </cell>
          <cell r="M4359">
            <v>0</v>
          </cell>
          <cell r="Q4359">
            <v>0</v>
          </cell>
          <cell r="S4359">
            <v>0</v>
          </cell>
        </row>
        <row r="4360">
          <cell r="A4360" t="str">
            <v>FEH131542</v>
          </cell>
          <cell r="B4360" t="str">
            <v>FEH131542</v>
          </cell>
          <cell r="C4360">
            <v>44352</v>
          </cell>
          <cell r="F4360">
            <v>43818</v>
          </cell>
          <cell r="G4360" t="str">
            <v>EN REVISION</v>
          </cell>
          <cell r="I4360">
            <v>0</v>
          </cell>
          <cell r="J4360">
            <v>43818</v>
          </cell>
          <cell r="M4360">
            <v>0</v>
          </cell>
          <cell r="Q4360">
            <v>0</v>
          </cell>
          <cell r="S4360">
            <v>0</v>
          </cell>
        </row>
        <row r="4361">
          <cell r="A4361" t="str">
            <v>FEH131543</v>
          </cell>
          <cell r="B4361" t="str">
            <v>FEH131543</v>
          </cell>
          <cell r="C4361">
            <v>44352</v>
          </cell>
          <cell r="F4361">
            <v>14946</v>
          </cell>
          <cell r="G4361" t="str">
            <v>EN REVISION</v>
          </cell>
          <cell r="I4361">
            <v>0</v>
          </cell>
          <cell r="J4361">
            <v>14946</v>
          </cell>
          <cell r="M4361">
            <v>0</v>
          </cell>
          <cell r="Q4361">
            <v>0</v>
          </cell>
          <cell r="S4361">
            <v>0</v>
          </cell>
        </row>
        <row r="4362">
          <cell r="A4362" t="str">
            <v>FEH131564</v>
          </cell>
          <cell r="B4362" t="str">
            <v>FEH131564</v>
          </cell>
          <cell r="C4362">
            <v>44353</v>
          </cell>
          <cell r="F4362">
            <v>56177</v>
          </cell>
          <cell r="G4362" t="str">
            <v>EN REVISION</v>
          </cell>
          <cell r="I4362">
            <v>0</v>
          </cell>
          <cell r="J4362">
            <v>56177</v>
          </cell>
          <cell r="M4362">
            <v>0</v>
          </cell>
          <cell r="Q4362">
            <v>0</v>
          </cell>
          <cell r="S4362">
            <v>0</v>
          </cell>
        </row>
        <row r="4363">
          <cell r="A4363" t="str">
            <v>FEH131565</v>
          </cell>
          <cell r="B4363" t="str">
            <v>FEH131565</v>
          </cell>
          <cell r="C4363">
            <v>44353</v>
          </cell>
          <cell r="F4363">
            <v>15973</v>
          </cell>
          <cell r="G4363" t="str">
            <v>EN REVISION</v>
          </cell>
          <cell r="I4363">
            <v>0</v>
          </cell>
          <cell r="J4363">
            <v>15973</v>
          </cell>
          <cell r="M4363">
            <v>0</v>
          </cell>
          <cell r="Q4363">
            <v>0</v>
          </cell>
          <cell r="S4363">
            <v>0</v>
          </cell>
        </row>
        <row r="4364">
          <cell r="A4364" t="str">
            <v>FEH131566</v>
          </cell>
          <cell r="B4364" t="str">
            <v>FEH131566</v>
          </cell>
          <cell r="C4364">
            <v>44353</v>
          </cell>
          <cell r="F4364">
            <v>153864</v>
          </cell>
          <cell r="G4364" t="str">
            <v>EN REVISION</v>
          </cell>
          <cell r="I4364">
            <v>0</v>
          </cell>
          <cell r="J4364">
            <v>153864</v>
          </cell>
          <cell r="M4364">
            <v>0</v>
          </cell>
          <cell r="Q4364">
            <v>0</v>
          </cell>
          <cell r="S4364">
            <v>0</v>
          </cell>
        </row>
        <row r="4365">
          <cell r="A4365" t="str">
            <v>FEH131567</v>
          </cell>
          <cell r="B4365" t="str">
            <v>FEH131567</v>
          </cell>
          <cell r="C4365">
            <v>44353</v>
          </cell>
          <cell r="F4365">
            <v>136914</v>
          </cell>
          <cell r="G4365" t="str">
            <v>EN REVISION</v>
          </cell>
          <cell r="I4365">
            <v>0</v>
          </cell>
          <cell r="J4365">
            <v>136914</v>
          </cell>
          <cell r="M4365">
            <v>0</v>
          </cell>
          <cell r="Q4365">
            <v>0</v>
          </cell>
          <cell r="S4365">
            <v>0</v>
          </cell>
        </row>
        <row r="4366">
          <cell r="A4366" t="str">
            <v>FEH131568</v>
          </cell>
          <cell r="B4366" t="str">
            <v>FEH131568</v>
          </cell>
          <cell r="C4366">
            <v>44353</v>
          </cell>
          <cell r="F4366">
            <v>146977</v>
          </cell>
          <cell r="G4366" t="str">
            <v>EN REVISION</v>
          </cell>
          <cell r="I4366">
            <v>0</v>
          </cell>
          <cell r="J4366">
            <v>146977</v>
          </cell>
          <cell r="M4366">
            <v>0</v>
          </cell>
          <cell r="Q4366">
            <v>0</v>
          </cell>
          <cell r="S4366">
            <v>0</v>
          </cell>
        </row>
        <row r="4367">
          <cell r="A4367" t="str">
            <v>FEH131569</v>
          </cell>
          <cell r="B4367" t="str">
            <v>FEH131569</v>
          </cell>
          <cell r="C4367">
            <v>44353</v>
          </cell>
          <cell r="F4367">
            <v>138284</v>
          </cell>
          <cell r="G4367" t="str">
            <v>EN REVISION</v>
          </cell>
          <cell r="I4367">
            <v>0</v>
          </cell>
          <cell r="J4367">
            <v>138284</v>
          </cell>
          <cell r="M4367">
            <v>0</v>
          </cell>
          <cell r="Q4367">
            <v>0</v>
          </cell>
          <cell r="S4367">
            <v>0</v>
          </cell>
        </row>
        <row r="4368">
          <cell r="A4368" t="str">
            <v>FEH131570</v>
          </cell>
          <cell r="B4368" t="str">
            <v>FEH131570</v>
          </cell>
          <cell r="C4368">
            <v>44353</v>
          </cell>
          <cell r="F4368">
            <v>243581</v>
          </cell>
          <cell r="G4368" t="str">
            <v>EN REVISION</v>
          </cell>
          <cell r="I4368">
            <v>0</v>
          </cell>
          <cell r="J4368">
            <v>243581</v>
          </cell>
          <cell r="M4368">
            <v>0</v>
          </cell>
          <cell r="Q4368">
            <v>0</v>
          </cell>
          <cell r="S4368">
            <v>0</v>
          </cell>
        </row>
        <row r="4369">
          <cell r="A4369" t="str">
            <v>FEH131572</v>
          </cell>
          <cell r="B4369" t="str">
            <v>FEH131572</v>
          </cell>
          <cell r="C4369">
            <v>44353</v>
          </cell>
          <cell r="F4369">
            <v>100656</v>
          </cell>
          <cell r="G4369" t="str">
            <v>EN REVISION</v>
          </cell>
          <cell r="I4369">
            <v>0</v>
          </cell>
          <cell r="J4369">
            <v>100656</v>
          </cell>
          <cell r="M4369">
            <v>0</v>
          </cell>
          <cell r="Q4369">
            <v>0</v>
          </cell>
          <cell r="S4369">
            <v>0</v>
          </cell>
        </row>
        <row r="4370">
          <cell r="A4370" t="str">
            <v>FEH131573</v>
          </cell>
          <cell r="B4370" t="str">
            <v>FEH131573</v>
          </cell>
          <cell r="C4370">
            <v>44353</v>
          </cell>
          <cell r="F4370">
            <v>154951</v>
          </cell>
          <cell r="G4370" t="str">
            <v>EN REVISION</v>
          </cell>
          <cell r="I4370">
            <v>0</v>
          </cell>
          <cell r="J4370">
            <v>154951</v>
          </cell>
          <cell r="M4370">
            <v>0</v>
          </cell>
          <cell r="Q4370">
            <v>0</v>
          </cell>
          <cell r="S4370">
            <v>0</v>
          </cell>
        </row>
        <row r="4371">
          <cell r="A4371" t="str">
            <v>FEH131574</v>
          </cell>
          <cell r="B4371" t="str">
            <v>FEH131574</v>
          </cell>
          <cell r="C4371">
            <v>44353</v>
          </cell>
          <cell r="F4371">
            <v>14946</v>
          </cell>
          <cell r="G4371" t="str">
            <v>EN REVISION</v>
          </cell>
          <cell r="I4371">
            <v>0</v>
          </cell>
          <cell r="J4371">
            <v>14946</v>
          </cell>
          <cell r="M4371">
            <v>0</v>
          </cell>
          <cell r="Q4371">
            <v>0</v>
          </cell>
          <cell r="S4371">
            <v>0</v>
          </cell>
        </row>
        <row r="4372">
          <cell r="A4372" t="str">
            <v>FEH131575</v>
          </cell>
          <cell r="B4372" t="str">
            <v>FEH131575</v>
          </cell>
          <cell r="C4372">
            <v>44353</v>
          </cell>
          <cell r="F4372">
            <v>167289</v>
          </cell>
          <cell r="G4372" t="str">
            <v>EN REVISION</v>
          </cell>
          <cell r="I4372">
            <v>0</v>
          </cell>
          <cell r="J4372">
            <v>167289</v>
          </cell>
          <cell r="M4372">
            <v>0</v>
          </cell>
          <cell r="Q4372">
            <v>0</v>
          </cell>
          <cell r="S4372">
            <v>0</v>
          </cell>
        </row>
        <row r="4373">
          <cell r="A4373" t="str">
            <v>FEH131576</v>
          </cell>
          <cell r="B4373" t="str">
            <v>FEH131576</v>
          </cell>
          <cell r="C4373">
            <v>44353</v>
          </cell>
          <cell r="F4373">
            <v>131258</v>
          </cell>
          <cell r="G4373" t="str">
            <v>EN REVISION</v>
          </cell>
          <cell r="I4373">
            <v>0</v>
          </cell>
          <cell r="J4373">
            <v>131258</v>
          </cell>
          <cell r="M4373">
            <v>0</v>
          </cell>
          <cell r="Q4373">
            <v>0</v>
          </cell>
          <cell r="S4373">
            <v>0</v>
          </cell>
        </row>
        <row r="4374">
          <cell r="A4374" t="str">
            <v>FEH131590</v>
          </cell>
          <cell r="B4374" t="str">
            <v>FEH131590</v>
          </cell>
          <cell r="C4374">
            <v>44353</v>
          </cell>
          <cell r="F4374">
            <v>229708</v>
          </cell>
          <cell r="G4374" t="str">
            <v>EN REVISION</v>
          </cell>
          <cell r="I4374">
            <v>0</v>
          </cell>
          <cell r="J4374">
            <v>229708</v>
          </cell>
          <cell r="M4374">
            <v>0</v>
          </cell>
          <cell r="Q4374">
            <v>0</v>
          </cell>
          <cell r="S4374">
            <v>0</v>
          </cell>
        </row>
        <row r="4375">
          <cell r="A4375" t="str">
            <v>FEH131591</v>
          </cell>
          <cell r="B4375" t="str">
            <v>FEH131591</v>
          </cell>
          <cell r="C4375">
            <v>44353</v>
          </cell>
          <cell r="F4375">
            <v>80832</v>
          </cell>
          <cell r="G4375" t="str">
            <v>NO RADICADO</v>
          </cell>
          <cell r="I4375">
            <v>80832</v>
          </cell>
          <cell r="J4375">
            <v>0</v>
          </cell>
          <cell r="M4375">
            <v>0</v>
          </cell>
          <cell r="Q4375">
            <v>0</v>
          </cell>
          <cell r="S4375">
            <v>0</v>
          </cell>
        </row>
        <row r="4376">
          <cell r="A4376" t="str">
            <v>FEH131592</v>
          </cell>
          <cell r="B4376" t="str">
            <v>FEH131592</v>
          </cell>
          <cell r="C4376">
            <v>44353</v>
          </cell>
          <cell r="F4376">
            <v>508265</v>
          </cell>
          <cell r="G4376" t="str">
            <v>EN REVISION</v>
          </cell>
          <cell r="I4376">
            <v>0</v>
          </cell>
          <cell r="J4376">
            <v>508265</v>
          </cell>
          <cell r="M4376">
            <v>0</v>
          </cell>
          <cell r="Q4376">
            <v>0</v>
          </cell>
          <cell r="S4376">
            <v>0</v>
          </cell>
        </row>
        <row r="4377">
          <cell r="A4377" t="str">
            <v>FEH131593</v>
          </cell>
          <cell r="B4377" t="str">
            <v>FEH131593</v>
          </cell>
          <cell r="C4377">
            <v>44353</v>
          </cell>
          <cell r="F4377">
            <v>216994</v>
          </cell>
          <cell r="G4377" t="str">
            <v>NO RADICADO</v>
          </cell>
          <cell r="I4377">
            <v>216994</v>
          </cell>
          <cell r="J4377">
            <v>0</v>
          </cell>
          <cell r="M4377">
            <v>0</v>
          </cell>
          <cell r="Q4377">
            <v>0</v>
          </cell>
          <cell r="S4377">
            <v>0</v>
          </cell>
        </row>
        <row r="4378">
          <cell r="A4378" t="str">
            <v>FEH131605</v>
          </cell>
          <cell r="B4378" t="str">
            <v>FEH131605</v>
          </cell>
          <cell r="C4378">
            <v>44353</v>
          </cell>
          <cell r="F4378">
            <v>125206</v>
          </cell>
          <cell r="G4378" t="str">
            <v>EN REVISION</v>
          </cell>
          <cell r="I4378">
            <v>0</v>
          </cell>
          <cell r="J4378">
            <v>125206</v>
          </cell>
          <cell r="M4378">
            <v>0</v>
          </cell>
          <cell r="Q4378">
            <v>0</v>
          </cell>
          <cell r="S4378">
            <v>0</v>
          </cell>
        </row>
        <row r="4379">
          <cell r="A4379" t="str">
            <v>FEH131606</v>
          </cell>
          <cell r="B4379" t="str">
            <v>FEH131606</v>
          </cell>
          <cell r="C4379">
            <v>44353</v>
          </cell>
          <cell r="F4379">
            <v>24448</v>
          </cell>
          <cell r="G4379" t="str">
            <v>EN REVISION</v>
          </cell>
          <cell r="I4379">
            <v>0</v>
          </cell>
          <cell r="J4379">
            <v>24448</v>
          </cell>
          <cell r="M4379">
            <v>0</v>
          </cell>
          <cell r="Q4379">
            <v>0</v>
          </cell>
          <cell r="S4379">
            <v>0</v>
          </cell>
        </row>
        <row r="4380">
          <cell r="A4380" t="str">
            <v>FEH131626</v>
          </cell>
          <cell r="B4380" t="str">
            <v>FEH131626</v>
          </cell>
          <cell r="C4380">
            <v>44353</v>
          </cell>
          <cell r="F4380">
            <v>199285</v>
          </cell>
          <cell r="G4380" t="str">
            <v>EN REVISION</v>
          </cell>
          <cell r="I4380">
            <v>0</v>
          </cell>
          <cell r="J4380">
            <v>199285</v>
          </cell>
          <cell r="M4380">
            <v>0</v>
          </cell>
          <cell r="Q4380">
            <v>0</v>
          </cell>
          <cell r="S4380">
            <v>0</v>
          </cell>
        </row>
        <row r="4381">
          <cell r="A4381" t="str">
            <v>FEH131672</v>
          </cell>
          <cell r="B4381" t="str">
            <v>FEH131672</v>
          </cell>
          <cell r="C4381">
            <v>44354</v>
          </cell>
          <cell r="F4381">
            <v>409496</v>
          </cell>
          <cell r="G4381" t="str">
            <v>EN REVISION</v>
          </cell>
          <cell r="I4381">
            <v>0</v>
          </cell>
          <cell r="J4381">
            <v>409496</v>
          </cell>
          <cell r="M4381">
            <v>0</v>
          </cell>
          <cell r="Q4381">
            <v>0</v>
          </cell>
          <cell r="S4381">
            <v>0</v>
          </cell>
        </row>
        <row r="4382">
          <cell r="A4382" t="str">
            <v>FEH131701</v>
          </cell>
          <cell r="B4382" t="str">
            <v>FEH131701</v>
          </cell>
          <cell r="C4382">
            <v>44354</v>
          </cell>
          <cell r="F4382">
            <v>293169</v>
          </cell>
          <cell r="G4382" t="str">
            <v>EN REVISION</v>
          </cell>
          <cell r="I4382">
            <v>0</v>
          </cell>
          <cell r="J4382">
            <v>293169</v>
          </cell>
          <cell r="M4382">
            <v>0</v>
          </cell>
          <cell r="Q4382">
            <v>0</v>
          </cell>
          <cell r="S4382">
            <v>0</v>
          </cell>
        </row>
        <row r="4383">
          <cell r="A4383" t="str">
            <v>FEH131702</v>
          </cell>
          <cell r="B4383" t="str">
            <v>FEH131702</v>
          </cell>
          <cell r="C4383">
            <v>44354</v>
          </cell>
          <cell r="F4383">
            <v>80832</v>
          </cell>
          <cell r="G4383" t="str">
            <v>NO RADICADO</v>
          </cell>
          <cell r="I4383">
            <v>80832</v>
          </cell>
          <cell r="J4383">
            <v>0</v>
          </cell>
          <cell r="M4383">
            <v>0</v>
          </cell>
          <cell r="Q4383">
            <v>0</v>
          </cell>
          <cell r="S4383">
            <v>0</v>
          </cell>
        </row>
        <row r="4384">
          <cell r="A4384" t="str">
            <v>FEH131735</v>
          </cell>
          <cell r="B4384" t="str">
            <v>FEH131735</v>
          </cell>
          <cell r="C4384">
            <v>44354</v>
          </cell>
          <cell r="F4384">
            <v>165053</v>
          </cell>
          <cell r="G4384" t="str">
            <v>EN REVISION</v>
          </cell>
          <cell r="I4384">
            <v>0</v>
          </cell>
          <cell r="J4384">
            <v>165053</v>
          </cell>
          <cell r="M4384">
            <v>0</v>
          </cell>
          <cell r="Q4384">
            <v>0</v>
          </cell>
          <cell r="S4384">
            <v>0</v>
          </cell>
        </row>
        <row r="4385">
          <cell r="A4385" t="str">
            <v>FEH132031</v>
          </cell>
          <cell r="B4385" t="str">
            <v>FEH132031</v>
          </cell>
          <cell r="C4385">
            <v>44355</v>
          </cell>
          <cell r="F4385">
            <v>1042420</v>
          </cell>
          <cell r="G4385" t="str">
            <v>EN REVISION</v>
          </cell>
          <cell r="I4385">
            <v>0</v>
          </cell>
          <cell r="J4385">
            <v>1042420</v>
          </cell>
          <cell r="M4385">
            <v>0</v>
          </cell>
          <cell r="Q4385">
            <v>0</v>
          </cell>
          <cell r="S4385">
            <v>0</v>
          </cell>
        </row>
        <row r="4386">
          <cell r="A4386" t="str">
            <v>FEH132032</v>
          </cell>
          <cell r="B4386" t="str">
            <v>FEH132032</v>
          </cell>
          <cell r="C4386">
            <v>44355</v>
          </cell>
          <cell r="F4386">
            <v>80832</v>
          </cell>
          <cell r="G4386" t="str">
            <v>NO RADICADO</v>
          </cell>
          <cell r="I4386">
            <v>80832</v>
          </cell>
          <cell r="J4386">
            <v>0</v>
          </cell>
          <cell r="M4386">
            <v>0</v>
          </cell>
          <cell r="Q4386">
            <v>0</v>
          </cell>
          <cell r="S4386">
            <v>0</v>
          </cell>
        </row>
        <row r="4387">
          <cell r="A4387" t="str">
            <v>FEH132111</v>
          </cell>
          <cell r="B4387" t="str">
            <v>FEH132111</v>
          </cell>
          <cell r="C4387">
            <v>44355</v>
          </cell>
          <cell r="F4387">
            <v>588748</v>
          </cell>
          <cell r="G4387" t="str">
            <v>EN REVISION</v>
          </cell>
          <cell r="I4387">
            <v>0</v>
          </cell>
          <cell r="J4387">
            <v>588748</v>
          </cell>
          <cell r="M4387">
            <v>0</v>
          </cell>
          <cell r="Q4387">
            <v>0</v>
          </cell>
          <cell r="S4387">
            <v>0</v>
          </cell>
        </row>
        <row r="4388">
          <cell r="A4388" t="str">
            <v>FEH132112</v>
          </cell>
          <cell r="B4388" t="str">
            <v>FEH132112</v>
          </cell>
          <cell r="C4388">
            <v>44355</v>
          </cell>
          <cell r="F4388">
            <v>80832</v>
          </cell>
          <cell r="G4388" t="str">
            <v>NO RADICADO</v>
          </cell>
          <cell r="I4388">
            <v>80832</v>
          </cell>
          <cell r="J4388">
            <v>0</v>
          </cell>
          <cell r="M4388">
            <v>0</v>
          </cell>
          <cell r="Q4388">
            <v>0</v>
          </cell>
          <cell r="S4388">
            <v>0</v>
          </cell>
        </row>
        <row r="4389">
          <cell r="A4389" t="str">
            <v>FEH132252</v>
          </cell>
          <cell r="B4389" t="str">
            <v>FEH132252</v>
          </cell>
          <cell r="C4389">
            <v>44356</v>
          </cell>
          <cell r="F4389">
            <v>66950</v>
          </cell>
          <cell r="G4389" t="str">
            <v>EN REVISION</v>
          </cell>
          <cell r="I4389">
            <v>0</v>
          </cell>
          <cell r="J4389">
            <v>66950</v>
          </cell>
          <cell r="M4389">
            <v>0</v>
          </cell>
          <cell r="Q4389">
            <v>0</v>
          </cell>
          <cell r="S4389">
            <v>0</v>
          </cell>
        </row>
        <row r="4390">
          <cell r="A4390" t="str">
            <v>FEH132430</v>
          </cell>
          <cell r="B4390" t="str">
            <v>FEH132430</v>
          </cell>
          <cell r="C4390">
            <v>44356</v>
          </cell>
          <cell r="F4390">
            <v>2212241</v>
          </cell>
          <cell r="G4390" t="str">
            <v>EN REVISION</v>
          </cell>
          <cell r="I4390">
            <v>0</v>
          </cell>
          <cell r="J4390">
            <v>2212241</v>
          </cell>
          <cell r="M4390">
            <v>0</v>
          </cell>
          <cell r="Q4390">
            <v>0</v>
          </cell>
          <cell r="S4390">
            <v>0</v>
          </cell>
        </row>
        <row r="4391">
          <cell r="A4391" t="str">
            <v>FEH132431</v>
          </cell>
          <cell r="B4391" t="str">
            <v>FEH132431</v>
          </cell>
          <cell r="C4391">
            <v>44356</v>
          </cell>
          <cell r="F4391">
            <v>80832</v>
          </cell>
          <cell r="G4391" t="str">
            <v>NO RADICADO</v>
          </cell>
          <cell r="I4391">
            <v>80832</v>
          </cell>
          <cell r="J4391">
            <v>0</v>
          </cell>
          <cell r="M4391">
            <v>0</v>
          </cell>
          <cell r="Q4391">
            <v>0</v>
          </cell>
          <cell r="S4391">
            <v>0</v>
          </cell>
        </row>
        <row r="4392">
          <cell r="A4392" t="str">
            <v>FEH132611</v>
          </cell>
          <cell r="B4392" t="str">
            <v>FEH132611</v>
          </cell>
          <cell r="C4392">
            <v>44357</v>
          </cell>
          <cell r="F4392">
            <v>7256248</v>
          </cell>
          <cell r="G4392" t="str">
            <v>EN REVISION</v>
          </cell>
          <cell r="I4392">
            <v>0</v>
          </cell>
          <cell r="J4392">
            <v>7256248</v>
          </cell>
          <cell r="M4392">
            <v>0</v>
          </cell>
          <cell r="Q4392">
            <v>0</v>
          </cell>
          <cell r="S4392">
            <v>0</v>
          </cell>
        </row>
        <row r="4393">
          <cell r="A4393" t="str">
            <v>FEH132618</v>
          </cell>
          <cell r="B4393" t="str">
            <v>FEH132618</v>
          </cell>
          <cell r="C4393">
            <v>44357</v>
          </cell>
          <cell r="F4393">
            <v>80832</v>
          </cell>
          <cell r="G4393" t="str">
            <v>NO RADICADO</v>
          </cell>
          <cell r="I4393">
            <v>80832</v>
          </cell>
          <cell r="J4393">
            <v>0</v>
          </cell>
          <cell r="M4393">
            <v>0</v>
          </cell>
          <cell r="Q4393">
            <v>0</v>
          </cell>
          <cell r="S4393">
            <v>0</v>
          </cell>
        </row>
        <row r="4394">
          <cell r="A4394" t="str">
            <v>FEH132816</v>
          </cell>
          <cell r="B4394" t="str">
            <v>FEH132816</v>
          </cell>
          <cell r="C4394">
            <v>44357</v>
          </cell>
          <cell r="F4394">
            <v>1334322</v>
          </cell>
          <cell r="G4394" t="str">
            <v>EN REVISION</v>
          </cell>
          <cell r="I4394">
            <v>0</v>
          </cell>
          <cell r="J4394">
            <v>1334322</v>
          </cell>
          <cell r="M4394">
            <v>0</v>
          </cell>
          <cell r="Q4394">
            <v>0</v>
          </cell>
          <cell r="S4394">
            <v>0</v>
          </cell>
        </row>
        <row r="4395">
          <cell r="A4395" t="str">
            <v>FEH132817</v>
          </cell>
          <cell r="B4395" t="str">
            <v>FEH132817</v>
          </cell>
          <cell r="C4395">
            <v>44357</v>
          </cell>
          <cell r="F4395">
            <v>216994</v>
          </cell>
          <cell r="G4395" t="str">
            <v>NO RADICADO</v>
          </cell>
          <cell r="I4395">
            <v>216994</v>
          </cell>
          <cell r="J4395">
            <v>0</v>
          </cell>
          <cell r="M4395">
            <v>0</v>
          </cell>
          <cell r="Q4395">
            <v>0</v>
          </cell>
          <cell r="S4395">
            <v>0</v>
          </cell>
        </row>
        <row r="4396">
          <cell r="A4396" t="str">
            <v>FEH132819</v>
          </cell>
          <cell r="B4396" t="str">
            <v>FEH132819</v>
          </cell>
          <cell r="C4396">
            <v>44357</v>
          </cell>
          <cell r="F4396">
            <v>80832</v>
          </cell>
          <cell r="G4396" t="str">
            <v>NO RADICADO</v>
          </cell>
          <cell r="I4396">
            <v>80832</v>
          </cell>
          <cell r="J4396">
            <v>0</v>
          </cell>
          <cell r="M4396">
            <v>0</v>
          </cell>
          <cell r="Q4396">
            <v>0</v>
          </cell>
          <cell r="S4396">
            <v>0</v>
          </cell>
        </row>
        <row r="4397">
          <cell r="A4397" t="str">
            <v>FEH133498</v>
          </cell>
          <cell r="B4397" t="str">
            <v>FEH133498</v>
          </cell>
          <cell r="C4397">
            <v>44360</v>
          </cell>
          <cell r="F4397">
            <v>891307</v>
          </cell>
          <cell r="G4397" t="str">
            <v>EN REVISION</v>
          </cell>
          <cell r="I4397">
            <v>0</v>
          </cell>
          <cell r="J4397">
            <v>891307</v>
          </cell>
          <cell r="M4397">
            <v>0</v>
          </cell>
          <cell r="Q4397">
            <v>0</v>
          </cell>
          <cell r="S4397">
            <v>0</v>
          </cell>
        </row>
        <row r="4398">
          <cell r="A4398" t="str">
            <v>FEH133499</v>
          </cell>
          <cell r="B4398" t="str">
            <v>FEH133499</v>
          </cell>
          <cell r="C4398">
            <v>44360</v>
          </cell>
          <cell r="F4398">
            <v>80832</v>
          </cell>
          <cell r="G4398" t="str">
            <v>NO RADICADO</v>
          </cell>
          <cell r="I4398">
            <v>80832</v>
          </cell>
          <cell r="J4398">
            <v>0</v>
          </cell>
          <cell r="M4398">
            <v>0</v>
          </cell>
          <cell r="Q4398">
            <v>0</v>
          </cell>
          <cell r="S4398">
            <v>0</v>
          </cell>
        </row>
        <row r="4399">
          <cell r="A4399" t="str">
            <v>FEH133502</v>
          </cell>
          <cell r="B4399" t="str">
            <v>FEH133502</v>
          </cell>
          <cell r="C4399">
            <v>44360</v>
          </cell>
          <cell r="F4399">
            <v>8583229</v>
          </cell>
          <cell r="G4399" t="str">
            <v>EN REVISION</v>
          </cell>
          <cell r="I4399">
            <v>0</v>
          </cell>
          <cell r="J4399">
            <v>8583229</v>
          </cell>
          <cell r="M4399">
            <v>0</v>
          </cell>
          <cell r="Q4399">
            <v>0</v>
          </cell>
          <cell r="S4399">
            <v>0</v>
          </cell>
        </row>
        <row r="4400">
          <cell r="A4400" t="str">
            <v>FEH133503</v>
          </cell>
          <cell r="B4400" t="str">
            <v>FEH133503</v>
          </cell>
          <cell r="C4400">
            <v>44360</v>
          </cell>
          <cell r="F4400">
            <v>80832</v>
          </cell>
          <cell r="G4400" t="str">
            <v>NO RADICADO</v>
          </cell>
          <cell r="I4400">
            <v>80832</v>
          </cell>
          <cell r="J4400">
            <v>0</v>
          </cell>
          <cell r="M4400">
            <v>0</v>
          </cell>
          <cell r="Q4400">
            <v>0</v>
          </cell>
          <cell r="S4400">
            <v>0</v>
          </cell>
        </row>
        <row r="4401">
          <cell r="A4401" t="str">
            <v>FEH133585</v>
          </cell>
          <cell r="B4401" t="str">
            <v>FEH133585</v>
          </cell>
          <cell r="C4401">
            <v>44361</v>
          </cell>
          <cell r="F4401">
            <v>3076362</v>
          </cell>
          <cell r="G4401" t="str">
            <v>EN REVISION</v>
          </cell>
          <cell r="I4401">
            <v>0</v>
          </cell>
          <cell r="J4401">
            <v>3076362</v>
          </cell>
          <cell r="M4401">
            <v>0</v>
          </cell>
          <cell r="Q4401">
            <v>0</v>
          </cell>
          <cell r="S4401">
            <v>0</v>
          </cell>
        </row>
        <row r="4402">
          <cell r="A4402" t="str">
            <v>FEH134206</v>
          </cell>
          <cell r="B4402" t="str">
            <v>FEH134206</v>
          </cell>
          <cell r="C4402">
            <v>44363</v>
          </cell>
          <cell r="F4402">
            <v>2211009</v>
          </cell>
          <cell r="G4402" t="str">
            <v>EN REVISION</v>
          </cell>
          <cell r="I4402">
            <v>0</v>
          </cell>
          <cell r="J4402">
            <v>2211009</v>
          </cell>
          <cell r="M4402">
            <v>0</v>
          </cell>
          <cell r="Q4402">
            <v>0</v>
          </cell>
          <cell r="S4402">
            <v>0</v>
          </cell>
        </row>
        <row r="4403">
          <cell r="A4403" t="str">
            <v>FEH134208</v>
          </cell>
          <cell r="B4403" t="str">
            <v>FEH134208</v>
          </cell>
          <cell r="C4403">
            <v>44363</v>
          </cell>
          <cell r="F4403">
            <v>80832</v>
          </cell>
          <cell r="G4403" t="str">
            <v>NO RADICADO</v>
          </cell>
          <cell r="I4403">
            <v>80832</v>
          </cell>
          <cell r="J4403">
            <v>0</v>
          </cell>
          <cell r="M4403">
            <v>0</v>
          </cell>
          <cell r="Q4403">
            <v>0</v>
          </cell>
          <cell r="S4403">
            <v>0</v>
          </cell>
        </row>
        <row r="4404">
          <cell r="A4404" t="str">
            <v>FEH136805</v>
          </cell>
          <cell r="B4404" t="str">
            <v>FEH136805</v>
          </cell>
          <cell r="C4404">
            <v>44371</v>
          </cell>
          <cell r="F4404">
            <v>1287456</v>
          </cell>
          <cell r="G4404" t="str">
            <v>EN REVISION</v>
          </cell>
          <cell r="I4404">
            <v>0</v>
          </cell>
          <cell r="J4404">
            <v>1287456</v>
          </cell>
          <cell r="M4404">
            <v>0</v>
          </cell>
          <cell r="Q4404">
            <v>0</v>
          </cell>
          <cell r="S4404">
            <v>0</v>
          </cell>
        </row>
        <row r="4405">
          <cell r="A4405" t="str">
            <v>FEH136806</v>
          </cell>
          <cell r="B4405" t="str">
            <v>FEH136806</v>
          </cell>
          <cell r="C4405">
            <v>44371</v>
          </cell>
          <cell r="F4405">
            <v>80832</v>
          </cell>
          <cell r="G4405" t="str">
            <v>EN REVISION ADRES-CANASTA COVID</v>
          </cell>
          <cell r="I4405">
            <v>0</v>
          </cell>
          <cell r="J4405">
            <v>80832</v>
          </cell>
          <cell r="M4405">
            <v>0</v>
          </cell>
          <cell r="Q4405">
            <v>0</v>
          </cell>
          <cell r="S4405">
            <v>0</v>
          </cell>
        </row>
        <row r="4406">
          <cell r="A4406" t="str">
            <v>FEH131616</v>
          </cell>
          <cell r="B4406" t="str">
            <v>FEH131616</v>
          </cell>
          <cell r="C4406">
            <v>44353</v>
          </cell>
          <cell r="F4406">
            <v>178429</v>
          </cell>
          <cell r="G4406" t="str">
            <v>EN REVISION</v>
          </cell>
          <cell r="I4406">
            <v>0</v>
          </cell>
          <cell r="J4406">
            <v>178429</v>
          </cell>
          <cell r="M4406">
            <v>0</v>
          </cell>
          <cell r="Q4406">
            <v>0</v>
          </cell>
          <cell r="S4406">
            <v>0</v>
          </cell>
        </row>
        <row r="4407">
          <cell r="A4407" t="str">
            <v>FEH131644</v>
          </cell>
          <cell r="B4407" t="str">
            <v>FEH131644</v>
          </cell>
          <cell r="C4407">
            <v>44353</v>
          </cell>
          <cell r="F4407">
            <v>56440</v>
          </cell>
          <cell r="G4407" t="str">
            <v>EN REVISION</v>
          </cell>
          <cell r="I4407">
            <v>0</v>
          </cell>
          <cell r="J4407">
            <v>56440</v>
          </cell>
          <cell r="M4407">
            <v>0</v>
          </cell>
          <cell r="Q4407">
            <v>0</v>
          </cell>
          <cell r="S4407">
            <v>0</v>
          </cell>
        </row>
        <row r="4408">
          <cell r="A4408" t="str">
            <v>FEH131645</v>
          </cell>
          <cell r="B4408" t="str">
            <v>FEH131645</v>
          </cell>
          <cell r="C4408">
            <v>44353</v>
          </cell>
          <cell r="F4408">
            <v>43818</v>
          </cell>
          <cell r="G4408" t="str">
            <v>EN REVISION</v>
          </cell>
          <cell r="I4408">
            <v>0</v>
          </cell>
          <cell r="J4408">
            <v>43818</v>
          </cell>
          <cell r="M4408">
            <v>0</v>
          </cell>
          <cell r="Q4408">
            <v>0</v>
          </cell>
          <cell r="S4408">
            <v>0</v>
          </cell>
        </row>
        <row r="4409">
          <cell r="A4409" t="str">
            <v>FEH131647</v>
          </cell>
          <cell r="B4409" t="str">
            <v>FEH131647</v>
          </cell>
          <cell r="C4409">
            <v>44353</v>
          </cell>
          <cell r="F4409">
            <v>14946</v>
          </cell>
          <cell r="G4409" t="str">
            <v>EN REVISION</v>
          </cell>
          <cell r="I4409">
            <v>0</v>
          </cell>
          <cell r="J4409">
            <v>14946</v>
          </cell>
          <cell r="M4409">
            <v>0</v>
          </cell>
          <cell r="Q4409">
            <v>0</v>
          </cell>
          <cell r="S4409">
            <v>0</v>
          </cell>
        </row>
        <row r="4410">
          <cell r="A4410" t="str">
            <v>FEH131649</v>
          </cell>
          <cell r="B4410" t="str">
            <v>FEH131649</v>
          </cell>
          <cell r="C4410">
            <v>44353</v>
          </cell>
          <cell r="F4410">
            <v>47425</v>
          </cell>
          <cell r="G4410" t="str">
            <v>EN REVISION</v>
          </cell>
          <cell r="I4410">
            <v>0</v>
          </cell>
          <cell r="J4410">
            <v>47425</v>
          </cell>
          <cell r="M4410">
            <v>0</v>
          </cell>
          <cell r="Q4410">
            <v>0</v>
          </cell>
          <cell r="S4410">
            <v>0</v>
          </cell>
        </row>
        <row r="4411">
          <cell r="A4411" t="str">
            <v>FEH131673</v>
          </cell>
          <cell r="B4411" t="str">
            <v>FEH131673</v>
          </cell>
          <cell r="C4411">
            <v>44354</v>
          </cell>
          <cell r="F4411">
            <v>147743</v>
          </cell>
          <cell r="G4411" t="str">
            <v>EN REVISION</v>
          </cell>
          <cell r="I4411">
            <v>0</v>
          </cell>
          <cell r="J4411">
            <v>147743</v>
          </cell>
          <cell r="M4411">
            <v>0</v>
          </cell>
          <cell r="Q4411">
            <v>0</v>
          </cell>
          <cell r="S4411">
            <v>0</v>
          </cell>
        </row>
        <row r="4412">
          <cell r="A4412" t="str">
            <v>FEH131674</v>
          </cell>
          <cell r="B4412" t="str">
            <v>FEH131674</v>
          </cell>
          <cell r="C4412">
            <v>44354</v>
          </cell>
          <cell r="F4412">
            <v>193761</v>
          </cell>
          <cell r="G4412" t="str">
            <v>EN REVISION</v>
          </cell>
          <cell r="I4412">
            <v>0</v>
          </cell>
          <cell r="J4412">
            <v>193761</v>
          </cell>
          <cell r="M4412">
            <v>0</v>
          </cell>
          <cell r="Q4412">
            <v>0</v>
          </cell>
          <cell r="S4412">
            <v>0</v>
          </cell>
        </row>
        <row r="4413">
          <cell r="A4413" t="str">
            <v>FEH131675</v>
          </cell>
          <cell r="B4413" t="str">
            <v>FEH131675</v>
          </cell>
          <cell r="C4413">
            <v>44354</v>
          </cell>
          <cell r="F4413">
            <v>67039</v>
          </cell>
          <cell r="G4413" t="str">
            <v>EN REVISION</v>
          </cell>
          <cell r="I4413">
            <v>0</v>
          </cell>
          <cell r="J4413">
            <v>67039</v>
          </cell>
          <cell r="M4413">
            <v>0</v>
          </cell>
          <cell r="Q4413">
            <v>0</v>
          </cell>
          <cell r="S4413">
            <v>0</v>
          </cell>
        </row>
        <row r="4414">
          <cell r="A4414" t="str">
            <v>FEH131676</v>
          </cell>
          <cell r="B4414" t="str">
            <v>FEH131676</v>
          </cell>
          <cell r="C4414">
            <v>44354</v>
          </cell>
          <cell r="F4414">
            <v>44382</v>
          </cell>
          <cell r="G4414" t="str">
            <v>EN REVISION</v>
          </cell>
          <cell r="I4414">
            <v>0</v>
          </cell>
          <cell r="J4414">
            <v>44382</v>
          </cell>
          <cell r="M4414">
            <v>0</v>
          </cell>
          <cell r="Q4414">
            <v>0</v>
          </cell>
          <cell r="S4414">
            <v>0</v>
          </cell>
        </row>
        <row r="4415">
          <cell r="A4415" t="str">
            <v>FEH131677</v>
          </cell>
          <cell r="B4415" t="str">
            <v>FEH131677</v>
          </cell>
          <cell r="C4415">
            <v>44354</v>
          </cell>
          <cell r="F4415">
            <v>193173</v>
          </cell>
          <cell r="G4415" t="str">
            <v>EN REVISION</v>
          </cell>
          <cell r="I4415">
            <v>0</v>
          </cell>
          <cell r="J4415">
            <v>193173</v>
          </cell>
          <cell r="M4415">
            <v>0</v>
          </cell>
          <cell r="Q4415">
            <v>0</v>
          </cell>
          <cell r="S4415">
            <v>0</v>
          </cell>
        </row>
        <row r="4416">
          <cell r="A4416" t="str">
            <v>FEH131678</v>
          </cell>
          <cell r="B4416" t="str">
            <v>FEH131678</v>
          </cell>
          <cell r="C4416">
            <v>44354</v>
          </cell>
          <cell r="F4416">
            <v>107450</v>
          </cell>
          <cell r="G4416" t="str">
            <v>EN REVISION</v>
          </cell>
          <cell r="I4416">
            <v>0</v>
          </cell>
          <cell r="J4416">
            <v>107450</v>
          </cell>
          <cell r="M4416">
            <v>0</v>
          </cell>
          <cell r="Q4416">
            <v>0</v>
          </cell>
          <cell r="S4416">
            <v>0</v>
          </cell>
        </row>
        <row r="4417">
          <cell r="A4417" t="str">
            <v>FEH131679</v>
          </cell>
          <cell r="B4417" t="str">
            <v>FEH131679</v>
          </cell>
          <cell r="C4417">
            <v>44354</v>
          </cell>
          <cell r="F4417">
            <v>208833</v>
          </cell>
          <cell r="G4417" t="str">
            <v>EN REVISION</v>
          </cell>
          <cell r="I4417">
            <v>0</v>
          </cell>
          <cell r="J4417">
            <v>208833</v>
          </cell>
          <cell r="M4417">
            <v>0</v>
          </cell>
          <cell r="Q4417">
            <v>0</v>
          </cell>
          <cell r="S4417">
            <v>0</v>
          </cell>
        </row>
        <row r="4418">
          <cell r="A4418" t="str">
            <v>FEH131680</v>
          </cell>
          <cell r="B4418" t="str">
            <v>FEH131680</v>
          </cell>
          <cell r="C4418">
            <v>44354</v>
          </cell>
          <cell r="F4418">
            <v>158611</v>
          </cell>
          <cell r="G4418" t="str">
            <v>EN REVISION</v>
          </cell>
          <cell r="I4418">
            <v>0</v>
          </cell>
          <cell r="J4418">
            <v>158611</v>
          </cell>
          <cell r="M4418">
            <v>0</v>
          </cell>
          <cell r="Q4418">
            <v>0</v>
          </cell>
          <cell r="S4418">
            <v>0</v>
          </cell>
        </row>
        <row r="4419">
          <cell r="A4419" t="str">
            <v>FEH131683</v>
          </cell>
          <cell r="B4419" t="str">
            <v>FEH131683</v>
          </cell>
          <cell r="C4419">
            <v>44354</v>
          </cell>
          <cell r="F4419">
            <v>17696</v>
          </cell>
          <cell r="G4419" t="str">
            <v>EN REVISION</v>
          </cell>
          <cell r="I4419">
            <v>0</v>
          </cell>
          <cell r="J4419">
            <v>17696</v>
          </cell>
          <cell r="M4419">
            <v>0</v>
          </cell>
          <cell r="Q4419">
            <v>0</v>
          </cell>
          <cell r="S4419">
            <v>0</v>
          </cell>
        </row>
        <row r="4420">
          <cell r="A4420" t="str">
            <v>FEH131685</v>
          </cell>
          <cell r="B4420" t="str">
            <v>FEH131685</v>
          </cell>
          <cell r="C4420">
            <v>44354</v>
          </cell>
          <cell r="F4420">
            <v>63380</v>
          </cell>
          <cell r="G4420" t="str">
            <v>EN REVISION</v>
          </cell>
          <cell r="I4420">
            <v>0</v>
          </cell>
          <cell r="J4420">
            <v>63380</v>
          </cell>
          <cell r="M4420">
            <v>0</v>
          </cell>
          <cell r="Q4420">
            <v>0</v>
          </cell>
          <cell r="S4420">
            <v>0</v>
          </cell>
        </row>
        <row r="4421">
          <cell r="A4421" t="str">
            <v>FEH131686</v>
          </cell>
          <cell r="B4421" t="str">
            <v>FEH131686</v>
          </cell>
          <cell r="C4421">
            <v>44354</v>
          </cell>
          <cell r="F4421">
            <v>33137</v>
          </cell>
          <cell r="G4421" t="str">
            <v>EN REVISION</v>
          </cell>
          <cell r="I4421">
            <v>0</v>
          </cell>
          <cell r="J4421">
            <v>33137</v>
          </cell>
          <cell r="M4421">
            <v>0</v>
          </cell>
          <cell r="Q4421">
            <v>0</v>
          </cell>
          <cell r="S4421">
            <v>0</v>
          </cell>
        </row>
        <row r="4422">
          <cell r="A4422" t="str">
            <v>FEH131700</v>
          </cell>
          <cell r="B4422" t="str">
            <v>FEH131700</v>
          </cell>
          <cell r="C4422">
            <v>44354</v>
          </cell>
          <cell r="F4422">
            <v>33328</v>
          </cell>
          <cell r="G4422" t="str">
            <v>EN REVISION</v>
          </cell>
          <cell r="I4422">
            <v>0</v>
          </cell>
          <cell r="J4422">
            <v>33328</v>
          </cell>
          <cell r="M4422">
            <v>0</v>
          </cell>
          <cell r="Q4422">
            <v>0</v>
          </cell>
          <cell r="S4422">
            <v>0</v>
          </cell>
        </row>
        <row r="4423">
          <cell r="A4423" t="str">
            <v>FEH131704</v>
          </cell>
          <cell r="B4423" t="str">
            <v>FEH131704</v>
          </cell>
          <cell r="C4423">
            <v>44354</v>
          </cell>
          <cell r="F4423">
            <v>14946</v>
          </cell>
          <cell r="G4423" t="str">
            <v>EN REVISION</v>
          </cell>
          <cell r="I4423">
            <v>0</v>
          </cell>
          <cell r="J4423">
            <v>14946</v>
          </cell>
          <cell r="M4423">
            <v>0</v>
          </cell>
          <cell r="Q4423">
            <v>0</v>
          </cell>
          <cell r="S4423">
            <v>0</v>
          </cell>
        </row>
        <row r="4424">
          <cell r="A4424" t="str">
            <v>FEH131744</v>
          </cell>
          <cell r="B4424" t="str">
            <v>FEH131744</v>
          </cell>
          <cell r="C4424">
            <v>44354</v>
          </cell>
          <cell r="F4424">
            <v>256999</v>
          </cell>
          <cell r="G4424" t="str">
            <v>NO RADICADO</v>
          </cell>
          <cell r="I4424">
            <v>256999</v>
          </cell>
          <cell r="J4424">
            <v>0</v>
          </cell>
          <cell r="M4424">
            <v>0</v>
          </cell>
          <cell r="Q4424">
            <v>0</v>
          </cell>
          <cell r="S4424">
            <v>0</v>
          </cell>
        </row>
        <row r="4425">
          <cell r="A4425" t="str">
            <v>FEH131751</v>
          </cell>
          <cell r="B4425" t="str">
            <v>FEH131751</v>
          </cell>
          <cell r="C4425">
            <v>44354</v>
          </cell>
          <cell r="F4425">
            <v>131773</v>
          </cell>
          <cell r="G4425" t="str">
            <v>NO RADICADO</v>
          </cell>
          <cell r="I4425">
            <v>131773</v>
          </cell>
          <cell r="J4425">
            <v>0</v>
          </cell>
          <cell r="M4425">
            <v>0</v>
          </cell>
          <cell r="Q4425">
            <v>0</v>
          </cell>
          <cell r="S4425">
            <v>0</v>
          </cell>
        </row>
        <row r="4426">
          <cell r="A4426" t="str">
            <v>FEH131754</v>
          </cell>
          <cell r="B4426" t="str">
            <v>FEH131754</v>
          </cell>
          <cell r="C4426">
            <v>44354</v>
          </cell>
          <cell r="F4426">
            <v>584489</v>
          </cell>
          <cell r="G4426" t="str">
            <v>NO RADICADO</v>
          </cell>
          <cell r="I4426">
            <v>584489</v>
          </cell>
          <cell r="J4426">
            <v>0</v>
          </cell>
          <cell r="M4426">
            <v>0</v>
          </cell>
          <cell r="Q4426">
            <v>0</v>
          </cell>
          <cell r="S4426">
            <v>0</v>
          </cell>
        </row>
        <row r="4427">
          <cell r="A4427" t="str">
            <v>FEH131755</v>
          </cell>
          <cell r="B4427" t="str">
            <v>FEH131755</v>
          </cell>
          <cell r="C4427">
            <v>44354</v>
          </cell>
          <cell r="F4427">
            <v>80832</v>
          </cell>
          <cell r="G4427" t="str">
            <v>NO RADICADO</v>
          </cell>
          <cell r="I4427">
            <v>80832</v>
          </cell>
          <cell r="J4427">
            <v>0</v>
          </cell>
          <cell r="M4427">
            <v>0</v>
          </cell>
          <cell r="Q4427">
            <v>0</v>
          </cell>
          <cell r="S4427">
            <v>0</v>
          </cell>
        </row>
        <row r="4428">
          <cell r="A4428" t="str">
            <v>FEH131757</v>
          </cell>
          <cell r="B4428" t="str">
            <v>FEH131757</v>
          </cell>
          <cell r="C4428">
            <v>44354</v>
          </cell>
          <cell r="F4428">
            <v>27643</v>
          </cell>
          <cell r="G4428" t="str">
            <v>NO RADICADO</v>
          </cell>
          <cell r="I4428">
            <v>27643</v>
          </cell>
          <cell r="J4428">
            <v>0</v>
          </cell>
          <cell r="M4428">
            <v>0</v>
          </cell>
          <cell r="Q4428">
            <v>0</v>
          </cell>
          <cell r="S4428">
            <v>0</v>
          </cell>
        </row>
        <row r="4429">
          <cell r="A4429" t="str">
            <v>FEH131758</v>
          </cell>
          <cell r="B4429" t="str">
            <v>FEH131758</v>
          </cell>
          <cell r="C4429">
            <v>44354</v>
          </cell>
          <cell r="F4429">
            <v>80832</v>
          </cell>
          <cell r="G4429" t="str">
            <v>NO RADICADO</v>
          </cell>
          <cell r="I4429">
            <v>80832</v>
          </cell>
          <cell r="J4429">
            <v>0</v>
          </cell>
          <cell r="M4429">
            <v>0</v>
          </cell>
          <cell r="Q4429">
            <v>0</v>
          </cell>
          <cell r="S4429">
            <v>0</v>
          </cell>
        </row>
        <row r="4430">
          <cell r="A4430" t="str">
            <v>FEH131760</v>
          </cell>
          <cell r="B4430" t="str">
            <v>FEH131760</v>
          </cell>
          <cell r="C4430">
            <v>44354</v>
          </cell>
          <cell r="F4430">
            <v>162648</v>
          </cell>
          <cell r="G4430" t="str">
            <v>NO RADICADO</v>
          </cell>
          <cell r="I4430">
            <v>162648</v>
          </cell>
          <cell r="J4430">
            <v>0</v>
          </cell>
          <cell r="M4430">
            <v>0</v>
          </cell>
          <cell r="Q4430">
            <v>0</v>
          </cell>
          <cell r="S4430">
            <v>0</v>
          </cell>
        </row>
        <row r="4431">
          <cell r="A4431" t="str">
            <v>FEH131762</v>
          </cell>
          <cell r="B4431" t="str">
            <v>FEH131762</v>
          </cell>
          <cell r="C4431">
            <v>44354</v>
          </cell>
          <cell r="F4431">
            <v>189159</v>
          </cell>
          <cell r="G4431" t="str">
            <v>NO RADICADO</v>
          </cell>
          <cell r="I4431">
            <v>189159</v>
          </cell>
          <cell r="J4431">
            <v>0</v>
          </cell>
          <cell r="M4431">
            <v>0</v>
          </cell>
          <cell r="Q4431">
            <v>0</v>
          </cell>
          <cell r="S4431">
            <v>0</v>
          </cell>
        </row>
        <row r="4432">
          <cell r="A4432" t="str">
            <v>FEH131763</v>
          </cell>
          <cell r="B4432" t="str">
            <v>FEH131763</v>
          </cell>
          <cell r="C4432">
            <v>44354</v>
          </cell>
          <cell r="F4432">
            <v>894272</v>
          </cell>
          <cell r="G4432" t="str">
            <v>EN REVISION</v>
          </cell>
          <cell r="I4432">
            <v>0</v>
          </cell>
          <cell r="J4432">
            <v>894272</v>
          </cell>
          <cell r="M4432">
            <v>0</v>
          </cell>
          <cell r="Q4432">
            <v>0</v>
          </cell>
          <cell r="S4432">
            <v>0</v>
          </cell>
        </row>
        <row r="4433">
          <cell r="A4433" t="str">
            <v>FEH131765</v>
          </cell>
          <cell r="B4433" t="str">
            <v>FEH131765</v>
          </cell>
          <cell r="C4433">
            <v>44354</v>
          </cell>
          <cell r="F4433">
            <v>14946</v>
          </cell>
          <cell r="G4433" t="str">
            <v>NO RADICADO</v>
          </cell>
          <cell r="I4433">
            <v>14946</v>
          </cell>
          <cell r="J4433">
            <v>0</v>
          </cell>
          <cell r="M4433">
            <v>0</v>
          </cell>
          <cell r="Q4433">
            <v>0</v>
          </cell>
          <cell r="S4433">
            <v>0</v>
          </cell>
        </row>
        <row r="4434">
          <cell r="A4434" t="str">
            <v>FEH131769</v>
          </cell>
          <cell r="B4434" t="str">
            <v>FEH131769</v>
          </cell>
          <cell r="C4434">
            <v>44354</v>
          </cell>
          <cell r="F4434">
            <v>141566</v>
          </cell>
          <cell r="G4434" t="str">
            <v>EN REVISION</v>
          </cell>
          <cell r="I4434">
            <v>0</v>
          </cell>
          <cell r="J4434">
            <v>141566</v>
          </cell>
          <cell r="M4434">
            <v>0</v>
          </cell>
          <cell r="Q4434">
            <v>0</v>
          </cell>
          <cell r="S4434">
            <v>0</v>
          </cell>
        </row>
        <row r="4435">
          <cell r="A4435" t="str">
            <v>FEH131784</v>
          </cell>
          <cell r="B4435" t="str">
            <v>FEH131784</v>
          </cell>
          <cell r="C4435">
            <v>44354</v>
          </cell>
          <cell r="F4435">
            <v>36277</v>
          </cell>
          <cell r="G4435" t="str">
            <v>NO RADICADO</v>
          </cell>
          <cell r="I4435">
            <v>36277</v>
          </cell>
          <cell r="J4435">
            <v>0</v>
          </cell>
          <cell r="M4435">
            <v>0</v>
          </cell>
          <cell r="Q4435">
            <v>0</v>
          </cell>
          <cell r="S4435">
            <v>0</v>
          </cell>
        </row>
        <row r="4436">
          <cell r="A4436" t="str">
            <v>FEH132224</v>
          </cell>
          <cell r="B4436" t="str">
            <v>FEH132224</v>
          </cell>
          <cell r="C4436">
            <v>44356</v>
          </cell>
          <cell r="F4436">
            <v>80832</v>
          </cell>
          <cell r="G4436" t="str">
            <v>NO RADICADO</v>
          </cell>
          <cell r="I4436">
            <v>80832</v>
          </cell>
          <cell r="J4436">
            <v>0</v>
          </cell>
          <cell r="M4436">
            <v>0</v>
          </cell>
          <cell r="Q4436">
            <v>0</v>
          </cell>
          <cell r="S4436">
            <v>0</v>
          </cell>
        </row>
        <row r="4437">
          <cell r="A4437" t="str">
            <v>FEH132243</v>
          </cell>
          <cell r="B4437" t="str">
            <v>FEH132243</v>
          </cell>
          <cell r="C4437">
            <v>44356</v>
          </cell>
          <cell r="F4437">
            <v>323089</v>
          </cell>
          <cell r="G4437" t="str">
            <v>EN REVISION</v>
          </cell>
          <cell r="I4437">
            <v>0</v>
          </cell>
          <cell r="J4437">
            <v>323089</v>
          </cell>
          <cell r="M4437">
            <v>0</v>
          </cell>
          <cell r="Q4437">
            <v>0</v>
          </cell>
          <cell r="S4437">
            <v>0</v>
          </cell>
        </row>
        <row r="4438">
          <cell r="A4438" t="str">
            <v>FEH132395</v>
          </cell>
          <cell r="B4438" t="str">
            <v>FEH132395</v>
          </cell>
          <cell r="C4438">
            <v>44356</v>
          </cell>
          <cell r="F4438">
            <v>15758</v>
          </cell>
          <cell r="G4438" t="str">
            <v>NO RADICADO</v>
          </cell>
          <cell r="I4438">
            <v>15758</v>
          </cell>
          <cell r="J4438">
            <v>0</v>
          </cell>
          <cell r="M4438">
            <v>0</v>
          </cell>
          <cell r="Q4438">
            <v>0</v>
          </cell>
          <cell r="S4438">
            <v>0</v>
          </cell>
        </row>
        <row r="4439">
          <cell r="A4439" t="str">
            <v>FEH132445</v>
          </cell>
          <cell r="B4439" t="str">
            <v>FEH132445</v>
          </cell>
          <cell r="C4439">
            <v>44356</v>
          </cell>
          <cell r="F4439">
            <v>16030</v>
          </cell>
          <cell r="G4439" t="str">
            <v>NO RADICADO</v>
          </cell>
          <cell r="I4439">
            <v>16030</v>
          </cell>
          <cell r="J4439">
            <v>0</v>
          </cell>
          <cell r="M4439">
            <v>0</v>
          </cell>
          <cell r="Q4439">
            <v>0</v>
          </cell>
          <cell r="S4439">
            <v>0</v>
          </cell>
        </row>
        <row r="4440">
          <cell r="A4440" t="str">
            <v>FEH132729</v>
          </cell>
          <cell r="B4440" t="str">
            <v>FEH132729</v>
          </cell>
          <cell r="C4440">
            <v>44357</v>
          </cell>
          <cell r="F4440">
            <v>1064684</v>
          </cell>
          <cell r="G4440" t="str">
            <v>EN REVISION</v>
          </cell>
          <cell r="I4440">
            <v>0</v>
          </cell>
          <cell r="J4440">
            <v>1064684</v>
          </cell>
          <cell r="M4440">
            <v>0</v>
          </cell>
          <cell r="Q4440">
            <v>0</v>
          </cell>
          <cell r="S4440">
            <v>0</v>
          </cell>
        </row>
        <row r="4441">
          <cell r="A4441" t="str">
            <v>FEH132730</v>
          </cell>
          <cell r="B4441" t="str">
            <v>FEH132730</v>
          </cell>
          <cell r="C4441">
            <v>44357</v>
          </cell>
          <cell r="F4441">
            <v>80832</v>
          </cell>
          <cell r="G4441" t="str">
            <v>NO RADICADO</v>
          </cell>
          <cell r="I4441">
            <v>80832</v>
          </cell>
          <cell r="J4441">
            <v>0</v>
          </cell>
          <cell r="M4441">
            <v>0</v>
          </cell>
          <cell r="Q4441">
            <v>0</v>
          </cell>
          <cell r="S4441">
            <v>0</v>
          </cell>
        </row>
        <row r="4442">
          <cell r="A4442" t="str">
            <v>FEH132746</v>
          </cell>
          <cell r="B4442" t="str">
            <v>FEH132746</v>
          </cell>
          <cell r="C4442">
            <v>44357</v>
          </cell>
          <cell r="F4442">
            <v>1007234</v>
          </cell>
          <cell r="G4442" t="str">
            <v>EN REVISION</v>
          </cell>
          <cell r="I4442">
            <v>0</v>
          </cell>
          <cell r="J4442">
            <v>1007234</v>
          </cell>
          <cell r="M4442">
            <v>0</v>
          </cell>
          <cell r="Q4442">
            <v>0</v>
          </cell>
          <cell r="S4442">
            <v>0</v>
          </cell>
        </row>
        <row r="4443">
          <cell r="A4443" t="str">
            <v>FEH132747</v>
          </cell>
          <cell r="B4443" t="str">
            <v>FEH132747</v>
          </cell>
          <cell r="C4443">
            <v>44357</v>
          </cell>
          <cell r="F4443">
            <v>5094</v>
          </cell>
          <cell r="G4443" t="str">
            <v>NO RADICADO</v>
          </cell>
          <cell r="I4443">
            <v>5094</v>
          </cell>
          <cell r="J4443">
            <v>0</v>
          </cell>
          <cell r="M4443">
            <v>0</v>
          </cell>
          <cell r="Q4443">
            <v>0</v>
          </cell>
          <cell r="S4443">
            <v>0</v>
          </cell>
        </row>
        <row r="4444">
          <cell r="A4444" t="str">
            <v>FEH132748</v>
          </cell>
          <cell r="B4444" t="str">
            <v>FEH132748</v>
          </cell>
          <cell r="C4444">
            <v>44357</v>
          </cell>
          <cell r="F4444">
            <v>80832</v>
          </cell>
          <cell r="G4444" t="str">
            <v>NO RADICADO</v>
          </cell>
          <cell r="I4444">
            <v>80832</v>
          </cell>
          <cell r="J4444">
            <v>0</v>
          </cell>
          <cell r="M4444">
            <v>0</v>
          </cell>
          <cell r="Q4444">
            <v>0</v>
          </cell>
          <cell r="S4444">
            <v>0</v>
          </cell>
        </row>
        <row r="4445">
          <cell r="A4445" t="str">
            <v>FEH132854</v>
          </cell>
          <cell r="B4445" t="str">
            <v>FEH132854</v>
          </cell>
          <cell r="C4445">
            <v>44358</v>
          </cell>
          <cell r="F4445">
            <v>654482</v>
          </cell>
          <cell r="G4445" t="str">
            <v>EN REVISION</v>
          </cell>
          <cell r="I4445">
            <v>0</v>
          </cell>
          <cell r="J4445">
            <v>654482</v>
          </cell>
          <cell r="M4445">
            <v>0</v>
          </cell>
          <cell r="Q4445">
            <v>0</v>
          </cell>
          <cell r="S4445">
            <v>0</v>
          </cell>
        </row>
        <row r="4446">
          <cell r="A4446" t="str">
            <v>FEH132856</v>
          </cell>
          <cell r="B4446" t="str">
            <v>FEH132856</v>
          </cell>
          <cell r="C4446">
            <v>44358</v>
          </cell>
          <cell r="F4446">
            <v>80832</v>
          </cell>
          <cell r="G4446" t="str">
            <v>NO RADICADO</v>
          </cell>
          <cell r="I4446">
            <v>80832</v>
          </cell>
          <cell r="J4446">
            <v>0</v>
          </cell>
          <cell r="M4446">
            <v>0</v>
          </cell>
          <cell r="Q4446">
            <v>0</v>
          </cell>
          <cell r="S4446">
            <v>0</v>
          </cell>
        </row>
        <row r="4447">
          <cell r="A4447" t="str">
            <v>FEH132885</v>
          </cell>
          <cell r="B4447" t="str">
            <v>FEH132885</v>
          </cell>
          <cell r="C4447">
            <v>44358</v>
          </cell>
          <cell r="F4447">
            <v>140582</v>
          </cell>
          <cell r="G4447" t="str">
            <v>EN REVISION</v>
          </cell>
          <cell r="I4447">
            <v>0</v>
          </cell>
          <cell r="J4447">
            <v>140582</v>
          </cell>
          <cell r="M4447">
            <v>0</v>
          </cell>
          <cell r="Q4447">
            <v>0</v>
          </cell>
          <cell r="S4447">
            <v>0</v>
          </cell>
        </row>
        <row r="4448">
          <cell r="A4448" t="str">
            <v>FEH134152</v>
          </cell>
          <cell r="B4448" t="str">
            <v>FEH134152</v>
          </cell>
          <cell r="C4448">
            <v>44363</v>
          </cell>
          <cell r="F4448">
            <v>80832</v>
          </cell>
          <cell r="G4448" t="str">
            <v>NO RADICADO</v>
          </cell>
          <cell r="I4448">
            <v>80832</v>
          </cell>
          <cell r="J4448">
            <v>0</v>
          </cell>
          <cell r="M4448">
            <v>0</v>
          </cell>
          <cell r="Q4448">
            <v>0</v>
          </cell>
          <cell r="S4448">
            <v>0</v>
          </cell>
        </row>
        <row r="4449">
          <cell r="A4449" t="str">
            <v>FEH134200</v>
          </cell>
          <cell r="B4449" t="str">
            <v>FEH134200</v>
          </cell>
          <cell r="C4449">
            <v>44363</v>
          </cell>
          <cell r="F4449">
            <v>2127198</v>
          </cell>
          <cell r="G4449" t="str">
            <v>EN REVISION</v>
          </cell>
          <cell r="I4449">
            <v>0</v>
          </cell>
          <cell r="J4449">
            <v>2127198</v>
          </cell>
          <cell r="M4449">
            <v>0</v>
          </cell>
          <cell r="Q4449">
            <v>0</v>
          </cell>
          <cell r="S4449">
            <v>0</v>
          </cell>
        </row>
        <row r="4450">
          <cell r="A4450" t="str">
            <v>FEH131688</v>
          </cell>
          <cell r="B4450" t="str">
            <v>FEH131688</v>
          </cell>
          <cell r="C4450">
            <v>44354</v>
          </cell>
          <cell r="F4450">
            <v>152288</v>
          </cell>
          <cell r="G4450" t="str">
            <v>EN REVISION</v>
          </cell>
          <cell r="I4450">
            <v>0</v>
          </cell>
          <cell r="J4450">
            <v>152288</v>
          </cell>
          <cell r="M4450">
            <v>0</v>
          </cell>
          <cell r="Q4450">
            <v>0</v>
          </cell>
          <cell r="S4450">
            <v>0</v>
          </cell>
        </row>
        <row r="4451">
          <cell r="A4451" t="str">
            <v>FEH131719</v>
          </cell>
          <cell r="B4451" t="str">
            <v>FEH131719</v>
          </cell>
          <cell r="C4451">
            <v>44354</v>
          </cell>
          <cell r="F4451">
            <v>24375</v>
          </cell>
          <cell r="G4451" t="str">
            <v>EN REVISION</v>
          </cell>
          <cell r="I4451">
            <v>0</v>
          </cell>
          <cell r="J4451">
            <v>24375</v>
          </cell>
          <cell r="M4451">
            <v>0</v>
          </cell>
          <cell r="Q4451">
            <v>0</v>
          </cell>
          <cell r="S4451">
            <v>0</v>
          </cell>
        </row>
        <row r="4452">
          <cell r="A4452" t="str">
            <v>FEH131725</v>
          </cell>
          <cell r="B4452" t="str">
            <v>FEH131725</v>
          </cell>
          <cell r="C4452">
            <v>44354</v>
          </cell>
          <cell r="F4452">
            <v>125026</v>
          </cell>
          <cell r="G4452" t="str">
            <v>EN REVISION</v>
          </cell>
          <cell r="I4452">
            <v>0</v>
          </cell>
          <cell r="J4452">
            <v>125026</v>
          </cell>
          <cell r="M4452">
            <v>0</v>
          </cell>
          <cell r="Q4452">
            <v>0</v>
          </cell>
          <cell r="S4452">
            <v>0</v>
          </cell>
        </row>
        <row r="4453">
          <cell r="A4453" t="str">
            <v>FEH131727</v>
          </cell>
          <cell r="B4453" t="str">
            <v>FEH131727</v>
          </cell>
          <cell r="C4453">
            <v>44354</v>
          </cell>
          <cell r="F4453">
            <v>35143</v>
          </cell>
          <cell r="G4453" t="str">
            <v>EN REVISION</v>
          </cell>
          <cell r="I4453">
            <v>0</v>
          </cell>
          <cell r="J4453">
            <v>35143</v>
          </cell>
          <cell r="M4453">
            <v>0</v>
          </cell>
          <cell r="Q4453">
            <v>0</v>
          </cell>
          <cell r="S4453">
            <v>0</v>
          </cell>
        </row>
        <row r="4454">
          <cell r="A4454" t="str">
            <v>FEH131733</v>
          </cell>
          <cell r="B4454" t="str">
            <v>FEH131733</v>
          </cell>
          <cell r="C4454">
            <v>44354</v>
          </cell>
          <cell r="F4454">
            <v>242829</v>
          </cell>
          <cell r="G4454" t="str">
            <v>NO RADICADO</v>
          </cell>
          <cell r="I4454">
            <v>242829</v>
          </cell>
          <cell r="J4454">
            <v>0</v>
          </cell>
          <cell r="M4454">
            <v>0</v>
          </cell>
          <cell r="Q4454">
            <v>0</v>
          </cell>
          <cell r="S4454">
            <v>0</v>
          </cell>
        </row>
        <row r="4455">
          <cell r="A4455" t="str">
            <v>FEH131774</v>
          </cell>
          <cell r="B4455" t="str">
            <v>FEH131774</v>
          </cell>
          <cell r="C4455">
            <v>44354</v>
          </cell>
          <cell r="F4455">
            <v>24829</v>
          </cell>
          <cell r="G4455" t="str">
            <v>EN REVISION</v>
          </cell>
          <cell r="I4455">
            <v>0</v>
          </cell>
          <cell r="J4455">
            <v>24829</v>
          </cell>
          <cell r="M4455">
            <v>0</v>
          </cell>
          <cell r="Q4455">
            <v>0</v>
          </cell>
          <cell r="S4455">
            <v>0</v>
          </cell>
        </row>
        <row r="4456">
          <cell r="A4456" t="str">
            <v>FEH131775</v>
          </cell>
          <cell r="B4456" t="str">
            <v>FEH131775</v>
          </cell>
          <cell r="C4456">
            <v>44354</v>
          </cell>
          <cell r="F4456">
            <v>77053</v>
          </cell>
          <cell r="G4456" t="str">
            <v>NO RADICADO</v>
          </cell>
          <cell r="I4456">
            <v>77053</v>
          </cell>
          <cell r="J4456">
            <v>0</v>
          </cell>
          <cell r="M4456">
            <v>0</v>
          </cell>
          <cell r="Q4456">
            <v>0</v>
          </cell>
          <cell r="S4456">
            <v>0</v>
          </cell>
        </row>
        <row r="4457">
          <cell r="A4457" t="str">
            <v>FEH131777</v>
          </cell>
          <cell r="B4457" t="str">
            <v>FEH131777</v>
          </cell>
          <cell r="C4457">
            <v>44354</v>
          </cell>
          <cell r="F4457">
            <v>14946</v>
          </cell>
          <cell r="G4457" t="str">
            <v>NO RADICADO</v>
          </cell>
          <cell r="I4457">
            <v>14946</v>
          </cell>
          <cell r="J4457">
            <v>0</v>
          </cell>
          <cell r="M4457">
            <v>0</v>
          </cell>
          <cell r="Q4457">
            <v>0</v>
          </cell>
          <cell r="S4457">
            <v>0</v>
          </cell>
        </row>
        <row r="4458">
          <cell r="A4458" t="str">
            <v>FEH131778</v>
          </cell>
          <cell r="B4458" t="str">
            <v>FEH131778</v>
          </cell>
          <cell r="C4458">
            <v>44354</v>
          </cell>
          <cell r="F4458">
            <v>168178</v>
          </cell>
          <cell r="G4458" t="str">
            <v>NO RADICADO</v>
          </cell>
          <cell r="I4458">
            <v>168178</v>
          </cell>
          <cell r="J4458">
            <v>0</v>
          </cell>
          <cell r="M4458">
            <v>0</v>
          </cell>
          <cell r="Q4458">
            <v>0</v>
          </cell>
          <cell r="S4458">
            <v>0</v>
          </cell>
        </row>
        <row r="4459">
          <cell r="A4459" t="str">
            <v>FEH131780</v>
          </cell>
          <cell r="B4459" t="str">
            <v>FEH131780</v>
          </cell>
          <cell r="C4459">
            <v>44354</v>
          </cell>
          <cell r="F4459">
            <v>176400</v>
          </cell>
          <cell r="G4459" t="str">
            <v>NO RADICADO</v>
          </cell>
          <cell r="I4459">
            <v>176400</v>
          </cell>
          <cell r="J4459">
            <v>0</v>
          </cell>
          <cell r="M4459">
            <v>0</v>
          </cell>
          <cell r="Q4459">
            <v>0</v>
          </cell>
          <cell r="S4459">
            <v>0</v>
          </cell>
        </row>
        <row r="4460">
          <cell r="A4460" t="str">
            <v>FEH131782</v>
          </cell>
          <cell r="B4460" t="str">
            <v>FEH131782</v>
          </cell>
          <cell r="C4460">
            <v>44354</v>
          </cell>
          <cell r="F4460">
            <v>28136</v>
          </cell>
          <cell r="G4460" t="str">
            <v>NO RADICADO</v>
          </cell>
          <cell r="I4460">
            <v>28136</v>
          </cell>
          <cell r="J4460">
            <v>0</v>
          </cell>
          <cell r="M4460">
            <v>0</v>
          </cell>
          <cell r="Q4460">
            <v>0</v>
          </cell>
          <cell r="S4460">
            <v>0</v>
          </cell>
        </row>
        <row r="4461">
          <cell r="A4461" t="str">
            <v>FEH131785</v>
          </cell>
          <cell r="B4461" t="str">
            <v>FEH131785</v>
          </cell>
          <cell r="C4461">
            <v>44354</v>
          </cell>
          <cell r="F4461">
            <v>39600</v>
          </cell>
          <cell r="G4461" t="str">
            <v>NO RADICADO</v>
          </cell>
          <cell r="I4461">
            <v>39600</v>
          </cell>
          <cell r="J4461">
            <v>0</v>
          </cell>
          <cell r="M4461">
            <v>0</v>
          </cell>
          <cell r="Q4461">
            <v>0</v>
          </cell>
          <cell r="S4461">
            <v>0</v>
          </cell>
        </row>
        <row r="4462">
          <cell r="A4462" t="str">
            <v>FEH131786</v>
          </cell>
          <cell r="B4462" t="str">
            <v>FEH131786</v>
          </cell>
          <cell r="C4462">
            <v>44354</v>
          </cell>
          <cell r="F4462">
            <v>14946</v>
          </cell>
          <cell r="G4462" t="str">
            <v>NO RADICADO</v>
          </cell>
          <cell r="I4462">
            <v>14946</v>
          </cell>
          <cell r="J4462">
            <v>0</v>
          </cell>
          <cell r="M4462">
            <v>0</v>
          </cell>
          <cell r="Q4462">
            <v>0</v>
          </cell>
          <cell r="S4462">
            <v>0</v>
          </cell>
        </row>
        <row r="4463">
          <cell r="A4463" t="str">
            <v>FEH131788</v>
          </cell>
          <cell r="B4463" t="str">
            <v>FEH131788</v>
          </cell>
          <cell r="C4463">
            <v>44354</v>
          </cell>
          <cell r="F4463">
            <v>33857</v>
          </cell>
          <cell r="G4463" t="str">
            <v>NO RADICADO</v>
          </cell>
          <cell r="I4463">
            <v>33857</v>
          </cell>
          <cell r="J4463">
            <v>0</v>
          </cell>
          <cell r="M4463">
            <v>0</v>
          </cell>
          <cell r="Q4463">
            <v>0</v>
          </cell>
          <cell r="S4463">
            <v>0</v>
          </cell>
        </row>
        <row r="4464">
          <cell r="A4464" t="str">
            <v>FEH131789</v>
          </cell>
          <cell r="B4464" t="str">
            <v>FEH131789</v>
          </cell>
          <cell r="C4464">
            <v>44354</v>
          </cell>
          <cell r="F4464">
            <v>78895</v>
          </cell>
          <cell r="G4464" t="str">
            <v>NO RADICADO</v>
          </cell>
          <cell r="I4464">
            <v>78895</v>
          </cell>
          <cell r="J4464">
            <v>0</v>
          </cell>
          <cell r="M4464">
            <v>0</v>
          </cell>
          <cell r="Q4464">
            <v>0</v>
          </cell>
          <cell r="S4464">
            <v>0</v>
          </cell>
        </row>
        <row r="4465">
          <cell r="A4465" t="str">
            <v>FEH131790</v>
          </cell>
          <cell r="B4465" t="str">
            <v>FEH131790</v>
          </cell>
          <cell r="C4465">
            <v>44354</v>
          </cell>
          <cell r="F4465">
            <v>123588</v>
          </cell>
          <cell r="G4465" t="str">
            <v>NO RADICADO</v>
          </cell>
          <cell r="I4465">
            <v>123588</v>
          </cell>
          <cell r="J4465">
            <v>0</v>
          </cell>
          <cell r="M4465">
            <v>0</v>
          </cell>
          <cell r="Q4465">
            <v>0</v>
          </cell>
          <cell r="S4465">
            <v>0</v>
          </cell>
        </row>
        <row r="4466">
          <cell r="A4466" t="str">
            <v>FEH131792</v>
          </cell>
          <cell r="B4466" t="str">
            <v>FEH131792</v>
          </cell>
          <cell r="C4466">
            <v>44354</v>
          </cell>
          <cell r="F4466">
            <v>144435</v>
          </cell>
          <cell r="G4466" t="str">
            <v>NO RADICADO</v>
          </cell>
          <cell r="I4466">
            <v>144435</v>
          </cell>
          <cell r="J4466">
            <v>0</v>
          </cell>
          <cell r="M4466">
            <v>0</v>
          </cell>
          <cell r="Q4466">
            <v>0</v>
          </cell>
          <cell r="S4466">
            <v>0</v>
          </cell>
        </row>
        <row r="4467">
          <cell r="A4467" t="str">
            <v>FEH131796</v>
          </cell>
          <cell r="B4467" t="str">
            <v>FEH131796</v>
          </cell>
          <cell r="C4467">
            <v>44354</v>
          </cell>
          <cell r="F4467">
            <v>15799</v>
          </cell>
          <cell r="G4467" t="str">
            <v>NO RADICADO</v>
          </cell>
          <cell r="I4467">
            <v>15799</v>
          </cell>
          <cell r="J4467">
            <v>0</v>
          </cell>
          <cell r="M4467">
            <v>0</v>
          </cell>
          <cell r="Q4467">
            <v>0</v>
          </cell>
          <cell r="S4467">
            <v>0</v>
          </cell>
        </row>
        <row r="4468">
          <cell r="A4468" t="str">
            <v>FEH131797</v>
          </cell>
          <cell r="B4468" t="str">
            <v>FEH131797</v>
          </cell>
          <cell r="C4468">
            <v>44354</v>
          </cell>
          <cell r="F4468">
            <v>58609</v>
          </cell>
          <cell r="G4468" t="str">
            <v>NO RADICADO</v>
          </cell>
          <cell r="I4468">
            <v>58609</v>
          </cell>
          <cell r="J4468">
            <v>0</v>
          </cell>
          <cell r="M4468">
            <v>0</v>
          </cell>
          <cell r="Q4468">
            <v>0</v>
          </cell>
          <cell r="S4468">
            <v>0</v>
          </cell>
        </row>
        <row r="4469">
          <cell r="A4469" t="str">
            <v>FEH131798</v>
          </cell>
          <cell r="B4469" t="str">
            <v>FEH131798</v>
          </cell>
          <cell r="C4469">
            <v>44354</v>
          </cell>
          <cell r="F4469">
            <v>80832</v>
          </cell>
          <cell r="G4469" t="str">
            <v>NO RADICADO</v>
          </cell>
          <cell r="I4469">
            <v>80832</v>
          </cell>
          <cell r="J4469">
            <v>0</v>
          </cell>
          <cell r="M4469">
            <v>0</v>
          </cell>
          <cell r="Q4469">
            <v>0</v>
          </cell>
          <cell r="S4469">
            <v>0</v>
          </cell>
        </row>
        <row r="4470">
          <cell r="A4470" t="str">
            <v>FEH131799</v>
          </cell>
          <cell r="B4470" t="str">
            <v>FEH131799</v>
          </cell>
          <cell r="C4470">
            <v>44354</v>
          </cell>
          <cell r="F4470">
            <v>427905</v>
          </cell>
          <cell r="G4470" t="str">
            <v>NO RADICADO</v>
          </cell>
          <cell r="I4470">
            <v>427905</v>
          </cell>
          <cell r="J4470">
            <v>0</v>
          </cell>
          <cell r="M4470">
            <v>0</v>
          </cell>
          <cell r="Q4470">
            <v>0</v>
          </cell>
          <cell r="S4470">
            <v>0</v>
          </cell>
        </row>
        <row r="4471">
          <cell r="A4471" t="str">
            <v>FEH131803</v>
          </cell>
          <cell r="B4471" t="str">
            <v>FEH131803</v>
          </cell>
          <cell r="C4471">
            <v>44355</v>
          </cell>
          <cell r="F4471">
            <v>160215</v>
          </cell>
          <cell r="G4471" t="str">
            <v>NO RADICADO</v>
          </cell>
          <cell r="I4471">
            <v>160215</v>
          </cell>
          <cell r="J4471">
            <v>0</v>
          </cell>
          <cell r="M4471">
            <v>0</v>
          </cell>
          <cell r="Q4471">
            <v>0</v>
          </cell>
          <cell r="S4471">
            <v>0</v>
          </cell>
        </row>
        <row r="4472">
          <cell r="A4472" t="str">
            <v>FEH131811</v>
          </cell>
          <cell r="B4472" t="str">
            <v>FEH131811</v>
          </cell>
          <cell r="C4472">
            <v>44355</v>
          </cell>
          <cell r="F4472">
            <v>201300</v>
          </cell>
          <cell r="G4472" t="str">
            <v>NO RADICADO</v>
          </cell>
          <cell r="I4472">
            <v>201300</v>
          </cell>
          <cell r="J4472">
            <v>0</v>
          </cell>
          <cell r="M4472">
            <v>0</v>
          </cell>
          <cell r="Q4472">
            <v>0</v>
          </cell>
          <cell r="S4472">
            <v>0</v>
          </cell>
        </row>
        <row r="4473">
          <cell r="A4473" t="str">
            <v>FEH131812</v>
          </cell>
          <cell r="B4473" t="str">
            <v>FEH131812</v>
          </cell>
          <cell r="C4473">
            <v>44355</v>
          </cell>
          <cell r="F4473">
            <v>80832</v>
          </cell>
          <cell r="G4473" t="str">
            <v>NO RADICADO</v>
          </cell>
          <cell r="I4473">
            <v>80832</v>
          </cell>
          <cell r="J4473">
            <v>0</v>
          </cell>
          <cell r="M4473">
            <v>0</v>
          </cell>
          <cell r="Q4473">
            <v>0</v>
          </cell>
          <cell r="S4473">
            <v>0</v>
          </cell>
        </row>
        <row r="4474">
          <cell r="A4474" t="str">
            <v>FEH131813</v>
          </cell>
          <cell r="B4474" t="str">
            <v>FEH131813</v>
          </cell>
          <cell r="C4474">
            <v>44355</v>
          </cell>
          <cell r="F4474">
            <v>291679</v>
          </cell>
          <cell r="G4474" t="str">
            <v>NO RADICADO</v>
          </cell>
          <cell r="I4474">
            <v>291679</v>
          </cell>
          <cell r="J4474">
            <v>0</v>
          </cell>
          <cell r="M4474">
            <v>0</v>
          </cell>
          <cell r="Q4474">
            <v>0</v>
          </cell>
          <cell r="S4474">
            <v>0</v>
          </cell>
        </row>
        <row r="4475">
          <cell r="A4475" t="str">
            <v>FEH131814</v>
          </cell>
          <cell r="B4475" t="str">
            <v>FEH131814</v>
          </cell>
          <cell r="C4475">
            <v>44355</v>
          </cell>
          <cell r="F4475">
            <v>80832</v>
          </cell>
          <cell r="G4475" t="str">
            <v>NO RADICADO</v>
          </cell>
          <cell r="I4475">
            <v>80832</v>
          </cell>
          <cell r="J4475">
            <v>0</v>
          </cell>
          <cell r="M4475">
            <v>0</v>
          </cell>
          <cell r="Q4475">
            <v>0</v>
          </cell>
          <cell r="S4475">
            <v>0</v>
          </cell>
        </row>
        <row r="4476">
          <cell r="A4476" t="str">
            <v>FEH131815</v>
          </cell>
          <cell r="B4476" t="str">
            <v>FEH131815</v>
          </cell>
          <cell r="C4476">
            <v>44355</v>
          </cell>
          <cell r="F4476">
            <v>14946</v>
          </cell>
          <cell r="G4476" t="str">
            <v>NO RADICADO</v>
          </cell>
          <cell r="I4476">
            <v>14946</v>
          </cell>
          <cell r="J4476">
            <v>0</v>
          </cell>
          <cell r="M4476">
            <v>0</v>
          </cell>
          <cell r="Q4476">
            <v>0</v>
          </cell>
          <cell r="S4476">
            <v>0</v>
          </cell>
        </row>
        <row r="4477">
          <cell r="A4477" t="str">
            <v>FEH131816</v>
          </cell>
          <cell r="B4477" t="str">
            <v>FEH131816</v>
          </cell>
          <cell r="C4477">
            <v>44355</v>
          </cell>
          <cell r="F4477">
            <v>18004</v>
          </cell>
          <cell r="G4477" t="str">
            <v>NO RADICADO</v>
          </cell>
          <cell r="I4477">
            <v>18004</v>
          </cell>
          <cell r="J4477">
            <v>0</v>
          </cell>
          <cell r="M4477">
            <v>0</v>
          </cell>
          <cell r="Q4477">
            <v>0</v>
          </cell>
          <cell r="S4477">
            <v>0</v>
          </cell>
        </row>
        <row r="4478">
          <cell r="A4478" t="str">
            <v>FEH131821</v>
          </cell>
          <cell r="B4478" t="str">
            <v>FEH131821</v>
          </cell>
          <cell r="C4478">
            <v>44355</v>
          </cell>
          <cell r="F4478">
            <v>54448</v>
          </cell>
          <cell r="G4478" t="str">
            <v>NO RADICADO</v>
          </cell>
          <cell r="I4478">
            <v>54448</v>
          </cell>
          <cell r="J4478">
            <v>0</v>
          </cell>
          <cell r="M4478">
            <v>0</v>
          </cell>
          <cell r="Q4478">
            <v>0</v>
          </cell>
          <cell r="S4478">
            <v>0</v>
          </cell>
        </row>
        <row r="4479">
          <cell r="A4479" t="str">
            <v>FEH131823</v>
          </cell>
          <cell r="B4479" t="str">
            <v>FEH131823</v>
          </cell>
          <cell r="C4479">
            <v>44355</v>
          </cell>
          <cell r="F4479">
            <v>293890</v>
          </cell>
          <cell r="G4479" t="str">
            <v>EN REVISION</v>
          </cell>
          <cell r="I4479">
            <v>0</v>
          </cell>
          <cell r="J4479">
            <v>293890</v>
          </cell>
          <cell r="M4479">
            <v>0</v>
          </cell>
          <cell r="Q4479">
            <v>0</v>
          </cell>
          <cell r="S4479">
            <v>0</v>
          </cell>
        </row>
        <row r="4480">
          <cell r="A4480" t="str">
            <v>FEH131824</v>
          </cell>
          <cell r="B4480" t="str">
            <v>FEH131824</v>
          </cell>
          <cell r="C4480">
            <v>44355</v>
          </cell>
          <cell r="F4480">
            <v>80832</v>
          </cell>
          <cell r="G4480" t="str">
            <v>NO RADICADO</v>
          </cell>
          <cell r="I4480">
            <v>80832</v>
          </cell>
          <cell r="J4480">
            <v>0</v>
          </cell>
          <cell r="M4480">
            <v>0</v>
          </cell>
          <cell r="Q4480">
            <v>0</v>
          </cell>
          <cell r="S4480">
            <v>0</v>
          </cell>
        </row>
        <row r="4481">
          <cell r="A4481" t="str">
            <v>FEH131827</v>
          </cell>
          <cell r="B4481" t="str">
            <v>FEH131827</v>
          </cell>
          <cell r="C4481">
            <v>44355</v>
          </cell>
          <cell r="F4481">
            <v>58139</v>
          </cell>
          <cell r="G4481" t="str">
            <v>NO RADICADO</v>
          </cell>
          <cell r="I4481">
            <v>58139</v>
          </cell>
          <cell r="J4481">
            <v>0</v>
          </cell>
          <cell r="M4481">
            <v>0</v>
          </cell>
          <cell r="Q4481">
            <v>0</v>
          </cell>
          <cell r="S4481">
            <v>0</v>
          </cell>
        </row>
        <row r="4482">
          <cell r="A4482" t="str">
            <v>FEH131828</v>
          </cell>
          <cell r="B4482" t="str">
            <v>FEH131828</v>
          </cell>
          <cell r="C4482">
            <v>44355</v>
          </cell>
          <cell r="F4482">
            <v>317597</v>
          </cell>
          <cell r="G4482" t="str">
            <v>EN REVISION</v>
          </cell>
          <cell r="I4482">
            <v>0</v>
          </cell>
          <cell r="J4482">
            <v>317597</v>
          </cell>
          <cell r="M4482">
            <v>0</v>
          </cell>
          <cell r="Q4482">
            <v>0</v>
          </cell>
          <cell r="S4482">
            <v>0</v>
          </cell>
        </row>
        <row r="4483">
          <cell r="A4483" t="str">
            <v>FEH131830</v>
          </cell>
          <cell r="B4483" t="str">
            <v>FEH131830</v>
          </cell>
          <cell r="C4483">
            <v>44355</v>
          </cell>
          <cell r="F4483">
            <v>96279</v>
          </cell>
          <cell r="G4483" t="str">
            <v>NO RADICADO</v>
          </cell>
          <cell r="I4483">
            <v>96279</v>
          </cell>
          <cell r="J4483">
            <v>0</v>
          </cell>
          <cell r="M4483">
            <v>0</v>
          </cell>
          <cell r="Q4483">
            <v>0</v>
          </cell>
          <cell r="S4483">
            <v>0</v>
          </cell>
        </row>
        <row r="4484">
          <cell r="A4484" t="str">
            <v>FEH131831</v>
          </cell>
          <cell r="B4484" t="str">
            <v>FEH131831</v>
          </cell>
          <cell r="C4484">
            <v>44355</v>
          </cell>
          <cell r="F4484">
            <v>24085</v>
          </cell>
          <cell r="G4484" t="str">
            <v>NO RADICADO</v>
          </cell>
          <cell r="I4484">
            <v>24085</v>
          </cell>
          <cell r="J4484">
            <v>0</v>
          </cell>
          <cell r="M4484">
            <v>0</v>
          </cell>
          <cell r="Q4484">
            <v>0</v>
          </cell>
          <cell r="S4484">
            <v>0</v>
          </cell>
        </row>
        <row r="4485">
          <cell r="A4485" t="str">
            <v>FEH131832</v>
          </cell>
          <cell r="B4485" t="str">
            <v>FEH131832</v>
          </cell>
          <cell r="C4485">
            <v>44355</v>
          </cell>
          <cell r="F4485">
            <v>34098</v>
          </cell>
          <cell r="G4485" t="str">
            <v>NO RADICADO</v>
          </cell>
          <cell r="I4485">
            <v>34098</v>
          </cell>
          <cell r="J4485">
            <v>0</v>
          </cell>
          <cell r="M4485">
            <v>0</v>
          </cell>
          <cell r="Q4485">
            <v>0</v>
          </cell>
          <cell r="S4485">
            <v>0</v>
          </cell>
        </row>
        <row r="4486">
          <cell r="A4486" t="str">
            <v>FEH131848</v>
          </cell>
          <cell r="B4486" t="str">
            <v>FEH131848</v>
          </cell>
          <cell r="C4486">
            <v>44355</v>
          </cell>
          <cell r="F4486">
            <v>35052</v>
          </cell>
          <cell r="G4486" t="str">
            <v>NO RADICADO</v>
          </cell>
          <cell r="I4486">
            <v>35052</v>
          </cell>
          <cell r="J4486">
            <v>0</v>
          </cell>
          <cell r="M4486">
            <v>0</v>
          </cell>
          <cell r="Q4486">
            <v>0</v>
          </cell>
          <cell r="S4486">
            <v>0</v>
          </cell>
        </row>
        <row r="4487">
          <cell r="A4487" t="str">
            <v>FEH131849</v>
          </cell>
          <cell r="B4487" t="str">
            <v>FEH131849</v>
          </cell>
          <cell r="C4487">
            <v>44355</v>
          </cell>
          <cell r="F4487">
            <v>33502</v>
          </cell>
          <cell r="G4487" t="str">
            <v>NO RADICADO</v>
          </cell>
          <cell r="I4487">
            <v>33502</v>
          </cell>
          <cell r="J4487">
            <v>0</v>
          </cell>
          <cell r="M4487">
            <v>0</v>
          </cell>
          <cell r="Q4487">
            <v>0</v>
          </cell>
          <cell r="S4487">
            <v>0</v>
          </cell>
        </row>
        <row r="4488">
          <cell r="A4488" t="str">
            <v>FEH131884</v>
          </cell>
          <cell r="B4488" t="str">
            <v>FEH131884</v>
          </cell>
          <cell r="C4488">
            <v>44355</v>
          </cell>
          <cell r="F4488">
            <v>178218</v>
          </cell>
          <cell r="G4488" t="str">
            <v>NO RADICADO</v>
          </cell>
          <cell r="I4488">
            <v>178218</v>
          </cell>
          <cell r="J4488">
            <v>0</v>
          </cell>
          <cell r="M4488">
            <v>0</v>
          </cell>
          <cell r="Q4488">
            <v>0</v>
          </cell>
          <cell r="S4488">
            <v>0</v>
          </cell>
        </row>
        <row r="4489">
          <cell r="A4489" t="str">
            <v>FEH131936</v>
          </cell>
          <cell r="B4489" t="str">
            <v>FEH131936</v>
          </cell>
          <cell r="C4489">
            <v>44355</v>
          </cell>
          <cell r="F4489">
            <v>363136</v>
          </cell>
          <cell r="G4489" t="str">
            <v>NO RADICADO</v>
          </cell>
          <cell r="I4489">
            <v>363136</v>
          </cell>
          <cell r="J4489">
            <v>0</v>
          </cell>
          <cell r="M4489">
            <v>0</v>
          </cell>
          <cell r="Q4489">
            <v>0</v>
          </cell>
          <cell r="S4489">
            <v>0</v>
          </cell>
        </row>
        <row r="4490">
          <cell r="A4490" t="str">
            <v>FEH132182</v>
          </cell>
          <cell r="B4490" t="str">
            <v>FEH132182</v>
          </cell>
          <cell r="C4490">
            <v>44356</v>
          </cell>
          <cell r="F4490">
            <v>574982</v>
          </cell>
          <cell r="G4490" t="str">
            <v>NO RADICADO</v>
          </cell>
          <cell r="I4490">
            <v>574982</v>
          </cell>
          <cell r="J4490">
            <v>0</v>
          </cell>
          <cell r="M4490">
            <v>0</v>
          </cell>
          <cell r="Q4490">
            <v>0</v>
          </cell>
          <cell r="S4490">
            <v>0</v>
          </cell>
        </row>
        <row r="4491">
          <cell r="A4491" t="str">
            <v>FEH132189</v>
          </cell>
          <cell r="B4491" t="str">
            <v>FEH132189</v>
          </cell>
          <cell r="C4491">
            <v>44356</v>
          </cell>
          <cell r="F4491">
            <v>112141</v>
          </cell>
          <cell r="G4491" t="str">
            <v>EN REVISION</v>
          </cell>
          <cell r="I4491">
            <v>0</v>
          </cell>
          <cell r="J4491">
            <v>112141</v>
          </cell>
          <cell r="M4491">
            <v>0</v>
          </cell>
          <cell r="Q4491">
            <v>0</v>
          </cell>
          <cell r="S4491">
            <v>0</v>
          </cell>
        </row>
        <row r="4492">
          <cell r="A4492" t="str">
            <v>FEH132190</v>
          </cell>
          <cell r="B4492" t="str">
            <v>FEH132190</v>
          </cell>
          <cell r="C4492">
            <v>44356</v>
          </cell>
          <cell r="F4492">
            <v>80832</v>
          </cell>
          <cell r="G4492" t="str">
            <v>NO RADICADO</v>
          </cell>
          <cell r="I4492">
            <v>80832</v>
          </cell>
          <cell r="J4492">
            <v>0</v>
          </cell>
          <cell r="M4492">
            <v>0</v>
          </cell>
          <cell r="Q4492">
            <v>0</v>
          </cell>
          <cell r="S4492">
            <v>0</v>
          </cell>
        </row>
        <row r="4493">
          <cell r="A4493" t="str">
            <v>FEH132654</v>
          </cell>
          <cell r="B4493" t="str">
            <v>FEH132654</v>
          </cell>
          <cell r="C4493">
            <v>44357</v>
          </cell>
          <cell r="F4493">
            <v>629800</v>
          </cell>
          <cell r="G4493" t="str">
            <v>EN REVISION</v>
          </cell>
          <cell r="I4493">
            <v>0</v>
          </cell>
          <cell r="J4493">
            <v>629800</v>
          </cell>
          <cell r="M4493">
            <v>0</v>
          </cell>
          <cell r="Q4493">
            <v>0</v>
          </cell>
          <cell r="S4493">
            <v>0</v>
          </cell>
        </row>
        <row r="4494">
          <cell r="A4494" t="str">
            <v>FEH133338</v>
          </cell>
          <cell r="B4494" t="str">
            <v>FEH133338</v>
          </cell>
          <cell r="C4494">
            <v>44359</v>
          </cell>
          <cell r="F4494">
            <v>1611560</v>
          </cell>
          <cell r="G4494" t="str">
            <v>EN REVISION</v>
          </cell>
          <cell r="I4494">
            <v>0</v>
          </cell>
          <cell r="J4494">
            <v>1611560</v>
          </cell>
          <cell r="M4494">
            <v>0</v>
          </cell>
          <cell r="Q4494">
            <v>0</v>
          </cell>
          <cell r="S4494">
            <v>0</v>
          </cell>
        </row>
        <row r="4495">
          <cell r="A4495" t="str">
            <v>FEH133339</v>
          </cell>
          <cell r="B4495" t="str">
            <v>FEH133339</v>
          </cell>
          <cell r="C4495">
            <v>44359</v>
          </cell>
          <cell r="F4495">
            <v>80832</v>
          </cell>
          <cell r="G4495" t="str">
            <v>NO RADICADO</v>
          </cell>
          <cell r="I4495">
            <v>80832</v>
          </cell>
          <cell r="J4495">
            <v>0</v>
          </cell>
          <cell r="M4495">
            <v>0</v>
          </cell>
          <cell r="Q4495">
            <v>0</v>
          </cell>
          <cell r="S4495">
            <v>0</v>
          </cell>
        </row>
        <row r="4496">
          <cell r="A4496" t="str">
            <v>FEH133879</v>
          </cell>
          <cell r="B4496" t="str">
            <v>FEH133879</v>
          </cell>
          <cell r="C4496">
            <v>44362</v>
          </cell>
          <cell r="F4496">
            <v>531921</v>
          </cell>
          <cell r="G4496" t="str">
            <v>EN REVISION</v>
          </cell>
          <cell r="I4496">
            <v>0</v>
          </cell>
          <cell r="J4496">
            <v>531921</v>
          </cell>
          <cell r="M4496">
            <v>0</v>
          </cell>
          <cell r="Q4496">
            <v>0</v>
          </cell>
          <cell r="S4496">
            <v>0</v>
          </cell>
        </row>
        <row r="4497">
          <cell r="A4497" t="str">
            <v>FEH134001</v>
          </cell>
          <cell r="B4497" t="str">
            <v>FEH134001</v>
          </cell>
          <cell r="C4497">
            <v>44362</v>
          </cell>
          <cell r="F4497">
            <v>173965</v>
          </cell>
          <cell r="G4497" t="str">
            <v>EN REVISION</v>
          </cell>
          <cell r="I4497">
            <v>0</v>
          </cell>
          <cell r="J4497">
            <v>173965</v>
          </cell>
          <cell r="M4497">
            <v>0</v>
          </cell>
          <cell r="Q4497">
            <v>0</v>
          </cell>
          <cell r="S4497">
            <v>0</v>
          </cell>
        </row>
        <row r="4498">
          <cell r="A4498" t="str">
            <v>FEH134294</v>
          </cell>
          <cell r="B4498" t="str">
            <v>FEH134294</v>
          </cell>
          <cell r="C4498">
            <v>44363</v>
          </cell>
          <cell r="F4498">
            <v>638057</v>
          </cell>
          <cell r="G4498" t="str">
            <v>EN REVISION</v>
          </cell>
          <cell r="I4498">
            <v>0</v>
          </cell>
          <cell r="J4498">
            <v>638057</v>
          </cell>
          <cell r="M4498">
            <v>0</v>
          </cell>
          <cell r="Q4498">
            <v>0</v>
          </cell>
          <cell r="S4498">
            <v>0</v>
          </cell>
        </row>
        <row r="4499">
          <cell r="A4499" t="str">
            <v>FEH134296</v>
          </cell>
          <cell r="B4499" t="str">
            <v>FEH134296</v>
          </cell>
          <cell r="C4499">
            <v>44363</v>
          </cell>
          <cell r="F4499">
            <v>80832</v>
          </cell>
          <cell r="G4499" t="str">
            <v>NO RADICADO</v>
          </cell>
          <cell r="I4499">
            <v>80832</v>
          </cell>
          <cell r="J4499">
            <v>0</v>
          </cell>
          <cell r="M4499">
            <v>0</v>
          </cell>
          <cell r="Q4499">
            <v>0</v>
          </cell>
          <cell r="S4499">
            <v>0</v>
          </cell>
        </row>
        <row r="4500">
          <cell r="A4500" t="str">
            <v>FEH139087</v>
          </cell>
          <cell r="B4500" t="str">
            <v>FEH139087</v>
          </cell>
          <cell r="C4500">
            <v>44377</v>
          </cell>
          <cell r="F4500">
            <v>43199833</v>
          </cell>
          <cell r="G4500" t="str">
            <v>EN REVISION</v>
          </cell>
          <cell r="I4500">
            <v>0</v>
          </cell>
          <cell r="J4500">
            <v>43199833</v>
          </cell>
          <cell r="M4500">
            <v>0</v>
          </cell>
          <cell r="Q4500">
            <v>0</v>
          </cell>
          <cell r="S4500">
            <v>0</v>
          </cell>
        </row>
        <row r="4501">
          <cell r="A4501" t="str">
            <v>FEH139090</v>
          </cell>
          <cell r="B4501" t="str">
            <v>FEH139090</v>
          </cell>
          <cell r="C4501">
            <v>44377</v>
          </cell>
          <cell r="F4501">
            <v>7971999</v>
          </cell>
          <cell r="G4501" t="str">
            <v>EN REVISION</v>
          </cell>
          <cell r="I4501">
            <v>0</v>
          </cell>
          <cell r="J4501">
            <v>7971999</v>
          </cell>
          <cell r="M4501">
            <v>0</v>
          </cell>
          <cell r="Q4501">
            <v>0</v>
          </cell>
          <cell r="S4501">
            <v>0</v>
          </cell>
        </row>
        <row r="4502">
          <cell r="A4502" t="str">
            <v>FEH139093</v>
          </cell>
          <cell r="B4502" t="str">
            <v>FEH139093</v>
          </cell>
          <cell r="C4502">
            <v>44377</v>
          </cell>
          <cell r="F4502">
            <v>216994</v>
          </cell>
          <cell r="G4502" t="str">
            <v>NO RADICADO</v>
          </cell>
          <cell r="I4502">
            <v>216994</v>
          </cell>
          <cell r="J4502">
            <v>0</v>
          </cell>
          <cell r="M4502">
            <v>0</v>
          </cell>
          <cell r="Q4502">
            <v>0</v>
          </cell>
          <cell r="S4502">
            <v>0</v>
          </cell>
        </row>
        <row r="4503">
          <cell r="A4503" t="str">
            <v>FEH131835</v>
          </cell>
          <cell r="B4503" t="str">
            <v>FEH131835</v>
          </cell>
          <cell r="C4503">
            <v>44355</v>
          </cell>
          <cell r="F4503">
            <v>39425</v>
          </cell>
          <cell r="G4503" t="str">
            <v>NO RADICADO</v>
          </cell>
          <cell r="I4503">
            <v>39425</v>
          </cell>
          <cell r="J4503">
            <v>0</v>
          </cell>
          <cell r="M4503">
            <v>0</v>
          </cell>
          <cell r="Q4503">
            <v>0</v>
          </cell>
          <cell r="S4503">
            <v>0</v>
          </cell>
        </row>
        <row r="4504">
          <cell r="A4504" t="str">
            <v>FEH131836</v>
          </cell>
          <cell r="B4504" t="str">
            <v>FEH131836</v>
          </cell>
          <cell r="C4504">
            <v>44355</v>
          </cell>
          <cell r="F4504">
            <v>14946</v>
          </cell>
          <cell r="G4504" t="str">
            <v>NO RADICADO</v>
          </cell>
          <cell r="I4504">
            <v>14946</v>
          </cell>
          <cell r="J4504">
            <v>0</v>
          </cell>
          <cell r="M4504">
            <v>0</v>
          </cell>
          <cell r="Q4504">
            <v>0</v>
          </cell>
          <cell r="S4504">
            <v>0</v>
          </cell>
        </row>
        <row r="4505">
          <cell r="A4505" t="str">
            <v>FEH131838</v>
          </cell>
          <cell r="B4505" t="str">
            <v>FEH131838</v>
          </cell>
          <cell r="C4505">
            <v>44355</v>
          </cell>
          <cell r="F4505">
            <v>14946</v>
          </cell>
          <cell r="G4505" t="str">
            <v>NO RADICADO</v>
          </cell>
          <cell r="I4505">
            <v>14946</v>
          </cell>
          <cell r="J4505">
            <v>0</v>
          </cell>
          <cell r="M4505">
            <v>0</v>
          </cell>
          <cell r="Q4505">
            <v>0</v>
          </cell>
          <cell r="S4505">
            <v>0</v>
          </cell>
        </row>
        <row r="4506">
          <cell r="A4506" t="str">
            <v>FEH131855</v>
          </cell>
          <cell r="B4506" t="str">
            <v>FEH131855</v>
          </cell>
          <cell r="C4506">
            <v>44355</v>
          </cell>
          <cell r="F4506">
            <v>19213</v>
          </cell>
          <cell r="G4506" t="str">
            <v>EN REVISION</v>
          </cell>
          <cell r="I4506">
            <v>0</v>
          </cell>
          <cell r="J4506">
            <v>19213</v>
          </cell>
          <cell r="M4506">
            <v>0</v>
          </cell>
          <cell r="Q4506">
            <v>0</v>
          </cell>
          <cell r="S4506">
            <v>0</v>
          </cell>
        </row>
        <row r="4507">
          <cell r="A4507" t="str">
            <v>FEH131862</v>
          </cell>
          <cell r="B4507" t="str">
            <v>FEH131862</v>
          </cell>
          <cell r="C4507">
            <v>44355</v>
          </cell>
          <cell r="F4507">
            <v>795130</v>
          </cell>
          <cell r="G4507" t="str">
            <v>EN REVISION</v>
          </cell>
          <cell r="I4507">
            <v>0</v>
          </cell>
          <cell r="J4507">
            <v>795130</v>
          </cell>
          <cell r="M4507">
            <v>0</v>
          </cell>
          <cell r="Q4507">
            <v>0</v>
          </cell>
          <cell r="S4507">
            <v>0</v>
          </cell>
        </row>
        <row r="4508">
          <cell r="A4508" t="str">
            <v>FEH131895</v>
          </cell>
          <cell r="B4508" t="str">
            <v>FEH131895</v>
          </cell>
          <cell r="C4508">
            <v>44355</v>
          </cell>
          <cell r="F4508">
            <v>28325</v>
          </cell>
          <cell r="G4508" t="str">
            <v>NO RADICADO</v>
          </cell>
          <cell r="I4508">
            <v>28325</v>
          </cell>
          <cell r="J4508">
            <v>0</v>
          </cell>
          <cell r="M4508">
            <v>0</v>
          </cell>
          <cell r="Q4508">
            <v>0</v>
          </cell>
          <cell r="S4508">
            <v>0</v>
          </cell>
        </row>
        <row r="4509">
          <cell r="A4509" t="str">
            <v>FEH131950</v>
          </cell>
          <cell r="B4509" t="str">
            <v>FEH131950</v>
          </cell>
          <cell r="C4509">
            <v>44355</v>
          </cell>
          <cell r="F4509">
            <v>30900</v>
          </cell>
          <cell r="G4509" t="str">
            <v>EN REVISION</v>
          </cell>
          <cell r="I4509">
            <v>0</v>
          </cell>
          <cell r="J4509">
            <v>30900</v>
          </cell>
          <cell r="M4509">
            <v>0</v>
          </cell>
          <cell r="Q4509">
            <v>0</v>
          </cell>
          <cell r="S4509">
            <v>0</v>
          </cell>
        </row>
        <row r="4510">
          <cell r="A4510" t="str">
            <v>FEH131956</v>
          </cell>
          <cell r="B4510" t="str">
            <v>FEH131956</v>
          </cell>
          <cell r="C4510">
            <v>44355</v>
          </cell>
          <cell r="F4510">
            <v>38110</v>
          </cell>
          <cell r="G4510" t="str">
            <v>EN REVISION</v>
          </cell>
          <cell r="I4510">
            <v>0</v>
          </cell>
          <cell r="J4510">
            <v>38110</v>
          </cell>
          <cell r="M4510">
            <v>0</v>
          </cell>
          <cell r="Q4510">
            <v>0</v>
          </cell>
          <cell r="S4510">
            <v>0</v>
          </cell>
        </row>
        <row r="4511">
          <cell r="A4511" t="str">
            <v>FEH131959</v>
          </cell>
          <cell r="B4511" t="str">
            <v>FEH131959</v>
          </cell>
          <cell r="C4511">
            <v>44355</v>
          </cell>
          <cell r="F4511">
            <v>38110</v>
          </cell>
          <cell r="G4511" t="str">
            <v>EN REVISION</v>
          </cell>
          <cell r="I4511">
            <v>0</v>
          </cell>
          <cell r="J4511">
            <v>38110</v>
          </cell>
          <cell r="M4511">
            <v>0</v>
          </cell>
          <cell r="Q4511">
            <v>0</v>
          </cell>
          <cell r="S4511">
            <v>0</v>
          </cell>
        </row>
        <row r="4512">
          <cell r="A4512" t="str">
            <v>FEH131960</v>
          </cell>
          <cell r="B4512" t="str">
            <v>FEH131960</v>
          </cell>
          <cell r="C4512">
            <v>44355</v>
          </cell>
          <cell r="F4512">
            <v>38110</v>
          </cell>
          <cell r="G4512" t="str">
            <v>EN REVISION</v>
          </cell>
          <cell r="I4512">
            <v>0</v>
          </cell>
          <cell r="J4512">
            <v>38110</v>
          </cell>
          <cell r="M4512">
            <v>0</v>
          </cell>
          <cell r="Q4512">
            <v>0</v>
          </cell>
          <cell r="S4512">
            <v>0</v>
          </cell>
        </row>
        <row r="4513">
          <cell r="A4513" t="str">
            <v>FEH131964</v>
          </cell>
          <cell r="B4513" t="str">
            <v>FEH131964</v>
          </cell>
          <cell r="C4513">
            <v>44355</v>
          </cell>
          <cell r="F4513">
            <v>38110</v>
          </cell>
          <cell r="G4513" t="str">
            <v>EN REVISION</v>
          </cell>
          <cell r="I4513">
            <v>0</v>
          </cell>
          <cell r="J4513">
            <v>38110</v>
          </cell>
          <cell r="M4513">
            <v>0</v>
          </cell>
          <cell r="Q4513">
            <v>0</v>
          </cell>
          <cell r="S4513">
            <v>0</v>
          </cell>
        </row>
        <row r="4514">
          <cell r="A4514" t="str">
            <v>FEH131968</v>
          </cell>
          <cell r="B4514" t="str">
            <v>FEH131968</v>
          </cell>
          <cell r="C4514">
            <v>44355</v>
          </cell>
          <cell r="F4514">
            <v>38110</v>
          </cell>
          <cell r="G4514" t="str">
            <v>EN REVISION</v>
          </cell>
          <cell r="I4514">
            <v>0</v>
          </cell>
          <cell r="J4514">
            <v>38110</v>
          </cell>
          <cell r="M4514">
            <v>0</v>
          </cell>
          <cell r="Q4514">
            <v>0</v>
          </cell>
          <cell r="S4514">
            <v>0</v>
          </cell>
        </row>
        <row r="4515">
          <cell r="A4515" t="str">
            <v>FEH131976</v>
          </cell>
          <cell r="B4515" t="str">
            <v>FEH131976</v>
          </cell>
          <cell r="C4515">
            <v>44355</v>
          </cell>
          <cell r="F4515">
            <v>38110</v>
          </cell>
          <cell r="G4515" t="str">
            <v>EN REVISION</v>
          </cell>
          <cell r="I4515">
            <v>0</v>
          </cell>
          <cell r="J4515">
            <v>38110</v>
          </cell>
          <cell r="M4515">
            <v>0</v>
          </cell>
          <cell r="Q4515">
            <v>0</v>
          </cell>
          <cell r="S4515">
            <v>0</v>
          </cell>
        </row>
        <row r="4516">
          <cell r="A4516" t="str">
            <v>FEH131979</v>
          </cell>
          <cell r="B4516" t="str">
            <v>FEH131979</v>
          </cell>
          <cell r="C4516">
            <v>44355</v>
          </cell>
          <cell r="F4516">
            <v>44430</v>
          </cell>
          <cell r="G4516" t="str">
            <v>EN REVISION</v>
          </cell>
          <cell r="I4516">
            <v>0</v>
          </cell>
          <cell r="J4516">
            <v>44430</v>
          </cell>
          <cell r="M4516">
            <v>0</v>
          </cell>
          <cell r="Q4516">
            <v>0</v>
          </cell>
          <cell r="S4516">
            <v>0</v>
          </cell>
        </row>
        <row r="4517">
          <cell r="A4517" t="str">
            <v>FEH131980</v>
          </cell>
          <cell r="B4517" t="str">
            <v>FEH131980</v>
          </cell>
          <cell r="C4517">
            <v>44355</v>
          </cell>
          <cell r="F4517">
            <v>3570</v>
          </cell>
          <cell r="G4517" t="str">
            <v>EN REVISION</v>
          </cell>
          <cell r="I4517">
            <v>0</v>
          </cell>
          <cell r="J4517">
            <v>3570</v>
          </cell>
          <cell r="M4517">
            <v>0</v>
          </cell>
          <cell r="Q4517">
            <v>0</v>
          </cell>
          <cell r="S4517">
            <v>0</v>
          </cell>
        </row>
        <row r="4518">
          <cell r="A4518" t="str">
            <v>FEH131989</v>
          </cell>
          <cell r="B4518" t="str">
            <v>FEH131989</v>
          </cell>
          <cell r="C4518">
            <v>44355</v>
          </cell>
          <cell r="F4518">
            <v>38110</v>
          </cell>
          <cell r="G4518" t="str">
            <v>EN REVISION</v>
          </cell>
          <cell r="I4518">
            <v>0</v>
          </cell>
          <cell r="J4518">
            <v>38110</v>
          </cell>
          <cell r="M4518">
            <v>0</v>
          </cell>
          <cell r="Q4518">
            <v>0</v>
          </cell>
          <cell r="S4518">
            <v>0</v>
          </cell>
        </row>
        <row r="4519">
          <cell r="A4519" t="str">
            <v>FEH131990</v>
          </cell>
          <cell r="B4519" t="str">
            <v>FEH131990</v>
          </cell>
          <cell r="C4519">
            <v>44355</v>
          </cell>
          <cell r="F4519">
            <v>38110</v>
          </cell>
          <cell r="G4519" t="str">
            <v>EN REVISION</v>
          </cell>
          <cell r="I4519">
            <v>0</v>
          </cell>
          <cell r="J4519">
            <v>38110</v>
          </cell>
          <cell r="M4519">
            <v>0</v>
          </cell>
          <cell r="Q4519">
            <v>0</v>
          </cell>
          <cell r="S4519">
            <v>0</v>
          </cell>
        </row>
        <row r="4520">
          <cell r="A4520" t="str">
            <v>FEH132004</v>
          </cell>
          <cell r="B4520" t="str">
            <v>FEH132004</v>
          </cell>
          <cell r="C4520">
            <v>44355</v>
          </cell>
          <cell r="F4520">
            <v>38110</v>
          </cell>
          <cell r="G4520" t="str">
            <v>EN REVISION</v>
          </cell>
          <cell r="I4520">
            <v>0</v>
          </cell>
          <cell r="J4520">
            <v>38110</v>
          </cell>
          <cell r="M4520">
            <v>0</v>
          </cell>
          <cell r="Q4520">
            <v>0</v>
          </cell>
          <cell r="S4520">
            <v>0</v>
          </cell>
        </row>
        <row r="4521">
          <cell r="A4521" t="str">
            <v>FEH132007</v>
          </cell>
          <cell r="B4521" t="str">
            <v>FEH132007</v>
          </cell>
          <cell r="C4521">
            <v>44355</v>
          </cell>
          <cell r="F4521">
            <v>38110</v>
          </cell>
          <cell r="G4521" t="str">
            <v>EN REVISION</v>
          </cell>
          <cell r="I4521">
            <v>0</v>
          </cell>
          <cell r="J4521">
            <v>38110</v>
          </cell>
          <cell r="M4521">
            <v>0</v>
          </cell>
          <cell r="Q4521">
            <v>0</v>
          </cell>
          <cell r="S4521">
            <v>0</v>
          </cell>
        </row>
        <row r="4522">
          <cell r="A4522" t="str">
            <v>FEH132009</v>
          </cell>
          <cell r="B4522" t="str">
            <v>FEH132009</v>
          </cell>
          <cell r="C4522">
            <v>44355</v>
          </cell>
          <cell r="F4522">
            <v>38110</v>
          </cell>
          <cell r="G4522" t="str">
            <v>EN REVISION</v>
          </cell>
          <cell r="I4522">
            <v>0</v>
          </cell>
          <cell r="J4522">
            <v>38110</v>
          </cell>
          <cell r="M4522">
            <v>0</v>
          </cell>
          <cell r="Q4522">
            <v>0</v>
          </cell>
          <cell r="S4522">
            <v>0</v>
          </cell>
        </row>
        <row r="4523">
          <cell r="A4523" t="str">
            <v>FEH132010</v>
          </cell>
          <cell r="B4523" t="str">
            <v>FEH132010</v>
          </cell>
          <cell r="C4523">
            <v>44355</v>
          </cell>
          <cell r="F4523">
            <v>38901</v>
          </cell>
          <cell r="G4523" t="str">
            <v>EN REVISION</v>
          </cell>
          <cell r="I4523">
            <v>0</v>
          </cell>
          <cell r="J4523">
            <v>38901</v>
          </cell>
          <cell r="M4523">
            <v>0</v>
          </cell>
          <cell r="Q4523">
            <v>0</v>
          </cell>
          <cell r="S4523">
            <v>0</v>
          </cell>
        </row>
        <row r="4524">
          <cell r="A4524" t="str">
            <v>FEH132015</v>
          </cell>
          <cell r="B4524" t="str">
            <v>FEH132015</v>
          </cell>
          <cell r="C4524">
            <v>44355</v>
          </cell>
          <cell r="F4524">
            <v>38110</v>
          </cell>
          <cell r="G4524" t="str">
            <v>EN REVISION</v>
          </cell>
          <cell r="I4524">
            <v>0</v>
          </cell>
          <cell r="J4524">
            <v>38110</v>
          </cell>
          <cell r="M4524">
            <v>0</v>
          </cell>
          <cell r="Q4524">
            <v>0</v>
          </cell>
          <cell r="S4524">
            <v>0</v>
          </cell>
        </row>
        <row r="4525">
          <cell r="A4525" t="str">
            <v>FEH132022</v>
          </cell>
          <cell r="B4525" t="str">
            <v>FEH132022</v>
          </cell>
          <cell r="C4525">
            <v>44355</v>
          </cell>
          <cell r="F4525">
            <v>59240</v>
          </cell>
          <cell r="G4525" t="str">
            <v>EN REVISION</v>
          </cell>
          <cell r="I4525">
            <v>0</v>
          </cell>
          <cell r="J4525">
            <v>59240</v>
          </cell>
          <cell r="M4525">
            <v>0</v>
          </cell>
          <cell r="Q4525">
            <v>0</v>
          </cell>
          <cell r="S4525">
            <v>0</v>
          </cell>
        </row>
        <row r="4526">
          <cell r="A4526" t="str">
            <v>FEH132043</v>
          </cell>
          <cell r="B4526" t="str">
            <v>FEH132043</v>
          </cell>
          <cell r="C4526">
            <v>44355</v>
          </cell>
          <cell r="F4526">
            <v>16226</v>
          </cell>
          <cell r="G4526" t="str">
            <v>EN REVISION</v>
          </cell>
          <cell r="I4526">
            <v>0</v>
          </cell>
          <cell r="J4526">
            <v>16226</v>
          </cell>
          <cell r="M4526">
            <v>0</v>
          </cell>
          <cell r="Q4526">
            <v>0</v>
          </cell>
          <cell r="S4526">
            <v>0</v>
          </cell>
        </row>
        <row r="4527">
          <cell r="A4527" t="str">
            <v>FEH132044</v>
          </cell>
          <cell r="B4527" t="str">
            <v>FEH132044</v>
          </cell>
          <cell r="C4527">
            <v>44355</v>
          </cell>
          <cell r="F4527">
            <v>20088</v>
          </cell>
          <cell r="G4527" t="str">
            <v>EN REVISION</v>
          </cell>
          <cell r="I4527">
            <v>0</v>
          </cell>
          <cell r="J4527">
            <v>20088</v>
          </cell>
          <cell r="M4527">
            <v>0</v>
          </cell>
          <cell r="Q4527">
            <v>0</v>
          </cell>
          <cell r="S4527">
            <v>0</v>
          </cell>
        </row>
        <row r="4528">
          <cell r="A4528" t="str">
            <v>FEH132051</v>
          </cell>
          <cell r="B4528" t="str">
            <v>FEH132051</v>
          </cell>
          <cell r="C4528">
            <v>44355</v>
          </cell>
          <cell r="F4528">
            <v>16226</v>
          </cell>
          <cell r="G4528" t="str">
            <v>EN REVISION</v>
          </cell>
          <cell r="I4528">
            <v>0</v>
          </cell>
          <cell r="J4528">
            <v>16226</v>
          </cell>
          <cell r="M4528">
            <v>0</v>
          </cell>
          <cell r="Q4528">
            <v>0</v>
          </cell>
          <cell r="S4528">
            <v>0</v>
          </cell>
        </row>
        <row r="4529">
          <cell r="A4529" t="str">
            <v>FEH132054</v>
          </cell>
          <cell r="B4529" t="str">
            <v>FEH132054</v>
          </cell>
          <cell r="C4529">
            <v>44355</v>
          </cell>
          <cell r="F4529">
            <v>33457</v>
          </cell>
          <cell r="G4529" t="str">
            <v>EN REVISION</v>
          </cell>
          <cell r="I4529">
            <v>0</v>
          </cell>
          <cell r="J4529">
            <v>33457</v>
          </cell>
          <cell r="M4529">
            <v>0</v>
          </cell>
          <cell r="Q4529">
            <v>0</v>
          </cell>
          <cell r="S4529">
            <v>0</v>
          </cell>
        </row>
        <row r="4530">
          <cell r="A4530" t="str">
            <v>FEH132073</v>
          </cell>
          <cell r="B4530" t="str">
            <v>FEH132073</v>
          </cell>
          <cell r="C4530">
            <v>44355</v>
          </cell>
          <cell r="F4530">
            <v>24585</v>
          </cell>
          <cell r="G4530" t="str">
            <v>EN REVISION</v>
          </cell>
          <cell r="I4530">
            <v>0</v>
          </cell>
          <cell r="J4530">
            <v>24585</v>
          </cell>
          <cell r="M4530">
            <v>0</v>
          </cell>
          <cell r="Q4530">
            <v>0</v>
          </cell>
          <cell r="S4530">
            <v>0</v>
          </cell>
        </row>
        <row r="4531">
          <cell r="A4531" t="str">
            <v>FEH132081</v>
          </cell>
          <cell r="B4531" t="str">
            <v>FEH132081</v>
          </cell>
          <cell r="C4531">
            <v>44355</v>
          </cell>
          <cell r="F4531">
            <v>38110</v>
          </cell>
          <cell r="G4531" t="str">
            <v>EN REVISION</v>
          </cell>
          <cell r="I4531">
            <v>0</v>
          </cell>
          <cell r="J4531">
            <v>38110</v>
          </cell>
          <cell r="M4531">
            <v>0</v>
          </cell>
          <cell r="Q4531">
            <v>0</v>
          </cell>
          <cell r="S4531">
            <v>0</v>
          </cell>
        </row>
        <row r="4532">
          <cell r="A4532" t="str">
            <v>FEH132084</v>
          </cell>
          <cell r="B4532" t="str">
            <v>FEH132084</v>
          </cell>
          <cell r="C4532">
            <v>44355</v>
          </cell>
          <cell r="F4532">
            <v>38110</v>
          </cell>
          <cell r="G4532" t="str">
            <v>EN REVISION</v>
          </cell>
          <cell r="I4532">
            <v>0</v>
          </cell>
          <cell r="J4532">
            <v>38110</v>
          </cell>
          <cell r="M4532">
            <v>0</v>
          </cell>
          <cell r="Q4532">
            <v>0</v>
          </cell>
          <cell r="S4532">
            <v>0</v>
          </cell>
        </row>
        <row r="4533">
          <cell r="A4533" t="str">
            <v>FEH132096</v>
          </cell>
          <cell r="B4533" t="str">
            <v>FEH132096</v>
          </cell>
          <cell r="C4533">
            <v>44355</v>
          </cell>
          <cell r="F4533">
            <v>34610</v>
          </cell>
          <cell r="G4533" t="str">
            <v>EN REVISION</v>
          </cell>
          <cell r="I4533">
            <v>0</v>
          </cell>
          <cell r="J4533">
            <v>34610</v>
          </cell>
          <cell r="M4533">
            <v>0</v>
          </cell>
          <cell r="Q4533">
            <v>0</v>
          </cell>
          <cell r="S4533">
            <v>0</v>
          </cell>
        </row>
        <row r="4534">
          <cell r="A4534" t="str">
            <v>FEH132097</v>
          </cell>
          <cell r="B4534" t="str">
            <v>FEH132097</v>
          </cell>
          <cell r="C4534">
            <v>44355</v>
          </cell>
          <cell r="F4534">
            <v>38110</v>
          </cell>
          <cell r="G4534" t="str">
            <v>EN REVISION</v>
          </cell>
          <cell r="I4534">
            <v>0</v>
          </cell>
          <cell r="J4534">
            <v>38110</v>
          </cell>
          <cell r="M4534">
            <v>0</v>
          </cell>
          <cell r="Q4534">
            <v>0</v>
          </cell>
          <cell r="S4534">
            <v>0</v>
          </cell>
        </row>
        <row r="4535">
          <cell r="A4535" t="str">
            <v>FEH132098</v>
          </cell>
          <cell r="B4535" t="str">
            <v>FEH132098</v>
          </cell>
          <cell r="C4535">
            <v>44355</v>
          </cell>
          <cell r="F4535">
            <v>38110</v>
          </cell>
          <cell r="G4535" t="str">
            <v>EN REVISION</v>
          </cell>
          <cell r="I4535">
            <v>0</v>
          </cell>
          <cell r="J4535">
            <v>38110</v>
          </cell>
          <cell r="M4535">
            <v>0</v>
          </cell>
          <cell r="Q4535">
            <v>0</v>
          </cell>
          <cell r="S4535">
            <v>0</v>
          </cell>
        </row>
        <row r="4536">
          <cell r="A4536" t="str">
            <v>FEH132099</v>
          </cell>
          <cell r="B4536" t="str">
            <v>FEH132099</v>
          </cell>
          <cell r="C4536">
            <v>44355</v>
          </cell>
          <cell r="F4536">
            <v>38110</v>
          </cell>
          <cell r="G4536" t="str">
            <v>EN REVISION</v>
          </cell>
          <cell r="I4536">
            <v>0</v>
          </cell>
          <cell r="J4536">
            <v>38110</v>
          </cell>
          <cell r="M4536">
            <v>0</v>
          </cell>
          <cell r="Q4536">
            <v>0</v>
          </cell>
          <cell r="S4536">
            <v>0</v>
          </cell>
        </row>
        <row r="4537">
          <cell r="A4537" t="str">
            <v>FEH132106</v>
          </cell>
          <cell r="B4537" t="str">
            <v>FEH132106</v>
          </cell>
          <cell r="C4537">
            <v>44355</v>
          </cell>
          <cell r="F4537">
            <v>22017</v>
          </cell>
          <cell r="G4537" t="str">
            <v>NO RADICADO</v>
          </cell>
          <cell r="I4537">
            <v>22017</v>
          </cell>
          <cell r="J4537">
            <v>0</v>
          </cell>
          <cell r="M4537">
            <v>0</v>
          </cell>
          <cell r="Q4537">
            <v>0</v>
          </cell>
          <cell r="S4537">
            <v>0</v>
          </cell>
        </row>
        <row r="4538">
          <cell r="A4538" t="str">
            <v>FEH132113</v>
          </cell>
          <cell r="B4538" t="str">
            <v>FEH132113</v>
          </cell>
          <cell r="C4538">
            <v>44355</v>
          </cell>
          <cell r="F4538">
            <v>198814</v>
          </cell>
          <cell r="G4538" t="str">
            <v>NO RADICADO</v>
          </cell>
          <cell r="I4538">
            <v>198814</v>
          </cell>
          <cell r="J4538">
            <v>0</v>
          </cell>
          <cell r="M4538">
            <v>0</v>
          </cell>
          <cell r="Q4538">
            <v>0</v>
          </cell>
          <cell r="S4538">
            <v>0</v>
          </cell>
        </row>
        <row r="4539">
          <cell r="A4539" t="str">
            <v>FEH132114</v>
          </cell>
          <cell r="B4539" t="str">
            <v>FEH132114</v>
          </cell>
          <cell r="C4539">
            <v>44355</v>
          </cell>
          <cell r="F4539">
            <v>80832</v>
          </cell>
          <cell r="G4539" t="str">
            <v>NO RADICADO</v>
          </cell>
          <cell r="I4539">
            <v>80832</v>
          </cell>
          <cell r="J4539">
            <v>0</v>
          </cell>
          <cell r="M4539">
            <v>0</v>
          </cell>
          <cell r="Q4539">
            <v>0</v>
          </cell>
          <cell r="S4539">
            <v>0</v>
          </cell>
        </row>
        <row r="4540">
          <cell r="A4540" t="str">
            <v>FEH132119</v>
          </cell>
          <cell r="B4540" t="str">
            <v>FEH132119</v>
          </cell>
          <cell r="C4540">
            <v>44355</v>
          </cell>
          <cell r="F4540">
            <v>118251</v>
          </cell>
          <cell r="G4540" t="str">
            <v>NO RADICADO</v>
          </cell>
          <cell r="I4540">
            <v>118251</v>
          </cell>
          <cell r="J4540">
            <v>0</v>
          </cell>
          <cell r="M4540">
            <v>0</v>
          </cell>
          <cell r="Q4540">
            <v>0</v>
          </cell>
          <cell r="S4540">
            <v>0</v>
          </cell>
        </row>
        <row r="4541">
          <cell r="A4541" t="str">
            <v>FEH132122</v>
          </cell>
          <cell r="B4541" t="str">
            <v>FEH132122</v>
          </cell>
          <cell r="C4541">
            <v>44355</v>
          </cell>
          <cell r="F4541">
            <v>161625</v>
          </cell>
          <cell r="G4541" t="str">
            <v>NO RADICADO</v>
          </cell>
          <cell r="I4541">
            <v>161625</v>
          </cell>
          <cell r="J4541">
            <v>0</v>
          </cell>
          <cell r="M4541">
            <v>0</v>
          </cell>
          <cell r="Q4541">
            <v>0</v>
          </cell>
          <cell r="S4541">
            <v>0</v>
          </cell>
        </row>
        <row r="4542">
          <cell r="A4542" t="str">
            <v>FEH132123</v>
          </cell>
          <cell r="B4542" t="str">
            <v>FEH132123</v>
          </cell>
          <cell r="C4542">
            <v>44355</v>
          </cell>
          <cell r="F4542">
            <v>141498</v>
          </cell>
          <cell r="G4542" t="str">
            <v>NO RADICADO</v>
          </cell>
          <cell r="I4542">
            <v>141498</v>
          </cell>
          <cell r="J4542">
            <v>0</v>
          </cell>
          <cell r="M4542">
            <v>0</v>
          </cell>
          <cell r="Q4542">
            <v>0</v>
          </cell>
          <cell r="S4542">
            <v>0</v>
          </cell>
        </row>
        <row r="4543">
          <cell r="A4543" t="str">
            <v>FEH132124</v>
          </cell>
          <cell r="B4543" t="str">
            <v>FEH132124</v>
          </cell>
          <cell r="C4543">
            <v>44355</v>
          </cell>
          <cell r="F4543">
            <v>141889</v>
          </cell>
          <cell r="G4543" t="str">
            <v>NO RADICADO</v>
          </cell>
          <cell r="I4543">
            <v>141889</v>
          </cell>
          <cell r="J4543">
            <v>0</v>
          </cell>
          <cell r="M4543">
            <v>0</v>
          </cell>
          <cell r="Q4543">
            <v>0</v>
          </cell>
          <cell r="S4543">
            <v>0</v>
          </cell>
        </row>
        <row r="4544">
          <cell r="A4544" t="str">
            <v>FEH132131</v>
          </cell>
          <cell r="B4544" t="str">
            <v>FEH132131</v>
          </cell>
          <cell r="C4544">
            <v>44355</v>
          </cell>
          <cell r="F4544">
            <v>266746</v>
          </cell>
          <cell r="G4544" t="str">
            <v>NO RADICADO</v>
          </cell>
          <cell r="I4544">
            <v>266746</v>
          </cell>
          <cell r="J4544">
            <v>0</v>
          </cell>
          <cell r="M4544">
            <v>0</v>
          </cell>
          <cell r="Q4544">
            <v>0</v>
          </cell>
          <cell r="S4544">
            <v>0</v>
          </cell>
        </row>
        <row r="4545">
          <cell r="A4545" t="str">
            <v>FEH132135</v>
          </cell>
          <cell r="B4545" t="str">
            <v>FEH132135</v>
          </cell>
          <cell r="C4545">
            <v>44355</v>
          </cell>
          <cell r="F4545">
            <v>171512</v>
          </cell>
          <cell r="G4545" t="str">
            <v>EN REVISION</v>
          </cell>
          <cell r="I4545">
            <v>0</v>
          </cell>
          <cell r="J4545">
            <v>171512</v>
          </cell>
          <cell r="M4545">
            <v>0</v>
          </cell>
          <cell r="Q4545">
            <v>0</v>
          </cell>
          <cell r="S4545">
            <v>0</v>
          </cell>
        </row>
        <row r="4546">
          <cell r="A4546" t="str">
            <v>FEH132136</v>
          </cell>
          <cell r="B4546" t="str">
            <v>FEH132136</v>
          </cell>
          <cell r="C4546">
            <v>44355</v>
          </cell>
          <cell r="F4546">
            <v>109881</v>
          </cell>
          <cell r="G4546" t="str">
            <v>NO RADICADO</v>
          </cell>
          <cell r="I4546">
            <v>109881</v>
          </cell>
          <cell r="J4546">
            <v>0</v>
          </cell>
          <cell r="M4546">
            <v>0</v>
          </cell>
          <cell r="Q4546">
            <v>0</v>
          </cell>
          <cell r="S4546">
            <v>0</v>
          </cell>
        </row>
        <row r="4547">
          <cell r="A4547" t="str">
            <v>FEH132139</v>
          </cell>
          <cell r="B4547" t="str">
            <v>FEH132139</v>
          </cell>
          <cell r="C4547">
            <v>44356</v>
          </cell>
          <cell r="F4547">
            <v>132723</v>
          </cell>
          <cell r="G4547" t="str">
            <v>NO RADICADO</v>
          </cell>
          <cell r="I4547">
            <v>132723</v>
          </cell>
          <cell r="J4547">
            <v>0</v>
          </cell>
          <cell r="M4547">
            <v>0</v>
          </cell>
          <cell r="Q4547">
            <v>0</v>
          </cell>
          <cell r="S4547">
            <v>0</v>
          </cell>
        </row>
        <row r="4548">
          <cell r="A4548" t="str">
            <v>FEH132141</v>
          </cell>
          <cell r="B4548" t="str">
            <v>FEH132141</v>
          </cell>
          <cell r="C4548">
            <v>44356</v>
          </cell>
          <cell r="F4548">
            <v>291696</v>
          </cell>
          <cell r="G4548" t="str">
            <v>EN REVISION</v>
          </cell>
          <cell r="I4548">
            <v>0</v>
          </cell>
          <cell r="J4548">
            <v>291696</v>
          </cell>
          <cell r="M4548">
            <v>0</v>
          </cell>
          <cell r="Q4548">
            <v>0</v>
          </cell>
          <cell r="S4548">
            <v>0</v>
          </cell>
        </row>
        <row r="4549">
          <cell r="A4549" t="str">
            <v>FEH132143</v>
          </cell>
          <cell r="B4549" t="str">
            <v>FEH132143</v>
          </cell>
          <cell r="C4549">
            <v>44356</v>
          </cell>
          <cell r="F4549">
            <v>14946</v>
          </cell>
          <cell r="G4549" t="str">
            <v>NO RADICADO</v>
          </cell>
          <cell r="I4549">
            <v>14946</v>
          </cell>
          <cell r="J4549">
            <v>0</v>
          </cell>
          <cell r="M4549">
            <v>0</v>
          </cell>
          <cell r="Q4549">
            <v>0</v>
          </cell>
          <cell r="S4549">
            <v>0</v>
          </cell>
        </row>
        <row r="4550">
          <cell r="A4550" t="str">
            <v>FEH132145</v>
          </cell>
          <cell r="B4550" t="str">
            <v>FEH132145</v>
          </cell>
          <cell r="C4550">
            <v>44356</v>
          </cell>
          <cell r="F4550">
            <v>42239</v>
          </cell>
          <cell r="G4550" t="str">
            <v>NO RADICADO</v>
          </cell>
          <cell r="I4550">
            <v>42239</v>
          </cell>
          <cell r="J4550">
            <v>0</v>
          </cell>
          <cell r="M4550">
            <v>0</v>
          </cell>
          <cell r="Q4550">
            <v>0</v>
          </cell>
          <cell r="S4550">
            <v>0</v>
          </cell>
        </row>
        <row r="4551">
          <cell r="A4551" t="str">
            <v>FEH132146</v>
          </cell>
          <cell r="B4551" t="str">
            <v>FEH132146</v>
          </cell>
          <cell r="C4551">
            <v>44356</v>
          </cell>
          <cell r="F4551">
            <v>130215</v>
          </cell>
          <cell r="G4551" t="str">
            <v>NO RADICADO</v>
          </cell>
          <cell r="I4551">
            <v>130215</v>
          </cell>
          <cell r="J4551">
            <v>0</v>
          </cell>
          <cell r="M4551">
            <v>0</v>
          </cell>
          <cell r="Q4551">
            <v>0</v>
          </cell>
          <cell r="S4551">
            <v>0</v>
          </cell>
        </row>
        <row r="4552">
          <cell r="A4552" t="str">
            <v>FEH132148</v>
          </cell>
          <cell r="B4552" t="str">
            <v>FEH132148</v>
          </cell>
          <cell r="C4552">
            <v>44356</v>
          </cell>
          <cell r="F4552">
            <v>14946</v>
          </cell>
          <cell r="G4552" t="str">
            <v>NO RADICADO</v>
          </cell>
          <cell r="I4552">
            <v>14946</v>
          </cell>
          <cell r="J4552">
            <v>0</v>
          </cell>
          <cell r="M4552">
            <v>0</v>
          </cell>
          <cell r="Q4552">
            <v>0</v>
          </cell>
          <cell r="S4552">
            <v>0</v>
          </cell>
        </row>
        <row r="4553">
          <cell r="A4553" t="str">
            <v>FEH132156</v>
          </cell>
          <cell r="B4553" t="str">
            <v>FEH132156</v>
          </cell>
          <cell r="C4553">
            <v>44356</v>
          </cell>
          <cell r="F4553">
            <v>134876</v>
          </cell>
          <cell r="G4553" t="str">
            <v>NO RADICADO</v>
          </cell>
          <cell r="I4553">
            <v>134876</v>
          </cell>
          <cell r="J4553">
            <v>0</v>
          </cell>
          <cell r="M4553">
            <v>0</v>
          </cell>
          <cell r="Q4553">
            <v>0</v>
          </cell>
          <cell r="S4553">
            <v>0</v>
          </cell>
        </row>
        <row r="4554">
          <cell r="A4554" t="str">
            <v>FEH132160</v>
          </cell>
          <cell r="B4554" t="str">
            <v>FEH132160</v>
          </cell>
          <cell r="C4554">
            <v>44356</v>
          </cell>
          <cell r="F4554">
            <v>44064</v>
          </cell>
          <cell r="G4554" t="str">
            <v>NO RADICADO</v>
          </cell>
          <cell r="I4554">
            <v>44064</v>
          </cell>
          <cell r="J4554">
            <v>0</v>
          </cell>
          <cell r="M4554">
            <v>0</v>
          </cell>
          <cell r="Q4554">
            <v>0</v>
          </cell>
          <cell r="S4554">
            <v>0</v>
          </cell>
        </row>
        <row r="4555">
          <cell r="A4555" t="str">
            <v>FEH132286</v>
          </cell>
          <cell r="B4555" t="str">
            <v>FEH132286</v>
          </cell>
          <cell r="C4555">
            <v>44356</v>
          </cell>
          <cell r="F4555">
            <v>138094</v>
          </cell>
          <cell r="G4555" t="str">
            <v>NO RADICADO</v>
          </cell>
          <cell r="I4555">
            <v>138094</v>
          </cell>
          <cell r="J4555">
            <v>0</v>
          </cell>
          <cell r="M4555">
            <v>0</v>
          </cell>
          <cell r="Q4555">
            <v>0</v>
          </cell>
          <cell r="S4555">
            <v>0</v>
          </cell>
        </row>
        <row r="4556">
          <cell r="A4556" t="str">
            <v>FEH132313</v>
          </cell>
          <cell r="B4556" t="str">
            <v>FEH132313</v>
          </cell>
          <cell r="C4556">
            <v>44356</v>
          </cell>
          <cell r="F4556">
            <v>289472</v>
          </cell>
          <cell r="G4556" t="str">
            <v>NO RADICADO</v>
          </cell>
          <cell r="I4556">
            <v>289472</v>
          </cell>
          <cell r="J4556">
            <v>0</v>
          </cell>
          <cell r="M4556">
            <v>0</v>
          </cell>
          <cell r="Q4556">
            <v>0</v>
          </cell>
          <cell r="S4556">
            <v>0</v>
          </cell>
        </row>
        <row r="4557">
          <cell r="A4557" t="str">
            <v>FEH132414</v>
          </cell>
          <cell r="B4557" t="str">
            <v>FEH132414</v>
          </cell>
          <cell r="C4557">
            <v>44356</v>
          </cell>
          <cell r="F4557">
            <v>124085</v>
          </cell>
          <cell r="G4557" t="str">
            <v>NO RADICADO</v>
          </cell>
          <cell r="I4557">
            <v>124085</v>
          </cell>
          <cell r="J4557">
            <v>0</v>
          </cell>
          <cell r="M4557">
            <v>0</v>
          </cell>
          <cell r="Q4557">
            <v>0</v>
          </cell>
          <cell r="S4557">
            <v>0</v>
          </cell>
        </row>
        <row r="4558">
          <cell r="A4558" t="str">
            <v>FEH132417</v>
          </cell>
          <cell r="B4558" t="str">
            <v>FEH132417</v>
          </cell>
          <cell r="C4558">
            <v>44356</v>
          </cell>
          <cell r="F4558">
            <v>149703</v>
          </cell>
          <cell r="G4558" t="str">
            <v>EN REVISION</v>
          </cell>
          <cell r="I4558">
            <v>0</v>
          </cell>
          <cell r="J4558">
            <v>149703</v>
          </cell>
          <cell r="M4558">
            <v>0</v>
          </cell>
          <cell r="Q4558">
            <v>0</v>
          </cell>
          <cell r="S4558">
            <v>0</v>
          </cell>
        </row>
        <row r="4559">
          <cell r="A4559" t="str">
            <v>FEH132419</v>
          </cell>
          <cell r="B4559" t="str">
            <v>FEH132419</v>
          </cell>
          <cell r="C4559">
            <v>44356</v>
          </cell>
          <cell r="F4559">
            <v>80832</v>
          </cell>
          <cell r="G4559" t="str">
            <v>NO RADICADO</v>
          </cell>
          <cell r="I4559">
            <v>80832</v>
          </cell>
          <cell r="J4559">
            <v>0</v>
          </cell>
          <cell r="M4559">
            <v>0</v>
          </cell>
          <cell r="Q4559">
            <v>0</v>
          </cell>
          <cell r="S4559">
            <v>0</v>
          </cell>
        </row>
        <row r="4560">
          <cell r="A4560" t="str">
            <v>FEH132425</v>
          </cell>
          <cell r="B4560" t="str">
            <v>FEH132425</v>
          </cell>
          <cell r="C4560">
            <v>44356</v>
          </cell>
          <cell r="F4560">
            <v>15758</v>
          </cell>
          <cell r="G4560" t="str">
            <v>NO RADICADO</v>
          </cell>
          <cell r="I4560">
            <v>15758</v>
          </cell>
          <cell r="J4560">
            <v>0</v>
          </cell>
          <cell r="M4560">
            <v>0</v>
          </cell>
          <cell r="Q4560">
            <v>0</v>
          </cell>
          <cell r="S4560">
            <v>0</v>
          </cell>
        </row>
        <row r="4561">
          <cell r="A4561" t="str">
            <v>FEH132474</v>
          </cell>
          <cell r="B4561" t="str">
            <v>FEH132474</v>
          </cell>
          <cell r="C4561">
            <v>44357</v>
          </cell>
          <cell r="F4561">
            <v>58815</v>
          </cell>
          <cell r="G4561" t="str">
            <v>NO RADICADO</v>
          </cell>
          <cell r="I4561">
            <v>58815</v>
          </cell>
          <cell r="J4561">
            <v>0</v>
          </cell>
          <cell r="M4561">
            <v>0</v>
          </cell>
          <cell r="Q4561">
            <v>0</v>
          </cell>
          <cell r="S4561">
            <v>0</v>
          </cell>
        </row>
        <row r="4562">
          <cell r="A4562" t="str">
            <v>FEH132475</v>
          </cell>
          <cell r="B4562" t="str">
            <v>FEH132475</v>
          </cell>
          <cell r="C4562">
            <v>44357</v>
          </cell>
          <cell r="F4562">
            <v>283548</v>
          </cell>
          <cell r="G4562" t="str">
            <v>NO RADICADO</v>
          </cell>
          <cell r="I4562">
            <v>283548</v>
          </cell>
          <cell r="J4562">
            <v>0</v>
          </cell>
          <cell r="M4562">
            <v>0</v>
          </cell>
          <cell r="Q4562">
            <v>0</v>
          </cell>
          <cell r="S4562">
            <v>0</v>
          </cell>
        </row>
        <row r="4563">
          <cell r="A4563" t="str">
            <v>FEH132476</v>
          </cell>
          <cell r="B4563" t="str">
            <v>FEH132476</v>
          </cell>
          <cell r="C4563">
            <v>44357</v>
          </cell>
          <cell r="F4563">
            <v>160088</v>
          </cell>
          <cell r="G4563" t="str">
            <v>NO RADICADO</v>
          </cell>
          <cell r="I4563">
            <v>160088</v>
          </cell>
          <cell r="J4563">
            <v>0</v>
          </cell>
          <cell r="M4563">
            <v>0</v>
          </cell>
          <cell r="Q4563">
            <v>0</v>
          </cell>
          <cell r="S4563">
            <v>0</v>
          </cell>
        </row>
        <row r="4564">
          <cell r="A4564" t="str">
            <v>FEH132477</v>
          </cell>
          <cell r="B4564" t="str">
            <v>FEH132477</v>
          </cell>
          <cell r="C4564">
            <v>44357</v>
          </cell>
          <cell r="F4564">
            <v>127887</v>
          </cell>
          <cell r="G4564" t="str">
            <v>NO RADICADO</v>
          </cell>
          <cell r="I4564">
            <v>127887</v>
          </cell>
          <cell r="J4564">
            <v>0</v>
          </cell>
          <cell r="M4564">
            <v>0</v>
          </cell>
          <cell r="Q4564">
            <v>0</v>
          </cell>
          <cell r="S4564">
            <v>0</v>
          </cell>
        </row>
        <row r="4565">
          <cell r="A4565" t="str">
            <v>FEH132478</v>
          </cell>
          <cell r="B4565" t="str">
            <v>FEH132478</v>
          </cell>
          <cell r="C4565">
            <v>44357</v>
          </cell>
          <cell r="F4565">
            <v>38516</v>
          </cell>
          <cell r="G4565" t="str">
            <v>NO RADICADO</v>
          </cell>
          <cell r="I4565">
            <v>38516</v>
          </cell>
          <cell r="J4565">
            <v>0</v>
          </cell>
          <cell r="M4565">
            <v>0</v>
          </cell>
          <cell r="Q4565">
            <v>0</v>
          </cell>
          <cell r="S4565">
            <v>0</v>
          </cell>
        </row>
        <row r="4566">
          <cell r="A4566" t="str">
            <v>FEH132481</v>
          </cell>
          <cell r="B4566" t="str">
            <v>FEH132481</v>
          </cell>
          <cell r="C4566">
            <v>44357</v>
          </cell>
          <cell r="F4566">
            <v>199818</v>
          </cell>
          <cell r="G4566" t="str">
            <v>EN REVISION</v>
          </cell>
          <cell r="I4566">
            <v>0</v>
          </cell>
          <cell r="J4566">
            <v>199818</v>
          </cell>
          <cell r="M4566">
            <v>0</v>
          </cell>
          <cell r="Q4566">
            <v>0</v>
          </cell>
          <cell r="S4566">
            <v>0</v>
          </cell>
        </row>
        <row r="4567">
          <cell r="A4567" t="str">
            <v>FEH132510</v>
          </cell>
          <cell r="B4567" t="str">
            <v>FEH132510</v>
          </cell>
          <cell r="C4567">
            <v>44357</v>
          </cell>
          <cell r="F4567">
            <v>14946</v>
          </cell>
          <cell r="G4567" t="str">
            <v>NO RADICADO</v>
          </cell>
          <cell r="I4567">
            <v>14946</v>
          </cell>
          <cell r="J4567">
            <v>0</v>
          </cell>
          <cell r="M4567">
            <v>0</v>
          </cell>
          <cell r="Q4567">
            <v>0</v>
          </cell>
          <cell r="S4567">
            <v>0</v>
          </cell>
        </row>
        <row r="4568">
          <cell r="A4568" t="str">
            <v>FEH132511</v>
          </cell>
          <cell r="B4568" t="str">
            <v>FEH132511</v>
          </cell>
          <cell r="C4568">
            <v>44357</v>
          </cell>
          <cell r="F4568">
            <v>14946</v>
          </cell>
          <cell r="G4568" t="str">
            <v>NO RADICADO</v>
          </cell>
          <cell r="I4568">
            <v>14946</v>
          </cell>
          <cell r="J4568">
            <v>0</v>
          </cell>
          <cell r="M4568">
            <v>0</v>
          </cell>
          <cell r="Q4568">
            <v>0</v>
          </cell>
          <cell r="S4568">
            <v>0</v>
          </cell>
        </row>
        <row r="4569">
          <cell r="A4569" t="str">
            <v>FEH132643</v>
          </cell>
          <cell r="B4569" t="str">
            <v>FEH132643</v>
          </cell>
          <cell r="C4569">
            <v>44357</v>
          </cell>
          <cell r="F4569">
            <v>250328</v>
          </cell>
          <cell r="G4569" t="str">
            <v>EN REVISION</v>
          </cell>
          <cell r="I4569">
            <v>0</v>
          </cell>
          <cell r="J4569">
            <v>250328</v>
          </cell>
          <cell r="M4569">
            <v>0</v>
          </cell>
          <cell r="Q4569">
            <v>0</v>
          </cell>
          <cell r="S4569">
            <v>0</v>
          </cell>
        </row>
        <row r="4570">
          <cell r="A4570" t="str">
            <v>FEH132886</v>
          </cell>
          <cell r="B4570" t="str">
            <v>FEH132886</v>
          </cell>
          <cell r="C4570">
            <v>44358</v>
          </cell>
          <cell r="F4570">
            <v>744841</v>
          </cell>
          <cell r="G4570" t="str">
            <v>NO RADICADO</v>
          </cell>
          <cell r="I4570">
            <v>744841</v>
          </cell>
          <cell r="J4570">
            <v>0</v>
          </cell>
          <cell r="M4570">
            <v>0</v>
          </cell>
          <cell r="Q4570">
            <v>0</v>
          </cell>
          <cell r="S4570">
            <v>0</v>
          </cell>
        </row>
        <row r="4571">
          <cell r="A4571" t="str">
            <v>FEH132887</v>
          </cell>
          <cell r="B4571" t="str">
            <v>FEH132887</v>
          </cell>
          <cell r="C4571">
            <v>44358</v>
          </cell>
          <cell r="F4571">
            <v>80832</v>
          </cell>
          <cell r="G4571" t="str">
            <v>NO RADICADO</v>
          </cell>
          <cell r="I4571">
            <v>80832</v>
          </cell>
          <cell r="J4571">
            <v>0</v>
          </cell>
          <cell r="M4571">
            <v>0</v>
          </cell>
          <cell r="Q4571">
            <v>0</v>
          </cell>
          <cell r="S4571">
            <v>0</v>
          </cell>
        </row>
        <row r="4572">
          <cell r="A4572" t="str">
            <v>FEH133203</v>
          </cell>
          <cell r="B4572" t="str">
            <v>FEH133203</v>
          </cell>
          <cell r="C4572">
            <v>44358</v>
          </cell>
          <cell r="F4572">
            <v>847007</v>
          </cell>
          <cell r="G4572" t="str">
            <v>EN REVISION</v>
          </cell>
          <cell r="I4572">
            <v>0</v>
          </cell>
          <cell r="J4572">
            <v>847007</v>
          </cell>
          <cell r="M4572">
            <v>0</v>
          </cell>
          <cell r="Q4572">
            <v>0</v>
          </cell>
          <cell r="S4572">
            <v>0</v>
          </cell>
        </row>
        <row r="4573">
          <cell r="A4573" t="str">
            <v>FEH133204</v>
          </cell>
          <cell r="B4573" t="str">
            <v>FEH133204</v>
          </cell>
          <cell r="C4573">
            <v>44358</v>
          </cell>
          <cell r="F4573">
            <v>80832</v>
          </cell>
          <cell r="G4573" t="str">
            <v>NO RADICADO</v>
          </cell>
          <cell r="I4573">
            <v>80832</v>
          </cell>
          <cell r="J4573">
            <v>0</v>
          </cell>
          <cell r="M4573">
            <v>0</v>
          </cell>
          <cell r="Q4573">
            <v>0</v>
          </cell>
          <cell r="S4573">
            <v>0</v>
          </cell>
        </row>
        <row r="4574">
          <cell r="A4574" t="str">
            <v>FEH133229</v>
          </cell>
          <cell r="B4574" t="str">
            <v>FEH133229</v>
          </cell>
          <cell r="C4574">
            <v>44358</v>
          </cell>
          <cell r="F4574">
            <v>80832</v>
          </cell>
          <cell r="G4574" t="str">
            <v>NO RADICADO</v>
          </cell>
          <cell r="I4574">
            <v>80832</v>
          </cell>
          <cell r="J4574">
            <v>0</v>
          </cell>
          <cell r="M4574">
            <v>0</v>
          </cell>
          <cell r="Q4574">
            <v>0</v>
          </cell>
          <cell r="S4574">
            <v>0</v>
          </cell>
        </row>
        <row r="4575">
          <cell r="A4575" t="str">
            <v>FEH133359</v>
          </cell>
          <cell r="B4575" t="str">
            <v>FEH133359</v>
          </cell>
          <cell r="C4575">
            <v>44359</v>
          </cell>
          <cell r="F4575">
            <v>80832</v>
          </cell>
          <cell r="G4575" t="str">
            <v>NO RADICADO</v>
          </cell>
          <cell r="I4575">
            <v>80832</v>
          </cell>
          <cell r="J4575">
            <v>0</v>
          </cell>
          <cell r="M4575">
            <v>0</v>
          </cell>
          <cell r="Q4575">
            <v>0</v>
          </cell>
          <cell r="S4575">
            <v>0</v>
          </cell>
        </row>
        <row r="4576">
          <cell r="A4576" t="str">
            <v>FEH133421</v>
          </cell>
          <cell r="B4576" t="str">
            <v>FEH133421</v>
          </cell>
          <cell r="C4576">
            <v>44360</v>
          </cell>
          <cell r="F4576">
            <v>205262</v>
          </cell>
          <cell r="G4576" t="str">
            <v>EN REVISION</v>
          </cell>
          <cell r="I4576">
            <v>0</v>
          </cell>
          <cell r="J4576">
            <v>205262</v>
          </cell>
          <cell r="M4576">
            <v>0</v>
          </cell>
          <cell r="Q4576">
            <v>0</v>
          </cell>
          <cell r="S4576">
            <v>0</v>
          </cell>
        </row>
        <row r="4577">
          <cell r="A4577" t="str">
            <v>FEH133422</v>
          </cell>
          <cell r="B4577" t="str">
            <v>FEH133422</v>
          </cell>
          <cell r="C4577">
            <v>44360</v>
          </cell>
          <cell r="F4577">
            <v>18004</v>
          </cell>
          <cell r="G4577" t="str">
            <v>EN REVISION</v>
          </cell>
          <cell r="I4577">
            <v>0</v>
          </cell>
          <cell r="J4577">
            <v>18004</v>
          </cell>
          <cell r="M4577">
            <v>0</v>
          </cell>
          <cell r="Q4577">
            <v>0</v>
          </cell>
          <cell r="S4577">
            <v>0</v>
          </cell>
        </row>
        <row r="4578">
          <cell r="A4578" t="str">
            <v>FEH133818</v>
          </cell>
          <cell r="B4578" t="str">
            <v>FEH133818</v>
          </cell>
          <cell r="C4578">
            <v>44362</v>
          </cell>
          <cell r="F4578">
            <v>80832</v>
          </cell>
          <cell r="G4578" t="str">
            <v>NO RADICADO</v>
          </cell>
          <cell r="I4578">
            <v>80832</v>
          </cell>
          <cell r="J4578">
            <v>0</v>
          </cell>
          <cell r="M4578">
            <v>0</v>
          </cell>
          <cell r="Q4578">
            <v>0</v>
          </cell>
          <cell r="S4578">
            <v>0</v>
          </cell>
        </row>
        <row r="4579">
          <cell r="A4579" t="str">
            <v>FEH133839</v>
          </cell>
          <cell r="B4579" t="str">
            <v>FEH133839</v>
          </cell>
          <cell r="C4579">
            <v>44362</v>
          </cell>
          <cell r="F4579">
            <v>13151976</v>
          </cell>
          <cell r="G4579" t="str">
            <v>EN REVISION</v>
          </cell>
          <cell r="I4579">
            <v>0</v>
          </cell>
          <cell r="J4579">
            <v>13151976</v>
          </cell>
          <cell r="M4579">
            <v>0</v>
          </cell>
          <cell r="Q4579">
            <v>0</v>
          </cell>
          <cell r="S4579">
            <v>0</v>
          </cell>
        </row>
        <row r="4580">
          <cell r="A4580" t="str">
            <v>FEH134225</v>
          </cell>
          <cell r="B4580" t="str">
            <v>FEH134225</v>
          </cell>
          <cell r="C4580">
            <v>44363</v>
          </cell>
          <cell r="F4580">
            <v>80832</v>
          </cell>
          <cell r="G4580" t="str">
            <v>NO RADICADO</v>
          </cell>
          <cell r="I4580">
            <v>80832</v>
          </cell>
          <cell r="J4580">
            <v>0</v>
          </cell>
          <cell r="M4580">
            <v>0</v>
          </cell>
          <cell r="Q4580">
            <v>0</v>
          </cell>
          <cell r="S4580">
            <v>0</v>
          </cell>
        </row>
        <row r="4581">
          <cell r="A4581" t="str">
            <v>FEH134259</v>
          </cell>
          <cell r="B4581" t="str">
            <v>FEH134259</v>
          </cell>
          <cell r="C4581">
            <v>44363</v>
          </cell>
          <cell r="F4581">
            <v>5828017</v>
          </cell>
          <cell r="G4581" t="str">
            <v>EN REVISION</v>
          </cell>
          <cell r="I4581">
            <v>0</v>
          </cell>
          <cell r="J4581">
            <v>5828017</v>
          </cell>
          <cell r="M4581">
            <v>0</v>
          </cell>
          <cell r="Q4581">
            <v>0</v>
          </cell>
          <cell r="S4581">
            <v>0</v>
          </cell>
        </row>
        <row r="4582">
          <cell r="A4582" t="str">
            <v>FEH134368</v>
          </cell>
          <cell r="B4582" t="str">
            <v>FEH134368</v>
          </cell>
          <cell r="C4582">
            <v>44363</v>
          </cell>
          <cell r="F4582">
            <v>2805925</v>
          </cell>
          <cell r="G4582" t="str">
            <v>EN REVISION</v>
          </cell>
          <cell r="I4582">
            <v>0</v>
          </cell>
          <cell r="J4582">
            <v>2805925</v>
          </cell>
          <cell r="M4582">
            <v>0</v>
          </cell>
          <cell r="Q4582">
            <v>0</v>
          </cell>
          <cell r="S4582">
            <v>0</v>
          </cell>
        </row>
        <row r="4583">
          <cell r="A4583" t="str">
            <v>FEH134369</v>
          </cell>
          <cell r="B4583" t="str">
            <v>FEH134369</v>
          </cell>
          <cell r="C4583">
            <v>44363</v>
          </cell>
          <cell r="F4583">
            <v>80832</v>
          </cell>
          <cell r="G4583" t="str">
            <v>NO RADICADO</v>
          </cell>
          <cell r="I4583">
            <v>80832</v>
          </cell>
          <cell r="J4583">
            <v>0</v>
          </cell>
          <cell r="M4583">
            <v>0</v>
          </cell>
          <cell r="Q4583">
            <v>0</v>
          </cell>
          <cell r="S4583">
            <v>0</v>
          </cell>
        </row>
        <row r="4584">
          <cell r="A4584" t="str">
            <v>FEH135045</v>
          </cell>
          <cell r="B4584" t="str">
            <v>FEH135045</v>
          </cell>
          <cell r="C4584">
            <v>44365</v>
          </cell>
          <cell r="F4584">
            <v>798572</v>
          </cell>
          <cell r="G4584" t="str">
            <v>EN REVISION</v>
          </cell>
          <cell r="I4584">
            <v>0</v>
          </cell>
          <cell r="J4584">
            <v>798572</v>
          </cell>
          <cell r="M4584">
            <v>0</v>
          </cell>
          <cell r="Q4584">
            <v>0</v>
          </cell>
          <cell r="S4584">
            <v>0</v>
          </cell>
        </row>
        <row r="4585">
          <cell r="A4585" t="str">
            <v>FEH135577</v>
          </cell>
          <cell r="B4585" t="str">
            <v>FEH135577</v>
          </cell>
          <cell r="C4585">
            <v>44368</v>
          </cell>
          <cell r="F4585">
            <v>8004040</v>
          </cell>
          <cell r="G4585" t="str">
            <v>EN REVISION</v>
          </cell>
          <cell r="I4585">
            <v>0</v>
          </cell>
          <cell r="J4585">
            <v>8004040</v>
          </cell>
          <cell r="M4585">
            <v>0</v>
          </cell>
          <cell r="Q4585">
            <v>0</v>
          </cell>
          <cell r="S4585">
            <v>0</v>
          </cell>
        </row>
        <row r="4586">
          <cell r="A4586" t="str">
            <v>FEH137294</v>
          </cell>
          <cell r="B4586" t="str">
            <v>FEH137294</v>
          </cell>
          <cell r="C4586">
            <v>44372</v>
          </cell>
          <cell r="F4586">
            <v>4634669</v>
          </cell>
          <cell r="G4586" t="str">
            <v>EN REVISION</v>
          </cell>
          <cell r="I4586">
            <v>0</v>
          </cell>
          <cell r="J4586">
            <v>4634669</v>
          </cell>
          <cell r="M4586">
            <v>0</v>
          </cell>
          <cell r="Q4586">
            <v>0</v>
          </cell>
          <cell r="S4586">
            <v>0</v>
          </cell>
        </row>
        <row r="4587">
          <cell r="A4587" t="str">
            <v>FEH137296</v>
          </cell>
          <cell r="B4587" t="str">
            <v>FEH137296</v>
          </cell>
          <cell r="C4587">
            <v>44372</v>
          </cell>
          <cell r="F4587">
            <v>80832</v>
          </cell>
          <cell r="G4587" t="str">
            <v>EN REVISION ADRES-CANASTA COVID</v>
          </cell>
          <cell r="I4587">
            <v>0</v>
          </cell>
          <cell r="J4587">
            <v>80832</v>
          </cell>
          <cell r="M4587">
            <v>0</v>
          </cell>
          <cell r="Q4587">
            <v>0</v>
          </cell>
          <cell r="S4587">
            <v>0</v>
          </cell>
        </row>
        <row r="4588">
          <cell r="A4588" t="str">
            <v>FEH137298</v>
          </cell>
          <cell r="B4588" t="str">
            <v>FEH137298</v>
          </cell>
          <cell r="C4588">
            <v>44372</v>
          </cell>
          <cell r="F4588">
            <v>2640560</v>
          </cell>
          <cell r="G4588" t="str">
            <v>EN REVISION</v>
          </cell>
          <cell r="I4588">
            <v>0</v>
          </cell>
          <cell r="J4588">
            <v>2640560</v>
          </cell>
          <cell r="M4588">
            <v>0</v>
          </cell>
          <cell r="Q4588">
            <v>0</v>
          </cell>
          <cell r="S4588">
            <v>0</v>
          </cell>
        </row>
        <row r="4589">
          <cell r="A4589" t="str">
            <v>FEH137356</v>
          </cell>
          <cell r="B4589" t="str">
            <v>FEH137356</v>
          </cell>
          <cell r="C4589">
            <v>44372</v>
          </cell>
          <cell r="F4589">
            <v>80832</v>
          </cell>
          <cell r="G4589" t="str">
            <v>EN REVISION ADRES-CANASTA COVID</v>
          </cell>
          <cell r="I4589">
            <v>0</v>
          </cell>
          <cell r="J4589">
            <v>80832</v>
          </cell>
          <cell r="M4589">
            <v>0</v>
          </cell>
          <cell r="Q4589">
            <v>0</v>
          </cell>
          <cell r="S4589">
            <v>0</v>
          </cell>
        </row>
        <row r="4590">
          <cell r="A4590" t="str">
            <v>FEH137371</v>
          </cell>
          <cell r="B4590" t="str">
            <v>FEH137371</v>
          </cell>
          <cell r="C4590">
            <v>44372</v>
          </cell>
          <cell r="F4590">
            <v>1868314</v>
          </cell>
          <cell r="G4590" t="str">
            <v>EN REVISION</v>
          </cell>
          <cell r="I4590">
            <v>0</v>
          </cell>
          <cell r="J4590">
            <v>1868314</v>
          </cell>
          <cell r="M4590">
            <v>0</v>
          </cell>
          <cell r="Q4590">
            <v>0</v>
          </cell>
          <cell r="S4590">
            <v>0</v>
          </cell>
        </row>
        <row r="4591">
          <cell r="A4591" t="str">
            <v>FEH137655</v>
          </cell>
          <cell r="B4591" t="str">
            <v>FEH137655</v>
          </cell>
          <cell r="C4591">
            <v>44373</v>
          </cell>
          <cell r="F4591">
            <v>20926</v>
          </cell>
          <cell r="G4591" t="str">
            <v>EN REVISION</v>
          </cell>
          <cell r="I4591">
            <v>0</v>
          </cell>
          <cell r="J4591">
            <v>20926</v>
          </cell>
          <cell r="M4591">
            <v>0</v>
          </cell>
          <cell r="Q4591">
            <v>0</v>
          </cell>
          <cell r="S4591">
            <v>0</v>
          </cell>
        </row>
        <row r="4592">
          <cell r="A4592" t="str">
            <v>FEH138637</v>
          </cell>
          <cell r="B4592" t="str">
            <v>FEH138637</v>
          </cell>
          <cell r="C4592">
            <v>44376</v>
          </cell>
          <cell r="F4592">
            <v>8596561</v>
          </cell>
          <cell r="G4592" t="str">
            <v>EN REVISION</v>
          </cell>
          <cell r="I4592">
            <v>0</v>
          </cell>
          <cell r="J4592">
            <v>8596561</v>
          </cell>
          <cell r="M4592">
            <v>0</v>
          </cell>
          <cell r="Q4592">
            <v>0</v>
          </cell>
          <cell r="S4592">
            <v>0</v>
          </cell>
        </row>
        <row r="4593">
          <cell r="A4593" t="str">
            <v>FEH138641</v>
          </cell>
          <cell r="B4593" t="str">
            <v>FEH138641</v>
          </cell>
          <cell r="C4593">
            <v>44376</v>
          </cell>
          <cell r="F4593">
            <v>16537640</v>
          </cell>
          <cell r="G4593" t="str">
            <v>EN REVISION</v>
          </cell>
          <cell r="I4593">
            <v>0</v>
          </cell>
          <cell r="J4593">
            <v>16537640</v>
          </cell>
          <cell r="M4593">
            <v>0</v>
          </cell>
          <cell r="Q4593">
            <v>0</v>
          </cell>
          <cell r="S4593">
            <v>0</v>
          </cell>
        </row>
        <row r="4594">
          <cell r="A4594" t="str">
            <v>FEH132169</v>
          </cell>
          <cell r="B4594" t="str">
            <v>FEH132169</v>
          </cell>
          <cell r="C4594">
            <v>44356</v>
          </cell>
          <cell r="F4594">
            <v>16791</v>
          </cell>
          <cell r="G4594" t="str">
            <v>EN REVISION</v>
          </cell>
          <cell r="I4594">
            <v>0</v>
          </cell>
          <cell r="J4594">
            <v>16791</v>
          </cell>
          <cell r="M4594">
            <v>0</v>
          </cell>
          <cell r="Q4594">
            <v>0</v>
          </cell>
          <cell r="S4594">
            <v>0</v>
          </cell>
        </row>
        <row r="4595">
          <cell r="A4595" t="str">
            <v>FEH132205</v>
          </cell>
          <cell r="B4595" t="str">
            <v>FEH132205</v>
          </cell>
          <cell r="C4595">
            <v>44356</v>
          </cell>
          <cell r="F4595">
            <v>34915</v>
          </cell>
          <cell r="G4595" t="str">
            <v>EN REVISION</v>
          </cell>
          <cell r="I4595">
            <v>0</v>
          </cell>
          <cell r="J4595">
            <v>34915</v>
          </cell>
          <cell r="M4595">
            <v>0</v>
          </cell>
          <cell r="Q4595">
            <v>0</v>
          </cell>
          <cell r="S4595">
            <v>0</v>
          </cell>
        </row>
        <row r="4596">
          <cell r="A4596" t="str">
            <v>FEH132223</v>
          </cell>
          <cell r="B4596" t="str">
            <v>FEH132223</v>
          </cell>
          <cell r="C4596">
            <v>44356</v>
          </cell>
          <cell r="F4596">
            <v>83086</v>
          </cell>
          <cell r="G4596" t="str">
            <v>EN REVISION</v>
          </cell>
          <cell r="I4596">
            <v>0</v>
          </cell>
          <cell r="J4596">
            <v>83086</v>
          </cell>
          <cell r="M4596">
            <v>0</v>
          </cell>
          <cell r="Q4596">
            <v>0</v>
          </cell>
          <cell r="S4596">
            <v>0</v>
          </cell>
        </row>
        <row r="4597">
          <cell r="A4597" t="str">
            <v>FEH132229</v>
          </cell>
          <cell r="B4597" t="str">
            <v>FEH132229</v>
          </cell>
          <cell r="C4597">
            <v>44356</v>
          </cell>
          <cell r="F4597">
            <v>38110</v>
          </cell>
          <cell r="G4597" t="str">
            <v>NO RADICADO</v>
          </cell>
          <cell r="I4597">
            <v>38110</v>
          </cell>
          <cell r="J4597">
            <v>0</v>
          </cell>
          <cell r="M4597">
            <v>0</v>
          </cell>
          <cell r="Q4597">
            <v>0</v>
          </cell>
          <cell r="S4597">
            <v>0</v>
          </cell>
        </row>
        <row r="4598">
          <cell r="A4598" t="str">
            <v>FEH132246</v>
          </cell>
          <cell r="B4598" t="str">
            <v>FEH132246</v>
          </cell>
          <cell r="C4598">
            <v>44356</v>
          </cell>
          <cell r="F4598">
            <v>29957</v>
          </cell>
          <cell r="G4598" t="str">
            <v>EN REVISION</v>
          </cell>
          <cell r="I4598">
            <v>0</v>
          </cell>
          <cell r="J4598">
            <v>29957</v>
          </cell>
          <cell r="M4598">
            <v>0</v>
          </cell>
          <cell r="Q4598">
            <v>0</v>
          </cell>
          <cell r="S4598">
            <v>0</v>
          </cell>
        </row>
        <row r="4599">
          <cell r="A4599" t="str">
            <v>FEH132251</v>
          </cell>
          <cell r="B4599" t="str">
            <v>FEH132251</v>
          </cell>
          <cell r="C4599">
            <v>44356</v>
          </cell>
          <cell r="F4599">
            <v>25549</v>
          </cell>
          <cell r="G4599" t="str">
            <v>EN REVISION</v>
          </cell>
          <cell r="I4599">
            <v>0</v>
          </cell>
          <cell r="J4599">
            <v>25549</v>
          </cell>
          <cell r="M4599">
            <v>0</v>
          </cell>
          <cell r="Q4599">
            <v>0</v>
          </cell>
          <cell r="S4599">
            <v>0</v>
          </cell>
        </row>
        <row r="4600">
          <cell r="A4600" t="str">
            <v>FEH132260</v>
          </cell>
          <cell r="B4600" t="str">
            <v>FEH132260</v>
          </cell>
          <cell r="C4600">
            <v>44356</v>
          </cell>
          <cell r="F4600">
            <v>38110</v>
          </cell>
          <cell r="G4600" t="str">
            <v>EN REVISION</v>
          </cell>
          <cell r="I4600">
            <v>0</v>
          </cell>
          <cell r="J4600">
            <v>38110</v>
          </cell>
          <cell r="M4600">
            <v>0</v>
          </cell>
          <cell r="Q4600">
            <v>0</v>
          </cell>
          <cell r="S4600">
            <v>0</v>
          </cell>
        </row>
        <row r="4601">
          <cell r="A4601" t="str">
            <v>FEH132322</v>
          </cell>
          <cell r="B4601" t="str">
            <v>FEH132322</v>
          </cell>
          <cell r="C4601">
            <v>44356</v>
          </cell>
          <cell r="F4601">
            <v>38110</v>
          </cell>
          <cell r="G4601" t="str">
            <v>EN REVISION</v>
          </cell>
          <cell r="I4601">
            <v>0</v>
          </cell>
          <cell r="J4601">
            <v>38110</v>
          </cell>
          <cell r="M4601">
            <v>0</v>
          </cell>
          <cell r="Q4601">
            <v>0</v>
          </cell>
          <cell r="S4601">
            <v>0</v>
          </cell>
        </row>
        <row r="4602">
          <cell r="A4602" t="str">
            <v>FEH132333</v>
          </cell>
          <cell r="B4602" t="str">
            <v>FEH132333</v>
          </cell>
          <cell r="C4602">
            <v>44356</v>
          </cell>
          <cell r="F4602">
            <v>6773</v>
          </cell>
          <cell r="G4602" t="str">
            <v>EN REVISION</v>
          </cell>
          <cell r="I4602">
            <v>0</v>
          </cell>
          <cell r="J4602">
            <v>6773</v>
          </cell>
          <cell r="M4602">
            <v>0</v>
          </cell>
          <cell r="Q4602">
            <v>0</v>
          </cell>
          <cell r="S4602">
            <v>0</v>
          </cell>
        </row>
        <row r="4603">
          <cell r="A4603" t="str">
            <v>FEH132348</v>
          </cell>
          <cell r="B4603" t="str">
            <v>FEH132348</v>
          </cell>
          <cell r="C4603">
            <v>44356</v>
          </cell>
          <cell r="F4603">
            <v>251458</v>
          </cell>
          <cell r="G4603" t="str">
            <v>EN REVISION</v>
          </cell>
          <cell r="I4603">
            <v>0</v>
          </cell>
          <cell r="J4603">
            <v>251458</v>
          </cell>
          <cell r="M4603">
            <v>0</v>
          </cell>
          <cell r="Q4603">
            <v>0</v>
          </cell>
          <cell r="S4603">
            <v>0</v>
          </cell>
        </row>
        <row r="4604">
          <cell r="A4604" t="str">
            <v>FEH132350</v>
          </cell>
          <cell r="B4604" t="str">
            <v>FEH132350</v>
          </cell>
          <cell r="C4604">
            <v>44356</v>
          </cell>
          <cell r="F4604">
            <v>16826</v>
          </cell>
          <cell r="G4604" t="str">
            <v>EN REVISION</v>
          </cell>
          <cell r="I4604">
            <v>0</v>
          </cell>
          <cell r="J4604">
            <v>16826</v>
          </cell>
          <cell r="M4604">
            <v>0</v>
          </cell>
          <cell r="Q4604">
            <v>0</v>
          </cell>
          <cell r="S4604">
            <v>0</v>
          </cell>
        </row>
        <row r="4605">
          <cell r="A4605" t="str">
            <v>FEH132386</v>
          </cell>
          <cell r="B4605" t="str">
            <v>FEH132386</v>
          </cell>
          <cell r="C4605">
            <v>44356</v>
          </cell>
          <cell r="F4605">
            <v>32025</v>
          </cell>
          <cell r="G4605" t="str">
            <v>NO RADICADO</v>
          </cell>
          <cell r="I4605">
            <v>32025</v>
          </cell>
          <cell r="J4605">
            <v>0</v>
          </cell>
          <cell r="M4605">
            <v>0</v>
          </cell>
          <cell r="Q4605">
            <v>0</v>
          </cell>
          <cell r="S4605">
            <v>0</v>
          </cell>
        </row>
        <row r="4606">
          <cell r="A4606" t="str">
            <v>FEH132390</v>
          </cell>
          <cell r="B4606" t="str">
            <v>FEH132390</v>
          </cell>
          <cell r="C4606">
            <v>44356</v>
          </cell>
          <cell r="F4606">
            <v>235662</v>
          </cell>
          <cell r="G4606" t="str">
            <v>EN REVISION</v>
          </cell>
          <cell r="I4606">
            <v>0</v>
          </cell>
          <cell r="J4606">
            <v>235662</v>
          </cell>
          <cell r="M4606">
            <v>0</v>
          </cell>
          <cell r="Q4606">
            <v>0</v>
          </cell>
          <cell r="S4606">
            <v>0</v>
          </cell>
        </row>
        <row r="4607">
          <cell r="A4607" t="str">
            <v>FEH132394</v>
          </cell>
          <cell r="B4607" t="str">
            <v>FEH132394</v>
          </cell>
          <cell r="C4607">
            <v>44356</v>
          </cell>
          <cell r="F4607">
            <v>38110</v>
          </cell>
          <cell r="G4607" t="str">
            <v>EN REVISION</v>
          </cell>
          <cell r="I4607">
            <v>0</v>
          </cell>
          <cell r="J4607">
            <v>38110</v>
          </cell>
          <cell r="M4607">
            <v>0</v>
          </cell>
          <cell r="Q4607">
            <v>0</v>
          </cell>
          <cell r="S4607">
            <v>0</v>
          </cell>
        </row>
        <row r="4608">
          <cell r="A4608" t="str">
            <v>FEH132439</v>
          </cell>
          <cell r="B4608" t="str">
            <v>FEH132439</v>
          </cell>
          <cell r="C4608">
            <v>44356</v>
          </cell>
          <cell r="F4608">
            <v>64999</v>
          </cell>
          <cell r="G4608" t="str">
            <v>EN REVISION</v>
          </cell>
          <cell r="I4608">
            <v>0</v>
          </cell>
          <cell r="J4608">
            <v>64999</v>
          </cell>
          <cell r="M4608">
            <v>0</v>
          </cell>
          <cell r="Q4608">
            <v>0</v>
          </cell>
          <cell r="S4608">
            <v>0</v>
          </cell>
        </row>
        <row r="4609">
          <cell r="A4609" t="str">
            <v>FEH132466</v>
          </cell>
          <cell r="B4609" t="str">
            <v>FEH132466</v>
          </cell>
          <cell r="C4609">
            <v>44356</v>
          </cell>
          <cell r="F4609">
            <v>31172</v>
          </cell>
          <cell r="G4609" t="str">
            <v>NO RADICADO</v>
          </cell>
          <cell r="I4609">
            <v>31172</v>
          </cell>
          <cell r="J4609">
            <v>0</v>
          </cell>
          <cell r="M4609">
            <v>0</v>
          </cell>
          <cell r="Q4609">
            <v>0</v>
          </cell>
          <cell r="S4609">
            <v>0</v>
          </cell>
        </row>
        <row r="4610">
          <cell r="A4610" t="str">
            <v>FEH132467</v>
          </cell>
          <cell r="B4610" t="str">
            <v>FEH132467</v>
          </cell>
          <cell r="C4610">
            <v>44356</v>
          </cell>
          <cell r="F4610">
            <v>131283</v>
          </cell>
          <cell r="G4610" t="str">
            <v>NO RADICADO</v>
          </cell>
          <cell r="I4610">
            <v>131283</v>
          </cell>
          <cell r="J4610">
            <v>0</v>
          </cell>
          <cell r="M4610">
            <v>0</v>
          </cell>
          <cell r="Q4610">
            <v>0</v>
          </cell>
          <cell r="S4610">
            <v>0</v>
          </cell>
        </row>
        <row r="4611">
          <cell r="A4611" t="str">
            <v>FEH132468</v>
          </cell>
          <cell r="B4611" t="str">
            <v>FEH132468</v>
          </cell>
          <cell r="C4611">
            <v>44356</v>
          </cell>
          <cell r="F4611">
            <v>70985</v>
          </cell>
          <cell r="G4611" t="str">
            <v>NO RADICADO</v>
          </cell>
          <cell r="I4611">
            <v>70985</v>
          </cell>
          <cell r="J4611">
            <v>0</v>
          </cell>
          <cell r="M4611">
            <v>0</v>
          </cell>
          <cell r="Q4611">
            <v>0</v>
          </cell>
          <cell r="S4611">
            <v>0</v>
          </cell>
        </row>
        <row r="4612">
          <cell r="A4612" t="str">
            <v>FEH132469</v>
          </cell>
          <cell r="B4612" t="str">
            <v>FEH132469</v>
          </cell>
          <cell r="C4612">
            <v>44356</v>
          </cell>
          <cell r="F4612">
            <v>270571</v>
          </cell>
          <cell r="G4612" t="str">
            <v>NO RADICADO</v>
          </cell>
          <cell r="I4612">
            <v>270571</v>
          </cell>
          <cell r="J4612">
            <v>0</v>
          </cell>
          <cell r="M4612">
            <v>0</v>
          </cell>
          <cell r="Q4612">
            <v>0</v>
          </cell>
          <cell r="S4612">
            <v>0</v>
          </cell>
        </row>
        <row r="4613">
          <cell r="A4613" t="str">
            <v>FEH132470</v>
          </cell>
          <cell r="B4613" t="str">
            <v>FEH132470</v>
          </cell>
          <cell r="C4613">
            <v>44356</v>
          </cell>
          <cell r="F4613">
            <v>14946</v>
          </cell>
          <cell r="G4613" t="str">
            <v>NO RADICADO</v>
          </cell>
          <cell r="I4613">
            <v>14946</v>
          </cell>
          <cell r="J4613">
            <v>0</v>
          </cell>
          <cell r="M4613">
            <v>0</v>
          </cell>
          <cell r="Q4613">
            <v>0</v>
          </cell>
          <cell r="S4613">
            <v>0</v>
          </cell>
        </row>
        <row r="4614">
          <cell r="A4614" t="str">
            <v>FEH132471</v>
          </cell>
          <cell r="B4614" t="str">
            <v>FEH132471</v>
          </cell>
          <cell r="C4614">
            <v>44356</v>
          </cell>
          <cell r="F4614">
            <v>14946</v>
          </cell>
          <cell r="G4614" t="str">
            <v>NO RADICADO</v>
          </cell>
          <cell r="I4614">
            <v>14946</v>
          </cell>
          <cell r="J4614">
            <v>0</v>
          </cell>
          <cell r="M4614">
            <v>0</v>
          </cell>
          <cell r="Q4614">
            <v>0</v>
          </cell>
          <cell r="S4614">
            <v>0</v>
          </cell>
        </row>
        <row r="4615">
          <cell r="A4615" t="str">
            <v>FEH132472</v>
          </cell>
          <cell r="B4615" t="str">
            <v>FEH132472</v>
          </cell>
          <cell r="C4615">
            <v>44356</v>
          </cell>
          <cell r="F4615">
            <v>14946</v>
          </cell>
          <cell r="G4615" t="str">
            <v>NO RADICADO</v>
          </cell>
          <cell r="I4615">
            <v>14946</v>
          </cell>
          <cell r="J4615">
            <v>0</v>
          </cell>
          <cell r="M4615">
            <v>0</v>
          </cell>
          <cell r="Q4615">
            <v>0</v>
          </cell>
          <cell r="S4615">
            <v>0</v>
          </cell>
        </row>
        <row r="4616">
          <cell r="A4616" t="str">
            <v>FEH132473</v>
          </cell>
          <cell r="B4616" t="str">
            <v>FEH132473</v>
          </cell>
          <cell r="C4616">
            <v>44356</v>
          </cell>
          <cell r="F4616">
            <v>165808</v>
          </cell>
          <cell r="G4616" t="str">
            <v>NO RADICADO</v>
          </cell>
          <cell r="I4616">
            <v>165808</v>
          </cell>
          <cell r="J4616">
            <v>0</v>
          </cell>
          <cell r="M4616">
            <v>0</v>
          </cell>
          <cell r="Q4616">
            <v>0</v>
          </cell>
          <cell r="S4616">
            <v>0</v>
          </cell>
        </row>
        <row r="4617">
          <cell r="A4617" t="str">
            <v>FEH132479</v>
          </cell>
          <cell r="B4617" t="str">
            <v>FEH132479</v>
          </cell>
          <cell r="C4617">
            <v>44357</v>
          </cell>
          <cell r="F4617">
            <v>14946</v>
          </cell>
          <cell r="G4617" t="str">
            <v>NO RADICADO</v>
          </cell>
          <cell r="I4617">
            <v>14946</v>
          </cell>
          <cell r="J4617">
            <v>0</v>
          </cell>
          <cell r="M4617">
            <v>0</v>
          </cell>
          <cell r="Q4617">
            <v>0</v>
          </cell>
          <cell r="S4617">
            <v>0</v>
          </cell>
        </row>
        <row r="4618">
          <cell r="A4618" t="str">
            <v>FEH132480</v>
          </cell>
          <cell r="B4618" t="str">
            <v>FEH132480</v>
          </cell>
          <cell r="C4618">
            <v>44357</v>
          </cell>
          <cell r="F4618">
            <v>14946</v>
          </cell>
          <cell r="G4618" t="str">
            <v>EN REVISION</v>
          </cell>
          <cell r="I4618">
            <v>0</v>
          </cell>
          <cell r="J4618">
            <v>14946</v>
          </cell>
          <cell r="M4618">
            <v>0</v>
          </cell>
          <cell r="Q4618">
            <v>0</v>
          </cell>
          <cell r="S4618">
            <v>0</v>
          </cell>
        </row>
        <row r="4619">
          <cell r="A4619" t="str">
            <v>FEH132482</v>
          </cell>
          <cell r="B4619" t="str">
            <v>FEH132482</v>
          </cell>
          <cell r="C4619">
            <v>44357</v>
          </cell>
          <cell r="F4619">
            <v>189417</v>
          </cell>
          <cell r="G4619" t="str">
            <v>EN REVISION</v>
          </cell>
          <cell r="I4619">
            <v>0</v>
          </cell>
          <cell r="J4619">
            <v>189417</v>
          </cell>
          <cell r="M4619">
            <v>0</v>
          </cell>
          <cell r="Q4619">
            <v>0</v>
          </cell>
          <cell r="S4619">
            <v>0</v>
          </cell>
        </row>
        <row r="4620">
          <cell r="A4620" t="str">
            <v>FEH132483</v>
          </cell>
          <cell r="B4620" t="str">
            <v>FEH132483</v>
          </cell>
          <cell r="C4620">
            <v>44357</v>
          </cell>
          <cell r="F4620">
            <v>183464</v>
          </cell>
          <cell r="G4620" t="str">
            <v>EN REVISION</v>
          </cell>
          <cell r="I4620">
            <v>0</v>
          </cell>
          <cell r="J4620">
            <v>183464</v>
          </cell>
          <cell r="M4620">
            <v>0</v>
          </cell>
          <cell r="Q4620">
            <v>0</v>
          </cell>
          <cell r="S4620">
            <v>0</v>
          </cell>
        </row>
        <row r="4621">
          <cell r="A4621" t="str">
            <v>FEH132512</v>
          </cell>
          <cell r="B4621" t="str">
            <v>FEH132512</v>
          </cell>
          <cell r="C4621">
            <v>44357</v>
          </cell>
          <cell r="F4621">
            <v>14946</v>
          </cell>
          <cell r="G4621" t="str">
            <v>NO RADICADO</v>
          </cell>
          <cell r="I4621">
            <v>14946</v>
          </cell>
          <cell r="J4621">
            <v>0</v>
          </cell>
          <cell r="M4621">
            <v>0</v>
          </cell>
          <cell r="Q4621">
            <v>0</v>
          </cell>
          <cell r="S4621">
            <v>0</v>
          </cell>
        </row>
        <row r="4622">
          <cell r="A4622" t="str">
            <v>FEH132513</v>
          </cell>
          <cell r="B4622" t="str">
            <v>FEH132513</v>
          </cell>
          <cell r="C4622">
            <v>44357</v>
          </cell>
          <cell r="F4622">
            <v>412074</v>
          </cell>
          <cell r="G4622" t="str">
            <v>EN REVISION</v>
          </cell>
          <cell r="I4622">
            <v>0</v>
          </cell>
          <cell r="J4622">
            <v>412074</v>
          </cell>
          <cell r="M4622">
            <v>0</v>
          </cell>
          <cell r="Q4622">
            <v>0</v>
          </cell>
          <cell r="S4622">
            <v>0</v>
          </cell>
        </row>
        <row r="4623">
          <cell r="A4623" t="str">
            <v>FEH132645</v>
          </cell>
          <cell r="B4623" t="str">
            <v>FEH132645</v>
          </cell>
          <cell r="C4623">
            <v>44357</v>
          </cell>
          <cell r="F4623">
            <v>66950</v>
          </cell>
          <cell r="G4623" t="str">
            <v>EN REVISION</v>
          </cell>
          <cell r="I4623">
            <v>0</v>
          </cell>
          <cell r="J4623">
            <v>66950</v>
          </cell>
          <cell r="M4623">
            <v>0</v>
          </cell>
          <cell r="Q4623">
            <v>0</v>
          </cell>
          <cell r="S4623">
            <v>0</v>
          </cell>
        </row>
        <row r="4624">
          <cell r="A4624" t="str">
            <v>FEH132660</v>
          </cell>
          <cell r="B4624" t="str">
            <v>FEH132660</v>
          </cell>
          <cell r="C4624">
            <v>44357</v>
          </cell>
          <cell r="F4624">
            <v>64999</v>
          </cell>
          <cell r="G4624" t="str">
            <v>EN REVISION</v>
          </cell>
          <cell r="I4624">
            <v>0</v>
          </cell>
          <cell r="J4624">
            <v>64999</v>
          </cell>
          <cell r="M4624">
            <v>0</v>
          </cell>
          <cell r="Q4624">
            <v>0</v>
          </cell>
          <cell r="S4624">
            <v>0</v>
          </cell>
        </row>
        <row r="4625">
          <cell r="A4625" t="str">
            <v>FEH132662</v>
          </cell>
          <cell r="B4625" t="str">
            <v>FEH132662</v>
          </cell>
          <cell r="C4625">
            <v>44357</v>
          </cell>
          <cell r="F4625">
            <v>38110</v>
          </cell>
          <cell r="G4625" t="str">
            <v>EN REVISION</v>
          </cell>
          <cell r="I4625">
            <v>0</v>
          </cell>
          <cell r="J4625">
            <v>38110</v>
          </cell>
          <cell r="M4625">
            <v>0</v>
          </cell>
          <cell r="Q4625">
            <v>0</v>
          </cell>
          <cell r="S4625">
            <v>0</v>
          </cell>
        </row>
        <row r="4626">
          <cell r="A4626" t="str">
            <v>FEH132665</v>
          </cell>
          <cell r="B4626" t="str">
            <v>FEH132665</v>
          </cell>
          <cell r="C4626">
            <v>44357</v>
          </cell>
          <cell r="F4626">
            <v>38110</v>
          </cell>
          <cell r="G4626" t="str">
            <v>EN REVISION</v>
          </cell>
          <cell r="I4626">
            <v>0</v>
          </cell>
          <cell r="J4626">
            <v>38110</v>
          </cell>
          <cell r="M4626">
            <v>0</v>
          </cell>
          <cell r="Q4626">
            <v>0</v>
          </cell>
          <cell r="S4626">
            <v>0</v>
          </cell>
        </row>
        <row r="4627">
          <cell r="A4627" t="str">
            <v>FEH132668</v>
          </cell>
          <cell r="B4627" t="str">
            <v>FEH132668</v>
          </cell>
          <cell r="C4627">
            <v>44357</v>
          </cell>
          <cell r="F4627">
            <v>7272</v>
          </cell>
          <cell r="G4627" t="str">
            <v>EN REVISION</v>
          </cell>
          <cell r="I4627">
            <v>0</v>
          </cell>
          <cell r="J4627">
            <v>7272</v>
          </cell>
          <cell r="M4627">
            <v>0</v>
          </cell>
          <cell r="Q4627">
            <v>0</v>
          </cell>
          <cell r="S4627">
            <v>0</v>
          </cell>
        </row>
        <row r="4628">
          <cell r="A4628" t="str">
            <v>FEH132670</v>
          </cell>
          <cell r="B4628" t="str">
            <v>FEH132670</v>
          </cell>
          <cell r="C4628">
            <v>44357</v>
          </cell>
          <cell r="F4628">
            <v>85936</v>
          </cell>
          <cell r="G4628" t="str">
            <v>EN REVISION</v>
          </cell>
          <cell r="I4628">
            <v>0</v>
          </cell>
          <cell r="J4628">
            <v>85936</v>
          </cell>
          <cell r="M4628">
            <v>0</v>
          </cell>
          <cell r="Q4628">
            <v>0</v>
          </cell>
          <cell r="S4628">
            <v>0</v>
          </cell>
        </row>
        <row r="4629">
          <cell r="A4629" t="str">
            <v>FEH132684</v>
          </cell>
          <cell r="B4629" t="str">
            <v>FEH132684</v>
          </cell>
          <cell r="C4629">
            <v>44357</v>
          </cell>
          <cell r="F4629">
            <v>38110</v>
          </cell>
          <cell r="G4629" t="str">
            <v>EN REVISION</v>
          </cell>
          <cell r="I4629">
            <v>0</v>
          </cell>
          <cell r="J4629">
            <v>38110</v>
          </cell>
          <cell r="M4629">
            <v>0</v>
          </cell>
          <cell r="Q4629">
            <v>0</v>
          </cell>
          <cell r="S4629">
            <v>0</v>
          </cell>
        </row>
        <row r="4630">
          <cell r="A4630" t="str">
            <v>FEH132685</v>
          </cell>
          <cell r="B4630" t="str">
            <v>FEH132685</v>
          </cell>
          <cell r="C4630">
            <v>44357</v>
          </cell>
          <cell r="F4630">
            <v>58067</v>
          </cell>
          <cell r="G4630" t="str">
            <v>EN REVISION</v>
          </cell>
          <cell r="I4630">
            <v>0</v>
          </cell>
          <cell r="J4630">
            <v>58067</v>
          </cell>
          <cell r="M4630">
            <v>0</v>
          </cell>
          <cell r="Q4630">
            <v>0</v>
          </cell>
          <cell r="S4630">
            <v>0</v>
          </cell>
        </row>
        <row r="4631">
          <cell r="A4631" t="str">
            <v>FEH132686</v>
          </cell>
          <cell r="B4631" t="str">
            <v>FEH132686</v>
          </cell>
          <cell r="C4631">
            <v>44357</v>
          </cell>
          <cell r="F4631">
            <v>38110</v>
          </cell>
          <cell r="G4631" t="str">
            <v>EN REVISION</v>
          </cell>
          <cell r="I4631">
            <v>0</v>
          </cell>
          <cell r="J4631">
            <v>38110</v>
          </cell>
          <cell r="M4631">
            <v>0</v>
          </cell>
          <cell r="Q4631">
            <v>0</v>
          </cell>
          <cell r="S4631">
            <v>0</v>
          </cell>
        </row>
        <row r="4632">
          <cell r="A4632" t="str">
            <v>FEH132687</v>
          </cell>
          <cell r="B4632" t="str">
            <v>FEH132687</v>
          </cell>
          <cell r="C4632">
            <v>44357</v>
          </cell>
          <cell r="F4632">
            <v>38110</v>
          </cell>
          <cell r="G4632" t="str">
            <v>EN REVISION</v>
          </cell>
          <cell r="I4632">
            <v>0</v>
          </cell>
          <cell r="J4632">
            <v>38110</v>
          </cell>
          <cell r="M4632">
            <v>0</v>
          </cell>
          <cell r="Q4632">
            <v>0</v>
          </cell>
          <cell r="S4632">
            <v>0</v>
          </cell>
        </row>
        <row r="4633">
          <cell r="A4633" t="str">
            <v>FEH132688</v>
          </cell>
          <cell r="B4633" t="str">
            <v>FEH132688</v>
          </cell>
          <cell r="C4633">
            <v>44357</v>
          </cell>
          <cell r="F4633">
            <v>38110</v>
          </cell>
          <cell r="G4633" t="str">
            <v>EN REVISION</v>
          </cell>
          <cell r="I4633">
            <v>0</v>
          </cell>
          <cell r="J4633">
            <v>38110</v>
          </cell>
          <cell r="M4633">
            <v>0</v>
          </cell>
          <cell r="Q4633">
            <v>0</v>
          </cell>
          <cell r="S4633">
            <v>0</v>
          </cell>
        </row>
        <row r="4634">
          <cell r="A4634" t="str">
            <v>FEH132872</v>
          </cell>
          <cell r="B4634" t="str">
            <v>FEH132872</v>
          </cell>
          <cell r="C4634">
            <v>44358</v>
          </cell>
          <cell r="F4634">
            <v>152058</v>
          </cell>
          <cell r="G4634" t="str">
            <v>NO RADICADO</v>
          </cell>
          <cell r="I4634">
            <v>152058</v>
          </cell>
          <cell r="J4634">
            <v>0</v>
          </cell>
          <cell r="M4634">
            <v>0</v>
          </cell>
          <cell r="Q4634">
            <v>0</v>
          </cell>
          <cell r="S4634">
            <v>0</v>
          </cell>
        </row>
        <row r="4635">
          <cell r="A4635" t="str">
            <v>FEH132873</v>
          </cell>
          <cell r="B4635" t="str">
            <v>FEH132873</v>
          </cell>
          <cell r="C4635">
            <v>44358</v>
          </cell>
          <cell r="F4635">
            <v>15973</v>
          </cell>
          <cell r="G4635" t="str">
            <v>NO RADICADO</v>
          </cell>
          <cell r="I4635">
            <v>15973</v>
          </cell>
          <cell r="J4635">
            <v>0</v>
          </cell>
          <cell r="M4635">
            <v>0</v>
          </cell>
          <cell r="Q4635">
            <v>0</v>
          </cell>
          <cell r="S4635">
            <v>0</v>
          </cell>
        </row>
        <row r="4636">
          <cell r="A4636" t="str">
            <v>FEH132895</v>
          </cell>
          <cell r="B4636" t="str">
            <v>FEH132895</v>
          </cell>
          <cell r="C4636">
            <v>44358</v>
          </cell>
          <cell r="F4636">
            <v>142111</v>
          </cell>
          <cell r="G4636" t="str">
            <v>EN REVISION</v>
          </cell>
          <cell r="I4636">
            <v>0</v>
          </cell>
          <cell r="J4636">
            <v>142111</v>
          </cell>
          <cell r="M4636">
            <v>0</v>
          </cell>
          <cell r="Q4636">
            <v>0</v>
          </cell>
          <cell r="S4636">
            <v>0</v>
          </cell>
        </row>
        <row r="4637">
          <cell r="A4637" t="str">
            <v>FEH133240</v>
          </cell>
          <cell r="B4637" t="str">
            <v>FEH133240</v>
          </cell>
          <cell r="C4637">
            <v>44358</v>
          </cell>
          <cell r="F4637">
            <v>1033612</v>
          </cell>
          <cell r="G4637" t="str">
            <v>EN REVISION</v>
          </cell>
          <cell r="I4637">
            <v>0</v>
          </cell>
          <cell r="J4637">
            <v>1033612</v>
          </cell>
          <cell r="M4637">
            <v>0</v>
          </cell>
          <cell r="Q4637">
            <v>0</v>
          </cell>
          <cell r="S4637">
            <v>0</v>
          </cell>
        </row>
        <row r="4638">
          <cell r="A4638" t="str">
            <v>FEH133241</v>
          </cell>
          <cell r="B4638" t="str">
            <v>FEH133241</v>
          </cell>
          <cell r="C4638">
            <v>44358</v>
          </cell>
          <cell r="F4638">
            <v>80832</v>
          </cell>
          <cell r="G4638" t="str">
            <v>NO RADICADO</v>
          </cell>
          <cell r="I4638">
            <v>80832</v>
          </cell>
          <cell r="J4638">
            <v>0</v>
          </cell>
          <cell r="M4638">
            <v>0</v>
          </cell>
          <cell r="Q4638">
            <v>0</v>
          </cell>
          <cell r="S4638">
            <v>0</v>
          </cell>
        </row>
        <row r="4639">
          <cell r="A4639" t="str">
            <v>FEH133331</v>
          </cell>
          <cell r="B4639" t="str">
            <v>FEH133331</v>
          </cell>
          <cell r="C4639">
            <v>44359</v>
          </cell>
          <cell r="F4639">
            <v>80832</v>
          </cell>
          <cell r="G4639" t="str">
            <v>NO RADICADO</v>
          </cell>
          <cell r="I4639">
            <v>80832</v>
          </cell>
          <cell r="J4639">
            <v>0</v>
          </cell>
          <cell r="M4639">
            <v>0</v>
          </cell>
          <cell r="Q4639">
            <v>0</v>
          </cell>
          <cell r="S4639">
            <v>0</v>
          </cell>
        </row>
        <row r="4640">
          <cell r="A4640" t="str">
            <v>FEH133334</v>
          </cell>
          <cell r="B4640" t="str">
            <v>FEH133334</v>
          </cell>
          <cell r="C4640">
            <v>44359</v>
          </cell>
          <cell r="F4640">
            <v>2160886</v>
          </cell>
          <cell r="G4640" t="str">
            <v>EN REVISION</v>
          </cell>
          <cell r="I4640">
            <v>0</v>
          </cell>
          <cell r="J4640">
            <v>2160886</v>
          </cell>
          <cell r="M4640">
            <v>0</v>
          </cell>
          <cell r="Q4640">
            <v>0</v>
          </cell>
          <cell r="S4640">
            <v>0</v>
          </cell>
        </row>
        <row r="4641">
          <cell r="A4641" t="str">
            <v>FEH133354</v>
          </cell>
          <cell r="B4641" t="str">
            <v>FEH133354</v>
          </cell>
          <cell r="C4641">
            <v>44359</v>
          </cell>
          <cell r="F4641">
            <v>673702</v>
          </cell>
          <cell r="G4641" t="str">
            <v>EN REVISION</v>
          </cell>
          <cell r="I4641">
            <v>0</v>
          </cell>
          <cell r="J4641">
            <v>673702</v>
          </cell>
          <cell r="M4641">
            <v>0</v>
          </cell>
          <cell r="Q4641">
            <v>0</v>
          </cell>
          <cell r="S4641">
            <v>0</v>
          </cell>
        </row>
        <row r="4642">
          <cell r="A4642" t="str">
            <v>FEH133355</v>
          </cell>
          <cell r="B4642" t="str">
            <v>FEH133355</v>
          </cell>
          <cell r="C4642">
            <v>44359</v>
          </cell>
          <cell r="F4642">
            <v>216994</v>
          </cell>
          <cell r="G4642" t="str">
            <v>NO RADICADO</v>
          </cell>
          <cell r="I4642">
            <v>216994</v>
          </cell>
          <cell r="J4642">
            <v>0</v>
          </cell>
          <cell r="M4642">
            <v>0</v>
          </cell>
          <cell r="Q4642">
            <v>0</v>
          </cell>
          <cell r="S4642">
            <v>0</v>
          </cell>
        </row>
        <row r="4643">
          <cell r="A4643" t="str">
            <v>FEH133400</v>
          </cell>
          <cell r="B4643" t="str">
            <v>FEH133400</v>
          </cell>
          <cell r="C4643">
            <v>44360</v>
          </cell>
          <cell r="F4643">
            <v>1027881</v>
          </cell>
          <cell r="G4643" t="str">
            <v>EN REVISION</v>
          </cell>
          <cell r="I4643">
            <v>0</v>
          </cell>
          <cell r="J4643">
            <v>1027881</v>
          </cell>
          <cell r="M4643">
            <v>0</v>
          </cell>
          <cell r="Q4643">
            <v>0</v>
          </cell>
          <cell r="S4643">
            <v>0</v>
          </cell>
        </row>
        <row r="4644">
          <cell r="A4644" t="str">
            <v>FEH133401</v>
          </cell>
          <cell r="B4644" t="str">
            <v>FEH133401</v>
          </cell>
          <cell r="C4644">
            <v>44360</v>
          </cell>
          <cell r="F4644">
            <v>80832</v>
          </cell>
          <cell r="G4644" t="str">
            <v>NO RADICADO</v>
          </cell>
          <cell r="I4644">
            <v>80832</v>
          </cell>
          <cell r="J4644">
            <v>0</v>
          </cell>
          <cell r="M4644">
            <v>0</v>
          </cell>
          <cell r="Q4644">
            <v>0</v>
          </cell>
          <cell r="S4644">
            <v>0</v>
          </cell>
        </row>
        <row r="4645">
          <cell r="A4645" t="str">
            <v>FEH133586</v>
          </cell>
          <cell r="B4645" t="str">
            <v>FEH133586</v>
          </cell>
          <cell r="C4645">
            <v>44361</v>
          </cell>
          <cell r="F4645">
            <v>1504302</v>
          </cell>
          <cell r="G4645" t="str">
            <v>EN REVISION</v>
          </cell>
          <cell r="I4645">
            <v>0</v>
          </cell>
          <cell r="J4645">
            <v>1504302</v>
          </cell>
          <cell r="M4645">
            <v>0</v>
          </cell>
          <cell r="Q4645">
            <v>0</v>
          </cell>
          <cell r="S4645">
            <v>0</v>
          </cell>
        </row>
        <row r="4646">
          <cell r="A4646" t="str">
            <v>FEH133587</v>
          </cell>
          <cell r="B4646" t="str">
            <v>FEH133587</v>
          </cell>
          <cell r="C4646">
            <v>44361</v>
          </cell>
          <cell r="F4646">
            <v>80832</v>
          </cell>
          <cell r="G4646" t="str">
            <v>NO RADICADO</v>
          </cell>
          <cell r="I4646">
            <v>80832</v>
          </cell>
          <cell r="J4646">
            <v>0</v>
          </cell>
          <cell r="M4646">
            <v>0</v>
          </cell>
          <cell r="Q4646">
            <v>0</v>
          </cell>
          <cell r="S4646">
            <v>0</v>
          </cell>
        </row>
        <row r="4647">
          <cell r="A4647" t="str">
            <v>FEH134236</v>
          </cell>
          <cell r="B4647" t="str">
            <v>FEH134236</v>
          </cell>
          <cell r="C4647">
            <v>44363</v>
          </cell>
          <cell r="F4647">
            <v>1463063</v>
          </cell>
          <cell r="G4647" t="str">
            <v>EN REVISION</v>
          </cell>
          <cell r="I4647">
            <v>0</v>
          </cell>
          <cell r="J4647">
            <v>1463063</v>
          </cell>
          <cell r="M4647">
            <v>0</v>
          </cell>
          <cell r="Q4647">
            <v>0</v>
          </cell>
          <cell r="S4647">
            <v>0</v>
          </cell>
        </row>
        <row r="4648">
          <cell r="A4648" t="str">
            <v>FEH134238</v>
          </cell>
          <cell r="B4648" t="str">
            <v>FEH134238</v>
          </cell>
          <cell r="C4648">
            <v>44363</v>
          </cell>
          <cell r="F4648">
            <v>80832</v>
          </cell>
          <cell r="G4648" t="str">
            <v>NO RADICADO</v>
          </cell>
          <cell r="I4648">
            <v>80832</v>
          </cell>
          <cell r="J4648">
            <v>0</v>
          </cell>
          <cell r="M4648">
            <v>0</v>
          </cell>
          <cell r="Q4648">
            <v>0</v>
          </cell>
          <cell r="S4648">
            <v>0</v>
          </cell>
        </row>
        <row r="4649">
          <cell r="A4649" t="str">
            <v>FEH135801</v>
          </cell>
          <cell r="B4649" t="str">
            <v>FEH135801</v>
          </cell>
          <cell r="C4649">
            <v>44368</v>
          </cell>
          <cell r="F4649">
            <v>1195506</v>
          </cell>
          <cell r="G4649" t="str">
            <v>EN REVISION</v>
          </cell>
          <cell r="I4649">
            <v>0</v>
          </cell>
          <cell r="J4649">
            <v>1195506</v>
          </cell>
          <cell r="M4649">
            <v>0</v>
          </cell>
          <cell r="Q4649">
            <v>0</v>
          </cell>
          <cell r="S4649">
            <v>0</v>
          </cell>
        </row>
        <row r="4650">
          <cell r="A4650" t="str">
            <v>FEH135803</v>
          </cell>
          <cell r="B4650" t="str">
            <v>FEH135803</v>
          </cell>
          <cell r="C4650">
            <v>44368</v>
          </cell>
          <cell r="F4650">
            <v>80832</v>
          </cell>
          <cell r="G4650" t="str">
            <v>NO RADICADO</v>
          </cell>
          <cell r="I4650">
            <v>80832</v>
          </cell>
          <cell r="J4650">
            <v>0</v>
          </cell>
          <cell r="M4650">
            <v>0</v>
          </cell>
          <cell r="Q4650">
            <v>0</v>
          </cell>
          <cell r="S4650">
            <v>0</v>
          </cell>
        </row>
        <row r="4651">
          <cell r="A4651" t="str">
            <v>FEH136101</v>
          </cell>
          <cell r="B4651" t="str">
            <v>FEH136101</v>
          </cell>
          <cell r="C4651">
            <v>44369</v>
          </cell>
          <cell r="F4651">
            <v>9702787</v>
          </cell>
          <cell r="G4651" t="str">
            <v>EN REVISION</v>
          </cell>
          <cell r="I4651">
            <v>0</v>
          </cell>
          <cell r="J4651">
            <v>9702787</v>
          </cell>
          <cell r="M4651">
            <v>0</v>
          </cell>
          <cell r="Q4651">
            <v>0</v>
          </cell>
          <cell r="S4651">
            <v>0</v>
          </cell>
        </row>
        <row r="4652">
          <cell r="A4652" t="str">
            <v>FEH136104</v>
          </cell>
          <cell r="B4652" t="str">
            <v>FEH136104</v>
          </cell>
          <cell r="C4652">
            <v>44369</v>
          </cell>
          <cell r="F4652">
            <v>80832</v>
          </cell>
          <cell r="G4652" t="str">
            <v>NO RADICADO</v>
          </cell>
          <cell r="I4652">
            <v>80832</v>
          </cell>
          <cell r="J4652">
            <v>0</v>
          </cell>
          <cell r="M4652">
            <v>0</v>
          </cell>
          <cell r="Q4652">
            <v>0</v>
          </cell>
          <cell r="S4652">
            <v>0</v>
          </cell>
        </row>
        <row r="4653">
          <cell r="A4653" t="str">
            <v>FEH136109</v>
          </cell>
          <cell r="B4653" t="str">
            <v>FEH136109</v>
          </cell>
          <cell r="C4653">
            <v>44369</v>
          </cell>
          <cell r="F4653">
            <v>2516086</v>
          </cell>
          <cell r="G4653" t="str">
            <v>EN REVISION</v>
          </cell>
          <cell r="I4653">
            <v>0</v>
          </cell>
          <cell r="J4653">
            <v>2516086</v>
          </cell>
          <cell r="M4653">
            <v>0</v>
          </cell>
          <cell r="Q4653">
            <v>0</v>
          </cell>
          <cell r="S4653">
            <v>0</v>
          </cell>
        </row>
        <row r="4654">
          <cell r="A4654" t="str">
            <v>FEH136110</v>
          </cell>
          <cell r="B4654" t="str">
            <v>FEH136110</v>
          </cell>
          <cell r="C4654">
            <v>44369</v>
          </cell>
          <cell r="F4654">
            <v>9172</v>
          </cell>
          <cell r="G4654" t="str">
            <v>EN REVISION</v>
          </cell>
          <cell r="I4654">
            <v>0</v>
          </cell>
          <cell r="J4654">
            <v>9172</v>
          </cell>
          <cell r="M4654">
            <v>0</v>
          </cell>
          <cell r="Q4654">
            <v>0</v>
          </cell>
          <cell r="S4654">
            <v>0</v>
          </cell>
        </row>
        <row r="4655">
          <cell r="A4655" t="str">
            <v>FEH136119</v>
          </cell>
          <cell r="B4655" t="str">
            <v>FEH136119</v>
          </cell>
          <cell r="C4655">
            <v>44369</v>
          </cell>
          <cell r="F4655">
            <v>4911053</v>
          </cell>
          <cell r="G4655" t="str">
            <v>EN REVISION</v>
          </cell>
          <cell r="I4655">
            <v>0</v>
          </cell>
          <cell r="J4655">
            <v>4911053</v>
          </cell>
          <cell r="M4655">
            <v>0</v>
          </cell>
          <cell r="Q4655">
            <v>0</v>
          </cell>
          <cell r="S4655">
            <v>0</v>
          </cell>
        </row>
        <row r="4656">
          <cell r="A4656" t="str">
            <v>FEH136473</v>
          </cell>
          <cell r="B4656" t="str">
            <v>FEH136473</v>
          </cell>
          <cell r="C4656">
            <v>44370</v>
          </cell>
          <cell r="F4656">
            <v>7337656</v>
          </cell>
          <cell r="G4656" t="str">
            <v>EN REVISION</v>
          </cell>
          <cell r="I4656">
            <v>0</v>
          </cell>
          <cell r="J4656">
            <v>7337656</v>
          </cell>
          <cell r="M4656">
            <v>0</v>
          </cell>
          <cell r="Q4656">
            <v>0</v>
          </cell>
          <cell r="S4656">
            <v>0</v>
          </cell>
        </row>
        <row r="4657">
          <cell r="A4657" t="str">
            <v>FEH136475</v>
          </cell>
          <cell r="B4657" t="str">
            <v>FEH136475</v>
          </cell>
          <cell r="C4657">
            <v>44370</v>
          </cell>
          <cell r="F4657">
            <v>80832</v>
          </cell>
          <cell r="G4657" t="str">
            <v>NO RADICADO</v>
          </cell>
          <cell r="I4657">
            <v>80832</v>
          </cell>
          <cell r="J4657">
            <v>0</v>
          </cell>
          <cell r="M4657">
            <v>0</v>
          </cell>
          <cell r="Q4657">
            <v>0</v>
          </cell>
          <cell r="S4657">
            <v>0</v>
          </cell>
        </row>
        <row r="4658">
          <cell r="A4658" t="str">
            <v>FEH137380</v>
          </cell>
          <cell r="B4658" t="str">
            <v>FEH137380</v>
          </cell>
          <cell r="C4658">
            <v>44372</v>
          </cell>
          <cell r="F4658">
            <v>80832</v>
          </cell>
          <cell r="G4658" t="str">
            <v>EN REVISION ADRES-CANASTA COVID</v>
          </cell>
          <cell r="I4658">
            <v>0</v>
          </cell>
          <cell r="J4658">
            <v>80832</v>
          </cell>
          <cell r="M4658">
            <v>0</v>
          </cell>
          <cell r="Q4658">
            <v>0</v>
          </cell>
          <cell r="S4658">
            <v>0</v>
          </cell>
        </row>
        <row r="4659">
          <cell r="A4659" t="str">
            <v>FEH137411</v>
          </cell>
          <cell r="B4659" t="str">
            <v>FEH137411</v>
          </cell>
          <cell r="C4659">
            <v>44372</v>
          </cell>
          <cell r="F4659">
            <v>2317150</v>
          </cell>
          <cell r="G4659" t="str">
            <v>EN REVISION</v>
          </cell>
          <cell r="I4659">
            <v>0</v>
          </cell>
          <cell r="J4659">
            <v>2317150</v>
          </cell>
          <cell r="M4659">
            <v>0</v>
          </cell>
          <cell r="Q4659">
            <v>0</v>
          </cell>
          <cell r="S4659">
            <v>0</v>
          </cell>
        </row>
        <row r="4660">
          <cell r="A4660" t="str">
            <v>FEH137412</v>
          </cell>
          <cell r="B4660" t="str">
            <v>FEH137412</v>
          </cell>
          <cell r="C4660">
            <v>44372</v>
          </cell>
          <cell r="F4660">
            <v>121380</v>
          </cell>
          <cell r="G4660" t="str">
            <v>EN REVISION</v>
          </cell>
          <cell r="I4660">
            <v>0</v>
          </cell>
          <cell r="J4660">
            <v>121380</v>
          </cell>
          <cell r="M4660">
            <v>0</v>
          </cell>
          <cell r="Q4660">
            <v>0</v>
          </cell>
          <cell r="S4660">
            <v>0</v>
          </cell>
        </row>
        <row r="4661">
          <cell r="A4661" t="str">
            <v>FEH132536</v>
          </cell>
          <cell r="B4661" t="str">
            <v>FEH132536</v>
          </cell>
          <cell r="C4661">
            <v>44357</v>
          </cell>
          <cell r="F4661">
            <v>121559</v>
          </cell>
          <cell r="G4661" t="str">
            <v>EN REVISION</v>
          </cell>
          <cell r="I4661">
            <v>0</v>
          </cell>
          <cell r="J4661">
            <v>121559</v>
          </cell>
          <cell r="M4661">
            <v>0</v>
          </cell>
          <cell r="Q4661">
            <v>0</v>
          </cell>
          <cell r="S4661">
            <v>0</v>
          </cell>
        </row>
        <row r="4662">
          <cell r="A4662" t="str">
            <v>FEH132538</v>
          </cell>
          <cell r="B4662" t="str">
            <v>FEH132538</v>
          </cell>
          <cell r="C4662">
            <v>44357</v>
          </cell>
          <cell r="F4662">
            <v>115484</v>
          </cell>
          <cell r="G4662" t="str">
            <v>EN REVISION</v>
          </cell>
          <cell r="I4662">
            <v>0</v>
          </cell>
          <cell r="J4662">
            <v>115484</v>
          </cell>
          <cell r="M4662">
            <v>0</v>
          </cell>
          <cell r="Q4662">
            <v>0</v>
          </cell>
          <cell r="S4662">
            <v>0</v>
          </cell>
        </row>
        <row r="4663">
          <cell r="A4663" t="str">
            <v>FEH132543</v>
          </cell>
          <cell r="B4663" t="str">
            <v>FEH132543</v>
          </cell>
          <cell r="C4663">
            <v>44357</v>
          </cell>
          <cell r="F4663">
            <v>37184</v>
          </cell>
          <cell r="G4663" t="str">
            <v>EN REVISION</v>
          </cell>
          <cell r="I4663">
            <v>0</v>
          </cell>
          <cell r="J4663">
            <v>37184</v>
          </cell>
          <cell r="M4663">
            <v>0</v>
          </cell>
          <cell r="Q4663">
            <v>0</v>
          </cell>
          <cell r="S4663">
            <v>0</v>
          </cell>
        </row>
        <row r="4664">
          <cell r="A4664" t="str">
            <v>FEH132572</v>
          </cell>
          <cell r="B4664" t="str">
            <v>FEH132572</v>
          </cell>
          <cell r="C4664">
            <v>44357</v>
          </cell>
          <cell r="F4664">
            <v>33219</v>
          </cell>
          <cell r="G4664" t="str">
            <v>EN REVISION</v>
          </cell>
          <cell r="I4664">
            <v>0</v>
          </cell>
          <cell r="J4664">
            <v>33219</v>
          </cell>
          <cell r="M4664">
            <v>0</v>
          </cell>
          <cell r="Q4664">
            <v>0</v>
          </cell>
          <cell r="S4664">
            <v>0</v>
          </cell>
        </row>
        <row r="4665">
          <cell r="A4665" t="str">
            <v>FEH132579</v>
          </cell>
          <cell r="B4665" t="str">
            <v>FEH132579</v>
          </cell>
          <cell r="C4665">
            <v>44357</v>
          </cell>
          <cell r="F4665">
            <v>201241</v>
          </cell>
          <cell r="G4665" t="str">
            <v>EN REVISION</v>
          </cell>
          <cell r="I4665">
            <v>0</v>
          </cell>
          <cell r="J4665">
            <v>201241</v>
          </cell>
          <cell r="M4665">
            <v>0</v>
          </cell>
          <cell r="Q4665">
            <v>0</v>
          </cell>
          <cell r="S4665">
            <v>0</v>
          </cell>
        </row>
        <row r="4666">
          <cell r="A4666" t="str">
            <v>FEH132608</v>
          </cell>
          <cell r="B4666" t="str">
            <v>FEH132608</v>
          </cell>
          <cell r="C4666">
            <v>44357</v>
          </cell>
          <cell r="F4666">
            <v>38110</v>
          </cell>
          <cell r="G4666" t="str">
            <v>EN REVISION</v>
          </cell>
          <cell r="I4666">
            <v>0</v>
          </cell>
          <cell r="J4666">
            <v>38110</v>
          </cell>
          <cell r="M4666">
            <v>0</v>
          </cell>
          <cell r="Q4666">
            <v>0</v>
          </cell>
          <cell r="S4666">
            <v>0</v>
          </cell>
        </row>
        <row r="4667">
          <cell r="A4667" t="str">
            <v>FEH132609</v>
          </cell>
          <cell r="B4667" t="str">
            <v>FEH132609</v>
          </cell>
          <cell r="C4667">
            <v>44357</v>
          </cell>
          <cell r="F4667">
            <v>38110</v>
          </cell>
          <cell r="G4667" t="str">
            <v>EN REVISION</v>
          </cell>
          <cell r="I4667">
            <v>0</v>
          </cell>
          <cell r="J4667">
            <v>38110</v>
          </cell>
          <cell r="M4667">
            <v>0</v>
          </cell>
          <cell r="Q4667">
            <v>0</v>
          </cell>
          <cell r="S4667">
            <v>0</v>
          </cell>
        </row>
        <row r="4668">
          <cell r="A4668" t="str">
            <v>FEH132635</v>
          </cell>
          <cell r="B4668" t="str">
            <v>FEH132635</v>
          </cell>
          <cell r="C4668">
            <v>44357</v>
          </cell>
          <cell r="F4668">
            <v>95400</v>
          </cell>
          <cell r="G4668" t="str">
            <v>EN REVISION</v>
          </cell>
          <cell r="I4668">
            <v>0</v>
          </cell>
          <cell r="J4668">
            <v>95400</v>
          </cell>
          <cell r="M4668">
            <v>0</v>
          </cell>
          <cell r="Q4668">
            <v>0</v>
          </cell>
          <cell r="S4668">
            <v>0</v>
          </cell>
        </row>
        <row r="4669">
          <cell r="A4669" t="str">
            <v>FEH132638</v>
          </cell>
          <cell r="B4669" t="str">
            <v>FEH132638</v>
          </cell>
          <cell r="C4669">
            <v>44357</v>
          </cell>
          <cell r="F4669">
            <v>85936</v>
          </cell>
          <cell r="G4669" t="str">
            <v>EN REVISION</v>
          </cell>
          <cell r="I4669">
            <v>0</v>
          </cell>
          <cell r="J4669">
            <v>85936</v>
          </cell>
          <cell r="M4669">
            <v>0</v>
          </cell>
          <cell r="Q4669">
            <v>0</v>
          </cell>
          <cell r="S4669">
            <v>0</v>
          </cell>
        </row>
        <row r="4670">
          <cell r="A4670" t="str">
            <v>FEH132641</v>
          </cell>
          <cell r="B4670" t="str">
            <v>FEH132641</v>
          </cell>
          <cell r="C4670">
            <v>44357</v>
          </cell>
          <cell r="F4670">
            <v>85936</v>
          </cell>
          <cell r="G4670" t="str">
            <v>EN REVISION</v>
          </cell>
          <cell r="I4670">
            <v>0</v>
          </cell>
          <cell r="J4670">
            <v>85936</v>
          </cell>
          <cell r="M4670">
            <v>0</v>
          </cell>
          <cell r="Q4670">
            <v>0</v>
          </cell>
          <cell r="S4670">
            <v>0</v>
          </cell>
        </row>
        <row r="4671">
          <cell r="A4671" t="str">
            <v>FEH132642</v>
          </cell>
          <cell r="B4671" t="str">
            <v>FEH132642</v>
          </cell>
          <cell r="C4671">
            <v>44357</v>
          </cell>
          <cell r="F4671">
            <v>85936</v>
          </cell>
          <cell r="G4671" t="str">
            <v>EN REVISION</v>
          </cell>
          <cell r="I4671">
            <v>0</v>
          </cell>
          <cell r="J4671">
            <v>85936</v>
          </cell>
          <cell r="M4671">
            <v>0</v>
          </cell>
          <cell r="Q4671">
            <v>0</v>
          </cell>
          <cell r="S4671">
            <v>0</v>
          </cell>
        </row>
        <row r="4672">
          <cell r="A4672" t="str">
            <v>FEH132647</v>
          </cell>
          <cell r="B4672" t="str">
            <v>FEH132647</v>
          </cell>
          <cell r="C4672">
            <v>44357</v>
          </cell>
          <cell r="F4672">
            <v>85936</v>
          </cell>
          <cell r="G4672" t="str">
            <v>EN REVISION</v>
          </cell>
          <cell r="I4672">
            <v>0</v>
          </cell>
          <cell r="J4672">
            <v>85936</v>
          </cell>
          <cell r="M4672">
            <v>0</v>
          </cell>
          <cell r="Q4672">
            <v>0</v>
          </cell>
          <cell r="S4672">
            <v>0</v>
          </cell>
        </row>
        <row r="4673">
          <cell r="A4673" t="str">
            <v>FEH132648</v>
          </cell>
          <cell r="B4673" t="str">
            <v>FEH132648</v>
          </cell>
          <cell r="C4673">
            <v>44357</v>
          </cell>
          <cell r="F4673">
            <v>85936</v>
          </cell>
          <cell r="G4673" t="str">
            <v>EN REVISION</v>
          </cell>
          <cell r="I4673">
            <v>0</v>
          </cell>
          <cell r="J4673">
            <v>85936</v>
          </cell>
          <cell r="M4673">
            <v>0</v>
          </cell>
          <cell r="Q4673">
            <v>0</v>
          </cell>
          <cell r="S4673">
            <v>0</v>
          </cell>
        </row>
        <row r="4674">
          <cell r="A4674" t="str">
            <v>FEH132689</v>
          </cell>
          <cell r="B4674" t="str">
            <v>FEH132689</v>
          </cell>
          <cell r="C4674">
            <v>44357</v>
          </cell>
          <cell r="F4674">
            <v>38110</v>
          </cell>
          <cell r="G4674" t="str">
            <v>EN REVISION</v>
          </cell>
          <cell r="I4674">
            <v>0</v>
          </cell>
          <cell r="J4674">
            <v>38110</v>
          </cell>
          <cell r="M4674">
            <v>0</v>
          </cell>
          <cell r="Q4674">
            <v>0</v>
          </cell>
          <cell r="S4674">
            <v>0</v>
          </cell>
        </row>
        <row r="4675">
          <cell r="A4675" t="str">
            <v>FEH132691</v>
          </cell>
          <cell r="B4675" t="str">
            <v>FEH132691</v>
          </cell>
          <cell r="C4675">
            <v>44357</v>
          </cell>
          <cell r="F4675">
            <v>95736</v>
          </cell>
          <cell r="G4675" t="str">
            <v>EN REVISION</v>
          </cell>
          <cell r="I4675">
            <v>0</v>
          </cell>
          <cell r="J4675">
            <v>95736</v>
          </cell>
          <cell r="M4675">
            <v>0</v>
          </cell>
          <cell r="Q4675">
            <v>0</v>
          </cell>
          <cell r="S4675">
            <v>0</v>
          </cell>
        </row>
        <row r="4676">
          <cell r="A4676" t="str">
            <v>FEH132694</v>
          </cell>
          <cell r="B4676" t="str">
            <v>FEH132694</v>
          </cell>
          <cell r="C4676">
            <v>44357</v>
          </cell>
          <cell r="F4676">
            <v>38110</v>
          </cell>
          <cell r="G4676" t="str">
            <v>EN REVISION</v>
          </cell>
          <cell r="I4676">
            <v>0</v>
          </cell>
          <cell r="J4676">
            <v>38110</v>
          </cell>
          <cell r="M4676">
            <v>0</v>
          </cell>
          <cell r="Q4676">
            <v>0</v>
          </cell>
          <cell r="S4676">
            <v>0</v>
          </cell>
        </row>
        <row r="4677">
          <cell r="A4677" t="str">
            <v>FEH132696</v>
          </cell>
          <cell r="B4677" t="str">
            <v>FEH132696</v>
          </cell>
          <cell r="C4677">
            <v>44357</v>
          </cell>
          <cell r="F4677">
            <v>6773</v>
          </cell>
          <cell r="G4677" t="str">
            <v>EN REVISION</v>
          </cell>
          <cell r="I4677">
            <v>0</v>
          </cell>
          <cell r="J4677">
            <v>6773</v>
          </cell>
          <cell r="M4677">
            <v>0</v>
          </cell>
          <cell r="Q4677">
            <v>0</v>
          </cell>
          <cell r="S4677">
            <v>0</v>
          </cell>
        </row>
        <row r="4678">
          <cell r="A4678" t="str">
            <v>FEH132733</v>
          </cell>
          <cell r="B4678" t="str">
            <v>FEH132733</v>
          </cell>
          <cell r="C4678">
            <v>44357</v>
          </cell>
          <cell r="F4678">
            <v>24585</v>
          </cell>
          <cell r="G4678" t="str">
            <v>EN REVISION</v>
          </cell>
          <cell r="I4678">
            <v>0</v>
          </cell>
          <cell r="J4678">
            <v>24585</v>
          </cell>
          <cell r="M4678">
            <v>0</v>
          </cell>
          <cell r="Q4678">
            <v>0</v>
          </cell>
          <cell r="S4678">
            <v>0</v>
          </cell>
        </row>
        <row r="4679">
          <cell r="A4679" t="str">
            <v>FEH132794</v>
          </cell>
          <cell r="B4679" t="str">
            <v>FEH132794</v>
          </cell>
          <cell r="C4679">
            <v>44357</v>
          </cell>
          <cell r="F4679">
            <v>66950</v>
          </cell>
          <cell r="G4679" t="str">
            <v>EN REVISION</v>
          </cell>
          <cell r="I4679">
            <v>0</v>
          </cell>
          <cell r="J4679">
            <v>66950</v>
          </cell>
          <cell r="M4679">
            <v>0</v>
          </cell>
          <cell r="Q4679">
            <v>0</v>
          </cell>
          <cell r="S4679">
            <v>0</v>
          </cell>
        </row>
        <row r="4680">
          <cell r="A4680" t="str">
            <v>FEH132796</v>
          </cell>
          <cell r="B4680" t="str">
            <v>FEH132796</v>
          </cell>
          <cell r="C4680">
            <v>44357</v>
          </cell>
          <cell r="F4680">
            <v>66950</v>
          </cell>
          <cell r="G4680" t="str">
            <v>EN REVISION</v>
          </cell>
          <cell r="I4680">
            <v>0</v>
          </cell>
          <cell r="J4680">
            <v>66950</v>
          </cell>
          <cell r="M4680">
            <v>0</v>
          </cell>
          <cell r="Q4680">
            <v>0</v>
          </cell>
          <cell r="S4680">
            <v>0</v>
          </cell>
        </row>
        <row r="4681">
          <cell r="A4681" t="str">
            <v>FEH132797</v>
          </cell>
          <cell r="B4681" t="str">
            <v>FEH132797</v>
          </cell>
          <cell r="C4681">
            <v>44357</v>
          </cell>
          <cell r="F4681">
            <v>66950</v>
          </cell>
          <cell r="G4681" t="str">
            <v>EN REVISION</v>
          </cell>
          <cell r="I4681">
            <v>0</v>
          </cell>
          <cell r="J4681">
            <v>66950</v>
          </cell>
          <cell r="M4681">
            <v>0</v>
          </cell>
          <cell r="Q4681">
            <v>0</v>
          </cell>
          <cell r="S4681">
            <v>0</v>
          </cell>
        </row>
        <row r="4682">
          <cell r="A4682" t="str">
            <v>FEH132798</v>
          </cell>
          <cell r="B4682" t="str">
            <v>FEH132798</v>
          </cell>
          <cell r="C4682">
            <v>44357</v>
          </cell>
          <cell r="F4682">
            <v>138774</v>
          </cell>
          <cell r="G4682" t="str">
            <v>NO RADICADO</v>
          </cell>
          <cell r="I4682">
            <v>138774</v>
          </cell>
          <cell r="J4682">
            <v>0</v>
          </cell>
          <cell r="M4682">
            <v>0</v>
          </cell>
          <cell r="Q4682">
            <v>0</v>
          </cell>
          <cell r="S4682">
            <v>0</v>
          </cell>
        </row>
        <row r="4683">
          <cell r="A4683" t="str">
            <v>FEH132799</v>
          </cell>
          <cell r="B4683" t="str">
            <v>FEH132799</v>
          </cell>
          <cell r="C4683">
            <v>44357</v>
          </cell>
          <cell r="F4683">
            <v>66950</v>
          </cell>
          <cell r="G4683" t="str">
            <v>EN REVISION</v>
          </cell>
          <cell r="I4683">
            <v>0</v>
          </cell>
          <cell r="J4683">
            <v>66950</v>
          </cell>
          <cell r="M4683">
            <v>0</v>
          </cell>
          <cell r="Q4683">
            <v>0</v>
          </cell>
          <cell r="S4683">
            <v>0</v>
          </cell>
        </row>
        <row r="4684">
          <cell r="A4684" t="str">
            <v>FEH132800</v>
          </cell>
          <cell r="B4684" t="str">
            <v>FEH132800</v>
          </cell>
          <cell r="C4684">
            <v>44357</v>
          </cell>
          <cell r="F4684">
            <v>66950</v>
          </cell>
          <cell r="G4684" t="str">
            <v>EN REVISION</v>
          </cell>
          <cell r="I4684">
            <v>0</v>
          </cell>
          <cell r="J4684">
            <v>66950</v>
          </cell>
          <cell r="M4684">
            <v>0</v>
          </cell>
          <cell r="Q4684">
            <v>0</v>
          </cell>
          <cell r="S4684">
            <v>0</v>
          </cell>
        </row>
        <row r="4685">
          <cell r="A4685" t="str">
            <v>FEH132801</v>
          </cell>
          <cell r="B4685" t="str">
            <v>FEH132801</v>
          </cell>
          <cell r="C4685">
            <v>44357</v>
          </cell>
          <cell r="F4685">
            <v>95935</v>
          </cell>
          <cell r="G4685" t="str">
            <v>NO RADICADO</v>
          </cell>
          <cell r="I4685">
            <v>95935</v>
          </cell>
          <cell r="J4685">
            <v>0</v>
          </cell>
          <cell r="M4685">
            <v>0</v>
          </cell>
          <cell r="Q4685">
            <v>0</v>
          </cell>
          <cell r="S4685">
            <v>0</v>
          </cell>
        </row>
        <row r="4686">
          <cell r="A4686" t="str">
            <v>FEH132802</v>
          </cell>
          <cell r="B4686" t="str">
            <v>FEH132802</v>
          </cell>
          <cell r="C4686">
            <v>44357</v>
          </cell>
          <cell r="F4686">
            <v>250328</v>
          </cell>
          <cell r="G4686" t="str">
            <v>EN REVISION</v>
          </cell>
          <cell r="I4686">
            <v>0</v>
          </cell>
          <cell r="J4686">
            <v>250328</v>
          </cell>
          <cell r="M4686">
            <v>0</v>
          </cell>
          <cell r="Q4686">
            <v>0</v>
          </cell>
          <cell r="S4686">
            <v>0</v>
          </cell>
        </row>
        <row r="4687">
          <cell r="A4687" t="str">
            <v>FEH132803</v>
          </cell>
          <cell r="B4687" t="str">
            <v>FEH132803</v>
          </cell>
          <cell r="C4687">
            <v>44357</v>
          </cell>
          <cell r="F4687">
            <v>66950</v>
          </cell>
          <cell r="G4687" t="str">
            <v>EN REVISION</v>
          </cell>
          <cell r="I4687">
            <v>0</v>
          </cell>
          <cell r="J4687">
            <v>66950</v>
          </cell>
          <cell r="M4687">
            <v>0</v>
          </cell>
          <cell r="Q4687">
            <v>0</v>
          </cell>
          <cell r="S4687">
            <v>0</v>
          </cell>
        </row>
        <row r="4688">
          <cell r="A4688" t="str">
            <v>FEH132804</v>
          </cell>
          <cell r="B4688" t="str">
            <v>FEH132804</v>
          </cell>
          <cell r="C4688">
            <v>44357</v>
          </cell>
          <cell r="F4688">
            <v>105082</v>
          </cell>
          <cell r="G4688" t="str">
            <v>NO RADICADO</v>
          </cell>
          <cell r="I4688">
            <v>105082</v>
          </cell>
          <cell r="J4688">
            <v>0</v>
          </cell>
          <cell r="M4688">
            <v>0</v>
          </cell>
          <cell r="Q4688">
            <v>0</v>
          </cell>
          <cell r="S4688">
            <v>0</v>
          </cell>
        </row>
        <row r="4689">
          <cell r="A4689" t="str">
            <v>FEH132813</v>
          </cell>
          <cell r="B4689" t="str">
            <v>FEH132813</v>
          </cell>
          <cell r="C4689">
            <v>44357</v>
          </cell>
          <cell r="F4689">
            <v>123593</v>
          </cell>
          <cell r="G4689" t="str">
            <v>EN REVISION</v>
          </cell>
          <cell r="I4689">
            <v>0</v>
          </cell>
          <cell r="J4689">
            <v>123593</v>
          </cell>
          <cell r="M4689">
            <v>0</v>
          </cell>
          <cell r="Q4689">
            <v>0</v>
          </cell>
          <cell r="S4689">
            <v>0</v>
          </cell>
        </row>
        <row r="4690">
          <cell r="A4690" t="str">
            <v>FEH132818</v>
          </cell>
          <cell r="B4690" t="str">
            <v>FEH132818</v>
          </cell>
          <cell r="C4690">
            <v>44357</v>
          </cell>
          <cell r="F4690">
            <v>15799</v>
          </cell>
          <cell r="G4690" t="str">
            <v>EN REVISION</v>
          </cell>
          <cell r="I4690">
            <v>0</v>
          </cell>
          <cell r="J4690">
            <v>15799</v>
          </cell>
          <cell r="M4690">
            <v>0</v>
          </cell>
          <cell r="Q4690">
            <v>0</v>
          </cell>
          <cell r="S4690">
            <v>0</v>
          </cell>
        </row>
        <row r="4691">
          <cell r="A4691" t="str">
            <v>FEH132828</v>
          </cell>
          <cell r="B4691" t="str">
            <v>FEH132828</v>
          </cell>
          <cell r="C4691">
            <v>44358</v>
          </cell>
          <cell r="F4691">
            <v>56940</v>
          </cell>
          <cell r="G4691" t="str">
            <v>NO RADICADO</v>
          </cell>
          <cell r="I4691">
            <v>56940</v>
          </cell>
          <cell r="J4691">
            <v>0</v>
          </cell>
          <cell r="M4691">
            <v>0</v>
          </cell>
          <cell r="Q4691">
            <v>0</v>
          </cell>
          <cell r="S4691">
            <v>0</v>
          </cell>
        </row>
        <row r="4692">
          <cell r="A4692" t="str">
            <v>FEH132831</v>
          </cell>
          <cell r="B4692" t="str">
            <v>FEH132831</v>
          </cell>
          <cell r="C4692">
            <v>44358</v>
          </cell>
          <cell r="F4692">
            <v>119050</v>
          </cell>
          <cell r="G4692" t="str">
            <v>NO RADICADO</v>
          </cell>
          <cell r="I4692">
            <v>119050</v>
          </cell>
          <cell r="J4692">
            <v>0</v>
          </cell>
          <cell r="M4692">
            <v>0</v>
          </cell>
          <cell r="Q4692">
            <v>0</v>
          </cell>
          <cell r="S4692">
            <v>0</v>
          </cell>
        </row>
        <row r="4693">
          <cell r="A4693" t="str">
            <v>FEH132833</v>
          </cell>
          <cell r="B4693" t="str">
            <v>FEH132833</v>
          </cell>
          <cell r="C4693">
            <v>44358</v>
          </cell>
          <cell r="F4693">
            <v>225826</v>
          </cell>
          <cell r="G4693" t="str">
            <v>NO RADICADO</v>
          </cell>
          <cell r="I4693">
            <v>225826</v>
          </cell>
          <cell r="J4693">
            <v>0</v>
          </cell>
          <cell r="M4693">
            <v>0</v>
          </cell>
          <cell r="Q4693">
            <v>0</v>
          </cell>
          <cell r="S4693">
            <v>0</v>
          </cell>
        </row>
        <row r="4694">
          <cell r="A4694" t="str">
            <v>FEH132835</v>
          </cell>
          <cell r="B4694" t="str">
            <v>FEH132835</v>
          </cell>
          <cell r="C4694">
            <v>44358</v>
          </cell>
          <cell r="F4694">
            <v>193558</v>
          </cell>
          <cell r="G4694" t="str">
            <v>NO RADICADO</v>
          </cell>
          <cell r="I4694">
            <v>193558</v>
          </cell>
          <cell r="J4694">
            <v>0</v>
          </cell>
          <cell r="M4694">
            <v>0</v>
          </cell>
          <cell r="Q4694">
            <v>0</v>
          </cell>
          <cell r="S4694">
            <v>0</v>
          </cell>
        </row>
        <row r="4695">
          <cell r="A4695" t="str">
            <v>FEH132838</v>
          </cell>
          <cell r="B4695" t="str">
            <v>FEH132838</v>
          </cell>
          <cell r="C4695">
            <v>44358</v>
          </cell>
          <cell r="F4695">
            <v>145233</v>
          </cell>
          <cell r="G4695" t="str">
            <v>NO RADICADO</v>
          </cell>
          <cell r="I4695">
            <v>145233</v>
          </cell>
          <cell r="J4695">
            <v>0</v>
          </cell>
          <cell r="M4695">
            <v>0</v>
          </cell>
          <cell r="Q4695">
            <v>0</v>
          </cell>
          <cell r="S4695">
            <v>0</v>
          </cell>
        </row>
        <row r="4696">
          <cell r="A4696" t="str">
            <v>FEH132840</v>
          </cell>
          <cell r="B4696" t="str">
            <v>FEH132840</v>
          </cell>
          <cell r="C4696">
            <v>44358</v>
          </cell>
          <cell r="F4696">
            <v>29827</v>
          </cell>
          <cell r="G4696" t="str">
            <v>EN REVISION</v>
          </cell>
          <cell r="I4696">
            <v>0</v>
          </cell>
          <cell r="J4696">
            <v>29827</v>
          </cell>
          <cell r="M4696">
            <v>0</v>
          </cell>
          <cell r="Q4696">
            <v>0</v>
          </cell>
          <cell r="S4696">
            <v>0</v>
          </cell>
        </row>
        <row r="4697">
          <cell r="A4697" t="str">
            <v>FEH132841</v>
          </cell>
          <cell r="B4697" t="str">
            <v>FEH132841</v>
          </cell>
          <cell r="C4697">
            <v>44358</v>
          </cell>
          <cell r="F4697">
            <v>22074</v>
          </cell>
          <cell r="G4697" t="str">
            <v>EN REVISION</v>
          </cell>
          <cell r="I4697">
            <v>0</v>
          </cell>
          <cell r="J4697">
            <v>22074</v>
          </cell>
          <cell r="M4697">
            <v>0</v>
          </cell>
          <cell r="Q4697">
            <v>0</v>
          </cell>
          <cell r="S4697">
            <v>0</v>
          </cell>
        </row>
        <row r="4698">
          <cell r="A4698" t="str">
            <v>FEH132843</v>
          </cell>
          <cell r="B4698" t="str">
            <v>FEH132843</v>
          </cell>
          <cell r="C4698">
            <v>44358</v>
          </cell>
          <cell r="F4698">
            <v>38413</v>
          </cell>
          <cell r="G4698" t="str">
            <v>NO RADICADO</v>
          </cell>
          <cell r="I4698">
            <v>38413</v>
          </cell>
          <cell r="J4698">
            <v>0</v>
          </cell>
          <cell r="M4698">
            <v>0</v>
          </cell>
          <cell r="Q4698">
            <v>0</v>
          </cell>
          <cell r="S4698">
            <v>0</v>
          </cell>
        </row>
        <row r="4699">
          <cell r="A4699" t="str">
            <v>FEH132844</v>
          </cell>
          <cell r="B4699" t="str">
            <v>FEH132844</v>
          </cell>
          <cell r="C4699">
            <v>44358</v>
          </cell>
          <cell r="F4699">
            <v>14946</v>
          </cell>
          <cell r="G4699" t="str">
            <v>NO RADICADO</v>
          </cell>
          <cell r="I4699">
            <v>14946</v>
          </cell>
          <cell r="J4699">
            <v>0</v>
          </cell>
          <cell r="M4699">
            <v>0</v>
          </cell>
          <cell r="Q4699">
            <v>0</v>
          </cell>
          <cell r="S4699">
            <v>0</v>
          </cell>
        </row>
        <row r="4700">
          <cell r="A4700" t="str">
            <v>FEH132845</v>
          </cell>
          <cell r="B4700" t="str">
            <v>FEH132845</v>
          </cell>
          <cell r="C4700">
            <v>44358</v>
          </cell>
          <cell r="F4700">
            <v>123755</v>
          </cell>
          <cell r="G4700" t="str">
            <v>NO RADICADO</v>
          </cell>
          <cell r="I4700">
            <v>123755</v>
          </cell>
          <cell r="J4700">
            <v>0</v>
          </cell>
          <cell r="M4700">
            <v>0</v>
          </cell>
          <cell r="Q4700">
            <v>0</v>
          </cell>
          <cell r="S4700">
            <v>0</v>
          </cell>
        </row>
        <row r="4701">
          <cell r="A4701" t="str">
            <v>FEH132846</v>
          </cell>
          <cell r="B4701" t="str">
            <v>FEH132846</v>
          </cell>
          <cell r="C4701">
            <v>44358</v>
          </cell>
          <cell r="F4701">
            <v>28904</v>
          </cell>
          <cell r="G4701" t="str">
            <v>EN REVISION</v>
          </cell>
          <cell r="I4701">
            <v>0</v>
          </cell>
          <cell r="J4701">
            <v>28904</v>
          </cell>
          <cell r="M4701">
            <v>0</v>
          </cell>
          <cell r="Q4701">
            <v>0</v>
          </cell>
          <cell r="S4701">
            <v>0</v>
          </cell>
        </row>
        <row r="4702">
          <cell r="A4702" t="str">
            <v>FEH132847</v>
          </cell>
          <cell r="B4702" t="str">
            <v>FEH132847</v>
          </cell>
          <cell r="C4702">
            <v>44358</v>
          </cell>
          <cell r="F4702">
            <v>15799</v>
          </cell>
          <cell r="G4702" t="str">
            <v>NO RADICADO</v>
          </cell>
          <cell r="I4702">
            <v>15799</v>
          </cell>
          <cell r="J4702">
            <v>0</v>
          </cell>
          <cell r="M4702">
            <v>0</v>
          </cell>
          <cell r="Q4702">
            <v>0</v>
          </cell>
          <cell r="S4702">
            <v>0</v>
          </cell>
        </row>
        <row r="4703">
          <cell r="A4703" t="str">
            <v>FEH132853</v>
          </cell>
          <cell r="B4703" t="str">
            <v>FEH132853</v>
          </cell>
          <cell r="C4703">
            <v>44358</v>
          </cell>
          <cell r="F4703">
            <v>14946</v>
          </cell>
          <cell r="G4703" t="str">
            <v>NO RADICADO</v>
          </cell>
          <cell r="I4703">
            <v>14946</v>
          </cell>
          <cell r="J4703">
            <v>0</v>
          </cell>
          <cell r="M4703">
            <v>0</v>
          </cell>
          <cell r="Q4703">
            <v>0</v>
          </cell>
          <cell r="S4703">
            <v>0</v>
          </cell>
        </row>
        <row r="4704">
          <cell r="A4704" t="str">
            <v>FEH132855</v>
          </cell>
          <cell r="B4704" t="str">
            <v>FEH132855</v>
          </cell>
          <cell r="C4704">
            <v>44358</v>
          </cell>
          <cell r="F4704">
            <v>14946</v>
          </cell>
          <cell r="G4704" t="str">
            <v>NO RADICADO</v>
          </cell>
          <cell r="I4704">
            <v>14946</v>
          </cell>
          <cell r="J4704">
            <v>0</v>
          </cell>
          <cell r="M4704">
            <v>0</v>
          </cell>
          <cell r="Q4704">
            <v>0</v>
          </cell>
          <cell r="S4704">
            <v>0</v>
          </cell>
        </row>
        <row r="4705">
          <cell r="A4705" t="str">
            <v>FEH132857</v>
          </cell>
          <cell r="B4705" t="str">
            <v>FEH132857</v>
          </cell>
          <cell r="C4705">
            <v>44358</v>
          </cell>
          <cell r="F4705">
            <v>171639</v>
          </cell>
          <cell r="G4705" t="str">
            <v>NO RADICADO</v>
          </cell>
          <cell r="I4705">
            <v>171639</v>
          </cell>
          <cell r="J4705">
            <v>0</v>
          </cell>
          <cell r="M4705">
            <v>0</v>
          </cell>
          <cell r="Q4705">
            <v>0</v>
          </cell>
          <cell r="S4705">
            <v>0</v>
          </cell>
        </row>
        <row r="4706">
          <cell r="A4706" t="str">
            <v>FEH132858</v>
          </cell>
          <cell r="B4706" t="str">
            <v>FEH132858</v>
          </cell>
          <cell r="C4706">
            <v>44358</v>
          </cell>
          <cell r="F4706">
            <v>80832</v>
          </cell>
          <cell r="G4706" t="str">
            <v>NO RADICADO</v>
          </cell>
          <cell r="I4706">
            <v>80832</v>
          </cell>
          <cell r="J4706">
            <v>0</v>
          </cell>
          <cell r="M4706">
            <v>0</v>
          </cell>
          <cell r="Q4706">
            <v>0</v>
          </cell>
          <cell r="S4706">
            <v>0</v>
          </cell>
        </row>
        <row r="4707">
          <cell r="A4707" t="str">
            <v>FEH132859</v>
          </cell>
          <cell r="B4707" t="str">
            <v>FEH132859</v>
          </cell>
          <cell r="C4707">
            <v>44358</v>
          </cell>
          <cell r="F4707">
            <v>130715</v>
          </cell>
          <cell r="G4707" t="str">
            <v>NO RADICADO</v>
          </cell>
          <cell r="I4707">
            <v>130715</v>
          </cell>
          <cell r="J4707">
            <v>0</v>
          </cell>
          <cell r="M4707">
            <v>0</v>
          </cell>
          <cell r="Q4707">
            <v>0</v>
          </cell>
          <cell r="S4707">
            <v>0</v>
          </cell>
        </row>
        <row r="4708">
          <cell r="A4708" t="str">
            <v>FEH132860</v>
          </cell>
          <cell r="B4708" t="str">
            <v>FEH132860</v>
          </cell>
          <cell r="C4708">
            <v>44358</v>
          </cell>
          <cell r="F4708">
            <v>80832</v>
          </cell>
          <cell r="G4708" t="str">
            <v>NO RADICADO</v>
          </cell>
          <cell r="I4708">
            <v>80832</v>
          </cell>
          <cell r="J4708">
            <v>0</v>
          </cell>
          <cell r="M4708">
            <v>0</v>
          </cell>
          <cell r="Q4708">
            <v>0</v>
          </cell>
          <cell r="S4708">
            <v>0</v>
          </cell>
        </row>
        <row r="4709">
          <cell r="A4709" t="str">
            <v>FEH132861</v>
          </cell>
          <cell r="B4709" t="str">
            <v>FEH132861</v>
          </cell>
          <cell r="C4709">
            <v>44358</v>
          </cell>
          <cell r="F4709">
            <v>14946</v>
          </cell>
          <cell r="G4709" t="str">
            <v>NO RADICADO</v>
          </cell>
          <cell r="I4709">
            <v>14946</v>
          </cell>
          <cell r="J4709">
            <v>0</v>
          </cell>
          <cell r="M4709">
            <v>0</v>
          </cell>
          <cell r="Q4709">
            <v>0</v>
          </cell>
          <cell r="S4709">
            <v>0</v>
          </cell>
        </row>
        <row r="4710">
          <cell r="A4710" t="str">
            <v>FEH132862</v>
          </cell>
          <cell r="B4710" t="str">
            <v>FEH132862</v>
          </cell>
          <cell r="C4710">
            <v>44358</v>
          </cell>
          <cell r="F4710">
            <v>157127</v>
          </cell>
          <cell r="G4710" t="str">
            <v>NO RADICADO</v>
          </cell>
          <cell r="I4710">
            <v>157127</v>
          </cell>
          <cell r="J4710">
            <v>0</v>
          </cell>
          <cell r="M4710">
            <v>0</v>
          </cell>
          <cell r="Q4710">
            <v>0</v>
          </cell>
          <cell r="S4710">
            <v>0</v>
          </cell>
        </row>
        <row r="4711">
          <cell r="A4711" t="str">
            <v>FEH132863</v>
          </cell>
          <cell r="B4711" t="str">
            <v>FEH132863</v>
          </cell>
          <cell r="C4711">
            <v>44358</v>
          </cell>
          <cell r="F4711">
            <v>80832</v>
          </cell>
          <cell r="G4711" t="str">
            <v>NO RADICADO</v>
          </cell>
          <cell r="I4711">
            <v>80832</v>
          </cell>
          <cell r="J4711">
            <v>0</v>
          </cell>
          <cell r="M4711">
            <v>0</v>
          </cell>
          <cell r="Q4711">
            <v>0</v>
          </cell>
          <cell r="S4711">
            <v>0</v>
          </cell>
        </row>
        <row r="4712">
          <cell r="A4712" t="str">
            <v>FEH132865</v>
          </cell>
          <cell r="B4712" t="str">
            <v>FEH132865</v>
          </cell>
          <cell r="C4712">
            <v>44358</v>
          </cell>
          <cell r="F4712">
            <v>30330</v>
          </cell>
          <cell r="G4712" t="str">
            <v>NO RADICADO</v>
          </cell>
          <cell r="I4712">
            <v>30330</v>
          </cell>
          <cell r="J4712">
            <v>0</v>
          </cell>
          <cell r="M4712">
            <v>0</v>
          </cell>
          <cell r="Q4712">
            <v>0</v>
          </cell>
          <cell r="S4712">
            <v>0</v>
          </cell>
        </row>
        <row r="4713">
          <cell r="A4713" t="str">
            <v>FEH132867</v>
          </cell>
          <cell r="B4713" t="str">
            <v>FEH132867</v>
          </cell>
          <cell r="C4713">
            <v>44358</v>
          </cell>
          <cell r="F4713">
            <v>14946</v>
          </cell>
          <cell r="G4713" t="str">
            <v>NO RADICADO</v>
          </cell>
          <cell r="I4713">
            <v>14946</v>
          </cell>
          <cell r="J4713">
            <v>0</v>
          </cell>
          <cell r="M4713">
            <v>0</v>
          </cell>
          <cell r="Q4713">
            <v>0</v>
          </cell>
          <cell r="S4713">
            <v>0</v>
          </cell>
        </row>
        <row r="4714">
          <cell r="A4714" t="str">
            <v>FEH132869</v>
          </cell>
          <cell r="B4714" t="str">
            <v>FEH132869</v>
          </cell>
          <cell r="C4714">
            <v>44358</v>
          </cell>
          <cell r="F4714">
            <v>14946</v>
          </cell>
          <cell r="G4714" t="str">
            <v>NO RADICADO</v>
          </cell>
          <cell r="I4714">
            <v>14946</v>
          </cell>
          <cell r="J4714">
            <v>0</v>
          </cell>
          <cell r="M4714">
            <v>0</v>
          </cell>
          <cell r="Q4714">
            <v>0</v>
          </cell>
          <cell r="S4714">
            <v>0</v>
          </cell>
        </row>
        <row r="4715">
          <cell r="A4715" t="str">
            <v>FEH132888</v>
          </cell>
          <cell r="B4715" t="str">
            <v>FEH132888</v>
          </cell>
          <cell r="C4715">
            <v>44358</v>
          </cell>
          <cell r="F4715">
            <v>139627</v>
          </cell>
          <cell r="G4715" t="str">
            <v>NO RADICADO</v>
          </cell>
          <cell r="I4715">
            <v>139627</v>
          </cell>
          <cell r="J4715">
            <v>0</v>
          </cell>
          <cell r="M4715">
            <v>0</v>
          </cell>
          <cell r="Q4715">
            <v>0</v>
          </cell>
          <cell r="S4715">
            <v>0</v>
          </cell>
        </row>
        <row r="4716">
          <cell r="A4716" t="str">
            <v>FEH132889</v>
          </cell>
          <cell r="B4716" t="str">
            <v>FEH132889</v>
          </cell>
          <cell r="C4716">
            <v>44358</v>
          </cell>
          <cell r="F4716">
            <v>139627</v>
          </cell>
          <cell r="G4716" t="str">
            <v>EN REVISION</v>
          </cell>
          <cell r="I4716">
            <v>0</v>
          </cell>
          <cell r="J4716">
            <v>139627</v>
          </cell>
          <cell r="M4716">
            <v>0</v>
          </cell>
          <cell r="Q4716">
            <v>0</v>
          </cell>
          <cell r="S4716">
            <v>0</v>
          </cell>
        </row>
        <row r="4717">
          <cell r="A4717" t="str">
            <v>FEH132890</v>
          </cell>
          <cell r="B4717" t="str">
            <v>FEH132890</v>
          </cell>
          <cell r="C4717">
            <v>44358</v>
          </cell>
          <cell r="F4717">
            <v>124993</v>
          </cell>
          <cell r="G4717" t="str">
            <v>EN REVISION</v>
          </cell>
          <cell r="I4717">
            <v>0</v>
          </cell>
          <cell r="J4717">
            <v>124993</v>
          </cell>
          <cell r="M4717">
            <v>0</v>
          </cell>
          <cell r="Q4717">
            <v>0</v>
          </cell>
          <cell r="S4717">
            <v>0</v>
          </cell>
        </row>
        <row r="4718">
          <cell r="A4718" t="str">
            <v>FEH132891</v>
          </cell>
          <cell r="B4718" t="str">
            <v>FEH132891</v>
          </cell>
          <cell r="C4718">
            <v>44358</v>
          </cell>
          <cell r="F4718">
            <v>235721</v>
          </cell>
          <cell r="G4718" t="str">
            <v>NO RADICADO</v>
          </cell>
          <cell r="I4718">
            <v>235721</v>
          </cell>
          <cell r="J4718">
            <v>0</v>
          </cell>
          <cell r="M4718">
            <v>0</v>
          </cell>
          <cell r="Q4718">
            <v>0</v>
          </cell>
          <cell r="S4718">
            <v>0</v>
          </cell>
        </row>
        <row r="4719">
          <cell r="A4719" t="str">
            <v>FEH132896</v>
          </cell>
          <cell r="B4719" t="str">
            <v>FEH132896</v>
          </cell>
          <cell r="C4719">
            <v>44358</v>
          </cell>
          <cell r="F4719">
            <v>224565</v>
          </cell>
          <cell r="G4719" t="str">
            <v>EN REVISION</v>
          </cell>
          <cell r="I4719">
            <v>0</v>
          </cell>
          <cell r="J4719">
            <v>224565</v>
          </cell>
          <cell r="M4719">
            <v>0</v>
          </cell>
          <cell r="Q4719">
            <v>0</v>
          </cell>
          <cell r="S4719">
            <v>0</v>
          </cell>
        </row>
        <row r="4720">
          <cell r="A4720" t="str">
            <v>FEH133012</v>
          </cell>
          <cell r="B4720" t="str">
            <v>FEH133012</v>
          </cell>
          <cell r="C4720">
            <v>44358</v>
          </cell>
          <cell r="F4720">
            <v>14946</v>
          </cell>
          <cell r="G4720" t="str">
            <v>NO RADICADO</v>
          </cell>
          <cell r="I4720">
            <v>14946</v>
          </cell>
          <cell r="J4720">
            <v>0</v>
          </cell>
          <cell r="M4720">
            <v>0</v>
          </cell>
          <cell r="Q4720">
            <v>0</v>
          </cell>
          <cell r="S4720">
            <v>0</v>
          </cell>
        </row>
        <row r="4721">
          <cell r="A4721" t="str">
            <v>FEH133121</v>
          </cell>
          <cell r="B4721" t="str">
            <v>FEH133121</v>
          </cell>
          <cell r="C4721">
            <v>44358</v>
          </cell>
          <cell r="F4721">
            <v>250328</v>
          </cell>
          <cell r="G4721" t="str">
            <v>EN REVISION</v>
          </cell>
          <cell r="I4721">
            <v>0</v>
          </cell>
          <cell r="J4721">
            <v>250328</v>
          </cell>
          <cell r="M4721">
            <v>0</v>
          </cell>
          <cell r="Q4721">
            <v>0</v>
          </cell>
          <cell r="S4721">
            <v>0</v>
          </cell>
        </row>
        <row r="4722">
          <cell r="A4722" t="str">
            <v>FEH133395</v>
          </cell>
          <cell r="B4722" t="str">
            <v>FEH133395</v>
          </cell>
          <cell r="C4722">
            <v>44359</v>
          </cell>
          <cell r="F4722">
            <v>1856107</v>
          </cell>
          <cell r="G4722" t="str">
            <v>EN REVISION</v>
          </cell>
          <cell r="I4722">
            <v>0</v>
          </cell>
          <cell r="J4722">
            <v>1856107</v>
          </cell>
          <cell r="M4722">
            <v>0</v>
          </cell>
          <cell r="Q4722">
            <v>0</v>
          </cell>
          <cell r="S4722">
            <v>0</v>
          </cell>
        </row>
        <row r="4723">
          <cell r="A4723" t="str">
            <v>FEH133396</v>
          </cell>
          <cell r="B4723" t="str">
            <v>FEH133396</v>
          </cell>
          <cell r="C4723">
            <v>44359</v>
          </cell>
          <cell r="F4723">
            <v>80832</v>
          </cell>
          <cell r="G4723" t="str">
            <v>NO RADICADO</v>
          </cell>
          <cell r="I4723">
            <v>80832</v>
          </cell>
          <cell r="J4723">
            <v>0</v>
          </cell>
          <cell r="M4723">
            <v>0</v>
          </cell>
          <cell r="Q4723">
            <v>0</v>
          </cell>
          <cell r="S4723">
            <v>0</v>
          </cell>
        </row>
        <row r="4724">
          <cell r="A4724" t="str">
            <v>FEH133500</v>
          </cell>
          <cell r="B4724" t="str">
            <v>FEH133500</v>
          </cell>
          <cell r="C4724">
            <v>44360</v>
          </cell>
          <cell r="F4724">
            <v>840235</v>
          </cell>
          <cell r="G4724" t="str">
            <v>EN REVISION</v>
          </cell>
          <cell r="I4724">
            <v>0</v>
          </cell>
          <cell r="J4724">
            <v>840235</v>
          </cell>
          <cell r="M4724">
            <v>0</v>
          </cell>
          <cell r="Q4724">
            <v>0</v>
          </cell>
          <cell r="S4724">
            <v>0</v>
          </cell>
        </row>
        <row r="4725">
          <cell r="A4725" t="str">
            <v>FEH133606</v>
          </cell>
          <cell r="B4725" t="str">
            <v>FEH133606</v>
          </cell>
          <cell r="C4725">
            <v>44361</v>
          </cell>
          <cell r="F4725">
            <v>1328906</v>
          </cell>
          <cell r="G4725" t="str">
            <v>EN REVISION</v>
          </cell>
          <cell r="I4725">
            <v>0</v>
          </cell>
          <cell r="J4725">
            <v>1328906</v>
          </cell>
          <cell r="M4725">
            <v>0</v>
          </cell>
          <cell r="Q4725">
            <v>0</v>
          </cell>
          <cell r="S4725">
            <v>0</v>
          </cell>
        </row>
        <row r="4726">
          <cell r="A4726" t="str">
            <v>FEH133607</v>
          </cell>
          <cell r="B4726" t="str">
            <v>FEH133607</v>
          </cell>
          <cell r="C4726">
            <v>44361</v>
          </cell>
          <cell r="F4726">
            <v>80832</v>
          </cell>
          <cell r="G4726" t="str">
            <v>NO RADICADO</v>
          </cell>
          <cell r="I4726">
            <v>80832</v>
          </cell>
          <cell r="J4726">
            <v>0</v>
          </cell>
          <cell r="M4726">
            <v>0</v>
          </cell>
          <cell r="Q4726">
            <v>0</v>
          </cell>
          <cell r="S4726">
            <v>0</v>
          </cell>
        </row>
        <row r="4727">
          <cell r="A4727" t="str">
            <v>FEH133624</v>
          </cell>
          <cell r="B4727" t="str">
            <v>FEH133624</v>
          </cell>
          <cell r="C4727">
            <v>44361</v>
          </cell>
          <cell r="F4727">
            <v>446044</v>
          </cell>
          <cell r="G4727" t="str">
            <v>EN REVISION</v>
          </cell>
          <cell r="I4727">
            <v>0</v>
          </cell>
          <cell r="J4727">
            <v>446044</v>
          </cell>
          <cell r="M4727">
            <v>0</v>
          </cell>
          <cell r="Q4727">
            <v>0</v>
          </cell>
          <cell r="S4727">
            <v>0</v>
          </cell>
        </row>
        <row r="4728">
          <cell r="A4728" t="str">
            <v>FEH133632</v>
          </cell>
          <cell r="B4728" t="str">
            <v>FEH133632</v>
          </cell>
          <cell r="C4728">
            <v>44361</v>
          </cell>
          <cell r="F4728">
            <v>1108277</v>
          </cell>
          <cell r="G4728" t="str">
            <v>EN REVISION</v>
          </cell>
          <cell r="I4728">
            <v>0</v>
          </cell>
          <cell r="J4728">
            <v>1108277</v>
          </cell>
          <cell r="M4728">
            <v>0</v>
          </cell>
          <cell r="Q4728">
            <v>0</v>
          </cell>
          <cell r="S4728">
            <v>0</v>
          </cell>
        </row>
        <row r="4729">
          <cell r="A4729" t="str">
            <v>FEH133640</v>
          </cell>
          <cell r="B4729" t="str">
            <v>FEH133640</v>
          </cell>
          <cell r="C4729">
            <v>44361</v>
          </cell>
          <cell r="F4729">
            <v>834590</v>
          </cell>
          <cell r="G4729" t="str">
            <v>EN REVISION</v>
          </cell>
          <cell r="I4729">
            <v>0</v>
          </cell>
          <cell r="J4729">
            <v>834590</v>
          </cell>
          <cell r="M4729">
            <v>0</v>
          </cell>
          <cell r="Q4729">
            <v>0</v>
          </cell>
          <cell r="S4729">
            <v>0</v>
          </cell>
        </row>
        <row r="4730">
          <cell r="A4730" t="str">
            <v>FEH133642</v>
          </cell>
          <cell r="B4730" t="str">
            <v>FEH133642</v>
          </cell>
          <cell r="C4730">
            <v>44361</v>
          </cell>
          <cell r="F4730">
            <v>80832</v>
          </cell>
          <cell r="G4730" t="str">
            <v>NO RADICADO</v>
          </cell>
          <cell r="I4730">
            <v>80832</v>
          </cell>
          <cell r="J4730">
            <v>0</v>
          </cell>
          <cell r="M4730">
            <v>0</v>
          </cell>
          <cell r="Q4730">
            <v>0</v>
          </cell>
          <cell r="S4730">
            <v>0</v>
          </cell>
        </row>
        <row r="4731">
          <cell r="A4731" t="str">
            <v>FEH134002</v>
          </cell>
          <cell r="B4731" t="str">
            <v>FEH134002</v>
          </cell>
          <cell r="C4731">
            <v>44362</v>
          </cell>
          <cell r="F4731">
            <v>194784</v>
          </cell>
          <cell r="G4731" t="str">
            <v>EN REVISION</v>
          </cell>
          <cell r="I4731">
            <v>0</v>
          </cell>
          <cell r="J4731">
            <v>194784</v>
          </cell>
          <cell r="M4731">
            <v>0</v>
          </cell>
          <cell r="Q4731">
            <v>0</v>
          </cell>
          <cell r="S4731">
            <v>0</v>
          </cell>
        </row>
        <row r="4732">
          <cell r="A4732" t="str">
            <v>FEH134221</v>
          </cell>
          <cell r="B4732" t="str">
            <v>FEH134221</v>
          </cell>
          <cell r="C4732">
            <v>44363</v>
          </cell>
          <cell r="F4732">
            <v>2511876</v>
          </cell>
          <cell r="G4732" t="str">
            <v>EN REVISION</v>
          </cell>
          <cell r="I4732">
            <v>0</v>
          </cell>
          <cell r="J4732">
            <v>2511876</v>
          </cell>
          <cell r="M4732">
            <v>0</v>
          </cell>
          <cell r="Q4732">
            <v>0</v>
          </cell>
          <cell r="S4732">
            <v>0</v>
          </cell>
        </row>
        <row r="4733">
          <cell r="A4733" t="str">
            <v>FEH134229</v>
          </cell>
          <cell r="B4733" t="str">
            <v>FEH134229</v>
          </cell>
          <cell r="C4733">
            <v>44363</v>
          </cell>
          <cell r="F4733">
            <v>121380</v>
          </cell>
          <cell r="G4733" t="str">
            <v>NO RADICADO</v>
          </cell>
          <cell r="I4733">
            <v>121380</v>
          </cell>
          <cell r="J4733">
            <v>0</v>
          </cell>
          <cell r="M4733">
            <v>0</v>
          </cell>
          <cell r="Q4733">
            <v>0</v>
          </cell>
          <cell r="S4733">
            <v>0</v>
          </cell>
        </row>
        <row r="4734">
          <cell r="A4734" t="str">
            <v>FEH134232</v>
          </cell>
          <cell r="B4734" t="str">
            <v>FEH134232</v>
          </cell>
          <cell r="C4734">
            <v>44363</v>
          </cell>
          <cell r="F4734">
            <v>80832</v>
          </cell>
          <cell r="G4734" t="str">
            <v>NO RADICADO</v>
          </cell>
          <cell r="I4734">
            <v>80832</v>
          </cell>
          <cell r="J4734">
            <v>0</v>
          </cell>
          <cell r="M4734">
            <v>0</v>
          </cell>
          <cell r="Q4734">
            <v>0</v>
          </cell>
          <cell r="S4734">
            <v>0</v>
          </cell>
        </row>
        <row r="4735">
          <cell r="A4735" t="str">
            <v>FEH134252</v>
          </cell>
          <cell r="B4735" t="str">
            <v>FEH134252</v>
          </cell>
          <cell r="C4735">
            <v>44363</v>
          </cell>
          <cell r="F4735">
            <v>1945370</v>
          </cell>
          <cell r="G4735" t="str">
            <v>EN REVISION</v>
          </cell>
          <cell r="I4735">
            <v>0</v>
          </cell>
          <cell r="J4735">
            <v>1945370</v>
          </cell>
          <cell r="M4735">
            <v>0</v>
          </cell>
          <cell r="Q4735">
            <v>0</v>
          </cell>
          <cell r="S4735">
            <v>0</v>
          </cell>
        </row>
        <row r="4736">
          <cell r="A4736" t="str">
            <v>FEH134253</v>
          </cell>
          <cell r="B4736" t="str">
            <v>FEH134253</v>
          </cell>
          <cell r="C4736">
            <v>44363</v>
          </cell>
          <cell r="F4736">
            <v>80832</v>
          </cell>
          <cell r="G4736" t="str">
            <v>NO RADICADO</v>
          </cell>
          <cell r="I4736">
            <v>80832</v>
          </cell>
          <cell r="J4736">
            <v>0</v>
          </cell>
          <cell r="M4736">
            <v>0</v>
          </cell>
          <cell r="Q4736">
            <v>0</v>
          </cell>
          <cell r="S4736">
            <v>0</v>
          </cell>
        </row>
        <row r="4737">
          <cell r="A4737" t="str">
            <v>FEH134347</v>
          </cell>
          <cell r="B4737" t="str">
            <v>FEH134347</v>
          </cell>
          <cell r="C4737">
            <v>44363</v>
          </cell>
          <cell r="F4737">
            <v>3486065</v>
          </cell>
          <cell r="G4737" t="str">
            <v>EN REVISION</v>
          </cell>
          <cell r="I4737">
            <v>0</v>
          </cell>
          <cell r="J4737">
            <v>3486065</v>
          </cell>
          <cell r="M4737">
            <v>0</v>
          </cell>
          <cell r="Q4737">
            <v>0</v>
          </cell>
          <cell r="S4737">
            <v>0</v>
          </cell>
        </row>
        <row r="4738">
          <cell r="A4738" t="str">
            <v>FEH135123</v>
          </cell>
          <cell r="B4738" t="str">
            <v>FEH135123</v>
          </cell>
          <cell r="C4738">
            <v>44365</v>
          </cell>
          <cell r="F4738">
            <v>871435</v>
          </cell>
          <cell r="G4738" t="str">
            <v>EN REVISION</v>
          </cell>
          <cell r="I4738">
            <v>0</v>
          </cell>
          <cell r="J4738">
            <v>871435</v>
          </cell>
          <cell r="M4738">
            <v>0</v>
          </cell>
          <cell r="Q4738">
            <v>0</v>
          </cell>
          <cell r="S4738">
            <v>0</v>
          </cell>
        </row>
        <row r="4739">
          <cell r="A4739" t="str">
            <v>FEH135441</v>
          </cell>
          <cell r="B4739" t="str">
            <v>FEH135441</v>
          </cell>
          <cell r="C4739">
            <v>44367</v>
          </cell>
          <cell r="F4739">
            <v>2294067</v>
          </cell>
          <cell r="G4739" t="str">
            <v>EN REVISION</v>
          </cell>
          <cell r="I4739">
            <v>0</v>
          </cell>
          <cell r="J4739">
            <v>2294067</v>
          </cell>
          <cell r="M4739">
            <v>0</v>
          </cell>
          <cell r="Q4739">
            <v>0</v>
          </cell>
          <cell r="S4739">
            <v>0</v>
          </cell>
        </row>
        <row r="4740">
          <cell r="A4740" t="str">
            <v>FEH135443</v>
          </cell>
          <cell r="B4740" t="str">
            <v>FEH135443</v>
          </cell>
          <cell r="C4740">
            <v>44367</v>
          </cell>
          <cell r="F4740">
            <v>80832</v>
          </cell>
          <cell r="G4740" t="str">
            <v>NO RADICADO</v>
          </cell>
          <cell r="I4740">
            <v>80832</v>
          </cell>
          <cell r="J4740">
            <v>0</v>
          </cell>
          <cell r="M4740">
            <v>0</v>
          </cell>
          <cell r="Q4740">
            <v>0</v>
          </cell>
          <cell r="S4740">
            <v>0</v>
          </cell>
        </row>
        <row r="4741">
          <cell r="A4741" t="str">
            <v>FEH135977</v>
          </cell>
          <cell r="B4741" t="str">
            <v>FEH135977</v>
          </cell>
          <cell r="C4741">
            <v>44369</v>
          </cell>
          <cell r="F4741">
            <v>80832</v>
          </cell>
          <cell r="G4741" t="str">
            <v>NO RADICADO</v>
          </cell>
          <cell r="I4741">
            <v>80832</v>
          </cell>
          <cell r="J4741">
            <v>0</v>
          </cell>
          <cell r="M4741">
            <v>0</v>
          </cell>
          <cell r="Q4741">
            <v>0</v>
          </cell>
          <cell r="S4741">
            <v>0</v>
          </cell>
        </row>
        <row r="4742">
          <cell r="A4742" t="str">
            <v>FEH135999</v>
          </cell>
          <cell r="B4742" t="str">
            <v>FEH135999</v>
          </cell>
          <cell r="C4742">
            <v>44369</v>
          </cell>
          <cell r="F4742">
            <v>4004679</v>
          </cell>
          <cell r="G4742" t="str">
            <v>EN REVISION</v>
          </cell>
          <cell r="I4742">
            <v>0</v>
          </cell>
          <cell r="J4742">
            <v>4004679</v>
          </cell>
          <cell r="M4742">
            <v>0</v>
          </cell>
          <cell r="Q4742">
            <v>0</v>
          </cell>
          <cell r="S4742">
            <v>0</v>
          </cell>
        </row>
        <row r="4743">
          <cell r="A4743" t="str">
            <v>FEH136005</v>
          </cell>
          <cell r="B4743" t="str">
            <v>FEH136005</v>
          </cell>
          <cell r="C4743">
            <v>44369</v>
          </cell>
          <cell r="F4743">
            <v>9519241</v>
          </cell>
          <cell r="G4743" t="str">
            <v>EN REVISION</v>
          </cell>
          <cell r="I4743">
            <v>0</v>
          </cell>
          <cell r="J4743">
            <v>9519241</v>
          </cell>
          <cell r="M4743">
            <v>0</v>
          </cell>
          <cell r="Q4743">
            <v>0</v>
          </cell>
          <cell r="S4743">
            <v>0</v>
          </cell>
        </row>
        <row r="4744">
          <cell r="A4744" t="str">
            <v>FEH136008</v>
          </cell>
          <cell r="B4744" t="str">
            <v>FEH136008</v>
          </cell>
          <cell r="C4744">
            <v>44369</v>
          </cell>
          <cell r="F4744">
            <v>80832</v>
          </cell>
          <cell r="G4744" t="str">
            <v>NO RADICADO</v>
          </cell>
          <cell r="I4744">
            <v>80832</v>
          </cell>
          <cell r="J4744">
            <v>0</v>
          </cell>
          <cell r="M4744">
            <v>0</v>
          </cell>
          <cell r="Q4744">
            <v>0</v>
          </cell>
          <cell r="S4744">
            <v>0</v>
          </cell>
        </row>
        <row r="4745">
          <cell r="A4745" t="str">
            <v>FEH136010</v>
          </cell>
          <cell r="B4745" t="str">
            <v>FEH136010</v>
          </cell>
          <cell r="C4745">
            <v>44369</v>
          </cell>
          <cell r="F4745">
            <v>121380</v>
          </cell>
          <cell r="G4745" t="str">
            <v>EN REVISION</v>
          </cell>
          <cell r="I4745">
            <v>0</v>
          </cell>
          <cell r="J4745">
            <v>121380</v>
          </cell>
          <cell r="M4745">
            <v>0</v>
          </cell>
          <cell r="Q4745">
            <v>0</v>
          </cell>
          <cell r="S4745">
            <v>0</v>
          </cell>
        </row>
        <row r="4746">
          <cell r="A4746" t="str">
            <v>FEH136408</v>
          </cell>
          <cell r="B4746" t="str">
            <v>FEH136408</v>
          </cell>
          <cell r="C4746">
            <v>44370</v>
          </cell>
          <cell r="F4746">
            <v>80832</v>
          </cell>
          <cell r="G4746" t="str">
            <v>NO RADICADO</v>
          </cell>
          <cell r="I4746">
            <v>80832</v>
          </cell>
          <cell r="J4746">
            <v>0</v>
          </cell>
          <cell r="M4746">
            <v>0</v>
          </cell>
          <cell r="Q4746">
            <v>0</v>
          </cell>
          <cell r="S4746">
            <v>0</v>
          </cell>
        </row>
        <row r="4747">
          <cell r="A4747" t="str">
            <v>FEH136442</v>
          </cell>
          <cell r="B4747" t="str">
            <v>FEH136442</v>
          </cell>
          <cell r="C4747">
            <v>44370</v>
          </cell>
          <cell r="F4747">
            <v>1533321</v>
          </cell>
          <cell r="G4747" t="str">
            <v>EN REVISION</v>
          </cell>
          <cell r="I4747">
            <v>0</v>
          </cell>
          <cell r="J4747">
            <v>1533321</v>
          </cell>
          <cell r="M4747">
            <v>0</v>
          </cell>
          <cell r="Q4747">
            <v>0</v>
          </cell>
          <cell r="S4747">
            <v>0</v>
          </cell>
        </row>
        <row r="4748">
          <cell r="A4748" t="str">
            <v>FEH136452</v>
          </cell>
          <cell r="B4748" t="str">
            <v>FEH136452</v>
          </cell>
          <cell r="C4748">
            <v>44370</v>
          </cell>
          <cell r="F4748">
            <v>1320095</v>
          </cell>
          <cell r="G4748" t="str">
            <v>EN REVISION</v>
          </cell>
          <cell r="I4748">
            <v>0</v>
          </cell>
          <cell r="J4748">
            <v>1320095</v>
          </cell>
          <cell r="M4748">
            <v>0</v>
          </cell>
          <cell r="Q4748">
            <v>0</v>
          </cell>
          <cell r="S4748">
            <v>0</v>
          </cell>
        </row>
        <row r="4749">
          <cell r="A4749" t="str">
            <v>FEH136454</v>
          </cell>
          <cell r="B4749" t="str">
            <v>FEH136454</v>
          </cell>
          <cell r="C4749">
            <v>44370</v>
          </cell>
          <cell r="F4749">
            <v>80832</v>
          </cell>
          <cell r="G4749" t="str">
            <v>NO RADICADO</v>
          </cell>
          <cell r="I4749">
            <v>80832</v>
          </cell>
          <cell r="J4749">
            <v>0</v>
          </cell>
          <cell r="M4749">
            <v>0</v>
          </cell>
          <cell r="Q4749">
            <v>0</v>
          </cell>
          <cell r="S4749">
            <v>0</v>
          </cell>
        </row>
        <row r="4750">
          <cell r="A4750" t="str">
            <v>FEH136609</v>
          </cell>
          <cell r="B4750" t="str">
            <v>FEH136609</v>
          </cell>
          <cell r="C4750">
            <v>44370</v>
          </cell>
          <cell r="F4750">
            <v>80832</v>
          </cell>
          <cell r="G4750" t="str">
            <v>NO RADICADO</v>
          </cell>
          <cell r="I4750">
            <v>80832</v>
          </cell>
          <cell r="J4750">
            <v>0</v>
          </cell>
          <cell r="M4750">
            <v>0</v>
          </cell>
          <cell r="Q4750">
            <v>0</v>
          </cell>
          <cell r="S4750">
            <v>0</v>
          </cell>
        </row>
        <row r="4751">
          <cell r="A4751" t="str">
            <v>FEH136618</v>
          </cell>
          <cell r="B4751" t="str">
            <v>FEH136618</v>
          </cell>
          <cell r="C4751">
            <v>44370</v>
          </cell>
          <cell r="F4751">
            <v>1123528</v>
          </cell>
          <cell r="G4751" t="str">
            <v>EN REVISION</v>
          </cell>
          <cell r="I4751">
            <v>0</v>
          </cell>
          <cell r="J4751">
            <v>1123528</v>
          </cell>
          <cell r="M4751">
            <v>0</v>
          </cell>
          <cell r="Q4751">
            <v>0</v>
          </cell>
          <cell r="S4751">
            <v>0</v>
          </cell>
        </row>
        <row r="4752">
          <cell r="A4752" t="str">
            <v>FEH132705</v>
          </cell>
          <cell r="B4752" t="str">
            <v>FEH132705</v>
          </cell>
          <cell r="C4752">
            <v>44357</v>
          </cell>
          <cell r="F4752">
            <v>16226</v>
          </cell>
          <cell r="G4752" t="str">
            <v>EN REVISION</v>
          </cell>
          <cell r="I4752">
            <v>0</v>
          </cell>
          <cell r="J4752">
            <v>16226</v>
          </cell>
          <cell r="M4752">
            <v>0</v>
          </cell>
          <cell r="Q4752">
            <v>0</v>
          </cell>
          <cell r="S4752">
            <v>0</v>
          </cell>
        </row>
        <row r="4753">
          <cell r="A4753" t="str">
            <v>FEH132909</v>
          </cell>
          <cell r="B4753" t="str">
            <v>FEH132909</v>
          </cell>
          <cell r="C4753">
            <v>44358</v>
          </cell>
          <cell r="F4753">
            <v>61333</v>
          </cell>
          <cell r="G4753" t="str">
            <v>EN REVISION</v>
          </cell>
          <cell r="I4753">
            <v>0</v>
          </cell>
          <cell r="J4753">
            <v>61333</v>
          </cell>
          <cell r="M4753">
            <v>0</v>
          </cell>
          <cell r="Q4753">
            <v>0</v>
          </cell>
          <cell r="S4753">
            <v>0</v>
          </cell>
        </row>
        <row r="4754">
          <cell r="A4754" t="str">
            <v>FEH132913</v>
          </cell>
          <cell r="B4754" t="str">
            <v>FEH132913</v>
          </cell>
          <cell r="C4754">
            <v>44358</v>
          </cell>
          <cell r="F4754">
            <v>35926</v>
          </cell>
          <cell r="G4754" t="str">
            <v>EN REVISION</v>
          </cell>
          <cell r="I4754">
            <v>0</v>
          </cell>
          <cell r="J4754">
            <v>35926</v>
          </cell>
          <cell r="M4754">
            <v>0</v>
          </cell>
          <cell r="Q4754">
            <v>0</v>
          </cell>
          <cell r="S4754">
            <v>0</v>
          </cell>
        </row>
        <row r="4755">
          <cell r="A4755" t="str">
            <v>FEH132914</v>
          </cell>
          <cell r="B4755" t="str">
            <v>FEH132914</v>
          </cell>
          <cell r="C4755">
            <v>44358</v>
          </cell>
          <cell r="F4755">
            <v>24585</v>
          </cell>
          <cell r="G4755" t="str">
            <v>EN REVISION</v>
          </cell>
          <cell r="I4755">
            <v>0</v>
          </cell>
          <cell r="J4755">
            <v>24585</v>
          </cell>
          <cell r="M4755">
            <v>0</v>
          </cell>
          <cell r="Q4755">
            <v>0</v>
          </cell>
          <cell r="S4755">
            <v>0</v>
          </cell>
        </row>
        <row r="4756">
          <cell r="A4756" t="str">
            <v>FEH132915</v>
          </cell>
          <cell r="B4756" t="str">
            <v>FEH132915</v>
          </cell>
          <cell r="C4756">
            <v>44358</v>
          </cell>
          <cell r="F4756">
            <v>35926</v>
          </cell>
          <cell r="G4756" t="str">
            <v>EN REVISION</v>
          </cell>
          <cell r="I4756">
            <v>0</v>
          </cell>
          <cell r="J4756">
            <v>35926</v>
          </cell>
          <cell r="M4756">
            <v>0</v>
          </cell>
          <cell r="Q4756">
            <v>0</v>
          </cell>
          <cell r="S4756">
            <v>0</v>
          </cell>
        </row>
        <row r="4757">
          <cell r="A4757" t="str">
            <v>FEH132916</v>
          </cell>
          <cell r="B4757" t="str">
            <v>FEH132916</v>
          </cell>
          <cell r="C4757">
            <v>44358</v>
          </cell>
          <cell r="F4757">
            <v>27293</v>
          </cell>
          <cell r="G4757" t="str">
            <v>EN REVISION</v>
          </cell>
          <cell r="I4757">
            <v>0</v>
          </cell>
          <cell r="J4757">
            <v>27293</v>
          </cell>
          <cell r="M4757">
            <v>0</v>
          </cell>
          <cell r="Q4757">
            <v>0</v>
          </cell>
          <cell r="S4757">
            <v>0</v>
          </cell>
        </row>
        <row r="4758">
          <cell r="A4758" t="str">
            <v>FEH132918</v>
          </cell>
          <cell r="B4758" t="str">
            <v>FEH132918</v>
          </cell>
          <cell r="C4758">
            <v>44358</v>
          </cell>
          <cell r="F4758">
            <v>97825</v>
          </cell>
          <cell r="G4758" t="str">
            <v>EN REVISION</v>
          </cell>
          <cell r="I4758">
            <v>0</v>
          </cell>
          <cell r="J4758">
            <v>97825</v>
          </cell>
          <cell r="M4758">
            <v>0</v>
          </cell>
          <cell r="Q4758">
            <v>0</v>
          </cell>
          <cell r="S4758">
            <v>0</v>
          </cell>
        </row>
        <row r="4759">
          <cell r="A4759" t="str">
            <v>FEH132925</v>
          </cell>
          <cell r="B4759" t="str">
            <v>FEH132925</v>
          </cell>
          <cell r="C4759">
            <v>44358</v>
          </cell>
          <cell r="F4759">
            <v>61333</v>
          </cell>
          <cell r="G4759" t="str">
            <v>EN REVISION</v>
          </cell>
          <cell r="I4759">
            <v>0</v>
          </cell>
          <cell r="J4759">
            <v>61333</v>
          </cell>
          <cell r="M4759">
            <v>0</v>
          </cell>
          <cell r="Q4759">
            <v>0</v>
          </cell>
          <cell r="S4759">
            <v>0</v>
          </cell>
        </row>
        <row r="4760">
          <cell r="A4760" t="str">
            <v>FEH132927</v>
          </cell>
          <cell r="B4760" t="str">
            <v>FEH132927</v>
          </cell>
          <cell r="C4760">
            <v>44358</v>
          </cell>
          <cell r="F4760">
            <v>390644</v>
          </cell>
          <cell r="G4760" t="str">
            <v>EN REVISION</v>
          </cell>
          <cell r="I4760">
            <v>0</v>
          </cell>
          <cell r="J4760">
            <v>390644</v>
          </cell>
          <cell r="M4760">
            <v>0</v>
          </cell>
          <cell r="Q4760">
            <v>0</v>
          </cell>
          <cell r="S4760">
            <v>0</v>
          </cell>
        </row>
        <row r="4761">
          <cell r="A4761" t="str">
            <v>FEH132934</v>
          </cell>
          <cell r="B4761" t="str">
            <v>FEH132934</v>
          </cell>
          <cell r="C4761">
            <v>44358</v>
          </cell>
          <cell r="F4761">
            <v>92700</v>
          </cell>
          <cell r="G4761" t="str">
            <v>NO RADICADO</v>
          </cell>
          <cell r="I4761">
            <v>92700</v>
          </cell>
          <cell r="J4761">
            <v>0</v>
          </cell>
          <cell r="M4761">
            <v>0</v>
          </cell>
          <cell r="Q4761">
            <v>0</v>
          </cell>
          <cell r="S4761">
            <v>0</v>
          </cell>
        </row>
        <row r="4762">
          <cell r="A4762" t="str">
            <v>FEH132946</v>
          </cell>
          <cell r="B4762" t="str">
            <v>FEH132946</v>
          </cell>
          <cell r="C4762">
            <v>44358</v>
          </cell>
          <cell r="F4762">
            <v>33457</v>
          </cell>
          <cell r="G4762" t="str">
            <v>EN REVISION</v>
          </cell>
          <cell r="I4762">
            <v>0</v>
          </cell>
          <cell r="J4762">
            <v>33457</v>
          </cell>
          <cell r="M4762">
            <v>0</v>
          </cell>
          <cell r="Q4762">
            <v>0</v>
          </cell>
          <cell r="S4762">
            <v>0</v>
          </cell>
        </row>
        <row r="4763">
          <cell r="A4763" t="str">
            <v>FEH132962</v>
          </cell>
          <cell r="B4763" t="str">
            <v>FEH132962</v>
          </cell>
          <cell r="C4763">
            <v>44358</v>
          </cell>
          <cell r="F4763">
            <v>38110</v>
          </cell>
          <cell r="G4763" t="str">
            <v>NO RADICADO</v>
          </cell>
          <cell r="I4763">
            <v>38110</v>
          </cell>
          <cell r="J4763">
            <v>0</v>
          </cell>
          <cell r="M4763">
            <v>0</v>
          </cell>
          <cell r="Q4763">
            <v>0</v>
          </cell>
          <cell r="S4763">
            <v>0</v>
          </cell>
        </row>
        <row r="4764">
          <cell r="A4764" t="str">
            <v>FEH133028</v>
          </cell>
          <cell r="B4764" t="str">
            <v>FEH133028</v>
          </cell>
          <cell r="C4764">
            <v>44358</v>
          </cell>
          <cell r="F4764">
            <v>169682</v>
          </cell>
          <cell r="G4764" t="str">
            <v>NO RADICADO</v>
          </cell>
          <cell r="I4764">
            <v>169682</v>
          </cell>
          <cell r="J4764">
            <v>0</v>
          </cell>
          <cell r="M4764">
            <v>0</v>
          </cell>
          <cell r="Q4764">
            <v>0</v>
          </cell>
          <cell r="S4764">
            <v>0</v>
          </cell>
        </row>
        <row r="4765">
          <cell r="A4765" t="str">
            <v>FEH133032</v>
          </cell>
          <cell r="B4765" t="str">
            <v>FEH133032</v>
          </cell>
          <cell r="C4765">
            <v>44358</v>
          </cell>
          <cell r="F4765">
            <v>32106</v>
          </cell>
          <cell r="G4765" t="str">
            <v>EN REVISION</v>
          </cell>
          <cell r="I4765">
            <v>0</v>
          </cell>
          <cell r="J4765">
            <v>32106</v>
          </cell>
          <cell r="M4765">
            <v>0</v>
          </cell>
          <cell r="Q4765">
            <v>0</v>
          </cell>
          <cell r="S4765">
            <v>0</v>
          </cell>
        </row>
        <row r="4766">
          <cell r="A4766" t="str">
            <v>FEH133105</v>
          </cell>
          <cell r="B4766" t="str">
            <v>FEH133105</v>
          </cell>
          <cell r="C4766">
            <v>44358</v>
          </cell>
          <cell r="F4766">
            <v>92700</v>
          </cell>
          <cell r="G4766" t="str">
            <v>EN REVISION</v>
          </cell>
          <cell r="I4766">
            <v>0</v>
          </cell>
          <cell r="J4766">
            <v>92700</v>
          </cell>
          <cell r="M4766">
            <v>0</v>
          </cell>
          <cell r="Q4766">
            <v>0</v>
          </cell>
          <cell r="S4766">
            <v>0</v>
          </cell>
        </row>
        <row r="4767">
          <cell r="A4767" t="str">
            <v>FEH133107</v>
          </cell>
          <cell r="B4767" t="str">
            <v>FEH133107</v>
          </cell>
          <cell r="C4767">
            <v>44358</v>
          </cell>
          <cell r="F4767">
            <v>38110</v>
          </cell>
          <cell r="G4767" t="str">
            <v>EN REVISION</v>
          </cell>
          <cell r="I4767">
            <v>0</v>
          </cell>
          <cell r="J4767">
            <v>38110</v>
          </cell>
          <cell r="M4767">
            <v>0</v>
          </cell>
          <cell r="Q4767">
            <v>0</v>
          </cell>
          <cell r="S4767">
            <v>0</v>
          </cell>
        </row>
        <row r="4768">
          <cell r="A4768" t="str">
            <v>FEH133113</v>
          </cell>
          <cell r="B4768" t="str">
            <v>FEH133113</v>
          </cell>
          <cell r="C4768">
            <v>44358</v>
          </cell>
          <cell r="F4768">
            <v>34610</v>
          </cell>
          <cell r="G4768" t="str">
            <v>EN REVISION</v>
          </cell>
          <cell r="I4768">
            <v>0</v>
          </cell>
          <cell r="J4768">
            <v>34610</v>
          </cell>
          <cell r="M4768">
            <v>0</v>
          </cell>
          <cell r="Q4768">
            <v>0</v>
          </cell>
          <cell r="S4768">
            <v>0</v>
          </cell>
        </row>
        <row r="4769">
          <cell r="A4769" t="str">
            <v>FEH133115</v>
          </cell>
          <cell r="B4769" t="str">
            <v>FEH133115</v>
          </cell>
          <cell r="C4769">
            <v>44358</v>
          </cell>
          <cell r="F4769">
            <v>92700</v>
          </cell>
          <cell r="G4769" t="str">
            <v>EN REVISION</v>
          </cell>
          <cell r="I4769">
            <v>0</v>
          </cell>
          <cell r="J4769">
            <v>92700</v>
          </cell>
          <cell r="M4769">
            <v>0</v>
          </cell>
          <cell r="Q4769">
            <v>0</v>
          </cell>
          <cell r="S4769">
            <v>0</v>
          </cell>
        </row>
        <row r="4770">
          <cell r="A4770" t="str">
            <v>FEH133117</v>
          </cell>
          <cell r="B4770" t="str">
            <v>FEH133117</v>
          </cell>
          <cell r="C4770">
            <v>44358</v>
          </cell>
          <cell r="F4770">
            <v>38110</v>
          </cell>
          <cell r="G4770" t="str">
            <v>EN REVISION</v>
          </cell>
          <cell r="I4770">
            <v>0</v>
          </cell>
          <cell r="J4770">
            <v>38110</v>
          </cell>
          <cell r="M4770">
            <v>0</v>
          </cell>
          <cell r="Q4770">
            <v>0</v>
          </cell>
          <cell r="S4770">
            <v>0</v>
          </cell>
        </row>
        <row r="4771">
          <cell r="A4771" t="str">
            <v>FEH133119</v>
          </cell>
          <cell r="B4771" t="str">
            <v>FEH133119</v>
          </cell>
          <cell r="C4771">
            <v>44358</v>
          </cell>
          <cell r="F4771">
            <v>14946</v>
          </cell>
          <cell r="G4771" t="str">
            <v>NO RADICADO</v>
          </cell>
          <cell r="I4771">
            <v>14946</v>
          </cell>
          <cell r="J4771">
            <v>0</v>
          </cell>
          <cell r="M4771">
            <v>0</v>
          </cell>
          <cell r="Q4771">
            <v>0</v>
          </cell>
          <cell r="S4771">
            <v>0</v>
          </cell>
        </row>
        <row r="4772">
          <cell r="A4772" t="str">
            <v>FEH133120</v>
          </cell>
          <cell r="B4772" t="str">
            <v>FEH133120</v>
          </cell>
          <cell r="C4772">
            <v>44358</v>
          </cell>
          <cell r="F4772">
            <v>33328</v>
          </cell>
          <cell r="G4772" t="str">
            <v>EN REVISION</v>
          </cell>
          <cell r="I4772">
            <v>0</v>
          </cell>
          <cell r="J4772">
            <v>33328</v>
          </cell>
          <cell r="M4772">
            <v>0</v>
          </cell>
          <cell r="Q4772">
            <v>0</v>
          </cell>
          <cell r="S4772">
            <v>0</v>
          </cell>
        </row>
        <row r="4773">
          <cell r="A4773" t="str">
            <v>FEH133126</v>
          </cell>
          <cell r="B4773" t="str">
            <v>FEH133126</v>
          </cell>
          <cell r="C4773">
            <v>44358</v>
          </cell>
          <cell r="F4773">
            <v>132007</v>
          </cell>
          <cell r="G4773" t="str">
            <v>EN REVISION</v>
          </cell>
          <cell r="I4773">
            <v>0</v>
          </cell>
          <cell r="J4773">
            <v>132007</v>
          </cell>
          <cell r="M4773">
            <v>0</v>
          </cell>
          <cell r="Q4773">
            <v>0</v>
          </cell>
          <cell r="S4773">
            <v>0</v>
          </cell>
        </row>
        <row r="4774">
          <cell r="A4774" t="str">
            <v>FEH133130</v>
          </cell>
          <cell r="B4774" t="str">
            <v>FEH133130</v>
          </cell>
          <cell r="C4774">
            <v>44358</v>
          </cell>
          <cell r="F4774">
            <v>132007</v>
          </cell>
          <cell r="G4774" t="str">
            <v>EN REVISION</v>
          </cell>
          <cell r="I4774">
            <v>0</v>
          </cell>
          <cell r="J4774">
            <v>132007</v>
          </cell>
          <cell r="M4774">
            <v>0</v>
          </cell>
          <cell r="Q4774">
            <v>0</v>
          </cell>
          <cell r="S4774">
            <v>0</v>
          </cell>
        </row>
        <row r="4775">
          <cell r="A4775" t="str">
            <v>FEH133131</v>
          </cell>
          <cell r="B4775" t="str">
            <v>FEH133131</v>
          </cell>
          <cell r="C4775">
            <v>44358</v>
          </cell>
          <cell r="F4775">
            <v>66950</v>
          </cell>
          <cell r="G4775" t="str">
            <v>EN REVISION</v>
          </cell>
          <cell r="I4775">
            <v>0</v>
          </cell>
          <cell r="J4775">
            <v>66950</v>
          </cell>
          <cell r="M4775">
            <v>0</v>
          </cell>
          <cell r="Q4775">
            <v>0</v>
          </cell>
          <cell r="S4775">
            <v>0</v>
          </cell>
        </row>
        <row r="4776">
          <cell r="A4776" t="str">
            <v>FEH133133</v>
          </cell>
          <cell r="B4776" t="str">
            <v>FEH133133</v>
          </cell>
          <cell r="C4776">
            <v>44358</v>
          </cell>
          <cell r="F4776">
            <v>190400</v>
          </cell>
          <cell r="G4776" t="str">
            <v>EN REVISION</v>
          </cell>
          <cell r="I4776">
            <v>0</v>
          </cell>
          <cell r="J4776">
            <v>190400</v>
          </cell>
          <cell r="M4776">
            <v>0</v>
          </cell>
          <cell r="Q4776">
            <v>0</v>
          </cell>
          <cell r="S4776">
            <v>0</v>
          </cell>
        </row>
        <row r="4777">
          <cell r="A4777" t="str">
            <v>FEH133150</v>
          </cell>
          <cell r="B4777" t="str">
            <v>FEH133150</v>
          </cell>
          <cell r="C4777">
            <v>44358</v>
          </cell>
          <cell r="F4777">
            <v>92700</v>
          </cell>
          <cell r="G4777" t="str">
            <v>EN REVISION</v>
          </cell>
          <cell r="I4777">
            <v>0</v>
          </cell>
          <cell r="J4777">
            <v>92700</v>
          </cell>
          <cell r="M4777">
            <v>0</v>
          </cell>
          <cell r="Q4777">
            <v>0</v>
          </cell>
          <cell r="S4777">
            <v>0</v>
          </cell>
        </row>
        <row r="4778">
          <cell r="A4778" t="str">
            <v>FEH133155</v>
          </cell>
          <cell r="B4778" t="str">
            <v>FEH133155</v>
          </cell>
          <cell r="C4778">
            <v>44358</v>
          </cell>
          <cell r="F4778">
            <v>38110</v>
          </cell>
          <cell r="G4778" t="str">
            <v>EN REVISION</v>
          </cell>
          <cell r="I4778">
            <v>0</v>
          </cell>
          <cell r="J4778">
            <v>38110</v>
          </cell>
          <cell r="M4778">
            <v>0</v>
          </cell>
          <cell r="Q4778">
            <v>0</v>
          </cell>
          <cell r="S4778">
            <v>0</v>
          </cell>
        </row>
        <row r="4779">
          <cell r="A4779" t="str">
            <v>FEH133173</v>
          </cell>
          <cell r="B4779" t="str">
            <v>FEH133173</v>
          </cell>
          <cell r="C4779">
            <v>44358</v>
          </cell>
          <cell r="F4779">
            <v>14360</v>
          </cell>
          <cell r="G4779" t="str">
            <v>EN REVISION</v>
          </cell>
          <cell r="I4779">
            <v>0</v>
          </cell>
          <cell r="J4779">
            <v>14360</v>
          </cell>
          <cell r="M4779">
            <v>0</v>
          </cell>
          <cell r="Q4779">
            <v>0</v>
          </cell>
          <cell r="S4779">
            <v>0</v>
          </cell>
        </row>
        <row r="4780">
          <cell r="A4780" t="str">
            <v>FEH133176</v>
          </cell>
          <cell r="B4780" t="str">
            <v>FEH133176</v>
          </cell>
          <cell r="C4780">
            <v>44358</v>
          </cell>
          <cell r="F4780">
            <v>21758</v>
          </cell>
          <cell r="G4780" t="str">
            <v>EN REVISION</v>
          </cell>
          <cell r="I4780">
            <v>0</v>
          </cell>
          <cell r="J4780">
            <v>21758</v>
          </cell>
          <cell r="M4780">
            <v>0</v>
          </cell>
          <cell r="Q4780">
            <v>0</v>
          </cell>
          <cell r="S4780">
            <v>0</v>
          </cell>
        </row>
        <row r="4781">
          <cell r="A4781" t="str">
            <v>FEH133187</v>
          </cell>
          <cell r="B4781" t="str">
            <v>FEH133187</v>
          </cell>
          <cell r="C4781">
            <v>44358</v>
          </cell>
          <cell r="F4781">
            <v>38110</v>
          </cell>
          <cell r="G4781" t="str">
            <v>EN REVISION</v>
          </cell>
          <cell r="I4781">
            <v>0</v>
          </cell>
          <cell r="J4781">
            <v>38110</v>
          </cell>
          <cell r="M4781">
            <v>0</v>
          </cell>
          <cell r="Q4781">
            <v>0</v>
          </cell>
          <cell r="S4781">
            <v>0</v>
          </cell>
        </row>
        <row r="4782">
          <cell r="A4782" t="str">
            <v>FEH133188</v>
          </cell>
          <cell r="B4782" t="str">
            <v>FEH133188</v>
          </cell>
          <cell r="C4782">
            <v>44358</v>
          </cell>
          <cell r="F4782">
            <v>38110</v>
          </cell>
          <cell r="G4782" t="str">
            <v>EN REVISION</v>
          </cell>
          <cell r="I4782">
            <v>0</v>
          </cell>
          <cell r="J4782">
            <v>38110</v>
          </cell>
          <cell r="M4782">
            <v>0</v>
          </cell>
          <cell r="Q4782">
            <v>0</v>
          </cell>
          <cell r="S4782">
            <v>0</v>
          </cell>
        </row>
        <row r="4783">
          <cell r="A4783" t="str">
            <v>FEH133194</v>
          </cell>
          <cell r="B4783" t="str">
            <v>FEH133194</v>
          </cell>
          <cell r="C4783">
            <v>44358</v>
          </cell>
          <cell r="F4783">
            <v>64999</v>
          </cell>
          <cell r="G4783" t="str">
            <v>EN REVISION</v>
          </cell>
          <cell r="I4783">
            <v>0</v>
          </cell>
          <cell r="J4783">
            <v>64999</v>
          </cell>
          <cell r="M4783">
            <v>0</v>
          </cell>
          <cell r="Q4783">
            <v>0</v>
          </cell>
          <cell r="S4783">
            <v>0</v>
          </cell>
        </row>
        <row r="4784">
          <cell r="A4784" t="str">
            <v>FEH133206</v>
          </cell>
          <cell r="B4784" t="str">
            <v>FEH133206</v>
          </cell>
          <cell r="C4784">
            <v>44358</v>
          </cell>
          <cell r="F4784">
            <v>117420</v>
          </cell>
          <cell r="G4784" t="str">
            <v>EN REVISION</v>
          </cell>
          <cell r="I4784">
            <v>0</v>
          </cell>
          <cell r="J4784">
            <v>117420</v>
          </cell>
          <cell r="M4784">
            <v>0</v>
          </cell>
          <cell r="Q4784">
            <v>0</v>
          </cell>
          <cell r="S4784">
            <v>0</v>
          </cell>
        </row>
        <row r="4785">
          <cell r="A4785" t="str">
            <v>FEH133212</v>
          </cell>
          <cell r="B4785" t="str">
            <v>FEH133212</v>
          </cell>
          <cell r="C4785">
            <v>44358</v>
          </cell>
          <cell r="F4785">
            <v>39248</v>
          </cell>
          <cell r="G4785" t="str">
            <v>EN REVISION</v>
          </cell>
          <cell r="I4785">
            <v>0</v>
          </cell>
          <cell r="J4785">
            <v>39248</v>
          </cell>
          <cell r="M4785">
            <v>0</v>
          </cell>
          <cell r="Q4785">
            <v>0</v>
          </cell>
          <cell r="S4785">
            <v>0</v>
          </cell>
        </row>
        <row r="4786">
          <cell r="A4786" t="str">
            <v>FEH133219</v>
          </cell>
          <cell r="B4786" t="str">
            <v>FEH133219</v>
          </cell>
          <cell r="C4786">
            <v>44358</v>
          </cell>
          <cell r="F4786">
            <v>91228</v>
          </cell>
          <cell r="G4786" t="str">
            <v>NO RADICADO</v>
          </cell>
          <cell r="I4786">
            <v>91228</v>
          </cell>
          <cell r="J4786">
            <v>0</v>
          </cell>
          <cell r="M4786">
            <v>0</v>
          </cell>
          <cell r="Q4786">
            <v>0</v>
          </cell>
          <cell r="S4786">
            <v>0</v>
          </cell>
        </row>
        <row r="4787">
          <cell r="A4787" t="str">
            <v>FEH133221</v>
          </cell>
          <cell r="B4787" t="str">
            <v>FEH133221</v>
          </cell>
          <cell r="C4787">
            <v>44358</v>
          </cell>
          <cell r="F4787">
            <v>173548</v>
          </cell>
          <cell r="G4787" t="str">
            <v>NO RADICADO</v>
          </cell>
          <cell r="I4787">
            <v>173548</v>
          </cell>
          <cell r="J4787">
            <v>0</v>
          </cell>
          <cell r="M4787">
            <v>0</v>
          </cell>
          <cell r="Q4787">
            <v>0</v>
          </cell>
          <cell r="S4787">
            <v>0</v>
          </cell>
        </row>
        <row r="4788">
          <cell r="A4788" t="str">
            <v>FEH133224</v>
          </cell>
          <cell r="B4788" t="str">
            <v>FEH133224</v>
          </cell>
          <cell r="C4788">
            <v>44358</v>
          </cell>
          <cell r="F4788">
            <v>169711</v>
          </cell>
          <cell r="G4788" t="str">
            <v>NO RADICADO</v>
          </cell>
          <cell r="I4788">
            <v>169711</v>
          </cell>
          <cell r="J4788">
            <v>0</v>
          </cell>
          <cell r="M4788">
            <v>0</v>
          </cell>
          <cell r="Q4788">
            <v>0</v>
          </cell>
          <cell r="S4788">
            <v>0</v>
          </cell>
        </row>
        <row r="4789">
          <cell r="A4789" t="str">
            <v>FEH133230</v>
          </cell>
          <cell r="B4789" t="str">
            <v>FEH133230</v>
          </cell>
          <cell r="C4789">
            <v>44358</v>
          </cell>
          <cell r="F4789">
            <v>14946</v>
          </cell>
          <cell r="G4789" t="str">
            <v>NO RADICADO</v>
          </cell>
          <cell r="I4789">
            <v>14946</v>
          </cell>
          <cell r="J4789">
            <v>0</v>
          </cell>
          <cell r="M4789">
            <v>0</v>
          </cell>
          <cell r="Q4789">
            <v>0</v>
          </cell>
          <cell r="S4789">
            <v>0</v>
          </cell>
        </row>
        <row r="4790">
          <cell r="A4790" t="str">
            <v>FEH133232</v>
          </cell>
          <cell r="B4790" t="str">
            <v>FEH133232</v>
          </cell>
          <cell r="C4790">
            <v>44358</v>
          </cell>
          <cell r="F4790">
            <v>38110</v>
          </cell>
          <cell r="G4790" t="str">
            <v>EN REVISION</v>
          </cell>
          <cell r="I4790">
            <v>0</v>
          </cell>
          <cell r="J4790">
            <v>38110</v>
          </cell>
          <cell r="M4790">
            <v>0</v>
          </cell>
          <cell r="Q4790">
            <v>0</v>
          </cell>
          <cell r="S4790">
            <v>0</v>
          </cell>
        </row>
        <row r="4791">
          <cell r="A4791" t="str">
            <v>FEH133233</v>
          </cell>
          <cell r="B4791" t="str">
            <v>FEH133233</v>
          </cell>
          <cell r="C4791">
            <v>44358</v>
          </cell>
          <cell r="F4791">
            <v>64999</v>
          </cell>
          <cell r="G4791" t="str">
            <v>EN REVISION</v>
          </cell>
          <cell r="I4791">
            <v>0</v>
          </cell>
          <cell r="J4791">
            <v>64999</v>
          </cell>
          <cell r="M4791">
            <v>0</v>
          </cell>
          <cell r="Q4791">
            <v>0</v>
          </cell>
          <cell r="S4791">
            <v>0</v>
          </cell>
        </row>
        <row r="4792">
          <cell r="A4792" t="str">
            <v>FEH133243</v>
          </cell>
          <cell r="B4792" t="str">
            <v>FEH133243</v>
          </cell>
          <cell r="C4792">
            <v>44358</v>
          </cell>
          <cell r="F4792">
            <v>115665</v>
          </cell>
          <cell r="G4792" t="str">
            <v>EN REVISION</v>
          </cell>
          <cell r="I4792">
            <v>0</v>
          </cell>
          <cell r="J4792">
            <v>115665</v>
          </cell>
          <cell r="M4792">
            <v>0</v>
          </cell>
          <cell r="Q4792">
            <v>0</v>
          </cell>
          <cell r="S4792">
            <v>0</v>
          </cell>
        </row>
        <row r="4793">
          <cell r="A4793" t="str">
            <v>FEH133244</v>
          </cell>
          <cell r="B4793" t="str">
            <v>FEH133244</v>
          </cell>
          <cell r="C4793">
            <v>44358</v>
          </cell>
          <cell r="F4793">
            <v>33318</v>
          </cell>
          <cell r="G4793" t="str">
            <v>NO RADICADO</v>
          </cell>
          <cell r="I4793">
            <v>33318</v>
          </cell>
          <cell r="J4793">
            <v>0</v>
          </cell>
          <cell r="M4793">
            <v>0</v>
          </cell>
          <cell r="Q4793">
            <v>0</v>
          </cell>
          <cell r="S4793">
            <v>0</v>
          </cell>
        </row>
        <row r="4794">
          <cell r="A4794" t="str">
            <v>FEH133245</v>
          </cell>
          <cell r="B4794" t="str">
            <v>FEH133245</v>
          </cell>
          <cell r="C4794">
            <v>44358</v>
          </cell>
          <cell r="F4794">
            <v>91525</v>
          </cell>
          <cell r="G4794" t="str">
            <v>NO RADICADO</v>
          </cell>
          <cell r="I4794">
            <v>91525</v>
          </cell>
          <cell r="J4794">
            <v>0</v>
          </cell>
          <cell r="M4794">
            <v>0</v>
          </cell>
          <cell r="Q4794">
            <v>0</v>
          </cell>
          <cell r="S4794">
            <v>0</v>
          </cell>
        </row>
        <row r="4795">
          <cell r="A4795" t="str">
            <v>FEH133246</v>
          </cell>
          <cell r="B4795" t="str">
            <v>FEH133246</v>
          </cell>
          <cell r="C4795">
            <v>44358</v>
          </cell>
          <cell r="F4795">
            <v>14946</v>
          </cell>
          <cell r="G4795" t="str">
            <v>NO RADICADO</v>
          </cell>
          <cell r="I4795">
            <v>14946</v>
          </cell>
          <cell r="J4795">
            <v>0</v>
          </cell>
          <cell r="M4795">
            <v>0</v>
          </cell>
          <cell r="Q4795">
            <v>0</v>
          </cell>
          <cell r="S4795">
            <v>0</v>
          </cell>
        </row>
        <row r="4796">
          <cell r="A4796" t="str">
            <v>FEH133247</v>
          </cell>
          <cell r="B4796" t="str">
            <v>FEH133247</v>
          </cell>
          <cell r="C4796">
            <v>44358</v>
          </cell>
          <cell r="F4796">
            <v>14946</v>
          </cell>
          <cell r="G4796" t="str">
            <v>NO RADICADO</v>
          </cell>
          <cell r="I4796">
            <v>14946</v>
          </cell>
          <cell r="J4796">
            <v>0</v>
          </cell>
          <cell r="M4796">
            <v>0</v>
          </cell>
          <cell r="Q4796">
            <v>0</v>
          </cell>
          <cell r="S4796">
            <v>0</v>
          </cell>
        </row>
        <row r="4797">
          <cell r="A4797" t="str">
            <v>FEH133258</v>
          </cell>
          <cell r="B4797" t="str">
            <v>FEH133258</v>
          </cell>
          <cell r="C4797">
            <v>44358</v>
          </cell>
          <cell r="F4797">
            <v>14946</v>
          </cell>
          <cell r="G4797" t="str">
            <v>EN REVISION</v>
          </cell>
          <cell r="I4797">
            <v>0</v>
          </cell>
          <cell r="J4797">
            <v>14946</v>
          </cell>
          <cell r="M4797">
            <v>0</v>
          </cell>
          <cell r="Q4797">
            <v>0</v>
          </cell>
          <cell r="S4797">
            <v>0</v>
          </cell>
        </row>
        <row r="4798">
          <cell r="A4798" t="str">
            <v>FEH133259</v>
          </cell>
          <cell r="B4798" t="str">
            <v>FEH133259</v>
          </cell>
          <cell r="C4798">
            <v>44358</v>
          </cell>
          <cell r="F4798">
            <v>151233</v>
          </cell>
          <cell r="G4798" t="str">
            <v>EN REVISION</v>
          </cell>
          <cell r="I4798">
            <v>0</v>
          </cell>
          <cell r="J4798">
            <v>151233</v>
          </cell>
          <cell r="M4798">
            <v>0</v>
          </cell>
          <cell r="Q4798">
            <v>0</v>
          </cell>
          <cell r="S4798">
            <v>0</v>
          </cell>
        </row>
        <row r="4799">
          <cell r="A4799" t="str">
            <v>FEH133260</v>
          </cell>
          <cell r="B4799" t="str">
            <v>FEH133260</v>
          </cell>
          <cell r="C4799">
            <v>44358</v>
          </cell>
          <cell r="F4799">
            <v>28054</v>
          </cell>
          <cell r="G4799" t="str">
            <v>EN REVISION</v>
          </cell>
          <cell r="I4799">
            <v>0</v>
          </cell>
          <cell r="J4799">
            <v>28054</v>
          </cell>
          <cell r="M4799">
            <v>0</v>
          </cell>
          <cell r="Q4799">
            <v>0</v>
          </cell>
          <cell r="S4799">
            <v>0</v>
          </cell>
        </row>
        <row r="4800">
          <cell r="A4800" t="str">
            <v>FEH133261</v>
          </cell>
          <cell r="B4800" t="str">
            <v>FEH133261</v>
          </cell>
          <cell r="C4800">
            <v>44358</v>
          </cell>
          <cell r="F4800">
            <v>14946</v>
          </cell>
          <cell r="G4800" t="str">
            <v>EN REVISION</v>
          </cell>
          <cell r="I4800">
            <v>0</v>
          </cell>
          <cell r="J4800">
            <v>14946</v>
          </cell>
          <cell r="M4800">
            <v>0</v>
          </cell>
          <cell r="Q4800">
            <v>0</v>
          </cell>
          <cell r="S4800">
            <v>0</v>
          </cell>
        </row>
        <row r="4801">
          <cell r="A4801" t="str">
            <v>FEH133262</v>
          </cell>
          <cell r="B4801" t="str">
            <v>FEH133262</v>
          </cell>
          <cell r="C4801">
            <v>44358</v>
          </cell>
          <cell r="F4801">
            <v>14946</v>
          </cell>
          <cell r="G4801" t="str">
            <v>EN REVISION</v>
          </cell>
          <cell r="I4801">
            <v>0</v>
          </cell>
          <cell r="J4801">
            <v>14946</v>
          </cell>
          <cell r="M4801">
            <v>0</v>
          </cell>
          <cell r="Q4801">
            <v>0</v>
          </cell>
          <cell r="S4801">
            <v>0</v>
          </cell>
        </row>
        <row r="4802">
          <cell r="A4802" t="str">
            <v>FEH133263</v>
          </cell>
          <cell r="B4802" t="str">
            <v>FEH133263</v>
          </cell>
          <cell r="C4802">
            <v>44359</v>
          </cell>
          <cell r="F4802">
            <v>71357</v>
          </cell>
          <cell r="G4802" t="str">
            <v>EN REVISION</v>
          </cell>
          <cell r="I4802">
            <v>0</v>
          </cell>
          <cell r="J4802">
            <v>71357</v>
          </cell>
          <cell r="M4802">
            <v>0</v>
          </cell>
          <cell r="Q4802">
            <v>0</v>
          </cell>
          <cell r="S4802">
            <v>0</v>
          </cell>
        </row>
        <row r="4803">
          <cell r="A4803" t="str">
            <v>FEH133264</v>
          </cell>
          <cell r="B4803" t="str">
            <v>FEH133264</v>
          </cell>
          <cell r="C4803">
            <v>44359</v>
          </cell>
          <cell r="F4803">
            <v>150826</v>
          </cell>
          <cell r="G4803" t="str">
            <v>EN REVISION</v>
          </cell>
          <cell r="I4803">
            <v>0</v>
          </cell>
          <cell r="J4803">
            <v>150826</v>
          </cell>
          <cell r="M4803">
            <v>0</v>
          </cell>
          <cell r="Q4803">
            <v>0</v>
          </cell>
          <cell r="S4803">
            <v>0</v>
          </cell>
        </row>
        <row r="4804">
          <cell r="A4804" t="str">
            <v>FEH133265</v>
          </cell>
          <cell r="B4804" t="str">
            <v>FEH133265</v>
          </cell>
          <cell r="C4804">
            <v>44359</v>
          </cell>
          <cell r="F4804">
            <v>172149</v>
          </cell>
          <cell r="G4804" t="str">
            <v>EN REVISION</v>
          </cell>
          <cell r="I4804">
            <v>0</v>
          </cell>
          <cell r="J4804">
            <v>172149</v>
          </cell>
          <cell r="M4804">
            <v>0</v>
          </cell>
          <cell r="Q4804">
            <v>0</v>
          </cell>
          <cell r="S4804">
            <v>0</v>
          </cell>
        </row>
        <row r="4805">
          <cell r="A4805" t="str">
            <v>FEH133266</v>
          </cell>
          <cell r="B4805" t="str">
            <v>FEH133266</v>
          </cell>
          <cell r="C4805">
            <v>44359</v>
          </cell>
          <cell r="F4805">
            <v>43266</v>
          </cell>
          <cell r="G4805" t="str">
            <v>EN REVISION</v>
          </cell>
          <cell r="I4805">
            <v>0</v>
          </cell>
          <cell r="J4805">
            <v>43266</v>
          </cell>
          <cell r="M4805">
            <v>0</v>
          </cell>
          <cell r="Q4805">
            <v>0</v>
          </cell>
          <cell r="S4805">
            <v>0</v>
          </cell>
        </row>
        <row r="4806">
          <cell r="A4806" t="str">
            <v>FEH133267</v>
          </cell>
          <cell r="B4806" t="str">
            <v>FEH133267</v>
          </cell>
          <cell r="C4806">
            <v>44359</v>
          </cell>
          <cell r="F4806">
            <v>342937</v>
          </cell>
          <cell r="G4806" t="str">
            <v>EN REVISION</v>
          </cell>
          <cell r="I4806">
            <v>0</v>
          </cell>
          <cell r="J4806">
            <v>342937</v>
          </cell>
          <cell r="M4806">
            <v>0</v>
          </cell>
          <cell r="Q4806">
            <v>0</v>
          </cell>
          <cell r="S4806">
            <v>0</v>
          </cell>
        </row>
        <row r="4807">
          <cell r="A4807" t="str">
            <v>FEH133269</v>
          </cell>
          <cell r="B4807" t="str">
            <v>FEH133269</v>
          </cell>
          <cell r="C4807">
            <v>44359</v>
          </cell>
          <cell r="F4807">
            <v>156182</v>
          </cell>
          <cell r="G4807" t="str">
            <v>EN REVISION</v>
          </cell>
          <cell r="I4807">
            <v>0</v>
          </cell>
          <cell r="J4807">
            <v>156182</v>
          </cell>
          <cell r="M4807">
            <v>0</v>
          </cell>
          <cell r="Q4807">
            <v>0</v>
          </cell>
          <cell r="S4807">
            <v>0</v>
          </cell>
        </row>
        <row r="4808">
          <cell r="A4808" t="str">
            <v>FEH133270</v>
          </cell>
          <cell r="B4808" t="str">
            <v>FEH133270</v>
          </cell>
          <cell r="C4808">
            <v>44359</v>
          </cell>
          <cell r="F4808">
            <v>179610</v>
          </cell>
          <cell r="G4808" t="str">
            <v>EN REVISION</v>
          </cell>
          <cell r="I4808">
            <v>0</v>
          </cell>
          <cell r="J4808">
            <v>179610</v>
          </cell>
          <cell r="M4808">
            <v>0</v>
          </cell>
          <cell r="Q4808">
            <v>0</v>
          </cell>
          <cell r="S4808">
            <v>0</v>
          </cell>
        </row>
        <row r="4809">
          <cell r="A4809" t="str">
            <v>FEH133271</v>
          </cell>
          <cell r="B4809" t="str">
            <v>FEH133271</v>
          </cell>
          <cell r="C4809">
            <v>44359</v>
          </cell>
          <cell r="F4809">
            <v>23442</v>
          </cell>
          <cell r="G4809" t="str">
            <v>EN REVISION</v>
          </cell>
          <cell r="I4809">
            <v>0</v>
          </cell>
          <cell r="J4809">
            <v>23442</v>
          </cell>
          <cell r="M4809">
            <v>0</v>
          </cell>
          <cell r="Q4809">
            <v>0</v>
          </cell>
          <cell r="S4809">
            <v>0</v>
          </cell>
        </row>
        <row r="4810">
          <cell r="A4810" t="str">
            <v>FEH133281</v>
          </cell>
          <cell r="B4810" t="str">
            <v>FEH133281</v>
          </cell>
          <cell r="C4810">
            <v>44359</v>
          </cell>
          <cell r="F4810">
            <v>174150</v>
          </cell>
          <cell r="G4810" t="str">
            <v>EN REVISION</v>
          </cell>
          <cell r="I4810">
            <v>0</v>
          </cell>
          <cell r="J4810">
            <v>174150</v>
          </cell>
          <cell r="M4810">
            <v>0</v>
          </cell>
          <cell r="Q4810">
            <v>0</v>
          </cell>
          <cell r="S4810">
            <v>0</v>
          </cell>
        </row>
        <row r="4811">
          <cell r="A4811" t="str">
            <v>FEH133283</v>
          </cell>
          <cell r="B4811" t="str">
            <v>FEH133283</v>
          </cell>
          <cell r="C4811">
            <v>44359</v>
          </cell>
          <cell r="F4811">
            <v>193903</v>
          </cell>
          <cell r="G4811" t="str">
            <v>EN REVISION</v>
          </cell>
          <cell r="I4811">
            <v>0</v>
          </cell>
          <cell r="J4811">
            <v>193903</v>
          </cell>
          <cell r="M4811">
            <v>0</v>
          </cell>
          <cell r="Q4811">
            <v>0</v>
          </cell>
          <cell r="S4811">
            <v>0</v>
          </cell>
        </row>
        <row r="4812">
          <cell r="A4812" t="str">
            <v>FEH133285</v>
          </cell>
          <cell r="B4812" t="str">
            <v>FEH133285</v>
          </cell>
          <cell r="C4812">
            <v>44359</v>
          </cell>
          <cell r="F4812">
            <v>247925</v>
          </cell>
          <cell r="G4812" t="str">
            <v>EN REVISION</v>
          </cell>
          <cell r="I4812">
            <v>0</v>
          </cell>
          <cell r="J4812">
            <v>247925</v>
          </cell>
          <cell r="M4812">
            <v>0</v>
          </cell>
          <cell r="Q4812">
            <v>0</v>
          </cell>
          <cell r="S4812">
            <v>0</v>
          </cell>
        </row>
        <row r="4813">
          <cell r="A4813" t="str">
            <v>FEH133344</v>
          </cell>
          <cell r="B4813" t="str">
            <v>FEH133344</v>
          </cell>
          <cell r="C4813">
            <v>44359</v>
          </cell>
          <cell r="F4813">
            <v>314215</v>
          </cell>
          <cell r="G4813" t="str">
            <v>EN REVISION</v>
          </cell>
          <cell r="I4813">
            <v>0</v>
          </cell>
          <cell r="J4813">
            <v>314215</v>
          </cell>
          <cell r="M4813">
            <v>0</v>
          </cell>
          <cell r="Q4813">
            <v>0</v>
          </cell>
          <cell r="S4813">
            <v>0</v>
          </cell>
        </row>
        <row r="4814">
          <cell r="A4814" t="str">
            <v>FEH133392</v>
          </cell>
          <cell r="B4814" t="str">
            <v>FEH133392</v>
          </cell>
          <cell r="C4814">
            <v>44359</v>
          </cell>
          <cell r="F4814">
            <v>546589</v>
          </cell>
          <cell r="G4814" t="str">
            <v>EN REVISION</v>
          </cell>
          <cell r="I4814">
            <v>0</v>
          </cell>
          <cell r="J4814">
            <v>546589</v>
          </cell>
          <cell r="M4814">
            <v>0</v>
          </cell>
          <cell r="Q4814">
            <v>0</v>
          </cell>
          <cell r="S4814">
            <v>0</v>
          </cell>
        </row>
        <row r="4815">
          <cell r="A4815" t="str">
            <v>FEH133425</v>
          </cell>
          <cell r="B4815" t="str">
            <v>FEH133425</v>
          </cell>
          <cell r="C4815">
            <v>44360</v>
          </cell>
          <cell r="F4815">
            <v>90672</v>
          </cell>
          <cell r="G4815" t="str">
            <v>EN REVISION</v>
          </cell>
          <cell r="I4815">
            <v>0</v>
          </cell>
          <cell r="J4815">
            <v>90672</v>
          </cell>
          <cell r="M4815">
            <v>0</v>
          </cell>
          <cell r="Q4815">
            <v>0</v>
          </cell>
          <cell r="S4815">
            <v>0</v>
          </cell>
        </row>
        <row r="4816">
          <cell r="A4816" t="str">
            <v>FEH133444</v>
          </cell>
          <cell r="B4816" t="str">
            <v>FEH133444</v>
          </cell>
          <cell r="C4816">
            <v>44360</v>
          </cell>
          <cell r="F4816">
            <v>237031</v>
          </cell>
          <cell r="G4816" t="str">
            <v>EN REVISION</v>
          </cell>
          <cell r="I4816">
            <v>0</v>
          </cell>
          <cell r="J4816">
            <v>237031</v>
          </cell>
          <cell r="M4816">
            <v>0</v>
          </cell>
          <cell r="Q4816">
            <v>0</v>
          </cell>
          <cell r="S4816">
            <v>0</v>
          </cell>
        </row>
        <row r="4817">
          <cell r="A4817" t="str">
            <v>FEH133473</v>
          </cell>
          <cell r="B4817" t="str">
            <v>FEH133473</v>
          </cell>
          <cell r="C4817">
            <v>44360</v>
          </cell>
          <cell r="F4817">
            <v>151053</v>
          </cell>
          <cell r="G4817" t="str">
            <v>EN REVISION</v>
          </cell>
          <cell r="I4817">
            <v>0</v>
          </cell>
          <cell r="J4817">
            <v>151053</v>
          </cell>
          <cell r="M4817">
            <v>0</v>
          </cell>
          <cell r="Q4817">
            <v>0</v>
          </cell>
          <cell r="S4817">
            <v>0</v>
          </cell>
        </row>
        <row r="4818">
          <cell r="A4818" t="str">
            <v>FEH133495</v>
          </cell>
          <cell r="B4818" t="str">
            <v>FEH133495</v>
          </cell>
          <cell r="C4818">
            <v>44360</v>
          </cell>
          <cell r="F4818">
            <v>253274</v>
          </cell>
          <cell r="G4818" t="str">
            <v>EN REVISION</v>
          </cell>
          <cell r="I4818">
            <v>0</v>
          </cell>
          <cell r="J4818">
            <v>253274</v>
          </cell>
          <cell r="M4818">
            <v>0</v>
          </cell>
          <cell r="Q4818">
            <v>0</v>
          </cell>
          <cell r="S4818">
            <v>0</v>
          </cell>
        </row>
        <row r="4819">
          <cell r="A4819" t="str">
            <v>FEH133576</v>
          </cell>
          <cell r="B4819" t="str">
            <v>FEH133576</v>
          </cell>
          <cell r="C4819">
            <v>44361</v>
          </cell>
          <cell r="F4819">
            <v>1049284</v>
          </cell>
          <cell r="G4819" t="str">
            <v>EN REVISION</v>
          </cell>
          <cell r="I4819">
            <v>0</v>
          </cell>
          <cell r="J4819">
            <v>1049284</v>
          </cell>
          <cell r="M4819">
            <v>0</v>
          </cell>
          <cell r="Q4819">
            <v>0</v>
          </cell>
          <cell r="S4819">
            <v>0</v>
          </cell>
        </row>
        <row r="4820">
          <cell r="A4820" t="str">
            <v>FEH133644</v>
          </cell>
          <cell r="B4820" t="str">
            <v>FEH133644</v>
          </cell>
          <cell r="C4820">
            <v>44361</v>
          </cell>
          <cell r="F4820">
            <v>1177978</v>
          </cell>
          <cell r="G4820" t="str">
            <v>EN REVISION</v>
          </cell>
          <cell r="I4820">
            <v>0</v>
          </cell>
          <cell r="J4820">
            <v>1177978</v>
          </cell>
          <cell r="M4820">
            <v>0</v>
          </cell>
          <cell r="Q4820">
            <v>0</v>
          </cell>
          <cell r="S4820">
            <v>0</v>
          </cell>
        </row>
        <row r="4821">
          <cell r="A4821" t="str">
            <v>FEH133646</v>
          </cell>
          <cell r="B4821" t="str">
            <v>FEH133646</v>
          </cell>
          <cell r="C4821">
            <v>44361</v>
          </cell>
          <cell r="F4821">
            <v>760168</v>
          </cell>
          <cell r="G4821" t="str">
            <v>EN REVISION</v>
          </cell>
          <cell r="I4821">
            <v>0</v>
          </cell>
          <cell r="J4821">
            <v>760168</v>
          </cell>
          <cell r="M4821">
            <v>0</v>
          </cell>
          <cell r="Q4821">
            <v>0</v>
          </cell>
          <cell r="S4821">
            <v>0</v>
          </cell>
        </row>
        <row r="4822">
          <cell r="A4822" t="str">
            <v>FEH133941</v>
          </cell>
          <cell r="B4822" t="str">
            <v>FEH133941</v>
          </cell>
          <cell r="C4822">
            <v>44362</v>
          </cell>
          <cell r="F4822">
            <v>1003284</v>
          </cell>
          <cell r="G4822" t="str">
            <v>EN REVISION</v>
          </cell>
          <cell r="I4822">
            <v>0</v>
          </cell>
          <cell r="J4822">
            <v>1003284</v>
          </cell>
          <cell r="M4822">
            <v>0</v>
          </cell>
          <cell r="Q4822">
            <v>0</v>
          </cell>
          <cell r="S4822">
            <v>0</v>
          </cell>
        </row>
        <row r="4823">
          <cell r="A4823" t="str">
            <v>FEH133972</v>
          </cell>
          <cell r="B4823" t="str">
            <v>FEH133972</v>
          </cell>
          <cell r="C4823">
            <v>44362</v>
          </cell>
          <cell r="F4823">
            <v>66950</v>
          </cell>
          <cell r="G4823" t="str">
            <v>EN REVISION</v>
          </cell>
          <cell r="I4823">
            <v>0</v>
          </cell>
          <cell r="J4823">
            <v>66950</v>
          </cell>
          <cell r="M4823">
            <v>0</v>
          </cell>
          <cell r="Q4823">
            <v>0</v>
          </cell>
          <cell r="S4823">
            <v>0</v>
          </cell>
        </row>
        <row r="4824">
          <cell r="A4824" t="str">
            <v>FEH133973</v>
          </cell>
          <cell r="B4824" t="str">
            <v>FEH133973</v>
          </cell>
          <cell r="C4824">
            <v>44362</v>
          </cell>
          <cell r="F4824">
            <v>64999</v>
          </cell>
          <cell r="G4824" t="str">
            <v>EN REVISION</v>
          </cell>
          <cell r="I4824">
            <v>0</v>
          </cell>
          <cell r="J4824">
            <v>64999</v>
          </cell>
          <cell r="M4824">
            <v>0</v>
          </cell>
          <cell r="Q4824">
            <v>0</v>
          </cell>
          <cell r="S4824">
            <v>0</v>
          </cell>
        </row>
        <row r="4825">
          <cell r="A4825" t="str">
            <v>FEH134180</v>
          </cell>
          <cell r="B4825" t="str">
            <v>FEH134180</v>
          </cell>
          <cell r="C4825">
            <v>44363</v>
          </cell>
          <cell r="F4825">
            <v>689471</v>
          </cell>
          <cell r="G4825" t="str">
            <v>EN REVISION</v>
          </cell>
          <cell r="I4825">
            <v>0</v>
          </cell>
          <cell r="J4825">
            <v>689471</v>
          </cell>
          <cell r="M4825">
            <v>0</v>
          </cell>
          <cell r="Q4825">
            <v>0</v>
          </cell>
          <cell r="S4825">
            <v>0</v>
          </cell>
        </row>
        <row r="4826">
          <cell r="A4826" t="str">
            <v>FEH134379</v>
          </cell>
          <cell r="B4826" t="str">
            <v>FEH134379</v>
          </cell>
          <cell r="C4826">
            <v>44363</v>
          </cell>
          <cell r="F4826">
            <v>619710</v>
          </cell>
          <cell r="G4826" t="str">
            <v>EN REVISION</v>
          </cell>
          <cell r="I4826">
            <v>0</v>
          </cell>
          <cell r="J4826">
            <v>619710</v>
          </cell>
          <cell r="M4826">
            <v>0</v>
          </cell>
          <cell r="Q4826">
            <v>0</v>
          </cell>
          <cell r="S4826">
            <v>0</v>
          </cell>
        </row>
        <row r="4827">
          <cell r="A4827" t="str">
            <v>FEH134380</v>
          </cell>
          <cell r="B4827" t="str">
            <v>FEH134380</v>
          </cell>
          <cell r="C4827">
            <v>44363</v>
          </cell>
          <cell r="F4827">
            <v>80832</v>
          </cell>
          <cell r="G4827" t="str">
            <v>NO RADICADO</v>
          </cell>
          <cell r="I4827">
            <v>80832</v>
          </cell>
          <cell r="J4827">
            <v>0</v>
          </cell>
          <cell r="M4827">
            <v>0</v>
          </cell>
          <cell r="Q4827">
            <v>0</v>
          </cell>
          <cell r="S4827">
            <v>0</v>
          </cell>
        </row>
        <row r="4828">
          <cell r="A4828" t="str">
            <v>FEH134574</v>
          </cell>
          <cell r="B4828" t="str">
            <v>FEH134574</v>
          </cell>
          <cell r="C4828">
            <v>44364</v>
          </cell>
          <cell r="F4828">
            <v>1044028</v>
          </cell>
          <cell r="G4828" t="str">
            <v>EN REVISION</v>
          </cell>
          <cell r="I4828">
            <v>0</v>
          </cell>
          <cell r="J4828">
            <v>1044028</v>
          </cell>
          <cell r="M4828">
            <v>0</v>
          </cell>
          <cell r="Q4828">
            <v>0</v>
          </cell>
          <cell r="S4828">
            <v>0</v>
          </cell>
        </row>
        <row r="4829">
          <cell r="A4829" t="str">
            <v>FEH134576</v>
          </cell>
          <cell r="B4829" t="str">
            <v>FEH134576</v>
          </cell>
          <cell r="C4829">
            <v>44364</v>
          </cell>
          <cell r="F4829">
            <v>80832</v>
          </cell>
          <cell r="G4829" t="str">
            <v>NO RADICADO</v>
          </cell>
          <cell r="I4829">
            <v>80832</v>
          </cell>
          <cell r="J4829">
            <v>0</v>
          </cell>
          <cell r="M4829">
            <v>0</v>
          </cell>
          <cell r="Q4829">
            <v>0</v>
          </cell>
          <cell r="S4829">
            <v>0</v>
          </cell>
        </row>
        <row r="4830">
          <cell r="A4830" t="str">
            <v>FEH134780</v>
          </cell>
          <cell r="B4830" t="str">
            <v>FEH134780</v>
          </cell>
          <cell r="C4830">
            <v>44364</v>
          </cell>
          <cell r="F4830">
            <v>38110</v>
          </cell>
          <cell r="G4830" t="str">
            <v>EN REVISION</v>
          </cell>
          <cell r="I4830">
            <v>0</v>
          </cell>
          <cell r="J4830">
            <v>38110</v>
          </cell>
          <cell r="M4830">
            <v>0</v>
          </cell>
          <cell r="Q4830">
            <v>0</v>
          </cell>
          <cell r="S4830">
            <v>0</v>
          </cell>
        </row>
        <row r="4831">
          <cell r="A4831" t="str">
            <v>FEH135143</v>
          </cell>
          <cell r="B4831" t="str">
            <v>FEH135143</v>
          </cell>
          <cell r="C4831">
            <v>44365</v>
          </cell>
          <cell r="F4831">
            <v>505848</v>
          </cell>
          <cell r="G4831" t="str">
            <v>EN REVISION</v>
          </cell>
          <cell r="I4831">
            <v>0</v>
          </cell>
          <cell r="J4831">
            <v>505848</v>
          </cell>
          <cell r="M4831">
            <v>0</v>
          </cell>
          <cell r="Q4831">
            <v>0</v>
          </cell>
          <cell r="S4831">
            <v>0</v>
          </cell>
        </row>
        <row r="4832">
          <cell r="A4832" t="str">
            <v>FEH135144</v>
          </cell>
          <cell r="B4832" t="str">
            <v>FEH135144</v>
          </cell>
          <cell r="C4832">
            <v>44365</v>
          </cell>
          <cell r="F4832">
            <v>80832</v>
          </cell>
          <cell r="G4832" t="str">
            <v>NO RADICADO</v>
          </cell>
          <cell r="I4832">
            <v>80832</v>
          </cell>
          <cell r="J4832">
            <v>0</v>
          </cell>
          <cell r="M4832">
            <v>0</v>
          </cell>
          <cell r="Q4832">
            <v>0</v>
          </cell>
          <cell r="S4832">
            <v>0</v>
          </cell>
        </row>
        <row r="4833">
          <cell r="A4833" t="str">
            <v>FEH135426</v>
          </cell>
          <cell r="B4833" t="str">
            <v>FEH135426</v>
          </cell>
          <cell r="C4833">
            <v>44367</v>
          </cell>
          <cell r="F4833">
            <v>2614903</v>
          </cell>
          <cell r="G4833" t="str">
            <v>EN REVISION</v>
          </cell>
          <cell r="I4833">
            <v>0</v>
          </cell>
          <cell r="J4833">
            <v>2614903</v>
          </cell>
          <cell r="M4833">
            <v>0</v>
          </cell>
          <cell r="Q4833">
            <v>0</v>
          </cell>
          <cell r="S4833">
            <v>0</v>
          </cell>
        </row>
        <row r="4834">
          <cell r="A4834" t="str">
            <v>FEH136386</v>
          </cell>
          <cell r="B4834" t="str">
            <v>FEH136386</v>
          </cell>
          <cell r="C4834">
            <v>44370</v>
          </cell>
          <cell r="F4834">
            <v>15013868</v>
          </cell>
          <cell r="G4834" t="str">
            <v>EN REVISION</v>
          </cell>
          <cell r="I4834">
            <v>0</v>
          </cell>
          <cell r="J4834">
            <v>15013868</v>
          </cell>
          <cell r="M4834">
            <v>0</v>
          </cell>
          <cell r="Q4834">
            <v>0</v>
          </cell>
          <cell r="S4834">
            <v>0</v>
          </cell>
        </row>
        <row r="4835">
          <cell r="A4835" t="str">
            <v>FEH136387</v>
          </cell>
          <cell r="B4835" t="str">
            <v>FEH136387</v>
          </cell>
          <cell r="C4835">
            <v>44370</v>
          </cell>
          <cell r="F4835">
            <v>80832</v>
          </cell>
          <cell r="G4835" t="str">
            <v>NO RADICADO</v>
          </cell>
          <cell r="I4835">
            <v>80832</v>
          </cell>
          <cell r="J4835">
            <v>0</v>
          </cell>
          <cell r="M4835">
            <v>0</v>
          </cell>
          <cell r="Q4835">
            <v>0</v>
          </cell>
          <cell r="S4835">
            <v>0</v>
          </cell>
        </row>
        <row r="4836">
          <cell r="A4836" t="str">
            <v>FEH133287</v>
          </cell>
          <cell r="B4836" t="str">
            <v>FEH133287</v>
          </cell>
          <cell r="C4836">
            <v>44359</v>
          </cell>
          <cell r="F4836">
            <v>29889</v>
          </cell>
          <cell r="G4836" t="str">
            <v>EN REVISION</v>
          </cell>
          <cell r="I4836">
            <v>0</v>
          </cell>
          <cell r="J4836">
            <v>29889</v>
          </cell>
          <cell r="M4836">
            <v>0</v>
          </cell>
          <cell r="Q4836">
            <v>0</v>
          </cell>
          <cell r="S4836">
            <v>0</v>
          </cell>
        </row>
        <row r="4837">
          <cell r="A4837" t="str">
            <v>FEH133295</v>
          </cell>
          <cell r="B4837" t="str">
            <v>FEH133295</v>
          </cell>
          <cell r="C4837">
            <v>44359</v>
          </cell>
          <cell r="F4837">
            <v>115484</v>
          </cell>
          <cell r="G4837" t="str">
            <v>NO RADICADO</v>
          </cell>
          <cell r="I4837">
            <v>115484</v>
          </cell>
          <cell r="J4837">
            <v>0</v>
          </cell>
          <cell r="M4837">
            <v>0</v>
          </cell>
          <cell r="Q4837">
            <v>0</v>
          </cell>
          <cell r="S4837">
            <v>0</v>
          </cell>
        </row>
        <row r="4838">
          <cell r="A4838" t="str">
            <v>FEH133311</v>
          </cell>
          <cell r="B4838" t="str">
            <v>FEH133311</v>
          </cell>
          <cell r="C4838">
            <v>44359</v>
          </cell>
          <cell r="F4838">
            <v>17249</v>
          </cell>
          <cell r="G4838" t="str">
            <v>NO RADICADO</v>
          </cell>
          <cell r="I4838">
            <v>17249</v>
          </cell>
          <cell r="J4838">
            <v>0</v>
          </cell>
          <cell r="M4838">
            <v>0</v>
          </cell>
          <cell r="Q4838">
            <v>0</v>
          </cell>
          <cell r="S4838">
            <v>0</v>
          </cell>
        </row>
        <row r="4839">
          <cell r="A4839" t="str">
            <v>FEH133318</v>
          </cell>
          <cell r="B4839" t="str">
            <v>FEH133318</v>
          </cell>
          <cell r="C4839">
            <v>44359</v>
          </cell>
          <cell r="F4839">
            <v>24585</v>
          </cell>
          <cell r="G4839" t="str">
            <v>EN REVISION</v>
          </cell>
          <cell r="I4839">
            <v>0</v>
          </cell>
          <cell r="J4839">
            <v>24585</v>
          </cell>
          <cell r="M4839">
            <v>0</v>
          </cell>
          <cell r="Q4839">
            <v>0</v>
          </cell>
          <cell r="S4839">
            <v>0</v>
          </cell>
        </row>
        <row r="4840">
          <cell r="A4840" t="str">
            <v>FEH133321</v>
          </cell>
          <cell r="B4840" t="str">
            <v>FEH133321</v>
          </cell>
          <cell r="C4840">
            <v>44359</v>
          </cell>
          <cell r="F4840">
            <v>36902</v>
          </cell>
          <cell r="G4840" t="str">
            <v>EN REVISION</v>
          </cell>
          <cell r="I4840">
            <v>0</v>
          </cell>
          <cell r="J4840">
            <v>36902</v>
          </cell>
          <cell r="M4840">
            <v>0</v>
          </cell>
          <cell r="Q4840">
            <v>0</v>
          </cell>
          <cell r="S4840">
            <v>0</v>
          </cell>
        </row>
        <row r="4841">
          <cell r="A4841" t="str">
            <v>FEH133326</v>
          </cell>
          <cell r="B4841" t="str">
            <v>FEH133326</v>
          </cell>
          <cell r="C4841">
            <v>44359</v>
          </cell>
          <cell r="F4841">
            <v>66950</v>
          </cell>
          <cell r="G4841" t="str">
            <v>EN REVISION</v>
          </cell>
          <cell r="I4841">
            <v>0</v>
          </cell>
          <cell r="J4841">
            <v>66950</v>
          </cell>
          <cell r="M4841">
            <v>0</v>
          </cell>
          <cell r="Q4841">
            <v>0</v>
          </cell>
          <cell r="S4841">
            <v>0</v>
          </cell>
        </row>
        <row r="4842">
          <cell r="A4842" t="str">
            <v>FEH133327</v>
          </cell>
          <cell r="B4842" t="str">
            <v>FEH133327</v>
          </cell>
          <cell r="C4842">
            <v>44359</v>
          </cell>
          <cell r="F4842">
            <v>66950</v>
          </cell>
          <cell r="G4842" t="str">
            <v>EN REVISION</v>
          </cell>
          <cell r="I4842">
            <v>0</v>
          </cell>
          <cell r="J4842">
            <v>66950</v>
          </cell>
          <cell r="M4842">
            <v>0</v>
          </cell>
          <cell r="Q4842">
            <v>0</v>
          </cell>
          <cell r="S4842">
            <v>0</v>
          </cell>
        </row>
        <row r="4843">
          <cell r="A4843" t="str">
            <v>FEH133365</v>
          </cell>
          <cell r="B4843" t="str">
            <v>FEH133365</v>
          </cell>
          <cell r="C4843">
            <v>44359</v>
          </cell>
          <cell r="F4843">
            <v>285055</v>
          </cell>
          <cell r="G4843" t="str">
            <v>EN REVISION</v>
          </cell>
          <cell r="I4843">
            <v>0</v>
          </cell>
          <cell r="J4843">
            <v>285055</v>
          </cell>
          <cell r="M4843">
            <v>0</v>
          </cell>
          <cell r="Q4843">
            <v>0</v>
          </cell>
          <cell r="S4843">
            <v>0</v>
          </cell>
        </row>
        <row r="4844">
          <cell r="A4844" t="str">
            <v>FEH133366</v>
          </cell>
          <cell r="B4844" t="str">
            <v>FEH133366</v>
          </cell>
          <cell r="C4844">
            <v>44359</v>
          </cell>
          <cell r="F4844">
            <v>33568</v>
          </cell>
          <cell r="G4844" t="str">
            <v>EN REVISION</v>
          </cell>
          <cell r="I4844">
            <v>0</v>
          </cell>
          <cell r="J4844">
            <v>33568</v>
          </cell>
          <cell r="M4844">
            <v>0</v>
          </cell>
          <cell r="Q4844">
            <v>0</v>
          </cell>
          <cell r="S4844">
            <v>0</v>
          </cell>
        </row>
        <row r="4845">
          <cell r="A4845" t="str">
            <v>FEH133369</v>
          </cell>
          <cell r="B4845" t="str">
            <v>FEH133369</v>
          </cell>
          <cell r="C4845">
            <v>44359</v>
          </cell>
          <cell r="F4845">
            <v>18004</v>
          </cell>
          <cell r="G4845" t="str">
            <v>EN REVISION</v>
          </cell>
          <cell r="I4845">
            <v>0</v>
          </cell>
          <cell r="J4845">
            <v>18004</v>
          </cell>
          <cell r="M4845">
            <v>0</v>
          </cell>
          <cell r="Q4845">
            <v>0</v>
          </cell>
          <cell r="S4845">
            <v>0</v>
          </cell>
        </row>
        <row r="4846">
          <cell r="A4846" t="str">
            <v>FEH133370</v>
          </cell>
          <cell r="B4846" t="str">
            <v>FEH133370</v>
          </cell>
          <cell r="C4846">
            <v>44359</v>
          </cell>
          <cell r="F4846">
            <v>29496</v>
          </cell>
          <cell r="G4846" t="str">
            <v>EN REVISION</v>
          </cell>
          <cell r="I4846">
            <v>0</v>
          </cell>
          <cell r="J4846">
            <v>29496</v>
          </cell>
          <cell r="M4846">
            <v>0</v>
          </cell>
          <cell r="Q4846">
            <v>0</v>
          </cell>
          <cell r="S4846">
            <v>0</v>
          </cell>
        </row>
        <row r="4847">
          <cell r="A4847" t="str">
            <v>FEH133371</v>
          </cell>
          <cell r="B4847" t="str">
            <v>FEH133371</v>
          </cell>
          <cell r="C4847">
            <v>44359</v>
          </cell>
          <cell r="F4847">
            <v>24148</v>
          </cell>
          <cell r="G4847" t="str">
            <v>EN REVISION</v>
          </cell>
          <cell r="I4847">
            <v>0</v>
          </cell>
          <cell r="J4847">
            <v>24148</v>
          </cell>
          <cell r="M4847">
            <v>0</v>
          </cell>
          <cell r="Q4847">
            <v>0</v>
          </cell>
          <cell r="S4847">
            <v>0</v>
          </cell>
        </row>
        <row r="4848">
          <cell r="A4848" t="str">
            <v>FEH133372</v>
          </cell>
          <cell r="B4848" t="str">
            <v>FEH133372</v>
          </cell>
          <cell r="C4848">
            <v>44359</v>
          </cell>
          <cell r="F4848">
            <v>141346</v>
          </cell>
          <cell r="G4848" t="str">
            <v>EN REVISION</v>
          </cell>
          <cell r="I4848">
            <v>0</v>
          </cell>
          <cell r="J4848">
            <v>141346</v>
          </cell>
          <cell r="M4848">
            <v>0</v>
          </cell>
          <cell r="Q4848">
            <v>0</v>
          </cell>
          <cell r="S4848">
            <v>0</v>
          </cell>
        </row>
        <row r="4849">
          <cell r="A4849" t="str">
            <v>FEH133373</v>
          </cell>
          <cell r="B4849" t="str">
            <v>FEH133373</v>
          </cell>
          <cell r="C4849">
            <v>44359</v>
          </cell>
          <cell r="F4849">
            <v>18132</v>
          </cell>
          <cell r="G4849" t="str">
            <v>EN REVISION</v>
          </cell>
          <cell r="I4849">
            <v>0</v>
          </cell>
          <cell r="J4849">
            <v>18132</v>
          </cell>
          <cell r="M4849">
            <v>0</v>
          </cell>
          <cell r="Q4849">
            <v>0</v>
          </cell>
          <cell r="S4849">
            <v>0</v>
          </cell>
        </row>
        <row r="4850">
          <cell r="A4850" t="str">
            <v>FEH133376</v>
          </cell>
          <cell r="B4850" t="str">
            <v>FEH133376</v>
          </cell>
          <cell r="C4850">
            <v>44359</v>
          </cell>
          <cell r="F4850">
            <v>31512</v>
          </cell>
          <cell r="G4850" t="str">
            <v>EN REVISION</v>
          </cell>
          <cell r="I4850">
            <v>0</v>
          </cell>
          <cell r="J4850">
            <v>31512</v>
          </cell>
          <cell r="M4850">
            <v>0</v>
          </cell>
          <cell r="Q4850">
            <v>0</v>
          </cell>
          <cell r="S4850">
            <v>0</v>
          </cell>
        </row>
        <row r="4851">
          <cell r="A4851" t="str">
            <v>FEH133377</v>
          </cell>
          <cell r="B4851" t="str">
            <v>FEH133377</v>
          </cell>
          <cell r="C4851">
            <v>44359</v>
          </cell>
          <cell r="F4851">
            <v>53262</v>
          </cell>
          <cell r="G4851" t="str">
            <v>EN REVISION</v>
          </cell>
          <cell r="I4851">
            <v>0</v>
          </cell>
          <cell r="J4851">
            <v>53262</v>
          </cell>
          <cell r="M4851">
            <v>0</v>
          </cell>
          <cell r="Q4851">
            <v>0</v>
          </cell>
          <cell r="S4851">
            <v>0</v>
          </cell>
        </row>
        <row r="4852">
          <cell r="A4852" t="str">
            <v>FEH133380</v>
          </cell>
          <cell r="B4852" t="str">
            <v>FEH133380</v>
          </cell>
          <cell r="C4852">
            <v>44359</v>
          </cell>
          <cell r="F4852">
            <v>210204</v>
          </cell>
          <cell r="G4852" t="str">
            <v>EN REVISION</v>
          </cell>
          <cell r="I4852">
            <v>0</v>
          </cell>
          <cell r="J4852">
            <v>210204</v>
          </cell>
          <cell r="M4852">
            <v>0</v>
          </cell>
          <cell r="Q4852">
            <v>0</v>
          </cell>
          <cell r="S4852">
            <v>0</v>
          </cell>
        </row>
        <row r="4853">
          <cell r="A4853" t="str">
            <v>FEH133382</v>
          </cell>
          <cell r="B4853" t="str">
            <v>FEH133382</v>
          </cell>
          <cell r="C4853">
            <v>44359</v>
          </cell>
          <cell r="F4853">
            <v>197582</v>
          </cell>
          <cell r="G4853" t="str">
            <v>EN REVISION</v>
          </cell>
          <cell r="I4853">
            <v>0</v>
          </cell>
          <cell r="J4853">
            <v>197582</v>
          </cell>
          <cell r="M4853">
            <v>0</v>
          </cell>
          <cell r="Q4853">
            <v>0</v>
          </cell>
          <cell r="S4853">
            <v>0</v>
          </cell>
        </row>
        <row r="4854">
          <cell r="A4854" t="str">
            <v>FEH133383</v>
          </cell>
          <cell r="B4854" t="str">
            <v>FEH133383</v>
          </cell>
          <cell r="C4854">
            <v>44359</v>
          </cell>
          <cell r="F4854">
            <v>80832</v>
          </cell>
          <cell r="G4854" t="str">
            <v>NO RADICADO</v>
          </cell>
          <cell r="I4854">
            <v>80832</v>
          </cell>
          <cell r="J4854">
            <v>0</v>
          </cell>
          <cell r="M4854">
            <v>0</v>
          </cell>
          <cell r="Q4854">
            <v>0</v>
          </cell>
          <cell r="S4854">
            <v>0</v>
          </cell>
        </row>
        <row r="4855">
          <cell r="A4855" t="str">
            <v>FEH133385</v>
          </cell>
          <cell r="B4855" t="str">
            <v>FEH133385</v>
          </cell>
          <cell r="C4855">
            <v>44359</v>
          </cell>
          <cell r="F4855">
            <v>14946</v>
          </cell>
          <cell r="G4855" t="str">
            <v>EN REVISION</v>
          </cell>
          <cell r="I4855">
            <v>0</v>
          </cell>
          <cell r="J4855">
            <v>14946</v>
          </cell>
          <cell r="M4855">
            <v>0</v>
          </cell>
          <cell r="Q4855">
            <v>0</v>
          </cell>
          <cell r="S4855">
            <v>0</v>
          </cell>
        </row>
        <row r="4856">
          <cell r="A4856" t="str">
            <v>FEH133386</v>
          </cell>
          <cell r="B4856" t="str">
            <v>FEH133386</v>
          </cell>
          <cell r="C4856">
            <v>44359</v>
          </cell>
          <cell r="F4856">
            <v>14946</v>
          </cell>
          <cell r="G4856" t="str">
            <v>EN REVISION</v>
          </cell>
          <cell r="I4856">
            <v>0</v>
          </cell>
          <cell r="J4856">
            <v>14946</v>
          </cell>
          <cell r="M4856">
            <v>0</v>
          </cell>
          <cell r="Q4856">
            <v>0</v>
          </cell>
          <cell r="S4856">
            <v>0</v>
          </cell>
        </row>
        <row r="4857">
          <cell r="A4857" t="str">
            <v>FEH133388</v>
          </cell>
          <cell r="B4857" t="str">
            <v>FEH133388</v>
          </cell>
          <cell r="C4857">
            <v>44359</v>
          </cell>
          <cell r="F4857">
            <v>14946</v>
          </cell>
          <cell r="G4857" t="str">
            <v>EN REVISION</v>
          </cell>
          <cell r="I4857">
            <v>0</v>
          </cell>
          <cell r="J4857">
            <v>14946</v>
          </cell>
          <cell r="M4857">
            <v>0</v>
          </cell>
          <cell r="Q4857">
            <v>0</v>
          </cell>
          <cell r="S4857">
            <v>0</v>
          </cell>
        </row>
        <row r="4858">
          <cell r="A4858" t="str">
            <v>FEH133389</v>
          </cell>
          <cell r="B4858" t="str">
            <v>FEH133389</v>
          </cell>
          <cell r="C4858">
            <v>44359</v>
          </cell>
          <cell r="F4858">
            <v>161718</v>
          </cell>
          <cell r="G4858" t="str">
            <v>EN REVISION</v>
          </cell>
          <cell r="I4858">
            <v>0</v>
          </cell>
          <cell r="J4858">
            <v>161718</v>
          </cell>
          <cell r="M4858">
            <v>0</v>
          </cell>
          <cell r="Q4858">
            <v>0</v>
          </cell>
          <cell r="S4858">
            <v>0</v>
          </cell>
        </row>
        <row r="4859">
          <cell r="A4859" t="str">
            <v>FEH133418</v>
          </cell>
          <cell r="B4859" t="str">
            <v>FEH133418</v>
          </cell>
          <cell r="C4859">
            <v>44360</v>
          </cell>
          <cell r="F4859">
            <v>15799</v>
          </cell>
          <cell r="G4859" t="str">
            <v>EN REVISION</v>
          </cell>
          <cell r="I4859">
            <v>0</v>
          </cell>
          <cell r="J4859">
            <v>15799</v>
          </cell>
          <cell r="M4859">
            <v>0</v>
          </cell>
          <cell r="Q4859">
            <v>0</v>
          </cell>
          <cell r="S4859">
            <v>0</v>
          </cell>
        </row>
        <row r="4860">
          <cell r="A4860" t="str">
            <v>FEH133419</v>
          </cell>
          <cell r="B4860" t="str">
            <v>FEH133419</v>
          </cell>
          <cell r="C4860">
            <v>44360</v>
          </cell>
          <cell r="F4860">
            <v>18369</v>
          </cell>
          <cell r="G4860" t="str">
            <v>EN REVISION</v>
          </cell>
          <cell r="I4860">
            <v>0</v>
          </cell>
          <cell r="J4860">
            <v>18369</v>
          </cell>
          <cell r="M4860">
            <v>0</v>
          </cell>
          <cell r="Q4860">
            <v>0</v>
          </cell>
          <cell r="S4860">
            <v>0</v>
          </cell>
        </row>
        <row r="4861">
          <cell r="A4861" t="str">
            <v>FEH133420</v>
          </cell>
          <cell r="B4861" t="str">
            <v>FEH133420</v>
          </cell>
          <cell r="C4861">
            <v>44360</v>
          </cell>
          <cell r="F4861">
            <v>29547</v>
          </cell>
          <cell r="G4861" t="str">
            <v>EN REVISION</v>
          </cell>
          <cell r="I4861">
            <v>0</v>
          </cell>
          <cell r="J4861">
            <v>29547</v>
          </cell>
          <cell r="M4861">
            <v>0</v>
          </cell>
          <cell r="Q4861">
            <v>0</v>
          </cell>
          <cell r="S4861">
            <v>0</v>
          </cell>
        </row>
        <row r="4862">
          <cell r="A4862" t="str">
            <v>FEH133423</v>
          </cell>
          <cell r="B4862" t="str">
            <v>FEH133423</v>
          </cell>
          <cell r="C4862">
            <v>44360</v>
          </cell>
          <cell r="F4862">
            <v>230433</v>
          </cell>
          <cell r="G4862" t="str">
            <v>EN REVISION</v>
          </cell>
          <cell r="I4862">
            <v>0</v>
          </cell>
          <cell r="J4862">
            <v>230433</v>
          </cell>
          <cell r="M4862">
            <v>0</v>
          </cell>
          <cell r="Q4862">
            <v>0</v>
          </cell>
          <cell r="S4862">
            <v>0</v>
          </cell>
        </row>
        <row r="4863">
          <cell r="A4863" t="str">
            <v>FEH133424</v>
          </cell>
          <cell r="B4863" t="str">
            <v>FEH133424</v>
          </cell>
          <cell r="C4863">
            <v>44360</v>
          </cell>
          <cell r="F4863">
            <v>15958</v>
          </cell>
          <cell r="G4863" t="str">
            <v>EN REVISION</v>
          </cell>
          <cell r="I4863">
            <v>0</v>
          </cell>
          <cell r="J4863">
            <v>15958</v>
          </cell>
          <cell r="M4863">
            <v>0</v>
          </cell>
          <cell r="Q4863">
            <v>0</v>
          </cell>
          <cell r="S4863">
            <v>0</v>
          </cell>
        </row>
        <row r="4864">
          <cell r="A4864" t="str">
            <v>FEH133426</v>
          </cell>
          <cell r="B4864" t="str">
            <v>FEH133426</v>
          </cell>
          <cell r="C4864">
            <v>44360</v>
          </cell>
          <cell r="F4864">
            <v>153009</v>
          </cell>
          <cell r="G4864" t="str">
            <v>EN REVISION</v>
          </cell>
          <cell r="I4864">
            <v>0</v>
          </cell>
          <cell r="J4864">
            <v>153009</v>
          </cell>
          <cell r="M4864">
            <v>0</v>
          </cell>
          <cell r="Q4864">
            <v>0</v>
          </cell>
          <cell r="S4864">
            <v>0</v>
          </cell>
        </row>
        <row r="4865">
          <cell r="A4865" t="str">
            <v>FEH133427</v>
          </cell>
          <cell r="B4865" t="str">
            <v>FEH133427</v>
          </cell>
          <cell r="C4865">
            <v>44360</v>
          </cell>
          <cell r="F4865">
            <v>222595</v>
          </cell>
          <cell r="G4865" t="str">
            <v>EN REVISION</v>
          </cell>
          <cell r="I4865">
            <v>0</v>
          </cell>
          <cell r="J4865">
            <v>222595</v>
          </cell>
          <cell r="M4865">
            <v>0</v>
          </cell>
          <cell r="Q4865">
            <v>0</v>
          </cell>
          <cell r="S4865">
            <v>0</v>
          </cell>
        </row>
        <row r="4866">
          <cell r="A4866" t="str">
            <v>FEH133428</v>
          </cell>
          <cell r="B4866" t="str">
            <v>FEH133428</v>
          </cell>
          <cell r="C4866">
            <v>44360</v>
          </cell>
          <cell r="F4866">
            <v>45856</v>
          </cell>
          <cell r="G4866" t="str">
            <v>EN REVISION</v>
          </cell>
          <cell r="I4866">
            <v>0</v>
          </cell>
          <cell r="J4866">
            <v>45856</v>
          </cell>
          <cell r="M4866">
            <v>0</v>
          </cell>
          <cell r="Q4866">
            <v>0</v>
          </cell>
          <cell r="S4866">
            <v>0</v>
          </cell>
        </row>
        <row r="4867">
          <cell r="A4867" t="str">
            <v>FEH133429</v>
          </cell>
          <cell r="B4867" t="str">
            <v>FEH133429</v>
          </cell>
          <cell r="C4867">
            <v>44360</v>
          </cell>
          <cell r="F4867">
            <v>195531</v>
          </cell>
          <cell r="G4867" t="str">
            <v>EN REVISION</v>
          </cell>
          <cell r="I4867">
            <v>0</v>
          </cell>
          <cell r="J4867">
            <v>195531</v>
          </cell>
          <cell r="M4867">
            <v>0</v>
          </cell>
          <cell r="Q4867">
            <v>0</v>
          </cell>
          <cell r="S4867">
            <v>0</v>
          </cell>
        </row>
        <row r="4868">
          <cell r="A4868" t="str">
            <v>FEH133462</v>
          </cell>
          <cell r="B4868" t="str">
            <v>FEH133462</v>
          </cell>
          <cell r="C4868">
            <v>44360</v>
          </cell>
          <cell r="F4868">
            <v>112138</v>
          </cell>
          <cell r="G4868" t="str">
            <v>EN REVISION</v>
          </cell>
          <cell r="I4868">
            <v>0</v>
          </cell>
          <cell r="J4868">
            <v>112138</v>
          </cell>
          <cell r="M4868">
            <v>0</v>
          </cell>
          <cell r="Q4868">
            <v>0</v>
          </cell>
          <cell r="S4868">
            <v>0</v>
          </cell>
        </row>
        <row r="4869">
          <cell r="A4869" t="str">
            <v>FEH133491</v>
          </cell>
          <cell r="B4869" t="str">
            <v>FEH133491</v>
          </cell>
          <cell r="C4869">
            <v>44360</v>
          </cell>
          <cell r="F4869">
            <v>292275</v>
          </cell>
          <cell r="G4869" t="str">
            <v>EN REVISION</v>
          </cell>
          <cell r="I4869">
            <v>0</v>
          </cell>
          <cell r="J4869">
            <v>292275</v>
          </cell>
          <cell r="M4869">
            <v>0</v>
          </cell>
          <cell r="Q4869">
            <v>0</v>
          </cell>
          <cell r="S4869">
            <v>0</v>
          </cell>
        </row>
        <row r="4870">
          <cell r="A4870" t="str">
            <v>FEH133492</v>
          </cell>
          <cell r="B4870" t="str">
            <v>FEH133492</v>
          </cell>
          <cell r="C4870">
            <v>44360</v>
          </cell>
          <cell r="F4870">
            <v>216994</v>
          </cell>
          <cell r="G4870" t="str">
            <v>NO RADICADO</v>
          </cell>
          <cell r="I4870">
            <v>216994</v>
          </cell>
          <cell r="J4870">
            <v>0</v>
          </cell>
          <cell r="M4870">
            <v>0</v>
          </cell>
          <cell r="Q4870">
            <v>0</v>
          </cell>
          <cell r="S4870">
            <v>0</v>
          </cell>
        </row>
        <row r="4871">
          <cell r="A4871" t="str">
            <v>FEH133504</v>
          </cell>
          <cell r="B4871" t="str">
            <v>FEH133504</v>
          </cell>
          <cell r="C4871">
            <v>44360</v>
          </cell>
          <cell r="F4871">
            <v>166034</v>
          </cell>
          <cell r="G4871" t="str">
            <v>EN REVISION</v>
          </cell>
          <cell r="I4871">
            <v>0</v>
          </cell>
          <cell r="J4871">
            <v>166034</v>
          </cell>
          <cell r="M4871">
            <v>0</v>
          </cell>
          <cell r="Q4871">
            <v>0</v>
          </cell>
          <cell r="S4871">
            <v>0</v>
          </cell>
        </row>
        <row r="4872">
          <cell r="A4872" t="str">
            <v>FEH133505</v>
          </cell>
          <cell r="B4872" t="str">
            <v>FEH133505</v>
          </cell>
          <cell r="C4872">
            <v>44360</v>
          </cell>
          <cell r="F4872">
            <v>195567</v>
          </cell>
          <cell r="G4872" t="str">
            <v>EN REVISION</v>
          </cell>
          <cell r="I4872">
            <v>0</v>
          </cell>
          <cell r="J4872">
            <v>195567</v>
          </cell>
          <cell r="M4872">
            <v>0</v>
          </cell>
          <cell r="Q4872">
            <v>0</v>
          </cell>
          <cell r="S4872">
            <v>0</v>
          </cell>
        </row>
        <row r="4873">
          <cell r="A4873" t="str">
            <v>FEH133506</v>
          </cell>
          <cell r="B4873" t="str">
            <v>FEH133506</v>
          </cell>
          <cell r="C4873">
            <v>44360</v>
          </cell>
          <cell r="F4873">
            <v>59375</v>
          </cell>
          <cell r="G4873" t="str">
            <v>EN REVISION</v>
          </cell>
          <cell r="I4873">
            <v>0</v>
          </cell>
          <cell r="J4873">
            <v>59375</v>
          </cell>
          <cell r="M4873">
            <v>0</v>
          </cell>
          <cell r="Q4873">
            <v>0</v>
          </cell>
          <cell r="S4873">
            <v>0</v>
          </cell>
        </row>
        <row r="4874">
          <cell r="A4874" t="str">
            <v>FEH133507</v>
          </cell>
          <cell r="B4874" t="str">
            <v>FEH133507</v>
          </cell>
          <cell r="C4874">
            <v>44360</v>
          </cell>
          <cell r="F4874">
            <v>157193</v>
          </cell>
          <cell r="G4874" t="str">
            <v>EN REVISION</v>
          </cell>
          <cell r="I4874">
            <v>0</v>
          </cell>
          <cell r="J4874">
            <v>157193</v>
          </cell>
          <cell r="M4874">
            <v>0</v>
          </cell>
          <cell r="Q4874">
            <v>0</v>
          </cell>
          <cell r="S4874">
            <v>0</v>
          </cell>
        </row>
        <row r="4875">
          <cell r="A4875" t="str">
            <v>FEH133528</v>
          </cell>
          <cell r="B4875" t="str">
            <v>FEH133528</v>
          </cell>
          <cell r="C4875">
            <v>44360</v>
          </cell>
          <cell r="F4875">
            <v>42791</v>
          </cell>
          <cell r="G4875" t="str">
            <v>EN REVISION</v>
          </cell>
          <cell r="I4875">
            <v>0</v>
          </cell>
          <cell r="J4875">
            <v>42791</v>
          </cell>
          <cell r="M4875">
            <v>0</v>
          </cell>
          <cell r="Q4875">
            <v>0</v>
          </cell>
          <cell r="S4875">
            <v>0</v>
          </cell>
        </row>
        <row r="4876">
          <cell r="A4876" t="str">
            <v>FEH133537</v>
          </cell>
          <cell r="B4876" t="str">
            <v>FEH133537</v>
          </cell>
          <cell r="C4876">
            <v>44361</v>
          </cell>
          <cell r="F4876">
            <v>168782</v>
          </cell>
          <cell r="G4876" t="str">
            <v>EN REVISION</v>
          </cell>
          <cell r="I4876">
            <v>0</v>
          </cell>
          <cell r="J4876">
            <v>168782</v>
          </cell>
          <cell r="M4876">
            <v>0</v>
          </cell>
          <cell r="Q4876">
            <v>0</v>
          </cell>
          <cell r="S4876">
            <v>0</v>
          </cell>
        </row>
        <row r="4877">
          <cell r="A4877" t="str">
            <v>FEH133558</v>
          </cell>
          <cell r="B4877" t="str">
            <v>FEH133558</v>
          </cell>
          <cell r="C4877">
            <v>44361</v>
          </cell>
          <cell r="F4877">
            <v>305061</v>
          </cell>
          <cell r="G4877" t="str">
            <v>EN REVISION</v>
          </cell>
          <cell r="I4877">
            <v>0</v>
          </cell>
          <cell r="J4877">
            <v>305061</v>
          </cell>
          <cell r="M4877">
            <v>0</v>
          </cell>
          <cell r="Q4877">
            <v>0</v>
          </cell>
          <cell r="S4877">
            <v>0</v>
          </cell>
        </row>
        <row r="4878">
          <cell r="A4878" t="str">
            <v>FEH133679</v>
          </cell>
          <cell r="B4878" t="str">
            <v>FEH133679</v>
          </cell>
          <cell r="C4878">
            <v>44361</v>
          </cell>
          <cell r="F4878">
            <v>574733</v>
          </cell>
          <cell r="G4878" t="str">
            <v>EN REVISION</v>
          </cell>
          <cell r="I4878">
            <v>0</v>
          </cell>
          <cell r="J4878">
            <v>574733</v>
          </cell>
          <cell r="M4878">
            <v>0</v>
          </cell>
          <cell r="Q4878">
            <v>0</v>
          </cell>
          <cell r="S4878">
            <v>0</v>
          </cell>
        </row>
        <row r="4879">
          <cell r="A4879" t="str">
            <v>FEH133826</v>
          </cell>
          <cell r="B4879" t="str">
            <v>FEH133826</v>
          </cell>
          <cell r="C4879">
            <v>44362</v>
          </cell>
          <cell r="F4879">
            <v>80832</v>
          </cell>
          <cell r="G4879" t="str">
            <v>NO RADICADO</v>
          </cell>
          <cell r="I4879">
            <v>80832</v>
          </cell>
          <cell r="J4879">
            <v>0</v>
          </cell>
          <cell r="M4879">
            <v>0</v>
          </cell>
          <cell r="Q4879">
            <v>0</v>
          </cell>
          <cell r="S4879">
            <v>0</v>
          </cell>
        </row>
        <row r="4880">
          <cell r="A4880" t="str">
            <v>FEH133835</v>
          </cell>
          <cell r="B4880" t="str">
            <v>FEH133835</v>
          </cell>
          <cell r="C4880">
            <v>44362</v>
          </cell>
          <cell r="F4880">
            <v>1765018</v>
          </cell>
          <cell r="G4880" t="str">
            <v>EN REVISION</v>
          </cell>
          <cell r="I4880">
            <v>0</v>
          </cell>
          <cell r="J4880">
            <v>1765018</v>
          </cell>
          <cell r="M4880">
            <v>0</v>
          </cell>
          <cell r="Q4880">
            <v>0</v>
          </cell>
          <cell r="S4880">
            <v>0</v>
          </cell>
        </row>
        <row r="4881">
          <cell r="A4881" t="str">
            <v>FEH133997</v>
          </cell>
          <cell r="B4881" t="str">
            <v>FEH133997</v>
          </cell>
          <cell r="C4881">
            <v>44362</v>
          </cell>
          <cell r="F4881">
            <v>80832</v>
          </cell>
          <cell r="G4881" t="str">
            <v>NO RADICADO</v>
          </cell>
          <cell r="I4881">
            <v>80832</v>
          </cell>
          <cell r="J4881">
            <v>0</v>
          </cell>
          <cell r="M4881">
            <v>0</v>
          </cell>
          <cell r="Q4881">
            <v>0</v>
          </cell>
          <cell r="S4881">
            <v>0</v>
          </cell>
        </row>
        <row r="4882">
          <cell r="A4882" t="str">
            <v>FEH134078</v>
          </cell>
          <cell r="B4882" t="str">
            <v>FEH134078</v>
          </cell>
          <cell r="C4882">
            <v>44363</v>
          </cell>
          <cell r="F4882">
            <v>1411479</v>
          </cell>
          <cell r="G4882" t="str">
            <v>NO RADICADO</v>
          </cell>
          <cell r="I4882">
            <v>1411479</v>
          </cell>
          <cell r="J4882">
            <v>0</v>
          </cell>
          <cell r="M4882">
            <v>0</v>
          </cell>
          <cell r="Q4882">
            <v>0</v>
          </cell>
          <cell r="S4882">
            <v>0</v>
          </cell>
        </row>
        <row r="4883">
          <cell r="A4883" t="str">
            <v>FEH134139</v>
          </cell>
          <cell r="B4883" t="str">
            <v>FEH134139</v>
          </cell>
          <cell r="C4883">
            <v>44363</v>
          </cell>
          <cell r="F4883">
            <v>611189</v>
          </cell>
          <cell r="G4883" t="str">
            <v>EN REVISION</v>
          </cell>
          <cell r="I4883">
            <v>0</v>
          </cell>
          <cell r="J4883">
            <v>611189</v>
          </cell>
          <cell r="M4883">
            <v>0</v>
          </cell>
          <cell r="Q4883">
            <v>0</v>
          </cell>
          <cell r="S4883">
            <v>0</v>
          </cell>
        </row>
        <row r="4884">
          <cell r="A4884" t="str">
            <v>FEH134154</v>
          </cell>
          <cell r="B4884" t="str">
            <v>FEH134154</v>
          </cell>
          <cell r="C4884">
            <v>44363</v>
          </cell>
          <cell r="F4884">
            <v>80832</v>
          </cell>
          <cell r="G4884" t="str">
            <v>NO RADICADO</v>
          </cell>
          <cell r="I4884">
            <v>80832</v>
          </cell>
          <cell r="J4884">
            <v>0</v>
          </cell>
          <cell r="M4884">
            <v>0</v>
          </cell>
          <cell r="Q4884">
            <v>0</v>
          </cell>
          <cell r="S4884">
            <v>0</v>
          </cell>
        </row>
        <row r="4885">
          <cell r="A4885" t="str">
            <v>FEH134298</v>
          </cell>
          <cell r="B4885" t="str">
            <v>FEH134298</v>
          </cell>
          <cell r="C4885">
            <v>44363</v>
          </cell>
          <cell r="F4885">
            <v>779757</v>
          </cell>
          <cell r="G4885" t="str">
            <v>EN REVISION</v>
          </cell>
          <cell r="I4885">
            <v>0</v>
          </cell>
          <cell r="J4885">
            <v>779757</v>
          </cell>
          <cell r="M4885">
            <v>0</v>
          </cell>
          <cell r="Q4885">
            <v>0</v>
          </cell>
          <cell r="S4885">
            <v>0</v>
          </cell>
        </row>
        <row r="4886">
          <cell r="A4886" t="str">
            <v>FEH134299</v>
          </cell>
          <cell r="B4886" t="str">
            <v>FEH134299</v>
          </cell>
          <cell r="C4886">
            <v>44363</v>
          </cell>
          <cell r="F4886">
            <v>80832</v>
          </cell>
          <cell r="G4886" t="str">
            <v>NO RADICADO</v>
          </cell>
          <cell r="I4886">
            <v>80832</v>
          </cell>
          <cell r="J4886">
            <v>0</v>
          </cell>
          <cell r="M4886">
            <v>0</v>
          </cell>
          <cell r="Q4886">
            <v>0</v>
          </cell>
          <cell r="S4886">
            <v>0</v>
          </cell>
        </row>
        <row r="4887">
          <cell r="A4887" t="str">
            <v>FEH134596</v>
          </cell>
          <cell r="B4887" t="str">
            <v>FEH134596</v>
          </cell>
          <cell r="C4887">
            <v>44364</v>
          </cell>
          <cell r="F4887">
            <v>1379933</v>
          </cell>
          <cell r="G4887" t="str">
            <v>EN REVISION</v>
          </cell>
          <cell r="I4887">
            <v>0</v>
          </cell>
          <cell r="J4887">
            <v>1379933</v>
          </cell>
          <cell r="M4887">
            <v>0</v>
          </cell>
          <cell r="Q4887">
            <v>0</v>
          </cell>
          <cell r="S4887">
            <v>0</v>
          </cell>
        </row>
        <row r="4888">
          <cell r="A4888" t="str">
            <v>FEH134597</v>
          </cell>
          <cell r="B4888" t="str">
            <v>FEH134597</v>
          </cell>
          <cell r="C4888">
            <v>44364</v>
          </cell>
          <cell r="F4888">
            <v>80832</v>
          </cell>
          <cell r="G4888" t="str">
            <v>NO RADICADO</v>
          </cell>
          <cell r="I4888">
            <v>80832</v>
          </cell>
          <cell r="J4888">
            <v>0</v>
          </cell>
          <cell r="M4888">
            <v>0</v>
          </cell>
          <cell r="Q4888">
            <v>0</v>
          </cell>
          <cell r="S4888">
            <v>0</v>
          </cell>
        </row>
        <row r="4889">
          <cell r="A4889" t="str">
            <v>FEH137251</v>
          </cell>
          <cell r="B4889" t="str">
            <v>FEH137251</v>
          </cell>
          <cell r="C4889">
            <v>44372</v>
          </cell>
          <cell r="F4889">
            <v>719411</v>
          </cell>
          <cell r="G4889" t="str">
            <v>EN REVISION</v>
          </cell>
          <cell r="I4889">
            <v>0</v>
          </cell>
          <cell r="J4889">
            <v>719411</v>
          </cell>
          <cell r="M4889">
            <v>0</v>
          </cell>
          <cell r="Q4889">
            <v>0</v>
          </cell>
          <cell r="S4889">
            <v>0</v>
          </cell>
        </row>
        <row r="4890">
          <cell r="A4890" t="str">
            <v>FEH138405</v>
          </cell>
          <cell r="B4890" t="str">
            <v>FEH138405</v>
          </cell>
          <cell r="C4890">
            <v>44376</v>
          </cell>
          <cell r="F4890">
            <v>80832</v>
          </cell>
          <cell r="G4890" t="str">
            <v>NO RADICADO</v>
          </cell>
          <cell r="I4890">
            <v>80832</v>
          </cell>
          <cell r="J4890">
            <v>0</v>
          </cell>
          <cell r="M4890">
            <v>0</v>
          </cell>
          <cell r="Q4890">
            <v>0</v>
          </cell>
          <cell r="S4890">
            <v>0</v>
          </cell>
        </row>
        <row r="4891">
          <cell r="A4891" t="str">
            <v>FEH138425</v>
          </cell>
          <cell r="B4891" t="str">
            <v>FEH138425</v>
          </cell>
          <cell r="C4891">
            <v>44376</v>
          </cell>
          <cell r="F4891">
            <v>3938307</v>
          </cell>
          <cell r="G4891" t="str">
            <v>NO RADICADO</v>
          </cell>
          <cell r="I4891">
            <v>3938307</v>
          </cell>
          <cell r="J4891">
            <v>0</v>
          </cell>
          <cell r="M4891">
            <v>0</v>
          </cell>
          <cell r="Q4891">
            <v>0</v>
          </cell>
          <cell r="S4891">
            <v>0</v>
          </cell>
        </row>
        <row r="4892">
          <cell r="A4892" t="str">
            <v>FEH133464</v>
          </cell>
          <cell r="B4892" t="str">
            <v>FEH133464</v>
          </cell>
          <cell r="C4892">
            <v>44360</v>
          </cell>
          <cell r="F4892">
            <v>18004</v>
          </cell>
          <cell r="G4892" t="str">
            <v>EN REVISION</v>
          </cell>
          <cell r="I4892">
            <v>0</v>
          </cell>
          <cell r="J4892">
            <v>18004</v>
          </cell>
          <cell r="M4892">
            <v>0</v>
          </cell>
          <cell r="Q4892">
            <v>0</v>
          </cell>
          <cell r="S4892">
            <v>0</v>
          </cell>
        </row>
        <row r="4893">
          <cell r="A4893" t="str">
            <v>FEH133474</v>
          </cell>
          <cell r="B4893" t="str">
            <v>FEH133474</v>
          </cell>
          <cell r="C4893">
            <v>44360</v>
          </cell>
          <cell r="F4893">
            <v>131283</v>
          </cell>
          <cell r="G4893" t="str">
            <v>EN REVISION</v>
          </cell>
          <cell r="I4893">
            <v>0</v>
          </cell>
          <cell r="J4893">
            <v>131283</v>
          </cell>
          <cell r="M4893">
            <v>0</v>
          </cell>
          <cell r="Q4893">
            <v>0</v>
          </cell>
          <cell r="S4893">
            <v>0</v>
          </cell>
        </row>
        <row r="4894">
          <cell r="A4894" t="str">
            <v>FEH133477</v>
          </cell>
          <cell r="B4894" t="str">
            <v>FEH133477</v>
          </cell>
          <cell r="C4894">
            <v>44360</v>
          </cell>
          <cell r="F4894">
            <v>166279</v>
          </cell>
          <cell r="G4894" t="str">
            <v>NO RADICADO</v>
          </cell>
          <cell r="I4894">
            <v>166279</v>
          </cell>
          <cell r="J4894">
            <v>0</v>
          </cell>
          <cell r="M4894">
            <v>0</v>
          </cell>
          <cell r="Q4894">
            <v>0</v>
          </cell>
          <cell r="S4894">
            <v>0</v>
          </cell>
        </row>
        <row r="4895">
          <cell r="A4895" t="str">
            <v>FEH133514</v>
          </cell>
          <cell r="B4895" t="str">
            <v>FEH133514</v>
          </cell>
          <cell r="C4895">
            <v>44360</v>
          </cell>
          <cell r="F4895">
            <v>14946</v>
          </cell>
          <cell r="G4895" t="str">
            <v>EN REVISION</v>
          </cell>
          <cell r="I4895">
            <v>0</v>
          </cell>
          <cell r="J4895">
            <v>14946</v>
          </cell>
          <cell r="M4895">
            <v>0</v>
          </cell>
          <cell r="Q4895">
            <v>0</v>
          </cell>
          <cell r="S4895">
            <v>0</v>
          </cell>
        </row>
        <row r="4896">
          <cell r="A4896" t="str">
            <v>FEH133521</v>
          </cell>
          <cell r="B4896" t="str">
            <v>FEH133521</v>
          </cell>
          <cell r="C4896">
            <v>44360</v>
          </cell>
          <cell r="F4896">
            <v>14946</v>
          </cell>
          <cell r="G4896" t="str">
            <v>EN REVISION</v>
          </cell>
          <cell r="I4896">
            <v>0</v>
          </cell>
          <cell r="J4896">
            <v>14946</v>
          </cell>
          <cell r="M4896">
            <v>0</v>
          </cell>
          <cell r="Q4896">
            <v>0</v>
          </cell>
          <cell r="S4896">
            <v>0</v>
          </cell>
        </row>
        <row r="4897">
          <cell r="A4897" t="str">
            <v>FEH133522</v>
          </cell>
          <cell r="B4897" t="str">
            <v>FEH133522</v>
          </cell>
          <cell r="C4897">
            <v>44360</v>
          </cell>
          <cell r="F4897">
            <v>14946</v>
          </cell>
          <cell r="G4897" t="str">
            <v>EN REVISION</v>
          </cell>
          <cell r="I4897">
            <v>0</v>
          </cell>
          <cell r="J4897">
            <v>14946</v>
          </cell>
          <cell r="M4897">
            <v>0</v>
          </cell>
          <cell r="Q4897">
            <v>0</v>
          </cell>
          <cell r="S4897">
            <v>0</v>
          </cell>
        </row>
        <row r="4898">
          <cell r="A4898" t="str">
            <v>FEH133523</v>
          </cell>
          <cell r="B4898" t="str">
            <v>FEH133523</v>
          </cell>
          <cell r="C4898">
            <v>44360</v>
          </cell>
          <cell r="F4898">
            <v>37663</v>
          </cell>
          <cell r="G4898" t="str">
            <v>EN REVISION</v>
          </cell>
          <cell r="I4898">
            <v>0</v>
          </cell>
          <cell r="J4898">
            <v>37663</v>
          </cell>
          <cell r="M4898">
            <v>0</v>
          </cell>
          <cell r="Q4898">
            <v>0</v>
          </cell>
          <cell r="S4898">
            <v>0</v>
          </cell>
        </row>
        <row r="4899">
          <cell r="A4899" t="str">
            <v>FEH133524</v>
          </cell>
          <cell r="B4899" t="str">
            <v>FEH133524</v>
          </cell>
          <cell r="C4899">
            <v>44360</v>
          </cell>
          <cell r="F4899">
            <v>91869</v>
          </cell>
          <cell r="G4899" t="str">
            <v>EN REVISION</v>
          </cell>
          <cell r="I4899">
            <v>0</v>
          </cell>
          <cell r="J4899">
            <v>91869</v>
          </cell>
          <cell r="M4899">
            <v>0</v>
          </cell>
          <cell r="Q4899">
            <v>0</v>
          </cell>
          <cell r="S4899">
            <v>0</v>
          </cell>
        </row>
        <row r="4900">
          <cell r="A4900" t="str">
            <v>FEH133529</v>
          </cell>
          <cell r="B4900" t="str">
            <v>FEH133529</v>
          </cell>
          <cell r="C4900">
            <v>44361</v>
          </cell>
          <cell r="F4900">
            <v>14946</v>
          </cell>
          <cell r="G4900" t="str">
            <v>EN REVISION</v>
          </cell>
          <cell r="I4900">
            <v>0</v>
          </cell>
          <cell r="J4900">
            <v>14946</v>
          </cell>
          <cell r="M4900">
            <v>0</v>
          </cell>
          <cell r="Q4900">
            <v>0</v>
          </cell>
          <cell r="S4900">
            <v>0</v>
          </cell>
        </row>
        <row r="4901">
          <cell r="A4901" t="str">
            <v>FEH133530</v>
          </cell>
          <cell r="B4901" t="str">
            <v>FEH133530</v>
          </cell>
          <cell r="C4901">
            <v>44361</v>
          </cell>
          <cell r="F4901">
            <v>14946</v>
          </cell>
          <cell r="G4901" t="str">
            <v>EN REVISION</v>
          </cell>
          <cell r="I4901">
            <v>0</v>
          </cell>
          <cell r="J4901">
            <v>14946</v>
          </cell>
          <cell r="M4901">
            <v>0</v>
          </cell>
          <cell r="Q4901">
            <v>0</v>
          </cell>
          <cell r="S4901">
            <v>0</v>
          </cell>
        </row>
        <row r="4902">
          <cell r="A4902" t="str">
            <v>FEH133531</v>
          </cell>
          <cell r="B4902" t="str">
            <v>FEH133531</v>
          </cell>
          <cell r="C4902">
            <v>44361</v>
          </cell>
          <cell r="F4902">
            <v>148698</v>
          </cell>
          <cell r="G4902" t="str">
            <v>EN REVISION</v>
          </cell>
          <cell r="I4902">
            <v>0</v>
          </cell>
          <cell r="J4902">
            <v>148698</v>
          </cell>
          <cell r="M4902">
            <v>0</v>
          </cell>
          <cell r="Q4902">
            <v>0</v>
          </cell>
          <cell r="S4902">
            <v>0</v>
          </cell>
        </row>
        <row r="4903">
          <cell r="A4903" t="str">
            <v>FEH133532</v>
          </cell>
          <cell r="B4903" t="str">
            <v>FEH133532</v>
          </cell>
          <cell r="C4903">
            <v>44361</v>
          </cell>
          <cell r="F4903">
            <v>14946</v>
          </cell>
          <cell r="G4903" t="str">
            <v>EN REVISION</v>
          </cell>
          <cell r="I4903">
            <v>0</v>
          </cell>
          <cell r="J4903">
            <v>14946</v>
          </cell>
          <cell r="M4903">
            <v>0</v>
          </cell>
          <cell r="Q4903">
            <v>0</v>
          </cell>
          <cell r="S4903">
            <v>0</v>
          </cell>
        </row>
        <row r="4904">
          <cell r="A4904" t="str">
            <v>FEH133533</v>
          </cell>
          <cell r="B4904" t="str">
            <v>FEH133533</v>
          </cell>
          <cell r="C4904">
            <v>44361</v>
          </cell>
          <cell r="F4904">
            <v>120671</v>
          </cell>
          <cell r="G4904" t="str">
            <v>EN REVISION</v>
          </cell>
          <cell r="I4904">
            <v>0</v>
          </cell>
          <cell r="J4904">
            <v>120671</v>
          </cell>
          <cell r="M4904">
            <v>0</v>
          </cell>
          <cell r="Q4904">
            <v>0</v>
          </cell>
          <cell r="S4904">
            <v>0</v>
          </cell>
        </row>
        <row r="4905">
          <cell r="A4905" t="str">
            <v>FEH133534</v>
          </cell>
          <cell r="B4905" t="str">
            <v>FEH133534</v>
          </cell>
          <cell r="C4905">
            <v>44361</v>
          </cell>
          <cell r="F4905">
            <v>184432</v>
          </cell>
          <cell r="G4905" t="str">
            <v>EN REVISION</v>
          </cell>
          <cell r="I4905">
            <v>0</v>
          </cell>
          <cell r="J4905">
            <v>184432</v>
          </cell>
          <cell r="M4905">
            <v>0</v>
          </cell>
          <cell r="Q4905">
            <v>0</v>
          </cell>
          <cell r="S4905">
            <v>0</v>
          </cell>
        </row>
        <row r="4906">
          <cell r="A4906" t="str">
            <v>FEH133535</v>
          </cell>
          <cell r="B4906" t="str">
            <v>FEH133535</v>
          </cell>
          <cell r="C4906">
            <v>44361</v>
          </cell>
          <cell r="F4906">
            <v>114832</v>
          </cell>
          <cell r="G4906" t="str">
            <v>EN REVISION</v>
          </cell>
          <cell r="I4906">
            <v>0</v>
          </cell>
          <cell r="J4906">
            <v>114832</v>
          </cell>
          <cell r="M4906">
            <v>0</v>
          </cell>
          <cell r="Q4906">
            <v>0</v>
          </cell>
          <cell r="S4906">
            <v>0</v>
          </cell>
        </row>
        <row r="4907">
          <cell r="A4907" t="str">
            <v>FEH133536</v>
          </cell>
          <cell r="B4907" t="str">
            <v>FEH133536</v>
          </cell>
          <cell r="C4907">
            <v>44361</v>
          </cell>
          <cell r="F4907">
            <v>116053</v>
          </cell>
          <cell r="G4907" t="str">
            <v>EN REVISION</v>
          </cell>
          <cell r="I4907">
            <v>0</v>
          </cell>
          <cell r="J4907">
            <v>116053</v>
          </cell>
          <cell r="M4907">
            <v>0</v>
          </cell>
          <cell r="Q4907">
            <v>0</v>
          </cell>
          <cell r="S4907">
            <v>0</v>
          </cell>
        </row>
        <row r="4908">
          <cell r="A4908" t="str">
            <v>FEH133538</v>
          </cell>
          <cell r="B4908" t="str">
            <v>FEH133538</v>
          </cell>
          <cell r="C4908">
            <v>44361</v>
          </cell>
          <cell r="F4908">
            <v>135988</v>
          </cell>
          <cell r="G4908" t="str">
            <v>EN REVISION</v>
          </cell>
          <cell r="I4908">
            <v>0</v>
          </cell>
          <cell r="J4908">
            <v>135988</v>
          </cell>
          <cell r="M4908">
            <v>0</v>
          </cell>
          <cell r="Q4908">
            <v>0</v>
          </cell>
          <cell r="S4908">
            <v>0</v>
          </cell>
        </row>
        <row r="4909">
          <cell r="A4909" t="str">
            <v>FEH133539</v>
          </cell>
          <cell r="B4909" t="str">
            <v>FEH133539</v>
          </cell>
          <cell r="C4909">
            <v>44361</v>
          </cell>
          <cell r="F4909">
            <v>91307</v>
          </cell>
          <cell r="G4909" t="str">
            <v>EN REVISION</v>
          </cell>
          <cell r="I4909">
            <v>0</v>
          </cell>
          <cell r="J4909">
            <v>91307</v>
          </cell>
          <cell r="M4909">
            <v>0</v>
          </cell>
          <cell r="Q4909">
            <v>0</v>
          </cell>
          <cell r="S4909">
            <v>0</v>
          </cell>
        </row>
        <row r="4910">
          <cell r="A4910" t="str">
            <v>FEH133540</v>
          </cell>
          <cell r="B4910" t="str">
            <v>FEH133540</v>
          </cell>
          <cell r="C4910">
            <v>44361</v>
          </cell>
          <cell r="F4910">
            <v>204445</v>
          </cell>
          <cell r="G4910" t="str">
            <v>EN REVISION</v>
          </cell>
          <cell r="I4910">
            <v>0</v>
          </cell>
          <cell r="J4910">
            <v>204445</v>
          </cell>
          <cell r="M4910">
            <v>0</v>
          </cell>
          <cell r="Q4910">
            <v>0</v>
          </cell>
          <cell r="S4910">
            <v>0</v>
          </cell>
        </row>
        <row r="4911">
          <cell r="A4911" t="str">
            <v>FEH133541</v>
          </cell>
          <cell r="B4911" t="str">
            <v>FEH133541</v>
          </cell>
          <cell r="C4911">
            <v>44361</v>
          </cell>
          <cell r="F4911">
            <v>203098</v>
          </cell>
          <cell r="G4911" t="str">
            <v>EN REVISION</v>
          </cell>
          <cell r="I4911">
            <v>0</v>
          </cell>
          <cell r="J4911">
            <v>203098</v>
          </cell>
          <cell r="M4911">
            <v>0</v>
          </cell>
          <cell r="Q4911">
            <v>0</v>
          </cell>
          <cell r="S4911">
            <v>0</v>
          </cell>
        </row>
        <row r="4912">
          <cell r="A4912" t="str">
            <v>FEH133542</v>
          </cell>
          <cell r="B4912" t="str">
            <v>FEH133542</v>
          </cell>
          <cell r="C4912">
            <v>44361</v>
          </cell>
          <cell r="F4912">
            <v>216435</v>
          </cell>
          <cell r="G4912" t="str">
            <v>EN REVISION</v>
          </cell>
          <cell r="I4912">
            <v>0</v>
          </cell>
          <cell r="J4912">
            <v>216435</v>
          </cell>
          <cell r="M4912">
            <v>0</v>
          </cell>
          <cell r="Q4912">
            <v>0</v>
          </cell>
          <cell r="S4912">
            <v>0</v>
          </cell>
        </row>
        <row r="4913">
          <cell r="A4913" t="str">
            <v>FEH133543</v>
          </cell>
          <cell r="B4913" t="str">
            <v>FEH133543</v>
          </cell>
          <cell r="C4913">
            <v>44361</v>
          </cell>
          <cell r="F4913">
            <v>103088</v>
          </cell>
          <cell r="G4913" t="str">
            <v>EN REVISION</v>
          </cell>
          <cell r="I4913">
            <v>0</v>
          </cell>
          <cell r="J4913">
            <v>103088</v>
          </cell>
          <cell r="M4913">
            <v>0</v>
          </cell>
          <cell r="Q4913">
            <v>0</v>
          </cell>
          <cell r="S4913">
            <v>0</v>
          </cell>
        </row>
        <row r="4914">
          <cell r="A4914" t="str">
            <v>FEH133544</v>
          </cell>
          <cell r="B4914" t="str">
            <v>FEH133544</v>
          </cell>
          <cell r="C4914">
            <v>44361</v>
          </cell>
          <cell r="F4914">
            <v>80832</v>
          </cell>
          <cell r="G4914" t="str">
            <v>NO RADICADO</v>
          </cell>
          <cell r="I4914">
            <v>80832</v>
          </cell>
          <cell r="J4914">
            <v>0</v>
          </cell>
          <cell r="M4914">
            <v>0</v>
          </cell>
          <cell r="Q4914">
            <v>0</v>
          </cell>
          <cell r="S4914">
            <v>0</v>
          </cell>
        </row>
        <row r="4915">
          <cell r="A4915" t="str">
            <v>FEH133556</v>
          </cell>
          <cell r="B4915" t="str">
            <v>FEH133556</v>
          </cell>
          <cell r="C4915">
            <v>44361</v>
          </cell>
          <cell r="F4915">
            <v>89440</v>
          </cell>
          <cell r="G4915" t="str">
            <v>EN REVISION</v>
          </cell>
          <cell r="I4915">
            <v>0</v>
          </cell>
          <cell r="J4915">
            <v>89440</v>
          </cell>
          <cell r="M4915">
            <v>0</v>
          </cell>
          <cell r="Q4915">
            <v>0</v>
          </cell>
          <cell r="S4915">
            <v>0</v>
          </cell>
        </row>
        <row r="4916">
          <cell r="A4916" t="str">
            <v>FEH133559</v>
          </cell>
          <cell r="B4916" t="str">
            <v>FEH133559</v>
          </cell>
          <cell r="C4916">
            <v>44361</v>
          </cell>
          <cell r="F4916">
            <v>299532</v>
          </cell>
          <cell r="G4916" t="str">
            <v>EN REVISION</v>
          </cell>
          <cell r="I4916">
            <v>0</v>
          </cell>
          <cell r="J4916">
            <v>299532</v>
          </cell>
          <cell r="M4916">
            <v>0</v>
          </cell>
          <cell r="Q4916">
            <v>0</v>
          </cell>
          <cell r="S4916">
            <v>0</v>
          </cell>
        </row>
        <row r="4917">
          <cell r="A4917" t="str">
            <v>FEH133560</v>
          </cell>
          <cell r="B4917" t="str">
            <v>FEH133560</v>
          </cell>
          <cell r="C4917">
            <v>44361</v>
          </cell>
          <cell r="F4917">
            <v>216994</v>
          </cell>
          <cell r="G4917" t="str">
            <v>NO RADICADO</v>
          </cell>
          <cell r="I4917">
            <v>216994</v>
          </cell>
          <cell r="J4917">
            <v>0</v>
          </cell>
          <cell r="M4917">
            <v>0</v>
          </cell>
          <cell r="Q4917">
            <v>0</v>
          </cell>
          <cell r="S4917">
            <v>0</v>
          </cell>
        </row>
        <row r="4918">
          <cell r="A4918" t="str">
            <v>FEH133575</v>
          </cell>
          <cell r="B4918" t="str">
            <v>FEH133575</v>
          </cell>
          <cell r="C4918">
            <v>44361</v>
          </cell>
          <cell r="F4918">
            <v>186882</v>
          </cell>
          <cell r="G4918" t="str">
            <v>EN REVISION</v>
          </cell>
          <cell r="I4918">
            <v>0</v>
          </cell>
          <cell r="J4918">
            <v>186882</v>
          </cell>
          <cell r="M4918">
            <v>0</v>
          </cell>
          <cell r="Q4918">
            <v>0</v>
          </cell>
          <cell r="S4918">
            <v>0</v>
          </cell>
        </row>
        <row r="4919">
          <cell r="A4919" t="str">
            <v>FEH133579</v>
          </cell>
          <cell r="B4919" t="str">
            <v>FEH133579</v>
          </cell>
          <cell r="C4919">
            <v>44361</v>
          </cell>
          <cell r="F4919">
            <v>177017</v>
          </cell>
          <cell r="G4919" t="str">
            <v>EN REVISION</v>
          </cell>
          <cell r="I4919">
            <v>0</v>
          </cell>
          <cell r="J4919">
            <v>177017</v>
          </cell>
          <cell r="M4919">
            <v>0</v>
          </cell>
          <cell r="Q4919">
            <v>0</v>
          </cell>
          <cell r="S4919">
            <v>0</v>
          </cell>
        </row>
        <row r="4920">
          <cell r="A4920" t="str">
            <v>FEH133580</v>
          </cell>
          <cell r="B4920" t="str">
            <v>FEH133580</v>
          </cell>
          <cell r="C4920">
            <v>44361</v>
          </cell>
          <cell r="F4920">
            <v>80832</v>
          </cell>
          <cell r="G4920" t="str">
            <v>NO RADICADO</v>
          </cell>
          <cell r="I4920">
            <v>80832</v>
          </cell>
          <cell r="J4920">
            <v>0</v>
          </cell>
          <cell r="M4920">
            <v>0</v>
          </cell>
          <cell r="Q4920">
            <v>0</v>
          </cell>
          <cell r="S4920">
            <v>0</v>
          </cell>
        </row>
        <row r="4921">
          <cell r="A4921" t="str">
            <v>FEH133589</v>
          </cell>
          <cell r="B4921" t="str">
            <v>FEH133589</v>
          </cell>
          <cell r="C4921">
            <v>44361</v>
          </cell>
          <cell r="F4921">
            <v>105677</v>
          </cell>
          <cell r="G4921" t="str">
            <v>EN REVISION</v>
          </cell>
          <cell r="I4921">
            <v>0</v>
          </cell>
          <cell r="J4921">
            <v>105677</v>
          </cell>
          <cell r="M4921">
            <v>0</v>
          </cell>
          <cell r="Q4921">
            <v>0</v>
          </cell>
          <cell r="S4921">
            <v>0</v>
          </cell>
        </row>
        <row r="4922">
          <cell r="A4922" t="str">
            <v>FEH133598</v>
          </cell>
          <cell r="B4922" t="str">
            <v>FEH133598</v>
          </cell>
          <cell r="C4922">
            <v>44361</v>
          </cell>
          <cell r="F4922">
            <v>336982</v>
          </cell>
          <cell r="G4922" t="str">
            <v>EN REVISION</v>
          </cell>
          <cell r="I4922">
            <v>0</v>
          </cell>
          <cell r="J4922">
            <v>336982</v>
          </cell>
          <cell r="M4922">
            <v>0</v>
          </cell>
          <cell r="Q4922">
            <v>0</v>
          </cell>
          <cell r="S4922">
            <v>0</v>
          </cell>
        </row>
        <row r="4923">
          <cell r="A4923" t="str">
            <v>FEH133603</v>
          </cell>
          <cell r="B4923" t="str">
            <v>FEH133603</v>
          </cell>
          <cell r="C4923">
            <v>44361</v>
          </cell>
          <cell r="F4923">
            <v>151951</v>
          </cell>
          <cell r="G4923" t="str">
            <v>EN REVISION</v>
          </cell>
          <cell r="I4923">
            <v>0</v>
          </cell>
          <cell r="J4923">
            <v>151951</v>
          </cell>
          <cell r="M4923">
            <v>0</v>
          </cell>
          <cell r="Q4923">
            <v>0</v>
          </cell>
          <cell r="S4923">
            <v>0</v>
          </cell>
        </row>
        <row r="4924">
          <cell r="A4924" t="str">
            <v>FEH133669</v>
          </cell>
          <cell r="B4924" t="str">
            <v>FEH133669</v>
          </cell>
          <cell r="C4924">
            <v>44361</v>
          </cell>
          <cell r="F4924">
            <v>221310</v>
          </cell>
          <cell r="G4924" t="str">
            <v>EN REVISION</v>
          </cell>
          <cell r="I4924">
            <v>0</v>
          </cell>
          <cell r="J4924">
            <v>221310</v>
          </cell>
          <cell r="M4924">
            <v>0</v>
          </cell>
          <cell r="Q4924">
            <v>0</v>
          </cell>
          <cell r="S4924">
            <v>0</v>
          </cell>
        </row>
        <row r="4925">
          <cell r="A4925" t="str">
            <v>FEH133709</v>
          </cell>
          <cell r="B4925" t="str">
            <v>FEH133709</v>
          </cell>
          <cell r="C4925">
            <v>44362</v>
          </cell>
          <cell r="F4925">
            <v>80832</v>
          </cell>
          <cell r="G4925" t="str">
            <v>NO RADICADO</v>
          </cell>
          <cell r="I4925">
            <v>80832</v>
          </cell>
          <cell r="J4925">
            <v>0</v>
          </cell>
          <cell r="M4925">
            <v>0</v>
          </cell>
          <cell r="Q4925">
            <v>0</v>
          </cell>
          <cell r="S4925">
            <v>0</v>
          </cell>
        </row>
        <row r="4926">
          <cell r="A4926" t="str">
            <v>FEH133961</v>
          </cell>
          <cell r="B4926" t="str">
            <v>FEH133961</v>
          </cell>
          <cell r="C4926">
            <v>44362</v>
          </cell>
          <cell r="F4926">
            <v>441222</v>
          </cell>
          <cell r="G4926" t="str">
            <v>EN REVISION</v>
          </cell>
          <cell r="I4926">
            <v>0</v>
          </cell>
          <cell r="J4926">
            <v>441222</v>
          </cell>
          <cell r="M4926">
            <v>0</v>
          </cell>
          <cell r="Q4926">
            <v>0</v>
          </cell>
          <cell r="S4926">
            <v>0</v>
          </cell>
        </row>
        <row r="4927">
          <cell r="A4927" t="str">
            <v>FEH133962</v>
          </cell>
          <cell r="B4927" t="str">
            <v>FEH133962</v>
          </cell>
          <cell r="C4927">
            <v>44362</v>
          </cell>
          <cell r="F4927">
            <v>80832</v>
          </cell>
          <cell r="G4927" t="str">
            <v>NO RADICADO</v>
          </cell>
          <cell r="I4927">
            <v>80832</v>
          </cell>
          <cell r="J4927">
            <v>0</v>
          </cell>
          <cell r="M4927">
            <v>0</v>
          </cell>
          <cell r="Q4927">
            <v>0</v>
          </cell>
          <cell r="S4927">
            <v>0</v>
          </cell>
        </row>
        <row r="4928">
          <cell r="A4928" t="str">
            <v>FEH134546</v>
          </cell>
          <cell r="B4928" t="str">
            <v>FEH134546</v>
          </cell>
          <cell r="C4928">
            <v>44364</v>
          </cell>
          <cell r="F4928">
            <v>1438545</v>
          </cell>
          <cell r="G4928" t="str">
            <v>EN REVISION</v>
          </cell>
          <cell r="I4928">
            <v>0</v>
          </cell>
          <cell r="J4928">
            <v>1438545</v>
          </cell>
          <cell r="M4928">
            <v>0</v>
          </cell>
          <cell r="Q4928">
            <v>0</v>
          </cell>
          <cell r="S4928">
            <v>0</v>
          </cell>
        </row>
        <row r="4929">
          <cell r="A4929" t="str">
            <v>FEH134549</v>
          </cell>
          <cell r="B4929" t="str">
            <v>FEH134549</v>
          </cell>
          <cell r="C4929">
            <v>44364</v>
          </cell>
          <cell r="F4929">
            <v>80832</v>
          </cell>
          <cell r="G4929" t="str">
            <v>NO RADICADO</v>
          </cell>
          <cell r="I4929">
            <v>80832</v>
          </cell>
          <cell r="J4929">
            <v>0</v>
          </cell>
          <cell r="M4929">
            <v>0</v>
          </cell>
          <cell r="Q4929">
            <v>0</v>
          </cell>
          <cell r="S4929">
            <v>0</v>
          </cell>
        </row>
        <row r="4930">
          <cell r="A4930" t="str">
            <v>FEH136940</v>
          </cell>
          <cell r="B4930" t="str">
            <v>FEH136940</v>
          </cell>
          <cell r="C4930">
            <v>44371</v>
          </cell>
          <cell r="F4930">
            <v>15640136</v>
          </cell>
          <cell r="G4930" t="str">
            <v>EN REVISION</v>
          </cell>
          <cell r="I4930">
            <v>0</v>
          </cell>
          <cell r="J4930">
            <v>15640136</v>
          </cell>
          <cell r="M4930">
            <v>0</v>
          </cell>
          <cell r="Q4930">
            <v>0</v>
          </cell>
          <cell r="S4930">
            <v>0</v>
          </cell>
        </row>
        <row r="4931">
          <cell r="A4931" t="str">
            <v>FEH136943</v>
          </cell>
          <cell r="B4931" t="str">
            <v>FEH136943</v>
          </cell>
          <cell r="C4931">
            <v>44371</v>
          </cell>
          <cell r="F4931">
            <v>80832</v>
          </cell>
          <cell r="G4931" t="str">
            <v>EN REVISION ADRES-CANASTA COVID</v>
          </cell>
          <cell r="I4931">
            <v>0</v>
          </cell>
          <cell r="J4931">
            <v>80832</v>
          </cell>
          <cell r="M4931">
            <v>0</v>
          </cell>
          <cell r="Q4931">
            <v>0</v>
          </cell>
          <cell r="S4931">
            <v>0</v>
          </cell>
        </row>
        <row r="4932">
          <cell r="A4932" t="str">
            <v>FEH137453</v>
          </cell>
          <cell r="B4932" t="str">
            <v>FEH137453</v>
          </cell>
          <cell r="C4932">
            <v>44372</v>
          </cell>
          <cell r="F4932">
            <v>455499</v>
          </cell>
          <cell r="G4932" t="str">
            <v>EN REVISION</v>
          </cell>
          <cell r="I4932">
            <v>0</v>
          </cell>
          <cell r="J4932">
            <v>455499</v>
          </cell>
          <cell r="M4932">
            <v>0</v>
          </cell>
          <cell r="Q4932">
            <v>0</v>
          </cell>
          <cell r="S4932">
            <v>0</v>
          </cell>
        </row>
        <row r="4933">
          <cell r="A4933" t="str">
            <v>FEH138380</v>
          </cell>
          <cell r="B4933" t="str">
            <v>FEH138380</v>
          </cell>
          <cell r="C4933">
            <v>44376</v>
          </cell>
          <cell r="F4933">
            <v>216994</v>
          </cell>
          <cell r="G4933" t="str">
            <v>EN REVISION ADRES-CANASTA COVID</v>
          </cell>
          <cell r="I4933">
            <v>0</v>
          </cell>
          <cell r="J4933">
            <v>216994</v>
          </cell>
          <cell r="M4933">
            <v>0</v>
          </cell>
          <cell r="Q4933">
            <v>0</v>
          </cell>
          <cell r="S4933">
            <v>0</v>
          </cell>
        </row>
        <row r="4934">
          <cell r="A4934" t="str">
            <v>FEH133591</v>
          </cell>
          <cell r="B4934" t="str">
            <v>FEH133591</v>
          </cell>
          <cell r="C4934">
            <v>44361</v>
          </cell>
          <cell r="F4934">
            <v>112097</v>
          </cell>
          <cell r="G4934" t="str">
            <v>EN REVISION</v>
          </cell>
          <cell r="I4934">
            <v>0</v>
          </cell>
          <cell r="J4934">
            <v>112097</v>
          </cell>
          <cell r="M4934">
            <v>0</v>
          </cell>
          <cell r="Q4934">
            <v>0</v>
          </cell>
          <cell r="S4934">
            <v>0</v>
          </cell>
        </row>
        <row r="4935">
          <cell r="A4935" t="str">
            <v>FEH133601</v>
          </cell>
          <cell r="B4935" t="str">
            <v>FEH133601</v>
          </cell>
          <cell r="C4935">
            <v>44361</v>
          </cell>
          <cell r="F4935">
            <v>188697</v>
          </cell>
          <cell r="G4935" t="str">
            <v>EN REVISION</v>
          </cell>
          <cell r="I4935">
            <v>0</v>
          </cell>
          <cell r="J4935">
            <v>188697</v>
          </cell>
          <cell r="M4935">
            <v>0</v>
          </cell>
          <cell r="Q4935">
            <v>0</v>
          </cell>
          <cell r="S4935">
            <v>0</v>
          </cell>
        </row>
        <row r="4936">
          <cell r="A4936" t="str">
            <v>FEH133651</v>
          </cell>
          <cell r="B4936" t="str">
            <v>FEH133651</v>
          </cell>
          <cell r="C4936">
            <v>44361</v>
          </cell>
          <cell r="F4936">
            <v>14946</v>
          </cell>
          <cell r="G4936" t="str">
            <v>EN REVISION</v>
          </cell>
          <cell r="I4936">
            <v>0</v>
          </cell>
          <cell r="J4936">
            <v>14946</v>
          </cell>
          <cell r="M4936">
            <v>0</v>
          </cell>
          <cell r="Q4936">
            <v>0</v>
          </cell>
          <cell r="S4936">
            <v>0</v>
          </cell>
        </row>
        <row r="4937">
          <cell r="A4937" t="str">
            <v>FEH133659</v>
          </cell>
          <cell r="B4937" t="str">
            <v>FEH133659</v>
          </cell>
          <cell r="C4937">
            <v>44361</v>
          </cell>
          <cell r="F4937">
            <v>130076</v>
          </cell>
          <cell r="G4937" t="str">
            <v>EN REVISION</v>
          </cell>
          <cell r="I4937">
            <v>0</v>
          </cell>
          <cell r="J4937">
            <v>130076</v>
          </cell>
          <cell r="M4937">
            <v>0</v>
          </cell>
          <cell r="Q4937">
            <v>0</v>
          </cell>
          <cell r="S4937">
            <v>0</v>
          </cell>
        </row>
        <row r="4938">
          <cell r="A4938" t="str">
            <v>FEH133661</v>
          </cell>
          <cell r="B4938" t="str">
            <v>FEH133661</v>
          </cell>
          <cell r="C4938">
            <v>44361</v>
          </cell>
          <cell r="F4938">
            <v>14946</v>
          </cell>
          <cell r="G4938" t="str">
            <v>EN REVISION</v>
          </cell>
          <cell r="I4938">
            <v>0</v>
          </cell>
          <cell r="J4938">
            <v>14946</v>
          </cell>
          <cell r="M4938">
            <v>0</v>
          </cell>
          <cell r="Q4938">
            <v>0</v>
          </cell>
          <cell r="S4938">
            <v>0</v>
          </cell>
        </row>
        <row r="4939">
          <cell r="A4939" t="str">
            <v>FEH133664</v>
          </cell>
          <cell r="B4939" t="str">
            <v>FEH133664</v>
          </cell>
          <cell r="C4939">
            <v>44361</v>
          </cell>
          <cell r="F4939">
            <v>258576</v>
          </cell>
          <cell r="G4939" t="str">
            <v>EN REVISION</v>
          </cell>
          <cell r="I4939">
            <v>0</v>
          </cell>
          <cell r="J4939">
            <v>258576</v>
          </cell>
          <cell r="M4939">
            <v>0</v>
          </cell>
          <cell r="Q4939">
            <v>0</v>
          </cell>
          <cell r="S4939">
            <v>0</v>
          </cell>
        </row>
        <row r="4940">
          <cell r="A4940" t="str">
            <v>FEH133667</v>
          </cell>
          <cell r="B4940" t="str">
            <v>FEH133667</v>
          </cell>
          <cell r="C4940">
            <v>44361</v>
          </cell>
          <cell r="F4940">
            <v>56901</v>
          </cell>
          <cell r="G4940" t="str">
            <v>EN REVISION</v>
          </cell>
          <cell r="I4940">
            <v>0</v>
          </cell>
          <cell r="J4940">
            <v>56901</v>
          </cell>
          <cell r="M4940">
            <v>0</v>
          </cell>
          <cell r="Q4940">
            <v>0</v>
          </cell>
          <cell r="S4940">
            <v>0</v>
          </cell>
        </row>
        <row r="4941">
          <cell r="A4941" t="str">
            <v>FEH133668</v>
          </cell>
          <cell r="B4941" t="str">
            <v>FEH133668</v>
          </cell>
          <cell r="C4941">
            <v>44361</v>
          </cell>
          <cell r="F4941">
            <v>122986</v>
          </cell>
          <cell r="G4941" t="str">
            <v>EN REVISION</v>
          </cell>
          <cell r="I4941">
            <v>0</v>
          </cell>
          <cell r="J4941">
            <v>122986</v>
          </cell>
          <cell r="M4941">
            <v>0</v>
          </cell>
          <cell r="Q4941">
            <v>0</v>
          </cell>
          <cell r="S4941">
            <v>0</v>
          </cell>
        </row>
        <row r="4942">
          <cell r="A4942" t="str">
            <v>FEH133670</v>
          </cell>
          <cell r="B4942" t="str">
            <v>FEH133670</v>
          </cell>
          <cell r="C4942">
            <v>44361</v>
          </cell>
          <cell r="F4942">
            <v>60041</v>
          </cell>
          <cell r="G4942" t="str">
            <v>EN REVISION</v>
          </cell>
          <cell r="I4942">
            <v>0</v>
          </cell>
          <cell r="J4942">
            <v>60041</v>
          </cell>
          <cell r="M4942">
            <v>0</v>
          </cell>
          <cell r="Q4942">
            <v>0</v>
          </cell>
          <cell r="S4942">
            <v>0</v>
          </cell>
        </row>
        <row r="4943">
          <cell r="A4943" t="str">
            <v>FEH133671</v>
          </cell>
          <cell r="B4943" t="str">
            <v>FEH133671</v>
          </cell>
          <cell r="C4943">
            <v>44361</v>
          </cell>
          <cell r="F4943">
            <v>190520</v>
          </cell>
          <cell r="G4943" t="str">
            <v>EN REVISION</v>
          </cell>
          <cell r="I4943">
            <v>0</v>
          </cell>
          <cell r="J4943">
            <v>190520</v>
          </cell>
          <cell r="M4943">
            <v>0</v>
          </cell>
          <cell r="Q4943">
            <v>0</v>
          </cell>
          <cell r="S4943">
            <v>0</v>
          </cell>
        </row>
        <row r="4944">
          <cell r="A4944" t="str">
            <v>FEH133672</v>
          </cell>
          <cell r="B4944" t="str">
            <v>FEH133672</v>
          </cell>
          <cell r="C4944">
            <v>44361</v>
          </cell>
          <cell r="F4944">
            <v>80832</v>
          </cell>
          <cell r="G4944" t="str">
            <v>NO RADICADO</v>
          </cell>
          <cell r="I4944">
            <v>80832</v>
          </cell>
          <cell r="J4944">
            <v>0</v>
          </cell>
          <cell r="M4944">
            <v>0</v>
          </cell>
          <cell r="Q4944">
            <v>0</v>
          </cell>
          <cell r="S4944">
            <v>0</v>
          </cell>
        </row>
        <row r="4945">
          <cell r="A4945" t="str">
            <v>FEH133673</v>
          </cell>
          <cell r="B4945" t="str">
            <v>FEH133673</v>
          </cell>
          <cell r="C4945">
            <v>44361</v>
          </cell>
          <cell r="F4945">
            <v>159079</v>
          </cell>
          <cell r="G4945" t="str">
            <v>EN REVISION</v>
          </cell>
          <cell r="I4945">
            <v>0</v>
          </cell>
          <cell r="J4945">
            <v>159079</v>
          </cell>
          <cell r="M4945">
            <v>0</v>
          </cell>
          <cell r="Q4945">
            <v>0</v>
          </cell>
          <cell r="S4945">
            <v>0</v>
          </cell>
        </row>
        <row r="4946">
          <cell r="A4946" t="str">
            <v>FEH133674</v>
          </cell>
          <cell r="B4946" t="str">
            <v>FEH133674</v>
          </cell>
          <cell r="C4946">
            <v>44361</v>
          </cell>
          <cell r="F4946">
            <v>80832</v>
          </cell>
          <cell r="G4946" t="str">
            <v>NO RADICADO</v>
          </cell>
          <cell r="I4946">
            <v>80832</v>
          </cell>
          <cell r="J4946">
            <v>0</v>
          </cell>
          <cell r="M4946">
            <v>0</v>
          </cell>
          <cell r="Q4946">
            <v>0</v>
          </cell>
          <cell r="S4946">
            <v>0</v>
          </cell>
        </row>
        <row r="4947">
          <cell r="A4947" t="str">
            <v>FEH133676</v>
          </cell>
          <cell r="B4947" t="str">
            <v>FEH133676</v>
          </cell>
          <cell r="C4947">
            <v>44361</v>
          </cell>
          <cell r="F4947">
            <v>138600</v>
          </cell>
          <cell r="G4947" t="str">
            <v>EN REVISION</v>
          </cell>
          <cell r="I4947">
            <v>0</v>
          </cell>
          <cell r="J4947">
            <v>138600</v>
          </cell>
          <cell r="M4947">
            <v>0</v>
          </cell>
          <cell r="Q4947">
            <v>0</v>
          </cell>
          <cell r="S4947">
            <v>0</v>
          </cell>
        </row>
        <row r="4948">
          <cell r="A4948" t="str">
            <v>FEH133677</v>
          </cell>
          <cell r="B4948" t="str">
            <v>FEH133677</v>
          </cell>
          <cell r="C4948">
            <v>44361</v>
          </cell>
          <cell r="F4948">
            <v>158379</v>
          </cell>
          <cell r="G4948" t="str">
            <v>EN REVISION</v>
          </cell>
          <cell r="I4948">
            <v>0</v>
          </cell>
          <cell r="J4948">
            <v>158379</v>
          </cell>
          <cell r="M4948">
            <v>0</v>
          </cell>
          <cell r="Q4948">
            <v>0</v>
          </cell>
          <cell r="S4948">
            <v>0</v>
          </cell>
        </row>
        <row r="4949">
          <cell r="A4949" t="str">
            <v>FEH133680</v>
          </cell>
          <cell r="B4949" t="str">
            <v>FEH133680</v>
          </cell>
          <cell r="C4949">
            <v>44361</v>
          </cell>
          <cell r="F4949">
            <v>15973</v>
          </cell>
          <cell r="G4949" t="str">
            <v>EN REVISION</v>
          </cell>
          <cell r="I4949">
            <v>0</v>
          </cell>
          <cell r="J4949">
            <v>15973</v>
          </cell>
          <cell r="M4949">
            <v>0</v>
          </cell>
          <cell r="Q4949">
            <v>0</v>
          </cell>
          <cell r="S4949">
            <v>0</v>
          </cell>
        </row>
        <row r="4950">
          <cell r="A4950" t="str">
            <v>FEH133683</v>
          </cell>
          <cell r="B4950" t="str">
            <v>FEH133683</v>
          </cell>
          <cell r="C4950">
            <v>44361</v>
          </cell>
          <cell r="F4950">
            <v>14946</v>
          </cell>
          <cell r="G4950" t="str">
            <v>EN REVISION</v>
          </cell>
          <cell r="I4950">
            <v>0</v>
          </cell>
          <cell r="J4950">
            <v>14946</v>
          </cell>
          <cell r="M4950">
            <v>0</v>
          </cell>
          <cell r="Q4950">
            <v>0</v>
          </cell>
          <cell r="S4950">
            <v>0</v>
          </cell>
        </row>
        <row r="4951">
          <cell r="A4951" t="str">
            <v>FEH133687</v>
          </cell>
          <cell r="B4951" t="str">
            <v>FEH133687</v>
          </cell>
          <cell r="C4951">
            <v>44361</v>
          </cell>
          <cell r="F4951">
            <v>90293</v>
          </cell>
          <cell r="G4951" t="str">
            <v>EN REVISION</v>
          </cell>
          <cell r="I4951">
            <v>0</v>
          </cell>
          <cell r="J4951">
            <v>90293</v>
          </cell>
          <cell r="M4951">
            <v>0</v>
          </cell>
          <cell r="Q4951">
            <v>0</v>
          </cell>
          <cell r="S4951">
            <v>0</v>
          </cell>
        </row>
        <row r="4952">
          <cell r="A4952" t="str">
            <v>FEH133688</v>
          </cell>
          <cell r="B4952" t="str">
            <v>FEH133688</v>
          </cell>
          <cell r="C4952">
            <v>44361</v>
          </cell>
          <cell r="F4952">
            <v>216994</v>
          </cell>
          <cell r="G4952" t="str">
            <v>NO RADICADO</v>
          </cell>
          <cell r="I4952">
            <v>216994</v>
          </cell>
          <cell r="J4952">
            <v>0</v>
          </cell>
          <cell r="M4952">
            <v>0</v>
          </cell>
          <cell r="Q4952">
            <v>0</v>
          </cell>
          <cell r="S4952">
            <v>0</v>
          </cell>
        </row>
        <row r="4953">
          <cell r="A4953" t="str">
            <v>FEH133689</v>
          </cell>
          <cell r="B4953" t="str">
            <v>FEH133689</v>
          </cell>
          <cell r="C4953">
            <v>44361</v>
          </cell>
          <cell r="F4953">
            <v>143153</v>
          </cell>
          <cell r="G4953" t="str">
            <v>EN REVISION</v>
          </cell>
          <cell r="I4953">
            <v>0</v>
          </cell>
          <cell r="J4953">
            <v>143153</v>
          </cell>
          <cell r="M4953">
            <v>0</v>
          </cell>
          <cell r="Q4953">
            <v>0</v>
          </cell>
          <cell r="S4953">
            <v>0</v>
          </cell>
        </row>
        <row r="4954">
          <cell r="A4954" t="str">
            <v>FEH133690</v>
          </cell>
          <cell r="B4954" t="str">
            <v>FEH133690</v>
          </cell>
          <cell r="C4954">
            <v>44361</v>
          </cell>
          <cell r="F4954">
            <v>80832</v>
          </cell>
          <cell r="G4954" t="str">
            <v>NO RADICADO</v>
          </cell>
          <cell r="I4954">
            <v>80832</v>
          </cell>
          <cell r="J4954">
            <v>0</v>
          </cell>
          <cell r="M4954">
            <v>0</v>
          </cell>
          <cell r="Q4954">
            <v>0</v>
          </cell>
          <cell r="S4954">
            <v>0</v>
          </cell>
        </row>
        <row r="4955">
          <cell r="A4955" t="str">
            <v>FEH133691</v>
          </cell>
          <cell r="B4955" t="str">
            <v>FEH133691</v>
          </cell>
          <cell r="C4955">
            <v>44361</v>
          </cell>
          <cell r="F4955">
            <v>93781</v>
          </cell>
          <cell r="G4955" t="str">
            <v>EN REVISION</v>
          </cell>
          <cell r="I4955">
            <v>0</v>
          </cell>
          <cell r="J4955">
            <v>93781</v>
          </cell>
          <cell r="M4955">
            <v>0</v>
          </cell>
          <cell r="Q4955">
            <v>0</v>
          </cell>
          <cell r="S4955">
            <v>0</v>
          </cell>
        </row>
        <row r="4956">
          <cell r="A4956" t="str">
            <v>FEH133692</v>
          </cell>
          <cell r="B4956" t="str">
            <v>FEH133692</v>
          </cell>
          <cell r="C4956">
            <v>44361</v>
          </cell>
          <cell r="F4956">
            <v>216994</v>
          </cell>
          <cell r="G4956" t="str">
            <v>NO RADICADO</v>
          </cell>
          <cell r="I4956">
            <v>216994</v>
          </cell>
          <cell r="J4956">
            <v>0</v>
          </cell>
          <cell r="M4956">
            <v>0</v>
          </cell>
          <cell r="Q4956">
            <v>0</v>
          </cell>
          <cell r="S4956">
            <v>0</v>
          </cell>
        </row>
        <row r="4957">
          <cell r="A4957" t="str">
            <v>FEH133694</v>
          </cell>
          <cell r="B4957" t="str">
            <v>FEH133694</v>
          </cell>
          <cell r="C4957">
            <v>44361</v>
          </cell>
          <cell r="F4957">
            <v>201327</v>
          </cell>
          <cell r="G4957" t="str">
            <v>EN REVISION</v>
          </cell>
          <cell r="I4957">
            <v>0</v>
          </cell>
          <cell r="J4957">
            <v>201327</v>
          </cell>
          <cell r="M4957">
            <v>0</v>
          </cell>
          <cell r="Q4957">
            <v>0</v>
          </cell>
          <cell r="S4957">
            <v>0</v>
          </cell>
        </row>
        <row r="4958">
          <cell r="A4958" t="str">
            <v>FEH133697</v>
          </cell>
          <cell r="B4958" t="str">
            <v>FEH133697</v>
          </cell>
          <cell r="C4958">
            <v>44361</v>
          </cell>
          <cell r="F4958">
            <v>15958</v>
          </cell>
          <cell r="G4958" t="str">
            <v>EN REVISION</v>
          </cell>
          <cell r="I4958">
            <v>0</v>
          </cell>
          <cell r="J4958">
            <v>15958</v>
          </cell>
          <cell r="M4958">
            <v>0</v>
          </cell>
          <cell r="Q4958">
            <v>0</v>
          </cell>
          <cell r="S4958">
            <v>0</v>
          </cell>
        </row>
        <row r="4959">
          <cell r="A4959" t="str">
            <v>FEH133701</v>
          </cell>
          <cell r="B4959" t="str">
            <v>FEH133701</v>
          </cell>
          <cell r="C4959">
            <v>44361</v>
          </cell>
          <cell r="F4959">
            <v>191285</v>
          </cell>
          <cell r="G4959" t="str">
            <v>EN REVISION</v>
          </cell>
          <cell r="I4959">
            <v>0</v>
          </cell>
          <cell r="J4959">
            <v>191285</v>
          </cell>
          <cell r="M4959">
            <v>0</v>
          </cell>
          <cell r="Q4959">
            <v>0</v>
          </cell>
          <cell r="S4959">
            <v>0</v>
          </cell>
        </row>
        <row r="4960">
          <cell r="A4960" t="str">
            <v>FEH133705</v>
          </cell>
          <cell r="B4960" t="str">
            <v>FEH133705</v>
          </cell>
          <cell r="C4960">
            <v>44361</v>
          </cell>
          <cell r="F4960">
            <v>159343</v>
          </cell>
          <cell r="G4960" t="str">
            <v>EN REVISION</v>
          </cell>
          <cell r="I4960">
            <v>0</v>
          </cell>
          <cell r="J4960">
            <v>159343</v>
          </cell>
          <cell r="M4960">
            <v>0</v>
          </cell>
          <cell r="Q4960">
            <v>0</v>
          </cell>
          <cell r="S4960">
            <v>0</v>
          </cell>
        </row>
        <row r="4961">
          <cell r="A4961" t="str">
            <v>FEH133706</v>
          </cell>
          <cell r="B4961" t="str">
            <v>FEH133706</v>
          </cell>
          <cell r="C4961">
            <v>44362</v>
          </cell>
          <cell r="F4961">
            <v>123888</v>
          </cell>
          <cell r="G4961" t="str">
            <v>EN REVISION</v>
          </cell>
          <cell r="I4961">
            <v>0</v>
          </cell>
          <cell r="J4961">
            <v>123888</v>
          </cell>
          <cell r="M4961">
            <v>0</v>
          </cell>
          <cell r="Q4961">
            <v>0</v>
          </cell>
          <cell r="S4961">
            <v>0</v>
          </cell>
        </row>
        <row r="4962">
          <cell r="A4962" t="str">
            <v>FEH133707</v>
          </cell>
          <cell r="B4962" t="str">
            <v>FEH133707</v>
          </cell>
          <cell r="C4962">
            <v>44362</v>
          </cell>
          <cell r="F4962">
            <v>157164</v>
          </cell>
          <cell r="G4962" t="str">
            <v>EN REVISION</v>
          </cell>
          <cell r="I4962">
            <v>0</v>
          </cell>
          <cell r="J4962">
            <v>157164</v>
          </cell>
          <cell r="M4962">
            <v>0</v>
          </cell>
          <cell r="Q4962">
            <v>0</v>
          </cell>
          <cell r="S4962">
            <v>0</v>
          </cell>
        </row>
        <row r="4963">
          <cell r="A4963" t="str">
            <v>FEH133711</v>
          </cell>
          <cell r="B4963" t="str">
            <v>FEH133711</v>
          </cell>
          <cell r="C4963">
            <v>44362</v>
          </cell>
          <cell r="F4963">
            <v>14946</v>
          </cell>
          <cell r="G4963" t="str">
            <v>EN REVISION</v>
          </cell>
          <cell r="I4963">
            <v>0</v>
          </cell>
          <cell r="J4963">
            <v>14946</v>
          </cell>
          <cell r="M4963">
            <v>0</v>
          </cell>
          <cell r="Q4963">
            <v>0</v>
          </cell>
          <cell r="S4963">
            <v>0</v>
          </cell>
        </row>
        <row r="4964">
          <cell r="A4964" t="str">
            <v>FEH133712</v>
          </cell>
          <cell r="B4964" t="str">
            <v>FEH133712</v>
          </cell>
          <cell r="C4964">
            <v>44362</v>
          </cell>
          <cell r="F4964">
            <v>74056</v>
          </cell>
          <cell r="G4964" t="str">
            <v>EN REVISION</v>
          </cell>
          <cell r="I4964">
            <v>0</v>
          </cell>
          <cell r="J4964">
            <v>74056</v>
          </cell>
          <cell r="M4964">
            <v>0</v>
          </cell>
          <cell r="Q4964">
            <v>0</v>
          </cell>
          <cell r="S4964">
            <v>0</v>
          </cell>
        </row>
        <row r="4965">
          <cell r="A4965" t="str">
            <v>FEH133713</v>
          </cell>
          <cell r="B4965" t="str">
            <v>FEH133713</v>
          </cell>
          <cell r="C4965">
            <v>44362</v>
          </cell>
          <cell r="F4965">
            <v>21843</v>
          </cell>
          <cell r="G4965" t="str">
            <v>EN REVISION</v>
          </cell>
          <cell r="I4965">
            <v>0</v>
          </cell>
          <cell r="J4965">
            <v>21843</v>
          </cell>
          <cell r="M4965">
            <v>0</v>
          </cell>
          <cell r="Q4965">
            <v>0</v>
          </cell>
          <cell r="S4965">
            <v>0</v>
          </cell>
        </row>
        <row r="4966">
          <cell r="A4966" t="str">
            <v>FEH133715</v>
          </cell>
          <cell r="B4966" t="str">
            <v>FEH133715</v>
          </cell>
          <cell r="C4966">
            <v>44362</v>
          </cell>
          <cell r="F4966">
            <v>14946</v>
          </cell>
          <cell r="G4966" t="str">
            <v>EN REVISION</v>
          </cell>
          <cell r="I4966">
            <v>0</v>
          </cell>
          <cell r="J4966">
            <v>14946</v>
          </cell>
          <cell r="M4966">
            <v>0</v>
          </cell>
          <cell r="Q4966">
            <v>0</v>
          </cell>
          <cell r="S4966">
            <v>0</v>
          </cell>
        </row>
        <row r="4967">
          <cell r="A4967" t="str">
            <v>FEH133817</v>
          </cell>
          <cell r="B4967" t="str">
            <v>FEH133817</v>
          </cell>
          <cell r="C4967">
            <v>44362</v>
          </cell>
          <cell r="F4967">
            <v>526193</v>
          </cell>
          <cell r="G4967" t="str">
            <v>EN REVISION</v>
          </cell>
          <cell r="I4967">
            <v>0</v>
          </cell>
          <cell r="J4967">
            <v>526193</v>
          </cell>
          <cell r="M4967">
            <v>0</v>
          </cell>
          <cell r="Q4967">
            <v>0</v>
          </cell>
          <cell r="S4967">
            <v>0</v>
          </cell>
        </row>
        <row r="4968">
          <cell r="A4968" t="str">
            <v>FEH133881</v>
          </cell>
          <cell r="B4968" t="str">
            <v>FEH133881</v>
          </cell>
          <cell r="C4968">
            <v>44362</v>
          </cell>
          <cell r="F4968">
            <v>155335</v>
          </cell>
          <cell r="G4968" t="str">
            <v>EN REVISION</v>
          </cell>
          <cell r="I4968">
            <v>0</v>
          </cell>
          <cell r="J4968">
            <v>155335</v>
          </cell>
          <cell r="M4968">
            <v>0</v>
          </cell>
          <cell r="Q4968">
            <v>0</v>
          </cell>
          <cell r="S4968">
            <v>0</v>
          </cell>
        </row>
        <row r="4969">
          <cell r="A4969" t="str">
            <v>FEH133884</v>
          </cell>
          <cell r="B4969" t="str">
            <v>FEH133884</v>
          </cell>
          <cell r="C4969">
            <v>44362</v>
          </cell>
          <cell r="F4969">
            <v>222103</v>
          </cell>
          <cell r="G4969" t="str">
            <v>EN REVISION</v>
          </cell>
          <cell r="I4969">
            <v>0</v>
          </cell>
          <cell r="J4969">
            <v>222103</v>
          </cell>
          <cell r="M4969">
            <v>0</v>
          </cell>
          <cell r="Q4969">
            <v>0</v>
          </cell>
          <cell r="S4969">
            <v>0</v>
          </cell>
        </row>
        <row r="4970">
          <cell r="A4970" t="str">
            <v>FEH133885</v>
          </cell>
          <cell r="B4970" t="str">
            <v>FEH133885</v>
          </cell>
          <cell r="C4970">
            <v>44362</v>
          </cell>
          <cell r="F4970">
            <v>164943</v>
          </cell>
          <cell r="G4970" t="str">
            <v>EN REVISION</v>
          </cell>
          <cell r="I4970">
            <v>0</v>
          </cell>
          <cell r="J4970">
            <v>164943</v>
          </cell>
          <cell r="M4970">
            <v>0</v>
          </cell>
          <cell r="Q4970">
            <v>0</v>
          </cell>
          <cell r="S4970">
            <v>0</v>
          </cell>
        </row>
        <row r="4971">
          <cell r="A4971" t="str">
            <v>FEH133974</v>
          </cell>
          <cell r="B4971" t="str">
            <v>FEH133974</v>
          </cell>
          <cell r="C4971">
            <v>44362</v>
          </cell>
          <cell r="F4971">
            <v>113442</v>
          </cell>
          <cell r="G4971" t="str">
            <v>EN REVISION</v>
          </cell>
          <cell r="I4971">
            <v>0</v>
          </cell>
          <cell r="J4971">
            <v>113442</v>
          </cell>
          <cell r="M4971">
            <v>0</v>
          </cell>
          <cell r="Q4971">
            <v>0</v>
          </cell>
          <cell r="S4971">
            <v>0</v>
          </cell>
        </row>
        <row r="4972">
          <cell r="A4972" t="str">
            <v>FEH133975</v>
          </cell>
          <cell r="B4972" t="str">
            <v>FEH133975</v>
          </cell>
          <cell r="C4972">
            <v>44362</v>
          </cell>
          <cell r="F4972">
            <v>42239</v>
          </cell>
          <cell r="G4972" t="str">
            <v>EN REVISION</v>
          </cell>
          <cell r="I4972">
            <v>0</v>
          </cell>
          <cell r="J4972">
            <v>42239</v>
          </cell>
          <cell r="M4972">
            <v>0</v>
          </cell>
          <cell r="Q4972">
            <v>0</v>
          </cell>
          <cell r="S4972">
            <v>0</v>
          </cell>
        </row>
        <row r="4973">
          <cell r="A4973" t="str">
            <v>FEH134166</v>
          </cell>
          <cell r="B4973" t="str">
            <v>FEH134166</v>
          </cell>
          <cell r="C4973">
            <v>44363</v>
          </cell>
          <cell r="F4973">
            <v>390650</v>
          </cell>
          <cell r="G4973" t="str">
            <v>EN REVISION</v>
          </cell>
          <cell r="I4973">
            <v>0</v>
          </cell>
          <cell r="J4973">
            <v>390650</v>
          </cell>
          <cell r="M4973">
            <v>0</v>
          </cell>
          <cell r="Q4973">
            <v>0</v>
          </cell>
          <cell r="S4973">
            <v>0</v>
          </cell>
        </row>
        <row r="4974">
          <cell r="A4974" t="str">
            <v>FEH134169</v>
          </cell>
          <cell r="B4974" t="str">
            <v>FEH134169</v>
          </cell>
          <cell r="C4974">
            <v>44363</v>
          </cell>
          <cell r="F4974">
            <v>80832</v>
          </cell>
          <cell r="G4974" t="str">
            <v>NO RADICADO</v>
          </cell>
          <cell r="I4974">
            <v>80832</v>
          </cell>
          <cell r="J4974">
            <v>0</v>
          </cell>
          <cell r="M4974">
            <v>0</v>
          </cell>
          <cell r="Q4974">
            <v>0</v>
          </cell>
          <cell r="S4974">
            <v>0</v>
          </cell>
        </row>
        <row r="4975">
          <cell r="A4975" t="str">
            <v>FEH134445</v>
          </cell>
          <cell r="B4975" t="str">
            <v>FEH134445</v>
          </cell>
          <cell r="C4975">
            <v>44364</v>
          </cell>
          <cell r="F4975">
            <v>465414</v>
          </cell>
          <cell r="G4975" t="str">
            <v>EN REVISION</v>
          </cell>
          <cell r="I4975">
            <v>0</v>
          </cell>
          <cell r="J4975">
            <v>465414</v>
          </cell>
          <cell r="M4975">
            <v>0</v>
          </cell>
          <cell r="Q4975">
            <v>0</v>
          </cell>
          <cell r="S4975">
            <v>0</v>
          </cell>
        </row>
        <row r="4976">
          <cell r="A4976" t="str">
            <v>FEH134446</v>
          </cell>
          <cell r="B4976" t="str">
            <v>FEH134446</v>
          </cell>
          <cell r="C4976">
            <v>44364</v>
          </cell>
          <cell r="F4976">
            <v>80832</v>
          </cell>
          <cell r="G4976" t="str">
            <v>NO RADICADO</v>
          </cell>
          <cell r="I4976">
            <v>80832</v>
          </cell>
          <cell r="J4976">
            <v>0</v>
          </cell>
          <cell r="M4976">
            <v>0</v>
          </cell>
          <cell r="Q4976">
            <v>0</v>
          </cell>
          <cell r="S4976">
            <v>0</v>
          </cell>
        </row>
        <row r="4977">
          <cell r="A4977" t="str">
            <v>FEH134568</v>
          </cell>
          <cell r="B4977" t="str">
            <v>FEH134568</v>
          </cell>
          <cell r="C4977">
            <v>44364</v>
          </cell>
          <cell r="F4977">
            <v>1042307</v>
          </cell>
          <cell r="G4977" t="str">
            <v>EN REVISION</v>
          </cell>
          <cell r="I4977">
            <v>0</v>
          </cell>
          <cell r="J4977">
            <v>1042307</v>
          </cell>
          <cell r="M4977">
            <v>0</v>
          </cell>
          <cell r="Q4977">
            <v>0</v>
          </cell>
          <cell r="S4977">
            <v>0</v>
          </cell>
        </row>
        <row r="4978">
          <cell r="A4978" t="str">
            <v>FEH134571</v>
          </cell>
          <cell r="B4978" t="str">
            <v>FEH134571</v>
          </cell>
          <cell r="C4978">
            <v>44364</v>
          </cell>
          <cell r="F4978">
            <v>80832</v>
          </cell>
          <cell r="G4978" t="str">
            <v>NO RADICADO</v>
          </cell>
          <cell r="I4978">
            <v>80832</v>
          </cell>
          <cell r="J4978">
            <v>0</v>
          </cell>
          <cell r="M4978">
            <v>0</v>
          </cell>
          <cell r="Q4978">
            <v>0</v>
          </cell>
          <cell r="S4978">
            <v>0</v>
          </cell>
        </row>
        <row r="4979">
          <cell r="A4979" t="str">
            <v>FEH134816</v>
          </cell>
          <cell r="B4979" t="str">
            <v>FEH134816</v>
          </cell>
          <cell r="C4979">
            <v>44365</v>
          </cell>
          <cell r="F4979">
            <v>1701333</v>
          </cell>
          <cell r="G4979" t="str">
            <v>EN REVISION</v>
          </cell>
          <cell r="I4979">
            <v>0</v>
          </cell>
          <cell r="J4979">
            <v>1701333</v>
          </cell>
          <cell r="M4979">
            <v>0</v>
          </cell>
          <cell r="Q4979">
            <v>0</v>
          </cell>
          <cell r="S4979">
            <v>0</v>
          </cell>
        </row>
        <row r="4980">
          <cell r="A4980" t="str">
            <v>FEH134818</v>
          </cell>
          <cell r="B4980" t="str">
            <v>FEH134818</v>
          </cell>
          <cell r="C4980">
            <v>44365</v>
          </cell>
          <cell r="F4980">
            <v>216994</v>
          </cell>
          <cell r="G4980" t="str">
            <v>NO RADICADO</v>
          </cell>
          <cell r="I4980">
            <v>216994</v>
          </cell>
          <cell r="J4980">
            <v>0</v>
          </cell>
          <cell r="M4980">
            <v>0</v>
          </cell>
          <cell r="Q4980">
            <v>0</v>
          </cell>
          <cell r="S4980">
            <v>0</v>
          </cell>
        </row>
        <row r="4981">
          <cell r="A4981" t="str">
            <v>FEH134819</v>
          </cell>
          <cell r="B4981" t="str">
            <v>FEH134819</v>
          </cell>
          <cell r="C4981">
            <v>44365</v>
          </cell>
          <cell r="F4981">
            <v>80832</v>
          </cell>
          <cell r="G4981" t="str">
            <v>NO RADICADO</v>
          </cell>
          <cell r="I4981">
            <v>80832</v>
          </cell>
          <cell r="J4981">
            <v>0</v>
          </cell>
          <cell r="M4981">
            <v>0</v>
          </cell>
          <cell r="Q4981">
            <v>0</v>
          </cell>
          <cell r="S4981">
            <v>0</v>
          </cell>
        </row>
        <row r="4982">
          <cell r="A4982" t="str">
            <v>FEH135364</v>
          </cell>
          <cell r="B4982" t="str">
            <v>FEH135364</v>
          </cell>
          <cell r="C4982">
            <v>44366</v>
          </cell>
          <cell r="F4982">
            <v>2098902</v>
          </cell>
          <cell r="G4982" t="str">
            <v>EN REVISION</v>
          </cell>
          <cell r="I4982">
            <v>0</v>
          </cell>
          <cell r="J4982">
            <v>2098902</v>
          </cell>
          <cell r="M4982">
            <v>0</v>
          </cell>
          <cell r="Q4982">
            <v>0</v>
          </cell>
          <cell r="S4982">
            <v>0</v>
          </cell>
        </row>
        <row r="4983">
          <cell r="A4983" t="str">
            <v>FEH135365</v>
          </cell>
          <cell r="B4983" t="str">
            <v>FEH135365</v>
          </cell>
          <cell r="C4983">
            <v>44366</v>
          </cell>
          <cell r="F4983">
            <v>216994</v>
          </cell>
          <cell r="G4983" t="str">
            <v>NO RADICADO</v>
          </cell>
          <cell r="I4983">
            <v>216994</v>
          </cell>
          <cell r="J4983">
            <v>0</v>
          </cell>
          <cell r="M4983">
            <v>0</v>
          </cell>
          <cell r="Q4983">
            <v>0</v>
          </cell>
          <cell r="S4983">
            <v>0</v>
          </cell>
        </row>
        <row r="4984">
          <cell r="A4984" t="str">
            <v>FEH135366</v>
          </cell>
          <cell r="B4984" t="str">
            <v>FEH135366</v>
          </cell>
          <cell r="C4984">
            <v>44366</v>
          </cell>
          <cell r="F4984">
            <v>80832</v>
          </cell>
          <cell r="G4984" t="str">
            <v>NO RADICADO</v>
          </cell>
          <cell r="I4984">
            <v>80832</v>
          </cell>
          <cell r="J4984">
            <v>0</v>
          </cell>
          <cell r="M4984">
            <v>0</v>
          </cell>
          <cell r="Q4984">
            <v>0</v>
          </cell>
          <cell r="S4984">
            <v>0</v>
          </cell>
        </row>
        <row r="4985">
          <cell r="A4985" t="str">
            <v>FEH135370</v>
          </cell>
          <cell r="B4985" t="str">
            <v>FEH135370</v>
          </cell>
          <cell r="C4985">
            <v>44367</v>
          </cell>
          <cell r="F4985">
            <v>1963248</v>
          </cell>
          <cell r="G4985" t="str">
            <v>EN REVISION</v>
          </cell>
          <cell r="I4985">
            <v>0</v>
          </cell>
          <cell r="J4985">
            <v>1963248</v>
          </cell>
          <cell r="M4985">
            <v>0</v>
          </cell>
          <cell r="Q4985">
            <v>0</v>
          </cell>
          <cell r="S4985">
            <v>0</v>
          </cell>
        </row>
        <row r="4986">
          <cell r="A4986" t="str">
            <v>FEH135371</v>
          </cell>
          <cell r="B4986" t="str">
            <v>FEH135371</v>
          </cell>
          <cell r="C4986">
            <v>44367</v>
          </cell>
          <cell r="F4986">
            <v>216994</v>
          </cell>
          <cell r="G4986" t="str">
            <v>NO RADICADO</v>
          </cell>
          <cell r="I4986">
            <v>216994</v>
          </cell>
          <cell r="J4986">
            <v>0</v>
          </cell>
          <cell r="M4986">
            <v>0</v>
          </cell>
          <cell r="Q4986">
            <v>0</v>
          </cell>
          <cell r="S4986">
            <v>0</v>
          </cell>
        </row>
        <row r="4987">
          <cell r="A4987" t="str">
            <v>FEH135372</v>
          </cell>
          <cell r="B4987" t="str">
            <v>FEH135372</v>
          </cell>
          <cell r="C4987">
            <v>44367</v>
          </cell>
          <cell r="F4987">
            <v>80832</v>
          </cell>
          <cell r="G4987" t="str">
            <v>NO RADICADO</v>
          </cell>
          <cell r="I4987">
            <v>80832</v>
          </cell>
          <cell r="J4987">
            <v>0</v>
          </cell>
          <cell r="M4987">
            <v>0</v>
          </cell>
          <cell r="Q4987">
            <v>0</v>
          </cell>
          <cell r="S4987">
            <v>0</v>
          </cell>
        </row>
        <row r="4988">
          <cell r="A4988" t="str">
            <v>FEH137550</v>
          </cell>
          <cell r="B4988" t="str">
            <v>FEH137550</v>
          </cell>
          <cell r="C4988">
            <v>44373</v>
          </cell>
          <cell r="F4988">
            <v>562970</v>
          </cell>
          <cell r="G4988" t="str">
            <v>EN REVISION</v>
          </cell>
          <cell r="I4988">
            <v>0</v>
          </cell>
          <cell r="J4988">
            <v>562970</v>
          </cell>
          <cell r="M4988">
            <v>0</v>
          </cell>
          <cell r="Q4988">
            <v>0</v>
          </cell>
          <cell r="S4988">
            <v>0</v>
          </cell>
        </row>
        <row r="4989">
          <cell r="A4989" t="str">
            <v>FEH137551</v>
          </cell>
          <cell r="B4989" t="str">
            <v>FEH137551</v>
          </cell>
          <cell r="C4989">
            <v>44373</v>
          </cell>
          <cell r="F4989">
            <v>216994</v>
          </cell>
          <cell r="G4989" t="str">
            <v>EN REVISION ADRES-CANASTA COVID</v>
          </cell>
          <cell r="I4989">
            <v>0</v>
          </cell>
          <cell r="J4989">
            <v>216994</v>
          </cell>
          <cell r="M4989">
            <v>0</v>
          </cell>
          <cell r="Q4989">
            <v>0</v>
          </cell>
          <cell r="S4989">
            <v>0</v>
          </cell>
        </row>
        <row r="4990">
          <cell r="A4990" t="str">
            <v>FEH138612</v>
          </cell>
          <cell r="B4990" t="str">
            <v>FEH138612</v>
          </cell>
          <cell r="C4990">
            <v>44376</v>
          </cell>
          <cell r="F4990">
            <v>3783639</v>
          </cell>
          <cell r="G4990" t="str">
            <v>EN REVISION</v>
          </cell>
          <cell r="I4990">
            <v>0</v>
          </cell>
          <cell r="J4990">
            <v>3783639</v>
          </cell>
          <cell r="M4990">
            <v>0</v>
          </cell>
          <cell r="Q4990">
            <v>0</v>
          </cell>
          <cell r="S4990">
            <v>0</v>
          </cell>
        </row>
        <row r="4991">
          <cell r="A4991" t="str">
            <v>FEH138614</v>
          </cell>
          <cell r="B4991" t="str">
            <v>FEH138614</v>
          </cell>
          <cell r="C4991">
            <v>44376</v>
          </cell>
          <cell r="F4991">
            <v>80832</v>
          </cell>
          <cell r="G4991" t="str">
            <v>NO RADICADO</v>
          </cell>
          <cell r="I4991">
            <v>80832</v>
          </cell>
          <cell r="J4991">
            <v>0</v>
          </cell>
          <cell r="M4991">
            <v>0</v>
          </cell>
          <cell r="Q4991">
            <v>0</v>
          </cell>
          <cell r="S4991">
            <v>0</v>
          </cell>
        </row>
        <row r="4992">
          <cell r="A4992" t="str">
            <v>FEH133731</v>
          </cell>
          <cell r="B4992" t="str">
            <v>FEH133731</v>
          </cell>
          <cell r="C4992">
            <v>44362</v>
          </cell>
          <cell r="F4992">
            <v>24585</v>
          </cell>
          <cell r="G4992" t="str">
            <v>EN REVISION</v>
          </cell>
          <cell r="I4992">
            <v>0</v>
          </cell>
          <cell r="J4992">
            <v>24585</v>
          </cell>
          <cell r="M4992">
            <v>0</v>
          </cell>
          <cell r="Q4992">
            <v>0</v>
          </cell>
          <cell r="S4992">
            <v>0</v>
          </cell>
        </row>
        <row r="4993">
          <cell r="A4993" t="str">
            <v>FEH133736</v>
          </cell>
          <cell r="B4993" t="str">
            <v>FEH133736</v>
          </cell>
          <cell r="C4993">
            <v>44362</v>
          </cell>
          <cell r="F4993">
            <v>29719</v>
          </cell>
          <cell r="G4993" t="str">
            <v>EN REVISION</v>
          </cell>
          <cell r="I4993">
            <v>0</v>
          </cell>
          <cell r="J4993">
            <v>29719</v>
          </cell>
          <cell r="M4993">
            <v>0</v>
          </cell>
          <cell r="Q4993">
            <v>0</v>
          </cell>
          <cell r="S4993">
            <v>0</v>
          </cell>
        </row>
        <row r="4994">
          <cell r="A4994" t="str">
            <v>FEH133742</v>
          </cell>
          <cell r="B4994" t="str">
            <v>FEH133742</v>
          </cell>
          <cell r="C4994">
            <v>44362</v>
          </cell>
          <cell r="F4994">
            <v>48094</v>
          </cell>
          <cell r="G4994" t="str">
            <v>EN REVISION</v>
          </cell>
          <cell r="I4994">
            <v>0</v>
          </cell>
          <cell r="J4994">
            <v>48094</v>
          </cell>
          <cell r="M4994">
            <v>0</v>
          </cell>
          <cell r="Q4994">
            <v>0</v>
          </cell>
          <cell r="S4994">
            <v>0</v>
          </cell>
        </row>
        <row r="4995">
          <cell r="A4995" t="str">
            <v>FEH133746</v>
          </cell>
          <cell r="B4995" t="str">
            <v>FEH133746</v>
          </cell>
          <cell r="C4995">
            <v>44362</v>
          </cell>
          <cell r="F4995">
            <v>19165</v>
          </cell>
          <cell r="G4995" t="str">
            <v>EN REVISION</v>
          </cell>
          <cell r="I4995">
            <v>0</v>
          </cell>
          <cell r="J4995">
            <v>19165</v>
          </cell>
          <cell r="M4995">
            <v>0</v>
          </cell>
          <cell r="Q4995">
            <v>0</v>
          </cell>
          <cell r="S4995">
            <v>0</v>
          </cell>
        </row>
        <row r="4996">
          <cell r="A4996" t="str">
            <v>FEH133794</v>
          </cell>
          <cell r="B4996" t="str">
            <v>FEH133794</v>
          </cell>
          <cell r="C4996">
            <v>44362</v>
          </cell>
          <cell r="F4996">
            <v>38110</v>
          </cell>
          <cell r="G4996" t="str">
            <v>EN REVISION</v>
          </cell>
          <cell r="I4996">
            <v>0</v>
          </cell>
          <cell r="J4996">
            <v>38110</v>
          </cell>
          <cell r="M4996">
            <v>0</v>
          </cell>
          <cell r="Q4996">
            <v>0</v>
          </cell>
          <cell r="S4996">
            <v>0</v>
          </cell>
        </row>
        <row r="4997">
          <cell r="A4997" t="str">
            <v>FEH133804</v>
          </cell>
          <cell r="B4997" t="str">
            <v>FEH133804</v>
          </cell>
          <cell r="C4997">
            <v>44362</v>
          </cell>
          <cell r="F4997">
            <v>38110</v>
          </cell>
          <cell r="G4997" t="str">
            <v>EN REVISION</v>
          </cell>
          <cell r="I4997">
            <v>0</v>
          </cell>
          <cell r="J4997">
            <v>38110</v>
          </cell>
          <cell r="M4997">
            <v>0</v>
          </cell>
          <cell r="Q4997">
            <v>0</v>
          </cell>
          <cell r="S4997">
            <v>0</v>
          </cell>
        </row>
        <row r="4998">
          <cell r="A4998" t="str">
            <v>FEH133805</v>
          </cell>
          <cell r="B4998" t="str">
            <v>FEH133805</v>
          </cell>
          <cell r="C4998">
            <v>44362</v>
          </cell>
          <cell r="F4998">
            <v>38110</v>
          </cell>
          <cell r="G4998" t="str">
            <v>EN REVISION</v>
          </cell>
          <cell r="I4998">
            <v>0</v>
          </cell>
          <cell r="J4998">
            <v>38110</v>
          </cell>
          <cell r="M4998">
            <v>0</v>
          </cell>
          <cell r="Q4998">
            <v>0</v>
          </cell>
          <cell r="S4998">
            <v>0</v>
          </cell>
        </row>
        <row r="4999">
          <cell r="A4999" t="str">
            <v>FEH133809</v>
          </cell>
          <cell r="B4999" t="str">
            <v>FEH133809</v>
          </cell>
          <cell r="C4999">
            <v>44362</v>
          </cell>
          <cell r="F4999">
            <v>38110</v>
          </cell>
          <cell r="G4999" t="str">
            <v>EN REVISION</v>
          </cell>
          <cell r="I4999">
            <v>0</v>
          </cell>
          <cell r="J4999">
            <v>38110</v>
          </cell>
          <cell r="M4999">
            <v>0</v>
          </cell>
          <cell r="Q4999">
            <v>0</v>
          </cell>
          <cell r="S4999">
            <v>0</v>
          </cell>
        </row>
        <row r="5000">
          <cell r="A5000" t="str">
            <v>FEH133811</v>
          </cell>
          <cell r="B5000" t="str">
            <v>FEH133811</v>
          </cell>
          <cell r="C5000">
            <v>44362</v>
          </cell>
          <cell r="F5000">
            <v>38110</v>
          </cell>
          <cell r="G5000" t="str">
            <v>EN REVISION</v>
          </cell>
          <cell r="I5000">
            <v>0</v>
          </cell>
          <cell r="J5000">
            <v>38110</v>
          </cell>
          <cell r="M5000">
            <v>0</v>
          </cell>
          <cell r="Q5000">
            <v>0</v>
          </cell>
          <cell r="S5000">
            <v>0</v>
          </cell>
        </row>
        <row r="5001">
          <cell r="A5001" t="str">
            <v>FEH133812</v>
          </cell>
          <cell r="B5001" t="str">
            <v>FEH133812</v>
          </cell>
          <cell r="C5001">
            <v>44362</v>
          </cell>
          <cell r="F5001">
            <v>38110</v>
          </cell>
          <cell r="G5001" t="str">
            <v>EN REVISION</v>
          </cell>
          <cell r="I5001">
            <v>0</v>
          </cell>
          <cell r="J5001">
            <v>38110</v>
          </cell>
          <cell r="M5001">
            <v>0</v>
          </cell>
          <cell r="Q5001">
            <v>0</v>
          </cell>
          <cell r="S5001">
            <v>0</v>
          </cell>
        </row>
        <row r="5002">
          <cell r="A5002" t="str">
            <v>FEH133813</v>
          </cell>
          <cell r="B5002" t="str">
            <v>FEH133813</v>
          </cell>
          <cell r="C5002">
            <v>44362</v>
          </cell>
          <cell r="F5002">
            <v>38110</v>
          </cell>
          <cell r="G5002" t="str">
            <v>EN REVISION</v>
          </cell>
          <cell r="I5002">
            <v>0</v>
          </cell>
          <cell r="J5002">
            <v>38110</v>
          </cell>
          <cell r="M5002">
            <v>0</v>
          </cell>
          <cell r="Q5002">
            <v>0</v>
          </cell>
          <cell r="S5002">
            <v>0</v>
          </cell>
        </row>
        <row r="5003">
          <cell r="A5003" t="str">
            <v>FEH133814</v>
          </cell>
          <cell r="B5003" t="str">
            <v>FEH133814</v>
          </cell>
          <cell r="C5003">
            <v>44362</v>
          </cell>
          <cell r="F5003">
            <v>38110</v>
          </cell>
          <cell r="G5003" t="str">
            <v>EN REVISION</v>
          </cell>
          <cell r="I5003">
            <v>0</v>
          </cell>
          <cell r="J5003">
            <v>38110</v>
          </cell>
          <cell r="M5003">
            <v>0</v>
          </cell>
          <cell r="Q5003">
            <v>0</v>
          </cell>
          <cell r="S5003">
            <v>0</v>
          </cell>
        </row>
        <row r="5004">
          <cell r="A5004" t="str">
            <v>FEH133816</v>
          </cell>
          <cell r="B5004" t="str">
            <v>FEH133816</v>
          </cell>
          <cell r="C5004">
            <v>44362</v>
          </cell>
          <cell r="F5004">
            <v>38110</v>
          </cell>
          <cell r="G5004" t="str">
            <v>EN REVISION</v>
          </cell>
          <cell r="I5004">
            <v>0</v>
          </cell>
          <cell r="J5004">
            <v>38110</v>
          </cell>
          <cell r="M5004">
            <v>0</v>
          </cell>
          <cell r="Q5004">
            <v>0</v>
          </cell>
          <cell r="S5004">
            <v>0</v>
          </cell>
        </row>
        <row r="5005">
          <cell r="A5005" t="str">
            <v>FEH133820</v>
          </cell>
          <cell r="B5005" t="str">
            <v>FEH133820</v>
          </cell>
          <cell r="C5005">
            <v>44362</v>
          </cell>
          <cell r="F5005">
            <v>38110</v>
          </cell>
          <cell r="G5005" t="str">
            <v>EN REVISION</v>
          </cell>
          <cell r="I5005">
            <v>0</v>
          </cell>
          <cell r="J5005">
            <v>38110</v>
          </cell>
          <cell r="M5005">
            <v>0</v>
          </cell>
          <cell r="Q5005">
            <v>0</v>
          </cell>
          <cell r="S5005">
            <v>0</v>
          </cell>
        </row>
        <row r="5006">
          <cell r="A5006" t="str">
            <v>FEH133821</v>
          </cell>
          <cell r="B5006" t="str">
            <v>FEH133821</v>
          </cell>
          <cell r="C5006">
            <v>44362</v>
          </cell>
          <cell r="F5006">
            <v>38110</v>
          </cell>
          <cell r="G5006" t="str">
            <v>EN REVISION</v>
          </cell>
          <cell r="I5006">
            <v>0</v>
          </cell>
          <cell r="J5006">
            <v>38110</v>
          </cell>
          <cell r="M5006">
            <v>0</v>
          </cell>
          <cell r="Q5006">
            <v>0</v>
          </cell>
          <cell r="S5006">
            <v>0</v>
          </cell>
        </row>
        <row r="5007">
          <cell r="A5007" t="str">
            <v>FEH133822</v>
          </cell>
          <cell r="B5007" t="str">
            <v>FEH133822</v>
          </cell>
          <cell r="C5007">
            <v>44362</v>
          </cell>
          <cell r="F5007">
            <v>38110</v>
          </cell>
          <cell r="G5007" t="str">
            <v>EN REVISION</v>
          </cell>
          <cell r="I5007">
            <v>0</v>
          </cell>
          <cell r="J5007">
            <v>38110</v>
          </cell>
          <cell r="M5007">
            <v>0</v>
          </cell>
          <cell r="Q5007">
            <v>0</v>
          </cell>
          <cell r="S5007">
            <v>0</v>
          </cell>
        </row>
        <row r="5008">
          <cell r="A5008" t="str">
            <v>FEH133824</v>
          </cell>
          <cell r="B5008" t="str">
            <v>FEH133824</v>
          </cell>
          <cell r="C5008">
            <v>44362</v>
          </cell>
          <cell r="F5008">
            <v>38110</v>
          </cell>
          <cell r="G5008" t="str">
            <v>EN REVISION</v>
          </cell>
          <cell r="I5008">
            <v>0</v>
          </cell>
          <cell r="J5008">
            <v>38110</v>
          </cell>
          <cell r="M5008">
            <v>0</v>
          </cell>
          <cell r="Q5008">
            <v>0</v>
          </cell>
          <cell r="S5008">
            <v>0</v>
          </cell>
        </row>
        <row r="5009">
          <cell r="A5009" t="str">
            <v>FEH133827</v>
          </cell>
          <cell r="B5009" t="str">
            <v>FEH133827</v>
          </cell>
          <cell r="C5009">
            <v>44362</v>
          </cell>
          <cell r="F5009">
            <v>38110</v>
          </cell>
          <cell r="G5009" t="str">
            <v>EN REVISION</v>
          </cell>
          <cell r="I5009">
            <v>0</v>
          </cell>
          <cell r="J5009">
            <v>38110</v>
          </cell>
          <cell r="M5009">
            <v>0</v>
          </cell>
          <cell r="Q5009">
            <v>0</v>
          </cell>
          <cell r="S5009">
            <v>0</v>
          </cell>
        </row>
        <row r="5010">
          <cell r="A5010" t="str">
            <v>FEH133830</v>
          </cell>
          <cell r="B5010" t="str">
            <v>FEH133830</v>
          </cell>
          <cell r="C5010">
            <v>44362</v>
          </cell>
          <cell r="F5010">
            <v>34610</v>
          </cell>
          <cell r="G5010" t="str">
            <v>EN REVISION</v>
          </cell>
          <cell r="I5010">
            <v>0</v>
          </cell>
          <cell r="J5010">
            <v>34610</v>
          </cell>
          <cell r="M5010">
            <v>0</v>
          </cell>
          <cell r="Q5010">
            <v>0</v>
          </cell>
          <cell r="S5010">
            <v>0</v>
          </cell>
        </row>
        <row r="5011">
          <cell r="A5011" t="str">
            <v>FEH133832</v>
          </cell>
          <cell r="B5011" t="str">
            <v>FEH133832</v>
          </cell>
          <cell r="C5011">
            <v>44362</v>
          </cell>
          <cell r="F5011">
            <v>38110</v>
          </cell>
          <cell r="G5011" t="str">
            <v>EN REVISION</v>
          </cell>
          <cell r="I5011">
            <v>0</v>
          </cell>
          <cell r="J5011">
            <v>38110</v>
          </cell>
          <cell r="M5011">
            <v>0</v>
          </cell>
          <cell r="Q5011">
            <v>0</v>
          </cell>
          <cell r="S5011">
            <v>0</v>
          </cell>
        </row>
        <row r="5012">
          <cell r="A5012" t="str">
            <v>FEH133833</v>
          </cell>
          <cell r="B5012" t="str">
            <v>FEH133833</v>
          </cell>
          <cell r="C5012">
            <v>44362</v>
          </cell>
          <cell r="F5012">
            <v>38110</v>
          </cell>
          <cell r="G5012" t="str">
            <v>EN REVISION</v>
          </cell>
          <cell r="I5012">
            <v>0</v>
          </cell>
          <cell r="J5012">
            <v>38110</v>
          </cell>
          <cell r="M5012">
            <v>0</v>
          </cell>
          <cell r="Q5012">
            <v>0</v>
          </cell>
          <cell r="S5012">
            <v>0</v>
          </cell>
        </row>
        <row r="5013">
          <cell r="A5013" t="str">
            <v>FEH133846</v>
          </cell>
          <cell r="B5013" t="str">
            <v>FEH133846</v>
          </cell>
          <cell r="C5013">
            <v>44362</v>
          </cell>
          <cell r="F5013">
            <v>38110</v>
          </cell>
          <cell r="G5013" t="str">
            <v>EN REVISION</v>
          </cell>
          <cell r="I5013">
            <v>0</v>
          </cell>
          <cell r="J5013">
            <v>38110</v>
          </cell>
          <cell r="M5013">
            <v>0</v>
          </cell>
          <cell r="Q5013">
            <v>0</v>
          </cell>
          <cell r="S5013">
            <v>0</v>
          </cell>
        </row>
        <row r="5014">
          <cell r="A5014" t="str">
            <v>FEH133888</v>
          </cell>
          <cell r="B5014" t="str">
            <v>FEH133888</v>
          </cell>
          <cell r="C5014">
            <v>44362</v>
          </cell>
          <cell r="F5014">
            <v>57129</v>
          </cell>
          <cell r="G5014" t="str">
            <v>EN REVISION</v>
          </cell>
          <cell r="I5014">
            <v>0</v>
          </cell>
          <cell r="J5014">
            <v>57129</v>
          </cell>
          <cell r="M5014">
            <v>0</v>
          </cell>
          <cell r="Q5014">
            <v>0</v>
          </cell>
          <cell r="S5014">
            <v>0</v>
          </cell>
        </row>
        <row r="5015">
          <cell r="A5015" t="str">
            <v>FEH133898</v>
          </cell>
          <cell r="B5015" t="str">
            <v>FEH133898</v>
          </cell>
          <cell r="C5015">
            <v>44362</v>
          </cell>
          <cell r="F5015">
            <v>16226</v>
          </cell>
          <cell r="G5015" t="str">
            <v>NO RADICADO</v>
          </cell>
          <cell r="I5015">
            <v>16226</v>
          </cell>
          <cell r="J5015">
            <v>0</v>
          </cell>
          <cell r="M5015">
            <v>0</v>
          </cell>
          <cell r="Q5015">
            <v>0</v>
          </cell>
          <cell r="S5015">
            <v>0</v>
          </cell>
        </row>
        <row r="5016">
          <cell r="A5016" t="str">
            <v>FEH133923</v>
          </cell>
          <cell r="B5016" t="str">
            <v>FEH133923</v>
          </cell>
          <cell r="C5016">
            <v>44362</v>
          </cell>
          <cell r="F5016">
            <v>44946</v>
          </cell>
          <cell r="G5016" t="str">
            <v>EN REVISION</v>
          </cell>
          <cell r="I5016">
            <v>0</v>
          </cell>
          <cell r="J5016">
            <v>44946</v>
          </cell>
          <cell r="M5016">
            <v>0</v>
          </cell>
          <cell r="Q5016">
            <v>0</v>
          </cell>
          <cell r="S5016">
            <v>0</v>
          </cell>
        </row>
        <row r="5017">
          <cell r="A5017" t="str">
            <v>FEH133954</v>
          </cell>
          <cell r="B5017" t="str">
            <v>FEH133954</v>
          </cell>
          <cell r="C5017">
            <v>44362</v>
          </cell>
          <cell r="F5017">
            <v>38110</v>
          </cell>
          <cell r="G5017" t="str">
            <v>EN REVISION</v>
          </cell>
          <cell r="I5017">
            <v>0</v>
          </cell>
          <cell r="J5017">
            <v>38110</v>
          </cell>
          <cell r="M5017">
            <v>0</v>
          </cell>
          <cell r="Q5017">
            <v>0</v>
          </cell>
          <cell r="S5017">
            <v>0</v>
          </cell>
        </row>
        <row r="5018">
          <cell r="A5018" t="str">
            <v>FEH133963</v>
          </cell>
          <cell r="B5018" t="str">
            <v>FEH133963</v>
          </cell>
          <cell r="C5018">
            <v>44362</v>
          </cell>
          <cell r="F5018">
            <v>14946</v>
          </cell>
          <cell r="G5018" t="str">
            <v>EN REVISION</v>
          </cell>
          <cell r="I5018">
            <v>0</v>
          </cell>
          <cell r="J5018">
            <v>14946</v>
          </cell>
          <cell r="M5018">
            <v>0</v>
          </cell>
          <cell r="Q5018">
            <v>0</v>
          </cell>
          <cell r="S5018">
            <v>0</v>
          </cell>
        </row>
        <row r="5019">
          <cell r="A5019" t="str">
            <v>FEH133969</v>
          </cell>
          <cell r="B5019" t="str">
            <v>FEH133969</v>
          </cell>
          <cell r="C5019">
            <v>44362</v>
          </cell>
          <cell r="F5019">
            <v>18004</v>
          </cell>
          <cell r="G5019" t="str">
            <v>EN REVISION</v>
          </cell>
          <cell r="I5019">
            <v>0</v>
          </cell>
          <cell r="J5019">
            <v>18004</v>
          </cell>
          <cell r="M5019">
            <v>0</v>
          </cell>
          <cell r="Q5019">
            <v>0</v>
          </cell>
          <cell r="S5019">
            <v>0</v>
          </cell>
        </row>
        <row r="5020">
          <cell r="A5020" t="str">
            <v>FEH133971</v>
          </cell>
          <cell r="B5020" t="str">
            <v>FEH133971</v>
          </cell>
          <cell r="C5020">
            <v>44362</v>
          </cell>
          <cell r="F5020">
            <v>38110</v>
          </cell>
          <cell r="G5020" t="str">
            <v>EN REVISION</v>
          </cell>
          <cell r="I5020">
            <v>0</v>
          </cell>
          <cell r="J5020">
            <v>38110</v>
          </cell>
          <cell r="M5020">
            <v>0</v>
          </cell>
          <cell r="Q5020">
            <v>0</v>
          </cell>
          <cell r="S5020">
            <v>0</v>
          </cell>
        </row>
        <row r="5021">
          <cell r="A5021" t="str">
            <v>FEH133982</v>
          </cell>
          <cell r="B5021" t="str">
            <v>FEH133982</v>
          </cell>
          <cell r="C5021">
            <v>44362</v>
          </cell>
          <cell r="F5021">
            <v>1114697</v>
          </cell>
          <cell r="G5021" t="str">
            <v>EN REVISION</v>
          </cell>
          <cell r="I5021">
            <v>0</v>
          </cell>
          <cell r="J5021">
            <v>1114697</v>
          </cell>
          <cell r="M5021">
            <v>0</v>
          </cell>
          <cell r="Q5021">
            <v>0</v>
          </cell>
          <cell r="S5021">
            <v>0</v>
          </cell>
        </row>
        <row r="5022">
          <cell r="A5022" t="str">
            <v>FEH133983</v>
          </cell>
          <cell r="B5022" t="str">
            <v>FEH133983</v>
          </cell>
          <cell r="C5022">
            <v>44362</v>
          </cell>
          <cell r="F5022">
            <v>80832</v>
          </cell>
          <cell r="G5022" t="str">
            <v>NO RADICADO</v>
          </cell>
          <cell r="I5022">
            <v>80832</v>
          </cell>
          <cell r="J5022">
            <v>0</v>
          </cell>
          <cell r="M5022">
            <v>0</v>
          </cell>
          <cell r="Q5022">
            <v>0</v>
          </cell>
          <cell r="S5022">
            <v>0</v>
          </cell>
        </row>
        <row r="5023">
          <cell r="A5023" t="str">
            <v>FEH133999</v>
          </cell>
          <cell r="B5023" t="str">
            <v>FEH133999</v>
          </cell>
          <cell r="C5023">
            <v>44362</v>
          </cell>
          <cell r="F5023">
            <v>38110</v>
          </cell>
          <cell r="G5023" t="str">
            <v>EN REVISION</v>
          </cell>
          <cell r="I5023">
            <v>0</v>
          </cell>
          <cell r="J5023">
            <v>38110</v>
          </cell>
          <cell r="M5023">
            <v>0</v>
          </cell>
          <cell r="Q5023">
            <v>0</v>
          </cell>
          <cell r="S5023">
            <v>0</v>
          </cell>
        </row>
        <row r="5024">
          <cell r="A5024" t="str">
            <v>FEH134000</v>
          </cell>
          <cell r="B5024" t="str">
            <v>FEH134000</v>
          </cell>
          <cell r="C5024">
            <v>44362</v>
          </cell>
          <cell r="F5024">
            <v>250328</v>
          </cell>
          <cell r="G5024" t="str">
            <v>EN REVISION</v>
          </cell>
          <cell r="I5024">
            <v>0</v>
          </cell>
          <cell r="J5024">
            <v>250328</v>
          </cell>
          <cell r="M5024">
            <v>0</v>
          </cell>
          <cell r="Q5024">
            <v>0</v>
          </cell>
          <cell r="S5024">
            <v>0</v>
          </cell>
        </row>
        <row r="5025">
          <cell r="A5025" t="str">
            <v>FEH134005</v>
          </cell>
          <cell r="B5025" t="str">
            <v>FEH134005</v>
          </cell>
          <cell r="C5025">
            <v>44362</v>
          </cell>
          <cell r="F5025">
            <v>107613</v>
          </cell>
          <cell r="G5025" t="str">
            <v>EN REVISION</v>
          </cell>
          <cell r="I5025">
            <v>0</v>
          </cell>
          <cell r="J5025">
            <v>107613</v>
          </cell>
          <cell r="M5025">
            <v>0</v>
          </cell>
          <cell r="Q5025">
            <v>0</v>
          </cell>
          <cell r="S5025">
            <v>0</v>
          </cell>
        </row>
        <row r="5026">
          <cell r="A5026" t="str">
            <v>FEH134009</v>
          </cell>
          <cell r="B5026" t="str">
            <v>FEH134009</v>
          </cell>
          <cell r="C5026">
            <v>44362</v>
          </cell>
          <cell r="F5026">
            <v>14946</v>
          </cell>
          <cell r="G5026" t="str">
            <v>EN REVISION</v>
          </cell>
          <cell r="I5026">
            <v>0</v>
          </cell>
          <cell r="J5026">
            <v>14946</v>
          </cell>
          <cell r="M5026">
            <v>0</v>
          </cell>
          <cell r="Q5026">
            <v>0</v>
          </cell>
          <cell r="S5026">
            <v>0</v>
          </cell>
        </row>
        <row r="5027">
          <cell r="A5027" t="str">
            <v>FEH134014</v>
          </cell>
          <cell r="B5027" t="str">
            <v>FEH134014</v>
          </cell>
          <cell r="C5027">
            <v>44362</v>
          </cell>
          <cell r="F5027">
            <v>89622</v>
          </cell>
          <cell r="G5027" t="str">
            <v>EN REVISION</v>
          </cell>
          <cell r="I5027">
            <v>0</v>
          </cell>
          <cell r="J5027">
            <v>89622</v>
          </cell>
          <cell r="M5027">
            <v>0</v>
          </cell>
          <cell r="Q5027">
            <v>0</v>
          </cell>
          <cell r="S5027">
            <v>0</v>
          </cell>
        </row>
        <row r="5028">
          <cell r="A5028" t="str">
            <v>FEH134015</v>
          </cell>
          <cell r="B5028" t="str">
            <v>FEH134015</v>
          </cell>
          <cell r="C5028">
            <v>44362</v>
          </cell>
          <cell r="F5028">
            <v>216994</v>
          </cell>
          <cell r="G5028" t="str">
            <v>NO RADICADO</v>
          </cell>
          <cell r="I5028">
            <v>216994</v>
          </cell>
          <cell r="J5028">
            <v>0</v>
          </cell>
          <cell r="M5028">
            <v>0</v>
          </cell>
          <cell r="Q5028">
            <v>0</v>
          </cell>
          <cell r="S5028">
            <v>0</v>
          </cell>
        </row>
        <row r="5029">
          <cell r="A5029" t="str">
            <v>FEH134017</v>
          </cell>
          <cell r="B5029" t="str">
            <v>FEH134017</v>
          </cell>
          <cell r="C5029">
            <v>44362</v>
          </cell>
          <cell r="F5029">
            <v>142444</v>
          </cell>
          <cell r="G5029" t="str">
            <v>EN REVISION</v>
          </cell>
          <cell r="I5029">
            <v>0</v>
          </cell>
          <cell r="J5029">
            <v>142444</v>
          </cell>
          <cell r="M5029">
            <v>0</v>
          </cell>
          <cell r="Q5029">
            <v>0</v>
          </cell>
          <cell r="S5029">
            <v>0</v>
          </cell>
        </row>
        <row r="5030">
          <cell r="A5030" t="str">
            <v>FEH134020</v>
          </cell>
          <cell r="B5030" t="str">
            <v>FEH134020</v>
          </cell>
          <cell r="C5030">
            <v>44362</v>
          </cell>
          <cell r="F5030">
            <v>153260</v>
          </cell>
          <cell r="G5030" t="str">
            <v>EN REVISION</v>
          </cell>
          <cell r="I5030">
            <v>0</v>
          </cell>
          <cell r="J5030">
            <v>153260</v>
          </cell>
          <cell r="M5030">
            <v>0</v>
          </cell>
          <cell r="Q5030">
            <v>0</v>
          </cell>
          <cell r="S5030">
            <v>0</v>
          </cell>
        </row>
        <row r="5031">
          <cell r="A5031" t="str">
            <v>FEH134022</v>
          </cell>
          <cell r="B5031" t="str">
            <v>FEH134022</v>
          </cell>
          <cell r="C5031">
            <v>44362</v>
          </cell>
          <cell r="F5031">
            <v>85739</v>
          </cell>
          <cell r="G5031" t="str">
            <v>EN REVISION</v>
          </cell>
          <cell r="I5031">
            <v>0</v>
          </cell>
          <cell r="J5031">
            <v>85739</v>
          </cell>
          <cell r="M5031">
            <v>0</v>
          </cell>
          <cell r="Q5031">
            <v>0</v>
          </cell>
          <cell r="S5031">
            <v>0</v>
          </cell>
        </row>
        <row r="5032">
          <cell r="A5032" t="str">
            <v>FEH134023</v>
          </cell>
          <cell r="B5032" t="str">
            <v>FEH134023</v>
          </cell>
          <cell r="C5032">
            <v>44362</v>
          </cell>
          <cell r="F5032">
            <v>31172</v>
          </cell>
          <cell r="G5032" t="str">
            <v>EN REVISION</v>
          </cell>
          <cell r="I5032">
            <v>0</v>
          </cell>
          <cell r="J5032">
            <v>31172</v>
          </cell>
          <cell r="M5032">
            <v>0</v>
          </cell>
          <cell r="Q5032">
            <v>0</v>
          </cell>
          <cell r="S5032">
            <v>0</v>
          </cell>
        </row>
        <row r="5033">
          <cell r="A5033" t="str">
            <v>FEH134029</v>
          </cell>
          <cell r="B5033" t="str">
            <v>FEH134029</v>
          </cell>
          <cell r="C5033">
            <v>44362</v>
          </cell>
          <cell r="F5033">
            <v>177804</v>
          </cell>
          <cell r="G5033" t="str">
            <v>EN REVISION</v>
          </cell>
          <cell r="I5033">
            <v>0</v>
          </cell>
          <cell r="J5033">
            <v>177804</v>
          </cell>
          <cell r="M5033">
            <v>0</v>
          </cell>
          <cell r="Q5033">
            <v>0</v>
          </cell>
          <cell r="S5033">
            <v>0</v>
          </cell>
        </row>
        <row r="5034">
          <cell r="A5034" t="str">
            <v>FEH134030</v>
          </cell>
          <cell r="B5034" t="str">
            <v>FEH134030</v>
          </cell>
          <cell r="C5034">
            <v>44362</v>
          </cell>
          <cell r="F5034">
            <v>130384</v>
          </cell>
          <cell r="G5034" t="str">
            <v>EN REVISION</v>
          </cell>
          <cell r="I5034">
            <v>0</v>
          </cell>
          <cell r="J5034">
            <v>130384</v>
          </cell>
          <cell r="M5034">
            <v>0</v>
          </cell>
          <cell r="Q5034">
            <v>0</v>
          </cell>
          <cell r="S5034">
            <v>0</v>
          </cell>
        </row>
        <row r="5035">
          <cell r="A5035" t="str">
            <v>FEH134031</v>
          </cell>
          <cell r="B5035" t="str">
            <v>FEH134031</v>
          </cell>
          <cell r="C5035">
            <v>44362</v>
          </cell>
          <cell r="F5035">
            <v>88769</v>
          </cell>
          <cell r="G5035" t="str">
            <v>EN REVISION</v>
          </cell>
          <cell r="I5035">
            <v>0</v>
          </cell>
          <cell r="J5035">
            <v>88769</v>
          </cell>
          <cell r="M5035">
            <v>0</v>
          </cell>
          <cell r="Q5035">
            <v>0</v>
          </cell>
          <cell r="S5035">
            <v>0</v>
          </cell>
        </row>
        <row r="5036">
          <cell r="A5036" t="str">
            <v>FEH134032</v>
          </cell>
          <cell r="B5036" t="str">
            <v>FEH134032</v>
          </cell>
          <cell r="C5036">
            <v>44362</v>
          </cell>
          <cell r="F5036">
            <v>216994</v>
          </cell>
          <cell r="G5036" t="str">
            <v>NO RADICADO</v>
          </cell>
          <cell r="I5036">
            <v>216994</v>
          </cell>
          <cell r="J5036">
            <v>0</v>
          </cell>
          <cell r="M5036">
            <v>0</v>
          </cell>
          <cell r="Q5036">
            <v>0</v>
          </cell>
          <cell r="S5036">
            <v>0</v>
          </cell>
        </row>
        <row r="5037">
          <cell r="A5037" t="str">
            <v>FEH134035</v>
          </cell>
          <cell r="B5037" t="str">
            <v>FEH134035</v>
          </cell>
          <cell r="C5037">
            <v>44362</v>
          </cell>
          <cell r="F5037">
            <v>89440</v>
          </cell>
          <cell r="G5037" t="str">
            <v>EN REVISION</v>
          </cell>
          <cell r="I5037">
            <v>0</v>
          </cell>
          <cell r="J5037">
            <v>89440</v>
          </cell>
          <cell r="M5037">
            <v>0</v>
          </cell>
          <cell r="Q5037">
            <v>0</v>
          </cell>
          <cell r="S5037">
            <v>0</v>
          </cell>
        </row>
        <row r="5038">
          <cell r="A5038" t="str">
            <v>FEH134036</v>
          </cell>
          <cell r="B5038" t="str">
            <v>FEH134036</v>
          </cell>
          <cell r="C5038">
            <v>44362</v>
          </cell>
          <cell r="F5038">
            <v>216994</v>
          </cell>
          <cell r="G5038" t="str">
            <v>NO RADICADO</v>
          </cell>
          <cell r="I5038">
            <v>216994</v>
          </cell>
          <cell r="J5038">
            <v>0</v>
          </cell>
          <cell r="M5038">
            <v>0</v>
          </cell>
          <cell r="Q5038">
            <v>0</v>
          </cell>
          <cell r="S5038">
            <v>0</v>
          </cell>
        </row>
        <row r="5039">
          <cell r="A5039" t="str">
            <v>FEH134038</v>
          </cell>
          <cell r="B5039" t="str">
            <v>FEH134038</v>
          </cell>
          <cell r="C5039">
            <v>44362</v>
          </cell>
          <cell r="F5039">
            <v>153205</v>
          </cell>
          <cell r="G5039" t="str">
            <v>EN REVISION</v>
          </cell>
          <cell r="I5039">
            <v>0</v>
          </cell>
          <cell r="J5039">
            <v>153205</v>
          </cell>
          <cell r="M5039">
            <v>0</v>
          </cell>
          <cell r="Q5039">
            <v>0</v>
          </cell>
          <cell r="S5039">
            <v>0</v>
          </cell>
        </row>
        <row r="5040">
          <cell r="A5040" t="str">
            <v>FEH134039</v>
          </cell>
          <cell r="B5040" t="str">
            <v>FEH134039</v>
          </cell>
          <cell r="C5040">
            <v>44362</v>
          </cell>
          <cell r="F5040">
            <v>153663</v>
          </cell>
          <cell r="G5040" t="str">
            <v>EN REVISION</v>
          </cell>
          <cell r="I5040">
            <v>0</v>
          </cell>
          <cell r="J5040">
            <v>153663</v>
          </cell>
          <cell r="M5040">
            <v>0</v>
          </cell>
          <cell r="Q5040">
            <v>0</v>
          </cell>
          <cell r="S5040">
            <v>0</v>
          </cell>
        </row>
        <row r="5041">
          <cell r="A5041" t="str">
            <v>FEH134045</v>
          </cell>
          <cell r="B5041" t="str">
            <v>FEH134045</v>
          </cell>
          <cell r="C5041">
            <v>44362</v>
          </cell>
          <cell r="F5041">
            <v>14946</v>
          </cell>
          <cell r="G5041" t="str">
            <v>EN REVISION</v>
          </cell>
          <cell r="I5041">
            <v>0</v>
          </cell>
          <cell r="J5041">
            <v>14946</v>
          </cell>
          <cell r="M5041">
            <v>0</v>
          </cell>
          <cell r="Q5041">
            <v>0</v>
          </cell>
          <cell r="S5041">
            <v>0</v>
          </cell>
        </row>
        <row r="5042">
          <cell r="A5042" t="str">
            <v>FEH134049</v>
          </cell>
          <cell r="B5042" t="str">
            <v>FEH134049</v>
          </cell>
          <cell r="C5042">
            <v>44362</v>
          </cell>
          <cell r="F5042">
            <v>131227</v>
          </cell>
          <cell r="G5042" t="str">
            <v>EN REVISION</v>
          </cell>
          <cell r="I5042">
            <v>0</v>
          </cell>
          <cell r="J5042">
            <v>131227</v>
          </cell>
          <cell r="M5042">
            <v>0</v>
          </cell>
          <cell r="Q5042">
            <v>0</v>
          </cell>
          <cell r="S5042">
            <v>0</v>
          </cell>
        </row>
        <row r="5043">
          <cell r="A5043" t="str">
            <v>FEH134052</v>
          </cell>
          <cell r="B5043" t="str">
            <v>FEH134052</v>
          </cell>
          <cell r="C5043">
            <v>44363</v>
          </cell>
          <cell r="F5043">
            <v>90374</v>
          </cell>
          <cell r="G5043" t="str">
            <v>EN REVISION</v>
          </cell>
          <cell r="I5043">
            <v>0</v>
          </cell>
          <cell r="J5043">
            <v>90374</v>
          </cell>
          <cell r="M5043">
            <v>0</v>
          </cell>
          <cell r="Q5043">
            <v>0</v>
          </cell>
          <cell r="S5043">
            <v>0</v>
          </cell>
        </row>
        <row r="5044">
          <cell r="A5044" t="str">
            <v>FEH134053</v>
          </cell>
          <cell r="B5044" t="str">
            <v>FEH134053</v>
          </cell>
          <cell r="C5044">
            <v>44363</v>
          </cell>
          <cell r="F5044">
            <v>112935</v>
          </cell>
          <cell r="G5044" t="str">
            <v>EN REVISION</v>
          </cell>
          <cell r="I5044">
            <v>0</v>
          </cell>
          <cell r="J5044">
            <v>112935</v>
          </cell>
          <cell r="M5044">
            <v>0</v>
          </cell>
          <cell r="Q5044">
            <v>0</v>
          </cell>
          <cell r="S5044">
            <v>0</v>
          </cell>
        </row>
        <row r="5045">
          <cell r="A5045" t="str">
            <v>FEH134054</v>
          </cell>
          <cell r="B5045" t="str">
            <v>FEH134054</v>
          </cell>
          <cell r="C5045">
            <v>44363</v>
          </cell>
          <cell r="F5045">
            <v>14946</v>
          </cell>
          <cell r="G5045" t="str">
            <v>EN REVISION</v>
          </cell>
          <cell r="I5045">
            <v>0</v>
          </cell>
          <cell r="J5045">
            <v>14946</v>
          </cell>
          <cell r="M5045">
            <v>0</v>
          </cell>
          <cell r="Q5045">
            <v>0</v>
          </cell>
          <cell r="S5045">
            <v>0</v>
          </cell>
        </row>
        <row r="5046">
          <cell r="A5046" t="str">
            <v>FEH134057</v>
          </cell>
          <cell r="B5046" t="str">
            <v>FEH134057</v>
          </cell>
          <cell r="C5046">
            <v>44363</v>
          </cell>
          <cell r="F5046">
            <v>72851</v>
          </cell>
          <cell r="G5046" t="str">
            <v>EN REVISION</v>
          </cell>
          <cell r="I5046">
            <v>0</v>
          </cell>
          <cell r="J5046">
            <v>72851</v>
          </cell>
          <cell r="M5046">
            <v>0</v>
          </cell>
          <cell r="Q5046">
            <v>0</v>
          </cell>
          <cell r="S5046">
            <v>0</v>
          </cell>
        </row>
        <row r="5047">
          <cell r="A5047" t="str">
            <v>FEH134059</v>
          </cell>
          <cell r="B5047" t="str">
            <v>FEH134059</v>
          </cell>
          <cell r="C5047">
            <v>44363</v>
          </cell>
          <cell r="F5047">
            <v>15758</v>
          </cell>
          <cell r="G5047" t="str">
            <v>EN REVISION</v>
          </cell>
          <cell r="I5047">
            <v>0</v>
          </cell>
          <cell r="J5047">
            <v>15758</v>
          </cell>
          <cell r="M5047">
            <v>0</v>
          </cell>
          <cell r="Q5047">
            <v>0</v>
          </cell>
          <cell r="S5047">
            <v>0</v>
          </cell>
        </row>
        <row r="5048">
          <cell r="A5048" t="str">
            <v>FEH134060</v>
          </cell>
          <cell r="B5048" t="str">
            <v>FEH134060</v>
          </cell>
          <cell r="C5048">
            <v>44363</v>
          </cell>
          <cell r="F5048">
            <v>14946</v>
          </cell>
          <cell r="G5048" t="str">
            <v>EN REVISION</v>
          </cell>
          <cell r="I5048">
            <v>0</v>
          </cell>
          <cell r="J5048">
            <v>14946</v>
          </cell>
          <cell r="M5048">
            <v>0</v>
          </cell>
          <cell r="Q5048">
            <v>0</v>
          </cell>
          <cell r="S5048">
            <v>0</v>
          </cell>
        </row>
        <row r="5049">
          <cell r="A5049" t="str">
            <v>FEH134064</v>
          </cell>
          <cell r="B5049" t="str">
            <v>FEH134064</v>
          </cell>
          <cell r="C5049">
            <v>44363</v>
          </cell>
          <cell r="F5049">
            <v>104886</v>
          </cell>
          <cell r="G5049" t="str">
            <v>EN REVISION</v>
          </cell>
          <cell r="I5049">
            <v>0</v>
          </cell>
          <cell r="J5049">
            <v>104886</v>
          </cell>
          <cell r="M5049">
            <v>0</v>
          </cell>
          <cell r="Q5049">
            <v>0</v>
          </cell>
          <cell r="S5049">
            <v>0</v>
          </cell>
        </row>
        <row r="5050">
          <cell r="A5050" t="str">
            <v>FEH134065</v>
          </cell>
          <cell r="B5050" t="str">
            <v>FEH134065</v>
          </cell>
          <cell r="C5050">
            <v>44363</v>
          </cell>
          <cell r="F5050">
            <v>80832</v>
          </cell>
          <cell r="G5050" t="str">
            <v>NO RADICADO</v>
          </cell>
          <cell r="I5050">
            <v>80832</v>
          </cell>
          <cell r="J5050">
            <v>0</v>
          </cell>
          <cell r="M5050">
            <v>0</v>
          </cell>
          <cell r="Q5050">
            <v>0</v>
          </cell>
          <cell r="S5050">
            <v>0</v>
          </cell>
        </row>
        <row r="5051">
          <cell r="A5051" t="str">
            <v>FEH134069</v>
          </cell>
          <cell r="B5051" t="str">
            <v>FEH134069</v>
          </cell>
          <cell r="C5051">
            <v>44363</v>
          </cell>
          <cell r="F5051">
            <v>81999</v>
          </cell>
          <cell r="G5051" t="str">
            <v>EN REVISION</v>
          </cell>
          <cell r="I5051">
            <v>0</v>
          </cell>
          <cell r="J5051">
            <v>81999</v>
          </cell>
          <cell r="M5051">
            <v>0</v>
          </cell>
          <cell r="Q5051">
            <v>0</v>
          </cell>
          <cell r="S5051">
            <v>0</v>
          </cell>
        </row>
        <row r="5052">
          <cell r="A5052" t="str">
            <v>FEH134074</v>
          </cell>
          <cell r="B5052" t="str">
            <v>FEH134074</v>
          </cell>
          <cell r="C5052">
            <v>44363</v>
          </cell>
          <cell r="F5052">
            <v>35999</v>
          </cell>
          <cell r="G5052" t="str">
            <v>EN REVISION</v>
          </cell>
          <cell r="I5052">
            <v>0</v>
          </cell>
          <cell r="J5052">
            <v>35999</v>
          </cell>
          <cell r="M5052">
            <v>0</v>
          </cell>
          <cell r="Q5052">
            <v>0</v>
          </cell>
          <cell r="S5052">
            <v>0</v>
          </cell>
        </row>
        <row r="5053">
          <cell r="A5053" t="str">
            <v>FEH134082</v>
          </cell>
          <cell r="B5053" t="str">
            <v>FEH134082</v>
          </cell>
          <cell r="C5053">
            <v>44363</v>
          </cell>
          <cell r="F5053">
            <v>31172</v>
          </cell>
          <cell r="G5053" t="str">
            <v>EN REVISION</v>
          </cell>
          <cell r="I5053">
            <v>0</v>
          </cell>
          <cell r="J5053">
            <v>31172</v>
          </cell>
          <cell r="M5053">
            <v>0</v>
          </cell>
          <cell r="Q5053">
            <v>0</v>
          </cell>
          <cell r="S5053">
            <v>0</v>
          </cell>
        </row>
        <row r="5054">
          <cell r="A5054" t="str">
            <v>FEH134085</v>
          </cell>
          <cell r="B5054" t="str">
            <v>FEH134085</v>
          </cell>
          <cell r="C5054">
            <v>44363</v>
          </cell>
          <cell r="F5054">
            <v>51609</v>
          </cell>
          <cell r="G5054" t="str">
            <v>EN REVISION</v>
          </cell>
          <cell r="I5054">
            <v>0</v>
          </cell>
          <cell r="J5054">
            <v>51609</v>
          </cell>
          <cell r="M5054">
            <v>0</v>
          </cell>
          <cell r="Q5054">
            <v>0</v>
          </cell>
          <cell r="S5054">
            <v>0</v>
          </cell>
        </row>
        <row r="5055">
          <cell r="A5055" t="str">
            <v>FEH134174</v>
          </cell>
          <cell r="B5055" t="str">
            <v>FEH134174</v>
          </cell>
          <cell r="C5055">
            <v>44363</v>
          </cell>
          <cell r="F5055">
            <v>126603</v>
          </cell>
          <cell r="G5055" t="str">
            <v>EN REVISION</v>
          </cell>
          <cell r="I5055">
            <v>0</v>
          </cell>
          <cell r="J5055">
            <v>126603</v>
          </cell>
          <cell r="M5055">
            <v>0</v>
          </cell>
          <cell r="Q5055">
            <v>0</v>
          </cell>
          <cell r="S5055">
            <v>0</v>
          </cell>
        </row>
        <row r="5056">
          <cell r="A5056" t="str">
            <v>FEH134399</v>
          </cell>
          <cell r="B5056" t="str">
            <v>FEH134399</v>
          </cell>
          <cell r="C5056">
            <v>44363</v>
          </cell>
          <cell r="F5056">
            <v>14946</v>
          </cell>
          <cell r="G5056" t="str">
            <v>EN REVISION</v>
          </cell>
          <cell r="I5056">
            <v>0</v>
          </cell>
          <cell r="J5056">
            <v>14946</v>
          </cell>
          <cell r="M5056">
            <v>0</v>
          </cell>
          <cell r="Q5056">
            <v>0</v>
          </cell>
          <cell r="S5056">
            <v>0</v>
          </cell>
        </row>
        <row r="5057">
          <cell r="A5057" t="str">
            <v>FEH134414</v>
          </cell>
          <cell r="B5057" t="str">
            <v>FEH134414</v>
          </cell>
          <cell r="C5057">
            <v>44364</v>
          </cell>
          <cell r="F5057">
            <v>262667</v>
          </cell>
          <cell r="G5057" t="str">
            <v>EN REVISION</v>
          </cell>
          <cell r="I5057">
            <v>0</v>
          </cell>
          <cell r="J5057">
            <v>262667</v>
          </cell>
          <cell r="M5057">
            <v>0</v>
          </cell>
          <cell r="Q5057">
            <v>0</v>
          </cell>
          <cell r="S5057">
            <v>0</v>
          </cell>
        </row>
        <row r="5058">
          <cell r="A5058" t="str">
            <v>FEH134415</v>
          </cell>
          <cell r="B5058" t="str">
            <v>FEH134415</v>
          </cell>
          <cell r="C5058">
            <v>44364</v>
          </cell>
          <cell r="F5058">
            <v>34442</v>
          </cell>
          <cell r="G5058" t="str">
            <v>EN REVISION</v>
          </cell>
          <cell r="I5058">
            <v>0</v>
          </cell>
          <cell r="J5058">
            <v>34442</v>
          </cell>
          <cell r="M5058">
            <v>0</v>
          </cell>
          <cell r="Q5058">
            <v>0</v>
          </cell>
          <cell r="S5058">
            <v>0</v>
          </cell>
        </row>
        <row r="5059">
          <cell r="A5059" t="str">
            <v>FEH134423</v>
          </cell>
          <cell r="B5059" t="str">
            <v>FEH134423</v>
          </cell>
          <cell r="C5059">
            <v>44364</v>
          </cell>
          <cell r="F5059">
            <v>76279</v>
          </cell>
          <cell r="G5059" t="str">
            <v>EN REVISION</v>
          </cell>
          <cell r="I5059">
            <v>0</v>
          </cell>
          <cell r="J5059">
            <v>76279</v>
          </cell>
          <cell r="M5059">
            <v>0</v>
          </cell>
          <cell r="Q5059">
            <v>0</v>
          </cell>
          <cell r="S5059">
            <v>0</v>
          </cell>
        </row>
        <row r="5060">
          <cell r="A5060" t="str">
            <v>FEH134428</v>
          </cell>
          <cell r="B5060" t="str">
            <v>FEH134428</v>
          </cell>
          <cell r="C5060">
            <v>44364</v>
          </cell>
          <cell r="F5060">
            <v>14946</v>
          </cell>
          <cell r="G5060" t="str">
            <v>EN REVISION</v>
          </cell>
          <cell r="I5060">
            <v>0</v>
          </cell>
          <cell r="J5060">
            <v>14946</v>
          </cell>
          <cell r="M5060">
            <v>0</v>
          </cell>
          <cell r="Q5060">
            <v>0</v>
          </cell>
          <cell r="S5060">
            <v>0</v>
          </cell>
        </row>
        <row r="5061">
          <cell r="A5061" t="str">
            <v>FEH134447</v>
          </cell>
          <cell r="B5061" t="str">
            <v>FEH134447</v>
          </cell>
          <cell r="C5061">
            <v>44364</v>
          </cell>
          <cell r="F5061">
            <v>92604</v>
          </cell>
          <cell r="G5061" t="str">
            <v>EN REVISION</v>
          </cell>
          <cell r="I5061">
            <v>0</v>
          </cell>
          <cell r="J5061">
            <v>92604</v>
          </cell>
          <cell r="M5061">
            <v>0</v>
          </cell>
          <cell r="Q5061">
            <v>0</v>
          </cell>
          <cell r="S5061">
            <v>0</v>
          </cell>
        </row>
        <row r="5062">
          <cell r="A5062" t="str">
            <v>FEH134448</v>
          </cell>
          <cell r="B5062" t="str">
            <v>FEH134448</v>
          </cell>
          <cell r="C5062">
            <v>44364</v>
          </cell>
          <cell r="F5062">
            <v>216994</v>
          </cell>
          <cell r="G5062" t="str">
            <v>NO RADICADO</v>
          </cell>
          <cell r="I5062">
            <v>216994</v>
          </cell>
          <cell r="J5062">
            <v>0</v>
          </cell>
          <cell r="M5062">
            <v>0</v>
          </cell>
          <cell r="Q5062">
            <v>0</v>
          </cell>
          <cell r="S5062">
            <v>0</v>
          </cell>
        </row>
        <row r="5063">
          <cell r="A5063" t="str">
            <v>FEH134497</v>
          </cell>
          <cell r="B5063" t="str">
            <v>FEH134497</v>
          </cell>
          <cell r="C5063">
            <v>44364</v>
          </cell>
          <cell r="F5063">
            <v>6708014</v>
          </cell>
          <cell r="G5063" t="str">
            <v>EN REVISION</v>
          </cell>
          <cell r="I5063">
            <v>0</v>
          </cell>
          <cell r="J5063">
            <v>6708014</v>
          </cell>
          <cell r="M5063">
            <v>0</v>
          </cell>
          <cell r="Q5063">
            <v>0</v>
          </cell>
          <cell r="S5063">
            <v>0</v>
          </cell>
        </row>
        <row r="5064">
          <cell r="A5064" t="str">
            <v>FEH134599</v>
          </cell>
          <cell r="B5064" t="str">
            <v>FEH134599</v>
          </cell>
          <cell r="C5064">
            <v>44364</v>
          </cell>
          <cell r="F5064">
            <v>702715</v>
          </cell>
          <cell r="G5064" t="str">
            <v>EN REVISION</v>
          </cell>
          <cell r="I5064">
            <v>0</v>
          </cell>
          <cell r="J5064">
            <v>702715</v>
          </cell>
          <cell r="M5064">
            <v>0</v>
          </cell>
          <cell r="Q5064">
            <v>0</v>
          </cell>
          <cell r="S5064">
            <v>0</v>
          </cell>
        </row>
        <row r="5065">
          <cell r="A5065" t="str">
            <v>FEH134706</v>
          </cell>
          <cell r="B5065" t="str">
            <v>FEH134706</v>
          </cell>
          <cell r="C5065">
            <v>44364</v>
          </cell>
          <cell r="F5065">
            <v>451884</v>
          </cell>
          <cell r="G5065" t="str">
            <v>EN REVISION</v>
          </cell>
          <cell r="I5065">
            <v>0</v>
          </cell>
          <cell r="J5065">
            <v>451884</v>
          </cell>
          <cell r="M5065">
            <v>0</v>
          </cell>
          <cell r="Q5065">
            <v>0</v>
          </cell>
          <cell r="S5065">
            <v>0</v>
          </cell>
        </row>
        <row r="5066">
          <cell r="A5066" t="str">
            <v>FEH134707</v>
          </cell>
          <cell r="B5066" t="str">
            <v>FEH134707</v>
          </cell>
          <cell r="C5066">
            <v>44364</v>
          </cell>
          <cell r="F5066">
            <v>80832</v>
          </cell>
          <cell r="G5066" t="str">
            <v>NO RADICADO</v>
          </cell>
          <cell r="I5066">
            <v>80832</v>
          </cell>
          <cell r="J5066">
            <v>0</v>
          </cell>
          <cell r="M5066">
            <v>0</v>
          </cell>
          <cell r="Q5066">
            <v>0</v>
          </cell>
          <cell r="S5066">
            <v>0</v>
          </cell>
        </row>
        <row r="5067">
          <cell r="A5067" t="str">
            <v>FEH134744</v>
          </cell>
          <cell r="B5067" t="str">
            <v>FEH134744</v>
          </cell>
          <cell r="C5067">
            <v>44364</v>
          </cell>
          <cell r="F5067">
            <v>831704</v>
          </cell>
          <cell r="G5067" t="str">
            <v>EN REVISION</v>
          </cell>
          <cell r="I5067">
            <v>0</v>
          </cell>
          <cell r="J5067">
            <v>831704</v>
          </cell>
          <cell r="M5067">
            <v>0</v>
          </cell>
          <cell r="Q5067">
            <v>0</v>
          </cell>
          <cell r="S5067">
            <v>0</v>
          </cell>
        </row>
        <row r="5068">
          <cell r="A5068" t="str">
            <v>FEH134746</v>
          </cell>
          <cell r="B5068" t="str">
            <v>FEH134746</v>
          </cell>
          <cell r="C5068">
            <v>44364</v>
          </cell>
          <cell r="F5068">
            <v>80832</v>
          </cell>
          <cell r="G5068" t="str">
            <v>NO RADICADO</v>
          </cell>
          <cell r="I5068">
            <v>80832</v>
          </cell>
          <cell r="J5068">
            <v>0</v>
          </cell>
          <cell r="M5068">
            <v>0</v>
          </cell>
          <cell r="Q5068">
            <v>0</v>
          </cell>
          <cell r="S5068">
            <v>0</v>
          </cell>
        </row>
        <row r="5069">
          <cell r="A5069" t="str">
            <v>FEH134994</v>
          </cell>
          <cell r="B5069" t="str">
            <v>FEH134994</v>
          </cell>
          <cell r="C5069">
            <v>44365</v>
          </cell>
          <cell r="F5069">
            <v>785547</v>
          </cell>
          <cell r="G5069" t="str">
            <v>EN REVISION</v>
          </cell>
          <cell r="I5069">
            <v>0</v>
          </cell>
          <cell r="J5069">
            <v>785547</v>
          </cell>
          <cell r="M5069">
            <v>0</v>
          </cell>
          <cell r="Q5069">
            <v>0</v>
          </cell>
          <cell r="S5069">
            <v>0</v>
          </cell>
        </row>
        <row r="5070">
          <cell r="A5070" t="str">
            <v>FEH134996</v>
          </cell>
          <cell r="B5070" t="str">
            <v>FEH134996</v>
          </cell>
          <cell r="C5070">
            <v>44365</v>
          </cell>
          <cell r="F5070">
            <v>80832</v>
          </cell>
          <cell r="G5070" t="str">
            <v>NO RADICADO</v>
          </cell>
          <cell r="I5070">
            <v>80832</v>
          </cell>
          <cell r="J5070">
            <v>0</v>
          </cell>
          <cell r="M5070">
            <v>0</v>
          </cell>
          <cell r="Q5070">
            <v>0</v>
          </cell>
          <cell r="S5070">
            <v>0</v>
          </cell>
        </row>
        <row r="5071">
          <cell r="A5071" t="str">
            <v>FEH135139</v>
          </cell>
          <cell r="B5071" t="str">
            <v>FEH135139</v>
          </cell>
          <cell r="C5071">
            <v>44365</v>
          </cell>
          <cell r="F5071">
            <v>197942</v>
          </cell>
          <cell r="G5071" t="str">
            <v>EN REVISION</v>
          </cell>
          <cell r="I5071">
            <v>0</v>
          </cell>
          <cell r="J5071">
            <v>197942</v>
          </cell>
          <cell r="M5071">
            <v>0</v>
          </cell>
          <cell r="Q5071">
            <v>0</v>
          </cell>
          <cell r="S5071">
            <v>0</v>
          </cell>
        </row>
        <row r="5072">
          <cell r="A5072" t="str">
            <v>FEH135154</v>
          </cell>
          <cell r="B5072" t="str">
            <v>FEH135154</v>
          </cell>
          <cell r="C5072">
            <v>44365</v>
          </cell>
          <cell r="F5072">
            <v>216297</v>
          </cell>
          <cell r="G5072" t="str">
            <v>EN REVISION</v>
          </cell>
          <cell r="I5072">
            <v>0</v>
          </cell>
          <cell r="J5072">
            <v>216297</v>
          </cell>
          <cell r="M5072">
            <v>0</v>
          </cell>
          <cell r="Q5072">
            <v>0</v>
          </cell>
          <cell r="S5072">
            <v>0</v>
          </cell>
        </row>
        <row r="5073">
          <cell r="A5073" t="str">
            <v>FEH135191</v>
          </cell>
          <cell r="B5073" t="str">
            <v>FEH135191</v>
          </cell>
          <cell r="C5073">
            <v>44365</v>
          </cell>
          <cell r="F5073">
            <v>15958</v>
          </cell>
          <cell r="G5073" t="str">
            <v>EN REVISION</v>
          </cell>
          <cell r="I5073">
            <v>0</v>
          </cell>
          <cell r="J5073">
            <v>15958</v>
          </cell>
          <cell r="M5073">
            <v>0</v>
          </cell>
          <cell r="Q5073">
            <v>0</v>
          </cell>
          <cell r="S5073">
            <v>0</v>
          </cell>
        </row>
        <row r="5074">
          <cell r="A5074" t="str">
            <v>FEH135408</v>
          </cell>
          <cell r="B5074" t="str">
            <v>FEH135408</v>
          </cell>
          <cell r="C5074">
            <v>44367</v>
          </cell>
          <cell r="F5074">
            <v>198241</v>
          </cell>
          <cell r="G5074" t="str">
            <v>EN REVISION</v>
          </cell>
          <cell r="I5074">
            <v>0</v>
          </cell>
          <cell r="J5074">
            <v>198241</v>
          </cell>
          <cell r="M5074">
            <v>0</v>
          </cell>
          <cell r="Q5074">
            <v>0</v>
          </cell>
          <cell r="S5074">
            <v>0</v>
          </cell>
        </row>
        <row r="5075">
          <cell r="A5075" t="str">
            <v>FEH135428</v>
          </cell>
          <cell r="B5075" t="str">
            <v>FEH135428</v>
          </cell>
          <cell r="C5075">
            <v>44367</v>
          </cell>
          <cell r="F5075">
            <v>7008780</v>
          </cell>
          <cell r="G5075" t="str">
            <v>EN REVISION</v>
          </cell>
          <cell r="I5075">
            <v>0</v>
          </cell>
          <cell r="J5075">
            <v>7008780</v>
          </cell>
          <cell r="M5075">
            <v>0</v>
          </cell>
          <cell r="Q5075">
            <v>0</v>
          </cell>
          <cell r="S5075">
            <v>0</v>
          </cell>
        </row>
        <row r="5076">
          <cell r="A5076" t="str">
            <v>FEH135429</v>
          </cell>
          <cell r="B5076" t="str">
            <v>FEH135429</v>
          </cell>
          <cell r="C5076">
            <v>44367</v>
          </cell>
          <cell r="F5076">
            <v>80832</v>
          </cell>
          <cell r="G5076" t="str">
            <v>NO RADICADO</v>
          </cell>
          <cell r="I5076">
            <v>80832</v>
          </cell>
          <cell r="J5076">
            <v>0</v>
          </cell>
          <cell r="M5076">
            <v>0</v>
          </cell>
          <cell r="Q5076">
            <v>0</v>
          </cell>
          <cell r="S5076">
            <v>0</v>
          </cell>
        </row>
        <row r="5077">
          <cell r="A5077" t="str">
            <v>FEH135430</v>
          </cell>
          <cell r="B5077" t="str">
            <v>FEH135430</v>
          </cell>
          <cell r="C5077">
            <v>44367</v>
          </cell>
          <cell r="F5077">
            <v>80832</v>
          </cell>
          <cell r="G5077" t="str">
            <v>NO RADICADO</v>
          </cell>
          <cell r="I5077">
            <v>80832</v>
          </cell>
          <cell r="J5077">
            <v>0</v>
          </cell>
          <cell r="M5077">
            <v>0</v>
          </cell>
          <cell r="Q5077">
            <v>0</v>
          </cell>
          <cell r="S5077">
            <v>0</v>
          </cell>
        </row>
        <row r="5078">
          <cell r="A5078" t="str">
            <v>FEH135433</v>
          </cell>
          <cell r="B5078" t="str">
            <v>FEH135433</v>
          </cell>
          <cell r="C5078">
            <v>44367</v>
          </cell>
          <cell r="F5078">
            <v>692634</v>
          </cell>
          <cell r="G5078" t="str">
            <v>EN REVISION</v>
          </cell>
          <cell r="I5078">
            <v>0</v>
          </cell>
          <cell r="J5078">
            <v>692634</v>
          </cell>
          <cell r="M5078">
            <v>0</v>
          </cell>
          <cell r="Q5078">
            <v>0</v>
          </cell>
          <cell r="S5078">
            <v>0</v>
          </cell>
        </row>
        <row r="5079">
          <cell r="A5079" t="str">
            <v>FEH135620</v>
          </cell>
          <cell r="B5079" t="str">
            <v>FEH135620</v>
          </cell>
          <cell r="C5079">
            <v>44368</v>
          </cell>
          <cell r="F5079">
            <v>1141187</v>
          </cell>
          <cell r="G5079" t="str">
            <v>EN REVISION</v>
          </cell>
          <cell r="I5079">
            <v>0</v>
          </cell>
          <cell r="J5079">
            <v>1141187</v>
          </cell>
          <cell r="M5079">
            <v>0</v>
          </cell>
          <cell r="Q5079">
            <v>0</v>
          </cell>
          <cell r="S5079">
            <v>0</v>
          </cell>
        </row>
        <row r="5080">
          <cell r="A5080" t="str">
            <v>FEH135621</v>
          </cell>
          <cell r="B5080" t="str">
            <v>FEH135621</v>
          </cell>
          <cell r="C5080">
            <v>44368</v>
          </cell>
          <cell r="F5080">
            <v>80832</v>
          </cell>
          <cell r="G5080" t="str">
            <v>NO RADICADO</v>
          </cell>
          <cell r="I5080">
            <v>80832</v>
          </cell>
          <cell r="J5080">
            <v>0</v>
          </cell>
          <cell r="M5080">
            <v>0</v>
          </cell>
          <cell r="Q5080">
            <v>0</v>
          </cell>
          <cell r="S5080">
            <v>0</v>
          </cell>
        </row>
        <row r="5081">
          <cell r="A5081" t="str">
            <v>FEH135978</v>
          </cell>
          <cell r="B5081" t="str">
            <v>FEH135978</v>
          </cell>
          <cell r="C5081">
            <v>44369</v>
          </cell>
          <cell r="F5081">
            <v>38110</v>
          </cell>
          <cell r="G5081" t="str">
            <v>EN REVISION</v>
          </cell>
          <cell r="I5081">
            <v>0</v>
          </cell>
          <cell r="J5081">
            <v>38110</v>
          </cell>
          <cell r="M5081">
            <v>0</v>
          </cell>
          <cell r="Q5081">
            <v>0</v>
          </cell>
          <cell r="S5081">
            <v>0</v>
          </cell>
        </row>
        <row r="5082">
          <cell r="A5082" t="str">
            <v>FEH136610</v>
          </cell>
          <cell r="B5082" t="str">
            <v>FEH136610</v>
          </cell>
          <cell r="C5082">
            <v>44370</v>
          </cell>
          <cell r="F5082">
            <v>80832</v>
          </cell>
          <cell r="G5082" t="str">
            <v>NO RADICADO</v>
          </cell>
          <cell r="I5082">
            <v>80832</v>
          </cell>
          <cell r="J5082">
            <v>0</v>
          </cell>
          <cell r="M5082">
            <v>0</v>
          </cell>
          <cell r="Q5082">
            <v>0</v>
          </cell>
          <cell r="S5082">
            <v>0</v>
          </cell>
        </row>
        <row r="5083">
          <cell r="A5083" t="str">
            <v>FEH137423</v>
          </cell>
          <cell r="B5083" t="str">
            <v>FEH137423</v>
          </cell>
          <cell r="C5083">
            <v>44372</v>
          </cell>
          <cell r="F5083">
            <v>80832</v>
          </cell>
          <cell r="G5083" t="str">
            <v>EN REVISION ADRES-CANASTA COVID</v>
          </cell>
          <cell r="I5083">
            <v>0</v>
          </cell>
          <cell r="J5083">
            <v>80832</v>
          </cell>
          <cell r="M5083">
            <v>0</v>
          </cell>
          <cell r="Q5083">
            <v>0</v>
          </cell>
          <cell r="S5083">
            <v>0</v>
          </cell>
        </row>
        <row r="5084">
          <cell r="A5084" t="str">
            <v>FEH138437</v>
          </cell>
          <cell r="B5084" t="str">
            <v>FEH138437</v>
          </cell>
          <cell r="C5084">
            <v>44376</v>
          </cell>
          <cell r="F5084">
            <v>80832</v>
          </cell>
          <cell r="G5084" t="str">
            <v>NO RADICADO</v>
          </cell>
          <cell r="I5084">
            <v>80832</v>
          </cell>
          <cell r="J5084">
            <v>0</v>
          </cell>
          <cell r="M5084">
            <v>0</v>
          </cell>
          <cell r="Q5084">
            <v>0</v>
          </cell>
          <cell r="S5084">
            <v>0</v>
          </cell>
        </row>
        <row r="5085">
          <cell r="A5085" t="str">
            <v>FEH138464</v>
          </cell>
          <cell r="B5085" t="str">
            <v>FEH138464</v>
          </cell>
          <cell r="C5085">
            <v>44376</v>
          </cell>
          <cell r="F5085">
            <v>2468581</v>
          </cell>
          <cell r="G5085" t="str">
            <v>EN REVISION</v>
          </cell>
          <cell r="I5085">
            <v>0</v>
          </cell>
          <cell r="J5085">
            <v>2468581</v>
          </cell>
          <cell r="M5085">
            <v>0</v>
          </cell>
          <cell r="Q5085">
            <v>0</v>
          </cell>
          <cell r="S5085">
            <v>0</v>
          </cell>
        </row>
        <row r="5086">
          <cell r="A5086" t="str">
            <v>FEH138482</v>
          </cell>
          <cell r="B5086" t="str">
            <v>FEH138482</v>
          </cell>
          <cell r="C5086">
            <v>44376</v>
          </cell>
          <cell r="F5086">
            <v>80832</v>
          </cell>
          <cell r="G5086" t="str">
            <v>NO RADICADO</v>
          </cell>
          <cell r="I5086">
            <v>80832</v>
          </cell>
          <cell r="J5086">
            <v>0</v>
          </cell>
          <cell r="M5086">
            <v>0</v>
          </cell>
          <cell r="Q5086">
            <v>0</v>
          </cell>
          <cell r="S5086">
            <v>0</v>
          </cell>
        </row>
        <row r="5087">
          <cell r="A5087" t="str">
            <v>FEH138506</v>
          </cell>
          <cell r="B5087" t="str">
            <v>FEH138506</v>
          </cell>
          <cell r="C5087">
            <v>44376</v>
          </cell>
          <cell r="F5087">
            <v>1391647</v>
          </cell>
          <cell r="G5087" t="str">
            <v>EN REVISION</v>
          </cell>
          <cell r="I5087">
            <v>0</v>
          </cell>
          <cell r="J5087">
            <v>1391647</v>
          </cell>
          <cell r="M5087">
            <v>0</v>
          </cell>
          <cell r="Q5087">
            <v>0</v>
          </cell>
          <cell r="S5087">
            <v>0</v>
          </cell>
        </row>
        <row r="5088">
          <cell r="A5088" t="str">
            <v>FEH138595</v>
          </cell>
          <cell r="B5088" t="str">
            <v>FEH138595</v>
          </cell>
          <cell r="C5088">
            <v>44376</v>
          </cell>
          <cell r="F5088">
            <v>254238</v>
          </cell>
          <cell r="G5088" t="str">
            <v>EN REVISION</v>
          </cell>
          <cell r="I5088">
            <v>0</v>
          </cell>
          <cell r="J5088">
            <v>254238</v>
          </cell>
          <cell r="M5088">
            <v>0</v>
          </cell>
          <cell r="Q5088">
            <v>0</v>
          </cell>
          <cell r="S5088">
            <v>0</v>
          </cell>
        </row>
        <row r="5089">
          <cell r="A5089" t="str">
            <v>FEH138606</v>
          </cell>
          <cell r="B5089" t="str">
            <v>FEH138606</v>
          </cell>
          <cell r="C5089">
            <v>44376</v>
          </cell>
          <cell r="F5089">
            <v>1070642</v>
          </cell>
          <cell r="G5089" t="str">
            <v>EN REVISION</v>
          </cell>
          <cell r="I5089">
            <v>0</v>
          </cell>
          <cell r="J5089">
            <v>1070642</v>
          </cell>
          <cell r="M5089">
            <v>0</v>
          </cell>
          <cell r="Q5089">
            <v>0</v>
          </cell>
          <cell r="S5089">
            <v>0</v>
          </cell>
        </row>
        <row r="5090">
          <cell r="A5090" t="str">
            <v>FEH138607</v>
          </cell>
          <cell r="B5090" t="str">
            <v>FEH138607</v>
          </cell>
          <cell r="C5090">
            <v>44376</v>
          </cell>
          <cell r="F5090">
            <v>80832</v>
          </cell>
          <cell r="G5090" t="str">
            <v>NO RADICADO</v>
          </cell>
          <cell r="I5090">
            <v>80832</v>
          </cell>
          <cell r="J5090">
            <v>0</v>
          </cell>
          <cell r="M5090">
            <v>0</v>
          </cell>
          <cell r="Q5090">
            <v>0</v>
          </cell>
          <cell r="S5090">
            <v>0</v>
          </cell>
        </row>
        <row r="5091">
          <cell r="A5091" t="str">
            <v>FEH138609</v>
          </cell>
          <cell r="B5091" t="str">
            <v>FEH138609</v>
          </cell>
          <cell r="C5091">
            <v>44376</v>
          </cell>
          <cell r="F5091">
            <v>2681603</v>
          </cell>
          <cell r="G5091" t="str">
            <v>EN REVISION</v>
          </cell>
          <cell r="I5091">
            <v>0</v>
          </cell>
          <cell r="J5091">
            <v>2681603</v>
          </cell>
          <cell r="M5091">
            <v>0</v>
          </cell>
          <cell r="Q5091">
            <v>0</v>
          </cell>
          <cell r="S5091">
            <v>0</v>
          </cell>
        </row>
        <row r="5092">
          <cell r="A5092" t="str">
            <v>FEH134101</v>
          </cell>
          <cell r="B5092" t="str">
            <v>FEH134101</v>
          </cell>
          <cell r="C5092">
            <v>44363</v>
          </cell>
          <cell r="F5092">
            <v>206329</v>
          </cell>
          <cell r="G5092" t="str">
            <v>EN REVISION</v>
          </cell>
          <cell r="I5092">
            <v>0</v>
          </cell>
          <cell r="J5092">
            <v>206329</v>
          </cell>
          <cell r="M5092">
            <v>0</v>
          </cell>
          <cell r="Q5092">
            <v>0</v>
          </cell>
          <cell r="S5092">
            <v>0</v>
          </cell>
        </row>
        <row r="5093">
          <cell r="A5093" t="str">
            <v>FEH134112</v>
          </cell>
          <cell r="B5093" t="str">
            <v>FEH134112</v>
          </cell>
          <cell r="C5093">
            <v>44363</v>
          </cell>
          <cell r="F5093">
            <v>27293</v>
          </cell>
          <cell r="G5093" t="str">
            <v>EN REVISION</v>
          </cell>
          <cell r="I5093">
            <v>0</v>
          </cell>
          <cell r="J5093">
            <v>27293</v>
          </cell>
          <cell r="M5093">
            <v>0</v>
          </cell>
          <cell r="Q5093">
            <v>0</v>
          </cell>
          <cell r="S5093">
            <v>0</v>
          </cell>
        </row>
        <row r="5094">
          <cell r="A5094" t="str">
            <v>FEH134142</v>
          </cell>
          <cell r="B5094" t="str">
            <v>FEH134142</v>
          </cell>
          <cell r="C5094">
            <v>44363</v>
          </cell>
          <cell r="F5094">
            <v>34915</v>
          </cell>
          <cell r="G5094" t="str">
            <v>EN REVISION</v>
          </cell>
          <cell r="I5094">
            <v>0</v>
          </cell>
          <cell r="J5094">
            <v>34915</v>
          </cell>
          <cell r="M5094">
            <v>0</v>
          </cell>
          <cell r="Q5094">
            <v>0</v>
          </cell>
          <cell r="S5094">
            <v>0</v>
          </cell>
        </row>
        <row r="5095">
          <cell r="A5095" t="str">
            <v>FEH134175</v>
          </cell>
          <cell r="B5095" t="str">
            <v>FEH134175</v>
          </cell>
          <cell r="C5095">
            <v>44363</v>
          </cell>
          <cell r="F5095">
            <v>35926</v>
          </cell>
          <cell r="G5095" t="str">
            <v>EN REVISION</v>
          </cell>
          <cell r="I5095">
            <v>0</v>
          </cell>
          <cell r="J5095">
            <v>35926</v>
          </cell>
          <cell r="M5095">
            <v>0</v>
          </cell>
          <cell r="Q5095">
            <v>0</v>
          </cell>
          <cell r="S5095">
            <v>0</v>
          </cell>
        </row>
        <row r="5096">
          <cell r="A5096" t="str">
            <v>FEH134181</v>
          </cell>
          <cell r="B5096" t="str">
            <v>FEH134181</v>
          </cell>
          <cell r="C5096">
            <v>44363</v>
          </cell>
          <cell r="F5096">
            <v>35926</v>
          </cell>
          <cell r="G5096" t="str">
            <v>EN REVISION</v>
          </cell>
          <cell r="I5096">
            <v>0</v>
          </cell>
          <cell r="J5096">
            <v>35926</v>
          </cell>
          <cell r="M5096">
            <v>0</v>
          </cell>
          <cell r="Q5096">
            <v>0</v>
          </cell>
          <cell r="S5096">
            <v>0</v>
          </cell>
        </row>
        <row r="5097">
          <cell r="A5097" t="str">
            <v>FEH134324</v>
          </cell>
          <cell r="B5097" t="str">
            <v>FEH134324</v>
          </cell>
          <cell r="C5097">
            <v>44363</v>
          </cell>
          <cell r="F5097">
            <v>38110</v>
          </cell>
          <cell r="G5097" t="str">
            <v>EN REVISION</v>
          </cell>
          <cell r="I5097">
            <v>0</v>
          </cell>
          <cell r="J5097">
            <v>38110</v>
          </cell>
          <cell r="M5097">
            <v>0</v>
          </cell>
          <cell r="Q5097">
            <v>0</v>
          </cell>
          <cell r="S5097">
            <v>0</v>
          </cell>
        </row>
        <row r="5098">
          <cell r="A5098" t="str">
            <v>FEH134370</v>
          </cell>
          <cell r="B5098" t="str">
            <v>FEH134370</v>
          </cell>
          <cell r="C5098">
            <v>44363</v>
          </cell>
          <cell r="F5098">
            <v>66950</v>
          </cell>
          <cell r="G5098" t="str">
            <v>EN REVISION</v>
          </cell>
          <cell r="I5098">
            <v>0</v>
          </cell>
          <cell r="J5098">
            <v>66950</v>
          </cell>
          <cell r="M5098">
            <v>0</v>
          </cell>
          <cell r="Q5098">
            <v>0</v>
          </cell>
          <cell r="S5098">
            <v>0</v>
          </cell>
        </row>
        <row r="5099">
          <cell r="A5099" t="str">
            <v>FEH134400</v>
          </cell>
          <cell r="B5099" t="str">
            <v>FEH134400</v>
          </cell>
          <cell r="C5099">
            <v>44363</v>
          </cell>
          <cell r="F5099">
            <v>14946</v>
          </cell>
          <cell r="G5099" t="str">
            <v>EN REVISION</v>
          </cell>
          <cell r="I5099">
            <v>0</v>
          </cell>
          <cell r="J5099">
            <v>14946</v>
          </cell>
          <cell r="M5099">
            <v>0</v>
          </cell>
          <cell r="Q5099">
            <v>0</v>
          </cell>
          <cell r="S5099">
            <v>0</v>
          </cell>
        </row>
        <row r="5100">
          <cell r="A5100" t="str">
            <v>FEH134401</v>
          </cell>
          <cell r="B5100" t="str">
            <v>FEH134401</v>
          </cell>
          <cell r="C5100">
            <v>44363</v>
          </cell>
          <cell r="F5100">
            <v>184864</v>
          </cell>
          <cell r="G5100" t="str">
            <v>EN REVISION</v>
          </cell>
          <cell r="I5100">
            <v>0</v>
          </cell>
          <cell r="J5100">
            <v>184864</v>
          </cell>
          <cell r="M5100">
            <v>0</v>
          </cell>
          <cell r="Q5100">
            <v>0</v>
          </cell>
          <cell r="S5100">
            <v>0</v>
          </cell>
        </row>
        <row r="5101">
          <cell r="A5101" t="str">
            <v>FEH134402</v>
          </cell>
          <cell r="B5101" t="str">
            <v>FEH134402</v>
          </cell>
          <cell r="C5101">
            <v>44363</v>
          </cell>
          <cell r="F5101">
            <v>16578</v>
          </cell>
          <cell r="G5101" t="str">
            <v>EN REVISION</v>
          </cell>
          <cell r="I5101">
            <v>0</v>
          </cell>
          <cell r="J5101">
            <v>16578</v>
          </cell>
          <cell r="M5101">
            <v>0</v>
          </cell>
          <cell r="Q5101">
            <v>0</v>
          </cell>
          <cell r="S5101">
            <v>0</v>
          </cell>
        </row>
        <row r="5102">
          <cell r="A5102" t="str">
            <v>FEH134403</v>
          </cell>
          <cell r="B5102" t="str">
            <v>FEH134403</v>
          </cell>
          <cell r="C5102">
            <v>44363</v>
          </cell>
          <cell r="F5102">
            <v>129703</v>
          </cell>
          <cell r="G5102" t="str">
            <v>EN REVISION</v>
          </cell>
          <cell r="I5102">
            <v>0</v>
          </cell>
          <cell r="J5102">
            <v>129703</v>
          </cell>
          <cell r="M5102">
            <v>0</v>
          </cell>
          <cell r="Q5102">
            <v>0</v>
          </cell>
          <cell r="S5102">
            <v>0</v>
          </cell>
        </row>
        <row r="5103">
          <cell r="A5103" t="str">
            <v>FEH134404</v>
          </cell>
          <cell r="B5103" t="str">
            <v>FEH134404</v>
          </cell>
          <cell r="C5103">
            <v>44363</v>
          </cell>
          <cell r="F5103">
            <v>14946</v>
          </cell>
          <cell r="G5103" t="str">
            <v>EN REVISION</v>
          </cell>
          <cell r="I5103">
            <v>0</v>
          </cell>
          <cell r="J5103">
            <v>14946</v>
          </cell>
          <cell r="M5103">
            <v>0</v>
          </cell>
          <cell r="Q5103">
            <v>0</v>
          </cell>
          <cell r="S5103">
            <v>0</v>
          </cell>
        </row>
        <row r="5104">
          <cell r="A5104" t="str">
            <v>FEH134405</v>
          </cell>
          <cell r="B5104" t="str">
            <v>FEH134405</v>
          </cell>
          <cell r="C5104">
            <v>44363</v>
          </cell>
          <cell r="F5104">
            <v>16826</v>
          </cell>
          <cell r="G5104" t="str">
            <v>EN REVISION</v>
          </cell>
          <cell r="I5104">
            <v>0</v>
          </cell>
          <cell r="J5104">
            <v>16826</v>
          </cell>
          <cell r="M5104">
            <v>0</v>
          </cell>
          <cell r="Q5104">
            <v>0</v>
          </cell>
          <cell r="S5104">
            <v>0</v>
          </cell>
        </row>
        <row r="5105">
          <cell r="A5105" t="str">
            <v>FEH134406</v>
          </cell>
          <cell r="B5105" t="str">
            <v>FEH134406</v>
          </cell>
          <cell r="C5105">
            <v>44363</v>
          </cell>
          <cell r="F5105">
            <v>172097</v>
          </cell>
          <cell r="G5105" t="str">
            <v>EN REVISION</v>
          </cell>
          <cell r="I5105">
            <v>0</v>
          </cell>
          <cell r="J5105">
            <v>172097</v>
          </cell>
          <cell r="M5105">
            <v>0</v>
          </cell>
          <cell r="Q5105">
            <v>0</v>
          </cell>
          <cell r="S5105">
            <v>0</v>
          </cell>
        </row>
        <row r="5106">
          <cell r="A5106" t="str">
            <v>FEH134407</v>
          </cell>
          <cell r="B5106" t="str">
            <v>FEH134407</v>
          </cell>
          <cell r="C5106">
            <v>44363</v>
          </cell>
          <cell r="F5106">
            <v>28054</v>
          </cell>
          <cell r="G5106" t="str">
            <v>EN REVISION</v>
          </cell>
          <cell r="I5106">
            <v>0</v>
          </cell>
          <cell r="J5106">
            <v>28054</v>
          </cell>
          <cell r="M5106">
            <v>0</v>
          </cell>
          <cell r="Q5106">
            <v>0</v>
          </cell>
          <cell r="S5106">
            <v>0</v>
          </cell>
        </row>
        <row r="5107">
          <cell r="A5107" t="str">
            <v>FEH134408</v>
          </cell>
          <cell r="B5107" t="str">
            <v>FEH134408</v>
          </cell>
          <cell r="C5107">
            <v>44364</v>
          </cell>
          <cell r="F5107">
            <v>14946</v>
          </cell>
          <cell r="G5107" t="str">
            <v>EN REVISION</v>
          </cell>
          <cell r="I5107">
            <v>0</v>
          </cell>
          <cell r="J5107">
            <v>14946</v>
          </cell>
          <cell r="M5107">
            <v>0</v>
          </cell>
          <cell r="Q5107">
            <v>0</v>
          </cell>
          <cell r="S5107">
            <v>0</v>
          </cell>
        </row>
        <row r="5108">
          <cell r="A5108" t="str">
            <v>FEH134409</v>
          </cell>
          <cell r="B5108" t="str">
            <v>FEH134409</v>
          </cell>
          <cell r="C5108">
            <v>44364</v>
          </cell>
          <cell r="F5108">
            <v>108432</v>
          </cell>
          <cell r="G5108" t="str">
            <v>EN REVISION</v>
          </cell>
          <cell r="I5108">
            <v>0</v>
          </cell>
          <cell r="J5108">
            <v>108432</v>
          </cell>
          <cell r="M5108">
            <v>0</v>
          </cell>
          <cell r="Q5108">
            <v>0</v>
          </cell>
          <cell r="S5108">
            <v>0</v>
          </cell>
        </row>
        <row r="5109">
          <cell r="A5109" t="str">
            <v>FEH134410</v>
          </cell>
          <cell r="B5109" t="str">
            <v>FEH134410</v>
          </cell>
          <cell r="C5109">
            <v>44364</v>
          </cell>
          <cell r="F5109">
            <v>22611</v>
          </cell>
          <cell r="G5109" t="str">
            <v>EN REVISION</v>
          </cell>
          <cell r="I5109">
            <v>0</v>
          </cell>
          <cell r="J5109">
            <v>22611</v>
          </cell>
          <cell r="M5109">
            <v>0</v>
          </cell>
          <cell r="Q5109">
            <v>0</v>
          </cell>
          <cell r="S5109">
            <v>0</v>
          </cell>
        </row>
        <row r="5110">
          <cell r="A5110" t="str">
            <v>FEH134411</v>
          </cell>
          <cell r="B5110" t="str">
            <v>FEH134411</v>
          </cell>
          <cell r="C5110">
            <v>44364</v>
          </cell>
          <cell r="F5110">
            <v>18004</v>
          </cell>
          <cell r="G5110" t="str">
            <v>EN REVISION</v>
          </cell>
          <cell r="I5110">
            <v>0</v>
          </cell>
          <cell r="J5110">
            <v>18004</v>
          </cell>
          <cell r="M5110">
            <v>0</v>
          </cell>
          <cell r="Q5110">
            <v>0</v>
          </cell>
          <cell r="S5110">
            <v>0</v>
          </cell>
        </row>
        <row r="5111">
          <cell r="A5111" t="str">
            <v>FEH134412</v>
          </cell>
          <cell r="B5111" t="str">
            <v>FEH134412</v>
          </cell>
          <cell r="C5111">
            <v>44364</v>
          </cell>
          <cell r="F5111">
            <v>18004</v>
          </cell>
          <cell r="G5111" t="str">
            <v>EN REVISION</v>
          </cell>
          <cell r="I5111">
            <v>0</v>
          </cell>
          <cell r="J5111">
            <v>18004</v>
          </cell>
          <cell r="M5111">
            <v>0</v>
          </cell>
          <cell r="Q5111">
            <v>0</v>
          </cell>
          <cell r="S5111">
            <v>0</v>
          </cell>
        </row>
        <row r="5112">
          <cell r="A5112" t="str">
            <v>FEH134413</v>
          </cell>
          <cell r="B5112" t="str">
            <v>FEH134413</v>
          </cell>
          <cell r="C5112">
            <v>44364</v>
          </cell>
          <cell r="F5112">
            <v>22611</v>
          </cell>
          <cell r="G5112" t="str">
            <v>EN REVISION</v>
          </cell>
          <cell r="I5112">
            <v>0</v>
          </cell>
          <cell r="J5112">
            <v>22611</v>
          </cell>
          <cell r="M5112">
            <v>0</v>
          </cell>
          <cell r="Q5112">
            <v>0</v>
          </cell>
          <cell r="S5112">
            <v>0</v>
          </cell>
        </row>
        <row r="5113">
          <cell r="A5113" t="str">
            <v>FEH134416</v>
          </cell>
          <cell r="B5113" t="str">
            <v>FEH134416</v>
          </cell>
          <cell r="C5113">
            <v>44364</v>
          </cell>
          <cell r="F5113">
            <v>303438</v>
          </cell>
          <cell r="G5113" t="str">
            <v>EN REVISION</v>
          </cell>
          <cell r="I5113">
            <v>0</v>
          </cell>
          <cell r="J5113">
            <v>303438</v>
          </cell>
          <cell r="M5113">
            <v>0</v>
          </cell>
          <cell r="Q5113">
            <v>0</v>
          </cell>
          <cell r="S5113">
            <v>0</v>
          </cell>
        </row>
        <row r="5114">
          <cell r="A5114" t="str">
            <v>FEH134417</v>
          </cell>
          <cell r="B5114" t="str">
            <v>FEH134417</v>
          </cell>
          <cell r="C5114">
            <v>44364</v>
          </cell>
          <cell r="F5114">
            <v>14946</v>
          </cell>
          <cell r="G5114" t="str">
            <v>EN REVISION</v>
          </cell>
          <cell r="I5114">
            <v>0</v>
          </cell>
          <cell r="J5114">
            <v>14946</v>
          </cell>
          <cell r="M5114">
            <v>0</v>
          </cell>
          <cell r="Q5114">
            <v>0</v>
          </cell>
          <cell r="S5114">
            <v>0</v>
          </cell>
        </row>
        <row r="5115">
          <cell r="A5115" t="str">
            <v>FEH134418</v>
          </cell>
          <cell r="B5115" t="str">
            <v>FEH134418</v>
          </cell>
          <cell r="C5115">
            <v>44364</v>
          </cell>
          <cell r="F5115">
            <v>130215</v>
          </cell>
          <cell r="G5115" t="str">
            <v>EN REVISION</v>
          </cell>
          <cell r="I5115">
            <v>0</v>
          </cell>
          <cell r="J5115">
            <v>130215</v>
          </cell>
          <cell r="M5115">
            <v>0</v>
          </cell>
          <cell r="Q5115">
            <v>0</v>
          </cell>
          <cell r="S5115">
            <v>0</v>
          </cell>
        </row>
        <row r="5116">
          <cell r="A5116" t="str">
            <v>FEH134419</v>
          </cell>
          <cell r="B5116" t="str">
            <v>FEH134419</v>
          </cell>
          <cell r="C5116">
            <v>44364</v>
          </cell>
          <cell r="F5116">
            <v>117494</v>
          </cell>
          <cell r="G5116" t="str">
            <v>EN REVISION</v>
          </cell>
          <cell r="I5116">
            <v>0</v>
          </cell>
          <cell r="J5116">
            <v>117494</v>
          </cell>
          <cell r="M5116">
            <v>0</v>
          </cell>
          <cell r="Q5116">
            <v>0</v>
          </cell>
          <cell r="S5116">
            <v>0</v>
          </cell>
        </row>
        <row r="5117">
          <cell r="A5117" t="str">
            <v>FEH134420</v>
          </cell>
          <cell r="B5117" t="str">
            <v>FEH134420</v>
          </cell>
          <cell r="C5117">
            <v>44364</v>
          </cell>
          <cell r="F5117">
            <v>117494</v>
          </cell>
          <cell r="G5117" t="str">
            <v>EN REVISION</v>
          </cell>
          <cell r="I5117">
            <v>0</v>
          </cell>
          <cell r="J5117">
            <v>117494</v>
          </cell>
          <cell r="M5117">
            <v>0</v>
          </cell>
          <cell r="Q5117">
            <v>0</v>
          </cell>
          <cell r="S5117">
            <v>0</v>
          </cell>
        </row>
        <row r="5118">
          <cell r="A5118" t="str">
            <v>FEH134421</v>
          </cell>
          <cell r="B5118" t="str">
            <v>FEH134421</v>
          </cell>
          <cell r="C5118">
            <v>44364</v>
          </cell>
          <cell r="F5118">
            <v>32748</v>
          </cell>
          <cell r="G5118" t="str">
            <v>EN REVISION</v>
          </cell>
          <cell r="I5118">
            <v>0</v>
          </cell>
          <cell r="J5118">
            <v>32748</v>
          </cell>
          <cell r="M5118">
            <v>0</v>
          </cell>
          <cell r="Q5118">
            <v>0</v>
          </cell>
          <cell r="S5118">
            <v>0</v>
          </cell>
        </row>
        <row r="5119">
          <cell r="A5119" t="str">
            <v>FEH134422</v>
          </cell>
          <cell r="B5119" t="str">
            <v>FEH134422</v>
          </cell>
          <cell r="C5119">
            <v>44364</v>
          </cell>
          <cell r="F5119">
            <v>117494</v>
          </cell>
          <cell r="G5119" t="str">
            <v>EN REVISION</v>
          </cell>
          <cell r="I5119">
            <v>0</v>
          </cell>
          <cell r="J5119">
            <v>117494</v>
          </cell>
          <cell r="M5119">
            <v>0</v>
          </cell>
          <cell r="Q5119">
            <v>0</v>
          </cell>
          <cell r="S5119">
            <v>0</v>
          </cell>
        </row>
        <row r="5120">
          <cell r="A5120" t="str">
            <v>FEH134424</v>
          </cell>
          <cell r="B5120" t="str">
            <v>FEH134424</v>
          </cell>
          <cell r="C5120">
            <v>44364</v>
          </cell>
          <cell r="F5120">
            <v>228567</v>
          </cell>
          <cell r="G5120" t="str">
            <v>EN REVISION</v>
          </cell>
          <cell r="I5120">
            <v>0</v>
          </cell>
          <cell r="J5120">
            <v>228567</v>
          </cell>
          <cell r="M5120">
            <v>0</v>
          </cell>
          <cell r="Q5120">
            <v>0</v>
          </cell>
          <cell r="S5120">
            <v>0</v>
          </cell>
        </row>
        <row r="5121">
          <cell r="A5121" t="str">
            <v>FEH134425</v>
          </cell>
          <cell r="B5121" t="str">
            <v>FEH134425</v>
          </cell>
          <cell r="C5121">
            <v>44364</v>
          </cell>
          <cell r="F5121">
            <v>40558</v>
          </cell>
          <cell r="G5121" t="str">
            <v>EN REVISION</v>
          </cell>
          <cell r="I5121">
            <v>0</v>
          </cell>
          <cell r="J5121">
            <v>40558</v>
          </cell>
          <cell r="M5121">
            <v>0</v>
          </cell>
          <cell r="Q5121">
            <v>0</v>
          </cell>
          <cell r="S5121">
            <v>0</v>
          </cell>
        </row>
        <row r="5122">
          <cell r="A5122" t="str">
            <v>FEH134426</v>
          </cell>
          <cell r="B5122" t="str">
            <v>FEH134426</v>
          </cell>
          <cell r="C5122">
            <v>44364</v>
          </cell>
          <cell r="F5122">
            <v>322990</v>
          </cell>
          <cell r="G5122" t="str">
            <v>EN REVISION</v>
          </cell>
          <cell r="I5122">
            <v>0</v>
          </cell>
          <cell r="J5122">
            <v>322990</v>
          </cell>
          <cell r="M5122">
            <v>0</v>
          </cell>
          <cell r="Q5122">
            <v>0</v>
          </cell>
          <cell r="S5122">
            <v>0</v>
          </cell>
        </row>
        <row r="5123">
          <cell r="A5123" t="str">
            <v>FEH134427</v>
          </cell>
          <cell r="B5123" t="str">
            <v>FEH134427</v>
          </cell>
          <cell r="C5123">
            <v>44364</v>
          </cell>
          <cell r="F5123">
            <v>14946</v>
          </cell>
          <cell r="G5123" t="str">
            <v>EN REVISION</v>
          </cell>
          <cell r="I5123">
            <v>0</v>
          </cell>
          <cell r="J5123">
            <v>14946</v>
          </cell>
          <cell r="M5123">
            <v>0</v>
          </cell>
          <cell r="Q5123">
            <v>0</v>
          </cell>
          <cell r="S5123">
            <v>0</v>
          </cell>
        </row>
        <row r="5124">
          <cell r="A5124" t="str">
            <v>FEH134441</v>
          </cell>
          <cell r="B5124" t="str">
            <v>FEH134441</v>
          </cell>
          <cell r="C5124">
            <v>44364</v>
          </cell>
          <cell r="F5124">
            <v>153864</v>
          </cell>
          <cell r="G5124" t="str">
            <v>EN REVISION</v>
          </cell>
          <cell r="I5124">
            <v>0</v>
          </cell>
          <cell r="J5124">
            <v>153864</v>
          </cell>
          <cell r="M5124">
            <v>0</v>
          </cell>
          <cell r="Q5124">
            <v>0</v>
          </cell>
          <cell r="S5124">
            <v>0</v>
          </cell>
        </row>
        <row r="5125">
          <cell r="A5125" t="str">
            <v>FEH134442</v>
          </cell>
          <cell r="B5125" t="str">
            <v>FEH134442</v>
          </cell>
          <cell r="C5125">
            <v>44364</v>
          </cell>
          <cell r="F5125">
            <v>80832</v>
          </cell>
          <cell r="G5125" t="str">
            <v>NO RADICADO</v>
          </cell>
          <cell r="I5125">
            <v>80832</v>
          </cell>
          <cell r="J5125">
            <v>0</v>
          </cell>
          <cell r="M5125">
            <v>0</v>
          </cell>
          <cell r="Q5125">
            <v>0</v>
          </cell>
          <cell r="S5125">
            <v>0</v>
          </cell>
        </row>
        <row r="5126">
          <cell r="A5126" t="str">
            <v>FEH134443</v>
          </cell>
          <cell r="B5126" t="str">
            <v>FEH134443</v>
          </cell>
          <cell r="C5126">
            <v>44364</v>
          </cell>
          <cell r="F5126">
            <v>89440</v>
          </cell>
          <cell r="G5126" t="str">
            <v>EN REVISION</v>
          </cell>
          <cell r="I5126">
            <v>0</v>
          </cell>
          <cell r="J5126">
            <v>89440</v>
          </cell>
          <cell r="M5126">
            <v>0</v>
          </cell>
          <cell r="Q5126">
            <v>0</v>
          </cell>
          <cell r="S5126">
            <v>0</v>
          </cell>
        </row>
        <row r="5127">
          <cell r="A5127" t="str">
            <v>FEH134444</v>
          </cell>
          <cell r="B5127" t="str">
            <v>FEH134444</v>
          </cell>
          <cell r="C5127">
            <v>44364</v>
          </cell>
          <cell r="F5127">
            <v>216994</v>
          </cell>
          <cell r="G5127" t="str">
            <v>NO RADICADO</v>
          </cell>
          <cell r="I5127">
            <v>216994</v>
          </cell>
          <cell r="J5127">
            <v>0</v>
          </cell>
          <cell r="M5127">
            <v>0</v>
          </cell>
          <cell r="Q5127">
            <v>0</v>
          </cell>
          <cell r="S5127">
            <v>0</v>
          </cell>
        </row>
        <row r="5128">
          <cell r="A5128" t="str">
            <v>FEH134449</v>
          </cell>
          <cell r="B5128" t="str">
            <v>FEH134449</v>
          </cell>
          <cell r="C5128">
            <v>44364</v>
          </cell>
          <cell r="F5128">
            <v>256671</v>
          </cell>
          <cell r="G5128" t="str">
            <v>EN REVISION</v>
          </cell>
          <cell r="I5128">
            <v>0</v>
          </cell>
          <cell r="J5128">
            <v>256671</v>
          </cell>
          <cell r="M5128">
            <v>0</v>
          </cell>
          <cell r="Q5128">
            <v>0</v>
          </cell>
          <cell r="S5128">
            <v>0</v>
          </cell>
        </row>
        <row r="5129">
          <cell r="A5129" t="str">
            <v>FEH134450</v>
          </cell>
          <cell r="B5129" t="str">
            <v>FEH134450</v>
          </cell>
          <cell r="C5129">
            <v>44364</v>
          </cell>
          <cell r="F5129">
            <v>80832</v>
          </cell>
          <cell r="G5129" t="str">
            <v>NO RADICADO</v>
          </cell>
          <cell r="I5129">
            <v>80832</v>
          </cell>
          <cell r="J5129">
            <v>0</v>
          </cell>
          <cell r="M5129">
            <v>0</v>
          </cell>
          <cell r="Q5129">
            <v>0</v>
          </cell>
          <cell r="S5129">
            <v>0</v>
          </cell>
        </row>
        <row r="5130">
          <cell r="A5130" t="str">
            <v>FEH134451</v>
          </cell>
          <cell r="B5130" t="str">
            <v>FEH134451</v>
          </cell>
          <cell r="C5130">
            <v>44364</v>
          </cell>
          <cell r="F5130">
            <v>90535</v>
          </cell>
          <cell r="G5130" t="str">
            <v>EN REVISION</v>
          </cell>
          <cell r="I5130">
            <v>0</v>
          </cell>
          <cell r="J5130">
            <v>90535</v>
          </cell>
          <cell r="M5130">
            <v>0</v>
          </cell>
          <cell r="Q5130">
            <v>0</v>
          </cell>
          <cell r="S5130">
            <v>0</v>
          </cell>
        </row>
        <row r="5131">
          <cell r="A5131" t="str">
            <v>FEH134452</v>
          </cell>
          <cell r="B5131" t="str">
            <v>FEH134452</v>
          </cell>
          <cell r="C5131">
            <v>44364</v>
          </cell>
          <cell r="F5131">
            <v>216994</v>
          </cell>
          <cell r="G5131" t="str">
            <v>NO RADICADO</v>
          </cell>
          <cell r="I5131">
            <v>216994</v>
          </cell>
          <cell r="J5131">
            <v>0</v>
          </cell>
          <cell r="M5131">
            <v>0</v>
          </cell>
          <cell r="Q5131">
            <v>0</v>
          </cell>
          <cell r="S5131">
            <v>0</v>
          </cell>
        </row>
        <row r="5132">
          <cell r="A5132" t="str">
            <v>FEH134453</v>
          </cell>
          <cell r="B5132" t="str">
            <v>FEH134453</v>
          </cell>
          <cell r="C5132">
            <v>44364</v>
          </cell>
          <cell r="F5132">
            <v>14946</v>
          </cell>
          <cell r="G5132" t="str">
            <v>EN REVISION</v>
          </cell>
          <cell r="I5132">
            <v>0</v>
          </cell>
          <cell r="J5132">
            <v>14946</v>
          </cell>
          <cell r="M5132">
            <v>0</v>
          </cell>
          <cell r="Q5132">
            <v>0</v>
          </cell>
          <cell r="S5132">
            <v>0</v>
          </cell>
        </row>
        <row r="5133">
          <cell r="A5133" t="str">
            <v>FEH134454</v>
          </cell>
          <cell r="B5133" t="str">
            <v>FEH134454</v>
          </cell>
          <cell r="C5133">
            <v>44364</v>
          </cell>
          <cell r="F5133">
            <v>14946</v>
          </cell>
          <cell r="G5133" t="str">
            <v>EN REVISION</v>
          </cell>
          <cell r="I5133">
            <v>0</v>
          </cell>
          <cell r="J5133">
            <v>14946</v>
          </cell>
          <cell r="M5133">
            <v>0</v>
          </cell>
          <cell r="Q5133">
            <v>0</v>
          </cell>
          <cell r="S5133">
            <v>0</v>
          </cell>
        </row>
        <row r="5134">
          <cell r="A5134" t="str">
            <v>FEH134455</v>
          </cell>
          <cell r="B5134" t="str">
            <v>FEH134455</v>
          </cell>
          <cell r="C5134">
            <v>44364</v>
          </cell>
          <cell r="F5134">
            <v>14946</v>
          </cell>
          <cell r="G5134" t="str">
            <v>EN REVISION</v>
          </cell>
          <cell r="I5134">
            <v>0</v>
          </cell>
          <cell r="J5134">
            <v>14946</v>
          </cell>
          <cell r="M5134">
            <v>0</v>
          </cell>
          <cell r="Q5134">
            <v>0</v>
          </cell>
          <cell r="S5134">
            <v>0</v>
          </cell>
        </row>
        <row r="5135">
          <cell r="A5135" t="str">
            <v>FEH134456</v>
          </cell>
          <cell r="B5135" t="str">
            <v>FEH134456</v>
          </cell>
          <cell r="C5135">
            <v>44364</v>
          </cell>
          <cell r="F5135">
            <v>16825</v>
          </cell>
          <cell r="G5135" t="str">
            <v>EN REVISION</v>
          </cell>
          <cell r="I5135">
            <v>0</v>
          </cell>
          <cell r="J5135">
            <v>16825</v>
          </cell>
          <cell r="M5135">
            <v>0</v>
          </cell>
          <cell r="Q5135">
            <v>0</v>
          </cell>
          <cell r="S5135">
            <v>0</v>
          </cell>
        </row>
        <row r="5136">
          <cell r="A5136" t="str">
            <v>FEH134457</v>
          </cell>
          <cell r="B5136" t="str">
            <v>FEH134457</v>
          </cell>
          <cell r="C5136">
            <v>44364</v>
          </cell>
          <cell r="F5136">
            <v>14946</v>
          </cell>
          <cell r="G5136" t="str">
            <v>EN REVISION</v>
          </cell>
          <cell r="I5136">
            <v>0</v>
          </cell>
          <cell r="J5136">
            <v>14946</v>
          </cell>
          <cell r="M5136">
            <v>0</v>
          </cell>
          <cell r="Q5136">
            <v>0</v>
          </cell>
          <cell r="S5136">
            <v>0</v>
          </cell>
        </row>
        <row r="5137">
          <cell r="A5137" t="str">
            <v>FEH134458</v>
          </cell>
          <cell r="B5137" t="str">
            <v>FEH134458</v>
          </cell>
          <cell r="C5137">
            <v>44364</v>
          </cell>
          <cell r="F5137">
            <v>50816</v>
          </cell>
          <cell r="G5137" t="str">
            <v>EN REVISION</v>
          </cell>
          <cell r="I5137">
            <v>0</v>
          </cell>
          <cell r="J5137">
            <v>50816</v>
          </cell>
          <cell r="M5137">
            <v>0</v>
          </cell>
          <cell r="Q5137">
            <v>0</v>
          </cell>
          <cell r="S5137">
            <v>0</v>
          </cell>
        </row>
        <row r="5138">
          <cell r="A5138" t="str">
            <v>FEH134459</v>
          </cell>
          <cell r="B5138" t="str">
            <v>FEH134459</v>
          </cell>
          <cell r="C5138">
            <v>44364</v>
          </cell>
          <cell r="F5138">
            <v>70983</v>
          </cell>
          <cell r="G5138" t="str">
            <v>EN REVISION</v>
          </cell>
          <cell r="I5138">
            <v>0</v>
          </cell>
          <cell r="J5138">
            <v>70983</v>
          </cell>
          <cell r="M5138">
            <v>0</v>
          </cell>
          <cell r="Q5138">
            <v>0</v>
          </cell>
          <cell r="S5138">
            <v>0</v>
          </cell>
        </row>
        <row r="5139">
          <cell r="A5139" t="str">
            <v>FEH134460</v>
          </cell>
          <cell r="B5139" t="str">
            <v>FEH134460</v>
          </cell>
          <cell r="C5139">
            <v>44364</v>
          </cell>
          <cell r="F5139">
            <v>14946</v>
          </cell>
          <cell r="G5139" t="str">
            <v>EN REVISION</v>
          </cell>
          <cell r="I5139">
            <v>0</v>
          </cell>
          <cell r="J5139">
            <v>14946</v>
          </cell>
          <cell r="M5139">
            <v>0</v>
          </cell>
          <cell r="Q5139">
            <v>0</v>
          </cell>
          <cell r="S5139">
            <v>0</v>
          </cell>
        </row>
        <row r="5140">
          <cell r="A5140" t="str">
            <v>FEH134461</v>
          </cell>
          <cell r="B5140" t="str">
            <v>FEH134461</v>
          </cell>
          <cell r="C5140">
            <v>44364</v>
          </cell>
          <cell r="F5140">
            <v>201523</v>
          </cell>
          <cell r="G5140" t="str">
            <v>EN REVISION</v>
          </cell>
          <cell r="I5140">
            <v>0</v>
          </cell>
          <cell r="J5140">
            <v>201523</v>
          </cell>
          <cell r="M5140">
            <v>0</v>
          </cell>
          <cell r="Q5140">
            <v>0</v>
          </cell>
          <cell r="S5140">
            <v>0</v>
          </cell>
        </row>
        <row r="5141">
          <cell r="A5141" t="str">
            <v>FEH134505</v>
          </cell>
          <cell r="B5141" t="str">
            <v>FEH134505</v>
          </cell>
          <cell r="C5141">
            <v>44364</v>
          </cell>
          <cell r="F5141">
            <v>66950</v>
          </cell>
          <cell r="G5141" t="str">
            <v>EN REVISION</v>
          </cell>
          <cell r="I5141">
            <v>0</v>
          </cell>
          <cell r="J5141">
            <v>66950</v>
          </cell>
          <cell r="M5141">
            <v>0</v>
          </cell>
          <cell r="Q5141">
            <v>0</v>
          </cell>
          <cell r="S5141">
            <v>0</v>
          </cell>
        </row>
        <row r="5142">
          <cell r="A5142" t="str">
            <v>FEH134508</v>
          </cell>
          <cell r="B5142" t="str">
            <v>FEH134508</v>
          </cell>
          <cell r="C5142">
            <v>44364</v>
          </cell>
          <cell r="F5142">
            <v>226772</v>
          </cell>
          <cell r="G5142" t="str">
            <v>EN REVISION</v>
          </cell>
          <cell r="I5142">
            <v>0</v>
          </cell>
          <cell r="J5142">
            <v>226772</v>
          </cell>
          <cell r="M5142">
            <v>0</v>
          </cell>
          <cell r="Q5142">
            <v>0</v>
          </cell>
          <cell r="S5142">
            <v>0</v>
          </cell>
        </row>
        <row r="5143">
          <cell r="A5143" t="str">
            <v>FEH134511</v>
          </cell>
          <cell r="B5143" t="str">
            <v>FEH134511</v>
          </cell>
          <cell r="C5143">
            <v>44364</v>
          </cell>
          <cell r="F5143">
            <v>66950</v>
          </cell>
          <cell r="G5143" t="str">
            <v>EN REVISION</v>
          </cell>
          <cell r="I5143">
            <v>0</v>
          </cell>
          <cell r="J5143">
            <v>66950</v>
          </cell>
          <cell r="M5143">
            <v>0</v>
          </cell>
          <cell r="Q5143">
            <v>0</v>
          </cell>
          <cell r="S5143">
            <v>0</v>
          </cell>
        </row>
        <row r="5144">
          <cell r="A5144" t="str">
            <v>FEH134517</v>
          </cell>
          <cell r="B5144" t="str">
            <v>FEH134517</v>
          </cell>
          <cell r="C5144">
            <v>44364</v>
          </cell>
          <cell r="F5144">
            <v>66950</v>
          </cell>
          <cell r="G5144" t="str">
            <v>EN REVISION</v>
          </cell>
          <cell r="I5144">
            <v>0</v>
          </cell>
          <cell r="J5144">
            <v>66950</v>
          </cell>
          <cell r="M5144">
            <v>0</v>
          </cell>
          <cell r="Q5144">
            <v>0</v>
          </cell>
          <cell r="S5144">
            <v>0</v>
          </cell>
        </row>
        <row r="5145">
          <cell r="A5145" t="str">
            <v>FEH134523</v>
          </cell>
          <cell r="B5145" t="str">
            <v>FEH134523</v>
          </cell>
          <cell r="C5145">
            <v>44364</v>
          </cell>
          <cell r="F5145">
            <v>64999</v>
          </cell>
          <cell r="G5145" t="str">
            <v>EN REVISION</v>
          </cell>
          <cell r="I5145">
            <v>0</v>
          </cell>
          <cell r="J5145">
            <v>64999</v>
          </cell>
          <cell r="M5145">
            <v>0</v>
          </cell>
          <cell r="Q5145">
            <v>0</v>
          </cell>
          <cell r="S5145">
            <v>0</v>
          </cell>
        </row>
        <row r="5146">
          <cell r="A5146" t="str">
            <v>FEH134525</v>
          </cell>
          <cell r="B5146" t="str">
            <v>FEH134525</v>
          </cell>
          <cell r="C5146">
            <v>44364</v>
          </cell>
          <cell r="F5146">
            <v>64999</v>
          </cell>
          <cell r="G5146" t="str">
            <v>EN REVISION</v>
          </cell>
          <cell r="I5146">
            <v>0</v>
          </cell>
          <cell r="J5146">
            <v>64999</v>
          </cell>
          <cell r="M5146">
            <v>0</v>
          </cell>
          <cell r="Q5146">
            <v>0</v>
          </cell>
          <cell r="S5146">
            <v>0</v>
          </cell>
        </row>
        <row r="5147">
          <cell r="A5147" t="str">
            <v>FEH134612</v>
          </cell>
          <cell r="B5147" t="str">
            <v>FEH134612</v>
          </cell>
          <cell r="C5147">
            <v>44364</v>
          </cell>
          <cell r="F5147">
            <v>1134690</v>
          </cell>
          <cell r="G5147" t="str">
            <v>EN REVISION</v>
          </cell>
          <cell r="I5147">
            <v>0</v>
          </cell>
          <cell r="J5147">
            <v>1134690</v>
          </cell>
          <cell r="M5147">
            <v>0</v>
          </cell>
          <cell r="Q5147">
            <v>0</v>
          </cell>
          <cell r="S5147">
            <v>0</v>
          </cell>
        </row>
        <row r="5148">
          <cell r="A5148" t="str">
            <v>FEH134698</v>
          </cell>
          <cell r="B5148" t="str">
            <v>FEH134698</v>
          </cell>
          <cell r="C5148">
            <v>44364</v>
          </cell>
          <cell r="F5148">
            <v>45356</v>
          </cell>
          <cell r="G5148" t="str">
            <v>EN REVISION</v>
          </cell>
          <cell r="I5148">
            <v>0</v>
          </cell>
          <cell r="J5148">
            <v>45356</v>
          </cell>
          <cell r="M5148">
            <v>0</v>
          </cell>
          <cell r="Q5148">
            <v>0</v>
          </cell>
          <cell r="S5148">
            <v>0</v>
          </cell>
        </row>
        <row r="5149">
          <cell r="A5149" t="str">
            <v>FEH134760</v>
          </cell>
          <cell r="B5149" t="str">
            <v>FEH134760</v>
          </cell>
          <cell r="C5149">
            <v>44364</v>
          </cell>
          <cell r="F5149">
            <v>38110</v>
          </cell>
          <cell r="G5149" t="str">
            <v>EN REVISION</v>
          </cell>
          <cell r="I5149">
            <v>0</v>
          </cell>
          <cell r="J5149">
            <v>38110</v>
          </cell>
          <cell r="M5149">
            <v>0</v>
          </cell>
          <cell r="Q5149">
            <v>0</v>
          </cell>
          <cell r="S5149">
            <v>0</v>
          </cell>
        </row>
        <row r="5150">
          <cell r="A5150" t="str">
            <v>FEH134761</v>
          </cell>
          <cell r="B5150" t="str">
            <v>FEH134761</v>
          </cell>
          <cell r="C5150">
            <v>44364</v>
          </cell>
          <cell r="F5150">
            <v>66950</v>
          </cell>
          <cell r="G5150" t="str">
            <v>EN REVISION</v>
          </cell>
          <cell r="I5150">
            <v>0</v>
          </cell>
          <cell r="J5150">
            <v>66950</v>
          </cell>
          <cell r="M5150">
            <v>0</v>
          </cell>
          <cell r="Q5150">
            <v>0</v>
          </cell>
          <cell r="S5150">
            <v>0</v>
          </cell>
        </row>
        <row r="5151">
          <cell r="A5151" t="str">
            <v>FEH134766</v>
          </cell>
          <cell r="B5151" t="str">
            <v>FEH134766</v>
          </cell>
          <cell r="C5151">
            <v>44364</v>
          </cell>
          <cell r="F5151">
            <v>38110</v>
          </cell>
          <cell r="G5151" t="str">
            <v>EN REVISION</v>
          </cell>
          <cell r="I5151">
            <v>0</v>
          </cell>
          <cell r="J5151">
            <v>38110</v>
          </cell>
          <cell r="M5151">
            <v>0</v>
          </cell>
          <cell r="Q5151">
            <v>0</v>
          </cell>
          <cell r="S5151">
            <v>0</v>
          </cell>
        </row>
        <row r="5152">
          <cell r="A5152" t="str">
            <v>FEH134771</v>
          </cell>
          <cell r="B5152" t="str">
            <v>FEH134771</v>
          </cell>
          <cell r="C5152">
            <v>44364</v>
          </cell>
          <cell r="F5152">
            <v>66950</v>
          </cell>
          <cell r="G5152" t="str">
            <v>EN REVISION</v>
          </cell>
          <cell r="I5152">
            <v>0</v>
          </cell>
          <cell r="J5152">
            <v>66950</v>
          </cell>
          <cell r="M5152">
            <v>0</v>
          </cell>
          <cell r="Q5152">
            <v>0</v>
          </cell>
          <cell r="S5152">
            <v>0</v>
          </cell>
        </row>
        <row r="5153">
          <cell r="A5153" t="str">
            <v>FEH134774</v>
          </cell>
          <cell r="B5153" t="str">
            <v>FEH134774</v>
          </cell>
          <cell r="C5153">
            <v>44364</v>
          </cell>
          <cell r="F5153">
            <v>95438</v>
          </cell>
          <cell r="G5153" t="str">
            <v>EN REVISION</v>
          </cell>
          <cell r="I5153">
            <v>0</v>
          </cell>
          <cell r="J5153">
            <v>95438</v>
          </cell>
          <cell r="M5153">
            <v>0</v>
          </cell>
          <cell r="Q5153">
            <v>0</v>
          </cell>
          <cell r="S5153">
            <v>0</v>
          </cell>
        </row>
        <row r="5154">
          <cell r="A5154" t="str">
            <v>FEH134775</v>
          </cell>
          <cell r="B5154" t="str">
            <v>FEH134775</v>
          </cell>
          <cell r="C5154">
            <v>44364</v>
          </cell>
          <cell r="F5154">
            <v>66950</v>
          </cell>
          <cell r="G5154" t="str">
            <v>EN REVISION</v>
          </cell>
          <cell r="I5154">
            <v>0</v>
          </cell>
          <cell r="J5154">
            <v>66950</v>
          </cell>
          <cell r="M5154">
            <v>0</v>
          </cell>
          <cell r="Q5154">
            <v>0</v>
          </cell>
          <cell r="S5154">
            <v>0</v>
          </cell>
        </row>
        <row r="5155">
          <cell r="A5155" t="str">
            <v>FEH134776</v>
          </cell>
          <cell r="B5155" t="str">
            <v>FEH134776</v>
          </cell>
          <cell r="C5155">
            <v>44364</v>
          </cell>
          <cell r="F5155">
            <v>38110</v>
          </cell>
          <cell r="G5155" t="str">
            <v>EN REVISION</v>
          </cell>
          <cell r="I5155">
            <v>0</v>
          </cell>
          <cell r="J5155">
            <v>38110</v>
          </cell>
          <cell r="M5155">
            <v>0</v>
          </cell>
          <cell r="Q5155">
            <v>0</v>
          </cell>
          <cell r="S5155">
            <v>0</v>
          </cell>
        </row>
        <row r="5156">
          <cell r="A5156" t="str">
            <v>FEH134777</v>
          </cell>
          <cell r="B5156" t="str">
            <v>FEH134777</v>
          </cell>
          <cell r="C5156">
            <v>44364</v>
          </cell>
          <cell r="F5156">
            <v>38110</v>
          </cell>
          <cell r="G5156" t="str">
            <v>EN REVISION</v>
          </cell>
          <cell r="I5156">
            <v>0</v>
          </cell>
          <cell r="J5156">
            <v>38110</v>
          </cell>
          <cell r="M5156">
            <v>0</v>
          </cell>
          <cell r="Q5156">
            <v>0</v>
          </cell>
          <cell r="S5156">
            <v>0</v>
          </cell>
        </row>
        <row r="5157">
          <cell r="A5157" t="str">
            <v>FEH134779</v>
          </cell>
          <cell r="B5157" t="str">
            <v>FEH134779</v>
          </cell>
          <cell r="C5157">
            <v>44364</v>
          </cell>
          <cell r="F5157">
            <v>147608</v>
          </cell>
          <cell r="G5157" t="str">
            <v>EN REVISION</v>
          </cell>
          <cell r="I5157">
            <v>0</v>
          </cell>
          <cell r="J5157">
            <v>147608</v>
          </cell>
          <cell r="M5157">
            <v>0</v>
          </cell>
          <cell r="Q5157">
            <v>0</v>
          </cell>
          <cell r="S5157">
            <v>0</v>
          </cell>
        </row>
        <row r="5158">
          <cell r="A5158" t="str">
            <v>FEH134785</v>
          </cell>
          <cell r="B5158" t="str">
            <v>FEH134785</v>
          </cell>
          <cell r="C5158">
            <v>44364</v>
          </cell>
          <cell r="F5158">
            <v>15881</v>
          </cell>
          <cell r="G5158" t="str">
            <v>EN REVISION</v>
          </cell>
          <cell r="I5158">
            <v>0</v>
          </cell>
          <cell r="J5158">
            <v>15881</v>
          </cell>
          <cell r="M5158">
            <v>0</v>
          </cell>
          <cell r="Q5158">
            <v>0</v>
          </cell>
          <cell r="S5158">
            <v>0</v>
          </cell>
        </row>
        <row r="5159">
          <cell r="A5159" t="str">
            <v>FEH134787</v>
          </cell>
          <cell r="B5159" t="str">
            <v>FEH134787</v>
          </cell>
          <cell r="C5159">
            <v>44364</v>
          </cell>
          <cell r="F5159">
            <v>121195</v>
          </cell>
          <cell r="G5159" t="str">
            <v>EN REVISION</v>
          </cell>
          <cell r="I5159">
            <v>0</v>
          </cell>
          <cell r="J5159">
            <v>121195</v>
          </cell>
          <cell r="M5159">
            <v>0</v>
          </cell>
          <cell r="Q5159">
            <v>0</v>
          </cell>
          <cell r="S5159">
            <v>0</v>
          </cell>
        </row>
        <row r="5160">
          <cell r="A5160" t="str">
            <v>FEH134788</v>
          </cell>
          <cell r="B5160" t="str">
            <v>FEH134788</v>
          </cell>
          <cell r="C5160">
            <v>44364</v>
          </cell>
          <cell r="F5160">
            <v>120466</v>
          </cell>
          <cell r="G5160" t="str">
            <v>EN REVISION</v>
          </cell>
          <cell r="I5160">
            <v>0</v>
          </cell>
          <cell r="J5160">
            <v>120466</v>
          </cell>
          <cell r="M5160">
            <v>0</v>
          </cell>
          <cell r="Q5160">
            <v>0</v>
          </cell>
          <cell r="S5160">
            <v>0</v>
          </cell>
        </row>
        <row r="5161">
          <cell r="A5161" t="str">
            <v>FEH134791</v>
          </cell>
          <cell r="B5161" t="str">
            <v>FEH134791</v>
          </cell>
          <cell r="C5161">
            <v>44364</v>
          </cell>
          <cell r="F5161">
            <v>322454</v>
          </cell>
          <cell r="G5161" t="str">
            <v>EN REVISION</v>
          </cell>
          <cell r="I5161">
            <v>0</v>
          </cell>
          <cell r="J5161">
            <v>322454</v>
          </cell>
          <cell r="M5161">
            <v>0</v>
          </cell>
          <cell r="Q5161">
            <v>0</v>
          </cell>
          <cell r="S5161">
            <v>0</v>
          </cell>
        </row>
        <row r="5162">
          <cell r="A5162" t="str">
            <v>FEH134792</v>
          </cell>
          <cell r="B5162" t="str">
            <v>FEH134792</v>
          </cell>
          <cell r="C5162">
            <v>44364</v>
          </cell>
          <cell r="F5162">
            <v>80832</v>
          </cell>
          <cell r="G5162" t="str">
            <v>NO RADICADO</v>
          </cell>
          <cell r="I5162">
            <v>80832</v>
          </cell>
          <cell r="J5162">
            <v>0</v>
          </cell>
          <cell r="M5162">
            <v>0</v>
          </cell>
          <cell r="Q5162">
            <v>0</v>
          </cell>
          <cell r="S5162">
            <v>0</v>
          </cell>
        </row>
        <row r="5163">
          <cell r="A5163" t="str">
            <v>FEH134821</v>
          </cell>
          <cell r="B5163" t="str">
            <v>FEH134821</v>
          </cell>
          <cell r="C5163">
            <v>44365</v>
          </cell>
          <cell r="F5163">
            <v>138600</v>
          </cell>
          <cell r="G5163" t="str">
            <v>EN REVISION</v>
          </cell>
          <cell r="I5163">
            <v>0</v>
          </cell>
          <cell r="J5163">
            <v>138600</v>
          </cell>
          <cell r="M5163">
            <v>0</v>
          </cell>
          <cell r="Q5163">
            <v>0</v>
          </cell>
          <cell r="S5163">
            <v>0</v>
          </cell>
        </row>
        <row r="5164">
          <cell r="A5164" t="str">
            <v>FEH134840</v>
          </cell>
          <cell r="B5164" t="str">
            <v>FEH134840</v>
          </cell>
          <cell r="C5164">
            <v>44365</v>
          </cell>
          <cell r="F5164">
            <v>107148</v>
          </cell>
          <cell r="G5164" t="str">
            <v>EN REVISION</v>
          </cell>
          <cell r="I5164">
            <v>0</v>
          </cell>
          <cell r="J5164">
            <v>107148</v>
          </cell>
          <cell r="M5164">
            <v>0</v>
          </cell>
          <cell r="Q5164">
            <v>0</v>
          </cell>
          <cell r="S5164">
            <v>0</v>
          </cell>
        </row>
        <row r="5165">
          <cell r="A5165" t="str">
            <v>FEH134841</v>
          </cell>
          <cell r="B5165" t="str">
            <v>FEH134841</v>
          </cell>
          <cell r="C5165">
            <v>44365</v>
          </cell>
          <cell r="F5165">
            <v>14946</v>
          </cell>
          <cell r="G5165" t="str">
            <v>EN REVISION</v>
          </cell>
          <cell r="I5165">
            <v>0</v>
          </cell>
          <cell r="J5165">
            <v>14946</v>
          </cell>
          <cell r="M5165">
            <v>0</v>
          </cell>
          <cell r="Q5165">
            <v>0</v>
          </cell>
          <cell r="S5165">
            <v>0</v>
          </cell>
        </row>
        <row r="5166">
          <cell r="A5166" t="str">
            <v>FEH134842</v>
          </cell>
          <cell r="B5166" t="str">
            <v>FEH134842</v>
          </cell>
          <cell r="C5166">
            <v>44365</v>
          </cell>
          <cell r="F5166">
            <v>48721</v>
          </cell>
          <cell r="G5166" t="str">
            <v>EN REVISION</v>
          </cell>
          <cell r="I5166">
            <v>0</v>
          </cell>
          <cell r="J5166">
            <v>48721</v>
          </cell>
          <cell r="M5166">
            <v>0</v>
          </cell>
          <cell r="Q5166">
            <v>0</v>
          </cell>
          <cell r="S5166">
            <v>0</v>
          </cell>
        </row>
        <row r="5167">
          <cell r="A5167" t="str">
            <v>FEH134862</v>
          </cell>
          <cell r="B5167" t="str">
            <v>FEH134862</v>
          </cell>
          <cell r="C5167">
            <v>44365</v>
          </cell>
          <cell r="F5167">
            <v>14946</v>
          </cell>
          <cell r="G5167" t="str">
            <v>EN REVISION</v>
          </cell>
          <cell r="I5167">
            <v>0</v>
          </cell>
          <cell r="J5167">
            <v>14946</v>
          </cell>
          <cell r="M5167">
            <v>0</v>
          </cell>
          <cell r="Q5167">
            <v>0</v>
          </cell>
          <cell r="S5167">
            <v>0</v>
          </cell>
        </row>
        <row r="5168">
          <cell r="A5168" t="str">
            <v>FEH134863</v>
          </cell>
          <cell r="B5168" t="str">
            <v>FEH134863</v>
          </cell>
          <cell r="C5168">
            <v>44365</v>
          </cell>
          <cell r="F5168">
            <v>194749</v>
          </cell>
          <cell r="G5168" t="str">
            <v>EN REVISION</v>
          </cell>
          <cell r="I5168">
            <v>0</v>
          </cell>
          <cell r="J5168">
            <v>194749</v>
          </cell>
          <cell r="M5168">
            <v>0</v>
          </cell>
          <cell r="Q5168">
            <v>0</v>
          </cell>
          <cell r="S5168">
            <v>0</v>
          </cell>
        </row>
        <row r="5169">
          <cell r="A5169" t="str">
            <v>FEH134873</v>
          </cell>
          <cell r="B5169" t="str">
            <v>FEH134873</v>
          </cell>
          <cell r="C5169">
            <v>44365</v>
          </cell>
          <cell r="F5169">
            <v>14946</v>
          </cell>
          <cell r="G5169" t="str">
            <v>EN REVISION</v>
          </cell>
          <cell r="I5169">
            <v>0</v>
          </cell>
          <cell r="J5169">
            <v>14946</v>
          </cell>
          <cell r="M5169">
            <v>0</v>
          </cell>
          <cell r="Q5169">
            <v>0</v>
          </cell>
          <cell r="S5169">
            <v>0</v>
          </cell>
        </row>
        <row r="5170">
          <cell r="A5170" t="str">
            <v>FEH135141</v>
          </cell>
          <cell r="B5170" t="str">
            <v>FEH135141</v>
          </cell>
          <cell r="C5170">
            <v>44365</v>
          </cell>
          <cell r="F5170">
            <v>250328</v>
          </cell>
          <cell r="G5170" t="str">
            <v>EN REVISION</v>
          </cell>
          <cell r="I5170">
            <v>0</v>
          </cell>
          <cell r="J5170">
            <v>250328</v>
          </cell>
          <cell r="M5170">
            <v>0</v>
          </cell>
          <cell r="Q5170">
            <v>0</v>
          </cell>
          <cell r="S5170">
            <v>0</v>
          </cell>
        </row>
        <row r="5171">
          <cell r="A5171" t="str">
            <v>FEH135142</v>
          </cell>
          <cell r="B5171" t="str">
            <v>FEH135142</v>
          </cell>
          <cell r="C5171">
            <v>44365</v>
          </cell>
          <cell r="F5171">
            <v>38110</v>
          </cell>
          <cell r="G5171" t="str">
            <v>EN REVISION</v>
          </cell>
          <cell r="I5171">
            <v>0</v>
          </cell>
          <cell r="J5171">
            <v>38110</v>
          </cell>
          <cell r="M5171">
            <v>0</v>
          </cell>
          <cell r="Q5171">
            <v>0</v>
          </cell>
          <cell r="S5171">
            <v>0</v>
          </cell>
        </row>
        <row r="5172">
          <cell r="A5172" t="str">
            <v>FEH135145</v>
          </cell>
          <cell r="B5172" t="str">
            <v>FEH135145</v>
          </cell>
          <cell r="C5172">
            <v>44365</v>
          </cell>
          <cell r="F5172">
            <v>27293</v>
          </cell>
          <cell r="G5172" t="str">
            <v>EN REVISION</v>
          </cell>
          <cell r="I5172">
            <v>0</v>
          </cell>
          <cell r="J5172">
            <v>27293</v>
          </cell>
          <cell r="M5172">
            <v>0</v>
          </cell>
          <cell r="Q5172">
            <v>0</v>
          </cell>
          <cell r="S5172">
            <v>0</v>
          </cell>
        </row>
        <row r="5173">
          <cell r="A5173" t="str">
            <v>FEH135146</v>
          </cell>
          <cell r="B5173" t="str">
            <v>FEH135146</v>
          </cell>
          <cell r="C5173">
            <v>44365</v>
          </cell>
          <cell r="F5173">
            <v>35926</v>
          </cell>
          <cell r="G5173" t="str">
            <v>EN REVISION</v>
          </cell>
          <cell r="I5173">
            <v>0</v>
          </cell>
          <cell r="J5173">
            <v>35926</v>
          </cell>
          <cell r="M5173">
            <v>0</v>
          </cell>
          <cell r="Q5173">
            <v>0</v>
          </cell>
          <cell r="S5173">
            <v>0</v>
          </cell>
        </row>
        <row r="5174">
          <cell r="A5174" t="str">
            <v>FEH135150</v>
          </cell>
          <cell r="B5174" t="str">
            <v>FEH135150</v>
          </cell>
          <cell r="C5174">
            <v>44365</v>
          </cell>
          <cell r="F5174">
            <v>100382</v>
          </cell>
          <cell r="G5174" t="str">
            <v>EN REVISION</v>
          </cell>
          <cell r="I5174">
            <v>0</v>
          </cell>
          <cell r="J5174">
            <v>100382</v>
          </cell>
          <cell r="M5174">
            <v>0</v>
          </cell>
          <cell r="Q5174">
            <v>0</v>
          </cell>
          <cell r="S5174">
            <v>0</v>
          </cell>
        </row>
        <row r="5175">
          <cell r="A5175" t="str">
            <v>FEH135152</v>
          </cell>
          <cell r="B5175" t="str">
            <v>FEH135152</v>
          </cell>
          <cell r="C5175">
            <v>44365</v>
          </cell>
          <cell r="F5175">
            <v>38110</v>
          </cell>
          <cell r="G5175" t="str">
            <v>EN REVISION</v>
          </cell>
          <cell r="I5175">
            <v>0</v>
          </cell>
          <cell r="J5175">
            <v>38110</v>
          </cell>
          <cell r="M5175">
            <v>0</v>
          </cell>
          <cell r="Q5175">
            <v>0</v>
          </cell>
          <cell r="S5175">
            <v>0</v>
          </cell>
        </row>
        <row r="5176">
          <cell r="A5176" t="str">
            <v>FEH135153</v>
          </cell>
          <cell r="B5176" t="str">
            <v>FEH135153</v>
          </cell>
          <cell r="C5176">
            <v>44365</v>
          </cell>
          <cell r="F5176">
            <v>66950</v>
          </cell>
          <cell r="G5176" t="str">
            <v>EN REVISION</v>
          </cell>
          <cell r="I5176">
            <v>0</v>
          </cell>
          <cell r="J5176">
            <v>66950</v>
          </cell>
          <cell r="M5176">
            <v>0</v>
          </cell>
          <cell r="Q5176">
            <v>0</v>
          </cell>
          <cell r="S5176">
            <v>0</v>
          </cell>
        </row>
        <row r="5177">
          <cell r="A5177" t="str">
            <v>FEH135155</v>
          </cell>
          <cell r="B5177" t="str">
            <v>FEH135155</v>
          </cell>
          <cell r="C5177">
            <v>44365</v>
          </cell>
          <cell r="F5177">
            <v>66950</v>
          </cell>
          <cell r="G5177" t="str">
            <v>EN REVISION</v>
          </cell>
          <cell r="I5177">
            <v>0</v>
          </cell>
          <cell r="J5177">
            <v>66950</v>
          </cell>
          <cell r="M5177">
            <v>0</v>
          </cell>
          <cell r="Q5177">
            <v>0</v>
          </cell>
          <cell r="S5177">
            <v>0</v>
          </cell>
        </row>
        <row r="5178">
          <cell r="A5178" t="str">
            <v>FEH135157</v>
          </cell>
          <cell r="B5178" t="str">
            <v>FEH135157</v>
          </cell>
          <cell r="C5178">
            <v>44365</v>
          </cell>
          <cell r="F5178">
            <v>24585</v>
          </cell>
          <cell r="G5178" t="str">
            <v>EN REVISION</v>
          </cell>
          <cell r="I5178">
            <v>0</v>
          </cell>
          <cell r="J5178">
            <v>24585</v>
          </cell>
          <cell r="M5178">
            <v>0</v>
          </cell>
          <cell r="Q5178">
            <v>0</v>
          </cell>
          <cell r="S5178">
            <v>0</v>
          </cell>
        </row>
        <row r="5179">
          <cell r="A5179" t="str">
            <v>FEH135302</v>
          </cell>
          <cell r="B5179" t="str">
            <v>FEH135302</v>
          </cell>
          <cell r="C5179">
            <v>44366</v>
          </cell>
          <cell r="F5179">
            <v>1409731</v>
          </cell>
          <cell r="G5179" t="str">
            <v>EN REVISION</v>
          </cell>
          <cell r="I5179">
            <v>0</v>
          </cell>
          <cell r="J5179">
            <v>1409731</v>
          </cell>
          <cell r="M5179">
            <v>0</v>
          </cell>
          <cell r="Q5179">
            <v>0</v>
          </cell>
          <cell r="S5179">
            <v>0</v>
          </cell>
        </row>
        <row r="5180">
          <cell r="A5180" t="str">
            <v>FEH135303</v>
          </cell>
          <cell r="B5180" t="str">
            <v>FEH135303</v>
          </cell>
          <cell r="C5180">
            <v>44366</v>
          </cell>
          <cell r="F5180">
            <v>80832</v>
          </cell>
          <cell r="G5180" t="str">
            <v>NO RADICADO</v>
          </cell>
          <cell r="I5180">
            <v>80832</v>
          </cell>
          <cell r="J5180">
            <v>0</v>
          </cell>
          <cell r="M5180">
            <v>0</v>
          </cell>
          <cell r="Q5180">
            <v>0</v>
          </cell>
          <cell r="S5180">
            <v>0</v>
          </cell>
        </row>
        <row r="5181">
          <cell r="A5181" t="str">
            <v>FEH135732</v>
          </cell>
          <cell r="B5181" t="str">
            <v>FEH135732</v>
          </cell>
          <cell r="C5181">
            <v>44368</v>
          </cell>
          <cell r="F5181">
            <v>955124</v>
          </cell>
          <cell r="G5181" t="str">
            <v>EN REVISION</v>
          </cell>
          <cell r="I5181">
            <v>0</v>
          </cell>
          <cell r="J5181">
            <v>955124</v>
          </cell>
          <cell r="M5181">
            <v>0</v>
          </cell>
          <cell r="Q5181">
            <v>0</v>
          </cell>
          <cell r="S5181">
            <v>0</v>
          </cell>
        </row>
        <row r="5182">
          <cell r="A5182" t="str">
            <v>FEH135733</v>
          </cell>
          <cell r="B5182" t="str">
            <v>FEH135733</v>
          </cell>
          <cell r="C5182">
            <v>44368</v>
          </cell>
          <cell r="F5182">
            <v>80832</v>
          </cell>
          <cell r="G5182" t="str">
            <v>NO RADICADO</v>
          </cell>
          <cell r="I5182">
            <v>80832</v>
          </cell>
          <cell r="J5182">
            <v>0</v>
          </cell>
          <cell r="M5182">
            <v>0</v>
          </cell>
          <cell r="Q5182">
            <v>0</v>
          </cell>
          <cell r="S5182">
            <v>0</v>
          </cell>
        </row>
        <row r="5183">
          <cell r="A5183" t="str">
            <v>FEH135766</v>
          </cell>
          <cell r="B5183" t="str">
            <v>FEH135766</v>
          </cell>
          <cell r="C5183">
            <v>44368</v>
          </cell>
          <cell r="F5183">
            <v>1138419</v>
          </cell>
          <cell r="G5183" t="str">
            <v>EN REVISION</v>
          </cell>
          <cell r="I5183">
            <v>0</v>
          </cell>
          <cell r="J5183">
            <v>1138419</v>
          </cell>
          <cell r="M5183">
            <v>0</v>
          </cell>
          <cell r="Q5183">
            <v>0</v>
          </cell>
          <cell r="S5183">
            <v>0</v>
          </cell>
        </row>
        <row r="5184">
          <cell r="A5184" t="str">
            <v>FEH135768</v>
          </cell>
          <cell r="B5184" t="str">
            <v>FEH135768</v>
          </cell>
          <cell r="C5184">
            <v>44368</v>
          </cell>
          <cell r="F5184">
            <v>80832</v>
          </cell>
          <cell r="G5184" t="str">
            <v>NO RADICADO</v>
          </cell>
          <cell r="I5184">
            <v>80832</v>
          </cell>
          <cell r="J5184">
            <v>0</v>
          </cell>
          <cell r="M5184">
            <v>0</v>
          </cell>
          <cell r="Q5184">
            <v>0</v>
          </cell>
          <cell r="S5184">
            <v>0</v>
          </cell>
        </row>
        <row r="5185">
          <cell r="A5185" t="str">
            <v>FEH136915</v>
          </cell>
          <cell r="B5185" t="str">
            <v>FEH136915</v>
          </cell>
          <cell r="C5185">
            <v>44371</v>
          </cell>
          <cell r="F5185">
            <v>2615568</v>
          </cell>
          <cell r="G5185" t="str">
            <v>EN REVISION</v>
          </cell>
          <cell r="I5185">
            <v>0</v>
          </cell>
          <cell r="J5185">
            <v>2615568</v>
          </cell>
          <cell r="M5185">
            <v>0</v>
          </cell>
          <cell r="Q5185">
            <v>0</v>
          </cell>
          <cell r="S5185">
            <v>0</v>
          </cell>
        </row>
        <row r="5186">
          <cell r="A5186" t="str">
            <v>FEH136916</v>
          </cell>
          <cell r="B5186" t="str">
            <v>FEH136916</v>
          </cell>
          <cell r="C5186">
            <v>44371</v>
          </cell>
          <cell r="F5186">
            <v>80832</v>
          </cell>
          <cell r="G5186" t="str">
            <v>EN REVISION ADRES-CANASTA COVID</v>
          </cell>
          <cell r="I5186">
            <v>0</v>
          </cell>
          <cell r="J5186">
            <v>80832</v>
          </cell>
          <cell r="M5186">
            <v>0</v>
          </cell>
          <cell r="Q5186">
            <v>0</v>
          </cell>
          <cell r="S5186">
            <v>0</v>
          </cell>
        </row>
        <row r="5187">
          <cell r="A5187" t="str">
            <v>FEH137024</v>
          </cell>
          <cell r="B5187" t="str">
            <v>FEH137024</v>
          </cell>
          <cell r="C5187">
            <v>44372</v>
          </cell>
          <cell r="F5187">
            <v>1800339</v>
          </cell>
          <cell r="G5187" t="str">
            <v>EN REVISION</v>
          </cell>
          <cell r="I5187">
            <v>0</v>
          </cell>
          <cell r="J5187">
            <v>1800339</v>
          </cell>
          <cell r="M5187">
            <v>0</v>
          </cell>
          <cell r="Q5187">
            <v>0</v>
          </cell>
          <cell r="S5187">
            <v>0</v>
          </cell>
        </row>
        <row r="5188">
          <cell r="A5188" t="str">
            <v>FEH137025</v>
          </cell>
          <cell r="B5188" t="str">
            <v>FEH137025</v>
          </cell>
          <cell r="C5188">
            <v>44372</v>
          </cell>
          <cell r="F5188">
            <v>80832</v>
          </cell>
          <cell r="G5188" t="str">
            <v>NO RADICADO</v>
          </cell>
          <cell r="I5188">
            <v>80832</v>
          </cell>
          <cell r="J5188">
            <v>0</v>
          </cell>
          <cell r="M5188">
            <v>0</v>
          </cell>
          <cell r="Q5188">
            <v>0</v>
          </cell>
          <cell r="S5188">
            <v>0</v>
          </cell>
        </row>
        <row r="5189">
          <cell r="A5189" t="str">
            <v>FEH137026</v>
          </cell>
          <cell r="B5189" t="str">
            <v>FEH137026</v>
          </cell>
          <cell r="C5189">
            <v>44372</v>
          </cell>
          <cell r="F5189">
            <v>121380</v>
          </cell>
          <cell r="G5189" t="str">
            <v>EN REVISION</v>
          </cell>
          <cell r="I5189">
            <v>0</v>
          </cell>
          <cell r="J5189">
            <v>121380</v>
          </cell>
          <cell r="M5189">
            <v>0</v>
          </cell>
          <cell r="Q5189">
            <v>0</v>
          </cell>
          <cell r="S5189">
            <v>0</v>
          </cell>
        </row>
        <row r="5190">
          <cell r="A5190" t="str">
            <v>FEH137425</v>
          </cell>
          <cell r="B5190" t="str">
            <v>FEH137425</v>
          </cell>
          <cell r="C5190">
            <v>44372</v>
          </cell>
          <cell r="F5190">
            <v>1691684</v>
          </cell>
          <cell r="G5190" t="str">
            <v>EN REVISION</v>
          </cell>
          <cell r="I5190">
            <v>0</v>
          </cell>
          <cell r="J5190">
            <v>1691684</v>
          </cell>
          <cell r="M5190">
            <v>0</v>
          </cell>
          <cell r="Q5190">
            <v>0</v>
          </cell>
          <cell r="S5190">
            <v>0</v>
          </cell>
        </row>
        <row r="5191">
          <cell r="A5191" t="str">
            <v>FEH137426</v>
          </cell>
          <cell r="B5191" t="str">
            <v>FEH137426</v>
          </cell>
          <cell r="C5191">
            <v>44372</v>
          </cell>
          <cell r="F5191">
            <v>80832</v>
          </cell>
          <cell r="G5191" t="str">
            <v>EN REVISION ADRES-CANASTA COVID</v>
          </cell>
          <cell r="I5191">
            <v>0</v>
          </cell>
          <cell r="J5191">
            <v>80832</v>
          </cell>
          <cell r="M5191">
            <v>0</v>
          </cell>
          <cell r="Q5191">
            <v>0</v>
          </cell>
          <cell r="S5191">
            <v>0</v>
          </cell>
        </row>
        <row r="5192">
          <cell r="A5192" t="str">
            <v>FEH137432</v>
          </cell>
          <cell r="B5192" t="str">
            <v>FEH137432</v>
          </cell>
          <cell r="C5192">
            <v>44372</v>
          </cell>
          <cell r="F5192">
            <v>11075341</v>
          </cell>
          <cell r="G5192" t="str">
            <v>EN REVISION</v>
          </cell>
          <cell r="I5192">
            <v>0</v>
          </cell>
          <cell r="J5192">
            <v>11075341</v>
          </cell>
          <cell r="M5192">
            <v>0</v>
          </cell>
          <cell r="Q5192">
            <v>0</v>
          </cell>
          <cell r="S5192">
            <v>0</v>
          </cell>
        </row>
        <row r="5193">
          <cell r="A5193" t="str">
            <v>FEH137434</v>
          </cell>
          <cell r="B5193" t="str">
            <v>FEH137434</v>
          </cell>
          <cell r="C5193">
            <v>44372</v>
          </cell>
          <cell r="F5193">
            <v>80832</v>
          </cell>
          <cell r="G5193" t="str">
            <v>EN REVISION ADRES-CANASTA COVID</v>
          </cell>
          <cell r="I5193">
            <v>0</v>
          </cell>
          <cell r="J5193">
            <v>80832</v>
          </cell>
          <cell r="M5193">
            <v>0</v>
          </cell>
          <cell r="Q5193">
            <v>0</v>
          </cell>
          <cell r="S5193">
            <v>0</v>
          </cell>
        </row>
        <row r="5194">
          <cell r="A5194" t="str">
            <v>FEH137436</v>
          </cell>
          <cell r="B5194" t="str">
            <v>FEH137436</v>
          </cell>
          <cell r="C5194">
            <v>44372</v>
          </cell>
          <cell r="F5194">
            <v>82662</v>
          </cell>
          <cell r="G5194" t="str">
            <v>EN REVISION</v>
          </cell>
          <cell r="I5194">
            <v>0</v>
          </cell>
          <cell r="J5194">
            <v>82662</v>
          </cell>
          <cell r="M5194">
            <v>0</v>
          </cell>
          <cell r="Q5194">
            <v>0</v>
          </cell>
          <cell r="S5194">
            <v>0</v>
          </cell>
        </row>
        <row r="5195">
          <cell r="A5195" t="str">
            <v>FEH137437</v>
          </cell>
          <cell r="B5195" t="str">
            <v>FEH137437</v>
          </cell>
          <cell r="C5195">
            <v>44372</v>
          </cell>
          <cell r="F5195">
            <v>165324</v>
          </cell>
          <cell r="G5195" t="str">
            <v>EN REVISION</v>
          </cell>
          <cell r="I5195">
            <v>0</v>
          </cell>
          <cell r="J5195">
            <v>165324</v>
          </cell>
          <cell r="M5195">
            <v>0</v>
          </cell>
          <cell r="Q5195">
            <v>0</v>
          </cell>
          <cell r="S5195">
            <v>0</v>
          </cell>
        </row>
        <row r="5196">
          <cell r="A5196" t="str">
            <v>FEH137970</v>
          </cell>
          <cell r="B5196" t="str">
            <v>FEH137970</v>
          </cell>
          <cell r="C5196">
            <v>44375</v>
          </cell>
          <cell r="F5196">
            <v>213187</v>
          </cell>
          <cell r="G5196" t="str">
            <v>EN REVISION</v>
          </cell>
          <cell r="I5196">
            <v>0</v>
          </cell>
          <cell r="J5196">
            <v>213187</v>
          </cell>
          <cell r="M5196">
            <v>0</v>
          </cell>
          <cell r="Q5196">
            <v>0</v>
          </cell>
          <cell r="S5196">
            <v>0</v>
          </cell>
        </row>
        <row r="5197">
          <cell r="A5197" t="str">
            <v>FEH138140</v>
          </cell>
          <cell r="B5197" t="str">
            <v>FEH138140</v>
          </cell>
          <cell r="C5197">
            <v>44375</v>
          </cell>
          <cell r="F5197">
            <v>80832</v>
          </cell>
          <cell r="G5197" t="str">
            <v>NO RADICADO</v>
          </cell>
          <cell r="I5197">
            <v>80832</v>
          </cell>
          <cell r="J5197">
            <v>0</v>
          </cell>
          <cell r="M5197">
            <v>0</v>
          </cell>
          <cell r="Q5197">
            <v>0</v>
          </cell>
          <cell r="S5197">
            <v>0</v>
          </cell>
        </row>
        <row r="5198">
          <cell r="A5198" t="str">
            <v>FEH138532</v>
          </cell>
          <cell r="B5198" t="str">
            <v>FEH138532</v>
          </cell>
          <cell r="C5198">
            <v>44376</v>
          </cell>
          <cell r="F5198">
            <v>80832</v>
          </cell>
          <cell r="G5198" t="str">
            <v>NO RADICADO</v>
          </cell>
          <cell r="I5198">
            <v>80832</v>
          </cell>
          <cell r="J5198">
            <v>0</v>
          </cell>
          <cell r="M5198">
            <v>0</v>
          </cell>
          <cell r="Q5198">
            <v>0</v>
          </cell>
          <cell r="S5198">
            <v>0</v>
          </cell>
        </row>
        <row r="5199">
          <cell r="A5199" t="str">
            <v>FEH138557</v>
          </cell>
          <cell r="B5199" t="str">
            <v>FEH138557</v>
          </cell>
          <cell r="C5199">
            <v>44376</v>
          </cell>
          <cell r="F5199">
            <v>2366224</v>
          </cell>
          <cell r="G5199" t="str">
            <v>EN REVISION</v>
          </cell>
          <cell r="I5199">
            <v>0</v>
          </cell>
          <cell r="J5199">
            <v>2366224</v>
          </cell>
          <cell r="M5199">
            <v>0</v>
          </cell>
          <cell r="Q5199">
            <v>0</v>
          </cell>
          <cell r="S5199">
            <v>0</v>
          </cell>
        </row>
        <row r="5200">
          <cell r="A5200" t="str">
            <v>FEH139084</v>
          </cell>
          <cell r="B5200" t="str">
            <v>FEH139084</v>
          </cell>
          <cell r="C5200">
            <v>44377</v>
          </cell>
          <cell r="F5200">
            <v>6235886</v>
          </cell>
          <cell r="G5200" t="str">
            <v>EN REVISION</v>
          </cell>
          <cell r="I5200">
            <v>0</v>
          </cell>
          <cell r="J5200">
            <v>6235886</v>
          </cell>
          <cell r="M5200">
            <v>0</v>
          </cell>
          <cell r="Q5200">
            <v>0</v>
          </cell>
          <cell r="S5200">
            <v>0</v>
          </cell>
        </row>
        <row r="5201">
          <cell r="A5201" t="str">
            <v>FEH134472</v>
          </cell>
          <cell r="B5201" t="str">
            <v>FEH134472</v>
          </cell>
          <cell r="C5201">
            <v>44364</v>
          </cell>
          <cell r="F5201">
            <v>110759</v>
          </cell>
          <cell r="G5201" t="str">
            <v>EN REVISION</v>
          </cell>
          <cell r="I5201">
            <v>0</v>
          </cell>
          <cell r="J5201">
            <v>110759</v>
          </cell>
          <cell r="M5201">
            <v>0</v>
          </cell>
          <cell r="Q5201">
            <v>0</v>
          </cell>
          <cell r="S5201">
            <v>0</v>
          </cell>
        </row>
        <row r="5202">
          <cell r="A5202" t="str">
            <v>FEH134473</v>
          </cell>
          <cell r="B5202" t="str">
            <v>FEH134473</v>
          </cell>
          <cell r="C5202">
            <v>44364</v>
          </cell>
          <cell r="F5202">
            <v>115484</v>
          </cell>
          <cell r="G5202" t="str">
            <v>EN REVISION</v>
          </cell>
          <cell r="I5202">
            <v>0</v>
          </cell>
          <cell r="J5202">
            <v>115484</v>
          </cell>
          <cell r="M5202">
            <v>0</v>
          </cell>
          <cell r="Q5202">
            <v>0</v>
          </cell>
          <cell r="S5202">
            <v>0</v>
          </cell>
        </row>
        <row r="5203">
          <cell r="A5203" t="str">
            <v>FEH134474</v>
          </cell>
          <cell r="B5203" t="str">
            <v>FEH134474</v>
          </cell>
          <cell r="C5203">
            <v>44364</v>
          </cell>
          <cell r="F5203">
            <v>34552</v>
          </cell>
          <cell r="G5203" t="str">
            <v>EN REVISION</v>
          </cell>
          <cell r="I5203">
            <v>0</v>
          </cell>
          <cell r="J5203">
            <v>34552</v>
          </cell>
          <cell r="M5203">
            <v>0</v>
          </cell>
          <cell r="Q5203">
            <v>0</v>
          </cell>
          <cell r="S5203">
            <v>0</v>
          </cell>
        </row>
        <row r="5204">
          <cell r="A5204" t="str">
            <v>FEH134476</v>
          </cell>
          <cell r="B5204" t="str">
            <v>FEH134476</v>
          </cell>
          <cell r="C5204">
            <v>44364</v>
          </cell>
          <cell r="F5204">
            <v>234425</v>
          </cell>
          <cell r="G5204" t="str">
            <v>EN REVISION</v>
          </cell>
          <cell r="I5204">
            <v>0</v>
          </cell>
          <cell r="J5204">
            <v>234425</v>
          </cell>
          <cell r="M5204">
            <v>0</v>
          </cell>
          <cell r="Q5204">
            <v>0</v>
          </cell>
          <cell r="S5204">
            <v>0</v>
          </cell>
        </row>
        <row r="5205">
          <cell r="A5205" t="str">
            <v>FEH134477</v>
          </cell>
          <cell r="B5205" t="str">
            <v>FEH134477</v>
          </cell>
          <cell r="C5205">
            <v>44364</v>
          </cell>
          <cell r="F5205">
            <v>151029</v>
          </cell>
          <cell r="G5205" t="str">
            <v>EN REVISION</v>
          </cell>
          <cell r="I5205">
            <v>0</v>
          </cell>
          <cell r="J5205">
            <v>151029</v>
          </cell>
          <cell r="M5205">
            <v>0</v>
          </cell>
          <cell r="Q5205">
            <v>0</v>
          </cell>
          <cell r="S5205">
            <v>0</v>
          </cell>
        </row>
        <row r="5206">
          <cell r="A5206" t="str">
            <v>FEH134478</v>
          </cell>
          <cell r="B5206" t="str">
            <v>FEH134478</v>
          </cell>
          <cell r="C5206">
            <v>44364</v>
          </cell>
          <cell r="F5206">
            <v>28625</v>
          </cell>
          <cell r="G5206" t="str">
            <v>EN REVISION</v>
          </cell>
          <cell r="I5206">
            <v>0</v>
          </cell>
          <cell r="J5206">
            <v>28625</v>
          </cell>
          <cell r="M5206">
            <v>0</v>
          </cell>
          <cell r="Q5206">
            <v>0</v>
          </cell>
          <cell r="S5206">
            <v>0</v>
          </cell>
        </row>
        <row r="5207">
          <cell r="A5207" t="str">
            <v>FEH134503</v>
          </cell>
          <cell r="B5207" t="str">
            <v>FEH134503</v>
          </cell>
          <cell r="C5207">
            <v>44364</v>
          </cell>
          <cell r="F5207">
            <v>337056</v>
          </cell>
          <cell r="G5207" t="str">
            <v>EN REVISION</v>
          </cell>
          <cell r="I5207">
            <v>0</v>
          </cell>
          <cell r="J5207">
            <v>337056</v>
          </cell>
          <cell r="M5207">
            <v>0</v>
          </cell>
          <cell r="Q5207">
            <v>0</v>
          </cell>
          <cell r="S5207">
            <v>0</v>
          </cell>
        </row>
        <row r="5208">
          <cell r="A5208" t="str">
            <v>FEH134504</v>
          </cell>
          <cell r="B5208" t="str">
            <v>FEH134504</v>
          </cell>
          <cell r="C5208">
            <v>44364</v>
          </cell>
          <cell r="F5208">
            <v>24585</v>
          </cell>
          <cell r="G5208" t="str">
            <v>EN REVISION</v>
          </cell>
          <cell r="I5208">
            <v>0</v>
          </cell>
          <cell r="J5208">
            <v>24585</v>
          </cell>
          <cell r="M5208">
            <v>0</v>
          </cell>
          <cell r="Q5208">
            <v>0</v>
          </cell>
          <cell r="S5208">
            <v>0</v>
          </cell>
        </row>
        <row r="5209">
          <cell r="A5209" t="str">
            <v>FEH134510</v>
          </cell>
          <cell r="B5209" t="str">
            <v>FEH134510</v>
          </cell>
          <cell r="C5209">
            <v>44364</v>
          </cell>
          <cell r="F5209">
            <v>35926</v>
          </cell>
          <cell r="G5209" t="str">
            <v>EN REVISION</v>
          </cell>
          <cell r="I5209">
            <v>0</v>
          </cell>
          <cell r="J5209">
            <v>35926</v>
          </cell>
          <cell r="M5209">
            <v>0</v>
          </cell>
          <cell r="Q5209">
            <v>0</v>
          </cell>
          <cell r="S5209">
            <v>0</v>
          </cell>
        </row>
        <row r="5210">
          <cell r="A5210" t="str">
            <v>FEH134528</v>
          </cell>
          <cell r="B5210" t="str">
            <v>FEH134528</v>
          </cell>
          <cell r="C5210">
            <v>44364</v>
          </cell>
          <cell r="F5210">
            <v>46738</v>
          </cell>
          <cell r="G5210" t="str">
            <v>NO RADICADO</v>
          </cell>
          <cell r="I5210">
            <v>46738</v>
          </cell>
          <cell r="J5210">
            <v>0</v>
          </cell>
          <cell r="M5210">
            <v>0</v>
          </cell>
          <cell r="Q5210">
            <v>0</v>
          </cell>
          <cell r="S5210">
            <v>0</v>
          </cell>
        </row>
        <row r="5211">
          <cell r="A5211" t="str">
            <v>FEH134648</v>
          </cell>
          <cell r="B5211" t="str">
            <v>FEH134648</v>
          </cell>
          <cell r="C5211">
            <v>44364</v>
          </cell>
          <cell r="F5211">
            <v>38110</v>
          </cell>
          <cell r="G5211" t="str">
            <v>EN REVISION</v>
          </cell>
          <cell r="I5211">
            <v>0</v>
          </cell>
          <cell r="J5211">
            <v>38110</v>
          </cell>
          <cell r="M5211">
            <v>0</v>
          </cell>
          <cell r="Q5211">
            <v>0</v>
          </cell>
          <cell r="S5211">
            <v>0</v>
          </cell>
        </row>
        <row r="5212">
          <cell r="A5212" t="str">
            <v>FEH134649</v>
          </cell>
          <cell r="B5212" t="str">
            <v>FEH134649</v>
          </cell>
          <cell r="C5212">
            <v>44364</v>
          </cell>
          <cell r="F5212">
            <v>38110</v>
          </cell>
          <cell r="G5212" t="str">
            <v>EN REVISION</v>
          </cell>
          <cell r="I5212">
            <v>0</v>
          </cell>
          <cell r="J5212">
            <v>38110</v>
          </cell>
          <cell r="M5212">
            <v>0</v>
          </cell>
          <cell r="Q5212">
            <v>0</v>
          </cell>
          <cell r="S5212">
            <v>0</v>
          </cell>
        </row>
        <row r="5213">
          <cell r="A5213" t="str">
            <v>FEH134655</v>
          </cell>
          <cell r="B5213" t="str">
            <v>FEH134655</v>
          </cell>
          <cell r="C5213">
            <v>44364</v>
          </cell>
          <cell r="F5213">
            <v>55000</v>
          </cell>
          <cell r="G5213" t="str">
            <v>EN REVISION</v>
          </cell>
          <cell r="I5213">
            <v>0</v>
          </cell>
          <cell r="J5213">
            <v>55000</v>
          </cell>
          <cell r="M5213">
            <v>0</v>
          </cell>
          <cell r="Q5213">
            <v>0</v>
          </cell>
          <cell r="S5213">
            <v>0</v>
          </cell>
        </row>
        <row r="5214">
          <cell r="A5214" t="str">
            <v>FEH134680</v>
          </cell>
          <cell r="B5214" t="str">
            <v>FEH134680</v>
          </cell>
          <cell r="C5214">
            <v>44364</v>
          </cell>
          <cell r="F5214">
            <v>38110</v>
          </cell>
          <cell r="G5214" t="str">
            <v>EN REVISION</v>
          </cell>
          <cell r="I5214">
            <v>0</v>
          </cell>
          <cell r="J5214">
            <v>38110</v>
          </cell>
          <cell r="M5214">
            <v>0</v>
          </cell>
          <cell r="Q5214">
            <v>0</v>
          </cell>
          <cell r="S5214">
            <v>0</v>
          </cell>
        </row>
        <row r="5215">
          <cell r="A5215" t="str">
            <v>FEH134781</v>
          </cell>
          <cell r="B5215" t="str">
            <v>FEH134781</v>
          </cell>
          <cell r="C5215">
            <v>44364</v>
          </cell>
          <cell r="F5215">
            <v>95736</v>
          </cell>
          <cell r="G5215" t="str">
            <v>EN REVISION</v>
          </cell>
          <cell r="I5215">
            <v>0</v>
          </cell>
          <cell r="J5215">
            <v>95736</v>
          </cell>
          <cell r="M5215">
            <v>0</v>
          </cell>
          <cell r="Q5215">
            <v>0</v>
          </cell>
          <cell r="S5215">
            <v>0</v>
          </cell>
        </row>
        <row r="5216">
          <cell r="A5216" t="str">
            <v>FEH134782</v>
          </cell>
          <cell r="B5216" t="str">
            <v>FEH134782</v>
          </cell>
          <cell r="C5216">
            <v>44364</v>
          </cell>
          <cell r="F5216">
            <v>24585</v>
          </cell>
          <cell r="G5216" t="str">
            <v>EN REVISION</v>
          </cell>
          <cell r="I5216">
            <v>0</v>
          </cell>
          <cell r="J5216">
            <v>24585</v>
          </cell>
          <cell r="M5216">
            <v>0</v>
          </cell>
          <cell r="Q5216">
            <v>0</v>
          </cell>
          <cell r="S5216">
            <v>0</v>
          </cell>
        </row>
        <row r="5217">
          <cell r="A5217" t="str">
            <v>FEH134786</v>
          </cell>
          <cell r="B5217" t="str">
            <v>FEH134786</v>
          </cell>
          <cell r="C5217">
            <v>44364</v>
          </cell>
          <cell r="F5217">
            <v>66950</v>
          </cell>
          <cell r="G5217" t="str">
            <v>EN REVISION</v>
          </cell>
          <cell r="I5217">
            <v>0</v>
          </cell>
          <cell r="J5217">
            <v>66950</v>
          </cell>
          <cell r="M5217">
            <v>0</v>
          </cell>
          <cell r="Q5217">
            <v>0</v>
          </cell>
          <cell r="S5217">
            <v>0</v>
          </cell>
        </row>
        <row r="5218">
          <cell r="A5218" t="str">
            <v>FEH134822</v>
          </cell>
          <cell r="B5218" t="str">
            <v>FEH134822</v>
          </cell>
          <cell r="C5218">
            <v>44365</v>
          </cell>
          <cell r="F5218">
            <v>117035</v>
          </cell>
          <cell r="G5218" t="str">
            <v>EN REVISION</v>
          </cell>
          <cell r="I5218">
            <v>0</v>
          </cell>
          <cell r="J5218">
            <v>117035</v>
          </cell>
          <cell r="M5218">
            <v>0</v>
          </cell>
          <cell r="Q5218">
            <v>0</v>
          </cell>
          <cell r="S5218">
            <v>0</v>
          </cell>
        </row>
        <row r="5219">
          <cell r="A5219" t="str">
            <v>FEH134823</v>
          </cell>
          <cell r="B5219" t="str">
            <v>FEH134823</v>
          </cell>
          <cell r="C5219">
            <v>44365</v>
          </cell>
          <cell r="F5219">
            <v>108318</v>
          </cell>
          <cell r="G5219" t="str">
            <v>EN REVISION</v>
          </cell>
          <cell r="I5219">
            <v>0</v>
          </cell>
          <cell r="J5219">
            <v>108318</v>
          </cell>
          <cell r="M5219">
            <v>0</v>
          </cell>
          <cell r="Q5219">
            <v>0</v>
          </cell>
          <cell r="S5219">
            <v>0</v>
          </cell>
        </row>
        <row r="5220">
          <cell r="A5220" t="str">
            <v>FEH134825</v>
          </cell>
          <cell r="B5220" t="str">
            <v>FEH134825</v>
          </cell>
          <cell r="C5220">
            <v>44365</v>
          </cell>
          <cell r="F5220">
            <v>32018</v>
          </cell>
          <cell r="G5220" t="str">
            <v>EN REVISION</v>
          </cell>
          <cell r="I5220">
            <v>0</v>
          </cell>
          <cell r="J5220">
            <v>32018</v>
          </cell>
          <cell r="M5220">
            <v>0</v>
          </cell>
          <cell r="Q5220">
            <v>0</v>
          </cell>
          <cell r="S5220">
            <v>0</v>
          </cell>
        </row>
        <row r="5221">
          <cell r="A5221" t="str">
            <v>FEH134826</v>
          </cell>
          <cell r="B5221" t="str">
            <v>FEH134826</v>
          </cell>
          <cell r="C5221">
            <v>44365</v>
          </cell>
          <cell r="F5221">
            <v>79746</v>
          </cell>
          <cell r="G5221" t="str">
            <v>EN REVISION</v>
          </cell>
          <cell r="I5221">
            <v>0</v>
          </cell>
          <cell r="J5221">
            <v>79746</v>
          </cell>
          <cell r="M5221">
            <v>0</v>
          </cell>
          <cell r="Q5221">
            <v>0</v>
          </cell>
          <cell r="S5221">
            <v>0</v>
          </cell>
        </row>
        <row r="5222">
          <cell r="A5222" t="str">
            <v>FEH134827</v>
          </cell>
          <cell r="B5222" t="str">
            <v>FEH134827</v>
          </cell>
          <cell r="C5222">
            <v>44365</v>
          </cell>
          <cell r="F5222">
            <v>122596</v>
          </cell>
          <cell r="G5222" t="str">
            <v>EN REVISION</v>
          </cell>
          <cell r="I5222">
            <v>0</v>
          </cell>
          <cell r="J5222">
            <v>122596</v>
          </cell>
          <cell r="M5222">
            <v>0</v>
          </cell>
          <cell r="Q5222">
            <v>0</v>
          </cell>
          <cell r="S5222">
            <v>0</v>
          </cell>
        </row>
        <row r="5223">
          <cell r="A5223" t="str">
            <v>FEH134828</v>
          </cell>
          <cell r="B5223" t="str">
            <v>FEH134828</v>
          </cell>
          <cell r="C5223">
            <v>44365</v>
          </cell>
          <cell r="F5223">
            <v>14946</v>
          </cell>
          <cell r="G5223" t="str">
            <v>EN REVISION</v>
          </cell>
          <cell r="I5223">
            <v>0</v>
          </cell>
          <cell r="J5223">
            <v>14946</v>
          </cell>
          <cell r="M5223">
            <v>0</v>
          </cell>
          <cell r="Q5223">
            <v>0</v>
          </cell>
          <cell r="S5223">
            <v>0</v>
          </cell>
        </row>
        <row r="5224">
          <cell r="A5224" t="str">
            <v>FEH134829</v>
          </cell>
          <cell r="B5224" t="str">
            <v>FEH134829</v>
          </cell>
          <cell r="C5224">
            <v>44365</v>
          </cell>
          <cell r="F5224">
            <v>18004</v>
          </cell>
          <cell r="G5224" t="str">
            <v>EN REVISION</v>
          </cell>
          <cell r="I5224">
            <v>0</v>
          </cell>
          <cell r="J5224">
            <v>18004</v>
          </cell>
          <cell r="M5224">
            <v>0</v>
          </cell>
          <cell r="Q5224">
            <v>0</v>
          </cell>
          <cell r="S5224">
            <v>0</v>
          </cell>
        </row>
        <row r="5225">
          <cell r="A5225" t="str">
            <v>FEH134830</v>
          </cell>
          <cell r="B5225" t="str">
            <v>FEH134830</v>
          </cell>
          <cell r="C5225">
            <v>44365</v>
          </cell>
          <cell r="F5225">
            <v>37850</v>
          </cell>
          <cell r="G5225" t="str">
            <v>EN REVISION</v>
          </cell>
          <cell r="I5225">
            <v>0</v>
          </cell>
          <cell r="J5225">
            <v>37850</v>
          </cell>
          <cell r="M5225">
            <v>0</v>
          </cell>
          <cell r="Q5225">
            <v>0</v>
          </cell>
          <cell r="S5225">
            <v>0</v>
          </cell>
        </row>
        <row r="5226">
          <cell r="A5226" t="str">
            <v>FEH134834</v>
          </cell>
          <cell r="B5226" t="str">
            <v>FEH134834</v>
          </cell>
          <cell r="C5226">
            <v>44365</v>
          </cell>
          <cell r="F5226">
            <v>148810</v>
          </cell>
          <cell r="G5226" t="str">
            <v>EN REVISION</v>
          </cell>
          <cell r="I5226">
            <v>0</v>
          </cell>
          <cell r="J5226">
            <v>148810</v>
          </cell>
          <cell r="M5226">
            <v>0</v>
          </cell>
          <cell r="Q5226">
            <v>0</v>
          </cell>
          <cell r="S5226">
            <v>0</v>
          </cell>
        </row>
        <row r="5227">
          <cell r="A5227" t="str">
            <v>FEH134836</v>
          </cell>
          <cell r="B5227" t="str">
            <v>FEH134836</v>
          </cell>
          <cell r="C5227">
            <v>44365</v>
          </cell>
          <cell r="F5227">
            <v>80832</v>
          </cell>
          <cell r="G5227" t="str">
            <v>NO RADICADO</v>
          </cell>
          <cell r="I5227">
            <v>80832</v>
          </cell>
          <cell r="J5227">
            <v>0</v>
          </cell>
          <cell r="M5227">
            <v>0</v>
          </cell>
          <cell r="Q5227">
            <v>0</v>
          </cell>
          <cell r="S5227">
            <v>0</v>
          </cell>
        </row>
        <row r="5228">
          <cell r="A5228" t="str">
            <v>FEH134837</v>
          </cell>
          <cell r="B5228" t="str">
            <v>FEH134837</v>
          </cell>
          <cell r="C5228">
            <v>44365</v>
          </cell>
          <cell r="F5228">
            <v>38196</v>
          </cell>
          <cell r="G5228" t="str">
            <v>EN REVISION</v>
          </cell>
          <cell r="I5228">
            <v>0</v>
          </cell>
          <cell r="J5228">
            <v>38196</v>
          </cell>
          <cell r="M5228">
            <v>0</v>
          </cell>
          <cell r="Q5228">
            <v>0</v>
          </cell>
          <cell r="S5228">
            <v>0</v>
          </cell>
        </row>
        <row r="5229">
          <cell r="A5229" t="str">
            <v>FEH134839</v>
          </cell>
          <cell r="B5229" t="str">
            <v>FEH134839</v>
          </cell>
          <cell r="C5229">
            <v>44365</v>
          </cell>
          <cell r="F5229">
            <v>14946</v>
          </cell>
          <cell r="G5229" t="str">
            <v>EN REVISION</v>
          </cell>
          <cell r="I5229">
            <v>0</v>
          </cell>
          <cell r="J5229">
            <v>14946</v>
          </cell>
          <cell r="M5229">
            <v>0</v>
          </cell>
          <cell r="Q5229">
            <v>0</v>
          </cell>
          <cell r="S5229">
            <v>0</v>
          </cell>
        </row>
        <row r="5230">
          <cell r="A5230" t="str">
            <v>FEH134843</v>
          </cell>
          <cell r="B5230" t="str">
            <v>FEH134843</v>
          </cell>
          <cell r="C5230">
            <v>44365</v>
          </cell>
          <cell r="F5230">
            <v>165106</v>
          </cell>
          <cell r="G5230" t="str">
            <v>EN REVISION</v>
          </cell>
          <cell r="I5230">
            <v>0</v>
          </cell>
          <cell r="J5230">
            <v>165106</v>
          </cell>
          <cell r="M5230">
            <v>0</v>
          </cell>
          <cell r="Q5230">
            <v>0</v>
          </cell>
          <cell r="S5230">
            <v>0</v>
          </cell>
        </row>
        <row r="5231">
          <cell r="A5231" t="str">
            <v>FEH134844</v>
          </cell>
          <cell r="B5231" t="str">
            <v>FEH134844</v>
          </cell>
          <cell r="C5231">
            <v>44365</v>
          </cell>
          <cell r="F5231">
            <v>118603</v>
          </cell>
          <cell r="G5231" t="str">
            <v>EN REVISION</v>
          </cell>
          <cell r="I5231">
            <v>0</v>
          </cell>
          <cell r="J5231">
            <v>118603</v>
          </cell>
          <cell r="M5231">
            <v>0</v>
          </cell>
          <cell r="Q5231">
            <v>0</v>
          </cell>
          <cell r="S5231">
            <v>0</v>
          </cell>
        </row>
        <row r="5232">
          <cell r="A5232" t="str">
            <v>FEH134845</v>
          </cell>
          <cell r="B5232" t="str">
            <v>FEH134845</v>
          </cell>
          <cell r="C5232">
            <v>44365</v>
          </cell>
          <cell r="F5232">
            <v>15973</v>
          </cell>
          <cell r="G5232" t="str">
            <v>EN REVISION</v>
          </cell>
          <cell r="I5232">
            <v>0</v>
          </cell>
          <cell r="J5232">
            <v>15973</v>
          </cell>
          <cell r="M5232">
            <v>0</v>
          </cell>
          <cell r="Q5232">
            <v>0</v>
          </cell>
          <cell r="S5232">
            <v>0</v>
          </cell>
        </row>
        <row r="5233">
          <cell r="A5233" t="str">
            <v>FEH134846</v>
          </cell>
          <cell r="B5233" t="str">
            <v>FEH134846</v>
          </cell>
          <cell r="C5233">
            <v>44365</v>
          </cell>
          <cell r="F5233">
            <v>131751</v>
          </cell>
          <cell r="G5233" t="str">
            <v>EN REVISION</v>
          </cell>
          <cell r="I5233">
            <v>0</v>
          </cell>
          <cell r="J5233">
            <v>131751</v>
          </cell>
          <cell r="M5233">
            <v>0</v>
          </cell>
          <cell r="Q5233">
            <v>0</v>
          </cell>
          <cell r="S5233">
            <v>0</v>
          </cell>
        </row>
        <row r="5234">
          <cell r="A5234" t="str">
            <v>FEH134847</v>
          </cell>
          <cell r="B5234" t="str">
            <v>FEH134847</v>
          </cell>
          <cell r="C5234">
            <v>44365</v>
          </cell>
          <cell r="F5234">
            <v>151504</v>
          </cell>
          <cell r="G5234" t="str">
            <v>EN REVISION</v>
          </cell>
          <cell r="I5234">
            <v>0</v>
          </cell>
          <cell r="J5234">
            <v>151504</v>
          </cell>
          <cell r="M5234">
            <v>0</v>
          </cell>
          <cell r="Q5234">
            <v>0</v>
          </cell>
          <cell r="S5234">
            <v>0</v>
          </cell>
        </row>
        <row r="5235">
          <cell r="A5235" t="str">
            <v>FEH134848</v>
          </cell>
          <cell r="B5235" t="str">
            <v>FEH134848</v>
          </cell>
          <cell r="C5235">
            <v>44365</v>
          </cell>
          <cell r="F5235">
            <v>15799</v>
          </cell>
          <cell r="G5235" t="str">
            <v>EN REVISION</v>
          </cell>
          <cell r="I5235">
            <v>0</v>
          </cell>
          <cell r="J5235">
            <v>15799</v>
          </cell>
          <cell r="M5235">
            <v>0</v>
          </cell>
          <cell r="Q5235">
            <v>0</v>
          </cell>
          <cell r="S5235">
            <v>0</v>
          </cell>
        </row>
        <row r="5236">
          <cell r="A5236" t="str">
            <v>FEH134849</v>
          </cell>
          <cell r="B5236" t="str">
            <v>FEH134849</v>
          </cell>
          <cell r="C5236">
            <v>44365</v>
          </cell>
          <cell r="F5236">
            <v>148256</v>
          </cell>
          <cell r="G5236" t="str">
            <v>EN REVISION</v>
          </cell>
          <cell r="I5236">
            <v>0</v>
          </cell>
          <cell r="J5236">
            <v>148256</v>
          </cell>
          <cell r="M5236">
            <v>0</v>
          </cell>
          <cell r="Q5236">
            <v>0</v>
          </cell>
          <cell r="S5236">
            <v>0</v>
          </cell>
        </row>
        <row r="5237">
          <cell r="A5237" t="str">
            <v>FEH134850</v>
          </cell>
          <cell r="B5237" t="str">
            <v>FEH134850</v>
          </cell>
          <cell r="C5237">
            <v>44365</v>
          </cell>
          <cell r="F5237">
            <v>33328</v>
          </cell>
          <cell r="G5237" t="str">
            <v>EN REVISION</v>
          </cell>
          <cell r="I5237">
            <v>0</v>
          </cell>
          <cell r="J5237">
            <v>33328</v>
          </cell>
          <cell r="M5237">
            <v>0</v>
          </cell>
          <cell r="Q5237">
            <v>0</v>
          </cell>
          <cell r="S5237">
            <v>0</v>
          </cell>
        </row>
        <row r="5238">
          <cell r="A5238" t="str">
            <v>FEH134851</v>
          </cell>
          <cell r="B5238" t="str">
            <v>FEH134851</v>
          </cell>
          <cell r="C5238">
            <v>44365</v>
          </cell>
          <cell r="F5238">
            <v>229214</v>
          </cell>
          <cell r="G5238" t="str">
            <v>EN REVISION</v>
          </cell>
          <cell r="I5238">
            <v>0</v>
          </cell>
          <cell r="J5238">
            <v>229214</v>
          </cell>
          <cell r="M5238">
            <v>0</v>
          </cell>
          <cell r="Q5238">
            <v>0</v>
          </cell>
          <cell r="S5238">
            <v>0</v>
          </cell>
        </row>
        <row r="5239">
          <cell r="A5239" t="str">
            <v>FEH134852</v>
          </cell>
          <cell r="B5239" t="str">
            <v>FEH134852</v>
          </cell>
          <cell r="C5239">
            <v>44365</v>
          </cell>
          <cell r="F5239">
            <v>15499</v>
          </cell>
          <cell r="G5239" t="str">
            <v>EN REVISION</v>
          </cell>
          <cell r="I5239">
            <v>0</v>
          </cell>
          <cell r="J5239">
            <v>15499</v>
          </cell>
          <cell r="M5239">
            <v>0</v>
          </cell>
          <cell r="Q5239">
            <v>0</v>
          </cell>
          <cell r="S5239">
            <v>0</v>
          </cell>
        </row>
        <row r="5240">
          <cell r="A5240" t="str">
            <v>FEH134853</v>
          </cell>
          <cell r="B5240" t="str">
            <v>FEH134853</v>
          </cell>
          <cell r="C5240">
            <v>44365</v>
          </cell>
          <cell r="F5240">
            <v>30854</v>
          </cell>
          <cell r="G5240" t="str">
            <v>EN REVISION</v>
          </cell>
          <cell r="I5240">
            <v>0</v>
          </cell>
          <cell r="J5240">
            <v>30854</v>
          </cell>
          <cell r="M5240">
            <v>0</v>
          </cell>
          <cell r="Q5240">
            <v>0</v>
          </cell>
          <cell r="S5240">
            <v>0</v>
          </cell>
        </row>
        <row r="5241">
          <cell r="A5241" t="str">
            <v>FEH134854</v>
          </cell>
          <cell r="B5241" t="str">
            <v>FEH134854</v>
          </cell>
          <cell r="C5241">
            <v>44365</v>
          </cell>
          <cell r="F5241">
            <v>141430</v>
          </cell>
          <cell r="G5241" t="str">
            <v>EN REVISION</v>
          </cell>
          <cell r="I5241">
            <v>0</v>
          </cell>
          <cell r="J5241">
            <v>141430</v>
          </cell>
          <cell r="M5241">
            <v>0</v>
          </cell>
          <cell r="Q5241">
            <v>0</v>
          </cell>
          <cell r="S5241">
            <v>0</v>
          </cell>
        </row>
        <row r="5242">
          <cell r="A5242" t="str">
            <v>FEH134855</v>
          </cell>
          <cell r="B5242" t="str">
            <v>FEH134855</v>
          </cell>
          <cell r="C5242">
            <v>44365</v>
          </cell>
          <cell r="F5242">
            <v>14946</v>
          </cell>
          <cell r="G5242" t="str">
            <v>EN REVISION</v>
          </cell>
          <cell r="I5242">
            <v>0</v>
          </cell>
          <cell r="J5242">
            <v>14946</v>
          </cell>
          <cell r="M5242">
            <v>0</v>
          </cell>
          <cell r="Q5242">
            <v>0</v>
          </cell>
          <cell r="S5242">
            <v>0</v>
          </cell>
        </row>
        <row r="5243">
          <cell r="A5243" t="str">
            <v>FEH134856</v>
          </cell>
          <cell r="B5243" t="str">
            <v>FEH134856</v>
          </cell>
          <cell r="C5243">
            <v>44365</v>
          </cell>
          <cell r="F5243">
            <v>14946</v>
          </cell>
          <cell r="G5243" t="str">
            <v>EN REVISION</v>
          </cell>
          <cell r="I5243">
            <v>0</v>
          </cell>
          <cell r="J5243">
            <v>14946</v>
          </cell>
          <cell r="M5243">
            <v>0</v>
          </cell>
          <cell r="Q5243">
            <v>0</v>
          </cell>
          <cell r="S5243">
            <v>0</v>
          </cell>
        </row>
        <row r="5244">
          <cell r="A5244" t="str">
            <v>FEH134857</v>
          </cell>
          <cell r="B5244" t="str">
            <v>FEH134857</v>
          </cell>
          <cell r="C5244">
            <v>44365</v>
          </cell>
          <cell r="F5244">
            <v>46324</v>
          </cell>
          <cell r="G5244" t="str">
            <v>EN REVISION</v>
          </cell>
          <cell r="I5244">
            <v>0</v>
          </cell>
          <cell r="J5244">
            <v>46324</v>
          </cell>
          <cell r="M5244">
            <v>0</v>
          </cell>
          <cell r="Q5244">
            <v>0</v>
          </cell>
          <cell r="S5244">
            <v>0</v>
          </cell>
        </row>
        <row r="5245">
          <cell r="A5245" t="str">
            <v>FEH134859</v>
          </cell>
          <cell r="B5245" t="str">
            <v>FEH134859</v>
          </cell>
          <cell r="C5245">
            <v>44365</v>
          </cell>
          <cell r="F5245">
            <v>28054</v>
          </cell>
          <cell r="G5245" t="str">
            <v>EN REVISION</v>
          </cell>
          <cell r="I5245">
            <v>0</v>
          </cell>
          <cell r="J5245">
            <v>28054</v>
          </cell>
          <cell r="M5245">
            <v>0</v>
          </cell>
          <cell r="Q5245">
            <v>0</v>
          </cell>
          <cell r="S5245">
            <v>0</v>
          </cell>
        </row>
        <row r="5246">
          <cell r="A5246" t="str">
            <v>FEH134865</v>
          </cell>
          <cell r="B5246" t="str">
            <v>FEH134865</v>
          </cell>
          <cell r="C5246">
            <v>44365</v>
          </cell>
          <cell r="F5246">
            <v>71795</v>
          </cell>
          <cell r="G5246" t="str">
            <v>EN REVISION</v>
          </cell>
          <cell r="I5246">
            <v>0</v>
          </cell>
          <cell r="J5246">
            <v>71795</v>
          </cell>
          <cell r="M5246">
            <v>0</v>
          </cell>
          <cell r="Q5246">
            <v>0</v>
          </cell>
          <cell r="S5246">
            <v>0</v>
          </cell>
        </row>
        <row r="5247">
          <cell r="A5247" t="str">
            <v>FEH134866</v>
          </cell>
          <cell r="B5247" t="str">
            <v>FEH134866</v>
          </cell>
          <cell r="C5247">
            <v>44365</v>
          </cell>
          <cell r="F5247">
            <v>80832</v>
          </cell>
          <cell r="G5247" t="str">
            <v>NO RADICADO</v>
          </cell>
          <cell r="I5247">
            <v>80832</v>
          </cell>
          <cell r="J5247">
            <v>0</v>
          </cell>
          <cell r="M5247">
            <v>0</v>
          </cell>
          <cell r="Q5247">
            <v>0</v>
          </cell>
          <cell r="S5247">
            <v>0</v>
          </cell>
        </row>
        <row r="5248">
          <cell r="A5248" t="str">
            <v>FEH134867</v>
          </cell>
          <cell r="B5248" t="str">
            <v>FEH134867</v>
          </cell>
          <cell r="C5248">
            <v>44365</v>
          </cell>
          <cell r="F5248">
            <v>224987</v>
          </cell>
          <cell r="G5248" t="str">
            <v>EN REVISION</v>
          </cell>
          <cell r="I5248">
            <v>0</v>
          </cell>
          <cell r="J5248">
            <v>224987</v>
          </cell>
          <cell r="M5248">
            <v>0</v>
          </cell>
          <cell r="Q5248">
            <v>0</v>
          </cell>
          <cell r="S5248">
            <v>0</v>
          </cell>
        </row>
        <row r="5249">
          <cell r="A5249" t="str">
            <v>FEH134868</v>
          </cell>
          <cell r="B5249" t="str">
            <v>FEH134868</v>
          </cell>
          <cell r="C5249">
            <v>44365</v>
          </cell>
          <cell r="F5249">
            <v>129148</v>
          </cell>
          <cell r="G5249" t="str">
            <v>EN REVISION</v>
          </cell>
          <cell r="I5249">
            <v>0</v>
          </cell>
          <cell r="J5249">
            <v>129148</v>
          </cell>
          <cell r="M5249">
            <v>0</v>
          </cell>
          <cell r="Q5249">
            <v>0</v>
          </cell>
          <cell r="S5249">
            <v>0</v>
          </cell>
        </row>
        <row r="5250">
          <cell r="A5250" t="str">
            <v>FEH134869</v>
          </cell>
          <cell r="B5250" t="str">
            <v>FEH134869</v>
          </cell>
          <cell r="C5250">
            <v>44365</v>
          </cell>
          <cell r="F5250">
            <v>80832</v>
          </cell>
          <cell r="G5250" t="str">
            <v>NO RADICADO</v>
          </cell>
          <cell r="I5250">
            <v>80832</v>
          </cell>
          <cell r="J5250">
            <v>0</v>
          </cell>
          <cell r="M5250">
            <v>0</v>
          </cell>
          <cell r="Q5250">
            <v>0</v>
          </cell>
          <cell r="S5250">
            <v>0</v>
          </cell>
        </row>
        <row r="5251">
          <cell r="A5251" t="str">
            <v>FEH134870</v>
          </cell>
          <cell r="B5251" t="str">
            <v>FEH134870</v>
          </cell>
          <cell r="C5251">
            <v>44365</v>
          </cell>
          <cell r="F5251">
            <v>120000</v>
          </cell>
          <cell r="G5251" t="str">
            <v>EN REVISION ADRES-CANASTA COVID</v>
          </cell>
          <cell r="I5251">
            <v>0</v>
          </cell>
          <cell r="J5251">
            <v>120000</v>
          </cell>
          <cell r="M5251">
            <v>0</v>
          </cell>
          <cell r="Q5251">
            <v>0</v>
          </cell>
          <cell r="S5251">
            <v>0</v>
          </cell>
        </row>
        <row r="5252">
          <cell r="A5252" t="str">
            <v>FEH134871</v>
          </cell>
          <cell r="B5252" t="str">
            <v>FEH134871</v>
          </cell>
          <cell r="C5252">
            <v>44365</v>
          </cell>
          <cell r="F5252">
            <v>89440</v>
          </cell>
          <cell r="G5252" t="str">
            <v>EN REVISION</v>
          </cell>
          <cell r="I5252">
            <v>0</v>
          </cell>
          <cell r="J5252">
            <v>89440</v>
          </cell>
          <cell r="M5252">
            <v>0</v>
          </cell>
          <cell r="Q5252">
            <v>0</v>
          </cell>
          <cell r="S5252">
            <v>0</v>
          </cell>
        </row>
        <row r="5253">
          <cell r="A5253" t="str">
            <v>FEH134872</v>
          </cell>
          <cell r="B5253" t="str">
            <v>FEH134872</v>
          </cell>
          <cell r="C5253">
            <v>44365</v>
          </cell>
          <cell r="F5253">
            <v>216994</v>
          </cell>
          <cell r="G5253" t="str">
            <v>NO RADICADO</v>
          </cell>
          <cell r="I5253">
            <v>216994</v>
          </cell>
          <cell r="J5253">
            <v>0</v>
          </cell>
          <cell r="M5253">
            <v>0</v>
          </cell>
          <cell r="Q5253">
            <v>0</v>
          </cell>
          <cell r="S5253">
            <v>0</v>
          </cell>
        </row>
        <row r="5254">
          <cell r="A5254" t="str">
            <v>FEH134909</v>
          </cell>
          <cell r="B5254" t="str">
            <v>FEH134909</v>
          </cell>
          <cell r="C5254">
            <v>44365</v>
          </cell>
          <cell r="F5254">
            <v>66950</v>
          </cell>
          <cell r="G5254" t="str">
            <v>EN REVISION</v>
          </cell>
          <cell r="I5254">
            <v>0</v>
          </cell>
          <cell r="J5254">
            <v>66950</v>
          </cell>
          <cell r="M5254">
            <v>0</v>
          </cell>
          <cell r="Q5254">
            <v>0</v>
          </cell>
          <cell r="S5254">
            <v>0</v>
          </cell>
        </row>
        <row r="5255">
          <cell r="A5255" t="str">
            <v>FEH134910</v>
          </cell>
          <cell r="B5255" t="str">
            <v>FEH134910</v>
          </cell>
          <cell r="C5255">
            <v>44365</v>
          </cell>
          <cell r="F5255">
            <v>66950</v>
          </cell>
          <cell r="G5255" t="str">
            <v>EN REVISION</v>
          </cell>
          <cell r="I5255">
            <v>0</v>
          </cell>
          <cell r="J5255">
            <v>66950</v>
          </cell>
          <cell r="M5255">
            <v>0</v>
          </cell>
          <cell r="Q5255">
            <v>0</v>
          </cell>
          <cell r="S5255">
            <v>0</v>
          </cell>
        </row>
        <row r="5256">
          <cell r="A5256" t="str">
            <v>FEH134944</v>
          </cell>
          <cell r="B5256" t="str">
            <v>FEH134944</v>
          </cell>
          <cell r="C5256">
            <v>44365</v>
          </cell>
          <cell r="F5256">
            <v>95736</v>
          </cell>
          <cell r="G5256" t="str">
            <v>EN REVISION</v>
          </cell>
          <cell r="I5256">
            <v>0</v>
          </cell>
          <cell r="J5256">
            <v>95736</v>
          </cell>
          <cell r="M5256">
            <v>0</v>
          </cell>
          <cell r="Q5256">
            <v>0</v>
          </cell>
          <cell r="S5256">
            <v>0</v>
          </cell>
        </row>
        <row r="5257">
          <cell r="A5257" t="str">
            <v>FEH135058</v>
          </cell>
          <cell r="B5257" t="str">
            <v>FEH135058</v>
          </cell>
          <cell r="C5257">
            <v>44365</v>
          </cell>
          <cell r="F5257">
            <v>1413701</v>
          </cell>
          <cell r="G5257" t="str">
            <v>EN REVISION</v>
          </cell>
          <cell r="I5257">
            <v>0</v>
          </cell>
          <cell r="J5257">
            <v>1413701</v>
          </cell>
          <cell r="M5257">
            <v>0</v>
          </cell>
          <cell r="Q5257">
            <v>0</v>
          </cell>
          <cell r="S5257">
            <v>0</v>
          </cell>
        </row>
        <row r="5258">
          <cell r="A5258" t="str">
            <v>FEH135158</v>
          </cell>
          <cell r="B5258" t="str">
            <v>FEH135158</v>
          </cell>
          <cell r="C5258">
            <v>44365</v>
          </cell>
          <cell r="F5258">
            <v>38110</v>
          </cell>
          <cell r="G5258" t="str">
            <v>EN REVISION</v>
          </cell>
          <cell r="I5258">
            <v>0</v>
          </cell>
          <cell r="J5258">
            <v>38110</v>
          </cell>
          <cell r="M5258">
            <v>0</v>
          </cell>
          <cell r="Q5258">
            <v>0</v>
          </cell>
          <cell r="S5258">
            <v>0</v>
          </cell>
        </row>
        <row r="5259">
          <cell r="A5259" t="str">
            <v>FEH135161</v>
          </cell>
          <cell r="B5259" t="str">
            <v>FEH135161</v>
          </cell>
          <cell r="C5259">
            <v>44365</v>
          </cell>
          <cell r="F5259">
            <v>38110</v>
          </cell>
          <cell r="G5259" t="str">
            <v>EN REVISION</v>
          </cell>
          <cell r="I5259">
            <v>0</v>
          </cell>
          <cell r="J5259">
            <v>38110</v>
          </cell>
          <cell r="M5259">
            <v>0</v>
          </cell>
          <cell r="Q5259">
            <v>0</v>
          </cell>
          <cell r="S5259">
            <v>0</v>
          </cell>
        </row>
        <row r="5260">
          <cell r="A5260" t="str">
            <v>FEH135163</v>
          </cell>
          <cell r="B5260" t="str">
            <v>FEH135163</v>
          </cell>
          <cell r="C5260">
            <v>44365</v>
          </cell>
          <cell r="F5260">
            <v>145620</v>
          </cell>
          <cell r="G5260" t="str">
            <v>EN REVISION</v>
          </cell>
          <cell r="I5260">
            <v>0</v>
          </cell>
          <cell r="J5260">
            <v>145620</v>
          </cell>
          <cell r="M5260">
            <v>0</v>
          </cell>
          <cell r="Q5260">
            <v>0</v>
          </cell>
          <cell r="S5260">
            <v>0</v>
          </cell>
        </row>
        <row r="5261">
          <cell r="A5261" t="str">
            <v>FEH135322</v>
          </cell>
          <cell r="B5261" t="str">
            <v>FEH135322</v>
          </cell>
          <cell r="C5261">
            <v>44366</v>
          </cell>
          <cell r="F5261">
            <v>38110</v>
          </cell>
          <cell r="G5261" t="str">
            <v>EN REVISION</v>
          </cell>
          <cell r="I5261">
            <v>0</v>
          </cell>
          <cell r="J5261">
            <v>38110</v>
          </cell>
          <cell r="M5261">
            <v>0</v>
          </cell>
          <cell r="Q5261">
            <v>0</v>
          </cell>
          <cell r="S5261">
            <v>0</v>
          </cell>
        </row>
        <row r="5262">
          <cell r="A5262" t="str">
            <v>FEH135323</v>
          </cell>
          <cell r="B5262" t="str">
            <v>FEH135323</v>
          </cell>
          <cell r="C5262">
            <v>44366</v>
          </cell>
          <cell r="F5262">
            <v>95736</v>
          </cell>
          <cell r="G5262" t="str">
            <v>EN REVISION</v>
          </cell>
          <cell r="I5262">
            <v>0</v>
          </cell>
          <cell r="J5262">
            <v>95736</v>
          </cell>
          <cell r="M5262">
            <v>0</v>
          </cell>
          <cell r="Q5262">
            <v>0</v>
          </cell>
          <cell r="S5262">
            <v>0</v>
          </cell>
        </row>
        <row r="5263">
          <cell r="A5263" t="str">
            <v>FEH135324</v>
          </cell>
          <cell r="B5263" t="str">
            <v>FEH135324</v>
          </cell>
          <cell r="C5263">
            <v>44366</v>
          </cell>
          <cell r="F5263">
            <v>38110</v>
          </cell>
          <cell r="G5263" t="str">
            <v>EN REVISION</v>
          </cell>
          <cell r="I5263">
            <v>0</v>
          </cell>
          <cell r="J5263">
            <v>38110</v>
          </cell>
          <cell r="M5263">
            <v>0</v>
          </cell>
          <cell r="Q5263">
            <v>0</v>
          </cell>
          <cell r="S5263">
            <v>0</v>
          </cell>
        </row>
        <row r="5264">
          <cell r="A5264" t="str">
            <v>FEH135325</v>
          </cell>
          <cell r="B5264" t="str">
            <v>FEH135325</v>
          </cell>
          <cell r="C5264">
            <v>44366</v>
          </cell>
          <cell r="F5264">
            <v>38110</v>
          </cell>
          <cell r="G5264" t="str">
            <v>EN REVISION</v>
          </cell>
          <cell r="I5264">
            <v>0</v>
          </cell>
          <cell r="J5264">
            <v>38110</v>
          </cell>
          <cell r="M5264">
            <v>0</v>
          </cell>
          <cell r="Q5264">
            <v>0</v>
          </cell>
          <cell r="S5264">
            <v>0</v>
          </cell>
        </row>
        <row r="5265">
          <cell r="A5265" t="str">
            <v>FEH135326</v>
          </cell>
          <cell r="B5265" t="str">
            <v>FEH135326</v>
          </cell>
          <cell r="C5265">
            <v>44366</v>
          </cell>
          <cell r="F5265">
            <v>38110</v>
          </cell>
          <cell r="G5265" t="str">
            <v>EN REVISION</v>
          </cell>
          <cell r="I5265">
            <v>0</v>
          </cell>
          <cell r="J5265">
            <v>38110</v>
          </cell>
          <cell r="M5265">
            <v>0</v>
          </cell>
          <cell r="Q5265">
            <v>0</v>
          </cell>
          <cell r="S5265">
            <v>0</v>
          </cell>
        </row>
        <row r="5266">
          <cell r="A5266" t="str">
            <v>FEH135329</v>
          </cell>
          <cell r="B5266" t="str">
            <v>FEH135329</v>
          </cell>
          <cell r="C5266">
            <v>44366</v>
          </cell>
          <cell r="F5266">
            <v>66950</v>
          </cell>
          <cell r="G5266" t="str">
            <v>EN REVISION</v>
          </cell>
          <cell r="I5266">
            <v>0</v>
          </cell>
          <cell r="J5266">
            <v>66950</v>
          </cell>
          <cell r="M5266">
            <v>0</v>
          </cell>
          <cell r="Q5266">
            <v>0</v>
          </cell>
          <cell r="S5266">
            <v>0</v>
          </cell>
        </row>
        <row r="5267">
          <cell r="A5267" t="str">
            <v>FEH135333</v>
          </cell>
          <cell r="B5267" t="str">
            <v>FEH135333</v>
          </cell>
          <cell r="C5267">
            <v>44366</v>
          </cell>
          <cell r="F5267">
            <v>1955659</v>
          </cell>
          <cell r="G5267" t="str">
            <v>EN REVISION</v>
          </cell>
          <cell r="I5267">
            <v>0</v>
          </cell>
          <cell r="J5267">
            <v>1955659</v>
          </cell>
          <cell r="M5267">
            <v>0</v>
          </cell>
          <cell r="Q5267">
            <v>0</v>
          </cell>
          <cell r="S5267">
            <v>0</v>
          </cell>
        </row>
        <row r="5268">
          <cell r="A5268" t="str">
            <v>FEH135334</v>
          </cell>
          <cell r="B5268" t="str">
            <v>FEH135334</v>
          </cell>
          <cell r="C5268">
            <v>44366</v>
          </cell>
          <cell r="F5268">
            <v>80832</v>
          </cell>
          <cell r="G5268" t="str">
            <v>NO RADICADO</v>
          </cell>
          <cell r="I5268">
            <v>80832</v>
          </cell>
          <cell r="J5268">
            <v>0</v>
          </cell>
          <cell r="M5268">
            <v>0</v>
          </cell>
          <cell r="Q5268">
            <v>0</v>
          </cell>
          <cell r="S5268">
            <v>0</v>
          </cell>
        </row>
        <row r="5269">
          <cell r="A5269" t="str">
            <v>FEH135380</v>
          </cell>
          <cell r="B5269" t="str">
            <v>FEH135380</v>
          </cell>
          <cell r="C5269">
            <v>44367</v>
          </cell>
          <cell r="F5269">
            <v>735463</v>
          </cell>
          <cell r="G5269" t="str">
            <v>EN REVISION</v>
          </cell>
          <cell r="I5269">
            <v>0</v>
          </cell>
          <cell r="J5269">
            <v>735463</v>
          </cell>
          <cell r="M5269">
            <v>0</v>
          </cell>
          <cell r="Q5269">
            <v>0</v>
          </cell>
          <cell r="S5269">
            <v>0</v>
          </cell>
        </row>
        <row r="5270">
          <cell r="A5270" t="str">
            <v>FEH135395</v>
          </cell>
          <cell r="B5270" t="str">
            <v>FEH135395</v>
          </cell>
          <cell r="C5270">
            <v>44367</v>
          </cell>
          <cell r="F5270">
            <v>60281</v>
          </cell>
          <cell r="G5270" t="str">
            <v>EN REVISION</v>
          </cell>
          <cell r="I5270">
            <v>0</v>
          </cell>
          <cell r="J5270">
            <v>60281</v>
          </cell>
          <cell r="M5270">
            <v>0</v>
          </cell>
          <cell r="Q5270">
            <v>0</v>
          </cell>
          <cell r="S5270">
            <v>0</v>
          </cell>
        </row>
        <row r="5271">
          <cell r="A5271" t="str">
            <v>FEH135396</v>
          </cell>
          <cell r="B5271" t="str">
            <v>FEH135396</v>
          </cell>
          <cell r="C5271">
            <v>44367</v>
          </cell>
          <cell r="F5271">
            <v>216994</v>
          </cell>
          <cell r="G5271" t="str">
            <v>NO RADICADO</v>
          </cell>
          <cell r="I5271">
            <v>216994</v>
          </cell>
          <cell r="J5271">
            <v>0</v>
          </cell>
          <cell r="M5271">
            <v>0</v>
          </cell>
          <cell r="Q5271">
            <v>0</v>
          </cell>
          <cell r="S5271">
            <v>0</v>
          </cell>
        </row>
        <row r="5272">
          <cell r="A5272" t="str">
            <v>FEH135436</v>
          </cell>
          <cell r="B5272" t="str">
            <v>FEH135436</v>
          </cell>
          <cell r="C5272">
            <v>44367</v>
          </cell>
          <cell r="F5272">
            <v>1972762</v>
          </cell>
          <cell r="G5272" t="str">
            <v>EN REVISION</v>
          </cell>
          <cell r="I5272">
            <v>0</v>
          </cell>
          <cell r="J5272">
            <v>1972762</v>
          </cell>
          <cell r="M5272">
            <v>0</v>
          </cell>
          <cell r="Q5272">
            <v>0</v>
          </cell>
          <cell r="S5272">
            <v>0</v>
          </cell>
        </row>
        <row r="5273">
          <cell r="A5273" t="str">
            <v>FEH135486</v>
          </cell>
          <cell r="B5273" t="str">
            <v>FEH135486</v>
          </cell>
          <cell r="C5273">
            <v>44368</v>
          </cell>
          <cell r="F5273">
            <v>537877</v>
          </cell>
          <cell r="G5273" t="str">
            <v>EN REVISION</v>
          </cell>
          <cell r="I5273">
            <v>0</v>
          </cell>
          <cell r="J5273">
            <v>537877</v>
          </cell>
          <cell r="M5273">
            <v>0</v>
          </cell>
          <cell r="Q5273">
            <v>0</v>
          </cell>
          <cell r="S5273">
            <v>0</v>
          </cell>
        </row>
        <row r="5274">
          <cell r="A5274" t="str">
            <v>FEH135747</v>
          </cell>
          <cell r="B5274" t="str">
            <v>FEH135747</v>
          </cell>
          <cell r="C5274">
            <v>44368</v>
          </cell>
          <cell r="F5274">
            <v>519719</v>
          </cell>
          <cell r="G5274" t="str">
            <v>EN REVISION</v>
          </cell>
          <cell r="I5274">
            <v>0</v>
          </cell>
          <cell r="J5274">
            <v>519719</v>
          </cell>
          <cell r="M5274">
            <v>0</v>
          </cell>
          <cell r="Q5274">
            <v>0</v>
          </cell>
          <cell r="S5274">
            <v>0</v>
          </cell>
        </row>
        <row r="5275">
          <cell r="A5275" t="str">
            <v>FEH135812</v>
          </cell>
          <cell r="B5275" t="str">
            <v>FEH135812</v>
          </cell>
          <cell r="C5275">
            <v>44368</v>
          </cell>
          <cell r="F5275">
            <v>286699</v>
          </cell>
          <cell r="G5275" t="str">
            <v>EN REVISION</v>
          </cell>
          <cell r="I5275">
            <v>0</v>
          </cell>
          <cell r="J5275">
            <v>286699</v>
          </cell>
          <cell r="M5275">
            <v>0</v>
          </cell>
          <cell r="Q5275">
            <v>0</v>
          </cell>
          <cell r="S5275">
            <v>0</v>
          </cell>
        </row>
        <row r="5276">
          <cell r="A5276" t="str">
            <v>FEH135813</v>
          </cell>
          <cell r="B5276" t="str">
            <v>FEH135813</v>
          </cell>
          <cell r="C5276">
            <v>44368</v>
          </cell>
          <cell r="F5276">
            <v>80832</v>
          </cell>
          <cell r="G5276" t="str">
            <v>NO RADICADO</v>
          </cell>
          <cell r="I5276">
            <v>80832</v>
          </cell>
          <cell r="J5276">
            <v>0</v>
          </cell>
          <cell r="M5276">
            <v>0</v>
          </cell>
          <cell r="Q5276">
            <v>0</v>
          </cell>
          <cell r="S5276">
            <v>0</v>
          </cell>
        </row>
        <row r="5277">
          <cell r="A5277" t="str">
            <v>FEH136852</v>
          </cell>
          <cell r="B5277" t="str">
            <v>FEH136852</v>
          </cell>
          <cell r="C5277">
            <v>44371</v>
          </cell>
          <cell r="F5277">
            <v>1117687</v>
          </cell>
          <cell r="G5277" t="str">
            <v>EN REVISION</v>
          </cell>
          <cell r="I5277">
            <v>0</v>
          </cell>
          <cell r="J5277">
            <v>1117687</v>
          </cell>
          <cell r="M5277">
            <v>0</v>
          </cell>
          <cell r="Q5277">
            <v>0</v>
          </cell>
          <cell r="S5277">
            <v>0</v>
          </cell>
        </row>
        <row r="5278">
          <cell r="A5278" t="str">
            <v>FEH136853</v>
          </cell>
          <cell r="B5278" t="str">
            <v>FEH136853</v>
          </cell>
          <cell r="C5278">
            <v>44371</v>
          </cell>
          <cell r="F5278">
            <v>80832</v>
          </cell>
          <cell r="G5278" t="str">
            <v>EN REVISION ADRES-CANASTA COVID</v>
          </cell>
          <cell r="I5278">
            <v>0</v>
          </cell>
          <cell r="J5278">
            <v>80832</v>
          </cell>
          <cell r="M5278">
            <v>0</v>
          </cell>
          <cell r="Q5278">
            <v>0</v>
          </cell>
          <cell r="S5278">
            <v>0</v>
          </cell>
        </row>
        <row r="5279">
          <cell r="A5279" t="str">
            <v>FEH138154</v>
          </cell>
          <cell r="B5279" t="str">
            <v>FEH138154</v>
          </cell>
          <cell r="C5279">
            <v>44375</v>
          </cell>
          <cell r="F5279">
            <v>154964</v>
          </cell>
          <cell r="G5279" t="str">
            <v>EN REVISION</v>
          </cell>
          <cell r="I5279">
            <v>0</v>
          </cell>
          <cell r="J5279">
            <v>154964</v>
          </cell>
          <cell r="M5279">
            <v>0</v>
          </cell>
          <cell r="Q5279">
            <v>0</v>
          </cell>
          <cell r="S5279">
            <v>0</v>
          </cell>
        </row>
        <row r="5280">
          <cell r="A5280" t="str">
            <v>FEH138158</v>
          </cell>
          <cell r="B5280" t="str">
            <v>FEH138158</v>
          </cell>
          <cell r="C5280">
            <v>44375</v>
          </cell>
          <cell r="F5280">
            <v>80832</v>
          </cell>
          <cell r="G5280" t="str">
            <v>NO RADICADO</v>
          </cell>
          <cell r="I5280">
            <v>80832</v>
          </cell>
          <cell r="J5280">
            <v>0</v>
          </cell>
          <cell r="M5280">
            <v>0</v>
          </cell>
          <cell r="Q5280">
            <v>0</v>
          </cell>
          <cell r="S5280">
            <v>0</v>
          </cell>
        </row>
        <row r="5281">
          <cell r="A5281" t="str">
            <v>FEH139063</v>
          </cell>
          <cell r="B5281" t="str">
            <v>FEH139063</v>
          </cell>
          <cell r="C5281">
            <v>44377</v>
          </cell>
          <cell r="F5281">
            <v>4752256</v>
          </cell>
          <cell r="G5281" t="str">
            <v>NO RADICADO</v>
          </cell>
          <cell r="I5281">
            <v>4752256</v>
          </cell>
          <cell r="J5281">
            <v>0</v>
          </cell>
          <cell r="M5281">
            <v>0</v>
          </cell>
          <cell r="Q5281">
            <v>0</v>
          </cell>
          <cell r="S5281">
            <v>0</v>
          </cell>
        </row>
        <row r="5282">
          <cell r="A5282" t="str">
            <v>FEH139068</v>
          </cell>
          <cell r="B5282" t="str">
            <v>FEH139068</v>
          </cell>
          <cell r="C5282">
            <v>44377</v>
          </cell>
          <cell r="F5282">
            <v>4556371</v>
          </cell>
          <cell r="G5282" t="str">
            <v>EN REVISION</v>
          </cell>
          <cell r="I5282">
            <v>0</v>
          </cell>
          <cell r="J5282">
            <v>4556371</v>
          </cell>
          <cell r="M5282">
            <v>0</v>
          </cell>
          <cell r="Q5282">
            <v>0</v>
          </cell>
          <cell r="S5282">
            <v>0</v>
          </cell>
        </row>
        <row r="5283">
          <cell r="A5283" t="str">
            <v>FEH139069</v>
          </cell>
          <cell r="B5283" t="str">
            <v>FEH139069</v>
          </cell>
          <cell r="C5283">
            <v>44377</v>
          </cell>
          <cell r="F5283">
            <v>80832</v>
          </cell>
          <cell r="G5283" t="str">
            <v>NO RADICADO</v>
          </cell>
          <cell r="I5283">
            <v>80832</v>
          </cell>
          <cell r="J5283">
            <v>0</v>
          </cell>
          <cell r="M5283">
            <v>0</v>
          </cell>
          <cell r="Q5283">
            <v>0</v>
          </cell>
          <cell r="S5283">
            <v>0</v>
          </cell>
        </row>
        <row r="5284">
          <cell r="A5284" t="str">
            <v>FEH139070</v>
          </cell>
          <cell r="B5284" t="str">
            <v>FEH139070</v>
          </cell>
          <cell r="C5284">
            <v>44377</v>
          </cell>
          <cell r="F5284">
            <v>66950</v>
          </cell>
          <cell r="G5284" t="str">
            <v>NO RADICADO</v>
          </cell>
          <cell r="I5284">
            <v>66950</v>
          </cell>
          <cell r="J5284">
            <v>0</v>
          </cell>
          <cell r="M5284">
            <v>0</v>
          </cell>
          <cell r="Q5284">
            <v>0</v>
          </cell>
          <cell r="S5284">
            <v>0</v>
          </cell>
        </row>
        <row r="5285">
          <cell r="A5285" t="str">
            <v>FEH139075</v>
          </cell>
          <cell r="B5285" t="str">
            <v>FEH139075</v>
          </cell>
          <cell r="C5285">
            <v>44377</v>
          </cell>
          <cell r="F5285">
            <v>12672</v>
          </cell>
          <cell r="G5285" t="str">
            <v>NO RADICADO</v>
          </cell>
          <cell r="I5285">
            <v>12672</v>
          </cell>
          <cell r="J5285">
            <v>0</v>
          </cell>
          <cell r="M5285">
            <v>0</v>
          </cell>
          <cell r="Q5285">
            <v>0</v>
          </cell>
          <cell r="S5285">
            <v>0</v>
          </cell>
        </row>
        <row r="5286">
          <cell r="A5286" t="str">
            <v>FEH139076</v>
          </cell>
          <cell r="B5286" t="str">
            <v>FEH139076</v>
          </cell>
          <cell r="C5286">
            <v>44377</v>
          </cell>
          <cell r="F5286">
            <v>165324</v>
          </cell>
          <cell r="G5286" t="str">
            <v>NO RADICADO</v>
          </cell>
          <cell r="I5286">
            <v>165324</v>
          </cell>
          <cell r="J5286">
            <v>0</v>
          </cell>
          <cell r="M5286">
            <v>0</v>
          </cell>
          <cell r="Q5286">
            <v>0</v>
          </cell>
          <cell r="S5286">
            <v>0</v>
          </cell>
        </row>
        <row r="5287">
          <cell r="A5287" t="str">
            <v>FEH134889</v>
          </cell>
          <cell r="B5287" t="str">
            <v>FEH134889</v>
          </cell>
          <cell r="C5287">
            <v>44365</v>
          </cell>
          <cell r="F5287">
            <v>15973</v>
          </cell>
          <cell r="G5287" t="str">
            <v>EN REVISION</v>
          </cell>
          <cell r="I5287">
            <v>0</v>
          </cell>
          <cell r="J5287">
            <v>15973</v>
          </cell>
          <cell r="M5287">
            <v>0</v>
          </cell>
          <cell r="Q5287">
            <v>0</v>
          </cell>
          <cell r="S5287">
            <v>0</v>
          </cell>
        </row>
        <row r="5288">
          <cell r="A5288" t="str">
            <v>FEH134897</v>
          </cell>
          <cell r="B5288" t="str">
            <v>FEH134897</v>
          </cell>
          <cell r="C5288">
            <v>44365</v>
          </cell>
          <cell r="F5288">
            <v>48731</v>
          </cell>
          <cell r="G5288" t="str">
            <v>EN REVISION</v>
          </cell>
          <cell r="I5288">
            <v>0</v>
          </cell>
          <cell r="J5288">
            <v>48731</v>
          </cell>
          <cell r="M5288">
            <v>0</v>
          </cell>
          <cell r="Q5288">
            <v>0</v>
          </cell>
          <cell r="S5288">
            <v>0</v>
          </cell>
        </row>
        <row r="5289">
          <cell r="A5289" t="str">
            <v>FEH134901</v>
          </cell>
          <cell r="B5289" t="str">
            <v>FEH134901</v>
          </cell>
          <cell r="C5289">
            <v>44365</v>
          </cell>
          <cell r="F5289">
            <v>61333</v>
          </cell>
          <cell r="G5289" t="str">
            <v>EN REVISION</v>
          </cell>
          <cell r="I5289">
            <v>0</v>
          </cell>
          <cell r="J5289">
            <v>61333</v>
          </cell>
          <cell r="M5289">
            <v>0</v>
          </cell>
          <cell r="Q5289">
            <v>0</v>
          </cell>
          <cell r="S5289">
            <v>0</v>
          </cell>
        </row>
        <row r="5290">
          <cell r="A5290" t="str">
            <v>FEH134916</v>
          </cell>
          <cell r="B5290" t="str">
            <v>FEH134916</v>
          </cell>
          <cell r="C5290">
            <v>44365</v>
          </cell>
          <cell r="F5290">
            <v>61333</v>
          </cell>
          <cell r="G5290" t="str">
            <v>EN REVISION</v>
          </cell>
          <cell r="I5290">
            <v>0</v>
          </cell>
          <cell r="J5290">
            <v>61333</v>
          </cell>
          <cell r="M5290">
            <v>0</v>
          </cell>
          <cell r="Q5290">
            <v>0</v>
          </cell>
          <cell r="S5290">
            <v>0</v>
          </cell>
        </row>
        <row r="5291">
          <cell r="A5291" t="str">
            <v>FEH134936</v>
          </cell>
          <cell r="B5291" t="str">
            <v>FEH134936</v>
          </cell>
          <cell r="C5291">
            <v>44365</v>
          </cell>
          <cell r="F5291">
            <v>16499</v>
          </cell>
          <cell r="G5291" t="str">
            <v>EN REVISION</v>
          </cell>
          <cell r="I5291">
            <v>0</v>
          </cell>
          <cell r="J5291">
            <v>16499</v>
          </cell>
          <cell r="M5291">
            <v>0</v>
          </cell>
          <cell r="Q5291">
            <v>0</v>
          </cell>
          <cell r="S5291">
            <v>0</v>
          </cell>
        </row>
        <row r="5292">
          <cell r="A5292" t="str">
            <v>FEH134945</v>
          </cell>
          <cell r="B5292" t="str">
            <v>FEH134945</v>
          </cell>
          <cell r="C5292">
            <v>44365</v>
          </cell>
          <cell r="F5292">
            <v>27293</v>
          </cell>
          <cell r="G5292" t="str">
            <v>EN REVISION</v>
          </cell>
          <cell r="I5292">
            <v>0</v>
          </cell>
          <cell r="J5292">
            <v>27293</v>
          </cell>
          <cell r="M5292">
            <v>0</v>
          </cell>
          <cell r="Q5292">
            <v>0</v>
          </cell>
          <cell r="S5292">
            <v>0</v>
          </cell>
        </row>
        <row r="5293">
          <cell r="A5293" t="str">
            <v>FEH134962</v>
          </cell>
          <cell r="B5293" t="str">
            <v>FEH134962</v>
          </cell>
          <cell r="C5293">
            <v>44365</v>
          </cell>
          <cell r="F5293">
            <v>27293</v>
          </cell>
          <cell r="G5293" t="str">
            <v>EN REVISION</v>
          </cell>
          <cell r="I5293">
            <v>0</v>
          </cell>
          <cell r="J5293">
            <v>27293</v>
          </cell>
          <cell r="M5293">
            <v>0</v>
          </cell>
          <cell r="Q5293">
            <v>0</v>
          </cell>
          <cell r="S5293">
            <v>0</v>
          </cell>
        </row>
        <row r="5294">
          <cell r="A5294" t="str">
            <v>FEH134992</v>
          </cell>
          <cell r="B5294" t="str">
            <v>FEH134992</v>
          </cell>
          <cell r="C5294">
            <v>44365</v>
          </cell>
          <cell r="F5294">
            <v>38110</v>
          </cell>
          <cell r="G5294" t="str">
            <v>EN REVISION</v>
          </cell>
          <cell r="I5294">
            <v>0</v>
          </cell>
          <cell r="J5294">
            <v>38110</v>
          </cell>
          <cell r="M5294">
            <v>0</v>
          </cell>
          <cell r="Q5294">
            <v>0</v>
          </cell>
          <cell r="S5294">
            <v>0</v>
          </cell>
        </row>
        <row r="5295">
          <cell r="A5295" t="str">
            <v>FEH135007</v>
          </cell>
          <cell r="B5295" t="str">
            <v>FEH135007</v>
          </cell>
          <cell r="C5295">
            <v>44365</v>
          </cell>
          <cell r="F5295">
            <v>24585</v>
          </cell>
          <cell r="G5295" t="str">
            <v>EN REVISION</v>
          </cell>
          <cell r="I5295">
            <v>0</v>
          </cell>
          <cell r="J5295">
            <v>24585</v>
          </cell>
          <cell r="M5295">
            <v>0</v>
          </cell>
          <cell r="Q5295">
            <v>0</v>
          </cell>
          <cell r="S5295">
            <v>0</v>
          </cell>
        </row>
        <row r="5296">
          <cell r="A5296" t="str">
            <v>FEH135012</v>
          </cell>
          <cell r="B5296" t="str">
            <v>FEH135012</v>
          </cell>
          <cell r="C5296">
            <v>44365</v>
          </cell>
          <cell r="F5296">
            <v>27293</v>
          </cell>
          <cell r="G5296" t="str">
            <v>EN REVISION</v>
          </cell>
          <cell r="I5296">
            <v>0</v>
          </cell>
          <cell r="J5296">
            <v>27293</v>
          </cell>
          <cell r="M5296">
            <v>0</v>
          </cell>
          <cell r="Q5296">
            <v>0</v>
          </cell>
          <cell r="S5296">
            <v>0</v>
          </cell>
        </row>
        <row r="5297">
          <cell r="A5297" t="str">
            <v>FEH135013</v>
          </cell>
          <cell r="B5297" t="str">
            <v>FEH135013</v>
          </cell>
          <cell r="C5297">
            <v>44365</v>
          </cell>
          <cell r="F5297">
            <v>92700</v>
          </cell>
          <cell r="G5297" t="str">
            <v>EN REVISION</v>
          </cell>
          <cell r="I5297">
            <v>0</v>
          </cell>
          <cell r="J5297">
            <v>92700</v>
          </cell>
          <cell r="M5297">
            <v>0</v>
          </cell>
          <cell r="Q5297">
            <v>0</v>
          </cell>
          <cell r="S5297">
            <v>0</v>
          </cell>
        </row>
        <row r="5298">
          <cell r="A5298" t="str">
            <v>FEH135014</v>
          </cell>
          <cell r="B5298" t="str">
            <v>FEH135014</v>
          </cell>
          <cell r="C5298">
            <v>44365</v>
          </cell>
          <cell r="F5298">
            <v>38110</v>
          </cell>
          <cell r="G5298" t="str">
            <v>EN REVISION</v>
          </cell>
          <cell r="I5298">
            <v>0</v>
          </cell>
          <cell r="J5298">
            <v>38110</v>
          </cell>
          <cell r="M5298">
            <v>0</v>
          </cell>
          <cell r="Q5298">
            <v>0</v>
          </cell>
          <cell r="S5298">
            <v>0</v>
          </cell>
        </row>
        <row r="5299">
          <cell r="A5299" t="str">
            <v>FEH135018</v>
          </cell>
          <cell r="B5299" t="str">
            <v>FEH135018</v>
          </cell>
          <cell r="C5299">
            <v>44365</v>
          </cell>
          <cell r="F5299">
            <v>66950</v>
          </cell>
          <cell r="G5299" t="str">
            <v>EN REVISION</v>
          </cell>
          <cell r="I5299">
            <v>0</v>
          </cell>
          <cell r="J5299">
            <v>66950</v>
          </cell>
          <cell r="M5299">
            <v>0</v>
          </cell>
          <cell r="Q5299">
            <v>0</v>
          </cell>
          <cell r="S5299">
            <v>0</v>
          </cell>
        </row>
        <row r="5300">
          <cell r="A5300" t="str">
            <v>FEH135020</v>
          </cell>
          <cell r="B5300" t="str">
            <v>FEH135020</v>
          </cell>
          <cell r="C5300">
            <v>44365</v>
          </cell>
          <cell r="F5300">
            <v>38110</v>
          </cell>
          <cell r="G5300" t="str">
            <v>EN REVISION</v>
          </cell>
          <cell r="I5300">
            <v>0</v>
          </cell>
          <cell r="J5300">
            <v>38110</v>
          </cell>
          <cell r="M5300">
            <v>0</v>
          </cell>
          <cell r="Q5300">
            <v>0</v>
          </cell>
          <cell r="S5300">
            <v>0</v>
          </cell>
        </row>
        <row r="5301">
          <cell r="A5301" t="str">
            <v>FEH135050</v>
          </cell>
          <cell r="B5301" t="str">
            <v>FEH135050</v>
          </cell>
          <cell r="C5301">
            <v>44365</v>
          </cell>
          <cell r="F5301">
            <v>100349</v>
          </cell>
          <cell r="G5301" t="str">
            <v>EN REVISION</v>
          </cell>
          <cell r="I5301">
            <v>0</v>
          </cell>
          <cell r="J5301">
            <v>100349</v>
          </cell>
          <cell r="M5301">
            <v>0</v>
          </cell>
          <cell r="Q5301">
            <v>0</v>
          </cell>
          <cell r="S5301">
            <v>0</v>
          </cell>
        </row>
        <row r="5302">
          <cell r="A5302" t="str">
            <v>FEH135053</v>
          </cell>
          <cell r="B5302" t="str">
            <v>FEH135053</v>
          </cell>
          <cell r="C5302">
            <v>44365</v>
          </cell>
          <cell r="F5302">
            <v>137040</v>
          </cell>
          <cell r="G5302" t="str">
            <v>EN REVISION</v>
          </cell>
          <cell r="I5302">
            <v>0</v>
          </cell>
          <cell r="J5302">
            <v>137040</v>
          </cell>
          <cell r="M5302">
            <v>0</v>
          </cell>
          <cell r="Q5302">
            <v>0</v>
          </cell>
          <cell r="S5302">
            <v>0</v>
          </cell>
        </row>
        <row r="5303">
          <cell r="A5303" t="str">
            <v>FEH135054</v>
          </cell>
          <cell r="B5303" t="str">
            <v>FEH135054</v>
          </cell>
          <cell r="C5303">
            <v>44365</v>
          </cell>
          <cell r="F5303">
            <v>18963</v>
          </cell>
          <cell r="G5303" t="str">
            <v>EN REVISION</v>
          </cell>
          <cell r="I5303">
            <v>0</v>
          </cell>
          <cell r="J5303">
            <v>18963</v>
          </cell>
          <cell r="M5303">
            <v>0</v>
          </cell>
          <cell r="Q5303">
            <v>0</v>
          </cell>
          <cell r="S5303">
            <v>0</v>
          </cell>
        </row>
        <row r="5304">
          <cell r="A5304" t="str">
            <v>FEH135075</v>
          </cell>
          <cell r="B5304" t="str">
            <v>FEH135075</v>
          </cell>
          <cell r="C5304">
            <v>44365</v>
          </cell>
          <cell r="F5304">
            <v>266554</v>
          </cell>
          <cell r="G5304" t="str">
            <v>EN REVISION</v>
          </cell>
          <cell r="I5304">
            <v>0</v>
          </cell>
          <cell r="J5304">
            <v>266554</v>
          </cell>
          <cell r="M5304">
            <v>0</v>
          </cell>
          <cell r="Q5304">
            <v>0</v>
          </cell>
          <cell r="S5304">
            <v>0</v>
          </cell>
        </row>
        <row r="5305">
          <cell r="A5305" t="str">
            <v>FEH135076</v>
          </cell>
          <cell r="B5305" t="str">
            <v>FEH135076</v>
          </cell>
          <cell r="C5305">
            <v>44365</v>
          </cell>
          <cell r="F5305">
            <v>24585</v>
          </cell>
          <cell r="G5305" t="str">
            <v>EN REVISION</v>
          </cell>
          <cell r="I5305">
            <v>0</v>
          </cell>
          <cell r="J5305">
            <v>24585</v>
          </cell>
          <cell r="M5305">
            <v>0</v>
          </cell>
          <cell r="Q5305">
            <v>0</v>
          </cell>
          <cell r="S5305">
            <v>0</v>
          </cell>
        </row>
        <row r="5306">
          <cell r="A5306" t="str">
            <v>FEH135125</v>
          </cell>
          <cell r="B5306" t="str">
            <v>FEH135125</v>
          </cell>
          <cell r="C5306">
            <v>44365</v>
          </cell>
          <cell r="F5306">
            <v>24585</v>
          </cell>
          <cell r="G5306" t="str">
            <v>EN REVISION</v>
          </cell>
          <cell r="I5306">
            <v>0</v>
          </cell>
          <cell r="J5306">
            <v>24585</v>
          </cell>
          <cell r="M5306">
            <v>0</v>
          </cell>
          <cell r="Q5306">
            <v>0</v>
          </cell>
          <cell r="S5306">
            <v>0</v>
          </cell>
        </row>
        <row r="5307">
          <cell r="A5307" t="str">
            <v>FEH135129</v>
          </cell>
          <cell r="B5307" t="str">
            <v>FEH135129</v>
          </cell>
          <cell r="C5307">
            <v>44365</v>
          </cell>
          <cell r="F5307">
            <v>38110</v>
          </cell>
          <cell r="G5307" t="str">
            <v>EN REVISION</v>
          </cell>
          <cell r="I5307">
            <v>0</v>
          </cell>
          <cell r="J5307">
            <v>38110</v>
          </cell>
          <cell r="M5307">
            <v>0</v>
          </cell>
          <cell r="Q5307">
            <v>0</v>
          </cell>
          <cell r="S5307">
            <v>0</v>
          </cell>
        </row>
        <row r="5308">
          <cell r="A5308" t="str">
            <v>FEH135164</v>
          </cell>
          <cell r="B5308" t="str">
            <v>FEH135164</v>
          </cell>
          <cell r="C5308">
            <v>44365</v>
          </cell>
          <cell r="F5308">
            <v>30346</v>
          </cell>
          <cell r="G5308" t="str">
            <v>EN REVISION</v>
          </cell>
          <cell r="I5308">
            <v>0</v>
          </cell>
          <cell r="J5308">
            <v>30346</v>
          </cell>
          <cell r="M5308">
            <v>0</v>
          </cell>
          <cell r="Q5308">
            <v>0</v>
          </cell>
          <cell r="S5308">
            <v>0</v>
          </cell>
        </row>
        <row r="5309">
          <cell r="A5309" t="str">
            <v>FEH135166</v>
          </cell>
          <cell r="B5309" t="str">
            <v>FEH135166</v>
          </cell>
          <cell r="C5309">
            <v>44365</v>
          </cell>
          <cell r="F5309">
            <v>129307</v>
          </cell>
          <cell r="G5309" t="str">
            <v>EN REVISION</v>
          </cell>
          <cell r="I5309">
            <v>0</v>
          </cell>
          <cell r="J5309">
            <v>129307</v>
          </cell>
          <cell r="M5309">
            <v>0</v>
          </cell>
          <cell r="Q5309">
            <v>0</v>
          </cell>
          <cell r="S5309">
            <v>0</v>
          </cell>
        </row>
        <row r="5310">
          <cell r="A5310" t="str">
            <v>FEH135172</v>
          </cell>
          <cell r="B5310" t="str">
            <v>FEH135172</v>
          </cell>
          <cell r="C5310">
            <v>44365</v>
          </cell>
          <cell r="F5310">
            <v>14946</v>
          </cell>
          <cell r="G5310" t="str">
            <v>EN REVISION</v>
          </cell>
          <cell r="I5310">
            <v>0</v>
          </cell>
          <cell r="J5310">
            <v>14946</v>
          </cell>
          <cell r="M5310">
            <v>0</v>
          </cell>
          <cell r="Q5310">
            <v>0</v>
          </cell>
          <cell r="S5310">
            <v>0</v>
          </cell>
        </row>
        <row r="5311">
          <cell r="A5311" t="str">
            <v>FEH135173</v>
          </cell>
          <cell r="B5311" t="str">
            <v>FEH135173</v>
          </cell>
          <cell r="C5311">
            <v>44365</v>
          </cell>
          <cell r="F5311">
            <v>271740</v>
          </cell>
          <cell r="G5311" t="str">
            <v>EN REVISION</v>
          </cell>
          <cell r="I5311">
            <v>0</v>
          </cell>
          <cell r="J5311">
            <v>271740</v>
          </cell>
          <cell r="M5311">
            <v>0</v>
          </cell>
          <cell r="Q5311">
            <v>0</v>
          </cell>
          <cell r="S5311">
            <v>0</v>
          </cell>
        </row>
        <row r="5312">
          <cell r="A5312" t="str">
            <v>FEH135174</v>
          </cell>
          <cell r="B5312" t="str">
            <v>FEH135174</v>
          </cell>
          <cell r="C5312">
            <v>44365</v>
          </cell>
          <cell r="F5312">
            <v>14946</v>
          </cell>
          <cell r="G5312" t="str">
            <v>EN REVISION</v>
          </cell>
          <cell r="I5312">
            <v>0</v>
          </cell>
          <cell r="J5312">
            <v>14946</v>
          </cell>
          <cell r="M5312">
            <v>0</v>
          </cell>
          <cell r="Q5312">
            <v>0</v>
          </cell>
          <cell r="S5312">
            <v>0</v>
          </cell>
        </row>
        <row r="5313">
          <cell r="A5313" t="str">
            <v>FEH135186</v>
          </cell>
          <cell r="B5313" t="str">
            <v>FEH135186</v>
          </cell>
          <cell r="C5313">
            <v>44365</v>
          </cell>
          <cell r="F5313">
            <v>17874</v>
          </cell>
          <cell r="G5313" t="str">
            <v>EN REVISION</v>
          </cell>
          <cell r="I5313">
            <v>0</v>
          </cell>
          <cell r="J5313">
            <v>17874</v>
          </cell>
          <cell r="M5313">
            <v>0</v>
          </cell>
          <cell r="Q5313">
            <v>0</v>
          </cell>
          <cell r="S5313">
            <v>0</v>
          </cell>
        </row>
        <row r="5314">
          <cell r="A5314" t="str">
            <v>FEH135189</v>
          </cell>
          <cell r="B5314" t="str">
            <v>FEH135189</v>
          </cell>
          <cell r="C5314">
            <v>44365</v>
          </cell>
          <cell r="F5314">
            <v>15799</v>
          </cell>
          <cell r="G5314" t="str">
            <v>EN REVISION</v>
          </cell>
          <cell r="I5314">
            <v>0</v>
          </cell>
          <cell r="J5314">
            <v>15799</v>
          </cell>
          <cell r="M5314">
            <v>0</v>
          </cell>
          <cell r="Q5314">
            <v>0</v>
          </cell>
          <cell r="S5314">
            <v>0</v>
          </cell>
        </row>
        <row r="5315">
          <cell r="A5315" t="str">
            <v>FEH135198</v>
          </cell>
          <cell r="B5315" t="str">
            <v>FEH135198</v>
          </cell>
          <cell r="C5315">
            <v>44366</v>
          </cell>
          <cell r="F5315">
            <v>28054</v>
          </cell>
          <cell r="G5315" t="str">
            <v>EN REVISION</v>
          </cell>
          <cell r="I5315">
            <v>0</v>
          </cell>
          <cell r="J5315">
            <v>28054</v>
          </cell>
          <cell r="M5315">
            <v>0</v>
          </cell>
          <cell r="Q5315">
            <v>0</v>
          </cell>
          <cell r="S5315">
            <v>0</v>
          </cell>
        </row>
        <row r="5316">
          <cell r="A5316" t="str">
            <v>FEH135201</v>
          </cell>
          <cell r="B5316" t="str">
            <v>FEH135201</v>
          </cell>
          <cell r="C5316">
            <v>44366</v>
          </cell>
          <cell r="F5316">
            <v>14946</v>
          </cell>
          <cell r="G5316" t="str">
            <v>EN REVISION</v>
          </cell>
          <cell r="I5316">
            <v>0</v>
          </cell>
          <cell r="J5316">
            <v>14946</v>
          </cell>
          <cell r="M5316">
            <v>0</v>
          </cell>
          <cell r="Q5316">
            <v>0</v>
          </cell>
          <cell r="S5316">
            <v>0</v>
          </cell>
        </row>
        <row r="5317">
          <cell r="A5317" t="str">
            <v>FEH135208</v>
          </cell>
          <cell r="B5317" t="str">
            <v>FEH135208</v>
          </cell>
          <cell r="C5317">
            <v>44366</v>
          </cell>
          <cell r="F5317">
            <v>73533</v>
          </cell>
          <cell r="G5317" t="str">
            <v>EN REVISION</v>
          </cell>
          <cell r="I5317">
            <v>0</v>
          </cell>
          <cell r="J5317">
            <v>73533</v>
          </cell>
          <cell r="M5317">
            <v>0</v>
          </cell>
          <cell r="Q5317">
            <v>0</v>
          </cell>
          <cell r="S5317">
            <v>0</v>
          </cell>
        </row>
        <row r="5318">
          <cell r="A5318" t="str">
            <v>FEH135209</v>
          </cell>
          <cell r="B5318" t="str">
            <v>FEH135209</v>
          </cell>
          <cell r="C5318">
            <v>44366</v>
          </cell>
          <cell r="F5318">
            <v>27927</v>
          </cell>
          <cell r="G5318" t="str">
            <v>EN REVISION</v>
          </cell>
          <cell r="I5318">
            <v>0</v>
          </cell>
          <cell r="J5318">
            <v>27927</v>
          </cell>
          <cell r="M5318">
            <v>0</v>
          </cell>
          <cell r="Q5318">
            <v>0</v>
          </cell>
          <cell r="S5318">
            <v>0</v>
          </cell>
        </row>
        <row r="5319">
          <cell r="A5319" t="str">
            <v>FEH135211</v>
          </cell>
          <cell r="B5319" t="str">
            <v>FEH135211</v>
          </cell>
          <cell r="C5319">
            <v>44366</v>
          </cell>
          <cell r="F5319">
            <v>211349</v>
          </cell>
          <cell r="G5319" t="str">
            <v>EN REVISION</v>
          </cell>
          <cell r="I5319">
            <v>0</v>
          </cell>
          <cell r="J5319">
            <v>211349</v>
          </cell>
          <cell r="M5319">
            <v>0</v>
          </cell>
          <cell r="Q5319">
            <v>0</v>
          </cell>
          <cell r="S5319">
            <v>0</v>
          </cell>
        </row>
        <row r="5320">
          <cell r="A5320" t="str">
            <v>FEH135212</v>
          </cell>
          <cell r="B5320" t="str">
            <v>FEH135212</v>
          </cell>
          <cell r="C5320">
            <v>44366</v>
          </cell>
          <cell r="F5320">
            <v>80832</v>
          </cell>
          <cell r="G5320" t="str">
            <v>NO RADICADO</v>
          </cell>
          <cell r="I5320">
            <v>80832</v>
          </cell>
          <cell r="J5320">
            <v>0</v>
          </cell>
          <cell r="M5320">
            <v>0</v>
          </cell>
          <cell r="Q5320">
            <v>0</v>
          </cell>
          <cell r="S5320">
            <v>0</v>
          </cell>
        </row>
        <row r="5321">
          <cell r="A5321" t="str">
            <v>FEH135213</v>
          </cell>
          <cell r="B5321" t="str">
            <v>FEH135213</v>
          </cell>
          <cell r="C5321">
            <v>44366</v>
          </cell>
          <cell r="F5321">
            <v>61068</v>
          </cell>
          <cell r="G5321" t="str">
            <v>EN REVISION</v>
          </cell>
          <cell r="I5321">
            <v>0</v>
          </cell>
          <cell r="J5321">
            <v>61068</v>
          </cell>
          <cell r="M5321">
            <v>0</v>
          </cell>
          <cell r="Q5321">
            <v>0</v>
          </cell>
          <cell r="S5321">
            <v>0</v>
          </cell>
        </row>
        <row r="5322">
          <cell r="A5322" t="str">
            <v>FEH135215</v>
          </cell>
          <cell r="B5322" t="str">
            <v>FEH135215</v>
          </cell>
          <cell r="C5322">
            <v>44366</v>
          </cell>
          <cell r="F5322">
            <v>1101681</v>
          </cell>
          <cell r="G5322" t="str">
            <v>EN REVISION</v>
          </cell>
          <cell r="I5322">
            <v>0</v>
          </cell>
          <cell r="J5322">
            <v>1101681</v>
          </cell>
          <cell r="M5322">
            <v>0</v>
          </cell>
          <cell r="Q5322">
            <v>0</v>
          </cell>
          <cell r="S5322">
            <v>0</v>
          </cell>
        </row>
        <row r="5323">
          <cell r="A5323" t="str">
            <v>FEH135216</v>
          </cell>
          <cell r="B5323" t="str">
            <v>FEH135216</v>
          </cell>
          <cell r="C5323">
            <v>44366</v>
          </cell>
          <cell r="F5323">
            <v>80832</v>
          </cell>
          <cell r="G5323" t="str">
            <v>NO RADICADO</v>
          </cell>
          <cell r="I5323">
            <v>80832</v>
          </cell>
          <cell r="J5323">
            <v>0</v>
          </cell>
          <cell r="M5323">
            <v>0</v>
          </cell>
          <cell r="Q5323">
            <v>0</v>
          </cell>
          <cell r="S5323">
            <v>0</v>
          </cell>
        </row>
        <row r="5324">
          <cell r="A5324" t="str">
            <v>FEH135217</v>
          </cell>
          <cell r="B5324" t="str">
            <v>FEH135217</v>
          </cell>
          <cell r="C5324">
            <v>44366</v>
          </cell>
          <cell r="F5324">
            <v>60041</v>
          </cell>
          <cell r="G5324" t="str">
            <v>EN REVISION</v>
          </cell>
          <cell r="I5324">
            <v>0</v>
          </cell>
          <cell r="J5324">
            <v>60041</v>
          </cell>
          <cell r="M5324">
            <v>0</v>
          </cell>
          <cell r="Q5324">
            <v>0</v>
          </cell>
          <cell r="S5324">
            <v>0</v>
          </cell>
        </row>
        <row r="5325">
          <cell r="A5325" t="str">
            <v>FEH135223</v>
          </cell>
          <cell r="B5325" t="str">
            <v>FEH135223</v>
          </cell>
          <cell r="C5325">
            <v>44366</v>
          </cell>
          <cell r="F5325">
            <v>302121</v>
          </cell>
          <cell r="G5325" t="str">
            <v>EN REVISION</v>
          </cell>
          <cell r="I5325">
            <v>0</v>
          </cell>
          <cell r="J5325">
            <v>302121</v>
          </cell>
          <cell r="M5325">
            <v>0</v>
          </cell>
          <cell r="Q5325">
            <v>0</v>
          </cell>
          <cell r="S5325">
            <v>0</v>
          </cell>
        </row>
        <row r="5326">
          <cell r="A5326" t="str">
            <v>FEH135233</v>
          </cell>
          <cell r="B5326" t="str">
            <v>FEH135233</v>
          </cell>
          <cell r="C5326">
            <v>44366</v>
          </cell>
          <cell r="F5326">
            <v>95666</v>
          </cell>
          <cell r="G5326" t="str">
            <v>EN REVISION</v>
          </cell>
          <cell r="I5326">
            <v>0</v>
          </cell>
          <cell r="J5326">
            <v>95666</v>
          </cell>
          <cell r="M5326">
            <v>0</v>
          </cell>
          <cell r="Q5326">
            <v>0</v>
          </cell>
          <cell r="S5326">
            <v>0</v>
          </cell>
        </row>
        <row r="5327">
          <cell r="A5327" t="str">
            <v>FEH135234</v>
          </cell>
          <cell r="B5327" t="str">
            <v>FEH135234</v>
          </cell>
          <cell r="C5327">
            <v>44366</v>
          </cell>
          <cell r="F5327">
            <v>216994</v>
          </cell>
          <cell r="G5327" t="str">
            <v>NO RADICADO</v>
          </cell>
          <cell r="I5327">
            <v>216994</v>
          </cell>
          <cell r="J5327">
            <v>0</v>
          </cell>
          <cell r="M5327">
            <v>0</v>
          </cell>
          <cell r="Q5327">
            <v>0</v>
          </cell>
          <cell r="S5327">
            <v>0</v>
          </cell>
        </row>
        <row r="5328">
          <cell r="A5328" t="str">
            <v>FEH135239</v>
          </cell>
          <cell r="B5328" t="str">
            <v>FEH135239</v>
          </cell>
          <cell r="C5328">
            <v>44366</v>
          </cell>
          <cell r="F5328">
            <v>14946</v>
          </cell>
          <cell r="G5328" t="str">
            <v>EN REVISION</v>
          </cell>
          <cell r="I5328">
            <v>0</v>
          </cell>
          <cell r="J5328">
            <v>14946</v>
          </cell>
          <cell r="M5328">
            <v>0</v>
          </cell>
          <cell r="Q5328">
            <v>0</v>
          </cell>
          <cell r="S5328">
            <v>0</v>
          </cell>
        </row>
        <row r="5329">
          <cell r="A5329" t="str">
            <v>FEH135244</v>
          </cell>
          <cell r="B5329" t="str">
            <v>FEH135244</v>
          </cell>
          <cell r="C5329">
            <v>44366</v>
          </cell>
          <cell r="F5329">
            <v>442314</v>
          </cell>
          <cell r="G5329" t="str">
            <v>EN REVISION</v>
          </cell>
          <cell r="I5329">
            <v>0</v>
          </cell>
          <cell r="J5329">
            <v>442314</v>
          </cell>
          <cell r="M5329">
            <v>0</v>
          </cell>
          <cell r="Q5329">
            <v>0</v>
          </cell>
          <cell r="S5329">
            <v>0</v>
          </cell>
        </row>
        <row r="5330">
          <cell r="A5330" t="str">
            <v>FEH135246</v>
          </cell>
          <cell r="B5330" t="str">
            <v>FEH135246</v>
          </cell>
          <cell r="C5330">
            <v>44366</v>
          </cell>
          <cell r="F5330">
            <v>216994</v>
          </cell>
          <cell r="G5330" t="str">
            <v>NO RADICADO</v>
          </cell>
          <cell r="I5330">
            <v>216994</v>
          </cell>
          <cell r="J5330">
            <v>0</v>
          </cell>
          <cell r="M5330">
            <v>0</v>
          </cell>
          <cell r="Q5330">
            <v>0</v>
          </cell>
          <cell r="S5330">
            <v>0</v>
          </cell>
        </row>
        <row r="5331">
          <cell r="A5331" t="str">
            <v>FEH135253</v>
          </cell>
          <cell r="B5331" t="str">
            <v>FEH135253</v>
          </cell>
          <cell r="C5331">
            <v>44366</v>
          </cell>
          <cell r="F5331">
            <v>133228</v>
          </cell>
          <cell r="G5331" t="str">
            <v>EN REVISION</v>
          </cell>
          <cell r="I5331">
            <v>0</v>
          </cell>
          <cell r="J5331">
            <v>133228</v>
          </cell>
          <cell r="M5331">
            <v>0</v>
          </cell>
          <cell r="Q5331">
            <v>0</v>
          </cell>
          <cell r="S5331">
            <v>0</v>
          </cell>
        </row>
        <row r="5332">
          <cell r="A5332" t="str">
            <v>FEH135255</v>
          </cell>
          <cell r="B5332" t="str">
            <v>FEH135255</v>
          </cell>
          <cell r="C5332">
            <v>44366</v>
          </cell>
          <cell r="F5332">
            <v>206538</v>
          </cell>
          <cell r="G5332" t="str">
            <v>EN REVISION</v>
          </cell>
          <cell r="I5332">
            <v>0</v>
          </cell>
          <cell r="J5332">
            <v>206538</v>
          </cell>
          <cell r="M5332">
            <v>0</v>
          </cell>
          <cell r="Q5332">
            <v>0</v>
          </cell>
          <cell r="S5332">
            <v>0</v>
          </cell>
        </row>
        <row r="5333">
          <cell r="A5333" t="str">
            <v>FEH135258</v>
          </cell>
          <cell r="B5333" t="str">
            <v>FEH135258</v>
          </cell>
          <cell r="C5333">
            <v>44366</v>
          </cell>
          <cell r="F5333">
            <v>122545</v>
          </cell>
          <cell r="G5333" t="str">
            <v>EN REVISION</v>
          </cell>
          <cell r="I5333">
            <v>0</v>
          </cell>
          <cell r="J5333">
            <v>122545</v>
          </cell>
          <cell r="M5333">
            <v>0</v>
          </cell>
          <cell r="Q5333">
            <v>0</v>
          </cell>
          <cell r="S5333">
            <v>0</v>
          </cell>
        </row>
        <row r="5334">
          <cell r="A5334" t="str">
            <v>FEH135264</v>
          </cell>
          <cell r="B5334" t="str">
            <v>FEH135264</v>
          </cell>
          <cell r="C5334">
            <v>44366</v>
          </cell>
          <cell r="F5334">
            <v>285446</v>
          </cell>
          <cell r="G5334" t="str">
            <v>EN REVISION</v>
          </cell>
          <cell r="I5334">
            <v>0</v>
          </cell>
          <cell r="J5334">
            <v>285446</v>
          </cell>
          <cell r="M5334">
            <v>0</v>
          </cell>
          <cell r="Q5334">
            <v>0</v>
          </cell>
          <cell r="S5334">
            <v>0</v>
          </cell>
        </row>
        <row r="5335">
          <cell r="A5335" t="str">
            <v>FEH135265</v>
          </cell>
          <cell r="B5335" t="str">
            <v>FEH135265</v>
          </cell>
          <cell r="C5335">
            <v>44366</v>
          </cell>
          <cell r="F5335">
            <v>66950</v>
          </cell>
          <cell r="G5335" t="str">
            <v>EN REVISION</v>
          </cell>
          <cell r="I5335">
            <v>0</v>
          </cell>
          <cell r="J5335">
            <v>66950</v>
          </cell>
          <cell r="M5335">
            <v>0</v>
          </cell>
          <cell r="Q5335">
            <v>0</v>
          </cell>
          <cell r="S5335">
            <v>0</v>
          </cell>
        </row>
        <row r="5336">
          <cell r="A5336" t="str">
            <v>FEH135269</v>
          </cell>
          <cell r="B5336" t="str">
            <v>FEH135269</v>
          </cell>
          <cell r="C5336">
            <v>44366</v>
          </cell>
          <cell r="F5336">
            <v>91228</v>
          </cell>
          <cell r="G5336" t="str">
            <v>EN REVISION</v>
          </cell>
          <cell r="I5336">
            <v>0</v>
          </cell>
          <cell r="J5336">
            <v>91228</v>
          </cell>
          <cell r="M5336">
            <v>0</v>
          </cell>
          <cell r="Q5336">
            <v>0</v>
          </cell>
          <cell r="S5336">
            <v>0</v>
          </cell>
        </row>
        <row r="5337">
          <cell r="A5337" t="str">
            <v>FEH135272</v>
          </cell>
          <cell r="B5337" t="str">
            <v>FEH135272</v>
          </cell>
          <cell r="C5337">
            <v>44366</v>
          </cell>
          <cell r="F5337">
            <v>138763</v>
          </cell>
          <cell r="G5337" t="str">
            <v>EN REVISION</v>
          </cell>
          <cell r="I5337">
            <v>0</v>
          </cell>
          <cell r="J5337">
            <v>138763</v>
          </cell>
          <cell r="M5337">
            <v>0</v>
          </cell>
          <cell r="Q5337">
            <v>0</v>
          </cell>
          <cell r="S5337">
            <v>0</v>
          </cell>
        </row>
        <row r="5338">
          <cell r="A5338" t="str">
            <v>FEH135283</v>
          </cell>
          <cell r="B5338" t="str">
            <v>FEH135283</v>
          </cell>
          <cell r="C5338">
            <v>44366</v>
          </cell>
          <cell r="F5338">
            <v>166238</v>
          </cell>
          <cell r="G5338" t="str">
            <v>EN REVISION</v>
          </cell>
          <cell r="I5338">
            <v>0</v>
          </cell>
          <cell r="J5338">
            <v>166238</v>
          </cell>
          <cell r="M5338">
            <v>0</v>
          </cell>
          <cell r="Q5338">
            <v>0</v>
          </cell>
          <cell r="S5338">
            <v>0</v>
          </cell>
        </row>
        <row r="5339">
          <cell r="A5339" t="str">
            <v>FEH135284</v>
          </cell>
          <cell r="B5339" t="str">
            <v>FEH135284</v>
          </cell>
          <cell r="C5339">
            <v>44366</v>
          </cell>
          <cell r="F5339">
            <v>80832</v>
          </cell>
          <cell r="G5339" t="str">
            <v>NO RADICADO</v>
          </cell>
          <cell r="I5339">
            <v>80832</v>
          </cell>
          <cell r="J5339">
            <v>0</v>
          </cell>
          <cell r="M5339">
            <v>0</v>
          </cell>
          <cell r="Q5339">
            <v>0</v>
          </cell>
          <cell r="S5339">
            <v>0</v>
          </cell>
        </row>
        <row r="5340">
          <cell r="A5340" t="str">
            <v>FEH135288</v>
          </cell>
          <cell r="B5340" t="str">
            <v>FEH135288</v>
          </cell>
          <cell r="C5340">
            <v>44366</v>
          </cell>
          <cell r="F5340">
            <v>240417</v>
          </cell>
          <cell r="G5340" t="str">
            <v>EN REVISION</v>
          </cell>
          <cell r="I5340">
            <v>0</v>
          </cell>
          <cell r="J5340">
            <v>240417</v>
          </cell>
          <cell r="M5340">
            <v>0</v>
          </cell>
          <cell r="Q5340">
            <v>0</v>
          </cell>
          <cell r="S5340">
            <v>0</v>
          </cell>
        </row>
        <row r="5341">
          <cell r="A5341" t="str">
            <v>FEH135289</v>
          </cell>
          <cell r="B5341" t="str">
            <v>FEH135289</v>
          </cell>
          <cell r="C5341">
            <v>44366</v>
          </cell>
          <cell r="F5341">
            <v>80832</v>
          </cell>
          <cell r="G5341" t="str">
            <v>NO RADICADO</v>
          </cell>
          <cell r="I5341">
            <v>80832</v>
          </cell>
          <cell r="J5341">
            <v>0</v>
          </cell>
          <cell r="M5341">
            <v>0</v>
          </cell>
          <cell r="Q5341">
            <v>0</v>
          </cell>
          <cell r="S5341">
            <v>0</v>
          </cell>
        </row>
        <row r="5342">
          <cell r="A5342" t="str">
            <v>FEH135300</v>
          </cell>
          <cell r="B5342" t="str">
            <v>FEH135300</v>
          </cell>
          <cell r="C5342">
            <v>44366</v>
          </cell>
          <cell r="F5342">
            <v>177858</v>
          </cell>
          <cell r="G5342" t="str">
            <v>EN REVISION</v>
          </cell>
          <cell r="I5342">
            <v>0</v>
          </cell>
          <cell r="J5342">
            <v>177858</v>
          </cell>
          <cell r="M5342">
            <v>0</v>
          </cell>
          <cell r="Q5342">
            <v>0</v>
          </cell>
          <cell r="S5342">
            <v>0</v>
          </cell>
        </row>
        <row r="5343">
          <cell r="A5343" t="str">
            <v>FEH135301</v>
          </cell>
          <cell r="B5343" t="str">
            <v>FEH135301</v>
          </cell>
          <cell r="C5343">
            <v>44366</v>
          </cell>
          <cell r="F5343">
            <v>168720</v>
          </cell>
          <cell r="G5343" t="str">
            <v>EN REVISION</v>
          </cell>
          <cell r="I5343">
            <v>0</v>
          </cell>
          <cell r="J5343">
            <v>168720</v>
          </cell>
          <cell r="M5343">
            <v>0</v>
          </cell>
          <cell r="Q5343">
            <v>0</v>
          </cell>
          <cell r="S5343">
            <v>0</v>
          </cell>
        </row>
        <row r="5344">
          <cell r="A5344" t="str">
            <v>FEH135305</v>
          </cell>
          <cell r="B5344" t="str">
            <v>FEH135305</v>
          </cell>
          <cell r="C5344">
            <v>44366</v>
          </cell>
          <cell r="F5344">
            <v>122876</v>
          </cell>
          <cell r="G5344" t="str">
            <v>EN REVISION</v>
          </cell>
          <cell r="I5344">
            <v>0</v>
          </cell>
          <cell r="J5344">
            <v>122876</v>
          </cell>
          <cell r="M5344">
            <v>0</v>
          </cell>
          <cell r="Q5344">
            <v>0</v>
          </cell>
          <cell r="S5344">
            <v>0</v>
          </cell>
        </row>
        <row r="5345">
          <cell r="A5345" t="str">
            <v>FEH135307</v>
          </cell>
          <cell r="B5345" t="str">
            <v>FEH135307</v>
          </cell>
          <cell r="C5345">
            <v>44366</v>
          </cell>
          <cell r="F5345">
            <v>89440</v>
          </cell>
          <cell r="G5345" t="str">
            <v>EN REVISION</v>
          </cell>
          <cell r="I5345">
            <v>0</v>
          </cell>
          <cell r="J5345">
            <v>89440</v>
          </cell>
          <cell r="M5345">
            <v>0</v>
          </cell>
          <cell r="Q5345">
            <v>0</v>
          </cell>
          <cell r="S5345">
            <v>0</v>
          </cell>
        </row>
        <row r="5346">
          <cell r="A5346" t="str">
            <v>FEH135309</v>
          </cell>
          <cell r="B5346" t="str">
            <v>FEH135309</v>
          </cell>
          <cell r="C5346">
            <v>44366</v>
          </cell>
          <cell r="F5346">
            <v>216994</v>
          </cell>
          <cell r="G5346" t="str">
            <v>NO RADICADO</v>
          </cell>
          <cell r="I5346">
            <v>216994</v>
          </cell>
          <cell r="J5346">
            <v>0</v>
          </cell>
          <cell r="M5346">
            <v>0</v>
          </cell>
          <cell r="Q5346">
            <v>0</v>
          </cell>
          <cell r="S5346">
            <v>0</v>
          </cell>
        </row>
        <row r="5347">
          <cell r="A5347" t="str">
            <v>FEH135314</v>
          </cell>
          <cell r="B5347" t="str">
            <v>FEH135314</v>
          </cell>
          <cell r="C5347">
            <v>44366</v>
          </cell>
          <cell r="F5347">
            <v>66950</v>
          </cell>
          <cell r="G5347" t="str">
            <v>EN REVISION</v>
          </cell>
          <cell r="I5347">
            <v>0</v>
          </cell>
          <cell r="J5347">
            <v>66950</v>
          </cell>
          <cell r="M5347">
            <v>0</v>
          </cell>
          <cell r="Q5347">
            <v>0</v>
          </cell>
          <cell r="S5347">
            <v>0</v>
          </cell>
        </row>
        <row r="5348">
          <cell r="A5348" t="str">
            <v>FEH135315</v>
          </cell>
          <cell r="B5348" t="str">
            <v>FEH135315</v>
          </cell>
          <cell r="C5348">
            <v>44366</v>
          </cell>
          <cell r="F5348">
            <v>38110</v>
          </cell>
          <cell r="G5348" t="str">
            <v>EN REVISION</v>
          </cell>
          <cell r="I5348">
            <v>0</v>
          </cell>
          <cell r="J5348">
            <v>38110</v>
          </cell>
          <cell r="M5348">
            <v>0</v>
          </cell>
          <cell r="Q5348">
            <v>0</v>
          </cell>
          <cell r="S5348">
            <v>0</v>
          </cell>
        </row>
        <row r="5349">
          <cell r="A5349" t="str">
            <v>FEH135318</v>
          </cell>
          <cell r="B5349" t="str">
            <v>FEH135318</v>
          </cell>
          <cell r="C5349">
            <v>44366</v>
          </cell>
          <cell r="F5349">
            <v>38110</v>
          </cell>
          <cell r="G5349" t="str">
            <v>EN REVISION</v>
          </cell>
          <cell r="I5349">
            <v>0</v>
          </cell>
          <cell r="J5349">
            <v>38110</v>
          </cell>
          <cell r="M5349">
            <v>0</v>
          </cell>
          <cell r="Q5349">
            <v>0</v>
          </cell>
          <cell r="S5349">
            <v>0</v>
          </cell>
        </row>
        <row r="5350">
          <cell r="A5350" t="str">
            <v>FEH135319</v>
          </cell>
          <cell r="B5350" t="str">
            <v>FEH135319</v>
          </cell>
          <cell r="C5350">
            <v>44366</v>
          </cell>
          <cell r="F5350">
            <v>38110</v>
          </cell>
          <cell r="G5350" t="str">
            <v>EN REVISION</v>
          </cell>
          <cell r="I5350">
            <v>0</v>
          </cell>
          <cell r="J5350">
            <v>38110</v>
          </cell>
          <cell r="M5350">
            <v>0</v>
          </cell>
          <cell r="Q5350">
            <v>0</v>
          </cell>
          <cell r="S5350">
            <v>0</v>
          </cell>
        </row>
        <row r="5351">
          <cell r="A5351" t="str">
            <v>FEH135320</v>
          </cell>
          <cell r="B5351" t="str">
            <v>FEH135320</v>
          </cell>
          <cell r="C5351">
            <v>44366</v>
          </cell>
          <cell r="F5351">
            <v>38110</v>
          </cell>
          <cell r="G5351" t="str">
            <v>EN REVISION</v>
          </cell>
          <cell r="I5351">
            <v>0</v>
          </cell>
          <cell r="J5351">
            <v>38110</v>
          </cell>
          <cell r="M5351">
            <v>0</v>
          </cell>
          <cell r="Q5351">
            <v>0</v>
          </cell>
          <cell r="S5351">
            <v>0</v>
          </cell>
        </row>
        <row r="5352">
          <cell r="A5352" t="str">
            <v>FEH135321</v>
          </cell>
          <cell r="B5352" t="str">
            <v>FEH135321</v>
          </cell>
          <cell r="C5352">
            <v>44366</v>
          </cell>
          <cell r="F5352">
            <v>132007</v>
          </cell>
          <cell r="G5352" t="str">
            <v>EN REVISION</v>
          </cell>
          <cell r="I5352">
            <v>0</v>
          </cell>
          <cell r="J5352">
            <v>132007</v>
          </cell>
          <cell r="M5352">
            <v>0</v>
          </cell>
          <cell r="Q5352">
            <v>0</v>
          </cell>
          <cell r="S5352">
            <v>0</v>
          </cell>
        </row>
        <row r="5353">
          <cell r="A5353" t="str">
            <v>FEH135327</v>
          </cell>
          <cell r="B5353" t="str">
            <v>FEH135327</v>
          </cell>
          <cell r="C5353">
            <v>44366</v>
          </cell>
          <cell r="F5353">
            <v>66950</v>
          </cell>
          <cell r="G5353" t="str">
            <v>EN REVISION</v>
          </cell>
          <cell r="I5353">
            <v>0</v>
          </cell>
          <cell r="J5353">
            <v>66950</v>
          </cell>
          <cell r="M5353">
            <v>0</v>
          </cell>
          <cell r="Q5353">
            <v>0</v>
          </cell>
          <cell r="S5353">
            <v>0</v>
          </cell>
        </row>
        <row r="5354">
          <cell r="A5354" t="str">
            <v>FEH135330</v>
          </cell>
          <cell r="B5354" t="str">
            <v>FEH135330</v>
          </cell>
          <cell r="C5354">
            <v>44366</v>
          </cell>
          <cell r="F5354">
            <v>92700</v>
          </cell>
          <cell r="G5354" t="str">
            <v>EN REVISION</v>
          </cell>
          <cell r="I5354">
            <v>0</v>
          </cell>
          <cell r="J5354">
            <v>92700</v>
          </cell>
          <cell r="M5354">
            <v>0</v>
          </cell>
          <cell r="Q5354">
            <v>0</v>
          </cell>
          <cell r="S5354">
            <v>0</v>
          </cell>
        </row>
        <row r="5355">
          <cell r="A5355" t="str">
            <v>FEH135331</v>
          </cell>
          <cell r="B5355" t="str">
            <v>FEH135331</v>
          </cell>
          <cell r="C5355">
            <v>44366</v>
          </cell>
          <cell r="F5355">
            <v>190400</v>
          </cell>
          <cell r="G5355" t="str">
            <v>EN REVISION</v>
          </cell>
          <cell r="I5355">
            <v>0</v>
          </cell>
          <cell r="J5355">
            <v>190400</v>
          </cell>
          <cell r="M5355">
            <v>0</v>
          </cell>
          <cell r="Q5355">
            <v>0</v>
          </cell>
          <cell r="S5355">
            <v>0</v>
          </cell>
        </row>
        <row r="5356">
          <cell r="A5356" t="str">
            <v>FEH135401</v>
          </cell>
          <cell r="B5356" t="str">
            <v>FEH135401</v>
          </cell>
          <cell r="C5356">
            <v>44367</v>
          </cell>
          <cell r="F5356">
            <v>135397</v>
          </cell>
          <cell r="G5356" t="str">
            <v>EN REVISION</v>
          </cell>
          <cell r="I5356">
            <v>0</v>
          </cell>
          <cell r="J5356">
            <v>135397</v>
          </cell>
          <cell r="M5356">
            <v>0</v>
          </cell>
          <cell r="Q5356">
            <v>0</v>
          </cell>
          <cell r="S5356">
            <v>0</v>
          </cell>
        </row>
        <row r="5357">
          <cell r="A5357" t="str">
            <v>FEH135470</v>
          </cell>
          <cell r="B5357" t="str">
            <v>FEH135470</v>
          </cell>
          <cell r="C5357">
            <v>44367</v>
          </cell>
          <cell r="F5357">
            <v>909108</v>
          </cell>
          <cell r="G5357" t="str">
            <v>EN REVISION</v>
          </cell>
          <cell r="I5357">
            <v>0</v>
          </cell>
          <cell r="J5357">
            <v>909108</v>
          </cell>
          <cell r="M5357">
            <v>0</v>
          </cell>
          <cell r="Q5357">
            <v>0</v>
          </cell>
          <cell r="S5357">
            <v>0</v>
          </cell>
        </row>
        <row r="5358">
          <cell r="A5358" t="str">
            <v>FEH135471</v>
          </cell>
          <cell r="B5358" t="str">
            <v>FEH135471</v>
          </cell>
          <cell r="C5358">
            <v>44367</v>
          </cell>
          <cell r="F5358">
            <v>80832</v>
          </cell>
          <cell r="G5358" t="str">
            <v>NO RADICADO</v>
          </cell>
          <cell r="I5358">
            <v>80832</v>
          </cell>
          <cell r="J5358">
            <v>0</v>
          </cell>
          <cell r="M5358">
            <v>0</v>
          </cell>
          <cell r="Q5358">
            <v>0</v>
          </cell>
          <cell r="S5358">
            <v>0</v>
          </cell>
        </row>
        <row r="5359">
          <cell r="A5359" t="str">
            <v>FEH135487</v>
          </cell>
          <cell r="B5359" t="str">
            <v>FEH135487</v>
          </cell>
          <cell r="C5359">
            <v>44368</v>
          </cell>
          <cell r="F5359">
            <v>531333</v>
          </cell>
          <cell r="G5359" t="str">
            <v>EN REVISION</v>
          </cell>
          <cell r="I5359">
            <v>0</v>
          </cell>
          <cell r="J5359">
            <v>531333</v>
          </cell>
          <cell r="M5359">
            <v>0</v>
          </cell>
          <cell r="Q5359">
            <v>0</v>
          </cell>
          <cell r="S5359">
            <v>0</v>
          </cell>
        </row>
        <row r="5360">
          <cell r="A5360" t="str">
            <v>FEH135488</v>
          </cell>
          <cell r="B5360" t="str">
            <v>FEH135488</v>
          </cell>
          <cell r="C5360">
            <v>44368</v>
          </cell>
          <cell r="F5360">
            <v>80832</v>
          </cell>
          <cell r="G5360" t="str">
            <v>NO RADICADO</v>
          </cell>
          <cell r="I5360">
            <v>80832</v>
          </cell>
          <cell r="J5360">
            <v>0</v>
          </cell>
          <cell r="M5360">
            <v>0</v>
          </cell>
          <cell r="Q5360">
            <v>0</v>
          </cell>
          <cell r="S5360">
            <v>0</v>
          </cell>
        </row>
        <row r="5361">
          <cell r="A5361" t="str">
            <v>FEH135638</v>
          </cell>
          <cell r="B5361" t="str">
            <v>FEH135638</v>
          </cell>
          <cell r="C5361">
            <v>44368</v>
          </cell>
          <cell r="F5361">
            <v>38110</v>
          </cell>
          <cell r="G5361" t="str">
            <v>EN REVISION</v>
          </cell>
          <cell r="I5361">
            <v>0</v>
          </cell>
          <cell r="J5361">
            <v>38110</v>
          </cell>
          <cell r="M5361">
            <v>0</v>
          </cell>
          <cell r="Q5361">
            <v>0</v>
          </cell>
          <cell r="S5361">
            <v>0</v>
          </cell>
        </row>
        <row r="5362">
          <cell r="A5362" t="str">
            <v>FEH135694</v>
          </cell>
          <cell r="B5362" t="str">
            <v>FEH135694</v>
          </cell>
          <cell r="C5362">
            <v>44368</v>
          </cell>
          <cell r="F5362">
            <v>38110</v>
          </cell>
          <cell r="G5362" t="str">
            <v>EN REVISION</v>
          </cell>
          <cell r="I5362">
            <v>0</v>
          </cell>
          <cell r="J5362">
            <v>38110</v>
          </cell>
          <cell r="M5362">
            <v>0</v>
          </cell>
          <cell r="Q5362">
            <v>0</v>
          </cell>
          <cell r="S5362">
            <v>0</v>
          </cell>
        </row>
        <row r="5363">
          <cell r="A5363" t="str">
            <v>FEH135695</v>
          </cell>
          <cell r="B5363" t="str">
            <v>FEH135695</v>
          </cell>
          <cell r="C5363">
            <v>44368</v>
          </cell>
          <cell r="F5363">
            <v>84543</v>
          </cell>
          <cell r="G5363" t="str">
            <v>EN REVISION</v>
          </cell>
          <cell r="I5363">
            <v>0</v>
          </cell>
          <cell r="J5363">
            <v>84543</v>
          </cell>
          <cell r="M5363">
            <v>0</v>
          </cell>
          <cell r="Q5363">
            <v>0</v>
          </cell>
          <cell r="S5363">
            <v>0</v>
          </cell>
        </row>
        <row r="5364">
          <cell r="A5364" t="str">
            <v>FEH135697</v>
          </cell>
          <cell r="B5364" t="str">
            <v>FEH135697</v>
          </cell>
          <cell r="C5364">
            <v>44368</v>
          </cell>
          <cell r="F5364">
            <v>38110</v>
          </cell>
          <cell r="G5364" t="str">
            <v>EN REVISION</v>
          </cell>
          <cell r="I5364">
            <v>0</v>
          </cell>
          <cell r="J5364">
            <v>38110</v>
          </cell>
          <cell r="M5364">
            <v>0</v>
          </cell>
          <cell r="Q5364">
            <v>0</v>
          </cell>
          <cell r="S5364">
            <v>0</v>
          </cell>
        </row>
        <row r="5365">
          <cell r="A5365" t="str">
            <v>FEH135797</v>
          </cell>
          <cell r="B5365" t="str">
            <v>FEH135797</v>
          </cell>
          <cell r="C5365">
            <v>44368</v>
          </cell>
          <cell r="F5365">
            <v>80832</v>
          </cell>
          <cell r="G5365" t="str">
            <v>NO RADICADO</v>
          </cell>
          <cell r="I5365">
            <v>80832</v>
          </cell>
          <cell r="J5365">
            <v>0</v>
          </cell>
          <cell r="M5365">
            <v>0</v>
          </cell>
          <cell r="Q5365">
            <v>0</v>
          </cell>
          <cell r="S5365">
            <v>0</v>
          </cell>
        </row>
        <row r="5366">
          <cell r="A5366" t="str">
            <v>FEH135942</v>
          </cell>
          <cell r="B5366" t="str">
            <v>FEH135942</v>
          </cell>
          <cell r="C5366">
            <v>44369</v>
          </cell>
          <cell r="F5366">
            <v>6700063</v>
          </cell>
          <cell r="G5366" t="str">
            <v>EN REVISION</v>
          </cell>
          <cell r="I5366">
            <v>0</v>
          </cell>
          <cell r="J5366">
            <v>6700063</v>
          </cell>
          <cell r="M5366">
            <v>0</v>
          </cell>
          <cell r="Q5366">
            <v>0</v>
          </cell>
          <cell r="S5366">
            <v>0</v>
          </cell>
        </row>
        <row r="5367">
          <cell r="A5367" t="str">
            <v>FEH135945</v>
          </cell>
          <cell r="B5367" t="str">
            <v>FEH135945</v>
          </cell>
          <cell r="C5367">
            <v>44369</v>
          </cell>
          <cell r="F5367">
            <v>80832</v>
          </cell>
          <cell r="G5367" t="str">
            <v>NO RADICADO</v>
          </cell>
          <cell r="I5367">
            <v>80832</v>
          </cell>
          <cell r="J5367">
            <v>0</v>
          </cell>
          <cell r="M5367">
            <v>0</v>
          </cell>
          <cell r="Q5367">
            <v>0</v>
          </cell>
          <cell r="S5367">
            <v>0</v>
          </cell>
        </row>
        <row r="5368">
          <cell r="A5368" t="str">
            <v>FEH135952</v>
          </cell>
          <cell r="B5368" t="str">
            <v>FEH135952</v>
          </cell>
          <cell r="C5368">
            <v>44369</v>
          </cell>
          <cell r="F5368">
            <v>6711107</v>
          </cell>
          <cell r="G5368" t="str">
            <v>EN REVISION</v>
          </cell>
          <cell r="I5368">
            <v>0</v>
          </cell>
          <cell r="J5368">
            <v>6711107</v>
          </cell>
          <cell r="M5368">
            <v>0</v>
          </cell>
          <cell r="Q5368">
            <v>0</v>
          </cell>
          <cell r="S5368">
            <v>0</v>
          </cell>
        </row>
        <row r="5369">
          <cell r="A5369" t="str">
            <v>FEH137012</v>
          </cell>
          <cell r="B5369" t="str">
            <v>FEH137012</v>
          </cell>
          <cell r="C5369">
            <v>44372</v>
          </cell>
          <cell r="F5369">
            <v>2275701</v>
          </cell>
          <cell r="G5369" t="str">
            <v>EN REVISION</v>
          </cell>
          <cell r="I5369">
            <v>0</v>
          </cell>
          <cell r="J5369">
            <v>2275701</v>
          </cell>
          <cell r="M5369">
            <v>0</v>
          </cell>
          <cell r="Q5369">
            <v>0</v>
          </cell>
          <cell r="S5369">
            <v>0</v>
          </cell>
        </row>
        <row r="5370">
          <cell r="A5370" t="str">
            <v>FEH137013</v>
          </cell>
          <cell r="B5370" t="str">
            <v>FEH137013</v>
          </cell>
          <cell r="C5370">
            <v>44372</v>
          </cell>
          <cell r="F5370">
            <v>80832</v>
          </cell>
          <cell r="G5370" t="str">
            <v>NO RADICADO</v>
          </cell>
          <cell r="I5370">
            <v>80832</v>
          </cell>
          <cell r="J5370">
            <v>0</v>
          </cell>
          <cell r="M5370">
            <v>0</v>
          </cell>
          <cell r="Q5370">
            <v>0</v>
          </cell>
          <cell r="S5370">
            <v>0</v>
          </cell>
        </row>
        <row r="5371">
          <cell r="A5371" t="str">
            <v>FEH137014</v>
          </cell>
          <cell r="B5371" t="str">
            <v>FEH137014</v>
          </cell>
          <cell r="C5371">
            <v>44372</v>
          </cell>
          <cell r="F5371">
            <v>216994</v>
          </cell>
          <cell r="G5371" t="str">
            <v>NO RADICADO</v>
          </cell>
          <cell r="I5371">
            <v>216994</v>
          </cell>
          <cell r="J5371">
            <v>0</v>
          </cell>
          <cell r="M5371">
            <v>0</v>
          </cell>
          <cell r="Q5371">
            <v>0</v>
          </cell>
          <cell r="S5371">
            <v>0</v>
          </cell>
        </row>
        <row r="5372">
          <cell r="A5372" t="str">
            <v>FEH137406</v>
          </cell>
          <cell r="B5372" t="str">
            <v>FEH137406</v>
          </cell>
          <cell r="C5372">
            <v>44372</v>
          </cell>
          <cell r="F5372">
            <v>2444650</v>
          </cell>
          <cell r="G5372" t="str">
            <v>EN REVISION</v>
          </cell>
          <cell r="I5372">
            <v>0</v>
          </cell>
          <cell r="J5372">
            <v>2444650</v>
          </cell>
          <cell r="M5372">
            <v>0</v>
          </cell>
          <cell r="Q5372">
            <v>0</v>
          </cell>
          <cell r="S5372">
            <v>0</v>
          </cell>
        </row>
        <row r="5373">
          <cell r="A5373" t="str">
            <v>FEH137407</v>
          </cell>
          <cell r="B5373" t="str">
            <v>FEH137407</v>
          </cell>
          <cell r="C5373">
            <v>44372</v>
          </cell>
          <cell r="F5373">
            <v>216994</v>
          </cell>
          <cell r="G5373" t="str">
            <v>EN REVISION ADRES-CANASTA COVID</v>
          </cell>
          <cell r="I5373">
            <v>0</v>
          </cell>
          <cell r="J5373">
            <v>216994</v>
          </cell>
          <cell r="M5373">
            <v>0</v>
          </cell>
          <cell r="Q5373">
            <v>0</v>
          </cell>
          <cell r="S5373">
            <v>0</v>
          </cell>
        </row>
        <row r="5374">
          <cell r="A5374" t="str">
            <v>FEH137408</v>
          </cell>
          <cell r="B5374" t="str">
            <v>FEH137408</v>
          </cell>
          <cell r="C5374">
            <v>44372</v>
          </cell>
          <cell r="F5374">
            <v>80832</v>
          </cell>
          <cell r="G5374" t="str">
            <v>EN REVISION ADRES-CANASTA COVID</v>
          </cell>
          <cell r="I5374">
            <v>0</v>
          </cell>
          <cell r="J5374">
            <v>80832</v>
          </cell>
          <cell r="M5374">
            <v>0</v>
          </cell>
          <cell r="Q5374">
            <v>0</v>
          </cell>
          <cell r="S5374">
            <v>0</v>
          </cell>
        </row>
        <row r="5375">
          <cell r="A5375" t="str">
            <v>FEH137723</v>
          </cell>
          <cell r="B5375" t="str">
            <v>FEH137723</v>
          </cell>
          <cell r="C5375">
            <v>44374</v>
          </cell>
          <cell r="F5375">
            <v>858908</v>
          </cell>
          <cell r="G5375" t="str">
            <v>EN REVISION</v>
          </cell>
          <cell r="I5375">
            <v>0</v>
          </cell>
          <cell r="J5375">
            <v>858908</v>
          </cell>
          <cell r="M5375">
            <v>0</v>
          </cell>
          <cell r="Q5375">
            <v>0</v>
          </cell>
          <cell r="S5375">
            <v>0</v>
          </cell>
        </row>
        <row r="5376">
          <cell r="A5376" t="str">
            <v>FEH137724</v>
          </cell>
          <cell r="B5376" t="str">
            <v>FEH137724</v>
          </cell>
          <cell r="C5376">
            <v>44374</v>
          </cell>
          <cell r="F5376">
            <v>80832</v>
          </cell>
          <cell r="G5376" t="str">
            <v>EN REVISION ADRES-CANASTA COVID</v>
          </cell>
          <cell r="I5376">
            <v>0</v>
          </cell>
          <cell r="J5376">
            <v>80832</v>
          </cell>
          <cell r="M5376">
            <v>0</v>
          </cell>
          <cell r="Q5376">
            <v>0</v>
          </cell>
          <cell r="S5376">
            <v>0</v>
          </cell>
        </row>
        <row r="5377">
          <cell r="A5377" t="str">
            <v>FEH137959</v>
          </cell>
          <cell r="B5377" t="str">
            <v>FEH137959</v>
          </cell>
          <cell r="C5377">
            <v>44375</v>
          </cell>
          <cell r="F5377">
            <v>1061741</v>
          </cell>
          <cell r="G5377" t="str">
            <v>NO RADICADO</v>
          </cell>
          <cell r="I5377">
            <v>1061741</v>
          </cell>
          <cell r="J5377">
            <v>0</v>
          </cell>
          <cell r="M5377">
            <v>0</v>
          </cell>
          <cell r="Q5377">
            <v>0</v>
          </cell>
          <cell r="S5377">
            <v>0</v>
          </cell>
        </row>
        <row r="5378">
          <cell r="A5378" t="str">
            <v>FEH137961</v>
          </cell>
          <cell r="B5378" t="str">
            <v>FEH137961</v>
          </cell>
          <cell r="C5378">
            <v>44375</v>
          </cell>
          <cell r="F5378">
            <v>80832</v>
          </cell>
          <cell r="G5378" t="str">
            <v>NO RADICADO</v>
          </cell>
          <cell r="I5378">
            <v>80832</v>
          </cell>
          <cell r="J5378">
            <v>0</v>
          </cell>
          <cell r="M5378">
            <v>0</v>
          </cell>
          <cell r="Q5378">
            <v>0</v>
          </cell>
          <cell r="S5378">
            <v>0</v>
          </cell>
        </row>
        <row r="5379">
          <cell r="A5379" t="str">
            <v>FEH138004</v>
          </cell>
          <cell r="B5379" t="str">
            <v>FEH138004</v>
          </cell>
          <cell r="C5379">
            <v>44375</v>
          </cell>
          <cell r="F5379">
            <v>14946</v>
          </cell>
          <cell r="G5379" t="str">
            <v>EN REVISION</v>
          </cell>
          <cell r="I5379">
            <v>0</v>
          </cell>
          <cell r="J5379">
            <v>14946</v>
          </cell>
          <cell r="M5379">
            <v>0</v>
          </cell>
          <cell r="Q5379">
            <v>0</v>
          </cell>
          <cell r="S5379">
            <v>0</v>
          </cell>
        </row>
        <row r="5380">
          <cell r="A5380" t="str">
            <v>FEH138591</v>
          </cell>
          <cell r="B5380" t="str">
            <v>FEH138591</v>
          </cell>
          <cell r="C5380">
            <v>44376</v>
          </cell>
          <cell r="F5380">
            <v>2013161</v>
          </cell>
          <cell r="G5380" t="str">
            <v>EN REVISION</v>
          </cell>
          <cell r="I5380">
            <v>0</v>
          </cell>
          <cell r="J5380">
            <v>2013161</v>
          </cell>
          <cell r="M5380">
            <v>0</v>
          </cell>
          <cell r="Q5380">
            <v>0</v>
          </cell>
          <cell r="S5380">
            <v>0</v>
          </cell>
        </row>
        <row r="5381">
          <cell r="A5381" t="str">
            <v>FEH138593</v>
          </cell>
          <cell r="B5381" t="str">
            <v>FEH138593</v>
          </cell>
          <cell r="C5381">
            <v>44376</v>
          </cell>
          <cell r="F5381">
            <v>80832</v>
          </cell>
          <cell r="G5381" t="str">
            <v>NO RADICADO</v>
          </cell>
          <cell r="I5381">
            <v>80832</v>
          </cell>
          <cell r="J5381">
            <v>0</v>
          </cell>
          <cell r="M5381">
            <v>0</v>
          </cell>
          <cell r="Q5381">
            <v>0</v>
          </cell>
          <cell r="S5381">
            <v>0</v>
          </cell>
        </row>
        <row r="5382">
          <cell r="A5382" t="str">
            <v>FEH135224</v>
          </cell>
          <cell r="B5382" t="str">
            <v>FEH135224</v>
          </cell>
          <cell r="C5382">
            <v>44366</v>
          </cell>
          <cell r="F5382">
            <v>34915</v>
          </cell>
          <cell r="G5382" t="str">
            <v>EN REVISION</v>
          </cell>
          <cell r="I5382">
            <v>0</v>
          </cell>
          <cell r="J5382">
            <v>34915</v>
          </cell>
          <cell r="M5382">
            <v>0</v>
          </cell>
          <cell r="Q5382">
            <v>0</v>
          </cell>
          <cell r="S5382">
            <v>0</v>
          </cell>
        </row>
        <row r="5383">
          <cell r="A5383" t="str">
            <v>FEH135297</v>
          </cell>
          <cell r="B5383" t="str">
            <v>FEH135297</v>
          </cell>
          <cell r="C5383">
            <v>44366</v>
          </cell>
          <cell r="F5383">
            <v>15190</v>
          </cell>
          <cell r="G5383" t="str">
            <v>EN REVISION</v>
          </cell>
          <cell r="I5383">
            <v>0</v>
          </cell>
          <cell r="J5383">
            <v>15190</v>
          </cell>
          <cell r="M5383">
            <v>0</v>
          </cell>
          <cell r="Q5383">
            <v>0</v>
          </cell>
          <cell r="S5383">
            <v>0</v>
          </cell>
        </row>
        <row r="5384">
          <cell r="A5384" t="str">
            <v>FEH135347</v>
          </cell>
          <cell r="B5384" t="str">
            <v>FEH135347</v>
          </cell>
          <cell r="C5384">
            <v>44366</v>
          </cell>
          <cell r="F5384">
            <v>63345</v>
          </cell>
          <cell r="G5384" t="str">
            <v>EN REVISION</v>
          </cell>
          <cell r="I5384">
            <v>0</v>
          </cell>
          <cell r="J5384">
            <v>63345</v>
          </cell>
          <cell r="M5384">
            <v>0</v>
          </cell>
          <cell r="Q5384">
            <v>0</v>
          </cell>
          <cell r="S5384">
            <v>0</v>
          </cell>
        </row>
        <row r="5385">
          <cell r="A5385" t="str">
            <v>FEH135348</v>
          </cell>
          <cell r="B5385" t="str">
            <v>FEH135348</v>
          </cell>
          <cell r="C5385">
            <v>44366</v>
          </cell>
          <cell r="F5385">
            <v>14946</v>
          </cell>
          <cell r="G5385" t="str">
            <v>EN REVISION</v>
          </cell>
          <cell r="I5385">
            <v>0</v>
          </cell>
          <cell r="J5385">
            <v>14946</v>
          </cell>
          <cell r="M5385">
            <v>0</v>
          </cell>
          <cell r="Q5385">
            <v>0</v>
          </cell>
          <cell r="S5385">
            <v>0</v>
          </cell>
        </row>
        <row r="5386">
          <cell r="A5386" t="str">
            <v>FEH135349</v>
          </cell>
          <cell r="B5386" t="str">
            <v>FEH135349</v>
          </cell>
          <cell r="C5386">
            <v>44366</v>
          </cell>
          <cell r="F5386">
            <v>66870</v>
          </cell>
          <cell r="G5386" t="str">
            <v>EN REVISION</v>
          </cell>
          <cell r="I5386">
            <v>0</v>
          </cell>
          <cell r="J5386">
            <v>66870</v>
          </cell>
          <cell r="M5386">
            <v>0</v>
          </cell>
          <cell r="Q5386">
            <v>0</v>
          </cell>
          <cell r="S5386">
            <v>0</v>
          </cell>
        </row>
        <row r="5387">
          <cell r="A5387" t="str">
            <v>FEH135350</v>
          </cell>
          <cell r="B5387" t="str">
            <v>FEH135350</v>
          </cell>
          <cell r="C5387">
            <v>44366</v>
          </cell>
          <cell r="F5387">
            <v>93351</v>
          </cell>
          <cell r="G5387" t="str">
            <v>EN REVISION</v>
          </cell>
          <cell r="I5387">
            <v>0</v>
          </cell>
          <cell r="J5387">
            <v>93351</v>
          </cell>
          <cell r="M5387">
            <v>0</v>
          </cell>
          <cell r="Q5387">
            <v>0</v>
          </cell>
          <cell r="S5387">
            <v>0</v>
          </cell>
        </row>
        <row r="5388">
          <cell r="A5388" t="str">
            <v>FEH135351</v>
          </cell>
          <cell r="B5388" t="str">
            <v>FEH135351</v>
          </cell>
          <cell r="C5388">
            <v>44366</v>
          </cell>
          <cell r="F5388">
            <v>216994</v>
          </cell>
          <cell r="G5388" t="str">
            <v>NO RADICADO</v>
          </cell>
          <cell r="I5388">
            <v>216994</v>
          </cell>
          <cell r="J5388">
            <v>0</v>
          </cell>
          <cell r="M5388">
            <v>0</v>
          </cell>
          <cell r="Q5388">
            <v>0</v>
          </cell>
          <cell r="S5388">
            <v>0</v>
          </cell>
        </row>
        <row r="5389">
          <cell r="A5389" t="str">
            <v>FEH135355</v>
          </cell>
          <cell r="B5389" t="str">
            <v>FEH135355</v>
          </cell>
          <cell r="C5389">
            <v>44366</v>
          </cell>
          <cell r="F5389">
            <v>156576</v>
          </cell>
          <cell r="G5389" t="str">
            <v>EN REVISION</v>
          </cell>
          <cell r="I5389">
            <v>0</v>
          </cell>
          <cell r="J5389">
            <v>156576</v>
          </cell>
          <cell r="M5389">
            <v>0</v>
          </cell>
          <cell r="Q5389">
            <v>0</v>
          </cell>
          <cell r="S5389">
            <v>0</v>
          </cell>
        </row>
        <row r="5390">
          <cell r="A5390" t="str">
            <v>FEH135357</v>
          </cell>
          <cell r="B5390" t="str">
            <v>FEH135357</v>
          </cell>
          <cell r="C5390">
            <v>44366</v>
          </cell>
          <cell r="F5390">
            <v>14946</v>
          </cell>
          <cell r="G5390" t="str">
            <v>EN REVISION</v>
          </cell>
          <cell r="I5390">
            <v>0</v>
          </cell>
          <cell r="J5390">
            <v>14946</v>
          </cell>
          <cell r="M5390">
            <v>0</v>
          </cell>
          <cell r="Q5390">
            <v>0</v>
          </cell>
          <cell r="S5390">
            <v>0</v>
          </cell>
        </row>
        <row r="5391">
          <cell r="A5391" t="str">
            <v>FEH135397</v>
          </cell>
          <cell r="B5391" t="str">
            <v>FEH135397</v>
          </cell>
          <cell r="C5391">
            <v>44367</v>
          </cell>
          <cell r="F5391">
            <v>17110</v>
          </cell>
          <cell r="G5391" t="str">
            <v>EN REVISION</v>
          </cell>
          <cell r="I5391">
            <v>0</v>
          </cell>
          <cell r="J5391">
            <v>17110</v>
          </cell>
          <cell r="M5391">
            <v>0</v>
          </cell>
          <cell r="Q5391">
            <v>0</v>
          </cell>
          <cell r="S5391">
            <v>0</v>
          </cell>
        </row>
        <row r="5392">
          <cell r="A5392" t="str">
            <v>FEH135399</v>
          </cell>
          <cell r="B5392" t="str">
            <v>FEH135399</v>
          </cell>
          <cell r="C5392">
            <v>44367</v>
          </cell>
          <cell r="F5392">
            <v>37304</v>
          </cell>
          <cell r="G5392" t="str">
            <v>EN REVISION</v>
          </cell>
          <cell r="I5392">
            <v>0</v>
          </cell>
          <cell r="J5392">
            <v>37304</v>
          </cell>
          <cell r="M5392">
            <v>0</v>
          </cell>
          <cell r="Q5392">
            <v>0</v>
          </cell>
          <cell r="S5392">
            <v>0</v>
          </cell>
        </row>
        <row r="5393">
          <cell r="A5393" t="str">
            <v>FEH135400</v>
          </cell>
          <cell r="B5393" t="str">
            <v>FEH135400</v>
          </cell>
          <cell r="C5393">
            <v>44367</v>
          </cell>
          <cell r="F5393">
            <v>25682</v>
          </cell>
          <cell r="G5393" t="str">
            <v>EN REVISION</v>
          </cell>
          <cell r="I5393">
            <v>0</v>
          </cell>
          <cell r="J5393">
            <v>25682</v>
          </cell>
          <cell r="M5393">
            <v>0</v>
          </cell>
          <cell r="Q5393">
            <v>0</v>
          </cell>
          <cell r="S5393">
            <v>0</v>
          </cell>
        </row>
        <row r="5394">
          <cell r="A5394" t="str">
            <v>FEH135402</v>
          </cell>
          <cell r="B5394" t="str">
            <v>FEH135402</v>
          </cell>
          <cell r="C5394">
            <v>44367</v>
          </cell>
          <cell r="F5394">
            <v>359166</v>
          </cell>
          <cell r="G5394" t="str">
            <v>EN REVISION</v>
          </cell>
          <cell r="I5394">
            <v>0</v>
          </cell>
          <cell r="J5394">
            <v>359166</v>
          </cell>
          <cell r="M5394">
            <v>0</v>
          </cell>
          <cell r="Q5394">
            <v>0</v>
          </cell>
          <cell r="S5394">
            <v>0</v>
          </cell>
        </row>
        <row r="5395">
          <cell r="A5395" t="str">
            <v>FEH135404</v>
          </cell>
          <cell r="B5395" t="str">
            <v>FEH135404</v>
          </cell>
          <cell r="C5395">
            <v>44367</v>
          </cell>
          <cell r="F5395">
            <v>123309</v>
          </cell>
          <cell r="G5395" t="str">
            <v>EN REVISION</v>
          </cell>
          <cell r="I5395">
            <v>0</v>
          </cell>
          <cell r="J5395">
            <v>123309</v>
          </cell>
          <cell r="M5395">
            <v>0</v>
          </cell>
          <cell r="Q5395">
            <v>0</v>
          </cell>
          <cell r="S5395">
            <v>0</v>
          </cell>
        </row>
        <row r="5396">
          <cell r="A5396" t="str">
            <v>FEH135405</v>
          </cell>
          <cell r="B5396" t="str">
            <v>FEH135405</v>
          </cell>
          <cell r="C5396">
            <v>44367</v>
          </cell>
          <cell r="F5396">
            <v>16825</v>
          </cell>
          <cell r="G5396" t="str">
            <v>EN REVISION</v>
          </cell>
          <cell r="I5396">
            <v>0</v>
          </cell>
          <cell r="J5396">
            <v>16825</v>
          </cell>
          <cell r="M5396">
            <v>0</v>
          </cell>
          <cell r="Q5396">
            <v>0</v>
          </cell>
          <cell r="S5396">
            <v>0</v>
          </cell>
        </row>
        <row r="5397">
          <cell r="A5397" t="str">
            <v>FEH135406</v>
          </cell>
          <cell r="B5397" t="str">
            <v>FEH135406</v>
          </cell>
          <cell r="C5397">
            <v>44367</v>
          </cell>
          <cell r="F5397">
            <v>144955</v>
          </cell>
          <cell r="G5397" t="str">
            <v>EN REVISION</v>
          </cell>
          <cell r="I5397">
            <v>0</v>
          </cell>
          <cell r="J5397">
            <v>144955</v>
          </cell>
          <cell r="M5397">
            <v>0</v>
          </cell>
          <cell r="Q5397">
            <v>0</v>
          </cell>
          <cell r="S5397">
            <v>0</v>
          </cell>
        </row>
        <row r="5398">
          <cell r="A5398" t="str">
            <v>FEH135407</v>
          </cell>
          <cell r="B5398" t="str">
            <v>FEH135407</v>
          </cell>
          <cell r="C5398">
            <v>44367</v>
          </cell>
          <cell r="F5398">
            <v>18004</v>
          </cell>
          <cell r="G5398" t="str">
            <v>EN REVISION</v>
          </cell>
          <cell r="I5398">
            <v>0</v>
          </cell>
          <cell r="J5398">
            <v>18004</v>
          </cell>
          <cell r="M5398">
            <v>0</v>
          </cell>
          <cell r="Q5398">
            <v>0</v>
          </cell>
          <cell r="S5398">
            <v>0</v>
          </cell>
        </row>
        <row r="5399">
          <cell r="A5399" t="str">
            <v>FEH135409</v>
          </cell>
          <cell r="B5399" t="str">
            <v>FEH135409</v>
          </cell>
          <cell r="C5399">
            <v>44367</v>
          </cell>
          <cell r="F5399">
            <v>14946</v>
          </cell>
          <cell r="G5399" t="str">
            <v>EN REVISION</v>
          </cell>
          <cell r="I5399">
            <v>0</v>
          </cell>
          <cell r="J5399">
            <v>14946</v>
          </cell>
          <cell r="M5399">
            <v>0</v>
          </cell>
          <cell r="Q5399">
            <v>0</v>
          </cell>
          <cell r="S5399">
            <v>0</v>
          </cell>
        </row>
        <row r="5400">
          <cell r="A5400" t="str">
            <v>FEH135410</v>
          </cell>
          <cell r="B5400" t="str">
            <v>FEH135410</v>
          </cell>
          <cell r="C5400">
            <v>44367</v>
          </cell>
          <cell r="F5400">
            <v>42239</v>
          </cell>
          <cell r="G5400" t="str">
            <v>EN REVISION</v>
          </cell>
          <cell r="I5400">
            <v>0</v>
          </cell>
          <cell r="J5400">
            <v>42239</v>
          </cell>
          <cell r="M5400">
            <v>0</v>
          </cell>
          <cell r="Q5400">
            <v>0</v>
          </cell>
          <cell r="S5400">
            <v>0</v>
          </cell>
        </row>
        <row r="5401">
          <cell r="A5401" t="str">
            <v>FEH135411</v>
          </cell>
          <cell r="B5401" t="str">
            <v>FEH135411</v>
          </cell>
          <cell r="C5401">
            <v>44367</v>
          </cell>
          <cell r="F5401">
            <v>135296</v>
          </cell>
          <cell r="G5401" t="str">
            <v>EN REVISION</v>
          </cell>
          <cell r="I5401">
            <v>0</v>
          </cell>
          <cell r="J5401">
            <v>135296</v>
          </cell>
          <cell r="M5401">
            <v>0</v>
          </cell>
          <cell r="Q5401">
            <v>0</v>
          </cell>
          <cell r="S5401">
            <v>0</v>
          </cell>
        </row>
        <row r="5402">
          <cell r="A5402" t="str">
            <v>FEH135412</v>
          </cell>
          <cell r="B5402" t="str">
            <v>FEH135412</v>
          </cell>
          <cell r="C5402">
            <v>44367</v>
          </cell>
          <cell r="F5402">
            <v>180731</v>
          </cell>
          <cell r="G5402" t="str">
            <v>EN REVISION</v>
          </cell>
          <cell r="I5402">
            <v>0</v>
          </cell>
          <cell r="J5402">
            <v>180731</v>
          </cell>
          <cell r="M5402">
            <v>0</v>
          </cell>
          <cell r="Q5402">
            <v>0</v>
          </cell>
          <cell r="S5402">
            <v>0</v>
          </cell>
        </row>
        <row r="5403">
          <cell r="A5403" t="str">
            <v>FEH135440</v>
          </cell>
          <cell r="B5403" t="str">
            <v>FEH135440</v>
          </cell>
          <cell r="C5403">
            <v>44367</v>
          </cell>
          <cell r="F5403">
            <v>158061</v>
          </cell>
          <cell r="G5403" t="str">
            <v>EN REVISION</v>
          </cell>
          <cell r="I5403">
            <v>0</v>
          </cell>
          <cell r="J5403">
            <v>158061</v>
          </cell>
          <cell r="M5403">
            <v>0</v>
          </cell>
          <cell r="Q5403">
            <v>0</v>
          </cell>
          <cell r="S5403">
            <v>0</v>
          </cell>
        </row>
        <row r="5404">
          <cell r="A5404" t="str">
            <v>FEH135442</v>
          </cell>
          <cell r="B5404" t="str">
            <v>FEH135442</v>
          </cell>
          <cell r="C5404">
            <v>44367</v>
          </cell>
          <cell r="F5404">
            <v>139627</v>
          </cell>
          <cell r="G5404" t="str">
            <v>EN REVISION</v>
          </cell>
          <cell r="I5404">
            <v>0</v>
          </cell>
          <cell r="J5404">
            <v>139627</v>
          </cell>
          <cell r="M5404">
            <v>0</v>
          </cell>
          <cell r="Q5404">
            <v>0</v>
          </cell>
          <cell r="S5404">
            <v>0</v>
          </cell>
        </row>
        <row r="5405">
          <cell r="A5405" t="str">
            <v>FEH135444</v>
          </cell>
          <cell r="B5405" t="str">
            <v>FEH135444</v>
          </cell>
          <cell r="C5405">
            <v>44367</v>
          </cell>
          <cell r="F5405">
            <v>108085</v>
          </cell>
          <cell r="G5405" t="str">
            <v>EN REVISION</v>
          </cell>
          <cell r="I5405">
            <v>0</v>
          </cell>
          <cell r="J5405">
            <v>108085</v>
          </cell>
          <cell r="M5405">
            <v>0</v>
          </cell>
          <cell r="Q5405">
            <v>0</v>
          </cell>
          <cell r="S5405">
            <v>0</v>
          </cell>
        </row>
        <row r="5406">
          <cell r="A5406" t="str">
            <v>FEH135453</v>
          </cell>
          <cell r="B5406" t="str">
            <v>FEH135453</v>
          </cell>
          <cell r="C5406">
            <v>44367</v>
          </cell>
          <cell r="F5406">
            <v>171687</v>
          </cell>
          <cell r="G5406" t="str">
            <v>EN REVISION</v>
          </cell>
          <cell r="I5406">
            <v>0</v>
          </cell>
          <cell r="J5406">
            <v>171687</v>
          </cell>
          <cell r="M5406">
            <v>0</v>
          </cell>
          <cell r="Q5406">
            <v>0</v>
          </cell>
          <cell r="S5406">
            <v>0</v>
          </cell>
        </row>
        <row r="5407">
          <cell r="A5407" t="str">
            <v>FEH135458</v>
          </cell>
          <cell r="B5407" t="str">
            <v>FEH135458</v>
          </cell>
          <cell r="C5407">
            <v>44367</v>
          </cell>
          <cell r="F5407">
            <v>22554</v>
          </cell>
          <cell r="G5407" t="str">
            <v>EN REVISION</v>
          </cell>
          <cell r="I5407">
            <v>0</v>
          </cell>
          <cell r="J5407">
            <v>22554</v>
          </cell>
          <cell r="M5407">
            <v>0</v>
          </cell>
          <cell r="Q5407">
            <v>0</v>
          </cell>
          <cell r="S5407">
            <v>0</v>
          </cell>
        </row>
        <row r="5408">
          <cell r="A5408" t="str">
            <v>FEH135468</v>
          </cell>
          <cell r="B5408" t="str">
            <v>FEH135468</v>
          </cell>
          <cell r="C5408">
            <v>44367</v>
          </cell>
          <cell r="F5408">
            <v>596693</v>
          </cell>
          <cell r="G5408" t="str">
            <v>EN REVISION</v>
          </cell>
          <cell r="I5408">
            <v>0</v>
          </cell>
          <cell r="J5408">
            <v>596693</v>
          </cell>
          <cell r="M5408">
            <v>0</v>
          </cell>
          <cell r="Q5408">
            <v>0</v>
          </cell>
          <cell r="S5408">
            <v>0</v>
          </cell>
        </row>
        <row r="5409">
          <cell r="A5409" t="str">
            <v>FEH135469</v>
          </cell>
          <cell r="B5409" t="str">
            <v>FEH135469</v>
          </cell>
          <cell r="C5409">
            <v>44367</v>
          </cell>
          <cell r="F5409">
            <v>80832</v>
          </cell>
          <cell r="G5409" t="str">
            <v>NO RADICADO</v>
          </cell>
          <cell r="I5409">
            <v>80832</v>
          </cell>
          <cell r="J5409">
            <v>0</v>
          </cell>
          <cell r="M5409">
            <v>0</v>
          </cell>
          <cell r="Q5409">
            <v>0</v>
          </cell>
          <cell r="S5409">
            <v>0</v>
          </cell>
        </row>
        <row r="5410">
          <cell r="A5410" t="str">
            <v>FEH136148</v>
          </cell>
          <cell r="B5410" t="str">
            <v>FEH136148</v>
          </cell>
          <cell r="C5410">
            <v>44369</v>
          </cell>
          <cell r="F5410">
            <v>1625812</v>
          </cell>
          <cell r="G5410" t="str">
            <v>EN REVISION</v>
          </cell>
          <cell r="I5410">
            <v>0</v>
          </cell>
          <cell r="J5410">
            <v>1625812</v>
          </cell>
          <cell r="M5410">
            <v>0</v>
          </cell>
          <cell r="Q5410">
            <v>0</v>
          </cell>
          <cell r="S5410">
            <v>0</v>
          </cell>
        </row>
        <row r="5411">
          <cell r="A5411" t="str">
            <v>FEH136197</v>
          </cell>
          <cell r="B5411" t="str">
            <v>FEH136197</v>
          </cell>
          <cell r="C5411">
            <v>44369</v>
          </cell>
          <cell r="F5411">
            <v>1187150</v>
          </cell>
          <cell r="G5411" t="str">
            <v>EN REVISION</v>
          </cell>
          <cell r="I5411">
            <v>0</v>
          </cell>
          <cell r="J5411">
            <v>1187150</v>
          </cell>
          <cell r="M5411">
            <v>0</v>
          </cell>
          <cell r="Q5411">
            <v>0</v>
          </cell>
          <cell r="S5411">
            <v>0</v>
          </cell>
        </row>
        <row r="5412">
          <cell r="A5412" t="str">
            <v>FEH136198</v>
          </cell>
          <cell r="B5412" t="str">
            <v>FEH136198</v>
          </cell>
          <cell r="C5412">
            <v>44369</v>
          </cell>
          <cell r="F5412">
            <v>80832</v>
          </cell>
          <cell r="G5412" t="str">
            <v>NO RADICADO</v>
          </cell>
          <cell r="I5412">
            <v>80832</v>
          </cell>
          <cell r="J5412">
            <v>0</v>
          </cell>
          <cell r="M5412">
            <v>0</v>
          </cell>
          <cell r="Q5412">
            <v>0</v>
          </cell>
          <cell r="S5412">
            <v>0</v>
          </cell>
        </row>
        <row r="5413">
          <cell r="A5413" t="str">
            <v>FEH136842</v>
          </cell>
          <cell r="B5413" t="str">
            <v>FEH136842</v>
          </cell>
          <cell r="C5413">
            <v>44371</v>
          </cell>
          <cell r="F5413">
            <v>737983</v>
          </cell>
          <cell r="G5413" t="str">
            <v>EN REVISION</v>
          </cell>
          <cell r="I5413">
            <v>0</v>
          </cell>
          <cell r="J5413">
            <v>737983</v>
          </cell>
          <cell r="M5413">
            <v>0</v>
          </cell>
          <cell r="Q5413">
            <v>0</v>
          </cell>
          <cell r="S5413">
            <v>0</v>
          </cell>
        </row>
        <row r="5414">
          <cell r="A5414" t="str">
            <v>FEH136843</v>
          </cell>
          <cell r="B5414" t="str">
            <v>FEH136843</v>
          </cell>
          <cell r="C5414">
            <v>44371</v>
          </cell>
          <cell r="F5414">
            <v>80832</v>
          </cell>
          <cell r="G5414" t="str">
            <v>NO RADICADO</v>
          </cell>
          <cell r="I5414">
            <v>80832</v>
          </cell>
          <cell r="J5414">
            <v>0</v>
          </cell>
          <cell r="M5414">
            <v>0</v>
          </cell>
          <cell r="Q5414">
            <v>0</v>
          </cell>
          <cell r="S5414">
            <v>0</v>
          </cell>
        </row>
        <row r="5415">
          <cell r="A5415" t="str">
            <v>FEH136882</v>
          </cell>
          <cell r="B5415" t="str">
            <v>FEH136882</v>
          </cell>
          <cell r="C5415">
            <v>44371</v>
          </cell>
          <cell r="F5415">
            <v>80832</v>
          </cell>
          <cell r="G5415" t="str">
            <v>NO RADICADO</v>
          </cell>
          <cell r="I5415">
            <v>80832</v>
          </cell>
          <cell r="J5415">
            <v>0</v>
          </cell>
          <cell r="M5415">
            <v>0</v>
          </cell>
          <cell r="Q5415">
            <v>0</v>
          </cell>
          <cell r="S5415">
            <v>0</v>
          </cell>
        </row>
        <row r="5416">
          <cell r="A5416" t="str">
            <v>FEH136901</v>
          </cell>
          <cell r="B5416" t="str">
            <v>FEH136901</v>
          </cell>
          <cell r="C5416">
            <v>44371</v>
          </cell>
          <cell r="F5416">
            <v>666424</v>
          </cell>
          <cell r="G5416" t="str">
            <v>EN REVISION</v>
          </cell>
          <cell r="I5416">
            <v>0</v>
          </cell>
          <cell r="J5416">
            <v>666424</v>
          </cell>
          <cell r="M5416">
            <v>0</v>
          </cell>
          <cell r="Q5416">
            <v>0</v>
          </cell>
          <cell r="S5416">
            <v>0</v>
          </cell>
        </row>
        <row r="5417">
          <cell r="A5417" t="str">
            <v>FEH136904</v>
          </cell>
          <cell r="B5417" t="str">
            <v>FEH136904</v>
          </cell>
          <cell r="C5417">
            <v>44371</v>
          </cell>
          <cell r="F5417">
            <v>80832</v>
          </cell>
          <cell r="G5417" t="str">
            <v>NO RADICADO</v>
          </cell>
          <cell r="I5417">
            <v>80832</v>
          </cell>
          <cell r="J5417">
            <v>0</v>
          </cell>
          <cell r="M5417">
            <v>0</v>
          </cell>
          <cell r="Q5417">
            <v>0</v>
          </cell>
          <cell r="S5417">
            <v>0</v>
          </cell>
        </row>
        <row r="5418">
          <cell r="A5418" t="str">
            <v>FEH137054</v>
          </cell>
          <cell r="B5418" t="str">
            <v>FEH137054</v>
          </cell>
          <cell r="C5418">
            <v>44372</v>
          </cell>
          <cell r="F5418">
            <v>14946</v>
          </cell>
          <cell r="G5418" t="str">
            <v>EN REVISION</v>
          </cell>
          <cell r="I5418">
            <v>0</v>
          </cell>
          <cell r="J5418">
            <v>14946</v>
          </cell>
          <cell r="M5418">
            <v>0</v>
          </cell>
          <cell r="Q5418">
            <v>0</v>
          </cell>
          <cell r="S5418">
            <v>0</v>
          </cell>
        </row>
        <row r="5419">
          <cell r="A5419" t="str">
            <v>FEH137634</v>
          </cell>
          <cell r="B5419" t="str">
            <v>FEH137634</v>
          </cell>
          <cell r="C5419">
            <v>44373</v>
          </cell>
          <cell r="F5419">
            <v>88769</v>
          </cell>
          <cell r="G5419" t="str">
            <v>EN REVISION</v>
          </cell>
          <cell r="I5419">
            <v>0</v>
          </cell>
          <cell r="J5419">
            <v>88769</v>
          </cell>
          <cell r="M5419">
            <v>0</v>
          </cell>
          <cell r="Q5419">
            <v>0</v>
          </cell>
          <cell r="S5419">
            <v>0</v>
          </cell>
        </row>
        <row r="5420">
          <cell r="A5420" t="str">
            <v>FEH137635</v>
          </cell>
          <cell r="B5420" t="str">
            <v>FEH137635</v>
          </cell>
          <cell r="C5420">
            <v>44373</v>
          </cell>
          <cell r="F5420">
            <v>216994</v>
          </cell>
          <cell r="G5420" t="str">
            <v>EN REVISION ADRES-CANASTA COVID</v>
          </cell>
          <cell r="I5420">
            <v>0</v>
          </cell>
          <cell r="J5420">
            <v>216994</v>
          </cell>
          <cell r="M5420">
            <v>0</v>
          </cell>
          <cell r="Q5420">
            <v>0</v>
          </cell>
          <cell r="S5420">
            <v>0</v>
          </cell>
        </row>
        <row r="5421">
          <cell r="A5421" t="str">
            <v>FEH137636</v>
          </cell>
          <cell r="B5421" t="str">
            <v>FEH137636</v>
          </cell>
          <cell r="C5421">
            <v>44373</v>
          </cell>
          <cell r="F5421">
            <v>92477</v>
          </cell>
          <cell r="G5421" t="str">
            <v>EN REVISION</v>
          </cell>
          <cell r="I5421">
            <v>0</v>
          </cell>
          <cell r="J5421">
            <v>92477</v>
          </cell>
          <cell r="M5421">
            <v>0</v>
          </cell>
          <cell r="Q5421">
            <v>0</v>
          </cell>
          <cell r="S5421">
            <v>0</v>
          </cell>
        </row>
        <row r="5422">
          <cell r="A5422" t="str">
            <v>FEH137637</v>
          </cell>
          <cell r="B5422" t="str">
            <v>FEH137637</v>
          </cell>
          <cell r="C5422">
            <v>44373</v>
          </cell>
          <cell r="F5422">
            <v>216994</v>
          </cell>
          <cell r="G5422" t="str">
            <v>EN REVISION ADRES-CANASTA COVID</v>
          </cell>
          <cell r="I5422">
            <v>0</v>
          </cell>
          <cell r="J5422">
            <v>216994</v>
          </cell>
          <cell r="M5422">
            <v>0</v>
          </cell>
          <cell r="Q5422">
            <v>0</v>
          </cell>
          <cell r="S5422">
            <v>0</v>
          </cell>
        </row>
        <row r="5423">
          <cell r="A5423" t="str">
            <v>FEH137672</v>
          </cell>
          <cell r="B5423" t="str">
            <v>FEH137672</v>
          </cell>
          <cell r="C5423">
            <v>44373</v>
          </cell>
          <cell r="F5423">
            <v>181753</v>
          </cell>
          <cell r="G5423" t="str">
            <v>EN REVISION</v>
          </cell>
          <cell r="I5423">
            <v>0</v>
          </cell>
          <cell r="J5423">
            <v>181753</v>
          </cell>
          <cell r="M5423">
            <v>0</v>
          </cell>
          <cell r="Q5423">
            <v>0</v>
          </cell>
          <cell r="S5423">
            <v>0</v>
          </cell>
        </row>
        <row r="5424">
          <cell r="A5424" t="str">
            <v>FEH138361</v>
          </cell>
          <cell r="B5424" t="str">
            <v>FEH138361</v>
          </cell>
          <cell r="C5424">
            <v>44376</v>
          </cell>
          <cell r="F5424">
            <v>1397298</v>
          </cell>
          <cell r="G5424" t="str">
            <v>EN REVISION</v>
          </cell>
          <cell r="I5424">
            <v>0</v>
          </cell>
          <cell r="J5424">
            <v>1397298</v>
          </cell>
          <cell r="M5424">
            <v>0</v>
          </cell>
          <cell r="Q5424">
            <v>0</v>
          </cell>
          <cell r="S5424">
            <v>0</v>
          </cell>
        </row>
        <row r="5425">
          <cell r="A5425" t="str">
            <v>FEH138363</v>
          </cell>
          <cell r="B5425" t="str">
            <v>FEH138363</v>
          </cell>
          <cell r="C5425">
            <v>44376</v>
          </cell>
          <cell r="F5425">
            <v>80832</v>
          </cell>
          <cell r="G5425" t="str">
            <v>NO RADICADO</v>
          </cell>
          <cell r="I5425">
            <v>80832</v>
          </cell>
          <cell r="J5425">
            <v>0</v>
          </cell>
          <cell r="M5425">
            <v>0</v>
          </cell>
          <cell r="Q5425">
            <v>0</v>
          </cell>
          <cell r="S5425">
            <v>0</v>
          </cell>
        </row>
        <row r="5426">
          <cell r="A5426" t="str">
            <v>FEH138366</v>
          </cell>
          <cell r="B5426" t="str">
            <v>FEH138366</v>
          </cell>
          <cell r="C5426">
            <v>44376</v>
          </cell>
          <cell r="F5426">
            <v>2330019</v>
          </cell>
          <cell r="G5426" t="str">
            <v>EN REVISION</v>
          </cell>
          <cell r="I5426">
            <v>0</v>
          </cell>
          <cell r="J5426">
            <v>2330019</v>
          </cell>
          <cell r="M5426">
            <v>0</v>
          </cell>
          <cell r="Q5426">
            <v>0</v>
          </cell>
          <cell r="S5426">
            <v>0</v>
          </cell>
        </row>
        <row r="5427">
          <cell r="A5427" t="str">
            <v>FEH138368</v>
          </cell>
          <cell r="B5427" t="str">
            <v>FEH138368</v>
          </cell>
          <cell r="C5427">
            <v>44376</v>
          </cell>
          <cell r="F5427">
            <v>80832</v>
          </cell>
          <cell r="G5427" t="str">
            <v>NO RADICADO</v>
          </cell>
          <cell r="I5427">
            <v>80832</v>
          </cell>
          <cell r="J5427">
            <v>0</v>
          </cell>
          <cell r="M5427">
            <v>0</v>
          </cell>
          <cell r="Q5427">
            <v>0</v>
          </cell>
          <cell r="S5427">
            <v>0</v>
          </cell>
        </row>
        <row r="5428">
          <cell r="A5428" t="str">
            <v>FEH138369</v>
          </cell>
          <cell r="B5428" t="str">
            <v>FEH138369</v>
          </cell>
          <cell r="C5428">
            <v>44376</v>
          </cell>
          <cell r="F5428">
            <v>68769</v>
          </cell>
          <cell r="G5428" t="str">
            <v>NO RADICADO</v>
          </cell>
          <cell r="I5428">
            <v>68769</v>
          </cell>
          <cell r="J5428">
            <v>0</v>
          </cell>
          <cell r="M5428">
            <v>0</v>
          </cell>
          <cell r="Q5428">
            <v>0</v>
          </cell>
          <cell r="S5428">
            <v>0</v>
          </cell>
        </row>
        <row r="5429">
          <cell r="A5429" t="str">
            <v>FEH138372</v>
          </cell>
          <cell r="B5429" t="str">
            <v>FEH138372</v>
          </cell>
          <cell r="C5429">
            <v>44376</v>
          </cell>
          <cell r="F5429">
            <v>20960</v>
          </cell>
          <cell r="G5429" t="str">
            <v>NO RADICADO</v>
          </cell>
          <cell r="I5429">
            <v>20960</v>
          </cell>
          <cell r="J5429">
            <v>0</v>
          </cell>
          <cell r="M5429">
            <v>0</v>
          </cell>
          <cell r="Q5429">
            <v>0</v>
          </cell>
          <cell r="S5429">
            <v>0</v>
          </cell>
        </row>
        <row r="5430">
          <cell r="A5430" t="str">
            <v>FEH138530</v>
          </cell>
          <cell r="B5430" t="str">
            <v>FEH138530</v>
          </cell>
          <cell r="C5430">
            <v>44376</v>
          </cell>
          <cell r="F5430">
            <v>80832</v>
          </cell>
          <cell r="G5430" t="str">
            <v>EN REVISION ADRES-CANASTA COVID</v>
          </cell>
          <cell r="I5430">
            <v>0</v>
          </cell>
          <cell r="J5430">
            <v>80832</v>
          </cell>
          <cell r="M5430">
            <v>0</v>
          </cell>
          <cell r="Q5430">
            <v>0</v>
          </cell>
          <cell r="S5430">
            <v>0</v>
          </cell>
        </row>
        <row r="5431">
          <cell r="A5431" t="str">
            <v>FEH138533</v>
          </cell>
          <cell r="B5431" t="str">
            <v>FEH138533</v>
          </cell>
          <cell r="C5431">
            <v>44376</v>
          </cell>
          <cell r="F5431">
            <v>120000</v>
          </cell>
          <cell r="G5431" t="str">
            <v>EN REVISION ADRES-CANASTA COVID</v>
          </cell>
          <cell r="I5431">
            <v>0</v>
          </cell>
          <cell r="J5431">
            <v>120000</v>
          </cell>
          <cell r="M5431">
            <v>0</v>
          </cell>
          <cell r="Q5431">
            <v>0</v>
          </cell>
          <cell r="S5431">
            <v>0</v>
          </cell>
        </row>
        <row r="5432">
          <cell r="A5432" t="str">
            <v>FEH138903</v>
          </cell>
          <cell r="B5432" t="str">
            <v>FEH138903</v>
          </cell>
          <cell r="C5432">
            <v>44377</v>
          </cell>
          <cell r="F5432">
            <v>4979250</v>
          </cell>
          <cell r="G5432" t="str">
            <v>EN REVISION</v>
          </cell>
          <cell r="I5432">
            <v>0</v>
          </cell>
          <cell r="J5432">
            <v>4979250</v>
          </cell>
          <cell r="M5432">
            <v>0</v>
          </cell>
          <cell r="Q5432">
            <v>0</v>
          </cell>
          <cell r="S5432">
            <v>0</v>
          </cell>
        </row>
        <row r="5433">
          <cell r="A5433" t="str">
            <v>FEH138904</v>
          </cell>
          <cell r="B5433" t="str">
            <v>FEH138904</v>
          </cell>
          <cell r="C5433">
            <v>44377</v>
          </cell>
          <cell r="F5433">
            <v>80832</v>
          </cell>
          <cell r="G5433" t="str">
            <v>NO RADICADO</v>
          </cell>
          <cell r="I5433">
            <v>80832</v>
          </cell>
          <cell r="J5433">
            <v>0</v>
          </cell>
          <cell r="M5433">
            <v>0</v>
          </cell>
          <cell r="Q5433">
            <v>0</v>
          </cell>
          <cell r="S5433">
            <v>0</v>
          </cell>
        </row>
        <row r="5434">
          <cell r="A5434" t="str">
            <v>FEH138933</v>
          </cell>
          <cell r="B5434" t="str">
            <v>FEH138933</v>
          </cell>
          <cell r="C5434">
            <v>44377</v>
          </cell>
          <cell r="F5434">
            <v>742552</v>
          </cell>
          <cell r="G5434" t="str">
            <v>EN REVISION</v>
          </cell>
          <cell r="I5434">
            <v>0</v>
          </cell>
          <cell r="J5434">
            <v>742552</v>
          </cell>
          <cell r="M5434">
            <v>0</v>
          </cell>
          <cell r="Q5434">
            <v>0</v>
          </cell>
          <cell r="S5434">
            <v>0</v>
          </cell>
        </row>
        <row r="5435">
          <cell r="A5435" t="str">
            <v>FEH135398</v>
          </cell>
          <cell r="B5435" t="str">
            <v>FEH135398</v>
          </cell>
          <cell r="C5435">
            <v>44367</v>
          </cell>
          <cell r="F5435">
            <v>109786</v>
          </cell>
          <cell r="G5435" t="str">
            <v>EN REVISION</v>
          </cell>
          <cell r="I5435">
            <v>0</v>
          </cell>
          <cell r="J5435">
            <v>109786</v>
          </cell>
          <cell r="M5435">
            <v>0</v>
          </cell>
          <cell r="Q5435">
            <v>0</v>
          </cell>
          <cell r="S5435">
            <v>0</v>
          </cell>
        </row>
        <row r="5436">
          <cell r="A5436" t="str">
            <v>FEH135438</v>
          </cell>
          <cell r="B5436" t="str">
            <v>FEH135438</v>
          </cell>
          <cell r="C5436">
            <v>44367</v>
          </cell>
          <cell r="F5436">
            <v>28054</v>
          </cell>
          <cell r="G5436" t="str">
            <v>EN REVISION</v>
          </cell>
          <cell r="I5436">
            <v>0</v>
          </cell>
          <cell r="J5436">
            <v>28054</v>
          </cell>
          <cell r="M5436">
            <v>0</v>
          </cell>
          <cell r="Q5436">
            <v>0</v>
          </cell>
          <cell r="S5436">
            <v>0</v>
          </cell>
        </row>
        <row r="5437">
          <cell r="A5437" t="str">
            <v>FEH135454</v>
          </cell>
          <cell r="B5437" t="str">
            <v>FEH135454</v>
          </cell>
          <cell r="C5437">
            <v>44367</v>
          </cell>
          <cell r="F5437">
            <v>130215</v>
          </cell>
          <cell r="G5437" t="str">
            <v>EN REVISION</v>
          </cell>
          <cell r="I5437">
            <v>0</v>
          </cell>
          <cell r="J5437">
            <v>130215</v>
          </cell>
          <cell r="M5437">
            <v>0</v>
          </cell>
          <cell r="Q5437">
            <v>0</v>
          </cell>
          <cell r="S5437">
            <v>0</v>
          </cell>
        </row>
        <row r="5438">
          <cell r="A5438" t="str">
            <v>FEH135455</v>
          </cell>
          <cell r="B5438" t="str">
            <v>FEH135455</v>
          </cell>
          <cell r="C5438">
            <v>44367</v>
          </cell>
          <cell r="F5438">
            <v>15881</v>
          </cell>
          <cell r="G5438" t="str">
            <v>EN REVISION</v>
          </cell>
          <cell r="I5438">
            <v>0</v>
          </cell>
          <cell r="J5438">
            <v>15881</v>
          </cell>
          <cell r="M5438">
            <v>0</v>
          </cell>
          <cell r="Q5438">
            <v>0</v>
          </cell>
          <cell r="S5438">
            <v>0</v>
          </cell>
        </row>
        <row r="5439">
          <cell r="A5439" t="str">
            <v>FEH135456</v>
          </cell>
          <cell r="B5439" t="str">
            <v>FEH135456</v>
          </cell>
          <cell r="C5439">
            <v>44367</v>
          </cell>
          <cell r="F5439">
            <v>28054</v>
          </cell>
          <cell r="G5439" t="str">
            <v>EN REVISION</v>
          </cell>
          <cell r="I5439">
            <v>0</v>
          </cell>
          <cell r="J5439">
            <v>28054</v>
          </cell>
          <cell r="M5439">
            <v>0</v>
          </cell>
          <cell r="Q5439">
            <v>0</v>
          </cell>
          <cell r="S5439">
            <v>0</v>
          </cell>
        </row>
        <row r="5440">
          <cell r="A5440" t="str">
            <v>FEH135461</v>
          </cell>
          <cell r="B5440" t="str">
            <v>FEH135461</v>
          </cell>
          <cell r="C5440">
            <v>44367</v>
          </cell>
          <cell r="F5440">
            <v>14946</v>
          </cell>
          <cell r="G5440" t="str">
            <v>EN REVISION</v>
          </cell>
          <cell r="I5440">
            <v>0</v>
          </cell>
          <cell r="J5440">
            <v>14946</v>
          </cell>
          <cell r="M5440">
            <v>0</v>
          </cell>
          <cell r="Q5440">
            <v>0</v>
          </cell>
          <cell r="S5440">
            <v>0</v>
          </cell>
        </row>
        <row r="5441">
          <cell r="A5441" t="str">
            <v>FEH135506</v>
          </cell>
          <cell r="B5441" t="str">
            <v>FEH135506</v>
          </cell>
          <cell r="C5441">
            <v>44368</v>
          </cell>
          <cell r="F5441">
            <v>141711</v>
          </cell>
          <cell r="G5441" t="str">
            <v>EN REVISION</v>
          </cell>
          <cell r="I5441">
            <v>0</v>
          </cell>
          <cell r="J5441">
            <v>141711</v>
          </cell>
          <cell r="M5441">
            <v>0</v>
          </cell>
          <cell r="Q5441">
            <v>0</v>
          </cell>
          <cell r="S5441">
            <v>0</v>
          </cell>
        </row>
        <row r="5442">
          <cell r="A5442" t="str">
            <v>FEH135507</v>
          </cell>
          <cell r="B5442" t="str">
            <v>FEH135507</v>
          </cell>
          <cell r="C5442">
            <v>44368</v>
          </cell>
          <cell r="F5442">
            <v>34354</v>
          </cell>
          <cell r="G5442" t="str">
            <v>EN REVISION</v>
          </cell>
          <cell r="I5442">
            <v>0</v>
          </cell>
          <cell r="J5442">
            <v>34354</v>
          </cell>
          <cell r="M5442">
            <v>0</v>
          </cell>
          <cell r="Q5442">
            <v>0</v>
          </cell>
          <cell r="S5442">
            <v>0</v>
          </cell>
        </row>
        <row r="5443">
          <cell r="A5443" t="str">
            <v>FEH135508</v>
          </cell>
          <cell r="B5443" t="str">
            <v>FEH135508</v>
          </cell>
          <cell r="C5443">
            <v>44368</v>
          </cell>
          <cell r="F5443">
            <v>33328</v>
          </cell>
          <cell r="G5443" t="str">
            <v>EN REVISION</v>
          </cell>
          <cell r="I5443">
            <v>0</v>
          </cell>
          <cell r="J5443">
            <v>33328</v>
          </cell>
          <cell r="M5443">
            <v>0</v>
          </cell>
          <cell r="Q5443">
            <v>0</v>
          </cell>
          <cell r="S5443">
            <v>0</v>
          </cell>
        </row>
        <row r="5444">
          <cell r="A5444" t="str">
            <v>FEH135509</v>
          </cell>
          <cell r="B5444" t="str">
            <v>FEH135509</v>
          </cell>
          <cell r="C5444">
            <v>44368</v>
          </cell>
          <cell r="F5444">
            <v>45880</v>
          </cell>
          <cell r="G5444" t="str">
            <v>EN REVISION</v>
          </cell>
          <cell r="I5444">
            <v>0</v>
          </cell>
          <cell r="J5444">
            <v>45880</v>
          </cell>
          <cell r="M5444">
            <v>0</v>
          </cell>
          <cell r="Q5444">
            <v>0</v>
          </cell>
          <cell r="S5444">
            <v>0</v>
          </cell>
        </row>
        <row r="5445">
          <cell r="A5445" t="str">
            <v>FEH135510</v>
          </cell>
          <cell r="B5445" t="str">
            <v>FEH135510</v>
          </cell>
          <cell r="C5445">
            <v>44368</v>
          </cell>
          <cell r="F5445">
            <v>16270</v>
          </cell>
          <cell r="G5445" t="str">
            <v>EN REVISION</v>
          </cell>
          <cell r="I5445">
            <v>0</v>
          </cell>
          <cell r="J5445">
            <v>16270</v>
          </cell>
          <cell r="M5445">
            <v>0</v>
          </cell>
          <cell r="Q5445">
            <v>0</v>
          </cell>
          <cell r="S5445">
            <v>0</v>
          </cell>
        </row>
        <row r="5446">
          <cell r="A5446" t="str">
            <v>FEH135511</v>
          </cell>
          <cell r="B5446" t="str">
            <v>FEH135511</v>
          </cell>
          <cell r="C5446">
            <v>44368</v>
          </cell>
          <cell r="F5446">
            <v>56758</v>
          </cell>
          <cell r="G5446" t="str">
            <v>EN REVISION</v>
          </cell>
          <cell r="I5446">
            <v>0</v>
          </cell>
          <cell r="J5446">
            <v>56758</v>
          </cell>
          <cell r="M5446">
            <v>0</v>
          </cell>
          <cell r="Q5446">
            <v>0</v>
          </cell>
          <cell r="S5446">
            <v>0</v>
          </cell>
        </row>
        <row r="5447">
          <cell r="A5447" t="str">
            <v>FEH135512</v>
          </cell>
          <cell r="B5447" t="str">
            <v>FEH135512</v>
          </cell>
          <cell r="C5447">
            <v>44368</v>
          </cell>
          <cell r="F5447">
            <v>14946</v>
          </cell>
          <cell r="G5447" t="str">
            <v>EN REVISION</v>
          </cell>
          <cell r="I5447">
            <v>0</v>
          </cell>
          <cell r="J5447">
            <v>14946</v>
          </cell>
          <cell r="M5447">
            <v>0</v>
          </cell>
          <cell r="Q5447">
            <v>0</v>
          </cell>
          <cell r="S5447">
            <v>0</v>
          </cell>
        </row>
        <row r="5448">
          <cell r="A5448" t="str">
            <v>FEH135513</v>
          </cell>
          <cell r="B5448" t="str">
            <v>FEH135513</v>
          </cell>
          <cell r="C5448">
            <v>44368</v>
          </cell>
          <cell r="F5448">
            <v>131437</v>
          </cell>
          <cell r="G5448" t="str">
            <v>EN REVISION</v>
          </cell>
          <cell r="I5448">
            <v>0</v>
          </cell>
          <cell r="J5448">
            <v>131437</v>
          </cell>
          <cell r="M5448">
            <v>0</v>
          </cell>
          <cell r="Q5448">
            <v>0</v>
          </cell>
          <cell r="S5448">
            <v>0</v>
          </cell>
        </row>
        <row r="5449">
          <cell r="A5449" t="str">
            <v>FEH135514</v>
          </cell>
          <cell r="B5449" t="str">
            <v>FEH135514</v>
          </cell>
          <cell r="C5449">
            <v>44368</v>
          </cell>
          <cell r="F5449">
            <v>80832</v>
          </cell>
          <cell r="G5449" t="str">
            <v>NO RADICADO</v>
          </cell>
          <cell r="I5449">
            <v>80832</v>
          </cell>
          <cell r="J5449">
            <v>0</v>
          </cell>
          <cell r="M5449">
            <v>0</v>
          </cell>
          <cell r="Q5449">
            <v>0</v>
          </cell>
          <cell r="S5449">
            <v>0</v>
          </cell>
        </row>
        <row r="5450">
          <cell r="A5450" t="str">
            <v>FEH135587</v>
          </cell>
          <cell r="B5450" t="str">
            <v>FEH135587</v>
          </cell>
          <cell r="C5450">
            <v>44368</v>
          </cell>
          <cell r="F5450">
            <v>139718</v>
          </cell>
          <cell r="G5450" t="str">
            <v>EN REVISION</v>
          </cell>
          <cell r="I5450">
            <v>0</v>
          </cell>
          <cell r="J5450">
            <v>139718</v>
          </cell>
          <cell r="M5450">
            <v>0</v>
          </cell>
          <cell r="Q5450">
            <v>0</v>
          </cell>
          <cell r="S5450">
            <v>0</v>
          </cell>
        </row>
        <row r="5451">
          <cell r="A5451" t="str">
            <v>FEH135599</v>
          </cell>
          <cell r="B5451" t="str">
            <v>FEH135599</v>
          </cell>
          <cell r="C5451">
            <v>44368</v>
          </cell>
          <cell r="F5451">
            <v>205970</v>
          </cell>
          <cell r="G5451" t="str">
            <v>EN REVISION</v>
          </cell>
          <cell r="I5451">
            <v>0</v>
          </cell>
          <cell r="J5451">
            <v>205970</v>
          </cell>
          <cell r="M5451">
            <v>0</v>
          </cell>
          <cell r="Q5451">
            <v>0</v>
          </cell>
          <cell r="S5451">
            <v>0</v>
          </cell>
        </row>
        <row r="5452">
          <cell r="A5452" t="str">
            <v>FEH135615</v>
          </cell>
          <cell r="B5452" t="str">
            <v>FEH135615</v>
          </cell>
          <cell r="C5452">
            <v>44368</v>
          </cell>
          <cell r="F5452">
            <v>201304</v>
          </cell>
          <cell r="G5452" t="str">
            <v>EN REVISION</v>
          </cell>
          <cell r="I5452">
            <v>0</v>
          </cell>
          <cell r="J5452">
            <v>201304</v>
          </cell>
          <cell r="M5452">
            <v>0</v>
          </cell>
          <cell r="Q5452">
            <v>0</v>
          </cell>
          <cell r="S5452">
            <v>0</v>
          </cell>
        </row>
        <row r="5453">
          <cell r="A5453" t="str">
            <v>FEH135622</v>
          </cell>
          <cell r="B5453" t="str">
            <v>FEH135622</v>
          </cell>
          <cell r="C5453">
            <v>44368</v>
          </cell>
          <cell r="F5453">
            <v>15973</v>
          </cell>
          <cell r="G5453" t="str">
            <v>EN REVISION</v>
          </cell>
          <cell r="I5453">
            <v>0</v>
          </cell>
          <cell r="J5453">
            <v>15973</v>
          </cell>
          <cell r="M5453">
            <v>0</v>
          </cell>
          <cell r="Q5453">
            <v>0</v>
          </cell>
          <cell r="S5453">
            <v>0</v>
          </cell>
        </row>
        <row r="5454">
          <cell r="A5454" t="str">
            <v>FEH135650</v>
          </cell>
          <cell r="B5454" t="str">
            <v>FEH135650</v>
          </cell>
          <cell r="C5454">
            <v>44368</v>
          </cell>
          <cell r="F5454">
            <v>56610</v>
          </cell>
          <cell r="G5454" t="str">
            <v>EN REVISION</v>
          </cell>
          <cell r="I5454">
            <v>0</v>
          </cell>
          <cell r="J5454">
            <v>56610</v>
          </cell>
          <cell r="M5454">
            <v>0</v>
          </cell>
          <cell r="Q5454">
            <v>0</v>
          </cell>
          <cell r="S5454">
            <v>0</v>
          </cell>
        </row>
        <row r="5455">
          <cell r="A5455" t="str">
            <v>FEH135663</v>
          </cell>
          <cell r="B5455" t="str">
            <v>FEH135663</v>
          </cell>
          <cell r="C5455">
            <v>44368</v>
          </cell>
          <cell r="F5455">
            <v>156198</v>
          </cell>
          <cell r="G5455" t="str">
            <v>EN REVISION</v>
          </cell>
          <cell r="I5455">
            <v>0</v>
          </cell>
          <cell r="J5455">
            <v>156198</v>
          </cell>
          <cell r="M5455">
            <v>0</v>
          </cell>
          <cell r="Q5455">
            <v>0</v>
          </cell>
          <cell r="S5455">
            <v>0</v>
          </cell>
        </row>
        <row r="5456">
          <cell r="A5456" t="str">
            <v>FEH135673</v>
          </cell>
          <cell r="B5456" t="str">
            <v>FEH135673</v>
          </cell>
          <cell r="C5456">
            <v>44368</v>
          </cell>
          <cell r="F5456">
            <v>212919</v>
          </cell>
          <cell r="G5456" t="str">
            <v>EN REVISION</v>
          </cell>
          <cell r="I5456">
            <v>0</v>
          </cell>
          <cell r="J5456">
            <v>212919</v>
          </cell>
          <cell r="M5456">
            <v>0</v>
          </cell>
          <cell r="Q5456">
            <v>0</v>
          </cell>
          <cell r="S5456">
            <v>0</v>
          </cell>
        </row>
        <row r="5457">
          <cell r="A5457" t="str">
            <v>FEH135675</v>
          </cell>
          <cell r="B5457" t="str">
            <v>FEH135675</v>
          </cell>
          <cell r="C5457">
            <v>44368</v>
          </cell>
          <cell r="F5457">
            <v>14946</v>
          </cell>
          <cell r="G5457" t="str">
            <v>EN REVISION</v>
          </cell>
          <cell r="I5457">
            <v>0</v>
          </cell>
          <cell r="J5457">
            <v>14946</v>
          </cell>
          <cell r="M5457">
            <v>0</v>
          </cell>
          <cell r="Q5457">
            <v>0</v>
          </cell>
          <cell r="S5457">
            <v>0</v>
          </cell>
        </row>
        <row r="5458">
          <cell r="A5458" t="str">
            <v>FEH135690</v>
          </cell>
          <cell r="B5458" t="str">
            <v>FEH135690</v>
          </cell>
          <cell r="C5458">
            <v>44368</v>
          </cell>
          <cell r="F5458">
            <v>192494</v>
          </cell>
          <cell r="G5458" t="str">
            <v>EN REVISION</v>
          </cell>
          <cell r="I5458">
            <v>0</v>
          </cell>
          <cell r="J5458">
            <v>192494</v>
          </cell>
          <cell r="M5458">
            <v>0</v>
          </cell>
          <cell r="Q5458">
            <v>0</v>
          </cell>
          <cell r="S5458">
            <v>0</v>
          </cell>
        </row>
        <row r="5459">
          <cell r="A5459" t="str">
            <v>FEH135704</v>
          </cell>
          <cell r="B5459" t="str">
            <v>FEH135704</v>
          </cell>
          <cell r="C5459">
            <v>44368</v>
          </cell>
          <cell r="F5459">
            <v>185194</v>
          </cell>
          <cell r="G5459" t="str">
            <v>EN REVISION</v>
          </cell>
          <cell r="I5459">
            <v>0</v>
          </cell>
          <cell r="J5459">
            <v>185194</v>
          </cell>
          <cell r="M5459">
            <v>0</v>
          </cell>
          <cell r="Q5459">
            <v>0</v>
          </cell>
          <cell r="S5459">
            <v>0</v>
          </cell>
        </row>
        <row r="5460">
          <cell r="A5460" t="str">
            <v>FEH135709</v>
          </cell>
          <cell r="B5460" t="str">
            <v>FEH135709</v>
          </cell>
          <cell r="C5460">
            <v>44368</v>
          </cell>
          <cell r="F5460">
            <v>159368</v>
          </cell>
          <cell r="G5460" t="str">
            <v>NO RADICADO</v>
          </cell>
          <cell r="I5460">
            <v>159368</v>
          </cell>
          <cell r="J5460">
            <v>0</v>
          </cell>
          <cell r="M5460">
            <v>0</v>
          </cell>
          <cell r="Q5460">
            <v>0</v>
          </cell>
          <cell r="S5460">
            <v>0</v>
          </cell>
        </row>
        <row r="5461">
          <cell r="A5461" t="str">
            <v>FEH135775</v>
          </cell>
          <cell r="B5461" t="str">
            <v>FEH135775</v>
          </cell>
          <cell r="C5461">
            <v>44368</v>
          </cell>
          <cell r="F5461">
            <v>133134</v>
          </cell>
          <cell r="G5461" t="str">
            <v>EN REVISION</v>
          </cell>
          <cell r="I5461">
            <v>0</v>
          </cell>
          <cell r="J5461">
            <v>133134</v>
          </cell>
          <cell r="M5461">
            <v>0</v>
          </cell>
          <cell r="Q5461">
            <v>0</v>
          </cell>
          <cell r="S5461">
            <v>0</v>
          </cell>
        </row>
        <row r="5462">
          <cell r="A5462" t="str">
            <v>FEH136164</v>
          </cell>
          <cell r="B5462" t="str">
            <v>FEH136164</v>
          </cell>
          <cell r="C5462">
            <v>44369</v>
          </cell>
          <cell r="F5462">
            <v>532551</v>
          </cell>
          <cell r="G5462" t="str">
            <v>EN REVISION</v>
          </cell>
          <cell r="I5462">
            <v>0</v>
          </cell>
          <cell r="J5462">
            <v>532551</v>
          </cell>
          <cell r="M5462">
            <v>0</v>
          </cell>
          <cell r="Q5462">
            <v>0</v>
          </cell>
          <cell r="S5462">
            <v>0</v>
          </cell>
        </row>
        <row r="5463">
          <cell r="A5463" t="str">
            <v>FEH136166</v>
          </cell>
          <cell r="B5463" t="str">
            <v>FEH136166</v>
          </cell>
          <cell r="C5463">
            <v>44369</v>
          </cell>
          <cell r="F5463">
            <v>80832</v>
          </cell>
          <cell r="G5463" t="str">
            <v>NO RADICADO</v>
          </cell>
          <cell r="I5463">
            <v>80832</v>
          </cell>
          <cell r="J5463">
            <v>0</v>
          </cell>
          <cell r="M5463">
            <v>0</v>
          </cell>
          <cell r="Q5463">
            <v>0</v>
          </cell>
          <cell r="S5463">
            <v>0</v>
          </cell>
        </row>
        <row r="5464">
          <cell r="A5464" t="str">
            <v>FEH136216</v>
          </cell>
          <cell r="B5464" t="str">
            <v>FEH136216</v>
          </cell>
          <cell r="C5464">
            <v>44369</v>
          </cell>
          <cell r="F5464">
            <v>16956</v>
          </cell>
          <cell r="G5464" t="str">
            <v>EN REVISION</v>
          </cell>
          <cell r="I5464">
            <v>0</v>
          </cell>
          <cell r="J5464">
            <v>16956</v>
          </cell>
          <cell r="M5464">
            <v>0</v>
          </cell>
          <cell r="Q5464">
            <v>0</v>
          </cell>
          <cell r="S5464">
            <v>0</v>
          </cell>
        </row>
        <row r="5465">
          <cell r="A5465" t="str">
            <v>FEH136513</v>
          </cell>
          <cell r="B5465" t="str">
            <v>FEH136513</v>
          </cell>
          <cell r="C5465">
            <v>44370</v>
          </cell>
          <cell r="F5465">
            <v>826302</v>
          </cell>
          <cell r="G5465" t="str">
            <v>EN REVISION</v>
          </cell>
          <cell r="I5465">
            <v>0</v>
          </cell>
          <cell r="J5465">
            <v>826302</v>
          </cell>
          <cell r="M5465">
            <v>0</v>
          </cell>
          <cell r="Q5465">
            <v>0</v>
          </cell>
          <cell r="S5465">
            <v>0</v>
          </cell>
        </row>
        <row r="5466">
          <cell r="A5466" t="str">
            <v>FEH136514</v>
          </cell>
          <cell r="B5466" t="str">
            <v>FEH136514</v>
          </cell>
          <cell r="C5466">
            <v>44370</v>
          </cell>
          <cell r="F5466">
            <v>80832</v>
          </cell>
          <cell r="G5466" t="str">
            <v>NO RADICADO</v>
          </cell>
          <cell r="I5466">
            <v>80832</v>
          </cell>
          <cell r="J5466">
            <v>0</v>
          </cell>
          <cell r="M5466">
            <v>0</v>
          </cell>
          <cell r="Q5466">
            <v>0</v>
          </cell>
          <cell r="S5466">
            <v>0</v>
          </cell>
        </row>
        <row r="5467">
          <cell r="A5467" t="str">
            <v>FEH136516</v>
          </cell>
          <cell r="B5467" t="str">
            <v>FEH136516</v>
          </cell>
          <cell r="C5467">
            <v>44370</v>
          </cell>
          <cell r="F5467">
            <v>433463</v>
          </cell>
          <cell r="G5467" t="str">
            <v>EN REVISION</v>
          </cell>
          <cell r="I5467">
            <v>0</v>
          </cell>
          <cell r="J5467">
            <v>433463</v>
          </cell>
          <cell r="M5467">
            <v>0</v>
          </cell>
          <cell r="Q5467">
            <v>0</v>
          </cell>
          <cell r="S5467">
            <v>0</v>
          </cell>
        </row>
        <row r="5468">
          <cell r="A5468" t="str">
            <v>FEH136620</v>
          </cell>
          <cell r="B5468" t="str">
            <v>FEH136620</v>
          </cell>
          <cell r="C5468">
            <v>44370</v>
          </cell>
          <cell r="F5468">
            <v>378240</v>
          </cell>
          <cell r="G5468" t="str">
            <v>EN REVISION</v>
          </cell>
          <cell r="I5468">
            <v>0</v>
          </cell>
          <cell r="J5468">
            <v>378240</v>
          </cell>
          <cell r="M5468">
            <v>0</v>
          </cell>
          <cell r="Q5468">
            <v>0</v>
          </cell>
          <cell r="S5468">
            <v>0</v>
          </cell>
        </row>
        <row r="5469">
          <cell r="A5469" t="str">
            <v>FEH136622</v>
          </cell>
          <cell r="B5469" t="str">
            <v>FEH136622</v>
          </cell>
          <cell r="C5469">
            <v>44370</v>
          </cell>
          <cell r="F5469">
            <v>80832</v>
          </cell>
          <cell r="G5469" t="str">
            <v>NO RADICADO</v>
          </cell>
          <cell r="I5469">
            <v>80832</v>
          </cell>
          <cell r="J5469">
            <v>0</v>
          </cell>
          <cell r="M5469">
            <v>0</v>
          </cell>
          <cell r="Q5469">
            <v>0</v>
          </cell>
          <cell r="S5469">
            <v>0</v>
          </cell>
        </row>
        <row r="5470">
          <cell r="A5470" t="str">
            <v>FEH136808</v>
          </cell>
          <cell r="B5470" t="str">
            <v>FEH136808</v>
          </cell>
          <cell r="C5470">
            <v>44371</v>
          </cell>
          <cell r="F5470">
            <v>14946</v>
          </cell>
          <cell r="G5470" t="str">
            <v>EN REVISION</v>
          </cell>
          <cell r="I5470">
            <v>0</v>
          </cell>
          <cell r="J5470">
            <v>14946</v>
          </cell>
          <cell r="M5470">
            <v>0</v>
          </cell>
          <cell r="Q5470">
            <v>0</v>
          </cell>
          <cell r="S5470">
            <v>0</v>
          </cell>
        </row>
        <row r="5471">
          <cell r="A5471" t="str">
            <v>FEH136810</v>
          </cell>
          <cell r="B5471" t="str">
            <v>FEH136810</v>
          </cell>
          <cell r="C5471">
            <v>44371</v>
          </cell>
          <cell r="F5471">
            <v>14946</v>
          </cell>
          <cell r="G5471" t="str">
            <v>EN REVISION</v>
          </cell>
          <cell r="I5471">
            <v>0</v>
          </cell>
          <cell r="J5471">
            <v>14946</v>
          </cell>
          <cell r="M5471">
            <v>0</v>
          </cell>
          <cell r="Q5471">
            <v>0</v>
          </cell>
          <cell r="S5471">
            <v>0</v>
          </cell>
        </row>
        <row r="5472">
          <cell r="A5472" t="str">
            <v>FEH136833</v>
          </cell>
          <cell r="B5472" t="str">
            <v>FEH136833</v>
          </cell>
          <cell r="C5472">
            <v>44371</v>
          </cell>
          <cell r="F5472">
            <v>180330</v>
          </cell>
          <cell r="G5472" t="str">
            <v>EN REVISION</v>
          </cell>
          <cell r="I5472">
            <v>0</v>
          </cell>
          <cell r="J5472">
            <v>180330</v>
          </cell>
          <cell r="M5472">
            <v>0</v>
          </cell>
          <cell r="Q5472">
            <v>0</v>
          </cell>
          <cell r="S5472">
            <v>0</v>
          </cell>
        </row>
        <row r="5473">
          <cell r="A5473" t="str">
            <v>FEH136834</v>
          </cell>
          <cell r="B5473" t="str">
            <v>FEH136834</v>
          </cell>
          <cell r="C5473">
            <v>44371</v>
          </cell>
          <cell r="F5473">
            <v>1376237</v>
          </cell>
          <cell r="G5473" t="str">
            <v>EN REVISION</v>
          </cell>
          <cell r="I5473">
            <v>0</v>
          </cell>
          <cell r="J5473">
            <v>1376237</v>
          </cell>
          <cell r="M5473">
            <v>0</v>
          </cell>
          <cell r="Q5473">
            <v>0</v>
          </cell>
          <cell r="S5473">
            <v>0</v>
          </cell>
        </row>
        <row r="5474">
          <cell r="A5474" t="str">
            <v>FEH136836</v>
          </cell>
          <cell r="B5474" t="str">
            <v>FEH136836</v>
          </cell>
          <cell r="C5474">
            <v>44371</v>
          </cell>
          <cell r="F5474">
            <v>80832</v>
          </cell>
          <cell r="G5474" t="str">
            <v>EN REVISION ADRES-CANASTA COVID</v>
          </cell>
          <cell r="I5474">
            <v>0</v>
          </cell>
          <cell r="J5474">
            <v>80832</v>
          </cell>
          <cell r="M5474">
            <v>0</v>
          </cell>
          <cell r="Q5474">
            <v>0</v>
          </cell>
          <cell r="S5474">
            <v>0</v>
          </cell>
        </row>
        <row r="5475">
          <cell r="A5475" t="str">
            <v>FEH136997</v>
          </cell>
          <cell r="B5475" t="str">
            <v>FEH136997</v>
          </cell>
          <cell r="C5475">
            <v>44371</v>
          </cell>
          <cell r="F5475">
            <v>53206</v>
          </cell>
          <cell r="G5475" t="str">
            <v>EN REVISION</v>
          </cell>
          <cell r="I5475">
            <v>0</v>
          </cell>
          <cell r="J5475">
            <v>53206</v>
          </cell>
          <cell r="M5475">
            <v>0</v>
          </cell>
          <cell r="Q5475">
            <v>0</v>
          </cell>
          <cell r="S5475">
            <v>0</v>
          </cell>
        </row>
        <row r="5476">
          <cell r="A5476" t="str">
            <v>FEH137138</v>
          </cell>
          <cell r="B5476" t="str">
            <v>FEH137138</v>
          </cell>
          <cell r="C5476">
            <v>44372</v>
          </cell>
          <cell r="F5476">
            <v>80832</v>
          </cell>
          <cell r="G5476" t="str">
            <v>EN REVISION ADRES-CANASTA COVID</v>
          </cell>
          <cell r="I5476">
            <v>0</v>
          </cell>
          <cell r="J5476">
            <v>80832</v>
          </cell>
          <cell r="M5476">
            <v>0</v>
          </cell>
          <cell r="Q5476">
            <v>0</v>
          </cell>
          <cell r="S5476">
            <v>0</v>
          </cell>
        </row>
        <row r="5477">
          <cell r="A5477" t="str">
            <v>FEH137656</v>
          </cell>
          <cell r="B5477" t="str">
            <v>FEH137656</v>
          </cell>
          <cell r="C5477">
            <v>44373</v>
          </cell>
          <cell r="F5477">
            <v>99104</v>
          </cell>
          <cell r="G5477" t="str">
            <v>EN REVISION</v>
          </cell>
          <cell r="I5477">
            <v>0</v>
          </cell>
          <cell r="J5477">
            <v>99104</v>
          </cell>
          <cell r="M5477">
            <v>0</v>
          </cell>
          <cell r="Q5477">
            <v>0</v>
          </cell>
          <cell r="S5477">
            <v>0</v>
          </cell>
        </row>
        <row r="5478">
          <cell r="A5478" t="str">
            <v>FEH138008</v>
          </cell>
          <cell r="B5478" t="str">
            <v>FEH138008</v>
          </cell>
          <cell r="C5478">
            <v>44375</v>
          </cell>
          <cell r="F5478">
            <v>176506</v>
          </cell>
          <cell r="G5478" t="str">
            <v>EN REVISION</v>
          </cell>
          <cell r="I5478">
            <v>0</v>
          </cell>
          <cell r="J5478">
            <v>176506</v>
          </cell>
          <cell r="M5478">
            <v>0</v>
          </cell>
          <cell r="Q5478">
            <v>0</v>
          </cell>
          <cell r="S5478">
            <v>0</v>
          </cell>
        </row>
        <row r="5479">
          <cell r="A5479" t="str">
            <v>FEH138597</v>
          </cell>
          <cell r="B5479" t="str">
            <v>FEH138597</v>
          </cell>
          <cell r="C5479">
            <v>44376</v>
          </cell>
          <cell r="F5479">
            <v>164138</v>
          </cell>
          <cell r="G5479" t="str">
            <v>NO RADICADO</v>
          </cell>
          <cell r="I5479">
            <v>164138</v>
          </cell>
          <cell r="J5479">
            <v>0</v>
          </cell>
          <cell r="M5479">
            <v>0</v>
          </cell>
          <cell r="Q5479">
            <v>0</v>
          </cell>
          <cell r="S5479">
            <v>0</v>
          </cell>
        </row>
        <row r="5480">
          <cell r="A5480" t="str">
            <v>FEH138928</v>
          </cell>
          <cell r="B5480" t="str">
            <v>FEH138928</v>
          </cell>
          <cell r="C5480">
            <v>44377</v>
          </cell>
          <cell r="F5480">
            <v>621921</v>
          </cell>
          <cell r="G5480" t="str">
            <v>EN REVISION</v>
          </cell>
          <cell r="I5480">
            <v>0</v>
          </cell>
          <cell r="J5480">
            <v>621921</v>
          </cell>
          <cell r="M5480">
            <v>0</v>
          </cell>
          <cell r="Q5480">
            <v>0</v>
          </cell>
          <cell r="S5480">
            <v>0</v>
          </cell>
        </row>
        <row r="5481">
          <cell r="A5481" t="str">
            <v>FEH135517</v>
          </cell>
          <cell r="B5481" t="str">
            <v>FEH135517</v>
          </cell>
          <cell r="C5481">
            <v>44368</v>
          </cell>
          <cell r="F5481">
            <v>16226</v>
          </cell>
          <cell r="G5481" t="str">
            <v>EN REVISION</v>
          </cell>
          <cell r="I5481">
            <v>0</v>
          </cell>
          <cell r="J5481">
            <v>16226</v>
          </cell>
          <cell r="M5481">
            <v>0</v>
          </cell>
          <cell r="Q5481">
            <v>0</v>
          </cell>
          <cell r="S5481">
            <v>0</v>
          </cell>
        </row>
        <row r="5482">
          <cell r="A5482" t="str">
            <v>FEH135531</v>
          </cell>
          <cell r="B5482" t="str">
            <v>FEH135531</v>
          </cell>
          <cell r="C5482">
            <v>44368</v>
          </cell>
          <cell r="F5482">
            <v>16226</v>
          </cell>
          <cell r="G5482" t="str">
            <v>EN REVISION</v>
          </cell>
          <cell r="I5482">
            <v>0</v>
          </cell>
          <cell r="J5482">
            <v>16226</v>
          </cell>
          <cell r="M5482">
            <v>0</v>
          </cell>
          <cell r="Q5482">
            <v>0</v>
          </cell>
          <cell r="S5482">
            <v>0</v>
          </cell>
        </row>
        <row r="5483">
          <cell r="A5483" t="str">
            <v>FEH135533</v>
          </cell>
          <cell r="B5483" t="str">
            <v>FEH135533</v>
          </cell>
          <cell r="C5483">
            <v>44368</v>
          </cell>
          <cell r="F5483">
            <v>92700</v>
          </cell>
          <cell r="G5483" t="str">
            <v>EN REVISION</v>
          </cell>
          <cell r="I5483">
            <v>0</v>
          </cell>
          <cell r="J5483">
            <v>92700</v>
          </cell>
          <cell r="M5483">
            <v>0</v>
          </cell>
          <cell r="Q5483">
            <v>0</v>
          </cell>
          <cell r="S5483">
            <v>0</v>
          </cell>
        </row>
        <row r="5484">
          <cell r="A5484" t="str">
            <v>FEH135537</v>
          </cell>
          <cell r="B5484" t="str">
            <v>FEH135537</v>
          </cell>
          <cell r="C5484">
            <v>44368</v>
          </cell>
          <cell r="F5484">
            <v>148904</v>
          </cell>
          <cell r="G5484" t="str">
            <v>NO RADICADO</v>
          </cell>
          <cell r="I5484">
            <v>148904</v>
          </cell>
          <cell r="J5484">
            <v>0</v>
          </cell>
          <cell r="M5484">
            <v>0</v>
          </cell>
          <cell r="Q5484">
            <v>0</v>
          </cell>
          <cell r="S5484">
            <v>0</v>
          </cell>
        </row>
        <row r="5485">
          <cell r="A5485" t="str">
            <v>FEH135538</v>
          </cell>
          <cell r="B5485" t="str">
            <v>FEH135538</v>
          </cell>
          <cell r="C5485">
            <v>44368</v>
          </cell>
          <cell r="F5485">
            <v>38110</v>
          </cell>
          <cell r="G5485" t="str">
            <v>EN REVISION</v>
          </cell>
          <cell r="I5485">
            <v>0</v>
          </cell>
          <cell r="J5485">
            <v>38110</v>
          </cell>
          <cell r="M5485">
            <v>0</v>
          </cell>
          <cell r="Q5485">
            <v>0</v>
          </cell>
          <cell r="S5485">
            <v>0</v>
          </cell>
        </row>
        <row r="5486">
          <cell r="A5486" t="str">
            <v>FEH135552</v>
          </cell>
          <cell r="B5486" t="str">
            <v>FEH135552</v>
          </cell>
          <cell r="C5486">
            <v>44368</v>
          </cell>
          <cell r="F5486">
            <v>35926</v>
          </cell>
          <cell r="G5486" t="str">
            <v>NO RADICADO</v>
          </cell>
          <cell r="I5486">
            <v>35926</v>
          </cell>
          <cell r="J5486">
            <v>0</v>
          </cell>
          <cell r="M5486">
            <v>0</v>
          </cell>
          <cell r="Q5486">
            <v>0</v>
          </cell>
          <cell r="S5486">
            <v>0</v>
          </cell>
        </row>
        <row r="5487">
          <cell r="A5487" t="str">
            <v>FEH135560</v>
          </cell>
          <cell r="B5487" t="str">
            <v>FEH135560</v>
          </cell>
          <cell r="C5487">
            <v>44368</v>
          </cell>
          <cell r="F5487">
            <v>27293</v>
          </cell>
          <cell r="G5487" t="str">
            <v>NO RADICADO</v>
          </cell>
          <cell r="I5487">
            <v>27293</v>
          </cell>
          <cell r="J5487">
            <v>0</v>
          </cell>
          <cell r="M5487">
            <v>0</v>
          </cell>
          <cell r="Q5487">
            <v>0</v>
          </cell>
          <cell r="S5487">
            <v>0</v>
          </cell>
        </row>
        <row r="5488">
          <cell r="A5488" t="str">
            <v>FEH135561</v>
          </cell>
          <cell r="B5488" t="str">
            <v>FEH135561</v>
          </cell>
          <cell r="C5488">
            <v>44368</v>
          </cell>
          <cell r="F5488">
            <v>27293</v>
          </cell>
          <cell r="G5488" t="str">
            <v>NO RADICADO</v>
          </cell>
          <cell r="I5488">
            <v>27293</v>
          </cell>
          <cell r="J5488">
            <v>0</v>
          </cell>
          <cell r="M5488">
            <v>0</v>
          </cell>
          <cell r="Q5488">
            <v>0</v>
          </cell>
          <cell r="S5488">
            <v>0</v>
          </cell>
        </row>
        <row r="5489">
          <cell r="A5489" t="str">
            <v>FEH135569</v>
          </cell>
          <cell r="B5489" t="str">
            <v>FEH135569</v>
          </cell>
          <cell r="C5489">
            <v>44368</v>
          </cell>
          <cell r="F5489">
            <v>147608</v>
          </cell>
          <cell r="G5489" t="str">
            <v>EN REVISION</v>
          </cell>
          <cell r="I5489">
            <v>0</v>
          </cell>
          <cell r="J5489">
            <v>147608</v>
          </cell>
          <cell r="M5489">
            <v>0</v>
          </cell>
          <cell r="Q5489">
            <v>0</v>
          </cell>
          <cell r="S5489">
            <v>0</v>
          </cell>
        </row>
        <row r="5490">
          <cell r="A5490" t="str">
            <v>FEH135572</v>
          </cell>
          <cell r="B5490" t="str">
            <v>FEH135572</v>
          </cell>
          <cell r="C5490">
            <v>44368</v>
          </cell>
          <cell r="F5490">
            <v>202413</v>
          </cell>
          <cell r="G5490" t="str">
            <v>NO RADICADO</v>
          </cell>
          <cell r="I5490">
            <v>202413</v>
          </cell>
          <cell r="J5490">
            <v>0</v>
          </cell>
          <cell r="M5490">
            <v>0</v>
          </cell>
          <cell r="Q5490">
            <v>0</v>
          </cell>
          <cell r="S5490">
            <v>0</v>
          </cell>
        </row>
        <row r="5491">
          <cell r="A5491" t="str">
            <v>FEH135574</v>
          </cell>
          <cell r="B5491" t="str">
            <v>FEH135574</v>
          </cell>
          <cell r="C5491">
            <v>44368</v>
          </cell>
          <cell r="F5491">
            <v>47511</v>
          </cell>
          <cell r="G5491" t="str">
            <v>NO RADICADO</v>
          </cell>
          <cell r="I5491">
            <v>47511</v>
          </cell>
          <cell r="J5491">
            <v>0</v>
          </cell>
          <cell r="M5491">
            <v>0</v>
          </cell>
          <cell r="Q5491">
            <v>0</v>
          </cell>
          <cell r="S5491">
            <v>0</v>
          </cell>
        </row>
        <row r="5492">
          <cell r="A5492" t="str">
            <v>FEH135578</v>
          </cell>
          <cell r="B5492" t="str">
            <v>FEH135578</v>
          </cell>
          <cell r="C5492">
            <v>44368</v>
          </cell>
          <cell r="F5492">
            <v>92700</v>
          </cell>
          <cell r="G5492" t="str">
            <v>NO RADICADO</v>
          </cell>
          <cell r="I5492">
            <v>92700</v>
          </cell>
          <cell r="J5492">
            <v>0</v>
          </cell>
          <cell r="M5492">
            <v>0</v>
          </cell>
          <cell r="Q5492">
            <v>0</v>
          </cell>
          <cell r="S5492">
            <v>0</v>
          </cell>
        </row>
        <row r="5493">
          <cell r="A5493" t="str">
            <v>FEH135597</v>
          </cell>
          <cell r="B5493" t="str">
            <v>FEH135597</v>
          </cell>
          <cell r="C5493">
            <v>44368</v>
          </cell>
          <cell r="F5493">
            <v>35926</v>
          </cell>
          <cell r="G5493" t="str">
            <v>NO RADICADO</v>
          </cell>
          <cell r="I5493">
            <v>35926</v>
          </cell>
          <cell r="J5493">
            <v>0</v>
          </cell>
          <cell r="M5493">
            <v>0</v>
          </cell>
          <cell r="Q5493">
            <v>0</v>
          </cell>
          <cell r="S5493">
            <v>0</v>
          </cell>
        </row>
        <row r="5494">
          <cell r="A5494" t="str">
            <v>FEH135598</v>
          </cell>
          <cell r="B5494" t="str">
            <v>FEH135598</v>
          </cell>
          <cell r="C5494">
            <v>44368</v>
          </cell>
          <cell r="F5494">
            <v>61190</v>
          </cell>
          <cell r="G5494" t="str">
            <v>NO RADICADO</v>
          </cell>
          <cell r="I5494">
            <v>61190</v>
          </cell>
          <cell r="J5494">
            <v>0</v>
          </cell>
          <cell r="M5494">
            <v>0</v>
          </cell>
          <cell r="Q5494">
            <v>0</v>
          </cell>
          <cell r="S5494">
            <v>0</v>
          </cell>
        </row>
        <row r="5495">
          <cell r="A5495" t="str">
            <v>FEH135604</v>
          </cell>
          <cell r="B5495" t="str">
            <v>FEH135604</v>
          </cell>
          <cell r="C5495">
            <v>44368</v>
          </cell>
          <cell r="F5495">
            <v>39548</v>
          </cell>
          <cell r="G5495" t="str">
            <v>EN REVISION</v>
          </cell>
          <cell r="I5495">
            <v>0</v>
          </cell>
          <cell r="J5495">
            <v>39548</v>
          </cell>
          <cell r="M5495">
            <v>0</v>
          </cell>
          <cell r="Q5495">
            <v>0</v>
          </cell>
          <cell r="S5495">
            <v>0</v>
          </cell>
        </row>
        <row r="5496">
          <cell r="A5496" t="str">
            <v>FEH135606</v>
          </cell>
          <cell r="B5496" t="str">
            <v>FEH135606</v>
          </cell>
          <cell r="C5496">
            <v>44368</v>
          </cell>
          <cell r="F5496">
            <v>43048</v>
          </cell>
          <cell r="G5496" t="str">
            <v>EN REVISION</v>
          </cell>
          <cell r="I5496">
            <v>0</v>
          </cell>
          <cell r="J5496">
            <v>43048</v>
          </cell>
          <cell r="M5496">
            <v>0</v>
          </cell>
          <cell r="Q5496">
            <v>0</v>
          </cell>
          <cell r="S5496">
            <v>0</v>
          </cell>
        </row>
        <row r="5497">
          <cell r="A5497" t="str">
            <v>FEH135632</v>
          </cell>
          <cell r="B5497" t="str">
            <v>FEH135632</v>
          </cell>
          <cell r="C5497">
            <v>44368</v>
          </cell>
          <cell r="F5497">
            <v>38110</v>
          </cell>
          <cell r="G5497" t="str">
            <v>EN REVISION</v>
          </cell>
          <cell r="I5497">
            <v>0</v>
          </cell>
          <cell r="J5497">
            <v>38110</v>
          </cell>
          <cell r="M5497">
            <v>0</v>
          </cell>
          <cell r="Q5497">
            <v>0</v>
          </cell>
          <cell r="S5497">
            <v>0</v>
          </cell>
        </row>
        <row r="5498">
          <cell r="A5498" t="str">
            <v>FEH135652</v>
          </cell>
          <cell r="B5498" t="str">
            <v>FEH135652</v>
          </cell>
          <cell r="C5498">
            <v>44368</v>
          </cell>
          <cell r="F5498">
            <v>38110</v>
          </cell>
          <cell r="G5498" t="str">
            <v>EN REVISION</v>
          </cell>
          <cell r="I5498">
            <v>0</v>
          </cell>
          <cell r="J5498">
            <v>38110</v>
          </cell>
          <cell r="M5498">
            <v>0</v>
          </cell>
          <cell r="Q5498">
            <v>0</v>
          </cell>
          <cell r="S5498">
            <v>0</v>
          </cell>
        </row>
        <row r="5499">
          <cell r="A5499" t="str">
            <v>FEH135660</v>
          </cell>
          <cell r="B5499" t="str">
            <v>FEH135660</v>
          </cell>
          <cell r="C5499">
            <v>44368</v>
          </cell>
          <cell r="F5499">
            <v>7272</v>
          </cell>
          <cell r="G5499" t="str">
            <v>EN REVISION</v>
          </cell>
          <cell r="I5499">
            <v>0</v>
          </cell>
          <cell r="J5499">
            <v>7272</v>
          </cell>
          <cell r="M5499">
            <v>0</v>
          </cell>
          <cell r="Q5499">
            <v>0</v>
          </cell>
          <cell r="S5499">
            <v>0</v>
          </cell>
        </row>
        <row r="5500">
          <cell r="A5500" t="str">
            <v>FEH135667</v>
          </cell>
          <cell r="B5500" t="str">
            <v>FEH135667</v>
          </cell>
          <cell r="C5500">
            <v>44368</v>
          </cell>
          <cell r="F5500">
            <v>38110</v>
          </cell>
          <cell r="G5500" t="str">
            <v>EN REVISION</v>
          </cell>
          <cell r="I5500">
            <v>0</v>
          </cell>
          <cell r="J5500">
            <v>38110</v>
          </cell>
          <cell r="M5500">
            <v>0</v>
          </cell>
          <cell r="Q5500">
            <v>0</v>
          </cell>
          <cell r="S5500">
            <v>0</v>
          </cell>
        </row>
        <row r="5501">
          <cell r="A5501" t="str">
            <v>FEH135677</v>
          </cell>
          <cell r="B5501" t="str">
            <v>FEH135677</v>
          </cell>
          <cell r="C5501">
            <v>44368</v>
          </cell>
          <cell r="F5501">
            <v>186037</v>
          </cell>
          <cell r="G5501" t="str">
            <v>EN REVISION</v>
          </cell>
          <cell r="I5501">
            <v>0</v>
          </cell>
          <cell r="J5501">
            <v>186037</v>
          </cell>
          <cell r="M5501">
            <v>0</v>
          </cell>
          <cell r="Q5501">
            <v>0</v>
          </cell>
          <cell r="S5501">
            <v>0</v>
          </cell>
        </row>
        <row r="5502">
          <cell r="A5502" t="str">
            <v>FEH135679</v>
          </cell>
          <cell r="B5502" t="str">
            <v>FEH135679</v>
          </cell>
          <cell r="C5502">
            <v>44368</v>
          </cell>
          <cell r="F5502">
            <v>42239</v>
          </cell>
          <cell r="G5502" t="str">
            <v>EN REVISION</v>
          </cell>
          <cell r="I5502">
            <v>0</v>
          </cell>
          <cell r="J5502">
            <v>42239</v>
          </cell>
          <cell r="M5502">
            <v>0</v>
          </cell>
          <cell r="Q5502">
            <v>0</v>
          </cell>
          <cell r="S5502">
            <v>0</v>
          </cell>
        </row>
        <row r="5503">
          <cell r="A5503" t="str">
            <v>FEH135699</v>
          </cell>
          <cell r="B5503" t="str">
            <v>FEH135699</v>
          </cell>
          <cell r="C5503">
            <v>44368</v>
          </cell>
          <cell r="F5503">
            <v>30900</v>
          </cell>
          <cell r="G5503" t="str">
            <v>EN REVISION</v>
          </cell>
          <cell r="I5503">
            <v>0</v>
          </cell>
          <cell r="J5503">
            <v>30900</v>
          </cell>
          <cell r="M5503">
            <v>0</v>
          </cell>
          <cell r="Q5503">
            <v>0</v>
          </cell>
          <cell r="S5503">
            <v>0</v>
          </cell>
        </row>
        <row r="5504">
          <cell r="A5504" t="str">
            <v>FEH135712</v>
          </cell>
          <cell r="B5504" t="str">
            <v>FEH135712</v>
          </cell>
          <cell r="C5504">
            <v>44368</v>
          </cell>
          <cell r="F5504">
            <v>38110</v>
          </cell>
          <cell r="G5504" t="str">
            <v>EN REVISION</v>
          </cell>
          <cell r="I5504">
            <v>0</v>
          </cell>
          <cell r="J5504">
            <v>38110</v>
          </cell>
          <cell r="M5504">
            <v>0</v>
          </cell>
          <cell r="Q5504">
            <v>0</v>
          </cell>
          <cell r="S5504">
            <v>0</v>
          </cell>
        </row>
        <row r="5505">
          <cell r="A5505" t="str">
            <v>FEH135751</v>
          </cell>
          <cell r="B5505" t="str">
            <v>FEH135751</v>
          </cell>
          <cell r="C5505">
            <v>44368</v>
          </cell>
          <cell r="F5505">
            <v>21843</v>
          </cell>
          <cell r="G5505" t="str">
            <v>EN REVISION</v>
          </cell>
          <cell r="I5505">
            <v>0</v>
          </cell>
          <cell r="J5505">
            <v>21843</v>
          </cell>
          <cell r="M5505">
            <v>0</v>
          </cell>
          <cell r="Q5505">
            <v>0</v>
          </cell>
          <cell r="S5505">
            <v>0</v>
          </cell>
        </row>
        <row r="5506">
          <cell r="A5506" t="str">
            <v>FEH135755</v>
          </cell>
          <cell r="B5506" t="str">
            <v>FEH135755</v>
          </cell>
          <cell r="C5506">
            <v>44368</v>
          </cell>
          <cell r="F5506">
            <v>49399</v>
          </cell>
          <cell r="G5506" t="str">
            <v>EN REVISION</v>
          </cell>
          <cell r="I5506">
            <v>0</v>
          </cell>
          <cell r="J5506">
            <v>49399</v>
          </cell>
          <cell r="M5506">
            <v>0</v>
          </cell>
          <cell r="Q5506">
            <v>0</v>
          </cell>
          <cell r="S5506">
            <v>0</v>
          </cell>
        </row>
        <row r="5507">
          <cell r="A5507" t="str">
            <v>FEH135760</v>
          </cell>
          <cell r="B5507" t="str">
            <v>FEH135760</v>
          </cell>
          <cell r="C5507">
            <v>44368</v>
          </cell>
          <cell r="F5507">
            <v>38110</v>
          </cell>
          <cell r="G5507" t="str">
            <v>EN REVISION</v>
          </cell>
          <cell r="I5507">
            <v>0</v>
          </cell>
          <cell r="J5507">
            <v>38110</v>
          </cell>
          <cell r="M5507">
            <v>0</v>
          </cell>
          <cell r="Q5507">
            <v>0</v>
          </cell>
          <cell r="S5507">
            <v>0</v>
          </cell>
        </row>
        <row r="5508">
          <cell r="A5508" t="str">
            <v>FEH135761</v>
          </cell>
          <cell r="B5508" t="str">
            <v>FEH135761</v>
          </cell>
          <cell r="C5508">
            <v>44368</v>
          </cell>
          <cell r="F5508">
            <v>88789</v>
          </cell>
          <cell r="G5508" t="str">
            <v>EN REVISION</v>
          </cell>
          <cell r="I5508">
            <v>0</v>
          </cell>
          <cell r="J5508">
            <v>88789</v>
          </cell>
          <cell r="M5508">
            <v>0</v>
          </cell>
          <cell r="Q5508">
            <v>0</v>
          </cell>
          <cell r="S5508">
            <v>0</v>
          </cell>
        </row>
        <row r="5509">
          <cell r="A5509" t="str">
            <v>FEH135780</v>
          </cell>
          <cell r="B5509" t="str">
            <v>FEH135780</v>
          </cell>
          <cell r="C5509">
            <v>44368</v>
          </cell>
          <cell r="F5509">
            <v>18004</v>
          </cell>
          <cell r="G5509" t="str">
            <v>EN REVISION</v>
          </cell>
          <cell r="I5509">
            <v>0</v>
          </cell>
          <cell r="J5509">
            <v>18004</v>
          </cell>
          <cell r="M5509">
            <v>0</v>
          </cell>
          <cell r="Q5509">
            <v>0</v>
          </cell>
          <cell r="S5509">
            <v>0</v>
          </cell>
        </row>
        <row r="5510">
          <cell r="A5510" t="str">
            <v>FEH135785</v>
          </cell>
          <cell r="B5510" t="str">
            <v>FEH135785</v>
          </cell>
          <cell r="C5510">
            <v>44368</v>
          </cell>
          <cell r="F5510">
            <v>14946</v>
          </cell>
          <cell r="G5510" t="str">
            <v>EN REVISION</v>
          </cell>
          <cell r="I5510">
            <v>0</v>
          </cell>
          <cell r="J5510">
            <v>14946</v>
          </cell>
          <cell r="M5510">
            <v>0</v>
          </cell>
          <cell r="Q5510">
            <v>0</v>
          </cell>
          <cell r="S5510">
            <v>0</v>
          </cell>
        </row>
        <row r="5511">
          <cell r="A5511" t="str">
            <v>FEH135789</v>
          </cell>
          <cell r="B5511" t="str">
            <v>FEH135789</v>
          </cell>
          <cell r="C5511">
            <v>44368</v>
          </cell>
          <cell r="F5511">
            <v>14946</v>
          </cell>
          <cell r="G5511" t="str">
            <v>EN REVISION</v>
          </cell>
          <cell r="I5511">
            <v>0</v>
          </cell>
          <cell r="J5511">
            <v>14946</v>
          </cell>
          <cell r="M5511">
            <v>0</v>
          </cell>
          <cell r="Q5511">
            <v>0</v>
          </cell>
          <cell r="S5511">
            <v>0</v>
          </cell>
        </row>
        <row r="5512">
          <cell r="A5512" t="str">
            <v>FEH135791</v>
          </cell>
          <cell r="B5512" t="str">
            <v>FEH135791</v>
          </cell>
          <cell r="C5512">
            <v>44368</v>
          </cell>
          <cell r="F5512">
            <v>107148</v>
          </cell>
          <cell r="G5512" t="str">
            <v>EN REVISION</v>
          </cell>
          <cell r="I5512">
            <v>0</v>
          </cell>
          <cell r="J5512">
            <v>107148</v>
          </cell>
          <cell r="M5512">
            <v>0</v>
          </cell>
          <cell r="Q5512">
            <v>0</v>
          </cell>
          <cell r="S5512">
            <v>0</v>
          </cell>
        </row>
        <row r="5513">
          <cell r="A5513" t="str">
            <v>FEH135793</v>
          </cell>
          <cell r="B5513" t="str">
            <v>FEH135793</v>
          </cell>
          <cell r="C5513">
            <v>44368</v>
          </cell>
          <cell r="F5513">
            <v>14946</v>
          </cell>
          <cell r="G5513" t="str">
            <v>EN REVISION</v>
          </cell>
          <cell r="I5513">
            <v>0</v>
          </cell>
          <cell r="J5513">
            <v>14946</v>
          </cell>
          <cell r="M5513">
            <v>0</v>
          </cell>
          <cell r="Q5513">
            <v>0</v>
          </cell>
          <cell r="S5513">
            <v>0</v>
          </cell>
        </row>
        <row r="5514">
          <cell r="A5514" t="str">
            <v>FEH135809</v>
          </cell>
          <cell r="B5514" t="str">
            <v>FEH135809</v>
          </cell>
          <cell r="C5514">
            <v>44368</v>
          </cell>
          <cell r="F5514">
            <v>38110</v>
          </cell>
          <cell r="G5514" t="str">
            <v>EN REVISION</v>
          </cell>
          <cell r="I5514">
            <v>0</v>
          </cell>
          <cell r="J5514">
            <v>38110</v>
          </cell>
          <cell r="M5514">
            <v>0</v>
          </cell>
          <cell r="Q5514">
            <v>0</v>
          </cell>
          <cell r="S5514">
            <v>0</v>
          </cell>
        </row>
        <row r="5515">
          <cell r="A5515" t="str">
            <v>FEH135811</v>
          </cell>
          <cell r="B5515" t="str">
            <v>FEH135811</v>
          </cell>
          <cell r="C5515">
            <v>44368</v>
          </cell>
          <cell r="F5515">
            <v>14946</v>
          </cell>
          <cell r="G5515" t="str">
            <v>EN REVISION</v>
          </cell>
          <cell r="I5515">
            <v>0</v>
          </cell>
          <cell r="J5515">
            <v>14946</v>
          </cell>
          <cell r="M5515">
            <v>0</v>
          </cell>
          <cell r="Q5515">
            <v>0</v>
          </cell>
          <cell r="S5515">
            <v>0</v>
          </cell>
        </row>
        <row r="5516">
          <cell r="A5516" t="str">
            <v>FEH135814</v>
          </cell>
          <cell r="B5516" t="str">
            <v>FEH135814</v>
          </cell>
          <cell r="C5516">
            <v>44368</v>
          </cell>
          <cell r="F5516">
            <v>89622</v>
          </cell>
          <cell r="G5516" t="str">
            <v>EN REVISION</v>
          </cell>
          <cell r="I5516">
            <v>0</v>
          </cell>
          <cell r="J5516">
            <v>89622</v>
          </cell>
          <cell r="M5516">
            <v>0</v>
          </cell>
          <cell r="Q5516">
            <v>0</v>
          </cell>
          <cell r="S5516">
            <v>0</v>
          </cell>
        </row>
        <row r="5517">
          <cell r="A5517" t="str">
            <v>FEH135815</v>
          </cell>
          <cell r="B5517" t="str">
            <v>FEH135815</v>
          </cell>
          <cell r="C5517">
            <v>44368</v>
          </cell>
          <cell r="F5517">
            <v>216994</v>
          </cell>
          <cell r="G5517" t="str">
            <v>NO RADICADO</v>
          </cell>
          <cell r="I5517">
            <v>216994</v>
          </cell>
          <cell r="J5517">
            <v>0</v>
          </cell>
          <cell r="M5517">
            <v>0</v>
          </cell>
          <cell r="Q5517">
            <v>0</v>
          </cell>
          <cell r="S5517">
            <v>0</v>
          </cell>
        </row>
        <row r="5518">
          <cell r="A5518" t="str">
            <v>FEH135817</v>
          </cell>
          <cell r="B5518" t="str">
            <v>FEH135817</v>
          </cell>
          <cell r="C5518">
            <v>44368</v>
          </cell>
          <cell r="F5518">
            <v>88769</v>
          </cell>
          <cell r="G5518" t="str">
            <v>EN REVISION</v>
          </cell>
          <cell r="I5518">
            <v>0</v>
          </cell>
          <cell r="J5518">
            <v>88769</v>
          </cell>
          <cell r="M5518">
            <v>0</v>
          </cell>
          <cell r="Q5518">
            <v>0</v>
          </cell>
          <cell r="S5518">
            <v>0</v>
          </cell>
        </row>
        <row r="5519">
          <cell r="A5519" t="str">
            <v>FEH135818</v>
          </cell>
          <cell r="B5519" t="str">
            <v>FEH135818</v>
          </cell>
          <cell r="C5519">
            <v>44368</v>
          </cell>
          <cell r="F5519">
            <v>216994</v>
          </cell>
          <cell r="G5519" t="str">
            <v>NO RADICADO</v>
          </cell>
          <cell r="I5519">
            <v>216994</v>
          </cell>
          <cell r="J5519">
            <v>0</v>
          </cell>
          <cell r="M5519">
            <v>0</v>
          </cell>
          <cell r="Q5519">
            <v>0</v>
          </cell>
          <cell r="S5519">
            <v>0</v>
          </cell>
        </row>
        <row r="5520">
          <cell r="A5520" t="str">
            <v>FEH135821</v>
          </cell>
          <cell r="B5520" t="str">
            <v>FEH135821</v>
          </cell>
          <cell r="C5520">
            <v>44368</v>
          </cell>
          <cell r="F5520">
            <v>258518</v>
          </cell>
          <cell r="G5520" t="str">
            <v>EN REVISION</v>
          </cell>
          <cell r="I5520">
            <v>0</v>
          </cell>
          <cell r="J5520">
            <v>258518</v>
          </cell>
          <cell r="M5520">
            <v>0</v>
          </cell>
          <cell r="Q5520">
            <v>0</v>
          </cell>
          <cell r="S5520">
            <v>0</v>
          </cell>
        </row>
        <row r="5521">
          <cell r="A5521" t="str">
            <v>FEH135832</v>
          </cell>
          <cell r="B5521" t="str">
            <v>FEH135832</v>
          </cell>
          <cell r="C5521">
            <v>44368</v>
          </cell>
          <cell r="F5521">
            <v>135510</v>
          </cell>
          <cell r="G5521" t="str">
            <v>EN REVISION</v>
          </cell>
          <cell r="I5521">
            <v>0</v>
          </cell>
          <cell r="J5521">
            <v>135510</v>
          </cell>
          <cell r="M5521">
            <v>0</v>
          </cell>
          <cell r="Q5521">
            <v>0</v>
          </cell>
          <cell r="S5521">
            <v>0</v>
          </cell>
        </row>
        <row r="5522">
          <cell r="A5522" t="str">
            <v>FEH135833</v>
          </cell>
          <cell r="B5522" t="str">
            <v>FEH135833</v>
          </cell>
          <cell r="C5522">
            <v>44368</v>
          </cell>
          <cell r="F5522">
            <v>301251</v>
          </cell>
          <cell r="G5522" t="str">
            <v>EN REVISION</v>
          </cell>
          <cell r="I5522">
            <v>0</v>
          </cell>
          <cell r="J5522">
            <v>301251</v>
          </cell>
          <cell r="M5522">
            <v>0</v>
          </cell>
          <cell r="Q5522">
            <v>0</v>
          </cell>
          <cell r="S5522">
            <v>0</v>
          </cell>
        </row>
        <row r="5523">
          <cell r="A5523" t="str">
            <v>FEH135835</v>
          </cell>
          <cell r="B5523" t="str">
            <v>FEH135835</v>
          </cell>
          <cell r="C5523">
            <v>44368</v>
          </cell>
          <cell r="F5523">
            <v>21843</v>
          </cell>
          <cell r="G5523" t="str">
            <v>EN REVISION</v>
          </cell>
          <cell r="I5523">
            <v>0</v>
          </cell>
          <cell r="J5523">
            <v>21843</v>
          </cell>
          <cell r="M5523">
            <v>0</v>
          </cell>
          <cell r="Q5523">
            <v>0</v>
          </cell>
          <cell r="S5523">
            <v>0</v>
          </cell>
        </row>
        <row r="5524">
          <cell r="A5524" t="str">
            <v>FEH135837</v>
          </cell>
          <cell r="B5524" t="str">
            <v>FEH135837</v>
          </cell>
          <cell r="C5524">
            <v>44368</v>
          </cell>
          <cell r="F5524">
            <v>153514</v>
          </cell>
          <cell r="G5524" t="str">
            <v>EN REVISION</v>
          </cell>
          <cell r="I5524">
            <v>0</v>
          </cell>
          <cell r="J5524">
            <v>153514</v>
          </cell>
          <cell r="M5524">
            <v>0</v>
          </cell>
          <cell r="Q5524">
            <v>0</v>
          </cell>
          <cell r="S5524">
            <v>0</v>
          </cell>
        </row>
        <row r="5525">
          <cell r="A5525" t="str">
            <v>FEH135841</v>
          </cell>
          <cell r="B5525" t="str">
            <v>FEH135841</v>
          </cell>
          <cell r="C5525">
            <v>44368</v>
          </cell>
          <cell r="F5525">
            <v>534024</v>
          </cell>
          <cell r="G5525" t="str">
            <v>EN REVISION</v>
          </cell>
          <cell r="I5525">
            <v>0</v>
          </cell>
          <cell r="J5525">
            <v>534024</v>
          </cell>
          <cell r="M5525">
            <v>0</v>
          </cell>
          <cell r="Q5525">
            <v>0</v>
          </cell>
          <cell r="S5525">
            <v>0</v>
          </cell>
        </row>
        <row r="5526">
          <cell r="A5526" t="str">
            <v>FEH135848</v>
          </cell>
          <cell r="B5526" t="str">
            <v>FEH135848</v>
          </cell>
          <cell r="C5526">
            <v>44368</v>
          </cell>
          <cell r="F5526">
            <v>14946</v>
          </cell>
          <cell r="G5526" t="str">
            <v>EN REVISION</v>
          </cell>
          <cell r="I5526">
            <v>0</v>
          </cell>
          <cell r="J5526">
            <v>14946</v>
          </cell>
          <cell r="M5526">
            <v>0</v>
          </cell>
          <cell r="Q5526">
            <v>0</v>
          </cell>
          <cell r="S5526">
            <v>0</v>
          </cell>
        </row>
        <row r="5527">
          <cell r="A5527" t="str">
            <v>FEH135849</v>
          </cell>
          <cell r="B5527" t="str">
            <v>FEH135849</v>
          </cell>
          <cell r="C5527">
            <v>44368</v>
          </cell>
          <cell r="F5527">
            <v>14946</v>
          </cell>
          <cell r="G5527" t="str">
            <v>EN REVISION</v>
          </cell>
          <cell r="I5527">
            <v>0</v>
          </cell>
          <cell r="J5527">
            <v>14946</v>
          </cell>
          <cell r="M5527">
            <v>0</v>
          </cell>
          <cell r="Q5527">
            <v>0</v>
          </cell>
          <cell r="S5527">
            <v>0</v>
          </cell>
        </row>
        <row r="5528">
          <cell r="A5528" t="str">
            <v>FEH135850</v>
          </cell>
          <cell r="B5528" t="str">
            <v>FEH135850</v>
          </cell>
          <cell r="C5528">
            <v>44368</v>
          </cell>
          <cell r="F5528">
            <v>14946</v>
          </cell>
          <cell r="G5528" t="str">
            <v>EN REVISION</v>
          </cell>
          <cell r="I5528">
            <v>0</v>
          </cell>
          <cell r="J5528">
            <v>14946</v>
          </cell>
          <cell r="M5528">
            <v>0</v>
          </cell>
          <cell r="Q5528">
            <v>0</v>
          </cell>
          <cell r="S5528">
            <v>0</v>
          </cell>
        </row>
        <row r="5529">
          <cell r="A5529" t="str">
            <v>FEH135853</v>
          </cell>
          <cell r="B5529" t="str">
            <v>FEH135853</v>
          </cell>
          <cell r="C5529">
            <v>44368</v>
          </cell>
          <cell r="F5529">
            <v>15799</v>
          </cell>
          <cell r="G5529" t="str">
            <v>EN REVISION</v>
          </cell>
          <cell r="I5529">
            <v>0</v>
          </cell>
          <cell r="J5529">
            <v>15799</v>
          </cell>
          <cell r="M5529">
            <v>0</v>
          </cell>
          <cell r="Q5529">
            <v>0</v>
          </cell>
          <cell r="S5529">
            <v>0</v>
          </cell>
        </row>
        <row r="5530">
          <cell r="A5530" t="str">
            <v>FEH135860</v>
          </cell>
          <cell r="B5530" t="str">
            <v>FEH135860</v>
          </cell>
          <cell r="C5530">
            <v>44369</v>
          </cell>
          <cell r="F5530">
            <v>109996</v>
          </cell>
          <cell r="G5530" t="str">
            <v>EN REVISION</v>
          </cell>
          <cell r="I5530">
            <v>0</v>
          </cell>
          <cell r="J5530">
            <v>109996</v>
          </cell>
          <cell r="M5530">
            <v>0</v>
          </cell>
          <cell r="Q5530">
            <v>0</v>
          </cell>
          <cell r="S5530">
            <v>0</v>
          </cell>
        </row>
        <row r="5531">
          <cell r="A5531" t="str">
            <v>FEH135861</v>
          </cell>
          <cell r="B5531" t="str">
            <v>FEH135861</v>
          </cell>
          <cell r="C5531">
            <v>44369</v>
          </cell>
          <cell r="F5531">
            <v>204555</v>
          </cell>
          <cell r="G5531" t="str">
            <v>EN REVISION</v>
          </cell>
          <cell r="I5531">
            <v>0</v>
          </cell>
          <cell r="J5531">
            <v>204555</v>
          </cell>
          <cell r="M5531">
            <v>0</v>
          </cell>
          <cell r="Q5531">
            <v>0</v>
          </cell>
          <cell r="S5531">
            <v>0</v>
          </cell>
        </row>
        <row r="5532">
          <cell r="A5532" t="str">
            <v>FEH135863</v>
          </cell>
          <cell r="B5532" t="str">
            <v>FEH135863</v>
          </cell>
          <cell r="C5532">
            <v>44369</v>
          </cell>
          <cell r="F5532">
            <v>139182</v>
          </cell>
          <cell r="G5532" t="str">
            <v>EN REVISION</v>
          </cell>
          <cell r="I5532">
            <v>0</v>
          </cell>
          <cell r="J5532">
            <v>139182</v>
          </cell>
          <cell r="M5532">
            <v>0</v>
          </cell>
          <cell r="Q5532">
            <v>0</v>
          </cell>
          <cell r="S5532">
            <v>0</v>
          </cell>
        </row>
        <row r="5533">
          <cell r="A5533" t="str">
            <v>FEH135864</v>
          </cell>
          <cell r="B5533" t="str">
            <v>FEH135864</v>
          </cell>
          <cell r="C5533">
            <v>44369</v>
          </cell>
          <cell r="F5533">
            <v>104392</v>
          </cell>
          <cell r="G5533" t="str">
            <v>EN REVISION</v>
          </cell>
          <cell r="I5533">
            <v>0</v>
          </cell>
          <cell r="J5533">
            <v>104392</v>
          </cell>
          <cell r="M5533">
            <v>0</v>
          </cell>
          <cell r="Q5533">
            <v>0</v>
          </cell>
          <cell r="S5533">
            <v>0</v>
          </cell>
        </row>
        <row r="5534">
          <cell r="A5534" t="str">
            <v>FEH135865</v>
          </cell>
          <cell r="B5534" t="str">
            <v>FEH135865</v>
          </cell>
          <cell r="C5534">
            <v>44369</v>
          </cell>
          <cell r="F5534">
            <v>50857</v>
          </cell>
          <cell r="G5534" t="str">
            <v>EN REVISION</v>
          </cell>
          <cell r="I5534">
            <v>0</v>
          </cell>
          <cell r="J5534">
            <v>50857</v>
          </cell>
          <cell r="M5534">
            <v>0</v>
          </cell>
          <cell r="Q5534">
            <v>0</v>
          </cell>
          <cell r="S5534">
            <v>0</v>
          </cell>
        </row>
        <row r="5535">
          <cell r="A5535" t="str">
            <v>FEH135866</v>
          </cell>
          <cell r="B5535" t="str">
            <v>FEH135866</v>
          </cell>
          <cell r="C5535">
            <v>44369</v>
          </cell>
          <cell r="F5535">
            <v>296843</v>
          </cell>
          <cell r="G5535" t="str">
            <v>EN REVISION</v>
          </cell>
          <cell r="I5535">
            <v>0</v>
          </cell>
          <cell r="J5535">
            <v>296843</v>
          </cell>
          <cell r="M5535">
            <v>0</v>
          </cell>
          <cell r="Q5535">
            <v>0</v>
          </cell>
          <cell r="S5535">
            <v>0</v>
          </cell>
        </row>
        <row r="5536">
          <cell r="A5536" t="str">
            <v>FEH135867</v>
          </cell>
          <cell r="B5536" t="str">
            <v>FEH135867</v>
          </cell>
          <cell r="C5536">
            <v>44369</v>
          </cell>
          <cell r="F5536">
            <v>55265</v>
          </cell>
          <cell r="G5536" t="str">
            <v>EN REVISION</v>
          </cell>
          <cell r="I5536">
            <v>0</v>
          </cell>
          <cell r="J5536">
            <v>55265</v>
          </cell>
          <cell r="M5536">
            <v>0</v>
          </cell>
          <cell r="Q5536">
            <v>0</v>
          </cell>
          <cell r="S5536">
            <v>0</v>
          </cell>
        </row>
        <row r="5537">
          <cell r="A5537" t="str">
            <v>FEH135872</v>
          </cell>
          <cell r="B5537" t="str">
            <v>FEH135872</v>
          </cell>
          <cell r="C5537">
            <v>44369</v>
          </cell>
          <cell r="F5537">
            <v>14946</v>
          </cell>
          <cell r="G5537" t="str">
            <v>EN REVISION</v>
          </cell>
          <cell r="I5537">
            <v>0</v>
          </cell>
          <cell r="J5537">
            <v>14946</v>
          </cell>
          <cell r="M5537">
            <v>0</v>
          </cell>
          <cell r="Q5537">
            <v>0</v>
          </cell>
          <cell r="S5537">
            <v>0</v>
          </cell>
        </row>
        <row r="5538">
          <cell r="A5538" t="str">
            <v>FEH135877</v>
          </cell>
          <cell r="B5538" t="str">
            <v>FEH135877</v>
          </cell>
          <cell r="C5538">
            <v>44369</v>
          </cell>
          <cell r="F5538">
            <v>24167</v>
          </cell>
          <cell r="G5538" t="str">
            <v>EN REVISION</v>
          </cell>
          <cell r="I5538">
            <v>0</v>
          </cell>
          <cell r="J5538">
            <v>24167</v>
          </cell>
          <cell r="M5538">
            <v>0</v>
          </cell>
          <cell r="Q5538">
            <v>0</v>
          </cell>
          <cell r="S5538">
            <v>0</v>
          </cell>
        </row>
        <row r="5539">
          <cell r="A5539" t="str">
            <v>FEH136038</v>
          </cell>
          <cell r="B5539" t="str">
            <v>FEH136038</v>
          </cell>
          <cell r="C5539">
            <v>44369</v>
          </cell>
          <cell r="F5539">
            <v>38110</v>
          </cell>
          <cell r="G5539" t="str">
            <v>EN REVISION</v>
          </cell>
          <cell r="I5539">
            <v>0</v>
          </cell>
          <cell r="J5539">
            <v>38110</v>
          </cell>
          <cell r="M5539">
            <v>0</v>
          </cell>
          <cell r="Q5539">
            <v>0</v>
          </cell>
          <cell r="S5539">
            <v>0</v>
          </cell>
        </row>
        <row r="5540">
          <cell r="A5540" t="str">
            <v>FEH136171</v>
          </cell>
          <cell r="B5540" t="str">
            <v>FEH136171</v>
          </cell>
          <cell r="C5540">
            <v>44369</v>
          </cell>
          <cell r="F5540">
            <v>187754</v>
          </cell>
          <cell r="G5540" t="str">
            <v>NO RADICADO</v>
          </cell>
          <cell r="I5540">
            <v>187754</v>
          </cell>
          <cell r="J5540">
            <v>0</v>
          </cell>
          <cell r="M5540">
            <v>0</v>
          </cell>
          <cell r="Q5540">
            <v>0</v>
          </cell>
          <cell r="S5540">
            <v>0</v>
          </cell>
        </row>
        <row r="5541">
          <cell r="A5541" t="str">
            <v>FEH136205</v>
          </cell>
          <cell r="B5541" t="str">
            <v>FEH136205</v>
          </cell>
          <cell r="C5541">
            <v>44369</v>
          </cell>
          <cell r="F5541">
            <v>478700</v>
          </cell>
          <cell r="G5541" t="str">
            <v>EN REVISION</v>
          </cell>
          <cell r="I5541">
            <v>0</v>
          </cell>
          <cell r="J5541">
            <v>478700</v>
          </cell>
          <cell r="M5541">
            <v>0</v>
          </cell>
          <cell r="Q5541">
            <v>0</v>
          </cell>
          <cell r="S5541">
            <v>0</v>
          </cell>
        </row>
        <row r="5542">
          <cell r="A5542" t="str">
            <v>FEH136206</v>
          </cell>
          <cell r="B5542" t="str">
            <v>FEH136206</v>
          </cell>
          <cell r="C5542">
            <v>44369</v>
          </cell>
          <cell r="F5542">
            <v>80832</v>
          </cell>
          <cell r="G5542" t="str">
            <v>NO RADICADO</v>
          </cell>
          <cell r="I5542">
            <v>80832</v>
          </cell>
          <cell r="J5542">
            <v>0</v>
          </cell>
          <cell r="M5542">
            <v>0</v>
          </cell>
          <cell r="Q5542">
            <v>0</v>
          </cell>
          <cell r="S5542">
            <v>0</v>
          </cell>
        </row>
        <row r="5543">
          <cell r="A5543" t="str">
            <v>FEH136826</v>
          </cell>
          <cell r="B5543" t="str">
            <v>FEH136826</v>
          </cell>
          <cell r="C5543">
            <v>44371</v>
          </cell>
          <cell r="F5543">
            <v>80832</v>
          </cell>
          <cell r="G5543" t="str">
            <v>NO RADICADO</v>
          </cell>
          <cell r="I5543">
            <v>80832</v>
          </cell>
          <cell r="J5543">
            <v>0</v>
          </cell>
          <cell r="M5543">
            <v>0</v>
          </cell>
          <cell r="Q5543">
            <v>0</v>
          </cell>
          <cell r="S5543">
            <v>0</v>
          </cell>
        </row>
        <row r="5544">
          <cell r="A5544" t="str">
            <v>FEH136956</v>
          </cell>
          <cell r="B5544" t="str">
            <v>FEH136956</v>
          </cell>
          <cell r="C5544">
            <v>44371</v>
          </cell>
          <cell r="F5544">
            <v>389943</v>
          </cell>
          <cell r="G5544" t="str">
            <v>EN REVISION</v>
          </cell>
          <cell r="I5544">
            <v>0</v>
          </cell>
          <cell r="J5544">
            <v>389943</v>
          </cell>
          <cell r="M5544">
            <v>0</v>
          </cell>
          <cell r="Q5544">
            <v>0</v>
          </cell>
          <cell r="S5544">
            <v>0</v>
          </cell>
        </row>
        <row r="5545">
          <cell r="A5545" t="str">
            <v>FEH136958</v>
          </cell>
          <cell r="B5545" t="str">
            <v>FEH136958</v>
          </cell>
          <cell r="C5545">
            <v>44371</v>
          </cell>
          <cell r="F5545">
            <v>80832</v>
          </cell>
          <cell r="G5545" t="str">
            <v>EN REVISION ADRES-CANASTA COVID</v>
          </cell>
          <cell r="I5545">
            <v>0</v>
          </cell>
          <cell r="J5545">
            <v>80832</v>
          </cell>
          <cell r="M5545">
            <v>0</v>
          </cell>
          <cell r="Q5545">
            <v>0</v>
          </cell>
          <cell r="S5545">
            <v>0</v>
          </cell>
        </row>
        <row r="5546">
          <cell r="A5546" t="str">
            <v>FEH137006</v>
          </cell>
          <cell r="B5546" t="str">
            <v>FEH137006</v>
          </cell>
          <cell r="C5546">
            <v>44371</v>
          </cell>
          <cell r="F5546">
            <v>742304</v>
          </cell>
          <cell r="G5546" t="str">
            <v>EN REVISION</v>
          </cell>
          <cell r="I5546">
            <v>0</v>
          </cell>
          <cell r="J5546">
            <v>742304</v>
          </cell>
          <cell r="M5546">
            <v>0</v>
          </cell>
          <cell r="Q5546">
            <v>0</v>
          </cell>
          <cell r="S5546">
            <v>0</v>
          </cell>
        </row>
        <row r="5547">
          <cell r="A5547" t="str">
            <v>FEH137007</v>
          </cell>
          <cell r="B5547" t="str">
            <v>FEH137007</v>
          </cell>
          <cell r="C5547">
            <v>44371</v>
          </cell>
          <cell r="F5547">
            <v>80832</v>
          </cell>
          <cell r="G5547" t="str">
            <v>NO RADICADO</v>
          </cell>
          <cell r="I5547">
            <v>80832</v>
          </cell>
          <cell r="J5547">
            <v>0</v>
          </cell>
          <cell r="M5547">
            <v>0</v>
          </cell>
          <cell r="Q5547">
            <v>0</v>
          </cell>
          <cell r="S5547">
            <v>0</v>
          </cell>
        </row>
        <row r="5548">
          <cell r="A5548" t="str">
            <v>FEH137016</v>
          </cell>
          <cell r="B5548" t="str">
            <v>FEH137016</v>
          </cell>
          <cell r="C5548">
            <v>44372</v>
          </cell>
          <cell r="F5548">
            <v>80832</v>
          </cell>
          <cell r="G5548" t="str">
            <v>NO RADICADO</v>
          </cell>
          <cell r="I5548">
            <v>80832</v>
          </cell>
          <cell r="J5548">
            <v>0</v>
          </cell>
          <cell r="M5548">
            <v>0</v>
          </cell>
          <cell r="Q5548">
            <v>0</v>
          </cell>
          <cell r="S5548">
            <v>0</v>
          </cell>
        </row>
        <row r="5549">
          <cell r="A5549" t="str">
            <v>FEH137060</v>
          </cell>
          <cell r="B5549" t="str">
            <v>FEH137060</v>
          </cell>
          <cell r="C5549">
            <v>44372</v>
          </cell>
          <cell r="F5549">
            <v>169987</v>
          </cell>
          <cell r="G5549" t="str">
            <v>EN REVISION</v>
          </cell>
          <cell r="I5549">
            <v>0</v>
          </cell>
          <cell r="J5549">
            <v>169987</v>
          </cell>
          <cell r="M5549">
            <v>0</v>
          </cell>
          <cell r="Q5549">
            <v>0</v>
          </cell>
          <cell r="S5549">
            <v>0</v>
          </cell>
        </row>
        <row r="5550">
          <cell r="A5550" t="str">
            <v>FEH137271</v>
          </cell>
          <cell r="B5550" t="str">
            <v>FEH137271</v>
          </cell>
          <cell r="C5550">
            <v>44372</v>
          </cell>
          <cell r="F5550">
            <v>274567</v>
          </cell>
          <cell r="G5550" t="str">
            <v>EN REVISION</v>
          </cell>
          <cell r="I5550">
            <v>0</v>
          </cell>
          <cell r="J5550">
            <v>274567</v>
          </cell>
          <cell r="M5550">
            <v>0</v>
          </cell>
          <cell r="Q5550">
            <v>0</v>
          </cell>
          <cell r="S5550">
            <v>0</v>
          </cell>
        </row>
        <row r="5551">
          <cell r="A5551" t="str">
            <v>FEH137273</v>
          </cell>
          <cell r="B5551" t="str">
            <v>FEH137273</v>
          </cell>
          <cell r="C5551">
            <v>44372</v>
          </cell>
          <cell r="F5551">
            <v>80832</v>
          </cell>
          <cell r="G5551" t="str">
            <v>EN REVISION ADRES-CANASTA COVID</v>
          </cell>
          <cell r="I5551">
            <v>0</v>
          </cell>
          <cell r="J5551">
            <v>80832</v>
          </cell>
          <cell r="M5551">
            <v>0</v>
          </cell>
          <cell r="Q5551">
            <v>0</v>
          </cell>
          <cell r="S5551">
            <v>0</v>
          </cell>
        </row>
        <row r="5552">
          <cell r="A5552" t="str">
            <v>FEH137341</v>
          </cell>
          <cell r="B5552" t="str">
            <v>FEH137341</v>
          </cell>
          <cell r="C5552">
            <v>44372</v>
          </cell>
          <cell r="F5552">
            <v>2209422</v>
          </cell>
          <cell r="G5552" t="str">
            <v>EN REVISION</v>
          </cell>
          <cell r="I5552">
            <v>0</v>
          </cell>
          <cell r="J5552">
            <v>2209422</v>
          </cell>
          <cell r="M5552">
            <v>0</v>
          </cell>
          <cell r="Q5552">
            <v>0</v>
          </cell>
          <cell r="S5552">
            <v>0</v>
          </cell>
        </row>
        <row r="5553">
          <cell r="A5553" t="str">
            <v>FEH137344</v>
          </cell>
          <cell r="B5553" t="str">
            <v>FEH137344</v>
          </cell>
          <cell r="C5553">
            <v>44372</v>
          </cell>
          <cell r="F5553">
            <v>80832</v>
          </cell>
          <cell r="G5553" t="str">
            <v>EN REVISION ADRES-CANASTA COVID</v>
          </cell>
          <cell r="I5553">
            <v>0</v>
          </cell>
          <cell r="J5553">
            <v>80832</v>
          </cell>
          <cell r="M5553">
            <v>0</v>
          </cell>
          <cell r="Q5553">
            <v>0</v>
          </cell>
          <cell r="S5553">
            <v>0</v>
          </cell>
        </row>
        <row r="5554">
          <cell r="A5554" t="str">
            <v>FEH137673</v>
          </cell>
          <cell r="B5554" t="str">
            <v>FEH137673</v>
          </cell>
          <cell r="C5554">
            <v>44373</v>
          </cell>
          <cell r="F5554">
            <v>156413</v>
          </cell>
          <cell r="G5554" t="str">
            <v>EN REVISION</v>
          </cell>
          <cell r="I5554">
            <v>0</v>
          </cell>
          <cell r="J5554">
            <v>156413</v>
          </cell>
          <cell r="M5554">
            <v>0</v>
          </cell>
          <cell r="Q5554">
            <v>0</v>
          </cell>
          <cell r="S5554">
            <v>0</v>
          </cell>
        </row>
        <row r="5555">
          <cell r="A5555" t="str">
            <v>FEH137677</v>
          </cell>
          <cell r="B5555" t="str">
            <v>FEH137677</v>
          </cell>
          <cell r="C5555">
            <v>44373</v>
          </cell>
          <cell r="F5555">
            <v>221389</v>
          </cell>
          <cell r="G5555" t="str">
            <v>EN REVISION</v>
          </cell>
          <cell r="I5555">
            <v>0</v>
          </cell>
          <cell r="J5555">
            <v>221389</v>
          </cell>
          <cell r="M5555">
            <v>0</v>
          </cell>
          <cell r="Q5555">
            <v>0</v>
          </cell>
          <cell r="S5555">
            <v>0</v>
          </cell>
        </row>
        <row r="5556">
          <cell r="A5556" t="str">
            <v>FEH137766</v>
          </cell>
          <cell r="B5556" t="str">
            <v>FEH137766</v>
          </cell>
          <cell r="C5556">
            <v>44374</v>
          </cell>
          <cell r="F5556">
            <v>2468746</v>
          </cell>
          <cell r="G5556" t="str">
            <v>EN REVISION</v>
          </cell>
          <cell r="I5556">
            <v>0</v>
          </cell>
          <cell r="J5556">
            <v>2468746</v>
          </cell>
          <cell r="M5556">
            <v>0</v>
          </cell>
          <cell r="Q5556">
            <v>0</v>
          </cell>
          <cell r="S5556">
            <v>0</v>
          </cell>
        </row>
        <row r="5557">
          <cell r="A5557" t="str">
            <v>FEH137767</v>
          </cell>
          <cell r="B5557" t="str">
            <v>FEH137767</v>
          </cell>
          <cell r="C5557">
            <v>44374</v>
          </cell>
          <cell r="F5557">
            <v>80832</v>
          </cell>
          <cell r="G5557" t="str">
            <v>EN REVISION ADRES-CANASTA COVID</v>
          </cell>
          <cell r="I5557">
            <v>0</v>
          </cell>
          <cell r="J5557">
            <v>80832</v>
          </cell>
          <cell r="M5557">
            <v>0</v>
          </cell>
          <cell r="Q5557">
            <v>0</v>
          </cell>
          <cell r="S5557">
            <v>0</v>
          </cell>
        </row>
        <row r="5558">
          <cell r="A5558" t="str">
            <v>FEH137773</v>
          </cell>
          <cell r="B5558" t="str">
            <v>FEH137773</v>
          </cell>
          <cell r="C5558">
            <v>44374</v>
          </cell>
          <cell r="F5558">
            <v>1087314</v>
          </cell>
          <cell r="G5558" t="str">
            <v>EN REVISION</v>
          </cell>
          <cell r="I5558">
            <v>0</v>
          </cell>
          <cell r="J5558">
            <v>1087314</v>
          </cell>
          <cell r="M5558">
            <v>0</v>
          </cell>
          <cell r="Q5558">
            <v>0</v>
          </cell>
          <cell r="S5558">
            <v>0</v>
          </cell>
        </row>
        <row r="5559">
          <cell r="A5559" t="str">
            <v>FEH137774</v>
          </cell>
          <cell r="B5559" t="str">
            <v>FEH137774</v>
          </cell>
          <cell r="C5559">
            <v>44374</v>
          </cell>
          <cell r="F5559">
            <v>80832</v>
          </cell>
          <cell r="G5559" t="str">
            <v>NO RADICADO</v>
          </cell>
          <cell r="I5559">
            <v>80832</v>
          </cell>
          <cell r="J5559">
            <v>0</v>
          </cell>
          <cell r="M5559">
            <v>0</v>
          </cell>
          <cell r="Q5559">
            <v>0</v>
          </cell>
          <cell r="S5559">
            <v>0</v>
          </cell>
        </row>
        <row r="5560">
          <cell r="A5560" t="str">
            <v>FEH137775</v>
          </cell>
          <cell r="B5560" t="str">
            <v>FEH137775</v>
          </cell>
          <cell r="C5560">
            <v>44374</v>
          </cell>
          <cell r="F5560">
            <v>793243</v>
          </cell>
          <cell r="G5560" t="str">
            <v>EN REVISION</v>
          </cell>
          <cell r="I5560">
            <v>0</v>
          </cell>
          <cell r="J5560">
            <v>793243</v>
          </cell>
          <cell r="M5560">
            <v>0</v>
          </cell>
          <cell r="Q5560">
            <v>0</v>
          </cell>
          <cell r="S5560">
            <v>0</v>
          </cell>
        </row>
        <row r="5561">
          <cell r="A5561" t="str">
            <v>FEH137776</v>
          </cell>
          <cell r="B5561" t="str">
            <v>FEH137776</v>
          </cell>
          <cell r="C5561">
            <v>44374</v>
          </cell>
          <cell r="F5561">
            <v>80832</v>
          </cell>
          <cell r="G5561" t="str">
            <v>EN REVISION ADRES-CANASTA COVID</v>
          </cell>
          <cell r="I5561">
            <v>0</v>
          </cell>
          <cell r="J5561">
            <v>80832</v>
          </cell>
          <cell r="M5561">
            <v>0</v>
          </cell>
          <cell r="Q5561">
            <v>0</v>
          </cell>
          <cell r="S5561">
            <v>0</v>
          </cell>
        </row>
        <row r="5562">
          <cell r="A5562" t="str">
            <v>FEH138014</v>
          </cell>
          <cell r="B5562" t="str">
            <v>FEH138014</v>
          </cell>
          <cell r="C5562">
            <v>44375</v>
          </cell>
          <cell r="F5562">
            <v>85739</v>
          </cell>
          <cell r="G5562" t="str">
            <v>EN REVISION</v>
          </cell>
          <cell r="I5562">
            <v>0</v>
          </cell>
          <cell r="J5562">
            <v>85739</v>
          </cell>
          <cell r="M5562">
            <v>0</v>
          </cell>
          <cell r="Q5562">
            <v>0</v>
          </cell>
          <cell r="S5562">
            <v>0</v>
          </cell>
        </row>
        <row r="5563">
          <cell r="A5563" t="str">
            <v>FEH138143</v>
          </cell>
          <cell r="B5563" t="str">
            <v>FEH138143</v>
          </cell>
          <cell r="C5563">
            <v>44375</v>
          </cell>
          <cell r="F5563">
            <v>2255150</v>
          </cell>
          <cell r="G5563" t="str">
            <v>EN REVISION</v>
          </cell>
          <cell r="I5563">
            <v>0</v>
          </cell>
          <cell r="J5563">
            <v>2255150</v>
          </cell>
          <cell r="M5563">
            <v>0</v>
          </cell>
          <cell r="Q5563">
            <v>0</v>
          </cell>
          <cell r="S5563">
            <v>0</v>
          </cell>
        </row>
        <row r="5564">
          <cell r="A5564" t="str">
            <v>FEH138145</v>
          </cell>
          <cell r="B5564" t="str">
            <v>FEH138145</v>
          </cell>
          <cell r="C5564">
            <v>44375</v>
          </cell>
          <cell r="F5564">
            <v>80832</v>
          </cell>
          <cell r="G5564" t="str">
            <v>NO RADICADO</v>
          </cell>
          <cell r="I5564">
            <v>80832</v>
          </cell>
          <cell r="J5564">
            <v>0</v>
          </cell>
          <cell r="M5564">
            <v>0</v>
          </cell>
          <cell r="Q5564">
            <v>0</v>
          </cell>
          <cell r="S5564">
            <v>0</v>
          </cell>
        </row>
        <row r="5565">
          <cell r="A5565" t="str">
            <v>FEH138626</v>
          </cell>
          <cell r="B5565" t="str">
            <v>FEH138626</v>
          </cell>
          <cell r="C5565">
            <v>44376</v>
          </cell>
          <cell r="F5565">
            <v>1114117</v>
          </cell>
          <cell r="G5565" t="str">
            <v>EN REVISION</v>
          </cell>
          <cell r="I5565">
            <v>0</v>
          </cell>
          <cell r="J5565">
            <v>1114117</v>
          </cell>
          <cell r="M5565">
            <v>0</v>
          </cell>
          <cell r="Q5565">
            <v>0</v>
          </cell>
          <cell r="S5565">
            <v>0</v>
          </cell>
        </row>
        <row r="5566">
          <cell r="A5566" t="str">
            <v>FEH138936</v>
          </cell>
          <cell r="B5566" t="str">
            <v>FEH138936</v>
          </cell>
          <cell r="C5566">
            <v>44377</v>
          </cell>
          <cell r="F5566">
            <v>678305</v>
          </cell>
          <cell r="G5566" t="str">
            <v>EN REVISION</v>
          </cell>
          <cell r="I5566">
            <v>0</v>
          </cell>
          <cell r="J5566">
            <v>678305</v>
          </cell>
          <cell r="M5566">
            <v>0</v>
          </cell>
          <cell r="Q5566">
            <v>0</v>
          </cell>
          <cell r="S5566">
            <v>0</v>
          </cell>
        </row>
        <row r="5567">
          <cell r="A5567" t="str">
            <v>FEH139106</v>
          </cell>
          <cell r="B5567" t="str">
            <v>FEH139106</v>
          </cell>
          <cell r="C5567">
            <v>44377</v>
          </cell>
          <cell r="F5567">
            <v>80832</v>
          </cell>
          <cell r="G5567" t="str">
            <v>NO RADICADO</v>
          </cell>
          <cell r="I5567">
            <v>80832</v>
          </cell>
          <cell r="J5567">
            <v>0</v>
          </cell>
          <cell r="M5567">
            <v>0</v>
          </cell>
          <cell r="Q5567">
            <v>0</v>
          </cell>
          <cell r="S5567">
            <v>0</v>
          </cell>
        </row>
        <row r="5568">
          <cell r="A5568" t="str">
            <v>FEH139108</v>
          </cell>
          <cell r="B5568" t="str">
            <v>FEH139108</v>
          </cell>
          <cell r="C5568">
            <v>44377</v>
          </cell>
          <cell r="F5568">
            <v>6042865</v>
          </cell>
          <cell r="G5568" t="str">
            <v>EN REVISION</v>
          </cell>
          <cell r="I5568">
            <v>0</v>
          </cell>
          <cell r="J5568">
            <v>6042865</v>
          </cell>
          <cell r="M5568">
            <v>0</v>
          </cell>
          <cell r="Q5568">
            <v>0</v>
          </cell>
          <cell r="S5568">
            <v>0</v>
          </cell>
        </row>
        <row r="5569">
          <cell r="A5569" t="str">
            <v>FEH139109</v>
          </cell>
          <cell r="B5569" t="str">
            <v>FEH139109</v>
          </cell>
          <cell r="C5569">
            <v>44377</v>
          </cell>
          <cell r="F5569">
            <v>5452924</v>
          </cell>
          <cell r="G5569" t="str">
            <v>NO RADICADO</v>
          </cell>
          <cell r="I5569">
            <v>5452924</v>
          </cell>
          <cell r="J5569">
            <v>0</v>
          </cell>
          <cell r="M5569">
            <v>0</v>
          </cell>
          <cell r="Q5569">
            <v>0</v>
          </cell>
          <cell r="S5569">
            <v>0</v>
          </cell>
        </row>
        <row r="5570">
          <cell r="A5570" t="str">
            <v>FEH135881</v>
          </cell>
          <cell r="B5570" t="str">
            <v>FEH135881</v>
          </cell>
          <cell r="C5570">
            <v>44369</v>
          </cell>
          <cell r="F5570">
            <v>60449</v>
          </cell>
          <cell r="G5570" t="str">
            <v>EN REVISION</v>
          </cell>
          <cell r="I5570">
            <v>0</v>
          </cell>
          <cell r="J5570">
            <v>60449</v>
          </cell>
          <cell r="M5570">
            <v>0</v>
          </cell>
          <cell r="Q5570">
            <v>0</v>
          </cell>
          <cell r="S5570">
            <v>0</v>
          </cell>
        </row>
        <row r="5571">
          <cell r="A5571" t="str">
            <v>FEH135889</v>
          </cell>
          <cell r="B5571" t="str">
            <v>FEH135889</v>
          </cell>
          <cell r="C5571">
            <v>44369</v>
          </cell>
          <cell r="F5571">
            <v>154534</v>
          </cell>
          <cell r="G5571" t="str">
            <v>EN REVISION</v>
          </cell>
          <cell r="I5571">
            <v>0</v>
          </cell>
          <cell r="J5571">
            <v>154534</v>
          </cell>
          <cell r="M5571">
            <v>0</v>
          </cell>
          <cell r="Q5571">
            <v>0</v>
          </cell>
          <cell r="S5571">
            <v>0</v>
          </cell>
        </row>
        <row r="5572">
          <cell r="A5572" t="str">
            <v>FEH135890</v>
          </cell>
          <cell r="B5572" t="str">
            <v>FEH135890</v>
          </cell>
          <cell r="C5572">
            <v>44369</v>
          </cell>
          <cell r="F5572">
            <v>12548</v>
          </cell>
          <cell r="G5572" t="str">
            <v>EN REVISION</v>
          </cell>
          <cell r="I5572">
            <v>0</v>
          </cell>
          <cell r="J5572">
            <v>12548</v>
          </cell>
          <cell r="M5572">
            <v>0</v>
          </cell>
          <cell r="Q5572">
            <v>0</v>
          </cell>
          <cell r="S5572">
            <v>0</v>
          </cell>
        </row>
        <row r="5573">
          <cell r="A5573" t="str">
            <v>FEH135895</v>
          </cell>
          <cell r="B5573" t="str">
            <v>FEH135895</v>
          </cell>
          <cell r="C5573">
            <v>44369</v>
          </cell>
          <cell r="F5573">
            <v>33219</v>
          </cell>
          <cell r="G5573" t="str">
            <v>EN REVISION</v>
          </cell>
          <cell r="I5573">
            <v>0</v>
          </cell>
          <cell r="J5573">
            <v>33219</v>
          </cell>
          <cell r="M5573">
            <v>0</v>
          </cell>
          <cell r="Q5573">
            <v>0</v>
          </cell>
          <cell r="S5573">
            <v>0</v>
          </cell>
        </row>
        <row r="5574">
          <cell r="A5574" t="str">
            <v>FEH135896</v>
          </cell>
          <cell r="B5574" t="str">
            <v>FEH135896</v>
          </cell>
          <cell r="C5574">
            <v>44369</v>
          </cell>
          <cell r="F5574">
            <v>24585</v>
          </cell>
          <cell r="G5574" t="str">
            <v>EN REVISION</v>
          </cell>
          <cell r="I5574">
            <v>0</v>
          </cell>
          <cell r="J5574">
            <v>24585</v>
          </cell>
          <cell r="M5574">
            <v>0</v>
          </cell>
          <cell r="Q5574">
            <v>0</v>
          </cell>
          <cell r="S5574">
            <v>0</v>
          </cell>
        </row>
        <row r="5575">
          <cell r="A5575" t="str">
            <v>FEH135898</v>
          </cell>
          <cell r="B5575" t="str">
            <v>FEH135898</v>
          </cell>
          <cell r="C5575">
            <v>44369</v>
          </cell>
          <cell r="F5575">
            <v>36902</v>
          </cell>
          <cell r="G5575" t="str">
            <v>EN REVISION</v>
          </cell>
          <cell r="I5575">
            <v>0</v>
          </cell>
          <cell r="J5575">
            <v>36902</v>
          </cell>
          <cell r="M5575">
            <v>0</v>
          </cell>
          <cell r="Q5575">
            <v>0</v>
          </cell>
          <cell r="S5575">
            <v>0</v>
          </cell>
        </row>
        <row r="5576">
          <cell r="A5576" t="str">
            <v>FEH135905</v>
          </cell>
          <cell r="B5576" t="str">
            <v>FEH135905</v>
          </cell>
          <cell r="C5576">
            <v>44369</v>
          </cell>
          <cell r="F5576">
            <v>20088</v>
          </cell>
          <cell r="G5576" t="str">
            <v>EN REVISION</v>
          </cell>
          <cell r="I5576">
            <v>0</v>
          </cell>
          <cell r="J5576">
            <v>20088</v>
          </cell>
          <cell r="M5576">
            <v>0</v>
          </cell>
          <cell r="Q5576">
            <v>0</v>
          </cell>
          <cell r="S5576">
            <v>0</v>
          </cell>
        </row>
        <row r="5577">
          <cell r="A5577" t="str">
            <v>FEH135914</v>
          </cell>
          <cell r="B5577" t="str">
            <v>FEH135914</v>
          </cell>
          <cell r="C5577">
            <v>44369</v>
          </cell>
          <cell r="F5577">
            <v>31672</v>
          </cell>
          <cell r="G5577" t="str">
            <v>EN REVISION</v>
          </cell>
          <cell r="I5577">
            <v>0</v>
          </cell>
          <cell r="J5577">
            <v>31672</v>
          </cell>
          <cell r="M5577">
            <v>0</v>
          </cell>
          <cell r="Q5577">
            <v>0</v>
          </cell>
          <cell r="S5577">
            <v>0</v>
          </cell>
        </row>
        <row r="5578">
          <cell r="A5578" t="str">
            <v>FEH135930</v>
          </cell>
          <cell r="B5578" t="str">
            <v>FEH135930</v>
          </cell>
          <cell r="C5578">
            <v>44369</v>
          </cell>
          <cell r="F5578">
            <v>24585</v>
          </cell>
          <cell r="G5578" t="str">
            <v>EN REVISION</v>
          </cell>
          <cell r="I5578">
            <v>0</v>
          </cell>
          <cell r="J5578">
            <v>24585</v>
          </cell>
          <cell r="M5578">
            <v>0</v>
          </cell>
          <cell r="Q5578">
            <v>0</v>
          </cell>
          <cell r="S5578">
            <v>0</v>
          </cell>
        </row>
        <row r="5579">
          <cell r="A5579" t="str">
            <v>FEH135933</v>
          </cell>
          <cell r="B5579" t="str">
            <v>FEH135933</v>
          </cell>
          <cell r="C5579">
            <v>44369</v>
          </cell>
          <cell r="F5579">
            <v>38110</v>
          </cell>
          <cell r="G5579" t="str">
            <v>EN REVISION</v>
          </cell>
          <cell r="I5579">
            <v>0</v>
          </cell>
          <cell r="J5579">
            <v>38110</v>
          </cell>
          <cell r="M5579">
            <v>0</v>
          </cell>
          <cell r="Q5579">
            <v>0</v>
          </cell>
          <cell r="S5579">
            <v>0</v>
          </cell>
        </row>
        <row r="5580">
          <cell r="A5580" t="str">
            <v>FEH136003</v>
          </cell>
          <cell r="B5580" t="str">
            <v>FEH136003</v>
          </cell>
          <cell r="C5580">
            <v>44369</v>
          </cell>
          <cell r="F5580">
            <v>38110</v>
          </cell>
          <cell r="G5580" t="str">
            <v>EN REVISION</v>
          </cell>
          <cell r="I5580">
            <v>0</v>
          </cell>
          <cell r="J5580">
            <v>38110</v>
          </cell>
          <cell r="M5580">
            <v>0</v>
          </cell>
          <cell r="Q5580">
            <v>0</v>
          </cell>
          <cell r="S5580">
            <v>0</v>
          </cell>
        </row>
        <row r="5581">
          <cell r="A5581" t="str">
            <v>FEH136006</v>
          </cell>
          <cell r="B5581" t="str">
            <v>FEH136006</v>
          </cell>
          <cell r="C5581">
            <v>44369</v>
          </cell>
          <cell r="F5581">
            <v>38110</v>
          </cell>
          <cell r="G5581" t="str">
            <v>EN REVISION</v>
          </cell>
          <cell r="I5581">
            <v>0</v>
          </cell>
          <cell r="J5581">
            <v>38110</v>
          </cell>
          <cell r="M5581">
            <v>0</v>
          </cell>
          <cell r="Q5581">
            <v>0</v>
          </cell>
          <cell r="S5581">
            <v>0</v>
          </cell>
        </row>
        <row r="5582">
          <cell r="A5582" t="str">
            <v>FEH136007</v>
          </cell>
          <cell r="B5582" t="str">
            <v>FEH136007</v>
          </cell>
          <cell r="C5582">
            <v>44369</v>
          </cell>
          <cell r="F5582">
            <v>38110</v>
          </cell>
          <cell r="G5582" t="str">
            <v>EN REVISION</v>
          </cell>
          <cell r="I5582">
            <v>0</v>
          </cell>
          <cell r="J5582">
            <v>38110</v>
          </cell>
          <cell r="M5582">
            <v>0</v>
          </cell>
          <cell r="Q5582">
            <v>0</v>
          </cell>
          <cell r="S5582">
            <v>0</v>
          </cell>
        </row>
        <row r="5583">
          <cell r="A5583" t="str">
            <v>FEH136020</v>
          </cell>
          <cell r="B5583" t="str">
            <v>FEH136020</v>
          </cell>
          <cell r="C5583">
            <v>44369</v>
          </cell>
          <cell r="F5583">
            <v>38110</v>
          </cell>
          <cell r="G5583" t="str">
            <v>EN REVISION</v>
          </cell>
          <cell r="I5583">
            <v>0</v>
          </cell>
          <cell r="J5583">
            <v>38110</v>
          </cell>
          <cell r="M5583">
            <v>0</v>
          </cell>
          <cell r="Q5583">
            <v>0</v>
          </cell>
          <cell r="S5583">
            <v>0</v>
          </cell>
        </row>
        <row r="5584">
          <cell r="A5584" t="str">
            <v>FEH136022</v>
          </cell>
          <cell r="B5584" t="str">
            <v>FEH136022</v>
          </cell>
          <cell r="C5584">
            <v>44369</v>
          </cell>
          <cell r="F5584">
            <v>38110</v>
          </cell>
          <cell r="G5584" t="str">
            <v>EN REVISION</v>
          </cell>
          <cell r="I5584">
            <v>0</v>
          </cell>
          <cell r="J5584">
            <v>38110</v>
          </cell>
          <cell r="M5584">
            <v>0</v>
          </cell>
          <cell r="Q5584">
            <v>0</v>
          </cell>
          <cell r="S5584">
            <v>0</v>
          </cell>
        </row>
        <row r="5585">
          <cell r="A5585" t="str">
            <v>FEH136033</v>
          </cell>
          <cell r="B5585" t="str">
            <v>FEH136033</v>
          </cell>
          <cell r="C5585">
            <v>44369</v>
          </cell>
          <cell r="F5585">
            <v>38110</v>
          </cell>
          <cell r="G5585" t="str">
            <v>EN REVISION</v>
          </cell>
          <cell r="I5585">
            <v>0</v>
          </cell>
          <cell r="J5585">
            <v>38110</v>
          </cell>
          <cell r="M5585">
            <v>0</v>
          </cell>
          <cell r="Q5585">
            <v>0</v>
          </cell>
          <cell r="S5585">
            <v>0</v>
          </cell>
        </row>
        <row r="5586">
          <cell r="A5586" t="str">
            <v>FEH136034</v>
          </cell>
          <cell r="B5586" t="str">
            <v>FEH136034</v>
          </cell>
          <cell r="C5586">
            <v>44369</v>
          </cell>
          <cell r="F5586">
            <v>38110</v>
          </cell>
          <cell r="G5586" t="str">
            <v>EN REVISION</v>
          </cell>
          <cell r="I5586">
            <v>0</v>
          </cell>
          <cell r="J5586">
            <v>38110</v>
          </cell>
          <cell r="M5586">
            <v>0</v>
          </cell>
          <cell r="Q5586">
            <v>0</v>
          </cell>
          <cell r="S5586">
            <v>0</v>
          </cell>
        </row>
        <row r="5587">
          <cell r="A5587" t="str">
            <v>FEH136035</v>
          </cell>
          <cell r="B5587" t="str">
            <v>FEH136035</v>
          </cell>
          <cell r="C5587">
            <v>44369</v>
          </cell>
          <cell r="F5587">
            <v>38110</v>
          </cell>
          <cell r="G5587" t="str">
            <v>EN REVISION</v>
          </cell>
          <cell r="I5587">
            <v>0</v>
          </cell>
          <cell r="J5587">
            <v>38110</v>
          </cell>
          <cell r="M5587">
            <v>0</v>
          </cell>
          <cell r="Q5587">
            <v>0</v>
          </cell>
          <cell r="S5587">
            <v>0</v>
          </cell>
        </row>
        <row r="5588">
          <cell r="A5588" t="str">
            <v>FEH136039</v>
          </cell>
          <cell r="B5588" t="str">
            <v>FEH136039</v>
          </cell>
          <cell r="C5588">
            <v>44369</v>
          </cell>
          <cell r="F5588">
            <v>38110</v>
          </cell>
          <cell r="G5588" t="str">
            <v>EN REVISION</v>
          </cell>
          <cell r="I5588">
            <v>0</v>
          </cell>
          <cell r="J5588">
            <v>38110</v>
          </cell>
          <cell r="M5588">
            <v>0</v>
          </cell>
          <cell r="Q5588">
            <v>0</v>
          </cell>
          <cell r="S5588">
            <v>0</v>
          </cell>
        </row>
        <row r="5589">
          <cell r="A5589" t="str">
            <v>FEH136043</v>
          </cell>
          <cell r="B5589" t="str">
            <v>FEH136043</v>
          </cell>
          <cell r="C5589">
            <v>44369</v>
          </cell>
          <cell r="F5589">
            <v>38110</v>
          </cell>
          <cell r="G5589" t="str">
            <v>EN REVISION</v>
          </cell>
          <cell r="I5589">
            <v>0</v>
          </cell>
          <cell r="J5589">
            <v>38110</v>
          </cell>
          <cell r="M5589">
            <v>0</v>
          </cell>
          <cell r="Q5589">
            <v>0</v>
          </cell>
          <cell r="S5589">
            <v>0</v>
          </cell>
        </row>
        <row r="5590">
          <cell r="A5590" t="str">
            <v>FEH136045</v>
          </cell>
          <cell r="B5590" t="str">
            <v>FEH136045</v>
          </cell>
          <cell r="C5590">
            <v>44369</v>
          </cell>
          <cell r="F5590">
            <v>38110</v>
          </cell>
          <cell r="G5590" t="str">
            <v>EN REVISION</v>
          </cell>
          <cell r="I5590">
            <v>0</v>
          </cell>
          <cell r="J5590">
            <v>38110</v>
          </cell>
          <cell r="M5590">
            <v>0</v>
          </cell>
          <cell r="Q5590">
            <v>0</v>
          </cell>
          <cell r="S5590">
            <v>0</v>
          </cell>
        </row>
        <row r="5591">
          <cell r="A5591" t="str">
            <v>FEH136151</v>
          </cell>
          <cell r="B5591" t="str">
            <v>FEH136151</v>
          </cell>
          <cell r="C5591">
            <v>44369</v>
          </cell>
          <cell r="F5591">
            <v>38110</v>
          </cell>
          <cell r="G5591" t="str">
            <v>EN REVISION</v>
          </cell>
          <cell r="I5591">
            <v>0</v>
          </cell>
          <cell r="J5591">
            <v>38110</v>
          </cell>
          <cell r="M5591">
            <v>0</v>
          </cell>
          <cell r="Q5591">
            <v>0</v>
          </cell>
          <cell r="S5591">
            <v>0</v>
          </cell>
        </row>
        <row r="5592">
          <cell r="A5592" t="str">
            <v>FEH136182</v>
          </cell>
          <cell r="B5592" t="str">
            <v>FEH136182</v>
          </cell>
          <cell r="C5592">
            <v>44369</v>
          </cell>
          <cell r="F5592">
            <v>38110</v>
          </cell>
          <cell r="G5592" t="str">
            <v>EN REVISION</v>
          </cell>
          <cell r="I5592">
            <v>0</v>
          </cell>
          <cell r="J5592">
            <v>38110</v>
          </cell>
          <cell r="M5592">
            <v>0</v>
          </cell>
          <cell r="Q5592">
            <v>0</v>
          </cell>
          <cell r="S5592">
            <v>0</v>
          </cell>
        </row>
        <row r="5593">
          <cell r="A5593" t="str">
            <v>FEH136208</v>
          </cell>
          <cell r="B5593" t="str">
            <v>FEH136208</v>
          </cell>
          <cell r="C5593">
            <v>44369</v>
          </cell>
          <cell r="F5593">
            <v>14946</v>
          </cell>
          <cell r="G5593" t="str">
            <v>EN REVISION</v>
          </cell>
          <cell r="I5593">
            <v>0</v>
          </cell>
          <cell r="J5593">
            <v>14946</v>
          </cell>
          <cell r="M5593">
            <v>0</v>
          </cell>
          <cell r="Q5593">
            <v>0</v>
          </cell>
          <cell r="S5593">
            <v>0</v>
          </cell>
        </row>
        <row r="5594">
          <cell r="A5594" t="str">
            <v>FEH136211</v>
          </cell>
          <cell r="B5594" t="str">
            <v>FEH136211</v>
          </cell>
          <cell r="C5594">
            <v>44369</v>
          </cell>
          <cell r="F5594">
            <v>169792</v>
          </cell>
          <cell r="G5594" t="str">
            <v>NO RADICADO</v>
          </cell>
          <cell r="I5594">
            <v>169792</v>
          </cell>
          <cell r="J5594">
            <v>0</v>
          </cell>
          <cell r="M5594">
            <v>0</v>
          </cell>
          <cell r="Q5594">
            <v>0</v>
          </cell>
          <cell r="S5594">
            <v>0</v>
          </cell>
        </row>
        <row r="5595">
          <cell r="A5595" t="str">
            <v>FEH136212</v>
          </cell>
          <cell r="B5595" t="str">
            <v>FEH136212</v>
          </cell>
          <cell r="C5595">
            <v>44369</v>
          </cell>
          <cell r="F5595">
            <v>18004</v>
          </cell>
          <cell r="G5595" t="str">
            <v>NO RADICADO</v>
          </cell>
          <cell r="I5595">
            <v>18004</v>
          </cell>
          <cell r="J5595">
            <v>0</v>
          </cell>
          <cell r="M5595">
            <v>0</v>
          </cell>
          <cell r="Q5595">
            <v>0</v>
          </cell>
          <cell r="S5595">
            <v>0</v>
          </cell>
        </row>
        <row r="5596">
          <cell r="A5596" t="str">
            <v>FEH136214</v>
          </cell>
          <cell r="B5596" t="str">
            <v>FEH136214</v>
          </cell>
          <cell r="C5596">
            <v>44369</v>
          </cell>
          <cell r="F5596">
            <v>14946</v>
          </cell>
          <cell r="G5596" t="str">
            <v>EN REVISION</v>
          </cell>
          <cell r="I5596">
            <v>0</v>
          </cell>
          <cell r="J5596">
            <v>14946</v>
          </cell>
          <cell r="M5596">
            <v>0</v>
          </cell>
          <cell r="Q5596">
            <v>0</v>
          </cell>
          <cell r="S5596">
            <v>0</v>
          </cell>
        </row>
        <row r="5597">
          <cell r="A5597" t="str">
            <v>FEH136215</v>
          </cell>
          <cell r="B5597" t="str">
            <v>FEH136215</v>
          </cell>
          <cell r="C5597">
            <v>44369</v>
          </cell>
          <cell r="F5597">
            <v>14946</v>
          </cell>
          <cell r="G5597" t="str">
            <v>EN REVISION</v>
          </cell>
          <cell r="I5597">
            <v>0</v>
          </cell>
          <cell r="J5597">
            <v>14946</v>
          </cell>
          <cell r="M5597">
            <v>0</v>
          </cell>
          <cell r="Q5597">
            <v>0</v>
          </cell>
          <cell r="S5597">
            <v>0</v>
          </cell>
        </row>
        <row r="5598">
          <cell r="A5598" t="str">
            <v>FEH136217</v>
          </cell>
          <cell r="B5598" t="str">
            <v>FEH136217</v>
          </cell>
          <cell r="C5598">
            <v>44369</v>
          </cell>
          <cell r="F5598">
            <v>14946</v>
          </cell>
          <cell r="G5598" t="str">
            <v>EN REVISION</v>
          </cell>
          <cell r="I5598">
            <v>0</v>
          </cell>
          <cell r="J5598">
            <v>14946</v>
          </cell>
          <cell r="M5598">
            <v>0</v>
          </cell>
          <cell r="Q5598">
            <v>0</v>
          </cell>
          <cell r="S5598">
            <v>0</v>
          </cell>
        </row>
        <row r="5599">
          <cell r="A5599" t="str">
            <v>FEH136218</v>
          </cell>
          <cell r="B5599" t="str">
            <v>FEH136218</v>
          </cell>
          <cell r="C5599">
            <v>44369</v>
          </cell>
          <cell r="F5599">
            <v>150508</v>
          </cell>
          <cell r="G5599" t="str">
            <v>EN REVISION</v>
          </cell>
          <cell r="I5599">
            <v>0</v>
          </cell>
          <cell r="J5599">
            <v>150508</v>
          </cell>
          <cell r="M5599">
            <v>0</v>
          </cell>
          <cell r="Q5599">
            <v>0</v>
          </cell>
          <cell r="S5599">
            <v>0</v>
          </cell>
        </row>
        <row r="5600">
          <cell r="A5600" t="str">
            <v>FEH136219</v>
          </cell>
          <cell r="B5600" t="str">
            <v>FEH136219</v>
          </cell>
          <cell r="C5600">
            <v>44369</v>
          </cell>
          <cell r="F5600">
            <v>14946</v>
          </cell>
          <cell r="G5600" t="str">
            <v>EN REVISION</v>
          </cell>
          <cell r="I5600">
            <v>0</v>
          </cell>
          <cell r="J5600">
            <v>14946</v>
          </cell>
          <cell r="M5600">
            <v>0</v>
          </cell>
          <cell r="Q5600">
            <v>0</v>
          </cell>
          <cell r="S5600">
            <v>0</v>
          </cell>
        </row>
        <row r="5601">
          <cell r="A5601" t="str">
            <v>FEH136221</v>
          </cell>
          <cell r="B5601" t="str">
            <v>FEH136221</v>
          </cell>
          <cell r="C5601">
            <v>44369</v>
          </cell>
          <cell r="F5601">
            <v>116100</v>
          </cell>
          <cell r="G5601" t="str">
            <v>EN REVISION</v>
          </cell>
          <cell r="I5601">
            <v>0</v>
          </cell>
          <cell r="J5601">
            <v>116100</v>
          </cell>
          <cell r="M5601">
            <v>0</v>
          </cell>
          <cell r="Q5601">
            <v>0</v>
          </cell>
          <cell r="S5601">
            <v>0</v>
          </cell>
        </row>
        <row r="5602">
          <cell r="A5602" t="str">
            <v>FEH136223</v>
          </cell>
          <cell r="B5602" t="str">
            <v>FEH136223</v>
          </cell>
          <cell r="C5602">
            <v>44369</v>
          </cell>
          <cell r="F5602">
            <v>127010</v>
          </cell>
          <cell r="G5602" t="str">
            <v>NO RADICADO</v>
          </cell>
          <cell r="I5602">
            <v>127010</v>
          </cell>
          <cell r="J5602">
            <v>0</v>
          </cell>
          <cell r="M5602">
            <v>0</v>
          </cell>
          <cell r="Q5602">
            <v>0</v>
          </cell>
          <cell r="S5602">
            <v>0</v>
          </cell>
        </row>
        <row r="5603">
          <cell r="A5603" t="str">
            <v>FEH136225</v>
          </cell>
          <cell r="B5603" t="str">
            <v>FEH136225</v>
          </cell>
          <cell r="C5603">
            <v>44369</v>
          </cell>
          <cell r="F5603">
            <v>14946</v>
          </cell>
          <cell r="G5603" t="str">
            <v>EN REVISION</v>
          </cell>
          <cell r="I5603">
            <v>0</v>
          </cell>
          <cell r="J5603">
            <v>14946</v>
          </cell>
          <cell r="M5603">
            <v>0</v>
          </cell>
          <cell r="Q5603">
            <v>0</v>
          </cell>
          <cell r="S5603">
            <v>0</v>
          </cell>
        </row>
        <row r="5604">
          <cell r="A5604" t="str">
            <v>FEH136226</v>
          </cell>
          <cell r="B5604" t="str">
            <v>FEH136226</v>
          </cell>
          <cell r="C5604">
            <v>44369</v>
          </cell>
          <cell r="F5604">
            <v>22622</v>
          </cell>
          <cell r="G5604" t="str">
            <v>EN REVISION</v>
          </cell>
          <cell r="I5604">
            <v>0</v>
          </cell>
          <cell r="J5604">
            <v>22622</v>
          </cell>
          <cell r="M5604">
            <v>0</v>
          </cell>
          <cell r="Q5604">
            <v>0</v>
          </cell>
          <cell r="S5604">
            <v>0</v>
          </cell>
        </row>
        <row r="5605">
          <cell r="A5605" t="str">
            <v>FEH136228</v>
          </cell>
          <cell r="B5605" t="str">
            <v>FEH136228</v>
          </cell>
          <cell r="C5605">
            <v>44369</v>
          </cell>
          <cell r="F5605">
            <v>21843</v>
          </cell>
          <cell r="G5605" t="str">
            <v>NO RADICADO</v>
          </cell>
          <cell r="I5605">
            <v>21843</v>
          </cell>
          <cell r="J5605">
            <v>0</v>
          </cell>
          <cell r="M5605">
            <v>0</v>
          </cell>
          <cell r="Q5605">
            <v>0</v>
          </cell>
          <cell r="S5605">
            <v>0</v>
          </cell>
        </row>
        <row r="5606">
          <cell r="A5606" t="str">
            <v>FEH136230</v>
          </cell>
          <cell r="B5606" t="str">
            <v>FEH136230</v>
          </cell>
          <cell r="C5606">
            <v>44369</v>
          </cell>
          <cell r="F5606">
            <v>85739</v>
          </cell>
          <cell r="G5606" t="str">
            <v>EN REVISION</v>
          </cell>
          <cell r="I5606">
            <v>0</v>
          </cell>
          <cell r="J5606">
            <v>85739</v>
          </cell>
          <cell r="M5606">
            <v>0</v>
          </cell>
          <cell r="Q5606">
            <v>0</v>
          </cell>
          <cell r="S5606">
            <v>0</v>
          </cell>
        </row>
        <row r="5607">
          <cell r="A5607" t="str">
            <v>FEH136231</v>
          </cell>
          <cell r="B5607" t="str">
            <v>FEH136231</v>
          </cell>
          <cell r="C5607">
            <v>44369</v>
          </cell>
          <cell r="F5607">
            <v>56209</v>
          </cell>
          <cell r="G5607" t="str">
            <v>NO RADICADO</v>
          </cell>
          <cell r="I5607">
            <v>56209</v>
          </cell>
          <cell r="J5607">
            <v>0</v>
          </cell>
          <cell r="M5607">
            <v>0</v>
          </cell>
          <cell r="Q5607">
            <v>0</v>
          </cell>
          <cell r="S5607">
            <v>0</v>
          </cell>
        </row>
        <row r="5608">
          <cell r="A5608" t="str">
            <v>FEH136232</v>
          </cell>
          <cell r="B5608" t="str">
            <v>FEH136232</v>
          </cell>
          <cell r="C5608">
            <v>44369</v>
          </cell>
          <cell r="F5608">
            <v>268498</v>
          </cell>
          <cell r="G5608" t="str">
            <v>EN REVISION</v>
          </cell>
          <cell r="I5608">
            <v>0</v>
          </cell>
          <cell r="J5608">
            <v>268498</v>
          </cell>
          <cell r="M5608">
            <v>0</v>
          </cell>
          <cell r="Q5608">
            <v>0</v>
          </cell>
          <cell r="S5608">
            <v>0</v>
          </cell>
        </row>
        <row r="5609">
          <cell r="A5609" t="str">
            <v>FEH136233</v>
          </cell>
          <cell r="B5609" t="str">
            <v>FEH136233</v>
          </cell>
          <cell r="C5609">
            <v>44369</v>
          </cell>
          <cell r="F5609">
            <v>80832</v>
          </cell>
          <cell r="G5609" t="str">
            <v>NO RADICADO</v>
          </cell>
          <cell r="I5609">
            <v>80832</v>
          </cell>
          <cell r="J5609">
            <v>0</v>
          </cell>
          <cell r="M5609">
            <v>0</v>
          </cell>
          <cell r="Q5609">
            <v>0</v>
          </cell>
          <cell r="S5609">
            <v>0</v>
          </cell>
        </row>
        <row r="5610">
          <cell r="A5610" t="str">
            <v>FEH136234</v>
          </cell>
          <cell r="B5610" t="str">
            <v>FEH136234</v>
          </cell>
          <cell r="C5610">
            <v>44369</v>
          </cell>
          <cell r="F5610">
            <v>216994</v>
          </cell>
          <cell r="G5610" t="str">
            <v>NO RADICADO</v>
          </cell>
          <cell r="I5610">
            <v>216994</v>
          </cell>
          <cell r="J5610">
            <v>0</v>
          </cell>
          <cell r="M5610">
            <v>0</v>
          </cell>
          <cell r="Q5610">
            <v>0</v>
          </cell>
          <cell r="S5610">
            <v>0</v>
          </cell>
        </row>
        <row r="5611">
          <cell r="A5611" t="str">
            <v>FEH136239</v>
          </cell>
          <cell r="B5611" t="str">
            <v>FEH136239</v>
          </cell>
          <cell r="C5611">
            <v>44369</v>
          </cell>
          <cell r="F5611">
            <v>116866</v>
          </cell>
          <cell r="G5611" t="str">
            <v>EN REVISION</v>
          </cell>
          <cell r="I5611">
            <v>0</v>
          </cell>
          <cell r="J5611">
            <v>116866</v>
          </cell>
          <cell r="M5611">
            <v>0</v>
          </cell>
          <cell r="Q5611">
            <v>0</v>
          </cell>
          <cell r="S5611">
            <v>0</v>
          </cell>
        </row>
        <row r="5612">
          <cell r="A5612" t="str">
            <v>FEH136240</v>
          </cell>
          <cell r="B5612" t="str">
            <v>FEH136240</v>
          </cell>
          <cell r="C5612">
            <v>44369</v>
          </cell>
          <cell r="F5612">
            <v>216994</v>
          </cell>
          <cell r="G5612" t="str">
            <v>NO RADICADO</v>
          </cell>
          <cell r="I5612">
            <v>216994</v>
          </cell>
          <cell r="J5612">
            <v>0</v>
          </cell>
          <cell r="M5612">
            <v>0</v>
          </cell>
          <cell r="Q5612">
            <v>0</v>
          </cell>
          <cell r="S5612">
            <v>0</v>
          </cell>
        </row>
        <row r="5613">
          <cell r="A5613" t="str">
            <v>FEH136243</v>
          </cell>
          <cell r="B5613" t="str">
            <v>FEH136243</v>
          </cell>
          <cell r="C5613">
            <v>44370</v>
          </cell>
          <cell r="F5613">
            <v>216021</v>
          </cell>
          <cell r="G5613" t="str">
            <v>EN REVISION</v>
          </cell>
          <cell r="I5613">
            <v>0</v>
          </cell>
          <cell r="J5613">
            <v>216021</v>
          </cell>
          <cell r="M5613">
            <v>0</v>
          </cell>
          <cell r="Q5613">
            <v>0</v>
          </cell>
          <cell r="S5613">
            <v>0</v>
          </cell>
        </row>
        <row r="5614">
          <cell r="A5614" t="str">
            <v>FEH136244</v>
          </cell>
          <cell r="B5614" t="str">
            <v>FEH136244</v>
          </cell>
          <cell r="C5614">
            <v>44370</v>
          </cell>
          <cell r="F5614">
            <v>126321</v>
          </cell>
          <cell r="G5614" t="str">
            <v>EN REVISION</v>
          </cell>
          <cell r="I5614">
            <v>0</v>
          </cell>
          <cell r="J5614">
            <v>126321</v>
          </cell>
          <cell r="M5614">
            <v>0</v>
          </cell>
          <cell r="Q5614">
            <v>0</v>
          </cell>
          <cell r="S5614">
            <v>0</v>
          </cell>
        </row>
        <row r="5615">
          <cell r="A5615" t="str">
            <v>FEH136246</v>
          </cell>
          <cell r="B5615" t="str">
            <v>FEH136246</v>
          </cell>
          <cell r="C5615">
            <v>44370</v>
          </cell>
          <cell r="F5615">
            <v>119989</v>
          </cell>
          <cell r="G5615" t="str">
            <v>EN REVISION</v>
          </cell>
          <cell r="I5615">
            <v>0</v>
          </cell>
          <cell r="J5615">
            <v>119989</v>
          </cell>
          <cell r="M5615">
            <v>0</v>
          </cell>
          <cell r="Q5615">
            <v>0</v>
          </cell>
          <cell r="S5615">
            <v>0</v>
          </cell>
        </row>
        <row r="5616">
          <cell r="A5616" t="str">
            <v>FEH136247</v>
          </cell>
          <cell r="B5616" t="str">
            <v>FEH136247</v>
          </cell>
          <cell r="C5616">
            <v>44370</v>
          </cell>
          <cell r="F5616">
            <v>14946</v>
          </cell>
          <cell r="G5616" t="str">
            <v>EN REVISION</v>
          </cell>
          <cell r="I5616">
            <v>0</v>
          </cell>
          <cell r="J5616">
            <v>14946</v>
          </cell>
          <cell r="M5616">
            <v>0</v>
          </cell>
          <cell r="Q5616">
            <v>0</v>
          </cell>
          <cell r="S5616">
            <v>0</v>
          </cell>
        </row>
        <row r="5617">
          <cell r="A5617" t="str">
            <v>FEH136248</v>
          </cell>
          <cell r="B5617" t="str">
            <v>FEH136248</v>
          </cell>
          <cell r="C5617">
            <v>44370</v>
          </cell>
          <cell r="F5617">
            <v>14946</v>
          </cell>
          <cell r="G5617" t="str">
            <v>EN REVISION</v>
          </cell>
          <cell r="I5617">
            <v>0</v>
          </cell>
          <cell r="J5617">
            <v>14946</v>
          </cell>
          <cell r="M5617">
            <v>0</v>
          </cell>
          <cell r="Q5617">
            <v>0</v>
          </cell>
          <cell r="S5617">
            <v>0</v>
          </cell>
        </row>
        <row r="5618">
          <cell r="A5618" t="str">
            <v>FEH136249</v>
          </cell>
          <cell r="B5618" t="str">
            <v>FEH136249</v>
          </cell>
          <cell r="C5618">
            <v>44370</v>
          </cell>
          <cell r="F5618">
            <v>217769</v>
          </cell>
          <cell r="G5618" t="str">
            <v>EN REVISION</v>
          </cell>
          <cell r="I5618">
            <v>0</v>
          </cell>
          <cell r="J5618">
            <v>217769</v>
          </cell>
          <cell r="M5618">
            <v>0</v>
          </cell>
          <cell r="Q5618">
            <v>0</v>
          </cell>
          <cell r="S5618">
            <v>0</v>
          </cell>
        </row>
        <row r="5619">
          <cell r="A5619" t="str">
            <v>FEH136251</v>
          </cell>
          <cell r="B5619" t="str">
            <v>FEH136251</v>
          </cell>
          <cell r="C5619">
            <v>44370</v>
          </cell>
          <cell r="F5619">
            <v>114284</v>
          </cell>
          <cell r="G5619" t="str">
            <v>EN REVISION</v>
          </cell>
          <cell r="I5619">
            <v>0</v>
          </cell>
          <cell r="J5619">
            <v>114284</v>
          </cell>
          <cell r="M5619">
            <v>0</v>
          </cell>
          <cell r="Q5619">
            <v>0</v>
          </cell>
          <cell r="S5619">
            <v>0</v>
          </cell>
        </row>
        <row r="5620">
          <cell r="A5620" t="str">
            <v>FEH136252</v>
          </cell>
          <cell r="B5620" t="str">
            <v>FEH136252</v>
          </cell>
          <cell r="C5620">
            <v>44370</v>
          </cell>
          <cell r="F5620">
            <v>156367</v>
          </cell>
          <cell r="G5620" t="str">
            <v>EN REVISION</v>
          </cell>
          <cell r="I5620">
            <v>0</v>
          </cell>
          <cell r="J5620">
            <v>156367</v>
          </cell>
          <cell r="M5620">
            <v>0</v>
          </cell>
          <cell r="Q5620">
            <v>0</v>
          </cell>
          <cell r="S5620">
            <v>0</v>
          </cell>
        </row>
        <row r="5621">
          <cell r="A5621" t="str">
            <v>FEH136254</v>
          </cell>
          <cell r="B5621" t="str">
            <v>FEH136254</v>
          </cell>
          <cell r="C5621">
            <v>44370</v>
          </cell>
          <cell r="F5621">
            <v>156198</v>
          </cell>
          <cell r="G5621" t="str">
            <v>EN REVISION</v>
          </cell>
          <cell r="I5621">
            <v>0</v>
          </cell>
          <cell r="J5621">
            <v>156198</v>
          </cell>
          <cell r="M5621">
            <v>0</v>
          </cell>
          <cell r="Q5621">
            <v>0</v>
          </cell>
          <cell r="S5621">
            <v>0</v>
          </cell>
        </row>
        <row r="5622">
          <cell r="A5622" t="str">
            <v>FEH136257</v>
          </cell>
          <cell r="B5622" t="str">
            <v>FEH136257</v>
          </cell>
          <cell r="C5622">
            <v>44370</v>
          </cell>
          <cell r="F5622">
            <v>152354</v>
          </cell>
          <cell r="G5622" t="str">
            <v>EN REVISION</v>
          </cell>
          <cell r="I5622">
            <v>0</v>
          </cell>
          <cell r="J5622">
            <v>152354</v>
          </cell>
          <cell r="M5622">
            <v>0</v>
          </cell>
          <cell r="Q5622">
            <v>0</v>
          </cell>
          <cell r="S5622">
            <v>0</v>
          </cell>
        </row>
        <row r="5623">
          <cell r="A5623" t="str">
            <v>FEH136260</v>
          </cell>
          <cell r="B5623" t="str">
            <v>FEH136260</v>
          </cell>
          <cell r="C5623">
            <v>44370</v>
          </cell>
          <cell r="F5623">
            <v>23082</v>
          </cell>
          <cell r="G5623" t="str">
            <v>EN REVISION</v>
          </cell>
          <cell r="I5623">
            <v>0</v>
          </cell>
          <cell r="J5623">
            <v>23082</v>
          </cell>
          <cell r="M5623">
            <v>0</v>
          </cell>
          <cell r="Q5623">
            <v>0</v>
          </cell>
          <cell r="S5623">
            <v>0</v>
          </cell>
        </row>
        <row r="5624">
          <cell r="A5624" t="str">
            <v>FEH136261</v>
          </cell>
          <cell r="B5624" t="str">
            <v>FEH136261</v>
          </cell>
          <cell r="C5624">
            <v>44370</v>
          </cell>
          <cell r="F5624">
            <v>512876</v>
          </cell>
          <cell r="G5624" t="str">
            <v>EN REVISION</v>
          </cell>
          <cell r="I5624">
            <v>0</v>
          </cell>
          <cell r="J5624">
            <v>512876</v>
          </cell>
          <cell r="M5624">
            <v>0</v>
          </cell>
          <cell r="Q5624">
            <v>0</v>
          </cell>
          <cell r="S5624">
            <v>0</v>
          </cell>
        </row>
        <row r="5625">
          <cell r="A5625" t="str">
            <v>FEH136266</v>
          </cell>
          <cell r="B5625" t="str">
            <v>FEH136266</v>
          </cell>
          <cell r="C5625">
            <v>44370</v>
          </cell>
          <cell r="F5625">
            <v>239879</v>
          </cell>
          <cell r="G5625" t="str">
            <v>EN REVISION</v>
          </cell>
          <cell r="I5625">
            <v>0</v>
          </cell>
          <cell r="J5625">
            <v>239879</v>
          </cell>
          <cell r="M5625">
            <v>0</v>
          </cell>
          <cell r="Q5625">
            <v>0</v>
          </cell>
          <cell r="S5625">
            <v>0</v>
          </cell>
        </row>
        <row r="5626">
          <cell r="A5626" t="str">
            <v>FEH136267</v>
          </cell>
          <cell r="B5626" t="str">
            <v>FEH136267</v>
          </cell>
          <cell r="C5626">
            <v>44370</v>
          </cell>
          <cell r="F5626">
            <v>116737</v>
          </cell>
          <cell r="G5626" t="str">
            <v>NO RADICADO</v>
          </cell>
          <cell r="I5626">
            <v>116737</v>
          </cell>
          <cell r="J5626">
            <v>0</v>
          </cell>
          <cell r="M5626">
            <v>0</v>
          </cell>
          <cell r="Q5626">
            <v>0</v>
          </cell>
          <cell r="S5626">
            <v>0</v>
          </cell>
        </row>
        <row r="5627">
          <cell r="A5627" t="str">
            <v>FEH136270</v>
          </cell>
          <cell r="B5627" t="str">
            <v>FEH136270</v>
          </cell>
          <cell r="C5627">
            <v>44370</v>
          </cell>
          <cell r="F5627">
            <v>31172</v>
          </cell>
          <cell r="G5627" t="str">
            <v>EN REVISION</v>
          </cell>
          <cell r="I5627">
            <v>0</v>
          </cell>
          <cell r="J5627">
            <v>31172</v>
          </cell>
          <cell r="M5627">
            <v>0</v>
          </cell>
          <cell r="Q5627">
            <v>0</v>
          </cell>
          <cell r="S5627">
            <v>0</v>
          </cell>
        </row>
        <row r="5628">
          <cell r="A5628" t="str">
            <v>FEH136273</v>
          </cell>
          <cell r="B5628" t="str">
            <v>FEH136273</v>
          </cell>
          <cell r="C5628">
            <v>44370</v>
          </cell>
          <cell r="F5628">
            <v>31435</v>
          </cell>
          <cell r="G5628" t="str">
            <v>EN REVISION</v>
          </cell>
          <cell r="I5628">
            <v>0</v>
          </cell>
          <cell r="J5628">
            <v>31435</v>
          </cell>
          <cell r="M5628">
            <v>0</v>
          </cell>
          <cell r="Q5628">
            <v>0</v>
          </cell>
          <cell r="S5628">
            <v>0</v>
          </cell>
        </row>
        <row r="5629">
          <cell r="A5629" t="str">
            <v>FEH136274</v>
          </cell>
          <cell r="B5629" t="str">
            <v>FEH136274</v>
          </cell>
          <cell r="C5629">
            <v>44370</v>
          </cell>
          <cell r="F5629">
            <v>14946</v>
          </cell>
          <cell r="G5629" t="str">
            <v>EN REVISION</v>
          </cell>
          <cell r="I5629">
            <v>0</v>
          </cell>
          <cell r="J5629">
            <v>14946</v>
          </cell>
          <cell r="M5629">
            <v>0</v>
          </cell>
          <cell r="Q5629">
            <v>0</v>
          </cell>
          <cell r="S5629">
            <v>0</v>
          </cell>
        </row>
        <row r="5630">
          <cell r="A5630" t="str">
            <v>FEH136279</v>
          </cell>
          <cell r="B5630" t="str">
            <v>FEH136279</v>
          </cell>
          <cell r="C5630">
            <v>44370</v>
          </cell>
          <cell r="F5630">
            <v>14946</v>
          </cell>
          <cell r="G5630" t="str">
            <v>EN REVISION</v>
          </cell>
          <cell r="I5630">
            <v>0</v>
          </cell>
          <cell r="J5630">
            <v>14946</v>
          </cell>
          <cell r="M5630">
            <v>0</v>
          </cell>
          <cell r="Q5630">
            <v>0</v>
          </cell>
          <cell r="S5630">
            <v>0</v>
          </cell>
        </row>
        <row r="5631">
          <cell r="A5631" t="str">
            <v>FEH136378</v>
          </cell>
          <cell r="B5631" t="str">
            <v>FEH136378</v>
          </cell>
          <cell r="C5631">
            <v>44370</v>
          </cell>
          <cell r="F5631">
            <v>1070865</v>
          </cell>
          <cell r="G5631" t="str">
            <v>EN REVISION</v>
          </cell>
          <cell r="I5631">
            <v>0</v>
          </cell>
          <cell r="J5631">
            <v>1070865</v>
          </cell>
          <cell r="M5631">
            <v>0</v>
          </cell>
          <cell r="Q5631">
            <v>0</v>
          </cell>
          <cell r="S5631">
            <v>0</v>
          </cell>
        </row>
        <row r="5632">
          <cell r="A5632" t="str">
            <v>FEH136382</v>
          </cell>
          <cell r="B5632" t="str">
            <v>FEH136382</v>
          </cell>
          <cell r="C5632">
            <v>44370</v>
          </cell>
          <cell r="F5632">
            <v>80832</v>
          </cell>
          <cell r="G5632" t="str">
            <v>NO RADICADO</v>
          </cell>
          <cell r="I5632">
            <v>80832</v>
          </cell>
          <cell r="J5632">
            <v>0</v>
          </cell>
          <cell r="M5632">
            <v>0</v>
          </cell>
          <cell r="Q5632">
            <v>0</v>
          </cell>
          <cell r="S5632">
            <v>0</v>
          </cell>
        </row>
        <row r="5633">
          <cell r="A5633" t="str">
            <v>FEH136425</v>
          </cell>
          <cell r="B5633" t="str">
            <v>FEH136425</v>
          </cell>
          <cell r="C5633">
            <v>44370</v>
          </cell>
          <cell r="F5633">
            <v>1084464</v>
          </cell>
          <cell r="G5633" t="str">
            <v>EN REVISION</v>
          </cell>
          <cell r="I5633">
            <v>0</v>
          </cell>
          <cell r="J5633">
            <v>1084464</v>
          </cell>
          <cell r="M5633">
            <v>0</v>
          </cell>
          <cell r="Q5633">
            <v>0</v>
          </cell>
          <cell r="S5633">
            <v>0</v>
          </cell>
        </row>
        <row r="5634">
          <cell r="A5634" t="str">
            <v>FEH136426</v>
          </cell>
          <cell r="B5634" t="str">
            <v>FEH136426</v>
          </cell>
          <cell r="C5634">
            <v>44370</v>
          </cell>
          <cell r="F5634">
            <v>80832</v>
          </cell>
          <cell r="G5634" t="str">
            <v>NO RADICADO</v>
          </cell>
          <cell r="I5634">
            <v>80832</v>
          </cell>
          <cell r="J5634">
            <v>0</v>
          </cell>
          <cell r="M5634">
            <v>0</v>
          </cell>
          <cell r="Q5634">
            <v>0</v>
          </cell>
          <cell r="S5634">
            <v>0</v>
          </cell>
        </row>
        <row r="5635">
          <cell r="A5635" t="str">
            <v>FEH136444</v>
          </cell>
          <cell r="B5635" t="str">
            <v>FEH136444</v>
          </cell>
          <cell r="C5635">
            <v>44370</v>
          </cell>
          <cell r="F5635">
            <v>32475</v>
          </cell>
          <cell r="G5635" t="str">
            <v>EN REVISION</v>
          </cell>
          <cell r="I5635">
            <v>0</v>
          </cell>
          <cell r="J5635">
            <v>32475</v>
          </cell>
          <cell r="M5635">
            <v>0</v>
          </cell>
          <cell r="Q5635">
            <v>0</v>
          </cell>
          <cell r="S5635">
            <v>0</v>
          </cell>
        </row>
        <row r="5636">
          <cell r="A5636" t="str">
            <v>FEH136463</v>
          </cell>
          <cell r="B5636" t="str">
            <v>FEH136463</v>
          </cell>
          <cell r="C5636">
            <v>44370</v>
          </cell>
          <cell r="F5636">
            <v>112918</v>
          </cell>
          <cell r="G5636" t="str">
            <v>EN REVISION</v>
          </cell>
          <cell r="I5636">
            <v>0</v>
          </cell>
          <cell r="J5636">
            <v>112918</v>
          </cell>
          <cell r="M5636">
            <v>0</v>
          </cell>
          <cell r="Q5636">
            <v>0</v>
          </cell>
          <cell r="S5636">
            <v>0</v>
          </cell>
        </row>
        <row r="5637">
          <cell r="A5637" t="str">
            <v>FEH136642</v>
          </cell>
          <cell r="B5637" t="str">
            <v>FEH136642</v>
          </cell>
          <cell r="C5637">
            <v>44371</v>
          </cell>
          <cell r="F5637">
            <v>285975</v>
          </cell>
          <cell r="G5637" t="str">
            <v>EN REVISION</v>
          </cell>
          <cell r="I5637">
            <v>0</v>
          </cell>
          <cell r="J5637">
            <v>285975</v>
          </cell>
          <cell r="M5637">
            <v>0</v>
          </cell>
          <cell r="Q5637">
            <v>0</v>
          </cell>
          <cell r="S5637">
            <v>0</v>
          </cell>
        </row>
        <row r="5638">
          <cell r="A5638" t="str">
            <v>FEH136643</v>
          </cell>
          <cell r="B5638" t="str">
            <v>FEH136643</v>
          </cell>
          <cell r="C5638">
            <v>44371</v>
          </cell>
          <cell r="F5638">
            <v>134060</v>
          </cell>
          <cell r="G5638" t="str">
            <v>EN REVISION</v>
          </cell>
          <cell r="I5638">
            <v>0</v>
          </cell>
          <cell r="J5638">
            <v>134060</v>
          </cell>
          <cell r="M5638">
            <v>0</v>
          </cell>
          <cell r="Q5638">
            <v>0</v>
          </cell>
          <cell r="S5638">
            <v>0</v>
          </cell>
        </row>
        <row r="5639">
          <cell r="A5639" t="str">
            <v>FEH136644</v>
          </cell>
          <cell r="B5639" t="str">
            <v>FEH136644</v>
          </cell>
          <cell r="C5639">
            <v>44371</v>
          </cell>
          <cell r="F5639">
            <v>133102</v>
          </cell>
          <cell r="G5639" t="str">
            <v>EN REVISION</v>
          </cell>
          <cell r="I5639">
            <v>0</v>
          </cell>
          <cell r="J5639">
            <v>133102</v>
          </cell>
          <cell r="M5639">
            <v>0</v>
          </cell>
          <cell r="Q5639">
            <v>0</v>
          </cell>
          <cell r="S5639">
            <v>0</v>
          </cell>
        </row>
        <row r="5640">
          <cell r="A5640" t="str">
            <v>FEH136645</v>
          </cell>
          <cell r="B5640" t="str">
            <v>FEH136645</v>
          </cell>
          <cell r="C5640">
            <v>44371</v>
          </cell>
          <cell r="F5640">
            <v>27431</v>
          </cell>
          <cell r="G5640" t="str">
            <v>EN REVISION</v>
          </cell>
          <cell r="I5640">
            <v>0</v>
          </cell>
          <cell r="J5640">
            <v>27431</v>
          </cell>
          <cell r="M5640">
            <v>0</v>
          </cell>
          <cell r="Q5640">
            <v>0</v>
          </cell>
          <cell r="S5640">
            <v>0</v>
          </cell>
        </row>
        <row r="5641">
          <cell r="A5641" t="str">
            <v>FEH136646</v>
          </cell>
          <cell r="B5641" t="str">
            <v>FEH136646</v>
          </cell>
          <cell r="C5641">
            <v>44371</v>
          </cell>
          <cell r="F5641">
            <v>54655</v>
          </cell>
          <cell r="G5641" t="str">
            <v>EN REVISION</v>
          </cell>
          <cell r="I5641">
            <v>0</v>
          </cell>
          <cell r="J5641">
            <v>54655</v>
          </cell>
          <cell r="M5641">
            <v>0</v>
          </cell>
          <cell r="Q5641">
            <v>0</v>
          </cell>
          <cell r="S5641">
            <v>0</v>
          </cell>
        </row>
        <row r="5642">
          <cell r="A5642" t="str">
            <v>FEH136647</v>
          </cell>
          <cell r="B5642" t="str">
            <v>FEH136647</v>
          </cell>
          <cell r="C5642">
            <v>44371</v>
          </cell>
          <cell r="F5642">
            <v>149407</v>
          </cell>
          <cell r="G5642" t="str">
            <v>EN REVISION</v>
          </cell>
          <cell r="I5642">
            <v>0</v>
          </cell>
          <cell r="J5642">
            <v>149407</v>
          </cell>
          <cell r="M5642">
            <v>0</v>
          </cell>
          <cell r="Q5642">
            <v>0</v>
          </cell>
          <cell r="S5642">
            <v>0</v>
          </cell>
        </row>
        <row r="5643">
          <cell r="A5643" t="str">
            <v>FEH136648</v>
          </cell>
          <cell r="B5643" t="str">
            <v>FEH136648</v>
          </cell>
          <cell r="C5643">
            <v>44371</v>
          </cell>
          <cell r="F5643">
            <v>18004</v>
          </cell>
          <cell r="G5643" t="str">
            <v>NO RADICADO</v>
          </cell>
          <cell r="I5643">
            <v>18004</v>
          </cell>
          <cell r="J5643">
            <v>0</v>
          </cell>
          <cell r="M5643">
            <v>0</v>
          </cell>
          <cell r="Q5643">
            <v>0</v>
          </cell>
          <cell r="S5643">
            <v>0</v>
          </cell>
        </row>
        <row r="5644">
          <cell r="A5644" t="str">
            <v>FEH136649</v>
          </cell>
          <cell r="B5644" t="str">
            <v>FEH136649</v>
          </cell>
          <cell r="C5644">
            <v>44371</v>
          </cell>
          <cell r="F5644">
            <v>14946</v>
          </cell>
          <cell r="G5644" t="str">
            <v>EN REVISION</v>
          </cell>
          <cell r="I5644">
            <v>0</v>
          </cell>
          <cell r="J5644">
            <v>14946</v>
          </cell>
          <cell r="M5644">
            <v>0</v>
          </cell>
          <cell r="Q5644">
            <v>0</v>
          </cell>
          <cell r="S5644">
            <v>0</v>
          </cell>
        </row>
        <row r="5645">
          <cell r="A5645" t="str">
            <v>FEH136650</v>
          </cell>
          <cell r="B5645" t="str">
            <v>FEH136650</v>
          </cell>
          <cell r="C5645">
            <v>44371</v>
          </cell>
          <cell r="F5645">
            <v>84656</v>
          </cell>
          <cell r="G5645" t="str">
            <v>EN REVISION</v>
          </cell>
          <cell r="I5645">
            <v>0</v>
          </cell>
          <cell r="J5645">
            <v>84656</v>
          </cell>
          <cell r="M5645">
            <v>0</v>
          </cell>
          <cell r="Q5645">
            <v>0</v>
          </cell>
          <cell r="S5645">
            <v>0</v>
          </cell>
        </row>
        <row r="5646">
          <cell r="A5646" t="str">
            <v>FEH136651</v>
          </cell>
          <cell r="B5646" t="str">
            <v>FEH136651</v>
          </cell>
          <cell r="C5646">
            <v>44371</v>
          </cell>
          <cell r="F5646">
            <v>31172</v>
          </cell>
          <cell r="G5646" t="str">
            <v>EN REVISION</v>
          </cell>
          <cell r="I5646">
            <v>0</v>
          </cell>
          <cell r="J5646">
            <v>31172</v>
          </cell>
          <cell r="M5646">
            <v>0</v>
          </cell>
          <cell r="Q5646">
            <v>0</v>
          </cell>
          <cell r="S5646">
            <v>0</v>
          </cell>
        </row>
        <row r="5647">
          <cell r="A5647" t="str">
            <v>FEH136676</v>
          </cell>
          <cell r="B5647" t="str">
            <v>FEH136676</v>
          </cell>
          <cell r="C5647">
            <v>44371</v>
          </cell>
          <cell r="F5647">
            <v>335290</v>
          </cell>
          <cell r="G5647" t="str">
            <v>NO RADICADO</v>
          </cell>
          <cell r="I5647">
            <v>335290</v>
          </cell>
          <cell r="J5647">
            <v>0</v>
          </cell>
          <cell r="M5647">
            <v>0</v>
          </cell>
          <cell r="Q5647">
            <v>0</v>
          </cell>
          <cell r="S5647">
            <v>0</v>
          </cell>
        </row>
        <row r="5648">
          <cell r="A5648" t="str">
            <v>FEH136677</v>
          </cell>
          <cell r="B5648" t="str">
            <v>FEH136677</v>
          </cell>
          <cell r="C5648">
            <v>44371</v>
          </cell>
          <cell r="F5648">
            <v>80832</v>
          </cell>
          <cell r="G5648" t="str">
            <v>NO RADICADO</v>
          </cell>
          <cell r="I5648">
            <v>80832</v>
          </cell>
          <cell r="J5648">
            <v>0</v>
          </cell>
          <cell r="M5648">
            <v>0</v>
          </cell>
          <cell r="Q5648">
            <v>0</v>
          </cell>
          <cell r="S5648">
            <v>0</v>
          </cell>
        </row>
        <row r="5649">
          <cell r="A5649" t="str">
            <v>FEH136944</v>
          </cell>
          <cell r="B5649" t="str">
            <v>FEH136944</v>
          </cell>
          <cell r="C5649">
            <v>44371</v>
          </cell>
          <cell r="F5649">
            <v>506017</v>
          </cell>
          <cell r="G5649" t="str">
            <v>EN REVISION</v>
          </cell>
          <cell r="I5649">
            <v>0</v>
          </cell>
          <cell r="J5649">
            <v>506017</v>
          </cell>
          <cell r="M5649">
            <v>0</v>
          </cell>
          <cell r="Q5649">
            <v>0</v>
          </cell>
          <cell r="S5649">
            <v>0</v>
          </cell>
        </row>
        <row r="5650">
          <cell r="A5650" t="str">
            <v>FEH136970</v>
          </cell>
          <cell r="B5650" t="str">
            <v>FEH136970</v>
          </cell>
          <cell r="C5650">
            <v>44371</v>
          </cell>
          <cell r="F5650">
            <v>1612353</v>
          </cell>
          <cell r="G5650" t="str">
            <v>EN REVISION</v>
          </cell>
          <cell r="I5650">
            <v>0</v>
          </cell>
          <cell r="J5650">
            <v>1612353</v>
          </cell>
          <cell r="M5650">
            <v>0</v>
          </cell>
          <cell r="Q5650">
            <v>0</v>
          </cell>
          <cell r="S5650">
            <v>0</v>
          </cell>
        </row>
        <row r="5651">
          <cell r="A5651" t="str">
            <v>FEH136972</v>
          </cell>
          <cell r="B5651" t="str">
            <v>FEH136972</v>
          </cell>
          <cell r="C5651">
            <v>44371</v>
          </cell>
          <cell r="F5651">
            <v>80832</v>
          </cell>
          <cell r="G5651" t="str">
            <v>EN REVISION ADRES-CANASTA COVID</v>
          </cell>
          <cell r="I5651">
            <v>0</v>
          </cell>
          <cell r="J5651">
            <v>80832</v>
          </cell>
          <cell r="M5651">
            <v>0</v>
          </cell>
          <cell r="Q5651">
            <v>0</v>
          </cell>
          <cell r="S5651">
            <v>0</v>
          </cell>
        </row>
        <row r="5652">
          <cell r="A5652" t="str">
            <v>FEH137250</v>
          </cell>
          <cell r="B5652" t="str">
            <v>FEH137250</v>
          </cell>
          <cell r="C5652">
            <v>44372</v>
          </cell>
          <cell r="F5652">
            <v>1040557</v>
          </cell>
          <cell r="G5652" t="str">
            <v>EN REVISION</v>
          </cell>
          <cell r="I5652">
            <v>0</v>
          </cell>
          <cell r="J5652">
            <v>1040557</v>
          </cell>
          <cell r="M5652">
            <v>0</v>
          </cell>
          <cell r="Q5652">
            <v>0</v>
          </cell>
          <cell r="S5652">
            <v>0</v>
          </cell>
        </row>
        <row r="5653">
          <cell r="A5653" t="str">
            <v>FEH137748</v>
          </cell>
          <cell r="B5653" t="str">
            <v>FEH137748</v>
          </cell>
          <cell r="C5653">
            <v>44374</v>
          </cell>
          <cell r="F5653">
            <v>1120357</v>
          </cell>
          <cell r="G5653" t="str">
            <v>NO RADICADO</v>
          </cell>
          <cell r="I5653">
            <v>1120357</v>
          </cell>
          <cell r="J5653">
            <v>0</v>
          </cell>
          <cell r="M5653">
            <v>0</v>
          </cell>
          <cell r="Q5653">
            <v>0</v>
          </cell>
          <cell r="S5653">
            <v>0</v>
          </cell>
        </row>
        <row r="5654">
          <cell r="A5654" t="str">
            <v>FEH137750</v>
          </cell>
          <cell r="B5654" t="str">
            <v>FEH137750</v>
          </cell>
          <cell r="C5654">
            <v>44374</v>
          </cell>
          <cell r="F5654">
            <v>80832</v>
          </cell>
          <cell r="G5654" t="str">
            <v>EN REVISION ADRES-CANASTA COVID</v>
          </cell>
          <cell r="I5654">
            <v>0</v>
          </cell>
          <cell r="J5654">
            <v>80832</v>
          </cell>
          <cell r="M5654">
            <v>0</v>
          </cell>
          <cell r="Q5654">
            <v>0</v>
          </cell>
          <cell r="S5654">
            <v>0</v>
          </cell>
        </row>
        <row r="5655">
          <cell r="A5655" t="str">
            <v>FEH137751</v>
          </cell>
          <cell r="B5655" t="str">
            <v>FEH137751</v>
          </cell>
          <cell r="C5655">
            <v>44374</v>
          </cell>
          <cell r="F5655">
            <v>60000</v>
          </cell>
          <cell r="G5655" t="str">
            <v>NO RADICADO</v>
          </cell>
          <cell r="I5655">
            <v>60000</v>
          </cell>
          <cell r="J5655">
            <v>0</v>
          </cell>
          <cell r="M5655">
            <v>0</v>
          </cell>
          <cell r="Q5655">
            <v>0</v>
          </cell>
          <cell r="S5655">
            <v>0</v>
          </cell>
        </row>
        <row r="5656">
          <cell r="A5656" t="str">
            <v>FEH137761</v>
          </cell>
          <cell r="B5656" t="str">
            <v>FEH137761</v>
          </cell>
          <cell r="C5656">
            <v>44374</v>
          </cell>
          <cell r="F5656">
            <v>1080079</v>
          </cell>
          <cell r="G5656" t="str">
            <v>EN REVISION</v>
          </cell>
          <cell r="I5656">
            <v>0</v>
          </cell>
          <cell r="J5656">
            <v>1080079</v>
          </cell>
          <cell r="M5656">
            <v>0</v>
          </cell>
          <cell r="Q5656">
            <v>0</v>
          </cell>
          <cell r="S5656">
            <v>0</v>
          </cell>
        </row>
        <row r="5657">
          <cell r="A5657" t="str">
            <v>FEH137762</v>
          </cell>
          <cell r="B5657" t="str">
            <v>FEH137762</v>
          </cell>
          <cell r="C5657">
            <v>44374</v>
          </cell>
          <cell r="F5657">
            <v>80832</v>
          </cell>
          <cell r="G5657" t="str">
            <v>EN REVISION ADRES-CANASTA COVID</v>
          </cell>
          <cell r="I5657">
            <v>0</v>
          </cell>
          <cell r="J5657">
            <v>80832</v>
          </cell>
          <cell r="M5657">
            <v>0</v>
          </cell>
          <cell r="Q5657">
            <v>0</v>
          </cell>
          <cell r="S5657">
            <v>0</v>
          </cell>
        </row>
        <row r="5658">
          <cell r="A5658" t="str">
            <v>FEH138239</v>
          </cell>
          <cell r="B5658" t="str">
            <v>FEH138239</v>
          </cell>
          <cell r="C5658">
            <v>44375</v>
          </cell>
          <cell r="F5658">
            <v>861514</v>
          </cell>
          <cell r="G5658" t="str">
            <v>EN REVISION</v>
          </cell>
          <cell r="I5658">
            <v>0</v>
          </cell>
          <cell r="J5658">
            <v>861514</v>
          </cell>
          <cell r="M5658">
            <v>0</v>
          </cell>
          <cell r="Q5658">
            <v>0</v>
          </cell>
          <cell r="S5658">
            <v>0</v>
          </cell>
        </row>
        <row r="5659">
          <cell r="A5659" t="str">
            <v>FEH138240</v>
          </cell>
          <cell r="B5659" t="str">
            <v>FEH138240</v>
          </cell>
          <cell r="C5659">
            <v>44375</v>
          </cell>
          <cell r="F5659">
            <v>80832</v>
          </cell>
          <cell r="G5659" t="str">
            <v>NO RADICADO</v>
          </cell>
          <cell r="I5659">
            <v>80832</v>
          </cell>
          <cell r="J5659">
            <v>0</v>
          </cell>
          <cell r="M5659">
            <v>0</v>
          </cell>
          <cell r="Q5659">
            <v>0</v>
          </cell>
          <cell r="S5659">
            <v>0</v>
          </cell>
        </row>
        <row r="5660">
          <cell r="A5660" t="str">
            <v>FEH138416</v>
          </cell>
          <cell r="B5660" t="str">
            <v>FEH138416</v>
          </cell>
          <cell r="C5660">
            <v>44376</v>
          </cell>
          <cell r="F5660">
            <v>2147603</v>
          </cell>
          <cell r="G5660" t="str">
            <v>EN REVISION</v>
          </cell>
          <cell r="I5660">
            <v>0</v>
          </cell>
          <cell r="J5660">
            <v>2147603</v>
          </cell>
          <cell r="M5660">
            <v>0</v>
          </cell>
          <cell r="Q5660">
            <v>0</v>
          </cell>
          <cell r="S5660">
            <v>0</v>
          </cell>
        </row>
        <row r="5661">
          <cell r="A5661" t="str">
            <v>FEH138417</v>
          </cell>
          <cell r="B5661" t="str">
            <v>FEH138417</v>
          </cell>
          <cell r="C5661">
            <v>44376</v>
          </cell>
          <cell r="F5661">
            <v>80832</v>
          </cell>
          <cell r="G5661" t="str">
            <v>NO RADICADO</v>
          </cell>
          <cell r="I5661">
            <v>80832</v>
          </cell>
          <cell r="J5661">
            <v>0</v>
          </cell>
          <cell r="M5661">
            <v>0</v>
          </cell>
          <cell r="Q5661">
            <v>0</v>
          </cell>
          <cell r="S5661">
            <v>0</v>
          </cell>
        </row>
        <row r="5662">
          <cell r="A5662" t="str">
            <v>FEH138424</v>
          </cell>
          <cell r="B5662" t="str">
            <v>FEH138424</v>
          </cell>
          <cell r="C5662">
            <v>44376</v>
          </cell>
          <cell r="F5662">
            <v>216994</v>
          </cell>
          <cell r="G5662" t="str">
            <v>EN REVISION ADRES-CANASTA COVID</v>
          </cell>
          <cell r="I5662">
            <v>0</v>
          </cell>
          <cell r="J5662">
            <v>216994</v>
          </cell>
          <cell r="M5662">
            <v>0</v>
          </cell>
          <cell r="Q5662">
            <v>0</v>
          </cell>
          <cell r="S5662">
            <v>0</v>
          </cell>
        </row>
        <row r="5663">
          <cell r="A5663" t="str">
            <v>FEH138907</v>
          </cell>
          <cell r="B5663" t="str">
            <v>FEH138907</v>
          </cell>
          <cell r="C5663">
            <v>44377</v>
          </cell>
          <cell r="F5663">
            <v>89440</v>
          </cell>
          <cell r="G5663" t="str">
            <v>EN REVISION</v>
          </cell>
          <cell r="I5663">
            <v>0</v>
          </cell>
          <cell r="J5663">
            <v>89440</v>
          </cell>
          <cell r="M5663">
            <v>0</v>
          </cell>
          <cell r="Q5663">
            <v>0</v>
          </cell>
          <cell r="S5663">
            <v>0</v>
          </cell>
        </row>
        <row r="5664">
          <cell r="A5664" t="str">
            <v>FEH134242</v>
          </cell>
          <cell r="B5664" t="str">
            <v>FEH134242</v>
          </cell>
          <cell r="C5664">
            <v>44363</v>
          </cell>
          <cell r="F5664">
            <v>61333</v>
          </cell>
          <cell r="G5664" t="str">
            <v>EN REVISION</v>
          </cell>
          <cell r="I5664">
            <v>0</v>
          </cell>
          <cell r="J5664">
            <v>61333</v>
          </cell>
          <cell r="M5664">
            <v>0</v>
          </cell>
          <cell r="Q5664">
            <v>0</v>
          </cell>
          <cell r="S5664">
            <v>0</v>
          </cell>
        </row>
        <row r="5665">
          <cell r="A5665" t="str">
            <v>FEH136292</v>
          </cell>
          <cell r="B5665" t="str">
            <v>FEH136292</v>
          </cell>
          <cell r="C5665">
            <v>44370</v>
          </cell>
          <cell r="F5665">
            <v>122957</v>
          </cell>
          <cell r="G5665" t="str">
            <v>NO RADICADO</v>
          </cell>
          <cell r="I5665">
            <v>122957</v>
          </cell>
          <cell r="J5665">
            <v>0</v>
          </cell>
          <cell r="M5665">
            <v>0</v>
          </cell>
          <cell r="Q5665">
            <v>0</v>
          </cell>
          <cell r="S5665">
            <v>0</v>
          </cell>
        </row>
        <row r="5666">
          <cell r="A5666" t="str">
            <v>FEH136293</v>
          </cell>
          <cell r="B5666" t="str">
            <v>FEH136293</v>
          </cell>
          <cell r="C5666">
            <v>44370</v>
          </cell>
          <cell r="F5666">
            <v>27293</v>
          </cell>
          <cell r="G5666" t="str">
            <v>NO RADICADO</v>
          </cell>
          <cell r="I5666">
            <v>27293</v>
          </cell>
          <cell r="J5666">
            <v>0</v>
          </cell>
          <cell r="M5666">
            <v>0</v>
          </cell>
          <cell r="Q5666">
            <v>0</v>
          </cell>
          <cell r="S5666">
            <v>0</v>
          </cell>
        </row>
        <row r="5667">
          <cell r="A5667" t="str">
            <v>FEH136294</v>
          </cell>
          <cell r="B5667" t="str">
            <v>FEH136294</v>
          </cell>
          <cell r="C5667">
            <v>44370</v>
          </cell>
          <cell r="F5667">
            <v>35926</v>
          </cell>
          <cell r="G5667" t="str">
            <v>NO RADICADO</v>
          </cell>
          <cell r="I5667">
            <v>35926</v>
          </cell>
          <cell r="J5667">
            <v>0</v>
          </cell>
          <cell r="M5667">
            <v>0</v>
          </cell>
          <cell r="Q5667">
            <v>0</v>
          </cell>
          <cell r="S5667">
            <v>0</v>
          </cell>
        </row>
        <row r="5668">
          <cell r="A5668" t="str">
            <v>FEH136295</v>
          </cell>
          <cell r="B5668" t="str">
            <v>FEH136295</v>
          </cell>
          <cell r="C5668">
            <v>44370</v>
          </cell>
          <cell r="F5668">
            <v>8187</v>
          </cell>
          <cell r="G5668" t="str">
            <v>NO RADICADO</v>
          </cell>
          <cell r="I5668">
            <v>8187</v>
          </cell>
          <cell r="J5668">
            <v>0</v>
          </cell>
          <cell r="M5668">
            <v>0</v>
          </cell>
          <cell r="Q5668">
            <v>0</v>
          </cell>
          <cell r="S5668">
            <v>0</v>
          </cell>
        </row>
        <row r="5669">
          <cell r="A5669" t="str">
            <v>FEH136313</v>
          </cell>
          <cell r="B5669" t="str">
            <v>FEH136313</v>
          </cell>
          <cell r="C5669">
            <v>44370</v>
          </cell>
          <cell r="F5669">
            <v>27293</v>
          </cell>
          <cell r="G5669" t="str">
            <v>NO RADICADO</v>
          </cell>
          <cell r="I5669">
            <v>27293</v>
          </cell>
          <cell r="J5669">
            <v>0</v>
          </cell>
          <cell r="M5669">
            <v>0</v>
          </cell>
          <cell r="Q5669">
            <v>0</v>
          </cell>
          <cell r="S5669">
            <v>0</v>
          </cell>
        </row>
        <row r="5670">
          <cell r="A5670" t="str">
            <v>FEH136332</v>
          </cell>
          <cell r="B5670" t="str">
            <v>FEH136332</v>
          </cell>
          <cell r="C5670">
            <v>44370</v>
          </cell>
          <cell r="F5670">
            <v>18838</v>
          </cell>
          <cell r="G5670" t="str">
            <v>NO RADICADO</v>
          </cell>
          <cell r="I5670">
            <v>18838</v>
          </cell>
          <cell r="J5670">
            <v>0</v>
          </cell>
          <cell r="M5670">
            <v>0</v>
          </cell>
          <cell r="Q5670">
            <v>0</v>
          </cell>
          <cell r="S5670">
            <v>0</v>
          </cell>
        </row>
        <row r="5671">
          <cell r="A5671" t="str">
            <v>FEH136342</v>
          </cell>
          <cell r="B5671" t="str">
            <v>FEH136342</v>
          </cell>
          <cell r="C5671">
            <v>44370</v>
          </cell>
          <cell r="F5671">
            <v>129941</v>
          </cell>
          <cell r="G5671" t="str">
            <v>NO RADICADO</v>
          </cell>
          <cell r="I5671">
            <v>129941</v>
          </cell>
          <cell r="J5671">
            <v>0</v>
          </cell>
          <cell r="M5671">
            <v>0</v>
          </cell>
          <cell r="Q5671">
            <v>0</v>
          </cell>
          <cell r="S5671">
            <v>0</v>
          </cell>
        </row>
        <row r="5672">
          <cell r="A5672" t="str">
            <v>FEH136383</v>
          </cell>
          <cell r="B5672" t="str">
            <v>FEH136383</v>
          </cell>
          <cell r="C5672">
            <v>44370</v>
          </cell>
          <cell r="F5672">
            <v>35926</v>
          </cell>
          <cell r="G5672" t="str">
            <v>NO RADICADO</v>
          </cell>
          <cell r="I5672">
            <v>35926</v>
          </cell>
          <cell r="J5672">
            <v>0</v>
          </cell>
          <cell r="M5672">
            <v>0</v>
          </cell>
          <cell r="Q5672">
            <v>0</v>
          </cell>
          <cell r="S5672">
            <v>0</v>
          </cell>
        </row>
        <row r="5673">
          <cell r="A5673" t="str">
            <v>FEH136384</v>
          </cell>
          <cell r="B5673" t="str">
            <v>FEH136384</v>
          </cell>
          <cell r="C5673">
            <v>44370</v>
          </cell>
          <cell r="F5673">
            <v>27293</v>
          </cell>
          <cell r="G5673" t="str">
            <v>NO RADICADO</v>
          </cell>
          <cell r="I5673">
            <v>27293</v>
          </cell>
          <cell r="J5673">
            <v>0</v>
          </cell>
          <cell r="M5673">
            <v>0</v>
          </cell>
          <cell r="Q5673">
            <v>0</v>
          </cell>
          <cell r="S5673">
            <v>0</v>
          </cell>
        </row>
        <row r="5674">
          <cell r="A5674" t="str">
            <v>FEH136388</v>
          </cell>
          <cell r="B5674" t="str">
            <v>FEH136388</v>
          </cell>
          <cell r="C5674">
            <v>44370</v>
          </cell>
          <cell r="F5674">
            <v>13108</v>
          </cell>
          <cell r="G5674" t="str">
            <v>NO RADICADO</v>
          </cell>
          <cell r="I5674">
            <v>13108</v>
          </cell>
          <cell r="J5674">
            <v>0</v>
          </cell>
          <cell r="M5674">
            <v>0</v>
          </cell>
          <cell r="Q5674">
            <v>0</v>
          </cell>
          <cell r="S5674">
            <v>0</v>
          </cell>
        </row>
        <row r="5675">
          <cell r="A5675" t="str">
            <v>FEH136395</v>
          </cell>
          <cell r="B5675" t="str">
            <v>FEH136395</v>
          </cell>
          <cell r="C5675">
            <v>44370</v>
          </cell>
          <cell r="F5675">
            <v>27293</v>
          </cell>
          <cell r="G5675" t="str">
            <v>NO RADICADO</v>
          </cell>
          <cell r="I5675">
            <v>27293</v>
          </cell>
          <cell r="J5675">
            <v>0</v>
          </cell>
          <cell r="M5675">
            <v>0</v>
          </cell>
          <cell r="Q5675">
            <v>0</v>
          </cell>
          <cell r="S5675">
            <v>0</v>
          </cell>
        </row>
        <row r="5676">
          <cell r="A5676" t="str">
            <v>FEH136404</v>
          </cell>
          <cell r="B5676" t="str">
            <v>FEH136404</v>
          </cell>
          <cell r="C5676">
            <v>44370</v>
          </cell>
          <cell r="F5676">
            <v>38110</v>
          </cell>
          <cell r="G5676" t="str">
            <v>NO RADICADO</v>
          </cell>
          <cell r="I5676">
            <v>38110</v>
          </cell>
          <cell r="J5676">
            <v>0</v>
          </cell>
          <cell r="M5676">
            <v>0</v>
          </cell>
          <cell r="Q5676">
            <v>0</v>
          </cell>
          <cell r="S5676">
            <v>0</v>
          </cell>
        </row>
        <row r="5677">
          <cell r="A5677" t="str">
            <v>FEH136406</v>
          </cell>
          <cell r="B5677" t="str">
            <v>FEH136406</v>
          </cell>
          <cell r="C5677">
            <v>44370</v>
          </cell>
          <cell r="F5677">
            <v>38110</v>
          </cell>
          <cell r="G5677" t="str">
            <v>NO RADICADO</v>
          </cell>
          <cell r="I5677">
            <v>38110</v>
          </cell>
          <cell r="J5677">
            <v>0</v>
          </cell>
          <cell r="M5677">
            <v>0</v>
          </cell>
          <cell r="Q5677">
            <v>0</v>
          </cell>
          <cell r="S5677">
            <v>0</v>
          </cell>
        </row>
        <row r="5678">
          <cell r="A5678" t="str">
            <v>FEH136409</v>
          </cell>
          <cell r="B5678" t="str">
            <v>FEH136409</v>
          </cell>
          <cell r="C5678">
            <v>44370</v>
          </cell>
          <cell r="F5678">
            <v>38110</v>
          </cell>
          <cell r="G5678" t="str">
            <v>NO RADICADO</v>
          </cell>
          <cell r="I5678">
            <v>38110</v>
          </cell>
          <cell r="J5678">
            <v>0</v>
          </cell>
          <cell r="M5678">
            <v>0</v>
          </cell>
          <cell r="Q5678">
            <v>0</v>
          </cell>
          <cell r="S5678">
            <v>0</v>
          </cell>
        </row>
        <row r="5679">
          <cell r="A5679" t="str">
            <v>FEH136411</v>
          </cell>
          <cell r="B5679" t="str">
            <v>FEH136411</v>
          </cell>
          <cell r="C5679">
            <v>44370</v>
          </cell>
          <cell r="F5679">
            <v>38110</v>
          </cell>
          <cell r="G5679" t="str">
            <v>NO RADICADO</v>
          </cell>
          <cell r="I5679">
            <v>38110</v>
          </cell>
          <cell r="J5679">
            <v>0</v>
          </cell>
          <cell r="M5679">
            <v>0</v>
          </cell>
          <cell r="Q5679">
            <v>0</v>
          </cell>
          <cell r="S5679">
            <v>0</v>
          </cell>
        </row>
        <row r="5680">
          <cell r="A5680" t="str">
            <v>FEH136451</v>
          </cell>
          <cell r="B5680" t="str">
            <v>FEH136451</v>
          </cell>
          <cell r="C5680">
            <v>44370</v>
          </cell>
          <cell r="F5680">
            <v>61333</v>
          </cell>
          <cell r="G5680" t="str">
            <v>NO RADICADO</v>
          </cell>
          <cell r="I5680">
            <v>61333</v>
          </cell>
          <cell r="J5680">
            <v>0</v>
          </cell>
          <cell r="M5680">
            <v>0</v>
          </cell>
          <cell r="Q5680">
            <v>0</v>
          </cell>
          <cell r="S5680">
            <v>0</v>
          </cell>
        </row>
        <row r="5681">
          <cell r="A5681" t="str">
            <v>FEH136469</v>
          </cell>
          <cell r="B5681" t="str">
            <v>FEH136469</v>
          </cell>
          <cell r="C5681">
            <v>44370</v>
          </cell>
          <cell r="F5681">
            <v>38110</v>
          </cell>
          <cell r="G5681" t="str">
            <v>NO RADICADO</v>
          </cell>
          <cell r="I5681">
            <v>38110</v>
          </cell>
          <cell r="J5681">
            <v>0</v>
          </cell>
          <cell r="M5681">
            <v>0</v>
          </cell>
          <cell r="Q5681">
            <v>0</v>
          </cell>
          <cell r="S5681">
            <v>0</v>
          </cell>
        </row>
        <row r="5682">
          <cell r="A5682" t="str">
            <v>FEH136471</v>
          </cell>
          <cell r="B5682" t="str">
            <v>FEH136471</v>
          </cell>
          <cell r="C5682">
            <v>44370</v>
          </cell>
          <cell r="F5682">
            <v>38110</v>
          </cell>
          <cell r="G5682" t="str">
            <v>NO RADICADO</v>
          </cell>
          <cell r="I5682">
            <v>38110</v>
          </cell>
          <cell r="J5682">
            <v>0</v>
          </cell>
          <cell r="M5682">
            <v>0</v>
          </cell>
          <cell r="Q5682">
            <v>0</v>
          </cell>
          <cell r="S5682">
            <v>0</v>
          </cell>
        </row>
        <row r="5683">
          <cell r="A5683" t="str">
            <v>FEH136474</v>
          </cell>
          <cell r="B5683" t="str">
            <v>FEH136474</v>
          </cell>
          <cell r="C5683">
            <v>44370</v>
          </cell>
          <cell r="F5683">
            <v>38110</v>
          </cell>
          <cell r="G5683" t="str">
            <v>NO RADICADO</v>
          </cell>
          <cell r="I5683">
            <v>38110</v>
          </cell>
          <cell r="J5683">
            <v>0</v>
          </cell>
          <cell r="M5683">
            <v>0</v>
          </cell>
          <cell r="Q5683">
            <v>0</v>
          </cell>
          <cell r="S5683">
            <v>0</v>
          </cell>
        </row>
        <row r="5684">
          <cell r="A5684" t="str">
            <v>FEH136494</v>
          </cell>
          <cell r="B5684" t="str">
            <v>FEH136494</v>
          </cell>
          <cell r="C5684">
            <v>44370</v>
          </cell>
          <cell r="F5684">
            <v>35058</v>
          </cell>
          <cell r="G5684" t="str">
            <v>NO RADICADO</v>
          </cell>
          <cell r="I5684">
            <v>35058</v>
          </cell>
          <cell r="J5684">
            <v>0</v>
          </cell>
          <cell r="M5684">
            <v>0</v>
          </cell>
          <cell r="Q5684">
            <v>0</v>
          </cell>
          <cell r="S5684">
            <v>0</v>
          </cell>
        </row>
        <row r="5685">
          <cell r="A5685" t="str">
            <v>FEH136495</v>
          </cell>
          <cell r="B5685" t="str">
            <v>FEH136495</v>
          </cell>
          <cell r="C5685">
            <v>44370</v>
          </cell>
          <cell r="F5685">
            <v>22717</v>
          </cell>
          <cell r="G5685" t="str">
            <v>NO RADICADO</v>
          </cell>
          <cell r="I5685">
            <v>22717</v>
          </cell>
          <cell r="J5685">
            <v>0</v>
          </cell>
          <cell r="M5685">
            <v>0</v>
          </cell>
          <cell r="Q5685">
            <v>0</v>
          </cell>
          <cell r="S5685">
            <v>0</v>
          </cell>
        </row>
        <row r="5686">
          <cell r="A5686" t="str">
            <v>FEH136539</v>
          </cell>
          <cell r="B5686" t="str">
            <v>FEH136539</v>
          </cell>
          <cell r="C5686">
            <v>44370</v>
          </cell>
          <cell r="F5686">
            <v>14946</v>
          </cell>
          <cell r="G5686" t="str">
            <v>EN REVISION</v>
          </cell>
          <cell r="I5686">
            <v>0</v>
          </cell>
          <cell r="J5686">
            <v>14946</v>
          </cell>
          <cell r="M5686">
            <v>0</v>
          </cell>
          <cell r="Q5686">
            <v>0</v>
          </cell>
          <cell r="S5686">
            <v>0</v>
          </cell>
        </row>
        <row r="5687">
          <cell r="A5687" t="str">
            <v>FEH136593</v>
          </cell>
          <cell r="B5687" t="str">
            <v>FEH136593</v>
          </cell>
          <cell r="C5687">
            <v>44370</v>
          </cell>
          <cell r="F5687">
            <v>329760</v>
          </cell>
          <cell r="G5687" t="str">
            <v>NO RADICADO</v>
          </cell>
          <cell r="I5687">
            <v>329760</v>
          </cell>
          <cell r="J5687">
            <v>0</v>
          </cell>
          <cell r="M5687">
            <v>0</v>
          </cell>
          <cell r="Q5687">
            <v>0</v>
          </cell>
          <cell r="S5687">
            <v>0</v>
          </cell>
        </row>
        <row r="5688">
          <cell r="A5688" t="str">
            <v>FEH136616</v>
          </cell>
          <cell r="B5688" t="str">
            <v>FEH136616</v>
          </cell>
          <cell r="C5688">
            <v>44370</v>
          </cell>
          <cell r="F5688">
            <v>38110</v>
          </cell>
          <cell r="G5688" t="str">
            <v>NO RADICADO</v>
          </cell>
          <cell r="I5688">
            <v>38110</v>
          </cell>
          <cell r="J5688">
            <v>0</v>
          </cell>
          <cell r="M5688">
            <v>0</v>
          </cell>
          <cell r="Q5688">
            <v>0</v>
          </cell>
          <cell r="S5688">
            <v>0</v>
          </cell>
        </row>
        <row r="5689">
          <cell r="A5689" t="str">
            <v>FEH136617</v>
          </cell>
          <cell r="B5689" t="str">
            <v>FEH136617</v>
          </cell>
          <cell r="C5689">
            <v>44370</v>
          </cell>
          <cell r="F5689">
            <v>38110</v>
          </cell>
          <cell r="G5689" t="str">
            <v>NO RADICADO</v>
          </cell>
          <cell r="I5689">
            <v>38110</v>
          </cell>
          <cell r="J5689">
            <v>0</v>
          </cell>
          <cell r="M5689">
            <v>0</v>
          </cell>
          <cell r="Q5689">
            <v>0</v>
          </cell>
          <cell r="S5689">
            <v>0</v>
          </cell>
        </row>
        <row r="5690">
          <cell r="A5690" t="str">
            <v>FEH136652</v>
          </cell>
          <cell r="B5690" t="str">
            <v>FEH136652</v>
          </cell>
          <cell r="C5690">
            <v>44371</v>
          </cell>
          <cell r="F5690">
            <v>67637</v>
          </cell>
          <cell r="G5690" t="str">
            <v>EN REVISION</v>
          </cell>
          <cell r="I5690">
            <v>0</v>
          </cell>
          <cell r="J5690">
            <v>67637</v>
          </cell>
          <cell r="M5690">
            <v>0</v>
          </cell>
          <cell r="Q5690">
            <v>0</v>
          </cell>
          <cell r="S5690">
            <v>0</v>
          </cell>
        </row>
        <row r="5691">
          <cell r="A5691" t="str">
            <v>FEH136653</v>
          </cell>
          <cell r="B5691" t="str">
            <v>FEH136653</v>
          </cell>
          <cell r="C5691">
            <v>44371</v>
          </cell>
          <cell r="F5691">
            <v>14946</v>
          </cell>
          <cell r="G5691" t="str">
            <v>EN REVISION</v>
          </cell>
          <cell r="I5691">
            <v>0</v>
          </cell>
          <cell r="J5691">
            <v>14946</v>
          </cell>
          <cell r="M5691">
            <v>0</v>
          </cell>
          <cell r="Q5691">
            <v>0</v>
          </cell>
          <cell r="S5691">
            <v>0</v>
          </cell>
        </row>
        <row r="5692">
          <cell r="A5692" t="str">
            <v>FEH136654</v>
          </cell>
          <cell r="B5692" t="str">
            <v>FEH136654</v>
          </cell>
          <cell r="C5692">
            <v>44371</v>
          </cell>
          <cell r="F5692">
            <v>21062</v>
          </cell>
          <cell r="G5692" t="str">
            <v>EN REVISION</v>
          </cell>
          <cell r="I5692">
            <v>0</v>
          </cell>
          <cell r="J5692">
            <v>21062</v>
          </cell>
          <cell r="M5692">
            <v>0</v>
          </cell>
          <cell r="Q5692">
            <v>0</v>
          </cell>
          <cell r="S5692">
            <v>0</v>
          </cell>
        </row>
        <row r="5693">
          <cell r="A5693" t="str">
            <v>FEH136655</v>
          </cell>
          <cell r="B5693" t="str">
            <v>FEH136655</v>
          </cell>
          <cell r="C5693">
            <v>44371</v>
          </cell>
          <cell r="F5693">
            <v>233154</v>
          </cell>
          <cell r="G5693" t="str">
            <v>EN REVISION</v>
          </cell>
          <cell r="I5693">
            <v>0</v>
          </cell>
          <cell r="J5693">
            <v>233154</v>
          </cell>
          <cell r="M5693">
            <v>0</v>
          </cell>
          <cell r="Q5693">
            <v>0</v>
          </cell>
          <cell r="S5693">
            <v>0</v>
          </cell>
        </row>
        <row r="5694">
          <cell r="A5694" t="str">
            <v>FEH136656</v>
          </cell>
          <cell r="B5694" t="str">
            <v>FEH136656</v>
          </cell>
          <cell r="C5694">
            <v>44371</v>
          </cell>
          <cell r="F5694">
            <v>168386</v>
          </cell>
          <cell r="G5694" t="str">
            <v>EN REVISION</v>
          </cell>
          <cell r="I5694">
            <v>0</v>
          </cell>
          <cell r="J5694">
            <v>168386</v>
          </cell>
          <cell r="M5694">
            <v>0</v>
          </cell>
          <cell r="Q5694">
            <v>0</v>
          </cell>
          <cell r="S5694">
            <v>0</v>
          </cell>
        </row>
        <row r="5695">
          <cell r="A5695" t="str">
            <v>FEH136657</v>
          </cell>
          <cell r="B5695" t="str">
            <v>FEH136657</v>
          </cell>
          <cell r="C5695">
            <v>44371</v>
          </cell>
          <cell r="F5695">
            <v>80967</v>
          </cell>
          <cell r="G5695" t="str">
            <v>EN REVISION</v>
          </cell>
          <cell r="I5695">
            <v>0</v>
          </cell>
          <cell r="J5695">
            <v>80967</v>
          </cell>
          <cell r="M5695">
            <v>0</v>
          </cell>
          <cell r="Q5695">
            <v>0</v>
          </cell>
          <cell r="S5695">
            <v>0</v>
          </cell>
        </row>
        <row r="5696">
          <cell r="A5696" t="str">
            <v>FEH136658</v>
          </cell>
          <cell r="B5696" t="str">
            <v>FEH136658</v>
          </cell>
          <cell r="C5696">
            <v>44371</v>
          </cell>
          <cell r="F5696">
            <v>36343</v>
          </cell>
          <cell r="G5696" t="str">
            <v>EN REVISION</v>
          </cell>
          <cell r="I5696">
            <v>0</v>
          </cell>
          <cell r="J5696">
            <v>36343</v>
          </cell>
          <cell r="M5696">
            <v>0</v>
          </cell>
          <cell r="Q5696">
            <v>0</v>
          </cell>
          <cell r="S5696">
            <v>0</v>
          </cell>
        </row>
        <row r="5697">
          <cell r="A5697" t="str">
            <v>FEH136659</v>
          </cell>
          <cell r="B5697" t="str">
            <v>FEH136659</v>
          </cell>
          <cell r="C5697">
            <v>44371</v>
          </cell>
          <cell r="F5697">
            <v>220240</v>
          </cell>
          <cell r="G5697" t="str">
            <v>EN REVISION</v>
          </cell>
          <cell r="I5697">
            <v>0</v>
          </cell>
          <cell r="J5697">
            <v>220240</v>
          </cell>
          <cell r="M5697">
            <v>0</v>
          </cell>
          <cell r="Q5697">
            <v>0</v>
          </cell>
          <cell r="S5697">
            <v>0</v>
          </cell>
        </row>
        <row r="5698">
          <cell r="A5698" t="str">
            <v>FEH136660</v>
          </cell>
          <cell r="B5698" t="str">
            <v>FEH136660</v>
          </cell>
          <cell r="C5698">
            <v>44371</v>
          </cell>
          <cell r="F5698">
            <v>177584</v>
          </cell>
          <cell r="G5698" t="str">
            <v>EN REVISION</v>
          </cell>
          <cell r="I5698">
            <v>0</v>
          </cell>
          <cell r="J5698">
            <v>177584</v>
          </cell>
          <cell r="M5698">
            <v>0</v>
          </cell>
          <cell r="Q5698">
            <v>0</v>
          </cell>
          <cell r="S5698">
            <v>0</v>
          </cell>
        </row>
        <row r="5699">
          <cell r="A5699" t="str">
            <v>FEH136661</v>
          </cell>
          <cell r="B5699" t="str">
            <v>FEH136661</v>
          </cell>
          <cell r="C5699">
            <v>44371</v>
          </cell>
          <cell r="F5699">
            <v>14946</v>
          </cell>
          <cell r="G5699" t="str">
            <v>EN REVISION</v>
          </cell>
          <cell r="I5699">
            <v>0</v>
          </cell>
          <cell r="J5699">
            <v>14946</v>
          </cell>
          <cell r="M5699">
            <v>0</v>
          </cell>
          <cell r="Q5699">
            <v>0</v>
          </cell>
          <cell r="S5699">
            <v>0</v>
          </cell>
        </row>
        <row r="5700">
          <cell r="A5700" t="str">
            <v>FEH136662</v>
          </cell>
          <cell r="B5700" t="str">
            <v>FEH136662</v>
          </cell>
          <cell r="C5700">
            <v>44371</v>
          </cell>
          <cell r="F5700">
            <v>226306</v>
          </cell>
          <cell r="G5700" t="str">
            <v>EN REVISION</v>
          </cell>
          <cell r="I5700">
            <v>0</v>
          </cell>
          <cell r="J5700">
            <v>226306</v>
          </cell>
          <cell r="M5700">
            <v>0</v>
          </cell>
          <cell r="Q5700">
            <v>0</v>
          </cell>
          <cell r="S5700">
            <v>0</v>
          </cell>
        </row>
        <row r="5701">
          <cell r="A5701" t="str">
            <v>FEH136663</v>
          </cell>
          <cell r="B5701" t="str">
            <v>FEH136663</v>
          </cell>
          <cell r="C5701">
            <v>44371</v>
          </cell>
          <cell r="F5701">
            <v>59291</v>
          </cell>
          <cell r="G5701" t="str">
            <v>EN REVISION</v>
          </cell>
          <cell r="I5701">
            <v>0</v>
          </cell>
          <cell r="J5701">
            <v>59291</v>
          </cell>
          <cell r="M5701">
            <v>0</v>
          </cell>
          <cell r="Q5701">
            <v>0</v>
          </cell>
          <cell r="S5701">
            <v>0</v>
          </cell>
        </row>
        <row r="5702">
          <cell r="A5702" t="str">
            <v>FEH136664</v>
          </cell>
          <cell r="B5702" t="str">
            <v>FEH136664</v>
          </cell>
          <cell r="C5702">
            <v>44371</v>
          </cell>
          <cell r="F5702">
            <v>210113</v>
          </cell>
          <cell r="G5702" t="str">
            <v>EN REVISION</v>
          </cell>
          <cell r="I5702">
            <v>0</v>
          </cell>
          <cell r="J5702">
            <v>210113</v>
          </cell>
          <cell r="M5702">
            <v>0</v>
          </cell>
          <cell r="Q5702">
            <v>0</v>
          </cell>
          <cell r="S5702">
            <v>0</v>
          </cell>
        </row>
        <row r="5703">
          <cell r="A5703" t="str">
            <v>FEH136665</v>
          </cell>
          <cell r="B5703" t="str">
            <v>FEH136665</v>
          </cell>
          <cell r="C5703">
            <v>44371</v>
          </cell>
          <cell r="F5703">
            <v>195442</v>
          </cell>
          <cell r="G5703" t="str">
            <v>EN REVISION</v>
          </cell>
          <cell r="I5703">
            <v>0</v>
          </cell>
          <cell r="J5703">
            <v>195442</v>
          </cell>
          <cell r="M5703">
            <v>0</v>
          </cell>
          <cell r="Q5703">
            <v>0</v>
          </cell>
          <cell r="S5703">
            <v>0</v>
          </cell>
        </row>
        <row r="5704">
          <cell r="A5704" t="str">
            <v>FEH136666</v>
          </cell>
          <cell r="B5704" t="str">
            <v>FEH136666</v>
          </cell>
          <cell r="C5704">
            <v>44371</v>
          </cell>
          <cell r="F5704">
            <v>18004</v>
          </cell>
          <cell r="G5704" t="str">
            <v>EN REVISION</v>
          </cell>
          <cell r="I5704">
            <v>0</v>
          </cell>
          <cell r="J5704">
            <v>18004</v>
          </cell>
          <cell r="M5704">
            <v>0</v>
          </cell>
          <cell r="Q5704">
            <v>0</v>
          </cell>
          <cell r="S5704">
            <v>0</v>
          </cell>
        </row>
        <row r="5705">
          <cell r="A5705" t="str">
            <v>FEH136667</v>
          </cell>
          <cell r="B5705" t="str">
            <v>FEH136667</v>
          </cell>
          <cell r="C5705">
            <v>44371</v>
          </cell>
          <cell r="F5705">
            <v>14946</v>
          </cell>
          <cell r="G5705" t="str">
            <v>EN REVISION</v>
          </cell>
          <cell r="I5705">
            <v>0</v>
          </cell>
          <cell r="J5705">
            <v>14946</v>
          </cell>
          <cell r="M5705">
            <v>0</v>
          </cell>
          <cell r="Q5705">
            <v>0</v>
          </cell>
          <cell r="S5705">
            <v>0</v>
          </cell>
        </row>
        <row r="5706">
          <cell r="A5706" t="str">
            <v>FEH136668</v>
          </cell>
          <cell r="B5706" t="str">
            <v>FEH136668</v>
          </cell>
          <cell r="C5706">
            <v>44371</v>
          </cell>
          <cell r="F5706">
            <v>14946</v>
          </cell>
          <cell r="G5706" t="str">
            <v>EN REVISION</v>
          </cell>
          <cell r="I5706">
            <v>0</v>
          </cell>
          <cell r="J5706">
            <v>14946</v>
          </cell>
          <cell r="M5706">
            <v>0</v>
          </cell>
          <cell r="Q5706">
            <v>0</v>
          </cell>
          <cell r="S5706">
            <v>0</v>
          </cell>
        </row>
        <row r="5707">
          <cell r="A5707" t="str">
            <v>FEH136669</v>
          </cell>
          <cell r="B5707" t="str">
            <v>FEH136669</v>
          </cell>
          <cell r="C5707">
            <v>44371</v>
          </cell>
          <cell r="F5707">
            <v>113239</v>
          </cell>
          <cell r="G5707" t="str">
            <v>NO RADICADO</v>
          </cell>
          <cell r="I5707">
            <v>113239</v>
          </cell>
          <cell r="J5707">
            <v>0</v>
          </cell>
          <cell r="M5707">
            <v>0</v>
          </cell>
          <cell r="Q5707">
            <v>0</v>
          </cell>
          <cell r="S5707">
            <v>0</v>
          </cell>
        </row>
        <row r="5708">
          <cell r="A5708" t="str">
            <v>FEH136670</v>
          </cell>
          <cell r="B5708" t="str">
            <v>FEH136670</v>
          </cell>
          <cell r="C5708">
            <v>44371</v>
          </cell>
          <cell r="F5708">
            <v>104947</v>
          </cell>
          <cell r="G5708" t="str">
            <v>EN REVISION</v>
          </cell>
          <cell r="I5708">
            <v>0</v>
          </cell>
          <cell r="J5708">
            <v>104947</v>
          </cell>
          <cell r="M5708">
            <v>0</v>
          </cell>
          <cell r="Q5708">
            <v>0</v>
          </cell>
          <cell r="S5708">
            <v>0</v>
          </cell>
        </row>
        <row r="5709">
          <cell r="A5709" t="str">
            <v>FEH136671</v>
          </cell>
          <cell r="B5709" t="str">
            <v>FEH136671</v>
          </cell>
          <cell r="C5709">
            <v>44371</v>
          </cell>
          <cell r="F5709">
            <v>147430</v>
          </cell>
          <cell r="G5709" t="str">
            <v>EN REVISION</v>
          </cell>
          <cell r="I5709">
            <v>0</v>
          </cell>
          <cell r="J5709">
            <v>147430</v>
          </cell>
          <cell r="M5709">
            <v>0</v>
          </cell>
          <cell r="Q5709">
            <v>0</v>
          </cell>
          <cell r="S5709">
            <v>0</v>
          </cell>
        </row>
        <row r="5710">
          <cell r="A5710" t="str">
            <v>FEH136672</v>
          </cell>
          <cell r="B5710" t="str">
            <v>FEH136672</v>
          </cell>
          <cell r="C5710">
            <v>44371</v>
          </cell>
          <cell r="F5710">
            <v>130550</v>
          </cell>
          <cell r="G5710" t="str">
            <v>EN REVISION</v>
          </cell>
          <cell r="I5710">
            <v>0</v>
          </cell>
          <cell r="J5710">
            <v>130550</v>
          </cell>
          <cell r="M5710">
            <v>0</v>
          </cell>
          <cell r="Q5710">
            <v>0</v>
          </cell>
          <cell r="S5710">
            <v>0</v>
          </cell>
        </row>
        <row r="5711">
          <cell r="A5711" t="str">
            <v>FEH136673</v>
          </cell>
          <cell r="B5711" t="str">
            <v>FEH136673</v>
          </cell>
          <cell r="C5711">
            <v>44371</v>
          </cell>
          <cell r="F5711">
            <v>198241</v>
          </cell>
          <cell r="G5711" t="str">
            <v>EN REVISION</v>
          </cell>
          <cell r="I5711">
            <v>0</v>
          </cell>
          <cell r="J5711">
            <v>198241</v>
          </cell>
          <cell r="M5711">
            <v>0</v>
          </cell>
          <cell r="Q5711">
            <v>0</v>
          </cell>
          <cell r="S5711">
            <v>0</v>
          </cell>
        </row>
        <row r="5712">
          <cell r="A5712" t="str">
            <v>FEH136674</v>
          </cell>
          <cell r="B5712" t="str">
            <v>FEH136674</v>
          </cell>
          <cell r="C5712">
            <v>44371</v>
          </cell>
          <cell r="F5712">
            <v>238563</v>
          </cell>
          <cell r="G5712" t="str">
            <v>EN REVISION</v>
          </cell>
          <cell r="I5712">
            <v>0</v>
          </cell>
          <cell r="J5712">
            <v>238563</v>
          </cell>
          <cell r="M5712">
            <v>0</v>
          </cell>
          <cell r="Q5712">
            <v>0</v>
          </cell>
          <cell r="S5712">
            <v>0</v>
          </cell>
        </row>
        <row r="5713">
          <cell r="A5713" t="str">
            <v>FEH136675</v>
          </cell>
          <cell r="B5713" t="str">
            <v>FEH136675</v>
          </cell>
          <cell r="C5713">
            <v>44371</v>
          </cell>
          <cell r="F5713">
            <v>14946</v>
          </cell>
          <cell r="G5713" t="str">
            <v>EN REVISION</v>
          </cell>
          <cell r="I5713">
            <v>0</v>
          </cell>
          <cell r="J5713">
            <v>14946</v>
          </cell>
          <cell r="M5713">
            <v>0</v>
          </cell>
          <cell r="Q5713">
            <v>0</v>
          </cell>
          <cell r="S5713">
            <v>0</v>
          </cell>
        </row>
        <row r="5714">
          <cell r="A5714" t="str">
            <v>FEH136678</v>
          </cell>
          <cell r="B5714" t="str">
            <v>FEH136678</v>
          </cell>
          <cell r="C5714">
            <v>44371</v>
          </cell>
          <cell r="F5714">
            <v>135024</v>
          </cell>
          <cell r="G5714" t="str">
            <v>NO RADICADO</v>
          </cell>
          <cell r="I5714">
            <v>135024</v>
          </cell>
          <cell r="J5714">
            <v>0</v>
          </cell>
          <cell r="M5714">
            <v>0</v>
          </cell>
          <cell r="Q5714">
            <v>0</v>
          </cell>
          <cell r="S5714">
            <v>0</v>
          </cell>
        </row>
        <row r="5715">
          <cell r="A5715" t="str">
            <v>FEH136679</v>
          </cell>
          <cell r="B5715" t="str">
            <v>FEH136679</v>
          </cell>
          <cell r="C5715">
            <v>44371</v>
          </cell>
          <cell r="F5715">
            <v>42239</v>
          </cell>
          <cell r="G5715" t="str">
            <v>NO RADICADO</v>
          </cell>
          <cell r="I5715">
            <v>42239</v>
          </cell>
          <cell r="J5715">
            <v>0</v>
          </cell>
          <cell r="M5715">
            <v>0</v>
          </cell>
          <cell r="Q5715">
            <v>0</v>
          </cell>
          <cell r="S5715">
            <v>0</v>
          </cell>
        </row>
        <row r="5716">
          <cell r="A5716" t="str">
            <v>FEH136680</v>
          </cell>
          <cell r="B5716" t="str">
            <v>FEH136680</v>
          </cell>
          <cell r="C5716">
            <v>44371</v>
          </cell>
          <cell r="F5716">
            <v>15799</v>
          </cell>
          <cell r="G5716" t="str">
            <v>NO RADICADO</v>
          </cell>
          <cell r="I5716">
            <v>15799</v>
          </cell>
          <cell r="J5716">
            <v>0</v>
          </cell>
          <cell r="M5716">
            <v>0</v>
          </cell>
          <cell r="Q5716">
            <v>0</v>
          </cell>
          <cell r="S5716">
            <v>0</v>
          </cell>
        </row>
        <row r="5717">
          <cell r="A5717" t="str">
            <v>FEH136706</v>
          </cell>
          <cell r="B5717" t="str">
            <v>FEH136706</v>
          </cell>
          <cell r="C5717">
            <v>44371</v>
          </cell>
          <cell r="F5717">
            <v>66950</v>
          </cell>
          <cell r="G5717" t="str">
            <v>EN REVISION</v>
          </cell>
          <cell r="I5717">
            <v>0</v>
          </cell>
          <cell r="J5717">
            <v>66950</v>
          </cell>
          <cell r="M5717">
            <v>0</v>
          </cell>
          <cell r="Q5717">
            <v>0</v>
          </cell>
          <cell r="S5717">
            <v>0</v>
          </cell>
        </row>
        <row r="5718">
          <cell r="A5718" t="str">
            <v>FEH136780</v>
          </cell>
          <cell r="B5718" t="str">
            <v>FEH136780</v>
          </cell>
          <cell r="C5718">
            <v>44371</v>
          </cell>
          <cell r="F5718">
            <v>64999</v>
          </cell>
          <cell r="G5718" t="str">
            <v>EN REVISION</v>
          </cell>
          <cell r="I5718">
            <v>0</v>
          </cell>
          <cell r="J5718">
            <v>64999</v>
          </cell>
          <cell r="M5718">
            <v>0</v>
          </cell>
          <cell r="Q5718">
            <v>0</v>
          </cell>
          <cell r="S5718">
            <v>0</v>
          </cell>
        </row>
        <row r="5719">
          <cell r="A5719" t="str">
            <v>FEH136858</v>
          </cell>
          <cell r="B5719" t="str">
            <v>FEH136858</v>
          </cell>
          <cell r="C5719">
            <v>44371</v>
          </cell>
          <cell r="F5719">
            <v>46428</v>
          </cell>
          <cell r="G5719" t="str">
            <v>EN REVISION</v>
          </cell>
          <cell r="I5719">
            <v>0</v>
          </cell>
          <cell r="J5719">
            <v>46428</v>
          </cell>
          <cell r="M5719">
            <v>0</v>
          </cell>
          <cell r="Q5719">
            <v>0</v>
          </cell>
          <cell r="S5719">
            <v>0</v>
          </cell>
        </row>
        <row r="5720">
          <cell r="A5720" t="str">
            <v>FEH136874</v>
          </cell>
          <cell r="B5720" t="str">
            <v>FEH136874</v>
          </cell>
          <cell r="C5720">
            <v>44371</v>
          </cell>
          <cell r="F5720">
            <v>163806</v>
          </cell>
          <cell r="G5720" t="str">
            <v>EN REVISION</v>
          </cell>
          <cell r="I5720">
            <v>0</v>
          </cell>
          <cell r="J5720">
            <v>163806</v>
          </cell>
          <cell r="M5720">
            <v>0</v>
          </cell>
          <cell r="Q5720">
            <v>0</v>
          </cell>
          <cell r="S5720">
            <v>0</v>
          </cell>
        </row>
        <row r="5721">
          <cell r="A5721" t="str">
            <v>FEH136884</v>
          </cell>
          <cell r="B5721" t="str">
            <v>FEH136884</v>
          </cell>
          <cell r="C5721">
            <v>44371</v>
          </cell>
          <cell r="F5721">
            <v>14946</v>
          </cell>
          <cell r="G5721" t="str">
            <v>EN REVISION</v>
          </cell>
          <cell r="I5721">
            <v>0</v>
          </cell>
          <cell r="J5721">
            <v>14946</v>
          </cell>
          <cell r="M5721">
            <v>0</v>
          </cell>
          <cell r="Q5721">
            <v>0</v>
          </cell>
          <cell r="S5721">
            <v>0</v>
          </cell>
        </row>
        <row r="5722">
          <cell r="A5722" t="str">
            <v>FEH136978</v>
          </cell>
          <cell r="B5722" t="str">
            <v>FEH136978</v>
          </cell>
          <cell r="C5722">
            <v>44371</v>
          </cell>
          <cell r="F5722">
            <v>14946</v>
          </cell>
          <cell r="G5722" t="str">
            <v>EN REVISION</v>
          </cell>
          <cell r="I5722">
            <v>0</v>
          </cell>
          <cell r="J5722">
            <v>14946</v>
          </cell>
          <cell r="M5722">
            <v>0</v>
          </cell>
          <cell r="Q5722">
            <v>0</v>
          </cell>
          <cell r="S5722">
            <v>0</v>
          </cell>
        </row>
        <row r="5723">
          <cell r="A5723" t="str">
            <v>FEH137032</v>
          </cell>
          <cell r="B5723" t="str">
            <v>FEH137032</v>
          </cell>
          <cell r="C5723">
            <v>44372</v>
          </cell>
          <cell r="F5723">
            <v>73106</v>
          </cell>
          <cell r="G5723" t="str">
            <v>NO RADICADO</v>
          </cell>
          <cell r="I5723">
            <v>73106</v>
          </cell>
          <cell r="J5723">
            <v>0</v>
          </cell>
          <cell r="M5723">
            <v>0</v>
          </cell>
          <cell r="Q5723">
            <v>0</v>
          </cell>
          <cell r="S5723">
            <v>0</v>
          </cell>
        </row>
        <row r="5724">
          <cell r="A5724" t="str">
            <v>FEH137456</v>
          </cell>
          <cell r="B5724" t="str">
            <v>FEH137456</v>
          </cell>
          <cell r="C5724">
            <v>44372</v>
          </cell>
          <cell r="F5724">
            <v>858140</v>
          </cell>
          <cell r="G5724" t="str">
            <v>EN REVISION</v>
          </cell>
          <cell r="I5724">
            <v>0</v>
          </cell>
          <cell r="J5724">
            <v>858140</v>
          </cell>
          <cell r="M5724">
            <v>0</v>
          </cell>
          <cell r="Q5724">
            <v>0</v>
          </cell>
          <cell r="S5724">
            <v>0</v>
          </cell>
        </row>
        <row r="5725">
          <cell r="A5725" t="str">
            <v>FEH137457</v>
          </cell>
          <cell r="B5725" t="str">
            <v>FEH137457</v>
          </cell>
          <cell r="C5725">
            <v>44372</v>
          </cell>
          <cell r="F5725">
            <v>80832</v>
          </cell>
          <cell r="G5725" t="str">
            <v>EN REVISION ADRES-CANASTA COVID</v>
          </cell>
          <cell r="I5725">
            <v>0</v>
          </cell>
          <cell r="J5725">
            <v>80832</v>
          </cell>
          <cell r="M5725">
            <v>0</v>
          </cell>
          <cell r="Q5725">
            <v>0</v>
          </cell>
          <cell r="S5725">
            <v>0</v>
          </cell>
        </row>
        <row r="5726">
          <cell r="A5726" t="str">
            <v>FEH137458</v>
          </cell>
          <cell r="B5726" t="str">
            <v>FEH137458</v>
          </cell>
          <cell r="C5726">
            <v>44372</v>
          </cell>
          <cell r="F5726">
            <v>216994</v>
          </cell>
          <cell r="G5726" t="str">
            <v>EN REVISION ADRES-CANASTA COVID</v>
          </cell>
          <cell r="I5726">
            <v>0</v>
          </cell>
          <cell r="J5726">
            <v>216994</v>
          </cell>
          <cell r="M5726">
            <v>0</v>
          </cell>
          <cell r="Q5726">
            <v>0</v>
          </cell>
          <cell r="S5726">
            <v>0</v>
          </cell>
        </row>
        <row r="5727">
          <cell r="A5727" t="str">
            <v>FEH137462</v>
          </cell>
          <cell r="B5727" t="str">
            <v>FEH137462</v>
          </cell>
          <cell r="C5727">
            <v>44372</v>
          </cell>
          <cell r="F5727">
            <v>358246</v>
          </cell>
          <cell r="G5727" t="str">
            <v>EN REVISION</v>
          </cell>
          <cell r="I5727">
            <v>0</v>
          </cell>
          <cell r="J5727">
            <v>358246</v>
          </cell>
          <cell r="M5727">
            <v>0</v>
          </cell>
          <cell r="Q5727">
            <v>0</v>
          </cell>
          <cell r="S5727">
            <v>0</v>
          </cell>
        </row>
        <row r="5728">
          <cell r="A5728" t="str">
            <v>FEH137463</v>
          </cell>
          <cell r="B5728" t="str">
            <v>FEH137463</v>
          </cell>
          <cell r="C5728">
            <v>44372</v>
          </cell>
          <cell r="F5728">
            <v>80832</v>
          </cell>
          <cell r="G5728" t="str">
            <v>EN REVISION ADRES-CANASTA COVID</v>
          </cell>
          <cell r="I5728">
            <v>0</v>
          </cell>
          <cell r="J5728">
            <v>80832</v>
          </cell>
          <cell r="M5728">
            <v>0</v>
          </cell>
          <cell r="Q5728">
            <v>0</v>
          </cell>
          <cell r="S5728">
            <v>0</v>
          </cell>
        </row>
        <row r="5729">
          <cell r="A5729" t="str">
            <v>FEH137758</v>
          </cell>
          <cell r="B5729" t="str">
            <v>FEH137758</v>
          </cell>
          <cell r="C5729">
            <v>44374</v>
          </cell>
          <cell r="F5729">
            <v>524489</v>
          </cell>
          <cell r="G5729" t="str">
            <v>EN REVISION</v>
          </cell>
          <cell r="I5729">
            <v>0</v>
          </cell>
          <cell r="J5729">
            <v>524489</v>
          </cell>
          <cell r="M5729">
            <v>0</v>
          </cell>
          <cell r="Q5729">
            <v>0</v>
          </cell>
          <cell r="S5729">
            <v>0</v>
          </cell>
        </row>
        <row r="5730">
          <cell r="A5730" t="str">
            <v>FEH137759</v>
          </cell>
          <cell r="B5730" t="str">
            <v>FEH137759</v>
          </cell>
          <cell r="C5730">
            <v>44374</v>
          </cell>
          <cell r="F5730">
            <v>80832</v>
          </cell>
          <cell r="G5730" t="str">
            <v>EN REVISION ADRES-CANASTA COVID</v>
          </cell>
          <cell r="I5730">
            <v>0</v>
          </cell>
          <cell r="J5730">
            <v>80832</v>
          </cell>
          <cell r="M5730">
            <v>0</v>
          </cell>
          <cell r="Q5730">
            <v>0</v>
          </cell>
          <cell r="S5730">
            <v>0</v>
          </cell>
        </row>
        <row r="5731">
          <cell r="A5731" t="str">
            <v>FEH137768</v>
          </cell>
          <cell r="B5731" t="str">
            <v>FEH137768</v>
          </cell>
          <cell r="C5731">
            <v>44374</v>
          </cell>
          <cell r="F5731">
            <v>1110384</v>
          </cell>
          <cell r="G5731" t="str">
            <v>EN REVISION</v>
          </cell>
          <cell r="I5731">
            <v>0</v>
          </cell>
          <cell r="J5731">
            <v>1110384</v>
          </cell>
          <cell r="M5731">
            <v>0</v>
          </cell>
          <cell r="Q5731">
            <v>0</v>
          </cell>
          <cell r="S5731">
            <v>0</v>
          </cell>
        </row>
        <row r="5732">
          <cell r="A5732" t="str">
            <v>FEH138120</v>
          </cell>
          <cell r="B5732" t="str">
            <v>FEH138120</v>
          </cell>
          <cell r="C5732">
            <v>44375</v>
          </cell>
          <cell r="F5732">
            <v>833417</v>
          </cell>
          <cell r="G5732" t="str">
            <v>NO RADICADO</v>
          </cell>
          <cell r="I5732">
            <v>833417</v>
          </cell>
          <cell r="J5732">
            <v>0</v>
          </cell>
          <cell r="M5732">
            <v>0</v>
          </cell>
          <cell r="Q5732">
            <v>0</v>
          </cell>
          <cell r="S5732">
            <v>0</v>
          </cell>
        </row>
        <row r="5733">
          <cell r="A5733" t="str">
            <v>FEH138129</v>
          </cell>
          <cell r="B5733" t="str">
            <v>FEH138129</v>
          </cell>
          <cell r="C5733">
            <v>44375</v>
          </cell>
          <cell r="F5733">
            <v>80832</v>
          </cell>
          <cell r="G5733" t="str">
            <v>NO RADICADO</v>
          </cell>
          <cell r="I5733">
            <v>80832</v>
          </cell>
          <cell r="J5733">
            <v>0</v>
          </cell>
          <cell r="M5733">
            <v>0</v>
          </cell>
          <cell r="Q5733">
            <v>0</v>
          </cell>
          <cell r="S5733">
            <v>0</v>
          </cell>
        </row>
        <row r="5734">
          <cell r="A5734" t="str">
            <v>FEH138311</v>
          </cell>
          <cell r="B5734" t="str">
            <v>FEH138311</v>
          </cell>
          <cell r="C5734">
            <v>44376</v>
          </cell>
          <cell r="F5734">
            <v>2436748</v>
          </cell>
          <cell r="G5734" t="str">
            <v>NO RADICADO</v>
          </cell>
          <cell r="I5734">
            <v>2436748</v>
          </cell>
          <cell r="J5734">
            <v>0</v>
          </cell>
          <cell r="M5734">
            <v>0</v>
          </cell>
          <cell r="Q5734">
            <v>0</v>
          </cell>
          <cell r="S5734">
            <v>0</v>
          </cell>
        </row>
        <row r="5735">
          <cell r="A5735" t="str">
            <v>FEH138426</v>
          </cell>
          <cell r="B5735" t="str">
            <v>FEH138426</v>
          </cell>
          <cell r="C5735">
            <v>44376</v>
          </cell>
          <cell r="F5735">
            <v>2251231</v>
          </cell>
          <cell r="G5735" t="str">
            <v>NO RADICADO</v>
          </cell>
          <cell r="I5735">
            <v>2251231</v>
          </cell>
          <cell r="J5735">
            <v>0</v>
          </cell>
          <cell r="M5735">
            <v>0</v>
          </cell>
          <cell r="Q5735">
            <v>0</v>
          </cell>
          <cell r="S5735">
            <v>0</v>
          </cell>
        </row>
        <row r="5736">
          <cell r="A5736" t="str">
            <v>FEH138460</v>
          </cell>
          <cell r="B5736" t="str">
            <v>FEH138460</v>
          </cell>
          <cell r="C5736">
            <v>44376</v>
          </cell>
          <cell r="F5736">
            <v>1777107</v>
          </cell>
          <cell r="G5736" t="str">
            <v>NO RADICADO</v>
          </cell>
          <cell r="I5736">
            <v>1777107</v>
          </cell>
          <cell r="J5736">
            <v>0</v>
          </cell>
          <cell r="M5736">
            <v>0</v>
          </cell>
          <cell r="Q5736">
            <v>0</v>
          </cell>
          <cell r="S5736">
            <v>0</v>
          </cell>
        </row>
        <row r="5737">
          <cell r="A5737" t="str">
            <v>FEH139083</v>
          </cell>
          <cell r="B5737" t="str">
            <v>FEH139083</v>
          </cell>
          <cell r="C5737">
            <v>44377</v>
          </cell>
          <cell r="F5737">
            <v>14946</v>
          </cell>
          <cell r="G5737" t="str">
            <v>EN REVISION</v>
          </cell>
          <cell r="I5737">
            <v>0</v>
          </cell>
          <cell r="J5737">
            <v>14946</v>
          </cell>
          <cell r="M5737">
            <v>0</v>
          </cell>
          <cell r="Q5737">
            <v>0</v>
          </cell>
          <cell r="S5737">
            <v>0</v>
          </cell>
        </row>
        <row r="5738">
          <cell r="A5738" t="str">
            <v>FEH136708</v>
          </cell>
          <cell r="B5738" t="str">
            <v>FEH136708</v>
          </cell>
          <cell r="C5738">
            <v>44371</v>
          </cell>
          <cell r="F5738">
            <v>66950</v>
          </cell>
          <cell r="G5738" t="str">
            <v>NO RADICADO</v>
          </cell>
          <cell r="I5738">
            <v>66950</v>
          </cell>
          <cell r="J5738">
            <v>0</v>
          </cell>
          <cell r="M5738">
            <v>0</v>
          </cell>
          <cell r="Q5738">
            <v>0</v>
          </cell>
          <cell r="S5738">
            <v>0</v>
          </cell>
        </row>
        <row r="5739">
          <cell r="A5739" t="str">
            <v>FEH136712</v>
          </cell>
          <cell r="B5739" t="str">
            <v>FEH136712</v>
          </cell>
          <cell r="C5739">
            <v>44371</v>
          </cell>
          <cell r="F5739">
            <v>40585</v>
          </cell>
          <cell r="G5739" t="str">
            <v>NO RADICADO</v>
          </cell>
          <cell r="I5739">
            <v>40585</v>
          </cell>
          <cell r="J5739">
            <v>0</v>
          </cell>
          <cell r="M5739">
            <v>0</v>
          </cell>
          <cell r="Q5739">
            <v>0</v>
          </cell>
          <cell r="S5739">
            <v>0</v>
          </cell>
        </row>
        <row r="5740">
          <cell r="A5740" t="str">
            <v>FEH136726</v>
          </cell>
          <cell r="B5740" t="str">
            <v>FEH136726</v>
          </cell>
          <cell r="C5740">
            <v>44371</v>
          </cell>
          <cell r="F5740">
            <v>40585</v>
          </cell>
          <cell r="G5740" t="str">
            <v>NO RADICADO</v>
          </cell>
          <cell r="I5740">
            <v>40585</v>
          </cell>
          <cell r="J5740">
            <v>0</v>
          </cell>
          <cell r="M5740">
            <v>0</v>
          </cell>
          <cell r="Q5740">
            <v>0</v>
          </cell>
          <cell r="S5740">
            <v>0</v>
          </cell>
        </row>
        <row r="5741">
          <cell r="A5741" t="str">
            <v>FEH136728</v>
          </cell>
          <cell r="B5741" t="str">
            <v>FEH136728</v>
          </cell>
          <cell r="C5741">
            <v>44371</v>
          </cell>
          <cell r="F5741">
            <v>66950</v>
          </cell>
          <cell r="G5741" t="str">
            <v>NO RADICADO</v>
          </cell>
          <cell r="I5741">
            <v>66950</v>
          </cell>
          <cell r="J5741">
            <v>0</v>
          </cell>
          <cell r="M5741">
            <v>0</v>
          </cell>
          <cell r="Q5741">
            <v>0</v>
          </cell>
          <cell r="S5741">
            <v>0</v>
          </cell>
        </row>
        <row r="5742">
          <cell r="A5742" t="str">
            <v>FEH136732</v>
          </cell>
          <cell r="B5742" t="str">
            <v>FEH136732</v>
          </cell>
          <cell r="C5742">
            <v>44371</v>
          </cell>
          <cell r="F5742">
            <v>227576</v>
          </cell>
          <cell r="G5742" t="str">
            <v>NO RADICADO</v>
          </cell>
          <cell r="I5742">
            <v>227576</v>
          </cell>
          <cell r="J5742">
            <v>0</v>
          </cell>
          <cell r="M5742">
            <v>0</v>
          </cell>
          <cell r="Q5742">
            <v>0</v>
          </cell>
          <cell r="S5742">
            <v>0</v>
          </cell>
        </row>
        <row r="5743">
          <cell r="A5743" t="str">
            <v>FEH136753</v>
          </cell>
          <cell r="B5743" t="str">
            <v>FEH136753</v>
          </cell>
          <cell r="C5743">
            <v>44371</v>
          </cell>
          <cell r="F5743">
            <v>286200</v>
          </cell>
          <cell r="G5743" t="str">
            <v>NO RADICADO</v>
          </cell>
          <cell r="I5743">
            <v>286200</v>
          </cell>
          <cell r="J5743">
            <v>0</v>
          </cell>
          <cell r="M5743">
            <v>0</v>
          </cell>
          <cell r="Q5743">
            <v>0</v>
          </cell>
          <cell r="S5743">
            <v>0</v>
          </cell>
        </row>
        <row r="5744">
          <cell r="A5744" t="str">
            <v>FEH136757</v>
          </cell>
          <cell r="B5744" t="str">
            <v>FEH136757</v>
          </cell>
          <cell r="C5744">
            <v>44371</v>
          </cell>
          <cell r="F5744">
            <v>14946</v>
          </cell>
          <cell r="G5744" t="str">
            <v>EN REVISION</v>
          </cell>
          <cell r="I5744">
            <v>0</v>
          </cell>
          <cell r="J5744">
            <v>14946</v>
          </cell>
          <cell r="M5744">
            <v>0</v>
          </cell>
          <cell r="Q5744">
            <v>0</v>
          </cell>
          <cell r="S5744">
            <v>0</v>
          </cell>
        </row>
        <row r="5745">
          <cell r="A5745" t="str">
            <v>FEH136787</v>
          </cell>
          <cell r="B5745" t="str">
            <v>FEH136787</v>
          </cell>
          <cell r="C5745">
            <v>44371</v>
          </cell>
          <cell r="F5745">
            <v>395986</v>
          </cell>
          <cell r="G5745" t="str">
            <v>NO RADICADO</v>
          </cell>
          <cell r="I5745">
            <v>395986</v>
          </cell>
          <cell r="J5745">
            <v>0</v>
          </cell>
          <cell r="M5745">
            <v>0</v>
          </cell>
          <cell r="Q5745">
            <v>0</v>
          </cell>
          <cell r="S5745">
            <v>0</v>
          </cell>
        </row>
        <row r="5746">
          <cell r="A5746" t="str">
            <v>FEH136812</v>
          </cell>
          <cell r="B5746" t="str">
            <v>FEH136812</v>
          </cell>
          <cell r="C5746">
            <v>44371</v>
          </cell>
          <cell r="F5746">
            <v>38110</v>
          </cell>
          <cell r="G5746" t="str">
            <v>NO RADICADO</v>
          </cell>
          <cell r="I5746">
            <v>38110</v>
          </cell>
          <cell r="J5746">
            <v>0</v>
          </cell>
          <cell r="M5746">
            <v>0</v>
          </cell>
          <cell r="Q5746">
            <v>0</v>
          </cell>
          <cell r="S5746">
            <v>0</v>
          </cell>
        </row>
        <row r="5747">
          <cell r="A5747" t="str">
            <v>FEH136813</v>
          </cell>
          <cell r="B5747" t="str">
            <v>FEH136813</v>
          </cell>
          <cell r="C5747">
            <v>44371</v>
          </cell>
          <cell r="F5747">
            <v>38110</v>
          </cell>
          <cell r="G5747" t="str">
            <v>NO RADICADO</v>
          </cell>
          <cell r="I5747">
            <v>38110</v>
          </cell>
          <cell r="J5747">
            <v>0</v>
          </cell>
          <cell r="M5747">
            <v>0</v>
          </cell>
          <cell r="Q5747">
            <v>0</v>
          </cell>
          <cell r="S5747">
            <v>0</v>
          </cell>
        </row>
        <row r="5748">
          <cell r="A5748" t="str">
            <v>FEH136816</v>
          </cell>
          <cell r="B5748" t="str">
            <v>FEH136816</v>
          </cell>
          <cell r="C5748">
            <v>44371</v>
          </cell>
          <cell r="F5748">
            <v>34610</v>
          </cell>
          <cell r="G5748" t="str">
            <v>EN REVISION</v>
          </cell>
          <cell r="I5748">
            <v>0</v>
          </cell>
          <cell r="J5748">
            <v>34610</v>
          </cell>
          <cell r="M5748">
            <v>0</v>
          </cell>
          <cell r="Q5748">
            <v>0</v>
          </cell>
          <cell r="S5748">
            <v>0</v>
          </cell>
        </row>
        <row r="5749">
          <cell r="A5749" t="str">
            <v>FEH136828</v>
          </cell>
          <cell r="B5749" t="str">
            <v>FEH136828</v>
          </cell>
          <cell r="C5749">
            <v>44371</v>
          </cell>
          <cell r="F5749">
            <v>17996</v>
          </cell>
          <cell r="G5749" t="str">
            <v>EN REVISION</v>
          </cell>
          <cell r="I5749">
            <v>0</v>
          </cell>
          <cell r="J5749">
            <v>17996</v>
          </cell>
          <cell r="M5749">
            <v>0</v>
          </cell>
          <cell r="Q5749">
            <v>0</v>
          </cell>
          <cell r="S5749">
            <v>0</v>
          </cell>
        </row>
        <row r="5750">
          <cell r="A5750" t="str">
            <v>FEH136832</v>
          </cell>
          <cell r="B5750" t="str">
            <v>FEH136832</v>
          </cell>
          <cell r="C5750">
            <v>44371</v>
          </cell>
          <cell r="F5750">
            <v>58192</v>
          </cell>
          <cell r="G5750" t="str">
            <v>NO RADICADO</v>
          </cell>
          <cell r="I5750">
            <v>58192</v>
          </cell>
          <cell r="J5750">
            <v>0</v>
          </cell>
          <cell r="M5750">
            <v>0</v>
          </cell>
          <cell r="Q5750">
            <v>0</v>
          </cell>
          <cell r="S5750">
            <v>0</v>
          </cell>
        </row>
        <row r="5751">
          <cell r="A5751" t="str">
            <v>FEH136844</v>
          </cell>
          <cell r="B5751" t="str">
            <v>FEH136844</v>
          </cell>
          <cell r="C5751">
            <v>44371</v>
          </cell>
          <cell r="F5751">
            <v>109560</v>
          </cell>
          <cell r="G5751" t="str">
            <v>NO RADICADO</v>
          </cell>
          <cell r="I5751">
            <v>109560</v>
          </cell>
          <cell r="J5751">
            <v>0</v>
          </cell>
          <cell r="M5751">
            <v>0</v>
          </cell>
          <cell r="Q5751">
            <v>0</v>
          </cell>
          <cell r="S5751">
            <v>0</v>
          </cell>
        </row>
        <row r="5752">
          <cell r="A5752" t="str">
            <v>FEH136845</v>
          </cell>
          <cell r="B5752" t="str">
            <v>FEH136845</v>
          </cell>
          <cell r="C5752">
            <v>44371</v>
          </cell>
          <cell r="F5752">
            <v>66950</v>
          </cell>
          <cell r="G5752" t="str">
            <v>NO RADICADO</v>
          </cell>
          <cell r="I5752">
            <v>66950</v>
          </cell>
          <cell r="J5752">
            <v>0</v>
          </cell>
          <cell r="M5752">
            <v>0</v>
          </cell>
          <cell r="Q5752">
            <v>0</v>
          </cell>
          <cell r="S5752">
            <v>0</v>
          </cell>
        </row>
        <row r="5753">
          <cell r="A5753" t="str">
            <v>FEH136847</v>
          </cell>
          <cell r="B5753" t="str">
            <v>FEH136847</v>
          </cell>
          <cell r="C5753">
            <v>44371</v>
          </cell>
          <cell r="F5753">
            <v>38110</v>
          </cell>
          <cell r="G5753" t="str">
            <v>NO RADICADO</v>
          </cell>
          <cell r="I5753">
            <v>38110</v>
          </cell>
          <cell r="J5753">
            <v>0</v>
          </cell>
          <cell r="M5753">
            <v>0</v>
          </cell>
          <cell r="Q5753">
            <v>0</v>
          </cell>
          <cell r="S5753">
            <v>0</v>
          </cell>
        </row>
        <row r="5754">
          <cell r="A5754" t="str">
            <v>FEH136864</v>
          </cell>
          <cell r="B5754" t="str">
            <v>FEH136864</v>
          </cell>
          <cell r="C5754">
            <v>44371</v>
          </cell>
          <cell r="F5754">
            <v>38110</v>
          </cell>
          <cell r="G5754" t="str">
            <v>NO RADICADO</v>
          </cell>
          <cell r="I5754">
            <v>38110</v>
          </cell>
          <cell r="J5754">
            <v>0</v>
          </cell>
          <cell r="M5754">
            <v>0</v>
          </cell>
          <cell r="Q5754">
            <v>0</v>
          </cell>
          <cell r="S5754">
            <v>0</v>
          </cell>
        </row>
        <row r="5755">
          <cell r="A5755" t="str">
            <v>FEH136866</v>
          </cell>
          <cell r="B5755" t="str">
            <v>FEH136866</v>
          </cell>
          <cell r="C5755">
            <v>44371</v>
          </cell>
          <cell r="F5755">
            <v>38110</v>
          </cell>
          <cell r="G5755" t="str">
            <v>NO RADICADO</v>
          </cell>
          <cell r="I5755">
            <v>38110</v>
          </cell>
          <cell r="J5755">
            <v>0</v>
          </cell>
          <cell r="M5755">
            <v>0</v>
          </cell>
          <cell r="Q5755">
            <v>0</v>
          </cell>
          <cell r="S5755">
            <v>0</v>
          </cell>
        </row>
        <row r="5756">
          <cell r="A5756" t="str">
            <v>FEH136868</v>
          </cell>
          <cell r="B5756" t="str">
            <v>FEH136868</v>
          </cell>
          <cell r="C5756">
            <v>44371</v>
          </cell>
          <cell r="F5756">
            <v>38110</v>
          </cell>
          <cell r="G5756" t="str">
            <v>NO RADICADO</v>
          </cell>
          <cell r="I5756">
            <v>38110</v>
          </cell>
          <cell r="J5756">
            <v>0</v>
          </cell>
          <cell r="M5756">
            <v>0</v>
          </cell>
          <cell r="Q5756">
            <v>0</v>
          </cell>
          <cell r="S5756">
            <v>0</v>
          </cell>
        </row>
        <row r="5757">
          <cell r="A5757" t="str">
            <v>FEH136900</v>
          </cell>
          <cell r="B5757" t="str">
            <v>FEH136900</v>
          </cell>
          <cell r="C5757">
            <v>44371</v>
          </cell>
          <cell r="F5757">
            <v>14946</v>
          </cell>
          <cell r="G5757" t="str">
            <v>EN REVISION</v>
          </cell>
          <cell r="I5757">
            <v>0</v>
          </cell>
          <cell r="J5757">
            <v>14946</v>
          </cell>
          <cell r="M5757">
            <v>0</v>
          </cell>
          <cell r="Q5757">
            <v>0</v>
          </cell>
          <cell r="S5757">
            <v>0</v>
          </cell>
        </row>
        <row r="5758">
          <cell r="A5758" t="str">
            <v>FEH136918</v>
          </cell>
          <cell r="B5758" t="str">
            <v>FEH136918</v>
          </cell>
          <cell r="C5758">
            <v>44371</v>
          </cell>
          <cell r="F5758">
            <v>66950</v>
          </cell>
          <cell r="G5758" t="str">
            <v>NO RADICADO</v>
          </cell>
          <cell r="I5758">
            <v>66950</v>
          </cell>
          <cell r="J5758">
            <v>0</v>
          </cell>
          <cell r="M5758">
            <v>0</v>
          </cell>
          <cell r="Q5758">
            <v>0</v>
          </cell>
          <cell r="S5758">
            <v>0</v>
          </cell>
        </row>
        <row r="5759">
          <cell r="A5759" t="str">
            <v>FEH136920</v>
          </cell>
          <cell r="B5759" t="str">
            <v>FEH136920</v>
          </cell>
          <cell r="C5759">
            <v>44371</v>
          </cell>
          <cell r="F5759">
            <v>66950</v>
          </cell>
          <cell r="G5759" t="str">
            <v>NO RADICADO</v>
          </cell>
          <cell r="I5759">
            <v>66950</v>
          </cell>
          <cell r="J5759">
            <v>0</v>
          </cell>
          <cell r="M5759">
            <v>0</v>
          </cell>
          <cell r="Q5759">
            <v>0</v>
          </cell>
          <cell r="S5759">
            <v>0</v>
          </cell>
        </row>
        <row r="5760">
          <cell r="A5760" t="str">
            <v>FEH136927</v>
          </cell>
          <cell r="B5760" t="str">
            <v>FEH136927</v>
          </cell>
          <cell r="C5760">
            <v>44371</v>
          </cell>
          <cell r="F5760">
            <v>14946</v>
          </cell>
          <cell r="G5760" t="str">
            <v>NO RADICADO</v>
          </cell>
          <cell r="I5760">
            <v>14946</v>
          </cell>
          <cell r="J5760">
            <v>0</v>
          </cell>
          <cell r="M5760">
            <v>0</v>
          </cell>
          <cell r="Q5760">
            <v>0</v>
          </cell>
          <cell r="S5760">
            <v>0</v>
          </cell>
        </row>
        <row r="5761">
          <cell r="A5761" t="str">
            <v>FEH136932</v>
          </cell>
          <cell r="B5761" t="str">
            <v>FEH136932</v>
          </cell>
          <cell r="C5761">
            <v>44371</v>
          </cell>
          <cell r="F5761">
            <v>138264</v>
          </cell>
          <cell r="G5761" t="str">
            <v>NO RADICADO</v>
          </cell>
          <cell r="I5761">
            <v>138264</v>
          </cell>
          <cell r="J5761">
            <v>0</v>
          </cell>
          <cell r="M5761">
            <v>0</v>
          </cell>
          <cell r="Q5761">
            <v>0</v>
          </cell>
          <cell r="S5761">
            <v>0</v>
          </cell>
        </row>
        <row r="5762">
          <cell r="A5762" t="str">
            <v>FEH136934</v>
          </cell>
          <cell r="B5762" t="str">
            <v>FEH136934</v>
          </cell>
          <cell r="C5762">
            <v>44371</v>
          </cell>
          <cell r="F5762">
            <v>66950</v>
          </cell>
          <cell r="G5762" t="str">
            <v>NO RADICADO</v>
          </cell>
          <cell r="I5762">
            <v>66950</v>
          </cell>
          <cell r="J5762">
            <v>0</v>
          </cell>
          <cell r="M5762">
            <v>0</v>
          </cell>
          <cell r="Q5762">
            <v>0</v>
          </cell>
          <cell r="S5762">
            <v>0</v>
          </cell>
        </row>
        <row r="5763">
          <cell r="A5763" t="str">
            <v>FEH136947</v>
          </cell>
          <cell r="B5763" t="str">
            <v>FEH136947</v>
          </cell>
          <cell r="C5763">
            <v>44371</v>
          </cell>
          <cell r="F5763">
            <v>14946</v>
          </cell>
          <cell r="G5763" t="str">
            <v>EN REVISION</v>
          </cell>
          <cell r="I5763">
            <v>0</v>
          </cell>
          <cell r="J5763">
            <v>14946</v>
          </cell>
          <cell r="M5763">
            <v>0</v>
          </cell>
          <cell r="Q5763">
            <v>0</v>
          </cell>
          <cell r="S5763">
            <v>0</v>
          </cell>
        </row>
        <row r="5764">
          <cell r="A5764" t="str">
            <v>FEH136952</v>
          </cell>
          <cell r="B5764" t="str">
            <v>FEH136952</v>
          </cell>
          <cell r="C5764">
            <v>44371</v>
          </cell>
          <cell r="F5764">
            <v>14946</v>
          </cell>
          <cell r="G5764" t="str">
            <v>EN REVISION</v>
          </cell>
          <cell r="I5764">
            <v>0</v>
          </cell>
          <cell r="J5764">
            <v>14946</v>
          </cell>
          <cell r="M5764">
            <v>0</v>
          </cell>
          <cell r="Q5764">
            <v>0</v>
          </cell>
          <cell r="S5764">
            <v>0</v>
          </cell>
        </row>
        <row r="5765">
          <cell r="A5765" t="str">
            <v>FEH136957</v>
          </cell>
          <cell r="B5765" t="str">
            <v>FEH136957</v>
          </cell>
          <cell r="C5765">
            <v>44371</v>
          </cell>
          <cell r="F5765">
            <v>14946</v>
          </cell>
          <cell r="G5765" t="str">
            <v>EN REVISION</v>
          </cell>
          <cell r="I5765">
            <v>0</v>
          </cell>
          <cell r="J5765">
            <v>14946</v>
          </cell>
          <cell r="M5765">
            <v>0</v>
          </cell>
          <cell r="Q5765">
            <v>0</v>
          </cell>
          <cell r="S5765">
            <v>0</v>
          </cell>
        </row>
        <row r="5766">
          <cell r="A5766" t="str">
            <v>FEH137035</v>
          </cell>
          <cell r="B5766" t="str">
            <v>FEH137035</v>
          </cell>
          <cell r="C5766">
            <v>44372</v>
          </cell>
          <cell r="F5766">
            <v>14946</v>
          </cell>
          <cell r="G5766" t="str">
            <v>NO RADICADO</v>
          </cell>
          <cell r="I5766">
            <v>14946</v>
          </cell>
          <cell r="J5766">
            <v>0</v>
          </cell>
          <cell r="M5766">
            <v>0</v>
          </cell>
          <cell r="Q5766">
            <v>0</v>
          </cell>
          <cell r="S5766">
            <v>0</v>
          </cell>
        </row>
        <row r="5767">
          <cell r="A5767" t="str">
            <v>FEH137042</v>
          </cell>
          <cell r="B5767" t="str">
            <v>FEH137042</v>
          </cell>
          <cell r="C5767">
            <v>44372</v>
          </cell>
          <cell r="F5767">
            <v>111320</v>
          </cell>
          <cell r="G5767" t="str">
            <v>EN REVISION</v>
          </cell>
          <cell r="I5767">
            <v>0</v>
          </cell>
          <cell r="J5767">
            <v>111320</v>
          </cell>
          <cell r="M5767">
            <v>0</v>
          </cell>
          <cell r="Q5767">
            <v>0</v>
          </cell>
          <cell r="S5767">
            <v>0</v>
          </cell>
        </row>
        <row r="5768">
          <cell r="A5768" t="str">
            <v>FEH137043</v>
          </cell>
          <cell r="B5768" t="str">
            <v>FEH137043</v>
          </cell>
          <cell r="C5768">
            <v>44372</v>
          </cell>
          <cell r="F5768">
            <v>21843</v>
          </cell>
          <cell r="G5768" t="str">
            <v>EN REVISION</v>
          </cell>
          <cell r="I5768">
            <v>0</v>
          </cell>
          <cell r="J5768">
            <v>21843</v>
          </cell>
          <cell r="M5768">
            <v>0</v>
          </cell>
          <cell r="Q5768">
            <v>0</v>
          </cell>
          <cell r="S5768">
            <v>0</v>
          </cell>
        </row>
        <row r="5769">
          <cell r="A5769" t="str">
            <v>FEH137044</v>
          </cell>
          <cell r="B5769" t="str">
            <v>FEH137044</v>
          </cell>
          <cell r="C5769">
            <v>44372</v>
          </cell>
          <cell r="F5769">
            <v>40111</v>
          </cell>
          <cell r="G5769" t="str">
            <v>NO RADICADO</v>
          </cell>
          <cell r="I5769">
            <v>40111</v>
          </cell>
          <cell r="J5769">
            <v>0</v>
          </cell>
          <cell r="M5769">
            <v>0</v>
          </cell>
          <cell r="Q5769">
            <v>0</v>
          </cell>
          <cell r="S5769">
            <v>0</v>
          </cell>
        </row>
        <row r="5770">
          <cell r="A5770" t="str">
            <v>FEH137046</v>
          </cell>
          <cell r="B5770" t="str">
            <v>FEH137046</v>
          </cell>
          <cell r="C5770">
            <v>44372</v>
          </cell>
          <cell r="F5770">
            <v>103587</v>
          </cell>
          <cell r="G5770" t="str">
            <v>EN REVISION</v>
          </cell>
          <cell r="I5770">
            <v>0</v>
          </cell>
          <cell r="J5770">
            <v>103587</v>
          </cell>
          <cell r="M5770">
            <v>0</v>
          </cell>
          <cell r="Q5770">
            <v>0</v>
          </cell>
          <cell r="S5770">
            <v>0</v>
          </cell>
        </row>
        <row r="5771">
          <cell r="A5771" t="str">
            <v>FEH137048</v>
          </cell>
          <cell r="B5771" t="str">
            <v>FEH137048</v>
          </cell>
          <cell r="C5771">
            <v>44372</v>
          </cell>
          <cell r="F5771">
            <v>77132</v>
          </cell>
          <cell r="G5771" t="str">
            <v>EN REVISION</v>
          </cell>
          <cell r="I5771">
            <v>0</v>
          </cell>
          <cell r="J5771">
            <v>77132</v>
          </cell>
          <cell r="M5771">
            <v>0</v>
          </cell>
          <cell r="Q5771">
            <v>0</v>
          </cell>
          <cell r="S5771">
            <v>0</v>
          </cell>
        </row>
        <row r="5772">
          <cell r="A5772" t="str">
            <v>FEH137050</v>
          </cell>
          <cell r="B5772" t="str">
            <v>FEH137050</v>
          </cell>
          <cell r="C5772">
            <v>44372</v>
          </cell>
          <cell r="F5772">
            <v>33328</v>
          </cell>
          <cell r="G5772" t="str">
            <v>EN REVISION</v>
          </cell>
          <cell r="I5772">
            <v>0</v>
          </cell>
          <cell r="J5772">
            <v>33328</v>
          </cell>
          <cell r="M5772">
            <v>0</v>
          </cell>
          <cell r="Q5772">
            <v>0</v>
          </cell>
          <cell r="S5772">
            <v>0</v>
          </cell>
        </row>
        <row r="5773">
          <cell r="A5773" t="str">
            <v>FEH137051</v>
          </cell>
          <cell r="B5773" t="str">
            <v>FEH137051</v>
          </cell>
          <cell r="C5773">
            <v>44372</v>
          </cell>
          <cell r="F5773">
            <v>32627</v>
          </cell>
          <cell r="G5773" t="str">
            <v>NO RADICADO</v>
          </cell>
          <cell r="I5773">
            <v>32627</v>
          </cell>
          <cell r="J5773">
            <v>0</v>
          </cell>
          <cell r="M5773">
            <v>0</v>
          </cell>
          <cell r="Q5773">
            <v>0</v>
          </cell>
          <cell r="S5773">
            <v>0</v>
          </cell>
        </row>
        <row r="5774">
          <cell r="A5774" t="str">
            <v>FEH137052</v>
          </cell>
          <cell r="B5774" t="str">
            <v>FEH137052</v>
          </cell>
          <cell r="C5774">
            <v>44372</v>
          </cell>
          <cell r="F5774">
            <v>32426</v>
          </cell>
          <cell r="G5774" t="str">
            <v>EN REVISION</v>
          </cell>
          <cell r="I5774">
            <v>0</v>
          </cell>
          <cell r="J5774">
            <v>32426</v>
          </cell>
          <cell r="M5774">
            <v>0</v>
          </cell>
          <cell r="Q5774">
            <v>0</v>
          </cell>
          <cell r="S5774">
            <v>0</v>
          </cell>
        </row>
        <row r="5775">
          <cell r="A5775" t="str">
            <v>FEH137053</v>
          </cell>
          <cell r="B5775" t="str">
            <v>FEH137053</v>
          </cell>
          <cell r="C5775">
            <v>44372</v>
          </cell>
          <cell r="F5775">
            <v>102453</v>
          </cell>
          <cell r="G5775" t="str">
            <v>EN REVISION</v>
          </cell>
          <cell r="I5775">
            <v>0</v>
          </cell>
          <cell r="J5775">
            <v>102453</v>
          </cell>
          <cell r="M5775">
            <v>0</v>
          </cell>
          <cell r="Q5775">
            <v>0</v>
          </cell>
          <cell r="S5775">
            <v>0</v>
          </cell>
        </row>
        <row r="5776">
          <cell r="A5776" t="str">
            <v>FEH137104</v>
          </cell>
          <cell r="B5776" t="str">
            <v>FEH137104</v>
          </cell>
          <cell r="C5776">
            <v>44372</v>
          </cell>
          <cell r="F5776">
            <v>24148</v>
          </cell>
          <cell r="G5776" t="str">
            <v>EN REVISION</v>
          </cell>
          <cell r="I5776">
            <v>0</v>
          </cell>
          <cell r="J5776">
            <v>24148</v>
          </cell>
          <cell r="M5776">
            <v>0</v>
          </cell>
          <cell r="Q5776">
            <v>0</v>
          </cell>
          <cell r="S5776">
            <v>0</v>
          </cell>
        </row>
        <row r="5777">
          <cell r="A5777" t="str">
            <v>FEH137118</v>
          </cell>
          <cell r="B5777" t="str">
            <v>FEH137118</v>
          </cell>
          <cell r="C5777">
            <v>44372</v>
          </cell>
          <cell r="F5777">
            <v>163715</v>
          </cell>
          <cell r="G5777" t="str">
            <v>EN REVISION</v>
          </cell>
          <cell r="I5777">
            <v>0</v>
          </cell>
          <cell r="J5777">
            <v>163715</v>
          </cell>
          <cell r="M5777">
            <v>0</v>
          </cell>
          <cell r="Q5777">
            <v>0</v>
          </cell>
          <cell r="S5777">
            <v>0</v>
          </cell>
        </row>
        <row r="5778">
          <cell r="A5778" t="str">
            <v>FEH137130</v>
          </cell>
          <cell r="B5778" t="str">
            <v>FEH137130</v>
          </cell>
          <cell r="C5778">
            <v>44372</v>
          </cell>
          <cell r="F5778">
            <v>24167</v>
          </cell>
          <cell r="G5778" t="str">
            <v>EN REVISION</v>
          </cell>
          <cell r="I5778">
            <v>0</v>
          </cell>
          <cell r="J5778">
            <v>24167</v>
          </cell>
          <cell r="M5778">
            <v>0</v>
          </cell>
          <cell r="Q5778">
            <v>0</v>
          </cell>
          <cell r="S5778">
            <v>0</v>
          </cell>
        </row>
        <row r="5779">
          <cell r="A5779" t="str">
            <v>FEH137139</v>
          </cell>
          <cell r="B5779" t="str">
            <v>FEH137139</v>
          </cell>
          <cell r="C5779">
            <v>44372</v>
          </cell>
          <cell r="F5779">
            <v>188505</v>
          </cell>
          <cell r="G5779" t="str">
            <v>EN REVISION</v>
          </cell>
          <cell r="I5779">
            <v>0</v>
          </cell>
          <cell r="J5779">
            <v>188505</v>
          </cell>
          <cell r="M5779">
            <v>0</v>
          </cell>
          <cell r="Q5779">
            <v>0</v>
          </cell>
          <cell r="S5779">
            <v>0</v>
          </cell>
        </row>
        <row r="5780">
          <cell r="A5780" t="str">
            <v>FEH137166</v>
          </cell>
          <cell r="B5780" t="str">
            <v>FEH137166</v>
          </cell>
          <cell r="C5780">
            <v>44372</v>
          </cell>
          <cell r="F5780">
            <v>189810</v>
          </cell>
          <cell r="G5780" t="str">
            <v>NO RADICADO</v>
          </cell>
          <cell r="I5780">
            <v>189810</v>
          </cell>
          <cell r="J5780">
            <v>0</v>
          </cell>
          <cell r="M5780">
            <v>0</v>
          </cell>
          <cell r="Q5780">
            <v>0</v>
          </cell>
          <cell r="S5780">
            <v>0</v>
          </cell>
        </row>
        <row r="5781">
          <cell r="A5781" t="str">
            <v>FEH137172</v>
          </cell>
          <cell r="B5781" t="str">
            <v>FEH137172</v>
          </cell>
          <cell r="C5781">
            <v>44372</v>
          </cell>
          <cell r="F5781">
            <v>14946</v>
          </cell>
          <cell r="G5781" t="str">
            <v>EN REVISION</v>
          </cell>
          <cell r="I5781">
            <v>0</v>
          </cell>
          <cell r="J5781">
            <v>14946</v>
          </cell>
          <cell r="M5781">
            <v>0</v>
          </cell>
          <cell r="Q5781">
            <v>0</v>
          </cell>
          <cell r="S5781">
            <v>0</v>
          </cell>
        </row>
        <row r="5782">
          <cell r="A5782" t="str">
            <v>FEH137208</v>
          </cell>
          <cell r="B5782" t="str">
            <v>FEH137208</v>
          </cell>
          <cell r="C5782">
            <v>44372</v>
          </cell>
          <cell r="F5782">
            <v>178477</v>
          </cell>
          <cell r="G5782" t="str">
            <v>EN REVISION</v>
          </cell>
          <cell r="I5782">
            <v>0</v>
          </cell>
          <cell r="J5782">
            <v>178477</v>
          </cell>
          <cell r="M5782">
            <v>0</v>
          </cell>
          <cell r="Q5782">
            <v>0</v>
          </cell>
          <cell r="S5782">
            <v>0</v>
          </cell>
        </row>
        <row r="5783">
          <cell r="A5783" t="str">
            <v>FEH137210</v>
          </cell>
          <cell r="B5783" t="str">
            <v>FEH137210</v>
          </cell>
          <cell r="C5783">
            <v>44372</v>
          </cell>
          <cell r="F5783">
            <v>375594</v>
          </cell>
          <cell r="G5783" t="str">
            <v>EN REVISION</v>
          </cell>
          <cell r="I5783">
            <v>0</v>
          </cell>
          <cell r="J5783">
            <v>375594</v>
          </cell>
          <cell r="M5783">
            <v>0</v>
          </cell>
          <cell r="Q5783">
            <v>0</v>
          </cell>
          <cell r="S5783">
            <v>0</v>
          </cell>
        </row>
        <row r="5784">
          <cell r="A5784" t="str">
            <v>FEH137241</v>
          </cell>
          <cell r="B5784" t="str">
            <v>FEH137241</v>
          </cell>
          <cell r="C5784">
            <v>44372</v>
          </cell>
          <cell r="F5784">
            <v>24585</v>
          </cell>
          <cell r="G5784" t="str">
            <v>NO RADICADO</v>
          </cell>
          <cell r="I5784">
            <v>24585</v>
          </cell>
          <cell r="J5784">
            <v>0</v>
          </cell>
          <cell r="M5784">
            <v>0</v>
          </cell>
          <cell r="Q5784">
            <v>0</v>
          </cell>
          <cell r="S5784">
            <v>0</v>
          </cell>
        </row>
        <row r="5785">
          <cell r="A5785" t="str">
            <v>FEH137242</v>
          </cell>
          <cell r="B5785" t="str">
            <v>FEH137242</v>
          </cell>
          <cell r="C5785">
            <v>44372</v>
          </cell>
          <cell r="F5785">
            <v>250328</v>
          </cell>
          <cell r="G5785" t="str">
            <v>NO RADICADO</v>
          </cell>
          <cell r="I5785">
            <v>250328</v>
          </cell>
          <cell r="J5785">
            <v>0</v>
          </cell>
          <cell r="M5785">
            <v>0</v>
          </cell>
          <cell r="Q5785">
            <v>0</v>
          </cell>
          <cell r="S5785">
            <v>0</v>
          </cell>
        </row>
        <row r="5786">
          <cell r="A5786" t="str">
            <v>FEH137243</v>
          </cell>
          <cell r="B5786" t="str">
            <v>FEH137243</v>
          </cell>
          <cell r="C5786">
            <v>44372</v>
          </cell>
          <cell r="F5786">
            <v>250328</v>
          </cell>
          <cell r="G5786" t="str">
            <v>NO RADICADO</v>
          </cell>
          <cell r="I5786">
            <v>250328</v>
          </cell>
          <cell r="J5786">
            <v>0</v>
          </cell>
          <cell r="M5786">
            <v>0</v>
          </cell>
          <cell r="Q5786">
            <v>0</v>
          </cell>
          <cell r="S5786">
            <v>0</v>
          </cell>
        </row>
        <row r="5787">
          <cell r="A5787" t="str">
            <v>FEH137287</v>
          </cell>
          <cell r="B5787" t="str">
            <v>FEH137287</v>
          </cell>
          <cell r="C5787">
            <v>44372</v>
          </cell>
          <cell r="F5787">
            <v>173025</v>
          </cell>
          <cell r="G5787" t="str">
            <v>EN REVISION</v>
          </cell>
          <cell r="I5787">
            <v>0</v>
          </cell>
          <cell r="J5787">
            <v>173025</v>
          </cell>
          <cell r="M5787">
            <v>0</v>
          </cell>
          <cell r="Q5787">
            <v>0</v>
          </cell>
          <cell r="S5787">
            <v>0</v>
          </cell>
        </row>
        <row r="5788">
          <cell r="A5788" t="str">
            <v>FEH137307</v>
          </cell>
          <cell r="B5788" t="str">
            <v>FEH137307</v>
          </cell>
          <cell r="C5788">
            <v>44372</v>
          </cell>
          <cell r="F5788">
            <v>181150</v>
          </cell>
          <cell r="G5788" t="str">
            <v>EN REVISION</v>
          </cell>
          <cell r="I5788">
            <v>0</v>
          </cell>
          <cell r="J5788">
            <v>181150</v>
          </cell>
          <cell r="M5788">
            <v>0</v>
          </cell>
          <cell r="Q5788">
            <v>0</v>
          </cell>
          <cell r="S5788">
            <v>0</v>
          </cell>
        </row>
        <row r="5789">
          <cell r="A5789" t="str">
            <v>FEH137316</v>
          </cell>
          <cell r="B5789" t="str">
            <v>FEH137316</v>
          </cell>
          <cell r="C5789">
            <v>44372</v>
          </cell>
          <cell r="F5789">
            <v>36277</v>
          </cell>
          <cell r="G5789" t="str">
            <v>EN REVISION</v>
          </cell>
          <cell r="I5789">
            <v>0</v>
          </cell>
          <cell r="J5789">
            <v>36277</v>
          </cell>
          <cell r="M5789">
            <v>0</v>
          </cell>
          <cell r="Q5789">
            <v>0</v>
          </cell>
          <cell r="S5789">
            <v>0</v>
          </cell>
        </row>
        <row r="5790">
          <cell r="A5790" t="str">
            <v>FEH137319</v>
          </cell>
          <cell r="B5790" t="str">
            <v>FEH137319</v>
          </cell>
          <cell r="C5790">
            <v>44372</v>
          </cell>
          <cell r="F5790">
            <v>160395</v>
          </cell>
          <cell r="G5790" t="str">
            <v>EN REVISION</v>
          </cell>
          <cell r="I5790">
            <v>0</v>
          </cell>
          <cell r="J5790">
            <v>160395</v>
          </cell>
          <cell r="M5790">
            <v>0</v>
          </cell>
          <cell r="Q5790">
            <v>0</v>
          </cell>
          <cell r="S5790">
            <v>0</v>
          </cell>
        </row>
        <row r="5791">
          <cell r="A5791" t="str">
            <v>FEH137321</v>
          </cell>
          <cell r="B5791" t="str">
            <v>FEH137321</v>
          </cell>
          <cell r="C5791">
            <v>44372</v>
          </cell>
          <cell r="F5791">
            <v>57847</v>
          </cell>
          <cell r="G5791" t="str">
            <v>EN REVISION</v>
          </cell>
          <cell r="I5791">
            <v>0</v>
          </cell>
          <cell r="J5791">
            <v>57847</v>
          </cell>
          <cell r="M5791">
            <v>0</v>
          </cell>
          <cell r="Q5791">
            <v>0</v>
          </cell>
          <cell r="S5791">
            <v>0</v>
          </cell>
        </row>
        <row r="5792">
          <cell r="A5792" t="str">
            <v>FEH137466</v>
          </cell>
          <cell r="B5792" t="str">
            <v>FEH137466</v>
          </cell>
          <cell r="C5792">
            <v>44372</v>
          </cell>
          <cell r="F5792">
            <v>16826</v>
          </cell>
          <cell r="G5792" t="str">
            <v>NO RADICADO</v>
          </cell>
          <cell r="I5792">
            <v>16826</v>
          </cell>
          <cell r="J5792">
            <v>0</v>
          </cell>
          <cell r="M5792">
            <v>0</v>
          </cell>
          <cell r="Q5792">
            <v>0</v>
          </cell>
          <cell r="S5792">
            <v>0</v>
          </cell>
        </row>
        <row r="5793">
          <cell r="A5793" t="str">
            <v>FEH137524</v>
          </cell>
          <cell r="B5793" t="str">
            <v>FEH137524</v>
          </cell>
          <cell r="C5793">
            <v>44373</v>
          </cell>
          <cell r="F5793">
            <v>66950</v>
          </cell>
          <cell r="G5793" t="str">
            <v>NO RADICADO</v>
          </cell>
          <cell r="I5793">
            <v>66950</v>
          </cell>
          <cell r="J5793">
            <v>0</v>
          </cell>
          <cell r="M5793">
            <v>0</v>
          </cell>
          <cell r="Q5793">
            <v>0</v>
          </cell>
          <cell r="S5793">
            <v>0</v>
          </cell>
        </row>
        <row r="5794">
          <cell r="A5794" t="str">
            <v>FEH137657</v>
          </cell>
          <cell r="B5794" t="str">
            <v>FEH137657</v>
          </cell>
          <cell r="C5794">
            <v>44373</v>
          </cell>
          <cell r="F5794">
            <v>14946</v>
          </cell>
          <cell r="G5794" t="str">
            <v>EN REVISION</v>
          </cell>
          <cell r="I5794">
            <v>0</v>
          </cell>
          <cell r="J5794">
            <v>14946</v>
          </cell>
          <cell r="M5794">
            <v>0</v>
          </cell>
          <cell r="Q5794">
            <v>0</v>
          </cell>
          <cell r="S5794">
            <v>0</v>
          </cell>
        </row>
        <row r="5795">
          <cell r="A5795" t="str">
            <v>FEH137658</v>
          </cell>
          <cell r="B5795" t="str">
            <v>FEH137658</v>
          </cell>
          <cell r="C5795">
            <v>44373</v>
          </cell>
          <cell r="F5795">
            <v>144146</v>
          </cell>
          <cell r="G5795" t="str">
            <v>EN REVISION</v>
          </cell>
          <cell r="I5795">
            <v>0</v>
          </cell>
          <cell r="J5795">
            <v>144146</v>
          </cell>
          <cell r="M5795">
            <v>0</v>
          </cell>
          <cell r="Q5795">
            <v>0</v>
          </cell>
          <cell r="S5795">
            <v>0</v>
          </cell>
        </row>
        <row r="5796">
          <cell r="A5796" t="str">
            <v>FEH137668</v>
          </cell>
          <cell r="B5796" t="str">
            <v>FEH137668</v>
          </cell>
          <cell r="C5796">
            <v>44373</v>
          </cell>
          <cell r="F5796">
            <v>130602</v>
          </cell>
          <cell r="G5796" t="str">
            <v>EN REVISION</v>
          </cell>
          <cell r="I5796">
            <v>0</v>
          </cell>
          <cell r="J5796">
            <v>130602</v>
          </cell>
          <cell r="M5796">
            <v>0</v>
          </cell>
          <cell r="Q5796">
            <v>0</v>
          </cell>
          <cell r="S5796">
            <v>0</v>
          </cell>
        </row>
        <row r="5797">
          <cell r="A5797" t="str">
            <v>FEH137690</v>
          </cell>
          <cell r="B5797" t="str">
            <v>FEH137690</v>
          </cell>
          <cell r="C5797">
            <v>44373</v>
          </cell>
          <cell r="F5797">
            <v>900702</v>
          </cell>
          <cell r="G5797" t="str">
            <v>NO RADICADO</v>
          </cell>
          <cell r="I5797">
            <v>900702</v>
          </cell>
          <cell r="J5797">
            <v>0</v>
          </cell>
          <cell r="M5797">
            <v>0</v>
          </cell>
          <cell r="Q5797">
            <v>0</v>
          </cell>
          <cell r="S5797">
            <v>0</v>
          </cell>
        </row>
        <row r="5798">
          <cell r="A5798" t="str">
            <v>FEH137691</v>
          </cell>
          <cell r="B5798" t="str">
            <v>FEH137691</v>
          </cell>
          <cell r="C5798">
            <v>44373</v>
          </cell>
          <cell r="F5798">
            <v>80832</v>
          </cell>
          <cell r="G5798" t="str">
            <v>EN REVISION ADRES-CANASTA COVID</v>
          </cell>
          <cell r="I5798">
            <v>0</v>
          </cell>
          <cell r="J5798">
            <v>80832</v>
          </cell>
          <cell r="M5798">
            <v>0</v>
          </cell>
          <cell r="Q5798">
            <v>0</v>
          </cell>
          <cell r="S5798">
            <v>0</v>
          </cell>
        </row>
        <row r="5799">
          <cell r="A5799" t="str">
            <v>FEH137725</v>
          </cell>
          <cell r="B5799" t="str">
            <v>FEH137725</v>
          </cell>
          <cell r="C5799">
            <v>44374</v>
          </cell>
          <cell r="F5799">
            <v>6766844</v>
          </cell>
          <cell r="G5799" t="str">
            <v>EN REVISION</v>
          </cell>
          <cell r="I5799">
            <v>0</v>
          </cell>
          <cell r="J5799">
            <v>6766844</v>
          </cell>
          <cell r="M5799">
            <v>0</v>
          </cell>
          <cell r="Q5799">
            <v>0</v>
          </cell>
          <cell r="S5799">
            <v>0</v>
          </cell>
        </row>
        <row r="5800">
          <cell r="A5800" t="str">
            <v>FEH137726</v>
          </cell>
          <cell r="B5800" t="str">
            <v>FEH137726</v>
          </cell>
          <cell r="C5800">
            <v>44374</v>
          </cell>
          <cell r="F5800">
            <v>80832</v>
          </cell>
          <cell r="G5800" t="str">
            <v>EN REVISION ADRES-CANASTA COVID</v>
          </cell>
          <cell r="I5800">
            <v>0</v>
          </cell>
          <cell r="J5800">
            <v>80832</v>
          </cell>
          <cell r="M5800">
            <v>0</v>
          </cell>
          <cell r="Q5800">
            <v>0</v>
          </cell>
          <cell r="S5800">
            <v>0</v>
          </cell>
        </row>
        <row r="5801">
          <cell r="A5801" t="str">
            <v>FEH137739</v>
          </cell>
          <cell r="B5801" t="str">
            <v>FEH137739</v>
          </cell>
          <cell r="C5801">
            <v>44374</v>
          </cell>
          <cell r="F5801">
            <v>80832</v>
          </cell>
          <cell r="G5801" t="str">
            <v>EN REVISION ADRES-CANASTA COVID</v>
          </cell>
          <cell r="I5801">
            <v>0</v>
          </cell>
          <cell r="J5801">
            <v>80832</v>
          </cell>
          <cell r="M5801">
            <v>0</v>
          </cell>
          <cell r="Q5801">
            <v>0</v>
          </cell>
          <cell r="S5801">
            <v>0</v>
          </cell>
        </row>
        <row r="5802">
          <cell r="A5802" t="str">
            <v>FEH137740</v>
          </cell>
          <cell r="B5802" t="str">
            <v>FEH137740</v>
          </cell>
          <cell r="C5802">
            <v>44374</v>
          </cell>
          <cell r="F5802">
            <v>918088</v>
          </cell>
          <cell r="G5802" t="str">
            <v>EN REVISION</v>
          </cell>
          <cell r="I5802">
            <v>0</v>
          </cell>
          <cell r="J5802">
            <v>918088</v>
          </cell>
          <cell r="M5802">
            <v>0</v>
          </cell>
          <cell r="Q5802">
            <v>0</v>
          </cell>
          <cell r="S5802">
            <v>0</v>
          </cell>
        </row>
        <row r="5803">
          <cell r="A5803" t="str">
            <v>FEH137747</v>
          </cell>
          <cell r="B5803" t="str">
            <v>FEH137747</v>
          </cell>
          <cell r="C5803">
            <v>44374</v>
          </cell>
          <cell r="F5803">
            <v>80832</v>
          </cell>
          <cell r="G5803" t="str">
            <v>EN REVISION ADRES-CANASTA COVID</v>
          </cell>
          <cell r="I5803">
            <v>0</v>
          </cell>
          <cell r="J5803">
            <v>80832</v>
          </cell>
          <cell r="M5803">
            <v>0</v>
          </cell>
          <cell r="Q5803">
            <v>0</v>
          </cell>
          <cell r="S5803">
            <v>0</v>
          </cell>
        </row>
        <row r="5804">
          <cell r="A5804" t="str">
            <v>FEH137752</v>
          </cell>
          <cell r="B5804" t="str">
            <v>FEH137752</v>
          </cell>
          <cell r="C5804">
            <v>44374</v>
          </cell>
          <cell r="F5804">
            <v>314225</v>
          </cell>
          <cell r="G5804" t="str">
            <v>EN REVISION</v>
          </cell>
          <cell r="I5804">
            <v>0</v>
          </cell>
          <cell r="J5804">
            <v>314225</v>
          </cell>
          <cell r="M5804">
            <v>0</v>
          </cell>
          <cell r="Q5804">
            <v>0</v>
          </cell>
          <cell r="S5804">
            <v>0</v>
          </cell>
        </row>
        <row r="5805">
          <cell r="A5805" t="str">
            <v>FEH137754</v>
          </cell>
          <cell r="B5805" t="str">
            <v>FEH137754</v>
          </cell>
          <cell r="C5805">
            <v>44374</v>
          </cell>
          <cell r="F5805">
            <v>580001</v>
          </cell>
          <cell r="G5805" t="str">
            <v>EN REVISION</v>
          </cell>
          <cell r="I5805">
            <v>0</v>
          </cell>
          <cell r="J5805">
            <v>580001</v>
          </cell>
          <cell r="M5805">
            <v>0</v>
          </cell>
          <cell r="Q5805">
            <v>0</v>
          </cell>
          <cell r="S5805">
            <v>0</v>
          </cell>
        </row>
        <row r="5806">
          <cell r="A5806" t="str">
            <v>FEH137782</v>
          </cell>
          <cell r="B5806" t="str">
            <v>FEH137782</v>
          </cell>
          <cell r="C5806">
            <v>44374</v>
          </cell>
          <cell r="F5806">
            <v>1108644</v>
          </cell>
          <cell r="G5806" t="str">
            <v>EN REVISION</v>
          </cell>
          <cell r="I5806">
            <v>0</v>
          </cell>
          <cell r="J5806">
            <v>1108644</v>
          </cell>
          <cell r="M5806">
            <v>0</v>
          </cell>
          <cell r="Q5806">
            <v>0</v>
          </cell>
          <cell r="S5806">
            <v>0</v>
          </cell>
        </row>
        <row r="5807">
          <cell r="A5807" t="str">
            <v>FEH137937</v>
          </cell>
          <cell r="B5807" t="str">
            <v>FEH137937</v>
          </cell>
          <cell r="C5807">
            <v>44375</v>
          </cell>
          <cell r="F5807">
            <v>2160000</v>
          </cell>
          <cell r="G5807" t="str">
            <v>NO RADICADO</v>
          </cell>
          <cell r="I5807">
            <v>2160000</v>
          </cell>
          <cell r="J5807">
            <v>0</v>
          </cell>
          <cell r="M5807">
            <v>0</v>
          </cell>
          <cell r="Q5807">
            <v>0</v>
          </cell>
          <cell r="S5807">
            <v>0</v>
          </cell>
        </row>
        <row r="5808">
          <cell r="A5808" t="str">
            <v>FEH137969</v>
          </cell>
          <cell r="B5808" t="str">
            <v>FEH137969</v>
          </cell>
          <cell r="C5808">
            <v>44375</v>
          </cell>
          <cell r="F5808">
            <v>1318016</v>
          </cell>
          <cell r="G5808" t="str">
            <v>EN REVISION</v>
          </cell>
          <cell r="I5808">
            <v>0</v>
          </cell>
          <cell r="J5808">
            <v>1318016</v>
          </cell>
          <cell r="M5808">
            <v>0</v>
          </cell>
          <cell r="Q5808">
            <v>0</v>
          </cell>
          <cell r="S5808">
            <v>0</v>
          </cell>
        </row>
        <row r="5809">
          <cell r="A5809" t="str">
            <v>FEH137971</v>
          </cell>
          <cell r="B5809" t="str">
            <v>FEH137971</v>
          </cell>
          <cell r="C5809">
            <v>44375</v>
          </cell>
          <cell r="F5809">
            <v>80832</v>
          </cell>
          <cell r="G5809" t="str">
            <v>NO RADICADO</v>
          </cell>
          <cell r="I5809">
            <v>80832</v>
          </cell>
          <cell r="J5809">
            <v>0</v>
          </cell>
          <cell r="M5809">
            <v>0</v>
          </cell>
          <cell r="Q5809">
            <v>0</v>
          </cell>
          <cell r="S5809">
            <v>0</v>
          </cell>
        </row>
        <row r="5810">
          <cell r="A5810" t="str">
            <v>FEH138589</v>
          </cell>
          <cell r="B5810" t="str">
            <v>FEH138589</v>
          </cell>
          <cell r="C5810">
            <v>44376</v>
          </cell>
          <cell r="F5810">
            <v>144646</v>
          </cell>
          <cell r="G5810" t="str">
            <v>NO RADICADO</v>
          </cell>
          <cell r="I5810">
            <v>144646</v>
          </cell>
          <cell r="J5810">
            <v>0</v>
          </cell>
          <cell r="M5810">
            <v>0</v>
          </cell>
          <cell r="Q5810">
            <v>0</v>
          </cell>
          <cell r="S5810">
            <v>0</v>
          </cell>
        </row>
        <row r="5811">
          <cell r="A5811" t="str">
            <v>FEH138635</v>
          </cell>
          <cell r="B5811" t="str">
            <v>FEH138635</v>
          </cell>
          <cell r="C5811">
            <v>44376</v>
          </cell>
          <cell r="F5811">
            <v>2303284</v>
          </cell>
          <cell r="G5811" t="str">
            <v>EN REVISION</v>
          </cell>
          <cell r="I5811">
            <v>0</v>
          </cell>
          <cell r="J5811">
            <v>2303284</v>
          </cell>
          <cell r="M5811">
            <v>0</v>
          </cell>
          <cell r="Q5811">
            <v>0</v>
          </cell>
          <cell r="S5811">
            <v>0</v>
          </cell>
        </row>
        <row r="5812">
          <cell r="A5812" t="str">
            <v>FEH138636</v>
          </cell>
          <cell r="B5812" t="str">
            <v>FEH138636</v>
          </cell>
          <cell r="C5812">
            <v>44376</v>
          </cell>
          <cell r="F5812">
            <v>80832</v>
          </cell>
          <cell r="G5812" t="str">
            <v>NO RADICADO</v>
          </cell>
          <cell r="I5812">
            <v>80832</v>
          </cell>
          <cell r="J5812">
            <v>0</v>
          </cell>
          <cell r="M5812">
            <v>0</v>
          </cell>
          <cell r="Q5812">
            <v>0</v>
          </cell>
          <cell r="S5812">
            <v>0</v>
          </cell>
        </row>
        <row r="5813">
          <cell r="A5813" t="str">
            <v>FEH137081</v>
          </cell>
          <cell r="B5813" t="str">
            <v>FEH137081</v>
          </cell>
          <cell r="C5813">
            <v>44372</v>
          </cell>
          <cell r="F5813">
            <v>27293</v>
          </cell>
          <cell r="G5813" t="str">
            <v>NO RADICADO</v>
          </cell>
          <cell r="I5813">
            <v>27293</v>
          </cell>
          <cell r="J5813">
            <v>0</v>
          </cell>
          <cell r="M5813">
            <v>0</v>
          </cell>
          <cell r="Q5813">
            <v>0</v>
          </cell>
          <cell r="S5813">
            <v>0</v>
          </cell>
        </row>
        <row r="5814">
          <cell r="A5814" t="str">
            <v>FEH137083</v>
          </cell>
          <cell r="B5814" t="str">
            <v>FEH137083</v>
          </cell>
          <cell r="C5814">
            <v>44372</v>
          </cell>
          <cell r="F5814">
            <v>24585</v>
          </cell>
          <cell r="G5814" t="str">
            <v>NO RADICADO</v>
          </cell>
          <cell r="I5814">
            <v>24585</v>
          </cell>
          <cell r="J5814">
            <v>0</v>
          </cell>
          <cell r="M5814">
            <v>0</v>
          </cell>
          <cell r="Q5814">
            <v>0</v>
          </cell>
          <cell r="S5814">
            <v>0</v>
          </cell>
        </row>
        <row r="5815">
          <cell r="A5815" t="str">
            <v>FEH137087</v>
          </cell>
          <cell r="B5815" t="str">
            <v>FEH137087</v>
          </cell>
          <cell r="C5815">
            <v>44372</v>
          </cell>
          <cell r="F5815">
            <v>57833</v>
          </cell>
          <cell r="G5815" t="str">
            <v>EN REVISION</v>
          </cell>
          <cell r="I5815">
            <v>0</v>
          </cell>
          <cell r="J5815">
            <v>57833</v>
          </cell>
          <cell r="M5815">
            <v>0</v>
          </cell>
          <cell r="Q5815">
            <v>0</v>
          </cell>
          <cell r="S5815">
            <v>0</v>
          </cell>
        </row>
        <row r="5816">
          <cell r="A5816" t="str">
            <v>FEH137096</v>
          </cell>
          <cell r="B5816" t="str">
            <v>FEH137096</v>
          </cell>
          <cell r="C5816">
            <v>44372</v>
          </cell>
          <cell r="F5816">
            <v>260110</v>
          </cell>
          <cell r="G5816" t="str">
            <v>NO RADICADO</v>
          </cell>
          <cell r="I5816">
            <v>260110</v>
          </cell>
          <cell r="J5816">
            <v>0</v>
          </cell>
          <cell r="M5816">
            <v>0</v>
          </cell>
          <cell r="Q5816">
            <v>0</v>
          </cell>
          <cell r="S5816">
            <v>0</v>
          </cell>
        </row>
        <row r="5817">
          <cell r="A5817" t="str">
            <v>FEH137098</v>
          </cell>
          <cell r="B5817" t="str">
            <v>FEH137098</v>
          </cell>
          <cell r="C5817">
            <v>44372</v>
          </cell>
          <cell r="F5817">
            <v>47511</v>
          </cell>
          <cell r="G5817" t="str">
            <v>NO RADICADO</v>
          </cell>
          <cell r="I5817">
            <v>47511</v>
          </cell>
          <cell r="J5817">
            <v>0</v>
          </cell>
          <cell r="M5817">
            <v>0</v>
          </cell>
          <cell r="Q5817">
            <v>0</v>
          </cell>
          <cell r="S5817">
            <v>0</v>
          </cell>
        </row>
        <row r="5818">
          <cell r="A5818" t="str">
            <v>FEH137110</v>
          </cell>
          <cell r="B5818" t="str">
            <v>FEH137110</v>
          </cell>
          <cell r="C5818">
            <v>44372</v>
          </cell>
          <cell r="F5818">
            <v>61333</v>
          </cell>
          <cell r="G5818" t="str">
            <v>NO RADICADO</v>
          </cell>
          <cell r="I5818">
            <v>61333</v>
          </cell>
          <cell r="J5818">
            <v>0</v>
          </cell>
          <cell r="M5818">
            <v>0</v>
          </cell>
          <cell r="Q5818">
            <v>0</v>
          </cell>
          <cell r="S5818">
            <v>0</v>
          </cell>
        </row>
        <row r="5819">
          <cell r="A5819" t="str">
            <v>FEH137132</v>
          </cell>
          <cell r="B5819" t="str">
            <v>FEH137132</v>
          </cell>
          <cell r="C5819">
            <v>44372</v>
          </cell>
          <cell r="F5819">
            <v>142341</v>
          </cell>
          <cell r="G5819" t="str">
            <v>NO RADICADO</v>
          </cell>
          <cell r="I5819">
            <v>142341</v>
          </cell>
          <cell r="J5819">
            <v>0</v>
          </cell>
          <cell r="M5819">
            <v>0</v>
          </cell>
          <cell r="Q5819">
            <v>0</v>
          </cell>
          <cell r="S5819">
            <v>0</v>
          </cell>
        </row>
        <row r="5820">
          <cell r="A5820" t="str">
            <v>FEH137144</v>
          </cell>
          <cell r="B5820" t="str">
            <v>FEH137144</v>
          </cell>
          <cell r="C5820">
            <v>44372</v>
          </cell>
          <cell r="F5820">
            <v>153485</v>
          </cell>
          <cell r="G5820" t="str">
            <v>EN REVISION</v>
          </cell>
          <cell r="I5820">
            <v>0</v>
          </cell>
          <cell r="J5820">
            <v>153485</v>
          </cell>
          <cell r="M5820">
            <v>0</v>
          </cell>
          <cell r="Q5820">
            <v>0</v>
          </cell>
          <cell r="S5820">
            <v>0</v>
          </cell>
        </row>
        <row r="5821">
          <cell r="A5821" t="str">
            <v>FEH137177</v>
          </cell>
          <cell r="B5821" t="str">
            <v>FEH137177</v>
          </cell>
          <cell r="C5821">
            <v>44372</v>
          </cell>
          <cell r="F5821">
            <v>92700</v>
          </cell>
          <cell r="G5821" t="str">
            <v>NO RADICADO</v>
          </cell>
          <cell r="I5821">
            <v>92700</v>
          </cell>
          <cell r="J5821">
            <v>0</v>
          </cell>
          <cell r="M5821">
            <v>0</v>
          </cell>
          <cell r="Q5821">
            <v>0</v>
          </cell>
          <cell r="S5821">
            <v>0</v>
          </cell>
        </row>
        <row r="5822">
          <cell r="A5822" t="str">
            <v>FEH137192</v>
          </cell>
          <cell r="B5822" t="str">
            <v>FEH137192</v>
          </cell>
          <cell r="C5822">
            <v>44372</v>
          </cell>
          <cell r="F5822">
            <v>92700</v>
          </cell>
          <cell r="G5822" t="str">
            <v>NO RADICADO</v>
          </cell>
          <cell r="I5822">
            <v>92700</v>
          </cell>
          <cell r="J5822">
            <v>0</v>
          </cell>
          <cell r="M5822">
            <v>0</v>
          </cell>
          <cell r="Q5822">
            <v>0</v>
          </cell>
          <cell r="S5822">
            <v>0</v>
          </cell>
        </row>
        <row r="5823">
          <cell r="A5823" t="str">
            <v>FEH137197</v>
          </cell>
          <cell r="B5823" t="str">
            <v>FEH137197</v>
          </cell>
          <cell r="C5823">
            <v>44372</v>
          </cell>
          <cell r="F5823">
            <v>89200</v>
          </cell>
          <cell r="G5823" t="str">
            <v>EN REVISION</v>
          </cell>
          <cell r="I5823">
            <v>0</v>
          </cell>
          <cell r="J5823">
            <v>89200</v>
          </cell>
          <cell r="M5823">
            <v>0</v>
          </cell>
          <cell r="Q5823">
            <v>0</v>
          </cell>
          <cell r="S5823">
            <v>0</v>
          </cell>
        </row>
        <row r="5824">
          <cell r="A5824" t="str">
            <v>FEH137209</v>
          </cell>
          <cell r="B5824" t="str">
            <v>FEH137209</v>
          </cell>
          <cell r="C5824">
            <v>44372</v>
          </cell>
          <cell r="F5824">
            <v>66950</v>
          </cell>
          <cell r="G5824" t="str">
            <v>NO RADICADO</v>
          </cell>
          <cell r="I5824">
            <v>66950</v>
          </cell>
          <cell r="J5824">
            <v>0</v>
          </cell>
          <cell r="M5824">
            <v>0</v>
          </cell>
          <cell r="Q5824">
            <v>0</v>
          </cell>
          <cell r="S5824">
            <v>0</v>
          </cell>
        </row>
        <row r="5825">
          <cell r="A5825" t="str">
            <v>FEH137219</v>
          </cell>
          <cell r="B5825" t="str">
            <v>FEH137219</v>
          </cell>
          <cell r="C5825">
            <v>44372</v>
          </cell>
          <cell r="F5825">
            <v>58067</v>
          </cell>
          <cell r="G5825" t="str">
            <v>NO RADICADO</v>
          </cell>
          <cell r="I5825">
            <v>58067</v>
          </cell>
          <cell r="J5825">
            <v>0</v>
          </cell>
          <cell r="M5825">
            <v>0</v>
          </cell>
          <cell r="Q5825">
            <v>0</v>
          </cell>
          <cell r="S5825">
            <v>0</v>
          </cell>
        </row>
        <row r="5826">
          <cell r="A5826" t="str">
            <v>FEH137233</v>
          </cell>
          <cell r="B5826" t="str">
            <v>FEH137233</v>
          </cell>
          <cell r="C5826">
            <v>44372</v>
          </cell>
          <cell r="F5826">
            <v>38110</v>
          </cell>
          <cell r="G5826" t="str">
            <v>NO RADICADO</v>
          </cell>
          <cell r="I5826">
            <v>38110</v>
          </cell>
          <cell r="J5826">
            <v>0</v>
          </cell>
          <cell r="M5826">
            <v>0</v>
          </cell>
          <cell r="Q5826">
            <v>0</v>
          </cell>
          <cell r="S5826">
            <v>0</v>
          </cell>
        </row>
        <row r="5827">
          <cell r="A5827" t="str">
            <v>FEH137240</v>
          </cell>
          <cell r="B5827" t="str">
            <v>FEH137240</v>
          </cell>
          <cell r="C5827">
            <v>44372</v>
          </cell>
          <cell r="F5827">
            <v>38110</v>
          </cell>
          <cell r="G5827" t="str">
            <v>NO RADICADO</v>
          </cell>
          <cell r="I5827">
            <v>38110</v>
          </cell>
          <cell r="J5827">
            <v>0</v>
          </cell>
          <cell r="M5827">
            <v>0</v>
          </cell>
          <cell r="Q5827">
            <v>0</v>
          </cell>
          <cell r="S5827">
            <v>0</v>
          </cell>
        </row>
        <row r="5828">
          <cell r="A5828" t="str">
            <v>FEH137245</v>
          </cell>
          <cell r="B5828" t="str">
            <v>FEH137245</v>
          </cell>
          <cell r="C5828">
            <v>44372</v>
          </cell>
          <cell r="F5828">
            <v>38110</v>
          </cell>
          <cell r="G5828" t="str">
            <v>NO RADICADO</v>
          </cell>
          <cell r="I5828">
            <v>38110</v>
          </cell>
          <cell r="J5828">
            <v>0</v>
          </cell>
          <cell r="M5828">
            <v>0</v>
          </cell>
          <cell r="Q5828">
            <v>0</v>
          </cell>
          <cell r="S5828">
            <v>0</v>
          </cell>
        </row>
        <row r="5829">
          <cell r="A5829" t="str">
            <v>FEH137249</v>
          </cell>
          <cell r="B5829" t="str">
            <v>FEH137249</v>
          </cell>
          <cell r="C5829">
            <v>44372</v>
          </cell>
          <cell r="F5829">
            <v>38110</v>
          </cell>
          <cell r="G5829" t="str">
            <v>NO RADICADO</v>
          </cell>
          <cell r="I5829">
            <v>38110</v>
          </cell>
          <cell r="J5829">
            <v>0</v>
          </cell>
          <cell r="M5829">
            <v>0</v>
          </cell>
          <cell r="Q5829">
            <v>0</v>
          </cell>
          <cell r="S5829">
            <v>0</v>
          </cell>
        </row>
        <row r="5830">
          <cell r="A5830" t="str">
            <v>FEH137267</v>
          </cell>
          <cell r="B5830" t="str">
            <v>FEH137267</v>
          </cell>
          <cell r="C5830">
            <v>44372</v>
          </cell>
          <cell r="F5830">
            <v>66950</v>
          </cell>
          <cell r="G5830" t="str">
            <v>NO RADICADO</v>
          </cell>
          <cell r="I5830">
            <v>66950</v>
          </cell>
          <cell r="J5830">
            <v>0</v>
          </cell>
          <cell r="M5830">
            <v>0</v>
          </cell>
          <cell r="Q5830">
            <v>0</v>
          </cell>
          <cell r="S5830">
            <v>0</v>
          </cell>
        </row>
        <row r="5831">
          <cell r="A5831" t="str">
            <v>FEH137270</v>
          </cell>
          <cell r="B5831" t="str">
            <v>FEH137270</v>
          </cell>
          <cell r="C5831">
            <v>44372</v>
          </cell>
          <cell r="F5831">
            <v>132007</v>
          </cell>
          <cell r="G5831" t="str">
            <v>NO RADICADO</v>
          </cell>
          <cell r="I5831">
            <v>132007</v>
          </cell>
          <cell r="J5831">
            <v>0</v>
          </cell>
          <cell r="M5831">
            <v>0</v>
          </cell>
          <cell r="Q5831">
            <v>0</v>
          </cell>
          <cell r="S5831">
            <v>0</v>
          </cell>
        </row>
        <row r="5832">
          <cell r="A5832" t="str">
            <v>FEH137274</v>
          </cell>
          <cell r="B5832" t="str">
            <v>FEH137274</v>
          </cell>
          <cell r="C5832">
            <v>44372</v>
          </cell>
          <cell r="F5832">
            <v>132007</v>
          </cell>
          <cell r="G5832" t="str">
            <v>NO RADICADO</v>
          </cell>
          <cell r="I5832">
            <v>132007</v>
          </cell>
          <cell r="J5832">
            <v>0</v>
          </cell>
          <cell r="M5832">
            <v>0</v>
          </cell>
          <cell r="Q5832">
            <v>0</v>
          </cell>
          <cell r="S5832">
            <v>0</v>
          </cell>
        </row>
        <row r="5833">
          <cell r="A5833" t="str">
            <v>FEH137278</v>
          </cell>
          <cell r="B5833" t="str">
            <v>FEH137278</v>
          </cell>
          <cell r="C5833">
            <v>44372</v>
          </cell>
          <cell r="F5833">
            <v>85936</v>
          </cell>
          <cell r="G5833" t="str">
            <v>NO RADICADO</v>
          </cell>
          <cell r="I5833">
            <v>85936</v>
          </cell>
          <cell r="J5833">
            <v>0</v>
          </cell>
          <cell r="M5833">
            <v>0</v>
          </cell>
          <cell r="Q5833">
            <v>0</v>
          </cell>
          <cell r="S5833">
            <v>0</v>
          </cell>
        </row>
        <row r="5834">
          <cell r="A5834" t="str">
            <v>FEH137280</v>
          </cell>
          <cell r="B5834" t="str">
            <v>FEH137280</v>
          </cell>
          <cell r="C5834">
            <v>44372</v>
          </cell>
          <cell r="F5834">
            <v>152534</v>
          </cell>
          <cell r="G5834" t="str">
            <v>NO RADICADO</v>
          </cell>
          <cell r="I5834">
            <v>152534</v>
          </cell>
          <cell r="J5834">
            <v>0</v>
          </cell>
          <cell r="M5834">
            <v>0</v>
          </cell>
          <cell r="Q5834">
            <v>0</v>
          </cell>
          <cell r="S5834">
            <v>0</v>
          </cell>
        </row>
        <row r="5835">
          <cell r="A5835" t="str">
            <v>FEH137281</v>
          </cell>
          <cell r="B5835" t="str">
            <v>FEH137281</v>
          </cell>
          <cell r="C5835">
            <v>44372</v>
          </cell>
          <cell r="F5835">
            <v>66950</v>
          </cell>
          <cell r="G5835" t="str">
            <v>NO RADICADO</v>
          </cell>
          <cell r="I5835">
            <v>66950</v>
          </cell>
          <cell r="J5835">
            <v>0</v>
          </cell>
          <cell r="M5835">
            <v>0</v>
          </cell>
          <cell r="Q5835">
            <v>0</v>
          </cell>
          <cell r="S5835">
            <v>0</v>
          </cell>
        </row>
        <row r="5836">
          <cell r="A5836" t="str">
            <v>FEH137291</v>
          </cell>
          <cell r="B5836" t="str">
            <v>FEH137291</v>
          </cell>
          <cell r="C5836">
            <v>44372</v>
          </cell>
          <cell r="F5836">
            <v>66950</v>
          </cell>
          <cell r="G5836" t="str">
            <v>NO RADICADO</v>
          </cell>
          <cell r="I5836">
            <v>66950</v>
          </cell>
          <cell r="J5836">
            <v>0</v>
          </cell>
          <cell r="M5836">
            <v>0</v>
          </cell>
          <cell r="Q5836">
            <v>0</v>
          </cell>
          <cell r="S5836">
            <v>0</v>
          </cell>
        </row>
        <row r="5837">
          <cell r="A5837" t="str">
            <v>FEH137299</v>
          </cell>
          <cell r="B5837" t="str">
            <v>FEH137299</v>
          </cell>
          <cell r="C5837">
            <v>44372</v>
          </cell>
          <cell r="F5837">
            <v>16226</v>
          </cell>
          <cell r="G5837" t="str">
            <v>NO RADICADO</v>
          </cell>
          <cell r="I5837">
            <v>16226</v>
          </cell>
          <cell r="J5837">
            <v>0</v>
          </cell>
          <cell r="M5837">
            <v>0</v>
          </cell>
          <cell r="Q5837">
            <v>0</v>
          </cell>
          <cell r="S5837">
            <v>0</v>
          </cell>
        </row>
        <row r="5838">
          <cell r="A5838" t="str">
            <v>FEH137301</v>
          </cell>
          <cell r="B5838" t="str">
            <v>FEH137301</v>
          </cell>
          <cell r="C5838">
            <v>44372</v>
          </cell>
          <cell r="F5838">
            <v>92700</v>
          </cell>
          <cell r="G5838" t="str">
            <v>NO RADICADO</v>
          </cell>
          <cell r="I5838">
            <v>92700</v>
          </cell>
          <cell r="J5838">
            <v>0</v>
          </cell>
          <cell r="M5838">
            <v>0</v>
          </cell>
          <cell r="Q5838">
            <v>0</v>
          </cell>
          <cell r="S5838">
            <v>0</v>
          </cell>
        </row>
        <row r="5839">
          <cell r="A5839" t="str">
            <v>FEH137323</v>
          </cell>
          <cell r="B5839" t="str">
            <v>FEH137323</v>
          </cell>
          <cell r="C5839">
            <v>44372</v>
          </cell>
          <cell r="F5839">
            <v>38110</v>
          </cell>
          <cell r="G5839" t="str">
            <v>NO RADICADO</v>
          </cell>
          <cell r="I5839">
            <v>38110</v>
          </cell>
          <cell r="J5839">
            <v>0</v>
          </cell>
          <cell r="M5839">
            <v>0</v>
          </cell>
          <cell r="Q5839">
            <v>0</v>
          </cell>
          <cell r="S5839">
            <v>0</v>
          </cell>
        </row>
        <row r="5840">
          <cell r="A5840" t="str">
            <v>FEH137324</v>
          </cell>
          <cell r="B5840" t="str">
            <v>FEH137324</v>
          </cell>
          <cell r="C5840">
            <v>44372</v>
          </cell>
          <cell r="F5840">
            <v>51937</v>
          </cell>
          <cell r="G5840" t="str">
            <v>NO RADICADO</v>
          </cell>
          <cell r="I5840">
            <v>51937</v>
          </cell>
          <cell r="J5840">
            <v>0</v>
          </cell>
          <cell r="M5840">
            <v>0</v>
          </cell>
          <cell r="Q5840">
            <v>0</v>
          </cell>
          <cell r="S5840">
            <v>0</v>
          </cell>
        </row>
        <row r="5841">
          <cell r="A5841" t="str">
            <v>FEH137348</v>
          </cell>
          <cell r="B5841" t="str">
            <v>FEH137348</v>
          </cell>
          <cell r="C5841">
            <v>44372</v>
          </cell>
          <cell r="F5841">
            <v>32761</v>
          </cell>
          <cell r="G5841" t="str">
            <v>NO RADICADO</v>
          </cell>
          <cell r="I5841">
            <v>32761</v>
          </cell>
          <cell r="J5841">
            <v>0</v>
          </cell>
          <cell r="M5841">
            <v>0</v>
          </cell>
          <cell r="Q5841">
            <v>0</v>
          </cell>
          <cell r="S5841">
            <v>0</v>
          </cell>
        </row>
        <row r="5842">
          <cell r="A5842" t="str">
            <v>FEH137372</v>
          </cell>
          <cell r="B5842" t="str">
            <v>FEH137372</v>
          </cell>
          <cell r="C5842">
            <v>44372</v>
          </cell>
          <cell r="F5842">
            <v>16226</v>
          </cell>
          <cell r="G5842" t="str">
            <v>NO RADICADO</v>
          </cell>
          <cell r="I5842">
            <v>16226</v>
          </cell>
          <cell r="J5842">
            <v>0</v>
          </cell>
          <cell r="M5842">
            <v>0</v>
          </cell>
          <cell r="Q5842">
            <v>0</v>
          </cell>
          <cell r="S5842">
            <v>0</v>
          </cell>
        </row>
        <row r="5843">
          <cell r="A5843" t="str">
            <v>FEH137375</v>
          </cell>
          <cell r="B5843" t="str">
            <v>FEH137375</v>
          </cell>
          <cell r="C5843">
            <v>44372</v>
          </cell>
          <cell r="F5843">
            <v>14946</v>
          </cell>
          <cell r="G5843" t="str">
            <v>EN REVISION</v>
          </cell>
          <cell r="I5843">
            <v>0</v>
          </cell>
          <cell r="J5843">
            <v>14946</v>
          </cell>
          <cell r="M5843">
            <v>0</v>
          </cell>
          <cell r="Q5843">
            <v>0</v>
          </cell>
          <cell r="S5843">
            <v>0</v>
          </cell>
        </row>
        <row r="5844">
          <cell r="A5844" t="str">
            <v>FEH137379</v>
          </cell>
          <cell r="B5844" t="str">
            <v>FEH137379</v>
          </cell>
          <cell r="C5844">
            <v>44372</v>
          </cell>
          <cell r="F5844">
            <v>117124</v>
          </cell>
          <cell r="G5844" t="str">
            <v>EN REVISION</v>
          </cell>
          <cell r="I5844">
            <v>0</v>
          </cell>
          <cell r="J5844">
            <v>117124</v>
          </cell>
          <cell r="M5844">
            <v>0</v>
          </cell>
          <cell r="Q5844">
            <v>0</v>
          </cell>
          <cell r="S5844">
            <v>0</v>
          </cell>
        </row>
        <row r="5845">
          <cell r="A5845" t="str">
            <v>FEH137381</v>
          </cell>
          <cell r="B5845" t="str">
            <v>FEH137381</v>
          </cell>
          <cell r="C5845">
            <v>44372</v>
          </cell>
          <cell r="F5845">
            <v>14946</v>
          </cell>
          <cell r="G5845" t="str">
            <v>EN REVISION</v>
          </cell>
          <cell r="I5845">
            <v>0</v>
          </cell>
          <cell r="J5845">
            <v>14946</v>
          </cell>
          <cell r="M5845">
            <v>0</v>
          </cell>
          <cell r="Q5845">
            <v>0</v>
          </cell>
          <cell r="S5845">
            <v>0</v>
          </cell>
        </row>
        <row r="5846">
          <cell r="A5846" t="str">
            <v>FEH137389</v>
          </cell>
          <cell r="B5846" t="str">
            <v>FEH137389</v>
          </cell>
          <cell r="C5846">
            <v>44372</v>
          </cell>
          <cell r="F5846">
            <v>56932</v>
          </cell>
          <cell r="G5846" t="str">
            <v>EN REVISION</v>
          </cell>
          <cell r="I5846">
            <v>0</v>
          </cell>
          <cell r="J5846">
            <v>56932</v>
          </cell>
          <cell r="M5846">
            <v>0</v>
          </cell>
          <cell r="Q5846">
            <v>0</v>
          </cell>
          <cell r="S5846">
            <v>0</v>
          </cell>
        </row>
        <row r="5847">
          <cell r="A5847" t="str">
            <v>FEH137393</v>
          </cell>
          <cell r="B5847" t="str">
            <v>FEH137393</v>
          </cell>
          <cell r="C5847">
            <v>44372</v>
          </cell>
          <cell r="F5847">
            <v>16825</v>
          </cell>
          <cell r="G5847" t="str">
            <v>EN REVISION</v>
          </cell>
          <cell r="I5847">
            <v>0</v>
          </cell>
          <cell r="J5847">
            <v>16825</v>
          </cell>
          <cell r="M5847">
            <v>0</v>
          </cell>
          <cell r="Q5847">
            <v>0</v>
          </cell>
          <cell r="S5847">
            <v>0</v>
          </cell>
        </row>
        <row r="5848">
          <cell r="A5848" t="str">
            <v>FEH137394</v>
          </cell>
          <cell r="B5848" t="str">
            <v>FEH137394</v>
          </cell>
          <cell r="C5848">
            <v>44372</v>
          </cell>
          <cell r="F5848">
            <v>18132</v>
          </cell>
          <cell r="G5848" t="str">
            <v>EN REVISION</v>
          </cell>
          <cell r="I5848">
            <v>0</v>
          </cell>
          <cell r="J5848">
            <v>18132</v>
          </cell>
          <cell r="M5848">
            <v>0</v>
          </cell>
          <cell r="Q5848">
            <v>0</v>
          </cell>
          <cell r="S5848">
            <v>0</v>
          </cell>
        </row>
        <row r="5849">
          <cell r="A5849" t="str">
            <v>FEH137401</v>
          </cell>
          <cell r="B5849" t="str">
            <v>FEH137401</v>
          </cell>
          <cell r="C5849">
            <v>44372</v>
          </cell>
          <cell r="F5849">
            <v>38110</v>
          </cell>
          <cell r="G5849" t="str">
            <v>NO RADICADO</v>
          </cell>
          <cell r="I5849">
            <v>38110</v>
          </cell>
          <cell r="J5849">
            <v>0</v>
          </cell>
          <cell r="M5849">
            <v>0</v>
          </cell>
          <cell r="Q5849">
            <v>0</v>
          </cell>
          <cell r="S5849">
            <v>0</v>
          </cell>
        </row>
        <row r="5850">
          <cell r="A5850" t="str">
            <v>FEH137402</v>
          </cell>
          <cell r="B5850" t="str">
            <v>FEH137402</v>
          </cell>
          <cell r="C5850">
            <v>44372</v>
          </cell>
          <cell r="F5850">
            <v>38110</v>
          </cell>
          <cell r="G5850" t="str">
            <v>NO RADICADO</v>
          </cell>
          <cell r="I5850">
            <v>38110</v>
          </cell>
          <cell r="J5850">
            <v>0</v>
          </cell>
          <cell r="M5850">
            <v>0</v>
          </cell>
          <cell r="Q5850">
            <v>0</v>
          </cell>
          <cell r="S5850">
            <v>0</v>
          </cell>
        </row>
        <row r="5851">
          <cell r="A5851" t="str">
            <v>FEH137403</v>
          </cell>
          <cell r="B5851" t="str">
            <v>FEH137403</v>
          </cell>
          <cell r="C5851">
            <v>44372</v>
          </cell>
          <cell r="F5851">
            <v>38110</v>
          </cell>
          <cell r="G5851" t="str">
            <v>NO RADICADO</v>
          </cell>
          <cell r="I5851">
            <v>38110</v>
          </cell>
          <cell r="J5851">
            <v>0</v>
          </cell>
          <cell r="M5851">
            <v>0</v>
          </cell>
          <cell r="Q5851">
            <v>0</v>
          </cell>
          <cell r="S5851">
            <v>0</v>
          </cell>
        </row>
        <row r="5852">
          <cell r="A5852" t="str">
            <v>FEH137415</v>
          </cell>
          <cell r="B5852" t="str">
            <v>FEH137415</v>
          </cell>
          <cell r="C5852">
            <v>44372</v>
          </cell>
          <cell r="F5852">
            <v>30900</v>
          </cell>
          <cell r="G5852" t="str">
            <v>NO RADICADO</v>
          </cell>
          <cell r="I5852">
            <v>30900</v>
          </cell>
          <cell r="J5852">
            <v>0</v>
          </cell>
          <cell r="M5852">
            <v>0</v>
          </cell>
          <cell r="Q5852">
            <v>0</v>
          </cell>
          <cell r="S5852">
            <v>0</v>
          </cell>
        </row>
        <row r="5853">
          <cell r="A5853" t="str">
            <v>FEH137421</v>
          </cell>
          <cell r="B5853" t="str">
            <v>FEH137421</v>
          </cell>
          <cell r="C5853">
            <v>44372</v>
          </cell>
          <cell r="F5853">
            <v>14946</v>
          </cell>
          <cell r="G5853" t="str">
            <v>EN REVISION</v>
          </cell>
          <cell r="I5853">
            <v>0</v>
          </cell>
          <cell r="J5853">
            <v>14946</v>
          </cell>
          <cell r="M5853">
            <v>0</v>
          </cell>
          <cell r="Q5853">
            <v>0</v>
          </cell>
          <cell r="S5853">
            <v>0</v>
          </cell>
        </row>
        <row r="5854">
          <cell r="A5854" t="str">
            <v>FEH137422</v>
          </cell>
          <cell r="B5854" t="str">
            <v>FEH137422</v>
          </cell>
          <cell r="C5854">
            <v>44372</v>
          </cell>
          <cell r="F5854">
            <v>85739</v>
          </cell>
          <cell r="G5854" t="str">
            <v>EN REVISION</v>
          </cell>
          <cell r="I5854">
            <v>0</v>
          </cell>
          <cell r="J5854">
            <v>85739</v>
          </cell>
          <cell r="M5854">
            <v>0</v>
          </cell>
          <cell r="Q5854">
            <v>0</v>
          </cell>
          <cell r="S5854">
            <v>0</v>
          </cell>
        </row>
        <row r="5855">
          <cell r="A5855" t="str">
            <v>FEH137448</v>
          </cell>
          <cell r="B5855" t="str">
            <v>FEH137448</v>
          </cell>
          <cell r="C5855">
            <v>44372</v>
          </cell>
          <cell r="F5855">
            <v>14946</v>
          </cell>
          <cell r="G5855" t="str">
            <v>NO RADICADO</v>
          </cell>
          <cell r="I5855">
            <v>14946</v>
          </cell>
          <cell r="J5855">
            <v>0</v>
          </cell>
          <cell r="M5855">
            <v>0</v>
          </cell>
          <cell r="Q5855">
            <v>0</v>
          </cell>
          <cell r="S5855">
            <v>0</v>
          </cell>
        </row>
        <row r="5856">
          <cell r="A5856" t="str">
            <v>FEH137467</v>
          </cell>
          <cell r="B5856" t="str">
            <v>FEH137467</v>
          </cell>
          <cell r="C5856">
            <v>44372</v>
          </cell>
          <cell r="F5856">
            <v>14946</v>
          </cell>
          <cell r="G5856" t="str">
            <v>EN REVISION</v>
          </cell>
          <cell r="I5856">
            <v>0</v>
          </cell>
          <cell r="J5856">
            <v>14946</v>
          </cell>
          <cell r="M5856">
            <v>0</v>
          </cell>
          <cell r="Q5856">
            <v>0</v>
          </cell>
          <cell r="S5856">
            <v>0</v>
          </cell>
        </row>
        <row r="5857">
          <cell r="A5857" t="str">
            <v>FEH137468</v>
          </cell>
          <cell r="B5857" t="str">
            <v>FEH137468</v>
          </cell>
          <cell r="C5857">
            <v>44372</v>
          </cell>
          <cell r="F5857">
            <v>15417</v>
          </cell>
          <cell r="G5857" t="str">
            <v>EN REVISION</v>
          </cell>
          <cell r="I5857">
            <v>0</v>
          </cell>
          <cell r="J5857">
            <v>15417</v>
          </cell>
          <cell r="M5857">
            <v>0</v>
          </cell>
          <cell r="Q5857">
            <v>0</v>
          </cell>
          <cell r="S5857">
            <v>0</v>
          </cell>
        </row>
        <row r="5858">
          <cell r="A5858" t="str">
            <v>FEH137470</v>
          </cell>
          <cell r="B5858" t="str">
            <v>FEH137470</v>
          </cell>
          <cell r="C5858">
            <v>44373</v>
          </cell>
          <cell r="F5858">
            <v>21711</v>
          </cell>
          <cell r="G5858" t="str">
            <v>NO RADICADO</v>
          </cell>
          <cell r="I5858">
            <v>21711</v>
          </cell>
          <cell r="J5858">
            <v>0</v>
          </cell>
          <cell r="M5858">
            <v>0</v>
          </cell>
          <cell r="Q5858">
            <v>0</v>
          </cell>
          <cell r="S5858">
            <v>0</v>
          </cell>
        </row>
        <row r="5859">
          <cell r="A5859" t="str">
            <v>FEH137471</v>
          </cell>
          <cell r="B5859" t="str">
            <v>FEH137471</v>
          </cell>
          <cell r="C5859">
            <v>44373</v>
          </cell>
          <cell r="F5859">
            <v>15799</v>
          </cell>
          <cell r="G5859" t="str">
            <v>EN REVISION</v>
          </cell>
          <cell r="I5859">
            <v>0</v>
          </cell>
          <cell r="J5859">
            <v>15799</v>
          </cell>
          <cell r="M5859">
            <v>0</v>
          </cell>
          <cell r="Q5859">
            <v>0</v>
          </cell>
          <cell r="S5859">
            <v>0</v>
          </cell>
        </row>
        <row r="5860">
          <cell r="A5860" t="str">
            <v>FEH137474</v>
          </cell>
          <cell r="B5860" t="str">
            <v>FEH137474</v>
          </cell>
          <cell r="C5860">
            <v>44373</v>
          </cell>
          <cell r="F5860">
            <v>31006</v>
          </cell>
          <cell r="G5860" t="str">
            <v>EN REVISION</v>
          </cell>
          <cell r="I5860">
            <v>0</v>
          </cell>
          <cell r="J5860">
            <v>31006</v>
          </cell>
          <cell r="M5860">
            <v>0</v>
          </cell>
          <cell r="Q5860">
            <v>0</v>
          </cell>
          <cell r="S5860">
            <v>0</v>
          </cell>
        </row>
        <row r="5861">
          <cell r="A5861" t="str">
            <v>FEH137475</v>
          </cell>
          <cell r="B5861" t="str">
            <v>FEH137475</v>
          </cell>
          <cell r="C5861">
            <v>44373</v>
          </cell>
          <cell r="F5861">
            <v>32748</v>
          </cell>
          <cell r="G5861" t="str">
            <v>EN REVISION</v>
          </cell>
          <cell r="I5861">
            <v>0</v>
          </cell>
          <cell r="J5861">
            <v>32748</v>
          </cell>
          <cell r="M5861">
            <v>0</v>
          </cell>
          <cell r="Q5861">
            <v>0</v>
          </cell>
          <cell r="S5861">
            <v>0</v>
          </cell>
        </row>
        <row r="5862">
          <cell r="A5862" t="str">
            <v>FEH137476</v>
          </cell>
          <cell r="B5862" t="str">
            <v>FEH137476</v>
          </cell>
          <cell r="C5862">
            <v>44373</v>
          </cell>
          <cell r="F5862">
            <v>61983</v>
          </cell>
          <cell r="G5862" t="str">
            <v>EN REVISION</v>
          </cell>
          <cell r="I5862">
            <v>0</v>
          </cell>
          <cell r="J5862">
            <v>61983</v>
          </cell>
          <cell r="M5862">
            <v>0</v>
          </cell>
          <cell r="Q5862">
            <v>0</v>
          </cell>
          <cell r="S5862">
            <v>0</v>
          </cell>
        </row>
        <row r="5863">
          <cell r="A5863" t="str">
            <v>FEH137477</v>
          </cell>
          <cell r="B5863" t="str">
            <v>FEH137477</v>
          </cell>
          <cell r="C5863">
            <v>44373</v>
          </cell>
          <cell r="F5863">
            <v>44383</v>
          </cell>
          <cell r="G5863" t="str">
            <v>EN REVISION</v>
          </cell>
          <cell r="I5863">
            <v>0</v>
          </cell>
          <cell r="J5863">
            <v>44383</v>
          </cell>
          <cell r="M5863">
            <v>0</v>
          </cell>
          <cell r="Q5863">
            <v>0</v>
          </cell>
          <cell r="S5863">
            <v>0</v>
          </cell>
        </row>
        <row r="5864">
          <cell r="A5864" t="str">
            <v>FEH137505</v>
          </cell>
          <cell r="B5864" t="str">
            <v>FEH137505</v>
          </cell>
          <cell r="C5864">
            <v>44373</v>
          </cell>
          <cell r="F5864">
            <v>119200</v>
          </cell>
          <cell r="G5864" t="str">
            <v>EN REVISION</v>
          </cell>
          <cell r="I5864">
            <v>0</v>
          </cell>
          <cell r="J5864">
            <v>119200</v>
          </cell>
          <cell r="M5864">
            <v>0</v>
          </cell>
          <cell r="Q5864">
            <v>0</v>
          </cell>
          <cell r="S5864">
            <v>0</v>
          </cell>
        </row>
        <row r="5865">
          <cell r="A5865" t="str">
            <v>FEH137522</v>
          </cell>
          <cell r="B5865" t="str">
            <v>FEH137522</v>
          </cell>
          <cell r="C5865">
            <v>44373</v>
          </cell>
          <cell r="F5865">
            <v>64999</v>
          </cell>
          <cell r="G5865" t="str">
            <v>NO RADICADO</v>
          </cell>
          <cell r="I5865">
            <v>64999</v>
          </cell>
          <cell r="J5865">
            <v>0</v>
          </cell>
          <cell r="M5865">
            <v>0</v>
          </cell>
          <cell r="Q5865">
            <v>0</v>
          </cell>
          <cell r="S5865">
            <v>0</v>
          </cell>
        </row>
        <row r="5866">
          <cell r="A5866" t="str">
            <v>FEH137527</v>
          </cell>
          <cell r="B5866" t="str">
            <v>FEH137527</v>
          </cell>
          <cell r="C5866">
            <v>44373</v>
          </cell>
          <cell r="F5866">
            <v>66950</v>
          </cell>
          <cell r="G5866" t="str">
            <v>NO RADICADO</v>
          </cell>
          <cell r="I5866">
            <v>66950</v>
          </cell>
          <cell r="J5866">
            <v>0</v>
          </cell>
          <cell r="M5866">
            <v>0</v>
          </cell>
          <cell r="Q5866">
            <v>0</v>
          </cell>
          <cell r="S5866">
            <v>0</v>
          </cell>
        </row>
        <row r="5867">
          <cell r="A5867" t="str">
            <v>FEH137532</v>
          </cell>
          <cell r="B5867" t="str">
            <v>FEH137532</v>
          </cell>
          <cell r="C5867">
            <v>44373</v>
          </cell>
          <cell r="F5867">
            <v>18004</v>
          </cell>
          <cell r="G5867" t="str">
            <v>EN REVISION</v>
          </cell>
          <cell r="I5867">
            <v>0</v>
          </cell>
          <cell r="J5867">
            <v>18004</v>
          </cell>
          <cell r="M5867">
            <v>0</v>
          </cell>
          <cell r="Q5867">
            <v>0</v>
          </cell>
          <cell r="S5867">
            <v>0</v>
          </cell>
        </row>
        <row r="5868">
          <cell r="A5868" t="str">
            <v>FEH137538</v>
          </cell>
          <cell r="B5868" t="str">
            <v>FEH137538</v>
          </cell>
          <cell r="C5868">
            <v>44373</v>
          </cell>
          <cell r="F5868">
            <v>32748</v>
          </cell>
          <cell r="G5868" t="str">
            <v>EN REVISION</v>
          </cell>
          <cell r="I5868">
            <v>0</v>
          </cell>
          <cell r="J5868">
            <v>32748</v>
          </cell>
          <cell r="M5868">
            <v>0</v>
          </cell>
          <cell r="Q5868">
            <v>0</v>
          </cell>
          <cell r="S5868">
            <v>0</v>
          </cell>
        </row>
        <row r="5869">
          <cell r="A5869" t="str">
            <v>FEH137542</v>
          </cell>
          <cell r="B5869" t="str">
            <v>FEH137542</v>
          </cell>
          <cell r="C5869">
            <v>44373</v>
          </cell>
          <cell r="F5869">
            <v>44382</v>
          </cell>
          <cell r="G5869" t="str">
            <v>EN REVISION</v>
          </cell>
          <cell r="I5869">
            <v>0</v>
          </cell>
          <cell r="J5869">
            <v>44382</v>
          </cell>
          <cell r="M5869">
            <v>0</v>
          </cell>
          <cell r="Q5869">
            <v>0</v>
          </cell>
          <cell r="S5869">
            <v>0</v>
          </cell>
        </row>
        <row r="5870">
          <cell r="A5870" t="str">
            <v>FEH137544</v>
          </cell>
          <cell r="B5870" t="str">
            <v>FEH137544</v>
          </cell>
          <cell r="C5870">
            <v>44373</v>
          </cell>
          <cell r="F5870">
            <v>14946</v>
          </cell>
          <cell r="G5870" t="str">
            <v>EN REVISION</v>
          </cell>
          <cell r="I5870">
            <v>0</v>
          </cell>
          <cell r="J5870">
            <v>14946</v>
          </cell>
          <cell r="M5870">
            <v>0</v>
          </cell>
          <cell r="Q5870">
            <v>0</v>
          </cell>
          <cell r="S5870">
            <v>0</v>
          </cell>
        </row>
        <row r="5871">
          <cell r="A5871" t="str">
            <v>FEH137548</v>
          </cell>
          <cell r="B5871" t="str">
            <v>FEH137548</v>
          </cell>
          <cell r="C5871">
            <v>44373</v>
          </cell>
          <cell r="F5871">
            <v>15417</v>
          </cell>
          <cell r="G5871" t="str">
            <v>EN REVISION</v>
          </cell>
          <cell r="I5871">
            <v>0</v>
          </cell>
          <cell r="J5871">
            <v>15417</v>
          </cell>
          <cell r="M5871">
            <v>0</v>
          </cell>
          <cell r="Q5871">
            <v>0</v>
          </cell>
          <cell r="S5871">
            <v>0</v>
          </cell>
        </row>
        <row r="5872">
          <cell r="A5872" t="str">
            <v>FEH137556</v>
          </cell>
          <cell r="B5872" t="str">
            <v>FEH137556</v>
          </cell>
          <cell r="C5872">
            <v>44373</v>
          </cell>
          <cell r="F5872">
            <v>14946</v>
          </cell>
          <cell r="G5872" t="str">
            <v>NO RADICADO</v>
          </cell>
          <cell r="I5872">
            <v>14946</v>
          </cell>
          <cell r="J5872">
            <v>0</v>
          </cell>
          <cell r="M5872">
            <v>0</v>
          </cell>
          <cell r="Q5872">
            <v>0</v>
          </cell>
          <cell r="S5872">
            <v>0</v>
          </cell>
        </row>
        <row r="5873">
          <cell r="A5873" t="str">
            <v>FEH137557</v>
          </cell>
          <cell r="B5873" t="str">
            <v>FEH137557</v>
          </cell>
          <cell r="C5873">
            <v>44373</v>
          </cell>
          <cell r="F5873">
            <v>107454</v>
          </cell>
          <cell r="G5873" t="str">
            <v>EN REVISION</v>
          </cell>
          <cell r="I5873">
            <v>0</v>
          </cell>
          <cell r="J5873">
            <v>107454</v>
          </cell>
          <cell r="M5873">
            <v>0</v>
          </cell>
          <cell r="Q5873">
            <v>0</v>
          </cell>
          <cell r="S5873">
            <v>0</v>
          </cell>
        </row>
        <row r="5874">
          <cell r="A5874" t="str">
            <v>FEH137559</v>
          </cell>
          <cell r="B5874" t="str">
            <v>FEH137559</v>
          </cell>
          <cell r="C5874">
            <v>44373</v>
          </cell>
          <cell r="F5874">
            <v>64999</v>
          </cell>
          <cell r="G5874" t="str">
            <v>NO RADICADO</v>
          </cell>
          <cell r="I5874">
            <v>64999</v>
          </cell>
          <cell r="J5874">
            <v>0</v>
          </cell>
          <cell r="M5874">
            <v>0</v>
          </cell>
          <cell r="Q5874">
            <v>0</v>
          </cell>
          <cell r="S5874">
            <v>0</v>
          </cell>
        </row>
        <row r="5875">
          <cell r="A5875" t="str">
            <v>FEH137560</v>
          </cell>
          <cell r="B5875" t="str">
            <v>FEH137560</v>
          </cell>
          <cell r="C5875">
            <v>44373</v>
          </cell>
          <cell r="F5875">
            <v>38110</v>
          </cell>
          <cell r="G5875" t="str">
            <v>NO RADICADO</v>
          </cell>
          <cell r="I5875">
            <v>38110</v>
          </cell>
          <cell r="J5875">
            <v>0</v>
          </cell>
          <cell r="M5875">
            <v>0</v>
          </cell>
          <cell r="Q5875">
            <v>0</v>
          </cell>
          <cell r="S5875">
            <v>0</v>
          </cell>
        </row>
        <row r="5876">
          <cell r="A5876" t="str">
            <v>FEH137564</v>
          </cell>
          <cell r="B5876" t="str">
            <v>FEH137564</v>
          </cell>
          <cell r="C5876">
            <v>44373</v>
          </cell>
          <cell r="F5876">
            <v>246366</v>
          </cell>
          <cell r="G5876" t="str">
            <v>EN REVISION</v>
          </cell>
          <cell r="I5876">
            <v>0</v>
          </cell>
          <cell r="J5876">
            <v>246366</v>
          </cell>
          <cell r="M5876">
            <v>0</v>
          </cell>
          <cell r="Q5876">
            <v>0</v>
          </cell>
          <cell r="S5876">
            <v>0</v>
          </cell>
        </row>
        <row r="5877">
          <cell r="A5877" t="str">
            <v>FEH137566</v>
          </cell>
          <cell r="B5877" t="str">
            <v>FEH137566</v>
          </cell>
          <cell r="C5877">
            <v>44373</v>
          </cell>
          <cell r="F5877">
            <v>92081</v>
          </cell>
          <cell r="G5877" t="str">
            <v>EN REVISION</v>
          </cell>
          <cell r="I5877">
            <v>0</v>
          </cell>
          <cell r="J5877">
            <v>92081</v>
          </cell>
          <cell r="M5877">
            <v>0</v>
          </cell>
          <cell r="Q5877">
            <v>0</v>
          </cell>
          <cell r="S5877">
            <v>0</v>
          </cell>
        </row>
        <row r="5878">
          <cell r="A5878" t="str">
            <v>FEH137569</v>
          </cell>
          <cell r="B5878" t="str">
            <v>FEH137569</v>
          </cell>
          <cell r="C5878">
            <v>44373</v>
          </cell>
          <cell r="F5878">
            <v>15799</v>
          </cell>
          <cell r="G5878" t="str">
            <v>EN REVISION</v>
          </cell>
          <cell r="I5878">
            <v>0</v>
          </cell>
          <cell r="J5878">
            <v>15799</v>
          </cell>
          <cell r="M5878">
            <v>0</v>
          </cell>
          <cell r="Q5878">
            <v>0</v>
          </cell>
          <cell r="S5878">
            <v>0</v>
          </cell>
        </row>
        <row r="5879">
          <cell r="A5879" t="str">
            <v>FEH137573</v>
          </cell>
          <cell r="B5879" t="str">
            <v>FEH137573</v>
          </cell>
          <cell r="C5879">
            <v>44373</v>
          </cell>
          <cell r="F5879">
            <v>14946</v>
          </cell>
          <cell r="G5879" t="str">
            <v>EN REVISION</v>
          </cell>
          <cell r="I5879">
            <v>0</v>
          </cell>
          <cell r="J5879">
            <v>14946</v>
          </cell>
          <cell r="M5879">
            <v>0</v>
          </cell>
          <cell r="Q5879">
            <v>0</v>
          </cell>
          <cell r="S5879">
            <v>0</v>
          </cell>
        </row>
        <row r="5880">
          <cell r="A5880" t="str">
            <v>FEH137576</v>
          </cell>
          <cell r="B5880" t="str">
            <v>FEH137576</v>
          </cell>
          <cell r="C5880">
            <v>44373</v>
          </cell>
          <cell r="F5880">
            <v>873782</v>
          </cell>
          <cell r="G5880" t="str">
            <v>EN REVISION</v>
          </cell>
          <cell r="I5880">
            <v>0</v>
          </cell>
          <cell r="J5880">
            <v>873782</v>
          </cell>
          <cell r="M5880">
            <v>0</v>
          </cell>
          <cell r="Q5880">
            <v>0</v>
          </cell>
          <cell r="S5880">
            <v>0</v>
          </cell>
        </row>
        <row r="5881">
          <cell r="A5881" t="str">
            <v>FEH137581</v>
          </cell>
          <cell r="B5881" t="str">
            <v>FEH137581</v>
          </cell>
          <cell r="C5881">
            <v>44373</v>
          </cell>
          <cell r="F5881">
            <v>980343</v>
          </cell>
          <cell r="G5881" t="str">
            <v>EN REVISION</v>
          </cell>
          <cell r="I5881">
            <v>0</v>
          </cell>
          <cell r="J5881">
            <v>980343</v>
          </cell>
          <cell r="M5881">
            <v>0</v>
          </cell>
          <cell r="Q5881">
            <v>0</v>
          </cell>
          <cell r="S5881">
            <v>0</v>
          </cell>
        </row>
        <row r="5882">
          <cell r="A5882" t="str">
            <v>FEH137582</v>
          </cell>
          <cell r="B5882" t="str">
            <v>FEH137582</v>
          </cell>
          <cell r="C5882">
            <v>44373</v>
          </cell>
          <cell r="F5882">
            <v>80832</v>
          </cell>
          <cell r="G5882" t="str">
            <v>EN REVISION ADRES-CANASTA COVID</v>
          </cell>
          <cell r="I5882">
            <v>0</v>
          </cell>
          <cell r="J5882">
            <v>80832</v>
          </cell>
          <cell r="M5882">
            <v>0</v>
          </cell>
          <cell r="Q5882">
            <v>0</v>
          </cell>
          <cell r="S5882">
            <v>0</v>
          </cell>
        </row>
        <row r="5883">
          <cell r="A5883" t="str">
            <v>FEH137584</v>
          </cell>
          <cell r="B5883" t="str">
            <v>FEH137584</v>
          </cell>
          <cell r="C5883">
            <v>44373</v>
          </cell>
          <cell r="F5883">
            <v>293201</v>
          </cell>
          <cell r="G5883" t="str">
            <v>EN REVISION</v>
          </cell>
          <cell r="I5883">
            <v>0</v>
          </cell>
          <cell r="J5883">
            <v>293201</v>
          </cell>
          <cell r="M5883">
            <v>0</v>
          </cell>
          <cell r="Q5883">
            <v>0</v>
          </cell>
          <cell r="S5883">
            <v>0</v>
          </cell>
        </row>
        <row r="5884">
          <cell r="A5884" t="str">
            <v>FEH137585</v>
          </cell>
          <cell r="B5884" t="str">
            <v>FEH137585</v>
          </cell>
          <cell r="C5884">
            <v>44373</v>
          </cell>
          <cell r="F5884">
            <v>80832</v>
          </cell>
          <cell r="G5884" t="str">
            <v>NO RADICADO</v>
          </cell>
          <cell r="I5884">
            <v>80832</v>
          </cell>
          <cell r="J5884">
            <v>0</v>
          </cell>
          <cell r="M5884">
            <v>0</v>
          </cell>
          <cell r="Q5884">
            <v>0</v>
          </cell>
          <cell r="S5884">
            <v>0</v>
          </cell>
        </row>
        <row r="5885">
          <cell r="A5885" t="str">
            <v>FEH137586</v>
          </cell>
          <cell r="B5885" t="str">
            <v>FEH137586</v>
          </cell>
          <cell r="C5885">
            <v>44373</v>
          </cell>
          <cell r="F5885">
            <v>65419</v>
          </cell>
          <cell r="G5885" t="str">
            <v>EN REVISION</v>
          </cell>
          <cell r="I5885">
            <v>0</v>
          </cell>
          <cell r="J5885">
            <v>65419</v>
          </cell>
          <cell r="M5885">
            <v>0</v>
          </cell>
          <cell r="Q5885">
            <v>0</v>
          </cell>
          <cell r="S5885">
            <v>0</v>
          </cell>
        </row>
        <row r="5886">
          <cell r="A5886" t="str">
            <v>FEH137587</v>
          </cell>
          <cell r="B5886" t="str">
            <v>FEH137587</v>
          </cell>
          <cell r="C5886">
            <v>44373</v>
          </cell>
          <cell r="F5886">
            <v>18004</v>
          </cell>
          <cell r="G5886" t="str">
            <v>EN REVISION</v>
          </cell>
          <cell r="I5886">
            <v>0</v>
          </cell>
          <cell r="J5886">
            <v>18004</v>
          </cell>
          <cell r="M5886">
            <v>0</v>
          </cell>
          <cell r="Q5886">
            <v>0</v>
          </cell>
          <cell r="S5886">
            <v>0</v>
          </cell>
        </row>
        <row r="5887">
          <cell r="A5887" t="str">
            <v>FEH137588</v>
          </cell>
          <cell r="B5887" t="str">
            <v>FEH137588</v>
          </cell>
          <cell r="C5887">
            <v>44373</v>
          </cell>
          <cell r="F5887">
            <v>375833</v>
          </cell>
          <cell r="G5887" t="str">
            <v>EN REVISION</v>
          </cell>
          <cell r="I5887">
            <v>0</v>
          </cell>
          <cell r="J5887">
            <v>375833</v>
          </cell>
          <cell r="M5887">
            <v>0</v>
          </cell>
          <cell r="Q5887">
            <v>0</v>
          </cell>
          <cell r="S5887">
            <v>0</v>
          </cell>
        </row>
        <row r="5888">
          <cell r="A5888" t="str">
            <v>FEH137589</v>
          </cell>
          <cell r="B5888" t="str">
            <v>FEH137589</v>
          </cell>
          <cell r="C5888">
            <v>44373</v>
          </cell>
          <cell r="F5888">
            <v>14946</v>
          </cell>
          <cell r="G5888" t="str">
            <v>EN REVISION</v>
          </cell>
          <cell r="I5888">
            <v>0</v>
          </cell>
          <cell r="J5888">
            <v>14946</v>
          </cell>
          <cell r="M5888">
            <v>0</v>
          </cell>
          <cell r="Q5888">
            <v>0</v>
          </cell>
          <cell r="S5888">
            <v>0</v>
          </cell>
        </row>
        <row r="5889">
          <cell r="A5889" t="str">
            <v>FEH137593</v>
          </cell>
          <cell r="B5889" t="str">
            <v>FEH137593</v>
          </cell>
          <cell r="C5889">
            <v>44373</v>
          </cell>
          <cell r="F5889">
            <v>14946</v>
          </cell>
          <cell r="G5889" t="str">
            <v>NO RADICADO</v>
          </cell>
          <cell r="I5889">
            <v>14946</v>
          </cell>
          <cell r="J5889">
            <v>0</v>
          </cell>
          <cell r="M5889">
            <v>0</v>
          </cell>
          <cell r="Q5889">
            <v>0</v>
          </cell>
          <cell r="S5889">
            <v>0</v>
          </cell>
        </row>
        <row r="5890">
          <cell r="A5890" t="str">
            <v>FEH137596</v>
          </cell>
          <cell r="B5890" t="str">
            <v>FEH137596</v>
          </cell>
          <cell r="C5890">
            <v>44373</v>
          </cell>
          <cell r="F5890">
            <v>130215</v>
          </cell>
          <cell r="G5890" t="str">
            <v>EN REVISION</v>
          </cell>
          <cell r="I5890">
            <v>0</v>
          </cell>
          <cell r="J5890">
            <v>130215</v>
          </cell>
          <cell r="M5890">
            <v>0</v>
          </cell>
          <cell r="Q5890">
            <v>0</v>
          </cell>
          <cell r="S5890">
            <v>0</v>
          </cell>
        </row>
        <row r="5891">
          <cell r="A5891" t="str">
            <v>FEH137601</v>
          </cell>
          <cell r="B5891" t="str">
            <v>FEH137601</v>
          </cell>
          <cell r="C5891">
            <v>44373</v>
          </cell>
          <cell r="F5891">
            <v>36277</v>
          </cell>
          <cell r="G5891" t="str">
            <v>EN REVISION</v>
          </cell>
          <cell r="I5891">
            <v>0</v>
          </cell>
          <cell r="J5891">
            <v>36277</v>
          </cell>
          <cell r="M5891">
            <v>0</v>
          </cell>
          <cell r="Q5891">
            <v>0</v>
          </cell>
          <cell r="S5891">
            <v>0</v>
          </cell>
        </row>
        <row r="5892">
          <cell r="A5892" t="str">
            <v>FEH137604</v>
          </cell>
          <cell r="B5892" t="str">
            <v>FEH137604</v>
          </cell>
          <cell r="C5892">
            <v>44373</v>
          </cell>
          <cell r="F5892">
            <v>266332</v>
          </cell>
          <cell r="G5892" t="str">
            <v>EN REVISION</v>
          </cell>
          <cell r="I5892">
            <v>0</v>
          </cell>
          <cell r="J5892">
            <v>266332</v>
          </cell>
          <cell r="M5892">
            <v>0</v>
          </cell>
          <cell r="Q5892">
            <v>0</v>
          </cell>
          <cell r="S5892">
            <v>0</v>
          </cell>
        </row>
        <row r="5893">
          <cell r="A5893" t="str">
            <v>FEH137605</v>
          </cell>
          <cell r="B5893" t="str">
            <v>FEH137605</v>
          </cell>
          <cell r="C5893">
            <v>44373</v>
          </cell>
          <cell r="F5893">
            <v>18004</v>
          </cell>
          <cell r="G5893" t="str">
            <v>EN REVISION</v>
          </cell>
          <cell r="I5893">
            <v>0</v>
          </cell>
          <cell r="J5893">
            <v>18004</v>
          </cell>
          <cell r="M5893">
            <v>0</v>
          </cell>
          <cell r="Q5893">
            <v>0</v>
          </cell>
          <cell r="S5893">
            <v>0</v>
          </cell>
        </row>
        <row r="5894">
          <cell r="A5894" t="str">
            <v>FEH137607</v>
          </cell>
          <cell r="B5894" t="str">
            <v>FEH137607</v>
          </cell>
          <cell r="C5894">
            <v>44373</v>
          </cell>
          <cell r="F5894">
            <v>80832</v>
          </cell>
          <cell r="G5894" t="str">
            <v>NO RADICADO</v>
          </cell>
          <cell r="I5894">
            <v>80832</v>
          </cell>
          <cell r="J5894">
            <v>0</v>
          </cell>
          <cell r="M5894">
            <v>0</v>
          </cell>
          <cell r="Q5894">
            <v>0</v>
          </cell>
          <cell r="S5894">
            <v>0</v>
          </cell>
        </row>
        <row r="5895">
          <cell r="A5895" t="str">
            <v>FEH137608</v>
          </cell>
          <cell r="B5895" t="str">
            <v>FEH137608</v>
          </cell>
          <cell r="C5895">
            <v>44373</v>
          </cell>
          <cell r="F5895">
            <v>36277</v>
          </cell>
          <cell r="G5895" t="str">
            <v>EN REVISION</v>
          </cell>
          <cell r="I5895">
            <v>0</v>
          </cell>
          <cell r="J5895">
            <v>36277</v>
          </cell>
          <cell r="M5895">
            <v>0</v>
          </cell>
          <cell r="Q5895">
            <v>0</v>
          </cell>
          <cell r="S5895">
            <v>0</v>
          </cell>
        </row>
        <row r="5896">
          <cell r="A5896" t="str">
            <v>FEH137609</v>
          </cell>
          <cell r="B5896" t="str">
            <v>FEH137609</v>
          </cell>
          <cell r="C5896">
            <v>44373</v>
          </cell>
          <cell r="F5896">
            <v>14946</v>
          </cell>
          <cell r="G5896" t="str">
            <v>EN REVISION</v>
          </cell>
          <cell r="I5896">
            <v>0</v>
          </cell>
          <cell r="J5896">
            <v>14946</v>
          </cell>
          <cell r="M5896">
            <v>0</v>
          </cell>
          <cell r="Q5896">
            <v>0</v>
          </cell>
          <cell r="S5896">
            <v>0</v>
          </cell>
        </row>
        <row r="5897">
          <cell r="A5897" t="str">
            <v>FEH137659</v>
          </cell>
          <cell r="B5897" t="str">
            <v>FEH137659</v>
          </cell>
          <cell r="C5897">
            <v>44373</v>
          </cell>
          <cell r="F5897">
            <v>14946</v>
          </cell>
          <cell r="G5897" t="str">
            <v>EN REVISION</v>
          </cell>
          <cell r="I5897">
            <v>0</v>
          </cell>
          <cell r="J5897">
            <v>14946</v>
          </cell>
          <cell r="M5897">
            <v>0</v>
          </cell>
          <cell r="Q5897">
            <v>0</v>
          </cell>
          <cell r="S5897">
            <v>0</v>
          </cell>
        </row>
        <row r="5898">
          <cell r="A5898" t="str">
            <v>FEH137661</v>
          </cell>
          <cell r="B5898" t="str">
            <v>FEH137661</v>
          </cell>
          <cell r="C5898">
            <v>44373</v>
          </cell>
          <cell r="F5898">
            <v>14946</v>
          </cell>
          <cell r="G5898" t="str">
            <v>EN REVISION</v>
          </cell>
          <cell r="I5898">
            <v>0</v>
          </cell>
          <cell r="J5898">
            <v>14946</v>
          </cell>
          <cell r="M5898">
            <v>0</v>
          </cell>
          <cell r="Q5898">
            <v>0</v>
          </cell>
          <cell r="S5898">
            <v>0</v>
          </cell>
        </row>
        <row r="5899">
          <cell r="A5899" t="str">
            <v>FEH137670</v>
          </cell>
          <cell r="B5899" t="str">
            <v>FEH137670</v>
          </cell>
          <cell r="C5899">
            <v>44373</v>
          </cell>
          <cell r="F5899">
            <v>221089</v>
          </cell>
          <cell r="G5899" t="str">
            <v>EN REVISION</v>
          </cell>
          <cell r="I5899">
            <v>0</v>
          </cell>
          <cell r="J5899">
            <v>221089</v>
          </cell>
          <cell r="M5899">
            <v>0</v>
          </cell>
          <cell r="Q5899">
            <v>0</v>
          </cell>
          <cell r="S5899">
            <v>0</v>
          </cell>
        </row>
        <row r="5900">
          <cell r="A5900" t="str">
            <v>FEH137671</v>
          </cell>
          <cell r="B5900" t="str">
            <v>FEH137671</v>
          </cell>
          <cell r="C5900">
            <v>44373</v>
          </cell>
          <cell r="F5900">
            <v>37465</v>
          </cell>
          <cell r="G5900" t="str">
            <v>EN REVISION</v>
          </cell>
          <cell r="I5900">
            <v>0</v>
          </cell>
          <cell r="J5900">
            <v>37465</v>
          </cell>
          <cell r="M5900">
            <v>0</v>
          </cell>
          <cell r="Q5900">
            <v>0</v>
          </cell>
          <cell r="S5900">
            <v>0</v>
          </cell>
        </row>
        <row r="5901">
          <cell r="A5901" t="str">
            <v>FEH137679</v>
          </cell>
          <cell r="B5901" t="str">
            <v>FEH137679</v>
          </cell>
          <cell r="C5901">
            <v>44373</v>
          </cell>
          <cell r="F5901">
            <v>39533</v>
          </cell>
          <cell r="G5901" t="str">
            <v>NO RADICADO</v>
          </cell>
          <cell r="I5901">
            <v>39533</v>
          </cell>
          <cell r="J5901">
            <v>0</v>
          </cell>
          <cell r="M5901">
            <v>0</v>
          </cell>
          <cell r="Q5901">
            <v>0</v>
          </cell>
          <cell r="S5901">
            <v>0</v>
          </cell>
        </row>
        <row r="5902">
          <cell r="A5902" t="str">
            <v>FEH137681</v>
          </cell>
          <cell r="B5902" t="str">
            <v>FEH137681</v>
          </cell>
          <cell r="C5902">
            <v>44373</v>
          </cell>
          <cell r="F5902">
            <v>235735</v>
          </cell>
          <cell r="G5902" t="str">
            <v>NO RADICADO</v>
          </cell>
          <cell r="I5902">
            <v>235735</v>
          </cell>
          <cell r="J5902">
            <v>0</v>
          </cell>
          <cell r="M5902">
            <v>0</v>
          </cell>
          <cell r="Q5902">
            <v>0</v>
          </cell>
          <cell r="S5902">
            <v>0</v>
          </cell>
        </row>
        <row r="5903">
          <cell r="A5903" t="str">
            <v>FEH137732</v>
          </cell>
          <cell r="B5903" t="str">
            <v>FEH137732</v>
          </cell>
          <cell r="C5903">
            <v>44374</v>
          </cell>
          <cell r="F5903">
            <v>356544</v>
          </cell>
          <cell r="G5903" t="str">
            <v>EN REVISION</v>
          </cell>
          <cell r="I5903">
            <v>0</v>
          </cell>
          <cell r="J5903">
            <v>356544</v>
          </cell>
          <cell r="M5903">
            <v>0</v>
          </cell>
          <cell r="Q5903">
            <v>0</v>
          </cell>
          <cell r="S5903">
            <v>0</v>
          </cell>
        </row>
        <row r="5904">
          <cell r="A5904" t="str">
            <v>FEH137733</v>
          </cell>
          <cell r="B5904" t="str">
            <v>FEH137733</v>
          </cell>
          <cell r="C5904">
            <v>44374</v>
          </cell>
          <cell r="F5904">
            <v>80832</v>
          </cell>
          <cell r="G5904" t="str">
            <v>NO RADICADO</v>
          </cell>
          <cell r="I5904">
            <v>80832</v>
          </cell>
          <cell r="J5904">
            <v>0</v>
          </cell>
          <cell r="M5904">
            <v>0</v>
          </cell>
          <cell r="Q5904">
            <v>0</v>
          </cell>
          <cell r="S5904">
            <v>0</v>
          </cell>
        </row>
        <row r="5905">
          <cell r="A5905" t="str">
            <v>FEH137781</v>
          </cell>
          <cell r="B5905" t="str">
            <v>FEH137781</v>
          </cell>
          <cell r="C5905">
            <v>44374</v>
          </cell>
          <cell r="F5905">
            <v>166157</v>
          </cell>
          <cell r="G5905" t="str">
            <v>EN REVISION</v>
          </cell>
          <cell r="I5905">
            <v>0</v>
          </cell>
          <cell r="J5905">
            <v>166157</v>
          </cell>
          <cell r="M5905">
            <v>0</v>
          </cell>
          <cell r="Q5905">
            <v>0</v>
          </cell>
          <cell r="S5905">
            <v>0</v>
          </cell>
        </row>
        <row r="5906">
          <cell r="A5906" t="str">
            <v>FEH138000</v>
          </cell>
          <cell r="B5906" t="str">
            <v>FEH138000</v>
          </cell>
          <cell r="C5906">
            <v>44375</v>
          </cell>
          <cell r="F5906">
            <v>980723</v>
          </cell>
          <cell r="G5906" t="str">
            <v>NO RADICADO</v>
          </cell>
          <cell r="I5906">
            <v>980723</v>
          </cell>
          <cell r="J5906">
            <v>0</v>
          </cell>
          <cell r="M5906">
            <v>0</v>
          </cell>
          <cell r="Q5906">
            <v>0</v>
          </cell>
          <cell r="S5906">
            <v>0</v>
          </cell>
        </row>
        <row r="5907">
          <cell r="A5907" t="str">
            <v>FEH138002</v>
          </cell>
          <cell r="B5907" t="str">
            <v>FEH138002</v>
          </cell>
          <cell r="C5907">
            <v>44375</v>
          </cell>
          <cell r="F5907">
            <v>80832</v>
          </cell>
          <cell r="G5907" t="str">
            <v>NO RADICADO</v>
          </cell>
          <cell r="I5907">
            <v>80832</v>
          </cell>
          <cell r="J5907">
            <v>0</v>
          </cell>
          <cell r="M5907">
            <v>0</v>
          </cell>
          <cell r="Q5907">
            <v>0</v>
          </cell>
          <cell r="S5907">
            <v>0</v>
          </cell>
        </row>
        <row r="5908">
          <cell r="A5908" t="str">
            <v>FEH138079</v>
          </cell>
          <cell r="B5908" t="str">
            <v>FEH138079</v>
          </cell>
          <cell r="C5908">
            <v>44375</v>
          </cell>
          <cell r="F5908">
            <v>58502</v>
          </cell>
          <cell r="G5908" t="str">
            <v>EN REVISION</v>
          </cell>
          <cell r="I5908">
            <v>0</v>
          </cell>
          <cell r="J5908">
            <v>58502</v>
          </cell>
          <cell r="M5908">
            <v>0</v>
          </cell>
          <cell r="Q5908">
            <v>0</v>
          </cell>
          <cell r="S5908">
            <v>0</v>
          </cell>
        </row>
        <row r="5909">
          <cell r="A5909" t="str">
            <v>FEH138124</v>
          </cell>
          <cell r="B5909" t="str">
            <v>FEH138124</v>
          </cell>
          <cell r="C5909">
            <v>44375</v>
          </cell>
          <cell r="F5909">
            <v>88769</v>
          </cell>
          <cell r="G5909" t="str">
            <v>EN REVISION</v>
          </cell>
          <cell r="I5909">
            <v>0</v>
          </cell>
          <cell r="J5909">
            <v>88769</v>
          </cell>
          <cell r="M5909">
            <v>0</v>
          </cell>
          <cell r="Q5909">
            <v>0</v>
          </cell>
          <cell r="S5909">
            <v>0</v>
          </cell>
        </row>
        <row r="5910">
          <cell r="A5910" t="str">
            <v>FEH138127</v>
          </cell>
          <cell r="B5910" t="str">
            <v>FEH138127</v>
          </cell>
          <cell r="C5910">
            <v>44375</v>
          </cell>
          <cell r="F5910">
            <v>216994</v>
          </cell>
          <cell r="G5910" t="str">
            <v>NO RADICADO</v>
          </cell>
          <cell r="I5910">
            <v>216994</v>
          </cell>
          <cell r="J5910">
            <v>0</v>
          </cell>
          <cell r="M5910">
            <v>0</v>
          </cell>
          <cell r="Q5910">
            <v>0</v>
          </cell>
          <cell r="S5910">
            <v>0</v>
          </cell>
        </row>
        <row r="5911">
          <cell r="A5911" t="str">
            <v>FEH138438</v>
          </cell>
          <cell r="B5911" t="str">
            <v>FEH138438</v>
          </cell>
          <cell r="C5911">
            <v>44376</v>
          </cell>
          <cell r="F5911">
            <v>1946377</v>
          </cell>
          <cell r="G5911" t="str">
            <v>EN REVISION</v>
          </cell>
          <cell r="I5911">
            <v>0</v>
          </cell>
          <cell r="J5911">
            <v>1946377</v>
          </cell>
          <cell r="M5911">
            <v>0</v>
          </cell>
          <cell r="Q5911">
            <v>0</v>
          </cell>
          <cell r="S5911">
            <v>0</v>
          </cell>
        </row>
        <row r="5912">
          <cell r="A5912" t="str">
            <v>FEH138439</v>
          </cell>
          <cell r="B5912" t="str">
            <v>FEH138439</v>
          </cell>
          <cell r="C5912">
            <v>44376</v>
          </cell>
          <cell r="F5912">
            <v>80832</v>
          </cell>
          <cell r="G5912" t="str">
            <v>NO RADICADO</v>
          </cell>
          <cell r="I5912">
            <v>80832</v>
          </cell>
          <cell r="J5912">
            <v>0</v>
          </cell>
          <cell r="M5912">
            <v>0</v>
          </cell>
          <cell r="Q5912">
            <v>0</v>
          </cell>
          <cell r="S5912">
            <v>0</v>
          </cell>
        </row>
        <row r="5913">
          <cell r="A5913" t="str">
            <v>FEH138782</v>
          </cell>
          <cell r="B5913" t="str">
            <v>FEH138782</v>
          </cell>
          <cell r="C5913">
            <v>44377</v>
          </cell>
          <cell r="F5913">
            <v>519487</v>
          </cell>
          <cell r="G5913" t="str">
            <v>EN REVISION</v>
          </cell>
          <cell r="I5913">
            <v>0</v>
          </cell>
          <cell r="J5913">
            <v>519487</v>
          </cell>
          <cell r="M5913">
            <v>0</v>
          </cell>
          <cell r="Q5913">
            <v>0</v>
          </cell>
          <cell r="S5913">
            <v>0</v>
          </cell>
        </row>
        <row r="5914">
          <cell r="A5914" t="str">
            <v>FEH138785</v>
          </cell>
          <cell r="B5914" t="str">
            <v>FEH138785</v>
          </cell>
          <cell r="C5914">
            <v>44377</v>
          </cell>
          <cell r="F5914">
            <v>80832</v>
          </cell>
          <cell r="G5914" t="str">
            <v>NO RADICADO</v>
          </cell>
          <cell r="I5914">
            <v>80832</v>
          </cell>
          <cell r="J5914">
            <v>0</v>
          </cell>
          <cell r="M5914">
            <v>0</v>
          </cell>
          <cell r="Q5914">
            <v>0</v>
          </cell>
          <cell r="S5914">
            <v>0</v>
          </cell>
        </row>
        <row r="5915">
          <cell r="A5915" t="str">
            <v>FEH137499</v>
          </cell>
          <cell r="B5915" t="str">
            <v>FEH137499</v>
          </cell>
          <cell r="C5915">
            <v>44373</v>
          </cell>
          <cell r="F5915">
            <v>390644</v>
          </cell>
          <cell r="G5915" t="str">
            <v>NO RADICADO</v>
          </cell>
          <cell r="I5915">
            <v>390644</v>
          </cell>
          <cell r="J5915">
            <v>0</v>
          </cell>
          <cell r="M5915">
            <v>0</v>
          </cell>
          <cell r="Q5915">
            <v>0</v>
          </cell>
          <cell r="S5915">
            <v>0</v>
          </cell>
        </row>
        <row r="5916">
          <cell r="A5916" t="str">
            <v>FEH137502</v>
          </cell>
          <cell r="B5916" t="str">
            <v>FEH137502</v>
          </cell>
          <cell r="C5916">
            <v>44373</v>
          </cell>
          <cell r="F5916">
            <v>111984</v>
          </cell>
          <cell r="G5916" t="str">
            <v>EN REVISION</v>
          </cell>
          <cell r="I5916">
            <v>0</v>
          </cell>
          <cell r="J5916">
            <v>111984</v>
          </cell>
          <cell r="M5916">
            <v>0</v>
          </cell>
          <cell r="Q5916">
            <v>0</v>
          </cell>
          <cell r="S5916">
            <v>0</v>
          </cell>
        </row>
        <row r="5917">
          <cell r="A5917" t="str">
            <v>FEH137503</v>
          </cell>
          <cell r="B5917" t="str">
            <v>FEH137503</v>
          </cell>
          <cell r="C5917">
            <v>44373</v>
          </cell>
          <cell r="F5917">
            <v>44382</v>
          </cell>
          <cell r="G5917" t="str">
            <v>EN REVISION</v>
          </cell>
          <cell r="I5917">
            <v>0</v>
          </cell>
          <cell r="J5917">
            <v>44382</v>
          </cell>
          <cell r="M5917">
            <v>0</v>
          </cell>
          <cell r="Q5917">
            <v>0</v>
          </cell>
          <cell r="S5917">
            <v>0</v>
          </cell>
        </row>
        <row r="5918">
          <cell r="A5918" t="str">
            <v>FEH137512</v>
          </cell>
          <cell r="B5918" t="str">
            <v>FEH137512</v>
          </cell>
          <cell r="C5918">
            <v>44373</v>
          </cell>
          <cell r="F5918">
            <v>14946</v>
          </cell>
          <cell r="G5918" t="str">
            <v>EN REVISION</v>
          </cell>
          <cell r="I5918">
            <v>0</v>
          </cell>
          <cell r="J5918">
            <v>14946</v>
          </cell>
          <cell r="M5918">
            <v>0</v>
          </cell>
          <cell r="Q5918">
            <v>0</v>
          </cell>
          <cell r="S5918">
            <v>0</v>
          </cell>
        </row>
        <row r="5919">
          <cell r="A5919" t="str">
            <v>FEH137514</v>
          </cell>
          <cell r="B5919" t="str">
            <v>FEH137514</v>
          </cell>
          <cell r="C5919">
            <v>44373</v>
          </cell>
          <cell r="F5919">
            <v>39266</v>
          </cell>
          <cell r="G5919" t="str">
            <v>NO RADICADO</v>
          </cell>
          <cell r="I5919">
            <v>39266</v>
          </cell>
          <cell r="J5919">
            <v>0</v>
          </cell>
          <cell r="M5919">
            <v>0</v>
          </cell>
          <cell r="Q5919">
            <v>0</v>
          </cell>
          <cell r="S5919">
            <v>0</v>
          </cell>
        </row>
        <row r="5920">
          <cell r="A5920" t="str">
            <v>FEH137516</v>
          </cell>
          <cell r="B5920" t="str">
            <v>FEH137516</v>
          </cell>
          <cell r="C5920">
            <v>44373</v>
          </cell>
          <cell r="F5920">
            <v>14946</v>
          </cell>
          <cell r="G5920" t="str">
            <v>EN REVISION</v>
          </cell>
          <cell r="I5920">
            <v>0</v>
          </cell>
          <cell r="J5920">
            <v>14946</v>
          </cell>
          <cell r="M5920">
            <v>0</v>
          </cell>
          <cell r="Q5920">
            <v>0</v>
          </cell>
          <cell r="S5920">
            <v>0</v>
          </cell>
        </row>
        <row r="5921">
          <cell r="A5921" t="str">
            <v>FEH137575</v>
          </cell>
          <cell r="B5921" t="str">
            <v>FEH137575</v>
          </cell>
          <cell r="C5921">
            <v>44373</v>
          </cell>
          <cell r="F5921">
            <v>66950</v>
          </cell>
          <cell r="G5921" t="str">
            <v>EN REVISION</v>
          </cell>
          <cell r="I5921">
            <v>0</v>
          </cell>
          <cell r="J5921">
            <v>66950</v>
          </cell>
          <cell r="M5921">
            <v>0</v>
          </cell>
          <cell r="Q5921">
            <v>0</v>
          </cell>
          <cell r="S5921">
            <v>0</v>
          </cell>
        </row>
        <row r="5922">
          <cell r="A5922" t="str">
            <v>FEH137595</v>
          </cell>
          <cell r="B5922" t="str">
            <v>FEH137595</v>
          </cell>
          <cell r="C5922">
            <v>44373</v>
          </cell>
          <cell r="F5922">
            <v>66950</v>
          </cell>
          <cell r="G5922" t="str">
            <v>NO RADICADO</v>
          </cell>
          <cell r="I5922">
            <v>66950</v>
          </cell>
          <cell r="J5922">
            <v>0</v>
          </cell>
          <cell r="M5922">
            <v>0</v>
          </cell>
          <cell r="Q5922">
            <v>0</v>
          </cell>
          <cell r="S5922">
            <v>0</v>
          </cell>
        </row>
        <row r="5923">
          <cell r="A5923" t="str">
            <v>FEH137620</v>
          </cell>
          <cell r="B5923" t="str">
            <v>FEH137620</v>
          </cell>
          <cell r="C5923">
            <v>44373</v>
          </cell>
          <cell r="F5923">
            <v>29773</v>
          </cell>
          <cell r="G5923" t="str">
            <v>NO RADICADO</v>
          </cell>
          <cell r="I5923">
            <v>29773</v>
          </cell>
          <cell r="J5923">
            <v>0</v>
          </cell>
          <cell r="M5923">
            <v>0</v>
          </cell>
          <cell r="Q5923">
            <v>0</v>
          </cell>
          <cell r="S5923">
            <v>0</v>
          </cell>
        </row>
        <row r="5924">
          <cell r="A5924" t="str">
            <v>FEH137652</v>
          </cell>
          <cell r="B5924" t="str">
            <v>FEH137652</v>
          </cell>
          <cell r="C5924">
            <v>44373</v>
          </cell>
          <cell r="F5924">
            <v>14946</v>
          </cell>
          <cell r="G5924" t="str">
            <v>EN REVISION</v>
          </cell>
          <cell r="I5924">
            <v>0</v>
          </cell>
          <cell r="J5924">
            <v>14946</v>
          </cell>
          <cell r="M5924">
            <v>0</v>
          </cell>
          <cell r="Q5924">
            <v>0</v>
          </cell>
          <cell r="S5924">
            <v>0</v>
          </cell>
        </row>
        <row r="5925">
          <cell r="A5925" t="str">
            <v>FEH137662</v>
          </cell>
          <cell r="B5925" t="str">
            <v>FEH137662</v>
          </cell>
          <cell r="C5925">
            <v>44373</v>
          </cell>
          <cell r="F5925">
            <v>333127</v>
          </cell>
          <cell r="G5925" t="str">
            <v>EN REVISION</v>
          </cell>
          <cell r="I5925">
            <v>0</v>
          </cell>
          <cell r="J5925">
            <v>333127</v>
          </cell>
          <cell r="M5925">
            <v>0</v>
          </cell>
          <cell r="Q5925">
            <v>0</v>
          </cell>
          <cell r="S5925">
            <v>0</v>
          </cell>
        </row>
        <row r="5926">
          <cell r="A5926" t="str">
            <v>FEH137664</v>
          </cell>
          <cell r="B5926" t="str">
            <v>FEH137664</v>
          </cell>
          <cell r="C5926">
            <v>44373</v>
          </cell>
          <cell r="F5926">
            <v>174283</v>
          </cell>
          <cell r="G5926" t="str">
            <v>EN REVISION</v>
          </cell>
          <cell r="I5926">
            <v>0</v>
          </cell>
          <cell r="J5926">
            <v>174283</v>
          </cell>
          <cell r="M5926">
            <v>0</v>
          </cell>
          <cell r="Q5926">
            <v>0</v>
          </cell>
          <cell r="S5926">
            <v>0</v>
          </cell>
        </row>
        <row r="5927">
          <cell r="A5927" t="str">
            <v>FEH137666</v>
          </cell>
          <cell r="B5927" t="str">
            <v>FEH137666</v>
          </cell>
          <cell r="C5927">
            <v>44373</v>
          </cell>
          <cell r="F5927">
            <v>80832</v>
          </cell>
          <cell r="G5927" t="str">
            <v>NO RADICADO</v>
          </cell>
          <cell r="I5927">
            <v>80832</v>
          </cell>
          <cell r="J5927">
            <v>0</v>
          </cell>
          <cell r="M5927">
            <v>0</v>
          </cell>
          <cell r="Q5927">
            <v>0</v>
          </cell>
          <cell r="S5927">
            <v>0</v>
          </cell>
        </row>
        <row r="5928">
          <cell r="A5928" t="str">
            <v>FEH137667</v>
          </cell>
          <cell r="B5928" t="str">
            <v>FEH137667</v>
          </cell>
          <cell r="C5928">
            <v>44373</v>
          </cell>
          <cell r="F5928">
            <v>14946</v>
          </cell>
          <cell r="G5928" t="str">
            <v>EN REVISION</v>
          </cell>
          <cell r="I5928">
            <v>0</v>
          </cell>
          <cell r="J5928">
            <v>14946</v>
          </cell>
          <cell r="M5928">
            <v>0</v>
          </cell>
          <cell r="Q5928">
            <v>0</v>
          </cell>
          <cell r="S5928">
            <v>0</v>
          </cell>
        </row>
        <row r="5929">
          <cell r="A5929" t="str">
            <v>FEH137676</v>
          </cell>
          <cell r="B5929" t="str">
            <v>FEH137676</v>
          </cell>
          <cell r="C5929">
            <v>44373</v>
          </cell>
          <cell r="F5929">
            <v>14946</v>
          </cell>
          <cell r="G5929" t="str">
            <v>EN REVISION</v>
          </cell>
          <cell r="I5929">
            <v>0</v>
          </cell>
          <cell r="J5929">
            <v>14946</v>
          </cell>
          <cell r="M5929">
            <v>0</v>
          </cell>
          <cell r="Q5929">
            <v>0</v>
          </cell>
          <cell r="S5929">
            <v>0</v>
          </cell>
        </row>
        <row r="5930">
          <cell r="A5930" t="str">
            <v>FEH137678</v>
          </cell>
          <cell r="B5930" t="str">
            <v>FEH137678</v>
          </cell>
          <cell r="C5930">
            <v>44373</v>
          </cell>
          <cell r="F5930">
            <v>14946</v>
          </cell>
          <cell r="G5930" t="str">
            <v>EN REVISION</v>
          </cell>
          <cell r="I5930">
            <v>0</v>
          </cell>
          <cell r="J5930">
            <v>14946</v>
          </cell>
          <cell r="M5930">
            <v>0</v>
          </cell>
          <cell r="Q5930">
            <v>0</v>
          </cell>
          <cell r="S5930">
            <v>0</v>
          </cell>
        </row>
        <row r="5931">
          <cell r="A5931" t="str">
            <v>FEH137680</v>
          </cell>
          <cell r="B5931" t="str">
            <v>FEH137680</v>
          </cell>
          <cell r="C5931">
            <v>44373</v>
          </cell>
          <cell r="F5931">
            <v>57788</v>
          </cell>
          <cell r="G5931" t="str">
            <v>NO RADICADO</v>
          </cell>
          <cell r="I5931">
            <v>57788</v>
          </cell>
          <cell r="J5931">
            <v>0</v>
          </cell>
          <cell r="M5931">
            <v>0</v>
          </cell>
          <cell r="Q5931">
            <v>0</v>
          </cell>
          <cell r="S5931">
            <v>0</v>
          </cell>
        </row>
        <row r="5932">
          <cell r="A5932" t="str">
            <v>FEH137697</v>
          </cell>
          <cell r="B5932" t="str">
            <v>FEH137697</v>
          </cell>
          <cell r="C5932">
            <v>44374</v>
          </cell>
          <cell r="F5932">
            <v>54079</v>
          </cell>
          <cell r="G5932" t="str">
            <v>EN REVISION</v>
          </cell>
          <cell r="I5932">
            <v>0</v>
          </cell>
          <cell r="J5932">
            <v>54079</v>
          </cell>
          <cell r="M5932">
            <v>0</v>
          </cell>
          <cell r="Q5932">
            <v>0</v>
          </cell>
          <cell r="S5932">
            <v>0</v>
          </cell>
        </row>
        <row r="5933">
          <cell r="A5933" t="str">
            <v>FEH137707</v>
          </cell>
          <cell r="B5933" t="str">
            <v>FEH137707</v>
          </cell>
          <cell r="C5933">
            <v>44374</v>
          </cell>
          <cell r="F5933">
            <v>32106</v>
          </cell>
          <cell r="G5933" t="str">
            <v>EN REVISION</v>
          </cell>
          <cell r="I5933">
            <v>0</v>
          </cell>
          <cell r="J5933">
            <v>32106</v>
          </cell>
          <cell r="M5933">
            <v>0</v>
          </cell>
          <cell r="Q5933">
            <v>0</v>
          </cell>
          <cell r="S5933">
            <v>0</v>
          </cell>
        </row>
        <row r="5934">
          <cell r="A5934" t="str">
            <v>FEH137708</v>
          </cell>
          <cell r="B5934" t="str">
            <v>FEH137708</v>
          </cell>
          <cell r="C5934">
            <v>44374</v>
          </cell>
          <cell r="F5934">
            <v>22017</v>
          </cell>
          <cell r="G5934" t="str">
            <v>NO RADICADO</v>
          </cell>
          <cell r="I5934">
            <v>22017</v>
          </cell>
          <cell r="J5934">
            <v>0</v>
          </cell>
          <cell r="M5934">
            <v>0</v>
          </cell>
          <cell r="Q5934">
            <v>0</v>
          </cell>
          <cell r="S5934">
            <v>0</v>
          </cell>
        </row>
        <row r="5935">
          <cell r="A5935" t="str">
            <v>FEH137709</v>
          </cell>
          <cell r="B5935" t="str">
            <v>FEH137709</v>
          </cell>
          <cell r="C5935">
            <v>44374</v>
          </cell>
          <cell r="F5935">
            <v>109378</v>
          </cell>
          <cell r="G5935" t="str">
            <v>EN REVISION</v>
          </cell>
          <cell r="I5935">
            <v>0</v>
          </cell>
          <cell r="J5935">
            <v>109378</v>
          </cell>
          <cell r="M5935">
            <v>0</v>
          </cell>
          <cell r="Q5935">
            <v>0</v>
          </cell>
          <cell r="S5935">
            <v>0</v>
          </cell>
        </row>
        <row r="5936">
          <cell r="A5936" t="str">
            <v>FEH137711</v>
          </cell>
          <cell r="B5936" t="str">
            <v>FEH137711</v>
          </cell>
          <cell r="C5936">
            <v>44374</v>
          </cell>
          <cell r="F5936">
            <v>242719</v>
          </cell>
          <cell r="G5936" t="str">
            <v>EN REVISION</v>
          </cell>
          <cell r="I5936">
            <v>0</v>
          </cell>
          <cell r="J5936">
            <v>242719</v>
          </cell>
          <cell r="M5936">
            <v>0</v>
          </cell>
          <cell r="Q5936">
            <v>0</v>
          </cell>
          <cell r="S5936">
            <v>0</v>
          </cell>
        </row>
        <row r="5937">
          <cell r="A5937" t="str">
            <v>FEH137712</v>
          </cell>
          <cell r="B5937" t="str">
            <v>FEH137712</v>
          </cell>
          <cell r="C5937">
            <v>44374</v>
          </cell>
          <cell r="F5937">
            <v>50189</v>
          </cell>
          <cell r="G5937" t="str">
            <v>EN REVISION</v>
          </cell>
          <cell r="I5937">
            <v>0</v>
          </cell>
          <cell r="J5937">
            <v>50189</v>
          </cell>
          <cell r="M5937">
            <v>0</v>
          </cell>
          <cell r="Q5937">
            <v>0</v>
          </cell>
          <cell r="S5937">
            <v>0</v>
          </cell>
        </row>
        <row r="5938">
          <cell r="A5938" t="str">
            <v>FEH137713</v>
          </cell>
          <cell r="B5938" t="str">
            <v>FEH137713</v>
          </cell>
          <cell r="C5938">
            <v>44374</v>
          </cell>
          <cell r="F5938">
            <v>149540</v>
          </cell>
          <cell r="G5938" t="str">
            <v>EN REVISION</v>
          </cell>
          <cell r="I5938">
            <v>0</v>
          </cell>
          <cell r="J5938">
            <v>149540</v>
          </cell>
          <cell r="M5938">
            <v>0</v>
          </cell>
          <cell r="Q5938">
            <v>0</v>
          </cell>
          <cell r="S5938">
            <v>0</v>
          </cell>
        </row>
        <row r="5939">
          <cell r="A5939" t="str">
            <v>FEH137714</v>
          </cell>
          <cell r="B5939" t="str">
            <v>FEH137714</v>
          </cell>
          <cell r="C5939">
            <v>44374</v>
          </cell>
          <cell r="F5939">
            <v>135378</v>
          </cell>
          <cell r="G5939" t="str">
            <v>NO RADICADO</v>
          </cell>
          <cell r="I5939">
            <v>135378</v>
          </cell>
          <cell r="J5939">
            <v>0</v>
          </cell>
          <cell r="M5939">
            <v>0</v>
          </cell>
          <cell r="Q5939">
            <v>0</v>
          </cell>
          <cell r="S5939">
            <v>0</v>
          </cell>
        </row>
        <row r="5940">
          <cell r="A5940" t="str">
            <v>FEH137715</v>
          </cell>
          <cell r="B5940" t="str">
            <v>FEH137715</v>
          </cell>
          <cell r="C5940">
            <v>44374</v>
          </cell>
          <cell r="F5940">
            <v>15973</v>
          </cell>
          <cell r="G5940" t="str">
            <v>EN REVISION</v>
          </cell>
          <cell r="I5940">
            <v>0</v>
          </cell>
          <cell r="J5940">
            <v>15973</v>
          </cell>
          <cell r="M5940">
            <v>0</v>
          </cell>
          <cell r="Q5940">
            <v>0</v>
          </cell>
          <cell r="S5940">
            <v>0</v>
          </cell>
        </row>
        <row r="5941">
          <cell r="A5941" t="str">
            <v>FEH137716</v>
          </cell>
          <cell r="B5941" t="str">
            <v>FEH137716</v>
          </cell>
          <cell r="C5941">
            <v>44374</v>
          </cell>
          <cell r="F5941">
            <v>115710</v>
          </cell>
          <cell r="G5941" t="str">
            <v>EN REVISION</v>
          </cell>
          <cell r="I5941">
            <v>0</v>
          </cell>
          <cell r="J5941">
            <v>115710</v>
          </cell>
          <cell r="M5941">
            <v>0</v>
          </cell>
          <cell r="Q5941">
            <v>0</v>
          </cell>
          <cell r="S5941">
            <v>0</v>
          </cell>
        </row>
        <row r="5942">
          <cell r="A5942" t="str">
            <v>FEH137736</v>
          </cell>
          <cell r="B5942" t="str">
            <v>FEH137736</v>
          </cell>
          <cell r="C5942">
            <v>44374</v>
          </cell>
          <cell r="F5942">
            <v>134201</v>
          </cell>
          <cell r="G5942" t="str">
            <v>EN REVISION</v>
          </cell>
          <cell r="I5942">
            <v>0</v>
          </cell>
          <cell r="J5942">
            <v>134201</v>
          </cell>
          <cell r="M5942">
            <v>0</v>
          </cell>
          <cell r="Q5942">
            <v>0</v>
          </cell>
          <cell r="S5942">
            <v>0</v>
          </cell>
        </row>
        <row r="5943">
          <cell r="A5943" t="str">
            <v>FEH137737</v>
          </cell>
          <cell r="B5943" t="str">
            <v>FEH137737</v>
          </cell>
          <cell r="C5943">
            <v>44374</v>
          </cell>
          <cell r="F5943">
            <v>149698</v>
          </cell>
          <cell r="G5943" t="str">
            <v>EN REVISION</v>
          </cell>
          <cell r="I5943">
            <v>0</v>
          </cell>
          <cell r="J5943">
            <v>149698</v>
          </cell>
          <cell r="M5943">
            <v>0</v>
          </cell>
          <cell r="Q5943">
            <v>0</v>
          </cell>
          <cell r="S5943">
            <v>0</v>
          </cell>
        </row>
        <row r="5944">
          <cell r="A5944" t="str">
            <v>FEH137738</v>
          </cell>
          <cell r="B5944" t="str">
            <v>FEH137738</v>
          </cell>
          <cell r="C5944">
            <v>44374</v>
          </cell>
          <cell r="F5944">
            <v>80832</v>
          </cell>
          <cell r="G5944" t="str">
            <v>NO RADICADO</v>
          </cell>
          <cell r="I5944">
            <v>80832</v>
          </cell>
          <cell r="J5944">
            <v>0</v>
          </cell>
          <cell r="M5944">
            <v>0</v>
          </cell>
          <cell r="Q5944">
            <v>0</v>
          </cell>
          <cell r="S5944">
            <v>0</v>
          </cell>
        </row>
        <row r="5945">
          <cell r="A5945" t="str">
            <v>FEH137742</v>
          </cell>
          <cell r="B5945" t="str">
            <v>FEH137742</v>
          </cell>
          <cell r="C5945">
            <v>44374</v>
          </cell>
          <cell r="F5945">
            <v>166415</v>
          </cell>
          <cell r="G5945" t="str">
            <v>EN REVISION</v>
          </cell>
          <cell r="I5945">
            <v>0</v>
          </cell>
          <cell r="J5945">
            <v>166415</v>
          </cell>
          <cell r="M5945">
            <v>0</v>
          </cell>
          <cell r="Q5945">
            <v>0</v>
          </cell>
          <cell r="S5945">
            <v>0</v>
          </cell>
        </row>
        <row r="5946">
          <cell r="A5946" t="str">
            <v>FEH137743</v>
          </cell>
          <cell r="B5946" t="str">
            <v>FEH137743</v>
          </cell>
          <cell r="C5946">
            <v>44374</v>
          </cell>
          <cell r="F5946">
            <v>142596</v>
          </cell>
          <cell r="G5946" t="str">
            <v>EN REVISION</v>
          </cell>
          <cell r="I5946">
            <v>0</v>
          </cell>
          <cell r="J5946">
            <v>142596</v>
          </cell>
          <cell r="M5946">
            <v>0</v>
          </cell>
          <cell r="Q5946">
            <v>0</v>
          </cell>
          <cell r="S5946">
            <v>0</v>
          </cell>
        </row>
        <row r="5947">
          <cell r="A5947" t="str">
            <v>FEH137746</v>
          </cell>
          <cell r="B5947" t="str">
            <v>FEH137746</v>
          </cell>
          <cell r="C5947">
            <v>44374</v>
          </cell>
          <cell r="F5947">
            <v>32298</v>
          </cell>
          <cell r="G5947" t="str">
            <v>NO RADICADO</v>
          </cell>
          <cell r="I5947">
            <v>32298</v>
          </cell>
          <cell r="J5947">
            <v>0</v>
          </cell>
          <cell r="M5947">
            <v>0</v>
          </cell>
          <cell r="Q5947">
            <v>0</v>
          </cell>
          <cell r="S5947">
            <v>0</v>
          </cell>
        </row>
        <row r="5948">
          <cell r="A5948" t="str">
            <v>FEH137749</v>
          </cell>
          <cell r="B5948" t="str">
            <v>FEH137749</v>
          </cell>
          <cell r="C5948">
            <v>44374</v>
          </cell>
          <cell r="F5948">
            <v>234291</v>
          </cell>
          <cell r="G5948" t="str">
            <v>NO RADICADO</v>
          </cell>
          <cell r="I5948">
            <v>234291</v>
          </cell>
          <cell r="J5948">
            <v>0</v>
          </cell>
          <cell r="M5948">
            <v>0</v>
          </cell>
          <cell r="Q5948">
            <v>0</v>
          </cell>
          <cell r="S5948">
            <v>0</v>
          </cell>
        </row>
        <row r="5949">
          <cell r="A5949" t="str">
            <v>FEH137930</v>
          </cell>
          <cell r="B5949" t="str">
            <v>FEH137930</v>
          </cell>
          <cell r="C5949">
            <v>44375</v>
          </cell>
          <cell r="F5949">
            <v>121380</v>
          </cell>
          <cell r="G5949" t="str">
            <v>NO RADICADO</v>
          </cell>
          <cell r="I5949">
            <v>121380</v>
          </cell>
          <cell r="J5949">
            <v>0</v>
          </cell>
          <cell r="M5949">
            <v>0</v>
          </cell>
          <cell r="Q5949">
            <v>0</v>
          </cell>
          <cell r="S5949">
            <v>0</v>
          </cell>
        </row>
        <row r="5950">
          <cell r="A5950" t="str">
            <v>FEH137977</v>
          </cell>
          <cell r="B5950" t="str">
            <v>FEH137977</v>
          </cell>
          <cell r="C5950">
            <v>44375</v>
          </cell>
          <cell r="F5950">
            <v>66950</v>
          </cell>
          <cell r="G5950" t="str">
            <v>NO RADICADO</v>
          </cell>
          <cell r="I5950">
            <v>66950</v>
          </cell>
          <cell r="J5950">
            <v>0</v>
          </cell>
          <cell r="M5950">
            <v>0</v>
          </cell>
          <cell r="Q5950">
            <v>0</v>
          </cell>
          <cell r="S5950">
            <v>0</v>
          </cell>
        </row>
        <row r="5951">
          <cell r="A5951" t="str">
            <v>FEH138136</v>
          </cell>
          <cell r="B5951" t="str">
            <v>FEH138136</v>
          </cell>
          <cell r="C5951">
            <v>44375</v>
          </cell>
          <cell r="F5951">
            <v>85739</v>
          </cell>
          <cell r="G5951" t="str">
            <v>EN REVISION</v>
          </cell>
          <cell r="I5951">
            <v>0</v>
          </cell>
          <cell r="J5951">
            <v>85739</v>
          </cell>
          <cell r="M5951">
            <v>0</v>
          </cell>
          <cell r="Q5951">
            <v>0</v>
          </cell>
          <cell r="S5951">
            <v>0</v>
          </cell>
        </row>
        <row r="5952">
          <cell r="A5952" t="str">
            <v>FEH138138</v>
          </cell>
          <cell r="B5952" t="str">
            <v>FEH138138</v>
          </cell>
          <cell r="C5952">
            <v>44375</v>
          </cell>
          <cell r="F5952">
            <v>80832</v>
          </cell>
          <cell r="G5952" t="str">
            <v>NO RADICADO</v>
          </cell>
          <cell r="I5952">
            <v>80832</v>
          </cell>
          <cell r="J5952">
            <v>0</v>
          </cell>
          <cell r="M5952">
            <v>0</v>
          </cell>
          <cell r="Q5952">
            <v>0</v>
          </cell>
          <cell r="S5952">
            <v>0</v>
          </cell>
        </row>
        <row r="5953">
          <cell r="A5953" t="str">
            <v>FEH138147</v>
          </cell>
          <cell r="B5953" t="str">
            <v>FEH138147</v>
          </cell>
          <cell r="C5953">
            <v>44375</v>
          </cell>
          <cell r="F5953">
            <v>198292</v>
          </cell>
          <cell r="G5953" t="str">
            <v>EN REVISION</v>
          </cell>
          <cell r="I5953">
            <v>0</v>
          </cell>
          <cell r="J5953">
            <v>198292</v>
          </cell>
          <cell r="M5953">
            <v>0</v>
          </cell>
          <cell r="Q5953">
            <v>0</v>
          </cell>
          <cell r="S5953">
            <v>0</v>
          </cell>
        </row>
        <row r="5954">
          <cell r="A5954" t="str">
            <v>FEH138148</v>
          </cell>
          <cell r="B5954" t="str">
            <v>FEH138148</v>
          </cell>
          <cell r="C5954">
            <v>44375</v>
          </cell>
          <cell r="F5954">
            <v>80832</v>
          </cell>
          <cell r="G5954" t="str">
            <v>NO RADICADO</v>
          </cell>
          <cell r="I5954">
            <v>80832</v>
          </cell>
          <cell r="J5954">
            <v>0</v>
          </cell>
          <cell r="M5954">
            <v>0</v>
          </cell>
          <cell r="Q5954">
            <v>0</v>
          </cell>
          <cell r="S5954">
            <v>0</v>
          </cell>
        </row>
        <row r="5955">
          <cell r="A5955" t="str">
            <v>FEH138153</v>
          </cell>
          <cell r="B5955" t="str">
            <v>FEH138153</v>
          </cell>
          <cell r="C5955">
            <v>44375</v>
          </cell>
          <cell r="F5955">
            <v>66950</v>
          </cell>
          <cell r="G5955" t="str">
            <v>NO RADICADO</v>
          </cell>
          <cell r="I5955">
            <v>66950</v>
          </cell>
          <cell r="J5955">
            <v>0</v>
          </cell>
          <cell r="M5955">
            <v>0</v>
          </cell>
          <cell r="Q5955">
            <v>0</v>
          </cell>
          <cell r="S5955">
            <v>0</v>
          </cell>
        </row>
        <row r="5956">
          <cell r="A5956" t="str">
            <v>FEH138156</v>
          </cell>
          <cell r="B5956" t="str">
            <v>FEH138156</v>
          </cell>
          <cell r="C5956">
            <v>44375</v>
          </cell>
          <cell r="F5956">
            <v>178079</v>
          </cell>
          <cell r="G5956" t="str">
            <v>EN REVISION</v>
          </cell>
          <cell r="I5956">
            <v>0</v>
          </cell>
          <cell r="J5956">
            <v>178079</v>
          </cell>
          <cell r="M5956">
            <v>0</v>
          </cell>
          <cell r="Q5956">
            <v>0</v>
          </cell>
          <cell r="S5956">
            <v>0</v>
          </cell>
        </row>
        <row r="5957">
          <cell r="A5957" t="str">
            <v>FEH138157</v>
          </cell>
          <cell r="B5957" t="str">
            <v>FEH138157</v>
          </cell>
          <cell r="C5957">
            <v>44375</v>
          </cell>
          <cell r="F5957">
            <v>216994</v>
          </cell>
          <cell r="G5957" t="str">
            <v>NO RADICADO</v>
          </cell>
          <cell r="I5957">
            <v>216994</v>
          </cell>
          <cell r="J5957">
            <v>0</v>
          </cell>
          <cell r="M5957">
            <v>0</v>
          </cell>
          <cell r="Q5957">
            <v>0</v>
          </cell>
          <cell r="S5957">
            <v>0</v>
          </cell>
        </row>
        <row r="5958">
          <cell r="A5958" t="str">
            <v>FEH138164</v>
          </cell>
          <cell r="B5958" t="str">
            <v>FEH138164</v>
          </cell>
          <cell r="C5958">
            <v>44375</v>
          </cell>
          <cell r="F5958">
            <v>88769</v>
          </cell>
          <cell r="G5958" t="str">
            <v>EN REVISION</v>
          </cell>
          <cell r="I5958">
            <v>0</v>
          </cell>
          <cell r="J5958">
            <v>88769</v>
          </cell>
          <cell r="M5958">
            <v>0</v>
          </cell>
          <cell r="Q5958">
            <v>0</v>
          </cell>
          <cell r="S5958">
            <v>0</v>
          </cell>
        </row>
        <row r="5959">
          <cell r="A5959" t="str">
            <v>FEH138165</v>
          </cell>
          <cell r="B5959" t="str">
            <v>FEH138165</v>
          </cell>
          <cell r="C5959">
            <v>44375</v>
          </cell>
          <cell r="F5959">
            <v>216994</v>
          </cell>
          <cell r="G5959" t="str">
            <v>NO RADICADO</v>
          </cell>
          <cell r="I5959">
            <v>216994</v>
          </cell>
          <cell r="J5959">
            <v>0</v>
          </cell>
          <cell r="M5959">
            <v>0</v>
          </cell>
          <cell r="Q5959">
            <v>0</v>
          </cell>
          <cell r="S5959">
            <v>0</v>
          </cell>
        </row>
        <row r="5960">
          <cell r="A5960" t="str">
            <v>FEH138171</v>
          </cell>
          <cell r="B5960" t="str">
            <v>FEH138171</v>
          </cell>
          <cell r="C5960">
            <v>44375</v>
          </cell>
          <cell r="F5960">
            <v>223916</v>
          </cell>
          <cell r="G5960" t="str">
            <v>EN REVISION</v>
          </cell>
          <cell r="I5960">
            <v>0</v>
          </cell>
          <cell r="J5960">
            <v>223916</v>
          </cell>
          <cell r="M5960">
            <v>0</v>
          </cell>
          <cell r="Q5960">
            <v>0</v>
          </cell>
          <cell r="S5960">
            <v>0</v>
          </cell>
        </row>
        <row r="5961">
          <cell r="A5961" t="str">
            <v>FEH138172</v>
          </cell>
          <cell r="B5961" t="str">
            <v>FEH138172</v>
          </cell>
          <cell r="C5961">
            <v>44375</v>
          </cell>
          <cell r="F5961">
            <v>80832</v>
          </cell>
          <cell r="G5961" t="str">
            <v>NO RADICADO</v>
          </cell>
          <cell r="I5961">
            <v>80832</v>
          </cell>
          <cell r="J5961">
            <v>0</v>
          </cell>
          <cell r="M5961">
            <v>0</v>
          </cell>
          <cell r="Q5961">
            <v>0</v>
          </cell>
          <cell r="S5961">
            <v>0</v>
          </cell>
        </row>
        <row r="5962">
          <cell r="A5962" t="str">
            <v>FEH138176</v>
          </cell>
          <cell r="B5962" t="str">
            <v>FEH138176</v>
          </cell>
          <cell r="C5962">
            <v>44375</v>
          </cell>
          <cell r="F5962">
            <v>14946</v>
          </cell>
          <cell r="G5962" t="str">
            <v>EN REVISION</v>
          </cell>
          <cell r="I5962">
            <v>0</v>
          </cell>
          <cell r="J5962">
            <v>14946</v>
          </cell>
          <cell r="M5962">
            <v>0</v>
          </cell>
          <cell r="Q5962">
            <v>0</v>
          </cell>
          <cell r="S5962">
            <v>0</v>
          </cell>
        </row>
        <row r="5963">
          <cell r="A5963" t="str">
            <v>FEH138178</v>
          </cell>
          <cell r="B5963" t="str">
            <v>FEH138178</v>
          </cell>
          <cell r="C5963">
            <v>44375</v>
          </cell>
          <cell r="F5963">
            <v>14946</v>
          </cell>
          <cell r="G5963" t="str">
            <v>EN REVISION</v>
          </cell>
          <cell r="I5963">
            <v>0</v>
          </cell>
          <cell r="J5963">
            <v>14946</v>
          </cell>
          <cell r="M5963">
            <v>0</v>
          </cell>
          <cell r="Q5963">
            <v>0</v>
          </cell>
          <cell r="S5963">
            <v>0</v>
          </cell>
        </row>
        <row r="5964">
          <cell r="A5964" t="str">
            <v>FEH138262</v>
          </cell>
          <cell r="B5964" t="str">
            <v>FEH138262</v>
          </cell>
          <cell r="C5964">
            <v>44375</v>
          </cell>
          <cell r="F5964">
            <v>177379</v>
          </cell>
          <cell r="G5964" t="str">
            <v>EN REVISION</v>
          </cell>
          <cell r="I5964">
            <v>0</v>
          </cell>
          <cell r="J5964">
            <v>177379</v>
          </cell>
          <cell r="M5964">
            <v>0</v>
          </cell>
          <cell r="Q5964">
            <v>0</v>
          </cell>
          <cell r="S5964">
            <v>0</v>
          </cell>
        </row>
        <row r="5965">
          <cell r="A5965" t="str">
            <v>FEH138263</v>
          </cell>
          <cell r="B5965" t="str">
            <v>FEH138263</v>
          </cell>
          <cell r="C5965">
            <v>44375</v>
          </cell>
          <cell r="F5965">
            <v>80832</v>
          </cell>
          <cell r="G5965" t="str">
            <v>NO RADICADO</v>
          </cell>
          <cell r="I5965">
            <v>80832</v>
          </cell>
          <cell r="J5965">
            <v>0</v>
          </cell>
          <cell r="M5965">
            <v>0</v>
          </cell>
          <cell r="Q5965">
            <v>0</v>
          </cell>
          <cell r="S5965">
            <v>0</v>
          </cell>
        </row>
        <row r="5966">
          <cell r="A5966" t="str">
            <v>FEH138431</v>
          </cell>
          <cell r="B5966" t="str">
            <v>FEH138431</v>
          </cell>
          <cell r="C5966">
            <v>44376</v>
          </cell>
          <cell r="F5966">
            <v>522153</v>
          </cell>
          <cell r="G5966" t="str">
            <v>EN REVISION</v>
          </cell>
          <cell r="I5966">
            <v>0</v>
          </cell>
          <cell r="J5966">
            <v>522153</v>
          </cell>
          <cell r="M5966">
            <v>0</v>
          </cell>
          <cell r="Q5966">
            <v>0</v>
          </cell>
          <cell r="S5966">
            <v>0</v>
          </cell>
        </row>
        <row r="5967">
          <cell r="A5967" t="str">
            <v>FEH138432</v>
          </cell>
          <cell r="B5967" t="str">
            <v>FEH138432</v>
          </cell>
          <cell r="C5967">
            <v>44376</v>
          </cell>
          <cell r="F5967">
            <v>80832</v>
          </cell>
          <cell r="G5967" t="str">
            <v>NO RADICADO</v>
          </cell>
          <cell r="I5967">
            <v>80832</v>
          </cell>
          <cell r="J5967">
            <v>0</v>
          </cell>
          <cell r="M5967">
            <v>0</v>
          </cell>
          <cell r="Q5967">
            <v>0</v>
          </cell>
          <cell r="S5967">
            <v>0</v>
          </cell>
        </row>
        <row r="5968">
          <cell r="A5968" t="str">
            <v>FEH138993</v>
          </cell>
          <cell r="B5968" t="str">
            <v>FEH138993</v>
          </cell>
          <cell r="C5968">
            <v>44377</v>
          </cell>
          <cell r="F5968">
            <v>1335746</v>
          </cell>
          <cell r="G5968" t="str">
            <v>EN REVISION</v>
          </cell>
          <cell r="I5968">
            <v>0</v>
          </cell>
          <cell r="J5968">
            <v>1335746</v>
          </cell>
          <cell r="M5968">
            <v>0</v>
          </cell>
          <cell r="Q5968">
            <v>0</v>
          </cell>
          <cell r="S5968">
            <v>0</v>
          </cell>
        </row>
        <row r="5969">
          <cell r="A5969" t="str">
            <v>FEH138994</v>
          </cell>
          <cell r="B5969" t="str">
            <v>FEH138994</v>
          </cell>
          <cell r="C5969">
            <v>44377</v>
          </cell>
          <cell r="F5969">
            <v>80832</v>
          </cell>
          <cell r="G5969" t="str">
            <v>NO RADICADO</v>
          </cell>
          <cell r="I5969">
            <v>80832</v>
          </cell>
          <cell r="J5969">
            <v>0</v>
          </cell>
          <cell r="M5969">
            <v>0</v>
          </cell>
          <cell r="Q5969">
            <v>0</v>
          </cell>
          <cell r="S5969">
            <v>0</v>
          </cell>
        </row>
        <row r="5970">
          <cell r="A5970" t="str">
            <v>FEH137710</v>
          </cell>
          <cell r="B5970" t="str">
            <v>FEH137710</v>
          </cell>
          <cell r="C5970">
            <v>44374</v>
          </cell>
          <cell r="F5970">
            <v>15799</v>
          </cell>
          <cell r="G5970" t="str">
            <v>EN REVISION</v>
          </cell>
          <cell r="I5970">
            <v>0</v>
          </cell>
          <cell r="J5970">
            <v>15799</v>
          </cell>
          <cell r="M5970">
            <v>0</v>
          </cell>
          <cell r="Q5970">
            <v>0</v>
          </cell>
          <cell r="S5970">
            <v>0</v>
          </cell>
        </row>
        <row r="5971">
          <cell r="A5971" t="str">
            <v>FEH137744</v>
          </cell>
          <cell r="B5971" t="str">
            <v>FEH137744</v>
          </cell>
          <cell r="C5971">
            <v>44374</v>
          </cell>
          <cell r="F5971">
            <v>109876</v>
          </cell>
          <cell r="G5971" t="str">
            <v>EN REVISION</v>
          </cell>
          <cell r="I5971">
            <v>0</v>
          </cell>
          <cell r="J5971">
            <v>109876</v>
          </cell>
          <cell r="M5971">
            <v>0</v>
          </cell>
          <cell r="Q5971">
            <v>0</v>
          </cell>
          <cell r="S5971">
            <v>0</v>
          </cell>
        </row>
        <row r="5972">
          <cell r="A5972" t="str">
            <v>FEH137805</v>
          </cell>
          <cell r="B5972" t="str">
            <v>FEH137805</v>
          </cell>
          <cell r="C5972">
            <v>44375</v>
          </cell>
          <cell r="F5972">
            <v>139528</v>
          </cell>
          <cell r="G5972" t="str">
            <v>EN REVISION</v>
          </cell>
          <cell r="I5972">
            <v>0</v>
          </cell>
          <cell r="J5972">
            <v>139528</v>
          </cell>
          <cell r="M5972">
            <v>0</v>
          </cell>
          <cell r="Q5972">
            <v>0</v>
          </cell>
          <cell r="S5972">
            <v>0</v>
          </cell>
        </row>
        <row r="5973">
          <cell r="A5973" t="str">
            <v>FEH137806</v>
          </cell>
          <cell r="B5973" t="str">
            <v>FEH137806</v>
          </cell>
          <cell r="C5973">
            <v>44375</v>
          </cell>
          <cell r="F5973">
            <v>160656</v>
          </cell>
          <cell r="G5973" t="str">
            <v>EN REVISION</v>
          </cell>
          <cell r="I5973">
            <v>0</v>
          </cell>
          <cell r="J5973">
            <v>160656</v>
          </cell>
          <cell r="M5973">
            <v>0</v>
          </cell>
          <cell r="Q5973">
            <v>0</v>
          </cell>
          <cell r="S5973">
            <v>0</v>
          </cell>
        </row>
        <row r="5974">
          <cell r="A5974" t="str">
            <v>FEH137807</v>
          </cell>
          <cell r="B5974" t="str">
            <v>FEH137807</v>
          </cell>
          <cell r="C5974">
            <v>44375</v>
          </cell>
          <cell r="F5974">
            <v>18963</v>
          </cell>
          <cell r="G5974" t="str">
            <v>EN REVISION</v>
          </cell>
          <cell r="I5974">
            <v>0</v>
          </cell>
          <cell r="J5974">
            <v>18963</v>
          </cell>
          <cell r="M5974">
            <v>0</v>
          </cell>
          <cell r="Q5974">
            <v>0</v>
          </cell>
          <cell r="S5974">
            <v>0</v>
          </cell>
        </row>
        <row r="5975">
          <cell r="A5975" t="str">
            <v>FEH137808</v>
          </cell>
          <cell r="B5975" t="str">
            <v>FEH137808</v>
          </cell>
          <cell r="C5975">
            <v>44375</v>
          </cell>
          <cell r="F5975">
            <v>15915</v>
          </cell>
          <cell r="G5975" t="str">
            <v>EN REVISION</v>
          </cell>
          <cell r="I5975">
            <v>0</v>
          </cell>
          <cell r="J5975">
            <v>15915</v>
          </cell>
          <cell r="M5975">
            <v>0</v>
          </cell>
          <cell r="Q5975">
            <v>0</v>
          </cell>
          <cell r="S5975">
            <v>0</v>
          </cell>
        </row>
        <row r="5976">
          <cell r="A5976" t="str">
            <v>FEH137809</v>
          </cell>
          <cell r="B5976" t="str">
            <v>FEH137809</v>
          </cell>
          <cell r="C5976">
            <v>44375</v>
          </cell>
          <cell r="F5976">
            <v>151534</v>
          </cell>
          <cell r="G5976" t="str">
            <v>EN REVISION</v>
          </cell>
          <cell r="I5976">
            <v>0</v>
          </cell>
          <cell r="J5976">
            <v>151534</v>
          </cell>
          <cell r="M5976">
            <v>0</v>
          </cell>
          <cell r="Q5976">
            <v>0</v>
          </cell>
          <cell r="S5976">
            <v>0</v>
          </cell>
        </row>
        <row r="5977">
          <cell r="A5977" t="str">
            <v>FEH137810</v>
          </cell>
          <cell r="B5977" t="str">
            <v>FEH137810</v>
          </cell>
          <cell r="C5977">
            <v>44375</v>
          </cell>
          <cell r="F5977">
            <v>36945</v>
          </cell>
          <cell r="G5977" t="str">
            <v>EN REVISION</v>
          </cell>
          <cell r="I5977">
            <v>0</v>
          </cell>
          <cell r="J5977">
            <v>36945</v>
          </cell>
          <cell r="M5977">
            <v>0</v>
          </cell>
          <cell r="Q5977">
            <v>0</v>
          </cell>
          <cell r="S5977">
            <v>0</v>
          </cell>
        </row>
        <row r="5978">
          <cell r="A5978" t="str">
            <v>FEH137811</v>
          </cell>
          <cell r="B5978" t="str">
            <v>FEH137811</v>
          </cell>
          <cell r="C5978">
            <v>44375</v>
          </cell>
          <cell r="F5978">
            <v>184477</v>
          </cell>
          <cell r="G5978" t="str">
            <v>EN REVISION</v>
          </cell>
          <cell r="I5978">
            <v>0</v>
          </cell>
          <cell r="J5978">
            <v>184477</v>
          </cell>
          <cell r="M5978">
            <v>0</v>
          </cell>
          <cell r="Q5978">
            <v>0</v>
          </cell>
          <cell r="S5978">
            <v>0</v>
          </cell>
        </row>
        <row r="5979">
          <cell r="A5979" t="str">
            <v>FEH137812</v>
          </cell>
          <cell r="B5979" t="str">
            <v>FEH137812</v>
          </cell>
          <cell r="C5979">
            <v>44375</v>
          </cell>
          <cell r="F5979">
            <v>44382</v>
          </cell>
          <cell r="G5979" t="str">
            <v>EN REVISION</v>
          </cell>
          <cell r="I5979">
            <v>0</v>
          </cell>
          <cell r="J5979">
            <v>44382</v>
          </cell>
          <cell r="M5979">
            <v>0</v>
          </cell>
          <cell r="Q5979">
            <v>0</v>
          </cell>
          <cell r="S5979">
            <v>0</v>
          </cell>
        </row>
        <row r="5980">
          <cell r="A5980" t="str">
            <v>FEH137813</v>
          </cell>
          <cell r="B5980" t="str">
            <v>FEH137813</v>
          </cell>
          <cell r="C5980">
            <v>44375</v>
          </cell>
          <cell r="F5980">
            <v>176974</v>
          </cell>
          <cell r="G5980" t="str">
            <v>EN REVISION</v>
          </cell>
          <cell r="I5980">
            <v>0</v>
          </cell>
          <cell r="J5980">
            <v>176974</v>
          </cell>
          <cell r="M5980">
            <v>0</v>
          </cell>
          <cell r="Q5980">
            <v>0</v>
          </cell>
          <cell r="S5980">
            <v>0</v>
          </cell>
        </row>
        <row r="5981">
          <cell r="A5981" t="str">
            <v>FEH137814</v>
          </cell>
          <cell r="B5981" t="str">
            <v>FEH137814</v>
          </cell>
          <cell r="C5981">
            <v>44375</v>
          </cell>
          <cell r="F5981">
            <v>39425</v>
          </cell>
          <cell r="G5981" t="str">
            <v>EN REVISION</v>
          </cell>
          <cell r="I5981">
            <v>0</v>
          </cell>
          <cell r="J5981">
            <v>39425</v>
          </cell>
          <cell r="M5981">
            <v>0</v>
          </cell>
          <cell r="Q5981">
            <v>0</v>
          </cell>
          <cell r="S5981">
            <v>0</v>
          </cell>
        </row>
        <row r="5982">
          <cell r="A5982" t="str">
            <v>FEH137815</v>
          </cell>
          <cell r="B5982" t="str">
            <v>FEH137815</v>
          </cell>
          <cell r="C5982">
            <v>44375</v>
          </cell>
          <cell r="F5982">
            <v>18004</v>
          </cell>
          <cell r="G5982" t="str">
            <v>EN REVISION</v>
          </cell>
          <cell r="I5982">
            <v>0</v>
          </cell>
          <cell r="J5982">
            <v>18004</v>
          </cell>
          <cell r="M5982">
            <v>0</v>
          </cell>
          <cell r="Q5982">
            <v>0</v>
          </cell>
          <cell r="S5982">
            <v>0</v>
          </cell>
        </row>
        <row r="5983">
          <cell r="A5983" t="str">
            <v>FEH137816</v>
          </cell>
          <cell r="B5983" t="str">
            <v>FEH137816</v>
          </cell>
          <cell r="C5983">
            <v>44375</v>
          </cell>
          <cell r="F5983">
            <v>14946</v>
          </cell>
          <cell r="G5983" t="str">
            <v>EN REVISION</v>
          </cell>
          <cell r="I5983">
            <v>0</v>
          </cell>
          <cell r="J5983">
            <v>14946</v>
          </cell>
          <cell r="M5983">
            <v>0</v>
          </cell>
          <cell r="Q5983">
            <v>0</v>
          </cell>
          <cell r="S5983">
            <v>0</v>
          </cell>
        </row>
        <row r="5984">
          <cell r="A5984" t="str">
            <v>FEH137817</v>
          </cell>
          <cell r="B5984" t="str">
            <v>FEH137817</v>
          </cell>
          <cell r="C5984">
            <v>44375</v>
          </cell>
          <cell r="F5984">
            <v>14946</v>
          </cell>
          <cell r="G5984" t="str">
            <v>EN REVISION</v>
          </cell>
          <cell r="I5984">
            <v>0</v>
          </cell>
          <cell r="J5984">
            <v>14946</v>
          </cell>
          <cell r="M5984">
            <v>0</v>
          </cell>
          <cell r="Q5984">
            <v>0</v>
          </cell>
          <cell r="S5984">
            <v>0</v>
          </cell>
        </row>
        <row r="5985">
          <cell r="A5985" t="str">
            <v>FEH137818</v>
          </cell>
          <cell r="B5985" t="str">
            <v>FEH137818</v>
          </cell>
          <cell r="C5985">
            <v>44375</v>
          </cell>
          <cell r="F5985">
            <v>14946</v>
          </cell>
          <cell r="G5985" t="str">
            <v>EN REVISION</v>
          </cell>
          <cell r="I5985">
            <v>0</v>
          </cell>
          <cell r="J5985">
            <v>14946</v>
          </cell>
          <cell r="M5985">
            <v>0</v>
          </cell>
          <cell r="Q5985">
            <v>0</v>
          </cell>
          <cell r="S5985">
            <v>0</v>
          </cell>
        </row>
        <row r="5986">
          <cell r="A5986" t="str">
            <v>FEH137861</v>
          </cell>
          <cell r="B5986" t="str">
            <v>FEH137861</v>
          </cell>
          <cell r="C5986">
            <v>44375</v>
          </cell>
          <cell r="F5986">
            <v>260949</v>
          </cell>
          <cell r="G5986" t="str">
            <v>EN REVISION</v>
          </cell>
          <cell r="I5986">
            <v>0</v>
          </cell>
          <cell r="J5986">
            <v>260949</v>
          </cell>
          <cell r="M5986">
            <v>0</v>
          </cell>
          <cell r="Q5986">
            <v>0</v>
          </cell>
          <cell r="S5986">
            <v>0</v>
          </cell>
        </row>
        <row r="5987">
          <cell r="A5987" t="str">
            <v>FEH137872</v>
          </cell>
          <cell r="B5987" t="str">
            <v>FEH137872</v>
          </cell>
          <cell r="C5987">
            <v>44375</v>
          </cell>
          <cell r="F5987">
            <v>151373</v>
          </cell>
          <cell r="G5987" t="str">
            <v>EN REVISION</v>
          </cell>
          <cell r="I5987">
            <v>0</v>
          </cell>
          <cell r="J5987">
            <v>151373</v>
          </cell>
          <cell r="M5987">
            <v>0</v>
          </cell>
          <cell r="Q5987">
            <v>0</v>
          </cell>
          <cell r="S5987">
            <v>0</v>
          </cell>
        </row>
        <row r="5988">
          <cell r="A5988" t="str">
            <v>FEH137874</v>
          </cell>
          <cell r="B5988" t="str">
            <v>FEH137874</v>
          </cell>
          <cell r="C5988">
            <v>44375</v>
          </cell>
          <cell r="F5988">
            <v>107472</v>
          </cell>
          <cell r="G5988" t="str">
            <v>EN REVISION</v>
          </cell>
          <cell r="I5988">
            <v>0</v>
          </cell>
          <cell r="J5988">
            <v>107472</v>
          </cell>
          <cell r="M5988">
            <v>0</v>
          </cell>
          <cell r="Q5988">
            <v>0</v>
          </cell>
          <cell r="S5988">
            <v>0</v>
          </cell>
        </row>
        <row r="5989">
          <cell r="A5989" t="str">
            <v>FEH137879</v>
          </cell>
          <cell r="B5989" t="str">
            <v>FEH137879</v>
          </cell>
          <cell r="C5989">
            <v>44375</v>
          </cell>
          <cell r="F5989">
            <v>188390</v>
          </cell>
          <cell r="G5989" t="str">
            <v>EN REVISION</v>
          </cell>
          <cell r="I5989">
            <v>0</v>
          </cell>
          <cell r="J5989">
            <v>188390</v>
          </cell>
          <cell r="M5989">
            <v>0</v>
          </cell>
          <cell r="Q5989">
            <v>0</v>
          </cell>
          <cell r="S5989">
            <v>0</v>
          </cell>
        </row>
        <row r="5990">
          <cell r="A5990" t="str">
            <v>FEH137880</v>
          </cell>
          <cell r="B5990" t="str">
            <v>FEH137880</v>
          </cell>
          <cell r="C5990">
            <v>44375</v>
          </cell>
          <cell r="F5990">
            <v>37795</v>
          </cell>
          <cell r="G5990" t="str">
            <v>NO RADICADO</v>
          </cell>
          <cell r="I5990">
            <v>37795</v>
          </cell>
          <cell r="J5990">
            <v>0</v>
          </cell>
          <cell r="M5990">
            <v>0</v>
          </cell>
          <cell r="Q5990">
            <v>0</v>
          </cell>
          <cell r="S5990">
            <v>0</v>
          </cell>
        </row>
        <row r="5991">
          <cell r="A5991" t="str">
            <v>FEH137893</v>
          </cell>
          <cell r="B5991" t="str">
            <v>FEH137893</v>
          </cell>
          <cell r="C5991">
            <v>44375</v>
          </cell>
          <cell r="F5991">
            <v>227159</v>
          </cell>
          <cell r="G5991" t="str">
            <v>NO RADICADO</v>
          </cell>
          <cell r="I5991">
            <v>227159</v>
          </cell>
          <cell r="J5991">
            <v>0</v>
          </cell>
          <cell r="M5991">
            <v>0</v>
          </cell>
          <cell r="Q5991">
            <v>0</v>
          </cell>
          <cell r="S5991">
            <v>0</v>
          </cell>
        </row>
        <row r="5992">
          <cell r="A5992" t="str">
            <v>FEH137905</v>
          </cell>
          <cell r="B5992" t="str">
            <v>FEH137905</v>
          </cell>
          <cell r="C5992">
            <v>44375</v>
          </cell>
          <cell r="F5992">
            <v>132690</v>
          </cell>
          <cell r="G5992" t="str">
            <v>NO RADICADO</v>
          </cell>
          <cell r="I5992">
            <v>132690</v>
          </cell>
          <cell r="J5992">
            <v>0</v>
          </cell>
          <cell r="M5992">
            <v>0</v>
          </cell>
          <cell r="Q5992">
            <v>0</v>
          </cell>
          <cell r="S5992">
            <v>0</v>
          </cell>
        </row>
        <row r="5993">
          <cell r="A5993" t="str">
            <v>FEH137963</v>
          </cell>
          <cell r="B5993" t="str">
            <v>FEH137963</v>
          </cell>
          <cell r="C5993">
            <v>44375</v>
          </cell>
          <cell r="F5993">
            <v>27907</v>
          </cell>
          <cell r="G5993" t="str">
            <v>EN REVISION</v>
          </cell>
          <cell r="I5993">
            <v>0</v>
          </cell>
          <cell r="J5993">
            <v>27907</v>
          </cell>
          <cell r="M5993">
            <v>0</v>
          </cell>
          <cell r="Q5993">
            <v>0</v>
          </cell>
          <cell r="S5993">
            <v>0</v>
          </cell>
        </row>
        <row r="5994">
          <cell r="A5994" t="str">
            <v>FEH137964</v>
          </cell>
          <cell r="B5994" t="str">
            <v>FEH137964</v>
          </cell>
          <cell r="C5994">
            <v>44375</v>
          </cell>
          <cell r="F5994">
            <v>80832</v>
          </cell>
          <cell r="G5994" t="str">
            <v>NO RADICADO</v>
          </cell>
          <cell r="I5994">
            <v>80832</v>
          </cell>
          <cell r="J5994">
            <v>0</v>
          </cell>
          <cell r="M5994">
            <v>0</v>
          </cell>
          <cell r="Q5994">
            <v>0</v>
          </cell>
          <cell r="S5994">
            <v>0</v>
          </cell>
        </row>
        <row r="5995">
          <cell r="A5995" t="str">
            <v>FEH138080</v>
          </cell>
          <cell r="B5995" t="str">
            <v>FEH138080</v>
          </cell>
          <cell r="C5995">
            <v>44375</v>
          </cell>
          <cell r="F5995">
            <v>83607</v>
          </cell>
          <cell r="G5995" t="str">
            <v>NO RADICADO</v>
          </cell>
          <cell r="I5995">
            <v>83607</v>
          </cell>
          <cell r="J5995">
            <v>0</v>
          </cell>
          <cell r="M5995">
            <v>0</v>
          </cell>
          <cell r="Q5995">
            <v>0</v>
          </cell>
          <cell r="S5995">
            <v>0</v>
          </cell>
        </row>
        <row r="5996">
          <cell r="A5996" t="str">
            <v>FEH138082</v>
          </cell>
          <cell r="B5996" t="str">
            <v>FEH138082</v>
          </cell>
          <cell r="C5996">
            <v>44375</v>
          </cell>
          <cell r="F5996">
            <v>14946</v>
          </cell>
          <cell r="G5996" t="str">
            <v>NO RADICADO</v>
          </cell>
          <cell r="I5996">
            <v>14946</v>
          </cell>
          <cell r="J5996">
            <v>0</v>
          </cell>
          <cell r="M5996">
            <v>0</v>
          </cell>
          <cell r="Q5996">
            <v>0</v>
          </cell>
          <cell r="S5996">
            <v>0</v>
          </cell>
        </row>
        <row r="5997">
          <cell r="A5997" t="str">
            <v>FEH138142</v>
          </cell>
          <cell r="B5997" t="str">
            <v>FEH138142</v>
          </cell>
          <cell r="C5997">
            <v>44375</v>
          </cell>
          <cell r="F5997">
            <v>181025</v>
          </cell>
          <cell r="G5997" t="str">
            <v>NO RADICADO</v>
          </cell>
          <cell r="I5997">
            <v>181025</v>
          </cell>
          <cell r="J5997">
            <v>0</v>
          </cell>
          <cell r="M5997">
            <v>0</v>
          </cell>
          <cell r="Q5997">
            <v>0</v>
          </cell>
          <cell r="S5997">
            <v>0</v>
          </cell>
        </row>
        <row r="5998">
          <cell r="A5998" t="str">
            <v>FEH138180</v>
          </cell>
          <cell r="B5998" t="str">
            <v>FEH138180</v>
          </cell>
          <cell r="C5998">
            <v>44375</v>
          </cell>
          <cell r="F5998">
            <v>14946</v>
          </cell>
          <cell r="G5998" t="str">
            <v>EN REVISION</v>
          </cell>
          <cell r="I5998">
            <v>0</v>
          </cell>
          <cell r="J5998">
            <v>14946</v>
          </cell>
          <cell r="M5998">
            <v>0</v>
          </cell>
          <cell r="Q5998">
            <v>0</v>
          </cell>
          <cell r="S5998">
            <v>0</v>
          </cell>
        </row>
        <row r="5999">
          <cell r="A5999" t="str">
            <v>FEH138184</v>
          </cell>
          <cell r="B5999" t="str">
            <v>FEH138184</v>
          </cell>
          <cell r="C5999">
            <v>44375</v>
          </cell>
          <cell r="F5999">
            <v>149481</v>
          </cell>
          <cell r="G5999" t="str">
            <v>EN REVISION</v>
          </cell>
          <cell r="I5999">
            <v>0</v>
          </cell>
          <cell r="J5999">
            <v>149481</v>
          </cell>
          <cell r="M5999">
            <v>0</v>
          </cell>
          <cell r="Q5999">
            <v>0</v>
          </cell>
          <cell r="S5999">
            <v>0</v>
          </cell>
        </row>
        <row r="6000">
          <cell r="A6000" t="str">
            <v>FEH138192</v>
          </cell>
          <cell r="B6000" t="str">
            <v>FEH138192</v>
          </cell>
          <cell r="C6000">
            <v>44375</v>
          </cell>
          <cell r="F6000">
            <v>180366</v>
          </cell>
          <cell r="G6000" t="str">
            <v>EN REVISION</v>
          </cell>
          <cell r="I6000">
            <v>0</v>
          </cell>
          <cell r="J6000">
            <v>180366</v>
          </cell>
          <cell r="M6000">
            <v>0</v>
          </cell>
          <cell r="Q6000">
            <v>0</v>
          </cell>
          <cell r="S6000">
            <v>0</v>
          </cell>
        </row>
        <row r="6001">
          <cell r="A6001" t="str">
            <v>FEH138196</v>
          </cell>
          <cell r="B6001" t="str">
            <v>FEH138196</v>
          </cell>
          <cell r="C6001">
            <v>44375</v>
          </cell>
          <cell r="F6001">
            <v>49858</v>
          </cell>
          <cell r="G6001" t="str">
            <v>EN REVISION</v>
          </cell>
          <cell r="I6001">
            <v>0</v>
          </cell>
          <cell r="J6001">
            <v>49858</v>
          </cell>
          <cell r="M6001">
            <v>0</v>
          </cell>
          <cell r="Q6001">
            <v>0</v>
          </cell>
          <cell r="S6001">
            <v>0</v>
          </cell>
        </row>
        <row r="6002">
          <cell r="A6002" t="str">
            <v>FEH138337</v>
          </cell>
          <cell r="B6002" t="str">
            <v>FEH138337</v>
          </cell>
          <cell r="C6002">
            <v>44376</v>
          </cell>
          <cell r="F6002">
            <v>203127</v>
          </cell>
          <cell r="G6002" t="str">
            <v>EN REVISION</v>
          </cell>
          <cell r="I6002">
            <v>0</v>
          </cell>
          <cell r="J6002">
            <v>203127</v>
          </cell>
          <cell r="M6002">
            <v>0</v>
          </cell>
          <cell r="Q6002">
            <v>0</v>
          </cell>
          <cell r="S6002">
            <v>0</v>
          </cell>
        </row>
        <row r="6003">
          <cell r="A6003" t="str">
            <v>FEH138930</v>
          </cell>
          <cell r="B6003" t="str">
            <v>FEH138930</v>
          </cell>
          <cell r="C6003">
            <v>44377</v>
          </cell>
          <cell r="F6003">
            <v>195092</v>
          </cell>
          <cell r="G6003" t="str">
            <v>EN REVISION</v>
          </cell>
          <cell r="I6003">
            <v>0</v>
          </cell>
          <cell r="J6003">
            <v>195092</v>
          </cell>
          <cell r="M6003">
            <v>0</v>
          </cell>
          <cell r="Q6003">
            <v>0</v>
          </cell>
          <cell r="S6003">
            <v>0</v>
          </cell>
        </row>
        <row r="6004">
          <cell r="A6004" t="str">
            <v>FEH138932</v>
          </cell>
          <cell r="B6004" t="str">
            <v>FEH138932</v>
          </cell>
          <cell r="C6004">
            <v>44377</v>
          </cell>
          <cell r="F6004">
            <v>80832</v>
          </cell>
          <cell r="G6004" t="str">
            <v>NO RADICADO</v>
          </cell>
          <cell r="I6004">
            <v>80832</v>
          </cell>
          <cell r="J6004">
            <v>0</v>
          </cell>
          <cell r="M6004">
            <v>0</v>
          </cell>
          <cell r="Q6004">
            <v>0</v>
          </cell>
          <cell r="S6004">
            <v>0</v>
          </cell>
        </row>
        <row r="6005">
          <cell r="A6005" t="str">
            <v>FEH137828</v>
          </cell>
          <cell r="B6005" t="str">
            <v>FEH137828</v>
          </cell>
          <cell r="C6005">
            <v>44375</v>
          </cell>
          <cell r="F6005">
            <v>61333</v>
          </cell>
          <cell r="G6005" t="str">
            <v>NO RADICADO</v>
          </cell>
          <cell r="I6005">
            <v>61333</v>
          </cell>
          <cell r="J6005">
            <v>0</v>
          </cell>
          <cell r="M6005">
            <v>0</v>
          </cell>
          <cell r="Q6005">
            <v>0</v>
          </cell>
          <cell r="S6005">
            <v>0</v>
          </cell>
        </row>
        <row r="6006">
          <cell r="A6006" t="str">
            <v>FEH137829</v>
          </cell>
          <cell r="B6006" t="str">
            <v>FEH137829</v>
          </cell>
          <cell r="C6006">
            <v>44375</v>
          </cell>
          <cell r="F6006">
            <v>120178</v>
          </cell>
          <cell r="G6006" t="str">
            <v>NO RADICADO</v>
          </cell>
          <cell r="I6006">
            <v>120178</v>
          </cell>
          <cell r="J6006">
            <v>0</v>
          </cell>
          <cell r="M6006">
            <v>0</v>
          </cell>
          <cell r="Q6006">
            <v>0</v>
          </cell>
          <cell r="S6006">
            <v>0</v>
          </cell>
        </row>
        <row r="6007">
          <cell r="A6007" t="str">
            <v>FEH137831</v>
          </cell>
          <cell r="B6007" t="str">
            <v>FEH137831</v>
          </cell>
          <cell r="C6007">
            <v>44375</v>
          </cell>
          <cell r="F6007">
            <v>61333</v>
          </cell>
          <cell r="G6007" t="str">
            <v>NO RADICADO</v>
          </cell>
          <cell r="I6007">
            <v>61333</v>
          </cell>
          <cell r="J6007">
            <v>0</v>
          </cell>
          <cell r="M6007">
            <v>0</v>
          </cell>
          <cell r="Q6007">
            <v>0</v>
          </cell>
          <cell r="S6007">
            <v>0</v>
          </cell>
        </row>
        <row r="6008">
          <cell r="A6008" t="str">
            <v>FEH137833</v>
          </cell>
          <cell r="B6008" t="str">
            <v>FEH137833</v>
          </cell>
          <cell r="C6008">
            <v>44375</v>
          </cell>
          <cell r="F6008">
            <v>35926</v>
          </cell>
          <cell r="G6008" t="str">
            <v>NO RADICADO</v>
          </cell>
          <cell r="I6008">
            <v>35926</v>
          </cell>
          <cell r="J6008">
            <v>0</v>
          </cell>
          <cell r="M6008">
            <v>0</v>
          </cell>
          <cell r="Q6008">
            <v>0</v>
          </cell>
          <cell r="S6008">
            <v>0</v>
          </cell>
        </row>
        <row r="6009">
          <cell r="A6009" t="str">
            <v>FEH137837</v>
          </cell>
          <cell r="B6009" t="str">
            <v>FEH137837</v>
          </cell>
          <cell r="C6009">
            <v>44375</v>
          </cell>
          <cell r="F6009">
            <v>34915</v>
          </cell>
          <cell r="G6009" t="str">
            <v>NO RADICADO</v>
          </cell>
          <cell r="I6009">
            <v>34915</v>
          </cell>
          <cell r="J6009">
            <v>0</v>
          </cell>
          <cell r="M6009">
            <v>0</v>
          </cell>
          <cell r="Q6009">
            <v>0</v>
          </cell>
          <cell r="S6009">
            <v>0</v>
          </cell>
        </row>
        <row r="6010">
          <cell r="A6010" t="str">
            <v>FEH137841</v>
          </cell>
          <cell r="B6010" t="str">
            <v>FEH137841</v>
          </cell>
          <cell r="C6010">
            <v>44375</v>
          </cell>
          <cell r="F6010">
            <v>28530</v>
          </cell>
          <cell r="G6010" t="str">
            <v>NO RADICADO</v>
          </cell>
          <cell r="I6010">
            <v>28530</v>
          </cell>
          <cell r="J6010">
            <v>0</v>
          </cell>
          <cell r="M6010">
            <v>0</v>
          </cell>
          <cell r="Q6010">
            <v>0</v>
          </cell>
          <cell r="S6010">
            <v>0</v>
          </cell>
        </row>
        <row r="6011">
          <cell r="A6011" t="str">
            <v>FEH137845</v>
          </cell>
          <cell r="B6011" t="str">
            <v>FEH137845</v>
          </cell>
          <cell r="C6011">
            <v>44375</v>
          </cell>
          <cell r="F6011">
            <v>111317</v>
          </cell>
          <cell r="G6011" t="str">
            <v>NO RADICADO</v>
          </cell>
          <cell r="I6011">
            <v>111317</v>
          </cell>
          <cell r="J6011">
            <v>0</v>
          </cell>
          <cell r="M6011">
            <v>0</v>
          </cell>
          <cell r="Q6011">
            <v>0</v>
          </cell>
          <cell r="S6011">
            <v>0</v>
          </cell>
        </row>
        <row r="6012">
          <cell r="A6012" t="str">
            <v>FEH137848</v>
          </cell>
          <cell r="B6012" t="str">
            <v>FEH137848</v>
          </cell>
          <cell r="C6012">
            <v>44375</v>
          </cell>
          <cell r="F6012">
            <v>69633</v>
          </cell>
          <cell r="G6012" t="str">
            <v>NO RADICADO</v>
          </cell>
          <cell r="I6012">
            <v>69633</v>
          </cell>
          <cell r="J6012">
            <v>0</v>
          </cell>
          <cell r="M6012">
            <v>0</v>
          </cell>
          <cell r="Q6012">
            <v>0</v>
          </cell>
          <cell r="S6012">
            <v>0</v>
          </cell>
        </row>
        <row r="6013">
          <cell r="A6013" t="str">
            <v>FEH137852</v>
          </cell>
          <cell r="B6013" t="str">
            <v>FEH137852</v>
          </cell>
          <cell r="C6013">
            <v>44375</v>
          </cell>
          <cell r="F6013">
            <v>20932</v>
          </cell>
          <cell r="G6013" t="str">
            <v>NO RADICADO</v>
          </cell>
          <cell r="I6013">
            <v>20932</v>
          </cell>
          <cell r="J6013">
            <v>0</v>
          </cell>
          <cell r="M6013">
            <v>0</v>
          </cell>
          <cell r="Q6013">
            <v>0</v>
          </cell>
          <cell r="S6013">
            <v>0</v>
          </cell>
        </row>
        <row r="6014">
          <cell r="A6014" t="str">
            <v>FEH137862</v>
          </cell>
          <cell r="B6014" t="str">
            <v>FEH137862</v>
          </cell>
          <cell r="C6014">
            <v>44375</v>
          </cell>
          <cell r="F6014">
            <v>147608</v>
          </cell>
          <cell r="G6014" t="str">
            <v>NO RADICADO</v>
          </cell>
          <cell r="I6014">
            <v>147608</v>
          </cell>
          <cell r="J6014">
            <v>0</v>
          </cell>
          <cell r="M6014">
            <v>0</v>
          </cell>
          <cell r="Q6014">
            <v>0</v>
          </cell>
          <cell r="S6014">
            <v>0</v>
          </cell>
        </row>
        <row r="6015">
          <cell r="A6015" t="str">
            <v>FEH137864</v>
          </cell>
          <cell r="B6015" t="str">
            <v>FEH137864</v>
          </cell>
          <cell r="C6015">
            <v>44375</v>
          </cell>
          <cell r="F6015">
            <v>57718</v>
          </cell>
          <cell r="G6015" t="str">
            <v>EN REVISION</v>
          </cell>
          <cell r="I6015">
            <v>0</v>
          </cell>
          <cell r="J6015">
            <v>57718</v>
          </cell>
          <cell r="M6015">
            <v>0</v>
          </cell>
          <cell r="Q6015">
            <v>0</v>
          </cell>
          <cell r="S6015">
            <v>0</v>
          </cell>
        </row>
        <row r="6016">
          <cell r="A6016" t="str">
            <v>FEH137866</v>
          </cell>
          <cell r="B6016" t="str">
            <v>FEH137866</v>
          </cell>
          <cell r="C6016">
            <v>44375</v>
          </cell>
          <cell r="F6016">
            <v>55188</v>
          </cell>
          <cell r="G6016" t="str">
            <v>EN REVISION</v>
          </cell>
          <cell r="I6016">
            <v>0</v>
          </cell>
          <cell r="J6016">
            <v>55188</v>
          </cell>
          <cell r="M6016">
            <v>0</v>
          </cell>
          <cell r="Q6016">
            <v>0</v>
          </cell>
          <cell r="S6016">
            <v>0</v>
          </cell>
        </row>
        <row r="6017">
          <cell r="A6017" t="str">
            <v>FEH137875</v>
          </cell>
          <cell r="B6017" t="str">
            <v>FEH137875</v>
          </cell>
          <cell r="C6017">
            <v>44375</v>
          </cell>
          <cell r="F6017">
            <v>38110</v>
          </cell>
          <cell r="G6017" t="str">
            <v>NO RADICADO</v>
          </cell>
          <cell r="I6017">
            <v>38110</v>
          </cell>
          <cell r="J6017">
            <v>0</v>
          </cell>
          <cell r="M6017">
            <v>0</v>
          </cell>
          <cell r="Q6017">
            <v>0</v>
          </cell>
          <cell r="S6017">
            <v>0</v>
          </cell>
        </row>
        <row r="6018">
          <cell r="A6018" t="str">
            <v>FEH137884</v>
          </cell>
          <cell r="B6018" t="str">
            <v>FEH137884</v>
          </cell>
          <cell r="C6018">
            <v>44375</v>
          </cell>
          <cell r="F6018">
            <v>33457</v>
          </cell>
          <cell r="G6018" t="str">
            <v>NO RADICADO</v>
          </cell>
          <cell r="I6018">
            <v>33457</v>
          </cell>
          <cell r="J6018">
            <v>0</v>
          </cell>
          <cell r="M6018">
            <v>0</v>
          </cell>
          <cell r="Q6018">
            <v>0</v>
          </cell>
          <cell r="S6018">
            <v>0</v>
          </cell>
        </row>
        <row r="6019">
          <cell r="A6019" t="str">
            <v>FEH137890</v>
          </cell>
          <cell r="B6019" t="str">
            <v>FEH137890</v>
          </cell>
          <cell r="C6019">
            <v>44375</v>
          </cell>
          <cell r="F6019">
            <v>4106</v>
          </cell>
          <cell r="G6019" t="str">
            <v>NO RADICADO</v>
          </cell>
          <cell r="I6019">
            <v>4106</v>
          </cell>
          <cell r="J6019">
            <v>0</v>
          </cell>
          <cell r="M6019">
            <v>0</v>
          </cell>
          <cell r="Q6019">
            <v>0</v>
          </cell>
          <cell r="S6019">
            <v>0</v>
          </cell>
        </row>
        <row r="6020">
          <cell r="A6020" t="str">
            <v>FEH137891</v>
          </cell>
          <cell r="B6020" t="str">
            <v>FEH137891</v>
          </cell>
          <cell r="C6020">
            <v>44375</v>
          </cell>
          <cell r="F6020">
            <v>61333</v>
          </cell>
          <cell r="G6020" t="str">
            <v>NO RADICADO</v>
          </cell>
          <cell r="I6020">
            <v>61333</v>
          </cell>
          <cell r="J6020">
            <v>0</v>
          </cell>
          <cell r="M6020">
            <v>0</v>
          </cell>
          <cell r="Q6020">
            <v>0</v>
          </cell>
          <cell r="S6020">
            <v>0</v>
          </cell>
        </row>
        <row r="6021">
          <cell r="A6021" t="str">
            <v>FEH137897</v>
          </cell>
          <cell r="B6021" t="str">
            <v>FEH137897</v>
          </cell>
          <cell r="C6021">
            <v>44375</v>
          </cell>
          <cell r="F6021">
            <v>65623</v>
          </cell>
          <cell r="G6021" t="str">
            <v>EN REVISION</v>
          </cell>
          <cell r="I6021">
            <v>0</v>
          </cell>
          <cell r="J6021">
            <v>65623</v>
          </cell>
          <cell r="M6021">
            <v>0</v>
          </cell>
          <cell r="Q6021">
            <v>0</v>
          </cell>
          <cell r="S6021">
            <v>0</v>
          </cell>
        </row>
        <row r="6022">
          <cell r="A6022" t="str">
            <v>FEH137903</v>
          </cell>
          <cell r="B6022" t="str">
            <v>FEH137903</v>
          </cell>
          <cell r="C6022">
            <v>44375</v>
          </cell>
          <cell r="F6022">
            <v>28530</v>
          </cell>
          <cell r="G6022" t="str">
            <v>NO RADICADO</v>
          </cell>
          <cell r="I6022">
            <v>28530</v>
          </cell>
          <cell r="J6022">
            <v>0</v>
          </cell>
          <cell r="M6022">
            <v>0</v>
          </cell>
          <cell r="Q6022">
            <v>0</v>
          </cell>
          <cell r="S6022">
            <v>0</v>
          </cell>
        </row>
        <row r="6023">
          <cell r="A6023" t="str">
            <v>FEH137906</v>
          </cell>
          <cell r="B6023" t="str">
            <v>FEH137906</v>
          </cell>
          <cell r="C6023">
            <v>44375</v>
          </cell>
          <cell r="F6023">
            <v>147608</v>
          </cell>
          <cell r="G6023" t="str">
            <v>NO RADICADO</v>
          </cell>
          <cell r="I6023">
            <v>147608</v>
          </cell>
          <cell r="J6023">
            <v>0</v>
          </cell>
          <cell r="M6023">
            <v>0</v>
          </cell>
          <cell r="Q6023">
            <v>0</v>
          </cell>
          <cell r="S6023">
            <v>0</v>
          </cell>
        </row>
        <row r="6024">
          <cell r="A6024" t="str">
            <v>FEH137944</v>
          </cell>
          <cell r="B6024" t="str">
            <v>FEH137944</v>
          </cell>
          <cell r="C6024">
            <v>44375</v>
          </cell>
          <cell r="F6024">
            <v>27293</v>
          </cell>
          <cell r="G6024" t="str">
            <v>NO RADICADO</v>
          </cell>
          <cell r="I6024">
            <v>27293</v>
          </cell>
          <cell r="J6024">
            <v>0</v>
          </cell>
          <cell r="M6024">
            <v>0</v>
          </cell>
          <cell r="Q6024">
            <v>0</v>
          </cell>
          <cell r="S6024">
            <v>0</v>
          </cell>
        </row>
        <row r="6025">
          <cell r="A6025" t="str">
            <v>FEH137945</v>
          </cell>
          <cell r="B6025" t="str">
            <v>FEH137945</v>
          </cell>
          <cell r="C6025">
            <v>44375</v>
          </cell>
          <cell r="F6025">
            <v>38110</v>
          </cell>
          <cell r="G6025" t="str">
            <v>NO RADICADO</v>
          </cell>
          <cell r="I6025">
            <v>38110</v>
          </cell>
          <cell r="J6025">
            <v>0</v>
          </cell>
          <cell r="M6025">
            <v>0</v>
          </cell>
          <cell r="Q6025">
            <v>0</v>
          </cell>
          <cell r="S6025">
            <v>0</v>
          </cell>
        </row>
        <row r="6026">
          <cell r="A6026" t="str">
            <v>FEH137946</v>
          </cell>
          <cell r="B6026" t="str">
            <v>FEH137946</v>
          </cell>
          <cell r="C6026">
            <v>44375</v>
          </cell>
          <cell r="F6026">
            <v>7272</v>
          </cell>
          <cell r="G6026" t="str">
            <v>NO RADICADO</v>
          </cell>
          <cell r="I6026">
            <v>7272</v>
          </cell>
          <cell r="J6026">
            <v>0</v>
          </cell>
          <cell r="M6026">
            <v>0</v>
          </cell>
          <cell r="Q6026">
            <v>0</v>
          </cell>
          <cell r="S6026">
            <v>0</v>
          </cell>
        </row>
        <row r="6027">
          <cell r="A6027" t="str">
            <v>FEH137947</v>
          </cell>
          <cell r="B6027" t="str">
            <v>FEH137947</v>
          </cell>
          <cell r="C6027">
            <v>44375</v>
          </cell>
          <cell r="F6027">
            <v>63450</v>
          </cell>
          <cell r="G6027" t="str">
            <v>EN REVISION</v>
          </cell>
          <cell r="I6027">
            <v>0</v>
          </cell>
          <cell r="J6027">
            <v>63450</v>
          </cell>
          <cell r="M6027">
            <v>0</v>
          </cell>
          <cell r="Q6027">
            <v>0</v>
          </cell>
          <cell r="S6027">
            <v>0</v>
          </cell>
        </row>
        <row r="6028">
          <cell r="A6028" t="str">
            <v>FEH137949</v>
          </cell>
          <cell r="B6028" t="str">
            <v>FEH137949</v>
          </cell>
          <cell r="C6028">
            <v>44375</v>
          </cell>
          <cell r="F6028">
            <v>38110</v>
          </cell>
          <cell r="G6028" t="str">
            <v>NO RADICADO</v>
          </cell>
          <cell r="I6028">
            <v>38110</v>
          </cell>
          <cell r="J6028">
            <v>0</v>
          </cell>
          <cell r="M6028">
            <v>0</v>
          </cell>
          <cell r="Q6028">
            <v>0</v>
          </cell>
          <cell r="S6028">
            <v>0</v>
          </cell>
        </row>
        <row r="6029">
          <cell r="A6029" t="str">
            <v>FEH137968</v>
          </cell>
          <cell r="B6029" t="str">
            <v>FEH137968</v>
          </cell>
          <cell r="C6029">
            <v>44375</v>
          </cell>
          <cell r="F6029">
            <v>147608</v>
          </cell>
          <cell r="G6029" t="str">
            <v>NO RADICADO</v>
          </cell>
          <cell r="I6029">
            <v>147608</v>
          </cell>
          <cell r="J6029">
            <v>0</v>
          </cell>
          <cell r="M6029">
            <v>0</v>
          </cell>
          <cell r="Q6029">
            <v>0</v>
          </cell>
          <cell r="S6029">
            <v>0</v>
          </cell>
        </row>
        <row r="6030">
          <cell r="A6030" t="str">
            <v>FEH137979</v>
          </cell>
          <cell r="B6030" t="str">
            <v>FEH137979</v>
          </cell>
          <cell r="C6030">
            <v>44375</v>
          </cell>
          <cell r="F6030">
            <v>92700</v>
          </cell>
          <cell r="G6030" t="str">
            <v>NO RADICADO</v>
          </cell>
          <cell r="I6030">
            <v>92700</v>
          </cell>
          <cell r="J6030">
            <v>0</v>
          </cell>
          <cell r="M6030">
            <v>0</v>
          </cell>
          <cell r="Q6030">
            <v>0</v>
          </cell>
          <cell r="S6030">
            <v>0</v>
          </cell>
        </row>
        <row r="6031">
          <cell r="A6031" t="str">
            <v>FEH137982</v>
          </cell>
          <cell r="B6031" t="str">
            <v>FEH137982</v>
          </cell>
          <cell r="C6031">
            <v>44375</v>
          </cell>
          <cell r="F6031">
            <v>38110</v>
          </cell>
          <cell r="G6031" t="str">
            <v>NO RADICADO</v>
          </cell>
          <cell r="I6031">
            <v>38110</v>
          </cell>
          <cell r="J6031">
            <v>0</v>
          </cell>
          <cell r="M6031">
            <v>0</v>
          </cell>
          <cell r="Q6031">
            <v>0</v>
          </cell>
          <cell r="S6031">
            <v>0</v>
          </cell>
        </row>
        <row r="6032">
          <cell r="A6032" t="str">
            <v>FEH137998</v>
          </cell>
          <cell r="B6032" t="str">
            <v>FEH137998</v>
          </cell>
          <cell r="C6032">
            <v>44375</v>
          </cell>
          <cell r="F6032">
            <v>95400</v>
          </cell>
          <cell r="G6032" t="str">
            <v>NO RADICADO</v>
          </cell>
          <cell r="I6032">
            <v>95400</v>
          </cell>
          <cell r="J6032">
            <v>0</v>
          </cell>
          <cell r="M6032">
            <v>0</v>
          </cell>
          <cell r="Q6032">
            <v>0</v>
          </cell>
          <cell r="S6032">
            <v>0</v>
          </cell>
        </row>
        <row r="6033">
          <cell r="A6033" t="str">
            <v>FEH138006</v>
          </cell>
          <cell r="B6033" t="str">
            <v>FEH138006</v>
          </cell>
          <cell r="C6033">
            <v>44375</v>
          </cell>
          <cell r="F6033">
            <v>38110</v>
          </cell>
          <cell r="G6033" t="str">
            <v>NO RADICADO</v>
          </cell>
          <cell r="I6033">
            <v>38110</v>
          </cell>
          <cell r="J6033">
            <v>0</v>
          </cell>
          <cell r="M6033">
            <v>0</v>
          </cell>
          <cell r="Q6033">
            <v>0</v>
          </cell>
          <cell r="S6033">
            <v>0</v>
          </cell>
        </row>
        <row r="6034">
          <cell r="A6034" t="str">
            <v>FEH138032</v>
          </cell>
          <cell r="B6034" t="str">
            <v>FEH138032</v>
          </cell>
          <cell r="C6034">
            <v>44375</v>
          </cell>
          <cell r="F6034">
            <v>38110</v>
          </cell>
          <cell r="G6034" t="str">
            <v>NO RADICADO</v>
          </cell>
          <cell r="I6034">
            <v>38110</v>
          </cell>
          <cell r="J6034">
            <v>0</v>
          </cell>
          <cell r="M6034">
            <v>0</v>
          </cell>
          <cell r="Q6034">
            <v>0</v>
          </cell>
          <cell r="S6034">
            <v>0</v>
          </cell>
        </row>
        <row r="6035">
          <cell r="A6035" t="str">
            <v>FEH138033</v>
          </cell>
          <cell r="B6035" t="str">
            <v>FEH138033</v>
          </cell>
          <cell r="C6035">
            <v>44375</v>
          </cell>
          <cell r="F6035">
            <v>38110</v>
          </cell>
          <cell r="G6035" t="str">
            <v>NO RADICADO</v>
          </cell>
          <cell r="I6035">
            <v>38110</v>
          </cell>
          <cell r="J6035">
            <v>0</v>
          </cell>
          <cell r="M6035">
            <v>0</v>
          </cell>
          <cell r="Q6035">
            <v>0</v>
          </cell>
          <cell r="S6035">
            <v>0</v>
          </cell>
        </row>
        <row r="6036">
          <cell r="A6036" t="str">
            <v>FEH138036</v>
          </cell>
          <cell r="B6036" t="str">
            <v>FEH138036</v>
          </cell>
          <cell r="C6036">
            <v>44375</v>
          </cell>
          <cell r="F6036">
            <v>38110</v>
          </cell>
          <cell r="G6036" t="str">
            <v>NO RADICADO</v>
          </cell>
          <cell r="I6036">
            <v>38110</v>
          </cell>
          <cell r="J6036">
            <v>0</v>
          </cell>
          <cell r="M6036">
            <v>0</v>
          </cell>
          <cell r="Q6036">
            <v>0</v>
          </cell>
          <cell r="S6036">
            <v>0</v>
          </cell>
        </row>
        <row r="6037">
          <cell r="A6037" t="str">
            <v>FEH138053</v>
          </cell>
          <cell r="B6037" t="str">
            <v>FEH138053</v>
          </cell>
          <cell r="C6037">
            <v>44375</v>
          </cell>
          <cell r="F6037">
            <v>5994</v>
          </cell>
          <cell r="G6037" t="str">
            <v>NO RADICADO</v>
          </cell>
          <cell r="I6037">
            <v>5994</v>
          </cell>
          <cell r="J6037">
            <v>0</v>
          </cell>
          <cell r="M6037">
            <v>0</v>
          </cell>
          <cell r="Q6037">
            <v>0</v>
          </cell>
          <cell r="S6037">
            <v>0</v>
          </cell>
        </row>
        <row r="6038">
          <cell r="A6038" t="str">
            <v>FEH138117</v>
          </cell>
          <cell r="B6038" t="str">
            <v>FEH138117</v>
          </cell>
          <cell r="C6038">
            <v>44375</v>
          </cell>
          <cell r="F6038">
            <v>38110</v>
          </cell>
          <cell r="G6038" t="str">
            <v>NO RADICADO</v>
          </cell>
          <cell r="I6038">
            <v>38110</v>
          </cell>
          <cell r="J6038">
            <v>0</v>
          </cell>
          <cell r="M6038">
            <v>0</v>
          </cell>
          <cell r="Q6038">
            <v>0</v>
          </cell>
          <cell r="S6038">
            <v>0</v>
          </cell>
        </row>
        <row r="6039">
          <cell r="A6039" t="str">
            <v>FEH138122</v>
          </cell>
          <cell r="B6039" t="str">
            <v>FEH138122</v>
          </cell>
          <cell r="C6039">
            <v>44375</v>
          </cell>
          <cell r="F6039">
            <v>38110</v>
          </cell>
          <cell r="G6039" t="str">
            <v>NO RADICADO</v>
          </cell>
          <cell r="I6039">
            <v>38110</v>
          </cell>
          <cell r="J6039">
            <v>0</v>
          </cell>
          <cell r="M6039">
            <v>0</v>
          </cell>
          <cell r="Q6039">
            <v>0</v>
          </cell>
          <cell r="S6039">
            <v>0</v>
          </cell>
        </row>
        <row r="6040">
          <cell r="A6040" t="str">
            <v>FEH138126</v>
          </cell>
          <cell r="B6040" t="str">
            <v>FEH138126</v>
          </cell>
          <cell r="C6040">
            <v>44375</v>
          </cell>
          <cell r="F6040">
            <v>38110</v>
          </cell>
          <cell r="G6040" t="str">
            <v>NO RADICADO</v>
          </cell>
          <cell r="I6040">
            <v>38110</v>
          </cell>
          <cell r="J6040">
            <v>0</v>
          </cell>
          <cell r="M6040">
            <v>0</v>
          </cell>
          <cell r="Q6040">
            <v>0</v>
          </cell>
          <cell r="S6040">
            <v>0</v>
          </cell>
        </row>
        <row r="6041">
          <cell r="A6041" t="str">
            <v>FEH138130</v>
          </cell>
          <cell r="B6041" t="str">
            <v>FEH138130</v>
          </cell>
          <cell r="C6041">
            <v>44375</v>
          </cell>
          <cell r="F6041">
            <v>38110</v>
          </cell>
          <cell r="G6041" t="str">
            <v>NO RADICADO</v>
          </cell>
          <cell r="I6041">
            <v>38110</v>
          </cell>
          <cell r="J6041">
            <v>0</v>
          </cell>
          <cell r="M6041">
            <v>0</v>
          </cell>
          <cell r="Q6041">
            <v>0</v>
          </cell>
          <cell r="S6041">
            <v>0</v>
          </cell>
        </row>
        <row r="6042">
          <cell r="A6042" t="str">
            <v>FEH138137</v>
          </cell>
          <cell r="B6042" t="str">
            <v>FEH138137</v>
          </cell>
          <cell r="C6042">
            <v>44375</v>
          </cell>
          <cell r="F6042">
            <v>38110</v>
          </cell>
          <cell r="G6042" t="str">
            <v>NO RADICADO</v>
          </cell>
          <cell r="I6042">
            <v>38110</v>
          </cell>
          <cell r="J6042">
            <v>0</v>
          </cell>
          <cell r="M6042">
            <v>0</v>
          </cell>
          <cell r="Q6042">
            <v>0</v>
          </cell>
          <cell r="S6042">
            <v>0</v>
          </cell>
        </row>
        <row r="6043">
          <cell r="A6043" t="str">
            <v>FEH138139</v>
          </cell>
          <cell r="B6043" t="str">
            <v>FEH138139</v>
          </cell>
          <cell r="C6043">
            <v>44375</v>
          </cell>
          <cell r="F6043">
            <v>38110</v>
          </cell>
          <cell r="G6043" t="str">
            <v>NO RADICADO</v>
          </cell>
          <cell r="I6043">
            <v>38110</v>
          </cell>
          <cell r="J6043">
            <v>0</v>
          </cell>
          <cell r="M6043">
            <v>0</v>
          </cell>
          <cell r="Q6043">
            <v>0</v>
          </cell>
          <cell r="S6043">
            <v>0</v>
          </cell>
        </row>
        <row r="6044">
          <cell r="A6044" t="str">
            <v>FEH138166</v>
          </cell>
          <cell r="B6044" t="str">
            <v>FEH138166</v>
          </cell>
          <cell r="C6044">
            <v>44375</v>
          </cell>
          <cell r="F6044">
            <v>38110</v>
          </cell>
          <cell r="G6044" t="str">
            <v>NO RADICADO</v>
          </cell>
          <cell r="I6044">
            <v>38110</v>
          </cell>
          <cell r="J6044">
            <v>0</v>
          </cell>
          <cell r="M6044">
            <v>0</v>
          </cell>
          <cell r="Q6044">
            <v>0</v>
          </cell>
          <cell r="S6044">
            <v>0</v>
          </cell>
        </row>
        <row r="6045">
          <cell r="A6045" t="str">
            <v>FEH138186</v>
          </cell>
          <cell r="B6045" t="str">
            <v>FEH138186</v>
          </cell>
          <cell r="C6045">
            <v>44375</v>
          </cell>
          <cell r="F6045">
            <v>4608455</v>
          </cell>
          <cell r="G6045" t="str">
            <v>EN REVISION</v>
          </cell>
          <cell r="I6045">
            <v>0</v>
          </cell>
          <cell r="J6045">
            <v>4608455</v>
          </cell>
          <cell r="M6045">
            <v>0</v>
          </cell>
          <cell r="Q6045">
            <v>0</v>
          </cell>
          <cell r="S6045">
            <v>0</v>
          </cell>
        </row>
        <row r="6046">
          <cell r="A6046" t="str">
            <v>FEH138197</v>
          </cell>
          <cell r="B6046" t="str">
            <v>FEH138197</v>
          </cell>
          <cell r="C6046">
            <v>44375</v>
          </cell>
          <cell r="F6046">
            <v>38110</v>
          </cell>
          <cell r="G6046" t="str">
            <v>NO RADICADO</v>
          </cell>
          <cell r="I6046">
            <v>38110</v>
          </cell>
          <cell r="J6046">
            <v>0</v>
          </cell>
          <cell r="M6046">
            <v>0</v>
          </cell>
          <cell r="Q6046">
            <v>0</v>
          </cell>
          <cell r="S6046">
            <v>0</v>
          </cell>
        </row>
        <row r="6047">
          <cell r="A6047" t="str">
            <v>FEH138204</v>
          </cell>
          <cell r="B6047" t="str">
            <v>FEH138204</v>
          </cell>
          <cell r="C6047">
            <v>44375</v>
          </cell>
          <cell r="F6047">
            <v>38110</v>
          </cell>
          <cell r="G6047" t="str">
            <v>NO RADICADO</v>
          </cell>
          <cell r="I6047">
            <v>38110</v>
          </cell>
          <cell r="J6047">
            <v>0</v>
          </cell>
          <cell r="M6047">
            <v>0</v>
          </cell>
          <cell r="Q6047">
            <v>0</v>
          </cell>
          <cell r="S6047">
            <v>0</v>
          </cell>
        </row>
        <row r="6048">
          <cell r="A6048" t="str">
            <v>FEH138219</v>
          </cell>
          <cell r="B6048" t="str">
            <v>FEH138219</v>
          </cell>
          <cell r="C6048">
            <v>44375</v>
          </cell>
          <cell r="F6048">
            <v>15799</v>
          </cell>
          <cell r="G6048" t="str">
            <v>NO RADICADO</v>
          </cell>
          <cell r="I6048">
            <v>15799</v>
          </cell>
          <cell r="J6048">
            <v>0</v>
          </cell>
          <cell r="M6048">
            <v>0</v>
          </cell>
          <cell r="Q6048">
            <v>0</v>
          </cell>
          <cell r="S6048">
            <v>0</v>
          </cell>
        </row>
        <row r="6049">
          <cell r="A6049" t="str">
            <v>FEH138222</v>
          </cell>
          <cell r="B6049" t="str">
            <v>FEH138222</v>
          </cell>
          <cell r="C6049">
            <v>44375</v>
          </cell>
          <cell r="F6049">
            <v>38110</v>
          </cell>
          <cell r="G6049" t="str">
            <v>NO RADICADO</v>
          </cell>
          <cell r="I6049">
            <v>38110</v>
          </cell>
          <cell r="J6049">
            <v>0</v>
          </cell>
          <cell r="M6049">
            <v>0</v>
          </cell>
          <cell r="Q6049">
            <v>0</v>
          </cell>
          <cell r="S6049">
            <v>0</v>
          </cell>
        </row>
        <row r="6050">
          <cell r="A6050" t="str">
            <v>FEH138228</v>
          </cell>
          <cell r="B6050" t="str">
            <v>FEH138228</v>
          </cell>
          <cell r="C6050">
            <v>44375</v>
          </cell>
          <cell r="F6050">
            <v>29827</v>
          </cell>
          <cell r="G6050" t="str">
            <v>NO RADICADO</v>
          </cell>
          <cell r="I6050">
            <v>29827</v>
          </cell>
          <cell r="J6050">
            <v>0</v>
          </cell>
          <cell r="M6050">
            <v>0</v>
          </cell>
          <cell r="Q6050">
            <v>0</v>
          </cell>
          <cell r="S6050">
            <v>0</v>
          </cell>
        </row>
        <row r="6051">
          <cell r="A6051" t="str">
            <v>FEH138231</v>
          </cell>
          <cell r="B6051" t="str">
            <v>FEH138231</v>
          </cell>
          <cell r="C6051">
            <v>44375</v>
          </cell>
          <cell r="F6051">
            <v>38110</v>
          </cell>
          <cell r="G6051" t="str">
            <v>NO RADICADO</v>
          </cell>
          <cell r="I6051">
            <v>38110</v>
          </cell>
          <cell r="J6051">
            <v>0</v>
          </cell>
          <cell r="M6051">
            <v>0</v>
          </cell>
          <cell r="Q6051">
            <v>0</v>
          </cell>
          <cell r="S6051">
            <v>0</v>
          </cell>
        </row>
        <row r="6052">
          <cell r="A6052" t="str">
            <v>FEH138233</v>
          </cell>
          <cell r="B6052" t="str">
            <v>FEH138233</v>
          </cell>
          <cell r="C6052">
            <v>44375</v>
          </cell>
          <cell r="F6052">
            <v>118638</v>
          </cell>
          <cell r="G6052" t="str">
            <v>NO RADICADO</v>
          </cell>
          <cell r="I6052">
            <v>118638</v>
          </cell>
          <cell r="J6052">
            <v>0</v>
          </cell>
          <cell r="M6052">
            <v>0</v>
          </cell>
          <cell r="Q6052">
            <v>0</v>
          </cell>
          <cell r="S6052">
            <v>0</v>
          </cell>
        </row>
        <row r="6053">
          <cell r="A6053" t="str">
            <v>FEH138235</v>
          </cell>
          <cell r="B6053" t="str">
            <v>FEH138235</v>
          </cell>
          <cell r="C6053">
            <v>44375</v>
          </cell>
          <cell r="F6053">
            <v>29827</v>
          </cell>
          <cell r="G6053" t="str">
            <v>EN REVISION</v>
          </cell>
          <cell r="I6053">
            <v>0</v>
          </cell>
          <cell r="J6053">
            <v>29827</v>
          </cell>
          <cell r="M6053">
            <v>0</v>
          </cell>
          <cell r="Q6053">
            <v>0</v>
          </cell>
          <cell r="S6053">
            <v>0</v>
          </cell>
        </row>
        <row r="6054">
          <cell r="A6054" t="str">
            <v>FEH138237</v>
          </cell>
          <cell r="B6054" t="str">
            <v>FEH138237</v>
          </cell>
          <cell r="C6054">
            <v>44375</v>
          </cell>
          <cell r="F6054">
            <v>115702</v>
          </cell>
          <cell r="G6054" t="str">
            <v>EN REVISION</v>
          </cell>
          <cell r="I6054">
            <v>0</v>
          </cell>
          <cell r="J6054">
            <v>115702</v>
          </cell>
          <cell r="M6054">
            <v>0</v>
          </cell>
          <cell r="Q6054">
            <v>0</v>
          </cell>
          <cell r="S6054">
            <v>0</v>
          </cell>
        </row>
        <row r="6055">
          <cell r="A6055" t="str">
            <v>FEH138242</v>
          </cell>
          <cell r="B6055" t="str">
            <v>FEH138242</v>
          </cell>
          <cell r="C6055">
            <v>44375</v>
          </cell>
          <cell r="F6055">
            <v>114623</v>
          </cell>
          <cell r="G6055" t="str">
            <v>NO RADICADO</v>
          </cell>
          <cell r="I6055">
            <v>114623</v>
          </cell>
          <cell r="J6055">
            <v>0</v>
          </cell>
          <cell r="M6055">
            <v>0</v>
          </cell>
          <cell r="Q6055">
            <v>0</v>
          </cell>
          <cell r="S6055">
            <v>0</v>
          </cell>
        </row>
        <row r="6056">
          <cell r="A6056" t="str">
            <v>FEH138243</v>
          </cell>
          <cell r="B6056" t="str">
            <v>FEH138243</v>
          </cell>
          <cell r="C6056">
            <v>44375</v>
          </cell>
          <cell r="F6056">
            <v>14946</v>
          </cell>
          <cell r="G6056" t="str">
            <v>EN REVISION</v>
          </cell>
          <cell r="I6056">
            <v>0</v>
          </cell>
          <cell r="J6056">
            <v>14946</v>
          </cell>
          <cell r="M6056">
            <v>0</v>
          </cell>
          <cell r="Q6056">
            <v>0</v>
          </cell>
          <cell r="S6056">
            <v>0</v>
          </cell>
        </row>
        <row r="6057">
          <cell r="A6057" t="str">
            <v>FEH138254</v>
          </cell>
          <cell r="B6057" t="str">
            <v>FEH138254</v>
          </cell>
          <cell r="C6057">
            <v>44375</v>
          </cell>
          <cell r="F6057">
            <v>187119</v>
          </cell>
          <cell r="G6057" t="str">
            <v>EN REVISION</v>
          </cell>
          <cell r="I6057">
            <v>0</v>
          </cell>
          <cell r="J6057">
            <v>187119</v>
          </cell>
          <cell r="M6057">
            <v>0</v>
          </cell>
          <cell r="Q6057">
            <v>0</v>
          </cell>
          <cell r="S6057">
            <v>0</v>
          </cell>
        </row>
        <row r="6058">
          <cell r="A6058" t="str">
            <v>FEH138255</v>
          </cell>
          <cell r="B6058" t="str">
            <v>FEH138255</v>
          </cell>
          <cell r="C6058">
            <v>44375</v>
          </cell>
          <cell r="F6058">
            <v>80832</v>
          </cell>
          <cell r="G6058" t="str">
            <v>NO RADICADO</v>
          </cell>
          <cell r="I6058">
            <v>80832</v>
          </cell>
          <cell r="J6058">
            <v>0</v>
          </cell>
          <cell r="M6058">
            <v>0</v>
          </cell>
          <cell r="Q6058">
            <v>0</v>
          </cell>
          <cell r="S6058">
            <v>0</v>
          </cell>
        </row>
        <row r="6059">
          <cell r="A6059" t="str">
            <v>FEH138256</v>
          </cell>
          <cell r="B6059" t="str">
            <v>FEH138256</v>
          </cell>
          <cell r="C6059">
            <v>44375</v>
          </cell>
          <cell r="F6059">
            <v>14946</v>
          </cell>
          <cell r="G6059" t="str">
            <v>EN REVISION</v>
          </cell>
          <cell r="I6059">
            <v>0</v>
          </cell>
          <cell r="J6059">
            <v>14946</v>
          </cell>
          <cell r="M6059">
            <v>0</v>
          </cell>
          <cell r="Q6059">
            <v>0</v>
          </cell>
          <cell r="S6059">
            <v>0</v>
          </cell>
        </row>
        <row r="6060">
          <cell r="A6060" t="str">
            <v>FEH138257</v>
          </cell>
          <cell r="B6060" t="str">
            <v>FEH138257</v>
          </cell>
          <cell r="C6060">
            <v>44375</v>
          </cell>
          <cell r="F6060">
            <v>113076</v>
          </cell>
          <cell r="G6060" t="str">
            <v>EN REVISION</v>
          </cell>
          <cell r="I6060">
            <v>0</v>
          </cell>
          <cell r="J6060">
            <v>113076</v>
          </cell>
          <cell r="M6060">
            <v>0</v>
          </cell>
          <cell r="Q6060">
            <v>0</v>
          </cell>
          <cell r="S6060">
            <v>0</v>
          </cell>
        </row>
        <row r="6061">
          <cell r="A6061" t="str">
            <v>FEH138261</v>
          </cell>
          <cell r="B6061" t="str">
            <v>FEH138261</v>
          </cell>
          <cell r="C6061">
            <v>44375</v>
          </cell>
          <cell r="F6061">
            <v>14946</v>
          </cell>
          <cell r="G6061" t="str">
            <v>EN REVISION</v>
          </cell>
          <cell r="I6061">
            <v>0</v>
          </cell>
          <cell r="J6061">
            <v>14946</v>
          </cell>
          <cell r="M6061">
            <v>0</v>
          </cell>
          <cell r="Q6061">
            <v>0</v>
          </cell>
          <cell r="S6061">
            <v>0</v>
          </cell>
        </row>
        <row r="6062">
          <cell r="A6062" t="str">
            <v>FEH138264</v>
          </cell>
          <cell r="B6062" t="str">
            <v>FEH138264</v>
          </cell>
          <cell r="C6062">
            <v>44375</v>
          </cell>
          <cell r="F6062">
            <v>14946</v>
          </cell>
          <cell r="G6062" t="str">
            <v>EN REVISION</v>
          </cell>
          <cell r="I6062">
            <v>0</v>
          </cell>
          <cell r="J6062">
            <v>14946</v>
          </cell>
          <cell r="M6062">
            <v>0</v>
          </cell>
          <cell r="Q6062">
            <v>0</v>
          </cell>
          <cell r="S6062">
            <v>0</v>
          </cell>
        </row>
        <row r="6063">
          <cell r="A6063" t="str">
            <v>FEH138265</v>
          </cell>
          <cell r="B6063" t="str">
            <v>FEH138265</v>
          </cell>
          <cell r="C6063">
            <v>44375</v>
          </cell>
          <cell r="F6063">
            <v>14946</v>
          </cell>
          <cell r="G6063" t="str">
            <v>NO RADICADO</v>
          </cell>
          <cell r="I6063">
            <v>14946</v>
          </cell>
          <cell r="J6063">
            <v>0</v>
          </cell>
          <cell r="M6063">
            <v>0</v>
          </cell>
          <cell r="Q6063">
            <v>0</v>
          </cell>
          <cell r="S6063">
            <v>0</v>
          </cell>
        </row>
        <row r="6064">
          <cell r="A6064" t="str">
            <v>FEH138270</v>
          </cell>
          <cell r="B6064" t="str">
            <v>FEH138270</v>
          </cell>
          <cell r="C6064">
            <v>44375</v>
          </cell>
          <cell r="F6064">
            <v>19107</v>
          </cell>
          <cell r="G6064" t="str">
            <v>EN REVISION</v>
          </cell>
          <cell r="I6064">
            <v>0</v>
          </cell>
          <cell r="J6064">
            <v>19107</v>
          </cell>
          <cell r="M6064">
            <v>0</v>
          </cell>
          <cell r="Q6064">
            <v>0</v>
          </cell>
          <cell r="S6064">
            <v>0</v>
          </cell>
        </row>
        <row r="6065">
          <cell r="A6065" t="str">
            <v>FEH138271</v>
          </cell>
          <cell r="B6065" t="str">
            <v>FEH138271</v>
          </cell>
          <cell r="C6065">
            <v>44375</v>
          </cell>
          <cell r="F6065">
            <v>82780</v>
          </cell>
          <cell r="G6065" t="str">
            <v>NO RADICADO</v>
          </cell>
          <cell r="I6065">
            <v>82780</v>
          </cell>
          <cell r="J6065">
            <v>0</v>
          </cell>
          <cell r="M6065">
            <v>0</v>
          </cell>
          <cell r="Q6065">
            <v>0</v>
          </cell>
          <cell r="S6065">
            <v>0</v>
          </cell>
        </row>
        <row r="6066">
          <cell r="A6066" t="str">
            <v>FEH138272</v>
          </cell>
          <cell r="B6066" t="str">
            <v>FEH138272</v>
          </cell>
          <cell r="C6066">
            <v>44375</v>
          </cell>
          <cell r="F6066">
            <v>14946</v>
          </cell>
          <cell r="G6066" t="str">
            <v>EN REVISION</v>
          </cell>
          <cell r="I6066">
            <v>0</v>
          </cell>
          <cell r="J6066">
            <v>14946</v>
          </cell>
          <cell r="M6066">
            <v>0</v>
          </cell>
          <cell r="Q6066">
            <v>0</v>
          </cell>
          <cell r="S6066">
            <v>0</v>
          </cell>
        </row>
        <row r="6067">
          <cell r="A6067" t="str">
            <v>FEH138273</v>
          </cell>
          <cell r="B6067" t="str">
            <v>FEH138273</v>
          </cell>
          <cell r="C6067">
            <v>44375</v>
          </cell>
          <cell r="F6067">
            <v>142920</v>
          </cell>
          <cell r="G6067" t="str">
            <v>EN REVISION</v>
          </cell>
          <cell r="I6067">
            <v>0</v>
          </cell>
          <cell r="J6067">
            <v>142920</v>
          </cell>
          <cell r="M6067">
            <v>0</v>
          </cell>
          <cell r="Q6067">
            <v>0</v>
          </cell>
          <cell r="S6067">
            <v>0</v>
          </cell>
        </row>
        <row r="6068">
          <cell r="A6068" t="str">
            <v>FEH138278</v>
          </cell>
          <cell r="B6068" t="str">
            <v>FEH138278</v>
          </cell>
          <cell r="C6068">
            <v>44375</v>
          </cell>
          <cell r="F6068">
            <v>154682</v>
          </cell>
          <cell r="G6068" t="str">
            <v>EN REVISION</v>
          </cell>
          <cell r="I6068">
            <v>0</v>
          </cell>
          <cell r="J6068">
            <v>154682</v>
          </cell>
          <cell r="M6068">
            <v>0</v>
          </cell>
          <cell r="Q6068">
            <v>0</v>
          </cell>
          <cell r="S6068">
            <v>0</v>
          </cell>
        </row>
        <row r="6069">
          <cell r="A6069" t="str">
            <v>FEH138279</v>
          </cell>
          <cell r="B6069" t="str">
            <v>FEH138279</v>
          </cell>
          <cell r="C6069">
            <v>44375</v>
          </cell>
          <cell r="F6069">
            <v>67819</v>
          </cell>
          <cell r="G6069" t="str">
            <v>EN REVISION</v>
          </cell>
          <cell r="I6069">
            <v>0</v>
          </cell>
          <cell r="J6069">
            <v>67819</v>
          </cell>
          <cell r="M6069">
            <v>0</v>
          </cell>
          <cell r="Q6069">
            <v>0</v>
          </cell>
          <cell r="S6069">
            <v>0</v>
          </cell>
        </row>
        <row r="6070">
          <cell r="A6070" t="str">
            <v>FEH138288</v>
          </cell>
          <cell r="B6070" t="str">
            <v>FEH138288</v>
          </cell>
          <cell r="C6070">
            <v>44376</v>
          </cell>
          <cell r="F6070">
            <v>188394</v>
          </cell>
          <cell r="G6070" t="str">
            <v>EN REVISION</v>
          </cell>
          <cell r="I6070">
            <v>0</v>
          </cell>
          <cell r="J6070">
            <v>188394</v>
          </cell>
          <cell r="M6070">
            <v>0</v>
          </cell>
          <cell r="Q6070">
            <v>0</v>
          </cell>
          <cell r="S6070">
            <v>0</v>
          </cell>
        </row>
        <row r="6071">
          <cell r="A6071" t="str">
            <v>FEH138289</v>
          </cell>
          <cell r="B6071" t="str">
            <v>FEH138289</v>
          </cell>
          <cell r="C6071">
            <v>44376</v>
          </cell>
          <cell r="F6071">
            <v>104175</v>
          </cell>
          <cell r="G6071" t="str">
            <v>EN REVISION</v>
          </cell>
          <cell r="I6071">
            <v>0</v>
          </cell>
          <cell r="J6071">
            <v>104175</v>
          </cell>
          <cell r="M6071">
            <v>0</v>
          </cell>
          <cell r="Q6071">
            <v>0</v>
          </cell>
          <cell r="S6071">
            <v>0</v>
          </cell>
        </row>
        <row r="6072">
          <cell r="A6072" t="str">
            <v>FEH138293</v>
          </cell>
          <cell r="B6072" t="str">
            <v>FEH138293</v>
          </cell>
          <cell r="C6072">
            <v>44376</v>
          </cell>
          <cell r="F6072">
            <v>14946</v>
          </cell>
          <cell r="G6072" t="str">
            <v>EN REVISION</v>
          </cell>
          <cell r="I6072">
            <v>0</v>
          </cell>
          <cell r="J6072">
            <v>14946</v>
          </cell>
          <cell r="M6072">
            <v>0</v>
          </cell>
          <cell r="Q6072">
            <v>0</v>
          </cell>
          <cell r="S6072">
            <v>0</v>
          </cell>
        </row>
        <row r="6073">
          <cell r="A6073" t="str">
            <v>FEH138298</v>
          </cell>
          <cell r="B6073" t="str">
            <v>FEH138298</v>
          </cell>
          <cell r="C6073">
            <v>44376</v>
          </cell>
          <cell r="F6073">
            <v>379924</v>
          </cell>
          <cell r="G6073" t="str">
            <v>EN REVISION</v>
          </cell>
          <cell r="I6073">
            <v>0</v>
          </cell>
          <cell r="J6073">
            <v>379924</v>
          </cell>
          <cell r="M6073">
            <v>0</v>
          </cell>
          <cell r="Q6073">
            <v>0</v>
          </cell>
          <cell r="S6073">
            <v>0</v>
          </cell>
        </row>
        <row r="6074">
          <cell r="A6074" t="str">
            <v>FEH138299</v>
          </cell>
          <cell r="B6074" t="str">
            <v>FEH138299</v>
          </cell>
          <cell r="C6074">
            <v>44376</v>
          </cell>
          <cell r="F6074">
            <v>80832</v>
          </cell>
          <cell r="G6074" t="str">
            <v>NO RADICADO</v>
          </cell>
          <cell r="I6074">
            <v>80832</v>
          </cell>
          <cell r="J6074">
            <v>0</v>
          </cell>
          <cell r="M6074">
            <v>0</v>
          </cell>
          <cell r="Q6074">
            <v>0</v>
          </cell>
          <cell r="S6074">
            <v>0</v>
          </cell>
        </row>
        <row r="6075">
          <cell r="A6075" t="str">
            <v>FEH138301</v>
          </cell>
          <cell r="B6075" t="str">
            <v>FEH138301</v>
          </cell>
          <cell r="C6075">
            <v>44376</v>
          </cell>
          <cell r="F6075">
            <v>14946</v>
          </cell>
          <cell r="G6075" t="str">
            <v>EN REVISION</v>
          </cell>
          <cell r="I6075">
            <v>0</v>
          </cell>
          <cell r="J6075">
            <v>14946</v>
          </cell>
          <cell r="M6075">
            <v>0</v>
          </cell>
          <cell r="Q6075">
            <v>0</v>
          </cell>
          <cell r="S6075">
            <v>0</v>
          </cell>
        </row>
        <row r="6076">
          <cell r="A6076" t="str">
            <v>FEH138302</v>
          </cell>
          <cell r="B6076" t="str">
            <v>FEH138302</v>
          </cell>
          <cell r="C6076">
            <v>44376</v>
          </cell>
          <cell r="F6076">
            <v>108757</v>
          </cell>
          <cell r="G6076" t="str">
            <v>EN REVISION</v>
          </cell>
          <cell r="I6076">
            <v>0</v>
          </cell>
          <cell r="J6076">
            <v>108757</v>
          </cell>
          <cell r="M6076">
            <v>0</v>
          </cell>
          <cell r="Q6076">
            <v>0</v>
          </cell>
          <cell r="S6076">
            <v>0</v>
          </cell>
        </row>
        <row r="6077">
          <cell r="A6077" t="str">
            <v>FEH138303</v>
          </cell>
          <cell r="B6077" t="str">
            <v>FEH138303</v>
          </cell>
          <cell r="C6077">
            <v>44376</v>
          </cell>
          <cell r="F6077">
            <v>111273</v>
          </cell>
          <cell r="G6077" t="str">
            <v>NO RADICADO</v>
          </cell>
          <cell r="I6077">
            <v>111273</v>
          </cell>
          <cell r="J6077">
            <v>0</v>
          </cell>
          <cell r="M6077">
            <v>0</v>
          </cell>
          <cell r="Q6077">
            <v>0</v>
          </cell>
          <cell r="S6077">
            <v>0</v>
          </cell>
        </row>
        <row r="6078">
          <cell r="A6078" t="str">
            <v>FEH138305</v>
          </cell>
          <cell r="B6078" t="str">
            <v>FEH138305</v>
          </cell>
          <cell r="C6078">
            <v>44376</v>
          </cell>
          <cell r="F6078">
            <v>16995</v>
          </cell>
          <cell r="G6078" t="str">
            <v>EN REVISION</v>
          </cell>
          <cell r="I6078">
            <v>0</v>
          </cell>
          <cell r="J6078">
            <v>16995</v>
          </cell>
          <cell r="M6078">
            <v>0</v>
          </cell>
          <cell r="Q6078">
            <v>0</v>
          </cell>
          <cell r="S6078">
            <v>0</v>
          </cell>
        </row>
        <row r="6079">
          <cell r="A6079" t="str">
            <v>FEH138306</v>
          </cell>
          <cell r="B6079" t="str">
            <v>FEH138306</v>
          </cell>
          <cell r="C6079">
            <v>44376</v>
          </cell>
          <cell r="F6079">
            <v>31172</v>
          </cell>
          <cell r="G6079" t="str">
            <v>NO RADICADO</v>
          </cell>
          <cell r="I6079">
            <v>31172</v>
          </cell>
          <cell r="J6079">
            <v>0</v>
          </cell>
          <cell r="M6079">
            <v>0</v>
          </cell>
          <cell r="Q6079">
            <v>0</v>
          </cell>
          <cell r="S6079">
            <v>0</v>
          </cell>
        </row>
        <row r="6080">
          <cell r="A6080" t="str">
            <v>FEH138307</v>
          </cell>
          <cell r="B6080" t="str">
            <v>FEH138307</v>
          </cell>
          <cell r="C6080">
            <v>44376</v>
          </cell>
          <cell r="F6080">
            <v>45821</v>
          </cell>
          <cell r="G6080" t="str">
            <v>EN REVISION</v>
          </cell>
          <cell r="I6080">
            <v>0</v>
          </cell>
          <cell r="J6080">
            <v>45821</v>
          </cell>
          <cell r="M6080">
            <v>0</v>
          </cell>
          <cell r="Q6080">
            <v>0</v>
          </cell>
          <cell r="S6080">
            <v>0</v>
          </cell>
        </row>
        <row r="6081">
          <cell r="A6081" t="str">
            <v>FEH138310</v>
          </cell>
          <cell r="B6081" t="str">
            <v>FEH138310</v>
          </cell>
          <cell r="C6081">
            <v>44376</v>
          </cell>
          <cell r="F6081">
            <v>14946</v>
          </cell>
          <cell r="G6081" t="str">
            <v>EN REVISION</v>
          </cell>
          <cell r="I6081">
            <v>0</v>
          </cell>
          <cell r="J6081">
            <v>14946</v>
          </cell>
          <cell r="M6081">
            <v>0</v>
          </cell>
          <cell r="Q6081">
            <v>0</v>
          </cell>
          <cell r="S6081">
            <v>0</v>
          </cell>
        </row>
        <row r="6082">
          <cell r="A6082" t="str">
            <v>FEH138326</v>
          </cell>
          <cell r="B6082" t="str">
            <v>FEH138326</v>
          </cell>
          <cell r="C6082">
            <v>44376</v>
          </cell>
          <cell r="F6082">
            <v>92700</v>
          </cell>
          <cell r="G6082" t="str">
            <v>NO RADICADO</v>
          </cell>
          <cell r="I6082">
            <v>92700</v>
          </cell>
          <cell r="J6082">
            <v>0</v>
          </cell>
          <cell r="M6082">
            <v>0</v>
          </cell>
          <cell r="Q6082">
            <v>0</v>
          </cell>
          <cell r="S6082">
            <v>0</v>
          </cell>
        </row>
        <row r="6083">
          <cell r="A6083" t="str">
            <v>FEH138341</v>
          </cell>
          <cell r="B6083" t="str">
            <v>FEH138341</v>
          </cell>
          <cell r="C6083">
            <v>44376</v>
          </cell>
          <cell r="F6083">
            <v>28054</v>
          </cell>
          <cell r="G6083" t="str">
            <v>EN REVISION</v>
          </cell>
          <cell r="I6083">
            <v>0</v>
          </cell>
          <cell r="J6083">
            <v>28054</v>
          </cell>
          <cell r="M6083">
            <v>0</v>
          </cell>
          <cell r="Q6083">
            <v>0</v>
          </cell>
          <cell r="S6083">
            <v>0</v>
          </cell>
        </row>
        <row r="6084">
          <cell r="A6084" t="str">
            <v>FEH138394</v>
          </cell>
          <cell r="B6084" t="str">
            <v>FEH138394</v>
          </cell>
          <cell r="C6084">
            <v>44376</v>
          </cell>
          <cell r="F6084">
            <v>157147</v>
          </cell>
          <cell r="G6084" t="str">
            <v>EN REVISION</v>
          </cell>
          <cell r="I6084">
            <v>0</v>
          </cell>
          <cell r="J6084">
            <v>157147</v>
          </cell>
          <cell r="M6084">
            <v>0</v>
          </cell>
          <cell r="Q6084">
            <v>0</v>
          </cell>
          <cell r="S6084">
            <v>0</v>
          </cell>
        </row>
        <row r="6085">
          <cell r="A6085" t="str">
            <v>FEH138395</v>
          </cell>
          <cell r="B6085" t="str">
            <v>FEH138395</v>
          </cell>
          <cell r="C6085">
            <v>44376</v>
          </cell>
          <cell r="F6085">
            <v>15799</v>
          </cell>
          <cell r="G6085" t="str">
            <v>EN REVISION</v>
          </cell>
          <cell r="I6085">
            <v>0</v>
          </cell>
          <cell r="J6085">
            <v>15799</v>
          </cell>
          <cell r="M6085">
            <v>0</v>
          </cell>
          <cell r="Q6085">
            <v>0</v>
          </cell>
          <cell r="S6085">
            <v>0</v>
          </cell>
        </row>
        <row r="6086">
          <cell r="A6086" t="str">
            <v>FEH138467</v>
          </cell>
          <cell r="B6086" t="str">
            <v>FEH138467</v>
          </cell>
          <cell r="C6086">
            <v>44376</v>
          </cell>
          <cell r="F6086">
            <v>401420</v>
          </cell>
          <cell r="G6086" t="str">
            <v>EN REVISION</v>
          </cell>
          <cell r="I6086">
            <v>0</v>
          </cell>
          <cell r="J6086">
            <v>401420</v>
          </cell>
          <cell r="M6086">
            <v>0</v>
          </cell>
          <cell r="Q6086">
            <v>0</v>
          </cell>
          <cell r="S6086">
            <v>0</v>
          </cell>
        </row>
        <row r="6087">
          <cell r="A6087" t="str">
            <v>FEH138491</v>
          </cell>
          <cell r="B6087" t="str">
            <v>FEH138491</v>
          </cell>
          <cell r="C6087">
            <v>44376</v>
          </cell>
          <cell r="F6087">
            <v>33450</v>
          </cell>
          <cell r="G6087" t="str">
            <v>EN REVISION</v>
          </cell>
          <cell r="I6087">
            <v>0</v>
          </cell>
          <cell r="J6087">
            <v>33450</v>
          </cell>
          <cell r="M6087">
            <v>0</v>
          </cell>
          <cell r="Q6087">
            <v>0</v>
          </cell>
          <cell r="S6087">
            <v>0</v>
          </cell>
        </row>
        <row r="6088">
          <cell r="A6088" t="str">
            <v>FEH138504</v>
          </cell>
          <cell r="B6088" t="str">
            <v>FEH138504</v>
          </cell>
          <cell r="C6088">
            <v>44376</v>
          </cell>
          <cell r="F6088">
            <v>14946</v>
          </cell>
          <cell r="G6088" t="str">
            <v>EN REVISION</v>
          </cell>
          <cell r="I6088">
            <v>0</v>
          </cell>
          <cell r="J6088">
            <v>14946</v>
          </cell>
          <cell r="M6088">
            <v>0</v>
          </cell>
          <cell r="Q6088">
            <v>0</v>
          </cell>
          <cell r="S6088">
            <v>0</v>
          </cell>
        </row>
        <row r="6089">
          <cell r="A6089" t="str">
            <v>FEH138513</v>
          </cell>
          <cell r="B6089" t="str">
            <v>FEH138513</v>
          </cell>
          <cell r="C6089">
            <v>44376</v>
          </cell>
          <cell r="F6089">
            <v>14946</v>
          </cell>
          <cell r="G6089" t="str">
            <v>EN REVISION</v>
          </cell>
          <cell r="I6089">
            <v>0</v>
          </cell>
          <cell r="J6089">
            <v>14946</v>
          </cell>
          <cell r="M6089">
            <v>0</v>
          </cell>
          <cell r="Q6089">
            <v>0</v>
          </cell>
          <cell r="S6089">
            <v>0</v>
          </cell>
        </row>
        <row r="6090">
          <cell r="A6090" t="str">
            <v>FEH138514</v>
          </cell>
          <cell r="B6090" t="str">
            <v>FEH138514</v>
          </cell>
          <cell r="C6090">
            <v>44376</v>
          </cell>
          <cell r="F6090">
            <v>106844</v>
          </cell>
          <cell r="G6090" t="str">
            <v>NO RADICADO</v>
          </cell>
          <cell r="I6090">
            <v>106844</v>
          </cell>
          <cell r="J6090">
            <v>0</v>
          </cell>
          <cell r="M6090">
            <v>0</v>
          </cell>
          <cell r="Q6090">
            <v>0</v>
          </cell>
          <cell r="S6090">
            <v>0</v>
          </cell>
        </row>
        <row r="6091">
          <cell r="A6091" t="str">
            <v>FEH138521</v>
          </cell>
          <cell r="B6091" t="str">
            <v>FEH138521</v>
          </cell>
          <cell r="C6091">
            <v>44376</v>
          </cell>
          <cell r="F6091">
            <v>94961</v>
          </cell>
          <cell r="G6091" t="str">
            <v>EN REVISION</v>
          </cell>
          <cell r="I6091">
            <v>0</v>
          </cell>
          <cell r="J6091">
            <v>94961</v>
          </cell>
          <cell r="M6091">
            <v>0</v>
          </cell>
          <cell r="Q6091">
            <v>0</v>
          </cell>
          <cell r="S6091">
            <v>0</v>
          </cell>
        </row>
        <row r="6092">
          <cell r="A6092" t="str">
            <v>FEH138564</v>
          </cell>
          <cell r="B6092" t="str">
            <v>FEH138564</v>
          </cell>
          <cell r="C6092">
            <v>44376</v>
          </cell>
          <cell r="F6092">
            <v>111359</v>
          </cell>
          <cell r="G6092" t="str">
            <v>EN REVISION</v>
          </cell>
          <cell r="I6092">
            <v>0</v>
          </cell>
          <cell r="J6092">
            <v>111359</v>
          </cell>
          <cell r="M6092">
            <v>0</v>
          </cell>
          <cell r="Q6092">
            <v>0</v>
          </cell>
          <cell r="S6092">
            <v>0</v>
          </cell>
        </row>
        <row r="6093">
          <cell r="A6093" t="str">
            <v>FEH138577</v>
          </cell>
          <cell r="B6093" t="str">
            <v>FEH138577</v>
          </cell>
          <cell r="C6093">
            <v>44376</v>
          </cell>
          <cell r="F6093">
            <v>80832</v>
          </cell>
          <cell r="G6093" t="str">
            <v>NO RADICADO</v>
          </cell>
          <cell r="I6093">
            <v>80832</v>
          </cell>
          <cell r="J6093">
            <v>0</v>
          </cell>
          <cell r="M6093">
            <v>0</v>
          </cell>
          <cell r="Q6093">
            <v>0</v>
          </cell>
          <cell r="S6093">
            <v>0</v>
          </cell>
        </row>
        <row r="6094">
          <cell r="A6094" t="str">
            <v>FEH138663</v>
          </cell>
          <cell r="B6094" t="str">
            <v>FEH138663</v>
          </cell>
          <cell r="C6094">
            <v>44376</v>
          </cell>
          <cell r="F6094">
            <v>14946</v>
          </cell>
          <cell r="G6094" t="str">
            <v>EN REVISION</v>
          </cell>
          <cell r="I6094">
            <v>0</v>
          </cell>
          <cell r="J6094">
            <v>14946</v>
          </cell>
          <cell r="M6094">
            <v>0</v>
          </cell>
          <cell r="Q6094">
            <v>0</v>
          </cell>
          <cell r="S6094">
            <v>0</v>
          </cell>
        </row>
        <row r="6095">
          <cell r="A6095" t="str">
            <v>FEH138667</v>
          </cell>
          <cell r="B6095" t="str">
            <v>FEH138667</v>
          </cell>
          <cell r="C6095">
            <v>44376</v>
          </cell>
          <cell r="F6095">
            <v>24085</v>
          </cell>
          <cell r="G6095" t="str">
            <v>EN REVISION</v>
          </cell>
          <cell r="I6095">
            <v>0</v>
          </cell>
          <cell r="J6095">
            <v>24085</v>
          </cell>
          <cell r="M6095">
            <v>0</v>
          </cell>
          <cell r="Q6095">
            <v>0</v>
          </cell>
          <cell r="S6095">
            <v>0</v>
          </cell>
        </row>
        <row r="6096">
          <cell r="A6096" t="str">
            <v>FEH138668</v>
          </cell>
          <cell r="B6096" t="str">
            <v>FEH138668</v>
          </cell>
          <cell r="C6096">
            <v>44376</v>
          </cell>
          <cell r="F6096">
            <v>433835</v>
          </cell>
          <cell r="G6096" t="str">
            <v>EN REVISION</v>
          </cell>
          <cell r="I6096">
            <v>0</v>
          </cell>
          <cell r="J6096">
            <v>433835</v>
          </cell>
          <cell r="M6096">
            <v>0</v>
          </cell>
          <cell r="Q6096">
            <v>0</v>
          </cell>
          <cell r="S6096">
            <v>0</v>
          </cell>
        </row>
        <row r="6097">
          <cell r="A6097" t="str">
            <v>FEH138669</v>
          </cell>
          <cell r="B6097" t="str">
            <v>FEH138669</v>
          </cell>
          <cell r="C6097">
            <v>44376</v>
          </cell>
          <cell r="F6097">
            <v>80832</v>
          </cell>
          <cell r="G6097" t="str">
            <v>NO RADICADO</v>
          </cell>
          <cell r="I6097">
            <v>80832</v>
          </cell>
          <cell r="J6097">
            <v>0</v>
          </cell>
          <cell r="M6097">
            <v>0</v>
          </cell>
          <cell r="Q6097">
            <v>0</v>
          </cell>
          <cell r="S6097">
            <v>0</v>
          </cell>
        </row>
        <row r="6098">
          <cell r="A6098" t="str">
            <v>FEH138670</v>
          </cell>
          <cell r="B6098" t="str">
            <v>FEH138670</v>
          </cell>
          <cell r="C6098">
            <v>44376</v>
          </cell>
          <cell r="F6098">
            <v>138378</v>
          </cell>
          <cell r="G6098" t="str">
            <v>EN REVISION</v>
          </cell>
          <cell r="I6098">
            <v>0</v>
          </cell>
          <cell r="J6098">
            <v>138378</v>
          </cell>
          <cell r="M6098">
            <v>0</v>
          </cell>
          <cell r="Q6098">
            <v>0</v>
          </cell>
          <cell r="S6098">
            <v>0</v>
          </cell>
        </row>
        <row r="6099">
          <cell r="A6099" t="str">
            <v>FEH138865</v>
          </cell>
          <cell r="B6099" t="str">
            <v>FEH138865</v>
          </cell>
          <cell r="C6099">
            <v>44377</v>
          </cell>
          <cell r="F6099">
            <v>463686</v>
          </cell>
          <cell r="G6099" t="str">
            <v>EN REVISION</v>
          </cell>
          <cell r="I6099">
            <v>0</v>
          </cell>
          <cell r="J6099">
            <v>463686</v>
          </cell>
          <cell r="M6099">
            <v>0</v>
          </cell>
          <cell r="Q6099">
            <v>0</v>
          </cell>
          <cell r="S6099">
            <v>0</v>
          </cell>
        </row>
        <row r="6100">
          <cell r="A6100" t="str">
            <v>FEH138867</v>
          </cell>
          <cell r="B6100" t="str">
            <v>FEH138867</v>
          </cell>
          <cell r="C6100">
            <v>44377</v>
          </cell>
          <cell r="F6100">
            <v>80832</v>
          </cell>
          <cell r="G6100" t="str">
            <v>NO RADICADO</v>
          </cell>
          <cell r="I6100">
            <v>80832</v>
          </cell>
          <cell r="J6100">
            <v>0</v>
          </cell>
          <cell r="M6100">
            <v>0</v>
          </cell>
          <cell r="Q6100">
            <v>0</v>
          </cell>
          <cell r="S6100">
            <v>0</v>
          </cell>
        </row>
        <row r="6101">
          <cell r="A6101" t="str">
            <v>FEH138922</v>
          </cell>
          <cell r="B6101" t="str">
            <v>FEH138922</v>
          </cell>
          <cell r="C6101">
            <v>44377</v>
          </cell>
          <cell r="F6101">
            <v>158306</v>
          </cell>
          <cell r="G6101" t="str">
            <v>EN REVISION</v>
          </cell>
          <cell r="I6101">
            <v>0</v>
          </cell>
          <cell r="J6101">
            <v>158306</v>
          </cell>
          <cell r="M6101">
            <v>0</v>
          </cell>
          <cell r="Q6101">
            <v>0</v>
          </cell>
          <cell r="S6101">
            <v>0</v>
          </cell>
        </row>
        <row r="6102">
          <cell r="A6102" t="str">
            <v>FEH138929</v>
          </cell>
          <cell r="B6102" t="str">
            <v>FEH138929</v>
          </cell>
          <cell r="C6102">
            <v>44377</v>
          </cell>
          <cell r="F6102">
            <v>32877</v>
          </cell>
          <cell r="G6102" t="str">
            <v>EN REVISION</v>
          </cell>
          <cell r="I6102">
            <v>0</v>
          </cell>
          <cell r="J6102">
            <v>32877</v>
          </cell>
          <cell r="M6102">
            <v>0</v>
          </cell>
          <cell r="Q6102">
            <v>0</v>
          </cell>
          <cell r="S6102">
            <v>0</v>
          </cell>
        </row>
        <row r="6103">
          <cell r="A6103" t="str">
            <v>FEH139113</v>
          </cell>
          <cell r="B6103" t="str">
            <v>FEH139113</v>
          </cell>
          <cell r="C6103">
            <v>44377</v>
          </cell>
          <cell r="F6103">
            <v>2208740</v>
          </cell>
          <cell r="G6103" t="str">
            <v>EN REVISION</v>
          </cell>
          <cell r="I6103">
            <v>0</v>
          </cell>
          <cell r="J6103">
            <v>2208740</v>
          </cell>
          <cell r="M6103">
            <v>0</v>
          </cell>
          <cell r="Q6103">
            <v>0</v>
          </cell>
          <cell r="S6103">
            <v>0</v>
          </cell>
        </row>
        <row r="6104">
          <cell r="A6104" t="str">
            <v>FEH138365</v>
          </cell>
          <cell r="B6104" t="str">
            <v>FEH138365</v>
          </cell>
          <cell r="C6104">
            <v>44376</v>
          </cell>
          <cell r="F6104">
            <v>68330</v>
          </cell>
          <cell r="G6104" t="str">
            <v>NO RADICADO</v>
          </cell>
          <cell r="I6104">
            <v>68330</v>
          </cell>
          <cell r="J6104">
            <v>0</v>
          </cell>
          <cell r="M6104">
            <v>0</v>
          </cell>
          <cell r="Q6104">
            <v>0</v>
          </cell>
          <cell r="S6104">
            <v>0</v>
          </cell>
        </row>
        <row r="6105">
          <cell r="A6105" t="str">
            <v>FEH138402</v>
          </cell>
          <cell r="B6105" t="str">
            <v>FEH138402</v>
          </cell>
          <cell r="C6105">
            <v>44376</v>
          </cell>
          <cell r="F6105">
            <v>38110</v>
          </cell>
          <cell r="G6105" t="str">
            <v>NO RADICADO</v>
          </cell>
          <cell r="I6105">
            <v>38110</v>
          </cell>
          <cell r="J6105">
            <v>0</v>
          </cell>
          <cell r="M6105">
            <v>0</v>
          </cell>
          <cell r="Q6105">
            <v>0</v>
          </cell>
          <cell r="S6105">
            <v>0</v>
          </cell>
        </row>
        <row r="6106">
          <cell r="A6106" t="str">
            <v>FEH138403</v>
          </cell>
          <cell r="B6106" t="str">
            <v>FEH138403</v>
          </cell>
          <cell r="C6106">
            <v>44376</v>
          </cell>
          <cell r="F6106">
            <v>38110</v>
          </cell>
          <cell r="G6106" t="str">
            <v>NO RADICADO</v>
          </cell>
          <cell r="I6106">
            <v>38110</v>
          </cell>
          <cell r="J6106">
            <v>0</v>
          </cell>
          <cell r="M6106">
            <v>0</v>
          </cell>
          <cell r="Q6106">
            <v>0</v>
          </cell>
          <cell r="S6106">
            <v>0</v>
          </cell>
        </row>
        <row r="6107">
          <cell r="A6107" t="str">
            <v>FEH138404</v>
          </cell>
          <cell r="B6107" t="str">
            <v>FEH138404</v>
          </cell>
          <cell r="C6107">
            <v>44376</v>
          </cell>
          <cell r="F6107">
            <v>38110</v>
          </cell>
          <cell r="G6107" t="str">
            <v>NO RADICADO</v>
          </cell>
          <cell r="I6107">
            <v>38110</v>
          </cell>
          <cell r="J6107">
            <v>0</v>
          </cell>
          <cell r="M6107">
            <v>0</v>
          </cell>
          <cell r="Q6107">
            <v>0</v>
          </cell>
          <cell r="S6107">
            <v>0</v>
          </cell>
        </row>
        <row r="6108">
          <cell r="A6108" t="str">
            <v>FEH138406</v>
          </cell>
          <cell r="B6108" t="str">
            <v>FEH138406</v>
          </cell>
          <cell r="C6108">
            <v>44376</v>
          </cell>
          <cell r="F6108">
            <v>38110</v>
          </cell>
          <cell r="G6108" t="str">
            <v>NO RADICADO</v>
          </cell>
          <cell r="I6108">
            <v>38110</v>
          </cell>
          <cell r="J6108">
            <v>0</v>
          </cell>
          <cell r="M6108">
            <v>0</v>
          </cell>
          <cell r="Q6108">
            <v>0</v>
          </cell>
          <cell r="S6108">
            <v>0</v>
          </cell>
        </row>
        <row r="6109">
          <cell r="A6109" t="str">
            <v>FEH138410</v>
          </cell>
          <cell r="B6109" t="str">
            <v>FEH138410</v>
          </cell>
          <cell r="C6109">
            <v>44376</v>
          </cell>
          <cell r="F6109">
            <v>38110</v>
          </cell>
          <cell r="G6109" t="str">
            <v>NO RADICADO</v>
          </cell>
          <cell r="I6109">
            <v>38110</v>
          </cell>
          <cell r="J6109">
            <v>0</v>
          </cell>
          <cell r="M6109">
            <v>0</v>
          </cell>
          <cell r="Q6109">
            <v>0</v>
          </cell>
          <cell r="S6109">
            <v>0</v>
          </cell>
        </row>
        <row r="6110">
          <cell r="A6110" t="str">
            <v>FEH138413</v>
          </cell>
          <cell r="B6110" t="str">
            <v>FEH138413</v>
          </cell>
          <cell r="C6110">
            <v>44376</v>
          </cell>
          <cell r="F6110">
            <v>38110</v>
          </cell>
          <cell r="G6110" t="str">
            <v>NO RADICADO</v>
          </cell>
          <cell r="I6110">
            <v>38110</v>
          </cell>
          <cell r="J6110">
            <v>0</v>
          </cell>
          <cell r="M6110">
            <v>0</v>
          </cell>
          <cell r="Q6110">
            <v>0</v>
          </cell>
          <cell r="S6110">
            <v>0</v>
          </cell>
        </row>
        <row r="6111">
          <cell r="A6111" t="str">
            <v>FEH138441</v>
          </cell>
          <cell r="B6111" t="str">
            <v>FEH138441</v>
          </cell>
          <cell r="C6111">
            <v>44376</v>
          </cell>
          <cell r="F6111">
            <v>38110</v>
          </cell>
          <cell r="G6111" t="str">
            <v>NO RADICADO</v>
          </cell>
          <cell r="I6111">
            <v>38110</v>
          </cell>
          <cell r="J6111">
            <v>0</v>
          </cell>
          <cell r="M6111">
            <v>0</v>
          </cell>
          <cell r="Q6111">
            <v>0</v>
          </cell>
          <cell r="S6111">
            <v>0</v>
          </cell>
        </row>
        <row r="6112">
          <cell r="A6112" t="str">
            <v>FEH138455</v>
          </cell>
          <cell r="B6112" t="str">
            <v>FEH138455</v>
          </cell>
          <cell r="C6112">
            <v>44376</v>
          </cell>
          <cell r="F6112">
            <v>12982</v>
          </cell>
          <cell r="G6112" t="str">
            <v>NO RADICADO</v>
          </cell>
          <cell r="I6112">
            <v>12982</v>
          </cell>
          <cell r="J6112">
            <v>0</v>
          </cell>
          <cell r="M6112">
            <v>0</v>
          </cell>
          <cell r="Q6112">
            <v>0</v>
          </cell>
          <cell r="S6112">
            <v>0</v>
          </cell>
        </row>
        <row r="6113">
          <cell r="A6113" t="str">
            <v>FEH138458</v>
          </cell>
          <cell r="B6113" t="str">
            <v>FEH138458</v>
          </cell>
          <cell r="C6113">
            <v>44376</v>
          </cell>
          <cell r="F6113">
            <v>17791</v>
          </cell>
          <cell r="G6113" t="str">
            <v>NO RADICADO</v>
          </cell>
          <cell r="I6113">
            <v>17791</v>
          </cell>
          <cell r="J6113">
            <v>0</v>
          </cell>
          <cell r="M6113">
            <v>0</v>
          </cell>
          <cell r="Q6113">
            <v>0</v>
          </cell>
          <cell r="S6113">
            <v>0</v>
          </cell>
        </row>
        <row r="6114">
          <cell r="A6114" t="str">
            <v>FEH138459</v>
          </cell>
          <cell r="B6114" t="str">
            <v>FEH138459</v>
          </cell>
          <cell r="C6114">
            <v>44376</v>
          </cell>
          <cell r="F6114">
            <v>17791</v>
          </cell>
          <cell r="G6114" t="str">
            <v>NO RADICADO</v>
          </cell>
          <cell r="I6114">
            <v>17791</v>
          </cell>
          <cell r="J6114">
            <v>0</v>
          </cell>
          <cell r="M6114">
            <v>0</v>
          </cell>
          <cell r="Q6114">
            <v>0</v>
          </cell>
          <cell r="S6114">
            <v>0</v>
          </cell>
        </row>
        <row r="6115">
          <cell r="A6115" t="str">
            <v>FEH138462</v>
          </cell>
          <cell r="B6115" t="str">
            <v>FEH138462</v>
          </cell>
          <cell r="C6115">
            <v>44376</v>
          </cell>
          <cell r="F6115">
            <v>73744</v>
          </cell>
          <cell r="G6115" t="str">
            <v>NO RADICADO</v>
          </cell>
          <cell r="I6115">
            <v>73744</v>
          </cell>
          <cell r="J6115">
            <v>0</v>
          </cell>
          <cell r="M6115">
            <v>0</v>
          </cell>
          <cell r="Q6115">
            <v>0</v>
          </cell>
          <cell r="S6115">
            <v>0</v>
          </cell>
        </row>
        <row r="6116">
          <cell r="A6116" t="str">
            <v>FEH138520</v>
          </cell>
          <cell r="B6116" t="str">
            <v>FEH138520</v>
          </cell>
          <cell r="C6116">
            <v>44376</v>
          </cell>
          <cell r="F6116">
            <v>14946</v>
          </cell>
          <cell r="G6116" t="str">
            <v>EN REVISION</v>
          </cell>
          <cell r="I6116">
            <v>0</v>
          </cell>
          <cell r="J6116">
            <v>14946</v>
          </cell>
          <cell r="M6116">
            <v>0</v>
          </cell>
          <cell r="Q6116">
            <v>0</v>
          </cell>
          <cell r="S6116">
            <v>0</v>
          </cell>
        </row>
        <row r="6117">
          <cell r="A6117" t="str">
            <v>FEH138543</v>
          </cell>
          <cell r="B6117" t="str">
            <v>FEH138543</v>
          </cell>
          <cell r="C6117">
            <v>44376</v>
          </cell>
          <cell r="F6117">
            <v>99505</v>
          </cell>
          <cell r="G6117" t="str">
            <v>EN REVISION</v>
          </cell>
          <cell r="I6117">
            <v>0</v>
          </cell>
          <cell r="J6117">
            <v>99505</v>
          </cell>
          <cell r="M6117">
            <v>0</v>
          </cell>
          <cell r="Q6117">
            <v>0</v>
          </cell>
          <cell r="S6117">
            <v>0</v>
          </cell>
        </row>
        <row r="6118">
          <cell r="A6118" t="str">
            <v>FEH138552</v>
          </cell>
          <cell r="B6118" t="str">
            <v>FEH138552</v>
          </cell>
          <cell r="C6118">
            <v>44376</v>
          </cell>
          <cell r="F6118">
            <v>14946</v>
          </cell>
          <cell r="G6118" t="str">
            <v>EN REVISION</v>
          </cell>
          <cell r="I6118">
            <v>0</v>
          </cell>
          <cell r="J6118">
            <v>14946</v>
          </cell>
          <cell r="M6118">
            <v>0</v>
          </cell>
          <cell r="Q6118">
            <v>0</v>
          </cell>
          <cell r="S6118">
            <v>0</v>
          </cell>
        </row>
        <row r="6119">
          <cell r="A6119" t="str">
            <v>FEH138559</v>
          </cell>
          <cell r="B6119" t="str">
            <v>FEH138559</v>
          </cell>
          <cell r="C6119">
            <v>44376</v>
          </cell>
          <cell r="F6119">
            <v>85739</v>
          </cell>
          <cell r="G6119" t="str">
            <v>EN REVISION</v>
          </cell>
          <cell r="I6119">
            <v>0</v>
          </cell>
          <cell r="J6119">
            <v>85739</v>
          </cell>
          <cell r="M6119">
            <v>0</v>
          </cell>
          <cell r="Q6119">
            <v>0</v>
          </cell>
          <cell r="S6119">
            <v>0</v>
          </cell>
        </row>
        <row r="6120">
          <cell r="A6120" t="str">
            <v>FEH138563</v>
          </cell>
          <cell r="B6120" t="str">
            <v>FEH138563</v>
          </cell>
          <cell r="C6120">
            <v>44376</v>
          </cell>
          <cell r="F6120">
            <v>14946</v>
          </cell>
          <cell r="G6120" t="str">
            <v>NO RADICADO</v>
          </cell>
          <cell r="I6120">
            <v>14946</v>
          </cell>
          <cell r="J6120">
            <v>0</v>
          </cell>
          <cell r="M6120">
            <v>0</v>
          </cell>
          <cell r="Q6120">
            <v>0</v>
          </cell>
          <cell r="S6120">
            <v>0</v>
          </cell>
        </row>
        <row r="6121">
          <cell r="A6121" t="str">
            <v>FEH138568</v>
          </cell>
          <cell r="B6121" t="str">
            <v>FEH138568</v>
          </cell>
          <cell r="C6121">
            <v>44376</v>
          </cell>
          <cell r="F6121">
            <v>21843</v>
          </cell>
          <cell r="G6121" t="str">
            <v>EN REVISION</v>
          </cell>
          <cell r="I6121">
            <v>0</v>
          </cell>
          <cell r="J6121">
            <v>21843</v>
          </cell>
          <cell r="M6121">
            <v>0</v>
          </cell>
          <cell r="Q6121">
            <v>0</v>
          </cell>
          <cell r="S6121">
            <v>0</v>
          </cell>
        </row>
        <row r="6122">
          <cell r="A6122" t="str">
            <v>FEH138569</v>
          </cell>
          <cell r="B6122" t="str">
            <v>FEH138569</v>
          </cell>
          <cell r="C6122">
            <v>44376</v>
          </cell>
          <cell r="F6122">
            <v>6773</v>
          </cell>
          <cell r="G6122" t="str">
            <v>NO RADICADO</v>
          </cell>
          <cell r="I6122">
            <v>6773</v>
          </cell>
          <cell r="J6122">
            <v>0</v>
          </cell>
          <cell r="M6122">
            <v>0</v>
          </cell>
          <cell r="Q6122">
            <v>0</v>
          </cell>
          <cell r="S6122">
            <v>0</v>
          </cell>
        </row>
        <row r="6123">
          <cell r="A6123" t="str">
            <v>FEH138572</v>
          </cell>
          <cell r="B6123" t="str">
            <v>FEH138572</v>
          </cell>
          <cell r="C6123">
            <v>44376</v>
          </cell>
          <cell r="F6123">
            <v>38110</v>
          </cell>
          <cell r="G6123" t="str">
            <v>NO RADICADO</v>
          </cell>
          <cell r="I6123">
            <v>38110</v>
          </cell>
          <cell r="J6123">
            <v>0</v>
          </cell>
          <cell r="M6123">
            <v>0</v>
          </cell>
          <cell r="Q6123">
            <v>0</v>
          </cell>
          <cell r="S6123">
            <v>0</v>
          </cell>
        </row>
        <row r="6124">
          <cell r="A6124" t="str">
            <v>FEH138576</v>
          </cell>
          <cell r="B6124" t="str">
            <v>FEH138576</v>
          </cell>
          <cell r="C6124">
            <v>44376</v>
          </cell>
          <cell r="F6124">
            <v>14946</v>
          </cell>
          <cell r="G6124" t="str">
            <v>NO RADICADO</v>
          </cell>
          <cell r="I6124">
            <v>14946</v>
          </cell>
          <cell r="J6124">
            <v>0</v>
          </cell>
          <cell r="M6124">
            <v>0</v>
          </cell>
          <cell r="Q6124">
            <v>0</v>
          </cell>
          <cell r="S6124">
            <v>0</v>
          </cell>
        </row>
        <row r="6125">
          <cell r="A6125" t="str">
            <v>FEH138582</v>
          </cell>
          <cell r="B6125" t="str">
            <v>FEH138582</v>
          </cell>
          <cell r="C6125">
            <v>44376</v>
          </cell>
          <cell r="F6125">
            <v>107406</v>
          </cell>
          <cell r="G6125" t="str">
            <v>EN REVISION</v>
          </cell>
          <cell r="I6125">
            <v>0</v>
          </cell>
          <cell r="J6125">
            <v>107406</v>
          </cell>
          <cell r="M6125">
            <v>0</v>
          </cell>
          <cell r="Q6125">
            <v>0</v>
          </cell>
          <cell r="S6125">
            <v>0</v>
          </cell>
        </row>
        <row r="6126">
          <cell r="A6126" t="str">
            <v>FEH138587</v>
          </cell>
          <cell r="B6126" t="str">
            <v>FEH138587</v>
          </cell>
          <cell r="C6126">
            <v>44376</v>
          </cell>
          <cell r="F6126">
            <v>14946</v>
          </cell>
          <cell r="G6126" t="str">
            <v>EN REVISION</v>
          </cell>
          <cell r="I6126">
            <v>0</v>
          </cell>
          <cell r="J6126">
            <v>14946</v>
          </cell>
          <cell r="M6126">
            <v>0</v>
          </cell>
          <cell r="Q6126">
            <v>0</v>
          </cell>
          <cell r="S6126">
            <v>0</v>
          </cell>
        </row>
        <row r="6127">
          <cell r="A6127" t="str">
            <v>FEH138608</v>
          </cell>
          <cell r="B6127" t="str">
            <v>FEH138608</v>
          </cell>
          <cell r="C6127">
            <v>44376</v>
          </cell>
          <cell r="F6127">
            <v>14946</v>
          </cell>
          <cell r="G6127" t="str">
            <v>EN REVISION</v>
          </cell>
          <cell r="I6127">
            <v>0</v>
          </cell>
          <cell r="J6127">
            <v>14946</v>
          </cell>
          <cell r="M6127">
            <v>0</v>
          </cell>
          <cell r="Q6127">
            <v>0</v>
          </cell>
          <cell r="S6127">
            <v>0</v>
          </cell>
        </row>
        <row r="6128">
          <cell r="A6128" t="str">
            <v>FEH138610</v>
          </cell>
          <cell r="B6128" t="str">
            <v>FEH138610</v>
          </cell>
          <cell r="C6128">
            <v>44376</v>
          </cell>
          <cell r="F6128">
            <v>15306</v>
          </cell>
          <cell r="G6128" t="str">
            <v>EN REVISION</v>
          </cell>
          <cell r="I6128">
            <v>0</v>
          </cell>
          <cell r="J6128">
            <v>15306</v>
          </cell>
          <cell r="M6128">
            <v>0</v>
          </cell>
          <cell r="Q6128">
            <v>0</v>
          </cell>
          <cell r="S6128">
            <v>0</v>
          </cell>
        </row>
        <row r="6129">
          <cell r="A6129" t="str">
            <v>FEH138620</v>
          </cell>
          <cell r="B6129" t="str">
            <v>FEH138620</v>
          </cell>
          <cell r="C6129">
            <v>44376</v>
          </cell>
          <cell r="F6129">
            <v>38110</v>
          </cell>
          <cell r="G6129" t="str">
            <v>NO RADICADO</v>
          </cell>
          <cell r="I6129">
            <v>38110</v>
          </cell>
          <cell r="J6129">
            <v>0</v>
          </cell>
          <cell r="M6129">
            <v>0</v>
          </cell>
          <cell r="Q6129">
            <v>0</v>
          </cell>
          <cell r="S6129">
            <v>0</v>
          </cell>
        </row>
        <row r="6130">
          <cell r="A6130" t="str">
            <v>FEH138653</v>
          </cell>
          <cell r="B6130" t="str">
            <v>FEH138653</v>
          </cell>
          <cell r="C6130">
            <v>44376</v>
          </cell>
          <cell r="F6130">
            <v>14946</v>
          </cell>
          <cell r="G6130" t="str">
            <v>EN REVISION</v>
          </cell>
          <cell r="I6130">
            <v>0</v>
          </cell>
          <cell r="J6130">
            <v>14946</v>
          </cell>
          <cell r="M6130">
            <v>0</v>
          </cell>
          <cell r="Q6130">
            <v>0</v>
          </cell>
          <cell r="S6130">
            <v>0</v>
          </cell>
        </row>
        <row r="6131">
          <cell r="A6131" t="str">
            <v>FEH138655</v>
          </cell>
          <cell r="B6131" t="str">
            <v>FEH138655</v>
          </cell>
          <cell r="C6131">
            <v>44376</v>
          </cell>
          <cell r="F6131">
            <v>32141</v>
          </cell>
          <cell r="G6131" t="str">
            <v>EN REVISION</v>
          </cell>
          <cell r="I6131">
            <v>0</v>
          </cell>
          <cell r="J6131">
            <v>32141</v>
          </cell>
          <cell r="M6131">
            <v>0</v>
          </cell>
          <cell r="Q6131">
            <v>0</v>
          </cell>
          <cell r="S6131">
            <v>0</v>
          </cell>
        </row>
        <row r="6132">
          <cell r="A6132" t="str">
            <v>FEH138681</v>
          </cell>
          <cell r="B6132" t="str">
            <v>FEH138681</v>
          </cell>
          <cell r="C6132">
            <v>44376</v>
          </cell>
          <cell r="F6132">
            <v>146238</v>
          </cell>
          <cell r="G6132" t="str">
            <v>EN REVISION</v>
          </cell>
          <cell r="I6132">
            <v>0</v>
          </cell>
          <cell r="J6132">
            <v>146238</v>
          </cell>
          <cell r="M6132">
            <v>0</v>
          </cell>
          <cell r="Q6132">
            <v>0</v>
          </cell>
          <cell r="S6132">
            <v>0</v>
          </cell>
        </row>
        <row r="6133">
          <cell r="A6133" t="str">
            <v>FEH138682</v>
          </cell>
          <cell r="B6133" t="str">
            <v>FEH138682</v>
          </cell>
          <cell r="C6133">
            <v>44376</v>
          </cell>
          <cell r="F6133">
            <v>80832</v>
          </cell>
          <cell r="G6133" t="str">
            <v>NO RADICADO</v>
          </cell>
          <cell r="I6133">
            <v>80832</v>
          </cell>
          <cell r="J6133">
            <v>0</v>
          </cell>
          <cell r="M6133">
            <v>0</v>
          </cell>
          <cell r="Q6133">
            <v>0</v>
          </cell>
          <cell r="S6133">
            <v>0</v>
          </cell>
        </row>
        <row r="6134">
          <cell r="A6134" t="str">
            <v>FEH138685</v>
          </cell>
          <cell r="B6134" t="str">
            <v>FEH138685</v>
          </cell>
          <cell r="C6134">
            <v>44376</v>
          </cell>
          <cell r="F6134">
            <v>178735</v>
          </cell>
          <cell r="G6134" t="str">
            <v>EN REVISION</v>
          </cell>
          <cell r="I6134">
            <v>0</v>
          </cell>
          <cell r="J6134">
            <v>178735</v>
          </cell>
          <cell r="M6134">
            <v>0</v>
          </cell>
          <cell r="Q6134">
            <v>0</v>
          </cell>
          <cell r="S6134">
            <v>0</v>
          </cell>
        </row>
        <row r="6135">
          <cell r="A6135" t="str">
            <v>FEH138687</v>
          </cell>
          <cell r="B6135" t="str">
            <v>FEH138687</v>
          </cell>
          <cell r="C6135">
            <v>44376</v>
          </cell>
          <cell r="F6135">
            <v>14946</v>
          </cell>
          <cell r="G6135" t="str">
            <v>EN REVISION</v>
          </cell>
          <cell r="I6135">
            <v>0</v>
          </cell>
          <cell r="J6135">
            <v>14946</v>
          </cell>
          <cell r="M6135">
            <v>0</v>
          </cell>
          <cell r="Q6135">
            <v>0</v>
          </cell>
          <cell r="S6135">
            <v>0</v>
          </cell>
        </row>
        <row r="6136">
          <cell r="A6136" t="str">
            <v>FEH138688</v>
          </cell>
          <cell r="B6136" t="str">
            <v>FEH138688</v>
          </cell>
          <cell r="C6136">
            <v>44376</v>
          </cell>
          <cell r="F6136">
            <v>208443</v>
          </cell>
          <cell r="G6136" t="str">
            <v>EN REVISION</v>
          </cell>
          <cell r="I6136">
            <v>0</v>
          </cell>
          <cell r="J6136">
            <v>208443</v>
          </cell>
          <cell r="M6136">
            <v>0</v>
          </cell>
          <cell r="Q6136">
            <v>0</v>
          </cell>
          <cell r="S6136">
            <v>0</v>
          </cell>
        </row>
        <row r="6137">
          <cell r="A6137" t="str">
            <v>FEH138691</v>
          </cell>
          <cell r="B6137" t="str">
            <v>FEH138691</v>
          </cell>
          <cell r="C6137">
            <v>44376</v>
          </cell>
          <cell r="F6137">
            <v>50714</v>
          </cell>
          <cell r="G6137" t="str">
            <v>NO RADICADO</v>
          </cell>
          <cell r="I6137">
            <v>50714</v>
          </cell>
          <cell r="J6137">
            <v>0</v>
          </cell>
          <cell r="M6137">
            <v>0</v>
          </cell>
          <cell r="Q6137">
            <v>0</v>
          </cell>
          <cell r="S6137">
            <v>0</v>
          </cell>
        </row>
        <row r="6138">
          <cell r="A6138" t="str">
            <v>FEH138692</v>
          </cell>
          <cell r="B6138" t="str">
            <v>FEH138692</v>
          </cell>
          <cell r="C6138">
            <v>44376</v>
          </cell>
          <cell r="F6138">
            <v>42239</v>
          </cell>
          <cell r="G6138" t="str">
            <v>EN REVISION</v>
          </cell>
          <cell r="I6138">
            <v>0</v>
          </cell>
          <cell r="J6138">
            <v>42239</v>
          </cell>
          <cell r="M6138">
            <v>0</v>
          </cell>
          <cell r="Q6138">
            <v>0</v>
          </cell>
          <cell r="S6138">
            <v>0</v>
          </cell>
        </row>
        <row r="6139">
          <cell r="A6139" t="str">
            <v>FEH138693</v>
          </cell>
          <cell r="B6139" t="str">
            <v>FEH138693</v>
          </cell>
          <cell r="C6139">
            <v>44376</v>
          </cell>
          <cell r="F6139">
            <v>14946</v>
          </cell>
          <cell r="G6139" t="str">
            <v>EN REVISION</v>
          </cell>
          <cell r="I6139">
            <v>0</v>
          </cell>
          <cell r="J6139">
            <v>14946</v>
          </cell>
          <cell r="M6139">
            <v>0</v>
          </cell>
          <cell r="Q6139">
            <v>0</v>
          </cell>
          <cell r="S6139">
            <v>0</v>
          </cell>
        </row>
        <row r="6140">
          <cell r="A6140" t="str">
            <v>FEH138699</v>
          </cell>
          <cell r="B6140" t="str">
            <v>FEH138699</v>
          </cell>
          <cell r="C6140">
            <v>44377</v>
          </cell>
          <cell r="F6140">
            <v>120488</v>
          </cell>
          <cell r="G6140" t="str">
            <v>EN REVISION</v>
          </cell>
          <cell r="I6140">
            <v>0</v>
          </cell>
          <cell r="J6140">
            <v>120488</v>
          </cell>
          <cell r="M6140">
            <v>0</v>
          </cell>
          <cell r="Q6140">
            <v>0</v>
          </cell>
          <cell r="S6140">
            <v>0</v>
          </cell>
        </row>
        <row r="6141">
          <cell r="A6141" t="str">
            <v>FEH138700</v>
          </cell>
          <cell r="B6141" t="str">
            <v>FEH138700</v>
          </cell>
          <cell r="C6141">
            <v>44377</v>
          </cell>
          <cell r="F6141">
            <v>204187</v>
          </cell>
          <cell r="G6141" t="str">
            <v>EN REVISION</v>
          </cell>
          <cell r="I6141">
            <v>0</v>
          </cell>
          <cell r="J6141">
            <v>204187</v>
          </cell>
          <cell r="M6141">
            <v>0</v>
          </cell>
          <cell r="Q6141">
            <v>0</v>
          </cell>
          <cell r="S6141">
            <v>0</v>
          </cell>
        </row>
        <row r="6142">
          <cell r="A6142" t="str">
            <v>FEH138701</v>
          </cell>
          <cell r="B6142" t="str">
            <v>FEH138701</v>
          </cell>
          <cell r="C6142">
            <v>44377</v>
          </cell>
          <cell r="F6142">
            <v>168261</v>
          </cell>
          <cell r="G6142" t="str">
            <v>EN REVISION</v>
          </cell>
          <cell r="I6142">
            <v>0</v>
          </cell>
          <cell r="J6142">
            <v>168261</v>
          </cell>
          <cell r="M6142">
            <v>0</v>
          </cell>
          <cell r="Q6142">
            <v>0</v>
          </cell>
          <cell r="S6142">
            <v>0</v>
          </cell>
        </row>
        <row r="6143">
          <cell r="A6143" t="str">
            <v>FEH138704</v>
          </cell>
          <cell r="B6143" t="str">
            <v>FEH138704</v>
          </cell>
          <cell r="C6143">
            <v>44377</v>
          </cell>
          <cell r="F6143">
            <v>14946</v>
          </cell>
          <cell r="G6143" t="str">
            <v>EN REVISION</v>
          </cell>
          <cell r="I6143">
            <v>0</v>
          </cell>
          <cell r="J6143">
            <v>14946</v>
          </cell>
          <cell r="M6143">
            <v>0</v>
          </cell>
          <cell r="Q6143">
            <v>0</v>
          </cell>
          <cell r="S6143">
            <v>0</v>
          </cell>
        </row>
        <row r="6144">
          <cell r="A6144" t="str">
            <v>FEH138706</v>
          </cell>
          <cell r="B6144" t="str">
            <v>FEH138706</v>
          </cell>
          <cell r="C6144">
            <v>44377</v>
          </cell>
          <cell r="F6144">
            <v>46398</v>
          </cell>
          <cell r="G6144" t="str">
            <v>EN REVISION</v>
          </cell>
          <cell r="I6144">
            <v>0</v>
          </cell>
          <cell r="J6144">
            <v>46398</v>
          </cell>
          <cell r="M6144">
            <v>0</v>
          </cell>
          <cell r="Q6144">
            <v>0</v>
          </cell>
          <cell r="S6144">
            <v>0</v>
          </cell>
        </row>
        <row r="6145">
          <cell r="A6145" t="str">
            <v>FEH138707</v>
          </cell>
          <cell r="B6145" t="str">
            <v>FEH138707</v>
          </cell>
          <cell r="C6145">
            <v>44377</v>
          </cell>
          <cell r="F6145">
            <v>14946</v>
          </cell>
          <cell r="G6145" t="str">
            <v>EN REVISION</v>
          </cell>
          <cell r="I6145">
            <v>0</v>
          </cell>
          <cell r="J6145">
            <v>14946</v>
          </cell>
          <cell r="M6145">
            <v>0</v>
          </cell>
          <cell r="Q6145">
            <v>0</v>
          </cell>
          <cell r="S6145">
            <v>0</v>
          </cell>
        </row>
        <row r="6146">
          <cell r="A6146" t="str">
            <v>FEH138709</v>
          </cell>
          <cell r="B6146" t="str">
            <v>FEH138709</v>
          </cell>
          <cell r="C6146">
            <v>44377</v>
          </cell>
          <cell r="F6146">
            <v>14946</v>
          </cell>
          <cell r="G6146" t="str">
            <v>NO RADICADO</v>
          </cell>
          <cell r="I6146">
            <v>14946</v>
          </cell>
          <cell r="J6146">
            <v>0</v>
          </cell>
          <cell r="M6146">
            <v>0</v>
          </cell>
          <cell r="Q6146">
            <v>0</v>
          </cell>
          <cell r="S6146">
            <v>0</v>
          </cell>
        </row>
        <row r="6147">
          <cell r="A6147" t="str">
            <v>FEH138710</v>
          </cell>
          <cell r="B6147" t="str">
            <v>FEH138710</v>
          </cell>
          <cell r="C6147">
            <v>44377</v>
          </cell>
          <cell r="F6147">
            <v>18004</v>
          </cell>
          <cell r="G6147" t="str">
            <v>EN REVISION</v>
          </cell>
          <cell r="I6147">
            <v>0</v>
          </cell>
          <cell r="J6147">
            <v>18004</v>
          </cell>
          <cell r="M6147">
            <v>0</v>
          </cell>
          <cell r="Q6147">
            <v>0</v>
          </cell>
          <cell r="S6147">
            <v>0</v>
          </cell>
        </row>
        <row r="6148">
          <cell r="A6148" t="str">
            <v>FEH138711</v>
          </cell>
          <cell r="B6148" t="str">
            <v>FEH138711</v>
          </cell>
          <cell r="C6148">
            <v>44377</v>
          </cell>
          <cell r="F6148">
            <v>149698</v>
          </cell>
          <cell r="G6148" t="str">
            <v>EN REVISION</v>
          </cell>
          <cell r="I6148">
            <v>0</v>
          </cell>
          <cell r="J6148">
            <v>149698</v>
          </cell>
          <cell r="M6148">
            <v>0</v>
          </cell>
          <cell r="Q6148">
            <v>0</v>
          </cell>
          <cell r="S6148">
            <v>0</v>
          </cell>
        </row>
        <row r="6149">
          <cell r="A6149" t="str">
            <v>FEH138719</v>
          </cell>
          <cell r="B6149" t="str">
            <v>FEH138719</v>
          </cell>
          <cell r="C6149">
            <v>44377</v>
          </cell>
          <cell r="F6149">
            <v>124436</v>
          </cell>
          <cell r="G6149" t="str">
            <v>EN REVISION</v>
          </cell>
          <cell r="I6149">
            <v>0</v>
          </cell>
          <cell r="J6149">
            <v>124436</v>
          </cell>
          <cell r="M6149">
            <v>0</v>
          </cell>
          <cell r="Q6149">
            <v>0</v>
          </cell>
          <cell r="S6149">
            <v>0</v>
          </cell>
        </row>
        <row r="6150">
          <cell r="A6150" t="str">
            <v>FEH138720</v>
          </cell>
          <cell r="B6150" t="str">
            <v>FEH138720</v>
          </cell>
          <cell r="C6150">
            <v>44377</v>
          </cell>
          <cell r="F6150">
            <v>179854</v>
          </cell>
          <cell r="G6150" t="str">
            <v>EN REVISION</v>
          </cell>
          <cell r="I6150">
            <v>0</v>
          </cell>
          <cell r="J6150">
            <v>179854</v>
          </cell>
          <cell r="M6150">
            <v>0</v>
          </cell>
          <cell r="Q6150">
            <v>0</v>
          </cell>
          <cell r="S6150">
            <v>0</v>
          </cell>
        </row>
        <row r="6151">
          <cell r="A6151" t="str">
            <v>FEH138724</v>
          </cell>
          <cell r="B6151" t="str">
            <v>FEH138724</v>
          </cell>
          <cell r="C6151">
            <v>44377</v>
          </cell>
          <cell r="F6151">
            <v>38110</v>
          </cell>
          <cell r="G6151" t="str">
            <v>NO RADICADO</v>
          </cell>
          <cell r="I6151">
            <v>38110</v>
          </cell>
          <cell r="J6151">
            <v>0</v>
          </cell>
          <cell r="M6151">
            <v>0</v>
          </cell>
          <cell r="Q6151">
            <v>0</v>
          </cell>
          <cell r="S6151">
            <v>0</v>
          </cell>
        </row>
        <row r="6152">
          <cell r="A6152" t="str">
            <v>FEH138739</v>
          </cell>
          <cell r="B6152" t="str">
            <v>FEH138739</v>
          </cell>
          <cell r="C6152">
            <v>44377</v>
          </cell>
          <cell r="F6152">
            <v>14946</v>
          </cell>
          <cell r="G6152" t="str">
            <v>EN REVISION</v>
          </cell>
          <cell r="I6152">
            <v>0</v>
          </cell>
          <cell r="J6152">
            <v>14946</v>
          </cell>
          <cell r="M6152">
            <v>0</v>
          </cell>
          <cell r="Q6152">
            <v>0</v>
          </cell>
          <cell r="S6152">
            <v>0</v>
          </cell>
        </row>
        <row r="6153">
          <cell r="A6153" t="str">
            <v>FEH138766</v>
          </cell>
          <cell r="B6153" t="str">
            <v>FEH138766</v>
          </cell>
          <cell r="C6153">
            <v>44377</v>
          </cell>
          <cell r="F6153">
            <v>235638</v>
          </cell>
          <cell r="G6153" t="str">
            <v>EN REVISION</v>
          </cell>
          <cell r="I6153">
            <v>0</v>
          </cell>
          <cell r="J6153">
            <v>235638</v>
          </cell>
          <cell r="M6153">
            <v>0</v>
          </cell>
          <cell r="Q6153">
            <v>0</v>
          </cell>
          <cell r="S6153">
            <v>0</v>
          </cell>
        </row>
        <row r="6154">
          <cell r="A6154" t="str">
            <v>FEH138773</v>
          </cell>
          <cell r="B6154" t="str">
            <v>FEH138773</v>
          </cell>
          <cell r="C6154">
            <v>44377</v>
          </cell>
          <cell r="F6154">
            <v>265920</v>
          </cell>
          <cell r="G6154" t="str">
            <v>EN REVISION</v>
          </cell>
          <cell r="I6154">
            <v>0</v>
          </cell>
          <cell r="J6154">
            <v>265920</v>
          </cell>
          <cell r="M6154">
            <v>0</v>
          </cell>
          <cell r="Q6154">
            <v>0</v>
          </cell>
          <cell r="S6154">
            <v>0</v>
          </cell>
        </row>
        <row r="6155">
          <cell r="A6155" t="str">
            <v>FEH138800</v>
          </cell>
          <cell r="B6155" t="str">
            <v>FEH138800</v>
          </cell>
          <cell r="C6155">
            <v>44377</v>
          </cell>
          <cell r="F6155">
            <v>569236</v>
          </cell>
          <cell r="G6155" t="str">
            <v>EN REVISION</v>
          </cell>
          <cell r="I6155">
            <v>0</v>
          </cell>
          <cell r="J6155">
            <v>569236</v>
          </cell>
          <cell r="M6155">
            <v>0</v>
          </cell>
          <cell r="Q6155">
            <v>0</v>
          </cell>
          <cell r="S6155">
            <v>0</v>
          </cell>
        </row>
        <row r="6156">
          <cell r="A6156" t="str">
            <v>FEH138802</v>
          </cell>
          <cell r="B6156" t="str">
            <v>FEH138802</v>
          </cell>
          <cell r="C6156">
            <v>44377</v>
          </cell>
          <cell r="F6156">
            <v>80832</v>
          </cell>
          <cell r="G6156" t="str">
            <v>NO RADICADO</v>
          </cell>
          <cell r="I6156">
            <v>80832</v>
          </cell>
          <cell r="J6156">
            <v>0</v>
          </cell>
          <cell r="M6156">
            <v>0</v>
          </cell>
          <cell r="Q6156">
            <v>0</v>
          </cell>
          <cell r="S6156">
            <v>0</v>
          </cell>
        </row>
        <row r="6157">
          <cell r="A6157" t="str">
            <v>FEH138813</v>
          </cell>
          <cell r="B6157" t="str">
            <v>FEH138813</v>
          </cell>
          <cell r="C6157">
            <v>44377</v>
          </cell>
          <cell r="F6157">
            <v>66950</v>
          </cell>
          <cell r="G6157" t="str">
            <v>NO RADICADO</v>
          </cell>
          <cell r="I6157">
            <v>66950</v>
          </cell>
          <cell r="J6157">
            <v>0</v>
          </cell>
          <cell r="M6157">
            <v>0</v>
          </cell>
          <cell r="Q6157">
            <v>0</v>
          </cell>
          <cell r="S6157">
            <v>0</v>
          </cell>
        </row>
        <row r="6158">
          <cell r="A6158" t="str">
            <v>FEH138819</v>
          </cell>
          <cell r="B6158" t="str">
            <v>FEH138819</v>
          </cell>
          <cell r="C6158">
            <v>44377</v>
          </cell>
          <cell r="F6158">
            <v>38110</v>
          </cell>
          <cell r="G6158" t="str">
            <v>NO RADICADO</v>
          </cell>
          <cell r="I6158">
            <v>38110</v>
          </cell>
          <cell r="J6158">
            <v>0</v>
          </cell>
          <cell r="M6158">
            <v>0</v>
          </cell>
          <cell r="Q6158">
            <v>0</v>
          </cell>
          <cell r="S6158">
            <v>0</v>
          </cell>
        </row>
        <row r="6159">
          <cell r="A6159" t="str">
            <v>FEH138822</v>
          </cell>
          <cell r="B6159" t="str">
            <v>FEH138822</v>
          </cell>
          <cell r="C6159">
            <v>44377</v>
          </cell>
          <cell r="F6159">
            <v>38110</v>
          </cell>
          <cell r="G6159" t="str">
            <v>NO RADICADO</v>
          </cell>
          <cell r="I6159">
            <v>38110</v>
          </cell>
          <cell r="J6159">
            <v>0</v>
          </cell>
          <cell r="M6159">
            <v>0</v>
          </cell>
          <cell r="Q6159">
            <v>0</v>
          </cell>
          <cell r="S6159">
            <v>0</v>
          </cell>
        </row>
        <row r="6160">
          <cell r="A6160" t="str">
            <v>FEH138824</v>
          </cell>
          <cell r="B6160" t="str">
            <v>FEH138824</v>
          </cell>
          <cell r="C6160">
            <v>44377</v>
          </cell>
          <cell r="F6160">
            <v>38110</v>
          </cell>
          <cell r="G6160" t="str">
            <v>NO RADICADO</v>
          </cell>
          <cell r="I6160">
            <v>38110</v>
          </cell>
          <cell r="J6160">
            <v>0</v>
          </cell>
          <cell r="M6160">
            <v>0</v>
          </cell>
          <cell r="Q6160">
            <v>0</v>
          </cell>
          <cell r="S6160">
            <v>0</v>
          </cell>
        </row>
        <row r="6161">
          <cell r="A6161" t="str">
            <v>FEH138829</v>
          </cell>
          <cell r="B6161" t="str">
            <v>FEH138829</v>
          </cell>
          <cell r="C6161">
            <v>44377</v>
          </cell>
          <cell r="F6161">
            <v>136438</v>
          </cell>
          <cell r="G6161" t="str">
            <v>EN REVISION</v>
          </cell>
          <cell r="I6161">
            <v>0</v>
          </cell>
          <cell r="J6161">
            <v>136438</v>
          </cell>
          <cell r="M6161">
            <v>0</v>
          </cell>
          <cell r="Q6161">
            <v>0</v>
          </cell>
          <cell r="S6161">
            <v>0</v>
          </cell>
        </row>
        <row r="6162">
          <cell r="A6162" t="str">
            <v>FEH138832</v>
          </cell>
          <cell r="B6162" t="str">
            <v>FEH138832</v>
          </cell>
          <cell r="C6162">
            <v>44377</v>
          </cell>
          <cell r="F6162">
            <v>1759216</v>
          </cell>
          <cell r="G6162" t="str">
            <v>NO RADICADO</v>
          </cell>
          <cell r="I6162">
            <v>1759216</v>
          </cell>
          <cell r="J6162">
            <v>0</v>
          </cell>
          <cell r="M6162">
            <v>0</v>
          </cell>
          <cell r="Q6162">
            <v>0</v>
          </cell>
          <cell r="S6162">
            <v>0</v>
          </cell>
        </row>
        <row r="6163">
          <cell r="A6163" t="str">
            <v>FEH138835</v>
          </cell>
          <cell r="B6163" t="str">
            <v>FEH138835</v>
          </cell>
          <cell r="C6163">
            <v>44377</v>
          </cell>
          <cell r="F6163">
            <v>140678</v>
          </cell>
          <cell r="G6163" t="str">
            <v>EN REVISION</v>
          </cell>
          <cell r="I6163">
            <v>0</v>
          </cell>
          <cell r="J6163">
            <v>140678</v>
          </cell>
          <cell r="M6163">
            <v>0</v>
          </cell>
          <cell r="Q6163">
            <v>0</v>
          </cell>
          <cell r="S6163">
            <v>0</v>
          </cell>
        </row>
        <row r="6164">
          <cell r="A6164" t="str">
            <v>FEH138836</v>
          </cell>
          <cell r="B6164" t="str">
            <v>FEH138836</v>
          </cell>
          <cell r="C6164">
            <v>44377</v>
          </cell>
          <cell r="F6164">
            <v>80832</v>
          </cell>
          <cell r="G6164" t="str">
            <v>NO RADICADO</v>
          </cell>
          <cell r="I6164">
            <v>80832</v>
          </cell>
          <cell r="J6164">
            <v>0</v>
          </cell>
          <cell r="M6164">
            <v>0</v>
          </cell>
          <cell r="Q6164">
            <v>0</v>
          </cell>
          <cell r="S6164">
            <v>0</v>
          </cell>
        </row>
        <row r="6165">
          <cell r="A6165" t="str">
            <v>FEH138843</v>
          </cell>
          <cell r="B6165" t="str">
            <v>FEH138843</v>
          </cell>
          <cell r="C6165">
            <v>44377</v>
          </cell>
          <cell r="F6165">
            <v>14946</v>
          </cell>
          <cell r="G6165" t="str">
            <v>EN REVISION</v>
          </cell>
          <cell r="I6165">
            <v>0</v>
          </cell>
          <cell r="J6165">
            <v>14946</v>
          </cell>
          <cell r="M6165">
            <v>0</v>
          </cell>
          <cell r="Q6165">
            <v>0</v>
          </cell>
          <cell r="S6165">
            <v>0</v>
          </cell>
        </row>
        <row r="6166">
          <cell r="A6166" t="str">
            <v>FEH138848</v>
          </cell>
          <cell r="B6166" t="str">
            <v>FEH138848</v>
          </cell>
          <cell r="C6166">
            <v>44377</v>
          </cell>
          <cell r="F6166">
            <v>14946</v>
          </cell>
          <cell r="G6166" t="str">
            <v>EN REVISION</v>
          </cell>
          <cell r="I6166">
            <v>0</v>
          </cell>
          <cell r="J6166">
            <v>14946</v>
          </cell>
          <cell r="M6166">
            <v>0</v>
          </cell>
          <cell r="Q6166">
            <v>0</v>
          </cell>
          <cell r="S6166">
            <v>0</v>
          </cell>
        </row>
        <row r="6167">
          <cell r="A6167" t="str">
            <v>FEH138849</v>
          </cell>
          <cell r="B6167" t="str">
            <v>FEH138849</v>
          </cell>
          <cell r="C6167">
            <v>44377</v>
          </cell>
          <cell r="F6167">
            <v>577386</v>
          </cell>
          <cell r="G6167" t="str">
            <v>EN REVISION</v>
          </cell>
          <cell r="I6167">
            <v>0</v>
          </cell>
          <cell r="J6167">
            <v>577386</v>
          </cell>
          <cell r="M6167">
            <v>0</v>
          </cell>
          <cell r="Q6167">
            <v>0</v>
          </cell>
          <cell r="S6167">
            <v>0</v>
          </cell>
        </row>
        <row r="6168">
          <cell r="A6168" t="str">
            <v>FEH138850</v>
          </cell>
          <cell r="B6168" t="str">
            <v>FEH138850</v>
          </cell>
          <cell r="C6168">
            <v>44377</v>
          </cell>
          <cell r="F6168">
            <v>80832</v>
          </cell>
          <cell r="G6168" t="str">
            <v>NO RADICADO</v>
          </cell>
          <cell r="I6168">
            <v>80832</v>
          </cell>
          <cell r="J6168">
            <v>0</v>
          </cell>
          <cell r="M6168">
            <v>0</v>
          </cell>
          <cell r="Q6168">
            <v>0</v>
          </cell>
          <cell r="S6168">
            <v>0</v>
          </cell>
        </row>
        <row r="6169">
          <cell r="A6169" t="str">
            <v>FEH138877</v>
          </cell>
          <cell r="B6169" t="str">
            <v>FEH138877</v>
          </cell>
          <cell r="C6169">
            <v>44377</v>
          </cell>
          <cell r="F6169">
            <v>246290</v>
          </cell>
          <cell r="G6169" t="str">
            <v>EN REVISION</v>
          </cell>
          <cell r="I6169">
            <v>0</v>
          </cell>
          <cell r="J6169">
            <v>246290</v>
          </cell>
          <cell r="M6169">
            <v>0</v>
          </cell>
          <cell r="Q6169">
            <v>0</v>
          </cell>
          <cell r="S6169">
            <v>0</v>
          </cell>
        </row>
        <row r="6170">
          <cell r="A6170" t="str">
            <v>FEH138878</v>
          </cell>
          <cell r="B6170" t="str">
            <v>FEH138878</v>
          </cell>
          <cell r="C6170">
            <v>44377</v>
          </cell>
          <cell r="F6170">
            <v>80832</v>
          </cell>
          <cell r="G6170" t="str">
            <v>NO RADICADO</v>
          </cell>
          <cell r="I6170">
            <v>80832</v>
          </cell>
          <cell r="J6170">
            <v>0</v>
          </cell>
          <cell r="M6170">
            <v>0</v>
          </cell>
          <cell r="Q6170">
            <v>0</v>
          </cell>
          <cell r="S6170">
            <v>0</v>
          </cell>
        </row>
        <row r="6171">
          <cell r="A6171" t="str">
            <v>FEH138976</v>
          </cell>
          <cell r="B6171" t="str">
            <v>FEH138976</v>
          </cell>
          <cell r="C6171">
            <v>44377</v>
          </cell>
          <cell r="F6171">
            <v>56509</v>
          </cell>
          <cell r="G6171" t="str">
            <v>EN REVISION</v>
          </cell>
          <cell r="I6171">
            <v>0</v>
          </cell>
          <cell r="J6171">
            <v>56509</v>
          </cell>
          <cell r="M6171">
            <v>0</v>
          </cell>
          <cell r="Q6171">
            <v>0</v>
          </cell>
          <cell r="S6171">
            <v>0</v>
          </cell>
        </row>
        <row r="6172">
          <cell r="A6172" t="str">
            <v>FEH138979</v>
          </cell>
          <cell r="B6172" t="str">
            <v>FEH138979</v>
          </cell>
          <cell r="C6172">
            <v>44377</v>
          </cell>
          <cell r="F6172">
            <v>14946</v>
          </cell>
          <cell r="G6172" t="str">
            <v>EN REVISION</v>
          </cell>
          <cell r="I6172">
            <v>0</v>
          </cell>
          <cell r="J6172">
            <v>14946</v>
          </cell>
          <cell r="M6172">
            <v>0</v>
          </cell>
          <cell r="Q6172">
            <v>0</v>
          </cell>
          <cell r="S6172">
            <v>0</v>
          </cell>
        </row>
        <row r="6173">
          <cell r="A6173" t="str">
            <v>FEH138731</v>
          </cell>
          <cell r="B6173" t="str">
            <v>FEH138731</v>
          </cell>
          <cell r="C6173">
            <v>44377</v>
          </cell>
          <cell r="F6173">
            <v>88626</v>
          </cell>
          <cell r="G6173" t="str">
            <v>NO RADICADO</v>
          </cell>
          <cell r="I6173">
            <v>88626</v>
          </cell>
          <cell r="J6173">
            <v>0</v>
          </cell>
          <cell r="M6173">
            <v>0</v>
          </cell>
          <cell r="Q6173">
            <v>0</v>
          </cell>
          <cell r="S6173">
            <v>0</v>
          </cell>
        </row>
        <row r="6174">
          <cell r="A6174" t="str">
            <v>FEH138740</v>
          </cell>
          <cell r="B6174" t="str">
            <v>FEH138740</v>
          </cell>
          <cell r="C6174">
            <v>44377</v>
          </cell>
          <cell r="F6174">
            <v>61333</v>
          </cell>
          <cell r="G6174" t="str">
            <v>NO RADICADO</v>
          </cell>
          <cell r="I6174">
            <v>61333</v>
          </cell>
          <cell r="J6174">
            <v>0</v>
          </cell>
          <cell r="M6174">
            <v>0</v>
          </cell>
          <cell r="Q6174">
            <v>0</v>
          </cell>
          <cell r="S6174">
            <v>0</v>
          </cell>
        </row>
        <row r="6175">
          <cell r="A6175" t="str">
            <v>FEH138750</v>
          </cell>
          <cell r="B6175" t="str">
            <v>FEH138750</v>
          </cell>
          <cell r="C6175">
            <v>44377</v>
          </cell>
          <cell r="F6175">
            <v>33457</v>
          </cell>
          <cell r="G6175" t="str">
            <v>NO RADICADO</v>
          </cell>
          <cell r="I6175">
            <v>33457</v>
          </cell>
          <cell r="J6175">
            <v>0</v>
          </cell>
          <cell r="M6175">
            <v>0</v>
          </cell>
          <cell r="Q6175">
            <v>0</v>
          </cell>
          <cell r="S6175">
            <v>0</v>
          </cell>
        </row>
        <row r="6176">
          <cell r="A6176" t="str">
            <v>FEH138758</v>
          </cell>
          <cell r="B6176" t="str">
            <v>FEH138758</v>
          </cell>
          <cell r="C6176">
            <v>44377</v>
          </cell>
          <cell r="F6176">
            <v>69834</v>
          </cell>
          <cell r="G6176" t="str">
            <v>NO RADICADO</v>
          </cell>
          <cell r="I6176">
            <v>69834</v>
          </cell>
          <cell r="J6176">
            <v>0</v>
          </cell>
          <cell r="M6176">
            <v>0</v>
          </cell>
          <cell r="Q6176">
            <v>0</v>
          </cell>
          <cell r="S6176">
            <v>0</v>
          </cell>
        </row>
        <row r="6177">
          <cell r="A6177" t="str">
            <v>FEH138762</v>
          </cell>
          <cell r="B6177" t="str">
            <v>FEH138762</v>
          </cell>
          <cell r="C6177">
            <v>44377</v>
          </cell>
          <cell r="F6177">
            <v>61333</v>
          </cell>
          <cell r="G6177" t="str">
            <v>NO RADICADO</v>
          </cell>
          <cell r="I6177">
            <v>61333</v>
          </cell>
          <cell r="J6177">
            <v>0</v>
          </cell>
          <cell r="M6177">
            <v>0</v>
          </cell>
          <cell r="Q6177">
            <v>0</v>
          </cell>
          <cell r="S6177">
            <v>0</v>
          </cell>
        </row>
        <row r="6178">
          <cell r="A6178" t="str">
            <v>FEH138797</v>
          </cell>
          <cell r="B6178" t="str">
            <v>FEH138797</v>
          </cell>
          <cell r="C6178">
            <v>44377</v>
          </cell>
          <cell r="F6178">
            <v>27293</v>
          </cell>
          <cell r="G6178" t="str">
            <v>NO RADICADO</v>
          </cell>
          <cell r="I6178">
            <v>27293</v>
          </cell>
          <cell r="J6178">
            <v>0</v>
          </cell>
          <cell r="M6178">
            <v>0</v>
          </cell>
          <cell r="Q6178">
            <v>0</v>
          </cell>
          <cell r="S6178">
            <v>0</v>
          </cell>
        </row>
        <row r="6179">
          <cell r="A6179" t="str">
            <v>FEH138818</v>
          </cell>
          <cell r="B6179" t="str">
            <v>FEH138818</v>
          </cell>
          <cell r="C6179">
            <v>44377</v>
          </cell>
          <cell r="F6179">
            <v>35926</v>
          </cell>
          <cell r="G6179" t="str">
            <v>NO RADICADO</v>
          </cell>
          <cell r="I6179">
            <v>35926</v>
          </cell>
          <cell r="J6179">
            <v>0</v>
          </cell>
          <cell r="M6179">
            <v>0</v>
          </cell>
          <cell r="Q6179">
            <v>0</v>
          </cell>
          <cell r="S6179">
            <v>0</v>
          </cell>
        </row>
        <row r="6180">
          <cell r="A6180" t="str">
            <v>FEH138833</v>
          </cell>
          <cell r="B6180" t="str">
            <v>FEH138833</v>
          </cell>
          <cell r="C6180">
            <v>44377</v>
          </cell>
          <cell r="F6180">
            <v>38110</v>
          </cell>
          <cell r="G6180" t="str">
            <v>NO RADICADO</v>
          </cell>
          <cell r="I6180">
            <v>38110</v>
          </cell>
          <cell r="J6180">
            <v>0</v>
          </cell>
          <cell r="M6180">
            <v>0</v>
          </cell>
          <cell r="Q6180">
            <v>0</v>
          </cell>
          <cell r="S6180">
            <v>0</v>
          </cell>
        </row>
        <row r="6181">
          <cell r="A6181" t="str">
            <v>FEH138839</v>
          </cell>
          <cell r="B6181" t="str">
            <v>FEH138839</v>
          </cell>
          <cell r="C6181">
            <v>44377</v>
          </cell>
          <cell r="F6181">
            <v>38110</v>
          </cell>
          <cell r="G6181" t="str">
            <v>NO RADICADO</v>
          </cell>
          <cell r="I6181">
            <v>38110</v>
          </cell>
          <cell r="J6181">
            <v>0</v>
          </cell>
          <cell r="M6181">
            <v>0</v>
          </cell>
          <cell r="Q6181">
            <v>0</v>
          </cell>
          <cell r="S6181">
            <v>0</v>
          </cell>
        </row>
        <row r="6182">
          <cell r="A6182" t="str">
            <v>FEH138842</v>
          </cell>
          <cell r="B6182" t="str">
            <v>FEH138842</v>
          </cell>
          <cell r="C6182">
            <v>44377</v>
          </cell>
          <cell r="F6182">
            <v>38110</v>
          </cell>
          <cell r="G6182" t="str">
            <v>NO RADICADO</v>
          </cell>
          <cell r="I6182">
            <v>38110</v>
          </cell>
          <cell r="J6182">
            <v>0</v>
          </cell>
          <cell r="M6182">
            <v>0</v>
          </cell>
          <cell r="Q6182">
            <v>0</v>
          </cell>
          <cell r="S6182">
            <v>0</v>
          </cell>
        </row>
        <row r="6183">
          <cell r="A6183" t="str">
            <v>FEH138844</v>
          </cell>
          <cell r="B6183" t="str">
            <v>FEH138844</v>
          </cell>
          <cell r="C6183">
            <v>44377</v>
          </cell>
          <cell r="F6183">
            <v>30065</v>
          </cell>
          <cell r="G6183" t="str">
            <v>NO RADICADO</v>
          </cell>
          <cell r="I6183">
            <v>30065</v>
          </cell>
          <cell r="J6183">
            <v>0</v>
          </cell>
          <cell r="M6183">
            <v>0</v>
          </cell>
          <cell r="Q6183">
            <v>0</v>
          </cell>
          <cell r="S6183">
            <v>0</v>
          </cell>
        </row>
        <row r="6184">
          <cell r="A6184" t="str">
            <v>FEH138845</v>
          </cell>
          <cell r="B6184" t="str">
            <v>FEH138845</v>
          </cell>
          <cell r="C6184">
            <v>44377</v>
          </cell>
          <cell r="F6184">
            <v>30065</v>
          </cell>
          <cell r="G6184" t="str">
            <v>NO RADICADO</v>
          </cell>
          <cell r="I6184">
            <v>30065</v>
          </cell>
          <cell r="J6184">
            <v>0</v>
          </cell>
          <cell r="M6184">
            <v>0</v>
          </cell>
          <cell r="Q6184">
            <v>0</v>
          </cell>
          <cell r="S6184">
            <v>0</v>
          </cell>
        </row>
        <row r="6185">
          <cell r="A6185" t="str">
            <v>FEH138851</v>
          </cell>
          <cell r="B6185" t="str">
            <v>FEH138851</v>
          </cell>
          <cell r="C6185">
            <v>44377</v>
          </cell>
          <cell r="F6185">
            <v>38110</v>
          </cell>
          <cell r="G6185" t="str">
            <v>NO RADICADO</v>
          </cell>
          <cell r="I6185">
            <v>38110</v>
          </cell>
          <cell r="J6185">
            <v>0</v>
          </cell>
          <cell r="M6185">
            <v>0</v>
          </cell>
          <cell r="Q6185">
            <v>0</v>
          </cell>
          <cell r="S6185">
            <v>0</v>
          </cell>
        </row>
        <row r="6186">
          <cell r="A6186" t="str">
            <v>FEH138852</v>
          </cell>
          <cell r="B6186" t="str">
            <v>FEH138852</v>
          </cell>
          <cell r="C6186">
            <v>44377</v>
          </cell>
          <cell r="F6186">
            <v>147608</v>
          </cell>
          <cell r="G6186" t="str">
            <v>NO RADICADO</v>
          </cell>
          <cell r="I6186">
            <v>147608</v>
          </cell>
          <cell r="J6186">
            <v>0</v>
          </cell>
          <cell r="M6186">
            <v>0</v>
          </cell>
          <cell r="Q6186">
            <v>0</v>
          </cell>
          <cell r="S6186">
            <v>0</v>
          </cell>
        </row>
        <row r="6187">
          <cell r="A6187" t="str">
            <v>FEH138857</v>
          </cell>
          <cell r="B6187" t="str">
            <v>FEH138857</v>
          </cell>
          <cell r="C6187">
            <v>44377</v>
          </cell>
          <cell r="F6187">
            <v>38110</v>
          </cell>
          <cell r="G6187" t="str">
            <v>NO RADICADO</v>
          </cell>
          <cell r="I6187">
            <v>38110</v>
          </cell>
          <cell r="J6187">
            <v>0</v>
          </cell>
          <cell r="M6187">
            <v>0</v>
          </cell>
          <cell r="Q6187">
            <v>0</v>
          </cell>
          <cell r="S6187">
            <v>0</v>
          </cell>
        </row>
        <row r="6188">
          <cell r="A6188" t="str">
            <v>FEH138864</v>
          </cell>
          <cell r="B6188" t="str">
            <v>FEH138864</v>
          </cell>
          <cell r="C6188">
            <v>44377</v>
          </cell>
          <cell r="F6188">
            <v>38110</v>
          </cell>
          <cell r="G6188" t="str">
            <v>NO RADICADO</v>
          </cell>
          <cell r="I6188">
            <v>38110</v>
          </cell>
          <cell r="J6188">
            <v>0</v>
          </cell>
          <cell r="M6188">
            <v>0</v>
          </cell>
          <cell r="Q6188">
            <v>0</v>
          </cell>
          <cell r="S6188">
            <v>0</v>
          </cell>
        </row>
        <row r="6189">
          <cell r="A6189" t="str">
            <v>FEH138900</v>
          </cell>
          <cell r="B6189" t="str">
            <v>FEH138900</v>
          </cell>
          <cell r="C6189">
            <v>44377</v>
          </cell>
          <cell r="F6189">
            <v>38110</v>
          </cell>
          <cell r="G6189" t="str">
            <v>NO RADICADO</v>
          </cell>
          <cell r="I6189">
            <v>38110</v>
          </cell>
          <cell r="J6189">
            <v>0</v>
          </cell>
          <cell r="M6189">
            <v>0</v>
          </cell>
          <cell r="Q6189">
            <v>0</v>
          </cell>
          <cell r="S6189">
            <v>0</v>
          </cell>
        </row>
        <row r="6190">
          <cell r="A6190" t="str">
            <v>FEH138911</v>
          </cell>
          <cell r="B6190" t="str">
            <v>FEH138911</v>
          </cell>
          <cell r="C6190">
            <v>44377</v>
          </cell>
          <cell r="F6190">
            <v>38110</v>
          </cell>
          <cell r="G6190" t="str">
            <v>NO RADICADO</v>
          </cell>
          <cell r="I6190">
            <v>38110</v>
          </cell>
          <cell r="J6190">
            <v>0</v>
          </cell>
          <cell r="M6190">
            <v>0</v>
          </cell>
          <cell r="Q6190">
            <v>0</v>
          </cell>
          <cell r="S6190">
            <v>0</v>
          </cell>
        </row>
        <row r="6191">
          <cell r="A6191" t="str">
            <v>FEH138940</v>
          </cell>
          <cell r="B6191" t="str">
            <v>FEH138940</v>
          </cell>
          <cell r="C6191">
            <v>44377</v>
          </cell>
          <cell r="F6191">
            <v>22717</v>
          </cell>
          <cell r="G6191" t="str">
            <v>NO RADICADO</v>
          </cell>
          <cell r="I6191">
            <v>22717</v>
          </cell>
          <cell r="J6191">
            <v>0</v>
          </cell>
          <cell r="M6191">
            <v>0</v>
          </cell>
          <cell r="Q6191">
            <v>0</v>
          </cell>
          <cell r="S6191">
            <v>0</v>
          </cell>
        </row>
        <row r="6192">
          <cell r="A6192" t="str">
            <v>FEH138942</v>
          </cell>
          <cell r="B6192" t="str">
            <v>FEH138942</v>
          </cell>
          <cell r="C6192">
            <v>44377</v>
          </cell>
          <cell r="F6192">
            <v>38110</v>
          </cell>
          <cell r="G6192" t="str">
            <v>NO RADICADO</v>
          </cell>
          <cell r="I6192">
            <v>38110</v>
          </cell>
          <cell r="J6192">
            <v>0</v>
          </cell>
          <cell r="M6192">
            <v>0</v>
          </cell>
          <cell r="Q6192">
            <v>0</v>
          </cell>
          <cell r="S6192">
            <v>0</v>
          </cell>
        </row>
        <row r="6193">
          <cell r="A6193" t="str">
            <v>FEH138943</v>
          </cell>
          <cell r="B6193" t="str">
            <v>FEH138943</v>
          </cell>
          <cell r="C6193">
            <v>44377</v>
          </cell>
          <cell r="F6193">
            <v>38110</v>
          </cell>
          <cell r="G6193" t="str">
            <v>NO RADICADO</v>
          </cell>
          <cell r="I6193">
            <v>38110</v>
          </cell>
          <cell r="J6193">
            <v>0</v>
          </cell>
          <cell r="M6193">
            <v>0</v>
          </cell>
          <cell r="Q6193">
            <v>0</v>
          </cell>
          <cell r="S6193">
            <v>0</v>
          </cell>
        </row>
        <row r="6194">
          <cell r="A6194" t="str">
            <v>FEH138945</v>
          </cell>
          <cell r="B6194" t="str">
            <v>FEH138945</v>
          </cell>
          <cell r="C6194">
            <v>44377</v>
          </cell>
          <cell r="F6194">
            <v>250328</v>
          </cell>
          <cell r="G6194" t="str">
            <v>NO RADICADO</v>
          </cell>
          <cell r="I6194">
            <v>250328</v>
          </cell>
          <cell r="J6194">
            <v>0</v>
          </cell>
          <cell r="M6194">
            <v>0</v>
          </cell>
          <cell r="Q6194">
            <v>0</v>
          </cell>
          <cell r="S6194">
            <v>0</v>
          </cell>
        </row>
        <row r="6195">
          <cell r="A6195" t="str">
            <v>FEH138947</v>
          </cell>
          <cell r="B6195" t="str">
            <v>FEH138947</v>
          </cell>
          <cell r="C6195">
            <v>44377</v>
          </cell>
          <cell r="F6195">
            <v>38110</v>
          </cell>
          <cell r="G6195" t="str">
            <v>NO RADICADO</v>
          </cell>
          <cell r="I6195">
            <v>38110</v>
          </cell>
          <cell r="J6195">
            <v>0</v>
          </cell>
          <cell r="M6195">
            <v>0</v>
          </cell>
          <cell r="Q6195">
            <v>0</v>
          </cell>
          <cell r="S6195">
            <v>0</v>
          </cell>
        </row>
        <row r="6196">
          <cell r="A6196" t="str">
            <v>FEH138995</v>
          </cell>
          <cell r="B6196" t="str">
            <v>FEH138995</v>
          </cell>
          <cell r="C6196">
            <v>44377</v>
          </cell>
          <cell r="F6196">
            <v>72367</v>
          </cell>
          <cell r="G6196" t="str">
            <v>EN REVISION</v>
          </cell>
          <cell r="I6196">
            <v>0</v>
          </cell>
          <cell r="J6196">
            <v>72367</v>
          </cell>
          <cell r="M6196">
            <v>0</v>
          </cell>
          <cell r="Q6196">
            <v>0</v>
          </cell>
          <cell r="S6196">
            <v>0</v>
          </cell>
        </row>
        <row r="6197">
          <cell r="A6197" t="str">
            <v>FEH138997</v>
          </cell>
          <cell r="B6197" t="str">
            <v>FEH138997</v>
          </cell>
          <cell r="C6197">
            <v>44377</v>
          </cell>
          <cell r="F6197">
            <v>120256</v>
          </cell>
          <cell r="G6197" t="str">
            <v>EN REVISION</v>
          </cell>
          <cell r="I6197">
            <v>0</v>
          </cell>
          <cell r="J6197">
            <v>120256</v>
          </cell>
          <cell r="M6197">
            <v>0</v>
          </cell>
          <cell r="Q6197">
            <v>0</v>
          </cell>
          <cell r="S6197">
            <v>0</v>
          </cell>
        </row>
        <row r="6198">
          <cell r="A6198" t="str">
            <v>FEH138998</v>
          </cell>
          <cell r="B6198" t="str">
            <v>FEH138998</v>
          </cell>
          <cell r="C6198">
            <v>44377</v>
          </cell>
          <cell r="F6198">
            <v>23708</v>
          </cell>
          <cell r="G6198" t="str">
            <v>EN REVISION</v>
          </cell>
          <cell r="I6198">
            <v>0</v>
          </cell>
          <cell r="J6198">
            <v>23708</v>
          </cell>
          <cell r="M6198">
            <v>0</v>
          </cell>
          <cell r="Q6198">
            <v>0</v>
          </cell>
          <cell r="S6198">
            <v>0</v>
          </cell>
        </row>
        <row r="6199">
          <cell r="A6199" t="str">
            <v>FEH139013</v>
          </cell>
          <cell r="B6199" t="str">
            <v>FEH139013</v>
          </cell>
          <cell r="C6199">
            <v>44377</v>
          </cell>
          <cell r="F6199">
            <v>16826</v>
          </cell>
          <cell r="G6199" t="str">
            <v>EN REVISION</v>
          </cell>
          <cell r="I6199">
            <v>0</v>
          </cell>
          <cell r="J6199">
            <v>16826</v>
          </cell>
          <cell r="M6199">
            <v>0</v>
          </cell>
          <cell r="Q6199">
            <v>0</v>
          </cell>
          <cell r="S6199">
            <v>0</v>
          </cell>
        </row>
        <row r="6200">
          <cell r="A6200" t="str">
            <v>FEH139038</v>
          </cell>
          <cell r="B6200" t="str">
            <v>FEH139038</v>
          </cell>
          <cell r="C6200">
            <v>44377</v>
          </cell>
          <cell r="F6200">
            <v>14946</v>
          </cell>
          <cell r="G6200" t="str">
            <v>EN REVISION</v>
          </cell>
          <cell r="I6200">
            <v>0</v>
          </cell>
          <cell r="J6200">
            <v>14946</v>
          </cell>
          <cell r="M6200">
            <v>0</v>
          </cell>
          <cell r="Q6200">
            <v>0</v>
          </cell>
          <cell r="S6200">
            <v>0</v>
          </cell>
        </row>
        <row r="6201">
          <cell r="A6201" t="str">
            <v>FEH139058</v>
          </cell>
          <cell r="B6201" t="str">
            <v>FEH139058</v>
          </cell>
          <cell r="C6201">
            <v>44377</v>
          </cell>
          <cell r="F6201">
            <v>14946</v>
          </cell>
          <cell r="G6201" t="str">
            <v>EN REVISION</v>
          </cell>
          <cell r="I6201">
            <v>0</v>
          </cell>
          <cell r="J6201">
            <v>14946</v>
          </cell>
          <cell r="M6201">
            <v>0</v>
          </cell>
          <cell r="Q6201">
            <v>0</v>
          </cell>
          <cell r="S6201">
            <v>0</v>
          </cell>
        </row>
        <row r="6202">
          <cell r="A6202" t="str">
            <v>FEH139059</v>
          </cell>
          <cell r="B6202" t="str">
            <v>FEH139059</v>
          </cell>
          <cell r="C6202">
            <v>44377</v>
          </cell>
          <cell r="F6202">
            <v>18004</v>
          </cell>
          <cell r="G6202" t="str">
            <v>EN REVISION</v>
          </cell>
          <cell r="I6202">
            <v>0</v>
          </cell>
          <cell r="J6202">
            <v>18004</v>
          </cell>
          <cell r="M6202">
            <v>0</v>
          </cell>
          <cell r="Q6202">
            <v>0</v>
          </cell>
          <cell r="S6202">
            <v>0</v>
          </cell>
        </row>
        <row r="6203">
          <cell r="A6203" t="str">
            <v>FEH139064</v>
          </cell>
          <cell r="B6203" t="str">
            <v>FEH139064</v>
          </cell>
          <cell r="C6203">
            <v>44377</v>
          </cell>
          <cell r="F6203">
            <v>64999</v>
          </cell>
          <cell r="G6203" t="str">
            <v>NO RADICADO</v>
          </cell>
          <cell r="I6203">
            <v>64999</v>
          </cell>
          <cell r="J6203">
            <v>0</v>
          </cell>
          <cell r="M6203">
            <v>0</v>
          </cell>
          <cell r="Q6203">
            <v>0</v>
          </cell>
          <cell r="S6203">
            <v>0</v>
          </cell>
        </row>
        <row r="6204">
          <cell r="A6204" t="str">
            <v>FEH139071</v>
          </cell>
          <cell r="B6204" t="str">
            <v>FEH139071</v>
          </cell>
          <cell r="C6204">
            <v>44377</v>
          </cell>
          <cell r="F6204">
            <v>153864</v>
          </cell>
          <cell r="G6204" t="str">
            <v>EN REVISION</v>
          </cell>
          <cell r="I6204">
            <v>0</v>
          </cell>
          <cell r="J6204">
            <v>153864</v>
          </cell>
          <cell r="M6204">
            <v>0</v>
          </cell>
          <cell r="Q6204">
            <v>0</v>
          </cell>
          <cell r="S6204">
            <v>0</v>
          </cell>
        </row>
        <row r="6205">
          <cell r="A6205" t="str">
            <v>FEH139072</v>
          </cell>
          <cell r="B6205" t="str">
            <v>FEH139072</v>
          </cell>
          <cell r="C6205">
            <v>44377</v>
          </cell>
          <cell r="F6205">
            <v>80832</v>
          </cell>
          <cell r="G6205" t="str">
            <v>NO RADICADO</v>
          </cell>
          <cell r="I6205">
            <v>80832</v>
          </cell>
          <cell r="J6205">
            <v>0</v>
          </cell>
          <cell r="M6205">
            <v>0</v>
          </cell>
          <cell r="Q6205">
            <v>0</v>
          </cell>
          <cell r="S6205">
            <v>0</v>
          </cell>
        </row>
        <row r="6206">
          <cell r="A6206" t="str">
            <v>FEH139122</v>
          </cell>
          <cell r="B6206" t="str">
            <v>FEH139122</v>
          </cell>
          <cell r="C6206">
            <v>44377</v>
          </cell>
          <cell r="F6206">
            <v>136350</v>
          </cell>
          <cell r="G6206" t="str">
            <v>EN REVISION</v>
          </cell>
          <cell r="I6206">
            <v>0</v>
          </cell>
          <cell r="J6206">
            <v>136350</v>
          </cell>
          <cell r="M6206">
            <v>0</v>
          </cell>
          <cell r="Q6206">
            <v>0</v>
          </cell>
          <cell r="S6206">
            <v>0</v>
          </cell>
        </row>
        <row r="6207">
          <cell r="A6207" t="str">
            <v>FEH139124</v>
          </cell>
          <cell r="B6207" t="str">
            <v>FEH139124</v>
          </cell>
          <cell r="C6207">
            <v>44377</v>
          </cell>
          <cell r="F6207">
            <v>14946</v>
          </cell>
          <cell r="G6207" t="str">
            <v>EN REVISION</v>
          </cell>
          <cell r="I6207">
            <v>0</v>
          </cell>
          <cell r="J6207">
            <v>14946</v>
          </cell>
          <cell r="M6207">
            <v>0</v>
          </cell>
          <cell r="Q6207">
            <v>0</v>
          </cell>
          <cell r="S6207">
            <v>0</v>
          </cell>
        </row>
        <row r="6208">
          <cell r="A6208" t="str">
            <v>FEH139126</v>
          </cell>
          <cell r="B6208" t="str">
            <v>FEH139126</v>
          </cell>
          <cell r="C6208">
            <v>44377</v>
          </cell>
          <cell r="F6208">
            <v>131283</v>
          </cell>
          <cell r="G6208" t="str">
            <v>EN REVISION</v>
          </cell>
          <cell r="I6208">
            <v>0</v>
          </cell>
          <cell r="J6208">
            <v>131283</v>
          </cell>
          <cell r="M6208">
            <v>0</v>
          </cell>
          <cell r="Q6208">
            <v>0</v>
          </cell>
          <cell r="S6208">
            <v>0</v>
          </cell>
        </row>
        <row r="6209">
          <cell r="A6209" t="str">
            <v>FEH139130</v>
          </cell>
          <cell r="B6209" t="str">
            <v>FEH139130</v>
          </cell>
          <cell r="C6209">
            <v>44377</v>
          </cell>
          <cell r="F6209">
            <v>126143</v>
          </cell>
          <cell r="G6209" t="str">
            <v>EN REVISION</v>
          </cell>
          <cell r="I6209">
            <v>0</v>
          </cell>
          <cell r="J6209">
            <v>126143</v>
          </cell>
          <cell r="M6209">
            <v>0</v>
          </cell>
          <cell r="Q6209">
            <v>0</v>
          </cell>
          <cell r="S6209">
            <v>0</v>
          </cell>
        </row>
        <row r="6210">
          <cell r="A6210" t="str">
            <v>FEH139131</v>
          </cell>
          <cell r="B6210" t="str">
            <v>FEH139131</v>
          </cell>
          <cell r="C6210">
            <v>44377</v>
          </cell>
          <cell r="F6210">
            <v>55322</v>
          </cell>
          <cell r="G6210" t="str">
            <v>EN REVISION</v>
          </cell>
          <cell r="I6210">
            <v>0</v>
          </cell>
          <cell r="J6210">
            <v>55322</v>
          </cell>
          <cell r="M6210">
            <v>0</v>
          </cell>
          <cell r="Q6210">
            <v>0</v>
          </cell>
          <cell r="S6210">
            <v>0</v>
          </cell>
        </row>
        <row r="6211">
          <cell r="A6211" t="str">
            <v>FEH139132</v>
          </cell>
          <cell r="B6211" t="str">
            <v>FEH139132</v>
          </cell>
          <cell r="C6211">
            <v>44377</v>
          </cell>
          <cell r="F6211">
            <v>199212</v>
          </cell>
          <cell r="G6211" t="str">
            <v>EN REVISION</v>
          </cell>
          <cell r="I6211">
            <v>0</v>
          </cell>
          <cell r="J6211">
            <v>199212</v>
          </cell>
          <cell r="M6211">
            <v>0</v>
          </cell>
          <cell r="Q6211">
            <v>0</v>
          </cell>
          <cell r="S6211">
            <v>0</v>
          </cell>
        </row>
        <row r="6212">
          <cell r="A6212" t="str">
            <v>FEH139135</v>
          </cell>
          <cell r="B6212" t="str">
            <v>FEH139135</v>
          </cell>
          <cell r="C6212">
            <v>44377</v>
          </cell>
          <cell r="F6212">
            <v>14946</v>
          </cell>
          <cell r="G6212" t="str">
            <v>EN REVISION</v>
          </cell>
          <cell r="I6212">
            <v>0</v>
          </cell>
          <cell r="J6212">
            <v>14946</v>
          </cell>
          <cell r="M6212">
            <v>0</v>
          </cell>
          <cell r="Q6212">
            <v>0</v>
          </cell>
          <cell r="S6212">
            <v>0</v>
          </cell>
        </row>
        <row r="6213">
          <cell r="A6213" t="str">
            <v>FEH139136</v>
          </cell>
          <cell r="B6213" t="str">
            <v>FEH139136</v>
          </cell>
          <cell r="C6213">
            <v>44377</v>
          </cell>
          <cell r="F6213">
            <v>115813</v>
          </cell>
          <cell r="G6213" t="str">
            <v>EN REVISION</v>
          </cell>
          <cell r="I6213">
            <v>0</v>
          </cell>
          <cell r="J6213">
            <v>115813</v>
          </cell>
          <cell r="M6213">
            <v>0</v>
          </cell>
          <cell r="Q6213">
            <v>0</v>
          </cell>
          <cell r="S6213">
            <v>0</v>
          </cell>
        </row>
        <row r="6214">
          <cell r="A6214" t="str">
            <v>FEH139137</v>
          </cell>
          <cell r="B6214" t="str">
            <v>FEH139137</v>
          </cell>
          <cell r="C6214">
            <v>44377</v>
          </cell>
          <cell r="F6214">
            <v>14946</v>
          </cell>
          <cell r="G6214" t="str">
            <v>EN REVISION</v>
          </cell>
          <cell r="I6214">
            <v>0</v>
          </cell>
          <cell r="J6214">
            <v>14946</v>
          </cell>
          <cell r="M6214">
            <v>0</v>
          </cell>
          <cell r="Q6214">
            <v>0</v>
          </cell>
          <cell r="S6214">
            <v>0</v>
          </cell>
        </row>
        <row r="6215">
          <cell r="A6215" t="str">
            <v>FEH139139</v>
          </cell>
          <cell r="B6215" t="str">
            <v>FEH139139</v>
          </cell>
          <cell r="C6215">
            <v>44377</v>
          </cell>
          <cell r="F6215">
            <v>32635</v>
          </cell>
          <cell r="G6215" t="str">
            <v>EN REVISION</v>
          </cell>
          <cell r="I6215">
            <v>0</v>
          </cell>
          <cell r="J6215">
            <v>32635</v>
          </cell>
          <cell r="M6215">
            <v>0</v>
          </cell>
          <cell r="Q6215">
            <v>0</v>
          </cell>
          <cell r="S6215">
            <v>0</v>
          </cell>
        </row>
      </sheetData>
      <sheetData sheetId="2"/>
      <sheetData sheetId="3">
        <row r="6">
          <cell r="H6" t="str">
            <v>FUNDACION HOSPITAL UNIVERSIDAD DEL NORTE</v>
          </cell>
        </row>
        <row r="9">
          <cell r="C9" t="str">
            <v>LUISA MATUTE ROMERO</v>
          </cell>
          <cell r="H9" t="str">
            <v>JAHAN GUTIERREZ FERNANDEZ</v>
          </cell>
        </row>
        <row r="16">
          <cell r="F16">
            <v>44377</v>
          </cell>
        </row>
        <row r="21749">
          <cell r="F21749">
            <v>44385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8470A165-18C7-44D1-94A7-683657084631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8470A165-18C7-44D1-94A7-683657084631}" id="{E1E5C7C0-4FB5-417A-8EEE-8D1C6B7C040E}">
    <text>SUAMTORIA DE GIRO DIRECTO Y ESFUERZO PROPIO</text>
  </threadedComment>
  <threadedComment ref="K8" dT="2020-08-04T16:00:44.11" personId="{8470A165-18C7-44D1-94A7-683657084631}" id="{64281BEE-738F-49E8-8EEA-49C3C9B43BAF}">
    <text>SUMATORIA DE PAGOS (DESCUENTOS ,TESORERIA,EMBARGOS)</text>
  </threadedComment>
  <threadedComment ref="R8" dT="2020-08-04T15:59:07.94" personId="{8470A165-18C7-44D1-94A7-683657084631}" id="{38338BED-E53E-47FE-8F1F-B3C6AC361DD8}">
    <text>SUMATORIA DE VALORES (PRESCRITAS SALDO DE FACTURAS DE CONTRATO LIQUIDADOS Y OTROS CONCEPTOS (N/A NO RADICADAS)</text>
  </threadedComment>
  <threadedComment ref="X8" dT="2020-08-04T15:55:33.73" personId="{8470A165-18C7-44D1-94A7-683657084631}" id="{79A90B26-39E4-4BEF-BA6B-3CF039334411}">
    <text>SUMATORIA DE LOS VALORES DE GLOSAS LEGALIZADAS Y GLOSAS POR CONCILIAR</text>
  </threadedComment>
  <threadedComment ref="AC8" dT="2020-08-04T15:56:24.52" personId="{8470A165-18C7-44D1-94A7-683657084631}" id="{20B7E8D6-ABF2-4FC8-9567-CE09266C93BA}">
    <text>VALRO INDIVIDUAL DE LA GLOSAS LEGALIZADA</text>
  </threadedComment>
  <threadedComment ref="AE8" dT="2020-08-04T15:56:04.49" personId="{8470A165-18C7-44D1-94A7-683657084631}" id="{0AF98FFC-C8AE-4DCD-A97A-F5A5064118CD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B33C46-84B2-4657-B24D-C829B4D2B4DE}">
  <dimension ref="A1:AK6231"/>
  <sheetViews>
    <sheetView tabSelected="1" zoomScale="85" zoomScaleNormal="85" workbookViewId="0">
      <selection activeCell="A2" sqref="A2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5" width="21.140625" style="3" customWidth="1"/>
    <col min="16" max="21" width="21.140625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FUNDACION HOSPITAL UNIVERSIDAD DEL NORTE</v>
      </c>
    </row>
    <row r="4" spans="1:37" x14ac:dyDescent="0.25">
      <c r="A4" s="1" t="s">
        <v>4</v>
      </c>
      <c r="E4" s="4">
        <f>+[1]ACTA!F16</f>
        <v>44377</v>
      </c>
    </row>
    <row r="5" spans="1:37" x14ac:dyDescent="0.25">
      <c r="A5" s="1" t="s">
        <v>5</v>
      </c>
      <c r="E5" s="4">
        <f ca="1">+[1]ACTA!F21749</f>
        <v>44385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FHUN1393519</v>
      </c>
      <c r="D9" s="23" t="str">
        <f>+[1]DEPURADO!B3</f>
        <v>FHUN1393519</v>
      </c>
      <c r="E9" s="25">
        <f>+[1]DEPURADO!C3</f>
        <v>43343</v>
      </c>
      <c r="F9" s="26" t="str">
        <f>+IF([1]DEPURADO!D3&gt;1,[1]DEPURADO!D3," ")</f>
        <v xml:space="preserve"> </v>
      </c>
      <c r="G9" s="27">
        <f>[1]DEPURADO!F3</f>
        <v>9800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9800</v>
      </c>
      <c r="P9" s="24">
        <f>IF([1]DEPURADO!I3&gt;1,0,[1]DEPURADO!B3)</f>
        <v>0</v>
      </c>
      <c r="Q9" s="30">
        <f>+IF(P9&gt;0,G9,0)</f>
        <v>0</v>
      </c>
      <c r="R9" s="31">
        <f>IF(P9=0,G9,0)</f>
        <v>9800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NO RADICADO</v>
      </c>
      <c r="AJ9" s="32"/>
      <c r="AK9" s="33"/>
    </row>
    <row r="10" spans="1:37" s="34" customFormat="1" x14ac:dyDescent="0.25">
      <c r="A10" s="23">
        <f>+A9+1</f>
        <v>2</v>
      </c>
      <c r="B10" s="24" t="s">
        <v>44</v>
      </c>
      <c r="C10" s="23" t="str">
        <f>+[1]DEPURADO!A4</f>
        <v>FHUN1412248</v>
      </c>
      <c r="D10" s="23" t="str">
        <f>+[1]DEPURADO!B4</f>
        <v>FHUN1412248</v>
      </c>
      <c r="E10" s="25">
        <f>+[1]DEPURADO!C4</f>
        <v>43384</v>
      </c>
      <c r="F10" s="26" t="str">
        <f>+IF([1]DEPURADO!D4&gt;1,[1]DEPURADO!D4," ")</f>
        <v xml:space="preserve"> </v>
      </c>
      <c r="G10" s="27">
        <f>[1]DEPURADO!F4</f>
        <v>22148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 t="shared" ref="N10:N73" si="0">+SUM(J10:M10)</f>
        <v>0</v>
      </c>
      <c r="O10" s="28">
        <f t="shared" ref="O10:O73" si="1">+G10-I10-N10</f>
        <v>22148</v>
      </c>
      <c r="P10" s="24">
        <f>IF([1]DEPURADO!I4&gt;1,0,[1]DEPURADO!B4)</f>
        <v>0</v>
      </c>
      <c r="Q10" s="30">
        <f t="shared" ref="Q10:Q73" si="2">+IF(P10&gt;0,G10,0)</f>
        <v>0</v>
      </c>
      <c r="R10" s="31">
        <f t="shared" ref="R10:R73" si="3">IF(P10=0,G10,0)</f>
        <v>22148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 t="shared" ref="Z10:Z73" si="4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 t="shared" ref="AG10:AG73" si="5">+G10-I10-N10-R10-Z10-AC10-AE10-S10-U10</f>
        <v>0</v>
      </c>
      <c r="AH10" s="30">
        <v>0</v>
      </c>
      <c r="AI10" s="30" t="str">
        <f>+[1]DEPURADO!G4</f>
        <v>NO RADICADO</v>
      </c>
      <c r="AJ10" s="32"/>
      <c r="AK10" s="33"/>
    </row>
    <row r="11" spans="1:37" s="34" customFormat="1" x14ac:dyDescent="0.25">
      <c r="A11" s="23">
        <f t="shared" ref="A11:A74" si="6">+A10+1</f>
        <v>3</v>
      </c>
      <c r="B11" s="24" t="s">
        <v>44</v>
      </c>
      <c r="C11" s="23" t="str">
        <f>+[1]DEPURADO!A5</f>
        <v>FEH1311840</v>
      </c>
      <c r="D11" s="23" t="str">
        <f>+[1]DEPURADO!B5</f>
        <v>FEH1311840</v>
      </c>
      <c r="E11" s="25">
        <f>+[1]DEPURADO!C5</f>
        <v>43887</v>
      </c>
      <c r="F11" s="26" t="str">
        <f>+IF([1]DEPURADO!D5&gt;1,[1]DEPURADO!D5," ")</f>
        <v xml:space="preserve"> </v>
      </c>
      <c r="G11" s="27">
        <f>[1]DEPURADO!F5</f>
        <v>1628446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 t="shared" si="0"/>
        <v>0</v>
      </c>
      <c r="O11" s="28">
        <f t="shared" si="1"/>
        <v>1628446</v>
      </c>
      <c r="P11" s="24">
        <f>IF([1]DEPURADO!I5&gt;1,0,[1]DEPURADO!B5)</f>
        <v>0</v>
      </c>
      <c r="Q11" s="30">
        <f t="shared" si="2"/>
        <v>0</v>
      </c>
      <c r="R11" s="31">
        <f t="shared" si="3"/>
        <v>1628446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 t="shared" si="4"/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 t="shared" si="5"/>
        <v>0</v>
      </c>
      <c r="AH11" s="30">
        <v>0</v>
      </c>
      <c r="AI11" s="30" t="str">
        <f>+[1]DEPURADO!G5</f>
        <v>NO RADICADO</v>
      </c>
      <c r="AJ11" s="32"/>
      <c r="AK11" s="33"/>
    </row>
    <row r="12" spans="1:37" s="34" customFormat="1" x14ac:dyDescent="0.25">
      <c r="A12" s="23">
        <f t="shared" si="6"/>
        <v>4</v>
      </c>
      <c r="B12" s="24" t="s">
        <v>44</v>
      </c>
      <c r="C12" s="23" t="str">
        <f>+[1]DEPURADO!A6</f>
        <v>FHUN1378492</v>
      </c>
      <c r="D12" s="23" t="str">
        <f>+[1]DEPURADO!B6</f>
        <v>FHUN1378492</v>
      </c>
      <c r="E12" s="25">
        <f>+[1]DEPURADO!C6</f>
        <v>43309</v>
      </c>
      <c r="F12" s="26" t="str">
        <f>+IF([1]DEPURADO!D6&gt;1,[1]DEPURADO!D6," ")</f>
        <v xml:space="preserve"> </v>
      </c>
      <c r="G12" s="27">
        <f>[1]DEPURADO!F6</f>
        <v>676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 t="shared" si="0"/>
        <v>0</v>
      </c>
      <c r="O12" s="28">
        <f t="shared" si="1"/>
        <v>676</v>
      </c>
      <c r="P12" s="24">
        <f>IF([1]DEPURADO!I6&gt;1,0,[1]DEPURADO!B6)</f>
        <v>0</v>
      </c>
      <c r="Q12" s="30">
        <f t="shared" si="2"/>
        <v>0</v>
      </c>
      <c r="R12" s="31">
        <f t="shared" si="3"/>
        <v>676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 t="shared" si="5"/>
        <v>0</v>
      </c>
      <c r="AH12" s="30">
        <v>0</v>
      </c>
      <c r="AI12" s="30" t="str">
        <f>+[1]DEPURADO!G6</f>
        <v>NO RADICADO</v>
      </c>
      <c r="AJ12" s="32"/>
      <c r="AK12" s="33"/>
    </row>
    <row r="13" spans="1:37" s="34" customFormat="1" x14ac:dyDescent="0.25">
      <c r="A13" s="23">
        <f t="shared" si="6"/>
        <v>5</v>
      </c>
      <c r="B13" s="24" t="s">
        <v>44</v>
      </c>
      <c r="C13" s="23" t="str">
        <f>+[1]DEPURADO!A7</f>
        <v>FHUN1383322</v>
      </c>
      <c r="D13" s="23" t="str">
        <f>+[1]DEPURADO!B7</f>
        <v>FHUN1383322</v>
      </c>
      <c r="E13" s="25">
        <f>+[1]DEPURADO!C7</f>
        <v>43321</v>
      </c>
      <c r="F13" s="26" t="str">
        <f>+IF([1]DEPURADO!D7&gt;1,[1]DEPURADO!D7," ")</f>
        <v xml:space="preserve"> </v>
      </c>
      <c r="G13" s="27">
        <f>[1]DEPURADO!F7</f>
        <v>9526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si="0"/>
        <v>0</v>
      </c>
      <c r="O13" s="28">
        <f t="shared" si="1"/>
        <v>9526</v>
      </c>
      <c r="P13" s="24">
        <f>IF([1]DEPURADO!I7&gt;1,0,[1]DEPURADO!B7)</f>
        <v>0</v>
      </c>
      <c r="Q13" s="30">
        <f t="shared" si="2"/>
        <v>0</v>
      </c>
      <c r="R13" s="31">
        <f t="shared" si="3"/>
        <v>9526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si="5"/>
        <v>0</v>
      </c>
      <c r="AH13" s="30">
        <v>0</v>
      </c>
      <c r="AI13" s="30" t="str">
        <f>+[1]DEPURADO!G7</f>
        <v>NO RADICADO</v>
      </c>
      <c r="AJ13" s="32"/>
      <c r="AK13" s="33"/>
    </row>
    <row r="14" spans="1:37" s="34" customFormat="1" x14ac:dyDescent="0.25">
      <c r="A14" s="23">
        <f t="shared" si="6"/>
        <v>6</v>
      </c>
      <c r="B14" s="24" t="s">
        <v>44</v>
      </c>
      <c r="C14" s="23" t="str">
        <f>+[1]DEPURADO!A8</f>
        <v>FHUN1392450</v>
      </c>
      <c r="D14" s="23" t="str">
        <f>+[1]DEPURADO!B8</f>
        <v>FHUN1392450</v>
      </c>
      <c r="E14" s="25">
        <f>+[1]DEPURADO!C8</f>
        <v>43341</v>
      </c>
      <c r="F14" s="26" t="str">
        <f>+IF([1]DEPURADO!D8&gt;1,[1]DEPURADO!D8," ")</f>
        <v xml:space="preserve"> </v>
      </c>
      <c r="G14" s="27">
        <f>[1]DEPURADO!F8</f>
        <v>5720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5720</v>
      </c>
      <c r="P14" s="24">
        <f>IF([1]DEPURADO!I8&gt;1,0,[1]DEPURADO!B8)</f>
        <v>0</v>
      </c>
      <c r="Q14" s="30">
        <f t="shared" si="2"/>
        <v>0</v>
      </c>
      <c r="R14" s="31">
        <f t="shared" si="3"/>
        <v>5720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NO RADICADO</v>
      </c>
      <c r="AJ14" s="32"/>
      <c r="AK14" s="33"/>
    </row>
    <row r="15" spans="1:37" s="34" customFormat="1" x14ac:dyDescent="0.25">
      <c r="A15" s="23">
        <f t="shared" si="6"/>
        <v>7</v>
      </c>
      <c r="B15" s="24" t="s">
        <v>44</v>
      </c>
      <c r="C15" s="23" t="str">
        <f>+[1]DEPURADO!A9</f>
        <v>FHUN1414932</v>
      </c>
      <c r="D15" s="23" t="str">
        <f>+[1]DEPURADO!B9</f>
        <v>FHUN1414932</v>
      </c>
      <c r="E15" s="25">
        <f>+[1]DEPURADO!C9</f>
        <v>43391</v>
      </c>
      <c r="F15" s="26" t="str">
        <f>+IF([1]DEPURADO!D9&gt;1,[1]DEPURADO!D9," ")</f>
        <v xml:space="preserve"> </v>
      </c>
      <c r="G15" s="27">
        <f>[1]DEPURADO!F9</f>
        <v>1668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1668</v>
      </c>
      <c r="P15" s="24">
        <f>IF([1]DEPURADO!I9&gt;1,0,[1]DEPURADO!B9)</f>
        <v>0</v>
      </c>
      <c r="Q15" s="30">
        <f t="shared" si="2"/>
        <v>0</v>
      </c>
      <c r="R15" s="31">
        <f t="shared" si="3"/>
        <v>1668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NO RADICADO</v>
      </c>
      <c r="AJ15" s="32"/>
      <c r="AK15" s="33"/>
    </row>
    <row r="16" spans="1:37" s="34" customFormat="1" x14ac:dyDescent="0.25">
      <c r="A16" s="23">
        <f t="shared" si="6"/>
        <v>8</v>
      </c>
      <c r="B16" s="24" t="s">
        <v>44</v>
      </c>
      <c r="C16" s="23" t="str">
        <f>+[1]DEPURADO!A10</f>
        <v>FHUN1434256</v>
      </c>
      <c r="D16" s="23" t="str">
        <f>+[1]DEPURADO!B10</f>
        <v>FHUN1434256</v>
      </c>
      <c r="E16" s="25">
        <f>+[1]DEPURADO!C10</f>
        <v>43430</v>
      </c>
      <c r="F16" s="26" t="str">
        <f>+IF([1]DEPURADO!D10&gt;1,[1]DEPURADO!D10," ")</f>
        <v xml:space="preserve"> </v>
      </c>
      <c r="G16" s="27">
        <f>[1]DEPURADO!F10</f>
        <v>67500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67500</v>
      </c>
      <c r="P16" s="24">
        <f>IF([1]DEPURADO!I10&gt;1,0,[1]DEPURADO!B10)</f>
        <v>0</v>
      </c>
      <c r="Q16" s="30">
        <f t="shared" si="2"/>
        <v>0</v>
      </c>
      <c r="R16" s="31">
        <f t="shared" si="3"/>
        <v>67500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NO RADICADO</v>
      </c>
      <c r="AJ16" s="32"/>
      <c r="AK16" s="33"/>
    </row>
    <row r="17" spans="1:37" s="34" customFormat="1" x14ac:dyDescent="0.25">
      <c r="A17" s="23">
        <f t="shared" si="6"/>
        <v>9</v>
      </c>
      <c r="B17" s="24" t="s">
        <v>44</v>
      </c>
      <c r="C17" s="23" t="str">
        <f>+[1]DEPURADO!A11</f>
        <v>FEH129644</v>
      </c>
      <c r="D17" s="23" t="str">
        <f>+[1]DEPURADO!B11</f>
        <v>FEH129644</v>
      </c>
      <c r="E17" s="25">
        <f>+[1]DEPURADO!C11</f>
        <v>44347</v>
      </c>
      <c r="F17" s="26">
        <f>+IF([1]DEPURADO!D11&gt;1,[1]DEPURADO!D11," ")</f>
        <v>44368</v>
      </c>
      <c r="G17" s="27">
        <f>[1]DEPURADO!F11</f>
        <v>64999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64999</v>
      </c>
      <c r="P17" s="24" t="str">
        <f>IF([1]DEPURADO!I11&gt;1,0,[1]DEPURADO!B11)</f>
        <v>FEH129644</v>
      </c>
      <c r="Q17" s="30">
        <f t="shared" si="2"/>
        <v>64999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64999</v>
      </c>
      <c r="AH17" s="30">
        <v>0</v>
      </c>
      <c r="AI17" s="30" t="str">
        <f>+[1]DEPURADO!G11</f>
        <v>SALDO A FAVOR DEL PRESTADOR</v>
      </c>
      <c r="AJ17" s="32"/>
      <c r="AK17" s="33"/>
    </row>
    <row r="18" spans="1:37" s="34" customFormat="1" x14ac:dyDescent="0.25">
      <c r="A18" s="23">
        <f t="shared" si="6"/>
        <v>10</v>
      </c>
      <c r="B18" s="24" t="s">
        <v>44</v>
      </c>
      <c r="C18" s="23" t="str">
        <f>+[1]DEPURADO!A12</f>
        <v>FEH129648</v>
      </c>
      <c r="D18" s="23" t="str">
        <f>+[1]DEPURADO!B12</f>
        <v>FEH129648</v>
      </c>
      <c r="E18" s="25">
        <f>+[1]DEPURADO!C12</f>
        <v>44347</v>
      </c>
      <c r="F18" s="26">
        <f>+IF([1]DEPURADO!D12&gt;1,[1]DEPURADO!D12," ")</f>
        <v>44368</v>
      </c>
      <c r="G18" s="27">
        <f>[1]DEPURADO!F12</f>
        <v>46603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46603</v>
      </c>
      <c r="P18" s="24" t="str">
        <f>IF([1]DEPURADO!I12&gt;1,0,[1]DEPURADO!B12)</f>
        <v>FEH129648</v>
      </c>
      <c r="Q18" s="30">
        <f t="shared" si="2"/>
        <v>46603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46603</v>
      </c>
      <c r="AH18" s="30">
        <v>0</v>
      </c>
      <c r="AI18" s="30" t="str">
        <f>+[1]DEPURADO!G12</f>
        <v>SALDO A FAVOR DEL PRESTADOR</v>
      </c>
      <c r="AJ18" s="32"/>
      <c r="AK18" s="33"/>
    </row>
    <row r="19" spans="1:37" s="34" customFormat="1" x14ac:dyDescent="0.25">
      <c r="A19" s="23">
        <f t="shared" si="6"/>
        <v>11</v>
      </c>
      <c r="B19" s="24" t="s">
        <v>44</v>
      </c>
      <c r="C19" s="23" t="str">
        <f>+[1]DEPURADO!A13</f>
        <v>FHUN1448299</v>
      </c>
      <c r="D19" s="23" t="str">
        <f>+[1]DEPURADO!B13</f>
        <v>FHUN1448299</v>
      </c>
      <c r="E19" s="25">
        <f>+[1]DEPURADO!C13</f>
        <v>43462</v>
      </c>
      <c r="F19" s="26" t="str">
        <f>+IF([1]DEPURADO!D13&gt;1,[1]DEPURADO!D13," ")</f>
        <v xml:space="preserve"> </v>
      </c>
      <c r="G19" s="27">
        <f>[1]DEPURADO!F13</f>
        <v>4487558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4487558</v>
      </c>
      <c r="P19" s="24">
        <f>IF([1]DEPURADO!I13&gt;1,0,[1]DEPURADO!B13)</f>
        <v>0</v>
      </c>
      <c r="Q19" s="30">
        <f t="shared" si="2"/>
        <v>0</v>
      </c>
      <c r="R19" s="31">
        <f t="shared" si="3"/>
        <v>4487558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NO RADICADO</v>
      </c>
      <c r="AJ19" s="32"/>
      <c r="AK19" s="33"/>
    </row>
    <row r="20" spans="1:37" s="34" customFormat="1" x14ac:dyDescent="0.25">
      <c r="A20" s="23">
        <f t="shared" si="6"/>
        <v>12</v>
      </c>
      <c r="B20" s="24" t="s">
        <v>44</v>
      </c>
      <c r="C20" s="23" t="str">
        <f>+[1]DEPURADO!A14</f>
        <v>FHUN1447483</v>
      </c>
      <c r="D20" s="23" t="str">
        <f>+[1]DEPURADO!B14</f>
        <v>FHUN1447483</v>
      </c>
      <c r="E20" s="25">
        <f>+[1]DEPURADO!C14</f>
        <v>43460</v>
      </c>
      <c r="F20" s="26" t="str">
        <f>+IF([1]DEPURADO!D14&gt;1,[1]DEPURADO!D14," ")</f>
        <v xml:space="preserve"> </v>
      </c>
      <c r="G20" s="27">
        <f>[1]DEPURADO!F14</f>
        <v>79866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79866</v>
      </c>
      <c r="P20" s="24">
        <f>IF([1]DEPURADO!I14&gt;1,0,[1]DEPURADO!B14)</f>
        <v>0</v>
      </c>
      <c r="Q20" s="30">
        <f t="shared" si="2"/>
        <v>0</v>
      </c>
      <c r="R20" s="31">
        <f t="shared" si="3"/>
        <v>79866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NO RADICADO</v>
      </c>
      <c r="AJ20" s="32"/>
      <c r="AK20" s="33"/>
    </row>
    <row r="21" spans="1:37" s="34" customFormat="1" x14ac:dyDescent="0.25">
      <c r="A21" s="23">
        <f t="shared" si="6"/>
        <v>13</v>
      </c>
      <c r="B21" s="24" t="s">
        <v>44</v>
      </c>
      <c r="C21" s="23" t="str">
        <f>+[1]DEPURADO!A15</f>
        <v>FHUN1473241</v>
      </c>
      <c r="D21" s="23" t="str">
        <f>+[1]DEPURADO!B15</f>
        <v>FHUN1473241</v>
      </c>
      <c r="E21" s="25">
        <f>+[1]DEPURADO!C15</f>
        <v>43517</v>
      </c>
      <c r="F21" s="26" t="str">
        <f>+IF([1]DEPURADO!D15&gt;1,[1]DEPURADO!D15," ")</f>
        <v xml:space="preserve"> </v>
      </c>
      <c r="G21" s="27">
        <f>[1]DEPURADO!F15</f>
        <v>7335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7335</v>
      </c>
      <c r="P21" s="24">
        <f>IF([1]DEPURADO!I15&gt;1,0,[1]DEPURADO!B15)</f>
        <v>0</v>
      </c>
      <c r="Q21" s="30">
        <f t="shared" si="2"/>
        <v>0</v>
      </c>
      <c r="R21" s="31">
        <f t="shared" si="3"/>
        <v>7335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NO RADICADO</v>
      </c>
      <c r="AJ21" s="32"/>
      <c r="AK21" s="33"/>
    </row>
    <row r="22" spans="1:37" s="34" customFormat="1" x14ac:dyDescent="0.25">
      <c r="A22" s="23">
        <f t="shared" si="6"/>
        <v>14</v>
      </c>
      <c r="B22" s="24" t="s">
        <v>44</v>
      </c>
      <c r="C22" s="23" t="str">
        <f>+[1]DEPURADO!A16</f>
        <v>FHUN1460478</v>
      </c>
      <c r="D22" s="23" t="str">
        <f>+[1]DEPURADO!B16</f>
        <v>FHUN1460478</v>
      </c>
      <c r="E22" s="25">
        <f>+[1]DEPURADO!C16</f>
        <v>43492</v>
      </c>
      <c r="F22" s="26" t="str">
        <f>+IF([1]DEPURADO!D16&gt;1,[1]DEPURADO!D16," ")</f>
        <v xml:space="preserve"> </v>
      </c>
      <c r="G22" s="27">
        <f>[1]DEPURADO!F16</f>
        <v>1244707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1244707</v>
      </c>
      <c r="P22" s="24">
        <f>IF([1]DEPURADO!I16&gt;1,0,[1]DEPURADO!B16)</f>
        <v>0</v>
      </c>
      <c r="Q22" s="30">
        <f t="shared" si="2"/>
        <v>0</v>
      </c>
      <c r="R22" s="31">
        <f t="shared" si="3"/>
        <v>1244707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NO RADICADO</v>
      </c>
      <c r="AJ22" s="32"/>
      <c r="AK22" s="33"/>
    </row>
    <row r="23" spans="1:37" s="34" customFormat="1" x14ac:dyDescent="0.25">
      <c r="A23" s="23">
        <f t="shared" si="6"/>
        <v>15</v>
      </c>
      <c r="B23" s="24" t="s">
        <v>44</v>
      </c>
      <c r="C23" s="23" t="str">
        <f>+[1]DEPURADO!A17</f>
        <v>FHUN1466560</v>
      </c>
      <c r="D23" s="23" t="str">
        <f>+[1]DEPURADO!B17</f>
        <v>FHUN1466560</v>
      </c>
      <c r="E23" s="25">
        <f>+[1]DEPURADO!C17</f>
        <v>43504</v>
      </c>
      <c r="F23" s="26" t="str">
        <f>+IF([1]DEPURADO!D17&gt;1,[1]DEPURADO!D17," ")</f>
        <v xml:space="preserve"> </v>
      </c>
      <c r="G23" s="27">
        <f>[1]DEPURADO!F17</f>
        <v>17810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17810</v>
      </c>
      <c r="P23" s="24">
        <f>IF([1]DEPURADO!I17&gt;1,0,[1]DEPURADO!B17)</f>
        <v>0</v>
      </c>
      <c r="Q23" s="30">
        <f t="shared" si="2"/>
        <v>0</v>
      </c>
      <c r="R23" s="31">
        <f t="shared" si="3"/>
        <v>17810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NO RADICADO</v>
      </c>
      <c r="AJ23" s="32"/>
      <c r="AK23" s="33"/>
    </row>
    <row r="24" spans="1:37" s="34" customFormat="1" x14ac:dyDescent="0.25">
      <c r="A24" s="23">
        <f t="shared" si="6"/>
        <v>16</v>
      </c>
      <c r="B24" s="24" t="s">
        <v>44</v>
      </c>
      <c r="C24" s="23" t="str">
        <f>+[1]DEPURADO!A18</f>
        <v>FHUN1476900</v>
      </c>
      <c r="D24" s="23" t="str">
        <f>+[1]DEPURADO!B18</f>
        <v>FHUN1476900</v>
      </c>
      <c r="E24" s="25">
        <f>+[1]DEPURADO!C18</f>
        <v>43524</v>
      </c>
      <c r="F24" s="26" t="str">
        <f>+IF([1]DEPURADO!D18&gt;1,[1]DEPURADO!D18," ")</f>
        <v xml:space="preserve"> </v>
      </c>
      <c r="G24" s="27">
        <f>[1]DEPURADO!F18</f>
        <v>10150000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10150000</v>
      </c>
      <c r="P24" s="24">
        <f>IF([1]DEPURADO!I18&gt;1,0,[1]DEPURADO!B18)</f>
        <v>0</v>
      </c>
      <c r="Q24" s="30">
        <f t="shared" si="2"/>
        <v>0</v>
      </c>
      <c r="R24" s="31">
        <f t="shared" si="3"/>
        <v>10150000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NO RADICADO</v>
      </c>
      <c r="AJ24" s="32"/>
      <c r="AK24" s="33"/>
    </row>
    <row r="25" spans="1:37" s="34" customFormat="1" x14ac:dyDescent="0.25">
      <c r="A25" s="23">
        <f t="shared" si="6"/>
        <v>17</v>
      </c>
      <c r="B25" s="24" t="s">
        <v>44</v>
      </c>
      <c r="C25" s="23" t="str">
        <f>+[1]DEPURADO!A19</f>
        <v>FHUN1478145</v>
      </c>
      <c r="D25" s="23" t="str">
        <f>+[1]DEPURADO!B19</f>
        <v>FHUN1478145</v>
      </c>
      <c r="E25" s="25">
        <f>+[1]DEPURADO!C19</f>
        <v>43529</v>
      </c>
      <c r="F25" s="26" t="str">
        <f>+IF([1]DEPURADO!D19&gt;1,[1]DEPURADO!D19," ")</f>
        <v xml:space="preserve"> </v>
      </c>
      <c r="G25" s="27">
        <f>[1]DEPURADO!F19</f>
        <v>12582</v>
      </c>
      <c r="H25" s="28">
        <v>0</v>
      </c>
      <c r="I25" s="28">
        <f>+[1]DEPURADO!N19+[1]DEPURADO!O19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12582</v>
      </c>
      <c r="P25" s="24">
        <f>IF([1]DEPURADO!I19&gt;1,0,[1]DEPURADO!B19)</f>
        <v>0</v>
      </c>
      <c r="Q25" s="30">
        <f t="shared" si="2"/>
        <v>0</v>
      </c>
      <c r="R25" s="31">
        <f t="shared" si="3"/>
        <v>12582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NO RADICADO</v>
      </c>
      <c r="AJ25" s="32"/>
      <c r="AK25" s="33"/>
    </row>
    <row r="26" spans="1:37" s="34" customFormat="1" x14ac:dyDescent="0.25">
      <c r="A26" s="23">
        <f t="shared" si="6"/>
        <v>18</v>
      </c>
      <c r="B26" s="24" t="s">
        <v>44</v>
      </c>
      <c r="C26" s="23" t="str">
        <f>+[1]DEPURADO!A20</f>
        <v>FHUN1566782</v>
      </c>
      <c r="D26" s="23" t="str">
        <f>+[1]DEPURADO!B20</f>
        <v>FHUN1566782</v>
      </c>
      <c r="E26" s="25">
        <f>+[1]DEPURADO!C20</f>
        <v>43706</v>
      </c>
      <c r="F26" s="26" t="str">
        <f>+IF([1]DEPURADO!D20&gt;1,[1]DEPURADO!D20," ")</f>
        <v xml:space="preserve"> </v>
      </c>
      <c r="G26" s="27">
        <f>[1]DEPURADO!F20</f>
        <v>1958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1958</v>
      </c>
      <c r="P26" s="24">
        <f>IF([1]DEPURADO!I20&gt;1,0,[1]DEPURADO!B20)</f>
        <v>0</v>
      </c>
      <c r="Q26" s="30">
        <f t="shared" si="2"/>
        <v>0</v>
      </c>
      <c r="R26" s="31">
        <f t="shared" si="3"/>
        <v>1958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NO RADICADO</v>
      </c>
      <c r="AJ26" s="32"/>
      <c r="AK26" s="33"/>
    </row>
    <row r="27" spans="1:37" s="34" customFormat="1" x14ac:dyDescent="0.25">
      <c r="A27" s="23">
        <f t="shared" si="6"/>
        <v>19</v>
      </c>
      <c r="B27" s="24" t="s">
        <v>44</v>
      </c>
      <c r="C27" s="23" t="str">
        <f>+[1]DEPURADO!A21</f>
        <v>FHUN1573376</v>
      </c>
      <c r="D27" s="23" t="str">
        <f>+[1]DEPURADO!B21</f>
        <v>FHUN1573376</v>
      </c>
      <c r="E27" s="25">
        <f>+[1]DEPURADO!C21</f>
        <v>43719</v>
      </c>
      <c r="F27" s="26" t="str">
        <f>+IF([1]DEPURADO!D21&gt;1,[1]DEPURADO!D21," ")</f>
        <v xml:space="preserve"> </v>
      </c>
      <c r="G27" s="27">
        <f>[1]DEPURADO!F21</f>
        <v>20335</v>
      </c>
      <c r="H27" s="28">
        <v>0</v>
      </c>
      <c r="I27" s="28">
        <f>+[1]DEPURADO!N21+[1]DEPURADO!O21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20335</v>
      </c>
      <c r="P27" s="24">
        <f>IF([1]DEPURADO!I21&gt;1,0,[1]DEPURADO!B21)</f>
        <v>0</v>
      </c>
      <c r="Q27" s="30">
        <f t="shared" si="2"/>
        <v>0</v>
      </c>
      <c r="R27" s="31">
        <f t="shared" si="3"/>
        <v>20335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NO RADICADO</v>
      </c>
      <c r="AJ27" s="32"/>
      <c r="AK27" s="33"/>
    </row>
    <row r="28" spans="1:37" s="34" customFormat="1" x14ac:dyDescent="0.25">
      <c r="A28" s="23">
        <f t="shared" si="6"/>
        <v>20</v>
      </c>
      <c r="B28" s="24" t="s">
        <v>44</v>
      </c>
      <c r="C28" s="23" t="str">
        <f>+[1]DEPURADO!A22</f>
        <v>FHUN1587310</v>
      </c>
      <c r="D28" s="23" t="str">
        <f>+[1]DEPURADO!B22</f>
        <v>FHUN1587310</v>
      </c>
      <c r="E28" s="25">
        <f>+[1]DEPURADO!C22</f>
        <v>43747</v>
      </c>
      <c r="F28" s="26" t="str">
        <f>+IF([1]DEPURADO!D22&gt;1,[1]DEPURADO!D22," ")</f>
        <v xml:space="preserve"> </v>
      </c>
      <c r="G28" s="27">
        <f>[1]DEPURADO!F22</f>
        <v>423</v>
      </c>
      <c r="H28" s="28">
        <v>0</v>
      </c>
      <c r="I28" s="28">
        <f>+[1]DEPURADO!N22+[1]DEPURADO!O22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423</v>
      </c>
      <c r="P28" s="24">
        <f>IF([1]DEPURADO!I22&gt;1,0,[1]DEPURADO!B22)</f>
        <v>0</v>
      </c>
      <c r="Q28" s="30">
        <f t="shared" si="2"/>
        <v>0</v>
      </c>
      <c r="R28" s="31">
        <f t="shared" si="3"/>
        <v>423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NO RADICADO</v>
      </c>
      <c r="AJ28" s="32"/>
      <c r="AK28" s="33"/>
    </row>
    <row r="29" spans="1:37" s="34" customFormat="1" x14ac:dyDescent="0.25">
      <c r="A29" s="23">
        <f t="shared" si="6"/>
        <v>21</v>
      </c>
      <c r="B29" s="24" t="s">
        <v>44</v>
      </c>
      <c r="C29" s="23" t="str">
        <f>+[1]DEPURADO!A23</f>
        <v>FHUN1604420</v>
      </c>
      <c r="D29" s="23" t="str">
        <f>+[1]DEPURADO!B23</f>
        <v>FHUN1604420</v>
      </c>
      <c r="E29" s="25">
        <f>+[1]DEPURADO!C23</f>
        <v>43782</v>
      </c>
      <c r="F29" s="26" t="str">
        <f>+IF([1]DEPURADO!D23&gt;1,[1]DEPURADO!D23," ")</f>
        <v xml:space="preserve"> </v>
      </c>
      <c r="G29" s="27">
        <f>[1]DEPURADO!F23</f>
        <v>1195387</v>
      </c>
      <c r="H29" s="28">
        <v>0</v>
      </c>
      <c r="I29" s="28">
        <f>+[1]DEPURADO!N23+[1]DEPURADO!O23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1195387</v>
      </c>
      <c r="P29" s="24">
        <f>IF([1]DEPURADO!I23&gt;1,0,[1]DEPURADO!B23)</f>
        <v>0</v>
      </c>
      <c r="Q29" s="30">
        <f t="shared" si="2"/>
        <v>0</v>
      </c>
      <c r="R29" s="31">
        <f t="shared" si="3"/>
        <v>1195387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NO RADICADO</v>
      </c>
      <c r="AJ29" s="32"/>
      <c r="AK29" s="33"/>
    </row>
    <row r="30" spans="1:37" s="34" customFormat="1" x14ac:dyDescent="0.25">
      <c r="A30" s="23">
        <f t="shared" si="6"/>
        <v>22</v>
      </c>
      <c r="B30" s="24" t="s">
        <v>44</v>
      </c>
      <c r="C30" s="23" t="str">
        <f>+[1]DEPURADO!A24</f>
        <v>FHUN1616285</v>
      </c>
      <c r="D30" s="23" t="str">
        <f>+[1]DEPURADO!B24</f>
        <v>FHUN1616285</v>
      </c>
      <c r="E30" s="25">
        <f>+[1]DEPURADO!C24</f>
        <v>43805</v>
      </c>
      <c r="F30" s="26" t="str">
        <f>+IF([1]DEPURADO!D24&gt;1,[1]DEPURADO!D24," ")</f>
        <v xml:space="preserve"> </v>
      </c>
      <c r="G30" s="27">
        <f>[1]DEPURADO!F24</f>
        <v>4392</v>
      </c>
      <c r="H30" s="28">
        <v>0</v>
      </c>
      <c r="I30" s="28">
        <f>+[1]DEPURADO!N24+[1]DEPURADO!O24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4392</v>
      </c>
      <c r="P30" s="24">
        <f>IF([1]DEPURADO!I24&gt;1,0,[1]DEPURADO!B24)</f>
        <v>0</v>
      </c>
      <c r="Q30" s="30">
        <f t="shared" si="2"/>
        <v>0</v>
      </c>
      <c r="R30" s="31">
        <f t="shared" si="3"/>
        <v>4392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NO RADICADO</v>
      </c>
      <c r="AJ30" s="32"/>
      <c r="AK30" s="33"/>
    </row>
    <row r="31" spans="1:37" s="34" customFormat="1" x14ac:dyDescent="0.25">
      <c r="A31" s="23">
        <f t="shared" si="6"/>
        <v>23</v>
      </c>
      <c r="B31" s="24" t="s">
        <v>44</v>
      </c>
      <c r="C31" s="23" t="str">
        <f>+[1]DEPURADO!A25</f>
        <v>FHUN1612018</v>
      </c>
      <c r="D31" s="23" t="str">
        <f>+[1]DEPURADO!B25</f>
        <v>FHUN1612018</v>
      </c>
      <c r="E31" s="25">
        <f>+[1]DEPURADO!C25</f>
        <v>43797</v>
      </c>
      <c r="F31" s="26" t="str">
        <f>+IF([1]DEPURADO!D25&gt;1,[1]DEPURADO!D25," ")</f>
        <v xml:space="preserve"> </v>
      </c>
      <c r="G31" s="27">
        <f>[1]DEPURADO!F25</f>
        <v>2151</v>
      </c>
      <c r="H31" s="28">
        <v>0</v>
      </c>
      <c r="I31" s="28">
        <f>+[1]DEPURADO!N25+[1]DEPURADO!O25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2151</v>
      </c>
      <c r="P31" s="24">
        <f>IF([1]DEPURADO!I25&gt;1,0,[1]DEPURADO!B25)</f>
        <v>0</v>
      </c>
      <c r="Q31" s="30">
        <f t="shared" si="2"/>
        <v>0</v>
      </c>
      <c r="R31" s="31">
        <f t="shared" si="3"/>
        <v>2151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NO RADICADO</v>
      </c>
      <c r="AJ31" s="32"/>
      <c r="AK31" s="33"/>
    </row>
    <row r="32" spans="1:37" s="34" customFormat="1" x14ac:dyDescent="0.25">
      <c r="A32" s="23">
        <f t="shared" si="6"/>
        <v>24</v>
      </c>
      <c r="B32" s="24" t="s">
        <v>44</v>
      </c>
      <c r="C32" s="23" t="str">
        <f>+[1]DEPURADO!A26</f>
        <v>FHUN1623627</v>
      </c>
      <c r="D32" s="23" t="str">
        <f>+[1]DEPURADO!B26</f>
        <v>FHUN1623627</v>
      </c>
      <c r="E32" s="25">
        <f>+[1]DEPURADO!C26</f>
        <v>43821</v>
      </c>
      <c r="F32" s="26" t="str">
        <f>+IF([1]DEPURADO!D26&gt;1,[1]DEPURADO!D26," ")</f>
        <v xml:space="preserve"> </v>
      </c>
      <c r="G32" s="27">
        <f>[1]DEPURADO!F26</f>
        <v>3640</v>
      </c>
      <c r="H32" s="28">
        <v>0</v>
      </c>
      <c r="I32" s="28">
        <f>+[1]DEPURADO!N26+[1]DEPURADO!O26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3640</v>
      </c>
      <c r="P32" s="24">
        <f>IF([1]DEPURADO!I26&gt;1,0,[1]DEPURADO!B26)</f>
        <v>0</v>
      </c>
      <c r="Q32" s="30">
        <f t="shared" si="2"/>
        <v>0</v>
      </c>
      <c r="R32" s="31">
        <f t="shared" si="3"/>
        <v>3640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NO RADICADO</v>
      </c>
      <c r="AJ32" s="32"/>
      <c r="AK32" s="33"/>
    </row>
    <row r="33" spans="1:37" s="34" customFormat="1" x14ac:dyDescent="0.25">
      <c r="A33" s="23">
        <f t="shared" si="6"/>
        <v>25</v>
      </c>
      <c r="B33" s="24" t="s">
        <v>44</v>
      </c>
      <c r="C33" s="23" t="str">
        <f>+[1]DEPURADO!A27</f>
        <v>FHUN1621062</v>
      </c>
      <c r="D33" s="23" t="str">
        <f>+[1]DEPURADO!B27</f>
        <v>FHUN1621062</v>
      </c>
      <c r="E33" s="25">
        <f>+[1]DEPURADO!C27</f>
        <v>43816</v>
      </c>
      <c r="F33" s="26" t="str">
        <f>+IF([1]DEPURADO!D27&gt;1,[1]DEPURADO!D27," ")</f>
        <v xml:space="preserve"> </v>
      </c>
      <c r="G33" s="27">
        <f>[1]DEPURADO!F27</f>
        <v>3616</v>
      </c>
      <c r="H33" s="28">
        <v>0</v>
      </c>
      <c r="I33" s="28">
        <f>+[1]DEPURADO!N27+[1]DEPURADO!O27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3616</v>
      </c>
      <c r="P33" s="24">
        <f>IF([1]DEPURADO!I27&gt;1,0,[1]DEPURADO!B27)</f>
        <v>0</v>
      </c>
      <c r="Q33" s="30">
        <f t="shared" si="2"/>
        <v>0</v>
      </c>
      <c r="R33" s="31">
        <f t="shared" si="3"/>
        <v>3616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NO RADICADO</v>
      </c>
      <c r="AJ33" s="32"/>
      <c r="AK33" s="33"/>
    </row>
    <row r="34" spans="1:37" s="34" customFormat="1" x14ac:dyDescent="0.25">
      <c r="A34" s="23">
        <f t="shared" si="6"/>
        <v>26</v>
      </c>
      <c r="B34" s="24" t="s">
        <v>44</v>
      </c>
      <c r="C34" s="23" t="str">
        <f>+[1]DEPURADO!A28</f>
        <v>FHUN1629678</v>
      </c>
      <c r="D34" s="23" t="str">
        <f>+[1]DEPURADO!B28</f>
        <v>FHUN1629678</v>
      </c>
      <c r="E34" s="25">
        <f>+[1]DEPURADO!C28</f>
        <v>43839</v>
      </c>
      <c r="F34" s="26" t="str">
        <f>+IF([1]DEPURADO!D28&gt;1,[1]DEPURADO!D28," ")</f>
        <v xml:space="preserve"> </v>
      </c>
      <c r="G34" s="27">
        <f>[1]DEPURADO!F28</f>
        <v>1504</v>
      </c>
      <c r="H34" s="28">
        <v>0</v>
      </c>
      <c r="I34" s="28">
        <f>+[1]DEPURADO!N28+[1]DEPURADO!O28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1504</v>
      </c>
      <c r="P34" s="24">
        <f>IF([1]DEPURADO!I28&gt;1,0,[1]DEPURADO!B28)</f>
        <v>0</v>
      </c>
      <c r="Q34" s="30">
        <f t="shared" si="2"/>
        <v>0</v>
      </c>
      <c r="R34" s="31">
        <f t="shared" si="3"/>
        <v>1504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NO RADICADO</v>
      </c>
      <c r="AJ34" s="32"/>
      <c r="AK34" s="33"/>
    </row>
    <row r="35" spans="1:37" s="34" customFormat="1" x14ac:dyDescent="0.25">
      <c r="A35" s="23">
        <f t="shared" si="6"/>
        <v>27</v>
      </c>
      <c r="B35" s="24" t="s">
        <v>44</v>
      </c>
      <c r="C35" s="23" t="str">
        <f>+[1]DEPURADO!A29</f>
        <v>FHUN1637158</v>
      </c>
      <c r="D35" s="23" t="str">
        <f>+[1]DEPURADO!B29</f>
        <v>FHUN1637158</v>
      </c>
      <c r="E35" s="25">
        <f>+[1]DEPURADO!C29</f>
        <v>43853</v>
      </c>
      <c r="F35" s="26" t="str">
        <f>+IF([1]DEPURADO!D29&gt;1,[1]DEPURADO!D29," ")</f>
        <v xml:space="preserve"> </v>
      </c>
      <c r="G35" s="27">
        <f>[1]DEPURADO!F29</f>
        <v>121380</v>
      </c>
      <c r="H35" s="28">
        <v>0</v>
      </c>
      <c r="I35" s="28">
        <f>+[1]DEPURADO!N29+[1]DEPURADO!O29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121380</v>
      </c>
      <c r="P35" s="24">
        <f>IF([1]DEPURADO!I29&gt;1,0,[1]DEPURADO!B29)</f>
        <v>0</v>
      </c>
      <c r="Q35" s="30">
        <f t="shared" si="2"/>
        <v>0</v>
      </c>
      <c r="R35" s="31">
        <f t="shared" si="3"/>
        <v>121380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NO RADICADO</v>
      </c>
      <c r="AJ35" s="32"/>
      <c r="AK35" s="33"/>
    </row>
    <row r="36" spans="1:37" s="34" customFormat="1" x14ac:dyDescent="0.25">
      <c r="A36" s="23">
        <f t="shared" si="6"/>
        <v>28</v>
      </c>
      <c r="B36" s="24" t="s">
        <v>44</v>
      </c>
      <c r="C36" s="23" t="str">
        <f>+[1]DEPURADO!A30</f>
        <v>FHUN1637987</v>
      </c>
      <c r="D36" s="23" t="str">
        <f>+[1]DEPURADO!B30</f>
        <v>FHUN1637987</v>
      </c>
      <c r="E36" s="25">
        <f>+[1]DEPURADO!C30</f>
        <v>43854</v>
      </c>
      <c r="F36" s="26" t="str">
        <f>+IF([1]DEPURADO!D30&gt;1,[1]DEPURADO!D30," ")</f>
        <v xml:space="preserve"> </v>
      </c>
      <c r="G36" s="27">
        <f>[1]DEPURADO!F30</f>
        <v>13092</v>
      </c>
      <c r="H36" s="28">
        <v>0</v>
      </c>
      <c r="I36" s="28">
        <f>+[1]DEPURADO!N30+[1]DEPURADO!O30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13092</v>
      </c>
      <c r="P36" s="24">
        <f>IF([1]DEPURADO!I30&gt;1,0,[1]DEPURADO!B30)</f>
        <v>0</v>
      </c>
      <c r="Q36" s="30">
        <f t="shared" si="2"/>
        <v>0</v>
      </c>
      <c r="R36" s="31">
        <f t="shared" si="3"/>
        <v>13092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NO RADICADO</v>
      </c>
      <c r="AJ36" s="32"/>
      <c r="AK36" s="33"/>
    </row>
    <row r="37" spans="1:37" s="34" customFormat="1" x14ac:dyDescent="0.25">
      <c r="A37" s="23">
        <f t="shared" si="6"/>
        <v>29</v>
      </c>
      <c r="B37" s="24" t="s">
        <v>44</v>
      </c>
      <c r="C37" s="23" t="str">
        <f>+[1]DEPURADO!A31</f>
        <v>FEH3040</v>
      </c>
      <c r="D37" s="23" t="str">
        <f>+[1]DEPURADO!B31</f>
        <v>FEH3040</v>
      </c>
      <c r="E37" s="25">
        <f>+[1]DEPURADO!C31</f>
        <v>43869</v>
      </c>
      <c r="F37" s="26" t="str">
        <f>+IF([1]DEPURADO!D31&gt;1,[1]DEPURADO!D31," ")</f>
        <v xml:space="preserve"> </v>
      </c>
      <c r="G37" s="27">
        <f>[1]DEPURADO!F31</f>
        <v>9267</v>
      </c>
      <c r="H37" s="28">
        <v>0</v>
      </c>
      <c r="I37" s="28">
        <f>+[1]DEPURADO!N31+[1]DEPURADO!O31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9267</v>
      </c>
      <c r="P37" s="24">
        <f>IF([1]DEPURADO!I31&gt;1,0,[1]DEPURADO!B31)</f>
        <v>0</v>
      </c>
      <c r="Q37" s="30">
        <f t="shared" si="2"/>
        <v>0</v>
      </c>
      <c r="R37" s="31">
        <f t="shared" si="3"/>
        <v>9267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NO RADICADO</v>
      </c>
      <c r="AJ37" s="32"/>
      <c r="AK37" s="33"/>
    </row>
    <row r="38" spans="1:37" s="34" customFormat="1" x14ac:dyDescent="0.25">
      <c r="A38" s="23">
        <f t="shared" si="6"/>
        <v>30</v>
      </c>
      <c r="B38" s="24" t="s">
        <v>44</v>
      </c>
      <c r="C38" s="23" t="str">
        <f>+[1]DEPURADO!A32</f>
        <v>FEH24160</v>
      </c>
      <c r="D38" s="23" t="str">
        <f>+[1]DEPURADO!B32</f>
        <v>FEH24160</v>
      </c>
      <c r="E38" s="25">
        <f>+[1]DEPURADO!C32</f>
        <v>43917</v>
      </c>
      <c r="F38" s="26" t="str">
        <f>+IF([1]DEPURADO!D32&gt;1,[1]DEPURADO!D32," ")</f>
        <v xml:space="preserve"> </v>
      </c>
      <c r="G38" s="27">
        <f>[1]DEPURADO!F32</f>
        <v>18504</v>
      </c>
      <c r="H38" s="28">
        <v>0</v>
      </c>
      <c r="I38" s="28">
        <f>+[1]DEPURADO!N32+[1]DEPURADO!O32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18504</v>
      </c>
      <c r="P38" s="24">
        <f>IF([1]DEPURADO!I32&gt;1,0,[1]DEPURADO!B32)</f>
        <v>0</v>
      </c>
      <c r="Q38" s="30">
        <f t="shared" si="2"/>
        <v>0</v>
      </c>
      <c r="R38" s="31">
        <f t="shared" si="3"/>
        <v>18504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NO RADICADO</v>
      </c>
      <c r="AJ38" s="32"/>
      <c r="AK38" s="33"/>
    </row>
    <row r="39" spans="1:37" s="34" customFormat="1" x14ac:dyDescent="0.25">
      <c r="A39" s="23">
        <f t="shared" si="6"/>
        <v>31</v>
      </c>
      <c r="B39" s="24" t="s">
        <v>44</v>
      </c>
      <c r="C39" s="23" t="str">
        <f>+[1]DEPURADO!A33</f>
        <v>FEH35496</v>
      </c>
      <c r="D39" s="23" t="str">
        <f>+[1]DEPURADO!B33</f>
        <v>FEH35496</v>
      </c>
      <c r="E39" s="25">
        <f>+[1]DEPURADO!C33</f>
        <v>44008</v>
      </c>
      <c r="F39" s="26" t="str">
        <f>+IF([1]DEPURADO!D33&gt;1,[1]DEPURADO!D33," ")</f>
        <v xml:space="preserve"> </v>
      </c>
      <c r="G39" s="27">
        <f>[1]DEPURADO!F33</f>
        <v>3925</v>
      </c>
      <c r="H39" s="28">
        <v>0</v>
      </c>
      <c r="I39" s="28">
        <f>+[1]DEPURADO!N33+[1]DEPURADO!O33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3925</v>
      </c>
      <c r="P39" s="24">
        <f>IF([1]DEPURADO!I33&gt;1,0,[1]DEPURADO!B33)</f>
        <v>0</v>
      </c>
      <c r="Q39" s="30">
        <f t="shared" si="2"/>
        <v>0</v>
      </c>
      <c r="R39" s="31">
        <f t="shared" si="3"/>
        <v>3925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NO RADICADO</v>
      </c>
      <c r="AJ39" s="32"/>
      <c r="AK39" s="33"/>
    </row>
    <row r="40" spans="1:37" s="34" customFormat="1" x14ac:dyDescent="0.25">
      <c r="A40" s="23">
        <f t="shared" si="6"/>
        <v>32</v>
      </c>
      <c r="B40" s="24" t="s">
        <v>44</v>
      </c>
      <c r="C40" s="23" t="str">
        <f>+[1]DEPURADO!A34</f>
        <v>FEH35585</v>
      </c>
      <c r="D40" s="23" t="str">
        <f>+[1]DEPURADO!B34</f>
        <v>FEH35585</v>
      </c>
      <c r="E40" s="25">
        <f>+[1]DEPURADO!C34</f>
        <v>44008</v>
      </c>
      <c r="F40" s="26" t="str">
        <f>+IF([1]DEPURADO!D34&gt;1,[1]DEPURADO!D34," ")</f>
        <v xml:space="preserve"> </v>
      </c>
      <c r="G40" s="27">
        <f>[1]DEPURADO!F34</f>
        <v>149577</v>
      </c>
      <c r="H40" s="28">
        <v>0</v>
      </c>
      <c r="I40" s="28">
        <f>+[1]DEPURADO!N34+[1]DEPURADO!O34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149577</v>
      </c>
      <c r="P40" s="24">
        <f>IF([1]DEPURADO!I34&gt;1,0,[1]DEPURADO!B34)</f>
        <v>0</v>
      </c>
      <c r="Q40" s="30">
        <f t="shared" si="2"/>
        <v>0</v>
      </c>
      <c r="R40" s="31">
        <f t="shared" si="3"/>
        <v>149577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NO RADICADO</v>
      </c>
      <c r="AJ40" s="32"/>
      <c r="AK40" s="33"/>
    </row>
    <row r="41" spans="1:37" s="34" customFormat="1" x14ac:dyDescent="0.25">
      <c r="A41" s="23">
        <f t="shared" si="6"/>
        <v>33</v>
      </c>
      <c r="B41" s="24" t="s">
        <v>44</v>
      </c>
      <c r="C41" s="23" t="str">
        <f>+[1]DEPURADO!A35</f>
        <v>FEH34397</v>
      </c>
      <c r="D41" s="23" t="str">
        <f>+[1]DEPURADO!B35</f>
        <v>FEH34397</v>
      </c>
      <c r="E41" s="25">
        <f>+[1]DEPURADO!C35</f>
        <v>44000</v>
      </c>
      <c r="F41" s="26">
        <f>+IF([1]DEPURADO!D35&gt;1,[1]DEPURADO!D35," ")</f>
        <v>44033</v>
      </c>
      <c r="G41" s="27">
        <f>[1]DEPURADO!F35</f>
        <v>42260</v>
      </c>
      <c r="H41" s="28">
        <v>0</v>
      </c>
      <c r="I41" s="28">
        <f>+[1]DEPURADO!N35+[1]DEPURADO!O35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42260</v>
      </c>
      <c r="P41" s="24" t="str">
        <f>IF([1]DEPURADO!I35&gt;1,0,[1]DEPURADO!B35)</f>
        <v>FEH34397</v>
      </c>
      <c r="Q41" s="30">
        <f t="shared" si="2"/>
        <v>42260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42260</v>
      </c>
      <c r="Y41" s="23" t="s">
        <v>45</v>
      </c>
      <c r="Z41" s="31">
        <f t="shared" si="4"/>
        <v>42260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GLOSA LEGALIZADA</v>
      </c>
      <c r="AJ41" s="32"/>
      <c r="AK41" s="33"/>
    </row>
    <row r="42" spans="1:37" s="34" customFormat="1" x14ac:dyDescent="0.25">
      <c r="A42" s="23">
        <f t="shared" si="6"/>
        <v>34</v>
      </c>
      <c r="B42" s="24" t="s">
        <v>44</v>
      </c>
      <c r="C42" s="23" t="str">
        <f>+[1]DEPURADO!A36</f>
        <v>FEH47285</v>
      </c>
      <c r="D42" s="23" t="str">
        <f>+[1]DEPURADO!B36</f>
        <v>FEH47285</v>
      </c>
      <c r="E42" s="25">
        <f>+[1]DEPURADO!C36</f>
        <v>44071</v>
      </c>
      <c r="F42" s="26">
        <f>+IF([1]DEPURADO!D36&gt;1,[1]DEPURADO!D36," ")</f>
        <v>44092</v>
      </c>
      <c r="G42" s="27">
        <f>[1]DEPURADO!F36</f>
        <v>1429835</v>
      </c>
      <c r="H42" s="28">
        <v>0</v>
      </c>
      <c r="I42" s="28">
        <f>+[1]DEPURADO!N36+[1]DEPURADO!O36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1429835</v>
      </c>
      <c r="P42" s="24" t="str">
        <f>IF([1]DEPURADO!I36&gt;1,0,[1]DEPURADO!B36)</f>
        <v>FEH47285</v>
      </c>
      <c r="Q42" s="30">
        <f t="shared" si="2"/>
        <v>1429835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1429835</v>
      </c>
      <c r="Y42" s="23" t="s">
        <v>45</v>
      </c>
      <c r="Z42" s="31">
        <f t="shared" si="4"/>
        <v>1429835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GLOSA LEGALIZADA</v>
      </c>
      <c r="AJ42" s="32"/>
      <c r="AK42" s="33"/>
    </row>
    <row r="43" spans="1:37" s="34" customFormat="1" x14ac:dyDescent="0.25">
      <c r="A43" s="23">
        <f t="shared" si="6"/>
        <v>35</v>
      </c>
      <c r="B43" s="24" t="s">
        <v>44</v>
      </c>
      <c r="C43" s="23" t="str">
        <f>+[1]DEPURADO!A37</f>
        <v>FEH45959</v>
      </c>
      <c r="D43" s="23" t="str">
        <f>+[1]DEPURADO!B37</f>
        <v>FEH45959</v>
      </c>
      <c r="E43" s="25">
        <f>+[1]DEPURADO!C37</f>
        <v>44067</v>
      </c>
      <c r="F43" s="26" t="str">
        <f>+IF([1]DEPURADO!D37&gt;1,[1]DEPURADO!D37," ")</f>
        <v xml:space="preserve"> </v>
      </c>
      <c r="G43" s="27">
        <f>[1]DEPURADO!F37</f>
        <v>121380</v>
      </c>
      <c r="H43" s="28">
        <v>0</v>
      </c>
      <c r="I43" s="28">
        <f>+[1]DEPURADO!N37+[1]DEPURADO!O37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121380</v>
      </c>
      <c r="P43" s="24">
        <f>IF([1]DEPURADO!I37&gt;1,0,[1]DEPURADO!B37)</f>
        <v>0</v>
      </c>
      <c r="Q43" s="30">
        <f t="shared" si="2"/>
        <v>0</v>
      </c>
      <c r="R43" s="31">
        <f t="shared" si="3"/>
        <v>121380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NO RADICADO</v>
      </c>
      <c r="AJ43" s="32"/>
      <c r="AK43" s="33"/>
    </row>
    <row r="44" spans="1:37" s="34" customFormat="1" x14ac:dyDescent="0.25">
      <c r="A44" s="23">
        <f t="shared" si="6"/>
        <v>36</v>
      </c>
      <c r="B44" s="24" t="s">
        <v>44</v>
      </c>
      <c r="C44" s="23" t="str">
        <f>+[1]DEPURADO!A38</f>
        <v>FEH50037</v>
      </c>
      <c r="D44" s="23" t="str">
        <f>+[1]DEPURADO!B38</f>
        <v>FEH50037</v>
      </c>
      <c r="E44" s="25">
        <f>+[1]DEPURADO!C38</f>
        <v>44082</v>
      </c>
      <c r="F44" s="26" t="str">
        <f>+IF([1]DEPURADO!D38&gt;1,[1]DEPURADO!D38," ")</f>
        <v xml:space="preserve"> </v>
      </c>
      <c r="G44" s="27">
        <f>[1]DEPURADO!F38</f>
        <v>702000</v>
      </c>
      <c r="H44" s="28">
        <v>0</v>
      </c>
      <c r="I44" s="28">
        <f>+[1]DEPURADO!N38+[1]DEPURADO!O38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702000</v>
      </c>
      <c r="P44" s="24">
        <f>IF([1]DEPURADO!I38&gt;1,0,[1]DEPURADO!B38)</f>
        <v>0</v>
      </c>
      <c r="Q44" s="30">
        <f t="shared" si="2"/>
        <v>0</v>
      </c>
      <c r="R44" s="31">
        <f t="shared" si="3"/>
        <v>702000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NO RADICADO</v>
      </c>
      <c r="AJ44" s="32"/>
      <c r="AK44" s="33"/>
    </row>
    <row r="45" spans="1:37" s="34" customFormat="1" x14ac:dyDescent="0.25">
      <c r="A45" s="23">
        <f t="shared" si="6"/>
        <v>37</v>
      </c>
      <c r="B45" s="24" t="s">
        <v>44</v>
      </c>
      <c r="C45" s="23" t="str">
        <f>+[1]DEPURADO!A39</f>
        <v>FEH50043</v>
      </c>
      <c r="D45" s="23" t="str">
        <f>+[1]DEPURADO!B39</f>
        <v>FEH50043</v>
      </c>
      <c r="E45" s="25">
        <f>+[1]DEPURADO!C39</f>
        <v>44082</v>
      </c>
      <c r="F45" s="26">
        <f>+IF([1]DEPURADO!D39&gt;1,[1]DEPURADO!D39," ")</f>
        <v>44153</v>
      </c>
      <c r="G45" s="27">
        <f>[1]DEPURADO!F39</f>
        <v>60000</v>
      </c>
      <c r="H45" s="28">
        <v>0</v>
      </c>
      <c r="I45" s="28">
        <f>+[1]DEPURADO!N39+[1]DEPURADO!O39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60000</v>
      </c>
      <c r="P45" s="24" t="str">
        <f>IF([1]DEPURADO!I39&gt;1,0,[1]DEPURADO!B39)</f>
        <v>FEH50043</v>
      </c>
      <c r="Q45" s="30">
        <f t="shared" si="2"/>
        <v>60000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60000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>EN REVISION ADRES-CANASTA COVID</v>
      </c>
      <c r="AJ45" s="32"/>
      <c r="AK45" s="33"/>
    </row>
    <row r="46" spans="1:37" s="34" customFormat="1" x14ac:dyDescent="0.25">
      <c r="A46" s="23">
        <f t="shared" si="6"/>
        <v>38</v>
      </c>
      <c r="B46" s="24" t="s">
        <v>44</v>
      </c>
      <c r="C46" s="23" t="str">
        <f>+[1]DEPURADO!A40</f>
        <v>FEH50044</v>
      </c>
      <c r="D46" s="23" t="str">
        <f>+[1]DEPURADO!B40</f>
        <v>FEH50044</v>
      </c>
      <c r="E46" s="25">
        <f>+[1]DEPURADO!C40</f>
        <v>44082</v>
      </c>
      <c r="F46" s="26">
        <f>+IF([1]DEPURADO!D40&gt;1,[1]DEPURADO!D40," ")</f>
        <v>44153</v>
      </c>
      <c r="G46" s="27">
        <f>[1]DEPURADO!F40</f>
        <v>60000</v>
      </c>
      <c r="H46" s="28">
        <v>0</v>
      </c>
      <c r="I46" s="28">
        <f>+[1]DEPURADO!N40+[1]DEPURADO!O40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60000</v>
      </c>
      <c r="P46" s="24" t="str">
        <f>IF([1]DEPURADO!I40&gt;1,0,[1]DEPURADO!B40)</f>
        <v>FEH50044</v>
      </c>
      <c r="Q46" s="30">
        <f t="shared" si="2"/>
        <v>60000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60000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>EN REVISION ADRES-CANASTA COVID</v>
      </c>
      <c r="AJ46" s="32"/>
      <c r="AK46" s="33"/>
    </row>
    <row r="47" spans="1:37" s="34" customFormat="1" x14ac:dyDescent="0.25">
      <c r="A47" s="23">
        <f t="shared" si="6"/>
        <v>39</v>
      </c>
      <c r="B47" s="24" t="s">
        <v>44</v>
      </c>
      <c r="C47" s="23" t="str">
        <f>+[1]DEPURADO!A41</f>
        <v>FEH42853</v>
      </c>
      <c r="D47" s="23" t="str">
        <f>+[1]DEPURADO!B41</f>
        <v>FEH42853</v>
      </c>
      <c r="E47" s="25">
        <f>+[1]DEPURADO!C41</f>
        <v>44051</v>
      </c>
      <c r="F47" s="26" t="str">
        <f>+IF([1]DEPURADO!D41&gt;1,[1]DEPURADO!D41," ")</f>
        <v xml:space="preserve"> </v>
      </c>
      <c r="G47" s="27">
        <f>[1]DEPURADO!F41</f>
        <v>1820</v>
      </c>
      <c r="H47" s="28">
        <v>0</v>
      </c>
      <c r="I47" s="28">
        <f>+[1]DEPURADO!N41+[1]DEPURADO!O41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1820</v>
      </c>
      <c r="P47" s="24">
        <f>IF([1]DEPURADO!I41&gt;1,0,[1]DEPURADO!B41)</f>
        <v>0</v>
      </c>
      <c r="Q47" s="30">
        <f t="shared" si="2"/>
        <v>0</v>
      </c>
      <c r="R47" s="31">
        <f t="shared" si="3"/>
        <v>1820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>NO RADICADO</v>
      </c>
      <c r="AJ47" s="32"/>
      <c r="AK47" s="33"/>
    </row>
    <row r="48" spans="1:37" s="34" customFormat="1" x14ac:dyDescent="0.25">
      <c r="A48" s="23">
        <f t="shared" si="6"/>
        <v>40</v>
      </c>
      <c r="B48" s="24" t="s">
        <v>44</v>
      </c>
      <c r="C48" s="23" t="str">
        <f>+[1]DEPURADO!A42</f>
        <v>FEH53010</v>
      </c>
      <c r="D48" s="23" t="str">
        <f>+[1]DEPURADO!B42</f>
        <v>FEH53010</v>
      </c>
      <c r="E48" s="25">
        <f>+[1]DEPURADO!C42</f>
        <v>44092</v>
      </c>
      <c r="F48" s="26">
        <f>+IF([1]DEPURADO!D42&gt;1,[1]DEPURADO!D42," ")</f>
        <v>44153</v>
      </c>
      <c r="G48" s="27">
        <f>[1]DEPURADO!F42</f>
        <v>216994</v>
      </c>
      <c r="H48" s="28">
        <v>0</v>
      </c>
      <c r="I48" s="28">
        <f>+[1]DEPURADO!N42+[1]DEPURADO!O42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216994</v>
      </c>
      <c r="P48" s="24" t="str">
        <f>IF([1]DEPURADO!I42&gt;1,0,[1]DEPURADO!B42)</f>
        <v>FEH53010</v>
      </c>
      <c r="Q48" s="30">
        <f t="shared" si="2"/>
        <v>216994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216994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>EN REVISION ADRES-CANASTA COVID</v>
      </c>
      <c r="AJ48" s="32"/>
      <c r="AK48" s="33"/>
    </row>
    <row r="49" spans="1:37" s="34" customFormat="1" x14ac:dyDescent="0.25">
      <c r="A49" s="23">
        <f t="shared" si="6"/>
        <v>41</v>
      </c>
      <c r="B49" s="24" t="s">
        <v>44</v>
      </c>
      <c r="C49" s="23" t="str">
        <f>+[1]DEPURADO!A43</f>
        <v>FEH54471</v>
      </c>
      <c r="D49" s="23" t="str">
        <f>+[1]DEPURADO!B43</f>
        <v>FEH54471</v>
      </c>
      <c r="E49" s="25">
        <f>+[1]DEPURADO!C43</f>
        <v>44097</v>
      </c>
      <c r="F49" s="26" t="str">
        <f>+IF([1]DEPURADO!D43&gt;1,[1]DEPURADO!D43," ")</f>
        <v xml:space="preserve"> </v>
      </c>
      <c r="G49" s="27">
        <f>[1]DEPURADO!F43</f>
        <v>407520</v>
      </c>
      <c r="H49" s="28">
        <v>0</v>
      </c>
      <c r="I49" s="28">
        <f>+[1]DEPURADO!N43+[1]DEPURADO!O43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407520</v>
      </c>
      <c r="P49" s="24">
        <f>IF([1]DEPURADO!I43&gt;1,0,[1]DEPURADO!B43)</f>
        <v>0</v>
      </c>
      <c r="Q49" s="30">
        <f t="shared" si="2"/>
        <v>0</v>
      </c>
      <c r="R49" s="31">
        <f t="shared" si="3"/>
        <v>407520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NO RADICADO</v>
      </c>
      <c r="AJ49" s="32"/>
      <c r="AK49" s="33"/>
    </row>
    <row r="50" spans="1:37" s="34" customFormat="1" x14ac:dyDescent="0.25">
      <c r="A50" s="23">
        <f t="shared" si="6"/>
        <v>42</v>
      </c>
      <c r="B50" s="24" t="s">
        <v>44</v>
      </c>
      <c r="C50" s="23" t="str">
        <f>+[1]DEPURADO!A44</f>
        <v>FEH84403</v>
      </c>
      <c r="D50" s="23" t="str">
        <f>+[1]DEPURADO!B44</f>
        <v>FEH84403</v>
      </c>
      <c r="E50" s="25">
        <f>+[1]DEPURADO!C44</f>
        <v>44181</v>
      </c>
      <c r="F50" s="26">
        <f>+IF([1]DEPURADO!D44&gt;1,[1]DEPURADO!D44," ")</f>
        <v>44216</v>
      </c>
      <c r="G50" s="27">
        <f>[1]DEPURADO!F44</f>
        <v>216994</v>
      </c>
      <c r="H50" s="28">
        <v>0</v>
      </c>
      <c r="I50" s="28">
        <f>+[1]DEPURADO!N44+[1]DEPURADO!O44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216994</v>
      </c>
      <c r="P50" s="24" t="str">
        <f>IF([1]DEPURADO!I44&gt;1,0,[1]DEPURADO!B44)</f>
        <v>FEH84403</v>
      </c>
      <c r="Q50" s="30">
        <f t="shared" si="2"/>
        <v>216994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216994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>EN REVISION ADRES-CANASTA COVID</v>
      </c>
      <c r="AJ50" s="32"/>
      <c r="AK50" s="33"/>
    </row>
    <row r="51" spans="1:37" s="34" customFormat="1" x14ac:dyDescent="0.25">
      <c r="A51" s="23">
        <f t="shared" si="6"/>
        <v>43</v>
      </c>
      <c r="B51" s="24" t="s">
        <v>44</v>
      </c>
      <c r="C51" s="23" t="str">
        <f>+[1]DEPURADO!A45</f>
        <v>FEH65146</v>
      </c>
      <c r="D51" s="23" t="str">
        <f>+[1]DEPURADO!B45</f>
        <v>FEH65146</v>
      </c>
      <c r="E51" s="25">
        <f>+[1]DEPURADO!C45</f>
        <v>44130</v>
      </c>
      <c r="F51" s="26">
        <f>+IF([1]DEPURADO!D45&gt;1,[1]DEPURADO!D45," ")</f>
        <v>44153</v>
      </c>
      <c r="G51" s="27">
        <f>[1]DEPURADO!F45</f>
        <v>60000</v>
      </c>
      <c r="H51" s="28">
        <v>0</v>
      </c>
      <c r="I51" s="28">
        <f>+[1]DEPURADO!N45+[1]DEPURADO!O45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60000</v>
      </c>
      <c r="P51" s="24" t="str">
        <f>IF([1]DEPURADO!I45&gt;1,0,[1]DEPURADO!B45)</f>
        <v>FEH65146</v>
      </c>
      <c r="Q51" s="30">
        <f t="shared" si="2"/>
        <v>60000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60000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0</v>
      </c>
      <c r="AG51" s="30">
        <f t="shared" si="5"/>
        <v>0</v>
      </c>
      <c r="AH51" s="30">
        <v>0</v>
      </c>
      <c r="AI51" s="30" t="str">
        <f>+[1]DEPURADO!G45</f>
        <v>EN REVISION ADRES-CANASTA COVID</v>
      </c>
      <c r="AJ51" s="32"/>
      <c r="AK51" s="33"/>
    </row>
    <row r="52" spans="1:37" s="34" customFormat="1" x14ac:dyDescent="0.25">
      <c r="A52" s="23">
        <f t="shared" si="6"/>
        <v>44</v>
      </c>
      <c r="B52" s="24" t="s">
        <v>44</v>
      </c>
      <c r="C52" s="23" t="str">
        <f>+[1]DEPURADO!A46</f>
        <v>FEH65147</v>
      </c>
      <c r="D52" s="23" t="str">
        <f>+[1]DEPURADO!B46</f>
        <v>FEH65147</v>
      </c>
      <c r="E52" s="25">
        <f>+[1]DEPURADO!C46</f>
        <v>44130</v>
      </c>
      <c r="F52" s="26">
        <f>+IF([1]DEPURADO!D46&gt;1,[1]DEPURADO!D46," ")</f>
        <v>44153</v>
      </c>
      <c r="G52" s="27">
        <f>[1]DEPURADO!F46</f>
        <v>60000</v>
      </c>
      <c r="H52" s="28">
        <v>0</v>
      </c>
      <c r="I52" s="28">
        <f>+[1]DEPURADO!N46+[1]DEPURADO!O46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60000</v>
      </c>
      <c r="P52" s="24" t="str">
        <f>IF([1]DEPURADO!I46&gt;1,0,[1]DEPURADO!B46)</f>
        <v>FEH65147</v>
      </c>
      <c r="Q52" s="30">
        <f t="shared" si="2"/>
        <v>60000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60000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0</v>
      </c>
      <c r="AG52" s="30">
        <f t="shared" si="5"/>
        <v>0</v>
      </c>
      <c r="AH52" s="30">
        <v>0</v>
      </c>
      <c r="AI52" s="30" t="str">
        <f>+[1]DEPURADO!G46</f>
        <v>EN REVISION ADRES-CANASTA COVID</v>
      </c>
      <c r="AJ52" s="32"/>
      <c r="AK52" s="33"/>
    </row>
    <row r="53" spans="1:37" s="34" customFormat="1" x14ac:dyDescent="0.25">
      <c r="A53" s="23">
        <f t="shared" si="6"/>
        <v>45</v>
      </c>
      <c r="B53" s="24" t="s">
        <v>44</v>
      </c>
      <c r="C53" s="23" t="str">
        <f>+[1]DEPURADO!A47</f>
        <v>FEH84422</v>
      </c>
      <c r="D53" s="23" t="str">
        <f>+[1]DEPURADO!B47</f>
        <v>FEH84422</v>
      </c>
      <c r="E53" s="25">
        <f>+[1]DEPURADO!C47</f>
        <v>44181</v>
      </c>
      <c r="F53" s="26">
        <f>+IF([1]DEPURADO!D47&gt;1,[1]DEPURADO!D47," ")</f>
        <v>44216</v>
      </c>
      <c r="G53" s="27">
        <f>[1]DEPURADO!F47</f>
        <v>216994</v>
      </c>
      <c r="H53" s="28">
        <v>0</v>
      </c>
      <c r="I53" s="28">
        <f>+[1]DEPURADO!N47+[1]DEPURADO!O47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216994</v>
      </c>
      <c r="P53" s="24" t="str">
        <f>IF([1]DEPURADO!I47&gt;1,0,[1]DEPURADO!B47)</f>
        <v>FEH84422</v>
      </c>
      <c r="Q53" s="30">
        <f t="shared" si="2"/>
        <v>216994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216994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EN REVISION ADRES-CANASTA COVID</v>
      </c>
      <c r="AJ53" s="32"/>
      <c r="AK53" s="33"/>
    </row>
    <row r="54" spans="1:37" s="34" customFormat="1" x14ac:dyDescent="0.25">
      <c r="A54" s="23">
        <f t="shared" si="6"/>
        <v>46</v>
      </c>
      <c r="B54" s="24" t="s">
        <v>44</v>
      </c>
      <c r="C54" s="23" t="str">
        <f>+[1]DEPURADO!A48</f>
        <v>FEH60602</v>
      </c>
      <c r="D54" s="23" t="str">
        <f>+[1]DEPURADO!B48</f>
        <v>FEH60602</v>
      </c>
      <c r="E54" s="25">
        <f>+[1]DEPURADO!C48</f>
        <v>44117</v>
      </c>
      <c r="F54" s="26">
        <f>+IF([1]DEPURADO!D48&gt;1,[1]DEPURADO!D48," ")</f>
        <v>44155</v>
      </c>
      <c r="G54" s="27">
        <f>[1]DEPURADO!F48</f>
        <v>591030</v>
      </c>
      <c r="H54" s="28">
        <v>0</v>
      </c>
      <c r="I54" s="28">
        <f>+[1]DEPURADO!N48+[1]DEPURADO!O48</f>
        <v>0</v>
      </c>
      <c r="J54" s="28">
        <f>+[1]DEPURADO!S48</f>
        <v>419244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419244</v>
      </c>
      <c r="O54" s="28">
        <f t="shared" si="1"/>
        <v>171786</v>
      </c>
      <c r="P54" s="24" t="str">
        <f>IF([1]DEPURADO!I48&gt;1,0,[1]DEPURADO!B48)</f>
        <v>FEH60602</v>
      </c>
      <c r="Q54" s="30">
        <f t="shared" si="2"/>
        <v>591030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171786</v>
      </c>
      <c r="Y54" s="23" t="s">
        <v>45</v>
      </c>
      <c r="Z54" s="31">
        <f t="shared" si="4"/>
        <v>171786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0</v>
      </c>
      <c r="AG54" s="30">
        <f t="shared" si="5"/>
        <v>0</v>
      </c>
      <c r="AH54" s="30">
        <v>0</v>
      </c>
      <c r="AI54" s="30" t="str">
        <f>+[1]DEPURADO!G48</f>
        <v>CANCELADO Y GLOSA LEGALIZADA</v>
      </c>
      <c r="AJ54" s="32"/>
      <c r="AK54" s="33"/>
    </row>
    <row r="55" spans="1:37" s="34" customFormat="1" x14ac:dyDescent="0.25">
      <c r="A55" s="23">
        <f t="shared" si="6"/>
        <v>47</v>
      </c>
      <c r="B55" s="24" t="s">
        <v>44</v>
      </c>
      <c r="C55" s="23" t="str">
        <f>+[1]DEPURADO!A49</f>
        <v>FEH64828</v>
      </c>
      <c r="D55" s="23" t="str">
        <f>+[1]DEPURADO!B49</f>
        <v>FEH64828</v>
      </c>
      <c r="E55" s="25">
        <f>+[1]DEPURADO!C49</f>
        <v>44129</v>
      </c>
      <c r="F55" s="26">
        <f>+IF([1]DEPURADO!D49&gt;1,[1]DEPURADO!D49," ")</f>
        <v>44153</v>
      </c>
      <c r="G55" s="27">
        <f>[1]DEPURADO!F49</f>
        <v>60000</v>
      </c>
      <c r="H55" s="28">
        <v>0</v>
      </c>
      <c r="I55" s="28">
        <f>+[1]DEPURADO!N49+[1]DEPURADO!O49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60000</v>
      </c>
      <c r="P55" s="24" t="str">
        <f>IF([1]DEPURADO!I49&gt;1,0,[1]DEPURADO!B49)</f>
        <v>FEH64828</v>
      </c>
      <c r="Q55" s="30">
        <f t="shared" si="2"/>
        <v>60000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60000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0</v>
      </c>
      <c r="AG55" s="30">
        <f t="shared" si="5"/>
        <v>0</v>
      </c>
      <c r="AH55" s="30">
        <v>0</v>
      </c>
      <c r="AI55" s="30" t="str">
        <f>+[1]DEPURADO!G49</f>
        <v>EN REVISION ADRES-CANASTA COVID</v>
      </c>
      <c r="AJ55" s="32"/>
      <c r="AK55" s="33"/>
    </row>
    <row r="56" spans="1:37" s="34" customFormat="1" x14ac:dyDescent="0.25">
      <c r="A56" s="23">
        <f t="shared" si="6"/>
        <v>48</v>
      </c>
      <c r="B56" s="24" t="s">
        <v>44</v>
      </c>
      <c r="C56" s="23" t="str">
        <f>+[1]DEPURADO!A50</f>
        <v>FEH64829</v>
      </c>
      <c r="D56" s="23" t="str">
        <f>+[1]DEPURADO!B50</f>
        <v>FEH64829</v>
      </c>
      <c r="E56" s="25">
        <f>+[1]DEPURADO!C50</f>
        <v>44129</v>
      </c>
      <c r="F56" s="26">
        <f>+IF([1]DEPURADO!D50&gt;1,[1]DEPURADO!D50," ")</f>
        <v>44153</v>
      </c>
      <c r="G56" s="27">
        <f>[1]DEPURADO!F50</f>
        <v>60000</v>
      </c>
      <c r="H56" s="28">
        <v>0</v>
      </c>
      <c r="I56" s="28">
        <f>+[1]DEPURADO!N50+[1]DEPURADO!O50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60000</v>
      </c>
      <c r="P56" s="24" t="str">
        <f>IF([1]DEPURADO!I50&gt;1,0,[1]DEPURADO!B50)</f>
        <v>FEH64829</v>
      </c>
      <c r="Q56" s="30">
        <f t="shared" si="2"/>
        <v>60000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60000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0</v>
      </c>
      <c r="AG56" s="30">
        <f t="shared" si="5"/>
        <v>0</v>
      </c>
      <c r="AH56" s="30">
        <v>0</v>
      </c>
      <c r="AI56" s="30" t="str">
        <f>+[1]DEPURADO!G50</f>
        <v>EN REVISION ADRES-CANASTA COVID</v>
      </c>
      <c r="AJ56" s="32"/>
      <c r="AK56" s="33"/>
    </row>
    <row r="57" spans="1:37" s="34" customFormat="1" x14ac:dyDescent="0.25">
      <c r="A57" s="23">
        <f t="shared" si="6"/>
        <v>49</v>
      </c>
      <c r="B57" s="24" t="s">
        <v>44</v>
      </c>
      <c r="C57" s="23" t="str">
        <f>+[1]DEPURADO!A51</f>
        <v>FEH66041</v>
      </c>
      <c r="D57" s="23" t="str">
        <f>+[1]DEPURADO!B51</f>
        <v>FEH66041</v>
      </c>
      <c r="E57" s="25">
        <f>+[1]DEPURADO!C51</f>
        <v>44132</v>
      </c>
      <c r="F57" s="26">
        <f>+IF([1]DEPURADO!D51&gt;1,[1]DEPURADO!D51," ")</f>
        <v>44153</v>
      </c>
      <c r="G57" s="27">
        <f>[1]DEPURADO!F51</f>
        <v>60000</v>
      </c>
      <c r="H57" s="28">
        <v>0</v>
      </c>
      <c r="I57" s="28">
        <f>+[1]DEPURADO!N51+[1]DEPURADO!O51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60000</v>
      </c>
      <c r="P57" s="24" t="str">
        <f>IF([1]DEPURADO!I51&gt;1,0,[1]DEPURADO!B51)</f>
        <v>FEH66041</v>
      </c>
      <c r="Q57" s="30">
        <f t="shared" si="2"/>
        <v>60000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60000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0</v>
      </c>
      <c r="AG57" s="30">
        <f t="shared" si="5"/>
        <v>0</v>
      </c>
      <c r="AH57" s="30">
        <v>0</v>
      </c>
      <c r="AI57" s="30" t="str">
        <f>+[1]DEPURADO!G51</f>
        <v>EN REVISION ADRES-CANASTA COVID</v>
      </c>
      <c r="AJ57" s="32"/>
      <c r="AK57" s="33"/>
    </row>
    <row r="58" spans="1:37" s="34" customFormat="1" x14ac:dyDescent="0.25">
      <c r="A58" s="23">
        <f t="shared" si="6"/>
        <v>50</v>
      </c>
      <c r="B58" s="24" t="s">
        <v>44</v>
      </c>
      <c r="C58" s="23" t="str">
        <f>+[1]DEPURADO!A52</f>
        <v>FEH66043</v>
      </c>
      <c r="D58" s="23" t="str">
        <f>+[1]DEPURADO!B52</f>
        <v>FEH66043</v>
      </c>
      <c r="E58" s="25">
        <f>+[1]DEPURADO!C52</f>
        <v>44132</v>
      </c>
      <c r="F58" s="26">
        <f>+IF([1]DEPURADO!D52&gt;1,[1]DEPURADO!D52," ")</f>
        <v>44153</v>
      </c>
      <c r="G58" s="27">
        <f>[1]DEPURADO!F52</f>
        <v>60000</v>
      </c>
      <c r="H58" s="28">
        <v>0</v>
      </c>
      <c r="I58" s="28">
        <f>+[1]DEPURADO!N52+[1]DEPURADO!O52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60000</v>
      </c>
      <c r="P58" s="24" t="str">
        <f>IF([1]DEPURADO!I52&gt;1,0,[1]DEPURADO!B52)</f>
        <v>FEH66043</v>
      </c>
      <c r="Q58" s="30">
        <f t="shared" si="2"/>
        <v>60000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60000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0</v>
      </c>
      <c r="AG58" s="30">
        <f t="shared" si="5"/>
        <v>0</v>
      </c>
      <c r="AH58" s="30">
        <v>0</v>
      </c>
      <c r="AI58" s="30" t="str">
        <f>+[1]DEPURADO!G52</f>
        <v>EN REVISION ADRES-CANASTA COVID</v>
      </c>
      <c r="AJ58" s="32"/>
      <c r="AK58" s="33"/>
    </row>
    <row r="59" spans="1:37" s="34" customFormat="1" x14ac:dyDescent="0.25">
      <c r="A59" s="23">
        <f t="shared" si="6"/>
        <v>51</v>
      </c>
      <c r="B59" s="24" t="s">
        <v>44</v>
      </c>
      <c r="C59" s="23" t="str">
        <f>+[1]DEPURADO!A53</f>
        <v>FEH69936</v>
      </c>
      <c r="D59" s="23" t="str">
        <f>+[1]DEPURADO!B53</f>
        <v>FEH69936</v>
      </c>
      <c r="E59" s="25">
        <f>+[1]DEPURADO!C53</f>
        <v>44144</v>
      </c>
      <c r="F59" s="26">
        <f>+IF([1]DEPURADO!D53&gt;1,[1]DEPURADO!D53," ")</f>
        <v>44182</v>
      </c>
      <c r="G59" s="27">
        <f>[1]DEPURADO!F53</f>
        <v>80832</v>
      </c>
      <c r="H59" s="28">
        <v>0</v>
      </c>
      <c r="I59" s="28">
        <f>+[1]DEPURADO!N53+[1]DEPURADO!O53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80832</v>
      </c>
      <c r="P59" s="24" t="str">
        <f>IF([1]DEPURADO!I53&gt;1,0,[1]DEPURADO!B53)</f>
        <v>FEH69936</v>
      </c>
      <c r="Q59" s="30">
        <f t="shared" si="2"/>
        <v>80832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80832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0</v>
      </c>
      <c r="AG59" s="30">
        <f t="shared" si="5"/>
        <v>0</v>
      </c>
      <c r="AH59" s="30">
        <v>0</v>
      </c>
      <c r="AI59" s="30" t="str">
        <f>+[1]DEPURADO!G53</f>
        <v>EN REVISION ADRES-CANASTA COVID</v>
      </c>
      <c r="AJ59" s="32"/>
      <c r="AK59" s="33"/>
    </row>
    <row r="60" spans="1:37" s="34" customFormat="1" x14ac:dyDescent="0.25">
      <c r="A60" s="23">
        <f t="shared" si="6"/>
        <v>52</v>
      </c>
      <c r="B60" s="24" t="s">
        <v>44</v>
      </c>
      <c r="C60" s="23" t="str">
        <f>+[1]DEPURADO!A54</f>
        <v>FEH69941</v>
      </c>
      <c r="D60" s="23" t="str">
        <f>+[1]DEPURADO!B54</f>
        <v>FEH69941</v>
      </c>
      <c r="E60" s="25">
        <f>+[1]DEPURADO!C54</f>
        <v>44144</v>
      </c>
      <c r="F60" s="26">
        <f>+IF([1]DEPURADO!D54&gt;1,[1]DEPURADO!D54," ")</f>
        <v>44182</v>
      </c>
      <c r="G60" s="27">
        <f>[1]DEPURADO!F54</f>
        <v>60000</v>
      </c>
      <c r="H60" s="28">
        <v>0</v>
      </c>
      <c r="I60" s="28">
        <f>+[1]DEPURADO!N54+[1]DEPURADO!O54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60000</v>
      </c>
      <c r="P60" s="24" t="str">
        <f>IF([1]DEPURADO!I54&gt;1,0,[1]DEPURADO!B54)</f>
        <v>FEH69941</v>
      </c>
      <c r="Q60" s="30">
        <f t="shared" si="2"/>
        <v>60000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60000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0</v>
      </c>
      <c r="AG60" s="30">
        <f t="shared" si="5"/>
        <v>0</v>
      </c>
      <c r="AH60" s="30">
        <v>0</v>
      </c>
      <c r="AI60" s="30" t="str">
        <f>+[1]DEPURADO!G54</f>
        <v>EN REVISION ADRES-CANASTA COVID</v>
      </c>
      <c r="AJ60" s="32"/>
      <c r="AK60" s="33"/>
    </row>
    <row r="61" spans="1:37" s="34" customFormat="1" x14ac:dyDescent="0.25">
      <c r="A61" s="23">
        <f t="shared" si="6"/>
        <v>53</v>
      </c>
      <c r="B61" s="24" t="s">
        <v>44</v>
      </c>
      <c r="C61" s="23" t="str">
        <f>+[1]DEPURADO!A55</f>
        <v>FEH69948</v>
      </c>
      <c r="D61" s="23" t="str">
        <f>+[1]DEPURADO!B55</f>
        <v>FEH69948</v>
      </c>
      <c r="E61" s="25">
        <f>+[1]DEPURADO!C55</f>
        <v>44144</v>
      </c>
      <c r="F61" s="26">
        <f>+IF([1]DEPURADO!D55&gt;1,[1]DEPURADO!D55," ")</f>
        <v>44182</v>
      </c>
      <c r="G61" s="27">
        <f>[1]DEPURADO!F55</f>
        <v>60000</v>
      </c>
      <c r="H61" s="28">
        <v>0</v>
      </c>
      <c r="I61" s="28">
        <f>+[1]DEPURADO!N55+[1]DEPURADO!O55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60000</v>
      </c>
      <c r="P61" s="24" t="str">
        <f>IF([1]DEPURADO!I55&gt;1,0,[1]DEPURADO!B55)</f>
        <v>FEH69948</v>
      </c>
      <c r="Q61" s="30">
        <f t="shared" si="2"/>
        <v>60000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60000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0</v>
      </c>
      <c r="AG61" s="30">
        <f t="shared" si="5"/>
        <v>0</v>
      </c>
      <c r="AH61" s="30">
        <v>0</v>
      </c>
      <c r="AI61" s="30" t="str">
        <f>+[1]DEPURADO!G55</f>
        <v>EN REVISION ADRES-CANASTA COVID</v>
      </c>
      <c r="AJ61" s="32"/>
      <c r="AK61" s="33"/>
    </row>
    <row r="62" spans="1:37" s="34" customFormat="1" x14ac:dyDescent="0.25">
      <c r="A62" s="23">
        <f t="shared" si="6"/>
        <v>54</v>
      </c>
      <c r="B62" s="24" t="s">
        <v>44</v>
      </c>
      <c r="C62" s="23" t="str">
        <f>+[1]DEPURADO!A56</f>
        <v>FEH73249</v>
      </c>
      <c r="D62" s="23" t="str">
        <f>+[1]DEPURADO!B56</f>
        <v>FEH73249</v>
      </c>
      <c r="E62" s="25">
        <f>+[1]DEPURADO!C56</f>
        <v>44153</v>
      </c>
      <c r="F62" s="26">
        <f>+IF([1]DEPURADO!D56&gt;1,[1]DEPURADO!D56," ")</f>
        <v>44182</v>
      </c>
      <c r="G62" s="27">
        <f>[1]DEPURADO!F56</f>
        <v>60000</v>
      </c>
      <c r="H62" s="28">
        <v>0</v>
      </c>
      <c r="I62" s="28">
        <f>+[1]DEPURADO!N56+[1]DEPURADO!O56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60000</v>
      </c>
      <c r="P62" s="24" t="str">
        <f>IF([1]DEPURADO!I56&gt;1,0,[1]DEPURADO!B56)</f>
        <v>FEH73249</v>
      </c>
      <c r="Q62" s="30">
        <f t="shared" si="2"/>
        <v>60000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60000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0</v>
      </c>
      <c r="AG62" s="30">
        <f t="shared" si="5"/>
        <v>0</v>
      </c>
      <c r="AH62" s="30">
        <v>0</v>
      </c>
      <c r="AI62" s="30" t="str">
        <f>+[1]DEPURADO!G56</f>
        <v>EN REVISION ADRES-CANASTA COVID</v>
      </c>
      <c r="AJ62" s="32"/>
      <c r="AK62" s="33"/>
    </row>
    <row r="63" spans="1:37" s="34" customFormat="1" x14ac:dyDescent="0.25">
      <c r="A63" s="23">
        <f t="shared" si="6"/>
        <v>55</v>
      </c>
      <c r="B63" s="24" t="s">
        <v>44</v>
      </c>
      <c r="C63" s="23" t="str">
        <f>+[1]DEPURADO!A57</f>
        <v>FEH73252</v>
      </c>
      <c r="D63" s="23" t="str">
        <f>+[1]DEPURADO!B57</f>
        <v>FEH73252</v>
      </c>
      <c r="E63" s="25">
        <f>+[1]DEPURADO!C57</f>
        <v>44153</v>
      </c>
      <c r="F63" s="26">
        <f>+IF([1]DEPURADO!D57&gt;1,[1]DEPURADO!D57," ")</f>
        <v>44182</v>
      </c>
      <c r="G63" s="27">
        <f>[1]DEPURADO!F57</f>
        <v>60000</v>
      </c>
      <c r="H63" s="28">
        <v>0</v>
      </c>
      <c r="I63" s="28">
        <f>+[1]DEPURADO!N57+[1]DEPURADO!O57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60000</v>
      </c>
      <c r="P63" s="24" t="str">
        <f>IF([1]DEPURADO!I57&gt;1,0,[1]DEPURADO!B57)</f>
        <v>FEH73252</v>
      </c>
      <c r="Q63" s="30">
        <f t="shared" si="2"/>
        <v>60000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60000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0</v>
      </c>
      <c r="AG63" s="30">
        <f t="shared" si="5"/>
        <v>0</v>
      </c>
      <c r="AH63" s="30">
        <v>0</v>
      </c>
      <c r="AI63" s="30" t="str">
        <f>+[1]DEPURADO!G57</f>
        <v>EN REVISION ADRES-CANASTA COVID</v>
      </c>
      <c r="AJ63" s="32"/>
      <c r="AK63" s="33"/>
    </row>
    <row r="64" spans="1:37" s="34" customFormat="1" x14ac:dyDescent="0.25">
      <c r="A64" s="23">
        <f t="shared" si="6"/>
        <v>56</v>
      </c>
      <c r="B64" s="24" t="s">
        <v>44</v>
      </c>
      <c r="C64" s="23" t="str">
        <f>+[1]DEPURADO!A58</f>
        <v>FEH74303</v>
      </c>
      <c r="D64" s="23" t="str">
        <f>+[1]DEPURADO!B58</f>
        <v>FEH74303</v>
      </c>
      <c r="E64" s="25">
        <f>+[1]DEPURADO!C58</f>
        <v>44155</v>
      </c>
      <c r="F64" s="26" t="str">
        <f>+IF([1]DEPURADO!D58&gt;1,[1]DEPURADO!D58," ")</f>
        <v xml:space="preserve"> </v>
      </c>
      <c r="G64" s="27">
        <f>[1]DEPURADO!F58</f>
        <v>129000</v>
      </c>
      <c r="H64" s="28">
        <v>0</v>
      </c>
      <c r="I64" s="28">
        <f>+[1]DEPURADO!N58+[1]DEPURADO!O58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129000</v>
      </c>
      <c r="P64" s="24">
        <f>IF([1]DEPURADO!I58&gt;1,0,[1]DEPURADO!B58)</f>
        <v>0</v>
      </c>
      <c r="Q64" s="30">
        <f t="shared" si="2"/>
        <v>0</v>
      </c>
      <c r="R64" s="31">
        <f t="shared" si="3"/>
        <v>129000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0</v>
      </c>
      <c r="AG64" s="30">
        <f t="shared" si="5"/>
        <v>0</v>
      </c>
      <c r="AH64" s="30">
        <v>0</v>
      </c>
      <c r="AI64" s="30" t="str">
        <f>+[1]DEPURADO!G58</f>
        <v>NO RADICADO</v>
      </c>
      <c r="AJ64" s="32"/>
      <c r="AK64" s="33"/>
    </row>
    <row r="65" spans="1:37" s="34" customFormat="1" x14ac:dyDescent="0.25">
      <c r="A65" s="23">
        <f t="shared" si="6"/>
        <v>57</v>
      </c>
      <c r="B65" s="24" t="s">
        <v>44</v>
      </c>
      <c r="C65" s="23" t="str">
        <f>+[1]DEPURADO!A59</f>
        <v>FEH85417</v>
      </c>
      <c r="D65" s="23" t="str">
        <f>+[1]DEPURADO!B59</f>
        <v>FEH85417</v>
      </c>
      <c r="E65" s="25">
        <f>+[1]DEPURADO!C59</f>
        <v>44183</v>
      </c>
      <c r="F65" s="26">
        <f>+IF([1]DEPURADO!D59&gt;1,[1]DEPURADO!D59," ")</f>
        <v>44216</v>
      </c>
      <c r="G65" s="27">
        <f>[1]DEPURADO!F59</f>
        <v>216994</v>
      </c>
      <c r="H65" s="28">
        <v>0</v>
      </c>
      <c r="I65" s="28">
        <f>+[1]DEPURADO!N59+[1]DEPURADO!O59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216994</v>
      </c>
      <c r="P65" s="24" t="str">
        <f>IF([1]DEPURADO!I59&gt;1,0,[1]DEPURADO!B59)</f>
        <v>FEH85417</v>
      </c>
      <c r="Q65" s="30">
        <f t="shared" si="2"/>
        <v>216994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216994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0</v>
      </c>
      <c r="AG65" s="30">
        <f t="shared" si="5"/>
        <v>0</v>
      </c>
      <c r="AH65" s="30">
        <v>0</v>
      </c>
      <c r="AI65" s="30" t="str">
        <f>+[1]DEPURADO!G59</f>
        <v>EN REVISION ADRES-CANASTA COVID</v>
      </c>
      <c r="AJ65" s="32"/>
      <c r="AK65" s="33"/>
    </row>
    <row r="66" spans="1:37" s="34" customFormat="1" x14ac:dyDescent="0.25">
      <c r="A66" s="23">
        <f t="shared" si="6"/>
        <v>58</v>
      </c>
      <c r="B66" s="24" t="s">
        <v>44</v>
      </c>
      <c r="C66" s="23" t="str">
        <f>+[1]DEPURADO!A60</f>
        <v>FEH68873</v>
      </c>
      <c r="D66" s="23" t="str">
        <f>+[1]DEPURADO!B60</f>
        <v>FEH68873</v>
      </c>
      <c r="E66" s="25">
        <f>+[1]DEPURADO!C60</f>
        <v>44140</v>
      </c>
      <c r="F66" s="26">
        <f>+IF([1]DEPURADO!D60&gt;1,[1]DEPURADO!D60," ")</f>
        <v>44182</v>
      </c>
      <c r="G66" s="27">
        <f>[1]DEPURADO!F60</f>
        <v>60000</v>
      </c>
      <c r="H66" s="28">
        <v>0</v>
      </c>
      <c r="I66" s="28">
        <f>+[1]DEPURADO!N60+[1]DEPURADO!O60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60000</v>
      </c>
      <c r="P66" s="24" t="str">
        <f>IF([1]DEPURADO!I60&gt;1,0,[1]DEPURADO!B60)</f>
        <v>FEH68873</v>
      </c>
      <c r="Q66" s="30">
        <f t="shared" si="2"/>
        <v>60000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60000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0</v>
      </c>
      <c r="AG66" s="30">
        <f t="shared" si="5"/>
        <v>0</v>
      </c>
      <c r="AH66" s="30">
        <v>0</v>
      </c>
      <c r="AI66" s="30" t="str">
        <f>+[1]DEPURADO!G60</f>
        <v>EN REVISION ADRES-CANASTA COVID</v>
      </c>
      <c r="AJ66" s="32"/>
      <c r="AK66" s="33"/>
    </row>
    <row r="67" spans="1:37" s="34" customFormat="1" x14ac:dyDescent="0.25">
      <c r="A67" s="23">
        <f t="shared" si="6"/>
        <v>59</v>
      </c>
      <c r="B67" s="24" t="s">
        <v>44</v>
      </c>
      <c r="C67" s="23" t="str">
        <f>+[1]DEPURADO!A61</f>
        <v>FEH68876</v>
      </c>
      <c r="D67" s="23" t="str">
        <f>+[1]DEPURADO!B61</f>
        <v>FEH68876</v>
      </c>
      <c r="E67" s="25">
        <f>+[1]DEPURADO!C61</f>
        <v>44140</v>
      </c>
      <c r="F67" s="26">
        <f>+IF([1]DEPURADO!D61&gt;1,[1]DEPURADO!D61," ")</f>
        <v>44182</v>
      </c>
      <c r="G67" s="27">
        <f>[1]DEPURADO!F61</f>
        <v>60000</v>
      </c>
      <c r="H67" s="28">
        <v>0</v>
      </c>
      <c r="I67" s="28">
        <f>+[1]DEPURADO!N61+[1]DEPURADO!O61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60000</v>
      </c>
      <c r="P67" s="24" t="str">
        <f>IF([1]DEPURADO!I61&gt;1,0,[1]DEPURADO!B61)</f>
        <v>FEH68876</v>
      </c>
      <c r="Q67" s="30">
        <f t="shared" si="2"/>
        <v>60000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60000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0</v>
      </c>
      <c r="AG67" s="30">
        <f t="shared" si="5"/>
        <v>0</v>
      </c>
      <c r="AH67" s="30">
        <v>0</v>
      </c>
      <c r="AI67" s="30" t="str">
        <f>+[1]DEPURADO!G61</f>
        <v>EN REVISION ADRES-CANASTA COVID</v>
      </c>
      <c r="AJ67" s="32"/>
      <c r="AK67" s="33"/>
    </row>
    <row r="68" spans="1:37" s="34" customFormat="1" x14ac:dyDescent="0.25">
      <c r="A68" s="23">
        <f t="shared" si="6"/>
        <v>60</v>
      </c>
      <c r="B68" s="24" t="s">
        <v>44</v>
      </c>
      <c r="C68" s="23" t="str">
        <f>+[1]DEPURADO!A62</f>
        <v>FEH84430</v>
      </c>
      <c r="D68" s="23" t="str">
        <f>+[1]DEPURADO!B62</f>
        <v>FEH84430</v>
      </c>
      <c r="E68" s="25">
        <f>+[1]DEPURADO!C62</f>
        <v>44181</v>
      </c>
      <c r="F68" s="26">
        <f>+IF([1]DEPURADO!D62&gt;1,[1]DEPURADO!D62," ")</f>
        <v>44216</v>
      </c>
      <c r="G68" s="27">
        <f>[1]DEPURADO!F62</f>
        <v>216994</v>
      </c>
      <c r="H68" s="28">
        <v>0</v>
      </c>
      <c r="I68" s="28">
        <f>+[1]DEPURADO!N62+[1]DEPURADO!O62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216994</v>
      </c>
      <c r="P68" s="24" t="str">
        <f>IF([1]DEPURADO!I62&gt;1,0,[1]DEPURADO!B62)</f>
        <v>FEH84430</v>
      </c>
      <c r="Q68" s="30">
        <f t="shared" si="2"/>
        <v>216994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216994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0</v>
      </c>
      <c r="AG68" s="30">
        <f t="shared" si="5"/>
        <v>0</v>
      </c>
      <c r="AH68" s="30">
        <v>0</v>
      </c>
      <c r="AI68" s="30" t="str">
        <f>+[1]DEPURADO!G62</f>
        <v>EN REVISION ADRES-CANASTA COVID</v>
      </c>
      <c r="AJ68" s="32"/>
      <c r="AK68" s="33"/>
    </row>
    <row r="69" spans="1:37" s="34" customFormat="1" x14ac:dyDescent="0.25">
      <c r="A69" s="23">
        <f t="shared" si="6"/>
        <v>61</v>
      </c>
      <c r="B69" s="24" t="s">
        <v>44</v>
      </c>
      <c r="C69" s="23" t="str">
        <f>+[1]DEPURADO!A63</f>
        <v>FEH84435</v>
      </c>
      <c r="D69" s="23" t="str">
        <f>+[1]DEPURADO!B63</f>
        <v>FEH84435</v>
      </c>
      <c r="E69" s="25">
        <f>+[1]DEPURADO!C63</f>
        <v>44181</v>
      </c>
      <c r="F69" s="26">
        <f>+IF([1]DEPURADO!D63&gt;1,[1]DEPURADO!D63," ")</f>
        <v>44216</v>
      </c>
      <c r="G69" s="27">
        <f>[1]DEPURADO!F63</f>
        <v>216994</v>
      </c>
      <c r="H69" s="28">
        <v>0</v>
      </c>
      <c r="I69" s="28">
        <f>+[1]DEPURADO!N63+[1]DEPURADO!O63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216994</v>
      </c>
      <c r="P69" s="24" t="str">
        <f>IF([1]DEPURADO!I63&gt;1,0,[1]DEPURADO!B63)</f>
        <v>FEH84435</v>
      </c>
      <c r="Q69" s="30">
        <f t="shared" si="2"/>
        <v>216994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216994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0</v>
      </c>
      <c r="AG69" s="30">
        <f t="shared" si="5"/>
        <v>0</v>
      </c>
      <c r="AH69" s="30">
        <v>0</v>
      </c>
      <c r="AI69" s="30" t="str">
        <f>+[1]DEPURADO!G63</f>
        <v>EN REVISION ADRES-CANASTA COVID</v>
      </c>
      <c r="AJ69" s="32"/>
      <c r="AK69" s="33"/>
    </row>
    <row r="70" spans="1:37" s="34" customFormat="1" x14ac:dyDescent="0.25">
      <c r="A70" s="23">
        <f t="shared" si="6"/>
        <v>62</v>
      </c>
      <c r="B70" s="24" t="s">
        <v>44</v>
      </c>
      <c r="C70" s="23" t="str">
        <f>+[1]DEPURADO!A64</f>
        <v>FEH72321</v>
      </c>
      <c r="D70" s="23" t="str">
        <f>+[1]DEPURADO!B64</f>
        <v>FEH72321</v>
      </c>
      <c r="E70" s="25">
        <f>+[1]DEPURADO!C64</f>
        <v>44149</v>
      </c>
      <c r="F70" s="26">
        <f>+IF([1]DEPURADO!D64&gt;1,[1]DEPURADO!D64," ")</f>
        <v>44182</v>
      </c>
      <c r="G70" s="27">
        <f>[1]DEPURADO!F64</f>
        <v>80832</v>
      </c>
      <c r="H70" s="28">
        <v>0</v>
      </c>
      <c r="I70" s="28">
        <f>+[1]DEPURADO!N64+[1]DEPURADO!O64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80832</v>
      </c>
      <c r="P70" s="24" t="str">
        <f>IF([1]DEPURADO!I64&gt;1,0,[1]DEPURADO!B64)</f>
        <v>FEH72321</v>
      </c>
      <c r="Q70" s="30">
        <f t="shared" si="2"/>
        <v>80832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80832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0</v>
      </c>
      <c r="AG70" s="30">
        <f t="shared" si="5"/>
        <v>0</v>
      </c>
      <c r="AH70" s="30">
        <v>0</v>
      </c>
      <c r="AI70" s="30" t="str">
        <f>+[1]DEPURADO!G64</f>
        <v>EN REVISION ADRES-CANASTA COVID</v>
      </c>
      <c r="AJ70" s="32"/>
      <c r="AK70" s="33"/>
    </row>
    <row r="71" spans="1:37" s="34" customFormat="1" x14ac:dyDescent="0.25">
      <c r="A71" s="23">
        <f t="shared" si="6"/>
        <v>63</v>
      </c>
      <c r="B71" s="24" t="s">
        <v>44</v>
      </c>
      <c r="C71" s="23" t="str">
        <f>+[1]DEPURADO!A65</f>
        <v>FEH84448</v>
      </c>
      <c r="D71" s="23" t="str">
        <f>+[1]DEPURADO!B65</f>
        <v>FEH84448</v>
      </c>
      <c r="E71" s="25">
        <f>+[1]DEPURADO!C65</f>
        <v>44181</v>
      </c>
      <c r="F71" s="26">
        <f>+IF([1]DEPURADO!D65&gt;1,[1]DEPURADO!D65," ")</f>
        <v>44216</v>
      </c>
      <c r="G71" s="27">
        <f>[1]DEPURADO!F65</f>
        <v>216994</v>
      </c>
      <c r="H71" s="28">
        <v>0</v>
      </c>
      <c r="I71" s="28">
        <f>+[1]DEPURADO!N65+[1]DEPURADO!O65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216994</v>
      </c>
      <c r="P71" s="24" t="str">
        <f>IF([1]DEPURADO!I65&gt;1,0,[1]DEPURADO!B65)</f>
        <v>FEH84448</v>
      </c>
      <c r="Q71" s="30">
        <f t="shared" si="2"/>
        <v>216994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216994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0</v>
      </c>
      <c r="AG71" s="30">
        <f t="shared" si="5"/>
        <v>0</v>
      </c>
      <c r="AH71" s="30">
        <v>0</v>
      </c>
      <c r="AI71" s="30" t="str">
        <f>+[1]DEPURADO!G65</f>
        <v>EN REVISION ADRES-CANASTA COVID</v>
      </c>
      <c r="AJ71" s="32"/>
      <c r="AK71" s="33"/>
    </row>
    <row r="72" spans="1:37" s="34" customFormat="1" x14ac:dyDescent="0.25">
      <c r="A72" s="23">
        <f t="shared" si="6"/>
        <v>64</v>
      </c>
      <c r="B72" s="24" t="s">
        <v>44</v>
      </c>
      <c r="C72" s="23" t="str">
        <f>+[1]DEPURADO!A66</f>
        <v>FEH85391</v>
      </c>
      <c r="D72" s="23" t="str">
        <f>+[1]DEPURADO!B66</f>
        <v>FEH85391</v>
      </c>
      <c r="E72" s="25">
        <f>+[1]DEPURADO!C66</f>
        <v>44183</v>
      </c>
      <c r="F72" s="26">
        <f>+IF([1]DEPURADO!D66&gt;1,[1]DEPURADO!D66," ")</f>
        <v>44216</v>
      </c>
      <c r="G72" s="27">
        <f>[1]DEPURADO!F66</f>
        <v>216994</v>
      </c>
      <c r="H72" s="28">
        <v>0</v>
      </c>
      <c r="I72" s="28">
        <f>+[1]DEPURADO!N66+[1]DEPURADO!O66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216994</v>
      </c>
      <c r="P72" s="24" t="str">
        <f>IF([1]DEPURADO!I66&gt;1,0,[1]DEPURADO!B66)</f>
        <v>FEH85391</v>
      </c>
      <c r="Q72" s="30">
        <f t="shared" si="2"/>
        <v>216994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216994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0</v>
      </c>
      <c r="AG72" s="30">
        <f t="shared" si="5"/>
        <v>0</v>
      </c>
      <c r="AH72" s="30">
        <v>0</v>
      </c>
      <c r="AI72" s="30" t="str">
        <f>+[1]DEPURADO!G66</f>
        <v>EN REVISION ADRES-CANASTA COVID</v>
      </c>
      <c r="AJ72" s="32"/>
      <c r="AK72" s="33"/>
    </row>
    <row r="73" spans="1:37" s="34" customFormat="1" x14ac:dyDescent="0.25">
      <c r="A73" s="23">
        <f t="shared" si="6"/>
        <v>65</v>
      </c>
      <c r="B73" s="24" t="s">
        <v>44</v>
      </c>
      <c r="C73" s="23" t="str">
        <f>+[1]DEPURADO!A67</f>
        <v>FEH85399</v>
      </c>
      <c r="D73" s="23" t="str">
        <f>+[1]DEPURADO!B67</f>
        <v>FEH85399</v>
      </c>
      <c r="E73" s="25">
        <f>+[1]DEPURADO!C67</f>
        <v>44183</v>
      </c>
      <c r="F73" s="26">
        <f>+IF([1]DEPURADO!D67&gt;1,[1]DEPURADO!D67," ")</f>
        <v>44216</v>
      </c>
      <c r="G73" s="27">
        <f>[1]DEPURADO!F67</f>
        <v>216994</v>
      </c>
      <c r="H73" s="28">
        <v>0</v>
      </c>
      <c r="I73" s="28">
        <f>+[1]DEPURADO!N67+[1]DEPURADO!O67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216994</v>
      </c>
      <c r="P73" s="24" t="str">
        <f>IF([1]DEPURADO!I67&gt;1,0,[1]DEPURADO!B67)</f>
        <v>FEH85399</v>
      </c>
      <c r="Q73" s="30">
        <f t="shared" si="2"/>
        <v>216994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216994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0</v>
      </c>
      <c r="AG73" s="30">
        <f t="shared" si="5"/>
        <v>0</v>
      </c>
      <c r="AH73" s="30">
        <v>0</v>
      </c>
      <c r="AI73" s="30" t="str">
        <f>+[1]DEPURADO!G67</f>
        <v>EN REVISION ADRES-CANASTA COVID</v>
      </c>
      <c r="AJ73" s="32"/>
      <c r="AK73" s="33"/>
    </row>
    <row r="74" spans="1:37" s="34" customFormat="1" x14ac:dyDescent="0.25">
      <c r="A74" s="23">
        <f t="shared" si="6"/>
        <v>66</v>
      </c>
      <c r="B74" s="24" t="s">
        <v>44</v>
      </c>
      <c r="C74" s="23" t="str">
        <f>+[1]DEPURADO!A68</f>
        <v>FEH84703</v>
      </c>
      <c r="D74" s="23" t="str">
        <f>+[1]DEPURADO!B68</f>
        <v>FEH84703</v>
      </c>
      <c r="E74" s="25">
        <f>+[1]DEPURADO!C68</f>
        <v>44182</v>
      </c>
      <c r="F74" s="26">
        <f>+IF([1]DEPURADO!D68&gt;1,[1]DEPURADO!D68," ")</f>
        <v>44216</v>
      </c>
      <c r="G74" s="27">
        <f>[1]DEPURADO!F68</f>
        <v>216994</v>
      </c>
      <c r="H74" s="28">
        <v>0</v>
      </c>
      <c r="I74" s="28">
        <f>+[1]DEPURADO!N68+[1]DEPURADO!O68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7">+SUM(J74:M74)</f>
        <v>0</v>
      </c>
      <c r="O74" s="28">
        <f t="shared" ref="O74:O137" si="8">+G74-I74-N74</f>
        <v>216994</v>
      </c>
      <c r="P74" s="24" t="str">
        <f>IF([1]DEPURADO!I68&gt;1,0,[1]DEPURADO!B68)</f>
        <v>FEH84703</v>
      </c>
      <c r="Q74" s="30">
        <f t="shared" ref="Q74:Q137" si="9">+IF(P74&gt;0,G74,0)</f>
        <v>216994</v>
      </c>
      <c r="R74" s="31">
        <f t="shared" ref="R74:R137" si="10">IF(P74=0,G74,0)</f>
        <v>0</v>
      </c>
      <c r="S74" s="31">
        <f>+[1]DEPURADO!K68</f>
        <v>0</v>
      </c>
      <c r="T74" s="23" t="s">
        <v>45</v>
      </c>
      <c r="U74" s="31">
        <f>+[1]DEPURADO!J68</f>
        <v>216994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1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0</v>
      </c>
      <c r="AG74" s="30">
        <f t="shared" ref="AG74:AG137" si="12">+G74-I74-N74-R74-Z74-AC74-AE74-S74-U74</f>
        <v>0</v>
      </c>
      <c r="AH74" s="30">
        <v>0</v>
      </c>
      <c r="AI74" s="30" t="str">
        <f>+[1]DEPURADO!G68</f>
        <v>EN REVISION ADRES-CANASTA COVID</v>
      </c>
      <c r="AJ74" s="32"/>
      <c r="AK74" s="33"/>
    </row>
    <row r="75" spans="1:37" s="34" customFormat="1" x14ac:dyDescent="0.25">
      <c r="A75" s="23">
        <f t="shared" ref="A75:A138" si="13">+A74+1</f>
        <v>67</v>
      </c>
      <c r="B75" s="24" t="s">
        <v>44</v>
      </c>
      <c r="C75" s="23" t="str">
        <f>+[1]DEPURADO!A69</f>
        <v>FEH84440</v>
      </c>
      <c r="D75" s="23" t="str">
        <f>+[1]DEPURADO!B69</f>
        <v>FEH84440</v>
      </c>
      <c r="E75" s="25">
        <f>+[1]DEPURADO!C69</f>
        <v>44181</v>
      </c>
      <c r="F75" s="26">
        <f>+IF([1]DEPURADO!D69&gt;1,[1]DEPURADO!D69," ")</f>
        <v>44216</v>
      </c>
      <c r="G75" s="27">
        <f>[1]DEPURADO!F69</f>
        <v>216994</v>
      </c>
      <c r="H75" s="28">
        <v>0</v>
      </c>
      <c r="I75" s="28">
        <f>+[1]DEPURADO!N69+[1]DEPURADO!O69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7"/>
        <v>0</v>
      </c>
      <c r="O75" s="28">
        <f t="shared" si="8"/>
        <v>216994</v>
      </c>
      <c r="P75" s="24" t="str">
        <f>IF([1]DEPURADO!I69&gt;1,0,[1]DEPURADO!B69)</f>
        <v>FEH84440</v>
      </c>
      <c r="Q75" s="30">
        <f t="shared" si="9"/>
        <v>216994</v>
      </c>
      <c r="R75" s="31">
        <f t="shared" si="10"/>
        <v>0</v>
      </c>
      <c r="S75" s="31">
        <f>+[1]DEPURADO!K69</f>
        <v>0</v>
      </c>
      <c r="T75" s="23" t="s">
        <v>45</v>
      </c>
      <c r="U75" s="31">
        <f>+[1]DEPURADO!J69</f>
        <v>216994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1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0</v>
      </c>
      <c r="AG75" s="30">
        <f t="shared" si="12"/>
        <v>0</v>
      </c>
      <c r="AH75" s="30">
        <v>0</v>
      </c>
      <c r="AI75" s="30" t="str">
        <f>+[1]DEPURADO!G69</f>
        <v>EN REVISION ADRES-CANASTA COVID</v>
      </c>
      <c r="AJ75" s="32"/>
      <c r="AK75" s="33"/>
    </row>
    <row r="76" spans="1:37" s="34" customFormat="1" x14ac:dyDescent="0.25">
      <c r="A76" s="23">
        <f t="shared" si="13"/>
        <v>68</v>
      </c>
      <c r="B76" s="24" t="s">
        <v>44</v>
      </c>
      <c r="C76" s="23" t="str">
        <f>+[1]DEPURADO!A70</f>
        <v>FEH85168</v>
      </c>
      <c r="D76" s="23" t="str">
        <f>+[1]DEPURADO!B70</f>
        <v>FEH85168</v>
      </c>
      <c r="E76" s="25">
        <f>+[1]DEPURADO!C70</f>
        <v>44183</v>
      </c>
      <c r="F76" s="26">
        <f>+IF([1]DEPURADO!D70&gt;1,[1]DEPURADO!D70," ")</f>
        <v>44216</v>
      </c>
      <c r="G76" s="27">
        <f>[1]DEPURADO!F70</f>
        <v>216994</v>
      </c>
      <c r="H76" s="28">
        <v>0</v>
      </c>
      <c r="I76" s="28">
        <f>+[1]DEPURADO!N70+[1]DEPURADO!O70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7"/>
        <v>0</v>
      </c>
      <c r="O76" s="28">
        <f t="shared" si="8"/>
        <v>216994</v>
      </c>
      <c r="P76" s="24" t="str">
        <f>IF([1]DEPURADO!I70&gt;1,0,[1]DEPURADO!B70)</f>
        <v>FEH85168</v>
      </c>
      <c r="Q76" s="30">
        <f t="shared" si="9"/>
        <v>216994</v>
      </c>
      <c r="R76" s="31">
        <f t="shared" si="10"/>
        <v>0</v>
      </c>
      <c r="S76" s="31">
        <f>+[1]DEPURADO!K70</f>
        <v>0</v>
      </c>
      <c r="T76" s="23" t="s">
        <v>45</v>
      </c>
      <c r="U76" s="31">
        <f>+[1]DEPURADO!J70</f>
        <v>216994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1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0</v>
      </c>
      <c r="AG76" s="30">
        <f t="shared" si="12"/>
        <v>0</v>
      </c>
      <c r="AH76" s="30">
        <v>0</v>
      </c>
      <c r="AI76" s="30" t="str">
        <f>+[1]DEPURADO!G70</f>
        <v>EN REVISION ADRES-CANASTA COVID</v>
      </c>
      <c r="AJ76" s="32"/>
      <c r="AK76" s="33"/>
    </row>
    <row r="77" spans="1:37" s="34" customFormat="1" x14ac:dyDescent="0.25">
      <c r="A77" s="23">
        <f t="shared" si="13"/>
        <v>69</v>
      </c>
      <c r="B77" s="24" t="s">
        <v>44</v>
      </c>
      <c r="C77" s="23" t="str">
        <f>+[1]DEPURADO!A71</f>
        <v>FEH85178</v>
      </c>
      <c r="D77" s="23" t="str">
        <f>+[1]DEPURADO!B71</f>
        <v>FEH85178</v>
      </c>
      <c r="E77" s="25">
        <f>+[1]DEPURADO!C71</f>
        <v>44183</v>
      </c>
      <c r="F77" s="26">
        <f>+IF([1]DEPURADO!D71&gt;1,[1]DEPURADO!D71," ")</f>
        <v>44216</v>
      </c>
      <c r="G77" s="27">
        <f>[1]DEPURADO!F71</f>
        <v>216994</v>
      </c>
      <c r="H77" s="28">
        <v>0</v>
      </c>
      <c r="I77" s="28">
        <f>+[1]DEPURADO!N71+[1]DEPURADO!O71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7"/>
        <v>0</v>
      </c>
      <c r="O77" s="28">
        <f t="shared" si="8"/>
        <v>216994</v>
      </c>
      <c r="P77" s="24" t="str">
        <f>IF([1]DEPURADO!I71&gt;1,0,[1]DEPURADO!B71)</f>
        <v>FEH85178</v>
      </c>
      <c r="Q77" s="30">
        <f t="shared" si="9"/>
        <v>216994</v>
      </c>
      <c r="R77" s="31">
        <f t="shared" si="10"/>
        <v>0</v>
      </c>
      <c r="S77" s="31">
        <f>+[1]DEPURADO!K71</f>
        <v>0</v>
      </c>
      <c r="T77" s="23" t="s">
        <v>45</v>
      </c>
      <c r="U77" s="31">
        <f>+[1]DEPURADO!J71</f>
        <v>216994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1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0</v>
      </c>
      <c r="AG77" s="30">
        <f t="shared" si="12"/>
        <v>0</v>
      </c>
      <c r="AH77" s="30">
        <v>0</v>
      </c>
      <c r="AI77" s="30" t="str">
        <f>+[1]DEPURADO!G71</f>
        <v>EN REVISION ADRES-CANASTA COVID</v>
      </c>
      <c r="AJ77" s="32"/>
      <c r="AK77" s="33"/>
    </row>
    <row r="78" spans="1:37" s="34" customFormat="1" x14ac:dyDescent="0.25">
      <c r="A78" s="23">
        <f t="shared" si="13"/>
        <v>70</v>
      </c>
      <c r="B78" s="24" t="s">
        <v>44</v>
      </c>
      <c r="C78" s="23" t="str">
        <f>+[1]DEPURADO!A72</f>
        <v>FEH85188</v>
      </c>
      <c r="D78" s="23" t="str">
        <f>+[1]DEPURADO!B72</f>
        <v>FEH85188</v>
      </c>
      <c r="E78" s="25">
        <f>+[1]DEPURADO!C72</f>
        <v>44183</v>
      </c>
      <c r="F78" s="26">
        <f>+IF([1]DEPURADO!D72&gt;1,[1]DEPURADO!D72," ")</f>
        <v>44216</v>
      </c>
      <c r="G78" s="27">
        <f>[1]DEPURADO!F72</f>
        <v>216994</v>
      </c>
      <c r="H78" s="28">
        <v>0</v>
      </c>
      <c r="I78" s="28">
        <f>+[1]DEPURADO!N72+[1]DEPURADO!O72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7"/>
        <v>0</v>
      </c>
      <c r="O78" s="28">
        <f t="shared" si="8"/>
        <v>216994</v>
      </c>
      <c r="P78" s="24" t="str">
        <f>IF([1]DEPURADO!I72&gt;1,0,[1]DEPURADO!B72)</f>
        <v>FEH85188</v>
      </c>
      <c r="Q78" s="30">
        <f t="shared" si="9"/>
        <v>216994</v>
      </c>
      <c r="R78" s="31">
        <f t="shared" si="10"/>
        <v>0</v>
      </c>
      <c r="S78" s="31">
        <f>+[1]DEPURADO!K72</f>
        <v>0</v>
      </c>
      <c r="T78" s="23" t="s">
        <v>45</v>
      </c>
      <c r="U78" s="31">
        <f>+[1]DEPURADO!J72</f>
        <v>216994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1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0</v>
      </c>
      <c r="AG78" s="30">
        <f t="shared" si="12"/>
        <v>0</v>
      </c>
      <c r="AH78" s="30">
        <v>0</v>
      </c>
      <c r="AI78" s="30" t="str">
        <f>+[1]DEPURADO!G72</f>
        <v>EN REVISION ADRES-CANASTA COVID</v>
      </c>
      <c r="AJ78" s="32"/>
      <c r="AK78" s="33"/>
    </row>
    <row r="79" spans="1:37" s="34" customFormat="1" x14ac:dyDescent="0.25">
      <c r="A79" s="23">
        <f t="shared" si="13"/>
        <v>71</v>
      </c>
      <c r="B79" s="24" t="s">
        <v>44</v>
      </c>
      <c r="C79" s="23" t="str">
        <f>+[1]DEPURADO!A73</f>
        <v>FEH85227</v>
      </c>
      <c r="D79" s="23" t="str">
        <f>+[1]DEPURADO!B73</f>
        <v>FEH85227</v>
      </c>
      <c r="E79" s="25">
        <f>+[1]DEPURADO!C73</f>
        <v>44183</v>
      </c>
      <c r="F79" s="26">
        <f>+IF([1]DEPURADO!D73&gt;1,[1]DEPURADO!D73," ")</f>
        <v>44216</v>
      </c>
      <c r="G79" s="27">
        <f>[1]DEPURADO!F73</f>
        <v>216994</v>
      </c>
      <c r="H79" s="28">
        <v>0</v>
      </c>
      <c r="I79" s="28">
        <f>+[1]DEPURADO!N73+[1]DEPURADO!O73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7"/>
        <v>0</v>
      </c>
      <c r="O79" s="28">
        <f t="shared" si="8"/>
        <v>216994</v>
      </c>
      <c r="P79" s="24" t="str">
        <f>IF([1]DEPURADO!I73&gt;1,0,[1]DEPURADO!B73)</f>
        <v>FEH85227</v>
      </c>
      <c r="Q79" s="30">
        <f t="shared" si="9"/>
        <v>216994</v>
      </c>
      <c r="R79" s="31">
        <f t="shared" si="10"/>
        <v>0</v>
      </c>
      <c r="S79" s="31">
        <f>+[1]DEPURADO!K73</f>
        <v>0</v>
      </c>
      <c r="T79" s="23" t="s">
        <v>45</v>
      </c>
      <c r="U79" s="31">
        <f>+[1]DEPURADO!J73</f>
        <v>216994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1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0</v>
      </c>
      <c r="AG79" s="30">
        <f t="shared" si="12"/>
        <v>0</v>
      </c>
      <c r="AH79" s="30">
        <v>0</v>
      </c>
      <c r="AI79" s="30" t="str">
        <f>+[1]DEPURADO!G73</f>
        <v>EN REVISION ADRES-CANASTA COVID</v>
      </c>
      <c r="AJ79" s="32"/>
      <c r="AK79" s="33"/>
    </row>
    <row r="80" spans="1:37" s="34" customFormat="1" x14ac:dyDescent="0.25">
      <c r="A80" s="23">
        <f t="shared" si="13"/>
        <v>72</v>
      </c>
      <c r="B80" s="24" t="s">
        <v>44</v>
      </c>
      <c r="C80" s="23" t="str">
        <f>+[1]DEPURADO!A74</f>
        <v>FEH85409</v>
      </c>
      <c r="D80" s="23" t="str">
        <f>+[1]DEPURADO!B74</f>
        <v>FEH85409</v>
      </c>
      <c r="E80" s="25">
        <f>+[1]DEPURADO!C74</f>
        <v>44183</v>
      </c>
      <c r="F80" s="26">
        <f>+IF([1]DEPURADO!D74&gt;1,[1]DEPURADO!D74," ")</f>
        <v>44216</v>
      </c>
      <c r="G80" s="27">
        <f>[1]DEPURADO!F74</f>
        <v>216994</v>
      </c>
      <c r="H80" s="28">
        <v>0</v>
      </c>
      <c r="I80" s="28">
        <f>+[1]DEPURADO!N74+[1]DEPURADO!O74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7"/>
        <v>0</v>
      </c>
      <c r="O80" s="28">
        <f t="shared" si="8"/>
        <v>216994</v>
      </c>
      <c r="P80" s="24" t="str">
        <f>IF([1]DEPURADO!I74&gt;1,0,[1]DEPURADO!B74)</f>
        <v>FEH85409</v>
      </c>
      <c r="Q80" s="30">
        <f t="shared" si="9"/>
        <v>216994</v>
      </c>
      <c r="R80" s="31">
        <f t="shared" si="10"/>
        <v>0</v>
      </c>
      <c r="S80" s="31">
        <f>+[1]DEPURADO!K74</f>
        <v>0</v>
      </c>
      <c r="T80" s="23" t="s">
        <v>45</v>
      </c>
      <c r="U80" s="31">
        <f>+[1]DEPURADO!J74</f>
        <v>216994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1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0</v>
      </c>
      <c r="AG80" s="30">
        <f t="shared" si="12"/>
        <v>0</v>
      </c>
      <c r="AH80" s="30">
        <v>0</v>
      </c>
      <c r="AI80" s="30" t="str">
        <f>+[1]DEPURADO!G74</f>
        <v>EN REVISION ADRES-CANASTA COVID</v>
      </c>
      <c r="AJ80" s="32"/>
      <c r="AK80" s="33"/>
    </row>
    <row r="81" spans="1:37" s="34" customFormat="1" x14ac:dyDescent="0.25">
      <c r="A81" s="23">
        <f t="shared" si="13"/>
        <v>73</v>
      </c>
      <c r="B81" s="24" t="s">
        <v>44</v>
      </c>
      <c r="C81" s="23" t="str">
        <f>+[1]DEPURADO!A75</f>
        <v>FEH71995</v>
      </c>
      <c r="D81" s="23" t="str">
        <f>+[1]DEPURADO!B75</f>
        <v>FEH71995</v>
      </c>
      <c r="E81" s="25">
        <f>+[1]DEPURADO!C75</f>
        <v>44148</v>
      </c>
      <c r="F81" s="26">
        <f>+IF([1]DEPURADO!D75&gt;1,[1]DEPURADO!D75," ")</f>
        <v>44182</v>
      </c>
      <c r="G81" s="27">
        <f>[1]DEPURADO!F75</f>
        <v>80832</v>
      </c>
      <c r="H81" s="28">
        <v>0</v>
      </c>
      <c r="I81" s="28">
        <f>+[1]DEPURADO!N75+[1]DEPURADO!O75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7"/>
        <v>0</v>
      </c>
      <c r="O81" s="28">
        <f t="shared" si="8"/>
        <v>80832</v>
      </c>
      <c r="P81" s="24" t="str">
        <f>IF([1]DEPURADO!I75&gt;1,0,[1]DEPURADO!B75)</f>
        <v>FEH71995</v>
      </c>
      <c r="Q81" s="30">
        <f t="shared" si="9"/>
        <v>80832</v>
      </c>
      <c r="R81" s="31">
        <f t="shared" si="10"/>
        <v>0</v>
      </c>
      <c r="S81" s="31">
        <f>+[1]DEPURADO!K75</f>
        <v>0</v>
      </c>
      <c r="T81" s="23" t="s">
        <v>45</v>
      </c>
      <c r="U81" s="31">
        <f>+[1]DEPURADO!J75</f>
        <v>80832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1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0</v>
      </c>
      <c r="AG81" s="30">
        <f t="shared" si="12"/>
        <v>0</v>
      </c>
      <c r="AH81" s="30">
        <v>0</v>
      </c>
      <c r="AI81" s="30" t="str">
        <f>+[1]DEPURADO!G75</f>
        <v>EN REVISION ADRES-CANASTA COVID</v>
      </c>
      <c r="AJ81" s="32"/>
      <c r="AK81" s="33"/>
    </row>
    <row r="82" spans="1:37" s="34" customFormat="1" x14ac:dyDescent="0.25">
      <c r="A82" s="23">
        <f t="shared" si="13"/>
        <v>74</v>
      </c>
      <c r="B82" s="24" t="s">
        <v>44</v>
      </c>
      <c r="C82" s="23" t="str">
        <f>+[1]DEPURADO!A76</f>
        <v>FEH84730</v>
      </c>
      <c r="D82" s="23" t="str">
        <f>+[1]DEPURADO!B76</f>
        <v>FEH84730</v>
      </c>
      <c r="E82" s="25">
        <f>+[1]DEPURADO!C76</f>
        <v>44182</v>
      </c>
      <c r="F82" s="26">
        <f>+IF([1]DEPURADO!D76&gt;1,[1]DEPURADO!D76," ")</f>
        <v>44216</v>
      </c>
      <c r="G82" s="27">
        <f>[1]DEPURADO!F76</f>
        <v>216994</v>
      </c>
      <c r="H82" s="28">
        <v>0</v>
      </c>
      <c r="I82" s="28">
        <f>+[1]DEPURADO!N76+[1]DEPURADO!O76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7"/>
        <v>0</v>
      </c>
      <c r="O82" s="28">
        <f t="shared" si="8"/>
        <v>216994</v>
      </c>
      <c r="P82" s="24" t="str">
        <f>IF([1]DEPURADO!I76&gt;1,0,[1]DEPURADO!B76)</f>
        <v>FEH84730</v>
      </c>
      <c r="Q82" s="30">
        <f t="shared" si="9"/>
        <v>216994</v>
      </c>
      <c r="R82" s="31">
        <f t="shared" si="10"/>
        <v>0</v>
      </c>
      <c r="S82" s="31">
        <f>+[1]DEPURADO!K76</f>
        <v>0</v>
      </c>
      <c r="T82" s="23" t="s">
        <v>45</v>
      </c>
      <c r="U82" s="31">
        <f>+[1]DEPURADO!J76</f>
        <v>216994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1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0</v>
      </c>
      <c r="AG82" s="30">
        <f t="shared" si="12"/>
        <v>0</v>
      </c>
      <c r="AH82" s="30">
        <v>0</v>
      </c>
      <c r="AI82" s="30" t="str">
        <f>+[1]DEPURADO!G76</f>
        <v>EN REVISION ADRES-CANASTA COVID</v>
      </c>
      <c r="AJ82" s="32"/>
      <c r="AK82" s="33"/>
    </row>
    <row r="83" spans="1:37" s="34" customFormat="1" x14ac:dyDescent="0.25">
      <c r="A83" s="23">
        <f t="shared" si="13"/>
        <v>75</v>
      </c>
      <c r="B83" s="24" t="s">
        <v>44</v>
      </c>
      <c r="C83" s="23" t="str">
        <f>+[1]DEPURADO!A77</f>
        <v>FEH85203</v>
      </c>
      <c r="D83" s="23" t="str">
        <f>+[1]DEPURADO!B77</f>
        <v>FEH85203</v>
      </c>
      <c r="E83" s="25">
        <f>+[1]DEPURADO!C77</f>
        <v>44183</v>
      </c>
      <c r="F83" s="26">
        <f>+IF([1]DEPURADO!D77&gt;1,[1]DEPURADO!D77," ")</f>
        <v>44216</v>
      </c>
      <c r="G83" s="27">
        <f>[1]DEPURADO!F77</f>
        <v>216994</v>
      </c>
      <c r="H83" s="28">
        <v>0</v>
      </c>
      <c r="I83" s="28">
        <f>+[1]DEPURADO!N77+[1]DEPURADO!O77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7"/>
        <v>0</v>
      </c>
      <c r="O83" s="28">
        <f t="shared" si="8"/>
        <v>216994</v>
      </c>
      <c r="P83" s="24" t="str">
        <f>IF([1]DEPURADO!I77&gt;1,0,[1]DEPURADO!B77)</f>
        <v>FEH85203</v>
      </c>
      <c r="Q83" s="30">
        <f t="shared" si="9"/>
        <v>216994</v>
      </c>
      <c r="R83" s="31">
        <f t="shared" si="10"/>
        <v>0</v>
      </c>
      <c r="S83" s="31">
        <f>+[1]DEPURADO!K77</f>
        <v>0</v>
      </c>
      <c r="T83" s="23" t="s">
        <v>45</v>
      </c>
      <c r="U83" s="31">
        <f>+[1]DEPURADO!J77</f>
        <v>216994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1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0</v>
      </c>
      <c r="AG83" s="30">
        <f t="shared" si="12"/>
        <v>0</v>
      </c>
      <c r="AH83" s="30">
        <v>0</v>
      </c>
      <c r="AI83" s="30" t="str">
        <f>+[1]DEPURADO!G77</f>
        <v>EN REVISION ADRES-CANASTA COVID</v>
      </c>
      <c r="AJ83" s="32"/>
      <c r="AK83" s="33"/>
    </row>
    <row r="84" spans="1:37" s="34" customFormat="1" x14ac:dyDescent="0.25">
      <c r="A84" s="23">
        <f t="shared" si="13"/>
        <v>76</v>
      </c>
      <c r="B84" s="24" t="s">
        <v>44</v>
      </c>
      <c r="C84" s="23" t="str">
        <f>+[1]DEPURADO!A78</f>
        <v>FEH89012</v>
      </c>
      <c r="D84" s="23" t="str">
        <f>+[1]DEPURADO!B78</f>
        <v>FEH89012</v>
      </c>
      <c r="E84" s="25">
        <f>+[1]DEPURADO!C78</f>
        <v>44195</v>
      </c>
      <c r="F84" s="26">
        <f>+IF([1]DEPURADO!D78&gt;1,[1]DEPURADO!D78," ")</f>
        <v>44216</v>
      </c>
      <c r="G84" s="27">
        <f>[1]DEPURADO!F78</f>
        <v>216994</v>
      </c>
      <c r="H84" s="28">
        <v>0</v>
      </c>
      <c r="I84" s="28">
        <f>+[1]DEPURADO!N78+[1]DEPURADO!O78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7"/>
        <v>0</v>
      </c>
      <c r="O84" s="28">
        <f t="shared" si="8"/>
        <v>216994</v>
      </c>
      <c r="P84" s="24" t="str">
        <f>IF([1]DEPURADO!I78&gt;1,0,[1]DEPURADO!B78)</f>
        <v>FEH89012</v>
      </c>
      <c r="Q84" s="30">
        <f t="shared" si="9"/>
        <v>216994</v>
      </c>
      <c r="R84" s="31">
        <f t="shared" si="10"/>
        <v>0</v>
      </c>
      <c r="S84" s="31">
        <f>+[1]DEPURADO!K78</f>
        <v>0</v>
      </c>
      <c r="T84" s="23" t="s">
        <v>45</v>
      </c>
      <c r="U84" s="31">
        <f>+[1]DEPURADO!J78</f>
        <v>216994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1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0</v>
      </c>
      <c r="AG84" s="30">
        <f t="shared" si="12"/>
        <v>0</v>
      </c>
      <c r="AH84" s="30">
        <v>0</v>
      </c>
      <c r="AI84" s="30" t="str">
        <f>+[1]DEPURADO!G78</f>
        <v>EN REVISION ADRES-CANASTA COVID</v>
      </c>
      <c r="AJ84" s="32"/>
      <c r="AK84" s="33"/>
    </row>
    <row r="85" spans="1:37" s="34" customFormat="1" x14ac:dyDescent="0.25">
      <c r="A85" s="23">
        <f t="shared" si="13"/>
        <v>77</v>
      </c>
      <c r="B85" s="24" t="s">
        <v>44</v>
      </c>
      <c r="C85" s="23" t="str">
        <f>+[1]DEPURADO!A79</f>
        <v>FEH72942</v>
      </c>
      <c r="D85" s="23" t="str">
        <f>+[1]DEPURADO!B79</f>
        <v>FEH72942</v>
      </c>
      <c r="E85" s="25">
        <f>+[1]DEPURADO!C79</f>
        <v>44152</v>
      </c>
      <c r="F85" s="26">
        <f>+IF([1]DEPURADO!D79&gt;1,[1]DEPURADO!D79," ")</f>
        <v>44182</v>
      </c>
      <c r="G85" s="27">
        <f>[1]DEPURADO!F79</f>
        <v>80832</v>
      </c>
      <c r="H85" s="28">
        <v>0</v>
      </c>
      <c r="I85" s="28">
        <f>+[1]DEPURADO!N79+[1]DEPURADO!O79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7"/>
        <v>0</v>
      </c>
      <c r="O85" s="28">
        <f t="shared" si="8"/>
        <v>80832</v>
      </c>
      <c r="P85" s="24" t="str">
        <f>IF([1]DEPURADO!I79&gt;1,0,[1]DEPURADO!B79)</f>
        <v>FEH72942</v>
      </c>
      <c r="Q85" s="30">
        <f t="shared" si="9"/>
        <v>80832</v>
      </c>
      <c r="R85" s="31">
        <f t="shared" si="10"/>
        <v>0</v>
      </c>
      <c r="S85" s="31">
        <f>+[1]DEPURADO!K79</f>
        <v>0</v>
      </c>
      <c r="T85" s="23" t="s">
        <v>45</v>
      </c>
      <c r="U85" s="31">
        <f>+[1]DEPURADO!J79</f>
        <v>80832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1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0</v>
      </c>
      <c r="AG85" s="30">
        <f t="shared" si="12"/>
        <v>0</v>
      </c>
      <c r="AH85" s="30">
        <v>0</v>
      </c>
      <c r="AI85" s="30" t="str">
        <f>+[1]DEPURADO!G79</f>
        <v>EN REVISION ADRES-CANASTA COVID</v>
      </c>
      <c r="AJ85" s="32"/>
      <c r="AK85" s="33"/>
    </row>
    <row r="86" spans="1:37" s="34" customFormat="1" x14ac:dyDescent="0.25">
      <c r="A86" s="23">
        <f t="shared" si="13"/>
        <v>78</v>
      </c>
      <c r="B86" s="24" t="s">
        <v>44</v>
      </c>
      <c r="C86" s="23" t="str">
        <f>+[1]DEPURADO!A80</f>
        <v>FEH85405</v>
      </c>
      <c r="D86" s="23" t="str">
        <f>+[1]DEPURADO!B80</f>
        <v>FEH85405</v>
      </c>
      <c r="E86" s="25">
        <f>+[1]DEPURADO!C80</f>
        <v>44183</v>
      </c>
      <c r="F86" s="26">
        <f>+IF([1]DEPURADO!D80&gt;1,[1]DEPURADO!D80," ")</f>
        <v>44216</v>
      </c>
      <c r="G86" s="27">
        <f>[1]DEPURADO!F80</f>
        <v>216994</v>
      </c>
      <c r="H86" s="28">
        <v>0</v>
      </c>
      <c r="I86" s="28">
        <f>+[1]DEPURADO!N80+[1]DEPURADO!O80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7"/>
        <v>0</v>
      </c>
      <c r="O86" s="28">
        <f t="shared" si="8"/>
        <v>216994</v>
      </c>
      <c r="P86" s="24" t="str">
        <f>IF([1]DEPURADO!I80&gt;1,0,[1]DEPURADO!B80)</f>
        <v>FEH85405</v>
      </c>
      <c r="Q86" s="30">
        <f t="shared" si="9"/>
        <v>216994</v>
      </c>
      <c r="R86" s="31">
        <f t="shared" si="10"/>
        <v>0</v>
      </c>
      <c r="S86" s="31">
        <f>+[1]DEPURADO!K80</f>
        <v>0</v>
      </c>
      <c r="T86" s="23" t="s">
        <v>45</v>
      </c>
      <c r="U86" s="31">
        <f>+[1]DEPURADO!J80</f>
        <v>216994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1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0</v>
      </c>
      <c r="AG86" s="30">
        <f t="shared" si="12"/>
        <v>0</v>
      </c>
      <c r="AH86" s="30">
        <v>0</v>
      </c>
      <c r="AI86" s="30" t="str">
        <f>+[1]DEPURADO!G80</f>
        <v>EN REVISION ADRES-CANASTA COVID</v>
      </c>
      <c r="AJ86" s="32"/>
      <c r="AK86" s="33"/>
    </row>
    <row r="87" spans="1:37" s="34" customFormat="1" x14ac:dyDescent="0.25">
      <c r="A87" s="23">
        <f t="shared" si="13"/>
        <v>79</v>
      </c>
      <c r="B87" s="24" t="s">
        <v>44</v>
      </c>
      <c r="C87" s="23" t="str">
        <f>+[1]DEPURADO!A81</f>
        <v>FEH73295</v>
      </c>
      <c r="D87" s="23" t="str">
        <f>+[1]DEPURADO!B81</f>
        <v>FEH73295</v>
      </c>
      <c r="E87" s="25">
        <f>+[1]DEPURADO!C81</f>
        <v>44153</v>
      </c>
      <c r="F87" s="26">
        <f>+IF([1]DEPURADO!D81&gt;1,[1]DEPURADO!D81," ")</f>
        <v>44182</v>
      </c>
      <c r="G87" s="27">
        <f>[1]DEPURADO!F81</f>
        <v>80832</v>
      </c>
      <c r="H87" s="28">
        <v>0</v>
      </c>
      <c r="I87" s="28">
        <f>+[1]DEPURADO!N81+[1]DEPURADO!O81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7"/>
        <v>0</v>
      </c>
      <c r="O87" s="28">
        <f t="shared" si="8"/>
        <v>80832</v>
      </c>
      <c r="P87" s="24" t="str">
        <f>IF([1]DEPURADO!I81&gt;1,0,[1]DEPURADO!B81)</f>
        <v>FEH73295</v>
      </c>
      <c r="Q87" s="30">
        <f t="shared" si="9"/>
        <v>80832</v>
      </c>
      <c r="R87" s="31">
        <f t="shared" si="10"/>
        <v>0</v>
      </c>
      <c r="S87" s="31">
        <f>+[1]DEPURADO!K81</f>
        <v>0</v>
      </c>
      <c r="T87" s="23" t="s">
        <v>45</v>
      </c>
      <c r="U87" s="31">
        <f>+[1]DEPURADO!J81</f>
        <v>80832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1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0</v>
      </c>
      <c r="AG87" s="30">
        <f t="shared" si="12"/>
        <v>0</v>
      </c>
      <c r="AH87" s="30">
        <v>0</v>
      </c>
      <c r="AI87" s="30" t="str">
        <f>+[1]DEPURADO!G81</f>
        <v>EN REVISION ADRES-CANASTA COVID</v>
      </c>
      <c r="AJ87" s="32"/>
      <c r="AK87" s="33"/>
    </row>
    <row r="88" spans="1:37" s="34" customFormat="1" x14ac:dyDescent="0.25">
      <c r="A88" s="23">
        <f t="shared" si="13"/>
        <v>80</v>
      </c>
      <c r="B88" s="24" t="s">
        <v>44</v>
      </c>
      <c r="C88" s="23" t="str">
        <f>+[1]DEPURADO!A82</f>
        <v>FEH85253</v>
      </c>
      <c r="D88" s="23" t="str">
        <f>+[1]DEPURADO!B82</f>
        <v>FEH85253</v>
      </c>
      <c r="E88" s="25">
        <f>+[1]DEPURADO!C82</f>
        <v>44183</v>
      </c>
      <c r="F88" s="26">
        <f>+IF([1]DEPURADO!D82&gt;1,[1]DEPURADO!D82," ")</f>
        <v>44216</v>
      </c>
      <c r="G88" s="27">
        <f>[1]DEPURADO!F82</f>
        <v>216994</v>
      </c>
      <c r="H88" s="28">
        <v>0</v>
      </c>
      <c r="I88" s="28">
        <f>+[1]DEPURADO!N82+[1]DEPURADO!O82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7"/>
        <v>0</v>
      </c>
      <c r="O88" s="28">
        <f t="shared" si="8"/>
        <v>216994</v>
      </c>
      <c r="P88" s="24" t="str">
        <f>IF([1]DEPURADO!I82&gt;1,0,[1]DEPURADO!B82)</f>
        <v>FEH85253</v>
      </c>
      <c r="Q88" s="30">
        <f t="shared" si="9"/>
        <v>216994</v>
      </c>
      <c r="R88" s="31">
        <f t="shared" si="10"/>
        <v>0</v>
      </c>
      <c r="S88" s="31">
        <f>+[1]DEPURADO!K82</f>
        <v>0</v>
      </c>
      <c r="T88" s="23" t="s">
        <v>45</v>
      </c>
      <c r="U88" s="31">
        <f>+[1]DEPURADO!J82</f>
        <v>216994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1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0</v>
      </c>
      <c r="AG88" s="30">
        <f t="shared" si="12"/>
        <v>0</v>
      </c>
      <c r="AH88" s="30">
        <v>0</v>
      </c>
      <c r="AI88" s="30" t="str">
        <f>+[1]DEPURADO!G82</f>
        <v>EN REVISION ADRES-CANASTA COVID</v>
      </c>
      <c r="AJ88" s="32"/>
      <c r="AK88" s="33"/>
    </row>
    <row r="89" spans="1:37" s="34" customFormat="1" x14ac:dyDescent="0.25">
      <c r="A89" s="23">
        <f t="shared" si="13"/>
        <v>81</v>
      </c>
      <c r="B89" s="24" t="s">
        <v>44</v>
      </c>
      <c r="C89" s="23" t="str">
        <f>+[1]DEPURADO!A83</f>
        <v>FEH73009</v>
      </c>
      <c r="D89" s="23" t="str">
        <f>+[1]DEPURADO!B83</f>
        <v>FEH73009</v>
      </c>
      <c r="E89" s="25">
        <f>+[1]DEPURADO!C83</f>
        <v>44152</v>
      </c>
      <c r="F89" s="26">
        <f>+IF([1]DEPURADO!D83&gt;1,[1]DEPURADO!D83," ")</f>
        <v>44182</v>
      </c>
      <c r="G89" s="27">
        <f>[1]DEPURADO!F83</f>
        <v>60000</v>
      </c>
      <c r="H89" s="28">
        <v>0</v>
      </c>
      <c r="I89" s="28">
        <f>+[1]DEPURADO!N83+[1]DEPURADO!O83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7"/>
        <v>0</v>
      </c>
      <c r="O89" s="28">
        <f t="shared" si="8"/>
        <v>60000</v>
      </c>
      <c r="P89" s="24" t="str">
        <f>IF([1]DEPURADO!I83&gt;1,0,[1]DEPURADO!B83)</f>
        <v>FEH73009</v>
      </c>
      <c r="Q89" s="30">
        <f t="shared" si="9"/>
        <v>60000</v>
      </c>
      <c r="R89" s="31">
        <f t="shared" si="10"/>
        <v>0</v>
      </c>
      <c r="S89" s="31">
        <f>+[1]DEPURADO!K83</f>
        <v>0</v>
      </c>
      <c r="T89" s="23" t="s">
        <v>45</v>
      </c>
      <c r="U89" s="31">
        <f>+[1]DEPURADO!J83</f>
        <v>60000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1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0</v>
      </c>
      <c r="AG89" s="30">
        <f t="shared" si="12"/>
        <v>0</v>
      </c>
      <c r="AH89" s="30">
        <v>0</v>
      </c>
      <c r="AI89" s="30" t="str">
        <f>+[1]DEPURADO!G83</f>
        <v>EN REVISION ADRES-CANASTA COVID</v>
      </c>
      <c r="AJ89" s="32"/>
      <c r="AK89" s="33"/>
    </row>
    <row r="90" spans="1:37" s="34" customFormat="1" x14ac:dyDescent="0.25">
      <c r="A90" s="23">
        <f t="shared" si="13"/>
        <v>82</v>
      </c>
      <c r="B90" s="24" t="s">
        <v>44</v>
      </c>
      <c r="C90" s="23" t="str">
        <f>+[1]DEPURADO!A84</f>
        <v>FEH73013</v>
      </c>
      <c r="D90" s="23" t="str">
        <f>+[1]DEPURADO!B84</f>
        <v>FEH73013</v>
      </c>
      <c r="E90" s="25">
        <f>+[1]DEPURADO!C84</f>
        <v>44152</v>
      </c>
      <c r="F90" s="26">
        <f>+IF([1]DEPURADO!D84&gt;1,[1]DEPURADO!D84," ")</f>
        <v>44182</v>
      </c>
      <c r="G90" s="27">
        <f>[1]DEPURADO!F84</f>
        <v>80832</v>
      </c>
      <c r="H90" s="28">
        <v>0</v>
      </c>
      <c r="I90" s="28">
        <f>+[1]DEPURADO!N84+[1]DEPURADO!O84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7"/>
        <v>0</v>
      </c>
      <c r="O90" s="28">
        <f t="shared" si="8"/>
        <v>80832</v>
      </c>
      <c r="P90" s="24" t="str">
        <f>IF([1]DEPURADO!I84&gt;1,0,[1]DEPURADO!B84)</f>
        <v>FEH73013</v>
      </c>
      <c r="Q90" s="30">
        <f t="shared" si="9"/>
        <v>80832</v>
      </c>
      <c r="R90" s="31">
        <f t="shared" si="10"/>
        <v>0</v>
      </c>
      <c r="S90" s="31">
        <f>+[1]DEPURADO!K84</f>
        <v>0</v>
      </c>
      <c r="T90" s="23" t="s">
        <v>45</v>
      </c>
      <c r="U90" s="31">
        <f>+[1]DEPURADO!J84</f>
        <v>80832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1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0</v>
      </c>
      <c r="AG90" s="30">
        <f t="shared" si="12"/>
        <v>0</v>
      </c>
      <c r="AH90" s="30">
        <v>0</v>
      </c>
      <c r="AI90" s="30" t="str">
        <f>+[1]DEPURADO!G84</f>
        <v>EN REVISION ADRES-CANASTA COVID</v>
      </c>
      <c r="AJ90" s="32"/>
      <c r="AK90" s="33"/>
    </row>
    <row r="91" spans="1:37" s="34" customFormat="1" x14ac:dyDescent="0.25">
      <c r="A91" s="23">
        <f t="shared" si="13"/>
        <v>83</v>
      </c>
      <c r="B91" s="24" t="s">
        <v>44</v>
      </c>
      <c r="C91" s="23" t="str">
        <f>+[1]DEPURADO!A85</f>
        <v>FEH73016</v>
      </c>
      <c r="D91" s="23" t="str">
        <f>+[1]DEPURADO!B85</f>
        <v>FEH73016</v>
      </c>
      <c r="E91" s="25">
        <f>+[1]DEPURADO!C85</f>
        <v>44152</v>
      </c>
      <c r="F91" s="26">
        <f>+IF([1]DEPURADO!D85&gt;1,[1]DEPURADO!D85," ")</f>
        <v>44182</v>
      </c>
      <c r="G91" s="27">
        <f>[1]DEPURADO!F85</f>
        <v>60000</v>
      </c>
      <c r="H91" s="28">
        <v>0</v>
      </c>
      <c r="I91" s="28">
        <f>+[1]DEPURADO!N85+[1]DEPURADO!O85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7"/>
        <v>0</v>
      </c>
      <c r="O91" s="28">
        <f t="shared" si="8"/>
        <v>60000</v>
      </c>
      <c r="P91" s="24" t="str">
        <f>IF([1]DEPURADO!I85&gt;1,0,[1]DEPURADO!B85)</f>
        <v>FEH73016</v>
      </c>
      <c r="Q91" s="30">
        <f t="shared" si="9"/>
        <v>60000</v>
      </c>
      <c r="R91" s="31">
        <f t="shared" si="10"/>
        <v>0</v>
      </c>
      <c r="S91" s="31">
        <f>+[1]DEPURADO!K85</f>
        <v>0</v>
      </c>
      <c r="T91" s="23" t="s">
        <v>45</v>
      </c>
      <c r="U91" s="31">
        <f>+[1]DEPURADO!J85</f>
        <v>60000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1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0</v>
      </c>
      <c r="AG91" s="30">
        <f t="shared" si="12"/>
        <v>0</v>
      </c>
      <c r="AH91" s="30">
        <v>0</v>
      </c>
      <c r="AI91" s="30" t="str">
        <f>+[1]DEPURADO!G85</f>
        <v>EN REVISION ADRES-CANASTA COVID</v>
      </c>
      <c r="AJ91" s="32"/>
      <c r="AK91" s="33"/>
    </row>
    <row r="92" spans="1:37" s="34" customFormat="1" x14ac:dyDescent="0.25">
      <c r="A92" s="23">
        <f t="shared" si="13"/>
        <v>84</v>
      </c>
      <c r="B92" s="24" t="s">
        <v>44</v>
      </c>
      <c r="C92" s="23" t="str">
        <f>+[1]DEPURADO!A86</f>
        <v>FEH81063</v>
      </c>
      <c r="D92" s="23" t="str">
        <f>+[1]DEPURADO!B86</f>
        <v>FEH81063</v>
      </c>
      <c r="E92" s="25">
        <f>+[1]DEPURADO!C86</f>
        <v>44172</v>
      </c>
      <c r="F92" s="26">
        <f>+IF([1]DEPURADO!D86&gt;1,[1]DEPURADO!D86," ")</f>
        <v>44216</v>
      </c>
      <c r="G92" s="27">
        <f>[1]DEPURADO!F86</f>
        <v>80832</v>
      </c>
      <c r="H92" s="28">
        <v>0</v>
      </c>
      <c r="I92" s="28">
        <f>+[1]DEPURADO!N86+[1]DEPURADO!O86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7"/>
        <v>0</v>
      </c>
      <c r="O92" s="28">
        <f t="shared" si="8"/>
        <v>80832</v>
      </c>
      <c r="P92" s="24" t="str">
        <f>IF([1]DEPURADO!I86&gt;1,0,[1]DEPURADO!B86)</f>
        <v>FEH81063</v>
      </c>
      <c r="Q92" s="30">
        <f t="shared" si="9"/>
        <v>80832</v>
      </c>
      <c r="R92" s="31">
        <f t="shared" si="10"/>
        <v>0</v>
      </c>
      <c r="S92" s="31">
        <f>+[1]DEPURADO!K86</f>
        <v>0</v>
      </c>
      <c r="T92" s="23" t="s">
        <v>45</v>
      </c>
      <c r="U92" s="31">
        <f>+[1]DEPURADO!J86</f>
        <v>80832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1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0</v>
      </c>
      <c r="AG92" s="30">
        <f t="shared" si="12"/>
        <v>0</v>
      </c>
      <c r="AH92" s="30">
        <v>0</v>
      </c>
      <c r="AI92" s="30" t="str">
        <f>+[1]DEPURADO!G86</f>
        <v>EN REVISION ADRES-CANASTA COVID</v>
      </c>
      <c r="AJ92" s="32"/>
      <c r="AK92" s="33"/>
    </row>
    <row r="93" spans="1:37" s="34" customFormat="1" x14ac:dyDescent="0.25">
      <c r="A93" s="23">
        <f t="shared" si="13"/>
        <v>85</v>
      </c>
      <c r="B93" s="24" t="s">
        <v>44</v>
      </c>
      <c r="C93" s="23" t="str">
        <f>+[1]DEPURADO!A87</f>
        <v>FEH84446</v>
      </c>
      <c r="D93" s="23" t="str">
        <f>+[1]DEPURADO!B87</f>
        <v>FEH84446</v>
      </c>
      <c r="E93" s="25">
        <f>+[1]DEPURADO!C87</f>
        <v>44181</v>
      </c>
      <c r="F93" s="26">
        <f>+IF([1]DEPURADO!D87&gt;1,[1]DEPURADO!D87," ")</f>
        <v>44216</v>
      </c>
      <c r="G93" s="27">
        <f>[1]DEPURADO!F87</f>
        <v>216994</v>
      </c>
      <c r="H93" s="28">
        <v>0</v>
      </c>
      <c r="I93" s="28">
        <f>+[1]DEPURADO!N87+[1]DEPURADO!O87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7"/>
        <v>0</v>
      </c>
      <c r="O93" s="28">
        <f t="shared" si="8"/>
        <v>216994</v>
      </c>
      <c r="P93" s="24" t="str">
        <f>IF([1]DEPURADO!I87&gt;1,0,[1]DEPURADO!B87)</f>
        <v>FEH84446</v>
      </c>
      <c r="Q93" s="30">
        <f t="shared" si="9"/>
        <v>216994</v>
      </c>
      <c r="R93" s="31">
        <f t="shared" si="10"/>
        <v>0</v>
      </c>
      <c r="S93" s="31">
        <f>+[1]DEPURADO!K87</f>
        <v>0</v>
      </c>
      <c r="T93" s="23" t="s">
        <v>45</v>
      </c>
      <c r="U93" s="31">
        <f>+[1]DEPURADO!J87</f>
        <v>216994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1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0</v>
      </c>
      <c r="AG93" s="30">
        <f t="shared" si="12"/>
        <v>0</v>
      </c>
      <c r="AH93" s="30">
        <v>0</v>
      </c>
      <c r="AI93" s="30" t="str">
        <f>+[1]DEPURADO!G87</f>
        <v>EN REVISION ADRES-CANASTA COVID</v>
      </c>
      <c r="AJ93" s="32"/>
      <c r="AK93" s="33"/>
    </row>
    <row r="94" spans="1:37" s="34" customFormat="1" x14ac:dyDescent="0.25">
      <c r="A94" s="23">
        <f t="shared" si="13"/>
        <v>86</v>
      </c>
      <c r="B94" s="24" t="s">
        <v>44</v>
      </c>
      <c r="C94" s="23" t="str">
        <f>+[1]DEPURADO!A88</f>
        <v>FEH84738</v>
      </c>
      <c r="D94" s="23" t="str">
        <f>+[1]DEPURADO!B88</f>
        <v>FEH84738</v>
      </c>
      <c r="E94" s="25">
        <f>+[1]DEPURADO!C88</f>
        <v>44182</v>
      </c>
      <c r="F94" s="26">
        <f>+IF([1]DEPURADO!D88&gt;1,[1]DEPURADO!D88," ")</f>
        <v>44216</v>
      </c>
      <c r="G94" s="27">
        <f>[1]DEPURADO!F88</f>
        <v>216994</v>
      </c>
      <c r="H94" s="28">
        <v>0</v>
      </c>
      <c r="I94" s="28">
        <f>+[1]DEPURADO!N88+[1]DEPURADO!O88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7"/>
        <v>0</v>
      </c>
      <c r="O94" s="28">
        <f t="shared" si="8"/>
        <v>216994</v>
      </c>
      <c r="P94" s="24" t="str">
        <f>IF([1]DEPURADO!I88&gt;1,0,[1]DEPURADO!B88)</f>
        <v>FEH84738</v>
      </c>
      <c r="Q94" s="30">
        <f t="shared" si="9"/>
        <v>216994</v>
      </c>
      <c r="R94" s="31">
        <f t="shared" si="10"/>
        <v>0</v>
      </c>
      <c r="S94" s="31">
        <f>+[1]DEPURADO!K88</f>
        <v>0</v>
      </c>
      <c r="T94" s="23" t="s">
        <v>45</v>
      </c>
      <c r="U94" s="31">
        <f>+[1]DEPURADO!J88</f>
        <v>216994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1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0</v>
      </c>
      <c r="AG94" s="30">
        <f t="shared" si="12"/>
        <v>0</v>
      </c>
      <c r="AH94" s="30">
        <v>0</v>
      </c>
      <c r="AI94" s="30" t="str">
        <f>+[1]DEPURADO!G88</f>
        <v>EN REVISION ADRES-CANASTA COVID</v>
      </c>
      <c r="AJ94" s="32"/>
      <c r="AK94" s="33"/>
    </row>
    <row r="95" spans="1:37" s="34" customFormat="1" x14ac:dyDescent="0.25">
      <c r="A95" s="23">
        <f t="shared" si="13"/>
        <v>87</v>
      </c>
      <c r="B95" s="24" t="s">
        <v>44</v>
      </c>
      <c r="C95" s="23" t="str">
        <f>+[1]DEPURADO!A89</f>
        <v>FEH85370</v>
      </c>
      <c r="D95" s="23" t="str">
        <f>+[1]DEPURADO!B89</f>
        <v>FEH85370</v>
      </c>
      <c r="E95" s="25">
        <f>+[1]DEPURADO!C89</f>
        <v>44183</v>
      </c>
      <c r="F95" s="26">
        <f>+IF([1]DEPURADO!D89&gt;1,[1]DEPURADO!D89," ")</f>
        <v>44216</v>
      </c>
      <c r="G95" s="27">
        <f>[1]DEPURADO!F89</f>
        <v>216994</v>
      </c>
      <c r="H95" s="28">
        <v>0</v>
      </c>
      <c r="I95" s="28">
        <f>+[1]DEPURADO!N89+[1]DEPURADO!O89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7"/>
        <v>0</v>
      </c>
      <c r="O95" s="28">
        <f t="shared" si="8"/>
        <v>216994</v>
      </c>
      <c r="P95" s="24" t="str">
        <f>IF([1]DEPURADO!I89&gt;1,0,[1]DEPURADO!B89)</f>
        <v>FEH85370</v>
      </c>
      <c r="Q95" s="30">
        <f t="shared" si="9"/>
        <v>216994</v>
      </c>
      <c r="R95" s="31">
        <f t="shared" si="10"/>
        <v>0</v>
      </c>
      <c r="S95" s="31">
        <f>+[1]DEPURADO!K89</f>
        <v>0</v>
      </c>
      <c r="T95" s="23" t="s">
        <v>45</v>
      </c>
      <c r="U95" s="31">
        <f>+[1]DEPURADO!J89</f>
        <v>216994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1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0</v>
      </c>
      <c r="AG95" s="30">
        <f t="shared" si="12"/>
        <v>0</v>
      </c>
      <c r="AH95" s="30">
        <v>0</v>
      </c>
      <c r="AI95" s="30" t="str">
        <f>+[1]DEPURADO!G89</f>
        <v>EN REVISION ADRES-CANASTA COVID</v>
      </c>
      <c r="AJ95" s="32"/>
      <c r="AK95" s="33"/>
    </row>
    <row r="96" spans="1:37" s="34" customFormat="1" x14ac:dyDescent="0.25">
      <c r="A96" s="23">
        <f t="shared" si="13"/>
        <v>88</v>
      </c>
      <c r="B96" s="24" t="s">
        <v>44</v>
      </c>
      <c r="C96" s="23" t="str">
        <f>+[1]DEPURADO!A90</f>
        <v>FEH84747</v>
      </c>
      <c r="D96" s="23" t="str">
        <f>+[1]DEPURADO!B90</f>
        <v>FEH84747</v>
      </c>
      <c r="E96" s="25">
        <f>+[1]DEPURADO!C90</f>
        <v>44182</v>
      </c>
      <c r="F96" s="26">
        <f>+IF([1]DEPURADO!D90&gt;1,[1]DEPURADO!D90," ")</f>
        <v>44216</v>
      </c>
      <c r="G96" s="27">
        <f>[1]DEPURADO!F90</f>
        <v>216994</v>
      </c>
      <c r="H96" s="28">
        <v>0</v>
      </c>
      <c r="I96" s="28">
        <f>+[1]DEPURADO!N90+[1]DEPURADO!O90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7"/>
        <v>0</v>
      </c>
      <c r="O96" s="28">
        <f t="shared" si="8"/>
        <v>216994</v>
      </c>
      <c r="P96" s="24" t="str">
        <f>IF([1]DEPURADO!I90&gt;1,0,[1]DEPURADO!B90)</f>
        <v>FEH84747</v>
      </c>
      <c r="Q96" s="30">
        <f t="shared" si="9"/>
        <v>216994</v>
      </c>
      <c r="R96" s="31">
        <f t="shared" si="10"/>
        <v>0</v>
      </c>
      <c r="S96" s="31">
        <f>+[1]DEPURADO!K90</f>
        <v>0</v>
      </c>
      <c r="T96" s="23" t="s">
        <v>45</v>
      </c>
      <c r="U96" s="31">
        <f>+[1]DEPURADO!J90</f>
        <v>216994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1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0</v>
      </c>
      <c r="AG96" s="30">
        <f t="shared" si="12"/>
        <v>0</v>
      </c>
      <c r="AH96" s="30">
        <v>0</v>
      </c>
      <c r="AI96" s="30" t="str">
        <f>+[1]DEPURADO!G90</f>
        <v>EN REVISION ADRES-CANASTA COVID</v>
      </c>
      <c r="AJ96" s="32"/>
      <c r="AK96" s="33"/>
    </row>
    <row r="97" spans="1:37" s="34" customFormat="1" x14ac:dyDescent="0.25">
      <c r="A97" s="23">
        <f t="shared" si="13"/>
        <v>89</v>
      </c>
      <c r="B97" s="24" t="s">
        <v>44</v>
      </c>
      <c r="C97" s="23" t="str">
        <f>+[1]DEPURADO!A91</f>
        <v>FEH85308</v>
      </c>
      <c r="D97" s="23" t="str">
        <f>+[1]DEPURADO!B91</f>
        <v>FEH85308</v>
      </c>
      <c r="E97" s="25">
        <f>+[1]DEPURADO!C91</f>
        <v>44183</v>
      </c>
      <c r="F97" s="26">
        <f>+IF([1]DEPURADO!D91&gt;1,[1]DEPURADO!D91," ")</f>
        <v>44216</v>
      </c>
      <c r="G97" s="27">
        <f>[1]DEPURADO!F91</f>
        <v>216994</v>
      </c>
      <c r="H97" s="28">
        <v>0</v>
      </c>
      <c r="I97" s="28">
        <f>+[1]DEPURADO!N91+[1]DEPURADO!O91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7"/>
        <v>0</v>
      </c>
      <c r="O97" s="28">
        <f t="shared" si="8"/>
        <v>216994</v>
      </c>
      <c r="P97" s="24" t="str">
        <f>IF([1]DEPURADO!I91&gt;1,0,[1]DEPURADO!B91)</f>
        <v>FEH85308</v>
      </c>
      <c r="Q97" s="30">
        <f t="shared" si="9"/>
        <v>216994</v>
      </c>
      <c r="R97" s="31">
        <f t="shared" si="10"/>
        <v>0</v>
      </c>
      <c r="S97" s="31">
        <f>+[1]DEPURADO!K91</f>
        <v>0</v>
      </c>
      <c r="T97" s="23" t="s">
        <v>45</v>
      </c>
      <c r="U97" s="31">
        <f>+[1]DEPURADO!J91</f>
        <v>216994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1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0</v>
      </c>
      <c r="AG97" s="30">
        <f t="shared" si="12"/>
        <v>0</v>
      </c>
      <c r="AH97" s="30">
        <v>0</v>
      </c>
      <c r="AI97" s="30" t="str">
        <f>+[1]DEPURADO!G91</f>
        <v>EN REVISION ADRES-CANASTA COVID</v>
      </c>
      <c r="AJ97" s="32"/>
      <c r="AK97" s="33"/>
    </row>
    <row r="98" spans="1:37" s="34" customFormat="1" x14ac:dyDescent="0.25">
      <c r="A98" s="23">
        <f t="shared" si="13"/>
        <v>90</v>
      </c>
      <c r="B98" s="24" t="s">
        <v>44</v>
      </c>
      <c r="C98" s="23" t="str">
        <f>+[1]DEPURADO!A92</f>
        <v>FEH84761</v>
      </c>
      <c r="D98" s="23" t="str">
        <f>+[1]DEPURADO!B92</f>
        <v>FEH84761</v>
      </c>
      <c r="E98" s="25">
        <f>+[1]DEPURADO!C92</f>
        <v>44182</v>
      </c>
      <c r="F98" s="26">
        <f>+IF([1]DEPURADO!D92&gt;1,[1]DEPURADO!D92," ")</f>
        <v>44216</v>
      </c>
      <c r="G98" s="27">
        <f>[1]DEPURADO!F92</f>
        <v>216994</v>
      </c>
      <c r="H98" s="28">
        <v>0</v>
      </c>
      <c r="I98" s="28">
        <f>+[1]DEPURADO!N92+[1]DEPURADO!O92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7"/>
        <v>0</v>
      </c>
      <c r="O98" s="28">
        <f t="shared" si="8"/>
        <v>216994</v>
      </c>
      <c r="P98" s="24" t="str">
        <f>IF([1]DEPURADO!I92&gt;1,0,[1]DEPURADO!B92)</f>
        <v>FEH84761</v>
      </c>
      <c r="Q98" s="30">
        <f t="shared" si="9"/>
        <v>216994</v>
      </c>
      <c r="R98" s="31">
        <f t="shared" si="10"/>
        <v>0</v>
      </c>
      <c r="S98" s="31">
        <f>+[1]DEPURADO!K92</f>
        <v>0</v>
      </c>
      <c r="T98" s="23" t="s">
        <v>45</v>
      </c>
      <c r="U98" s="31">
        <f>+[1]DEPURADO!J92</f>
        <v>216994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1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0</v>
      </c>
      <c r="AG98" s="30">
        <f t="shared" si="12"/>
        <v>0</v>
      </c>
      <c r="AH98" s="30">
        <v>0</v>
      </c>
      <c r="AI98" s="30" t="str">
        <f>+[1]DEPURADO!G92</f>
        <v>EN REVISION ADRES-CANASTA COVID</v>
      </c>
      <c r="AJ98" s="32"/>
      <c r="AK98" s="33"/>
    </row>
    <row r="99" spans="1:37" s="34" customFormat="1" x14ac:dyDescent="0.25">
      <c r="A99" s="23">
        <f t="shared" si="13"/>
        <v>91</v>
      </c>
      <c r="B99" s="24" t="s">
        <v>44</v>
      </c>
      <c r="C99" s="23" t="str">
        <f>+[1]DEPURADO!A93</f>
        <v>FEH75883</v>
      </c>
      <c r="D99" s="23" t="str">
        <f>+[1]DEPURADO!B93</f>
        <v>FEH75883</v>
      </c>
      <c r="E99" s="25">
        <f>+[1]DEPURADO!C93</f>
        <v>44159</v>
      </c>
      <c r="F99" s="26" t="str">
        <f>+IF([1]DEPURADO!D93&gt;1,[1]DEPURADO!D93," ")</f>
        <v xml:space="preserve"> </v>
      </c>
      <c r="G99" s="27">
        <f>[1]DEPURADO!F93</f>
        <v>18619</v>
      </c>
      <c r="H99" s="28">
        <v>0</v>
      </c>
      <c r="I99" s="28">
        <f>+[1]DEPURADO!N93+[1]DEPURADO!O93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7"/>
        <v>0</v>
      </c>
      <c r="O99" s="28">
        <f t="shared" si="8"/>
        <v>18619</v>
      </c>
      <c r="P99" s="24">
        <f>IF([1]DEPURADO!I93&gt;1,0,[1]DEPURADO!B93)</f>
        <v>0</v>
      </c>
      <c r="Q99" s="30">
        <f t="shared" si="9"/>
        <v>0</v>
      </c>
      <c r="R99" s="31">
        <f t="shared" si="10"/>
        <v>18619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1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0</v>
      </c>
      <c r="AG99" s="30">
        <f t="shared" si="12"/>
        <v>0</v>
      </c>
      <c r="AH99" s="30">
        <v>0</v>
      </c>
      <c r="AI99" s="30" t="str">
        <f>+[1]DEPURADO!G93</f>
        <v>NO RADICADO</v>
      </c>
      <c r="AJ99" s="32"/>
      <c r="AK99" s="33"/>
    </row>
    <row r="100" spans="1:37" s="34" customFormat="1" x14ac:dyDescent="0.25">
      <c r="A100" s="23">
        <f t="shared" si="13"/>
        <v>92</v>
      </c>
      <c r="B100" s="24" t="s">
        <v>44</v>
      </c>
      <c r="C100" s="23" t="str">
        <f>+[1]DEPURADO!A94</f>
        <v>FEH84816</v>
      </c>
      <c r="D100" s="23" t="str">
        <f>+[1]DEPURADO!B94</f>
        <v>FEH84816</v>
      </c>
      <c r="E100" s="25">
        <f>+[1]DEPURADO!C94</f>
        <v>44182</v>
      </c>
      <c r="F100" s="26">
        <f>+IF([1]DEPURADO!D94&gt;1,[1]DEPURADO!D94," ")</f>
        <v>44216</v>
      </c>
      <c r="G100" s="27">
        <f>[1]DEPURADO!F94</f>
        <v>216994</v>
      </c>
      <c r="H100" s="28">
        <v>0</v>
      </c>
      <c r="I100" s="28">
        <f>+[1]DEPURADO!N94+[1]DEPURADO!O94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7"/>
        <v>0</v>
      </c>
      <c r="O100" s="28">
        <f t="shared" si="8"/>
        <v>216994</v>
      </c>
      <c r="P100" s="24" t="str">
        <f>IF([1]DEPURADO!I94&gt;1,0,[1]DEPURADO!B94)</f>
        <v>FEH84816</v>
      </c>
      <c r="Q100" s="30">
        <f t="shared" si="9"/>
        <v>216994</v>
      </c>
      <c r="R100" s="31">
        <f t="shared" si="10"/>
        <v>0</v>
      </c>
      <c r="S100" s="31">
        <f>+[1]DEPURADO!K94</f>
        <v>0</v>
      </c>
      <c r="T100" s="23" t="s">
        <v>45</v>
      </c>
      <c r="U100" s="31">
        <f>+[1]DEPURADO!J94</f>
        <v>216994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1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0</v>
      </c>
      <c r="AG100" s="30">
        <f t="shared" si="12"/>
        <v>0</v>
      </c>
      <c r="AH100" s="30">
        <v>0</v>
      </c>
      <c r="AI100" s="30" t="str">
        <f>+[1]DEPURADO!G94</f>
        <v>EN REVISION ADRES-CANASTA COVID</v>
      </c>
      <c r="AJ100" s="32"/>
      <c r="AK100" s="33"/>
    </row>
    <row r="101" spans="1:37" s="34" customFormat="1" x14ac:dyDescent="0.25">
      <c r="A101" s="23">
        <f t="shared" si="13"/>
        <v>93</v>
      </c>
      <c r="B101" s="24" t="s">
        <v>44</v>
      </c>
      <c r="C101" s="23" t="str">
        <f>+[1]DEPURADO!A95</f>
        <v>FEH84884</v>
      </c>
      <c r="D101" s="23" t="str">
        <f>+[1]DEPURADO!B95</f>
        <v>FEH84884</v>
      </c>
      <c r="E101" s="25">
        <f>+[1]DEPURADO!C95</f>
        <v>44182</v>
      </c>
      <c r="F101" s="26">
        <f>+IF([1]DEPURADO!D95&gt;1,[1]DEPURADO!D95," ")</f>
        <v>44216</v>
      </c>
      <c r="G101" s="27">
        <f>[1]DEPURADO!F95</f>
        <v>216994</v>
      </c>
      <c r="H101" s="28">
        <v>0</v>
      </c>
      <c r="I101" s="28">
        <f>+[1]DEPURADO!N95+[1]DEPURADO!O95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7"/>
        <v>0</v>
      </c>
      <c r="O101" s="28">
        <f t="shared" si="8"/>
        <v>216994</v>
      </c>
      <c r="P101" s="24" t="str">
        <f>IF([1]DEPURADO!I95&gt;1,0,[1]DEPURADO!B95)</f>
        <v>FEH84884</v>
      </c>
      <c r="Q101" s="30">
        <f t="shared" si="9"/>
        <v>216994</v>
      </c>
      <c r="R101" s="31">
        <f t="shared" si="10"/>
        <v>0</v>
      </c>
      <c r="S101" s="31">
        <f>+[1]DEPURADO!K95</f>
        <v>0</v>
      </c>
      <c r="T101" s="23" t="s">
        <v>45</v>
      </c>
      <c r="U101" s="31">
        <f>+[1]DEPURADO!J95</f>
        <v>216994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1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0</v>
      </c>
      <c r="AG101" s="30">
        <f t="shared" si="12"/>
        <v>0</v>
      </c>
      <c r="AH101" s="30">
        <v>0</v>
      </c>
      <c r="AI101" s="30" t="str">
        <f>+[1]DEPURADO!G95</f>
        <v>EN REVISION ADRES-CANASTA COVID</v>
      </c>
      <c r="AJ101" s="32"/>
      <c r="AK101" s="33"/>
    </row>
    <row r="102" spans="1:37" s="34" customFormat="1" x14ac:dyDescent="0.25">
      <c r="A102" s="23">
        <f t="shared" si="13"/>
        <v>94</v>
      </c>
      <c r="B102" s="24" t="s">
        <v>44</v>
      </c>
      <c r="C102" s="23" t="str">
        <f>+[1]DEPURADO!A96</f>
        <v>FEH85314</v>
      </c>
      <c r="D102" s="23" t="str">
        <f>+[1]DEPURADO!B96</f>
        <v>FEH85314</v>
      </c>
      <c r="E102" s="25">
        <f>+[1]DEPURADO!C96</f>
        <v>44183</v>
      </c>
      <c r="F102" s="26">
        <f>+IF([1]DEPURADO!D96&gt;1,[1]DEPURADO!D96," ")</f>
        <v>44216</v>
      </c>
      <c r="G102" s="27">
        <f>[1]DEPURADO!F96</f>
        <v>216994</v>
      </c>
      <c r="H102" s="28">
        <v>0</v>
      </c>
      <c r="I102" s="28">
        <f>+[1]DEPURADO!N96+[1]DEPURADO!O96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7"/>
        <v>0</v>
      </c>
      <c r="O102" s="28">
        <f t="shared" si="8"/>
        <v>216994</v>
      </c>
      <c r="P102" s="24" t="str">
        <f>IF([1]DEPURADO!I96&gt;1,0,[1]DEPURADO!B96)</f>
        <v>FEH85314</v>
      </c>
      <c r="Q102" s="30">
        <f t="shared" si="9"/>
        <v>216994</v>
      </c>
      <c r="R102" s="31">
        <f t="shared" si="10"/>
        <v>0</v>
      </c>
      <c r="S102" s="31">
        <f>+[1]DEPURADO!K96</f>
        <v>0</v>
      </c>
      <c r="T102" s="23" t="s">
        <v>45</v>
      </c>
      <c r="U102" s="31">
        <f>+[1]DEPURADO!J96</f>
        <v>216994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1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0</v>
      </c>
      <c r="AG102" s="30">
        <f t="shared" si="12"/>
        <v>0</v>
      </c>
      <c r="AH102" s="30">
        <v>0</v>
      </c>
      <c r="AI102" s="30" t="str">
        <f>+[1]DEPURADO!G96</f>
        <v>EN REVISION ADRES-CANASTA COVID</v>
      </c>
      <c r="AJ102" s="32"/>
      <c r="AK102" s="33"/>
    </row>
    <row r="103" spans="1:37" s="34" customFormat="1" x14ac:dyDescent="0.25">
      <c r="A103" s="23">
        <f t="shared" si="13"/>
        <v>95</v>
      </c>
      <c r="B103" s="24" t="s">
        <v>44</v>
      </c>
      <c r="C103" s="23" t="str">
        <f>+[1]DEPURADO!A97</f>
        <v>FEH76424</v>
      </c>
      <c r="D103" s="23" t="str">
        <f>+[1]DEPURADO!B97</f>
        <v>FEH76424</v>
      </c>
      <c r="E103" s="25">
        <f>+[1]DEPURADO!C97</f>
        <v>44160</v>
      </c>
      <c r="F103" s="26" t="str">
        <f>+IF([1]DEPURADO!D97&gt;1,[1]DEPURADO!D97," ")</f>
        <v xml:space="preserve"> </v>
      </c>
      <c r="G103" s="27">
        <f>[1]DEPURADO!F97</f>
        <v>37068</v>
      </c>
      <c r="H103" s="28">
        <v>0</v>
      </c>
      <c r="I103" s="28">
        <f>+[1]DEPURADO!N97+[1]DEPURADO!O97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7"/>
        <v>0</v>
      </c>
      <c r="O103" s="28">
        <f t="shared" si="8"/>
        <v>37068</v>
      </c>
      <c r="P103" s="24">
        <f>IF([1]DEPURADO!I97&gt;1,0,[1]DEPURADO!B97)</f>
        <v>0</v>
      </c>
      <c r="Q103" s="30">
        <f t="shared" si="9"/>
        <v>0</v>
      </c>
      <c r="R103" s="31">
        <f t="shared" si="10"/>
        <v>37068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1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0</v>
      </c>
      <c r="AG103" s="30">
        <f t="shared" si="12"/>
        <v>0</v>
      </c>
      <c r="AH103" s="30">
        <v>0</v>
      </c>
      <c r="AI103" s="30" t="str">
        <f>+[1]DEPURADO!G97</f>
        <v>NO RADICADO</v>
      </c>
      <c r="AJ103" s="32"/>
      <c r="AK103" s="33"/>
    </row>
    <row r="104" spans="1:37" s="34" customFormat="1" x14ac:dyDescent="0.25">
      <c r="A104" s="23">
        <f t="shared" si="13"/>
        <v>96</v>
      </c>
      <c r="B104" s="24" t="s">
        <v>44</v>
      </c>
      <c r="C104" s="23" t="str">
        <f>+[1]DEPURADO!A98</f>
        <v>FEH85317</v>
      </c>
      <c r="D104" s="23" t="str">
        <f>+[1]DEPURADO!B98</f>
        <v>FEH85317</v>
      </c>
      <c r="E104" s="25">
        <f>+[1]DEPURADO!C98</f>
        <v>44183</v>
      </c>
      <c r="F104" s="26">
        <f>+IF([1]DEPURADO!D98&gt;1,[1]DEPURADO!D98," ")</f>
        <v>44216</v>
      </c>
      <c r="G104" s="27">
        <f>[1]DEPURADO!F98</f>
        <v>216994</v>
      </c>
      <c r="H104" s="28">
        <v>0</v>
      </c>
      <c r="I104" s="28">
        <f>+[1]DEPURADO!N98+[1]DEPURADO!O98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7"/>
        <v>0</v>
      </c>
      <c r="O104" s="28">
        <f t="shared" si="8"/>
        <v>216994</v>
      </c>
      <c r="P104" s="24" t="str">
        <f>IF([1]DEPURADO!I98&gt;1,0,[1]DEPURADO!B98)</f>
        <v>FEH85317</v>
      </c>
      <c r="Q104" s="30">
        <f t="shared" si="9"/>
        <v>216994</v>
      </c>
      <c r="R104" s="31">
        <f t="shared" si="10"/>
        <v>0</v>
      </c>
      <c r="S104" s="31">
        <f>+[1]DEPURADO!K98</f>
        <v>0</v>
      </c>
      <c r="T104" s="23" t="s">
        <v>45</v>
      </c>
      <c r="U104" s="31">
        <f>+[1]DEPURADO!J98</f>
        <v>216994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1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0</v>
      </c>
      <c r="AG104" s="30">
        <f t="shared" si="12"/>
        <v>0</v>
      </c>
      <c r="AH104" s="30">
        <v>0</v>
      </c>
      <c r="AI104" s="30" t="str">
        <f>+[1]DEPURADO!G98</f>
        <v>EN REVISION ADRES-CANASTA COVID</v>
      </c>
      <c r="AJ104" s="32"/>
      <c r="AK104" s="33"/>
    </row>
    <row r="105" spans="1:37" s="34" customFormat="1" x14ac:dyDescent="0.25">
      <c r="A105" s="23">
        <f t="shared" si="13"/>
        <v>97</v>
      </c>
      <c r="B105" s="24" t="s">
        <v>44</v>
      </c>
      <c r="C105" s="23" t="str">
        <f>+[1]DEPURADO!A99</f>
        <v>FEH76767</v>
      </c>
      <c r="D105" s="23" t="str">
        <f>+[1]DEPURADO!B99</f>
        <v>FEH76767</v>
      </c>
      <c r="E105" s="25">
        <f>+[1]DEPURADO!C99</f>
        <v>44161</v>
      </c>
      <c r="F105" s="26">
        <f>+IF([1]DEPURADO!D99&gt;1,[1]DEPURADO!D99," ")</f>
        <v>44182</v>
      </c>
      <c r="G105" s="27">
        <f>[1]DEPURADO!F99</f>
        <v>80832</v>
      </c>
      <c r="H105" s="28">
        <v>0</v>
      </c>
      <c r="I105" s="28">
        <f>+[1]DEPURADO!N99+[1]DEPURADO!O99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7"/>
        <v>0</v>
      </c>
      <c r="O105" s="28">
        <f t="shared" si="8"/>
        <v>80832</v>
      </c>
      <c r="P105" s="24" t="str">
        <f>IF([1]DEPURADO!I99&gt;1,0,[1]DEPURADO!B99)</f>
        <v>FEH76767</v>
      </c>
      <c r="Q105" s="30">
        <f t="shared" si="9"/>
        <v>80832</v>
      </c>
      <c r="R105" s="31">
        <f t="shared" si="10"/>
        <v>0</v>
      </c>
      <c r="S105" s="31">
        <f>+[1]DEPURADO!K99</f>
        <v>0</v>
      </c>
      <c r="T105" s="23" t="s">
        <v>45</v>
      </c>
      <c r="U105" s="31">
        <f>+[1]DEPURADO!J99</f>
        <v>80832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1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0</v>
      </c>
      <c r="AG105" s="30">
        <f t="shared" si="12"/>
        <v>0</v>
      </c>
      <c r="AH105" s="30">
        <v>0</v>
      </c>
      <c r="AI105" s="30" t="str">
        <f>+[1]DEPURADO!G99</f>
        <v>EN REVISION ADRES-CANASTA COVID</v>
      </c>
      <c r="AJ105" s="32"/>
      <c r="AK105" s="33"/>
    </row>
    <row r="106" spans="1:37" s="34" customFormat="1" x14ac:dyDescent="0.25">
      <c r="A106" s="23">
        <f t="shared" si="13"/>
        <v>98</v>
      </c>
      <c r="B106" s="24" t="s">
        <v>44</v>
      </c>
      <c r="C106" s="23" t="str">
        <f>+[1]DEPURADO!A100</f>
        <v>FEH84893</v>
      </c>
      <c r="D106" s="23" t="str">
        <f>+[1]DEPURADO!B100</f>
        <v>FEH84893</v>
      </c>
      <c r="E106" s="25">
        <f>+[1]DEPURADO!C100</f>
        <v>44182</v>
      </c>
      <c r="F106" s="26">
        <f>+IF([1]DEPURADO!D100&gt;1,[1]DEPURADO!D100," ")</f>
        <v>44216</v>
      </c>
      <c r="G106" s="27">
        <f>[1]DEPURADO!F100</f>
        <v>216994</v>
      </c>
      <c r="H106" s="28">
        <v>0</v>
      </c>
      <c r="I106" s="28">
        <f>+[1]DEPURADO!N100+[1]DEPURADO!O100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7"/>
        <v>0</v>
      </c>
      <c r="O106" s="28">
        <f t="shared" si="8"/>
        <v>216994</v>
      </c>
      <c r="P106" s="24" t="str">
        <f>IF([1]DEPURADO!I100&gt;1,0,[1]DEPURADO!B100)</f>
        <v>FEH84893</v>
      </c>
      <c r="Q106" s="30">
        <f t="shared" si="9"/>
        <v>216994</v>
      </c>
      <c r="R106" s="31">
        <f t="shared" si="10"/>
        <v>0</v>
      </c>
      <c r="S106" s="31">
        <f>+[1]DEPURADO!K100</f>
        <v>0</v>
      </c>
      <c r="T106" s="23" t="s">
        <v>45</v>
      </c>
      <c r="U106" s="31">
        <f>+[1]DEPURADO!J100</f>
        <v>216994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1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0</v>
      </c>
      <c r="AG106" s="30">
        <f t="shared" si="12"/>
        <v>0</v>
      </c>
      <c r="AH106" s="30">
        <v>0</v>
      </c>
      <c r="AI106" s="30" t="str">
        <f>+[1]DEPURADO!G100</f>
        <v>EN REVISION ADRES-CANASTA COVID</v>
      </c>
      <c r="AJ106" s="32"/>
      <c r="AK106" s="33"/>
    </row>
    <row r="107" spans="1:37" s="34" customFormat="1" x14ac:dyDescent="0.25">
      <c r="A107" s="23">
        <f t="shared" si="13"/>
        <v>99</v>
      </c>
      <c r="B107" s="24" t="s">
        <v>44</v>
      </c>
      <c r="C107" s="23" t="str">
        <f>+[1]DEPURADO!A101</f>
        <v>FEH85322</v>
      </c>
      <c r="D107" s="23" t="str">
        <f>+[1]DEPURADO!B101</f>
        <v>FEH85322</v>
      </c>
      <c r="E107" s="25">
        <f>+[1]DEPURADO!C101</f>
        <v>44183</v>
      </c>
      <c r="F107" s="26">
        <f>+IF([1]DEPURADO!D101&gt;1,[1]DEPURADO!D101," ")</f>
        <v>44216</v>
      </c>
      <c r="G107" s="27">
        <f>[1]DEPURADO!F101</f>
        <v>216994</v>
      </c>
      <c r="H107" s="28">
        <v>0</v>
      </c>
      <c r="I107" s="28">
        <f>+[1]DEPURADO!N101+[1]DEPURADO!O101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7"/>
        <v>0</v>
      </c>
      <c r="O107" s="28">
        <f t="shared" si="8"/>
        <v>216994</v>
      </c>
      <c r="P107" s="24" t="str">
        <f>IF([1]DEPURADO!I101&gt;1,0,[1]DEPURADO!B101)</f>
        <v>FEH85322</v>
      </c>
      <c r="Q107" s="30">
        <f t="shared" si="9"/>
        <v>216994</v>
      </c>
      <c r="R107" s="31">
        <f t="shared" si="10"/>
        <v>0</v>
      </c>
      <c r="S107" s="31">
        <f>+[1]DEPURADO!K101</f>
        <v>0</v>
      </c>
      <c r="T107" s="23" t="s">
        <v>45</v>
      </c>
      <c r="U107" s="31">
        <f>+[1]DEPURADO!J101</f>
        <v>216994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1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0</v>
      </c>
      <c r="AG107" s="30">
        <f t="shared" si="12"/>
        <v>0</v>
      </c>
      <c r="AH107" s="30">
        <v>0</v>
      </c>
      <c r="AI107" s="30" t="str">
        <f>+[1]DEPURADO!G101</f>
        <v>EN REVISION ADRES-CANASTA COVID</v>
      </c>
      <c r="AJ107" s="32"/>
      <c r="AK107" s="33"/>
    </row>
    <row r="108" spans="1:37" s="34" customFormat="1" x14ac:dyDescent="0.25">
      <c r="A108" s="23">
        <f t="shared" si="13"/>
        <v>100</v>
      </c>
      <c r="B108" s="24" t="s">
        <v>44</v>
      </c>
      <c r="C108" s="23" t="str">
        <f>+[1]DEPURADO!A102</f>
        <v>FEH74794</v>
      </c>
      <c r="D108" s="23" t="str">
        <f>+[1]DEPURADO!B102</f>
        <v>FEH74794</v>
      </c>
      <c r="E108" s="25">
        <f>+[1]DEPURADO!C102</f>
        <v>44156</v>
      </c>
      <c r="F108" s="26">
        <f>+IF([1]DEPURADO!D102&gt;1,[1]DEPURADO!D102," ")</f>
        <v>44182</v>
      </c>
      <c r="G108" s="27">
        <f>[1]DEPURADO!F102</f>
        <v>113828</v>
      </c>
      <c r="H108" s="28">
        <v>0</v>
      </c>
      <c r="I108" s="28">
        <f>+[1]DEPURADO!N102+[1]DEPURADO!O102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7"/>
        <v>0</v>
      </c>
      <c r="O108" s="28">
        <f t="shared" si="8"/>
        <v>113828</v>
      </c>
      <c r="P108" s="24" t="str">
        <f>IF([1]DEPURADO!I102&gt;1,0,[1]DEPURADO!B102)</f>
        <v>FEH74794</v>
      </c>
      <c r="Q108" s="30">
        <f t="shared" si="9"/>
        <v>113828</v>
      </c>
      <c r="R108" s="31">
        <f t="shared" si="10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113828</v>
      </c>
      <c r="Y108" s="23" t="s">
        <v>45</v>
      </c>
      <c r="Z108" s="31">
        <f t="shared" si="11"/>
        <v>113828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0</v>
      </c>
      <c r="AG108" s="30">
        <f t="shared" si="12"/>
        <v>0</v>
      </c>
      <c r="AH108" s="30">
        <v>0</v>
      </c>
      <c r="AI108" s="30" t="str">
        <f>+[1]DEPURADO!G102</f>
        <v>GLOSA LEGALIZADA</v>
      </c>
      <c r="AJ108" s="32"/>
      <c r="AK108" s="33"/>
    </row>
    <row r="109" spans="1:37" s="34" customFormat="1" x14ac:dyDescent="0.25">
      <c r="A109" s="23">
        <f t="shared" si="13"/>
        <v>101</v>
      </c>
      <c r="B109" s="24" t="s">
        <v>44</v>
      </c>
      <c r="C109" s="23" t="str">
        <f>+[1]DEPURADO!A103</f>
        <v>FEH84904</v>
      </c>
      <c r="D109" s="23" t="str">
        <f>+[1]DEPURADO!B103</f>
        <v>FEH84904</v>
      </c>
      <c r="E109" s="25">
        <f>+[1]DEPURADO!C103</f>
        <v>44182</v>
      </c>
      <c r="F109" s="26">
        <f>+IF([1]DEPURADO!D103&gt;1,[1]DEPURADO!D103," ")</f>
        <v>44216</v>
      </c>
      <c r="G109" s="27">
        <f>[1]DEPURADO!F103</f>
        <v>216994</v>
      </c>
      <c r="H109" s="28">
        <v>0</v>
      </c>
      <c r="I109" s="28">
        <f>+[1]DEPURADO!N103+[1]DEPURADO!O103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7"/>
        <v>0</v>
      </c>
      <c r="O109" s="28">
        <f t="shared" si="8"/>
        <v>216994</v>
      </c>
      <c r="P109" s="24" t="str">
        <f>IF([1]DEPURADO!I103&gt;1,0,[1]DEPURADO!B103)</f>
        <v>FEH84904</v>
      </c>
      <c r="Q109" s="30">
        <f t="shared" si="9"/>
        <v>216994</v>
      </c>
      <c r="R109" s="31">
        <f t="shared" si="10"/>
        <v>0</v>
      </c>
      <c r="S109" s="31">
        <f>+[1]DEPURADO!K103</f>
        <v>0</v>
      </c>
      <c r="T109" s="23" t="s">
        <v>45</v>
      </c>
      <c r="U109" s="31">
        <f>+[1]DEPURADO!J103</f>
        <v>216994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1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0</v>
      </c>
      <c r="AG109" s="30">
        <f t="shared" si="12"/>
        <v>0</v>
      </c>
      <c r="AH109" s="30">
        <v>0</v>
      </c>
      <c r="AI109" s="30" t="str">
        <f>+[1]DEPURADO!G103</f>
        <v>EN REVISION ADRES-CANASTA COVID</v>
      </c>
      <c r="AJ109" s="32"/>
      <c r="AK109" s="33"/>
    </row>
    <row r="110" spans="1:37" s="34" customFormat="1" x14ac:dyDescent="0.25">
      <c r="A110" s="23">
        <f t="shared" si="13"/>
        <v>102</v>
      </c>
      <c r="B110" s="24" t="s">
        <v>44</v>
      </c>
      <c r="C110" s="23" t="str">
        <f>+[1]DEPURADO!A104</f>
        <v>FEH84912</v>
      </c>
      <c r="D110" s="23" t="str">
        <f>+[1]DEPURADO!B104</f>
        <v>FEH84912</v>
      </c>
      <c r="E110" s="25">
        <f>+[1]DEPURADO!C104</f>
        <v>44182</v>
      </c>
      <c r="F110" s="26">
        <f>+IF([1]DEPURADO!D104&gt;1,[1]DEPURADO!D104," ")</f>
        <v>44216</v>
      </c>
      <c r="G110" s="27">
        <f>[1]DEPURADO!F104</f>
        <v>216994</v>
      </c>
      <c r="H110" s="28">
        <v>0</v>
      </c>
      <c r="I110" s="28">
        <f>+[1]DEPURADO!N104+[1]DEPURADO!O104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7"/>
        <v>0</v>
      </c>
      <c r="O110" s="28">
        <f t="shared" si="8"/>
        <v>216994</v>
      </c>
      <c r="P110" s="24" t="str">
        <f>IF([1]DEPURADO!I104&gt;1,0,[1]DEPURADO!B104)</f>
        <v>FEH84912</v>
      </c>
      <c r="Q110" s="30">
        <f t="shared" si="9"/>
        <v>216994</v>
      </c>
      <c r="R110" s="31">
        <f t="shared" si="10"/>
        <v>0</v>
      </c>
      <c r="S110" s="31">
        <f>+[1]DEPURADO!K104</f>
        <v>0</v>
      </c>
      <c r="T110" s="23" t="s">
        <v>45</v>
      </c>
      <c r="U110" s="31">
        <f>+[1]DEPURADO!J104</f>
        <v>216994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1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0</v>
      </c>
      <c r="AG110" s="30">
        <f t="shared" si="12"/>
        <v>0</v>
      </c>
      <c r="AH110" s="30">
        <v>0</v>
      </c>
      <c r="AI110" s="30" t="str">
        <f>+[1]DEPURADO!G104</f>
        <v>EN REVISION ADRES-CANASTA COVID</v>
      </c>
      <c r="AJ110" s="32"/>
      <c r="AK110" s="33"/>
    </row>
    <row r="111" spans="1:37" s="34" customFormat="1" x14ac:dyDescent="0.25">
      <c r="A111" s="23">
        <f t="shared" si="13"/>
        <v>103</v>
      </c>
      <c r="B111" s="24" t="s">
        <v>44</v>
      </c>
      <c r="C111" s="23" t="str">
        <f>+[1]DEPURADO!A105</f>
        <v>FEH75493</v>
      </c>
      <c r="D111" s="23" t="str">
        <f>+[1]DEPURADO!B105</f>
        <v>FEH75493</v>
      </c>
      <c r="E111" s="25">
        <f>+[1]DEPURADO!C105</f>
        <v>44158</v>
      </c>
      <c r="F111" s="26">
        <f>+IF([1]DEPURADO!D105&gt;1,[1]DEPURADO!D105," ")</f>
        <v>44182</v>
      </c>
      <c r="G111" s="27">
        <f>[1]DEPURADO!F105</f>
        <v>120000</v>
      </c>
      <c r="H111" s="28">
        <v>0</v>
      </c>
      <c r="I111" s="28">
        <f>+[1]DEPURADO!N105+[1]DEPURADO!O105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7"/>
        <v>0</v>
      </c>
      <c r="O111" s="28">
        <f t="shared" si="8"/>
        <v>120000</v>
      </c>
      <c r="P111" s="24" t="str">
        <f>IF([1]DEPURADO!I105&gt;1,0,[1]DEPURADO!B105)</f>
        <v>FEH75493</v>
      </c>
      <c r="Q111" s="30">
        <f t="shared" si="9"/>
        <v>120000</v>
      </c>
      <c r="R111" s="31">
        <f t="shared" si="10"/>
        <v>0</v>
      </c>
      <c r="S111" s="31">
        <f>+[1]DEPURADO!K105</f>
        <v>0</v>
      </c>
      <c r="T111" s="23" t="s">
        <v>45</v>
      </c>
      <c r="U111" s="31">
        <f>+[1]DEPURADO!J105</f>
        <v>120000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1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0</v>
      </c>
      <c r="AG111" s="30">
        <f t="shared" si="12"/>
        <v>0</v>
      </c>
      <c r="AH111" s="30">
        <v>0</v>
      </c>
      <c r="AI111" s="30" t="str">
        <f>+[1]DEPURADO!G105</f>
        <v>EN REVISION ADRES-CANASTA COVID</v>
      </c>
      <c r="AJ111" s="32"/>
      <c r="AK111" s="33"/>
    </row>
    <row r="112" spans="1:37" s="34" customFormat="1" x14ac:dyDescent="0.25">
      <c r="A112" s="23">
        <f t="shared" si="13"/>
        <v>104</v>
      </c>
      <c r="B112" s="24" t="s">
        <v>44</v>
      </c>
      <c r="C112" s="23" t="str">
        <f>+[1]DEPURADO!A106</f>
        <v>FEH75789</v>
      </c>
      <c r="D112" s="23" t="str">
        <f>+[1]DEPURADO!B106</f>
        <v>FEH75789</v>
      </c>
      <c r="E112" s="25">
        <f>+[1]DEPURADO!C106</f>
        <v>44159</v>
      </c>
      <c r="F112" s="26">
        <f>+IF([1]DEPURADO!D106&gt;1,[1]DEPURADO!D106," ")</f>
        <v>44182</v>
      </c>
      <c r="G112" s="27">
        <f>[1]DEPURADO!F106</f>
        <v>80832</v>
      </c>
      <c r="H112" s="28">
        <v>0</v>
      </c>
      <c r="I112" s="28">
        <f>+[1]DEPURADO!N106+[1]DEPURADO!O106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7"/>
        <v>0</v>
      </c>
      <c r="O112" s="28">
        <f t="shared" si="8"/>
        <v>80832</v>
      </c>
      <c r="P112" s="24" t="str">
        <f>IF([1]DEPURADO!I106&gt;1,0,[1]DEPURADO!B106)</f>
        <v>FEH75789</v>
      </c>
      <c r="Q112" s="30">
        <f t="shared" si="9"/>
        <v>80832</v>
      </c>
      <c r="R112" s="31">
        <f t="shared" si="10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80832</v>
      </c>
      <c r="Y112" s="23" t="s">
        <v>45</v>
      </c>
      <c r="Z112" s="31">
        <f t="shared" si="11"/>
        <v>80832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0</v>
      </c>
      <c r="AG112" s="30">
        <f t="shared" si="12"/>
        <v>0</v>
      </c>
      <c r="AH112" s="30">
        <v>0</v>
      </c>
      <c r="AI112" s="30" t="str">
        <f>+[1]DEPURADO!G106</f>
        <v>GLOSA LEGALIZADA</v>
      </c>
      <c r="AJ112" s="32"/>
      <c r="AK112" s="33"/>
    </row>
    <row r="113" spans="1:37" s="34" customFormat="1" x14ac:dyDescent="0.25">
      <c r="A113" s="23">
        <f t="shared" si="13"/>
        <v>105</v>
      </c>
      <c r="B113" s="24" t="s">
        <v>44</v>
      </c>
      <c r="C113" s="23" t="str">
        <f>+[1]DEPURADO!A107</f>
        <v>FEH76578</v>
      </c>
      <c r="D113" s="23" t="str">
        <f>+[1]DEPURADO!B107</f>
        <v>FEH76578</v>
      </c>
      <c r="E113" s="25">
        <f>+[1]DEPURADO!C107</f>
        <v>44161</v>
      </c>
      <c r="F113" s="26">
        <f>+IF([1]DEPURADO!D107&gt;1,[1]DEPURADO!D107," ")</f>
        <v>44182</v>
      </c>
      <c r="G113" s="27">
        <f>[1]DEPURADO!F107</f>
        <v>80832</v>
      </c>
      <c r="H113" s="28">
        <v>0</v>
      </c>
      <c r="I113" s="28">
        <f>+[1]DEPURADO!N107+[1]DEPURADO!O107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7"/>
        <v>0</v>
      </c>
      <c r="O113" s="28">
        <f t="shared" si="8"/>
        <v>80832</v>
      </c>
      <c r="P113" s="24" t="str">
        <f>IF([1]DEPURADO!I107&gt;1,0,[1]DEPURADO!B107)</f>
        <v>FEH76578</v>
      </c>
      <c r="Q113" s="30">
        <f t="shared" si="9"/>
        <v>80832</v>
      </c>
      <c r="R113" s="31">
        <f t="shared" si="10"/>
        <v>0</v>
      </c>
      <c r="S113" s="31">
        <f>+[1]DEPURADO!K107</f>
        <v>0</v>
      </c>
      <c r="T113" s="23" t="s">
        <v>45</v>
      </c>
      <c r="U113" s="31">
        <f>+[1]DEPURADO!J107</f>
        <v>80832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1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0</v>
      </c>
      <c r="AG113" s="30">
        <f t="shared" si="12"/>
        <v>0</v>
      </c>
      <c r="AH113" s="30">
        <v>0</v>
      </c>
      <c r="AI113" s="30" t="str">
        <f>+[1]DEPURADO!G107</f>
        <v>EN REVISION ADRES-CANASTA COVID</v>
      </c>
      <c r="AJ113" s="32"/>
      <c r="AK113" s="33"/>
    </row>
    <row r="114" spans="1:37" s="34" customFormat="1" x14ac:dyDescent="0.25">
      <c r="A114" s="23">
        <f t="shared" si="13"/>
        <v>106</v>
      </c>
      <c r="B114" s="24" t="s">
        <v>44</v>
      </c>
      <c r="C114" s="23" t="str">
        <f>+[1]DEPURADO!A108</f>
        <v>FEH85330</v>
      </c>
      <c r="D114" s="23" t="str">
        <f>+[1]DEPURADO!B108</f>
        <v>FEH85330</v>
      </c>
      <c r="E114" s="25">
        <f>+[1]DEPURADO!C108</f>
        <v>44183</v>
      </c>
      <c r="F114" s="26">
        <f>+IF([1]DEPURADO!D108&gt;1,[1]DEPURADO!D108," ")</f>
        <v>44216</v>
      </c>
      <c r="G114" s="27">
        <f>[1]DEPURADO!F108</f>
        <v>216994</v>
      </c>
      <c r="H114" s="28">
        <v>0</v>
      </c>
      <c r="I114" s="28">
        <f>+[1]DEPURADO!N108+[1]DEPURADO!O108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7"/>
        <v>0</v>
      </c>
      <c r="O114" s="28">
        <f t="shared" si="8"/>
        <v>216994</v>
      </c>
      <c r="P114" s="24" t="str">
        <f>IF([1]DEPURADO!I108&gt;1,0,[1]DEPURADO!B108)</f>
        <v>FEH85330</v>
      </c>
      <c r="Q114" s="30">
        <f t="shared" si="9"/>
        <v>216994</v>
      </c>
      <c r="R114" s="31">
        <f t="shared" si="10"/>
        <v>0</v>
      </c>
      <c r="S114" s="31">
        <f>+[1]DEPURADO!K108</f>
        <v>0</v>
      </c>
      <c r="T114" s="23" t="s">
        <v>45</v>
      </c>
      <c r="U114" s="31">
        <f>+[1]DEPURADO!J108</f>
        <v>216994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1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0</v>
      </c>
      <c r="AG114" s="30">
        <f t="shared" si="12"/>
        <v>0</v>
      </c>
      <c r="AH114" s="30">
        <v>0</v>
      </c>
      <c r="AI114" s="30" t="str">
        <f>+[1]DEPURADO!G108</f>
        <v>EN REVISION ADRES-CANASTA COVID</v>
      </c>
      <c r="AJ114" s="32"/>
      <c r="AK114" s="33"/>
    </row>
    <row r="115" spans="1:37" s="34" customFormat="1" x14ac:dyDescent="0.25">
      <c r="A115" s="23">
        <f t="shared" si="13"/>
        <v>107</v>
      </c>
      <c r="B115" s="24" t="s">
        <v>44</v>
      </c>
      <c r="C115" s="23" t="str">
        <f>+[1]DEPURADO!A109</f>
        <v>FEH76764</v>
      </c>
      <c r="D115" s="23" t="str">
        <f>+[1]DEPURADO!B109</f>
        <v>FEH76764</v>
      </c>
      <c r="E115" s="25">
        <f>+[1]DEPURADO!C109</f>
        <v>44161</v>
      </c>
      <c r="F115" s="26">
        <f>+IF([1]DEPURADO!D109&gt;1,[1]DEPURADO!D109," ")</f>
        <v>44182</v>
      </c>
      <c r="G115" s="27">
        <f>[1]DEPURADO!F109</f>
        <v>80832</v>
      </c>
      <c r="H115" s="28">
        <v>0</v>
      </c>
      <c r="I115" s="28">
        <f>+[1]DEPURADO!N109+[1]DEPURADO!O109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7"/>
        <v>0</v>
      </c>
      <c r="O115" s="28">
        <f t="shared" si="8"/>
        <v>80832</v>
      </c>
      <c r="P115" s="24" t="str">
        <f>IF([1]DEPURADO!I109&gt;1,0,[1]DEPURADO!B109)</f>
        <v>FEH76764</v>
      </c>
      <c r="Q115" s="30">
        <f t="shared" si="9"/>
        <v>80832</v>
      </c>
      <c r="R115" s="31">
        <f t="shared" si="10"/>
        <v>0</v>
      </c>
      <c r="S115" s="31">
        <f>+[1]DEPURADO!K109</f>
        <v>0</v>
      </c>
      <c r="T115" s="23" t="s">
        <v>45</v>
      </c>
      <c r="U115" s="31">
        <f>+[1]DEPURADO!J109</f>
        <v>80832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1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0</v>
      </c>
      <c r="AG115" s="30">
        <f t="shared" si="12"/>
        <v>0</v>
      </c>
      <c r="AH115" s="30">
        <v>0</v>
      </c>
      <c r="AI115" s="30" t="str">
        <f>+[1]DEPURADO!G109</f>
        <v>EN REVISION ADRES-CANASTA COVID</v>
      </c>
      <c r="AJ115" s="32"/>
      <c r="AK115" s="33"/>
    </row>
    <row r="116" spans="1:37" s="34" customFormat="1" x14ac:dyDescent="0.25">
      <c r="A116" s="23">
        <f t="shared" si="13"/>
        <v>108</v>
      </c>
      <c r="B116" s="24" t="s">
        <v>44</v>
      </c>
      <c r="C116" s="23" t="str">
        <f>+[1]DEPURADO!A110</f>
        <v>FEH77873</v>
      </c>
      <c r="D116" s="23" t="str">
        <f>+[1]DEPURADO!B110</f>
        <v>FEH77873</v>
      </c>
      <c r="E116" s="25">
        <f>+[1]DEPURADO!C110</f>
        <v>44164</v>
      </c>
      <c r="F116" s="26">
        <f>+IF([1]DEPURADO!D110&gt;1,[1]DEPURADO!D110," ")</f>
        <v>44182</v>
      </c>
      <c r="G116" s="27">
        <f>[1]DEPURADO!F110</f>
        <v>80832</v>
      </c>
      <c r="H116" s="28">
        <v>0</v>
      </c>
      <c r="I116" s="28">
        <f>+[1]DEPURADO!N110+[1]DEPURADO!O110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7"/>
        <v>0</v>
      </c>
      <c r="O116" s="28">
        <f t="shared" si="8"/>
        <v>80832</v>
      </c>
      <c r="P116" s="24" t="str">
        <f>IF([1]DEPURADO!I110&gt;1,0,[1]DEPURADO!B110)</f>
        <v>FEH77873</v>
      </c>
      <c r="Q116" s="30">
        <f t="shared" si="9"/>
        <v>80832</v>
      </c>
      <c r="R116" s="31">
        <f t="shared" si="10"/>
        <v>0</v>
      </c>
      <c r="S116" s="31">
        <f>+[1]DEPURADO!K110</f>
        <v>0</v>
      </c>
      <c r="T116" s="23" t="s">
        <v>45</v>
      </c>
      <c r="U116" s="31">
        <f>+[1]DEPURADO!J110</f>
        <v>80832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1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0</v>
      </c>
      <c r="AG116" s="30">
        <f t="shared" si="12"/>
        <v>0</v>
      </c>
      <c r="AH116" s="30">
        <v>0</v>
      </c>
      <c r="AI116" s="30" t="str">
        <f>+[1]DEPURADO!G110</f>
        <v>EN REVISION ADRES-CANASTA COVID</v>
      </c>
      <c r="AJ116" s="32"/>
      <c r="AK116" s="33"/>
    </row>
    <row r="117" spans="1:37" s="34" customFormat="1" x14ac:dyDescent="0.25">
      <c r="A117" s="23">
        <f t="shared" si="13"/>
        <v>109</v>
      </c>
      <c r="B117" s="24" t="s">
        <v>44</v>
      </c>
      <c r="C117" s="23" t="str">
        <f>+[1]DEPURADO!A111</f>
        <v>FEH85115</v>
      </c>
      <c r="D117" s="23" t="str">
        <f>+[1]DEPURADO!B111</f>
        <v>FEH85115</v>
      </c>
      <c r="E117" s="25">
        <f>+[1]DEPURADO!C111</f>
        <v>44183</v>
      </c>
      <c r="F117" s="26">
        <f>+IF([1]DEPURADO!D111&gt;1,[1]DEPURADO!D111," ")</f>
        <v>44216</v>
      </c>
      <c r="G117" s="27">
        <f>[1]DEPURADO!F111</f>
        <v>216994</v>
      </c>
      <c r="H117" s="28">
        <v>0</v>
      </c>
      <c r="I117" s="28">
        <f>+[1]DEPURADO!N111+[1]DEPURADO!O111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7"/>
        <v>0</v>
      </c>
      <c r="O117" s="28">
        <f t="shared" si="8"/>
        <v>216994</v>
      </c>
      <c r="P117" s="24" t="str">
        <f>IF([1]DEPURADO!I111&gt;1,0,[1]DEPURADO!B111)</f>
        <v>FEH85115</v>
      </c>
      <c r="Q117" s="30">
        <f t="shared" si="9"/>
        <v>216994</v>
      </c>
      <c r="R117" s="31">
        <f t="shared" si="10"/>
        <v>0</v>
      </c>
      <c r="S117" s="31">
        <f>+[1]DEPURADO!K111</f>
        <v>0</v>
      </c>
      <c r="T117" s="23" t="s">
        <v>45</v>
      </c>
      <c r="U117" s="31">
        <f>+[1]DEPURADO!J111</f>
        <v>216994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1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0</v>
      </c>
      <c r="AG117" s="30">
        <f t="shared" si="12"/>
        <v>0</v>
      </c>
      <c r="AH117" s="30">
        <v>0</v>
      </c>
      <c r="AI117" s="30" t="str">
        <f>+[1]DEPURADO!G111</f>
        <v>EN REVISION ADRES-CANASTA COVID</v>
      </c>
      <c r="AJ117" s="32"/>
      <c r="AK117" s="33"/>
    </row>
    <row r="118" spans="1:37" s="34" customFormat="1" x14ac:dyDescent="0.25">
      <c r="A118" s="23">
        <f t="shared" si="13"/>
        <v>110</v>
      </c>
      <c r="B118" s="24" t="s">
        <v>44</v>
      </c>
      <c r="C118" s="23" t="str">
        <f>+[1]DEPURADO!A112</f>
        <v>FEH85128</v>
      </c>
      <c r="D118" s="23" t="str">
        <f>+[1]DEPURADO!B112</f>
        <v>FEH85128</v>
      </c>
      <c r="E118" s="25">
        <f>+[1]DEPURADO!C112</f>
        <v>44183</v>
      </c>
      <c r="F118" s="26">
        <f>+IF([1]DEPURADO!D112&gt;1,[1]DEPURADO!D112," ")</f>
        <v>44216</v>
      </c>
      <c r="G118" s="27">
        <f>[1]DEPURADO!F112</f>
        <v>216994</v>
      </c>
      <c r="H118" s="28">
        <v>0</v>
      </c>
      <c r="I118" s="28">
        <f>+[1]DEPURADO!N112+[1]DEPURADO!O112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7"/>
        <v>0</v>
      </c>
      <c r="O118" s="28">
        <f t="shared" si="8"/>
        <v>216994</v>
      </c>
      <c r="P118" s="24" t="str">
        <f>IF([1]DEPURADO!I112&gt;1,0,[1]DEPURADO!B112)</f>
        <v>FEH85128</v>
      </c>
      <c r="Q118" s="30">
        <f t="shared" si="9"/>
        <v>216994</v>
      </c>
      <c r="R118" s="31">
        <f t="shared" si="10"/>
        <v>0</v>
      </c>
      <c r="S118" s="31">
        <f>+[1]DEPURADO!K112</f>
        <v>0</v>
      </c>
      <c r="T118" s="23" t="s">
        <v>45</v>
      </c>
      <c r="U118" s="31">
        <f>+[1]DEPURADO!J112</f>
        <v>216994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1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0</v>
      </c>
      <c r="AG118" s="30">
        <f t="shared" si="12"/>
        <v>0</v>
      </c>
      <c r="AH118" s="30">
        <v>0</v>
      </c>
      <c r="AI118" s="30" t="str">
        <f>+[1]DEPURADO!G112</f>
        <v>EN REVISION ADRES-CANASTA COVID</v>
      </c>
      <c r="AJ118" s="32"/>
      <c r="AK118" s="33"/>
    </row>
    <row r="119" spans="1:37" s="34" customFormat="1" x14ac:dyDescent="0.25">
      <c r="A119" s="23">
        <f t="shared" si="13"/>
        <v>111</v>
      </c>
      <c r="B119" s="24" t="s">
        <v>44</v>
      </c>
      <c r="C119" s="23" t="str">
        <f>+[1]DEPURADO!A113</f>
        <v>FEH78238</v>
      </c>
      <c r="D119" s="23" t="str">
        <f>+[1]DEPURADO!B113</f>
        <v>FEH78238</v>
      </c>
      <c r="E119" s="25">
        <f>+[1]DEPURADO!C113</f>
        <v>44165</v>
      </c>
      <c r="F119" s="26">
        <f>+IF([1]DEPURADO!D113&gt;1,[1]DEPURADO!D113," ")</f>
        <v>44182</v>
      </c>
      <c r="G119" s="27">
        <f>[1]DEPURADO!F113</f>
        <v>80832</v>
      </c>
      <c r="H119" s="28">
        <v>0</v>
      </c>
      <c r="I119" s="28">
        <f>+[1]DEPURADO!N113+[1]DEPURADO!O113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7"/>
        <v>0</v>
      </c>
      <c r="O119" s="28">
        <f t="shared" si="8"/>
        <v>80832</v>
      </c>
      <c r="P119" s="24" t="str">
        <f>IF([1]DEPURADO!I113&gt;1,0,[1]DEPURADO!B113)</f>
        <v>FEH78238</v>
      </c>
      <c r="Q119" s="30">
        <f t="shared" si="9"/>
        <v>80832</v>
      </c>
      <c r="R119" s="31">
        <f t="shared" si="10"/>
        <v>0</v>
      </c>
      <c r="S119" s="31">
        <f>+[1]DEPURADO!K113</f>
        <v>0</v>
      </c>
      <c r="T119" s="23" t="s">
        <v>45</v>
      </c>
      <c r="U119" s="31">
        <f>+[1]DEPURADO!J113</f>
        <v>80832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1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0</v>
      </c>
      <c r="AG119" s="30">
        <f t="shared" si="12"/>
        <v>0</v>
      </c>
      <c r="AH119" s="30">
        <v>0</v>
      </c>
      <c r="AI119" s="30" t="str">
        <f>+[1]DEPURADO!G113</f>
        <v>EN REVISION ADRES-CANASTA COVID</v>
      </c>
      <c r="AJ119" s="32"/>
      <c r="AK119" s="33"/>
    </row>
    <row r="120" spans="1:37" s="34" customFormat="1" x14ac:dyDescent="0.25">
      <c r="A120" s="23">
        <f t="shared" si="13"/>
        <v>112</v>
      </c>
      <c r="B120" s="24" t="s">
        <v>44</v>
      </c>
      <c r="C120" s="23" t="str">
        <f>+[1]DEPURADO!A114</f>
        <v>FEH78341</v>
      </c>
      <c r="D120" s="23" t="str">
        <f>+[1]DEPURADO!B114</f>
        <v>FEH78341</v>
      </c>
      <c r="E120" s="25">
        <f>+[1]DEPURADO!C114</f>
        <v>44165</v>
      </c>
      <c r="F120" s="26">
        <f>+IF([1]DEPURADO!D114&gt;1,[1]DEPURADO!D114," ")</f>
        <v>44182</v>
      </c>
      <c r="G120" s="27">
        <f>[1]DEPURADO!F114</f>
        <v>80832</v>
      </c>
      <c r="H120" s="28">
        <v>0</v>
      </c>
      <c r="I120" s="28">
        <f>+[1]DEPURADO!N114+[1]DEPURADO!O114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7"/>
        <v>0</v>
      </c>
      <c r="O120" s="28">
        <f t="shared" si="8"/>
        <v>80832</v>
      </c>
      <c r="P120" s="24" t="str">
        <f>IF([1]DEPURADO!I114&gt;1,0,[1]DEPURADO!B114)</f>
        <v>FEH78341</v>
      </c>
      <c r="Q120" s="30">
        <f t="shared" si="9"/>
        <v>80832</v>
      </c>
      <c r="R120" s="31">
        <f t="shared" si="10"/>
        <v>0</v>
      </c>
      <c r="S120" s="31">
        <f>+[1]DEPURADO!K114</f>
        <v>0</v>
      </c>
      <c r="T120" s="23" t="s">
        <v>45</v>
      </c>
      <c r="U120" s="31">
        <f>+[1]DEPURADO!J114</f>
        <v>80832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1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0</v>
      </c>
      <c r="AG120" s="30">
        <f t="shared" si="12"/>
        <v>0</v>
      </c>
      <c r="AH120" s="30">
        <v>0</v>
      </c>
      <c r="AI120" s="30" t="str">
        <f>+[1]DEPURADO!G114</f>
        <v>EN REVISION ADRES-CANASTA COVID</v>
      </c>
      <c r="AJ120" s="32"/>
      <c r="AK120" s="33"/>
    </row>
    <row r="121" spans="1:37" s="34" customFormat="1" x14ac:dyDescent="0.25">
      <c r="A121" s="23">
        <f t="shared" si="13"/>
        <v>113</v>
      </c>
      <c r="B121" s="24" t="s">
        <v>44</v>
      </c>
      <c r="C121" s="23" t="str">
        <f>+[1]DEPURADO!A115</f>
        <v>FEH84943</v>
      </c>
      <c r="D121" s="23" t="str">
        <f>+[1]DEPURADO!B115</f>
        <v>FEH84943</v>
      </c>
      <c r="E121" s="25">
        <f>+[1]DEPURADO!C115</f>
        <v>44182</v>
      </c>
      <c r="F121" s="26">
        <f>+IF([1]DEPURADO!D115&gt;1,[1]DEPURADO!D115," ")</f>
        <v>44216</v>
      </c>
      <c r="G121" s="27">
        <f>[1]DEPURADO!F115</f>
        <v>216994</v>
      </c>
      <c r="H121" s="28">
        <v>0</v>
      </c>
      <c r="I121" s="28">
        <f>+[1]DEPURADO!N115+[1]DEPURADO!O115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7"/>
        <v>0</v>
      </c>
      <c r="O121" s="28">
        <f t="shared" si="8"/>
        <v>216994</v>
      </c>
      <c r="P121" s="24" t="str">
        <f>IF([1]DEPURADO!I115&gt;1,0,[1]DEPURADO!B115)</f>
        <v>FEH84943</v>
      </c>
      <c r="Q121" s="30">
        <f t="shared" si="9"/>
        <v>216994</v>
      </c>
      <c r="R121" s="31">
        <f t="shared" si="10"/>
        <v>0</v>
      </c>
      <c r="S121" s="31">
        <f>+[1]DEPURADO!K115</f>
        <v>0</v>
      </c>
      <c r="T121" s="23" t="s">
        <v>45</v>
      </c>
      <c r="U121" s="31">
        <f>+[1]DEPURADO!J115</f>
        <v>216994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1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0</v>
      </c>
      <c r="AG121" s="30">
        <f t="shared" si="12"/>
        <v>0</v>
      </c>
      <c r="AH121" s="30">
        <v>0</v>
      </c>
      <c r="AI121" s="30" t="str">
        <f>+[1]DEPURADO!G115</f>
        <v>EN REVISION ADRES-CANASTA COVID</v>
      </c>
      <c r="AJ121" s="32"/>
      <c r="AK121" s="33"/>
    </row>
    <row r="122" spans="1:37" s="34" customFormat="1" x14ac:dyDescent="0.25">
      <c r="A122" s="23">
        <f t="shared" si="13"/>
        <v>114</v>
      </c>
      <c r="B122" s="24" t="s">
        <v>44</v>
      </c>
      <c r="C122" s="23" t="str">
        <f>+[1]DEPURADO!A116</f>
        <v>FEH85348</v>
      </c>
      <c r="D122" s="23" t="str">
        <f>+[1]DEPURADO!B116</f>
        <v>FEH85348</v>
      </c>
      <c r="E122" s="25">
        <f>+[1]DEPURADO!C116</f>
        <v>44183</v>
      </c>
      <c r="F122" s="26">
        <f>+IF([1]DEPURADO!D116&gt;1,[1]DEPURADO!D116," ")</f>
        <v>44216</v>
      </c>
      <c r="G122" s="27">
        <f>[1]DEPURADO!F116</f>
        <v>216994</v>
      </c>
      <c r="H122" s="28">
        <v>0</v>
      </c>
      <c r="I122" s="28">
        <f>+[1]DEPURADO!N116+[1]DEPURADO!O116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7"/>
        <v>0</v>
      </c>
      <c r="O122" s="28">
        <f t="shared" si="8"/>
        <v>216994</v>
      </c>
      <c r="P122" s="24" t="str">
        <f>IF([1]DEPURADO!I116&gt;1,0,[1]DEPURADO!B116)</f>
        <v>FEH85348</v>
      </c>
      <c r="Q122" s="30">
        <f t="shared" si="9"/>
        <v>216994</v>
      </c>
      <c r="R122" s="31">
        <f t="shared" si="10"/>
        <v>0</v>
      </c>
      <c r="S122" s="31">
        <f>+[1]DEPURADO!K116</f>
        <v>0</v>
      </c>
      <c r="T122" s="23" t="s">
        <v>45</v>
      </c>
      <c r="U122" s="31">
        <f>+[1]DEPURADO!J116</f>
        <v>216994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1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0</v>
      </c>
      <c r="AG122" s="30">
        <f t="shared" si="12"/>
        <v>0</v>
      </c>
      <c r="AH122" s="30">
        <v>0</v>
      </c>
      <c r="AI122" s="30" t="str">
        <f>+[1]DEPURADO!G116</f>
        <v>EN REVISION ADRES-CANASTA COVID</v>
      </c>
      <c r="AJ122" s="32"/>
      <c r="AK122" s="33"/>
    </row>
    <row r="123" spans="1:37" s="34" customFormat="1" x14ac:dyDescent="0.25">
      <c r="A123" s="23">
        <f t="shared" si="13"/>
        <v>115</v>
      </c>
      <c r="B123" s="24" t="s">
        <v>44</v>
      </c>
      <c r="C123" s="23" t="str">
        <f>+[1]DEPURADO!A117</f>
        <v>FEH94654</v>
      </c>
      <c r="D123" s="23" t="str">
        <f>+[1]DEPURADO!B117</f>
        <v>FEH94654</v>
      </c>
      <c r="E123" s="25">
        <f>+[1]DEPURADO!C117</f>
        <v>44215</v>
      </c>
      <c r="F123" s="26">
        <f>+IF([1]DEPURADO!D117&gt;1,[1]DEPURADO!D117," ")</f>
        <v>44246</v>
      </c>
      <c r="G123" s="27">
        <f>[1]DEPURADO!F117</f>
        <v>80832</v>
      </c>
      <c r="H123" s="28">
        <v>0</v>
      </c>
      <c r="I123" s="28">
        <f>+[1]DEPURADO!N117+[1]DEPURADO!O117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7"/>
        <v>0</v>
      </c>
      <c r="O123" s="28">
        <f t="shared" si="8"/>
        <v>80832</v>
      </c>
      <c r="P123" s="24" t="str">
        <f>IF([1]DEPURADO!I117&gt;1,0,[1]DEPURADO!B117)</f>
        <v>FEH94654</v>
      </c>
      <c r="Q123" s="30">
        <f t="shared" si="9"/>
        <v>80832</v>
      </c>
      <c r="R123" s="31">
        <f t="shared" si="10"/>
        <v>0</v>
      </c>
      <c r="S123" s="31">
        <f>+[1]DEPURADO!K117</f>
        <v>0</v>
      </c>
      <c r="T123" s="23" t="s">
        <v>45</v>
      </c>
      <c r="U123" s="31">
        <f>+[1]DEPURADO!J117</f>
        <v>80832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1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0</v>
      </c>
      <c r="AG123" s="30">
        <f t="shared" si="12"/>
        <v>0</v>
      </c>
      <c r="AH123" s="30">
        <v>0</v>
      </c>
      <c r="AI123" s="30" t="str">
        <f>+[1]DEPURADO!G117</f>
        <v>EN REVISION ADRES-CANASTA COVID</v>
      </c>
      <c r="AJ123" s="32"/>
      <c r="AK123" s="33"/>
    </row>
    <row r="124" spans="1:37" s="34" customFormat="1" x14ac:dyDescent="0.25">
      <c r="A124" s="23">
        <f t="shared" si="13"/>
        <v>116</v>
      </c>
      <c r="B124" s="24" t="s">
        <v>44</v>
      </c>
      <c r="C124" s="23" t="str">
        <f>+[1]DEPURADO!A118</f>
        <v>FEH84937</v>
      </c>
      <c r="D124" s="23" t="str">
        <f>+[1]DEPURADO!B118</f>
        <v>FEH84937</v>
      </c>
      <c r="E124" s="25">
        <f>+[1]DEPURADO!C118</f>
        <v>44182</v>
      </c>
      <c r="F124" s="26">
        <f>+IF([1]DEPURADO!D118&gt;1,[1]DEPURADO!D118," ")</f>
        <v>44216</v>
      </c>
      <c r="G124" s="27">
        <f>[1]DEPURADO!F118</f>
        <v>216994</v>
      </c>
      <c r="H124" s="28">
        <v>0</v>
      </c>
      <c r="I124" s="28">
        <f>+[1]DEPURADO!N118+[1]DEPURADO!O118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7"/>
        <v>0</v>
      </c>
      <c r="O124" s="28">
        <f t="shared" si="8"/>
        <v>216994</v>
      </c>
      <c r="P124" s="24" t="str">
        <f>IF([1]DEPURADO!I118&gt;1,0,[1]DEPURADO!B118)</f>
        <v>FEH84937</v>
      </c>
      <c r="Q124" s="30">
        <f t="shared" si="9"/>
        <v>216994</v>
      </c>
      <c r="R124" s="31">
        <f t="shared" si="10"/>
        <v>0</v>
      </c>
      <c r="S124" s="31">
        <f>+[1]DEPURADO!K118</f>
        <v>0</v>
      </c>
      <c r="T124" s="23" t="s">
        <v>45</v>
      </c>
      <c r="U124" s="31">
        <f>+[1]DEPURADO!J118</f>
        <v>216994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1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0</v>
      </c>
      <c r="AG124" s="30">
        <f t="shared" si="12"/>
        <v>0</v>
      </c>
      <c r="AH124" s="30">
        <v>0</v>
      </c>
      <c r="AI124" s="30" t="str">
        <f>+[1]DEPURADO!G118</f>
        <v>EN REVISION ADRES-CANASTA COVID</v>
      </c>
      <c r="AJ124" s="32"/>
      <c r="AK124" s="33"/>
    </row>
    <row r="125" spans="1:37" s="34" customFormat="1" x14ac:dyDescent="0.25">
      <c r="A125" s="23">
        <f t="shared" si="13"/>
        <v>117</v>
      </c>
      <c r="B125" s="24" t="s">
        <v>44</v>
      </c>
      <c r="C125" s="23" t="str">
        <f>+[1]DEPURADO!A119</f>
        <v>FEH84932</v>
      </c>
      <c r="D125" s="23" t="str">
        <f>+[1]DEPURADO!B119</f>
        <v>FEH84932</v>
      </c>
      <c r="E125" s="25">
        <f>+[1]DEPURADO!C119</f>
        <v>44182</v>
      </c>
      <c r="F125" s="26">
        <f>+IF([1]DEPURADO!D119&gt;1,[1]DEPURADO!D119," ")</f>
        <v>44216</v>
      </c>
      <c r="G125" s="27">
        <f>[1]DEPURADO!F119</f>
        <v>216994</v>
      </c>
      <c r="H125" s="28">
        <v>0</v>
      </c>
      <c r="I125" s="28">
        <f>+[1]DEPURADO!N119+[1]DEPURADO!O119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7"/>
        <v>0</v>
      </c>
      <c r="O125" s="28">
        <f t="shared" si="8"/>
        <v>216994</v>
      </c>
      <c r="P125" s="24" t="str">
        <f>IF([1]DEPURADO!I119&gt;1,0,[1]DEPURADO!B119)</f>
        <v>FEH84932</v>
      </c>
      <c r="Q125" s="30">
        <f t="shared" si="9"/>
        <v>216994</v>
      </c>
      <c r="R125" s="31">
        <f t="shared" si="10"/>
        <v>0</v>
      </c>
      <c r="S125" s="31">
        <f>+[1]DEPURADO!K119</f>
        <v>0</v>
      </c>
      <c r="T125" s="23" t="s">
        <v>45</v>
      </c>
      <c r="U125" s="31">
        <f>+[1]DEPURADO!J119</f>
        <v>216994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1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0</v>
      </c>
      <c r="AG125" s="30">
        <f t="shared" si="12"/>
        <v>0</v>
      </c>
      <c r="AH125" s="30">
        <v>0</v>
      </c>
      <c r="AI125" s="30" t="str">
        <f>+[1]DEPURADO!G119</f>
        <v>EN REVISION ADRES-CANASTA COVID</v>
      </c>
      <c r="AJ125" s="32"/>
      <c r="AK125" s="33"/>
    </row>
    <row r="126" spans="1:37" s="34" customFormat="1" x14ac:dyDescent="0.25">
      <c r="A126" s="23">
        <f t="shared" si="13"/>
        <v>118</v>
      </c>
      <c r="B126" s="24" t="s">
        <v>44</v>
      </c>
      <c r="C126" s="23" t="str">
        <f>+[1]DEPURADO!A120</f>
        <v>FEH85363</v>
      </c>
      <c r="D126" s="23" t="str">
        <f>+[1]DEPURADO!B120</f>
        <v>FEH85363</v>
      </c>
      <c r="E126" s="25">
        <f>+[1]DEPURADO!C120</f>
        <v>44183</v>
      </c>
      <c r="F126" s="26">
        <f>+IF([1]DEPURADO!D120&gt;1,[1]DEPURADO!D120," ")</f>
        <v>44216</v>
      </c>
      <c r="G126" s="27">
        <f>[1]DEPURADO!F120</f>
        <v>80832</v>
      </c>
      <c r="H126" s="28">
        <v>0</v>
      </c>
      <c r="I126" s="28">
        <f>+[1]DEPURADO!N120+[1]DEPURADO!O120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7"/>
        <v>0</v>
      </c>
      <c r="O126" s="28">
        <f t="shared" si="8"/>
        <v>80832</v>
      </c>
      <c r="P126" s="24" t="str">
        <f>IF([1]DEPURADO!I120&gt;1,0,[1]DEPURADO!B120)</f>
        <v>FEH85363</v>
      </c>
      <c r="Q126" s="30">
        <f t="shared" si="9"/>
        <v>80832</v>
      </c>
      <c r="R126" s="31">
        <f t="shared" si="10"/>
        <v>0</v>
      </c>
      <c r="S126" s="31">
        <f>+[1]DEPURADO!K120</f>
        <v>0</v>
      </c>
      <c r="T126" s="23" t="s">
        <v>45</v>
      </c>
      <c r="U126" s="31">
        <f>+[1]DEPURADO!J120</f>
        <v>80832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1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0</v>
      </c>
      <c r="AG126" s="30">
        <f t="shared" si="12"/>
        <v>0</v>
      </c>
      <c r="AH126" s="30">
        <v>0</v>
      </c>
      <c r="AI126" s="30" t="str">
        <f>+[1]DEPURADO!G120</f>
        <v>EN REVISION ADRES-CANASTA COVID</v>
      </c>
      <c r="AJ126" s="32"/>
      <c r="AK126" s="33"/>
    </row>
    <row r="127" spans="1:37" s="34" customFormat="1" x14ac:dyDescent="0.25">
      <c r="A127" s="23">
        <f t="shared" si="13"/>
        <v>119</v>
      </c>
      <c r="B127" s="24" t="s">
        <v>44</v>
      </c>
      <c r="C127" s="23" t="str">
        <f>+[1]DEPURADO!A121</f>
        <v>FEH85364</v>
      </c>
      <c r="D127" s="23" t="str">
        <f>+[1]DEPURADO!B121</f>
        <v>FEH85364</v>
      </c>
      <c r="E127" s="25">
        <f>+[1]DEPURADO!C121</f>
        <v>44183</v>
      </c>
      <c r="F127" s="26">
        <f>+IF([1]DEPURADO!D121&gt;1,[1]DEPURADO!D121," ")</f>
        <v>44216</v>
      </c>
      <c r="G127" s="27">
        <f>[1]DEPURADO!F121</f>
        <v>60000</v>
      </c>
      <c r="H127" s="28">
        <v>0</v>
      </c>
      <c r="I127" s="28">
        <f>+[1]DEPURADO!N121+[1]DEPURADO!O121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7"/>
        <v>0</v>
      </c>
      <c r="O127" s="28">
        <f t="shared" si="8"/>
        <v>60000</v>
      </c>
      <c r="P127" s="24" t="str">
        <f>IF([1]DEPURADO!I121&gt;1,0,[1]DEPURADO!B121)</f>
        <v>FEH85364</v>
      </c>
      <c r="Q127" s="30">
        <f t="shared" si="9"/>
        <v>60000</v>
      </c>
      <c r="R127" s="31">
        <f t="shared" si="10"/>
        <v>0</v>
      </c>
      <c r="S127" s="31">
        <f>+[1]DEPURADO!K121</f>
        <v>0</v>
      </c>
      <c r="T127" s="23" t="s">
        <v>45</v>
      </c>
      <c r="U127" s="31">
        <f>+[1]DEPURADO!J121</f>
        <v>60000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1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0</v>
      </c>
      <c r="AG127" s="30">
        <f t="shared" si="12"/>
        <v>0</v>
      </c>
      <c r="AH127" s="30">
        <v>0</v>
      </c>
      <c r="AI127" s="30" t="str">
        <f>+[1]DEPURADO!G121</f>
        <v>EN REVISION ADRES-CANASTA COVID</v>
      </c>
      <c r="AJ127" s="32"/>
      <c r="AK127" s="33"/>
    </row>
    <row r="128" spans="1:37" s="34" customFormat="1" x14ac:dyDescent="0.25">
      <c r="A128" s="23">
        <f t="shared" si="13"/>
        <v>120</v>
      </c>
      <c r="B128" s="24" t="s">
        <v>44</v>
      </c>
      <c r="C128" s="23" t="str">
        <f>+[1]DEPURADO!A122</f>
        <v>FEH85365</v>
      </c>
      <c r="D128" s="23" t="str">
        <f>+[1]DEPURADO!B122</f>
        <v>FEH85365</v>
      </c>
      <c r="E128" s="25">
        <f>+[1]DEPURADO!C122</f>
        <v>44183</v>
      </c>
      <c r="F128" s="26">
        <f>+IF([1]DEPURADO!D122&gt;1,[1]DEPURADO!D122," ")</f>
        <v>44216</v>
      </c>
      <c r="G128" s="27">
        <f>[1]DEPURADO!F122</f>
        <v>80832</v>
      </c>
      <c r="H128" s="28">
        <v>0</v>
      </c>
      <c r="I128" s="28">
        <f>+[1]DEPURADO!N122+[1]DEPURADO!O122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7"/>
        <v>0</v>
      </c>
      <c r="O128" s="28">
        <f t="shared" si="8"/>
        <v>80832</v>
      </c>
      <c r="P128" s="24" t="str">
        <f>IF([1]DEPURADO!I122&gt;1,0,[1]DEPURADO!B122)</f>
        <v>FEH85365</v>
      </c>
      <c r="Q128" s="30">
        <f t="shared" si="9"/>
        <v>80832</v>
      </c>
      <c r="R128" s="31">
        <f t="shared" si="10"/>
        <v>0</v>
      </c>
      <c r="S128" s="31">
        <f>+[1]DEPURADO!K122</f>
        <v>0</v>
      </c>
      <c r="T128" s="23" t="s">
        <v>45</v>
      </c>
      <c r="U128" s="31">
        <f>+[1]DEPURADO!J122</f>
        <v>80832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1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0</v>
      </c>
      <c r="AG128" s="30">
        <f t="shared" si="12"/>
        <v>0</v>
      </c>
      <c r="AH128" s="30">
        <v>0</v>
      </c>
      <c r="AI128" s="30" t="str">
        <f>+[1]DEPURADO!G122</f>
        <v>EN REVISION ADRES-CANASTA COVID</v>
      </c>
      <c r="AJ128" s="32"/>
      <c r="AK128" s="33"/>
    </row>
    <row r="129" spans="1:37" s="34" customFormat="1" x14ac:dyDescent="0.25">
      <c r="A129" s="23">
        <f t="shared" si="13"/>
        <v>121</v>
      </c>
      <c r="B129" s="24" t="s">
        <v>44</v>
      </c>
      <c r="C129" s="23" t="str">
        <f>+[1]DEPURADO!A123</f>
        <v>FEH85368</v>
      </c>
      <c r="D129" s="23" t="str">
        <f>+[1]DEPURADO!B123</f>
        <v>FEH85368</v>
      </c>
      <c r="E129" s="25">
        <f>+[1]DEPURADO!C123</f>
        <v>44183</v>
      </c>
      <c r="F129" s="26">
        <f>+IF([1]DEPURADO!D123&gt;1,[1]DEPURADO!D123," ")</f>
        <v>44216</v>
      </c>
      <c r="G129" s="27">
        <f>[1]DEPURADO!F123</f>
        <v>60000</v>
      </c>
      <c r="H129" s="28">
        <v>0</v>
      </c>
      <c r="I129" s="28">
        <f>+[1]DEPURADO!N123+[1]DEPURADO!O123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7"/>
        <v>0</v>
      </c>
      <c r="O129" s="28">
        <f t="shared" si="8"/>
        <v>60000</v>
      </c>
      <c r="P129" s="24" t="str">
        <f>IF([1]DEPURADO!I123&gt;1,0,[1]DEPURADO!B123)</f>
        <v>FEH85368</v>
      </c>
      <c r="Q129" s="30">
        <f t="shared" si="9"/>
        <v>60000</v>
      </c>
      <c r="R129" s="31">
        <f t="shared" si="10"/>
        <v>0</v>
      </c>
      <c r="S129" s="31">
        <f>+[1]DEPURADO!K123</f>
        <v>0</v>
      </c>
      <c r="T129" s="23" t="s">
        <v>45</v>
      </c>
      <c r="U129" s="31">
        <f>+[1]DEPURADO!J123</f>
        <v>60000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1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0</v>
      </c>
      <c r="AG129" s="30">
        <f t="shared" si="12"/>
        <v>0</v>
      </c>
      <c r="AH129" s="30">
        <v>0</v>
      </c>
      <c r="AI129" s="30" t="str">
        <f>+[1]DEPURADO!G123</f>
        <v>EN REVISION ADRES-CANASTA COVID</v>
      </c>
      <c r="AJ129" s="32"/>
      <c r="AK129" s="33"/>
    </row>
    <row r="130" spans="1:37" s="34" customFormat="1" x14ac:dyDescent="0.25">
      <c r="A130" s="23">
        <f t="shared" si="13"/>
        <v>122</v>
      </c>
      <c r="B130" s="24" t="s">
        <v>44</v>
      </c>
      <c r="C130" s="23" t="str">
        <f>+[1]DEPURADO!A124</f>
        <v>FEH85394</v>
      </c>
      <c r="D130" s="23" t="str">
        <f>+[1]DEPURADO!B124</f>
        <v>FEH85394</v>
      </c>
      <c r="E130" s="25">
        <f>+[1]DEPURADO!C124</f>
        <v>44183</v>
      </c>
      <c r="F130" s="26">
        <f>+IF([1]DEPURADO!D124&gt;1,[1]DEPURADO!D124," ")</f>
        <v>44216</v>
      </c>
      <c r="G130" s="27">
        <f>[1]DEPURADO!F124</f>
        <v>216994</v>
      </c>
      <c r="H130" s="28">
        <v>0</v>
      </c>
      <c r="I130" s="28">
        <f>+[1]DEPURADO!N124+[1]DEPURADO!O124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7"/>
        <v>0</v>
      </c>
      <c r="O130" s="28">
        <f t="shared" si="8"/>
        <v>216994</v>
      </c>
      <c r="P130" s="24" t="str">
        <f>IF([1]DEPURADO!I124&gt;1,0,[1]DEPURADO!B124)</f>
        <v>FEH85394</v>
      </c>
      <c r="Q130" s="30">
        <f t="shared" si="9"/>
        <v>216994</v>
      </c>
      <c r="R130" s="31">
        <f t="shared" si="10"/>
        <v>0</v>
      </c>
      <c r="S130" s="31">
        <f>+[1]DEPURADO!K124</f>
        <v>0</v>
      </c>
      <c r="T130" s="23" t="s">
        <v>45</v>
      </c>
      <c r="U130" s="31">
        <f>+[1]DEPURADO!J124</f>
        <v>216994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1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0</v>
      </c>
      <c r="AG130" s="30">
        <f t="shared" si="12"/>
        <v>0</v>
      </c>
      <c r="AH130" s="30">
        <v>0</v>
      </c>
      <c r="AI130" s="30" t="str">
        <f>+[1]DEPURADO!G124</f>
        <v>EN REVISION ADRES-CANASTA COVID</v>
      </c>
      <c r="AJ130" s="32"/>
      <c r="AK130" s="33"/>
    </row>
    <row r="131" spans="1:37" s="34" customFormat="1" x14ac:dyDescent="0.25">
      <c r="A131" s="23">
        <f t="shared" si="13"/>
        <v>123</v>
      </c>
      <c r="B131" s="24" t="s">
        <v>44</v>
      </c>
      <c r="C131" s="23" t="str">
        <f>+[1]DEPURADO!A125</f>
        <v>FEH104416</v>
      </c>
      <c r="D131" s="23" t="str">
        <f>+[1]DEPURADO!B125</f>
        <v>FEH104416</v>
      </c>
      <c r="E131" s="25">
        <f>+[1]DEPURADO!C125</f>
        <v>44243</v>
      </c>
      <c r="F131" s="26">
        <f>+IF([1]DEPURADO!D125&gt;1,[1]DEPURADO!D125," ")</f>
        <v>44281</v>
      </c>
      <c r="G131" s="27">
        <f>[1]DEPURADO!F125</f>
        <v>216994</v>
      </c>
      <c r="H131" s="28">
        <v>0</v>
      </c>
      <c r="I131" s="28">
        <f>+[1]DEPURADO!N125+[1]DEPURADO!O125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7"/>
        <v>0</v>
      </c>
      <c r="O131" s="28">
        <f t="shared" si="8"/>
        <v>216994</v>
      </c>
      <c r="P131" s="24" t="str">
        <f>IF([1]DEPURADO!I125&gt;1,0,[1]DEPURADO!B125)</f>
        <v>FEH104416</v>
      </c>
      <c r="Q131" s="30">
        <f t="shared" si="9"/>
        <v>216994</v>
      </c>
      <c r="R131" s="31">
        <f t="shared" si="10"/>
        <v>0</v>
      </c>
      <c r="S131" s="31">
        <f>+[1]DEPURADO!K125</f>
        <v>0</v>
      </c>
      <c r="T131" s="23" t="s">
        <v>45</v>
      </c>
      <c r="U131" s="31">
        <f>+[1]DEPURADO!J125</f>
        <v>216994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1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0</v>
      </c>
      <c r="AG131" s="30">
        <f t="shared" si="12"/>
        <v>0</v>
      </c>
      <c r="AH131" s="30">
        <v>0</v>
      </c>
      <c r="AI131" s="30" t="str">
        <f>+[1]DEPURADO!G125</f>
        <v>EN REVISION ADRES-CANASTA COVID</v>
      </c>
      <c r="AJ131" s="32"/>
      <c r="AK131" s="33"/>
    </row>
    <row r="132" spans="1:37" s="34" customFormat="1" x14ac:dyDescent="0.25">
      <c r="A132" s="23">
        <f t="shared" si="13"/>
        <v>124</v>
      </c>
      <c r="B132" s="24" t="s">
        <v>44</v>
      </c>
      <c r="C132" s="23" t="str">
        <f>+[1]DEPURADO!A126</f>
        <v>FEH119527</v>
      </c>
      <c r="D132" s="23" t="str">
        <f>+[1]DEPURADO!B126</f>
        <v>FEH119527</v>
      </c>
      <c r="E132" s="25">
        <f>+[1]DEPURADO!C126</f>
        <v>44301</v>
      </c>
      <c r="F132" s="26">
        <f>+IF([1]DEPURADO!D126&gt;1,[1]DEPURADO!D126," ")</f>
        <v>44334</v>
      </c>
      <c r="G132" s="27">
        <f>[1]DEPURADO!F126</f>
        <v>10699916</v>
      </c>
      <c r="H132" s="28">
        <v>0</v>
      </c>
      <c r="I132" s="28">
        <f>+[1]DEPURADO!N126+[1]DEPURADO!O126</f>
        <v>0</v>
      </c>
      <c r="J132" s="28">
        <f>+[1]DEPURADO!S126</f>
        <v>10699916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7"/>
        <v>10699916</v>
      </c>
      <c r="O132" s="28">
        <f t="shared" si="8"/>
        <v>0</v>
      </c>
      <c r="P132" s="24" t="str">
        <f>IF([1]DEPURADO!I126&gt;1,0,[1]DEPURADO!B126)</f>
        <v>FEH119527</v>
      </c>
      <c r="Q132" s="30">
        <f t="shared" si="9"/>
        <v>10699916</v>
      </c>
      <c r="R132" s="31">
        <f t="shared" si="10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1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0</v>
      </c>
      <c r="AG132" s="30">
        <f t="shared" si="12"/>
        <v>0</v>
      </c>
      <c r="AH132" s="30">
        <v>0</v>
      </c>
      <c r="AI132" s="30" t="str">
        <f>+[1]DEPURADO!G126</f>
        <v>CANCELADO</v>
      </c>
      <c r="AJ132" s="32"/>
      <c r="AK132" s="33"/>
    </row>
    <row r="133" spans="1:37" s="34" customFormat="1" x14ac:dyDescent="0.25">
      <c r="A133" s="23">
        <f t="shared" si="13"/>
        <v>125</v>
      </c>
      <c r="B133" s="24" t="s">
        <v>44</v>
      </c>
      <c r="C133" s="23" t="str">
        <f>+[1]DEPURADO!A127</f>
        <v>FEH119532</v>
      </c>
      <c r="D133" s="23" t="str">
        <f>+[1]DEPURADO!B127</f>
        <v>FEH119532</v>
      </c>
      <c r="E133" s="25">
        <f>+[1]DEPURADO!C127</f>
        <v>44301</v>
      </c>
      <c r="F133" s="26">
        <f>+IF([1]DEPURADO!D127&gt;1,[1]DEPURADO!D127," ")</f>
        <v>44334</v>
      </c>
      <c r="G133" s="27">
        <f>[1]DEPURADO!F127</f>
        <v>12338887</v>
      </c>
      <c r="H133" s="28">
        <v>0</v>
      </c>
      <c r="I133" s="28">
        <f>+[1]DEPURADO!N127+[1]DEPURADO!O127</f>
        <v>0</v>
      </c>
      <c r="J133" s="28">
        <f>+[1]DEPURADO!S127</f>
        <v>12338887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7"/>
        <v>12338887</v>
      </c>
      <c r="O133" s="28">
        <f t="shared" si="8"/>
        <v>0</v>
      </c>
      <c r="P133" s="24" t="str">
        <f>IF([1]DEPURADO!I127&gt;1,0,[1]DEPURADO!B127)</f>
        <v>FEH119532</v>
      </c>
      <c r="Q133" s="30">
        <f t="shared" si="9"/>
        <v>12338887</v>
      </c>
      <c r="R133" s="31">
        <f t="shared" si="10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1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0</v>
      </c>
      <c r="AG133" s="30">
        <f t="shared" si="12"/>
        <v>0</v>
      </c>
      <c r="AH133" s="30">
        <v>0</v>
      </c>
      <c r="AI133" s="30" t="str">
        <f>+[1]DEPURADO!G127</f>
        <v>CANCELADO</v>
      </c>
      <c r="AJ133" s="32"/>
      <c r="AK133" s="33"/>
    </row>
    <row r="134" spans="1:37" s="34" customFormat="1" x14ac:dyDescent="0.25">
      <c r="A134" s="23">
        <f t="shared" si="13"/>
        <v>126</v>
      </c>
      <c r="B134" s="24" t="s">
        <v>44</v>
      </c>
      <c r="C134" s="23" t="str">
        <f>+[1]DEPURADO!A128</f>
        <v>FEH78219</v>
      </c>
      <c r="D134" s="23" t="str">
        <f>+[1]DEPURADO!B128</f>
        <v>FEH78219</v>
      </c>
      <c r="E134" s="25">
        <f>+[1]DEPURADO!C128</f>
        <v>44165</v>
      </c>
      <c r="F134" s="26">
        <f>+IF([1]DEPURADO!D128&gt;1,[1]DEPURADO!D128," ")</f>
        <v>44182</v>
      </c>
      <c r="G134" s="27">
        <f>[1]DEPURADO!F128</f>
        <v>80832</v>
      </c>
      <c r="H134" s="28">
        <v>0</v>
      </c>
      <c r="I134" s="28">
        <f>+[1]DEPURADO!N128+[1]DEPURADO!O128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7"/>
        <v>0</v>
      </c>
      <c r="O134" s="28">
        <f t="shared" si="8"/>
        <v>80832</v>
      </c>
      <c r="P134" s="24" t="str">
        <f>IF([1]DEPURADO!I128&gt;1,0,[1]DEPURADO!B128)</f>
        <v>FEH78219</v>
      </c>
      <c r="Q134" s="30">
        <f t="shared" si="9"/>
        <v>80832</v>
      </c>
      <c r="R134" s="31">
        <f t="shared" si="10"/>
        <v>0</v>
      </c>
      <c r="S134" s="31">
        <f>+[1]DEPURADO!K128</f>
        <v>0</v>
      </c>
      <c r="T134" s="23" t="s">
        <v>45</v>
      </c>
      <c r="U134" s="31">
        <f>+[1]DEPURADO!J128</f>
        <v>80832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1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0</v>
      </c>
      <c r="AG134" s="30">
        <f t="shared" si="12"/>
        <v>0</v>
      </c>
      <c r="AH134" s="30">
        <v>0</v>
      </c>
      <c r="AI134" s="30" t="str">
        <f>+[1]DEPURADO!G128</f>
        <v>EN REVISION ADRES-CANASTA COVID</v>
      </c>
      <c r="AJ134" s="32"/>
      <c r="AK134" s="33"/>
    </row>
    <row r="135" spans="1:37" s="34" customFormat="1" x14ac:dyDescent="0.25">
      <c r="A135" s="23">
        <f t="shared" si="13"/>
        <v>127</v>
      </c>
      <c r="B135" s="24" t="s">
        <v>44</v>
      </c>
      <c r="C135" s="23" t="str">
        <f>+[1]DEPURADO!A129</f>
        <v>FEH79171</v>
      </c>
      <c r="D135" s="23" t="str">
        <f>+[1]DEPURADO!B129</f>
        <v>FEH79171</v>
      </c>
      <c r="E135" s="25">
        <f>+[1]DEPURADO!C129</f>
        <v>44167</v>
      </c>
      <c r="F135" s="26">
        <f>+IF([1]DEPURADO!D129&gt;1,[1]DEPURADO!D129," ")</f>
        <v>44216</v>
      </c>
      <c r="G135" s="27">
        <f>[1]DEPURADO!F129</f>
        <v>80832</v>
      </c>
      <c r="H135" s="28">
        <v>0</v>
      </c>
      <c r="I135" s="28">
        <f>+[1]DEPURADO!N129+[1]DEPURADO!O129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7"/>
        <v>0</v>
      </c>
      <c r="O135" s="28">
        <f t="shared" si="8"/>
        <v>80832</v>
      </c>
      <c r="P135" s="24" t="str">
        <f>IF([1]DEPURADO!I129&gt;1,0,[1]DEPURADO!B129)</f>
        <v>FEH79171</v>
      </c>
      <c r="Q135" s="30">
        <f t="shared" si="9"/>
        <v>80832</v>
      </c>
      <c r="R135" s="31">
        <f t="shared" si="10"/>
        <v>0</v>
      </c>
      <c r="S135" s="31">
        <f>+[1]DEPURADO!K129</f>
        <v>0</v>
      </c>
      <c r="T135" s="23" t="s">
        <v>45</v>
      </c>
      <c r="U135" s="31">
        <f>+[1]DEPURADO!J129</f>
        <v>80832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1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0</v>
      </c>
      <c r="AG135" s="30">
        <f t="shared" si="12"/>
        <v>0</v>
      </c>
      <c r="AH135" s="30">
        <v>0</v>
      </c>
      <c r="AI135" s="30" t="str">
        <f>+[1]DEPURADO!G129</f>
        <v>EN REVISION ADRES-CANASTA COVID</v>
      </c>
      <c r="AJ135" s="32"/>
      <c r="AK135" s="33"/>
    </row>
    <row r="136" spans="1:37" s="34" customFormat="1" x14ac:dyDescent="0.25">
      <c r="A136" s="23">
        <f t="shared" si="13"/>
        <v>128</v>
      </c>
      <c r="B136" s="24" t="s">
        <v>44</v>
      </c>
      <c r="C136" s="23" t="str">
        <f>+[1]DEPURADO!A130</f>
        <v>FEH84224</v>
      </c>
      <c r="D136" s="23" t="str">
        <f>+[1]DEPURADO!B130</f>
        <v>FEH84224</v>
      </c>
      <c r="E136" s="25">
        <f>+[1]DEPURADO!C130</f>
        <v>44181</v>
      </c>
      <c r="F136" s="26" t="str">
        <f>+IF([1]DEPURADO!D130&gt;1,[1]DEPURADO!D130," ")</f>
        <v xml:space="preserve"> </v>
      </c>
      <c r="G136" s="27">
        <f>[1]DEPURADO!F130</f>
        <v>14101</v>
      </c>
      <c r="H136" s="28">
        <v>0</v>
      </c>
      <c r="I136" s="28">
        <f>+[1]DEPURADO!N130+[1]DEPURADO!O130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7"/>
        <v>0</v>
      </c>
      <c r="O136" s="28">
        <f t="shared" si="8"/>
        <v>14101</v>
      </c>
      <c r="P136" s="24">
        <f>IF([1]DEPURADO!I130&gt;1,0,[1]DEPURADO!B130)</f>
        <v>0</v>
      </c>
      <c r="Q136" s="30">
        <f t="shared" si="9"/>
        <v>0</v>
      </c>
      <c r="R136" s="31">
        <f t="shared" si="10"/>
        <v>14101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1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0</v>
      </c>
      <c r="AG136" s="30">
        <f t="shared" si="12"/>
        <v>0</v>
      </c>
      <c r="AH136" s="30">
        <v>0</v>
      </c>
      <c r="AI136" s="30" t="str">
        <f>+[1]DEPURADO!G130</f>
        <v>NO RADICADO</v>
      </c>
      <c r="AJ136" s="32"/>
      <c r="AK136" s="33"/>
    </row>
    <row r="137" spans="1:37" s="34" customFormat="1" x14ac:dyDescent="0.25">
      <c r="A137" s="23">
        <f t="shared" si="13"/>
        <v>129</v>
      </c>
      <c r="B137" s="24" t="s">
        <v>44</v>
      </c>
      <c r="C137" s="23" t="str">
        <f>+[1]DEPURADO!A131</f>
        <v>FEH84226</v>
      </c>
      <c r="D137" s="23" t="str">
        <f>+[1]DEPURADO!B131</f>
        <v>FEH84226</v>
      </c>
      <c r="E137" s="25">
        <f>+[1]DEPURADO!C131</f>
        <v>44181</v>
      </c>
      <c r="F137" s="26" t="str">
        <f>+IF([1]DEPURADO!D131&gt;1,[1]DEPURADO!D131," ")</f>
        <v xml:space="preserve"> </v>
      </c>
      <c r="G137" s="27">
        <f>[1]DEPURADO!F131</f>
        <v>37068</v>
      </c>
      <c r="H137" s="28">
        <v>0</v>
      </c>
      <c r="I137" s="28">
        <f>+[1]DEPURADO!N131+[1]DEPURADO!O131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7"/>
        <v>0</v>
      </c>
      <c r="O137" s="28">
        <f t="shared" si="8"/>
        <v>37068</v>
      </c>
      <c r="P137" s="24">
        <f>IF([1]DEPURADO!I131&gt;1,0,[1]DEPURADO!B131)</f>
        <v>0</v>
      </c>
      <c r="Q137" s="30">
        <f t="shared" si="9"/>
        <v>0</v>
      </c>
      <c r="R137" s="31">
        <f t="shared" si="10"/>
        <v>37068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1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0</v>
      </c>
      <c r="AG137" s="30">
        <f t="shared" si="12"/>
        <v>0</v>
      </c>
      <c r="AH137" s="30">
        <v>0</v>
      </c>
      <c r="AI137" s="30" t="str">
        <f>+[1]DEPURADO!G131</f>
        <v>NO RADICADO</v>
      </c>
      <c r="AJ137" s="32"/>
      <c r="AK137" s="33"/>
    </row>
    <row r="138" spans="1:37" s="34" customFormat="1" x14ac:dyDescent="0.25">
      <c r="A138" s="23">
        <f t="shared" si="13"/>
        <v>130</v>
      </c>
      <c r="B138" s="24" t="s">
        <v>44</v>
      </c>
      <c r="C138" s="23" t="str">
        <f>+[1]DEPURADO!A132</f>
        <v>FEH85137</v>
      </c>
      <c r="D138" s="23" t="str">
        <f>+[1]DEPURADO!B132</f>
        <v>FEH85137</v>
      </c>
      <c r="E138" s="25">
        <f>+[1]DEPURADO!C132</f>
        <v>44183</v>
      </c>
      <c r="F138" s="26">
        <f>+IF([1]DEPURADO!D132&gt;1,[1]DEPURADO!D132," ")</f>
        <v>44216</v>
      </c>
      <c r="G138" s="27">
        <f>[1]DEPURADO!F132</f>
        <v>216994</v>
      </c>
      <c r="H138" s="28">
        <v>0</v>
      </c>
      <c r="I138" s="28">
        <f>+[1]DEPURADO!N132+[1]DEPURADO!O132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4">+SUM(J138:M138)</f>
        <v>0</v>
      </c>
      <c r="O138" s="28">
        <f t="shared" ref="O138:O201" si="15">+G138-I138-N138</f>
        <v>216994</v>
      </c>
      <c r="P138" s="24" t="str">
        <f>IF([1]DEPURADO!I132&gt;1,0,[1]DEPURADO!B132)</f>
        <v>FEH85137</v>
      </c>
      <c r="Q138" s="30">
        <f t="shared" ref="Q138:Q201" si="16">+IF(P138&gt;0,G138,0)</f>
        <v>216994</v>
      </c>
      <c r="R138" s="31">
        <f t="shared" ref="R138:R201" si="17">IF(P138=0,G138,0)</f>
        <v>0</v>
      </c>
      <c r="S138" s="31">
        <f>+[1]DEPURADO!K132</f>
        <v>0</v>
      </c>
      <c r="T138" s="23" t="s">
        <v>45</v>
      </c>
      <c r="U138" s="31">
        <f>+[1]DEPURADO!J132</f>
        <v>216994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8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0</v>
      </c>
      <c r="AG138" s="30">
        <f t="shared" ref="AG138:AG201" si="19">+G138-I138-N138-R138-Z138-AC138-AE138-S138-U138</f>
        <v>0</v>
      </c>
      <c r="AH138" s="30">
        <v>0</v>
      </c>
      <c r="AI138" s="30" t="str">
        <f>+[1]DEPURADO!G132</f>
        <v>EN REVISION ADRES-CANASTA COVID</v>
      </c>
      <c r="AJ138" s="32"/>
      <c r="AK138" s="33"/>
    </row>
    <row r="139" spans="1:37" s="34" customFormat="1" x14ac:dyDescent="0.25">
      <c r="A139" s="23">
        <f t="shared" ref="A139:A202" si="20">+A138+1</f>
        <v>131</v>
      </c>
      <c r="B139" s="24" t="s">
        <v>44</v>
      </c>
      <c r="C139" s="23" t="str">
        <f>+[1]DEPURADO!A133</f>
        <v>FEH85145</v>
      </c>
      <c r="D139" s="23" t="str">
        <f>+[1]DEPURADO!B133</f>
        <v>FEH85145</v>
      </c>
      <c r="E139" s="25">
        <f>+[1]DEPURADO!C133</f>
        <v>44183</v>
      </c>
      <c r="F139" s="26">
        <f>+IF([1]DEPURADO!D133&gt;1,[1]DEPURADO!D133," ")</f>
        <v>44216</v>
      </c>
      <c r="G139" s="27">
        <f>[1]DEPURADO!F133</f>
        <v>216994</v>
      </c>
      <c r="H139" s="28">
        <v>0</v>
      </c>
      <c r="I139" s="28">
        <f>+[1]DEPURADO!N133+[1]DEPURADO!O133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4"/>
        <v>0</v>
      </c>
      <c r="O139" s="28">
        <f t="shared" si="15"/>
        <v>216994</v>
      </c>
      <c r="P139" s="24" t="str">
        <f>IF([1]DEPURADO!I133&gt;1,0,[1]DEPURADO!B133)</f>
        <v>FEH85145</v>
      </c>
      <c r="Q139" s="30">
        <f t="shared" si="16"/>
        <v>216994</v>
      </c>
      <c r="R139" s="31">
        <f t="shared" si="17"/>
        <v>0</v>
      </c>
      <c r="S139" s="31">
        <f>+[1]DEPURADO!K133</f>
        <v>0</v>
      </c>
      <c r="T139" s="23" t="s">
        <v>45</v>
      </c>
      <c r="U139" s="31">
        <f>+[1]DEPURADO!J133</f>
        <v>216994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8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0</v>
      </c>
      <c r="AG139" s="30">
        <f t="shared" si="19"/>
        <v>0</v>
      </c>
      <c r="AH139" s="30">
        <v>0</v>
      </c>
      <c r="AI139" s="30" t="str">
        <f>+[1]DEPURADO!G133</f>
        <v>EN REVISION ADRES-CANASTA COVID</v>
      </c>
      <c r="AJ139" s="32"/>
      <c r="AK139" s="33"/>
    </row>
    <row r="140" spans="1:37" s="34" customFormat="1" x14ac:dyDescent="0.25">
      <c r="A140" s="23">
        <f t="shared" si="20"/>
        <v>132</v>
      </c>
      <c r="B140" s="24" t="s">
        <v>44</v>
      </c>
      <c r="C140" s="23" t="str">
        <f>+[1]DEPURADO!A134</f>
        <v>FEH85367</v>
      </c>
      <c r="D140" s="23" t="str">
        <f>+[1]DEPURADO!B134</f>
        <v>FEH85367</v>
      </c>
      <c r="E140" s="25">
        <f>+[1]DEPURADO!C134</f>
        <v>44183</v>
      </c>
      <c r="F140" s="26">
        <f>+IF([1]DEPURADO!D134&gt;1,[1]DEPURADO!D134," ")</f>
        <v>44216</v>
      </c>
      <c r="G140" s="27">
        <f>[1]DEPURADO!F134</f>
        <v>216994</v>
      </c>
      <c r="H140" s="28">
        <v>0</v>
      </c>
      <c r="I140" s="28">
        <f>+[1]DEPURADO!N134+[1]DEPURADO!O134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4"/>
        <v>0</v>
      </c>
      <c r="O140" s="28">
        <f t="shared" si="15"/>
        <v>216994</v>
      </c>
      <c r="P140" s="24" t="str">
        <f>IF([1]DEPURADO!I134&gt;1,0,[1]DEPURADO!B134)</f>
        <v>FEH85367</v>
      </c>
      <c r="Q140" s="30">
        <f t="shared" si="16"/>
        <v>216994</v>
      </c>
      <c r="R140" s="31">
        <f t="shared" si="17"/>
        <v>0</v>
      </c>
      <c r="S140" s="31">
        <f>+[1]DEPURADO!K134</f>
        <v>0</v>
      </c>
      <c r="T140" s="23" t="s">
        <v>45</v>
      </c>
      <c r="U140" s="31">
        <f>+[1]DEPURADO!J134</f>
        <v>216994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8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0</v>
      </c>
      <c r="AG140" s="30">
        <f t="shared" si="19"/>
        <v>0</v>
      </c>
      <c r="AH140" s="30">
        <v>0</v>
      </c>
      <c r="AI140" s="30" t="str">
        <f>+[1]DEPURADO!G134</f>
        <v>EN REVISION ADRES-CANASTA COVID</v>
      </c>
      <c r="AJ140" s="32"/>
      <c r="AK140" s="33"/>
    </row>
    <row r="141" spans="1:37" s="34" customFormat="1" x14ac:dyDescent="0.25">
      <c r="A141" s="23">
        <f t="shared" si="20"/>
        <v>133</v>
      </c>
      <c r="B141" s="24" t="s">
        <v>44</v>
      </c>
      <c r="C141" s="23" t="str">
        <f>+[1]DEPURADO!A135</f>
        <v>FEH98082</v>
      </c>
      <c r="D141" s="23" t="str">
        <f>+[1]DEPURADO!B135</f>
        <v>FEH98082</v>
      </c>
      <c r="E141" s="25">
        <f>+[1]DEPURADO!C135</f>
        <v>44224</v>
      </c>
      <c r="F141" s="26">
        <f>+IF([1]DEPURADO!D135&gt;1,[1]DEPURADO!D135," ")</f>
        <v>44281</v>
      </c>
      <c r="G141" s="27">
        <f>[1]DEPURADO!F135</f>
        <v>216994</v>
      </c>
      <c r="H141" s="28">
        <v>0</v>
      </c>
      <c r="I141" s="28">
        <f>+[1]DEPURADO!N135+[1]DEPURADO!O135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4"/>
        <v>0</v>
      </c>
      <c r="O141" s="28">
        <f t="shared" si="15"/>
        <v>216994</v>
      </c>
      <c r="P141" s="24" t="str">
        <f>IF([1]DEPURADO!I135&gt;1,0,[1]DEPURADO!B135)</f>
        <v>FEH98082</v>
      </c>
      <c r="Q141" s="30">
        <f t="shared" si="16"/>
        <v>216994</v>
      </c>
      <c r="R141" s="31">
        <f t="shared" si="17"/>
        <v>0</v>
      </c>
      <c r="S141" s="31">
        <f>+[1]DEPURADO!K135</f>
        <v>0</v>
      </c>
      <c r="T141" s="23" t="s">
        <v>45</v>
      </c>
      <c r="U141" s="31">
        <f>+[1]DEPURADO!J135</f>
        <v>216994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8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0</v>
      </c>
      <c r="AG141" s="30">
        <f t="shared" si="19"/>
        <v>0</v>
      </c>
      <c r="AH141" s="30">
        <v>0</v>
      </c>
      <c r="AI141" s="30" t="str">
        <f>+[1]DEPURADO!G135</f>
        <v>EN REVISION ADRES-CANASTA COVID</v>
      </c>
      <c r="AJ141" s="32"/>
      <c r="AK141" s="33"/>
    </row>
    <row r="142" spans="1:37" s="34" customFormat="1" x14ac:dyDescent="0.25">
      <c r="A142" s="23">
        <f t="shared" si="20"/>
        <v>134</v>
      </c>
      <c r="B142" s="24" t="s">
        <v>44</v>
      </c>
      <c r="C142" s="23" t="str">
        <f>+[1]DEPURADO!A136</f>
        <v>FEH98084</v>
      </c>
      <c r="D142" s="23" t="str">
        <f>+[1]DEPURADO!B136</f>
        <v>FEH98084</v>
      </c>
      <c r="E142" s="25">
        <f>+[1]DEPURADO!C136</f>
        <v>44224</v>
      </c>
      <c r="F142" s="26">
        <f>+IF([1]DEPURADO!D136&gt;1,[1]DEPURADO!D136," ")</f>
        <v>44281</v>
      </c>
      <c r="G142" s="27">
        <f>[1]DEPURADO!F136</f>
        <v>80832</v>
      </c>
      <c r="H142" s="28">
        <v>0</v>
      </c>
      <c r="I142" s="28">
        <f>+[1]DEPURADO!N136+[1]DEPURADO!O136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4"/>
        <v>0</v>
      </c>
      <c r="O142" s="28">
        <f t="shared" si="15"/>
        <v>80832</v>
      </c>
      <c r="P142" s="24" t="str">
        <f>IF([1]DEPURADO!I136&gt;1,0,[1]DEPURADO!B136)</f>
        <v>FEH98084</v>
      </c>
      <c r="Q142" s="30">
        <f t="shared" si="16"/>
        <v>80832</v>
      </c>
      <c r="R142" s="31">
        <f t="shared" si="17"/>
        <v>0</v>
      </c>
      <c r="S142" s="31">
        <f>+[1]DEPURADO!K136</f>
        <v>0</v>
      </c>
      <c r="T142" s="23" t="s">
        <v>45</v>
      </c>
      <c r="U142" s="31">
        <f>+[1]DEPURADO!J136</f>
        <v>80832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8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0</v>
      </c>
      <c r="AG142" s="30">
        <f t="shared" si="19"/>
        <v>0</v>
      </c>
      <c r="AH142" s="30">
        <v>0</v>
      </c>
      <c r="AI142" s="30" t="str">
        <f>+[1]DEPURADO!G136</f>
        <v>EN REVISION ADRES-CANASTA COVID</v>
      </c>
      <c r="AJ142" s="32"/>
      <c r="AK142" s="33"/>
    </row>
    <row r="143" spans="1:37" s="34" customFormat="1" x14ac:dyDescent="0.25">
      <c r="A143" s="23">
        <f t="shared" si="20"/>
        <v>135</v>
      </c>
      <c r="B143" s="24" t="s">
        <v>44</v>
      </c>
      <c r="C143" s="23" t="str">
        <f>+[1]DEPURADO!A137</f>
        <v>FEH95082</v>
      </c>
      <c r="D143" s="23" t="str">
        <f>+[1]DEPURADO!B137</f>
        <v>FEH95082</v>
      </c>
      <c r="E143" s="25">
        <f>+[1]DEPURADO!C137</f>
        <v>44216</v>
      </c>
      <c r="F143" s="26">
        <f>+IF([1]DEPURADO!D137&gt;1,[1]DEPURADO!D137," ")</f>
        <v>44246</v>
      </c>
      <c r="G143" s="27">
        <f>[1]DEPURADO!F137</f>
        <v>216994</v>
      </c>
      <c r="H143" s="28">
        <v>0</v>
      </c>
      <c r="I143" s="28">
        <f>+[1]DEPURADO!N137+[1]DEPURADO!O137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4"/>
        <v>0</v>
      </c>
      <c r="O143" s="28">
        <f t="shared" si="15"/>
        <v>216994</v>
      </c>
      <c r="P143" s="24" t="str">
        <f>IF([1]DEPURADO!I137&gt;1,0,[1]DEPURADO!B137)</f>
        <v>FEH95082</v>
      </c>
      <c r="Q143" s="30">
        <f t="shared" si="16"/>
        <v>216994</v>
      </c>
      <c r="R143" s="31">
        <f t="shared" si="17"/>
        <v>0</v>
      </c>
      <c r="S143" s="31">
        <f>+[1]DEPURADO!K137</f>
        <v>0</v>
      </c>
      <c r="T143" s="23" t="s">
        <v>45</v>
      </c>
      <c r="U143" s="31">
        <f>+[1]DEPURADO!J137</f>
        <v>216994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8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0</v>
      </c>
      <c r="AG143" s="30">
        <f t="shared" si="19"/>
        <v>0</v>
      </c>
      <c r="AH143" s="30">
        <v>0</v>
      </c>
      <c r="AI143" s="30" t="str">
        <f>+[1]DEPURADO!G137</f>
        <v>EN REVISION ADRES-CANASTA COVID</v>
      </c>
      <c r="AJ143" s="32"/>
      <c r="AK143" s="33"/>
    </row>
    <row r="144" spans="1:37" s="34" customFormat="1" x14ac:dyDescent="0.25">
      <c r="A144" s="23">
        <f t="shared" si="20"/>
        <v>136</v>
      </c>
      <c r="B144" s="24" t="s">
        <v>44</v>
      </c>
      <c r="C144" s="23" t="str">
        <f>+[1]DEPURADO!A138</f>
        <v>FEH94648</v>
      </c>
      <c r="D144" s="23" t="str">
        <f>+[1]DEPURADO!B138</f>
        <v>FEH94648</v>
      </c>
      <c r="E144" s="25">
        <f>+[1]DEPURADO!C138</f>
        <v>44215</v>
      </c>
      <c r="F144" s="26">
        <f>+IF([1]DEPURADO!D138&gt;1,[1]DEPURADO!D138," ")</f>
        <v>44246</v>
      </c>
      <c r="G144" s="27">
        <f>[1]DEPURADO!F138</f>
        <v>216994</v>
      </c>
      <c r="H144" s="28">
        <v>0</v>
      </c>
      <c r="I144" s="28">
        <f>+[1]DEPURADO!N138+[1]DEPURADO!O138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4"/>
        <v>0</v>
      </c>
      <c r="O144" s="28">
        <f t="shared" si="15"/>
        <v>216994</v>
      </c>
      <c r="P144" s="24" t="str">
        <f>IF([1]DEPURADO!I138&gt;1,0,[1]DEPURADO!B138)</f>
        <v>FEH94648</v>
      </c>
      <c r="Q144" s="30">
        <f t="shared" si="16"/>
        <v>216994</v>
      </c>
      <c r="R144" s="31">
        <f t="shared" si="17"/>
        <v>0</v>
      </c>
      <c r="S144" s="31">
        <f>+[1]DEPURADO!K138</f>
        <v>0</v>
      </c>
      <c r="T144" s="23" t="s">
        <v>45</v>
      </c>
      <c r="U144" s="31">
        <f>+[1]DEPURADO!J138</f>
        <v>216994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8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0</v>
      </c>
      <c r="AG144" s="30">
        <f t="shared" si="19"/>
        <v>0</v>
      </c>
      <c r="AH144" s="30">
        <v>0</v>
      </c>
      <c r="AI144" s="30" t="str">
        <f>+[1]DEPURADO!G138</f>
        <v>EN REVISION ADRES-CANASTA COVID</v>
      </c>
      <c r="AJ144" s="32"/>
      <c r="AK144" s="33"/>
    </row>
    <row r="145" spans="1:37" s="34" customFormat="1" x14ac:dyDescent="0.25">
      <c r="A145" s="23">
        <f t="shared" si="20"/>
        <v>137</v>
      </c>
      <c r="B145" s="24" t="s">
        <v>44</v>
      </c>
      <c r="C145" s="23" t="str">
        <f>+[1]DEPURADO!A139</f>
        <v>FEH94668</v>
      </c>
      <c r="D145" s="23" t="str">
        <f>+[1]DEPURADO!B139</f>
        <v>FEH94668</v>
      </c>
      <c r="E145" s="25">
        <f>+[1]DEPURADO!C139</f>
        <v>44215</v>
      </c>
      <c r="F145" s="26">
        <f>+IF([1]DEPURADO!D139&gt;1,[1]DEPURADO!D139," ")</f>
        <v>44246</v>
      </c>
      <c r="G145" s="27">
        <f>[1]DEPURADO!F139</f>
        <v>80832</v>
      </c>
      <c r="H145" s="28">
        <v>0</v>
      </c>
      <c r="I145" s="28">
        <f>+[1]DEPURADO!N139+[1]DEPURADO!O139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4"/>
        <v>0</v>
      </c>
      <c r="O145" s="28">
        <f t="shared" si="15"/>
        <v>80832</v>
      </c>
      <c r="P145" s="24" t="str">
        <f>IF([1]DEPURADO!I139&gt;1,0,[1]DEPURADO!B139)</f>
        <v>FEH94668</v>
      </c>
      <c r="Q145" s="30">
        <f t="shared" si="16"/>
        <v>80832</v>
      </c>
      <c r="R145" s="31">
        <f t="shared" si="17"/>
        <v>0</v>
      </c>
      <c r="S145" s="31">
        <f>+[1]DEPURADO!K139</f>
        <v>0</v>
      </c>
      <c r="T145" s="23" t="s">
        <v>45</v>
      </c>
      <c r="U145" s="31">
        <f>+[1]DEPURADO!J139</f>
        <v>80832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8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0</v>
      </c>
      <c r="AG145" s="30">
        <f t="shared" si="19"/>
        <v>0</v>
      </c>
      <c r="AH145" s="30">
        <v>0</v>
      </c>
      <c r="AI145" s="30" t="str">
        <f>+[1]DEPURADO!G139</f>
        <v>EN REVISION ADRES-CANASTA COVID</v>
      </c>
      <c r="AJ145" s="32"/>
      <c r="AK145" s="33"/>
    </row>
    <row r="146" spans="1:37" s="34" customFormat="1" x14ac:dyDescent="0.25">
      <c r="A146" s="23">
        <f t="shared" si="20"/>
        <v>138</v>
      </c>
      <c r="B146" s="24" t="s">
        <v>44</v>
      </c>
      <c r="C146" s="23" t="str">
        <f>+[1]DEPURADO!A140</f>
        <v>FEH95195</v>
      </c>
      <c r="D146" s="23" t="str">
        <f>+[1]DEPURADO!B140</f>
        <v>FEH95195</v>
      </c>
      <c r="E146" s="25">
        <f>+[1]DEPURADO!C140</f>
        <v>44216</v>
      </c>
      <c r="F146" s="26">
        <f>+IF([1]DEPURADO!D140&gt;1,[1]DEPURADO!D140," ")</f>
        <v>44246</v>
      </c>
      <c r="G146" s="27">
        <f>[1]DEPURADO!F140</f>
        <v>216994</v>
      </c>
      <c r="H146" s="28">
        <v>0</v>
      </c>
      <c r="I146" s="28">
        <f>+[1]DEPURADO!N140+[1]DEPURADO!O140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4"/>
        <v>0</v>
      </c>
      <c r="O146" s="28">
        <f t="shared" si="15"/>
        <v>216994</v>
      </c>
      <c r="P146" s="24" t="str">
        <f>IF([1]DEPURADO!I140&gt;1,0,[1]DEPURADO!B140)</f>
        <v>FEH95195</v>
      </c>
      <c r="Q146" s="30">
        <f t="shared" si="16"/>
        <v>216994</v>
      </c>
      <c r="R146" s="31">
        <f t="shared" si="17"/>
        <v>0</v>
      </c>
      <c r="S146" s="31">
        <f>+[1]DEPURADO!K140</f>
        <v>0</v>
      </c>
      <c r="T146" s="23" t="s">
        <v>45</v>
      </c>
      <c r="U146" s="31">
        <f>+[1]DEPURADO!J140</f>
        <v>216994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8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0</v>
      </c>
      <c r="AG146" s="30">
        <f t="shared" si="19"/>
        <v>0</v>
      </c>
      <c r="AH146" s="30">
        <v>0</v>
      </c>
      <c r="AI146" s="30" t="str">
        <f>+[1]DEPURADO!G140</f>
        <v>EN REVISION ADRES-CANASTA COVID</v>
      </c>
      <c r="AJ146" s="32"/>
      <c r="AK146" s="33"/>
    </row>
    <row r="147" spans="1:37" s="34" customFormat="1" x14ac:dyDescent="0.25">
      <c r="A147" s="23">
        <f t="shared" si="20"/>
        <v>139</v>
      </c>
      <c r="B147" s="24" t="s">
        <v>44</v>
      </c>
      <c r="C147" s="23" t="str">
        <f>+[1]DEPURADO!A141</f>
        <v>FEH95197</v>
      </c>
      <c r="D147" s="23" t="str">
        <f>+[1]DEPURADO!B141</f>
        <v>FEH95197</v>
      </c>
      <c r="E147" s="25">
        <f>+[1]DEPURADO!C141</f>
        <v>44216</v>
      </c>
      <c r="F147" s="26">
        <f>+IF([1]DEPURADO!D141&gt;1,[1]DEPURADO!D141," ")</f>
        <v>44246</v>
      </c>
      <c r="G147" s="27">
        <f>[1]DEPURADO!F141</f>
        <v>216994</v>
      </c>
      <c r="H147" s="28">
        <v>0</v>
      </c>
      <c r="I147" s="28">
        <f>+[1]DEPURADO!N141+[1]DEPURADO!O141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4"/>
        <v>0</v>
      </c>
      <c r="O147" s="28">
        <f t="shared" si="15"/>
        <v>216994</v>
      </c>
      <c r="P147" s="24" t="str">
        <f>IF([1]DEPURADO!I141&gt;1,0,[1]DEPURADO!B141)</f>
        <v>FEH95197</v>
      </c>
      <c r="Q147" s="30">
        <f t="shared" si="16"/>
        <v>216994</v>
      </c>
      <c r="R147" s="31">
        <f t="shared" si="17"/>
        <v>0</v>
      </c>
      <c r="S147" s="31">
        <f>+[1]DEPURADO!K141</f>
        <v>0</v>
      </c>
      <c r="T147" s="23" t="s">
        <v>45</v>
      </c>
      <c r="U147" s="31">
        <f>+[1]DEPURADO!J141</f>
        <v>216994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8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0</v>
      </c>
      <c r="AG147" s="30">
        <f t="shared" si="19"/>
        <v>0</v>
      </c>
      <c r="AH147" s="30">
        <v>0</v>
      </c>
      <c r="AI147" s="30" t="str">
        <f>+[1]DEPURADO!G141</f>
        <v>EN REVISION ADRES-CANASTA COVID</v>
      </c>
      <c r="AJ147" s="32"/>
      <c r="AK147" s="33"/>
    </row>
    <row r="148" spans="1:37" s="34" customFormat="1" x14ac:dyDescent="0.25">
      <c r="A148" s="23">
        <f t="shared" si="20"/>
        <v>140</v>
      </c>
      <c r="B148" s="24" t="s">
        <v>44</v>
      </c>
      <c r="C148" s="23" t="str">
        <f>+[1]DEPURADO!A142</f>
        <v>FEH102271</v>
      </c>
      <c r="D148" s="23" t="str">
        <f>+[1]DEPURADO!B142</f>
        <v>FEH102271</v>
      </c>
      <c r="E148" s="25">
        <f>+[1]DEPURADO!C142</f>
        <v>44236</v>
      </c>
      <c r="F148" s="26">
        <f>+IF([1]DEPURADO!D142&gt;1,[1]DEPURADO!D142," ")</f>
        <v>44281</v>
      </c>
      <c r="G148" s="27">
        <f>[1]DEPURADO!F142</f>
        <v>80832</v>
      </c>
      <c r="H148" s="28">
        <v>0</v>
      </c>
      <c r="I148" s="28">
        <f>+[1]DEPURADO!N142+[1]DEPURADO!O142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4"/>
        <v>0</v>
      </c>
      <c r="O148" s="28">
        <f t="shared" si="15"/>
        <v>80832</v>
      </c>
      <c r="P148" s="24" t="str">
        <f>IF([1]DEPURADO!I142&gt;1,0,[1]DEPURADO!B142)</f>
        <v>FEH102271</v>
      </c>
      <c r="Q148" s="30">
        <f t="shared" si="16"/>
        <v>80832</v>
      </c>
      <c r="R148" s="31">
        <f t="shared" si="17"/>
        <v>0</v>
      </c>
      <c r="S148" s="31">
        <f>+[1]DEPURADO!K142</f>
        <v>0</v>
      </c>
      <c r="T148" s="23" t="s">
        <v>45</v>
      </c>
      <c r="U148" s="31">
        <f>+[1]DEPURADO!J142</f>
        <v>80832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8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0</v>
      </c>
      <c r="AG148" s="30">
        <f t="shared" si="19"/>
        <v>0</v>
      </c>
      <c r="AH148" s="30">
        <v>0</v>
      </c>
      <c r="AI148" s="30" t="str">
        <f>+[1]DEPURADO!G142</f>
        <v>EN REVISION ADRES-CANASTA COVID</v>
      </c>
      <c r="AJ148" s="32"/>
      <c r="AK148" s="33"/>
    </row>
    <row r="149" spans="1:37" s="34" customFormat="1" x14ac:dyDescent="0.25">
      <c r="A149" s="23">
        <f t="shared" si="20"/>
        <v>141</v>
      </c>
      <c r="B149" s="24" t="s">
        <v>44</v>
      </c>
      <c r="C149" s="23" t="str">
        <f>+[1]DEPURADO!A143</f>
        <v>FEH79457</v>
      </c>
      <c r="D149" s="23" t="str">
        <f>+[1]DEPURADO!B143</f>
        <v>FEH79457</v>
      </c>
      <c r="E149" s="25">
        <f>+[1]DEPURADO!C143</f>
        <v>44168</v>
      </c>
      <c r="F149" s="26">
        <f>+IF([1]DEPURADO!D143&gt;1,[1]DEPURADO!D143," ")</f>
        <v>44216</v>
      </c>
      <c r="G149" s="27">
        <f>[1]DEPURADO!F143</f>
        <v>1408724</v>
      </c>
      <c r="H149" s="28">
        <v>0</v>
      </c>
      <c r="I149" s="28">
        <f>+[1]DEPURADO!N143+[1]DEPURADO!O143</f>
        <v>0</v>
      </c>
      <c r="J149" s="28">
        <f>+[1]DEPURADO!S143</f>
        <v>1408724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4"/>
        <v>1408724</v>
      </c>
      <c r="O149" s="28">
        <f t="shared" si="15"/>
        <v>0</v>
      </c>
      <c r="P149" s="24" t="str">
        <f>IF([1]DEPURADO!I143&gt;1,0,[1]DEPURADO!B143)</f>
        <v>FEH79457</v>
      </c>
      <c r="Q149" s="30">
        <f t="shared" si="16"/>
        <v>1408724</v>
      </c>
      <c r="R149" s="31">
        <f t="shared" si="17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8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0</v>
      </c>
      <c r="AG149" s="30">
        <f t="shared" si="19"/>
        <v>0</v>
      </c>
      <c r="AH149" s="30">
        <v>0</v>
      </c>
      <c r="AI149" s="30" t="str">
        <f>+[1]DEPURADO!G143</f>
        <v>CANCELADO</v>
      </c>
      <c r="AJ149" s="32"/>
      <c r="AK149" s="33"/>
    </row>
    <row r="150" spans="1:37" s="34" customFormat="1" x14ac:dyDescent="0.25">
      <c r="A150" s="23">
        <f t="shared" si="20"/>
        <v>142</v>
      </c>
      <c r="B150" s="24" t="s">
        <v>44</v>
      </c>
      <c r="C150" s="23" t="str">
        <f>+[1]DEPURADO!A144</f>
        <v>FEH86205</v>
      </c>
      <c r="D150" s="23" t="str">
        <f>+[1]DEPURADO!B144</f>
        <v>FEH86205</v>
      </c>
      <c r="E150" s="25">
        <f>+[1]DEPURADO!C144</f>
        <v>44186</v>
      </c>
      <c r="F150" s="26">
        <f>+IF([1]DEPURADO!D144&gt;1,[1]DEPURADO!D144," ")</f>
        <v>44216</v>
      </c>
      <c r="G150" s="27">
        <f>[1]DEPURADO!F144</f>
        <v>80832</v>
      </c>
      <c r="H150" s="28">
        <v>0</v>
      </c>
      <c r="I150" s="28">
        <f>+[1]DEPURADO!N144+[1]DEPURADO!O144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4"/>
        <v>0</v>
      </c>
      <c r="O150" s="28">
        <f t="shared" si="15"/>
        <v>80832</v>
      </c>
      <c r="P150" s="24" t="str">
        <f>IF([1]DEPURADO!I144&gt;1,0,[1]DEPURADO!B144)</f>
        <v>FEH86205</v>
      </c>
      <c r="Q150" s="30">
        <f t="shared" si="16"/>
        <v>80832</v>
      </c>
      <c r="R150" s="31">
        <f t="shared" si="17"/>
        <v>0</v>
      </c>
      <c r="S150" s="31">
        <f>+[1]DEPURADO!K144</f>
        <v>0</v>
      </c>
      <c r="T150" s="23" t="s">
        <v>45</v>
      </c>
      <c r="U150" s="31">
        <f>+[1]DEPURADO!J144</f>
        <v>80832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8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0</v>
      </c>
      <c r="AG150" s="30">
        <f t="shared" si="19"/>
        <v>0</v>
      </c>
      <c r="AH150" s="30">
        <v>0</v>
      </c>
      <c r="AI150" s="30" t="str">
        <f>+[1]DEPURADO!G144</f>
        <v>EN REVISION ADRES-CANASTA COVID</v>
      </c>
      <c r="AJ150" s="32"/>
      <c r="AK150" s="33"/>
    </row>
    <row r="151" spans="1:37" s="34" customFormat="1" x14ac:dyDescent="0.25">
      <c r="A151" s="23">
        <f t="shared" si="20"/>
        <v>143</v>
      </c>
      <c r="B151" s="24" t="s">
        <v>44</v>
      </c>
      <c r="C151" s="23" t="str">
        <f>+[1]DEPURADO!A145</f>
        <v>FEH95187</v>
      </c>
      <c r="D151" s="23" t="str">
        <f>+[1]DEPURADO!B145</f>
        <v>FEH95187</v>
      </c>
      <c r="E151" s="25">
        <f>+[1]DEPURADO!C145</f>
        <v>44216</v>
      </c>
      <c r="F151" s="26">
        <f>+IF([1]DEPURADO!D145&gt;1,[1]DEPURADO!D145," ")</f>
        <v>44246</v>
      </c>
      <c r="G151" s="27">
        <f>[1]DEPURADO!F145</f>
        <v>216994</v>
      </c>
      <c r="H151" s="28">
        <v>0</v>
      </c>
      <c r="I151" s="28">
        <f>+[1]DEPURADO!N145+[1]DEPURADO!O145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4"/>
        <v>0</v>
      </c>
      <c r="O151" s="28">
        <f t="shared" si="15"/>
        <v>216994</v>
      </c>
      <c r="P151" s="24" t="str">
        <f>IF([1]DEPURADO!I145&gt;1,0,[1]DEPURADO!B145)</f>
        <v>FEH95187</v>
      </c>
      <c r="Q151" s="30">
        <f t="shared" si="16"/>
        <v>216994</v>
      </c>
      <c r="R151" s="31">
        <f t="shared" si="17"/>
        <v>0</v>
      </c>
      <c r="S151" s="31">
        <f>+[1]DEPURADO!K145</f>
        <v>0</v>
      </c>
      <c r="T151" s="23" t="s">
        <v>45</v>
      </c>
      <c r="U151" s="31">
        <f>+[1]DEPURADO!J145</f>
        <v>216994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8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0</v>
      </c>
      <c r="AG151" s="30">
        <f t="shared" si="19"/>
        <v>0</v>
      </c>
      <c r="AH151" s="30">
        <v>0</v>
      </c>
      <c r="AI151" s="30" t="str">
        <f>+[1]DEPURADO!G145</f>
        <v>EN REVISION ADRES-CANASTA COVID</v>
      </c>
      <c r="AJ151" s="32"/>
      <c r="AK151" s="33"/>
    </row>
    <row r="152" spans="1:37" s="34" customFormat="1" x14ac:dyDescent="0.25">
      <c r="A152" s="23">
        <f t="shared" si="20"/>
        <v>144</v>
      </c>
      <c r="B152" s="24" t="s">
        <v>44</v>
      </c>
      <c r="C152" s="23" t="str">
        <f>+[1]DEPURADO!A146</f>
        <v>FEH95194</v>
      </c>
      <c r="D152" s="23" t="str">
        <f>+[1]DEPURADO!B146</f>
        <v>FEH95194</v>
      </c>
      <c r="E152" s="25">
        <f>+[1]DEPURADO!C146</f>
        <v>44216</v>
      </c>
      <c r="F152" s="26">
        <f>+IF([1]DEPURADO!D146&gt;1,[1]DEPURADO!D146," ")</f>
        <v>44246</v>
      </c>
      <c r="G152" s="27">
        <f>[1]DEPURADO!F146</f>
        <v>216994</v>
      </c>
      <c r="H152" s="28">
        <v>0</v>
      </c>
      <c r="I152" s="28">
        <f>+[1]DEPURADO!N146+[1]DEPURADO!O146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4"/>
        <v>0</v>
      </c>
      <c r="O152" s="28">
        <f t="shared" si="15"/>
        <v>216994</v>
      </c>
      <c r="P152" s="24" t="str">
        <f>IF([1]DEPURADO!I146&gt;1,0,[1]DEPURADO!B146)</f>
        <v>FEH95194</v>
      </c>
      <c r="Q152" s="30">
        <f t="shared" si="16"/>
        <v>216994</v>
      </c>
      <c r="R152" s="31">
        <f t="shared" si="17"/>
        <v>0</v>
      </c>
      <c r="S152" s="31">
        <f>+[1]DEPURADO!K146</f>
        <v>0</v>
      </c>
      <c r="T152" s="23" t="s">
        <v>45</v>
      </c>
      <c r="U152" s="31">
        <f>+[1]DEPURADO!J146</f>
        <v>216994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8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0</v>
      </c>
      <c r="AG152" s="30">
        <f t="shared" si="19"/>
        <v>0</v>
      </c>
      <c r="AH152" s="30">
        <v>0</v>
      </c>
      <c r="AI152" s="30" t="str">
        <f>+[1]DEPURADO!G146</f>
        <v>EN REVISION ADRES-CANASTA COVID</v>
      </c>
      <c r="AJ152" s="32"/>
      <c r="AK152" s="33"/>
    </row>
    <row r="153" spans="1:37" s="34" customFormat="1" x14ac:dyDescent="0.25">
      <c r="A153" s="23">
        <f t="shared" si="20"/>
        <v>145</v>
      </c>
      <c r="B153" s="24" t="s">
        <v>44</v>
      </c>
      <c r="C153" s="23" t="str">
        <f>+[1]DEPURADO!A147</f>
        <v>FEH81728</v>
      </c>
      <c r="D153" s="23" t="str">
        <f>+[1]DEPURADO!B147</f>
        <v>FEH81728</v>
      </c>
      <c r="E153" s="25">
        <f>+[1]DEPURADO!C147</f>
        <v>44174</v>
      </c>
      <c r="F153" s="26">
        <f>+IF([1]DEPURADO!D147&gt;1,[1]DEPURADO!D147," ")</f>
        <v>44216</v>
      </c>
      <c r="G153" s="27">
        <f>[1]DEPURADO!F147</f>
        <v>60000</v>
      </c>
      <c r="H153" s="28">
        <v>0</v>
      </c>
      <c r="I153" s="28">
        <f>+[1]DEPURADO!N147+[1]DEPURADO!O147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4"/>
        <v>0</v>
      </c>
      <c r="O153" s="28">
        <f t="shared" si="15"/>
        <v>60000</v>
      </c>
      <c r="P153" s="24" t="str">
        <f>IF([1]DEPURADO!I147&gt;1,0,[1]DEPURADO!B147)</f>
        <v>FEH81728</v>
      </c>
      <c r="Q153" s="30">
        <f t="shared" si="16"/>
        <v>60000</v>
      </c>
      <c r="R153" s="31">
        <f t="shared" si="17"/>
        <v>0</v>
      </c>
      <c r="S153" s="31">
        <f>+[1]DEPURADO!K147</f>
        <v>0</v>
      </c>
      <c r="T153" s="23" t="s">
        <v>45</v>
      </c>
      <c r="U153" s="31">
        <f>+[1]DEPURADO!J147</f>
        <v>60000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8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0</v>
      </c>
      <c r="AG153" s="30">
        <f t="shared" si="19"/>
        <v>0</v>
      </c>
      <c r="AH153" s="30">
        <v>0</v>
      </c>
      <c r="AI153" s="30" t="str">
        <f>+[1]DEPURADO!G147</f>
        <v>EN REVISION ADRES-CANASTA COVID</v>
      </c>
      <c r="AJ153" s="32"/>
      <c r="AK153" s="33"/>
    </row>
    <row r="154" spans="1:37" s="34" customFormat="1" x14ac:dyDescent="0.25">
      <c r="A154" s="23">
        <f t="shared" si="20"/>
        <v>146</v>
      </c>
      <c r="B154" s="24" t="s">
        <v>44</v>
      </c>
      <c r="C154" s="23" t="str">
        <f>+[1]DEPURADO!A148</f>
        <v>FEH81729</v>
      </c>
      <c r="D154" s="23" t="str">
        <f>+[1]DEPURADO!B148</f>
        <v>FEH81729</v>
      </c>
      <c r="E154" s="25">
        <f>+[1]DEPURADO!C148</f>
        <v>44174</v>
      </c>
      <c r="F154" s="26">
        <f>+IF([1]DEPURADO!D148&gt;1,[1]DEPURADO!D148," ")</f>
        <v>44216</v>
      </c>
      <c r="G154" s="27">
        <f>[1]DEPURADO!F148</f>
        <v>60000</v>
      </c>
      <c r="H154" s="28">
        <v>0</v>
      </c>
      <c r="I154" s="28">
        <f>+[1]DEPURADO!N148+[1]DEPURADO!O148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4"/>
        <v>0</v>
      </c>
      <c r="O154" s="28">
        <f t="shared" si="15"/>
        <v>60000</v>
      </c>
      <c r="P154" s="24" t="str">
        <f>IF([1]DEPURADO!I148&gt;1,0,[1]DEPURADO!B148)</f>
        <v>FEH81729</v>
      </c>
      <c r="Q154" s="30">
        <f t="shared" si="16"/>
        <v>60000</v>
      </c>
      <c r="R154" s="31">
        <f t="shared" si="17"/>
        <v>0</v>
      </c>
      <c r="S154" s="31">
        <f>+[1]DEPURADO!K148</f>
        <v>0</v>
      </c>
      <c r="T154" s="23" t="s">
        <v>45</v>
      </c>
      <c r="U154" s="31">
        <f>+[1]DEPURADO!J148</f>
        <v>60000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8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0</v>
      </c>
      <c r="AG154" s="30">
        <f t="shared" si="19"/>
        <v>0</v>
      </c>
      <c r="AH154" s="30">
        <v>0</v>
      </c>
      <c r="AI154" s="30" t="str">
        <f>+[1]DEPURADO!G148</f>
        <v>EN REVISION ADRES-CANASTA COVID</v>
      </c>
      <c r="AJ154" s="32"/>
      <c r="AK154" s="33"/>
    </row>
    <row r="155" spans="1:37" s="34" customFormat="1" x14ac:dyDescent="0.25">
      <c r="A155" s="23">
        <f t="shared" si="20"/>
        <v>147</v>
      </c>
      <c r="B155" s="24" t="s">
        <v>44</v>
      </c>
      <c r="C155" s="23" t="str">
        <f>+[1]DEPURADO!A149</f>
        <v>FEH86279</v>
      </c>
      <c r="D155" s="23" t="str">
        <f>+[1]DEPURADO!B149</f>
        <v>FEH86279</v>
      </c>
      <c r="E155" s="25">
        <f>+[1]DEPURADO!C149</f>
        <v>44186</v>
      </c>
      <c r="F155" s="26">
        <f>+IF([1]DEPURADO!D149&gt;1,[1]DEPURADO!D149," ")</f>
        <v>44216</v>
      </c>
      <c r="G155" s="27">
        <f>[1]DEPURADO!F149</f>
        <v>80832</v>
      </c>
      <c r="H155" s="28">
        <v>0</v>
      </c>
      <c r="I155" s="28">
        <f>+[1]DEPURADO!N149+[1]DEPURADO!O149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4"/>
        <v>0</v>
      </c>
      <c r="O155" s="28">
        <f t="shared" si="15"/>
        <v>80832</v>
      </c>
      <c r="P155" s="24" t="str">
        <f>IF([1]DEPURADO!I149&gt;1,0,[1]DEPURADO!B149)</f>
        <v>FEH86279</v>
      </c>
      <c r="Q155" s="30">
        <f t="shared" si="16"/>
        <v>80832</v>
      </c>
      <c r="R155" s="31">
        <f t="shared" si="17"/>
        <v>0</v>
      </c>
      <c r="S155" s="31">
        <f>+[1]DEPURADO!K149</f>
        <v>0</v>
      </c>
      <c r="T155" s="23" t="s">
        <v>45</v>
      </c>
      <c r="U155" s="31">
        <f>+[1]DEPURADO!J149</f>
        <v>80832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8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0</v>
      </c>
      <c r="AG155" s="30">
        <f t="shared" si="19"/>
        <v>0</v>
      </c>
      <c r="AH155" s="30">
        <v>0</v>
      </c>
      <c r="AI155" s="30" t="str">
        <f>+[1]DEPURADO!G149</f>
        <v>EN REVISION ADRES-CANASTA COVID</v>
      </c>
      <c r="AJ155" s="32"/>
      <c r="AK155" s="33"/>
    </row>
    <row r="156" spans="1:37" s="34" customFormat="1" x14ac:dyDescent="0.25">
      <c r="A156" s="23">
        <f t="shared" si="20"/>
        <v>148</v>
      </c>
      <c r="B156" s="24" t="s">
        <v>44</v>
      </c>
      <c r="C156" s="23" t="str">
        <f>+[1]DEPURADO!A150</f>
        <v>FEH83022</v>
      </c>
      <c r="D156" s="23" t="str">
        <f>+[1]DEPURADO!B150</f>
        <v>FEH83022</v>
      </c>
      <c r="E156" s="25">
        <f>+[1]DEPURADO!C150</f>
        <v>44178</v>
      </c>
      <c r="F156" s="26">
        <f>+IF([1]DEPURADO!D150&gt;1,[1]DEPURADO!D150," ")</f>
        <v>44216</v>
      </c>
      <c r="G156" s="27">
        <f>[1]DEPURADO!F150</f>
        <v>80832</v>
      </c>
      <c r="H156" s="28">
        <v>0</v>
      </c>
      <c r="I156" s="28">
        <f>+[1]DEPURADO!N150+[1]DEPURADO!O150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4"/>
        <v>0</v>
      </c>
      <c r="O156" s="28">
        <f t="shared" si="15"/>
        <v>80832</v>
      </c>
      <c r="P156" s="24" t="str">
        <f>IF([1]DEPURADO!I150&gt;1,0,[1]DEPURADO!B150)</f>
        <v>FEH83022</v>
      </c>
      <c r="Q156" s="30">
        <f t="shared" si="16"/>
        <v>80832</v>
      </c>
      <c r="R156" s="31">
        <f t="shared" si="17"/>
        <v>0</v>
      </c>
      <c r="S156" s="31">
        <f>+[1]DEPURADO!K150</f>
        <v>0</v>
      </c>
      <c r="T156" s="23" t="s">
        <v>45</v>
      </c>
      <c r="U156" s="31">
        <f>+[1]DEPURADO!J150</f>
        <v>80832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8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0</v>
      </c>
      <c r="AG156" s="30">
        <f t="shared" si="19"/>
        <v>0</v>
      </c>
      <c r="AH156" s="30">
        <v>0</v>
      </c>
      <c r="AI156" s="30" t="str">
        <f>+[1]DEPURADO!G150</f>
        <v>EN REVISION ADRES-CANASTA COVID</v>
      </c>
      <c r="AJ156" s="32"/>
      <c r="AK156" s="33"/>
    </row>
    <row r="157" spans="1:37" s="34" customFormat="1" x14ac:dyDescent="0.25">
      <c r="A157" s="23">
        <f t="shared" si="20"/>
        <v>149</v>
      </c>
      <c r="B157" s="24" t="s">
        <v>44</v>
      </c>
      <c r="C157" s="23" t="str">
        <f>+[1]DEPURADO!A151</f>
        <v>FEH85264</v>
      </c>
      <c r="D157" s="23" t="str">
        <f>+[1]DEPURADO!B151</f>
        <v>FEH85264</v>
      </c>
      <c r="E157" s="25">
        <f>+[1]DEPURADO!C151</f>
        <v>44183</v>
      </c>
      <c r="F157" s="26">
        <f>+IF([1]DEPURADO!D151&gt;1,[1]DEPURADO!D151," ")</f>
        <v>44216</v>
      </c>
      <c r="G157" s="27">
        <f>[1]DEPURADO!F151</f>
        <v>80832</v>
      </c>
      <c r="H157" s="28">
        <v>0</v>
      </c>
      <c r="I157" s="28">
        <f>+[1]DEPURADO!N151+[1]DEPURADO!O151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4"/>
        <v>0</v>
      </c>
      <c r="O157" s="28">
        <f t="shared" si="15"/>
        <v>80832</v>
      </c>
      <c r="P157" s="24" t="str">
        <f>IF([1]DEPURADO!I151&gt;1,0,[1]DEPURADO!B151)</f>
        <v>FEH85264</v>
      </c>
      <c r="Q157" s="30">
        <f t="shared" si="16"/>
        <v>80832</v>
      </c>
      <c r="R157" s="31">
        <f t="shared" si="17"/>
        <v>0</v>
      </c>
      <c r="S157" s="31">
        <f>+[1]DEPURADO!K151</f>
        <v>0</v>
      </c>
      <c r="T157" s="23" t="s">
        <v>45</v>
      </c>
      <c r="U157" s="31">
        <f>+[1]DEPURADO!J151</f>
        <v>80832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8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0</v>
      </c>
      <c r="AG157" s="30">
        <f t="shared" si="19"/>
        <v>0</v>
      </c>
      <c r="AH157" s="30">
        <v>0</v>
      </c>
      <c r="AI157" s="30" t="str">
        <f>+[1]DEPURADO!G151</f>
        <v>EN REVISION ADRES-CANASTA COVID</v>
      </c>
      <c r="AJ157" s="32"/>
      <c r="AK157" s="33"/>
    </row>
    <row r="158" spans="1:37" s="34" customFormat="1" x14ac:dyDescent="0.25">
      <c r="A158" s="23">
        <f t="shared" si="20"/>
        <v>150</v>
      </c>
      <c r="B158" s="24" t="s">
        <v>44</v>
      </c>
      <c r="C158" s="23" t="str">
        <f>+[1]DEPURADO!A152</f>
        <v>FEH95164</v>
      </c>
      <c r="D158" s="23" t="str">
        <f>+[1]DEPURADO!B152</f>
        <v>FEH95164</v>
      </c>
      <c r="E158" s="25">
        <f>+[1]DEPURADO!C152</f>
        <v>44216</v>
      </c>
      <c r="F158" s="26">
        <f>+IF([1]DEPURADO!D152&gt;1,[1]DEPURADO!D152," ")</f>
        <v>44246</v>
      </c>
      <c r="G158" s="27">
        <f>[1]DEPURADO!F152</f>
        <v>216994</v>
      </c>
      <c r="H158" s="28">
        <v>0</v>
      </c>
      <c r="I158" s="28">
        <f>+[1]DEPURADO!N152+[1]DEPURADO!O152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4"/>
        <v>0</v>
      </c>
      <c r="O158" s="28">
        <f t="shared" si="15"/>
        <v>216994</v>
      </c>
      <c r="P158" s="24" t="str">
        <f>IF([1]DEPURADO!I152&gt;1,0,[1]DEPURADO!B152)</f>
        <v>FEH95164</v>
      </c>
      <c r="Q158" s="30">
        <f t="shared" si="16"/>
        <v>216994</v>
      </c>
      <c r="R158" s="31">
        <f t="shared" si="17"/>
        <v>0</v>
      </c>
      <c r="S158" s="31">
        <f>+[1]DEPURADO!K152</f>
        <v>0</v>
      </c>
      <c r="T158" s="23" t="s">
        <v>45</v>
      </c>
      <c r="U158" s="31">
        <f>+[1]DEPURADO!J152</f>
        <v>216994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8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0</v>
      </c>
      <c r="AG158" s="30">
        <f t="shared" si="19"/>
        <v>0</v>
      </c>
      <c r="AH158" s="30">
        <v>0</v>
      </c>
      <c r="AI158" s="30" t="str">
        <f>+[1]DEPURADO!G152</f>
        <v>EN REVISION ADRES-CANASTA COVID</v>
      </c>
      <c r="AJ158" s="32"/>
      <c r="AK158" s="33"/>
    </row>
    <row r="159" spans="1:37" s="34" customFormat="1" x14ac:dyDescent="0.25">
      <c r="A159" s="23">
        <f t="shared" si="20"/>
        <v>151</v>
      </c>
      <c r="B159" s="24" t="s">
        <v>44</v>
      </c>
      <c r="C159" s="23" t="str">
        <f>+[1]DEPURADO!A153</f>
        <v>FEH95192</v>
      </c>
      <c r="D159" s="23" t="str">
        <f>+[1]DEPURADO!B153</f>
        <v>FEH95192</v>
      </c>
      <c r="E159" s="25">
        <f>+[1]DEPURADO!C153</f>
        <v>44216</v>
      </c>
      <c r="F159" s="26">
        <f>+IF([1]DEPURADO!D153&gt;1,[1]DEPURADO!D153," ")</f>
        <v>44246</v>
      </c>
      <c r="G159" s="27">
        <f>[1]DEPURADO!F153</f>
        <v>216994</v>
      </c>
      <c r="H159" s="28">
        <v>0</v>
      </c>
      <c r="I159" s="28">
        <f>+[1]DEPURADO!N153+[1]DEPURADO!O153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4"/>
        <v>0</v>
      </c>
      <c r="O159" s="28">
        <f t="shared" si="15"/>
        <v>216994</v>
      </c>
      <c r="P159" s="24" t="str">
        <f>IF([1]DEPURADO!I153&gt;1,0,[1]DEPURADO!B153)</f>
        <v>FEH95192</v>
      </c>
      <c r="Q159" s="30">
        <f t="shared" si="16"/>
        <v>216994</v>
      </c>
      <c r="R159" s="31">
        <f t="shared" si="17"/>
        <v>0</v>
      </c>
      <c r="S159" s="31">
        <f>+[1]DEPURADO!K153</f>
        <v>0</v>
      </c>
      <c r="T159" s="23" t="s">
        <v>45</v>
      </c>
      <c r="U159" s="31">
        <f>+[1]DEPURADO!J153</f>
        <v>216994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8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0</v>
      </c>
      <c r="AG159" s="30">
        <f t="shared" si="19"/>
        <v>0</v>
      </c>
      <c r="AH159" s="30">
        <v>0</v>
      </c>
      <c r="AI159" s="30" t="str">
        <f>+[1]DEPURADO!G153</f>
        <v>EN REVISION ADRES-CANASTA COVID</v>
      </c>
      <c r="AJ159" s="32"/>
      <c r="AK159" s="33"/>
    </row>
    <row r="160" spans="1:37" s="34" customFormat="1" x14ac:dyDescent="0.25">
      <c r="A160" s="23">
        <f t="shared" si="20"/>
        <v>152</v>
      </c>
      <c r="B160" s="24" t="s">
        <v>44</v>
      </c>
      <c r="C160" s="23" t="str">
        <f>+[1]DEPURADO!A154</f>
        <v>FEH96474</v>
      </c>
      <c r="D160" s="23" t="str">
        <f>+[1]DEPURADO!B154</f>
        <v>FEH96474</v>
      </c>
      <c r="E160" s="25">
        <f>+[1]DEPURADO!C154</f>
        <v>44219</v>
      </c>
      <c r="F160" s="26">
        <f>+IF([1]DEPURADO!D154&gt;1,[1]DEPURADO!D154," ")</f>
        <v>44246</v>
      </c>
      <c r="G160" s="27">
        <f>[1]DEPURADO!F154</f>
        <v>80832</v>
      </c>
      <c r="H160" s="28">
        <v>0</v>
      </c>
      <c r="I160" s="28">
        <f>+[1]DEPURADO!N154+[1]DEPURADO!O154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4"/>
        <v>0</v>
      </c>
      <c r="O160" s="28">
        <f t="shared" si="15"/>
        <v>80832</v>
      </c>
      <c r="P160" s="24" t="str">
        <f>IF([1]DEPURADO!I154&gt;1,0,[1]DEPURADO!B154)</f>
        <v>FEH96474</v>
      </c>
      <c r="Q160" s="30">
        <f t="shared" si="16"/>
        <v>80832</v>
      </c>
      <c r="R160" s="31">
        <f t="shared" si="17"/>
        <v>0</v>
      </c>
      <c r="S160" s="31">
        <f>+[1]DEPURADO!K154</f>
        <v>0</v>
      </c>
      <c r="T160" s="23" t="s">
        <v>45</v>
      </c>
      <c r="U160" s="31">
        <f>+[1]DEPURADO!J154</f>
        <v>80832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8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0</v>
      </c>
      <c r="AG160" s="30">
        <f t="shared" si="19"/>
        <v>0</v>
      </c>
      <c r="AH160" s="30">
        <v>0</v>
      </c>
      <c r="AI160" s="30" t="str">
        <f>+[1]DEPURADO!G154</f>
        <v>EN REVISION ADRES-CANASTA COVID</v>
      </c>
      <c r="AJ160" s="32"/>
      <c r="AK160" s="33"/>
    </row>
    <row r="161" spans="1:37" s="34" customFormat="1" x14ac:dyDescent="0.25">
      <c r="A161" s="23">
        <f t="shared" si="20"/>
        <v>153</v>
      </c>
      <c r="B161" s="24" t="s">
        <v>44</v>
      </c>
      <c r="C161" s="23" t="str">
        <f>+[1]DEPURADO!A155</f>
        <v>FEH87171</v>
      </c>
      <c r="D161" s="23" t="str">
        <f>+[1]DEPURADO!B155</f>
        <v>FEH87171</v>
      </c>
      <c r="E161" s="25">
        <f>+[1]DEPURADO!C155</f>
        <v>44188</v>
      </c>
      <c r="F161" s="26">
        <f>+IF([1]DEPURADO!D155&gt;1,[1]DEPURADO!D155," ")</f>
        <v>44216</v>
      </c>
      <c r="G161" s="27">
        <f>[1]DEPURADO!F155</f>
        <v>80832</v>
      </c>
      <c r="H161" s="28">
        <v>0</v>
      </c>
      <c r="I161" s="28">
        <f>+[1]DEPURADO!N155+[1]DEPURADO!O155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4"/>
        <v>0</v>
      </c>
      <c r="O161" s="28">
        <f t="shared" si="15"/>
        <v>80832</v>
      </c>
      <c r="P161" s="24" t="str">
        <f>IF([1]DEPURADO!I155&gt;1,0,[1]DEPURADO!B155)</f>
        <v>FEH87171</v>
      </c>
      <c r="Q161" s="30">
        <f t="shared" si="16"/>
        <v>80832</v>
      </c>
      <c r="R161" s="31">
        <f t="shared" si="17"/>
        <v>0</v>
      </c>
      <c r="S161" s="31">
        <f>+[1]DEPURADO!K155</f>
        <v>0</v>
      </c>
      <c r="T161" s="23" t="s">
        <v>45</v>
      </c>
      <c r="U161" s="31">
        <f>+[1]DEPURADO!J155</f>
        <v>80832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8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0</v>
      </c>
      <c r="AG161" s="30">
        <f t="shared" si="19"/>
        <v>0</v>
      </c>
      <c r="AH161" s="30">
        <v>0</v>
      </c>
      <c r="AI161" s="30" t="str">
        <f>+[1]DEPURADO!G155</f>
        <v>EN REVISION ADRES-CANASTA COVID</v>
      </c>
      <c r="AJ161" s="32"/>
      <c r="AK161" s="33"/>
    </row>
    <row r="162" spans="1:37" s="34" customFormat="1" x14ac:dyDescent="0.25">
      <c r="A162" s="23">
        <f t="shared" si="20"/>
        <v>154</v>
      </c>
      <c r="B162" s="24" t="s">
        <v>44</v>
      </c>
      <c r="C162" s="23" t="str">
        <f>+[1]DEPURADO!A156</f>
        <v>FEH86055</v>
      </c>
      <c r="D162" s="23" t="str">
        <f>+[1]DEPURADO!B156</f>
        <v>FEH86055</v>
      </c>
      <c r="E162" s="25">
        <f>+[1]DEPURADO!C156</f>
        <v>44186</v>
      </c>
      <c r="F162" s="26">
        <f>+IF([1]DEPURADO!D156&gt;1,[1]DEPURADO!D156," ")</f>
        <v>44216</v>
      </c>
      <c r="G162" s="27">
        <f>[1]DEPURADO!F156</f>
        <v>80832</v>
      </c>
      <c r="H162" s="28">
        <v>0</v>
      </c>
      <c r="I162" s="28">
        <f>+[1]DEPURADO!N156+[1]DEPURADO!O156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4"/>
        <v>0</v>
      </c>
      <c r="O162" s="28">
        <f t="shared" si="15"/>
        <v>80832</v>
      </c>
      <c r="P162" s="24" t="str">
        <f>IF([1]DEPURADO!I156&gt;1,0,[1]DEPURADO!B156)</f>
        <v>FEH86055</v>
      </c>
      <c r="Q162" s="30">
        <f t="shared" si="16"/>
        <v>80832</v>
      </c>
      <c r="R162" s="31">
        <f t="shared" si="17"/>
        <v>0</v>
      </c>
      <c r="S162" s="31">
        <f>+[1]DEPURADO!K156</f>
        <v>0</v>
      </c>
      <c r="T162" s="23" t="s">
        <v>45</v>
      </c>
      <c r="U162" s="31">
        <f>+[1]DEPURADO!J156</f>
        <v>80832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8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0</v>
      </c>
      <c r="AG162" s="30">
        <f t="shared" si="19"/>
        <v>0</v>
      </c>
      <c r="AH162" s="30">
        <v>0</v>
      </c>
      <c r="AI162" s="30" t="str">
        <f>+[1]DEPURADO!G156</f>
        <v>EN REVISION ADRES-CANASTA COVID</v>
      </c>
      <c r="AJ162" s="32"/>
      <c r="AK162" s="33"/>
    </row>
    <row r="163" spans="1:37" s="34" customFormat="1" x14ac:dyDescent="0.25">
      <c r="A163" s="23">
        <f t="shared" si="20"/>
        <v>155</v>
      </c>
      <c r="B163" s="24" t="s">
        <v>44</v>
      </c>
      <c r="C163" s="23" t="str">
        <f>+[1]DEPURADO!A157</f>
        <v>FEH86081</v>
      </c>
      <c r="D163" s="23" t="str">
        <f>+[1]DEPURADO!B157</f>
        <v>FEH86081</v>
      </c>
      <c r="E163" s="25">
        <f>+[1]DEPURADO!C157</f>
        <v>44186</v>
      </c>
      <c r="F163" s="26">
        <f>+IF([1]DEPURADO!D157&gt;1,[1]DEPURADO!D157," ")</f>
        <v>44216</v>
      </c>
      <c r="G163" s="27">
        <f>[1]DEPURADO!F157</f>
        <v>80832</v>
      </c>
      <c r="H163" s="28">
        <v>0</v>
      </c>
      <c r="I163" s="28">
        <f>+[1]DEPURADO!N157+[1]DEPURADO!O157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4"/>
        <v>0</v>
      </c>
      <c r="O163" s="28">
        <f t="shared" si="15"/>
        <v>80832</v>
      </c>
      <c r="P163" s="24" t="str">
        <f>IF([1]DEPURADO!I157&gt;1,0,[1]DEPURADO!B157)</f>
        <v>FEH86081</v>
      </c>
      <c r="Q163" s="30">
        <f t="shared" si="16"/>
        <v>80832</v>
      </c>
      <c r="R163" s="31">
        <f t="shared" si="17"/>
        <v>0</v>
      </c>
      <c r="S163" s="31">
        <f>+[1]DEPURADO!K157</f>
        <v>0</v>
      </c>
      <c r="T163" s="23" t="s">
        <v>45</v>
      </c>
      <c r="U163" s="31">
        <f>+[1]DEPURADO!J157</f>
        <v>80832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8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0</v>
      </c>
      <c r="AG163" s="30">
        <f t="shared" si="19"/>
        <v>0</v>
      </c>
      <c r="AH163" s="30">
        <v>0</v>
      </c>
      <c r="AI163" s="30" t="str">
        <f>+[1]DEPURADO!G157</f>
        <v>EN REVISION ADRES-CANASTA COVID</v>
      </c>
      <c r="AJ163" s="32"/>
      <c r="AK163" s="33"/>
    </row>
    <row r="164" spans="1:37" s="34" customFormat="1" x14ac:dyDescent="0.25">
      <c r="A164" s="23">
        <f t="shared" si="20"/>
        <v>156</v>
      </c>
      <c r="B164" s="24" t="s">
        <v>44</v>
      </c>
      <c r="C164" s="23" t="str">
        <f>+[1]DEPURADO!A158</f>
        <v>FEH89110</v>
      </c>
      <c r="D164" s="23" t="str">
        <f>+[1]DEPURADO!B158</f>
        <v>FEH89110</v>
      </c>
      <c r="E164" s="25">
        <f>+[1]DEPURADO!C158</f>
        <v>44195</v>
      </c>
      <c r="F164" s="26">
        <f>+IF([1]DEPURADO!D158&gt;1,[1]DEPURADO!D158," ")</f>
        <v>44216</v>
      </c>
      <c r="G164" s="27">
        <f>[1]DEPURADO!F158</f>
        <v>60000</v>
      </c>
      <c r="H164" s="28">
        <v>0</v>
      </c>
      <c r="I164" s="28">
        <f>+[1]DEPURADO!N158+[1]DEPURADO!O158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4"/>
        <v>0</v>
      </c>
      <c r="O164" s="28">
        <f t="shared" si="15"/>
        <v>60000</v>
      </c>
      <c r="P164" s="24" t="str">
        <f>IF([1]DEPURADO!I158&gt;1,0,[1]DEPURADO!B158)</f>
        <v>FEH89110</v>
      </c>
      <c r="Q164" s="30">
        <f t="shared" si="16"/>
        <v>60000</v>
      </c>
      <c r="R164" s="31">
        <f t="shared" si="17"/>
        <v>0</v>
      </c>
      <c r="S164" s="31">
        <f>+[1]DEPURADO!K158</f>
        <v>0</v>
      </c>
      <c r="T164" s="23" t="s">
        <v>45</v>
      </c>
      <c r="U164" s="31">
        <f>+[1]DEPURADO!J158</f>
        <v>60000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8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0</v>
      </c>
      <c r="AG164" s="30">
        <f t="shared" si="19"/>
        <v>0</v>
      </c>
      <c r="AH164" s="30">
        <v>0</v>
      </c>
      <c r="AI164" s="30" t="str">
        <f>+[1]DEPURADO!G158</f>
        <v>EN REVISION ADRES-CANASTA COVID</v>
      </c>
      <c r="AJ164" s="32"/>
      <c r="AK164" s="33"/>
    </row>
    <row r="165" spans="1:37" s="34" customFormat="1" x14ac:dyDescent="0.25">
      <c r="A165" s="23">
        <f t="shared" si="20"/>
        <v>157</v>
      </c>
      <c r="B165" s="24" t="s">
        <v>44</v>
      </c>
      <c r="C165" s="23" t="str">
        <f>+[1]DEPURADO!A159</f>
        <v>FEH89111</v>
      </c>
      <c r="D165" s="23" t="str">
        <f>+[1]DEPURADO!B159</f>
        <v>FEH89111</v>
      </c>
      <c r="E165" s="25">
        <f>+[1]DEPURADO!C159</f>
        <v>44195</v>
      </c>
      <c r="F165" s="26">
        <f>+IF([1]DEPURADO!D159&gt;1,[1]DEPURADO!D159," ")</f>
        <v>44216</v>
      </c>
      <c r="G165" s="27">
        <f>[1]DEPURADO!F159</f>
        <v>60000</v>
      </c>
      <c r="H165" s="28">
        <v>0</v>
      </c>
      <c r="I165" s="28">
        <f>+[1]DEPURADO!N159+[1]DEPURADO!O159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4"/>
        <v>0</v>
      </c>
      <c r="O165" s="28">
        <f t="shared" si="15"/>
        <v>60000</v>
      </c>
      <c r="P165" s="24" t="str">
        <f>IF([1]DEPURADO!I159&gt;1,0,[1]DEPURADO!B159)</f>
        <v>FEH89111</v>
      </c>
      <c r="Q165" s="30">
        <f t="shared" si="16"/>
        <v>60000</v>
      </c>
      <c r="R165" s="31">
        <f t="shared" si="17"/>
        <v>0</v>
      </c>
      <c r="S165" s="31">
        <f>+[1]DEPURADO!K159</f>
        <v>0</v>
      </c>
      <c r="T165" s="23" t="s">
        <v>45</v>
      </c>
      <c r="U165" s="31">
        <f>+[1]DEPURADO!J159</f>
        <v>60000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8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0</v>
      </c>
      <c r="AG165" s="30">
        <f t="shared" si="19"/>
        <v>0</v>
      </c>
      <c r="AH165" s="30">
        <v>0</v>
      </c>
      <c r="AI165" s="30" t="str">
        <f>+[1]DEPURADO!G159</f>
        <v>EN REVISION ADRES-CANASTA COVID</v>
      </c>
      <c r="AJ165" s="32"/>
      <c r="AK165" s="33"/>
    </row>
    <row r="166" spans="1:37" s="34" customFormat="1" x14ac:dyDescent="0.25">
      <c r="A166" s="23">
        <f t="shared" si="20"/>
        <v>158</v>
      </c>
      <c r="B166" s="24" t="s">
        <v>44</v>
      </c>
      <c r="C166" s="23" t="str">
        <f>+[1]DEPURADO!A160</f>
        <v>FEH89112</v>
      </c>
      <c r="D166" s="23" t="str">
        <f>+[1]DEPURADO!B160</f>
        <v>FEH89112</v>
      </c>
      <c r="E166" s="25">
        <f>+[1]DEPURADO!C160</f>
        <v>44195</v>
      </c>
      <c r="F166" s="26">
        <f>+IF([1]DEPURADO!D160&gt;1,[1]DEPURADO!D160," ")</f>
        <v>44216</v>
      </c>
      <c r="G166" s="27">
        <f>[1]DEPURADO!F160</f>
        <v>80832</v>
      </c>
      <c r="H166" s="28">
        <v>0</v>
      </c>
      <c r="I166" s="28">
        <f>+[1]DEPURADO!N160+[1]DEPURADO!O160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4"/>
        <v>0</v>
      </c>
      <c r="O166" s="28">
        <f t="shared" si="15"/>
        <v>80832</v>
      </c>
      <c r="P166" s="24" t="str">
        <f>IF([1]DEPURADO!I160&gt;1,0,[1]DEPURADO!B160)</f>
        <v>FEH89112</v>
      </c>
      <c r="Q166" s="30">
        <f t="shared" si="16"/>
        <v>80832</v>
      </c>
      <c r="R166" s="31">
        <f t="shared" si="17"/>
        <v>0</v>
      </c>
      <c r="S166" s="31">
        <f>+[1]DEPURADO!K160</f>
        <v>0</v>
      </c>
      <c r="T166" s="23" t="s">
        <v>45</v>
      </c>
      <c r="U166" s="31">
        <f>+[1]DEPURADO!J160</f>
        <v>80832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8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0</v>
      </c>
      <c r="AG166" s="30">
        <f t="shared" si="19"/>
        <v>0</v>
      </c>
      <c r="AH166" s="30">
        <v>0</v>
      </c>
      <c r="AI166" s="30" t="str">
        <f>+[1]DEPURADO!G160</f>
        <v>EN REVISION ADRES-CANASTA COVID</v>
      </c>
      <c r="AJ166" s="32"/>
      <c r="AK166" s="33"/>
    </row>
    <row r="167" spans="1:37" s="34" customFormat="1" x14ac:dyDescent="0.25">
      <c r="A167" s="23">
        <f t="shared" si="20"/>
        <v>159</v>
      </c>
      <c r="B167" s="24" t="s">
        <v>44</v>
      </c>
      <c r="C167" s="23" t="str">
        <f>+[1]DEPURADO!A161</f>
        <v>FEH95105</v>
      </c>
      <c r="D167" s="23" t="str">
        <f>+[1]DEPURADO!B161</f>
        <v>FEH95105</v>
      </c>
      <c r="E167" s="25">
        <f>+[1]DEPURADO!C161</f>
        <v>44216</v>
      </c>
      <c r="F167" s="26">
        <f>+IF([1]DEPURADO!D161&gt;1,[1]DEPURADO!D161," ")</f>
        <v>44246</v>
      </c>
      <c r="G167" s="27">
        <f>[1]DEPURADO!F161</f>
        <v>216994</v>
      </c>
      <c r="H167" s="28">
        <v>0</v>
      </c>
      <c r="I167" s="28">
        <f>+[1]DEPURADO!N161+[1]DEPURADO!O161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4"/>
        <v>0</v>
      </c>
      <c r="O167" s="28">
        <f t="shared" si="15"/>
        <v>216994</v>
      </c>
      <c r="P167" s="24" t="str">
        <f>IF([1]DEPURADO!I161&gt;1,0,[1]DEPURADO!B161)</f>
        <v>FEH95105</v>
      </c>
      <c r="Q167" s="30">
        <f t="shared" si="16"/>
        <v>216994</v>
      </c>
      <c r="R167" s="31">
        <f t="shared" si="17"/>
        <v>0</v>
      </c>
      <c r="S167" s="31">
        <f>+[1]DEPURADO!K161</f>
        <v>0</v>
      </c>
      <c r="T167" s="23" t="s">
        <v>45</v>
      </c>
      <c r="U167" s="31">
        <f>+[1]DEPURADO!J161</f>
        <v>216994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8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0</v>
      </c>
      <c r="AG167" s="30">
        <f t="shared" si="19"/>
        <v>0</v>
      </c>
      <c r="AH167" s="30">
        <v>0</v>
      </c>
      <c r="AI167" s="30" t="str">
        <f>+[1]DEPURADO!G161</f>
        <v>EN REVISION ADRES-CANASTA COVID</v>
      </c>
      <c r="AJ167" s="32"/>
      <c r="AK167" s="33"/>
    </row>
    <row r="168" spans="1:37" s="34" customFormat="1" x14ac:dyDescent="0.25">
      <c r="A168" s="23">
        <f t="shared" si="20"/>
        <v>160</v>
      </c>
      <c r="B168" s="24" t="s">
        <v>44</v>
      </c>
      <c r="C168" s="23" t="str">
        <f>+[1]DEPURADO!A162</f>
        <v>FEH95255</v>
      </c>
      <c r="D168" s="23" t="str">
        <f>+[1]DEPURADO!B162</f>
        <v>FEH95255</v>
      </c>
      <c r="E168" s="25">
        <f>+[1]DEPURADO!C162</f>
        <v>44216</v>
      </c>
      <c r="F168" s="26">
        <f>+IF([1]DEPURADO!D162&gt;1,[1]DEPURADO!D162," ")</f>
        <v>44246</v>
      </c>
      <c r="G168" s="27">
        <f>[1]DEPURADO!F162</f>
        <v>216994</v>
      </c>
      <c r="H168" s="28">
        <v>0</v>
      </c>
      <c r="I168" s="28">
        <f>+[1]DEPURADO!N162+[1]DEPURADO!O162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4"/>
        <v>0</v>
      </c>
      <c r="O168" s="28">
        <f t="shared" si="15"/>
        <v>216994</v>
      </c>
      <c r="P168" s="24" t="str">
        <f>IF([1]DEPURADO!I162&gt;1,0,[1]DEPURADO!B162)</f>
        <v>FEH95255</v>
      </c>
      <c r="Q168" s="30">
        <f t="shared" si="16"/>
        <v>216994</v>
      </c>
      <c r="R168" s="31">
        <f t="shared" si="17"/>
        <v>0</v>
      </c>
      <c r="S168" s="31">
        <f>+[1]DEPURADO!K162</f>
        <v>0</v>
      </c>
      <c r="T168" s="23" t="s">
        <v>45</v>
      </c>
      <c r="U168" s="31">
        <f>+[1]DEPURADO!J162</f>
        <v>216994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8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0</v>
      </c>
      <c r="AG168" s="30">
        <f t="shared" si="19"/>
        <v>0</v>
      </c>
      <c r="AH168" s="30">
        <v>0</v>
      </c>
      <c r="AI168" s="30" t="str">
        <f>+[1]DEPURADO!G162</f>
        <v>EN REVISION ADRES-CANASTA COVID</v>
      </c>
      <c r="AJ168" s="32"/>
      <c r="AK168" s="33"/>
    </row>
    <row r="169" spans="1:37" s="34" customFormat="1" x14ac:dyDescent="0.25">
      <c r="A169" s="23">
        <f t="shared" si="20"/>
        <v>161</v>
      </c>
      <c r="B169" s="24" t="s">
        <v>44</v>
      </c>
      <c r="C169" s="23" t="str">
        <f>+[1]DEPURADO!A163</f>
        <v>FEH96480</v>
      </c>
      <c r="D169" s="23" t="str">
        <f>+[1]DEPURADO!B163</f>
        <v>FEH96480</v>
      </c>
      <c r="E169" s="25">
        <f>+[1]DEPURADO!C163</f>
        <v>44219</v>
      </c>
      <c r="F169" s="26">
        <f>+IF([1]DEPURADO!D163&gt;1,[1]DEPURADO!D163," ")</f>
        <v>44246</v>
      </c>
      <c r="G169" s="27">
        <f>[1]DEPURADO!F163</f>
        <v>80832</v>
      </c>
      <c r="H169" s="28">
        <v>0</v>
      </c>
      <c r="I169" s="28">
        <f>+[1]DEPURADO!N163+[1]DEPURADO!O163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4"/>
        <v>0</v>
      </c>
      <c r="O169" s="28">
        <f t="shared" si="15"/>
        <v>80832</v>
      </c>
      <c r="P169" s="24" t="str">
        <f>IF([1]DEPURADO!I163&gt;1,0,[1]DEPURADO!B163)</f>
        <v>FEH96480</v>
      </c>
      <c r="Q169" s="30">
        <f t="shared" si="16"/>
        <v>80832</v>
      </c>
      <c r="R169" s="31">
        <f t="shared" si="17"/>
        <v>0</v>
      </c>
      <c r="S169" s="31">
        <f>+[1]DEPURADO!K163</f>
        <v>0</v>
      </c>
      <c r="T169" s="23" t="s">
        <v>45</v>
      </c>
      <c r="U169" s="31">
        <f>+[1]DEPURADO!J163</f>
        <v>80832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8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0</v>
      </c>
      <c r="AG169" s="30">
        <f t="shared" si="19"/>
        <v>0</v>
      </c>
      <c r="AH169" s="30">
        <v>0</v>
      </c>
      <c r="AI169" s="30" t="str">
        <f>+[1]DEPURADO!G163</f>
        <v>EN REVISION ADRES-CANASTA COVID</v>
      </c>
      <c r="AJ169" s="32"/>
      <c r="AK169" s="33"/>
    </row>
    <row r="170" spans="1:37" s="34" customFormat="1" x14ac:dyDescent="0.25">
      <c r="A170" s="23">
        <f t="shared" si="20"/>
        <v>162</v>
      </c>
      <c r="B170" s="24" t="s">
        <v>44</v>
      </c>
      <c r="C170" s="23" t="str">
        <f>+[1]DEPURADO!A164</f>
        <v>FEH96481</v>
      </c>
      <c r="D170" s="23" t="str">
        <f>+[1]DEPURADO!B164</f>
        <v>FEH96481</v>
      </c>
      <c r="E170" s="25">
        <f>+[1]DEPURADO!C164</f>
        <v>44219</v>
      </c>
      <c r="F170" s="26">
        <f>+IF([1]DEPURADO!D164&gt;1,[1]DEPURADO!D164," ")</f>
        <v>44246</v>
      </c>
      <c r="G170" s="27">
        <f>[1]DEPURADO!F164</f>
        <v>60000</v>
      </c>
      <c r="H170" s="28">
        <v>0</v>
      </c>
      <c r="I170" s="28">
        <f>+[1]DEPURADO!N164+[1]DEPURADO!O164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4"/>
        <v>0</v>
      </c>
      <c r="O170" s="28">
        <f t="shared" si="15"/>
        <v>60000</v>
      </c>
      <c r="P170" s="24" t="str">
        <f>IF([1]DEPURADO!I164&gt;1,0,[1]DEPURADO!B164)</f>
        <v>FEH96481</v>
      </c>
      <c r="Q170" s="30">
        <f t="shared" si="16"/>
        <v>60000</v>
      </c>
      <c r="R170" s="31">
        <f t="shared" si="17"/>
        <v>0</v>
      </c>
      <c r="S170" s="31">
        <f>+[1]DEPURADO!K164</f>
        <v>0</v>
      </c>
      <c r="T170" s="23" t="s">
        <v>45</v>
      </c>
      <c r="U170" s="31">
        <f>+[1]DEPURADO!J164</f>
        <v>60000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8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0</v>
      </c>
      <c r="AG170" s="30">
        <f t="shared" si="19"/>
        <v>0</v>
      </c>
      <c r="AH170" s="30">
        <v>0</v>
      </c>
      <c r="AI170" s="30" t="str">
        <f>+[1]DEPURADO!G164</f>
        <v>EN REVISION ADRES-CANASTA COVID</v>
      </c>
      <c r="AJ170" s="32"/>
      <c r="AK170" s="33"/>
    </row>
    <row r="171" spans="1:37" s="34" customFormat="1" x14ac:dyDescent="0.25">
      <c r="A171" s="23">
        <f t="shared" si="20"/>
        <v>163</v>
      </c>
      <c r="B171" s="24" t="s">
        <v>44</v>
      </c>
      <c r="C171" s="23" t="str">
        <f>+[1]DEPURADO!A165</f>
        <v>FEH96482</v>
      </c>
      <c r="D171" s="23" t="str">
        <f>+[1]DEPURADO!B165</f>
        <v>FEH96482</v>
      </c>
      <c r="E171" s="25">
        <f>+[1]DEPURADO!C165</f>
        <v>44219</v>
      </c>
      <c r="F171" s="26">
        <f>+IF([1]DEPURADO!D165&gt;1,[1]DEPURADO!D165," ")</f>
        <v>44246</v>
      </c>
      <c r="G171" s="27">
        <f>[1]DEPURADO!F165</f>
        <v>60000</v>
      </c>
      <c r="H171" s="28">
        <v>0</v>
      </c>
      <c r="I171" s="28">
        <f>+[1]DEPURADO!N165+[1]DEPURADO!O165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4"/>
        <v>0</v>
      </c>
      <c r="O171" s="28">
        <f t="shared" si="15"/>
        <v>60000</v>
      </c>
      <c r="P171" s="24" t="str">
        <f>IF([1]DEPURADO!I165&gt;1,0,[1]DEPURADO!B165)</f>
        <v>FEH96482</v>
      </c>
      <c r="Q171" s="30">
        <f t="shared" si="16"/>
        <v>60000</v>
      </c>
      <c r="R171" s="31">
        <f t="shared" si="17"/>
        <v>0</v>
      </c>
      <c r="S171" s="31">
        <f>+[1]DEPURADO!K165</f>
        <v>0</v>
      </c>
      <c r="T171" s="23" t="s">
        <v>45</v>
      </c>
      <c r="U171" s="31">
        <f>+[1]DEPURADO!J165</f>
        <v>60000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8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0</v>
      </c>
      <c r="AG171" s="30">
        <f t="shared" si="19"/>
        <v>0</v>
      </c>
      <c r="AH171" s="30">
        <v>0</v>
      </c>
      <c r="AI171" s="30" t="str">
        <f>+[1]DEPURADO!G165</f>
        <v>EN REVISION ADRES-CANASTA COVID</v>
      </c>
      <c r="AJ171" s="32"/>
      <c r="AK171" s="33"/>
    </row>
    <row r="172" spans="1:37" s="34" customFormat="1" x14ac:dyDescent="0.25">
      <c r="A172" s="23">
        <f t="shared" si="20"/>
        <v>164</v>
      </c>
      <c r="B172" s="24" t="s">
        <v>44</v>
      </c>
      <c r="C172" s="23" t="str">
        <f>+[1]DEPURADO!A166</f>
        <v>FEH110155</v>
      </c>
      <c r="D172" s="23" t="str">
        <f>+[1]DEPURADO!B166</f>
        <v>FEH110155</v>
      </c>
      <c r="E172" s="25">
        <f>+[1]DEPURADO!C166</f>
        <v>44263</v>
      </c>
      <c r="F172" s="26" t="str">
        <f>+IF([1]DEPURADO!D166&gt;1,[1]DEPURADO!D166," ")</f>
        <v xml:space="preserve"> </v>
      </c>
      <c r="G172" s="27">
        <f>[1]DEPURADO!F166</f>
        <v>2970037</v>
      </c>
      <c r="H172" s="28">
        <v>0</v>
      </c>
      <c r="I172" s="28">
        <f>+[1]DEPURADO!N166+[1]DEPURADO!O166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4"/>
        <v>0</v>
      </c>
      <c r="O172" s="28">
        <f t="shared" si="15"/>
        <v>2970037</v>
      </c>
      <c r="P172" s="24">
        <f>IF([1]DEPURADO!I166&gt;1,0,[1]DEPURADO!B166)</f>
        <v>0</v>
      </c>
      <c r="Q172" s="30">
        <f t="shared" si="16"/>
        <v>0</v>
      </c>
      <c r="R172" s="31">
        <f t="shared" si="17"/>
        <v>2970037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8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0</v>
      </c>
      <c r="AG172" s="30">
        <f t="shared" si="19"/>
        <v>0</v>
      </c>
      <c r="AH172" s="30">
        <v>0</v>
      </c>
      <c r="AI172" s="30" t="str">
        <f>+[1]DEPURADO!G166</f>
        <v>NO RADICADO</v>
      </c>
      <c r="AJ172" s="32"/>
      <c r="AK172" s="33"/>
    </row>
    <row r="173" spans="1:37" s="34" customFormat="1" x14ac:dyDescent="0.25">
      <c r="A173" s="23">
        <f t="shared" si="20"/>
        <v>165</v>
      </c>
      <c r="B173" s="24" t="s">
        <v>44</v>
      </c>
      <c r="C173" s="23" t="str">
        <f>+[1]DEPURADO!A167</f>
        <v>FEH86120</v>
      </c>
      <c r="D173" s="23" t="str">
        <f>+[1]DEPURADO!B167</f>
        <v>FEH86120</v>
      </c>
      <c r="E173" s="25">
        <f>+[1]DEPURADO!C167</f>
        <v>44186</v>
      </c>
      <c r="F173" s="26">
        <f>+IF([1]DEPURADO!D167&gt;1,[1]DEPURADO!D167," ")</f>
        <v>44216</v>
      </c>
      <c r="G173" s="27">
        <f>[1]DEPURADO!F167</f>
        <v>80832</v>
      </c>
      <c r="H173" s="28">
        <v>0</v>
      </c>
      <c r="I173" s="28">
        <f>+[1]DEPURADO!N167+[1]DEPURADO!O167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4"/>
        <v>0</v>
      </c>
      <c r="O173" s="28">
        <f t="shared" si="15"/>
        <v>80832</v>
      </c>
      <c r="P173" s="24" t="str">
        <f>IF([1]DEPURADO!I167&gt;1,0,[1]DEPURADO!B167)</f>
        <v>FEH86120</v>
      </c>
      <c r="Q173" s="30">
        <f t="shared" si="16"/>
        <v>80832</v>
      </c>
      <c r="R173" s="31">
        <f t="shared" si="17"/>
        <v>0</v>
      </c>
      <c r="S173" s="31">
        <f>+[1]DEPURADO!K167</f>
        <v>0</v>
      </c>
      <c r="T173" s="23" t="s">
        <v>45</v>
      </c>
      <c r="U173" s="31">
        <f>+[1]DEPURADO!J167</f>
        <v>80832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8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0</v>
      </c>
      <c r="AG173" s="30">
        <f t="shared" si="19"/>
        <v>0</v>
      </c>
      <c r="AH173" s="30">
        <v>0</v>
      </c>
      <c r="AI173" s="30" t="str">
        <f>+[1]DEPURADO!G167</f>
        <v>EN REVISION ADRES-CANASTA COVID</v>
      </c>
      <c r="AJ173" s="32"/>
      <c r="AK173" s="33"/>
    </row>
    <row r="174" spans="1:37" s="34" customFormat="1" x14ac:dyDescent="0.25">
      <c r="A174" s="23">
        <f t="shared" si="20"/>
        <v>166</v>
      </c>
      <c r="B174" s="24" t="s">
        <v>44</v>
      </c>
      <c r="C174" s="23" t="str">
        <f>+[1]DEPURADO!A168</f>
        <v>FEH94661</v>
      </c>
      <c r="D174" s="23" t="str">
        <f>+[1]DEPURADO!B168</f>
        <v>FEH94661</v>
      </c>
      <c r="E174" s="25">
        <f>+[1]DEPURADO!C168</f>
        <v>44215</v>
      </c>
      <c r="F174" s="26">
        <f>+IF([1]DEPURADO!D168&gt;1,[1]DEPURADO!D168," ")</f>
        <v>44246</v>
      </c>
      <c r="G174" s="27">
        <f>[1]DEPURADO!F168</f>
        <v>80832</v>
      </c>
      <c r="H174" s="28">
        <v>0</v>
      </c>
      <c r="I174" s="28">
        <f>+[1]DEPURADO!N168+[1]DEPURADO!O168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4"/>
        <v>0</v>
      </c>
      <c r="O174" s="28">
        <f t="shared" si="15"/>
        <v>80832</v>
      </c>
      <c r="P174" s="24" t="str">
        <f>IF([1]DEPURADO!I168&gt;1,0,[1]DEPURADO!B168)</f>
        <v>FEH94661</v>
      </c>
      <c r="Q174" s="30">
        <f t="shared" si="16"/>
        <v>80832</v>
      </c>
      <c r="R174" s="31">
        <f t="shared" si="17"/>
        <v>0</v>
      </c>
      <c r="S174" s="31">
        <f>+[1]DEPURADO!K168</f>
        <v>0</v>
      </c>
      <c r="T174" s="23" t="s">
        <v>45</v>
      </c>
      <c r="U174" s="31">
        <f>+[1]DEPURADO!J168</f>
        <v>80832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8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0</v>
      </c>
      <c r="AG174" s="30">
        <f t="shared" si="19"/>
        <v>0</v>
      </c>
      <c r="AH174" s="30">
        <v>0</v>
      </c>
      <c r="AI174" s="30" t="str">
        <f>+[1]DEPURADO!G168</f>
        <v>EN REVISION ADRES-CANASTA COVID</v>
      </c>
      <c r="AJ174" s="32"/>
      <c r="AK174" s="33"/>
    </row>
    <row r="175" spans="1:37" s="34" customFormat="1" x14ac:dyDescent="0.25">
      <c r="A175" s="23">
        <f t="shared" si="20"/>
        <v>167</v>
      </c>
      <c r="B175" s="24" t="s">
        <v>44</v>
      </c>
      <c r="C175" s="23" t="str">
        <f>+[1]DEPURADO!A169</f>
        <v>FEH95249</v>
      </c>
      <c r="D175" s="23" t="str">
        <f>+[1]DEPURADO!B169</f>
        <v>FEH95249</v>
      </c>
      <c r="E175" s="25">
        <f>+[1]DEPURADO!C169</f>
        <v>44216</v>
      </c>
      <c r="F175" s="26">
        <f>+IF([1]DEPURADO!D169&gt;1,[1]DEPURADO!D169," ")</f>
        <v>44246</v>
      </c>
      <c r="G175" s="27">
        <f>[1]DEPURADO!F169</f>
        <v>216994</v>
      </c>
      <c r="H175" s="28">
        <v>0</v>
      </c>
      <c r="I175" s="28">
        <f>+[1]DEPURADO!N169+[1]DEPURADO!O169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4"/>
        <v>0</v>
      </c>
      <c r="O175" s="28">
        <f t="shared" si="15"/>
        <v>216994</v>
      </c>
      <c r="P175" s="24" t="str">
        <f>IF([1]DEPURADO!I169&gt;1,0,[1]DEPURADO!B169)</f>
        <v>FEH95249</v>
      </c>
      <c r="Q175" s="30">
        <f t="shared" si="16"/>
        <v>216994</v>
      </c>
      <c r="R175" s="31">
        <f t="shared" si="17"/>
        <v>0</v>
      </c>
      <c r="S175" s="31">
        <f>+[1]DEPURADO!K169</f>
        <v>0</v>
      </c>
      <c r="T175" s="23" t="s">
        <v>45</v>
      </c>
      <c r="U175" s="31">
        <f>+[1]DEPURADO!J169</f>
        <v>216994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8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0</v>
      </c>
      <c r="AG175" s="30">
        <f t="shared" si="19"/>
        <v>0</v>
      </c>
      <c r="AH175" s="30">
        <v>0</v>
      </c>
      <c r="AI175" s="30" t="str">
        <f>+[1]DEPURADO!G169</f>
        <v>EN REVISION ADRES-CANASTA COVID</v>
      </c>
      <c r="AJ175" s="32"/>
      <c r="AK175" s="33"/>
    </row>
    <row r="176" spans="1:37" s="34" customFormat="1" x14ac:dyDescent="0.25">
      <c r="A176" s="23">
        <f t="shared" si="20"/>
        <v>168</v>
      </c>
      <c r="B176" s="24" t="s">
        <v>44</v>
      </c>
      <c r="C176" s="23" t="str">
        <f>+[1]DEPURADO!A170</f>
        <v>FEH81194</v>
      </c>
      <c r="D176" s="23" t="str">
        <f>+[1]DEPURADO!B170</f>
        <v>FEH81194</v>
      </c>
      <c r="E176" s="25">
        <f>+[1]DEPURADO!C170</f>
        <v>44173</v>
      </c>
      <c r="F176" s="26">
        <f>+IF([1]DEPURADO!D170&gt;1,[1]DEPURADO!D170," ")</f>
        <v>44223</v>
      </c>
      <c r="G176" s="27">
        <f>[1]DEPURADO!F170</f>
        <v>56187</v>
      </c>
      <c r="H176" s="28">
        <v>0</v>
      </c>
      <c r="I176" s="28">
        <f>+[1]DEPURADO!N170+[1]DEPURADO!O170</f>
        <v>0</v>
      </c>
      <c r="J176" s="28">
        <f>+[1]DEPURADO!S170</f>
        <v>56187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4"/>
        <v>56187</v>
      </c>
      <c r="O176" s="28">
        <f t="shared" si="15"/>
        <v>0</v>
      </c>
      <c r="P176" s="24" t="str">
        <f>IF([1]DEPURADO!I170&gt;1,0,[1]DEPURADO!B170)</f>
        <v>FEH81194</v>
      </c>
      <c r="Q176" s="30">
        <f t="shared" si="16"/>
        <v>56187</v>
      </c>
      <c r="R176" s="31">
        <f t="shared" si="17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8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0</v>
      </c>
      <c r="AG176" s="30">
        <f t="shared" si="19"/>
        <v>0</v>
      </c>
      <c r="AH176" s="30">
        <v>0</v>
      </c>
      <c r="AI176" s="30" t="str">
        <f>+[1]DEPURADO!G170</f>
        <v>CANCELADO</v>
      </c>
      <c r="AJ176" s="32"/>
      <c r="AK176" s="33"/>
    </row>
    <row r="177" spans="1:37" s="34" customFormat="1" x14ac:dyDescent="0.25">
      <c r="A177" s="23">
        <f t="shared" si="20"/>
        <v>169</v>
      </c>
      <c r="B177" s="24" t="s">
        <v>44</v>
      </c>
      <c r="C177" s="23" t="str">
        <f>+[1]DEPURADO!A171</f>
        <v>FEH86135</v>
      </c>
      <c r="D177" s="23" t="str">
        <f>+[1]DEPURADO!B171</f>
        <v>FEH86135</v>
      </c>
      <c r="E177" s="25">
        <f>+[1]DEPURADO!C171</f>
        <v>44186</v>
      </c>
      <c r="F177" s="26">
        <f>+IF([1]DEPURADO!D171&gt;1,[1]DEPURADO!D171," ")</f>
        <v>44216</v>
      </c>
      <c r="G177" s="27">
        <f>[1]DEPURADO!F171</f>
        <v>80832</v>
      </c>
      <c r="H177" s="28">
        <v>0</v>
      </c>
      <c r="I177" s="28">
        <f>+[1]DEPURADO!N171+[1]DEPURADO!O171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4"/>
        <v>0</v>
      </c>
      <c r="O177" s="28">
        <f t="shared" si="15"/>
        <v>80832</v>
      </c>
      <c r="P177" s="24" t="str">
        <f>IF([1]DEPURADO!I171&gt;1,0,[1]DEPURADO!B171)</f>
        <v>FEH86135</v>
      </c>
      <c r="Q177" s="30">
        <f t="shared" si="16"/>
        <v>80832</v>
      </c>
      <c r="R177" s="31">
        <f t="shared" si="17"/>
        <v>0</v>
      </c>
      <c r="S177" s="31">
        <f>+[1]DEPURADO!K171</f>
        <v>0</v>
      </c>
      <c r="T177" s="23" t="s">
        <v>45</v>
      </c>
      <c r="U177" s="31">
        <f>+[1]DEPURADO!J171</f>
        <v>80832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8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0</v>
      </c>
      <c r="AG177" s="30">
        <f t="shared" si="19"/>
        <v>0</v>
      </c>
      <c r="AH177" s="30">
        <v>0</v>
      </c>
      <c r="AI177" s="30" t="str">
        <f>+[1]DEPURADO!G171</f>
        <v>EN REVISION ADRES-CANASTA COVID</v>
      </c>
      <c r="AJ177" s="32"/>
      <c r="AK177" s="33"/>
    </row>
    <row r="178" spans="1:37" s="34" customFormat="1" x14ac:dyDescent="0.25">
      <c r="A178" s="23">
        <f t="shared" si="20"/>
        <v>170</v>
      </c>
      <c r="B178" s="24" t="s">
        <v>44</v>
      </c>
      <c r="C178" s="23" t="str">
        <f>+[1]DEPURADO!A172</f>
        <v>FEH94656</v>
      </c>
      <c r="D178" s="23" t="str">
        <f>+[1]DEPURADO!B172</f>
        <v>FEH94656</v>
      </c>
      <c r="E178" s="25">
        <f>+[1]DEPURADO!C172</f>
        <v>44215</v>
      </c>
      <c r="F178" s="26">
        <f>+IF([1]DEPURADO!D172&gt;1,[1]DEPURADO!D172," ")</f>
        <v>44246</v>
      </c>
      <c r="G178" s="27">
        <f>[1]DEPURADO!F172</f>
        <v>80832</v>
      </c>
      <c r="H178" s="28">
        <v>0</v>
      </c>
      <c r="I178" s="28">
        <f>+[1]DEPURADO!N172+[1]DEPURADO!O172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4"/>
        <v>0</v>
      </c>
      <c r="O178" s="28">
        <f t="shared" si="15"/>
        <v>80832</v>
      </c>
      <c r="P178" s="24" t="str">
        <f>IF([1]DEPURADO!I172&gt;1,0,[1]DEPURADO!B172)</f>
        <v>FEH94656</v>
      </c>
      <c r="Q178" s="30">
        <f t="shared" si="16"/>
        <v>80832</v>
      </c>
      <c r="R178" s="31">
        <f t="shared" si="17"/>
        <v>0</v>
      </c>
      <c r="S178" s="31">
        <f>+[1]DEPURADO!K172</f>
        <v>0</v>
      </c>
      <c r="T178" s="23" t="s">
        <v>45</v>
      </c>
      <c r="U178" s="31">
        <f>+[1]DEPURADO!J172</f>
        <v>80832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8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0</v>
      </c>
      <c r="AG178" s="30">
        <f t="shared" si="19"/>
        <v>0</v>
      </c>
      <c r="AH178" s="30">
        <v>0</v>
      </c>
      <c r="AI178" s="30" t="str">
        <f>+[1]DEPURADO!G172</f>
        <v>EN REVISION ADRES-CANASTA COVID</v>
      </c>
      <c r="AJ178" s="32"/>
      <c r="AK178" s="33"/>
    </row>
    <row r="179" spans="1:37" s="34" customFormat="1" x14ac:dyDescent="0.25">
      <c r="A179" s="23">
        <f t="shared" si="20"/>
        <v>171</v>
      </c>
      <c r="B179" s="24" t="s">
        <v>44</v>
      </c>
      <c r="C179" s="23" t="str">
        <f>+[1]DEPURADO!A173</f>
        <v>FEH95176</v>
      </c>
      <c r="D179" s="23" t="str">
        <f>+[1]DEPURADO!B173</f>
        <v>FEH95176</v>
      </c>
      <c r="E179" s="25">
        <f>+[1]DEPURADO!C173</f>
        <v>44216</v>
      </c>
      <c r="F179" s="26">
        <f>+IF([1]DEPURADO!D173&gt;1,[1]DEPURADO!D173," ")</f>
        <v>44246</v>
      </c>
      <c r="G179" s="27">
        <f>[1]DEPURADO!F173</f>
        <v>216994</v>
      </c>
      <c r="H179" s="28">
        <v>0</v>
      </c>
      <c r="I179" s="28">
        <f>+[1]DEPURADO!N173+[1]DEPURADO!O173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4"/>
        <v>0</v>
      </c>
      <c r="O179" s="28">
        <f t="shared" si="15"/>
        <v>216994</v>
      </c>
      <c r="P179" s="24" t="str">
        <f>IF([1]DEPURADO!I173&gt;1,0,[1]DEPURADO!B173)</f>
        <v>FEH95176</v>
      </c>
      <c r="Q179" s="30">
        <f t="shared" si="16"/>
        <v>216994</v>
      </c>
      <c r="R179" s="31">
        <f t="shared" si="17"/>
        <v>0</v>
      </c>
      <c r="S179" s="31">
        <f>+[1]DEPURADO!K173</f>
        <v>0</v>
      </c>
      <c r="T179" s="23" t="s">
        <v>45</v>
      </c>
      <c r="U179" s="31">
        <f>+[1]DEPURADO!J173</f>
        <v>216994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8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0</v>
      </c>
      <c r="AG179" s="30">
        <f t="shared" si="19"/>
        <v>0</v>
      </c>
      <c r="AH179" s="30">
        <v>0</v>
      </c>
      <c r="AI179" s="30" t="str">
        <f>+[1]DEPURADO!G173</f>
        <v>EN REVISION ADRES-CANASTA COVID</v>
      </c>
      <c r="AJ179" s="32"/>
      <c r="AK179" s="33"/>
    </row>
    <row r="180" spans="1:37" s="34" customFormat="1" x14ac:dyDescent="0.25">
      <c r="A180" s="23">
        <f t="shared" si="20"/>
        <v>172</v>
      </c>
      <c r="B180" s="24" t="s">
        <v>44</v>
      </c>
      <c r="C180" s="23" t="str">
        <f>+[1]DEPURADO!A174</f>
        <v>FEH95181</v>
      </c>
      <c r="D180" s="23" t="str">
        <f>+[1]DEPURADO!B174</f>
        <v>FEH95181</v>
      </c>
      <c r="E180" s="25">
        <f>+[1]DEPURADO!C174</f>
        <v>44216</v>
      </c>
      <c r="F180" s="26">
        <f>+IF([1]DEPURADO!D174&gt;1,[1]DEPURADO!D174," ")</f>
        <v>44246</v>
      </c>
      <c r="G180" s="27">
        <f>[1]DEPURADO!F174</f>
        <v>216994</v>
      </c>
      <c r="H180" s="28">
        <v>0</v>
      </c>
      <c r="I180" s="28">
        <f>+[1]DEPURADO!N174+[1]DEPURADO!O174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4"/>
        <v>0</v>
      </c>
      <c r="O180" s="28">
        <f t="shared" si="15"/>
        <v>216994</v>
      </c>
      <c r="P180" s="24" t="str">
        <f>IF([1]DEPURADO!I174&gt;1,0,[1]DEPURADO!B174)</f>
        <v>FEH95181</v>
      </c>
      <c r="Q180" s="30">
        <f t="shared" si="16"/>
        <v>216994</v>
      </c>
      <c r="R180" s="31">
        <f t="shared" si="17"/>
        <v>0</v>
      </c>
      <c r="S180" s="31">
        <f>+[1]DEPURADO!K174</f>
        <v>0</v>
      </c>
      <c r="T180" s="23" t="s">
        <v>45</v>
      </c>
      <c r="U180" s="31">
        <f>+[1]DEPURADO!J174</f>
        <v>216994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8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0</v>
      </c>
      <c r="AG180" s="30">
        <f t="shared" si="19"/>
        <v>0</v>
      </c>
      <c r="AH180" s="30">
        <v>0</v>
      </c>
      <c r="AI180" s="30" t="str">
        <f>+[1]DEPURADO!G174</f>
        <v>EN REVISION ADRES-CANASTA COVID</v>
      </c>
      <c r="AJ180" s="32"/>
      <c r="AK180" s="33"/>
    </row>
    <row r="181" spans="1:37" s="34" customFormat="1" x14ac:dyDescent="0.25">
      <c r="A181" s="23">
        <f t="shared" si="20"/>
        <v>173</v>
      </c>
      <c r="B181" s="24" t="s">
        <v>44</v>
      </c>
      <c r="C181" s="23" t="str">
        <f>+[1]DEPURADO!A175</f>
        <v>FEH82717</v>
      </c>
      <c r="D181" s="23" t="str">
        <f>+[1]DEPURADO!B175</f>
        <v>FEH82717</v>
      </c>
      <c r="E181" s="25">
        <f>+[1]DEPURADO!C175</f>
        <v>44176</v>
      </c>
      <c r="F181" s="26">
        <f>+IF([1]DEPURADO!D175&gt;1,[1]DEPURADO!D175," ")</f>
        <v>44216</v>
      </c>
      <c r="G181" s="27">
        <f>[1]DEPURADO!F175</f>
        <v>120000</v>
      </c>
      <c r="H181" s="28">
        <v>0</v>
      </c>
      <c r="I181" s="28">
        <f>+[1]DEPURADO!N175+[1]DEPURADO!O175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4"/>
        <v>0</v>
      </c>
      <c r="O181" s="28">
        <f t="shared" si="15"/>
        <v>120000</v>
      </c>
      <c r="P181" s="24" t="str">
        <f>IF([1]DEPURADO!I175&gt;1,0,[1]DEPURADO!B175)</f>
        <v>FEH82717</v>
      </c>
      <c r="Q181" s="30">
        <f t="shared" si="16"/>
        <v>120000</v>
      </c>
      <c r="R181" s="31">
        <f t="shared" si="17"/>
        <v>0</v>
      </c>
      <c r="S181" s="31">
        <f>+[1]DEPURADO!K175</f>
        <v>0</v>
      </c>
      <c r="T181" s="23" t="s">
        <v>45</v>
      </c>
      <c r="U181" s="31">
        <f>+[1]DEPURADO!J175</f>
        <v>120000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8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0</v>
      </c>
      <c r="AG181" s="30">
        <f t="shared" si="19"/>
        <v>0</v>
      </c>
      <c r="AH181" s="30">
        <v>0</v>
      </c>
      <c r="AI181" s="30" t="str">
        <f>+[1]DEPURADO!G175</f>
        <v>EN REVISION ADRES-CANASTA COVID</v>
      </c>
      <c r="AJ181" s="32"/>
      <c r="AK181" s="33"/>
    </row>
    <row r="182" spans="1:37" s="34" customFormat="1" x14ac:dyDescent="0.25">
      <c r="A182" s="23">
        <f t="shared" si="20"/>
        <v>174</v>
      </c>
      <c r="B182" s="24" t="s">
        <v>44</v>
      </c>
      <c r="C182" s="23" t="str">
        <f>+[1]DEPURADO!A176</f>
        <v>FEH91462</v>
      </c>
      <c r="D182" s="23" t="str">
        <f>+[1]DEPURADO!B176</f>
        <v>FEH91462</v>
      </c>
      <c r="E182" s="25">
        <f>+[1]DEPURADO!C176</f>
        <v>44204</v>
      </c>
      <c r="F182" s="26">
        <f>+IF([1]DEPURADO!D176&gt;1,[1]DEPURADO!D176," ")</f>
        <v>44246</v>
      </c>
      <c r="G182" s="27">
        <f>[1]DEPURADO!F176</f>
        <v>80832</v>
      </c>
      <c r="H182" s="28">
        <v>0</v>
      </c>
      <c r="I182" s="28">
        <f>+[1]DEPURADO!N176+[1]DEPURADO!O176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4"/>
        <v>0</v>
      </c>
      <c r="O182" s="28">
        <f t="shared" si="15"/>
        <v>80832</v>
      </c>
      <c r="P182" s="24" t="str">
        <f>IF([1]DEPURADO!I176&gt;1,0,[1]DEPURADO!B176)</f>
        <v>FEH91462</v>
      </c>
      <c r="Q182" s="30">
        <f t="shared" si="16"/>
        <v>80832</v>
      </c>
      <c r="R182" s="31">
        <f t="shared" si="17"/>
        <v>0</v>
      </c>
      <c r="S182" s="31">
        <f>+[1]DEPURADO!K176</f>
        <v>0</v>
      </c>
      <c r="T182" s="23" t="s">
        <v>45</v>
      </c>
      <c r="U182" s="31">
        <f>+[1]DEPURADO!J176</f>
        <v>80832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8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0</v>
      </c>
      <c r="AG182" s="30">
        <f t="shared" si="19"/>
        <v>0</v>
      </c>
      <c r="AH182" s="30">
        <v>0</v>
      </c>
      <c r="AI182" s="30" t="str">
        <f>+[1]DEPURADO!G176</f>
        <v>EN REVISION ADRES-CANASTA COVID</v>
      </c>
      <c r="AJ182" s="32"/>
      <c r="AK182" s="33"/>
    </row>
    <row r="183" spans="1:37" s="34" customFormat="1" x14ac:dyDescent="0.25">
      <c r="A183" s="23">
        <f t="shared" si="20"/>
        <v>175</v>
      </c>
      <c r="B183" s="24" t="s">
        <v>44</v>
      </c>
      <c r="C183" s="23" t="str">
        <f>+[1]DEPURADO!A177</f>
        <v>FEH94671</v>
      </c>
      <c r="D183" s="23" t="str">
        <f>+[1]DEPURADO!B177</f>
        <v>FEH94671</v>
      </c>
      <c r="E183" s="25">
        <f>+[1]DEPURADO!C177</f>
        <v>44215</v>
      </c>
      <c r="F183" s="26">
        <f>+IF([1]DEPURADO!D177&gt;1,[1]DEPURADO!D177," ")</f>
        <v>44246</v>
      </c>
      <c r="G183" s="27">
        <f>[1]DEPURADO!F177</f>
        <v>216994</v>
      </c>
      <c r="H183" s="28">
        <v>0</v>
      </c>
      <c r="I183" s="28">
        <f>+[1]DEPURADO!N177+[1]DEPURADO!O177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4"/>
        <v>0</v>
      </c>
      <c r="O183" s="28">
        <f t="shared" si="15"/>
        <v>216994</v>
      </c>
      <c r="P183" s="24" t="str">
        <f>IF([1]DEPURADO!I177&gt;1,0,[1]DEPURADO!B177)</f>
        <v>FEH94671</v>
      </c>
      <c r="Q183" s="30">
        <f t="shared" si="16"/>
        <v>216994</v>
      </c>
      <c r="R183" s="31">
        <f t="shared" si="17"/>
        <v>0</v>
      </c>
      <c r="S183" s="31">
        <f>+[1]DEPURADO!K177</f>
        <v>0</v>
      </c>
      <c r="T183" s="23" t="s">
        <v>45</v>
      </c>
      <c r="U183" s="31">
        <f>+[1]DEPURADO!J177</f>
        <v>216994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8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0</v>
      </c>
      <c r="AG183" s="30">
        <f t="shared" si="19"/>
        <v>0</v>
      </c>
      <c r="AH183" s="30">
        <v>0</v>
      </c>
      <c r="AI183" s="30" t="str">
        <f>+[1]DEPURADO!G177</f>
        <v>EN REVISION ADRES-CANASTA COVID</v>
      </c>
      <c r="AJ183" s="32"/>
      <c r="AK183" s="33"/>
    </row>
    <row r="184" spans="1:37" s="34" customFormat="1" x14ac:dyDescent="0.25">
      <c r="A184" s="23">
        <f t="shared" si="20"/>
        <v>176</v>
      </c>
      <c r="B184" s="24" t="s">
        <v>44</v>
      </c>
      <c r="C184" s="23" t="str">
        <f>+[1]DEPURADO!A178</f>
        <v>FEH104083</v>
      </c>
      <c r="D184" s="23" t="str">
        <f>+[1]DEPURADO!B178</f>
        <v>FEH104083</v>
      </c>
      <c r="E184" s="25">
        <f>+[1]DEPURADO!C178</f>
        <v>44242</v>
      </c>
      <c r="F184" s="26">
        <f>+IF([1]DEPURADO!D178&gt;1,[1]DEPURADO!D178," ")</f>
        <v>44281</v>
      </c>
      <c r="G184" s="27">
        <f>[1]DEPURADO!F178</f>
        <v>216994</v>
      </c>
      <c r="H184" s="28">
        <v>0</v>
      </c>
      <c r="I184" s="28">
        <f>+[1]DEPURADO!N178+[1]DEPURADO!O178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4"/>
        <v>0</v>
      </c>
      <c r="O184" s="28">
        <f t="shared" si="15"/>
        <v>216994</v>
      </c>
      <c r="P184" s="24" t="str">
        <f>IF([1]DEPURADO!I178&gt;1,0,[1]DEPURADO!B178)</f>
        <v>FEH104083</v>
      </c>
      <c r="Q184" s="30">
        <f t="shared" si="16"/>
        <v>216994</v>
      </c>
      <c r="R184" s="31">
        <f t="shared" si="17"/>
        <v>0</v>
      </c>
      <c r="S184" s="31">
        <f>+[1]DEPURADO!K178</f>
        <v>0</v>
      </c>
      <c r="T184" s="23" t="s">
        <v>45</v>
      </c>
      <c r="U184" s="31">
        <f>+[1]DEPURADO!J178</f>
        <v>216994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8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0</v>
      </c>
      <c r="AG184" s="30">
        <f t="shared" si="19"/>
        <v>0</v>
      </c>
      <c r="AH184" s="30">
        <v>0</v>
      </c>
      <c r="AI184" s="30" t="str">
        <f>+[1]DEPURADO!G178</f>
        <v>EN REVISION ADRES-CANASTA COVID</v>
      </c>
      <c r="AJ184" s="32"/>
      <c r="AK184" s="33"/>
    </row>
    <row r="185" spans="1:37" s="34" customFormat="1" x14ac:dyDescent="0.25">
      <c r="A185" s="23">
        <f t="shared" si="20"/>
        <v>177</v>
      </c>
      <c r="B185" s="24" t="s">
        <v>44</v>
      </c>
      <c r="C185" s="23" t="str">
        <f>+[1]DEPURADO!A179</f>
        <v>FEH84935</v>
      </c>
      <c r="D185" s="23" t="str">
        <f>+[1]DEPURADO!B179</f>
        <v>FEH84935</v>
      </c>
      <c r="E185" s="25">
        <f>+[1]DEPURADO!C179</f>
        <v>44182</v>
      </c>
      <c r="F185" s="26">
        <f>+IF([1]DEPURADO!D179&gt;1,[1]DEPURADO!D179," ")</f>
        <v>44216</v>
      </c>
      <c r="G185" s="27">
        <f>[1]DEPURADO!F179</f>
        <v>60000</v>
      </c>
      <c r="H185" s="28">
        <v>0</v>
      </c>
      <c r="I185" s="28">
        <f>+[1]DEPURADO!N179+[1]DEPURADO!O179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4"/>
        <v>0</v>
      </c>
      <c r="O185" s="28">
        <f t="shared" si="15"/>
        <v>60000</v>
      </c>
      <c r="P185" s="24" t="str">
        <f>IF([1]DEPURADO!I179&gt;1,0,[1]DEPURADO!B179)</f>
        <v>FEH84935</v>
      </c>
      <c r="Q185" s="30">
        <f t="shared" si="16"/>
        <v>60000</v>
      </c>
      <c r="R185" s="31">
        <f t="shared" si="17"/>
        <v>0</v>
      </c>
      <c r="S185" s="31">
        <f>+[1]DEPURADO!K179</f>
        <v>0</v>
      </c>
      <c r="T185" s="23" t="s">
        <v>45</v>
      </c>
      <c r="U185" s="31">
        <f>+[1]DEPURADO!J179</f>
        <v>60000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8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0</v>
      </c>
      <c r="AG185" s="30">
        <f t="shared" si="19"/>
        <v>0</v>
      </c>
      <c r="AH185" s="30">
        <v>0</v>
      </c>
      <c r="AI185" s="30" t="str">
        <f>+[1]DEPURADO!G179</f>
        <v>EN REVISION ADRES-CANASTA COVID</v>
      </c>
      <c r="AJ185" s="32"/>
      <c r="AK185" s="33"/>
    </row>
    <row r="186" spans="1:37" s="34" customFormat="1" x14ac:dyDescent="0.25">
      <c r="A186" s="23">
        <f t="shared" si="20"/>
        <v>178</v>
      </c>
      <c r="B186" s="24" t="s">
        <v>44</v>
      </c>
      <c r="C186" s="23" t="str">
        <f>+[1]DEPURADO!A180</f>
        <v>FEH84936</v>
      </c>
      <c r="D186" s="23" t="str">
        <f>+[1]DEPURADO!B180</f>
        <v>FEH84936</v>
      </c>
      <c r="E186" s="25">
        <f>+[1]DEPURADO!C180</f>
        <v>44182</v>
      </c>
      <c r="F186" s="26">
        <f>+IF([1]DEPURADO!D180&gt;1,[1]DEPURADO!D180," ")</f>
        <v>44216</v>
      </c>
      <c r="G186" s="27">
        <f>[1]DEPURADO!F180</f>
        <v>60000</v>
      </c>
      <c r="H186" s="28">
        <v>0</v>
      </c>
      <c r="I186" s="28">
        <f>+[1]DEPURADO!N180+[1]DEPURADO!O180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4"/>
        <v>0</v>
      </c>
      <c r="O186" s="28">
        <f t="shared" si="15"/>
        <v>60000</v>
      </c>
      <c r="P186" s="24" t="str">
        <f>IF([1]DEPURADO!I180&gt;1,0,[1]DEPURADO!B180)</f>
        <v>FEH84936</v>
      </c>
      <c r="Q186" s="30">
        <f t="shared" si="16"/>
        <v>60000</v>
      </c>
      <c r="R186" s="31">
        <f t="shared" si="17"/>
        <v>0</v>
      </c>
      <c r="S186" s="31">
        <f>+[1]DEPURADO!K180</f>
        <v>0</v>
      </c>
      <c r="T186" s="23" t="s">
        <v>45</v>
      </c>
      <c r="U186" s="31">
        <f>+[1]DEPURADO!J180</f>
        <v>60000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8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0</v>
      </c>
      <c r="AG186" s="30">
        <f t="shared" si="19"/>
        <v>0</v>
      </c>
      <c r="AH186" s="30">
        <v>0</v>
      </c>
      <c r="AI186" s="30" t="str">
        <f>+[1]DEPURADO!G180</f>
        <v>EN REVISION ADRES-CANASTA COVID</v>
      </c>
      <c r="AJ186" s="32"/>
      <c r="AK186" s="33"/>
    </row>
    <row r="187" spans="1:37" s="34" customFormat="1" x14ac:dyDescent="0.25">
      <c r="A187" s="23">
        <f t="shared" si="20"/>
        <v>179</v>
      </c>
      <c r="B187" s="24" t="s">
        <v>44</v>
      </c>
      <c r="C187" s="23" t="str">
        <f>+[1]DEPURADO!A181</f>
        <v>FEH86158</v>
      </c>
      <c r="D187" s="23" t="str">
        <f>+[1]DEPURADO!B181</f>
        <v>FEH86158</v>
      </c>
      <c r="E187" s="25">
        <f>+[1]DEPURADO!C181</f>
        <v>44186</v>
      </c>
      <c r="F187" s="26">
        <f>+IF([1]DEPURADO!D181&gt;1,[1]DEPURADO!D181," ")</f>
        <v>44216</v>
      </c>
      <c r="G187" s="27">
        <f>[1]DEPURADO!F181</f>
        <v>80832</v>
      </c>
      <c r="H187" s="28">
        <v>0</v>
      </c>
      <c r="I187" s="28">
        <f>+[1]DEPURADO!N181+[1]DEPURADO!O181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4"/>
        <v>0</v>
      </c>
      <c r="O187" s="28">
        <f t="shared" si="15"/>
        <v>80832</v>
      </c>
      <c r="P187" s="24" t="str">
        <f>IF([1]DEPURADO!I181&gt;1,0,[1]DEPURADO!B181)</f>
        <v>FEH86158</v>
      </c>
      <c r="Q187" s="30">
        <f t="shared" si="16"/>
        <v>80832</v>
      </c>
      <c r="R187" s="31">
        <f t="shared" si="17"/>
        <v>0</v>
      </c>
      <c r="S187" s="31">
        <f>+[1]DEPURADO!K181</f>
        <v>0</v>
      </c>
      <c r="T187" s="23" t="s">
        <v>45</v>
      </c>
      <c r="U187" s="31">
        <f>+[1]DEPURADO!J181</f>
        <v>80832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8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0</v>
      </c>
      <c r="AG187" s="30">
        <f t="shared" si="19"/>
        <v>0</v>
      </c>
      <c r="AH187" s="30">
        <v>0</v>
      </c>
      <c r="AI187" s="30" t="str">
        <f>+[1]DEPURADO!G181</f>
        <v>EN REVISION ADRES-CANASTA COVID</v>
      </c>
      <c r="AJ187" s="32"/>
      <c r="AK187" s="33"/>
    </row>
    <row r="188" spans="1:37" s="34" customFormat="1" x14ac:dyDescent="0.25">
      <c r="A188" s="23">
        <f t="shared" si="20"/>
        <v>180</v>
      </c>
      <c r="B188" s="24" t="s">
        <v>44</v>
      </c>
      <c r="C188" s="23" t="str">
        <f>+[1]DEPURADO!A182</f>
        <v>FEH86169</v>
      </c>
      <c r="D188" s="23" t="str">
        <f>+[1]DEPURADO!B182</f>
        <v>FEH86169</v>
      </c>
      <c r="E188" s="25">
        <f>+[1]DEPURADO!C182</f>
        <v>44186</v>
      </c>
      <c r="F188" s="26">
        <f>+IF([1]DEPURADO!D182&gt;1,[1]DEPURADO!D182," ")</f>
        <v>44216</v>
      </c>
      <c r="G188" s="27">
        <f>[1]DEPURADO!F182</f>
        <v>80832</v>
      </c>
      <c r="H188" s="28">
        <v>0</v>
      </c>
      <c r="I188" s="28">
        <f>+[1]DEPURADO!N182+[1]DEPURADO!O182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4"/>
        <v>0</v>
      </c>
      <c r="O188" s="28">
        <f t="shared" si="15"/>
        <v>80832</v>
      </c>
      <c r="P188" s="24" t="str">
        <f>IF([1]DEPURADO!I182&gt;1,0,[1]DEPURADO!B182)</f>
        <v>FEH86169</v>
      </c>
      <c r="Q188" s="30">
        <f t="shared" si="16"/>
        <v>80832</v>
      </c>
      <c r="R188" s="31">
        <f t="shared" si="17"/>
        <v>0</v>
      </c>
      <c r="S188" s="31">
        <f>+[1]DEPURADO!K182</f>
        <v>0</v>
      </c>
      <c r="T188" s="23" t="s">
        <v>45</v>
      </c>
      <c r="U188" s="31">
        <f>+[1]DEPURADO!J182</f>
        <v>80832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8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0</v>
      </c>
      <c r="AG188" s="30">
        <f t="shared" si="19"/>
        <v>0</v>
      </c>
      <c r="AH188" s="30">
        <v>0</v>
      </c>
      <c r="AI188" s="30" t="str">
        <f>+[1]DEPURADO!G182</f>
        <v>EN REVISION ADRES-CANASTA COVID</v>
      </c>
      <c r="AJ188" s="32"/>
      <c r="AK188" s="33"/>
    </row>
    <row r="189" spans="1:37" s="34" customFormat="1" x14ac:dyDescent="0.25">
      <c r="A189" s="23">
        <f t="shared" si="20"/>
        <v>181</v>
      </c>
      <c r="B189" s="24" t="s">
        <v>44</v>
      </c>
      <c r="C189" s="23" t="str">
        <f>+[1]DEPURADO!A183</f>
        <v>FEH86200</v>
      </c>
      <c r="D189" s="23" t="str">
        <f>+[1]DEPURADO!B183</f>
        <v>FEH86200</v>
      </c>
      <c r="E189" s="25">
        <f>+[1]DEPURADO!C183</f>
        <v>44186</v>
      </c>
      <c r="F189" s="26">
        <f>+IF([1]DEPURADO!D183&gt;1,[1]DEPURADO!D183," ")</f>
        <v>44216</v>
      </c>
      <c r="G189" s="27">
        <f>[1]DEPURADO!F183</f>
        <v>80832</v>
      </c>
      <c r="H189" s="28">
        <v>0</v>
      </c>
      <c r="I189" s="28">
        <f>+[1]DEPURADO!N183+[1]DEPURADO!O183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4"/>
        <v>0</v>
      </c>
      <c r="O189" s="28">
        <f t="shared" si="15"/>
        <v>80832</v>
      </c>
      <c r="P189" s="24" t="str">
        <f>IF([1]DEPURADO!I183&gt;1,0,[1]DEPURADO!B183)</f>
        <v>FEH86200</v>
      </c>
      <c r="Q189" s="30">
        <f t="shared" si="16"/>
        <v>80832</v>
      </c>
      <c r="R189" s="31">
        <f t="shared" si="17"/>
        <v>0</v>
      </c>
      <c r="S189" s="31">
        <f>+[1]DEPURADO!K183</f>
        <v>0</v>
      </c>
      <c r="T189" s="23" t="s">
        <v>45</v>
      </c>
      <c r="U189" s="31">
        <f>+[1]DEPURADO!J183</f>
        <v>80832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8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0</v>
      </c>
      <c r="AG189" s="30">
        <f t="shared" si="19"/>
        <v>0</v>
      </c>
      <c r="AH189" s="30">
        <v>0</v>
      </c>
      <c r="AI189" s="30" t="str">
        <f>+[1]DEPURADO!G183</f>
        <v>EN REVISION ADRES-CANASTA COVID</v>
      </c>
      <c r="AJ189" s="32"/>
      <c r="AK189" s="33"/>
    </row>
    <row r="190" spans="1:37" s="34" customFormat="1" x14ac:dyDescent="0.25">
      <c r="A190" s="23">
        <f t="shared" si="20"/>
        <v>182</v>
      </c>
      <c r="B190" s="24" t="s">
        <v>44</v>
      </c>
      <c r="C190" s="23" t="str">
        <f>+[1]DEPURADO!A184</f>
        <v>FEH94676</v>
      </c>
      <c r="D190" s="23" t="str">
        <f>+[1]DEPURADO!B184</f>
        <v>FEH94676</v>
      </c>
      <c r="E190" s="25">
        <f>+[1]DEPURADO!C184</f>
        <v>44215</v>
      </c>
      <c r="F190" s="26">
        <f>+IF([1]DEPURADO!D184&gt;1,[1]DEPURADO!D184," ")</f>
        <v>44246</v>
      </c>
      <c r="G190" s="27">
        <f>[1]DEPURADO!F184</f>
        <v>297826</v>
      </c>
      <c r="H190" s="28">
        <v>0</v>
      </c>
      <c r="I190" s="28">
        <f>+[1]DEPURADO!N184+[1]DEPURADO!O184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4"/>
        <v>0</v>
      </c>
      <c r="O190" s="28">
        <f t="shared" si="15"/>
        <v>297826</v>
      </c>
      <c r="P190" s="24" t="str">
        <f>IF([1]DEPURADO!I184&gt;1,0,[1]DEPURADO!B184)</f>
        <v>FEH94676</v>
      </c>
      <c r="Q190" s="30">
        <f t="shared" si="16"/>
        <v>297826</v>
      </c>
      <c r="R190" s="31">
        <f t="shared" si="17"/>
        <v>0</v>
      </c>
      <c r="S190" s="31">
        <f>+[1]DEPURADO!K184</f>
        <v>0</v>
      </c>
      <c r="T190" s="23" t="s">
        <v>45</v>
      </c>
      <c r="U190" s="31">
        <f>+[1]DEPURADO!J184</f>
        <v>297826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8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0</v>
      </c>
      <c r="AG190" s="30">
        <f t="shared" si="19"/>
        <v>0</v>
      </c>
      <c r="AH190" s="30">
        <v>0</v>
      </c>
      <c r="AI190" s="30" t="str">
        <f>+[1]DEPURADO!G184</f>
        <v>EN REVISION ADRES-CANASTA COVID</v>
      </c>
      <c r="AJ190" s="32"/>
      <c r="AK190" s="33"/>
    </row>
    <row r="191" spans="1:37" s="34" customFormat="1" x14ac:dyDescent="0.25">
      <c r="A191" s="23">
        <f t="shared" si="20"/>
        <v>183</v>
      </c>
      <c r="B191" s="24" t="s">
        <v>44</v>
      </c>
      <c r="C191" s="23" t="str">
        <f>+[1]DEPURADO!A185</f>
        <v>FEH94751</v>
      </c>
      <c r="D191" s="23" t="str">
        <f>+[1]DEPURADO!B185</f>
        <v>FEH94751</v>
      </c>
      <c r="E191" s="25">
        <f>+[1]DEPURADO!C185</f>
        <v>44215</v>
      </c>
      <c r="F191" s="26">
        <f>+IF([1]DEPURADO!D185&gt;1,[1]DEPURADO!D185," ")</f>
        <v>44246</v>
      </c>
      <c r="G191" s="27">
        <f>[1]DEPURADO!F185</f>
        <v>216994</v>
      </c>
      <c r="H191" s="28">
        <v>0</v>
      </c>
      <c r="I191" s="28">
        <f>+[1]DEPURADO!N185+[1]DEPURADO!O185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4"/>
        <v>0</v>
      </c>
      <c r="O191" s="28">
        <f t="shared" si="15"/>
        <v>216994</v>
      </c>
      <c r="P191" s="24" t="str">
        <f>IF([1]DEPURADO!I185&gt;1,0,[1]DEPURADO!B185)</f>
        <v>FEH94751</v>
      </c>
      <c r="Q191" s="30">
        <f t="shared" si="16"/>
        <v>216994</v>
      </c>
      <c r="R191" s="31">
        <f t="shared" si="17"/>
        <v>0</v>
      </c>
      <c r="S191" s="31">
        <f>+[1]DEPURADO!K185</f>
        <v>0</v>
      </c>
      <c r="T191" s="23" t="s">
        <v>45</v>
      </c>
      <c r="U191" s="31">
        <f>+[1]DEPURADO!J185</f>
        <v>216994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8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0</v>
      </c>
      <c r="AG191" s="30">
        <f t="shared" si="19"/>
        <v>0</v>
      </c>
      <c r="AH191" s="30">
        <v>0</v>
      </c>
      <c r="AI191" s="30" t="str">
        <f>+[1]DEPURADO!G185</f>
        <v>EN REVISION ADRES-CANASTA COVID</v>
      </c>
      <c r="AJ191" s="32"/>
      <c r="AK191" s="33"/>
    </row>
    <row r="192" spans="1:37" s="34" customFormat="1" x14ac:dyDescent="0.25">
      <c r="A192" s="23">
        <f t="shared" si="20"/>
        <v>184</v>
      </c>
      <c r="B192" s="24" t="s">
        <v>44</v>
      </c>
      <c r="C192" s="23" t="str">
        <f>+[1]DEPURADO!A186</f>
        <v>FEH95157</v>
      </c>
      <c r="D192" s="23" t="str">
        <f>+[1]DEPURADO!B186</f>
        <v>FEH95157</v>
      </c>
      <c r="E192" s="25">
        <f>+[1]DEPURADO!C186</f>
        <v>44216</v>
      </c>
      <c r="F192" s="26">
        <f>+IF([1]DEPURADO!D186&gt;1,[1]DEPURADO!D186," ")</f>
        <v>44246</v>
      </c>
      <c r="G192" s="27">
        <f>[1]DEPURADO!F186</f>
        <v>200832</v>
      </c>
      <c r="H192" s="28">
        <v>0</v>
      </c>
      <c r="I192" s="28">
        <f>+[1]DEPURADO!N186+[1]DEPURADO!O186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4"/>
        <v>0</v>
      </c>
      <c r="O192" s="28">
        <f t="shared" si="15"/>
        <v>200832</v>
      </c>
      <c r="P192" s="24" t="str">
        <f>IF([1]DEPURADO!I186&gt;1,0,[1]DEPURADO!B186)</f>
        <v>FEH95157</v>
      </c>
      <c r="Q192" s="30">
        <f t="shared" si="16"/>
        <v>200832</v>
      </c>
      <c r="R192" s="31">
        <f t="shared" si="17"/>
        <v>0</v>
      </c>
      <c r="S192" s="31">
        <f>+[1]DEPURADO!K186</f>
        <v>0</v>
      </c>
      <c r="T192" s="23" t="s">
        <v>45</v>
      </c>
      <c r="U192" s="31">
        <f>+[1]DEPURADO!J186</f>
        <v>200832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8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0</v>
      </c>
      <c r="AG192" s="30">
        <f t="shared" si="19"/>
        <v>0</v>
      </c>
      <c r="AH192" s="30">
        <v>0</v>
      </c>
      <c r="AI192" s="30" t="str">
        <f>+[1]DEPURADO!G186</f>
        <v>EN REVISION ADRES-CANASTA COVID</v>
      </c>
      <c r="AJ192" s="32"/>
      <c r="AK192" s="33"/>
    </row>
    <row r="193" spans="1:37" s="34" customFormat="1" x14ac:dyDescent="0.25">
      <c r="A193" s="23">
        <f t="shared" si="20"/>
        <v>185</v>
      </c>
      <c r="B193" s="24" t="s">
        <v>44</v>
      </c>
      <c r="C193" s="23" t="str">
        <f>+[1]DEPURADO!A187</f>
        <v>FEH98249</v>
      </c>
      <c r="D193" s="23" t="str">
        <f>+[1]DEPURADO!B187</f>
        <v>FEH98249</v>
      </c>
      <c r="E193" s="25">
        <f>+[1]DEPURADO!C187</f>
        <v>44224</v>
      </c>
      <c r="F193" s="26">
        <f>+IF([1]DEPURADO!D187&gt;1,[1]DEPURADO!D187," ")</f>
        <v>44246</v>
      </c>
      <c r="G193" s="27">
        <f>[1]DEPURADO!F187</f>
        <v>80832</v>
      </c>
      <c r="H193" s="28">
        <v>0</v>
      </c>
      <c r="I193" s="28">
        <f>+[1]DEPURADO!N187+[1]DEPURADO!O187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4"/>
        <v>0</v>
      </c>
      <c r="O193" s="28">
        <f t="shared" si="15"/>
        <v>80832</v>
      </c>
      <c r="P193" s="24" t="str">
        <f>IF([1]DEPURADO!I187&gt;1,0,[1]DEPURADO!B187)</f>
        <v>FEH98249</v>
      </c>
      <c r="Q193" s="30">
        <f t="shared" si="16"/>
        <v>80832</v>
      </c>
      <c r="R193" s="31">
        <f t="shared" si="17"/>
        <v>0</v>
      </c>
      <c r="S193" s="31">
        <f>+[1]DEPURADO!K187</f>
        <v>0</v>
      </c>
      <c r="T193" s="23" t="s">
        <v>45</v>
      </c>
      <c r="U193" s="31">
        <f>+[1]DEPURADO!J187</f>
        <v>80832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8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0</v>
      </c>
      <c r="AG193" s="30">
        <f t="shared" si="19"/>
        <v>0</v>
      </c>
      <c r="AH193" s="30">
        <v>0</v>
      </c>
      <c r="AI193" s="30" t="str">
        <f>+[1]DEPURADO!G187</f>
        <v>EN REVISION ADRES-CANASTA COVID</v>
      </c>
      <c r="AJ193" s="32"/>
      <c r="AK193" s="33"/>
    </row>
    <row r="194" spans="1:37" s="34" customFormat="1" x14ac:dyDescent="0.25">
      <c r="A194" s="23">
        <f t="shared" si="20"/>
        <v>186</v>
      </c>
      <c r="B194" s="24" t="s">
        <v>44</v>
      </c>
      <c r="C194" s="23" t="str">
        <f>+[1]DEPURADO!A188</f>
        <v>FEH84021</v>
      </c>
      <c r="D194" s="23" t="str">
        <f>+[1]DEPURADO!B188</f>
        <v>FEH84021</v>
      </c>
      <c r="E194" s="25">
        <f>+[1]DEPURADO!C188</f>
        <v>44181</v>
      </c>
      <c r="F194" s="26">
        <f>+IF([1]DEPURADO!D188&gt;1,[1]DEPURADO!D188," ")</f>
        <v>44216</v>
      </c>
      <c r="G194" s="27">
        <f>[1]DEPURADO!F188</f>
        <v>120000</v>
      </c>
      <c r="H194" s="28">
        <v>0</v>
      </c>
      <c r="I194" s="28">
        <f>+[1]DEPURADO!N188+[1]DEPURADO!O188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4"/>
        <v>0</v>
      </c>
      <c r="O194" s="28">
        <f t="shared" si="15"/>
        <v>120000</v>
      </c>
      <c r="P194" s="24" t="str">
        <f>IF([1]DEPURADO!I188&gt;1,0,[1]DEPURADO!B188)</f>
        <v>FEH84021</v>
      </c>
      <c r="Q194" s="30">
        <f t="shared" si="16"/>
        <v>120000</v>
      </c>
      <c r="R194" s="31">
        <f t="shared" si="17"/>
        <v>0</v>
      </c>
      <c r="S194" s="31">
        <f>+[1]DEPURADO!K188</f>
        <v>0</v>
      </c>
      <c r="T194" s="23" t="s">
        <v>45</v>
      </c>
      <c r="U194" s="31">
        <f>+[1]DEPURADO!J188</f>
        <v>120000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8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0</v>
      </c>
      <c r="AG194" s="30">
        <f t="shared" si="19"/>
        <v>0</v>
      </c>
      <c r="AH194" s="30">
        <v>0</v>
      </c>
      <c r="AI194" s="30" t="str">
        <f>+[1]DEPURADO!G188</f>
        <v>EN REVISION ADRES-CANASTA COVID</v>
      </c>
      <c r="AJ194" s="32"/>
      <c r="AK194" s="33"/>
    </row>
    <row r="195" spans="1:37" s="34" customFormat="1" x14ac:dyDescent="0.25">
      <c r="A195" s="23">
        <f t="shared" si="20"/>
        <v>187</v>
      </c>
      <c r="B195" s="24" t="s">
        <v>44</v>
      </c>
      <c r="C195" s="23" t="str">
        <f>+[1]DEPURADO!A189</f>
        <v>FEH85442</v>
      </c>
      <c r="D195" s="23" t="str">
        <f>+[1]DEPURADO!B189</f>
        <v>FEH85442</v>
      </c>
      <c r="E195" s="25">
        <f>+[1]DEPURADO!C189</f>
        <v>44183</v>
      </c>
      <c r="F195" s="26">
        <f>+IF([1]DEPURADO!D189&gt;1,[1]DEPURADO!D189," ")</f>
        <v>44216</v>
      </c>
      <c r="G195" s="27">
        <f>[1]DEPURADO!F189</f>
        <v>216994</v>
      </c>
      <c r="H195" s="28">
        <v>0</v>
      </c>
      <c r="I195" s="28">
        <f>+[1]DEPURADO!N189+[1]DEPURADO!O189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4"/>
        <v>0</v>
      </c>
      <c r="O195" s="28">
        <f t="shared" si="15"/>
        <v>216994</v>
      </c>
      <c r="P195" s="24" t="str">
        <f>IF([1]DEPURADO!I189&gt;1,0,[1]DEPURADO!B189)</f>
        <v>FEH85442</v>
      </c>
      <c r="Q195" s="30">
        <f t="shared" si="16"/>
        <v>216994</v>
      </c>
      <c r="R195" s="31">
        <f t="shared" si="17"/>
        <v>0</v>
      </c>
      <c r="S195" s="31">
        <f>+[1]DEPURADO!K189</f>
        <v>0</v>
      </c>
      <c r="T195" s="23" t="s">
        <v>45</v>
      </c>
      <c r="U195" s="31">
        <f>+[1]DEPURADO!J189</f>
        <v>216994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8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0</v>
      </c>
      <c r="AG195" s="30">
        <f t="shared" si="19"/>
        <v>0</v>
      </c>
      <c r="AH195" s="30">
        <v>0</v>
      </c>
      <c r="AI195" s="30" t="str">
        <f>+[1]DEPURADO!G189</f>
        <v>EN REVISION ADRES-CANASTA COVID</v>
      </c>
      <c r="AJ195" s="32"/>
      <c r="AK195" s="33"/>
    </row>
    <row r="196" spans="1:37" s="34" customFormat="1" x14ac:dyDescent="0.25">
      <c r="A196" s="23">
        <f t="shared" si="20"/>
        <v>188</v>
      </c>
      <c r="B196" s="24" t="s">
        <v>44</v>
      </c>
      <c r="C196" s="23" t="str">
        <f>+[1]DEPURADO!A190</f>
        <v>FEH89914</v>
      </c>
      <c r="D196" s="23" t="str">
        <f>+[1]DEPURADO!B190</f>
        <v>FEH89914</v>
      </c>
      <c r="E196" s="25">
        <f>+[1]DEPURADO!C190</f>
        <v>44200</v>
      </c>
      <c r="F196" s="26">
        <f>+IF([1]DEPURADO!D190&gt;1,[1]DEPURADO!D190," ")</f>
        <v>44246</v>
      </c>
      <c r="G196" s="27">
        <f>[1]DEPURADO!F190</f>
        <v>60000</v>
      </c>
      <c r="H196" s="28">
        <v>0</v>
      </c>
      <c r="I196" s="28">
        <f>+[1]DEPURADO!N190+[1]DEPURADO!O190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4"/>
        <v>0</v>
      </c>
      <c r="O196" s="28">
        <f t="shared" si="15"/>
        <v>60000</v>
      </c>
      <c r="P196" s="24" t="str">
        <f>IF([1]DEPURADO!I190&gt;1,0,[1]DEPURADO!B190)</f>
        <v>FEH89914</v>
      </c>
      <c r="Q196" s="30">
        <f t="shared" si="16"/>
        <v>60000</v>
      </c>
      <c r="R196" s="31">
        <f t="shared" si="17"/>
        <v>0</v>
      </c>
      <c r="S196" s="31">
        <f>+[1]DEPURADO!K190</f>
        <v>0</v>
      </c>
      <c r="T196" s="23" t="s">
        <v>45</v>
      </c>
      <c r="U196" s="31">
        <f>+[1]DEPURADO!J190</f>
        <v>60000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8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0</v>
      </c>
      <c r="AG196" s="30">
        <f t="shared" si="19"/>
        <v>0</v>
      </c>
      <c r="AH196" s="30">
        <v>0</v>
      </c>
      <c r="AI196" s="30" t="str">
        <f>+[1]DEPURADO!G190</f>
        <v>EN REVISION ADRES-CANASTA COVID</v>
      </c>
      <c r="AJ196" s="32"/>
      <c r="AK196" s="33"/>
    </row>
    <row r="197" spans="1:37" s="34" customFormat="1" x14ac:dyDescent="0.25">
      <c r="A197" s="23">
        <f t="shared" si="20"/>
        <v>189</v>
      </c>
      <c r="B197" s="24" t="s">
        <v>44</v>
      </c>
      <c r="C197" s="23" t="str">
        <f>+[1]DEPURADO!A191</f>
        <v>FEH89916</v>
      </c>
      <c r="D197" s="23" t="str">
        <f>+[1]DEPURADO!B191</f>
        <v>FEH89916</v>
      </c>
      <c r="E197" s="25">
        <f>+[1]DEPURADO!C191</f>
        <v>44200</v>
      </c>
      <c r="F197" s="26">
        <f>+IF([1]DEPURADO!D191&gt;1,[1]DEPURADO!D191," ")</f>
        <v>44246</v>
      </c>
      <c r="G197" s="27">
        <f>[1]DEPURADO!F191</f>
        <v>60000</v>
      </c>
      <c r="H197" s="28">
        <v>0</v>
      </c>
      <c r="I197" s="28">
        <f>+[1]DEPURADO!N191+[1]DEPURADO!O191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4"/>
        <v>0</v>
      </c>
      <c r="O197" s="28">
        <f t="shared" si="15"/>
        <v>60000</v>
      </c>
      <c r="P197" s="24" t="str">
        <f>IF([1]DEPURADO!I191&gt;1,0,[1]DEPURADO!B191)</f>
        <v>FEH89916</v>
      </c>
      <c r="Q197" s="30">
        <f t="shared" si="16"/>
        <v>60000</v>
      </c>
      <c r="R197" s="31">
        <f t="shared" si="17"/>
        <v>0</v>
      </c>
      <c r="S197" s="31">
        <f>+[1]DEPURADO!K191</f>
        <v>0</v>
      </c>
      <c r="T197" s="23" t="s">
        <v>45</v>
      </c>
      <c r="U197" s="31">
        <f>+[1]DEPURADO!J191</f>
        <v>60000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8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0</v>
      </c>
      <c r="AG197" s="30">
        <f t="shared" si="19"/>
        <v>0</v>
      </c>
      <c r="AH197" s="30">
        <v>0</v>
      </c>
      <c r="AI197" s="30" t="str">
        <f>+[1]DEPURADO!G191</f>
        <v>EN REVISION ADRES-CANASTA COVID</v>
      </c>
      <c r="AJ197" s="32"/>
      <c r="AK197" s="33"/>
    </row>
    <row r="198" spans="1:37" s="34" customFormat="1" x14ac:dyDescent="0.25">
      <c r="A198" s="23">
        <f t="shared" si="20"/>
        <v>190</v>
      </c>
      <c r="B198" s="24" t="s">
        <v>44</v>
      </c>
      <c r="C198" s="23" t="str">
        <f>+[1]DEPURADO!A192</f>
        <v>FEH84763</v>
      </c>
      <c r="D198" s="23" t="str">
        <f>+[1]DEPURADO!B192</f>
        <v>FEH84763</v>
      </c>
      <c r="E198" s="25">
        <f>+[1]DEPURADO!C192</f>
        <v>44182</v>
      </c>
      <c r="F198" s="26">
        <f>+IF([1]DEPURADO!D192&gt;1,[1]DEPURADO!D192," ")</f>
        <v>44216</v>
      </c>
      <c r="G198" s="27">
        <f>[1]DEPURADO!F192</f>
        <v>60000</v>
      </c>
      <c r="H198" s="28">
        <v>0</v>
      </c>
      <c r="I198" s="28">
        <f>+[1]DEPURADO!N192+[1]DEPURADO!O192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4"/>
        <v>0</v>
      </c>
      <c r="O198" s="28">
        <f t="shared" si="15"/>
        <v>60000</v>
      </c>
      <c r="P198" s="24" t="str">
        <f>IF([1]DEPURADO!I192&gt;1,0,[1]DEPURADO!B192)</f>
        <v>FEH84763</v>
      </c>
      <c r="Q198" s="30">
        <f t="shared" si="16"/>
        <v>60000</v>
      </c>
      <c r="R198" s="31">
        <f t="shared" si="17"/>
        <v>0</v>
      </c>
      <c r="S198" s="31">
        <f>+[1]DEPURADO!K192</f>
        <v>0</v>
      </c>
      <c r="T198" s="23" t="s">
        <v>45</v>
      </c>
      <c r="U198" s="31">
        <f>+[1]DEPURADO!J192</f>
        <v>60000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8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0</v>
      </c>
      <c r="AG198" s="30">
        <f t="shared" si="19"/>
        <v>0</v>
      </c>
      <c r="AH198" s="30">
        <v>0</v>
      </c>
      <c r="AI198" s="30" t="str">
        <f>+[1]DEPURADO!G192</f>
        <v>EN REVISION ADRES-CANASTA COVID</v>
      </c>
      <c r="AJ198" s="32"/>
      <c r="AK198" s="33"/>
    </row>
    <row r="199" spans="1:37" s="34" customFormat="1" x14ac:dyDescent="0.25">
      <c r="A199" s="23">
        <f t="shared" si="20"/>
        <v>191</v>
      </c>
      <c r="B199" s="24" t="s">
        <v>44</v>
      </c>
      <c r="C199" s="23" t="str">
        <f>+[1]DEPURADO!A193</f>
        <v>FEH84764</v>
      </c>
      <c r="D199" s="23" t="str">
        <f>+[1]DEPURADO!B193</f>
        <v>FEH84764</v>
      </c>
      <c r="E199" s="25">
        <f>+[1]DEPURADO!C193</f>
        <v>44182</v>
      </c>
      <c r="F199" s="26">
        <f>+IF([1]DEPURADO!D193&gt;1,[1]DEPURADO!D193," ")</f>
        <v>44216</v>
      </c>
      <c r="G199" s="27">
        <f>[1]DEPURADO!F193</f>
        <v>60000</v>
      </c>
      <c r="H199" s="28">
        <v>0</v>
      </c>
      <c r="I199" s="28">
        <f>+[1]DEPURADO!N193+[1]DEPURADO!O193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4"/>
        <v>0</v>
      </c>
      <c r="O199" s="28">
        <f t="shared" si="15"/>
        <v>60000</v>
      </c>
      <c r="P199" s="24" t="str">
        <f>IF([1]DEPURADO!I193&gt;1,0,[1]DEPURADO!B193)</f>
        <v>FEH84764</v>
      </c>
      <c r="Q199" s="30">
        <f t="shared" si="16"/>
        <v>60000</v>
      </c>
      <c r="R199" s="31">
        <f t="shared" si="17"/>
        <v>0</v>
      </c>
      <c r="S199" s="31">
        <f>+[1]DEPURADO!K193</f>
        <v>0</v>
      </c>
      <c r="T199" s="23" t="s">
        <v>45</v>
      </c>
      <c r="U199" s="31">
        <f>+[1]DEPURADO!J193</f>
        <v>60000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8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0</v>
      </c>
      <c r="AG199" s="30">
        <f t="shared" si="19"/>
        <v>0</v>
      </c>
      <c r="AH199" s="30">
        <v>0</v>
      </c>
      <c r="AI199" s="30" t="str">
        <f>+[1]DEPURADO!G193</f>
        <v>EN REVISION ADRES-CANASTA COVID</v>
      </c>
      <c r="AJ199" s="32"/>
      <c r="AK199" s="33"/>
    </row>
    <row r="200" spans="1:37" s="34" customFormat="1" x14ac:dyDescent="0.25">
      <c r="A200" s="23">
        <f t="shared" si="20"/>
        <v>192</v>
      </c>
      <c r="B200" s="24" t="s">
        <v>44</v>
      </c>
      <c r="C200" s="23" t="str">
        <f>+[1]DEPURADO!A194</f>
        <v>FEH84852</v>
      </c>
      <c r="D200" s="23" t="str">
        <f>+[1]DEPURADO!B194</f>
        <v>FEH84852</v>
      </c>
      <c r="E200" s="25">
        <f>+[1]DEPURADO!C194</f>
        <v>44182</v>
      </c>
      <c r="F200" s="26" t="str">
        <f>+IF([1]DEPURADO!D194&gt;1,[1]DEPURADO!D194," ")</f>
        <v xml:space="preserve"> </v>
      </c>
      <c r="G200" s="27">
        <f>[1]DEPURADO!F194</f>
        <v>37068</v>
      </c>
      <c r="H200" s="28">
        <v>0</v>
      </c>
      <c r="I200" s="28">
        <f>+[1]DEPURADO!N194+[1]DEPURADO!O194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4"/>
        <v>0</v>
      </c>
      <c r="O200" s="28">
        <f t="shared" si="15"/>
        <v>37068</v>
      </c>
      <c r="P200" s="24">
        <f>IF([1]DEPURADO!I194&gt;1,0,[1]DEPURADO!B194)</f>
        <v>0</v>
      </c>
      <c r="Q200" s="30">
        <f t="shared" si="16"/>
        <v>0</v>
      </c>
      <c r="R200" s="31">
        <f t="shared" si="17"/>
        <v>37068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8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0</v>
      </c>
      <c r="AG200" s="30">
        <f t="shared" si="19"/>
        <v>0</v>
      </c>
      <c r="AH200" s="30">
        <v>0</v>
      </c>
      <c r="AI200" s="30" t="str">
        <f>+[1]DEPURADO!G194</f>
        <v>NO RADICADO</v>
      </c>
      <c r="AJ200" s="32"/>
      <c r="AK200" s="33"/>
    </row>
    <row r="201" spans="1:37" s="34" customFormat="1" x14ac:dyDescent="0.25">
      <c r="A201" s="23">
        <f t="shared" si="20"/>
        <v>193</v>
      </c>
      <c r="B201" s="24" t="s">
        <v>44</v>
      </c>
      <c r="C201" s="23" t="str">
        <f>+[1]DEPURADO!A195</f>
        <v>FEH85435</v>
      </c>
      <c r="D201" s="23" t="str">
        <f>+[1]DEPURADO!B195</f>
        <v>FEH85435</v>
      </c>
      <c r="E201" s="25">
        <f>+[1]DEPURADO!C195</f>
        <v>44183</v>
      </c>
      <c r="F201" s="26" t="str">
        <f>+IF([1]DEPURADO!D195&gt;1,[1]DEPURADO!D195," ")</f>
        <v xml:space="preserve"> </v>
      </c>
      <c r="G201" s="27">
        <f>[1]DEPURADO!F195</f>
        <v>1520420</v>
      </c>
      <c r="H201" s="28">
        <v>0</v>
      </c>
      <c r="I201" s="28">
        <f>+[1]DEPURADO!N195+[1]DEPURADO!O195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4"/>
        <v>0</v>
      </c>
      <c r="O201" s="28">
        <f t="shared" si="15"/>
        <v>1520420</v>
      </c>
      <c r="P201" s="24">
        <f>IF([1]DEPURADO!I195&gt;1,0,[1]DEPURADO!B195)</f>
        <v>0</v>
      </c>
      <c r="Q201" s="30">
        <f t="shared" si="16"/>
        <v>0</v>
      </c>
      <c r="R201" s="31">
        <f t="shared" si="17"/>
        <v>1520420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8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0</v>
      </c>
      <c r="AG201" s="30">
        <f t="shared" si="19"/>
        <v>0</v>
      </c>
      <c r="AH201" s="30">
        <v>0</v>
      </c>
      <c r="AI201" s="30" t="str">
        <f>+[1]DEPURADO!G195</f>
        <v>NO RADICADO</v>
      </c>
      <c r="AJ201" s="32"/>
      <c r="AK201" s="33"/>
    </row>
    <row r="202" spans="1:37" s="34" customFormat="1" x14ac:dyDescent="0.25">
      <c r="A202" s="23">
        <f t="shared" si="20"/>
        <v>194</v>
      </c>
      <c r="B202" s="24" t="s">
        <v>44</v>
      </c>
      <c r="C202" s="23" t="str">
        <f>+[1]DEPURADO!A196</f>
        <v>FEH85867</v>
      </c>
      <c r="D202" s="23" t="str">
        <f>+[1]DEPURADO!B196</f>
        <v>FEH85867</v>
      </c>
      <c r="E202" s="25">
        <f>+[1]DEPURADO!C196</f>
        <v>44185</v>
      </c>
      <c r="F202" s="26" t="str">
        <f>+IF([1]DEPURADO!D196&gt;1,[1]DEPURADO!D196," ")</f>
        <v xml:space="preserve"> </v>
      </c>
      <c r="G202" s="27">
        <f>[1]DEPURADO!F196</f>
        <v>8016</v>
      </c>
      <c r="H202" s="28">
        <v>0</v>
      </c>
      <c r="I202" s="28">
        <f>+[1]DEPURADO!N196+[1]DEPURADO!O196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21">+SUM(J202:M202)</f>
        <v>0</v>
      </c>
      <c r="O202" s="28">
        <f t="shared" ref="O202:O265" si="22">+G202-I202-N202</f>
        <v>8016</v>
      </c>
      <c r="P202" s="24">
        <f>IF([1]DEPURADO!I196&gt;1,0,[1]DEPURADO!B196)</f>
        <v>0</v>
      </c>
      <c r="Q202" s="30">
        <f t="shared" ref="Q202:Q265" si="23">+IF(P202&gt;0,G202,0)</f>
        <v>0</v>
      </c>
      <c r="R202" s="31">
        <f t="shared" ref="R202:R265" si="24">IF(P202=0,G202,0)</f>
        <v>8016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5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0</v>
      </c>
      <c r="AG202" s="30">
        <f t="shared" ref="AG202:AG265" si="26">+G202-I202-N202-R202-Z202-AC202-AE202-S202-U202</f>
        <v>0</v>
      </c>
      <c r="AH202" s="30">
        <v>0</v>
      </c>
      <c r="AI202" s="30" t="str">
        <f>+[1]DEPURADO!G196</f>
        <v>NO RADICADO</v>
      </c>
      <c r="AJ202" s="32"/>
      <c r="AK202" s="33"/>
    </row>
    <row r="203" spans="1:37" s="34" customFormat="1" x14ac:dyDescent="0.25">
      <c r="A203" s="23">
        <f t="shared" ref="A203:A266" si="27">+A202+1</f>
        <v>195</v>
      </c>
      <c r="B203" s="24" t="s">
        <v>44</v>
      </c>
      <c r="C203" s="23" t="str">
        <f>+[1]DEPURADO!A197</f>
        <v>FEH94680</v>
      </c>
      <c r="D203" s="23" t="str">
        <f>+[1]DEPURADO!B197</f>
        <v>FEH94680</v>
      </c>
      <c r="E203" s="25">
        <f>+[1]DEPURADO!C197</f>
        <v>44215</v>
      </c>
      <c r="F203" s="26">
        <f>+IF([1]DEPURADO!D197&gt;1,[1]DEPURADO!D197," ")</f>
        <v>44246</v>
      </c>
      <c r="G203" s="27">
        <f>[1]DEPURADO!F197</f>
        <v>216994</v>
      </c>
      <c r="H203" s="28">
        <v>0</v>
      </c>
      <c r="I203" s="28">
        <f>+[1]DEPURADO!N197+[1]DEPURADO!O197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21"/>
        <v>0</v>
      </c>
      <c r="O203" s="28">
        <f t="shared" si="22"/>
        <v>216994</v>
      </c>
      <c r="P203" s="24" t="str">
        <f>IF([1]DEPURADO!I197&gt;1,0,[1]DEPURADO!B197)</f>
        <v>FEH94680</v>
      </c>
      <c r="Q203" s="30">
        <f t="shared" si="23"/>
        <v>216994</v>
      </c>
      <c r="R203" s="31">
        <f t="shared" si="24"/>
        <v>0</v>
      </c>
      <c r="S203" s="31">
        <f>+[1]DEPURADO!K197</f>
        <v>0</v>
      </c>
      <c r="T203" s="23" t="s">
        <v>45</v>
      </c>
      <c r="U203" s="31">
        <f>+[1]DEPURADO!J197</f>
        <v>216994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5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0</v>
      </c>
      <c r="AG203" s="30">
        <f t="shared" si="26"/>
        <v>0</v>
      </c>
      <c r="AH203" s="30">
        <v>0</v>
      </c>
      <c r="AI203" s="30" t="str">
        <f>+[1]DEPURADO!G197</f>
        <v>EN REVISION ADRES-CANASTA COVID</v>
      </c>
      <c r="AJ203" s="32"/>
      <c r="AK203" s="33"/>
    </row>
    <row r="204" spans="1:37" s="34" customFormat="1" x14ac:dyDescent="0.25">
      <c r="A204" s="23">
        <f t="shared" si="27"/>
        <v>196</v>
      </c>
      <c r="B204" s="24" t="s">
        <v>44</v>
      </c>
      <c r="C204" s="23" t="str">
        <f>+[1]DEPURADO!A198</f>
        <v>FEH95245</v>
      </c>
      <c r="D204" s="23" t="str">
        <f>+[1]DEPURADO!B198</f>
        <v>FEH95245</v>
      </c>
      <c r="E204" s="25">
        <f>+[1]DEPURADO!C198</f>
        <v>44216</v>
      </c>
      <c r="F204" s="26">
        <f>+IF([1]DEPURADO!D198&gt;1,[1]DEPURADO!D198," ")</f>
        <v>44246</v>
      </c>
      <c r="G204" s="27">
        <f>[1]DEPURADO!F198</f>
        <v>80832</v>
      </c>
      <c r="H204" s="28">
        <v>0</v>
      </c>
      <c r="I204" s="28">
        <f>+[1]DEPURADO!N198+[1]DEPURADO!O198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21"/>
        <v>0</v>
      </c>
      <c r="O204" s="28">
        <f t="shared" si="22"/>
        <v>80832</v>
      </c>
      <c r="P204" s="24" t="str">
        <f>IF([1]DEPURADO!I198&gt;1,0,[1]DEPURADO!B198)</f>
        <v>FEH95245</v>
      </c>
      <c r="Q204" s="30">
        <f t="shared" si="23"/>
        <v>80832</v>
      </c>
      <c r="R204" s="31">
        <f t="shared" si="24"/>
        <v>0</v>
      </c>
      <c r="S204" s="31">
        <f>+[1]DEPURADO!K198</f>
        <v>0</v>
      </c>
      <c r="T204" s="23" t="s">
        <v>45</v>
      </c>
      <c r="U204" s="31">
        <f>+[1]DEPURADO!J198</f>
        <v>80832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5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0</v>
      </c>
      <c r="AG204" s="30">
        <f t="shared" si="26"/>
        <v>0</v>
      </c>
      <c r="AH204" s="30">
        <v>0</v>
      </c>
      <c r="AI204" s="30" t="str">
        <f>+[1]DEPURADO!G198</f>
        <v>EN REVISION ADRES-CANASTA COVID</v>
      </c>
      <c r="AJ204" s="32"/>
      <c r="AK204" s="33"/>
    </row>
    <row r="205" spans="1:37" s="34" customFormat="1" x14ac:dyDescent="0.25">
      <c r="A205" s="23">
        <f t="shared" si="27"/>
        <v>197</v>
      </c>
      <c r="B205" s="24" t="s">
        <v>44</v>
      </c>
      <c r="C205" s="23" t="str">
        <f>+[1]DEPURADO!A199</f>
        <v>FEH84886</v>
      </c>
      <c r="D205" s="23" t="str">
        <f>+[1]DEPURADO!B199</f>
        <v>FEH84886</v>
      </c>
      <c r="E205" s="25">
        <f>+[1]DEPURADO!C199</f>
        <v>44182</v>
      </c>
      <c r="F205" s="26" t="str">
        <f>+IF([1]DEPURADO!D199&gt;1,[1]DEPURADO!D199," ")</f>
        <v xml:space="preserve"> </v>
      </c>
      <c r="G205" s="27">
        <f>[1]DEPURADO!F199</f>
        <v>37068</v>
      </c>
      <c r="H205" s="28">
        <v>0</v>
      </c>
      <c r="I205" s="28">
        <f>+[1]DEPURADO!N199+[1]DEPURADO!O199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21"/>
        <v>0</v>
      </c>
      <c r="O205" s="28">
        <f t="shared" si="22"/>
        <v>37068</v>
      </c>
      <c r="P205" s="24">
        <f>IF([1]DEPURADO!I199&gt;1,0,[1]DEPURADO!B199)</f>
        <v>0</v>
      </c>
      <c r="Q205" s="30">
        <f t="shared" si="23"/>
        <v>0</v>
      </c>
      <c r="R205" s="31">
        <f t="shared" si="24"/>
        <v>37068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5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0</v>
      </c>
      <c r="AG205" s="30">
        <f t="shared" si="26"/>
        <v>0</v>
      </c>
      <c r="AH205" s="30">
        <v>0</v>
      </c>
      <c r="AI205" s="30" t="str">
        <f>+[1]DEPURADO!G199</f>
        <v>NO RADICADO</v>
      </c>
      <c r="AJ205" s="32"/>
      <c r="AK205" s="33"/>
    </row>
    <row r="206" spans="1:37" s="34" customFormat="1" x14ac:dyDescent="0.25">
      <c r="A206" s="23">
        <f t="shared" si="27"/>
        <v>198</v>
      </c>
      <c r="B206" s="24" t="s">
        <v>44</v>
      </c>
      <c r="C206" s="23" t="str">
        <f>+[1]DEPURADO!A200</f>
        <v>FEH94686</v>
      </c>
      <c r="D206" s="23" t="str">
        <f>+[1]DEPURADO!B200</f>
        <v>FEH94686</v>
      </c>
      <c r="E206" s="25">
        <f>+[1]DEPURADO!C200</f>
        <v>44215</v>
      </c>
      <c r="F206" s="26">
        <f>+IF([1]DEPURADO!D200&gt;1,[1]DEPURADO!D200," ")</f>
        <v>44246</v>
      </c>
      <c r="G206" s="27">
        <f>[1]DEPURADO!F200</f>
        <v>216994</v>
      </c>
      <c r="H206" s="28">
        <v>0</v>
      </c>
      <c r="I206" s="28">
        <f>+[1]DEPURADO!N200+[1]DEPURADO!O200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21"/>
        <v>0</v>
      </c>
      <c r="O206" s="28">
        <f t="shared" si="22"/>
        <v>216994</v>
      </c>
      <c r="P206" s="24" t="str">
        <f>IF([1]DEPURADO!I200&gt;1,0,[1]DEPURADO!B200)</f>
        <v>FEH94686</v>
      </c>
      <c r="Q206" s="30">
        <f t="shared" si="23"/>
        <v>216994</v>
      </c>
      <c r="R206" s="31">
        <f t="shared" si="24"/>
        <v>0</v>
      </c>
      <c r="S206" s="31">
        <f>+[1]DEPURADO!K200</f>
        <v>0</v>
      </c>
      <c r="T206" s="23" t="s">
        <v>45</v>
      </c>
      <c r="U206" s="31">
        <f>+[1]DEPURADO!J200</f>
        <v>216994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5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0</v>
      </c>
      <c r="AG206" s="30">
        <f t="shared" si="26"/>
        <v>0</v>
      </c>
      <c r="AH206" s="30">
        <v>0</v>
      </c>
      <c r="AI206" s="30" t="str">
        <f>+[1]DEPURADO!G200</f>
        <v>EN REVISION ADRES-CANASTA COVID</v>
      </c>
      <c r="AJ206" s="32"/>
      <c r="AK206" s="33"/>
    </row>
    <row r="207" spans="1:37" s="34" customFormat="1" x14ac:dyDescent="0.25">
      <c r="A207" s="23">
        <f t="shared" si="27"/>
        <v>199</v>
      </c>
      <c r="B207" s="24" t="s">
        <v>44</v>
      </c>
      <c r="C207" s="23" t="str">
        <f>+[1]DEPURADO!A201</f>
        <v>FEH94690</v>
      </c>
      <c r="D207" s="23" t="str">
        <f>+[1]DEPURADO!B201</f>
        <v>FEH94690</v>
      </c>
      <c r="E207" s="25">
        <f>+[1]DEPURADO!C201</f>
        <v>44215</v>
      </c>
      <c r="F207" s="26">
        <f>+IF([1]DEPURADO!D201&gt;1,[1]DEPURADO!D201," ")</f>
        <v>44246</v>
      </c>
      <c r="G207" s="27">
        <f>[1]DEPURADO!F201</f>
        <v>216994</v>
      </c>
      <c r="H207" s="28">
        <v>0</v>
      </c>
      <c r="I207" s="28">
        <f>+[1]DEPURADO!N201+[1]DEPURADO!O201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21"/>
        <v>0</v>
      </c>
      <c r="O207" s="28">
        <f t="shared" si="22"/>
        <v>216994</v>
      </c>
      <c r="P207" s="24" t="str">
        <f>IF([1]DEPURADO!I201&gt;1,0,[1]DEPURADO!B201)</f>
        <v>FEH94690</v>
      </c>
      <c r="Q207" s="30">
        <f t="shared" si="23"/>
        <v>216994</v>
      </c>
      <c r="R207" s="31">
        <f t="shared" si="24"/>
        <v>0</v>
      </c>
      <c r="S207" s="31">
        <f>+[1]DEPURADO!K201</f>
        <v>0</v>
      </c>
      <c r="T207" s="23" t="s">
        <v>45</v>
      </c>
      <c r="U207" s="31">
        <f>+[1]DEPURADO!J201</f>
        <v>216994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5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0</v>
      </c>
      <c r="AG207" s="30">
        <f t="shared" si="26"/>
        <v>0</v>
      </c>
      <c r="AH207" s="30">
        <v>0</v>
      </c>
      <c r="AI207" s="30" t="str">
        <f>+[1]DEPURADO!G201</f>
        <v>EN REVISION ADRES-CANASTA COVID</v>
      </c>
      <c r="AJ207" s="32"/>
      <c r="AK207" s="33"/>
    </row>
    <row r="208" spans="1:37" s="34" customFormat="1" x14ac:dyDescent="0.25">
      <c r="A208" s="23">
        <f t="shared" si="27"/>
        <v>200</v>
      </c>
      <c r="B208" s="24" t="s">
        <v>44</v>
      </c>
      <c r="C208" s="23" t="str">
        <f>+[1]DEPURADO!A202</f>
        <v>FEH94703</v>
      </c>
      <c r="D208" s="23" t="str">
        <f>+[1]DEPURADO!B202</f>
        <v>FEH94703</v>
      </c>
      <c r="E208" s="25">
        <f>+[1]DEPURADO!C202</f>
        <v>44215</v>
      </c>
      <c r="F208" s="26">
        <f>+IF([1]DEPURADO!D202&gt;1,[1]DEPURADO!D202," ")</f>
        <v>44246</v>
      </c>
      <c r="G208" s="27">
        <f>[1]DEPURADO!F202</f>
        <v>216994</v>
      </c>
      <c r="H208" s="28">
        <v>0</v>
      </c>
      <c r="I208" s="28">
        <f>+[1]DEPURADO!N202+[1]DEPURADO!O202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21"/>
        <v>0</v>
      </c>
      <c r="O208" s="28">
        <f t="shared" si="22"/>
        <v>216994</v>
      </c>
      <c r="P208" s="24" t="str">
        <f>IF([1]DEPURADO!I202&gt;1,0,[1]DEPURADO!B202)</f>
        <v>FEH94703</v>
      </c>
      <c r="Q208" s="30">
        <f t="shared" si="23"/>
        <v>216994</v>
      </c>
      <c r="R208" s="31">
        <f t="shared" si="24"/>
        <v>0</v>
      </c>
      <c r="S208" s="31">
        <f>+[1]DEPURADO!K202</f>
        <v>0</v>
      </c>
      <c r="T208" s="23" t="s">
        <v>45</v>
      </c>
      <c r="U208" s="31">
        <f>+[1]DEPURADO!J202</f>
        <v>216994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5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0</v>
      </c>
      <c r="AG208" s="30">
        <f t="shared" si="26"/>
        <v>0</v>
      </c>
      <c r="AH208" s="30">
        <v>0</v>
      </c>
      <c r="AI208" s="30" t="str">
        <f>+[1]DEPURADO!G202</f>
        <v>EN REVISION ADRES-CANASTA COVID</v>
      </c>
      <c r="AJ208" s="32"/>
      <c r="AK208" s="33"/>
    </row>
    <row r="209" spans="1:37" s="34" customFormat="1" x14ac:dyDescent="0.25">
      <c r="A209" s="23">
        <f t="shared" si="27"/>
        <v>201</v>
      </c>
      <c r="B209" s="24" t="s">
        <v>44</v>
      </c>
      <c r="C209" s="23" t="str">
        <f>+[1]DEPURADO!A203</f>
        <v>FEH94706</v>
      </c>
      <c r="D209" s="23" t="str">
        <f>+[1]DEPURADO!B203</f>
        <v>FEH94706</v>
      </c>
      <c r="E209" s="25">
        <f>+[1]DEPURADO!C203</f>
        <v>44215</v>
      </c>
      <c r="F209" s="26">
        <f>+IF([1]DEPURADO!D203&gt;1,[1]DEPURADO!D203," ")</f>
        <v>44246</v>
      </c>
      <c r="G209" s="27">
        <f>[1]DEPURADO!F203</f>
        <v>216994</v>
      </c>
      <c r="H209" s="28">
        <v>0</v>
      </c>
      <c r="I209" s="28">
        <f>+[1]DEPURADO!N203+[1]DEPURADO!O203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21"/>
        <v>0</v>
      </c>
      <c r="O209" s="28">
        <f t="shared" si="22"/>
        <v>216994</v>
      </c>
      <c r="P209" s="24" t="str">
        <f>IF([1]DEPURADO!I203&gt;1,0,[1]DEPURADO!B203)</f>
        <v>FEH94706</v>
      </c>
      <c r="Q209" s="30">
        <f t="shared" si="23"/>
        <v>216994</v>
      </c>
      <c r="R209" s="31">
        <f t="shared" si="24"/>
        <v>0</v>
      </c>
      <c r="S209" s="31">
        <f>+[1]DEPURADO!K203</f>
        <v>0</v>
      </c>
      <c r="T209" s="23" t="s">
        <v>45</v>
      </c>
      <c r="U209" s="31">
        <f>+[1]DEPURADO!J203</f>
        <v>216994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5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0</v>
      </c>
      <c r="AG209" s="30">
        <f t="shared" si="26"/>
        <v>0</v>
      </c>
      <c r="AH209" s="30">
        <v>0</v>
      </c>
      <c r="AI209" s="30" t="str">
        <f>+[1]DEPURADO!G203</f>
        <v>EN REVISION ADRES-CANASTA COVID</v>
      </c>
      <c r="AJ209" s="32"/>
      <c r="AK209" s="33"/>
    </row>
    <row r="210" spans="1:37" s="34" customFormat="1" x14ac:dyDescent="0.25">
      <c r="A210" s="23">
        <f t="shared" si="27"/>
        <v>202</v>
      </c>
      <c r="B210" s="24" t="s">
        <v>44</v>
      </c>
      <c r="C210" s="23" t="str">
        <f>+[1]DEPURADO!A204</f>
        <v>FEH95097</v>
      </c>
      <c r="D210" s="23" t="str">
        <f>+[1]DEPURADO!B204</f>
        <v>FEH95097</v>
      </c>
      <c r="E210" s="25">
        <f>+[1]DEPURADO!C204</f>
        <v>44216</v>
      </c>
      <c r="F210" s="26">
        <f>+IF([1]DEPURADO!D204&gt;1,[1]DEPURADO!D204," ")</f>
        <v>44246</v>
      </c>
      <c r="G210" s="27">
        <f>[1]DEPURADO!F204</f>
        <v>216994</v>
      </c>
      <c r="H210" s="28">
        <v>0</v>
      </c>
      <c r="I210" s="28">
        <f>+[1]DEPURADO!N204+[1]DEPURADO!O204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21"/>
        <v>0</v>
      </c>
      <c r="O210" s="28">
        <f t="shared" si="22"/>
        <v>216994</v>
      </c>
      <c r="P210" s="24" t="str">
        <f>IF([1]DEPURADO!I204&gt;1,0,[1]DEPURADO!B204)</f>
        <v>FEH95097</v>
      </c>
      <c r="Q210" s="30">
        <f t="shared" si="23"/>
        <v>216994</v>
      </c>
      <c r="R210" s="31">
        <f t="shared" si="24"/>
        <v>0</v>
      </c>
      <c r="S210" s="31">
        <f>+[1]DEPURADO!K204</f>
        <v>0</v>
      </c>
      <c r="T210" s="23" t="s">
        <v>45</v>
      </c>
      <c r="U210" s="31">
        <f>+[1]DEPURADO!J204</f>
        <v>216994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5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0</v>
      </c>
      <c r="AG210" s="30">
        <f t="shared" si="26"/>
        <v>0</v>
      </c>
      <c r="AH210" s="30">
        <v>0</v>
      </c>
      <c r="AI210" s="30" t="str">
        <f>+[1]DEPURADO!G204</f>
        <v>EN REVISION ADRES-CANASTA COVID</v>
      </c>
      <c r="AJ210" s="32"/>
      <c r="AK210" s="33"/>
    </row>
    <row r="211" spans="1:37" s="34" customFormat="1" x14ac:dyDescent="0.25">
      <c r="A211" s="23">
        <f t="shared" si="27"/>
        <v>203</v>
      </c>
      <c r="B211" s="24" t="s">
        <v>44</v>
      </c>
      <c r="C211" s="23" t="str">
        <f>+[1]DEPURADO!A205</f>
        <v>FEH94709</v>
      </c>
      <c r="D211" s="23" t="str">
        <f>+[1]DEPURADO!B205</f>
        <v>FEH94709</v>
      </c>
      <c r="E211" s="25">
        <f>+[1]DEPURADO!C205</f>
        <v>44215</v>
      </c>
      <c r="F211" s="26">
        <f>+IF([1]DEPURADO!D205&gt;1,[1]DEPURADO!D205," ")</f>
        <v>44246</v>
      </c>
      <c r="G211" s="27">
        <f>[1]DEPURADO!F205</f>
        <v>216994</v>
      </c>
      <c r="H211" s="28">
        <v>0</v>
      </c>
      <c r="I211" s="28">
        <f>+[1]DEPURADO!N205+[1]DEPURADO!O205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21"/>
        <v>0</v>
      </c>
      <c r="O211" s="28">
        <f t="shared" si="22"/>
        <v>216994</v>
      </c>
      <c r="P211" s="24" t="str">
        <f>IF([1]DEPURADO!I205&gt;1,0,[1]DEPURADO!B205)</f>
        <v>FEH94709</v>
      </c>
      <c r="Q211" s="30">
        <f t="shared" si="23"/>
        <v>216994</v>
      </c>
      <c r="R211" s="31">
        <f t="shared" si="24"/>
        <v>0</v>
      </c>
      <c r="S211" s="31">
        <f>+[1]DEPURADO!K205</f>
        <v>0</v>
      </c>
      <c r="T211" s="23" t="s">
        <v>45</v>
      </c>
      <c r="U211" s="31">
        <f>+[1]DEPURADO!J205</f>
        <v>216994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5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0</v>
      </c>
      <c r="AG211" s="30">
        <f t="shared" si="26"/>
        <v>0</v>
      </c>
      <c r="AH211" s="30">
        <v>0</v>
      </c>
      <c r="AI211" s="30" t="str">
        <f>+[1]DEPURADO!G205</f>
        <v>EN REVISION ADRES-CANASTA COVID</v>
      </c>
      <c r="AJ211" s="32"/>
      <c r="AK211" s="33"/>
    </row>
    <row r="212" spans="1:37" s="34" customFormat="1" x14ac:dyDescent="0.25">
      <c r="A212" s="23">
        <f t="shared" si="27"/>
        <v>204</v>
      </c>
      <c r="B212" s="24" t="s">
        <v>44</v>
      </c>
      <c r="C212" s="23" t="str">
        <f>+[1]DEPURADO!A206</f>
        <v>FEH85631</v>
      </c>
      <c r="D212" s="23" t="str">
        <f>+[1]DEPURADO!B206</f>
        <v>FEH85631</v>
      </c>
      <c r="E212" s="25">
        <f>+[1]DEPURADO!C206</f>
        <v>44184</v>
      </c>
      <c r="F212" s="26">
        <f>+IF([1]DEPURADO!D206&gt;1,[1]DEPURADO!D206," ")</f>
        <v>44216</v>
      </c>
      <c r="G212" s="27">
        <f>[1]DEPURADO!F206</f>
        <v>120000</v>
      </c>
      <c r="H212" s="28">
        <v>0</v>
      </c>
      <c r="I212" s="28">
        <f>+[1]DEPURADO!N206+[1]DEPURADO!O206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21"/>
        <v>0</v>
      </c>
      <c r="O212" s="28">
        <f t="shared" si="22"/>
        <v>120000</v>
      </c>
      <c r="P212" s="24" t="str">
        <f>IF([1]DEPURADO!I206&gt;1,0,[1]DEPURADO!B206)</f>
        <v>FEH85631</v>
      </c>
      <c r="Q212" s="30">
        <f t="shared" si="23"/>
        <v>120000</v>
      </c>
      <c r="R212" s="31">
        <f t="shared" si="24"/>
        <v>0</v>
      </c>
      <c r="S212" s="31">
        <f>+[1]DEPURADO!K206</f>
        <v>0</v>
      </c>
      <c r="T212" s="23" t="s">
        <v>45</v>
      </c>
      <c r="U212" s="31">
        <f>+[1]DEPURADO!J206</f>
        <v>120000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5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0</v>
      </c>
      <c r="AG212" s="30">
        <f t="shared" si="26"/>
        <v>0</v>
      </c>
      <c r="AH212" s="30">
        <v>0</v>
      </c>
      <c r="AI212" s="30" t="str">
        <f>+[1]DEPURADO!G206</f>
        <v>EN REVISION ADRES-CANASTA COVID</v>
      </c>
      <c r="AJ212" s="32"/>
      <c r="AK212" s="33"/>
    </row>
    <row r="213" spans="1:37" s="34" customFormat="1" x14ac:dyDescent="0.25">
      <c r="A213" s="23">
        <f t="shared" si="27"/>
        <v>205</v>
      </c>
      <c r="B213" s="24" t="s">
        <v>44</v>
      </c>
      <c r="C213" s="23" t="str">
        <f>+[1]DEPURADO!A207</f>
        <v>FEH94711</v>
      </c>
      <c r="D213" s="23" t="str">
        <f>+[1]DEPURADO!B207</f>
        <v>FEH94711</v>
      </c>
      <c r="E213" s="25">
        <f>+[1]DEPURADO!C207</f>
        <v>44215</v>
      </c>
      <c r="F213" s="26">
        <f>+IF([1]DEPURADO!D207&gt;1,[1]DEPURADO!D207," ")</f>
        <v>44246</v>
      </c>
      <c r="G213" s="27">
        <f>[1]DEPURADO!F207</f>
        <v>216994</v>
      </c>
      <c r="H213" s="28">
        <v>0</v>
      </c>
      <c r="I213" s="28">
        <f>+[1]DEPURADO!N207+[1]DEPURADO!O207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21"/>
        <v>0</v>
      </c>
      <c r="O213" s="28">
        <f t="shared" si="22"/>
        <v>216994</v>
      </c>
      <c r="P213" s="24" t="str">
        <f>IF([1]DEPURADO!I207&gt;1,0,[1]DEPURADO!B207)</f>
        <v>FEH94711</v>
      </c>
      <c r="Q213" s="30">
        <f t="shared" si="23"/>
        <v>216994</v>
      </c>
      <c r="R213" s="31">
        <f t="shared" si="24"/>
        <v>0</v>
      </c>
      <c r="S213" s="31">
        <f>+[1]DEPURADO!K207</f>
        <v>0</v>
      </c>
      <c r="T213" s="23" t="s">
        <v>45</v>
      </c>
      <c r="U213" s="31">
        <f>+[1]DEPURADO!J207</f>
        <v>216994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5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0</v>
      </c>
      <c r="AG213" s="30">
        <f t="shared" si="26"/>
        <v>0</v>
      </c>
      <c r="AH213" s="30">
        <v>0</v>
      </c>
      <c r="AI213" s="30" t="str">
        <f>+[1]DEPURADO!G207</f>
        <v>EN REVISION ADRES-CANASTA COVID</v>
      </c>
      <c r="AJ213" s="32"/>
      <c r="AK213" s="33"/>
    </row>
    <row r="214" spans="1:37" s="34" customFormat="1" x14ac:dyDescent="0.25">
      <c r="A214" s="23">
        <f t="shared" si="27"/>
        <v>206</v>
      </c>
      <c r="B214" s="24" t="s">
        <v>44</v>
      </c>
      <c r="C214" s="23" t="str">
        <f>+[1]DEPURADO!A208</f>
        <v>FEH94845</v>
      </c>
      <c r="D214" s="23" t="str">
        <f>+[1]DEPURADO!B208</f>
        <v>FEH94845</v>
      </c>
      <c r="E214" s="25">
        <f>+[1]DEPURADO!C208</f>
        <v>44215</v>
      </c>
      <c r="F214" s="26">
        <f>+IF([1]DEPURADO!D208&gt;1,[1]DEPURADO!D208," ")</f>
        <v>44246</v>
      </c>
      <c r="G214" s="27">
        <f>[1]DEPURADO!F208</f>
        <v>216994</v>
      </c>
      <c r="H214" s="28">
        <v>0</v>
      </c>
      <c r="I214" s="28">
        <f>+[1]DEPURADO!N208+[1]DEPURADO!O208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21"/>
        <v>0</v>
      </c>
      <c r="O214" s="28">
        <f t="shared" si="22"/>
        <v>216994</v>
      </c>
      <c r="P214" s="24" t="str">
        <f>IF([1]DEPURADO!I208&gt;1,0,[1]DEPURADO!B208)</f>
        <v>FEH94845</v>
      </c>
      <c r="Q214" s="30">
        <f t="shared" si="23"/>
        <v>216994</v>
      </c>
      <c r="R214" s="31">
        <f t="shared" si="24"/>
        <v>0</v>
      </c>
      <c r="S214" s="31">
        <f>+[1]DEPURADO!K208</f>
        <v>0</v>
      </c>
      <c r="T214" s="23" t="s">
        <v>45</v>
      </c>
      <c r="U214" s="31">
        <f>+[1]DEPURADO!J208</f>
        <v>216994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5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0</v>
      </c>
      <c r="AG214" s="30">
        <f t="shared" si="26"/>
        <v>0</v>
      </c>
      <c r="AH214" s="30">
        <v>0</v>
      </c>
      <c r="AI214" s="30" t="str">
        <f>+[1]DEPURADO!G208</f>
        <v>EN REVISION ADRES-CANASTA COVID</v>
      </c>
      <c r="AJ214" s="32"/>
      <c r="AK214" s="33"/>
    </row>
    <row r="215" spans="1:37" s="34" customFormat="1" x14ac:dyDescent="0.25">
      <c r="A215" s="23">
        <f t="shared" si="27"/>
        <v>207</v>
      </c>
      <c r="B215" s="24" t="s">
        <v>44</v>
      </c>
      <c r="C215" s="23" t="str">
        <f>+[1]DEPURADO!A209</f>
        <v>FEH95095</v>
      </c>
      <c r="D215" s="23" t="str">
        <f>+[1]DEPURADO!B209</f>
        <v>FEH95095</v>
      </c>
      <c r="E215" s="25">
        <f>+[1]DEPURADO!C209</f>
        <v>44216</v>
      </c>
      <c r="F215" s="26">
        <f>+IF([1]DEPURADO!D209&gt;1,[1]DEPURADO!D209," ")</f>
        <v>44246</v>
      </c>
      <c r="G215" s="27">
        <f>[1]DEPURADO!F209</f>
        <v>216994</v>
      </c>
      <c r="H215" s="28">
        <v>0</v>
      </c>
      <c r="I215" s="28">
        <f>+[1]DEPURADO!N209+[1]DEPURADO!O209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21"/>
        <v>0</v>
      </c>
      <c r="O215" s="28">
        <f t="shared" si="22"/>
        <v>216994</v>
      </c>
      <c r="P215" s="24" t="str">
        <f>IF([1]DEPURADO!I209&gt;1,0,[1]DEPURADO!B209)</f>
        <v>FEH95095</v>
      </c>
      <c r="Q215" s="30">
        <f t="shared" si="23"/>
        <v>216994</v>
      </c>
      <c r="R215" s="31">
        <f t="shared" si="24"/>
        <v>0</v>
      </c>
      <c r="S215" s="31">
        <f>+[1]DEPURADO!K209</f>
        <v>0</v>
      </c>
      <c r="T215" s="23" t="s">
        <v>45</v>
      </c>
      <c r="U215" s="31">
        <f>+[1]DEPURADO!J209</f>
        <v>216994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5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0</v>
      </c>
      <c r="AG215" s="30">
        <f t="shared" si="26"/>
        <v>0</v>
      </c>
      <c r="AH215" s="30">
        <v>0</v>
      </c>
      <c r="AI215" s="30" t="str">
        <f>+[1]DEPURADO!G209</f>
        <v>EN REVISION ADRES-CANASTA COVID</v>
      </c>
      <c r="AJ215" s="32"/>
      <c r="AK215" s="33"/>
    </row>
    <row r="216" spans="1:37" s="34" customFormat="1" x14ac:dyDescent="0.25">
      <c r="A216" s="23">
        <f t="shared" si="27"/>
        <v>208</v>
      </c>
      <c r="B216" s="24" t="s">
        <v>44</v>
      </c>
      <c r="C216" s="23" t="str">
        <f>+[1]DEPURADO!A210</f>
        <v>FEH98240</v>
      </c>
      <c r="D216" s="23" t="str">
        <f>+[1]DEPURADO!B210</f>
        <v>FEH98240</v>
      </c>
      <c r="E216" s="25">
        <f>+[1]DEPURADO!C210</f>
        <v>44224</v>
      </c>
      <c r="F216" s="26">
        <f>+IF([1]DEPURADO!D210&gt;1,[1]DEPURADO!D210," ")</f>
        <v>44246</v>
      </c>
      <c r="G216" s="27">
        <f>[1]DEPURADO!F210</f>
        <v>216994</v>
      </c>
      <c r="H216" s="28">
        <v>0</v>
      </c>
      <c r="I216" s="28">
        <f>+[1]DEPURADO!N210+[1]DEPURADO!O210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21"/>
        <v>0</v>
      </c>
      <c r="O216" s="28">
        <f t="shared" si="22"/>
        <v>216994</v>
      </c>
      <c r="P216" s="24" t="str">
        <f>IF([1]DEPURADO!I210&gt;1,0,[1]DEPURADO!B210)</f>
        <v>FEH98240</v>
      </c>
      <c r="Q216" s="30">
        <f t="shared" si="23"/>
        <v>216994</v>
      </c>
      <c r="R216" s="31">
        <f t="shared" si="24"/>
        <v>0</v>
      </c>
      <c r="S216" s="31">
        <f>+[1]DEPURADO!K210</f>
        <v>0</v>
      </c>
      <c r="T216" s="23" t="s">
        <v>45</v>
      </c>
      <c r="U216" s="31">
        <f>+[1]DEPURADO!J210</f>
        <v>216994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5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0</v>
      </c>
      <c r="AG216" s="30">
        <f t="shared" si="26"/>
        <v>0</v>
      </c>
      <c r="AH216" s="30">
        <v>0</v>
      </c>
      <c r="AI216" s="30" t="str">
        <f>+[1]DEPURADO!G210</f>
        <v>EN REVISION ADRES-CANASTA COVID</v>
      </c>
      <c r="AJ216" s="32"/>
      <c r="AK216" s="33"/>
    </row>
    <row r="217" spans="1:37" s="34" customFormat="1" x14ac:dyDescent="0.25">
      <c r="A217" s="23">
        <f t="shared" si="27"/>
        <v>209</v>
      </c>
      <c r="B217" s="24" t="s">
        <v>44</v>
      </c>
      <c r="C217" s="23" t="str">
        <f>+[1]DEPURADO!A211</f>
        <v>FEH98242</v>
      </c>
      <c r="D217" s="23" t="str">
        <f>+[1]DEPURADO!B211</f>
        <v>FEH98242</v>
      </c>
      <c r="E217" s="25">
        <f>+[1]DEPURADO!C211</f>
        <v>44224</v>
      </c>
      <c r="F217" s="26">
        <f>+IF([1]DEPURADO!D211&gt;1,[1]DEPURADO!D211," ")</f>
        <v>44246</v>
      </c>
      <c r="G217" s="27">
        <f>[1]DEPURADO!F211</f>
        <v>216994</v>
      </c>
      <c r="H217" s="28">
        <v>0</v>
      </c>
      <c r="I217" s="28">
        <f>+[1]DEPURADO!N211+[1]DEPURADO!O211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21"/>
        <v>0</v>
      </c>
      <c r="O217" s="28">
        <f t="shared" si="22"/>
        <v>216994</v>
      </c>
      <c r="P217" s="24" t="str">
        <f>IF([1]DEPURADO!I211&gt;1,0,[1]DEPURADO!B211)</f>
        <v>FEH98242</v>
      </c>
      <c r="Q217" s="30">
        <f t="shared" si="23"/>
        <v>216994</v>
      </c>
      <c r="R217" s="31">
        <f t="shared" si="24"/>
        <v>0</v>
      </c>
      <c r="S217" s="31">
        <f>+[1]DEPURADO!K211</f>
        <v>0</v>
      </c>
      <c r="T217" s="23" t="s">
        <v>45</v>
      </c>
      <c r="U217" s="31">
        <f>+[1]DEPURADO!J211</f>
        <v>216994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5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0</v>
      </c>
      <c r="AG217" s="30">
        <f t="shared" si="26"/>
        <v>0</v>
      </c>
      <c r="AH217" s="30">
        <v>0</v>
      </c>
      <c r="AI217" s="30" t="str">
        <f>+[1]DEPURADO!G211</f>
        <v>EN REVISION ADRES-CANASTA COVID</v>
      </c>
      <c r="AJ217" s="32"/>
      <c r="AK217" s="33"/>
    </row>
    <row r="218" spans="1:37" s="34" customFormat="1" x14ac:dyDescent="0.25">
      <c r="A218" s="23">
        <f t="shared" si="27"/>
        <v>210</v>
      </c>
      <c r="B218" s="24" t="s">
        <v>44</v>
      </c>
      <c r="C218" s="23" t="str">
        <f>+[1]DEPURADO!A212</f>
        <v>FEH86662</v>
      </c>
      <c r="D218" s="23" t="str">
        <f>+[1]DEPURADO!B212</f>
        <v>FEH86662</v>
      </c>
      <c r="E218" s="25">
        <f>+[1]DEPURADO!C212</f>
        <v>44187</v>
      </c>
      <c r="F218" s="26">
        <f>+IF([1]DEPURADO!D212&gt;1,[1]DEPURADO!D212," ")</f>
        <v>44216</v>
      </c>
      <c r="G218" s="27">
        <f>[1]DEPURADO!F212</f>
        <v>60000</v>
      </c>
      <c r="H218" s="28">
        <v>0</v>
      </c>
      <c r="I218" s="28">
        <f>+[1]DEPURADO!N212+[1]DEPURADO!O212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21"/>
        <v>0</v>
      </c>
      <c r="O218" s="28">
        <f t="shared" si="22"/>
        <v>60000</v>
      </c>
      <c r="P218" s="24" t="str">
        <f>IF([1]DEPURADO!I212&gt;1,0,[1]DEPURADO!B212)</f>
        <v>FEH86662</v>
      </c>
      <c r="Q218" s="30">
        <f t="shared" si="23"/>
        <v>60000</v>
      </c>
      <c r="R218" s="31">
        <f t="shared" si="24"/>
        <v>0</v>
      </c>
      <c r="S218" s="31">
        <f>+[1]DEPURADO!K212</f>
        <v>0</v>
      </c>
      <c r="T218" s="23" t="s">
        <v>45</v>
      </c>
      <c r="U218" s="31">
        <f>+[1]DEPURADO!J212</f>
        <v>60000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5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0</v>
      </c>
      <c r="AG218" s="30">
        <f t="shared" si="26"/>
        <v>0</v>
      </c>
      <c r="AH218" s="30">
        <v>0</v>
      </c>
      <c r="AI218" s="30" t="str">
        <f>+[1]DEPURADO!G212</f>
        <v>EN REVISION ADRES-CANASTA COVID</v>
      </c>
      <c r="AJ218" s="32"/>
      <c r="AK218" s="33"/>
    </row>
    <row r="219" spans="1:37" s="34" customFormat="1" x14ac:dyDescent="0.25">
      <c r="A219" s="23">
        <f t="shared" si="27"/>
        <v>211</v>
      </c>
      <c r="B219" s="24" t="s">
        <v>44</v>
      </c>
      <c r="C219" s="23" t="str">
        <f>+[1]DEPURADO!A213</f>
        <v>FEH86665</v>
      </c>
      <c r="D219" s="23" t="str">
        <f>+[1]DEPURADO!B213</f>
        <v>FEH86665</v>
      </c>
      <c r="E219" s="25">
        <f>+[1]DEPURADO!C213</f>
        <v>44187</v>
      </c>
      <c r="F219" s="26">
        <f>+IF([1]DEPURADO!D213&gt;1,[1]DEPURADO!D213," ")</f>
        <v>44216</v>
      </c>
      <c r="G219" s="27">
        <f>[1]DEPURADO!F213</f>
        <v>60000</v>
      </c>
      <c r="H219" s="28">
        <v>0</v>
      </c>
      <c r="I219" s="28">
        <f>+[1]DEPURADO!N213+[1]DEPURADO!O213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21"/>
        <v>0</v>
      </c>
      <c r="O219" s="28">
        <f t="shared" si="22"/>
        <v>60000</v>
      </c>
      <c r="P219" s="24" t="str">
        <f>IF([1]DEPURADO!I213&gt;1,0,[1]DEPURADO!B213)</f>
        <v>FEH86665</v>
      </c>
      <c r="Q219" s="30">
        <f t="shared" si="23"/>
        <v>60000</v>
      </c>
      <c r="R219" s="31">
        <f t="shared" si="24"/>
        <v>0</v>
      </c>
      <c r="S219" s="31">
        <f>+[1]DEPURADO!K213</f>
        <v>0</v>
      </c>
      <c r="T219" s="23" t="s">
        <v>45</v>
      </c>
      <c r="U219" s="31">
        <f>+[1]DEPURADO!J213</f>
        <v>60000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5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0</v>
      </c>
      <c r="AG219" s="30">
        <f t="shared" si="26"/>
        <v>0</v>
      </c>
      <c r="AH219" s="30">
        <v>0</v>
      </c>
      <c r="AI219" s="30" t="str">
        <f>+[1]DEPURADO!G213</f>
        <v>EN REVISION ADRES-CANASTA COVID</v>
      </c>
      <c r="AJ219" s="32"/>
      <c r="AK219" s="33"/>
    </row>
    <row r="220" spans="1:37" s="34" customFormat="1" x14ac:dyDescent="0.25">
      <c r="A220" s="23">
        <f t="shared" si="27"/>
        <v>212</v>
      </c>
      <c r="B220" s="24" t="s">
        <v>44</v>
      </c>
      <c r="C220" s="23" t="str">
        <f>+[1]DEPURADO!A214</f>
        <v>FEH86671</v>
      </c>
      <c r="D220" s="23" t="str">
        <f>+[1]DEPURADO!B214</f>
        <v>FEH86671</v>
      </c>
      <c r="E220" s="25">
        <f>+[1]DEPURADO!C214</f>
        <v>44187</v>
      </c>
      <c r="F220" s="26">
        <f>+IF([1]DEPURADO!D214&gt;1,[1]DEPURADO!D214," ")</f>
        <v>44216</v>
      </c>
      <c r="G220" s="27">
        <f>[1]DEPURADO!F214</f>
        <v>80832</v>
      </c>
      <c r="H220" s="28">
        <v>0</v>
      </c>
      <c r="I220" s="28">
        <f>+[1]DEPURADO!N214+[1]DEPURADO!O214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21"/>
        <v>0</v>
      </c>
      <c r="O220" s="28">
        <f t="shared" si="22"/>
        <v>80832</v>
      </c>
      <c r="P220" s="24" t="str">
        <f>IF([1]DEPURADO!I214&gt;1,0,[1]DEPURADO!B214)</f>
        <v>FEH86671</v>
      </c>
      <c r="Q220" s="30">
        <f t="shared" si="23"/>
        <v>80832</v>
      </c>
      <c r="R220" s="31">
        <f t="shared" si="24"/>
        <v>0</v>
      </c>
      <c r="S220" s="31">
        <f>+[1]DEPURADO!K214</f>
        <v>0</v>
      </c>
      <c r="T220" s="23" t="s">
        <v>45</v>
      </c>
      <c r="U220" s="31">
        <f>+[1]DEPURADO!J214</f>
        <v>80832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5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0</v>
      </c>
      <c r="AG220" s="30">
        <f t="shared" si="26"/>
        <v>0</v>
      </c>
      <c r="AH220" s="30">
        <v>0</v>
      </c>
      <c r="AI220" s="30" t="str">
        <f>+[1]DEPURADO!G214</f>
        <v>EN REVISION ADRES-CANASTA COVID</v>
      </c>
      <c r="AJ220" s="32"/>
      <c r="AK220" s="33"/>
    </row>
    <row r="221" spans="1:37" s="34" customFormat="1" x14ac:dyDescent="0.25">
      <c r="A221" s="23">
        <f t="shared" si="27"/>
        <v>213</v>
      </c>
      <c r="B221" s="24" t="s">
        <v>44</v>
      </c>
      <c r="C221" s="23" t="str">
        <f>+[1]DEPURADO!A215</f>
        <v>FEH87350</v>
      </c>
      <c r="D221" s="23" t="str">
        <f>+[1]DEPURADO!B215</f>
        <v>FEH87350</v>
      </c>
      <c r="E221" s="25">
        <f>+[1]DEPURADO!C215</f>
        <v>44188</v>
      </c>
      <c r="F221" s="26">
        <f>+IF([1]DEPURADO!D215&gt;1,[1]DEPURADO!D215," ")</f>
        <v>44216</v>
      </c>
      <c r="G221" s="27">
        <f>[1]DEPURADO!F215</f>
        <v>80832</v>
      </c>
      <c r="H221" s="28">
        <v>0</v>
      </c>
      <c r="I221" s="28">
        <f>+[1]DEPURADO!N215+[1]DEPURADO!O215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21"/>
        <v>0</v>
      </c>
      <c r="O221" s="28">
        <f t="shared" si="22"/>
        <v>80832</v>
      </c>
      <c r="P221" s="24" t="str">
        <f>IF([1]DEPURADO!I215&gt;1,0,[1]DEPURADO!B215)</f>
        <v>FEH87350</v>
      </c>
      <c r="Q221" s="30">
        <f t="shared" si="23"/>
        <v>80832</v>
      </c>
      <c r="R221" s="31">
        <f t="shared" si="24"/>
        <v>0</v>
      </c>
      <c r="S221" s="31">
        <f>+[1]DEPURADO!K215</f>
        <v>0</v>
      </c>
      <c r="T221" s="23" t="s">
        <v>45</v>
      </c>
      <c r="U221" s="31">
        <f>+[1]DEPURADO!J215</f>
        <v>80832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5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0</v>
      </c>
      <c r="AG221" s="30">
        <f t="shared" si="26"/>
        <v>0</v>
      </c>
      <c r="AH221" s="30">
        <v>0</v>
      </c>
      <c r="AI221" s="30" t="str">
        <f>+[1]DEPURADO!G215</f>
        <v>EN REVISION ADRES-CANASTA COVID</v>
      </c>
      <c r="AJ221" s="32"/>
      <c r="AK221" s="33"/>
    </row>
    <row r="222" spans="1:37" s="34" customFormat="1" x14ac:dyDescent="0.25">
      <c r="A222" s="23">
        <f t="shared" si="27"/>
        <v>214</v>
      </c>
      <c r="B222" s="24" t="s">
        <v>44</v>
      </c>
      <c r="C222" s="23" t="str">
        <f>+[1]DEPURADO!A216</f>
        <v>FEH87352</v>
      </c>
      <c r="D222" s="23" t="str">
        <f>+[1]DEPURADO!B216</f>
        <v>FEH87352</v>
      </c>
      <c r="E222" s="25">
        <f>+[1]DEPURADO!C216</f>
        <v>44188</v>
      </c>
      <c r="F222" s="26">
        <f>+IF([1]DEPURADO!D216&gt;1,[1]DEPURADO!D216," ")</f>
        <v>44216</v>
      </c>
      <c r="G222" s="27">
        <f>[1]DEPURADO!F216</f>
        <v>216994</v>
      </c>
      <c r="H222" s="28">
        <v>0</v>
      </c>
      <c r="I222" s="28">
        <f>+[1]DEPURADO!N216+[1]DEPURADO!O216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21"/>
        <v>0</v>
      </c>
      <c r="O222" s="28">
        <f t="shared" si="22"/>
        <v>216994</v>
      </c>
      <c r="P222" s="24" t="str">
        <f>IF([1]DEPURADO!I216&gt;1,0,[1]DEPURADO!B216)</f>
        <v>FEH87352</v>
      </c>
      <c r="Q222" s="30">
        <f t="shared" si="23"/>
        <v>216994</v>
      </c>
      <c r="R222" s="31">
        <f t="shared" si="24"/>
        <v>0</v>
      </c>
      <c r="S222" s="31">
        <f>+[1]DEPURADO!K216</f>
        <v>0</v>
      </c>
      <c r="T222" s="23" t="s">
        <v>45</v>
      </c>
      <c r="U222" s="31">
        <f>+[1]DEPURADO!J216</f>
        <v>216994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5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0</v>
      </c>
      <c r="AG222" s="30">
        <f t="shared" si="26"/>
        <v>0</v>
      </c>
      <c r="AH222" s="30">
        <v>0</v>
      </c>
      <c r="AI222" s="30" t="str">
        <f>+[1]DEPURADO!G216</f>
        <v>EN REVISION ADRES-CANASTA COVID</v>
      </c>
      <c r="AJ222" s="32"/>
      <c r="AK222" s="33"/>
    </row>
    <row r="223" spans="1:37" s="34" customFormat="1" x14ac:dyDescent="0.25">
      <c r="A223" s="23">
        <f t="shared" si="27"/>
        <v>215</v>
      </c>
      <c r="B223" s="24" t="s">
        <v>44</v>
      </c>
      <c r="C223" s="23" t="str">
        <f>+[1]DEPURADO!A217</f>
        <v>FEH94713</v>
      </c>
      <c r="D223" s="23" t="str">
        <f>+[1]DEPURADO!B217</f>
        <v>FEH94713</v>
      </c>
      <c r="E223" s="25">
        <f>+[1]DEPURADO!C217</f>
        <v>44215</v>
      </c>
      <c r="F223" s="26">
        <f>+IF([1]DEPURADO!D217&gt;1,[1]DEPURADO!D217," ")</f>
        <v>44246</v>
      </c>
      <c r="G223" s="27">
        <f>[1]DEPURADO!F217</f>
        <v>216994</v>
      </c>
      <c r="H223" s="28">
        <v>0</v>
      </c>
      <c r="I223" s="28">
        <f>+[1]DEPURADO!N217+[1]DEPURADO!O217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21"/>
        <v>0</v>
      </c>
      <c r="O223" s="28">
        <f t="shared" si="22"/>
        <v>216994</v>
      </c>
      <c r="P223" s="24" t="str">
        <f>IF([1]DEPURADO!I217&gt;1,0,[1]DEPURADO!B217)</f>
        <v>FEH94713</v>
      </c>
      <c r="Q223" s="30">
        <f t="shared" si="23"/>
        <v>216994</v>
      </c>
      <c r="R223" s="31">
        <f t="shared" si="24"/>
        <v>0</v>
      </c>
      <c r="S223" s="31">
        <f>+[1]DEPURADO!K217</f>
        <v>0</v>
      </c>
      <c r="T223" s="23" t="s">
        <v>45</v>
      </c>
      <c r="U223" s="31">
        <f>+[1]DEPURADO!J217</f>
        <v>216994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5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0</v>
      </c>
      <c r="AG223" s="30">
        <f t="shared" si="26"/>
        <v>0</v>
      </c>
      <c r="AH223" s="30">
        <v>0</v>
      </c>
      <c r="AI223" s="30" t="str">
        <f>+[1]DEPURADO!G217</f>
        <v>EN REVISION ADRES-CANASTA COVID</v>
      </c>
      <c r="AJ223" s="32"/>
      <c r="AK223" s="33"/>
    </row>
    <row r="224" spans="1:37" s="34" customFormat="1" x14ac:dyDescent="0.25">
      <c r="A224" s="23">
        <f t="shared" si="27"/>
        <v>216</v>
      </c>
      <c r="B224" s="24" t="s">
        <v>44</v>
      </c>
      <c r="C224" s="23" t="str">
        <f>+[1]DEPURADO!A218</f>
        <v>FEH94717</v>
      </c>
      <c r="D224" s="23" t="str">
        <f>+[1]DEPURADO!B218</f>
        <v>FEH94717</v>
      </c>
      <c r="E224" s="25">
        <f>+[1]DEPURADO!C218</f>
        <v>44215</v>
      </c>
      <c r="F224" s="26">
        <f>+IF([1]DEPURADO!D218&gt;1,[1]DEPURADO!D218," ")</f>
        <v>44246</v>
      </c>
      <c r="G224" s="27">
        <f>[1]DEPURADO!F218</f>
        <v>216994</v>
      </c>
      <c r="H224" s="28">
        <v>0</v>
      </c>
      <c r="I224" s="28">
        <f>+[1]DEPURADO!N218+[1]DEPURADO!O218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21"/>
        <v>0</v>
      </c>
      <c r="O224" s="28">
        <f t="shared" si="22"/>
        <v>216994</v>
      </c>
      <c r="P224" s="24" t="str">
        <f>IF([1]DEPURADO!I218&gt;1,0,[1]DEPURADO!B218)</f>
        <v>FEH94717</v>
      </c>
      <c r="Q224" s="30">
        <f t="shared" si="23"/>
        <v>216994</v>
      </c>
      <c r="R224" s="31">
        <f t="shared" si="24"/>
        <v>0</v>
      </c>
      <c r="S224" s="31">
        <f>+[1]DEPURADO!K218</f>
        <v>0</v>
      </c>
      <c r="T224" s="23" t="s">
        <v>45</v>
      </c>
      <c r="U224" s="31">
        <f>+[1]DEPURADO!J218</f>
        <v>216994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5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0</v>
      </c>
      <c r="AG224" s="30">
        <f t="shared" si="26"/>
        <v>0</v>
      </c>
      <c r="AH224" s="30">
        <v>0</v>
      </c>
      <c r="AI224" s="30" t="str">
        <f>+[1]DEPURADO!G218</f>
        <v>EN REVISION ADRES-CANASTA COVID</v>
      </c>
      <c r="AJ224" s="32"/>
      <c r="AK224" s="33"/>
    </row>
    <row r="225" spans="1:37" s="34" customFormat="1" x14ac:dyDescent="0.25">
      <c r="A225" s="23">
        <f t="shared" si="27"/>
        <v>217</v>
      </c>
      <c r="B225" s="24" t="s">
        <v>44</v>
      </c>
      <c r="C225" s="23" t="str">
        <f>+[1]DEPURADO!A219</f>
        <v>FEH94862</v>
      </c>
      <c r="D225" s="23" t="str">
        <f>+[1]DEPURADO!B219</f>
        <v>FEH94862</v>
      </c>
      <c r="E225" s="25">
        <f>+[1]DEPURADO!C219</f>
        <v>44215</v>
      </c>
      <c r="F225" s="26">
        <f>+IF([1]DEPURADO!D219&gt;1,[1]DEPURADO!D219," ")</f>
        <v>44246</v>
      </c>
      <c r="G225" s="27">
        <f>[1]DEPURADO!F219</f>
        <v>216994</v>
      </c>
      <c r="H225" s="28">
        <v>0</v>
      </c>
      <c r="I225" s="28">
        <f>+[1]DEPURADO!N219+[1]DEPURADO!O219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21"/>
        <v>0</v>
      </c>
      <c r="O225" s="28">
        <f t="shared" si="22"/>
        <v>216994</v>
      </c>
      <c r="P225" s="24" t="str">
        <f>IF([1]DEPURADO!I219&gt;1,0,[1]DEPURADO!B219)</f>
        <v>FEH94862</v>
      </c>
      <c r="Q225" s="30">
        <f t="shared" si="23"/>
        <v>216994</v>
      </c>
      <c r="R225" s="31">
        <f t="shared" si="24"/>
        <v>0</v>
      </c>
      <c r="S225" s="31">
        <f>+[1]DEPURADO!K219</f>
        <v>0</v>
      </c>
      <c r="T225" s="23" t="s">
        <v>45</v>
      </c>
      <c r="U225" s="31">
        <f>+[1]DEPURADO!J219</f>
        <v>216994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5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0</v>
      </c>
      <c r="AG225" s="30">
        <f t="shared" si="26"/>
        <v>0</v>
      </c>
      <c r="AH225" s="30">
        <v>0</v>
      </c>
      <c r="AI225" s="30" t="str">
        <f>+[1]DEPURADO!G219</f>
        <v>EN REVISION ADRES-CANASTA COVID</v>
      </c>
      <c r="AJ225" s="32"/>
      <c r="AK225" s="33"/>
    </row>
    <row r="226" spans="1:37" s="34" customFormat="1" x14ac:dyDescent="0.25">
      <c r="A226" s="23">
        <f t="shared" si="27"/>
        <v>218</v>
      </c>
      <c r="B226" s="24" t="s">
        <v>44</v>
      </c>
      <c r="C226" s="23" t="str">
        <f>+[1]DEPURADO!A220</f>
        <v>FEH95237</v>
      </c>
      <c r="D226" s="23" t="str">
        <f>+[1]DEPURADO!B220</f>
        <v>FEH95237</v>
      </c>
      <c r="E226" s="25">
        <f>+[1]DEPURADO!C220</f>
        <v>44216</v>
      </c>
      <c r="F226" s="26">
        <f>+IF([1]DEPURADO!D220&gt;1,[1]DEPURADO!D220," ")</f>
        <v>44246</v>
      </c>
      <c r="G226" s="27">
        <f>[1]DEPURADO!F220</f>
        <v>216994</v>
      </c>
      <c r="H226" s="28">
        <v>0</v>
      </c>
      <c r="I226" s="28">
        <f>+[1]DEPURADO!N220+[1]DEPURADO!O220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21"/>
        <v>0</v>
      </c>
      <c r="O226" s="28">
        <f t="shared" si="22"/>
        <v>216994</v>
      </c>
      <c r="P226" s="24" t="str">
        <f>IF([1]DEPURADO!I220&gt;1,0,[1]DEPURADO!B220)</f>
        <v>FEH95237</v>
      </c>
      <c r="Q226" s="30">
        <f t="shared" si="23"/>
        <v>216994</v>
      </c>
      <c r="R226" s="31">
        <f t="shared" si="24"/>
        <v>0</v>
      </c>
      <c r="S226" s="31">
        <f>+[1]DEPURADO!K220</f>
        <v>0</v>
      </c>
      <c r="T226" s="23" t="s">
        <v>45</v>
      </c>
      <c r="U226" s="31">
        <f>+[1]DEPURADO!J220</f>
        <v>216994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5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0</v>
      </c>
      <c r="AG226" s="30">
        <f t="shared" si="26"/>
        <v>0</v>
      </c>
      <c r="AH226" s="30">
        <v>0</v>
      </c>
      <c r="AI226" s="30" t="str">
        <f>+[1]DEPURADO!G220</f>
        <v>EN REVISION ADRES-CANASTA COVID</v>
      </c>
      <c r="AJ226" s="32"/>
      <c r="AK226" s="33"/>
    </row>
    <row r="227" spans="1:37" s="34" customFormat="1" x14ac:dyDescent="0.25">
      <c r="A227" s="23">
        <f t="shared" si="27"/>
        <v>219</v>
      </c>
      <c r="B227" s="24" t="s">
        <v>44</v>
      </c>
      <c r="C227" s="23" t="str">
        <f>+[1]DEPURADO!A221</f>
        <v>FEH85550</v>
      </c>
      <c r="D227" s="23" t="str">
        <f>+[1]DEPURADO!B221</f>
        <v>FEH85550</v>
      </c>
      <c r="E227" s="25">
        <f>+[1]DEPURADO!C221</f>
        <v>44184</v>
      </c>
      <c r="F227" s="26">
        <f>+IF([1]DEPURADO!D221&gt;1,[1]DEPURADO!D221," ")</f>
        <v>44216</v>
      </c>
      <c r="G227" s="27">
        <f>[1]DEPURADO!F221</f>
        <v>60000</v>
      </c>
      <c r="H227" s="28">
        <v>0</v>
      </c>
      <c r="I227" s="28">
        <f>+[1]DEPURADO!N221+[1]DEPURADO!O221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21"/>
        <v>0</v>
      </c>
      <c r="O227" s="28">
        <f t="shared" si="22"/>
        <v>60000</v>
      </c>
      <c r="P227" s="24" t="str">
        <f>IF([1]DEPURADO!I221&gt;1,0,[1]DEPURADO!B221)</f>
        <v>FEH85550</v>
      </c>
      <c r="Q227" s="30">
        <f t="shared" si="23"/>
        <v>60000</v>
      </c>
      <c r="R227" s="31">
        <f t="shared" si="24"/>
        <v>0</v>
      </c>
      <c r="S227" s="31">
        <f>+[1]DEPURADO!K221</f>
        <v>0</v>
      </c>
      <c r="T227" s="23" t="s">
        <v>45</v>
      </c>
      <c r="U227" s="31">
        <f>+[1]DEPURADO!J221</f>
        <v>60000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5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0</v>
      </c>
      <c r="AG227" s="30">
        <f t="shared" si="26"/>
        <v>0</v>
      </c>
      <c r="AH227" s="30">
        <v>0</v>
      </c>
      <c r="AI227" s="30" t="str">
        <f>+[1]DEPURADO!G221</f>
        <v>EN REVISION ADRES-CANASTA COVID</v>
      </c>
      <c r="AJ227" s="32"/>
      <c r="AK227" s="33"/>
    </row>
    <row r="228" spans="1:37" s="34" customFormat="1" x14ac:dyDescent="0.25">
      <c r="A228" s="23">
        <f t="shared" si="27"/>
        <v>220</v>
      </c>
      <c r="B228" s="24" t="s">
        <v>44</v>
      </c>
      <c r="C228" s="23" t="str">
        <f>+[1]DEPURADO!A222</f>
        <v>FEH85551</v>
      </c>
      <c r="D228" s="23" t="str">
        <f>+[1]DEPURADO!B222</f>
        <v>FEH85551</v>
      </c>
      <c r="E228" s="25">
        <f>+[1]DEPURADO!C222</f>
        <v>44184</v>
      </c>
      <c r="F228" s="26">
        <f>+IF([1]DEPURADO!D222&gt;1,[1]DEPURADO!D222," ")</f>
        <v>44216</v>
      </c>
      <c r="G228" s="27">
        <f>[1]DEPURADO!F222</f>
        <v>60000</v>
      </c>
      <c r="H228" s="28">
        <v>0</v>
      </c>
      <c r="I228" s="28">
        <f>+[1]DEPURADO!N222+[1]DEPURADO!O222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21"/>
        <v>0</v>
      </c>
      <c r="O228" s="28">
        <f t="shared" si="22"/>
        <v>60000</v>
      </c>
      <c r="P228" s="24" t="str">
        <f>IF([1]DEPURADO!I222&gt;1,0,[1]DEPURADO!B222)</f>
        <v>FEH85551</v>
      </c>
      <c r="Q228" s="30">
        <f t="shared" si="23"/>
        <v>60000</v>
      </c>
      <c r="R228" s="31">
        <f t="shared" si="24"/>
        <v>0</v>
      </c>
      <c r="S228" s="31">
        <f>+[1]DEPURADO!K222</f>
        <v>0</v>
      </c>
      <c r="T228" s="23" t="s">
        <v>45</v>
      </c>
      <c r="U228" s="31">
        <f>+[1]DEPURADO!J222</f>
        <v>60000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5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0</v>
      </c>
      <c r="AG228" s="30">
        <f t="shared" si="26"/>
        <v>0</v>
      </c>
      <c r="AH228" s="30">
        <v>0</v>
      </c>
      <c r="AI228" s="30" t="str">
        <f>+[1]DEPURADO!G222</f>
        <v>EN REVISION ADRES-CANASTA COVID</v>
      </c>
      <c r="AJ228" s="32"/>
      <c r="AK228" s="33"/>
    </row>
    <row r="229" spans="1:37" s="34" customFormat="1" x14ac:dyDescent="0.25">
      <c r="A229" s="23">
        <f t="shared" si="27"/>
        <v>221</v>
      </c>
      <c r="B229" s="24" t="s">
        <v>44</v>
      </c>
      <c r="C229" s="23" t="str">
        <f>+[1]DEPURADO!A223</f>
        <v>FEH85552</v>
      </c>
      <c r="D229" s="23" t="str">
        <f>+[1]DEPURADO!B223</f>
        <v>FEH85552</v>
      </c>
      <c r="E229" s="25">
        <f>+[1]DEPURADO!C223</f>
        <v>44184</v>
      </c>
      <c r="F229" s="26">
        <f>+IF([1]DEPURADO!D223&gt;1,[1]DEPURADO!D223," ")</f>
        <v>44216</v>
      </c>
      <c r="G229" s="27">
        <f>[1]DEPURADO!F223</f>
        <v>80832</v>
      </c>
      <c r="H229" s="28">
        <v>0</v>
      </c>
      <c r="I229" s="28">
        <f>+[1]DEPURADO!N223+[1]DEPURADO!O223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21"/>
        <v>0</v>
      </c>
      <c r="O229" s="28">
        <f t="shared" si="22"/>
        <v>80832</v>
      </c>
      <c r="P229" s="24" t="str">
        <f>IF([1]DEPURADO!I223&gt;1,0,[1]DEPURADO!B223)</f>
        <v>FEH85552</v>
      </c>
      <c r="Q229" s="30">
        <f t="shared" si="23"/>
        <v>80832</v>
      </c>
      <c r="R229" s="31">
        <f t="shared" si="24"/>
        <v>0</v>
      </c>
      <c r="S229" s="31">
        <f>+[1]DEPURADO!K223</f>
        <v>0</v>
      </c>
      <c r="T229" s="23" t="s">
        <v>45</v>
      </c>
      <c r="U229" s="31">
        <f>+[1]DEPURADO!J223</f>
        <v>80832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5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0</v>
      </c>
      <c r="AG229" s="30">
        <f t="shared" si="26"/>
        <v>0</v>
      </c>
      <c r="AH229" s="30">
        <v>0</v>
      </c>
      <c r="AI229" s="30" t="str">
        <f>+[1]DEPURADO!G223</f>
        <v>EN REVISION ADRES-CANASTA COVID</v>
      </c>
      <c r="AJ229" s="32"/>
      <c r="AK229" s="33"/>
    </row>
    <row r="230" spans="1:37" s="34" customFormat="1" x14ac:dyDescent="0.25">
      <c r="A230" s="23">
        <f t="shared" si="27"/>
        <v>222</v>
      </c>
      <c r="B230" s="24" t="s">
        <v>44</v>
      </c>
      <c r="C230" s="23" t="str">
        <f>+[1]DEPURADO!A224</f>
        <v>FEH88462</v>
      </c>
      <c r="D230" s="23" t="str">
        <f>+[1]DEPURADO!B224</f>
        <v>FEH88462</v>
      </c>
      <c r="E230" s="25">
        <f>+[1]DEPURADO!C224</f>
        <v>44194</v>
      </c>
      <c r="F230" s="26">
        <f>+IF([1]DEPURADO!D224&gt;1,[1]DEPURADO!D224," ")</f>
        <v>44216</v>
      </c>
      <c r="G230" s="27">
        <f>[1]DEPURADO!F224</f>
        <v>80832</v>
      </c>
      <c r="H230" s="28">
        <v>0</v>
      </c>
      <c r="I230" s="28">
        <f>+[1]DEPURADO!N224+[1]DEPURADO!O224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21"/>
        <v>0</v>
      </c>
      <c r="O230" s="28">
        <f t="shared" si="22"/>
        <v>80832</v>
      </c>
      <c r="P230" s="24" t="str">
        <f>IF([1]DEPURADO!I224&gt;1,0,[1]DEPURADO!B224)</f>
        <v>FEH88462</v>
      </c>
      <c r="Q230" s="30">
        <f t="shared" si="23"/>
        <v>80832</v>
      </c>
      <c r="R230" s="31">
        <f t="shared" si="24"/>
        <v>0</v>
      </c>
      <c r="S230" s="31">
        <f>+[1]DEPURADO!K224</f>
        <v>0</v>
      </c>
      <c r="T230" s="23" t="s">
        <v>45</v>
      </c>
      <c r="U230" s="31">
        <f>+[1]DEPURADO!J224</f>
        <v>80832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5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0</v>
      </c>
      <c r="AG230" s="30">
        <f t="shared" si="26"/>
        <v>0</v>
      </c>
      <c r="AH230" s="30">
        <v>0</v>
      </c>
      <c r="AI230" s="30" t="str">
        <f>+[1]DEPURADO!G224</f>
        <v>EN REVISION ADRES-CANASTA COVID</v>
      </c>
      <c r="AJ230" s="32"/>
      <c r="AK230" s="33"/>
    </row>
    <row r="231" spans="1:37" s="34" customFormat="1" x14ac:dyDescent="0.25">
      <c r="A231" s="23">
        <f t="shared" si="27"/>
        <v>223</v>
      </c>
      <c r="B231" s="24" t="s">
        <v>44</v>
      </c>
      <c r="C231" s="23" t="str">
        <f>+[1]DEPURADO!A225</f>
        <v>FEH98243</v>
      </c>
      <c r="D231" s="23" t="str">
        <f>+[1]DEPURADO!B225</f>
        <v>FEH98243</v>
      </c>
      <c r="E231" s="25">
        <f>+[1]DEPURADO!C225</f>
        <v>44224</v>
      </c>
      <c r="F231" s="26">
        <f>+IF([1]DEPURADO!D225&gt;1,[1]DEPURADO!D225," ")</f>
        <v>44246</v>
      </c>
      <c r="G231" s="27">
        <f>[1]DEPURADO!F225</f>
        <v>80832</v>
      </c>
      <c r="H231" s="28">
        <v>0</v>
      </c>
      <c r="I231" s="28">
        <f>+[1]DEPURADO!N225+[1]DEPURADO!O225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21"/>
        <v>0</v>
      </c>
      <c r="O231" s="28">
        <f t="shared" si="22"/>
        <v>80832</v>
      </c>
      <c r="P231" s="24" t="str">
        <f>IF([1]DEPURADO!I225&gt;1,0,[1]DEPURADO!B225)</f>
        <v>FEH98243</v>
      </c>
      <c r="Q231" s="30">
        <f t="shared" si="23"/>
        <v>80832</v>
      </c>
      <c r="R231" s="31">
        <f t="shared" si="24"/>
        <v>0</v>
      </c>
      <c r="S231" s="31">
        <f>+[1]DEPURADO!K225</f>
        <v>0</v>
      </c>
      <c r="T231" s="23" t="s">
        <v>45</v>
      </c>
      <c r="U231" s="31">
        <f>+[1]DEPURADO!J225</f>
        <v>80832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5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0</v>
      </c>
      <c r="AG231" s="30">
        <f t="shared" si="26"/>
        <v>0</v>
      </c>
      <c r="AH231" s="30">
        <v>0</v>
      </c>
      <c r="AI231" s="30" t="str">
        <f>+[1]DEPURADO!G225</f>
        <v>EN REVISION ADRES-CANASTA COVID</v>
      </c>
      <c r="AJ231" s="32"/>
      <c r="AK231" s="33"/>
    </row>
    <row r="232" spans="1:37" s="34" customFormat="1" x14ac:dyDescent="0.25">
      <c r="A232" s="23">
        <f t="shared" si="27"/>
        <v>224</v>
      </c>
      <c r="B232" s="24" t="s">
        <v>44</v>
      </c>
      <c r="C232" s="23" t="str">
        <f>+[1]DEPURADO!A226</f>
        <v>FEH98245</v>
      </c>
      <c r="D232" s="23" t="str">
        <f>+[1]DEPURADO!B226</f>
        <v>FEH98245</v>
      </c>
      <c r="E232" s="25">
        <f>+[1]DEPURADO!C226</f>
        <v>44224</v>
      </c>
      <c r="F232" s="26">
        <f>+IF([1]DEPURADO!D226&gt;1,[1]DEPURADO!D226," ")</f>
        <v>44246</v>
      </c>
      <c r="G232" s="27">
        <f>[1]DEPURADO!F226</f>
        <v>80832</v>
      </c>
      <c r="H232" s="28">
        <v>0</v>
      </c>
      <c r="I232" s="28">
        <f>+[1]DEPURADO!N226+[1]DEPURADO!O226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21"/>
        <v>0</v>
      </c>
      <c r="O232" s="28">
        <f t="shared" si="22"/>
        <v>80832</v>
      </c>
      <c r="P232" s="24" t="str">
        <f>IF([1]DEPURADO!I226&gt;1,0,[1]DEPURADO!B226)</f>
        <v>FEH98245</v>
      </c>
      <c r="Q232" s="30">
        <f t="shared" si="23"/>
        <v>80832</v>
      </c>
      <c r="R232" s="31">
        <f t="shared" si="24"/>
        <v>0</v>
      </c>
      <c r="S232" s="31">
        <f>+[1]DEPURADO!K226</f>
        <v>0</v>
      </c>
      <c r="T232" s="23" t="s">
        <v>45</v>
      </c>
      <c r="U232" s="31">
        <f>+[1]DEPURADO!J226</f>
        <v>80832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5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0</v>
      </c>
      <c r="AG232" s="30">
        <f t="shared" si="26"/>
        <v>0</v>
      </c>
      <c r="AH232" s="30">
        <v>0</v>
      </c>
      <c r="AI232" s="30" t="str">
        <f>+[1]DEPURADO!G226</f>
        <v>EN REVISION ADRES-CANASTA COVID</v>
      </c>
      <c r="AJ232" s="32"/>
      <c r="AK232" s="33"/>
    </row>
    <row r="233" spans="1:37" s="34" customFormat="1" x14ac:dyDescent="0.25">
      <c r="A233" s="23">
        <f t="shared" si="27"/>
        <v>225</v>
      </c>
      <c r="B233" s="24" t="s">
        <v>44</v>
      </c>
      <c r="C233" s="23" t="str">
        <f>+[1]DEPURADO!A227</f>
        <v>FEH84976</v>
      </c>
      <c r="D233" s="23" t="str">
        <f>+[1]DEPURADO!B227</f>
        <v>FEH84976</v>
      </c>
      <c r="E233" s="25">
        <f>+[1]DEPURADO!C227</f>
        <v>44182</v>
      </c>
      <c r="F233" s="26">
        <f>+IF([1]DEPURADO!D227&gt;1,[1]DEPURADO!D227," ")</f>
        <v>44216</v>
      </c>
      <c r="G233" s="27">
        <f>[1]DEPURADO!F227</f>
        <v>80832</v>
      </c>
      <c r="H233" s="28">
        <v>0</v>
      </c>
      <c r="I233" s="28">
        <f>+[1]DEPURADO!N227+[1]DEPURADO!O227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21"/>
        <v>0</v>
      </c>
      <c r="O233" s="28">
        <f t="shared" si="22"/>
        <v>80832</v>
      </c>
      <c r="P233" s="24" t="str">
        <f>IF([1]DEPURADO!I227&gt;1,0,[1]DEPURADO!B227)</f>
        <v>FEH84976</v>
      </c>
      <c r="Q233" s="30">
        <f t="shared" si="23"/>
        <v>80832</v>
      </c>
      <c r="R233" s="31">
        <f t="shared" si="24"/>
        <v>0</v>
      </c>
      <c r="S233" s="31">
        <f>+[1]DEPURADO!K227</f>
        <v>0</v>
      </c>
      <c r="T233" s="23" t="s">
        <v>45</v>
      </c>
      <c r="U233" s="31">
        <f>+[1]DEPURADO!J227</f>
        <v>80832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5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0</v>
      </c>
      <c r="AG233" s="30">
        <f t="shared" si="26"/>
        <v>0</v>
      </c>
      <c r="AH233" s="30">
        <v>0</v>
      </c>
      <c r="AI233" s="30" t="str">
        <f>+[1]DEPURADO!G227</f>
        <v>EN REVISION ADRES-CANASTA COVID</v>
      </c>
      <c r="AJ233" s="32"/>
      <c r="AK233" s="33"/>
    </row>
    <row r="234" spans="1:37" s="34" customFormat="1" x14ac:dyDescent="0.25">
      <c r="A234" s="23">
        <f t="shared" si="27"/>
        <v>226</v>
      </c>
      <c r="B234" s="24" t="s">
        <v>44</v>
      </c>
      <c r="C234" s="23" t="str">
        <f>+[1]DEPURADO!A228</f>
        <v>FEH86107</v>
      </c>
      <c r="D234" s="23" t="str">
        <f>+[1]DEPURADO!B228</f>
        <v>FEH86107</v>
      </c>
      <c r="E234" s="25">
        <f>+[1]DEPURADO!C228</f>
        <v>44186</v>
      </c>
      <c r="F234" s="26">
        <f>+IF([1]DEPURADO!D228&gt;1,[1]DEPURADO!D228," ")</f>
        <v>44216</v>
      </c>
      <c r="G234" s="27">
        <f>[1]DEPURADO!F228</f>
        <v>80832</v>
      </c>
      <c r="H234" s="28">
        <v>0</v>
      </c>
      <c r="I234" s="28">
        <f>+[1]DEPURADO!N228+[1]DEPURADO!O228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21"/>
        <v>0</v>
      </c>
      <c r="O234" s="28">
        <f t="shared" si="22"/>
        <v>80832</v>
      </c>
      <c r="P234" s="24" t="str">
        <f>IF([1]DEPURADO!I228&gt;1,0,[1]DEPURADO!B228)</f>
        <v>FEH86107</v>
      </c>
      <c r="Q234" s="30">
        <f t="shared" si="23"/>
        <v>80832</v>
      </c>
      <c r="R234" s="31">
        <f t="shared" si="24"/>
        <v>0</v>
      </c>
      <c r="S234" s="31">
        <f>+[1]DEPURADO!K228</f>
        <v>0</v>
      </c>
      <c r="T234" s="23" t="s">
        <v>45</v>
      </c>
      <c r="U234" s="31">
        <f>+[1]DEPURADO!J228</f>
        <v>80832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5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0</v>
      </c>
      <c r="AG234" s="30">
        <f t="shared" si="26"/>
        <v>0</v>
      </c>
      <c r="AH234" s="30">
        <v>0</v>
      </c>
      <c r="AI234" s="30" t="str">
        <f>+[1]DEPURADO!G228</f>
        <v>EN REVISION ADRES-CANASTA COVID</v>
      </c>
      <c r="AJ234" s="32"/>
      <c r="AK234" s="33"/>
    </row>
    <row r="235" spans="1:37" s="34" customFormat="1" x14ac:dyDescent="0.25">
      <c r="A235" s="23">
        <f t="shared" si="27"/>
        <v>227</v>
      </c>
      <c r="B235" s="24" t="s">
        <v>44</v>
      </c>
      <c r="C235" s="23" t="str">
        <f>+[1]DEPURADO!A229</f>
        <v>FEH86751</v>
      </c>
      <c r="D235" s="23" t="str">
        <f>+[1]DEPURADO!B229</f>
        <v>FEH86751</v>
      </c>
      <c r="E235" s="25">
        <f>+[1]DEPURADO!C229</f>
        <v>44187</v>
      </c>
      <c r="F235" s="26">
        <f>+IF([1]DEPURADO!D229&gt;1,[1]DEPURADO!D229," ")</f>
        <v>44216</v>
      </c>
      <c r="G235" s="27">
        <f>[1]DEPURADO!F229</f>
        <v>60000</v>
      </c>
      <c r="H235" s="28">
        <v>0</v>
      </c>
      <c r="I235" s="28">
        <f>+[1]DEPURADO!N229+[1]DEPURADO!O229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21"/>
        <v>0</v>
      </c>
      <c r="O235" s="28">
        <f t="shared" si="22"/>
        <v>60000</v>
      </c>
      <c r="P235" s="24" t="str">
        <f>IF([1]DEPURADO!I229&gt;1,0,[1]DEPURADO!B229)</f>
        <v>FEH86751</v>
      </c>
      <c r="Q235" s="30">
        <f t="shared" si="23"/>
        <v>60000</v>
      </c>
      <c r="R235" s="31">
        <f t="shared" si="24"/>
        <v>0</v>
      </c>
      <c r="S235" s="31">
        <f>+[1]DEPURADO!K229</f>
        <v>0</v>
      </c>
      <c r="T235" s="23" t="s">
        <v>45</v>
      </c>
      <c r="U235" s="31">
        <f>+[1]DEPURADO!J229</f>
        <v>60000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5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0</v>
      </c>
      <c r="AG235" s="30">
        <f t="shared" si="26"/>
        <v>0</v>
      </c>
      <c r="AH235" s="30">
        <v>0</v>
      </c>
      <c r="AI235" s="30" t="str">
        <f>+[1]DEPURADO!G229</f>
        <v>EN REVISION ADRES-CANASTA COVID</v>
      </c>
      <c r="AJ235" s="32"/>
      <c r="AK235" s="33"/>
    </row>
    <row r="236" spans="1:37" s="34" customFormat="1" x14ac:dyDescent="0.25">
      <c r="A236" s="23">
        <f t="shared" si="27"/>
        <v>228</v>
      </c>
      <c r="B236" s="24" t="s">
        <v>44</v>
      </c>
      <c r="C236" s="23" t="str">
        <f>+[1]DEPURADO!A230</f>
        <v>FEH86754</v>
      </c>
      <c r="D236" s="23" t="str">
        <f>+[1]DEPURADO!B230</f>
        <v>FEH86754</v>
      </c>
      <c r="E236" s="25">
        <f>+[1]DEPURADO!C230</f>
        <v>44187</v>
      </c>
      <c r="F236" s="26">
        <f>+IF([1]DEPURADO!D230&gt;1,[1]DEPURADO!D230," ")</f>
        <v>44216</v>
      </c>
      <c r="G236" s="27">
        <f>[1]DEPURADO!F230</f>
        <v>80832</v>
      </c>
      <c r="H236" s="28">
        <v>0</v>
      </c>
      <c r="I236" s="28">
        <f>+[1]DEPURADO!N230+[1]DEPURADO!O230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21"/>
        <v>0</v>
      </c>
      <c r="O236" s="28">
        <f t="shared" si="22"/>
        <v>80832</v>
      </c>
      <c r="P236" s="24" t="str">
        <f>IF([1]DEPURADO!I230&gt;1,0,[1]DEPURADO!B230)</f>
        <v>FEH86754</v>
      </c>
      <c r="Q236" s="30">
        <f t="shared" si="23"/>
        <v>80832</v>
      </c>
      <c r="R236" s="31">
        <f t="shared" si="24"/>
        <v>0</v>
      </c>
      <c r="S236" s="31">
        <f>+[1]DEPURADO!K230</f>
        <v>0</v>
      </c>
      <c r="T236" s="23" t="s">
        <v>45</v>
      </c>
      <c r="U236" s="31">
        <f>+[1]DEPURADO!J230</f>
        <v>80832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5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0</v>
      </c>
      <c r="AG236" s="30">
        <f t="shared" si="26"/>
        <v>0</v>
      </c>
      <c r="AH236" s="30">
        <v>0</v>
      </c>
      <c r="AI236" s="30" t="str">
        <f>+[1]DEPURADO!G230</f>
        <v>EN REVISION ADRES-CANASTA COVID</v>
      </c>
      <c r="AJ236" s="32"/>
      <c r="AK236" s="33"/>
    </row>
    <row r="237" spans="1:37" s="34" customFormat="1" x14ac:dyDescent="0.25">
      <c r="A237" s="23">
        <f t="shared" si="27"/>
        <v>229</v>
      </c>
      <c r="B237" s="24" t="s">
        <v>44</v>
      </c>
      <c r="C237" s="23" t="str">
        <f>+[1]DEPURADO!A231</f>
        <v>FEH86756</v>
      </c>
      <c r="D237" s="23" t="str">
        <f>+[1]DEPURADO!B231</f>
        <v>FEH86756</v>
      </c>
      <c r="E237" s="25">
        <f>+[1]DEPURADO!C231</f>
        <v>44187</v>
      </c>
      <c r="F237" s="26">
        <f>+IF([1]DEPURADO!D231&gt;1,[1]DEPURADO!D231," ")</f>
        <v>44216</v>
      </c>
      <c r="G237" s="27">
        <f>[1]DEPURADO!F231</f>
        <v>60000</v>
      </c>
      <c r="H237" s="28">
        <v>0</v>
      </c>
      <c r="I237" s="28">
        <f>+[1]DEPURADO!N231+[1]DEPURADO!O231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21"/>
        <v>0</v>
      </c>
      <c r="O237" s="28">
        <f t="shared" si="22"/>
        <v>60000</v>
      </c>
      <c r="P237" s="24" t="str">
        <f>IF([1]DEPURADO!I231&gt;1,0,[1]DEPURADO!B231)</f>
        <v>FEH86756</v>
      </c>
      <c r="Q237" s="30">
        <f t="shared" si="23"/>
        <v>60000</v>
      </c>
      <c r="R237" s="31">
        <f t="shared" si="24"/>
        <v>0</v>
      </c>
      <c r="S237" s="31">
        <f>+[1]DEPURADO!K231</f>
        <v>0</v>
      </c>
      <c r="T237" s="23" t="s">
        <v>45</v>
      </c>
      <c r="U237" s="31">
        <f>+[1]DEPURADO!J231</f>
        <v>60000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5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0</v>
      </c>
      <c r="AG237" s="30">
        <f t="shared" si="26"/>
        <v>0</v>
      </c>
      <c r="AH237" s="30">
        <v>0</v>
      </c>
      <c r="AI237" s="30" t="str">
        <f>+[1]DEPURADO!G231</f>
        <v>EN REVISION ADRES-CANASTA COVID</v>
      </c>
      <c r="AJ237" s="32"/>
      <c r="AK237" s="33"/>
    </row>
    <row r="238" spans="1:37" s="34" customFormat="1" x14ac:dyDescent="0.25">
      <c r="A238" s="23">
        <f t="shared" si="27"/>
        <v>230</v>
      </c>
      <c r="B238" s="24" t="s">
        <v>44</v>
      </c>
      <c r="C238" s="23" t="str">
        <f>+[1]DEPURADO!A232</f>
        <v>FEH88720</v>
      </c>
      <c r="D238" s="23" t="str">
        <f>+[1]DEPURADO!B232</f>
        <v>FEH88720</v>
      </c>
      <c r="E238" s="25">
        <f>+[1]DEPURADO!C232</f>
        <v>44194</v>
      </c>
      <c r="F238" s="26">
        <f>+IF([1]DEPURADO!D232&gt;1,[1]DEPURADO!D232," ")</f>
        <v>44216</v>
      </c>
      <c r="G238" s="27">
        <f>[1]DEPURADO!F232</f>
        <v>216994</v>
      </c>
      <c r="H238" s="28">
        <v>0</v>
      </c>
      <c r="I238" s="28">
        <f>+[1]DEPURADO!N232+[1]DEPURADO!O232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21"/>
        <v>0</v>
      </c>
      <c r="O238" s="28">
        <f t="shared" si="22"/>
        <v>216994</v>
      </c>
      <c r="P238" s="24" t="str">
        <f>IF([1]DEPURADO!I232&gt;1,0,[1]DEPURADO!B232)</f>
        <v>FEH88720</v>
      </c>
      <c r="Q238" s="30">
        <f t="shared" si="23"/>
        <v>216994</v>
      </c>
      <c r="R238" s="31">
        <f t="shared" si="24"/>
        <v>0</v>
      </c>
      <c r="S238" s="31">
        <f>+[1]DEPURADO!K232</f>
        <v>0</v>
      </c>
      <c r="T238" s="23" t="s">
        <v>45</v>
      </c>
      <c r="U238" s="31">
        <f>+[1]DEPURADO!J232</f>
        <v>216994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5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0</v>
      </c>
      <c r="AG238" s="30">
        <f t="shared" si="26"/>
        <v>0</v>
      </c>
      <c r="AH238" s="30">
        <v>0</v>
      </c>
      <c r="AI238" s="30" t="str">
        <f>+[1]DEPURADO!G232</f>
        <v>EN REVISION ADRES-CANASTA COVID</v>
      </c>
      <c r="AJ238" s="32"/>
      <c r="AK238" s="33"/>
    </row>
    <row r="239" spans="1:37" s="34" customFormat="1" x14ac:dyDescent="0.25">
      <c r="A239" s="23">
        <f t="shared" si="27"/>
        <v>231</v>
      </c>
      <c r="B239" s="24" t="s">
        <v>44</v>
      </c>
      <c r="C239" s="23" t="str">
        <f>+[1]DEPURADO!A233</f>
        <v>FEH94722</v>
      </c>
      <c r="D239" s="23" t="str">
        <f>+[1]DEPURADO!B233</f>
        <v>FEH94722</v>
      </c>
      <c r="E239" s="25">
        <f>+[1]DEPURADO!C233</f>
        <v>44215</v>
      </c>
      <c r="F239" s="26">
        <f>+IF([1]DEPURADO!D233&gt;1,[1]DEPURADO!D233," ")</f>
        <v>44246</v>
      </c>
      <c r="G239" s="27">
        <f>[1]DEPURADO!F233</f>
        <v>216994</v>
      </c>
      <c r="H239" s="28">
        <v>0</v>
      </c>
      <c r="I239" s="28">
        <f>+[1]DEPURADO!N233+[1]DEPURADO!O233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21"/>
        <v>0</v>
      </c>
      <c r="O239" s="28">
        <f t="shared" si="22"/>
        <v>216994</v>
      </c>
      <c r="P239" s="24" t="str">
        <f>IF([1]DEPURADO!I233&gt;1,0,[1]DEPURADO!B233)</f>
        <v>FEH94722</v>
      </c>
      <c r="Q239" s="30">
        <f t="shared" si="23"/>
        <v>216994</v>
      </c>
      <c r="R239" s="31">
        <f t="shared" si="24"/>
        <v>0</v>
      </c>
      <c r="S239" s="31">
        <f>+[1]DEPURADO!K233</f>
        <v>0</v>
      </c>
      <c r="T239" s="23" t="s">
        <v>45</v>
      </c>
      <c r="U239" s="31">
        <f>+[1]DEPURADO!J233</f>
        <v>216994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5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0</v>
      </c>
      <c r="AG239" s="30">
        <f t="shared" si="26"/>
        <v>0</v>
      </c>
      <c r="AH239" s="30">
        <v>0</v>
      </c>
      <c r="AI239" s="30" t="str">
        <f>+[1]DEPURADO!G233</f>
        <v>EN REVISION ADRES-CANASTA COVID</v>
      </c>
      <c r="AJ239" s="32"/>
      <c r="AK239" s="33"/>
    </row>
    <row r="240" spans="1:37" s="34" customFormat="1" x14ac:dyDescent="0.25">
      <c r="A240" s="23">
        <f t="shared" si="27"/>
        <v>232</v>
      </c>
      <c r="B240" s="24" t="s">
        <v>44</v>
      </c>
      <c r="C240" s="23" t="str">
        <f>+[1]DEPURADO!A234</f>
        <v>FEH94723</v>
      </c>
      <c r="D240" s="23" t="str">
        <f>+[1]DEPURADO!B234</f>
        <v>FEH94723</v>
      </c>
      <c r="E240" s="25">
        <f>+[1]DEPURADO!C234</f>
        <v>44215</v>
      </c>
      <c r="F240" s="26">
        <f>+IF([1]DEPURADO!D234&gt;1,[1]DEPURADO!D234," ")</f>
        <v>44246</v>
      </c>
      <c r="G240" s="27">
        <f>[1]DEPURADO!F234</f>
        <v>216994</v>
      </c>
      <c r="H240" s="28">
        <v>0</v>
      </c>
      <c r="I240" s="28">
        <f>+[1]DEPURADO!N234+[1]DEPURADO!O234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21"/>
        <v>0</v>
      </c>
      <c r="O240" s="28">
        <f t="shared" si="22"/>
        <v>216994</v>
      </c>
      <c r="P240" s="24" t="str">
        <f>IF([1]DEPURADO!I234&gt;1,0,[1]DEPURADO!B234)</f>
        <v>FEH94723</v>
      </c>
      <c r="Q240" s="30">
        <f t="shared" si="23"/>
        <v>216994</v>
      </c>
      <c r="R240" s="31">
        <f t="shared" si="24"/>
        <v>0</v>
      </c>
      <c r="S240" s="31">
        <f>+[1]DEPURADO!K234</f>
        <v>0</v>
      </c>
      <c r="T240" s="23" t="s">
        <v>45</v>
      </c>
      <c r="U240" s="31">
        <f>+[1]DEPURADO!J234</f>
        <v>216994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5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0</v>
      </c>
      <c r="AG240" s="30">
        <f t="shared" si="26"/>
        <v>0</v>
      </c>
      <c r="AH240" s="30">
        <v>0</v>
      </c>
      <c r="AI240" s="30" t="str">
        <f>+[1]DEPURADO!G234</f>
        <v>EN REVISION ADRES-CANASTA COVID</v>
      </c>
      <c r="AJ240" s="32"/>
      <c r="AK240" s="33"/>
    </row>
    <row r="241" spans="1:37" s="34" customFormat="1" x14ac:dyDescent="0.25">
      <c r="A241" s="23">
        <f t="shared" si="27"/>
        <v>233</v>
      </c>
      <c r="B241" s="24" t="s">
        <v>44</v>
      </c>
      <c r="C241" s="23" t="str">
        <f>+[1]DEPURADO!A235</f>
        <v>FEH95236</v>
      </c>
      <c r="D241" s="23" t="str">
        <f>+[1]DEPURADO!B235</f>
        <v>FEH95236</v>
      </c>
      <c r="E241" s="25">
        <f>+[1]DEPURADO!C235</f>
        <v>44216</v>
      </c>
      <c r="F241" s="26">
        <f>+IF([1]DEPURADO!D235&gt;1,[1]DEPURADO!D235," ")</f>
        <v>44246</v>
      </c>
      <c r="G241" s="27">
        <f>[1]DEPURADO!F235</f>
        <v>216994</v>
      </c>
      <c r="H241" s="28">
        <v>0</v>
      </c>
      <c r="I241" s="28">
        <f>+[1]DEPURADO!N235+[1]DEPURADO!O235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21"/>
        <v>0</v>
      </c>
      <c r="O241" s="28">
        <f t="shared" si="22"/>
        <v>216994</v>
      </c>
      <c r="P241" s="24" t="str">
        <f>IF([1]DEPURADO!I235&gt;1,0,[1]DEPURADO!B235)</f>
        <v>FEH95236</v>
      </c>
      <c r="Q241" s="30">
        <f t="shared" si="23"/>
        <v>216994</v>
      </c>
      <c r="R241" s="31">
        <f t="shared" si="24"/>
        <v>0</v>
      </c>
      <c r="S241" s="31">
        <f>+[1]DEPURADO!K235</f>
        <v>0</v>
      </c>
      <c r="T241" s="23" t="s">
        <v>45</v>
      </c>
      <c r="U241" s="31">
        <f>+[1]DEPURADO!J235</f>
        <v>216994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5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0</v>
      </c>
      <c r="AG241" s="30">
        <f t="shared" si="26"/>
        <v>0</v>
      </c>
      <c r="AH241" s="30">
        <v>0</v>
      </c>
      <c r="AI241" s="30" t="str">
        <f>+[1]DEPURADO!G235</f>
        <v>EN REVISION ADRES-CANASTA COVID</v>
      </c>
      <c r="AJ241" s="32"/>
      <c r="AK241" s="33"/>
    </row>
    <row r="242" spans="1:37" s="34" customFormat="1" x14ac:dyDescent="0.25">
      <c r="A242" s="23">
        <f t="shared" si="27"/>
        <v>234</v>
      </c>
      <c r="B242" s="24" t="s">
        <v>44</v>
      </c>
      <c r="C242" s="23" t="str">
        <f>+[1]DEPURADO!A236</f>
        <v>FEH85798</v>
      </c>
      <c r="D242" s="23" t="str">
        <f>+[1]DEPURADO!B236</f>
        <v>FEH85798</v>
      </c>
      <c r="E242" s="25">
        <f>+[1]DEPURADO!C236</f>
        <v>44184</v>
      </c>
      <c r="F242" s="26">
        <f>+IF([1]DEPURADO!D236&gt;1,[1]DEPURADO!D236," ")</f>
        <v>44216</v>
      </c>
      <c r="G242" s="27">
        <f>[1]DEPURADO!F236</f>
        <v>80832</v>
      </c>
      <c r="H242" s="28">
        <v>0</v>
      </c>
      <c r="I242" s="28">
        <f>+[1]DEPURADO!N236+[1]DEPURADO!O236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21"/>
        <v>0</v>
      </c>
      <c r="O242" s="28">
        <f t="shared" si="22"/>
        <v>80832</v>
      </c>
      <c r="P242" s="24" t="str">
        <f>IF([1]DEPURADO!I236&gt;1,0,[1]DEPURADO!B236)</f>
        <v>FEH85798</v>
      </c>
      <c r="Q242" s="30">
        <f t="shared" si="23"/>
        <v>80832</v>
      </c>
      <c r="R242" s="31">
        <f t="shared" si="24"/>
        <v>0</v>
      </c>
      <c r="S242" s="31">
        <f>+[1]DEPURADO!K236</f>
        <v>0</v>
      </c>
      <c r="T242" s="23" t="s">
        <v>45</v>
      </c>
      <c r="U242" s="31">
        <f>+[1]DEPURADO!J236</f>
        <v>80832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5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0</v>
      </c>
      <c r="AG242" s="30">
        <f t="shared" si="26"/>
        <v>0</v>
      </c>
      <c r="AH242" s="30">
        <v>0</v>
      </c>
      <c r="AI242" s="30" t="str">
        <f>+[1]DEPURADO!G236</f>
        <v>EN REVISION ADRES-CANASTA COVID</v>
      </c>
      <c r="AJ242" s="32"/>
      <c r="AK242" s="33"/>
    </row>
    <row r="243" spans="1:37" s="34" customFormat="1" x14ac:dyDescent="0.25">
      <c r="A243" s="23">
        <f t="shared" si="27"/>
        <v>235</v>
      </c>
      <c r="B243" s="24" t="s">
        <v>44</v>
      </c>
      <c r="C243" s="23" t="str">
        <f>+[1]DEPURADO!A237</f>
        <v>FEH85802</v>
      </c>
      <c r="D243" s="23" t="str">
        <f>+[1]DEPURADO!B237</f>
        <v>FEH85802</v>
      </c>
      <c r="E243" s="25">
        <f>+[1]DEPURADO!C237</f>
        <v>44184</v>
      </c>
      <c r="F243" s="26">
        <f>+IF([1]DEPURADO!D237&gt;1,[1]DEPURADO!D237," ")</f>
        <v>44216</v>
      </c>
      <c r="G243" s="27">
        <f>[1]DEPURADO!F237</f>
        <v>200832</v>
      </c>
      <c r="H243" s="28">
        <v>0</v>
      </c>
      <c r="I243" s="28">
        <f>+[1]DEPURADO!N237+[1]DEPURADO!O237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21"/>
        <v>0</v>
      </c>
      <c r="O243" s="28">
        <f t="shared" si="22"/>
        <v>200832</v>
      </c>
      <c r="P243" s="24" t="str">
        <f>IF([1]DEPURADO!I237&gt;1,0,[1]DEPURADO!B237)</f>
        <v>FEH85802</v>
      </c>
      <c r="Q243" s="30">
        <f t="shared" si="23"/>
        <v>200832</v>
      </c>
      <c r="R243" s="31">
        <f t="shared" si="24"/>
        <v>0</v>
      </c>
      <c r="S243" s="31">
        <f>+[1]DEPURADO!K237</f>
        <v>0</v>
      </c>
      <c r="T243" s="23" t="s">
        <v>45</v>
      </c>
      <c r="U243" s="31">
        <f>+[1]DEPURADO!J237</f>
        <v>200832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5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0</v>
      </c>
      <c r="AG243" s="30">
        <f t="shared" si="26"/>
        <v>0</v>
      </c>
      <c r="AH243" s="30">
        <v>0</v>
      </c>
      <c r="AI243" s="30" t="str">
        <f>+[1]DEPURADO!G237</f>
        <v>EN REVISION ADRES-CANASTA COVID</v>
      </c>
      <c r="AJ243" s="32"/>
      <c r="AK243" s="33"/>
    </row>
    <row r="244" spans="1:37" s="34" customFormat="1" x14ac:dyDescent="0.25">
      <c r="A244" s="23">
        <f t="shared" si="27"/>
        <v>236</v>
      </c>
      <c r="B244" s="24" t="s">
        <v>44</v>
      </c>
      <c r="C244" s="23" t="str">
        <f>+[1]DEPURADO!A238</f>
        <v>FEH85804</v>
      </c>
      <c r="D244" s="23" t="str">
        <f>+[1]DEPURADO!B238</f>
        <v>FEH85804</v>
      </c>
      <c r="E244" s="25">
        <f>+[1]DEPURADO!C238</f>
        <v>44184</v>
      </c>
      <c r="F244" s="26">
        <f>+IF([1]DEPURADO!D238&gt;1,[1]DEPURADO!D238," ")</f>
        <v>44216</v>
      </c>
      <c r="G244" s="27">
        <f>[1]DEPURADO!F238</f>
        <v>80832</v>
      </c>
      <c r="H244" s="28">
        <v>0</v>
      </c>
      <c r="I244" s="28">
        <f>+[1]DEPURADO!N238+[1]DEPURADO!O238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21"/>
        <v>0</v>
      </c>
      <c r="O244" s="28">
        <f t="shared" si="22"/>
        <v>80832</v>
      </c>
      <c r="P244" s="24" t="str">
        <f>IF([1]DEPURADO!I238&gt;1,0,[1]DEPURADO!B238)</f>
        <v>FEH85804</v>
      </c>
      <c r="Q244" s="30">
        <f t="shared" si="23"/>
        <v>80832</v>
      </c>
      <c r="R244" s="31">
        <f t="shared" si="24"/>
        <v>0</v>
      </c>
      <c r="S244" s="31">
        <f>+[1]DEPURADO!K238</f>
        <v>0</v>
      </c>
      <c r="T244" s="23" t="s">
        <v>45</v>
      </c>
      <c r="U244" s="31">
        <f>+[1]DEPURADO!J238</f>
        <v>80832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5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0</v>
      </c>
      <c r="AG244" s="30">
        <f t="shared" si="26"/>
        <v>0</v>
      </c>
      <c r="AH244" s="30">
        <v>0</v>
      </c>
      <c r="AI244" s="30" t="str">
        <f>+[1]DEPURADO!G238</f>
        <v>EN REVISION ADRES-CANASTA COVID</v>
      </c>
      <c r="AJ244" s="32"/>
      <c r="AK244" s="33"/>
    </row>
    <row r="245" spans="1:37" s="34" customFormat="1" x14ac:dyDescent="0.25">
      <c r="A245" s="23">
        <f t="shared" si="27"/>
        <v>237</v>
      </c>
      <c r="B245" s="24" t="s">
        <v>44</v>
      </c>
      <c r="C245" s="23" t="str">
        <f>+[1]DEPURADO!A239</f>
        <v>FEH85806</v>
      </c>
      <c r="D245" s="23" t="str">
        <f>+[1]DEPURADO!B239</f>
        <v>FEH85806</v>
      </c>
      <c r="E245" s="25">
        <f>+[1]DEPURADO!C239</f>
        <v>44184</v>
      </c>
      <c r="F245" s="26">
        <f>+IF([1]DEPURADO!D239&gt;1,[1]DEPURADO!D239," ")</f>
        <v>44216</v>
      </c>
      <c r="G245" s="27">
        <f>[1]DEPURADO!F239</f>
        <v>80832</v>
      </c>
      <c r="H245" s="28">
        <v>0</v>
      </c>
      <c r="I245" s="28">
        <f>+[1]DEPURADO!N239+[1]DEPURADO!O239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21"/>
        <v>0</v>
      </c>
      <c r="O245" s="28">
        <f t="shared" si="22"/>
        <v>80832</v>
      </c>
      <c r="P245" s="24" t="str">
        <f>IF([1]DEPURADO!I239&gt;1,0,[1]DEPURADO!B239)</f>
        <v>FEH85806</v>
      </c>
      <c r="Q245" s="30">
        <f t="shared" si="23"/>
        <v>80832</v>
      </c>
      <c r="R245" s="31">
        <f t="shared" si="24"/>
        <v>0</v>
      </c>
      <c r="S245" s="31">
        <f>+[1]DEPURADO!K239</f>
        <v>0</v>
      </c>
      <c r="T245" s="23" t="s">
        <v>45</v>
      </c>
      <c r="U245" s="31">
        <f>+[1]DEPURADO!J239</f>
        <v>80832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5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0</v>
      </c>
      <c r="AG245" s="30">
        <f t="shared" si="26"/>
        <v>0</v>
      </c>
      <c r="AH245" s="30">
        <v>0</v>
      </c>
      <c r="AI245" s="30" t="str">
        <f>+[1]DEPURADO!G239</f>
        <v>EN REVISION ADRES-CANASTA COVID</v>
      </c>
      <c r="AJ245" s="32"/>
      <c r="AK245" s="33"/>
    </row>
    <row r="246" spans="1:37" s="34" customFormat="1" x14ac:dyDescent="0.25">
      <c r="A246" s="23">
        <f t="shared" si="27"/>
        <v>238</v>
      </c>
      <c r="B246" s="24" t="s">
        <v>44</v>
      </c>
      <c r="C246" s="23" t="str">
        <f>+[1]DEPURADO!A240</f>
        <v>FEH89075</v>
      </c>
      <c r="D246" s="23" t="str">
        <f>+[1]DEPURADO!B240</f>
        <v>FEH89075</v>
      </c>
      <c r="E246" s="25">
        <f>+[1]DEPURADO!C240</f>
        <v>44195</v>
      </c>
      <c r="F246" s="26">
        <f>+IF([1]DEPURADO!D240&gt;1,[1]DEPURADO!D240," ")</f>
        <v>44216</v>
      </c>
      <c r="G246" s="27">
        <f>[1]DEPURADO!F240</f>
        <v>216994</v>
      </c>
      <c r="H246" s="28">
        <v>0</v>
      </c>
      <c r="I246" s="28">
        <f>+[1]DEPURADO!N240+[1]DEPURADO!O240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21"/>
        <v>0</v>
      </c>
      <c r="O246" s="28">
        <f t="shared" si="22"/>
        <v>216994</v>
      </c>
      <c r="P246" s="24" t="str">
        <f>IF([1]DEPURADO!I240&gt;1,0,[1]DEPURADO!B240)</f>
        <v>FEH89075</v>
      </c>
      <c r="Q246" s="30">
        <f t="shared" si="23"/>
        <v>216994</v>
      </c>
      <c r="R246" s="31">
        <f t="shared" si="24"/>
        <v>0</v>
      </c>
      <c r="S246" s="31">
        <f>+[1]DEPURADO!K240</f>
        <v>0</v>
      </c>
      <c r="T246" s="23" t="s">
        <v>45</v>
      </c>
      <c r="U246" s="31">
        <f>+[1]DEPURADO!J240</f>
        <v>216994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5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0</v>
      </c>
      <c r="AG246" s="30">
        <f t="shared" si="26"/>
        <v>0</v>
      </c>
      <c r="AH246" s="30">
        <v>0</v>
      </c>
      <c r="AI246" s="30" t="str">
        <f>+[1]DEPURADO!G240</f>
        <v>EN REVISION ADRES-CANASTA COVID</v>
      </c>
      <c r="AJ246" s="32"/>
      <c r="AK246" s="33"/>
    </row>
    <row r="247" spans="1:37" s="34" customFormat="1" x14ac:dyDescent="0.25">
      <c r="A247" s="23">
        <f t="shared" si="27"/>
        <v>239</v>
      </c>
      <c r="B247" s="24" t="s">
        <v>44</v>
      </c>
      <c r="C247" s="23" t="str">
        <f>+[1]DEPURADO!A241</f>
        <v>FEH89076</v>
      </c>
      <c r="D247" s="23" t="str">
        <f>+[1]DEPURADO!B241</f>
        <v>FEH89076</v>
      </c>
      <c r="E247" s="25">
        <f>+[1]DEPURADO!C241</f>
        <v>44195</v>
      </c>
      <c r="F247" s="26">
        <f>+IF([1]DEPURADO!D241&gt;1,[1]DEPURADO!D241," ")</f>
        <v>44216</v>
      </c>
      <c r="G247" s="27">
        <f>[1]DEPURADO!F241</f>
        <v>80832</v>
      </c>
      <c r="H247" s="28">
        <v>0</v>
      </c>
      <c r="I247" s="28">
        <f>+[1]DEPURADO!N241+[1]DEPURADO!O241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21"/>
        <v>0</v>
      </c>
      <c r="O247" s="28">
        <f t="shared" si="22"/>
        <v>80832</v>
      </c>
      <c r="P247" s="24" t="str">
        <f>IF([1]DEPURADO!I241&gt;1,0,[1]DEPURADO!B241)</f>
        <v>FEH89076</v>
      </c>
      <c r="Q247" s="30">
        <f t="shared" si="23"/>
        <v>80832</v>
      </c>
      <c r="R247" s="31">
        <f t="shared" si="24"/>
        <v>0</v>
      </c>
      <c r="S247" s="31">
        <f>+[1]DEPURADO!K241</f>
        <v>0</v>
      </c>
      <c r="T247" s="23" t="s">
        <v>45</v>
      </c>
      <c r="U247" s="31">
        <f>+[1]DEPURADO!J241</f>
        <v>80832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5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0</v>
      </c>
      <c r="AG247" s="30">
        <f t="shared" si="26"/>
        <v>0</v>
      </c>
      <c r="AH247" s="30">
        <v>0</v>
      </c>
      <c r="AI247" s="30" t="str">
        <f>+[1]DEPURADO!G241</f>
        <v>EN REVISION ADRES-CANASTA COVID</v>
      </c>
      <c r="AJ247" s="32"/>
      <c r="AK247" s="33"/>
    </row>
    <row r="248" spans="1:37" s="34" customFormat="1" x14ac:dyDescent="0.25">
      <c r="A248" s="23">
        <f t="shared" si="27"/>
        <v>240</v>
      </c>
      <c r="B248" s="24" t="s">
        <v>44</v>
      </c>
      <c r="C248" s="23" t="str">
        <f>+[1]DEPURADO!A242</f>
        <v>FEH94697</v>
      </c>
      <c r="D248" s="23" t="str">
        <f>+[1]DEPURADO!B242</f>
        <v>FEH94697</v>
      </c>
      <c r="E248" s="25">
        <f>+[1]DEPURADO!C242</f>
        <v>44215</v>
      </c>
      <c r="F248" s="26">
        <f>+IF([1]DEPURADO!D242&gt;1,[1]DEPURADO!D242," ")</f>
        <v>44246</v>
      </c>
      <c r="G248" s="27">
        <f>[1]DEPURADO!F242</f>
        <v>216994</v>
      </c>
      <c r="H248" s="28">
        <v>0</v>
      </c>
      <c r="I248" s="28">
        <f>+[1]DEPURADO!N242+[1]DEPURADO!O242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21"/>
        <v>0</v>
      </c>
      <c r="O248" s="28">
        <f t="shared" si="22"/>
        <v>216994</v>
      </c>
      <c r="P248" s="24" t="str">
        <f>IF([1]DEPURADO!I242&gt;1,0,[1]DEPURADO!B242)</f>
        <v>FEH94697</v>
      </c>
      <c r="Q248" s="30">
        <f t="shared" si="23"/>
        <v>216994</v>
      </c>
      <c r="R248" s="31">
        <f t="shared" si="24"/>
        <v>0</v>
      </c>
      <c r="S248" s="31">
        <f>+[1]DEPURADO!K242</f>
        <v>0</v>
      </c>
      <c r="T248" s="23" t="s">
        <v>45</v>
      </c>
      <c r="U248" s="31">
        <f>+[1]DEPURADO!J242</f>
        <v>216994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5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0</v>
      </c>
      <c r="AG248" s="30">
        <f t="shared" si="26"/>
        <v>0</v>
      </c>
      <c r="AH248" s="30">
        <v>0</v>
      </c>
      <c r="AI248" s="30" t="str">
        <f>+[1]DEPURADO!G242</f>
        <v>EN REVISION ADRES-CANASTA COVID</v>
      </c>
      <c r="AJ248" s="32"/>
      <c r="AK248" s="33"/>
    </row>
    <row r="249" spans="1:37" s="34" customFormat="1" x14ac:dyDescent="0.25">
      <c r="A249" s="23">
        <f t="shared" si="27"/>
        <v>241</v>
      </c>
      <c r="B249" s="24" t="s">
        <v>44</v>
      </c>
      <c r="C249" s="23" t="str">
        <f>+[1]DEPURADO!A243</f>
        <v>FEH85924</v>
      </c>
      <c r="D249" s="23" t="str">
        <f>+[1]DEPURADO!B243</f>
        <v>FEH85924</v>
      </c>
      <c r="E249" s="25">
        <f>+[1]DEPURADO!C243</f>
        <v>44186</v>
      </c>
      <c r="F249" s="26">
        <f>+IF([1]DEPURADO!D243&gt;1,[1]DEPURADO!D243," ")</f>
        <v>44216</v>
      </c>
      <c r="G249" s="27">
        <f>[1]DEPURADO!F243</f>
        <v>80832</v>
      </c>
      <c r="H249" s="28">
        <v>0</v>
      </c>
      <c r="I249" s="28">
        <f>+[1]DEPURADO!N243+[1]DEPURADO!O243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21"/>
        <v>0</v>
      </c>
      <c r="O249" s="28">
        <f t="shared" si="22"/>
        <v>80832</v>
      </c>
      <c r="P249" s="24" t="str">
        <f>IF([1]DEPURADO!I243&gt;1,0,[1]DEPURADO!B243)</f>
        <v>FEH85924</v>
      </c>
      <c r="Q249" s="30">
        <f t="shared" si="23"/>
        <v>80832</v>
      </c>
      <c r="R249" s="31">
        <f t="shared" si="24"/>
        <v>0</v>
      </c>
      <c r="S249" s="31">
        <f>+[1]DEPURADO!K243</f>
        <v>0</v>
      </c>
      <c r="T249" s="23" t="s">
        <v>45</v>
      </c>
      <c r="U249" s="31">
        <f>+[1]DEPURADO!J243</f>
        <v>80832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5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0</v>
      </c>
      <c r="AG249" s="30">
        <f t="shared" si="26"/>
        <v>0</v>
      </c>
      <c r="AH249" s="30">
        <v>0</v>
      </c>
      <c r="AI249" s="30" t="str">
        <f>+[1]DEPURADO!G243</f>
        <v>EN REVISION ADRES-CANASTA COVID</v>
      </c>
      <c r="AJ249" s="32"/>
      <c r="AK249" s="33"/>
    </row>
    <row r="250" spans="1:37" s="34" customFormat="1" x14ac:dyDescent="0.25">
      <c r="A250" s="23">
        <f t="shared" si="27"/>
        <v>242</v>
      </c>
      <c r="B250" s="24" t="s">
        <v>44</v>
      </c>
      <c r="C250" s="23" t="str">
        <f>+[1]DEPURADO!A244</f>
        <v>FEH94755</v>
      </c>
      <c r="D250" s="23" t="str">
        <f>+[1]DEPURADO!B244</f>
        <v>FEH94755</v>
      </c>
      <c r="E250" s="25">
        <f>+[1]DEPURADO!C244</f>
        <v>44215</v>
      </c>
      <c r="F250" s="26">
        <f>+IF([1]DEPURADO!D244&gt;1,[1]DEPURADO!D244," ")</f>
        <v>44246</v>
      </c>
      <c r="G250" s="27">
        <f>[1]DEPURADO!F244</f>
        <v>216994</v>
      </c>
      <c r="H250" s="28">
        <v>0</v>
      </c>
      <c r="I250" s="28">
        <f>+[1]DEPURADO!N244+[1]DEPURADO!O244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21"/>
        <v>0</v>
      </c>
      <c r="O250" s="28">
        <f t="shared" si="22"/>
        <v>216994</v>
      </c>
      <c r="P250" s="24" t="str">
        <f>IF([1]DEPURADO!I244&gt;1,0,[1]DEPURADO!B244)</f>
        <v>FEH94755</v>
      </c>
      <c r="Q250" s="30">
        <f t="shared" si="23"/>
        <v>216994</v>
      </c>
      <c r="R250" s="31">
        <f t="shared" si="24"/>
        <v>0</v>
      </c>
      <c r="S250" s="31">
        <f>+[1]DEPURADO!K244</f>
        <v>0</v>
      </c>
      <c r="T250" s="23" t="s">
        <v>45</v>
      </c>
      <c r="U250" s="31">
        <f>+[1]DEPURADO!J244</f>
        <v>216994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5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0</v>
      </c>
      <c r="AG250" s="30">
        <f t="shared" si="26"/>
        <v>0</v>
      </c>
      <c r="AH250" s="30">
        <v>0</v>
      </c>
      <c r="AI250" s="30" t="str">
        <f>+[1]DEPURADO!G244</f>
        <v>EN REVISION ADRES-CANASTA COVID</v>
      </c>
      <c r="AJ250" s="32"/>
      <c r="AK250" s="33"/>
    </row>
    <row r="251" spans="1:37" s="34" customFormat="1" x14ac:dyDescent="0.25">
      <c r="A251" s="23">
        <f t="shared" si="27"/>
        <v>243</v>
      </c>
      <c r="B251" s="24" t="s">
        <v>44</v>
      </c>
      <c r="C251" s="23" t="str">
        <f>+[1]DEPURADO!A245</f>
        <v>FEH94861</v>
      </c>
      <c r="D251" s="23" t="str">
        <f>+[1]DEPURADO!B245</f>
        <v>FEH94861</v>
      </c>
      <c r="E251" s="25">
        <f>+[1]DEPURADO!C245</f>
        <v>44215</v>
      </c>
      <c r="F251" s="26">
        <f>+IF([1]DEPURADO!D245&gt;1,[1]DEPURADO!D245," ")</f>
        <v>44246</v>
      </c>
      <c r="G251" s="27">
        <f>[1]DEPURADO!F245</f>
        <v>216994</v>
      </c>
      <c r="H251" s="28">
        <v>0</v>
      </c>
      <c r="I251" s="28">
        <f>+[1]DEPURADO!N245+[1]DEPURADO!O245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21"/>
        <v>0</v>
      </c>
      <c r="O251" s="28">
        <f t="shared" si="22"/>
        <v>216994</v>
      </c>
      <c r="P251" s="24" t="str">
        <f>IF([1]DEPURADO!I245&gt;1,0,[1]DEPURADO!B245)</f>
        <v>FEH94861</v>
      </c>
      <c r="Q251" s="30">
        <f t="shared" si="23"/>
        <v>216994</v>
      </c>
      <c r="R251" s="31">
        <f t="shared" si="24"/>
        <v>0</v>
      </c>
      <c r="S251" s="31">
        <f>+[1]DEPURADO!K245</f>
        <v>0</v>
      </c>
      <c r="T251" s="23" t="s">
        <v>45</v>
      </c>
      <c r="U251" s="31">
        <f>+[1]DEPURADO!J245</f>
        <v>216994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5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0</v>
      </c>
      <c r="AG251" s="30">
        <f t="shared" si="26"/>
        <v>0</v>
      </c>
      <c r="AH251" s="30">
        <v>0</v>
      </c>
      <c r="AI251" s="30" t="str">
        <f>+[1]DEPURADO!G245</f>
        <v>EN REVISION ADRES-CANASTA COVID</v>
      </c>
      <c r="AJ251" s="32"/>
      <c r="AK251" s="33"/>
    </row>
    <row r="252" spans="1:37" s="34" customFormat="1" x14ac:dyDescent="0.25">
      <c r="A252" s="23">
        <f t="shared" si="27"/>
        <v>244</v>
      </c>
      <c r="B252" s="24" t="s">
        <v>44</v>
      </c>
      <c r="C252" s="23" t="str">
        <f>+[1]DEPURADO!A246</f>
        <v>FEH94863</v>
      </c>
      <c r="D252" s="23" t="str">
        <f>+[1]DEPURADO!B246</f>
        <v>FEH94863</v>
      </c>
      <c r="E252" s="25">
        <f>+[1]DEPURADO!C246</f>
        <v>44215</v>
      </c>
      <c r="F252" s="26">
        <f>+IF([1]DEPURADO!D246&gt;1,[1]DEPURADO!D246," ")</f>
        <v>44246</v>
      </c>
      <c r="G252" s="27">
        <f>[1]DEPURADO!F246</f>
        <v>216994</v>
      </c>
      <c r="H252" s="28">
        <v>0</v>
      </c>
      <c r="I252" s="28">
        <f>+[1]DEPURADO!N246+[1]DEPURADO!O246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21"/>
        <v>0</v>
      </c>
      <c r="O252" s="28">
        <f t="shared" si="22"/>
        <v>216994</v>
      </c>
      <c r="P252" s="24" t="str">
        <f>IF([1]DEPURADO!I246&gt;1,0,[1]DEPURADO!B246)</f>
        <v>FEH94863</v>
      </c>
      <c r="Q252" s="30">
        <f t="shared" si="23"/>
        <v>216994</v>
      </c>
      <c r="R252" s="31">
        <f t="shared" si="24"/>
        <v>0</v>
      </c>
      <c r="S252" s="31">
        <f>+[1]DEPURADO!K246</f>
        <v>0</v>
      </c>
      <c r="T252" s="23" t="s">
        <v>45</v>
      </c>
      <c r="U252" s="31">
        <f>+[1]DEPURADO!J246</f>
        <v>216994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5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0</v>
      </c>
      <c r="AG252" s="30">
        <f t="shared" si="26"/>
        <v>0</v>
      </c>
      <c r="AH252" s="30">
        <v>0</v>
      </c>
      <c r="AI252" s="30" t="str">
        <f>+[1]DEPURADO!G246</f>
        <v>EN REVISION ADRES-CANASTA COVID</v>
      </c>
      <c r="AJ252" s="32"/>
      <c r="AK252" s="33"/>
    </row>
    <row r="253" spans="1:37" s="34" customFormat="1" x14ac:dyDescent="0.25">
      <c r="A253" s="23">
        <f t="shared" si="27"/>
        <v>245</v>
      </c>
      <c r="B253" s="24" t="s">
        <v>44</v>
      </c>
      <c r="C253" s="23" t="str">
        <f>+[1]DEPURADO!A247</f>
        <v>FEH95233</v>
      </c>
      <c r="D253" s="23" t="str">
        <f>+[1]DEPURADO!B247</f>
        <v>FEH95233</v>
      </c>
      <c r="E253" s="25">
        <f>+[1]DEPURADO!C247</f>
        <v>44216</v>
      </c>
      <c r="F253" s="26">
        <f>+IF([1]DEPURADO!D247&gt;1,[1]DEPURADO!D247," ")</f>
        <v>44246</v>
      </c>
      <c r="G253" s="27">
        <f>[1]DEPURADO!F247</f>
        <v>216994</v>
      </c>
      <c r="H253" s="28">
        <v>0</v>
      </c>
      <c r="I253" s="28">
        <f>+[1]DEPURADO!N247+[1]DEPURADO!O247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21"/>
        <v>0</v>
      </c>
      <c r="O253" s="28">
        <f t="shared" si="22"/>
        <v>216994</v>
      </c>
      <c r="P253" s="24" t="str">
        <f>IF([1]DEPURADO!I247&gt;1,0,[1]DEPURADO!B247)</f>
        <v>FEH95233</v>
      </c>
      <c r="Q253" s="30">
        <f t="shared" si="23"/>
        <v>216994</v>
      </c>
      <c r="R253" s="31">
        <f t="shared" si="24"/>
        <v>0</v>
      </c>
      <c r="S253" s="31">
        <f>+[1]DEPURADO!K247</f>
        <v>0</v>
      </c>
      <c r="T253" s="23" t="s">
        <v>45</v>
      </c>
      <c r="U253" s="31">
        <f>+[1]DEPURADO!J247</f>
        <v>216994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5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0</v>
      </c>
      <c r="AG253" s="30">
        <f t="shared" si="26"/>
        <v>0</v>
      </c>
      <c r="AH253" s="30">
        <v>0</v>
      </c>
      <c r="AI253" s="30" t="str">
        <f>+[1]DEPURADO!G247</f>
        <v>EN REVISION ADRES-CANASTA COVID</v>
      </c>
      <c r="AJ253" s="32"/>
      <c r="AK253" s="33"/>
    </row>
    <row r="254" spans="1:37" s="34" customFormat="1" x14ac:dyDescent="0.25">
      <c r="A254" s="23">
        <f t="shared" si="27"/>
        <v>246</v>
      </c>
      <c r="B254" s="24" t="s">
        <v>44</v>
      </c>
      <c r="C254" s="23" t="str">
        <f>+[1]DEPURADO!A248</f>
        <v>FEH96477</v>
      </c>
      <c r="D254" s="23" t="str">
        <f>+[1]DEPURADO!B248</f>
        <v>FEH96477</v>
      </c>
      <c r="E254" s="25">
        <f>+[1]DEPURADO!C248</f>
        <v>44219</v>
      </c>
      <c r="F254" s="26">
        <f>+IF([1]DEPURADO!D248&gt;1,[1]DEPURADO!D248," ")</f>
        <v>44246</v>
      </c>
      <c r="G254" s="27">
        <f>[1]DEPURADO!F248</f>
        <v>80832</v>
      </c>
      <c r="H254" s="28">
        <v>0</v>
      </c>
      <c r="I254" s="28">
        <f>+[1]DEPURADO!N248+[1]DEPURADO!O248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21"/>
        <v>0</v>
      </c>
      <c r="O254" s="28">
        <f t="shared" si="22"/>
        <v>80832</v>
      </c>
      <c r="P254" s="24" t="str">
        <f>IF([1]DEPURADO!I248&gt;1,0,[1]DEPURADO!B248)</f>
        <v>FEH96477</v>
      </c>
      <c r="Q254" s="30">
        <f t="shared" si="23"/>
        <v>80832</v>
      </c>
      <c r="R254" s="31">
        <f t="shared" si="24"/>
        <v>0</v>
      </c>
      <c r="S254" s="31">
        <f>+[1]DEPURADO!K248</f>
        <v>0</v>
      </c>
      <c r="T254" s="23" t="s">
        <v>45</v>
      </c>
      <c r="U254" s="31">
        <f>+[1]DEPURADO!J248</f>
        <v>80832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5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0</v>
      </c>
      <c r="AG254" s="30">
        <f t="shared" si="26"/>
        <v>0</v>
      </c>
      <c r="AH254" s="30">
        <v>0</v>
      </c>
      <c r="AI254" s="30" t="str">
        <f>+[1]DEPURADO!G248</f>
        <v>EN REVISION ADRES-CANASTA COVID</v>
      </c>
      <c r="AJ254" s="32"/>
      <c r="AK254" s="33"/>
    </row>
    <row r="255" spans="1:37" s="34" customFormat="1" x14ac:dyDescent="0.25">
      <c r="A255" s="23">
        <f t="shared" si="27"/>
        <v>247</v>
      </c>
      <c r="B255" s="24" t="s">
        <v>44</v>
      </c>
      <c r="C255" s="23" t="str">
        <f>+[1]DEPURADO!A249</f>
        <v>FEH88351</v>
      </c>
      <c r="D255" s="23" t="str">
        <f>+[1]DEPURADO!B249</f>
        <v>FEH88351</v>
      </c>
      <c r="E255" s="25">
        <f>+[1]DEPURADO!C249</f>
        <v>44193</v>
      </c>
      <c r="F255" s="26">
        <f>+IF([1]DEPURADO!D249&gt;1,[1]DEPURADO!D249," ")</f>
        <v>44216</v>
      </c>
      <c r="G255" s="27">
        <f>[1]DEPURADO!F249</f>
        <v>80832</v>
      </c>
      <c r="H255" s="28">
        <v>0</v>
      </c>
      <c r="I255" s="28">
        <f>+[1]DEPURADO!N249+[1]DEPURADO!O249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21"/>
        <v>0</v>
      </c>
      <c r="O255" s="28">
        <f t="shared" si="22"/>
        <v>80832</v>
      </c>
      <c r="P255" s="24" t="str">
        <f>IF([1]DEPURADO!I249&gt;1,0,[1]DEPURADO!B249)</f>
        <v>FEH88351</v>
      </c>
      <c r="Q255" s="30">
        <f t="shared" si="23"/>
        <v>80832</v>
      </c>
      <c r="R255" s="31">
        <f t="shared" si="24"/>
        <v>0</v>
      </c>
      <c r="S255" s="31">
        <f>+[1]DEPURADO!K249</f>
        <v>0</v>
      </c>
      <c r="T255" s="23" t="s">
        <v>45</v>
      </c>
      <c r="U255" s="31">
        <f>+[1]DEPURADO!J249</f>
        <v>80832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5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0</v>
      </c>
      <c r="AG255" s="30">
        <f t="shared" si="26"/>
        <v>0</v>
      </c>
      <c r="AH255" s="30">
        <v>0</v>
      </c>
      <c r="AI255" s="30" t="str">
        <f>+[1]DEPURADO!G249</f>
        <v>EN REVISION ADRES-CANASTA COVID</v>
      </c>
      <c r="AJ255" s="32"/>
      <c r="AK255" s="33"/>
    </row>
    <row r="256" spans="1:37" s="34" customFormat="1" x14ac:dyDescent="0.25">
      <c r="A256" s="23">
        <f t="shared" si="27"/>
        <v>248</v>
      </c>
      <c r="B256" s="24" t="s">
        <v>44</v>
      </c>
      <c r="C256" s="23" t="str">
        <f>+[1]DEPURADO!A250</f>
        <v>FEH94864</v>
      </c>
      <c r="D256" s="23" t="str">
        <f>+[1]DEPURADO!B250</f>
        <v>FEH94864</v>
      </c>
      <c r="E256" s="25">
        <f>+[1]DEPURADO!C250</f>
        <v>44215</v>
      </c>
      <c r="F256" s="26">
        <f>+IF([1]DEPURADO!D250&gt;1,[1]DEPURADO!D250," ")</f>
        <v>44246</v>
      </c>
      <c r="G256" s="27">
        <f>[1]DEPURADO!F250</f>
        <v>216994</v>
      </c>
      <c r="H256" s="28">
        <v>0</v>
      </c>
      <c r="I256" s="28">
        <f>+[1]DEPURADO!N250+[1]DEPURADO!O250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21"/>
        <v>0</v>
      </c>
      <c r="O256" s="28">
        <f t="shared" si="22"/>
        <v>216994</v>
      </c>
      <c r="P256" s="24" t="str">
        <f>IF([1]DEPURADO!I250&gt;1,0,[1]DEPURADO!B250)</f>
        <v>FEH94864</v>
      </c>
      <c r="Q256" s="30">
        <f t="shared" si="23"/>
        <v>216994</v>
      </c>
      <c r="R256" s="31">
        <f t="shared" si="24"/>
        <v>0</v>
      </c>
      <c r="S256" s="31">
        <f>+[1]DEPURADO!K250</f>
        <v>0</v>
      </c>
      <c r="T256" s="23" t="s">
        <v>45</v>
      </c>
      <c r="U256" s="31">
        <f>+[1]DEPURADO!J250</f>
        <v>216994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5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0</v>
      </c>
      <c r="AG256" s="30">
        <f t="shared" si="26"/>
        <v>0</v>
      </c>
      <c r="AH256" s="30">
        <v>0</v>
      </c>
      <c r="AI256" s="30" t="str">
        <f>+[1]DEPURADO!G250</f>
        <v>EN REVISION ADRES-CANASTA COVID</v>
      </c>
      <c r="AJ256" s="32"/>
      <c r="AK256" s="33"/>
    </row>
    <row r="257" spans="1:37" s="34" customFormat="1" x14ac:dyDescent="0.25">
      <c r="A257" s="23">
        <f t="shared" si="27"/>
        <v>249</v>
      </c>
      <c r="B257" s="24" t="s">
        <v>44</v>
      </c>
      <c r="C257" s="23" t="str">
        <f>+[1]DEPURADO!A251</f>
        <v>FEH95066</v>
      </c>
      <c r="D257" s="23" t="str">
        <f>+[1]DEPURADO!B251</f>
        <v>FEH95066</v>
      </c>
      <c r="E257" s="25">
        <f>+[1]DEPURADO!C251</f>
        <v>44216</v>
      </c>
      <c r="F257" s="26">
        <f>+IF([1]DEPURADO!D251&gt;1,[1]DEPURADO!D251," ")</f>
        <v>44246</v>
      </c>
      <c r="G257" s="27">
        <f>[1]DEPURADO!F251</f>
        <v>216994</v>
      </c>
      <c r="H257" s="28">
        <v>0</v>
      </c>
      <c r="I257" s="28">
        <f>+[1]DEPURADO!N251+[1]DEPURADO!O251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21"/>
        <v>0</v>
      </c>
      <c r="O257" s="28">
        <f t="shared" si="22"/>
        <v>216994</v>
      </c>
      <c r="P257" s="24" t="str">
        <f>IF([1]DEPURADO!I251&gt;1,0,[1]DEPURADO!B251)</f>
        <v>FEH95066</v>
      </c>
      <c r="Q257" s="30">
        <f t="shared" si="23"/>
        <v>216994</v>
      </c>
      <c r="R257" s="31">
        <f t="shared" si="24"/>
        <v>0</v>
      </c>
      <c r="S257" s="31">
        <f>+[1]DEPURADO!K251</f>
        <v>0</v>
      </c>
      <c r="T257" s="23" t="s">
        <v>45</v>
      </c>
      <c r="U257" s="31">
        <f>+[1]DEPURADO!J251</f>
        <v>216994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5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0</v>
      </c>
      <c r="AG257" s="30">
        <f t="shared" si="26"/>
        <v>0</v>
      </c>
      <c r="AH257" s="30">
        <v>0</v>
      </c>
      <c r="AI257" s="30" t="str">
        <f>+[1]DEPURADO!G251</f>
        <v>EN REVISION ADRES-CANASTA COVID</v>
      </c>
      <c r="AJ257" s="32"/>
      <c r="AK257" s="33"/>
    </row>
    <row r="258" spans="1:37" s="34" customFormat="1" x14ac:dyDescent="0.25">
      <c r="A258" s="23">
        <f t="shared" si="27"/>
        <v>250</v>
      </c>
      <c r="B258" s="24" t="s">
        <v>44</v>
      </c>
      <c r="C258" s="23" t="str">
        <f>+[1]DEPURADO!A252</f>
        <v>FEH95210</v>
      </c>
      <c r="D258" s="23" t="str">
        <f>+[1]DEPURADO!B252</f>
        <v>FEH95210</v>
      </c>
      <c r="E258" s="25">
        <f>+[1]DEPURADO!C252</f>
        <v>44216</v>
      </c>
      <c r="F258" s="26">
        <f>+IF([1]DEPURADO!D252&gt;1,[1]DEPURADO!D252," ")</f>
        <v>44246</v>
      </c>
      <c r="G258" s="27">
        <f>[1]DEPURADO!F252</f>
        <v>216994</v>
      </c>
      <c r="H258" s="28">
        <v>0</v>
      </c>
      <c r="I258" s="28">
        <f>+[1]DEPURADO!N252+[1]DEPURADO!O252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21"/>
        <v>0</v>
      </c>
      <c r="O258" s="28">
        <f t="shared" si="22"/>
        <v>216994</v>
      </c>
      <c r="P258" s="24" t="str">
        <f>IF([1]DEPURADO!I252&gt;1,0,[1]DEPURADO!B252)</f>
        <v>FEH95210</v>
      </c>
      <c r="Q258" s="30">
        <f t="shared" si="23"/>
        <v>216994</v>
      </c>
      <c r="R258" s="31">
        <f t="shared" si="24"/>
        <v>0</v>
      </c>
      <c r="S258" s="31">
        <f>+[1]DEPURADO!K252</f>
        <v>0</v>
      </c>
      <c r="T258" s="23" t="s">
        <v>45</v>
      </c>
      <c r="U258" s="31">
        <f>+[1]DEPURADO!J252</f>
        <v>216994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5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0</v>
      </c>
      <c r="AG258" s="30">
        <f t="shared" si="26"/>
        <v>0</v>
      </c>
      <c r="AH258" s="30">
        <v>0</v>
      </c>
      <c r="AI258" s="30" t="str">
        <f>+[1]DEPURADO!G252</f>
        <v>EN REVISION ADRES-CANASTA COVID</v>
      </c>
      <c r="AJ258" s="32"/>
      <c r="AK258" s="33"/>
    </row>
    <row r="259" spans="1:37" s="34" customFormat="1" x14ac:dyDescent="0.25">
      <c r="A259" s="23">
        <f t="shared" si="27"/>
        <v>251</v>
      </c>
      <c r="B259" s="24" t="s">
        <v>44</v>
      </c>
      <c r="C259" s="23" t="str">
        <f>+[1]DEPURADO!A253</f>
        <v>FEH95211</v>
      </c>
      <c r="D259" s="23" t="str">
        <f>+[1]DEPURADO!B253</f>
        <v>FEH95211</v>
      </c>
      <c r="E259" s="25">
        <f>+[1]DEPURADO!C253</f>
        <v>44216</v>
      </c>
      <c r="F259" s="26">
        <f>+IF([1]DEPURADO!D253&gt;1,[1]DEPURADO!D253," ")</f>
        <v>44246</v>
      </c>
      <c r="G259" s="27">
        <f>[1]DEPURADO!F253</f>
        <v>216994</v>
      </c>
      <c r="H259" s="28">
        <v>0</v>
      </c>
      <c r="I259" s="28">
        <f>+[1]DEPURADO!N253+[1]DEPURADO!O253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21"/>
        <v>0</v>
      </c>
      <c r="O259" s="28">
        <f t="shared" si="22"/>
        <v>216994</v>
      </c>
      <c r="P259" s="24" t="str">
        <f>IF([1]DEPURADO!I253&gt;1,0,[1]DEPURADO!B253)</f>
        <v>FEH95211</v>
      </c>
      <c r="Q259" s="30">
        <f t="shared" si="23"/>
        <v>216994</v>
      </c>
      <c r="R259" s="31">
        <f t="shared" si="24"/>
        <v>0</v>
      </c>
      <c r="S259" s="31">
        <f>+[1]DEPURADO!K253</f>
        <v>0</v>
      </c>
      <c r="T259" s="23" t="s">
        <v>45</v>
      </c>
      <c r="U259" s="31">
        <f>+[1]DEPURADO!J253</f>
        <v>216994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5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0</v>
      </c>
      <c r="AG259" s="30">
        <f t="shared" si="26"/>
        <v>0</v>
      </c>
      <c r="AH259" s="30">
        <v>0</v>
      </c>
      <c r="AI259" s="30" t="str">
        <f>+[1]DEPURADO!G253</f>
        <v>EN REVISION ADRES-CANASTA COVID</v>
      </c>
      <c r="AJ259" s="32"/>
      <c r="AK259" s="33"/>
    </row>
    <row r="260" spans="1:37" s="34" customFormat="1" x14ac:dyDescent="0.25">
      <c r="A260" s="23">
        <f t="shared" si="27"/>
        <v>252</v>
      </c>
      <c r="B260" s="24" t="s">
        <v>44</v>
      </c>
      <c r="C260" s="23" t="str">
        <f>+[1]DEPURADO!A254</f>
        <v>FEH129652</v>
      </c>
      <c r="D260" s="23" t="str">
        <f>+[1]DEPURADO!B254</f>
        <v>FEH129652</v>
      </c>
      <c r="E260" s="25">
        <f>+[1]DEPURADO!C254</f>
        <v>44347</v>
      </c>
      <c r="F260" s="26">
        <f>+IF([1]DEPURADO!D254&gt;1,[1]DEPURADO!D254," ")</f>
        <v>44368</v>
      </c>
      <c r="G260" s="27">
        <f>[1]DEPURADO!F254</f>
        <v>92700</v>
      </c>
      <c r="H260" s="28">
        <v>0</v>
      </c>
      <c r="I260" s="28">
        <f>+[1]DEPURADO!N254+[1]DEPURADO!O254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21"/>
        <v>0</v>
      </c>
      <c r="O260" s="28">
        <f t="shared" si="22"/>
        <v>92700</v>
      </c>
      <c r="P260" s="24" t="str">
        <f>IF([1]DEPURADO!I254&gt;1,0,[1]DEPURADO!B254)</f>
        <v>FEH129652</v>
      </c>
      <c r="Q260" s="30">
        <f t="shared" si="23"/>
        <v>92700</v>
      </c>
      <c r="R260" s="31">
        <f t="shared" si="24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5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0</v>
      </c>
      <c r="AG260" s="30">
        <f t="shared" si="26"/>
        <v>92700</v>
      </c>
      <c r="AH260" s="30">
        <v>0</v>
      </c>
      <c r="AI260" s="30" t="str">
        <f>+[1]DEPURADO!G254</f>
        <v>SALDO A FAVOR DEL PRESTADOR</v>
      </c>
      <c r="AJ260" s="32"/>
      <c r="AK260" s="33"/>
    </row>
    <row r="261" spans="1:37" s="34" customFormat="1" x14ac:dyDescent="0.25">
      <c r="A261" s="23">
        <f t="shared" si="27"/>
        <v>253</v>
      </c>
      <c r="B261" s="24" t="s">
        <v>44</v>
      </c>
      <c r="C261" s="23" t="str">
        <f>+[1]DEPURADO!A255</f>
        <v>FEH87628</v>
      </c>
      <c r="D261" s="23" t="str">
        <f>+[1]DEPURADO!B255</f>
        <v>FEH87628</v>
      </c>
      <c r="E261" s="25">
        <f>+[1]DEPURADO!C255</f>
        <v>44190</v>
      </c>
      <c r="F261" s="26">
        <f>+IF([1]DEPURADO!D255&gt;1,[1]DEPURADO!D255," ")</f>
        <v>44216</v>
      </c>
      <c r="G261" s="27">
        <f>[1]DEPURADO!F255</f>
        <v>80832</v>
      </c>
      <c r="H261" s="28">
        <v>0</v>
      </c>
      <c r="I261" s="28">
        <f>+[1]DEPURADO!N255+[1]DEPURADO!O255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21"/>
        <v>0</v>
      </c>
      <c r="O261" s="28">
        <f t="shared" si="22"/>
        <v>80832</v>
      </c>
      <c r="P261" s="24" t="str">
        <f>IF([1]DEPURADO!I255&gt;1,0,[1]DEPURADO!B255)</f>
        <v>FEH87628</v>
      </c>
      <c r="Q261" s="30">
        <f t="shared" si="23"/>
        <v>80832</v>
      </c>
      <c r="R261" s="31">
        <f t="shared" si="24"/>
        <v>0</v>
      </c>
      <c r="S261" s="31">
        <f>+[1]DEPURADO!K255</f>
        <v>0</v>
      </c>
      <c r="T261" s="23" t="s">
        <v>45</v>
      </c>
      <c r="U261" s="31">
        <f>+[1]DEPURADO!J255</f>
        <v>80832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5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0</v>
      </c>
      <c r="AG261" s="30">
        <f t="shared" si="26"/>
        <v>0</v>
      </c>
      <c r="AH261" s="30">
        <v>0</v>
      </c>
      <c r="AI261" s="30" t="str">
        <f>+[1]DEPURADO!G255</f>
        <v>EN REVISION ADRES-CANASTA COVID</v>
      </c>
      <c r="AJ261" s="32"/>
      <c r="AK261" s="33"/>
    </row>
    <row r="262" spans="1:37" s="34" customFormat="1" x14ac:dyDescent="0.25">
      <c r="A262" s="23">
        <f t="shared" si="27"/>
        <v>254</v>
      </c>
      <c r="B262" s="24" t="s">
        <v>44</v>
      </c>
      <c r="C262" s="23" t="str">
        <f>+[1]DEPURADO!A256</f>
        <v>FEH87687</v>
      </c>
      <c r="D262" s="23" t="str">
        <f>+[1]DEPURADO!B256</f>
        <v>FEH87687</v>
      </c>
      <c r="E262" s="25">
        <f>+[1]DEPURADO!C256</f>
        <v>44190</v>
      </c>
      <c r="F262" s="26">
        <f>+IF([1]DEPURADO!D256&gt;1,[1]DEPURADO!D256," ")</f>
        <v>44216</v>
      </c>
      <c r="G262" s="27">
        <f>[1]DEPURADO!F256</f>
        <v>80832</v>
      </c>
      <c r="H262" s="28">
        <v>0</v>
      </c>
      <c r="I262" s="28">
        <f>+[1]DEPURADO!N256+[1]DEPURADO!O256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21"/>
        <v>0</v>
      </c>
      <c r="O262" s="28">
        <f t="shared" si="22"/>
        <v>80832</v>
      </c>
      <c r="P262" s="24" t="str">
        <f>IF([1]DEPURADO!I256&gt;1,0,[1]DEPURADO!B256)</f>
        <v>FEH87687</v>
      </c>
      <c r="Q262" s="30">
        <f t="shared" si="23"/>
        <v>80832</v>
      </c>
      <c r="R262" s="31">
        <f t="shared" si="24"/>
        <v>0</v>
      </c>
      <c r="S262" s="31">
        <f>+[1]DEPURADO!K256</f>
        <v>0</v>
      </c>
      <c r="T262" s="23" t="s">
        <v>45</v>
      </c>
      <c r="U262" s="31">
        <f>+[1]DEPURADO!J256</f>
        <v>80832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5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0</v>
      </c>
      <c r="AG262" s="30">
        <f t="shared" si="26"/>
        <v>0</v>
      </c>
      <c r="AH262" s="30">
        <v>0</v>
      </c>
      <c r="AI262" s="30" t="str">
        <f>+[1]DEPURADO!G256</f>
        <v>EN REVISION ADRES-CANASTA COVID</v>
      </c>
      <c r="AJ262" s="32"/>
      <c r="AK262" s="33"/>
    </row>
    <row r="263" spans="1:37" s="34" customFormat="1" x14ac:dyDescent="0.25">
      <c r="A263" s="23">
        <f t="shared" si="27"/>
        <v>255</v>
      </c>
      <c r="B263" s="24" t="s">
        <v>44</v>
      </c>
      <c r="C263" s="23" t="str">
        <f>+[1]DEPURADO!A257</f>
        <v>FEH87725</v>
      </c>
      <c r="D263" s="23" t="str">
        <f>+[1]DEPURADO!B257</f>
        <v>FEH87725</v>
      </c>
      <c r="E263" s="25">
        <f>+[1]DEPURADO!C257</f>
        <v>44191</v>
      </c>
      <c r="F263" s="26">
        <f>+IF([1]DEPURADO!D257&gt;1,[1]DEPURADO!D257," ")</f>
        <v>44216</v>
      </c>
      <c r="G263" s="27">
        <f>[1]DEPURADO!F257</f>
        <v>80832</v>
      </c>
      <c r="H263" s="28">
        <v>0</v>
      </c>
      <c r="I263" s="28">
        <f>+[1]DEPURADO!N257+[1]DEPURADO!O257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21"/>
        <v>0</v>
      </c>
      <c r="O263" s="28">
        <f t="shared" si="22"/>
        <v>80832</v>
      </c>
      <c r="P263" s="24" t="str">
        <f>IF([1]DEPURADO!I257&gt;1,0,[1]DEPURADO!B257)</f>
        <v>FEH87725</v>
      </c>
      <c r="Q263" s="30">
        <f t="shared" si="23"/>
        <v>80832</v>
      </c>
      <c r="R263" s="31">
        <f t="shared" si="24"/>
        <v>0</v>
      </c>
      <c r="S263" s="31">
        <f>+[1]DEPURADO!K257</f>
        <v>0</v>
      </c>
      <c r="T263" s="23" t="s">
        <v>45</v>
      </c>
      <c r="U263" s="31">
        <f>+[1]DEPURADO!J257</f>
        <v>80832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5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0</v>
      </c>
      <c r="AG263" s="30">
        <f t="shared" si="26"/>
        <v>0</v>
      </c>
      <c r="AH263" s="30">
        <v>0</v>
      </c>
      <c r="AI263" s="30" t="str">
        <f>+[1]DEPURADO!G257</f>
        <v>EN REVISION ADRES-CANASTA COVID</v>
      </c>
      <c r="AJ263" s="32"/>
      <c r="AK263" s="33"/>
    </row>
    <row r="264" spans="1:37" s="34" customFormat="1" x14ac:dyDescent="0.25">
      <c r="A264" s="23">
        <f t="shared" si="27"/>
        <v>256</v>
      </c>
      <c r="B264" s="24" t="s">
        <v>44</v>
      </c>
      <c r="C264" s="23" t="str">
        <f>+[1]DEPURADO!A258</f>
        <v>FEH94848</v>
      </c>
      <c r="D264" s="23" t="str">
        <f>+[1]DEPURADO!B258</f>
        <v>FEH94848</v>
      </c>
      <c r="E264" s="25">
        <f>+[1]DEPURADO!C258</f>
        <v>44215</v>
      </c>
      <c r="F264" s="26">
        <f>+IF([1]DEPURADO!D258&gt;1,[1]DEPURADO!D258," ")</f>
        <v>44246</v>
      </c>
      <c r="G264" s="27">
        <f>[1]DEPURADO!F258</f>
        <v>216994</v>
      </c>
      <c r="H264" s="28">
        <v>0</v>
      </c>
      <c r="I264" s="28">
        <f>+[1]DEPURADO!N258+[1]DEPURADO!O258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21"/>
        <v>0</v>
      </c>
      <c r="O264" s="28">
        <f t="shared" si="22"/>
        <v>216994</v>
      </c>
      <c r="P264" s="24" t="str">
        <f>IF([1]DEPURADO!I258&gt;1,0,[1]DEPURADO!B258)</f>
        <v>FEH94848</v>
      </c>
      <c r="Q264" s="30">
        <f t="shared" si="23"/>
        <v>216994</v>
      </c>
      <c r="R264" s="31">
        <f t="shared" si="24"/>
        <v>0</v>
      </c>
      <c r="S264" s="31">
        <f>+[1]DEPURADO!K258</f>
        <v>0</v>
      </c>
      <c r="T264" s="23" t="s">
        <v>45</v>
      </c>
      <c r="U264" s="31">
        <f>+[1]DEPURADO!J258</f>
        <v>216994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5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0</v>
      </c>
      <c r="AG264" s="30">
        <f t="shared" si="26"/>
        <v>0</v>
      </c>
      <c r="AH264" s="30">
        <v>0</v>
      </c>
      <c r="AI264" s="30" t="str">
        <f>+[1]DEPURADO!G258</f>
        <v>EN REVISION ADRES-CANASTA COVID</v>
      </c>
      <c r="AJ264" s="32"/>
      <c r="AK264" s="33"/>
    </row>
    <row r="265" spans="1:37" s="34" customFormat="1" x14ac:dyDescent="0.25">
      <c r="A265" s="23">
        <f t="shared" si="27"/>
        <v>257</v>
      </c>
      <c r="B265" s="24" t="s">
        <v>44</v>
      </c>
      <c r="C265" s="23" t="str">
        <f>+[1]DEPURADO!A259</f>
        <v>FEH94853</v>
      </c>
      <c r="D265" s="23" t="str">
        <f>+[1]DEPURADO!B259</f>
        <v>FEH94853</v>
      </c>
      <c r="E265" s="25">
        <f>+[1]DEPURADO!C259</f>
        <v>44215</v>
      </c>
      <c r="F265" s="26">
        <f>+IF([1]DEPURADO!D259&gt;1,[1]DEPURADO!D259," ")</f>
        <v>44246</v>
      </c>
      <c r="G265" s="27">
        <f>[1]DEPURADO!F259</f>
        <v>216994</v>
      </c>
      <c r="H265" s="28">
        <v>0</v>
      </c>
      <c r="I265" s="28">
        <f>+[1]DEPURADO!N259+[1]DEPURADO!O259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21"/>
        <v>0</v>
      </c>
      <c r="O265" s="28">
        <f t="shared" si="22"/>
        <v>216994</v>
      </c>
      <c r="P265" s="24" t="str">
        <f>IF([1]DEPURADO!I259&gt;1,0,[1]DEPURADO!B259)</f>
        <v>FEH94853</v>
      </c>
      <c r="Q265" s="30">
        <f t="shared" si="23"/>
        <v>216994</v>
      </c>
      <c r="R265" s="31">
        <f t="shared" si="24"/>
        <v>0</v>
      </c>
      <c r="S265" s="31">
        <f>+[1]DEPURADO!K259</f>
        <v>0</v>
      </c>
      <c r="T265" s="23" t="s">
        <v>45</v>
      </c>
      <c r="U265" s="31">
        <f>+[1]DEPURADO!J259</f>
        <v>216994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5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0</v>
      </c>
      <c r="AG265" s="30">
        <f t="shared" si="26"/>
        <v>0</v>
      </c>
      <c r="AH265" s="30">
        <v>0</v>
      </c>
      <c r="AI265" s="30" t="str">
        <f>+[1]DEPURADO!G259</f>
        <v>EN REVISION ADRES-CANASTA COVID</v>
      </c>
      <c r="AJ265" s="32"/>
      <c r="AK265" s="33"/>
    </row>
    <row r="266" spans="1:37" s="34" customFormat="1" x14ac:dyDescent="0.25">
      <c r="A266" s="23">
        <f t="shared" si="27"/>
        <v>258</v>
      </c>
      <c r="B266" s="24" t="s">
        <v>44</v>
      </c>
      <c r="C266" s="23" t="str">
        <f>+[1]DEPURADO!A260</f>
        <v>FEH98257</v>
      </c>
      <c r="D266" s="23" t="str">
        <f>+[1]DEPURADO!B260</f>
        <v>FEH98257</v>
      </c>
      <c r="E266" s="25">
        <f>+[1]DEPURADO!C260</f>
        <v>44224</v>
      </c>
      <c r="F266" s="26">
        <f>+IF([1]DEPURADO!D260&gt;1,[1]DEPURADO!D260," ")</f>
        <v>44246</v>
      </c>
      <c r="G266" s="27">
        <f>[1]DEPURADO!F260</f>
        <v>80832</v>
      </c>
      <c r="H266" s="28">
        <v>0</v>
      </c>
      <c r="I266" s="28">
        <f>+[1]DEPURADO!N260+[1]DEPURADO!O260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8">+SUM(J266:M266)</f>
        <v>0</v>
      </c>
      <c r="O266" s="28">
        <f t="shared" ref="O266:O329" si="29">+G266-I266-N266</f>
        <v>80832</v>
      </c>
      <c r="P266" s="24" t="str">
        <f>IF([1]DEPURADO!I260&gt;1,0,[1]DEPURADO!B260)</f>
        <v>FEH98257</v>
      </c>
      <c r="Q266" s="30">
        <f t="shared" ref="Q266:Q329" si="30">+IF(P266&gt;0,G266,0)</f>
        <v>80832</v>
      </c>
      <c r="R266" s="31">
        <f t="shared" ref="R266:R329" si="31">IF(P266=0,G266,0)</f>
        <v>0</v>
      </c>
      <c r="S266" s="31">
        <f>+[1]DEPURADO!K260</f>
        <v>0</v>
      </c>
      <c r="T266" s="23" t="s">
        <v>45</v>
      </c>
      <c r="U266" s="31">
        <f>+[1]DEPURADO!J260</f>
        <v>80832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32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0</v>
      </c>
      <c r="AG266" s="30">
        <f t="shared" ref="AG266:AG329" si="33">+G266-I266-N266-R266-Z266-AC266-AE266-S266-U266</f>
        <v>0</v>
      </c>
      <c r="AH266" s="30">
        <v>0</v>
      </c>
      <c r="AI266" s="30" t="str">
        <f>+[1]DEPURADO!G260</f>
        <v>EN REVISION ADRES-CANASTA COVID</v>
      </c>
      <c r="AJ266" s="32"/>
      <c r="AK266" s="33"/>
    </row>
    <row r="267" spans="1:37" s="34" customFormat="1" x14ac:dyDescent="0.25">
      <c r="A267" s="23">
        <f t="shared" ref="A267:A330" si="34">+A266+1</f>
        <v>259</v>
      </c>
      <c r="B267" s="24" t="s">
        <v>44</v>
      </c>
      <c r="C267" s="23" t="str">
        <f>+[1]DEPURADO!A261</f>
        <v>FEH87690</v>
      </c>
      <c r="D267" s="23" t="str">
        <f>+[1]DEPURADO!B261</f>
        <v>FEH87690</v>
      </c>
      <c r="E267" s="25">
        <f>+[1]DEPURADO!C261</f>
        <v>44190</v>
      </c>
      <c r="F267" s="26">
        <f>+IF([1]DEPURADO!D261&gt;1,[1]DEPURADO!D261," ")</f>
        <v>44216</v>
      </c>
      <c r="G267" s="27">
        <f>[1]DEPURADO!F261</f>
        <v>80832</v>
      </c>
      <c r="H267" s="28">
        <v>0</v>
      </c>
      <c r="I267" s="28">
        <f>+[1]DEPURADO!N261+[1]DEPURADO!O261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8"/>
        <v>0</v>
      </c>
      <c r="O267" s="28">
        <f t="shared" si="29"/>
        <v>80832</v>
      </c>
      <c r="P267" s="24" t="str">
        <f>IF([1]DEPURADO!I261&gt;1,0,[1]DEPURADO!B261)</f>
        <v>FEH87690</v>
      </c>
      <c r="Q267" s="30">
        <f t="shared" si="30"/>
        <v>80832</v>
      </c>
      <c r="R267" s="31">
        <f t="shared" si="31"/>
        <v>0</v>
      </c>
      <c r="S267" s="31">
        <f>+[1]DEPURADO!K261</f>
        <v>0</v>
      </c>
      <c r="T267" s="23" t="s">
        <v>45</v>
      </c>
      <c r="U267" s="31">
        <f>+[1]DEPURADO!J261</f>
        <v>80832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32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0</v>
      </c>
      <c r="AG267" s="30">
        <f t="shared" si="33"/>
        <v>0</v>
      </c>
      <c r="AH267" s="30">
        <v>0</v>
      </c>
      <c r="AI267" s="30" t="str">
        <f>+[1]DEPURADO!G261</f>
        <v>EN REVISION ADRES-CANASTA COVID</v>
      </c>
      <c r="AJ267" s="32"/>
      <c r="AK267" s="33"/>
    </row>
    <row r="268" spans="1:37" s="34" customFormat="1" x14ac:dyDescent="0.25">
      <c r="A268" s="23">
        <f t="shared" si="34"/>
        <v>260</v>
      </c>
      <c r="B268" s="24" t="s">
        <v>44</v>
      </c>
      <c r="C268" s="23" t="str">
        <f>+[1]DEPURADO!A262</f>
        <v>FEH87692</v>
      </c>
      <c r="D268" s="23" t="str">
        <f>+[1]DEPURADO!B262</f>
        <v>FEH87692</v>
      </c>
      <c r="E268" s="25">
        <f>+[1]DEPURADO!C262</f>
        <v>44190</v>
      </c>
      <c r="F268" s="26">
        <f>+IF([1]DEPURADO!D262&gt;1,[1]DEPURADO!D262," ")</f>
        <v>44216</v>
      </c>
      <c r="G268" s="27">
        <f>[1]DEPURADO!F262</f>
        <v>80832</v>
      </c>
      <c r="H268" s="28">
        <v>0</v>
      </c>
      <c r="I268" s="28">
        <f>+[1]DEPURADO!N262+[1]DEPURADO!O262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8"/>
        <v>0</v>
      </c>
      <c r="O268" s="28">
        <f t="shared" si="29"/>
        <v>80832</v>
      </c>
      <c r="P268" s="24" t="str">
        <f>IF([1]DEPURADO!I262&gt;1,0,[1]DEPURADO!B262)</f>
        <v>FEH87692</v>
      </c>
      <c r="Q268" s="30">
        <f t="shared" si="30"/>
        <v>80832</v>
      </c>
      <c r="R268" s="31">
        <f t="shared" si="31"/>
        <v>0</v>
      </c>
      <c r="S268" s="31">
        <f>+[1]DEPURADO!K262</f>
        <v>0</v>
      </c>
      <c r="T268" s="23" t="s">
        <v>45</v>
      </c>
      <c r="U268" s="31">
        <f>+[1]DEPURADO!J262</f>
        <v>80832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32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0</v>
      </c>
      <c r="AG268" s="30">
        <f t="shared" si="33"/>
        <v>0</v>
      </c>
      <c r="AH268" s="30">
        <v>0</v>
      </c>
      <c r="AI268" s="30" t="str">
        <f>+[1]DEPURADO!G262</f>
        <v>EN REVISION ADRES-CANASTA COVID</v>
      </c>
      <c r="AJ268" s="32"/>
      <c r="AK268" s="33"/>
    </row>
    <row r="269" spans="1:37" s="34" customFormat="1" x14ac:dyDescent="0.25">
      <c r="A269" s="23">
        <f t="shared" si="34"/>
        <v>261</v>
      </c>
      <c r="B269" s="24" t="s">
        <v>44</v>
      </c>
      <c r="C269" s="23" t="str">
        <f>+[1]DEPURADO!A263</f>
        <v>FEH95209</v>
      </c>
      <c r="D269" s="23" t="str">
        <f>+[1]DEPURADO!B263</f>
        <v>FEH95209</v>
      </c>
      <c r="E269" s="25">
        <f>+[1]DEPURADO!C263</f>
        <v>44216</v>
      </c>
      <c r="F269" s="26">
        <f>+IF([1]DEPURADO!D263&gt;1,[1]DEPURADO!D263," ")</f>
        <v>44246</v>
      </c>
      <c r="G269" s="27">
        <f>[1]DEPURADO!F263</f>
        <v>216994</v>
      </c>
      <c r="H269" s="28">
        <v>0</v>
      </c>
      <c r="I269" s="28">
        <f>+[1]DEPURADO!N263+[1]DEPURADO!O263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8"/>
        <v>0</v>
      </c>
      <c r="O269" s="28">
        <f t="shared" si="29"/>
        <v>216994</v>
      </c>
      <c r="P269" s="24" t="str">
        <f>IF([1]DEPURADO!I263&gt;1,0,[1]DEPURADO!B263)</f>
        <v>FEH95209</v>
      </c>
      <c r="Q269" s="30">
        <f t="shared" si="30"/>
        <v>216994</v>
      </c>
      <c r="R269" s="31">
        <f t="shared" si="31"/>
        <v>0</v>
      </c>
      <c r="S269" s="31">
        <f>+[1]DEPURADO!K263</f>
        <v>0</v>
      </c>
      <c r="T269" s="23" t="s">
        <v>45</v>
      </c>
      <c r="U269" s="31">
        <f>+[1]DEPURADO!J263</f>
        <v>216994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32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0</v>
      </c>
      <c r="AG269" s="30">
        <f t="shared" si="33"/>
        <v>0</v>
      </c>
      <c r="AH269" s="30">
        <v>0</v>
      </c>
      <c r="AI269" s="30" t="str">
        <f>+[1]DEPURADO!G263</f>
        <v>EN REVISION ADRES-CANASTA COVID</v>
      </c>
      <c r="AJ269" s="32"/>
      <c r="AK269" s="33"/>
    </row>
    <row r="270" spans="1:37" s="34" customFormat="1" x14ac:dyDescent="0.25">
      <c r="A270" s="23">
        <f t="shared" si="34"/>
        <v>262</v>
      </c>
      <c r="B270" s="24" t="s">
        <v>44</v>
      </c>
      <c r="C270" s="23" t="str">
        <f>+[1]DEPURADO!A264</f>
        <v>FEH89603</v>
      </c>
      <c r="D270" s="23" t="str">
        <f>+[1]DEPURADO!B264</f>
        <v>FEH89603</v>
      </c>
      <c r="E270" s="25">
        <f>+[1]DEPURADO!C264</f>
        <v>44198</v>
      </c>
      <c r="F270" s="26">
        <f>+IF([1]DEPURADO!D264&gt;1,[1]DEPURADO!D264," ")</f>
        <v>44216</v>
      </c>
      <c r="G270" s="27">
        <f>[1]DEPURADO!F264</f>
        <v>80832</v>
      </c>
      <c r="H270" s="28">
        <v>0</v>
      </c>
      <c r="I270" s="28">
        <f>+[1]DEPURADO!N264+[1]DEPURADO!O264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8"/>
        <v>0</v>
      </c>
      <c r="O270" s="28">
        <f t="shared" si="29"/>
        <v>80832</v>
      </c>
      <c r="P270" s="24" t="str">
        <f>IF([1]DEPURADO!I264&gt;1,0,[1]DEPURADO!B264)</f>
        <v>FEH89603</v>
      </c>
      <c r="Q270" s="30">
        <f t="shared" si="30"/>
        <v>80832</v>
      </c>
      <c r="R270" s="31">
        <f t="shared" si="31"/>
        <v>0</v>
      </c>
      <c r="S270" s="31">
        <f>+[1]DEPURADO!K264</f>
        <v>0</v>
      </c>
      <c r="T270" s="23" t="s">
        <v>45</v>
      </c>
      <c r="U270" s="31">
        <f>+[1]DEPURADO!J264</f>
        <v>80832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32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0</v>
      </c>
      <c r="AG270" s="30">
        <f t="shared" si="33"/>
        <v>0</v>
      </c>
      <c r="AH270" s="30">
        <v>0</v>
      </c>
      <c r="AI270" s="30" t="str">
        <f>+[1]DEPURADO!G264</f>
        <v>EN REVISION ADRES-CANASTA COVID</v>
      </c>
      <c r="AJ270" s="32"/>
      <c r="AK270" s="33"/>
    </row>
    <row r="271" spans="1:37" s="34" customFormat="1" x14ac:dyDescent="0.25">
      <c r="A271" s="23">
        <f t="shared" si="34"/>
        <v>263</v>
      </c>
      <c r="B271" s="24" t="s">
        <v>44</v>
      </c>
      <c r="C271" s="23" t="str">
        <f>+[1]DEPURADO!A265</f>
        <v>FEH90644</v>
      </c>
      <c r="D271" s="23" t="str">
        <f>+[1]DEPURADO!B265</f>
        <v>FEH90644</v>
      </c>
      <c r="E271" s="25">
        <f>+[1]DEPURADO!C265</f>
        <v>44202</v>
      </c>
      <c r="F271" s="26">
        <f>+IF([1]DEPURADO!D265&gt;1,[1]DEPURADO!D265," ")</f>
        <v>44246</v>
      </c>
      <c r="G271" s="27">
        <f>[1]DEPURADO!F265</f>
        <v>80832</v>
      </c>
      <c r="H271" s="28">
        <v>0</v>
      </c>
      <c r="I271" s="28">
        <f>+[1]DEPURADO!N265+[1]DEPURADO!O265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8"/>
        <v>0</v>
      </c>
      <c r="O271" s="28">
        <f t="shared" si="29"/>
        <v>80832</v>
      </c>
      <c r="P271" s="24" t="str">
        <f>IF([1]DEPURADO!I265&gt;1,0,[1]DEPURADO!B265)</f>
        <v>FEH90644</v>
      </c>
      <c r="Q271" s="30">
        <f t="shared" si="30"/>
        <v>80832</v>
      </c>
      <c r="R271" s="31">
        <f t="shared" si="31"/>
        <v>0</v>
      </c>
      <c r="S271" s="31">
        <f>+[1]DEPURADO!K265</f>
        <v>0</v>
      </c>
      <c r="T271" s="23" t="s">
        <v>45</v>
      </c>
      <c r="U271" s="31">
        <f>+[1]DEPURADO!J265</f>
        <v>80832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32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0</v>
      </c>
      <c r="AG271" s="30">
        <f t="shared" si="33"/>
        <v>0</v>
      </c>
      <c r="AH271" s="30">
        <v>0</v>
      </c>
      <c r="AI271" s="30" t="str">
        <f>+[1]DEPURADO!G265</f>
        <v>EN REVISION ADRES-CANASTA COVID</v>
      </c>
      <c r="AJ271" s="32"/>
      <c r="AK271" s="33"/>
    </row>
    <row r="272" spans="1:37" s="34" customFormat="1" x14ac:dyDescent="0.25">
      <c r="A272" s="23">
        <f t="shared" si="34"/>
        <v>264</v>
      </c>
      <c r="B272" s="24" t="s">
        <v>44</v>
      </c>
      <c r="C272" s="23" t="str">
        <f>+[1]DEPURADO!A266</f>
        <v>FEH104398</v>
      </c>
      <c r="D272" s="23" t="str">
        <f>+[1]DEPURADO!B266</f>
        <v>FEH104398</v>
      </c>
      <c r="E272" s="25">
        <f>+[1]DEPURADO!C266</f>
        <v>44243</v>
      </c>
      <c r="F272" s="26" t="str">
        <f>+IF([1]DEPURADO!D266&gt;1,[1]DEPURADO!D266," ")</f>
        <v xml:space="preserve"> </v>
      </c>
      <c r="G272" s="27">
        <f>[1]DEPURADO!F266</f>
        <v>216994</v>
      </c>
      <c r="H272" s="28">
        <v>0</v>
      </c>
      <c r="I272" s="28">
        <f>+[1]DEPURADO!N266+[1]DEPURADO!O266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8"/>
        <v>0</v>
      </c>
      <c r="O272" s="28">
        <f t="shared" si="29"/>
        <v>216994</v>
      </c>
      <c r="P272" s="24">
        <f>IF([1]DEPURADO!I266&gt;1,0,[1]DEPURADO!B266)</f>
        <v>0</v>
      </c>
      <c r="Q272" s="30">
        <f t="shared" si="30"/>
        <v>0</v>
      </c>
      <c r="R272" s="31">
        <f t="shared" si="31"/>
        <v>216994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32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0</v>
      </c>
      <c r="AG272" s="30">
        <f t="shared" si="33"/>
        <v>0</v>
      </c>
      <c r="AH272" s="30">
        <v>0</v>
      </c>
      <c r="AI272" s="30" t="str">
        <f>+[1]DEPURADO!G266</f>
        <v>NO RADICADO</v>
      </c>
      <c r="AJ272" s="32"/>
      <c r="AK272" s="33"/>
    </row>
    <row r="273" spans="1:37" s="34" customFormat="1" x14ac:dyDescent="0.25">
      <c r="A273" s="23">
        <f t="shared" si="34"/>
        <v>265</v>
      </c>
      <c r="B273" s="24" t="s">
        <v>44</v>
      </c>
      <c r="C273" s="23" t="str">
        <f>+[1]DEPURADO!A267</f>
        <v>FEH88811</v>
      </c>
      <c r="D273" s="23" t="str">
        <f>+[1]DEPURADO!B267</f>
        <v>FEH88811</v>
      </c>
      <c r="E273" s="25">
        <f>+[1]DEPURADO!C267</f>
        <v>44194</v>
      </c>
      <c r="F273" s="26">
        <f>+IF([1]DEPURADO!D267&gt;1,[1]DEPURADO!D267," ")</f>
        <v>44216</v>
      </c>
      <c r="G273" s="27">
        <f>[1]DEPURADO!F267</f>
        <v>80832</v>
      </c>
      <c r="H273" s="28">
        <v>0</v>
      </c>
      <c r="I273" s="28">
        <f>+[1]DEPURADO!N267+[1]DEPURADO!O267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8"/>
        <v>0</v>
      </c>
      <c r="O273" s="28">
        <f t="shared" si="29"/>
        <v>80832</v>
      </c>
      <c r="P273" s="24" t="str">
        <f>IF([1]DEPURADO!I267&gt;1,0,[1]DEPURADO!B267)</f>
        <v>FEH88811</v>
      </c>
      <c r="Q273" s="30">
        <f t="shared" si="30"/>
        <v>80832</v>
      </c>
      <c r="R273" s="31">
        <f t="shared" si="31"/>
        <v>0</v>
      </c>
      <c r="S273" s="31">
        <f>+[1]DEPURADO!K267</f>
        <v>0</v>
      </c>
      <c r="T273" s="23" t="s">
        <v>45</v>
      </c>
      <c r="U273" s="31">
        <f>+[1]DEPURADO!J267</f>
        <v>80832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32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0</v>
      </c>
      <c r="AG273" s="30">
        <f t="shared" si="33"/>
        <v>0</v>
      </c>
      <c r="AH273" s="30">
        <v>0</v>
      </c>
      <c r="AI273" s="30" t="str">
        <f>+[1]DEPURADO!G267</f>
        <v>EN REVISION ADRES-CANASTA COVID</v>
      </c>
      <c r="AJ273" s="32"/>
      <c r="AK273" s="33"/>
    </row>
    <row r="274" spans="1:37" s="34" customFormat="1" x14ac:dyDescent="0.25">
      <c r="A274" s="23">
        <f t="shared" si="34"/>
        <v>266</v>
      </c>
      <c r="B274" s="24" t="s">
        <v>44</v>
      </c>
      <c r="C274" s="23" t="str">
        <f>+[1]DEPURADO!A268</f>
        <v>FEH90934</v>
      </c>
      <c r="D274" s="23" t="str">
        <f>+[1]DEPURADO!B268</f>
        <v>FEH90934</v>
      </c>
      <c r="E274" s="25">
        <f>+[1]DEPURADO!C268</f>
        <v>44203</v>
      </c>
      <c r="F274" s="26">
        <f>+IF([1]DEPURADO!D268&gt;1,[1]DEPURADO!D268," ")</f>
        <v>44246</v>
      </c>
      <c r="G274" s="27">
        <f>[1]DEPURADO!F268</f>
        <v>80832</v>
      </c>
      <c r="H274" s="28">
        <v>0</v>
      </c>
      <c r="I274" s="28">
        <f>+[1]DEPURADO!N268+[1]DEPURADO!O268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8"/>
        <v>0</v>
      </c>
      <c r="O274" s="28">
        <f t="shared" si="29"/>
        <v>80832</v>
      </c>
      <c r="P274" s="24" t="str">
        <f>IF([1]DEPURADO!I268&gt;1,0,[1]DEPURADO!B268)</f>
        <v>FEH90934</v>
      </c>
      <c r="Q274" s="30">
        <f t="shared" si="30"/>
        <v>80832</v>
      </c>
      <c r="R274" s="31">
        <f t="shared" si="31"/>
        <v>0</v>
      </c>
      <c r="S274" s="31">
        <f>+[1]DEPURADO!K268</f>
        <v>0</v>
      </c>
      <c r="T274" s="23" t="s">
        <v>45</v>
      </c>
      <c r="U274" s="31">
        <f>+[1]DEPURADO!J268</f>
        <v>80832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32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0</v>
      </c>
      <c r="AG274" s="30">
        <f t="shared" si="33"/>
        <v>0</v>
      </c>
      <c r="AH274" s="30">
        <v>0</v>
      </c>
      <c r="AI274" s="30" t="str">
        <f>+[1]DEPURADO!G268</f>
        <v>EN REVISION ADRES-CANASTA COVID</v>
      </c>
      <c r="AJ274" s="32"/>
      <c r="AK274" s="33"/>
    </row>
    <row r="275" spans="1:37" s="34" customFormat="1" x14ac:dyDescent="0.25">
      <c r="A275" s="23">
        <f t="shared" si="34"/>
        <v>267</v>
      </c>
      <c r="B275" s="24" t="s">
        <v>44</v>
      </c>
      <c r="C275" s="23" t="str">
        <f>+[1]DEPURADO!A269</f>
        <v>FEH90935</v>
      </c>
      <c r="D275" s="23" t="str">
        <f>+[1]DEPURADO!B269</f>
        <v>FEH90935</v>
      </c>
      <c r="E275" s="25">
        <f>+[1]DEPURADO!C269</f>
        <v>44203</v>
      </c>
      <c r="F275" s="26">
        <f>+IF([1]DEPURADO!D269&gt;1,[1]DEPURADO!D269," ")</f>
        <v>44246</v>
      </c>
      <c r="G275" s="27">
        <f>[1]DEPURADO!F269</f>
        <v>216994</v>
      </c>
      <c r="H275" s="28">
        <v>0</v>
      </c>
      <c r="I275" s="28">
        <f>+[1]DEPURADO!N269+[1]DEPURADO!O269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8"/>
        <v>0</v>
      </c>
      <c r="O275" s="28">
        <f t="shared" si="29"/>
        <v>216994</v>
      </c>
      <c r="P275" s="24" t="str">
        <f>IF([1]DEPURADO!I269&gt;1,0,[1]DEPURADO!B269)</f>
        <v>FEH90935</v>
      </c>
      <c r="Q275" s="30">
        <f t="shared" si="30"/>
        <v>216994</v>
      </c>
      <c r="R275" s="31">
        <f t="shared" si="31"/>
        <v>0</v>
      </c>
      <c r="S275" s="31">
        <f>+[1]DEPURADO!K269</f>
        <v>0</v>
      </c>
      <c r="T275" s="23" t="s">
        <v>45</v>
      </c>
      <c r="U275" s="31">
        <f>+[1]DEPURADO!J269</f>
        <v>216994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32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0</v>
      </c>
      <c r="AG275" s="30">
        <f t="shared" si="33"/>
        <v>0</v>
      </c>
      <c r="AH275" s="30">
        <v>0</v>
      </c>
      <c r="AI275" s="30" t="str">
        <f>+[1]DEPURADO!G269</f>
        <v>EN REVISION ADRES-CANASTA COVID</v>
      </c>
      <c r="AJ275" s="32"/>
      <c r="AK275" s="33"/>
    </row>
    <row r="276" spans="1:37" s="34" customFormat="1" x14ac:dyDescent="0.25">
      <c r="A276" s="23">
        <f t="shared" si="34"/>
        <v>268</v>
      </c>
      <c r="B276" s="24" t="s">
        <v>44</v>
      </c>
      <c r="C276" s="23" t="str">
        <f>+[1]DEPURADO!A270</f>
        <v>FEH95074</v>
      </c>
      <c r="D276" s="23" t="str">
        <f>+[1]DEPURADO!B270</f>
        <v>FEH95074</v>
      </c>
      <c r="E276" s="25">
        <f>+[1]DEPURADO!C270</f>
        <v>44216</v>
      </c>
      <c r="F276" s="26">
        <f>+IF([1]DEPURADO!D270&gt;1,[1]DEPURADO!D270," ")</f>
        <v>44246</v>
      </c>
      <c r="G276" s="27">
        <f>[1]DEPURADO!F270</f>
        <v>216994</v>
      </c>
      <c r="H276" s="28">
        <v>0</v>
      </c>
      <c r="I276" s="28">
        <f>+[1]DEPURADO!N270+[1]DEPURADO!O270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8"/>
        <v>0</v>
      </c>
      <c r="O276" s="28">
        <f t="shared" si="29"/>
        <v>216994</v>
      </c>
      <c r="P276" s="24" t="str">
        <f>IF([1]DEPURADO!I270&gt;1,0,[1]DEPURADO!B270)</f>
        <v>FEH95074</v>
      </c>
      <c r="Q276" s="30">
        <f t="shared" si="30"/>
        <v>216994</v>
      </c>
      <c r="R276" s="31">
        <f t="shared" si="31"/>
        <v>0</v>
      </c>
      <c r="S276" s="31">
        <f>+[1]DEPURADO!K270</f>
        <v>0</v>
      </c>
      <c r="T276" s="23" t="s">
        <v>45</v>
      </c>
      <c r="U276" s="31">
        <f>+[1]DEPURADO!J270</f>
        <v>216994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32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0</v>
      </c>
      <c r="AG276" s="30">
        <f t="shared" si="33"/>
        <v>0</v>
      </c>
      <c r="AH276" s="30">
        <v>0</v>
      </c>
      <c r="AI276" s="30" t="str">
        <f>+[1]DEPURADO!G270</f>
        <v>EN REVISION ADRES-CANASTA COVID</v>
      </c>
      <c r="AJ276" s="32"/>
      <c r="AK276" s="33"/>
    </row>
    <row r="277" spans="1:37" s="34" customFormat="1" x14ac:dyDescent="0.25">
      <c r="A277" s="23">
        <f t="shared" si="34"/>
        <v>269</v>
      </c>
      <c r="B277" s="24" t="s">
        <v>44</v>
      </c>
      <c r="C277" s="23" t="str">
        <f>+[1]DEPURADO!A271</f>
        <v>FEH95200</v>
      </c>
      <c r="D277" s="23" t="str">
        <f>+[1]DEPURADO!B271</f>
        <v>FEH95200</v>
      </c>
      <c r="E277" s="25">
        <f>+[1]DEPURADO!C271</f>
        <v>44216</v>
      </c>
      <c r="F277" s="26">
        <f>+IF([1]DEPURADO!D271&gt;1,[1]DEPURADO!D271," ")</f>
        <v>44246</v>
      </c>
      <c r="G277" s="27">
        <f>[1]DEPURADO!F271</f>
        <v>216994</v>
      </c>
      <c r="H277" s="28">
        <v>0</v>
      </c>
      <c r="I277" s="28">
        <f>+[1]DEPURADO!N271+[1]DEPURADO!O271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8"/>
        <v>0</v>
      </c>
      <c r="O277" s="28">
        <f t="shared" si="29"/>
        <v>216994</v>
      </c>
      <c r="P277" s="24" t="str">
        <f>IF([1]DEPURADO!I271&gt;1,0,[1]DEPURADO!B271)</f>
        <v>FEH95200</v>
      </c>
      <c r="Q277" s="30">
        <f t="shared" si="30"/>
        <v>216994</v>
      </c>
      <c r="R277" s="31">
        <f t="shared" si="31"/>
        <v>0</v>
      </c>
      <c r="S277" s="31">
        <f>+[1]DEPURADO!K271</f>
        <v>0</v>
      </c>
      <c r="T277" s="23" t="s">
        <v>45</v>
      </c>
      <c r="U277" s="31">
        <f>+[1]DEPURADO!J271</f>
        <v>216994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32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0</v>
      </c>
      <c r="AG277" s="30">
        <f t="shared" si="33"/>
        <v>0</v>
      </c>
      <c r="AH277" s="30">
        <v>0</v>
      </c>
      <c r="AI277" s="30" t="str">
        <f>+[1]DEPURADO!G271</f>
        <v>EN REVISION ADRES-CANASTA COVID</v>
      </c>
      <c r="AJ277" s="32"/>
      <c r="AK277" s="33"/>
    </row>
    <row r="278" spans="1:37" s="34" customFormat="1" x14ac:dyDescent="0.25">
      <c r="A278" s="23">
        <f t="shared" si="34"/>
        <v>270</v>
      </c>
      <c r="B278" s="24" t="s">
        <v>44</v>
      </c>
      <c r="C278" s="23" t="str">
        <f>+[1]DEPURADO!A272</f>
        <v>FEH95201</v>
      </c>
      <c r="D278" s="23" t="str">
        <f>+[1]DEPURADO!B272</f>
        <v>FEH95201</v>
      </c>
      <c r="E278" s="25">
        <f>+[1]DEPURADO!C272</f>
        <v>44216</v>
      </c>
      <c r="F278" s="26">
        <f>+IF([1]DEPURADO!D272&gt;1,[1]DEPURADO!D272," ")</f>
        <v>44246</v>
      </c>
      <c r="G278" s="27">
        <f>[1]DEPURADO!F272</f>
        <v>216994</v>
      </c>
      <c r="H278" s="28">
        <v>0</v>
      </c>
      <c r="I278" s="28">
        <f>+[1]DEPURADO!N272+[1]DEPURADO!O272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8"/>
        <v>0</v>
      </c>
      <c r="O278" s="28">
        <f t="shared" si="29"/>
        <v>216994</v>
      </c>
      <c r="P278" s="24" t="str">
        <f>IF([1]DEPURADO!I272&gt;1,0,[1]DEPURADO!B272)</f>
        <v>FEH95201</v>
      </c>
      <c r="Q278" s="30">
        <f t="shared" si="30"/>
        <v>216994</v>
      </c>
      <c r="R278" s="31">
        <f t="shared" si="31"/>
        <v>0</v>
      </c>
      <c r="S278" s="31">
        <f>+[1]DEPURADO!K272</f>
        <v>0</v>
      </c>
      <c r="T278" s="23" t="s">
        <v>45</v>
      </c>
      <c r="U278" s="31">
        <f>+[1]DEPURADO!J272</f>
        <v>216994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32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0</v>
      </c>
      <c r="AG278" s="30">
        <f t="shared" si="33"/>
        <v>0</v>
      </c>
      <c r="AH278" s="30">
        <v>0</v>
      </c>
      <c r="AI278" s="30" t="str">
        <f>+[1]DEPURADO!G272</f>
        <v>EN REVISION ADRES-CANASTA COVID</v>
      </c>
      <c r="AJ278" s="32"/>
      <c r="AK278" s="33"/>
    </row>
    <row r="279" spans="1:37" s="34" customFormat="1" x14ac:dyDescent="0.25">
      <c r="A279" s="23">
        <f t="shared" si="34"/>
        <v>271</v>
      </c>
      <c r="B279" s="24" t="s">
        <v>44</v>
      </c>
      <c r="C279" s="23" t="str">
        <f>+[1]DEPURADO!A273</f>
        <v>FEH88203</v>
      </c>
      <c r="D279" s="23" t="str">
        <f>+[1]DEPURADO!B273</f>
        <v>FEH88203</v>
      </c>
      <c r="E279" s="25">
        <f>+[1]DEPURADO!C273</f>
        <v>44193</v>
      </c>
      <c r="F279" s="26">
        <f>+IF([1]DEPURADO!D273&gt;1,[1]DEPURADO!D273," ")</f>
        <v>44216</v>
      </c>
      <c r="G279" s="27">
        <f>[1]DEPURADO!F273</f>
        <v>60000</v>
      </c>
      <c r="H279" s="28">
        <v>0</v>
      </c>
      <c r="I279" s="28">
        <f>+[1]DEPURADO!N273+[1]DEPURADO!O273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8"/>
        <v>0</v>
      </c>
      <c r="O279" s="28">
        <f t="shared" si="29"/>
        <v>60000</v>
      </c>
      <c r="P279" s="24" t="str">
        <f>IF([1]DEPURADO!I273&gt;1,0,[1]DEPURADO!B273)</f>
        <v>FEH88203</v>
      </c>
      <c r="Q279" s="30">
        <f t="shared" si="30"/>
        <v>60000</v>
      </c>
      <c r="R279" s="31">
        <f t="shared" si="31"/>
        <v>0</v>
      </c>
      <c r="S279" s="31">
        <f>+[1]DEPURADO!K273</f>
        <v>0</v>
      </c>
      <c r="T279" s="23" t="s">
        <v>45</v>
      </c>
      <c r="U279" s="31">
        <f>+[1]DEPURADO!J273</f>
        <v>60000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32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0</v>
      </c>
      <c r="AG279" s="30">
        <f t="shared" si="33"/>
        <v>0</v>
      </c>
      <c r="AH279" s="30">
        <v>0</v>
      </c>
      <c r="AI279" s="30" t="str">
        <f>+[1]DEPURADO!G273</f>
        <v>EN REVISION ADRES-CANASTA COVID</v>
      </c>
      <c r="AJ279" s="32"/>
      <c r="AK279" s="33"/>
    </row>
    <row r="280" spans="1:37" s="34" customFormat="1" x14ac:dyDescent="0.25">
      <c r="A280" s="23">
        <f t="shared" si="34"/>
        <v>272</v>
      </c>
      <c r="B280" s="24" t="s">
        <v>44</v>
      </c>
      <c r="C280" s="23" t="str">
        <f>+[1]DEPURADO!A274</f>
        <v>FEH88204</v>
      </c>
      <c r="D280" s="23" t="str">
        <f>+[1]DEPURADO!B274</f>
        <v>FEH88204</v>
      </c>
      <c r="E280" s="25">
        <f>+[1]DEPURADO!C274</f>
        <v>44193</v>
      </c>
      <c r="F280" s="26">
        <f>+IF([1]DEPURADO!D274&gt;1,[1]DEPURADO!D274," ")</f>
        <v>44216</v>
      </c>
      <c r="G280" s="27">
        <f>[1]DEPURADO!F274</f>
        <v>60000</v>
      </c>
      <c r="H280" s="28">
        <v>0</v>
      </c>
      <c r="I280" s="28">
        <f>+[1]DEPURADO!N274+[1]DEPURADO!O274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8"/>
        <v>0</v>
      </c>
      <c r="O280" s="28">
        <f t="shared" si="29"/>
        <v>60000</v>
      </c>
      <c r="P280" s="24" t="str">
        <f>IF([1]DEPURADO!I274&gt;1,0,[1]DEPURADO!B274)</f>
        <v>FEH88204</v>
      </c>
      <c r="Q280" s="30">
        <f t="shared" si="30"/>
        <v>60000</v>
      </c>
      <c r="R280" s="31">
        <f t="shared" si="31"/>
        <v>0</v>
      </c>
      <c r="S280" s="31">
        <f>+[1]DEPURADO!K274</f>
        <v>0</v>
      </c>
      <c r="T280" s="23" t="s">
        <v>45</v>
      </c>
      <c r="U280" s="31">
        <f>+[1]DEPURADO!J274</f>
        <v>60000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32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0</v>
      </c>
      <c r="AG280" s="30">
        <f t="shared" si="33"/>
        <v>0</v>
      </c>
      <c r="AH280" s="30">
        <v>0</v>
      </c>
      <c r="AI280" s="30" t="str">
        <f>+[1]DEPURADO!G274</f>
        <v>EN REVISION ADRES-CANASTA COVID</v>
      </c>
      <c r="AJ280" s="32"/>
      <c r="AK280" s="33"/>
    </row>
    <row r="281" spans="1:37" s="34" customFormat="1" x14ac:dyDescent="0.25">
      <c r="A281" s="23">
        <f t="shared" si="34"/>
        <v>273</v>
      </c>
      <c r="B281" s="24" t="s">
        <v>44</v>
      </c>
      <c r="C281" s="23" t="str">
        <f>+[1]DEPURADO!A275</f>
        <v>FEH88205</v>
      </c>
      <c r="D281" s="23" t="str">
        <f>+[1]DEPURADO!B275</f>
        <v>FEH88205</v>
      </c>
      <c r="E281" s="25">
        <f>+[1]DEPURADO!C275</f>
        <v>44193</v>
      </c>
      <c r="F281" s="26">
        <f>+IF([1]DEPURADO!D275&gt;1,[1]DEPURADO!D275," ")</f>
        <v>44216</v>
      </c>
      <c r="G281" s="27">
        <f>[1]DEPURADO!F275</f>
        <v>80832</v>
      </c>
      <c r="H281" s="28">
        <v>0</v>
      </c>
      <c r="I281" s="28">
        <f>+[1]DEPURADO!N275+[1]DEPURADO!O275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8"/>
        <v>0</v>
      </c>
      <c r="O281" s="28">
        <f t="shared" si="29"/>
        <v>80832</v>
      </c>
      <c r="P281" s="24" t="str">
        <f>IF([1]DEPURADO!I275&gt;1,0,[1]DEPURADO!B275)</f>
        <v>FEH88205</v>
      </c>
      <c r="Q281" s="30">
        <f t="shared" si="30"/>
        <v>80832</v>
      </c>
      <c r="R281" s="31">
        <f t="shared" si="31"/>
        <v>0</v>
      </c>
      <c r="S281" s="31">
        <f>+[1]DEPURADO!K275</f>
        <v>0</v>
      </c>
      <c r="T281" s="23" t="s">
        <v>45</v>
      </c>
      <c r="U281" s="31">
        <f>+[1]DEPURADO!J275</f>
        <v>80832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32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0</v>
      </c>
      <c r="AG281" s="30">
        <f t="shared" si="33"/>
        <v>0</v>
      </c>
      <c r="AH281" s="30">
        <v>0</v>
      </c>
      <c r="AI281" s="30" t="str">
        <f>+[1]DEPURADO!G275</f>
        <v>EN REVISION ADRES-CANASTA COVID</v>
      </c>
      <c r="AJ281" s="32"/>
      <c r="AK281" s="33"/>
    </row>
    <row r="282" spans="1:37" s="34" customFormat="1" x14ac:dyDescent="0.25">
      <c r="A282" s="23">
        <f t="shared" si="34"/>
        <v>274</v>
      </c>
      <c r="B282" s="24" t="s">
        <v>44</v>
      </c>
      <c r="C282" s="23" t="str">
        <f>+[1]DEPURADO!A276</f>
        <v>FEH88480</v>
      </c>
      <c r="D282" s="23" t="str">
        <f>+[1]DEPURADO!B276</f>
        <v>FEH88480</v>
      </c>
      <c r="E282" s="25">
        <f>+[1]DEPURADO!C276</f>
        <v>44194</v>
      </c>
      <c r="F282" s="26">
        <f>+IF([1]DEPURADO!D276&gt;1,[1]DEPURADO!D276," ")</f>
        <v>44216</v>
      </c>
      <c r="G282" s="27">
        <f>[1]DEPURADO!F276</f>
        <v>80832</v>
      </c>
      <c r="H282" s="28">
        <v>0</v>
      </c>
      <c r="I282" s="28">
        <f>+[1]DEPURADO!N276+[1]DEPURADO!O276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8"/>
        <v>0</v>
      </c>
      <c r="O282" s="28">
        <f t="shared" si="29"/>
        <v>80832</v>
      </c>
      <c r="P282" s="24" t="str">
        <f>IF([1]DEPURADO!I276&gt;1,0,[1]DEPURADO!B276)</f>
        <v>FEH88480</v>
      </c>
      <c r="Q282" s="30">
        <f t="shared" si="30"/>
        <v>80832</v>
      </c>
      <c r="R282" s="31">
        <f t="shared" si="31"/>
        <v>0</v>
      </c>
      <c r="S282" s="31">
        <f>+[1]DEPURADO!K276</f>
        <v>0</v>
      </c>
      <c r="T282" s="23" t="s">
        <v>45</v>
      </c>
      <c r="U282" s="31">
        <f>+[1]DEPURADO!J276</f>
        <v>80832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32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0</v>
      </c>
      <c r="AG282" s="30">
        <f t="shared" si="33"/>
        <v>0</v>
      </c>
      <c r="AH282" s="30">
        <v>0</v>
      </c>
      <c r="AI282" s="30" t="str">
        <f>+[1]DEPURADO!G276</f>
        <v>EN REVISION ADRES-CANASTA COVID</v>
      </c>
      <c r="AJ282" s="32"/>
      <c r="AK282" s="33"/>
    </row>
    <row r="283" spans="1:37" s="34" customFormat="1" x14ac:dyDescent="0.25">
      <c r="A283" s="23">
        <f t="shared" si="34"/>
        <v>275</v>
      </c>
      <c r="B283" s="24" t="s">
        <v>44</v>
      </c>
      <c r="C283" s="23" t="str">
        <f>+[1]DEPURADO!A277</f>
        <v>FEH88847</v>
      </c>
      <c r="D283" s="23" t="str">
        <f>+[1]DEPURADO!B277</f>
        <v>FEH88847</v>
      </c>
      <c r="E283" s="25">
        <f>+[1]DEPURADO!C277</f>
        <v>44194</v>
      </c>
      <c r="F283" s="26">
        <f>+IF([1]DEPURADO!D277&gt;1,[1]DEPURADO!D277," ")</f>
        <v>44216</v>
      </c>
      <c r="G283" s="27">
        <f>[1]DEPURADO!F277</f>
        <v>80832</v>
      </c>
      <c r="H283" s="28">
        <v>0</v>
      </c>
      <c r="I283" s="28">
        <f>+[1]DEPURADO!N277+[1]DEPURADO!O277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8"/>
        <v>0</v>
      </c>
      <c r="O283" s="28">
        <f t="shared" si="29"/>
        <v>80832</v>
      </c>
      <c r="P283" s="24" t="str">
        <f>IF([1]DEPURADO!I277&gt;1,0,[1]DEPURADO!B277)</f>
        <v>FEH88847</v>
      </c>
      <c r="Q283" s="30">
        <f t="shared" si="30"/>
        <v>80832</v>
      </c>
      <c r="R283" s="31">
        <f t="shared" si="31"/>
        <v>0</v>
      </c>
      <c r="S283" s="31">
        <f>+[1]DEPURADO!K277</f>
        <v>0</v>
      </c>
      <c r="T283" s="23" t="s">
        <v>45</v>
      </c>
      <c r="U283" s="31">
        <f>+[1]DEPURADO!J277</f>
        <v>80832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32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0</v>
      </c>
      <c r="AG283" s="30">
        <f t="shared" si="33"/>
        <v>0</v>
      </c>
      <c r="AH283" s="30">
        <v>0</v>
      </c>
      <c r="AI283" s="30" t="str">
        <f>+[1]DEPURADO!G277</f>
        <v>EN REVISION ADRES-CANASTA COVID</v>
      </c>
      <c r="AJ283" s="32"/>
      <c r="AK283" s="33"/>
    </row>
    <row r="284" spans="1:37" s="34" customFormat="1" x14ac:dyDescent="0.25">
      <c r="A284" s="23">
        <f t="shared" si="34"/>
        <v>276</v>
      </c>
      <c r="B284" s="24" t="s">
        <v>44</v>
      </c>
      <c r="C284" s="23" t="str">
        <f>+[1]DEPURADO!A278</f>
        <v>FEH90282</v>
      </c>
      <c r="D284" s="23" t="str">
        <f>+[1]DEPURADO!B278</f>
        <v>FEH90282</v>
      </c>
      <c r="E284" s="25">
        <f>+[1]DEPURADO!C278</f>
        <v>44201</v>
      </c>
      <c r="F284" s="26">
        <f>+IF([1]DEPURADO!D278&gt;1,[1]DEPURADO!D278," ")</f>
        <v>44246</v>
      </c>
      <c r="G284" s="27">
        <f>[1]DEPURADO!F278</f>
        <v>80832</v>
      </c>
      <c r="H284" s="28">
        <v>0</v>
      </c>
      <c r="I284" s="28">
        <f>+[1]DEPURADO!N278+[1]DEPURADO!O278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8"/>
        <v>0</v>
      </c>
      <c r="O284" s="28">
        <f t="shared" si="29"/>
        <v>80832</v>
      </c>
      <c r="P284" s="24" t="str">
        <f>IF([1]DEPURADO!I278&gt;1,0,[1]DEPURADO!B278)</f>
        <v>FEH90282</v>
      </c>
      <c r="Q284" s="30">
        <f t="shared" si="30"/>
        <v>80832</v>
      </c>
      <c r="R284" s="31">
        <f t="shared" si="31"/>
        <v>0</v>
      </c>
      <c r="S284" s="31">
        <f>+[1]DEPURADO!K278</f>
        <v>0</v>
      </c>
      <c r="T284" s="23" t="s">
        <v>45</v>
      </c>
      <c r="U284" s="31">
        <f>+[1]DEPURADO!J278</f>
        <v>80832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32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0</v>
      </c>
      <c r="AG284" s="30">
        <f t="shared" si="33"/>
        <v>0</v>
      </c>
      <c r="AH284" s="30">
        <v>0</v>
      </c>
      <c r="AI284" s="30" t="str">
        <f>+[1]DEPURADO!G278</f>
        <v>EN REVISION ADRES-CANASTA COVID</v>
      </c>
      <c r="AJ284" s="32"/>
      <c r="AK284" s="33"/>
    </row>
    <row r="285" spans="1:37" s="34" customFormat="1" x14ac:dyDescent="0.25">
      <c r="A285" s="23">
        <f t="shared" si="34"/>
        <v>277</v>
      </c>
      <c r="B285" s="24" t="s">
        <v>44</v>
      </c>
      <c r="C285" s="23" t="str">
        <f>+[1]DEPURADO!A279</f>
        <v>FEH92266</v>
      </c>
      <c r="D285" s="23" t="str">
        <f>+[1]DEPURADO!B279</f>
        <v>FEH92266</v>
      </c>
      <c r="E285" s="25">
        <f>+[1]DEPURADO!C279</f>
        <v>44208</v>
      </c>
      <c r="F285" s="26">
        <f>+IF([1]DEPURADO!D279&gt;1,[1]DEPURADO!D279," ")</f>
        <v>44246</v>
      </c>
      <c r="G285" s="27">
        <f>[1]DEPURADO!F279</f>
        <v>80832</v>
      </c>
      <c r="H285" s="28">
        <v>0</v>
      </c>
      <c r="I285" s="28">
        <f>+[1]DEPURADO!N279+[1]DEPURADO!O279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8"/>
        <v>0</v>
      </c>
      <c r="O285" s="28">
        <f t="shared" si="29"/>
        <v>80832</v>
      </c>
      <c r="P285" s="24" t="str">
        <f>IF([1]DEPURADO!I279&gt;1,0,[1]DEPURADO!B279)</f>
        <v>FEH92266</v>
      </c>
      <c r="Q285" s="30">
        <f t="shared" si="30"/>
        <v>80832</v>
      </c>
      <c r="R285" s="31">
        <f t="shared" si="31"/>
        <v>0</v>
      </c>
      <c r="S285" s="31">
        <f>+[1]DEPURADO!K279</f>
        <v>0</v>
      </c>
      <c r="T285" s="23" t="s">
        <v>45</v>
      </c>
      <c r="U285" s="31">
        <f>+[1]DEPURADO!J279</f>
        <v>80832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32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0</v>
      </c>
      <c r="AG285" s="30">
        <f t="shared" si="33"/>
        <v>0</v>
      </c>
      <c r="AH285" s="30">
        <v>0</v>
      </c>
      <c r="AI285" s="30" t="str">
        <f>+[1]DEPURADO!G279</f>
        <v>EN REVISION ADRES-CANASTA COVID</v>
      </c>
      <c r="AJ285" s="32"/>
      <c r="AK285" s="33"/>
    </row>
    <row r="286" spans="1:37" s="34" customFormat="1" x14ac:dyDescent="0.25">
      <c r="A286" s="23">
        <f t="shared" si="34"/>
        <v>278</v>
      </c>
      <c r="B286" s="24" t="s">
        <v>44</v>
      </c>
      <c r="C286" s="23" t="str">
        <f>+[1]DEPURADO!A280</f>
        <v>FEH95205</v>
      </c>
      <c r="D286" s="23" t="str">
        <f>+[1]DEPURADO!B280</f>
        <v>FEH95205</v>
      </c>
      <c r="E286" s="25">
        <f>+[1]DEPURADO!C280</f>
        <v>44216</v>
      </c>
      <c r="F286" s="26">
        <f>+IF([1]DEPURADO!D280&gt;1,[1]DEPURADO!D280," ")</f>
        <v>44246</v>
      </c>
      <c r="G286" s="27">
        <f>[1]DEPURADO!F280</f>
        <v>216994</v>
      </c>
      <c r="H286" s="28">
        <v>0</v>
      </c>
      <c r="I286" s="28">
        <f>+[1]DEPURADO!N280+[1]DEPURADO!O280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8"/>
        <v>0</v>
      </c>
      <c r="O286" s="28">
        <f t="shared" si="29"/>
        <v>216994</v>
      </c>
      <c r="P286" s="24" t="str">
        <f>IF([1]DEPURADO!I280&gt;1,0,[1]DEPURADO!B280)</f>
        <v>FEH95205</v>
      </c>
      <c r="Q286" s="30">
        <f t="shared" si="30"/>
        <v>216994</v>
      </c>
      <c r="R286" s="31">
        <f t="shared" si="31"/>
        <v>0</v>
      </c>
      <c r="S286" s="31">
        <f>+[1]DEPURADO!K280</f>
        <v>0</v>
      </c>
      <c r="T286" s="23" t="s">
        <v>45</v>
      </c>
      <c r="U286" s="31">
        <f>+[1]DEPURADO!J280</f>
        <v>216994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32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0</v>
      </c>
      <c r="AG286" s="30">
        <f t="shared" si="33"/>
        <v>0</v>
      </c>
      <c r="AH286" s="30">
        <v>0</v>
      </c>
      <c r="AI286" s="30" t="str">
        <f>+[1]DEPURADO!G280</f>
        <v>EN REVISION ADRES-CANASTA COVID</v>
      </c>
      <c r="AJ286" s="32"/>
      <c r="AK286" s="33"/>
    </row>
    <row r="287" spans="1:37" s="34" customFormat="1" x14ac:dyDescent="0.25">
      <c r="A287" s="23">
        <f t="shared" si="34"/>
        <v>279</v>
      </c>
      <c r="B287" s="24" t="s">
        <v>44</v>
      </c>
      <c r="C287" s="23" t="str">
        <f>+[1]DEPURADO!A281</f>
        <v>FEH89136</v>
      </c>
      <c r="D287" s="23" t="str">
        <f>+[1]DEPURADO!B281</f>
        <v>FEH89136</v>
      </c>
      <c r="E287" s="25">
        <f>+[1]DEPURADO!C281</f>
        <v>44195</v>
      </c>
      <c r="F287" s="26">
        <f>+IF([1]DEPURADO!D281&gt;1,[1]DEPURADO!D281," ")</f>
        <v>44216</v>
      </c>
      <c r="G287" s="27">
        <f>[1]DEPURADO!F281</f>
        <v>297826</v>
      </c>
      <c r="H287" s="28">
        <v>0</v>
      </c>
      <c r="I287" s="28">
        <f>+[1]DEPURADO!N281+[1]DEPURADO!O281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8"/>
        <v>0</v>
      </c>
      <c r="O287" s="28">
        <f t="shared" si="29"/>
        <v>297826</v>
      </c>
      <c r="P287" s="24" t="str">
        <f>IF([1]DEPURADO!I281&gt;1,0,[1]DEPURADO!B281)</f>
        <v>FEH89136</v>
      </c>
      <c r="Q287" s="30">
        <f t="shared" si="30"/>
        <v>297826</v>
      </c>
      <c r="R287" s="31">
        <f t="shared" si="31"/>
        <v>0</v>
      </c>
      <c r="S287" s="31">
        <f>+[1]DEPURADO!K281</f>
        <v>0</v>
      </c>
      <c r="T287" s="23" t="s">
        <v>45</v>
      </c>
      <c r="U287" s="31">
        <f>+[1]DEPURADO!J281</f>
        <v>297826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32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0</v>
      </c>
      <c r="AG287" s="30">
        <f t="shared" si="33"/>
        <v>0</v>
      </c>
      <c r="AH287" s="30">
        <v>0</v>
      </c>
      <c r="AI287" s="30" t="str">
        <f>+[1]DEPURADO!G281</f>
        <v>EN REVISION ADRES-CANASTA COVID</v>
      </c>
      <c r="AJ287" s="32"/>
      <c r="AK287" s="33"/>
    </row>
    <row r="288" spans="1:37" s="34" customFormat="1" x14ac:dyDescent="0.25">
      <c r="A288" s="23">
        <f t="shared" si="34"/>
        <v>280</v>
      </c>
      <c r="B288" s="24" t="s">
        <v>44</v>
      </c>
      <c r="C288" s="23" t="str">
        <f>+[1]DEPURADO!A282</f>
        <v>FEH90504</v>
      </c>
      <c r="D288" s="23" t="str">
        <f>+[1]DEPURADO!B282</f>
        <v>FEH90504</v>
      </c>
      <c r="E288" s="25">
        <f>+[1]DEPURADO!C282</f>
        <v>44202</v>
      </c>
      <c r="F288" s="26">
        <f>+IF([1]DEPURADO!D282&gt;1,[1]DEPURADO!D282," ")</f>
        <v>44246</v>
      </c>
      <c r="G288" s="27">
        <f>[1]DEPURADO!F282</f>
        <v>80832</v>
      </c>
      <c r="H288" s="28">
        <v>0</v>
      </c>
      <c r="I288" s="28">
        <f>+[1]DEPURADO!N282+[1]DEPURADO!O282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8"/>
        <v>0</v>
      </c>
      <c r="O288" s="28">
        <f t="shared" si="29"/>
        <v>80832</v>
      </c>
      <c r="P288" s="24" t="str">
        <f>IF([1]DEPURADO!I282&gt;1,0,[1]DEPURADO!B282)</f>
        <v>FEH90504</v>
      </c>
      <c r="Q288" s="30">
        <f t="shared" si="30"/>
        <v>80832</v>
      </c>
      <c r="R288" s="31">
        <f t="shared" si="31"/>
        <v>0</v>
      </c>
      <c r="S288" s="31">
        <f>+[1]DEPURADO!K282</f>
        <v>0</v>
      </c>
      <c r="T288" s="23" t="s">
        <v>45</v>
      </c>
      <c r="U288" s="31">
        <f>+[1]DEPURADO!J282</f>
        <v>80832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32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0</v>
      </c>
      <c r="AG288" s="30">
        <f t="shared" si="33"/>
        <v>0</v>
      </c>
      <c r="AH288" s="30">
        <v>0</v>
      </c>
      <c r="AI288" s="30" t="str">
        <f>+[1]DEPURADO!G282</f>
        <v>EN REVISION ADRES-CANASTA COVID</v>
      </c>
      <c r="AJ288" s="32"/>
      <c r="AK288" s="33"/>
    </row>
    <row r="289" spans="1:37" s="34" customFormat="1" x14ac:dyDescent="0.25">
      <c r="A289" s="23">
        <f t="shared" si="34"/>
        <v>281</v>
      </c>
      <c r="B289" s="24" t="s">
        <v>44</v>
      </c>
      <c r="C289" s="23" t="str">
        <f>+[1]DEPURADO!A283</f>
        <v>FEH92200</v>
      </c>
      <c r="D289" s="23" t="str">
        <f>+[1]DEPURADO!B283</f>
        <v>FEH92200</v>
      </c>
      <c r="E289" s="25">
        <f>+[1]DEPURADO!C283</f>
        <v>44208</v>
      </c>
      <c r="F289" s="26">
        <f>+IF([1]DEPURADO!D283&gt;1,[1]DEPURADO!D283," ")</f>
        <v>44246</v>
      </c>
      <c r="G289" s="27">
        <f>[1]DEPURADO!F283</f>
        <v>216994</v>
      </c>
      <c r="H289" s="28">
        <v>0</v>
      </c>
      <c r="I289" s="28">
        <f>+[1]DEPURADO!N283+[1]DEPURADO!O283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8"/>
        <v>0</v>
      </c>
      <c r="O289" s="28">
        <f t="shared" si="29"/>
        <v>216994</v>
      </c>
      <c r="P289" s="24" t="str">
        <f>IF([1]DEPURADO!I283&gt;1,0,[1]DEPURADO!B283)</f>
        <v>FEH92200</v>
      </c>
      <c r="Q289" s="30">
        <f t="shared" si="30"/>
        <v>216994</v>
      </c>
      <c r="R289" s="31">
        <f t="shared" si="31"/>
        <v>0</v>
      </c>
      <c r="S289" s="31">
        <f>+[1]DEPURADO!K283</f>
        <v>0</v>
      </c>
      <c r="T289" s="23" t="s">
        <v>45</v>
      </c>
      <c r="U289" s="31">
        <f>+[1]DEPURADO!J283</f>
        <v>216994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32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0</v>
      </c>
      <c r="AG289" s="30">
        <f t="shared" si="33"/>
        <v>0</v>
      </c>
      <c r="AH289" s="30">
        <v>0</v>
      </c>
      <c r="AI289" s="30" t="str">
        <f>+[1]DEPURADO!G283</f>
        <v>EN REVISION ADRES-CANASTA COVID</v>
      </c>
      <c r="AJ289" s="32"/>
      <c r="AK289" s="33"/>
    </row>
    <row r="290" spans="1:37" s="34" customFormat="1" x14ac:dyDescent="0.25">
      <c r="A290" s="23">
        <f t="shared" si="34"/>
        <v>282</v>
      </c>
      <c r="B290" s="24" t="s">
        <v>44</v>
      </c>
      <c r="C290" s="23" t="str">
        <f>+[1]DEPURADO!A284</f>
        <v>FEH92201</v>
      </c>
      <c r="D290" s="23" t="str">
        <f>+[1]DEPURADO!B284</f>
        <v>FEH92201</v>
      </c>
      <c r="E290" s="25">
        <f>+[1]DEPURADO!C284</f>
        <v>44208</v>
      </c>
      <c r="F290" s="26">
        <f>+IF([1]DEPURADO!D284&gt;1,[1]DEPURADO!D284," ")</f>
        <v>44246</v>
      </c>
      <c r="G290" s="27">
        <f>[1]DEPURADO!F284</f>
        <v>80832</v>
      </c>
      <c r="H290" s="28">
        <v>0</v>
      </c>
      <c r="I290" s="28">
        <f>+[1]DEPURADO!N284+[1]DEPURADO!O284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8"/>
        <v>0</v>
      </c>
      <c r="O290" s="28">
        <f t="shared" si="29"/>
        <v>80832</v>
      </c>
      <c r="P290" s="24" t="str">
        <f>IF([1]DEPURADO!I284&gt;1,0,[1]DEPURADO!B284)</f>
        <v>FEH92201</v>
      </c>
      <c r="Q290" s="30">
        <f t="shared" si="30"/>
        <v>80832</v>
      </c>
      <c r="R290" s="31">
        <f t="shared" si="31"/>
        <v>0</v>
      </c>
      <c r="S290" s="31">
        <f>+[1]DEPURADO!K284</f>
        <v>0</v>
      </c>
      <c r="T290" s="23" t="s">
        <v>45</v>
      </c>
      <c r="U290" s="31">
        <f>+[1]DEPURADO!J284</f>
        <v>80832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32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0</v>
      </c>
      <c r="AG290" s="30">
        <f t="shared" si="33"/>
        <v>0</v>
      </c>
      <c r="AH290" s="30">
        <v>0</v>
      </c>
      <c r="AI290" s="30" t="str">
        <f>+[1]DEPURADO!G284</f>
        <v>EN REVISION ADRES-CANASTA COVID</v>
      </c>
      <c r="AJ290" s="32"/>
      <c r="AK290" s="33"/>
    </row>
    <row r="291" spans="1:37" s="34" customFormat="1" x14ac:dyDescent="0.25">
      <c r="A291" s="23">
        <f t="shared" si="34"/>
        <v>283</v>
      </c>
      <c r="B291" s="24" t="s">
        <v>44</v>
      </c>
      <c r="C291" s="23" t="str">
        <f>+[1]DEPURADO!A285</f>
        <v>FEH92207</v>
      </c>
      <c r="D291" s="23" t="str">
        <f>+[1]DEPURADO!B285</f>
        <v>FEH92207</v>
      </c>
      <c r="E291" s="25">
        <f>+[1]DEPURADO!C285</f>
        <v>44208</v>
      </c>
      <c r="F291" s="26">
        <f>+IF([1]DEPURADO!D285&gt;1,[1]DEPURADO!D285," ")</f>
        <v>44246</v>
      </c>
      <c r="G291" s="27">
        <f>[1]DEPURADO!F285</f>
        <v>216994</v>
      </c>
      <c r="H291" s="28">
        <v>0</v>
      </c>
      <c r="I291" s="28">
        <f>+[1]DEPURADO!N285+[1]DEPURADO!O285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8"/>
        <v>0</v>
      </c>
      <c r="O291" s="28">
        <f t="shared" si="29"/>
        <v>216994</v>
      </c>
      <c r="P291" s="24" t="str">
        <f>IF([1]DEPURADO!I285&gt;1,0,[1]DEPURADO!B285)</f>
        <v>FEH92207</v>
      </c>
      <c r="Q291" s="30">
        <f t="shared" si="30"/>
        <v>216994</v>
      </c>
      <c r="R291" s="31">
        <f t="shared" si="31"/>
        <v>0</v>
      </c>
      <c r="S291" s="31">
        <f>+[1]DEPURADO!K285</f>
        <v>0</v>
      </c>
      <c r="T291" s="23" t="s">
        <v>45</v>
      </c>
      <c r="U291" s="31">
        <f>+[1]DEPURADO!J285</f>
        <v>216994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32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0</v>
      </c>
      <c r="AG291" s="30">
        <f t="shared" si="33"/>
        <v>0</v>
      </c>
      <c r="AH291" s="30">
        <v>0</v>
      </c>
      <c r="AI291" s="30" t="str">
        <f>+[1]DEPURADO!G285</f>
        <v>EN REVISION ADRES-CANASTA COVID</v>
      </c>
      <c r="AJ291" s="32"/>
      <c r="AK291" s="33"/>
    </row>
    <row r="292" spans="1:37" s="34" customFormat="1" x14ac:dyDescent="0.25">
      <c r="A292" s="23">
        <f t="shared" si="34"/>
        <v>284</v>
      </c>
      <c r="B292" s="24" t="s">
        <v>44</v>
      </c>
      <c r="C292" s="23" t="str">
        <f>+[1]DEPURADO!A286</f>
        <v>FEH92473</v>
      </c>
      <c r="D292" s="23" t="str">
        <f>+[1]DEPURADO!B286</f>
        <v>FEH92473</v>
      </c>
      <c r="E292" s="25">
        <f>+[1]DEPURADO!C286</f>
        <v>44209</v>
      </c>
      <c r="F292" s="26">
        <f>+IF([1]DEPURADO!D286&gt;1,[1]DEPURADO!D286," ")</f>
        <v>44246</v>
      </c>
      <c r="G292" s="27">
        <f>[1]DEPURADO!F286</f>
        <v>216994</v>
      </c>
      <c r="H292" s="28">
        <v>0</v>
      </c>
      <c r="I292" s="28">
        <f>+[1]DEPURADO!N286+[1]DEPURADO!O286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8"/>
        <v>0</v>
      </c>
      <c r="O292" s="28">
        <f t="shared" si="29"/>
        <v>216994</v>
      </c>
      <c r="P292" s="24" t="str">
        <f>IF([1]DEPURADO!I286&gt;1,0,[1]DEPURADO!B286)</f>
        <v>FEH92473</v>
      </c>
      <c r="Q292" s="30">
        <f t="shared" si="30"/>
        <v>216994</v>
      </c>
      <c r="R292" s="31">
        <f t="shared" si="31"/>
        <v>0</v>
      </c>
      <c r="S292" s="31">
        <f>+[1]DEPURADO!K286</f>
        <v>0</v>
      </c>
      <c r="T292" s="23" t="s">
        <v>45</v>
      </c>
      <c r="U292" s="31">
        <f>+[1]DEPURADO!J286</f>
        <v>216994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32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0</v>
      </c>
      <c r="AG292" s="30">
        <f t="shared" si="33"/>
        <v>0</v>
      </c>
      <c r="AH292" s="30">
        <v>0</v>
      </c>
      <c r="AI292" s="30" t="str">
        <f>+[1]DEPURADO!G286</f>
        <v>EN REVISION ADRES-CANASTA COVID</v>
      </c>
      <c r="AJ292" s="32"/>
      <c r="AK292" s="33"/>
    </row>
    <row r="293" spans="1:37" s="34" customFormat="1" x14ac:dyDescent="0.25">
      <c r="A293" s="23">
        <f t="shared" si="34"/>
        <v>285</v>
      </c>
      <c r="B293" s="24" t="s">
        <v>44</v>
      </c>
      <c r="C293" s="23" t="str">
        <f>+[1]DEPURADO!A287</f>
        <v>FEH88856</v>
      </c>
      <c r="D293" s="23" t="str">
        <f>+[1]DEPURADO!B287</f>
        <v>FEH88856</v>
      </c>
      <c r="E293" s="25">
        <f>+[1]DEPURADO!C287</f>
        <v>44194</v>
      </c>
      <c r="F293" s="26">
        <f>+IF([1]DEPURADO!D287&gt;1,[1]DEPURADO!D287," ")</f>
        <v>44216</v>
      </c>
      <c r="G293" s="27">
        <f>[1]DEPURADO!F287</f>
        <v>80832</v>
      </c>
      <c r="H293" s="28">
        <v>0</v>
      </c>
      <c r="I293" s="28">
        <f>+[1]DEPURADO!N287+[1]DEPURADO!O287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8"/>
        <v>0</v>
      </c>
      <c r="O293" s="28">
        <f t="shared" si="29"/>
        <v>80832</v>
      </c>
      <c r="P293" s="24" t="str">
        <f>IF([1]DEPURADO!I287&gt;1,0,[1]DEPURADO!B287)</f>
        <v>FEH88856</v>
      </c>
      <c r="Q293" s="30">
        <f t="shared" si="30"/>
        <v>80832</v>
      </c>
      <c r="R293" s="31">
        <f t="shared" si="31"/>
        <v>0</v>
      </c>
      <c r="S293" s="31">
        <f>+[1]DEPURADO!K287</f>
        <v>0</v>
      </c>
      <c r="T293" s="23" t="s">
        <v>45</v>
      </c>
      <c r="U293" s="31">
        <f>+[1]DEPURADO!J287</f>
        <v>80832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32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0</v>
      </c>
      <c r="AG293" s="30">
        <f t="shared" si="33"/>
        <v>0</v>
      </c>
      <c r="AH293" s="30">
        <v>0</v>
      </c>
      <c r="AI293" s="30" t="str">
        <f>+[1]DEPURADO!G287</f>
        <v>EN REVISION ADRES-CANASTA COVID</v>
      </c>
      <c r="AJ293" s="32"/>
      <c r="AK293" s="33"/>
    </row>
    <row r="294" spans="1:37" s="34" customFormat="1" x14ac:dyDescent="0.25">
      <c r="A294" s="23">
        <f t="shared" si="34"/>
        <v>286</v>
      </c>
      <c r="B294" s="24" t="s">
        <v>44</v>
      </c>
      <c r="C294" s="23" t="str">
        <f>+[1]DEPURADO!A288</f>
        <v>FEH96011</v>
      </c>
      <c r="D294" s="23" t="str">
        <f>+[1]DEPURADO!B288</f>
        <v>FEH96011</v>
      </c>
      <c r="E294" s="25">
        <f>+[1]DEPURADO!C288</f>
        <v>44218</v>
      </c>
      <c r="F294" s="26">
        <f>+IF([1]DEPURADO!D288&gt;1,[1]DEPURADO!D288," ")</f>
        <v>44246</v>
      </c>
      <c r="G294" s="27">
        <f>[1]DEPURADO!F288</f>
        <v>60000</v>
      </c>
      <c r="H294" s="28">
        <v>0</v>
      </c>
      <c r="I294" s="28">
        <f>+[1]DEPURADO!N288+[1]DEPURADO!O288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8"/>
        <v>0</v>
      </c>
      <c r="O294" s="28">
        <f t="shared" si="29"/>
        <v>60000</v>
      </c>
      <c r="P294" s="24" t="str">
        <f>IF([1]DEPURADO!I288&gt;1,0,[1]DEPURADO!B288)</f>
        <v>FEH96011</v>
      </c>
      <c r="Q294" s="30">
        <f t="shared" si="30"/>
        <v>60000</v>
      </c>
      <c r="R294" s="31">
        <f t="shared" si="31"/>
        <v>0</v>
      </c>
      <c r="S294" s="31">
        <f>+[1]DEPURADO!K288</f>
        <v>0</v>
      </c>
      <c r="T294" s="23" t="s">
        <v>45</v>
      </c>
      <c r="U294" s="31">
        <f>+[1]DEPURADO!J288</f>
        <v>60000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32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0</v>
      </c>
      <c r="AG294" s="30">
        <f t="shared" si="33"/>
        <v>0</v>
      </c>
      <c r="AH294" s="30">
        <v>0</v>
      </c>
      <c r="AI294" s="30" t="str">
        <f>+[1]DEPURADO!G288</f>
        <v>EN REVISION ADRES-CANASTA COVID</v>
      </c>
      <c r="AJ294" s="32"/>
      <c r="AK294" s="33"/>
    </row>
    <row r="295" spans="1:37" s="34" customFormat="1" x14ac:dyDescent="0.25">
      <c r="A295" s="23">
        <f t="shared" si="34"/>
        <v>287</v>
      </c>
      <c r="B295" s="24" t="s">
        <v>44</v>
      </c>
      <c r="C295" s="23" t="str">
        <f>+[1]DEPURADO!A289</f>
        <v>FEH96013</v>
      </c>
      <c r="D295" s="23" t="str">
        <f>+[1]DEPURADO!B289</f>
        <v>FEH96013</v>
      </c>
      <c r="E295" s="25">
        <f>+[1]DEPURADO!C289</f>
        <v>44218</v>
      </c>
      <c r="F295" s="26">
        <f>+IF([1]DEPURADO!D289&gt;1,[1]DEPURADO!D289," ")</f>
        <v>44246</v>
      </c>
      <c r="G295" s="27">
        <f>[1]DEPURADO!F289</f>
        <v>60000</v>
      </c>
      <c r="H295" s="28">
        <v>0</v>
      </c>
      <c r="I295" s="28">
        <f>+[1]DEPURADO!N289+[1]DEPURADO!O289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8"/>
        <v>0</v>
      </c>
      <c r="O295" s="28">
        <f t="shared" si="29"/>
        <v>60000</v>
      </c>
      <c r="P295" s="24" t="str">
        <f>IF([1]DEPURADO!I289&gt;1,0,[1]DEPURADO!B289)</f>
        <v>FEH96013</v>
      </c>
      <c r="Q295" s="30">
        <f t="shared" si="30"/>
        <v>60000</v>
      </c>
      <c r="R295" s="31">
        <f t="shared" si="31"/>
        <v>0</v>
      </c>
      <c r="S295" s="31">
        <f>+[1]DEPURADO!K289</f>
        <v>0</v>
      </c>
      <c r="T295" s="23" t="s">
        <v>45</v>
      </c>
      <c r="U295" s="31">
        <f>+[1]DEPURADO!J289</f>
        <v>60000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32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0</v>
      </c>
      <c r="AG295" s="30">
        <f t="shared" si="33"/>
        <v>0</v>
      </c>
      <c r="AH295" s="30">
        <v>0</v>
      </c>
      <c r="AI295" s="30" t="str">
        <f>+[1]DEPURADO!G289</f>
        <v>EN REVISION ADRES-CANASTA COVID</v>
      </c>
      <c r="AJ295" s="32"/>
      <c r="AK295" s="33"/>
    </row>
    <row r="296" spans="1:37" s="34" customFormat="1" x14ac:dyDescent="0.25">
      <c r="A296" s="23">
        <f t="shared" si="34"/>
        <v>288</v>
      </c>
      <c r="B296" s="24" t="s">
        <v>44</v>
      </c>
      <c r="C296" s="23" t="str">
        <f>+[1]DEPURADO!A290</f>
        <v>FEH96016</v>
      </c>
      <c r="D296" s="23" t="str">
        <f>+[1]DEPURADO!B290</f>
        <v>FEH96016</v>
      </c>
      <c r="E296" s="25">
        <f>+[1]DEPURADO!C290</f>
        <v>44218</v>
      </c>
      <c r="F296" s="26">
        <f>+IF([1]DEPURADO!D290&gt;1,[1]DEPURADO!D290," ")</f>
        <v>44246</v>
      </c>
      <c r="G296" s="27">
        <f>[1]DEPURADO!F290</f>
        <v>216994</v>
      </c>
      <c r="H296" s="28">
        <v>0</v>
      </c>
      <c r="I296" s="28">
        <f>+[1]DEPURADO!N290+[1]DEPURADO!O290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8"/>
        <v>0</v>
      </c>
      <c r="O296" s="28">
        <f t="shared" si="29"/>
        <v>216994</v>
      </c>
      <c r="P296" s="24" t="str">
        <f>IF([1]DEPURADO!I290&gt;1,0,[1]DEPURADO!B290)</f>
        <v>FEH96016</v>
      </c>
      <c r="Q296" s="30">
        <f t="shared" si="30"/>
        <v>216994</v>
      </c>
      <c r="R296" s="31">
        <f t="shared" si="31"/>
        <v>0</v>
      </c>
      <c r="S296" s="31">
        <f>+[1]DEPURADO!K290</f>
        <v>0</v>
      </c>
      <c r="T296" s="23" t="s">
        <v>45</v>
      </c>
      <c r="U296" s="31">
        <f>+[1]DEPURADO!J290</f>
        <v>216994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32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0</v>
      </c>
      <c r="AG296" s="30">
        <f t="shared" si="33"/>
        <v>0</v>
      </c>
      <c r="AH296" s="30">
        <v>0</v>
      </c>
      <c r="AI296" s="30" t="str">
        <f>+[1]DEPURADO!G290</f>
        <v>EN REVISION ADRES-CANASTA COVID</v>
      </c>
      <c r="AJ296" s="32"/>
      <c r="AK296" s="33"/>
    </row>
    <row r="297" spans="1:37" s="34" customFormat="1" x14ac:dyDescent="0.25">
      <c r="A297" s="23">
        <f t="shared" si="34"/>
        <v>289</v>
      </c>
      <c r="B297" s="24" t="s">
        <v>44</v>
      </c>
      <c r="C297" s="23" t="str">
        <f>+[1]DEPURADO!A291</f>
        <v>FEH96017</v>
      </c>
      <c r="D297" s="23" t="str">
        <f>+[1]DEPURADO!B291</f>
        <v>FEH96017</v>
      </c>
      <c r="E297" s="25">
        <f>+[1]DEPURADO!C291</f>
        <v>44218</v>
      </c>
      <c r="F297" s="26">
        <f>+IF([1]DEPURADO!D291&gt;1,[1]DEPURADO!D291," ")</f>
        <v>44246</v>
      </c>
      <c r="G297" s="27">
        <f>[1]DEPURADO!F291</f>
        <v>80832</v>
      </c>
      <c r="H297" s="28">
        <v>0</v>
      </c>
      <c r="I297" s="28">
        <f>+[1]DEPURADO!N291+[1]DEPURADO!O291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8"/>
        <v>0</v>
      </c>
      <c r="O297" s="28">
        <f t="shared" si="29"/>
        <v>80832</v>
      </c>
      <c r="P297" s="24" t="str">
        <f>IF([1]DEPURADO!I291&gt;1,0,[1]DEPURADO!B291)</f>
        <v>FEH96017</v>
      </c>
      <c r="Q297" s="30">
        <f t="shared" si="30"/>
        <v>80832</v>
      </c>
      <c r="R297" s="31">
        <f t="shared" si="31"/>
        <v>0</v>
      </c>
      <c r="S297" s="31">
        <f>+[1]DEPURADO!K291</f>
        <v>0</v>
      </c>
      <c r="T297" s="23" t="s">
        <v>45</v>
      </c>
      <c r="U297" s="31">
        <f>+[1]DEPURADO!J291</f>
        <v>80832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32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0</v>
      </c>
      <c r="AG297" s="30">
        <f t="shared" si="33"/>
        <v>0</v>
      </c>
      <c r="AH297" s="30">
        <v>0</v>
      </c>
      <c r="AI297" s="30" t="str">
        <f>+[1]DEPURADO!G291</f>
        <v>EN REVISION ADRES-CANASTA COVID</v>
      </c>
      <c r="AJ297" s="32"/>
      <c r="AK297" s="33"/>
    </row>
    <row r="298" spans="1:37" s="34" customFormat="1" x14ac:dyDescent="0.25">
      <c r="A298" s="23">
        <f t="shared" si="34"/>
        <v>290</v>
      </c>
      <c r="B298" s="24" t="s">
        <v>44</v>
      </c>
      <c r="C298" s="23" t="str">
        <f>+[1]DEPURADO!A292</f>
        <v>FEH91614</v>
      </c>
      <c r="D298" s="23" t="str">
        <f>+[1]DEPURADO!B292</f>
        <v>FEH91614</v>
      </c>
      <c r="E298" s="25">
        <f>+[1]DEPURADO!C292</f>
        <v>44205</v>
      </c>
      <c r="F298" s="26">
        <f>+IF([1]DEPURADO!D292&gt;1,[1]DEPURADO!D292," ")</f>
        <v>44246</v>
      </c>
      <c r="G298" s="27">
        <f>[1]DEPURADO!F292</f>
        <v>216994</v>
      </c>
      <c r="H298" s="28">
        <v>0</v>
      </c>
      <c r="I298" s="28">
        <f>+[1]DEPURADO!N292+[1]DEPURADO!O292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8"/>
        <v>0</v>
      </c>
      <c r="O298" s="28">
        <f t="shared" si="29"/>
        <v>216994</v>
      </c>
      <c r="P298" s="24" t="str">
        <f>IF([1]DEPURADO!I292&gt;1,0,[1]DEPURADO!B292)</f>
        <v>FEH91614</v>
      </c>
      <c r="Q298" s="30">
        <f t="shared" si="30"/>
        <v>216994</v>
      </c>
      <c r="R298" s="31">
        <f t="shared" si="31"/>
        <v>0</v>
      </c>
      <c r="S298" s="31">
        <f>+[1]DEPURADO!K292</f>
        <v>0</v>
      </c>
      <c r="T298" s="23" t="s">
        <v>45</v>
      </c>
      <c r="U298" s="31">
        <f>+[1]DEPURADO!J292</f>
        <v>216994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32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0</v>
      </c>
      <c r="AG298" s="30">
        <f t="shared" si="33"/>
        <v>0</v>
      </c>
      <c r="AH298" s="30">
        <v>0</v>
      </c>
      <c r="AI298" s="30" t="str">
        <f>+[1]DEPURADO!G292</f>
        <v>EN REVISION ADRES-CANASTA COVID</v>
      </c>
      <c r="AJ298" s="32"/>
      <c r="AK298" s="33"/>
    </row>
    <row r="299" spans="1:37" s="34" customFormat="1" x14ac:dyDescent="0.25">
      <c r="A299" s="23">
        <f t="shared" si="34"/>
        <v>291</v>
      </c>
      <c r="B299" s="24" t="s">
        <v>44</v>
      </c>
      <c r="C299" s="23" t="str">
        <f>+[1]DEPURADO!A293</f>
        <v>FEH91616</v>
      </c>
      <c r="D299" s="23" t="str">
        <f>+[1]DEPURADO!B293</f>
        <v>FEH91616</v>
      </c>
      <c r="E299" s="25">
        <f>+[1]DEPURADO!C293</f>
        <v>44205</v>
      </c>
      <c r="F299" s="26">
        <f>+IF([1]DEPURADO!D293&gt;1,[1]DEPURADO!D293," ")</f>
        <v>44246</v>
      </c>
      <c r="G299" s="27">
        <f>[1]DEPURADO!F293</f>
        <v>80832</v>
      </c>
      <c r="H299" s="28">
        <v>0</v>
      </c>
      <c r="I299" s="28">
        <f>+[1]DEPURADO!N293+[1]DEPURADO!O293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8"/>
        <v>0</v>
      </c>
      <c r="O299" s="28">
        <f t="shared" si="29"/>
        <v>80832</v>
      </c>
      <c r="P299" s="24" t="str">
        <f>IF([1]DEPURADO!I293&gt;1,0,[1]DEPURADO!B293)</f>
        <v>FEH91616</v>
      </c>
      <c r="Q299" s="30">
        <f t="shared" si="30"/>
        <v>80832</v>
      </c>
      <c r="R299" s="31">
        <f t="shared" si="31"/>
        <v>0</v>
      </c>
      <c r="S299" s="31">
        <f>+[1]DEPURADO!K293</f>
        <v>0</v>
      </c>
      <c r="T299" s="23" t="s">
        <v>45</v>
      </c>
      <c r="U299" s="31">
        <f>+[1]DEPURADO!J293</f>
        <v>80832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32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0</v>
      </c>
      <c r="AG299" s="30">
        <f t="shared" si="33"/>
        <v>0</v>
      </c>
      <c r="AH299" s="30">
        <v>0</v>
      </c>
      <c r="AI299" s="30" t="str">
        <f>+[1]DEPURADO!G293</f>
        <v>EN REVISION ADRES-CANASTA COVID</v>
      </c>
      <c r="AJ299" s="32"/>
      <c r="AK299" s="33"/>
    </row>
    <row r="300" spans="1:37" s="34" customFormat="1" x14ac:dyDescent="0.25">
      <c r="A300" s="23">
        <f t="shared" si="34"/>
        <v>292</v>
      </c>
      <c r="B300" s="24" t="s">
        <v>44</v>
      </c>
      <c r="C300" s="23" t="str">
        <f>+[1]DEPURADO!A294</f>
        <v>FEH104121</v>
      </c>
      <c r="D300" s="23" t="str">
        <f>+[1]DEPURADO!B294</f>
        <v>FEH104121</v>
      </c>
      <c r="E300" s="25">
        <f>+[1]DEPURADO!C294</f>
        <v>44242</v>
      </c>
      <c r="F300" s="26">
        <f>+IF([1]DEPURADO!D294&gt;1,[1]DEPURADO!D294," ")</f>
        <v>44281</v>
      </c>
      <c r="G300" s="27">
        <f>[1]DEPURADO!F294</f>
        <v>216994</v>
      </c>
      <c r="H300" s="28">
        <v>0</v>
      </c>
      <c r="I300" s="28">
        <f>+[1]DEPURADO!N294+[1]DEPURADO!O294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8"/>
        <v>0</v>
      </c>
      <c r="O300" s="28">
        <f t="shared" si="29"/>
        <v>216994</v>
      </c>
      <c r="P300" s="24" t="str">
        <f>IF([1]DEPURADO!I294&gt;1,0,[1]DEPURADO!B294)</f>
        <v>FEH104121</v>
      </c>
      <c r="Q300" s="30">
        <f t="shared" si="30"/>
        <v>216994</v>
      </c>
      <c r="R300" s="31">
        <f t="shared" si="31"/>
        <v>0</v>
      </c>
      <c r="S300" s="31">
        <f>+[1]DEPURADO!K294</f>
        <v>0</v>
      </c>
      <c r="T300" s="23" t="s">
        <v>45</v>
      </c>
      <c r="U300" s="31">
        <f>+[1]DEPURADO!J294</f>
        <v>216994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32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0</v>
      </c>
      <c r="AG300" s="30">
        <f t="shared" si="33"/>
        <v>0</v>
      </c>
      <c r="AH300" s="30">
        <v>0</v>
      </c>
      <c r="AI300" s="30" t="str">
        <f>+[1]DEPURADO!G294</f>
        <v>EN REVISION ADRES-CANASTA COVID</v>
      </c>
      <c r="AJ300" s="32"/>
      <c r="AK300" s="33"/>
    </row>
    <row r="301" spans="1:37" s="34" customFormat="1" x14ac:dyDescent="0.25">
      <c r="A301" s="23">
        <f t="shared" si="34"/>
        <v>293</v>
      </c>
      <c r="B301" s="24" t="s">
        <v>44</v>
      </c>
      <c r="C301" s="23" t="str">
        <f>+[1]DEPURADO!A295</f>
        <v>FEH104201</v>
      </c>
      <c r="D301" s="23" t="str">
        <f>+[1]DEPURADO!B295</f>
        <v>FEH104201</v>
      </c>
      <c r="E301" s="25">
        <f>+[1]DEPURADO!C295</f>
        <v>44242</v>
      </c>
      <c r="F301" s="26">
        <f>+IF([1]DEPURADO!D295&gt;1,[1]DEPURADO!D295," ")</f>
        <v>44281</v>
      </c>
      <c r="G301" s="27">
        <f>[1]DEPURADO!F295</f>
        <v>216994</v>
      </c>
      <c r="H301" s="28">
        <v>0</v>
      </c>
      <c r="I301" s="28">
        <f>+[1]DEPURADO!N295+[1]DEPURADO!O295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8"/>
        <v>0</v>
      </c>
      <c r="O301" s="28">
        <f t="shared" si="29"/>
        <v>216994</v>
      </c>
      <c r="P301" s="24" t="str">
        <f>IF([1]DEPURADO!I295&gt;1,0,[1]DEPURADO!B295)</f>
        <v>FEH104201</v>
      </c>
      <c r="Q301" s="30">
        <f t="shared" si="30"/>
        <v>216994</v>
      </c>
      <c r="R301" s="31">
        <f t="shared" si="31"/>
        <v>0</v>
      </c>
      <c r="S301" s="31">
        <f>+[1]DEPURADO!K295</f>
        <v>0</v>
      </c>
      <c r="T301" s="23" t="s">
        <v>45</v>
      </c>
      <c r="U301" s="31">
        <f>+[1]DEPURADO!J295</f>
        <v>216994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32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0</v>
      </c>
      <c r="AG301" s="30">
        <f t="shared" si="33"/>
        <v>0</v>
      </c>
      <c r="AH301" s="30">
        <v>0</v>
      </c>
      <c r="AI301" s="30" t="str">
        <f>+[1]DEPURADO!G295</f>
        <v>EN REVISION ADRES-CANASTA COVID</v>
      </c>
      <c r="AJ301" s="32"/>
      <c r="AK301" s="33"/>
    </row>
    <row r="302" spans="1:37" s="34" customFormat="1" x14ac:dyDescent="0.25">
      <c r="A302" s="23">
        <f t="shared" si="34"/>
        <v>294</v>
      </c>
      <c r="B302" s="24" t="s">
        <v>44</v>
      </c>
      <c r="C302" s="23" t="str">
        <f>+[1]DEPURADO!A296</f>
        <v>FEH91494</v>
      </c>
      <c r="D302" s="23" t="str">
        <f>+[1]DEPURADO!B296</f>
        <v>FEH91494</v>
      </c>
      <c r="E302" s="25">
        <f>+[1]DEPURADO!C296</f>
        <v>44204</v>
      </c>
      <c r="F302" s="26">
        <f>+IF([1]DEPURADO!D296&gt;1,[1]DEPURADO!D296," ")</f>
        <v>44246</v>
      </c>
      <c r="G302" s="27">
        <f>[1]DEPURADO!F296</f>
        <v>80832</v>
      </c>
      <c r="H302" s="28">
        <v>0</v>
      </c>
      <c r="I302" s="28">
        <f>+[1]DEPURADO!N296+[1]DEPURADO!O296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8"/>
        <v>0</v>
      </c>
      <c r="O302" s="28">
        <f t="shared" si="29"/>
        <v>80832</v>
      </c>
      <c r="P302" s="24" t="str">
        <f>IF([1]DEPURADO!I296&gt;1,0,[1]DEPURADO!B296)</f>
        <v>FEH91494</v>
      </c>
      <c r="Q302" s="30">
        <f t="shared" si="30"/>
        <v>80832</v>
      </c>
      <c r="R302" s="31">
        <f t="shared" si="31"/>
        <v>0</v>
      </c>
      <c r="S302" s="31">
        <f>+[1]DEPURADO!K296</f>
        <v>0</v>
      </c>
      <c r="T302" s="23" t="s">
        <v>45</v>
      </c>
      <c r="U302" s="31">
        <f>+[1]DEPURADO!J296</f>
        <v>80832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32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0</v>
      </c>
      <c r="AG302" s="30">
        <f t="shared" si="33"/>
        <v>0</v>
      </c>
      <c r="AH302" s="30">
        <v>0</v>
      </c>
      <c r="AI302" s="30" t="str">
        <f>+[1]DEPURADO!G296</f>
        <v>EN REVISION ADRES-CANASTA COVID</v>
      </c>
      <c r="AJ302" s="32"/>
      <c r="AK302" s="33"/>
    </row>
    <row r="303" spans="1:37" s="34" customFormat="1" x14ac:dyDescent="0.25">
      <c r="A303" s="23">
        <f t="shared" si="34"/>
        <v>295</v>
      </c>
      <c r="B303" s="24" t="s">
        <v>44</v>
      </c>
      <c r="C303" s="23" t="str">
        <f>+[1]DEPURADO!A297</f>
        <v>FEH92251</v>
      </c>
      <c r="D303" s="23" t="str">
        <f>+[1]DEPURADO!B297</f>
        <v>FEH92251</v>
      </c>
      <c r="E303" s="25">
        <f>+[1]DEPURADO!C297</f>
        <v>44208</v>
      </c>
      <c r="F303" s="26">
        <f>+IF([1]DEPURADO!D297&gt;1,[1]DEPURADO!D297," ")</f>
        <v>44246</v>
      </c>
      <c r="G303" s="27">
        <f>[1]DEPURADO!F297</f>
        <v>216994</v>
      </c>
      <c r="H303" s="28">
        <v>0</v>
      </c>
      <c r="I303" s="28">
        <f>+[1]DEPURADO!N297+[1]DEPURADO!O297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8"/>
        <v>0</v>
      </c>
      <c r="O303" s="28">
        <f t="shared" si="29"/>
        <v>216994</v>
      </c>
      <c r="P303" s="24" t="str">
        <f>IF([1]DEPURADO!I297&gt;1,0,[1]DEPURADO!B297)</f>
        <v>FEH92251</v>
      </c>
      <c r="Q303" s="30">
        <f t="shared" si="30"/>
        <v>216994</v>
      </c>
      <c r="R303" s="31">
        <f t="shared" si="31"/>
        <v>0</v>
      </c>
      <c r="S303" s="31">
        <f>+[1]DEPURADO!K297</f>
        <v>0</v>
      </c>
      <c r="T303" s="23" t="s">
        <v>45</v>
      </c>
      <c r="U303" s="31">
        <f>+[1]DEPURADO!J297</f>
        <v>216994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32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0</v>
      </c>
      <c r="AG303" s="30">
        <f t="shared" si="33"/>
        <v>0</v>
      </c>
      <c r="AH303" s="30">
        <v>0</v>
      </c>
      <c r="AI303" s="30" t="str">
        <f>+[1]DEPURADO!G297</f>
        <v>EN REVISION ADRES-CANASTA COVID</v>
      </c>
      <c r="AJ303" s="32"/>
      <c r="AK303" s="33"/>
    </row>
    <row r="304" spans="1:37" s="34" customFormat="1" x14ac:dyDescent="0.25">
      <c r="A304" s="23">
        <f t="shared" si="34"/>
        <v>296</v>
      </c>
      <c r="B304" s="24" t="s">
        <v>44</v>
      </c>
      <c r="C304" s="23" t="str">
        <f>+[1]DEPURADO!A298</f>
        <v>FEH92253</v>
      </c>
      <c r="D304" s="23" t="str">
        <f>+[1]DEPURADO!B298</f>
        <v>FEH92253</v>
      </c>
      <c r="E304" s="25">
        <f>+[1]DEPURADO!C298</f>
        <v>44208</v>
      </c>
      <c r="F304" s="26">
        <f>+IF([1]DEPURADO!D298&gt;1,[1]DEPURADO!D298," ")</f>
        <v>44246</v>
      </c>
      <c r="G304" s="27">
        <f>[1]DEPURADO!F298</f>
        <v>216994</v>
      </c>
      <c r="H304" s="28">
        <v>0</v>
      </c>
      <c r="I304" s="28">
        <f>+[1]DEPURADO!N298+[1]DEPURADO!O298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8"/>
        <v>0</v>
      </c>
      <c r="O304" s="28">
        <f t="shared" si="29"/>
        <v>216994</v>
      </c>
      <c r="P304" s="24" t="str">
        <f>IF([1]DEPURADO!I298&gt;1,0,[1]DEPURADO!B298)</f>
        <v>FEH92253</v>
      </c>
      <c r="Q304" s="30">
        <f t="shared" si="30"/>
        <v>216994</v>
      </c>
      <c r="R304" s="31">
        <f t="shared" si="31"/>
        <v>0</v>
      </c>
      <c r="S304" s="31">
        <f>+[1]DEPURADO!K298</f>
        <v>0</v>
      </c>
      <c r="T304" s="23" t="s">
        <v>45</v>
      </c>
      <c r="U304" s="31">
        <f>+[1]DEPURADO!J298</f>
        <v>216994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32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0</v>
      </c>
      <c r="AG304" s="30">
        <f t="shared" si="33"/>
        <v>0</v>
      </c>
      <c r="AH304" s="30">
        <v>0</v>
      </c>
      <c r="AI304" s="30" t="str">
        <f>+[1]DEPURADO!G298</f>
        <v>EN REVISION ADRES-CANASTA COVID</v>
      </c>
      <c r="AJ304" s="32"/>
      <c r="AK304" s="33"/>
    </row>
    <row r="305" spans="1:37" s="34" customFormat="1" x14ac:dyDescent="0.25">
      <c r="A305" s="23">
        <f t="shared" si="34"/>
        <v>297</v>
      </c>
      <c r="B305" s="24" t="s">
        <v>44</v>
      </c>
      <c r="C305" s="23" t="str">
        <f>+[1]DEPURADO!A299</f>
        <v>FEH91800</v>
      </c>
      <c r="D305" s="23" t="str">
        <f>+[1]DEPURADO!B299</f>
        <v>FEH91800</v>
      </c>
      <c r="E305" s="25">
        <f>+[1]DEPURADO!C299</f>
        <v>44207</v>
      </c>
      <c r="F305" s="26">
        <f>+IF([1]DEPURADO!D299&gt;1,[1]DEPURADO!D299," ")</f>
        <v>44246</v>
      </c>
      <c r="G305" s="27">
        <f>[1]DEPURADO!F299</f>
        <v>80832</v>
      </c>
      <c r="H305" s="28">
        <v>0</v>
      </c>
      <c r="I305" s="28">
        <f>+[1]DEPURADO!N299+[1]DEPURADO!O299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8"/>
        <v>0</v>
      </c>
      <c r="O305" s="28">
        <f t="shared" si="29"/>
        <v>80832</v>
      </c>
      <c r="P305" s="24" t="str">
        <f>IF([1]DEPURADO!I299&gt;1,0,[1]DEPURADO!B299)</f>
        <v>FEH91800</v>
      </c>
      <c r="Q305" s="30">
        <f t="shared" si="30"/>
        <v>80832</v>
      </c>
      <c r="R305" s="31">
        <f t="shared" si="31"/>
        <v>0</v>
      </c>
      <c r="S305" s="31">
        <f>+[1]DEPURADO!K299</f>
        <v>0</v>
      </c>
      <c r="T305" s="23" t="s">
        <v>45</v>
      </c>
      <c r="U305" s="31">
        <f>+[1]DEPURADO!J299</f>
        <v>80832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32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0</v>
      </c>
      <c r="AG305" s="30">
        <f t="shared" si="33"/>
        <v>0</v>
      </c>
      <c r="AH305" s="30">
        <v>0</v>
      </c>
      <c r="AI305" s="30" t="str">
        <f>+[1]DEPURADO!G299</f>
        <v>EN REVISION ADRES-CANASTA COVID</v>
      </c>
      <c r="AJ305" s="32"/>
      <c r="AK305" s="33"/>
    </row>
    <row r="306" spans="1:37" s="34" customFormat="1" x14ac:dyDescent="0.25">
      <c r="A306" s="23">
        <f t="shared" si="34"/>
        <v>298</v>
      </c>
      <c r="B306" s="24" t="s">
        <v>44</v>
      </c>
      <c r="C306" s="23" t="str">
        <f>+[1]DEPURADO!A300</f>
        <v>FEH90040</v>
      </c>
      <c r="D306" s="23" t="str">
        <f>+[1]DEPURADO!B300</f>
        <v>FEH90040</v>
      </c>
      <c r="E306" s="25">
        <f>+[1]DEPURADO!C300</f>
        <v>44200</v>
      </c>
      <c r="F306" s="26">
        <f>+IF([1]DEPURADO!D300&gt;1,[1]DEPURADO!D300," ")</f>
        <v>44246</v>
      </c>
      <c r="G306" s="27">
        <f>[1]DEPURADO!F300</f>
        <v>200832</v>
      </c>
      <c r="H306" s="28">
        <v>0</v>
      </c>
      <c r="I306" s="28">
        <f>+[1]DEPURADO!N300+[1]DEPURADO!O300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8"/>
        <v>0</v>
      </c>
      <c r="O306" s="28">
        <f t="shared" si="29"/>
        <v>200832</v>
      </c>
      <c r="P306" s="24" t="str">
        <f>IF([1]DEPURADO!I300&gt;1,0,[1]DEPURADO!B300)</f>
        <v>FEH90040</v>
      </c>
      <c r="Q306" s="30">
        <f t="shared" si="30"/>
        <v>200832</v>
      </c>
      <c r="R306" s="31">
        <f t="shared" si="31"/>
        <v>0</v>
      </c>
      <c r="S306" s="31">
        <f>+[1]DEPURADO!K300</f>
        <v>0</v>
      </c>
      <c r="T306" s="23" t="s">
        <v>45</v>
      </c>
      <c r="U306" s="31">
        <f>+[1]DEPURADO!J300</f>
        <v>200832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32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0</v>
      </c>
      <c r="AG306" s="30">
        <f t="shared" si="33"/>
        <v>0</v>
      </c>
      <c r="AH306" s="30">
        <v>0</v>
      </c>
      <c r="AI306" s="30" t="str">
        <f>+[1]DEPURADO!G300</f>
        <v>EN REVISION ADRES-CANASTA COVID</v>
      </c>
      <c r="AJ306" s="32"/>
      <c r="AK306" s="33"/>
    </row>
    <row r="307" spans="1:37" s="34" customFormat="1" x14ac:dyDescent="0.25">
      <c r="A307" s="23">
        <f t="shared" si="34"/>
        <v>299</v>
      </c>
      <c r="B307" s="24" t="s">
        <v>44</v>
      </c>
      <c r="C307" s="23" t="str">
        <f>+[1]DEPURADO!A301</f>
        <v>FEH90183</v>
      </c>
      <c r="D307" s="23" t="str">
        <f>+[1]DEPURADO!B301</f>
        <v>FEH90183</v>
      </c>
      <c r="E307" s="25">
        <f>+[1]DEPURADO!C301</f>
        <v>44201</v>
      </c>
      <c r="F307" s="26">
        <f>+IF([1]DEPURADO!D301&gt;1,[1]DEPURADO!D301," ")</f>
        <v>44246</v>
      </c>
      <c r="G307" s="27">
        <f>[1]DEPURADO!F301</f>
        <v>80832</v>
      </c>
      <c r="H307" s="28">
        <v>0</v>
      </c>
      <c r="I307" s="28">
        <f>+[1]DEPURADO!N301+[1]DEPURADO!O301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8"/>
        <v>0</v>
      </c>
      <c r="O307" s="28">
        <f t="shared" si="29"/>
        <v>80832</v>
      </c>
      <c r="P307" s="24" t="str">
        <f>IF([1]DEPURADO!I301&gt;1,0,[1]DEPURADO!B301)</f>
        <v>FEH90183</v>
      </c>
      <c r="Q307" s="30">
        <f t="shared" si="30"/>
        <v>80832</v>
      </c>
      <c r="R307" s="31">
        <f t="shared" si="31"/>
        <v>0</v>
      </c>
      <c r="S307" s="31">
        <f>+[1]DEPURADO!K301</f>
        <v>0</v>
      </c>
      <c r="T307" s="23" t="s">
        <v>45</v>
      </c>
      <c r="U307" s="31">
        <f>+[1]DEPURADO!J301</f>
        <v>80832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32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0</v>
      </c>
      <c r="AG307" s="30">
        <f t="shared" si="33"/>
        <v>0</v>
      </c>
      <c r="AH307" s="30">
        <v>0</v>
      </c>
      <c r="AI307" s="30" t="str">
        <f>+[1]DEPURADO!G301</f>
        <v>EN REVISION ADRES-CANASTA COVID</v>
      </c>
      <c r="AJ307" s="32"/>
      <c r="AK307" s="33"/>
    </row>
    <row r="308" spans="1:37" s="34" customFormat="1" x14ac:dyDescent="0.25">
      <c r="A308" s="23">
        <f t="shared" si="34"/>
        <v>300</v>
      </c>
      <c r="B308" s="24" t="s">
        <v>44</v>
      </c>
      <c r="C308" s="23" t="str">
        <f>+[1]DEPURADO!A302</f>
        <v>FEH91009</v>
      </c>
      <c r="D308" s="23" t="str">
        <f>+[1]DEPURADO!B302</f>
        <v>FEH91009</v>
      </c>
      <c r="E308" s="25">
        <f>+[1]DEPURADO!C302</f>
        <v>44203</v>
      </c>
      <c r="F308" s="26">
        <f>+IF([1]DEPURADO!D302&gt;1,[1]DEPURADO!D302," ")</f>
        <v>44246</v>
      </c>
      <c r="G308" s="27">
        <f>[1]DEPURADO!F302</f>
        <v>60000</v>
      </c>
      <c r="H308" s="28">
        <v>0</v>
      </c>
      <c r="I308" s="28">
        <f>+[1]DEPURADO!N302+[1]DEPURADO!O302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8"/>
        <v>0</v>
      </c>
      <c r="O308" s="28">
        <f t="shared" si="29"/>
        <v>60000</v>
      </c>
      <c r="P308" s="24" t="str">
        <f>IF([1]DEPURADO!I302&gt;1,0,[1]DEPURADO!B302)</f>
        <v>FEH91009</v>
      </c>
      <c r="Q308" s="30">
        <f t="shared" si="30"/>
        <v>60000</v>
      </c>
      <c r="R308" s="31">
        <f t="shared" si="31"/>
        <v>0</v>
      </c>
      <c r="S308" s="31">
        <f>+[1]DEPURADO!K302</f>
        <v>0</v>
      </c>
      <c r="T308" s="23" t="s">
        <v>45</v>
      </c>
      <c r="U308" s="31">
        <f>+[1]DEPURADO!J302</f>
        <v>60000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32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0</v>
      </c>
      <c r="AG308" s="30">
        <f t="shared" si="33"/>
        <v>0</v>
      </c>
      <c r="AH308" s="30">
        <v>0</v>
      </c>
      <c r="AI308" s="30" t="str">
        <f>+[1]DEPURADO!G302</f>
        <v>EN REVISION ADRES-CANASTA COVID</v>
      </c>
      <c r="AJ308" s="32"/>
      <c r="AK308" s="33"/>
    </row>
    <row r="309" spans="1:37" s="34" customFormat="1" x14ac:dyDescent="0.25">
      <c r="A309" s="23">
        <f t="shared" si="34"/>
        <v>301</v>
      </c>
      <c r="B309" s="24" t="s">
        <v>44</v>
      </c>
      <c r="C309" s="23" t="str">
        <f>+[1]DEPURADO!A303</f>
        <v>FEH91010</v>
      </c>
      <c r="D309" s="23" t="str">
        <f>+[1]DEPURADO!B303</f>
        <v>FEH91010</v>
      </c>
      <c r="E309" s="25">
        <f>+[1]DEPURADO!C303</f>
        <v>44203</v>
      </c>
      <c r="F309" s="26">
        <f>+IF([1]DEPURADO!D303&gt;1,[1]DEPURADO!D303," ")</f>
        <v>44246</v>
      </c>
      <c r="G309" s="27">
        <f>[1]DEPURADO!F303</f>
        <v>60000</v>
      </c>
      <c r="H309" s="28">
        <v>0</v>
      </c>
      <c r="I309" s="28">
        <f>+[1]DEPURADO!N303+[1]DEPURADO!O303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8"/>
        <v>0</v>
      </c>
      <c r="O309" s="28">
        <f t="shared" si="29"/>
        <v>60000</v>
      </c>
      <c r="P309" s="24" t="str">
        <f>IF([1]DEPURADO!I303&gt;1,0,[1]DEPURADO!B303)</f>
        <v>FEH91010</v>
      </c>
      <c r="Q309" s="30">
        <f t="shared" si="30"/>
        <v>60000</v>
      </c>
      <c r="R309" s="31">
        <f t="shared" si="31"/>
        <v>0</v>
      </c>
      <c r="S309" s="31">
        <f>+[1]DEPURADO!K303</f>
        <v>0</v>
      </c>
      <c r="T309" s="23" t="s">
        <v>45</v>
      </c>
      <c r="U309" s="31">
        <f>+[1]DEPURADO!J303</f>
        <v>60000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32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0</v>
      </c>
      <c r="AG309" s="30">
        <f t="shared" si="33"/>
        <v>0</v>
      </c>
      <c r="AH309" s="30">
        <v>0</v>
      </c>
      <c r="AI309" s="30" t="str">
        <f>+[1]DEPURADO!G303</f>
        <v>EN REVISION ADRES-CANASTA COVID</v>
      </c>
      <c r="AJ309" s="32"/>
      <c r="AK309" s="33"/>
    </row>
    <row r="310" spans="1:37" s="34" customFormat="1" x14ac:dyDescent="0.25">
      <c r="A310" s="23">
        <f t="shared" si="34"/>
        <v>302</v>
      </c>
      <c r="B310" s="24" t="s">
        <v>44</v>
      </c>
      <c r="C310" s="23" t="str">
        <f>+[1]DEPURADO!A304</f>
        <v>FEH91668</v>
      </c>
      <c r="D310" s="23" t="str">
        <f>+[1]DEPURADO!B304</f>
        <v>FEH91668</v>
      </c>
      <c r="E310" s="25">
        <f>+[1]DEPURADO!C304</f>
        <v>44206</v>
      </c>
      <c r="F310" s="26">
        <f>+IF([1]DEPURADO!D304&gt;1,[1]DEPURADO!D304," ")</f>
        <v>44246</v>
      </c>
      <c r="G310" s="27">
        <f>[1]DEPURADO!F304</f>
        <v>120000</v>
      </c>
      <c r="H310" s="28">
        <v>0</v>
      </c>
      <c r="I310" s="28">
        <f>+[1]DEPURADO!N304+[1]DEPURADO!O304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8"/>
        <v>0</v>
      </c>
      <c r="O310" s="28">
        <f t="shared" si="29"/>
        <v>120000</v>
      </c>
      <c r="P310" s="24" t="str">
        <f>IF([1]DEPURADO!I304&gt;1,0,[1]DEPURADO!B304)</f>
        <v>FEH91668</v>
      </c>
      <c r="Q310" s="30">
        <f t="shared" si="30"/>
        <v>120000</v>
      </c>
      <c r="R310" s="31">
        <f t="shared" si="31"/>
        <v>0</v>
      </c>
      <c r="S310" s="31">
        <f>+[1]DEPURADO!K304</f>
        <v>0</v>
      </c>
      <c r="T310" s="23" t="s">
        <v>45</v>
      </c>
      <c r="U310" s="31">
        <f>+[1]DEPURADO!J304</f>
        <v>120000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32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0</v>
      </c>
      <c r="AG310" s="30">
        <f t="shared" si="33"/>
        <v>0</v>
      </c>
      <c r="AH310" s="30">
        <v>0</v>
      </c>
      <c r="AI310" s="30" t="str">
        <f>+[1]DEPURADO!G304</f>
        <v>EN REVISION ADRES-CANASTA COVID</v>
      </c>
      <c r="AJ310" s="32"/>
      <c r="AK310" s="33"/>
    </row>
    <row r="311" spans="1:37" s="34" customFormat="1" x14ac:dyDescent="0.25">
      <c r="A311" s="23">
        <f t="shared" si="34"/>
        <v>303</v>
      </c>
      <c r="B311" s="24" t="s">
        <v>44</v>
      </c>
      <c r="C311" s="23" t="str">
        <f>+[1]DEPURADO!A305</f>
        <v>FEH91670</v>
      </c>
      <c r="D311" s="23" t="str">
        <f>+[1]DEPURADO!B305</f>
        <v>FEH91670</v>
      </c>
      <c r="E311" s="25">
        <f>+[1]DEPURADO!C305</f>
        <v>44206</v>
      </c>
      <c r="F311" s="26">
        <f>+IF([1]DEPURADO!D305&gt;1,[1]DEPURADO!D305," ")</f>
        <v>44246</v>
      </c>
      <c r="G311" s="27">
        <f>[1]DEPURADO!F305</f>
        <v>80832</v>
      </c>
      <c r="H311" s="28">
        <v>0</v>
      </c>
      <c r="I311" s="28">
        <f>+[1]DEPURADO!N305+[1]DEPURADO!O305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8"/>
        <v>0</v>
      </c>
      <c r="O311" s="28">
        <f t="shared" si="29"/>
        <v>80832</v>
      </c>
      <c r="P311" s="24" t="str">
        <f>IF([1]DEPURADO!I305&gt;1,0,[1]DEPURADO!B305)</f>
        <v>FEH91670</v>
      </c>
      <c r="Q311" s="30">
        <f t="shared" si="30"/>
        <v>80832</v>
      </c>
      <c r="R311" s="31">
        <f t="shared" si="31"/>
        <v>0</v>
      </c>
      <c r="S311" s="31">
        <f>+[1]DEPURADO!K305</f>
        <v>0</v>
      </c>
      <c r="T311" s="23" t="s">
        <v>45</v>
      </c>
      <c r="U311" s="31">
        <f>+[1]DEPURADO!J305</f>
        <v>80832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32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0</v>
      </c>
      <c r="AG311" s="30">
        <f t="shared" si="33"/>
        <v>0</v>
      </c>
      <c r="AH311" s="30">
        <v>0</v>
      </c>
      <c r="AI311" s="30" t="str">
        <f>+[1]DEPURADO!G305</f>
        <v>EN REVISION ADRES-CANASTA COVID</v>
      </c>
      <c r="AJ311" s="32"/>
      <c r="AK311" s="33"/>
    </row>
    <row r="312" spans="1:37" s="34" customFormat="1" x14ac:dyDescent="0.25">
      <c r="A312" s="23">
        <f t="shared" si="34"/>
        <v>304</v>
      </c>
      <c r="B312" s="24" t="s">
        <v>44</v>
      </c>
      <c r="C312" s="23" t="str">
        <f>+[1]DEPURADO!A306</f>
        <v>FEH95155</v>
      </c>
      <c r="D312" s="23" t="str">
        <f>+[1]DEPURADO!B306</f>
        <v>FEH95155</v>
      </c>
      <c r="E312" s="25">
        <f>+[1]DEPURADO!C306</f>
        <v>44216</v>
      </c>
      <c r="F312" s="26">
        <f>+IF([1]DEPURADO!D306&gt;1,[1]DEPURADO!D306," ")</f>
        <v>44246</v>
      </c>
      <c r="G312" s="27">
        <f>[1]DEPURADO!F306</f>
        <v>60000</v>
      </c>
      <c r="H312" s="28">
        <v>0</v>
      </c>
      <c r="I312" s="28">
        <f>+[1]DEPURADO!N306+[1]DEPURADO!O306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8"/>
        <v>0</v>
      </c>
      <c r="O312" s="28">
        <f t="shared" si="29"/>
        <v>60000</v>
      </c>
      <c r="P312" s="24" t="str">
        <f>IF([1]DEPURADO!I306&gt;1,0,[1]DEPURADO!B306)</f>
        <v>FEH95155</v>
      </c>
      <c r="Q312" s="30">
        <f t="shared" si="30"/>
        <v>60000</v>
      </c>
      <c r="R312" s="31">
        <f t="shared" si="31"/>
        <v>0</v>
      </c>
      <c r="S312" s="31">
        <f>+[1]DEPURADO!K306</f>
        <v>0</v>
      </c>
      <c r="T312" s="23" t="s">
        <v>45</v>
      </c>
      <c r="U312" s="31">
        <f>+[1]DEPURADO!J306</f>
        <v>60000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32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0</v>
      </c>
      <c r="AG312" s="30">
        <f t="shared" si="33"/>
        <v>0</v>
      </c>
      <c r="AH312" s="30">
        <v>0</v>
      </c>
      <c r="AI312" s="30" t="str">
        <f>+[1]DEPURADO!G306</f>
        <v>EN REVISION ADRES-CANASTA COVID</v>
      </c>
      <c r="AJ312" s="32"/>
      <c r="AK312" s="33"/>
    </row>
    <row r="313" spans="1:37" s="34" customFormat="1" x14ac:dyDescent="0.25">
      <c r="A313" s="23">
        <f t="shared" si="34"/>
        <v>305</v>
      </c>
      <c r="B313" s="24" t="s">
        <v>44</v>
      </c>
      <c r="C313" s="23" t="str">
        <f>+[1]DEPURADO!A307</f>
        <v>FEH95156</v>
      </c>
      <c r="D313" s="23" t="str">
        <f>+[1]DEPURADO!B307</f>
        <v>FEH95156</v>
      </c>
      <c r="E313" s="25">
        <f>+[1]DEPURADO!C307</f>
        <v>44216</v>
      </c>
      <c r="F313" s="26">
        <f>+IF([1]DEPURADO!D307&gt;1,[1]DEPURADO!D307," ")</f>
        <v>44246</v>
      </c>
      <c r="G313" s="27">
        <f>[1]DEPURADO!F307</f>
        <v>60000</v>
      </c>
      <c r="H313" s="28">
        <v>0</v>
      </c>
      <c r="I313" s="28">
        <f>+[1]DEPURADO!N307+[1]DEPURADO!O307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8"/>
        <v>0</v>
      </c>
      <c r="O313" s="28">
        <f t="shared" si="29"/>
        <v>60000</v>
      </c>
      <c r="P313" s="24" t="str">
        <f>IF([1]DEPURADO!I307&gt;1,0,[1]DEPURADO!B307)</f>
        <v>FEH95156</v>
      </c>
      <c r="Q313" s="30">
        <f t="shared" si="30"/>
        <v>60000</v>
      </c>
      <c r="R313" s="31">
        <f t="shared" si="31"/>
        <v>0</v>
      </c>
      <c r="S313" s="31">
        <f>+[1]DEPURADO!K307</f>
        <v>0</v>
      </c>
      <c r="T313" s="23" t="s">
        <v>45</v>
      </c>
      <c r="U313" s="31">
        <f>+[1]DEPURADO!J307</f>
        <v>60000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32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0</v>
      </c>
      <c r="AG313" s="30">
        <f t="shared" si="33"/>
        <v>0</v>
      </c>
      <c r="AH313" s="30">
        <v>0</v>
      </c>
      <c r="AI313" s="30" t="str">
        <f>+[1]DEPURADO!G307</f>
        <v>EN REVISION ADRES-CANASTA COVID</v>
      </c>
      <c r="AJ313" s="32"/>
      <c r="AK313" s="33"/>
    </row>
    <row r="314" spans="1:37" s="34" customFormat="1" x14ac:dyDescent="0.25">
      <c r="A314" s="23">
        <f t="shared" si="34"/>
        <v>306</v>
      </c>
      <c r="B314" s="24" t="s">
        <v>44</v>
      </c>
      <c r="C314" s="23" t="str">
        <f>+[1]DEPURADO!A308</f>
        <v>FEH95158</v>
      </c>
      <c r="D314" s="23" t="str">
        <f>+[1]DEPURADO!B308</f>
        <v>FEH95158</v>
      </c>
      <c r="E314" s="25">
        <f>+[1]DEPURADO!C308</f>
        <v>44216</v>
      </c>
      <c r="F314" s="26">
        <f>+IF([1]DEPURADO!D308&gt;1,[1]DEPURADO!D308," ")</f>
        <v>44246</v>
      </c>
      <c r="G314" s="27">
        <f>[1]DEPURADO!F308</f>
        <v>216994</v>
      </c>
      <c r="H314" s="28">
        <v>0</v>
      </c>
      <c r="I314" s="28">
        <f>+[1]DEPURADO!N308+[1]DEPURADO!O308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8"/>
        <v>0</v>
      </c>
      <c r="O314" s="28">
        <f t="shared" si="29"/>
        <v>216994</v>
      </c>
      <c r="P314" s="24" t="str">
        <f>IF([1]DEPURADO!I308&gt;1,0,[1]DEPURADO!B308)</f>
        <v>FEH95158</v>
      </c>
      <c r="Q314" s="30">
        <f t="shared" si="30"/>
        <v>216994</v>
      </c>
      <c r="R314" s="31">
        <f t="shared" si="31"/>
        <v>0</v>
      </c>
      <c r="S314" s="31">
        <f>+[1]DEPURADO!K308</f>
        <v>0</v>
      </c>
      <c r="T314" s="23" t="s">
        <v>45</v>
      </c>
      <c r="U314" s="31">
        <f>+[1]DEPURADO!J308</f>
        <v>216994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32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0</v>
      </c>
      <c r="AG314" s="30">
        <f t="shared" si="33"/>
        <v>0</v>
      </c>
      <c r="AH314" s="30">
        <v>0</v>
      </c>
      <c r="AI314" s="30" t="str">
        <f>+[1]DEPURADO!G308</f>
        <v>EN REVISION ADRES-CANASTA COVID</v>
      </c>
      <c r="AJ314" s="32"/>
      <c r="AK314" s="33"/>
    </row>
    <row r="315" spans="1:37" s="34" customFormat="1" x14ac:dyDescent="0.25">
      <c r="A315" s="23">
        <f t="shared" si="34"/>
        <v>307</v>
      </c>
      <c r="B315" s="24" t="s">
        <v>44</v>
      </c>
      <c r="C315" s="23" t="str">
        <f>+[1]DEPURADO!A309</f>
        <v>FEH95160</v>
      </c>
      <c r="D315" s="23" t="str">
        <f>+[1]DEPURADO!B309</f>
        <v>FEH95160</v>
      </c>
      <c r="E315" s="25">
        <f>+[1]DEPURADO!C309</f>
        <v>44216</v>
      </c>
      <c r="F315" s="26">
        <f>+IF([1]DEPURADO!D309&gt;1,[1]DEPURADO!D309," ")</f>
        <v>44246</v>
      </c>
      <c r="G315" s="27">
        <f>[1]DEPURADO!F309</f>
        <v>216994</v>
      </c>
      <c r="H315" s="28">
        <v>0</v>
      </c>
      <c r="I315" s="28">
        <f>+[1]DEPURADO!N309+[1]DEPURADO!O309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8"/>
        <v>0</v>
      </c>
      <c r="O315" s="28">
        <f t="shared" si="29"/>
        <v>216994</v>
      </c>
      <c r="P315" s="24" t="str">
        <f>IF([1]DEPURADO!I309&gt;1,0,[1]DEPURADO!B309)</f>
        <v>FEH95160</v>
      </c>
      <c r="Q315" s="30">
        <f t="shared" si="30"/>
        <v>216994</v>
      </c>
      <c r="R315" s="31">
        <f t="shared" si="31"/>
        <v>0</v>
      </c>
      <c r="S315" s="31">
        <f>+[1]DEPURADO!K309</f>
        <v>0</v>
      </c>
      <c r="T315" s="23" t="s">
        <v>45</v>
      </c>
      <c r="U315" s="31">
        <f>+[1]DEPURADO!J309</f>
        <v>216994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32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0</v>
      </c>
      <c r="AG315" s="30">
        <f t="shared" si="33"/>
        <v>0</v>
      </c>
      <c r="AH315" s="30">
        <v>0</v>
      </c>
      <c r="AI315" s="30" t="str">
        <f>+[1]DEPURADO!G309</f>
        <v>EN REVISION ADRES-CANASTA COVID</v>
      </c>
      <c r="AJ315" s="32"/>
      <c r="AK315" s="33"/>
    </row>
    <row r="316" spans="1:37" s="34" customFormat="1" x14ac:dyDescent="0.25">
      <c r="A316" s="23">
        <f t="shared" si="34"/>
        <v>308</v>
      </c>
      <c r="B316" s="24" t="s">
        <v>44</v>
      </c>
      <c r="C316" s="23" t="str">
        <f>+[1]DEPURADO!A310</f>
        <v>FEH95162</v>
      </c>
      <c r="D316" s="23" t="str">
        <f>+[1]DEPURADO!B310</f>
        <v>FEH95162</v>
      </c>
      <c r="E316" s="25">
        <f>+[1]DEPURADO!C310</f>
        <v>44216</v>
      </c>
      <c r="F316" s="26">
        <f>+IF([1]DEPURADO!D310&gt;1,[1]DEPURADO!D310," ")</f>
        <v>44246</v>
      </c>
      <c r="G316" s="27">
        <f>[1]DEPURADO!F310</f>
        <v>80832</v>
      </c>
      <c r="H316" s="28">
        <v>0</v>
      </c>
      <c r="I316" s="28">
        <f>+[1]DEPURADO!N310+[1]DEPURADO!O310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8"/>
        <v>0</v>
      </c>
      <c r="O316" s="28">
        <f t="shared" si="29"/>
        <v>80832</v>
      </c>
      <c r="P316" s="24" t="str">
        <f>IF([1]DEPURADO!I310&gt;1,0,[1]DEPURADO!B310)</f>
        <v>FEH95162</v>
      </c>
      <c r="Q316" s="30">
        <f t="shared" si="30"/>
        <v>80832</v>
      </c>
      <c r="R316" s="31">
        <f t="shared" si="31"/>
        <v>0</v>
      </c>
      <c r="S316" s="31">
        <f>+[1]DEPURADO!K310</f>
        <v>0</v>
      </c>
      <c r="T316" s="23" t="s">
        <v>45</v>
      </c>
      <c r="U316" s="31">
        <f>+[1]DEPURADO!J310</f>
        <v>80832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32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0</v>
      </c>
      <c r="AG316" s="30">
        <f t="shared" si="33"/>
        <v>0</v>
      </c>
      <c r="AH316" s="30">
        <v>0</v>
      </c>
      <c r="AI316" s="30" t="str">
        <f>+[1]DEPURADO!G310</f>
        <v>EN REVISION ADRES-CANASTA COVID</v>
      </c>
      <c r="AJ316" s="32"/>
      <c r="AK316" s="33"/>
    </row>
    <row r="317" spans="1:37" s="34" customFormat="1" x14ac:dyDescent="0.25">
      <c r="A317" s="23">
        <f t="shared" si="34"/>
        <v>309</v>
      </c>
      <c r="B317" s="24" t="s">
        <v>44</v>
      </c>
      <c r="C317" s="23" t="str">
        <f>+[1]DEPURADO!A311</f>
        <v>FEH101997</v>
      </c>
      <c r="D317" s="23" t="str">
        <f>+[1]DEPURADO!B311</f>
        <v>FEH101997</v>
      </c>
      <c r="E317" s="25">
        <f>+[1]DEPURADO!C311</f>
        <v>44235</v>
      </c>
      <c r="F317" s="26">
        <f>+IF([1]DEPURADO!D311&gt;1,[1]DEPURADO!D311," ")</f>
        <v>44281</v>
      </c>
      <c r="G317" s="27">
        <f>[1]DEPURADO!F311</f>
        <v>80832</v>
      </c>
      <c r="H317" s="28">
        <v>0</v>
      </c>
      <c r="I317" s="28">
        <f>+[1]DEPURADO!N311+[1]DEPURADO!O311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8"/>
        <v>0</v>
      </c>
      <c r="O317" s="28">
        <f t="shared" si="29"/>
        <v>80832</v>
      </c>
      <c r="P317" s="24" t="str">
        <f>IF([1]DEPURADO!I311&gt;1,0,[1]DEPURADO!B311)</f>
        <v>FEH101997</v>
      </c>
      <c r="Q317" s="30">
        <f t="shared" si="30"/>
        <v>80832</v>
      </c>
      <c r="R317" s="31">
        <f t="shared" si="31"/>
        <v>0</v>
      </c>
      <c r="S317" s="31">
        <f>+[1]DEPURADO!K311</f>
        <v>0</v>
      </c>
      <c r="T317" s="23" t="s">
        <v>45</v>
      </c>
      <c r="U317" s="31">
        <f>+[1]DEPURADO!J311</f>
        <v>80832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32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0</v>
      </c>
      <c r="AG317" s="30">
        <f t="shared" si="33"/>
        <v>0</v>
      </c>
      <c r="AH317" s="30">
        <v>0</v>
      </c>
      <c r="AI317" s="30" t="str">
        <f>+[1]DEPURADO!G311</f>
        <v>EN REVISION ADRES-CANASTA COVID</v>
      </c>
      <c r="AJ317" s="32"/>
      <c r="AK317" s="33"/>
    </row>
    <row r="318" spans="1:37" s="34" customFormat="1" x14ac:dyDescent="0.25">
      <c r="A318" s="23">
        <f t="shared" si="34"/>
        <v>310</v>
      </c>
      <c r="B318" s="24" t="s">
        <v>44</v>
      </c>
      <c r="C318" s="23" t="str">
        <f>+[1]DEPURADO!A312</f>
        <v>FEH102003</v>
      </c>
      <c r="D318" s="23" t="str">
        <f>+[1]DEPURADO!B312</f>
        <v>FEH102003</v>
      </c>
      <c r="E318" s="25">
        <f>+[1]DEPURADO!C312</f>
        <v>44235</v>
      </c>
      <c r="F318" s="26">
        <f>+IF([1]DEPURADO!D312&gt;1,[1]DEPURADO!D312," ")</f>
        <v>44281</v>
      </c>
      <c r="G318" s="27">
        <f>[1]DEPURADO!F312</f>
        <v>216994</v>
      </c>
      <c r="H318" s="28">
        <v>0</v>
      </c>
      <c r="I318" s="28">
        <f>+[1]DEPURADO!N312+[1]DEPURADO!O312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8"/>
        <v>0</v>
      </c>
      <c r="O318" s="28">
        <f t="shared" si="29"/>
        <v>216994</v>
      </c>
      <c r="P318" s="24" t="str">
        <f>IF([1]DEPURADO!I312&gt;1,0,[1]DEPURADO!B312)</f>
        <v>FEH102003</v>
      </c>
      <c r="Q318" s="30">
        <f t="shared" si="30"/>
        <v>216994</v>
      </c>
      <c r="R318" s="31">
        <f t="shared" si="31"/>
        <v>0</v>
      </c>
      <c r="S318" s="31">
        <f>+[1]DEPURADO!K312</f>
        <v>0</v>
      </c>
      <c r="T318" s="23" t="s">
        <v>45</v>
      </c>
      <c r="U318" s="31">
        <f>+[1]DEPURADO!J312</f>
        <v>216994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32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0</v>
      </c>
      <c r="AG318" s="30">
        <f t="shared" si="33"/>
        <v>0</v>
      </c>
      <c r="AH318" s="30">
        <v>0</v>
      </c>
      <c r="AI318" s="30" t="str">
        <f>+[1]DEPURADO!G312</f>
        <v>EN REVISION ADRES-CANASTA COVID</v>
      </c>
      <c r="AJ318" s="32"/>
      <c r="AK318" s="33"/>
    </row>
    <row r="319" spans="1:37" s="34" customFormat="1" x14ac:dyDescent="0.25">
      <c r="A319" s="23">
        <f t="shared" si="34"/>
        <v>311</v>
      </c>
      <c r="B319" s="24" t="s">
        <v>44</v>
      </c>
      <c r="C319" s="23" t="str">
        <f>+[1]DEPURADO!A313</f>
        <v>FEH104142</v>
      </c>
      <c r="D319" s="23" t="str">
        <f>+[1]DEPURADO!B313</f>
        <v>FEH104142</v>
      </c>
      <c r="E319" s="25">
        <f>+[1]DEPURADO!C313</f>
        <v>44242</v>
      </c>
      <c r="F319" s="26">
        <f>+IF([1]DEPURADO!D313&gt;1,[1]DEPURADO!D313," ")</f>
        <v>44281</v>
      </c>
      <c r="G319" s="27">
        <f>[1]DEPURADO!F313</f>
        <v>216994</v>
      </c>
      <c r="H319" s="28">
        <v>0</v>
      </c>
      <c r="I319" s="28">
        <f>+[1]DEPURADO!N313+[1]DEPURADO!O313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8"/>
        <v>0</v>
      </c>
      <c r="O319" s="28">
        <f t="shared" si="29"/>
        <v>216994</v>
      </c>
      <c r="P319" s="24" t="str">
        <f>IF([1]DEPURADO!I313&gt;1,0,[1]DEPURADO!B313)</f>
        <v>FEH104142</v>
      </c>
      <c r="Q319" s="30">
        <f t="shared" si="30"/>
        <v>216994</v>
      </c>
      <c r="R319" s="31">
        <f t="shared" si="31"/>
        <v>0</v>
      </c>
      <c r="S319" s="31">
        <f>+[1]DEPURADO!K313</f>
        <v>0</v>
      </c>
      <c r="T319" s="23" t="s">
        <v>45</v>
      </c>
      <c r="U319" s="31">
        <f>+[1]DEPURADO!J313</f>
        <v>216994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32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0</v>
      </c>
      <c r="AG319" s="30">
        <f t="shared" si="33"/>
        <v>0</v>
      </c>
      <c r="AH319" s="30">
        <v>0</v>
      </c>
      <c r="AI319" s="30" t="str">
        <f>+[1]DEPURADO!G313</f>
        <v>EN REVISION ADRES-CANASTA COVID</v>
      </c>
      <c r="AJ319" s="32"/>
      <c r="AK319" s="33"/>
    </row>
    <row r="320" spans="1:37" s="34" customFormat="1" x14ac:dyDescent="0.25">
      <c r="A320" s="23">
        <f t="shared" si="34"/>
        <v>312</v>
      </c>
      <c r="B320" s="24" t="s">
        <v>44</v>
      </c>
      <c r="C320" s="23" t="str">
        <f>+[1]DEPURADO!A314</f>
        <v>FEH104144</v>
      </c>
      <c r="D320" s="23" t="str">
        <f>+[1]DEPURADO!B314</f>
        <v>FEH104144</v>
      </c>
      <c r="E320" s="25">
        <f>+[1]DEPURADO!C314</f>
        <v>44242</v>
      </c>
      <c r="F320" s="26">
        <f>+IF([1]DEPURADO!D314&gt;1,[1]DEPURADO!D314," ")</f>
        <v>44281</v>
      </c>
      <c r="G320" s="27">
        <f>[1]DEPURADO!F314</f>
        <v>216994</v>
      </c>
      <c r="H320" s="28">
        <v>0</v>
      </c>
      <c r="I320" s="28">
        <f>+[1]DEPURADO!N314+[1]DEPURADO!O314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8"/>
        <v>0</v>
      </c>
      <c r="O320" s="28">
        <f t="shared" si="29"/>
        <v>216994</v>
      </c>
      <c r="P320" s="24" t="str">
        <f>IF([1]DEPURADO!I314&gt;1,0,[1]DEPURADO!B314)</f>
        <v>FEH104144</v>
      </c>
      <c r="Q320" s="30">
        <f t="shared" si="30"/>
        <v>216994</v>
      </c>
      <c r="R320" s="31">
        <f t="shared" si="31"/>
        <v>0</v>
      </c>
      <c r="S320" s="31">
        <f>+[1]DEPURADO!K314</f>
        <v>0</v>
      </c>
      <c r="T320" s="23" t="s">
        <v>45</v>
      </c>
      <c r="U320" s="31">
        <f>+[1]DEPURADO!J314</f>
        <v>216994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32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0</v>
      </c>
      <c r="AG320" s="30">
        <f t="shared" si="33"/>
        <v>0</v>
      </c>
      <c r="AH320" s="30">
        <v>0</v>
      </c>
      <c r="AI320" s="30" t="str">
        <f>+[1]DEPURADO!G314</f>
        <v>EN REVISION ADRES-CANASTA COVID</v>
      </c>
      <c r="AJ320" s="32"/>
      <c r="AK320" s="33"/>
    </row>
    <row r="321" spans="1:37" s="34" customFormat="1" x14ac:dyDescent="0.25">
      <c r="A321" s="23">
        <f t="shared" si="34"/>
        <v>313</v>
      </c>
      <c r="B321" s="24" t="s">
        <v>44</v>
      </c>
      <c r="C321" s="23" t="str">
        <f>+[1]DEPURADO!A315</f>
        <v>FEH104208</v>
      </c>
      <c r="D321" s="23" t="str">
        <f>+[1]DEPURADO!B315</f>
        <v>FEH104208</v>
      </c>
      <c r="E321" s="25">
        <f>+[1]DEPURADO!C315</f>
        <v>44242</v>
      </c>
      <c r="F321" s="26">
        <f>+IF([1]DEPURADO!D315&gt;1,[1]DEPURADO!D315," ")</f>
        <v>44281</v>
      </c>
      <c r="G321" s="27">
        <f>[1]DEPURADO!F315</f>
        <v>216994</v>
      </c>
      <c r="H321" s="28">
        <v>0</v>
      </c>
      <c r="I321" s="28">
        <f>+[1]DEPURADO!N315+[1]DEPURADO!O315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8"/>
        <v>0</v>
      </c>
      <c r="O321" s="28">
        <f t="shared" si="29"/>
        <v>216994</v>
      </c>
      <c r="P321" s="24" t="str">
        <f>IF([1]DEPURADO!I315&gt;1,0,[1]DEPURADO!B315)</f>
        <v>FEH104208</v>
      </c>
      <c r="Q321" s="30">
        <f t="shared" si="30"/>
        <v>216994</v>
      </c>
      <c r="R321" s="31">
        <f t="shared" si="31"/>
        <v>0</v>
      </c>
      <c r="S321" s="31">
        <f>+[1]DEPURADO!K315</f>
        <v>0</v>
      </c>
      <c r="T321" s="23" t="s">
        <v>45</v>
      </c>
      <c r="U321" s="31">
        <f>+[1]DEPURADO!J315</f>
        <v>216994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32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0</v>
      </c>
      <c r="AG321" s="30">
        <f t="shared" si="33"/>
        <v>0</v>
      </c>
      <c r="AH321" s="30">
        <v>0</v>
      </c>
      <c r="AI321" s="30" t="str">
        <f>+[1]DEPURADO!G315</f>
        <v>EN REVISION ADRES-CANASTA COVID</v>
      </c>
      <c r="AJ321" s="32"/>
      <c r="AK321" s="33"/>
    </row>
    <row r="322" spans="1:37" s="34" customFormat="1" x14ac:dyDescent="0.25">
      <c r="A322" s="23">
        <f t="shared" si="34"/>
        <v>314</v>
      </c>
      <c r="B322" s="24" t="s">
        <v>44</v>
      </c>
      <c r="C322" s="23" t="str">
        <f>+[1]DEPURADO!A316</f>
        <v>FEH90928</v>
      </c>
      <c r="D322" s="23" t="str">
        <f>+[1]DEPURADO!B316</f>
        <v>FEH90928</v>
      </c>
      <c r="E322" s="25">
        <f>+[1]DEPURADO!C316</f>
        <v>44203</v>
      </c>
      <c r="F322" s="26">
        <f>+IF([1]DEPURADO!D316&gt;1,[1]DEPURADO!D316," ")</f>
        <v>44246</v>
      </c>
      <c r="G322" s="27">
        <f>[1]DEPURADO!F316</f>
        <v>216994</v>
      </c>
      <c r="H322" s="28">
        <v>0</v>
      </c>
      <c r="I322" s="28">
        <f>+[1]DEPURADO!N316+[1]DEPURADO!O316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8"/>
        <v>0</v>
      </c>
      <c r="O322" s="28">
        <f t="shared" si="29"/>
        <v>216994</v>
      </c>
      <c r="P322" s="24" t="str">
        <f>IF([1]DEPURADO!I316&gt;1,0,[1]DEPURADO!B316)</f>
        <v>FEH90928</v>
      </c>
      <c r="Q322" s="30">
        <f t="shared" si="30"/>
        <v>216994</v>
      </c>
      <c r="R322" s="31">
        <f t="shared" si="31"/>
        <v>0</v>
      </c>
      <c r="S322" s="31">
        <f>+[1]DEPURADO!K316</f>
        <v>0</v>
      </c>
      <c r="T322" s="23" t="s">
        <v>45</v>
      </c>
      <c r="U322" s="31">
        <f>+[1]DEPURADO!J316</f>
        <v>216994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32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0</v>
      </c>
      <c r="AG322" s="30">
        <f t="shared" si="33"/>
        <v>0</v>
      </c>
      <c r="AH322" s="30">
        <v>0</v>
      </c>
      <c r="AI322" s="30" t="str">
        <f>+[1]DEPURADO!G316</f>
        <v>EN REVISION ADRES-CANASTA COVID</v>
      </c>
      <c r="AJ322" s="32"/>
      <c r="AK322" s="33"/>
    </row>
    <row r="323" spans="1:37" s="34" customFormat="1" x14ac:dyDescent="0.25">
      <c r="A323" s="23">
        <f t="shared" si="34"/>
        <v>315</v>
      </c>
      <c r="B323" s="24" t="s">
        <v>44</v>
      </c>
      <c r="C323" s="23" t="str">
        <f>+[1]DEPURADO!A317</f>
        <v>FEH91687</v>
      </c>
      <c r="D323" s="23" t="str">
        <f>+[1]DEPURADO!B317</f>
        <v>FEH91687</v>
      </c>
      <c r="E323" s="25">
        <f>+[1]DEPURADO!C317</f>
        <v>44206</v>
      </c>
      <c r="F323" s="26">
        <f>+IF([1]DEPURADO!D317&gt;1,[1]DEPURADO!D317," ")</f>
        <v>44246</v>
      </c>
      <c r="G323" s="27">
        <f>[1]DEPURADO!F317</f>
        <v>80832</v>
      </c>
      <c r="H323" s="28">
        <v>0</v>
      </c>
      <c r="I323" s="28">
        <f>+[1]DEPURADO!N317+[1]DEPURADO!O317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8"/>
        <v>0</v>
      </c>
      <c r="O323" s="28">
        <f t="shared" si="29"/>
        <v>80832</v>
      </c>
      <c r="P323" s="24" t="str">
        <f>IF([1]DEPURADO!I317&gt;1,0,[1]DEPURADO!B317)</f>
        <v>FEH91687</v>
      </c>
      <c r="Q323" s="30">
        <f t="shared" si="30"/>
        <v>80832</v>
      </c>
      <c r="R323" s="31">
        <f t="shared" si="31"/>
        <v>0</v>
      </c>
      <c r="S323" s="31">
        <f>+[1]DEPURADO!K317</f>
        <v>0</v>
      </c>
      <c r="T323" s="23" t="s">
        <v>45</v>
      </c>
      <c r="U323" s="31">
        <f>+[1]DEPURADO!J317</f>
        <v>80832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32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0</v>
      </c>
      <c r="AG323" s="30">
        <f t="shared" si="33"/>
        <v>0</v>
      </c>
      <c r="AH323" s="30">
        <v>0</v>
      </c>
      <c r="AI323" s="30" t="str">
        <f>+[1]DEPURADO!G317</f>
        <v>EN REVISION ADRES-CANASTA COVID</v>
      </c>
      <c r="AJ323" s="32"/>
      <c r="AK323" s="33"/>
    </row>
    <row r="324" spans="1:37" s="34" customFormat="1" x14ac:dyDescent="0.25">
      <c r="A324" s="23">
        <f t="shared" si="34"/>
        <v>316</v>
      </c>
      <c r="B324" s="24" t="s">
        <v>44</v>
      </c>
      <c r="C324" s="23" t="str">
        <f>+[1]DEPURADO!A318</f>
        <v>FEH104123</v>
      </c>
      <c r="D324" s="23" t="str">
        <f>+[1]DEPURADO!B318</f>
        <v>FEH104123</v>
      </c>
      <c r="E324" s="25">
        <f>+[1]DEPURADO!C318</f>
        <v>44242</v>
      </c>
      <c r="F324" s="26">
        <f>+IF([1]DEPURADO!D318&gt;1,[1]DEPURADO!D318," ")</f>
        <v>44281</v>
      </c>
      <c r="G324" s="27">
        <f>[1]DEPURADO!F318</f>
        <v>216994</v>
      </c>
      <c r="H324" s="28">
        <v>0</v>
      </c>
      <c r="I324" s="28">
        <f>+[1]DEPURADO!N318+[1]DEPURADO!O318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8"/>
        <v>0</v>
      </c>
      <c r="O324" s="28">
        <f t="shared" si="29"/>
        <v>216994</v>
      </c>
      <c r="P324" s="24" t="str">
        <f>IF([1]DEPURADO!I318&gt;1,0,[1]DEPURADO!B318)</f>
        <v>FEH104123</v>
      </c>
      <c r="Q324" s="30">
        <f t="shared" si="30"/>
        <v>216994</v>
      </c>
      <c r="R324" s="31">
        <f t="shared" si="31"/>
        <v>0</v>
      </c>
      <c r="S324" s="31">
        <f>+[1]DEPURADO!K318</f>
        <v>0</v>
      </c>
      <c r="T324" s="23" t="s">
        <v>45</v>
      </c>
      <c r="U324" s="31">
        <f>+[1]DEPURADO!J318</f>
        <v>216994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32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0</v>
      </c>
      <c r="AG324" s="30">
        <f t="shared" si="33"/>
        <v>0</v>
      </c>
      <c r="AH324" s="30">
        <v>0</v>
      </c>
      <c r="AI324" s="30" t="str">
        <f>+[1]DEPURADO!G318</f>
        <v>EN REVISION ADRES-CANASTA COVID</v>
      </c>
      <c r="AJ324" s="32"/>
      <c r="AK324" s="33"/>
    </row>
    <row r="325" spans="1:37" s="34" customFormat="1" x14ac:dyDescent="0.25">
      <c r="A325" s="23">
        <f t="shared" si="34"/>
        <v>317</v>
      </c>
      <c r="B325" s="24" t="s">
        <v>44</v>
      </c>
      <c r="C325" s="23" t="str">
        <f>+[1]DEPURADO!A319</f>
        <v>FEH104124</v>
      </c>
      <c r="D325" s="23" t="str">
        <f>+[1]DEPURADO!B319</f>
        <v>FEH104124</v>
      </c>
      <c r="E325" s="25">
        <f>+[1]DEPURADO!C319</f>
        <v>44242</v>
      </c>
      <c r="F325" s="26">
        <f>+IF([1]DEPURADO!D319&gt;1,[1]DEPURADO!D319," ")</f>
        <v>44281</v>
      </c>
      <c r="G325" s="27">
        <f>[1]DEPURADO!F319</f>
        <v>216994</v>
      </c>
      <c r="H325" s="28">
        <v>0</v>
      </c>
      <c r="I325" s="28">
        <f>+[1]DEPURADO!N319+[1]DEPURADO!O319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8"/>
        <v>0</v>
      </c>
      <c r="O325" s="28">
        <f t="shared" si="29"/>
        <v>216994</v>
      </c>
      <c r="P325" s="24" t="str">
        <f>IF([1]DEPURADO!I319&gt;1,0,[1]DEPURADO!B319)</f>
        <v>FEH104124</v>
      </c>
      <c r="Q325" s="30">
        <f t="shared" si="30"/>
        <v>216994</v>
      </c>
      <c r="R325" s="31">
        <f t="shared" si="31"/>
        <v>0</v>
      </c>
      <c r="S325" s="31">
        <f>+[1]DEPURADO!K319</f>
        <v>0</v>
      </c>
      <c r="T325" s="23" t="s">
        <v>45</v>
      </c>
      <c r="U325" s="31">
        <f>+[1]DEPURADO!J319</f>
        <v>216994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32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0</v>
      </c>
      <c r="AG325" s="30">
        <f t="shared" si="33"/>
        <v>0</v>
      </c>
      <c r="AH325" s="30">
        <v>0</v>
      </c>
      <c r="AI325" s="30" t="str">
        <f>+[1]DEPURADO!G319</f>
        <v>EN REVISION ADRES-CANASTA COVID</v>
      </c>
      <c r="AJ325" s="32"/>
      <c r="AK325" s="33"/>
    </row>
    <row r="326" spans="1:37" s="34" customFormat="1" x14ac:dyDescent="0.25">
      <c r="A326" s="23">
        <f t="shared" si="34"/>
        <v>318</v>
      </c>
      <c r="B326" s="24" t="s">
        <v>44</v>
      </c>
      <c r="C326" s="23" t="str">
        <f>+[1]DEPURADO!A320</f>
        <v>FEH104147</v>
      </c>
      <c r="D326" s="23" t="str">
        <f>+[1]DEPURADO!B320</f>
        <v>FEH104147</v>
      </c>
      <c r="E326" s="25">
        <f>+[1]DEPURADO!C320</f>
        <v>44242</v>
      </c>
      <c r="F326" s="26">
        <f>+IF([1]DEPURADO!D320&gt;1,[1]DEPURADO!D320," ")</f>
        <v>44281</v>
      </c>
      <c r="G326" s="27">
        <f>[1]DEPURADO!F320</f>
        <v>216994</v>
      </c>
      <c r="H326" s="28">
        <v>0</v>
      </c>
      <c r="I326" s="28">
        <f>+[1]DEPURADO!N320+[1]DEPURADO!O320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8"/>
        <v>0</v>
      </c>
      <c r="O326" s="28">
        <f t="shared" si="29"/>
        <v>216994</v>
      </c>
      <c r="P326" s="24" t="str">
        <f>IF([1]DEPURADO!I320&gt;1,0,[1]DEPURADO!B320)</f>
        <v>FEH104147</v>
      </c>
      <c r="Q326" s="30">
        <f t="shared" si="30"/>
        <v>216994</v>
      </c>
      <c r="R326" s="31">
        <f t="shared" si="31"/>
        <v>0</v>
      </c>
      <c r="S326" s="31">
        <f>+[1]DEPURADO!K320</f>
        <v>0</v>
      </c>
      <c r="T326" s="23" t="s">
        <v>45</v>
      </c>
      <c r="U326" s="31">
        <f>+[1]DEPURADO!J320</f>
        <v>216994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32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0</v>
      </c>
      <c r="AG326" s="30">
        <f t="shared" si="33"/>
        <v>0</v>
      </c>
      <c r="AH326" s="30">
        <v>0</v>
      </c>
      <c r="AI326" s="30" t="str">
        <f>+[1]DEPURADO!G320</f>
        <v>EN REVISION ADRES-CANASTA COVID</v>
      </c>
      <c r="AJ326" s="32"/>
      <c r="AK326" s="33"/>
    </row>
    <row r="327" spans="1:37" s="34" customFormat="1" x14ac:dyDescent="0.25">
      <c r="A327" s="23">
        <f t="shared" si="34"/>
        <v>319</v>
      </c>
      <c r="B327" s="24" t="s">
        <v>44</v>
      </c>
      <c r="C327" s="23" t="str">
        <f>+[1]DEPURADO!A321</f>
        <v>FEH104150</v>
      </c>
      <c r="D327" s="23" t="str">
        <f>+[1]DEPURADO!B321</f>
        <v>FEH104150</v>
      </c>
      <c r="E327" s="25">
        <f>+[1]DEPURADO!C321</f>
        <v>44242</v>
      </c>
      <c r="F327" s="26">
        <f>+IF([1]DEPURADO!D321&gt;1,[1]DEPURADO!D321," ")</f>
        <v>44281</v>
      </c>
      <c r="G327" s="27">
        <f>[1]DEPURADO!F321</f>
        <v>216994</v>
      </c>
      <c r="H327" s="28">
        <v>0</v>
      </c>
      <c r="I327" s="28">
        <f>+[1]DEPURADO!N321+[1]DEPURADO!O321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8"/>
        <v>0</v>
      </c>
      <c r="O327" s="28">
        <f t="shared" si="29"/>
        <v>216994</v>
      </c>
      <c r="P327" s="24" t="str">
        <f>IF([1]DEPURADO!I321&gt;1,0,[1]DEPURADO!B321)</f>
        <v>FEH104150</v>
      </c>
      <c r="Q327" s="30">
        <f t="shared" si="30"/>
        <v>216994</v>
      </c>
      <c r="R327" s="31">
        <f t="shared" si="31"/>
        <v>0</v>
      </c>
      <c r="S327" s="31">
        <f>+[1]DEPURADO!K321</f>
        <v>0</v>
      </c>
      <c r="T327" s="23" t="s">
        <v>45</v>
      </c>
      <c r="U327" s="31">
        <f>+[1]DEPURADO!J321</f>
        <v>216994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32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0</v>
      </c>
      <c r="AG327" s="30">
        <f t="shared" si="33"/>
        <v>0</v>
      </c>
      <c r="AH327" s="30">
        <v>0</v>
      </c>
      <c r="AI327" s="30" t="str">
        <f>+[1]DEPURADO!G321</f>
        <v>EN REVISION ADRES-CANASTA COVID</v>
      </c>
      <c r="AJ327" s="32"/>
      <c r="AK327" s="33"/>
    </row>
    <row r="328" spans="1:37" s="34" customFormat="1" x14ac:dyDescent="0.25">
      <c r="A328" s="23">
        <f t="shared" si="34"/>
        <v>320</v>
      </c>
      <c r="B328" s="24" t="s">
        <v>44</v>
      </c>
      <c r="C328" s="23" t="str">
        <f>+[1]DEPURADO!A322</f>
        <v>FEH104153</v>
      </c>
      <c r="D328" s="23" t="str">
        <f>+[1]DEPURADO!B322</f>
        <v>FEH104153</v>
      </c>
      <c r="E328" s="25">
        <f>+[1]DEPURADO!C322</f>
        <v>44242</v>
      </c>
      <c r="F328" s="26">
        <f>+IF([1]DEPURADO!D322&gt;1,[1]DEPURADO!D322," ")</f>
        <v>44281</v>
      </c>
      <c r="G328" s="27">
        <f>[1]DEPURADO!F322</f>
        <v>216994</v>
      </c>
      <c r="H328" s="28">
        <v>0</v>
      </c>
      <c r="I328" s="28">
        <f>+[1]DEPURADO!N322+[1]DEPURADO!O322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8"/>
        <v>0</v>
      </c>
      <c r="O328" s="28">
        <f t="shared" si="29"/>
        <v>216994</v>
      </c>
      <c r="P328" s="24" t="str">
        <f>IF([1]DEPURADO!I322&gt;1,0,[1]DEPURADO!B322)</f>
        <v>FEH104153</v>
      </c>
      <c r="Q328" s="30">
        <f t="shared" si="30"/>
        <v>216994</v>
      </c>
      <c r="R328" s="31">
        <f t="shared" si="31"/>
        <v>0</v>
      </c>
      <c r="S328" s="31">
        <f>+[1]DEPURADO!K322</f>
        <v>0</v>
      </c>
      <c r="T328" s="23" t="s">
        <v>45</v>
      </c>
      <c r="U328" s="31">
        <f>+[1]DEPURADO!J322</f>
        <v>216994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32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0</v>
      </c>
      <c r="AG328" s="30">
        <f t="shared" si="33"/>
        <v>0</v>
      </c>
      <c r="AH328" s="30">
        <v>0</v>
      </c>
      <c r="AI328" s="30" t="str">
        <f>+[1]DEPURADO!G322</f>
        <v>EN REVISION ADRES-CANASTA COVID</v>
      </c>
      <c r="AJ328" s="32"/>
      <c r="AK328" s="33"/>
    </row>
    <row r="329" spans="1:37" s="34" customFormat="1" x14ac:dyDescent="0.25">
      <c r="A329" s="23">
        <f t="shared" si="34"/>
        <v>321</v>
      </c>
      <c r="B329" s="24" t="s">
        <v>44</v>
      </c>
      <c r="C329" s="23" t="str">
        <f>+[1]DEPURADO!A323</f>
        <v>FEH104199</v>
      </c>
      <c r="D329" s="23" t="str">
        <f>+[1]DEPURADO!B323</f>
        <v>FEH104199</v>
      </c>
      <c r="E329" s="25">
        <f>+[1]DEPURADO!C323</f>
        <v>44242</v>
      </c>
      <c r="F329" s="26">
        <f>+IF([1]DEPURADO!D323&gt;1,[1]DEPURADO!D323," ")</f>
        <v>44281</v>
      </c>
      <c r="G329" s="27">
        <f>[1]DEPURADO!F323</f>
        <v>216994</v>
      </c>
      <c r="H329" s="28">
        <v>0</v>
      </c>
      <c r="I329" s="28">
        <f>+[1]DEPURADO!N323+[1]DEPURADO!O323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8"/>
        <v>0</v>
      </c>
      <c r="O329" s="28">
        <f t="shared" si="29"/>
        <v>216994</v>
      </c>
      <c r="P329" s="24" t="str">
        <f>IF([1]DEPURADO!I323&gt;1,0,[1]DEPURADO!B323)</f>
        <v>FEH104199</v>
      </c>
      <c r="Q329" s="30">
        <f t="shared" si="30"/>
        <v>216994</v>
      </c>
      <c r="R329" s="31">
        <f t="shared" si="31"/>
        <v>0</v>
      </c>
      <c r="S329" s="31">
        <f>+[1]DEPURADO!K323</f>
        <v>0</v>
      </c>
      <c r="T329" s="23" t="s">
        <v>45</v>
      </c>
      <c r="U329" s="31">
        <f>+[1]DEPURADO!J323</f>
        <v>216994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32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0</v>
      </c>
      <c r="AG329" s="30">
        <f t="shared" si="33"/>
        <v>0</v>
      </c>
      <c r="AH329" s="30">
        <v>0</v>
      </c>
      <c r="AI329" s="30" t="str">
        <f>+[1]DEPURADO!G323</f>
        <v>EN REVISION ADRES-CANASTA COVID</v>
      </c>
      <c r="AJ329" s="32"/>
      <c r="AK329" s="33"/>
    </row>
    <row r="330" spans="1:37" s="34" customFormat="1" x14ac:dyDescent="0.25">
      <c r="A330" s="23">
        <f t="shared" si="34"/>
        <v>322</v>
      </c>
      <c r="B330" s="24" t="s">
        <v>44</v>
      </c>
      <c r="C330" s="23" t="str">
        <f>+[1]DEPURADO!A324</f>
        <v>FEH104226</v>
      </c>
      <c r="D330" s="23" t="str">
        <f>+[1]DEPURADO!B324</f>
        <v>FEH104226</v>
      </c>
      <c r="E330" s="25">
        <f>+[1]DEPURADO!C324</f>
        <v>44242</v>
      </c>
      <c r="F330" s="26">
        <f>+IF([1]DEPURADO!D324&gt;1,[1]DEPURADO!D324," ")</f>
        <v>44281</v>
      </c>
      <c r="G330" s="27">
        <f>[1]DEPURADO!F324</f>
        <v>216994</v>
      </c>
      <c r="H330" s="28">
        <v>0</v>
      </c>
      <c r="I330" s="28">
        <f>+[1]DEPURADO!N324+[1]DEPURADO!O324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5">+SUM(J330:M330)</f>
        <v>0</v>
      </c>
      <c r="O330" s="28">
        <f t="shared" ref="O330:O393" si="36">+G330-I330-N330</f>
        <v>216994</v>
      </c>
      <c r="P330" s="24" t="str">
        <f>IF([1]DEPURADO!I324&gt;1,0,[1]DEPURADO!B324)</f>
        <v>FEH104226</v>
      </c>
      <c r="Q330" s="30">
        <f t="shared" ref="Q330:Q393" si="37">+IF(P330&gt;0,G330,0)</f>
        <v>216994</v>
      </c>
      <c r="R330" s="31">
        <f t="shared" ref="R330:R393" si="38">IF(P330=0,G330,0)</f>
        <v>0</v>
      </c>
      <c r="S330" s="31">
        <f>+[1]DEPURADO!K324</f>
        <v>0</v>
      </c>
      <c r="T330" s="23" t="s">
        <v>45</v>
      </c>
      <c r="U330" s="31">
        <f>+[1]DEPURADO!J324</f>
        <v>216994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9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0</v>
      </c>
      <c r="AG330" s="30">
        <f t="shared" ref="AG330:AG393" si="40">+G330-I330-N330-R330-Z330-AC330-AE330-S330-U330</f>
        <v>0</v>
      </c>
      <c r="AH330" s="30">
        <v>0</v>
      </c>
      <c r="AI330" s="30" t="str">
        <f>+[1]DEPURADO!G324</f>
        <v>EN REVISION ADRES-CANASTA COVID</v>
      </c>
      <c r="AJ330" s="32"/>
      <c r="AK330" s="33"/>
    </row>
    <row r="331" spans="1:37" s="34" customFormat="1" x14ac:dyDescent="0.25">
      <c r="A331" s="23">
        <f t="shared" ref="A331:A394" si="41">+A330+1</f>
        <v>323</v>
      </c>
      <c r="B331" s="24" t="s">
        <v>44</v>
      </c>
      <c r="C331" s="23" t="str">
        <f>+[1]DEPURADO!A325</f>
        <v>FEH104195</v>
      </c>
      <c r="D331" s="23" t="str">
        <f>+[1]DEPURADO!B325</f>
        <v>FEH104195</v>
      </c>
      <c r="E331" s="25">
        <f>+[1]DEPURADO!C325</f>
        <v>44242</v>
      </c>
      <c r="F331" s="26">
        <f>+IF([1]DEPURADO!D325&gt;1,[1]DEPURADO!D325," ")</f>
        <v>44281</v>
      </c>
      <c r="G331" s="27">
        <f>[1]DEPURADO!F325</f>
        <v>216994</v>
      </c>
      <c r="H331" s="28">
        <v>0</v>
      </c>
      <c r="I331" s="28">
        <f>+[1]DEPURADO!N325+[1]DEPURADO!O325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5"/>
        <v>0</v>
      </c>
      <c r="O331" s="28">
        <f t="shared" si="36"/>
        <v>216994</v>
      </c>
      <c r="P331" s="24" t="str">
        <f>IF([1]DEPURADO!I325&gt;1,0,[1]DEPURADO!B325)</f>
        <v>FEH104195</v>
      </c>
      <c r="Q331" s="30">
        <f t="shared" si="37"/>
        <v>216994</v>
      </c>
      <c r="R331" s="31">
        <f t="shared" si="38"/>
        <v>0</v>
      </c>
      <c r="S331" s="31">
        <f>+[1]DEPURADO!K325</f>
        <v>0</v>
      </c>
      <c r="T331" s="23" t="s">
        <v>45</v>
      </c>
      <c r="U331" s="31">
        <f>+[1]DEPURADO!J325</f>
        <v>216994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9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0</v>
      </c>
      <c r="AG331" s="30">
        <f t="shared" si="40"/>
        <v>0</v>
      </c>
      <c r="AH331" s="30">
        <v>0</v>
      </c>
      <c r="AI331" s="30" t="str">
        <f>+[1]DEPURADO!G325</f>
        <v>EN REVISION ADRES-CANASTA COVID</v>
      </c>
      <c r="AJ331" s="32"/>
      <c r="AK331" s="33"/>
    </row>
    <row r="332" spans="1:37" s="34" customFormat="1" x14ac:dyDescent="0.25">
      <c r="A332" s="23">
        <f t="shared" si="41"/>
        <v>324</v>
      </c>
      <c r="B332" s="24" t="s">
        <v>44</v>
      </c>
      <c r="C332" s="23" t="str">
        <f>+[1]DEPURADO!A326</f>
        <v>FEH91737</v>
      </c>
      <c r="D332" s="23" t="str">
        <f>+[1]DEPURADO!B326</f>
        <v>FEH91737</v>
      </c>
      <c r="E332" s="25">
        <f>+[1]DEPURADO!C326</f>
        <v>44206</v>
      </c>
      <c r="F332" s="26">
        <f>+IF([1]DEPURADO!D326&gt;1,[1]DEPURADO!D326," ")</f>
        <v>44246</v>
      </c>
      <c r="G332" s="27">
        <f>[1]DEPURADO!F326</f>
        <v>80832</v>
      </c>
      <c r="H332" s="28">
        <v>0</v>
      </c>
      <c r="I332" s="28">
        <f>+[1]DEPURADO!N326+[1]DEPURADO!O326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5"/>
        <v>0</v>
      </c>
      <c r="O332" s="28">
        <f t="shared" si="36"/>
        <v>80832</v>
      </c>
      <c r="P332" s="24" t="str">
        <f>IF([1]DEPURADO!I326&gt;1,0,[1]DEPURADO!B326)</f>
        <v>FEH91737</v>
      </c>
      <c r="Q332" s="30">
        <f t="shared" si="37"/>
        <v>80832</v>
      </c>
      <c r="R332" s="31">
        <f t="shared" si="38"/>
        <v>0</v>
      </c>
      <c r="S332" s="31">
        <f>+[1]DEPURADO!K326</f>
        <v>0</v>
      </c>
      <c r="T332" s="23" t="s">
        <v>45</v>
      </c>
      <c r="U332" s="31">
        <f>+[1]DEPURADO!J326</f>
        <v>80832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9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0</v>
      </c>
      <c r="AG332" s="30">
        <f t="shared" si="40"/>
        <v>0</v>
      </c>
      <c r="AH332" s="30">
        <v>0</v>
      </c>
      <c r="AI332" s="30" t="str">
        <f>+[1]DEPURADO!G326</f>
        <v>EN REVISION ADRES-CANASTA COVID</v>
      </c>
      <c r="AJ332" s="32"/>
      <c r="AK332" s="33"/>
    </row>
    <row r="333" spans="1:37" s="34" customFormat="1" x14ac:dyDescent="0.25">
      <c r="A333" s="23">
        <f t="shared" si="41"/>
        <v>325</v>
      </c>
      <c r="B333" s="24" t="s">
        <v>44</v>
      </c>
      <c r="C333" s="23" t="str">
        <f>+[1]DEPURADO!A327</f>
        <v>FEH91740</v>
      </c>
      <c r="D333" s="23" t="str">
        <f>+[1]DEPURADO!B327</f>
        <v>FEH91740</v>
      </c>
      <c r="E333" s="25">
        <f>+[1]DEPURADO!C327</f>
        <v>44206</v>
      </c>
      <c r="F333" s="26">
        <f>+IF([1]DEPURADO!D327&gt;1,[1]DEPURADO!D327," ")</f>
        <v>44246</v>
      </c>
      <c r="G333" s="27">
        <f>[1]DEPURADO!F327</f>
        <v>80832</v>
      </c>
      <c r="H333" s="28">
        <v>0</v>
      </c>
      <c r="I333" s="28">
        <f>+[1]DEPURADO!N327+[1]DEPURADO!O327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5"/>
        <v>0</v>
      </c>
      <c r="O333" s="28">
        <f t="shared" si="36"/>
        <v>80832</v>
      </c>
      <c r="P333" s="24" t="str">
        <f>IF([1]DEPURADO!I327&gt;1,0,[1]DEPURADO!B327)</f>
        <v>FEH91740</v>
      </c>
      <c r="Q333" s="30">
        <f t="shared" si="37"/>
        <v>80832</v>
      </c>
      <c r="R333" s="31">
        <f t="shared" si="38"/>
        <v>0</v>
      </c>
      <c r="S333" s="31">
        <f>+[1]DEPURADO!K327</f>
        <v>0</v>
      </c>
      <c r="T333" s="23" t="s">
        <v>45</v>
      </c>
      <c r="U333" s="31">
        <f>+[1]DEPURADO!J327</f>
        <v>80832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9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0</v>
      </c>
      <c r="AG333" s="30">
        <f t="shared" si="40"/>
        <v>0</v>
      </c>
      <c r="AH333" s="30">
        <v>0</v>
      </c>
      <c r="AI333" s="30" t="str">
        <f>+[1]DEPURADO!G327</f>
        <v>EN REVISION ADRES-CANASTA COVID</v>
      </c>
      <c r="AJ333" s="32"/>
      <c r="AK333" s="33"/>
    </row>
    <row r="334" spans="1:37" s="34" customFormat="1" x14ac:dyDescent="0.25">
      <c r="A334" s="23">
        <f t="shared" si="41"/>
        <v>326</v>
      </c>
      <c r="B334" s="24" t="s">
        <v>44</v>
      </c>
      <c r="C334" s="23" t="str">
        <f>+[1]DEPURADO!A328</f>
        <v>FEH91742</v>
      </c>
      <c r="D334" s="23" t="str">
        <f>+[1]DEPURADO!B328</f>
        <v>FEH91742</v>
      </c>
      <c r="E334" s="25">
        <f>+[1]DEPURADO!C328</f>
        <v>44206</v>
      </c>
      <c r="F334" s="26">
        <f>+IF([1]DEPURADO!D328&gt;1,[1]DEPURADO!D328," ")</f>
        <v>44246</v>
      </c>
      <c r="G334" s="27">
        <f>[1]DEPURADO!F328</f>
        <v>80832</v>
      </c>
      <c r="H334" s="28">
        <v>0</v>
      </c>
      <c r="I334" s="28">
        <f>+[1]DEPURADO!N328+[1]DEPURADO!O328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5"/>
        <v>0</v>
      </c>
      <c r="O334" s="28">
        <f t="shared" si="36"/>
        <v>80832</v>
      </c>
      <c r="P334" s="24" t="str">
        <f>IF([1]DEPURADO!I328&gt;1,0,[1]DEPURADO!B328)</f>
        <v>FEH91742</v>
      </c>
      <c r="Q334" s="30">
        <f t="shared" si="37"/>
        <v>80832</v>
      </c>
      <c r="R334" s="31">
        <f t="shared" si="38"/>
        <v>0</v>
      </c>
      <c r="S334" s="31">
        <f>+[1]DEPURADO!K328</f>
        <v>0</v>
      </c>
      <c r="T334" s="23" t="s">
        <v>45</v>
      </c>
      <c r="U334" s="31">
        <f>+[1]DEPURADO!J328</f>
        <v>80832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9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0</v>
      </c>
      <c r="AG334" s="30">
        <f t="shared" si="40"/>
        <v>0</v>
      </c>
      <c r="AH334" s="30">
        <v>0</v>
      </c>
      <c r="AI334" s="30" t="str">
        <f>+[1]DEPURADO!G328</f>
        <v>EN REVISION ADRES-CANASTA COVID</v>
      </c>
      <c r="AJ334" s="32"/>
      <c r="AK334" s="33"/>
    </row>
    <row r="335" spans="1:37" s="34" customFormat="1" x14ac:dyDescent="0.25">
      <c r="A335" s="23">
        <f t="shared" si="41"/>
        <v>327</v>
      </c>
      <c r="B335" s="24" t="s">
        <v>44</v>
      </c>
      <c r="C335" s="23" t="str">
        <f>+[1]DEPURADO!A329</f>
        <v>FEH93875</v>
      </c>
      <c r="D335" s="23" t="str">
        <f>+[1]DEPURADO!B329</f>
        <v>FEH93875</v>
      </c>
      <c r="E335" s="25">
        <f>+[1]DEPURADO!C329</f>
        <v>44212</v>
      </c>
      <c r="F335" s="26">
        <f>+IF([1]DEPURADO!D329&gt;1,[1]DEPURADO!D329," ")</f>
        <v>44246</v>
      </c>
      <c r="G335" s="27">
        <f>[1]DEPURADO!F329</f>
        <v>80832</v>
      </c>
      <c r="H335" s="28">
        <v>0</v>
      </c>
      <c r="I335" s="28">
        <f>+[1]DEPURADO!N329+[1]DEPURADO!O329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5"/>
        <v>0</v>
      </c>
      <c r="O335" s="28">
        <f t="shared" si="36"/>
        <v>80832</v>
      </c>
      <c r="P335" s="24" t="str">
        <f>IF([1]DEPURADO!I329&gt;1,0,[1]DEPURADO!B329)</f>
        <v>FEH93875</v>
      </c>
      <c r="Q335" s="30">
        <f t="shared" si="37"/>
        <v>80832</v>
      </c>
      <c r="R335" s="31">
        <f t="shared" si="38"/>
        <v>0</v>
      </c>
      <c r="S335" s="31">
        <f>+[1]DEPURADO!K329</f>
        <v>0</v>
      </c>
      <c r="T335" s="23" t="s">
        <v>45</v>
      </c>
      <c r="U335" s="31">
        <f>+[1]DEPURADO!J329</f>
        <v>80832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9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0</v>
      </c>
      <c r="AG335" s="30">
        <f t="shared" si="40"/>
        <v>0</v>
      </c>
      <c r="AH335" s="30">
        <v>0</v>
      </c>
      <c r="AI335" s="30" t="str">
        <f>+[1]DEPURADO!G329</f>
        <v>EN REVISION ADRES-CANASTA COVID</v>
      </c>
      <c r="AJ335" s="32"/>
      <c r="AK335" s="33"/>
    </row>
    <row r="336" spans="1:37" s="34" customFormat="1" x14ac:dyDescent="0.25">
      <c r="A336" s="23">
        <f t="shared" si="41"/>
        <v>328</v>
      </c>
      <c r="B336" s="24" t="s">
        <v>44</v>
      </c>
      <c r="C336" s="23" t="str">
        <f>+[1]DEPURADO!A330</f>
        <v>FEH104197</v>
      </c>
      <c r="D336" s="23" t="str">
        <f>+[1]DEPURADO!B330</f>
        <v>FEH104197</v>
      </c>
      <c r="E336" s="25">
        <f>+[1]DEPURADO!C330</f>
        <v>44242</v>
      </c>
      <c r="F336" s="26">
        <f>+IF([1]DEPURADO!D330&gt;1,[1]DEPURADO!D330," ")</f>
        <v>44281</v>
      </c>
      <c r="G336" s="27">
        <f>[1]DEPURADO!F330</f>
        <v>216994</v>
      </c>
      <c r="H336" s="28">
        <v>0</v>
      </c>
      <c r="I336" s="28">
        <f>+[1]DEPURADO!N330+[1]DEPURADO!O330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5"/>
        <v>0</v>
      </c>
      <c r="O336" s="28">
        <f t="shared" si="36"/>
        <v>216994</v>
      </c>
      <c r="P336" s="24" t="str">
        <f>IF([1]DEPURADO!I330&gt;1,0,[1]DEPURADO!B330)</f>
        <v>FEH104197</v>
      </c>
      <c r="Q336" s="30">
        <f t="shared" si="37"/>
        <v>216994</v>
      </c>
      <c r="R336" s="31">
        <f t="shared" si="38"/>
        <v>0</v>
      </c>
      <c r="S336" s="31">
        <f>+[1]DEPURADO!K330</f>
        <v>0</v>
      </c>
      <c r="T336" s="23" t="s">
        <v>45</v>
      </c>
      <c r="U336" s="31">
        <f>+[1]DEPURADO!J330</f>
        <v>216994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9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0</v>
      </c>
      <c r="AG336" s="30">
        <f t="shared" si="40"/>
        <v>0</v>
      </c>
      <c r="AH336" s="30">
        <v>0</v>
      </c>
      <c r="AI336" s="30" t="str">
        <f>+[1]DEPURADO!G330</f>
        <v>EN REVISION ADRES-CANASTA COVID</v>
      </c>
      <c r="AJ336" s="32"/>
      <c r="AK336" s="33"/>
    </row>
    <row r="337" spans="1:37" s="34" customFormat="1" x14ac:dyDescent="0.25">
      <c r="A337" s="23">
        <f t="shared" si="41"/>
        <v>329</v>
      </c>
      <c r="B337" s="24" t="s">
        <v>44</v>
      </c>
      <c r="C337" s="23" t="str">
        <f>+[1]DEPURADO!A331</f>
        <v>FEH104259</v>
      </c>
      <c r="D337" s="23" t="str">
        <f>+[1]DEPURADO!B331</f>
        <v>FEH104259</v>
      </c>
      <c r="E337" s="25">
        <f>+[1]DEPURADO!C331</f>
        <v>44242</v>
      </c>
      <c r="F337" s="26">
        <f>+IF([1]DEPURADO!D331&gt;1,[1]DEPURADO!D331," ")</f>
        <v>44281</v>
      </c>
      <c r="G337" s="27">
        <f>[1]DEPURADO!F331</f>
        <v>216994</v>
      </c>
      <c r="H337" s="28">
        <v>0</v>
      </c>
      <c r="I337" s="28">
        <f>+[1]DEPURADO!N331+[1]DEPURADO!O331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5"/>
        <v>0</v>
      </c>
      <c r="O337" s="28">
        <f t="shared" si="36"/>
        <v>216994</v>
      </c>
      <c r="P337" s="24" t="str">
        <f>IF([1]DEPURADO!I331&gt;1,0,[1]DEPURADO!B331)</f>
        <v>FEH104259</v>
      </c>
      <c r="Q337" s="30">
        <f t="shared" si="37"/>
        <v>216994</v>
      </c>
      <c r="R337" s="31">
        <f t="shared" si="38"/>
        <v>0</v>
      </c>
      <c r="S337" s="31">
        <f>+[1]DEPURADO!K331</f>
        <v>0</v>
      </c>
      <c r="T337" s="23" t="s">
        <v>45</v>
      </c>
      <c r="U337" s="31">
        <f>+[1]DEPURADO!J331</f>
        <v>216994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9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0</v>
      </c>
      <c r="AG337" s="30">
        <f t="shared" si="40"/>
        <v>0</v>
      </c>
      <c r="AH337" s="30">
        <v>0</v>
      </c>
      <c r="AI337" s="30" t="str">
        <f>+[1]DEPURADO!G331</f>
        <v>EN REVISION ADRES-CANASTA COVID</v>
      </c>
      <c r="AJ337" s="32"/>
      <c r="AK337" s="33"/>
    </row>
    <row r="338" spans="1:37" s="34" customFormat="1" x14ac:dyDescent="0.25">
      <c r="A338" s="23">
        <f t="shared" si="41"/>
        <v>330</v>
      </c>
      <c r="B338" s="24" t="s">
        <v>44</v>
      </c>
      <c r="C338" s="23" t="str">
        <f>+[1]DEPURADO!A332</f>
        <v>FEH91522</v>
      </c>
      <c r="D338" s="23" t="str">
        <f>+[1]DEPURADO!B332</f>
        <v>FEH91522</v>
      </c>
      <c r="E338" s="25">
        <f>+[1]DEPURADO!C332</f>
        <v>44205</v>
      </c>
      <c r="F338" s="26">
        <f>+IF([1]DEPURADO!D332&gt;1,[1]DEPURADO!D332," ")</f>
        <v>44246</v>
      </c>
      <c r="G338" s="27">
        <f>[1]DEPURADO!F332</f>
        <v>80832</v>
      </c>
      <c r="H338" s="28">
        <v>0</v>
      </c>
      <c r="I338" s="28">
        <f>+[1]DEPURADO!N332+[1]DEPURADO!O332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5"/>
        <v>0</v>
      </c>
      <c r="O338" s="28">
        <f t="shared" si="36"/>
        <v>80832</v>
      </c>
      <c r="P338" s="24" t="str">
        <f>IF([1]DEPURADO!I332&gt;1,0,[1]DEPURADO!B332)</f>
        <v>FEH91522</v>
      </c>
      <c r="Q338" s="30">
        <f t="shared" si="37"/>
        <v>80832</v>
      </c>
      <c r="R338" s="31">
        <f t="shared" si="38"/>
        <v>0</v>
      </c>
      <c r="S338" s="31">
        <f>+[1]DEPURADO!K332</f>
        <v>0</v>
      </c>
      <c r="T338" s="23" t="s">
        <v>45</v>
      </c>
      <c r="U338" s="31">
        <f>+[1]DEPURADO!J332</f>
        <v>80832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9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0</v>
      </c>
      <c r="AG338" s="30">
        <f t="shared" si="40"/>
        <v>0</v>
      </c>
      <c r="AH338" s="30">
        <v>0</v>
      </c>
      <c r="AI338" s="30" t="str">
        <f>+[1]DEPURADO!G332</f>
        <v>EN REVISION ADRES-CANASTA COVID</v>
      </c>
      <c r="AJ338" s="32"/>
      <c r="AK338" s="33"/>
    </row>
    <row r="339" spans="1:37" s="34" customFormat="1" x14ac:dyDescent="0.25">
      <c r="A339" s="23">
        <f t="shared" si="41"/>
        <v>331</v>
      </c>
      <c r="B339" s="24" t="s">
        <v>44</v>
      </c>
      <c r="C339" s="23" t="str">
        <f>+[1]DEPURADO!A333</f>
        <v>FEH92669</v>
      </c>
      <c r="D339" s="23" t="str">
        <f>+[1]DEPURADO!B333</f>
        <v>FEH92669</v>
      </c>
      <c r="E339" s="25">
        <f>+[1]DEPURADO!C333</f>
        <v>44209</v>
      </c>
      <c r="F339" s="26">
        <f>+IF([1]DEPURADO!D333&gt;1,[1]DEPURADO!D333," ")</f>
        <v>44246</v>
      </c>
      <c r="G339" s="27">
        <f>[1]DEPURADO!F333</f>
        <v>80832</v>
      </c>
      <c r="H339" s="28">
        <v>0</v>
      </c>
      <c r="I339" s="28">
        <f>+[1]DEPURADO!N333+[1]DEPURADO!O333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5"/>
        <v>0</v>
      </c>
      <c r="O339" s="28">
        <f t="shared" si="36"/>
        <v>80832</v>
      </c>
      <c r="P339" s="24" t="str">
        <f>IF([1]DEPURADO!I333&gt;1,0,[1]DEPURADO!B333)</f>
        <v>FEH92669</v>
      </c>
      <c r="Q339" s="30">
        <f t="shared" si="37"/>
        <v>80832</v>
      </c>
      <c r="R339" s="31">
        <f t="shared" si="38"/>
        <v>0</v>
      </c>
      <c r="S339" s="31">
        <f>+[1]DEPURADO!K333</f>
        <v>0</v>
      </c>
      <c r="T339" s="23" t="s">
        <v>45</v>
      </c>
      <c r="U339" s="31">
        <f>+[1]DEPURADO!J333</f>
        <v>80832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9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0</v>
      </c>
      <c r="AG339" s="30">
        <f t="shared" si="40"/>
        <v>0</v>
      </c>
      <c r="AH339" s="30">
        <v>0</v>
      </c>
      <c r="AI339" s="30" t="str">
        <f>+[1]DEPURADO!G333</f>
        <v>EN REVISION ADRES-CANASTA COVID</v>
      </c>
      <c r="AJ339" s="32"/>
      <c r="AK339" s="33"/>
    </row>
    <row r="340" spans="1:37" s="34" customFormat="1" x14ac:dyDescent="0.25">
      <c r="A340" s="23">
        <f t="shared" si="41"/>
        <v>332</v>
      </c>
      <c r="B340" s="24" t="s">
        <v>44</v>
      </c>
      <c r="C340" s="23" t="str">
        <f>+[1]DEPURADO!A334</f>
        <v>FEH93877</v>
      </c>
      <c r="D340" s="23" t="str">
        <f>+[1]DEPURADO!B334</f>
        <v>FEH93877</v>
      </c>
      <c r="E340" s="25">
        <f>+[1]DEPURADO!C334</f>
        <v>44212</v>
      </c>
      <c r="F340" s="26">
        <f>+IF([1]DEPURADO!D334&gt;1,[1]DEPURADO!D334," ")</f>
        <v>44246</v>
      </c>
      <c r="G340" s="27">
        <f>[1]DEPURADO!F334</f>
        <v>80832</v>
      </c>
      <c r="H340" s="28">
        <v>0</v>
      </c>
      <c r="I340" s="28">
        <f>+[1]DEPURADO!N334+[1]DEPURADO!O334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5"/>
        <v>0</v>
      </c>
      <c r="O340" s="28">
        <f t="shared" si="36"/>
        <v>80832</v>
      </c>
      <c r="P340" s="24" t="str">
        <f>IF([1]DEPURADO!I334&gt;1,0,[1]DEPURADO!B334)</f>
        <v>FEH93877</v>
      </c>
      <c r="Q340" s="30">
        <f t="shared" si="37"/>
        <v>80832</v>
      </c>
      <c r="R340" s="31">
        <f t="shared" si="38"/>
        <v>0</v>
      </c>
      <c r="S340" s="31">
        <f>+[1]DEPURADO!K334</f>
        <v>0</v>
      </c>
      <c r="T340" s="23" t="s">
        <v>45</v>
      </c>
      <c r="U340" s="31">
        <f>+[1]DEPURADO!J334</f>
        <v>80832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9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0</v>
      </c>
      <c r="AG340" s="30">
        <f t="shared" si="40"/>
        <v>0</v>
      </c>
      <c r="AH340" s="30">
        <v>0</v>
      </c>
      <c r="AI340" s="30" t="str">
        <f>+[1]DEPURADO!G334</f>
        <v>EN REVISION ADRES-CANASTA COVID</v>
      </c>
      <c r="AJ340" s="32"/>
      <c r="AK340" s="33"/>
    </row>
    <row r="341" spans="1:37" s="34" customFormat="1" x14ac:dyDescent="0.25">
      <c r="A341" s="23">
        <f t="shared" si="41"/>
        <v>333</v>
      </c>
      <c r="B341" s="24" t="s">
        <v>44</v>
      </c>
      <c r="C341" s="23" t="str">
        <f>+[1]DEPURADO!A335</f>
        <v>FEH93879</v>
      </c>
      <c r="D341" s="23" t="str">
        <f>+[1]DEPURADO!B335</f>
        <v>FEH93879</v>
      </c>
      <c r="E341" s="25">
        <f>+[1]DEPURADO!C335</f>
        <v>44212</v>
      </c>
      <c r="F341" s="26">
        <f>+IF([1]DEPURADO!D335&gt;1,[1]DEPURADO!D335," ")</f>
        <v>44246</v>
      </c>
      <c r="G341" s="27">
        <f>[1]DEPURADO!F335</f>
        <v>80832</v>
      </c>
      <c r="H341" s="28">
        <v>0</v>
      </c>
      <c r="I341" s="28">
        <f>+[1]DEPURADO!N335+[1]DEPURADO!O335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5"/>
        <v>0</v>
      </c>
      <c r="O341" s="28">
        <f t="shared" si="36"/>
        <v>80832</v>
      </c>
      <c r="P341" s="24" t="str">
        <f>IF([1]DEPURADO!I335&gt;1,0,[1]DEPURADO!B335)</f>
        <v>FEH93879</v>
      </c>
      <c r="Q341" s="30">
        <f t="shared" si="37"/>
        <v>80832</v>
      </c>
      <c r="R341" s="31">
        <f t="shared" si="38"/>
        <v>0</v>
      </c>
      <c r="S341" s="31">
        <f>+[1]DEPURADO!K335</f>
        <v>0</v>
      </c>
      <c r="T341" s="23" t="s">
        <v>45</v>
      </c>
      <c r="U341" s="31">
        <f>+[1]DEPURADO!J335</f>
        <v>80832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9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0</v>
      </c>
      <c r="AG341" s="30">
        <f t="shared" si="40"/>
        <v>0</v>
      </c>
      <c r="AH341" s="30">
        <v>0</v>
      </c>
      <c r="AI341" s="30" t="str">
        <f>+[1]DEPURADO!G335</f>
        <v>EN REVISION ADRES-CANASTA COVID</v>
      </c>
      <c r="AJ341" s="32"/>
      <c r="AK341" s="33"/>
    </row>
    <row r="342" spans="1:37" s="34" customFormat="1" x14ac:dyDescent="0.25">
      <c r="A342" s="23">
        <f t="shared" si="41"/>
        <v>334</v>
      </c>
      <c r="B342" s="24" t="s">
        <v>44</v>
      </c>
      <c r="C342" s="23" t="str">
        <f>+[1]DEPURADO!A336</f>
        <v>FEH96442</v>
      </c>
      <c r="D342" s="23" t="str">
        <f>+[1]DEPURADO!B336</f>
        <v>FEH96442</v>
      </c>
      <c r="E342" s="25">
        <f>+[1]DEPURADO!C336</f>
        <v>44219</v>
      </c>
      <c r="F342" s="26">
        <f>+IF([1]DEPURADO!D336&gt;1,[1]DEPURADO!D336," ")</f>
        <v>44246</v>
      </c>
      <c r="G342" s="27">
        <f>[1]DEPURADO!F336</f>
        <v>80832</v>
      </c>
      <c r="H342" s="28">
        <v>0</v>
      </c>
      <c r="I342" s="28">
        <f>+[1]DEPURADO!N336+[1]DEPURADO!O336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5"/>
        <v>0</v>
      </c>
      <c r="O342" s="28">
        <f t="shared" si="36"/>
        <v>80832</v>
      </c>
      <c r="P342" s="24" t="str">
        <f>IF([1]DEPURADO!I336&gt;1,0,[1]DEPURADO!B336)</f>
        <v>FEH96442</v>
      </c>
      <c r="Q342" s="30">
        <f t="shared" si="37"/>
        <v>80832</v>
      </c>
      <c r="R342" s="31">
        <f t="shared" si="38"/>
        <v>0</v>
      </c>
      <c r="S342" s="31">
        <f>+[1]DEPURADO!K336</f>
        <v>0</v>
      </c>
      <c r="T342" s="23" t="s">
        <v>45</v>
      </c>
      <c r="U342" s="31">
        <f>+[1]DEPURADO!J336</f>
        <v>80832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9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0</v>
      </c>
      <c r="AG342" s="30">
        <f t="shared" si="40"/>
        <v>0</v>
      </c>
      <c r="AH342" s="30">
        <v>0</v>
      </c>
      <c r="AI342" s="30" t="str">
        <f>+[1]DEPURADO!G336</f>
        <v>EN REVISION ADRES-CANASTA COVID</v>
      </c>
      <c r="AJ342" s="32"/>
      <c r="AK342" s="33"/>
    </row>
    <row r="343" spans="1:37" s="34" customFormat="1" x14ac:dyDescent="0.25">
      <c r="A343" s="23">
        <f t="shared" si="41"/>
        <v>335</v>
      </c>
      <c r="B343" s="24" t="s">
        <v>44</v>
      </c>
      <c r="C343" s="23" t="str">
        <f>+[1]DEPURADO!A337</f>
        <v>FEH101660</v>
      </c>
      <c r="D343" s="23" t="str">
        <f>+[1]DEPURADO!B337</f>
        <v>FEH101660</v>
      </c>
      <c r="E343" s="25">
        <f>+[1]DEPURADO!C337</f>
        <v>44234</v>
      </c>
      <c r="F343" s="26">
        <f>+IF([1]DEPURADO!D337&gt;1,[1]DEPURADO!D337," ")</f>
        <v>44281</v>
      </c>
      <c r="G343" s="27">
        <f>[1]DEPURADO!F337</f>
        <v>80832</v>
      </c>
      <c r="H343" s="28">
        <v>0</v>
      </c>
      <c r="I343" s="28">
        <f>+[1]DEPURADO!N337+[1]DEPURADO!O337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5"/>
        <v>0</v>
      </c>
      <c r="O343" s="28">
        <f t="shared" si="36"/>
        <v>80832</v>
      </c>
      <c r="P343" s="24" t="str">
        <f>IF([1]DEPURADO!I337&gt;1,0,[1]DEPURADO!B337)</f>
        <v>FEH101660</v>
      </c>
      <c r="Q343" s="30">
        <f t="shared" si="37"/>
        <v>80832</v>
      </c>
      <c r="R343" s="31">
        <f t="shared" si="38"/>
        <v>0</v>
      </c>
      <c r="S343" s="31">
        <f>+[1]DEPURADO!K337</f>
        <v>0</v>
      </c>
      <c r="T343" s="23" t="s">
        <v>45</v>
      </c>
      <c r="U343" s="31">
        <f>+[1]DEPURADO!J337</f>
        <v>80832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9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0</v>
      </c>
      <c r="AG343" s="30">
        <f t="shared" si="40"/>
        <v>0</v>
      </c>
      <c r="AH343" s="30">
        <v>0</v>
      </c>
      <c r="AI343" s="30" t="str">
        <f>+[1]DEPURADO!G337</f>
        <v>EN REVISION ADRES-CANASTA COVID</v>
      </c>
      <c r="AJ343" s="32"/>
      <c r="AK343" s="33"/>
    </row>
    <row r="344" spans="1:37" s="34" customFormat="1" x14ac:dyDescent="0.25">
      <c r="A344" s="23">
        <f t="shared" si="41"/>
        <v>336</v>
      </c>
      <c r="B344" s="24" t="s">
        <v>44</v>
      </c>
      <c r="C344" s="23" t="str">
        <f>+[1]DEPURADO!A338</f>
        <v>FEH104270</v>
      </c>
      <c r="D344" s="23" t="str">
        <f>+[1]DEPURADO!B338</f>
        <v>FEH104270</v>
      </c>
      <c r="E344" s="25">
        <f>+[1]DEPURADO!C338</f>
        <v>44242</v>
      </c>
      <c r="F344" s="26">
        <f>+IF([1]DEPURADO!D338&gt;1,[1]DEPURADO!D338," ")</f>
        <v>44281</v>
      </c>
      <c r="G344" s="27">
        <f>[1]DEPURADO!F338</f>
        <v>216994</v>
      </c>
      <c r="H344" s="28">
        <v>0</v>
      </c>
      <c r="I344" s="28">
        <f>+[1]DEPURADO!N338+[1]DEPURADO!O338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5"/>
        <v>0</v>
      </c>
      <c r="O344" s="28">
        <f t="shared" si="36"/>
        <v>216994</v>
      </c>
      <c r="P344" s="24" t="str">
        <f>IF([1]DEPURADO!I338&gt;1,0,[1]DEPURADO!B338)</f>
        <v>FEH104270</v>
      </c>
      <c r="Q344" s="30">
        <f t="shared" si="37"/>
        <v>216994</v>
      </c>
      <c r="R344" s="31">
        <f t="shared" si="38"/>
        <v>0</v>
      </c>
      <c r="S344" s="31">
        <f>+[1]DEPURADO!K338</f>
        <v>0</v>
      </c>
      <c r="T344" s="23" t="s">
        <v>45</v>
      </c>
      <c r="U344" s="31">
        <f>+[1]DEPURADO!J338</f>
        <v>216994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9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0</v>
      </c>
      <c r="AG344" s="30">
        <f t="shared" si="40"/>
        <v>0</v>
      </c>
      <c r="AH344" s="30">
        <v>0</v>
      </c>
      <c r="AI344" s="30" t="str">
        <f>+[1]DEPURADO!G338</f>
        <v>EN REVISION ADRES-CANASTA COVID</v>
      </c>
      <c r="AJ344" s="32"/>
      <c r="AK344" s="33"/>
    </row>
    <row r="345" spans="1:37" s="34" customFormat="1" x14ac:dyDescent="0.25">
      <c r="A345" s="23">
        <f t="shared" si="41"/>
        <v>337</v>
      </c>
      <c r="B345" s="24" t="s">
        <v>44</v>
      </c>
      <c r="C345" s="23" t="str">
        <f>+[1]DEPURADO!A339</f>
        <v>FEH91747</v>
      </c>
      <c r="D345" s="23" t="str">
        <f>+[1]DEPURADO!B339</f>
        <v>FEH91747</v>
      </c>
      <c r="E345" s="25">
        <f>+[1]DEPURADO!C339</f>
        <v>44206</v>
      </c>
      <c r="F345" s="26">
        <f>+IF([1]DEPURADO!D339&gt;1,[1]DEPURADO!D339," ")</f>
        <v>44246</v>
      </c>
      <c r="G345" s="27">
        <f>[1]DEPURADO!F339</f>
        <v>80832</v>
      </c>
      <c r="H345" s="28">
        <v>0</v>
      </c>
      <c r="I345" s="28">
        <f>+[1]DEPURADO!N339+[1]DEPURADO!O339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5"/>
        <v>0</v>
      </c>
      <c r="O345" s="28">
        <f t="shared" si="36"/>
        <v>80832</v>
      </c>
      <c r="P345" s="24" t="str">
        <f>IF([1]DEPURADO!I339&gt;1,0,[1]DEPURADO!B339)</f>
        <v>FEH91747</v>
      </c>
      <c r="Q345" s="30">
        <f t="shared" si="37"/>
        <v>80832</v>
      </c>
      <c r="R345" s="31">
        <f t="shared" si="38"/>
        <v>0</v>
      </c>
      <c r="S345" s="31">
        <f>+[1]DEPURADO!K339</f>
        <v>0</v>
      </c>
      <c r="T345" s="23" t="s">
        <v>45</v>
      </c>
      <c r="U345" s="31">
        <f>+[1]DEPURADO!J339</f>
        <v>80832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9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0</v>
      </c>
      <c r="AG345" s="30">
        <f t="shared" si="40"/>
        <v>0</v>
      </c>
      <c r="AH345" s="30">
        <v>0</v>
      </c>
      <c r="AI345" s="30" t="str">
        <f>+[1]DEPURADO!G339</f>
        <v>EN REVISION ADRES-CANASTA COVID</v>
      </c>
      <c r="AJ345" s="32"/>
      <c r="AK345" s="33"/>
    </row>
    <row r="346" spans="1:37" s="34" customFormat="1" x14ac:dyDescent="0.25">
      <c r="A346" s="23">
        <f t="shared" si="41"/>
        <v>338</v>
      </c>
      <c r="B346" s="24" t="s">
        <v>44</v>
      </c>
      <c r="C346" s="23" t="str">
        <f>+[1]DEPURADO!A340</f>
        <v>FEH91749</v>
      </c>
      <c r="D346" s="23" t="str">
        <f>+[1]DEPURADO!B340</f>
        <v>FEH91749</v>
      </c>
      <c r="E346" s="25">
        <f>+[1]DEPURADO!C340</f>
        <v>44206</v>
      </c>
      <c r="F346" s="26">
        <f>+IF([1]DEPURADO!D340&gt;1,[1]DEPURADO!D340," ")</f>
        <v>44246</v>
      </c>
      <c r="G346" s="27">
        <f>[1]DEPURADO!F340</f>
        <v>80832</v>
      </c>
      <c r="H346" s="28">
        <v>0</v>
      </c>
      <c r="I346" s="28">
        <f>+[1]DEPURADO!N340+[1]DEPURADO!O340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5"/>
        <v>0</v>
      </c>
      <c r="O346" s="28">
        <f t="shared" si="36"/>
        <v>80832</v>
      </c>
      <c r="P346" s="24" t="str">
        <f>IF([1]DEPURADO!I340&gt;1,0,[1]DEPURADO!B340)</f>
        <v>FEH91749</v>
      </c>
      <c r="Q346" s="30">
        <f t="shared" si="37"/>
        <v>80832</v>
      </c>
      <c r="R346" s="31">
        <f t="shared" si="38"/>
        <v>0</v>
      </c>
      <c r="S346" s="31">
        <f>+[1]DEPURADO!K340</f>
        <v>0</v>
      </c>
      <c r="T346" s="23" t="s">
        <v>45</v>
      </c>
      <c r="U346" s="31">
        <f>+[1]DEPURADO!J340</f>
        <v>80832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9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0</v>
      </c>
      <c r="AG346" s="30">
        <f t="shared" si="40"/>
        <v>0</v>
      </c>
      <c r="AH346" s="30">
        <v>0</v>
      </c>
      <c r="AI346" s="30" t="str">
        <f>+[1]DEPURADO!G340</f>
        <v>EN REVISION ADRES-CANASTA COVID</v>
      </c>
      <c r="AJ346" s="32"/>
      <c r="AK346" s="33"/>
    </row>
    <row r="347" spans="1:37" s="34" customFormat="1" x14ac:dyDescent="0.25">
      <c r="A347" s="23">
        <f t="shared" si="41"/>
        <v>339</v>
      </c>
      <c r="B347" s="24" t="s">
        <v>44</v>
      </c>
      <c r="C347" s="23" t="str">
        <f>+[1]DEPURADO!A341</f>
        <v>FEH91751</v>
      </c>
      <c r="D347" s="23" t="str">
        <f>+[1]DEPURADO!B341</f>
        <v>FEH91751</v>
      </c>
      <c r="E347" s="25">
        <f>+[1]DEPURADO!C341</f>
        <v>44206</v>
      </c>
      <c r="F347" s="26">
        <f>+IF([1]DEPURADO!D341&gt;1,[1]DEPURADO!D341," ")</f>
        <v>44246</v>
      </c>
      <c r="G347" s="27">
        <f>[1]DEPURADO!F341</f>
        <v>80832</v>
      </c>
      <c r="H347" s="28">
        <v>0</v>
      </c>
      <c r="I347" s="28">
        <f>+[1]DEPURADO!N341+[1]DEPURADO!O341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5"/>
        <v>0</v>
      </c>
      <c r="O347" s="28">
        <f t="shared" si="36"/>
        <v>80832</v>
      </c>
      <c r="P347" s="24" t="str">
        <f>IF([1]DEPURADO!I341&gt;1,0,[1]DEPURADO!B341)</f>
        <v>FEH91751</v>
      </c>
      <c r="Q347" s="30">
        <f t="shared" si="37"/>
        <v>80832</v>
      </c>
      <c r="R347" s="31">
        <f t="shared" si="38"/>
        <v>0</v>
      </c>
      <c r="S347" s="31">
        <f>+[1]DEPURADO!K341</f>
        <v>0</v>
      </c>
      <c r="T347" s="23" t="s">
        <v>45</v>
      </c>
      <c r="U347" s="31">
        <f>+[1]DEPURADO!J341</f>
        <v>80832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9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0</v>
      </c>
      <c r="AG347" s="30">
        <f t="shared" si="40"/>
        <v>0</v>
      </c>
      <c r="AH347" s="30">
        <v>0</v>
      </c>
      <c r="AI347" s="30" t="str">
        <f>+[1]DEPURADO!G341</f>
        <v>EN REVISION ADRES-CANASTA COVID</v>
      </c>
      <c r="AJ347" s="32"/>
      <c r="AK347" s="33"/>
    </row>
    <row r="348" spans="1:37" s="34" customFormat="1" x14ac:dyDescent="0.25">
      <c r="A348" s="23">
        <f t="shared" si="41"/>
        <v>340</v>
      </c>
      <c r="B348" s="24" t="s">
        <v>44</v>
      </c>
      <c r="C348" s="23" t="str">
        <f>+[1]DEPURADO!A342</f>
        <v>FEH92748</v>
      </c>
      <c r="D348" s="23" t="str">
        <f>+[1]DEPURADO!B342</f>
        <v>FEH92748</v>
      </c>
      <c r="E348" s="25">
        <f>+[1]DEPURADO!C342</f>
        <v>44209</v>
      </c>
      <c r="F348" s="26">
        <f>+IF([1]DEPURADO!D342&gt;1,[1]DEPURADO!D342," ")</f>
        <v>44281</v>
      </c>
      <c r="G348" s="27">
        <f>[1]DEPURADO!F342</f>
        <v>200832</v>
      </c>
      <c r="H348" s="28">
        <v>0</v>
      </c>
      <c r="I348" s="28">
        <f>+[1]DEPURADO!N342+[1]DEPURADO!O342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5"/>
        <v>0</v>
      </c>
      <c r="O348" s="28">
        <f t="shared" si="36"/>
        <v>200832</v>
      </c>
      <c r="P348" s="24" t="str">
        <f>IF([1]DEPURADO!I342&gt;1,0,[1]DEPURADO!B342)</f>
        <v>FEH92748</v>
      </c>
      <c r="Q348" s="30">
        <f t="shared" si="37"/>
        <v>200832</v>
      </c>
      <c r="R348" s="31">
        <f t="shared" si="38"/>
        <v>0</v>
      </c>
      <c r="S348" s="31">
        <f>+[1]DEPURADO!K342</f>
        <v>0</v>
      </c>
      <c r="T348" s="23" t="s">
        <v>45</v>
      </c>
      <c r="U348" s="31">
        <f>+[1]DEPURADO!J342</f>
        <v>200832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9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0</v>
      </c>
      <c r="AG348" s="30">
        <f t="shared" si="40"/>
        <v>0</v>
      </c>
      <c r="AH348" s="30">
        <v>0</v>
      </c>
      <c r="AI348" s="30" t="str">
        <f>+[1]DEPURADO!G342</f>
        <v>EN REVISION ADRES-CANASTA COVID</v>
      </c>
      <c r="AJ348" s="32"/>
      <c r="AK348" s="33"/>
    </row>
    <row r="349" spans="1:37" s="34" customFormat="1" x14ac:dyDescent="0.25">
      <c r="A349" s="23">
        <f t="shared" si="41"/>
        <v>341</v>
      </c>
      <c r="B349" s="24" t="s">
        <v>44</v>
      </c>
      <c r="C349" s="23" t="str">
        <f>+[1]DEPURADO!A343</f>
        <v>FEH93468</v>
      </c>
      <c r="D349" s="23" t="str">
        <f>+[1]DEPURADO!B343</f>
        <v>FEH93468</v>
      </c>
      <c r="E349" s="25">
        <f>+[1]DEPURADO!C343</f>
        <v>44211</v>
      </c>
      <c r="F349" s="26">
        <f>+IF([1]DEPURADO!D343&gt;1,[1]DEPURADO!D343," ")</f>
        <v>44246</v>
      </c>
      <c r="G349" s="27">
        <f>[1]DEPURADO!F343</f>
        <v>216994</v>
      </c>
      <c r="H349" s="28">
        <v>0</v>
      </c>
      <c r="I349" s="28">
        <f>+[1]DEPURADO!N343+[1]DEPURADO!O343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5"/>
        <v>0</v>
      </c>
      <c r="O349" s="28">
        <f t="shared" si="36"/>
        <v>216994</v>
      </c>
      <c r="P349" s="24" t="str">
        <f>IF([1]DEPURADO!I343&gt;1,0,[1]DEPURADO!B343)</f>
        <v>FEH93468</v>
      </c>
      <c r="Q349" s="30">
        <f t="shared" si="37"/>
        <v>216994</v>
      </c>
      <c r="R349" s="31">
        <f t="shared" si="38"/>
        <v>0</v>
      </c>
      <c r="S349" s="31">
        <f>+[1]DEPURADO!K343</f>
        <v>0</v>
      </c>
      <c r="T349" s="23" t="s">
        <v>45</v>
      </c>
      <c r="U349" s="31">
        <f>+[1]DEPURADO!J343</f>
        <v>216994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9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0</v>
      </c>
      <c r="AG349" s="30">
        <f t="shared" si="40"/>
        <v>0</v>
      </c>
      <c r="AH349" s="30">
        <v>0</v>
      </c>
      <c r="AI349" s="30" t="str">
        <f>+[1]DEPURADO!G343</f>
        <v>EN REVISION ADRES-CANASTA COVID</v>
      </c>
      <c r="AJ349" s="32"/>
      <c r="AK349" s="33"/>
    </row>
    <row r="350" spans="1:37" s="34" customFormat="1" x14ac:dyDescent="0.25">
      <c r="A350" s="23">
        <f t="shared" si="41"/>
        <v>342</v>
      </c>
      <c r="B350" s="24" t="s">
        <v>44</v>
      </c>
      <c r="C350" s="23" t="str">
        <f>+[1]DEPURADO!A344</f>
        <v>FEH93540</v>
      </c>
      <c r="D350" s="23" t="str">
        <f>+[1]DEPURADO!B344</f>
        <v>FEH93540</v>
      </c>
      <c r="E350" s="25">
        <f>+[1]DEPURADO!C344</f>
        <v>44211</v>
      </c>
      <c r="F350" s="26">
        <f>+IF([1]DEPURADO!D344&gt;1,[1]DEPURADO!D344," ")</f>
        <v>44334</v>
      </c>
      <c r="G350" s="27">
        <f>[1]DEPURADO!F344</f>
        <v>2085844</v>
      </c>
      <c r="H350" s="28">
        <v>0</v>
      </c>
      <c r="I350" s="28">
        <f>+[1]DEPURADO!N344+[1]DEPURADO!O344</f>
        <v>0</v>
      </c>
      <c r="J350" s="28">
        <f>+[1]DEPURADO!S344</f>
        <v>1877260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5"/>
        <v>1877260</v>
      </c>
      <c r="O350" s="28">
        <f t="shared" si="36"/>
        <v>208584</v>
      </c>
      <c r="P350" s="24" t="str">
        <f>IF([1]DEPURADO!I344&gt;1,0,[1]DEPURADO!B344)</f>
        <v>FEH93540</v>
      </c>
      <c r="Q350" s="30">
        <f t="shared" si="37"/>
        <v>2085844</v>
      </c>
      <c r="R350" s="31">
        <f t="shared" si="38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9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0</v>
      </c>
      <c r="AG350" s="30">
        <f t="shared" si="40"/>
        <v>208584</v>
      </c>
      <c r="AH350" s="30">
        <v>0</v>
      </c>
      <c r="AI350" s="30" t="str">
        <f>+[1]DEPURADO!G344</f>
        <v>CANCELADO Y SALDO A FAVOR DEL PRESTADOR</v>
      </c>
      <c r="AJ350" s="32"/>
      <c r="AK350" s="33"/>
    </row>
    <row r="351" spans="1:37" s="34" customFormat="1" x14ac:dyDescent="0.25">
      <c r="A351" s="23">
        <f t="shared" si="41"/>
        <v>343</v>
      </c>
      <c r="B351" s="24" t="s">
        <v>44</v>
      </c>
      <c r="C351" s="23" t="str">
        <f>+[1]DEPURADO!A345</f>
        <v>FEH93541</v>
      </c>
      <c r="D351" s="23" t="str">
        <f>+[1]DEPURADO!B345</f>
        <v>FEH93541</v>
      </c>
      <c r="E351" s="25">
        <f>+[1]DEPURADO!C345</f>
        <v>44211</v>
      </c>
      <c r="F351" s="26">
        <f>+IF([1]DEPURADO!D345&gt;1,[1]DEPURADO!D345," ")</f>
        <v>44368</v>
      </c>
      <c r="G351" s="27">
        <f>[1]DEPURADO!F345</f>
        <v>295452</v>
      </c>
      <c r="H351" s="28">
        <v>0</v>
      </c>
      <c r="I351" s="28">
        <f>+[1]DEPURADO!N345+[1]DEPURADO!O345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5"/>
        <v>0</v>
      </c>
      <c r="O351" s="28">
        <f t="shared" si="36"/>
        <v>295452</v>
      </c>
      <c r="P351" s="24" t="str">
        <f>IF([1]DEPURADO!I345&gt;1,0,[1]DEPURADO!B345)</f>
        <v>FEH93541</v>
      </c>
      <c r="Q351" s="30">
        <f t="shared" si="37"/>
        <v>295452</v>
      </c>
      <c r="R351" s="31">
        <f t="shared" si="38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9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0</v>
      </c>
      <c r="AG351" s="30">
        <f t="shared" si="40"/>
        <v>295452</v>
      </c>
      <c r="AH351" s="30">
        <v>0</v>
      </c>
      <c r="AI351" s="30" t="str">
        <f>+[1]DEPURADO!G345</f>
        <v>SALDO A FAVOR DEL PRESTADOR</v>
      </c>
      <c r="AJ351" s="32"/>
      <c r="AK351" s="33"/>
    </row>
    <row r="352" spans="1:37" s="34" customFormat="1" x14ac:dyDescent="0.25">
      <c r="A352" s="23">
        <f t="shared" si="41"/>
        <v>344</v>
      </c>
      <c r="B352" s="24" t="s">
        <v>44</v>
      </c>
      <c r="C352" s="23" t="str">
        <f>+[1]DEPURADO!A346</f>
        <v>FEH104114</v>
      </c>
      <c r="D352" s="23" t="str">
        <f>+[1]DEPURADO!B346</f>
        <v>FEH104114</v>
      </c>
      <c r="E352" s="25">
        <f>+[1]DEPURADO!C346</f>
        <v>44242</v>
      </c>
      <c r="F352" s="26">
        <f>+IF([1]DEPURADO!D346&gt;1,[1]DEPURADO!D346," ")</f>
        <v>44281</v>
      </c>
      <c r="G352" s="27">
        <f>[1]DEPURADO!F346</f>
        <v>216994</v>
      </c>
      <c r="H352" s="28">
        <v>0</v>
      </c>
      <c r="I352" s="28">
        <f>+[1]DEPURADO!N346+[1]DEPURADO!O346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5"/>
        <v>0</v>
      </c>
      <c r="O352" s="28">
        <f t="shared" si="36"/>
        <v>216994</v>
      </c>
      <c r="P352" s="24" t="str">
        <f>IF([1]DEPURADO!I346&gt;1,0,[1]DEPURADO!B346)</f>
        <v>FEH104114</v>
      </c>
      <c r="Q352" s="30">
        <f t="shared" si="37"/>
        <v>216994</v>
      </c>
      <c r="R352" s="31">
        <f t="shared" si="38"/>
        <v>0</v>
      </c>
      <c r="S352" s="31">
        <f>+[1]DEPURADO!K346</f>
        <v>0</v>
      </c>
      <c r="T352" s="23" t="s">
        <v>45</v>
      </c>
      <c r="U352" s="31">
        <f>+[1]DEPURADO!J346</f>
        <v>216994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9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0</v>
      </c>
      <c r="AG352" s="30">
        <f t="shared" si="40"/>
        <v>0</v>
      </c>
      <c r="AH352" s="30">
        <v>0</v>
      </c>
      <c r="AI352" s="30" t="str">
        <f>+[1]DEPURADO!G346</f>
        <v>EN REVISION ADRES-CANASTA COVID</v>
      </c>
      <c r="AJ352" s="32"/>
      <c r="AK352" s="33"/>
    </row>
    <row r="353" spans="1:37" s="34" customFormat="1" x14ac:dyDescent="0.25">
      <c r="A353" s="23">
        <f t="shared" si="41"/>
        <v>345</v>
      </c>
      <c r="B353" s="24" t="s">
        <v>44</v>
      </c>
      <c r="C353" s="23" t="str">
        <f>+[1]DEPURADO!A347</f>
        <v>FEH104216</v>
      </c>
      <c r="D353" s="23" t="str">
        <f>+[1]DEPURADO!B347</f>
        <v>FEH104216</v>
      </c>
      <c r="E353" s="25">
        <f>+[1]DEPURADO!C347</f>
        <v>44242</v>
      </c>
      <c r="F353" s="26">
        <f>+IF([1]DEPURADO!D347&gt;1,[1]DEPURADO!D347," ")</f>
        <v>44281</v>
      </c>
      <c r="G353" s="27">
        <f>[1]DEPURADO!F347</f>
        <v>216994</v>
      </c>
      <c r="H353" s="28">
        <v>0</v>
      </c>
      <c r="I353" s="28">
        <f>+[1]DEPURADO!N347+[1]DEPURADO!O347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5"/>
        <v>0</v>
      </c>
      <c r="O353" s="28">
        <f t="shared" si="36"/>
        <v>216994</v>
      </c>
      <c r="P353" s="24" t="str">
        <f>IF([1]DEPURADO!I347&gt;1,0,[1]DEPURADO!B347)</f>
        <v>FEH104216</v>
      </c>
      <c r="Q353" s="30">
        <f t="shared" si="37"/>
        <v>216994</v>
      </c>
      <c r="R353" s="31">
        <f t="shared" si="38"/>
        <v>0</v>
      </c>
      <c r="S353" s="31">
        <f>+[1]DEPURADO!K347</f>
        <v>0</v>
      </c>
      <c r="T353" s="23" t="s">
        <v>45</v>
      </c>
      <c r="U353" s="31">
        <f>+[1]DEPURADO!J347</f>
        <v>216994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9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0</v>
      </c>
      <c r="AG353" s="30">
        <f t="shared" si="40"/>
        <v>0</v>
      </c>
      <c r="AH353" s="30">
        <v>0</v>
      </c>
      <c r="AI353" s="30" t="str">
        <f>+[1]DEPURADO!G347</f>
        <v>EN REVISION ADRES-CANASTA COVID</v>
      </c>
      <c r="AJ353" s="32"/>
      <c r="AK353" s="33"/>
    </row>
    <row r="354" spans="1:37" s="34" customFormat="1" x14ac:dyDescent="0.25">
      <c r="A354" s="23">
        <f t="shared" si="41"/>
        <v>346</v>
      </c>
      <c r="B354" s="24" t="s">
        <v>44</v>
      </c>
      <c r="C354" s="23" t="str">
        <f>+[1]DEPURADO!A348</f>
        <v>FEH93898</v>
      </c>
      <c r="D354" s="23" t="str">
        <f>+[1]DEPURADO!B348</f>
        <v>FEH93898</v>
      </c>
      <c r="E354" s="25">
        <f>+[1]DEPURADO!C348</f>
        <v>44212</v>
      </c>
      <c r="F354" s="26">
        <f>+IF([1]DEPURADO!D348&gt;1,[1]DEPURADO!D348," ")</f>
        <v>44246</v>
      </c>
      <c r="G354" s="27">
        <f>[1]DEPURADO!F348</f>
        <v>80832</v>
      </c>
      <c r="H354" s="28">
        <v>0</v>
      </c>
      <c r="I354" s="28">
        <f>+[1]DEPURADO!N348+[1]DEPURADO!O348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5"/>
        <v>0</v>
      </c>
      <c r="O354" s="28">
        <f t="shared" si="36"/>
        <v>80832</v>
      </c>
      <c r="P354" s="24" t="str">
        <f>IF([1]DEPURADO!I348&gt;1,0,[1]DEPURADO!B348)</f>
        <v>FEH93898</v>
      </c>
      <c r="Q354" s="30">
        <f t="shared" si="37"/>
        <v>80832</v>
      </c>
      <c r="R354" s="31">
        <f t="shared" si="38"/>
        <v>0</v>
      </c>
      <c r="S354" s="31">
        <f>+[1]DEPURADO!K348</f>
        <v>0</v>
      </c>
      <c r="T354" s="23" t="s">
        <v>45</v>
      </c>
      <c r="U354" s="31">
        <f>+[1]DEPURADO!J348</f>
        <v>80832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9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0</v>
      </c>
      <c r="AG354" s="30">
        <f t="shared" si="40"/>
        <v>0</v>
      </c>
      <c r="AH354" s="30">
        <v>0</v>
      </c>
      <c r="AI354" s="30" t="str">
        <f>+[1]DEPURADO!G348</f>
        <v>EN REVISION ADRES-CANASTA COVID</v>
      </c>
      <c r="AJ354" s="32"/>
      <c r="AK354" s="33"/>
    </row>
    <row r="355" spans="1:37" s="34" customFormat="1" x14ac:dyDescent="0.25">
      <c r="A355" s="23">
        <f t="shared" si="41"/>
        <v>347</v>
      </c>
      <c r="B355" s="24" t="s">
        <v>44</v>
      </c>
      <c r="C355" s="23" t="str">
        <f>+[1]DEPURADO!A349</f>
        <v>FEH94462</v>
      </c>
      <c r="D355" s="23" t="str">
        <f>+[1]DEPURADO!B349</f>
        <v>FEH94462</v>
      </c>
      <c r="E355" s="25">
        <f>+[1]DEPURADO!C349</f>
        <v>44214</v>
      </c>
      <c r="F355" s="26">
        <f>+IF([1]DEPURADO!D349&gt;1,[1]DEPURADO!D349," ")</f>
        <v>44246</v>
      </c>
      <c r="G355" s="27">
        <f>[1]DEPURADO!F349</f>
        <v>80832</v>
      </c>
      <c r="H355" s="28">
        <v>0</v>
      </c>
      <c r="I355" s="28">
        <f>+[1]DEPURADO!N349+[1]DEPURADO!O349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5"/>
        <v>0</v>
      </c>
      <c r="O355" s="28">
        <f t="shared" si="36"/>
        <v>80832</v>
      </c>
      <c r="P355" s="24" t="str">
        <f>IF([1]DEPURADO!I349&gt;1,0,[1]DEPURADO!B349)</f>
        <v>FEH94462</v>
      </c>
      <c r="Q355" s="30">
        <f t="shared" si="37"/>
        <v>80832</v>
      </c>
      <c r="R355" s="31">
        <f t="shared" si="38"/>
        <v>0</v>
      </c>
      <c r="S355" s="31">
        <f>+[1]DEPURADO!K349</f>
        <v>0</v>
      </c>
      <c r="T355" s="23" t="s">
        <v>45</v>
      </c>
      <c r="U355" s="31">
        <f>+[1]DEPURADO!J349</f>
        <v>80832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9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0</v>
      </c>
      <c r="AG355" s="30">
        <f t="shared" si="40"/>
        <v>0</v>
      </c>
      <c r="AH355" s="30">
        <v>0</v>
      </c>
      <c r="AI355" s="30" t="str">
        <f>+[1]DEPURADO!G349</f>
        <v>EN REVISION ADRES-CANASTA COVID</v>
      </c>
      <c r="AJ355" s="32"/>
      <c r="AK355" s="33"/>
    </row>
    <row r="356" spans="1:37" s="34" customFormat="1" x14ac:dyDescent="0.25">
      <c r="A356" s="23">
        <f t="shared" si="41"/>
        <v>348</v>
      </c>
      <c r="B356" s="24" t="s">
        <v>44</v>
      </c>
      <c r="C356" s="23" t="str">
        <f>+[1]DEPURADO!A350</f>
        <v>FEH96817</v>
      </c>
      <c r="D356" s="23" t="str">
        <f>+[1]DEPURADO!B350</f>
        <v>FEH96817</v>
      </c>
      <c r="E356" s="25">
        <f>+[1]DEPURADO!C350</f>
        <v>44221</v>
      </c>
      <c r="F356" s="26">
        <f>+IF([1]DEPURADO!D350&gt;1,[1]DEPURADO!D350," ")</f>
        <v>44246</v>
      </c>
      <c r="G356" s="27">
        <f>[1]DEPURADO!F350</f>
        <v>80832</v>
      </c>
      <c r="H356" s="28">
        <v>0</v>
      </c>
      <c r="I356" s="28">
        <f>+[1]DEPURADO!N350+[1]DEPURADO!O350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5"/>
        <v>0</v>
      </c>
      <c r="O356" s="28">
        <f t="shared" si="36"/>
        <v>80832</v>
      </c>
      <c r="P356" s="24" t="str">
        <f>IF([1]DEPURADO!I350&gt;1,0,[1]DEPURADO!B350)</f>
        <v>FEH96817</v>
      </c>
      <c r="Q356" s="30">
        <f t="shared" si="37"/>
        <v>80832</v>
      </c>
      <c r="R356" s="31">
        <f t="shared" si="38"/>
        <v>0</v>
      </c>
      <c r="S356" s="31">
        <f>+[1]DEPURADO!K350</f>
        <v>0</v>
      </c>
      <c r="T356" s="23" t="s">
        <v>45</v>
      </c>
      <c r="U356" s="31">
        <f>+[1]DEPURADO!J350</f>
        <v>80832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9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0</v>
      </c>
      <c r="AG356" s="30">
        <f t="shared" si="40"/>
        <v>0</v>
      </c>
      <c r="AH356" s="30">
        <v>0</v>
      </c>
      <c r="AI356" s="30" t="str">
        <f>+[1]DEPURADO!G350</f>
        <v>EN REVISION ADRES-CANASTA COVID</v>
      </c>
      <c r="AJ356" s="32"/>
      <c r="AK356" s="33"/>
    </row>
    <row r="357" spans="1:37" s="34" customFormat="1" x14ac:dyDescent="0.25">
      <c r="A357" s="23">
        <f t="shared" si="41"/>
        <v>349</v>
      </c>
      <c r="B357" s="24" t="s">
        <v>44</v>
      </c>
      <c r="C357" s="23" t="str">
        <f>+[1]DEPURADO!A351</f>
        <v>FEH104220</v>
      </c>
      <c r="D357" s="23" t="str">
        <f>+[1]DEPURADO!B351</f>
        <v>FEH104220</v>
      </c>
      <c r="E357" s="25">
        <f>+[1]DEPURADO!C351</f>
        <v>44242</v>
      </c>
      <c r="F357" s="26">
        <f>+IF([1]DEPURADO!D351&gt;1,[1]DEPURADO!D351," ")</f>
        <v>44281</v>
      </c>
      <c r="G357" s="27">
        <f>[1]DEPURADO!F351</f>
        <v>216994</v>
      </c>
      <c r="H357" s="28">
        <v>0</v>
      </c>
      <c r="I357" s="28">
        <f>+[1]DEPURADO!N351+[1]DEPURADO!O351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5"/>
        <v>0</v>
      </c>
      <c r="O357" s="28">
        <f t="shared" si="36"/>
        <v>216994</v>
      </c>
      <c r="P357" s="24" t="str">
        <f>IF([1]DEPURADO!I351&gt;1,0,[1]DEPURADO!B351)</f>
        <v>FEH104220</v>
      </c>
      <c r="Q357" s="30">
        <f t="shared" si="37"/>
        <v>216994</v>
      </c>
      <c r="R357" s="31">
        <f t="shared" si="38"/>
        <v>0</v>
      </c>
      <c r="S357" s="31">
        <f>+[1]DEPURADO!K351</f>
        <v>0</v>
      </c>
      <c r="T357" s="23" t="s">
        <v>45</v>
      </c>
      <c r="U357" s="31">
        <f>+[1]DEPURADO!J351</f>
        <v>216994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9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0</v>
      </c>
      <c r="AG357" s="30">
        <f t="shared" si="40"/>
        <v>0</v>
      </c>
      <c r="AH357" s="30">
        <v>0</v>
      </c>
      <c r="AI357" s="30" t="str">
        <f>+[1]DEPURADO!G351</f>
        <v>EN REVISION ADRES-CANASTA COVID</v>
      </c>
      <c r="AJ357" s="32"/>
      <c r="AK357" s="33"/>
    </row>
    <row r="358" spans="1:37" s="34" customFormat="1" x14ac:dyDescent="0.25">
      <c r="A358" s="23">
        <f t="shared" si="41"/>
        <v>350</v>
      </c>
      <c r="B358" s="24" t="s">
        <v>44</v>
      </c>
      <c r="C358" s="23" t="str">
        <f>+[1]DEPURADO!A352</f>
        <v>FEH104268</v>
      </c>
      <c r="D358" s="23" t="str">
        <f>+[1]DEPURADO!B352</f>
        <v>FEH104268</v>
      </c>
      <c r="E358" s="25">
        <f>+[1]DEPURADO!C352</f>
        <v>44242</v>
      </c>
      <c r="F358" s="26">
        <f>+IF([1]DEPURADO!D352&gt;1,[1]DEPURADO!D352," ")</f>
        <v>44281</v>
      </c>
      <c r="G358" s="27">
        <f>[1]DEPURADO!F352</f>
        <v>216994</v>
      </c>
      <c r="H358" s="28">
        <v>0</v>
      </c>
      <c r="I358" s="28">
        <f>+[1]DEPURADO!N352+[1]DEPURADO!O352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5"/>
        <v>0</v>
      </c>
      <c r="O358" s="28">
        <f t="shared" si="36"/>
        <v>216994</v>
      </c>
      <c r="P358" s="24" t="str">
        <f>IF([1]DEPURADO!I352&gt;1,0,[1]DEPURADO!B352)</f>
        <v>FEH104268</v>
      </c>
      <c r="Q358" s="30">
        <f t="shared" si="37"/>
        <v>216994</v>
      </c>
      <c r="R358" s="31">
        <f t="shared" si="38"/>
        <v>0</v>
      </c>
      <c r="S358" s="31">
        <f>+[1]DEPURADO!K352</f>
        <v>0</v>
      </c>
      <c r="T358" s="23" t="s">
        <v>45</v>
      </c>
      <c r="U358" s="31">
        <f>+[1]DEPURADO!J352</f>
        <v>216994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9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0</v>
      </c>
      <c r="AG358" s="30">
        <f t="shared" si="40"/>
        <v>0</v>
      </c>
      <c r="AH358" s="30">
        <v>0</v>
      </c>
      <c r="AI358" s="30" t="str">
        <f>+[1]DEPURADO!G352</f>
        <v>EN REVISION ADRES-CANASTA COVID</v>
      </c>
      <c r="AJ358" s="32"/>
      <c r="AK358" s="33"/>
    </row>
    <row r="359" spans="1:37" s="34" customFormat="1" x14ac:dyDescent="0.25">
      <c r="A359" s="23">
        <f t="shared" si="41"/>
        <v>351</v>
      </c>
      <c r="B359" s="24" t="s">
        <v>44</v>
      </c>
      <c r="C359" s="23" t="str">
        <f>+[1]DEPURADO!A353</f>
        <v>FEH91825</v>
      </c>
      <c r="D359" s="23" t="str">
        <f>+[1]DEPURADO!B353</f>
        <v>FEH91825</v>
      </c>
      <c r="E359" s="25">
        <f>+[1]DEPURADO!C353</f>
        <v>44207</v>
      </c>
      <c r="F359" s="26">
        <f>+IF([1]DEPURADO!D353&gt;1,[1]DEPURADO!D353," ")</f>
        <v>44246</v>
      </c>
      <c r="G359" s="27">
        <f>[1]DEPURADO!F353</f>
        <v>80832</v>
      </c>
      <c r="H359" s="28">
        <v>0</v>
      </c>
      <c r="I359" s="28">
        <f>+[1]DEPURADO!N353+[1]DEPURADO!O353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5"/>
        <v>0</v>
      </c>
      <c r="O359" s="28">
        <f t="shared" si="36"/>
        <v>80832</v>
      </c>
      <c r="P359" s="24" t="str">
        <f>IF([1]DEPURADO!I353&gt;1,0,[1]DEPURADO!B353)</f>
        <v>FEH91825</v>
      </c>
      <c r="Q359" s="30">
        <f t="shared" si="37"/>
        <v>80832</v>
      </c>
      <c r="R359" s="31">
        <f t="shared" si="38"/>
        <v>0</v>
      </c>
      <c r="S359" s="31">
        <f>+[1]DEPURADO!K353</f>
        <v>0</v>
      </c>
      <c r="T359" s="23" t="s">
        <v>45</v>
      </c>
      <c r="U359" s="31">
        <f>+[1]DEPURADO!J353</f>
        <v>80832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9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0</v>
      </c>
      <c r="AG359" s="30">
        <f t="shared" si="40"/>
        <v>0</v>
      </c>
      <c r="AH359" s="30">
        <v>0</v>
      </c>
      <c r="AI359" s="30" t="str">
        <f>+[1]DEPURADO!G353</f>
        <v>EN REVISION ADRES-CANASTA COVID</v>
      </c>
      <c r="AJ359" s="32"/>
      <c r="AK359" s="33"/>
    </row>
    <row r="360" spans="1:37" s="34" customFormat="1" x14ac:dyDescent="0.25">
      <c r="A360" s="23">
        <f t="shared" si="41"/>
        <v>352</v>
      </c>
      <c r="B360" s="24" t="s">
        <v>44</v>
      </c>
      <c r="C360" s="23" t="str">
        <f>+[1]DEPURADO!A354</f>
        <v>FEH91871</v>
      </c>
      <c r="D360" s="23" t="str">
        <f>+[1]DEPURADO!B354</f>
        <v>FEH91871</v>
      </c>
      <c r="E360" s="25">
        <f>+[1]DEPURADO!C354</f>
        <v>44208</v>
      </c>
      <c r="F360" s="26">
        <f>+IF([1]DEPURADO!D354&gt;1,[1]DEPURADO!D354," ")</f>
        <v>44246</v>
      </c>
      <c r="G360" s="27">
        <f>[1]DEPURADO!F354</f>
        <v>80832</v>
      </c>
      <c r="H360" s="28">
        <v>0</v>
      </c>
      <c r="I360" s="28">
        <f>+[1]DEPURADO!N354+[1]DEPURADO!O354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5"/>
        <v>0</v>
      </c>
      <c r="O360" s="28">
        <f t="shared" si="36"/>
        <v>80832</v>
      </c>
      <c r="P360" s="24" t="str">
        <f>IF([1]DEPURADO!I354&gt;1,0,[1]DEPURADO!B354)</f>
        <v>FEH91871</v>
      </c>
      <c r="Q360" s="30">
        <f t="shared" si="37"/>
        <v>80832</v>
      </c>
      <c r="R360" s="31">
        <f t="shared" si="38"/>
        <v>0</v>
      </c>
      <c r="S360" s="31">
        <f>+[1]DEPURADO!K354</f>
        <v>0</v>
      </c>
      <c r="T360" s="23" t="s">
        <v>45</v>
      </c>
      <c r="U360" s="31">
        <f>+[1]DEPURADO!J354</f>
        <v>80832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9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0</v>
      </c>
      <c r="AG360" s="30">
        <f t="shared" si="40"/>
        <v>0</v>
      </c>
      <c r="AH360" s="30">
        <v>0</v>
      </c>
      <c r="AI360" s="30" t="str">
        <f>+[1]DEPURADO!G354</f>
        <v>EN REVISION ADRES-CANASTA COVID</v>
      </c>
      <c r="AJ360" s="32"/>
      <c r="AK360" s="33"/>
    </row>
    <row r="361" spans="1:37" s="34" customFormat="1" x14ac:dyDescent="0.25">
      <c r="A361" s="23">
        <f t="shared" si="41"/>
        <v>353</v>
      </c>
      <c r="B361" s="24" t="s">
        <v>44</v>
      </c>
      <c r="C361" s="23" t="str">
        <f>+[1]DEPURADO!A355</f>
        <v>FEH91869</v>
      </c>
      <c r="D361" s="23" t="str">
        <f>+[1]DEPURADO!B355</f>
        <v>FEH91869</v>
      </c>
      <c r="E361" s="25">
        <f>+[1]DEPURADO!C355</f>
        <v>44208</v>
      </c>
      <c r="F361" s="26">
        <f>+IF([1]DEPURADO!D355&gt;1,[1]DEPURADO!D355," ")</f>
        <v>44246</v>
      </c>
      <c r="G361" s="27">
        <f>[1]DEPURADO!F355</f>
        <v>80832</v>
      </c>
      <c r="H361" s="28">
        <v>0</v>
      </c>
      <c r="I361" s="28">
        <f>+[1]DEPURADO!N355+[1]DEPURADO!O355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5"/>
        <v>0</v>
      </c>
      <c r="O361" s="28">
        <f t="shared" si="36"/>
        <v>80832</v>
      </c>
      <c r="P361" s="24" t="str">
        <f>IF([1]DEPURADO!I355&gt;1,0,[1]DEPURADO!B355)</f>
        <v>FEH91869</v>
      </c>
      <c r="Q361" s="30">
        <f t="shared" si="37"/>
        <v>80832</v>
      </c>
      <c r="R361" s="31">
        <f t="shared" si="38"/>
        <v>0</v>
      </c>
      <c r="S361" s="31">
        <f>+[1]DEPURADO!K355</f>
        <v>0</v>
      </c>
      <c r="T361" s="23" t="s">
        <v>45</v>
      </c>
      <c r="U361" s="31">
        <f>+[1]DEPURADO!J355</f>
        <v>80832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9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0</v>
      </c>
      <c r="AG361" s="30">
        <f t="shared" si="40"/>
        <v>0</v>
      </c>
      <c r="AH361" s="30">
        <v>0</v>
      </c>
      <c r="AI361" s="30" t="str">
        <f>+[1]DEPURADO!G355</f>
        <v>EN REVISION ADRES-CANASTA COVID</v>
      </c>
      <c r="AJ361" s="32"/>
      <c r="AK361" s="33"/>
    </row>
    <row r="362" spans="1:37" s="34" customFormat="1" x14ac:dyDescent="0.25">
      <c r="A362" s="23">
        <f t="shared" si="41"/>
        <v>354</v>
      </c>
      <c r="B362" s="24" t="s">
        <v>44</v>
      </c>
      <c r="C362" s="23" t="str">
        <f>+[1]DEPURADO!A356</f>
        <v>FEH92108</v>
      </c>
      <c r="D362" s="23" t="str">
        <f>+[1]DEPURADO!B356</f>
        <v>FEH92108</v>
      </c>
      <c r="E362" s="25">
        <f>+[1]DEPURADO!C356</f>
        <v>44208</v>
      </c>
      <c r="F362" s="26">
        <f>+IF([1]DEPURADO!D356&gt;1,[1]DEPURADO!D356," ")</f>
        <v>44246</v>
      </c>
      <c r="G362" s="27">
        <f>[1]DEPURADO!F356</f>
        <v>80832</v>
      </c>
      <c r="H362" s="28">
        <v>0</v>
      </c>
      <c r="I362" s="28">
        <f>+[1]DEPURADO!N356+[1]DEPURADO!O356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5"/>
        <v>0</v>
      </c>
      <c r="O362" s="28">
        <f t="shared" si="36"/>
        <v>80832</v>
      </c>
      <c r="P362" s="24" t="str">
        <f>IF([1]DEPURADO!I356&gt;1,0,[1]DEPURADO!B356)</f>
        <v>FEH92108</v>
      </c>
      <c r="Q362" s="30">
        <f t="shared" si="37"/>
        <v>80832</v>
      </c>
      <c r="R362" s="31">
        <f t="shared" si="38"/>
        <v>0</v>
      </c>
      <c r="S362" s="31">
        <f>+[1]DEPURADO!K356</f>
        <v>0</v>
      </c>
      <c r="T362" s="23" t="s">
        <v>45</v>
      </c>
      <c r="U362" s="31">
        <f>+[1]DEPURADO!J356</f>
        <v>80832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9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0</v>
      </c>
      <c r="AG362" s="30">
        <f t="shared" si="40"/>
        <v>0</v>
      </c>
      <c r="AH362" s="30">
        <v>0</v>
      </c>
      <c r="AI362" s="30" t="str">
        <f>+[1]DEPURADO!G356</f>
        <v>EN REVISION ADRES-CANASTA COVID</v>
      </c>
      <c r="AJ362" s="32"/>
      <c r="AK362" s="33"/>
    </row>
    <row r="363" spans="1:37" s="34" customFormat="1" x14ac:dyDescent="0.25">
      <c r="A363" s="23">
        <f t="shared" si="41"/>
        <v>355</v>
      </c>
      <c r="B363" s="24" t="s">
        <v>44</v>
      </c>
      <c r="C363" s="23" t="str">
        <f>+[1]DEPURADO!A357</f>
        <v>FEH92335</v>
      </c>
      <c r="D363" s="23" t="str">
        <f>+[1]DEPURADO!B357</f>
        <v>FEH92335</v>
      </c>
      <c r="E363" s="25">
        <f>+[1]DEPURADO!C357</f>
        <v>44209</v>
      </c>
      <c r="F363" s="26">
        <f>+IF([1]DEPURADO!D357&gt;1,[1]DEPURADO!D357," ")</f>
        <v>44246</v>
      </c>
      <c r="G363" s="27">
        <f>[1]DEPURADO!F357</f>
        <v>80832</v>
      </c>
      <c r="H363" s="28">
        <v>0</v>
      </c>
      <c r="I363" s="28">
        <f>+[1]DEPURADO!N357+[1]DEPURADO!O357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5"/>
        <v>0</v>
      </c>
      <c r="O363" s="28">
        <f t="shared" si="36"/>
        <v>80832</v>
      </c>
      <c r="P363" s="24" t="str">
        <f>IF([1]DEPURADO!I357&gt;1,0,[1]DEPURADO!B357)</f>
        <v>FEH92335</v>
      </c>
      <c r="Q363" s="30">
        <f t="shared" si="37"/>
        <v>80832</v>
      </c>
      <c r="R363" s="31">
        <f t="shared" si="38"/>
        <v>0</v>
      </c>
      <c r="S363" s="31">
        <f>+[1]DEPURADO!K357</f>
        <v>0</v>
      </c>
      <c r="T363" s="23" t="s">
        <v>45</v>
      </c>
      <c r="U363" s="31">
        <f>+[1]DEPURADO!J357</f>
        <v>80832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9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0</v>
      </c>
      <c r="AG363" s="30">
        <f t="shared" si="40"/>
        <v>0</v>
      </c>
      <c r="AH363" s="30">
        <v>0</v>
      </c>
      <c r="AI363" s="30" t="str">
        <f>+[1]DEPURADO!G357</f>
        <v>EN REVISION ADRES-CANASTA COVID</v>
      </c>
      <c r="AJ363" s="32"/>
      <c r="AK363" s="33"/>
    </row>
    <row r="364" spans="1:37" s="34" customFormat="1" x14ac:dyDescent="0.25">
      <c r="A364" s="23">
        <f t="shared" si="41"/>
        <v>356</v>
      </c>
      <c r="B364" s="24" t="s">
        <v>44</v>
      </c>
      <c r="C364" s="23" t="str">
        <f>+[1]DEPURADO!A358</f>
        <v>FEH104125</v>
      </c>
      <c r="D364" s="23" t="str">
        <f>+[1]DEPURADO!B358</f>
        <v>FEH104125</v>
      </c>
      <c r="E364" s="25">
        <f>+[1]DEPURADO!C358</f>
        <v>44242</v>
      </c>
      <c r="F364" s="26">
        <f>+IF([1]DEPURADO!D358&gt;1,[1]DEPURADO!D358," ")</f>
        <v>44281</v>
      </c>
      <c r="G364" s="27">
        <f>[1]DEPURADO!F358</f>
        <v>216994</v>
      </c>
      <c r="H364" s="28">
        <v>0</v>
      </c>
      <c r="I364" s="28">
        <f>+[1]DEPURADO!N358+[1]DEPURADO!O358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5"/>
        <v>0</v>
      </c>
      <c r="O364" s="28">
        <f t="shared" si="36"/>
        <v>216994</v>
      </c>
      <c r="P364" s="24" t="str">
        <f>IF([1]DEPURADO!I358&gt;1,0,[1]DEPURADO!B358)</f>
        <v>FEH104125</v>
      </c>
      <c r="Q364" s="30">
        <f t="shared" si="37"/>
        <v>216994</v>
      </c>
      <c r="R364" s="31">
        <f t="shared" si="38"/>
        <v>0</v>
      </c>
      <c r="S364" s="31">
        <f>+[1]DEPURADO!K358</f>
        <v>0</v>
      </c>
      <c r="T364" s="23" t="s">
        <v>45</v>
      </c>
      <c r="U364" s="31">
        <f>+[1]DEPURADO!J358</f>
        <v>216994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9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0</v>
      </c>
      <c r="AG364" s="30">
        <f t="shared" si="40"/>
        <v>0</v>
      </c>
      <c r="AH364" s="30">
        <v>0</v>
      </c>
      <c r="AI364" s="30" t="str">
        <f>+[1]DEPURADO!G358</f>
        <v>EN REVISION ADRES-CANASTA COVID</v>
      </c>
      <c r="AJ364" s="32"/>
      <c r="AK364" s="33"/>
    </row>
    <row r="365" spans="1:37" s="34" customFormat="1" x14ac:dyDescent="0.25">
      <c r="A365" s="23">
        <f t="shared" si="41"/>
        <v>357</v>
      </c>
      <c r="B365" s="24" t="s">
        <v>44</v>
      </c>
      <c r="C365" s="23" t="str">
        <f>+[1]DEPURADO!A359</f>
        <v>FEH104222</v>
      </c>
      <c r="D365" s="23" t="str">
        <f>+[1]DEPURADO!B359</f>
        <v>FEH104222</v>
      </c>
      <c r="E365" s="25">
        <f>+[1]DEPURADO!C359</f>
        <v>44242</v>
      </c>
      <c r="F365" s="26">
        <f>+IF([1]DEPURADO!D359&gt;1,[1]DEPURADO!D359," ")</f>
        <v>44281</v>
      </c>
      <c r="G365" s="27">
        <f>[1]DEPURADO!F359</f>
        <v>216994</v>
      </c>
      <c r="H365" s="28">
        <v>0</v>
      </c>
      <c r="I365" s="28">
        <f>+[1]DEPURADO!N359+[1]DEPURADO!O359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5"/>
        <v>0</v>
      </c>
      <c r="O365" s="28">
        <f t="shared" si="36"/>
        <v>216994</v>
      </c>
      <c r="P365" s="24" t="str">
        <f>IF([1]DEPURADO!I359&gt;1,0,[1]DEPURADO!B359)</f>
        <v>FEH104222</v>
      </c>
      <c r="Q365" s="30">
        <f t="shared" si="37"/>
        <v>216994</v>
      </c>
      <c r="R365" s="31">
        <f t="shared" si="38"/>
        <v>0</v>
      </c>
      <c r="S365" s="31">
        <f>+[1]DEPURADO!K359</f>
        <v>0</v>
      </c>
      <c r="T365" s="23" t="s">
        <v>45</v>
      </c>
      <c r="U365" s="31">
        <f>+[1]DEPURADO!J359</f>
        <v>216994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9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0</v>
      </c>
      <c r="AG365" s="30">
        <f t="shared" si="40"/>
        <v>0</v>
      </c>
      <c r="AH365" s="30">
        <v>0</v>
      </c>
      <c r="AI365" s="30" t="str">
        <f>+[1]DEPURADO!G359</f>
        <v>EN REVISION ADRES-CANASTA COVID</v>
      </c>
      <c r="AJ365" s="32"/>
      <c r="AK365" s="33"/>
    </row>
    <row r="366" spans="1:37" s="34" customFormat="1" x14ac:dyDescent="0.25">
      <c r="A366" s="23">
        <f t="shared" si="41"/>
        <v>358</v>
      </c>
      <c r="B366" s="24" t="s">
        <v>44</v>
      </c>
      <c r="C366" s="23" t="str">
        <f>+[1]DEPURADO!A360</f>
        <v>FEH96133</v>
      </c>
      <c r="D366" s="23" t="str">
        <f>+[1]DEPURADO!B360</f>
        <v>FEH96133</v>
      </c>
      <c r="E366" s="25">
        <f>+[1]DEPURADO!C360</f>
        <v>44218</v>
      </c>
      <c r="F366" s="26">
        <f>+IF([1]DEPURADO!D360&gt;1,[1]DEPURADO!D360," ")</f>
        <v>44246</v>
      </c>
      <c r="G366" s="27">
        <f>[1]DEPURADO!F360</f>
        <v>80832</v>
      </c>
      <c r="H366" s="28">
        <v>0</v>
      </c>
      <c r="I366" s="28">
        <f>+[1]DEPURADO!N360+[1]DEPURADO!O360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5"/>
        <v>0</v>
      </c>
      <c r="O366" s="28">
        <f t="shared" si="36"/>
        <v>80832</v>
      </c>
      <c r="P366" s="24" t="str">
        <f>IF([1]DEPURADO!I360&gt;1,0,[1]DEPURADO!B360)</f>
        <v>FEH96133</v>
      </c>
      <c r="Q366" s="30">
        <f t="shared" si="37"/>
        <v>80832</v>
      </c>
      <c r="R366" s="31">
        <f t="shared" si="38"/>
        <v>0</v>
      </c>
      <c r="S366" s="31">
        <f>+[1]DEPURADO!K360</f>
        <v>0</v>
      </c>
      <c r="T366" s="23" t="s">
        <v>45</v>
      </c>
      <c r="U366" s="31">
        <f>+[1]DEPURADO!J360</f>
        <v>80832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9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0</v>
      </c>
      <c r="AG366" s="30">
        <f t="shared" si="40"/>
        <v>0</v>
      </c>
      <c r="AH366" s="30">
        <v>0</v>
      </c>
      <c r="AI366" s="30" t="str">
        <f>+[1]DEPURADO!G360</f>
        <v>EN REVISION ADRES-CANASTA COVID</v>
      </c>
      <c r="AJ366" s="32"/>
      <c r="AK366" s="33"/>
    </row>
    <row r="367" spans="1:37" s="34" customFormat="1" x14ac:dyDescent="0.25">
      <c r="A367" s="23">
        <f t="shared" si="41"/>
        <v>359</v>
      </c>
      <c r="B367" s="24" t="s">
        <v>44</v>
      </c>
      <c r="C367" s="23" t="str">
        <f>+[1]DEPURADO!A361</f>
        <v>FEH104139</v>
      </c>
      <c r="D367" s="23" t="str">
        <f>+[1]DEPURADO!B361</f>
        <v>FEH104139</v>
      </c>
      <c r="E367" s="25">
        <f>+[1]DEPURADO!C361</f>
        <v>44242</v>
      </c>
      <c r="F367" s="26">
        <f>+IF([1]DEPURADO!D361&gt;1,[1]DEPURADO!D361," ")</f>
        <v>44281</v>
      </c>
      <c r="G367" s="27">
        <f>[1]DEPURADO!F361</f>
        <v>216994</v>
      </c>
      <c r="H367" s="28">
        <v>0</v>
      </c>
      <c r="I367" s="28">
        <f>+[1]DEPURADO!N361+[1]DEPURADO!O361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5"/>
        <v>0</v>
      </c>
      <c r="O367" s="28">
        <f t="shared" si="36"/>
        <v>216994</v>
      </c>
      <c r="P367" s="24" t="str">
        <f>IF([1]DEPURADO!I361&gt;1,0,[1]DEPURADO!B361)</f>
        <v>FEH104139</v>
      </c>
      <c r="Q367" s="30">
        <f t="shared" si="37"/>
        <v>216994</v>
      </c>
      <c r="R367" s="31">
        <f t="shared" si="38"/>
        <v>0</v>
      </c>
      <c r="S367" s="31">
        <f>+[1]DEPURADO!K361</f>
        <v>0</v>
      </c>
      <c r="T367" s="23" t="s">
        <v>45</v>
      </c>
      <c r="U367" s="31">
        <f>+[1]DEPURADO!J361</f>
        <v>216994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9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0</v>
      </c>
      <c r="AG367" s="30">
        <f t="shared" si="40"/>
        <v>0</v>
      </c>
      <c r="AH367" s="30">
        <v>0</v>
      </c>
      <c r="AI367" s="30" t="str">
        <f>+[1]DEPURADO!G361</f>
        <v>EN REVISION ADRES-CANASTA COVID</v>
      </c>
      <c r="AJ367" s="32"/>
      <c r="AK367" s="33"/>
    </row>
    <row r="368" spans="1:37" s="34" customFormat="1" x14ac:dyDescent="0.25">
      <c r="A368" s="23">
        <f t="shared" si="41"/>
        <v>360</v>
      </c>
      <c r="B368" s="24" t="s">
        <v>44</v>
      </c>
      <c r="C368" s="23" t="str">
        <f>+[1]DEPURADO!A362</f>
        <v>FEH104212</v>
      </c>
      <c r="D368" s="23" t="str">
        <f>+[1]DEPURADO!B362</f>
        <v>FEH104212</v>
      </c>
      <c r="E368" s="25">
        <f>+[1]DEPURADO!C362</f>
        <v>44242</v>
      </c>
      <c r="F368" s="26">
        <f>+IF([1]DEPURADO!D362&gt;1,[1]DEPURADO!D362," ")</f>
        <v>44281</v>
      </c>
      <c r="G368" s="27">
        <f>[1]DEPURADO!F362</f>
        <v>216994</v>
      </c>
      <c r="H368" s="28">
        <v>0</v>
      </c>
      <c r="I368" s="28">
        <f>+[1]DEPURADO!N362+[1]DEPURADO!O362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5"/>
        <v>0</v>
      </c>
      <c r="O368" s="28">
        <f t="shared" si="36"/>
        <v>216994</v>
      </c>
      <c r="P368" s="24" t="str">
        <f>IF([1]DEPURADO!I362&gt;1,0,[1]DEPURADO!B362)</f>
        <v>FEH104212</v>
      </c>
      <c r="Q368" s="30">
        <f t="shared" si="37"/>
        <v>216994</v>
      </c>
      <c r="R368" s="31">
        <f t="shared" si="38"/>
        <v>0</v>
      </c>
      <c r="S368" s="31">
        <f>+[1]DEPURADO!K362</f>
        <v>0</v>
      </c>
      <c r="T368" s="23" t="s">
        <v>45</v>
      </c>
      <c r="U368" s="31">
        <f>+[1]DEPURADO!J362</f>
        <v>216994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9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0</v>
      </c>
      <c r="AG368" s="30">
        <f t="shared" si="40"/>
        <v>0</v>
      </c>
      <c r="AH368" s="30">
        <v>0</v>
      </c>
      <c r="AI368" s="30" t="str">
        <f>+[1]DEPURADO!G362</f>
        <v>EN REVISION ADRES-CANASTA COVID</v>
      </c>
      <c r="AJ368" s="32"/>
      <c r="AK368" s="33"/>
    </row>
    <row r="369" spans="1:37" s="34" customFormat="1" x14ac:dyDescent="0.25">
      <c r="A369" s="23">
        <f t="shared" si="41"/>
        <v>361</v>
      </c>
      <c r="B369" s="24" t="s">
        <v>44</v>
      </c>
      <c r="C369" s="23" t="str">
        <f>+[1]DEPURADO!A363</f>
        <v>FEH104269</v>
      </c>
      <c r="D369" s="23" t="str">
        <f>+[1]DEPURADO!B363</f>
        <v>FEH104269</v>
      </c>
      <c r="E369" s="25">
        <f>+[1]DEPURADO!C363</f>
        <v>44242</v>
      </c>
      <c r="F369" s="26">
        <f>+IF([1]DEPURADO!D363&gt;1,[1]DEPURADO!D363," ")</f>
        <v>44281</v>
      </c>
      <c r="G369" s="27">
        <f>[1]DEPURADO!F363</f>
        <v>216994</v>
      </c>
      <c r="H369" s="28">
        <v>0</v>
      </c>
      <c r="I369" s="28">
        <f>+[1]DEPURADO!N363+[1]DEPURADO!O363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5"/>
        <v>0</v>
      </c>
      <c r="O369" s="28">
        <f t="shared" si="36"/>
        <v>216994</v>
      </c>
      <c r="P369" s="24" t="str">
        <f>IF([1]DEPURADO!I363&gt;1,0,[1]DEPURADO!B363)</f>
        <v>FEH104269</v>
      </c>
      <c r="Q369" s="30">
        <f t="shared" si="37"/>
        <v>216994</v>
      </c>
      <c r="R369" s="31">
        <f t="shared" si="38"/>
        <v>0</v>
      </c>
      <c r="S369" s="31">
        <f>+[1]DEPURADO!K363</f>
        <v>0</v>
      </c>
      <c r="T369" s="23" t="s">
        <v>45</v>
      </c>
      <c r="U369" s="31">
        <f>+[1]DEPURADO!J363</f>
        <v>216994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9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0</v>
      </c>
      <c r="AG369" s="30">
        <f t="shared" si="40"/>
        <v>0</v>
      </c>
      <c r="AH369" s="30">
        <v>0</v>
      </c>
      <c r="AI369" s="30" t="str">
        <f>+[1]DEPURADO!G363</f>
        <v>EN REVISION ADRES-CANASTA COVID</v>
      </c>
      <c r="AJ369" s="32"/>
      <c r="AK369" s="33"/>
    </row>
    <row r="370" spans="1:37" s="34" customFormat="1" x14ac:dyDescent="0.25">
      <c r="A370" s="23">
        <f t="shared" si="41"/>
        <v>362</v>
      </c>
      <c r="B370" s="24" t="s">
        <v>44</v>
      </c>
      <c r="C370" s="23" t="str">
        <f>+[1]DEPURADO!A364</f>
        <v>FEH93030</v>
      </c>
      <c r="D370" s="23" t="str">
        <f>+[1]DEPURADO!B364</f>
        <v>FEH93030</v>
      </c>
      <c r="E370" s="25">
        <f>+[1]DEPURADO!C364</f>
        <v>44210</v>
      </c>
      <c r="F370" s="26">
        <f>+IF([1]DEPURADO!D364&gt;1,[1]DEPURADO!D364," ")</f>
        <v>44246</v>
      </c>
      <c r="G370" s="27">
        <f>[1]DEPURADO!F364</f>
        <v>80832</v>
      </c>
      <c r="H370" s="28">
        <v>0</v>
      </c>
      <c r="I370" s="28">
        <f>+[1]DEPURADO!N364+[1]DEPURADO!O364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5"/>
        <v>0</v>
      </c>
      <c r="O370" s="28">
        <f t="shared" si="36"/>
        <v>80832</v>
      </c>
      <c r="P370" s="24" t="str">
        <f>IF([1]DEPURADO!I364&gt;1,0,[1]DEPURADO!B364)</f>
        <v>FEH93030</v>
      </c>
      <c r="Q370" s="30">
        <f t="shared" si="37"/>
        <v>80832</v>
      </c>
      <c r="R370" s="31">
        <f t="shared" si="38"/>
        <v>0</v>
      </c>
      <c r="S370" s="31">
        <f>+[1]DEPURADO!K364</f>
        <v>0</v>
      </c>
      <c r="T370" s="23" t="s">
        <v>45</v>
      </c>
      <c r="U370" s="31">
        <f>+[1]DEPURADO!J364</f>
        <v>80832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9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0</v>
      </c>
      <c r="AG370" s="30">
        <f t="shared" si="40"/>
        <v>0</v>
      </c>
      <c r="AH370" s="30">
        <v>0</v>
      </c>
      <c r="AI370" s="30" t="str">
        <f>+[1]DEPURADO!G364</f>
        <v>EN REVISION ADRES-CANASTA COVID</v>
      </c>
      <c r="AJ370" s="32"/>
      <c r="AK370" s="33"/>
    </row>
    <row r="371" spans="1:37" s="34" customFormat="1" x14ac:dyDescent="0.25">
      <c r="A371" s="23">
        <f t="shared" si="41"/>
        <v>363</v>
      </c>
      <c r="B371" s="24" t="s">
        <v>44</v>
      </c>
      <c r="C371" s="23" t="str">
        <f>+[1]DEPURADO!A365</f>
        <v>FEH93565</v>
      </c>
      <c r="D371" s="23" t="str">
        <f>+[1]DEPURADO!B365</f>
        <v>FEH93565</v>
      </c>
      <c r="E371" s="25">
        <f>+[1]DEPURADO!C365</f>
        <v>44211</v>
      </c>
      <c r="F371" s="26">
        <f>+IF([1]DEPURADO!D365&gt;1,[1]DEPURADO!D365," ")</f>
        <v>44246</v>
      </c>
      <c r="G371" s="27">
        <f>[1]DEPURADO!F365</f>
        <v>80832</v>
      </c>
      <c r="H371" s="28">
        <v>0</v>
      </c>
      <c r="I371" s="28">
        <f>+[1]DEPURADO!N365+[1]DEPURADO!O365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5"/>
        <v>0</v>
      </c>
      <c r="O371" s="28">
        <f t="shared" si="36"/>
        <v>80832</v>
      </c>
      <c r="P371" s="24" t="str">
        <f>IF([1]DEPURADO!I365&gt;1,0,[1]DEPURADO!B365)</f>
        <v>FEH93565</v>
      </c>
      <c r="Q371" s="30">
        <f t="shared" si="37"/>
        <v>80832</v>
      </c>
      <c r="R371" s="31">
        <f t="shared" si="38"/>
        <v>0</v>
      </c>
      <c r="S371" s="31">
        <f>+[1]DEPURADO!K365</f>
        <v>0</v>
      </c>
      <c r="T371" s="23" t="s">
        <v>45</v>
      </c>
      <c r="U371" s="31">
        <f>+[1]DEPURADO!J365</f>
        <v>80832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9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0</v>
      </c>
      <c r="AG371" s="30">
        <f t="shared" si="40"/>
        <v>0</v>
      </c>
      <c r="AH371" s="30">
        <v>0</v>
      </c>
      <c r="AI371" s="30" t="str">
        <f>+[1]DEPURADO!G365</f>
        <v>EN REVISION ADRES-CANASTA COVID</v>
      </c>
      <c r="AJ371" s="32"/>
      <c r="AK371" s="33"/>
    </row>
    <row r="372" spans="1:37" s="34" customFormat="1" x14ac:dyDescent="0.25">
      <c r="A372" s="23">
        <f t="shared" si="41"/>
        <v>364</v>
      </c>
      <c r="B372" s="24" t="s">
        <v>44</v>
      </c>
      <c r="C372" s="23" t="str">
        <f>+[1]DEPURADO!A366</f>
        <v>FEH93707</v>
      </c>
      <c r="D372" s="23" t="str">
        <f>+[1]DEPURADO!B366</f>
        <v>FEH93707</v>
      </c>
      <c r="E372" s="25">
        <f>+[1]DEPURADO!C366</f>
        <v>44211</v>
      </c>
      <c r="F372" s="26">
        <f>+IF([1]DEPURADO!D366&gt;1,[1]DEPURADO!D366," ")</f>
        <v>44246</v>
      </c>
      <c r="G372" s="27">
        <f>[1]DEPURADO!F366</f>
        <v>80832</v>
      </c>
      <c r="H372" s="28">
        <v>0</v>
      </c>
      <c r="I372" s="28">
        <f>+[1]DEPURADO!N366+[1]DEPURADO!O366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5"/>
        <v>0</v>
      </c>
      <c r="O372" s="28">
        <f t="shared" si="36"/>
        <v>80832</v>
      </c>
      <c r="P372" s="24" t="str">
        <f>IF([1]DEPURADO!I366&gt;1,0,[1]DEPURADO!B366)</f>
        <v>FEH93707</v>
      </c>
      <c r="Q372" s="30">
        <f t="shared" si="37"/>
        <v>80832</v>
      </c>
      <c r="R372" s="31">
        <f t="shared" si="38"/>
        <v>0</v>
      </c>
      <c r="S372" s="31">
        <f>+[1]DEPURADO!K366</f>
        <v>0</v>
      </c>
      <c r="T372" s="23" t="s">
        <v>45</v>
      </c>
      <c r="U372" s="31">
        <f>+[1]DEPURADO!J366</f>
        <v>80832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9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0</v>
      </c>
      <c r="AG372" s="30">
        <f t="shared" si="40"/>
        <v>0</v>
      </c>
      <c r="AH372" s="30">
        <v>0</v>
      </c>
      <c r="AI372" s="30" t="str">
        <f>+[1]DEPURADO!G366</f>
        <v>EN REVISION ADRES-CANASTA COVID</v>
      </c>
      <c r="AJ372" s="32"/>
      <c r="AK372" s="33"/>
    </row>
    <row r="373" spans="1:37" s="34" customFormat="1" x14ac:dyDescent="0.25">
      <c r="A373" s="23">
        <f t="shared" si="41"/>
        <v>365</v>
      </c>
      <c r="B373" s="24" t="s">
        <v>44</v>
      </c>
      <c r="C373" s="23" t="str">
        <f>+[1]DEPURADO!A367</f>
        <v>FEH94466</v>
      </c>
      <c r="D373" s="23" t="str">
        <f>+[1]DEPURADO!B367</f>
        <v>FEH94466</v>
      </c>
      <c r="E373" s="25">
        <f>+[1]DEPURADO!C367</f>
        <v>44214</v>
      </c>
      <c r="F373" s="26">
        <f>+IF([1]DEPURADO!D367&gt;1,[1]DEPURADO!D367," ")</f>
        <v>44246</v>
      </c>
      <c r="G373" s="27">
        <f>[1]DEPURADO!F367</f>
        <v>120000</v>
      </c>
      <c r="H373" s="28">
        <v>0</v>
      </c>
      <c r="I373" s="28">
        <f>+[1]DEPURADO!N367+[1]DEPURADO!O367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5"/>
        <v>0</v>
      </c>
      <c r="O373" s="28">
        <f t="shared" si="36"/>
        <v>120000</v>
      </c>
      <c r="P373" s="24" t="str">
        <f>IF([1]DEPURADO!I367&gt;1,0,[1]DEPURADO!B367)</f>
        <v>FEH94466</v>
      </c>
      <c r="Q373" s="30">
        <f t="shared" si="37"/>
        <v>120000</v>
      </c>
      <c r="R373" s="31">
        <f t="shared" si="38"/>
        <v>0</v>
      </c>
      <c r="S373" s="31">
        <f>+[1]DEPURADO!K367</f>
        <v>0</v>
      </c>
      <c r="T373" s="23" t="s">
        <v>45</v>
      </c>
      <c r="U373" s="31">
        <f>+[1]DEPURADO!J367</f>
        <v>120000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9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0</v>
      </c>
      <c r="AG373" s="30">
        <f t="shared" si="40"/>
        <v>0</v>
      </c>
      <c r="AH373" s="30">
        <v>0</v>
      </c>
      <c r="AI373" s="30" t="str">
        <f>+[1]DEPURADO!G367</f>
        <v>EN REVISION ADRES-CANASTA COVID</v>
      </c>
      <c r="AJ373" s="32"/>
      <c r="AK373" s="33"/>
    </row>
    <row r="374" spans="1:37" s="34" customFormat="1" x14ac:dyDescent="0.25">
      <c r="A374" s="23">
        <f t="shared" si="41"/>
        <v>366</v>
      </c>
      <c r="B374" s="24" t="s">
        <v>44</v>
      </c>
      <c r="C374" s="23" t="str">
        <f>+[1]DEPURADO!A368</f>
        <v>FEH94467</v>
      </c>
      <c r="D374" s="23" t="str">
        <f>+[1]DEPURADO!B368</f>
        <v>FEH94467</v>
      </c>
      <c r="E374" s="25">
        <f>+[1]DEPURADO!C368</f>
        <v>44214</v>
      </c>
      <c r="F374" s="26">
        <f>+IF([1]DEPURADO!D368&gt;1,[1]DEPURADO!D368," ")</f>
        <v>44246</v>
      </c>
      <c r="G374" s="27">
        <f>[1]DEPURADO!F368</f>
        <v>80832</v>
      </c>
      <c r="H374" s="28">
        <v>0</v>
      </c>
      <c r="I374" s="28">
        <f>+[1]DEPURADO!N368+[1]DEPURADO!O368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5"/>
        <v>0</v>
      </c>
      <c r="O374" s="28">
        <f t="shared" si="36"/>
        <v>80832</v>
      </c>
      <c r="P374" s="24" t="str">
        <f>IF([1]DEPURADO!I368&gt;1,0,[1]DEPURADO!B368)</f>
        <v>FEH94467</v>
      </c>
      <c r="Q374" s="30">
        <f t="shared" si="37"/>
        <v>80832</v>
      </c>
      <c r="R374" s="31">
        <f t="shared" si="38"/>
        <v>0</v>
      </c>
      <c r="S374" s="31">
        <f>+[1]DEPURADO!K368</f>
        <v>0</v>
      </c>
      <c r="T374" s="23" t="s">
        <v>45</v>
      </c>
      <c r="U374" s="31">
        <f>+[1]DEPURADO!J368</f>
        <v>80832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9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0</v>
      </c>
      <c r="AG374" s="30">
        <f t="shared" si="40"/>
        <v>0</v>
      </c>
      <c r="AH374" s="30">
        <v>0</v>
      </c>
      <c r="AI374" s="30" t="str">
        <f>+[1]DEPURADO!G368</f>
        <v>EN REVISION ADRES-CANASTA COVID</v>
      </c>
      <c r="AJ374" s="32"/>
      <c r="AK374" s="33"/>
    </row>
    <row r="375" spans="1:37" s="34" customFormat="1" x14ac:dyDescent="0.25">
      <c r="A375" s="23">
        <f t="shared" si="41"/>
        <v>367</v>
      </c>
      <c r="B375" s="24" t="s">
        <v>44</v>
      </c>
      <c r="C375" s="23" t="str">
        <f>+[1]DEPURADO!A369</f>
        <v>FEH104091</v>
      </c>
      <c r="D375" s="23" t="str">
        <f>+[1]DEPURADO!B369</f>
        <v>FEH104091</v>
      </c>
      <c r="E375" s="25">
        <f>+[1]DEPURADO!C369</f>
        <v>44242</v>
      </c>
      <c r="F375" s="26">
        <f>+IF([1]DEPURADO!D369&gt;1,[1]DEPURADO!D369," ")</f>
        <v>44281</v>
      </c>
      <c r="G375" s="27">
        <f>[1]DEPURADO!F369</f>
        <v>216994</v>
      </c>
      <c r="H375" s="28">
        <v>0</v>
      </c>
      <c r="I375" s="28">
        <f>+[1]DEPURADO!N369+[1]DEPURADO!O369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5"/>
        <v>0</v>
      </c>
      <c r="O375" s="28">
        <f t="shared" si="36"/>
        <v>216994</v>
      </c>
      <c r="P375" s="24" t="str">
        <f>IF([1]DEPURADO!I369&gt;1,0,[1]DEPURADO!B369)</f>
        <v>FEH104091</v>
      </c>
      <c r="Q375" s="30">
        <f t="shared" si="37"/>
        <v>216994</v>
      </c>
      <c r="R375" s="31">
        <f t="shared" si="38"/>
        <v>0</v>
      </c>
      <c r="S375" s="31">
        <f>+[1]DEPURADO!K369</f>
        <v>0</v>
      </c>
      <c r="T375" s="23" t="s">
        <v>45</v>
      </c>
      <c r="U375" s="31">
        <f>+[1]DEPURADO!J369</f>
        <v>216994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9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0</v>
      </c>
      <c r="AG375" s="30">
        <f t="shared" si="40"/>
        <v>0</v>
      </c>
      <c r="AH375" s="30">
        <v>0</v>
      </c>
      <c r="AI375" s="30" t="str">
        <f>+[1]DEPURADO!G369</f>
        <v>EN REVISION ADRES-CANASTA COVID</v>
      </c>
      <c r="AJ375" s="32"/>
      <c r="AK375" s="33"/>
    </row>
    <row r="376" spans="1:37" s="34" customFormat="1" x14ac:dyDescent="0.25">
      <c r="A376" s="23">
        <f t="shared" si="41"/>
        <v>368</v>
      </c>
      <c r="B376" s="24" t="s">
        <v>44</v>
      </c>
      <c r="C376" s="23" t="str">
        <f>+[1]DEPURADO!A370</f>
        <v>FEH104265</v>
      </c>
      <c r="D376" s="23" t="str">
        <f>+[1]DEPURADO!B370</f>
        <v>FEH104265</v>
      </c>
      <c r="E376" s="25">
        <f>+[1]DEPURADO!C370</f>
        <v>44242</v>
      </c>
      <c r="F376" s="26">
        <f>+IF([1]DEPURADO!D370&gt;1,[1]DEPURADO!D370," ")</f>
        <v>44281</v>
      </c>
      <c r="G376" s="27">
        <f>[1]DEPURADO!F370</f>
        <v>216994</v>
      </c>
      <c r="H376" s="28">
        <v>0</v>
      </c>
      <c r="I376" s="28">
        <f>+[1]DEPURADO!N370+[1]DEPURADO!O370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5"/>
        <v>0</v>
      </c>
      <c r="O376" s="28">
        <f t="shared" si="36"/>
        <v>216994</v>
      </c>
      <c r="P376" s="24" t="str">
        <f>IF([1]DEPURADO!I370&gt;1,0,[1]DEPURADO!B370)</f>
        <v>FEH104265</v>
      </c>
      <c r="Q376" s="30">
        <f t="shared" si="37"/>
        <v>216994</v>
      </c>
      <c r="R376" s="31">
        <f t="shared" si="38"/>
        <v>0</v>
      </c>
      <c r="S376" s="31">
        <f>+[1]DEPURADO!K370</f>
        <v>0</v>
      </c>
      <c r="T376" s="23" t="s">
        <v>45</v>
      </c>
      <c r="U376" s="31">
        <f>+[1]DEPURADO!J370</f>
        <v>216994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9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0</v>
      </c>
      <c r="AG376" s="30">
        <f t="shared" si="40"/>
        <v>0</v>
      </c>
      <c r="AH376" s="30">
        <v>0</v>
      </c>
      <c r="AI376" s="30" t="str">
        <f>+[1]DEPURADO!G370</f>
        <v>EN REVISION ADRES-CANASTA COVID</v>
      </c>
      <c r="AJ376" s="32"/>
      <c r="AK376" s="33"/>
    </row>
    <row r="377" spans="1:37" s="34" customFormat="1" x14ac:dyDescent="0.25">
      <c r="A377" s="23">
        <f t="shared" si="41"/>
        <v>369</v>
      </c>
      <c r="B377" s="24" t="s">
        <v>44</v>
      </c>
      <c r="C377" s="23" t="str">
        <f>+[1]DEPURADO!A371</f>
        <v>FEH104267</v>
      </c>
      <c r="D377" s="23" t="str">
        <f>+[1]DEPURADO!B371</f>
        <v>FEH104267</v>
      </c>
      <c r="E377" s="25">
        <f>+[1]DEPURADO!C371</f>
        <v>44242</v>
      </c>
      <c r="F377" s="26">
        <f>+IF([1]DEPURADO!D371&gt;1,[1]DEPURADO!D371," ")</f>
        <v>44281</v>
      </c>
      <c r="G377" s="27">
        <f>[1]DEPURADO!F371</f>
        <v>216994</v>
      </c>
      <c r="H377" s="28">
        <v>0</v>
      </c>
      <c r="I377" s="28">
        <f>+[1]DEPURADO!N371+[1]DEPURADO!O371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5"/>
        <v>0</v>
      </c>
      <c r="O377" s="28">
        <f t="shared" si="36"/>
        <v>216994</v>
      </c>
      <c r="P377" s="24" t="str">
        <f>IF([1]DEPURADO!I371&gt;1,0,[1]DEPURADO!B371)</f>
        <v>FEH104267</v>
      </c>
      <c r="Q377" s="30">
        <f t="shared" si="37"/>
        <v>216994</v>
      </c>
      <c r="R377" s="31">
        <f t="shared" si="38"/>
        <v>0</v>
      </c>
      <c r="S377" s="31">
        <f>+[1]DEPURADO!K371</f>
        <v>0</v>
      </c>
      <c r="T377" s="23" t="s">
        <v>45</v>
      </c>
      <c r="U377" s="31">
        <f>+[1]DEPURADO!J371</f>
        <v>216994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9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0</v>
      </c>
      <c r="AG377" s="30">
        <f t="shared" si="40"/>
        <v>0</v>
      </c>
      <c r="AH377" s="30">
        <v>0</v>
      </c>
      <c r="AI377" s="30" t="str">
        <f>+[1]DEPURADO!G371</f>
        <v>EN REVISION ADRES-CANASTA COVID</v>
      </c>
      <c r="AJ377" s="32"/>
      <c r="AK377" s="33"/>
    </row>
    <row r="378" spans="1:37" s="34" customFormat="1" x14ac:dyDescent="0.25">
      <c r="A378" s="23">
        <f t="shared" si="41"/>
        <v>370</v>
      </c>
      <c r="B378" s="24" t="s">
        <v>44</v>
      </c>
      <c r="C378" s="23" t="str">
        <f>+[1]DEPURADO!A372</f>
        <v>FEH93575</v>
      </c>
      <c r="D378" s="23" t="str">
        <f>+[1]DEPURADO!B372</f>
        <v>FEH93575</v>
      </c>
      <c r="E378" s="25">
        <f>+[1]DEPURADO!C372</f>
        <v>44211</v>
      </c>
      <c r="F378" s="26">
        <f>+IF([1]DEPURADO!D372&gt;1,[1]DEPURADO!D372," ")</f>
        <v>44246</v>
      </c>
      <c r="G378" s="27">
        <f>[1]DEPURADO!F372</f>
        <v>80832</v>
      </c>
      <c r="H378" s="28">
        <v>0</v>
      </c>
      <c r="I378" s="28">
        <f>+[1]DEPURADO!N372+[1]DEPURADO!O372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5"/>
        <v>0</v>
      </c>
      <c r="O378" s="28">
        <f t="shared" si="36"/>
        <v>80832</v>
      </c>
      <c r="P378" s="24" t="str">
        <f>IF([1]DEPURADO!I372&gt;1,0,[1]DEPURADO!B372)</f>
        <v>FEH93575</v>
      </c>
      <c r="Q378" s="30">
        <f t="shared" si="37"/>
        <v>80832</v>
      </c>
      <c r="R378" s="31">
        <f t="shared" si="38"/>
        <v>0</v>
      </c>
      <c r="S378" s="31">
        <f>+[1]DEPURADO!K372</f>
        <v>0</v>
      </c>
      <c r="T378" s="23" t="s">
        <v>45</v>
      </c>
      <c r="U378" s="31">
        <f>+[1]DEPURADO!J372</f>
        <v>80832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9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0</v>
      </c>
      <c r="AG378" s="30">
        <f t="shared" si="40"/>
        <v>0</v>
      </c>
      <c r="AH378" s="30">
        <v>0</v>
      </c>
      <c r="AI378" s="30" t="str">
        <f>+[1]DEPURADO!G372</f>
        <v>EN REVISION ADRES-CANASTA COVID</v>
      </c>
      <c r="AJ378" s="32"/>
      <c r="AK378" s="33"/>
    </row>
    <row r="379" spans="1:37" s="34" customFormat="1" x14ac:dyDescent="0.25">
      <c r="A379" s="23">
        <f t="shared" si="41"/>
        <v>371</v>
      </c>
      <c r="B379" s="24" t="s">
        <v>44</v>
      </c>
      <c r="C379" s="23" t="str">
        <f>+[1]DEPURADO!A373</f>
        <v>FEH93733</v>
      </c>
      <c r="D379" s="23" t="str">
        <f>+[1]DEPURADO!B373</f>
        <v>FEH93733</v>
      </c>
      <c r="E379" s="25">
        <f>+[1]DEPURADO!C373</f>
        <v>44211</v>
      </c>
      <c r="F379" s="26">
        <f>+IF([1]DEPURADO!D373&gt;1,[1]DEPURADO!D373," ")</f>
        <v>44246</v>
      </c>
      <c r="G379" s="27">
        <f>[1]DEPURADO!F373</f>
        <v>80832</v>
      </c>
      <c r="H379" s="28">
        <v>0</v>
      </c>
      <c r="I379" s="28">
        <f>+[1]DEPURADO!N373+[1]DEPURADO!O373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5"/>
        <v>0</v>
      </c>
      <c r="O379" s="28">
        <f t="shared" si="36"/>
        <v>80832</v>
      </c>
      <c r="P379" s="24" t="str">
        <f>IF([1]DEPURADO!I373&gt;1,0,[1]DEPURADO!B373)</f>
        <v>FEH93733</v>
      </c>
      <c r="Q379" s="30">
        <f t="shared" si="37"/>
        <v>80832</v>
      </c>
      <c r="R379" s="31">
        <f t="shared" si="38"/>
        <v>0</v>
      </c>
      <c r="S379" s="31">
        <f>+[1]DEPURADO!K373</f>
        <v>0</v>
      </c>
      <c r="T379" s="23" t="s">
        <v>45</v>
      </c>
      <c r="U379" s="31">
        <f>+[1]DEPURADO!J373</f>
        <v>80832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9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0</v>
      </c>
      <c r="AG379" s="30">
        <f t="shared" si="40"/>
        <v>0</v>
      </c>
      <c r="AH379" s="30">
        <v>0</v>
      </c>
      <c r="AI379" s="30" t="str">
        <f>+[1]DEPURADO!G373</f>
        <v>EN REVISION ADRES-CANASTA COVID</v>
      </c>
      <c r="AJ379" s="32"/>
      <c r="AK379" s="33"/>
    </row>
    <row r="380" spans="1:37" s="34" customFormat="1" x14ac:dyDescent="0.25">
      <c r="A380" s="23">
        <f t="shared" si="41"/>
        <v>372</v>
      </c>
      <c r="B380" s="24" t="s">
        <v>44</v>
      </c>
      <c r="C380" s="23" t="str">
        <f>+[1]DEPURADO!A374</f>
        <v>FEH95251</v>
      </c>
      <c r="D380" s="23" t="str">
        <f>+[1]DEPURADO!B374</f>
        <v>FEH95251</v>
      </c>
      <c r="E380" s="25">
        <f>+[1]DEPURADO!C374</f>
        <v>44216</v>
      </c>
      <c r="F380" s="26">
        <f>+IF([1]DEPURADO!D374&gt;1,[1]DEPURADO!D374," ")</f>
        <v>44246</v>
      </c>
      <c r="G380" s="27">
        <f>[1]DEPURADO!F374</f>
        <v>120000</v>
      </c>
      <c r="H380" s="28">
        <v>0</v>
      </c>
      <c r="I380" s="28">
        <f>+[1]DEPURADO!N374+[1]DEPURADO!O374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5"/>
        <v>0</v>
      </c>
      <c r="O380" s="28">
        <f t="shared" si="36"/>
        <v>120000</v>
      </c>
      <c r="P380" s="24" t="str">
        <f>IF([1]DEPURADO!I374&gt;1,0,[1]DEPURADO!B374)</f>
        <v>FEH95251</v>
      </c>
      <c r="Q380" s="30">
        <f t="shared" si="37"/>
        <v>120000</v>
      </c>
      <c r="R380" s="31">
        <f t="shared" si="38"/>
        <v>0</v>
      </c>
      <c r="S380" s="31">
        <f>+[1]DEPURADO!K374</f>
        <v>0</v>
      </c>
      <c r="T380" s="23" t="s">
        <v>45</v>
      </c>
      <c r="U380" s="31">
        <f>+[1]DEPURADO!J374</f>
        <v>120000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9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0</v>
      </c>
      <c r="AG380" s="30">
        <f t="shared" si="40"/>
        <v>0</v>
      </c>
      <c r="AH380" s="30">
        <v>0</v>
      </c>
      <c r="AI380" s="30" t="str">
        <f>+[1]DEPURADO!G374</f>
        <v>EN REVISION ADRES-CANASTA COVID</v>
      </c>
      <c r="AJ380" s="32"/>
      <c r="AK380" s="33"/>
    </row>
    <row r="381" spans="1:37" s="34" customFormat="1" x14ac:dyDescent="0.25">
      <c r="A381" s="23">
        <f t="shared" si="41"/>
        <v>373</v>
      </c>
      <c r="B381" s="24" t="s">
        <v>44</v>
      </c>
      <c r="C381" s="23" t="str">
        <f>+[1]DEPURADO!A375</f>
        <v>FEH104261</v>
      </c>
      <c r="D381" s="23" t="str">
        <f>+[1]DEPURADO!B375</f>
        <v>FEH104261</v>
      </c>
      <c r="E381" s="25">
        <f>+[1]DEPURADO!C375</f>
        <v>44242</v>
      </c>
      <c r="F381" s="26">
        <f>+IF([1]DEPURADO!D375&gt;1,[1]DEPURADO!D375," ")</f>
        <v>44281</v>
      </c>
      <c r="G381" s="27">
        <f>[1]DEPURADO!F375</f>
        <v>216994</v>
      </c>
      <c r="H381" s="28">
        <v>0</v>
      </c>
      <c r="I381" s="28">
        <f>+[1]DEPURADO!N375+[1]DEPURADO!O375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5"/>
        <v>0</v>
      </c>
      <c r="O381" s="28">
        <f t="shared" si="36"/>
        <v>216994</v>
      </c>
      <c r="P381" s="24" t="str">
        <f>IF([1]DEPURADO!I375&gt;1,0,[1]DEPURADO!B375)</f>
        <v>FEH104261</v>
      </c>
      <c r="Q381" s="30">
        <f t="shared" si="37"/>
        <v>216994</v>
      </c>
      <c r="R381" s="31">
        <f t="shared" si="38"/>
        <v>0</v>
      </c>
      <c r="S381" s="31">
        <f>+[1]DEPURADO!K375</f>
        <v>0</v>
      </c>
      <c r="T381" s="23" t="s">
        <v>45</v>
      </c>
      <c r="U381" s="31">
        <f>+[1]DEPURADO!J375</f>
        <v>216994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9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0</v>
      </c>
      <c r="AG381" s="30">
        <f t="shared" si="40"/>
        <v>0</v>
      </c>
      <c r="AH381" s="30">
        <v>0</v>
      </c>
      <c r="AI381" s="30" t="str">
        <f>+[1]DEPURADO!G375</f>
        <v>EN REVISION ADRES-CANASTA COVID</v>
      </c>
      <c r="AJ381" s="32"/>
      <c r="AK381" s="33"/>
    </row>
    <row r="382" spans="1:37" s="34" customFormat="1" x14ac:dyDescent="0.25">
      <c r="A382" s="23">
        <f t="shared" si="41"/>
        <v>374</v>
      </c>
      <c r="B382" s="24" t="s">
        <v>44</v>
      </c>
      <c r="C382" s="23" t="str">
        <f>+[1]DEPURADO!A376</f>
        <v>FEH94306</v>
      </c>
      <c r="D382" s="23" t="str">
        <f>+[1]DEPURADO!B376</f>
        <v>FEH94306</v>
      </c>
      <c r="E382" s="25">
        <f>+[1]DEPURADO!C376</f>
        <v>44214</v>
      </c>
      <c r="F382" s="26">
        <f>+IF([1]DEPURADO!D376&gt;1,[1]DEPURADO!D376," ")</f>
        <v>44246</v>
      </c>
      <c r="G382" s="27">
        <f>[1]DEPURADO!F376</f>
        <v>80832</v>
      </c>
      <c r="H382" s="28">
        <v>0</v>
      </c>
      <c r="I382" s="28">
        <f>+[1]DEPURADO!N376+[1]DEPURADO!O376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5"/>
        <v>0</v>
      </c>
      <c r="O382" s="28">
        <f t="shared" si="36"/>
        <v>80832</v>
      </c>
      <c r="P382" s="24" t="str">
        <f>IF([1]DEPURADO!I376&gt;1,0,[1]DEPURADO!B376)</f>
        <v>FEH94306</v>
      </c>
      <c r="Q382" s="30">
        <f t="shared" si="37"/>
        <v>80832</v>
      </c>
      <c r="R382" s="31">
        <f t="shared" si="38"/>
        <v>0</v>
      </c>
      <c r="S382" s="31">
        <f>+[1]DEPURADO!K376</f>
        <v>0</v>
      </c>
      <c r="T382" s="23" t="s">
        <v>45</v>
      </c>
      <c r="U382" s="31">
        <f>+[1]DEPURADO!J376</f>
        <v>80832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9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0</v>
      </c>
      <c r="AG382" s="30">
        <f t="shared" si="40"/>
        <v>0</v>
      </c>
      <c r="AH382" s="30">
        <v>0</v>
      </c>
      <c r="AI382" s="30" t="str">
        <f>+[1]DEPURADO!G376</f>
        <v>EN REVISION ADRES-CANASTA COVID</v>
      </c>
      <c r="AJ382" s="32"/>
      <c r="AK382" s="33"/>
    </row>
    <row r="383" spans="1:37" s="34" customFormat="1" x14ac:dyDescent="0.25">
      <c r="A383" s="23">
        <f t="shared" si="41"/>
        <v>375</v>
      </c>
      <c r="B383" s="24" t="s">
        <v>44</v>
      </c>
      <c r="C383" s="23" t="str">
        <f>+[1]DEPURADO!A377</f>
        <v>FEH104272</v>
      </c>
      <c r="D383" s="23" t="str">
        <f>+[1]DEPURADO!B377</f>
        <v>FEH104272</v>
      </c>
      <c r="E383" s="25">
        <f>+[1]DEPURADO!C377</f>
        <v>44242</v>
      </c>
      <c r="F383" s="26" t="str">
        <f>+IF([1]DEPURADO!D377&gt;1,[1]DEPURADO!D377," ")</f>
        <v xml:space="preserve"> </v>
      </c>
      <c r="G383" s="27">
        <f>[1]DEPURADO!F377</f>
        <v>216994</v>
      </c>
      <c r="H383" s="28">
        <v>0</v>
      </c>
      <c r="I383" s="28">
        <f>+[1]DEPURADO!N377+[1]DEPURADO!O377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5"/>
        <v>0</v>
      </c>
      <c r="O383" s="28">
        <f t="shared" si="36"/>
        <v>216994</v>
      </c>
      <c r="P383" s="24">
        <f>IF([1]DEPURADO!I377&gt;1,0,[1]DEPURADO!B377)</f>
        <v>0</v>
      </c>
      <c r="Q383" s="30">
        <f t="shared" si="37"/>
        <v>0</v>
      </c>
      <c r="R383" s="31">
        <f t="shared" si="38"/>
        <v>216994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9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0</v>
      </c>
      <c r="AG383" s="30">
        <f t="shared" si="40"/>
        <v>0</v>
      </c>
      <c r="AH383" s="30">
        <v>0</v>
      </c>
      <c r="AI383" s="30" t="str">
        <f>+[1]DEPURADO!G377</f>
        <v>NO RADICADO</v>
      </c>
      <c r="AJ383" s="32"/>
      <c r="AK383" s="33"/>
    </row>
    <row r="384" spans="1:37" s="34" customFormat="1" x14ac:dyDescent="0.25">
      <c r="A384" s="23">
        <f t="shared" si="41"/>
        <v>376</v>
      </c>
      <c r="B384" s="24" t="s">
        <v>44</v>
      </c>
      <c r="C384" s="23" t="str">
        <f>+[1]DEPURADO!A378</f>
        <v>FEH94109</v>
      </c>
      <c r="D384" s="23" t="str">
        <f>+[1]DEPURADO!B378</f>
        <v>FEH94109</v>
      </c>
      <c r="E384" s="25">
        <f>+[1]DEPURADO!C378</f>
        <v>44214</v>
      </c>
      <c r="F384" s="26">
        <f>+IF([1]DEPURADO!D378&gt;1,[1]DEPURADO!D378," ")</f>
        <v>44246</v>
      </c>
      <c r="G384" s="27">
        <f>[1]DEPURADO!F378</f>
        <v>200832</v>
      </c>
      <c r="H384" s="28">
        <v>0</v>
      </c>
      <c r="I384" s="28">
        <f>+[1]DEPURADO!N378+[1]DEPURADO!O378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5"/>
        <v>0</v>
      </c>
      <c r="O384" s="28">
        <f t="shared" si="36"/>
        <v>200832</v>
      </c>
      <c r="P384" s="24" t="str">
        <f>IF([1]DEPURADO!I378&gt;1,0,[1]DEPURADO!B378)</f>
        <v>FEH94109</v>
      </c>
      <c r="Q384" s="30">
        <f t="shared" si="37"/>
        <v>200832</v>
      </c>
      <c r="R384" s="31">
        <f t="shared" si="38"/>
        <v>0</v>
      </c>
      <c r="S384" s="31">
        <f>+[1]DEPURADO!K378</f>
        <v>0</v>
      </c>
      <c r="T384" s="23" t="s">
        <v>45</v>
      </c>
      <c r="U384" s="31">
        <f>+[1]DEPURADO!J378</f>
        <v>200832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9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0</v>
      </c>
      <c r="AG384" s="30">
        <f t="shared" si="40"/>
        <v>0</v>
      </c>
      <c r="AH384" s="30">
        <v>0</v>
      </c>
      <c r="AI384" s="30" t="str">
        <f>+[1]DEPURADO!G378</f>
        <v>EN REVISION ADRES-CANASTA COVID</v>
      </c>
      <c r="AJ384" s="32"/>
      <c r="AK384" s="33"/>
    </row>
    <row r="385" spans="1:37" s="34" customFormat="1" x14ac:dyDescent="0.25">
      <c r="A385" s="23">
        <f t="shared" si="41"/>
        <v>377</v>
      </c>
      <c r="B385" s="24" t="s">
        <v>44</v>
      </c>
      <c r="C385" s="23" t="str">
        <f>+[1]DEPURADO!A379</f>
        <v>FEH95470</v>
      </c>
      <c r="D385" s="23" t="str">
        <f>+[1]DEPURADO!B379</f>
        <v>FEH95470</v>
      </c>
      <c r="E385" s="25">
        <f>+[1]DEPURADO!C379</f>
        <v>44217</v>
      </c>
      <c r="F385" s="26">
        <f>+IF([1]DEPURADO!D379&gt;1,[1]DEPURADO!D379," ")</f>
        <v>44246</v>
      </c>
      <c r="G385" s="27">
        <f>[1]DEPURADO!F379</f>
        <v>80832</v>
      </c>
      <c r="H385" s="28">
        <v>0</v>
      </c>
      <c r="I385" s="28">
        <f>+[1]DEPURADO!N379+[1]DEPURADO!O379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5"/>
        <v>0</v>
      </c>
      <c r="O385" s="28">
        <f t="shared" si="36"/>
        <v>80832</v>
      </c>
      <c r="P385" s="24" t="str">
        <f>IF([1]DEPURADO!I379&gt;1,0,[1]DEPURADO!B379)</f>
        <v>FEH95470</v>
      </c>
      <c r="Q385" s="30">
        <f t="shared" si="37"/>
        <v>80832</v>
      </c>
      <c r="R385" s="31">
        <f t="shared" si="38"/>
        <v>0</v>
      </c>
      <c r="S385" s="31">
        <f>+[1]DEPURADO!K379</f>
        <v>0</v>
      </c>
      <c r="T385" s="23" t="s">
        <v>45</v>
      </c>
      <c r="U385" s="31">
        <f>+[1]DEPURADO!J379</f>
        <v>80832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9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0</v>
      </c>
      <c r="AG385" s="30">
        <f t="shared" si="40"/>
        <v>0</v>
      </c>
      <c r="AH385" s="30">
        <v>0</v>
      </c>
      <c r="AI385" s="30" t="str">
        <f>+[1]DEPURADO!G379</f>
        <v>EN REVISION ADRES-CANASTA COVID</v>
      </c>
      <c r="AJ385" s="32"/>
      <c r="AK385" s="33"/>
    </row>
    <row r="386" spans="1:37" s="34" customFormat="1" x14ac:dyDescent="0.25">
      <c r="A386" s="23">
        <f t="shared" si="41"/>
        <v>378</v>
      </c>
      <c r="B386" s="24" t="s">
        <v>44</v>
      </c>
      <c r="C386" s="23" t="str">
        <f>+[1]DEPURADO!A380</f>
        <v>FEH95706</v>
      </c>
      <c r="D386" s="23" t="str">
        <f>+[1]DEPURADO!B380</f>
        <v>FEH95706</v>
      </c>
      <c r="E386" s="25">
        <f>+[1]DEPURADO!C380</f>
        <v>44217</v>
      </c>
      <c r="F386" s="26">
        <f>+IF([1]DEPURADO!D380&gt;1,[1]DEPURADO!D380," ")</f>
        <v>44246</v>
      </c>
      <c r="G386" s="27">
        <f>[1]DEPURADO!F380</f>
        <v>216994</v>
      </c>
      <c r="H386" s="28">
        <v>0</v>
      </c>
      <c r="I386" s="28">
        <f>+[1]DEPURADO!N380+[1]DEPURADO!O380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5"/>
        <v>0</v>
      </c>
      <c r="O386" s="28">
        <f t="shared" si="36"/>
        <v>216994</v>
      </c>
      <c r="P386" s="24" t="str">
        <f>IF([1]DEPURADO!I380&gt;1,0,[1]DEPURADO!B380)</f>
        <v>FEH95706</v>
      </c>
      <c r="Q386" s="30">
        <f t="shared" si="37"/>
        <v>216994</v>
      </c>
      <c r="R386" s="31">
        <f t="shared" si="38"/>
        <v>0</v>
      </c>
      <c r="S386" s="31">
        <f>+[1]DEPURADO!K380</f>
        <v>0</v>
      </c>
      <c r="T386" s="23" t="s">
        <v>45</v>
      </c>
      <c r="U386" s="31">
        <f>+[1]DEPURADO!J380</f>
        <v>216994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9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0</v>
      </c>
      <c r="AG386" s="30">
        <f t="shared" si="40"/>
        <v>0</v>
      </c>
      <c r="AH386" s="30">
        <v>0</v>
      </c>
      <c r="AI386" s="30" t="str">
        <f>+[1]DEPURADO!G380</f>
        <v>EN REVISION ADRES-CANASTA COVID</v>
      </c>
      <c r="AJ386" s="32"/>
      <c r="AK386" s="33"/>
    </row>
    <row r="387" spans="1:37" s="34" customFormat="1" x14ac:dyDescent="0.25">
      <c r="A387" s="23">
        <f t="shared" si="41"/>
        <v>379</v>
      </c>
      <c r="B387" s="24" t="s">
        <v>44</v>
      </c>
      <c r="C387" s="23" t="str">
        <f>+[1]DEPURADO!A381</f>
        <v>FEH94464</v>
      </c>
      <c r="D387" s="23" t="str">
        <f>+[1]DEPURADO!B381</f>
        <v>FEH94464</v>
      </c>
      <c r="E387" s="25">
        <f>+[1]DEPURADO!C381</f>
        <v>44214</v>
      </c>
      <c r="F387" s="26">
        <f>+IF([1]DEPURADO!D381&gt;1,[1]DEPURADO!D381," ")</f>
        <v>44246</v>
      </c>
      <c r="G387" s="27">
        <f>[1]DEPURADO!F381</f>
        <v>80832</v>
      </c>
      <c r="H387" s="28">
        <v>0</v>
      </c>
      <c r="I387" s="28">
        <f>+[1]DEPURADO!N381+[1]DEPURADO!O381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5"/>
        <v>0</v>
      </c>
      <c r="O387" s="28">
        <f t="shared" si="36"/>
        <v>80832</v>
      </c>
      <c r="P387" s="24" t="str">
        <f>IF([1]DEPURADO!I381&gt;1,0,[1]DEPURADO!B381)</f>
        <v>FEH94464</v>
      </c>
      <c r="Q387" s="30">
        <f t="shared" si="37"/>
        <v>80832</v>
      </c>
      <c r="R387" s="31">
        <f t="shared" si="38"/>
        <v>0</v>
      </c>
      <c r="S387" s="31">
        <f>+[1]DEPURADO!K381</f>
        <v>0</v>
      </c>
      <c r="T387" s="23" t="s">
        <v>45</v>
      </c>
      <c r="U387" s="31">
        <f>+[1]DEPURADO!J381</f>
        <v>80832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9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0</v>
      </c>
      <c r="AG387" s="30">
        <f t="shared" si="40"/>
        <v>0</v>
      </c>
      <c r="AH387" s="30">
        <v>0</v>
      </c>
      <c r="AI387" s="30" t="str">
        <f>+[1]DEPURADO!G381</f>
        <v>EN REVISION ADRES-CANASTA COVID</v>
      </c>
      <c r="AJ387" s="32"/>
      <c r="AK387" s="33"/>
    </row>
    <row r="388" spans="1:37" s="34" customFormat="1" x14ac:dyDescent="0.25">
      <c r="A388" s="23">
        <f t="shared" si="41"/>
        <v>380</v>
      </c>
      <c r="B388" s="24" t="s">
        <v>44</v>
      </c>
      <c r="C388" s="23" t="str">
        <f>+[1]DEPURADO!A382</f>
        <v>FEH96798</v>
      </c>
      <c r="D388" s="23" t="str">
        <f>+[1]DEPURADO!B382</f>
        <v>FEH96798</v>
      </c>
      <c r="E388" s="25">
        <f>+[1]DEPURADO!C382</f>
        <v>44221</v>
      </c>
      <c r="F388" s="26">
        <f>+IF([1]DEPURADO!D382&gt;1,[1]DEPURADO!D382," ")</f>
        <v>44246</v>
      </c>
      <c r="G388" s="27">
        <f>[1]DEPURADO!F382</f>
        <v>80832</v>
      </c>
      <c r="H388" s="28">
        <v>0</v>
      </c>
      <c r="I388" s="28">
        <f>+[1]DEPURADO!N382+[1]DEPURADO!O382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5"/>
        <v>0</v>
      </c>
      <c r="O388" s="28">
        <f t="shared" si="36"/>
        <v>80832</v>
      </c>
      <c r="P388" s="24" t="str">
        <f>IF([1]DEPURADO!I382&gt;1,0,[1]DEPURADO!B382)</f>
        <v>FEH96798</v>
      </c>
      <c r="Q388" s="30">
        <f t="shared" si="37"/>
        <v>80832</v>
      </c>
      <c r="R388" s="31">
        <f t="shared" si="38"/>
        <v>0</v>
      </c>
      <c r="S388" s="31">
        <f>+[1]DEPURADO!K382</f>
        <v>0</v>
      </c>
      <c r="T388" s="23" t="s">
        <v>45</v>
      </c>
      <c r="U388" s="31">
        <f>+[1]DEPURADO!J382</f>
        <v>80832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9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0</v>
      </c>
      <c r="AG388" s="30">
        <f t="shared" si="40"/>
        <v>0</v>
      </c>
      <c r="AH388" s="30">
        <v>0</v>
      </c>
      <c r="AI388" s="30" t="str">
        <f>+[1]DEPURADO!G382</f>
        <v>EN REVISION ADRES-CANASTA COVID</v>
      </c>
      <c r="AJ388" s="32"/>
      <c r="AK388" s="33"/>
    </row>
    <row r="389" spans="1:37" s="34" customFormat="1" x14ac:dyDescent="0.25">
      <c r="A389" s="23">
        <f t="shared" si="41"/>
        <v>381</v>
      </c>
      <c r="B389" s="24" t="s">
        <v>44</v>
      </c>
      <c r="C389" s="23" t="str">
        <f>+[1]DEPURADO!A383</f>
        <v>FEH111578</v>
      </c>
      <c r="D389" s="23" t="str">
        <f>+[1]DEPURADO!B383</f>
        <v>FEH111578</v>
      </c>
      <c r="E389" s="25">
        <f>+[1]DEPURADO!C383</f>
        <v>44267</v>
      </c>
      <c r="F389" s="26">
        <f>+IF([1]DEPURADO!D383&gt;1,[1]DEPURADO!D383," ")</f>
        <v>44356</v>
      </c>
      <c r="G389" s="27">
        <f>[1]DEPURADO!F383</f>
        <v>80832</v>
      </c>
      <c r="H389" s="28">
        <v>0</v>
      </c>
      <c r="I389" s="28">
        <f>+[1]DEPURADO!N383+[1]DEPURADO!O383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5"/>
        <v>0</v>
      </c>
      <c r="O389" s="28">
        <f t="shared" si="36"/>
        <v>80832</v>
      </c>
      <c r="P389" s="24" t="str">
        <f>IF([1]DEPURADO!I383&gt;1,0,[1]DEPURADO!B383)</f>
        <v>FEH111578</v>
      </c>
      <c r="Q389" s="30">
        <f t="shared" si="37"/>
        <v>80832</v>
      </c>
      <c r="R389" s="31">
        <f t="shared" si="38"/>
        <v>0</v>
      </c>
      <c r="S389" s="31">
        <f>+[1]DEPURADO!K383</f>
        <v>0</v>
      </c>
      <c r="T389" s="23" t="s">
        <v>45</v>
      </c>
      <c r="U389" s="31">
        <f>+[1]DEPURADO!J383</f>
        <v>80832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9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0</v>
      </c>
      <c r="AG389" s="30">
        <f t="shared" si="40"/>
        <v>0</v>
      </c>
      <c r="AH389" s="30">
        <v>0</v>
      </c>
      <c r="AI389" s="30" t="str">
        <f>+[1]DEPURADO!G383</f>
        <v>EN REVISION ADRES-CANASTA COVID</v>
      </c>
      <c r="AJ389" s="32"/>
      <c r="AK389" s="33"/>
    </row>
    <row r="390" spans="1:37" s="34" customFormat="1" x14ac:dyDescent="0.25">
      <c r="A390" s="23">
        <f t="shared" si="41"/>
        <v>382</v>
      </c>
      <c r="B390" s="24" t="s">
        <v>44</v>
      </c>
      <c r="C390" s="23" t="str">
        <f>+[1]DEPURADO!A384</f>
        <v>FEH94932</v>
      </c>
      <c r="D390" s="23" t="str">
        <f>+[1]DEPURADO!B384</f>
        <v>FEH94932</v>
      </c>
      <c r="E390" s="25">
        <f>+[1]DEPURADO!C384</f>
        <v>44216</v>
      </c>
      <c r="F390" s="26">
        <f>+IF([1]DEPURADO!D384&gt;1,[1]DEPURADO!D384," ")</f>
        <v>44246</v>
      </c>
      <c r="G390" s="27">
        <f>[1]DEPURADO!F384</f>
        <v>80832</v>
      </c>
      <c r="H390" s="28">
        <v>0</v>
      </c>
      <c r="I390" s="28">
        <f>+[1]DEPURADO!N384+[1]DEPURADO!O384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5"/>
        <v>0</v>
      </c>
      <c r="O390" s="28">
        <f t="shared" si="36"/>
        <v>80832</v>
      </c>
      <c r="P390" s="24" t="str">
        <f>IF([1]DEPURADO!I384&gt;1,0,[1]DEPURADO!B384)</f>
        <v>FEH94932</v>
      </c>
      <c r="Q390" s="30">
        <f t="shared" si="37"/>
        <v>80832</v>
      </c>
      <c r="R390" s="31">
        <f t="shared" si="38"/>
        <v>0</v>
      </c>
      <c r="S390" s="31">
        <f>+[1]DEPURADO!K384</f>
        <v>0</v>
      </c>
      <c r="T390" s="23" t="s">
        <v>45</v>
      </c>
      <c r="U390" s="31">
        <f>+[1]DEPURADO!J384</f>
        <v>80832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9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0</v>
      </c>
      <c r="AG390" s="30">
        <f t="shared" si="40"/>
        <v>0</v>
      </c>
      <c r="AH390" s="30">
        <v>0</v>
      </c>
      <c r="AI390" s="30" t="str">
        <f>+[1]DEPURADO!G384</f>
        <v>EN REVISION ADRES-CANASTA COVID</v>
      </c>
      <c r="AJ390" s="32"/>
      <c r="AK390" s="33"/>
    </row>
    <row r="391" spans="1:37" s="34" customFormat="1" x14ac:dyDescent="0.25">
      <c r="A391" s="23">
        <f t="shared" si="41"/>
        <v>383</v>
      </c>
      <c r="B391" s="24" t="s">
        <v>44</v>
      </c>
      <c r="C391" s="23" t="str">
        <f>+[1]DEPURADO!A385</f>
        <v>FEH95712</v>
      </c>
      <c r="D391" s="23" t="str">
        <f>+[1]DEPURADO!B385</f>
        <v>FEH95712</v>
      </c>
      <c r="E391" s="25">
        <f>+[1]DEPURADO!C385</f>
        <v>44217</v>
      </c>
      <c r="F391" s="26">
        <f>+IF([1]DEPURADO!D385&gt;1,[1]DEPURADO!D385," ")</f>
        <v>44246</v>
      </c>
      <c r="G391" s="27">
        <f>[1]DEPURADO!F385</f>
        <v>80832</v>
      </c>
      <c r="H391" s="28">
        <v>0</v>
      </c>
      <c r="I391" s="28">
        <f>+[1]DEPURADO!N385+[1]DEPURADO!O385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5"/>
        <v>0</v>
      </c>
      <c r="O391" s="28">
        <f t="shared" si="36"/>
        <v>80832</v>
      </c>
      <c r="P391" s="24" t="str">
        <f>IF([1]DEPURADO!I385&gt;1,0,[1]DEPURADO!B385)</f>
        <v>FEH95712</v>
      </c>
      <c r="Q391" s="30">
        <f t="shared" si="37"/>
        <v>80832</v>
      </c>
      <c r="R391" s="31">
        <f t="shared" si="38"/>
        <v>0</v>
      </c>
      <c r="S391" s="31">
        <f>+[1]DEPURADO!K385</f>
        <v>0</v>
      </c>
      <c r="T391" s="23" t="s">
        <v>45</v>
      </c>
      <c r="U391" s="31">
        <f>+[1]DEPURADO!J385</f>
        <v>80832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9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0</v>
      </c>
      <c r="AG391" s="30">
        <f t="shared" si="40"/>
        <v>0</v>
      </c>
      <c r="AH391" s="30">
        <v>0</v>
      </c>
      <c r="AI391" s="30" t="str">
        <f>+[1]DEPURADO!G385</f>
        <v>EN REVISION ADRES-CANASTA COVID</v>
      </c>
      <c r="AJ391" s="32"/>
      <c r="AK391" s="33"/>
    </row>
    <row r="392" spans="1:37" s="34" customFormat="1" x14ac:dyDescent="0.25">
      <c r="A392" s="23">
        <f t="shared" si="41"/>
        <v>384</v>
      </c>
      <c r="B392" s="24" t="s">
        <v>44</v>
      </c>
      <c r="C392" s="23" t="str">
        <f>+[1]DEPURADO!A386</f>
        <v>FEH95715</v>
      </c>
      <c r="D392" s="23" t="str">
        <f>+[1]DEPURADO!B386</f>
        <v>FEH95715</v>
      </c>
      <c r="E392" s="25">
        <f>+[1]DEPURADO!C386</f>
        <v>44217</v>
      </c>
      <c r="F392" s="26">
        <f>+IF([1]DEPURADO!D386&gt;1,[1]DEPURADO!D386," ")</f>
        <v>44246</v>
      </c>
      <c r="G392" s="27">
        <f>[1]DEPURADO!F386</f>
        <v>80832</v>
      </c>
      <c r="H392" s="28">
        <v>0</v>
      </c>
      <c r="I392" s="28">
        <f>+[1]DEPURADO!N386+[1]DEPURADO!O386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5"/>
        <v>0</v>
      </c>
      <c r="O392" s="28">
        <f t="shared" si="36"/>
        <v>80832</v>
      </c>
      <c r="P392" s="24" t="str">
        <f>IF([1]DEPURADO!I386&gt;1,0,[1]DEPURADO!B386)</f>
        <v>FEH95715</v>
      </c>
      <c r="Q392" s="30">
        <f t="shared" si="37"/>
        <v>80832</v>
      </c>
      <c r="R392" s="31">
        <f t="shared" si="38"/>
        <v>0</v>
      </c>
      <c r="S392" s="31">
        <f>+[1]DEPURADO!K386</f>
        <v>0</v>
      </c>
      <c r="T392" s="23" t="s">
        <v>45</v>
      </c>
      <c r="U392" s="31">
        <f>+[1]DEPURADO!J386</f>
        <v>80832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9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0</v>
      </c>
      <c r="AG392" s="30">
        <f t="shared" si="40"/>
        <v>0</v>
      </c>
      <c r="AH392" s="30">
        <v>0</v>
      </c>
      <c r="AI392" s="30" t="str">
        <f>+[1]DEPURADO!G386</f>
        <v>EN REVISION ADRES-CANASTA COVID</v>
      </c>
      <c r="AJ392" s="32"/>
      <c r="AK392" s="33"/>
    </row>
    <row r="393" spans="1:37" s="34" customFormat="1" x14ac:dyDescent="0.25">
      <c r="A393" s="23">
        <f t="shared" si="41"/>
        <v>385</v>
      </c>
      <c r="B393" s="24" t="s">
        <v>44</v>
      </c>
      <c r="C393" s="23" t="str">
        <f>+[1]DEPURADO!A387</f>
        <v>FEH95725</v>
      </c>
      <c r="D393" s="23" t="str">
        <f>+[1]DEPURADO!B387</f>
        <v>FEH95725</v>
      </c>
      <c r="E393" s="25">
        <f>+[1]DEPURADO!C387</f>
        <v>44217</v>
      </c>
      <c r="F393" s="26">
        <f>+IF([1]DEPURADO!D387&gt;1,[1]DEPURADO!D387," ")</f>
        <v>44246</v>
      </c>
      <c r="G393" s="27">
        <f>[1]DEPURADO!F387</f>
        <v>80832</v>
      </c>
      <c r="H393" s="28">
        <v>0</v>
      </c>
      <c r="I393" s="28">
        <f>+[1]DEPURADO!N387+[1]DEPURADO!O387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5"/>
        <v>0</v>
      </c>
      <c r="O393" s="28">
        <f t="shared" si="36"/>
        <v>80832</v>
      </c>
      <c r="P393" s="24" t="str">
        <f>IF([1]DEPURADO!I387&gt;1,0,[1]DEPURADO!B387)</f>
        <v>FEH95725</v>
      </c>
      <c r="Q393" s="30">
        <f t="shared" si="37"/>
        <v>80832</v>
      </c>
      <c r="R393" s="31">
        <f t="shared" si="38"/>
        <v>0</v>
      </c>
      <c r="S393" s="31">
        <f>+[1]DEPURADO!K387</f>
        <v>0</v>
      </c>
      <c r="T393" s="23" t="s">
        <v>45</v>
      </c>
      <c r="U393" s="31">
        <f>+[1]DEPURADO!J387</f>
        <v>80832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9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0</v>
      </c>
      <c r="AG393" s="30">
        <f t="shared" si="40"/>
        <v>0</v>
      </c>
      <c r="AH393" s="30">
        <v>0</v>
      </c>
      <c r="AI393" s="30" t="str">
        <f>+[1]DEPURADO!G387</f>
        <v>EN REVISION ADRES-CANASTA COVID</v>
      </c>
      <c r="AJ393" s="32"/>
      <c r="AK393" s="33"/>
    </row>
    <row r="394" spans="1:37" s="34" customFormat="1" x14ac:dyDescent="0.25">
      <c r="A394" s="23">
        <f t="shared" si="41"/>
        <v>386</v>
      </c>
      <c r="B394" s="24" t="s">
        <v>44</v>
      </c>
      <c r="C394" s="23" t="str">
        <f>+[1]DEPURADO!A388</f>
        <v>FEH95794</v>
      </c>
      <c r="D394" s="23" t="str">
        <f>+[1]DEPURADO!B388</f>
        <v>FEH95794</v>
      </c>
      <c r="E394" s="25">
        <f>+[1]DEPURADO!C388</f>
        <v>44217</v>
      </c>
      <c r="F394" s="26">
        <f>+IF([1]DEPURADO!D388&gt;1,[1]DEPURADO!D388," ")</f>
        <v>44246</v>
      </c>
      <c r="G394" s="27">
        <f>[1]DEPURADO!F388</f>
        <v>80832</v>
      </c>
      <c r="H394" s="28">
        <v>0</v>
      </c>
      <c r="I394" s="28">
        <f>+[1]DEPURADO!N388+[1]DEPURADO!O388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 t="shared" ref="N394:N457" si="42">+SUM(J394:M394)</f>
        <v>0</v>
      </c>
      <c r="O394" s="28">
        <f t="shared" ref="O394:O457" si="43">+G394-I394-N394</f>
        <v>80832</v>
      </c>
      <c r="P394" s="24" t="str">
        <f>IF([1]DEPURADO!I388&gt;1,0,[1]DEPURADO!B388)</f>
        <v>FEH95794</v>
      </c>
      <c r="Q394" s="30">
        <f t="shared" ref="Q394:Q457" si="44">+IF(P394&gt;0,G394,0)</f>
        <v>80832</v>
      </c>
      <c r="R394" s="31">
        <f t="shared" ref="R394:R457" si="45">IF(P394=0,G394,0)</f>
        <v>0</v>
      </c>
      <c r="S394" s="31">
        <f>+[1]DEPURADO!K388</f>
        <v>0</v>
      </c>
      <c r="T394" s="23" t="s">
        <v>45</v>
      </c>
      <c r="U394" s="31">
        <f>+[1]DEPURADO!J388</f>
        <v>80832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 t="shared" ref="Z394:Z457" si="46"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0</v>
      </c>
      <c r="AG394" s="30">
        <f t="shared" ref="AG394:AG457" si="47">+G394-I394-N394-R394-Z394-AC394-AE394-S394-U394</f>
        <v>0</v>
      </c>
      <c r="AH394" s="30">
        <v>0</v>
      </c>
      <c r="AI394" s="30" t="str">
        <f>+[1]DEPURADO!G388</f>
        <v>EN REVISION ADRES-CANASTA COVID</v>
      </c>
      <c r="AJ394" s="32"/>
      <c r="AK394" s="33"/>
    </row>
    <row r="395" spans="1:37" s="34" customFormat="1" x14ac:dyDescent="0.25">
      <c r="A395" s="23">
        <f t="shared" ref="A395:A458" si="48">+A394+1</f>
        <v>387</v>
      </c>
      <c r="B395" s="24" t="s">
        <v>44</v>
      </c>
      <c r="C395" s="23" t="str">
        <f>+[1]DEPURADO!A389</f>
        <v>FEH95797</v>
      </c>
      <c r="D395" s="23" t="str">
        <f>+[1]DEPURADO!B389</f>
        <v>FEH95797</v>
      </c>
      <c r="E395" s="25">
        <f>+[1]DEPURADO!C389</f>
        <v>44218</v>
      </c>
      <c r="F395" s="26">
        <f>+IF([1]DEPURADO!D389&gt;1,[1]DEPURADO!D389," ")</f>
        <v>44246</v>
      </c>
      <c r="G395" s="27">
        <f>[1]DEPURADO!F389</f>
        <v>80832</v>
      </c>
      <c r="H395" s="28">
        <v>0</v>
      </c>
      <c r="I395" s="28">
        <f>+[1]DEPURADO!N389+[1]DEPURADO!O389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 t="shared" si="42"/>
        <v>0</v>
      </c>
      <c r="O395" s="28">
        <f t="shared" si="43"/>
        <v>80832</v>
      </c>
      <c r="P395" s="24" t="str">
        <f>IF([1]DEPURADO!I389&gt;1,0,[1]DEPURADO!B389)</f>
        <v>FEH95797</v>
      </c>
      <c r="Q395" s="30">
        <f t="shared" si="44"/>
        <v>80832</v>
      </c>
      <c r="R395" s="31">
        <f t="shared" si="45"/>
        <v>0</v>
      </c>
      <c r="S395" s="31">
        <f>+[1]DEPURADO!K389</f>
        <v>0</v>
      </c>
      <c r="T395" s="23" t="s">
        <v>45</v>
      </c>
      <c r="U395" s="31">
        <f>+[1]DEPURADO!J389</f>
        <v>80832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 t="shared" si="46"/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0</v>
      </c>
      <c r="AG395" s="30">
        <f t="shared" si="47"/>
        <v>0</v>
      </c>
      <c r="AH395" s="30">
        <v>0</v>
      </c>
      <c r="AI395" s="30" t="str">
        <f>+[1]DEPURADO!G389</f>
        <v>EN REVISION ADRES-CANASTA COVID</v>
      </c>
      <c r="AJ395" s="32"/>
      <c r="AK395" s="33"/>
    </row>
    <row r="396" spans="1:37" s="34" customFormat="1" x14ac:dyDescent="0.25">
      <c r="A396" s="23">
        <f t="shared" si="48"/>
        <v>388</v>
      </c>
      <c r="B396" s="24" t="s">
        <v>44</v>
      </c>
      <c r="C396" s="23" t="str">
        <f>+[1]DEPURADO!A390</f>
        <v>FEH95828</v>
      </c>
      <c r="D396" s="23" t="str">
        <f>+[1]DEPURADO!B390</f>
        <v>FEH95828</v>
      </c>
      <c r="E396" s="25">
        <f>+[1]DEPURADO!C390</f>
        <v>44218</v>
      </c>
      <c r="F396" s="26">
        <f>+IF([1]DEPURADO!D390&gt;1,[1]DEPURADO!D390," ")</f>
        <v>44246</v>
      </c>
      <c r="G396" s="27">
        <f>[1]DEPURADO!F390</f>
        <v>216994</v>
      </c>
      <c r="H396" s="28">
        <v>0</v>
      </c>
      <c r="I396" s="28">
        <f>+[1]DEPURADO!N390+[1]DEPURADO!O390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 t="shared" si="42"/>
        <v>0</v>
      </c>
      <c r="O396" s="28">
        <f t="shared" si="43"/>
        <v>216994</v>
      </c>
      <c r="P396" s="24" t="str">
        <f>IF([1]DEPURADO!I390&gt;1,0,[1]DEPURADO!B390)</f>
        <v>FEH95828</v>
      </c>
      <c r="Q396" s="30">
        <f t="shared" si="44"/>
        <v>216994</v>
      </c>
      <c r="R396" s="31">
        <f t="shared" si="45"/>
        <v>0</v>
      </c>
      <c r="S396" s="31">
        <f>+[1]DEPURADO!K390</f>
        <v>0</v>
      </c>
      <c r="T396" s="23" t="s">
        <v>45</v>
      </c>
      <c r="U396" s="31">
        <f>+[1]DEPURADO!J390</f>
        <v>216994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 t="shared" si="46"/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0</v>
      </c>
      <c r="AG396" s="30">
        <f t="shared" si="47"/>
        <v>0</v>
      </c>
      <c r="AH396" s="30">
        <v>0</v>
      </c>
      <c r="AI396" s="30" t="str">
        <f>+[1]DEPURADO!G390</f>
        <v>EN REVISION ADRES-CANASTA COVID</v>
      </c>
      <c r="AJ396" s="32"/>
      <c r="AK396" s="33"/>
    </row>
    <row r="397" spans="1:37" s="34" customFormat="1" x14ac:dyDescent="0.25">
      <c r="A397" s="23">
        <f t="shared" si="48"/>
        <v>389</v>
      </c>
      <c r="B397" s="24" t="s">
        <v>44</v>
      </c>
      <c r="C397" s="23" t="str">
        <f>+[1]DEPURADO!A391</f>
        <v>FEH95830</v>
      </c>
      <c r="D397" s="23" t="str">
        <f>+[1]DEPURADO!B391</f>
        <v>FEH95830</v>
      </c>
      <c r="E397" s="25">
        <f>+[1]DEPURADO!C391</f>
        <v>44218</v>
      </c>
      <c r="F397" s="26">
        <f>+IF([1]DEPURADO!D391&gt;1,[1]DEPURADO!D391," ")</f>
        <v>44246</v>
      </c>
      <c r="G397" s="27">
        <f>[1]DEPURADO!F391</f>
        <v>80832</v>
      </c>
      <c r="H397" s="28">
        <v>0</v>
      </c>
      <c r="I397" s="28">
        <f>+[1]DEPURADO!N391+[1]DEPURADO!O391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 t="shared" si="42"/>
        <v>0</v>
      </c>
      <c r="O397" s="28">
        <f t="shared" si="43"/>
        <v>80832</v>
      </c>
      <c r="P397" s="24" t="str">
        <f>IF([1]DEPURADO!I391&gt;1,0,[1]DEPURADO!B391)</f>
        <v>FEH95830</v>
      </c>
      <c r="Q397" s="30">
        <f t="shared" si="44"/>
        <v>80832</v>
      </c>
      <c r="R397" s="31">
        <f t="shared" si="45"/>
        <v>0</v>
      </c>
      <c r="S397" s="31">
        <f>+[1]DEPURADO!K391</f>
        <v>0</v>
      </c>
      <c r="T397" s="23" t="s">
        <v>45</v>
      </c>
      <c r="U397" s="31">
        <f>+[1]DEPURADO!J391</f>
        <v>80832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 t="shared" si="46"/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0</v>
      </c>
      <c r="AG397" s="30">
        <f t="shared" si="47"/>
        <v>0</v>
      </c>
      <c r="AH397" s="30">
        <v>0</v>
      </c>
      <c r="AI397" s="30" t="str">
        <f>+[1]DEPURADO!G391</f>
        <v>EN REVISION ADRES-CANASTA COVID</v>
      </c>
      <c r="AJ397" s="32"/>
      <c r="AK397" s="33"/>
    </row>
    <row r="398" spans="1:37" s="34" customFormat="1" x14ac:dyDescent="0.25">
      <c r="A398" s="23">
        <f t="shared" si="48"/>
        <v>390</v>
      </c>
      <c r="B398" s="24" t="s">
        <v>44</v>
      </c>
      <c r="C398" s="23" t="str">
        <f>+[1]DEPURADO!A392</f>
        <v>FEH96567</v>
      </c>
      <c r="D398" s="23" t="str">
        <f>+[1]DEPURADO!B392</f>
        <v>FEH96567</v>
      </c>
      <c r="E398" s="25">
        <f>+[1]DEPURADO!C392</f>
        <v>44220</v>
      </c>
      <c r="F398" s="26">
        <f>+IF([1]DEPURADO!D392&gt;1,[1]DEPURADO!D392," ")</f>
        <v>44246</v>
      </c>
      <c r="G398" s="27">
        <f>[1]DEPURADO!F392</f>
        <v>80832</v>
      </c>
      <c r="H398" s="28">
        <v>0</v>
      </c>
      <c r="I398" s="28">
        <f>+[1]DEPURADO!N392+[1]DEPURADO!O392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si="42"/>
        <v>0</v>
      </c>
      <c r="O398" s="28">
        <f t="shared" si="43"/>
        <v>80832</v>
      </c>
      <c r="P398" s="24" t="str">
        <f>IF([1]DEPURADO!I392&gt;1,0,[1]DEPURADO!B392)</f>
        <v>FEH96567</v>
      </c>
      <c r="Q398" s="30">
        <f t="shared" si="44"/>
        <v>80832</v>
      </c>
      <c r="R398" s="31">
        <f t="shared" si="45"/>
        <v>0</v>
      </c>
      <c r="S398" s="31">
        <f>+[1]DEPURADO!K392</f>
        <v>0</v>
      </c>
      <c r="T398" s="23" t="s">
        <v>45</v>
      </c>
      <c r="U398" s="31">
        <f>+[1]DEPURADO!J392</f>
        <v>80832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si="46"/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0</v>
      </c>
      <c r="AG398" s="30">
        <f t="shared" si="47"/>
        <v>0</v>
      </c>
      <c r="AH398" s="30">
        <v>0</v>
      </c>
      <c r="AI398" s="30" t="str">
        <f>+[1]DEPURADO!G392</f>
        <v>EN REVISION ADRES-CANASTA COVID</v>
      </c>
      <c r="AJ398" s="32"/>
      <c r="AK398" s="33"/>
    </row>
    <row r="399" spans="1:37" s="34" customFormat="1" x14ac:dyDescent="0.25">
      <c r="A399" s="23">
        <f t="shared" si="48"/>
        <v>391</v>
      </c>
      <c r="B399" s="24" t="s">
        <v>44</v>
      </c>
      <c r="C399" s="23" t="str">
        <f>+[1]DEPURADO!A393</f>
        <v>FEH95866</v>
      </c>
      <c r="D399" s="23" t="str">
        <f>+[1]DEPURADO!B393</f>
        <v>FEH95866</v>
      </c>
      <c r="E399" s="25">
        <f>+[1]DEPURADO!C393</f>
        <v>44218</v>
      </c>
      <c r="F399" s="26">
        <f>+IF([1]DEPURADO!D393&gt;1,[1]DEPURADO!D393," ")</f>
        <v>44246</v>
      </c>
      <c r="G399" s="27">
        <f>[1]DEPURADO!F393</f>
        <v>80832</v>
      </c>
      <c r="H399" s="28">
        <v>0</v>
      </c>
      <c r="I399" s="28">
        <f>+[1]DEPURADO!N393+[1]DEPURADO!O393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42"/>
        <v>0</v>
      </c>
      <c r="O399" s="28">
        <f t="shared" si="43"/>
        <v>80832</v>
      </c>
      <c r="P399" s="24" t="str">
        <f>IF([1]DEPURADO!I393&gt;1,0,[1]DEPURADO!B393)</f>
        <v>FEH95866</v>
      </c>
      <c r="Q399" s="30">
        <f t="shared" si="44"/>
        <v>80832</v>
      </c>
      <c r="R399" s="31">
        <f t="shared" si="45"/>
        <v>0</v>
      </c>
      <c r="S399" s="31">
        <f>+[1]DEPURADO!K393</f>
        <v>0</v>
      </c>
      <c r="T399" s="23" t="s">
        <v>45</v>
      </c>
      <c r="U399" s="31">
        <f>+[1]DEPURADO!J393</f>
        <v>80832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6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0</v>
      </c>
      <c r="AG399" s="30">
        <f t="shared" si="47"/>
        <v>0</v>
      </c>
      <c r="AH399" s="30">
        <v>0</v>
      </c>
      <c r="AI399" s="30" t="str">
        <f>+[1]DEPURADO!G393</f>
        <v>EN REVISION ADRES-CANASTA COVID</v>
      </c>
      <c r="AJ399" s="32"/>
      <c r="AK399" s="33"/>
    </row>
    <row r="400" spans="1:37" s="34" customFormat="1" x14ac:dyDescent="0.25">
      <c r="A400" s="23">
        <f t="shared" si="48"/>
        <v>392</v>
      </c>
      <c r="B400" s="24" t="s">
        <v>44</v>
      </c>
      <c r="C400" s="23" t="str">
        <f>+[1]DEPURADO!A394</f>
        <v>FEH95868</v>
      </c>
      <c r="D400" s="23" t="str">
        <f>+[1]DEPURADO!B394</f>
        <v>FEH95868</v>
      </c>
      <c r="E400" s="25">
        <f>+[1]DEPURADO!C394</f>
        <v>44218</v>
      </c>
      <c r="F400" s="26">
        <f>+IF([1]DEPURADO!D394&gt;1,[1]DEPURADO!D394," ")</f>
        <v>44246</v>
      </c>
      <c r="G400" s="27">
        <f>[1]DEPURADO!F394</f>
        <v>216994</v>
      </c>
      <c r="H400" s="28">
        <v>0</v>
      </c>
      <c r="I400" s="28">
        <f>+[1]DEPURADO!N394+[1]DEPURADO!O394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42"/>
        <v>0</v>
      </c>
      <c r="O400" s="28">
        <f t="shared" si="43"/>
        <v>216994</v>
      </c>
      <c r="P400" s="24" t="str">
        <f>IF([1]DEPURADO!I394&gt;1,0,[1]DEPURADO!B394)</f>
        <v>FEH95868</v>
      </c>
      <c r="Q400" s="30">
        <f t="shared" si="44"/>
        <v>216994</v>
      </c>
      <c r="R400" s="31">
        <f t="shared" si="45"/>
        <v>0</v>
      </c>
      <c r="S400" s="31">
        <f>+[1]DEPURADO!K394</f>
        <v>0</v>
      </c>
      <c r="T400" s="23" t="s">
        <v>45</v>
      </c>
      <c r="U400" s="31">
        <f>+[1]DEPURADO!J394</f>
        <v>216994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6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0</v>
      </c>
      <c r="AG400" s="30">
        <f t="shared" si="47"/>
        <v>0</v>
      </c>
      <c r="AH400" s="30">
        <v>0</v>
      </c>
      <c r="AI400" s="30" t="str">
        <f>+[1]DEPURADO!G394</f>
        <v>EN REVISION ADRES-CANASTA COVID</v>
      </c>
      <c r="AJ400" s="32"/>
      <c r="AK400" s="33"/>
    </row>
    <row r="401" spans="1:37" s="34" customFormat="1" x14ac:dyDescent="0.25">
      <c r="A401" s="23">
        <f t="shared" si="48"/>
        <v>393</v>
      </c>
      <c r="B401" s="24" t="s">
        <v>44</v>
      </c>
      <c r="C401" s="23" t="str">
        <f>+[1]DEPURADO!A395</f>
        <v>FEH97767</v>
      </c>
      <c r="D401" s="23" t="str">
        <f>+[1]DEPURADO!B395</f>
        <v>FEH97767</v>
      </c>
      <c r="E401" s="25">
        <f>+[1]DEPURADO!C395</f>
        <v>44223</v>
      </c>
      <c r="F401" s="26">
        <f>+IF([1]DEPURADO!D395&gt;1,[1]DEPURADO!D395," ")</f>
        <v>44246</v>
      </c>
      <c r="G401" s="27">
        <f>[1]DEPURADO!F395</f>
        <v>60000</v>
      </c>
      <c r="H401" s="28">
        <v>0</v>
      </c>
      <c r="I401" s="28">
        <f>+[1]DEPURADO!N395+[1]DEPURADO!O395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42"/>
        <v>0</v>
      </c>
      <c r="O401" s="28">
        <f t="shared" si="43"/>
        <v>60000</v>
      </c>
      <c r="P401" s="24" t="str">
        <f>IF([1]DEPURADO!I395&gt;1,0,[1]DEPURADO!B395)</f>
        <v>FEH97767</v>
      </c>
      <c r="Q401" s="30">
        <f t="shared" si="44"/>
        <v>60000</v>
      </c>
      <c r="R401" s="31">
        <f t="shared" si="45"/>
        <v>0</v>
      </c>
      <c r="S401" s="31">
        <f>+[1]DEPURADO!K395</f>
        <v>0</v>
      </c>
      <c r="T401" s="23" t="s">
        <v>45</v>
      </c>
      <c r="U401" s="31">
        <f>+[1]DEPURADO!J395</f>
        <v>60000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6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0</v>
      </c>
      <c r="AG401" s="30">
        <f t="shared" si="47"/>
        <v>0</v>
      </c>
      <c r="AH401" s="30">
        <v>0</v>
      </c>
      <c r="AI401" s="30" t="str">
        <f>+[1]DEPURADO!G395</f>
        <v>EN REVISION ADRES-CANASTA COVID</v>
      </c>
      <c r="AJ401" s="32"/>
      <c r="AK401" s="33"/>
    </row>
    <row r="402" spans="1:37" s="34" customFormat="1" x14ac:dyDescent="0.25">
      <c r="A402" s="23">
        <f t="shared" si="48"/>
        <v>394</v>
      </c>
      <c r="B402" s="24" t="s">
        <v>44</v>
      </c>
      <c r="C402" s="23" t="str">
        <f>+[1]DEPURADO!A396</f>
        <v>FEH97769</v>
      </c>
      <c r="D402" s="23" t="str">
        <f>+[1]DEPURADO!B396</f>
        <v>FEH97769</v>
      </c>
      <c r="E402" s="25">
        <f>+[1]DEPURADO!C396</f>
        <v>44223</v>
      </c>
      <c r="F402" s="26">
        <f>+IF([1]DEPURADO!D396&gt;1,[1]DEPURADO!D396," ")</f>
        <v>44246</v>
      </c>
      <c r="G402" s="27">
        <f>[1]DEPURADO!F396</f>
        <v>80832</v>
      </c>
      <c r="H402" s="28">
        <v>0</v>
      </c>
      <c r="I402" s="28">
        <f>+[1]DEPURADO!N396+[1]DEPURADO!O396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42"/>
        <v>0</v>
      </c>
      <c r="O402" s="28">
        <f t="shared" si="43"/>
        <v>80832</v>
      </c>
      <c r="P402" s="24" t="str">
        <f>IF([1]DEPURADO!I396&gt;1,0,[1]DEPURADO!B396)</f>
        <v>FEH97769</v>
      </c>
      <c r="Q402" s="30">
        <f t="shared" si="44"/>
        <v>80832</v>
      </c>
      <c r="R402" s="31">
        <f t="shared" si="45"/>
        <v>0</v>
      </c>
      <c r="S402" s="31">
        <f>+[1]DEPURADO!K396</f>
        <v>0</v>
      </c>
      <c r="T402" s="23" t="s">
        <v>45</v>
      </c>
      <c r="U402" s="31">
        <f>+[1]DEPURADO!J396</f>
        <v>80832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6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0</v>
      </c>
      <c r="AG402" s="30">
        <f t="shared" si="47"/>
        <v>0</v>
      </c>
      <c r="AH402" s="30">
        <v>0</v>
      </c>
      <c r="AI402" s="30" t="str">
        <f>+[1]DEPURADO!G396</f>
        <v>EN REVISION ADRES-CANASTA COVID</v>
      </c>
      <c r="AJ402" s="32"/>
      <c r="AK402" s="33"/>
    </row>
    <row r="403" spans="1:37" s="34" customFormat="1" x14ac:dyDescent="0.25">
      <c r="A403" s="23">
        <f t="shared" si="48"/>
        <v>395</v>
      </c>
      <c r="B403" s="24" t="s">
        <v>44</v>
      </c>
      <c r="C403" s="23" t="str">
        <f>+[1]DEPURADO!A397</f>
        <v>FEH97770</v>
      </c>
      <c r="D403" s="23" t="str">
        <f>+[1]DEPURADO!B397</f>
        <v>FEH97770</v>
      </c>
      <c r="E403" s="25">
        <f>+[1]DEPURADO!C397</f>
        <v>44223</v>
      </c>
      <c r="F403" s="26">
        <f>+IF([1]DEPURADO!D397&gt;1,[1]DEPURADO!D397," ")</f>
        <v>44246</v>
      </c>
      <c r="G403" s="27">
        <f>[1]DEPURADO!F397</f>
        <v>60000</v>
      </c>
      <c r="H403" s="28">
        <v>0</v>
      </c>
      <c r="I403" s="28">
        <f>+[1]DEPURADO!N397+[1]DEPURADO!O397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42"/>
        <v>0</v>
      </c>
      <c r="O403" s="28">
        <f t="shared" si="43"/>
        <v>60000</v>
      </c>
      <c r="P403" s="24" t="str">
        <f>IF([1]DEPURADO!I397&gt;1,0,[1]DEPURADO!B397)</f>
        <v>FEH97770</v>
      </c>
      <c r="Q403" s="30">
        <f t="shared" si="44"/>
        <v>60000</v>
      </c>
      <c r="R403" s="31">
        <f t="shared" si="45"/>
        <v>0</v>
      </c>
      <c r="S403" s="31">
        <f>+[1]DEPURADO!K397</f>
        <v>0</v>
      </c>
      <c r="T403" s="23" t="s">
        <v>45</v>
      </c>
      <c r="U403" s="31">
        <f>+[1]DEPURADO!J397</f>
        <v>60000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6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0</v>
      </c>
      <c r="AG403" s="30">
        <f t="shared" si="47"/>
        <v>0</v>
      </c>
      <c r="AH403" s="30">
        <v>0</v>
      </c>
      <c r="AI403" s="30" t="str">
        <f>+[1]DEPURADO!G397</f>
        <v>EN REVISION ADRES-CANASTA COVID</v>
      </c>
      <c r="AJ403" s="32"/>
      <c r="AK403" s="33"/>
    </row>
    <row r="404" spans="1:37" s="34" customFormat="1" x14ac:dyDescent="0.25">
      <c r="A404" s="23">
        <f t="shared" si="48"/>
        <v>396</v>
      </c>
      <c r="B404" s="24" t="s">
        <v>44</v>
      </c>
      <c r="C404" s="23" t="str">
        <f>+[1]DEPURADO!A398</f>
        <v>FEH95731</v>
      </c>
      <c r="D404" s="23" t="str">
        <f>+[1]DEPURADO!B398</f>
        <v>FEH95731</v>
      </c>
      <c r="E404" s="25">
        <f>+[1]DEPURADO!C398</f>
        <v>44217</v>
      </c>
      <c r="F404" s="26">
        <f>+IF([1]DEPURADO!D398&gt;1,[1]DEPURADO!D398," ")</f>
        <v>44246</v>
      </c>
      <c r="G404" s="27">
        <f>[1]DEPURADO!F398</f>
        <v>216994</v>
      </c>
      <c r="H404" s="28">
        <v>0</v>
      </c>
      <c r="I404" s="28">
        <f>+[1]DEPURADO!N398+[1]DEPURADO!O398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42"/>
        <v>0</v>
      </c>
      <c r="O404" s="28">
        <f t="shared" si="43"/>
        <v>216994</v>
      </c>
      <c r="P404" s="24" t="str">
        <f>IF([1]DEPURADO!I398&gt;1,0,[1]DEPURADO!B398)</f>
        <v>FEH95731</v>
      </c>
      <c r="Q404" s="30">
        <f t="shared" si="44"/>
        <v>216994</v>
      </c>
      <c r="R404" s="31">
        <f t="shared" si="45"/>
        <v>0</v>
      </c>
      <c r="S404" s="31">
        <f>+[1]DEPURADO!K398</f>
        <v>0</v>
      </c>
      <c r="T404" s="23" t="s">
        <v>45</v>
      </c>
      <c r="U404" s="31">
        <f>+[1]DEPURADO!J398</f>
        <v>216994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6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0</v>
      </c>
      <c r="AG404" s="30">
        <f t="shared" si="47"/>
        <v>0</v>
      </c>
      <c r="AH404" s="30">
        <v>0</v>
      </c>
      <c r="AI404" s="30" t="str">
        <f>+[1]DEPURADO!G398</f>
        <v>EN REVISION ADRES-CANASTA COVID</v>
      </c>
      <c r="AJ404" s="32"/>
      <c r="AK404" s="33"/>
    </row>
    <row r="405" spans="1:37" s="34" customFormat="1" x14ac:dyDescent="0.25">
      <c r="A405" s="23">
        <f t="shared" si="48"/>
        <v>397</v>
      </c>
      <c r="B405" s="24" t="s">
        <v>44</v>
      </c>
      <c r="C405" s="23" t="str">
        <f>+[1]DEPURADO!A399</f>
        <v>FEH96264</v>
      </c>
      <c r="D405" s="23" t="str">
        <f>+[1]DEPURADO!B399</f>
        <v>FEH96264</v>
      </c>
      <c r="E405" s="25">
        <f>+[1]DEPURADO!C399</f>
        <v>44218</v>
      </c>
      <c r="F405" s="26">
        <f>+IF([1]DEPURADO!D399&gt;1,[1]DEPURADO!D399," ")</f>
        <v>44246</v>
      </c>
      <c r="G405" s="27">
        <f>[1]DEPURADO!F399</f>
        <v>80832</v>
      </c>
      <c r="H405" s="28">
        <v>0</v>
      </c>
      <c r="I405" s="28">
        <f>+[1]DEPURADO!N399+[1]DEPURADO!O399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42"/>
        <v>0</v>
      </c>
      <c r="O405" s="28">
        <f t="shared" si="43"/>
        <v>80832</v>
      </c>
      <c r="P405" s="24" t="str">
        <f>IF([1]DEPURADO!I399&gt;1,0,[1]DEPURADO!B399)</f>
        <v>FEH96264</v>
      </c>
      <c r="Q405" s="30">
        <f t="shared" si="44"/>
        <v>80832</v>
      </c>
      <c r="R405" s="31">
        <f t="shared" si="45"/>
        <v>0</v>
      </c>
      <c r="S405" s="31">
        <f>+[1]DEPURADO!K399</f>
        <v>0</v>
      </c>
      <c r="T405" s="23" t="s">
        <v>45</v>
      </c>
      <c r="U405" s="31">
        <f>+[1]DEPURADO!J399</f>
        <v>80832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6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0</v>
      </c>
      <c r="AG405" s="30">
        <f t="shared" si="47"/>
        <v>0</v>
      </c>
      <c r="AH405" s="30">
        <v>0</v>
      </c>
      <c r="AI405" s="30" t="str">
        <f>+[1]DEPURADO!G399</f>
        <v>EN REVISION ADRES-CANASTA COVID</v>
      </c>
      <c r="AJ405" s="32"/>
      <c r="AK405" s="33"/>
    </row>
    <row r="406" spans="1:37" s="34" customFormat="1" x14ac:dyDescent="0.25">
      <c r="A406" s="23">
        <f t="shared" si="48"/>
        <v>398</v>
      </c>
      <c r="B406" s="24" t="s">
        <v>44</v>
      </c>
      <c r="C406" s="23" t="str">
        <f>+[1]DEPURADO!A400</f>
        <v>FEH104274</v>
      </c>
      <c r="D406" s="23" t="str">
        <f>+[1]DEPURADO!B400</f>
        <v>FEH104274</v>
      </c>
      <c r="E406" s="25">
        <f>+[1]DEPURADO!C400</f>
        <v>44242</v>
      </c>
      <c r="F406" s="26">
        <f>+IF([1]DEPURADO!D400&gt;1,[1]DEPURADO!D400," ")</f>
        <v>44281</v>
      </c>
      <c r="G406" s="27">
        <f>[1]DEPURADO!F400</f>
        <v>216994</v>
      </c>
      <c r="H406" s="28">
        <v>0</v>
      </c>
      <c r="I406" s="28">
        <f>+[1]DEPURADO!N400+[1]DEPURADO!O400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42"/>
        <v>0</v>
      </c>
      <c r="O406" s="28">
        <f t="shared" si="43"/>
        <v>216994</v>
      </c>
      <c r="P406" s="24" t="str">
        <f>IF([1]DEPURADO!I400&gt;1,0,[1]DEPURADO!B400)</f>
        <v>FEH104274</v>
      </c>
      <c r="Q406" s="30">
        <f t="shared" si="44"/>
        <v>216994</v>
      </c>
      <c r="R406" s="31">
        <f t="shared" si="45"/>
        <v>0</v>
      </c>
      <c r="S406" s="31">
        <f>+[1]DEPURADO!K400</f>
        <v>0</v>
      </c>
      <c r="T406" s="23" t="s">
        <v>45</v>
      </c>
      <c r="U406" s="31">
        <f>+[1]DEPURADO!J400</f>
        <v>216994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6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0</v>
      </c>
      <c r="AG406" s="30">
        <f t="shared" si="47"/>
        <v>0</v>
      </c>
      <c r="AH406" s="30">
        <v>0</v>
      </c>
      <c r="AI406" s="30" t="str">
        <f>+[1]DEPURADO!G400</f>
        <v>EN REVISION ADRES-CANASTA COVID</v>
      </c>
      <c r="AJ406" s="32"/>
      <c r="AK406" s="33"/>
    </row>
    <row r="407" spans="1:37" s="34" customFormat="1" x14ac:dyDescent="0.25">
      <c r="A407" s="23">
        <f t="shared" si="48"/>
        <v>399</v>
      </c>
      <c r="B407" s="24" t="s">
        <v>44</v>
      </c>
      <c r="C407" s="23" t="str">
        <f>+[1]DEPURADO!A401</f>
        <v>FEH104275</v>
      </c>
      <c r="D407" s="23" t="str">
        <f>+[1]DEPURADO!B401</f>
        <v>FEH104275</v>
      </c>
      <c r="E407" s="25">
        <f>+[1]DEPURADO!C401</f>
        <v>44242</v>
      </c>
      <c r="F407" s="26">
        <f>+IF([1]DEPURADO!D401&gt;1,[1]DEPURADO!D401," ")</f>
        <v>44281</v>
      </c>
      <c r="G407" s="27">
        <f>[1]DEPURADO!F401</f>
        <v>216994</v>
      </c>
      <c r="H407" s="28">
        <v>0</v>
      </c>
      <c r="I407" s="28">
        <f>+[1]DEPURADO!N401+[1]DEPURADO!O401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42"/>
        <v>0</v>
      </c>
      <c r="O407" s="28">
        <f t="shared" si="43"/>
        <v>216994</v>
      </c>
      <c r="P407" s="24" t="str">
        <f>IF([1]DEPURADO!I401&gt;1,0,[1]DEPURADO!B401)</f>
        <v>FEH104275</v>
      </c>
      <c r="Q407" s="30">
        <f t="shared" si="44"/>
        <v>216994</v>
      </c>
      <c r="R407" s="31">
        <f t="shared" si="45"/>
        <v>0</v>
      </c>
      <c r="S407" s="31">
        <f>+[1]DEPURADO!K401</f>
        <v>0</v>
      </c>
      <c r="T407" s="23" t="s">
        <v>45</v>
      </c>
      <c r="U407" s="31">
        <f>+[1]DEPURADO!J401</f>
        <v>216994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6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0</v>
      </c>
      <c r="AG407" s="30">
        <f t="shared" si="47"/>
        <v>0</v>
      </c>
      <c r="AH407" s="30">
        <v>0</v>
      </c>
      <c r="AI407" s="30" t="str">
        <f>+[1]DEPURADO!G401</f>
        <v>EN REVISION ADRES-CANASTA COVID</v>
      </c>
      <c r="AJ407" s="32"/>
      <c r="AK407" s="33"/>
    </row>
    <row r="408" spans="1:37" s="34" customFormat="1" x14ac:dyDescent="0.25">
      <c r="A408" s="23">
        <f t="shared" si="48"/>
        <v>400</v>
      </c>
      <c r="B408" s="24" t="s">
        <v>44</v>
      </c>
      <c r="C408" s="23" t="str">
        <f>+[1]DEPURADO!A402</f>
        <v>FEH96469</v>
      </c>
      <c r="D408" s="23" t="str">
        <f>+[1]DEPURADO!B402</f>
        <v>FEH96469</v>
      </c>
      <c r="E408" s="25">
        <f>+[1]DEPURADO!C402</f>
        <v>44219</v>
      </c>
      <c r="F408" s="26">
        <f>+IF([1]DEPURADO!D402&gt;1,[1]DEPURADO!D402," ")</f>
        <v>44246</v>
      </c>
      <c r="G408" s="27">
        <f>[1]DEPURADO!F402</f>
        <v>80832</v>
      </c>
      <c r="H408" s="28">
        <v>0</v>
      </c>
      <c r="I408" s="28">
        <f>+[1]DEPURADO!N402+[1]DEPURADO!O402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42"/>
        <v>0</v>
      </c>
      <c r="O408" s="28">
        <f t="shared" si="43"/>
        <v>80832</v>
      </c>
      <c r="P408" s="24" t="str">
        <f>IF([1]DEPURADO!I402&gt;1,0,[1]DEPURADO!B402)</f>
        <v>FEH96469</v>
      </c>
      <c r="Q408" s="30">
        <f t="shared" si="44"/>
        <v>80832</v>
      </c>
      <c r="R408" s="31">
        <f t="shared" si="45"/>
        <v>0</v>
      </c>
      <c r="S408" s="31">
        <f>+[1]DEPURADO!K402</f>
        <v>0</v>
      </c>
      <c r="T408" s="23" t="s">
        <v>45</v>
      </c>
      <c r="U408" s="31">
        <f>+[1]DEPURADO!J402</f>
        <v>80832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6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0</v>
      </c>
      <c r="AG408" s="30">
        <f t="shared" si="47"/>
        <v>0</v>
      </c>
      <c r="AH408" s="30">
        <v>0</v>
      </c>
      <c r="AI408" s="30" t="str">
        <f>+[1]DEPURADO!G402</f>
        <v>EN REVISION ADRES-CANASTA COVID</v>
      </c>
      <c r="AJ408" s="32"/>
      <c r="AK408" s="33"/>
    </row>
    <row r="409" spans="1:37" s="34" customFormat="1" x14ac:dyDescent="0.25">
      <c r="A409" s="23">
        <f t="shared" si="48"/>
        <v>401</v>
      </c>
      <c r="B409" s="24" t="s">
        <v>44</v>
      </c>
      <c r="C409" s="23" t="str">
        <f>+[1]DEPURADO!A403</f>
        <v>FEH96565</v>
      </c>
      <c r="D409" s="23" t="str">
        <f>+[1]DEPURADO!B403</f>
        <v>FEH96565</v>
      </c>
      <c r="E409" s="25">
        <f>+[1]DEPURADO!C403</f>
        <v>44220</v>
      </c>
      <c r="F409" s="26">
        <f>+IF([1]DEPURADO!D403&gt;1,[1]DEPURADO!D403," ")</f>
        <v>44246</v>
      </c>
      <c r="G409" s="27">
        <f>[1]DEPURADO!F403</f>
        <v>80832</v>
      </c>
      <c r="H409" s="28">
        <v>0</v>
      </c>
      <c r="I409" s="28">
        <f>+[1]DEPURADO!N403+[1]DEPURADO!O403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42"/>
        <v>0</v>
      </c>
      <c r="O409" s="28">
        <f t="shared" si="43"/>
        <v>80832</v>
      </c>
      <c r="P409" s="24" t="str">
        <f>IF([1]DEPURADO!I403&gt;1,0,[1]DEPURADO!B403)</f>
        <v>FEH96565</v>
      </c>
      <c r="Q409" s="30">
        <f t="shared" si="44"/>
        <v>80832</v>
      </c>
      <c r="R409" s="31">
        <f t="shared" si="45"/>
        <v>0</v>
      </c>
      <c r="S409" s="31">
        <f>+[1]DEPURADO!K403</f>
        <v>0</v>
      </c>
      <c r="T409" s="23" t="s">
        <v>45</v>
      </c>
      <c r="U409" s="31">
        <f>+[1]DEPURADO!J403</f>
        <v>80832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6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0</v>
      </c>
      <c r="AG409" s="30">
        <f t="shared" si="47"/>
        <v>0</v>
      </c>
      <c r="AH409" s="30">
        <v>0</v>
      </c>
      <c r="AI409" s="30" t="str">
        <f>+[1]DEPURADO!G403</f>
        <v>EN REVISION ADRES-CANASTA COVID</v>
      </c>
      <c r="AJ409" s="32"/>
      <c r="AK409" s="33"/>
    </row>
    <row r="410" spans="1:37" s="34" customFormat="1" x14ac:dyDescent="0.25">
      <c r="A410" s="23">
        <f t="shared" si="48"/>
        <v>402</v>
      </c>
      <c r="B410" s="24" t="s">
        <v>44</v>
      </c>
      <c r="C410" s="23" t="str">
        <f>+[1]DEPURADO!A404</f>
        <v>FEH97025</v>
      </c>
      <c r="D410" s="23" t="str">
        <f>+[1]DEPURADO!B404</f>
        <v>FEH97025</v>
      </c>
      <c r="E410" s="25">
        <f>+[1]DEPURADO!C404</f>
        <v>44221</v>
      </c>
      <c r="F410" s="26">
        <f>+IF([1]DEPURADO!D404&gt;1,[1]DEPURADO!D404," ")</f>
        <v>44246</v>
      </c>
      <c r="G410" s="27">
        <f>[1]DEPURADO!F404</f>
        <v>80832</v>
      </c>
      <c r="H410" s="28">
        <v>0</v>
      </c>
      <c r="I410" s="28">
        <f>+[1]DEPURADO!N404+[1]DEPURADO!O404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42"/>
        <v>0</v>
      </c>
      <c r="O410" s="28">
        <f t="shared" si="43"/>
        <v>80832</v>
      </c>
      <c r="P410" s="24" t="str">
        <f>IF([1]DEPURADO!I404&gt;1,0,[1]DEPURADO!B404)</f>
        <v>FEH97025</v>
      </c>
      <c r="Q410" s="30">
        <f t="shared" si="44"/>
        <v>80832</v>
      </c>
      <c r="R410" s="31">
        <f t="shared" si="45"/>
        <v>0</v>
      </c>
      <c r="S410" s="31">
        <f>+[1]DEPURADO!K404</f>
        <v>0</v>
      </c>
      <c r="T410" s="23" t="s">
        <v>45</v>
      </c>
      <c r="U410" s="31">
        <f>+[1]DEPURADO!J404</f>
        <v>80832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6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0</v>
      </c>
      <c r="AG410" s="30">
        <f t="shared" si="47"/>
        <v>0</v>
      </c>
      <c r="AH410" s="30">
        <v>0</v>
      </c>
      <c r="AI410" s="30" t="str">
        <f>+[1]DEPURADO!G404</f>
        <v>EN REVISION ADRES-CANASTA COVID</v>
      </c>
      <c r="AJ410" s="32"/>
      <c r="AK410" s="33"/>
    </row>
    <row r="411" spans="1:37" s="34" customFormat="1" x14ac:dyDescent="0.25">
      <c r="A411" s="23">
        <f t="shared" si="48"/>
        <v>403</v>
      </c>
      <c r="B411" s="24" t="s">
        <v>44</v>
      </c>
      <c r="C411" s="23" t="str">
        <f>+[1]DEPURADO!A405</f>
        <v>FEH104277</v>
      </c>
      <c r="D411" s="23" t="str">
        <f>+[1]DEPURADO!B405</f>
        <v>FEH104277</v>
      </c>
      <c r="E411" s="25">
        <f>+[1]DEPURADO!C405</f>
        <v>44242</v>
      </c>
      <c r="F411" s="26">
        <f>+IF([1]DEPURADO!D405&gt;1,[1]DEPURADO!D405," ")</f>
        <v>44281</v>
      </c>
      <c r="G411" s="27">
        <f>[1]DEPURADO!F405</f>
        <v>216994</v>
      </c>
      <c r="H411" s="28">
        <v>0</v>
      </c>
      <c r="I411" s="28">
        <f>+[1]DEPURADO!N405+[1]DEPURADO!O405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42"/>
        <v>0</v>
      </c>
      <c r="O411" s="28">
        <f t="shared" si="43"/>
        <v>216994</v>
      </c>
      <c r="P411" s="24" t="str">
        <f>IF([1]DEPURADO!I405&gt;1,0,[1]DEPURADO!B405)</f>
        <v>FEH104277</v>
      </c>
      <c r="Q411" s="30">
        <f t="shared" si="44"/>
        <v>216994</v>
      </c>
      <c r="R411" s="31">
        <f t="shared" si="45"/>
        <v>0</v>
      </c>
      <c r="S411" s="31">
        <f>+[1]DEPURADO!K405</f>
        <v>0</v>
      </c>
      <c r="T411" s="23" t="s">
        <v>45</v>
      </c>
      <c r="U411" s="31">
        <f>+[1]DEPURADO!J405</f>
        <v>216994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6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0</v>
      </c>
      <c r="AG411" s="30">
        <f t="shared" si="47"/>
        <v>0</v>
      </c>
      <c r="AH411" s="30">
        <v>0</v>
      </c>
      <c r="AI411" s="30" t="str">
        <f>+[1]DEPURADO!G405</f>
        <v>EN REVISION ADRES-CANASTA COVID</v>
      </c>
      <c r="AJ411" s="32"/>
      <c r="AK411" s="33"/>
    </row>
    <row r="412" spans="1:37" s="34" customFormat="1" x14ac:dyDescent="0.25">
      <c r="A412" s="23">
        <f t="shared" si="48"/>
        <v>404</v>
      </c>
      <c r="B412" s="24" t="s">
        <v>44</v>
      </c>
      <c r="C412" s="23" t="str">
        <f>+[1]DEPURADO!A406</f>
        <v>FEH104440</v>
      </c>
      <c r="D412" s="23" t="str">
        <f>+[1]DEPURADO!B406</f>
        <v>FEH104440</v>
      </c>
      <c r="E412" s="25">
        <f>+[1]DEPURADO!C406</f>
        <v>44243</v>
      </c>
      <c r="F412" s="26">
        <f>+IF([1]DEPURADO!D406&gt;1,[1]DEPURADO!D406," ")</f>
        <v>44281</v>
      </c>
      <c r="G412" s="27">
        <f>[1]DEPURADO!F406</f>
        <v>80832</v>
      </c>
      <c r="H412" s="28">
        <v>0</v>
      </c>
      <c r="I412" s="28">
        <f>+[1]DEPURADO!N406+[1]DEPURADO!O406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42"/>
        <v>0</v>
      </c>
      <c r="O412" s="28">
        <f t="shared" si="43"/>
        <v>80832</v>
      </c>
      <c r="P412" s="24" t="str">
        <f>IF([1]DEPURADO!I406&gt;1,0,[1]DEPURADO!B406)</f>
        <v>FEH104440</v>
      </c>
      <c r="Q412" s="30">
        <f t="shared" si="44"/>
        <v>80832</v>
      </c>
      <c r="R412" s="31">
        <f t="shared" si="45"/>
        <v>0</v>
      </c>
      <c r="S412" s="31">
        <f>+[1]DEPURADO!K406</f>
        <v>0</v>
      </c>
      <c r="T412" s="23" t="s">
        <v>45</v>
      </c>
      <c r="U412" s="31">
        <f>+[1]DEPURADO!J406</f>
        <v>80832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6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0</v>
      </c>
      <c r="AG412" s="30">
        <f t="shared" si="47"/>
        <v>0</v>
      </c>
      <c r="AH412" s="30">
        <v>0</v>
      </c>
      <c r="AI412" s="30" t="str">
        <f>+[1]DEPURADO!G406</f>
        <v>EN REVISION ADRES-CANASTA COVID</v>
      </c>
      <c r="AJ412" s="32"/>
      <c r="AK412" s="33"/>
    </row>
    <row r="413" spans="1:37" s="34" customFormat="1" x14ac:dyDescent="0.25">
      <c r="A413" s="23">
        <f t="shared" si="48"/>
        <v>405</v>
      </c>
      <c r="B413" s="24" t="s">
        <v>44</v>
      </c>
      <c r="C413" s="23" t="str">
        <f>+[1]DEPURADO!A407</f>
        <v>FEH104503</v>
      </c>
      <c r="D413" s="23" t="str">
        <f>+[1]DEPURADO!B407</f>
        <v>FEH104503</v>
      </c>
      <c r="E413" s="25">
        <f>+[1]DEPURADO!C407</f>
        <v>44243</v>
      </c>
      <c r="F413" s="26">
        <f>+IF([1]DEPURADO!D407&gt;1,[1]DEPURADO!D407," ")</f>
        <v>44281</v>
      </c>
      <c r="G413" s="27">
        <f>[1]DEPURADO!F407</f>
        <v>216994</v>
      </c>
      <c r="H413" s="28">
        <v>0</v>
      </c>
      <c r="I413" s="28">
        <f>+[1]DEPURADO!N407+[1]DEPURADO!O407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42"/>
        <v>0</v>
      </c>
      <c r="O413" s="28">
        <f t="shared" si="43"/>
        <v>216994</v>
      </c>
      <c r="P413" s="24" t="str">
        <f>IF([1]DEPURADO!I407&gt;1,0,[1]DEPURADO!B407)</f>
        <v>FEH104503</v>
      </c>
      <c r="Q413" s="30">
        <f t="shared" si="44"/>
        <v>216994</v>
      </c>
      <c r="R413" s="31">
        <f t="shared" si="45"/>
        <v>0</v>
      </c>
      <c r="S413" s="31">
        <f>+[1]DEPURADO!K407</f>
        <v>0</v>
      </c>
      <c r="T413" s="23" t="s">
        <v>45</v>
      </c>
      <c r="U413" s="31">
        <f>+[1]DEPURADO!J407</f>
        <v>216994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6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0</v>
      </c>
      <c r="AG413" s="30">
        <f t="shared" si="47"/>
        <v>0</v>
      </c>
      <c r="AH413" s="30">
        <v>0</v>
      </c>
      <c r="AI413" s="30" t="str">
        <f>+[1]DEPURADO!G407</f>
        <v>EN REVISION ADRES-CANASTA COVID</v>
      </c>
      <c r="AJ413" s="32"/>
      <c r="AK413" s="33"/>
    </row>
    <row r="414" spans="1:37" s="34" customFormat="1" x14ac:dyDescent="0.25">
      <c r="A414" s="23">
        <f t="shared" si="48"/>
        <v>406</v>
      </c>
      <c r="B414" s="24" t="s">
        <v>44</v>
      </c>
      <c r="C414" s="23" t="str">
        <f>+[1]DEPURADO!A408</f>
        <v>FEH96354</v>
      </c>
      <c r="D414" s="23" t="str">
        <f>+[1]DEPURADO!B408</f>
        <v>FEH96354</v>
      </c>
      <c r="E414" s="25">
        <f>+[1]DEPURADO!C408</f>
        <v>44219</v>
      </c>
      <c r="F414" s="26">
        <f>+IF([1]DEPURADO!D408&gt;1,[1]DEPURADO!D408," ")</f>
        <v>44368</v>
      </c>
      <c r="G414" s="27">
        <f>[1]DEPURADO!F408</f>
        <v>61569</v>
      </c>
      <c r="H414" s="28">
        <v>0</v>
      </c>
      <c r="I414" s="28">
        <f>+[1]DEPURADO!N408+[1]DEPURADO!O408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42"/>
        <v>0</v>
      </c>
      <c r="O414" s="28">
        <f t="shared" si="43"/>
        <v>61569</v>
      </c>
      <c r="P414" s="24" t="str">
        <f>IF([1]DEPURADO!I408&gt;1,0,[1]DEPURADO!B408)</f>
        <v>FEH96354</v>
      </c>
      <c r="Q414" s="30">
        <f t="shared" si="44"/>
        <v>61569</v>
      </c>
      <c r="R414" s="31">
        <f t="shared" si="45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6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0</v>
      </c>
      <c r="AG414" s="30">
        <f t="shared" si="47"/>
        <v>61569</v>
      </c>
      <c r="AH414" s="30">
        <v>0</v>
      </c>
      <c r="AI414" s="30" t="str">
        <f>+[1]DEPURADO!G408</f>
        <v>SALDO A FAVOR DEL PRESTADOR</v>
      </c>
      <c r="AJ414" s="32"/>
      <c r="AK414" s="33"/>
    </row>
    <row r="415" spans="1:37" s="34" customFormat="1" x14ac:dyDescent="0.25">
      <c r="A415" s="23">
        <f t="shared" si="48"/>
        <v>407</v>
      </c>
      <c r="B415" s="24" t="s">
        <v>44</v>
      </c>
      <c r="C415" s="23" t="str">
        <f>+[1]DEPURADO!A409</f>
        <v>FEH97033</v>
      </c>
      <c r="D415" s="23" t="str">
        <f>+[1]DEPURADO!B409</f>
        <v>FEH97033</v>
      </c>
      <c r="E415" s="25">
        <f>+[1]DEPURADO!C409</f>
        <v>44221</v>
      </c>
      <c r="F415" s="26">
        <f>+IF([1]DEPURADO!D409&gt;1,[1]DEPURADO!D409," ")</f>
        <v>44246</v>
      </c>
      <c r="G415" s="27">
        <f>[1]DEPURADO!F409</f>
        <v>80832</v>
      </c>
      <c r="H415" s="28">
        <v>0</v>
      </c>
      <c r="I415" s="28">
        <f>+[1]DEPURADO!N409+[1]DEPURADO!O409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42"/>
        <v>0</v>
      </c>
      <c r="O415" s="28">
        <f t="shared" si="43"/>
        <v>80832</v>
      </c>
      <c r="P415" s="24" t="str">
        <f>IF([1]DEPURADO!I409&gt;1,0,[1]DEPURADO!B409)</f>
        <v>FEH97033</v>
      </c>
      <c r="Q415" s="30">
        <f t="shared" si="44"/>
        <v>80832</v>
      </c>
      <c r="R415" s="31">
        <f t="shared" si="45"/>
        <v>0</v>
      </c>
      <c r="S415" s="31">
        <f>+[1]DEPURADO!K409</f>
        <v>0</v>
      </c>
      <c r="T415" s="23" t="s">
        <v>45</v>
      </c>
      <c r="U415" s="31">
        <f>+[1]DEPURADO!J409</f>
        <v>80832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6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0</v>
      </c>
      <c r="AG415" s="30">
        <f t="shared" si="47"/>
        <v>0</v>
      </c>
      <c r="AH415" s="30">
        <v>0</v>
      </c>
      <c r="AI415" s="30" t="str">
        <f>+[1]DEPURADO!G409</f>
        <v>EN REVISION ADRES-CANASTA COVID</v>
      </c>
      <c r="AJ415" s="32"/>
      <c r="AK415" s="33"/>
    </row>
    <row r="416" spans="1:37" s="34" customFormat="1" x14ac:dyDescent="0.25">
      <c r="A416" s="23">
        <f t="shared" si="48"/>
        <v>408</v>
      </c>
      <c r="B416" s="24" t="s">
        <v>44</v>
      </c>
      <c r="C416" s="23" t="str">
        <f>+[1]DEPURADO!A410</f>
        <v>FEH104098</v>
      </c>
      <c r="D416" s="23" t="str">
        <f>+[1]DEPURADO!B410</f>
        <v>FEH104098</v>
      </c>
      <c r="E416" s="25">
        <f>+[1]DEPURADO!C410</f>
        <v>44242</v>
      </c>
      <c r="F416" s="26">
        <f>+IF([1]DEPURADO!D410&gt;1,[1]DEPURADO!D410," ")</f>
        <v>44281</v>
      </c>
      <c r="G416" s="27">
        <f>[1]DEPURADO!F410</f>
        <v>216994</v>
      </c>
      <c r="H416" s="28">
        <v>0</v>
      </c>
      <c r="I416" s="28">
        <f>+[1]DEPURADO!N410+[1]DEPURADO!O410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42"/>
        <v>0</v>
      </c>
      <c r="O416" s="28">
        <f t="shared" si="43"/>
        <v>216994</v>
      </c>
      <c r="P416" s="24" t="str">
        <f>IF([1]DEPURADO!I410&gt;1,0,[1]DEPURADO!B410)</f>
        <v>FEH104098</v>
      </c>
      <c r="Q416" s="30">
        <f t="shared" si="44"/>
        <v>216994</v>
      </c>
      <c r="R416" s="31">
        <f t="shared" si="45"/>
        <v>0</v>
      </c>
      <c r="S416" s="31">
        <f>+[1]DEPURADO!K410</f>
        <v>0</v>
      </c>
      <c r="T416" s="23" t="s">
        <v>45</v>
      </c>
      <c r="U416" s="31">
        <f>+[1]DEPURADO!J410</f>
        <v>216994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6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0</v>
      </c>
      <c r="AG416" s="30">
        <f t="shared" si="47"/>
        <v>0</v>
      </c>
      <c r="AH416" s="30">
        <v>0</v>
      </c>
      <c r="AI416" s="30" t="str">
        <f>+[1]DEPURADO!G410</f>
        <v>EN REVISION ADRES-CANASTA COVID</v>
      </c>
      <c r="AJ416" s="32"/>
      <c r="AK416" s="33"/>
    </row>
    <row r="417" spans="1:37" s="34" customFormat="1" x14ac:dyDescent="0.25">
      <c r="A417" s="23">
        <f t="shared" si="48"/>
        <v>409</v>
      </c>
      <c r="B417" s="24" t="s">
        <v>44</v>
      </c>
      <c r="C417" s="23" t="str">
        <f>+[1]DEPURADO!A411</f>
        <v>FEH104099</v>
      </c>
      <c r="D417" s="23" t="str">
        <f>+[1]DEPURADO!B411</f>
        <v>FEH104099</v>
      </c>
      <c r="E417" s="25">
        <f>+[1]DEPURADO!C411</f>
        <v>44242</v>
      </c>
      <c r="F417" s="26">
        <f>+IF([1]DEPURADO!D411&gt;1,[1]DEPURADO!D411," ")</f>
        <v>44281</v>
      </c>
      <c r="G417" s="27">
        <f>[1]DEPURADO!F411</f>
        <v>216994</v>
      </c>
      <c r="H417" s="28">
        <v>0</v>
      </c>
      <c r="I417" s="28">
        <f>+[1]DEPURADO!N411+[1]DEPURADO!O411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42"/>
        <v>0</v>
      </c>
      <c r="O417" s="28">
        <f t="shared" si="43"/>
        <v>216994</v>
      </c>
      <c r="P417" s="24" t="str">
        <f>IF([1]DEPURADO!I411&gt;1,0,[1]DEPURADO!B411)</f>
        <v>FEH104099</v>
      </c>
      <c r="Q417" s="30">
        <f t="shared" si="44"/>
        <v>216994</v>
      </c>
      <c r="R417" s="31">
        <f t="shared" si="45"/>
        <v>0</v>
      </c>
      <c r="S417" s="31">
        <f>+[1]DEPURADO!K411</f>
        <v>0</v>
      </c>
      <c r="T417" s="23" t="s">
        <v>45</v>
      </c>
      <c r="U417" s="31">
        <f>+[1]DEPURADO!J411</f>
        <v>216994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6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0</v>
      </c>
      <c r="AG417" s="30">
        <f t="shared" si="47"/>
        <v>0</v>
      </c>
      <c r="AH417" s="30">
        <v>0</v>
      </c>
      <c r="AI417" s="30" t="str">
        <f>+[1]DEPURADO!G411</f>
        <v>EN REVISION ADRES-CANASTA COVID</v>
      </c>
      <c r="AJ417" s="32"/>
      <c r="AK417" s="33"/>
    </row>
    <row r="418" spans="1:37" s="34" customFormat="1" x14ac:dyDescent="0.25">
      <c r="A418" s="23">
        <f t="shared" si="48"/>
        <v>410</v>
      </c>
      <c r="B418" s="24" t="s">
        <v>44</v>
      </c>
      <c r="C418" s="23" t="str">
        <f>+[1]DEPURADO!A412</f>
        <v>FEH104235</v>
      </c>
      <c r="D418" s="23" t="str">
        <f>+[1]DEPURADO!B412</f>
        <v>FEH104235</v>
      </c>
      <c r="E418" s="25">
        <f>+[1]DEPURADO!C412</f>
        <v>44242</v>
      </c>
      <c r="F418" s="26">
        <f>+IF([1]DEPURADO!D412&gt;1,[1]DEPURADO!D412," ")</f>
        <v>44281</v>
      </c>
      <c r="G418" s="27">
        <f>[1]DEPURADO!F412</f>
        <v>80832</v>
      </c>
      <c r="H418" s="28">
        <v>0</v>
      </c>
      <c r="I418" s="28">
        <f>+[1]DEPURADO!N412+[1]DEPURADO!O412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42"/>
        <v>0</v>
      </c>
      <c r="O418" s="28">
        <f t="shared" si="43"/>
        <v>80832</v>
      </c>
      <c r="P418" s="24" t="str">
        <f>IF([1]DEPURADO!I412&gt;1,0,[1]DEPURADO!B412)</f>
        <v>FEH104235</v>
      </c>
      <c r="Q418" s="30">
        <f t="shared" si="44"/>
        <v>80832</v>
      </c>
      <c r="R418" s="31">
        <f t="shared" si="45"/>
        <v>0</v>
      </c>
      <c r="S418" s="31">
        <f>+[1]DEPURADO!K412</f>
        <v>0</v>
      </c>
      <c r="T418" s="23" t="s">
        <v>45</v>
      </c>
      <c r="U418" s="31">
        <f>+[1]DEPURADO!J412</f>
        <v>80832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6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0</v>
      </c>
      <c r="AG418" s="30">
        <f t="shared" si="47"/>
        <v>0</v>
      </c>
      <c r="AH418" s="30">
        <v>0</v>
      </c>
      <c r="AI418" s="30" t="str">
        <f>+[1]DEPURADO!G412</f>
        <v>EN REVISION ADRES-CANASTA COVID</v>
      </c>
      <c r="AJ418" s="32"/>
      <c r="AK418" s="33"/>
    </row>
    <row r="419" spans="1:37" s="34" customFormat="1" x14ac:dyDescent="0.25">
      <c r="A419" s="23">
        <f t="shared" si="48"/>
        <v>411</v>
      </c>
      <c r="B419" s="24" t="s">
        <v>44</v>
      </c>
      <c r="C419" s="23" t="str">
        <f>+[1]DEPURADO!A413</f>
        <v>FEH97030</v>
      </c>
      <c r="D419" s="23" t="str">
        <f>+[1]DEPURADO!B413</f>
        <v>FEH97030</v>
      </c>
      <c r="E419" s="25">
        <f>+[1]DEPURADO!C413</f>
        <v>44221</v>
      </c>
      <c r="F419" s="26">
        <f>+IF([1]DEPURADO!D413&gt;1,[1]DEPURADO!D413," ")</f>
        <v>44281</v>
      </c>
      <c r="G419" s="27">
        <f>[1]DEPURADO!F413</f>
        <v>216994</v>
      </c>
      <c r="H419" s="28">
        <v>0</v>
      </c>
      <c r="I419" s="28">
        <f>+[1]DEPURADO!N413+[1]DEPURADO!O413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42"/>
        <v>0</v>
      </c>
      <c r="O419" s="28">
        <f t="shared" si="43"/>
        <v>216994</v>
      </c>
      <c r="P419" s="24" t="str">
        <f>IF([1]DEPURADO!I413&gt;1,0,[1]DEPURADO!B413)</f>
        <v>FEH97030</v>
      </c>
      <c r="Q419" s="30">
        <f t="shared" si="44"/>
        <v>216994</v>
      </c>
      <c r="R419" s="31">
        <f t="shared" si="45"/>
        <v>0</v>
      </c>
      <c r="S419" s="31">
        <f>+[1]DEPURADO!K413</f>
        <v>0</v>
      </c>
      <c r="T419" s="23" t="s">
        <v>45</v>
      </c>
      <c r="U419" s="31">
        <f>+[1]DEPURADO!J413</f>
        <v>216994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6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0</v>
      </c>
      <c r="AG419" s="30">
        <f t="shared" si="47"/>
        <v>0</v>
      </c>
      <c r="AH419" s="30">
        <v>0</v>
      </c>
      <c r="AI419" s="30" t="str">
        <f>+[1]DEPURADO!G413</f>
        <v>EN REVISION ADRES-CANASTA COVID</v>
      </c>
      <c r="AJ419" s="32"/>
      <c r="AK419" s="33"/>
    </row>
    <row r="420" spans="1:37" s="34" customFormat="1" x14ac:dyDescent="0.25">
      <c r="A420" s="23">
        <f t="shared" si="48"/>
        <v>412</v>
      </c>
      <c r="B420" s="24" t="s">
        <v>44</v>
      </c>
      <c r="C420" s="23" t="str">
        <f>+[1]DEPURADO!A414</f>
        <v>FEH99881</v>
      </c>
      <c r="D420" s="23" t="str">
        <f>+[1]DEPURADO!B414</f>
        <v>FEH99881</v>
      </c>
      <c r="E420" s="25">
        <f>+[1]DEPURADO!C414</f>
        <v>44229</v>
      </c>
      <c r="F420" s="26">
        <f>+IF([1]DEPURADO!D414&gt;1,[1]DEPURADO!D414," ")</f>
        <v>44281</v>
      </c>
      <c r="G420" s="27">
        <f>[1]DEPURADO!F414</f>
        <v>80832</v>
      </c>
      <c r="H420" s="28">
        <v>0</v>
      </c>
      <c r="I420" s="28">
        <f>+[1]DEPURADO!N414+[1]DEPURADO!O414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42"/>
        <v>0</v>
      </c>
      <c r="O420" s="28">
        <f t="shared" si="43"/>
        <v>80832</v>
      </c>
      <c r="P420" s="24" t="str">
        <f>IF([1]DEPURADO!I414&gt;1,0,[1]DEPURADO!B414)</f>
        <v>FEH99881</v>
      </c>
      <c r="Q420" s="30">
        <f t="shared" si="44"/>
        <v>80832</v>
      </c>
      <c r="R420" s="31">
        <f t="shared" si="45"/>
        <v>0</v>
      </c>
      <c r="S420" s="31">
        <f>+[1]DEPURADO!K414</f>
        <v>0</v>
      </c>
      <c r="T420" s="23" t="s">
        <v>45</v>
      </c>
      <c r="U420" s="31">
        <f>+[1]DEPURADO!J414</f>
        <v>80832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6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0</v>
      </c>
      <c r="AG420" s="30">
        <f t="shared" si="47"/>
        <v>0</v>
      </c>
      <c r="AH420" s="30">
        <v>0</v>
      </c>
      <c r="AI420" s="30" t="str">
        <f>+[1]DEPURADO!G414</f>
        <v>EN REVISION ADRES-CANASTA COVID</v>
      </c>
      <c r="AJ420" s="32"/>
      <c r="AK420" s="33"/>
    </row>
    <row r="421" spans="1:37" s="34" customFormat="1" x14ac:dyDescent="0.25">
      <c r="A421" s="23">
        <f t="shared" si="48"/>
        <v>413</v>
      </c>
      <c r="B421" s="24" t="s">
        <v>44</v>
      </c>
      <c r="C421" s="23" t="str">
        <f>+[1]DEPURADO!A415</f>
        <v>FEH97514</v>
      </c>
      <c r="D421" s="23" t="str">
        <f>+[1]DEPURADO!B415</f>
        <v>FEH97514</v>
      </c>
      <c r="E421" s="25">
        <f>+[1]DEPURADO!C415</f>
        <v>44223</v>
      </c>
      <c r="F421" s="26">
        <f>+IF([1]DEPURADO!D415&gt;1,[1]DEPURADO!D415," ")</f>
        <v>44246</v>
      </c>
      <c r="G421" s="27">
        <f>[1]DEPURADO!F415</f>
        <v>80832</v>
      </c>
      <c r="H421" s="28">
        <v>0</v>
      </c>
      <c r="I421" s="28">
        <f>+[1]DEPURADO!N415+[1]DEPURADO!O415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42"/>
        <v>0</v>
      </c>
      <c r="O421" s="28">
        <f t="shared" si="43"/>
        <v>80832</v>
      </c>
      <c r="P421" s="24" t="str">
        <f>IF([1]DEPURADO!I415&gt;1,0,[1]DEPURADO!B415)</f>
        <v>FEH97514</v>
      </c>
      <c r="Q421" s="30">
        <f t="shared" si="44"/>
        <v>80832</v>
      </c>
      <c r="R421" s="31">
        <f t="shared" si="45"/>
        <v>0</v>
      </c>
      <c r="S421" s="31">
        <f>+[1]DEPURADO!K415</f>
        <v>0</v>
      </c>
      <c r="T421" s="23" t="s">
        <v>45</v>
      </c>
      <c r="U421" s="31">
        <f>+[1]DEPURADO!J415</f>
        <v>80832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6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0</v>
      </c>
      <c r="AG421" s="30">
        <f t="shared" si="47"/>
        <v>0</v>
      </c>
      <c r="AH421" s="30">
        <v>0</v>
      </c>
      <c r="AI421" s="30" t="str">
        <f>+[1]DEPURADO!G415</f>
        <v>EN REVISION ADRES-CANASTA COVID</v>
      </c>
      <c r="AJ421" s="32"/>
      <c r="AK421" s="33"/>
    </row>
    <row r="422" spans="1:37" s="34" customFormat="1" x14ac:dyDescent="0.25">
      <c r="A422" s="23">
        <f t="shared" si="48"/>
        <v>414</v>
      </c>
      <c r="B422" s="24" t="s">
        <v>44</v>
      </c>
      <c r="C422" s="23" t="str">
        <f>+[1]DEPURADO!A416</f>
        <v>FEH97886</v>
      </c>
      <c r="D422" s="23" t="str">
        <f>+[1]DEPURADO!B416</f>
        <v>FEH97886</v>
      </c>
      <c r="E422" s="25">
        <f>+[1]DEPURADO!C416</f>
        <v>44223</v>
      </c>
      <c r="F422" s="26">
        <f>+IF([1]DEPURADO!D416&gt;1,[1]DEPURADO!D416," ")</f>
        <v>44281</v>
      </c>
      <c r="G422" s="27">
        <f>[1]DEPURADO!F416</f>
        <v>80832</v>
      </c>
      <c r="H422" s="28">
        <v>0</v>
      </c>
      <c r="I422" s="28">
        <f>+[1]DEPURADO!N416+[1]DEPURADO!O416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42"/>
        <v>0</v>
      </c>
      <c r="O422" s="28">
        <f t="shared" si="43"/>
        <v>80832</v>
      </c>
      <c r="P422" s="24" t="str">
        <f>IF([1]DEPURADO!I416&gt;1,0,[1]DEPURADO!B416)</f>
        <v>FEH97886</v>
      </c>
      <c r="Q422" s="30">
        <f t="shared" si="44"/>
        <v>80832</v>
      </c>
      <c r="R422" s="31">
        <f t="shared" si="45"/>
        <v>0</v>
      </c>
      <c r="S422" s="31">
        <f>+[1]DEPURADO!K416</f>
        <v>0</v>
      </c>
      <c r="T422" s="23" t="s">
        <v>45</v>
      </c>
      <c r="U422" s="31">
        <f>+[1]DEPURADO!J416</f>
        <v>80832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6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0</v>
      </c>
      <c r="AG422" s="30">
        <f t="shared" si="47"/>
        <v>0</v>
      </c>
      <c r="AH422" s="30">
        <v>0</v>
      </c>
      <c r="AI422" s="30" t="str">
        <f>+[1]DEPURADO!G416</f>
        <v>EN REVISION ADRES-CANASTA COVID</v>
      </c>
      <c r="AJ422" s="32"/>
      <c r="AK422" s="33"/>
    </row>
    <row r="423" spans="1:37" s="34" customFormat="1" x14ac:dyDescent="0.25">
      <c r="A423" s="23">
        <f t="shared" si="48"/>
        <v>415</v>
      </c>
      <c r="B423" s="24" t="s">
        <v>44</v>
      </c>
      <c r="C423" s="23" t="str">
        <f>+[1]DEPURADO!A417</f>
        <v>FEH97909</v>
      </c>
      <c r="D423" s="23" t="str">
        <f>+[1]DEPURADO!B417</f>
        <v>FEH97909</v>
      </c>
      <c r="E423" s="25">
        <f>+[1]DEPURADO!C417</f>
        <v>44224</v>
      </c>
      <c r="F423" s="26">
        <f>+IF([1]DEPURADO!D417&gt;1,[1]DEPURADO!D417," ")</f>
        <v>44281</v>
      </c>
      <c r="G423" s="27">
        <f>[1]DEPURADO!F417</f>
        <v>80832</v>
      </c>
      <c r="H423" s="28">
        <v>0</v>
      </c>
      <c r="I423" s="28">
        <f>+[1]DEPURADO!N417+[1]DEPURADO!O417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42"/>
        <v>0</v>
      </c>
      <c r="O423" s="28">
        <f t="shared" si="43"/>
        <v>80832</v>
      </c>
      <c r="P423" s="24" t="str">
        <f>IF([1]DEPURADO!I417&gt;1,0,[1]DEPURADO!B417)</f>
        <v>FEH97909</v>
      </c>
      <c r="Q423" s="30">
        <f t="shared" si="44"/>
        <v>80832</v>
      </c>
      <c r="R423" s="31">
        <f t="shared" si="45"/>
        <v>0</v>
      </c>
      <c r="S423" s="31">
        <f>+[1]DEPURADO!K417</f>
        <v>0</v>
      </c>
      <c r="T423" s="23" t="s">
        <v>45</v>
      </c>
      <c r="U423" s="31">
        <f>+[1]DEPURADO!J417</f>
        <v>80832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6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0</v>
      </c>
      <c r="AG423" s="30">
        <f t="shared" si="47"/>
        <v>0</v>
      </c>
      <c r="AH423" s="30">
        <v>0</v>
      </c>
      <c r="AI423" s="30" t="str">
        <f>+[1]DEPURADO!G417</f>
        <v>EN REVISION ADRES-CANASTA COVID</v>
      </c>
      <c r="AJ423" s="32"/>
      <c r="AK423" s="33"/>
    </row>
    <row r="424" spans="1:37" s="34" customFormat="1" x14ac:dyDescent="0.25">
      <c r="A424" s="23">
        <f t="shared" si="48"/>
        <v>416</v>
      </c>
      <c r="B424" s="24" t="s">
        <v>44</v>
      </c>
      <c r="C424" s="23" t="str">
        <f>+[1]DEPURADO!A418</f>
        <v>FEH98377</v>
      </c>
      <c r="D424" s="23" t="str">
        <f>+[1]DEPURADO!B418</f>
        <v>FEH98377</v>
      </c>
      <c r="E424" s="25">
        <f>+[1]DEPURADO!C418</f>
        <v>44225</v>
      </c>
      <c r="F424" s="26">
        <f>+IF([1]DEPURADO!D418&gt;1,[1]DEPURADO!D418," ")</f>
        <v>44281</v>
      </c>
      <c r="G424" s="27">
        <f>[1]DEPURADO!F418</f>
        <v>80832</v>
      </c>
      <c r="H424" s="28">
        <v>0</v>
      </c>
      <c r="I424" s="28">
        <f>+[1]DEPURADO!N418+[1]DEPURADO!O418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42"/>
        <v>0</v>
      </c>
      <c r="O424" s="28">
        <f t="shared" si="43"/>
        <v>80832</v>
      </c>
      <c r="P424" s="24" t="str">
        <f>IF([1]DEPURADO!I418&gt;1,0,[1]DEPURADO!B418)</f>
        <v>FEH98377</v>
      </c>
      <c r="Q424" s="30">
        <f t="shared" si="44"/>
        <v>80832</v>
      </c>
      <c r="R424" s="31">
        <f t="shared" si="45"/>
        <v>0</v>
      </c>
      <c r="S424" s="31">
        <f>+[1]DEPURADO!K418</f>
        <v>0</v>
      </c>
      <c r="T424" s="23" t="s">
        <v>45</v>
      </c>
      <c r="U424" s="31">
        <f>+[1]DEPURADO!J418</f>
        <v>80832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6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0</v>
      </c>
      <c r="AG424" s="30">
        <f t="shared" si="47"/>
        <v>0</v>
      </c>
      <c r="AH424" s="30">
        <v>0</v>
      </c>
      <c r="AI424" s="30" t="str">
        <f>+[1]DEPURADO!G418</f>
        <v>EN REVISION ADRES-CANASTA COVID</v>
      </c>
      <c r="AJ424" s="32"/>
      <c r="AK424" s="33"/>
    </row>
    <row r="425" spans="1:37" s="34" customFormat="1" x14ac:dyDescent="0.25">
      <c r="A425" s="23">
        <f t="shared" si="48"/>
        <v>417</v>
      </c>
      <c r="B425" s="24" t="s">
        <v>44</v>
      </c>
      <c r="C425" s="23" t="str">
        <f>+[1]DEPURADO!A419</f>
        <v>FEH98422</v>
      </c>
      <c r="D425" s="23" t="str">
        <f>+[1]DEPURADO!B419</f>
        <v>FEH98422</v>
      </c>
      <c r="E425" s="25">
        <f>+[1]DEPURADO!C419</f>
        <v>44225</v>
      </c>
      <c r="F425" s="26">
        <f>+IF([1]DEPURADO!D419&gt;1,[1]DEPURADO!D419," ")</f>
        <v>44281</v>
      </c>
      <c r="G425" s="27">
        <f>[1]DEPURADO!F419</f>
        <v>216994</v>
      </c>
      <c r="H425" s="28">
        <v>0</v>
      </c>
      <c r="I425" s="28">
        <f>+[1]DEPURADO!N419+[1]DEPURADO!O419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42"/>
        <v>0</v>
      </c>
      <c r="O425" s="28">
        <f t="shared" si="43"/>
        <v>216994</v>
      </c>
      <c r="P425" s="24" t="str">
        <f>IF([1]DEPURADO!I419&gt;1,0,[1]DEPURADO!B419)</f>
        <v>FEH98422</v>
      </c>
      <c r="Q425" s="30">
        <f t="shared" si="44"/>
        <v>216994</v>
      </c>
      <c r="R425" s="31">
        <f t="shared" si="45"/>
        <v>0</v>
      </c>
      <c r="S425" s="31">
        <f>+[1]DEPURADO!K419</f>
        <v>0</v>
      </c>
      <c r="T425" s="23" t="s">
        <v>45</v>
      </c>
      <c r="U425" s="31">
        <f>+[1]DEPURADO!J419</f>
        <v>216994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6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0</v>
      </c>
      <c r="AG425" s="30">
        <f t="shared" si="47"/>
        <v>0</v>
      </c>
      <c r="AH425" s="30">
        <v>0</v>
      </c>
      <c r="AI425" s="30" t="str">
        <f>+[1]DEPURADO!G419</f>
        <v>EN REVISION ADRES-CANASTA COVID</v>
      </c>
      <c r="AJ425" s="32"/>
      <c r="AK425" s="33"/>
    </row>
    <row r="426" spans="1:37" s="34" customFormat="1" x14ac:dyDescent="0.25">
      <c r="A426" s="23">
        <f t="shared" si="48"/>
        <v>418</v>
      </c>
      <c r="B426" s="24" t="s">
        <v>44</v>
      </c>
      <c r="C426" s="23" t="str">
        <f>+[1]DEPURADO!A420</f>
        <v>FEH98361</v>
      </c>
      <c r="D426" s="23" t="str">
        <f>+[1]DEPURADO!B420</f>
        <v>FEH98361</v>
      </c>
      <c r="E426" s="25">
        <f>+[1]DEPURADO!C420</f>
        <v>44225</v>
      </c>
      <c r="F426" s="26">
        <f>+IF([1]DEPURADO!D420&gt;1,[1]DEPURADO!D420," ")</f>
        <v>44281</v>
      </c>
      <c r="G426" s="27">
        <f>[1]DEPURADO!F420</f>
        <v>80832</v>
      </c>
      <c r="H426" s="28">
        <v>0</v>
      </c>
      <c r="I426" s="28">
        <f>+[1]DEPURADO!N420+[1]DEPURADO!O420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42"/>
        <v>0</v>
      </c>
      <c r="O426" s="28">
        <f t="shared" si="43"/>
        <v>80832</v>
      </c>
      <c r="P426" s="24" t="str">
        <f>IF([1]DEPURADO!I420&gt;1,0,[1]DEPURADO!B420)</f>
        <v>FEH98361</v>
      </c>
      <c r="Q426" s="30">
        <f t="shared" si="44"/>
        <v>80832</v>
      </c>
      <c r="R426" s="31">
        <f t="shared" si="45"/>
        <v>0</v>
      </c>
      <c r="S426" s="31">
        <f>+[1]DEPURADO!K420</f>
        <v>0</v>
      </c>
      <c r="T426" s="23" t="s">
        <v>45</v>
      </c>
      <c r="U426" s="31">
        <f>+[1]DEPURADO!J420</f>
        <v>80832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6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0</v>
      </c>
      <c r="AG426" s="30">
        <f t="shared" si="47"/>
        <v>0</v>
      </c>
      <c r="AH426" s="30">
        <v>0</v>
      </c>
      <c r="AI426" s="30" t="str">
        <f>+[1]DEPURADO!G420</f>
        <v>EN REVISION ADRES-CANASTA COVID</v>
      </c>
      <c r="AJ426" s="32"/>
      <c r="AK426" s="33"/>
    </row>
    <row r="427" spans="1:37" s="34" customFormat="1" x14ac:dyDescent="0.25">
      <c r="A427" s="23">
        <f t="shared" si="48"/>
        <v>419</v>
      </c>
      <c r="B427" s="24" t="s">
        <v>44</v>
      </c>
      <c r="C427" s="23" t="str">
        <f>+[1]DEPURADO!A421</f>
        <v>FEH98379</v>
      </c>
      <c r="D427" s="23" t="str">
        <f>+[1]DEPURADO!B421</f>
        <v>FEH98379</v>
      </c>
      <c r="E427" s="25">
        <f>+[1]DEPURADO!C421</f>
        <v>44225</v>
      </c>
      <c r="F427" s="26">
        <f>+IF([1]DEPURADO!D421&gt;1,[1]DEPURADO!D421," ")</f>
        <v>44281</v>
      </c>
      <c r="G427" s="27">
        <f>[1]DEPURADO!F421</f>
        <v>80832</v>
      </c>
      <c r="H427" s="28">
        <v>0</v>
      </c>
      <c r="I427" s="28">
        <f>+[1]DEPURADO!N421+[1]DEPURADO!O421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42"/>
        <v>0</v>
      </c>
      <c r="O427" s="28">
        <f t="shared" si="43"/>
        <v>80832</v>
      </c>
      <c r="P427" s="24" t="str">
        <f>IF([1]DEPURADO!I421&gt;1,0,[1]DEPURADO!B421)</f>
        <v>FEH98379</v>
      </c>
      <c r="Q427" s="30">
        <f t="shared" si="44"/>
        <v>80832</v>
      </c>
      <c r="R427" s="31">
        <f t="shared" si="45"/>
        <v>0</v>
      </c>
      <c r="S427" s="31">
        <f>+[1]DEPURADO!K421</f>
        <v>0</v>
      </c>
      <c r="T427" s="23" t="s">
        <v>45</v>
      </c>
      <c r="U427" s="31">
        <f>+[1]DEPURADO!J421</f>
        <v>80832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6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0</v>
      </c>
      <c r="AG427" s="30">
        <f t="shared" si="47"/>
        <v>0</v>
      </c>
      <c r="AH427" s="30">
        <v>0</v>
      </c>
      <c r="AI427" s="30" t="str">
        <f>+[1]DEPURADO!G421</f>
        <v>EN REVISION ADRES-CANASTA COVID</v>
      </c>
      <c r="AJ427" s="32"/>
      <c r="AK427" s="33"/>
    </row>
    <row r="428" spans="1:37" s="34" customFormat="1" x14ac:dyDescent="0.25">
      <c r="A428" s="23">
        <f t="shared" si="48"/>
        <v>420</v>
      </c>
      <c r="B428" s="24" t="s">
        <v>44</v>
      </c>
      <c r="C428" s="23" t="str">
        <f>+[1]DEPURADO!A422</f>
        <v>FEH98424</v>
      </c>
      <c r="D428" s="23" t="str">
        <f>+[1]DEPURADO!B422</f>
        <v>FEH98424</v>
      </c>
      <c r="E428" s="25">
        <f>+[1]DEPURADO!C422</f>
        <v>44225</v>
      </c>
      <c r="F428" s="26">
        <f>+IF([1]DEPURADO!D422&gt;1,[1]DEPURADO!D422," ")</f>
        <v>44281</v>
      </c>
      <c r="G428" s="27">
        <f>[1]DEPURADO!F422</f>
        <v>216994</v>
      </c>
      <c r="H428" s="28">
        <v>0</v>
      </c>
      <c r="I428" s="28">
        <f>+[1]DEPURADO!N422+[1]DEPURADO!O422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42"/>
        <v>0</v>
      </c>
      <c r="O428" s="28">
        <f t="shared" si="43"/>
        <v>216994</v>
      </c>
      <c r="P428" s="24" t="str">
        <f>IF([1]DEPURADO!I422&gt;1,0,[1]DEPURADO!B422)</f>
        <v>FEH98424</v>
      </c>
      <c r="Q428" s="30">
        <f t="shared" si="44"/>
        <v>216994</v>
      </c>
      <c r="R428" s="31">
        <f t="shared" si="45"/>
        <v>0</v>
      </c>
      <c r="S428" s="31">
        <f>+[1]DEPURADO!K422</f>
        <v>0</v>
      </c>
      <c r="T428" s="23" t="s">
        <v>45</v>
      </c>
      <c r="U428" s="31">
        <f>+[1]DEPURADO!J422</f>
        <v>216994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6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0</v>
      </c>
      <c r="AG428" s="30">
        <f t="shared" si="47"/>
        <v>0</v>
      </c>
      <c r="AH428" s="30">
        <v>0</v>
      </c>
      <c r="AI428" s="30" t="str">
        <f>+[1]DEPURADO!G422</f>
        <v>EN REVISION ADRES-CANASTA COVID</v>
      </c>
      <c r="AJ428" s="32"/>
      <c r="AK428" s="33"/>
    </row>
    <row r="429" spans="1:37" s="34" customFormat="1" x14ac:dyDescent="0.25">
      <c r="A429" s="23">
        <f t="shared" si="48"/>
        <v>421</v>
      </c>
      <c r="B429" s="24" t="s">
        <v>44</v>
      </c>
      <c r="C429" s="23" t="str">
        <f>+[1]DEPURADO!A423</f>
        <v>FEH98958</v>
      </c>
      <c r="D429" s="23" t="str">
        <f>+[1]DEPURADO!B423</f>
        <v>FEH98958</v>
      </c>
      <c r="E429" s="25">
        <f>+[1]DEPURADO!C423</f>
        <v>44226</v>
      </c>
      <c r="F429" s="26">
        <f>+IF([1]DEPURADO!D423&gt;1,[1]DEPURADO!D423," ")</f>
        <v>44281</v>
      </c>
      <c r="G429" s="27">
        <f>[1]DEPURADO!F423</f>
        <v>80832</v>
      </c>
      <c r="H429" s="28">
        <v>0</v>
      </c>
      <c r="I429" s="28">
        <f>+[1]DEPURADO!N423+[1]DEPURADO!O423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42"/>
        <v>0</v>
      </c>
      <c r="O429" s="28">
        <f t="shared" si="43"/>
        <v>80832</v>
      </c>
      <c r="P429" s="24" t="str">
        <f>IF([1]DEPURADO!I423&gt;1,0,[1]DEPURADO!B423)</f>
        <v>FEH98958</v>
      </c>
      <c r="Q429" s="30">
        <f t="shared" si="44"/>
        <v>80832</v>
      </c>
      <c r="R429" s="31">
        <f t="shared" si="45"/>
        <v>0</v>
      </c>
      <c r="S429" s="31">
        <f>+[1]DEPURADO!K423</f>
        <v>0</v>
      </c>
      <c r="T429" s="23" t="s">
        <v>45</v>
      </c>
      <c r="U429" s="31">
        <f>+[1]DEPURADO!J423</f>
        <v>80832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6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0</v>
      </c>
      <c r="AG429" s="30">
        <f t="shared" si="47"/>
        <v>0</v>
      </c>
      <c r="AH429" s="30">
        <v>0</v>
      </c>
      <c r="AI429" s="30" t="str">
        <f>+[1]DEPURADO!G423</f>
        <v>EN REVISION ADRES-CANASTA COVID</v>
      </c>
      <c r="AJ429" s="32"/>
      <c r="AK429" s="33"/>
    </row>
    <row r="430" spans="1:37" s="34" customFormat="1" x14ac:dyDescent="0.25">
      <c r="A430" s="23">
        <f t="shared" si="48"/>
        <v>422</v>
      </c>
      <c r="B430" s="24" t="s">
        <v>44</v>
      </c>
      <c r="C430" s="23" t="str">
        <f>+[1]DEPURADO!A424</f>
        <v>FEH98351</v>
      </c>
      <c r="D430" s="23" t="str">
        <f>+[1]DEPURADO!B424</f>
        <v>FEH98351</v>
      </c>
      <c r="E430" s="25">
        <f>+[1]DEPURADO!C424</f>
        <v>44224</v>
      </c>
      <c r="F430" s="26">
        <f>+IF([1]DEPURADO!D424&gt;1,[1]DEPURADO!D424," ")</f>
        <v>44281</v>
      </c>
      <c r="G430" s="27">
        <f>[1]DEPURADO!F424</f>
        <v>80832</v>
      </c>
      <c r="H430" s="28">
        <v>0</v>
      </c>
      <c r="I430" s="28">
        <f>+[1]DEPURADO!N424+[1]DEPURADO!O424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42"/>
        <v>0</v>
      </c>
      <c r="O430" s="28">
        <f t="shared" si="43"/>
        <v>80832</v>
      </c>
      <c r="P430" s="24" t="str">
        <f>IF([1]DEPURADO!I424&gt;1,0,[1]DEPURADO!B424)</f>
        <v>FEH98351</v>
      </c>
      <c r="Q430" s="30">
        <f t="shared" si="44"/>
        <v>80832</v>
      </c>
      <c r="R430" s="31">
        <f t="shared" si="45"/>
        <v>0</v>
      </c>
      <c r="S430" s="31">
        <f>+[1]DEPURADO!K424</f>
        <v>0</v>
      </c>
      <c r="T430" s="23" t="s">
        <v>45</v>
      </c>
      <c r="U430" s="31">
        <f>+[1]DEPURADO!J424</f>
        <v>80832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6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0</v>
      </c>
      <c r="AG430" s="30">
        <f t="shared" si="47"/>
        <v>0</v>
      </c>
      <c r="AH430" s="30">
        <v>0</v>
      </c>
      <c r="AI430" s="30" t="str">
        <f>+[1]DEPURADO!G424</f>
        <v>EN REVISION ADRES-CANASTA COVID</v>
      </c>
      <c r="AJ430" s="32"/>
      <c r="AK430" s="33"/>
    </row>
    <row r="431" spans="1:37" s="34" customFormat="1" x14ac:dyDescent="0.25">
      <c r="A431" s="23">
        <f t="shared" si="48"/>
        <v>423</v>
      </c>
      <c r="B431" s="24" t="s">
        <v>44</v>
      </c>
      <c r="C431" s="23" t="str">
        <f>+[1]DEPURADO!A425</f>
        <v>FEH99020</v>
      </c>
      <c r="D431" s="23" t="str">
        <f>+[1]DEPURADO!B425</f>
        <v>FEH99020</v>
      </c>
      <c r="E431" s="25">
        <f>+[1]DEPURADO!C425</f>
        <v>44227</v>
      </c>
      <c r="F431" s="26">
        <f>+IF([1]DEPURADO!D425&gt;1,[1]DEPURADO!D425," ")</f>
        <v>44281</v>
      </c>
      <c r="G431" s="27">
        <f>[1]DEPURADO!F425</f>
        <v>216994</v>
      </c>
      <c r="H431" s="28">
        <v>0</v>
      </c>
      <c r="I431" s="28">
        <f>+[1]DEPURADO!N425+[1]DEPURADO!O425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42"/>
        <v>0</v>
      </c>
      <c r="O431" s="28">
        <f t="shared" si="43"/>
        <v>216994</v>
      </c>
      <c r="P431" s="24" t="str">
        <f>IF([1]DEPURADO!I425&gt;1,0,[1]DEPURADO!B425)</f>
        <v>FEH99020</v>
      </c>
      <c r="Q431" s="30">
        <f t="shared" si="44"/>
        <v>216994</v>
      </c>
      <c r="R431" s="31">
        <f t="shared" si="45"/>
        <v>0</v>
      </c>
      <c r="S431" s="31">
        <f>+[1]DEPURADO!K425</f>
        <v>0</v>
      </c>
      <c r="T431" s="23" t="s">
        <v>45</v>
      </c>
      <c r="U431" s="31">
        <f>+[1]DEPURADO!J425</f>
        <v>216994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6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0</v>
      </c>
      <c r="AG431" s="30">
        <f t="shared" si="47"/>
        <v>0</v>
      </c>
      <c r="AH431" s="30">
        <v>0</v>
      </c>
      <c r="AI431" s="30" t="str">
        <f>+[1]DEPURADO!G425</f>
        <v>EN REVISION ADRES-CANASTA COVID</v>
      </c>
      <c r="AJ431" s="32"/>
      <c r="AK431" s="33"/>
    </row>
    <row r="432" spans="1:37" s="34" customFormat="1" x14ac:dyDescent="0.25">
      <c r="A432" s="23">
        <f t="shared" si="48"/>
        <v>424</v>
      </c>
      <c r="B432" s="24" t="s">
        <v>44</v>
      </c>
      <c r="C432" s="23" t="str">
        <f>+[1]DEPURADO!A426</f>
        <v>FEH101486</v>
      </c>
      <c r="D432" s="23" t="str">
        <f>+[1]DEPURADO!B426</f>
        <v>FEH101486</v>
      </c>
      <c r="E432" s="25">
        <f>+[1]DEPURADO!C426</f>
        <v>44233</v>
      </c>
      <c r="F432" s="26">
        <f>+IF([1]DEPURADO!D426&gt;1,[1]DEPURADO!D426," ")</f>
        <v>44281</v>
      </c>
      <c r="G432" s="27">
        <f>[1]DEPURADO!F426</f>
        <v>80832</v>
      </c>
      <c r="H432" s="28">
        <v>0</v>
      </c>
      <c r="I432" s="28">
        <f>+[1]DEPURADO!N426+[1]DEPURADO!O426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42"/>
        <v>0</v>
      </c>
      <c r="O432" s="28">
        <f t="shared" si="43"/>
        <v>80832</v>
      </c>
      <c r="P432" s="24" t="str">
        <f>IF([1]DEPURADO!I426&gt;1,0,[1]DEPURADO!B426)</f>
        <v>FEH101486</v>
      </c>
      <c r="Q432" s="30">
        <f t="shared" si="44"/>
        <v>80832</v>
      </c>
      <c r="R432" s="31">
        <f t="shared" si="45"/>
        <v>0</v>
      </c>
      <c r="S432" s="31">
        <f>+[1]DEPURADO!K426</f>
        <v>0</v>
      </c>
      <c r="T432" s="23" t="s">
        <v>45</v>
      </c>
      <c r="U432" s="31">
        <f>+[1]DEPURADO!J426</f>
        <v>80832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6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0</v>
      </c>
      <c r="AG432" s="30">
        <f t="shared" si="47"/>
        <v>0</v>
      </c>
      <c r="AH432" s="30">
        <v>0</v>
      </c>
      <c r="AI432" s="30" t="str">
        <f>+[1]DEPURADO!G426</f>
        <v>EN REVISION ADRES-CANASTA COVID</v>
      </c>
      <c r="AJ432" s="32"/>
      <c r="AK432" s="33"/>
    </row>
    <row r="433" spans="1:37" s="34" customFormat="1" x14ac:dyDescent="0.25">
      <c r="A433" s="23">
        <f t="shared" si="48"/>
        <v>425</v>
      </c>
      <c r="B433" s="24" t="s">
        <v>44</v>
      </c>
      <c r="C433" s="23" t="str">
        <f>+[1]DEPURADO!A427</f>
        <v>FEH103224</v>
      </c>
      <c r="D433" s="23" t="str">
        <f>+[1]DEPURADO!B427</f>
        <v>FEH103224</v>
      </c>
      <c r="E433" s="25">
        <f>+[1]DEPURADO!C427</f>
        <v>44238</v>
      </c>
      <c r="F433" s="26">
        <f>+IF([1]DEPURADO!D427&gt;1,[1]DEPURADO!D427," ")</f>
        <v>44281</v>
      </c>
      <c r="G433" s="27">
        <f>[1]DEPURADO!F427</f>
        <v>80832</v>
      </c>
      <c r="H433" s="28">
        <v>0</v>
      </c>
      <c r="I433" s="28">
        <f>+[1]DEPURADO!N427+[1]DEPURADO!O427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42"/>
        <v>0</v>
      </c>
      <c r="O433" s="28">
        <f t="shared" si="43"/>
        <v>80832</v>
      </c>
      <c r="P433" s="24" t="str">
        <f>IF([1]DEPURADO!I427&gt;1,0,[1]DEPURADO!B427)</f>
        <v>FEH103224</v>
      </c>
      <c r="Q433" s="30">
        <f t="shared" si="44"/>
        <v>80832</v>
      </c>
      <c r="R433" s="31">
        <f t="shared" si="45"/>
        <v>0</v>
      </c>
      <c r="S433" s="31">
        <f>+[1]DEPURADO!K427</f>
        <v>0</v>
      </c>
      <c r="T433" s="23" t="s">
        <v>45</v>
      </c>
      <c r="U433" s="31">
        <f>+[1]DEPURADO!J427</f>
        <v>80832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6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0</v>
      </c>
      <c r="AG433" s="30">
        <f t="shared" si="47"/>
        <v>0</v>
      </c>
      <c r="AH433" s="30">
        <v>0</v>
      </c>
      <c r="AI433" s="30" t="str">
        <f>+[1]DEPURADO!G427</f>
        <v>EN REVISION ADRES-CANASTA COVID</v>
      </c>
      <c r="AJ433" s="32"/>
      <c r="AK433" s="33"/>
    </row>
    <row r="434" spans="1:37" s="34" customFormat="1" x14ac:dyDescent="0.25">
      <c r="A434" s="23">
        <f t="shared" si="48"/>
        <v>426</v>
      </c>
      <c r="B434" s="24" t="s">
        <v>44</v>
      </c>
      <c r="C434" s="23" t="str">
        <f>+[1]DEPURADO!A428</f>
        <v>FEH99022</v>
      </c>
      <c r="D434" s="23" t="str">
        <f>+[1]DEPURADO!B428</f>
        <v>FEH99022</v>
      </c>
      <c r="E434" s="25">
        <f>+[1]DEPURADO!C428</f>
        <v>44227</v>
      </c>
      <c r="F434" s="26">
        <f>+IF([1]DEPURADO!D428&gt;1,[1]DEPURADO!D428," ")</f>
        <v>44368</v>
      </c>
      <c r="G434" s="27">
        <f>[1]DEPURADO!F428</f>
        <v>216994</v>
      </c>
      <c r="H434" s="28">
        <v>0</v>
      </c>
      <c r="I434" s="28">
        <f>+[1]DEPURADO!N428+[1]DEPURADO!O428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42"/>
        <v>0</v>
      </c>
      <c r="O434" s="28">
        <f t="shared" si="43"/>
        <v>216994</v>
      </c>
      <c r="P434" s="24" t="str">
        <f>IF([1]DEPURADO!I428&gt;1,0,[1]DEPURADO!B428)</f>
        <v>FEH99022</v>
      </c>
      <c r="Q434" s="30">
        <f t="shared" si="44"/>
        <v>216994</v>
      </c>
      <c r="R434" s="31">
        <f t="shared" si="45"/>
        <v>0</v>
      </c>
      <c r="S434" s="31">
        <f>+[1]DEPURADO!K428</f>
        <v>0</v>
      </c>
      <c r="T434" s="23" t="s">
        <v>45</v>
      </c>
      <c r="U434" s="31">
        <f>+[1]DEPURADO!J428</f>
        <v>216994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6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0</v>
      </c>
      <c r="AG434" s="30">
        <f t="shared" si="47"/>
        <v>0</v>
      </c>
      <c r="AH434" s="30">
        <v>0</v>
      </c>
      <c r="AI434" s="30" t="str">
        <f>+[1]DEPURADO!G428</f>
        <v>EN REVISION ADRES-CANASTA COVID</v>
      </c>
      <c r="AJ434" s="32"/>
      <c r="AK434" s="33"/>
    </row>
    <row r="435" spans="1:37" s="34" customFormat="1" x14ac:dyDescent="0.25">
      <c r="A435" s="23">
        <f t="shared" si="48"/>
        <v>427</v>
      </c>
      <c r="B435" s="24" t="s">
        <v>44</v>
      </c>
      <c r="C435" s="23" t="str">
        <f>+[1]DEPURADO!A429</f>
        <v>FEH100420</v>
      </c>
      <c r="D435" s="23" t="str">
        <f>+[1]DEPURADO!B429</f>
        <v>FEH100420</v>
      </c>
      <c r="E435" s="25">
        <f>+[1]DEPURADO!C429</f>
        <v>44230</v>
      </c>
      <c r="F435" s="26">
        <f>+IF([1]DEPURADO!D429&gt;1,[1]DEPURADO!D429," ")</f>
        <v>44281</v>
      </c>
      <c r="G435" s="27">
        <f>[1]DEPURADO!F429</f>
        <v>80832</v>
      </c>
      <c r="H435" s="28">
        <v>0</v>
      </c>
      <c r="I435" s="28">
        <f>+[1]DEPURADO!N429+[1]DEPURADO!O429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42"/>
        <v>0</v>
      </c>
      <c r="O435" s="28">
        <f t="shared" si="43"/>
        <v>80832</v>
      </c>
      <c r="P435" s="24" t="str">
        <f>IF([1]DEPURADO!I429&gt;1,0,[1]DEPURADO!B429)</f>
        <v>FEH100420</v>
      </c>
      <c r="Q435" s="30">
        <f t="shared" si="44"/>
        <v>80832</v>
      </c>
      <c r="R435" s="31">
        <f t="shared" si="45"/>
        <v>0</v>
      </c>
      <c r="S435" s="31">
        <f>+[1]DEPURADO!K429</f>
        <v>0</v>
      </c>
      <c r="T435" s="23" t="s">
        <v>45</v>
      </c>
      <c r="U435" s="31">
        <f>+[1]DEPURADO!J429</f>
        <v>80832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6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0</v>
      </c>
      <c r="AG435" s="30">
        <f t="shared" si="47"/>
        <v>0</v>
      </c>
      <c r="AH435" s="30">
        <v>0</v>
      </c>
      <c r="AI435" s="30" t="str">
        <f>+[1]DEPURADO!G429</f>
        <v>EN REVISION ADRES-CANASTA COVID</v>
      </c>
      <c r="AJ435" s="32"/>
      <c r="AK435" s="33"/>
    </row>
    <row r="436" spans="1:37" s="34" customFormat="1" x14ac:dyDescent="0.25">
      <c r="A436" s="23">
        <f t="shared" si="48"/>
        <v>428</v>
      </c>
      <c r="B436" s="24" t="s">
        <v>44</v>
      </c>
      <c r="C436" s="23" t="str">
        <f>+[1]DEPURADO!A430</f>
        <v>FEH100421</v>
      </c>
      <c r="D436" s="23" t="str">
        <f>+[1]DEPURADO!B430</f>
        <v>FEH100421</v>
      </c>
      <c r="E436" s="25">
        <f>+[1]DEPURADO!C430</f>
        <v>44230</v>
      </c>
      <c r="F436" s="26">
        <f>+IF([1]DEPURADO!D430&gt;1,[1]DEPURADO!D430," ")</f>
        <v>44368</v>
      </c>
      <c r="G436" s="27">
        <f>[1]DEPURADO!F430</f>
        <v>216994</v>
      </c>
      <c r="H436" s="28">
        <v>0</v>
      </c>
      <c r="I436" s="28">
        <f>+[1]DEPURADO!N430+[1]DEPURADO!O430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42"/>
        <v>0</v>
      </c>
      <c r="O436" s="28">
        <f t="shared" si="43"/>
        <v>216994</v>
      </c>
      <c r="P436" s="24" t="str">
        <f>IF([1]DEPURADO!I430&gt;1,0,[1]DEPURADO!B430)</f>
        <v>FEH100421</v>
      </c>
      <c r="Q436" s="30">
        <f t="shared" si="44"/>
        <v>216994</v>
      </c>
      <c r="R436" s="31">
        <f t="shared" si="45"/>
        <v>0</v>
      </c>
      <c r="S436" s="31">
        <f>+[1]DEPURADO!K430</f>
        <v>0</v>
      </c>
      <c r="T436" s="23" t="s">
        <v>45</v>
      </c>
      <c r="U436" s="31">
        <f>+[1]DEPURADO!J430</f>
        <v>216994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6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0</v>
      </c>
      <c r="AG436" s="30">
        <f t="shared" si="47"/>
        <v>0</v>
      </c>
      <c r="AH436" s="30">
        <v>0</v>
      </c>
      <c r="AI436" s="30" t="str">
        <f>+[1]DEPURADO!G430</f>
        <v>EN REVISION ADRES-CANASTA COVID</v>
      </c>
      <c r="AJ436" s="32"/>
      <c r="AK436" s="33"/>
    </row>
    <row r="437" spans="1:37" s="34" customFormat="1" x14ac:dyDescent="0.25">
      <c r="A437" s="23">
        <f t="shared" si="48"/>
        <v>429</v>
      </c>
      <c r="B437" s="24" t="s">
        <v>44</v>
      </c>
      <c r="C437" s="23" t="str">
        <f>+[1]DEPURADO!A431</f>
        <v>FEH99471</v>
      </c>
      <c r="D437" s="23" t="str">
        <f>+[1]DEPURADO!B431</f>
        <v>FEH99471</v>
      </c>
      <c r="E437" s="25">
        <f>+[1]DEPURADO!C431</f>
        <v>44228</v>
      </c>
      <c r="F437" s="26">
        <f>+IF([1]DEPURADO!D431&gt;1,[1]DEPURADO!D431," ")</f>
        <v>44281</v>
      </c>
      <c r="G437" s="27">
        <f>[1]DEPURADO!F431</f>
        <v>80832</v>
      </c>
      <c r="H437" s="28">
        <v>0</v>
      </c>
      <c r="I437" s="28">
        <f>+[1]DEPURADO!N431+[1]DEPURADO!O431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42"/>
        <v>0</v>
      </c>
      <c r="O437" s="28">
        <f t="shared" si="43"/>
        <v>80832</v>
      </c>
      <c r="P437" s="24" t="str">
        <f>IF([1]DEPURADO!I431&gt;1,0,[1]DEPURADO!B431)</f>
        <v>FEH99471</v>
      </c>
      <c r="Q437" s="30">
        <f t="shared" si="44"/>
        <v>80832</v>
      </c>
      <c r="R437" s="31">
        <f t="shared" si="45"/>
        <v>0</v>
      </c>
      <c r="S437" s="31">
        <f>+[1]DEPURADO!K431</f>
        <v>0</v>
      </c>
      <c r="T437" s="23" t="s">
        <v>45</v>
      </c>
      <c r="U437" s="31">
        <f>+[1]DEPURADO!J431</f>
        <v>80832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6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0</v>
      </c>
      <c r="AG437" s="30">
        <f t="shared" si="47"/>
        <v>0</v>
      </c>
      <c r="AH437" s="30">
        <v>0</v>
      </c>
      <c r="AI437" s="30" t="str">
        <f>+[1]DEPURADO!G431</f>
        <v>EN REVISION ADRES-CANASTA COVID</v>
      </c>
      <c r="AJ437" s="32"/>
      <c r="AK437" s="33"/>
    </row>
    <row r="438" spans="1:37" s="34" customFormat="1" x14ac:dyDescent="0.25">
      <c r="A438" s="23">
        <f t="shared" si="48"/>
        <v>430</v>
      </c>
      <c r="B438" s="24" t="s">
        <v>44</v>
      </c>
      <c r="C438" s="23" t="str">
        <f>+[1]DEPURADO!A432</f>
        <v>FEH99947</v>
      </c>
      <c r="D438" s="23" t="str">
        <f>+[1]DEPURADO!B432</f>
        <v>FEH99947</v>
      </c>
      <c r="E438" s="25">
        <f>+[1]DEPURADO!C432</f>
        <v>44229</v>
      </c>
      <c r="F438" s="26">
        <f>+IF([1]DEPURADO!D432&gt;1,[1]DEPURADO!D432," ")</f>
        <v>44281</v>
      </c>
      <c r="G438" s="27">
        <f>[1]DEPURADO!F432</f>
        <v>80832</v>
      </c>
      <c r="H438" s="28">
        <v>0</v>
      </c>
      <c r="I438" s="28">
        <f>+[1]DEPURADO!N432+[1]DEPURADO!O432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42"/>
        <v>0</v>
      </c>
      <c r="O438" s="28">
        <f t="shared" si="43"/>
        <v>80832</v>
      </c>
      <c r="P438" s="24" t="str">
        <f>IF([1]DEPURADO!I432&gt;1,0,[1]DEPURADO!B432)</f>
        <v>FEH99947</v>
      </c>
      <c r="Q438" s="30">
        <f t="shared" si="44"/>
        <v>80832</v>
      </c>
      <c r="R438" s="31">
        <f t="shared" si="45"/>
        <v>0</v>
      </c>
      <c r="S438" s="31">
        <f>+[1]DEPURADO!K432</f>
        <v>0</v>
      </c>
      <c r="T438" s="23" t="s">
        <v>45</v>
      </c>
      <c r="U438" s="31">
        <f>+[1]DEPURADO!J432</f>
        <v>80832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6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0</v>
      </c>
      <c r="AG438" s="30">
        <f t="shared" si="47"/>
        <v>0</v>
      </c>
      <c r="AH438" s="30">
        <v>0</v>
      </c>
      <c r="AI438" s="30" t="str">
        <f>+[1]DEPURADO!G432</f>
        <v>EN REVISION ADRES-CANASTA COVID</v>
      </c>
      <c r="AJ438" s="32"/>
      <c r="AK438" s="33"/>
    </row>
    <row r="439" spans="1:37" s="34" customFormat="1" x14ac:dyDescent="0.25">
      <c r="A439" s="23">
        <f t="shared" si="48"/>
        <v>431</v>
      </c>
      <c r="B439" s="24" t="s">
        <v>44</v>
      </c>
      <c r="C439" s="23" t="str">
        <f>+[1]DEPURADO!A433</f>
        <v>FEH100247</v>
      </c>
      <c r="D439" s="23" t="str">
        <f>+[1]DEPURADO!B433</f>
        <v>FEH100247</v>
      </c>
      <c r="E439" s="25">
        <f>+[1]DEPURADO!C433</f>
        <v>44230</v>
      </c>
      <c r="F439" s="26">
        <f>+IF([1]DEPURADO!D433&gt;1,[1]DEPURADO!D433," ")</f>
        <v>44281</v>
      </c>
      <c r="G439" s="27">
        <f>[1]DEPURADO!F433</f>
        <v>80832</v>
      </c>
      <c r="H439" s="28">
        <v>0</v>
      </c>
      <c r="I439" s="28">
        <f>+[1]DEPURADO!N433+[1]DEPURADO!O433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42"/>
        <v>0</v>
      </c>
      <c r="O439" s="28">
        <f t="shared" si="43"/>
        <v>80832</v>
      </c>
      <c r="P439" s="24" t="str">
        <f>IF([1]DEPURADO!I433&gt;1,0,[1]DEPURADO!B433)</f>
        <v>FEH100247</v>
      </c>
      <c r="Q439" s="30">
        <f t="shared" si="44"/>
        <v>80832</v>
      </c>
      <c r="R439" s="31">
        <f t="shared" si="45"/>
        <v>0</v>
      </c>
      <c r="S439" s="31">
        <f>+[1]DEPURADO!K433</f>
        <v>0</v>
      </c>
      <c r="T439" s="23" t="s">
        <v>45</v>
      </c>
      <c r="U439" s="31">
        <f>+[1]DEPURADO!J433</f>
        <v>80832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6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0</v>
      </c>
      <c r="AG439" s="30">
        <f t="shared" si="47"/>
        <v>0</v>
      </c>
      <c r="AH439" s="30">
        <v>0</v>
      </c>
      <c r="AI439" s="30" t="str">
        <f>+[1]DEPURADO!G433</f>
        <v>EN REVISION ADRES-CANASTA COVID</v>
      </c>
      <c r="AJ439" s="32"/>
      <c r="AK439" s="33"/>
    </row>
    <row r="440" spans="1:37" s="34" customFormat="1" x14ac:dyDescent="0.25">
      <c r="A440" s="23">
        <f t="shared" si="48"/>
        <v>432</v>
      </c>
      <c r="B440" s="24" t="s">
        <v>44</v>
      </c>
      <c r="C440" s="23" t="str">
        <f>+[1]DEPURADO!A434</f>
        <v>FEH100256</v>
      </c>
      <c r="D440" s="23" t="str">
        <f>+[1]DEPURADO!B434</f>
        <v>FEH100256</v>
      </c>
      <c r="E440" s="25">
        <f>+[1]DEPURADO!C434</f>
        <v>44230</v>
      </c>
      <c r="F440" s="26">
        <f>+IF([1]DEPURADO!D434&gt;1,[1]DEPURADO!D434," ")</f>
        <v>44281</v>
      </c>
      <c r="G440" s="27">
        <f>[1]DEPURADO!F434</f>
        <v>80832</v>
      </c>
      <c r="H440" s="28">
        <v>0</v>
      </c>
      <c r="I440" s="28">
        <f>+[1]DEPURADO!N434+[1]DEPURADO!O434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42"/>
        <v>0</v>
      </c>
      <c r="O440" s="28">
        <f t="shared" si="43"/>
        <v>80832</v>
      </c>
      <c r="P440" s="24" t="str">
        <f>IF([1]DEPURADO!I434&gt;1,0,[1]DEPURADO!B434)</f>
        <v>FEH100256</v>
      </c>
      <c r="Q440" s="30">
        <f t="shared" si="44"/>
        <v>80832</v>
      </c>
      <c r="R440" s="31">
        <f t="shared" si="45"/>
        <v>0</v>
      </c>
      <c r="S440" s="31">
        <f>+[1]DEPURADO!K434</f>
        <v>0</v>
      </c>
      <c r="T440" s="23" t="s">
        <v>45</v>
      </c>
      <c r="U440" s="31">
        <f>+[1]DEPURADO!J434</f>
        <v>80832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6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0</v>
      </c>
      <c r="AG440" s="30">
        <f t="shared" si="47"/>
        <v>0</v>
      </c>
      <c r="AH440" s="30">
        <v>0</v>
      </c>
      <c r="AI440" s="30" t="str">
        <f>+[1]DEPURADO!G434</f>
        <v>EN REVISION ADRES-CANASTA COVID</v>
      </c>
      <c r="AJ440" s="32"/>
      <c r="AK440" s="33"/>
    </row>
    <row r="441" spans="1:37" s="34" customFormat="1" x14ac:dyDescent="0.25">
      <c r="A441" s="23">
        <f t="shared" si="48"/>
        <v>433</v>
      </c>
      <c r="B441" s="24" t="s">
        <v>44</v>
      </c>
      <c r="C441" s="23" t="str">
        <f>+[1]DEPURADO!A435</f>
        <v>FEH100508</v>
      </c>
      <c r="D441" s="23" t="str">
        <f>+[1]DEPURADO!B435</f>
        <v>FEH100508</v>
      </c>
      <c r="E441" s="25">
        <f>+[1]DEPURADO!C435</f>
        <v>44231</v>
      </c>
      <c r="F441" s="26">
        <f>+IF([1]DEPURADO!D435&gt;1,[1]DEPURADO!D435," ")</f>
        <v>44281</v>
      </c>
      <c r="G441" s="27">
        <f>[1]DEPURADO!F435</f>
        <v>80832</v>
      </c>
      <c r="H441" s="28">
        <v>0</v>
      </c>
      <c r="I441" s="28">
        <f>+[1]DEPURADO!N435+[1]DEPURADO!O435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42"/>
        <v>0</v>
      </c>
      <c r="O441" s="28">
        <f t="shared" si="43"/>
        <v>80832</v>
      </c>
      <c r="P441" s="24" t="str">
        <f>IF([1]DEPURADO!I435&gt;1,0,[1]DEPURADO!B435)</f>
        <v>FEH100508</v>
      </c>
      <c r="Q441" s="30">
        <f t="shared" si="44"/>
        <v>80832</v>
      </c>
      <c r="R441" s="31">
        <f t="shared" si="45"/>
        <v>0</v>
      </c>
      <c r="S441" s="31">
        <f>+[1]DEPURADO!K435</f>
        <v>0</v>
      </c>
      <c r="T441" s="23" t="s">
        <v>45</v>
      </c>
      <c r="U441" s="31">
        <f>+[1]DEPURADO!J435</f>
        <v>80832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6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0</v>
      </c>
      <c r="AG441" s="30">
        <f t="shared" si="47"/>
        <v>0</v>
      </c>
      <c r="AH441" s="30">
        <v>0</v>
      </c>
      <c r="AI441" s="30" t="str">
        <f>+[1]DEPURADO!G435</f>
        <v>EN REVISION ADRES-CANASTA COVID</v>
      </c>
      <c r="AJ441" s="32"/>
      <c r="AK441" s="33"/>
    </row>
    <row r="442" spans="1:37" s="34" customFormat="1" x14ac:dyDescent="0.25">
      <c r="A442" s="23">
        <f t="shared" si="48"/>
        <v>434</v>
      </c>
      <c r="B442" s="24" t="s">
        <v>44</v>
      </c>
      <c r="C442" s="23" t="str">
        <f>+[1]DEPURADO!A436</f>
        <v>FEH100559</v>
      </c>
      <c r="D442" s="23" t="str">
        <f>+[1]DEPURADO!B436</f>
        <v>FEH100559</v>
      </c>
      <c r="E442" s="25">
        <f>+[1]DEPURADO!C436</f>
        <v>44231</v>
      </c>
      <c r="F442" s="26" t="str">
        <f>+IF([1]DEPURADO!D436&gt;1,[1]DEPURADO!D436," ")</f>
        <v xml:space="preserve"> </v>
      </c>
      <c r="G442" s="27">
        <f>[1]DEPURADO!F436</f>
        <v>115484</v>
      </c>
      <c r="H442" s="28">
        <v>0</v>
      </c>
      <c r="I442" s="28">
        <f>+[1]DEPURADO!N436+[1]DEPURADO!O436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42"/>
        <v>0</v>
      </c>
      <c r="O442" s="28">
        <f t="shared" si="43"/>
        <v>115484</v>
      </c>
      <c r="P442" s="24">
        <f>IF([1]DEPURADO!I436&gt;1,0,[1]DEPURADO!B436)</f>
        <v>0</v>
      </c>
      <c r="Q442" s="30">
        <f t="shared" si="44"/>
        <v>0</v>
      </c>
      <c r="R442" s="31">
        <f t="shared" si="45"/>
        <v>115484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6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0</v>
      </c>
      <c r="AG442" s="30">
        <f t="shared" si="47"/>
        <v>0</v>
      </c>
      <c r="AH442" s="30">
        <v>0</v>
      </c>
      <c r="AI442" s="30" t="str">
        <f>+[1]DEPURADO!G436</f>
        <v>NO RADICADO</v>
      </c>
      <c r="AJ442" s="32"/>
      <c r="AK442" s="33"/>
    </row>
    <row r="443" spans="1:37" s="34" customFormat="1" x14ac:dyDescent="0.25">
      <c r="A443" s="23">
        <f t="shared" si="48"/>
        <v>435</v>
      </c>
      <c r="B443" s="24" t="s">
        <v>44</v>
      </c>
      <c r="C443" s="23" t="str">
        <f>+[1]DEPURADO!A437</f>
        <v>FEH100920</v>
      </c>
      <c r="D443" s="23" t="str">
        <f>+[1]DEPURADO!B437</f>
        <v>FEH100920</v>
      </c>
      <c r="E443" s="25">
        <f>+[1]DEPURADO!C437</f>
        <v>44231</v>
      </c>
      <c r="F443" s="26">
        <f>+IF([1]DEPURADO!D437&gt;1,[1]DEPURADO!D437," ")</f>
        <v>44281</v>
      </c>
      <c r="G443" s="27">
        <f>[1]DEPURADO!F437</f>
        <v>216994</v>
      </c>
      <c r="H443" s="28">
        <v>0</v>
      </c>
      <c r="I443" s="28">
        <f>+[1]DEPURADO!N437+[1]DEPURADO!O437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42"/>
        <v>0</v>
      </c>
      <c r="O443" s="28">
        <f t="shared" si="43"/>
        <v>216994</v>
      </c>
      <c r="P443" s="24" t="str">
        <f>IF([1]DEPURADO!I437&gt;1,0,[1]DEPURADO!B437)</f>
        <v>FEH100920</v>
      </c>
      <c r="Q443" s="30">
        <f t="shared" si="44"/>
        <v>216994</v>
      </c>
      <c r="R443" s="31">
        <f t="shared" si="45"/>
        <v>0</v>
      </c>
      <c r="S443" s="31">
        <f>+[1]DEPURADO!K437</f>
        <v>0</v>
      </c>
      <c r="T443" s="23" t="s">
        <v>45</v>
      </c>
      <c r="U443" s="31">
        <f>+[1]DEPURADO!J437</f>
        <v>216994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6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0</v>
      </c>
      <c r="AG443" s="30">
        <f t="shared" si="47"/>
        <v>0</v>
      </c>
      <c r="AH443" s="30">
        <v>0</v>
      </c>
      <c r="AI443" s="30" t="str">
        <f>+[1]DEPURADO!G437</f>
        <v>EN REVISION ADRES-CANASTA COVID</v>
      </c>
      <c r="AJ443" s="32"/>
      <c r="AK443" s="33"/>
    </row>
    <row r="444" spans="1:37" s="34" customFormat="1" x14ac:dyDescent="0.25">
      <c r="A444" s="23">
        <f t="shared" si="48"/>
        <v>436</v>
      </c>
      <c r="B444" s="24" t="s">
        <v>44</v>
      </c>
      <c r="C444" s="23" t="str">
        <f>+[1]DEPURADO!A438</f>
        <v>FEH100928</v>
      </c>
      <c r="D444" s="23" t="str">
        <f>+[1]DEPURADO!B438</f>
        <v>FEH100928</v>
      </c>
      <c r="E444" s="25">
        <f>+[1]DEPURADO!C438</f>
        <v>44231</v>
      </c>
      <c r="F444" s="26">
        <f>+IF([1]DEPURADO!D438&gt;1,[1]DEPURADO!D438," ")</f>
        <v>44281</v>
      </c>
      <c r="G444" s="27">
        <f>[1]DEPURADO!F438</f>
        <v>80832</v>
      </c>
      <c r="H444" s="28">
        <v>0</v>
      </c>
      <c r="I444" s="28">
        <f>+[1]DEPURADO!N438+[1]DEPURADO!O438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42"/>
        <v>0</v>
      </c>
      <c r="O444" s="28">
        <f t="shared" si="43"/>
        <v>80832</v>
      </c>
      <c r="P444" s="24" t="str">
        <f>IF([1]DEPURADO!I438&gt;1,0,[1]DEPURADO!B438)</f>
        <v>FEH100928</v>
      </c>
      <c r="Q444" s="30">
        <f t="shared" si="44"/>
        <v>80832</v>
      </c>
      <c r="R444" s="31">
        <f t="shared" si="45"/>
        <v>0</v>
      </c>
      <c r="S444" s="31">
        <f>+[1]DEPURADO!K438</f>
        <v>0</v>
      </c>
      <c r="T444" s="23" t="s">
        <v>45</v>
      </c>
      <c r="U444" s="31">
        <f>+[1]DEPURADO!J438</f>
        <v>80832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6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0</v>
      </c>
      <c r="AG444" s="30">
        <f t="shared" si="47"/>
        <v>0</v>
      </c>
      <c r="AH444" s="30">
        <v>0</v>
      </c>
      <c r="AI444" s="30" t="str">
        <f>+[1]DEPURADO!G438</f>
        <v>EN REVISION ADRES-CANASTA COVID</v>
      </c>
      <c r="AJ444" s="32"/>
      <c r="AK444" s="33"/>
    </row>
    <row r="445" spans="1:37" s="34" customFormat="1" x14ac:dyDescent="0.25">
      <c r="A445" s="23">
        <f t="shared" si="48"/>
        <v>437</v>
      </c>
      <c r="B445" s="24" t="s">
        <v>44</v>
      </c>
      <c r="C445" s="23" t="str">
        <f>+[1]DEPURADO!A439</f>
        <v>FEH103246</v>
      </c>
      <c r="D445" s="23" t="str">
        <f>+[1]DEPURADO!B439</f>
        <v>FEH103246</v>
      </c>
      <c r="E445" s="25">
        <f>+[1]DEPURADO!C439</f>
        <v>44238</v>
      </c>
      <c r="F445" s="26">
        <f>+IF([1]DEPURADO!D439&gt;1,[1]DEPURADO!D439," ")</f>
        <v>44281</v>
      </c>
      <c r="G445" s="27">
        <f>[1]DEPURADO!F439</f>
        <v>80832</v>
      </c>
      <c r="H445" s="28">
        <v>0</v>
      </c>
      <c r="I445" s="28">
        <f>+[1]DEPURADO!N439+[1]DEPURADO!O439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42"/>
        <v>0</v>
      </c>
      <c r="O445" s="28">
        <f t="shared" si="43"/>
        <v>80832</v>
      </c>
      <c r="P445" s="24" t="str">
        <f>IF([1]DEPURADO!I439&gt;1,0,[1]DEPURADO!B439)</f>
        <v>FEH103246</v>
      </c>
      <c r="Q445" s="30">
        <f t="shared" si="44"/>
        <v>80832</v>
      </c>
      <c r="R445" s="31">
        <f t="shared" si="45"/>
        <v>0</v>
      </c>
      <c r="S445" s="31">
        <f>+[1]DEPURADO!K439</f>
        <v>0</v>
      </c>
      <c r="T445" s="23" t="s">
        <v>45</v>
      </c>
      <c r="U445" s="31">
        <f>+[1]DEPURADO!J439</f>
        <v>80832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6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0</v>
      </c>
      <c r="AG445" s="30">
        <f t="shared" si="47"/>
        <v>0</v>
      </c>
      <c r="AH445" s="30">
        <v>0</v>
      </c>
      <c r="AI445" s="30" t="str">
        <f>+[1]DEPURADO!G439</f>
        <v>EN REVISION ADRES-CANASTA COVID</v>
      </c>
      <c r="AJ445" s="32"/>
      <c r="AK445" s="33"/>
    </row>
    <row r="446" spans="1:37" s="34" customFormat="1" x14ac:dyDescent="0.25">
      <c r="A446" s="23">
        <f t="shared" si="48"/>
        <v>438</v>
      </c>
      <c r="B446" s="24" t="s">
        <v>44</v>
      </c>
      <c r="C446" s="23" t="str">
        <f>+[1]DEPURADO!A440</f>
        <v>FEH104804</v>
      </c>
      <c r="D446" s="23" t="str">
        <f>+[1]DEPURADO!B440</f>
        <v>FEH104804</v>
      </c>
      <c r="E446" s="25">
        <f>+[1]DEPURADO!C440</f>
        <v>44244</v>
      </c>
      <c r="F446" s="26">
        <f>+IF([1]DEPURADO!D440&gt;1,[1]DEPURADO!D440," ")</f>
        <v>44368</v>
      </c>
      <c r="G446" s="27">
        <f>[1]DEPURADO!F440</f>
        <v>7031663</v>
      </c>
      <c r="H446" s="28">
        <v>0</v>
      </c>
      <c r="I446" s="28">
        <f>+[1]DEPURADO!N440+[1]DEPURADO!O440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42"/>
        <v>0</v>
      </c>
      <c r="O446" s="28">
        <f t="shared" si="43"/>
        <v>7031663</v>
      </c>
      <c r="P446" s="24" t="str">
        <f>IF([1]DEPURADO!I440&gt;1,0,[1]DEPURADO!B440)</f>
        <v>FEH104804</v>
      </c>
      <c r="Q446" s="30">
        <f t="shared" si="44"/>
        <v>7031663</v>
      </c>
      <c r="R446" s="31">
        <f t="shared" si="45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6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0</v>
      </c>
      <c r="AG446" s="30">
        <f t="shared" si="47"/>
        <v>7031663</v>
      </c>
      <c r="AH446" s="30">
        <v>0</v>
      </c>
      <c r="AI446" s="30" t="str">
        <f>+[1]DEPURADO!G440</f>
        <v>SALDO A FAVOR DEL PRESTADOR</v>
      </c>
      <c r="AJ446" s="32"/>
      <c r="AK446" s="33"/>
    </row>
    <row r="447" spans="1:37" s="34" customFormat="1" x14ac:dyDescent="0.25">
      <c r="A447" s="23">
        <f t="shared" si="48"/>
        <v>439</v>
      </c>
      <c r="B447" s="24" t="s">
        <v>44</v>
      </c>
      <c r="C447" s="23" t="str">
        <f>+[1]DEPURADO!A441</f>
        <v>FEH104806</v>
      </c>
      <c r="D447" s="23" t="str">
        <f>+[1]DEPURADO!B441</f>
        <v>FEH104806</v>
      </c>
      <c r="E447" s="25">
        <f>+[1]DEPURADO!C441</f>
        <v>44244</v>
      </c>
      <c r="F447" s="26">
        <f>+IF([1]DEPURADO!D441&gt;1,[1]DEPURADO!D441," ")</f>
        <v>44281</v>
      </c>
      <c r="G447" s="27">
        <f>[1]DEPURADO!F441</f>
        <v>80832</v>
      </c>
      <c r="H447" s="28">
        <v>0</v>
      </c>
      <c r="I447" s="28">
        <f>+[1]DEPURADO!N441+[1]DEPURADO!O441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42"/>
        <v>0</v>
      </c>
      <c r="O447" s="28">
        <f t="shared" si="43"/>
        <v>80832</v>
      </c>
      <c r="P447" s="24" t="str">
        <f>IF([1]DEPURADO!I441&gt;1,0,[1]DEPURADO!B441)</f>
        <v>FEH104806</v>
      </c>
      <c r="Q447" s="30">
        <f t="shared" si="44"/>
        <v>80832</v>
      </c>
      <c r="R447" s="31">
        <f t="shared" si="45"/>
        <v>0</v>
      </c>
      <c r="S447" s="31">
        <f>+[1]DEPURADO!K441</f>
        <v>0</v>
      </c>
      <c r="T447" s="23" t="s">
        <v>45</v>
      </c>
      <c r="U447" s="31">
        <f>+[1]DEPURADO!J441</f>
        <v>80832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6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0</v>
      </c>
      <c r="AG447" s="30">
        <f t="shared" si="47"/>
        <v>0</v>
      </c>
      <c r="AH447" s="30">
        <v>0</v>
      </c>
      <c r="AI447" s="30" t="str">
        <f>+[1]DEPURADO!G441</f>
        <v>EN REVISION ADRES-CANASTA COVID</v>
      </c>
      <c r="AJ447" s="32"/>
      <c r="AK447" s="33"/>
    </row>
    <row r="448" spans="1:37" s="34" customFormat="1" x14ac:dyDescent="0.25">
      <c r="A448" s="23">
        <f t="shared" si="48"/>
        <v>440</v>
      </c>
      <c r="B448" s="24" t="s">
        <v>44</v>
      </c>
      <c r="C448" s="23" t="str">
        <f>+[1]DEPURADO!A442</f>
        <v>FEH100729</v>
      </c>
      <c r="D448" s="23" t="str">
        <f>+[1]DEPURADO!B442</f>
        <v>FEH100729</v>
      </c>
      <c r="E448" s="25">
        <f>+[1]DEPURADO!C442</f>
        <v>44231</v>
      </c>
      <c r="F448" s="26">
        <f>+IF([1]DEPURADO!D442&gt;1,[1]DEPURADO!D442," ")</f>
        <v>44281</v>
      </c>
      <c r="G448" s="27">
        <f>[1]DEPURADO!F442</f>
        <v>216994</v>
      </c>
      <c r="H448" s="28">
        <v>0</v>
      </c>
      <c r="I448" s="28">
        <f>+[1]DEPURADO!N442+[1]DEPURADO!O442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42"/>
        <v>0</v>
      </c>
      <c r="O448" s="28">
        <f t="shared" si="43"/>
        <v>216994</v>
      </c>
      <c r="P448" s="24" t="str">
        <f>IF([1]DEPURADO!I442&gt;1,0,[1]DEPURADO!B442)</f>
        <v>FEH100729</v>
      </c>
      <c r="Q448" s="30">
        <f t="shared" si="44"/>
        <v>216994</v>
      </c>
      <c r="R448" s="31">
        <f t="shared" si="45"/>
        <v>0</v>
      </c>
      <c r="S448" s="31">
        <f>+[1]DEPURADO!K442</f>
        <v>0</v>
      </c>
      <c r="T448" s="23" t="s">
        <v>45</v>
      </c>
      <c r="U448" s="31">
        <f>+[1]DEPURADO!J442</f>
        <v>216994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6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0</v>
      </c>
      <c r="AG448" s="30">
        <f t="shared" si="47"/>
        <v>0</v>
      </c>
      <c r="AH448" s="30">
        <v>0</v>
      </c>
      <c r="AI448" s="30" t="str">
        <f>+[1]DEPURADO!G442</f>
        <v>EN REVISION ADRES-CANASTA COVID</v>
      </c>
      <c r="AJ448" s="32"/>
      <c r="AK448" s="33"/>
    </row>
    <row r="449" spans="1:37" s="34" customFormat="1" x14ac:dyDescent="0.25">
      <c r="A449" s="23">
        <f t="shared" si="48"/>
        <v>441</v>
      </c>
      <c r="B449" s="24" t="s">
        <v>44</v>
      </c>
      <c r="C449" s="23" t="str">
        <f>+[1]DEPURADO!A443</f>
        <v>FEH103141</v>
      </c>
      <c r="D449" s="23" t="str">
        <f>+[1]DEPURADO!B443</f>
        <v>FEH103141</v>
      </c>
      <c r="E449" s="25">
        <f>+[1]DEPURADO!C443</f>
        <v>44238</v>
      </c>
      <c r="F449" s="26">
        <f>+IF([1]DEPURADO!D443&gt;1,[1]DEPURADO!D443," ")</f>
        <v>44281</v>
      </c>
      <c r="G449" s="27">
        <f>[1]DEPURADO!F443</f>
        <v>80832</v>
      </c>
      <c r="H449" s="28">
        <v>0</v>
      </c>
      <c r="I449" s="28">
        <f>+[1]DEPURADO!N443+[1]DEPURADO!O443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42"/>
        <v>0</v>
      </c>
      <c r="O449" s="28">
        <f t="shared" si="43"/>
        <v>80832</v>
      </c>
      <c r="P449" s="24" t="str">
        <f>IF([1]DEPURADO!I443&gt;1,0,[1]DEPURADO!B443)</f>
        <v>FEH103141</v>
      </c>
      <c r="Q449" s="30">
        <f t="shared" si="44"/>
        <v>80832</v>
      </c>
      <c r="R449" s="31">
        <f t="shared" si="45"/>
        <v>0</v>
      </c>
      <c r="S449" s="31">
        <f>+[1]DEPURADO!K443</f>
        <v>0</v>
      </c>
      <c r="T449" s="23" t="s">
        <v>45</v>
      </c>
      <c r="U449" s="31">
        <f>+[1]DEPURADO!J443</f>
        <v>80832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6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0</v>
      </c>
      <c r="AG449" s="30">
        <f t="shared" si="47"/>
        <v>0</v>
      </c>
      <c r="AH449" s="30">
        <v>0</v>
      </c>
      <c r="AI449" s="30" t="str">
        <f>+[1]DEPURADO!G443</f>
        <v>EN REVISION ADRES-CANASTA COVID</v>
      </c>
      <c r="AJ449" s="32"/>
      <c r="AK449" s="33"/>
    </row>
    <row r="450" spans="1:37" s="34" customFormat="1" x14ac:dyDescent="0.25">
      <c r="A450" s="23">
        <f t="shared" si="48"/>
        <v>442</v>
      </c>
      <c r="B450" s="24" t="s">
        <v>44</v>
      </c>
      <c r="C450" s="23" t="str">
        <f>+[1]DEPURADO!A444</f>
        <v>FEH103480</v>
      </c>
      <c r="D450" s="23" t="str">
        <f>+[1]DEPURADO!B444</f>
        <v>FEH103480</v>
      </c>
      <c r="E450" s="25">
        <f>+[1]DEPURADO!C444</f>
        <v>44239</v>
      </c>
      <c r="F450" s="26">
        <f>+IF([1]DEPURADO!D444&gt;1,[1]DEPURADO!D444," ")</f>
        <v>44281</v>
      </c>
      <c r="G450" s="27">
        <f>[1]DEPURADO!F444</f>
        <v>80832</v>
      </c>
      <c r="H450" s="28">
        <v>0</v>
      </c>
      <c r="I450" s="28">
        <f>+[1]DEPURADO!N444+[1]DEPURADO!O444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42"/>
        <v>0</v>
      </c>
      <c r="O450" s="28">
        <f t="shared" si="43"/>
        <v>80832</v>
      </c>
      <c r="P450" s="24" t="str">
        <f>IF([1]DEPURADO!I444&gt;1,0,[1]DEPURADO!B444)</f>
        <v>FEH103480</v>
      </c>
      <c r="Q450" s="30">
        <f t="shared" si="44"/>
        <v>80832</v>
      </c>
      <c r="R450" s="31">
        <f t="shared" si="45"/>
        <v>0</v>
      </c>
      <c r="S450" s="31">
        <f>+[1]DEPURADO!K444</f>
        <v>0</v>
      </c>
      <c r="T450" s="23" t="s">
        <v>45</v>
      </c>
      <c r="U450" s="31">
        <f>+[1]DEPURADO!J444</f>
        <v>80832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6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0</v>
      </c>
      <c r="AG450" s="30">
        <f t="shared" si="47"/>
        <v>0</v>
      </c>
      <c r="AH450" s="30">
        <v>0</v>
      </c>
      <c r="AI450" s="30" t="str">
        <f>+[1]DEPURADO!G444</f>
        <v>EN REVISION ADRES-CANASTA COVID</v>
      </c>
      <c r="AJ450" s="32"/>
      <c r="AK450" s="33"/>
    </row>
    <row r="451" spans="1:37" s="34" customFormat="1" x14ac:dyDescent="0.25">
      <c r="A451" s="23">
        <f t="shared" si="48"/>
        <v>443</v>
      </c>
      <c r="B451" s="24" t="s">
        <v>44</v>
      </c>
      <c r="C451" s="23" t="str">
        <f>+[1]DEPURADO!A445</f>
        <v>FEH104207</v>
      </c>
      <c r="D451" s="23" t="str">
        <f>+[1]DEPURADO!B445</f>
        <v>FEH104207</v>
      </c>
      <c r="E451" s="25">
        <f>+[1]DEPURADO!C445</f>
        <v>44242</v>
      </c>
      <c r="F451" s="26">
        <f>+IF([1]DEPURADO!D445&gt;1,[1]DEPURADO!D445," ")</f>
        <v>44281</v>
      </c>
      <c r="G451" s="27">
        <f>[1]DEPURADO!F445</f>
        <v>80832</v>
      </c>
      <c r="H451" s="28">
        <v>0</v>
      </c>
      <c r="I451" s="28">
        <f>+[1]DEPURADO!N445+[1]DEPURADO!O445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42"/>
        <v>0</v>
      </c>
      <c r="O451" s="28">
        <f t="shared" si="43"/>
        <v>80832</v>
      </c>
      <c r="P451" s="24" t="str">
        <f>IF([1]DEPURADO!I445&gt;1,0,[1]DEPURADO!B445)</f>
        <v>FEH104207</v>
      </c>
      <c r="Q451" s="30">
        <f t="shared" si="44"/>
        <v>80832</v>
      </c>
      <c r="R451" s="31">
        <f t="shared" si="45"/>
        <v>0</v>
      </c>
      <c r="S451" s="31">
        <f>+[1]DEPURADO!K445</f>
        <v>0</v>
      </c>
      <c r="T451" s="23" t="s">
        <v>45</v>
      </c>
      <c r="U451" s="31">
        <f>+[1]DEPURADO!J445</f>
        <v>80832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6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0</v>
      </c>
      <c r="AG451" s="30">
        <f t="shared" si="47"/>
        <v>0</v>
      </c>
      <c r="AH451" s="30">
        <v>0</v>
      </c>
      <c r="AI451" s="30" t="str">
        <f>+[1]DEPURADO!G445</f>
        <v>EN REVISION ADRES-CANASTA COVID</v>
      </c>
      <c r="AJ451" s="32"/>
      <c r="AK451" s="33"/>
    </row>
    <row r="452" spans="1:37" s="34" customFormat="1" x14ac:dyDescent="0.25">
      <c r="A452" s="23">
        <f t="shared" si="48"/>
        <v>444</v>
      </c>
      <c r="B452" s="24" t="s">
        <v>44</v>
      </c>
      <c r="C452" s="23" t="str">
        <f>+[1]DEPURADO!A446</f>
        <v>FEH104925</v>
      </c>
      <c r="D452" s="23" t="str">
        <f>+[1]DEPURADO!B446</f>
        <v>FEH104925</v>
      </c>
      <c r="E452" s="25">
        <f>+[1]DEPURADO!C446</f>
        <v>44244</v>
      </c>
      <c r="F452" s="26">
        <f>+IF([1]DEPURADO!D446&gt;1,[1]DEPURADO!D446," ")</f>
        <v>44281</v>
      </c>
      <c r="G452" s="27">
        <f>[1]DEPURADO!F446</f>
        <v>80832</v>
      </c>
      <c r="H452" s="28">
        <v>0</v>
      </c>
      <c r="I452" s="28">
        <f>+[1]DEPURADO!N446+[1]DEPURADO!O446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42"/>
        <v>0</v>
      </c>
      <c r="O452" s="28">
        <f t="shared" si="43"/>
        <v>80832</v>
      </c>
      <c r="P452" s="24" t="str">
        <f>IF([1]DEPURADO!I446&gt;1,0,[1]DEPURADO!B446)</f>
        <v>FEH104925</v>
      </c>
      <c r="Q452" s="30">
        <f t="shared" si="44"/>
        <v>80832</v>
      </c>
      <c r="R452" s="31">
        <f t="shared" si="45"/>
        <v>0</v>
      </c>
      <c r="S452" s="31">
        <f>+[1]DEPURADO!K446</f>
        <v>0</v>
      </c>
      <c r="T452" s="23" t="s">
        <v>45</v>
      </c>
      <c r="U452" s="31">
        <f>+[1]DEPURADO!J446</f>
        <v>80832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6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0</v>
      </c>
      <c r="AG452" s="30">
        <f t="shared" si="47"/>
        <v>0</v>
      </c>
      <c r="AH452" s="30">
        <v>0</v>
      </c>
      <c r="AI452" s="30" t="str">
        <f>+[1]DEPURADO!G446</f>
        <v>EN REVISION ADRES-CANASTA COVID</v>
      </c>
      <c r="AJ452" s="32"/>
      <c r="AK452" s="33"/>
    </row>
    <row r="453" spans="1:37" s="34" customFormat="1" x14ac:dyDescent="0.25">
      <c r="A453" s="23">
        <f t="shared" si="48"/>
        <v>445</v>
      </c>
      <c r="B453" s="24" t="s">
        <v>44</v>
      </c>
      <c r="C453" s="23" t="str">
        <f>+[1]DEPURADO!A447</f>
        <v>FEH100941</v>
      </c>
      <c r="D453" s="23" t="str">
        <f>+[1]DEPURADO!B447</f>
        <v>FEH100941</v>
      </c>
      <c r="E453" s="25">
        <f>+[1]DEPURADO!C447</f>
        <v>44232</v>
      </c>
      <c r="F453" s="26">
        <f>+IF([1]DEPURADO!D447&gt;1,[1]DEPURADO!D447," ")</f>
        <v>44281</v>
      </c>
      <c r="G453" s="27">
        <f>[1]DEPURADO!F447</f>
        <v>80832</v>
      </c>
      <c r="H453" s="28">
        <v>0</v>
      </c>
      <c r="I453" s="28">
        <f>+[1]DEPURADO!N447+[1]DEPURADO!O447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42"/>
        <v>0</v>
      </c>
      <c r="O453" s="28">
        <f t="shared" si="43"/>
        <v>80832</v>
      </c>
      <c r="P453" s="24" t="str">
        <f>IF([1]DEPURADO!I447&gt;1,0,[1]DEPURADO!B447)</f>
        <v>FEH100941</v>
      </c>
      <c r="Q453" s="30">
        <f t="shared" si="44"/>
        <v>80832</v>
      </c>
      <c r="R453" s="31">
        <f t="shared" si="45"/>
        <v>0</v>
      </c>
      <c r="S453" s="31">
        <f>+[1]DEPURADO!K447</f>
        <v>0</v>
      </c>
      <c r="T453" s="23" t="s">
        <v>45</v>
      </c>
      <c r="U453" s="31">
        <f>+[1]DEPURADO!J447</f>
        <v>80832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6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0</v>
      </c>
      <c r="AG453" s="30">
        <f t="shared" si="47"/>
        <v>0</v>
      </c>
      <c r="AH453" s="30">
        <v>0</v>
      </c>
      <c r="AI453" s="30" t="str">
        <f>+[1]DEPURADO!G447</f>
        <v>EN REVISION ADRES-CANASTA COVID</v>
      </c>
      <c r="AJ453" s="32"/>
      <c r="AK453" s="33"/>
    </row>
    <row r="454" spans="1:37" s="34" customFormat="1" x14ac:dyDescent="0.25">
      <c r="A454" s="23">
        <f t="shared" si="48"/>
        <v>446</v>
      </c>
      <c r="B454" s="24" t="s">
        <v>44</v>
      </c>
      <c r="C454" s="23" t="str">
        <f>+[1]DEPURADO!A448</f>
        <v>FEH100950</v>
      </c>
      <c r="D454" s="23" t="str">
        <f>+[1]DEPURADO!B448</f>
        <v>FEH100950</v>
      </c>
      <c r="E454" s="25">
        <f>+[1]DEPURADO!C448</f>
        <v>44232</v>
      </c>
      <c r="F454" s="26">
        <f>+IF([1]DEPURADO!D448&gt;1,[1]DEPURADO!D448," ")</f>
        <v>44281</v>
      </c>
      <c r="G454" s="27">
        <f>[1]DEPURADO!F448</f>
        <v>216994</v>
      </c>
      <c r="H454" s="28">
        <v>0</v>
      </c>
      <c r="I454" s="28">
        <f>+[1]DEPURADO!N448+[1]DEPURADO!O448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42"/>
        <v>0</v>
      </c>
      <c r="O454" s="28">
        <f t="shared" si="43"/>
        <v>216994</v>
      </c>
      <c r="P454" s="24" t="str">
        <f>IF([1]DEPURADO!I448&gt;1,0,[1]DEPURADO!B448)</f>
        <v>FEH100950</v>
      </c>
      <c r="Q454" s="30">
        <f t="shared" si="44"/>
        <v>216994</v>
      </c>
      <c r="R454" s="31">
        <f t="shared" si="45"/>
        <v>0</v>
      </c>
      <c r="S454" s="31">
        <f>+[1]DEPURADO!K448</f>
        <v>0</v>
      </c>
      <c r="T454" s="23" t="s">
        <v>45</v>
      </c>
      <c r="U454" s="31">
        <f>+[1]DEPURADO!J448</f>
        <v>216994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6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0</v>
      </c>
      <c r="AG454" s="30">
        <f t="shared" si="47"/>
        <v>0</v>
      </c>
      <c r="AH454" s="30">
        <v>0</v>
      </c>
      <c r="AI454" s="30" t="str">
        <f>+[1]DEPURADO!G448</f>
        <v>EN REVISION ADRES-CANASTA COVID</v>
      </c>
      <c r="AJ454" s="32"/>
      <c r="AK454" s="33"/>
    </row>
    <row r="455" spans="1:37" s="34" customFormat="1" x14ac:dyDescent="0.25">
      <c r="A455" s="23">
        <f t="shared" si="48"/>
        <v>447</v>
      </c>
      <c r="B455" s="24" t="s">
        <v>44</v>
      </c>
      <c r="C455" s="23" t="str">
        <f>+[1]DEPURADO!A449</f>
        <v>FEH100952</v>
      </c>
      <c r="D455" s="23" t="str">
        <f>+[1]DEPURADO!B449</f>
        <v>FEH100952</v>
      </c>
      <c r="E455" s="25">
        <f>+[1]DEPURADO!C449</f>
        <v>44232</v>
      </c>
      <c r="F455" s="26">
        <f>+IF([1]DEPURADO!D449&gt;1,[1]DEPURADO!D449," ")</f>
        <v>44281</v>
      </c>
      <c r="G455" s="27">
        <f>[1]DEPURADO!F449</f>
        <v>80832</v>
      </c>
      <c r="H455" s="28">
        <v>0</v>
      </c>
      <c r="I455" s="28">
        <f>+[1]DEPURADO!N449+[1]DEPURADO!O449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42"/>
        <v>0</v>
      </c>
      <c r="O455" s="28">
        <f t="shared" si="43"/>
        <v>80832</v>
      </c>
      <c r="P455" s="24" t="str">
        <f>IF([1]DEPURADO!I449&gt;1,0,[1]DEPURADO!B449)</f>
        <v>FEH100952</v>
      </c>
      <c r="Q455" s="30">
        <f t="shared" si="44"/>
        <v>80832</v>
      </c>
      <c r="R455" s="31">
        <f t="shared" si="45"/>
        <v>0</v>
      </c>
      <c r="S455" s="31">
        <f>+[1]DEPURADO!K449</f>
        <v>0</v>
      </c>
      <c r="T455" s="23" t="s">
        <v>45</v>
      </c>
      <c r="U455" s="31">
        <f>+[1]DEPURADO!J449</f>
        <v>80832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6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0</v>
      </c>
      <c r="AG455" s="30">
        <f t="shared" si="47"/>
        <v>0</v>
      </c>
      <c r="AH455" s="30">
        <v>0</v>
      </c>
      <c r="AI455" s="30" t="str">
        <f>+[1]DEPURADO!G449</f>
        <v>EN REVISION ADRES-CANASTA COVID</v>
      </c>
      <c r="AJ455" s="32"/>
      <c r="AK455" s="33"/>
    </row>
    <row r="456" spans="1:37" s="34" customFormat="1" x14ac:dyDescent="0.25">
      <c r="A456" s="23">
        <f t="shared" si="48"/>
        <v>448</v>
      </c>
      <c r="B456" s="24" t="s">
        <v>44</v>
      </c>
      <c r="C456" s="23" t="str">
        <f>+[1]DEPURADO!A450</f>
        <v>FEH103600</v>
      </c>
      <c r="D456" s="23" t="str">
        <f>+[1]DEPURADO!B450</f>
        <v>FEH103600</v>
      </c>
      <c r="E456" s="25">
        <f>+[1]DEPURADO!C450</f>
        <v>44239</v>
      </c>
      <c r="F456" s="26">
        <f>+IF([1]DEPURADO!D450&gt;1,[1]DEPURADO!D450," ")</f>
        <v>44281</v>
      </c>
      <c r="G456" s="27">
        <f>[1]DEPURADO!F450</f>
        <v>80832</v>
      </c>
      <c r="H456" s="28">
        <v>0</v>
      </c>
      <c r="I456" s="28">
        <f>+[1]DEPURADO!N450+[1]DEPURADO!O450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42"/>
        <v>0</v>
      </c>
      <c r="O456" s="28">
        <f t="shared" si="43"/>
        <v>80832</v>
      </c>
      <c r="P456" s="24" t="str">
        <f>IF([1]DEPURADO!I450&gt;1,0,[1]DEPURADO!B450)</f>
        <v>FEH103600</v>
      </c>
      <c r="Q456" s="30">
        <f t="shared" si="44"/>
        <v>80832</v>
      </c>
      <c r="R456" s="31">
        <f t="shared" si="45"/>
        <v>0</v>
      </c>
      <c r="S456" s="31">
        <f>+[1]DEPURADO!K450</f>
        <v>0</v>
      </c>
      <c r="T456" s="23" t="s">
        <v>45</v>
      </c>
      <c r="U456" s="31">
        <f>+[1]DEPURADO!J450</f>
        <v>80832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6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0</v>
      </c>
      <c r="AG456" s="30">
        <f t="shared" si="47"/>
        <v>0</v>
      </c>
      <c r="AH456" s="30">
        <v>0</v>
      </c>
      <c r="AI456" s="30" t="str">
        <f>+[1]DEPURADO!G450</f>
        <v>EN REVISION ADRES-CANASTA COVID</v>
      </c>
      <c r="AJ456" s="32"/>
      <c r="AK456" s="33"/>
    </row>
    <row r="457" spans="1:37" s="34" customFormat="1" x14ac:dyDescent="0.25">
      <c r="A457" s="23">
        <f t="shared" si="48"/>
        <v>449</v>
      </c>
      <c r="B457" s="24" t="s">
        <v>44</v>
      </c>
      <c r="C457" s="23" t="str">
        <f>+[1]DEPURADO!A451</f>
        <v>FEH104444</v>
      </c>
      <c r="D457" s="23" t="str">
        <f>+[1]DEPURADO!B451</f>
        <v>FEH104444</v>
      </c>
      <c r="E457" s="25">
        <f>+[1]DEPURADO!C451</f>
        <v>44243</v>
      </c>
      <c r="F457" s="26">
        <f>+IF([1]DEPURADO!D451&gt;1,[1]DEPURADO!D451," ")</f>
        <v>44281</v>
      </c>
      <c r="G457" s="27">
        <f>[1]DEPURADO!F451</f>
        <v>80832</v>
      </c>
      <c r="H457" s="28">
        <v>0</v>
      </c>
      <c r="I457" s="28">
        <f>+[1]DEPURADO!N451+[1]DEPURADO!O451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42"/>
        <v>0</v>
      </c>
      <c r="O457" s="28">
        <f t="shared" si="43"/>
        <v>80832</v>
      </c>
      <c r="P457" s="24" t="str">
        <f>IF([1]DEPURADO!I451&gt;1,0,[1]DEPURADO!B451)</f>
        <v>FEH104444</v>
      </c>
      <c r="Q457" s="30">
        <f t="shared" si="44"/>
        <v>80832</v>
      </c>
      <c r="R457" s="31">
        <f t="shared" si="45"/>
        <v>0</v>
      </c>
      <c r="S457" s="31">
        <f>+[1]DEPURADO!K451</f>
        <v>0</v>
      </c>
      <c r="T457" s="23" t="s">
        <v>45</v>
      </c>
      <c r="U457" s="31">
        <f>+[1]DEPURADO!J451</f>
        <v>80832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6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0</v>
      </c>
      <c r="AG457" s="30">
        <f t="shared" si="47"/>
        <v>0</v>
      </c>
      <c r="AH457" s="30">
        <v>0</v>
      </c>
      <c r="AI457" s="30" t="str">
        <f>+[1]DEPURADO!G451</f>
        <v>EN REVISION ADRES-CANASTA COVID</v>
      </c>
      <c r="AJ457" s="32"/>
      <c r="AK457" s="33"/>
    </row>
    <row r="458" spans="1:37" s="34" customFormat="1" x14ac:dyDescent="0.25">
      <c r="A458" s="23">
        <f t="shared" si="48"/>
        <v>450</v>
      </c>
      <c r="B458" s="24" t="s">
        <v>44</v>
      </c>
      <c r="C458" s="23" t="str">
        <f>+[1]DEPURADO!A452</f>
        <v>FEH101669</v>
      </c>
      <c r="D458" s="23" t="str">
        <f>+[1]DEPURADO!B452</f>
        <v>FEH101669</v>
      </c>
      <c r="E458" s="25">
        <f>+[1]DEPURADO!C452</f>
        <v>44234</v>
      </c>
      <c r="F458" s="26">
        <f>+IF([1]DEPURADO!D452&gt;1,[1]DEPURADO!D452," ")</f>
        <v>44281</v>
      </c>
      <c r="G458" s="27">
        <f>[1]DEPURADO!F452</f>
        <v>80832</v>
      </c>
      <c r="H458" s="28">
        <v>0</v>
      </c>
      <c r="I458" s="28">
        <f>+[1]DEPURADO!N452+[1]DEPURADO!O452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ref="N458:N521" si="49">+SUM(J458:M458)</f>
        <v>0</v>
      </c>
      <c r="O458" s="28">
        <f t="shared" ref="O458:O521" si="50">+G458-I458-N458</f>
        <v>80832</v>
      </c>
      <c r="P458" s="24" t="str">
        <f>IF([1]DEPURADO!I452&gt;1,0,[1]DEPURADO!B452)</f>
        <v>FEH101669</v>
      </c>
      <c r="Q458" s="30">
        <f t="shared" ref="Q458:Q521" si="51">+IF(P458&gt;0,G458,0)</f>
        <v>80832</v>
      </c>
      <c r="R458" s="31">
        <f t="shared" ref="R458:R521" si="52">IF(P458=0,G458,0)</f>
        <v>0</v>
      </c>
      <c r="S458" s="31">
        <f>+[1]DEPURADO!K452</f>
        <v>0</v>
      </c>
      <c r="T458" s="23" t="s">
        <v>45</v>
      </c>
      <c r="U458" s="31">
        <f>+[1]DEPURADO!J452</f>
        <v>80832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ref="Z458:Z521" si="53">+X458-AE458+IF(X458-AE458&lt;-1,-X458+AE458,0)</f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0</v>
      </c>
      <c r="AG458" s="30">
        <f t="shared" ref="AG458:AG521" si="54">+G458-I458-N458-R458-Z458-AC458-AE458-S458-U458</f>
        <v>0</v>
      </c>
      <c r="AH458" s="30">
        <v>0</v>
      </c>
      <c r="AI458" s="30" t="str">
        <f>+[1]DEPURADO!G452</f>
        <v>EN REVISION ADRES-CANASTA COVID</v>
      </c>
      <c r="AJ458" s="32"/>
      <c r="AK458" s="33"/>
    </row>
    <row r="459" spans="1:37" s="34" customFormat="1" x14ac:dyDescent="0.25">
      <c r="A459" s="23">
        <f t="shared" ref="A459:A522" si="55">+A458+1</f>
        <v>451</v>
      </c>
      <c r="B459" s="24" t="s">
        <v>44</v>
      </c>
      <c r="C459" s="23" t="str">
        <f>+[1]DEPURADO!A453</f>
        <v>FEH101675</v>
      </c>
      <c r="D459" s="23" t="str">
        <f>+[1]DEPURADO!B453</f>
        <v>FEH101675</v>
      </c>
      <c r="E459" s="25">
        <f>+[1]DEPURADO!C453</f>
        <v>44234</v>
      </c>
      <c r="F459" s="26">
        <f>+IF([1]DEPURADO!D453&gt;1,[1]DEPURADO!D453," ")</f>
        <v>44281</v>
      </c>
      <c r="G459" s="27">
        <f>[1]DEPURADO!F453</f>
        <v>216994</v>
      </c>
      <c r="H459" s="28">
        <v>0</v>
      </c>
      <c r="I459" s="28">
        <f>+[1]DEPURADO!N453+[1]DEPURADO!O453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49"/>
        <v>0</v>
      </c>
      <c r="O459" s="28">
        <f t="shared" si="50"/>
        <v>216994</v>
      </c>
      <c r="P459" s="24" t="str">
        <f>IF([1]DEPURADO!I453&gt;1,0,[1]DEPURADO!B453)</f>
        <v>FEH101675</v>
      </c>
      <c r="Q459" s="30">
        <f t="shared" si="51"/>
        <v>216994</v>
      </c>
      <c r="R459" s="31">
        <f t="shared" si="52"/>
        <v>0</v>
      </c>
      <c r="S459" s="31">
        <f>+[1]DEPURADO!K453</f>
        <v>0</v>
      </c>
      <c r="T459" s="23" t="s">
        <v>45</v>
      </c>
      <c r="U459" s="31">
        <f>+[1]DEPURADO!J453</f>
        <v>216994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53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0</v>
      </c>
      <c r="AG459" s="30">
        <f t="shared" si="54"/>
        <v>0</v>
      </c>
      <c r="AH459" s="30">
        <v>0</v>
      </c>
      <c r="AI459" s="30" t="str">
        <f>+[1]DEPURADO!G453</f>
        <v>EN REVISION ADRES-CANASTA COVID</v>
      </c>
      <c r="AJ459" s="32"/>
      <c r="AK459" s="33"/>
    </row>
    <row r="460" spans="1:37" s="34" customFormat="1" x14ac:dyDescent="0.25">
      <c r="A460" s="23">
        <f t="shared" si="55"/>
        <v>452</v>
      </c>
      <c r="B460" s="24" t="s">
        <v>44</v>
      </c>
      <c r="C460" s="23" t="str">
        <f>+[1]DEPURADO!A454</f>
        <v>FEH101677</v>
      </c>
      <c r="D460" s="23" t="str">
        <f>+[1]DEPURADO!B454</f>
        <v>FEH101677</v>
      </c>
      <c r="E460" s="25">
        <f>+[1]DEPURADO!C454</f>
        <v>44234</v>
      </c>
      <c r="F460" s="26">
        <f>+IF([1]DEPURADO!D454&gt;1,[1]DEPURADO!D454," ")</f>
        <v>44281</v>
      </c>
      <c r="G460" s="27">
        <f>[1]DEPURADO!F454</f>
        <v>216994</v>
      </c>
      <c r="H460" s="28">
        <v>0</v>
      </c>
      <c r="I460" s="28">
        <f>+[1]DEPURADO!N454+[1]DEPURADO!O454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49"/>
        <v>0</v>
      </c>
      <c r="O460" s="28">
        <f t="shared" si="50"/>
        <v>216994</v>
      </c>
      <c r="P460" s="24" t="str">
        <f>IF([1]DEPURADO!I454&gt;1,0,[1]DEPURADO!B454)</f>
        <v>FEH101677</v>
      </c>
      <c r="Q460" s="30">
        <f t="shared" si="51"/>
        <v>216994</v>
      </c>
      <c r="R460" s="31">
        <f t="shared" si="52"/>
        <v>0</v>
      </c>
      <c r="S460" s="31">
        <f>+[1]DEPURADO!K454</f>
        <v>0</v>
      </c>
      <c r="T460" s="23" t="s">
        <v>45</v>
      </c>
      <c r="U460" s="31">
        <f>+[1]DEPURADO!J454</f>
        <v>216994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53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0</v>
      </c>
      <c r="AG460" s="30">
        <f t="shared" si="54"/>
        <v>0</v>
      </c>
      <c r="AH460" s="30">
        <v>0</v>
      </c>
      <c r="AI460" s="30" t="str">
        <f>+[1]DEPURADO!G454</f>
        <v>EN REVISION ADRES-CANASTA COVID</v>
      </c>
      <c r="AJ460" s="32"/>
      <c r="AK460" s="33"/>
    </row>
    <row r="461" spans="1:37" s="34" customFormat="1" x14ac:dyDescent="0.25">
      <c r="A461" s="23">
        <f t="shared" si="55"/>
        <v>453</v>
      </c>
      <c r="B461" s="24" t="s">
        <v>44</v>
      </c>
      <c r="C461" s="23" t="str">
        <f>+[1]DEPURADO!A455</f>
        <v>FEH101678</v>
      </c>
      <c r="D461" s="23" t="str">
        <f>+[1]DEPURADO!B455</f>
        <v>FEH101678</v>
      </c>
      <c r="E461" s="25">
        <f>+[1]DEPURADO!C455</f>
        <v>44234</v>
      </c>
      <c r="F461" s="26">
        <f>+IF([1]DEPURADO!D455&gt;1,[1]DEPURADO!D455," ")</f>
        <v>44281</v>
      </c>
      <c r="G461" s="27">
        <f>[1]DEPURADO!F455</f>
        <v>80832</v>
      </c>
      <c r="H461" s="28">
        <v>0</v>
      </c>
      <c r="I461" s="28">
        <f>+[1]DEPURADO!N455+[1]DEPURADO!O455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49"/>
        <v>0</v>
      </c>
      <c r="O461" s="28">
        <f t="shared" si="50"/>
        <v>80832</v>
      </c>
      <c r="P461" s="24" t="str">
        <f>IF([1]DEPURADO!I455&gt;1,0,[1]DEPURADO!B455)</f>
        <v>FEH101678</v>
      </c>
      <c r="Q461" s="30">
        <f t="shared" si="51"/>
        <v>80832</v>
      </c>
      <c r="R461" s="31">
        <f t="shared" si="52"/>
        <v>0</v>
      </c>
      <c r="S461" s="31">
        <f>+[1]DEPURADO!K455</f>
        <v>0</v>
      </c>
      <c r="T461" s="23" t="s">
        <v>45</v>
      </c>
      <c r="U461" s="31">
        <f>+[1]DEPURADO!J455</f>
        <v>80832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53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0</v>
      </c>
      <c r="AG461" s="30">
        <f t="shared" si="54"/>
        <v>0</v>
      </c>
      <c r="AH461" s="30">
        <v>0</v>
      </c>
      <c r="AI461" s="30" t="str">
        <f>+[1]DEPURADO!G455</f>
        <v>EN REVISION ADRES-CANASTA COVID</v>
      </c>
      <c r="AJ461" s="32"/>
      <c r="AK461" s="33"/>
    </row>
    <row r="462" spans="1:37" s="34" customFormat="1" x14ac:dyDescent="0.25">
      <c r="A462" s="23">
        <f t="shared" si="55"/>
        <v>454</v>
      </c>
      <c r="B462" s="24" t="s">
        <v>44</v>
      </c>
      <c r="C462" s="23" t="str">
        <f>+[1]DEPURADO!A456</f>
        <v>FEH101682</v>
      </c>
      <c r="D462" s="23" t="str">
        <f>+[1]DEPURADO!B456</f>
        <v>FEH101682</v>
      </c>
      <c r="E462" s="25">
        <f>+[1]DEPURADO!C456</f>
        <v>44234</v>
      </c>
      <c r="F462" s="26">
        <f>+IF([1]DEPURADO!D456&gt;1,[1]DEPURADO!D456," ")</f>
        <v>44281</v>
      </c>
      <c r="G462" s="27">
        <f>[1]DEPURADO!F456</f>
        <v>216994</v>
      </c>
      <c r="H462" s="28">
        <v>0</v>
      </c>
      <c r="I462" s="28">
        <f>+[1]DEPURADO!N456+[1]DEPURADO!O456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si="49"/>
        <v>0</v>
      </c>
      <c r="O462" s="28">
        <f t="shared" si="50"/>
        <v>216994</v>
      </c>
      <c r="P462" s="24" t="str">
        <f>IF([1]DEPURADO!I456&gt;1,0,[1]DEPURADO!B456)</f>
        <v>FEH101682</v>
      </c>
      <c r="Q462" s="30">
        <f t="shared" si="51"/>
        <v>216994</v>
      </c>
      <c r="R462" s="31">
        <f t="shared" si="52"/>
        <v>0</v>
      </c>
      <c r="S462" s="31">
        <f>+[1]DEPURADO!K456</f>
        <v>0</v>
      </c>
      <c r="T462" s="23" t="s">
        <v>45</v>
      </c>
      <c r="U462" s="31">
        <f>+[1]DEPURADO!J456</f>
        <v>216994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si="53"/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0</v>
      </c>
      <c r="AG462" s="30">
        <f t="shared" si="54"/>
        <v>0</v>
      </c>
      <c r="AH462" s="30">
        <v>0</v>
      </c>
      <c r="AI462" s="30" t="str">
        <f>+[1]DEPURADO!G456</f>
        <v>EN REVISION ADRES-CANASTA COVID</v>
      </c>
      <c r="AJ462" s="32"/>
      <c r="AK462" s="33"/>
    </row>
    <row r="463" spans="1:37" s="34" customFormat="1" x14ac:dyDescent="0.25">
      <c r="A463" s="23">
        <f t="shared" si="55"/>
        <v>455</v>
      </c>
      <c r="B463" s="24" t="s">
        <v>44</v>
      </c>
      <c r="C463" s="23" t="str">
        <f>+[1]DEPURADO!A457</f>
        <v>FEH101683</v>
      </c>
      <c r="D463" s="23" t="str">
        <f>+[1]DEPURADO!B457</f>
        <v>FEH101683</v>
      </c>
      <c r="E463" s="25">
        <f>+[1]DEPURADO!C457</f>
        <v>44234</v>
      </c>
      <c r="F463" s="26">
        <f>+IF([1]DEPURADO!D457&gt;1,[1]DEPURADO!D457," ")</f>
        <v>44281</v>
      </c>
      <c r="G463" s="27">
        <f>[1]DEPURADO!F457</f>
        <v>80832</v>
      </c>
      <c r="H463" s="28">
        <v>0</v>
      </c>
      <c r="I463" s="28">
        <f>+[1]DEPURADO!N457+[1]DEPURADO!O457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9"/>
        <v>0</v>
      </c>
      <c r="O463" s="28">
        <f t="shared" si="50"/>
        <v>80832</v>
      </c>
      <c r="P463" s="24" t="str">
        <f>IF([1]DEPURADO!I457&gt;1,0,[1]DEPURADO!B457)</f>
        <v>FEH101683</v>
      </c>
      <c r="Q463" s="30">
        <f t="shared" si="51"/>
        <v>80832</v>
      </c>
      <c r="R463" s="31">
        <f t="shared" si="52"/>
        <v>0</v>
      </c>
      <c r="S463" s="31">
        <f>+[1]DEPURADO!K457</f>
        <v>0</v>
      </c>
      <c r="T463" s="23" t="s">
        <v>45</v>
      </c>
      <c r="U463" s="31">
        <f>+[1]DEPURADO!J457</f>
        <v>80832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53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0</v>
      </c>
      <c r="AG463" s="30">
        <f t="shared" si="54"/>
        <v>0</v>
      </c>
      <c r="AH463" s="30">
        <v>0</v>
      </c>
      <c r="AI463" s="30" t="str">
        <f>+[1]DEPURADO!G457</f>
        <v>EN REVISION ADRES-CANASTA COVID</v>
      </c>
      <c r="AJ463" s="32"/>
      <c r="AK463" s="33"/>
    </row>
    <row r="464" spans="1:37" s="34" customFormat="1" x14ac:dyDescent="0.25">
      <c r="A464" s="23">
        <f t="shared" si="55"/>
        <v>456</v>
      </c>
      <c r="B464" s="24" t="s">
        <v>44</v>
      </c>
      <c r="C464" s="23" t="str">
        <f>+[1]DEPURADO!A458</f>
        <v>FEH102465</v>
      </c>
      <c r="D464" s="23" t="str">
        <f>+[1]DEPURADO!B458</f>
        <v>FEH102465</v>
      </c>
      <c r="E464" s="25">
        <f>+[1]DEPURADO!C458</f>
        <v>44236</v>
      </c>
      <c r="F464" s="26">
        <f>+IF([1]DEPURADO!D458&gt;1,[1]DEPURADO!D458," ")</f>
        <v>44281</v>
      </c>
      <c r="G464" s="27">
        <f>[1]DEPURADO!F458</f>
        <v>80832</v>
      </c>
      <c r="H464" s="28">
        <v>0</v>
      </c>
      <c r="I464" s="28">
        <f>+[1]DEPURADO!N458+[1]DEPURADO!O458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9"/>
        <v>0</v>
      </c>
      <c r="O464" s="28">
        <f t="shared" si="50"/>
        <v>80832</v>
      </c>
      <c r="P464" s="24" t="str">
        <f>IF([1]DEPURADO!I458&gt;1,0,[1]DEPURADO!B458)</f>
        <v>FEH102465</v>
      </c>
      <c r="Q464" s="30">
        <f t="shared" si="51"/>
        <v>80832</v>
      </c>
      <c r="R464" s="31">
        <f t="shared" si="52"/>
        <v>0</v>
      </c>
      <c r="S464" s="31">
        <f>+[1]DEPURADO!K458</f>
        <v>0</v>
      </c>
      <c r="T464" s="23" t="s">
        <v>45</v>
      </c>
      <c r="U464" s="31">
        <f>+[1]DEPURADO!J458</f>
        <v>80832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53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0</v>
      </c>
      <c r="AG464" s="30">
        <f t="shared" si="54"/>
        <v>0</v>
      </c>
      <c r="AH464" s="30">
        <v>0</v>
      </c>
      <c r="AI464" s="30" t="str">
        <f>+[1]DEPURADO!G458</f>
        <v>EN REVISION ADRES-CANASTA COVID</v>
      </c>
      <c r="AJ464" s="32"/>
      <c r="AK464" s="33"/>
    </row>
    <row r="465" spans="1:37" s="34" customFormat="1" x14ac:dyDescent="0.25">
      <c r="A465" s="23">
        <f t="shared" si="55"/>
        <v>457</v>
      </c>
      <c r="B465" s="24" t="s">
        <v>44</v>
      </c>
      <c r="C465" s="23" t="str">
        <f>+[1]DEPURADO!A459</f>
        <v>FEH102466</v>
      </c>
      <c r="D465" s="23" t="str">
        <f>+[1]DEPURADO!B459</f>
        <v>FEH102466</v>
      </c>
      <c r="E465" s="25">
        <f>+[1]DEPURADO!C459</f>
        <v>44236</v>
      </c>
      <c r="F465" s="26">
        <f>+IF([1]DEPURADO!D459&gt;1,[1]DEPURADO!D459," ")</f>
        <v>44281</v>
      </c>
      <c r="G465" s="27">
        <f>[1]DEPURADO!F459</f>
        <v>60000</v>
      </c>
      <c r="H465" s="28">
        <v>0</v>
      </c>
      <c r="I465" s="28">
        <f>+[1]DEPURADO!N459+[1]DEPURADO!O459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9"/>
        <v>0</v>
      </c>
      <c r="O465" s="28">
        <f t="shared" si="50"/>
        <v>60000</v>
      </c>
      <c r="P465" s="24" t="str">
        <f>IF([1]DEPURADO!I459&gt;1,0,[1]DEPURADO!B459)</f>
        <v>FEH102466</v>
      </c>
      <c r="Q465" s="30">
        <f t="shared" si="51"/>
        <v>60000</v>
      </c>
      <c r="R465" s="31">
        <f t="shared" si="52"/>
        <v>0</v>
      </c>
      <c r="S465" s="31">
        <f>+[1]DEPURADO!K459</f>
        <v>0</v>
      </c>
      <c r="T465" s="23" t="s">
        <v>45</v>
      </c>
      <c r="U465" s="31">
        <f>+[1]DEPURADO!J459</f>
        <v>60000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53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0</v>
      </c>
      <c r="AG465" s="30">
        <f t="shared" si="54"/>
        <v>0</v>
      </c>
      <c r="AH465" s="30">
        <v>0</v>
      </c>
      <c r="AI465" s="30" t="str">
        <f>+[1]DEPURADO!G459</f>
        <v>EN REVISION ADRES-CANASTA COVID</v>
      </c>
      <c r="AJ465" s="32"/>
      <c r="AK465" s="33"/>
    </row>
    <row r="466" spans="1:37" s="34" customFormat="1" x14ac:dyDescent="0.25">
      <c r="A466" s="23">
        <f t="shared" si="55"/>
        <v>458</v>
      </c>
      <c r="B466" s="24" t="s">
        <v>44</v>
      </c>
      <c r="C466" s="23" t="str">
        <f>+[1]DEPURADO!A460</f>
        <v>FEH102468</v>
      </c>
      <c r="D466" s="23" t="str">
        <f>+[1]DEPURADO!B460</f>
        <v>FEH102468</v>
      </c>
      <c r="E466" s="25">
        <f>+[1]DEPURADO!C460</f>
        <v>44236</v>
      </c>
      <c r="F466" s="26">
        <f>+IF([1]DEPURADO!D460&gt;1,[1]DEPURADO!D460," ")</f>
        <v>44281</v>
      </c>
      <c r="G466" s="27">
        <f>[1]DEPURADO!F460</f>
        <v>60000</v>
      </c>
      <c r="H466" s="28">
        <v>0</v>
      </c>
      <c r="I466" s="28">
        <f>+[1]DEPURADO!N460+[1]DEPURADO!O460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9"/>
        <v>0</v>
      </c>
      <c r="O466" s="28">
        <f t="shared" si="50"/>
        <v>60000</v>
      </c>
      <c r="P466" s="24" t="str">
        <f>IF([1]DEPURADO!I460&gt;1,0,[1]DEPURADO!B460)</f>
        <v>FEH102468</v>
      </c>
      <c r="Q466" s="30">
        <f t="shared" si="51"/>
        <v>60000</v>
      </c>
      <c r="R466" s="31">
        <f t="shared" si="52"/>
        <v>0</v>
      </c>
      <c r="S466" s="31">
        <f>+[1]DEPURADO!K460</f>
        <v>0</v>
      </c>
      <c r="T466" s="23" t="s">
        <v>45</v>
      </c>
      <c r="U466" s="31">
        <f>+[1]DEPURADO!J460</f>
        <v>60000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53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0</v>
      </c>
      <c r="AG466" s="30">
        <f t="shared" si="54"/>
        <v>0</v>
      </c>
      <c r="AH466" s="30">
        <v>0</v>
      </c>
      <c r="AI466" s="30" t="str">
        <f>+[1]DEPURADO!G460</f>
        <v>EN REVISION ADRES-CANASTA COVID</v>
      </c>
      <c r="AJ466" s="32"/>
      <c r="AK466" s="33"/>
    </row>
    <row r="467" spans="1:37" s="34" customFormat="1" x14ac:dyDescent="0.25">
      <c r="A467" s="23">
        <f t="shared" si="55"/>
        <v>459</v>
      </c>
      <c r="B467" s="24" t="s">
        <v>44</v>
      </c>
      <c r="C467" s="23" t="str">
        <f>+[1]DEPURADO!A461</f>
        <v>FEH101453</v>
      </c>
      <c r="D467" s="23" t="str">
        <f>+[1]DEPURADO!B461</f>
        <v>FEH101453</v>
      </c>
      <c r="E467" s="25">
        <f>+[1]DEPURADO!C461</f>
        <v>44233</v>
      </c>
      <c r="F467" s="26">
        <f>+IF([1]DEPURADO!D461&gt;1,[1]DEPURADO!D461," ")</f>
        <v>44368</v>
      </c>
      <c r="G467" s="27">
        <f>[1]DEPURADO!F461</f>
        <v>14822</v>
      </c>
      <c r="H467" s="28">
        <v>0</v>
      </c>
      <c r="I467" s="28">
        <f>+[1]DEPURADO!N461+[1]DEPURADO!O461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9"/>
        <v>0</v>
      </c>
      <c r="O467" s="28">
        <f t="shared" si="50"/>
        <v>14822</v>
      </c>
      <c r="P467" s="24" t="str">
        <f>IF([1]DEPURADO!I461&gt;1,0,[1]DEPURADO!B461)</f>
        <v>FEH101453</v>
      </c>
      <c r="Q467" s="30">
        <f t="shared" si="51"/>
        <v>14822</v>
      </c>
      <c r="R467" s="31">
        <f t="shared" si="52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53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0</v>
      </c>
      <c r="AG467" s="30">
        <f t="shared" si="54"/>
        <v>14822</v>
      </c>
      <c r="AH467" s="30">
        <v>0</v>
      </c>
      <c r="AI467" s="30" t="str">
        <f>+[1]DEPURADO!G461</f>
        <v>SALDO A FAVOR DEL PRESTADOR</v>
      </c>
      <c r="AJ467" s="32"/>
      <c r="AK467" s="33"/>
    </row>
    <row r="468" spans="1:37" s="34" customFormat="1" x14ac:dyDescent="0.25">
      <c r="A468" s="23">
        <f t="shared" si="55"/>
        <v>460</v>
      </c>
      <c r="B468" s="24" t="s">
        <v>44</v>
      </c>
      <c r="C468" s="23" t="str">
        <f>+[1]DEPURADO!A462</f>
        <v>FEH101454</v>
      </c>
      <c r="D468" s="23" t="str">
        <f>+[1]DEPURADO!B462</f>
        <v>FEH101454</v>
      </c>
      <c r="E468" s="25">
        <f>+[1]DEPURADO!C462</f>
        <v>44233</v>
      </c>
      <c r="F468" s="26" t="str">
        <f>+IF([1]DEPURADO!D462&gt;1,[1]DEPURADO!D462," ")</f>
        <v xml:space="preserve"> </v>
      </c>
      <c r="G468" s="27">
        <f>[1]DEPURADO!F462</f>
        <v>66950</v>
      </c>
      <c r="H468" s="28">
        <v>0</v>
      </c>
      <c r="I468" s="28">
        <f>+[1]DEPURADO!N462+[1]DEPURADO!O462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9"/>
        <v>0</v>
      </c>
      <c r="O468" s="28">
        <f t="shared" si="50"/>
        <v>66950</v>
      </c>
      <c r="P468" s="24">
        <f>IF([1]DEPURADO!I462&gt;1,0,[1]DEPURADO!B462)</f>
        <v>0</v>
      </c>
      <c r="Q468" s="30">
        <f t="shared" si="51"/>
        <v>0</v>
      </c>
      <c r="R468" s="31">
        <f t="shared" si="52"/>
        <v>66950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53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0</v>
      </c>
      <c r="AG468" s="30">
        <f t="shared" si="54"/>
        <v>0</v>
      </c>
      <c r="AH468" s="30">
        <v>0</v>
      </c>
      <c r="AI468" s="30" t="str">
        <f>+[1]DEPURADO!G462</f>
        <v>NO RADICADO</v>
      </c>
      <c r="AJ468" s="32"/>
      <c r="AK468" s="33"/>
    </row>
    <row r="469" spans="1:37" s="34" customFormat="1" x14ac:dyDescent="0.25">
      <c r="A469" s="23">
        <f t="shared" si="55"/>
        <v>461</v>
      </c>
      <c r="B469" s="24" t="s">
        <v>44</v>
      </c>
      <c r="C469" s="23" t="str">
        <f>+[1]DEPURADO!A463</f>
        <v>FEH101680</v>
      </c>
      <c r="D469" s="23" t="str">
        <f>+[1]DEPURADO!B463</f>
        <v>FEH101680</v>
      </c>
      <c r="E469" s="25">
        <f>+[1]DEPURADO!C463</f>
        <v>44234</v>
      </c>
      <c r="F469" s="26">
        <f>+IF([1]DEPURADO!D463&gt;1,[1]DEPURADO!D463," ")</f>
        <v>44281</v>
      </c>
      <c r="G469" s="27">
        <f>[1]DEPURADO!F463</f>
        <v>216994</v>
      </c>
      <c r="H469" s="28">
        <v>0</v>
      </c>
      <c r="I469" s="28">
        <f>+[1]DEPURADO!N463+[1]DEPURADO!O463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9"/>
        <v>0</v>
      </c>
      <c r="O469" s="28">
        <f t="shared" si="50"/>
        <v>216994</v>
      </c>
      <c r="P469" s="24" t="str">
        <f>IF([1]DEPURADO!I463&gt;1,0,[1]DEPURADO!B463)</f>
        <v>FEH101680</v>
      </c>
      <c r="Q469" s="30">
        <f t="shared" si="51"/>
        <v>216994</v>
      </c>
      <c r="R469" s="31">
        <f t="shared" si="52"/>
        <v>0</v>
      </c>
      <c r="S469" s="31">
        <f>+[1]DEPURADO!K463</f>
        <v>0</v>
      </c>
      <c r="T469" s="23" t="s">
        <v>45</v>
      </c>
      <c r="U469" s="31">
        <f>+[1]DEPURADO!J463</f>
        <v>216994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53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0</v>
      </c>
      <c r="AG469" s="30">
        <f t="shared" si="54"/>
        <v>0</v>
      </c>
      <c r="AH469" s="30">
        <v>0</v>
      </c>
      <c r="AI469" s="30" t="str">
        <f>+[1]DEPURADO!G463</f>
        <v>EN REVISION ADRES-CANASTA COVID</v>
      </c>
      <c r="AJ469" s="32"/>
      <c r="AK469" s="33"/>
    </row>
    <row r="470" spans="1:37" s="34" customFormat="1" x14ac:dyDescent="0.25">
      <c r="A470" s="23">
        <f t="shared" si="55"/>
        <v>462</v>
      </c>
      <c r="B470" s="24" t="s">
        <v>44</v>
      </c>
      <c r="C470" s="23" t="str">
        <f>+[1]DEPURADO!A464</f>
        <v>FEH103010</v>
      </c>
      <c r="D470" s="23" t="str">
        <f>+[1]DEPURADO!B464</f>
        <v>FEH103010</v>
      </c>
      <c r="E470" s="25">
        <f>+[1]DEPURADO!C464</f>
        <v>44238</v>
      </c>
      <c r="F470" s="26">
        <f>+IF([1]DEPURADO!D464&gt;1,[1]DEPURADO!D464," ")</f>
        <v>44281</v>
      </c>
      <c r="G470" s="27">
        <f>[1]DEPURADO!F464</f>
        <v>80832</v>
      </c>
      <c r="H470" s="28">
        <v>0</v>
      </c>
      <c r="I470" s="28">
        <f>+[1]DEPURADO!N464+[1]DEPURADO!O464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9"/>
        <v>0</v>
      </c>
      <c r="O470" s="28">
        <f t="shared" si="50"/>
        <v>80832</v>
      </c>
      <c r="P470" s="24" t="str">
        <f>IF([1]DEPURADO!I464&gt;1,0,[1]DEPURADO!B464)</f>
        <v>FEH103010</v>
      </c>
      <c r="Q470" s="30">
        <f t="shared" si="51"/>
        <v>80832</v>
      </c>
      <c r="R470" s="31">
        <f t="shared" si="52"/>
        <v>0</v>
      </c>
      <c r="S470" s="31">
        <f>+[1]DEPURADO!K464</f>
        <v>0</v>
      </c>
      <c r="T470" s="23" t="s">
        <v>45</v>
      </c>
      <c r="U470" s="31">
        <f>+[1]DEPURADO!J464</f>
        <v>80832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53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0</v>
      </c>
      <c r="AG470" s="30">
        <f t="shared" si="54"/>
        <v>0</v>
      </c>
      <c r="AH470" s="30">
        <v>0</v>
      </c>
      <c r="AI470" s="30" t="str">
        <f>+[1]DEPURADO!G464</f>
        <v>EN REVISION ADRES-CANASTA COVID</v>
      </c>
      <c r="AJ470" s="32"/>
      <c r="AK470" s="33"/>
    </row>
    <row r="471" spans="1:37" s="34" customFormat="1" x14ac:dyDescent="0.25">
      <c r="A471" s="23">
        <f t="shared" si="55"/>
        <v>463</v>
      </c>
      <c r="B471" s="24" t="s">
        <v>44</v>
      </c>
      <c r="C471" s="23" t="str">
        <f>+[1]DEPURADO!A465</f>
        <v>FEH103011</v>
      </c>
      <c r="D471" s="23" t="str">
        <f>+[1]DEPURADO!B465</f>
        <v>FEH103011</v>
      </c>
      <c r="E471" s="25">
        <f>+[1]DEPURADO!C465</f>
        <v>44238</v>
      </c>
      <c r="F471" s="26">
        <f>+IF([1]DEPURADO!D465&gt;1,[1]DEPURADO!D465," ")</f>
        <v>44281</v>
      </c>
      <c r="G471" s="27">
        <f>[1]DEPURADO!F465</f>
        <v>216994</v>
      </c>
      <c r="H471" s="28">
        <v>0</v>
      </c>
      <c r="I471" s="28">
        <f>+[1]DEPURADO!N465+[1]DEPURADO!O465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9"/>
        <v>0</v>
      </c>
      <c r="O471" s="28">
        <f t="shared" si="50"/>
        <v>216994</v>
      </c>
      <c r="P471" s="24" t="str">
        <f>IF([1]DEPURADO!I465&gt;1,0,[1]DEPURADO!B465)</f>
        <v>FEH103011</v>
      </c>
      <c r="Q471" s="30">
        <f t="shared" si="51"/>
        <v>216994</v>
      </c>
      <c r="R471" s="31">
        <f t="shared" si="52"/>
        <v>0</v>
      </c>
      <c r="S471" s="31">
        <f>+[1]DEPURADO!K465</f>
        <v>0</v>
      </c>
      <c r="T471" s="23" t="s">
        <v>45</v>
      </c>
      <c r="U471" s="31">
        <f>+[1]DEPURADO!J465</f>
        <v>216994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53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0</v>
      </c>
      <c r="AG471" s="30">
        <f t="shared" si="54"/>
        <v>0</v>
      </c>
      <c r="AH471" s="30">
        <v>0</v>
      </c>
      <c r="AI471" s="30" t="str">
        <f>+[1]DEPURADO!G465</f>
        <v>EN REVISION ADRES-CANASTA COVID</v>
      </c>
      <c r="AJ471" s="32"/>
      <c r="AK471" s="33"/>
    </row>
    <row r="472" spans="1:37" s="34" customFormat="1" x14ac:dyDescent="0.25">
      <c r="A472" s="23">
        <f t="shared" si="55"/>
        <v>464</v>
      </c>
      <c r="B472" s="24" t="s">
        <v>44</v>
      </c>
      <c r="C472" s="23" t="str">
        <f>+[1]DEPURADO!A466</f>
        <v>FEH101698</v>
      </c>
      <c r="D472" s="23" t="str">
        <f>+[1]DEPURADO!B466</f>
        <v>FEH101698</v>
      </c>
      <c r="E472" s="25">
        <f>+[1]DEPURADO!C466</f>
        <v>44235</v>
      </c>
      <c r="F472" s="26">
        <f>+IF([1]DEPURADO!D466&gt;1,[1]DEPURADO!D466," ")</f>
        <v>44281</v>
      </c>
      <c r="G472" s="27">
        <f>[1]DEPURADO!F466</f>
        <v>80832</v>
      </c>
      <c r="H472" s="28">
        <v>0</v>
      </c>
      <c r="I472" s="28">
        <f>+[1]DEPURADO!N466+[1]DEPURADO!O466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9"/>
        <v>0</v>
      </c>
      <c r="O472" s="28">
        <f t="shared" si="50"/>
        <v>80832</v>
      </c>
      <c r="P472" s="24" t="str">
        <f>IF([1]DEPURADO!I466&gt;1,0,[1]DEPURADO!B466)</f>
        <v>FEH101698</v>
      </c>
      <c r="Q472" s="30">
        <f t="shared" si="51"/>
        <v>80832</v>
      </c>
      <c r="R472" s="31">
        <f t="shared" si="52"/>
        <v>0</v>
      </c>
      <c r="S472" s="31">
        <f>+[1]DEPURADO!K466</f>
        <v>0</v>
      </c>
      <c r="T472" s="23" t="s">
        <v>45</v>
      </c>
      <c r="U472" s="31">
        <f>+[1]DEPURADO!J466</f>
        <v>80832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53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0</v>
      </c>
      <c r="AG472" s="30">
        <f t="shared" si="54"/>
        <v>0</v>
      </c>
      <c r="AH472" s="30">
        <v>0</v>
      </c>
      <c r="AI472" s="30" t="str">
        <f>+[1]DEPURADO!G466</f>
        <v>EN REVISION ADRES-CANASTA COVID</v>
      </c>
      <c r="AJ472" s="32"/>
      <c r="AK472" s="33"/>
    </row>
    <row r="473" spans="1:37" s="34" customFormat="1" x14ac:dyDescent="0.25">
      <c r="A473" s="23">
        <f t="shared" si="55"/>
        <v>465</v>
      </c>
      <c r="B473" s="24" t="s">
        <v>44</v>
      </c>
      <c r="C473" s="23" t="str">
        <f>+[1]DEPURADO!A467</f>
        <v>FEH101874</v>
      </c>
      <c r="D473" s="23" t="str">
        <f>+[1]DEPURADO!B467</f>
        <v>FEH101874</v>
      </c>
      <c r="E473" s="25">
        <f>+[1]DEPURADO!C467</f>
        <v>44235</v>
      </c>
      <c r="F473" s="26">
        <f>+IF([1]DEPURADO!D467&gt;1,[1]DEPURADO!D467," ")</f>
        <v>44281</v>
      </c>
      <c r="G473" s="27">
        <f>[1]DEPURADO!F467</f>
        <v>8</v>
      </c>
      <c r="H473" s="28">
        <v>0</v>
      </c>
      <c r="I473" s="28">
        <f>+[1]DEPURADO!N467+[1]DEPURADO!O467</f>
        <v>0</v>
      </c>
      <c r="J473" s="28">
        <f>+[1]DEPURADO!S467</f>
        <v>0</v>
      </c>
      <c r="K473" s="29">
        <f>+[1]DEPURADO!Q467+[1]DEPURADO!R467</f>
        <v>8</v>
      </c>
      <c r="L473" s="28">
        <v>0</v>
      </c>
      <c r="M473" s="28">
        <v>0</v>
      </c>
      <c r="N473" s="28">
        <f t="shared" si="49"/>
        <v>8</v>
      </c>
      <c r="O473" s="28">
        <f t="shared" si="50"/>
        <v>0</v>
      </c>
      <c r="P473" s="24" t="str">
        <f>IF([1]DEPURADO!I467&gt;1,0,[1]DEPURADO!B467)</f>
        <v>FEH101874</v>
      </c>
      <c r="Q473" s="30">
        <f t="shared" si="51"/>
        <v>8</v>
      </c>
      <c r="R473" s="31">
        <f t="shared" si="52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53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0</v>
      </c>
      <c r="AG473" s="30">
        <f t="shared" si="54"/>
        <v>0</v>
      </c>
      <c r="AH473" s="30">
        <v>0</v>
      </c>
      <c r="AI473" s="30" t="str">
        <f>+[1]DEPURADO!G467</f>
        <v>CANCELADO</v>
      </c>
      <c r="AJ473" s="32"/>
      <c r="AK473" s="33"/>
    </row>
    <row r="474" spans="1:37" s="34" customFormat="1" x14ac:dyDescent="0.25">
      <c r="A474" s="23">
        <f t="shared" si="55"/>
        <v>466</v>
      </c>
      <c r="B474" s="24" t="s">
        <v>44</v>
      </c>
      <c r="C474" s="23" t="str">
        <f>+[1]DEPURADO!A468</f>
        <v>FEH101875</v>
      </c>
      <c r="D474" s="23" t="str">
        <f>+[1]DEPURADO!B468</f>
        <v>FEH101875</v>
      </c>
      <c r="E474" s="25">
        <f>+[1]DEPURADO!C468</f>
        <v>44235</v>
      </c>
      <c r="F474" s="26">
        <f>+IF([1]DEPURADO!D468&gt;1,[1]DEPURADO!D468," ")</f>
        <v>44281</v>
      </c>
      <c r="G474" s="27">
        <f>[1]DEPURADO!F468</f>
        <v>216994</v>
      </c>
      <c r="H474" s="28">
        <v>0</v>
      </c>
      <c r="I474" s="28">
        <f>+[1]DEPURADO!N468+[1]DEPURADO!O468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9"/>
        <v>0</v>
      </c>
      <c r="O474" s="28">
        <f t="shared" si="50"/>
        <v>216994</v>
      </c>
      <c r="P474" s="24" t="str">
        <f>IF([1]DEPURADO!I468&gt;1,0,[1]DEPURADO!B468)</f>
        <v>FEH101875</v>
      </c>
      <c r="Q474" s="30">
        <f t="shared" si="51"/>
        <v>216994</v>
      </c>
      <c r="R474" s="31">
        <f t="shared" si="52"/>
        <v>0</v>
      </c>
      <c r="S474" s="31">
        <f>+[1]DEPURADO!K468</f>
        <v>0</v>
      </c>
      <c r="T474" s="23" t="s">
        <v>45</v>
      </c>
      <c r="U474" s="31">
        <f>+[1]DEPURADO!J468</f>
        <v>216994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53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0</v>
      </c>
      <c r="AG474" s="30">
        <f t="shared" si="54"/>
        <v>0</v>
      </c>
      <c r="AH474" s="30">
        <v>0</v>
      </c>
      <c r="AI474" s="30" t="str">
        <f>+[1]DEPURADO!G468</f>
        <v>EN REVISION ADRES-CANASTA COVID</v>
      </c>
      <c r="AJ474" s="32"/>
      <c r="AK474" s="33"/>
    </row>
    <row r="475" spans="1:37" s="34" customFormat="1" x14ac:dyDescent="0.25">
      <c r="A475" s="23">
        <f t="shared" si="55"/>
        <v>467</v>
      </c>
      <c r="B475" s="24" t="s">
        <v>44</v>
      </c>
      <c r="C475" s="23" t="str">
        <f>+[1]DEPURADO!A469</f>
        <v>FEH103215</v>
      </c>
      <c r="D475" s="23" t="str">
        <f>+[1]DEPURADO!B469</f>
        <v>FEH103215</v>
      </c>
      <c r="E475" s="25">
        <f>+[1]DEPURADO!C469</f>
        <v>44238</v>
      </c>
      <c r="F475" s="26">
        <f>+IF([1]DEPURADO!D469&gt;1,[1]DEPURADO!D469," ")</f>
        <v>44281</v>
      </c>
      <c r="G475" s="27">
        <f>[1]DEPURADO!F469</f>
        <v>80832</v>
      </c>
      <c r="H475" s="28">
        <v>0</v>
      </c>
      <c r="I475" s="28">
        <f>+[1]DEPURADO!N469+[1]DEPURADO!O469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9"/>
        <v>0</v>
      </c>
      <c r="O475" s="28">
        <f t="shared" si="50"/>
        <v>80832</v>
      </c>
      <c r="P475" s="24" t="str">
        <f>IF([1]DEPURADO!I469&gt;1,0,[1]DEPURADO!B469)</f>
        <v>FEH103215</v>
      </c>
      <c r="Q475" s="30">
        <f t="shared" si="51"/>
        <v>80832</v>
      </c>
      <c r="R475" s="31">
        <f t="shared" si="52"/>
        <v>0</v>
      </c>
      <c r="S475" s="31">
        <f>+[1]DEPURADO!K469</f>
        <v>0</v>
      </c>
      <c r="T475" s="23" t="s">
        <v>45</v>
      </c>
      <c r="U475" s="31">
        <f>+[1]DEPURADO!J469</f>
        <v>80832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53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0</v>
      </c>
      <c r="AG475" s="30">
        <f t="shared" si="54"/>
        <v>0</v>
      </c>
      <c r="AH475" s="30">
        <v>0</v>
      </c>
      <c r="AI475" s="30" t="str">
        <f>+[1]DEPURADO!G469</f>
        <v>EN REVISION ADRES-CANASTA COVID</v>
      </c>
      <c r="AJ475" s="32"/>
      <c r="AK475" s="33"/>
    </row>
    <row r="476" spans="1:37" s="34" customFormat="1" x14ac:dyDescent="0.25">
      <c r="A476" s="23">
        <f t="shared" si="55"/>
        <v>468</v>
      </c>
      <c r="B476" s="24" t="s">
        <v>44</v>
      </c>
      <c r="C476" s="23" t="str">
        <f>+[1]DEPURADO!A470</f>
        <v>FEH102097</v>
      </c>
      <c r="D476" s="23" t="str">
        <f>+[1]DEPURADO!B470</f>
        <v>FEH102097</v>
      </c>
      <c r="E476" s="25">
        <f>+[1]DEPURADO!C470</f>
        <v>44235</v>
      </c>
      <c r="F476" s="26">
        <f>+IF([1]DEPURADO!D470&gt;1,[1]DEPURADO!D470," ")</f>
        <v>44281</v>
      </c>
      <c r="G476" s="27">
        <f>[1]DEPURADO!F470</f>
        <v>80832</v>
      </c>
      <c r="H476" s="28">
        <v>0</v>
      </c>
      <c r="I476" s="28">
        <f>+[1]DEPURADO!N470+[1]DEPURADO!O470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9"/>
        <v>0</v>
      </c>
      <c r="O476" s="28">
        <f t="shared" si="50"/>
        <v>80832</v>
      </c>
      <c r="P476" s="24" t="str">
        <f>IF([1]DEPURADO!I470&gt;1,0,[1]DEPURADO!B470)</f>
        <v>FEH102097</v>
      </c>
      <c r="Q476" s="30">
        <f t="shared" si="51"/>
        <v>80832</v>
      </c>
      <c r="R476" s="31">
        <f t="shared" si="52"/>
        <v>0</v>
      </c>
      <c r="S476" s="31">
        <f>+[1]DEPURADO!K470</f>
        <v>0</v>
      </c>
      <c r="T476" s="23" t="s">
        <v>45</v>
      </c>
      <c r="U476" s="31">
        <f>+[1]DEPURADO!J470</f>
        <v>80832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53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0</v>
      </c>
      <c r="AG476" s="30">
        <f t="shared" si="54"/>
        <v>0</v>
      </c>
      <c r="AH476" s="30">
        <v>0</v>
      </c>
      <c r="AI476" s="30" t="str">
        <f>+[1]DEPURADO!G470</f>
        <v>EN REVISION ADRES-CANASTA COVID</v>
      </c>
      <c r="AJ476" s="32"/>
      <c r="AK476" s="33"/>
    </row>
    <row r="477" spans="1:37" s="34" customFormat="1" x14ac:dyDescent="0.25">
      <c r="A477" s="23">
        <f t="shared" si="55"/>
        <v>469</v>
      </c>
      <c r="B477" s="24" t="s">
        <v>44</v>
      </c>
      <c r="C477" s="23" t="str">
        <f>+[1]DEPURADO!A471</f>
        <v>FEH102435</v>
      </c>
      <c r="D477" s="23" t="str">
        <f>+[1]DEPURADO!B471</f>
        <v>FEH102435</v>
      </c>
      <c r="E477" s="25">
        <f>+[1]DEPURADO!C471</f>
        <v>44236</v>
      </c>
      <c r="F477" s="26">
        <f>+IF([1]DEPURADO!D471&gt;1,[1]DEPURADO!D471," ")</f>
        <v>44281</v>
      </c>
      <c r="G477" s="27">
        <f>[1]DEPURADO!F471</f>
        <v>216994</v>
      </c>
      <c r="H477" s="28">
        <v>0</v>
      </c>
      <c r="I477" s="28">
        <f>+[1]DEPURADO!N471+[1]DEPURADO!O471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9"/>
        <v>0</v>
      </c>
      <c r="O477" s="28">
        <f t="shared" si="50"/>
        <v>216994</v>
      </c>
      <c r="P477" s="24" t="str">
        <f>IF([1]DEPURADO!I471&gt;1,0,[1]DEPURADO!B471)</f>
        <v>FEH102435</v>
      </c>
      <c r="Q477" s="30">
        <f t="shared" si="51"/>
        <v>216994</v>
      </c>
      <c r="R477" s="31">
        <f t="shared" si="52"/>
        <v>0</v>
      </c>
      <c r="S477" s="31">
        <f>+[1]DEPURADO!K471</f>
        <v>0</v>
      </c>
      <c r="T477" s="23" t="s">
        <v>45</v>
      </c>
      <c r="U477" s="31">
        <f>+[1]DEPURADO!J471</f>
        <v>216994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53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0</v>
      </c>
      <c r="AG477" s="30">
        <f t="shared" si="54"/>
        <v>0</v>
      </c>
      <c r="AH477" s="30">
        <v>0</v>
      </c>
      <c r="AI477" s="30" t="str">
        <f>+[1]DEPURADO!G471</f>
        <v>EN REVISION ADRES-CANASTA COVID</v>
      </c>
      <c r="AJ477" s="32"/>
      <c r="AK477" s="33"/>
    </row>
    <row r="478" spans="1:37" s="34" customFormat="1" x14ac:dyDescent="0.25">
      <c r="A478" s="23">
        <f t="shared" si="55"/>
        <v>470</v>
      </c>
      <c r="B478" s="24" t="s">
        <v>44</v>
      </c>
      <c r="C478" s="23" t="str">
        <f>+[1]DEPURADO!A472</f>
        <v>FEH102554</v>
      </c>
      <c r="D478" s="23" t="str">
        <f>+[1]DEPURADO!B472</f>
        <v>FEH102554</v>
      </c>
      <c r="E478" s="25">
        <f>+[1]DEPURADO!C472</f>
        <v>44236</v>
      </c>
      <c r="F478" s="26">
        <f>+IF([1]DEPURADO!D472&gt;1,[1]DEPURADO!D472," ")</f>
        <v>44281</v>
      </c>
      <c r="G478" s="27">
        <f>[1]DEPURADO!F472</f>
        <v>216994</v>
      </c>
      <c r="H478" s="28">
        <v>0</v>
      </c>
      <c r="I478" s="28">
        <f>+[1]DEPURADO!N472+[1]DEPURADO!O472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9"/>
        <v>0</v>
      </c>
      <c r="O478" s="28">
        <f t="shared" si="50"/>
        <v>216994</v>
      </c>
      <c r="P478" s="24" t="str">
        <f>IF([1]DEPURADO!I472&gt;1,0,[1]DEPURADO!B472)</f>
        <v>FEH102554</v>
      </c>
      <c r="Q478" s="30">
        <f t="shared" si="51"/>
        <v>216994</v>
      </c>
      <c r="R478" s="31">
        <f t="shared" si="52"/>
        <v>0</v>
      </c>
      <c r="S478" s="31">
        <f>+[1]DEPURADO!K472</f>
        <v>0</v>
      </c>
      <c r="T478" s="23" t="s">
        <v>45</v>
      </c>
      <c r="U478" s="31">
        <f>+[1]DEPURADO!J472</f>
        <v>216994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53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0</v>
      </c>
      <c r="AG478" s="30">
        <f t="shared" si="54"/>
        <v>0</v>
      </c>
      <c r="AH478" s="30">
        <v>0</v>
      </c>
      <c r="AI478" s="30" t="str">
        <f>+[1]DEPURADO!G472</f>
        <v>EN REVISION ADRES-CANASTA COVID</v>
      </c>
      <c r="AJ478" s="32"/>
      <c r="AK478" s="33"/>
    </row>
    <row r="479" spans="1:37" s="34" customFormat="1" x14ac:dyDescent="0.25">
      <c r="A479" s="23">
        <f t="shared" si="55"/>
        <v>471</v>
      </c>
      <c r="B479" s="24" t="s">
        <v>44</v>
      </c>
      <c r="C479" s="23" t="str">
        <f>+[1]DEPURADO!A473</f>
        <v>FEH102556</v>
      </c>
      <c r="D479" s="23" t="str">
        <f>+[1]DEPURADO!B473</f>
        <v>FEH102556</v>
      </c>
      <c r="E479" s="25">
        <f>+[1]DEPURADO!C473</f>
        <v>44236</v>
      </c>
      <c r="F479" s="26">
        <f>+IF([1]DEPURADO!D473&gt;1,[1]DEPURADO!D473," ")</f>
        <v>44281</v>
      </c>
      <c r="G479" s="27">
        <f>[1]DEPURADO!F473</f>
        <v>60000</v>
      </c>
      <c r="H479" s="28">
        <v>0</v>
      </c>
      <c r="I479" s="28">
        <f>+[1]DEPURADO!N473+[1]DEPURADO!O473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9"/>
        <v>0</v>
      </c>
      <c r="O479" s="28">
        <f t="shared" si="50"/>
        <v>60000</v>
      </c>
      <c r="P479" s="24" t="str">
        <f>IF([1]DEPURADO!I473&gt;1,0,[1]DEPURADO!B473)</f>
        <v>FEH102556</v>
      </c>
      <c r="Q479" s="30">
        <f t="shared" si="51"/>
        <v>60000</v>
      </c>
      <c r="R479" s="31">
        <f t="shared" si="52"/>
        <v>0</v>
      </c>
      <c r="S479" s="31">
        <f>+[1]DEPURADO!K473</f>
        <v>0</v>
      </c>
      <c r="T479" s="23" t="s">
        <v>45</v>
      </c>
      <c r="U479" s="31">
        <f>+[1]DEPURADO!J473</f>
        <v>60000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53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0</v>
      </c>
      <c r="AG479" s="30">
        <f t="shared" si="54"/>
        <v>0</v>
      </c>
      <c r="AH479" s="30">
        <v>0</v>
      </c>
      <c r="AI479" s="30" t="str">
        <f>+[1]DEPURADO!G473</f>
        <v>EN REVISION ADRES-CANASTA COVID</v>
      </c>
      <c r="AJ479" s="32"/>
      <c r="AK479" s="33"/>
    </row>
    <row r="480" spans="1:37" s="34" customFormat="1" x14ac:dyDescent="0.25">
      <c r="A480" s="23">
        <f t="shared" si="55"/>
        <v>472</v>
      </c>
      <c r="B480" s="24" t="s">
        <v>44</v>
      </c>
      <c r="C480" s="23" t="str">
        <f>+[1]DEPURADO!A474</f>
        <v>FEH102557</v>
      </c>
      <c r="D480" s="23" t="str">
        <f>+[1]DEPURADO!B474</f>
        <v>FEH102557</v>
      </c>
      <c r="E480" s="25">
        <f>+[1]DEPURADO!C474</f>
        <v>44236</v>
      </c>
      <c r="F480" s="26">
        <f>+IF([1]DEPURADO!D474&gt;1,[1]DEPURADO!D474," ")</f>
        <v>44281</v>
      </c>
      <c r="G480" s="27">
        <f>[1]DEPURADO!F474</f>
        <v>60000</v>
      </c>
      <c r="H480" s="28">
        <v>0</v>
      </c>
      <c r="I480" s="28">
        <f>+[1]DEPURADO!N474+[1]DEPURADO!O474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9"/>
        <v>0</v>
      </c>
      <c r="O480" s="28">
        <f t="shared" si="50"/>
        <v>60000</v>
      </c>
      <c r="P480" s="24" t="str">
        <f>IF([1]DEPURADO!I474&gt;1,0,[1]DEPURADO!B474)</f>
        <v>FEH102557</v>
      </c>
      <c r="Q480" s="30">
        <f t="shared" si="51"/>
        <v>60000</v>
      </c>
      <c r="R480" s="31">
        <f t="shared" si="52"/>
        <v>0</v>
      </c>
      <c r="S480" s="31">
        <f>+[1]DEPURADO!K474</f>
        <v>0</v>
      </c>
      <c r="T480" s="23" t="s">
        <v>45</v>
      </c>
      <c r="U480" s="31">
        <f>+[1]DEPURADO!J474</f>
        <v>60000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53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0</v>
      </c>
      <c r="AG480" s="30">
        <f t="shared" si="54"/>
        <v>0</v>
      </c>
      <c r="AH480" s="30">
        <v>0</v>
      </c>
      <c r="AI480" s="30" t="str">
        <f>+[1]DEPURADO!G474</f>
        <v>EN REVISION ADRES-CANASTA COVID</v>
      </c>
      <c r="AJ480" s="32"/>
      <c r="AK480" s="33"/>
    </row>
    <row r="481" spans="1:37" s="34" customFormat="1" x14ac:dyDescent="0.25">
      <c r="A481" s="23">
        <f t="shared" si="55"/>
        <v>473</v>
      </c>
      <c r="B481" s="24" t="s">
        <v>44</v>
      </c>
      <c r="C481" s="23" t="str">
        <f>+[1]DEPURADO!A475</f>
        <v>FEH103024</v>
      </c>
      <c r="D481" s="23" t="str">
        <f>+[1]DEPURADO!B475</f>
        <v>FEH103024</v>
      </c>
      <c r="E481" s="25">
        <f>+[1]DEPURADO!C475</f>
        <v>44238</v>
      </c>
      <c r="F481" s="26">
        <f>+IF([1]DEPURADO!D475&gt;1,[1]DEPURADO!D475," ")</f>
        <v>44281</v>
      </c>
      <c r="G481" s="27">
        <f>[1]DEPURADO!F475</f>
        <v>216994</v>
      </c>
      <c r="H481" s="28">
        <v>0</v>
      </c>
      <c r="I481" s="28">
        <f>+[1]DEPURADO!N475+[1]DEPURADO!O475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9"/>
        <v>0</v>
      </c>
      <c r="O481" s="28">
        <f t="shared" si="50"/>
        <v>216994</v>
      </c>
      <c r="P481" s="24" t="str">
        <f>IF([1]DEPURADO!I475&gt;1,0,[1]DEPURADO!B475)</f>
        <v>FEH103024</v>
      </c>
      <c r="Q481" s="30">
        <f t="shared" si="51"/>
        <v>216994</v>
      </c>
      <c r="R481" s="31">
        <f t="shared" si="52"/>
        <v>0</v>
      </c>
      <c r="S481" s="31">
        <f>+[1]DEPURADO!K475</f>
        <v>0</v>
      </c>
      <c r="T481" s="23" t="s">
        <v>45</v>
      </c>
      <c r="U481" s="31">
        <f>+[1]DEPURADO!J475</f>
        <v>216994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53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0</v>
      </c>
      <c r="AG481" s="30">
        <f t="shared" si="54"/>
        <v>0</v>
      </c>
      <c r="AH481" s="30">
        <v>0</v>
      </c>
      <c r="AI481" s="30" t="str">
        <f>+[1]DEPURADO!G475</f>
        <v>EN REVISION ADRES-CANASTA COVID</v>
      </c>
      <c r="AJ481" s="32"/>
      <c r="AK481" s="33"/>
    </row>
    <row r="482" spans="1:37" s="34" customFormat="1" x14ac:dyDescent="0.25">
      <c r="A482" s="23">
        <f t="shared" si="55"/>
        <v>474</v>
      </c>
      <c r="B482" s="24" t="s">
        <v>44</v>
      </c>
      <c r="C482" s="23" t="str">
        <f>+[1]DEPURADO!A476</f>
        <v>FEH104534</v>
      </c>
      <c r="D482" s="23" t="str">
        <f>+[1]DEPURADO!B476</f>
        <v>FEH104534</v>
      </c>
      <c r="E482" s="25">
        <f>+[1]DEPURADO!C476</f>
        <v>44243</v>
      </c>
      <c r="F482" s="26">
        <f>+IF([1]DEPURADO!D476&gt;1,[1]DEPURADO!D476," ")</f>
        <v>44281</v>
      </c>
      <c r="G482" s="27">
        <f>[1]DEPURADO!F476</f>
        <v>80832</v>
      </c>
      <c r="H482" s="28">
        <v>0</v>
      </c>
      <c r="I482" s="28">
        <f>+[1]DEPURADO!N476+[1]DEPURADO!O476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9"/>
        <v>0</v>
      </c>
      <c r="O482" s="28">
        <f t="shared" si="50"/>
        <v>80832</v>
      </c>
      <c r="P482" s="24" t="str">
        <f>IF([1]DEPURADO!I476&gt;1,0,[1]DEPURADO!B476)</f>
        <v>FEH104534</v>
      </c>
      <c r="Q482" s="30">
        <f t="shared" si="51"/>
        <v>80832</v>
      </c>
      <c r="R482" s="31">
        <f t="shared" si="52"/>
        <v>0</v>
      </c>
      <c r="S482" s="31">
        <f>+[1]DEPURADO!K476</f>
        <v>0</v>
      </c>
      <c r="T482" s="23" t="s">
        <v>45</v>
      </c>
      <c r="U482" s="31">
        <f>+[1]DEPURADO!J476</f>
        <v>80832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53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0</v>
      </c>
      <c r="AG482" s="30">
        <f t="shared" si="54"/>
        <v>0</v>
      </c>
      <c r="AH482" s="30">
        <v>0</v>
      </c>
      <c r="AI482" s="30" t="str">
        <f>+[1]DEPURADO!G476</f>
        <v>EN REVISION ADRES-CANASTA COVID</v>
      </c>
      <c r="AJ482" s="32"/>
      <c r="AK482" s="33"/>
    </row>
    <row r="483" spans="1:37" s="34" customFormat="1" x14ac:dyDescent="0.25">
      <c r="A483" s="23">
        <f t="shared" si="55"/>
        <v>475</v>
      </c>
      <c r="B483" s="24" t="s">
        <v>44</v>
      </c>
      <c r="C483" s="23" t="str">
        <f>+[1]DEPURADO!A477</f>
        <v>FEH105668</v>
      </c>
      <c r="D483" s="23" t="str">
        <f>+[1]DEPURADO!B477</f>
        <v>FEH105668</v>
      </c>
      <c r="E483" s="25">
        <f>+[1]DEPURADO!C477</f>
        <v>44246</v>
      </c>
      <c r="F483" s="26">
        <f>+IF([1]DEPURADO!D477&gt;1,[1]DEPURADO!D477," ")</f>
        <v>44281</v>
      </c>
      <c r="G483" s="27">
        <f>[1]DEPURADO!F477</f>
        <v>80832</v>
      </c>
      <c r="H483" s="28">
        <v>0</v>
      </c>
      <c r="I483" s="28">
        <f>+[1]DEPURADO!N477+[1]DEPURADO!O477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9"/>
        <v>0</v>
      </c>
      <c r="O483" s="28">
        <f t="shared" si="50"/>
        <v>80832</v>
      </c>
      <c r="P483" s="24" t="str">
        <f>IF([1]DEPURADO!I477&gt;1,0,[1]DEPURADO!B477)</f>
        <v>FEH105668</v>
      </c>
      <c r="Q483" s="30">
        <f t="shared" si="51"/>
        <v>80832</v>
      </c>
      <c r="R483" s="31">
        <f t="shared" si="52"/>
        <v>0</v>
      </c>
      <c r="S483" s="31">
        <f>+[1]DEPURADO!K477</f>
        <v>0</v>
      </c>
      <c r="T483" s="23" t="s">
        <v>45</v>
      </c>
      <c r="U483" s="31">
        <f>+[1]DEPURADO!J477</f>
        <v>80832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53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0</v>
      </c>
      <c r="AG483" s="30">
        <f t="shared" si="54"/>
        <v>0</v>
      </c>
      <c r="AH483" s="30">
        <v>0</v>
      </c>
      <c r="AI483" s="30" t="str">
        <f>+[1]DEPURADO!G477</f>
        <v>EN REVISION ADRES-CANASTA COVID</v>
      </c>
      <c r="AJ483" s="32"/>
      <c r="AK483" s="33"/>
    </row>
    <row r="484" spans="1:37" s="34" customFormat="1" x14ac:dyDescent="0.25">
      <c r="A484" s="23">
        <f t="shared" si="55"/>
        <v>476</v>
      </c>
      <c r="B484" s="24" t="s">
        <v>44</v>
      </c>
      <c r="C484" s="23" t="str">
        <f>+[1]DEPURADO!A478</f>
        <v>FEH103026</v>
      </c>
      <c r="D484" s="23" t="str">
        <f>+[1]DEPURADO!B478</f>
        <v>FEH103026</v>
      </c>
      <c r="E484" s="25">
        <f>+[1]DEPURADO!C478</f>
        <v>44238</v>
      </c>
      <c r="F484" s="26">
        <f>+IF([1]DEPURADO!D478&gt;1,[1]DEPURADO!D478," ")</f>
        <v>44281</v>
      </c>
      <c r="G484" s="27">
        <f>[1]DEPURADO!F478</f>
        <v>216994</v>
      </c>
      <c r="H484" s="28">
        <v>0</v>
      </c>
      <c r="I484" s="28">
        <f>+[1]DEPURADO!N478+[1]DEPURADO!O478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9"/>
        <v>0</v>
      </c>
      <c r="O484" s="28">
        <f t="shared" si="50"/>
        <v>216994</v>
      </c>
      <c r="P484" s="24" t="str">
        <f>IF([1]DEPURADO!I478&gt;1,0,[1]DEPURADO!B478)</f>
        <v>FEH103026</v>
      </c>
      <c r="Q484" s="30">
        <f t="shared" si="51"/>
        <v>216994</v>
      </c>
      <c r="R484" s="31">
        <f t="shared" si="52"/>
        <v>0</v>
      </c>
      <c r="S484" s="31">
        <f>+[1]DEPURADO!K478</f>
        <v>0</v>
      </c>
      <c r="T484" s="23" t="s">
        <v>45</v>
      </c>
      <c r="U484" s="31">
        <f>+[1]DEPURADO!J478</f>
        <v>216994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53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0</v>
      </c>
      <c r="AG484" s="30">
        <f t="shared" si="54"/>
        <v>0</v>
      </c>
      <c r="AH484" s="30">
        <v>0</v>
      </c>
      <c r="AI484" s="30" t="str">
        <f>+[1]DEPURADO!G478</f>
        <v>EN REVISION ADRES-CANASTA COVID</v>
      </c>
      <c r="AJ484" s="32"/>
      <c r="AK484" s="33"/>
    </row>
    <row r="485" spans="1:37" s="34" customFormat="1" x14ac:dyDescent="0.25">
      <c r="A485" s="23">
        <f t="shared" si="55"/>
        <v>477</v>
      </c>
      <c r="B485" s="24" t="s">
        <v>44</v>
      </c>
      <c r="C485" s="23" t="str">
        <f>+[1]DEPURADO!A479</f>
        <v>FEH103079</v>
      </c>
      <c r="D485" s="23" t="str">
        <f>+[1]DEPURADO!B479</f>
        <v>FEH103079</v>
      </c>
      <c r="E485" s="25">
        <f>+[1]DEPURADO!C479</f>
        <v>44238</v>
      </c>
      <c r="F485" s="26">
        <f>+IF([1]DEPURADO!D479&gt;1,[1]DEPURADO!D479," ")</f>
        <v>44368</v>
      </c>
      <c r="G485" s="27">
        <f>[1]DEPURADO!F479</f>
        <v>687291</v>
      </c>
      <c r="H485" s="28">
        <v>0</v>
      </c>
      <c r="I485" s="28">
        <f>+[1]DEPURADO!N479+[1]DEPURADO!O479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9"/>
        <v>0</v>
      </c>
      <c r="O485" s="28">
        <f t="shared" si="50"/>
        <v>687291</v>
      </c>
      <c r="P485" s="24" t="str">
        <f>IF([1]DEPURADO!I479&gt;1,0,[1]DEPURADO!B479)</f>
        <v>FEH103079</v>
      </c>
      <c r="Q485" s="30">
        <f t="shared" si="51"/>
        <v>687291</v>
      </c>
      <c r="R485" s="31">
        <f t="shared" si="52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53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0</v>
      </c>
      <c r="AG485" s="30">
        <f t="shared" si="54"/>
        <v>687291</v>
      </c>
      <c r="AH485" s="30">
        <v>0</v>
      </c>
      <c r="AI485" s="30" t="str">
        <f>+[1]DEPURADO!G479</f>
        <v>SALDO A FAVOR DEL PRESTADOR</v>
      </c>
      <c r="AJ485" s="32"/>
      <c r="AK485" s="33"/>
    </row>
    <row r="486" spans="1:37" s="34" customFormat="1" x14ac:dyDescent="0.25">
      <c r="A486" s="23">
        <f t="shared" si="55"/>
        <v>478</v>
      </c>
      <c r="B486" s="24" t="s">
        <v>44</v>
      </c>
      <c r="C486" s="23" t="str">
        <f>+[1]DEPURADO!A480</f>
        <v>FEH103333</v>
      </c>
      <c r="D486" s="23" t="str">
        <f>+[1]DEPURADO!B480</f>
        <v>FEH103333</v>
      </c>
      <c r="E486" s="25">
        <f>+[1]DEPURADO!C480</f>
        <v>44238</v>
      </c>
      <c r="F486" s="26">
        <f>+IF([1]DEPURADO!D480&gt;1,[1]DEPURADO!D480," ")</f>
        <v>44281</v>
      </c>
      <c r="G486" s="27">
        <f>[1]DEPURADO!F480</f>
        <v>80832</v>
      </c>
      <c r="H486" s="28">
        <v>0</v>
      </c>
      <c r="I486" s="28">
        <f>+[1]DEPURADO!N480+[1]DEPURADO!O480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9"/>
        <v>0</v>
      </c>
      <c r="O486" s="28">
        <f t="shared" si="50"/>
        <v>80832</v>
      </c>
      <c r="P486" s="24" t="str">
        <f>IF([1]DEPURADO!I480&gt;1,0,[1]DEPURADO!B480)</f>
        <v>FEH103333</v>
      </c>
      <c r="Q486" s="30">
        <f t="shared" si="51"/>
        <v>80832</v>
      </c>
      <c r="R486" s="31">
        <f t="shared" si="52"/>
        <v>0</v>
      </c>
      <c r="S486" s="31">
        <f>+[1]DEPURADO!K480</f>
        <v>0</v>
      </c>
      <c r="T486" s="23" t="s">
        <v>45</v>
      </c>
      <c r="U486" s="31">
        <f>+[1]DEPURADO!J480</f>
        <v>80832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53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0</v>
      </c>
      <c r="AG486" s="30">
        <f t="shared" si="54"/>
        <v>0</v>
      </c>
      <c r="AH486" s="30">
        <v>0</v>
      </c>
      <c r="AI486" s="30" t="str">
        <f>+[1]DEPURADO!G480</f>
        <v>EN REVISION ADRES-CANASTA COVID</v>
      </c>
      <c r="AJ486" s="32"/>
      <c r="AK486" s="33"/>
    </row>
    <row r="487" spans="1:37" s="34" customFormat="1" x14ac:dyDescent="0.25">
      <c r="A487" s="23">
        <f t="shared" si="55"/>
        <v>479</v>
      </c>
      <c r="B487" s="24" t="s">
        <v>44</v>
      </c>
      <c r="C487" s="23" t="str">
        <f>+[1]DEPURADO!A481</f>
        <v>FEH103630</v>
      </c>
      <c r="D487" s="23" t="str">
        <f>+[1]DEPURADO!B481</f>
        <v>FEH103630</v>
      </c>
      <c r="E487" s="25">
        <f>+[1]DEPURADO!C481</f>
        <v>44239</v>
      </c>
      <c r="F487" s="26">
        <f>+IF([1]DEPURADO!D481&gt;1,[1]DEPURADO!D481," ")</f>
        <v>44281</v>
      </c>
      <c r="G487" s="27">
        <f>[1]DEPURADO!F481</f>
        <v>80832</v>
      </c>
      <c r="H487" s="28">
        <v>0</v>
      </c>
      <c r="I487" s="28">
        <f>+[1]DEPURADO!N481+[1]DEPURADO!O481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9"/>
        <v>0</v>
      </c>
      <c r="O487" s="28">
        <f t="shared" si="50"/>
        <v>80832</v>
      </c>
      <c r="P487" s="24" t="str">
        <f>IF([1]DEPURADO!I481&gt;1,0,[1]DEPURADO!B481)</f>
        <v>FEH103630</v>
      </c>
      <c r="Q487" s="30">
        <f t="shared" si="51"/>
        <v>80832</v>
      </c>
      <c r="R487" s="31">
        <f t="shared" si="52"/>
        <v>0</v>
      </c>
      <c r="S487" s="31">
        <f>+[1]DEPURADO!K481</f>
        <v>0</v>
      </c>
      <c r="T487" s="23" t="s">
        <v>45</v>
      </c>
      <c r="U487" s="31">
        <f>+[1]DEPURADO!J481</f>
        <v>80832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53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0</v>
      </c>
      <c r="AG487" s="30">
        <f t="shared" si="54"/>
        <v>0</v>
      </c>
      <c r="AH487" s="30">
        <v>0</v>
      </c>
      <c r="AI487" s="30" t="str">
        <f>+[1]DEPURADO!G481</f>
        <v>EN REVISION ADRES-CANASTA COVID</v>
      </c>
      <c r="AJ487" s="32"/>
      <c r="AK487" s="33"/>
    </row>
    <row r="488" spans="1:37" s="34" customFormat="1" x14ac:dyDescent="0.25">
      <c r="A488" s="23">
        <f t="shared" si="55"/>
        <v>480</v>
      </c>
      <c r="B488" s="24" t="s">
        <v>44</v>
      </c>
      <c r="C488" s="23" t="str">
        <f>+[1]DEPURADO!A482</f>
        <v>FEH104404</v>
      </c>
      <c r="D488" s="23" t="str">
        <f>+[1]DEPURADO!B482</f>
        <v>FEH104404</v>
      </c>
      <c r="E488" s="25">
        <f>+[1]DEPURADO!C482</f>
        <v>44243</v>
      </c>
      <c r="F488" s="26">
        <f>+IF([1]DEPURADO!D482&gt;1,[1]DEPURADO!D482," ")</f>
        <v>44281</v>
      </c>
      <c r="G488" s="27">
        <f>[1]DEPURADO!F482</f>
        <v>80832</v>
      </c>
      <c r="H488" s="28">
        <v>0</v>
      </c>
      <c r="I488" s="28">
        <f>+[1]DEPURADO!N482+[1]DEPURADO!O482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9"/>
        <v>0</v>
      </c>
      <c r="O488" s="28">
        <f t="shared" si="50"/>
        <v>80832</v>
      </c>
      <c r="P488" s="24" t="str">
        <f>IF([1]DEPURADO!I482&gt;1,0,[1]DEPURADO!B482)</f>
        <v>FEH104404</v>
      </c>
      <c r="Q488" s="30">
        <f t="shared" si="51"/>
        <v>80832</v>
      </c>
      <c r="R488" s="31">
        <f t="shared" si="52"/>
        <v>0</v>
      </c>
      <c r="S488" s="31">
        <f>+[1]DEPURADO!K482</f>
        <v>0</v>
      </c>
      <c r="T488" s="23" t="s">
        <v>45</v>
      </c>
      <c r="U488" s="31">
        <f>+[1]DEPURADO!J482</f>
        <v>80832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53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0</v>
      </c>
      <c r="AG488" s="30">
        <f t="shared" si="54"/>
        <v>0</v>
      </c>
      <c r="AH488" s="30">
        <v>0</v>
      </c>
      <c r="AI488" s="30" t="str">
        <f>+[1]DEPURADO!G482</f>
        <v>EN REVISION ADRES-CANASTA COVID</v>
      </c>
      <c r="AJ488" s="32"/>
      <c r="AK488" s="33"/>
    </row>
    <row r="489" spans="1:37" s="34" customFormat="1" x14ac:dyDescent="0.25">
      <c r="A489" s="23">
        <f t="shared" si="55"/>
        <v>481</v>
      </c>
      <c r="B489" s="24" t="s">
        <v>44</v>
      </c>
      <c r="C489" s="23" t="str">
        <f>+[1]DEPURADO!A483</f>
        <v>FEH106671</v>
      </c>
      <c r="D489" s="23" t="str">
        <f>+[1]DEPURADO!B483</f>
        <v>FEH106671</v>
      </c>
      <c r="E489" s="25">
        <f>+[1]DEPURADO!C483</f>
        <v>44250</v>
      </c>
      <c r="F489" s="26">
        <f>+IF([1]DEPURADO!D483&gt;1,[1]DEPURADO!D483," ")</f>
        <v>44281</v>
      </c>
      <c r="G489" s="27">
        <f>[1]DEPURADO!F483</f>
        <v>80832</v>
      </c>
      <c r="H489" s="28">
        <v>0</v>
      </c>
      <c r="I489" s="28">
        <f>+[1]DEPURADO!N483+[1]DEPURADO!O483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9"/>
        <v>0</v>
      </c>
      <c r="O489" s="28">
        <f t="shared" si="50"/>
        <v>80832</v>
      </c>
      <c r="P489" s="24" t="str">
        <f>IF([1]DEPURADO!I483&gt;1,0,[1]DEPURADO!B483)</f>
        <v>FEH106671</v>
      </c>
      <c r="Q489" s="30">
        <f t="shared" si="51"/>
        <v>80832</v>
      </c>
      <c r="R489" s="31">
        <f t="shared" si="52"/>
        <v>0</v>
      </c>
      <c r="S489" s="31">
        <f>+[1]DEPURADO!K483</f>
        <v>0</v>
      </c>
      <c r="T489" s="23" t="s">
        <v>45</v>
      </c>
      <c r="U489" s="31">
        <f>+[1]DEPURADO!J483</f>
        <v>80832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53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0</v>
      </c>
      <c r="AG489" s="30">
        <f t="shared" si="54"/>
        <v>0</v>
      </c>
      <c r="AH489" s="30">
        <v>0</v>
      </c>
      <c r="AI489" s="30" t="str">
        <f>+[1]DEPURADO!G483</f>
        <v>EN REVISION ADRES-CANASTA COVID</v>
      </c>
      <c r="AJ489" s="32"/>
      <c r="AK489" s="33"/>
    </row>
    <row r="490" spans="1:37" s="34" customFormat="1" x14ac:dyDescent="0.25">
      <c r="A490" s="23">
        <f t="shared" si="55"/>
        <v>482</v>
      </c>
      <c r="B490" s="24" t="s">
        <v>44</v>
      </c>
      <c r="C490" s="23" t="str">
        <f>+[1]DEPURADO!A484</f>
        <v>FEH103368</v>
      </c>
      <c r="D490" s="23" t="str">
        <f>+[1]DEPURADO!B484</f>
        <v>FEH103368</v>
      </c>
      <c r="E490" s="25">
        <f>+[1]DEPURADO!C484</f>
        <v>44239</v>
      </c>
      <c r="F490" s="26">
        <f>+IF([1]DEPURADO!D484&gt;1,[1]DEPURADO!D484," ")</f>
        <v>44281</v>
      </c>
      <c r="G490" s="27">
        <f>[1]DEPURADO!F484</f>
        <v>216994</v>
      </c>
      <c r="H490" s="28">
        <v>0</v>
      </c>
      <c r="I490" s="28">
        <f>+[1]DEPURADO!N484+[1]DEPURADO!O484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9"/>
        <v>0</v>
      </c>
      <c r="O490" s="28">
        <f t="shared" si="50"/>
        <v>216994</v>
      </c>
      <c r="P490" s="24" t="str">
        <f>IF([1]DEPURADO!I484&gt;1,0,[1]DEPURADO!B484)</f>
        <v>FEH103368</v>
      </c>
      <c r="Q490" s="30">
        <f t="shared" si="51"/>
        <v>216994</v>
      </c>
      <c r="R490" s="31">
        <f t="shared" si="52"/>
        <v>0</v>
      </c>
      <c r="S490" s="31">
        <f>+[1]DEPURADO!K484</f>
        <v>0</v>
      </c>
      <c r="T490" s="23" t="s">
        <v>45</v>
      </c>
      <c r="U490" s="31">
        <f>+[1]DEPURADO!J484</f>
        <v>216994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53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0</v>
      </c>
      <c r="AG490" s="30">
        <f t="shared" si="54"/>
        <v>0</v>
      </c>
      <c r="AH490" s="30">
        <v>0</v>
      </c>
      <c r="AI490" s="30" t="str">
        <f>+[1]DEPURADO!G484</f>
        <v>EN REVISION ADRES-CANASTA COVID</v>
      </c>
      <c r="AJ490" s="32"/>
      <c r="AK490" s="33"/>
    </row>
    <row r="491" spans="1:37" s="34" customFormat="1" x14ac:dyDescent="0.25">
      <c r="A491" s="23">
        <f t="shared" si="55"/>
        <v>483</v>
      </c>
      <c r="B491" s="24" t="s">
        <v>44</v>
      </c>
      <c r="C491" s="23" t="str">
        <f>+[1]DEPURADO!A485</f>
        <v>FEH103818</v>
      </c>
      <c r="D491" s="23" t="str">
        <f>+[1]DEPURADO!B485</f>
        <v>FEH103818</v>
      </c>
      <c r="E491" s="25">
        <f>+[1]DEPURADO!C485</f>
        <v>44240</v>
      </c>
      <c r="F491" s="26">
        <f>+IF([1]DEPURADO!D485&gt;1,[1]DEPURADO!D485," ")</f>
        <v>44281</v>
      </c>
      <c r="G491" s="27">
        <f>[1]DEPURADO!F485</f>
        <v>216994</v>
      </c>
      <c r="H491" s="28">
        <v>0</v>
      </c>
      <c r="I491" s="28">
        <f>+[1]DEPURADO!N485+[1]DEPURADO!O485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9"/>
        <v>0</v>
      </c>
      <c r="O491" s="28">
        <f t="shared" si="50"/>
        <v>216994</v>
      </c>
      <c r="P491" s="24" t="str">
        <f>IF([1]DEPURADO!I485&gt;1,0,[1]DEPURADO!B485)</f>
        <v>FEH103818</v>
      </c>
      <c r="Q491" s="30">
        <f t="shared" si="51"/>
        <v>216994</v>
      </c>
      <c r="R491" s="31">
        <f t="shared" si="52"/>
        <v>0</v>
      </c>
      <c r="S491" s="31">
        <f>+[1]DEPURADO!K485</f>
        <v>0</v>
      </c>
      <c r="T491" s="23" t="s">
        <v>45</v>
      </c>
      <c r="U491" s="31">
        <f>+[1]DEPURADO!J485</f>
        <v>216994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53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0</v>
      </c>
      <c r="AG491" s="30">
        <f t="shared" si="54"/>
        <v>0</v>
      </c>
      <c r="AH491" s="30">
        <v>0</v>
      </c>
      <c r="AI491" s="30" t="str">
        <f>+[1]DEPURADO!G485</f>
        <v>EN REVISION ADRES-CANASTA COVID</v>
      </c>
      <c r="AJ491" s="32"/>
      <c r="AK491" s="33"/>
    </row>
    <row r="492" spans="1:37" s="34" customFormat="1" x14ac:dyDescent="0.25">
      <c r="A492" s="23">
        <f t="shared" si="55"/>
        <v>484</v>
      </c>
      <c r="B492" s="24" t="s">
        <v>44</v>
      </c>
      <c r="C492" s="23" t="str">
        <f>+[1]DEPURADO!A486</f>
        <v>FEH105559</v>
      </c>
      <c r="D492" s="23" t="str">
        <f>+[1]DEPURADO!B486</f>
        <v>FEH105559</v>
      </c>
      <c r="E492" s="25">
        <f>+[1]DEPURADO!C486</f>
        <v>44246</v>
      </c>
      <c r="F492" s="26">
        <f>+IF([1]DEPURADO!D486&gt;1,[1]DEPURADO!D486," ")</f>
        <v>44281</v>
      </c>
      <c r="G492" s="27">
        <f>[1]DEPURADO!F486</f>
        <v>80832</v>
      </c>
      <c r="H492" s="28">
        <v>0</v>
      </c>
      <c r="I492" s="28">
        <f>+[1]DEPURADO!N486+[1]DEPURADO!O486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9"/>
        <v>0</v>
      </c>
      <c r="O492" s="28">
        <f t="shared" si="50"/>
        <v>80832</v>
      </c>
      <c r="P492" s="24" t="str">
        <f>IF([1]DEPURADO!I486&gt;1,0,[1]DEPURADO!B486)</f>
        <v>FEH105559</v>
      </c>
      <c r="Q492" s="30">
        <f t="shared" si="51"/>
        <v>80832</v>
      </c>
      <c r="R492" s="31">
        <f t="shared" si="52"/>
        <v>0</v>
      </c>
      <c r="S492" s="31">
        <f>+[1]DEPURADO!K486</f>
        <v>0</v>
      </c>
      <c r="T492" s="23" t="s">
        <v>45</v>
      </c>
      <c r="U492" s="31">
        <f>+[1]DEPURADO!J486</f>
        <v>80832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53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0</v>
      </c>
      <c r="AG492" s="30">
        <f t="shared" si="54"/>
        <v>0</v>
      </c>
      <c r="AH492" s="30">
        <v>0</v>
      </c>
      <c r="AI492" s="30" t="str">
        <f>+[1]DEPURADO!G486</f>
        <v>EN REVISION ADRES-CANASTA COVID</v>
      </c>
      <c r="AJ492" s="32"/>
      <c r="AK492" s="33"/>
    </row>
    <row r="493" spans="1:37" s="34" customFormat="1" x14ac:dyDescent="0.25">
      <c r="A493" s="23">
        <f t="shared" si="55"/>
        <v>485</v>
      </c>
      <c r="B493" s="24" t="s">
        <v>44</v>
      </c>
      <c r="C493" s="23" t="str">
        <f>+[1]DEPURADO!A487</f>
        <v>FEH103815</v>
      </c>
      <c r="D493" s="23" t="str">
        <f>+[1]DEPURADO!B487</f>
        <v>FEH103815</v>
      </c>
      <c r="E493" s="25">
        <f>+[1]DEPURADO!C487</f>
        <v>44240</v>
      </c>
      <c r="F493" s="26">
        <f>+IF([1]DEPURADO!D487&gt;1,[1]DEPURADO!D487," ")</f>
        <v>44281</v>
      </c>
      <c r="G493" s="27">
        <f>[1]DEPURADO!F487</f>
        <v>216994</v>
      </c>
      <c r="H493" s="28">
        <v>0</v>
      </c>
      <c r="I493" s="28">
        <f>+[1]DEPURADO!N487+[1]DEPURADO!O487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9"/>
        <v>0</v>
      </c>
      <c r="O493" s="28">
        <f t="shared" si="50"/>
        <v>216994</v>
      </c>
      <c r="P493" s="24" t="str">
        <f>IF([1]DEPURADO!I487&gt;1,0,[1]DEPURADO!B487)</f>
        <v>FEH103815</v>
      </c>
      <c r="Q493" s="30">
        <f t="shared" si="51"/>
        <v>216994</v>
      </c>
      <c r="R493" s="31">
        <f t="shared" si="52"/>
        <v>0</v>
      </c>
      <c r="S493" s="31">
        <f>+[1]DEPURADO!K487</f>
        <v>0</v>
      </c>
      <c r="T493" s="23" t="s">
        <v>45</v>
      </c>
      <c r="U493" s="31">
        <f>+[1]DEPURADO!J487</f>
        <v>216994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53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0</v>
      </c>
      <c r="AG493" s="30">
        <f t="shared" si="54"/>
        <v>0</v>
      </c>
      <c r="AH493" s="30">
        <v>0</v>
      </c>
      <c r="AI493" s="30" t="str">
        <f>+[1]DEPURADO!G487</f>
        <v>EN REVISION ADRES-CANASTA COVID</v>
      </c>
      <c r="AJ493" s="32"/>
      <c r="AK493" s="33"/>
    </row>
    <row r="494" spans="1:37" s="34" customFormat="1" x14ac:dyDescent="0.25">
      <c r="A494" s="23">
        <f t="shared" si="55"/>
        <v>486</v>
      </c>
      <c r="B494" s="24" t="s">
        <v>44</v>
      </c>
      <c r="C494" s="23" t="str">
        <f>+[1]DEPURADO!A488</f>
        <v>FEH103823</v>
      </c>
      <c r="D494" s="23" t="str">
        <f>+[1]DEPURADO!B488</f>
        <v>FEH103823</v>
      </c>
      <c r="E494" s="25">
        <f>+[1]DEPURADO!C488</f>
        <v>44240</v>
      </c>
      <c r="F494" s="26">
        <f>+IF([1]DEPURADO!D488&gt;1,[1]DEPURADO!D488," ")</f>
        <v>44368</v>
      </c>
      <c r="G494" s="27">
        <f>[1]DEPURADO!F488</f>
        <v>1396093</v>
      </c>
      <c r="H494" s="28">
        <v>0</v>
      </c>
      <c r="I494" s="28">
        <f>+[1]DEPURADO!N488+[1]DEPURADO!O488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9"/>
        <v>0</v>
      </c>
      <c r="O494" s="28">
        <f t="shared" si="50"/>
        <v>1396093</v>
      </c>
      <c r="P494" s="24" t="str">
        <f>IF([1]DEPURADO!I488&gt;1,0,[1]DEPURADO!B488)</f>
        <v>FEH103823</v>
      </c>
      <c r="Q494" s="30">
        <f t="shared" si="51"/>
        <v>1396093</v>
      </c>
      <c r="R494" s="31">
        <f t="shared" si="52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53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0</v>
      </c>
      <c r="AG494" s="30">
        <f t="shared" si="54"/>
        <v>1396093</v>
      </c>
      <c r="AH494" s="30">
        <v>0</v>
      </c>
      <c r="AI494" s="30" t="str">
        <f>+[1]DEPURADO!G488</f>
        <v>SALDO A FAVOR DEL PRESTADOR</v>
      </c>
      <c r="AJ494" s="32"/>
      <c r="AK494" s="33"/>
    </row>
    <row r="495" spans="1:37" s="34" customFormat="1" x14ac:dyDescent="0.25">
      <c r="A495" s="23">
        <f t="shared" si="55"/>
        <v>487</v>
      </c>
      <c r="B495" s="24" t="s">
        <v>44</v>
      </c>
      <c r="C495" s="23" t="str">
        <f>+[1]DEPURADO!A489</f>
        <v>FEH103824</v>
      </c>
      <c r="D495" s="23" t="str">
        <f>+[1]DEPURADO!B489</f>
        <v>FEH103824</v>
      </c>
      <c r="E495" s="25">
        <f>+[1]DEPURADO!C489</f>
        <v>44240</v>
      </c>
      <c r="F495" s="26">
        <f>+IF([1]DEPURADO!D489&gt;1,[1]DEPURADO!D489," ")</f>
        <v>44281</v>
      </c>
      <c r="G495" s="27">
        <f>[1]DEPURADO!F489</f>
        <v>80832</v>
      </c>
      <c r="H495" s="28">
        <v>0</v>
      </c>
      <c r="I495" s="28">
        <f>+[1]DEPURADO!N489+[1]DEPURADO!O489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9"/>
        <v>0</v>
      </c>
      <c r="O495" s="28">
        <f t="shared" si="50"/>
        <v>80832</v>
      </c>
      <c r="P495" s="24" t="str">
        <f>IF([1]DEPURADO!I489&gt;1,0,[1]DEPURADO!B489)</f>
        <v>FEH103824</v>
      </c>
      <c r="Q495" s="30">
        <f t="shared" si="51"/>
        <v>80832</v>
      </c>
      <c r="R495" s="31">
        <f t="shared" si="52"/>
        <v>0</v>
      </c>
      <c r="S495" s="31">
        <f>+[1]DEPURADO!K489</f>
        <v>0</v>
      </c>
      <c r="T495" s="23" t="s">
        <v>45</v>
      </c>
      <c r="U495" s="31">
        <f>+[1]DEPURADO!J489</f>
        <v>80832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53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0</v>
      </c>
      <c r="AG495" s="30">
        <f t="shared" si="54"/>
        <v>0</v>
      </c>
      <c r="AH495" s="30">
        <v>0</v>
      </c>
      <c r="AI495" s="30" t="str">
        <f>+[1]DEPURADO!G489</f>
        <v>EN REVISION ADRES-CANASTA COVID</v>
      </c>
      <c r="AJ495" s="32"/>
      <c r="AK495" s="33"/>
    </row>
    <row r="496" spans="1:37" s="34" customFormat="1" x14ac:dyDescent="0.25">
      <c r="A496" s="23">
        <f t="shared" si="55"/>
        <v>488</v>
      </c>
      <c r="B496" s="24" t="s">
        <v>44</v>
      </c>
      <c r="C496" s="23" t="str">
        <f>+[1]DEPURADO!A490</f>
        <v>FEH103825</v>
      </c>
      <c r="D496" s="23" t="str">
        <f>+[1]DEPURADO!B490</f>
        <v>FEH103825</v>
      </c>
      <c r="E496" s="25">
        <f>+[1]DEPURADO!C490</f>
        <v>44240</v>
      </c>
      <c r="F496" s="26">
        <f>+IF([1]DEPURADO!D490&gt;1,[1]DEPURADO!D490," ")</f>
        <v>44281</v>
      </c>
      <c r="G496" s="27">
        <f>[1]DEPURADO!F490</f>
        <v>216994</v>
      </c>
      <c r="H496" s="28">
        <v>0</v>
      </c>
      <c r="I496" s="28">
        <f>+[1]DEPURADO!N490+[1]DEPURADO!O490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9"/>
        <v>0</v>
      </c>
      <c r="O496" s="28">
        <f t="shared" si="50"/>
        <v>216994</v>
      </c>
      <c r="P496" s="24" t="str">
        <f>IF([1]DEPURADO!I490&gt;1,0,[1]DEPURADO!B490)</f>
        <v>FEH103825</v>
      </c>
      <c r="Q496" s="30">
        <f t="shared" si="51"/>
        <v>216994</v>
      </c>
      <c r="R496" s="31">
        <f t="shared" si="52"/>
        <v>0</v>
      </c>
      <c r="S496" s="31">
        <f>+[1]DEPURADO!K490</f>
        <v>0</v>
      </c>
      <c r="T496" s="23" t="s">
        <v>45</v>
      </c>
      <c r="U496" s="31">
        <f>+[1]DEPURADO!J490</f>
        <v>216994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53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0</v>
      </c>
      <c r="AG496" s="30">
        <f t="shared" si="54"/>
        <v>0</v>
      </c>
      <c r="AH496" s="30">
        <v>0</v>
      </c>
      <c r="AI496" s="30" t="str">
        <f>+[1]DEPURADO!G490</f>
        <v>EN REVISION ADRES-CANASTA COVID</v>
      </c>
      <c r="AJ496" s="32"/>
      <c r="AK496" s="33"/>
    </row>
    <row r="497" spans="1:37" s="34" customFormat="1" x14ac:dyDescent="0.25">
      <c r="A497" s="23">
        <f t="shared" si="55"/>
        <v>489</v>
      </c>
      <c r="B497" s="24" t="s">
        <v>44</v>
      </c>
      <c r="C497" s="23" t="str">
        <f>+[1]DEPURADO!A491</f>
        <v>FEH103828</v>
      </c>
      <c r="D497" s="23" t="str">
        <f>+[1]DEPURADO!B491</f>
        <v>FEH103828</v>
      </c>
      <c r="E497" s="25">
        <f>+[1]DEPURADO!C491</f>
        <v>44240</v>
      </c>
      <c r="F497" s="26">
        <f>+IF([1]DEPURADO!D491&gt;1,[1]DEPURADO!D491," ")</f>
        <v>44281</v>
      </c>
      <c r="G497" s="27">
        <f>[1]DEPURADO!F491</f>
        <v>216994</v>
      </c>
      <c r="H497" s="28">
        <v>0</v>
      </c>
      <c r="I497" s="28">
        <f>+[1]DEPURADO!N491+[1]DEPURADO!O491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9"/>
        <v>0</v>
      </c>
      <c r="O497" s="28">
        <f t="shared" si="50"/>
        <v>216994</v>
      </c>
      <c r="P497" s="24" t="str">
        <f>IF([1]DEPURADO!I491&gt;1,0,[1]DEPURADO!B491)</f>
        <v>FEH103828</v>
      </c>
      <c r="Q497" s="30">
        <f t="shared" si="51"/>
        <v>216994</v>
      </c>
      <c r="R497" s="31">
        <f t="shared" si="52"/>
        <v>0</v>
      </c>
      <c r="S497" s="31">
        <f>+[1]DEPURADO!K491</f>
        <v>0</v>
      </c>
      <c r="T497" s="23" t="s">
        <v>45</v>
      </c>
      <c r="U497" s="31">
        <f>+[1]DEPURADO!J491</f>
        <v>216994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53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0</v>
      </c>
      <c r="AG497" s="30">
        <f t="shared" si="54"/>
        <v>0</v>
      </c>
      <c r="AH497" s="30">
        <v>0</v>
      </c>
      <c r="AI497" s="30" t="str">
        <f>+[1]DEPURADO!G491</f>
        <v>EN REVISION ADRES-CANASTA COVID</v>
      </c>
      <c r="AJ497" s="32"/>
      <c r="AK497" s="33"/>
    </row>
    <row r="498" spans="1:37" s="34" customFormat="1" x14ac:dyDescent="0.25">
      <c r="A498" s="23">
        <f t="shared" si="55"/>
        <v>490</v>
      </c>
      <c r="B498" s="24" t="s">
        <v>44</v>
      </c>
      <c r="C498" s="23" t="str">
        <f>+[1]DEPURADO!A492</f>
        <v>FEH104979</v>
      </c>
      <c r="D498" s="23" t="str">
        <f>+[1]DEPURADO!B492</f>
        <v>FEH104979</v>
      </c>
      <c r="E498" s="25">
        <f>+[1]DEPURADO!C492</f>
        <v>44244</v>
      </c>
      <c r="F498" s="26">
        <f>+IF([1]DEPURADO!D492&gt;1,[1]DEPURADO!D492," ")</f>
        <v>44281</v>
      </c>
      <c r="G498" s="27">
        <f>[1]DEPURADO!F492</f>
        <v>216994</v>
      </c>
      <c r="H498" s="28">
        <v>0</v>
      </c>
      <c r="I498" s="28">
        <f>+[1]DEPURADO!N492+[1]DEPURADO!O492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9"/>
        <v>0</v>
      </c>
      <c r="O498" s="28">
        <f t="shared" si="50"/>
        <v>216994</v>
      </c>
      <c r="P498" s="24" t="str">
        <f>IF([1]DEPURADO!I492&gt;1,0,[1]DEPURADO!B492)</f>
        <v>FEH104979</v>
      </c>
      <c r="Q498" s="30">
        <f t="shared" si="51"/>
        <v>216994</v>
      </c>
      <c r="R498" s="31">
        <f t="shared" si="52"/>
        <v>0</v>
      </c>
      <c r="S498" s="31">
        <f>+[1]DEPURADO!K492</f>
        <v>0</v>
      </c>
      <c r="T498" s="23" t="s">
        <v>45</v>
      </c>
      <c r="U498" s="31">
        <f>+[1]DEPURADO!J492</f>
        <v>216994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53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0</v>
      </c>
      <c r="AG498" s="30">
        <f t="shared" si="54"/>
        <v>0</v>
      </c>
      <c r="AH498" s="30">
        <v>0</v>
      </c>
      <c r="AI498" s="30" t="str">
        <f>+[1]DEPURADO!G492</f>
        <v>EN REVISION ADRES-CANASTA COVID</v>
      </c>
      <c r="AJ498" s="32"/>
      <c r="AK498" s="33"/>
    </row>
    <row r="499" spans="1:37" s="34" customFormat="1" x14ac:dyDescent="0.25">
      <c r="A499" s="23">
        <f t="shared" si="55"/>
        <v>491</v>
      </c>
      <c r="B499" s="24" t="s">
        <v>44</v>
      </c>
      <c r="C499" s="23" t="str">
        <f>+[1]DEPURADO!A493</f>
        <v>FEH104104</v>
      </c>
      <c r="D499" s="23" t="str">
        <f>+[1]DEPURADO!B493</f>
        <v>FEH104104</v>
      </c>
      <c r="E499" s="25">
        <f>+[1]DEPURADO!C493</f>
        <v>44242</v>
      </c>
      <c r="F499" s="26">
        <f>+IF([1]DEPURADO!D493&gt;1,[1]DEPURADO!D493," ")</f>
        <v>44281</v>
      </c>
      <c r="G499" s="27">
        <f>[1]DEPURADO!F493</f>
        <v>216994</v>
      </c>
      <c r="H499" s="28">
        <v>0</v>
      </c>
      <c r="I499" s="28">
        <f>+[1]DEPURADO!N493+[1]DEPURADO!O493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9"/>
        <v>0</v>
      </c>
      <c r="O499" s="28">
        <f t="shared" si="50"/>
        <v>216994</v>
      </c>
      <c r="P499" s="24" t="str">
        <f>IF([1]DEPURADO!I493&gt;1,0,[1]DEPURADO!B493)</f>
        <v>FEH104104</v>
      </c>
      <c r="Q499" s="30">
        <f t="shared" si="51"/>
        <v>216994</v>
      </c>
      <c r="R499" s="31">
        <f t="shared" si="52"/>
        <v>0</v>
      </c>
      <c r="S499" s="31">
        <f>+[1]DEPURADO!K493</f>
        <v>0</v>
      </c>
      <c r="T499" s="23" t="s">
        <v>45</v>
      </c>
      <c r="U499" s="31">
        <f>+[1]DEPURADO!J493</f>
        <v>216994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53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0</v>
      </c>
      <c r="AG499" s="30">
        <f t="shared" si="54"/>
        <v>0</v>
      </c>
      <c r="AH499" s="30">
        <v>0</v>
      </c>
      <c r="AI499" s="30" t="str">
        <f>+[1]DEPURADO!G493</f>
        <v>EN REVISION ADRES-CANASTA COVID</v>
      </c>
      <c r="AJ499" s="32"/>
      <c r="AK499" s="33"/>
    </row>
    <row r="500" spans="1:37" s="34" customFormat="1" x14ac:dyDescent="0.25">
      <c r="A500" s="23">
        <f t="shared" si="55"/>
        <v>492</v>
      </c>
      <c r="B500" s="24" t="s">
        <v>44</v>
      </c>
      <c r="C500" s="23" t="str">
        <f>+[1]DEPURADO!A494</f>
        <v>FEH104108</v>
      </c>
      <c r="D500" s="23" t="str">
        <f>+[1]DEPURADO!B494</f>
        <v>FEH104108</v>
      </c>
      <c r="E500" s="25">
        <f>+[1]DEPURADO!C494</f>
        <v>44242</v>
      </c>
      <c r="F500" s="26">
        <f>+IF([1]DEPURADO!D494&gt;1,[1]DEPURADO!D494," ")</f>
        <v>44281</v>
      </c>
      <c r="G500" s="27">
        <f>[1]DEPURADO!F494</f>
        <v>216994</v>
      </c>
      <c r="H500" s="28">
        <v>0</v>
      </c>
      <c r="I500" s="28">
        <f>+[1]DEPURADO!N494+[1]DEPURADO!O494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9"/>
        <v>0</v>
      </c>
      <c r="O500" s="28">
        <f t="shared" si="50"/>
        <v>216994</v>
      </c>
      <c r="P500" s="24" t="str">
        <f>IF([1]DEPURADO!I494&gt;1,0,[1]DEPURADO!B494)</f>
        <v>FEH104108</v>
      </c>
      <c r="Q500" s="30">
        <f t="shared" si="51"/>
        <v>216994</v>
      </c>
      <c r="R500" s="31">
        <f t="shared" si="52"/>
        <v>0</v>
      </c>
      <c r="S500" s="31">
        <f>+[1]DEPURADO!K494</f>
        <v>0</v>
      </c>
      <c r="T500" s="23" t="s">
        <v>45</v>
      </c>
      <c r="U500" s="31">
        <f>+[1]DEPURADO!J494</f>
        <v>216994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53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0</v>
      </c>
      <c r="AG500" s="30">
        <f t="shared" si="54"/>
        <v>0</v>
      </c>
      <c r="AH500" s="30">
        <v>0</v>
      </c>
      <c r="AI500" s="30" t="str">
        <f>+[1]DEPURADO!G494</f>
        <v>EN REVISION ADRES-CANASTA COVID</v>
      </c>
      <c r="AJ500" s="32"/>
      <c r="AK500" s="33"/>
    </row>
    <row r="501" spans="1:37" s="34" customFormat="1" x14ac:dyDescent="0.25">
      <c r="A501" s="23">
        <f t="shared" si="55"/>
        <v>493</v>
      </c>
      <c r="B501" s="24" t="s">
        <v>44</v>
      </c>
      <c r="C501" s="23" t="str">
        <f>+[1]DEPURADO!A495</f>
        <v>FEH104113</v>
      </c>
      <c r="D501" s="23" t="str">
        <f>+[1]DEPURADO!B495</f>
        <v>FEH104113</v>
      </c>
      <c r="E501" s="25">
        <f>+[1]DEPURADO!C495</f>
        <v>44242</v>
      </c>
      <c r="F501" s="26">
        <f>+IF([1]DEPURADO!D495&gt;1,[1]DEPURADO!D495," ")</f>
        <v>44281</v>
      </c>
      <c r="G501" s="27">
        <f>[1]DEPURADO!F495</f>
        <v>216994</v>
      </c>
      <c r="H501" s="28">
        <v>0</v>
      </c>
      <c r="I501" s="28">
        <f>+[1]DEPURADO!N495+[1]DEPURADO!O495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9"/>
        <v>0</v>
      </c>
      <c r="O501" s="28">
        <f t="shared" si="50"/>
        <v>216994</v>
      </c>
      <c r="P501" s="24" t="str">
        <f>IF([1]DEPURADO!I495&gt;1,0,[1]DEPURADO!B495)</f>
        <v>FEH104113</v>
      </c>
      <c r="Q501" s="30">
        <f t="shared" si="51"/>
        <v>216994</v>
      </c>
      <c r="R501" s="31">
        <f t="shared" si="52"/>
        <v>0</v>
      </c>
      <c r="S501" s="31">
        <f>+[1]DEPURADO!K495</f>
        <v>0</v>
      </c>
      <c r="T501" s="23" t="s">
        <v>45</v>
      </c>
      <c r="U501" s="31">
        <f>+[1]DEPURADO!J495</f>
        <v>216994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53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0</v>
      </c>
      <c r="AG501" s="30">
        <f t="shared" si="54"/>
        <v>0</v>
      </c>
      <c r="AH501" s="30">
        <v>0</v>
      </c>
      <c r="AI501" s="30" t="str">
        <f>+[1]DEPURADO!G495</f>
        <v>EN REVISION ADRES-CANASTA COVID</v>
      </c>
      <c r="AJ501" s="32"/>
      <c r="AK501" s="33"/>
    </row>
    <row r="502" spans="1:37" s="34" customFormat="1" x14ac:dyDescent="0.25">
      <c r="A502" s="23">
        <f t="shared" si="55"/>
        <v>494</v>
      </c>
      <c r="B502" s="24" t="s">
        <v>44</v>
      </c>
      <c r="C502" s="23" t="str">
        <f>+[1]DEPURADO!A496</f>
        <v>FEH104612</v>
      </c>
      <c r="D502" s="23" t="str">
        <f>+[1]DEPURADO!B496</f>
        <v>FEH104612</v>
      </c>
      <c r="E502" s="25">
        <f>+[1]DEPURADO!C496</f>
        <v>44244</v>
      </c>
      <c r="F502" s="26">
        <f>+IF([1]DEPURADO!D496&gt;1,[1]DEPURADO!D496," ")</f>
        <v>44281</v>
      </c>
      <c r="G502" s="27">
        <f>[1]DEPURADO!F496</f>
        <v>60000</v>
      </c>
      <c r="H502" s="28">
        <v>0</v>
      </c>
      <c r="I502" s="28">
        <f>+[1]DEPURADO!N496+[1]DEPURADO!O496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9"/>
        <v>0</v>
      </c>
      <c r="O502" s="28">
        <f t="shared" si="50"/>
        <v>60000</v>
      </c>
      <c r="P502" s="24" t="str">
        <f>IF([1]DEPURADO!I496&gt;1,0,[1]DEPURADO!B496)</f>
        <v>FEH104612</v>
      </c>
      <c r="Q502" s="30">
        <f t="shared" si="51"/>
        <v>60000</v>
      </c>
      <c r="R502" s="31">
        <f t="shared" si="52"/>
        <v>0</v>
      </c>
      <c r="S502" s="31">
        <f>+[1]DEPURADO!K496</f>
        <v>0</v>
      </c>
      <c r="T502" s="23" t="s">
        <v>45</v>
      </c>
      <c r="U502" s="31">
        <f>+[1]DEPURADO!J496</f>
        <v>60000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53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0</v>
      </c>
      <c r="AG502" s="30">
        <f t="shared" si="54"/>
        <v>0</v>
      </c>
      <c r="AH502" s="30">
        <v>0</v>
      </c>
      <c r="AI502" s="30" t="str">
        <f>+[1]DEPURADO!G496</f>
        <v>EN REVISION ADRES-CANASTA COVID</v>
      </c>
      <c r="AJ502" s="32"/>
      <c r="AK502" s="33"/>
    </row>
    <row r="503" spans="1:37" s="34" customFormat="1" x14ac:dyDescent="0.25">
      <c r="A503" s="23">
        <f t="shared" si="55"/>
        <v>495</v>
      </c>
      <c r="B503" s="24" t="s">
        <v>44</v>
      </c>
      <c r="C503" s="23" t="str">
        <f>+[1]DEPURADO!A497</f>
        <v>FEH104613</v>
      </c>
      <c r="D503" s="23" t="str">
        <f>+[1]DEPURADO!B497</f>
        <v>FEH104613</v>
      </c>
      <c r="E503" s="25">
        <f>+[1]DEPURADO!C497</f>
        <v>44244</v>
      </c>
      <c r="F503" s="26">
        <f>+IF([1]DEPURADO!D497&gt;1,[1]DEPURADO!D497," ")</f>
        <v>44281</v>
      </c>
      <c r="G503" s="27">
        <f>[1]DEPURADO!F497</f>
        <v>80832</v>
      </c>
      <c r="H503" s="28">
        <v>0</v>
      </c>
      <c r="I503" s="28">
        <f>+[1]DEPURADO!N497+[1]DEPURADO!O497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9"/>
        <v>0</v>
      </c>
      <c r="O503" s="28">
        <f t="shared" si="50"/>
        <v>80832</v>
      </c>
      <c r="P503" s="24" t="str">
        <f>IF([1]DEPURADO!I497&gt;1,0,[1]DEPURADO!B497)</f>
        <v>FEH104613</v>
      </c>
      <c r="Q503" s="30">
        <f t="shared" si="51"/>
        <v>80832</v>
      </c>
      <c r="R503" s="31">
        <f t="shared" si="52"/>
        <v>0</v>
      </c>
      <c r="S503" s="31">
        <f>+[1]DEPURADO!K497</f>
        <v>0</v>
      </c>
      <c r="T503" s="23" t="s">
        <v>45</v>
      </c>
      <c r="U503" s="31">
        <f>+[1]DEPURADO!J497</f>
        <v>80832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53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0</v>
      </c>
      <c r="AG503" s="30">
        <f t="shared" si="54"/>
        <v>0</v>
      </c>
      <c r="AH503" s="30">
        <v>0</v>
      </c>
      <c r="AI503" s="30" t="str">
        <f>+[1]DEPURADO!G497</f>
        <v>EN REVISION ADRES-CANASTA COVID</v>
      </c>
      <c r="AJ503" s="32"/>
      <c r="AK503" s="33"/>
    </row>
    <row r="504" spans="1:37" s="34" customFormat="1" x14ac:dyDescent="0.25">
      <c r="A504" s="23">
        <f t="shared" si="55"/>
        <v>496</v>
      </c>
      <c r="B504" s="24" t="s">
        <v>44</v>
      </c>
      <c r="C504" s="23" t="str">
        <f>+[1]DEPURADO!A498</f>
        <v>FEH104784</v>
      </c>
      <c r="D504" s="23" t="str">
        <f>+[1]DEPURADO!B498</f>
        <v>FEH104784</v>
      </c>
      <c r="E504" s="25">
        <f>+[1]DEPURADO!C498</f>
        <v>44244</v>
      </c>
      <c r="F504" s="26">
        <f>+IF([1]DEPURADO!D498&gt;1,[1]DEPURADO!D498," ")</f>
        <v>44281</v>
      </c>
      <c r="G504" s="27">
        <f>[1]DEPURADO!F498</f>
        <v>80832</v>
      </c>
      <c r="H504" s="28">
        <v>0</v>
      </c>
      <c r="I504" s="28">
        <f>+[1]DEPURADO!N498+[1]DEPURADO!O498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9"/>
        <v>0</v>
      </c>
      <c r="O504" s="28">
        <f t="shared" si="50"/>
        <v>80832</v>
      </c>
      <c r="P504" s="24" t="str">
        <f>IF([1]DEPURADO!I498&gt;1,0,[1]DEPURADO!B498)</f>
        <v>FEH104784</v>
      </c>
      <c r="Q504" s="30">
        <f t="shared" si="51"/>
        <v>80832</v>
      </c>
      <c r="R504" s="31">
        <f t="shared" si="52"/>
        <v>0</v>
      </c>
      <c r="S504" s="31">
        <f>+[1]DEPURADO!K498</f>
        <v>0</v>
      </c>
      <c r="T504" s="23" t="s">
        <v>45</v>
      </c>
      <c r="U504" s="31">
        <f>+[1]DEPURADO!J498</f>
        <v>80832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53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0</v>
      </c>
      <c r="AG504" s="30">
        <f t="shared" si="54"/>
        <v>0</v>
      </c>
      <c r="AH504" s="30">
        <v>0</v>
      </c>
      <c r="AI504" s="30" t="str">
        <f>+[1]DEPURADO!G498</f>
        <v>EN REVISION ADRES-CANASTA COVID</v>
      </c>
      <c r="AJ504" s="32"/>
      <c r="AK504" s="33"/>
    </row>
    <row r="505" spans="1:37" s="34" customFormat="1" x14ac:dyDescent="0.25">
      <c r="A505" s="23">
        <f t="shared" si="55"/>
        <v>497</v>
      </c>
      <c r="B505" s="24" t="s">
        <v>44</v>
      </c>
      <c r="C505" s="23" t="str">
        <f>+[1]DEPURADO!A499</f>
        <v>FEH104117</v>
      </c>
      <c r="D505" s="23" t="str">
        <f>+[1]DEPURADO!B499</f>
        <v>FEH104117</v>
      </c>
      <c r="E505" s="25">
        <f>+[1]DEPURADO!C499</f>
        <v>44242</v>
      </c>
      <c r="F505" s="26">
        <f>+IF([1]DEPURADO!D499&gt;1,[1]DEPURADO!D499," ")</f>
        <v>44281</v>
      </c>
      <c r="G505" s="27">
        <f>[1]DEPURADO!F499</f>
        <v>80832</v>
      </c>
      <c r="H505" s="28">
        <v>0</v>
      </c>
      <c r="I505" s="28">
        <f>+[1]DEPURADO!N499+[1]DEPURADO!O499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9"/>
        <v>0</v>
      </c>
      <c r="O505" s="28">
        <f t="shared" si="50"/>
        <v>80832</v>
      </c>
      <c r="P505" s="24" t="str">
        <f>IF([1]DEPURADO!I499&gt;1,0,[1]DEPURADO!B499)</f>
        <v>FEH104117</v>
      </c>
      <c r="Q505" s="30">
        <f t="shared" si="51"/>
        <v>80832</v>
      </c>
      <c r="R505" s="31">
        <f t="shared" si="52"/>
        <v>0</v>
      </c>
      <c r="S505" s="31">
        <f>+[1]DEPURADO!K499</f>
        <v>0</v>
      </c>
      <c r="T505" s="23" t="s">
        <v>45</v>
      </c>
      <c r="U505" s="31">
        <f>+[1]DEPURADO!J499</f>
        <v>80832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53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0</v>
      </c>
      <c r="AG505" s="30">
        <f t="shared" si="54"/>
        <v>0</v>
      </c>
      <c r="AH505" s="30">
        <v>0</v>
      </c>
      <c r="AI505" s="30" t="str">
        <f>+[1]DEPURADO!G499</f>
        <v>EN REVISION ADRES-CANASTA COVID</v>
      </c>
      <c r="AJ505" s="32"/>
      <c r="AK505" s="33"/>
    </row>
    <row r="506" spans="1:37" s="34" customFormat="1" x14ac:dyDescent="0.25">
      <c r="A506" s="23">
        <f t="shared" si="55"/>
        <v>498</v>
      </c>
      <c r="B506" s="24" t="s">
        <v>44</v>
      </c>
      <c r="C506" s="23" t="str">
        <f>+[1]DEPURADO!A500</f>
        <v>FEH105009</v>
      </c>
      <c r="D506" s="23" t="str">
        <f>+[1]DEPURADO!B500</f>
        <v>FEH105009</v>
      </c>
      <c r="E506" s="25">
        <f>+[1]DEPURADO!C500</f>
        <v>44244</v>
      </c>
      <c r="F506" s="26">
        <f>+IF([1]DEPURADO!D500&gt;1,[1]DEPURADO!D500," ")</f>
        <v>44281</v>
      </c>
      <c r="G506" s="27">
        <f>[1]DEPURADO!F500</f>
        <v>216994</v>
      </c>
      <c r="H506" s="28">
        <v>0</v>
      </c>
      <c r="I506" s="28">
        <f>+[1]DEPURADO!N500+[1]DEPURADO!O500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9"/>
        <v>0</v>
      </c>
      <c r="O506" s="28">
        <f t="shared" si="50"/>
        <v>216994</v>
      </c>
      <c r="P506" s="24" t="str">
        <f>IF([1]DEPURADO!I500&gt;1,0,[1]DEPURADO!B500)</f>
        <v>FEH105009</v>
      </c>
      <c r="Q506" s="30">
        <f t="shared" si="51"/>
        <v>216994</v>
      </c>
      <c r="R506" s="31">
        <f t="shared" si="52"/>
        <v>0</v>
      </c>
      <c r="S506" s="31">
        <f>+[1]DEPURADO!K500</f>
        <v>0</v>
      </c>
      <c r="T506" s="23" t="s">
        <v>45</v>
      </c>
      <c r="U506" s="31">
        <f>+[1]DEPURADO!J500</f>
        <v>216994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53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0</v>
      </c>
      <c r="AG506" s="30">
        <f t="shared" si="54"/>
        <v>0</v>
      </c>
      <c r="AH506" s="30">
        <v>0</v>
      </c>
      <c r="AI506" s="30" t="str">
        <f>+[1]DEPURADO!G500</f>
        <v>EN REVISION ADRES-CANASTA COVID</v>
      </c>
      <c r="AJ506" s="32"/>
      <c r="AK506" s="33"/>
    </row>
    <row r="507" spans="1:37" s="34" customFormat="1" x14ac:dyDescent="0.25">
      <c r="A507" s="23">
        <f t="shared" si="55"/>
        <v>499</v>
      </c>
      <c r="B507" s="24" t="s">
        <v>44</v>
      </c>
      <c r="C507" s="23" t="str">
        <f>+[1]DEPURADO!A501</f>
        <v>FEH105050</v>
      </c>
      <c r="D507" s="23" t="str">
        <f>+[1]DEPURADO!B501</f>
        <v>FEH105050</v>
      </c>
      <c r="E507" s="25">
        <f>+[1]DEPURADO!C501</f>
        <v>44245</v>
      </c>
      <c r="F507" s="26">
        <f>+IF([1]DEPURADO!D501&gt;1,[1]DEPURADO!D501," ")</f>
        <v>44281</v>
      </c>
      <c r="G507" s="27">
        <f>[1]DEPURADO!F501</f>
        <v>80832</v>
      </c>
      <c r="H507" s="28">
        <v>0</v>
      </c>
      <c r="I507" s="28">
        <f>+[1]DEPURADO!N501+[1]DEPURADO!O501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9"/>
        <v>0</v>
      </c>
      <c r="O507" s="28">
        <f t="shared" si="50"/>
        <v>80832</v>
      </c>
      <c r="P507" s="24" t="str">
        <f>IF([1]DEPURADO!I501&gt;1,0,[1]DEPURADO!B501)</f>
        <v>FEH105050</v>
      </c>
      <c r="Q507" s="30">
        <f t="shared" si="51"/>
        <v>80832</v>
      </c>
      <c r="R507" s="31">
        <f t="shared" si="52"/>
        <v>0</v>
      </c>
      <c r="S507" s="31">
        <f>+[1]DEPURADO!K501</f>
        <v>0</v>
      </c>
      <c r="T507" s="23" t="s">
        <v>45</v>
      </c>
      <c r="U507" s="31">
        <f>+[1]DEPURADO!J501</f>
        <v>80832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53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0</v>
      </c>
      <c r="AG507" s="30">
        <f t="shared" si="54"/>
        <v>0</v>
      </c>
      <c r="AH507" s="30">
        <v>0</v>
      </c>
      <c r="AI507" s="30" t="str">
        <f>+[1]DEPURADO!G501</f>
        <v>EN REVISION ADRES-CANASTA COVID</v>
      </c>
      <c r="AJ507" s="32"/>
      <c r="AK507" s="33"/>
    </row>
    <row r="508" spans="1:37" s="34" customFormat="1" x14ac:dyDescent="0.25">
      <c r="A508" s="23">
        <f t="shared" si="55"/>
        <v>500</v>
      </c>
      <c r="B508" s="24" t="s">
        <v>44</v>
      </c>
      <c r="C508" s="23" t="str">
        <f>+[1]DEPURADO!A502</f>
        <v>FEH105051</v>
      </c>
      <c r="D508" s="23" t="str">
        <f>+[1]DEPURADO!B502</f>
        <v>FEH105051</v>
      </c>
      <c r="E508" s="25">
        <f>+[1]DEPURADO!C502</f>
        <v>44245</v>
      </c>
      <c r="F508" s="26">
        <f>+IF([1]DEPURADO!D502&gt;1,[1]DEPURADO!D502," ")</f>
        <v>44281</v>
      </c>
      <c r="G508" s="27">
        <f>[1]DEPURADO!F502</f>
        <v>216994</v>
      </c>
      <c r="H508" s="28">
        <v>0</v>
      </c>
      <c r="I508" s="28">
        <f>+[1]DEPURADO!N502+[1]DEPURADO!O502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9"/>
        <v>0</v>
      </c>
      <c r="O508" s="28">
        <f t="shared" si="50"/>
        <v>216994</v>
      </c>
      <c r="P508" s="24" t="str">
        <f>IF([1]DEPURADO!I502&gt;1,0,[1]DEPURADO!B502)</f>
        <v>FEH105051</v>
      </c>
      <c r="Q508" s="30">
        <f t="shared" si="51"/>
        <v>216994</v>
      </c>
      <c r="R508" s="31">
        <f t="shared" si="52"/>
        <v>0</v>
      </c>
      <c r="S508" s="31">
        <f>+[1]DEPURADO!K502</f>
        <v>0</v>
      </c>
      <c r="T508" s="23" t="s">
        <v>45</v>
      </c>
      <c r="U508" s="31">
        <f>+[1]DEPURADO!J502</f>
        <v>216994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53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0</v>
      </c>
      <c r="AG508" s="30">
        <f t="shared" si="54"/>
        <v>0</v>
      </c>
      <c r="AH508" s="30">
        <v>0</v>
      </c>
      <c r="AI508" s="30" t="str">
        <f>+[1]DEPURADO!G502</f>
        <v>EN REVISION ADRES-CANASTA COVID</v>
      </c>
      <c r="AJ508" s="32"/>
      <c r="AK508" s="33"/>
    </row>
    <row r="509" spans="1:37" s="34" customFormat="1" x14ac:dyDescent="0.25">
      <c r="A509" s="23">
        <f t="shared" si="55"/>
        <v>501</v>
      </c>
      <c r="B509" s="24" t="s">
        <v>44</v>
      </c>
      <c r="C509" s="23" t="str">
        <f>+[1]DEPURADO!A503</f>
        <v>FEH105621</v>
      </c>
      <c r="D509" s="23" t="str">
        <f>+[1]DEPURADO!B503</f>
        <v>FEH105621</v>
      </c>
      <c r="E509" s="25">
        <f>+[1]DEPURADO!C503</f>
        <v>44246</v>
      </c>
      <c r="F509" s="26">
        <f>+IF([1]DEPURADO!D503&gt;1,[1]DEPURADO!D503," ")</f>
        <v>44281</v>
      </c>
      <c r="G509" s="27">
        <f>[1]DEPURADO!F503</f>
        <v>80832</v>
      </c>
      <c r="H509" s="28">
        <v>0</v>
      </c>
      <c r="I509" s="28">
        <f>+[1]DEPURADO!N503+[1]DEPURADO!O503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9"/>
        <v>0</v>
      </c>
      <c r="O509" s="28">
        <f t="shared" si="50"/>
        <v>80832</v>
      </c>
      <c r="P509" s="24" t="str">
        <f>IF([1]DEPURADO!I503&gt;1,0,[1]DEPURADO!B503)</f>
        <v>FEH105621</v>
      </c>
      <c r="Q509" s="30">
        <f t="shared" si="51"/>
        <v>80832</v>
      </c>
      <c r="R509" s="31">
        <f t="shared" si="52"/>
        <v>0</v>
      </c>
      <c r="S509" s="31">
        <f>+[1]DEPURADO!K503</f>
        <v>0</v>
      </c>
      <c r="T509" s="23" t="s">
        <v>45</v>
      </c>
      <c r="U509" s="31">
        <f>+[1]DEPURADO!J503</f>
        <v>80832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53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0</v>
      </c>
      <c r="AG509" s="30">
        <f t="shared" si="54"/>
        <v>0</v>
      </c>
      <c r="AH509" s="30">
        <v>0</v>
      </c>
      <c r="AI509" s="30" t="str">
        <f>+[1]DEPURADO!G503</f>
        <v>EN REVISION ADRES-CANASTA COVID</v>
      </c>
      <c r="AJ509" s="32"/>
      <c r="AK509" s="33"/>
    </row>
    <row r="510" spans="1:37" s="34" customFormat="1" x14ac:dyDescent="0.25">
      <c r="A510" s="23">
        <f t="shared" si="55"/>
        <v>502</v>
      </c>
      <c r="B510" s="24" t="s">
        <v>44</v>
      </c>
      <c r="C510" s="23" t="str">
        <f>+[1]DEPURADO!A504</f>
        <v>FEH108941</v>
      </c>
      <c r="D510" s="23" t="str">
        <f>+[1]DEPURADO!B504</f>
        <v>FEH108941</v>
      </c>
      <c r="E510" s="25">
        <f>+[1]DEPURADO!C504</f>
        <v>44258</v>
      </c>
      <c r="F510" s="26">
        <f>+IF([1]DEPURADO!D504&gt;1,[1]DEPURADO!D504," ")</f>
        <v>44368</v>
      </c>
      <c r="G510" s="27">
        <f>[1]DEPURADO!F504</f>
        <v>216994</v>
      </c>
      <c r="H510" s="28">
        <v>0</v>
      </c>
      <c r="I510" s="28">
        <f>+[1]DEPURADO!N504+[1]DEPURADO!O504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9"/>
        <v>0</v>
      </c>
      <c r="O510" s="28">
        <f t="shared" si="50"/>
        <v>216994</v>
      </c>
      <c r="P510" s="24" t="str">
        <f>IF([1]DEPURADO!I504&gt;1,0,[1]DEPURADO!B504)</f>
        <v>FEH108941</v>
      </c>
      <c r="Q510" s="30">
        <f t="shared" si="51"/>
        <v>216994</v>
      </c>
      <c r="R510" s="31">
        <f t="shared" si="52"/>
        <v>0</v>
      </c>
      <c r="S510" s="31">
        <f>+[1]DEPURADO!K504</f>
        <v>0</v>
      </c>
      <c r="T510" s="23" t="s">
        <v>45</v>
      </c>
      <c r="U510" s="31">
        <f>+[1]DEPURADO!J504</f>
        <v>216994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53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0</v>
      </c>
      <c r="AG510" s="30">
        <f t="shared" si="54"/>
        <v>0</v>
      </c>
      <c r="AH510" s="30">
        <v>0</v>
      </c>
      <c r="AI510" s="30" t="str">
        <f>+[1]DEPURADO!G504</f>
        <v>EN REVISION ADRES-CANASTA COVID</v>
      </c>
      <c r="AJ510" s="32"/>
      <c r="AK510" s="33"/>
    </row>
    <row r="511" spans="1:37" s="34" customFormat="1" x14ac:dyDescent="0.25">
      <c r="A511" s="23">
        <f t="shared" si="55"/>
        <v>503</v>
      </c>
      <c r="B511" s="24" t="s">
        <v>44</v>
      </c>
      <c r="C511" s="23" t="str">
        <f>+[1]DEPURADO!A505</f>
        <v>FEH104586</v>
      </c>
      <c r="D511" s="23" t="str">
        <f>+[1]DEPURADO!B505</f>
        <v>FEH104586</v>
      </c>
      <c r="E511" s="25">
        <f>+[1]DEPURADO!C505</f>
        <v>44243</v>
      </c>
      <c r="F511" s="26">
        <f>+IF([1]DEPURADO!D505&gt;1,[1]DEPURADO!D505," ")</f>
        <v>44281</v>
      </c>
      <c r="G511" s="27">
        <f>[1]DEPURADO!F505</f>
        <v>80832</v>
      </c>
      <c r="H511" s="28">
        <v>0</v>
      </c>
      <c r="I511" s="28">
        <f>+[1]DEPURADO!N505+[1]DEPURADO!O505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9"/>
        <v>0</v>
      </c>
      <c r="O511" s="28">
        <f t="shared" si="50"/>
        <v>80832</v>
      </c>
      <c r="P511" s="24" t="str">
        <f>IF([1]DEPURADO!I505&gt;1,0,[1]DEPURADO!B505)</f>
        <v>FEH104586</v>
      </c>
      <c r="Q511" s="30">
        <f t="shared" si="51"/>
        <v>80832</v>
      </c>
      <c r="R511" s="31">
        <f t="shared" si="52"/>
        <v>0</v>
      </c>
      <c r="S511" s="31">
        <f>+[1]DEPURADO!K505</f>
        <v>0</v>
      </c>
      <c r="T511" s="23" t="s">
        <v>45</v>
      </c>
      <c r="U511" s="31">
        <f>+[1]DEPURADO!J505</f>
        <v>80832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53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0</v>
      </c>
      <c r="AG511" s="30">
        <f t="shared" si="54"/>
        <v>0</v>
      </c>
      <c r="AH511" s="30">
        <v>0</v>
      </c>
      <c r="AI511" s="30" t="str">
        <f>+[1]DEPURADO!G505</f>
        <v>EN REVISION ADRES-CANASTA COVID</v>
      </c>
      <c r="AJ511" s="32"/>
      <c r="AK511" s="33"/>
    </row>
    <row r="512" spans="1:37" s="34" customFormat="1" x14ac:dyDescent="0.25">
      <c r="A512" s="23">
        <f t="shared" si="55"/>
        <v>504</v>
      </c>
      <c r="B512" s="24" t="s">
        <v>44</v>
      </c>
      <c r="C512" s="23" t="str">
        <f>+[1]DEPURADO!A506</f>
        <v>FEH104623</v>
      </c>
      <c r="D512" s="23" t="str">
        <f>+[1]DEPURADO!B506</f>
        <v>FEH104623</v>
      </c>
      <c r="E512" s="25">
        <f>+[1]DEPURADO!C506</f>
        <v>44244</v>
      </c>
      <c r="F512" s="26">
        <f>+IF([1]DEPURADO!D506&gt;1,[1]DEPURADO!D506," ")</f>
        <v>44281</v>
      </c>
      <c r="G512" s="27">
        <f>[1]DEPURADO!F506</f>
        <v>80832</v>
      </c>
      <c r="H512" s="28">
        <v>0</v>
      </c>
      <c r="I512" s="28">
        <f>+[1]DEPURADO!N506+[1]DEPURADO!O506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9"/>
        <v>0</v>
      </c>
      <c r="O512" s="28">
        <f t="shared" si="50"/>
        <v>80832</v>
      </c>
      <c r="P512" s="24" t="str">
        <f>IF([1]DEPURADO!I506&gt;1,0,[1]DEPURADO!B506)</f>
        <v>FEH104623</v>
      </c>
      <c r="Q512" s="30">
        <f t="shared" si="51"/>
        <v>80832</v>
      </c>
      <c r="R512" s="31">
        <f t="shared" si="52"/>
        <v>0</v>
      </c>
      <c r="S512" s="31">
        <f>+[1]DEPURADO!K506</f>
        <v>0</v>
      </c>
      <c r="T512" s="23" t="s">
        <v>45</v>
      </c>
      <c r="U512" s="31">
        <f>+[1]DEPURADO!J506</f>
        <v>80832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53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0</v>
      </c>
      <c r="AG512" s="30">
        <f t="shared" si="54"/>
        <v>0</v>
      </c>
      <c r="AH512" s="30">
        <v>0</v>
      </c>
      <c r="AI512" s="30" t="str">
        <f>+[1]DEPURADO!G506</f>
        <v>EN REVISION ADRES-CANASTA COVID</v>
      </c>
      <c r="AJ512" s="32"/>
      <c r="AK512" s="33"/>
    </row>
    <row r="513" spans="1:37" s="34" customFormat="1" x14ac:dyDescent="0.25">
      <c r="A513" s="23">
        <f t="shared" si="55"/>
        <v>505</v>
      </c>
      <c r="B513" s="24" t="s">
        <v>44</v>
      </c>
      <c r="C513" s="23" t="str">
        <f>+[1]DEPURADO!A507</f>
        <v>FEH105054</v>
      </c>
      <c r="D513" s="23" t="str">
        <f>+[1]DEPURADO!B507</f>
        <v>FEH105054</v>
      </c>
      <c r="E513" s="25">
        <f>+[1]DEPURADO!C507</f>
        <v>44245</v>
      </c>
      <c r="F513" s="26">
        <f>+IF([1]DEPURADO!D507&gt;1,[1]DEPURADO!D507," ")</f>
        <v>44281</v>
      </c>
      <c r="G513" s="27">
        <f>[1]DEPURADO!F507</f>
        <v>80832</v>
      </c>
      <c r="H513" s="28">
        <v>0</v>
      </c>
      <c r="I513" s="28">
        <f>+[1]DEPURADO!N507+[1]DEPURADO!O507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9"/>
        <v>0</v>
      </c>
      <c r="O513" s="28">
        <f t="shared" si="50"/>
        <v>80832</v>
      </c>
      <c r="P513" s="24" t="str">
        <f>IF([1]DEPURADO!I507&gt;1,0,[1]DEPURADO!B507)</f>
        <v>FEH105054</v>
      </c>
      <c r="Q513" s="30">
        <f t="shared" si="51"/>
        <v>80832</v>
      </c>
      <c r="R513" s="31">
        <f t="shared" si="52"/>
        <v>0</v>
      </c>
      <c r="S513" s="31">
        <f>+[1]DEPURADO!K507</f>
        <v>0</v>
      </c>
      <c r="T513" s="23" t="s">
        <v>45</v>
      </c>
      <c r="U513" s="31">
        <f>+[1]DEPURADO!J507</f>
        <v>80832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53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0</v>
      </c>
      <c r="AG513" s="30">
        <f t="shared" si="54"/>
        <v>0</v>
      </c>
      <c r="AH513" s="30">
        <v>0</v>
      </c>
      <c r="AI513" s="30" t="str">
        <f>+[1]DEPURADO!G507</f>
        <v>EN REVISION ADRES-CANASTA COVID</v>
      </c>
      <c r="AJ513" s="32"/>
      <c r="AK513" s="33"/>
    </row>
    <row r="514" spans="1:37" s="34" customFormat="1" x14ac:dyDescent="0.25">
      <c r="A514" s="23">
        <f t="shared" si="55"/>
        <v>506</v>
      </c>
      <c r="B514" s="24" t="s">
        <v>44</v>
      </c>
      <c r="C514" s="23" t="str">
        <f>+[1]DEPURADO!A508</f>
        <v>FEH106898</v>
      </c>
      <c r="D514" s="23" t="str">
        <f>+[1]DEPURADO!B508</f>
        <v>FEH106898</v>
      </c>
      <c r="E514" s="25">
        <f>+[1]DEPURADO!C508</f>
        <v>44251</v>
      </c>
      <c r="F514" s="26">
        <f>+IF([1]DEPURADO!D508&gt;1,[1]DEPURADO!D508," ")</f>
        <v>44281</v>
      </c>
      <c r="G514" s="27">
        <f>[1]DEPURADO!F508</f>
        <v>80832</v>
      </c>
      <c r="H514" s="28">
        <v>0</v>
      </c>
      <c r="I514" s="28">
        <f>+[1]DEPURADO!N508+[1]DEPURADO!O508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9"/>
        <v>0</v>
      </c>
      <c r="O514" s="28">
        <f t="shared" si="50"/>
        <v>80832</v>
      </c>
      <c r="P514" s="24" t="str">
        <f>IF([1]DEPURADO!I508&gt;1,0,[1]DEPURADO!B508)</f>
        <v>FEH106898</v>
      </c>
      <c r="Q514" s="30">
        <f t="shared" si="51"/>
        <v>80832</v>
      </c>
      <c r="R514" s="31">
        <f t="shared" si="52"/>
        <v>0</v>
      </c>
      <c r="S514" s="31">
        <f>+[1]DEPURADO!K508</f>
        <v>0</v>
      </c>
      <c r="T514" s="23" t="s">
        <v>45</v>
      </c>
      <c r="U514" s="31">
        <f>+[1]DEPURADO!J508</f>
        <v>80832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53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0</v>
      </c>
      <c r="AG514" s="30">
        <f t="shared" si="54"/>
        <v>0</v>
      </c>
      <c r="AH514" s="30">
        <v>0</v>
      </c>
      <c r="AI514" s="30" t="str">
        <f>+[1]DEPURADO!G508</f>
        <v>EN REVISION ADRES-CANASTA COVID</v>
      </c>
      <c r="AJ514" s="32"/>
      <c r="AK514" s="33"/>
    </row>
    <row r="515" spans="1:37" s="34" customFormat="1" x14ac:dyDescent="0.25">
      <c r="A515" s="23">
        <f t="shared" si="55"/>
        <v>507</v>
      </c>
      <c r="B515" s="24" t="s">
        <v>44</v>
      </c>
      <c r="C515" s="23" t="str">
        <f>+[1]DEPURADO!A509</f>
        <v>FEH106900</v>
      </c>
      <c r="D515" s="23" t="str">
        <f>+[1]DEPURADO!B509</f>
        <v>FEH106900</v>
      </c>
      <c r="E515" s="25">
        <f>+[1]DEPURADO!C509</f>
        <v>44251</v>
      </c>
      <c r="F515" s="26">
        <f>+IF([1]DEPURADO!D509&gt;1,[1]DEPURADO!D509," ")</f>
        <v>44281</v>
      </c>
      <c r="G515" s="27">
        <f>[1]DEPURADO!F509</f>
        <v>60000</v>
      </c>
      <c r="H515" s="28">
        <v>0</v>
      </c>
      <c r="I515" s="28">
        <f>+[1]DEPURADO!N509+[1]DEPURADO!O509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9"/>
        <v>0</v>
      </c>
      <c r="O515" s="28">
        <f t="shared" si="50"/>
        <v>60000</v>
      </c>
      <c r="P515" s="24" t="str">
        <f>IF([1]DEPURADO!I509&gt;1,0,[1]DEPURADO!B509)</f>
        <v>FEH106900</v>
      </c>
      <c r="Q515" s="30">
        <f t="shared" si="51"/>
        <v>60000</v>
      </c>
      <c r="R515" s="31">
        <f t="shared" si="52"/>
        <v>0</v>
      </c>
      <c r="S515" s="31">
        <f>+[1]DEPURADO!K509</f>
        <v>0</v>
      </c>
      <c r="T515" s="23" t="s">
        <v>45</v>
      </c>
      <c r="U515" s="31">
        <f>+[1]DEPURADO!J509</f>
        <v>60000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53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0</v>
      </c>
      <c r="AG515" s="30">
        <f t="shared" si="54"/>
        <v>0</v>
      </c>
      <c r="AH515" s="30">
        <v>0</v>
      </c>
      <c r="AI515" s="30" t="str">
        <f>+[1]DEPURADO!G509</f>
        <v>EN REVISION ADRES-CANASTA COVID</v>
      </c>
      <c r="AJ515" s="32"/>
      <c r="AK515" s="33"/>
    </row>
    <row r="516" spans="1:37" s="34" customFormat="1" x14ac:dyDescent="0.25">
      <c r="A516" s="23">
        <f t="shared" si="55"/>
        <v>508</v>
      </c>
      <c r="B516" s="24" t="s">
        <v>44</v>
      </c>
      <c r="C516" s="23" t="str">
        <f>+[1]DEPURADO!A510</f>
        <v>FEH106902</v>
      </c>
      <c r="D516" s="23" t="str">
        <f>+[1]DEPURADO!B510</f>
        <v>FEH106902</v>
      </c>
      <c r="E516" s="25">
        <f>+[1]DEPURADO!C510</f>
        <v>44251</v>
      </c>
      <c r="F516" s="26">
        <f>+IF([1]DEPURADO!D510&gt;1,[1]DEPURADO!D510," ")</f>
        <v>44281</v>
      </c>
      <c r="G516" s="27">
        <f>[1]DEPURADO!F510</f>
        <v>60000</v>
      </c>
      <c r="H516" s="28">
        <v>0</v>
      </c>
      <c r="I516" s="28">
        <f>+[1]DEPURADO!N510+[1]DEPURADO!O510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9"/>
        <v>0</v>
      </c>
      <c r="O516" s="28">
        <f t="shared" si="50"/>
        <v>60000</v>
      </c>
      <c r="P516" s="24" t="str">
        <f>IF([1]DEPURADO!I510&gt;1,0,[1]DEPURADO!B510)</f>
        <v>FEH106902</v>
      </c>
      <c r="Q516" s="30">
        <f t="shared" si="51"/>
        <v>60000</v>
      </c>
      <c r="R516" s="31">
        <f t="shared" si="52"/>
        <v>0</v>
      </c>
      <c r="S516" s="31">
        <f>+[1]DEPURADO!K510</f>
        <v>0</v>
      </c>
      <c r="T516" s="23" t="s">
        <v>45</v>
      </c>
      <c r="U516" s="31">
        <f>+[1]DEPURADO!J510</f>
        <v>60000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53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0</v>
      </c>
      <c r="AG516" s="30">
        <f t="shared" si="54"/>
        <v>0</v>
      </c>
      <c r="AH516" s="30">
        <v>0</v>
      </c>
      <c r="AI516" s="30" t="str">
        <f>+[1]DEPURADO!G510</f>
        <v>EN REVISION ADRES-CANASTA COVID</v>
      </c>
      <c r="AJ516" s="32"/>
      <c r="AK516" s="33"/>
    </row>
    <row r="517" spans="1:37" s="34" customFormat="1" x14ac:dyDescent="0.25">
      <c r="A517" s="23">
        <f t="shared" si="55"/>
        <v>509</v>
      </c>
      <c r="B517" s="24" t="s">
        <v>44</v>
      </c>
      <c r="C517" s="23" t="str">
        <f>+[1]DEPURADO!A511</f>
        <v>FEH106932</v>
      </c>
      <c r="D517" s="23" t="str">
        <f>+[1]DEPURADO!B511</f>
        <v>FEH106932</v>
      </c>
      <c r="E517" s="25">
        <f>+[1]DEPURADO!C511</f>
        <v>44251</v>
      </c>
      <c r="F517" s="26">
        <f>+IF([1]DEPURADO!D511&gt;1,[1]DEPURADO!D511," ")</f>
        <v>44281</v>
      </c>
      <c r="G517" s="27">
        <f>[1]DEPURADO!F511</f>
        <v>80832</v>
      </c>
      <c r="H517" s="28">
        <v>0</v>
      </c>
      <c r="I517" s="28">
        <f>+[1]DEPURADO!N511+[1]DEPURADO!O511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9"/>
        <v>0</v>
      </c>
      <c r="O517" s="28">
        <f t="shared" si="50"/>
        <v>80832</v>
      </c>
      <c r="P517" s="24" t="str">
        <f>IF([1]DEPURADO!I511&gt;1,0,[1]DEPURADO!B511)</f>
        <v>FEH106932</v>
      </c>
      <c r="Q517" s="30">
        <f t="shared" si="51"/>
        <v>80832</v>
      </c>
      <c r="R517" s="31">
        <f t="shared" si="52"/>
        <v>0</v>
      </c>
      <c r="S517" s="31">
        <f>+[1]DEPURADO!K511</f>
        <v>0</v>
      </c>
      <c r="T517" s="23" t="s">
        <v>45</v>
      </c>
      <c r="U517" s="31">
        <f>+[1]DEPURADO!J511</f>
        <v>80832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53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0</v>
      </c>
      <c r="AG517" s="30">
        <f t="shared" si="54"/>
        <v>0</v>
      </c>
      <c r="AH517" s="30">
        <v>0</v>
      </c>
      <c r="AI517" s="30" t="str">
        <f>+[1]DEPURADO!G511</f>
        <v>EN REVISION ADRES-CANASTA COVID</v>
      </c>
      <c r="AJ517" s="32"/>
      <c r="AK517" s="33"/>
    </row>
    <row r="518" spans="1:37" s="34" customFormat="1" x14ac:dyDescent="0.25">
      <c r="A518" s="23">
        <f t="shared" si="55"/>
        <v>510</v>
      </c>
      <c r="B518" s="24" t="s">
        <v>44</v>
      </c>
      <c r="C518" s="23" t="str">
        <f>+[1]DEPURADO!A512</f>
        <v>FEH107619</v>
      </c>
      <c r="D518" s="23" t="str">
        <f>+[1]DEPURADO!B512</f>
        <v>FEH107619</v>
      </c>
      <c r="E518" s="25">
        <f>+[1]DEPURADO!C512</f>
        <v>44253</v>
      </c>
      <c r="F518" s="26">
        <f>+IF([1]DEPURADO!D512&gt;1,[1]DEPURADO!D512," ")</f>
        <v>44281</v>
      </c>
      <c r="G518" s="27">
        <f>[1]DEPURADO!F512</f>
        <v>80832</v>
      </c>
      <c r="H518" s="28">
        <v>0</v>
      </c>
      <c r="I518" s="28">
        <f>+[1]DEPURADO!N512+[1]DEPURADO!O512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9"/>
        <v>0</v>
      </c>
      <c r="O518" s="28">
        <f t="shared" si="50"/>
        <v>80832</v>
      </c>
      <c r="P518" s="24" t="str">
        <f>IF([1]DEPURADO!I512&gt;1,0,[1]DEPURADO!B512)</f>
        <v>FEH107619</v>
      </c>
      <c r="Q518" s="30">
        <f t="shared" si="51"/>
        <v>80832</v>
      </c>
      <c r="R518" s="31">
        <f t="shared" si="52"/>
        <v>0</v>
      </c>
      <c r="S518" s="31">
        <f>+[1]DEPURADO!K512</f>
        <v>0</v>
      </c>
      <c r="T518" s="23" t="s">
        <v>45</v>
      </c>
      <c r="U518" s="31">
        <f>+[1]DEPURADO!J512</f>
        <v>80832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53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0</v>
      </c>
      <c r="AG518" s="30">
        <f t="shared" si="54"/>
        <v>0</v>
      </c>
      <c r="AH518" s="30">
        <v>0</v>
      </c>
      <c r="AI518" s="30" t="str">
        <f>+[1]DEPURADO!G512</f>
        <v>EN REVISION ADRES-CANASTA COVID</v>
      </c>
      <c r="AJ518" s="32"/>
      <c r="AK518" s="33"/>
    </row>
    <row r="519" spans="1:37" s="34" customFormat="1" x14ac:dyDescent="0.25">
      <c r="A519" s="23">
        <f t="shared" si="55"/>
        <v>511</v>
      </c>
      <c r="B519" s="24" t="s">
        <v>44</v>
      </c>
      <c r="C519" s="23" t="str">
        <f>+[1]DEPURADO!A513</f>
        <v>FEH107682</v>
      </c>
      <c r="D519" s="23" t="str">
        <f>+[1]DEPURADO!B513</f>
        <v>FEH107682</v>
      </c>
      <c r="E519" s="25">
        <f>+[1]DEPURADO!C513</f>
        <v>44253</v>
      </c>
      <c r="F519" s="26">
        <f>+IF([1]DEPURADO!D513&gt;1,[1]DEPURADO!D513," ")</f>
        <v>44281</v>
      </c>
      <c r="G519" s="27">
        <f>[1]DEPURADO!F513</f>
        <v>80832</v>
      </c>
      <c r="H519" s="28">
        <v>0</v>
      </c>
      <c r="I519" s="28">
        <f>+[1]DEPURADO!N513+[1]DEPURADO!O513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9"/>
        <v>0</v>
      </c>
      <c r="O519" s="28">
        <f t="shared" si="50"/>
        <v>80832</v>
      </c>
      <c r="P519" s="24" t="str">
        <f>IF([1]DEPURADO!I513&gt;1,0,[1]DEPURADO!B513)</f>
        <v>FEH107682</v>
      </c>
      <c r="Q519" s="30">
        <f t="shared" si="51"/>
        <v>80832</v>
      </c>
      <c r="R519" s="31">
        <f t="shared" si="52"/>
        <v>0</v>
      </c>
      <c r="S519" s="31">
        <f>+[1]DEPURADO!K513</f>
        <v>0</v>
      </c>
      <c r="T519" s="23" t="s">
        <v>45</v>
      </c>
      <c r="U519" s="31">
        <f>+[1]DEPURADO!J513</f>
        <v>80832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53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0</v>
      </c>
      <c r="AG519" s="30">
        <f t="shared" si="54"/>
        <v>0</v>
      </c>
      <c r="AH519" s="30">
        <v>0</v>
      </c>
      <c r="AI519" s="30" t="str">
        <f>+[1]DEPURADO!G513</f>
        <v>EN REVISION ADRES-CANASTA COVID</v>
      </c>
      <c r="AJ519" s="32"/>
      <c r="AK519" s="33"/>
    </row>
    <row r="520" spans="1:37" s="34" customFormat="1" x14ac:dyDescent="0.25">
      <c r="A520" s="23">
        <f t="shared" si="55"/>
        <v>512</v>
      </c>
      <c r="B520" s="24" t="s">
        <v>44</v>
      </c>
      <c r="C520" s="23" t="str">
        <f>+[1]DEPURADO!A514</f>
        <v>FEH107690</v>
      </c>
      <c r="D520" s="23" t="str">
        <f>+[1]DEPURADO!B514</f>
        <v>FEH107690</v>
      </c>
      <c r="E520" s="25">
        <f>+[1]DEPURADO!C514</f>
        <v>44253</v>
      </c>
      <c r="F520" s="26" t="str">
        <f>+IF([1]DEPURADO!D514&gt;1,[1]DEPURADO!D514," ")</f>
        <v xml:space="preserve"> </v>
      </c>
      <c r="G520" s="27">
        <f>[1]DEPURADO!F514</f>
        <v>216994</v>
      </c>
      <c r="H520" s="28">
        <v>0</v>
      </c>
      <c r="I520" s="28">
        <f>+[1]DEPURADO!N514+[1]DEPURADO!O514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9"/>
        <v>0</v>
      </c>
      <c r="O520" s="28">
        <f t="shared" si="50"/>
        <v>216994</v>
      </c>
      <c r="P520" s="24" t="str">
        <f>IF([1]DEPURADO!I514&gt;1,0,[1]DEPURADO!B514)</f>
        <v>FEH107690</v>
      </c>
      <c r="Q520" s="30">
        <f t="shared" si="51"/>
        <v>216994</v>
      </c>
      <c r="R520" s="31">
        <f t="shared" si="52"/>
        <v>0</v>
      </c>
      <c r="S520" s="31">
        <f>+[1]DEPURADO!K514</f>
        <v>0</v>
      </c>
      <c r="T520" s="23" t="s">
        <v>45</v>
      </c>
      <c r="U520" s="31">
        <f>+[1]DEPURADO!J514</f>
        <v>216994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53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0</v>
      </c>
      <c r="AG520" s="30">
        <f t="shared" si="54"/>
        <v>0</v>
      </c>
      <c r="AH520" s="30">
        <v>0</v>
      </c>
      <c r="AI520" s="30" t="str">
        <f>+[1]DEPURADO!G514</f>
        <v>EN REVISION ADRES-CANASTA COVID</v>
      </c>
      <c r="AJ520" s="32"/>
      <c r="AK520" s="33"/>
    </row>
    <row r="521" spans="1:37" s="34" customFormat="1" x14ac:dyDescent="0.25">
      <c r="A521" s="23">
        <f t="shared" si="55"/>
        <v>513</v>
      </c>
      <c r="B521" s="24" t="s">
        <v>44</v>
      </c>
      <c r="C521" s="23" t="str">
        <f>+[1]DEPURADO!A515</f>
        <v>FEH109959</v>
      </c>
      <c r="D521" s="23" t="str">
        <f>+[1]DEPURADO!B515</f>
        <v>FEH109959</v>
      </c>
      <c r="E521" s="25">
        <f>+[1]DEPURADO!C515</f>
        <v>44263</v>
      </c>
      <c r="F521" s="26">
        <f>+IF([1]DEPURADO!D515&gt;1,[1]DEPURADO!D515," ")</f>
        <v>44350</v>
      </c>
      <c r="G521" s="27">
        <f>[1]DEPURADO!F515</f>
        <v>80832</v>
      </c>
      <c r="H521" s="28">
        <v>0</v>
      </c>
      <c r="I521" s="28">
        <f>+[1]DEPURADO!N515+[1]DEPURADO!O515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9"/>
        <v>0</v>
      </c>
      <c r="O521" s="28">
        <f t="shared" si="50"/>
        <v>80832</v>
      </c>
      <c r="P521" s="24" t="str">
        <f>IF([1]DEPURADO!I515&gt;1,0,[1]DEPURADO!B515)</f>
        <v>FEH109959</v>
      </c>
      <c r="Q521" s="30">
        <f t="shared" si="51"/>
        <v>80832</v>
      </c>
      <c r="R521" s="31">
        <f t="shared" si="52"/>
        <v>0</v>
      </c>
      <c r="S521" s="31">
        <f>+[1]DEPURADO!K515</f>
        <v>0</v>
      </c>
      <c r="T521" s="23" t="s">
        <v>45</v>
      </c>
      <c r="U521" s="31">
        <f>+[1]DEPURADO!J515</f>
        <v>80832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53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0</v>
      </c>
      <c r="AG521" s="30">
        <f t="shared" si="54"/>
        <v>0</v>
      </c>
      <c r="AH521" s="30">
        <v>0</v>
      </c>
      <c r="AI521" s="30" t="str">
        <f>+[1]DEPURADO!G515</f>
        <v>EN REVISION ADRES-CANASTA COVID</v>
      </c>
      <c r="AJ521" s="32"/>
      <c r="AK521" s="33"/>
    </row>
    <row r="522" spans="1:37" s="34" customFormat="1" x14ac:dyDescent="0.25">
      <c r="A522" s="23">
        <f t="shared" si="55"/>
        <v>514</v>
      </c>
      <c r="B522" s="24" t="s">
        <v>44</v>
      </c>
      <c r="C522" s="23" t="str">
        <f>+[1]DEPURADO!A516</f>
        <v>FEH104672</v>
      </c>
      <c r="D522" s="23" t="str">
        <f>+[1]DEPURADO!B516</f>
        <v>FEH104672</v>
      </c>
      <c r="E522" s="25">
        <f>+[1]DEPURADO!C516</f>
        <v>44244</v>
      </c>
      <c r="F522" s="26">
        <f>+IF([1]DEPURADO!D516&gt;1,[1]DEPURADO!D516," ")</f>
        <v>44368</v>
      </c>
      <c r="G522" s="27">
        <f>[1]DEPURADO!F516</f>
        <v>38110</v>
      </c>
      <c r="H522" s="28">
        <v>0</v>
      </c>
      <c r="I522" s="28">
        <f>+[1]DEPURADO!N516+[1]DEPURADO!O516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ref="N522:N585" si="56">+SUM(J522:M522)</f>
        <v>0</v>
      </c>
      <c r="O522" s="28">
        <f t="shared" ref="O522:O585" si="57">+G522-I522-N522</f>
        <v>38110</v>
      </c>
      <c r="P522" s="24" t="str">
        <f>IF([1]DEPURADO!I516&gt;1,0,[1]DEPURADO!B516)</f>
        <v>FEH104672</v>
      </c>
      <c r="Q522" s="30">
        <f t="shared" ref="Q522:Q585" si="58">+IF(P522&gt;0,G522,0)</f>
        <v>38110</v>
      </c>
      <c r="R522" s="31">
        <f t="shared" ref="R522:R585" si="59">IF(P522=0,G522,0)</f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ref="Z522:Z585" si="60">+X522-AE522+IF(X522-AE522&lt;-1,-X522+AE522,0)</f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0</v>
      </c>
      <c r="AG522" s="30">
        <f t="shared" ref="AG522:AG585" si="61">+G522-I522-N522-R522-Z522-AC522-AE522-S522-U522</f>
        <v>38110</v>
      </c>
      <c r="AH522" s="30">
        <v>0</v>
      </c>
      <c r="AI522" s="30" t="str">
        <f>+[1]DEPURADO!G516</f>
        <v>SALDO A FAVOR DEL PRESTADOR</v>
      </c>
      <c r="AJ522" s="32"/>
      <c r="AK522" s="33"/>
    </row>
    <row r="523" spans="1:37" s="34" customFormat="1" x14ac:dyDescent="0.25">
      <c r="A523" s="23">
        <f t="shared" ref="A523:A586" si="62">+A522+1</f>
        <v>515</v>
      </c>
      <c r="B523" s="24" t="s">
        <v>44</v>
      </c>
      <c r="C523" s="23" t="str">
        <f>+[1]DEPURADO!A517</f>
        <v>FEH106219</v>
      </c>
      <c r="D523" s="23" t="str">
        <f>+[1]DEPURADO!B517</f>
        <v>FEH106219</v>
      </c>
      <c r="E523" s="25">
        <f>+[1]DEPURADO!C517</f>
        <v>44249</v>
      </c>
      <c r="F523" s="26">
        <f>+IF([1]DEPURADO!D517&gt;1,[1]DEPURADO!D517," ")</f>
        <v>44281</v>
      </c>
      <c r="G523" s="27">
        <f>[1]DEPURADO!F517</f>
        <v>80832</v>
      </c>
      <c r="H523" s="28">
        <v>0</v>
      </c>
      <c r="I523" s="28">
        <f>+[1]DEPURADO!N517+[1]DEPURADO!O517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56"/>
        <v>0</v>
      </c>
      <c r="O523" s="28">
        <f t="shared" si="57"/>
        <v>80832</v>
      </c>
      <c r="P523" s="24" t="str">
        <f>IF([1]DEPURADO!I517&gt;1,0,[1]DEPURADO!B517)</f>
        <v>FEH106219</v>
      </c>
      <c r="Q523" s="30">
        <f t="shared" si="58"/>
        <v>80832</v>
      </c>
      <c r="R523" s="31">
        <f t="shared" si="59"/>
        <v>0</v>
      </c>
      <c r="S523" s="31">
        <f>+[1]DEPURADO!K517</f>
        <v>0</v>
      </c>
      <c r="T523" s="23" t="s">
        <v>45</v>
      </c>
      <c r="U523" s="31">
        <f>+[1]DEPURADO!J517</f>
        <v>80832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60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0</v>
      </c>
      <c r="AG523" s="30">
        <f t="shared" si="61"/>
        <v>0</v>
      </c>
      <c r="AH523" s="30">
        <v>0</v>
      </c>
      <c r="AI523" s="30" t="str">
        <f>+[1]DEPURADO!G517</f>
        <v>EN REVISION ADRES-CANASTA COVID</v>
      </c>
      <c r="AJ523" s="32"/>
      <c r="AK523" s="33"/>
    </row>
    <row r="524" spans="1:37" s="34" customFormat="1" x14ac:dyDescent="0.25">
      <c r="A524" s="23">
        <f t="shared" si="62"/>
        <v>516</v>
      </c>
      <c r="B524" s="24" t="s">
        <v>44</v>
      </c>
      <c r="C524" s="23" t="str">
        <f>+[1]DEPURADO!A518</f>
        <v>FEH105421</v>
      </c>
      <c r="D524" s="23" t="str">
        <f>+[1]DEPURADO!B518</f>
        <v>FEH105421</v>
      </c>
      <c r="E524" s="25">
        <f>+[1]DEPURADO!C518</f>
        <v>44246</v>
      </c>
      <c r="F524" s="26">
        <f>+IF([1]DEPURADO!D518&gt;1,[1]DEPURADO!D518," ")</f>
        <v>44281</v>
      </c>
      <c r="G524" s="27">
        <f>[1]DEPURADO!F518</f>
        <v>80832</v>
      </c>
      <c r="H524" s="28">
        <v>0</v>
      </c>
      <c r="I524" s="28">
        <f>+[1]DEPURADO!N518+[1]DEPURADO!O518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56"/>
        <v>0</v>
      </c>
      <c r="O524" s="28">
        <f t="shared" si="57"/>
        <v>80832</v>
      </c>
      <c r="P524" s="24" t="str">
        <f>IF([1]DEPURADO!I518&gt;1,0,[1]DEPURADO!B518)</f>
        <v>FEH105421</v>
      </c>
      <c r="Q524" s="30">
        <f t="shared" si="58"/>
        <v>80832</v>
      </c>
      <c r="R524" s="31">
        <f t="shared" si="59"/>
        <v>0</v>
      </c>
      <c r="S524" s="31">
        <f>+[1]DEPURADO!K518</f>
        <v>0</v>
      </c>
      <c r="T524" s="23" t="s">
        <v>45</v>
      </c>
      <c r="U524" s="31">
        <f>+[1]DEPURADO!J518</f>
        <v>80832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60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0</v>
      </c>
      <c r="AG524" s="30">
        <f t="shared" si="61"/>
        <v>0</v>
      </c>
      <c r="AH524" s="30">
        <v>0</v>
      </c>
      <c r="AI524" s="30" t="str">
        <f>+[1]DEPURADO!G518</f>
        <v>EN REVISION ADRES-CANASTA COVID</v>
      </c>
      <c r="AJ524" s="32"/>
      <c r="AK524" s="33"/>
    </row>
    <row r="525" spans="1:37" s="34" customFormat="1" x14ac:dyDescent="0.25">
      <c r="A525" s="23">
        <f t="shared" si="62"/>
        <v>517</v>
      </c>
      <c r="B525" s="24" t="s">
        <v>44</v>
      </c>
      <c r="C525" s="23" t="str">
        <f>+[1]DEPURADO!A519</f>
        <v>FEH105426</v>
      </c>
      <c r="D525" s="23" t="str">
        <f>+[1]DEPURADO!B519</f>
        <v>FEH105426</v>
      </c>
      <c r="E525" s="25">
        <f>+[1]DEPURADO!C519</f>
        <v>44246</v>
      </c>
      <c r="F525" s="26">
        <f>+IF([1]DEPURADO!D519&gt;1,[1]DEPURADO!D519," ")</f>
        <v>44281</v>
      </c>
      <c r="G525" s="27">
        <f>[1]DEPURADO!F519</f>
        <v>80832</v>
      </c>
      <c r="H525" s="28">
        <v>0</v>
      </c>
      <c r="I525" s="28">
        <f>+[1]DEPURADO!N519+[1]DEPURADO!O519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56"/>
        <v>0</v>
      </c>
      <c r="O525" s="28">
        <f t="shared" si="57"/>
        <v>80832</v>
      </c>
      <c r="P525" s="24" t="str">
        <f>IF([1]DEPURADO!I519&gt;1,0,[1]DEPURADO!B519)</f>
        <v>FEH105426</v>
      </c>
      <c r="Q525" s="30">
        <f t="shared" si="58"/>
        <v>80832</v>
      </c>
      <c r="R525" s="31">
        <f t="shared" si="59"/>
        <v>0</v>
      </c>
      <c r="S525" s="31">
        <f>+[1]DEPURADO!K519</f>
        <v>0</v>
      </c>
      <c r="T525" s="23" t="s">
        <v>45</v>
      </c>
      <c r="U525" s="31">
        <f>+[1]DEPURADO!J519</f>
        <v>80832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60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0</v>
      </c>
      <c r="AG525" s="30">
        <f t="shared" si="61"/>
        <v>0</v>
      </c>
      <c r="AH525" s="30">
        <v>0</v>
      </c>
      <c r="AI525" s="30" t="str">
        <f>+[1]DEPURADO!G519</f>
        <v>EN REVISION ADRES-CANASTA COVID</v>
      </c>
      <c r="AJ525" s="32"/>
      <c r="AK525" s="33"/>
    </row>
    <row r="526" spans="1:37" s="34" customFormat="1" x14ac:dyDescent="0.25">
      <c r="A526" s="23">
        <f t="shared" si="62"/>
        <v>518</v>
      </c>
      <c r="B526" s="24" t="s">
        <v>44</v>
      </c>
      <c r="C526" s="23" t="str">
        <f>+[1]DEPURADO!A520</f>
        <v>FEH105704</v>
      </c>
      <c r="D526" s="23" t="str">
        <f>+[1]DEPURADO!B520</f>
        <v>FEH105704</v>
      </c>
      <c r="E526" s="25">
        <f>+[1]DEPURADO!C520</f>
        <v>44246</v>
      </c>
      <c r="F526" s="26">
        <f>+IF([1]DEPURADO!D520&gt;1,[1]DEPURADO!D520," ")</f>
        <v>44281</v>
      </c>
      <c r="G526" s="27">
        <f>[1]DEPURADO!F520</f>
        <v>80832</v>
      </c>
      <c r="H526" s="28">
        <v>0</v>
      </c>
      <c r="I526" s="28">
        <f>+[1]DEPURADO!N520+[1]DEPURADO!O520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si="56"/>
        <v>0</v>
      </c>
      <c r="O526" s="28">
        <f t="shared" si="57"/>
        <v>80832</v>
      </c>
      <c r="P526" s="24" t="str">
        <f>IF([1]DEPURADO!I520&gt;1,0,[1]DEPURADO!B520)</f>
        <v>FEH105704</v>
      </c>
      <c r="Q526" s="30">
        <f t="shared" si="58"/>
        <v>80832</v>
      </c>
      <c r="R526" s="31">
        <f t="shared" si="59"/>
        <v>0</v>
      </c>
      <c r="S526" s="31">
        <f>+[1]DEPURADO!K520</f>
        <v>0</v>
      </c>
      <c r="T526" s="23" t="s">
        <v>45</v>
      </c>
      <c r="U526" s="31">
        <f>+[1]DEPURADO!J520</f>
        <v>80832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si="60"/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0</v>
      </c>
      <c r="AG526" s="30">
        <f t="shared" si="61"/>
        <v>0</v>
      </c>
      <c r="AH526" s="30">
        <v>0</v>
      </c>
      <c r="AI526" s="30" t="str">
        <f>+[1]DEPURADO!G520</f>
        <v>EN REVISION ADRES-CANASTA COVID</v>
      </c>
      <c r="AJ526" s="32"/>
      <c r="AK526" s="33"/>
    </row>
    <row r="527" spans="1:37" s="34" customFormat="1" x14ac:dyDescent="0.25">
      <c r="A527" s="23">
        <f t="shared" si="62"/>
        <v>519</v>
      </c>
      <c r="B527" s="24" t="s">
        <v>44</v>
      </c>
      <c r="C527" s="23" t="str">
        <f>+[1]DEPURADO!A521</f>
        <v>FEH106242</v>
      </c>
      <c r="D527" s="23" t="str">
        <f>+[1]DEPURADO!B521</f>
        <v>FEH106242</v>
      </c>
      <c r="E527" s="25">
        <f>+[1]DEPURADO!C521</f>
        <v>44249</v>
      </c>
      <c r="F527" s="26">
        <f>+IF([1]DEPURADO!D521&gt;1,[1]DEPURADO!D521," ")</f>
        <v>44281</v>
      </c>
      <c r="G527" s="27">
        <f>[1]DEPURADO!F521</f>
        <v>80832</v>
      </c>
      <c r="H527" s="28">
        <v>0</v>
      </c>
      <c r="I527" s="28">
        <f>+[1]DEPURADO!N521+[1]DEPURADO!O521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56"/>
        <v>0</v>
      </c>
      <c r="O527" s="28">
        <f t="shared" si="57"/>
        <v>80832</v>
      </c>
      <c r="P527" s="24" t="str">
        <f>IF([1]DEPURADO!I521&gt;1,0,[1]DEPURADO!B521)</f>
        <v>FEH106242</v>
      </c>
      <c r="Q527" s="30">
        <f t="shared" si="58"/>
        <v>80832</v>
      </c>
      <c r="R527" s="31">
        <f t="shared" si="59"/>
        <v>0</v>
      </c>
      <c r="S527" s="31">
        <f>+[1]DEPURADO!K521</f>
        <v>0</v>
      </c>
      <c r="T527" s="23" t="s">
        <v>45</v>
      </c>
      <c r="U527" s="31">
        <f>+[1]DEPURADO!J521</f>
        <v>80832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60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0</v>
      </c>
      <c r="AG527" s="30">
        <f t="shared" si="61"/>
        <v>0</v>
      </c>
      <c r="AH527" s="30">
        <v>0</v>
      </c>
      <c r="AI527" s="30" t="str">
        <f>+[1]DEPURADO!G521</f>
        <v>EN REVISION ADRES-CANASTA COVID</v>
      </c>
      <c r="AJ527" s="32"/>
      <c r="AK527" s="33"/>
    </row>
    <row r="528" spans="1:37" s="34" customFormat="1" x14ac:dyDescent="0.25">
      <c r="A528" s="23">
        <f t="shared" si="62"/>
        <v>520</v>
      </c>
      <c r="B528" s="24" t="s">
        <v>44</v>
      </c>
      <c r="C528" s="23" t="str">
        <f>+[1]DEPURADO!A522</f>
        <v>FEH106707</v>
      </c>
      <c r="D528" s="23" t="str">
        <f>+[1]DEPURADO!B522</f>
        <v>FEH106707</v>
      </c>
      <c r="E528" s="25">
        <f>+[1]DEPURADO!C522</f>
        <v>44250</v>
      </c>
      <c r="F528" s="26">
        <f>+IF([1]DEPURADO!D522&gt;1,[1]DEPURADO!D522," ")</f>
        <v>44281</v>
      </c>
      <c r="G528" s="27">
        <f>[1]DEPURADO!F522</f>
        <v>80832</v>
      </c>
      <c r="H528" s="28">
        <v>0</v>
      </c>
      <c r="I528" s="28">
        <f>+[1]DEPURADO!N522+[1]DEPURADO!O522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56"/>
        <v>0</v>
      </c>
      <c r="O528" s="28">
        <f t="shared" si="57"/>
        <v>80832</v>
      </c>
      <c r="P528" s="24" t="str">
        <f>IF([1]DEPURADO!I522&gt;1,0,[1]DEPURADO!B522)</f>
        <v>FEH106707</v>
      </c>
      <c r="Q528" s="30">
        <f t="shared" si="58"/>
        <v>80832</v>
      </c>
      <c r="R528" s="31">
        <f t="shared" si="59"/>
        <v>0</v>
      </c>
      <c r="S528" s="31">
        <f>+[1]DEPURADO!K522</f>
        <v>0</v>
      </c>
      <c r="T528" s="23" t="s">
        <v>45</v>
      </c>
      <c r="U528" s="31">
        <f>+[1]DEPURADO!J522</f>
        <v>80832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60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0</v>
      </c>
      <c r="AG528" s="30">
        <f t="shared" si="61"/>
        <v>0</v>
      </c>
      <c r="AH528" s="30">
        <v>0</v>
      </c>
      <c r="AI528" s="30" t="str">
        <f>+[1]DEPURADO!G522</f>
        <v>EN REVISION ADRES-CANASTA COVID</v>
      </c>
      <c r="AJ528" s="32"/>
      <c r="AK528" s="33"/>
    </row>
    <row r="529" spans="1:37" s="34" customFormat="1" x14ac:dyDescent="0.25">
      <c r="A529" s="23">
        <f t="shared" si="62"/>
        <v>521</v>
      </c>
      <c r="B529" s="24" t="s">
        <v>44</v>
      </c>
      <c r="C529" s="23" t="str">
        <f>+[1]DEPURADO!A523</f>
        <v>FEH109856</v>
      </c>
      <c r="D529" s="23" t="str">
        <f>+[1]DEPURADO!B523</f>
        <v>FEH109856</v>
      </c>
      <c r="E529" s="25">
        <f>+[1]DEPURADO!C523</f>
        <v>44262</v>
      </c>
      <c r="F529" s="26" t="str">
        <f>+IF([1]DEPURADO!D523&gt;1,[1]DEPURADO!D523," ")</f>
        <v xml:space="preserve"> </v>
      </c>
      <c r="G529" s="27">
        <f>[1]DEPURADO!F523</f>
        <v>13539170</v>
      </c>
      <c r="H529" s="28">
        <v>0</v>
      </c>
      <c r="I529" s="28">
        <f>+[1]DEPURADO!N523+[1]DEPURADO!O523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56"/>
        <v>0</v>
      </c>
      <c r="O529" s="28">
        <f t="shared" si="57"/>
        <v>13539170</v>
      </c>
      <c r="P529" s="24">
        <f>IF([1]DEPURADO!I523&gt;1,0,[1]DEPURADO!B523)</f>
        <v>0</v>
      </c>
      <c r="Q529" s="30">
        <f t="shared" si="58"/>
        <v>0</v>
      </c>
      <c r="R529" s="31">
        <f t="shared" si="59"/>
        <v>13539170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60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0</v>
      </c>
      <c r="AG529" s="30">
        <f t="shared" si="61"/>
        <v>0</v>
      </c>
      <c r="AH529" s="30">
        <v>0</v>
      </c>
      <c r="AI529" s="30" t="str">
        <f>+[1]DEPURADO!G523</f>
        <v>NO RADICADO</v>
      </c>
      <c r="AJ529" s="32"/>
      <c r="AK529" s="33"/>
    </row>
    <row r="530" spans="1:37" s="34" customFormat="1" x14ac:dyDescent="0.25">
      <c r="A530" s="23">
        <f t="shared" si="62"/>
        <v>522</v>
      </c>
      <c r="B530" s="24" t="s">
        <v>44</v>
      </c>
      <c r="C530" s="23" t="str">
        <f>+[1]DEPURADO!A524</f>
        <v>FEH113292</v>
      </c>
      <c r="D530" s="23" t="str">
        <f>+[1]DEPURADO!B524</f>
        <v>FEH113292</v>
      </c>
      <c r="E530" s="25">
        <f>+[1]DEPURADO!C524</f>
        <v>44273</v>
      </c>
      <c r="F530" s="26">
        <f>+IF([1]DEPURADO!D524&gt;1,[1]DEPURADO!D524," ")</f>
        <v>44308</v>
      </c>
      <c r="G530" s="27">
        <f>[1]DEPURADO!F524</f>
        <v>450</v>
      </c>
      <c r="H530" s="28">
        <v>0</v>
      </c>
      <c r="I530" s="28">
        <f>+[1]DEPURADO!N524+[1]DEPURADO!O524</f>
        <v>0</v>
      </c>
      <c r="J530" s="28">
        <f>+[1]DEPURADO!S524</f>
        <v>0</v>
      </c>
      <c r="K530" s="29">
        <f>+[1]DEPURADO!Q524+[1]DEPURADO!R524</f>
        <v>450</v>
      </c>
      <c r="L530" s="28">
        <v>0</v>
      </c>
      <c r="M530" s="28">
        <v>0</v>
      </c>
      <c r="N530" s="28">
        <f t="shared" si="56"/>
        <v>450</v>
      </c>
      <c r="O530" s="28">
        <f t="shared" si="57"/>
        <v>0</v>
      </c>
      <c r="P530" s="24" t="str">
        <f>IF([1]DEPURADO!I524&gt;1,0,[1]DEPURADO!B524)</f>
        <v>FEH113292</v>
      </c>
      <c r="Q530" s="30">
        <f t="shared" si="58"/>
        <v>450</v>
      </c>
      <c r="R530" s="31">
        <f t="shared" si="59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60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0</v>
      </c>
      <c r="AG530" s="30">
        <f t="shared" si="61"/>
        <v>0</v>
      </c>
      <c r="AH530" s="30">
        <v>0</v>
      </c>
      <c r="AI530" s="30" t="str">
        <f>+[1]DEPURADO!G524</f>
        <v>CANCELADO</v>
      </c>
      <c r="AJ530" s="32"/>
      <c r="AK530" s="33"/>
    </row>
    <row r="531" spans="1:37" s="34" customFormat="1" x14ac:dyDescent="0.25">
      <c r="A531" s="23">
        <f t="shared" si="62"/>
        <v>523</v>
      </c>
      <c r="B531" s="24" t="s">
        <v>44</v>
      </c>
      <c r="C531" s="23" t="str">
        <f>+[1]DEPURADO!A525</f>
        <v>FEH130889</v>
      </c>
      <c r="D531" s="23" t="str">
        <f>+[1]DEPURADO!B525</f>
        <v>FEH130889</v>
      </c>
      <c r="E531" s="25">
        <f>+[1]DEPURADO!C525</f>
        <v>44350</v>
      </c>
      <c r="F531" s="26" t="str">
        <f>+IF([1]DEPURADO!D525&gt;1,[1]DEPURADO!D525," ")</f>
        <v xml:space="preserve"> </v>
      </c>
      <c r="G531" s="27">
        <f>[1]DEPURADO!F525</f>
        <v>9811670</v>
      </c>
      <c r="H531" s="28">
        <v>0</v>
      </c>
      <c r="I531" s="28">
        <f>+[1]DEPURADO!N525+[1]DEPURADO!O525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56"/>
        <v>0</v>
      </c>
      <c r="O531" s="28">
        <f t="shared" si="57"/>
        <v>9811670</v>
      </c>
      <c r="P531" s="24" t="str">
        <f>IF([1]DEPURADO!I525&gt;1,0,[1]DEPURADO!B525)</f>
        <v>FEH130889</v>
      </c>
      <c r="Q531" s="30">
        <f t="shared" si="58"/>
        <v>9811670</v>
      </c>
      <c r="R531" s="31">
        <f t="shared" si="59"/>
        <v>0</v>
      </c>
      <c r="S531" s="31">
        <f>+[1]DEPURADO!K525</f>
        <v>0</v>
      </c>
      <c r="T531" s="23" t="s">
        <v>45</v>
      </c>
      <c r="U531" s="31">
        <f>+[1]DEPURADO!J525</f>
        <v>9811670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60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0</v>
      </c>
      <c r="AG531" s="30">
        <f t="shared" si="61"/>
        <v>0</v>
      </c>
      <c r="AH531" s="30">
        <v>0</v>
      </c>
      <c r="AI531" s="30" t="str">
        <f>+[1]DEPURADO!G525</f>
        <v>EN REVISION</v>
      </c>
      <c r="AJ531" s="32"/>
      <c r="AK531" s="33"/>
    </row>
    <row r="532" spans="1:37" s="34" customFormat="1" x14ac:dyDescent="0.25">
      <c r="A532" s="23">
        <f t="shared" si="62"/>
        <v>524</v>
      </c>
      <c r="B532" s="24" t="s">
        <v>44</v>
      </c>
      <c r="C532" s="23" t="str">
        <f>+[1]DEPURADO!A526</f>
        <v>FEH130890</v>
      </c>
      <c r="D532" s="23" t="str">
        <f>+[1]DEPURADO!B526</f>
        <v>FEH130890</v>
      </c>
      <c r="E532" s="25">
        <f>+[1]DEPURADO!C526</f>
        <v>44350</v>
      </c>
      <c r="F532" s="26" t="str">
        <f>+IF([1]DEPURADO!D526&gt;1,[1]DEPURADO!D526," ")</f>
        <v xml:space="preserve"> </v>
      </c>
      <c r="G532" s="27">
        <f>[1]DEPURADO!F526</f>
        <v>1156400</v>
      </c>
      <c r="H532" s="28">
        <v>0</v>
      </c>
      <c r="I532" s="28">
        <f>+[1]DEPURADO!N526+[1]DEPURADO!O526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56"/>
        <v>0</v>
      </c>
      <c r="O532" s="28">
        <f t="shared" si="57"/>
        <v>1156400</v>
      </c>
      <c r="P532" s="24">
        <f>IF([1]DEPURADO!I526&gt;1,0,[1]DEPURADO!B526)</f>
        <v>0</v>
      </c>
      <c r="Q532" s="30">
        <f t="shared" si="58"/>
        <v>0</v>
      </c>
      <c r="R532" s="31">
        <f t="shared" si="59"/>
        <v>1156400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60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0</v>
      </c>
      <c r="AG532" s="30">
        <f t="shared" si="61"/>
        <v>0</v>
      </c>
      <c r="AH532" s="30">
        <v>0</v>
      </c>
      <c r="AI532" s="30" t="str">
        <f>+[1]DEPURADO!G526</f>
        <v>NO RADICADO</v>
      </c>
      <c r="AJ532" s="32"/>
      <c r="AK532" s="33"/>
    </row>
    <row r="533" spans="1:37" s="34" customFormat="1" x14ac:dyDescent="0.25">
      <c r="A533" s="23">
        <f t="shared" si="62"/>
        <v>525</v>
      </c>
      <c r="B533" s="24" t="s">
        <v>44</v>
      </c>
      <c r="C533" s="23" t="str">
        <f>+[1]DEPURADO!A527</f>
        <v>FEH106737</v>
      </c>
      <c r="D533" s="23" t="str">
        <f>+[1]DEPURADO!B527</f>
        <v>FEH106737</v>
      </c>
      <c r="E533" s="25">
        <f>+[1]DEPURADO!C527</f>
        <v>44250</v>
      </c>
      <c r="F533" s="26">
        <f>+IF([1]DEPURADO!D527&gt;1,[1]DEPURADO!D527," ")</f>
        <v>44281</v>
      </c>
      <c r="G533" s="27">
        <f>[1]DEPURADO!F527</f>
        <v>80832</v>
      </c>
      <c r="H533" s="28">
        <v>0</v>
      </c>
      <c r="I533" s="28">
        <f>+[1]DEPURADO!N527+[1]DEPURADO!O527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56"/>
        <v>0</v>
      </c>
      <c r="O533" s="28">
        <f t="shared" si="57"/>
        <v>80832</v>
      </c>
      <c r="P533" s="24" t="str">
        <f>IF([1]DEPURADO!I527&gt;1,0,[1]DEPURADO!B527)</f>
        <v>FEH106737</v>
      </c>
      <c r="Q533" s="30">
        <f t="shared" si="58"/>
        <v>80832</v>
      </c>
      <c r="R533" s="31">
        <f t="shared" si="59"/>
        <v>0</v>
      </c>
      <c r="S533" s="31">
        <f>+[1]DEPURADO!K527</f>
        <v>0</v>
      </c>
      <c r="T533" s="23" t="s">
        <v>45</v>
      </c>
      <c r="U533" s="31">
        <f>+[1]DEPURADO!J527</f>
        <v>80832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60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0</v>
      </c>
      <c r="AG533" s="30">
        <f t="shared" si="61"/>
        <v>0</v>
      </c>
      <c r="AH533" s="30">
        <v>0</v>
      </c>
      <c r="AI533" s="30" t="str">
        <f>+[1]DEPURADO!G527</f>
        <v>EN REVISION ADRES-CANASTA COVID</v>
      </c>
      <c r="AJ533" s="32"/>
      <c r="AK533" s="33"/>
    </row>
    <row r="534" spans="1:37" s="34" customFormat="1" x14ac:dyDescent="0.25">
      <c r="A534" s="23">
        <f t="shared" si="62"/>
        <v>526</v>
      </c>
      <c r="B534" s="24" t="s">
        <v>44</v>
      </c>
      <c r="C534" s="23" t="str">
        <f>+[1]DEPURADO!A528</f>
        <v>FEH106225</v>
      </c>
      <c r="D534" s="23" t="str">
        <f>+[1]DEPURADO!B528</f>
        <v>FEH106225</v>
      </c>
      <c r="E534" s="25">
        <f>+[1]DEPURADO!C528</f>
        <v>44249</v>
      </c>
      <c r="F534" s="26">
        <f>+IF([1]DEPURADO!D528&gt;1,[1]DEPURADO!D528," ")</f>
        <v>44281</v>
      </c>
      <c r="G534" s="27">
        <f>[1]DEPURADO!F528</f>
        <v>216994</v>
      </c>
      <c r="H534" s="28">
        <v>0</v>
      </c>
      <c r="I534" s="28">
        <f>+[1]DEPURADO!N528+[1]DEPURADO!O528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56"/>
        <v>0</v>
      </c>
      <c r="O534" s="28">
        <f t="shared" si="57"/>
        <v>216994</v>
      </c>
      <c r="P534" s="24" t="str">
        <f>IF([1]DEPURADO!I528&gt;1,0,[1]DEPURADO!B528)</f>
        <v>FEH106225</v>
      </c>
      <c r="Q534" s="30">
        <f t="shared" si="58"/>
        <v>216994</v>
      </c>
      <c r="R534" s="31">
        <f t="shared" si="59"/>
        <v>0</v>
      </c>
      <c r="S534" s="31">
        <f>+[1]DEPURADO!K528</f>
        <v>0</v>
      </c>
      <c r="T534" s="23" t="s">
        <v>45</v>
      </c>
      <c r="U534" s="31">
        <f>+[1]DEPURADO!J528</f>
        <v>216994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60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0</v>
      </c>
      <c r="AG534" s="30">
        <f t="shared" si="61"/>
        <v>0</v>
      </c>
      <c r="AH534" s="30">
        <v>0</v>
      </c>
      <c r="AI534" s="30" t="str">
        <f>+[1]DEPURADO!G528</f>
        <v>EN REVISION ADRES-CANASTA COVID</v>
      </c>
      <c r="AJ534" s="32"/>
      <c r="AK534" s="33"/>
    </row>
    <row r="535" spans="1:37" s="34" customFormat="1" x14ac:dyDescent="0.25">
      <c r="A535" s="23">
        <f t="shared" si="62"/>
        <v>527</v>
      </c>
      <c r="B535" s="24" t="s">
        <v>44</v>
      </c>
      <c r="C535" s="23" t="str">
        <f>+[1]DEPURADO!A529</f>
        <v>FEH106231</v>
      </c>
      <c r="D535" s="23" t="str">
        <f>+[1]DEPURADO!B529</f>
        <v>FEH106231</v>
      </c>
      <c r="E535" s="25">
        <f>+[1]DEPURADO!C529</f>
        <v>44249</v>
      </c>
      <c r="F535" s="26">
        <f>+IF([1]DEPURADO!D529&gt;1,[1]DEPURADO!D529," ")</f>
        <v>44281</v>
      </c>
      <c r="G535" s="27">
        <f>[1]DEPURADO!F529</f>
        <v>216994</v>
      </c>
      <c r="H535" s="28">
        <v>0</v>
      </c>
      <c r="I535" s="28">
        <f>+[1]DEPURADO!N529+[1]DEPURADO!O529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56"/>
        <v>0</v>
      </c>
      <c r="O535" s="28">
        <f t="shared" si="57"/>
        <v>216994</v>
      </c>
      <c r="P535" s="24" t="str">
        <f>IF([1]DEPURADO!I529&gt;1,0,[1]DEPURADO!B529)</f>
        <v>FEH106231</v>
      </c>
      <c r="Q535" s="30">
        <f t="shared" si="58"/>
        <v>216994</v>
      </c>
      <c r="R535" s="31">
        <f t="shared" si="59"/>
        <v>0</v>
      </c>
      <c r="S535" s="31">
        <f>+[1]DEPURADO!K529</f>
        <v>0</v>
      </c>
      <c r="T535" s="23" t="s">
        <v>45</v>
      </c>
      <c r="U535" s="31">
        <f>+[1]DEPURADO!J529</f>
        <v>216994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60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0</v>
      </c>
      <c r="AG535" s="30">
        <f t="shared" si="61"/>
        <v>0</v>
      </c>
      <c r="AH535" s="30">
        <v>0</v>
      </c>
      <c r="AI535" s="30" t="str">
        <f>+[1]DEPURADO!G529</f>
        <v>EN REVISION ADRES-CANASTA COVID</v>
      </c>
      <c r="AJ535" s="32"/>
      <c r="AK535" s="33"/>
    </row>
    <row r="536" spans="1:37" s="34" customFormat="1" x14ac:dyDescent="0.25">
      <c r="A536" s="23">
        <f t="shared" si="62"/>
        <v>528</v>
      </c>
      <c r="B536" s="24" t="s">
        <v>44</v>
      </c>
      <c r="C536" s="23" t="str">
        <f>+[1]DEPURADO!A530</f>
        <v>FEH106243</v>
      </c>
      <c r="D536" s="23" t="str">
        <f>+[1]DEPURADO!B530</f>
        <v>FEH106243</v>
      </c>
      <c r="E536" s="25">
        <f>+[1]DEPURADO!C530</f>
        <v>44249</v>
      </c>
      <c r="F536" s="26">
        <f>+IF([1]DEPURADO!D530&gt;1,[1]DEPURADO!D530," ")</f>
        <v>44281</v>
      </c>
      <c r="G536" s="27">
        <f>[1]DEPURADO!F530</f>
        <v>216994</v>
      </c>
      <c r="H536" s="28">
        <v>0</v>
      </c>
      <c r="I536" s="28">
        <f>+[1]DEPURADO!N530+[1]DEPURADO!O530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56"/>
        <v>0</v>
      </c>
      <c r="O536" s="28">
        <f t="shared" si="57"/>
        <v>216994</v>
      </c>
      <c r="P536" s="24" t="str">
        <f>IF([1]DEPURADO!I530&gt;1,0,[1]DEPURADO!B530)</f>
        <v>FEH106243</v>
      </c>
      <c r="Q536" s="30">
        <f t="shared" si="58"/>
        <v>216994</v>
      </c>
      <c r="R536" s="31">
        <f t="shared" si="59"/>
        <v>0</v>
      </c>
      <c r="S536" s="31">
        <f>+[1]DEPURADO!K530</f>
        <v>0</v>
      </c>
      <c r="T536" s="23" t="s">
        <v>45</v>
      </c>
      <c r="U536" s="31">
        <f>+[1]DEPURADO!J530</f>
        <v>216994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60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0</v>
      </c>
      <c r="AG536" s="30">
        <f t="shared" si="61"/>
        <v>0</v>
      </c>
      <c r="AH536" s="30">
        <v>0</v>
      </c>
      <c r="AI536" s="30" t="str">
        <f>+[1]DEPURADO!G530</f>
        <v>EN REVISION ADRES-CANASTA COVID</v>
      </c>
      <c r="AJ536" s="32"/>
      <c r="AK536" s="33"/>
    </row>
    <row r="537" spans="1:37" s="34" customFormat="1" x14ac:dyDescent="0.25">
      <c r="A537" s="23">
        <f t="shared" si="62"/>
        <v>529</v>
      </c>
      <c r="B537" s="24" t="s">
        <v>44</v>
      </c>
      <c r="C537" s="23" t="str">
        <f>+[1]DEPURADO!A531</f>
        <v>FEH107700</v>
      </c>
      <c r="D537" s="23" t="str">
        <f>+[1]DEPURADO!B531</f>
        <v>FEH107700</v>
      </c>
      <c r="E537" s="25">
        <f>+[1]DEPURADO!C531</f>
        <v>44253</v>
      </c>
      <c r="F537" s="26">
        <f>+IF([1]DEPURADO!D531&gt;1,[1]DEPURADO!D531," ")</f>
        <v>44368</v>
      </c>
      <c r="G537" s="27">
        <f>[1]DEPURADO!F531</f>
        <v>2807000</v>
      </c>
      <c r="H537" s="28">
        <v>0</v>
      </c>
      <c r="I537" s="28">
        <f>+[1]DEPURADO!N531+[1]DEPURADO!O531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56"/>
        <v>0</v>
      </c>
      <c r="O537" s="28">
        <f t="shared" si="57"/>
        <v>2807000</v>
      </c>
      <c r="P537" s="24" t="str">
        <f>IF([1]DEPURADO!I531&gt;1,0,[1]DEPURADO!B531)</f>
        <v>FEH107700</v>
      </c>
      <c r="Q537" s="30">
        <f t="shared" si="58"/>
        <v>2807000</v>
      </c>
      <c r="R537" s="31">
        <f t="shared" si="59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60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0</v>
      </c>
      <c r="AG537" s="30">
        <f t="shared" si="61"/>
        <v>2807000</v>
      </c>
      <c r="AH537" s="30">
        <v>0</v>
      </c>
      <c r="AI537" s="30" t="str">
        <f>+[1]DEPURADO!G531</f>
        <v>SALDO A FAVOR DEL PRESTADOR</v>
      </c>
      <c r="AJ537" s="32"/>
      <c r="AK537" s="33"/>
    </row>
    <row r="538" spans="1:37" s="34" customFormat="1" x14ac:dyDescent="0.25">
      <c r="A538" s="23">
        <f t="shared" si="62"/>
        <v>530</v>
      </c>
      <c r="B538" s="24" t="s">
        <v>44</v>
      </c>
      <c r="C538" s="23" t="str">
        <f>+[1]DEPURADO!A532</f>
        <v>FEH107702</v>
      </c>
      <c r="D538" s="23" t="str">
        <f>+[1]DEPURADO!B532</f>
        <v>FEH107702</v>
      </c>
      <c r="E538" s="25">
        <f>+[1]DEPURADO!C532</f>
        <v>44253</v>
      </c>
      <c r="F538" s="26">
        <f>+IF([1]DEPURADO!D532&gt;1,[1]DEPURADO!D532," ")</f>
        <v>44350</v>
      </c>
      <c r="G538" s="27">
        <f>[1]DEPURADO!F532</f>
        <v>216994</v>
      </c>
      <c r="H538" s="28">
        <v>0</v>
      </c>
      <c r="I538" s="28">
        <f>+[1]DEPURADO!N532+[1]DEPURADO!O532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56"/>
        <v>0</v>
      </c>
      <c r="O538" s="28">
        <f t="shared" si="57"/>
        <v>216994</v>
      </c>
      <c r="P538" s="24" t="str">
        <f>IF([1]DEPURADO!I532&gt;1,0,[1]DEPURADO!B532)</f>
        <v>FEH107702</v>
      </c>
      <c r="Q538" s="30">
        <f t="shared" si="58"/>
        <v>216994</v>
      </c>
      <c r="R538" s="31">
        <f t="shared" si="59"/>
        <v>0</v>
      </c>
      <c r="S538" s="31">
        <f>+[1]DEPURADO!K532</f>
        <v>0</v>
      </c>
      <c r="T538" s="23" t="s">
        <v>45</v>
      </c>
      <c r="U538" s="31">
        <f>+[1]DEPURADO!J532</f>
        <v>216994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60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0</v>
      </c>
      <c r="AG538" s="30">
        <f t="shared" si="61"/>
        <v>0</v>
      </c>
      <c r="AH538" s="30">
        <v>0</v>
      </c>
      <c r="AI538" s="30" t="str">
        <f>+[1]DEPURADO!G532</f>
        <v>EN REVISION ADRES-CANASTA COVID</v>
      </c>
      <c r="AJ538" s="32"/>
      <c r="AK538" s="33"/>
    </row>
    <row r="539" spans="1:37" s="34" customFormat="1" x14ac:dyDescent="0.25">
      <c r="A539" s="23">
        <f t="shared" si="62"/>
        <v>531</v>
      </c>
      <c r="B539" s="24" t="s">
        <v>44</v>
      </c>
      <c r="C539" s="23" t="str">
        <f>+[1]DEPURADO!A533</f>
        <v>FEH107705</v>
      </c>
      <c r="D539" s="23" t="str">
        <f>+[1]DEPURADO!B533</f>
        <v>FEH107705</v>
      </c>
      <c r="E539" s="25">
        <f>+[1]DEPURADO!C533</f>
        <v>44253</v>
      </c>
      <c r="F539" s="26">
        <f>+IF([1]DEPURADO!D533&gt;1,[1]DEPURADO!D533," ")</f>
        <v>44281</v>
      </c>
      <c r="G539" s="27">
        <f>[1]DEPURADO!F533</f>
        <v>80832</v>
      </c>
      <c r="H539" s="28">
        <v>0</v>
      </c>
      <c r="I539" s="28">
        <f>+[1]DEPURADO!N533+[1]DEPURADO!O533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56"/>
        <v>0</v>
      </c>
      <c r="O539" s="28">
        <f t="shared" si="57"/>
        <v>80832</v>
      </c>
      <c r="P539" s="24" t="str">
        <f>IF([1]DEPURADO!I533&gt;1,0,[1]DEPURADO!B533)</f>
        <v>FEH107705</v>
      </c>
      <c r="Q539" s="30">
        <f t="shared" si="58"/>
        <v>80832</v>
      </c>
      <c r="R539" s="31">
        <f t="shared" si="59"/>
        <v>0</v>
      </c>
      <c r="S539" s="31">
        <f>+[1]DEPURADO!K533</f>
        <v>0</v>
      </c>
      <c r="T539" s="23" t="s">
        <v>45</v>
      </c>
      <c r="U539" s="31">
        <f>+[1]DEPURADO!J533</f>
        <v>80832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60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0</v>
      </c>
      <c r="AG539" s="30">
        <f t="shared" si="61"/>
        <v>0</v>
      </c>
      <c r="AH539" s="30">
        <v>0</v>
      </c>
      <c r="AI539" s="30" t="str">
        <f>+[1]DEPURADO!G533</f>
        <v>EN REVISION ADRES-CANASTA COVID</v>
      </c>
      <c r="AJ539" s="32"/>
      <c r="AK539" s="33"/>
    </row>
    <row r="540" spans="1:37" s="34" customFormat="1" x14ac:dyDescent="0.25">
      <c r="A540" s="23">
        <f t="shared" si="62"/>
        <v>532</v>
      </c>
      <c r="B540" s="24" t="s">
        <v>44</v>
      </c>
      <c r="C540" s="23" t="str">
        <f>+[1]DEPURADO!A534</f>
        <v>FEH107984</v>
      </c>
      <c r="D540" s="23" t="str">
        <f>+[1]DEPURADO!B534</f>
        <v>FEH107984</v>
      </c>
      <c r="E540" s="25">
        <f>+[1]DEPURADO!C534</f>
        <v>44255</v>
      </c>
      <c r="F540" s="26" t="str">
        <f>+IF([1]DEPURADO!D534&gt;1,[1]DEPURADO!D534," ")</f>
        <v xml:space="preserve"> </v>
      </c>
      <c r="G540" s="27">
        <f>[1]DEPURADO!F534</f>
        <v>2235611</v>
      </c>
      <c r="H540" s="28">
        <v>0</v>
      </c>
      <c r="I540" s="28">
        <f>+[1]DEPURADO!N534+[1]DEPURADO!O534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56"/>
        <v>0</v>
      </c>
      <c r="O540" s="28">
        <f t="shared" si="57"/>
        <v>2235611</v>
      </c>
      <c r="P540" s="24">
        <f>IF([1]DEPURADO!I534&gt;1,0,[1]DEPURADO!B534)</f>
        <v>0</v>
      </c>
      <c r="Q540" s="30">
        <f t="shared" si="58"/>
        <v>0</v>
      </c>
      <c r="R540" s="31">
        <f t="shared" si="59"/>
        <v>2235611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60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0</v>
      </c>
      <c r="AG540" s="30">
        <f t="shared" si="61"/>
        <v>0</v>
      </c>
      <c r="AH540" s="30">
        <v>0</v>
      </c>
      <c r="AI540" s="30" t="str">
        <f>+[1]DEPURADO!G534</f>
        <v>NO RADICADO</v>
      </c>
      <c r="AJ540" s="32"/>
      <c r="AK540" s="33"/>
    </row>
    <row r="541" spans="1:37" s="34" customFormat="1" x14ac:dyDescent="0.25">
      <c r="A541" s="23">
        <f t="shared" si="62"/>
        <v>533</v>
      </c>
      <c r="B541" s="24" t="s">
        <v>44</v>
      </c>
      <c r="C541" s="23" t="str">
        <f>+[1]DEPURADO!A535</f>
        <v>FEH108646</v>
      </c>
      <c r="D541" s="23" t="str">
        <f>+[1]DEPURADO!B535</f>
        <v>FEH108646</v>
      </c>
      <c r="E541" s="25">
        <f>+[1]DEPURADO!C535</f>
        <v>44257</v>
      </c>
      <c r="F541" s="26">
        <f>+IF([1]DEPURADO!D535&gt;1,[1]DEPURADO!D535," ")</f>
        <v>44350</v>
      </c>
      <c r="G541" s="27">
        <f>[1]DEPURADO!F535</f>
        <v>80832</v>
      </c>
      <c r="H541" s="28">
        <v>0</v>
      </c>
      <c r="I541" s="28">
        <f>+[1]DEPURADO!N535+[1]DEPURADO!O535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56"/>
        <v>0</v>
      </c>
      <c r="O541" s="28">
        <f t="shared" si="57"/>
        <v>80832</v>
      </c>
      <c r="P541" s="24" t="str">
        <f>IF([1]DEPURADO!I535&gt;1,0,[1]DEPURADO!B535)</f>
        <v>FEH108646</v>
      </c>
      <c r="Q541" s="30">
        <f t="shared" si="58"/>
        <v>80832</v>
      </c>
      <c r="R541" s="31">
        <f t="shared" si="59"/>
        <v>0</v>
      </c>
      <c r="S541" s="31">
        <f>+[1]DEPURADO!K535</f>
        <v>0</v>
      </c>
      <c r="T541" s="23" t="s">
        <v>45</v>
      </c>
      <c r="U541" s="31">
        <f>+[1]DEPURADO!J535</f>
        <v>80832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60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0</v>
      </c>
      <c r="AG541" s="30">
        <f t="shared" si="61"/>
        <v>0</v>
      </c>
      <c r="AH541" s="30">
        <v>0</v>
      </c>
      <c r="AI541" s="30" t="str">
        <f>+[1]DEPURADO!G535</f>
        <v>EN REVISION ADRES-CANASTA COVID</v>
      </c>
      <c r="AJ541" s="32"/>
      <c r="AK541" s="33"/>
    </row>
    <row r="542" spans="1:37" s="34" customFormat="1" x14ac:dyDescent="0.25">
      <c r="A542" s="23">
        <f t="shared" si="62"/>
        <v>534</v>
      </c>
      <c r="B542" s="24" t="s">
        <v>44</v>
      </c>
      <c r="C542" s="23" t="str">
        <f>+[1]DEPURADO!A536</f>
        <v>FEH106372</v>
      </c>
      <c r="D542" s="23" t="str">
        <f>+[1]DEPURADO!B536</f>
        <v>FEH106372</v>
      </c>
      <c r="E542" s="25">
        <f>+[1]DEPURADO!C536</f>
        <v>44249</v>
      </c>
      <c r="F542" s="26">
        <f>+IF([1]DEPURADO!D536&gt;1,[1]DEPURADO!D536," ")</f>
        <v>44281</v>
      </c>
      <c r="G542" s="27">
        <f>[1]DEPURADO!F536</f>
        <v>216994</v>
      </c>
      <c r="H542" s="28">
        <v>0</v>
      </c>
      <c r="I542" s="28">
        <f>+[1]DEPURADO!N536+[1]DEPURADO!O536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56"/>
        <v>0</v>
      </c>
      <c r="O542" s="28">
        <f t="shared" si="57"/>
        <v>216994</v>
      </c>
      <c r="P542" s="24" t="str">
        <f>IF([1]DEPURADO!I536&gt;1,0,[1]DEPURADO!B536)</f>
        <v>FEH106372</v>
      </c>
      <c r="Q542" s="30">
        <f t="shared" si="58"/>
        <v>216994</v>
      </c>
      <c r="R542" s="31">
        <f t="shared" si="59"/>
        <v>0</v>
      </c>
      <c r="S542" s="31">
        <f>+[1]DEPURADO!K536</f>
        <v>0</v>
      </c>
      <c r="T542" s="23" t="s">
        <v>45</v>
      </c>
      <c r="U542" s="31">
        <f>+[1]DEPURADO!J536</f>
        <v>216994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60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0</v>
      </c>
      <c r="AG542" s="30">
        <f t="shared" si="61"/>
        <v>0</v>
      </c>
      <c r="AH542" s="30">
        <v>0</v>
      </c>
      <c r="AI542" s="30" t="str">
        <f>+[1]DEPURADO!G536</f>
        <v>EN REVISION ADRES-CANASTA COVID</v>
      </c>
      <c r="AJ542" s="32"/>
      <c r="AK542" s="33"/>
    </row>
    <row r="543" spans="1:37" s="34" customFormat="1" x14ac:dyDescent="0.25">
      <c r="A543" s="23">
        <f t="shared" si="62"/>
        <v>535</v>
      </c>
      <c r="B543" s="24" t="s">
        <v>44</v>
      </c>
      <c r="C543" s="23" t="str">
        <f>+[1]DEPURADO!A537</f>
        <v>FEH106381</v>
      </c>
      <c r="D543" s="23" t="str">
        <f>+[1]DEPURADO!B537</f>
        <v>FEH106381</v>
      </c>
      <c r="E543" s="25">
        <f>+[1]DEPURADO!C537</f>
        <v>44249</v>
      </c>
      <c r="F543" s="26">
        <f>+IF([1]DEPURADO!D537&gt;1,[1]DEPURADO!D537," ")</f>
        <v>44281</v>
      </c>
      <c r="G543" s="27">
        <f>[1]DEPURADO!F537</f>
        <v>80832</v>
      </c>
      <c r="H543" s="28">
        <v>0</v>
      </c>
      <c r="I543" s="28">
        <f>+[1]DEPURADO!N537+[1]DEPURADO!O537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56"/>
        <v>0</v>
      </c>
      <c r="O543" s="28">
        <f t="shared" si="57"/>
        <v>80832</v>
      </c>
      <c r="P543" s="24" t="str">
        <f>IF([1]DEPURADO!I537&gt;1,0,[1]DEPURADO!B537)</f>
        <v>FEH106381</v>
      </c>
      <c r="Q543" s="30">
        <f t="shared" si="58"/>
        <v>80832</v>
      </c>
      <c r="R543" s="31">
        <f t="shared" si="59"/>
        <v>0</v>
      </c>
      <c r="S543" s="31">
        <f>+[1]DEPURADO!K537</f>
        <v>0</v>
      </c>
      <c r="T543" s="23" t="s">
        <v>45</v>
      </c>
      <c r="U543" s="31">
        <f>+[1]DEPURADO!J537</f>
        <v>80832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60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0</v>
      </c>
      <c r="AG543" s="30">
        <f t="shared" si="61"/>
        <v>0</v>
      </c>
      <c r="AH543" s="30">
        <v>0</v>
      </c>
      <c r="AI543" s="30" t="str">
        <f>+[1]DEPURADO!G537</f>
        <v>EN REVISION ADRES-CANASTA COVID</v>
      </c>
      <c r="AJ543" s="32"/>
      <c r="AK543" s="33"/>
    </row>
    <row r="544" spans="1:37" s="34" customFormat="1" x14ac:dyDescent="0.25">
      <c r="A544" s="23">
        <f t="shared" si="62"/>
        <v>536</v>
      </c>
      <c r="B544" s="24" t="s">
        <v>44</v>
      </c>
      <c r="C544" s="23" t="str">
        <f>+[1]DEPURADO!A538</f>
        <v>FEH107506</v>
      </c>
      <c r="D544" s="23" t="str">
        <f>+[1]DEPURADO!B538</f>
        <v>FEH107506</v>
      </c>
      <c r="E544" s="25">
        <f>+[1]DEPURADO!C538</f>
        <v>44253</v>
      </c>
      <c r="F544" s="26">
        <f>+IF([1]DEPURADO!D538&gt;1,[1]DEPURADO!D538," ")</f>
        <v>44281</v>
      </c>
      <c r="G544" s="27">
        <f>[1]DEPURADO!F538</f>
        <v>216994</v>
      </c>
      <c r="H544" s="28">
        <v>0</v>
      </c>
      <c r="I544" s="28">
        <f>+[1]DEPURADO!N538+[1]DEPURADO!O538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56"/>
        <v>0</v>
      </c>
      <c r="O544" s="28">
        <f t="shared" si="57"/>
        <v>216994</v>
      </c>
      <c r="P544" s="24" t="str">
        <f>IF([1]DEPURADO!I538&gt;1,0,[1]DEPURADO!B538)</f>
        <v>FEH107506</v>
      </c>
      <c r="Q544" s="30">
        <f t="shared" si="58"/>
        <v>216994</v>
      </c>
      <c r="R544" s="31">
        <f t="shared" si="59"/>
        <v>0</v>
      </c>
      <c r="S544" s="31">
        <f>+[1]DEPURADO!K538</f>
        <v>0</v>
      </c>
      <c r="T544" s="23" t="s">
        <v>45</v>
      </c>
      <c r="U544" s="31">
        <f>+[1]DEPURADO!J538</f>
        <v>216994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60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0</v>
      </c>
      <c r="AG544" s="30">
        <f t="shared" si="61"/>
        <v>0</v>
      </c>
      <c r="AH544" s="30">
        <v>0</v>
      </c>
      <c r="AI544" s="30" t="str">
        <f>+[1]DEPURADO!G538</f>
        <v>EN REVISION ADRES-CANASTA COVID</v>
      </c>
      <c r="AJ544" s="32"/>
      <c r="AK544" s="33"/>
    </row>
    <row r="545" spans="1:37" s="34" customFormat="1" x14ac:dyDescent="0.25">
      <c r="A545" s="23">
        <f t="shared" si="62"/>
        <v>537</v>
      </c>
      <c r="B545" s="24" t="s">
        <v>44</v>
      </c>
      <c r="C545" s="23" t="str">
        <f>+[1]DEPURADO!A539</f>
        <v>FEH107508</v>
      </c>
      <c r="D545" s="23" t="str">
        <f>+[1]DEPURADO!B539</f>
        <v>FEH107508</v>
      </c>
      <c r="E545" s="25">
        <f>+[1]DEPURADO!C539</f>
        <v>44253</v>
      </c>
      <c r="F545" s="26">
        <f>+IF([1]DEPURADO!D539&gt;1,[1]DEPURADO!D539," ")</f>
        <v>44281</v>
      </c>
      <c r="G545" s="27">
        <f>[1]DEPURADO!F539</f>
        <v>216994</v>
      </c>
      <c r="H545" s="28">
        <v>0</v>
      </c>
      <c r="I545" s="28">
        <f>+[1]DEPURADO!N539+[1]DEPURADO!O539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56"/>
        <v>0</v>
      </c>
      <c r="O545" s="28">
        <f t="shared" si="57"/>
        <v>216994</v>
      </c>
      <c r="P545" s="24" t="str">
        <f>IF([1]DEPURADO!I539&gt;1,0,[1]DEPURADO!B539)</f>
        <v>FEH107508</v>
      </c>
      <c r="Q545" s="30">
        <f t="shared" si="58"/>
        <v>216994</v>
      </c>
      <c r="R545" s="31">
        <f t="shared" si="59"/>
        <v>0</v>
      </c>
      <c r="S545" s="31">
        <f>+[1]DEPURADO!K539</f>
        <v>0</v>
      </c>
      <c r="T545" s="23" t="s">
        <v>45</v>
      </c>
      <c r="U545" s="31">
        <f>+[1]DEPURADO!J539</f>
        <v>216994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60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0</v>
      </c>
      <c r="AG545" s="30">
        <f t="shared" si="61"/>
        <v>0</v>
      </c>
      <c r="AH545" s="30">
        <v>0</v>
      </c>
      <c r="AI545" s="30" t="str">
        <f>+[1]DEPURADO!G539</f>
        <v>EN REVISION ADRES-CANASTA COVID</v>
      </c>
      <c r="AJ545" s="32"/>
      <c r="AK545" s="33"/>
    </row>
    <row r="546" spans="1:37" s="34" customFormat="1" x14ac:dyDescent="0.25">
      <c r="A546" s="23">
        <f t="shared" si="62"/>
        <v>538</v>
      </c>
      <c r="B546" s="24" t="s">
        <v>44</v>
      </c>
      <c r="C546" s="23" t="str">
        <f>+[1]DEPURADO!A540</f>
        <v>FEH107730</v>
      </c>
      <c r="D546" s="23" t="str">
        <f>+[1]DEPURADO!B540</f>
        <v>FEH107730</v>
      </c>
      <c r="E546" s="25">
        <f>+[1]DEPURADO!C540</f>
        <v>44253</v>
      </c>
      <c r="F546" s="26">
        <f>+IF([1]DEPURADO!D540&gt;1,[1]DEPURADO!D540," ")</f>
        <v>44281</v>
      </c>
      <c r="G546" s="27">
        <f>[1]DEPURADO!F540</f>
        <v>8</v>
      </c>
      <c r="H546" s="28">
        <v>0</v>
      </c>
      <c r="I546" s="28">
        <f>+[1]DEPURADO!N540+[1]DEPURADO!O540</f>
        <v>0</v>
      </c>
      <c r="J546" s="28">
        <f>+[1]DEPURADO!S540</f>
        <v>0</v>
      </c>
      <c r="K546" s="29">
        <f>+[1]DEPURADO!Q540+[1]DEPURADO!R540</f>
        <v>8</v>
      </c>
      <c r="L546" s="28">
        <v>0</v>
      </c>
      <c r="M546" s="28">
        <v>0</v>
      </c>
      <c r="N546" s="28">
        <f t="shared" si="56"/>
        <v>8</v>
      </c>
      <c r="O546" s="28">
        <f t="shared" si="57"/>
        <v>0</v>
      </c>
      <c r="P546" s="24" t="str">
        <f>IF([1]DEPURADO!I540&gt;1,0,[1]DEPURADO!B540)</f>
        <v>FEH107730</v>
      </c>
      <c r="Q546" s="30">
        <f t="shared" si="58"/>
        <v>8</v>
      </c>
      <c r="R546" s="31">
        <f t="shared" si="59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60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0</v>
      </c>
      <c r="AG546" s="30">
        <f t="shared" si="61"/>
        <v>0</v>
      </c>
      <c r="AH546" s="30">
        <v>0</v>
      </c>
      <c r="AI546" s="30" t="str">
        <f>+[1]DEPURADO!G540</f>
        <v>CANCELADO</v>
      </c>
      <c r="AJ546" s="32"/>
      <c r="AK546" s="33"/>
    </row>
    <row r="547" spans="1:37" s="34" customFormat="1" x14ac:dyDescent="0.25">
      <c r="A547" s="23">
        <f t="shared" si="62"/>
        <v>539</v>
      </c>
      <c r="B547" s="24" t="s">
        <v>44</v>
      </c>
      <c r="C547" s="23" t="str">
        <f>+[1]DEPURADO!A541</f>
        <v>FEH107733</v>
      </c>
      <c r="D547" s="23" t="str">
        <f>+[1]DEPURADO!B541</f>
        <v>FEH107733</v>
      </c>
      <c r="E547" s="25">
        <f>+[1]DEPURADO!C541</f>
        <v>44253</v>
      </c>
      <c r="F547" s="26">
        <f>+IF([1]DEPURADO!D541&gt;1,[1]DEPURADO!D541," ")</f>
        <v>44281</v>
      </c>
      <c r="G547" s="27">
        <f>[1]DEPURADO!F541</f>
        <v>80832</v>
      </c>
      <c r="H547" s="28">
        <v>0</v>
      </c>
      <c r="I547" s="28">
        <f>+[1]DEPURADO!N541+[1]DEPURADO!O541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56"/>
        <v>0</v>
      </c>
      <c r="O547" s="28">
        <f t="shared" si="57"/>
        <v>80832</v>
      </c>
      <c r="P547" s="24" t="str">
        <f>IF([1]DEPURADO!I541&gt;1,0,[1]DEPURADO!B541)</f>
        <v>FEH107733</v>
      </c>
      <c r="Q547" s="30">
        <f t="shared" si="58"/>
        <v>80832</v>
      </c>
      <c r="R547" s="31">
        <f t="shared" si="59"/>
        <v>0</v>
      </c>
      <c r="S547" s="31">
        <f>+[1]DEPURADO!K541</f>
        <v>0</v>
      </c>
      <c r="T547" s="23" t="s">
        <v>45</v>
      </c>
      <c r="U547" s="31">
        <f>+[1]DEPURADO!J541</f>
        <v>80832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60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0</v>
      </c>
      <c r="AG547" s="30">
        <f t="shared" si="61"/>
        <v>0</v>
      </c>
      <c r="AH547" s="30">
        <v>0</v>
      </c>
      <c r="AI547" s="30" t="str">
        <f>+[1]DEPURADO!G541</f>
        <v>EN REVISION ADRES-CANASTA COVID</v>
      </c>
      <c r="AJ547" s="32"/>
      <c r="AK547" s="33"/>
    </row>
    <row r="548" spans="1:37" s="34" customFormat="1" x14ac:dyDescent="0.25">
      <c r="A548" s="23">
        <f t="shared" si="62"/>
        <v>540</v>
      </c>
      <c r="B548" s="24" t="s">
        <v>44</v>
      </c>
      <c r="C548" s="23" t="str">
        <f>+[1]DEPURADO!A542</f>
        <v>FEH108608</v>
      </c>
      <c r="D548" s="23" t="str">
        <f>+[1]DEPURADO!B542</f>
        <v>FEH108608</v>
      </c>
      <c r="E548" s="25">
        <f>+[1]DEPURADO!C542</f>
        <v>44257</v>
      </c>
      <c r="F548" s="26">
        <f>+IF([1]DEPURADO!D542&gt;1,[1]DEPURADO!D542," ")</f>
        <v>44350</v>
      </c>
      <c r="G548" s="27">
        <f>[1]DEPURADO!F542</f>
        <v>216994</v>
      </c>
      <c r="H548" s="28">
        <v>0</v>
      </c>
      <c r="I548" s="28">
        <f>+[1]DEPURADO!N542+[1]DEPURADO!O542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56"/>
        <v>0</v>
      </c>
      <c r="O548" s="28">
        <f t="shared" si="57"/>
        <v>216994</v>
      </c>
      <c r="P548" s="24" t="str">
        <f>IF([1]DEPURADO!I542&gt;1,0,[1]DEPURADO!B542)</f>
        <v>FEH108608</v>
      </c>
      <c r="Q548" s="30">
        <f t="shared" si="58"/>
        <v>216994</v>
      </c>
      <c r="R548" s="31">
        <f t="shared" si="59"/>
        <v>0</v>
      </c>
      <c r="S548" s="31">
        <f>+[1]DEPURADO!K542</f>
        <v>0</v>
      </c>
      <c r="T548" s="23" t="s">
        <v>45</v>
      </c>
      <c r="U548" s="31">
        <f>+[1]DEPURADO!J542</f>
        <v>216994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60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0</v>
      </c>
      <c r="AG548" s="30">
        <f t="shared" si="61"/>
        <v>0</v>
      </c>
      <c r="AH548" s="30">
        <v>0</v>
      </c>
      <c r="AI548" s="30" t="str">
        <f>+[1]DEPURADO!G542</f>
        <v>EN REVISION ADRES-CANASTA COVID</v>
      </c>
      <c r="AJ548" s="32"/>
      <c r="AK548" s="33"/>
    </row>
    <row r="549" spans="1:37" s="34" customFormat="1" x14ac:dyDescent="0.25">
      <c r="A549" s="23">
        <f t="shared" si="62"/>
        <v>541</v>
      </c>
      <c r="B549" s="24" t="s">
        <v>44</v>
      </c>
      <c r="C549" s="23" t="str">
        <f>+[1]DEPURADO!A543</f>
        <v>FEH116209</v>
      </c>
      <c r="D549" s="23" t="str">
        <f>+[1]DEPURADO!B543</f>
        <v>FEH116209</v>
      </c>
      <c r="E549" s="25">
        <f>+[1]DEPURADO!C543</f>
        <v>44284</v>
      </c>
      <c r="F549" s="26">
        <f>+IF([1]DEPURADO!D543&gt;1,[1]DEPURADO!D543," ")</f>
        <v>44334</v>
      </c>
      <c r="G549" s="27">
        <f>[1]DEPURADO!F543</f>
        <v>12790507</v>
      </c>
      <c r="H549" s="28">
        <v>0</v>
      </c>
      <c r="I549" s="28">
        <f>+[1]DEPURADO!N543+[1]DEPURADO!O543</f>
        <v>0</v>
      </c>
      <c r="J549" s="28">
        <f>+[1]DEPURADO!S543</f>
        <v>12790507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56"/>
        <v>12790507</v>
      </c>
      <c r="O549" s="28">
        <f t="shared" si="57"/>
        <v>0</v>
      </c>
      <c r="P549" s="24" t="str">
        <f>IF([1]DEPURADO!I543&gt;1,0,[1]DEPURADO!B543)</f>
        <v>FEH116209</v>
      </c>
      <c r="Q549" s="30">
        <f t="shared" si="58"/>
        <v>12790507</v>
      </c>
      <c r="R549" s="31">
        <f t="shared" si="59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60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0</v>
      </c>
      <c r="AG549" s="30">
        <f t="shared" si="61"/>
        <v>0</v>
      </c>
      <c r="AH549" s="30">
        <v>0</v>
      </c>
      <c r="AI549" s="30" t="str">
        <f>+[1]DEPURADO!G543</f>
        <v>CANCELADO</v>
      </c>
      <c r="AJ549" s="32"/>
      <c r="AK549" s="33"/>
    </row>
    <row r="550" spans="1:37" s="34" customFormat="1" x14ac:dyDescent="0.25">
      <c r="A550" s="23">
        <f t="shared" si="62"/>
        <v>542</v>
      </c>
      <c r="B550" s="24" t="s">
        <v>44</v>
      </c>
      <c r="C550" s="23" t="str">
        <f>+[1]DEPURADO!A544</f>
        <v>FEH116216</v>
      </c>
      <c r="D550" s="23" t="str">
        <f>+[1]DEPURADO!B544</f>
        <v>FEH116216</v>
      </c>
      <c r="E550" s="25">
        <f>+[1]DEPURADO!C544</f>
        <v>44284</v>
      </c>
      <c r="F550" s="26">
        <f>+IF([1]DEPURADO!D544&gt;1,[1]DEPURADO!D544," ")</f>
        <v>44334</v>
      </c>
      <c r="G550" s="27">
        <f>[1]DEPURADO!F544</f>
        <v>5768679</v>
      </c>
      <c r="H550" s="28">
        <v>0</v>
      </c>
      <c r="I550" s="28">
        <f>+[1]DEPURADO!N544+[1]DEPURADO!O544</f>
        <v>0</v>
      </c>
      <c r="J550" s="28">
        <f>+[1]DEPURADO!S544</f>
        <v>5768679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56"/>
        <v>5768679</v>
      </c>
      <c r="O550" s="28">
        <f t="shared" si="57"/>
        <v>0</v>
      </c>
      <c r="P550" s="24" t="str">
        <f>IF([1]DEPURADO!I544&gt;1,0,[1]DEPURADO!B544)</f>
        <v>FEH116216</v>
      </c>
      <c r="Q550" s="30">
        <f t="shared" si="58"/>
        <v>5768679</v>
      </c>
      <c r="R550" s="31">
        <f t="shared" si="59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60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0</v>
      </c>
      <c r="AG550" s="30">
        <f t="shared" si="61"/>
        <v>0</v>
      </c>
      <c r="AH550" s="30">
        <v>0</v>
      </c>
      <c r="AI550" s="30" t="str">
        <f>+[1]DEPURADO!G544</f>
        <v>CANCELADO</v>
      </c>
      <c r="AJ550" s="32"/>
      <c r="AK550" s="33"/>
    </row>
    <row r="551" spans="1:37" s="34" customFormat="1" x14ac:dyDescent="0.25">
      <c r="A551" s="23">
        <f t="shared" si="62"/>
        <v>543</v>
      </c>
      <c r="B551" s="24" t="s">
        <v>44</v>
      </c>
      <c r="C551" s="23" t="str">
        <f>+[1]DEPURADO!A545</f>
        <v>FEH110462</v>
      </c>
      <c r="D551" s="23" t="str">
        <f>+[1]DEPURADO!B545</f>
        <v>FEH110462</v>
      </c>
      <c r="E551" s="25">
        <f>+[1]DEPURADO!C545</f>
        <v>44264</v>
      </c>
      <c r="F551" s="26">
        <f>+IF([1]DEPURADO!D545&gt;1,[1]DEPURADO!D545," ")</f>
        <v>44350</v>
      </c>
      <c r="G551" s="27">
        <f>[1]DEPURADO!F545</f>
        <v>216994</v>
      </c>
      <c r="H551" s="28">
        <v>0</v>
      </c>
      <c r="I551" s="28">
        <f>+[1]DEPURADO!N545+[1]DEPURADO!O545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56"/>
        <v>0</v>
      </c>
      <c r="O551" s="28">
        <f t="shared" si="57"/>
        <v>216994</v>
      </c>
      <c r="P551" s="24" t="str">
        <f>IF([1]DEPURADO!I545&gt;1,0,[1]DEPURADO!B545)</f>
        <v>FEH110462</v>
      </c>
      <c r="Q551" s="30">
        <f t="shared" si="58"/>
        <v>216994</v>
      </c>
      <c r="R551" s="31">
        <f t="shared" si="59"/>
        <v>0</v>
      </c>
      <c r="S551" s="31">
        <f>+[1]DEPURADO!K545</f>
        <v>0</v>
      </c>
      <c r="T551" s="23" t="s">
        <v>45</v>
      </c>
      <c r="U551" s="31">
        <f>+[1]DEPURADO!J545</f>
        <v>216994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60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0</v>
      </c>
      <c r="AG551" s="30">
        <f t="shared" si="61"/>
        <v>0</v>
      </c>
      <c r="AH551" s="30">
        <v>0</v>
      </c>
      <c r="AI551" s="30" t="str">
        <f>+[1]DEPURADO!G545</f>
        <v>EN REVISION ADRES-CANASTA COVID</v>
      </c>
      <c r="AJ551" s="32"/>
      <c r="AK551" s="33"/>
    </row>
    <row r="552" spans="1:37" s="34" customFormat="1" x14ac:dyDescent="0.25">
      <c r="A552" s="23">
        <f t="shared" si="62"/>
        <v>544</v>
      </c>
      <c r="B552" s="24" t="s">
        <v>44</v>
      </c>
      <c r="C552" s="23" t="str">
        <f>+[1]DEPURADO!A546</f>
        <v>FEH107472</v>
      </c>
      <c r="D552" s="23" t="str">
        <f>+[1]DEPURADO!B546</f>
        <v>FEH107472</v>
      </c>
      <c r="E552" s="25">
        <f>+[1]DEPURADO!C546</f>
        <v>44252</v>
      </c>
      <c r="F552" s="26">
        <f>+IF([1]DEPURADO!D546&gt;1,[1]DEPURADO!D546," ")</f>
        <v>44350</v>
      </c>
      <c r="G552" s="27">
        <f>[1]DEPURADO!F546</f>
        <v>216994</v>
      </c>
      <c r="H552" s="28">
        <v>0</v>
      </c>
      <c r="I552" s="28">
        <f>+[1]DEPURADO!N546+[1]DEPURADO!O546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56"/>
        <v>0</v>
      </c>
      <c r="O552" s="28">
        <f t="shared" si="57"/>
        <v>216994</v>
      </c>
      <c r="P552" s="24" t="str">
        <f>IF([1]DEPURADO!I546&gt;1,0,[1]DEPURADO!B546)</f>
        <v>FEH107472</v>
      </c>
      <c r="Q552" s="30">
        <f t="shared" si="58"/>
        <v>216994</v>
      </c>
      <c r="R552" s="31">
        <f t="shared" si="59"/>
        <v>0</v>
      </c>
      <c r="S552" s="31">
        <f>+[1]DEPURADO!K546</f>
        <v>0</v>
      </c>
      <c r="T552" s="23" t="s">
        <v>45</v>
      </c>
      <c r="U552" s="31">
        <f>+[1]DEPURADO!J546</f>
        <v>216994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60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0</v>
      </c>
      <c r="AG552" s="30">
        <f t="shared" si="61"/>
        <v>0</v>
      </c>
      <c r="AH552" s="30">
        <v>0</v>
      </c>
      <c r="AI552" s="30" t="str">
        <f>+[1]DEPURADO!G546</f>
        <v>EN REVISION ADRES-CANASTA COVID</v>
      </c>
      <c r="AJ552" s="32"/>
      <c r="AK552" s="33"/>
    </row>
    <row r="553" spans="1:37" s="34" customFormat="1" x14ac:dyDescent="0.25">
      <c r="A553" s="23">
        <f t="shared" si="62"/>
        <v>545</v>
      </c>
      <c r="B553" s="24" t="s">
        <v>44</v>
      </c>
      <c r="C553" s="23" t="str">
        <f>+[1]DEPURADO!A547</f>
        <v>FEH107811</v>
      </c>
      <c r="D553" s="23" t="str">
        <f>+[1]DEPURADO!B547</f>
        <v>FEH107811</v>
      </c>
      <c r="E553" s="25">
        <f>+[1]DEPURADO!C547</f>
        <v>44253</v>
      </c>
      <c r="F553" s="26">
        <f>+IF([1]DEPURADO!D547&gt;1,[1]DEPURADO!D547," ")</f>
        <v>44368</v>
      </c>
      <c r="G553" s="27">
        <f>[1]DEPURADO!F547</f>
        <v>441481</v>
      </c>
      <c r="H553" s="28">
        <v>0</v>
      </c>
      <c r="I553" s="28">
        <f>+[1]DEPURADO!N547+[1]DEPURADO!O547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56"/>
        <v>0</v>
      </c>
      <c r="O553" s="28">
        <f t="shared" si="57"/>
        <v>441481</v>
      </c>
      <c r="P553" s="24" t="str">
        <f>IF([1]DEPURADO!I547&gt;1,0,[1]DEPURADO!B547)</f>
        <v>FEH107811</v>
      </c>
      <c r="Q553" s="30">
        <f t="shared" si="58"/>
        <v>441481</v>
      </c>
      <c r="R553" s="31">
        <f t="shared" si="59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60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0</v>
      </c>
      <c r="AG553" s="30">
        <f t="shared" si="61"/>
        <v>441481</v>
      </c>
      <c r="AH553" s="30">
        <v>0</v>
      </c>
      <c r="AI553" s="30" t="str">
        <f>+[1]DEPURADO!G547</f>
        <v>SALDO A FAVOR DEL PRESTADOR</v>
      </c>
      <c r="AJ553" s="32"/>
      <c r="AK553" s="33"/>
    </row>
    <row r="554" spans="1:37" s="34" customFormat="1" x14ac:dyDescent="0.25">
      <c r="A554" s="23">
        <f t="shared" si="62"/>
        <v>546</v>
      </c>
      <c r="B554" s="24" t="s">
        <v>44</v>
      </c>
      <c r="C554" s="23" t="str">
        <f>+[1]DEPURADO!A548</f>
        <v>FEH107812</v>
      </c>
      <c r="D554" s="23" t="str">
        <f>+[1]DEPURADO!B548</f>
        <v>FEH107812</v>
      </c>
      <c r="E554" s="25">
        <f>+[1]DEPURADO!C548</f>
        <v>44253</v>
      </c>
      <c r="F554" s="26">
        <f>+IF([1]DEPURADO!D548&gt;1,[1]DEPURADO!D548," ")</f>
        <v>44350</v>
      </c>
      <c r="G554" s="27">
        <f>[1]DEPURADO!F548</f>
        <v>216994</v>
      </c>
      <c r="H554" s="28">
        <v>0</v>
      </c>
      <c r="I554" s="28">
        <f>+[1]DEPURADO!N548+[1]DEPURADO!O548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56"/>
        <v>0</v>
      </c>
      <c r="O554" s="28">
        <f t="shared" si="57"/>
        <v>216994</v>
      </c>
      <c r="P554" s="24" t="str">
        <f>IF([1]DEPURADO!I548&gt;1,0,[1]DEPURADO!B548)</f>
        <v>FEH107812</v>
      </c>
      <c r="Q554" s="30">
        <f t="shared" si="58"/>
        <v>216994</v>
      </c>
      <c r="R554" s="31">
        <f t="shared" si="59"/>
        <v>0</v>
      </c>
      <c r="S554" s="31">
        <f>+[1]DEPURADO!K548</f>
        <v>0</v>
      </c>
      <c r="T554" s="23" t="s">
        <v>45</v>
      </c>
      <c r="U554" s="31">
        <f>+[1]DEPURADO!J548</f>
        <v>216994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60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0</v>
      </c>
      <c r="AG554" s="30">
        <f t="shared" si="61"/>
        <v>0</v>
      </c>
      <c r="AH554" s="30">
        <v>0</v>
      </c>
      <c r="AI554" s="30" t="str">
        <f>+[1]DEPURADO!G548</f>
        <v>EN REVISION ADRES-CANASTA COVID</v>
      </c>
      <c r="AJ554" s="32"/>
      <c r="AK554" s="33"/>
    </row>
    <row r="555" spans="1:37" s="34" customFormat="1" x14ac:dyDescent="0.25">
      <c r="A555" s="23">
        <f t="shared" si="62"/>
        <v>547</v>
      </c>
      <c r="B555" s="24" t="s">
        <v>44</v>
      </c>
      <c r="C555" s="23" t="str">
        <f>+[1]DEPURADO!A549</f>
        <v>FEH108287</v>
      </c>
      <c r="D555" s="23" t="str">
        <f>+[1]DEPURADO!B549</f>
        <v>FEH108287</v>
      </c>
      <c r="E555" s="25">
        <f>+[1]DEPURADO!C549</f>
        <v>44256</v>
      </c>
      <c r="F555" s="26">
        <f>+IF([1]DEPURADO!D549&gt;1,[1]DEPURADO!D549," ")</f>
        <v>44334</v>
      </c>
      <c r="G555" s="27">
        <f>[1]DEPURADO!F549</f>
        <v>687491</v>
      </c>
      <c r="H555" s="28">
        <v>0</v>
      </c>
      <c r="I555" s="28">
        <f>+[1]DEPURADO!N549+[1]DEPURADO!O549</f>
        <v>0</v>
      </c>
      <c r="J555" s="28">
        <f>+[1]DEPURADO!S549</f>
        <v>687491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56"/>
        <v>687491</v>
      </c>
      <c r="O555" s="28">
        <f t="shared" si="57"/>
        <v>0</v>
      </c>
      <c r="P555" s="24" t="str">
        <f>IF([1]DEPURADO!I549&gt;1,0,[1]DEPURADO!B549)</f>
        <v>FEH108287</v>
      </c>
      <c r="Q555" s="30">
        <f t="shared" si="58"/>
        <v>687491</v>
      </c>
      <c r="R555" s="31">
        <f t="shared" si="59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60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0</v>
      </c>
      <c r="AG555" s="30">
        <f t="shared" si="61"/>
        <v>0</v>
      </c>
      <c r="AH555" s="30">
        <v>0</v>
      </c>
      <c r="AI555" s="30" t="str">
        <f>+[1]DEPURADO!G549</f>
        <v>CANCELADO</v>
      </c>
      <c r="AJ555" s="32"/>
      <c r="AK555" s="33"/>
    </row>
    <row r="556" spans="1:37" s="34" customFormat="1" x14ac:dyDescent="0.25">
      <c r="A556" s="23">
        <f t="shared" si="62"/>
        <v>548</v>
      </c>
      <c r="B556" s="24" t="s">
        <v>44</v>
      </c>
      <c r="C556" s="23" t="str">
        <f>+[1]DEPURADO!A550</f>
        <v>FEH109002</v>
      </c>
      <c r="D556" s="23" t="str">
        <f>+[1]DEPURADO!B550</f>
        <v>FEH109002</v>
      </c>
      <c r="E556" s="25">
        <f>+[1]DEPURADO!C550</f>
        <v>44258</v>
      </c>
      <c r="F556" s="26">
        <f>+IF([1]DEPURADO!D550&gt;1,[1]DEPURADO!D550," ")</f>
        <v>44350</v>
      </c>
      <c r="G556" s="27">
        <f>[1]DEPURADO!F550</f>
        <v>80832</v>
      </c>
      <c r="H556" s="28">
        <v>0</v>
      </c>
      <c r="I556" s="28">
        <f>+[1]DEPURADO!N550+[1]DEPURADO!O550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56"/>
        <v>0</v>
      </c>
      <c r="O556" s="28">
        <f t="shared" si="57"/>
        <v>80832</v>
      </c>
      <c r="P556" s="24" t="str">
        <f>IF([1]DEPURADO!I550&gt;1,0,[1]DEPURADO!B550)</f>
        <v>FEH109002</v>
      </c>
      <c r="Q556" s="30">
        <f t="shared" si="58"/>
        <v>80832</v>
      </c>
      <c r="R556" s="31">
        <f t="shared" si="59"/>
        <v>0</v>
      </c>
      <c r="S556" s="31">
        <f>+[1]DEPURADO!K550</f>
        <v>0</v>
      </c>
      <c r="T556" s="23" t="s">
        <v>45</v>
      </c>
      <c r="U556" s="31">
        <f>+[1]DEPURADO!J550</f>
        <v>80832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60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0</v>
      </c>
      <c r="AG556" s="30">
        <f t="shared" si="61"/>
        <v>0</v>
      </c>
      <c r="AH556" s="30">
        <v>0</v>
      </c>
      <c r="AI556" s="30" t="str">
        <f>+[1]DEPURADO!G550</f>
        <v>EN REVISION ADRES-CANASTA COVID</v>
      </c>
      <c r="AJ556" s="32"/>
      <c r="AK556" s="33"/>
    </row>
    <row r="557" spans="1:37" s="34" customFormat="1" x14ac:dyDescent="0.25">
      <c r="A557" s="23">
        <f t="shared" si="62"/>
        <v>549</v>
      </c>
      <c r="B557" s="24" t="s">
        <v>44</v>
      </c>
      <c r="C557" s="23" t="str">
        <f>+[1]DEPURADO!A551</f>
        <v>FEH110437</v>
      </c>
      <c r="D557" s="23" t="str">
        <f>+[1]DEPURADO!B551</f>
        <v>FEH110437</v>
      </c>
      <c r="E557" s="25">
        <f>+[1]DEPURADO!C551</f>
        <v>44264</v>
      </c>
      <c r="F557" s="26">
        <f>+IF([1]DEPURADO!D551&gt;1,[1]DEPURADO!D551," ")</f>
        <v>44350</v>
      </c>
      <c r="G557" s="27">
        <f>[1]DEPURADO!F551</f>
        <v>80832</v>
      </c>
      <c r="H557" s="28">
        <v>0</v>
      </c>
      <c r="I557" s="28">
        <f>+[1]DEPURADO!N551+[1]DEPURADO!O551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56"/>
        <v>0</v>
      </c>
      <c r="O557" s="28">
        <f t="shared" si="57"/>
        <v>80832</v>
      </c>
      <c r="P557" s="24" t="str">
        <f>IF([1]DEPURADO!I551&gt;1,0,[1]DEPURADO!B551)</f>
        <v>FEH110437</v>
      </c>
      <c r="Q557" s="30">
        <f t="shared" si="58"/>
        <v>80832</v>
      </c>
      <c r="R557" s="31">
        <f t="shared" si="59"/>
        <v>0</v>
      </c>
      <c r="S557" s="31">
        <f>+[1]DEPURADO!K551</f>
        <v>0</v>
      </c>
      <c r="T557" s="23" t="s">
        <v>45</v>
      </c>
      <c r="U557" s="31">
        <f>+[1]DEPURADO!J551</f>
        <v>80832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60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0</v>
      </c>
      <c r="AG557" s="30">
        <f t="shared" si="61"/>
        <v>0</v>
      </c>
      <c r="AH557" s="30">
        <v>0</v>
      </c>
      <c r="AI557" s="30" t="str">
        <f>+[1]DEPURADO!G551</f>
        <v>EN REVISION ADRES-CANASTA COVID</v>
      </c>
      <c r="AJ557" s="32"/>
      <c r="AK557" s="33"/>
    </row>
    <row r="558" spans="1:37" s="34" customFormat="1" x14ac:dyDescent="0.25">
      <c r="A558" s="23">
        <f t="shared" si="62"/>
        <v>550</v>
      </c>
      <c r="B558" s="24" t="s">
        <v>44</v>
      </c>
      <c r="C558" s="23" t="str">
        <f>+[1]DEPURADO!A552</f>
        <v>FEH112069</v>
      </c>
      <c r="D558" s="23" t="str">
        <f>+[1]DEPURADO!B552</f>
        <v>FEH112069</v>
      </c>
      <c r="E558" s="25">
        <f>+[1]DEPURADO!C552</f>
        <v>44270</v>
      </c>
      <c r="F558" s="26">
        <f>+IF([1]DEPURADO!D552&gt;1,[1]DEPURADO!D552," ")</f>
        <v>44350</v>
      </c>
      <c r="G558" s="27">
        <f>[1]DEPURADO!F552</f>
        <v>60000</v>
      </c>
      <c r="H558" s="28">
        <v>0</v>
      </c>
      <c r="I558" s="28">
        <f>+[1]DEPURADO!N552+[1]DEPURADO!O552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56"/>
        <v>0</v>
      </c>
      <c r="O558" s="28">
        <f t="shared" si="57"/>
        <v>60000</v>
      </c>
      <c r="P558" s="24" t="str">
        <f>IF([1]DEPURADO!I552&gt;1,0,[1]DEPURADO!B552)</f>
        <v>FEH112069</v>
      </c>
      <c r="Q558" s="30">
        <f t="shared" si="58"/>
        <v>60000</v>
      </c>
      <c r="R558" s="31">
        <f t="shared" si="59"/>
        <v>0</v>
      </c>
      <c r="S558" s="31">
        <f>+[1]DEPURADO!K552</f>
        <v>0</v>
      </c>
      <c r="T558" s="23" t="s">
        <v>45</v>
      </c>
      <c r="U558" s="31">
        <f>+[1]DEPURADO!J552</f>
        <v>60000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60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0</v>
      </c>
      <c r="AG558" s="30">
        <f t="shared" si="61"/>
        <v>0</v>
      </c>
      <c r="AH558" s="30">
        <v>0</v>
      </c>
      <c r="AI558" s="30" t="str">
        <f>+[1]DEPURADO!G552</f>
        <v>EN REVISION ADRES-CANASTA COVID</v>
      </c>
      <c r="AJ558" s="32"/>
      <c r="AK558" s="33"/>
    </row>
    <row r="559" spans="1:37" s="34" customFormat="1" x14ac:dyDescent="0.25">
      <c r="A559" s="23">
        <f t="shared" si="62"/>
        <v>551</v>
      </c>
      <c r="B559" s="24" t="s">
        <v>44</v>
      </c>
      <c r="C559" s="23" t="str">
        <f>+[1]DEPURADO!A553</f>
        <v>FEH112072</v>
      </c>
      <c r="D559" s="23" t="str">
        <f>+[1]DEPURADO!B553</f>
        <v>FEH112072</v>
      </c>
      <c r="E559" s="25">
        <f>+[1]DEPURADO!C553</f>
        <v>44270</v>
      </c>
      <c r="F559" s="26">
        <f>+IF([1]DEPURADO!D553&gt;1,[1]DEPURADO!D553," ")</f>
        <v>44350</v>
      </c>
      <c r="G559" s="27">
        <f>[1]DEPURADO!F553</f>
        <v>60000</v>
      </c>
      <c r="H559" s="28">
        <v>0</v>
      </c>
      <c r="I559" s="28">
        <f>+[1]DEPURADO!N553+[1]DEPURADO!O553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56"/>
        <v>0</v>
      </c>
      <c r="O559" s="28">
        <f t="shared" si="57"/>
        <v>60000</v>
      </c>
      <c r="P559" s="24" t="str">
        <f>IF([1]DEPURADO!I553&gt;1,0,[1]DEPURADO!B553)</f>
        <v>FEH112072</v>
      </c>
      <c r="Q559" s="30">
        <f t="shared" si="58"/>
        <v>60000</v>
      </c>
      <c r="R559" s="31">
        <f t="shared" si="59"/>
        <v>0</v>
      </c>
      <c r="S559" s="31">
        <f>+[1]DEPURADO!K553</f>
        <v>0</v>
      </c>
      <c r="T559" s="23" t="s">
        <v>45</v>
      </c>
      <c r="U559" s="31">
        <f>+[1]DEPURADO!J553</f>
        <v>60000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60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0</v>
      </c>
      <c r="AG559" s="30">
        <f t="shared" si="61"/>
        <v>0</v>
      </c>
      <c r="AH559" s="30">
        <v>0</v>
      </c>
      <c r="AI559" s="30" t="str">
        <f>+[1]DEPURADO!G553</f>
        <v>EN REVISION ADRES-CANASTA COVID</v>
      </c>
      <c r="AJ559" s="32"/>
      <c r="AK559" s="33"/>
    </row>
    <row r="560" spans="1:37" s="34" customFormat="1" x14ac:dyDescent="0.25">
      <c r="A560" s="23">
        <f t="shared" si="62"/>
        <v>552</v>
      </c>
      <c r="B560" s="24" t="s">
        <v>44</v>
      </c>
      <c r="C560" s="23" t="str">
        <f>+[1]DEPURADO!A554</f>
        <v>FEH107883</v>
      </c>
      <c r="D560" s="23" t="str">
        <f>+[1]DEPURADO!B554</f>
        <v>FEH107883</v>
      </c>
      <c r="E560" s="25">
        <f>+[1]DEPURADO!C554</f>
        <v>44254</v>
      </c>
      <c r="F560" s="26">
        <f>+IF([1]DEPURADO!D554&gt;1,[1]DEPURADO!D554," ")</f>
        <v>44350</v>
      </c>
      <c r="G560" s="27">
        <f>[1]DEPURADO!F554</f>
        <v>80832</v>
      </c>
      <c r="H560" s="28">
        <v>0</v>
      </c>
      <c r="I560" s="28">
        <f>+[1]DEPURADO!N554+[1]DEPURADO!O554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56"/>
        <v>0</v>
      </c>
      <c r="O560" s="28">
        <f t="shared" si="57"/>
        <v>80832</v>
      </c>
      <c r="P560" s="24" t="str">
        <f>IF([1]DEPURADO!I554&gt;1,0,[1]DEPURADO!B554)</f>
        <v>FEH107883</v>
      </c>
      <c r="Q560" s="30">
        <f t="shared" si="58"/>
        <v>80832</v>
      </c>
      <c r="R560" s="31">
        <f t="shared" si="59"/>
        <v>0</v>
      </c>
      <c r="S560" s="31">
        <f>+[1]DEPURADO!K554</f>
        <v>0</v>
      </c>
      <c r="T560" s="23" t="s">
        <v>45</v>
      </c>
      <c r="U560" s="31">
        <f>+[1]DEPURADO!J554</f>
        <v>80832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60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0</v>
      </c>
      <c r="AG560" s="30">
        <f t="shared" si="61"/>
        <v>0</v>
      </c>
      <c r="AH560" s="30">
        <v>0</v>
      </c>
      <c r="AI560" s="30" t="str">
        <f>+[1]DEPURADO!G554</f>
        <v>EN REVISION ADRES-CANASTA COVID</v>
      </c>
      <c r="AJ560" s="32"/>
      <c r="AK560" s="33"/>
    </row>
    <row r="561" spans="1:37" s="34" customFormat="1" x14ac:dyDescent="0.25">
      <c r="A561" s="23">
        <f t="shared" si="62"/>
        <v>553</v>
      </c>
      <c r="B561" s="24" t="s">
        <v>44</v>
      </c>
      <c r="C561" s="23" t="str">
        <f>+[1]DEPURADO!A555</f>
        <v>FEH108331</v>
      </c>
      <c r="D561" s="23" t="str">
        <f>+[1]DEPURADO!B555</f>
        <v>FEH108331</v>
      </c>
      <c r="E561" s="25">
        <f>+[1]DEPURADO!C555</f>
        <v>44256</v>
      </c>
      <c r="F561" s="26">
        <f>+IF([1]DEPURADO!D555&gt;1,[1]DEPURADO!D555," ")</f>
        <v>44350</v>
      </c>
      <c r="G561" s="27">
        <f>[1]DEPURADO!F555</f>
        <v>80832</v>
      </c>
      <c r="H561" s="28">
        <v>0</v>
      </c>
      <c r="I561" s="28">
        <f>+[1]DEPURADO!N555+[1]DEPURADO!O555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56"/>
        <v>0</v>
      </c>
      <c r="O561" s="28">
        <f t="shared" si="57"/>
        <v>80832</v>
      </c>
      <c r="P561" s="24" t="str">
        <f>IF([1]DEPURADO!I555&gt;1,0,[1]DEPURADO!B555)</f>
        <v>FEH108331</v>
      </c>
      <c r="Q561" s="30">
        <f t="shared" si="58"/>
        <v>80832</v>
      </c>
      <c r="R561" s="31">
        <f t="shared" si="59"/>
        <v>0</v>
      </c>
      <c r="S561" s="31">
        <f>+[1]DEPURADO!K555</f>
        <v>0</v>
      </c>
      <c r="T561" s="23" t="s">
        <v>45</v>
      </c>
      <c r="U561" s="31">
        <f>+[1]DEPURADO!J555</f>
        <v>80832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60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0</v>
      </c>
      <c r="AG561" s="30">
        <f t="shared" si="61"/>
        <v>0</v>
      </c>
      <c r="AH561" s="30">
        <v>0</v>
      </c>
      <c r="AI561" s="30" t="str">
        <f>+[1]DEPURADO!G555</f>
        <v>EN REVISION ADRES-CANASTA COVID</v>
      </c>
      <c r="AJ561" s="32"/>
      <c r="AK561" s="33"/>
    </row>
    <row r="562" spans="1:37" s="34" customFormat="1" x14ac:dyDescent="0.25">
      <c r="A562" s="23">
        <f t="shared" si="62"/>
        <v>554</v>
      </c>
      <c r="B562" s="24" t="s">
        <v>44</v>
      </c>
      <c r="C562" s="23" t="str">
        <f>+[1]DEPURADO!A556</f>
        <v>FEH108344</v>
      </c>
      <c r="D562" s="23" t="str">
        <f>+[1]DEPURADO!B556</f>
        <v>FEH108344</v>
      </c>
      <c r="E562" s="25">
        <f>+[1]DEPURADO!C556</f>
        <v>44256</v>
      </c>
      <c r="F562" s="26">
        <f>+IF([1]DEPURADO!D556&gt;1,[1]DEPURADO!D556," ")</f>
        <v>44350</v>
      </c>
      <c r="G562" s="27">
        <f>[1]DEPURADO!F556</f>
        <v>80832</v>
      </c>
      <c r="H562" s="28">
        <v>0</v>
      </c>
      <c r="I562" s="28">
        <f>+[1]DEPURADO!N556+[1]DEPURADO!O556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56"/>
        <v>0</v>
      </c>
      <c r="O562" s="28">
        <f t="shared" si="57"/>
        <v>80832</v>
      </c>
      <c r="P562" s="24" t="str">
        <f>IF([1]DEPURADO!I556&gt;1,0,[1]DEPURADO!B556)</f>
        <v>FEH108344</v>
      </c>
      <c r="Q562" s="30">
        <f t="shared" si="58"/>
        <v>80832</v>
      </c>
      <c r="R562" s="31">
        <f t="shared" si="59"/>
        <v>0</v>
      </c>
      <c r="S562" s="31">
        <f>+[1]DEPURADO!K556</f>
        <v>0</v>
      </c>
      <c r="T562" s="23" t="s">
        <v>45</v>
      </c>
      <c r="U562" s="31">
        <f>+[1]DEPURADO!J556</f>
        <v>80832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60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0</v>
      </c>
      <c r="AG562" s="30">
        <f t="shared" si="61"/>
        <v>0</v>
      </c>
      <c r="AH562" s="30">
        <v>0</v>
      </c>
      <c r="AI562" s="30" t="str">
        <f>+[1]DEPURADO!G556</f>
        <v>EN REVISION ADRES-CANASTA COVID</v>
      </c>
      <c r="AJ562" s="32"/>
      <c r="AK562" s="33"/>
    </row>
    <row r="563" spans="1:37" s="34" customFormat="1" x14ac:dyDescent="0.25">
      <c r="A563" s="23">
        <f t="shared" si="62"/>
        <v>555</v>
      </c>
      <c r="B563" s="24" t="s">
        <v>44</v>
      </c>
      <c r="C563" s="23" t="str">
        <f>+[1]DEPURADO!A557</f>
        <v>FEH110073</v>
      </c>
      <c r="D563" s="23" t="str">
        <f>+[1]DEPURADO!B557</f>
        <v>FEH110073</v>
      </c>
      <c r="E563" s="25">
        <f>+[1]DEPURADO!C557</f>
        <v>44263</v>
      </c>
      <c r="F563" s="26">
        <f>+IF([1]DEPURADO!D557&gt;1,[1]DEPURADO!D557," ")</f>
        <v>44350</v>
      </c>
      <c r="G563" s="27">
        <f>[1]DEPURADO!F557</f>
        <v>80832</v>
      </c>
      <c r="H563" s="28">
        <v>0</v>
      </c>
      <c r="I563" s="28">
        <f>+[1]DEPURADO!N557+[1]DEPURADO!O557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56"/>
        <v>0</v>
      </c>
      <c r="O563" s="28">
        <f t="shared" si="57"/>
        <v>80832</v>
      </c>
      <c r="P563" s="24" t="str">
        <f>IF([1]DEPURADO!I557&gt;1,0,[1]DEPURADO!B557)</f>
        <v>FEH110073</v>
      </c>
      <c r="Q563" s="30">
        <f t="shared" si="58"/>
        <v>80832</v>
      </c>
      <c r="R563" s="31">
        <f t="shared" si="59"/>
        <v>0</v>
      </c>
      <c r="S563" s="31">
        <f>+[1]DEPURADO!K557</f>
        <v>0</v>
      </c>
      <c r="T563" s="23" t="s">
        <v>45</v>
      </c>
      <c r="U563" s="31">
        <f>+[1]DEPURADO!J557</f>
        <v>80832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60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0</v>
      </c>
      <c r="AG563" s="30">
        <f t="shared" si="61"/>
        <v>0</v>
      </c>
      <c r="AH563" s="30">
        <v>0</v>
      </c>
      <c r="AI563" s="30" t="str">
        <f>+[1]DEPURADO!G557</f>
        <v>EN REVISION ADRES-CANASTA COVID</v>
      </c>
      <c r="AJ563" s="32"/>
      <c r="AK563" s="33"/>
    </row>
    <row r="564" spans="1:37" s="34" customFormat="1" x14ac:dyDescent="0.25">
      <c r="A564" s="23">
        <f t="shared" si="62"/>
        <v>556</v>
      </c>
      <c r="B564" s="24" t="s">
        <v>44</v>
      </c>
      <c r="C564" s="23" t="str">
        <f>+[1]DEPURADO!A558</f>
        <v>FEH110153</v>
      </c>
      <c r="D564" s="23" t="str">
        <f>+[1]DEPURADO!B558</f>
        <v>FEH110153</v>
      </c>
      <c r="E564" s="25">
        <f>+[1]DEPURADO!C558</f>
        <v>44263</v>
      </c>
      <c r="F564" s="26">
        <f>+IF([1]DEPURADO!D558&gt;1,[1]DEPURADO!D558," ")</f>
        <v>44350</v>
      </c>
      <c r="G564" s="27">
        <f>[1]DEPURADO!F558</f>
        <v>80832</v>
      </c>
      <c r="H564" s="28">
        <v>0</v>
      </c>
      <c r="I564" s="28">
        <f>+[1]DEPURADO!N558+[1]DEPURADO!O558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56"/>
        <v>0</v>
      </c>
      <c r="O564" s="28">
        <f t="shared" si="57"/>
        <v>80832</v>
      </c>
      <c r="P564" s="24" t="str">
        <f>IF([1]DEPURADO!I558&gt;1,0,[1]DEPURADO!B558)</f>
        <v>FEH110153</v>
      </c>
      <c r="Q564" s="30">
        <f t="shared" si="58"/>
        <v>80832</v>
      </c>
      <c r="R564" s="31">
        <f t="shared" si="59"/>
        <v>0</v>
      </c>
      <c r="S564" s="31">
        <f>+[1]DEPURADO!K558</f>
        <v>0</v>
      </c>
      <c r="T564" s="23" t="s">
        <v>45</v>
      </c>
      <c r="U564" s="31">
        <f>+[1]DEPURADO!J558</f>
        <v>80832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60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0</v>
      </c>
      <c r="AG564" s="30">
        <f t="shared" si="61"/>
        <v>0</v>
      </c>
      <c r="AH564" s="30">
        <v>0</v>
      </c>
      <c r="AI564" s="30" t="str">
        <f>+[1]DEPURADO!G558</f>
        <v>EN REVISION ADRES-CANASTA COVID</v>
      </c>
      <c r="AJ564" s="32"/>
      <c r="AK564" s="33"/>
    </row>
    <row r="565" spans="1:37" s="34" customFormat="1" x14ac:dyDescent="0.25">
      <c r="A565" s="23">
        <f t="shared" si="62"/>
        <v>557</v>
      </c>
      <c r="B565" s="24" t="s">
        <v>44</v>
      </c>
      <c r="C565" s="23" t="str">
        <f>+[1]DEPURADO!A559</f>
        <v>FEH124017</v>
      </c>
      <c r="D565" s="23" t="str">
        <f>+[1]DEPURADO!B559</f>
        <v>FEH124017</v>
      </c>
      <c r="E565" s="25">
        <f>+[1]DEPURADO!C559</f>
        <v>44323</v>
      </c>
      <c r="F565" s="26">
        <f>+IF([1]DEPURADO!D559&gt;1,[1]DEPURADO!D559," ")</f>
        <v>44368</v>
      </c>
      <c r="G565" s="27">
        <f>[1]DEPURADO!F559</f>
        <v>8067252</v>
      </c>
      <c r="H565" s="28">
        <v>0</v>
      </c>
      <c r="I565" s="28">
        <f>+[1]DEPURADO!N559+[1]DEPURADO!O559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56"/>
        <v>0</v>
      </c>
      <c r="O565" s="28">
        <f t="shared" si="57"/>
        <v>8067252</v>
      </c>
      <c r="P565" s="24" t="str">
        <f>IF([1]DEPURADO!I559&gt;1,0,[1]DEPURADO!B559)</f>
        <v>FEH124017</v>
      </c>
      <c r="Q565" s="30">
        <f t="shared" si="58"/>
        <v>8067252</v>
      </c>
      <c r="R565" s="31">
        <f t="shared" si="59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60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0</v>
      </c>
      <c r="AG565" s="30">
        <f t="shared" si="61"/>
        <v>8067252</v>
      </c>
      <c r="AH565" s="30">
        <v>0</v>
      </c>
      <c r="AI565" s="30" t="str">
        <f>+[1]DEPURADO!G559</f>
        <v>SALDO A FAVOR DEL PRESTADOR</v>
      </c>
      <c r="AJ565" s="32"/>
      <c r="AK565" s="33"/>
    </row>
    <row r="566" spans="1:37" s="34" customFormat="1" x14ac:dyDescent="0.25">
      <c r="A566" s="23">
        <f t="shared" si="62"/>
        <v>558</v>
      </c>
      <c r="B566" s="24" t="s">
        <v>44</v>
      </c>
      <c r="C566" s="23" t="str">
        <f>+[1]DEPURADO!A560</f>
        <v>FEH108339</v>
      </c>
      <c r="D566" s="23" t="str">
        <f>+[1]DEPURADO!B560</f>
        <v>FEH108339</v>
      </c>
      <c r="E566" s="25">
        <f>+[1]DEPURADO!C560</f>
        <v>44256</v>
      </c>
      <c r="F566" s="26">
        <f>+IF([1]DEPURADO!D560&gt;1,[1]DEPURADO!D560," ")</f>
        <v>44350</v>
      </c>
      <c r="G566" s="27">
        <f>[1]DEPURADO!F560</f>
        <v>80832</v>
      </c>
      <c r="H566" s="28">
        <v>0</v>
      </c>
      <c r="I566" s="28">
        <f>+[1]DEPURADO!N560+[1]DEPURADO!O560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56"/>
        <v>0</v>
      </c>
      <c r="O566" s="28">
        <f t="shared" si="57"/>
        <v>80832</v>
      </c>
      <c r="P566" s="24" t="str">
        <f>IF([1]DEPURADO!I560&gt;1,0,[1]DEPURADO!B560)</f>
        <v>FEH108339</v>
      </c>
      <c r="Q566" s="30">
        <f t="shared" si="58"/>
        <v>80832</v>
      </c>
      <c r="R566" s="31">
        <f t="shared" si="59"/>
        <v>0</v>
      </c>
      <c r="S566" s="31">
        <f>+[1]DEPURADO!K560</f>
        <v>0</v>
      </c>
      <c r="T566" s="23" t="s">
        <v>45</v>
      </c>
      <c r="U566" s="31">
        <f>+[1]DEPURADO!J560</f>
        <v>80832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60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0</v>
      </c>
      <c r="AG566" s="30">
        <f t="shared" si="61"/>
        <v>0</v>
      </c>
      <c r="AH566" s="30">
        <v>0</v>
      </c>
      <c r="AI566" s="30" t="str">
        <f>+[1]DEPURADO!G560</f>
        <v>EN REVISION ADRES-CANASTA COVID</v>
      </c>
      <c r="AJ566" s="32"/>
      <c r="AK566" s="33"/>
    </row>
    <row r="567" spans="1:37" s="34" customFormat="1" x14ac:dyDescent="0.25">
      <c r="A567" s="23">
        <f t="shared" si="62"/>
        <v>559</v>
      </c>
      <c r="B567" s="24" t="s">
        <v>44</v>
      </c>
      <c r="C567" s="23" t="str">
        <f>+[1]DEPURADO!A561</f>
        <v>FEH108826</v>
      </c>
      <c r="D567" s="23" t="str">
        <f>+[1]DEPURADO!B561</f>
        <v>FEH108826</v>
      </c>
      <c r="E567" s="25">
        <f>+[1]DEPURADO!C561</f>
        <v>44258</v>
      </c>
      <c r="F567" s="26">
        <f>+IF([1]DEPURADO!D561&gt;1,[1]DEPURADO!D561," ")</f>
        <v>44334</v>
      </c>
      <c r="G567" s="27">
        <f>[1]DEPURADO!F561</f>
        <v>566601</v>
      </c>
      <c r="H567" s="28">
        <v>0</v>
      </c>
      <c r="I567" s="28">
        <f>+[1]DEPURADO!N561+[1]DEPURADO!O561</f>
        <v>0</v>
      </c>
      <c r="J567" s="28">
        <f>+[1]DEPURADO!S561</f>
        <v>566601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56"/>
        <v>566601</v>
      </c>
      <c r="O567" s="28">
        <f t="shared" si="57"/>
        <v>0</v>
      </c>
      <c r="P567" s="24" t="str">
        <f>IF([1]DEPURADO!I561&gt;1,0,[1]DEPURADO!B561)</f>
        <v>FEH108826</v>
      </c>
      <c r="Q567" s="30">
        <f t="shared" si="58"/>
        <v>566601</v>
      </c>
      <c r="R567" s="31">
        <f t="shared" si="59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60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0</v>
      </c>
      <c r="AG567" s="30">
        <f t="shared" si="61"/>
        <v>0</v>
      </c>
      <c r="AH567" s="30">
        <v>0</v>
      </c>
      <c r="AI567" s="30" t="str">
        <f>+[1]DEPURADO!G561</f>
        <v>CANCELADO</v>
      </c>
      <c r="AJ567" s="32"/>
      <c r="AK567" s="33"/>
    </row>
    <row r="568" spans="1:37" s="34" customFormat="1" x14ac:dyDescent="0.25">
      <c r="A568" s="23">
        <f t="shared" si="62"/>
        <v>560</v>
      </c>
      <c r="B568" s="24" t="s">
        <v>44</v>
      </c>
      <c r="C568" s="23" t="str">
        <f>+[1]DEPURADO!A562</f>
        <v>FEH109427</v>
      </c>
      <c r="D568" s="23" t="str">
        <f>+[1]DEPURADO!B562</f>
        <v>FEH109427</v>
      </c>
      <c r="E568" s="25">
        <f>+[1]DEPURADO!C562</f>
        <v>44260</v>
      </c>
      <c r="F568" s="26">
        <f>+IF([1]DEPURADO!D562&gt;1,[1]DEPURADO!D562," ")</f>
        <v>44350</v>
      </c>
      <c r="G568" s="27">
        <f>[1]DEPURADO!F562</f>
        <v>80832</v>
      </c>
      <c r="H568" s="28">
        <v>0</v>
      </c>
      <c r="I568" s="28">
        <f>+[1]DEPURADO!N562+[1]DEPURADO!O562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56"/>
        <v>0</v>
      </c>
      <c r="O568" s="28">
        <f t="shared" si="57"/>
        <v>80832</v>
      </c>
      <c r="P568" s="24" t="str">
        <f>IF([1]DEPURADO!I562&gt;1,0,[1]DEPURADO!B562)</f>
        <v>FEH109427</v>
      </c>
      <c r="Q568" s="30">
        <f t="shared" si="58"/>
        <v>80832</v>
      </c>
      <c r="R568" s="31">
        <f t="shared" si="59"/>
        <v>0</v>
      </c>
      <c r="S568" s="31">
        <f>+[1]DEPURADO!K562</f>
        <v>0</v>
      </c>
      <c r="T568" s="23" t="s">
        <v>45</v>
      </c>
      <c r="U568" s="31">
        <f>+[1]DEPURADO!J562</f>
        <v>80832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60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0</v>
      </c>
      <c r="AG568" s="30">
        <f t="shared" si="61"/>
        <v>0</v>
      </c>
      <c r="AH568" s="30">
        <v>0</v>
      </c>
      <c r="AI568" s="30" t="str">
        <f>+[1]DEPURADO!G562</f>
        <v>EN REVISION ADRES-CANASTA COVID</v>
      </c>
      <c r="AJ568" s="32"/>
      <c r="AK568" s="33"/>
    </row>
    <row r="569" spans="1:37" s="34" customFormat="1" x14ac:dyDescent="0.25">
      <c r="A569" s="23">
        <f t="shared" si="62"/>
        <v>561</v>
      </c>
      <c r="B569" s="24" t="s">
        <v>44</v>
      </c>
      <c r="C569" s="23" t="str">
        <f>+[1]DEPURADO!A563</f>
        <v>FEH111149</v>
      </c>
      <c r="D569" s="23" t="str">
        <f>+[1]DEPURADO!B563</f>
        <v>FEH111149</v>
      </c>
      <c r="E569" s="25">
        <f>+[1]DEPURADO!C563</f>
        <v>44266</v>
      </c>
      <c r="F569" s="26">
        <f>+IF([1]DEPURADO!D563&gt;1,[1]DEPURADO!D563," ")</f>
        <v>44356</v>
      </c>
      <c r="G569" s="27">
        <f>[1]DEPURADO!F563</f>
        <v>80832</v>
      </c>
      <c r="H569" s="28">
        <v>0</v>
      </c>
      <c r="I569" s="28">
        <f>+[1]DEPURADO!N563+[1]DEPURADO!O563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56"/>
        <v>0</v>
      </c>
      <c r="O569" s="28">
        <f t="shared" si="57"/>
        <v>80832</v>
      </c>
      <c r="P569" s="24" t="str">
        <f>IF([1]DEPURADO!I563&gt;1,0,[1]DEPURADO!B563)</f>
        <v>FEH111149</v>
      </c>
      <c r="Q569" s="30">
        <f t="shared" si="58"/>
        <v>80832</v>
      </c>
      <c r="R569" s="31">
        <f t="shared" si="59"/>
        <v>0</v>
      </c>
      <c r="S569" s="31">
        <f>+[1]DEPURADO!K563</f>
        <v>0</v>
      </c>
      <c r="T569" s="23" t="s">
        <v>45</v>
      </c>
      <c r="U569" s="31">
        <f>+[1]DEPURADO!J563</f>
        <v>80832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60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0</v>
      </c>
      <c r="AG569" s="30">
        <f t="shared" si="61"/>
        <v>0</v>
      </c>
      <c r="AH569" s="30">
        <v>0</v>
      </c>
      <c r="AI569" s="30" t="str">
        <f>+[1]DEPURADO!G563</f>
        <v>EN REVISION ADRES-CANASTA COVID</v>
      </c>
      <c r="AJ569" s="32"/>
      <c r="AK569" s="33"/>
    </row>
    <row r="570" spans="1:37" s="34" customFormat="1" x14ac:dyDescent="0.25">
      <c r="A570" s="23">
        <f t="shared" si="62"/>
        <v>562</v>
      </c>
      <c r="B570" s="24" t="s">
        <v>44</v>
      </c>
      <c r="C570" s="23" t="str">
        <f>+[1]DEPURADO!A564</f>
        <v>FEH111151</v>
      </c>
      <c r="D570" s="23" t="str">
        <f>+[1]DEPURADO!B564</f>
        <v>FEH111151</v>
      </c>
      <c r="E570" s="25">
        <f>+[1]DEPURADO!C564</f>
        <v>44266</v>
      </c>
      <c r="F570" s="26">
        <f>+IF([1]DEPURADO!D564&gt;1,[1]DEPURADO!D564," ")</f>
        <v>44356</v>
      </c>
      <c r="G570" s="27">
        <f>[1]DEPURADO!F564</f>
        <v>216994</v>
      </c>
      <c r="H570" s="28">
        <v>0</v>
      </c>
      <c r="I570" s="28">
        <f>+[1]DEPURADO!N564+[1]DEPURADO!O564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56"/>
        <v>0</v>
      </c>
      <c r="O570" s="28">
        <f t="shared" si="57"/>
        <v>216994</v>
      </c>
      <c r="P570" s="24" t="str">
        <f>IF([1]DEPURADO!I564&gt;1,0,[1]DEPURADO!B564)</f>
        <v>FEH111151</v>
      </c>
      <c r="Q570" s="30">
        <f t="shared" si="58"/>
        <v>216994</v>
      </c>
      <c r="R570" s="31">
        <f t="shared" si="59"/>
        <v>0</v>
      </c>
      <c r="S570" s="31">
        <f>+[1]DEPURADO!K564</f>
        <v>0</v>
      </c>
      <c r="T570" s="23" t="s">
        <v>45</v>
      </c>
      <c r="U570" s="31">
        <f>+[1]DEPURADO!J564</f>
        <v>216994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60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0</v>
      </c>
      <c r="AG570" s="30">
        <f t="shared" si="61"/>
        <v>0</v>
      </c>
      <c r="AH570" s="30">
        <v>0</v>
      </c>
      <c r="AI570" s="30" t="str">
        <f>+[1]DEPURADO!G564</f>
        <v>EN REVISION ADRES-CANASTA COVID</v>
      </c>
      <c r="AJ570" s="32"/>
      <c r="AK570" s="33"/>
    </row>
    <row r="571" spans="1:37" s="34" customFormat="1" x14ac:dyDescent="0.25">
      <c r="A571" s="23">
        <f t="shared" si="62"/>
        <v>563</v>
      </c>
      <c r="B571" s="24" t="s">
        <v>44</v>
      </c>
      <c r="C571" s="23" t="str">
        <f>+[1]DEPURADO!A565</f>
        <v>FEH109767</v>
      </c>
      <c r="D571" s="23" t="str">
        <f>+[1]DEPURADO!B565</f>
        <v>FEH109767</v>
      </c>
      <c r="E571" s="25">
        <f>+[1]DEPURADO!C565</f>
        <v>44261</v>
      </c>
      <c r="F571" s="26">
        <f>+IF([1]DEPURADO!D565&gt;1,[1]DEPURADO!D565," ")</f>
        <v>44350</v>
      </c>
      <c r="G571" s="27">
        <f>[1]DEPURADO!F565</f>
        <v>80832</v>
      </c>
      <c r="H571" s="28">
        <v>0</v>
      </c>
      <c r="I571" s="28">
        <f>+[1]DEPURADO!N565+[1]DEPURADO!O565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56"/>
        <v>0</v>
      </c>
      <c r="O571" s="28">
        <f t="shared" si="57"/>
        <v>80832</v>
      </c>
      <c r="P571" s="24" t="str">
        <f>IF([1]DEPURADO!I565&gt;1,0,[1]DEPURADO!B565)</f>
        <v>FEH109767</v>
      </c>
      <c r="Q571" s="30">
        <f t="shared" si="58"/>
        <v>80832</v>
      </c>
      <c r="R571" s="31">
        <f t="shared" si="59"/>
        <v>0</v>
      </c>
      <c r="S571" s="31">
        <f>+[1]DEPURADO!K565</f>
        <v>0</v>
      </c>
      <c r="T571" s="23" t="s">
        <v>45</v>
      </c>
      <c r="U571" s="31">
        <f>+[1]DEPURADO!J565</f>
        <v>80832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60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0</v>
      </c>
      <c r="AG571" s="30">
        <f t="shared" si="61"/>
        <v>0</v>
      </c>
      <c r="AH571" s="30">
        <v>0</v>
      </c>
      <c r="AI571" s="30" t="str">
        <f>+[1]DEPURADO!G565</f>
        <v>EN REVISION ADRES-CANASTA COVID</v>
      </c>
      <c r="AJ571" s="32"/>
      <c r="AK571" s="33"/>
    </row>
    <row r="572" spans="1:37" s="34" customFormat="1" x14ac:dyDescent="0.25">
      <c r="A572" s="23">
        <f t="shared" si="62"/>
        <v>564</v>
      </c>
      <c r="B572" s="24" t="s">
        <v>44</v>
      </c>
      <c r="C572" s="23" t="str">
        <f>+[1]DEPURADO!A566</f>
        <v>FEH109853</v>
      </c>
      <c r="D572" s="23" t="str">
        <f>+[1]DEPURADO!B566</f>
        <v>FEH109853</v>
      </c>
      <c r="E572" s="25">
        <f>+[1]DEPURADO!C566</f>
        <v>44262</v>
      </c>
      <c r="F572" s="26">
        <f>+IF([1]DEPURADO!D566&gt;1,[1]DEPURADO!D566," ")</f>
        <v>44350</v>
      </c>
      <c r="G572" s="27">
        <f>[1]DEPURADO!F566</f>
        <v>120000</v>
      </c>
      <c r="H572" s="28">
        <v>0</v>
      </c>
      <c r="I572" s="28">
        <f>+[1]DEPURADO!N566+[1]DEPURADO!O566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56"/>
        <v>0</v>
      </c>
      <c r="O572" s="28">
        <f t="shared" si="57"/>
        <v>120000</v>
      </c>
      <c r="P572" s="24" t="str">
        <f>IF([1]DEPURADO!I566&gt;1,0,[1]DEPURADO!B566)</f>
        <v>FEH109853</v>
      </c>
      <c r="Q572" s="30">
        <f t="shared" si="58"/>
        <v>120000</v>
      </c>
      <c r="R572" s="31">
        <f t="shared" si="59"/>
        <v>0</v>
      </c>
      <c r="S572" s="31">
        <f>+[1]DEPURADO!K566</f>
        <v>0</v>
      </c>
      <c r="T572" s="23" t="s">
        <v>45</v>
      </c>
      <c r="U572" s="31">
        <f>+[1]DEPURADO!J566</f>
        <v>120000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60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0</v>
      </c>
      <c r="AG572" s="30">
        <f t="shared" si="61"/>
        <v>0</v>
      </c>
      <c r="AH572" s="30">
        <v>0</v>
      </c>
      <c r="AI572" s="30" t="str">
        <f>+[1]DEPURADO!G566</f>
        <v>EN REVISION ADRES-CANASTA COVID</v>
      </c>
      <c r="AJ572" s="32"/>
      <c r="AK572" s="33"/>
    </row>
    <row r="573" spans="1:37" s="34" customFormat="1" x14ac:dyDescent="0.25">
      <c r="A573" s="23">
        <f t="shared" si="62"/>
        <v>565</v>
      </c>
      <c r="B573" s="24" t="s">
        <v>44</v>
      </c>
      <c r="C573" s="23" t="str">
        <f>+[1]DEPURADO!A567</f>
        <v>FEH111346</v>
      </c>
      <c r="D573" s="23" t="str">
        <f>+[1]DEPURADO!B567</f>
        <v>FEH111346</v>
      </c>
      <c r="E573" s="25">
        <f>+[1]DEPURADO!C567</f>
        <v>44266</v>
      </c>
      <c r="F573" s="26">
        <f>+IF([1]DEPURADO!D567&gt;1,[1]DEPURADO!D567," ")</f>
        <v>44356</v>
      </c>
      <c r="G573" s="27">
        <f>[1]DEPURADO!F567</f>
        <v>80832</v>
      </c>
      <c r="H573" s="28">
        <v>0</v>
      </c>
      <c r="I573" s="28">
        <f>+[1]DEPURADO!N567+[1]DEPURADO!O567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56"/>
        <v>0</v>
      </c>
      <c r="O573" s="28">
        <f t="shared" si="57"/>
        <v>80832</v>
      </c>
      <c r="P573" s="24" t="str">
        <f>IF([1]DEPURADO!I567&gt;1,0,[1]DEPURADO!B567)</f>
        <v>FEH111346</v>
      </c>
      <c r="Q573" s="30">
        <f t="shared" si="58"/>
        <v>80832</v>
      </c>
      <c r="R573" s="31">
        <f t="shared" si="59"/>
        <v>0</v>
      </c>
      <c r="S573" s="31">
        <f>+[1]DEPURADO!K567</f>
        <v>0</v>
      </c>
      <c r="T573" s="23" t="s">
        <v>45</v>
      </c>
      <c r="U573" s="31">
        <f>+[1]DEPURADO!J567</f>
        <v>80832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60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0</v>
      </c>
      <c r="AG573" s="30">
        <f t="shared" si="61"/>
        <v>0</v>
      </c>
      <c r="AH573" s="30">
        <v>0</v>
      </c>
      <c r="AI573" s="30" t="str">
        <f>+[1]DEPURADO!G567</f>
        <v>EN REVISION ADRES-CANASTA COVID</v>
      </c>
      <c r="AJ573" s="32"/>
      <c r="AK573" s="33"/>
    </row>
    <row r="574" spans="1:37" s="34" customFormat="1" x14ac:dyDescent="0.25">
      <c r="A574" s="23">
        <f t="shared" si="62"/>
        <v>566</v>
      </c>
      <c r="B574" s="24" t="s">
        <v>44</v>
      </c>
      <c r="C574" s="23" t="str">
        <f>+[1]DEPURADO!A568</f>
        <v>FEH111348</v>
      </c>
      <c r="D574" s="23" t="str">
        <f>+[1]DEPURADO!B568</f>
        <v>FEH111348</v>
      </c>
      <c r="E574" s="25">
        <f>+[1]DEPURADO!C568</f>
        <v>44266</v>
      </c>
      <c r="F574" s="26">
        <f>+IF([1]DEPURADO!D568&gt;1,[1]DEPURADO!D568," ")</f>
        <v>44356</v>
      </c>
      <c r="G574" s="27">
        <f>[1]DEPURADO!F568</f>
        <v>80832</v>
      </c>
      <c r="H574" s="28">
        <v>0</v>
      </c>
      <c r="I574" s="28">
        <f>+[1]DEPURADO!N568+[1]DEPURADO!O568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56"/>
        <v>0</v>
      </c>
      <c r="O574" s="28">
        <f t="shared" si="57"/>
        <v>80832</v>
      </c>
      <c r="P574" s="24" t="str">
        <f>IF([1]DEPURADO!I568&gt;1,0,[1]DEPURADO!B568)</f>
        <v>FEH111348</v>
      </c>
      <c r="Q574" s="30">
        <f t="shared" si="58"/>
        <v>80832</v>
      </c>
      <c r="R574" s="31">
        <f t="shared" si="59"/>
        <v>0</v>
      </c>
      <c r="S574" s="31">
        <f>+[1]DEPURADO!K568</f>
        <v>0</v>
      </c>
      <c r="T574" s="23" t="s">
        <v>45</v>
      </c>
      <c r="U574" s="31">
        <f>+[1]DEPURADO!J568</f>
        <v>80832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60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0</v>
      </c>
      <c r="AG574" s="30">
        <f t="shared" si="61"/>
        <v>0</v>
      </c>
      <c r="AH574" s="30">
        <v>0</v>
      </c>
      <c r="AI574" s="30" t="str">
        <f>+[1]DEPURADO!G568</f>
        <v>EN REVISION ADRES-CANASTA COVID</v>
      </c>
      <c r="AJ574" s="32"/>
      <c r="AK574" s="33"/>
    </row>
    <row r="575" spans="1:37" s="34" customFormat="1" x14ac:dyDescent="0.25">
      <c r="A575" s="23">
        <f t="shared" si="62"/>
        <v>567</v>
      </c>
      <c r="B575" s="24" t="s">
        <v>44</v>
      </c>
      <c r="C575" s="23" t="str">
        <f>+[1]DEPURADO!A569</f>
        <v>FEH114480</v>
      </c>
      <c r="D575" s="23" t="str">
        <f>+[1]DEPURADO!B569</f>
        <v>FEH114480</v>
      </c>
      <c r="E575" s="25">
        <f>+[1]DEPURADO!C569</f>
        <v>44278</v>
      </c>
      <c r="F575" s="26">
        <f>+IF([1]DEPURADO!D569&gt;1,[1]DEPURADO!D569," ")</f>
        <v>44356</v>
      </c>
      <c r="G575" s="27">
        <f>[1]DEPURADO!F569</f>
        <v>80832</v>
      </c>
      <c r="H575" s="28">
        <v>0</v>
      </c>
      <c r="I575" s="28">
        <f>+[1]DEPURADO!N569+[1]DEPURADO!O569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56"/>
        <v>0</v>
      </c>
      <c r="O575" s="28">
        <f t="shared" si="57"/>
        <v>80832</v>
      </c>
      <c r="P575" s="24" t="str">
        <f>IF([1]DEPURADO!I569&gt;1,0,[1]DEPURADO!B569)</f>
        <v>FEH114480</v>
      </c>
      <c r="Q575" s="30">
        <f t="shared" si="58"/>
        <v>80832</v>
      </c>
      <c r="R575" s="31">
        <f t="shared" si="59"/>
        <v>0</v>
      </c>
      <c r="S575" s="31">
        <f>+[1]DEPURADO!K569</f>
        <v>0</v>
      </c>
      <c r="T575" s="23" t="s">
        <v>45</v>
      </c>
      <c r="U575" s="31">
        <f>+[1]DEPURADO!J569</f>
        <v>80832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60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0</v>
      </c>
      <c r="AG575" s="30">
        <f t="shared" si="61"/>
        <v>0</v>
      </c>
      <c r="AH575" s="30">
        <v>0</v>
      </c>
      <c r="AI575" s="30" t="str">
        <f>+[1]DEPURADO!G569</f>
        <v>EN REVISION ADRES-CANASTA COVID</v>
      </c>
      <c r="AJ575" s="32"/>
      <c r="AK575" s="33"/>
    </row>
    <row r="576" spans="1:37" s="34" customFormat="1" x14ac:dyDescent="0.25">
      <c r="A576" s="23">
        <f t="shared" si="62"/>
        <v>568</v>
      </c>
      <c r="B576" s="24" t="s">
        <v>44</v>
      </c>
      <c r="C576" s="23" t="str">
        <f>+[1]DEPURADO!A570</f>
        <v>FEH114481</v>
      </c>
      <c r="D576" s="23" t="str">
        <f>+[1]DEPURADO!B570</f>
        <v>FEH114481</v>
      </c>
      <c r="E576" s="25">
        <f>+[1]DEPURADO!C570</f>
        <v>44278</v>
      </c>
      <c r="F576" s="26">
        <f>+IF([1]DEPURADO!D570&gt;1,[1]DEPURADO!D570," ")</f>
        <v>44356</v>
      </c>
      <c r="G576" s="27">
        <f>[1]DEPURADO!F570</f>
        <v>80832</v>
      </c>
      <c r="H576" s="28">
        <v>0</v>
      </c>
      <c r="I576" s="28">
        <f>+[1]DEPURADO!N570+[1]DEPURADO!O570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56"/>
        <v>0</v>
      </c>
      <c r="O576" s="28">
        <f t="shared" si="57"/>
        <v>80832</v>
      </c>
      <c r="P576" s="24" t="str">
        <f>IF([1]DEPURADO!I570&gt;1,0,[1]DEPURADO!B570)</f>
        <v>FEH114481</v>
      </c>
      <c r="Q576" s="30">
        <f t="shared" si="58"/>
        <v>80832</v>
      </c>
      <c r="R576" s="31">
        <f t="shared" si="59"/>
        <v>0</v>
      </c>
      <c r="S576" s="31">
        <f>+[1]DEPURADO!K570</f>
        <v>0</v>
      </c>
      <c r="T576" s="23" t="s">
        <v>45</v>
      </c>
      <c r="U576" s="31">
        <f>+[1]DEPURADO!J570</f>
        <v>80832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60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0</v>
      </c>
      <c r="AG576" s="30">
        <f t="shared" si="61"/>
        <v>0</v>
      </c>
      <c r="AH576" s="30">
        <v>0</v>
      </c>
      <c r="AI576" s="30" t="str">
        <f>+[1]DEPURADO!G570</f>
        <v>EN REVISION ADRES-CANASTA COVID</v>
      </c>
      <c r="AJ576" s="32"/>
      <c r="AK576" s="33"/>
    </row>
    <row r="577" spans="1:37" s="34" customFormat="1" x14ac:dyDescent="0.25">
      <c r="A577" s="23">
        <f t="shared" si="62"/>
        <v>569</v>
      </c>
      <c r="B577" s="24" t="s">
        <v>44</v>
      </c>
      <c r="C577" s="23" t="str">
        <f>+[1]DEPURADO!A571</f>
        <v>FEH108672</v>
      </c>
      <c r="D577" s="23" t="str">
        <f>+[1]DEPURADO!B571</f>
        <v>FEH108672</v>
      </c>
      <c r="E577" s="25">
        <f>+[1]DEPURADO!C571</f>
        <v>44257</v>
      </c>
      <c r="F577" s="26">
        <f>+IF([1]DEPURADO!D571&gt;1,[1]DEPURADO!D571," ")</f>
        <v>44309</v>
      </c>
      <c r="G577" s="27">
        <f>[1]DEPURADO!F571</f>
        <v>5</v>
      </c>
      <c r="H577" s="28">
        <v>0</v>
      </c>
      <c r="I577" s="28">
        <f>+[1]DEPURADO!N571+[1]DEPURADO!O571</f>
        <v>0</v>
      </c>
      <c r="J577" s="28">
        <f>+[1]DEPURADO!S571</f>
        <v>5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56"/>
        <v>5</v>
      </c>
      <c r="O577" s="28">
        <f t="shared" si="57"/>
        <v>0</v>
      </c>
      <c r="P577" s="24" t="str">
        <f>IF([1]DEPURADO!I571&gt;1,0,[1]DEPURADO!B571)</f>
        <v>FEH108672</v>
      </c>
      <c r="Q577" s="30">
        <f t="shared" si="58"/>
        <v>5</v>
      </c>
      <c r="R577" s="31">
        <f t="shared" si="59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60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0</v>
      </c>
      <c r="AG577" s="30">
        <f t="shared" si="61"/>
        <v>0</v>
      </c>
      <c r="AH577" s="30">
        <v>0</v>
      </c>
      <c r="AI577" s="30" t="str">
        <f>+[1]DEPURADO!G571</f>
        <v>CANCELADO</v>
      </c>
      <c r="AJ577" s="32"/>
      <c r="AK577" s="33"/>
    </row>
    <row r="578" spans="1:37" s="34" customFormat="1" x14ac:dyDescent="0.25">
      <c r="A578" s="23">
        <f t="shared" si="62"/>
        <v>570</v>
      </c>
      <c r="B578" s="24" t="s">
        <v>44</v>
      </c>
      <c r="C578" s="23" t="str">
        <f>+[1]DEPURADO!A572</f>
        <v>FEH108673</v>
      </c>
      <c r="D578" s="23" t="str">
        <f>+[1]DEPURADO!B572</f>
        <v>FEH108673</v>
      </c>
      <c r="E578" s="25">
        <f>+[1]DEPURADO!C572</f>
        <v>44257</v>
      </c>
      <c r="F578" s="26">
        <f>+IF([1]DEPURADO!D572&gt;1,[1]DEPURADO!D572," ")</f>
        <v>44350</v>
      </c>
      <c r="G578" s="27">
        <f>[1]DEPURADO!F572</f>
        <v>80832</v>
      </c>
      <c r="H578" s="28">
        <v>0</v>
      </c>
      <c r="I578" s="28">
        <f>+[1]DEPURADO!N572+[1]DEPURADO!O572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56"/>
        <v>0</v>
      </c>
      <c r="O578" s="28">
        <f t="shared" si="57"/>
        <v>80832</v>
      </c>
      <c r="P578" s="24" t="str">
        <f>IF([1]DEPURADO!I572&gt;1,0,[1]DEPURADO!B572)</f>
        <v>FEH108673</v>
      </c>
      <c r="Q578" s="30">
        <f t="shared" si="58"/>
        <v>80832</v>
      </c>
      <c r="R578" s="31">
        <f t="shared" si="59"/>
        <v>0</v>
      </c>
      <c r="S578" s="31">
        <f>+[1]DEPURADO!K572</f>
        <v>0</v>
      </c>
      <c r="T578" s="23" t="s">
        <v>45</v>
      </c>
      <c r="U578" s="31">
        <f>+[1]DEPURADO!J572</f>
        <v>80832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60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0</v>
      </c>
      <c r="AG578" s="30">
        <f t="shared" si="61"/>
        <v>0</v>
      </c>
      <c r="AH578" s="30">
        <v>0</v>
      </c>
      <c r="AI578" s="30" t="str">
        <f>+[1]DEPURADO!G572</f>
        <v>EN REVISION ADRES-CANASTA COVID</v>
      </c>
      <c r="AJ578" s="32"/>
      <c r="AK578" s="33"/>
    </row>
    <row r="579" spans="1:37" s="34" customFormat="1" x14ac:dyDescent="0.25">
      <c r="A579" s="23">
        <f t="shared" si="62"/>
        <v>571</v>
      </c>
      <c r="B579" s="24" t="s">
        <v>44</v>
      </c>
      <c r="C579" s="23" t="str">
        <f>+[1]DEPURADO!A573</f>
        <v>FEH108697</v>
      </c>
      <c r="D579" s="23" t="str">
        <f>+[1]DEPURADO!B573</f>
        <v>FEH108697</v>
      </c>
      <c r="E579" s="25">
        <f>+[1]DEPURADO!C573</f>
        <v>44258</v>
      </c>
      <c r="F579" s="26">
        <f>+IF([1]DEPURADO!D573&gt;1,[1]DEPURADO!D573," ")</f>
        <v>44350</v>
      </c>
      <c r="G579" s="27">
        <f>[1]DEPURADO!F573</f>
        <v>80832</v>
      </c>
      <c r="H579" s="28">
        <v>0</v>
      </c>
      <c r="I579" s="28">
        <f>+[1]DEPURADO!N573+[1]DEPURADO!O573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56"/>
        <v>0</v>
      </c>
      <c r="O579" s="28">
        <f t="shared" si="57"/>
        <v>80832</v>
      </c>
      <c r="P579" s="24" t="str">
        <f>IF([1]DEPURADO!I573&gt;1,0,[1]DEPURADO!B573)</f>
        <v>FEH108697</v>
      </c>
      <c r="Q579" s="30">
        <f t="shared" si="58"/>
        <v>80832</v>
      </c>
      <c r="R579" s="31">
        <f t="shared" si="59"/>
        <v>0</v>
      </c>
      <c r="S579" s="31">
        <f>+[1]DEPURADO!K573</f>
        <v>0</v>
      </c>
      <c r="T579" s="23" t="s">
        <v>45</v>
      </c>
      <c r="U579" s="31">
        <f>+[1]DEPURADO!J573</f>
        <v>80832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60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0</v>
      </c>
      <c r="AG579" s="30">
        <f t="shared" si="61"/>
        <v>0</v>
      </c>
      <c r="AH579" s="30">
        <v>0</v>
      </c>
      <c r="AI579" s="30" t="str">
        <f>+[1]DEPURADO!G573</f>
        <v>EN REVISION ADRES-CANASTA COVID</v>
      </c>
      <c r="AJ579" s="32"/>
      <c r="AK579" s="33"/>
    </row>
    <row r="580" spans="1:37" s="34" customFormat="1" x14ac:dyDescent="0.25">
      <c r="A580" s="23">
        <f t="shared" si="62"/>
        <v>572</v>
      </c>
      <c r="B580" s="24" t="s">
        <v>44</v>
      </c>
      <c r="C580" s="23" t="str">
        <f>+[1]DEPURADO!A574</f>
        <v>FEH110057</v>
      </c>
      <c r="D580" s="23" t="str">
        <f>+[1]DEPURADO!B574</f>
        <v>FEH110057</v>
      </c>
      <c r="E580" s="25">
        <f>+[1]DEPURADO!C574</f>
        <v>44263</v>
      </c>
      <c r="F580" s="26">
        <f>+IF([1]DEPURADO!D574&gt;1,[1]DEPURADO!D574," ")</f>
        <v>44350</v>
      </c>
      <c r="G580" s="27">
        <f>[1]DEPURADO!F574</f>
        <v>80832</v>
      </c>
      <c r="H580" s="28">
        <v>0</v>
      </c>
      <c r="I580" s="28">
        <f>+[1]DEPURADO!N574+[1]DEPURADO!O574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56"/>
        <v>0</v>
      </c>
      <c r="O580" s="28">
        <f t="shared" si="57"/>
        <v>80832</v>
      </c>
      <c r="P580" s="24" t="str">
        <f>IF([1]DEPURADO!I574&gt;1,0,[1]DEPURADO!B574)</f>
        <v>FEH110057</v>
      </c>
      <c r="Q580" s="30">
        <f t="shared" si="58"/>
        <v>80832</v>
      </c>
      <c r="R580" s="31">
        <f t="shared" si="59"/>
        <v>0</v>
      </c>
      <c r="S580" s="31">
        <f>+[1]DEPURADO!K574</f>
        <v>0</v>
      </c>
      <c r="T580" s="23" t="s">
        <v>45</v>
      </c>
      <c r="U580" s="31">
        <f>+[1]DEPURADO!J574</f>
        <v>80832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60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0</v>
      </c>
      <c r="AG580" s="30">
        <f t="shared" si="61"/>
        <v>0</v>
      </c>
      <c r="AH580" s="30">
        <v>0</v>
      </c>
      <c r="AI580" s="30" t="str">
        <f>+[1]DEPURADO!G574</f>
        <v>EN REVISION ADRES-CANASTA COVID</v>
      </c>
      <c r="AJ580" s="32"/>
      <c r="AK580" s="33"/>
    </row>
    <row r="581" spans="1:37" s="34" customFormat="1" x14ac:dyDescent="0.25">
      <c r="A581" s="23">
        <f t="shared" si="62"/>
        <v>573</v>
      </c>
      <c r="B581" s="24" t="s">
        <v>44</v>
      </c>
      <c r="C581" s="23" t="str">
        <f>+[1]DEPURADO!A575</f>
        <v>FEH110561</v>
      </c>
      <c r="D581" s="23" t="str">
        <f>+[1]DEPURADO!B575</f>
        <v>FEH110561</v>
      </c>
      <c r="E581" s="25">
        <f>+[1]DEPURADO!C575</f>
        <v>44264</v>
      </c>
      <c r="F581" s="26">
        <f>+IF([1]DEPURADO!D575&gt;1,[1]DEPURADO!D575," ")</f>
        <v>44350</v>
      </c>
      <c r="G581" s="27">
        <f>[1]DEPURADO!F575</f>
        <v>80832</v>
      </c>
      <c r="H581" s="28">
        <v>0</v>
      </c>
      <c r="I581" s="28">
        <f>+[1]DEPURADO!N575+[1]DEPURADO!O575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56"/>
        <v>0</v>
      </c>
      <c r="O581" s="28">
        <f t="shared" si="57"/>
        <v>80832</v>
      </c>
      <c r="P581" s="24" t="str">
        <f>IF([1]DEPURADO!I575&gt;1,0,[1]DEPURADO!B575)</f>
        <v>FEH110561</v>
      </c>
      <c r="Q581" s="30">
        <f t="shared" si="58"/>
        <v>80832</v>
      </c>
      <c r="R581" s="31">
        <f t="shared" si="59"/>
        <v>0</v>
      </c>
      <c r="S581" s="31">
        <f>+[1]DEPURADO!K575</f>
        <v>0</v>
      </c>
      <c r="T581" s="23" t="s">
        <v>45</v>
      </c>
      <c r="U581" s="31">
        <f>+[1]DEPURADO!J575</f>
        <v>80832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60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0</v>
      </c>
      <c r="AG581" s="30">
        <f t="shared" si="61"/>
        <v>0</v>
      </c>
      <c r="AH581" s="30">
        <v>0</v>
      </c>
      <c r="AI581" s="30" t="str">
        <f>+[1]DEPURADO!G575</f>
        <v>EN REVISION ADRES-CANASTA COVID</v>
      </c>
      <c r="AJ581" s="32"/>
      <c r="AK581" s="33"/>
    </row>
    <row r="582" spans="1:37" s="34" customFormat="1" x14ac:dyDescent="0.25">
      <c r="A582" s="23">
        <f t="shared" si="62"/>
        <v>574</v>
      </c>
      <c r="B582" s="24" t="s">
        <v>44</v>
      </c>
      <c r="C582" s="23" t="str">
        <f>+[1]DEPURADO!A576</f>
        <v>FEH124024</v>
      </c>
      <c r="D582" s="23" t="str">
        <f>+[1]DEPURADO!B576</f>
        <v>FEH124024</v>
      </c>
      <c r="E582" s="25">
        <f>+[1]DEPURADO!C576</f>
        <v>44323</v>
      </c>
      <c r="F582" s="26">
        <f>+IF([1]DEPURADO!D576&gt;1,[1]DEPURADO!D576," ")</f>
        <v>44368</v>
      </c>
      <c r="G582" s="27">
        <f>[1]DEPURADO!F576</f>
        <v>2078765</v>
      </c>
      <c r="H582" s="28">
        <v>0</v>
      </c>
      <c r="I582" s="28">
        <f>+[1]DEPURADO!N576+[1]DEPURADO!O576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56"/>
        <v>0</v>
      </c>
      <c r="O582" s="28">
        <f t="shared" si="57"/>
        <v>2078765</v>
      </c>
      <c r="P582" s="24" t="str">
        <f>IF([1]DEPURADO!I576&gt;1,0,[1]DEPURADO!B576)</f>
        <v>FEH124024</v>
      </c>
      <c r="Q582" s="30">
        <f t="shared" si="58"/>
        <v>2078765</v>
      </c>
      <c r="R582" s="31">
        <f t="shared" si="59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60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0</v>
      </c>
      <c r="AG582" s="30">
        <f t="shared" si="61"/>
        <v>2078765</v>
      </c>
      <c r="AH582" s="30">
        <v>0</v>
      </c>
      <c r="AI582" s="30" t="str">
        <f>+[1]DEPURADO!G576</f>
        <v>SALDO A FAVOR DEL PRESTADOR</v>
      </c>
      <c r="AJ582" s="32"/>
      <c r="AK582" s="33"/>
    </row>
    <row r="583" spans="1:37" s="34" customFormat="1" x14ac:dyDescent="0.25">
      <c r="A583" s="23">
        <f t="shared" si="62"/>
        <v>575</v>
      </c>
      <c r="B583" s="24" t="s">
        <v>44</v>
      </c>
      <c r="C583" s="23" t="str">
        <f>+[1]DEPURADO!A577</f>
        <v>FEH109103</v>
      </c>
      <c r="D583" s="23" t="str">
        <f>+[1]DEPURADO!B577</f>
        <v>FEH109103</v>
      </c>
      <c r="E583" s="25">
        <f>+[1]DEPURADO!C577</f>
        <v>44259</v>
      </c>
      <c r="F583" s="26">
        <f>+IF([1]DEPURADO!D577&gt;1,[1]DEPURADO!D577," ")</f>
        <v>44334</v>
      </c>
      <c r="G583" s="27">
        <f>[1]DEPURADO!F577</f>
        <v>27058</v>
      </c>
      <c r="H583" s="28">
        <v>0</v>
      </c>
      <c r="I583" s="28">
        <f>+[1]DEPURADO!N577+[1]DEPURADO!O577</f>
        <v>0</v>
      </c>
      <c r="J583" s="28">
        <f>+[1]DEPURADO!S577</f>
        <v>27058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56"/>
        <v>27058</v>
      </c>
      <c r="O583" s="28">
        <f t="shared" si="57"/>
        <v>0</v>
      </c>
      <c r="P583" s="24" t="str">
        <f>IF([1]DEPURADO!I577&gt;1,0,[1]DEPURADO!B577)</f>
        <v>FEH109103</v>
      </c>
      <c r="Q583" s="30">
        <f t="shared" si="58"/>
        <v>27058</v>
      </c>
      <c r="R583" s="31">
        <f t="shared" si="59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60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0</v>
      </c>
      <c r="AG583" s="30">
        <f t="shared" si="61"/>
        <v>0</v>
      </c>
      <c r="AH583" s="30">
        <v>0</v>
      </c>
      <c r="AI583" s="30" t="str">
        <f>+[1]DEPURADO!G577</f>
        <v>CANCELADO</v>
      </c>
      <c r="AJ583" s="32"/>
      <c r="AK583" s="33"/>
    </row>
    <row r="584" spans="1:37" s="34" customFormat="1" x14ac:dyDescent="0.25">
      <c r="A584" s="23">
        <f t="shared" si="62"/>
        <v>576</v>
      </c>
      <c r="B584" s="24" t="s">
        <v>44</v>
      </c>
      <c r="C584" s="23" t="str">
        <f>+[1]DEPURADO!A578</f>
        <v>FEH109136</v>
      </c>
      <c r="D584" s="23" t="str">
        <f>+[1]DEPURADO!B578</f>
        <v>FEH109136</v>
      </c>
      <c r="E584" s="25">
        <f>+[1]DEPURADO!C578</f>
        <v>44259</v>
      </c>
      <c r="F584" s="26">
        <f>+IF([1]DEPURADO!D578&gt;1,[1]DEPURADO!D578," ")</f>
        <v>44350</v>
      </c>
      <c r="G584" s="27">
        <f>[1]DEPURADO!F578</f>
        <v>80832</v>
      </c>
      <c r="H584" s="28">
        <v>0</v>
      </c>
      <c r="I584" s="28">
        <f>+[1]DEPURADO!N578+[1]DEPURADO!O578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56"/>
        <v>0</v>
      </c>
      <c r="O584" s="28">
        <f t="shared" si="57"/>
        <v>80832</v>
      </c>
      <c r="P584" s="24" t="str">
        <f>IF([1]DEPURADO!I578&gt;1,0,[1]DEPURADO!B578)</f>
        <v>FEH109136</v>
      </c>
      <c r="Q584" s="30">
        <f t="shared" si="58"/>
        <v>80832</v>
      </c>
      <c r="R584" s="31">
        <f t="shared" si="59"/>
        <v>0</v>
      </c>
      <c r="S584" s="31">
        <f>+[1]DEPURADO!K578</f>
        <v>0</v>
      </c>
      <c r="T584" s="23" t="s">
        <v>45</v>
      </c>
      <c r="U584" s="31">
        <f>+[1]DEPURADO!J578</f>
        <v>80832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60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0</v>
      </c>
      <c r="AG584" s="30">
        <f t="shared" si="61"/>
        <v>0</v>
      </c>
      <c r="AH584" s="30">
        <v>0</v>
      </c>
      <c r="AI584" s="30" t="str">
        <f>+[1]DEPURADO!G578</f>
        <v>EN REVISION ADRES-CANASTA COVID</v>
      </c>
      <c r="AJ584" s="32"/>
      <c r="AK584" s="33"/>
    </row>
    <row r="585" spans="1:37" s="34" customFormat="1" x14ac:dyDescent="0.25">
      <c r="A585" s="23">
        <f t="shared" si="62"/>
        <v>577</v>
      </c>
      <c r="B585" s="24" t="s">
        <v>44</v>
      </c>
      <c r="C585" s="23" t="str">
        <f>+[1]DEPURADO!A579</f>
        <v>FEH109467</v>
      </c>
      <c r="D585" s="23" t="str">
        <f>+[1]DEPURADO!B579</f>
        <v>FEH109467</v>
      </c>
      <c r="E585" s="25">
        <f>+[1]DEPURADO!C579</f>
        <v>44260</v>
      </c>
      <c r="F585" s="26">
        <f>+IF([1]DEPURADO!D579&gt;1,[1]DEPURADO!D579," ")</f>
        <v>44334</v>
      </c>
      <c r="G585" s="27">
        <f>[1]DEPURADO!F579</f>
        <v>5388073</v>
      </c>
      <c r="H585" s="28">
        <v>0</v>
      </c>
      <c r="I585" s="28">
        <f>+[1]DEPURADO!N579+[1]DEPURADO!O579</f>
        <v>0</v>
      </c>
      <c r="J585" s="28">
        <f>+[1]DEPURADO!S579</f>
        <v>5388073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56"/>
        <v>5388073</v>
      </c>
      <c r="O585" s="28">
        <f t="shared" si="57"/>
        <v>0</v>
      </c>
      <c r="P585" s="24" t="str">
        <f>IF([1]DEPURADO!I579&gt;1,0,[1]DEPURADO!B579)</f>
        <v>FEH109467</v>
      </c>
      <c r="Q585" s="30">
        <f t="shared" si="58"/>
        <v>5388073</v>
      </c>
      <c r="R585" s="31">
        <f t="shared" si="59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60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0</v>
      </c>
      <c r="AG585" s="30">
        <f t="shared" si="61"/>
        <v>0</v>
      </c>
      <c r="AH585" s="30">
        <v>0</v>
      </c>
      <c r="AI585" s="30" t="str">
        <f>+[1]DEPURADO!G579</f>
        <v>CANCELADO</v>
      </c>
      <c r="AJ585" s="32"/>
      <c r="AK585" s="33"/>
    </row>
    <row r="586" spans="1:37" s="34" customFormat="1" x14ac:dyDescent="0.25">
      <c r="A586" s="23">
        <f t="shared" si="62"/>
        <v>578</v>
      </c>
      <c r="B586" s="24" t="s">
        <v>44</v>
      </c>
      <c r="C586" s="23" t="str">
        <f>+[1]DEPURADO!A580</f>
        <v>FEH110014</v>
      </c>
      <c r="D586" s="23" t="str">
        <f>+[1]DEPURADO!B580</f>
        <v>FEH110014</v>
      </c>
      <c r="E586" s="25">
        <f>+[1]DEPURADO!C580</f>
        <v>44263</v>
      </c>
      <c r="F586" s="26">
        <f>+IF([1]DEPURADO!D580&gt;1,[1]DEPURADO!D580," ")</f>
        <v>44350</v>
      </c>
      <c r="G586" s="27">
        <f>[1]DEPURADO!F580</f>
        <v>80832</v>
      </c>
      <c r="H586" s="28">
        <v>0</v>
      </c>
      <c r="I586" s="28">
        <f>+[1]DEPURADO!N580+[1]DEPURADO!O580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ref="N586:N649" si="63">+SUM(J586:M586)</f>
        <v>0</v>
      </c>
      <c r="O586" s="28">
        <f t="shared" ref="O586:O649" si="64">+G586-I586-N586</f>
        <v>80832</v>
      </c>
      <c r="P586" s="24" t="str">
        <f>IF([1]DEPURADO!I580&gt;1,0,[1]DEPURADO!B580)</f>
        <v>FEH110014</v>
      </c>
      <c r="Q586" s="30">
        <f t="shared" ref="Q586:Q649" si="65">+IF(P586&gt;0,G586,0)</f>
        <v>80832</v>
      </c>
      <c r="R586" s="31">
        <f t="shared" ref="R586:R649" si="66">IF(P586=0,G586,0)</f>
        <v>0</v>
      </c>
      <c r="S586" s="31">
        <f>+[1]DEPURADO!K580</f>
        <v>0</v>
      </c>
      <c r="T586" s="23" t="s">
        <v>45</v>
      </c>
      <c r="U586" s="31">
        <f>+[1]DEPURADO!J580</f>
        <v>80832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ref="Z586:Z649" si="67">+X586-AE586+IF(X586-AE586&lt;-1,-X586+AE586,0)</f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0</v>
      </c>
      <c r="AG586" s="30">
        <f t="shared" ref="AG586:AG649" si="68">+G586-I586-N586-R586-Z586-AC586-AE586-S586-U586</f>
        <v>0</v>
      </c>
      <c r="AH586" s="30">
        <v>0</v>
      </c>
      <c r="AI586" s="30" t="str">
        <f>+[1]DEPURADO!G580</f>
        <v>EN REVISION ADRES-CANASTA COVID</v>
      </c>
      <c r="AJ586" s="32"/>
      <c r="AK586" s="33"/>
    </row>
    <row r="587" spans="1:37" s="34" customFormat="1" x14ac:dyDescent="0.25">
      <c r="A587" s="23">
        <f t="shared" ref="A587:A650" si="69">+A586+1</f>
        <v>579</v>
      </c>
      <c r="B587" s="24" t="s">
        <v>44</v>
      </c>
      <c r="C587" s="23" t="str">
        <f>+[1]DEPURADO!A581</f>
        <v>FEH110622</v>
      </c>
      <c r="D587" s="23" t="str">
        <f>+[1]DEPURADO!B581</f>
        <v>FEH110622</v>
      </c>
      <c r="E587" s="25">
        <f>+[1]DEPURADO!C581</f>
        <v>44264</v>
      </c>
      <c r="F587" s="26">
        <f>+IF([1]DEPURADO!D581&gt;1,[1]DEPURADO!D581," ")</f>
        <v>44308</v>
      </c>
      <c r="G587" s="27">
        <f>[1]DEPURADO!F581</f>
        <v>5</v>
      </c>
      <c r="H587" s="28">
        <v>0</v>
      </c>
      <c r="I587" s="28">
        <f>+[1]DEPURADO!N581+[1]DEPURADO!O581</f>
        <v>0</v>
      </c>
      <c r="J587" s="28">
        <f>+[1]DEPURADO!S581</f>
        <v>0</v>
      </c>
      <c r="K587" s="29">
        <f>+[1]DEPURADO!Q581+[1]DEPURADO!R581</f>
        <v>5</v>
      </c>
      <c r="L587" s="28">
        <v>0</v>
      </c>
      <c r="M587" s="28">
        <v>0</v>
      </c>
      <c r="N587" s="28">
        <f t="shared" si="63"/>
        <v>5</v>
      </c>
      <c r="O587" s="28">
        <f t="shared" si="64"/>
        <v>0</v>
      </c>
      <c r="P587" s="24" t="str">
        <f>IF([1]DEPURADO!I581&gt;1,0,[1]DEPURADO!B581)</f>
        <v>FEH110622</v>
      </c>
      <c r="Q587" s="30">
        <f t="shared" si="65"/>
        <v>5</v>
      </c>
      <c r="R587" s="31">
        <f t="shared" si="66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67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0</v>
      </c>
      <c r="AG587" s="30">
        <f t="shared" si="68"/>
        <v>0</v>
      </c>
      <c r="AH587" s="30">
        <v>0</v>
      </c>
      <c r="AI587" s="30" t="str">
        <f>+[1]DEPURADO!G581</f>
        <v>CANCELADO</v>
      </c>
      <c r="AJ587" s="32"/>
      <c r="AK587" s="33"/>
    </row>
    <row r="588" spans="1:37" s="34" customFormat="1" x14ac:dyDescent="0.25">
      <c r="A588" s="23">
        <f t="shared" si="69"/>
        <v>580</v>
      </c>
      <c r="B588" s="24" t="s">
        <v>44</v>
      </c>
      <c r="C588" s="23" t="str">
        <f>+[1]DEPURADO!A582</f>
        <v>FEH110624</v>
      </c>
      <c r="D588" s="23" t="str">
        <f>+[1]DEPURADO!B582</f>
        <v>FEH110624</v>
      </c>
      <c r="E588" s="25">
        <f>+[1]DEPURADO!C582</f>
        <v>44264</v>
      </c>
      <c r="F588" s="26">
        <f>+IF([1]DEPURADO!D582&gt;1,[1]DEPURADO!D582," ")</f>
        <v>44350</v>
      </c>
      <c r="G588" s="27">
        <f>[1]DEPURADO!F582</f>
        <v>80832</v>
      </c>
      <c r="H588" s="28">
        <v>0</v>
      </c>
      <c r="I588" s="28">
        <f>+[1]DEPURADO!N582+[1]DEPURADO!O582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63"/>
        <v>0</v>
      </c>
      <c r="O588" s="28">
        <f t="shared" si="64"/>
        <v>80832</v>
      </c>
      <c r="P588" s="24" t="str">
        <f>IF([1]DEPURADO!I582&gt;1,0,[1]DEPURADO!B582)</f>
        <v>FEH110624</v>
      </c>
      <c r="Q588" s="30">
        <f t="shared" si="65"/>
        <v>80832</v>
      </c>
      <c r="R588" s="31">
        <f t="shared" si="66"/>
        <v>0</v>
      </c>
      <c r="S588" s="31">
        <f>+[1]DEPURADO!K582</f>
        <v>0</v>
      </c>
      <c r="T588" s="23" t="s">
        <v>45</v>
      </c>
      <c r="U588" s="31">
        <f>+[1]DEPURADO!J582</f>
        <v>80832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67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0</v>
      </c>
      <c r="AG588" s="30">
        <f t="shared" si="68"/>
        <v>0</v>
      </c>
      <c r="AH588" s="30">
        <v>0</v>
      </c>
      <c r="AI588" s="30" t="str">
        <f>+[1]DEPURADO!G582</f>
        <v>EN REVISION ADRES-CANASTA COVID</v>
      </c>
      <c r="AJ588" s="32"/>
      <c r="AK588" s="33"/>
    </row>
    <row r="589" spans="1:37" s="34" customFormat="1" x14ac:dyDescent="0.25">
      <c r="A589" s="23">
        <f t="shared" si="69"/>
        <v>581</v>
      </c>
      <c r="B589" s="24" t="s">
        <v>44</v>
      </c>
      <c r="C589" s="23" t="str">
        <f>+[1]DEPURADO!A583</f>
        <v>FEH111352</v>
      </c>
      <c r="D589" s="23" t="str">
        <f>+[1]DEPURADO!B583</f>
        <v>FEH111352</v>
      </c>
      <c r="E589" s="25">
        <f>+[1]DEPURADO!C583</f>
        <v>44266</v>
      </c>
      <c r="F589" s="26">
        <f>+IF([1]DEPURADO!D583&gt;1,[1]DEPURADO!D583," ")</f>
        <v>44356</v>
      </c>
      <c r="G589" s="27">
        <f>[1]DEPURADO!F583</f>
        <v>80832</v>
      </c>
      <c r="H589" s="28">
        <v>0</v>
      </c>
      <c r="I589" s="28">
        <f>+[1]DEPURADO!N583+[1]DEPURADO!O583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63"/>
        <v>0</v>
      </c>
      <c r="O589" s="28">
        <f t="shared" si="64"/>
        <v>80832</v>
      </c>
      <c r="P589" s="24" t="str">
        <f>IF([1]DEPURADO!I583&gt;1,0,[1]DEPURADO!B583)</f>
        <v>FEH111352</v>
      </c>
      <c r="Q589" s="30">
        <f t="shared" si="65"/>
        <v>80832</v>
      </c>
      <c r="R589" s="31">
        <f t="shared" si="66"/>
        <v>0</v>
      </c>
      <c r="S589" s="31">
        <f>+[1]DEPURADO!K583</f>
        <v>0</v>
      </c>
      <c r="T589" s="23" t="s">
        <v>45</v>
      </c>
      <c r="U589" s="31">
        <f>+[1]DEPURADO!J583</f>
        <v>80832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67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0</v>
      </c>
      <c r="AG589" s="30">
        <f t="shared" si="68"/>
        <v>0</v>
      </c>
      <c r="AH589" s="30">
        <v>0</v>
      </c>
      <c r="AI589" s="30" t="str">
        <f>+[1]DEPURADO!G583</f>
        <v>EN REVISION ADRES-CANASTA COVID</v>
      </c>
      <c r="AJ589" s="32"/>
      <c r="AK589" s="33"/>
    </row>
    <row r="590" spans="1:37" s="34" customFormat="1" x14ac:dyDescent="0.25">
      <c r="A590" s="23">
        <f t="shared" si="69"/>
        <v>582</v>
      </c>
      <c r="B590" s="24" t="s">
        <v>44</v>
      </c>
      <c r="C590" s="23" t="str">
        <f>+[1]DEPURADO!A584</f>
        <v>FEH111355</v>
      </c>
      <c r="D590" s="23" t="str">
        <f>+[1]DEPURADO!B584</f>
        <v>FEH111355</v>
      </c>
      <c r="E590" s="25">
        <f>+[1]DEPURADO!C584</f>
        <v>44266</v>
      </c>
      <c r="F590" s="26">
        <f>+IF([1]DEPURADO!D584&gt;1,[1]DEPURADO!D584," ")</f>
        <v>44356</v>
      </c>
      <c r="G590" s="27">
        <f>[1]DEPURADO!F584</f>
        <v>80832</v>
      </c>
      <c r="H590" s="28">
        <v>0</v>
      </c>
      <c r="I590" s="28">
        <f>+[1]DEPURADO!N584+[1]DEPURADO!O584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si="63"/>
        <v>0</v>
      </c>
      <c r="O590" s="28">
        <f t="shared" si="64"/>
        <v>80832</v>
      </c>
      <c r="P590" s="24" t="str">
        <f>IF([1]DEPURADO!I584&gt;1,0,[1]DEPURADO!B584)</f>
        <v>FEH111355</v>
      </c>
      <c r="Q590" s="30">
        <f t="shared" si="65"/>
        <v>80832</v>
      </c>
      <c r="R590" s="31">
        <f t="shared" si="66"/>
        <v>0</v>
      </c>
      <c r="S590" s="31">
        <f>+[1]DEPURADO!K584</f>
        <v>0</v>
      </c>
      <c r="T590" s="23" t="s">
        <v>45</v>
      </c>
      <c r="U590" s="31">
        <f>+[1]DEPURADO!J584</f>
        <v>80832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si="67"/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0</v>
      </c>
      <c r="AG590" s="30">
        <f t="shared" si="68"/>
        <v>0</v>
      </c>
      <c r="AH590" s="30">
        <v>0</v>
      </c>
      <c r="AI590" s="30" t="str">
        <f>+[1]DEPURADO!G584</f>
        <v>EN REVISION ADRES-CANASTA COVID</v>
      </c>
      <c r="AJ590" s="32"/>
      <c r="AK590" s="33"/>
    </row>
    <row r="591" spans="1:37" s="34" customFormat="1" x14ac:dyDescent="0.25">
      <c r="A591" s="23">
        <f t="shared" si="69"/>
        <v>583</v>
      </c>
      <c r="B591" s="24" t="s">
        <v>44</v>
      </c>
      <c r="C591" s="23" t="str">
        <f>+[1]DEPURADO!A585</f>
        <v>FEH111358</v>
      </c>
      <c r="D591" s="23" t="str">
        <f>+[1]DEPURADO!B585</f>
        <v>FEH111358</v>
      </c>
      <c r="E591" s="25">
        <f>+[1]DEPURADO!C585</f>
        <v>44266</v>
      </c>
      <c r="F591" s="26">
        <f>+IF([1]DEPURADO!D585&gt;1,[1]DEPURADO!D585," ")</f>
        <v>44356</v>
      </c>
      <c r="G591" s="27">
        <f>[1]DEPURADO!F585</f>
        <v>80832</v>
      </c>
      <c r="H591" s="28">
        <v>0</v>
      </c>
      <c r="I591" s="28">
        <f>+[1]DEPURADO!N585+[1]DEPURADO!O585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63"/>
        <v>0</v>
      </c>
      <c r="O591" s="28">
        <f t="shared" si="64"/>
        <v>80832</v>
      </c>
      <c r="P591" s="24" t="str">
        <f>IF([1]DEPURADO!I585&gt;1,0,[1]DEPURADO!B585)</f>
        <v>FEH111358</v>
      </c>
      <c r="Q591" s="30">
        <f t="shared" si="65"/>
        <v>80832</v>
      </c>
      <c r="R591" s="31">
        <f t="shared" si="66"/>
        <v>0</v>
      </c>
      <c r="S591" s="31">
        <f>+[1]DEPURADO!K585</f>
        <v>0</v>
      </c>
      <c r="T591" s="23" t="s">
        <v>45</v>
      </c>
      <c r="U591" s="31">
        <f>+[1]DEPURADO!J585</f>
        <v>80832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67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0</v>
      </c>
      <c r="AG591" s="30">
        <f t="shared" si="68"/>
        <v>0</v>
      </c>
      <c r="AH591" s="30">
        <v>0</v>
      </c>
      <c r="AI591" s="30" t="str">
        <f>+[1]DEPURADO!G585</f>
        <v>EN REVISION ADRES-CANASTA COVID</v>
      </c>
      <c r="AJ591" s="32"/>
      <c r="AK591" s="33"/>
    </row>
    <row r="592" spans="1:37" s="34" customFormat="1" x14ac:dyDescent="0.25">
      <c r="A592" s="23">
        <f t="shared" si="69"/>
        <v>584</v>
      </c>
      <c r="B592" s="24" t="s">
        <v>44</v>
      </c>
      <c r="C592" s="23" t="str">
        <f>+[1]DEPURADO!A586</f>
        <v>FEH124026</v>
      </c>
      <c r="D592" s="23" t="str">
        <f>+[1]DEPURADO!B586</f>
        <v>FEH124026</v>
      </c>
      <c r="E592" s="25">
        <f>+[1]DEPURADO!C586</f>
        <v>44323</v>
      </c>
      <c r="F592" s="26">
        <f>+IF([1]DEPURADO!D586&gt;1,[1]DEPURADO!D586," ")</f>
        <v>44368</v>
      </c>
      <c r="G592" s="27">
        <f>[1]DEPURADO!F586</f>
        <v>767986</v>
      </c>
      <c r="H592" s="28">
        <v>0</v>
      </c>
      <c r="I592" s="28">
        <f>+[1]DEPURADO!N586+[1]DEPURADO!O586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63"/>
        <v>0</v>
      </c>
      <c r="O592" s="28">
        <f t="shared" si="64"/>
        <v>767986</v>
      </c>
      <c r="P592" s="24" t="str">
        <f>IF([1]DEPURADO!I586&gt;1,0,[1]DEPURADO!B586)</f>
        <v>FEH124026</v>
      </c>
      <c r="Q592" s="30">
        <f t="shared" si="65"/>
        <v>767986</v>
      </c>
      <c r="R592" s="31">
        <f t="shared" si="66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67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0</v>
      </c>
      <c r="AG592" s="30">
        <f t="shared" si="68"/>
        <v>767986</v>
      </c>
      <c r="AH592" s="30">
        <v>0</v>
      </c>
      <c r="AI592" s="30" t="str">
        <f>+[1]DEPURADO!G586</f>
        <v>SALDO A FAVOR DEL PRESTADOR</v>
      </c>
      <c r="AJ592" s="32"/>
      <c r="AK592" s="33"/>
    </row>
    <row r="593" spans="1:37" s="34" customFormat="1" x14ac:dyDescent="0.25">
      <c r="A593" s="23">
        <f t="shared" si="69"/>
        <v>585</v>
      </c>
      <c r="B593" s="24" t="s">
        <v>44</v>
      </c>
      <c r="C593" s="23" t="str">
        <f>+[1]DEPURADO!A587</f>
        <v>FEH109492</v>
      </c>
      <c r="D593" s="23" t="str">
        <f>+[1]DEPURADO!B587</f>
        <v>FEH109492</v>
      </c>
      <c r="E593" s="25">
        <f>+[1]DEPURADO!C587</f>
        <v>44260</v>
      </c>
      <c r="F593" s="26">
        <f>+IF([1]DEPURADO!D587&gt;1,[1]DEPURADO!D587," ")</f>
        <v>44350</v>
      </c>
      <c r="G593" s="27">
        <f>[1]DEPURADO!F587</f>
        <v>80832</v>
      </c>
      <c r="H593" s="28">
        <v>0</v>
      </c>
      <c r="I593" s="28">
        <f>+[1]DEPURADO!N587+[1]DEPURADO!O587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63"/>
        <v>0</v>
      </c>
      <c r="O593" s="28">
        <f t="shared" si="64"/>
        <v>80832</v>
      </c>
      <c r="P593" s="24" t="str">
        <f>IF([1]DEPURADO!I587&gt;1,0,[1]DEPURADO!B587)</f>
        <v>FEH109492</v>
      </c>
      <c r="Q593" s="30">
        <f t="shared" si="65"/>
        <v>80832</v>
      </c>
      <c r="R593" s="31">
        <f t="shared" si="66"/>
        <v>0</v>
      </c>
      <c r="S593" s="31">
        <f>+[1]DEPURADO!K587</f>
        <v>0</v>
      </c>
      <c r="T593" s="23" t="s">
        <v>45</v>
      </c>
      <c r="U593" s="31">
        <f>+[1]DEPURADO!J587</f>
        <v>80832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67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0</v>
      </c>
      <c r="AG593" s="30">
        <f t="shared" si="68"/>
        <v>0</v>
      </c>
      <c r="AH593" s="30">
        <v>0</v>
      </c>
      <c r="AI593" s="30" t="str">
        <f>+[1]DEPURADO!G587</f>
        <v>EN REVISION ADRES-CANASTA COVID</v>
      </c>
      <c r="AJ593" s="32"/>
      <c r="AK593" s="33"/>
    </row>
    <row r="594" spans="1:37" s="34" customFormat="1" x14ac:dyDescent="0.25">
      <c r="A594" s="23">
        <f t="shared" si="69"/>
        <v>586</v>
      </c>
      <c r="B594" s="24" t="s">
        <v>44</v>
      </c>
      <c r="C594" s="23" t="str">
        <f>+[1]DEPURADO!A588</f>
        <v>FEH109661</v>
      </c>
      <c r="D594" s="23" t="str">
        <f>+[1]DEPURADO!B588</f>
        <v>FEH109661</v>
      </c>
      <c r="E594" s="25">
        <f>+[1]DEPURADO!C588</f>
        <v>44260</v>
      </c>
      <c r="F594" s="26">
        <f>+IF([1]DEPURADO!D588&gt;1,[1]DEPURADO!D588," ")</f>
        <v>44350</v>
      </c>
      <c r="G594" s="27">
        <f>[1]DEPURADO!F588</f>
        <v>80832</v>
      </c>
      <c r="H594" s="28">
        <v>0</v>
      </c>
      <c r="I594" s="28">
        <f>+[1]DEPURADO!N588+[1]DEPURADO!O588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63"/>
        <v>0</v>
      </c>
      <c r="O594" s="28">
        <f t="shared" si="64"/>
        <v>80832</v>
      </c>
      <c r="P594" s="24" t="str">
        <f>IF([1]DEPURADO!I588&gt;1,0,[1]DEPURADO!B588)</f>
        <v>FEH109661</v>
      </c>
      <c r="Q594" s="30">
        <f t="shared" si="65"/>
        <v>80832</v>
      </c>
      <c r="R594" s="31">
        <f t="shared" si="66"/>
        <v>0</v>
      </c>
      <c r="S594" s="31">
        <f>+[1]DEPURADO!K588</f>
        <v>0</v>
      </c>
      <c r="T594" s="23" t="s">
        <v>45</v>
      </c>
      <c r="U594" s="31">
        <f>+[1]DEPURADO!J588</f>
        <v>80832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67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0</v>
      </c>
      <c r="AG594" s="30">
        <f t="shared" si="68"/>
        <v>0</v>
      </c>
      <c r="AH594" s="30">
        <v>0</v>
      </c>
      <c r="AI594" s="30" t="str">
        <f>+[1]DEPURADO!G588</f>
        <v>EN REVISION ADRES-CANASTA COVID</v>
      </c>
      <c r="AJ594" s="32"/>
      <c r="AK594" s="33"/>
    </row>
    <row r="595" spans="1:37" s="34" customFormat="1" x14ac:dyDescent="0.25">
      <c r="A595" s="23">
        <f t="shared" si="69"/>
        <v>587</v>
      </c>
      <c r="B595" s="24" t="s">
        <v>44</v>
      </c>
      <c r="C595" s="23" t="str">
        <f>+[1]DEPURADO!A589</f>
        <v>FEH109935</v>
      </c>
      <c r="D595" s="23" t="str">
        <f>+[1]DEPURADO!B589</f>
        <v>FEH109935</v>
      </c>
      <c r="E595" s="25">
        <f>+[1]DEPURADO!C589</f>
        <v>44263</v>
      </c>
      <c r="F595" s="26">
        <f>+IF([1]DEPURADO!D589&gt;1,[1]DEPURADO!D589," ")</f>
        <v>44334</v>
      </c>
      <c r="G595" s="27">
        <f>[1]DEPURADO!F589</f>
        <v>810971</v>
      </c>
      <c r="H595" s="28">
        <v>0</v>
      </c>
      <c r="I595" s="28">
        <f>+[1]DEPURADO!N589+[1]DEPURADO!O589</f>
        <v>0</v>
      </c>
      <c r="J595" s="28">
        <f>+[1]DEPURADO!S589</f>
        <v>810971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63"/>
        <v>810971</v>
      </c>
      <c r="O595" s="28">
        <f t="shared" si="64"/>
        <v>0</v>
      </c>
      <c r="P595" s="24" t="str">
        <f>IF([1]DEPURADO!I589&gt;1,0,[1]DEPURADO!B589)</f>
        <v>FEH109935</v>
      </c>
      <c r="Q595" s="30">
        <f t="shared" si="65"/>
        <v>810971</v>
      </c>
      <c r="R595" s="31">
        <f t="shared" si="66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67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0</v>
      </c>
      <c r="AG595" s="30">
        <f t="shared" si="68"/>
        <v>0</v>
      </c>
      <c r="AH595" s="30">
        <v>0</v>
      </c>
      <c r="AI595" s="30" t="str">
        <f>+[1]DEPURADO!G589</f>
        <v>CANCELADO</v>
      </c>
      <c r="AJ595" s="32"/>
      <c r="AK595" s="33"/>
    </row>
    <row r="596" spans="1:37" s="34" customFormat="1" x14ac:dyDescent="0.25">
      <c r="A596" s="23">
        <f t="shared" si="69"/>
        <v>588</v>
      </c>
      <c r="B596" s="24" t="s">
        <v>44</v>
      </c>
      <c r="C596" s="23" t="str">
        <f>+[1]DEPURADO!A590</f>
        <v>FEH109938</v>
      </c>
      <c r="D596" s="23" t="str">
        <f>+[1]DEPURADO!B590</f>
        <v>FEH109938</v>
      </c>
      <c r="E596" s="25">
        <f>+[1]DEPURADO!C590</f>
        <v>44263</v>
      </c>
      <c r="F596" s="26">
        <f>+IF([1]DEPURADO!D590&gt;1,[1]DEPURADO!D590," ")</f>
        <v>44350</v>
      </c>
      <c r="G596" s="27">
        <f>[1]DEPURADO!F590</f>
        <v>80832</v>
      </c>
      <c r="H596" s="28">
        <v>0</v>
      </c>
      <c r="I596" s="28">
        <f>+[1]DEPURADO!N590+[1]DEPURADO!O590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63"/>
        <v>0</v>
      </c>
      <c r="O596" s="28">
        <f t="shared" si="64"/>
        <v>80832</v>
      </c>
      <c r="P596" s="24" t="str">
        <f>IF([1]DEPURADO!I590&gt;1,0,[1]DEPURADO!B590)</f>
        <v>FEH109938</v>
      </c>
      <c r="Q596" s="30">
        <f t="shared" si="65"/>
        <v>80832</v>
      </c>
      <c r="R596" s="31">
        <f t="shared" si="66"/>
        <v>0</v>
      </c>
      <c r="S596" s="31">
        <f>+[1]DEPURADO!K590</f>
        <v>0</v>
      </c>
      <c r="T596" s="23" t="s">
        <v>45</v>
      </c>
      <c r="U596" s="31">
        <f>+[1]DEPURADO!J590</f>
        <v>80832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67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0</v>
      </c>
      <c r="AG596" s="30">
        <f t="shared" si="68"/>
        <v>0</v>
      </c>
      <c r="AH596" s="30">
        <v>0</v>
      </c>
      <c r="AI596" s="30" t="str">
        <f>+[1]DEPURADO!G590</f>
        <v>EN REVISION ADRES-CANASTA COVID</v>
      </c>
      <c r="AJ596" s="32"/>
      <c r="AK596" s="33"/>
    </row>
    <row r="597" spans="1:37" s="34" customFormat="1" x14ac:dyDescent="0.25">
      <c r="A597" s="23">
        <f t="shared" si="69"/>
        <v>589</v>
      </c>
      <c r="B597" s="24" t="s">
        <v>44</v>
      </c>
      <c r="C597" s="23" t="str">
        <f>+[1]DEPURADO!A591</f>
        <v>FEH110055</v>
      </c>
      <c r="D597" s="23" t="str">
        <f>+[1]DEPURADO!B591</f>
        <v>FEH110055</v>
      </c>
      <c r="E597" s="25">
        <f>+[1]DEPURADO!C591</f>
        <v>44263</v>
      </c>
      <c r="F597" s="26">
        <f>+IF([1]DEPURADO!D591&gt;1,[1]DEPURADO!D591," ")</f>
        <v>44350</v>
      </c>
      <c r="G597" s="27">
        <f>[1]DEPURADO!F591</f>
        <v>80832</v>
      </c>
      <c r="H597" s="28">
        <v>0</v>
      </c>
      <c r="I597" s="28">
        <f>+[1]DEPURADO!N591+[1]DEPURADO!O591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63"/>
        <v>0</v>
      </c>
      <c r="O597" s="28">
        <f t="shared" si="64"/>
        <v>80832</v>
      </c>
      <c r="P597" s="24" t="str">
        <f>IF([1]DEPURADO!I591&gt;1,0,[1]DEPURADO!B591)</f>
        <v>FEH110055</v>
      </c>
      <c r="Q597" s="30">
        <f t="shared" si="65"/>
        <v>80832</v>
      </c>
      <c r="R597" s="31">
        <f t="shared" si="66"/>
        <v>0</v>
      </c>
      <c r="S597" s="31">
        <f>+[1]DEPURADO!K591</f>
        <v>0</v>
      </c>
      <c r="T597" s="23" t="s">
        <v>45</v>
      </c>
      <c r="U597" s="31">
        <f>+[1]DEPURADO!J591</f>
        <v>80832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67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0</v>
      </c>
      <c r="AG597" s="30">
        <f t="shared" si="68"/>
        <v>0</v>
      </c>
      <c r="AH597" s="30">
        <v>0</v>
      </c>
      <c r="AI597" s="30" t="str">
        <f>+[1]DEPURADO!G591</f>
        <v>EN REVISION ADRES-CANASTA COVID</v>
      </c>
      <c r="AJ597" s="32"/>
      <c r="AK597" s="33"/>
    </row>
    <row r="598" spans="1:37" s="34" customFormat="1" x14ac:dyDescent="0.25">
      <c r="A598" s="23">
        <f t="shared" si="69"/>
        <v>590</v>
      </c>
      <c r="B598" s="24" t="s">
        <v>44</v>
      </c>
      <c r="C598" s="23" t="str">
        <f>+[1]DEPURADO!A592</f>
        <v>FEH110204</v>
      </c>
      <c r="D598" s="23" t="str">
        <f>+[1]DEPURADO!B592</f>
        <v>FEH110204</v>
      </c>
      <c r="E598" s="25">
        <f>+[1]DEPURADO!C592</f>
        <v>44263</v>
      </c>
      <c r="F598" s="26">
        <f>+IF([1]DEPURADO!D592&gt;1,[1]DEPURADO!D592," ")</f>
        <v>44350</v>
      </c>
      <c r="G598" s="27">
        <f>[1]DEPURADO!F592</f>
        <v>80832</v>
      </c>
      <c r="H598" s="28">
        <v>0</v>
      </c>
      <c r="I598" s="28">
        <f>+[1]DEPURADO!N592+[1]DEPURADO!O592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63"/>
        <v>0</v>
      </c>
      <c r="O598" s="28">
        <f t="shared" si="64"/>
        <v>80832</v>
      </c>
      <c r="P598" s="24" t="str">
        <f>IF([1]DEPURADO!I592&gt;1,0,[1]DEPURADO!B592)</f>
        <v>FEH110204</v>
      </c>
      <c r="Q598" s="30">
        <f t="shared" si="65"/>
        <v>80832</v>
      </c>
      <c r="R598" s="31">
        <f t="shared" si="66"/>
        <v>0</v>
      </c>
      <c r="S598" s="31">
        <f>+[1]DEPURADO!K592</f>
        <v>0</v>
      </c>
      <c r="T598" s="23" t="s">
        <v>45</v>
      </c>
      <c r="U598" s="31">
        <f>+[1]DEPURADO!J592</f>
        <v>80832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67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0</v>
      </c>
      <c r="AG598" s="30">
        <f t="shared" si="68"/>
        <v>0</v>
      </c>
      <c r="AH598" s="30">
        <v>0</v>
      </c>
      <c r="AI598" s="30" t="str">
        <f>+[1]DEPURADO!G592</f>
        <v>EN REVISION ADRES-CANASTA COVID</v>
      </c>
      <c r="AJ598" s="32"/>
      <c r="AK598" s="33"/>
    </row>
    <row r="599" spans="1:37" s="34" customFormat="1" x14ac:dyDescent="0.25">
      <c r="A599" s="23">
        <f t="shared" si="69"/>
        <v>591</v>
      </c>
      <c r="B599" s="24" t="s">
        <v>44</v>
      </c>
      <c r="C599" s="23" t="str">
        <f>+[1]DEPURADO!A593</f>
        <v>FEH110677</v>
      </c>
      <c r="D599" s="23" t="str">
        <f>+[1]DEPURADO!B593</f>
        <v>FEH110677</v>
      </c>
      <c r="E599" s="25">
        <f>+[1]DEPURADO!C593</f>
        <v>44265</v>
      </c>
      <c r="F599" s="26">
        <f>+IF([1]DEPURADO!D593&gt;1,[1]DEPURADO!D593," ")</f>
        <v>44350</v>
      </c>
      <c r="G599" s="27">
        <f>[1]DEPURADO!F593</f>
        <v>216994</v>
      </c>
      <c r="H599" s="28">
        <v>0</v>
      </c>
      <c r="I599" s="28">
        <f>+[1]DEPURADO!N593+[1]DEPURADO!O593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63"/>
        <v>0</v>
      </c>
      <c r="O599" s="28">
        <f t="shared" si="64"/>
        <v>216994</v>
      </c>
      <c r="P599" s="24" t="str">
        <f>IF([1]DEPURADO!I593&gt;1,0,[1]DEPURADO!B593)</f>
        <v>FEH110677</v>
      </c>
      <c r="Q599" s="30">
        <f t="shared" si="65"/>
        <v>216994</v>
      </c>
      <c r="R599" s="31">
        <f t="shared" si="66"/>
        <v>0</v>
      </c>
      <c r="S599" s="31">
        <f>+[1]DEPURADO!K593</f>
        <v>0</v>
      </c>
      <c r="T599" s="23" t="s">
        <v>45</v>
      </c>
      <c r="U599" s="31">
        <f>+[1]DEPURADO!J593</f>
        <v>216994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67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0</v>
      </c>
      <c r="AG599" s="30">
        <f t="shared" si="68"/>
        <v>0</v>
      </c>
      <c r="AH599" s="30">
        <v>0</v>
      </c>
      <c r="AI599" s="30" t="str">
        <f>+[1]DEPURADO!G593</f>
        <v>EN REVISION ADRES-CANASTA COVID</v>
      </c>
      <c r="AJ599" s="32"/>
      <c r="AK599" s="33"/>
    </row>
    <row r="600" spans="1:37" s="34" customFormat="1" x14ac:dyDescent="0.25">
      <c r="A600" s="23">
        <f t="shared" si="69"/>
        <v>592</v>
      </c>
      <c r="B600" s="24" t="s">
        <v>44</v>
      </c>
      <c r="C600" s="23" t="str">
        <f>+[1]DEPURADO!A594</f>
        <v>FEH110679</v>
      </c>
      <c r="D600" s="23" t="str">
        <f>+[1]DEPURADO!B594</f>
        <v>FEH110679</v>
      </c>
      <c r="E600" s="25">
        <f>+[1]DEPURADO!C594</f>
        <v>44265</v>
      </c>
      <c r="F600" s="26">
        <f>+IF([1]DEPURADO!D594&gt;1,[1]DEPURADO!D594," ")</f>
        <v>44350</v>
      </c>
      <c r="G600" s="27">
        <f>[1]DEPURADO!F594</f>
        <v>80832</v>
      </c>
      <c r="H600" s="28">
        <v>0</v>
      </c>
      <c r="I600" s="28">
        <f>+[1]DEPURADO!N594+[1]DEPURADO!O594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63"/>
        <v>0</v>
      </c>
      <c r="O600" s="28">
        <f t="shared" si="64"/>
        <v>80832</v>
      </c>
      <c r="P600" s="24" t="str">
        <f>IF([1]DEPURADO!I594&gt;1,0,[1]DEPURADO!B594)</f>
        <v>FEH110679</v>
      </c>
      <c r="Q600" s="30">
        <f t="shared" si="65"/>
        <v>80832</v>
      </c>
      <c r="R600" s="31">
        <f t="shared" si="66"/>
        <v>0</v>
      </c>
      <c r="S600" s="31">
        <f>+[1]DEPURADO!K594</f>
        <v>0</v>
      </c>
      <c r="T600" s="23" t="s">
        <v>45</v>
      </c>
      <c r="U600" s="31">
        <f>+[1]DEPURADO!J594</f>
        <v>80832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67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0</v>
      </c>
      <c r="AG600" s="30">
        <f t="shared" si="68"/>
        <v>0</v>
      </c>
      <c r="AH600" s="30">
        <v>0</v>
      </c>
      <c r="AI600" s="30" t="str">
        <f>+[1]DEPURADO!G594</f>
        <v>EN REVISION ADRES-CANASTA COVID</v>
      </c>
      <c r="AJ600" s="32"/>
      <c r="AK600" s="33"/>
    </row>
    <row r="601" spans="1:37" s="34" customFormat="1" x14ac:dyDescent="0.25">
      <c r="A601" s="23">
        <f t="shared" si="69"/>
        <v>593</v>
      </c>
      <c r="B601" s="24" t="s">
        <v>44</v>
      </c>
      <c r="C601" s="23" t="str">
        <f>+[1]DEPURADO!A595</f>
        <v>FEH110681</v>
      </c>
      <c r="D601" s="23" t="str">
        <f>+[1]DEPURADO!B595</f>
        <v>FEH110681</v>
      </c>
      <c r="E601" s="25">
        <f>+[1]DEPURADO!C595</f>
        <v>44265</v>
      </c>
      <c r="F601" s="26">
        <f>+IF([1]DEPURADO!D595&gt;1,[1]DEPURADO!D595," ")</f>
        <v>44350</v>
      </c>
      <c r="G601" s="27">
        <f>[1]DEPURADO!F595</f>
        <v>80832</v>
      </c>
      <c r="H601" s="28">
        <v>0</v>
      </c>
      <c r="I601" s="28">
        <f>+[1]DEPURADO!N595+[1]DEPURADO!O595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63"/>
        <v>0</v>
      </c>
      <c r="O601" s="28">
        <f t="shared" si="64"/>
        <v>80832</v>
      </c>
      <c r="P601" s="24" t="str">
        <f>IF([1]DEPURADO!I595&gt;1,0,[1]DEPURADO!B595)</f>
        <v>FEH110681</v>
      </c>
      <c r="Q601" s="30">
        <f t="shared" si="65"/>
        <v>80832</v>
      </c>
      <c r="R601" s="31">
        <f t="shared" si="66"/>
        <v>0</v>
      </c>
      <c r="S601" s="31">
        <f>+[1]DEPURADO!K595</f>
        <v>0</v>
      </c>
      <c r="T601" s="23" t="s">
        <v>45</v>
      </c>
      <c r="U601" s="31">
        <f>+[1]DEPURADO!J595</f>
        <v>80832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67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0</v>
      </c>
      <c r="AG601" s="30">
        <f t="shared" si="68"/>
        <v>0</v>
      </c>
      <c r="AH601" s="30">
        <v>0</v>
      </c>
      <c r="AI601" s="30" t="str">
        <f>+[1]DEPURADO!G595</f>
        <v>EN REVISION ADRES-CANASTA COVID</v>
      </c>
      <c r="AJ601" s="32"/>
      <c r="AK601" s="33"/>
    </row>
    <row r="602" spans="1:37" s="34" customFormat="1" x14ac:dyDescent="0.25">
      <c r="A602" s="23">
        <f t="shared" si="69"/>
        <v>594</v>
      </c>
      <c r="B602" s="24" t="s">
        <v>44</v>
      </c>
      <c r="C602" s="23" t="str">
        <f>+[1]DEPURADO!A596</f>
        <v>FEH111909</v>
      </c>
      <c r="D602" s="23" t="str">
        <f>+[1]DEPURADO!B596</f>
        <v>FEH111909</v>
      </c>
      <c r="E602" s="25">
        <f>+[1]DEPURADO!C596</f>
        <v>44268</v>
      </c>
      <c r="F602" s="26">
        <f>+IF([1]DEPURADO!D596&gt;1,[1]DEPURADO!D596," ")</f>
        <v>44350</v>
      </c>
      <c r="G602" s="27">
        <f>[1]DEPURADO!F596</f>
        <v>80832</v>
      </c>
      <c r="H602" s="28">
        <v>0</v>
      </c>
      <c r="I602" s="28">
        <f>+[1]DEPURADO!N596+[1]DEPURADO!O596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63"/>
        <v>0</v>
      </c>
      <c r="O602" s="28">
        <f t="shared" si="64"/>
        <v>80832</v>
      </c>
      <c r="P602" s="24" t="str">
        <f>IF([1]DEPURADO!I596&gt;1,0,[1]DEPURADO!B596)</f>
        <v>FEH111909</v>
      </c>
      <c r="Q602" s="30">
        <f t="shared" si="65"/>
        <v>80832</v>
      </c>
      <c r="R602" s="31">
        <f t="shared" si="66"/>
        <v>0</v>
      </c>
      <c r="S602" s="31">
        <f>+[1]DEPURADO!K596</f>
        <v>0</v>
      </c>
      <c r="T602" s="23" t="s">
        <v>45</v>
      </c>
      <c r="U602" s="31">
        <f>+[1]DEPURADO!J596</f>
        <v>80832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67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0</v>
      </c>
      <c r="AG602" s="30">
        <f t="shared" si="68"/>
        <v>0</v>
      </c>
      <c r="AH602" s="30">
        <v>0</v>
      </c>
      <c r="AI602" s="30" t="str">
        <f>+[1]DEPURADO!G596</f>
        <v>EN REVISION ADRES-CANASTA COVID</v>
      </c>
      <c r="AJ602" s="32"/>
      <c r="AK602" s="33"/>
    </row>
    <row r="603" spans="1:37" s="34" customFormat="1" x14ac:dyDescent="0.25">
      <c r="A603" s="23">
        <f t="shared" si="69"/>
        <v>595</v>
      </c>
      <c r="B603" s="24" t="s">
        <v>44</v>
      </c>
      <c r="C603" s="23" t="str">
        <f>+[1]DEPURADO!A597</f>
        <v>FEH111963</v>
      </c>
      <c r="D603" s="23" t="str">
        <f>+[1]DEPURADO!B597</f>
        <v>FEH111963</v>
      </c>
      <c r="E603" s="25">
        <f>+[1]DEPURADO!C597</f>
        <v>44269</v>
      </c>
      <c r="F603" s="26">
        <f>+IF([1]DEPURADO!D597&gt;1,[1]DEPURADO!D597," ")</f>
        <v>44350</v>
      </c>
      <c r="G603" s="27">
        <f>[1]DEPURADO!F597</f>
        <v>80832</v>
      </c>
      <c r="H603" s="28">
        <v>0</v>
      </c>
      <c r="I603" s="28">
        <f>+[1]DEPURADO!N597+[1]DEPURADO!O597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63"/>
        <v>0</v>
      </c>
      <c r="O603" s="28">
        <f t="shared" si="64"/>
        <v>80832</v>
      </c>
      <c r="P603" s="24" t="str">
        <f>IF([1]DEPURADO!I597&gt;1,0,[1]DEPURADO!B597)</f>
        <v>FEH111963</v>
      </c>
      <c r="Q603" s="30">
        <f t="shared" si="65"/>
        <v>80832</v>
      </c>
      <c r="R603" s="31">
        <f t="shared" si="66"/>
        <v>0</v>
      </c>
      <c r="S603" s="31">
        <f>+[1]DEPURADO!K597</f>
        <v>0</v>
      </c>
      <c r="T603" s="23" t="s">
        <v>45</v>
      </c>
      <c r="U603" s="31">
        <f>+[1]DEPURADO!J597</f>
        <v>80832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67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0</v>
      </c>
      <c r="AG603" s="30">
        <f t="shared" si="68"/>
        <v>0</v>
      </c>
      <c r="AH603" s="30">
        <v>0</v>
      </c>
      <c r="AI603" s="30" t="str">
        <f>+[1]DEPURADO!G597</f>
        <v>EN REVISION ADRES-CANASTA COVID</v>
      </c>
      <c r="AJ603" s="32"/>
      <c r="AK603" s="33"/>
    </row>
    <row r="604" spans="1:37" s="34" customFormat="1" x14ac:dyDescent="0.25">
      <c r="A604" s="23">
        <f t="shared" si="69"/>
        <v>596</v>
      </c>
      <c r="B604" s="24" t="s">
        <v>44</v>
      </c>
      <c r="C604" s="23" t="str">
        <f>+[1]DEPURADO!A598</f>
        <v>FEH116536</v>
      </c>
      <c r="D604" s="23" t="str">
        <f>+[1]DEPURADO!B598</f>
        <v>FEH116536</v>
      </c>
      <c r="E604" s="25">
        <f>+[1]DEPURADO!C598</f>
        <v>44285</v>
      </c>
      <c r="F604" s="26">
        <f>+IF([1]DEPURADO!D598&gt;1,[1]DEPURADO!D598," ")</f>
        <v>44356</v>
      </c>
      <c r="G604" s="27">
        <f>[1]DEPURADO!F598</f>
        <v>216994</v>
      </c>
      <c r="H604" s="28">
        <v>0</v>
      </c>
      <c r="I604" s="28">
        <f>+[1]DEPURADO!N598+[1]DEPURADO!O598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63"/>
        <v>0</v>
      </c>
      <c r="O604" s="28">
        <f t="shared" si="64"/>
        <v>216994</v>
      </c>
      <c r="P604" s="24" t="str">
        <f>IF([1]DEPURADO!I598&gt;1,0,[1]DEPURADO!B598)</f>
        <v>FEH116536</v>
      </c>
      <c r="Q604" s="30">
        <f t="shared" si="65"/>
        <v>216994</v>
      </c>
      <c r="R604" s="31">
        <f t="shared" si="66"/>
        <v>0</v>
      </c>
      <c r="S604" s="31">
        <f>+[1]DEPURADO!K598</f>
        <v>0</v>
      </c>
      <c r="T604" s="23" t="s">
        <v>45</v>
      </c>
      <c r="U604" s="31">
        <f>+[1]DEPURADO!J598</f>
        <v>216994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67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0</v>
      </c>
      <c r="AG604" s="30">
        <f t="shared" si="68"/>
        <v>0</v>
      </c>
      <c r="AH604" s="30">
        <v>0</v>
      </c>
      <c r="AI604" s="30" t="str">
        <f>+[1]DEPURADO!G598</f>
        <v>EN REVISION ADRES-CANASTA COVID</v>
      </c>
      <c r="AJ604" s="32"/>
      <c r="AK604" s="33"/>
    </row>
    <row r="605" spans="1:37" s="34" customFormat="1" x14ac:dyDescent="0.25">
      <c r="A605" s="23">
        <f t="shared" si="69"/>
        <v>597</v>
      </c>
      <c r="B605" s="24" t="s">
        <v>44</v>
      </c>
      <c r="C605" s="23" t="str">
        <f>+[1]DEPURADO!A599</f>
        <v>FEH116537</v>
      </c>
      <c r="D605" s="23" t="str">
        <f>+[1]DEPURADO!B599</f>
        <v>FEH116537</v>
      </c>
      <c r="E605" s="25">
        <f>+[1]DEPURADO!C599</f>
        <v>44285</v>
      </c>
      <c r="F605" s="26">
        <f>+IF([1]DEPURADO!D599&gt;1,[1]DEPURADO!D599," ")</f>
        <v>44356</v>
      </c>
      <c r="G605" s="27">
        <f>[1]DEPURADO!F599</f>
        <v>80832</v>
      </c>
      <c r="H605" s="28">
        <v>0</v>
      </c>
      <c r="I605" s="28">
        <f>+[1]DEPURADO!N599+[1]DEPURADO!O599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63"/>
        <v>0</v>
      </c>
      <c r="O605" s="28">
        <f t="shared" si="64"/>
        <v>80832</v>
      </c>
      <c r="P605" s="24" t="str">
        <f>IF([1]DEPURADO!I599&gt;1,0,[1]DEPURADO!B599)</f>
        <v>FEH116537</v>
      </c>
      <c r="Q605" s="30">
        <f t="shared" si="65"/>
        <v>80832</v>
      </c>
      <c r="R605" s="31">
        <f t="shared" si="66"/>
        <v>0</v>
      </c>
      <c r="S605" s="31">
        <f>+[1]DEPURADO!K599</f>
        <v>0</v>
      </c>
      <c r="T605" s="23" t="s">
        <v>45</v>
      </c>
      <c r="U605" s="31">
        <f>+[1]DEPURADO!J599</f>
        <v>80832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67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0</v>
      </c>
      <c r="AG605" s="30">
        <f t="shared" si="68"/>
        <v>0</v>
      </c>
      <c r="AH605" s="30">
        <v>0</v>
      </c>
      <c r="AI605" s="30" t="str">
        <f>+[1]DEPURADO!G599</f>
        <v>EN REVISION ADRES-CANASTA COVID</v>
      </c>
      <c r="AJ605" s="32"/>
      <c r="AK605" s="33"/>
    </row>
    <row r="606" spans="1:37" s="34" customFormat="1" x14ac:dyDescent="0.25">
      <c r="A606" s="23">
        <f t="shared" si="69"/>
        <v>598</v>
      </c>
      <c r="B606" s="24" t="s">
        <v>44</v>
      </c>
      <c r="C606" s="23" t="str">
        <f>+[1]DEPURADO!A600</f>
        <v>FEH119531</v>
      </c>
      <c r="D606" s="23" t="str">
        <f>+[1]DEPURADO!B600</f>
        <v>FEH119531</v>
      </c>
      <c r="E606" s="25">
        <f>+[1]DEPURADO!C600</f>
        <v>44301</v>
      </c>
      <c r="F606" s="26">
        <f>+IF([1]DEPURADO!D600&gt;1,[1]DEPURADO!D600," ")</f>
        <v>44334</v>
      </c>
      <c r="G606" s="27">
        <f>[1]DEPURADO!F600</f>
        <v>55200</v>
      </c>
      <c r="H606" s="28">
        <v>0</v>
      </c>
      <c r="I606" s="28">
        <f>+[1]DEPURADO!N600+[1]DEPURADO!O600</f>
        <v>0</v>
      </c>
      <c r="J606" s="28">
        <f>+[1]DEPURADO!S600</f>
        <v>55200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63"/>
        <v>55200</v>
      </c>
      <c r="O606" s="28">
        <f t="shared" si="64"/>
        <v>0</v>
      </c>
      <c r="P606" s="24" t="str">
        <f>IF([1]DEPURADO!I600&gt;1,0,[1]DEPURADO!B600)</f>
        <v>FEH119531</v>
      </c>
      <c r="Q606" s="30">
        <f t="shared" si="65"/>
        <v>55200</v>
      </c>
      <c r="R606" s="31">
        <f t="shared" si="66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67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0</v>
      </c>
      <c r="AG606" s="30">
        <f t="shared" si="68"/>
        <v>0</v>
      </c>
      <c r="AH606" s="30">
        <v>0</v>
      </c>
      <c r="AI606" s="30" t="str">
        <f>+[1]DEPURADO!G600</f>
        <v>CANCELADO</v>
      </c>
      <c r="AJ606" s="32"/>
      <c r="AK606" s="33"/>
    </row>
    <row r="607" spans="1:37" s="34" customFormat="1" x14ac:dyDescent="0.25">
      <c r="A607" s="23">
        <f t="shared" si="69"/>
        <v>599</v>
      </c>
      <c r="B607" s="24" t="s">
        <v>44</v>
      </c>
      <c r="C607" s="23" t="str">
        <f>+[1]DEPURADO!A601</f>
        <v>FEH110259</v>
      </c>
      <c r="D607" s="23" t="str">
        <f>+[1]DEPURADO!B601</f>
        <v>FEH110259</v>
      </c>
      <c r="E607" s="25">
        <f>+[1]DEPURADO!C601</f>
        <v>44263</v>
      </c>
      <c r="F607" s="26">
        <f>+IF([1]DEPURADO!D601&gt;1,[1]DEPURADO!D601," ")</f>
        <v>44350</v>
      </c>
      <c r="G607" s="27">
        <f>[1]DEPURADO!F601</f>
        <v>80832</v>
      </c>
      <c r="H607" s="28">
        <v>0</v>
      </c>
      <c r="I607" s="28">
        <f>+[1]DEPURADO!N601+[1]DEPURADO!O601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63"/>
        <v>0</v>
      </c>
      <c r="O607" s="28">
        <f t="shared" si="64"/>
        <v>80832</v>
      </c>
      <c r="P607" s="24" t="str">
        <f>IF([1]DEPURADO!I601&gt;1,0,[1]DEPURADO!B601)</f>
        <v>FEH110259</v>
      </c>
      <c r="Q607" s="30">
        <f t="shared" si="65"/>
        <v>80832</v>
      </c>
      <c r="R607" s="31">
        <f t="shared" si="66"/>
        <v>0</v>
      </c>
      <c r="S607" s="31">
        <f>+[1]DEPURADO!K601</f>
        <v>0</v>
      </c>
      <c r="T607" s="23" t="s">
        <v>45</v>
      </c>
      <c r="U607" s="31">
        <f>+[1]DEPURADO!J601</f>
        <v>80832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67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0</v>
      </c>
      <c r="AG607" s="30">
        <f t="shared" si="68"/>
        <v>0</v>
      </c>
      <c r="AH607" s="30">
        <v>0</v>
      </c>
      <c r="AI607" s="30" t="str">
        <f>+[1]DEPURADO!G601</f>
        <v>EN REVISION ADRES-CANASTA COVID</v>
      </c>
      <c r="AJ607" s="32"/>
      <c r="AK607" s="33"/>
    </row>
    <row r="608" spans="1:37" s="34" customFormat="1" x14ac:dyDescent="0.25">
      <c r="A608" s="23">
        <f t="shared" si="69"/>
        <v>600</v>
      </c>
      <c r="B608" s="24" t="s">
        <v>44</v>
      </c>
      <c r="C608" s="23" t="str">
        <f>+[1]DEPURADO!A602</f>
        <v>FEH110683</v>
      </c>
      <c r="D608" s="23" t="str">
        <f>+[1]DEPURADO!B602</f>
        <v>FEH110683</v>
      </c>
      <c r="E608" s="25">
        <f>+[1]DEPURADO!C602</f>
        <v>44265</v>
      </c>
      <c r="F608" s="26">
        <f>+IF([1]DEPURADO!D602&gt;1,[1]DEPURADO!D602," ")</f>
        <v>44356</v>
      </c>
      <c r="G608" s="27">
        <f>[1]DEPURADO!F602</f>
        <v>216994</v>
      </c>
      <c r="H608" s="28">
        <v>0</v>
      </c>
      <c r="I608" s="28">
        <f>+[1]DEPURADO!N602+[1]DEPURADO!O602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63"/>
        <v>0</v>
      </c>
      <c r="O608" s="28">
        <f t="shared" si="64"/>
        <v>216994</v>
      </c>
      <c r="P608" s="24" t="str">
        <f>IF([1]DEPURADO!I602&gt;1,0,[1]DEPURADO!B602)</f>
        <v>FEH110683</v>
      </c>
      <c r="Q608" s="30">
        <f t="shared" si="65"/>
        <v>216994</v>
      </c>
      <c r="R608" s="31">
        <f t="shared" si="66"/>
        <v>0</v>
      </c>
      <c r="S608" s="31">
        <f>+[1]DEPURADO!K602</f>
        <v>0</v>
      </c>
      <c r="T608" s="23" t="s">
        <v>45</v>
      </c>
      <c r="U608" s="31">
        <f>+[1]DEPURADO!J602</f>
        <v>216994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67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0</v>
      </c>
      <c r="AG608" s="30">
        <f t="shared" si="68"/>
        <v>0</v>
      </c>
      <c r="AH608" s="30">
        <v>0</v>
      </c>
      <c r="AI608" s="30" t="str">
        <f>+[1]DEPURADO!G602</f>
        <v>EN REVISION ADRES-CANASTA COVID</v>
      </c>
      <c r="AJ608" s="32"/>
      <c r="AK608" s="33"/>
    </row>
    <row r="609" spans="1:37" s="34" customFormat="1" x14ac:dyDescent="0.25">
      <c r="A609" s="23">
        <f t="shared" si="69"/>
        <v>601</v>
      </c>
      <c r="B609" s="24" t="s">
        <v>44</v>
      </c>
      <c r="C609" s="23" t="str">
        <f>+[1]DEPURADO!A603</f>
        <v>FEH110685</v>
      </c>
      <c r="D609" s="23" t="str">
        <f>+[1]DEPURADO!B603</f>
        <v>FEH110685</v>
      </c>
      <c r="E609" s="25">
        <f>+[1]DEPURADO!C603</f>
        <v>44265</v>
      </c>
      <c r="F609" s="26">
        <f>+IF([1]DEPURADO!D603&gt;1,[1]DEPURADO!D603," ")</f>
        <v>44356</v>
      </c>
      <c r="G609" s="27">
        <f>[1]DEPURADO!F603</f>
        <v>216994</v>
      </c>
      <c r="H609" s="28">
        <v>0</v>
      </c>
      <c r="I609" s="28">
        <f>+[1]DEPURADO!N603+[1]DEPURADO!O603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63"/>
        <v>0</v>
      </c>
      <c r="O609" s="28">
        <f t="shared" si="64"/>
        <v>216994</v>
      </c>
      <c r="P609" s="24" t="str">
        <f>IF([1]DEPURADO!I603&gt;1,0,[1]DEPURADO!B603)</f>
        <v>FEH110685</v>
      </c>
      <c r="Q609" s="30">
        <f t="shared" si="65"/>
        <v>216994</v>
      </c>
      <c r="R609" s="31">
        <f t="shared" si="66"/>
        <v>0</v>
      </c>
      <c r="S609" s="31">
        <f>+[1]DEPURADO!K603</f>
        <v>0</v>
      </c>
      <c r="T609" s="23" t="s">
        <v>45</v>
      </c>
      <c r="U609" s="31">
        <f>+[1]DEPURADO!J603</f>
        <v>216994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67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0</v>
      </c>
      <c r="AG609" s="30">
        <f t="shared" si="68"/>
        <v>0</v>
      </c>
      <c r="AH609" s="30">
        <v>0</v>
      </c>
      <c r="AI609" s="30" t="str">
        <f>+[1]DEPURADO!G603</f>
        <v>EN REVISION ADRES-CANASTA COVID</v>
      </c>
      <c r="AJ609" s="32"/>
      <c r="AK609" s="33"/>
    </row>
    <row r="610" spans="1:37" s="34" customFormat="1" x14ac:dyDescent="0.25">
      <c r="A610" s="23">
        <f t="shared" si="69"/>
        <v>602</v>
      </c>
      <c r="B610" s="24" t="s">
        <v>44</v>
      </c>
      <c r="C610" s="23" t="str">
        <f>+[1]DEPURADO!A604</f>
        <v>FEH110687</v>
      </c>
      <c r="D610" s="23" t="str">
        <f>+[1]DEPURADO!B604</f>
        <v>FEH110687</v>
      </c>
      <c r="E610" s="25">
        <f>+[1]DEPURADO!C604</f>
        <v>44265</v>
      </c>
      <c r="F610" s="26">
        <f>+IF([1]DEPURADO!D604&gt;1,[1]DEPURADO!D604," ")</f>
        <v>44356</v>
      </c>
      <c r="G610" s="27">
        <f>[1]DEPURADO!F604</f>
        <v>216994</v>
      </c>
      <c r="H610" s="28">
        <v>0</v>
      </c>
      <c r="I610" s="28">
        <f>+[1]DEPURADO!N604+[1]DEPURADO!O604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63"/>
        <v>0</v>
      </c>
      <c r="O610" s="28">
        <f t="shared" si="64"/>
        <v>216994</v>
      </c>
      <c r="P610" s="24" t="str">
        <f>IF([1]DEPURADO!I604&gt;1,0,[1]DEPURADO!B604)</f>
        <v>FEH110687</v>
      </c>
      <c r="Q610" s="30">
        <f t="shared" si="65"/>
        <v>216994</v>
      </c>
      <c r="R610" s="31">
        <f t="shared" si="66"/>
        <v>0</v>
      </c>
      <c r="S610" s="31">
        <f>+[1]DEPURADO!K604</f>
        <v>0</v>
      </c>
      <c r="T610" s="23" t="s">
        <v>45</v>
      </c>
      <c r="U610" s="31">
        <f>+[1]DEPURADO!J604</f>
        <v>216994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67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0</v>
      </c>
      <c r="AG610" s="30">
        <f t="shared" si="68"/>
        <v>0</v>
      </c>
      <c r="AH610" s="30">
        <v>0</v>
      </c>
      <c r="AI610" s="30" t="str">
        <f>+[1]DEPURADO!G604</f>
        <v>EN REVISION ADRES-CANASTA COVID</v>
      </c>
      <c r="AJ610" s="32"/>
      <c r="AK610" s="33"/>
    </row>
    <row r="611" spans="1:37" s="34" customFormat="1" x14ac:dyDescent="0.25">
      <c r="A611" s="23">
        <f t="shared" si="69"/>
        <v>603</v>
      </c>
      <c r="B611" s="24" t="s">
        <v>44</v>
      </c>
      <c r="C611" s="23" t="str">
        <f>+[1]DEPURADO!A605</f>
        <v>FEH110689</v>
      </c>
      <c r="D611" s="23" t="str">
        <f>+[1]DEPURADO!B605</f>
        <v>FEH110689</v>
      </c>
      <c r="E611" s="25">
        <f>+[1]DEPURADO!C605</f>
        <v>44265</v>
      </c>
      <c r="F611" s="26">
        <f>+IF([1]DEPURADO!D605&gt;1,[1]DEPURADO!D605," ")</f>
        <v>44356</v>
      </c>
      <c r="G611" s="27">
        <f>[1]DEPURADO!F605</f>
        <v>80832</v>
      </c>
      <c r="H611" s="28">
        <v>0</v>
      </c>
      <c r="I611" s="28">
        <f>+[1]DEPURADO!N605+[1]DEPURADO!O605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63"/>
        <v>0</v>
      </c>
      <c r="O611" s="28">
        <f t="shared" si="64"/>
        <v>80832</v>
      </c>
      <c r="P611" s="24" t="str">
        <f>IF([1]DEPURADO!I605&gt;1,0,[1]DEPURADO!B605)</f>
        <v>FEH110689</v>
      </c>
      <c r="Q611" s="30">
        <f t="shared" si="65"/>
        <v>80832</v>
      </c>
      <c r="R611" s="31">
        <f t="shared" si="66"/>
        <v>0</v>
      </c>
      <c r="S611" s="31">
        <f>+[1]DEPURADO!K605</f>
        <v>0</v>
      </c>
      <c r="T611" s="23" t="s">
        <v>45</v>
      </c>
      <c r="U611" s="31">
        <f>+[1]DEPURADO!J605</f>
        <v>80832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67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0</v>
      </c>
      <c r="AG611" s="30">
        <f t="shared" si="68"/>
        <v>0</v>
      </c>
      <c r="AH611" s="30">
        <v>0</v>
      </c>
      <c r="AI611" s="30" t="str">
        <f>+[1]DEPURADO!G605</f>
        <v>EN REVISION ADRES-CANASTA COVID</v>
      </c>
      <c r="AJ611" s="32"/>
      <c r="AK611" s="33"/>
    </row>
    <row r="612" spans="1:37" s="34" customFormat="1" x14ac:dyDescent="0.25">
      <c r="A612" s="23">
        <f t="shared" si="69"/>
        <v>604</v>
      </c>
      <c r="B612" s="24" t="s">
        <v>44</v>
      </c>
      <c r="C612" s="23" t="str">
        <f>+[1]DEPURADO!A606</f>
        <v>FEH112981</v>
      </c>
      <c r="D612" s="23" t="str">
        <f>+[1]DEPURADO!B606</f>
        <v>FEH112981</v>
      </c>
      <c r="E612" s="25">
        <f>+[1]DEPURADO!C606</f>
        <v>44272</v>
      </c>
      <c r="F612" s="26">
        <f>+IF([1]DEPURADO!D606&gt;1,[1]DEPURADO!D606," ")</f>
        <v>44356</v>
      </c>
      <c r="G612" s="27">
        <f>[1]DEPURADO!F606</f>
        <v>60000</v>
      </c>
      <c r="H612" s="28">
        <v>0</v>
      </c>
      <c r="I612" s="28">
        <f>+[1]DEPURADO!N606+[1]DEPURADO!O606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63"/>
        <v>0</v>
      </c>
      <c r="O612" s="28">
        <f t="shared" si="64"/>
        <v>60000</v>
      </c>
      <c r="P612" s="24" t="str">
        <f>IF([1]DEPURADO!I606&gt;1,0,[1]DEPURADO!B606)</f>
        <v>FEH112981</v>
      </c>
      <c r="Q612" s="30">
        <f t="shared" si="65"/>
        <v>60000</v>
      </c>
      <c r="R612" s="31">
        <f t="shared" si="66"/>
        <v>0</v>
      </c>
      <c r="S612" s="31">
        <f>+[1]DEPURADO!K606</f>
        <v>0</v>
      </c>
      <c r="T612" s="23" t="s">
        <v>45</v>
      </c>
      <c r="U612" s="31">
        <f>+[1]DEPURADO!J606</f>
        <v>60000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67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0</v>
      </c>
      <c r="AG612" s="30">
        <f t="shared" si="68"/>
        <v>0</v>
      </c>
      <c r="AH612" s="30">
        <v>0</v>
      </c>
      <c r="AI612" s="30" t="str">
        <f>+[1]DEPURADO!G606</f>
        <v>EN REVISION ADRES-CANASTA COVID</v>
      </c>
      <c r="AJ612" s="32"/>
      <c r="AK612" s="33"/>
    </row>
    <row r="613" spans="1:37" s="34" customFormat="1" x14ac:dyDescent="0.25">
      <c r="A613" s="23">
        <f t="shared" si="69"/>
        <v>605</v>
      </c>
      <c r="B613" s="24" t="s">
        <v>44</v>
      </c>
      <c r="C613" s="23" t="str">
        <f>+[1]DEPURADO!A607</f>
        <v>FEH112982</v>
      </c>
      <c r="D613" s="23" t="str">
        <f>+[1]DEPURADO!B607</f>
        <v>FEH112982</v>
      </c>
      <c r="E613" s="25">
        <f>+[1]DEPURADO!C607</f>
        <v>44272</v>
      </c>
      <c r="F613" s="26">
        <f>+IF([1]DEPURADO!D607&gt;1,[1]DEPURADO!D607," ")</f>
        <v>44356</v>
      </c>
      <c r="G613" s="27">
        <f>[1]DEPURADO!F607</f>
        <v>60000</v>
      </c>
      <c r="H613" s="28">
        <v>0</v>
      </c>
      <c r="I613" s="28">
        <f>+[1]DEPURADO!N607+[1]DEPURADO!O607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63"/>
        <v>0</v>
      </c>
      <c r="O613" s="28">
        <f t="shared" si="64"/>
        <v>60000</v>
      </c>
      <c r="P613" s="24" t="str">
        <f>IF([1]DEPURADO!I607&gt;1,0,[1]DEPURADO!B607)</f>
        <v>FEH112982</v>
      </c>
      <c r="Q613" s="30">
        <f t="shared" si="65"/>
        <v>60000</v>
      </c>
      <c r="R613" s="31">
        <f t="shared" si="66"/>
        <v>0</v>
      </c>
      <c r="S613" s="31">
        <f>+[1]DEPURADO!K607</f>
        <v>0</v>
      </c>
      <c r="T613" s="23" t="s">
        <v>45</v>
      </c>
      <c r="U613" s="31">
        <f>+[1]DEPURADO!J607</f>
        <v>60000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67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0</v>
      </c>
      <c r="AG613" s="30">
        <f t="shared" si="68"/>
        <v>0</v>
      </c>
      <c r="AH613" s="30">
        <v>0</v>
      </c>
      <c r="AI613" s="30" t="str">
        <f>+[1]DEPURADO!G607</f>
        <v>EN REVISION ADRES-CANASTA COVID</v>
      </c>
      <c r="AJ613" s="32"/>
      <c r="AK613" s="33"/>
    </row>
    <row r="614" spans="1:37" s="34" customFormat="1" x14ac:dyDescent="0.25">
      <c r="A614" s="23">
        <f t="shared" si="69"/>
        <v>606</v>
      </c>
      <c r="B614" s="24" t="s">
        <v>44</v>
      </c>
      <c r="C614" s="23" t="str">
        <f>+[1]DEPURADO!A608</f>
        <v>FEH112983</v>
      </c>
      <c r="D614" s="23" t="str">
        <f>+[1]DEPURADO!B608</f>
        <v>FEH112983</v>
      </c>
      <c r="E614" s="25">
        <f>+[1]DEPURADO!C608</f>
        <v>44272</v>
      </c>
      <c r="F614" s="26">
        <f>+IF([1]DEPURADO!D608&gt;1,[1]DEPURADO!D608," ")</f>
        <v>44356</v>
      </c>
      <c r="G614" s="27">
        <f>[1]DEPURADO!F608</f>
        <v>80832</v>
      </c>
      <c r="H614" s="28">
        <v>0</v>
      </c>
      <c r="I614" s="28">
        <f>+[1]DEPURADO!N608+[1]DEPURADO!O608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63"/>
        <v>0</v>
      </c>
      <c r="O614" s="28">
        <f t="shared" si="64"/>
        <v>80832</v>
      </c>
      <c r="P614" s="24" t="str">
        <f>IF([1]DEPURADO!I608&gt;1,0,[1]DEPURADO!B608)</f>
        <v>FEH112983</v>
      </c>
      <c r="Q614" s="30">
        <f t="shared" si="65"/>
        <v>80832</v>
      </c>
      <c r="R614" s="31">
        <f t="shared" si="66"/>
        <v>0</v>
      </c>
      <c r="S614" s="31">
        <f>+[1]DEPURADO!K608</f>
        <v>0</v>
      </c>
      <c r="T614" s="23" t="s">
        <v>45</v>
      </c>
      <c r="U614" s="31">
        <f>+[1]DEPURADO!J608</f>
        <v>80832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67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0</v>
      </c>
      <c r="AG614" s="30">
        <f t="shared" si="68"/>
        <v>0</v>
      </c>
      <c r="AH614" s="30">
        <v>0</v>
      </c>
      <c r="AI614" s="30" t="str">
        <f>+[1]DEPURADO!G608</f>
        <v>EN REVISION ADRES-CANASTA COVID</v>
      </c>
      <c r="AJ614" s="32"/>
      <c r="AK614" s="33"/>
    </row>
    <row r="615" spans="1:37" s="34" customFormat="1" x14ac:dyDescent="0.25">
      <c r="A615" s="23">
        <f t="shared" si="69"/>
        <v>607</v>
      </c>
      <c r="B615" s="24" t="s">
        <v>44</v>
      </c>
      <c r="C615" s="23" t="str">
        <f>+[1]DEPURADO!A609</f>
        <v>FEH113788</v>
      </c>
      <c r="D615" s="23" t="str">
        <f>+[1]DEPURADO!B609</f>
        <v>FEH113788</v>
      </c>
      <c r="E615" s="25">
        <f>+[1]DEPURADO!C609</f>
        <v>44275</v>
      </c>
      <c r="F615" s="26">
        <f>+IF([1]DEPURADO!D609&gt;1,[1]DEPURADO!D609," ")</f>
        <v>44356</v>
      </c>
      <c r="G615" s="27">
        <f>[1]DEPURADO!F609</f>
        <v>216994</v>
      </c>
      <c r="H615" s="28">
        <v>0</v>
      </c>
      <c r="I615" s="28">
        <f>+[1]DEPURADO!N609+[1]DEPURADO!O609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63"/>
        <v>0</v>
      </c>
      <c r="O615" s="28">
        <f t="shared" si="64"/>
        <v>216994</v>
      </c>
      <c r="P615" s="24" t="str">
        <f>IF([1]DEPURADO!I609&gt;1,0,[1]DEPURADO!B609)</f>
        <v>FEH113788</v>
      </c>
      <c r="Q615" s="30">
        <f t="shared" si="65"/>
        <v>216994</v>
      </c>
      <c r="R615" s="31">
        <f t="shared" si="66"/>
        <v>0</v>
      </c>
      <c r="S615" s="31">
        <f>+[1]DEPURADO!K609</f>
        <v>0</v>
      </c>
      <c r="T615" s="23" t="s">
        <v>45</v>
      </c>
      <c r="U615" s="31">
        <f>+[1]DEPURADO!J609</f>
        <v>216994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67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0</v>
      </c>
      <c r="AG615" s="30">
        <f t="shared" si="68"/>
        <v>0</v>
      </c>
      <c r="AH615" s="30">
        <v>0</v>
      </c>
      <c r="AI615" s="30" t="str">
        <f>+[1]DEPURADO!G609</f>
        <v>EN REVISION ADRES-CANASTA COVID</v>
      </c>
      <c r="AJ615" s="32"/>
      <c r="AK615" s="33"/>
    </row>
    <row r="616" spans="1:37" s="34" customFormat="1" x14ac:dyDescent="0.25">
      <c r="A616" s="23">
        <f t="shared" si="69"/>
        <v>608</v>
      </c>
      <c r="B616" s="24" t="s">
        <v>44</v>
      </c>
      <c r="C616" s="23" t="str">
        <f>+[1]DEPURADO!A610</f>
        <v>FEH114255</v>
      </c>
      <c r="D616" s="23" t="str">
        <f>+[1]DEPURADO!B610</f>
        <v>FEH114255</v>
      </c>
      <c r="E616" s="25">
        <f>+[1]DEPURADO!C610</f>
        <v>44278</v>
      </c>
      <c r="F616" s="26">
        <f>+IF([1]DEPURADO!D610&gt;1,[1]DEPURADO!D610," ")</f>
        <v>44356</v>
      </c>
      <c r="G616" s="27">
        <f>[1]DEPURADO!F610</f>
        <v>80832</v>
      </c>
      <c r="H616" s="28">
        <v>0</v>
      </c>
      <c r="I616" s="28">
        <f>+[1]DEPURADO!N610+[1]DEPURADO!O610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63"/>
        <v>0</v>
      </c>
      <c r="O616" s="28">
        <f t="shared" si="64"/>
        <v>80832</v>
      </c>
      <c r="P616" s="24" t="str">
        <f>IF([1]DEPURADO!I610&gt;1,0,[1]DEPURADO!B610)</f>
        <v>FEH114255</v>
      </c>
      <c r="Q616" s="30">
        <f t="shared" si="65"/>
        <v>80832</v>
      </c>
      <c r="R616" s="31">
        <f t="shared" si="66"/>
        <v>0</v>
      </c>
      <c r="S616" s="31">
        <f>+[1]DEPURADO!K610</f>
        <v>0</v>
      </c>
      <c r="T616" s="23" t="s">
        <v>45</v>
      </c>
      <c r="U616" s="31">
        <f>+[1]DEPURADO!J610</f>
        <v>80832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67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0</v>
      </c>
      <c r="AG616" s="30">
        <f t="shared" si="68"/>
        <v>0</v>
      </c>
      <c r="AH616" s="30">
        <v>0</v>
      </c>
      <c r="AI616" s="30" t="str">
        <f>+[1]DEPURADO!G610</f>
        <v>EN REVISION ADRES-CANASTA COVID</v>
      </c>
      <c r="AJ616" s="32"/>
      <c r="AK616" s="33"/>
    </row>
    <row r="617" spans="1:37" s="34" customFormat="1" x14ac:dyDescent="0.25">
      <c r="A617" s="23">
        <f t="shared" si="69"/>
        <v>609</v>
      </c>
      <c r="B617" s="24" t="s">
        <v>44</v>
      </c>
      <c r="C617" s="23" t="str">
        <f>+[1]DEPURADO!A611</f>
        <v>FEH116746</v>
      </c>
      <c r="D617" s="23" t="str">
        <f>+[1]DEPURADO!B611</f>
        <v>FEH116746</v>
      </c>
      <c r="E617" s="25">
        <f>+[1]DEPURADO!C611</f>
        <v>44286</v>
      </c>
      <c r="F617" s="26">
        <f>+IF([1]DEPURADO!D611&gt;1,[1]DEPURADO!D611," ")</f>
        <v>44334</v>
      </c>
      <c r="G617" s="27">
        <f>[1]DEPURADO!F611</f>
        <v>36448386</v>
      </c>
      <c r="H617" s="28">
        <v>0</v>
      </c>
      <c r="I617" s="28">
        <f>+[1]DEPURADO!N611+[1]DEPURADO!O611</f>
        <v>0</v>
      </c>
      <c r="J617" s="28">
        <f>+[1]DEPURADO!S611</f>
        <v>36448386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63"/>
        <v>36448386</v>
      </c>
      <c r="O617" s="28">
        <f t="shared" si="64"/>
        <v>0</v>
      </c>
      <c r="P617" s="24" t="str">
        <f>IF([1]DEPURADO!I611&gt;1,0,[1]DEPURADO!B611)</f>
        <v>FEH116746</v>
      </c>
      <c r="Q617" s="30">
        <f t="shared" si="65"/>
        <v>36448386</v>
      </c>
      <c r="R617" s="31">
        <f t="shared" si="66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67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0</v>
      </c>
      <c r="AG617" s="30">
        <f t="shared" si="68"/>
        <v>0</v>
      </c>
      <c r="AH617" s="30">
        <v>0</v>
      </c>
      <c r="AI617" s="30" t="str">
        <f>+[1]DEPURADO!G611</f>
        <v>CANCELADO</v>
      </c>
      <c r="AJ617" s="32"/>
      <c r="AK617" s="33"/>
    </row>
    <row r="618" spans="1:37" s="34" customFormat="1" x14ac:dyDescent="0.25">
      <c r="A618" s="23">
        <f t="shared" si="69"/>
        <v>610</v>
      </c>
      <c r="B618" s="24" t="s">
        <v>44</v>
      </c>
      <c r="C618" s="23" t="str">
        <f>+[1]DEPURADO!A612</f>
        <v>FEH116748</v>
      </c>
      <c r="D618" s="23" t="str">
        <f>+[1]DEPURADO!B612</f>
        <v>FEH116748</v>
      </c>
      <c r="E618" s="25">
        <f>+[1]DEPURADO!C612</f>
        <v>44286</v>
      </c>
      <c r="F618" s="26">
        <f>+IF([1]DEPURADO!D612&gt;1,[1]DEPURADO!D612," ")</f>
        <v>44334</v>
      </c>
      <c r="G618" s="27">
        <f>[1]DEPURADO!F612</f>
        <v>572585</v>
      </c>
      <c r="H618" s="28">
        <v>0</v>
      </c>
      <c r="I618" s="28">
        <f>+[1]DEPURADO!N612+[1]DEPURADO!O612</f>
        <v>0</v>
      </c>
      <c r="J618" s="28">
        <f>+[1]DEPURADO!S612</f>
        <v>572585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63"/>
        <v>572585</v>
      </c>
      <c r="O618" s="28">
        <f t="shared" si="64"/>
        <v>0</v>
      </c>
      <c r="P618" s="24" t="str">
        <f>IF([1]DEPURADO!I612&gt;1,0,[1]DEPURADO!B612)</f>
        <v>FEH116748</v>
      </c>
      <c r="Q618" s="30">
        <f t="shared" si="65"/>
        <v>572585</v>
      </c>
      <c r="R618" s="31">
        <f t="shared" si="66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67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0</v>
      </c>
      <c r="AG618" s="30">
        <f t="shared" si="68"/>
        <v>0</v>
      </c>
      <c r="AH618" s="30">
        <v>0</v>
      </c>
      <c r="AI618" s="30" t="str">
        <f>+[1]DEPURADO!G612</f>
        <v>CANCELADO</v>
      </c>
      <c r="AJ618" s="32"/>
      <c r="AK618" s="33"/>
    </row>
    <row r="619" spans="1:37" s="34" customFormat="1" x14ac:dyDescent="0.25">
      <c r="A619" s="23">
        <f t="shared" si="69"/>
        <v>611</v>
      </c>
      <c r="B619" s="24" t="s">
        <v>44</v>
      </c>
      <c r="C619" s="23" t="str">
        <f>+[1]DEPURADO!A613</f>
        <v>FEH116749</v>
      </c>
      <c r="D619" s="23" t="str">
        <f>+[1]DEPURADO!B613</f>
        <v>FEH116749</v>
      </c>
      <c r="E619" s="25">
        <f>+[1]DEPURADO!C613</f>
        <v>44286</v>
      </c>
      <c r="F619" s="26">
        <f>+IF([1]DEPURADO!D613&gt;1,[1]DEPURADO!D613," ")</f>
        <v>44356</v>
      </c>
      <c r="G619" s="27">
        <f>[1]DEPURADO!F613</f>
        <v>216994</v>
      </c>
      <c r="H619" s="28">
        <v>0</v>
      </c>
      <c r="I619" s="28">
        <f>+[1]DEPURADO!N613+[1]DEPURADO!O613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63"/>
        <v>0</v>
      </c>
      <c r="O619" s="28">
        <f t="shared" si="64"/>
        <v>216994</v>
      </c>
      <c r="P619" s="24" t="str">
        <f>IF([1]DEPURADO!I613&gt;1,0,[1]DEPURADO!B613)</f>
        <v>FEH116749</v>
      </c>
      <c r="Q619" s="30">
        <f t="shared" si="65"/>
        <v>216994</v>
      </c>
      <c r="R619" s="31">
        <f t="shared" si="66"/>
        <v>0</v>
      </c>
      <c r="S619" s="31">
        <f>+[1]DEPURADO!K613</f>
        <v>0</v>
      </c>
      <c r="T619" s="23" t="s">
        <v>45</v>
      </c>
      <c r="U619" s="31">
        <f>+[1]DEPURADO!J613</f>
        <v>216994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67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0</v>
      </c>
      <c r="AG619" s="30">
        <f t="shared" si="68"/>
        <v>0</v>
      </c>
      <c r="AH619" s="30">
        <v>0</v>
      </c>
      <c r="AI619" s="30" t="str">
        <f>+[1]DEPURADO!G613</f>
        <v>EN REVISION ADRES-CANASTA COVID</v>
      </c>
      <c r="AJ619" s="32"/>
      <c r="AK619" s="33"/>
    </row>
    <row r="620" spans="1:37" s="34" customFormat="1" x14ac:dyDescent="0.25">
      <c r="A620" s="23">
        <f t="shared" si="69"/>
        <v>612</v>
      </c>
      <c r="B620" s="24" t="s">
        <v>44</v>
      </c>
      <c r="C620" s="23" t="str">
        <f>+[1]DEPURADO!A614</f>
        <v>FEH110274</v>
      </c>
      <c r="D620" s="23" t="str">
        <f>+[1]DEPURADO!B614</f>
        <v>FEH110274</v>
      </c>
      <c r="E620" s="25">
        <f>+[1]DEPURADO!C614</f>
        <v>44264</v>
      </c>
      <c r="F620" s="26">
        <f>+IF([1]DEPURADO!D614&gt;1,[1]DEPURADO!D614," ")</f>
        <v>44350</v>
      </c>
      <c r="G620" s="27">
        <f>[1]DEPURADO!F614</f>
        <v>80832</v>
      </c>
      <c r="H620" s="28">
        <v>0</v>
      </c>
      <c r="I620" s="28">
        <f>+[1]DEPURADO!N614+[1]DEPURADO!O614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63"/>
        <v>0</v>
      </c>
      <c r="O620" s="28">
        <f t="shared" si="64"/>
        <v>80832</v>
      </c>
      <c r="P620" s="24" t="str">
        <f>IF([1]DEPURADO!I614&gt;1,0,[1]DEPURADO!B614)</f>
        <v>FEH110274</v>
      </c>
      <c r="Q620" s="30">
        <f t="shared" si="65"/>
        <v>80832</v>
      </c>
      <c r="R620" s="31">
        <f t="shared" si="66"/>
        <v>0</v>
      </c>
      <c r="S620" s="31">
        <f>+[1]DEPURADO!K614</f>
        <v>0</v>
      </c>
      <c r="T620" s="23" t="s">
        <v>45</v>
      </c>
      <c r="U620" s="31">
        <f>+[1]DEPURADO!J614</f>
        <v>80832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67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0</v>
      </c>
      <c r="AG620" s="30">
        <f t="shared" si="68"/>
        <v>0</v>
      </c>
      <c r="AH620" s="30">
        <v>0</v>
      </c>
      <c r="AI620" s="30" t="str">
        <f>+[1]DEPURADO!G614</f>
        <v>EN REVISION ADRES-CANASTA COVID</v>
      </c>
      <c r="AJ620" s="32"/>
      <c r="AK620" s="33"/>
    </row>
    <row r="621" spans="1:37" s="34" customFormat="1" x14ac:dyDescent="0.25">
      <c r="A621" s="23">
        <f t="shared" si="69"/>
        <v>613</v>
      </c>
      <c r="B621" s="24" t="s">
        <v>44</v>
      </c>
      <c r="C621" s="23" t="str">
        <f>+[1]DEPURADO!A615</f>
        <v>FEH114543</v>
      </c>
      <c r="D621" s="23" t="str">
        <f>+[1]DEPURADO!B615</f>
        <v>FEH114543</v>
      </c>
      <c r="E621" s="25">
        <f>+[1]DEPURADO!C615</f>
        <v>44278</v>
      </c>
      <c r="F621" s="26" t="str">
        <f>+IF([1]DEPURADO!D615&gt;1,[1]DEPURADO!D615," ")</f>
        <v xml:space="preserve"> </v>
      </c>
      <c r="G621" s="27">
        <f>[1]DEPURADO!F615</f>
        <v>6377096</v>
      </c>
      <c r="H621" s="28">
        <v>0</v>
      </c>
      <c r="I621" s="28">
        <f>+[1]DEPURADO!N615+[1]DEPURADO!O615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63"/>
        <v>0</v>
      </c>
      <c r="O621" s="28">
        <f t="shared" si="64"/>
        <v>6377096</v>
      </c>
      <c r="P621" s="24">
        <f>IF([1]DEPURADO!I615&gt;1,0,[1]DEPURADO!B615)</f>
        <v>0</v>
      </c>
      <c r="Q621" s="30">
        <f t="shared" si="65"/>
        <v>0</v>
      </c>
      <c r="R621" s="31">
        <f t="shared" si="66"/>
        <v>6377096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67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0</v>
      </c>
      <c r="AG621" s="30">
        <f t="shared" si="68"/>
        <v>0</v>
      </c>
      <c r="AH621" s="30">
        <v>0</v>
      </c>
      <c r="AI621" s="30" t="str">
        <f>+[1]DEPURADO!G615</f>
        <v>NO RADICADO</v>
      </c>
      <c r="AJ621" s="32"/>
      <c r="AK621" s="33"/>
    </row>
    <row r="622" spans="1:37" s="34" customFormat="1" x14ac:dyDescent="0.25">
      <c r="A622" s="23">
        <f t="shared" si="69"/>
        <v>614</v>
      </c>
      <c r="B622" s="24" t="s">
        <v>44</v>
      </c>
      <c r="C622" s="23" t="str">
        <f>+[1]DEPURADO!A616</f>
        <v>FEH130879</v>
      </c>
      <c r="D622" s="23" t="str">
        <f>+[1]DEPURADO!B616</f>
        <v>FEH130879</v>
      </c>
      <c r="E622" s="25">
        <f>+[1]DEPURADO!C616</f>
        <v>44350</v>
      </c>
      <c r="F622" s="26" t="str">
        <f>+IF([1]DEPURADO!D616&gt;1,[1]DEPURADO!D616," ")</f>
        <v xml:space="preserve"> </v>
      </c>
      <c r="G622" s="27">
        <f>[1]DEPURADO!F616</f>
        <v>5631596</v>
      </c>
      <c r="H622" s="28">
        <v>0</v>
      </c>
      <c r="I622" s="28">
        <f>+[1]DEPURADO!N616+[1]DEPURADO!O616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63"/>
        <v>0</v>
      </c>
      <c r="O622" s="28">
        <f t="shared" si="64"/>
        <v>5631596</v>
      </c>
      <c r="P622" s="24" t="str">
        <f>IF([1]DEPURADO!I616&gt;1,0,[1]DEPURADO!B616)</f>
        <v>FEH130879</v>
      </c>
      <c r="Q622" s="30">
        <f t="shared" si="65"/>
        <v>5631596</v>
      </c>
      <c r="R622" s="31">
        <f t="shared" si="66"/>
        <v>0</v>
      </c>
      <c r="S622" s="31">
        <f>+[1]DEPURADO!K616</f>
        <v>0</v>
      </c>
      <c r="T622" s="23" t="s">
        <v>45</v>
      </c>
      <c r="U622" s="31">
        <f>+[1]DEPURADO!J616</f>
        <v>5631596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67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0</v>
      </c>
      <c r="AG622" s="30">
        <f t="shared" si="68"/>
        <v>0</v>
      </c>
      <c r="AH622" s="30">
        <v>0</v>
      </c>
      <c r="AI622" s="30" t="str">
        <f>+[1]DEPURADO!G616</f>
        <v>EN REVISION</v>
      </c>
      <c r="AJ622" s="32"/>
      <c r="AK622" s="33"/>
    </row>
    <row r="623" spans="1:37" s="34" customFormat="1" x14ac:dyDescent="0.25">
      <c r="A623" s="23">
        <f t="shared" si="69"/>
        <v>615</v>
      </c>
      <c r="B623" s="24" t="s">
        <v>44</v>
      </c>
      <c r="C623" s="23" t="str">
        <f>+[1]DEPURADO!A617</f>
        <v>FEH130880</v>
      </c>
      <c r="D623" s="23" t="str">
        <f>+[1]DEPURADO!B617</f>
        <v>FEH130880</v>
      </c>
      <c r="E623" s="25">
        <f>+[1]DEPURADO!C617</f>
        <v>44350</v>
      </c>
      <c r="F623" s="26" t="str">
        <f>+IF([1]DEPURADO!D617&gt;1,[1]DEPURADO!D617," ")</f>
        <v xml:space="preserve"> </v>
      </c>
      <c r="G623" s="27">
        <f>[1]DEPURADO!F617</f>
        <v>231280</v>
      </c>
      <c r="H623" s="28">
        <v>0</v>
      </c>
      <c r="I623" s="28">
        <f>+[1]DEPURADO!N617+[1]DEPURADO!O617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63"/>
        <v>0</v>
      </c>
      <c r="O623" s="28">
        <f t="shared" si="64"/>
        <v>231280</v>
      </c>
      <c r="P623" s="24">
        <f>IF([1]DEPURADO!I617&gt;1,0,[1]DEPURADO!B617)</f>
        <v>0</v>
      </c>
      <c r="Q623" s="30">
        <f t="shared" si="65"/>
        <v>0</v>
      </c>
      <c r="R623" s="31">
        <f t="shared" si="66"/>
        <v>231280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67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0</v>
      </c>
      <c r="AG623" s="30">
        <f t="shared" si="68"/>
        <v>0</v>
      </c>
      <c r="AH623" s="30">
        <v>0</v>
      </c>
      <c r="AI623" s="30" t="str">
        <f>+[1]DEPURADO!G617</f>
        <v>NO RADICADO</v>
      </c>
      <c r="AJ623" s="32"/>
      <c r="AK623" s="33"/>
    </row>
    <row r="624" spans="1:37" s="34" customFormat="1" x14ac:dyDescent="0.25">
      <c r="A624" s="23">
        <f t="shared" si="69"/>
        <v>616</v>
      </c>
      <c r="B624" s="24" t="s">
        <v>44</v>
      </c>
      <c r="C624" s="23" t="str">
        <f>+[1]DEPURADO!A618</f>
        <v>FEH110665</v>
      </c>
      <c r="D624" s="23" t="str">
        <f>+[1]DEPURADO!B618</f>
        <v>FEH110665</v>
      </c>
      <c r="E624" s="25">
        <f>+[1]DEPURADO!C618</f>
        <v>44265</v>
      </c>
      <c r="F624" s="26">
        <f>+IF([1]DEPURADO!D618&gt;1,[1]DEPURADO!D618," ")</f>
        <v>44350</v>
      </c>
      <c r="G624" s="27">
        <f>[1]DEPURADO!F618</f>
        <v>216994</v>
      </c>
      <c r="H624" s="28">
        <v>0</v>
      </c>
      <c r="I624" s="28">
        <f>+[1]DEPURADO!N618+[1]DEPURADO!O618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63"/>
        <v>0</v>
      </c>
      <c r="O624" s="28">
        <f t="shared" si="64"/>
        <v>216994</v>
      </c>
      <c r="P624" s="24" t="str">
        <f>IF([1]DEPURADO!I618&gt;1,0,[1]DEPURADO!B618)</f>
        <v>FEH110665</v>
      </c>
      <c r="Q624" s="30">
        <f t="shared" si="65"/>
        <v>216994</v>
      </c>
      <c r="R624" s="31">
        <f t="shared" si="66"/>
        <v>0</v>
      </c>
      <c r="S624" s="31">
        <f>+[1]DEPURADO!K618</f>
        <v>0</v>
      </c>
      <c r="T624" s="23" t="s">
        <v>45</v>
      </c>
      <c r="U624" s="31">
        <f>+[1]DEPURADO!J618</f>
        <v>216994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67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0</v>
      </c>
      <c r="AG624" s="30">
        <f t="shared" si="68"/>
        <v>0</v>
      </c>
      <c r="AH624" s="30">
        <v>0</v>
      </c>
      <c r="AI624" s="30" t="str">
        <f>+[1]DEPURADO!G618</f>
        <v>EN REVISION ADRES-CANASTA COVID</v>
      </c>
      <c r="AJ624" s="32"/>
      <c r="AK624" s="33"/>
    </row>
    <row r="625" spans="1:37" s="34" customFormat="1" x14ac:dyDescent="0.25">
      <c r="A625" s="23">
        <f t="shared" si="69"/>
        <v>617</v>
      </c>
      <c r="B625" s="24" t="s">
        <v>44</v>
      </c>
      <c r="C625" s="23" t="str">
        <f>+[1]DEPURADO!A619</f>
        <v>FEH110692</v>
      </c>
      <c r="D625" s="23" t="str">
        <f>+[1]DEPURADO!B619</f>
        <v>FEH110692</v>
      </c>
      <c r="E625" s="25">
        <f>+[1]DEPURADO!C619</f>
        <v>44265</v>
      </c>
      <c r="F625" s="26">
        <f>+IF([1]DEPURADO!D619&gt;1,[1]DEPURADO!D619," ")</f>
        <v>44356</v>
      </c>
      <c r="G625" s="27">
        <f>[1]DEPURADO!F619</f>
        <v>80832</v>
      </c>
      <c r="H625" s="28">
        <v>0</v>
      </c>
      <c r="I625" s="28">
        <f>+[1]DEPURADO!N619+[1]DEPURADO!O619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63"/>
        <v>0</v>
      </c>
      <c r="O625" s="28">
        <f t="shared" si="64"/>
        <v>80832</v>
      </c>
      <c r="P625" s="24" t="str">
        <f>IF([1]DEPURADO!I619&gt;1,0,[1]DEPURADO!B619)</f>
        <v>FEH110692</v>
      </c>
      <c r="Q625" s="30">
        <f t="shared" si="65"/>
        <v>80832</v>
      </c>
      <c r="R625" s="31">
        <f t="shared" si="66"/>
        <v>0</v>
      </c>
      <c r="S625" s="31">
        <f>+[1]DEPURADO!K619</f>
        <v>0</v>
      </c>
      <c r="T625" s="23" t="s">
        <v>45</v>
      </c>
      <c r="U625" s="31">
        <f>+[1]DEPURADO!J619</f>
        <v>80832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67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0</v>
      </c>
      <c r="AG625" s="30">
        <f t="shared" si="68"/>
        <v>0</v>
      </c>
      <c r="AH625" s="30">
        <v>0</v>
      </c>
      <c r="AI625" s="30" t="str">
        <f>+[1]DEPURADO!G619</f>
        <v>EN REVISION ADRES-CANASTA COVID</v>
      </c>
      <c r="AJ625" s="32"/>
      <c r="AK625" s="33"/>
    </row>
    <row r="626" spans="1:37" s="34" customFormat="1" x14ac:dyDescent="0.25">
      <c r="A626" s="23">
        <f t="shared" si="69"/>
        <v>618</v>
      </c>
      <c r="B626" s="24" t="s">
        <v>44</v>
      </c>
      <c r="C626" s="23" t="str">
        <f>+[1]DEPURADO!A620</f>
        <v>FEH110694</v>
      </c>
      <c r="D626" s="23" t="str">
        <f>+[1]DEPURADO!B620</f>
        <v>FEH110694</v>
      </c>
      <c r="E626" s="25">
        <f>+[1]DEPURADO!C620</f>
        <v>44265</v>
      </c>
      <c r="F626" s="26">
        <f>+IF([1]DEPURADO!D620&gt;1,[1]DEPURADO!D620," ")</f>
        <v>44356</v>
      </c>
      <c r="G626" s="27">
        <f>[1]DEPURADO!F620</f>
        <v>80832</v>
      </c>
      <c r="H626" s="28">
        <v>0</v>
      </c>
      <c r="I626" s="28">
        <f>+[1]DEPURADO!N620+[1]DEPURADO!O620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63"/>
        <v>0</v>
      </c>
      <c r="O626" s="28">
        <f t="shared" si="64"/>
        <v>80832</v>
      </c>
      <c r="P626" s="24" t="str">
        <f>IF([1]DEPURADO!I620&gt;1,0,[1]DEPURADO!B620)</f>
        <v>FEH110694</v>
      </c>
      <c r="Q626" s="30">
        <f t="shared" si="65"/>
        <v>80832</v>
      </c>
      <c r="R626" s="31">
        <f t="shared" si="66"/>
        <v>0</v>
      </c>
      <c r="S626" s="31">
        <f>+[1]DEPURADO!K620</f>
        <v>0</v>
      </c>
      <c r="T626" s="23" t="s">
        <v>45</v>
      </c>
      <c r="U626" s="31">
        <f>+[1]DEPURADO!J620</f>
        <v>80832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67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0</v>
      </c>
      <c r="AG626" s="30">
        <f t="shared" si="68"/>
        <v>0</v>
      </c>
      <c r="AH626" s="30">
        <v>0</v>
      </c>
      <c r="AI626" s="30" t="str">
        <f>+[1]DEPURADO!G620</f>
        <v>EN REVISION ADRES-CANASTA COVID</v>
      </c>
      <c r="AJ626" s="32"/>
      <c r="AK626" s="33"/>
    </row>
    <row r="627" spans="1:37" s="34" customFormat="1" x14ac:dyDescent="0.25">
      <c r="A627" s="23">
        <f t="shared" si="69"/>
        <v>619</v>
      </c>
      <c r="B627" s="24" t="s">
        <v>44</v>
      </c>
      <c r="C627" s="23" t="str">
        <f>+[1]DEPURADO!A621</f>
        <v>FEH110696</v>
      </c>
      <c r="D627" s="23" t="str">
        <f>+[1]DEPURADO!B621</f>
        <v>FEH110696</v>
      </c>
      <c r="E627" s="25">
        <f>+[1]DEPURADO!C621</f>
        <v>44265</v>
      </c>
      <c r="F627" s="26">
        <f>+IF([1]DEPURADO!D621&gt;1,[1]DEPURADO!D621," ")</f>
        <v>44356</v>
      </c>
      <c r="G627" s="27">
        <f>[1]DEPURADO!F621</f>
        <v>80832</v>
      </c>
      <c r="H627" s="28">
        <v>0</v>
      </c>
      <c r="I627" s="28">
        <f>+[1]DEPURADO!N621+[1]DEPURADO!O621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63"/>
        <v>0</v>
      </c>
      <c r="O627" s="28">
        <f t="shared" si="64"/>
        <v>80832</v>
      </c>
      <c r="P627" s="24" t="str">
        <f>IF([1]DEPURADO!I621&gt;1,0,[1]DEPURADO!B621)</f>
        <v>FEH110696</v>
      </c>
      <c r="Q627" s="30">
        <f t="shared" si="65"/>
        <v>80832</v>
      </c>
      <c r="R627" s="31">
        <f t="shared" si="66"/>
        <v>0</v>
      </c>
      <c r="S627" s="31">
        <f>+[1]DEPURADO!K621</f>
        <v>0</v>
      </c>
      <c r="T627" s="23" t="s">
        <v>45</v>
      </c>
      <c r="U627" s="31">
        <f>+[1]DEPURADO!J621</f>
        <v>80832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67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0</v>
      </c>
      <c r="AG627" s="30">
        <f t="shared" si="68"/>
        <v>0</v>
      </c>
      <c r="AH627" s="30">
        <v>0</v>
      </c>
      <c r="AI627" s="30" t="str">
        <f>+[1]DEPURADO!G621</f>
        <v>EN REVISION ADRES-CANASTA COVID</v>
      </c>
      <c r="AJ627" s="32"/>
      <c r="AK627" s="33"/>
    </row>
    <row r="628" spans="1:37" s="34" customFormat="1" x14ac:dyDescent="0.25">
      <c r="A628" s="23">
        <f t="shared" si="69"/>
        <v>620</v>
      </c>
      <c r="B628" s="24" t="s">
        <v>44</v>
      </c>
      <c r="C628" s="23" t="str">
        <f>+[1]DEPURADO!A622</f>
        <v>FEH111256</v>
      </c>
      <c r="D628" s="23" t="str">
        <f>+[1]DEPURADO!B622</f>
        <v>FEH111256</v>
      </c>
      <c r="E628" s="25">
        <f>+[1]DEPURADO!C622</f>
        <v>44266</v>
      </c>
      <c r="F628" s="26">
        <f>+IF([1]DEPURADO!D622&gt;1,[1]DEPURADO!D622," ")</f>
        <v>44356</v>
      </c>
      <c r="G628" s="27">
        <f>[1]DEPURADO!F622</f>
        <v>80832</v>
      </c>
      <c r="H628" s="28">
        <v>0</v>
      </c>
      <c r="I628" s="28">
        <f>+[1]DEPURADO!N622+[1]DEPURADO!O622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63"/>
        <v>0</v>
      </c>
      <c r="O628" s="28">
        <f t="shared" si="64"/>
        <v>80832</v>
      </c>
      <c r="P628" s="24" t="str">
        <f>IF([1]DEPURADO!I622&gt;1,0,[1]DEPURADO!B622)</f>
        <v>FEH111256</v>
      </c>
      <c r="Q628" s="30">
        <f t="shared" si="65"/>
        <v>80832</v>
      </c>
      <c r="R628" s="31">
        <f t="shared" si="66"/>
        <v>0</v>
      </c>
      <c r="S628" s="31">
        <f>+[1]DEPURADO!K622</f>
        <v>0</v>
      </c>
      <c r="T628" s="23" t="s">
        <v>45</v>
      </c>
      <c r="U628" s="31">
        <f>+[1]DEPURADO!J622</f>
        <v>80832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67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0</v>
      </c>
      <c r="AG628" s="30">
        <f t="shared" si="68"/>
        <v>0</v>
      </c>
      <c r="AH628" s="30">
        <v>0</v>
      </c>
      <c r="AI628" s="30" t="str">
        <f>+[1]DEPURADO!G622</f>
        <v>EN REVISION ADRES-CANASTA COVID</v>
      </c>
      <c r="AJ628" s="32"/>
      <c r="AK628" s="33"/>
    </row>
    <row r="629" spans="1:37" s="34" customFormat="1" x14ac:dyDescent="0.25">
      <c r="A629" s="23">
        <f t="shared" si="69"/>
        <v>621</v>
      </c>
      <c r="B629" s="24" t="s">
        <v>44</v>
      </c>
      <c r="C629" s="23" t="str">
        <f>+[1]DEPURADO!A623</f>
        <v>FEH111366</v>
      </c>
      <c r="D629" s="23" t="str">
        <f>+[1]DEPURADO!B623</f>
        <v>FEH111366</v>
      </c>
      <c r="E629" s="25">
        <f>+[1]DEPURADO!C623</f>
        <v>44266</v>
      </c>
      <c r="F629" s="26">
        <f>+IF([1]DEPURADO!D623&gt;1,[1]DEPURADO!D623," ")</f>
        <v>44356</v>
      </c>
      <c r="G629" s="27">
        <f>[1]DEPURADO!F623</f>
        <v>216994</v>
      </c>
      <c r="H629" s="28">
        <v>0</v>
      </c>
      <c r="I629" s="28">
        <f>+[1]DEPURADO!N623+[1]DEPURADO!O623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63"/>
        <v>0</v>
      </c>
      <c r="O629" s="28">
        <f t="shared" si="64"/>
        <v>216994</v>
      </c>
      <c r="P629" s="24" t="str">
        <f>IF([1]DEPURADO!I623&gt;1,0,[1]DEPURADO!B623)</f>
        <v>FEH111366</v>
      </c>
      <c r="Q629" s="30">
        <f t="shared" si="65"/>
        <v>216994</v>
      </c>
      <c r="R629" s="31">
        <f t="shared" si="66"/>
        <v>0</v>
      </c>
      <c r="S629" s="31">
        <f>+[1]DEPURADO!K623</f>
        <v>0</v>
      </c>
      <c r="T629" s="23" t="s">
        <v>45</v>
      </c>
      <c r="U629" s="31">
        <f>+[1]DEPURADO!J623</f>
        <v>216994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67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0</v>
      </c>
      <c r="AG629" s="30">
        <f t="shared" si="68"/>
        <v>0</v>
      </c>
      <c r="AH629" s="30">
        <v>0</v>
      </c>
      <c r="AI629" s="30" t="str">
        <f>+[1]DEPURADO!G623</f>
        <v>EN REVISION ADRES-CANASTA COVID</v>
      </c>
      <c r="AJ629" s="32"/>
      <c r="AK629" s="33"/>
    </row>
    <row r="630" spans="1:37" s="34" customFormat="1" x14ac:dyDescent="0.25">
      <c r="A630" s="23">
        <f t="shared" si="69"/>
        <v>622</v>
      </c>
      <c r="B630" s="24" t="s">
        <v>44</v>
      </c>
      <c r="C630" s="23" t="str">
        <f>+[1]DEPURADO!A624</f>
        <v>FEH110800</v>
      </c>
      <c r="D630" s="23" t="str">
        <f>+[1]DEPURADO!B624</f>
        <v>FEH110800</v>
      </c>
      <c r="E630" s="25">
        <f>+[1]DEPURADO!C624</f>
        <v>44265</v>
      </c>
      <c r="F630" s="26">
        <f>+IF([1]DEPURADO!D624&gt;1,[1]DEPURADO!D624," ")</f>
        <v>44356</v>
      </c>
      <c r="G630" s="27">
        <f>[1]DEPURADO!F624</f>
        <v>80832</v>
      </c>
      <c r="H630" s="28">
        <v>0</v>
      </c>
      <c r="I630" s="28">
        <f>+[1]DEPURADO!N624+[1]DEPURADO!O624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63"/>
        <v>0</v>
      </c>
      <c r="O630" s="28">
        <f t="shared" si="64"/>
        <v>80832</v>
      </c>
      <c r="P630" s="24" t="str">
        <f>IF([1]DEPURADO!I624&gt;1,0,[1]DEPURADO!B624)</f>
        <v>FEH110800</v>
      </c>
      <c r="Q630" s="30">
        <f t="shared" si="65"/>
        <v>80832</v>
      </c>
      <c r="R630" s="31">
        <f t="shared" si="66"/>
        <v>0</v>
      </c>
      <c r="S630" s="31">
        <f>+[1]DEPURADO!K624</f>
        <v>0</v>
      </c>
      <c r="T630" s="23" t="s">
        <v>45</v>
      </c>
      <c r="U630" s="31">
        <f>+[1]DEPURADO!J624</f>
        <v>80832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67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0</v>
      </c>
      <c r="AG630" s="30">
        <f t="shared" si="68"/>
        <v>0</v>
      </c>
      <c r="AH630" s="30">
        <v>0</v>
      </c>
      <c r="AI630" s="30" t="str">
        <f>+[1]DEPURADO!G624</f>
        <v>EN REVISION ADRES-CANASTA COVID</v>
      </c>
      <c r="AJ630" s="32"/>
      <c r="AK630" s="33"/>
    </row>
    <row r="631" spans="1:37" s="34" customFormat="1" x14ac:dyDescent="0.25">
      <c r="A631" s="23">
        <f t="shared" si="69"/>
        <v>623</v>
      </c>
      <c r="B631" s="24" t="s">
        <v>44</v>
      </c>
      <c r="C631" s="23" t="str">
        <f>+[1]DEPURADO!A625</f>
        <v>FEH111236</v>
      </c>
      <c r="D631" s="23" t="str">
        <f>+[1]DEPURADO!B625</f>
        <v>FEH111236</v>
      </c>
      <c r="E631" s="25">
        <f>+[1]DEPURADO!C625</f>
        <v>44266</v>
      </c>
      <c r="F631" s="26">
        <f>+IF([1]DEPURADO!D625&gt;1,[1]DEPURADO!D625," ")</f>
        <v>44356</v>
      </c>
      <c r="G631" s="27">
        <f>[1]DEPURADO!F625</f>
        <v>80832</v>
      </c>
      <c r="H631" s="28">
        <v>0</v>
      </c>
      <c r="I631" s="28">
        <f>+[1]DEPURADO!N625+[1]DEPURADO!O625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63"/>
        <v>0</v>
      </c>
      <c r="O631" s="28">
        <f t="shared" si="64"/>
        <v>80832</v>
      </c>
      <c r="P631" s="24" t="str">
        <f>IF([1]DEPURADO!I625&gt;1,0,[1]DEPURADO!B625)</f>
        <v>FEH111236</v>
      </c>
      <c r="Q631" s="30">
        <f t="shared" si="65"/>
        <v>80832</v>
      </c>
      <c r="R631" s="31">
        <f t="shared" si="66"/>
        <v>0</v>
      </c>
      <c r="S631" s="31">
        <f>+[1]DEPURADO!K625</f>
        <v>0</v>
      </c>
      <c r="T631" s="23" t="s">
        <v>45</v>
      </c>
      <c r="U631" s="31">
        <f>+[1]DEPURADO!J625</f>
        <v>80832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67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0</v>
      </c>
      <c r="AG631" s="30">
        <f t="shared" si="68"/>
        <v>0</v>
      </c>
      <c r="AH631" s="30">
        <v>0</v>
      </c>
      <c r="AI631" s="30" t="str">
        <f>+[1]DEPURADO!G625</f>
        <v>EN REVISION ADRES-CANASTA COVID</v>
      </c>
      <c r="AJ631" s="32"/>
      <c r="AK631" s="33"/>
    </row>
    <row r="632" spans="1:37" s="34" customFormat="1" x14ac:dyDescent="0.25">
      <c r="A632" s="23">
        <f t="shared" si="69"/>
        <v>624</v>
      </c>
      <c r="B632" s="24" t="s">
        <v>44</v>
      </c>
      <c r="C632" s="23" t="str">
        <f>+[1]DEPURADO!A626</f>
        <v>FEH111277</v>
      </c>
      <c r="D632" s="23" t="str">
        <f>+[1]DEPURADO!B626</f>
        <v>FEH111277</v>
      </c>
      <c r="E632" s="25">
        <f>+[1]DEPURADO!C626</f>
        <v>44266</v>
      </c>
      <c r="F632" s="26">
        <f>+IF([1]DEPURADO!D626&gt;1,[1]DEPURADO!D626," ")</f>
        <v>44356</v>
      </c>
      <c r="G632" s="27">
        <f>[1]DEPURADO!F626</f>
        <v>80832</v>
      </c>
      <c r="H632" s="28">
        <v>0</v>
      </c>
      <c r="I632" s="28">
        <f>+[1]DEPURADO!N626+[1]DEPURADO!O626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63"/>
        <v>0</v>
      </c>
      <c r="O632" s="28">
        <f t="shared" si="64"/>
        <v>80832</v>
      </c>
      <c r="P632" s="24" t="str">
        <f>IF([1]DEPURADO!I626&gt;1,0,[1]DEPURADO!B626)</f>
        <v>FEH111277</v>
      </c>
      <c r="Q632" s="30">
        <f t="shared" si="65"/>
        <v>80832</v>
      </c>
      <c r="R632" s="31">
        <f t="shared" si="66"/>
        <v>0</v>
      </c>
      <c r="S632" s="31">
        <f>+[1]DEPURADO!K626</f>
        <v>0</v>
      </c>
      <c r="T632" s="23" t="s">
        <v>45</v>
      </c>
      <c r="U632" s="31">
        <f>+[1]DEPURADO!J626</f>
        <v>80832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67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0</v>
      </c>
      <c r="AG632" s="30">
        <f t="shared" si="68"/>
        <v>0</v>
      </c>
      <c r="AH632" s="30">
        <v>0</v>
      </c>
      <c r="AI632" s="30" t="str">
        <f>+[1]DEPURADO!G626</f>
        <v>EN REVISION ADRES-CANASTA COVID</v>
      </c>
      <c r="AJ632" s="32"/>
      <c r="AK632" s="33"/>
    </row>
    <row r="633" spans="1:37" s="34" customFormat="1" x14ac:dyDescent="0.25">
      <c r="A633" s="23">
        <f t="shared" si="69"/>
        <v>625</v>
      </c>
      <c r="B633" s="24" t="s">
        <v>44</v>
      </c>
      <c r="C633" s="23" t="str">
        <f>+[1]DEPURADO!A627</f>
        <v>FEH111407</v>
      </c>
      <c r="D633" s="23" t="str">
        <f>+[1]DEPURADO!B627</f>
        <v>FEH111407</v>
      </c>
      <c r="E633" s="25">
        <f>+[1]DEPURADO!C627</f>
        <v>44267</v>
      </c>
      <c r="F633" s="26">
        <f>+IF([1]DEPURADO!D627&gt;1,[1]DEPURADO!D627," ")</f>
        <v>44356</v>
      </c>
      <c r="G633" s="27">
        <f>[1]DEPURADO!F627</f>
        <v>216994</v>
      </c>
      <c r="H633" s="28">
        <v>0</v>
      </c>
      <c r="I633" s="28">
        <f>+[1]DEPURADO!N627+[1]DEPURADO!O627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63"/>
        <v>0</v>
      </c>
      <c r="O633" s="28">
        <f t="shared" si="64"/>
        <v>216994</v>
      </c>
      <c r="P633" s="24" t="str">
        <f>IF([1]DEPURADO!I627&gt;1,0,[1]DEPURADO!B627)</f>
        <v>FEH111407</v>
      </c>
      <c r="Q633" s="30">
        <f t="shared" si="65"/>
        <v>216994</v>
      </c>
      <c r="R633" s="31">
        <f t="shared" si="66"/>
        <v>0</v>
      </c>
      <c r="S633" s="31">
        <f>+[1]DEPURADO!K627</f>
        <v>0</v>
      </c>
      <c r="T633" s="23" t="s">
        <v>45</v>
      </c>
      <c r="U633" s="31">
        <f>+[1]DEPURADO!J627</f>
        <v>216994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67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0</v>
      </c>
      <c r="AG633" s="30">
        <f t="shared" si="68"/>
        <v>0</v>
      </c>
      <c r="AH633" s="30">
        <v>0</v>
      </c>
      <c r="AI633" s="30" t="str">
        <f>+[1]DEPURADO!G627</f>
        <v>EN REVISION ADRES-CANASTA COVID</v>
      </c>
      <c r="AJ633" s="32"/>
      <c r="AK633" s="33"/>
    </row>
    <row r="634" spans="1:37" s="34" customFormat="1" x14ac:dyDescent="0.25">
      <c r="A634" s="23">
        <f t="shared" si="69"/>
        <v>626</v>
      </c>
      <c r="B634" s="24" t="s">
        <v>44</v>
      </c>
      <c r="C634" s="23" t="str">
        <f>+[1]DEPURADO!A628</f>
        <v>FEH112459</v>
      </c>
      <c r="D634" s="23" t="str">
        <f>+[1]DEPURADO!B628</f>
        <v>FEH112459</v>
      </c>
      <c r="E634" s="25">
        <f>+[1]DEPURADO!C628</f>
        <v>44271</v>
      </c>
      <c r="F634" s="26">
        <f>+IF([1]DEPURADO!D628&gt;1,[1]DEPURADO!D628," ")</f>
        <v>44350</v>
      </c>
      <c r="G634" s="27">
        <f>[1]DEPURADO!F628</f>
        <v>80832</v>
      </c>
      <c r="H634" s="28">
        <v>0</v>
      </c>
      <c r="I634" s="28">
        <f>+[1]DEPURADO!N628+[1]DEPURADO!O628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63"/>
        <v>0</v>
      </c>
      <c r="O634" s="28">
        <f t="shared" si="64"/>
        <v>80832</v>
      </c>
      <c r="P634" s="24" t="str">
        <f>IF([1]DEPURADO!I628&gt;1,0,[1]DEPURADO!B628)</f>
        <v>FEH112459</v>
      </c>
      <c r="Q634" s="30">
        <f t="shared" si="65"/>
        <v>80832</v>
      </c>
      <c r="R634" s="31">
        <f t="shared" si="66"/>
        <v>0</v>
      </c>
      <c r="S634" s="31">
        <f>+[1]DEPURADO!K628</f>
        <v>0</v>
      </c>
      <c r="T634" s="23" t="s">
        <v>45</v>
      </c>
      <c r="U634" s="31">
        <f>+[1]DEPURADO!J628</f>
        <v>80832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67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0</v>
      </c>
      <c r="AG634" s="30">
        <f t="shared" si="68"/>
        <v>0</v>
      </c>
      <c r="AH634" s="30">
        <v>0</v>
      </c>
      <c r="AI634" s="30" t="str">
        <f>+[1]DEPURADO!G628</f>
        <v>EN REVISION ADRES-CANASTA COVID</v>
      </c>
      <c r="AJ634" s="32"/>
      <c r="AK634" s="33"/>
    </row>
    <row r="635" spans="1:37" s="34" customFormat="1" x14ac:dyDescent="0.25">
      <c r="A635" s="23">
        <f t="shared" si="69"/>
        <v>627</v>
      </c>
      <c r="B635" s="24" t="s">
        <v>44</v>
      </c>
      <c r="C635" s="23" t="str">
        <f>+[1]DEPURADO!A629</f>
        <v>FEH112470</v>
      </c>
      <c r="D635" s="23" t="str">
        <f>+[1]DEPURADO!B629</f>
        <v>FEH112470</v>
      </c>
      <c r="E635" s="25">
        <f>+[1]DEPURADO!C629</f>
        <v>44271</v>
      </c>
      <c r="F635" s="26">
        <f>+IF([1]DEPURADO!D629&gt;1,[1]DEPURADO!D629," ")</f>
        <v>44350</v>
      </c>
      <c r="G635" s="27">
        <f>[1]DEPURADO!F629</f>
        <v>3104144</v>
      </c>
      <c r="H635" s="28">
        <v>0</v>
      </c>
      <c r="I635" s="28">
        <f>+[1]DEPURADO!N629+[1]DEPURADO!O629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63"/>
        <v>0</v>
      </c>
      <c r="O635" s="28">
        <f t="shared" si="64"/>
        <v>3104144</v>
      </c>
      <c r="P635" s="24" t="str">
        <f>IF([1]DEPURADO!I629&gt;1,0,[1]DEPURADO!B629)</f>
        <v>FEH112470</v>
      </c>
      <c r="Q635" s="30">
        <f t="shared" si="65"/>
        <v>3104144</v>
      </c>
      <c r="R635" s="31">
        <f t="shared" si="66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67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0</v>
      </c>
      <c r="AG635" s="30">
        <f t="shared" si="68"/>
        <v>3104144</v>
      </c>
      <c r="AH635" s="30">
        <v>0</v>
      </c>
      <c r="AI635" s="30" t="str">
        <f>+[1]DEPURADO!G629</f>
        <v>SALDO A FAVOR DEL PRESTADOR</v>
      </c>
      <c r="AJ635" s="32"/>
      <c r="AK635" s="33"/>
    </row>
    <row r="636" spans="1:37" s="34" customFormat="1" x14ac:dyDescent="0.25">
      <c r="A636" s="23">
        <f t="shared" si="69"/>
        <v>628</v>
      </c>
      <c r="B636" s="24" t="s">
        <v>44</v>
      </c>
      <c r="C636" s="23" t="str">
        <f>+[1]DEPURADO!A630</f>
        <v>FEH113716</v>
      </c>
      <c r="D636" s="23" t="str">
        <f>+[1]DEPURADO!B630</f>
        <v>FEH113716</v>
      </c>
      <c r="E636" s="25">
        <f>+[1]DEPURADO!C630</f>
        <v>44274</v>
      </c>
      <c r="F636" s="26">
        <f>+IF([1]DEPURADO!D630&gt;1,[1]DEPURADO!D630," ")</f>
        <v>44356</v>
      </c>
      <c r="G636" s="27">
        <f>[1]DEPURADO!F630</f>
        <v>80832</v>
      </c>
      <c r="H636" s="28">
        <v>0</v>
      </c>
      <c r="I636" s="28">
        <f>+[1]DEPURADO!N630+[1]DEPURADO!O630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63"/>
        <v>0</v>
      </c>
      <c r="O636" s="28">
        <f t="shared" si="64"/>
        <v>80832</v>
      </c>
      <c r="P636" s="24" t="str">
        <f>IF([1]DEPURADO!I630&gt;1,0,[1]DEPURADO!B630)</f>
        <v>FEH113716</v>
      </c>
      <c r="Q636" s="30">
        <f t="shared" si="65"/>
        <v>80832</v>
      </c>
      <c r="R636" s="31">
        <f t="shared" si="66"/>
        <v>0</v>
      </c>
      <c r="S636" s="31">
        <f>+[1]DEPURADO!K630</f>
        <v>0</v>
      </c>
      <c r="T636" s="23" t="s">
        <v>45</v>
      </c>
      <c r="U636" s="31">
        <f>+[1]DEPURADO!J630</f>
        <v>80832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67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0</v>
      </c>
      <c r="AG636" s="30">
        <f t="shared" si="68"/>
        <v>0</v>
      </c>
      <c r="AH636" s="30">
        <v>0</v>
      </c>
      <c r="AI636" s="30" t="str">
        <f>+[1]DEPURADO!G630</f>
        <v>EN REVISION ADRES-CANASTA COVID</v>
      </c>
      <c r="AJ636" s="32"/>
      <c r="AK636" s="33"/>
    </row>
    <row r="637" spans="1:37" s="34" customFormat="1" x14ac:dyDescent="0.25">
      <c r="A637" s="23">
        <f t="shared" si="69"/>
        <v>629</v>
      </c>
      <c r="B637" s="24" t="s">
        <v>44</v>
      </c>
      <c r="C637" s="23" t="str">
        <f>+[1]DEPURADO!A631</f>
        <v>FEH114260</v>
      </c>
      <c r="D637" s="23" t="str">
        <f>+[1]DEPURADO!B631</f>
        <v>FEH114260</v>
      </c>
      <c r="E637" s="25">
        <f>+[1]DEPURADO!C631</f>
        <v>44278</v>
      </c>
      <c r="F637" s="26">
        <f>+IF([1]DEPURADO!D631&gt;1,[1]DEPURADO!D631," ")</f>
        <v>44356</v>
      </c>
      <c r="G637" s="27">
        <f>[1]DEPURADO!F631</f>
        <v>80832</v>
      </c>
      <c r="H637" s="28">
        <v>0</v>
      </c>
      <c r="I637" s="28">
        <f>+[1]DEPURADO!N631+[1]DEPURADO!O631</f>
        <v>0</v>
      </c>
      <c r="J637" s="28">
        <f>+[1]DEPURADO!S631</f>
        <v>0</v>
      </c>
      <c r="K637" s="29">
        <f>+[1]DEPURADO!Q631+[1]DEPURADO!R631</f>
        <v>0</v>
      </c>
      <c r="L637" s="28">
        <v>0</v>
      </c>
      <c r="M637" s="28">
        <v>0</v>
      </c>
      <c r="N637" s="28">
        <f t="shared" si="63"/>
        <v>0</v>
      </c>
      <c r="O637" s="28">
        <f t="shared" si="64"/>
        <v>80832</v>
      </c>
      <c r="P637" s="24" t="str">
        <f>IF([1]DEPURADO!I631&gt;1,0,[1]DEPURADO!B631)</f>
        <v>FEH114260</v>
      </c>
      <c r="Q637" s="30">
        <f t="shared" si="65"/>
        <v>80832</v>
      </c>
      <c r="R637" s="31">
        <f t="shared" si="66"/>
        <v>0</v>
      </c>
      <c r="S637" s="31">
        <f>+[1]DEPURADO!K631</f>
        <v>0</v>
      </c>
      <c r="T637" s="23" t="s">
        <v>45</v>
      </c>
      <c r="U637" s="31">
        <f>+[1]DEPURADO!J631</f>
        <v>80832</v>
      </c>
      <c r="V637" s="30"/>
      <c r="W637" s="23" t="s">
        <v>45</v>
      </c>
      <c r="X637" s="31">
        <f>+[1]DEPURADO!L631+[1]DEPURADO!M631</f>
        <v>0</v>
      </c>
      <c r="Y637" s="23" t="s">
        <v>45</v>
      </c>
      <c r="Z637" s="31">
        <f t="shared" si="67"/>
        <v>0</v>
      </c>
      <c r="AA637" s="31"/>
      <c r="AB637" s="31">
        <v>0</v>
      </c>
      <c r="AC637" s="31">
        <v>0</v>
      </c>
      <c r="AD637" s="30"/>
      <c r="AE637" s="30">
        <f>+[1]DEPURADO!L631</f>
        <v>0</v>
      </c>
      <c r="AF637" s="30">
        <v>0</v>
      </c>
      <c r="AG637" s="30">
        <f t="shared" si="68"/>
        <v>0</v>
      </c>
      <c r="AH637" s="30">
        <v>0</v>
      </c>
      <c r="AI637" s="30" t="str">
        <f>+[1]DEPURADO!G631</f>
        <v>EN REVISION ADRES-CANASTA COVID</v>
      </c>
      <c r="AJ637" s="32"/>
      <c r="AK637" s="33"/>
    </row>
    <row r="638" spans="1:37" s="34" customFormat="1" x14ac:dyDescent="0.25">
      <c r="A638" s="23">
        <f t="shared" si="69"/>
        <v>630</v>
      </c>
      <c r="B638" s="24" t="s">
        <v>44</v>
      </c>
      <c r="C638" s="23" t="str">
        <f>+[1]DEPURADO!A632</f>
        <v>FEH116533</v>
      </c>
      <c r="D638" s="23" t="str">
        <f>+[1]DEPURADO!B632</f>
        <v>FEH116533</v>
      </c>
      <c r="E638" s="25">
        <f>+[1]DEPURADO!C632</f>
        <v>44285</v>
      </c>
      <c r="F638" s="26">
        <f>+IF([1]DEPURADO!D632&gt;1,[1]DEPURADO!D632," ")</f>
        <v>44334</v>
      </c>
      <c r="G638" s="27">
        <f>[1]DEPURADO!F632</f>
        <v>13459918</v>
      </c>
      <c r="H638" s="28">
        <v>0</v>
      </c>
      <c r="I638" s="28">
        <f>+[1]DEPURADO!N632+[1]DEPURADO!O632</f>
        <v>0</v>
      </c>
      <c r="J638" s="28">
        <f>+[1]DEPURADO!S632</f>
        <v>13459918</v>
      </c>
      <c r="K638" s="29">
        <f>+[1]DEPURADO!Q632+[1]DEPURADO!R632</f>
        <v>0</v>
      </c>
      <c r="L638" s="28">
        <v>0</v>
      </c>
      <c r="M638" s="28">
        <v>0</v>
      </c>
      <c r="N638" s="28">
        <f t="shared" si="63"/>
        <v>13459918</v>
      </c>
      <c r="O638" s="28">
        <f t="shared" si="64"/>
        <v>0</v>
      </c>
      <c r="P638" s="24" t="str">
        <f>IF([1]DEPURADO!I632&gt;1,0,[1]DEPURADO!B632)</f>
        <v>FEH116533</v>
      </c>
      <c r="Q638" s="30">
        <f t="shared" si="65"/>
        <v>13459918</v>
      </c>
      <c r="R638" s="31">
        <f t="shared" si="66"/>
        <v>0</v>
      </c>
      <c r="S638" s="31">
        <f>+[1]DEPURADO!K632</f>
        <v>0</v>
      </c>
      <c r="T638" s="23" t="s">
        <v>45</v>
      </c>
      <c r="U638" s="31">
        <f>+[1]DEPURADO!J632</f>
        <v>0</v>
      </c>
      <c r="V638" s="30"/>
      <c r="W638" s="23" t="s">
        <v>45</v>
      </c>
      <c r="X638" s="31">
        <f>+[1]DEPURADO!L632+[1]DEPURADO!M632</f>
        <v>0</v>
      </c>
      <c r="Y638" s="23" t="s">
        <v>45</v>
      </c>
      <c r="Z638" s="31">
        <f t="shared" si="67"/>
        <v>0</v>
      </c>
      <c r="AA638" s="31"/>
      <c r="AB638" s="31">
        <v>0</v>
      </c>
      <c r="AC638" s="31">
        <v>0</v>
      </c>
      <c r="AD638" s="30"/>
      <c r="AE638" s="30">
        <f>+[1]DEPURADO!L632</f>
        <v>0</v>
      </c>
      <c r="AF638" s="30">
        <v>0</v>
      </c>
      <c r="AG638" s="30">
        <f t="shared" si="68"/>
        <v>0</v>
      </c>
      <c r="AH638" s="30">
        <v>0</v>
      </c>
      <c r="AI638" s="30" t="str">
        <f>+[1]DEPURADO!G632</f>
        <v>CANCELADO</v>
      </c>
      <c r="AJ638" s="32"/>
      <c r="AK638" s="33"/>
    </row>
    <row r="639" spans="1:37" s="34" customFormat="1" x14ac:dyDescent="0.25">
      <c r="A639" s="23">
        <f t="shared" si="69"/>
        <v>631</v>
      </c>
      <c r="B639" s="24" t="s">
        <v>44</v>
      </c>
      <c r="C639" s="23" t="str">
        <f>+[1]DEPURADO!A633</f>
        <v>FEH111362</v>
      </c>
      <c r="D639" s="23" t="str">
        <f>+[1]DEPURADO!B633</f>
        <v>FEH111362</v>
      </c>
      <c r="E639" s="25">
        <f>+[1]DEPURADO!C633</f>
        <v>44266</v>
      </c>
      <c r="F639" s="26">
        <f>+IF([1]DEPURADO!D633&gt;1,[1]DEPURADO!D633," ")</f>
        <v>44356</v>
      </c>
      <c r="G639" s="27">
        <f>[1]DEPURADO!F633</f>
        <v>216994</v>
      </c>
      <c r="H639" s="28">
        <v>0</v>
      </c>
      <c r="I639" s="28">
        <f>+[1]DEPURADO!N633+[1]DEPURADO!O633</f>
        <v>0</v>
      </c>
      <c r="J639" s="28">
        <f>+[1]DEPURADO!S633</f>
        <v>0</v>
      </c>
      <c r="K639" s="29">
        <f>+[1]DEPURADO!Q633+[1]DEPURADO!R633</f>
        <v>0</v>
      </c>
      <c r="L639" s="28">
        <v>0</v>
      </c>
      <c r="M639" s="28">
        <v>0</v>
      </c>
      <c r="N639" s="28">
        <f t="shared" si="63"/>
        <v>0</v>
      </c>
      <c r="O639" s="28">
        <f t="shared" si="64"/>
        <v>216994</v>
      </c>
      <c r="P639" s="24" t="str">
        <f>IF([1]DEPURADO!I633&gt;1,0,[1]DEPURADO!B633)</f>
        <v>FEH111362</v>
      </c>
      <c r="Q639" s="30">
        <f t="shared" si="65"/>
        <v>216994</v>
      </c>
      <c r="R639" s="31">
        <f t="shared" si="66"/>
        <v>0</v>
      </c>
      <c r="S639" s="31">
        <f>+[1]DEPURADO!K633</f>
        <v>0</v>
      </c>
      <c r="T639" s="23" t="s">
        <v>45</v>
      </c>
      <c r="U639" s="31">
        <f>+[1]DEPURADO!J633</f>
        <v>216994</v>
      </c>
      <c r="V639" s="30"/>
      <c r="W639" s="23" t="s">
        <v>45</v>
      </c>
      <c r="X639" s="31">
        <f>+[1]DEPURADO!L633+[1]DEPURADO!M633</f>
        <v>0</v>
      </c>
      <c r="Y639" s="23" t="s">
        <v>45</v>
      </c>
      <c r="Z639" s="31">
        <f t="shared" si="67"/>
        <v>0</v>
      </c>
      <c r="AA639" s="31"/>
      <c r="AB639" s="31">
        <v>0</v>
      </c>
      <c r="AC639" s="31">
        <v>0</v>
      </c>
      <c r="AD639" s="30"/>
      <c r="AE639" s="30">
        <f>+[1]DEPURADO!L633</f>
        <v>0</v>
      </c>
      <c r="AF639" s="30">
        <v>0</v>
      </c>
      <c r="AG639" s="30">
        <f t="shared" si="68"/>
        <v>0</v>
      </c>
      <c r="AH639" s="30">
        <v>0</v>
      </c>
      <c r="AI639" s="30" t="str">
        <f>+[1]DEPURADO!G633</f>
        <v>EN REVISION ADRES-CANASTA COVID</v>
      </c>
      <c r="AJ639" s="32"/>
      <c r="AK639" s="33"/>
    </row>
    <row r="640" spans="1:37" s="34" customFormat="1" x14ac:dyDescent="0.25">
      <c r="A640" s="23">
        <f t="shared" si="69"/>
        <v>632</v>
      </c>
      <c r="B640" s="24" t="s">
        <v>44</v>
      </c>
      <c r="C640" s="23" t="str">
        <f>+[1]DEPURADO!A634</f>
        <v>FEH111409</v>
      </c>
      <c r="D640" s="23" t="str">
        <f>+[1]DEPURADO!B634</f>
        <v>FEH111409</v>
      </c>
      <c r="E640" s="25">
        <f>+[1]DEPURADO!C634</f>
        <v>44267</v>
      </c>
      <c r="F640" s="26">
        <f>+IF([1]DEPURADO!D634&gt;1,[1]DEPURADO!D634," ")</f>
        <v>44356</v>
      </c>
      <c r="G640" s="27">
        <f>[1]DEPURADO!F634</f>
        <v>80832</v>
      </c>
      <c r="H640" s="28">
        <v>0</v>
      </c>
      <c r="I640" s="28">
        <f>+[1]DEPURADO!N634+[1]DEPURADO!O634</f>
        <v>0</v>
      </c>
      <c r="J640" s="28">
        <f>+[1]DEPURADO!S634</f>
        <v>0</v>
      </c>
      <c r="K640" s="29">
        <f>+[1]DEPURADO!Q634+[1]DEPURADO!R634</f>
        <v>0</v>
      </c>
      <c r="L640" s="28">
        <v>0</v>
      </c>
      <c r="M640" s="28">
        <v>0</v>
      </c>
      <c r="N640" s="28">
        <f t="shared" si="63"/>
        <v>0</v>
      </c>
      <c r="O640" s="28">
        <f t="shared" si="64"/>
        <v>80832</v>
      </c>
      <c r="P640" s="24" t="str">
        <f>IF([1]DEPURADO!I634&gt;1,0,[1]DEPURADO!B634)</f>
        <v>FEH111409</v>
      </c>
      <c r="Q640" s="30">
        <f t="shared" si="65"/>
        <v>80832</v>
      </c>
      <c r="R640" s="31">
        <f t="shared" si="66"/>
        <v>0</v>
      </c>
      <c r="S640" s="31">
        <f>+[1]DEPURADO!K634</f>
        <v>0</v>
      </c>
      <c r="T640" s="23" t="s">
        <v>45</v>
      </c>
      <c r="U640" s="31">
        <f>+[1]DEPURADO!J634</f>
        <v>80832</v>
      </c>
      <c r="V640" s="30"/>
      <c r="W640" s="23" t="s">
        <v>45</v>
      </c>
      <c r="X640" s="31">
        <f>+[1]DEPURADO!L634+[1]DEPURADO!M634</f>
        <v>0</v>
      </c>
      <c r="Y640" s="23" t="s">
        <v>45</v>
      </c>
      <c r="Z640" s="31">
        <f t="shared" si="67"/>
        <v>0</v>
      </c>
      <c r="AA640" s="31"/>
      <c r="AB640" s="31">
        <v>0</v>
      </c>
      <c r="AC640" s="31">
        <v>0</v>
      </c>
      <c r="AD640" s="30"/>
      <c r="AE640" s="30">
        <f>+[1]DEPURADO!L634</f>
        <v>0</v>
      </c>
      <c r="AF640" s="30">
        <v>0</v>
      </c>
      <c r="AG640" s="30">
        <f t="shared" si="68"/>
        <v>0</v>
      </c>
      <c r="AH640" s="30">
        <v>0</v>
      </c>
      <c r="AI640" s="30" t="str">
        <f>+[1]DEPURADO!G634</f>
        <v>EN REVISION ADRES-CANASTA COVID</v>
      </c>
      <c r="AJ640" s="32"/>
      <c r="AK640" s="33"/>
    </row>
    <row r="641" spans="1:37" s="34" customFormat="1" x14ac:dyDescent="0.25">
      <c r="A641" s="23">
        <f t="shared" si="69"/>
        <v>633</v>
      </c>
      <c r="B641" s="24" t="s">
        <v>44</v>
      </c>
      <c r="C641" s="23" t="str">
        <f>+[1]DEPURADO!A635</f>
        <v>FEH111897</v>
      </c>
      <c r="D641" s="23" t="str">
        <f>+[1]DEPURADO!B635</f>
        <v>FEH111897</v>
      </c>
      <c r="E641" s="25">
        <f>+[1]DEPURADO!C635</f>
        <v>44268</v>
      </c>
      <c r="F641" s="26">
        <f>+IF([1]DEPURADO!D635&gt;1,[1]DEPURADO!D635," ")</f>
        <v>44356</v>
      </c>
      <c r="G641" s="27">
        <f>[1]DEPURADO!F635</f>
        <v>80832</v>
      </c>
      <c r="H641" s="28">
        <v>0</v>
      </c>
      <c r="I641" s="28">
        <f>+[1]DEPURADO!N635+[1]DEPURADO!O635</f>
        <v>0</v>
      </c>
      <c r="J641" s="28">
        <f>+[1]DEPURADO!S635</f>
        <v>0</v>
      </c>
      <c r="K641" s="29">
        <f>+[1]DEPURADO!Q635+[1]DEPURADO!R635</f>
        <v>0</v>
      </c>
      <c r="L641" s="28">
        <v>0</v>
      </c>
      <c r="M641" s="28">
        <v>0</v>
      </c>
      <c r="N641" s="28">
        <f t="shared" si="63"/>
        <v>0</v>
      </c>
      <c r="O641" s="28">
        <f t="shared" si="64"/>
        <v>80832</v>
      </c>
      <c r="P641" s="24" t="str">
        <f>IF([1]DEPURADO!I635&gt;1,0,[1]DEPURADO!B635)</f>
        <v>FEH111897</v>
      </c>
      <c r="Q641" s="30">
        <f t="shared" si="65"/>
        <v>80832</v>
      </c>
      <c r="R641" s="31">
        <f t="shared" si="66"/>
        <v>0</v>
      </c>
      <c r="S641" s="31">
        <f>+[1]DEPURADO!K635</f>
        <v>0</v>
      </c>
      <c r="T641" s="23" t="s">
        <v>45</v>
      </c>
      <c r="U641" s="31">
        <f>+[1]DEPURADO!J635</f>
        <v>80832</v>
      </c>
      <c r="V641" s="30"/>
      <c r="W641" s="23" t="s">
        <v>45</v>
      </c>
      <c r="X641" s="31">
        <f>+[1]DEPURADO!L635+[1]DEPURADO!M635</f>
        <v>0</v>
      </c>
      <c r="Y641" s="23" t="s">
        <v>45</v>
      </c>
      <c r="Z641" s="31">
        <f t="shared" si="67"/>
        <v>0</v>
      </c>
      <c r="AA641" s="31"/>
      <c r="AB641" s="31">
        <v>0</v>
      </c>
      <c r="AC641" s="31">
        <v>0</v>
      </c>
      <c r="AD641" s="30"/>
      <c r="AE641" s="30">
        <f>+[1]DEPURADO!L635</f>
        <v>0</v>
      </c>
      <c r="AF641" s="30">
        <v>0</v>
      </c>
      <c r="AG641" s="30">
        <f t="shared" si="68"/>
        <v>0</v>
      </c>
      <c r="AH641" s="30">
        <v>0</v>
      </c>
      <c r="AI641" s="30" t="str">
        <f>+[1]DEPURADO!G635</f>
        <v>EN REVISION ADRES-CANASTA COVID</v>
      </c>
      <c r="AJ641" s="32"/>
      <c r="AK641" s="33"/>
    </row>
    <row r="642" spans="1:37" s="34" customFormat="1" x14ac:dyDescent="0.25">
      <c r="A642" s="23">
        <f t="shared" si="69"/>
        <v>634</v>
      </c>
      <c r="B642" s="24" t="s">
        <v>44</v>
      </c>
      <c r="C642" s="23" t="str">
        <f>+[1]DEPURADO!A636</f>
        <v>FEH112400</v>
      </c>
      <c r="D642" s="23" t="str">
        <f>+[1]DEPURADO!B636</f>
        <v>FEH112400</v>
      </c>
      <c r="E642" s="25">
        <f>+[1]DEPURADO!C636</f>
        <v>44271</v>
      </c>
      <c r="F642" s="26">
        <f>+IF([1]DEPURADO!D636&gt;1,[1]DEPURADO!D636," ")</f>
        <v>44350</v>
      </c>
      <c r="G642" s="27">
        <f>[1]DEPURADO!F636</f>
        <v>216994</v>
      </c>
      <c r="H642" s="28">
        <v>0</v>
      </c>
      <c r="I642" s="28">
        <f>+[1]DEPURADO!N636+[1]DEPURADO!O636</f>
        <v>0</v>
      </c>
      <c r="J642" s="28">
        <f>+[1]DEPURADO!S636</f>
        <v>0</v>
      </c>
      <c r="K642" s="29">
        <f>+[1]DEPURADO!Q636+[1]DEPURADO!R636</f>
        <v>0</v>
      </c>
      <c r="L642" s="28">
        <v>0</v>
      </c>
      <c r="M642" s="28">
        <v>0</v>
      </c>
      <c r="N642" s="28">
        <f t="shared" si="63"/>
        <v>0</v>
      </c>
      <c r="O642" s="28">
        <f t="shared" si="64"/>
        <v>216994</v>
      </c>
      <c r="P642" s="24" t="str">
        <f>IF([1]DEPURADO!I636&gt;1,0,[1]DEPURADO!B636)</f>
        <v>FEH112400</v>
      </c>
      <c r="Q642" s="30">
        <f t="shared" si="65"/>
        <v>216994</v>
      </c>
      <c r="R642" s="31">
        <f t="shared" si="66"/>
        <v>0</v>
      </c>
      <c r="S642" s="31">
        <f>+[1]DEPURADO!K636</f>
        <v>0</v>
      </c>
      <c r="T642" s="23" t="s">
        <v>45</v>
      </c>
      <c r="U642" s="31">
        <f>+[1]DEPURADO!J636</f>
        <v>216994</v>
      </c>
      <c r="V642" s="30"/>
      <c r="W642" s="23" t="s">
        <v>45</v>
      </c>
      <c r="X642" s="31">
        <f>+[1]DEPURADO!L636+[1]DEPURADO!M636</f>
        <v>0</v>
      </c>
      <c r="Y642" s="23" t="s">
        <v>45</v>
      </c>
      <c r="Z642" s="31">
        <f t="shared" si="67"/>
        <v>0</v>
      </c>
      <c r="AA642" s="31"/>
      <c r="AB642" s="31">
        <v>0</v>
      </c>
      <c r="AC642" s="31">
        <v>0</v>
      </c>
      <c r="AD642" s="30"/>
      <c r="AE642" s="30">
        <f>+[1]DEPURADO!L636</f>
        <v>0</v>
      </c>
      <c r="AF642" s="30">
        <v>0</v>
      </c>
      <c r="AG642" s="30">
        <f t="shared" si="68"/>
        <v>0</v>
      </c>
      <c r="AH642" s="30">
        <v>0</v>
      </c>
      <c r="AI642" s="30" t="str">
        <f>+[1]DEPURADO!G636</f>
        <v>EN REVISION ADRES-CANASTA COVID</v>
      </c>
      <c r="AJ642" s="32"/>
      <c r="AK642" s="33"/>
    </row>
    <row r="643" spans="1:37" s="34" customFormat="1" x14ac:dyDescent="0.25">
      <c r="A643" s="23">
        <f t="shared" si="69"/>
        <v>635</v>
      </c>
      <c r="B643" s="24" t="s">
        <v>44</v>
      </c>
      <c r="C643" s="23" t="str">
        <f>+[1]DEPURADO!A637</f>
        <v>FEH111031</v>
      </c>
      <c r="D643" s="23" t="str">
        <f>+[1]DEPURADO!B637</f>
        <v>FEH111031</v>
      </c>
      <c r="E643" s="25">
        <f>+[1]DEPURADO!C637</f>
        <v>44266</v>
      </c>
      <c r="F643" s="26">
        <f>+IF([1]DEPURADO!D637&gt;1,[1]DEPURADO!D637," ")</f>
        <v>44368</v>
      </c>
      <c r="G643" s="27">
        <f>[1]DEPURADO!F637</f>
        <v>149476</v>
      </c>
      <c r="H643" s="28">
        <v>0</v>
      </c>
      <c r="I643" s="28">
        <f>+[1]DEPURADO!N637+[1]DEPURADO!O637</f>
        <v>0</v>
      </c>
      <c r="J643" s="28">
        <f>+[1]DEPURADO!S637</f>
        <v>0</v>
      </c>
      <c r="K643" s="29">
        <f>+[1]DEPURADO!Q637+[1]DEPURADO!R637</f>
        <v>0</v>
      </c>
      <c r="L643" s="28">
        <v>0</v>
      </c>
      <c r="M643" s="28">
        <v>0</v>
      </c>
      <c r="N643" s="28">
        <f t="shared" si="63"/>
        <v>0</v>
      </c>
      <c r="O643" s="28">
        <f t="shared" si="64"/>
        <v>149476</v>
      </c>
      <c r="P643" s="24" t="str">
        <f>IF([1]DEPURADO!I637&gt;1,0,[1]DEPURADO!B637)</f>
        <v>FEH111031</v>
      </c>
      <c r="Q643" s="30">
        <f t="shared" si="65"/>
        <v>149476</v>
      </c>
      <c r="R643" s="31">
        <f t="shared" si="66"/>
        <v>0</v>
      </c>
      <c r="S643" s="31">
        <f>+[1]DEPURADO!K637</f>
        <v>0</v>
      </c>
      <c r="T643" s="23" t="s">
        <v>45</v>
      </c>
      <c r="U643" s="31">
        <f>+[1]DEPURADO!J637</f>
        <v>0</v>
      </c>
      <c r="V643" s="30"/>
      <c r="W643" s="23" t="s">
        <v>45</v>
      </c>
      <c r="X643" s="31">
        <f>+[1]DEPURADO!L637+[1]DEPURADO!M637</f>
        <v>0</v>
      </c>
      <c r="Y643" s="23" t="s">
        <v>45</v>
      </c>
      <c r="Z643" s="31">
        <f t="shared" si="67"/>
        <v>0</v>
      </c>
      <c r="AA643" s="31"/>
      <c r="AB643" s="31">
        <v>0</v>
      </c>
      <c r="AC643" s="31">
        <v>0</v>
      </c>
      <c r="AD643" s="30"/>
      <c r="AE643" s="30">
        <f>+[1]DEPURADO!L637</f>
        <v>0</v>
      </c>
      <c r="AF643" s="30">
        <v>0</v>
      </c>
      <c r="AG643" s="30">
        <f t="shared" si="68"/>
        <v>149476</v>
      </c>
      <c r="AH643" s="30">
        <v>0</v>
      </c>
      <c r="AI643" s="30" t="str">
        <f>+[1]DEPURADO!G637</f>
        <v>SALDO A FAVOR DEL PRESTADOR</v>
      </c>
      <c r="AJ643" s="32"/>
      <c r="AK643" s="33"/>
    </row>
    <row r="644" spans="1:37" s="34" customFormat="1" x14ac:dyDescent="0.25">
      <c r="A644" s="23">
        <f t="shared" si="69"/>
        <v>636</v>
      </c>
      <c r="B644" s="24" t="s">
        <v>44</v>
      </c>
      <c r="C644" s="23" t="str">
        <f>+[1]DEPURADO!A638</f>
        <v>FEH111056</v>
      </c>
      <c r="D644" s="23" t="str">
        <f>+[1]DEPURADO!B638</f>
        <v>FEH111056</v>
      </c>
      <c r="E644" s="25">
        <f>+[1]DEPURADO!C638</f>
        <v>44266</v>
      </c>
      <c r="F644" s="26">
        <f>+IF([1]DEPURADO!D638&gt;1,[1]DEPURADO!D638," ")</f>
        <v>44334</v>
      </c>
      <c r="G644" s="27">
        <f>[1]DEPURADO!F638</f>
        <v>116947</v>
      </c>
      <c r="H644" s="28">
        <v>0</v>
      </c>
      <c r="I644" s="28">
        <f>+[1]DEPURADO!N638+[1]DEPURADO!O638</f>
        <v>0</v>
      </c>
      <c r="J644" s="28">
        <f>+[1]DEPURADO!S638</f>
        <v>116947</v>
      </c>
      <c r="K644" s="29">
        <f>+[1]DEPURADO!Q638+[1]DEPURADO!R638</f>
        <v>0</v>
      </c>
      <c r="L644" s="28">
        <v>0</v>
      </c>
      <c r="M644" s="28">
        <v>0</v>
      </c>
      <c r="N644" s="28">
        <f t="shared" si="63"/>
        <v>116947</v>
      </c>
      <c r="O644" s="28">
        <f t="shared" si="64"/>
        <v>0</v>
      </c>
      <c r="P644" s="24" t="str">
        <f>IF([1]DEPURADO!I638&gt;1,0,[1]DEPURADO!B638)</f>
        <v>FEH111056</v>
      </c>
      <c r="Q644" s="30">
        <f t="shared" si="65"/>
        <v>116947</v>
      </c>
      <c r="R644" s="31">
        <f t="shared" si="66"/>
        <v>0</v>
      </c>
      <c r="S644" s="31">
        <f>+[1]DEPURADO!K638</f>
        <v>0</v>
      </c>
      <c r="T644" s="23" t="s">
        <v>45</v>
      </c>
      <c r="U644" s="31">
        <f>+[1]DEPURADO!J638</f>
        <v>0</v>
      </c>
      <c r="V644" s="30"/>
      <c r="W644" s="23" t="s">
        <v>45</v>
      </c>
      <c r="X644" s="31">
        <f>+[1]DEPURADO!L638+[1]DEPURADO!M638</f>
        <v>0</v>
      </c>
      <c r="Y644" s="23" t="s">
        <v>45</v>
      </c>
      <c r="Z644" s="31">
        <f t="shared" si="67"/>
        <v>0</v>
      </c>
      <c r="AA644" s="31"/>
      <c r="AB644" s="31">
        <v>0</v>
      </c>
      <c r="AC644" s="31">
        <v>0</v>
      </c>
      <c r="AD644" s="30"/>
      <c r="AE644" s="30">
        <f>+[1]DEPURADO!L638</f>
        <v>0</v>
      </c>
      <c r="AF644" s="30">
        <v>0</v>
      </c>
      <c r="AG644" s="30">
        <f t="shared" si="68"/>
        <v>0</v>
      </c>
      <c r="AH644" s="30">
        <v>0</v>
      </c>
      <c r="AI644" s="30" t="str">
        <f>+[1]DEPURADO!G638</f>
        <v>CANCELADO</v>
      </c>
      <c r="AJ644" s="32"/>
      <c r="AK644" s="33"/>
    </row>
    <row r="645" spans="1:37" s="34" customFormat="1" x14ac:dyDescent="0.25">
      <c r="A645" s="23">
        <f t="shared" si="69"/>
        <v>637</v>
      </c>
      <c r="B645" s="24" t="s">
        <v>44</v>
      </c>
      <c r="C645" s="23" t="str">
        <f>+[1]DEPURADO!A639</f>
        <v>FEH111557</v>
      </c>
      <c r="D645" s="23" t="str">
        <f>+[1]DEPURADO!B639</f>
        <v>FEH111557</v>
      </c>
      <c r="E645" s="25">
        <f>+[1]DEPURADO!C639</f>
        <v>44267</v>
      </c>
      <c r="F645" s="26">
        <f>+IF([1]DEPURADO!D639&gt;1,[1]DEPURADO!D639," ")</f>
        <v>44356</v>
      </c>
      <c r="G645" s="27">
        <f>[1]DEPURADO!F639</f>
        <v>80832</v>
      </c>
      <c r="H645" s="28">
        <v>0</v>
      </c>
      <c r="I645" s="28">
        <f>+[1]DEPURADO!N639+[1]DEPURADO!O639</f>
        <v>0</v>
      </c>
      <c r="J645" s="28">
        <f>+[1]DEPURADO!S639</f>
        <v>0</v>
      </c>
      <c r="K645" s="29">
        <f>+[1]DEPURADO!Q639+[1]DEPURADO!R639</f>
        <v>0</v>
      </c>
      <c r="L645" s="28">
        <v>0</v>
      </c>
      <c r="M645" s="28">
        <v>0</v>
      </c>
      <c r="N645" s="28">
        <f t="shared" si="63"/>
        <v>0</v>
      </c>
      <c r="O645" s="28">
        <f t="shared" si="64"/>
        <v>80832</v>
      </c>
      <c r="P645" s="24" t="str">
        <f>IF([1]DEPURADO!I639&gt;1,0,[1]DEPURADO!B639)</f>
        <v>FEH111557</v>
      </c>
      <c r="Q645" s="30">
        <f t="shared" si="65"/>
        <v>80832</v>
      </c>
      <c r="R645" s="31">
        <f t="shared" si="66"/>
        <v>0</v>
      </c>
      <c r="S645" s="31">
        <f>+[1]DEPURADO!K639</f>
        <v>0</v>
      </c>
      <c r="T645" s="23" t="s">
        <v>45</v>
      </c>
      <c r="U645" s="31">
        <f>+[1]DEPURADO!J639</f>
        <v>80832</v>
      </c>
      <c r="V645" s="30"/>
      <c r="W645" s="23" t="s">
        <v>45</v>
      </c>
      <c r="X645" s="31">
        <f>+[1]DEPURADO!L639+[1]DEPURADO!M639</f>
        <v>0</v>
      </c>
      <c r="Y645" s="23" t="s">
        <v>45</v>
      </c>
      <c r="Z645" s="31">
        <f t="shared" si="67"/>
        <v>0</v>
      </c>
      <c r="AA645" s="31"/>
      <c r="AB645" s="31">
        <v>0</v>
      </c>
      <c r="AC645" s="31">
        <v>0</v>
      </c>
      <c r="AD645" s="30"/>
      <c r="AE645" s="30">
        <f>+[1]DEPURADO!L639</f>
        <v>0</v>
      </c>
      <c r="AF645" s="30">
        <v>0</v>
      </c>
      <c r="AG645" s="30">
        <f t="shared" si="68"/>
        <v>0</v>
      </c>
      <c r="AH645" s="30">
        <v>0</v>
      </c>
      <c r="AI645" s="30" t="str">
        <f>+[1]DEPURADO!G639</f>
        <v>EN REVISION ADRES-CANASTA COVID</v>
      </c>
      <c r="AJ645" s="32"/>
      <c r="AK645" s="33"/>
    </row>
    <row r="646" spans="1:37" s="34" customFormat="1" x14ac:dyDescent="0.25">
      <c r="A646" s="23">
        <f t="shared" si="69"/>
        <v>638</v>
      </c>
      <c r="B646" s="24" t="s">
        <v>44</v>
      </c>
      <c r="C646" s="23" t="str">
        <f>+[1]DEPURADO!A640</f>
        <v>FEH112405</v>
      </c>
      <c r="D646" s="23" t="str">
        <f>+[1]DEPURADO!B640</f>
        <v>FEH112405</v>
      </c>
      <c r="E646" s="25">
        <f>+[1]DEPURADO!C640</f>
        <v>44271</v>
      </c>
      <c r="F646" s="26">
        <f>+IF([1]DEPURADO!D640&gt;1,[1]DEPURADO!D640," ")</f>
        <v>44356</v>
      </c>
      <c r="G646" s="27">
        <f>[1]DEPURADO!F640</f>
        <v>216994</v>
      </c>
      <c r="H646" s="28">
        <v>0</v>
      </c>
      <c r="I646" s="28">
        <f>+[1]DEPURADO!N640+[1]DEPURADO!O640</f>
        <v>0</v>
      </c>
      <c r="J646" s="28">
        <f>+[1]DEPURADO!S640</f>
        <v>0</v>
      </c>
      <c r="K646" s="29">
        <f>+[1]DEPURADO!Q640+[1]DEPURADO!R640</f>
        <v>0</v>
      </c>
      <c r="L646" s="28">
        <v>0</v>
      </c>
      <c r="M646" s="28">
        <v>0</v>
      </c>
      <c r="N646" s="28">
        <f t="shared" si="63"/>
        <v>0</v>
      </c>
      <c r="O646" s="28">
        <f t="shared" si="64"/>
        <v>216994</v>
      </c>
      <c r="P646" s="24" t="str">
        <f>IF([1]DEPURADO!I640&gt;1,0,[1]DEPURADO!B640)</f>
        <v>FEH112405</v>
      </c>
      <c r="Q646" s="30">
        <f t="shared" si="65"/>
        <v>216994</v>
      </c>
      <c r="R646" s="31">
        <f t="shared" si="66"/>
        <v>0</v>
      </c>
      <c r="S646" s="31">
        <f>+[1]DEPURADO!K640</f>
        <v>0</v>
      </c>
      <c r="T646" s="23" t="s">
        <v>45</v>
      </c>
      <c r="U646" s="31">
        <f>+[1]DEPURADO!J640</f>
        <v>216994</v>
      </c>
      <c r="V646" s="30"/>
      <c r="W646" s="23" t="s">
        <v>45</v>
      </c>
      <c r="X646" s="31">
        <f>+[1]DEPURADO!L640+[1]DEPURADO!M640</f>
        <v>0</v>
      </c>
      <c r="Y646" s="23" t="s">
        <v>45</v>
      </c>
      <c r="Z646" s="31">
        <f t="shared" si="67"/>
        <v>0</v>
      </c>
      <c r="AA646" s="31"/>
      <c r="AB646" s="31">
        <v>0</v>
      </c>
      <c r="AC646" s="31">
        <v>0</v>
      </c>
      <c r="AD646" s="30"/>
      <c r="AE646" s="30">
        <f>+[1]DEPURADO!L640</f>
        <v>0</v>
      </c>
      <c r="AF646" s="30">
        <v>0</v>
      </c>
      <c r="AG646" s="30">
        <f t="shared" si="68"/>
        <v>0</v>
      </c>
      <c r="AH646" s="30">
        <v>0</v>
      </c>
      <c r="AI646" s="30" t="str">
        <f>+[1]DEPURADO!G640</f>
        <v>EN REVISION ADRES-CANASTA COVID</v>
      </c>
      <c r="AJ646" s="32"/>
      <c r="AK646" s="33"/>
    </row>
    <row r="647" spans="1:37" s="34" customFormat="1" x14ac:dyDescent="0.25">
      <c r="A647" s="23">
        <f t="shared" si="69"/>
        <v>639</v>
      </c>
      <c r="B647" s="24" t="s">
        <v>44</v>
      </c>
      <c r="C647" s="23" t="str">
        <f>+[1]DEPURADO!A641</f>
        <v>FEH112547</v>
      </c>
      <c r="D647" s="23" t="str">
        <f>+[1]DEPURADO!B641</f>
        <v>FEH112547</v>
      </c>
      <c r="E647" s="25">
        <f>+[1]DEPURADO!C641</f>
        <v>44271</v>
      </c>
      <c r="F647" s="26">
        <f>+IF([1]DEPURADO!D641&gt;1,[1]DEPURADO!D641," ")</f>
        <v>44356</v>
      </c>
      <c r="G647" s="27">
        <f>[1]DEPURADO!F641</f>
        <v>80832</v>
      </c>
      <c r="H647" s="28">
        <v>0</v>
      </c>
      <c r="I647" s="28">
        <f>+[1]DEPURADO!N641+[1]DEPURADO!O641</f>
        <v>0</v>
      </c>
      <c r="J647" s="28">
        <f>+[1]DEPURADO!S641</f>
        <v>0</v>
      </c>
      <c r="K647" s="29">
        <f>+[1]DEPURADO!Q641+[1]DEPURADO!R641</f>
        <v>0</v>
      </c>
      <c r="L647" s="28">
        <v>0</v>
      </c>
      <c r="M647" s="28">
        <v>0</v>
      </c>
      <c r="N647" s="28">
        <f t="shared" si="63"/>
        <v>0</v>
      </c>
      <c r="O647" s="28">
        <f t="shared" si="64"/>
        <v>80832</v>
      </c>
      <c r="P647" s="24" t="str">
        <f>IF([1]DEPURADO!I641&gt;1,0,[1]DEPURADO!B641)</f>
        <v>FEH112547</v>
      </c>
      <c r="Q647" s="30">
        <f t="shared" si="65"/>
        <v>80832</v>
      </c>
      <c r="R647" s="31">
        <f t="shared" si="66"/>
        <v>0</v>
      </c>
      <c r="S647" s="31">
        <f>+[1]DEPURADO!K641</f>
        <v>0</v>
      </c>
      <c r="T647" s="23" t="s">
        <v>45</v>
      </c>
      <c r="U647" s="31">
        <f>+[1]DEPURADO!J641</f>
        <v>80832</v>
      </c>
      <c r="V647" s="30"/>
      <c r="W647" s="23" t="s">
        <v>45</v>
      </c>
      <c r="X647" s="31">
        <f>+[1]DEPURADO!L641+[1]DEPURADO!M641</f>
        <v>0</v>
      </c>
      <c r="Y647" s="23" t="s">
        <v>45</v>
      </c>
      <c r="Z647" s="31">
        <f t="shared" si="67"/>
        <v>0</v>
      </c>
      <c r="AA647" s="31"/>
      <c r="AB647" s="31">
        <v>0</v>
      </c>
      <c r="AC647" s="31">
        <v>0</v>
      </c>
      <c r="AD647" s="30"/>
      <c r="AE647" s="30">
        <f>+[1]DEPURADO!L641</f>
        <v>0</v>
      </c>
      <c r="AF647" s="30">
        <v>0</v>
      </c>
      <c r="AG647" s="30">
        <f t="shared" si="68"/>
        <v>0</v>
      </c>
      <c r="AH647" s="30">
        <v>0</v>
      </c>
      <c r="AI647" s="30" t="str">
        <f>+[1]DEPURADO!G641</f>
        <v>EN REVISION ADRES-CANASTA COVID</v>
      </c>
      <c r="AJ647" s="32"/>
      <c r="AK647" s="33"/>
    </row>
    <row r="648" spans="1:37" s="34" customFormat="1" x14ac:dyDescent="0.25">
      <c r="A648" s="23">
        <f t="shared" si="69"/>
        <v>640</v>
      </c>
      <c r="B648" s="24" t="s">
        <v>44</v>
      </c>
      <c r="C648" s="23" t="str">
        <f>+[1]DEPURADO!A642</f>
        <v>FEH113682</v>
      </c>
      <c r="D648" s="23" t="str">
        <f>+[1]DEPURADO!B642</f>
        <v>FEH113682</v>
      </c>
      <c r="E648" s="25">
        <f>+[1]DEPURADO!C642</f>
        <v>44274</v>
      </c>
      <c r="F648" s="26">
        <f>+IF([1]DEPURADO!D642&gt;1,[1]DEPURADO!D642," ")</f>
        <v>44334</v>
      </c>
      <c r="G648" s="27">
        <f>[1]DEPURADO!F642</f>
        <v>1179242</v>
      </c>
      <c r="H648" s="28">
        <v>0</v>
      </c>
      <c r="I648" s="28">
        <f>+[1]DEPURADO!N642+[1]DEPURADO!O642</f>
        <v>0</v>
      </c>
      <c r="J648" s="28">
        <f>+[1]DEPURADO!S642</f>
        <v>1179242</v>
      </c>
      <c r="K648" s="29">
        <f>+[1]DEPURADO!Q642+[1]DEPURADO!R642</f>
        <v>0</v>
      </c>
      <c r="L648" s="28">
        <v>0</v>
      </c>
      <c r="M648" s="28">
        <v>0</v>
      </c>
      <c r="N648" s="28">
        <f t="shared" si="63"/>
        <v>1179242</v>
      </c>
      <c r="O648" s="28">
        <f t="shared" si="64"/>
        <v>0</v>
      </c>
      <c r="P648" s="24" t="str">
        <f>IF([1]DEPURADO!I642&gt;1,0,[1]DEPURADO!B642)</f>
        <v>FEH113682</v>
      </c>
      <c r="Q648" s="30">
        <f t="shared" si="65"/>
        <v>1179242</v>
      </c>
      <c r="R648" s="31">
        <f t="shared" si="66"/>
        <v>0</v>
      </c>
      <c r="S648" s="31">
        <f>+[1]DEPURADO!K642</f>
        <v>0</v>
      </c>
      <c r="T648" s="23" t="s">
        <v>45</v>
      </c>
      <c r="U648" s="31">
        <f>+[1]DEPURADO!J642</f>
        <v>0</v>
      </c>
      <c r="V648" s="30"/>
      <c r="W648" s="23" t="s">
        <v>45</v>
      </c>
      <c r="X648" s="31">
        <f>+[1]DEPURADO!L642+[1]DEPURADO!M642</f>
        <v>0</v>
      </c>
      <c r="Y648" s="23" t="s">
        <v>45</v>
      </c>
      <c r="Z648" s="31">
        <f t="shared" si="67"/>
        <v>0</v>
      </c>
      <c r="AA648" s="31"/>
      <c r="AB648" s="31">
        <v>0</v>
      </c>
      <c r="AC648" s="31">
        <v>0</v>
      </c>
      <c r="AD648" s="30"/>
      <c r="AE648" s="30">
        <f>+[1]DEPURADO!L642</f>
        <v>0</v>
      </c>
      <c r="AF648" s="30">
        <v>0</v>
      </c>
      <c r="AG648" s="30">
        <f t="shared" si="68"/>
        <v>0</v>
      </c>
      <c r="AH648" s="30">
        <v>0</v>
      </c>
      <c r="AI648" s="30" t="str">
        <f>+[1]DEPURADO!G642</f>
        <v>CANCELADO</v>
      </c>
      <c r="AJ648" s="32"/>
      <c r="AK648" s="33"/>
    </row>
    <row r="649" spans="1:37" s="34" customFormat="1" x14ac:dyDescent="0.25">
      <c r="A649" s="23">
        <f t="shared" si="69"/>
        <v>641</v>
      </c>
      <c r="B649" s="24" t="s">
        <v>44</v>
      </c>
      <c r="C649" s="23" t="str">
        <f>+[1]DEPURADO!A643</f>
        <v>FEH114272</v>
      </c>
      <c r="D649" s="23" t="str">
        <f>+[1]DEPURADO!B643</f>
        <v>FEH114272</v>
      </c>
      <c r="E649" s="25">
        <f>+[1]DEPURADO!C643</f>
        <v>44278</v>
      </c>
      <c r="F649" s="26">
        <f>+IF([1]DEPURADO!D643&gt;1,[1]DEPURADO!D643," ")</f>
        <v>44356</v>
      </c>
      <c r="G649" s="27">
        <f>[1]DEPURADO!F643</f>
        <v>80832</v>
      </c>
      <c r="H649" s="28">
        <v>0</v>
      </c>
      <c r="I649" s="28">
        <f>+[1]DEPURADO!N643+[1]DEPURADO!O643</f>
        <v>0</v>
      </c>
      <c r="J649" s="28">
        <f>+[1]DEPURADO!S643</f>
        <v>0</v>
      </c>
      <c r="K649" s="29">
        <f>+[1]DEPURADO!Q643+[1]DEPURADO!R643</f>
        <v>0</v>
      </c>
      <c r="L649" s="28">
        <v>0</v>
      </c>
      <c r="M649" s="28">
        <v>0</v>
      </c>
      <c r="N649" s="28">
        <f t="shared" si="63"/>
        <v>0</v>
      </c>
      <c r="O649" s="28">
        <f t="shared" si="64"/>
        <v>80832</v>
      </c>
      <c r="P649" s="24" t="str">
        <f>IF([1]DEPURADO!I643&gt;1,0,[1]DEPURADO!B643)</f>
        <v>FEH114272</v>
      </c>
      <c r="Q649" s="30">
        <f t="shared" si="65"/>
        <v>80832</v>
      </c>
      <c r="R649" s="31">
        <f t="shared" si="66"/>
        <v>0</v>
      </c>
      <c r="S649" s="31">
        <f>+[1]DEPURADO!K643</f>
        <v>0</v>
      </c>
      <c r="T649" s="23" t="s">
        <v>45</v>
      </c>
      <c r="U649" s="31">
        <f>+[1]DEPURADO!J643</f>
        <v>80832</v>
      </c>
      <c r="V649" s="30"/>
      <c r="W649" s="23" t="s">
        <v>45</v>
      </c>
      <c r="X649" s="31">
        <f>+[1]DEPURADO!L643+[1]DEPURADO!M643</f>
        <v>0</v>
      </c>
      <c r="Y649" s="23" t="s">
        <v>45</v>
      </c>
      <c r="Z649" s="31">
        <f t="shared" si="67"/>
        <v>0</v>
      </c>
      <c r="AA649" s="31"/>
      <c r="AB649" s="31">
        <v>0</v>
      </c>
      <c r="AC649" s="31">
        <v>0</v>
      </c>
      <c r="AD649" s="30"/>
      <c r="AE649" s="30">
        <f>+[1]DEPURADO!L643</f>
        <v>0</v>
      </c>
      <c r="AF649" s="30">
        <v>0</v>
      </c>
      <c r="AG649" s="30">
        <f t="shared" si="68"/>
        <v>0</v>
      </c>
      <c r="AH649" s="30">
        <v>0</v>
      </c>
      <c r="AI649" s="30" t="str">
        <f>+[1]DEPURADO!G643</f>
        <v>EN REVISION ADRES-CANASTA COVID</v>
      </c>
      <c r="AJ649" s="32"/>
      <c r="AK649" s="33"/>
    </row>
    <row r="650" spans="1:37" s="34" customFormat="1" x14ac:dyDescent="0.25">
      <c r="A650" s="23">
        <f t="shared" si="69"/>
        <v>642</v>
      </c>
      <c r="B650" s="24" t="s">
        <v>44</v>
      </c>
      <c r="C650" s="23" t="str">
        <f>+[1]DEPURADO!A644</f>
        <v>FEH115038</v>
      </c>
      <c r="D650" s="23" t="str">
        <f>+[1]DEPURADO!B644</f>
        <v>FEH115038</v>
      </c>
      <c r="E650" s="25">
        <f>+[1]DEPURADO!C644</f>
        <v>44280</v>
      </c>
      <c r="F650" s="26">
        <f>+IF([1]DEPURADO!D644&gt;1,[1]DEPURADO!D644," ")</f>
        <v>44356</v>
      </c>
      <c r="G650" s="27">
        <f>[1]DEPURADO!F644</f>
        <v>80832</v>
      </c>
      <c r="H650" s="28">
        <v>0</v>
      </c>
      <c r="I650" s="28">
        <f>+[1]DEPURADO!N644+[1]DEPURADO!O644</f>
        <v>0</v>
      </c>
      <c r="J650" s="28">
        <f>+[1]DEPURADO!S644</f>
        <v>0</v>
      </c>
      <c r="K650" s="29">
        <f>+[1]DEPURADO!Q644+[1]DEPURADO!R644</f>
        <v>0</v>
      </c>
      <c r="L650" s="28">
        <v>0</v>
      </c>
      <c r="M650" s="28">
        <v>0</v>
      </c>
      <c r="N650" s="28">
        <f t="shared" ref="N650:N713" si="70">+SUM(J650:M650)</f>
        <v>0</v>
      </c>
      <c r="O650" s="28">
        <f t="shared" ref="O650:O713" si="71">+G650-I650-N650</f>
        <v>80832</v>
      </c>
      <c r="P650" s="24" t="str">
        <f>IF([1]DEPURADO!I644&gt;1,0,[1]DEPURADO!B644)</f>
        <v>FEH115038</v>
      </c>
      <c r="Q650" s="30">
        <f t="shared" ref="Q650:Q713" si="72">+IF(P650&gt;0,G650,0)</f>
        <v>80832</v>
      </c>
      <c r="R650" s="31">
        <f t="shared" ref="R650:R713" si="73">IF(P650=0,G650,0)</f>
        <v>0</v>
      </c>
      <c r="S650" s="31">
        <f>+[1]DEPURADO!K644</f>
        <v>0</v>
      </c>
      <c r="T650" s="23" t="s">
        <v>45</v>
      </c>
      <c r="U650" s="31">
        <f>+[1]DEPURADO!J644</f>
        <v>80832</v>
      </c>
      <c r="V650" s="30"/>
      <c r="W650" s="23" t="s">
        <v>45</v>
      </c>
      <c r="X650" s="31">
        <f>+[1]DEPURADO!L644+[1]DEPURADO!M644</f>
        <v>0</v>
      </c>
      <c r="Y650" s="23" t="s">
        <v>45</v>
      </c>
      <c r="Z650" s="31">
        <f t="shared" ref="Z650:Z713" si="74">+X650-AE650+IF(X650-AE650&lt;-1,-X650+AE650,0)</f>
        <v>0</v>
      </c>
      <c r="AA650" s="31"/>
      <c r="AB650" s="31">
        <v>0</v>
      </c>
      <c r="AC650" s="31">
        <v>0</v>
      </c>
      <c r="AD650" s="30"/>
      <c r="AE650" s="30">
        <f>+[1]DEPURADO!L644</f>
        <v>0</v>
      </c>
      <c r="AF650" s="30">
        <v>0</v>
      </c>
      <c r="AG650" s="30">
        <f t="shared" ref="AG650:AG713" si="75">+G650-I650-N650-R650-Z650-AC650-AE650-S650-U650</f>
        <v>0</v>
      </c>
      <c r="AH650" s="30">
        <v>0</v>
      </c>
      <c r="AI650" s="30" t="str">
        <f>+[1]DEPURADO!G644</f>
        <v>EN REVISION ADRES-CANASTA COVID</v>
      </c>
      <c r="AJ650" s="32"/>
      <c r="AK650" s="33"/>
    </row>
    <row r="651" spans="1:37" s="34" customFormat="1" x14ac:dyDescent="0.25">
      <c r="A651" s="23">
        <f t="shared" ref="A651:A714" si="76">+A650+1</f>
        <v>643</v>
      </c>
      <c r="B651" s="24" t="s">
        <v>44</v>
      </c>
      <c r="C651" s="23" t="str">
        <f>+[1]DEPURADO!A645</f>
        <v>FEH116723</v>
      </c>
      <c r="D651" s="23" t="str">
        <f>+[1]DEPURADO!B645</f>
        <v>FEH116723</v>
      </c>
      <c r="E651" s="25">
        <f>+[1]DEPURADO!C645</f>
        <v>44286</v>
      </c>
      <c r="F651" s="26">
        <f>+IF([1]DEPURADO!D645&gt;1,[1]DEPURADO!D645," ")</f>
        <v>44334</v>
      </c>
      <c r="G651" s="27">
        <f>[1]DEPURADO!F645</f>
        <v>33274724</v>
      </c>
      <c r="H651" s="28">
        <v>0</v>
      </c>
      <c r="I651" s="28">
        <f>+[1]DEPURADO!N645+[1]DEPURADO!O645</f>
        <v>0</v>
      </c>
      <c r="J651" s="28">
        <f>+[1]DEPURADO!S645</f>
        <v>33274724</v>
      </c>
      <c r="K651" s="29">
        <f>+[1]DEPURADO!Q645+[1]DEPURADO!R645</f>
        <v>0</v>
      </c>
      <c r="L651" s="28">
        <v>0</v>
      </c>
      <c r="M651" s="28">
        <v>0</v>
      </c>
      <c r="N651" s="28">
        <f t="shared" si="70"/>
        <v>33274724</v>
      </c>
      <c r="O651" s="28">
        <f t="shared" si="71"/>
        <v>0</v>
      </c>
      <c r="P651" s="24" t="str">
        <f>IF([1]DEPURADO!I645&gt;1,0,[1]DEPURADO!B645)</f>
        <v>FEH116723</v>
      </c>
      <c r="Q651" s="30">
        <f t="shared" si="72"/>
        <v>33274724</v>
      </c>
      <c r="R651" s="31">
        <f t="shared" si="73"/>
        <v>0</v>
      </c>
      <c r="S651" s="31">
        <f>+[1]DEPURADO!K645</f>
        <v>0</v>
      </c>
      <c r="T651" s="23" t="s">
        <v>45</v>
      </c>
      <c r="U651" s="31">
        <f>+[1]DEPURADO!J645</f>
        <v>0</v>
      </c>
      <c r="V651" s="30"/>
      <c r="W651" s="23" t="s">
        <v>45</v>
      </c>
      <c r="X651" s="31">
        <f>+[1]DEPURADO!L645+[1]DEPURADO!M645</f>
        <v>0</v>
      </c>
      <c r="Y651" s="23" t="s">
        <v>45</v>
      </c>
      <c r="Z651" s="31">
        <f t="shared" si="74"/>
        <v>0</v>
      </c>
      <c r="AA651" s="31"/>
      <c r="AB651" s="31">
        <v>0</v>
      </c>
      <c r="AC651" s="31">
        <v>0</v>
      </c>
      <c r="AD651" s="30"/>
      <c r="AE651" s="30">
        <f>+[1]DEPURADO!L645</f>
        <v>0</v>
      </c>
      <c r="AF651" s="30">
        <v>0</v>
      </c>
      <c r="AG651" s="30">
        <f t="shared" si="75"/>
        <v>0</v>
      </c>
      <c r="AH651" s="30">
        <v>0</v>
      </c>
      <c r="AI651" s="30" t="str">
        <f>+[1]DEPURADO!G645</f>
        <v>CANCELADO</v>
      </c>
      <c r="AJ651" s="32"/>
      <c r="AK651" s="33"/>
    </row>
    <row r="652" spans="1:37" s="34" customFormat="1" x14ac:dyDescent="0.25">
      <c r="A652" s="23">
        <f t="shared" si="76"/>
        <v>644</v>
      </c>
      <c r="B652" s="24" t="s">
        <v>44</v>
      </c>
      <c r="C652" s="23" t="str">
        <f>+[1]DEPURADO!A646</f>
        <v>FEH111647</v>
      </c>
      <c r="D652" s="23" t="str">
        <f>+[1]DEPURADO!B646</f>
        <v>FEH111647</v>
      </c>
      <c r="E652" s="25">
        <f>+[1]DEPURADO!C646</f>
        <v>44267</v>
      </c>
      <c r="F652" s="26">
        <f>+IF([1]DEPURADO!D646&gt;1,[1]DEPURADO!D646," ")</f>
        <v>44368</v>
      </c>
      <c r="G652" s="27">
        <f>[1]DEPURADO!F646</f>
        <v>256427</v>
      </c>
      <c r="H652" s="28">
        <v>0</v>
      </c>
      <c r="I652" s="28">
        <f>+[1]DEPURADO!N646+[1]DEPURADO!O646</f>
        <v>0</v>
      </c>
      <c r="J652" s="28">
        <f>+[1]DEPURADO!S646</f>
        <v>0</v>
      </c>
      <c r="K652" s="29">
        <f>+[1]DEPURADO!Q646+[1]DEPURADO!R646</f>
        <v>0</v>
      </c>
      <c r="L652" s="28">
        <v>0</v>
      </c>
      <c r="M652" s="28">
        <v>0</v>
      </c>
      <c r="N652" s="28">
        <f t="shared" si="70"/>
        <v>0</v>
      </c>
      <c r="O652" s="28">
        <f t="shared" si="71"/>
        <v>256427</v>
      </c>
      <c r="P652" s="24" t="str">
        <f>IF([1]DEPURADO!I646&gt;1,0,[1]DEPURADO!B646)</f>
        <v>FEH111647</v>
      </c>
      <c r="Q652" s="30">
        <f t="shared" si="72"/>
        <v>256427</v>
      </c>
      <c r="R652" s="31">
        <f t="shared" si="73"/>
        <v>0</v>
      </c>
      <c r="S652" s="31">
        <f>+[1]DEPURADO!K646</f>
        <v>0</v>
      </c>
      <c r="T652" s="23" t="s">
        <v>45</v>
      </c>
      <c r="U652" s="31">
        <f>+[1]DEPURADO!J646</f>
        <v>0</v>
      </c>
      <c r="V652" s="30"/>
      <c r="W652" s="23" t="s">
        <v>45</v>
      </c>
      <c r="X652" s="31">
        <f>+[1]DEPURADO!L646+[1]DEPURADO!M646</f>
        <v>0</v>
      </c>
      <c r="Y652" s="23" t="s">
        <v>45</v>
      </c>
      <c r="Z652" s="31">
        <f t="shared" si="74"/>
        <v>0</v>
      </c>
      <c r="AA652" s="31"/>
      <c r="AB652" s="31">
        <v>0</v>
      </c>
      <c r="AC652" s="31">
        <v>0</v>
      </c>
      <c r="AD652" s="30"/>
      <c r="AE652" s="30">
        <f>+[1]DEPURADO!L646</f>
        <v>0</v>
      </c>
      <c r="AF652" s="30">
        <v>0</v>
      </c>
      <c r="AG652" s="30">
        <f t="shared" si="75"/>
        <v>256427</v>
      </c>
      <c r="AH652" s="30">
        <v>0</v>
      </c>
      <c r="AI652" s="30" t="str">
        <f>+[1]DEPURADO!G646</f>
        <v>SALDO A FAVOR DEL PRESTADOR</v>
      </c>
      <c r="AJ652" s="32"/>
      <c r="AK652" s="33"/>
    </row>
    <row r="653" spans="1:37" s="34" customFormat="1" x14ac:dyDescent="0.25">
      <c r="A653" s="23">
        <f t="shared" si="76"/>
        <v>645</v>
      </c>
      <c r="B653" s="24" t="s">
        <v>44</v>
      </c>
      <c r="C653" s="23" t="str">
        <f>+[1]DEPURADO!A647</f>
        <v>FEH112252</v>
      </c>
      <c r="D653" s="23" t="str">
        <f>+[1]DEPURADO!B647</f>
        <v>FEH112252</v>
      </c>
      <c r="E653" s="25">
        <f>+[1]DEPURADO!C647</f>
        <v>44270</v>
      </c>
      <c r="F653" s="26">
        <f>+IF([1]DEPURADO!D647&gt;1,[1]DEPURADO!D647," ")</f>
        <v>44334</v>
      </c>
      <c r="G653" s="27">
        <f>[1]DEPURADO!F647</f>
        <v>917051</v>
      </c>
      <c r="H653" s="28">
        <v>0</v>
      </c>
      <c r="I653" s="28">
        <f>+[1]DEPURADO!N647+[1]DEPURADO!O647</f>
        <v>0</v>
      </c>
      <c r="J653" s="28">
        <f>+[1]DEPURADO!S647</f>
        <v>917051</v>
      </c>
      <c r="K653" s="29">
        <f>+[1]DEPURADO!Q647+[1]DEPURADO!R647</f>
        <v>0</v>
      </c>
      <c r="L653" s="28">
        <v>0</v>
      </c>
      <c r="M653" s="28">
        <v>0</v>
      </c>
      <c r="N653" s="28">
        <f t="shared" si="70"/>
        <v>917051</v>
      </c>
      <c r="O653" s="28">
        <f t="shared" si="71"/>
        <v>0</v>
      </c>
      <c r="P653" s="24" t="str">
        <f>IF([1]DEPURADO!I647&gt;1,0,[1]DEPURADO!B647)</f>
        <v>FEH112252</v>
      </c>
      <c r="Q653" s="30">
        <f t="shared" si="72"/>
        <v>917051</v>
      </c>
      <c r="R653" s="31">
        <f t="shared" si="73"/>
        <v>0</v>
      </c>
      <c r="S653" s="31">
        <f>+[1]DEPURADO!K647</f>
        <v>0</v>
      </c>
      <c r="T653" s="23" t="s">
        <v>45</v>
      </c>
      <c r="U653" s="31">
        <f>+[1]DEPURADO!J647</f>
        <v>0</v>
      </c>
      <c r="V653" s="30"/>
      <c r="W653" s="23" t="s">
        <v>45</v>
      </c>
      <c r="X653" s="31">
        <f>+[1]DEPURADO!L647+[1]DEPURADO!M647</f>
        <v>0</v>
      </c>
      <c r="Y653" s="23" t="s">
        <v>45</v>
      </c>
      <c r="Z653" s="31">
        <f t="shared" si="74"/>
        <v>0</v>
      </c>
      <c r="AA653" s="31"/>
      <c r="AB653" s="31">
        <v>0</v>
      </c>
      <c r="AC653" s="31">
        <v>0</v>
      </c>
      <c r="AD653" s="30"/>
      <c r="AE653" s="30">
        <f>+[1]DEPURADO!L647</f>
        <v>0</v>
      </c>
      <c r="AF653" s="30">
        <v>0</v>
      </c>
      <c r="AG653" s="30">
        <f t="shared" si="75"/>
        <v>0</v>
      </c>
      <c r="AH653" s="30">
        <v>0</v>
      </c>
      <c r="AI653" s="30" t="str">
        <f>+[1]DEPURADO!G647</f>
        <v>CANCELADO</v>
      </c>
      <c r="AJ653" s="32"/>
      <c r="AK653" s="33"/>
    </row>
    <row r="654" spans="1:37" s="34" customFormat="1" x14ac:dyDescent="0.25">
      <c r="A654" s="23">
        <f t="shared" si="76"/>
        <v>646</v>
      </c>
      <c r="B654" s="24" t="s">
        <v>44</v>
      </c>
      <c r="C654" s="23" t="str">
        <f>+[1]DEPURADO!A648</f>
        <v>FEH112505</v>
      </c>
      <c r="D654" s="23" t="str">
        <f>+[1]DEPURADO!B648</f>
        <v>FEH112505</v>
      </c>
      <c r="E654" s="25">
        <f>+[1]DEPURADO!C648</f>
        <v>44271</v>
      </c>
      <c r="F654" s="26">
        <f>+IF([1]DEPURADO!D648&gt;1,[1]DEPURADO!D648," ")</f>
        <v>44356</v>
      </c>
      <c r="G654" s="27">
        <f>[1]DEPURADO!F648</f>
        <v>80832</v>
      </c>
      <c r="H654" s="28">
        <v>0</v>
      </c>
      <c r="I654" s="28">
        <f>+[1]DEPURADO!N648+[1]DEPURADO!O648</f>
        <v>0</v>
      </c>
      <c r="J654" s="28">
        <f>+[1]DEPURADO!S648</f>
        <v>0</v>
      </c>
      <c r="K654" s="29">
        <f>+[1]DEPURADO!Q648+[1]DEPURADO!R648</f>
        <v>0</v>
      </c>
      <c r="L654" s="28">
        <v>0</v>
      </c>
      <c r="M654" s="28">
        <v>0</v>
      </c>
      <c r="N654" s="28">
        <f t="shared" si="70"/>
        <v>0</v>
      </c>
      <c r="O654" s="28">
        <f t="shared" si="71"/>
        <v>80832</v>
      </c>
      <c r="P654" s="24" t="str">
        <f>IF([1]DEPURADO!I648&gt;1,0,[1]DEPURADO!B648)</f>
        <v>FEH112505</v>
      </c>
      <c r="Q654" s="30">
        <f t="shared" si="72"/>
        <v>80832</v>
      </c>
      <c r="R654" s="31">
        <f t="shared" si="73"/>
        <v>0</v>
      </c>
      <c r="S654" s="31">
        <f>+[1]DEPURADO!K648</f>
        <v>0</v>
      </c>
      <c r="T654" s="23" t="s">
        <v>45</v>
      </c>
      <c r="U654" s="31">
        <f>+[1]DEPURADO!J648</f>
        <v>80832</v>
      </c>
      <c r="V654" s="30"/>
      <c r="W654" s="23" t="s">
        <v>45</v>
      </c>
      <c r="X654" s="31">
        <f>+[1]DEPURADO!L648+[1]DEPURADO!M648</f>
        <v>0</v>
      </c>
      <c r="Y654" s="23" t="s">
        <v>45</v>
      </c>
      <c r="Z654" s="31">
        <f t="shared" si="74"/>
        <v>0</v>
      </c>
      <c r="AA654" s="31"/>
      <c r="AB654" s="31">
        <v>0</v>
      </c>
      <c r="AC654" s="31">
        <v>0</v>
      </c>
      <c r="AD654" s="30"/>
      <c r="AE654" s="30">
        <f>+[1]DEPURADO!L648</f>
        <v>0</v>
      </c>
      <c r="AF654" s="30">
        <v>0</v>
      </c>
      <c r="AG654" s="30">
        <f t="shared" si="75"/>
        <v>0</v>
      </c>
      <c r="AH654" s="30">
        <v>0</v>
      </c>
      <c r="AI654" s="30" t="str">
        <f>+[1]DEPURADO!G648</f>
        <v>EN REVISION ADRES-CANASTA COVID</v>
      </c>
      <c r="AJ654" s="32"/>
      <c r="AK654" s="33"/>
    </row>
    <row r="655" spans="1:37" s="34" customFormat="1" x14ac:dyDescent="0.25">
      <c r="A655" s="23">
        <f t="shared" si="76"/>
        <v>647</v>
      </c>
      <c r="B655" s="24" t="s">
        <v>44</v>
      </c>
      <c r="C655" s="23" t="str">
        <f>+[1]DEPURADO!A649</f>
        <v>FEH112649</v>
      </c>
      <c r="D655" s="23" t="str">
        <f>+[1]DEPURADO!B649</f>
        <v>FEH112649</v>
      </c>
      <c r="E655" s="25">
        <f>+[1]DEPURADO!C649</f>
        <v>44271</v>
      </c>
      <c r="F655" s="26">
        <f>+IF([1]DEPURADO!D649&gt;1,[1]DEPURADO!D649," ")</f>
        <v>44356</v>
      </c>
      <c r="G655" s="27">
        <f>[1]DEPURADO!F649</f>
        <v>80832</v>
      </c>
      <c r="H655" s="28">
        <v>0</v>
      </c>
      <c r="I655" s="28">
        <f>+[1]DEPURADO!N649+[1]DEPURADO!O649</f>
        <v>0</v>
      </c>
      <c r="J655" s="28">
        <f>+[1]DEPURADO!S649</f>
        <v>0</v>
      </c>
      <c r="K655" s="29">
        <f>+[1]DEPURADO!Q649+[1]DEPURADO!R649</f>
        <v>0</v>
      </c>
      <c r="L655" s="28">
        <v>0</v>
      </c>
      <c r="M655" s="28">
        <v>0</v>
      </c>
      <c r="N655" s="28">
        <f t="shared" si="70"/>
        <v>0</v>
      </c>
      <c r="O655" s="28">
        <f t="shared" si="71"/>
        <v>80832</v>
      </c>
      <c r="P655" s="24" t="str">
        <f>IF([1]DEPURADO!I649&gt;1,0,[1]DEPURADO!B649)</f>
        <v>FEH112649</v>
      </c>
      <c r="Q655" s="30">
        <f t="shared" si="72"/>
        <v>80832</v>
      </c>
      <c r="R655" s="31">
        <f t="shared" si="73"/>
        <v>0</v>
      </c>
      <c r="S655" s="31">
        <f>+[1]DEPURADO!K649</f>
        <v>0</v>
      </c>
      <c r="T655" s="23" t="s">
        <v>45</v>
      </c>
      <c r="U655" s="31">
        <f>+[1]DEPURADO!J649</f>
        <v>80832</v>
      </c>
      <c r="V655" s="30"/>
      <c r="W655" s="23" t="s">
        <v>45</v>
      </c>
      <c r="X655" s="31">
        <f>+[1]DEPURADO!L649+[1]DEPURADO!M649</f>
        <v>0</v>
      </c>
      <c r="Y655" s="23" t="s">
        <v>45</v>
      </c>
      <c r="Z655" s="31">
        <f t="shared" si="74"/>
        <v>0</v>
      </c>
      <c r="AA655" s="31"/>
      <c r="AB655" s="31">
        <v>0</v>
      </c>
      <c r="AC655" s="31">
        <v>0</v>
      </c>
      <c r="AD655" s="30"/>
      <c r="AE655" s="30">
        <f>+[1]DEPURADO!L649</f>
        <v>0</v>
      </c>
      <c r="AF655" s="30">
        <v>0</v>
      </c>
      <c r="AG655" s="30">
        <f t="shared" si="75"/>
        <v>0</v>
      </c>
      <c r="AH655" s="30">
        <v>0</v>
      </c>
      <c r="AI655" s="30" t="str">
        <f>+[1]DEPURADO!G649</f>
        <v>EN REVISION ADRES-CANASTA COVID</v>
      </c>
      <c r="AJ655" s="32"/>
      <c r="AK655" s="33"/>
    </row>
    <row r="656" spans="1:37" s="34" customFormat="1" x14ac:dyDescent="0.25">
      <c r="A656" s="23">
        <f t="shared" si="76"/>
        <v>648</v>
      </c>
      <c r="B656" s="24" t="s">
        <v>44</v>
      </c>
      <c r="C656" s="23" t="str">
        <f>+[1]DEPURADO!A650</f>
        <v>FEH113322</v>
      </c>
      <c r="D656" s="23" t="str">
        <f>+[1]DEPURADO!B650</f>
        <v>FEH113322</v>
      </c>
      <c r="E656" s="25">
        <f>+[1]DEPURADO!C650</f>
        <v>44273</v>
      </c>
      <c r="F656" s="26">
        <f>+IF([1]DEPURADO!D650&gt;1,[1]DEPURADO!D650," ")</f>
        <v>44356</v>
      </c>
      <c r="G656" s="27">
        <f>[1]DEPURADO!F650</f>
        <v>80832</v>
      </c>
      <c r="H656" s="28">
        <v>0</v>
      </c>
      <c r="I656" s="28">
        <f>+[1]DEPURADO!N650+[1]DEPURADO!O650</f>
        <v>0</v>
      </c>
      <c r="J656" s="28">
        <f>+[1]DEPURADO!S650</f>
        <v>0</v>
      </c>
      <c r="K656" s="29">
        <f>+[1]DEPURADO!Q650+[1]DEPURADO!R650</f>
        <v>0</v>
      </c>
      <c r="L656" s="28">
        <v>0</v>
      </c>
      <c r="M656" s="28">
        <v>0</v>
      </c>
      <c r="N656" s="28">
        <f t="shared" si="70"/>
        <v>0</v>
      </c>
      <c r="O656" s="28">
        <f t="shared" si="71"/>
        <v>80832</v>
      </c>
      <c r="P656" s="24" t="str">
        <f>IF([1]DEPURADO!I650&gt;1,0,[1]DEPURADO!B650)</f>
        <v>FEH113322</v>
      </c>
      <c r="Q656" s="30">
        <f t="shared" si="72"/>
        <v>80832</v>
      </c>
      <c r="R656" s="31">
        <f t="shared" si="73"/>
        <v>0</v>
      </c>
      <c r="S656" s="31">
        <f>+[1]DEPURADO!K650</f>
        <v>0</v>
      </c>
      <c r="T656" s="23" t="s">
        <v>45</v>
      </c>
      <c r="U656" s="31">
        <f>+[1]DEPURADO!J650</f>
        <v>80832</v>
      </c>
      <c r="V656" s="30"/>
      <c r="W656" s="23" t="s">
        <v>45</v>
      </c>
      <c r="X656" s="31">
        <f>+[1]DEPURADO!L650+[1]DEPURADO!M650</f>
        <v>0</v>
      </c>
      <c r="Y656" s="23" t="s">
        <v>45</v>
      </c>
      <c r="Z656" s="31">
        <f t="shared" si="74"/>
        <v>0</v>
      </c>
      <c r="AA656" s="31"/>
      <c r="AB656" s="31">
        <v>0</v>
      </c>
      <c r="AC656" s="31">
        <v>0</v>
      </c>
      <c r="AD656" s="30"/>
      <c r="AE656" s="30">
        <f>+[1]DEPURADO!L650</f>
        <v>0</v>
      </c>
      <c r="AF656" s="30">
        <v>0</v>
      </c>
      <c r="AG656" s="30">
        <f t="shared" si="75"/>
        <v>0</v>
      </c>
      <c r="AH656" s="30">
        <v>0</v>
      </c>
      <c r="AI656" s="30" t="str">
        <f>+[1]DEPURADO!G650</f>
        <v>EN REVISION ADRES-CANASTA COVID</v>
      </c>
      <c r="AJ656" s="32"/>
      <c r="AK656" s="33"/>
    </row>
    <row r="657" spans="1:37" s="34" customFormat="1" x14ac:dyDescent="0.25">
      <c r="A657" s="23">
        <f t="shared" si="76"/>
        <v>649</v>
      </c>
      <c r="B657" s="24" t="s">
        <v>44</v>
      </c>
      <c r="C657" s="23" t="str">
        <f>+[1]DEPURADO!A651</f>
        <v>FEH113995</v>
      </c>
      <c r="D657" s="23" t="str">
        <f>+[1]DEPURADO!B651</f>
        <v>FEH113995</v>
      </c>
      <c r="E657" s="25">
        <f>+[1]DEPURADO!C651</f>
        <v>44276</v>
      </c>
      <c r="F657" s="26">
        <f>+IF([1]DEPURADO!D651&gt;1,[1]DEPURADO!D651," ")</f>
        <v>44350</v>
      </c>
      <c r="G657" s="27">
        <f>[1]DEPURADO!F651</f>
        <v>3387147</v>
      </c>
      <c r="H657" s="28">
        <v>0</v>
      </c>
      <c r="I657" s="28">
        <f>+[1]DEPURADO!N651+[1]DEPURADO!O651</f>
        <v>0</v>
      </c>
      <c r="J657" s="28">
        <f>+[1]DEPURADO!S651</f>
        <v>0</v>
      </c>
      <c r="K657" s="29">
        <f>+[1]DEPURADO!Q651+[1]DEPURADO!R651</f>
        <v>0</v>
      </c>
      <c r="L657" s="28">
        <v>0</v>
      </c>
      <c r="M657" s="28">
        <v>0</v>
      </c>
      <c r="N657" s="28">
        <f t="shared" si="70"/>
        <v>0</v>
      </c>
      <c r="O657" s="28">
        <f t="shared" si="71"/>
        <v>3387147</v>
      </c>
      <c r="P657" s="24" t="str">
        <f>IF([1]DEPURADO!I651&gt;1,0,[1]DEPURADO!B651)</f>
        <v>FEH113995</v>
      </c>
      <c r="Q657" s="30">
        <f t="shared" si="72"/>
        <v>3387147</v>
      </c>
      <c r="R657" s="31">
        <f t="shared" si="73"/>
        <v>0</v>
      </c>
      <c r="S657" s="31">
        <f>+[1]DEPURADO!K651</f>
        <v>0</v>
      </c>
      <c r="T657" s="23" t="s">
        <v>45</v>
      </c>
      <c r="U657" s="31">
        <f>+[1]DEPURADO!J651</f>
        <v>0</v>
      </c>
      <c r="V657" s="30"/>
      <c r="W657" s="23" t="s">
        <v>45</v>
      </c>
      <c r="X657" s="31">
        <f>+[1]DEPURADO!L651+[1]DEPURADO!M651</f>
        <v>0</v>
      </c>
      <c r="Y657" s="23" t="s">
        <v>45</v>
      </c>
      <c r="Z657" s="31">
        <f t="shared" si="74"/>
        <v>0</v>
      </c>
      <c r="AA657" s="31"/>
      <c r="AB657" s="31">
        <v>0</v>
      </c>
      <c r="AC657" s="31">
        <v>0</v>
      </c>
      <c r="AD657" s="30"/>
      <c r="AE657" s="30">
        <f>+[1]DEPURADO!L651</f>
        <v>0</v>
      </c>
      <c r="AF657" s="30">
        <v>0</v>
      </c>
      <c r="AG657" s="30">
        <f t="shared" si="75"/>
        <v>3387147</v>
      </c>
      <c r="AH657" s="30">
        <v>0</v>
      </c>
      <c r="AI657" s="30" t="str">
        <f>+[1]DEPURADO!G651</f>
        <v>SALDO A FAVOR DEL PRESTADOR</v>
      </c>
      <c r="AJ657" s="32"/>
      <c r="AK657" s="33"/>
    </row>
    <row r="658" spans="1:37" s="34" customFormat="1" x14ac:dyDescent="0.25">
      <c r="A658" s="23">
        <f t="shared" si="76"/>
        <v>650</v>
      </c>
      <c r="B658" s="24" t="s">
        <v>44</v>
      </c>
      <c r="C658" s="23" t="str">
        <f>+[1]DEPURADO!A652</f>
        <v>FEH114387</v>
      </c>
      <c r="D658" s="23" t="str">
        <f>+[1]DEPURADO!B652</f>
        <v>FEH114387</v>
      </c>
      <c r="E658" s="25">
        <f>+[1]DEPURADO!C652</f>
        <v>44278</v>
      </c>
      <c r="F658" s="26">
        <f>+IF([1]DEPURADO!D652&gt;1,[1]DEPURADO!D652," ")</f>
        <v>44356</v>
      </c>
      <c r="G658" s="27">
        <f>[1]DEPURADO!F652</f>
        <v>216994</v>
      </c>
      <c r="H658" s="28">
        <v>0</v>
      </c>
      <c r="I658" s="28">
        <f>+[1]DEPURADO!N652+[1]DEPURADO!O652</f>
        <v>0</v>
      </c>
      <c r="J658" s="28">
        <f>+[1]DEPURADO!S652</f>
        <v>0</v>
      </c>
      <c r="K658" s="29">
        <f>+[1]DEPURADO!Q652+[1]DEPURADO!R652</f>
        <v>0</v>
      </c>
      <c r="L658" s="28">
        <v>0</v>
      </c>
      <c r="M658" s="28">
        <v>0</v>
      </c>
      <c r="N658" s="28">
        <f t="shared" si="70"/>
        <v>0</v>
      </c>
      <c r="O658" s="28">
        <f t="shared" si="71"/>
        <v>216994</v>
      </c>
      <c r="P658" s="24" t="str">
        <f>IF([1]DEPURADO!I652&gt;1,0,[1]DEPURADO!B652)</f>
        <v>FEH114387</v>
      </c>
      <c r="Q658" s="30">
        <f t="shared" si="72"/>
        <v>216994</v>
      </c>
      <c r="R658" s="31">
        <f t="shared" si="73"/>
        <v>0</v>
      </c>
      <c r="S658" s="31">
        <f>+[1]DEPURADO!K652</f>
        <v>0</v>
      </c>
      <c r="T658" s="23" t="s">
        <v>45</v>
      </c>
      <c r="U658" s="31">
        <f>+[1]DEPURADO!J652</f>
        <v>216994</v>
      </c>
      <c r="V658" s="30"/>
      <c r="W658" s="23" t="s">
        <v>45</v>
      </c>
      <c r="X658" s="31">
        <f>+[1]DEPURADO!L652+[1]DEPURADO!M652</f>
        <v>0</v>
      </c>
      <c r="Y658" s="23" t="s">
        <v>45</v>
      </c>
      <c r="Z658" s="31">
        <f t="shared" si="74"/>
        <v>0</v>
      </c>
      <c r="AA658" s="31"/>
      <c r="AB658" s="31">
        <v>0</v>
      </c>
      <c r="AC658" s="31">
        <v>0</v>
      </c>
      <c r="AD658" s="30"/>
      <c r="AE658" s="30">
        <f>+[1]DEPURADO!L652</f>
        <v>0</v>
      </c>
      <c r="AF658" s="30">
        <v>0</v>
      </c>
      <c r="AG658" s="30">
        <f t="shared" si="75"/>
        <v>0</v>
      </c>
      <c r="AH658" s="30">
        <v>0</v>
      </c>
      <c r="AI658" s="30" t="str">
        <f>+[1]DEPURADO!G652</f>
        <v>EN REVISION ADRES-CANASTA COVID</v>
      </c>
      <c r="AJ658" s="32"/>
      <c r="AK658" s="33"/>
    </row>
    <row r="659" spans="1:37" s="34" customFormat="1" x14ac:dyDescent="0.25">
      <c r="A659" s="23">
        <f t="shared" si="76"/>
        <v>651</v>
      </c>
      <c r="B659" s="24" t="s">
        <v>44</v>
      </c>
      <c r="C659" s="23" t="str">
        <f>+[1]DEPURADO!A653</f>
        <v>FEH114388</v>
      </c>
      <c r="D659" s="23" t="str">
        <f>+[1]DEPURADO!B653</f>
        <v>FEH114388</v>
      </c>
      <c r="E659" s="25">
        <f>+[1]DEPURADO!C653</f>
        <v>44278</v>
      </c>
      <c r="F659" s="26">
        <f>+IF([1]DEPURADO!D653&gt;1,[1]DEPURADO!D653," ")</f>
        <v>44356</v>
      </c>
      <c r="G659" s="27">
        <f>[1]DEPURADO!F653</f>
        <v>80832</v>
      </c>
      <c r="H659" s="28">
        <v>0</v>
      </c>
      <c r="I659" s="28">
        <f>+[1]DEPURADO!N653+[1]DEPURADO!O653</f>
        <v>0</v>
      </c>
      <c r="J659" s="28">
        <f>+[1]DEPURADO!S653</f>
        <v>0</v>
      </c>
      <c r="K659" s="29">
        <f>+[1]DEPURADO!Q653+[1]DEPURADO!R653</f>
        <v>0</v>
      </c>
      <c r="L659" s="28">
        <v>0</v>
      </c>
      <c r="M659" s="28">
        <v>0</v>
      </c>
      <c r="N659" s="28">
        <f t="shared" si="70"/>
        <v>0</v>
      </c>
      <c r="O659" s="28">
        <f t="shared" si="71"/>
        <v>80832</v>
      </c>
      <c r="P659" s="24" t="str">
        <f>IF([1]DEPURADO!I653&gt;1,0,[1]DEPURADO!B653)</f>
        <v>FEH114388</v>
      </c>
      <c r="Q659" s="30">
        <f t="shared" si="72"/>
        <v>80832</v>
      </c>
      <c r="R659" s="31">
        <f t="shared" si="73"/>
        <v>0</v>
      </c>
      <c r="S659" s="31">
        <f>+[1]DEPURADO!K653</f>
        <v>0</v>
      </c>
      <c r="T659" s="23" t="s">
        <v>45</v>
      </c>
      <c r="U659" s="31">
        <f>+[1]DEPURADO!J653</f>
        <v>80832</v>
      </c>
      <c r="V659" s="30"/>
      <c r="W659" s="23" t="s">
        <v>45</v>
      </c>
      <c r="X659" s="31">
        <f>+[1]DEPURADO!L653+[1]DEPURADO!M653</f>
        <v>0</v>
      </c>
      <c r="Y659" s="23" t="s">
        <v>45</v>
      </c>
      <c r="Z659" s="31">
        <f t="shared" si="74"/>
        <v>0</v>
      </c>
      <c r="AA659" s="31"/>
      <c r="AB659" s="31">
        <v>0</v>
      </c>
      <c r="AC659" s="31">
        <v>0</v>
      </c>
      <c r="AD659" s="30"/>
      <c r="AE659" s="30">
        <f>+[1]DEPURADO!L653</f>
        <v>0</v>
      </c>
      <c r="AF659" s="30">
        <v>0</v>
      </c>
      <c r="AG659" s="30">
        <f t="shared" si="75"/>
        <v>0</v>
      </c>
      <c r="AH659" s="30">
        <v>0</v>
      </c>
      <c r="AI659" s="30" t="str">
        <f>+[1]DEPURADO!G653</f>
        <v>EN REVISION ADRES-CANASTA COVID</v>
      </c>
      <c r="AJ659" s="32"/>
      <c r="AK659" s="33"/>
    </row>
    <row r="660" spans="1:37" s="34" customFormat="1" x14ac:dyDescent="0.25">
      <c r="A660" s="23">
        <f t="shared" si="76"/>
        <v>652</v>
      </c>
      <c r="B660" s="24" t="s">
        <v>44</v>
      </c>
      <c r="C660" s="23" t="str">
        <f>+[1]DEPURADO!A654</f>
        <v>FEH117626</v>
      </c>
      <c r="D660" s="23" t="str">
        <f>+[1]DEPURADO!B654</f>
        <v>FEH117626</v>
      </c>
      <c r="E660" s="25">
        <f>+[1]DEPURADO!C654</f>
        <v>44292</v>
      </c>
      <c r="F660" s="26">
        <f>+IF([1]DEPURADO!D654&gt;1,[1]DEPURADO!D654," ")</f>
        <v>44334</v>
      </c>
      <c r="G660" s="27">
        <f>[1]DEPURADO!F654</f>
        <v>37076455</v>
      </c>
      <c r="H660" s="28">
        <v>0</v>
      </c>
      <c r="I660" s="28">
        <f>+[1]DEPURADO!N654+[1]DEPURADO!O654</f>
        <v>0</v>
      </c>
      <c r="J660" s="28">
        <f>+[1]DEPURADO!S654</f>
        <v>37076455</v>
      </c>
      <c r="K660" s="29">
        <f>+[1]DEPURADO!Q654+[1]DEPURADO!R654</f>
        <v>0</v>
      </c>
      <c r="L660" s="28">
        <v>0</v>
      </c>
      <c r="M660" s="28">
        <v>0</v>
      </c>
      <c r="N660" s="28">
        <f t="shared" si="70"/>
        <v>37076455</v>
      </c>
      <c r="O660" s="28">
        <f t="shared" si="71"/>
        <v>0</v>
      </c>
      <c r="P660" s="24" t="str">
        <f>IF([1]DEPURADO!I654&gt;1,0,[1]DEPURADO!B654)</f>
        <v>FEH117626</v>
      </c>
      <c r="Q660" s="30">
        <f t="shared" si="72"/>
        <v>37076455</v>
      </c>
      <c r="R660" s="31">
        <f t="shared" si="73"/>
        <v>0</v>
      </c>
      <c r="S660" s="31">
        <f>+[1]DEPURADO!K654</f>
        <v>0</v>
      </c>
      <c r="T660" s="23" t="s">
        <v>45</v>
      </c>
      <c r="U660" s="31">
        <f>+[1]DEPURADO!J654</f>
        <v>0</v>
      </c>
      <c r="V660" s="30"/>
      <c r="W660" s="23" t="s">
        <v>45</v>
      </c>
      <c r="X660" s="31">
        <f>+[1]DEPURADO!L654+[1]DEPURADO!M654</f>
        <v>0</v>
      </c>
      <c r="Y660" s="23" t="s">
        <v>45</v>
      </c>
      <c r="Z660" s="31">
        <f t="shared" si="74"/>
        <v>0</v>
      </c>
      <c r="AA660" s="31"/>
      <c r="AB660" s="31">
        <v>0</v>
      </c>
      <c r="AC660" s="31">
        <v>0</v>
      </c>
      <c r="AD660" s="30"/>
      <c r="AE660" s="30">
        <f>+[1]DEPURADO!L654</f>
        <v>0</v>
      </c>
      <c r="AF660" s="30">
        <v>0</v>
      </c>
      <c r="AG660" s="30">
        <f t="shared" si="75"/>
        <v>0</v>
      </c>
      <c r="AH660" s="30">
        <v>0</v>
      </c>
      <c r="AI660" s="30" t="str">
        <f>+[1]DEPURADO!G654</f>
        <v>CANCELADO</v>
      </c>
      <c r="AJ660" s="32"/>
      <c r="AK660" s="33"/>
    </row>
    <row r="661" spans="1:37" s="34" customFormat="1" x14ac:dyDescent="0.25">
      <c r="A661" s="23">
        <f t="shared" si="76"/>
        <v>653</v>
      </c>
      <c r="B661" s="24" t="s">
        <v>44</v>
      </c>
      <c r="C661" s="23" t="str">
        <f>+[1]DEPURADO!A655</f>
        <v>FEH117628</v>
      </c>
      <c r="D661" s="23" t="str">
        <f>+[1]DEPURADO!B655</f>
        <v>FEH117628</v>
      </c>
      <c r="E661" s="25">
        <f>+[1]DEPURADO!C655</f>
        <v>44292</v>
      </c>
      <c r="F661" s="26">
        <f>+IF([1]DEPURADO!D655&gt;1,[1]DEPURADO!D655," ")</f>
        <v>44334</v>
      </c>
      <c r="G661" s="27">
        <f>[1]DEPURADO!F655</f>
        <v>5681669</v>
      </c>
      <c r="H661" s="28">
        <v>0</v>
      </c>
      <c r="I661" s="28">
        <f>+[1]DEPURADO!N655+[1]DEPURADO!O655</f>
        <v>0</v>
      </c>
      <c r="J661" s="28">
        <f>+[1]DEPURADO!S655</f>
        <v>5681669</v>
      </c>
      <c r="K661" s="29">
        <f>+[1]DEPURADO!Q655+[1]DEPURADO!R655</f>
        <v>0</v>
      </c>
      <c r="L661" s="28">
        <v>0</v>
      </c>
      <c r="M661" s="28">
        <v>0</v>
      </c>
      <c r="N661" s="28">
        <f t="shared" si="70"/>
        <v>5681669</v>
      </c>
      <c r="O661" s="28">
        <f t="shared" si="71"/>
        <v>0</v>
      </c>
      <c r="P661" s="24" t="str">
        <f>IF([1]DEPURADO!I655&gt;1,0,[1]DEPURADO!B655)</f>
        <v>FEH117628</v>
      </c>
      <c r="Q661" s="30">
        <f t="shared" si="72"/>
        <v>5681669</v>
      </c>
      <c r="R661" s="31">
        <f t="shared" si="73"/>
        <v>0</v>
      </c>
      <c r="S661" s="31">
        <f>+[1]DEPURADO!K655</f>
        <v>0</v>
      </c>
      <c r="T661" s="23" t="s">
        <v>45</v>
      </c>
      <c r="U661" s="31">
        <f>+[1]DEPURADO!J655</f>
        <v>0</v>
      </c>
      <c r="V661" s="30"/>
      <c r="W661" s="23" t="s">
        <v>45</v>
      </c>
      <c r="X661" s="31">
        <f>+[1]DEPURADO!L655+[1]DEPURADO!M655</f>
        <v>0</v>
      </c>
      <c r="Y661" s="23" t="s">
        <v>45</v>
      </c>
      <c r="Z661" s="31">
        <f t="shared" si="74"/>
        <v>0</v>
      </c>
      <c r="AA661" s="31"/>
      <c r="AB661" s="31">
        <v>0</v>
      </c>
      <c r="AC661" s="31">
        <v>0</v>
      </c>
      <c r="AD661" s="30"/>
      <c r="AE661" s="30">
        <f>+[1]DEPURADO!L655</f>
        <v>0</v>
      </c>
      <c r="AF661" s="30">
        <v>0</v>
      </c>
      <c r="AG661" s="30">
        <f t="shared" si="75"/>
        <v>0</v>
      </c>
      <c r="AH661" s="30">
        <v>0</v>
      </c>
      <c r="AI661" s="30" t="str">
        <f>+[1]DEPURADO!G655</f>
        <v>CANCELADO</v>
      </c>
      <c r="AJ661" s="32"/>
      <c r="AK661" s="33"/>
    </row>
    <row r="662" spans="1:37" s="34" customFormat="1" x14ac:dyDescent="0.25">
      <c r="A662" s="23">
        <f t="shared" si="76"/>
        <v>654</v>
      </c>
      <c r="B662" s="24" t="s">
        <v>44</v>
      </c>
      <c r="C662" s="23" t="str">
        <f>+[1]DEPURADO!A656</f>
        <v>FEH117631</v>
      </c>
      <c r="D662" s="23" t="str">
        <f>+[1]DEPURADO!B656</f>
        <v>FEH117631</v>
      </c>
      <c r="E662" s="25">
        <f>+[1]DEPURADO!C656</f>
        <v>44292</v>
      </c>
      <c r="F662" s="26">
        <f>+IF([1]DEPURADO!D656&gt;1,[1]DEPURADO!D656," ")</f>
        <v>44356</v>
      </c>
      <c r="G662" s="27">
        <f>[1]DEPURADO!F656</f>
        <v>80832</v>
      </c>
      <c r="H662" s="28">
        <v>0</v>
      </c>
      <c r="I662" s="28">
        <f>+[1]DEPURADO!N656+[1]DEPURADO!O656</f>
        <v>0</v>
      </c>
      <c r="J662" s="28">
        <f>+[1]DEPURADO!S656</f>
        <v>0</v>
      </c>
      <c r="K662" s="29">
        <f>+[1]DEPURADO!Q656+[1]DEPURADO!R656</f>
        <v>0</v>
      </c>
      <c r="L662" s="28">
        <v>0</v>
      </c>
      <c r="M662" s="28">
        <v>0</v>
      </c>
      <c r="N662" s="28">
        <f t="shared" si="70"/>
        <v>0</v>
      </c>
      <c r="O662" s="28">
        <f t="shared" si="71"/>
        <v>80832</v>
      </c>
      <c r="P662" s="24" t="str">
        <f>IF([1]DEPURADO!I656&gt;1,0,[1]DEPURADO!B656)</f>
        <v>FEH117631</v>
      </c>
      <c r="Q662" s="30">
        <f t="shared" si="72"/>
        <v>80832</v>
      </c>
      <c r="R662" s="31">
        <f t="shared" si="73"/>
        <v>0</v>
      </c>
      <c r="S662" s="31">
        <f>+[1]DEPURADO!K656</f>
        <v>0</v>
      </c>
      <c r="T662" s="23" t="s">
        <v>45</v>
      </c>
      <c r="U662" s="31">
        <f>+[1]DEPURADO!J656</f>
        <v>80832</v>
      </c>
      <c r="V662" s="30"/>
      <c r="W662" s="23" t="s">
        <v>45</v>
      </c>
      <c r="X662" s="31">
        <f>+[1]DEPURADO!L656+[1]DEPURADO!M656</f>
        <v>0</v>
      </c>
      <c r="Y662" s="23" t="s">
        <v>45</v>
      </c>
      <c r="Z662" s="31">
        <f t="shared" si="74"/>
        <v>0</v>
      </c>
      <c r="AA662" s="31"/>
      <c r="AB662" s="31">
        <v>0</v>
      </c>
      <c r="AC662" s="31">
        <v>0</v>
      </c>
      <c r="AD662" s="30"/>
      <c r="AE662" s="30">
        <f>+[1]DEPURADO!L656</f>
        <v>0</v>
      </c>
      <c r="AF662" s="30">
        <v>0</v>
      </c>
      <c r="AG662" s="30">
        <f t="shared" si="75"/>
        <v>0</v>
      </c>
      <c r="AH662" s="30">
        <v>0</v>
      </c>
      <c r="AI662" s="30" t="str">
        <f>+[1]DEPURADO!G656</f>
        <v>EN REVISION ADRES-CANASTA COVID</v>
      </c>
      <c r="AJ662" s="32"/>
      <c r="AK662" s="33"/>
    </row>
    <row r="663" spans="1:37" s="34" customFormat="1" x14ac:dyDescent="0.25">
      <c r="A663" s="23">
        <f t="shared" si="76"/>
        <v>655</v>
      </c>
      <c r="B663" s="24" t="s">
        <v>44</v>
      </c>
      <c r="C663" s="23" t="str">
        <f>+[1]DEPURADO!A657</f>
        <v>FEH112482</v>
      </c>
      <c r="D663" s="23" t="str">
        <f>+[1]DEPURADO!B657</f>
        <v>FEH112482</v>
      </c>
      <c r="E663" s="25">
        <f>+[1]DEPURADO!C657</f>
        <v>44271</v>
      </c>
      <c r="F663" s="26">
        <f>+IF([1]DEPURADO!D657&gt;1,[1]DEPURADO!D657," ")</f>
        <v>44350</v>
      </c>
      <c r="G663" s="27">
        <f>[1]DEPURADO!F657</f>
        <v>80832</v>
      </c>
      <c r="H663" s="28">
        <v>0</v>
      </c>
      <c r="I663" s="28">
        <f>+[1]DEPURADO!N657+[1]DEPURADO!O657</f>
        <v>0</v>
      </c>
      <c r="J663" s="28">
        <f>+[1]DEPURADO!S657</f>
        <v>0</v>
      </c>
      <c r="K663" s="29">
        <f>+[1]DEPURADO!Q657+[1]DEPURADO!R657</f>
        <v>0</v>
      </c>
      <c r="L663" s="28">
        <v>0</v>
      </c>
      <c r="M663" s="28">
        <v>0</v>
      </c>
      <c r="N663" s="28">
        <f t="shared" si="70"/>
        <v>0</v>
      </c>
      <c r="O663" s="28">
        <f t="shared" si="71"/>
        <v>80832</v>
      </c>
      <c r="P663" s="24" t="str">
        <f>IF([1]DEPURADO!I657&gt;1,0,[1]DEPURADO!B657)</f>
        <v>FEH112482</v>
      </c>
      <c r="Q663" s="30">
        <f t="shared" si="72"/>
        <v>80832</v>
      </c>
      <c r="R663" s="31">
        <f t="shared" si="73"/>
        <v>0</v>
      </c>
      <c r="S663" s="31">
        <f>+[1]DEPURADO!K657</f>
        <v>0</v>
      </c>
      <c r="T663" s="23" t="s">
        <v>45</v>
      </c>
      <c r="U663" s="31">
        <f>+[1]DEPURADO!J657</f>
        <v>80832</v>
      </c>
      <c r="V663" s="30"/>
      <c r="W663" s="23" t="s">
        <v>45</v>
      </c>
      <c r="X663" s="31">
        <f>+[1]DEPURADO!L657+[1]DEPURADO!M657</f>
        <v>0</v>
      </c>
      <c r="Y663" s="23" t="s">
        <v>45</v>
      </c>
      <c r="Z663" s="31">
        <f t="shared" si="74"/>
        <v>0</v>
      </c>
      <c r="AA663" s="31"/>
      <c r="AB663" s="31">
        <v>0</v>
      </c>
      <c r="AC663" s="31">
        <v>0</v>
      </c>
      <c r="AD663" s="30"/>
      <c r="AE663" s="30">
        <f>+[1]DEPURADO!L657</f>
        <v>0</v>
      </c>
      <c r="AF663" s="30">
        <v>0</v>
      </c>
      <c r="AG663" s="30">
        <f t="shared" si="75"/>
        <v>0</v>
      </c>
      <c r="AH663" s="30">
        <v>0</v>
      </c>
      <c r="AI663" s="30" t="str">
        <f>+[1]DEPURADO!G657</f>
        <v>EN REVISION ADRES-CANASTA COVID</v>
      </c>
      <c r="AJ663" s="32"/>
      <c r="AK663" s="33"/>
    </row>
    <row r="664" spans="1:37" s="34" customFormat="1" x14ac:dyDescent="0.25">
      <c r="A664" s="23">
        <f t="shared" si="76"/>
        <v>656</v>
      </c>
      <c r="B664" s="24" t="s">
        <v>44</v>
      </c>
      <c r="C664" s="23" t="str">
        <f>+[1]DEPURADO!A658</f>
        <v>FEH112484</v>
      </c>
      <c r="D664" s="23" t="str">
        <f>+[1]DEPURADO!B658</f>
        <v>FEH112484</v>
      </c>
      <c r="E664" s="25">
        <f>+[1]DEPURADO!C658</f>
        <v>44271</v>
      </c>
      <c r="F664" s="26" t="str">
        <f>+IF([1]DEPURADO!D658&gt;1,[1]DEPURADO!D658," ")</f>
        <v xml:space="preserve"> </v>
      </c>
      <c r="G664" s="27">
        <f>[1]DEPURADO!F658</f>
        <v>216994</v>
      </c>
      <c r="H664" s="28">
        <v>0</v>
      </c>
      <c r="I664" s="28">
        <f>+[1]DEPURADO!N658+[1]DEPURADO!O658</f>
        <v>0</v>
      </c>
      <c r="J664" s="28">
        <f>+[1]DEPURADO!S658</f>
        <v>0</v>
      </c>
      <c r="K664" s="29">
        <f>+[1]DEPURADO!Q658+[1]DEPURADO!R658</f>
        <v>0</v>
      </c>
      <c r="L664" s="28">
        <v>0</v>
      </c>
      <c r="M664" s="28">
        <v>0</v>
      </c>
      <c r="N664" s="28">
        <f t="shared" si="70"/>
        <v>0</v>
      </c>
      <c r="O664" s="28">
        <f t="shared" si="71"/>
        <v>216994</v>
      </c>
      <c r="P664" s="24">
        <f>IF([1]DEPURADO!I658&gt;1,0,[1]DEPURADO!B658)</f>
        <v>0</v>
      </c>
      <c r="Q664" s="30">
        <f t="shared" si="72"/>
        <v>0</v>
      </c>
      <c r="R664" s="31">
        <f t="shared" si="73"/>
        <v>216994</v>
      </c>
      <c r="S664" s="31">
        <f>+[1]DEPURADO!K658</f>
        <v>0</v>
      </c>
      <c r="T664" s="23" t="s">
        <v>45</v>
      </c>
      <c r="U664" s="31">
        <f>+[1]DEPURADO!J658</f>
        <v>0</v>
      </c>
      <c r="V664" s="30"/>
      <c r="W664" s="23" t="s">
        <v>45</v>
      </c>
      <c r="X664" s="31">
        <f>+[1]DEPURADO!L658+[1]DEPURADO!M658</f>
        <v>0</v>
      </c>
      <c r="Y664" s="23" t="s">
        <v>45</v>
      </c>
      <c r="Z664" s="31">
        <f t="shared" si="74"/>
        <v>0</v>
      </c>
      <c r="AA664" s="31"/>
      <c r="AB664" s="31">
        <v>0</v>
      </c>
      <c r="AC664" s="31">
        <v>0</v>
      </c>
      <c r="AD664" s="30"/>
      <c r="AE664" s="30">
        <f>+[1]DEPURADO!L658</f>
        <v>0</v>
      </c>
      <c r="AF664" s="30">
        <v>0</v>
      </c>
      <c r="AG664" s="30">
        <f t="shared" si="75"/>
        <v>0</v>
      </c>
      <c r="AH664" s="30">
        <v>0</v>
      </c>
      <c r="AI664" s="30" t="str">
        <f>+[1]DEPURADO!G658</f>
        <v>NO RADICADO</v>
      </c>
      <c r="AJ664" s="32"/>
      <c r="AK664" s="33"/>
    </row>
    <row r="665" spans="1:37" s="34" customFormat="1" x14ac:dyDescent="0.25">
      <c r="A665" s="23">
        <f t="shared" si="76"/>
        <v>657</v>
      </c>
      <c r="B665" s="24" t="s">
        <v>44</v>
      </c>
      <c r="C665" s="23" t="str">
        <f>+[1]DEPURADO!A659</f>
        <v>FEH113416</v>
      </c>
      <c r="D665" s="23" t="str">
        <f>+[1]DEPURADO!B659</f>
        <v>FEH113416</v>
      </c>
      <c r="E665" s="25">
        <f>+[1]DEPURADO!C659</f>
        <v>44274</v>
      </c>
      <c r="F665" s="26">
        <f>+IF([1]DEPURADO!D659&gt;1,[1]DEPURADO!D659," ")</f>
        <v>44356</v>
      </c>
      <c r="G665" s="27">
        <f>[1]DEPURADO!F659</f>
        <v>80832</v>
      </c>
      <c r="H665" s="28">
        <v>0</v>
      </c>
      <c r="I665" s="28">
        <f>+[1]DEPURADO!N659+[1]DEPURADO!O659</f>
        <v>0</v>
      </c>
      <c r="J665" s="28">
        <f>+[1]DEPURADO!S659</f>
        <v>0</v>
      </c>
      <c r="K665" s="29">
        <f>+[1]DEPURADO!Q659+[1]DEPURADO!R659</f>
        <v>0</v>
      </c>
      <c r="L665" s="28">
        <v>0</v>
      </c>
      <c r="M665" s="28">
        <v>0</v>
      </c>
      <c r="N665" s="28">
        <f t="shared" si="70"/>
        <v>0</v>
      </c>
      <c r="O665" s="28">
        <f t="shared" si="71"/>
        <v>80832</v>
      </c>
      <c r="P665" s="24" t="str">
        <f>IF([1]DEPURADO!I659&gt;1,0,[1]DEPURADO!B659)</f>
        <v>FEH113416</v>
      </c>
      <c r="Q665" s="30">
        <f t="shared" si="72"/>
        <v>80832</v>
      </c>
      <c r="R665" s="31">
        <f t="shared" si="73"/>
        <v>0</v>
      </c>
      <c r="S665" s="31">
        <f>+[1]DEPURADO!K659</f>
        <v>0</v>
      </c>
      <c r="T665" s="23" t="s">
        <v>45</v>
      </c>
      <c r="U665" s="31">
        <f>+[1]DEPURADO!J659</f>
        <v>80832</v>
      </c>
      <c r="V665" s="30"/>
      <c r="W665" s="23" t="s">
        <v>45</v>
      </c>
      <c r="X665" s="31">
        <f>+[1]DEPURADO!L659+[1]DEPURADO!M659</f>
        <v>0</v>
      </c>
      <c r="Y665" s="23" t="s">
        <v>45</v>
      </c>
      <c r="Z665" s="31">
        <f t="shared" si="74"/>
        <v>0</v>
      </c>
      <c r="AA665" s="31"/>
      <c r="AB665" s="31">
        <v>0</v>
      </c>
      <c r="AC665" s="31">
        <v>0</v>
      </c>
      <c r="AD665" s="30"/>
      <c r="AE665" s="30">
        <f>+[1]DEPURADO!L659</f>
        <v>0</v>
      </c>
      <c r="AF665" s="30">
        <v>0</v>
      </c>
      <c r="AG665" s="30">
        <f t="shared" si="75"/>
        <v>0</v>
      </c>
      <c r="AH665" s="30">
        <v>0</v>
      </c>
      <c r="AI665" s="30" t="str">
        <f>+[1]DEPURADO!G659</f>
        <v>EN REVISION ADRES-CANASTA COVID</v>
      </c>
      <c r="AJ665" s="32"/>
      <c r="AK665" s="33"/>
    </row>
    <row r="666" spans="1:37" s="34" customFormat="1" x14ac:dyDescent="0.25">
      <c r="A666" s="23">
        <f t="shared" si="76"/>
        <v>658</v>
      </c>
      <c r="B666" s="24" t="s">
        <v>44</v>
      </c>
      <c r="C666" s="23" t="str">
        <f>+[1]DEPURADO!A660</f>
        <v>FEH113674</v>
      </c>
      <c r="D666" s="23" t="str">
        <f>+[1]DEPURADO!B660</f>
        <v>FEH113674</v>
      </c>
      <c r="E666" s="25">
        <f>+[1]DEPURADO!C660</f>
        <v>44274</v>
      </c>
      <c r="F666" s="26">
        <f>+IF([1]DEPURADO!D660&gt;1,[1]DEPURADO!D660," ")</f>
        <v>44350</v>
      </c>
      <c r="G666" s="27">
        <f>[1]DEPURADO!F660</f>
        <v>1507611</v>
      </c>
      <c r="H666" s="28">
        <v>0</v>
      </c>
      <c r="I666" s="28">
        <f>+[1]DEPURADO!N660+[1]DEPURADO!O660</f>
        <v>0</v>
      </c>
      <c r="J666" s="28">
        <f>+[1]DEPURADO!S660</f>
        <v>0</v>
      </c>
      <c r="K666" s="29">
        <f>+[1]DEPURADO!Q660+[1]DEPURADO!R660</f>
        <v>0</v>
      </c>
      <c r="L666" s="28">
        <v>0</v>
      </c>
      <c r="M666" s="28">
        <v>0</v>
      </c>
      <c r="N666" s="28">
        <f t="shared" si="70"/>
        <v>0</v>
      </c>
      <c r="O666" s="28">
        <f t="shared" si="71"/>
        <v>1507611</v>
      </c>
      <c r="P666" s="24" t="str">
        <f>IF([1]DEPURADO!I660&gt;1,0,[1]DEPURADO!B660)</f>
        <v>FEH113674</v>
      </c>
      <c r="Q666" s="30">
        <f t="shared" si="72"/>
        <v>1507611</v>
      </c>
      <c r="R666" s="31">
        <f t="shared" si="73"/>
        <v>0</v>
      </c>
      <c r="S666" s="31">
        <f>+[1]DEPURADO!K660</f>
        <v>0</v>
      </c>
      <c r="T666" s="23" t="s">
        <v>45</v>
      </c>
      <c r="U666" s="31">
        <f>+[1]DEPURADO!J660</f>
        <v>0</v>
      </c>
      <c r="V666" s="30"/>
      <c r="W666" s="23" t="s">
        <v>45</v>
      </c>
      <c r="X666" s="31">
        <f>+[1]DEPURADO!L660+[1]DEPURADO!M660</f>
        <v>0</v>
      </c>
      <c r="Y666" s="23" t="s">
        <v>45</v>
      </c>
      <c r="Z666" s="31">
        <f t="shared" si="74"/>
        <v>0</v>
      </c>
      <c r="AA666" s="31"/>
      <c r="AB666" s="31">
        <v>0</v>
      </c>
      <c r="AC666" s="31">
        <v>0</v>
      </c>
      <c r="AD666" s="30"/>
      <c r="AE666" s="30">
        <f>+[1]DEPURADO!L660</f>
        <v>0</v>
      </c>
      <c r="AF666" s="30">
        <v>0</v>
      </c>
      <c r="AG666" s="30">
        <f t="shared" si="75"/>
        <v>1507611</v>
      </c>
      <c r="AH666" s="30">
        <v>0</v>
      </c>
      <c r="AI666" s="30" t="str">
        <f>+[1]DEPURADO!G660</f>
        <v>SALDO A FAVOR DEL PRESTADOR</v>
      </c>
      <c r="AJ666" s="32"/>
      <c r="AK666" s="33"/>
    </row>
    <row r="667" spans="1:37" s="34" customFormat="1" x14ac:dyDescent="0.25">
      <c r="A667" s="23">
        <f t="shared" si="76"/>
        <v>659</v>
      </c>
      <c r="B667" s="24" t="s">
        <v>44</v>
      </c>
      <c r="C667" s="23" t="str">
        <f>+[1]DEPURADO!A661</f>
        <v>FEH114281</v>
      </c>
      <c r="D667" s="23" t="str">
        <f>+[1]DEPURADO!B661</f>
        <v>FEH114281</v>
      </c>
      <c r="E667" s="25">
        <f>+[1]DEPURADO!C661</f>
        <v>44278</v>
      </c>
      <c r="F667" s="26">
        <f>+IF([1]DEPURADO!D661&gt;1,[1]DEPURADO!D661," ")</f>
        <v>44356</v>
      </c>
      <c r="G667" s="27">
        <f>[1]DEPURADO!F661</f>
        <v>80832</v>
      </c>
      <c r="H667" s="28">
        <v>0</v>
      </c>
      <c r="I667" s="28">
        <f>+[1]DEPURADO!N661+[1]DEPURADO!O661</f>
        <v>0</v>
      </c>
      <c r="J667" s="28">
        <f>+[1]DEPURADO!S661</f>
        <v>0</v>
      </c>
      <c r="K667" s="29">
        <f>+[1]DEPURADO!Q661+[1]DEPURADO!R661</f>
        <v>0</v>
      </c>
      <c r="L667" s="28">
        <v>0</v>
      </c>
      <c r="M667" s="28">
        <v>0</v>
      </c>
      <c r="N667" s="28">
        <f t="shared" si="70"/>
        <v>0</v>
      </c>
      <c r="O667" s="28">
        <f t="shared" si="71"/>
        <v>80832</v>
      </c>
      <c r="P667" s="24" t="str">
        <f>IF([1]DEPURADO!I661&gt;1,0,[1]DEPURADO!B661)</f>
        <v>FEH114281</v>
      </c>
      <c r="Q667" s="30">
        <f t="shared" si="72"/>
        <v>80832</v>
      </c>
      <c r="R667" s="31">
        <f t="shared" si="73"/>
        <v>0</v>
      </c>
      <c r="S667" s="31">
        <f>+[1]DEPURADO!K661</f>
        <v>0</v>
      </c>
      <c r="T667" s="23" t="s">
        <v>45</v>
      </c>
      <c r="U667" s="31">
        <f>+[1]DEPURADO!J661</f>
        <v>80832</v>
      </c>
      <c r="V667" s="30"/>
      <c r="W667" s="23" t="s">
        <v>45</v>
      </c>
      <c r="X667" s="31">
        <f>+[1]DEPURADO!L661+[1]DEPURADO!M661</f>
        <v>0</v>
      </c>
      <c r="Y667" s="23" t="s">
        <v>45</v>
      </c>
      <c r="Z667" s="31">
        <f t="shared" si="74"/>
        <v>0</v>
      </c>
      <c r="AA667" s="31"/>
      <c r="AB667" s="31">
        <v>0</v>
      </c>
      <c r="AC667" s="31">
        <v>0</v>
      </c>
      <c r="AD667" s="30"/>
      <c r="AE667" s="30">
        <f>+[1]DEPURADO!L661</f>
        <v>0</v>
      </c>
      <c r="AF667" s="30">
        <v>0</v>
      </c>
      <c r="AG667" s="30">
        <f t="shared" si="75"/>
        <v>0</v>
      </c>
      <c r="AH667" s="30">
        <v>0</v>
      </c>
      <c r="AI667" s="30" t="str">
        <f>+[1]DEPURADO!G661</f>
        <v>EN REVISION ADRES-CANASTA COVID</v>
      </c>
      <c r="AJ667" s="32"/>
      <c r="AK667" s="33"/>
    </row>
    <row r="668" spans="1:37" s="34" customFormat="1" x14ac:dyDescent="0.25">
      <c r="A668" s="23">
        <f t="shared" si="76"/>
        <v>660</v>
      </c>
      <c r="B668" s="24" t="s">
        <v>44</v>
      </c>
      <c r="C668" s="23" t="str">
        <f>+[1]DEPURADO!A662</f>
        <v>FEH115452</v>
      </c>
      <c r="D668" s="23" t="str">
        <f>+[1]DEPURADO!B662</f>
        <v>FEH115452</v>
      </c>
      <c r="E668" s="25">
        <f>+[1]DEPURADO!C662</f>
        <v>44281</v>
      </c>
      <c r="F668" s="26">
        <f>+IF([1]DEPURADO!D662&gt;1,[1]DEPURADO!D662," ")</f>
        <v>44356</v>
      </c>
      <c r="G668" s="27">
        <f>[1]DEPURADO!F662</f>
        <v>80832</v>
      </c>
      <c r="H668" s="28">
        <v>0</v>
      </c>
      <c r="I668" s="28">
        <f>+[1]DEPURADO!N662+[1]DEPURADO!O662</f>
        <v>0</v>
      </c>
      <c r="J668" s="28">
        <f>+[1]DEPURADO!S662</f>
        <v>0</v>
      </c>
      <c r="K668" s="29">
        <f>+[1]DEPURADO!Q662+[1]DEPURADO!R662</f>
        <v>0</v>
      </c>
      <c r="L668" s="28">
        <v>0</v>
      </c>
      <c r="M668" s="28">
        <v>0</v>
      </c>
      <c r="N668" s="28">
        <f t="shared" si="70"/>
        <v>0</v>
      </c>
      <c r="O668" s="28">
        <f t="shared" si="71"/>
        <v>80832</v>
      </c>
      <c r="P668" s="24" t="str">
        <f>IF([1]DEPURADO!I662&gt;1,0,[1]DEPURADO!B662)</f>
        <v>FEH115452</v>
      </c>
      <c r="Q668" s="30">
        <f t="shared" si="72"/>
        <v>80832</v>
      </c>
      <c r="R668" s="31">
        <f t="shared" si="73"/>
        <v>0</v>
      </c>
      <c r="S668" s="31">
        <f>+[1]DEPURADO!K662</f>
        <v>0</v>
      </c>
      <c r="T668" s="23" t="s">
        <v>45</v>
      </c>
      <c r="U668" s="31">
        <f>+[1]DEPURADO!J662</f>
        <v>80832</v>
      </c>
      <c r="V668" s="30"/>
      <c r="W668" s="23" t="s">
        <v>45</v>
      </c>
      <c r="X668" s="31">
        <f>+[1]DEPURADO!L662+[1]DEPURADO!M662</f>
        <v>0</v>
      </c>
      <c r="Y668" s="23" t="s">
        <v>45</v>
      </c>
      <c r="Z668" s="31">
        <f t="shared" si="74"/>
        <v>0</v>
      </c>
      <c r="AA668" s="31"/>
      <c r="AB668" s="31">
        <v>0</v>
      </c>
      <c r="AC668" s="31">
        <v>0</v>
      </c>
      <c r="AD668" s="30"/>
      <c r="AE668" s="30">
        <f>+[1]DEPURADO!L662</f>
        <v>0</v>
      </c>
      <c r="AF668" s="30">
        <v>0</v>
      </c>
      <c r="AG668" s="30">
        <f t="shared" si="75"/>
        <v>0</v>
      </c>
      <c r="AH668" s="30">
        <v>0</v>
      </c>
      <c r="AI668" s="30" t="str">
        <f>+[1]DEPURADO!G662</f>
        <v>EN REVISION ADRES-CANASTA COVID</v>
      </c>
      <c r="AJ668" s="32"/>
      <c r="AK668" s="33"/>
    </row>
    <row r="669" spans="1:37" s="34" customFormat="1" x14ac:dyDescent="0.25">
      <c r="A669" s="23">
        <f t="shared" si="76"/>
        <v>661</v>
      </c>
      <c r="B669" s="24" t="s">
        <v>44</v>
      </c>
      <c r="C669" s="23" t="str">
        <f>+[1]DEPURADO!A663</f>
        <v>FEH116052</v>
      </c>
      <c r="D669" s="23" t="str">
        <f>+[1]DEPURADO!B663</f>
        <v>FEH116052</v>
      </c>
      <c r="E669" s="25">
        <f>+[1]DEPURADO!C663</f>
        <v>44284</v>
      </c>
      <c r="F669" s="26">
        <f>+IF([1]DEPURADO!D663&gt;1,[1]DEPURADO!D663," ")</f>
        <v>44334</v>
      </c>
      <c r="G669" s="27">
        <f>[1]DEPURADO!F663</f>
        <v>35755640</v>
      </c>
      <c r="H669" s="28">
        <v>0</v>
      </c>
      <c r="I669" s="28">
        <f>+[1]DEPURADO!N663+[1]DEPURADO!O663</f>
        <v>0</v>
      </c>
      <c r="J669" s="28">
        <f>+[1]DEPURADO!S663</f>
        <v>35755640</v>
      </c>
      <c r="K669" s="29">
        <f>+[1]DEPURADO!Q663+[1]DEPURADO!R663</f>
        <v>0</v>
      </c>
      <c r="L669" s="28">
        <v>0</v>
      </c>
      <c r="M669" s="28">
        <v>0</v>
      </c>
      <c r="N669" s="28">
        <f t="shared" si="70"/>
        <v>35755640</v>
      </c>
      <c r="O669" s="28">
        <f t="shared" si="71"/>
        <v>0</v>
      </c>
      <c r="P669" s="24" t="str">
        <f>IF([1]DEPURADO!I663&gt;1,0,[1]DEPURADO!B663)</f>
        <v>FEH116052</v>
      </c>
      <c r="Q669" s="30">
        <f t="shared" si="72"/>
        <v>35755640</v>
      </c>
      <c r="R669" s="31">
        <f t="shared" si="73"/>
        <v>0</v>
      </c>
      <c r="S669" s="31">
        <f>+[1]DEPURADO!K663</f>
        <v>0</v>
      </c>
      <c r="T669" s="23" t="s">
        <v>45</v>
      </c>
      <c r="U669" s="31">
        <f>+[1]DEPURADO!J663</f>
        <v>0</v>
      </c>
      <c r="V669" s="30"/>
      <c r="W669" s="23" t="s">
        <v>45</v>
      </c>
      <c r="X669" s="31">
        <f>+[1]DEPURADO!L663+[1]DEPURADO!M663</f>
        <v>0</v>
      </c>
      <c r="Y669" s="23" t="s">
        <v>45</v>
      </c>
      <c r="Z669" s="31">
        <f t="shared" si="74"/>
        <v>0</v>
      </c>
      <c r="AA669" s="31"/>
      <c r="AB669" s="31">
        <v>0</v>
      </c>
      <c r="AC669" s="31">
        <v>0</v>
      </c>
      <c r="AD669" s="30"/>
      <c r="AE669" s="30">
        <f>+[1]DEPURADO!L663</f>
        <v>0</v>
      </c>
      <c r="AF669" s="30">
        <v>0</v>
      </c>
      <c r="AG669" s="30">
        <f t="shared" si="75"/>
        <v>0</v>
      </c>
      <c r="AH669" s="30">
        <v>0</v>
      </c>
      <c r="AI669" s="30" t="str">
        <f>+[1]DEPURADO!G663</f>
        <v>CANCELADO</v>
      </c>
      <c r="AJ669" s="32"/>
      <c r="AK669" s="33"/>
    </row>
    <row r="670" spans="1:37" s="34" customFormat="1" x14ac:dyDescent="0.25">
      <c r="A670" s="23">
        <f t="shared" si="76"/>
        <v>662</v>
      </c>
      <c r="B670" s="24" t="s">
        <v>44</v>
      </c>
      <c r="C670" s="23" t="str">
        <f>+[1]DEPURADO!A664</f>
        <v>FEH116433</v>
      </c>
      <c r="D670" s="23" t="str">
        <f>+[1]DEPURADO!B664</f>
        <v>FEH116433</v>
      </c>
      <c r="E670" s="25">
        <f>+[1]DEPURADO!C664</f>
        <v>44285</v>
      </c>
      <c r="F670" s="26">
        <f>+IF([1]DEPURADO!D664&gt;1,[1]DEPURADO!D664," ")</f>
        <v>44334</v>
      </c>
      <c r="G670" s="27">
        <f>[1]DEPURADO!F664</f>
        <v>4220851</v>
      </c>
      <c r="H670" s="28">
        <v>0</v>
      </c>
      <c r="I670" s="28">
        <f>+[1]DEPURADO!N664+[1]DEPURADO!O664</f>
        <v>0</v>
      </c>
      <c r="J670" s="28">
        <f>+[1]DEPURADO!S664</f>
        <v>4220851</v>
      </c>
      <c r="K670" s="29">
        <f>+[1]DEPURADO!Q664+[1]DEPURADO!R664</f>
        <v>0</v>
      </c>
      <c r="L670" s="28">
        <v>0</v>
      </c>
      <c r="M670" s="28">
        <v>0</v>
      </c>
      <c r="N670" s="28">
        <f t="shared" si="70"/>
        <v>4220851</v>
      </c>
      <c r="O670" s="28">
        <f t="shared" si="71"/>
        <v>0</v>
      </c>
      <c r="P670" s="24" t="str">
        <f>IF([1]DEPURADO!I664&gt;1,0,[1]DEPURADO!B664)</f>
        <v>FEH116433</v>
      </c>
      <c r="Q670" s="30">
        <f t="shared" si="72"/>
        <v>4220851</v>
      </c>
      <c r="R670" s="31">
        <f t="shared" si="73"/>
        <v>0</v>
      </c>
      <c r="S670" s="31">
        <f>+[1]DEPURADO!K664</f>
        <v>0</v>
      </c>
      <c r="T670" s="23" t="s">
        <v>45</v>
      </c>
      <c r="U670" s="31">
        <f>+[1]DEPURADO!J664</f>
        <v>0</v>
      </c>
      <c r="V670" s="30"/>
      <c r="W670" s="23" t="s">
        <v>45</v>
      </c>
      <c r="X670" s="31">
        <f>+[1]DEPURADO!L664+[1]DEPURADO!M664</f>
        <v>0</v>
      </c>
      <c r="Y670" s="23" t="s">
        <v>45</v>
      </c>
      <c r="Z670" s="31">
        <f t="shared" si="74"/>
        <v>0</v>
      </c>
      <c r="AA670" s="31"/>
      <c r="AB670" s="31">
        <v>0</v>
      </c>
      <c r="AC670" s="31">
        <v>0</v>
      </c>
      <c r="AD670" s="30"/>
      <c r="AE670" s="30">
        <f>+[1]DEPURADO!L664</f>
        <v>0</v>
      </c>
      <c r="AF670" s="30">
        <v>0</v>
      </c>
      <c r="AG670" s="30">
        <f t="shared" si="75"/>
        <v>0</v>
      </c>
      <c r="AH670" s="30">
        <v>0</v>
      </c>
      <c r="AI670" s="30" t="str">
        <f>+[1]DEPURADO!G664</f>
        <v>CANCELADO</v>
      </c>
      <c r="AJ670" s="32"/>
      <c r="AK670" s="33"/>
    </row>
    <row r="671" spans="1:37" s="34" customFormat="1" x14ac:dyDescent="0.25">
      <c r="A671" s="23">
        <f t="shared" si="76"/>
        <v>663</v>
      </c>
      <c r="B671" s="24" t="s">
        <v>44</v>
      </c>
      <c r="C671" s="23" t="str">
        <f>+[1]DEPURADO!A665</f>
        <v>FEH116780</v>
      </c>
      <c r="D671" s="23" t="str">
        <f>+[1]DEPURADO!B665</f>
        <v>FEH116780</v>
      </c>
      <c r="E671" s="25">
        <f>+[1]DEPURADO!C665</f>
        <v>44286</v>
      </c>
      <c r="F671" s="26">
        <f>+IF([1]DEPURADO!D665&gt;1,[1]DEPURADO!D665," ")</f>
        <v>44334</v>
      </c>
      <c r="G671" s="27">
        <f>[1]DEPURADO!F665</f>
        <v>7312293</v>
      </c>
      <c r="H671" s="28">
        <v>0</v>
      </c>
      <c r="I671" s="28">
        <f>+[1]DEPURADO!N665+[1]DEPURADO!O665</f>
        <v>0</v>
      </c>
      <c r="J671" s="28">
        <f>+[1]DEPURADO!S665</f>
        <v>7312293</v>
      </c>
      <c r="K671" s="29">
        <f>+[1]DEPURADO!Q665+[1]DEPURADO!R665</f>
        <v>0</v>
      </c>
      <c r="L671" s="28">
        <v>0</v>
      </c>
      <c r="M671" s="28">
        <v>0</v>
      </c>
      <c r="N671" s="28">
        <f t="shared" si="70"/>
        <v>7312293</v>
      </c>
      <c r="O671" s="28">
        <f t="shared" si="71"/>
        <v>0</v>
      </c>
      <c r="P671" s="24" t="str">
        <f>IF([1]DEPURADO!I665&gt;1,0,[1]DEPURADO!B665)</f>
        <v>FEH116780</v>
      </c>
      <c r="Q671" s="30">
        <f t="shared" si="72"/>
        <v>7312293</v>
      </c>
      <c r="R671" s="31">
        <f t="shared" si="73"/>
        <v>0</v>
      </c>
      <c r="S671" s="31">
        <f>+[1]DEPURADO!K665</f>
        <v>0</v>
      </c>
      <c r="T671" s="23" t="s">
        <v>45</v>
      </c>
      <c r="U671" s="31">
        <f>+[1]DEPURADO!J665</f>
        <v>0</v>
      </c>
      <c r="V671" s="30"/>
      <c r="W671" s="23" t="s">
        <v>45</v>
      </c>
      <c r="X671" s="31">
        <f>+[1]DEPURADO!L665+[1]DEPURADO!M665</f>
        <v>0</v>
      </c>
      <c r="Y671" s="23" t="s">
        <v>45</v>
      </c>
      <c r="Z671" s="31">
        <f t="shared" si="74"/>
        <v>0</v>
      </c>
      <c r="AA671" s="31"/>
      <c r="AB671" s="31">
        <v>0</v>
      </c>
      <c r="AC671" s="31">
        <v>0</v>
      </c>
      <c r="AD671" s="30"/>
      <c r="AE671" s="30">
        <f>+[1]DEPURADO!L665</f>
        <v>0</v>
      </c>
      <c r="AF671" s="30">
        <v>0</v>
      </c>
      <c r="AG671" s="30">
        <f t="shared" si="75"/>
        <v>0</v>
      </c>
      <c r="AH671" s="30">
        <v>0</v>
      </c>
      <c r="AI671" s="30" t="str">
        <f>+[1]DEPURADO!G665</f>
        <v>CANCELADO</v>
      </c>
      <c r="AJ671" s="32"/>
      <c r="AK671" s="33"/>
    </row>
    <row r="672" spans="1:37" s="34" customFormat="1" x14ac:dyDescent="0.25">
      <c r="A672" s="23">
        <f t="shared" si="76"/>
        <v>664</v>
      </c>
      <c r="B672" s="24" t="s">
        <v>44</v>
      </c>
      <c r="C672" s="23" t="str">
        <f>+[1]DEPURADO!A666</f>
        <v>FEH117132</v>
      </c>
      <c r="D672" s="23" t="str">
        <f>+[1]DEPURADO!B666</f>
        <v>FEH117132</v>
      </c>
      <c r="E672" s="25">
        <f>+[1]DEPURADO!C666</f>
        <v>44290</v>
      </c>
      <c r="F672" s="26">
        <f>+IF([1]DEPURADO!D666&gt;1,[1]DEPURADO!D666," ")</f>
        <v>44334</v>
      </c>
      <c r="G672" s="27">
        <f>[1]DEPURADO!F666</f>
        <v>477897</v>
      </c>
      <c r="H672" s="28">
        <v>0</v>
      </c>
      <c r="I672" s="28">
        <f>+[1]DEPURADO!N666+[1]DEPURADO!O666</f>
        <v>0</v>
      </c>
      <c r="J672" s="28">
        <f>+[1]DEPURADO!S666</f>
        <v>477897</v>
      </c>
      <c r="K672" s="29">
        <f>+[1]DEPURADO!Q666+[1]DEPURADO!R666</f>
        <v>0</v>
      </c>
      <c r="L672" s="28">
        <v>0</v>
      </c>
      <c r="M672" s="28">
        <v>0</v>
      </c>
      <c r="N672" s="28">
        <f t="shared" si="70"/>
        <v>477897</v>
      </c>
      <c r="O672" s="28">
        <f t="shared" si="71"/>
        <v>0</v>
      </c>
      <c r="P672" s="24" t="str">
        <f>IF([1]DEPURADO!I666&gt;1,0,[1]DEPURADO!B666)</f>
        <v>FEH117132</v>
      </c>
      <c r="Q672" s="30">
        <f t="shared" si="72"/>
        <v>477897</v>
      </c>
      <c r="R672" s="31">
        <f t="shared" si="73"/>
        <v>0</v>
      </c>
      <c r="S672" s="31">
        <f>+[1]DEPURADO!K666</f>
        <v>0</v>
      </c>
      <c r="T672" s="23" t="s">
        <v>45</v>
      </c>
      <c r="U672" s="31">
        <f>+[1]DEPURADO!J666</f>
        <v>0</v>
      </c>
      <c r="V672" s="30"/>
      <c r="W672" s="23" t="s">
        <v>45</v>
      </c>
      <c r="X672" s="31">
        <f>+[1]DEPURADO!L666+[1]DEPURADO!M666</f>
        <v>0</v>
      </c>
      <c r="Y672" s="23" t="s">
        <v>45</v>
      </c>
      <c r="Z672" s="31">
        <f t="shared" si="74"/>
        <v>0</v>
      </c>
      <c r="AA672" s="31"/>
      <c r="AB672" s="31">
        <v>0</v>
      </c>
      <c r="AC672" s="31">
        <v>0</v>
      </c>
      <c r="AD672" s="30"/>
      <c r="AE672" s="30">
        <f>+[1]DEPURADO!L666</f>
        <v>0</v>
      </c>
      <c r="AF672" s="30">
        <v>0</v>
      </c>
      <c r="AG672" s="30">
        <f t="shared" si="75"/>
        <v>0</v>
      </c>
      <c r="AH672" s="30">
        <v>0</v>
      </c>
      <c r="AI672" s="30" t="str">
        <f>+[1]DEPURADO!G666</f>
        <v>CANCELADO</v>
      </c>
      <c r="AJ672" s="32"/>
      <c r="AK672" s="33"/>
    </row>
    <row r="673" spans="1:37" s="34" customFormat="1" x14ac:dyDescent="0.25">
      <c r="A673" s="23">
        <f t="shared" si="76"/>
        <v>665</v>
      </c>
      <c r="B673" s="24" t="s">
        <v>44</v>
      </c>
      <c r="C673" s="23" t="str">
        <f>+[1]DEPURADO!A667</f>
        <v>FEH112433</v>
      </c>
      <c r="D673" s="23" t="str">
        <f>+[1]DEPURADO!B667</f>
        <v>FEH112433</v>
      </c>
      <c r="E673" s="25">
        <f>+[1]DEPURADO!C667</f>
        <v>44271</v>
      </c>
      <c r="F673" s="26">
        <f>+IF([1]DEPURADO!D667&gt;1,[1]DEPURADO!D667," ")</f>
        <v>44350</v>
      </c>
      <c r="G673" s="27">
        <f>[1]DEPURADO!F667</f>
        <v>80832</v>
      </c>
      <c r="H673" s="28">
        <v>0</v>
      </c>
      <c r="I673" s="28">
        <f>+[1]DEPURADO!N667+[1]DEPURADO!O667</f>
        <v>0</v>
      </c>
      <c r="J673" s="28">
        <f>+[1]DEPURADO!S667</f>
        <v>0</v>
      </c>
      <c r="K673" s="29">
        <f>+[1]DEPURADO!Q667+[1]DEPURADO!R667</f>
        <v>0</v>
      </c>
      <c r="L673" s="28">
        <v>0</v>
      </c>
      <c r="M673" s="28">
        <v>0</v>
      </c>
      <c r="N673" s="28">
        <f t="shared" si="70"/>
        <v>0</v>
      </c>
      <c r="O673" s="28">
        <f t="shared" si="71"/>
        <v>80832</v>
      </c>
      <c r="P673" s="24" t="str">
        <f>IF([1]DEPURADO!I667&gt;1,0,[1]DEPURADO!B667)</f>
        <v>FEH112433</v>
      </c>
      <c r="Q673" s="30">
        <f t="shared" si="72"/>
        <v>80832</v>
      </c>
      <c r="R673" s="31">
        <f t="shared" si="73"/>
        <v>0</v>
      </c>
      <c r="S673" s="31">
        <f>+[1]DEPURADO!K667</f>
        <v>0</v>
      </c>
      <c r="T673" s="23" t="s">
        <v>45</v>
      </c>
      <c r="U673" s="31">
        <f>+[1]DEPURADO!J667</f>
        <v>80832</v>
      </c>
      <c r="V673" s="30"/>
      <c r="W673" s="23" t="s">
        <v>45</v>
      </c>
      <c r="X673" s="31">
        <f>+[1]DEPURADO!L667+[1]DEPURADO!M667</f>
        <v>0</v>
      </c>
      <c r="Y673" s="23" t="s">
        <v>45</v>
      </c>
      <c r="Z673" s="31">
        <f t="shared" si="74"/>
        <v>0</v>
      </c>
      <c r="AA673" s="31"/>
      <c r="AB673" s="31">
        <v>0</v>
      </c>
      <c r="AC673" s="31">
        <v>0</v>
      </c>
      <c r="AD673" s="30"/>
      <c r="AE673" s="30">
        <f>+[1]DEPURADO!L667</f>
        <v>0</v>
      </c>
      <c r="AF673" s="30">
        <v>0</v>
      </c>
      <c r="AG673" s="30">
        <f t="shared" si="75"/>
        <v>0</v>
      </c>
      <c r="AH673" s="30">
        <v>0</v>
      </c>
      <c r="AI673" s="30" t="str">
        <f>+[1]DEPURADO!G667</f>
        <v>EN REVISION ADRES-CANASTA COVID</v>
      </c>
      <c r="AJ673" s="32"/>
      <c r="AK673" s="33"/>
    </row>
    <row r="674" spans="1:37" s="34" customFormat="1" x14ac:dyDescent="0.25">
      <c r="A674" s="23">
        <f t="shared" si="76"/>
        <v>666</v>
      </c>
      <c r="B674" s="24" t="s">
        <v>44</v>
      </c>
      <c r="C674" s="23" t="str">
        <f>+[1]DEPURADO!A668</f>
        <v>FEH112647</v>
      </c>
      <c r="D674" s="23" t="str">
        <f>+[1]DEPURADO!B668</f>
        <v>FEH112647</v>
      </c>
      <c r="E674" s="25">
        <f>+[1]DEPURADO!C668</f>
        <v>44271</v>
      </c>
      <c r="F674" s="26">
        <f>+IF([1]DEPURADO!D668&gt;1,[1]DEPURADO!D668," ")</f>
        <v>44356</v>
      </c>
      <c r="G674" s="27">
        <f>[1]DEPURADO!F668</f>
        <v>80832</v>
      </c>
      <c r="H674" s="28">
        <v>0</v>
      </c>
      <c r="I674" s="28">
        <f>+[1]DEPURADO!N668+[1]DEPURADO!O668</f>
        <v>0</v>
      </c>
      <c r="J674" s="28">
        <f>+[1]DEPURADO!S668</f>
        <v>0</v>
      </c>
      <c r="K674" s="29">
        <f>+[1]DEPURADO!Q668+[1]DEPURADO!R668</f>
        <v>0</v>
      </c>
      <c r="L674" s="28">
        <v>0</v>
      </c>
      <c r="M674" s="28">
        <v>0</v>
      </c>
      <c r="N674" s="28">
        <f t="shared" si="70"/>
        <v>0</v>
      </c>
      <c r="O674" s="28">
        <f t="shared" si="71"/>
        <v>80832</v>
      </c>
      <c r="P674" s="24" t="str">
        <f>IF([1]DEPURADO!I668&gt;1,0,[1]DEPURADO!B668)</f>
        <v>FEH112647</v>
      </c>
      <c r="Q674" s="30">
        <f t="shared" si="72"/>
        <v>80832</v>
      </c>
      <c r="R674" s="31">
        <f t="shared" si="73"/>
        <v>0</v>
      </c>
      <c r="S674" s="31">
        <f>+[1]DEPURADO!K668</f>
        <v>0</v>
      </c>
      <c r="T674" s="23" t="s">
        <v>45</v>
      </c>
      <c r="U674" s="31">
        <f>+[1]DEPURADO!J668</f>
        <v>80832</v>
      </c>
      <c r="V674" s="30"/>
      <c r="W674" s="23" t="s">
        <v>45</v>
      </c>
      <c r="X674" s="31">
        <f>+[1]DEPURADO!L668+[1]DEPURADO!M668</f>
        <v>0</v>
      </c>
      <c r="Y674" s="23" t="s">
        <v>45</v>
      </c>
      <c r="Z674" s="31">
        <f t="shared" si="74"/>
        <v>0</v>
      </c>
      <c r="AA674" s="31"/>
      <c r="AB674" s="31">
        <v>0</v>
      </c>
      <c r="AC674" s="31">
        <v>0</v>
      </c>
      <c r="AD674" s="30"/>
      <c r="AE674" s="30">
        <f>+[1]DEPURADO!L668</f>
        <v>0</v>
      </c>
      <c r="AF674" s="30">
        <v>0</v>
      </c>
      <c r="AG674" s="30">
        <f t="shared" si="75"/>
        <v>0</v>
      </c>
      <c r="AH674" s="30">
        <v>0</v>
      </c>
      <c r="AI674" s="30" t="str">
        <f>+[1]DEPURADO!G668</f>
        <v>EN REVISION ADRES-CANASTA COVID</v>
      </c>
      <c r="AJ674" s="32"/>
      <c r="AK674" s="33"/>
    </row>
    <row r="675" spans="1:37" s="34" customFormat="1" x14ac:dyDescent="0.25">
      <c r="A675" s="23">
        <f t="shared" si="76"/>
        <v>667</v>
      </c>
      <c r="B675" s="24" t="s">
        <v>44</v>
      </c>
      <c r="C675" s="23" t="str">
        <f>+[1]DEPURADO!A669</f>
        <v>FEH113972</v>
      </c>
      <c r="D675" s="23" t="str">
        <f>+[1]DEPURADO!B669</f>
        <v>FEH113972</v>
      </c>
      <c r="E675" s="25">
        <f>+[1]DEPURADO!C669</f>
        <v>44276</v>
      </c>
      <c r="F675" s="26">
        <f>+IF([1]DEPURADO!D669&gt;1,[1]DEPURADO!D669," ")</f>
        <v>44356</v>
      </c>
      <c r="G675" s="27">
        <f>[1]DEPURADO!F669</f>
        <v>80832</v>
      </c>
      <c r="H675" s="28">
        <v>0</v>
      </c>
      <c r="I675" s="28">
        <f>+[1]DEPURADO!N669+[1]DEPURADO!O669</f>
        <v>0</v>
      </c>
      <c r="J675" s="28">
        <f>+[1]DEPURADO!S669</f>
        <v>0</v>
      </c>
      <c r="K675" s="29">
        <f>+[1]DEPURADO!Q669+[1]DEPURADO!R669</f>
        <v>0</v>
      </c>
      <c r="L675" s="28">
        <v>0</v>
      </c>
      <c r="M675" s="28">
        <v>0</v>
      </c>
      <c r="N675" s="28">
        <f t="shared" si="70"/>
        <v>0</v>
      </c>
      <c r="O675" s="28">
        <f t="shared" si="71"/>
        <v>80832</v>
      </c>
      <c r="P675" s="24" t="str">
        <f>IF([1]DEPURADO!I669&gt;1,0,[1]DEPURADO!B669)</f>
        <v>FEH113972</v>
      </c>
      <c r="Q675" s="30">
        <f t="shared" si="72"/>
        <v>80832</v>
      </c>
      <c r="R675" s="31">
        <f t="shared" si="73"/>
        <v>0</v>
      </c>
      <c r="S675" s="31">
        <f>+[1]DEPURADO!K669</f>
        <v>0</v>
      </c>
      <c r="T675" s="23" t="s">
        <v>45</v>
      </c>
      <c r="U675" s="31">
        <f>+[1]DEPURADO!J669</f>
        <v>80832</v>
      </c>
      <c r="V675" s="30"/>
      <c r="W675" s="23" t="s">
        <v>45</v>
      </c>
      <c r="X675" s="31">
        <f>+[1]DEPURADO!L669+[1]DEPURADO!M669</f>
        <v>0</v>
      </c>
      <c r="Y675" s="23" t="s">
        <v>45</v>
      </c>
      <c r="Z675" s="31">
        <f t="shared" si="74"/>
        <v>0</v>
      </c>
      <c r="AA675" s="31"/>
      <c r="AB675" s="31">
        <v>0</v>
      </c>
      <c r="AC675" s="31">
        <v>0</v>
      </c>
      <c r="AD675" s="30"/>
      <c r="AE675" s="30">
        <f>+[1]DEPURADO!L669</f>
        <v>0</v>
      </c>
      <c r="AF675" s="30">
        <v>0</v>
      </c>
      <c r="AG675" s="30">
        <f t="shared" si="75"/>
        <v>0</v>
      </c>
      <c r="AH675" s="30">
        <v>0</v>
      </c>
      <c r="AI675" s="30" t="str">
        <f>+[1]DEPURADO!G669</f>
        <v>EN REVISION ADRES-CANASTA COVID</v>
      </c>
      <c r="AJ675" s="32"/>
      <c r="AK675" s="33"/>
    </row>
    <row r="676" spans="1:37" s="34" customFormat="1" x14ac:dyDescent="0.25">
      <c r="A676" s="23">
        <f t="shared" si="76"/>
        <v>668</v>
      </c>
      <c r="B676" s="24" t="s">
        <v>44</v>
      </c>
      <c r="C676" s="23" t="str">
        <f>+[1]DEPURADO!A670</f>
        <v>FEH114919</v>
      </c>
      <c r="D676" s="23" t="str">
        <f>+[1]DEPURADO!B670</f>
        <v>FEH114919</v>
      </c>
      <c r="E676" s="25">
        <f>+[1]DEPURADO!C670</f>
        <v>44279</v>
      </c>
      <c r="F676" s="26">
        <f>+IF([1]DEPURADO!D670&gt;1,[1]DEPURADO!D670," ")</f>
        <v>44356</v>
      </c>
      <c r="G676" s="27">
        <f>[1]DEPURADO!F670</f>
        <v>80832</v>
      </c>
      <c r="H676" s="28">
        <v>0</v>
      </c>
      <c r="I676" s="28">
        <f>+[1]DEPURADO!N670+[1]DEPURADO!O670</f>
        <v>0</v>
      </c>
      <c r="J676" s="28">
        <f>+[1]DEPURADO!S670</f>
        <v>0</v>
      </c>
      <c r="K676" s="29">
        <f>+[1]DEPURADO!Q670+[1]DEPURADO!R670</f>
        <v>0</v>
      </c>
      <c r="L676" s="28">
        <v>0</v>
      </c>
      <c r="M676" s="28">
        <v>0</v>
      </c>
      <c r="N676" s="28">
        <f t="shared" si="70"/>
        <v>0</v>
      </c>
      <c r="O676" s="28">
        <f t="shared" si="71"/>
        <v>80832</v>
      </c>
      <c r="P676" s="24" t="str">
        <f>IF([1]DEPURADO!I670&gt;1,0,[1]DEPURADO!B670)</f>
        <v>FEH114919</v>
      </c>
      <c r="Q676" s="30">
        <f t="shared" si="72"/>
        <v>80832</v>
      </c>
      <c r="R676" s="31">
        <f t="shared" si="73"/>
        <v>0</v>
      </c>
      <c r="S676" s="31">
        <f>+[1]DEPURADO!K670</f>
        <v>0</v>
      </c>
      <c r="T676" s="23" t="s">
        <v>45</v>
      </c>
      <c r="U676" s="31">
        <f>+[1]DEPURADO!J670</f>
        <v>80832</v>
      </c>
      <c r="V676" s="30"/>
      <c r="W676" s="23" t="s">
        <v>45</v>
      </c>
      <c r="X676" s="31">
        <f>+[1]DEPURADO!L670+[1]DEPURADO!M670</f>
        <v>0</v>
      </c>
      <c r="Y676" s="23" t="s">
        <v>45</v>
      </c>
      <c r="Z676" s="31">
        <f t="shared" si="74"/>
        <v>0</v>
      </c>
      <c r="AA676" s="31"/>
      <c r="AB676" s="31">
        <v>0</v>
      </c>
      <c r="AC676" s="31">
        <v>0</v>
      </c>
      <c r="AD676" s="30"/>
      <c r="AE676" s="30">
        <f>+[1]DEPURADO!L670</f>
        <v>0</v>
      </c>
      <c r="AF676" s="30">
        <v>0</v>
      </c>
      <c r="AG676" s="30">
        <f t="shared" si="75"/>
        <v>0</v>
      </c>
      <c r="AH676" s="30">
        <v>0</v>
      </c>
      <c r="AI676" s="30" t="str">
        <f>+[1]DEPURADO!G670</f>
        <v>EN REVISION ADRES-CANASTA COVID</v>
      </c>
      <c r="AJ676" s="32"/>
      <c r="AK676" s="33"/>
    </row>
    <row r="677" spans="1:37" s="34" customFormat="1" x14ac:dyDescent="0.25">
      <c r="A677" s="23">
        <f t="shared" si="76"/>
        <v>669</v>
      </c>
      <c r="B677" s="24" t="s">
        <v>44</v>
      </c>
      <c r="C677" s="23" t="str">
        <f>+[1]DEPURADO!A671</f>
        <v>FEH117133</v>
      </c>
      <c r="D677" s="23" t="str">
        <f>+[1]DEPURADO!B671</f>
        <v>FEH117133</v>
      </c>
      <c r="E677" s="25">
        <f>+[1]DEPURADO!C671</f>
        <v>44290</v>
      </c>
      <c r="F677" s="26">
        <f>+IF([1]DEPURADO!D671&gt;1,[1]DEPURADO!D671," ")</f>
        <v>44334</v>
      </c>
      <c r="G677" s="27">
        <f>[1]DEPURADO!F671</f>
        <v>10059052</v>
      </c>
      <c r="H677" s="28">
        <v>0</v>
      </c>
      <c r="I677" s="28">
        <f>+[1]DEPURADO!N671+[1]DEPURADO!O671</f>
        <v>0</v>
      </c>
      <c r="J677" s="28">
        <f>+[1]DEPURADO!S671</f>
        <v>10059052</v>
      </c>
      <c r="K677" s="29">
        <f>+[1]DEPURADO!Q671+[1]DEPURADO!R671</f>
        <v>0</v>
      </c>
      <c r="L677" s="28">
        <v>0</v>
      </c>
      <c r="M677" s="28">
        <v>0</v>
      </c>
      <c r="N677" s="28">
        <f t="shared" si="70"/>
        <v>10059052</v>
      </c>
      <c r="O677" s="28">
        <f t="shared" si="71"/>
        <v>0</v>
      </c>
      <c r="P677" s="24" t="str">
        <f>IF([1]DEPURADO!I671&gt;1,0,[1]DEPURADO!B671)</f>
        <v>FEH117133</v>
      </c>
      <c r="Q677" s="30">
        <f t="shared" si="72"/>
        <v>10059052</v>
      </c>
      <c r="R677" s="31">
        <f t="shared" si="73"/>
        <v>0</v>
      </c>
      <c r="S677" s="31">
        <f>+[1]DEPURADO!K671</f>
        <v>0</v>
      </c>
      <c r="T677" s="23" t="s">
        <v>45</v>
      </c>
      <c r="U677" s="31">
        <f>+[1]DEPURADO!J671</f>
        <v>0</v>
      </c>
      <c r="V677" s="30"/>
      <c r="W677" s="23" t="s">
        <v>45</v>
      </c>
      <c r="X677" s="31">
        <f>+[1]DEPURADO!L671+[1]DEPURADO!M671</f>
        <v>0</v>
      </c>
      <c r="Y677" s="23" t="s">
        <v>45</v>
      </c>
      <c r="Z677" s="31">
        <f t="shared" si="74"/>
        <v>0</v>
      </c>
      <c r="AA677" s="31"/>
      <c r="AB677" s="31">
        <v>0</v>
      </c>
      <c r="AC677" s="31">
        <v>0</v>
      </c>
      <c r="AD677" s="30"/>
      <c r="AE677" s="30">
        <f>+[1]DEPURADO!L671</f>
        <v>0</v>
      </c>
      <c r="AF677" s="30">
        <v>0</v>
      </c>
      <c r="AG677" s="30">
        <f t="shared" si="75"/>
        <v>0</v>
      </c>
      <c r="AH677" s="30">
        <v>0</v>
      </c>
      <c r="AI677" s="30" t="str">
        <f>+[1]DEPURADO!G671</f>
        <v>CANCELADO</v>
      </c>
      <c r="AJ677" s="32"/>
      <c r="AK677" s="33"/>
    </row>
    <row r="678" spans="1:37" s="34" customFormat="1" x14ac:dyDescent="0.25">
      <c r="A678" s="23">
        <f t="shared" si="76"/>
        <v>670</v>
      </c>
      <c r="B678" s="24" t="s">
        <v>44</v>
      </c>
      <c r="C678" s="23" t="str">
        <f>+[1]DEPURADO!A672</f>
        <v>FEH117134</v>
      </c>
      <c r="D678" s="23" t="str">
        <f>+[1]DEPURADO!B672</f>
        <v>FEH117134</v>
      </c>
      <c r="E678" s="25">
        <f>+[1]DEPURADO!C672</f>
        <v>44290</v>
      </c>
      <c r="F678" s="26">
        <f>+IF([1]DEPURADO!D672&gt;1,[1]DEPURADO!D672," ")</f>
        <v>44356</v>
      </c>
      <c r="G678" s="27">
        <f>[1]DEPURADO!F672</f>
        <v>80832</v>
      </c>
      <c r="H678" s="28">
        <v>0</v>
      </c>
      <c r="I678" s="28">
        <f>+[1]DEPURADO!N672+[1]DEPURADO!O672</f>
        <v>0</v>
      </c>
      <c r="J678" s="28">
        <f>+[1]DEPURADO!S672</f>
        <v>0</v>
      </c>
      <c r="K678" s="29">
        <f>+[1]DEPURADO!Q672+[1]DEPURADO!R672</f>
        <v>0</v>
      </c>
      <c r="L678" s="28">
        <v>0</v>
      </c>
      <c r="M678" s="28">
        <v>0</v>
      </c>
      <c r="N678" s="28">
        <f t="shared" si="70"/>
        <v>0</v>
      </c>
      <c r="O678" s="28">
        <f t="shared" si="71"/>
        <v>80832</v>
      </c>
      <c r="P678" s="24" t="str">
        <f>IF([1]DEPURADO!I672&gt;1,0,[1]DEPURADO!B672)</f>
        <v>FEH117134</v>
      </c>
      <c r="Q678" s="30">
        <f t="shared" si="72"/>
        <v>80832</v>
      </c>
      <c r="R678" s="31">
        <f t="shared" si="73"/>
        <v>0</v>
      </c>
      <c r="S678" s="31">
        <f>+[1]DEPURADO!K672</f>
        <v>0</v>
      </c>
      <c r="T678" s="23" t="s">
        <v>45</v>
      </c>
      <c r="U678" s="31">
        <f>+[1]DEPURADO!J672</f>
        <v>80832</v>
      </c>
      <c r="V678" s="30"/>
      <c r="W678" s="23" t="s">
        <v>45</v>
      </c>
      <c r="X678" s="31">
        <f>+[1]DEPURADO!L672+[1]DEPURADO!M672</f>
        <v>0</v>
      </c>
      <c r="Y678" s="23" t="s">
        <v>45</v>
      </c>
      <c r="Z678" s="31">
        <f t="shared" si="74"/>
        <v>0</v>
      </c>
      <c r="AA678" s="31"/>
      <c r="AB678" s="31">
        <v>0</v>
      </c>
      <c r="AC678" s="31">
        <v>0</v>
      </c>
      <c r="AD678" s="30"/>
      <c r="AE678" s="30">
        <f>+[1]DEPURADO!L672</f>
        <v>0</v>
      </c>
      <c r="AF678" s="30">
        <v>0</v>
      </c>
      <c r="AG678" s="30">
        <f t="shared" si="75"/>
        <v>0</v>
      </c>
      <c r="AH678" s="30">
        <v>0</v>
      </c>
      <c r="AI678" s="30" t="str">
        <f>+[1]DEPURADO!G672</f>
        <v>EN REVISION ADRES-CANASTA COVID</v>
      </c>
      <c r="AJ678" s="32"/>
      <c r="AK678" s="33"/>
    </row>
    <row r="679" spans="1:37" s="34" customFormat="1" x14ac:dyDescent="0.25">
      <c r="A679" s="23">
        <f t="shared" si="76"/>
        <v>671</v>
      </c>
      <c r="B679" s="24" t="s">
        <v>44</v>
      </c>
      <c r="C679" s="23" t="str">
        <f>+[1]DEPURADO!A673</f>
        <v>FEH112479</v>
      </c>
      <c r="D679" s="23" t="str">
        <f>+[1]DEPURADO!B673</f>
        <v>FEH112479</v>
      </c>
      <c r="E679" s="25">
        <f>+[1]DEPURADO!C673</f>
        <v>44271</v>
      </c>
      <c r="F679" s="26">
        <f>+IF([1]DEPURADO!D673&gt;1,[1]DEPURADO!D673," ")</f>
        <v>44350</v>
      </c>
      <c r="G679" s="27">
        <f>[1]DEPURADO!F673</f>
        <v>216994</v>
      </c>
      <c r="H679" s="28">
        <v>0</v>
      </c>
      <c r="I679" s="28">
        <f>+[1]DEPURADO!N673+[1]DEPURADO!O673</f>
        <v>0</v>
      </c>
      <c r="J679" s="28">
        <f>+[1]DEPURADO!S673</f>
        <v>0</v>
      </c>
      <c r="K679" s="29">
        <f>+[1]DEPURADO!Q673+[1]DEPURADO!R673</f>
        <v>0</v>
      </c>
      <c r="L679" s="28">
        <v>0</v>
      </c>
      <c r="M679" s="28">
        <v>0</v>
      </c>
      <c r="N679" s="28">
        <f t="shared" si="70"/>
        <v>0</v>
      </c>
      <c r="O679" s="28">
        <f t="shared" si="71"/>
        <v>216994</v>
      </c>
      <c r="P679" s="24" t="str">
        <f>IF([1]DEPURADO!I673&gt;1,0,[1]DEPURADO!B673)</f>
        <v>FEH112479</v>
      </c>
      <c r="Q679" s="30">
        <f t="shared" si="72"/>
        <v>216994</v>
      </c>
      <c r="R679" s="31">
        <f t="shared" si="73"/>
        <v>0</v>
      </c>
      <c r="S679" s="31">
        <f>+[1]DEPURADO!K673</f>
        <v>0</v>
      </c>
      <c r="T679" s="23" t="s">
        <v>45</v>
      </c>
      <c r="U679" s="31">
        <f>+[1]DEPURADO!J673</f>
        <v>216994</v>
      </c>
      <c r="V679" s="30"/>
      <c r="W679" s="23" t="s">
        <v>45</v>
      </c>
      <c r="X679" s="31">
        <f>+[1]DEPURADO!L673+[1]DEPURADO!M673</f>
        <v>0</v>
      </c>
      <c r="Y679" s="23" t="s">
        <v>45</v>
      </c>
      <c r="Z679" s="31">
        <f t="shared" si="74"/>
        <v>0</v>
      </c>
      <c r="AA679" s="31"/>
      <c r="AB679" s="31">
        <v>0</v>
      </c>
      <c r="AC679" s="31">
        <v>0</v>
      </c>
      <c r="AD679" s="30"/>
      <c r="AE679" s="30">
        <f>+[1]DEPURADO!L673</f>
        <v>0</v>
      </c>
      <c r="AF679" s="30">
        <v>0</v>
      </c>
      <c r="AG679" s="30">
        <f t="shared" si="75"/>
        <v>0</v>
      </c>
      <c r="AH679" s="30">
        <v>0</v>
      </c>
      <c r="AI679" s="30" t="str">
        <f>+[1]DEPURADO!G673</f>
        <v>EN REVISION ADRES-CANASTA COVID</v>
      </c>
      <c r="AJ679" s="32"/>
      <c r="AK679" s="33"/>
    </row>
    <row r="680" spans="1:37" s="34" customFormat="1" x14ac:dyDescent="0.25">
      <c r="A680" s="23">
        <f t="shared" si="76"/>
        <v>672</v>
      </c>
      <c r="B680" s="24" t="s">
        <v>44</v>
      </c>
      <c r="C680" s="23" t="str">
        <f>+[1]DEPURADO!A674</f>
        <v>FEH112676</v>
      </c>
      <c r="D680" s="23" t="str">
        <f>+[1]DEPURADO!B674</f>
        <v>FEH112676</v>
      </c>
      <c r="E680" s="25">
        <f>+[1]DEPURADO!C674</f>
        <v>44272</v>
      </c>
      <c r="F680" s="26">
        <f>+IF([1]DEPURADO!D674&gt;1,[1]DEPURADO!D674," ")</f>
        <v>44356</v>
      </c>
      <c r="G680" s="27">
        <f>[1]DEPURADO!F674</f>
        <v>216994</v>
      </c>
      <c r="H680" s="28">
        <v>0</v>
      </c>
      <c r="I680" s="28">
        <f>+[1]DEPURADO!N674+[1]DEPURADO!O674</f>
        <v>0</v>
      </c>
      <c r="J680" s="28">
        <f>+[1]DEPURADO!S674</f>
        <v>0</v>
      </c>
      <c r="K680" s="29">
        <f>+[1]DEPURADO!Q674+[1]DEPURADO!R674</f>
        <v>0</v>
      </c>
      <c r="L680" s="28">
        <v>0</v>
      </c>
      <c r="M680" s="28">
        <v>0</v>
      </c>
      <c r="N680" s="28">
        <f t="shared" si="70"/>
        <v>0</v>
      </c>
      <c r="O680" s="28">
        <f t="shared" si="71"/>
        <v>216994</v>
      </c>
      <c r="P680" s="24" t="str">
        <f>IF([1]DEPURADO!I674&gt;1,0,[1]DEPURADO!B674)</f>
        <v>FEH112676</v>
      </c>
      <c r="Q680" s="30">
        <f t="shared" si="72"/>
        <v>216994</v>
      </c>
      <c r="R680" s="31">
        <f t="shared" si="73"/>
        <v>0</v>
      </c>
      <c r="S680" s="31">
        <f>+[1]DEPURADO!K674</f>
        <v>0</v>
      </c>
      <c r="T680" s="23" t="s">
        <v>45</v>
      </c>
      <c r="U680" s="31">
        <f>+[1]DEPURADO!J674</f>
        <v>216994</v>
      </c>
      <c r="V680" s="30"/>
      <c r="W680" s="23" t="s">
        <v>45</v>
      </c>
      <c r="X680" s="31">
        <f>+[1]DEPURADO!L674+[1]DEPURADO!M674</f>
        <v>0</v>
      </c>
      <c r="Y680" s="23" t="s">
        <v>45</v>
      </c>
      <c r="Z680" s="31">
        <f t="shared" si="74"/>
        <v>0</v>
      </c>
      <c r="AA680" s="31"/>
      <c r="AB680" s="31">
        <v>0</v>
      </c>
      <c r="AC680" s="31">
        <v>0</v>
      </c>
      <c r="AD680" s="30"/>
      <c r="AE680" s="30">
        <f>+[1]DEPURADO!L674</f>
        <v>0</v>
      </c>
      <c r="AF680" s="30">
        <v>0</v>
      </c>
      <c r="AG680" s="30">
        <f t="shared" si="75"/>
        <v>0</v>
      </c>
      <c r="AH680" s="30">
        <v>0</v>
      </c>
      <c r="AI680" s="30" t="str">
        <f>+[1]DEPURADO!G674</f>
        <v>EN REVISION ADRES-CANASTA COVID</v>
      </c>
      <c r="AJ680" s="32"/>
      <c r="AK680" s="33"/>
    </row>
    <row r="681" spans="1:37" s="34" customFormat="1" x14ac:dyDescent="0.25">
      <c r="A681" s="23">
        <f t="shared" si="76"/>
        <v>673</v>
      </c>
      <c r="B681" s="24" t="s">
        <v>44</v>
      </c>
      <c r="C681" s="23" t="str">
        <f>+[1]DEPURADO!A675</f>
        <v>FEH113802</v>
      </c>
      <c r="D681" s="23" t="str">
        <f>+[1]DEPURADO!B675</f>
        <v>FEH113802</v>
      </c>
      <c r="E681" s="25">
        <f>+[1]DEPURADO!C675</f>
        <v>44275</v>
      </c>
      <c r="F681" s="26">
        <f>+IF([1]DEPURADO!D675&gt;1,[1]DEPURADO!D675," ")</f>
        <v>44356</v>
      </c>
      <c r="G681" s="27">
        <f>[1]DEPURADO!F675</f>
        <v>216994</v>
      </c>
      <c r="H681" s="28">
        <v>0</v>
      </c>
      <c r="I681" s="28">
        <f>+[1]DEPURADO!N675+[1]DEPURADO!O675</f>
        <v>0</v>
      </c>
      <c r="J681" s="28">
        <f>+[1]DEPURADO!S675</f>
        <v>0</v>
      </c>
      <c r="K681" s="29">
        <f>+[1]DEPURADO!Q675+[1]DEPURADO!R675</f>
        <v>0</v>
      </c>
      <c r="L681" s="28">
        <v>0</v>
      </c>
      <c r="M681" s="28">
        <v>0</v>
      </c>
      <c r="N681" s="28">
        <f t="shared" si="70"/>
        <v>0</v>
      </c>
      <c r="O681" s="28">
        <f t="shared" si="71"/>
        <v>216994</v>
      </c>
      <c r="P681" s="24" t="str">
        <f>IF([1]DEPURADO!I675&gt;1,0,[1]DEPURADO!B675)</f>
        <v>FEH113802</v>
      </c>
      <c r="Q681" s="30">
        <f t="shared" si="72"/>
        <v>216994</v>
      </c>
      <c r="R681" s="31">
        <f t="shared" si="73"/>
        <v>0</v>
      </c>
      <c r="S681" s="31">
        <f>+[1]DEPURADO!K675</f>
        <v>0</v>
      </c>
      <c r="T681" s="23" t="s">
        <v>45</v>
      </c>
      <c r="U681" s="31">
        <f>+[1]DEPURADO!J675</f>
        <v>216994</v>
      </c>
      <c r="V681" s="30"/>
      <c r="W681" s="23" t="s">
        <v>45</v>
      </c>
      <c r="X681" s="31">
        <f>+[1]DEPURADO!L675+[1]DEPURADO!M675</f>
        <v>0</v>
      </c>
      <c r="Y681" s="23" t="s">
        <v>45</v>
      </c>
      <c r="Z681" s="31">
        <f t="shared" si="74"/>
        <v>0</v>
      </c>
      <c r="AA681" s="31"/>
      <c r="AB681" s="31">
        <v>0</v>
      </c>
      <c r="AC681" s="31">
        <v>0</v>
      </c>
      <c r="AD681" s="30"/>
      <c r="AE681" s="30">
        <f>+[1]DEPURADO!L675</f>
        <v>0</v>
      </c>
      <c r="AF681" s="30">
        <v>0</v>
      </c>
      <c r="AG681" s="30">
        <f t="shared" si="75"/>
        <v>0</v>
      </c>
      <c r="AH681" s="30">
        <v>0</v>
      </c>
      <c r="AI681" s="30" t="str">
        <f>+[1]DEPURADO!G675</f>
        <v>EN REVISION ADRES-CANASTA COVID</v>
      </c>
      <c r="AJ681" s="32"/>
      <c r="AK681" s="33"/>
    </row>
    <row r="682" spans="1:37" s="34" customFormat="1" x14ac:dyDescent="0.25">
      <c r="A682" s="23">
        <f t="shared" si="76"/>
        <v>674</v>
      </c>
      <c r="B682" s="24" t="s">
        <v>44</v>
      </c>
      <c r="C682" s="23" t="str">
        <f>+[1]DEPURADO!A676</f>
        <v>FEH113966</v>
      </c>
      <c r="D682" s="23" t="str">
        <f>+[1]DEPURADO!B676</f>
        <v>FEH113966</v>
      </c>
      <c r="E682" s="25">
        <f>+[1]DEPURADO!C676</f>
        <v>44276</v>
      </c>
      <c r="F682" s="26">
        <f>+IF([1]DEPURADO!D676&gt;1,[1]DEPURADO!D676," ")</f>
        <v>44350</v>
      </c>
      <c r="G682" s="27">
        <f>[1]DEPURADO!F676</f>
        <v>1339765</v>
      </c>
      <c r="H682" s="28">
        <v>0</v>
      </c>
      <c r="I682" s="28">
        <f>+[1]DEPURADO!N676+[1]DEPURADO!O676</f>
        <v>0</v>
      </c>
      <c r="J682" s="28">
        <f>+[1]DEPURADO!S676</f>
        <v>0</v>
      </c>
      <c r="K682" s="29">
        <f>+[1]DEPURADO!Q676+[1]DEPURADO!R676</f>
        <v>0</v>
      </c>
      <c r="L682" s="28">
        <v>0</v>
      </c>
      <c r="M682" s="28">
        <v>0</v>
      </c>
      <c r="N682" s="28">
        <f t="shared" si="70"/>
        <v>0</v>
      </c>
      <c r="O682" s="28">
        <f t="shared" si="71"/>
        <v>1339765</v>
      </c>
      <c r="P682" s="24" t="str">
        <f>IF([1]DEPURADO!I676&gt;1,0,[1]DEPURADO!B676)</f>
        <v>FEH113966</v>
      </c>
      <c r="Q682" s="30">
        <f t="shared" si="72"/>
        <v>1339765</v>
      </c>
      <c r="R682" s="31">
        <f t="shared" si="73"/>
        <v>0</v>
      </c>
      <c r="S682" s="31">
        <f>+[1]DEPURADO!K676</f>
        <v>0</v>
      </c>
      <c r="T682" s="23" t="s">
        <v>45</v>
      </c>
      <c r="U682" s="31">
        <f>+[1]DEPURADO!J676</f>
        <v>0</v>
      </c>
      <c r="V682" s="30"/>
      <c r="W682" s="23" t="s">
        <v>45</v>
      </c>
      <c r="X682" s="31">
        <f>+[1]DEPURADO!L676+[1]DEPURADO!M676</f>
        <v>0</v>
      </c>
      <c r="Y682" s="23" t="s">
        <v>45</v>
      </c>
      <c r="Z682" s="31">
        <f t="shared" si="74"/>
        <v>0</v>
      </c>
      <c r="AA682" s="31"/>
      <c r="AB682" s="31">
        <v>0</v>
      </c>
      <c r="AC682" s="31">
        <v>0</v>
      </c>
      <c r="AD682" s="30"/>
      <c r="AE682" s="30">
        <f>+[1]DEPURADO!L676</f>
        <v>0</v>
      </c>
      <c r="AF682" s="30">
        <v>0</v>
      </c>
      <c r="AG682" s="30">
        <f t="shared" si="75"/>
        <v>1339765</v>
      </c>
      <c r="AH682" s="30">
        <v>0</v>
      </c>
      <c r="AI682" s="30" t="str">
        <f>+[1]DEPURADO!G676</f>
        <v>SALDO A FAVOR DEL PRESTADOR</v>
      </c>
      <c r="AJ682" s="32"/>
      <c r="AK682" s="33"/>
    </row>
    <row r="683" spans="1:37" s="34" customFormat="1" x14ac:dyDescent="0.25">
      <c r="A683" s="23">
        <f t="shared" si="76"/>
        <v>675</v>
      </c>
      <c r="B683" s="24" t="s">
        <v>44</v>
      </c>
      <c r="C683" s="23" t="str">
        <f>+[1]DEPURADO!A677</f>
        <v>FEH114284</v>
      </c>
      <c r="D683" s="23" t="str">
        <f>+[1]DEPURADO!B677</f>
        <v>FEH114284</v>
      </c>
      <c r="E683" s="25">
        <f>+[1]DEPURADO!C677</f>
        <v>44278</v>
      </c>
      <c r="F683" s="26">
        <f>+IF([1]DEPURADO!D677&gt;1,[1]DEPURADO!D677," ")</f>
        <v>44356</v>
      </c>
      <c r="G683" s="27">
        <f>[1]DEPURADO!F677</f>
        <v>80832</v>
      </c>
      <c r="H683" s="28">
        <v>0</v>
      </c>
      <c r="I683" s="28">
        <f>+[1]DEPURADO!N677+[1]DEPURADO!O677</f>
        <v>0</v>
      </c>
      <c r="J683" s="28">
        <f>+[1]DEPURADO!S677</f>
        <v>0</v>
      </c>
      <c r="K683" s="29">
        <f>+[1]DEPURADO!Q677+[1]DEPURADO!R677</f>
        <v>0</v>
      </c>
      <c r="L683" s="28">
        <v>0</v>
      </c>
      <c r="M683" s="28">
        <v>0</v>
      </c>
      <c r="N683" s="28">
        <f t="shared" si="70"/>
        <v>0</v>
      </c>
      <c r="O683" s="28">
        <f t="shared" si="71"/>
        <v>80832</v>
      </c>
      <c r="P683" s="24" t="str">
        <f>IF([1]DEPURADO!I677&gt;1,0,[1]DEPURADO!B677)</f>
        <v>FEH114284</v>
      </c>
      <c r="Q683" s="30">
        <f t="shared" si="72"/>
        <v>80832</v>
      </c>
      <c r="R683" s="31">
        <f t="shared" si="73"/>
        <v>0</v>
      </c>
      <c r="S683" s="31">
        <f>+[1]DEPURADO!K677</f>
        <v>0</v>
      </c>
      <c r="T683" s="23" t="s">
        <v>45</v>
      </c>
      <c r="U683" s="31">
        <f>+[1]DEPURADO!J677</f>
        <v>80832</v>
      </c>
      <c r="V683" s="30"/>
      <c r="W683" s="23" t="s">
        <v>45</v>
      </c>
      <c r="X683" s="31">
        <f>+[1]DEPURADO!L677+[1]DEPURADO!M677</f>
        <v>0</v>
      </c>
      <c r="Y683" s="23" t="s">
        <v>45</v>
      </c>
      <c r="Z683" s="31">
        <f t="shared" si="74"/>
        <v>0</v>
      </c>
      <c r="AA683" s="31"/>
      <c r="AB683" s="31">
        <v>0</v>
      </c>
      <c r="AC683" s="31">
        <v>0</v>
      </c>
      <c r="AD683" s="30"/>
      <c r="AE683" s="30">
        <f>+[1]DEPURADO!L677</f>
        <v>0</v>
      </c>
      <c r="AF683" s="30">
        <v>0</v>
      </c>
      <c r="AG683" s="30">
        <f t="shared" si="75"/>
        <v>0</v>
      </c>
      <c r="AH683" s="30">
        <v>0</v>
      </c>
      <c r="AI683" s="30" t="str">
        <f>+[1]DEPURADO!G677</f>
        <v>EN REVISION ADRES-CANASTA COVID</v>
      </c>
      <c r="AJ683" s="32"/>
      <c r="AK683" s="33"/>
    </row>
    <row r="684" spans="1:37" s="34" customFormat="1" x14ac:dyDescent="0.25">
      <c r="A684" s="23">
        <f t="shared" si="76"/>
        <v>676</v>
      </c>
      <c r="B684" s="24" t="s">
        <v>44</v>
      </c>
      <c r="C684" s="23" t="str">
        <f>+[1]DEPURADO!A678</f>
        <v>FEH114293</v>
      </c>
      <c r="D684" s="23" t="str">
        <f>+[1]DEPURADO!B678</f>
        <v>FEH114293</v>
      </c>
      <c r="E684" s="25">
        <f>+[1]DEPURADO!C678</f>
        <v>44278</v>
      </c>
      <c r="F684" s="26">
        <f>+IF([1]DEPURADO!D678&gt;1,[1]DEPURADO!D678," ")</f>
        <v>44356</v>
      </c>
      <c r="G684" s="27">
        <f>[1]DEPURADO!F678</f>
        <v>80832</v>
      </c>
      <c r="H684" s="28">
        <v>0</v>
      </c>
      <c r="I684" s="28">
        <f>+[1]DEPURADO!N678+[1]DEPURADO!O678</f>
        <v>0</v>
      </c>
      <c r="J684" s="28">
        <f>+[1]DEPURADO!S678</f>
        <v>0</v>
      </c>
      <c r="K684" s="29">
        <f>+[1]DEPURADO!Q678+[1]DEPURADO!R678</f>
        <v>0</v>
      </c>
      <c r="L684" s="28">
        <v>0</v>
      </c>
      <c r="M684" s="28">
        <v>0</v>
      </c>
      <c r="N684" s="28">
        <f t="shared" si="70"/>
        <v>0</v>
      </c>
      <c r="O684" s="28">
        <f t="shared" si="71"/>
        <v>80832</v>
      </c>
      <c r="P684" s="24" t="str">
        <f>IF([1]DEPURADO!I678&gt;1,0,[1]DEPURADO!B678)</f>
        <v>FEH114293</v>
      </c>
      <c r="Q684" s="30">
        <f t="shared" si="72"/>
        <v>80832</v>
      </c>
      <c r="R684" s="31">
        <f t="shared" si="73"/>
        <v>0</v>
      </c>
      <c r="S684" s="31">
        <f>+[1]DEPURADO!K678</f>
        <v>0</v>
      </c>
      <c r="T684" s="23" t="s">
        <v>45</v>
      </c>
      <c r="U684" s="31">
        <f>+[1]DEPURADO!J678</f>
        <v>80832</v>
      </c>
      <c r="V684" s="30"/>
      <c r="W684" s="23" t="s">
        <v>45</v>
      </c>
      <c r="X684" s="31">
        <f>+[1]DEPURADO!L678+[1]DEPURADO!M678</f>
        <v>0</v>
      </c>
      <c r="Y684" s="23" t="s">
        <v>45</v>
      </c>
      <c r="Z684" s="31">
        <f t="shared" si="74"/>
        <v>0</v>
      </c>
      <c r="AA684" s="31"/>
      <c r="AB684" s="31">
        <v>0</v>
      </c>
      <c r="AC684" s="31">
        <v>0</v>
      </c>
      <c r="AD684" s="30"/>
      <c r="AE684" s="30">
        <f>+[1]DEPURADO!L678</f>
        <v>0</v>
      </c>
      <c r="AF684" s="30">
        <v>0</v>
      </c>
      <c r="AG684" s="30">
        <f t="shared" si="75"/>
        <v>0</v>
      </c>
      <c r="AH684" s="30">
        <v>0</v>
      </c>
      <c r="AI684" s="30" t="str">
        <f>+[1]DEPURADO!G678</f>
        <v>EN REVISION ADRES-CANASTA COVID</v>
      </c>
      <c r="AJ684" s="32"/>
      <c r="AK684" s="33"/>
    </row>
    <row r="685" spans="1:37" s="34" customFormat="1" x14ac:dyDescent="0.25">
      <c r="A685" s="23">
        <f t="shared" si="76"/>
        <v>677</v>
      </c>
      <c r="B685" s="24" t="s">
        <v>44</v>
      </c>
      <c r="C685" s="23" t="str">
        <f>+[1]DEPURADO!A679</f>
        <v>FEH115127</v>
      </c>
      <c r="D685" s="23" t="str">
        <f>+[1]DEPURADO!B679</f>
        <v>FEH115127</v>
      </c>
      <c r="E685" s="25">
        <f>+[1]DEPURADO!C679</f>
        <v>44280</v>
      </c>
      <c r="F685" s="26">
        <f>+IF([1]DEPURADO!D679&gt;1,[1]DEPURADO!D679," ")</f>
        <v>44356</v>
      </c>
      <c r="G685" s="27">
        <f>[1]DEPURADO!F679</f>
        <v>80832</v>
      </c>
      <c r="H685" s="28">
        <v>0</v>
      </c>
      <c r="I685" s="28">
        <f>+[1]DEPURADO!N679+[1]DEPURADO!O679</f>
        <v>0</v>
      </c>
      <c r="J685" s="28">
        <f>+[1]DEPURADO!S679</f>
        <v>0</v>
      </c>
      <c r="K685" s="29">
        <f>+[1]DEPURADO!Q679+[1]DEPURADO!R679</f>
        <v>0</v>
      </c>
      <c r="L685" s="28">
        <v>0</v>
      </c>
      <c r="M685" s="28">
        <v>0</v>
      </c>
      <c r="N685" s="28">
        <f t="shared" si="70"/>
        <v>0</v>
      </c>
      <c r="O685" s="28">
        <f t="shared" si="71"/>
        <v>80832</v>
      </c>
      <c r="P685" s="24" t="str">
        <f>IF([1]DEPURADO!I679&gt;1,0,[1]DEPURADO!B679)</f>
        <v>FEH115127</v>
      </c>
      <c r="Q685" s="30">
        <f t="shared" si="72"/>
        <v>80832</v>
      </c>
      <c r="R685" s="31">
        <f t="shared" si="73"/>
        <v>0</v>
      </c>
      <c r="S685" s="31">
        <f>+[1]DEPURADO!K679</f>
        <v>0</v>
      </c>
      <c r="T685" s="23" t="s">
        <v>45</v>
      </c>
      <c r="U685" s="31">
        <f>+[1]DEPURADO!J679</f>
        <v>80832</v>
      </c>
      <c r="V685" s="30"/>
      <c r="W685" s="23" t="s">
        <v>45</v>
      </c>
      <c r="X685" s="31">
        <f>+[1]DEPURADO!L679+[1]DEPURADO!M679</f>
        <v>0</v>
      </c>
      <c r="Y685" s="23" t="s">
        <v>45</v>
      </c>
      <c r="Z685" s="31">
        <f t="shared" si="74"/>
        <v>0</v>
      </c>
      <c r="AA685" s="31"/>
      <c r="AB685" s="31">
        <v>0</v>
      </c>
      <c r="AC685" s="31">
        <v>0</v>
      </c>
      <c r="AD685" s="30"/>
      <c r="AE685" s="30">
        <f>+[1]DEPURADO!L679</f>
        <v>0</v>
      </c>
      <c r="AF685" s="30">
        <v>0</v>
      </c>
      <c r="AG685" s="30">
        <f t="shared" si="75"/>
        <v>0</v>
      </c>
      <c r="AH685" s="30">
        <v>0</v>
      </c>
      <c r="AI685" s="30" t="str">
        <f>+[1]DEPURADO!G679</f>
        <v>EN REVISION ADRES-CANASTA COVID</v>
      </c>
      <c r="AJ685" s="32"/>
      <c r="AK685" s="33"/>
    </row>
    <row r="686" spans="1:37" s="34" customFormat="1" x14ac:dyDescent="0.25">
      <c r="A686" s="23">
        <f t="shared" si="76"/>
        <v>678</v>
      </c>
      <c r="B686" s="24" t="s">
        <v>44</v>
      </c>
      <c r="C686" s="23" t="str">
        <f>+[1]DEPURADO!A680</f>
        <v>FEH116736</v>
      </c>
      <c r="D686" s="23" t="str">
        <f>+[1]DEPURADO!B680</f>
        <v>FEH116736</v>
      </c>
      <c r="E686" s="25">
        <f>+[1]DEPURADO!C680</f>
        <v>44286</v>
      </c>
      <c r="F686" s="26">
        <f>+IF([1]DEPURADO!D680&gt;1,[1]DEPURADO!D680," ")</f>
        <v>44334</v>
      </c>
      <c r="G686" s="27">
        <f>[1]DEPURADO!F680</f>
        <v>4405918</v>
      </c>
      <c r="H686" s="28">
        <v>0</v>
      </c>
      <c r="I686" s="28">
        <f>+[1]DEPURADO!N680+[1]DEPURADO!O680</f>
        <v>0</v>
      </c>
      <c r="J686" s="28">
        <f>+[1]DEPURADO!S680</f>
        <v>4405918</v>
      </c>
      <c r="K686" s="29">
        <f>+[1]DEPURADO!Q680+[1]DEPURADO!R680</f>
        <v>0</v>
      </c>
      <c r="L686" s="28">
        <v>0</v>
      </c>
      <c r="M686" s="28">
        <v>0</v>
      </c>
      <c r="N686" s="28">
        <f t="shared" si="70"/>
        <v>4405918</v>
      </c>
      <c r="O686" s="28">
        <f t="shared" si="71"/>
        <v>0</v>
      </c>
      <c r="P686" s="24" t="str">
        <f>IF([1]DEPURADO!I680&gt;1,0,[1]DEPURADO!B680)</f>
        <v>FEH116736</v>
      </c>
      <c r="Q686" s="30">
        <f t="shared" si="72"/>
        <v>4405918</v>
      </c>
      <c r="R686" s="31">
        <f t="shared" si="73"/>
        <v>0</v>
      </c>
      <c r="S686" s="31">
        <f>+[1]DEPURADO!K680</f>
        <v>0</v>
      </c>
      <c r="T686" s="23" t="s">
        <v>45</v>
      </c>
      <c r="U686" s="31">
        <f>+[1]DEPURADO!J680</f>
        <v>0</v>
      </c>
      <c r="V686" s="30"/>
      <c r="W686" s="23" t="s">
        <v>45</v>
      </c>
      <c r="X686" s="31">
        <f>+[1]DEPURADO!L680+[1]DEPURADO!M680</f>
        <v>0</v>
      </c>
      <c r="Y686" s="23" t="s">
        <v>45</v>
      </c>
      <c r="Z686" s="31">
        <f t="shared" si="74"/>
        <v>0</v>
      </c>
      <c r="AA686" s="31"/>
      <c r="AB686" s="31">
        <v>0</v>
      </c>
      <c r="AC686" s="31">
        <v>0</v>
      </c>
      <c r="AD686" s="30"/>
      <c r="AE686" s="30">
        <f>+[1]DEPURADO!L680</f>
        <v>0</v>
      </c>
      <c r="AF686" s="30">
        <v>0</v>
      </c>
      <c r="AG686" s="30">
        <f t="shared" si="75"/>
        <v>0</v>
      </c>
      <c r="AH686" s="30">
        <v>0</v>
      </c>
      <c r="AI686" s="30" t="str">
        <f>+[1]DEPURADO!G680</f>
        <v>CANCELADO</v>
      </c>
      <c r="AJ686" s="32"/>
      <c r="AK686" s="33"/>
    </row>
    <row r="687" spans="1:37" s="34" customFormat="1" x14ac:dyDescent="0.25">
      <c r="A687" s="23">
        <f t="shared" si="76"/>
        <v>679</v>
      </c>
      <c r="B687" s="24" t="s">
        <v>44</v>
      </c>
      <c r="C687" s="23" t="str">
        <f>+[1]DEPURADO!A681</f>
        <v>FEH117307</v>
      </c>
      <c r="D687" s="23" t="str">
        <f>+[1]DEPURADO!B681</f>
        <v>FEH117307</v>
      </c>
      <c r="E687" s="25">
        <f>+[1]DEPURADO!C681</f>
        <v>44291</v>
      </c>
      <c r="F687" s="26">
        <f>+IF([1]DEPURADO!D681&gt;1,[1]DEPURADO!D681," ")</f>
        <v>44334</v>
      </c>
      <c r="G687" s="27">
        <f>[1]DEPURADO!F681</f>
        <v>28056239</v>
      </c>
      <c r="H687" s="28">
        <v>0</v>
      </c>
      <c r="I687" s="28">
        <f>+[1]DEPURADO!N681+[1]DEPURADO!O681</f>
        <v>0</v>
      </c>
      <c r="J687" s="28">
        <f>+[1]DEPURADO!S681</f>
        <v>28056239</v>
      </c>
      <c r="K687" s="29">
        <f>+[1]DEPURADO!Q681+[1]DEPURADO!R681</f>
        <v>0</v>
      </c>
      <c r="L687" s="28">
        <v>0</v>
      </c>
      <c r="M687" s="28">
        <v>0</v>
      </c>
      <c r="N687" s="28">
        <f t="shared" si="70"/>
        <v>28056239</v>
      </c>
      <c r="O687" s="28">
        <f t="shared" si="71"/>
        <v>0</v>
      </c>
      <c r="P687" s="24" t="str">
        <f>IF([1]DEPURADO!I681&gt;1,0,[1]DEPURADO!B681)</f>
        <v>FEH117307</v>
      </c>
      <c r="Q687" s="30">
        <f t="shared" si="72"/>
        <v>28056239</v>
      </c>
      <c r="R687" s="31">
        <f t="shared" si="73"/>
        <v>0</v>
      </c>
      <c r="S687" s="31">
        <f>+[1]DEPURADO!K681</f>
        <v>0</v>
      </c>
      <c r="T687" s="23" t="s">
        <v>45</v>
      </c>
      <c r="U687" s="31">
        <f>+[1]DEPURADO!J681</f>
        <v>0</v>
      </c>
      <c r="V687" s="30"/>
      <c r="W687" s="23" t="s">
        <v>45</v>
      </c>
      <c r="X687" s="31">
        <f>+[1]DEPURADO!L681+[1]DEPURADO!M681</f>
        <v>0</v>
      </c>
      <c r="Y687" s="23" t="s">
        <v>45</v>
      </c>
      <c r="Z687" s="31">
        <f t="shared" si="74"/>
        <v>0</v>
      </c>
      <c r="AA687" s="31"/>
      <c r="AB687" s="31">
        <v>0</v>
      </c>
      <c r="AC687" s="31">
        <v>0</v>
      </c>
      <c r="AD687" s="30"/>
      <c r="AE687" s="30">
        <f>+[1]DEPURADO!L681</f>
        <v>0</v>
      </c>
      <c r="AF687" s="30">
        <v>0</v>
      </c>
      <c r="AG687" s="30">
        <f t="shared" si="75"/>
        <v>0</v>
      </c>
      <c r="AH687" s="30">
        <v>0</v>
      </c>
      <c r="AI687" s="30" t="str">
        <f>+[1]DEPURADO!G681</f>
        <v>CANCELADO</v>
      </c>
      <c r="AJ687" s="32"/>
      <c r="AK687" s="33"/>
    </row>
    <row r="688" spans="1:37" s="34" customFormat="1" x14ac:dyDescent="0.25">
      <c r="A688" s="23">
        <f t="shared" si="76"/>
        <v>680</v>
      </c>
      <c r="B688" s="24" t="s">
        <v>44</v>
      </c>
      <c r="C688" s="23" t="str">
        <f>+[1]DEPURADO!A682</f>
        <v>FEH117313</v>
      </c>
      <c r="D688" s="23" t="str">
        <f>+[1]DEPURADO!B682</f>
        <v>FEH117313</v>
      </c>
      <c r="E688" s="25">
        <f>+[1]DEPURADO!C682</f>
        <v>44291</v>
      </c>
      <c r="F688" s="26">
        <f>+IF([1]DEPURADO!D682&gt;1,[1]DEPURADO!D682," ")</f>
        <v>44334</v>
      </c>
      <c r="G688" s="27">
        <f>[1]DEPURADO!F682</f>
        <v>1357564</v>
      </c>
      <c r="H688" s="28">
        <v>0</v>
      </c>
      <c r="I688" s="28">
        <f>+[1]DEPURADO!N682+[1]DEPURADO!O682</f>
        <v>0</v>
      </c>
      <c r="J688" s="28">
        <f>+[1]DEPURADO!S682</f>
        <v>1357564</v>
      </c>
      <c r="K688" s="29">
        <f>+[1]DEPURADO!Q682+[1]DEPURADO!R682</f>
        <v>0</v>
      </c>
      <c r="L688" s="28">
        <v>0</v>
      </c>
      <c r="M688" s="28">
        <v>0</v>
      </c>
      <c r="N688" s="28">
        <f t="shared" si="70"/>
        <v>1357564</v>
      </c>
      <c r="O688" s="28">
        <f t="shared" si="71"/>
        <v>0</v>
      </c>
      <c r="P688" s="24" t="str">
        <f>IF([1]DEPURADO!I682&gt;1,0,[1]DEPURADO!B682)</f>
        <v>FEH117313</v>
      </c>
      <c r="Q688" s="30">
        <f t="shared" si="72"/>
        <v>1357564</v>
      </c>
      <c r="R688" s="31">
        <f t="shared" si="73"/>
        <v>0</v>
      </c>
      <c r="S688" s="31">
        <f>+[1]DEPURADO!K682</f>
        <v>0</v>
      </c>
      <c r="T688" s="23" t="s">
        <v>45</v>
      </c>
      <c r="U688" s="31">
        <f>+[1]DEPURADO!J682</f>
        <v>0</v>
      </c>
      <c r="V688" s="30"/>
      <c r="W688" s="23" t="s">
        <v>45</v>
      </c>
      <c r="X688" s="31">
        <f>+[1]DEPURADO!L682+[1]DEPURADO!M682</f>
        <v>0</v>
      </c>
      <c r="Y688" s="23" t="s">
        <v>45</v>
      </c>
      <c r="Z688" s="31">
        <f t="shared" si="74"/>
        <v>0</v>
      </c>
      <c r="AA688" s="31"/>
      <c r="AB688" s="31">
        <v>0</v>
      </c>
      <c r="AC688" s="31">
        <v>0</v>
      </c>
      <c r="AD688" s="30"/>
      <c r="AE688" s="30">
        <f>+[1]DEPURADO!L682</f>
        <v>0</v>
      </c>
      <c r="AF688" s="30">
        <v>0</v>
      </c>
      <c r="AG688" s="30">
        <f t="shared" si="75"/>
        <v>0</v>
      </c>
      <c r="AH688" s="30">
        <v>0</v>
      </c>
      <c r="AI688" s="30" t="str">
        <f>+[1]DEPURADO!G682</f>
        <v>CANCELADO</v>
      </c>
      <c r="AJ688" s="32"/>
      <c r="AK688" s="33"/>
    </row>
    <row r="689" spans="1:37" s="34" customFormat="1" x14ac:dyDescent="0.25">
      <c r="A689" s="23">
        <f t="shared" si="76"/>
        <v>681</v>
      </c>
      <c r="B689" s="24" t="s">
        <v>44</v>
      </c>
      <c r="C689" s="23" t="str">
        <f>+[1]DEPURADO!A683</f>
        <v>FEH112418</v>
      </c>
      <c r="D689" s="23" t="str">
        <f>+[1]DEPURADO!B683</f>
        <v>FEH112418</v>
      </c>
      <c r="E689" s="25">
        <f>+[1]DEPURADO!C683</f>
        <v>44271</v>
      </c>
      <c r="F689" s="26">
        <f>+IF([1]DEPURADO!D683&gt;1,[1]DEPURADO!D683," ")</f>
        <v>44334</v>
      </c>
      <c r="G689" s="27">
        <f>[1]DEPURADO!F683</f>
        <v>22994</v>
      </c>
      <c r="H689" s="28">
        <v>0</v>
      </c>
      <c r="I689" s="28">
        <f>+[1]DEPURADO!N683+[1]DEPURADO!O683</f>
        <v>0</v>
      </c>
      <c r="J689" s="28">
        <f>+[1]DEPURADO!S683</f>
        <v>22994</v>
      </c>
      <c r="K689" s="29">
        <f>+[1]DEPURADO!Q683+[1]DEPURADO!R683</f>
        <v>0</v>
      </c>
      <c r="L689" s="28">
        <v>0</v>
      </c>
      <c r="M689" s="28">
        <v>0</v>
      </c>
      <c r="N689" s="28">
        <f t="shared" si="70"/>
        <v>22994</v>
      </c>
      <c r="O689" s="28">
        <f t="shared" si="71"/>
        <v>0</v>
      </c>
      <c r="P689" s="24" t="str">
        <f>IF([1]DEPURADO!I683&gt;1,0,[1]DEPURADO!B683)</f>
        <v>FEH112418</v>
      </c>
      <c r="Q689" s="30">
        <f t="shared" si="72"/>
        <v>22994</v>
      </c>
      <c r="R689" s="31">
        <f t="shared" si="73"/>
        <v>0</v>
      </c>
      <c r="S689" s="31">
        <f>+[1]DEPURADO!K683</f>
        <v>0</v>
      </c>
      <c r="T689" s="23" t="s">
        <v>45</v>
      </c>
      <c r="U689" s="31">
        <f>+[1]DEPURADO!J683</f>
        <v>0</v>
      </c>
      <c r="V689" s="30"/>
      <c r="W689" s="23" t="s">
        <v>45</v>
      </c>
      <c r="X689" s="31">
        <f>+[1]DEPURADO!L683+[1]DEPURADO!M683</f>
        <v>0</v>
      </c>
      <c r="Y689" s="23" t="s">
        <v>45</v>
      </c>
      <c r="Z689" s="31">
        <f t="shared" si="74"/>
        <v>0</v>
      </c>
      <c r="AA689" s="31"/>
      <c r="AB689" s="31">
        <v>0</v>
      </c>
      <c r="AC689" s="31">
        <v>0</v>
      </c>
      <c r="AD689" s="30"/>
      <c r="AE689" s="30">
        <f>+[1]DEPURADO!L683</f>
        <v>0</v>
      </c>
      <c r="AF689" s="30">
        <v>0</v>
      </c>
      <c r="AG689" s="30">
        <f t="shared" si="75"/>
        <v>0</v>
      </c>
      <c r="AH689" s="30">
        <v>0</v>
      </c>
      <c r="AI689" s="30" t="str">
        <f>+[1]DEPURADO!G683</f>
        <v>CANCELADO</v>
      </c>
      <c r="AJ689" s="32"/>
      <c r="AK689" s="33"/>
    </row>
    <row r="690" spans="1:37" s="34" customFormat="1" x14ac:dyDescent="0.25">
      <c r="A690" s="23">
        <f t="shared" si="76"/>
        <v>682</v>
      </c>
      <c r="B690" s="24" t="s">
        <v>44</v>
      </c>
      <c r="C690" s="23" t="str">
        <f>+[1]DEPURADO!A684</f>
        <v>FEH112555</v>
      </c>
      <c r="D690" s="23" t="str">
        <f>+[1]DEPURADO!B684</f>
        <v>FEH112555</v>
      </c>
      <c r="E690" s="25">
        <f>+[1]DEPURADO!C684</f>
        <v>44271</v>
      </c>
      <c r="F690" s="26">
        <f>+IF([1]DEPURADO!D684&gt;1,[1]DEPURADO!D684," ")</f>
        <v>44368</v>
      </c>
      <c r="G690" s="27">
        <f>[1]DEPURADO!F684</f>
        <v>23610</v>
      </c>
      <c r="H690" s="28">
        <v>0</v>
      </c>
      <c r="I690" s="28">
        <f>+[1]DEPURADO!N684+[1]DEPURADO!O684</f>
        <v>0</v>
      </c>
      <c r="J690" s="28">
        <f>+[1]DEPURADO!S684</f>
        <v>0</v>
      </c>
      <c r="K690" s="29">
        <f>+[1]DEPURADO!Q684+[1]DEPURADO!R684</f>
        <v>0</v>
      </c>
      <c r="L690" s="28">
        <v>0</v>
      </c>
      <c r="M690" s="28">
        <v>0</v>
      </c>
      <c r="N690" s="28">
        <f t="shared" si="70"/>
        <v>0</v>
      </c>
      <c r="O690" s="28">
        <f t="shared" si="71"/>
        <v>23610</v>
      </c>
      <c r="P690" s="24" t="str">
        <f>IF([1]DEPURADO!I684&gt;1,0,[1]DEPURADO!B684)</f>
        <v>FEH112555</v>
      </c>
      <c r="Q690" s="30">
        <f t="shared" si="72"/>
        <v>23610</v>
      </c>
      <c r="R690" s="31">
        <f t="shared" si="73"/>
        <v>0</v>
      </c>
      <c r="S690" s="31">
        <f>+[1]DEPURADO!K684</f>
        <v>0</v>
      </c>
      <c r="T690" s="23" t="s">
        <v>45</v>
      </c>
      <c r="U690" s="31">
        <f>+[1]DEPURADO!J684</f>
        <v>0</v>
      </c>
      <c r="V690" s="30"/>
      <c r="W690" s="23" t="s">
        <v>45</v>
      </c>
      <c r="X690" s="31">
        <f>+[1]DEPURADO!L684+[1]DEPURADO!M684</f>
        <v>0</v>
      </c>
      <c r="Y690" s="23" t="s">
        <v>45</v>
      </c>
      <c r="Z690" s="31">
        <f t="shared" si="74"/>
        <v>0</v>
      </c>
      <c r="AA690" s="31"/>
      <c r="AB690" s="31">
        <v>0</v>
      </c>
      <c r="AC690" s="31">
        <v>0</v>
      </c>
      <c r="AD690" s="30"/>
      <c r="AE690" s="30">
        <f>+[1]DEPURADO!L684</f>
        <v>0</v>
      </c>
      <c r="AF690" s="30">
        <v>0</v>
      </c>
      <c r="AG690" s="30">
        <f t="shared" si="75"/>
        <v>23610</v>
      </c>
      <c r="AH690" s="30">
        <v>0</v>
      </c>
      <c r="AI690" s="30" t="str">
        <f>+[1]DEPURADO!G684</f>
        <v>SALDO A FAVOR DEL PRESTADOR</v>
      </c>
      <c r="AJ690" s="32"/>
      <c r="AK690" s="33"/>
    </row>
    <row r="691" spans="1:37" s="34" customFormat="1" x14ac:dyDescent="0.25">
      <c r="A691" s="23">
        <f t="shared" si="76"/>
        <v>683</v>
      </c>
      <c r="B691" s="24" t="s">
        <v>44</v>
      </c>
      <c r="C691" s="23" t="str">
        <f>+[1]DEPURADO!A685</f>
        <v>FEH112557</v>
      </c>
      <c r="D691" s="23" t="str">
        <f>+[1]DEPURADO!B685</f>
        <v>FEH112557</v>
      </c>
      <c r="E691" s="25">
        <f>+[1]DEPURADO!C685</f>
        <v>44271</v>
      </c>
      <c r="F691" s="26">
        <f>+IF([1]DEPURADO!D685&gt;1,[1]DEPURADO!D685," ")</f>
        <v>44368</v>
      </c>
      <c r="G691" s="27">
        <f>[1]DEPURADO!F685</f>
        <v>27293</v>
      </c>
      <c r="H691" s="28">
        <v>0</v>
      </c>
      <c r="I691" s="28">
        <f>+[1]DEPURADO!N685+[1]DEPURADO!O685</f>
        <v>0</v>
      </c>
      <c r="J691" s="28">
        <f>+[1]DEPURADO!S685</f>
        <v>0</v>
      </c>
      <c r="K691" s="29">
        <f>+[1]DEPURADO!Q685+[1]DEPURADO!R685</f>
        <v>0</v>
      </c>
      <c r="L691" s="28">
        <v>0</v>
      </c>
      <c r="M691" s="28">
        <v>0</v>
      </c>
      <c r="N691" s="28">
        <f t="shared" si="70"/>
        <v>0</v>
      </c>
      <c r="O691" s="28">
        <f t="shared" si="71"/>
        <v>27293</v>
      </c>
      <c r="P691" s="24" t="str">
        <f>IF([1]DEPURADO!I685&gt;1,0,[1]DEPURADO!B685)</f>
        <v>FEH112557</v>
      </c>
      <c r="Q691" s="30">
        <f t="shared" si="72"/>
        <v>27293</v>
      </c>
      <c r="R691" s="31">
        <f t="shared" si="73"/>
        <v>0</v>
      </c>
      <c r="S691" s="31">
        <f>+[1]DEPURADO!K685</f>
        <v>0</v>
      </c>
      <c r="T691" s="23" t="s">
        <v>45</v>
      </c>
      <c r="U691" s="31">
        <f>+[1]DEPURADO!J685</f>
        <v>0</v>
      </c>
      <c r="V691" s="30"/>
      <c r="W691" s="23" t="s">
        <v>45</v>
      </c>
      <c r="X691" s="31">
        <f>+[1]DEPURADO!L685+[1]DEPURADO!M685</f>
        <v>0</v>
      </c>
      <c r="Y691" s="23" t="s">
        <v>45</v>
      </c>
      <c r="Z691" s="31">
        <f t="shared" si="74"/>
        <v>0</v>
      </c>
      <c r="AA691" s="31"/>
      <c r="AB691" s="31">
        <v>0</v>
      </c>
      <c r="AC691" s="31">
        <v>0</v>
      </c>
      <c r="AD691" s="30"/>
      <c r="AE691" s="30">
        <f>+[1]DEPURADO!L685</f>
        <v>0</v>
      </c>
      <c r="AF691" s="30">
        <v>0</v>
      </c>
      <c r="AG691" s="30">
        <f t="shared" si="75"/>
        <v>27293</v>
      </c>
      <c r="AH691" s="30">
        <v>0</v>
      </c>
      <c r="AI691" s="30" t="str">
        <f>+[1]DEPURADO!G685</f>
        <v>SALDO A FAVOR DEL PRESTADOR</v>
      </c>
      <c r="AJ691" s="32"/>
      <c r="AK691" s="33"/>
    </row>
    <row r="692" spans="1:37" s="34" customFormat="1" x14ac:dyDescent="0.25">
      <c r="A692" s="23">
        <f t="shared" si="76"/>
        <v>684</v>
      </c>
      <c r="B692" s="24" t="s">
        <v>44</v>
      </c>
      <c r="C692" s="23" t="str">
        <f>+[1]DEPURADO!A686</f>
        <v>FEH113163</v>
      </c>
      <c r="D692" s="23" t="str">
        <f>+[1]DEPURADO!B686</f>
        <v>FEH113163</v>
      </c>
      <c r="E692" s="25">
        <f>+[1]DEPURADO!C686</f>
        <v>44273</v>
      </c>
      <c r="F692" s="26">
        <f>+IF([1]DEPURADO!D686&gt;1,[1]DEPURADO!D686," ")</f>
        <v>44356</v>
      </c>
      <c r="G692" s="27">
        <f>[1]DEPURADO!F686</f>
        <v>216994</v>
      </c>
      <c r="H692" s="28">
        <v>0</v>
      </c>
      <c r="I692" s="28">
        <f>+[1]DEPURADO!N686+[1]DEPURADO!O686</f>
        <v>0</v>
      </c>
      <c r="J692" s="28">
        <f>+[1]DEPURADO!S686</f>
        <v>0</v>
      </c>
      <c r="K692" s="29">
        <f>+[1]DEPURADO!Q686+[1]DEPURADO!R686</f>
        <v>0</v>
      </c>
      <c r="L692" s="28">
        <v>0</v>
      </c>
      <c r="M692" s="28">
        <v>0</v>
      </c>
      <c r="N692" s="28">
        <f t="shared" si="70"/>
        <v>0</v>
      </c>
      <c r="O692" s="28">
        <f t="shared" si="71"/>
        <v>216994</v>
      </c>
      <c r="P692" s="24" t="str">
        <f>IF([1]DEPURADO!I686&gt;1,0,[1]DEPURADO!B686)</f>
        <v>FEH113163</v>
      </c>
      <c r="Q692" s="30">
        <f t="shared" si="72"/>
        <v>216994</v>
      </c>
      <c r="R692" s="31">
        <f t="shared" si="73"/>
        <v>0</v>
      </c>
      <c r="S692" s="31">
        <f>+[1]DEPURADO!K686</f>
        <v>0</v>
      </c>
      <c r="T692" s="23" t="s">
        <v>45</v>
      </c>
      <c r="U692" s="31">
        <f>+[1]DEPURADO!J686</f>
        <v>216994</v>
      </c>
      <c r="V692" s="30"/>
      <c r="W692" s="23" t="s">
        <v>45</v>
      </c>
      <c r="X692" s="31">
        <f>+[1]DEPURADO!L686+[1]DEPURADO!M686</f>
        <v>0</v>
      </c>
      <c r="Y692" s="23" t="s">
        <v>45</v>
      </c>
      <c r="Z692" s="31">
        <f t="shared" si="74"/>
        <v>0</v>
      </c>
      <c r="AA692" s="31"/>
      <c r="AB692" s="31">
        <v>0</v>
      </c>
      <c r="AC692" s="31">
        <v>0</v>
      </c>
      <c r="AD692" s="30"/>
      <c r="AE692" s="30">
        <f>+[1]DEPURADO!L686</f>
        <v>0</v>
      </c>
      <c r="AF692" s="30">
        <v>0</v>
      </c>
      <c r="AG692" s="30">
        <f t="shared" si="75"/>
        <v>0</v>
      </c>
      <c r="AH692" s="30">
        <v>0</v>
      </c>
      <c r="AI692" s="30" t="str">
        <f>+[1]DEPURADO!G686</f>
        <v>EN REVISION ADRES-CANASTA COVID</v>
      </c>
      <c r="AJ692" s="32"/>
      <c r="AK692" s="33"/>
    </row>
    <row r="693" spans="1:37" s="34" customFormat="1" x14ac:dyDescent="0.25">
      <c r="A693" s="23">
        <f t="shared" si="76"/>
        <v>685</v>
      </c>
      <c r="B693" s="24" t="s">
        <v>44</v>
      </c>
      <c r="C693" s="23" t="str">
        <f>+[1]DEPURADO!A687</f>
        <v>FEH113195</v>
      </c>
      <c r="D693" s="23" t="str">
        <f>+[1]DEPURADO!B687</f>
        <v>FEH113195</v>
      </c>
      <c r="E693" s="25">
        <f>+[1]DEPURADO!C687</f>
        <v>44273</v>
      </c>
      <c r="F693" s="26">
        <f>+IF([1]DEPURADO!D687&gt;1,[1]DEPURADO!D687," ")</f>
        <v>44356</v>
      </c>
      <c r="G693" s="27">
        <f>[1]DEPURADO!F687</f>
        <v>216994</v>
      </c>
      <c r="H693" s="28">
        <v>0</v>
      </c>
      <c r="I693" s="28">
        <f>+[1]DEPURADO!N687+[1]DEPURADO!O687</f>
        <v>0</v>
      </c>
      <c r="J693" s="28">
        <f>+[1]DEPURADO!S687</f>
        <v>0</v>
      </c>
      <c r="K693" s="29">
        <f>+[1]DEPURADO!Q687+[1]DEPURADO!R687</f>
        <v>0</v>
      </c>
      <c r="L693" s="28">
        <v>0</v>
      </c>
      <c r="M693" s="28">
        <v>0</v>
      </c>
      <c r="N693" s="28">
        <f t="shared" si="70"/>
        <v>0</v>
      </c>
      <c r="O693" s="28">
        <f t="shared" si="71"/>
        <v>216994</v>
      </c>
      <c r="P693" s="24" t="str">
        <f>IF([1]DEPURADO!I687&gt;1,0,[1]DEPURADO!B687)</f>
        <v>FEH113195</v>
      </c>
      <c r="Q693" s="30">
        <f t="shared" si="72"/>
        <v>216994</v>
      </c>
      <c r="R693" s="31">
        <f t="shared" si="73"/>
        <v>0</v>
      </c>
      <c r="S693" s="31">
        <f>+[1]DEPURADO!K687</f>
        <v>0</v>
      </c>
      <c r="T693" s="23" t="s">
        <v>45</v>
      </c>
      <c r="U693" s="31">
        <f>+[1]DEPURADO!J687</f>
        <v>216994</v>
      </c>
      <c r="V693" s="30"/>
      <c r="W693" s="23" t="s">
        <v>45</v>
      </c>
      <c r="X693" s="31">
        <f>+[1]DEPURADO!L687+[1]DEPURADO!M687</f>
        <v>0</v>
      </c>
      <c r="Y693" s="23" t="s">
        <v>45</v>
      </c>
      <c r="Z693" s="31">
        <f t="shared" si="74"/>
        <v>0</v>
      </c>
      <c r="AA693" s="31"/>
      <c r="AB693" s="31">
        <v>0</v>
      </c>
      <c r="AC693" s="31">
        <v>0</v>
      </c>
      <c r="AD693" s="30"/>
      <c r="AE693" s="30">
        <f>+[1]DEPURADO!L687</f>
        <v>0</v>
      </c>
      <c r="AF693" s="30">
        <v>0</v>
      </c>
      <c r="AG693" s="30">
        <f t="shared" si="75"/>
        <v>0</v>
      </c>
      <c r="AH693" s="30">
        <v>0</v>
      </c>
      <c r="AI693" s="30" t="str">
        <f>+[1]DEPURADO!G687</f>
        <v>EN REVISION ADRES-CANASTA COVID</v>
      </c>
      <c r="AJ693" s="32"/>
      <c r="AK693" s="33"/>
    </row>
    <row r="694" spans="1:37" s="34" customFormat="1" x14ac:dyDescent="0.25">
      <c r="A694" s="23">
        <f t="shared" si="76"/>
        <v>686</v>
      </c>
      <c r="B694" s="24" t="s">
        <v>44</v>
      </c>
      <c r="C694" s="23" t="str">
        <f>+[1]DEPURADO!A688</f>
        <v>FEH113200</v>
      </c>
      <c r="D694" s="23" t="str">
        <f>+[1]DEPURADO!B688</f>
        <v>FEH113200</v>
      </c>
      <c r="E694" s="25">
        <f>+[1]DEPURADO!C688</f>
        <v>44273</v>
      </c>
      <c r="F694" s="26">
        <f>+IF([1]DEPURADO!D688&gt;1,[1]DEPURADO!D688," ")</f>
        <v>44356</v>
      </c>
      <c r="G694" s="27">
        <f>[1]DEPURADO!F688</f>
        <v>80832</v>
      </c>
      <c r="H694" s="28">
        <v>0</v>
      </c>
      <c r="I694" s="28">
        <f>+[1]DEPURADO!N688+[1]DEPURADO!O688</f>
        <v>0</v>
      </c>
      <c r="J694" s="28">
        <f>+[1]DEPURADO!S688</f>
        <v>0</v>
      </c>
      <c r="K694" s="29">
        <f>+[1]DEPURADO!Q688+[1]DEPURADO!R688</f>
        <v>0</v>
      </c>
      <c r="L694" s="28">
        <v>0</v>
      </c>
      <c r="M694" s="28">
        <v>0</v>
      </c>
      <c r="N694" s="28">
        <f t="shared" si="70"/>
        <v>0</v>
      </c>
      <c r="O694" s="28">
        <f t="shared" si="71"/>
        <v>80832</v>
      </c>
      <c r="P694" s="24" t="str">
        <f>IF([1]DEPURADO!I688&gt;1,0,[1]DEPURADO!B688)</f>
        <v>FEH113200</v>
      </c>
      <c r="Q694" s="30">
        <f t="shared" si="72"/>
        <v>80832</v>
      </c>
      <c r="R694" s="31">
        <f t="shared" si="73"/>
        <v>0</v>
      </c>
      <c r="S694" s="31">
        <f>+[1]DEPURADO!K688</f>
        <v>0</v>
      </c>
      <c r="T694" s="23" t="s">
        <v>45</v>
      </c>
      <c r="U694" s="31">
        <f>+[1]DEPURADO!J688</f>
        <v>80832</v>
      </c>
      <c r="V694" s="30"/>
      <c r="W694" s="23" t="s">
        <v>45</v>
      </c>
      <c r="X694" s="31">
        <f>+[1]DEPURADO!L688+[1]DEPURADO!M688</f>
        <v>0</v>
      </c>
      <c r="Y694" s="23" t="s">
        <v>45</v>
      </c>
      <c r="Z694" s="31">
        <f t="shared" si="74"/>
        <v>0</v>
      </c>
      <c r="AA694" s="31"/>
      <c r="AB694" s="31">
        <v>0</v>
      </c>
      <c r="AC694" s="31">
        <v>0</v>
      </c>
      <c r="AD694" s="30"/>
      <c r="AE694" s="30">
        <f>+[1]DEPURADO!L688</f>
        <v>0</v>
      </c>
      <c r="AF694" s="30">
        <v>0</v>
      </c>
      <c r="AG694" s="30">
        <f t="shared" si="75"/>
        <v>0</v>
      </c>
      <c r="AH694" s="30">
        <v>0</v>
      </c>
      <c r="AI694" s="30" t="str">
        <f>+[1]DEPURADO!G688</f>
        <v>EN REVISION ADRES-CANASTA COVID</v>
      </c>
      <c r="AJ694" s="32"/>
      <c r="AK694" s="33"/>
    </row>
    <row r="695" spans="1:37" s="34" customFormat="1" x14ac:dyDescent="0.25">
      <c r="A695" s="23">
        <f t="shared" si="76"/>
        <v>687</v>
      </c>
      <c r="B695" s="24" t="s">
        <v>44</v>
      </c>
      <c r="C695" s="23" t="str">
        <f>+[1]DEPURADO!A689</f>
        <v>FEH113696</v>
      </c>
      <c r="D695" s="23" t="str">
        <f>+[1]DEPURADO!B689</f>
        <v>FEH113696</v>
      </c>
      <c r="E695" s="25">
        <f>+[1]DEPURADO!C689</f>
        <v>44274</v>
      </c>
      <c r="F695" s="26">
        <f>+IF([1]DEPURADO!D689&gt;1,[1]DEPURADO!D689," ")</f>
        <v>44350</v>
      </c>
      <c r="G695" s="27">
        <f>[1]DEPURADO!F689</f>
        <v>613786</v>
      </c>
      <c r="H695" s="28">
        <v>0</v>
      </c>
      <c r="I695" s="28">
        <f>+[1]DEPURADO!N689+[1]DEPURADO!O689</f>
        <v>0</v>
      </c>
      <c r="J695" s="28">
        <f>+[1]DEPURADO!S689</f>
        <v>0</v>
      </c>
      <c r="K695" s="29">
        <f>+[1]DEPURADO!Q689+[1]DEPURADO!R689</f>
        <v>0</v>
      </c>
      <c r="L695" s="28">
        <v>0</v>
      </c>
      <c r="M695" s="28">
        <v>0</v>
      </c>
      <c r="N695" s="28">
        <f t="shared" si="70"/>
        <v>0</v>
      </c>
      <c r="O695" s="28">
        <f t="shared" si="71"/>
        <v>613786</v>
      </c>
      <c r="P695" s="24" t="str">
        <f>IF([1]DEPURADO!I689&gt;1,0,[1]DEPURADO!B689)</f>
        <v>FEH113696</v>
      </c>
      <c r="Q695" s="30">
        <f t="shared" si="72"/>
        <v>613786</v>
      </c>
      <c r="R695" s="31">
        <f t="shared" si="73"/>
        <v>0</v>
      </c>
      <c r="S695" s="31">
        <f>+[1]DEPURADO!K689</f>
        <v>0</v>
      </c>
      <c r="T695" s="23" t="s">
        <v>45</v>
      </c>
      <c r="U695" s="31">
        <f>+[1]DEPURADO!J689</f>
        <v>0</v>
      </c>
      <c r="V695" s="30"/>
      <c r="W695" s="23" t="s">
        <v>45</v>
      </c>
      <c r="X695" s="31">
        <f>+[1]DEPURADO!L689+[1]DEPURADO!M689</f>
        <v>0</v>
      </c>
      <c r="Y695" s="23" t="s">
        <v>45</v>
      </c>
      <c r="Z695" s="31">
        <f t="shared" si="74"/>
        <v>0</v>
      </c>
      <c r="AA695" s="31"/>
      <c r="AB695" s="31">
        <v>0</v>
      </c>
      <c r="AC695" s="31">
        <v>0</v>
      </c>
      <c r="AD695" s="30"/>
      <c r="AE695" s="30">
        <f>+[1]DEPURADO!L689</f>
        <v>0</v>
      </c>
      <c r="AF695" s="30">
        <v>0</v>
      </c>
      <c r="AG695" s="30">
        <f t="shared" si="75"/>
        <v>613786</v>
      </c>
      <c r="AH695" s="30">
        <v>0</v>
      </c>
      <c r="AI695" s="30" t="str">
        <f>+[1]DEPURADO!G689</f>
        <v>SALDO A FAVOR DEL PRESTADOR</v>
      </c>
      <c r="AJ695" s="32"/>
      <c r="AK695" s="33"/>
    </row>
    <row r="696" spans="1:37" s="34" customFormat="1" x14ac:dyDescent="0.25">
      <c r="A696" s="23">
        <f t="shared" si="76"/>
        <v>688</v>
      </c>
      <c r="B696" s="24" t="s">
        <v>44</v>
      </c>
      <c r="C696" s="23" t="str">
        <f>+[1]DEPURADO!A690</f>
        <v>FEH115690</v>
      </c>
      <c r="D696" s="23" t="str">
        <f>+[1]DEPURADO!B690</f>
        <v>FEH115690</v>
      </c>
      <c r="E696" s="25">
        <f>+[1]DEPURADO!C690</f>
        <v>44282</v>
      </c>
      <c r="F696" s="26">
        <f>+IF([1]DEPURADO!D690&gt;1,[1]DEPURADO!D690," ")</f>
        <v>44356</v>
      </c>
      <c r="G696" s="27">
        <f>[1]DEPURADO!F690</f>
        <v>80832</v>
      </c>
      <c r="H696" s="28">
        <v>0</v>
      </c>
      <c r="I696" s="28">
        <f>+[1]DEPURADO!N690+[1]DEPURADO!O690</f>
        <v>0</v>
      </c>
      <c r="J696" s="28">
        <f>+[1]DEPURADO!S690</f>
        <v>0</v>
      </c>
      <c r="K696" s="29">
        <f>+[1]DEPURADO!Q690+[1]DEPURADO!R690</f>
        <v>0</v>
      </c>
      <c r="L696" s="28">
        <v>0</v>
      </c>
      <c r="M696" s="28">
        <v>0</v>
      </c>
      <c r="N696" s="28">
        <f t="shared" si="70"/>
        <v>0</v>
      </c>
      <c r="O696" s="28">
        <f t="shared" si="71"/>
        <v>80832</v>
      </c>
      <c r="P696" s="24" t="str">
        <f>IF([1]DEPURADO!I690&gt;1,0,[1]DEPURADO!B690)</f>
        <v>FEH115690</v>
      </c>
      <c r="Q696" s="30">
        <f t="shared" si="72"/>
        <v>80832</v>
      </c>
      <c r="R696" s="31">
        <f t="shared" si="73"/>
        <v>0</v>
      </c>
      <c r="S696" s="31">
        <f>+[1]DEPURADO!K690</f>
        <v>0</v>
      </c>
      <c r="T696" s="23" t="s">
        <v>45</v>
      </c>
      <c r="U696" s="31">
        <f>+[1]DEPURADO!J690</f>
        <v>80832</v>
      </c>
      <c r="V696" s="30"/>
      <c r="W696" s="23" t="s">
        <v>45</v>
      </c>
      <c r="X696" s="31">
        <f>+[1]DEPURADO!L690+[1]DEPURADO!M690</f>
        <v>0</v>
      </c>
      <c r="Y696" s="23" t="s">
        <v>45</v>
      </c>
      <c r="Z696" s="31">
        <f t="shared" si="74"/>
        <v>0</v>
      </c>
      <c r="AA696" s="31"/>
      <c r="AB696" s="31">
        <v>0</v>
      </c>
      <c r="AC696" s="31">
        <v>0</v>
      </c>
      <c r="AD696" s="30"/>
      <c r="AE696" s="30">
        <f>+[1]DEPURADO!L690</f>
        <v>0</v>
      </c>
      <c r="AF696" s="30">
        <v>0</v>
      </c>
      <c r="AG696" s="30">
        <f t="shared" si="75"/>
        <v>0</v>
      </c>
      <c r="AH696" s="30">
        <v>0</v>
      </c>
      <c r="AI696" s="30" t="str">
        <f>+[1]DEPURADO!G690</f>
        <v>EN REVISION ADRES-CANASTA COVID</v>
      </c>
      <c r="AJ696" s="32"/>
      <c r="AK696" s="33"/>
    </row>
    <row r="697" spans="1:37" s="34" customFormat="1" x14ac:dyDescent="0.25">
      <c r="A697" s="23">
        <f t="shared" si="76"/>
        <v>689</v>
      </c>
      <c r="B697" s="24" t="s">
        <v>44</v>
      </c>
      <c r="C697" s="23" t="str">
        <f>+[1]DEPURADO!A691</f>
        <v>FEH116432</v>
      </c>
      <c r="D697" s="23" t="str">
        <f>+[1]DEPURADO!B691</f>
        <v>FEH116432</v>
      </c>
      <c r="E697" s="25">
        <f>+[1]DEPURADO!C691</f>
        <v>44285</v>
      </c>
      <c r="F697" s="26">
        <f>+IF([1]DEPURADO!D691&gt;1,[1]DEPURADO!D691," ")</f>
        <v>44334</v>
      </c>
      <c r="G697" s="27">
        <f>[1]DEPURADO!F691</f>
        <v>2131615</v>
      </c>
      <c r="H697" s="28">
        <v>0</v>
      </c>
      <c r="I697" s="28">
        <f>+[1]DEPURADO!N691+[1]DEPURADO!O691</f>
        <v>0</v>
      </c>
      <c r="J697" s="28">
        <f>+[1]DEPURADO!S691</f>
        <v>2131615</v>
      </c>
      <c r="K697" s="29">
        <f>+[1]DEPURADO!Q691+[1]DEPURADO!R691</f>
        <v>0</v>
      </c>
      <c r="L697" s="28">
        <v>0</v>
      </c>
      <c r="M697" s="28">
        <v>0</v>
      </c>
      <c r="N697" s="28">
        <f t="shared" si="70"/>
        <v>2131615</v>
      </c>
      <c r="O697" s="28">
        <f t="shared" si="71"/>
        <v>0</v>
      </c>
      <c r="P697" s="24" t="str">
        <f>IF([1]DEPURADO!I691&gt;1,0,[1]DEPURADO!B691)</f>
        <v>FEH116432</v>
      </c>
      <c r="Q697" s="30">
        <f t="shared" si="72"/>
        <v>2131615</v>
      </c>
      <c r="R697" s="31">
        <f t="shared" si="73"/>
        <v>0</v>
      </c>
      <c r="S697" s="31">
        <f>+[1]DEPURADO!K691</f>
        <v>0</v>
      </c>
      <c r="T697" s="23" t="s">
        <v>45</v>
      </c>
      <c r="U697" s="31">
        <f>+[1]DEPURADO!J691</f>
        <v>0</v>
      </c>
      <c r="V697" s="30"/>
      <c r="W697" s="23" t="s">
        <v>45</v>
      </c>
      <c r="X697" s="31">
        <f>+[1]DEPURADO!L691+[1]DEPURADO!M691</f>
        <v>0</v>
      </c>
      <c r="Y697" s="23" t="s">
        <v>45</v>
      </c>
      <c r="Z697" s="31">
        <f t="shared" si="74"/>
        <v>0</v>
      </c>
      <c r="AA697" s="31"/>
      <c r="AB697" s="31">
        <v>0</v>
      </c>
      <c r="AC697" s="31">
        <v>0</v>
      </c>
      <c r="AD697" s="30"/>
      <c r="AE697" s="30">
        <f>+[1]DEPURADO!L691</f>
        <v>0</v>
      </c>
      <c r="AF697" s="30">
        <v>0</v>
      </c>
      <c r="AG697" s="30">
        <f t="shared" si="75"/>
        <v>0</v>
      </c>
      <c r="AH697" s="30">
        <v>0</v>
      </c>
      <c r="AI697" s="30" t="str">
        <f>+[1]DEPURADO!G691</f>
        <v>CANCELADO</v>
      </c>
      <c r="AJ697" s="32"/>
      <c r="AK697" s="33"/>
    </row>
    <row r="698" spans="1:37" s="34" customFormat="1" x14ac:dyDescent="0.25">
      <c r="A698" s="23">
        <f t="shared" si="76"/>
        <v>690</v>
      </c>
      <c r="B698" s="24" t="s">
        <v>44</v>
      </c>
      <c r="C698" s="23" t="str">
        <f>+[1]DEPURADO!A692</f>
        <v>FEH119392</v>
      </c>
      <c r="D698" s="23" t="str">
        <f>+[1]DEPURADO!B692</f>
        <v>FEH119392</v>
      </c>
      <c r="E698" s="25">
        <f>+[1]DEPURADO!C692</f>
        <v>44300</v>
      </c>
      <c r="F698" s="26">
        <f>+IF([1]DEPURADO!D692&gt;1,[1]DEPURADO!D692," ")</f>
        <v>44334</v>
      </c>
      <c r="G698" s="27">
        <f>[1]DEPURADO!F692</f>
        <v>9757846</v>
      </c>
      <c r="H698" s="28">
        <v>0</v>
      </c>
      <c r="I698" s="28">
        <f>+[1]DEPURADO!N692+[1]DEPURADO!O692</f>
        <v>0</v>
      </c>
      <c r="J698" s="28">
        <f>+[1]DEPURADO!S692</f>
        <v>9757846</v>
      </c>
      <c r="K698" s="29">
        <f>+[1]DEPURADO!Q692+[1]DEPURADO!R692</f>
        <v>0</v>
      </c>
      <c r="L698" s="28">
        <v>0</v>
      </c>
      <c r="M698" s="28">
        <v>0</v>
      </c>
      <c r="N698" s="28">
        <f t="shared" si="70"/>
        <v>9757846</v>
      </c>
      <c r="O698" s="28">
        <f t="shared" si="71"/>
        <v>0</v>
      </c>
      <c r="P698" s="24" t="str">
        <f>IF([1]DEPURADO!I692&gt;1,0,[1]DEPURADO!B692)</f>
        <v>FEH119392</v>
      </c>
      <c r="Q698" s="30">
        <f t="shared" si="72"/>
        <v>9757846</v>
      </c>
      <c r="R698" s="31">
        <f t="shared" si="73"/>
        <v>0</v>
      </c>
      <c r="S698" s="31">
        <f>+[1]DEPURADO!K692</f>
        <v>0</v>
      </c>
      <c r="T698" s="23" t="s">
        <v>45</v>
      </c>
      <c r="U698" s="31">
        <f>+[1]DEPURADO!J692</f>
        <v>0</v>
      </c>
      <c r="V698" s="30"/>
      <c r="W698" s="23" t="s">
        <v>45</v>
      </c>
      <c r="X698" s="31">
        <f>+[1]DEPURADO!L692+[1]DEPURADO!M692</f>
        <v>0</v>
      </c>
      <c r="Y698" s="23" t="s">
        <v>45</v>
      </c>
      <c r="Z698" s="31">
        <f t="shared" si="74"/>
        <v>0</v>
      </c>
      <c r="AA698" s="31"/>
      <c r="AB698" s="31">
        <v>0</v>
      </c>
      <c r="AC698" s="31">
        <v>0</v>
      </c>
      <c r="AD698" s="30"/>
      <c r="AE698" s="30">
        <f>+[1]DEPURADO!L692</f>
        <v>0</v>
      </c>
      <c r="AF698" s="30">
        <v>0</v>
      </c>
      <c r="AG698" s="30">
        <f t="shared" si="75"/>
        <v>0</v>
      </c>
      <c r="AH698" s="30">
        <v>0</v>
      </c>
      <c r="AI698" s="30" t="str">
        <f>+[1]DEPURADO!G692</f>
        <v>CANCELADO</v>
      </c>
      <c r="AJ698" s="32"/>
      <c r="AK698" s="33"/>
    </row>
    <row r="699" spans="1:37" s="34" customFormat="1" x14ac:dyDescent="0.25">
      <c r="A699" s="23">
        <f t="shared" si="76"/>
        <v>691</v>
      </c>
      <c r="B699" s="24" t="s">
        <v>44</v>
      </c>
      <c r="C699" s="23" t="str">
        <f>+[1]DEPURADO!A693</f>
        <v>FEH112962</v>
      </c>
      <c r="D699" s="23" t="str">
        <f>+[1]DEPURADO!B693</f>
        <v>FEH112962</v>
      </c>
      <c r="E699" s="25">
        <f>+[1]DEPURADO!C693</f>
        <v>44272</v>
      </c>
      <c r="F699" s="26">
        <f>+IF([1]DEPURADO!D693&gt;1,[1]DEPURADO!D693," ")</f>
        <v>44334</v>
      </c>
      <c r="G699" s="27">
        <f>[1]DEPURADO!F693</f>
        <v>27058</v>
      </c>
      <c r="H699" s="28">
        <v>0</v>
      </c>
      <c r="I699" s="28">
        <f>+[1]DEPURADO!N693+[1]DEPURADO!O693</f>
        <v>0</v>
      </c>
      <c r="J699" s="28">
        <f>+[1]DEPURADO!S693</f>
        <v>27058</v>
      </c>
      <c r="K699" s="29">
        <f>+[1]DEPURADO!Q693+[1]DEPURADO!R693</f>
        <v>0</v>
      </c>
      <c r="L699" s="28">
        <v>0</v>
      </c>
      <c r="M699" s="28">
        <v>0</v>
      </c>
      <c r="N699" s="28">
        <f t="shared" si="70"/>
        <v>27058</v>
      </c>
      <c r="O699" s="28">
        <f t="shared" si="71"/>
        <v>0</v>
      </c>
      <c r="P699" s="24" t="str">
        <f>IF([1]DEPURADO!I693&gt;1,0,[1]DEPURADO!B693)</f>
        <v>FEH112962</v>
      </c>
      <c r="Q699" s="30">
        <f t="shared" si="72"/>
        <v>27058</v>
      </c>
      <c r="R699" s="31">
        <f t="shared" si="73"/>
        <v>0</v>
      </c>
      <c r="S699" s="31">
        <f>+[1]DEPURADO!K693</f>
        <v>0</v>
      </c>
      <c r="T699" s="23" t="s">
        <v>45</v>
      </c>
      <c r="U699" s="31">
        <f>+[1]DEPURADO!J693</f>
        <v>0</v>
      </c>
      <c r="V699" s="30"/>
      <c r="W699" s="23" t="s">
        <v>45</v>
      </c>
      <c r="X699" s="31">
        <f>+[1]DEPURADO!L693+[1]DEPURADO!M693</f>
        <v>0</v>
      </c>
      <c r="Y699" s="23" t="s">
        <v>45</v>
      </c>
      <c r="Z699" s="31">
        <f t="shared" si="74"/>
        <v>0</v>
      </c>
      <c r="AA699" s="31"/>
      <c r="AB699" s="31">
        <v>0</v>
      </c>
      <c r="AC699" s="31">
        <v>0</v>
      </c>
      <c r="AD699" s="30"/>
      <c r="AE699" s="30">
        <f>+[1]DEPURADO!L693</f>
        <v>0</v>
      </c>
      <c r="AF699" s="30">
        <v>0</v>
      </c>
      <c r="AG699" s="30">
        <f t="shared" si="75"/>
        <v>0</v>
      </c>
      <c r="AH699" s="30">
        <v>0</v>
      </c>
      <c r="AI699" s="30" t="str">
        <f>+[1]DEPURADO!G693</f>
        <v>CANCELADO</v>
      </c>
      <c r="AJ699" s="32"/>
      <c r="AK699" s="33"/>
    </row>
    <row r="700" spans="1:37" s="34" customFormat="1" x14ac:dyDescent="0.25">
      <c r="A700" s="23">
        <f t="shared" si="76"/>
        <v>692</v>
      </c>
      <c r="B700" s="24" t="s">
        <v>44</v>
      </c>
      <c r="C700" s="23" t="str">
        <f>+[1]DEPURADO!A694</f>
        <v>FEH113839</v>
      </c>
      <c r="D700" s="23" t="str">
        <f>+[1]DEPURADO!B694</f>
        <v>FEH113839</v>
      </c>
      <c r="E700" s="25">
        <f>+[1]DEPURADO!C694</f>
        <v>44275</v>
      </c>
      <c r="F700" s="26">
        <f>+IF([1]DEPURADO!D694&gt;1,[1]DEPURADO!D694," ")</f>
        <v>44350</v>
      </c>
      <c r="G700" s="27">
        <f>[1]DEPURADO!F694</f>
        <v>645120</v>
      </c>
      <c r="H700" s="28">
        <v>0</v>
      </c>
      <c r="I700" s="28">
        <f>+[1]DEPURADO!N694+[1]DEPURADO!O694</f>
        <v>0</v>
      </c>
      <c r="J700" s="28">
        <f>+[1]DEPURADO!S694</f>
        <v>0</v>
      </c>
      <c r="K700" s="29">
        <f>+[1]DEPURADO!Q694+[1]DEPURADO!R694</f>
        <v>0</v>
      </c>
      <c r="L700" s="28">
        <v>0</v>
      </c>
      <c r="M700" s="28">
        <v>0</v>
      </c>
      <c r="N700" s="28">
        <f t="shared" si="70"/>
        <v>0</v>
      </c>
      <c r="O700" s="28">
        <f t="shared" si="71"/>
        <v>645120</v>
      </c>
      <c r="P700" s="24" t="str">
        <f>IF([1]DEPURADO!I694&gt;1,0,[1]DEPURADO!B694)</f>
        <v>FEH113839</v>
      </c>
      <c r="Q700" s="30">
        <f t="shared" si="72"/>
        <v>645120</v>
      </c>
      <c r="R700" s="31">
        <f t="shared" si="73"/>
        <v>0</v>
      </c>
      <c r="S700" s="31">
        <f>+[1]DEPURADO!K694</f>
        <v>0</v>
      </c>
      <c r="T700" s="23" t="s">
        <v>45</v>
      </c>
      <c r="U700" s="31">
        <f>+[1]DEPURADO!J694</f>
        <v>0</v>
      </c>
      <c r="V700" s="30"/>
      <c r="W700" s="23" t="s">
        <v>45</v>
      </c>
      <c r="X700" s="31">
        <f>+[1]DEPURADO!L694+[1]DEPURADO!M694</f>
        <v>0</v>
      </c>
      <c r="Y700" s="23" t="s">
        <v>45</v>
      </c>
      <c r="Z700" s="31">
        <f t="shared" si="74"/>
        <v>0</v>
      </c>
      <c r="AA700" s="31"/>
      <c r="AB700" s="31">
        <v>0</v>
      </c>
      <c r="AC700" s="31">
        <v>0</v>
      </c>
      <c r="AD700" s="30"/>
      <c r="AE700" s="30">
        <f>+[1]DEPURADO!L694</f>
        <v>0</v>
      </c>
      <c r="AF700" s="30">
        <v>0</v>
      </c>
      <c r="AG700" s="30">
        <f t="shared" si="75"/>
        <v>645120</v>
      </c>
      <c r="AH700" s="30">
        <v>0</v>
      </c>
      <c r="AI700" s="30" t="str">
        <f>+[1]DEPURADO!G694</f>
        <v>SALDO A FAVOR DEL PRESTADOR</v>
      </c>
      <c r="AJ700" s="32"/>
      <c r="AK700" s="33"/>
    </row>
    <row r="701" spans="1:37" s="34" customFormat="1" x14ac:dyDescent="0.25">
      <c r="A701" s="23">
        <f t="shared" si="76"/>
        <v>693</v>
      </c>
      <c r="B701" s="24" t="s">
        <v>44</v>
      </c>
      <c r="C701" s="23" t="str">
        <f>+[1]DEPURADO!A695</f>
        <v>FEH113847</v>
      </c>
      <c r="D701" s="23" t="str">
        <f>+[1]DEPURADO!B695</f>
        <v>FEH113847</v>
      </c>
      <c r="E701" s="25">
        <f>+[1]DEPURADO!C695</f>
        <v>44275</v>
      </c>
      <c r="F701" s="26">
        <f>+IF([1]DEPURADO!D695&gt;1,[1]DEPURADO!D695," ")</f>
        <v>44350</v>
      </c>
      <c r="G701" s="27">
        <f>[1]DEPURADO!F695</f>
        <v>1949444</v>
      </c>
      <c r="H701" s="28">
        <v>0</v>
      </c>
      <c r="I701" s="28">
        <f>+[1]DEPURADO!N695+[1]DEPURADO!O695</f>
        <v>0</v>
      </c>
      <c r="J701" s="28">
        <f>+[1]DEPURADO!S695</f>
        <v>0</v>
      </c>
      <c r="K701" s="29">
        <f>+[1]DEPURADO!Q695+[1]DEPURADO!R695</f>
        <v>0</v>
      </c>
      <c r="L701" s="28">
        <v>0</v>
      </c>
      <c r="M701" s="28">
        <v>0</v>
      </c>
      <c r="N701" s="28">
        <f t="shared" si="70"/>
        <v>0</v>
      </c>
      <c r="O701" s="28">
        <f t="shared" si="71"/>
        <v>1949444</v>
      </c>
      <c r="P701" s="24" t="str">
        <f>IF([1]DEPURADO!I695&gt;1,0,[1]DEPURADO!B695)</f>
        <v>FEH113847</v>
      </c>
      <c r="Q701" s="30">
        <f t="shared" si="72"/>
        <v>1949444</v>
      </c>
      <c r="R701" s="31">
        <f t="shared" si="73"/>
        <v>0</v>
      </c>
      <c r="S701" s="31">
        <f>+[1]DEPURADO!K695</f>
        <v>0</v>
      </c>
      <c r="T701" s="23" t="s">
        <v>45</v>
      </c>
      <c r="U701" s="31">
        <f>+[1]DEPURADO!J695</f>
        <v>0</v>
      </c>
      <c r="V701" s="30"/>
      <c r="W701" s="23" t="s">
        <v>45</v>
      </c>
      <c r="X701" s="31">
        <f>+[1]DEPURADO!L695+[1]DEPURADO!M695</f>
        <v>0</v>
      </c>
      <c r="Y701" s="23" t="s">
        <v>45</v>
      </c>
      <c r="Z701" s="31">
        <f t="shared" si="74"/>
        <v>0</v>
      </c>
      <c r="AA701" s="31"/>
      <c r="AB701" s="31">
        <v>0</v>
      </c>
      <c r="AC701" s="31">
        <v>0</v>
      </c>
      <c r="AD701" s="30"/>
      <c r="AE701" s="30">
        <f>+[1]DEPURADO!L695</f>
        <v>0</v>
      </c>
      <c r="AF701" s="30">
        <v>0</v>
      </c>
      <c r="AG701" s="30">
        <f t="shared" si="75"/>
        <v>1949444</v>
      </c>
      <c r="AH701" s="30">
        <v>0</v>
      </c>
      <c r="AI701" s="30" t="str">
        <f>+[1]DEPURADO!G695</f>
        <v>SALDO A FAVOR DEL PRESTADOR</v>
      </c>
      <c r="AJ701" s="32"/>
      <c r="AK701" s="33"/>
    </row>
    <row r="702" spans="1:37" s="34" customFormat="1" x14ac:dyDescent="0.25">
      <c r="A702" s="23">
        <f t="shared" si="76"/>
        <v>694</v>
      </c>
      <c r="B702" s="24" t="s">
        <v>44</v>
      </c>
      <c r="C702" s="23" t="str">
        <f>+[1]DEPURADO!A696</f>
        <v>FEH115532</v>
      </c>
      <c r="D702" s="23" t="str">
        <f>+[1]DEPURADO!B696</f>
        <v>FEH115532</v>
      </c>
      <c r="E702" s="25">
        <f>+[1]DEPURADO!C696</f>
        <v>44281</v>
      </c>
      <c r="F702" s="26">
        <f>+IF([1]DEPURADO!D696&gt;1,[1]DEPURADO!D696," ")</f>
        <v>44356</v>
      </c>
      <c r="G702" s="27">
        <f>[1]DEPURADO!F696</f>
        <v>80832</v>
      </c>
      <c r="H702" s="28">
        <v>0</v>
      </c>
      <c r="I702" s="28">
        <f>+[1]DEPURADO!N696+[1]DEPURADO!O696</f>
        <v>0</v>
      </c>
      <c r="J702" s="28">
        <f>+[1]DEPURADO!S696</f>
        <v>0</v>
      </c>
      <c r="K702" s="29">
        <f>+[1]DEPURADO!Q696+[1]DEPURADO!R696</f>
        <v>0</v>
      </c>
      <c r="L702" s="28">
        <v>0</v>
      </c>
      <c r="M702" s="28">
        <v>0</v>
      </c>
      <c r="N702" s="28">
        <f t="shared" si="70"/>
        <v>0</v>
      </c>
      <c r="O702" s="28">
        <f t="shared" si="71"/>
        <v>80832</v>
      </c>
      <c r="P702" s="24" t="str">
        <f>IF([1]DEPURADO!I696&gt;1,0,[1]DEPURADO!B696)</f>
        <v>FEH115532</v>
      </c>
      <c r="Q702" s="30">
        <f t="shared" si="72"/>
        <v>80832</v>
      </c>
      <c r="R702" s="31">
        <f t="shared" si="73"/>
        <v>0</v>
      </c>
      <c r="S702" s="31">
        <f>+[1]DEPURADO!K696</f>
        <v>0</v>
      </c>
      <c r="T702" s="23" t="s">
        <v>45</v>
      </c>
      <c r="U702" s="31">
        <f>+[1]DEPURADO!J696</f>
        <v>80832</v>
      </c>
      <c r="V702" s="30"/>
      <c r="W702" s="23" t="s">
        <v>45</v>
      </c>
      <c r="X702" s="31">
        <f>+[1]DEPURADO!L696+[1]DEPURADO!M696</f>
        <v>0</v>
      </c>
      <c r="Y702" s="23" t="s">
        <v>45</v>
      </c>
      <c r="Z702" s="31">
        <f t="shared" si="74"/>
        <v>0</v>
      </c>
      <c r="AA702" s="31"/>
      <c r="AB702" s="31">
        <v>0</v>
      </c>
      <c r="AC702" s="31">
        <v>0</v>
      </c>
      <c r="AD702" s="30"/>
      <c r="AE702" s="30">
        <f>+[1]DEPURADO!L696</f>
        <v>0</v>
      </c>
      <c r="AF702" s="30">
        <v>0</v>
      </c>
      <c r="AG702" s="30">
        <f t="shared" si="75"/>
        <v>0</v>
      </c>
      <c r="AH702" s="30">
        <v>0</v>
      </c>
      <c r="AI702" s="30" t="str">
        <f>+[1]DEPURADO!G696</f>
        <v>EN REVISION ADRES-CANASTA COVID</v>
      </c>
      <c r="AJ702" s="32"/>
      <c r="AK702" s="33"/>
    </row>
    <row r="703" spans="1:37" s="34" customFormat="1" x14ac:dyDescent="0.25">
      <c r="A703" s="23">
        <f t="shared" si="76"/>
        <v>695</v>
      </c>
      <c r="B703" s="24" t="s">
        <v>44</v>
      </c>
      <c r="C703" s="23" t="str">
        <f>+[1]DEPURADO!A697</f>
        <v>FEH116812</v>
      </c>
      <c r="D703" s="23" t="str">
        <f>+[1]DEPURADO!B697</f>
        <v>FEH116812</v>
      </c>
      <c r="E703" s="25">
        <f>+[1]DEPURADO!C697</f>
        <v>44286</v>
      </c>
      <c r="F703" s="26">
        <f>+IF([1]DEPURADO!D697&gt;1,[1]DEPURADO!D697," ")</f>
        <v>44334</v>
      </c>
      <c r="G703" s="27">
        <f>[1]DEPURADO!F697</f>
        <v>3799472</v>
      </c>
      <c r="H703" s="28">
        <v>0</v>
      </c>
      <c r="I703" s="28">
        <f>+[1]DEPURADO!N697+[1]DEPURADO!O697</f>
        <v>0</v>
      </c>
      <c r="J703" s="28">
        <f>+[1]DEPURADO!S697</f>
        <v>3799472</v>
      </c>
      <c r="K703" s="29">
        <f>+[1]DEPURADO!Q697+[1]DEPURADO!R697</f>
        <v>0</v>
      </c>
      <c r="L703" s="28">
        <v>0</v>
      </c>
      <c r="M703" s="28">
        <v>0</v>
      </c>
      <c r="N703" s="28">
        <f t="shared" si="70"/>
        <v>3799472</v>
      </c>
      <c r="O703" s="28">
        <f t="shared" si="71"/>
        <v>0</v>
      </c>
      <c r="P703" s="24" t="str">
        <f>IF([1]DEPURADO!I697&gt;1,0,[1]DEPURADO!B697)</f>
        <v>FEH116812</v>
      </c>
      <c r="Q703" s="30">
        <f t="shared" si="72"/>
        <v>3799472</v>
      </c>
      <c r="R703" s="31">
        <f t="shared" si="73"/>
        <v>0</v>
      </c>
      <c r="S703" s="31">
        <f>+[1]DEPURADO!K697</f>
        <v>0</v>
      </c>
      <c r="T703" s="23" t="s">
        <v>45</v>
      </c>
      <c r="U703" s="31">
        <f>+[1]DEPURADO!J697</f>
        <v>0</v>
      </c>
      <c r="V703" s="30"/>
      <c r="W703" s="23" t="s">
        <v>45</v>
      </c>
      <c r="X703" s="31">
        <f>+[1]DEPURADO!L697+[1]DEPURADO!M697</f>
        <v>0</v>
      </c>
      <c r="Y703" s="23" t="s">
        <v>45</v>
      </c>
      <c r="Z703" s="31">
        <f t="shared" si="74"/>
        <v>0</v>
      </c>
      <c r="AA703" s="31"/>
      <c r="AB703" s="31">
        <v>0</v>
      </c>
      <c r="AC703" s="31">
        <v>0</v>
      </c>
      <c r="AD703" s="30"/>
      <c r="AE703" s="30">
        <f>+[1]DEPURADO!L697</f>
        <v>0</v>
      </c>
      <c r="AF703" s="30">
        <v>0</v>
      </c>
      <c r="AG703" s="30">
        <f t="shared" si="75"/>
        <v>0</v>
      </c>
      <c r="AH703" s="30">
        <v>0</v>
      </c>
      <c r="AI703" s="30" t="str">
        <f>+[1]DEPURADO!G697</f>
        <v>CANCELADO</v>
      </c>
      <c r="AJ703" s="32"/>
      <c r="AK703" s="33"/>
    </row>
    <row r="704" spans="1:37" s="34" customFormat="1" x14ac:dyDescent="0.25">
      <c r="A704" s="23">
        <f t="shared" si="76"/>
        <v>696</v>
      </c>
      <c r="B704" s="24" t="s">
        <v>44</v>
      </c>
      <c r="C704" s="23" t="str">
        <f>+[1]DEPURADO!A698</f>
        <v>FEH117793</v>
      </c>
      <c r="D704" s="23" t="str">
        <f>+[1]DEPURADO!B698</f>
        <v>FEH117793</v>
      </c>
      <c r="E704" s="25">
        <f>+[1]DEPURADO!C698</f>
        <v>44293</v>
      </c>
      <c r="F704" s="26">
        <f>+IF([1]DEPURADO!D698&gt;1,[1]DEPURADO!D698," ")</f>
        <v>44334</v>
      </c>
      <c r="G704" s="27">
        <f>[1]DEPURADO!F698</f>
        <v>5967553</v>
      </c>
      <c r="H704" s="28">
        <v>0</v>
      </c>
      <c r="I704" s="28">
        <f>+[1]DEPURADO!N698+[1]DEPURADO!O698</f>
        <v>0</v>
      </c>
      <c r="J704" s="28">
        <f>+[1]DEPURADO!S698</f>
        <v>5967553</v>
      </c>
      <c r="K704" s="29">
        <f>+[1]DEPURADO!Q698+[1]DEPURADO!R698</f>
        <v>0</v>
      </c>
      <c r="L704" s="28">
        <v>0</v>
      </c>
      <c r="M704" s="28">
        <v>0</v>
      </c>
      <c r="N704" s="28">
        <f t="shared" si="70"/>
        <v>5967553</v>
      </c>
      <c r="O704" s="28">
        <f t="shared" si="71"/>
        <v>0</v>
      </c>
      <c r="P704" s="24" t="str">
        <f>IF([1]DEPURADO!I698&gt;1,0,[1]DEPURADO!B698)</f>
        <v>FEH117793</v>
      </c>
      <c r="Q704" s="30">
        <f t="shared" si="72"/>
        <v>5967553</v>
      </c>
      <c r="R704" s="31">
        <f t="shared" si="73"/>
        <v>0</v>
      </c>
      <c r="S704" s="31">
        <f>+[1]DEPURADO!K698</f>
        <v>0</v>
      </c>
      <c r="T704" s="23" t="s">
        <v>45</v>
      </c>
      <c r="U704" s="31">
        <f>+[1]DEPURADO!J698</f>
        <v>0</v>
      </c>
      <c r="V704" s="30"/>
      <c r="W704" s="23" t="s">
        <v>45</v>
      </c>
      <c r="X704" s="31">
        <f>+[1]DEPURADO!L698+[1]DEPURADO!M698</f>
        <v>0</v>
      </c>
      <c r="Y704" s="23" t="s">
        <v>45</v>
      </c>
      <c r="Z704" s="31">
        <f t="shared" si="74"/>
        <v>0</v>
      </c>
      <c r="AA704" s="31"/>
      <c r="AB704" s="31">
        <v>0</v>
      </c>
      <c r="AC704" s="31">
        <v>0</v>
      </c>
      <c r="AD704" s="30"/>
      <c r="AE704" s="30">
        <f>+[1]DEPURADO!L698</f>
        <v>0</v>
      </c>
      <c r="AF704" s="30">
        <v>0</v>
      </c>
      <c r="AG704" s="30">
        <f t="shared" si="75"/>
        <v>0</v>
      </c>
      <c r="AH704" s="30">
        <v>0</v>
      </c>
      <c r="AI704" s="30" t="str">
        <f>+[1]DEPURADO!G698</f>
        <v>CANCELADO</v>
      </c>
      <c r="AJ704" s="32"/>
      <c r="AK704" s="33"/>
    </row>
    <row r="705" spans="1:37" s="34" customFormat="1" x14ac:dyDescent="0.25">
      <c r="A705" s="23">
        <f t="shared" si="76"/>
        <v>697</v>
      </c>
      <c r="B705" s="24" t="s">
        <v>44</v>
      </c>
      <c r="C705" s="23" t="str">
        <f>+[1]DEPURADO!A699</f>
        <v>FEH120438</v>
      </c>
      <c r="D705" s="23" t="str">
        <f>+[1]DEPURADO!B699</f>
        <v>FEH120438</v>
      </c>
      <c r="E705" s="25">
        <f>+[1]DEPURADO!C699</f>
        <v>44306</v>
      </c>
      <c r="F705" s="26">
        <f>+IF([1]DEPURADO!D699&gt;1,[1]DEPURADO!D699," ")</f>
        <v>44334</v>
      </c>
      <c r="G705" s="27">
        <f>[1]DEPURADO!F699</f>
        <v>61195105</v>
      </c>
      <c r="H705" s="28">
        <v>0</v>
      </c>
      <c r="I705" s="28">
        <f>+[1]DEPURADO!N699+[1]DEPURADO!O699</f>
        <v>0</v>
      </c>
      <c r="J705" s="28">
        <f>+[1]DEPURADO!S699</f>
        <v>49732340</v>
      </c>
      <c r="K705" s="29">
        <f>+[1]DEPURADO!Q699+[1]DEPURADO!R699</f>
        <v>0</v>
      </c>
      <c r="L705" s="28">
        <v>0</v>
      </c>
      <c r="M705" s="28">
        <v>0</v>
      </c>
      <c r="N705" s="28">
        <f t="shared" si="70"/>
        <v>49732340</v>
      </c>
      <c r="O705" s="28">
        <f t="shared" si="71"/>
        <v>11462765</v>
      </c>
      <c r="P705" s="24" t="str">
        <f>IF([1]DEPURADO!I699&gt;1,0,[1]DEPURADO!B699)</f>
        <v>FEH120438</v>
      </c>
      <c r="Q705" s="30">
        <f t="shared" si="72"/>
        <v>61195105</v>
      </c>
      <c r="R705" s="31">
        <f t="shared" si="73"/>
        <v>0</v>
      </c>
      <c r="S705" s="31">
        <f>+[1]DEPURADO!K699</f>
        <v>0</v>
      </c>
      <c r="T705" s="23" t="s">
        <v>45</v>
      </c>
      <c r="U705" s="31">
        <f>+[1]DEPURADO!J699</f>
        <v>0</v>
      </c>
      <c r="V705" s="30"/>
      <c r="W705" s="23" t="s">
        <v>45</v>
      </c>
      <c r="X705" s="31">
        <f>+[1]DEPURADO!L699+[1]DEPURADO!M699</f>
        <v>0</v>
      </c>
      <c r="Y705" s="23" t="s">
        <v>45</v>
      </c>
      <c r="Z705" s="31">
        <f t="shared" si="74"/>
        <v>0</v>
      </c>
      <c r="AA705" s="31"/>
      <c r="AB705" s="31">
        <v>0</v>
      </c>
      <c r="AC705" s="31">
        <v>0</v>
      </c>
      <c r="AD705" s="30"/>
      <c r="AE705" s="30">
        <f>+[1]DEPURADO!L699</f>
        <v>0</v>
      </c>
      <c r="AF705" s="30">
        <v>0</v>
      </c>
      <c r="AG705" s="30">
        <f t="shared" si="75"/>
        <v>11462765</v>
      </c>
      <c r="AH705" s="30">
        <v>0</v>
      </c>
      <c r="AI705" s="30" t="str">
        <f>+[1]DEPURADO!G699</f>
        <v>CANCELADO Y SALDO A FAVOR DEL PRESTADOR</v>
      </c>
      <c r="AJ705" s="32"/>
      <c r="AK705" s="33"/>
    </row>
    <row r="706" spans="1:37" s="34" customFormat="1" x14ac:dyDescent="0.25">
      <c r="A706" s="23">
        <f t="shared" si="76"/>
        <v>698</v>
      </c>
      <c r="B706" s="24" t="s">
        <v>44</v>
      </c>
      <c r="C706" s="23" t="str">
        <f>+[1]DEPURADO!A700</f>
        <v>FEH125209</v>
      </c>
      <c r="D706" s="23" t="str">
        <f>+[1]DEPURADO!B700</f>
        <v>FEH125209</v>
      </c>
      <c r="E706" s="25">
        <f>+[1]DEPURADO!C700</f>
        <v>44329</v>
      </c>
      <c r="F706" s="26">
        <f>+IF([1]DEPURADO!D700&gt;1,[1]DEPURADO!D700," ")</f>
        <v>44368</v>
      </c>
      <c r="G706" s="27">
        <f>[1]DEPURADO!F700</f>
        <v>306376</v>
      </c>
      <c r="H706" s="28">
        <v>0</v>
      </c>
      <c r="I706" s="28">
        <f>+[1]DEPURADO!N700+[1]DEPURADO!O700</f>
        <v>0</v>
      </c>
      <c r="J706" s="28">
        <f>+[1]DEPURADO!S700</f>
        <v>0</v>
      </c>
      <c r="K706" s="29">
        <f>+[1]DEPURADO!Q700+[1]DEPURADO!R700</f>
        <v>0</v>
      </c>
      <c r="L706" s="28">
        <v>0</v>
      </c>
      <c r="M706" s="28">
        <v>0</v>
      </c>
      <c r="N706" s="28">
        <f t="shared" si="70"/>
        <v>0</v>
      </c>
      <c r="O706" s="28">
        <f t="shared" si="71"/>
        <v>306376</v>
      </c>
      <c r="P706" s="24" t="str">
        <f>IF([1]DEPURADO!I700&gt;1,0,[1]DEPURADO!B700)</f>
        <v>FEH125209</v>
      </c>
      <c r="Q706" s="30">
        <f t="shared" si="72"/>
        <v>306376</v>
      </c>
      <c r="R706" s="31">
        <f t="shared" si="73"/>
        <v>0</v>
      </c>
      <c r="S706" s="31">
        <f>+[1]DEPURADO!K700</f>
        <v>0</v>
      </c>
      <c r="T706" s="23" t="s">
        <v>45</v>
      </c>
      <c r="U706" s="31">
        <f>+[1]DEPURADO!J700</f>
        <v>0</v>
      </c>
      <c r="V706" s="30"/>
      <c r="W706" s="23" t="s">
        <v>45</v>
      </c>
      <c r="X706" s="31">
        <f>+[1]DEPURADO!L700+[1]DEPURADO!M700</f>
        <v>0</v>
      </c>
      <c r="Y706" s="23" t="s">
        <v>45</v>
      </c>
      <c r="Z706" s="31">
        <f t="shared" si="74"/>
        <v>0</v>
      </c>
      <c r="AA706" s="31"/>
      <c r="AB706" s="31">
        <v>0</v>
      </c>
      <c r="AC706" s="31">
        <v>0</v>
      </c>
      <c r="AD706" s="30"/>
      <c r="AE706" s="30">
        <f>+[1]DEPURADO!L700</f>
        <v>0</v>
      </c>
      <c r="AF706" s="30">
        <v>0</v>
      </c>
      <c r="AG706" s="30">
        <f t="shared" si="75"/>
        <v>306376</v>
      </c>
      <c r="AH706" s="30">
        <v>0</v>
      </c>
      <c r="AI706" s="30" t="str">
        <f>+[1]DEPURADO!G700</f>
        <v>SALDO A FAVOR DEL PRESTADOR</v>
      </c>
      <c r="AJ706" s="32"/>
      <c r="AK706" s="33"/>
    </row>
    <row r="707" spans="1:37" s="34" customFormat="1" x14ac:dyDescent="0.25">
      <c r="A707" s="23">
        <f t="shared" si="76"/>
        <v>699</v>
      </c>
      <c r="B707" s="24" t="s">
        <v>44</v>
      </c>
      <c r="C707" s="23" t="str">
        <f>+[1]DEPURADO!A701</f>
        <v>FEH126152</v>
      </c>
      <c r="D707" s="23" t="str">
        <f>+[1]DEPURADO!B701</f>
        <v>FEH126152</v>
      </c>
      <c r="E707" s="25">
        <f>+[1]DEPURADO!C701</f>
        <v>44334</v>
      </c>
      <c r="F707" s="26">
        <f>+IF([1]DEPURADO!D701&gt;1,[1]DEPURADO!D701," ")</f>
        <v>44368</v>
      </c>
      <c r="G707" s="27">
        <f>[1]DEPURADO!F701</f>
        <v>80832</v>
      </c>
      <c r="H707" s="28">
        <v>0</v>
      </c>
      <c r="I707" s="28">
        <f>+[1]DEPURADO!N701+[1]DEPURADO!O701</f>
        <v>0</v>
      </c>
      <c r="J707" s="28">
        <f>+[1]DEPURADO!S701</f>
        <v>0</v>
      </c>
      <c r="K707" s="29">
        <f>+[1]DEPURADO!Q701+[1]DEPURADO!R701</f>
        <v>0</v>
      </c>
      <c r="L707" s="28">
        <v>0</v>
      </c>
      <c r="M707" s="28">
        <v>0</v>
      </c>
      <c r="N707" s="28">
        <f t="shared" si="70"/>
        <v>0</v>
      </c>
      <c r="O707" s="28">
        <f t="shared" si="71"/>
        <v>80832</v>
      </c>
      <c r="P707" s="24" t="str">
        <f>IF([1]DEPURADO!I701&gt;1,0,[1]DEPURADO!B701)</f>
        <v>FEH126152</v>
      </c>
      <c r="Q707" s="30">
        <f t="shared" si="72"/>
        <v>80832</v>
      </c>
      <c r="R707" s="31">
        <f t="shared" si="73"/>
        <v>0</v>
      </c>
      <c r="S707" s="31">
        <f>+[1]DEPURADO!K701</f>
        <v>0</v>
      </c>
      <c r="T707" s="23" t="s">
        <v>45</v>
      </c>
      <c r="U707" s="31">
        <f>+[1]DEPURADO!J701</f>
        <v>80832</v>
      </c>
      <c r="V707" s="30"/>
      <c r="W707" s="23" t="s">
        <v>45</v>
      </c>
      <c r="X707" s="31">
        <f>+[1]DEPURADO!L701+[1]DEPURADO!M701</f>
        <v>0</v>
      </c>
      <c r="Y707" s="23" t="s">
        <v>45</v>
      </c>
      <c r="Z707" s="31">
        <f t="shared" si="74"/>
        <v>0</v>
      </c>
      <c r="AA707" s="31"/>
      <c r="AB707" s="31">
        <v>0</v>
      </c>
      <c r="AC707" s="31">
        <v>0</v>
      </c>
      <c r="AD707" s="30"/>
      <c r="AE707" s="30">
        <f>+[1]DEPURADO!L701</f>
        <v>0</v>
      </c>
      <c r="AF707" s="30">
        <v>0</v>
      </c>
      <c r="AG707" s="30">
        <f t="shared" si="75"/>
        <v>0</v>
      </c>
      <c r="AH707" s="30">
        <v>0</v>
      </c>
      <c r="AI707" s="30" t="str">
        <f>+[1]DEPURADO!G701</f>
        <v>EN REVISION ADRES-CANASTA COVID</v>
      </c>
      <c r="AJ707" s="32"/>
      <c r="AK707" s="33"/>
    </row>
    <row r="708" spans="1:37" s="34" customFormat="1" x14ac:dyDescent="0.25">
      <c r="A708" s="23">
        <f t="shared" si="76"/>
        <v>700</v>
      </c>
      <c r="B708" s="24" t="s">
        <v>44</v>
      </c>
      <c r="C708" s="23" t="str">
        <f>+[1]DEPURADO!A702</f>
        <v>FEH113703</v>
      </c>
      <c r="D708" s="23" t="str">
        <f>+[1]DEPURADO!B702</f>
        <v>FEH113703</v>
      </c>
      <c r="E708" s="25">
        <f>+[1]DEPURADO!C702</f>
        <v>44274</v>
      </c>
      <c r="F708" s="26">
        <f>+IF([1]DEPURADO!D702&gt;1,[1]DEPURADO!D702," ")</f>
        <v>44356</v>
      </c>
      <c r="G708" s="27">
        <f>[1]DEPURADO!F702</f>
        <v>80832</v>
      </c>
      <c r="H708" s="28">
        <v>0</v>
      </c>
      <c r="I708" s="28">
        <f>+[1]DEPURADO!N702+[1]DEPURADO!O702</f>
        <v>0</v>
      </c>
      <c r="J708" s="28">
        <f>+[1]DEPURADO!S702</f>
        <v>0</v>
      </c>
      <c r="K708" s="29">
        <f>+[1]DEPURADO!Q702+[1]DEPURADO!R702</f>
        <v>0</v>
      </c>
      <c r="L708" s="28">
        <v>0</v>
      </c>
      <c r="M708" s="28">
        <v>0</v>
      </c>
      <c r="N708" s="28">
        <f t="shared" si="70"/>
        <v>0</v>
      </c>
      <c r="O708" s="28">
        <f t="shared" si="71"/>
        <v>80832</v>
      </c>
      <c r="P708" s="24" t="str">
        <f>IF([1]DEPURADO!I702&gt;1,0,[1]DEPURADO!B702)</f>
        <v>FEH113703</v>
      </c>
      <c r="Q708" s="30">
        <f t="shared" si="72"/>
        <v>80832</v>
      </c>
      <c r="R708" s="31">
        <f t="shared" si="73"/>
        <v>0</v>
      </c>
      <c r="S708" s="31">
        <f>+[1]DEPURADO!K702</f>
        <v>0</v>
      </c>
      <c r="T708" s="23" t="s">
        <v>45</v>
      </c>
      <c r="U708" s="31">
        <f>+[1]DEPURADO!J702</f>
        <v>80832</v>
      </c>
      <c r="V708" s="30"/>
      <c r="W708" s="23" t="s">
        <v>45</v>
      </c>
      <c r="X708" s="31">
        <f>+[1]DEPURADO!L702+[1]DEPURADO!M702</f>
        <v>0</v>
      </c>
      <c r="Y708" s="23" t="s">
        <v>45</v>
      </c>
      <c r="Z708" s="31">
        <f t="shared" si="74"/>
        <v>0</v>
      </c>
      <c r="AA708" s="31"/>
      <c r="AB708" s="31">
        <v>0</v>
      </c>
      <c r="AC708" s="31">
        <v>0</v>
      </c>
      <c r="AD708" s="30"/>
      <c r="AE708" s="30">
        <f>+[1]DEPURADO!L702</f>
        <v>0</v>
      </c>
      <c r="AF708" s="30">
        <v>0</v>
      </c>
      <c r="AG708" s="30">
        <f t="shared" si="75"/>
        <v>0</v>
      </c>
      <c r="AH708" s="30">
        <v>0</v>
      </c>
      <c r="AI708" s="30" t="str">
        <f>+[1]DEPURADO!G702</f>
        <v>EN REVISION ADRES-CANASTA COVID</v>
      </c>
      <c r="AJ708" s="32"/>
      <c r="AK708" s="33"/>
    </row>
    <row r="709" spans="1:37" s="34" customFormat="1" x14ac:dyDescent="0.25">
      <c r="A709" s="23">
        <f t="shared" si="76"/>
        <v>701</v>
      </c>
      <c r="B709" s="24" t="s">
        <v>44</v>
      </c>
      <c r="C709" s="23" t="str">
        <f>+[1]DEPURADO!A703</f>
        <v>FEH113796</v>
      </c>
      <c r="D709" s="23" t="str">
        <f>+[1]DEPURADO!B703</f>
        <v>FEH113796</v>
      </c>
      <c r="E709" s="25">
        <f>+[1]DEPURADO!C703</f>
        <v>44275</v>
      </c>
      <c r="F709" s="26">
        <f>+IF([1]DEPURADO!D703&gt;1,[1]DEPURADO!D703," ")</f>
        <v>44356</v>
      </c>
      <c r="G709" s="27">
        <f>[1]DEPURADO!F703</f>
        <v>80832</v>
      </c>
      <c r="H709" s="28">
        <v>0</v>
      </c>
      <c r="I709" s="28">
        <f>+[1]DEPURADO!N703+[1]DEPURADO!O703</f>
        <v>0</v>
      </c>
      <c r="J709" s="28">
        <f>+[1]DEPURADO!S703</f>
        <v>0</v>
      </c>
      <c r="K709" s="29">
        <f>+[1]DEPURADO!Q703+[1]DEPURADO!R703</f>
        <v>0</v>
      </c>
      <c r="L709" s="28">
        <v>0</v>
      </c>
      <c r="M709" s="28">
        <v>0</v>
      </c>
      <c r="N709" s="28">
        <f t="shared" si="70"/>
        <v>0</v>
      </c>
      <c r="O709" s="28">
        <f t="shared" si="71"/>
        <v>80832</v>
      </c>
      <c r="P709" s="24" t="str">
        <f>IF([1]DEPURADO!I703&gt;1,0,[1]DEPURADO!B703)</f>
        <v>FEH113796</v>
      </c>
      <c r="Q709" s="30">
        <f t="shared" si="72"/>
        <v>80832</v>
      </c>
      <c r="R709" s="31">
        <f t="shared" si="73"/>
        <v>0</v>
      </c>
      <c r="S709" s="31">
        <f>+[1]DEPURADO!K703</f>
        <v>0</v>
      </c>
      <c r="T709" s="23" t="s">
        <v>45</v>
      </c>
      <c r="U709" s="31">
        <f>+[1]DEPURADO!J703</f>
        <v>80832</v>
      </c>
      <c r="V709" s="30"/>
      <c r="W709" s="23" t="s">
        <v>45</v>
      </c>
      <c r="X709" s="31">
        <f>+[1]DEPURADO!L703+[1]DEPURADO!M703</f>
        <v>0</v>
      </c>
      <c r="Y709" s="23" t="s">
        <v>45</v>
      </c>
      <c r="Z709" s="31">
        <f t="shared" si="74"/>
        <v>0</v>
      </c>
      <c r="AA709" s="31"/>
      <c r="AB709" s="31">
        <v>0</v>
      </c>
      <c r="AC709" s="31">
        <v>0</v>
      </c>
      <c r="AD709" s="30"/>
      <c r="AE709" s="30">
        <f>+[1]DEPURADO!L703</f>
        <v>0</v>
      </c>
      <c r="AF709" s="30">
        <v>0</v>
      </c>
      <c r="AG709" s="30">
        <f t="shared" si="75"/>
        <v>0</v>
      </c>
      <c r="AH709" s="30">
        <v>0</v>
      </c>
      <c r="AI709" s="30" t="str">
        <f>+[1]DEPURADO!G703</f>
        <v>EN REVISION ADRES-CANASTA COVID</v>
      </c>
      <c r="AJ709" s="32"/>
      <c r="AK709" s="33"/>
    </row>
    <row r="710" spans="1:37" s="34" customFormat="1" x14ac:dyDescent="0.25">
      <c r="A710" s="23">
        <f t="shared" si="76"/>
        <v>702</v>
      </c>
      <c r="B710" s="24" t="s">
        <v>44</v>
      </c>
      <c r="C710" s="23" t="str">
        <f>+[1]DEPURADO!A704</f>
        <v>FEH113800</v>
      </c>
      <c r="D710" s="23" t="str">
        <f>+[1]DEPURADO!B704</f>
        <v>FEH113800</v>
      </c>
      <c r="E710" s="25">
        <f>+[1]DEPURADO!C704</f>
        <v>44275</v>
      </c>
      <c r="F710" s="26">
        <f>+IF([1]DEPURADO!D704&gt;1,[1]DEPURADO!D704," ")</f>
        <v>44356</v>
      </c>
      <c r="G710" s="27">
        <f>[1]DEPURADO!F704</f>
        <v>216994</v>
      </c>
      <c r="H710" s="28">
        <v>0</v>
      </c>
      <c r="I710" s="28">
        <f>+[1]DEPURADO!N704+[1]DEPURADO!O704</f>
        <v>0</v>
      </c>
      <c r="J710" s="28">
        <f>+[1]DEPURADO!S704</f>
        <v>0</v>
      </c>
      <c r="K710" s="29">
        <f>+[1]DEPURADO!Q704+[1]DEPURADO!R704</f>
        <v>0</v>
      </c>
      <c r="L710" s="28">
        <v>0</v>
      </c>
      <c r="M710" s="28">
        <v>0</v>
      </c>
      <c r="N710" s="28">
        <f t="shared" si="70"/>
        <v>0</v>
      </c>
      <c r="O710" s="28">
        <f t="shared" si="71"/>
        <v>216994</v>
      </c>
      <c r="P710" s="24" t="str">
        <f>IF([1]DEPURADO!I704&gt;1,0,[1]DEPURADO!B704)</f>
        <v>FEH113800</v>
      </c>
      <c r="Q710" s="30">
        <f t="shared" si="72"/>
        <v>216994</v>
      </c>
      <c r="R710" s="31">
        <f t="shared" si="73"/>
        <v>0</v>
      </c>
      <c r="S710" s="31">
        <f>+[1]DEPURADO!K704</f>
        <v>0</v>
      </c>
      <c r="T710" s="23" t="s">
        <v>45</v>
      </c>
      <c r="U710" s="31">
        <f>+[1]DEPURADO!J704</f>
        <v>216994</v>
      </c>
      <c r="V710" s="30"/>
      <c r="W710" s="23" t="s">
        <v>45</v>
      </c>
      <c r="X710" s="31">
        <f>+[1]DEPURADO!L704+[1]DEPURADO!M704</f>
        <v>0</v>
      </c>
      <c r="Y710" s="23" t="s">
        <v>45</v>
      </c>
      <c r="Z710" s="31">
        <f t="shared" si="74"/>
        <v>0</v>
      </c>
      <c r="AA710" s="31"/>
      <c r="AB710" s="31">
        <v>0</v>
      </c>
      <c r="AC710" s="31">
        <v>0</v>
      </c>
      <c r="AD710" s="30"/>
      <c r="AE710" s="30">
        <f>+[1]DEPURADO!L704</f>
        <v>0</v>
      </c>
      <c r="AF710" s="30">
        <v>0</v>
      </c>
      <c r="AG710" s="30">
        <f t="shared" si="75"/>
        <v>0</v>
      </c>
      <c r="AH710" s="30">
        <v>0</v>
      </c>
      <c r="AI710" s="30" t="str">
        <f>+[1]DEPURADO!G704</f>
        <v>EN REVISION ADRES-CANASTA COVID</v>
      </c>
      <c r="AJ710" s="32"/>
      <c r="AK710" s="33"/>
    </row>
    <row r="711" spans="1:37" s="34" customFormat="1" x14ac:dyDescent="0.25">
      <c r="A711" s="23">
        <f t="shared" si="76"/>
        <v>703</v>
      </c>
      <c r="B711" s="24" t="s">
        <v>44</v>
      </c>
      <c r="C711" s="23" t="str">
        <f>+[1]DEPURADO!A705</f>
        <v>FEH113804</v>
      </c>
      <c r="D711" s="23" t="str">
        <f>+[1]DEPURADO!B705</f>
        <v>FEH113804</v>
      </c>
      <c r="E711" s="25">
        <f>+[1]DEPURADO!C705</f>
        <v>44275</v>
      </c>
      <c r="F711" s="26">
        <f>+IF([1]DEPURADO!D705&gt;1,[1]DEPURADO!D705," ")</f>
        <v>44356</v>
      </c>
      <c r="G711" s="27">
        <f>[1]DEPURADO!F705</f>
        <v>216994</v>
      </c>
      <c r="H711" s="28">
        <v>0</v>
      </c>
      <c r="I711" s="28">
        <f>+[1]DEPURADO!N705+[1]DEPURADO!O705</f>
        <v>0</v>
      </c>
      <c r="J711" s="28">
        <f>+[1]DEPURADO!S705</f>
        <v>0</v>
      </c>
      <c r="K711" s="29">
        <f>+[1]DEPURADO!Q705+[1]DEPURADO!R705</f>
        <v>0</v>
      </c>
      <c r="L711" s="28">
        <v>0</v>
      </c>
      <c r="M711" s="28">
        <v>0</v>
      </c>
      <c r="N711" s="28">
        <f t="shared" si="70"/>
        <v>0</v>
      </c>
      <c r="O711" s="28">
        <f t="shared" si="71"/>
        <v>216994</v>
      </c>
      <c r="P711" s="24" t="str">
        <f>IF([1]DEPURADO!I705&gt;1,0,[1]DEPURADO!B705)</f>
        <v>FEH113804</v>
      </c>
      <c r="Q711" s="30">
        <f t="shared" si="72"/>
        <v>216994</v>
      </c>
      <c r="R711" s="31">
        <f t="shared" si="73"/>
        <v>0</v>
      </c>
      <c r="S711" s="31">
        <f>+[1]DEPURADO!K705</f>
        <v>0</v>
      </c>
      <c r="T711" s="23" t="s">
        <v>45</v>
      </c>
      <c r="U711" s="31">
        <f>+[1]DEPURADO!J705</f>
        <v>216994</v>
      </c>
      <c r="V711" s="30"/>
      <c r="W711" s="23" t="s">
        <v>45</v>
      </c>
      <c r="X711" s="31">
        <f>+[1]DEPURADO!L705+[1]DEPURADO!M705</f>
        <v>0</v>
      </c>
      <c r="Y711" s="23" t="s">
        <v>45</v>
      </c>
      <c r="Z711" s="31">
        <f t="shared" si="74"/>
        <v>0</v>
      </c>
      <c r="AA711" s="31"/>
      <c r="AB711" s="31">
        <v>0</v>
      </c>
      <c r="AC711" s="31">
        <v>0</v>
      </c>
      <c r="AD711" s="30"/>
      <c r="AE711" s="30">
        <f>+[1]DEPURADO!L705</f>
        <v>0</v>
      </c>
      <c r="AF711" s="30">
        <v>0</v>
      </c>
      <c r="AG711" s="30">
        <f t="shared" si="75"/>
        <v>0</v>
      </c>
      <c r="AH711" s="30">
        <v>0</v>
      </c>
      <c r="AI711" s="30" t="str">
        <f>+[1]DEPURADO!G705</f>
        <v>EN REVISION ADRES-CANASTA COVID</v>
      </c>
      <c r="AJ711" s="32"/>
      <c r="AK711" s="33"/>
    </row>
    <row r="712" spans="1:37" s="34" customFormat="1" x14ac:dyDescent="0.25">
      <c r="A712" s="23">
        <f t="shared" si="76"/>
        <v>704</v>
      </c>
      <c r="B712" s="24" t="s">
        <v>44</v>
      </c>
      <c r="C712" s="23" t="str">
        <f>+[1]DEPURADO!A706</f>
        <v>FEH113872</v>
      </c>
      <c r="D712" s="23" t="str">
        <f>+[1]DEPURADO!B706</f>
        <v>FEH113872</v>
      </c>
      <c r="E712" s="25">
        <f>+[1]DEPURADO!C706</f>
        <v>44275</v>
      </c>
      <c r="F712" s="26">
        <f>+IF([1]DEPURADO!D706&gt;1,[1]DEPURADO!D706," ")</f>
        <v>44350</v>
      </c>
      <c r="G712" s="27">
        <f>[1]DEPURADO!F706</f>
        <v>1257127</v>
      </c>
      <c r="H712" s="28">
        <v>0</v>
      </c>
      <c r="I712" s="28">
        <f>+[1]DEPURADO!N706+[1]DEPURADO!O706</f>
        <v>0</v>
      </c>
      <c r="J712" s="28">
        <f>+[1]DEPURADO!S706</f>
        <v>0</v>
      </c>
      <c r="K712" s="29">
        <f>+[1]DEPURADO!Q706+[1]DEPURADO!R706</f>
        <v>0</v>
      </c>
      <c r="L712" s="28">
        <v>0</v>
      </c>
      <c r="M712" s="28">
        <v>0</v>
      </c>
      <c r="N712" s="28">
        <f t="shared" si="70"/>
        <v>0</v>
      </c>
      <c r="O712" s="28">
        <f t="shared" si="71"/>
        <v>1257127</v>
      </c>
      <c r="P712" s="24" t="str">
        <f>IF([1]DEPURADO!I706&gt;1,0,[1]DEPURADO!B706)</f>
        <v>FEH113872</v>
      </c>
      <c r="Q712" s="30">
        <f t="shared" si="72"/>
        <v>1257127</v>
      </c>
      <c r="R712" s="31">
        <f t="shared" si="73"/>
        <v>0</v>
      </c>
      <c r="S712" s="31">
        <f>+[1]DEPURADO!K706</f>
        <v>0</v>
      </c>
      <c r="T712" s="23" t="s">
        <v>45</v>
      </c>
      <c r="U712" s="31">
        <f>+[1]DEPURADO!J706</f>
        <v>0</v>
      </c>
      <c r="V712" s="30"/>
      <c r="W712" s="23" t="s">
        <v>45</v>
      </c>
      <c r="X712" s="31">
        <f>+[1]DEPURADO!L706+[1]DEPURADO!M706</f>
        <v>0</v>
      </c>
      <c r="Y712" s="23" t="s">
        <v>45</v>
      </c>
      <c r="Z712" s="31">
        <f t="shared" si="74"/>
        <v>0</v>
      </c>
      <c r="AA712" s="31"/>
      <c r="AB712" s="31">
        <v>0</v>
      </c>
      <c r="AC712" s="31">
        <v>0</v>
      </c>
      <c r="AD712" s="30"/>
      <c r="AE712" s="30">
        <f>+[1]DEPURADO!L706</f>
        <v>0</v>
      </c>
      <c r="AF712" s="30">
        <v>0</v>
      </c>
      <c r="AG712" s="30">
        <f t="shared" si="75"/>
        <v>1257127</v>
      </c>
      <c r="AH712" s="30">
        <v>0</v>
      </c>
      <c r="AI712" s="30" t="str">
        <f>+[1]DEPURADO!G706</f>
        <v>SALDO A FAVOR DEL PRESTADOR</v>
      </c>
      <c r="AJ712" s="32"/>
      <c r="AK712" s="33"/>
    </row>
    <row r="713" spans="1:37" s="34" customFormat="1" x14ac:dyDescent="0.25">
      <c r="A713" s="23">
        <f t="shared" si="76"/>
        <v>705</v>
      </c>
      <c r="B713" s="24" t="s">
        <v>44</v>
      </c>
      <c r="C713" s="23" t="str">
        <f>+[1]DEPURADO!A707</f>
        <v>FEH113990</v>
      </c>
      <c r="D713" s="23" t="str">
        <f>+[1]DEPURADO!B707</f>
        <v>FEH113990</v>
      </c>
      <c r="E713" s="25">
        <f>+[1]DEPURADO!C707</f>
        <v>44276</v>
      </c>
      <c r="F713" s="26">
        <f>+IF([1]DEPURADO!D707&gt;1,[1]DEPURADO!D707," ")</f>
        <v>44350</v>
      </c>
      <c r="G713" s="27">
        <f>[1]DEPURADO!F707</f>
        <v>1409723</v>
      </c>
      <c r="H713" s="28">
        <v>0</v>
      </c>
      <c r="I713" s="28">
        <f>+[1]DEPURADO!N707+[1]DEPURADO!O707</f>
        <v>0</v>
      </c>
      <c r="J713" s="28">
        <f>+[1]DEPURADO!S707</f>
        <v>0</v>
      </c>
      <c r="K713" s="29">
        <f>+[1]DEPURADO!Q707+[1]DEPURADO!R707</f>
        <v>0</v>
      </c>
      <c r="L713" s="28">
        <v>0</v>
      </c>
      <c r="M713" s="28">
        <v>0</v>
      </c>
      <c r="N713" s="28">
        <f t="shared" si="70"/>
        <v>0</v>
      </c>
      <c r="O713" s="28">
        <f t="shared" si="71"/>
        <v>1409723</v>
      </c>
      <c r="P713" s="24" t="str">
        <f>IF([1]DEPURADO!I707&gt;1,0,[1]DEPURADO!B707)</f>
        <v>FEH113990</v>
      </c>
      <c r="Q713" s="30">
        <f t="shared" si="72"/>
        <v>1409723</v>
      </c>
      <c r="R713" s="31">
        <f t="shared" si="73"/>
        <v>0</v>
      </c>
      <c r="S713" s="31">
        <f>+[1]DEPURADO!K707</f>
        <v>0</v>
      </c>
      <c r="T713" s="23" t="s">
        <v>45</v>
      </c>
      <c r="U713" s="31">
        <f>+[1]DEPURADO!J707</f>
        <v>0</v>
      </c>
      <c r="V713" s="30"/>
      <c r="W713" s="23" t="s">
        <v>45</v>
      </c>
      <c r="X713" s="31">
        <f>+[1]DEPURADO!L707+[1]DEPURADO!M707</f>
        <v>0</v>
      </c>
      <c r="Y713" s="23" t="s">
        <v>45</v>
      </c>
      <c r="Z713" s="31">
        <f t="shared" si="74"/>
        <v>0</v>
      </c>
      <c r="AA713" s="31"/>
      <c r="AB713" s="31">
        <v>0</v>
      </c>
      <c r="AC713" s="31">
        <v>0</v>
      </c>
      <c r="AD713" s="30"/>
      <c r="AE713" s="30">
        <f>+[1]DEPURADO!L707</f>
        <v>0</v>
      </c>
      <c r="AF713" s="30">
        <v>0</v>
      </c>
      <c r="AG713" s="30">
        <f t="shared" si="75"/>
        <v>1409723</v>
      </c>
      <c r="AH713" s="30">
        <v>0</v>
      </c>
      <c r="AI713" s="30" t="str">
        <f>+[1]DEPURADO!G707</f>
        <v>SALDO A FAVOR DEL PRESTADOR</v>
      </c>
      <c r="AJ713" s="32"/>
      <c r="AK713" s="33"/>
    </row>
    <row r="714" spans="1:37" s="34" customFormat="1" x14ac:dyDescent="0.25">
      <c r="A714" s="23">
        <f t="shared" si="76"/>
        <v>706</v>
      </c>
      <c r="B714" s="24" t="s">
        <v>44</v>
      </c>
      <c r="C714" s="23" t="str">
        <f>+[1]DEPURADO!A708</f>
        <v>FEH114214</v>
      </c>
      <c r="D714" s="23" t="str">
        <f>+[1]DEPURADO!B708</f>
        <v>FEH114214</v>
      </c>
      <c r="E714" s="25">
        <f>+[1]DEPURADO!C708</f>
        <v>44277</v>
      </c>
      <c r="F714" s="26">
        <f>+IF([1]DEPURADO!D708&gt;1,[1]DEPURADO!D708," ")</f>
        <v>44356</v>
      </c>
      <c r="G714" s="27">
        <f>[1]DEPURADO!F708</f>
        <v>80832</v>
      </c>
      <c r="H714" s="28">
        <v>0</v>
      </c>
      <c r="I714" s="28">
        <f>+[1]DEPURADO!N708+[1]DEPURADO!O708</f>
        <v>0</v>
      </c>
      <c r="J714" s="28">
        <f>+[1]DEPURADO!S708</f>
        <v>0</v>
      </c>
      <c r="K714" s="29">
        <f>+[1]DEPURADO!Q708+[1]DEPURADO!R708</f>
        <v>0</v>
      </c>
      <c r="L714" s="28">
        <v>0</v>
      </c>
      <c r="M714" s="28">
        <v>0</v>
      </c>
      <c r="N714" s="28">
        <f t="shared" ref="N714:N777" si="77">+SUM(J714:M714)</f>
        <v>0</v>
      </c>
      <c r="O714" s="28">
        <f t="shared" ref="O714:O777" si="78">+G714-I714-N714</f>
        <v>80832</v>
      </c>
      <c r="P714" s="24" t="str">
        <f>IF([1]DEPURADO!I708&gt;1,0,[1]DEPURADO!B708)</f>
        <v>FEH114214</v>
      </c>
      <c r="Q714" s="30">
        <f t="shared" ref="Q714:Q777" si="79">+IF(P714&gt;0,G714,0)</f>
        <v>80832</v>
      </c>
      <c r="R714" s="31">
        <f t="shared" ref="R714:R777" si="80">IF(P714=0,G714,0)</f>
        <v>0</v>
      </c>
      <c r="S714" s="31">
        <f>+[1]DEPURADO!K708</f>
        <v>0</v>
      </c>
      <c r="T714" s="23" t="s">
        <v>45</v>
      </c>
      <c r="U714" s="31">
        <f>+[1]DEPURADO!J708</f>
        <v>80832</v>
      </c>
      <c r="V714" s="30"/>
      <c r="W714" s="23" t="s">
        <v>45</v>
      </c>
      <c r="X714" s="31">
        <f>+[1]DEPURADO!L708+[1]DEPURADO!M708</f>
        <v>0</v>
      </c>
      <c r="Y714" s="23" t="s">
        <v>45</v>
      </c>
      <c r="Z714" s="31">
        <f t="shared" ref="Z714:Z777" si="81">+X714-AE714+IF(X714-AE714&lt;-1,-X714+AE714,0)</f>
        <v>0</v>
      </c>
      <c r="AA714" s="31"/>
      <c r="AB714" s="31">
        <v>0</v>
      </c>
      <c r="AC714" s="31">
        <v>0</v>
      </c>
      <c r="AD714" s="30"/>
      <c r="AE714" s="30">
        <f>+[1]DEPURADO!L708</f>
        <v>0</v>
      </c>
      <c r="AF714" s="30">
        <v>0</v>
      </c>
      <c r="AG714" s="30">
        <f t="shared" ref="AG714:AG777" si="82">+G714-I714-N714-R714-Z714-AC714-AE714-S714-U714</f>
        <v>0</v>
      </c>
      <c r="AH714" s="30">
        <v>0</v>
      </c>
      <c r="AI714" s="30" t="str">
        <f>+[1]DEPURADO!G708</f>
        <v>EN REVISION ADRES-CANASTA COVID</v>
      </c>
      <c r="AJ714" s="32"/>
      <c r="AK714" s="33"/>
    </row>
    <row r="715" spans="1:37" s="34" customFormat="1" x14ac:dyDescent="0.25">
      <c r="A715" s="23">
        <f t="shared" ref="A715:A778" si="83">+A714+1</f>
        <v>707</v>
      </c>
      <c r="B715" s="24" t="s">
        <v>44</v>
      </c>
      <c r="C715" s="23" t="str">
        <f>+[1]DEPURADO!A709</f>
        <v>FEH113986</v>
      </c>
      <c r="D715" s="23" t="str">
        <f>+[1]DEPURADO!B709</f>
        <v>FEH113986</v>
      </c>
      <c r="E715" s="25">
        <f>+[1]DEPURADO!C709</f>
        <v>44276</v>
      </c>
      <c r="F715" s="26">
        <f>+IF([1]DEPURADO!D709&gt;1,[1]DEPURADO!D709," ")</f>
        <v>44350</v>
      </c>
      <c r="G715" s="27">
        <f>[1]DEPURADO!F709</f>
        <v>392375</v>
      </c>
      <c r="H715" s="28">
        <v>0</v>
      </c>
      <c r="I715" s="28">
        <f>+[1]DEPURADO!N709+[1]DEPURADO!O709</f>
        <v>0</v>
      </c>
      <c r="J715" s="28">
        <f>+[1]DEPURADO!S709</f>
        <v>0</v>
      </c>
      <c r="K715" s="29">
        <f>+[1]DEPURADO!Q709+[1]DEPURADO!R709</f>
        <v>0</v>
      </c>
      <c r="L715" s="28">
        <v>0</v>
      </c>
      <c r="M715" s="28">
        <v>0</v>
      </c>
      <c r="N715" s="28">
        <f t="shared" si="77"/>
        <v>0</v>
      </c>
      <c r="O715" s="28">
        <f t="shared" si="78"/>
        <v>392375</v>
      </c>
      <c r="P715" s="24" t="str">
        <f>IF([1]DEPURADO!I709&gt;1,0,[1]DEPURADO!B709)</f>
        <v>FEH113986</v>
      </c>
      <c r="Q715" s="30">
        <f t="shared" si="79"/>
        <v>392375</v>
      </c>
      <c r="R715" s="31">
        <f t="shared" si="80"/>
        <v>0</v>
      </c>
      <c r="S715" s="31">
        <f>+[1]DEPURADO!K709</f>
        <v>0</v>
      </c>
      <c r="T715" s="23" t="s">
        <v>45</v>
      </c>
      <c r="U715" s="31">
        <f>+[1]DEPURADO!J709</f>
        <v>0</v>
      </c>
      <c r="V715" s="30"/>
      <c r="W715" s="23" t="s">
        <v>45</v>
      </c>
      <c r="X715" s="31">
        <f>+[1]DEPURADO!L709+[1]DEPURADO!M709</f>
        <v>0</v>
      </c>
      <c r="Y715" s="23" t="s">
        <v>45</v>
      </c>
      <c r="Z715" s="31">
        <f t="shared" si="81"/>
        <v>0</v>
      </c>
      <c r="AA715" s="31"/>
      <c r="AB715" s="31">
        <v>0</v>
      </c>
      <c r="AC715" s="31">
        <v>0</v>
      </c>
      <c r="AD715" s="30"/>
      <c r="AE715" s="30">
        <f>+[1]DEPURADO!L709</f>
        <v>0</v>
      </c>
      <c r="AF715" s="30">
        <v>0</v>
      </c>
      <c r="AG715" s="30">
        <f t="shared" si="82"/>
        <v>392375</v>
      </c>
      <c r="AH715" s="30">
        <v>0</v>
      </c>
      <c r="AI715" s="30" t="str">
        <f>+[1]DEPURADO!G709</f>
        <v>SALDO A FAVOR DEL PRESTADOR</v>
      </c>
      <c r="AJ715" s="32"/>
      <c r="AK715" s="33"/>
    </row>
    <row r="716" spans="1:37" s="34" customFormat="1" x14ac:dyDescent="0.25">
      <c r="A716" s="23">
        <f t="shared" si="83"/>
        <v>708</v>
      </c>
      <c r="B716" s="24" t="s">
        <v>44</v>
      </c>
      <c r="C716" s="23" t="str">
        <f>+[1]DEPURADO!A710</f>
        <v>FEH114301</v>
      </c>
      <c r="D716" s="23" t="str">
        <f>+[1]DEPURADO!B710</f>
        <v>FEH114301</v>
      </c>
      <c r="E716" s="25">
        <f>+[1]DEPURADO!C710</f>
        <v>44278</v>
      </c>
      <c r="F716" s="26">
        <f>+IF([1]DEPURADO!D710&gt;1,[1]DEPURADO!D710," ")</f>
        <v>44356</v>
      </c>
      <c r="G716" s="27">
        <f>[1]DEPURADO!F710</f>
        <v>80832</v>
      </c>
      <c r="H716" s="28">
        <v>0</v>
      </c>
      <c r="I716" s="28">
        <f>+[1]DEPURADO!N710+[1]DEPURADO!O710</f>
        <v>0</v>
      </c>
      <c r="J716" s="28">
        <f>+[1]DEPURADO!S710</f>
        <v>0</v>
      </c>
      <c r="K716" s="29">
        <f>+[1]DEPURADO!Q710+[1]DEPURADO!R710</f>
        <v>0</v>
      </c>
      <c r="L716" s="28">
        <v>0</v>
      </c>
      <c r="M716" s="28">
        <v>0</v>
      </c>
      <c r="N716" s="28">
        <f t="shared" si="77"/>
        <v>0</v>
      </c>
      <c r="O716" s="28">
        <f t="shared" si="78"/>
        <v>80832</v>
      </c>
      <c r="P716" s="24" t="str">
        <f>IF([1]DEPURADO!I710&gt;1,0,[1]DEPURADO!B710)</f>
        <v>FEH114301</v>
      </c>
      <c r="Q716" s="30">
        <f t="shared" si="79"/>
        <v>80832</v>
      </c>
      <c r="R716" s="31">
        <f t="shared" si="80"/>
        <v>0</v>
      </c>
      <c r="S716" s="31">
        <f>+[1]DEPURADO!K710</f>
        <v>0</v>
      </c>
      <c r="T716" s="23" t="s">
        <v>45</v>
      </c>
      <c r="U716" s="31">
        <f>+[1]DEPURADO!J710</f>
        <v>80832</v>
      </c>
      <c r="V716" s="30"/>
      <c r="W716" s="23" t="s">
        <v>45</v>
      </c>
      <c r="X716" s="31">
        <f>+[1]DEPURADO!L710+[1]DEPURADO!M710</f>
        <v>0</v>
      </c>
      <c r="Y716" s="23" t="s">
        <v>45</v>
      </c>
      <c r="Z716" s="31">
        <f t="shared" si="81"/>
        <v>0</v>
      </c>
      <c r="AA716" s="31"/>
      <c r="AB716" s="31">
        <v>0</v>
      </c>
      <c r="AC716" s="31">
        <v>0</v>
      </c>
      <c r="AD716" s="30"/>
      <c r="AE716" s="30">
        <f>+[1]DEPURADO!L710</f>
        <v>0</v>
      </c>
      <c r="AF716" s="30">
        <v>0</v>
      </c>
      <c r="AG716" s="30">
        <f t="shared" si="82"/>
        <v>0</v>
      </c>
      <c r="AH716" s="30">
        <v>0</v>
      </c>
      <c r="AI716" s="30" t="str">
        <f>+[1]DEPURADO!G710</f>
        <v>EN REVISION ADRES-CANASTA COVID</v>
      </c>
      <c r="AJ716" s="32"/>
      <c r="AK716" s="33"/>
    </row>
    <row r="717" spans="1:37" s="34" customFormat="1" x14ac:dyDescent="0.25">
      <c r="A717" s="23">
        <f t="shared" si="83"/>
        <v>709</v>
      </c>
      <c r="B717" s="24" t="s">
        <v>44</v>
      </c>
      <c r="C717" s="23" t="str">
        <f>+[1]DEPURADO!A711</f>
        <v>FEH115226</v>
      </c>
      <c r="D717" s="23" t="str">
        <f>+[1]DEPURADO!B711</f>
        <v>FEH115226</v>
      </c>
      <c r="E717" s="25">
        <f>+[1]DEPURADO!C711</f>
        <v>44280</v>
      </c>
      <c r="F717" s="26">
        <f>+IF([1]DEPURADO!D711&gt;1,[1]DEPURADO!D711," ")</f>
        <v>44356</v>
      </c>
      <c r="G717" s="27">
        <f>[1]DEPURADO!F711</f>
        <v>80832</v>
      </c>
      <c r="H717" s="28">
        <v>0</v>
      </c>
      <c r="I717" s="28">
        <f>+[1]DEPURADO!N711+[1]DEPURADO!O711</f>
        <v>0</v>
      </c>
      <c r="J717" s="28">
        <f>+[1]DEPURADO!S711</f>
        <v>0</v>
      </c>
      <c r="K717" s="29">
        <f>+[1]DEPURADO!Q711+[1]DEPURADO!R711</f>
        <v>0</v>
      </c>
      <c r="L717" s="28">
        <v>0</v>
      </c>
      <c r="M717" s="28">
        <v>0</v>
      </c>
      <c r="N717" s="28">
        <f t="shared" si="77"/>
        <v>0</v>
      </c>
      <c r="O717" s="28">
        <f t="shared" si="78"/>
        <v>80832</v>
      </c>
      <c r="P717" s="24" t="str">
        <f>IF([1]DEPURADO!I711&gt;1,0,[1]DEPURADO!B711)</f>
        <v>FEH115226</v>
      </c>
      <c r="Q717" s="30">
        <f t="shared" si="79"/>
        <v>80832</v>
      </c>
      <c r="R717" s="31">
        <f t="shared" si="80"/>
        <v>0</v>
      </c>
      <c r="S717" s="31">
        <f>+[1]DEPURADO!K711</f>
        <v>0</v>
      </c>
      <c r="T717" s="23" t="s">
        <v>45</v>
      </c>
      <c r="U717" s="31">
        <f>+[1]DEPURADO!J711</f>
        <v>80832</v>
      </c>
      <c r="V717" s="30"/>
      <c r="W717" s="23" t="s">
        <v>45</v>
      </c>
      <c r="X717" s="31">
        <f>+[1]DEPURADO!L711+[1]DEPURADO!M711</f>
        <v>0</v>
      </c>
      <c r="Y717" s="23" t="s">
        <v>45</v>
      </c>
      <c r="Z717" s="31">
        <f t="shared" si="81"/>
        <v>0</v>
      </c>
      <c r="AA717" s="31"/>
      <c r="AB717" s="31">
        <v>0</v>
      </c>
      <c r="AC717" s="31">
        <v>0</v>
      </c>
      <c r="AD717" s="30"/>
      <c r="AE717" s="30">
        <f>+[1]DEPURADO!L711</f>
        <v>0</v>
      </c>
      <c r="AF717" s="30">
        <v>0</v>
      </c>
      <c r="AG717" s="30">
        <f t="shared" si="82"/>
        <v>0</v>
      </c>
      <c r="AH717" s="30">
        <v>0</v>
      </c>
      <c r="AI717" s="30" t="str">
        <f>+[1]DEPURADO!G711</f>
        <v>EN REVISION ADRES-CANASTA COVID</v>
      </c>
      <c r="AJ717" s="32"/>
      <c r="AK717" s="33"/>
    </row>
    <row r="718" spans="1:37" s="34" customFormat="1" x14ac:dyDescent="0.25">
      <c r="A718" s="23">
        <f t="shared" si="83"/>
        <v>710</v>
      </c>
      <c r="B718" s="24" t="s">
        <v>44</v>
      </c>
      <c r="C718" s="23" t="str">
        <f>+[1]DEPURADO!A712</f>
        <v>FEH115721</v>
      </c>
      <c r="D718" s="23" t="str">
        <f>+[1]DEPURADO!B712</f>
        <v>FEH115721</v>
      </c>
      <c r="E718" s="25">
        <f>+[1]DEPURADO!C712</f>
        <v>44282</v>
      </c>
      <c r="F718" s="26">
        <f>+IF([1]DEPURADO!D712&gt;1,[1]DEPURADO!D712," ")</f>
        <v>44334</v>
      </c>
      <c r="G718" s="27">
        <f>[1]DEPURADO!F712</f>
        <v>880582</v>
      </c>
      <c r="H718" s="28">
        <v>0</v>
      </c>
      <c r="I718" s="28">
        <f>+[1]DEPURADO!N712+[1]DEPURADO!O712</f>
        <v>0</v>
      </c>
      <c r="J718" s="28">
        <f>+[1]DEPURADO!S712</f>
        <v>880582</v>
      </c>
      <c r="K718" s="29">
        <f>+[1]DEPURADO!Q712+[1]DEPURADO!R712</f>
        <v>0</v>
      </c>
      <c r="L718" s="28">
        <v>0</v>
      </c>
      <c r="M718" s="28">
        <v>0</v>
      </c>
      <c r="N718" s="28">
        <f t="shared" si="77"/>
        <v>880582</v>
      </c>
      <c r="O718" s="28">
        <f t="shared" si="78"/>
        <v>0</v>
      </c>
      <c r="P718" s="24" t="str">
        <f>IF([1]DEPURADO!I712&gt;1,0,[1]DEPURADO!B712)</f>
        <v>FEH115721</v>
      </c>
      <c r="Q718" s="30">
        <f t="shared" si="79"/>
        <v>880582</v>
      </c>
      <c r="R718" s="31">
        <f t="shared" si="80"/>
        <v>0</v>
      </c>
      <c r="S718" s="31">
        <f>+[1]DEPURADO!K712</f>
        <v>0</v>
      </c>
      <c r="T718" s="23" t="s">
        <v>45</v>
      </c>
      <c r="U718" s="31">
        <f>+[1]DEPURADO!J712</f>
        <v>0</v>
      </c>
      <c r="V718" s="30"/>
      <c r="W718" s="23" t="s">
        <v>45</v>
      </c>
      <c r="X718" s="31">
        <f>+[1]DEPURADO!L712+[1]DEPURADO!M712</f>
        <v>0</v>
      </c>
      <c r="Y718" s="23" t="s">
        <v>45</v>
      </c>
      <c r="Z718" s="31">
        <f t="shared" si="81"/>
        <v>0</v>
      </c>
      <c r="AA718" s="31"/>
      <c r="AB718" s="31">
        <v>0</v>
      </c>
      <c r="AC718" s="31">
        <v>0</v>
      </c>
      <c r="AD718" s="30"/>
      <c r="AE718" s="30">
        <f>+[1]DEPURADO!L712</f>
        <v>0</v>
      </c>
      <c r="AF718" s="30">
        <v>0</v>
      </c>
      <c r="AG718" s="30">
        <f t="shared" si="82"/>
        <v>0</v>
      </c>
      <c r="AH718" s="30">
        <v>0</v>
      </c>
      <c r="AI718" s="30" t="str">
        <f>+[1]DEPURADO!G712</f>
        <v>CANCELADO</v>
      </c>
      <c r="AJ718" s="32"/>
      <c r="AK718" s="33"/>
    </row>
    <row r="719" spans="1:37" s="34" customFormat="1" x14ac:dyDescent="0.25">
      <c r="A719" s="23">
        <f t="shared" si="83"/>
        <v>711</v>
      </c>
      <c r="B719" s="24" t="s">
        <v>44</v>
      </c>
      <c r="C719" s="23" t="str">
        <f>+[1]DEPURADO!A713</f>
        <v>FEH115723</v>
      </c>
      <c r="D719" s="23" t="str">
        <f>+[1]DEPURADO!B713</f>
        <v>FEH115723</v>
      </c>
      <c r="E719" s="25">
        <f>+[1]DEPURADO!C713</f>
        <v>44282</v>
      </c>
      <c r="F719" s="26">
        <f>+IF([1]DEPURADO!D713&gt;1,[1]DEPURADO!D713," ")</f>
        <v>44356</v>
      </c>
      <c r="G719" s="27">
        <f>[1]DEPURADO!F713</f>
        <v>80832</v>
      </c>
      <c r="H719" s="28">
        <v>0</v>
      </c>
      <c r="I719" s="28">
        <f>+[1]DEPURADO!N713+[1]DEPURADO!O713</f>
        <v>0</v>
      </c>
      <c r="J719" s="28">
        <f>+[1]DEPURADO!S713</f>
        <v>0</v>
      </c>
      <c r="K719" s="29">
        <f>+[1]DEPURADO!Q713+[1]DEPURADO!R713</f>
        <v>0</v>
      </c>
      <c r="L719" s="28">
        <v>0</v>
      </c>
      <c r="M719" s="28">
        <v>0</v>
      </c>
      <c r="N719" s="28">
        <f t="shared" si="77"/>
        <v>0</v>
      </c>
      <c r="O719" s="28">
        <f t="shared" si="78"/>
        <v>80832</v>
      </c>
      <c r="P719" s="24" t="str">
        <f>IF([1]DEPURADO!I713&gt;1,0,[1]DEPURADO!B713)</f>
        <v>FEH115723</v>
      </c>
      <c r="Q719" s="30">
        <f t="shared" si="79"/>
        <v>80832</v>
      </c>
      <c r="R719" s="31">
        <f t="shared" si="80"/>
        <v>0</v>
      </c>
      <c r="S719" s="31">
        <f>+[1]DEPURADO!K713</f>
        <v>0</v>
      </c>
      <c r="T719" s="23" t="s">
        <v>45</v>
      </c>
      <c r="U719" s="31">
        <f>+[1]DEPURADO!J713</f>
        <v>80832</v>
      </c>
      <c r="V719" s="30"/>
      <c r="W719" s="23" t="s">
        <v>45</v>
      </c>
      <c r="X719" s="31">
        <f>+[1]DEPURADO!L713+[1]DEPURADO!M713</f>
        <v>0</v>
      </c>
      <c r="Y719" s="23" t="s">
        <v>45</v>
      </c>
      <c r="Z719" s="31">
        <f t="shared" si="81"/>
        <v>0</v>
      </c>
      <c r="AA719" s="31"/>
      <c r="AB719" s="31">
        <v>0</v>
      </c>
      <c r="AC719" s="31">
        <v>0</v>
      </c>
      <c r="AD719" s="30"/>
      <c r="AE719" s="30">
        <f>+[1]DEPURADO!L713</f>
        <v>0</v>
      </c>
      <c r="AF719" s="30">
        <v>0</v>
      </c>
      <c r="AG719" s="30">
        <f t="shared" si="82"/>
        <v>0</v>
      </c>
      <c r="AH719" s="30">
        <v>0</v>
      </c>
      <c r="AI719" s="30" t="str">
        <f>+[1]DEPURADO!G713</f>
        <v>EN REVISION ADRES-CANASTA COVID</v>
      </c>
      <c r="AJ719" s="32"/>
      <c r="AK719" s="33"/>
    </row>
    <row r="720" spans="1:37" s="34" customFormat="1" x14ac:dyDescent="0.25">
      <c r="A720" s="23">
        <f t="shared" si="83"/>
        <v>712</v>
      </c>
      <c r="B720" s="24" t="s">
        <v>44</v>
      </c>
      <c r="C720" s="23" t="str">
        <f>+[1]DEPURADO!A714</f>
        <v>FEH115743</v>
      </c>
      <c r="D720" s="23" t="str">
        <f>+[1]DEPURADO!B714</f>
        <v>FEH115743</v>
      </c>
      <c r="E720" s="25">
        <f>+[1]DEPURADO!C714</f>
        <v>44282</v>
      </c>
      <c r="F720" s="26">
        <f>+IF([1]DEPURADO!D714&gt;1,[1]DEPURADO!D714," ")</f>
        <v>44334</v>
      </c>
      <c r="G720" s="27">
        <f>[1]DEPURADO!F714</f>
        <v>942256</v>
      </c>
      <c r="H720" s="28">
        <v>0</v>
      </c>
      <c r="I720" s="28">
        <f>+[1]DEPURADO!N714+[1]DEPURADO!O714</f>
        <v>0</v>
      </c>
      <c r="J720" s="28">
        <f>+[1]DEPURADO!S714</f>
        <v>942256</v>
      </c>
      <c r="K720" s="29">
        <f>+[1]DEPURADO!Q714+[1]DEPURADO!R714</f>
        <v>0</v>
      </c>
      <c r="L720" s="28">
        <v>0</v>
      </c>
      <c r="M720" s="28">
        <v>0</v>
      </c>
      <c r="N720" s="28">
        <f t="shared" si="77"/>
        <v>942256</v>
      </c>
      <c r="O720" s="28">
        <f t="shared" si="78"/>
        <v>0</v>
      </c>
      <c r="P720" s="24" t="str">
        <f>IF([1]DEPURADO!I714&gt;1,0,[1]DEPURADO!B714)</f>
        <v>FEH115743</v>
      </c>
      <c r="Q720" s="30">
        <f t="shared" si="79"/>
        <v>942256</v>
      </c>
      <c r="R720" s="31">
        <f t="shared" si="80"/>
        <v>0</v>
      </c>
      <c r="S720" s="31">
        <f>+[1]DEPURADO!K714</f>
        <v>0</v>
      </c>
      <c r="T720" s="23" t="s">
        <v>45</v>
      </c>
      <c r="U720" s="31">
        <f>+[1]DEPURADO!J714</f>
        <v>0</v>
      </c>
      <c r="V720" s="30"/>
      <c r="W720" s="23" t="s">
        <v>45</v>
      </c>
      <c r="X720" s="31">
        <f>+[1]DEPURADO!L714+[1]DEPURADO!M714</f>
        <v>0</v>
      </c>
      <c r="Y720" s="23" t="s">
        <v>45</v>
      </c>
      <c r="Z720" s="31">
        <f t="shared" si="81"/>
        <v>0</v>
      </c>
      <c r="AA720" s="31"/>
      <c r="AB720" s="31">
        <v>0</v>
      </c>
      <c r="AC720" s="31">
        <v>0</v>
      </c>
      <c r="AD720" s="30"/>
      <c r="AE720" s="30">
        <f>+[1]DEPURADO!L714</f>
        <v>0</v>
      </c>
      <c r="AF720" s="30">
        <v>0</v>
      </c>
      <c r="AG720" s="30">
        <f t="shared" si="82"/>
        <v>0</v>
      </c>
      <c r="AH720" s="30">
        <v>0</v>
      </c>
      <c r="AI720" s="30" t="str">
        <f>+[1]DEPURADO!G714</f>
        <v>CANCELADO</v>
      </c>
      <c r="AJ720" s="32"/>
      <c r="AK720" s="33"/>
    </row>
    <row r="721" spans="1:37" s="34" customFormat="1" x14ac:dyDescent="0.25">
      <c r="A721" s="23">
        <f t="shared" si="83"/>
        <v>713</v>
      </c>
      <c r="B721" s="24" t="s">
        <v>44</v>
      </c>
      <c r="C721" s="23" t="str">
        <f>+[1]DEPURADO!A715</f>
        <v>FEH123395</v>
      </c>
      <c r="D721" s="23" t="str">
        <f>+[1]DEPURADO!B715</f>
        <v>FEH123395</v>
      </c>
      <c r="E721" s="25">
        <f>+[1]DEPURADO!C715</f>
        <v>44321</v>
      </c>
      <c r="F721" s="26">
        <f>+IF([1]DEPURADO!D715&gt;1,[1]DEPURADO!D715," ")</f>
        <v>44368</v>
      </c>
      <c r="G721" s="27">
        <f>[1]DEPURADO!F715</f>
        <v>550000</v>
      </c>
      <c r="H721" s="28">
        <v>0</v>
      </c>
      <c r="I721" s="28">
        <f>+[1]DEPURADO!N715+[1]DEPURADO!O715</f>
        <v>0</v>
      </c>
      <c r="J721" s="28">
        <f>+[1]DEPURADO!S715</f>
        <v>0</v>
      </c>
      <c r="K721" s="29">
        <f>+[1]DEPURADO!Q715+[1]DEPURADO!R715</f>
        <v>0</v>
      </c>
      <c r="L721" s="28">
        <v>0</v>
      </c>
      <c r="M721" s="28">
        <v>0</v>
      </c>
      <c r="N721" s="28">
        <f t="shared" si="77"/>
        <v>0</v>
      </c>
      <c r="O721" s="28">
        <f t="shared" si="78"/>
        <v>550000</v>
      </c>
      <c r="P721" s="24" t="str">
        <f>IF([1]DEPURADO!I715&gt;1,0,[1]DEPURADO!B715)</f>
        <v>FEH123395</v>
      </c>
      <c r="Q721" s="30">
        <f t="shared" si="79"/>
        <v>550000</v>
      </c>
      <c r="R721" s="31">
        <f t="shared" si="80"/>
        <v>0</v>
      </c>
      <c r="S721" s="31">
        <f>+[1]DEPURADO!K715</f>
        <v>0</v>
      </c>
      <c r="T721" s="23" t="s">
        <v>45</v>
      </c>
      <c r="U721" s="31">
        <f>+[1]DEPURADO!J715</f>
        <v>0</v>
      </c>
      <c r="V721" s="30"/>
      <c r="W721" s="23" t="s">
        <v>45</v>
      </c>
      <c r="X721" s="31">
        <f>+[1]DEPURADO!L715+[1]DEPURADO!M715</f>
        <v>0</v>
      </c>
      <c r="Y721" s="23" t="s">
        <v>45</v>
      </c>
      <c r="Z721" s="31">
        <f t="shared" si="81"/>
        <v>0</v>
      </c>
      <c r="AA721" s="31"/>
      <c r="AB721" s="31">
        <v>0</v>
      </c>
      <c r="AC721" s="31">
        <v>0</v>
      </c>
      <c r="AD721" s="30"/>
      <c r="AE721" s="30">
        <f>+[1]DEPURADO!L715</f>
        <v>0</v>
      </c>
      <c r="AF721" s="30">
        <v>0</v>
      </c>
      <c r="AG721" s="30">
        <f t="shared" si="82"/>
        <v>550000</v>
      </c>
      <c r="AH721" s="30">
        <v>0</v>
      </c>
      <c r="AI721" s="30" t="str">
        <f>+[1]DEPURADO!G715</f>
        <v>SALDO A FAVOR DEL PRESTADOR</v>
      </c>
      <c r="AJ721" s="32"/>
      <c r="AK721" s="33"/>
    </row>
    <row r="722" spans="1:37" s="34" customFormat="1" x14ac:dyDescent="0.25">
      <c r="A722" s="23">
        <f t="shared" si="83"/>
        <v>714</v>
      </c>
      <c r="B722" s="24" t="s">
        <v>44</v>
      </c>
      <c r="C722" s="23" t="str">
        <f>+[1]DEPURADO!A716</f>
        <v>FEH113957</v>
      </c>
      <c r="D722" s="23" t="str">
        <f>+[1]DEPURADO!B716</f>
        <v>FEH113957</v>
      </c>
      <c r="E722" s="25">
        <f>+[1]DEPURADO!C716</f>
        <v>44276</v>
      </c>
      <c r="F722" s="26">
        <f>+IF([1]DEPURADO!D716&gt;1,[1]DEPURADO!D716," ")</f>
        <v>44356</v>
      </c>
      <c r="G722" s="27">
        <f>[1]DEPURADO!F716</f>
        <v>80832</v>
      </c>
      <c r="H722" s="28">
        <v>0</v>
      </c>
      <c r="I722" s="28">
        <f>+[1]DEPURADO!N716+[1]DEPURADO!O716</f>
        <v>0</v>
      </c>
      <c r="J722" s="28">
        <f>+[1]DEPURADO!S716</f>
        <v>0</v>
      </c>
      <c r="K722" s="29">
        <f>+[1]DEPURADO!Q716+[1]DEPURADO!R716</f>
        <v>0</v>
      </c>
      <c r="L722" s="28">
        <v>0</v>
      </c>
      <c r="M722" s="28">
        <v>0</v>
      </c>
      <c r="N722" s="28">
        <f t="shared" si="77"/>
        <v>0</v>
      </c>
      <c r="O722" s="28">
        <f t="shared" si="78"/>
        <v>80832</v>
      </c>
      <c r="P722" s="24" t="str">
        <f>IF([1]DEPURADO!I716&gt;1,0,[1]DEPURADO!B716)</f>
        <v>FEH113957</v>
      </c>
      <c r="Q722" s="30">
        <f t="shared" si="79"/>
        <v>80832</v>
      </c>
      <c r="R722" s="31">
        <f t="shared" si="80"/>
        <v>0</v>
      </c>
      <c r="S722" s="31">
        <f>+[1]DEPURADO!K716</f>
        <v>0</v>
      </c>
      <c r="T722" s="23" t="s">
        <v>45</v>
      </c>
      <c r="U722" s="31">
        <f>+[1]DEPURADO!J716</f>
        <v>80832</v>
      </c>
      <c r="V722" s="30"/>
      <c r="W722" s="23" t="s">
        <v>45</v>
      </c>
      <c r="X722" s="31">
        <f>+[1]DEPURADO!L716+[1]DEPURADO!M716</f>
        <v>0</v>
      </c>
      <c r="Y722" s="23" t="s">
        <v>45</v>
      </c>
      <c r="Z722" s="31">
        <f t="shared" si="81"/>
        <v>0</v>
      </c>
      <c r="AA722" s="31"/>
      <c r="AB722" s="31">
        <v>0</v>
      </c>
      <c r="AC722" s="31">
        <v>0</v>
      </c>
      <c r="AD722" s="30"/>
      <c r="AE722" s="30">
        <f>+[1]DEPURADO!L716</f>
        <v>0</v>
      </c>
      <c r="AF722" s="30">
        <v>0</v>
      </c>
      <c r="AG722" s="30">
        <f t="shared" si="82"/>
        <v>0</v>
      </c>
      <c r="AH722" s="30">
        <v>0</v>
      </c>
      <c r="AI722" s="30" t="str">
        <f>+[1]DEPURADO!G716</f>
        <v>EN REVISION ADRES-CANASTA COVID</v>
      </c>
      <c r="AJ722" s="32"/>
      <c r="AK722" s="33"/>
    </row>
    <row r="723" spans="1:37" s="34" customFormat="1" x14ac:dyDescent="0.25">
      <c r="A723" s="23">
        <f t="shared" si="83"/>
        <v>715</v>
      </c>
      <c r="B723" s="24" t="s">
        <v>44</v>
      </c>
      <c r="C723" s="23" t="str">
        <f>+[1]DEPURADO!A717</f>
        <v>FEH114285</v>
      </c>
      <c r="D723" s="23" t="str">
        <f>+[1]DEPURADO!B717</f>
        <v>FEH114285</v>
      </c>
      <c r="E723" s="25">
        <f>+[1]DEPURADO!C717</f>
        <v>44278</v>
      </c>
      <c r="F723" s="26" t="str">
        <f>+IF([1]DEPURADO!D717&gt;1,[1]DEPURADO!D717," ")</f>
        <v xml:space="preserve"> </v>
      </c>
      <c r="G723" s="27">
        <f>[1]DEPURADO!F717</f>
        <v>216994</v>
      </c>
      <c r="H723" s="28">
        <v>0</v>
      </c>
      <c r="I723" s="28">
        <f>+[1]DEPURADO!N717+[1]DEPURADO!O717</f>
        <v>0</v>
      </c>
      <c r="J723" s="28">
        <f>+[1]DEPURADO!S717</f>
        <v>0</v>
      </c>
      <c r="K723" s="29">
        <f>+[1]DEPURADO!Q717+[1]DEPURADO!R717</f>
        <v>0</v>
      </c>
      <c r="L723" s="28">
        <v>0</v>
      </c>
      <c r="M723" s="28">
        <v>0</v>
      </c>
      <c r="N723" s="28">
        <f t="shared" si="77"/>
        <v>0</v>
      </c>
      <c r="O723" s="28">
        <f t="shared" si="78"/>
        <v>216994</v>
      </c>
      <c r="P723" s="24">
        <f>IF([1]DEPURADO!I717&gt;1,0,[1]DEPURADO!B717)</f>
        <v>0</v>
      </c>
      <c r="Q723" s="30">
        <f t="shared" si="79"/>
        <v>0</v>
      </c>
      <c r="R723" s="31">
        <f t="shared" si="80"/>
        <v>216994</v>
      </c>
      <c r="S723" s="31">
        <f>+[1]DEPURADO!K717</f>
        <v>0</v>
      </c>
      <c r="T723" s="23" t="s">
        <v>45</v>
      </c>
      <c r="U723" s="31">
        <f>+[1]DEPURADO!J717</f>
        <v>0</v>
      </c>
      <c r="V723" s="30"/>
      <c r="W723" s="23" t="s">
        <v>45</v>
      </c>
      <c r="X723" s="31">
        <f>+[1]DEPURADO!L717+[1]DEPURADO!M717</f>
        <v>0</v>
      </c>
      <c r="Y723" s="23" t="s">
        <v>45</v>
      </c>
      <c r="Z723" s="31">
        <f t="shared" si="81"/>
        <v>0</v>
      </c>
      <c r="AA723" s="31"/>
      <c r="AB723" s="31">
        <v>0</v>
      </c>
      <c r="AC723" s="31">
        <v>0</v>
      </c>
      <c r="AD723" s="30"/>
      <c r="AE723" s="30">
        <f>+[1]DEPURADO!L717</f>
        <v>0</v>
      </c>
      <c r="AF723" s="30">
        <v>0</v>
      </c>
      <c r="AG723" s="30">
        <f t="shared" si="82"/>
        <v>0</v>
      </c>
      <c r="AH723" s="30">
        <v>0</v>
      </c>
      <c r="AI723" s="30" t="str">
        <f>+[1]DEPURADO!G717</f>
        <v>NO RADICADO</v>
      </c>
      <c r="AJ723" s="32"/>
      <c r="AK723" s="33"/>
    </row>
    <row r="724" spans="1:37" s="34" customFormat="1" x14ac:dyDescent="0.25">
      <c r="A724" s="23">
        <f t="shared" si="83"/>
        <v>716</v>
      </c>
      <c r="B724" s="24" t="s">
        <v>44</v>
      </c>
      <c r="C724" s="23" t="str">
        <f>+[1]DEPURADO!A718</f>
        <v>FEH114324</v>
      </c>
      <c r="D724" s="23" t="str">
        <f>+[1]DEPURADO!B718</f>
        <v>FEH114324</v>
      </c>
      <c r="E724" s="25">
        <f>+[1]DEPURADO!C718</f>
        <v>44278</v>
      </c>
      <c r="F724" s="26">
        <f>+IF([1]DEPURADO!D718&gt;1,[1]DEPURADO!D718," ")</f>
        <v>44356</v>
      </c>
      <c r="G724" s="27">
        <f>[1]DEPURADO!F718</f>
        <v>216994</v>
      </c>
      <c r="H724" s="28">
        <v>0</v>
      </c>
      <c r="I724" s="28">
        <f>+[1]DEPURADO!N718+[1]DEPURADO!O718</f>
        <v>0</v>
      </c>
      <c r="J724" s="28">
        <f>+[1]DEPURADO!S718</f>
        <v>0</v>
      </c>
      <c r="K724" s="29">
        <f>+[1]DEPURADO!Q718+[1]DEPURADO!R718</f>
        <v>0</v>
      </c>
      <c r="L724" s="28">
        <v>0</v>
      </c>
      <c r="M724" s="28">
        <v>0</v>
      </c>
      <c r="N724" s="28">
        <f t="shared" si="77"/>
        <v>0</v>
      </c>
      <c r="O724" s="28">
        <f t="shared" si="78"/>
        <v>216994</v>
      </c>
      <c r="P724" s="24" t="str">
        <f>IF([1]DEPURADO!I718&gt;1,0,[1]DEPURADO!B718)</f>
        <v>FEH114324</v>
      </c>
      <c r="Q724" s="30">
        <f t="shared" si="79"/>
        <v>216994</v>
      </c>
      <c r="R724" s="31">
        <f t="shared" si="80"/>
        <v>0</v>
      </c>
      <c r="S724" s="31">
        <f>+[1]DEPURADO!K718</f>
        <v>0</v>
      </c>
      <c r="T724" s="23" t="s">
        <v>45</v>
      </c>
      <c r="U724" s="31">
        <f>+[1]DEPURADO!J718</f>
        <v>216994</v>
      </c>
      <c r="V724" s="30"/>
      <c r="W724" s="23" t="s">
        <v>45</v>
      </c>
      <c r="X724" s="31">
        <f>+[1]DEPURADO!L718+[1]DEPURADO!M718</f>
        <v>0</v>
      </c>
      <c r="Y724" s="23" t="s">
        <v>45</v>
      </c>
      <c r="Z724" s="31">
        <f t="shared" si="81"/>
        <v>0</v>
      </c>
      <c r="AA724" s="31"/>
      <c r="AB724" s="31">
        <v>0</v>
      </c>
      <c r="AC724" s="31">
        <v>0</v>
      </c>
      <c r="AD724" s="30"/>
      <c r="AE724" s="30">
        <f>+[1]DEPURADO!L718</f>
        <v>0</v>
      </c>
      <c r="AF724" s="30">
        <v>0</v>
      </c>
      <c r="AG724" s="30">
        <f t="shared" si="82"/>
        <v>0</v>
      </c>
      <c r="AH724" s="30">
        <v>0</v>
      </c>
      <c r="AI724" s="30" t="str">
        <f>+[1]DEPURADO!G718</f>
        <v>EN REVISION ADRES-CANASTA COVID</v>
      </c>
      <c r="AJ724" s="32"/>
      <c r="AK724" s="33"/>
    </row>
    <row r="725" spans="1:37" s="34" customFormat="1" x14ac:dyDescent="0.25">
      <c r="A725" s="23">
        <f t="shared" si="83"/>
        <v>717</v>
      </c>
      <c r="B725" s="24" t="s">
        <v>44</v>
      </c>
      <c r="C725" s="23" t="str">
        <f>+[1]DEPURADO!A719</f>
        <v>FEH115145</v>
      </c>
      <c r="D725" s="23" t="str">
        <f>+[1]DEPURADO!B719</f>
        <v>FEH115145</v>
      </c>
      <c r="E725" s="25">
        <f>+[1]DEPURADO!C719</f>
        <v>44280</v>
      </c>
      <c r="F725" s="26">
        <f>+IF([1]DEPURADO!D719&gt;1,[1]DEPURADO!D719," ")</f>
        <v>44356</v>
      </c>
      <c r="G725" s="27">
        <f>[1]DEPURADO!F719</f>
        <v>80832</v>
      </c>
      <c r="H725" s="28">
        <v>0</v>
      </c>
      <c r="I725" s="28">
        <f>+[1]DEPURADO!N719+[1]DEPURADO!O719</f>
        <v>0</v>
      </c>
      <c r="J725" s="28">
        <f>+[1]DEPURADO!S719</f>
        <v>0</v>
      </c>
      <c r="K725" s="29">
        <f>+[1]DEPURADO!Q719+[1]DEPURADO!R719</f>
        <v>0</v>
      </c>
      <c r="L725" s="28">
        <v>0</v>
      </c>
      <c r="M725" s="28">
        <v>0</v>
      </c>
      <c r="N725" s="28">
        <f t="shared" si="77"/>
        <v>0</v>
      </c>
      <c r="O725" s="28">
        <f t="shared" si="78"/>
        <v>80832</v>
      </c>
      <c r="P725" s="24" t="str">
        <f>IF([1]DEPURADO!I719&gt;1,0,[1]DEPURADO!B719)</f>
        <v>FEH115145</v>
      </c>
      <c r="Q725" s="30">
        <f t="shared" si="79"/>
        <v>80832</v>
      </c>
      <c r="R725" s="31">
        <f t="shared" si="80"/>
        <v>0</v>
      </c>
      <c r="S725" s="31">
        <f>+[1]DEPURADO!K719</f>
        <v>0</v>
      </c>
      <c r="T725" s="23" t="s">
        <v>45</v>
      </c>
      <c r="U725" s="31">
        <f>+[1]DEPURADO!J719</f>
        <v>80832</v>
      </c>
      <c r="V725" s="30"/>
      <c r="W725" s="23" t="s">
        <v>45</v>
      </c>
      <c r="X725" s="31">
        <f>+[1]DEPURADO!L719+[1]DEPURADO!M719</f>
        <v>0</v>
      </c>
      <c r="Y725" s="23" t="s">
        <v>45</v>
      </c>
      <c r="Z725" s="31">
        <f t="shared" si="81"/>
        <v>0</v>
      </c>
      <c r="AA725" s="31"/>
      <c r="AB725" s="31">
        <v>0</v>
      </c>
      <c r="AC725" s="31">
        <v>0</v>
      </c>
      <c r="AD725" s="30"/>
      <c r="AE725" s="30">
        <f>+[1]DEPURADO!L719</f>
        <v>0</v>
      </c>
      <c r="AF725" s="30">
        <v>0</v>
      </c>
      <c r="AG725" s="30">
        <f t="shared" si="82"/>
        <v>0</v>
      </c>
      <c r="AH725" s="30">
        <v>0</v>
      </c>
      <c r="AI725" s="30" t="str">
        <f>+[1]DEPURADO!G719</f>
        <v>EN REVISION ADRES-CANASTA COVID</v>
      </c>
      <c r="AJ725" s="32"/>
      <c r="AK725" s="33"/>
    </row>
    <row r="726" spans="1:37" s="34" customFormat="1" x14ac:dyDescent="0.25">
      <c r="A726" s="23">
        <f t="shared" si="83"/>
        <v>718</v>
      </c>
      <c r="B726" s="24" t="s">
        <v>44</v>
      </c>
      <c r="C726" s="23" t="str">
        <f>+[1]DEPURADO!A720</f>
        <v>FEH116075</v>
      </c>
      <c r="D726" s="23" t="str">
        <f>+[1]DEPURADO!B720</f>
        <v>FEH116075</v>
      </c>
      <c r="E726" s="25">
        <f>+[1]DEPURADO!C720</f>
        <v>44284</v>
      </c>
      <c r="F726" s="26">
        <f>+IF([1]DEPURADO!D720&gt;1,[1]DEPURADO!D720," ")</f>
        <v>44334</v>
      </c>
      <c r="G726" s="27">
        <f>[1]DEPURADO!F720</f>
        <v>925933</v>
      </c>
      <c r="H726" s="28">
        <v>0</v>
      </c>
      <c r="I726" s="28">
        <f>+[1]DEPURADO!N720+[1]DEPURADO!O720</f>
        <v>0</v>
      </c>
      <c r="J726" s="28">
        <f>+[1]DEPURADO!S720</f>
        <v>925933</v>
      </c>
      <c r="K726" s="29">
        <f>+[1]DEPURADO!Q720+[1]DEPURADO!R720</f>
        <v>0</v>
      </c>
      <c r="L726" s="28">
        <v>0</v>
      </c>
      <c r="M726" s="28">
        <v>0</v>
      </c>
      <c r="N726" s="28">
        <f t="shared" si="77"/>
        <v>925933</v>
      </c>
      <c r="O726" s="28">
        <f t="shared" si="78"/>
        <v>0</v>
      </c>
      <c r="P726" s="24" t="str">
        <f>IF([1]DEPURADO!I720&gt;1,0,[1]DEPURADO!B720)</f>
        <v>FEH116075</v>
      </c>
      <c r="Q726" s="30">
        <f t="shared" si="79"/>
        <v>925933</v>
      </c>
      <c r="R726" s="31">
        <f t="shared" si="80"/>
        <v>0</v>
      </c>
      <c r="S726" s="31">
        <f>+[1]DEPURADO!K720</f>
        <v>0</v>
      </c>
      <c r="T726" s="23" t="s">
        <v>45</v>
      </c>
      <c r="U726" s="31">
        <f>+[1]DEPURADO!J720</f>
        <v>0</v>
      </c>
      <c r="V726" s="30"/>
      <c r="W726" s="23" t="s">
        <v>45</v>
      </c>
      <c r="X726" s="31">
        <f>+[1]DEPURADO!L720+[1]DEPURADO!M720</f>
        <v>0</v>
      </c>
      <c r="Y726" s="23" t="s">
        <v>45</v>
      </c>
      <c r="Z726" s="31">
        <f t="shared" si="81"/>
        <v>0</v>
      </c>
      <c r="AA726" s="31"/>
      <c r="AB726" s="31">
        <v>0</v>
      </c>
      <c r="AC726" s="31">
        <v>0</v>
      </c>
      <c r="AD726" s="30"/>
      <c r="AE726" s="30">
        <f>+[1]DEPURADO!L720</f>
        <v>0</v>
      </c>
      <c r="AF726" s="30">
        <v>0</v>
      </c>
      <c r="AG726" s="30">
        <f t="shared" si="82"/>
        <v>0</v>
      </c>
      <c r="AH726" s="30">
        <v>0</v>
      </c>
      <c r="AI726" s="30" t="str">
        <f>+[1]DEPURADO!G720</f>
        <v>CANCELADO</v>
      </c>
      <c r="AJ726" s="32"/>
      <c r="AK726" s="33"/>
    </row>
    <row r="727" spans="1:37" s="34" customFormat="1" x14ac:dyDescent="0.25">
      <c r="A727" s="23">
        <f t="shared" si="83"/>
        <v>719</v>
      </c>
      <c r="B727" s="24" t="s">
        <v>44</v>
      </c>
      <c r="C727" s="23" t="str">
        <f>+[1]DEPURADO!A721</f>
        <v>FEH116301</v>
      </c>
      <c r="D727" s="23" t="str">
        <f>+[1]DEPURADO!B721</f>
        <v>FEH116301</v>
      </c>
      <c r="E727" s="25">
        <f>+[1]DEPURADO!C721</f>
        <v>44285</v>
      </c>
      <c r="F727" s="26">
        <f>+IF([1]DEPURADO!D721&gt;1,[1]DEPURADO!D721," ")</f>
        <v>44334</v>
      </c>
      <c r="G727" s="27">
        <f>[1]DEPURADO!F721</f>
        <v>3094629</v>
      </c>
      <c r="H727" s="28">
        <v>0</v>
      </c>
      <c r="I727" s="28">
        <f>+[1]DEPURADO!N721+[1]DEPURADO!O721</f>
        <v>0</v>
      </c>
      <c r="J727" s="28">
        <f>+[1]DEPURADO!S721</f>
        <v>3094629</v>
      </c>
      <c r="K727" s="29">
        <f>+[1]DEPURADO!Q721+[1]DEPURADO!R721</f>
        <v>0</v>
      </c>
      <c r="L727" s="28">
        <v>0</v>
      </c>
      <c r="M727" s="28">
        <v>0</v>
      </c>
      <c r="N727" s="28">
        <f t="shared" si="77"/>
        <v>3094629</v>
      </c>
      <c r="O727" s="28">
        <f t="shared" si="78"/>
        <v>0</v>
      </c>
      <c r="P727" s="24" t="str">
        <f>IF([1]DEPURADO!I721&gt;1,0,[1]DEPURADO!B721)</f>
        <v>FEH116301</v>
      </c>
      <c r="Q727" s="30">
        <f t="shared" si="79"/>
        <v>3094629</v>
      </c>
      <c r="R727" s="31">
        <f t="shared" si="80"/>
        <v>0</v>
      </c>
      <c r="S727" s="31">
        <f>+[1]DEPURADO!K721</f>
        <v>0</v>
      </c>
      <c r="T727" s="23" t="s">
        <v>45</v>
      </c>
      <c r="U727" s="31">
        <f>+[1]DEPURADO!J721</f>
        <v>0</v>
      </c>
      <c r="V727" s="30"/>
      <c r="W727" s="23" t="s">
        <v>45</v>
      </c>
      <c r="X727" s="31">
        <f>+[1]DEPURADO!L721+[1]DEPURADO!M721</f>
        <v>0</v>
      </c>
      <c r="Y727" s="23" t="s">
        <v>45</v>
      </c>
      <c r="Z727" s="31">
        <f t="shared" si="81"/>
        <v>0</v>
      </c>
      <c r="AA727" s="31"/>
      <c r="AB727" s="31">
        <v>0</v>
      </c>
      <c r="AC727" s="31">
        <v>0</v>
      </c>
      <c r="AD727" s="30"/>
      <c r="AE727" s="30">
        <f>+[1]DEPURADO!L721</f>
        <v>0</v>
      </c>
      <c r="AF727" s="30">
        <v>0</v>
      </c>
      <c r="AG727" s="30">
        <f t="shared" si="82"/>
        <v>0</v>
      </c>
      <c r="AH727" s="30">
        <v>0</v>
      </c>
      <c r="AI727" s="30" t="str">
        <f>+[1]DEPURADO!G721</f>
        <v>CANCELADO</v>
      </c>
      <c r="AJ727" s="32"/>
      <c r="AK727" s="33"/>
    </row>
    <row r="728" spans="1:37" s="34" customFormat="1" x14ac:dyDescent="0.25">
      <c r="A728" s="23">
        <f t="shared" si="83"/>
        <v>720</v>
      </c>
      <c r="B728" s="24" t="s">
        <v>44</v>
      </c>
      <c r="C728" s="23" t="str">
        <f>+[1]DEPURADO!A722</f>
        <v>FEH116302</v>
      </c>
      <c r="D728" s="23" t="str">
        <f>+[1]DEPURADO!B722</f>
        <v>FEH116302</v>
      </c>
      <c r="E728" s="25">
        <f>+[1]DEPURADO!C722</f>
        <v>44285</v>
      </c>
      <c r="F728" s="26">
        <f>+IF([1]DEPURADO!D722&gt;1,[1]DEPURADO!D722," ")</f>
        <v>44356</v>
      </c>
      <c r="G728" s="27">
        <f>[1]DEPURADO!F722</f>
        <v>80832</v>
      </c>
      <c r="H728" s="28">
        <v>0</v>
      </c>
      <c r="I728" s="28">
        <f>+[1]DEPURADO!N722+[1]DEPURADO!O722</f>
        <v>0</v>
      </c>
      <c r="J728" s="28">
        <f>+[1]DEPURADO!S722</f>
        <v>0</v>
      </c>
      <c r="K728" s="29">
        <f>+[1]DEPURADO!Q722+[1]DEPURADO!R722</f>
        <v>0</v>
      </c>
      <c r="L728" s="28">
        <v>0</v>
      </c>
      <c r="M728" s="28">
        <v>0</v>
      </c>
      <c r="N728" s="28">
        <f t="shared" si="77"/>
        <v>0</v>
      </c>
      <c r="O728" s="28">
        <f t="shared" si="78"/>
        <v>80832</v>
      </c>
      <c r="P728" s="24" t="str">
        <f>IF([1]DEPURADO!I722&gt;1,0,[1]DEPURADO!B722)</f>
        <v>FEH116302</v>
      </c>
      <c r="Q728" s="30">
        <f t="shared" si="79"/>
        <v>80832</v>
      </c>
      <c r="R728" s="31">
        <f t="shared" si="80"/>
        <v>0</v>
      </c>
      <c r="S728" s="31">
        <f>+[1]DEPURADO!K722</f>
        <v>0</v>
      </c>
      <c r="T728" s="23" t="s">
        <v>45</v>
      </c>
      <c r="U728" s="31">
        <f>+[1]DEPURADO!J722</f>
        <v>80832</v>
      </c>
      <c r="V728" s="30"/>
      <c r="W728" s="23" t="s">
        <v>45</v>
      </c>
      <c r="X728" s="31">
        <f>+[1]DEPURADO!L722+[1]DEPURADO!M722</f>
        <v>0</v>
      </c>
      <c r="Y728" s="23" t="s">
        <v>45</v>
      </c>
      <c r="Z728" s="31">
        <f t="shared" si="81"/>
        <v>0</v>
      </c>
      <c r="AA728" s="31"/>
      <c r="AB728" s="31">
        <v>0</v>
      </c>
      <c r="AC728" s="31">
        <v>0</v>
      </c>
      <c r="AD728" s="30"/>
      <c r="AE728" s="30">
        <f>+[1]DEPURADO!L722</f>
        <v>0</v>
      </c>
      <c r="AF728" s="30">
        <v>0</v>
      </c>
      <c r="AG728" s="30">
        <f t="shared" si="82"/>
        <v>0</v>
      </c>
      <c r="AH728" s="30">
        <v>0</v>
      </c>
      <c r="AI728" s="30" t="str">
        <f>+[1]DEPURADO!G722</f>
        <v>EN REVISION ADRES-CANASTA COVID</v>
      </c>
      <c r="AJ728" s="32"/>
      <c r="AK728" s="33"/>
    </row>
    <row r="729" spans="1:37" s="34" customFormat="1" x14ac:dyDescent="0.25">
      <c r="A729" s="23">
        <f t="shared" si="83"/>
        <v>721</v>
      </c>
      <c r="B729" s="24" t="s">
        <v>44</v>
      </c>
      <c r="C729" s="23" t="str">
        <f>+[1]DEPURADO!A723</f>
        <v>FEH116826</v>
      </c>
      <c r="D729" s="23" t="str">
        <f>+[1]DEPURADO!B723</f>
        <v>FEH116826</v>
      </c>
      <c r="E729" s="25">
        <f>+[1]DEPURADO!C723</f>
        <v>44286</v>
      </c>
      <c r="F729" s="26">
        <f>+IF([1]DEPURADO!D723&gt;1,[1]DEPURADO!D723," ")</f>
        <v>44334</v>
      </c>
      <c r="G729" s="27">
        <f>[1]DEPURADO!F723</f>
        <v>2100606</v>
      </c>
      <c r="H729" s="28">
        <v>0</v>
      </c>
      <c r="I729" s="28">
        <f>+[1]DEPURADO!N723+[1]DEPURADO!O723</f>
        <v>0</v>
      </c>
      <c r="J729" s="28">
        <f>+[1]DEPURADO!S723</f>
        <v>2100606</v>
      </c>
      <c r="K729" s="29">
        <f>+[1]DEPURADO!Q723+[1]DEPURADO!R723</f>
        <v>0</v>
      </c>
      <c r="L729" s="28">
        <v>0</v>
      </c>
      <c r="M729" s="28">
        <v>0</v>
      </c>
      <c r="N729" s="28">
        <f t="shared" si="77"/>
        <v>2100606</v>
      </c>
      <c r="O729" s="28">
        <f t="shared" si="78"/>
        <v>0</v>
      </c>
      <c r="P729" s="24" t="str">
        <f>IF([1]DEPURADO!I723&gt;1,0,[1]DEPURADO!B723)</f>
        <v>FEH116826</v>
      </c>
      <c r="Q729" s="30">
        <f t="shared" si="79"/>
        <v>2100606</v>
      </c>
      <c r="R729" s="31">
        <f t="shared" si="80"/>
        <v>0</v>
      </c>
      <c r="S729" s="31">
        <f>+[1]DEPURADO!K723</f>
        <v>0</v>
      </c>
      <c r="T729" s="23" t="s">
        <v>45</v>
      </c>
      <c r="U729" s="31">
        <f>+[1]DEPURADO!J723</f>
        <v>0</v>
      </c>
      <c r="V729" s="30"/>
      <c r="W729" s="23" t="s">
        <v>45</v>
      </c>
      <c r="X729" s="31">
        <f>+[1]DEPURADO!L723+[1]DEPURADO!M723</f>
        <v>0</v>
      </c>
      <c r="Y729" s="23" t="s">
        <v>45</v>
      </c>
      <c r="Z729" s="31">
        <f t="shared" si="81"/>
        <v>0</v>
      </c>
      <c r="AA729" s="31"/>
      <c r="AB729" s="31">
        <v>0</v>
      </c>
      <c r="AC729" s="31">
        <v>0</v>
      </c>
      <c r="AD729" s="30"/>
      <c r="AE729" s="30">
        <f>+[1]DEPURADO!L723</f>
        <v>0</v>
      </c>
      <c r="AF729" s="30">
        <v>0</v>
      </c>
      <c r="AG729" s="30">
        <f t="shared" si="82"/>
        <v>0</v>
      </c>
      <c r="AH729" s="30">
        <v>0</v>
      </c>
      <c r="AI729" s="30" t="str">
        <f>+[1]DEPURADO!G723</f>
        <v>CANCELADO</v>
      </c>
      <c r="AJ729" s="32"/>
      <c r="AK729" s="33"/>
    </row>
    <row r="730" spans="1:37" s="34" customFormat="1" x14ac:dyDescent="0.25">
      <c r="A730" s="23">
        <f t="shared" si="83"/>
        <v>722</v>
      </c>
      <c r="B730" s="24" t="s">
        <v>44</v>
      </c>
      <c r="C730" s="23" t="str">
        <f>+[1]DEPURADO!A724</f>
        <v>FEH118134</v>
      </c>
      <c r="D730" s="23" t="str">
        <f>+[1]DEPURADO!B724</f>
        <v>FEH118134</v>
      </c>
      <c r="E730" s="25">
        <f>+[1]DEPURADO!C724</f>
        <v>44294</v>
      </c>
      <c r="F730" s="26">
        <f>+IF([1]DEPURADO!D724&gt;1,[1]DEPURADO!D724," ")</f>
        <v>44356</v>
      </c>
      <c r="G730" s="27">
        <f>[1]DEPURADO!F724</f>
        <v>80832</v>
      </c>
      <c r="H730" s="28">
        <v>0</v>
      </c>
      <c r="I730" s="28">
        <f>+[1]DEPURADO!N724+[1]DEPURADO!O724</f>
        <v>0</v>
      </c>
      <c r="J730" s="28">
        <f>+[1]DEPURADO!S724</f>
        <v>0</v>
      </c>
      <c r="K730" s="29">
        <f>+[1]DEPURADO!Q724+[1]DEPURADO!R724</f>
        <v>0</v>
      </c>
      <c r="L730" s="28">
        <v>0</v>
      </c>
      <c r="M730" s="28">
        <v>0</v>
      </c>
      <c r="N730" s="28">
        <f t="shared" si="77"/>
        <v>0</v>
      </c>
      <c r="O730" s="28">
        <f t="shared" si="78"/>
        <v>80832</v>
      </c>
      <c r="P730" s="24" t="str">
        <f>IF([1]DEPURADO!I724&gt;1,0,[1]DEPURADO!B724)</f>
        <v>FEH118134</v>
      </c>
      <c r="Q730" s="30">
        <f t="shared" si="79"/>
        <v>80832</v>
      </c>
      <c r="R730" s="31">
        <f t="shared" si="80"/>
        <v>0</v>
      </c>
      <c r="S730" s="31">
        <f>+[1]DEPURADO!K724</f>
        <v>0</v>
      </c>
      <c r="T730" s="23" t="s">
        <v>45</v>
      </c>
      <c r="U730" s="31">
        <f>+[1]DEPURADO!J724</f>
        <v>80832</v>
      </c>
      <c r="V730" s="30"/>
      <c r="W730" s="23" t="s">
        <v>45</v>
      </c>
      <c r="X730" s="31">
        <f>+[1]DEPURADO!L724+[1]DEPURADO!M724</f>
        <v>0</v>
      </c>
      <c r="Y730" s="23" t="s">
        <v>45</v>
      </c>
      <c r="Z730" s="31">
        <f t="shared" si="81"/>
        <v>0</v>
      </c>
      <c r="AA730" s="31"/>
      <c r="AB730" s="31">
        <v>0</v>
      </c>
      <c r="AC730" s="31">
        <v>0</v>
      </c>
      <c r="AD730" s="30"/>
      <c r="AE730" s="30">
        <f>+[1]DEPURADO!L724</f>
        <v>0</v>
      </c>
      <c r="AF730" s="30">
        <v>0</v>
      </c>
      <c r="AG730" s="30">
        <f t="shared" si="82"/>
        <v>0</v>
      </c>
      <c r="AH730" s="30">
        <v>0</v>
      </c>
      <c r="AI730" s="30" t="str">
        <f>+[1]DEPURADO!G724</f>
        <v>EN REVISION ADRES-CANASTA COVID</v>
      </c>
      <c r="AJ730" s="32"/>
      <c r="AK730" s="33"/>
    </row>
    <row r="731" spans="1:37" s="34" customFormat="1" x14ac:dyDescent="0.25">
      <c r="A731" s="23">
        <f t="shared" si="83"/>
        <v>723</v>
      </c>
      <c r="B731" s="24" t="s">
        <v>44</v>
      </c>
      <c r="C731" s="23" t="str">
        <f>+[1]DEPURADO!A725</f>
        <v>FEH118153</v>
      </c>
      <c r="D731" s="23" t="str">
        <f>+[1]DEPURADO!B725</f>
        <v>FEH118153</v>
      </c>
      <c r="E731" s="25">
        <f>+[1]DEPURADO!C725</f>
        <v>44294</v>
      </c>
      <c r="F731" s="26">
        <f>+IF([1]DEPURADO!D725&gt;1,[1]DEPURADO!D725," ")</f>
        <v>44334</v>
      </c>
      <c r="G731" s="27">
        <f>[1]DEPURADO!F725</f>
        <v>44881647</v>
      </c>
      <c r="H731" s="28">
        <v>0</v>
      </c>
      <c r="I731" s="28">
        <f>+[1]DEPURADO!N725+[1]DEPURADO!O725</f>
        <v>0</v>
      </c>
      <c r="J731" s="28">
        <f>+[1]DEPURADO!S725</f>
        <v>44881647</v>
      </c>
      <c r="K731" s="29">
        <f>+[1]DEPURADO!Q725+[1]DEPURADO!R725</f>
        <v>0</v>
      </c>
      <c r="L731" s="28">
        <v>0</v>
      </c>
      <c r="M731" s="28">
        <v>0</v>
      </c>
      <c r="N731" s="28">
        <f t="shared" si="77"/>
        <v>44881647</v>
      </c>
      <c r="O731" s="28">
        <f t="shared" si="78"/>
        <v>0</v>
      </c>
      <c r="P731" s="24" t="str">
        <f>IF([1]DEPURADO!I725&gt;1,0,[1]DEPURADO!B725)</f>
        <v>FEH118153</v>
      </c>
      <c r="Q731" s="30">
        <f t="shared" si="79"/>
        <v>44881647</v>
      </c>
      <c r="R731" s="31">
        <f t="shared" si="80"/>
        <v>0</v>
      </c>
      <c r="S731" s="31">
        <f>+[1]DEPURADO!K725</f>
        <v>0</v>
      </c>
      <c r="T731" s="23" t="s">
        <v>45</v>
      </c>
      <c r="U731" s="31">
        <f>+[1]DEPURADO!J725</f>
        <v>0</v>
      </c>
      <c r="V731" s="30"/>
      <c r="W731" s="23" t="s">
        <v>45</v>
      </c>
      <c r="X731" s="31">
        <f>+[1]DEPURADO!L725+[1]DEPURADO!M725</f>
        <v>0</v>
      </c>
      <c r="Y731" s="23" t="s">
        <v>45</v>
      </c>
      <c r="Z731" s="31">
        <f t="shared" si="81"/>
        <v>0</v>
      </c>
      <c r="AA731" s="31"/>
      <c r="AB731" s="31">
        <v>0</v>
      </c>
      <c r="AC731" s="31">
        <v>0</v>
      </c>
      <c r="AD731" s="30"/>
      <c r="AE731" s="30">
        <f>+[1]DEPURADO!L725</f>
        <v>0</v>
      </c>
      <c r="AF731" s="30">
        <v>0</v>
      </c>
      <c r="AG731" s="30">
        <f t="shared" si="82"/>
        <v>0</v>
      </c>
      <c r="AH731" s="30">
        <v>0</v>
      </c>
      <c r="AI731" s="30" t="str">
        <f>+[1]DEPURADO!G725</f>
        <v>CANCELADO</v>
      </c>
      <c r="AJ731" s="32"/>
      <c r="AK731" s="33"/>
    </row>
    <row r="732" spans="1:37" s="34" customFormat="1" x14ac:dyDescent="0.25">
      <c r="A732" s="23">
        <f t="shared" si="83"/>
        <v>724</v>
      </c>
      <c r="B732" s="24" t="s">
        <v>44</v>
      </c>
      <c r="C732" s="23" t="str">
        <f>+[1]DEPURADO!A726</f>
        <v>FEH118156</v>
      </c>
      <c r="D732" s="23" t="str">
        <f>+[1]DEPURADO!B726</f>
        <v>FEH118156</v>
      </c>
      <c r="E732" s="25">
        <f>+[1]DEPURADO!C726</f>
        <v>44294</v>
      </c>
      <c r="F732" s="26">
        <f>+IF([1]DEPURADO!D726&gt;1,[1]DEPURADO!D726," ")</f>
        <v>44334</v>
      </c>
      <c r="G732" s="27">
        <f>[1]DEPURADO!F726</f>
        <v>17317122</v>
      </c>
      <c r="H732" s="28">
        <v>0</v>
      </c>
      <c r="I732" s="28">
        <f>+[1]DEPURADO!N726+[1]DEPURADO!O726</f>
        <v>0</v>
      </c>
      <c r="J732" s="28">
        <f>+[1]DEPURADO!S726</f>
        <v>17317122</v>
      </c>
      <c r="K732" s="29">
        <f>+[1]DEPURADO!Q726+[1]DEPURADO!R726</f>
        <v>0</v>
      </c>
      <c r="L732" s="28">
        <v>0</v>
      </c>
      <c r="M732" s="28">
        <v>0</v>
      </c>
      <c r="N732" s="28">
        <f t="shared" si="77"/>
        <v>17317122</v>
      </c>
      <c r="O732" s="28">
        <f t="shared" si="78"/>
        <v>0</v>
      </c>
      <c r="P732" s="24" t="str">
        <f>IF([1]DEPURADO!I726&gt;1,0,[1]DEPURADO!B726)</f>
        <v>FEH118156</v>
      </c>
      <c r="Q732" s="30">
        <f t="shared" si="79"/>
        <v>17317122</v>
      </c>
      <c r="R732" s="31">
        <f t="shared" si="80"/>
        <v>0</v>
      </c>
      <c r="S732" s="31">
        <f>+[1]DEPURADO!K726</f>
        <v>0</v>
      </c>
      <c r="T732" s="23" t="s">
        <v>45</v>
      </c>
      <c r="U732" s="31">
        <f>+[1]DEPURADO!J726</f>
        <v>0</v>
      </c>
      <c r="V732" s="30"/>
      <c r="W732" s="23" t="s">
        <v>45</v>
      </c>
      <c r="X732" s="31">
        <f>+[1]DEPURADO!L726+[1]DEPURADO!M726</f>
        <v>0</v>
      </c>
      <c r="Y732" s="23" t="s">
        <v>45</v>
      </c>
      <c r="Z732" s="31">
        <f t="shared" si="81"/>
        <v>0</v>
      </c>
      <c r="AA732" s="31"/>
      <c r="AB732" s="31">
        <v>0</v>
      </c>
      <c r="AC732" s="31">
        <v>0</v>
      </c>
      <c r="AD732" s="30"/>
      <c r="AE732" s="30">
        <f>+[1]DEPURADO!L726</f>
        <v>0</v>
      </c>
      <c r="AF732" s="30">
        <v>0</v>
      </c>
      <c r="AG732" s="30">
        <f t="shared" si="82"/>
        <v>0</v>
      </c>
      <c r="AH732" s="30">
        <v>0</v>
      </c>
      <c r="AI732" s="30" t="str">
        <f>+[1]DEPURADO!G726</f>
        <v>CANCELADO</v>
      </c>
      <c r="AJ732" s="32"/>
      <c r="AK732" s="33"/>
    </row>
    <row r="733" spans="1:37" s="34" customFormat="1" x14ac:dyDescent="0.25">
      <c r="A733" s="23">
        <f t="shared" si="83"/>
        <v>725</v>
      </c>
      <c r="B733" s="24" t="s">
        <v>44</v>
      </c>
      <c r="C733" s="23" t="str">
        <f>+[1]DEPURADO!A727</f>
        <v>FEH119739</v>
      </c>
      <c r="D733" s="23" t="str">
        <f>+[1]DEPURADO!B727</f>
        <v>FEH119739</v>
      </c>
      <c r="E733" s="25">
        <f>+[1]DEPURADO!C727</f>
        <v>44302</v>
      </c>
      <c r="F733" s="26">
        <f>+IF([1]DEPURADO!D727&gt;1,[1]DEPURADO!D727," ")</f>
        <v>44334</v>
      </c>
      <c r="G733" s="27">
        <f>[1]DEPURADO!F727</f>
        <v>13348077</v>
      </c>
      <c r="H733" s="28">
        <v>0</v>
      </c>
      <c r="I733" s="28">
        <f>+[1]DEPURADO!N727+[1]DEPURADO!O727</f>
        <v>0</v>
      </c>
      <c r="J733" s="28">
        <f>+[1]DEPURADO!S727</f>
        <v>13348077</v>
      </c>
      <c r="K733" s="29">
        <f>+[1]DEPURADO!Q727+[1]DEPURADO!R727</f>
        <v>0</v>
      </c>
      <c r="L733" s="28">
        <v>0</v>
      </c>
      <c r="M733" s="28">
        <v>0</v>
      </c>
      <c r="N733" s="28">
        <f t="shared" si="77"/>
        <v>13348077</v>
      </c>
      <c r="O733" s="28">
        <f t="shared" si="78"/>
        <v>0</v>
      </c>
      <c r="P733" s="24" t="str">
        <f>IF([1]DEPURADO!I727&gt;1,0,[1]DEPURADO!B727)</f>
        <v>FEH119739</v>
      </c>
      <c r="Q733" s="30">
        <f t="shared" si="79"/>
        <v>13348077</v>
      </c>
      <c r="R733" s="31">
        <f t="shared" si="80"/>
        <v>0</v>
      </c>
      <c r="S733" s="31">
        <f>+[1]DEPURADO!K727</f>
        <v>0</v>
      </c>
      <c r="T733" s="23" t="s">
        <v>45</v>
      </c>
      <c r="U733" s="31">
        <f>+[1]DEPURADO!J727</f>
        <v>0</v>
      </c>
      <c r="V733" s="30"/>
      <c r="W733" s="23" t="s">
        <v>45</v>
      </c>
      <c r="X733" s="31">
        <f>+[1]DEPURADO!L727+[1]DEPURADO!M727</f>
        <v>0</v>
      </c>
      <c r="Y733" s="23" t="s">
        <v>45</v>
      </c>
      <c r="Z733" s="31">
        <f t="shared" si="81"/>
        <v>0</v>
      </c>
      <c r="AA733" s="31"/>
      <c r="AB733" s="31">
        <v>0</v>
      </c>
      <c r="AC733" s="31">
        <v>0</v>
      </c>
      <c r="AD733" s="30"/>
      <c r="AE733" s="30">
        <f>+[1]DEPURADO!L727</f>
        <v>0</v>
      </c>
      <c r="AF733" s="30">
        <v>0</v>
      </c>
      <c r="AG733" s="30">
        <f t="shared" si="82"/>
        <v>0</v>
      </c>
      <c r="AH733" s="30">
        <v>0</v>
      </c>
      <c r="AI733" s="30" t="str">
        <f>+[1]DEPURADO!G727</f>
        <v>CANCELADO</v>
      </c>
      <c r="AJ733" s="32"/>
      <c r="AK733" s="33"/>
    </row>
    <row r="734" spans="1:37" s="34" customFormat="1" x14ac:dyDescent="0.25">
      <c r="A734" s="23">
        <f t="shared" si="83"/>
        <v>726</v>
      </c>
      <c r="B734" s="24" t="s">
        <v>44</v>
      </c>
      <c r="C734" s="23" t="str">
        <f>+[1]DEPURADO!A728</f>
        <v>FEH114292</v>
      </c>
      <c r="D734" s="23" t="str">
        <f>+[1]DEPURADO!B728</f>
        <v>FEH114292</v>
      </c>
      <c r="E734" s="25">
        <f>+[1]DEPURADO!C728</f>
        <v>44278</v>
      </c>
      <c r="F734" s="26">
        <f>+IF([1]DEPURADO!D728&gt;1,[1]DEPURADO!D728," ")</f>
        <v>44356</v>
      </c>
      <c r="G734" s="27">
        <f>[1]DEPURADO!F728</f>
        <v>80832</v>
      </c>
      <c r="H734" s="28">
        <v>0</v>
      </c>
      <c r="I734" s="28">
        <f>+[1]DEPURADO!N728+[1]DEPURADO!O728</f>
        <v>0</v>
      </c>
      <c r="J734" s="28">
        <f>+[1]DEPURADO!S728</f>
        <v>0</v>
      </c>
      <c r="K734" s="29">
        <f>+[1]DEPURADO!Q728+[1]DEPURADO!R728</f>
        <v>0</v>
      </c>
      <c r="L734" s="28">
        <v>0</v>
      </c>
      <c r="M734" s="28">
        <v>0</v>
      </c>
      <c r="N734" s="28">
        <f t="shared" si="77"/>
        <v>0</v>
      </c>
      <c r="O734" s="28">
        <f t="shared" si="78"/>
        <v>80832</v>
      </c>
      <c r="P734" s="24" t="str">
        <f>IF([1]DEPURADO!I728&gt;1,0,[1]DEPURADO!B728)</f>
        <v>FEH114292</v>
      </c>
      <c r="Q734" s="30">
        <f t="shared" si="79"/>
        <v>80832</v>
      </c>
      <c r="R734" s="31">
        <f t="shared" si="80"/>
        <v>0</v>
      </c>
      <c r="S734" s="31">
        <f>+[1]DEPURADO!K728</f>
        <v>0</v>
      </c>
      <c r="T734" s="23" t="s">
        <v>45</v>
      </c>
      <c r="U734" s="31">
        <f>+[1]DEPURADO!J728</f>
        <v>80832</v>
      </c>
      <c r="V734" s="30"/>
      <c r="W734" s="23" t="s">
        <v>45</v>
      </c>
      <c r="X734" s="31">
        <f>+[1]DEPURADO!L728+[1]DEPURADO!M728</f>
        <v>0</v>
      </c>
      <c r="Y734" s="23" t="s">
        <v>45</v>
      </c>
      <c r="Z734" s="31">
        <f t="shared" si="81"/>
        <v>0</v>
      </c>
      <c r="AA734" s="31"/>
      <c r="AB734" s="31">
        <v>0</v>
      </c>
      <c r="AC734" s="31">
        <v>0</v>
      </c>
      <c r="AD734" s="30"/>
      <c r="AE734" s="30">
        <f>+[1]DEPURADO!L728</f>
        <v>0</v>
      </c>
      <c r="AF734" s="30">
        <v>0</v>
      </c>
      <c r="AG734" s="30">
        <f t="shared" si="82"/>
        <v>0</v>
      </c>
      <c r="AH734" s="30">
        <v>0</v>
      </c>
      <c r="AI734" s="30" t="str">
        <f>+[1]DEPURADO!G728</f>
        <v>EN REVISION ADRES-CANASTA COVID</v>
      </c>
      <c r="AJ734" s="32"/>
      <c r="AK734" s="33"/>
    </row>
    <row r="735" spans="1:37" s="34" customFormat="1" x14ac:dyDescent="0.25">
      <c r="A735" s="23">
        <f t="shared" si="83"/>
        <v>727</v>
      </c>
      <c r="B735" s="24" t="s">
        <v>44</v>
      </c>
      <c r="C735" s="23" t="str">
        <f>+[1]DEPURADO!A729</f>
        <v>FEH114295</v>
      </c>
      <c r="D735" s="23" t="str">
        <f>+[1]DEPURADO!B729</f>
        <v>FEH114295</v>
      </c>
      <c r="E735" s="25">
        <f>+[1]DEPURADO!C729</f>
        <v>44278</v>
      </c>
      <c r="F735" s="26">
        <f>+IF([1]DEPURADO!D729&gt;1,[1]DEPURADO!D729," ")</f>
        <v>44356</v>
      </c>
      <c r="G735" s="27">
        <f>[1]DEPURADO!F729</f>
        <v>80832</v>
      </c>
      <c r="H735" s="28">
        <v>0</v>
      </c>
      <c r="I735" s="28">
        <f>+[1]DEPURADO!N729+[1]DEPURADO!O729</f>
        <v>0</v>
      </c>
      <c r="J735" s="28">
        <f>+[1]DEPURADO!S729</f>
        <v>0</v>
      </c>
      <c r="K735" s="29">
        <f>+[1]DEPURADO!Q729+[1]DEPURADO!R729</f>
        <v>0</v>
      </c>
      <c r="L735" s="28">
        <v>0</v>
      </c>
      <c r="M735" s="28">
        <v>0</v>
      </c>
      <c r="N735" s="28">
        <f t="shared" si="77"/>
        <v>0</v>
      </c>
      <c r="O735" s="28">
        <f t="shared" si="78"/>
        <v>80832</v>
      </c>
      <c r="P735" s="24" t="str">
        <f>IF([1]DEPURADO!I729&gt;1,0,[1]DEPURADO!B729)</f>
        <v>FEH114295</v>
      </c>
      <c r="Q735" s="30">
        <f t="shared" si="79"/>
        <v>80832</v>
      </c>
      <c r="R735" s="31">
        <f t="shared" si="80"/>
        <v>0</v>
      </c>
      <c r="S735" s="31">
        <f>+[1]DEPURADO!K729</f>
        <v>0</v>
      </c>
      <c r="T735" s="23" t="s">
        <v>45</v>
      </c>
      <c r="U735" s="31">
        <f>+[1]DEPURADO!J729</f>
        <v>80832</v>
      </c>
      <c r="V735" s="30"/>
      <c r="W735" s="23" t="s">
        <v>45</v>
      </c>
      <c r="X735" s="31">
        <f>+[1]DEPURADO!L729+[1]DEPURADO!M729</f>
        <v>0</v>
      </c>
      <c r="Y735" s="23" t="s">
        <v>45</v>
      </c>
      <c r="Z735" s="31">
        <f t="shared" si="81"/>
        <v>0</v>
      </c>
      <c r="AA735" s="31"/>
      <c r="AB735" s="31">
        <v>0</v>
      </c>
      <c r="AC735" s="31">
        <v>0</v>
      </c>
      <c r="AD735" s="30"/>
      <c r="AE735" s="30">
        <f>+[1]DEPURADO!L729</f>
        <v>0</v>
      </c>
      <c r="AF735" s="30">
        <v>0</v>
      </c>
      <c r="AG735" s="30">
        <f t="shared" si="82"/>
        <v>0</v>
      </c>
      <c r="AH735" s="30">
        <v>0</v>
      </c>
      <c r="AI735" s="30" t="str">
        <f>+[1]DEPURADO!G729</f>
        <v>EN REVISION ADRES-CANASTA COVID</v>
      </c>
      <c r="AJ735" s="32"/>
      <c r="AK735" s="33"/>
    </row>
    <row r="736" spans="1:37" s="34" customFormat="1" x14ac:dyDescent="0.25">
      <c r="A736" s="23">
        <f t="shared" si="83"/>
        <v>728</v>
      </c>
      <c r="B736" s="24" t="s">
        <v>44</v>
      </c>
      <c r="C736" s="23" t="str">
        <f>+[1]DEPURADO!A730</f>
        <v>FEH114298</v>
      </c>
      <c r="D736" s="23" t="str">
        <f>+[1]DEPURADO!B730</f>
        <v>FEH114298</v>
      </c>
      <c r="E736" s="25">
        <f>+[1]DEPURADO!C730</f>
        <v>44278</v>
      </c>
      <c r="F736" s="26">
        <f>+IF([1]DEPURADO!D730&gt;1,[1]DEPURADO!D730," ")</f>
        <v>44356</v>
      </c>
      <c r="G736" s="27">
        <f>[1]DEPURADO!F730</f>
        <v>80832</v>
      </c>
      <c r="H736" s="28">
        <v>0</v>
      </c>
      <c r="I736" s="28">
        <f>+[1]DEPURADO!N730+[1]DEPURADO!O730</f>
        <v>0</v>
      </c>
      <c r="J736" s="28">
        <f>+[1]DEPURADO!S730</f>
        <v>0</v>
      </c>
      <c r="K736" s="29">
        <f>+[1]DEPURADO!Q730+[1]DEPURADO!R730</f>
        <v>0</v>
      </c>
      <c r="L736" s="28">
        <v>0</v>
      </c>
      <c r="M736" s="28">
        <v>0</v>
      </c>
      <c r="N736" s="28">
        <f t="shared" si="77"/>
        <v>0</v>
      </c>
      <c r="O736" s="28">
        <f t="shared" si="78"/>
        <v>80832</v>
      </c>
      <c r="P736" s="24" t="str">
        <f>IF([1]DEPURADO!I730&gt;1,0,[1]DEPURADO!B730)</f>
        <v>FEH114298</v>
      </c>
      <c r="Q736" s="30">
        <f t="shared" si="79"/>
        <v>80832</v>
      </c>
      <c r="R736" s="31">
        <f t="shared" si="80"/>
        <v>0</v>
      </c>
      <c r="S736" s="31">
        <f>+[1]DEPURADO!K730</f>
        <v>0</v>
      </c>
      <c r="T736" s="23" t="s">
        <v>45</v>
      </c>
      <c r="U736" s="31">
        <f>+[1]DEPURADO!J730</f>
        <v>80832</v>
      </c>
      <c r="V736" s="30"/>
      <c r="W736" s="23" t="s">
        <v>45</v>
      </c>
      <c r="X736" s="31">
        <f>+[1]DEPURADO!L730+[1]DEPURADO!M730</f>
        <v>0</v>
      </c>
      <c r="Y736" s="23" t="s">
        <v>45</v>
      </c>
      <c r="Z736" s="31">
        <f t="shared" si="81"/>
        <v>0</v>
      </c>
      <c r="AA736" s="31"/>
      <c r="AB736" s="31">
        <v>0</v>
      </c>
      <c r="AC736" s="31">
        <v>0</v>
      </c>
      <c r="AD736" s="30"/>
      <c r="AE736" s="30">
        <f>+[1]DEPURADO!L730</f>
        <v>0</v>
      </c>
      <c r="AF736" s="30">
        <v>0</v>
      </c>
      <c r="AG736" s="30">
        <f t="shared" si="82"/>
        <v>0</v>
      </c>
      <c r="AH736" s="30">
        <v>0</v>
      </c>
      <c r="AI736" s="30" t="str">
        <f>+[1]DEPURADO!G730</f>
        <v>EN REVISION ADRES-CANASTA COVID</v>
      </c>
      <c r="AJ736" s="32"/>
      <c r="AK736" s="33"/>
    </row>
    <row r="737" spans="1:37" s="34" customFormat="1" x14ac:dyDescent="0.25">
      <c r="A737" s="23">
        <f t="shared" si="83"/>
        <v>729</v>
      </c>
      <c r="B737" s="24" t="s">
        <v>44</v>
      </c>
      <c r="C737" s="23" t="str">
        <f>+[1]DEPURADO!A731</f>
        <v>FEH114305</v>
      </c>
      <c r="D737" s="23" t="str">
        <f>+[1]DEPURADO!B731</f>
        <v>FEH114305</v>
      </c>
      <c r="E737" s="25">
        <f>+[1]DEPURADO!C731</f>
        <v>44278</v>
      </c>
      <c r="F737" s="26">
        <f>+IF([1]DEPURADO!D731&gt;1,[1]DEPURADO!D731," ")</f>
        <v>44356</v>
      </c>
      <c r="G737" s="27">
        <f>[1]DEPURADO!F731</f>
        <v>80832</v>
      </c>
      <c r="H737" s="28">
        <v>0</v>
      </c>
      <c r="I737" s="28">
        <f>+[1]DEPURADO!N731+[1]DEPURADO!O731</f>
        <v>0</v>
      </c>
      <c r="J737" s="28">
        <f>+[1]DEPURADO!S731</f>
        <v>0</v>
      </c>
      <c r="K737" s="29">
        <f>+[1]DEPURADO!Q731+[1]DEPURADO!R731</f>
        <v>0</v>
      </c>
      <c r="L737" s="28">
        <v>0</v>
      </c>
      <c r="M737" s="28">
        <v>0</v>
      </c>
      <c r="N737" s="28">
        <f t="shared" si="77"/>
        <v>0</v>
      </c>
      <c r="O737" s="28">
        <f t="shared" si="78"/>
        <v>80832</v>
      </c>
      <c r="P737" s="24" t="str">
        <f>IF([1]DEPURADO!I731&gt;1,0,[1]DEPURADO!B731)</f>
        <v>FEH114305</v>
      </c>
      <c r="Q737" s="30">
        <f t="shared" si="79"/>
        <v>80832</v>
      </c>
      <c r="R737" s="31">
        <f t="shared" si="80"/>
        <v>0</v>
      </c>
      <c r="S737" s="31">
        <f>+[1]DEPURADO!K731</f>
        <v>0</v>
      </c>
      <c r="T737" s="23" t="s">
        <v>45</v>
      </c>
      <c r="U737" s="31">
        <f>+[1]DEPURADO!J731</f>
        <v>80832</v>
      </c>
      <c r="V737" s="30"/>
      <c r="W737" s="23" t="s">
        <v>45</v>
      </c>
      <c r="X737" s="31">
        <f>+[1]DEPURADO!L731+[1]DEPURADO!M731</f>
        <v>0</v>
      </c>
      <c r="Y737" s="23" t="s">
        <v>45</v>
      </c>
      <c r="Z737" s="31">
        <f t="shared" si="81"/>
        <v>0</v>
      </c>
      <c r="AA737" s="31"/>
      <c r="AB737" s="31">
        <v>0</v>
      </c>
      <c r="AC737" s="31">
        <v>0</v>
      </c>
      <c r="AD737" s="30"/>
      <c r="AE737" s="30">
        <f>+[1]DEPURADO!L731</f>
        <v>0</v>
      </c>
      <c r="AF737" s="30">
        <v>0</v>
      </c>
      <c r="AG737" s="30">
        <f t="shared" si="82"/>
        <v>0</v>
      </c>
      <c r="AH737" s="30">
        <v>0</v>
      </c>
      <c r="AI737" s="30" t="str">
        <f>+[1]DEPURADO!G731</f>
        <v>EN REVISION ADRES-CANASTA COVID</v>
      </c>
      <c r="AJ737" s="32"/>
      <c r="AK737" s="33"/>
    </row>
    <row r="738" spans="1:37" s="34" customFormat="1" x14ac:dyDescent="0.25">
      <c r="A738" s="23">
        <f t="shared" si="83"/>
        <v>730</v>
      </c>
      <c r="B738" s="24" t="s">
        <v>44</v>
      </c>
      <c r="C738" s="23" t="str">
        <f>+[1]DEPURADO!A732</f>
        <v>FEH114308</v>
      </c>
      <c r="D738" s="23" t="str">
        <f>+[1]DEPURADO!B732</f>
        <v>FEH114308</v>
      </c>
      <c r="E738" s="25">
        <f>+[1]DEPURADO!C732</f>
        <v>44278</v>
      </c>
      <c r="F738" s="26">
        <f>+IF([1]DEPURADO!D732&gt;1,[1]DEPURADO!D732," ")</f>
        <v>44356</v>
      </c>
      <c r="G738" s="27">
        <f>[1]DEPURADO!F732</f>
        <v>216994</v>
      </c>
      <c r="H738" s="28">
        <v>0</v>
      </c>
      <c r="I738" s="28">
        <f>+[1]DEPURADO!N732+[1]DEPURADO!O732</f>
        <v>0</v>
      </c>
      <c r="J738" s="28">
        <f>+[1]DEPURADO!S732</f>
        <v>0</v>
      </c>
      <c r="K738" s="29">
        <f>+[1]DEPURADO!Q732+[1]DEPURADO!R732</f>
        <v>0</v>
      </c>
      <c r="L738" s="28">
        <v>0</v>
      </c>
      <c r="M738" s="28">
        <v>0</v>
      </c>
      <c r="N738" s="28">
        <f t="shared" si="77"/>
        <v>0</v>
      </c>
      <c r="O738" s="28">
        <f t="shared" si="78"/>
        <v>216994</v>
      </c>
      <c r="P738" s="24" t="str">
        <f>IF([1]DEPURADO!I732&gt;1,0,[1]DEPURADO!B732)</f>
        <v>FEH114308</v>
      </c>
      <c r="Q738" s="30">
        <f t="shared" si="79"/>
        <v>216994</v>
      </c>
      <c r="R738" s="31">
        <f t="shared" si="80"/>
        <v>0</v>
      </c>
      <c r="S738" s="31">
        <f>+[1]DEPURADO!K732</f>
        <v>0</v>
      </c>
      <c r="T738" s="23" t="s">
        <v>45</v>
      </c>
      <c r="U738" s="31">
        <f>+[1]DEPURADO!J732</f>
        <v>216994</v>
      </c>
      <c r="V738" s="30"/>
      <c r="W738" s="23" t="s">
        <v>45</v>
      </c>
      <c r="X738" s="31">
        <f>+[1]DEPURADO!L732+[1]DEPURADO!M732</f>
        <v>0</v>
      </c>
      <c r="Y738" s="23" t="s">
        <v>45</v>
      </c>
      <c r="Z738" s="31">
        <f t="shared" si="81"/>
        <v>0</v>
      </c>
      <c r="AA738" s="31"/>
      <c r="AB738" s="31">
        <v>0</v>
      </c>
      <c r="AC738" s="31">
        <v>0</v>
      </c>
      <c r="AD738" s="30"/>
      <c r="AE738" s="30">
        <f>+[1]DEPURADO!L732</f>
        <v>0</v>
      </c>
      <c r="AF738" s="30">
        <v>0</v>
      </c>
      <c r="AG738" s="30">
        <f t="shared" si="82"/>
        <v>0</v>
      </c>
      <c r="AH738" s="30">
        <v>0</v>
      </c>
      <c r="AI738" s="30" t="str">
        <f>+[1]DEPURADO!G732</f>
        <v>EN REVISION ADRES-CANASTA COVID</v>
      </c>
      <c r="AJ738" s="32"/>
      <c r="AK738" s="33"/>
    </row>
    <row r="739" spans="1:37" s="34" customFormat="1" x14ac:dyDescent="0.25">
      <c r="A739" s="23">
        <f t="shared" si="83"/>
        <v>731</v>
      </c>
      <c r="B739" s="24" t="s">
        <v>44</v>
      </c>
      <c r="C739" s="23" t="str">
        <f>+[1]DEPURADO!A733</f>
        <v>FEH114310</v>
      </c>
      <c r="D739" s="23" t="str">
        <f>+[1]DEPURADO!B733</f>
        <v>FEH114310</v>
      </c>
      <c r="E739" s="25">
        <f>+[1]DEPURADO!C733</f>
        <v>44278</v>
      </c>
      <c r="F739" s="26">
        <f>+IF([1]DEPURADO!D733&gt;1,[1]DEPURADO!D733," ")</f>
        <v>44368</v>
      </c>
      <c r="G739" s="27">
        <f>[1]DEPURADO!F733</f>
        <v>216994</v>
      </c>
      <c r="H739" s="28">
        <v>0</v>
      </c>
      <c r="I739" s="28">
        <f>+[1]DEPURADO!N733+[1]DEPURADO!O733</f>
        <v>0</v>
      </c>
      <c r="J739" s="28">
        <f>+[1]DEPURADO!S733</f>
        <v>0</v>
      </c>
      <c r="K739" s="29">
        <f>+[1]DEPURADO!Q733+[1]DEPURADO!R733</f>
        <v>0</v>
      </c>
      <c r="L739" s="28">
        <v>0</v>
      </c>
      <c r="M739" s="28">
        <v>0</v>
      </c>
      <c r="N739" s="28">
        <f t="shared" si="77"/>
        <v>0</v>
      </c>
      <c r="O739" s="28">
        <f t="shared" si="78"/>
        <v>216994</v>
      </c>
      <c r="P739" s="24" t="str">
        <f>IF([1]DEPURADO!I733&gt;1,0,[1]DEPURADO!B733)</f>
        <v>FEH114310</v>
      </c>
      <c r="Q739" s="30">
        <f t="shared" si="79"/>
        <v>216994</v>
      </c>
      <c r="R739" s="31">
        <f t="shared" si="80"/>
        <v>0</v>
      </c>
      <c r="S739" s="31">
        <f>+[1]DEPURADO!K733</f>
        <v>0</v>
      </c>
      <c r="T739" s="23" t="s">
        <v>45</v>
      </c>
      <c r="U739" s="31">
        <f>+[1]DEPURADO!J733</f>
        <v>216994</v>
      </c>
      <c r="V739" s="30"/>
      <c r="W739" s="23" t="s">
        <v>45</v>
      </c>
      <c r="X739" s="31">
        <f>+[1]DEPURADO!L733+[1]DEPURADO!M733</f>
        <v>0</v>
      </c>
      <c r="Y739" s="23" t="s">
        <v>45</v>
      </c>
      <c r="Z739" s="31">
        <f t="shared" si="81"/>
        <v>0</v>
      </c>
      <c r="AA739" s="31"/>
      <c r="AB739" s="31">
        <v>0</v>
      </c>
      <c r="AC739" s="31">
        <v>0</v>
      </c>
      <c r="AD739" s="30"/>
      <c r="AE739" s="30">
        <f>+[1]DEPURADO!L733</f>
        <v>0</v>
      </c>
      <c r="AF739" s="30">
        <v>0</v>
      </c>
      <c r="AG739" s="30">
        <f t="shared" si="82"/>
        <v>0</v>
      </c>
      <c r="AH739" s="30">
        <v>0</v>
      </c>
      <c r="AI739" s="30" t="str">
        <f>+[1]DEPURADO!G733</f>
        <v>EN REVISION ADRES-CANASTA COVID</v>
      </c>
      <c r="AJ739" s="32"/>
      <c r="AK739" s="33"/>
    </row>
    <row r="740" spans="1:37" s="34" customFormat="1" x14ac:dyDescent="0.25">
      <c r="A740" s="23">
        <f t="shared" si="83"/>
        <v>732</v>
      </c>
      <c r="B740" s="24" t="s">
        <v>44</v>
      </c>
      <c r="C740" s="23" t="str">
        <f>+[1]DEPURADO!A734</f>
        <v>FEH115173</v>
      </c>
      <c r="D740" s="23" t="str">
        <f>+[1]DEPURADO!B734</f>
        <v>FEH115173</v>
      </c>
      <c r="E740" s="25">
        <f>+[1]DEPURADO!C734</f>
        <v>44280</v>
      </c>
      <c r="F740" s="26">
        <f>+IF([1]DEPURADO!D734&gt;1,[1]DEPURADO!D734," ")</f>
        <v>44356</v>
      </c>
      <c r="G740" s="27">
        <f>[1]DEPURADO!F734</f>
        <v>80832</v>
      </c>
      <c r="H740" s="28">
        <v>0</v>
      </c>
      <c r="I740" s="28">
        <f>+[1]DEPURADO!N734+[1]DEPURADO!O734</f>
        <v>0</v>
      </c>
      <c r="J740" s="28">
        <f>+[1]DEPURADO!S734</f>
        <v>0</v>
      </c>
      <c r="K740" s="29">
        <f>+[1]DEPURADO!Q734+[1]DEPURADO!R734</f>
        <v>0</v>
      </c>
      <c r="L740" s="28">
        <v>0</v>
      </c>
      <c r="M740" s="28">
        <v>0</v>
      </c>
      <c r="N740" s="28">
        <f t="shared" si="77"/>
        <v>0</v>
      </c>
      <c r="O740" s="28">
        <f t="shared" si="78"/>
        <v>80832</v>
      </c>
      <c r="P740" s="24" t="str">
        <f>IF([1]DEPURADO!I734&gt;1,0,[1]DEPURADO!B734)</f>
        <v>FEH115173</v>
      </c>
      <c r="Q740" s="30">
        <f t="shared" si="79"/>
        <v>80832</v>
      </c>
      <c r="R740" s="31">
        <f t="shared" si="80"/>
        <v>0</v>
      </c>
      <c r="S740" s="31">
        <f>+[1]DEPURADO!K734</f>
        <v>0</v>
      </c>
      <c r="T740" s="23" t="s">
        <v>45</v>
      </c>
      <c r="U740" s="31">
        <f>+[1]DEPURADO!J734</f>
        <v>80832</v>
      </c>
      <c r="V740" s="30"/>
      <c r="W740" s="23" t="s">
        <v>45</v>
      </c>
      <c r="X740" s="31">
        <f>+[1]DEPURADO!L734+[1]DEPURADO!M734</f>
        <v>0</v>
      </c>
      <c r="Y740" s="23" t="s">
        <v>45</v>
      </c>
      <c r="Z740" s="31">
        <f t="shared" si="81"/>
        <v>0</v>
      </c>
      <c r="AA740" s="31"/>
      <c r="AB740" s="31">
        <v>0</v>
      </c>
      <c r="AC740" s="31">
        <v>0</v>
      </c>
      <c r="AD740" s="30"/>
      <c r="AE740" s="30">
        <f>+[1]DEPURADO!L734</f>
        <v>0</v>
      </c>
      <c r="AF740" s="30">
        <v>0</v>
      </c>
      <c r="AG740" s="30">
        <f t="shared" si="82"/>
        <v>0</v>
      </c>
      <c r="AH740" s="30">
        <v>0</v>
      </c>
      <c r="AI740" s="30" t="str">
        <f>+[1]DEPURADO!G734</f>
        <v>EN REVISION ADRES-CANASTA COVID</v>
      </c>
      <c r="AJ740" s="32"/>
      <c r="AK740" s="33"/>
    </row>
    <row r="741" spans="1:37" s="34" customFormat="1" x14ac:dyDescent="0.25">
      <c r="A741" s="23">
        <f t="shared" si="83"/>
        <v>733</v>
      </c>
      <c r="B741" s="24" t="s">
        <v>44</v>
      </c>
      <c r="C741" s="23" t="str">
        <f>+[1]DEPURADO!A735</f>
        <v>FEH115434</v>
      </c>
      <c r="D741" s="23" t="str">
        <f>+[1]DEPURADO!B735</f>
        <v>FEH115434</v>
      </c>
      <c r="E741" s="25">
        <f>+[1]DEPURADO!C735</f>
        <v>44281</v>
      </c>
      <c r="F741" s="26">
        <f>+IF([1]DEPURADO!D735&gt;1,[1]DEPURADO!D735," ")</f>
        <v>44356</v>
      </c>
      <c r="G741" s="27">
        <f>[1]DEPURADO!F735</f>
        <v>80832</v>
      </c>
      <c r="H741" s="28">
        <v>0</v>
      </c>
      <c r="I741" s="28">
        <f>+[1]DEPURADO!N735+[1]DEPURADO!O735</f>
        <v>0</v>
      </c>
      <c r="J741" s="28">
        <f>+[1]DEPURADO!S735</f>
        <v>0</v>
      </c>
      <c r="K741" s="29">
        <f>+[1]DEPURADO!Q735+[1]DEPURADO!R735</f>
        <v>0</v>
      </c>
      <c r="L741" s="28">
        <v>0</v>
      </c>
      <c r="M741" s="28">
        <v>0</v>
      </c>
      <c r="N741" s="28">
        <f t="shared" si="77"/>
        <v>0</v>
      </c>
      <c r="O741" s="28">
        <f t="shared" si="78"/>
        <v>80832</v>
      </c>
      <c r="P741" s="24" t="str">
        <f>IF([1]DEPURADO!I735&gt;1,0,[1]DEPURADO!B735)</f>
        <v>FEH115434</v>
      </c>
      <c r="Q741" s="30">
        <f t="shared" si="79"/>
        <v>80832</v>
      </c>
      <c r="R741" s="31">
        <f t="shared" si="80"/>
        <v>0</v>
      </c>
      <c r="S741" s="31">
        <f>+[1]DEPURADO!K735</f>
        <v>0</v>
      </c>
      <c r="T741" s="23" t="s">
        <v>45</v>
      </c>
      <c r="U741" s="31">
        <f>+[1]DEPURADO!J735</f>
        <v>80832</v>
      </c>
      <c r="V741" s="30"/>
      <c r="W741" s="23" t="s">
        <v>45</v>
      </c>
      <c r="X741" s="31">
        <f>+[1]DEPURADO!L735+[1]DEPURADO!M735</f>
        <v>0</v>
      </c>
      <c r="Y741" s="23" t="s">
        <v>45</v>
      </c>
      <c r="Z741" s="31">
        <f t="shared" si="81"/>
        <v>0</v>
      </c>
      <c r="AA741" s="31"/>
      <c r="AB741" s="31">
        <v>0</v>
      </c>
      <c r="AC741" s="31">
        <v>0</v>
      </c>
      <c r="AD741" s="30"/>
      <c r="AE741" s="30">
        <f>+[1]DEPURADO!L735</f>
        <v>0</v>
      </c>
      <c r="AF741" s="30">
        <v>0</v>
      </c>
      <c r="AG741" s="30">
        <f t="shared" si="82"/>
        <v>0</v>
      </c>
      <c r="AH741" s="30">
        <v>0</v>
      </c>
      <c r="AI741" s="30" t="str">
        <f>+[1]DEPURADO!G735</f>
        <v>EN REVISION ADRES-CANASTA COVID</v>
      </c>
      <c r="AJ741" s="32"/>
      <c r="AK741" s="33"/>
    </row>
    <row r="742" spans="1:37" s="34" customFormat="1" x14ac:dyDescent="0.25">
      <c r="A742" s="23">
        <f t="shared" si="83"/>
        <v>734</v>
      </c>
      <c r="B742" s="24" t="s">
        <v>44</v>
      </c>
      <c r="C742" s="23" t="str">
        <f>+[1]DEPURADO!A736</f>
        <v>FEH115705</v>
      </c>
      <c r="D742" s="23" t="str">
        <f>+[1]DEPURADO!B736</f>
        <v>FEH115705</v>
      </c>
      <c r="E742" s="25">
        <f>+[1]DEPURADO!C736</f>
        <v>44282</v>
      </c>
      <c r="F742" s="26">
        <f>+IF([1]DEPURADO!D736&gt;1,[1]DEPURADO!D736," ")</f>
        <v>44334</v>
      </c>
      <c r="G742" s="27">
        <f>[1]DEPURADO!F736</f>
        <v>929025</v>
      </c>
      <c r="H742" s="28">
        <v>0</v>
      </c>
      <c r="I742" s="28">
        <f>+[1]DEPURADO!N736+[1]DEPURADO!O736</f>
        <v>0</v>
      </c>
      <c r="J742" s="28">
        <f>+[1]DEPURADO!S736</f>
        <v>929025</v>
      </c>
      <c r="K742" s="29">
        <f>+[1]DEPURADO!Q736+[1]DEPURADO!R736</f>
        <v>0</v>
      </c>
      <c r="L742" s="28">
        <v>0</v>
      </c>
      <c r="M742" s="28">
        <v>0</v>
      </c>
      <c r="N742" s="28">
        <f t="shared" si="77"/>
        <v>929025</v>
      </c>
      <c r="O742" s="28">
        <f t="shared" si="78"/>
        <v>0</v>
      </c>
      <c r="P742" s="24" t="str">
        <f>IF([1]DEPURADO!I736&gt;1,0,[1]DEPURADO!B736)</f>
        <v>FEH115705</v>
      </c>
      <c r="Q742" s="30">
        <f t="shared" si="79"/>
        <v>929025</v>
      </c>
      <c r="R742" s="31">
        <f t="shared" si="80"/>
        <v>0</v>
      </c>
      <c r="S742" s="31">
        <f>+[1]DEPURADO!K736</f>
        <v>0</v>
      </c>
      <c r="T742" s="23" t="s">
        <v>45</v>
      </c>
      <c r="U742" s="31">
        <f>+[1]DEPURADO!J736</f>
        <v>0</v>
      </c>
      <c r="V742" s="30"/>
      <c r="W742" s="23" t="s">
        <v>45</v>
      </c>
      <c r="X742" s="31">
        <f>+[1]DEPURADO!L736+[1]DEPURADO!M736</f>
        <v>0</v>
      </c>
      <c r="Y742" s="23" t="s">
        <v>45</v>
      </c>
      <c r="Z742" s="31">
        <f t="shared" si="81"/>
        <v>0</v>
      </c>
      <c r="AA742" s="31"/>
      <c r="AB742" s="31">
        <v>0</v>
      </c>
      <c r="AC742" s="31">
        <v>0</v>
      </c>
      <c r="AD742" s="30"/>
      <c r="AE742" s="30">
        <f>+[1]DEPURADO!L736</f>
        <v>0</v>
      </c>
      <c r="AF742" s="30">
        <v>0</v>
      </c>
      <c r="AG742" s="30">
        <f t="shared" si="82"/>
        <v>0</v>
      </c>
      <c r="AH742" s="30">
        <v>0</v>
      </c>
      <c r="AI742" s="30" t="str">
        <f>+[1]DEPURADO!G736</f>
        <v>CANCELADO</v>
      </c>
      <c r="AJ742" s="32"/>
      <c r="AK742" s="33"/>
    </row>
    <row r="743" spans="1:37" s="34" customFormat="1" x14ac:dyDescent="0.25">
      <c r="A743" s="23">
        <f t="shared" si="83"/>
        <v>735</v>
      </c>
      <c r="B743" s="24" t="s">
        <v>44</v>
      </c>
      <c r="C743" s="23" t="str">
        <f>+[1]DEPURADO!A737</f>
        <v>FEH115959</v>
      </c>
      <c r="D743" s="23" t="str">
        <f>+[1]DEPURADO!B737</f>
        <v>FEH115959</v>
      </c>
      <c r="E743" s="25">
        <f>+[1]DEPURADO!C737</f>
        <v>44284</v>
      </c>
      <c r="F743" s="26">
        <f>+IF([1]DEPURADO!D737&gt;1,[1]DEPURADO!D737," ")</f>
        <v>44356</v>
      </c>
      <c r="G743" s="27">
        <f>[1]DEPURADO!F737</f>
        <v>80832</v>
      </c>
      <c r="H743" s="28">
        <v>0</v>
      </c>
      <c r="I743" s="28">
        <f>+[1]DEPURADO!N737+[1]DEPURADO!O737</f>
        <v>0</v>
      </c>
      <c r="J743" s="28">
        <f>+[1]DEPURADO!S737</f>
        <v>0</v>
      </c>
      <c r="K743" s="29">
        <f>+[1]DEPURADO!Q737+[1]DEPURADO!R737</f>
        <v>0</v>
      </c>
      <c r="L743" s="28">
        <v>0</v>
      </c>
      <c r="M743" s="28">
        <v>0</v>
      </c>
      <c r="N743" s="28">
        <f t="shared" si="77"/>
        <v>0</v>
      </c>
      <c r="O743" s="28">
        <f t="shared" si="78"/>
        <v>80832</v>
      </c>
      <c r="P743" s="24" t="str">
        <f>IF([1]DEPURADO!I737&gt;1,0,[1]DEPURADO!B737)</f>
        <v>FEH115959</v>
      </c>
      <c r="Q743" s="30">
        <f t="shared" si="79"/>
        <v>80832</v>
      </c>
      <c r="R743" s="31">
        <f t="shared" si="80"/>
        <v>0</v>
      </c>
      <c r="S743" s="31">
        <f>+[1]DEPURADO!K737</f>
        <v>0</v>
      </c>
      <c r="T743" s="23" t="s">
        <v>45</v>
      </c>
      <c r="U743" s="31">
        <f>+[1]DEPURADO!J737</f>
        <v>80832</v>
      </c>
      <c r="V743" s="30"/>
      <c r="W743" s="23" t="s">
        <v>45</v>
      </c>
      <c r="X743" s="31">
        <f>+[1]DEPURADO!L737+[1]DEPURADO!M737</f>
        <v>0</v>
      </c>
      <c r="Y743" s="23" t="s">
        <v>45</v>
      </c>
      <c r="Z743" s="31">
        <f t="shared" si="81"/>
        <v>0</v>
      </c>
      <c r="AA743" s="31"/>
      <c r="AB743" s="31">
        <v>0</v>
      </c>
      <c r="AC743" s="31">
        <v>0</v>
      </c>
      <c r="AD743" s="30"/>
      <c r="AE743" s="30">
        <f>+[1]DEPURADO!L737</f>
        <v>0</v>
      </c>
      <c r="AF743" s="30">
        <v>0</v>
      </c>
      <c r="AG743" s="30">
        <f t="shared" si="82"/>
        <v>0</v>
      </c>
      <c r="AH743" s="30">
        <v>0</v>
      </c>
      <c r="AI743" s="30" t="str">
        <f>+[1]DEPURADO!G737</f>
        <v>EN REVISION ADRES-CANASTA COVID</v>
      </c>
      <c r="AJ743" s="32"/>
      <c r="AK743" s="33"/>
    </row>
    <row r="744" spans="1:37" s="34" customFormat="1" x14ac:dyDescent="0.25">
      <c r="A744" s="23">
        <f t="shared" si="83"/>
        <v>736</v>
      </c>
      <c r="B744" s="24" t="s">
        <v>44</v>
      </c>
      <c r="C744" s="23" t="str">
        <f>+[1]DEPURADO!A738</f>
        <v>FEH116831</v>
      </c>
      <c r="D744" s="23" t="str">
        <f>+[1]DEPURADO!B738</f>
        <v>FEH116831</v>
      </c>
      <c r="E744" s="25">
        <f>+[1]DEPURADO!C738</f>
        <v>44286</v>
      </c>
      <c r="F744" s="26">
        <f>+IF([1]DEPURADO!D738&gt;1,[1]DEPURADO!D738," ")</f>
        <v>44334</v>
      </c>
      <c r="G744" s="27">
        <f>[1]DEPURADO!F738</f>
        <v>1407606</v>
      </c>
      <c r="H744" s="28">
        <v>0</v>
      </c>
      <c r="I744" s="28">
        <f>+[1]DEPURADO!N738+[1]DEPURADO!O738</f>
        <v>0</v>
      </c>
      <c r="J744" s="28">
        <f>+[1]DEPURADO!S738</f>
        <v>1407606</v>
      </c>
      <c r="K744" s="29">
        <f>+[1]DEPURADO!Q738+[1]DEPURADO!R738</f>
        <v>0</v>
      </c>
      <c r="L744" s="28">
        <v>0</v>
      </c>
      <c r="M744" s="28">
        <v>0</v>
      </c>
      <c r="N744" s="28">
        <f t="shared" si="77"/>
        <v>1407606</v>
      </c>
      <c r="O744" s="28">
        <f t="shared" si="78"/>
        <v>0</v>
      </c>
      <c r="P744" s="24" t="str">
        <f>IF([1]DEPURADO!I738&gt;1,0,[1]DEPURADO!B738)</f>
        <v>FEH116831</v>
      </c>
      <c r="Q744" s="30">
        <f t="shared" si="79"/>
        <v>1407606</v>
      </c>
      <c r="R744" s="31">
        <f t="shared" si="80"/>
        <v>0</v>
      </c>
      <c r="S744" s="31">
        <f>+[1]DEPURADO!K738</f>
        <v>0</v>
      </c>
      <c r="T744" s="23" t="s">
        <v>45</v>
      </c>
      <c r="U744" s="31">
        <f>+[1]DEPURADO!J738</f>
        <v>0</v>
      </c>
      <c r="V744" s="30"/>
      <c r="W744" s="23" t="s">
        <v>45</v>
      </c>
      <c r="X744" s="31">
        <f>+[1]DEPURADO!L738+[1]DEPURADO!M738</f>
        <v>0</v>
      </c>
      <c r="Y744" s="23" t="s">
        <v>45</v>
      </c>
      <c r="Z744" s="31">
        <f t="shared" si="81"/>
        <v>0</v>
      </c>
      <c r="AA744" s="31"/>
      <c r="AB744" s="31">
        <v>0</v>
      </c>
      <c r="AC744" s="31">
        <v>0</v>
      </c>
      <c r="AD744" s="30"/>
      <c r="AE744" s="30">
        <f>+[1]DEPURADO!L738</f>
        <v>0</v>
      </c>
      <c r="AF744" s="30">
        <v>0</v>
      </c>
      <c r="AG744" s="30">
        <f t="shared" si="82"/>
        <v>0</v>
      </c>
      <c r="AH744" s="30">
        <v>0</v>
      </c>
      <c r="AI744" s="30" t="str">
        <f>+[1]DEPURADO!G738</f>
        <v>CANCELADO</v>
      </c>
      <c r="AJ744" s="32"/>
      <c r="AK744" s="33"/>
    </row>
    <row r="745" spans="1:37" s="34" customFormat="1" x14ac:dyDescent="0.25">
      <c r="A745" s="23">
        <f t="shared" si="83"/>
        <v>737</v>
      </c>
      <c r="B745" s="24" t="s">
        <v>44</v>
      </c>
      <c r="C745" s="23" t="str">
        <f>+[1]DEPURADO!A739</f>
        <v>FEH116832</v>
      </c>
      <c r="D745" s="23" t="str">
        <f>+[1]DEPURADO!B739</f>
        <v>FEH116832</v>
      </c>
      <c r="E745" s="25">
        <f>+[1]DEPURADO!C739</f>
        <v>44286</v>
      </c>
      <c r="F745" s="26">
        <f>+IF([1]DEPURADO!D739&gt;1,[1]DEPURADO!D739," ")</f>
        <v>44334</v>
      </c>
      <c r="G745" s="27">
        <f>[1]DEPURADO!F739</f>
        <v>4571298</v>
      </c>
      <c r="H745" s="28">
        <v>0</v>
      </c>
      <c r="I745" s="28">
        <f>+[1]DEPURADO!N739+[1]DEPURADO!O739</f>
        <v>0</v>
      </c>
      <c r="J745" s="28">
        <f>+[1]DEPURADO!S739</f>
        <v>4571298</v>
      </c>
      <c r="K745" s="29">
        <f>+[1]DEPURADO!Q739+[1]DEPURADO!R739</f>
        <v>0</v>
      </c>
      <c r="L745" s="28">
        <v>0</v>
      </c>
      <c r="M745" s="28">
        <v>0</v>
      </c>
      <c r="N745" s="28">
        <f t="shared" si="77"/>
        <v>4571298</v>
      </c>
      <c r="O745" s="28">
        <f t="shared" si="78"/>
        <v>0</v>
      </c>
      <c r="P745" s="24" t="str">
        <f>IF([1]DEPURADO!I739&gt;1,0,[1]DEPURADO!B739)</f>
        <v>FEH116832</v>
      </c>
      <c r="Q745" s="30">
        <f t="shared" si="79"/>
        <v>4571298</v>
      </c>
      <c r="R745" s="31">
        <f t="shared" si="80"/>
        <v>0</v>
      </c>
      <c r="S745" s="31">
        <f>+[1]DEPURADO!K739</f>
        <v>0</v>
      </c>
      <c r="T745" s="23" t="s">
        <v>45</v>
      </c>
      <c r="U745" s="31">
        <f>+[1]DEPURADO!J739</f>
        <v>0</v>
      </c>
      <c r="V745" s="30"/>
      <c r="W745" s="23" t="s">
        <v>45</v>
      </c>
      <c r="X745" s="31">
        <f>+[1]DEPURADO!L739+[1]DEPURADO!M739</f>
        <v>0</v>
      </c>
      <c r="Y745" s="23" t="s">
        <v>45</v>
      </c>
      <c r="Z745" s="31">
        <f t="shared" si="81"/>
        <v>0</v>
      </c>
      <c r="AA745" s="31"/>
      <c r="AB745" s="31">
        <v>0</v>
      </c>
      <c r="AC745" s="31">
        <v>0</v>
      </c>
      <c r="AD745" s="30"/>
      <c r="AE745" s="30">
        <f>+[1]DEPURADO!L739</f>
        <v>0</v>
      </c>
      <c r="AF745" s="30">
        <v>0</v>
      </c>
      <c r="AG745" s="30">
        <f t="shared" si="82"/>
        <v>0</v>
      </c>
      <c r="AH745" s="30">
        <v>0</v>
      </c>
      <c r="AI745" s="30" t="str">
        <f>+[1]DEPURADO!G739</f>
        <v>CANCELADO</v>
      </c>
      <c r="AJ745" s="32"/>
      <c r="AK745" s="33"/>
    </row>
    <row r="746" spans="1:37" s="34" customFormat="1" x14ac:dyDescent="0.25">
      <c r="A746" s="23">
        <f t="shared" si="83"/>
        <v>738</v>
      </c>
      <c r="B746" s="24" t="s">
        <v>44</v>
      </c>
      <c r="C746" s="23" t="str">
        <f>+[1]DEPURADO!A740</f>
        <v>FEH116836</v>
      </c>
      <c r="D746" s="23" t="str">
        <f>+[1]DEPURADO!B740</f>
        <v>FEH116836</v>
      </c>
      <c r="E746" s="25">
        <f>+[1]DEPURADO!C740</f>
        <v>44286</v>
      </c>
      <c r="F746" s="26">
        <f>+IF([1]DEPURADO!D740&gt;1,[1]DEPURADO!D740," ")</f>
        <v>44334</v>
      </c>
      <c r="G746" s="27">
        <f>[1]DEPURADO!F740</f>
        <v>1505285</v>
      </c>
      <c r="H746" s="28">
        <v>0</v>
      </c>
      <c r="I746" s="28">
        <f>+[1]DEPURADO!N740+[1]DEPURADO!O740</f>
        <v>0</v>
      </c>
      <c r="J746" s="28">
        <f>+[1]DEPURADO!S740</f>
        <v>1505285</v>
      </c>
      <c r="K746" s="29">
        <f>+[1]DEPURADO!Q740+[1]DEPURADO!R740</f>
        <v>0</v>
      </c>
      <c r="L746" s="28">
        <v>0</v>
      </c>
      <c r="M746" s="28">
        <v>0</v>
      </c>
      <c r="N746" s="28">
        <f t="shared" si="77"/>
        <v>1505285</v>
      </c>
      <c r="O746" s="28">
        <f t="shared" si="78"/>
        <v>0</v>
      </c>
      <c r="P746" s="24" t="str">
        <f>IF([1]DEPURADO!I740&gt;1,0,[1]DEPURADO!B740)</f>
        <v>FEH116836</v>
      </c>
      <c r="Q746" s="30">
        <f t="shared" si="79"/>
        <v>1505285</v>
      </c>
      <c r="R746" s="31">
        <f t="shared" si="80"/>
        <v>0</v>
      </c>
      <c r="S746" s="31">
        <f>+[1]DEPURADO!K740</f>
        <v>0</v>
      </c>
      <c r="T746" s="23" t="s">
        <v>45</v>
      </c>
      <c r="U746" s="31">
        <f>+[1]DEPURADO!J740</f>
        <v>0</v>
      </c>
      <c r="V746" s="30"/>
      <c r="W746" s="23" t="s">
        <v>45</v>
      </c>
      <c r="X746" s="31">
        <f>+[1]DEPURADO!L740+[1]DEPURADO!M740</f>
        <v>0</v>
      </c>
      <c r="Y746" s="23" t="s">
        <v>45</v>
      </c>
      <c r="Z746" s="31">
        <f t="shared" si="81"/>
        <v>0</v>
      </c>
      <c r="AA746" s="31"/>
      <c r="AB746" s="31">
        <v>0</v>
      </c>
      <c r="AC746" s="31">
        <v>0</v>
      </c>
      <c r="AD746" s="30"/>
      <c r="AE746" s="30">
        <f>+[1]DEPURADO!L740</f>
        <v>0</v>
      </c>
      <c r="AF746" s="30">
        <v>0</v>
      </c>
      <c r="AG746" s="30">
        <f t="shared" si="82"/>
        <v>0</v>
      </c>
      <c r="AH746" s="30">
        <v>0</v>
      </c>
      <c r="AI746" s="30" t="str">
        <f>+[1]DEPURADO!G740</f>
        <v>CANCELADO</v>
      </c>
      <c r="AJ746" s="32"/>
      <c r="AK746" s="33"/>
    </row>
    <row r="747" spans="1:37" s="34" customFormat="1" x14ac:dyDescent="0.25">
      <c r="A747" s="23">
        <f t="shared" si="83"/>
        <v>739</v>
      </c>
      <c r="B747" s="24" t="s">
        <v>44</v>
      </c>
      <c r="C747" s="23" t="str">
        <f>+[1]DEPURADO!A741</f>
        <v>FEH114266</v>
      </c>
      <c r="D747" s="23" t="str">
        <f>+[1]DEPURADO!B741</f>
        <v>FEH114266</v>
      </c>
      <c r="E747" s="25">
        <f>+[1]DEPURADO!C741</f>
        <v>44278</v>
      </c>
      <c r="F747" s="26">
        <f>+IF([1]DEPURADO!D741&gt;1,[1]DEPURADO!D741," ")</f>
        <v>44356</v>
      </c>
      <c r="G747" s="27">
        <f>[1]DEPURADO!F741</f>
        <v>216994</v>
      </c>
      <c r="H747" s="28">
        <v>0</v>
      </c>
      <c r="I747" s="28">
        <f>+[1]DEPURADO!N741+[1]DEPURADO!O741</f>
        <v>0</v>
      </c>
      <c r="J747" s="28">
        <f>+[1]DEPURADO!S741</f>
        <v>0</v>
      </c>
      <c r="K747" s="29">
        <f>+[1]DEPURADO!Q741+[1]DEPURADO!R741</f>
        <v>0</v>
      </c>
      <c r="L747" s="28">
        <v>0</v>
      </c>
      <c r="M747" s="28">
        <v>0</v>
      </c>
      <c r="N747" s="28">
        <f t="shared" si="77"/>
        <v>0</v>
      </c>
      <c r="O747" s="28">
        <f t="shared" si="78"/>
        <v>216994</v>
      </c>
      <c r="P747" s="24" t="str">
        <f>IF([1]DEPURADO!I741&gt;1,0,[1]DEPURADO!B741)</f>
        <v>FEH114266</v>
      </c>
      <c r="Q747" s="30">
        <f t="shared" si="79"/>
        <v>216994</v>
      </c>
      <c r="R747" s="31">
        <f t="shared" si="80"/>
        <v>0</v>
      </c>
      <c r="S747" s="31">
        <f>+[1]DEPURADO!K741</f>
        <v>0</v>
      </c>
      <c r="T747" s="23" t="s">
        <v>45</v>
      </c>
      <c r="U747" s="31">
        <f>+[1]DEPURADO!J741</f>
        <v>216994</v>
      </c>
      <c r="V747" s="30"/>
      <c r="W747" s="23" t="s">
        <v>45</v>
      </c>
      <c r="X747" s="31">
        <f>+[1]DEPURADO!L741+[1]DEPURADO!M741</f>
        <v>0</v>
      </c>
      <c r="Y747" s="23" t="s">
        <v>45</v>
      </c>
      <c r="Z747" s="31">
        <f t="shared" si="81"/>
        <v>0</v>
      </c>
      <c r="AA747" s="31"/>
      <c r="AB747" s="31">
        <v>0</v>
      </c>
      <c r="AC747" s="31">
        <v>0</v>
      </c>
      <c r="AD747" s="30"/>
      <c r="AE747" s="30">
        <f>+[1]DEPURADO!L741</f>
        <v>0</v>
      </c>
      <c r="AF747" s="30">
        <v>0</v>
      </c>
      <c r="AG747" s="30">
        <f t="shared" si="82"/>
        <v>0</v>
      </c>
      <c r="AH747" s="30">
        <v>0</v>
      </c>
      <c r="AI747" s="30" t="str">
        <f>+[1]DEPURADO!G741</f>
        <v>EN REVISION ADRES-CANASTA COVID</v>
      </c>
      <c r="AJ747" s="32"/>
      <c r="AK747" s="33"/>
    </row>
    <row r="748" spans="1:37" s="34" customFormat="1" x14ac:dyDescent="0.25">
      <c r="A748" s="23">
        <f t="shared" si="83"/>
        <v>740</v>
      </c>
      <c r="B748" s="24" t="s">
        <v>44</v>
      </c>
      <c r="C748" s="23" t="str">
        <f>+[1]DEPURADO!A742</f>
        <v>FEH114420</v>
      </c>
      <c r="D748" s="23" t="str">
        <f>+[1]DEPURADO!B742</f>
        <v>FEH114420</v>
      </c>
      <c r="E748" s="25">
        <f>+[1]DEPURADO!C742</f>
        <v>44278</v>
      </c>
      <c r="F748" s="26">
        <f>+IF([1]DEPURADO!D742&gt;1,[1]DEPURADO!D742," ")</f>
        <v>44356</v>
      </c>
      <c r="G748" s="27">
        <f>[1]DEPURADO!F742</f>
        <v>216994</v>
      </c>
      <c r="H748" s="28">
        <v>0</v>
      </c>
      <c r="I748" s="28">
        <f>+[1]DEPURADO!N742+[1]DEPURADO!O742</f>
        <v>0</v>
      </c>
      <c r="J748" s="28">
        <f>+[1]DEPURADO!S742</f>
        <v>0</v>
      </c>
      <c r="K748" s="29">
        <f>+[1]DEPURADO!Q742+[1]DEPURADO!R742</f>
        <v>0</v>
      </c>
      <c r="L748" s="28">
        <v>0</v>
      </c>
      <c r="M748" s="28">
        <v>0</v>
      </c>
      <c r="N748" s="28">
        <f t="shared" si="77"/>
        <v>0</v>
      </c>
      <c r="O748" s="28">
        <f t="shared" si="78"/>
        <v>216994</v>
      </c>
      <c r="P748" s="24" t="str">
        <f>IF([1]DEPURADO!I742&gt;1,0,[1]DEPURADO!B742)</f>
        <v>FEH114420</v>
      </c>
      <c r="Q748" s="30">
        <f t="shared" si="79"/>
        <v>216994</v>
      </c>
      <c r="R748" s="31">
        <f t="shared" si="80"/>
        <v>0</v>
      </c>
      <c r="S748" s="31">
        <f>+[1]DEPURADO!K742</f>
        <v>0</v>
      </c>
      <c r="T748" s="23" t="s">
        <v>45</v>
      </c>
      <c r="U748" s="31">
        <f>+[1]DEPURADO!J742</f>
        <v>216994</v>
      </c>
      <c r="V748" s="30"/>
      <c r="W748" s="23" t="s">
        <v>45</v>
      </c>
      <c r="X748" s="31">
        <f>+[1]DEPURADO!L742+[1]DEPURADO!M742</f>
        <v>0</v>
      </c>
      <c r="Y748" s="23" t="s">
        <v>45</v>
      </c>
      <c r="Z748" s="31">
        <f t="shared" si="81"/>
        <v>0</v>
      </c>
      <c r="AA748" s="31"/>
      <c r="AB748" s="31">
        <v>0</v>
      </c>
      <c r="AC748" s="31">
        <v>0</v>
      </c>
      <c r="AD748" s="30"/>
      <c r="AE748" s="30">
        <f>+[1]DEPURADO!L742</f>
        <v>0</v>
      </c>
      <c r="AF748" s="30">
        <v>0</v>
      </c>
      <c r="AG748" s="30">
        <f t="shared" si="82"/>
        <v>0</v>
      </c>
      <c r="AH748" s="30">
        <v>0</v>
      </c>
      <c r="AI748" s="30" t="str">
        <f>+[1]DEPURADO!G742</f>
        <v>EN REVISION ADRES-CANASTA COVID</v>
      </c>
      <c r="AJ748" s="32"/>
      <c r="AK748" s="33"/>
    </row>
    <row r="749" spans="1:37" s="34" customFormat="1" x14ac:dyDescent="0.25">
      <c r="A749" s="23">
        <f t="shared" si="83"/>
        <v>741</v>
      </c>
      <c r="B749" s="24" t="s">
        <v>44</v>
      </c>
      <c r="C749" s="23" t="str">
        <f>+[1]DEPURADO!A743</f>
        <v>FEH114421</v>
      </c>
      <c r="D749" s="23" t="str">
        <f>+[1]DEPURADO!B743</f>
        <v>FEH114421</v>
      </c>
      <c r="E749" s="25">
        <f>+[1]DEPURADO!C743</f>
        <v>44278</v>
      </c>
      <c r="F749" s="26">
        <f>+IF([1]DEPURADO!D743&gt;1,[1]DEPURADO!D743," ")</f>
        <v>44356</v>
      </c>
      <c r="G749" s="27">
        <f>[1]DEPURADO!F743</f>
        <v>80832</v>
      </c>
      <c r="H749" s="28">
        <v>0</v>
      </c>
      <c r="I749" s="28">
        <f>+[1]DEPURADO!N743+[1]DEPURADO!O743</f>
        <v>0</v>
      </c>
      <c r="J749" s="28">
        <f>+[1]DEPURADO!S743</f>
        <v>0</v>
      </c>
      <c r="K749" s="29">
        <f>+[1]DEPURADO!Q743+[1]DEPURADO!R743</f>
        <v>0</v>
      </c>
      <c r="L749" s="28">
        <v>0</v>
      </c>
      <c r="M749" s="28">
        <v>0</v>
      </c>
      <c r="N749" s="28">
        <f t="shared" si="77"/>
        <v>0</v>
      </c>
      <c r="O749" s="28">
        <f t="shared" si="78"/>
        <v>80832</v>
      </c>
      <c r="P749" s="24" t="str">
        <f>IF([1]DEPURADO!I743&gt;1,0,[1]DEPURADO!B743)</f>
        <v>FEH114421</v>
      </c>
      <c r="Q749" s="30">
        <f t="shared" si="79"/>
        <v>80832</v>
      </c>
      <c r="R749" s="31">
        <f t="shared" si="80"/>
        <v>0</v>
      </c>
      <c r="S749" s="31">
        <f>+[1]DEPURADO!K743</f>
        <v>0</v>
      </c>
      <c r="T749" s="23" t="s">
        <v>45</v>
      </c>
      <c r="U749" s="31">
        <f>+[1]DEPURADO!J743</f>
        <v>80832</v>
      </c>
      <c r="V749" s="30"/>
      <c r="W749" s="23" t="s">
        <v>45</v>
      </c>
      <c r="X749" s="31">
        <f>+[1]DEPURADO!L743+[1]DEPURADO!M743</f>
        <v>0</v>
      </c>
      <c r="Y749" s="23" t="s">
        <v>45</v>
      </c>
      <c r="Z749" s="31">
        <f t="shared" si="81"/>
        <v>0</v>
      </c>
      <c r="AA749" s="31"/>
      <c r="AB749" s="31">
        <v>0</v>
      </c>
      <c r="AC749" s="31">
        <v>0</v>
      </c>
      <c r="AD749" s="30"/>
      <c r="AE749" s="30">
        <f>+[1]DEPURADO!L743</f>
        <v>0</v>
      </c>
      <c r="AF749" s="30">
        <v>0</v>
      </c>
      <c r="AG749" s="30">
        <f t="shared" si="82"/>
        <v>0</v>
      </c>
      <c r="AH749" s="30">
        <v>0</v>
      </c>
      <c r="AI749" s="30" t="str">
        <f>+[1]DEPURADO!G743</f>
        <v>EN REVISION ADRES-CANASTA COVID</v>
      </c>
      <c r="AJ749" s="32"/>
      <c r="AK749" s="33"/>
    </row>
    <row r="750" spans="1:37" s="34" customFormat="1" x14ac:dyDescent="0.25">
      <c r="A750" s="23">
        <f t="shared" si="83"/>
        <v>742</v>
      </c>
      <c r="B750" s="24" t="s">
        <v>44</v>
      </c>
      <c r="C750" s="23" t="str">
        <f>+[1]DEPURADO!A744</f>
        <v>FEH115232</v>
      </c>
      <c r="D750" s="23" t="str">
        <f>+[1]DEPURADO!B744</f>
        <v>FEH115232</v>
      </c>
      <c r="E750" s="25">
        <f>+[1]DEPURADO!C744</f>
        <v>44280</v>
      </c>
      <c r="F750" s="26">
        <f>+IF([1]DEPURADO!D744&gt;1,[1]DEPURADO!D744," ")</f>
        <v>44356</v>
      </c>
      <c r="G750" s="27">
        <f>[1]DEPURADO!F744</f>
        <v>80832</v>
      </c>
      <c r="H750" s="28">
        <v>0</v>
      </c>
      <c r="I750" s="28">
        <f>+[1]DEPURADO!N744+[1]DEPURADO!O744</f>
        <v>0</v>
      </c>
      <c r="J750" s="28">
        <f>+[1]DEPURADO!S744</f>
        <v>0</v>
      </c>
      <c r="K750" s="29">
        <f>+[1]DEPURADO!Q744+[1]DEPURADO!R744</f>
        <v>0</v>
      </c>
      <c r="L750" s="28">
        <v>0</v>
      </c>
      <c r="M750" s="28">
        <v>0</v>
      </c>
      <c r="N750" s="28">
        <f t="shared" si="77"/>
        <v>0</v>
      </c>
      <c r="O750" s="28">
        <f t="shared" si="78"/>
        <v>80832</v>
      </c>
      <c r="P750" s="24" t="str">
        <f>IF([1]DEPURADO!I744&gt;1,0,[1]DEPURADO!B744)</f>
        <v>FEH115232</v>
      </c>
      <c r="Q750" s="30">
        <f t="shared" si="79"/>
        <v>80832</v>
      </c>
      <c r="R750" s="31">
        <f t="shared" si="80"/>
        <v>0</v>
      </c>
      <c r="S750" s="31">
        <f>+[1]DEPURADO!K744</f>
        <v>0</v>
      </c>
      <c r="T750" s="23" t="s">
        <v>45</v>
      </c>
      <c r="U750" s="31">
        <f>+[1]DEPURADO!J744</f>
        <v>80832</v>
      </c>
      <c r="V750" s="30"/>
      <c r="W750" s="23" t="s">
        <v>45</v>
      </c>
      <c r="X750" s="31">
        <f>+[1]DEPURADO!L744+[1]DEPURADO!M744</f>
        <v>0</v>
      </c>
      <c r="Y750" s="23" t="s">
        <v>45</v>
      </c>
      <c r="Z750" s="31">
        <f t="shared" si="81"/>
        <v>0</v>
      </c>
      <c r="AA750" s="31"/>
      <c r="AB750" s="31">
        <v>0</v>
      </c>
      <c r="AC750" s="31">
        <v>0</v>
      </c>
      <c r="AD750" s="30"/>
      <c r="AE750" s="30">
        <f>+[1]DEPURADO!L744</f>
        <v>0</v>
      </c>
      <c r="AF750" s="30">
        <v>0</v>
      </c>
      <c r="AG750" s="30">
        <f t="shared" si="82"/>
        <v>0</v>
      </c>
      <c r="AH750" s="30">
        <v>0</v>
      </c>
      <c r="AI750" s="30" t="str">
        <f>+[1]DEPURADO!G744</f>
        <v>EN REVISION ADRES-CANASTA COVID</v>
      </c>
      <c r="AJ750" s="32"/>
      <c r="AK750" s="33"/>
    </row>
    <row r="751" spans="1:37" s="34" customFormat="1" x14ac:dyDescent="0.25">
      <c r="A751" s="23">
        <f t="shared" si="83"/>
        <v>743</v>
      </c>
      <c r="B751" s="24" t="s">
        <v>44</v>
      </c>
      <c r="C751" s="23" t="str">
        <f>+[1]DEPURADO!A745</f>
        <v>FEH115490</v>
      </c>
      <c r="D751" s="23" t="str">
        <f>+[1]DEPURADO!B745</f>
        <v>FEH115490</v>
      </c>
      <c r="E751" s="25">
        <f>+[1]DEPURADO!C745</f>
        <v>44281</v>
      </c>
      <c r="F751" s="26">
        <f>+IF([1]DEPURADO!D745&gt;1,[1]DEPURADO!D745," ")</f>
        <v>44356</v>
      </c>
      <c r="G751" s="27">
        <f>[1]DEPURADO!F745</f>
        <v>216994</v>
      </c>
      <c r="H751" s="28">
        <v>0</v>
      </c>
      <c r="I751" s="28">
        <f>+[1]DEPURADO!N745+[1]DEPURADO!O745</f>
        <v>0</v>
      </c>
      <c r="J751" s="28">
        <f>+[1]DEPURADO!S745</f>
        <v>0</v>
      </c>
      <c r="K751" s="29">
        <f>+[1]DEPURADO!Q745+[1]DEPURADO!R745</f>
        <v>0</v>
      </c>
      <c r="L751" s="28">
        <v>0</v>
      </c>
      <c r="M751" s="28">
        <v>0</v>
      </c>
      <c r="N751" s="28">
        <f t="shared" si="77"/>
        <v>0</v>
      </c>
      <c r="O751" s="28">
        <f t="shared" si="78"/>
        <v>216994</v>
      </c>
      <c r="P751" s="24" t="str">
        <f>IF([1]DEPURADO!I745&gt;1,0,[1]DEPURADO!B745)</f>
        <v>FEH115490</v>
      </c>
      <c r="Q751" s="30">
        <f t="shared" si="79"/>
        <v>216994</v>
      </c>
      <c r="R751" s="31">
        <f t="shared" si="80"/>
        <v>0</v>
      </c>
      <c r="S751" s="31">
        <f>+[1]DEPURADO!K745</f>
        <v>0</v>
      </c>
      <c r="T751" s="23" t="s">
        <v>45</v>
      </c>
      <c r="U751" s="31">
        <f>+[1]DEPURADO!J745</f>
        <v>216994</v>
      </c>
      <c r="V751" s="30"/>
      <c r="W751" s="23" t="s">
        <v>45</v>
      </c>
      <c r="X751" s="31">
        <f>+[1]DEPURADO!L745+[1]DEPURADO!M745</f>
        <v>0</v>
      </c>
      <c r="Y751" s="23" t="s">
        <v>45</v>
      </c>
      <c r="Z751" s="31">
        <f t="shared" si="81"/>
        <v>0</v>
      </c>
      <c r="AA751" s="31"/>
      <c r="AB751" s="31">
        <v>0</v>
      </c>
      <c r="AC751" s="31">
        <v>0</v>
      </c>
      <c r="AD751" s="30"/>
      <c r="AE751" s="30">
        <f>+[1]DEPURADO!L745</f>
        <v>0</v>
      </c>
      <c r="AF751" s="30">
        <v>0</v>
      </c>
      <c r="AG751" s="30">
        <f t="shared" si="82"/>
        <v>0</v>
      </c>
      <c r="AH751" s="30">
        <v>0</v>
      </c>
      <c r="AI751" s="30" t="str">
        <f>+[1]DEPURADO!G745</f>
        <v>EN REVISION ADRES-CANASTA COVID</v>
      </c>
      <c r="AJ751" s="32"/>
      <c r="AK751" s="33"/>
    </row>
    <row r="752" spans="1:37" s="34" customFormat="1" x14ac:dyDescent="0.25">
      <c r="A752" s="23">
        <f t="shared" si="83"/>
        <v>744</v>
      </c>
      <c r="B752" s="24" t="s">
        <v>44</v>
      </c>
      <c r="C752" s="23" t="str">
        <f>+[1]DEPURADO!A746</f>
        <v>FEH115492</v>
      </c>
      <c r="D752" s="23" t="str">
        <f>+[1]DEPURADO!B746</f>
        <v>FEH115492</v>
      </c>
      <c r="E752" s="25">
        <f>+[1]DEPURADO!C746</f>
        <v>44281</v>
      </c>
      <c r="F752" s="26">
        <f>+IF([1]DEPURADO!D746&gt;1,[1]DEPURADO!D746," ")</f>
        <v>44356</v>
      </c>
      <c r="G752" s="27">
        <f>[1]DEPURADO!F746</f>
        <v>80832</v>
      </c>
      <c r="H752" s="28">
        <v>0</v>
      </c>
      <c r="I752" s="28">
        <f>+[1]DEPURADO!N746+[1]DEPURADO!O746</f>
        <v>0</v>
      </c>
      <c r="J752" s="28">
        <f>+[1]DEPURADO!S746</f>
        <v>0</v>
      </c>
      <c r="K752" s="29">
        <f>+[1]DEPURADO!Q746+[1]DEPURADO!R746</f>
        <v>0</v>
      </c>
      <c r="L752" s="28">
        <v>0</v>
      </c>
      <c r="M752" s="28">
        <v>0</v>
      </c>
      <c r="N752" s="28">
        <f t="shared" si="77"/>
        <v>0</v>
      </c>
      <c r="O752" s="28">
        <f t="shared" si="78"/>
        <v>80832</v>
      </c>
      <c r="P752" s="24" t="str">
        <f>IF([1]DEPURADO!I746&gt;1,0,[1]DEPURADO!B746)</f>
        <v>FEH115492</v>
      </c>
      <c r="Q752" s="30">
        <f t="shared" si="79"/>
        <v>80832</v>
      </c>
      <c r="R752" s="31">
        <f t="shared" si="80"/>
        <v>0</v>
      </c>
      <c r="S752" s="31">
        <f>+[1]DEPURADO!K746</f>
        <v>0</v>
      </c>
      <c r="T752" s="23" t="s">
        <v>45</v>
      </c>
      <c r="U752" s="31">
        <f>+[1]DEPURADO!J746</f>
        <v>80832</v>
      </c>
      <c r="V752" s="30"/>
      <c r="W752" s="23" t="s">
        <v>45</v>
      </c>
      <c r="X752" s="31">
        <f>+[1]DEPURADO!L746+[1]DEPURADO!M746</f>
        <v>0</v>
      </c>
      <c r="Y752" s="23" t="s">
        <v>45</v>
      </c>
      <c r="Z752" s="31">
        <f t="shared" si="81"/>
        <v>0</v>
      </c>
      <c r="AA752" s="31"/>
      <c r="AB752" s="31">
        <v>0</v>
      </c>
      <c r="AC752" s="31">
        <v>0</v>
      </c>
      <c r="AD752" s="30"/>
      <c r="AE752" s="30">
        <f>+[1]DEPURADO!L746</f>
        <v>0</v>
      </c>
      <c r="AF752" s="30">
        <v>0</v>
      </c>
      <c r="AG752" s="30">
        <f t="shared" si="82"/>
        <v>0</v>
      </c>
      <c r="AH752" s="30">
        <v>0</v>
      </c>
      <c r="AI752" s="30" t="str">
        <f>+[1]DEPURADO!G746</f>
        <v>EN REVISION ADRES-CANASTA COVID</v>
      </c>
      <c r="AJ752" s="32"/>
      <c r="AK752" s="33"/>
    </row>
    <row r="753" spans="1:37" s="34" customFormat="1" x14ac:dyDescent="0.25">
      <c r="A753" s="23">
        <f t="shared" si="83"/>
        <v>745</v>
      </c>
      <c r="B753" s="24" t="s">
        <v>44</v>
      </c>
      <c r="C753" s="23" t="str">
        <f>+[1]DEPURADO!A747</f>
        <v>FEH115583</v>
      </c>
      <c r="D753" s="23" t="str">
        <f>+[1]DEPURADO!B747</f>
        <v>FEH115583</v>
      </c>
      <c r="E753" s="25">
        <f>+[1]DEPURADO!C747</f>
        <v>44281</v>
      </c>
      <c r="F753" s="26">
        <f>+IF([1]DEPURADO!D747&gt;1,[1]DEPURADO!D747," ")</f>
        <v>44334</v>
      </c>
      <c r="G753" s="27">
        <f>[1]DEPURADO!F747</f>
        <v>915896</v>
      </c>
      <c r="H753" s="28">
        <v>0</v>
      </c>
      <c r="I753" s="28">
        <f>+[1]DEPURADO!N747+[1]DEPURADO!O747</f>
        <v>0</v>
      </c>
      <c r="J753" s="28">
        <f>+[1]DEPURADO!S747</f>
        <v>915896</v>
      </c>
      <c r="K753" s="29">
        <f>+[1]DEPURADO!Q747+[1]DEPURADO!R747</f>
        <v>0</v>
      </c>
      <c r="L753" s="28">
        <v>0</v>
      </c>
      <c r="M753" s="28">
        <v>0</v>
      </c>
      <c r="N753" s="28">
        <f t="shared" si="77"/>
        <v>915896</v>
      </c>
      <c r="O753" s="28">
        <f t="shared" si="78"/>
        <v>0</v>
      </c>
      <c r="P753" s="24" t="str">
        <f>IF([1]DEPURADO!I747&gt;1,0,[1]DEPURADO!B747)</f>
        <v>FEH115583</v>
      </c>
      <c r="Q753" s="30">
        <f t="shared" si="79"/>
        <v>915896</v>
      </c>
      <c r="R753" s="31">
        <f t="shared" si="80"/>
        <v>0</v>
      </c>
      <c r="S753" s="31">
        <f>+[1]DEPURADO!K747</f>
        <v>0</v>
      </c>
      <c r="T753" s="23" t="s">
        <v>45</v>
      </c>
      <c r="U753" s="31">
        <f>+[1]DEPURADO!J747</f>
        <v>0</v>
      </c>
      <c r="V753" s="30"/>
      <c r="W753" s="23" t="s">
        <v>45</v>
      </c>
      <c r="X753" s="31">
        <f>+[1]DEPURADO!L747+[1]DEPURADO!M747</f>
        <v>0</v>
      </c>
      <c r="Y753" s="23" t="s">
        <v>45</v>
      </c>
      <c r="Z753" s="31">
        <f t="shared" si="81"/>
        <v>0</v>
      </c>
      <c r="AA753" s="31"/>
      <c r="AB753" s="31">
        <v>0</v>
      </c>
      <c r="AC753" s="31">
        <v>0</v>
      </c>
      <c r="AD753" s="30"/>
      <c r="AE753" s="30">
        <f>+[1]DEPURADO!L747</f>
        <v>0</v>
      </c>
      <c r="AF753" s="30">
        <v>0</v>
      </c>
      <c r="AG753" s="30">
        <f t="shared" si="82"/>
        <v>0</v>
      </c>
      <c r="AH753" s="30">
        <v>0</v>
      </c>
      <c r="AI753" s="30" t="str">
        <f>+[1]DEPURADO!G747</f>
        <v>CANCELADO</v>
      </c>
      <c r="AJ753" s="32"/>
      <c r="AK753" s="33"/>
    </row>
    <row r="754" spans="1:37" s="34" customFormat="1" x14ac:dyDescent="0.25">
      <c r="A754" s="23">
        <f t="shared" si="83"/>
        <v>746</v>
      </c>
      <c r="B754" s="24" t="s">
        <v>44</v>
      </c>
      <c r="C754" s="23" t="str">
        <f>+[1]DEPURADO!A748</f>
        <v>FEH115587</v>
      </c>
      <c r="D754" s="23" t="str">
        <f>+[1]DEPURADO!B748</f>
        <v>FEH115587</v>
      </c>
      <c r="E754" s="25">
        <f>+[1]DEPURADO!C748</f>
        <v>44281</v>
      </c>
      <c r="F754" s="26">
        <f>+IF([1]DEPURADO!D748&gt;1,[1]DEPURADO!D748," ")</f>
        <v>44356</v>
      </c>
      <c r="G754" s="27">
        <f>[1]DEPURADO!F748</f>
        <v>80832</v>
      </c>
      <c r="H754" s="28">
        <v>0</v>
      </c>
      <c r="I754" s="28">
        <f>+[1]DEPURADO!N748+[1]DEPURADO!O748</f>
        <v>0</v>
      </c>
      <c r="J754" s="28">
        <f>+[1]DEPURADO!S748</f>
        <v>0</v>
      </c>
      <c r="K754" s="29">
        <f>+[1]DEPURADO!Q748+[1]DEPURADO!R748</f>
        <v>0</v>
      </c>
      <c r="L754" s="28">
        <v>0</v>
      </c>
      <c r="M754" s="28">
        <v>0</v>
      </c>
      <c r="N754" s="28">
        <f t="shared" si="77"/>
        <v>0</v>
      </c>
      <c r="O754" s="28">
        <f t="shared" si="78"/>
        <v>80832</v>
      </c>
      <c r="P754" s="24" t="str">
        <f>IF([1]DEPURADO!I748&gt;1,0,[1]DEPURADO!B748)</f>
        <v>FEH115587</v>
      </c>
      <c r="Q754" s="30">
        <f t="shared" si="79"/>
        <v>80832</v>
      </c>
      <c r="R754" s="31">
        <f t="shared" si="80"/>
        <v>0</v>
      </c>
      <c r="S754" s="31">
        <f>+[1]DEPURADO!K748</f>
        <v>0</v>
      </c>
      <c r="T754" s="23" t="s">
        <v>45</v>
      </c>
      <c r="U754" s="31">
        <f>+[1]DEPURADO!J748</f>
        <v>80832</v>
      </c>
      <c r="V754" s="30"/>
      <c r="W754" s="23" t="s">
        <v>45</v>
      </c>
      <c r="X754" s="31">
        <f>+[1]DEPURADO!L748+[1]DEPURADO!M748</f>
        <v>0</v>
      </c>
      <c r="Y754" s="23" t="s">
        <v>45</v>
      </c>
      <c r="Z754" s="31">
        <f t="shared" si="81"/>
        <v>0</v>
      </c>
      <c r="AA754" s="31"/>
      <c r="AB754" s="31">
        <v>0</v>
      </c>
      <c r="AC754" s="31">
        <v>0</v>
      </c>
      <c r="AD754" s="30"/>
      <c r="AE754" s="30">
        <f>+[1]DEPURADO!L748</f>
        <v>0</v>
      </c>
      <c r="AF754" s="30">
        <v>0</v>
      </c>
      <c r="AG754" s="30">
        <f t="shared" si="82"/>
        <v>0</v>
      </c>
      <c r="AH754" s="30">
        <v>0</v>
      </c>
      <c r="AI754" s="30" t="str">
        <f>+[1]DEPURADO!G748</f>
        <v>EN REVISION ADRES-CANASTA COVID</v>
      </c>
      <c r="AJ754" s="32"/>
      <c r="AK754" s="33"/>
    </row>
    <row r="755" spans="1:37" s="34" customFormat="1" x14ac:dyDescent="0.25">
      <c r="A755" s="23">
        <f t="shared" si="83"/>
        <v>747</v>
      </c>
      <c r="B755" s="24" t="s">
        <v>44</v>
      </c>
      <c r="C755" s="23" t="str">
        <f>+[1]DEPURADO!A749</f>
        <v>FEH116820</v>
      </c>
      <c r="D755" s="23" t="str">
        <f>+[1]DEPURADO!B749</f>
        <v>FEH116820</v>
      </c>
      <c r="E755" s="25">
        <f>+[1]DEPURADO!C749</f>
        <v>44286</v>
      </c>
      <c r="F755" s="26">
        <f>+IF([1]DEPURADO!D749&gt;1,[1]DEPURADO!D749," ")</f>
        <v>44334</v>
      </c>
      <c r="G755" s="27">
        <f>[1]DEPURADO!F749</f>
        <v>1553623</v>
      </c>
      <c r="H755" s="28">
        <v>0</v>
      </c>
      <c r="I755" s="28">
        <f>+[1]DEPURADO!N749+[1]DEPURADO!O749</f>
        <v>0</v>
      </c>
      <c r="J755" s="28">
        <f>+[1]DEPURADO!S749</f>
        <v>1553623</v>
      </c>
      <c r="K755" s="29">
        <f>+[1]DEPURADO!Q749+[1]DEPURADO!R749</f>
        <v>0</v>
      </c>
      <c r="L755" s="28">
        <v>0</v>
      </c>
      <c r="M755" s="28">
        <v>0</v>
      </c>
      <c r="N755" s="28">
        <f t="shared" si="77"/>
        <v>1553623</v>
      </c>
      <c r="O755" s="28">
        <f t="shared" si="78"/>
        <v>0</v>
      </c>
      <c r="P755" s="24" t="str">
        <f>IF([1]DEPURADO!I749&gt;1,0,[1]DEPURADO!B749)</f>
        <v>FEH116820</v>
      </c>
      <c r="Q755" s="30">
        <f t="shared" si="79"/>
        <v>1553623</v>
      </c>
      <c r="R755" s="31">
        <f t="shared" si="80"/>
        <v>0</v>
      </c>
      <c r="S755" s="31">
        <f>+[1]DEPURADO!K749</f>
        <v>0</v>
      </c>
      <c r="T755" s="23" t="s">
        <v>45</v>
      </c>
      <c r="U755" s="31">
        <f>+[1]DEPURADO!J749</f>
        <v>0</v>
      </c>
      <c r="V755" s="30"/>
      <c r="W755" s="23" t="s">
        <v>45</v>
      </c>
      <c r="X755" s="31">
        <f>+[1]DEPURADO!L749+[1]DEPURADO!M749</f>
        <v>0</v>
      </c>
      <c r="Y755" s="23" t="s">
        <v>45</v>
      </c>
      <c r="Z755" s="31">
        <f t="shared" si="81"/>
        <v>0</v>
      </c>
      <c r="AA755" s="31"/>
      <c r="AB755" s="31">
        <v>0</v>
      </c>
      <c r="AC755" s="31">
        <v>0</v>
      </c>
      <c r="AD755" s="30"/>
      <c r="AE755" s="30">
        <f>+[1]DEPURADO!L749</f>
        <v>0</v>
      </c>
      <c r="AF755" s="30">
        <v>0</v>
      </c>
      <c r="AG755" s="30">
        <f t="shared" si="82"/>
        <v>0</v>
      </c>
      <c r="AH755" s="30">
        <v>0</v>
      </c>
      <c r="AI755" s="30" t="str">
        <f>+[1]DEPURADO!G749</f>
        <v>CANCELADO</v>
      </c>
      <c r="AJ755" s="32"/>
      <c r="AK755" s="33"/>
    </row>
    <row r="756" spans="1:37" s="34" customFormat="1" x14ac:dyDescent="0.25">
      <c r="A756" s="23">
        <f t="shared" si="83"/>
        <v>748</v>
      </c>
      <c r="B756" s="24" t="s">
        <v>44</v>
      </c>
      <c r="C756" s="23" t="str">
        <f>+[1]DEPURADO!A750</f>
        <v>FEH117314</v>
      </c>
      <c r="D756" s="23" t="str">
        <f>+[1]DEPURADO!B750</f>
        <v>FEH117314</v>
      </c>
      <c r="E756" s="25">
        <f>+[1]DEPURADO!C750</f>
        <v>44291</v>
      </c>
      <c r="F756" s="26">
        <f>+IF([1]DEPURADO!D750&gt;1,[1]DEPURADO!D750," ")</f>
        <v>44334</v>
      </c>
      <c r="G756" s="27">
        <f>[1]DEPURADO!F750</f>
        <v>24035623</v>
      </c>
      <c r="H756" s="28">
        <v>0</v>
      </c>
      <c r="I756" s="28">
        <f>+[1]DEPURADO!N750+[1]DEPURADO!O750</f>
        <v>0</v>
      </c>
      <c r="J756" s="28">
        <f>+[1]DEPURADO!S750</f>
        <v>24035623</v>
      </c>
      <c r="K756" s="29">
        <f>+[1]DEPURADO!Q750+[1]DEPURADO!R750</f>
        <v>0</v>
      </c>
      <c r="L756" s="28">
        <v>0</v>
      </c>
      <c r="M756" s="28">
        <v>0</v>
      </c>
      <c r="N756" s="28">
        <f t="shared" si="77"/>
        <v>24035623</v>
      </c>
      <c r="O756" s="28">
        <f t="shared" si="78"/>
        <v>0</v>
      </c>
      <c r="P756" s="24" t="str">
        <f>IF([1]DEPURADO!I750&gt;1,0,[1]DEPURADO!B750)</f>
        <v>FEH117314</v>
      </c>
      <c r="Q756" s="30">
        <f t="shared" si="79"/>
        <v>24035623</v>
      </c>
      <c r="R756" s="31">
        <f t="shared" si="80"/>
        <v>0</v>
      </c>
      <c r="S756" s="31">
        <f>+[1]DEPURADO!K750</f>
        <v>0</v>
      </c>
      <c r="T756" s="23" t="s">
        <v>45</v>
      </c>
      <c r="U756" s="31">
        <f>+[1]DEPURADO!J750</f>
        <v>0</v>
      </c>
      <c r="V756" s="30"/>
      <c r="W756" s="23" t="s">
        <v>45</v>
      </c>
      <c r="X756" s="31">
        <f>+[1]DEPURADO!L750+[1]DEPURADO!M750</f>
        <v>0</v>
      </c>
      <c r="Y756" s="23" t="s">
        <v>45</v>
      </c>
      <c r="Z756" s="31">
        <f t="shared" si="81"/>
        <v>0</v>
      </c>
      <c r="AA756" s="31"/>
      <c r="AB756" s="31">
        <v>0</v>
      </c>
      <c r="AC756" s="31">
        <v>0</v>
      </c>
      <c r="AD756" s="30"/>
      <c r="AE756" s="30">
        <f>+[1]DEPURADO!L750</f>
        <v>0</v>
      </c>
      <c r="AF756" s="30">
        <v>0</v>
      </c>
      <c r="AG756" s="30">
        <f t="shared" si="82"/>
        <v>0</v>
      </c>
      <c r="AH756" s="30">
        <v>0</v>
      </c>
      <c r="AI756" s="30" t="str">
        <f>+[1]DEPURADO!G750</f>
        <v>CANCELADO</v>
      </c>
      <c r="AJ756" s="32"/>
      <c r="AK756" s="33"/>
    </row>
    <row r="757" spans="1:37" s="34" customFormat="1" x14ac:dyDescent="0.25">
      <c r="A757" s="23">
        <f t="shared" si="83"/>
        <v>749</v>
      </c>
      <c r="B757" s="24" t="s">
        <v>44</v>
      </c>
      <c r="C757" s="23" t="str">
        <f>+[1]DEPURADO!A751</f>
        <v>FEH117323</v>
      </c>
      <c r="D757" s="23" t="str">
        <f>+[1]DEPURADO!B751</f>
        <v>FEH117323</v>
      </c>
      <c r="E757" s="25">
        <f>+[1]DEPURADO!C751</f>
        <v>44291</v>
      </c>
      <c r="F757" s="26">
        <f>+IF([1]DEPURADO!D751&gt;1,[1]DEPURADO!D751," ")</f>
        <v>44334</v>
      </c>
      <c r="G757" s="27">
        <f>[1]DEPURADO!F751</f>
        <v>1680905</v>
      </c>
      <c r="H757" s="28">
        <v>0</v>
      </c>
      <c r="I757" s="28">
        <f>+[1]DEPURADO!N751+[1]DEPURADO!O751</f>
        <v>0</v>
      </c>
      <c r="J757" s="28">
        <f>+[1]DEPURADO!S751</f>
        <v>1680905</v>
      </c>
      <c r="K757" s="29">
        <f>+[1]DEPURADO!Q751+[1]DEPURADO!R751</f>
        <v>0</v>
      </c>
      <c r="L757" s="28">
        <v>0</v>
      </c>
      <c r="M757" s="28">
        <v>0</v>
      </c>
      <c r="N757" s="28">
        <f t="shared" si="77"/>
        <v>1680905</v>
      </c>
      <c r="O757" s="28">
        <f t="shared" si="78"/>
        <v>0</v>
      </c>
      <c r="P757" s="24" t="str">
        <f>IF([1]DEPURADO!I751&gt;1,0,[1]DEPURADO!B751)</f>
        <v>FEH117323</v>
      </c>
      <c r="Q757" s="30">
        <f t="shared" si="79"/>
        <v>1680905</v>
      </c>
      <c r="R757" s="31">
        <f t="shared" si="80"/>
        <v>0</v>
      </c>
      <c r="S757" s="31">
        <f>+[1]DEPURADO!K751</f>
        <v>0</v>
      </c>
      <c r="T757" s="23" t="s">
        <v>45</v>
      </c>
      <c r="U757" s="31">
        <f>+[1]DEPURADO!J751</f>
        <v>0</v>
      </c>
      <c r="V757" s="30"/>
      <c r="W757" s="23" t="s">
        <v>45</v>
      </c>
      <c r="X757" s="31">
        <f>+[1]DEPURADO!L751+[1]DEPURADO!M751</f>
        <v>0</v>
      </c>
      <c r="Y757" s="23" t="s">
        <v>45</v>
      </c>
      <c r="Z757" s="31">
        <f t="shared" si="81"/>
        <v>0</v>
      </c>
      <c r="AA757" s="31"/>
      <c r="AB757" s="31">
        <v>0</v>
      </c>
      <c r="AC757" s="31">
        <v>0</v>
      </c>
      <c r="AD757" s="30"/>
      <c r="AE757" s="30">
        <f>+[1]DEPURADO!L751</f>
        <v>0</v>
      </c>
      <c r="AF757" s="30">
        <v>0</v>
      </c>
      <c r="AG757" s="30">
        <f t="shared" si="82"/>
        <v>0</v>
      </c>
      <c r="AH757" s="30">
        <v>0</v>
      </c>
      <c r="AI757" s="30" t="str">
        <f>+[1]DEPURADO!G751</f>
        <v>CANCELADO</v>
      </c>
      <c r="AJ757" s="32"/>
      <c r="AK757" s="33"/>
    </row>
    <row r="758" spans="1:37" s="34" customFormat="1" x14ac:dyDescent="0.25">
      <c r="A758" s="23">
        <f t="shared" si="83"/>
        <v>750</v>
      </c>
      <c r="B758" s="24" t="s">
        <v>44</v>
      </c>
      <c r="C758" s="23" t="str">
        <f>+[1]DEPURADO!A752</f>
        <v>FEH117325</v>
      </c>
      <c r="D758" s="23" t="str">
        <f>+[1]DEPURADO!B752</f>
        <v>FEH117325</v>
      </c>
      <c r="E758" s="25">
        <f>+[1]DEPURADO!C752</f>
        <v>44291</v>
      </c>
      <c r="F758" s="26">
        <f>+IF([1]DEPURADO!D752&gt;1,[1]DEPURADO!D752," ")</f>
        <v>44356</v>
      </c>
      <c r="G758" s="27">
        <f>[1]DEPURADO!F752</f>
        <v>80832</v>
      </c>
      <c r="H758" s="28">
        <v>0</v>
      </c>
      <c r="I758" s="28">
        <f>+[1]DEPURADO!N752+[1]DEPURADO!O752</f>
        <v>0</v>
      </c>
      <c r="J758" s="28">
        <f>+[1]DEPURADO!S752</f>
        <v>0</v>
      </c>
      <c r="K758" s="29">
        <f>+[1]DEPURADO!Q752+[1]DEPURADO!R752</f>
        <v>0</v>
      </c>
      <c r="L758" s="28">
        <v>0</v>
      </c>
      <c r="M758" s="28">
        <v>0</v>
      </c>
      <c r="N758" s="28">
        <f t="shared" si="77"/>
        <v>0</v>
      </c>
      <c r="O758" s="28">
        <f t="shared" si="78"/>
        <v>80832</v>
      </c>
      <c r="P758" s="24" t="str">
        <f>IF([1]DEPURADO!I752&gt;1,0,[1]DEPURADO!B752)</f>
        <v>FEH117325</v>
      </c>
      <c r="Q758" s="30">
        <f t="shared" si="79"/>
        <v>80832</v>
      </c>
      <c r="R758" s="31">
        <f t="shared" si="80"/>
        <v>0</v>
      </c>
      <c r="S758" s="31">
        <f>+[1]DEPURADO!K752</f>
        <v>0</v>
      </c>
      <c r="T758" s="23" t="s">
        <v>45</v>
      </c>
      <c r="U758" s="31">
        <f>+[1]DEPURADO!J752</f>
        <v>80832</v>
      </c>
      <c r="V758" s="30"/>
      <c r="W758" s="23" t="s">
        <v>45</v>
      </c>
      <c r="X758" s="31">
        <f>+[1]DEPURADO!L752+[1]DEPURADO!M752</f>
        <v>0</v>
      </c>
      <c r="Y758" s="23" t="s">
        <v>45</v>
      </c>
      <c r="Z758" s="31">
        <f t="shared" si="81"/>
        <v>0</v>
      </c>
      <c r="AA758" s="31"/>
      <c r="AB758" s="31">
        <v>0</v>
      </c>
      <c r="AC758" s="31">
        <v>0</v>
      </c>
      <c r="AD758" s="30"/>
      <c r="AE758" s="30">
        <f>+[1]DEPURADO!L752</f>
        <v>0</v>
      </c>
      <c r="AF758" s="30">
        <v>0</v>
      </c>
      <c r="AG758" s="30">
        <f t="shared" si="82"/>
        <v>0</v>
      </c>
      <c r="AH758" s="30">
        <v>0</v>
      </c>
      <c r="AI758" s="30" t="str">
        <f>+[1]DEPURADO!G752</f>
        <v>EN REVISION ADRES-CANASTA COVID</v>
      </c>
      <c r="AJ758" s="32"/>
      <c r="AK758" s="33"/>
    </row>
    <row r="759" spans="1:37" s="34" customFormat="1" x14ac:dyDescent="0.25">
      <c r="A759" s="23">
        <f t="shared" si="83"/>
        <v>751</v>
      </c>
      <c r="B759" s="24" t="s">
        <v>44</v>
      </c>
      <c r="C759" s="23" t="str">
        <f>+[1]DEPURADO!A753</f>
        <v>FEH117742</v>
      </c>
      <c r="D759" s="23" t="str">
        <f>+[1]DEPURADO!B753</f>
        <v>FEH117742</v>
      </c>
      <c r="E759" s="25">
        <f>+[1]DEPURADO!C753</f>
        <v>44293</v>
      </c>
      <c r="F759" s="26">
        <f>+IF([1]DEPURADO!D753&gt;1,[1]DEPURADO!D753," ")</f>
        <v>44334</v>
      </c>
      <c r="G759" s="27">
        <f>[1]DEPURADO!F753</f>
        <v>1781217</v>
      </c>
      <c r="H759" s="28">
        <v>0</v>
      </c>
      <c r="I759" s="28">
        <f>+[1]DEPURADO!N753+[1]DEPURADO!O753</f>
        <v>0</v>
      </c>
      <c r="J759" s="28">
        <f>+[1]DEPURADO!S753</f>
        <v>1781217</v>
      </c>
      <c r="K759" s="29">
        <f>+[1]DEPURADO!Q753+[1]DEPURADO!R753</f>
        <v>0</v>
      </c>
      <c r="L759" s="28">
        <v>0</v>
      </c>
      <c r="M759" s="28">
        <v>0</v>
      </c>
      <c r="N759" s="28">
        <f t="shared" si="77"/>
        <v>1781217</v>
      </c>
      <c r="O759" s="28">
        <f t="shared" si="78"/>
        <v>0</v>
      </c>
      <c r="P759" s="24" t="str">
        <f>IF([1]DEPURADO!I753&gt;1,0,[1]DEPURADO!B753)</f>
        <v>FEH117742</v>
      </c>
      <c r="Q759" s="30">
        <f t="shared" si="79"/>
        <v>1781217</v>
      </c>
      <c r="R759" s="31">
        <f t="shared" si="80"/>
        <v>0</v>
      </c>
      <c r="S759" s="31">
        <f>+[1]DEPURADO!K753</f>
        <v>0</v>
      </c>
      <c r="T759" s="23" t="s">
        <v>45</v>
      </c>
      <c r="U759" s="31">
        <f>+[1]DEPURADO!J753</f>
        <v>0</v>
      </c>
      <c r="V759" s="30"/>
      <c r="W759" s="23" t="s">
        <v>45</v>
      </c>
      <c r="X759" s="31">
        <f>+[1]DEPURADO!L753+[1]DEPURADO!M753</f>
        <v>0</v>
      </c>
      <c r="Y759" s="23" t="s">
        <v>45</v>
      </c>
      <c r="Z759" s="31">
        <f t="shared" si="81"/>
        <v>0</v>
      </c>
      <c r="AA759" s="31"/>
      <c r="AB759" s="31">
        <v>0</v>
      </c>
      <c r="AC759" s="31">
        <v>0</v>
      </c>
      <c r="AD759" s="30"/>
      <c r="AE759" s="30">
        <f>+[1]DEPURADO!L753</f>
        <v>0</v>
      </c>
      <c r="AF759" s="30">
        <v>0</v>
      </c>
      <c r="AG759" s="30">
        <f t="shared" si="82"/>
        <v>0</v>
      </c>
      <c r="AH759" s="30">
        <v>0</v>
      </c>
      <c r="AI759" s="30" t="str">
        <f>+[1]DEPURADO!G753</f>
        <v>CANCELADO</v>
      </c>
      <c r="AJ759" s="32"/>
      <c r="AK759" s="33"/>
    </row>
    <row r="760" spans="1:37" s="34" customFormat="1" x14ac:dyDescent="0.25">
      <c r="A760" s="23">
        <f t="shared" si="83"/>
        <v>752</v>
      </c>
      <c r="B760" s="24" t="s">
        <v>44</v>
      </c>
      <c r="C760" s="23" t="str">
        <f>+[1]DEPURADO!A754</f>
        <v>FEH117855</v>
      </c>
      <c r="D760" s="23" t="str">
        <f>+[1]DEPURADO!B754</f>
        <v>FEH117855</v>
      </c>
      <c r="E760" s="25">
        <f>+[1]DEPURADO!C754</f>
        <v>44293</v>
      </c>
      <c r="F760" s="26">
        <f>+IF([1]DEPURADO!D754&gt;1,[1]DEPURADO!D754," ")</f>
        <v>44356</v>
      </c>
      <c r="G760" s="27">
        <f>[1]DEPURADO!F754</f>
        <v>80832</v>
      </c>
      <c r="H760" s="28">
        <v>0</v>
      </c>
      <c r="I760" s="28">
        <f>+[1]DEPURADO!N754+[1]DEPURADO!O754</f>
        <v>0</v>
      </c>
      <c r="J760" s="28">
        <f>+[1]DEPURADO!S754</f>
        <v>0</v>
      </c>
      <c r="K760" s="29">
        <f>+[1]DEPURADO!Q754+[1]DEPURADO!R754</f>
        <v>0</v>
      </c>
      <c r="L760" s="28">
        <v>0</v>
      </c>
      <c r="M760" s="28">
        <v>0</v>
      </c>
      <c r="N760" s="28">
        <f t="shared" si="77"/>
        <v>0</v>
      </c>
      <c r="O760" s="28">
        <f t="shared" si="78"/>
        <v>80832</v>
      </c>
      <c r="P760" s="24" t="str">
        <f>IF([1]DEPURADO!I754&gt;1,0,[1]DEPURADO!B754)</f>
        <v>FEH117855</v>
      </c>
      <c r="Q760" s="30">
        <f t="shared" si="79"/>
        <v>80832</v>
      </c>
      <c r="R760" s="31">
        <f t="shared" si="80"/>
        <v>0</v>
      </c>
      <c r="S760" s="31">
        <f>+[1]DEPURADO!K754</f>
        <v>0</v>
      </c>
      <c r="T760" s="23" t="s">
        <v>45</v>
      </c>
      <c r="U760" s="31">
        <f>+[1]DEPURADO!J754</f>
        <v>80832</v>
      </c>
      <c r="V760" s="30"/>
      <c r="W760" s="23" t="s">
        <v>45</v>
      </c>
      <c r="X760" s="31">
        <f>+[1]DEPURADO!L754+[1]DEPURADO!M754</f>
        <v>0</v>
      </c>
      <c r="Y760" s="23" t="s">
        <v>45</v>
      </c>
      <c r="Z760" s="31">
        <f t="shared" si="81"/>
        <v>0</v>
      </c>
      <c r="AA760" s="31"/>
      <c r="AB760" s="31">
        <v>0</v>
      </c>
      <c r="AC760" s="31">
        <v>0</v>
      </c>
      <c r="AD760" s="30"/>
      <c r="AE760" s="30">
        <f>+[1]DEPURADO!L754</f>
        <v>0</v>
      </c>
      <c r="AF760" s="30">
        <v>0</v>
      </c>
      <c r="AG760" s="30">
        <f t="shared" si="82"/>
        <v>0</v>
      </c>
      <c r="AH760" s="30">
        <v>0</v>
      </c>
      <c r="AI760" s="30" t="str">
        <f>+[1]DEPURADO!G754</f>
        <v>EN REVISION ADRES-CANASTA COVID</v>
      </c>
      <c r="AJ760" s="32"/>
      <c r="AK760" s="33"/>
    </row>
    <row r="761" spans="1:37" s="34" customFormat="1" x14ac:dyDescent="0.25">
      <c r="A761" s="23">
        <f t="shared" si="83"/>
        <v>753</v>
      </c>
      <c r="B761" s="24" t="s">
        <v>44</v>
      </c>
      <c r="C761" s="23" t="str">
        <f>+[1]DEPURADO!A755</f>
        <v>FEH117892</v>
      </c>
      <c r="D761" s="23" t="str">
        <f>+[1]DEPURADO!B755</f>
        <v>FEH117892</v>
      </c>
      <c r="E761" s="25">
        <f>+[1]DEPURADO!C755</f>
        <v>44293</v>
      </c>
      <c r="F761" s="26">
        <f>+IF([1]DEPURADO!D755&gt;1,[1]DEPURADO!D755," ")</f>
        <v>44334</v>
      </c>
      <c r="G761" s="27">
        <f>[1]DEPURADO!F755</f>
        <v>2932169</v>
      </c>
      <c r="H761" s="28">
        <v>0</v>
      </c>
      <c r="I761" s="28">
        <f>+[1]DEPURADO!N755+[1]DEPURADO!O755</f>
        <v>0</v>
      </c>
      <c r="J761" s="28">
        <f>+[1]DEPURADO!S755</f>
        <v>2932169</v>
      </c>
      <c r="K761" s="29">
        <f>+[1]DEPURADO!Q755+[1]DEPURADO!R755</f>
        <v>0</v>
      </c>
      <c r="L761" s="28">
        <v>0</v>
      </c>
      <c r="M761" s="28">
        <v>0</v>
      </c>
      <c r="N761" s="28">
        <f t="shared" si="77"/>
        <v>2932169</v>
      </c>
      <c r="O761" s="28">
        <f t="shared" si="78"/>
        <v>0</v>
      </c>
      <c r="P761" s="24" t="str">
        <f>IF([1]DEPURADO!I755&gt;1,0,[1]DEPURADO!B755)</f>
        <v>FEH117892</v>
      </c>
      <c r="Q761" s="30">
        <f t="shared" si="79"/>
        <v>2932169</v>
      </c>
      <c r="R761" s="31">
        <f t="shared" si="80"/>
        <v>0</v>
      </c>
      <c r="S761" s="31">
        <f>+[1]DEPURADO!K755</f>
        <v>0</v>
      </c>
      <c r="T761" s="23" t="s">
        <v>45</v>
      </c>
      <c r="U761" s="31">
        <f>+[1]DEPURADO!J755</f>
        <v>0</v>
      </c>
      <c r="V761" s="30"/>
      <c r="W761" s="23" t="s">
        <v>45</v>
      </c>
      <c r="X761" s="31">
        <f>+[1]DEPURADO!L755+[1]DEPURADO!M755</f>
        <v>0</v>
      </c>
      <c r="Y761" s="23" t="s">
        <v>45</v>
      </c>
      <c r="Z761" s="31">
        <f t="shared" si="81"/>
        <v>0</v>
      </c>
      <c r="AA761" s="31"/>
      <c r="AB761" s="31">
        <v>0</v>
      </c>
      <c r="AC761" s="31">
        <v>0</v>
      </c>
      <c r="AD761" s="30"/>
      <c r="AE761" s="30">
        <f>+[1]DEPURADO!L755</f>
        <v>0</v>
      </c>
      <c r="AF761" s="30">
        <v>0</v>
      </c>
      <c r="AG761" s="30">
        <f t="shared" si="82"/>
        <v>0</v>
      </c>
      <c r="AH761" s="30">
        <v>0</v>
      </c>
      <c r="AI761" s="30" t="str">
        <f>+[1]DEPURADO!G755</f>
        <v>CANCELADO</v>
      </c>
      <c r="AJ761" s="32"/>
      <c r="AK761" s="33"/>
    </row>
    <row r="762" spans="1:37" s="34" customFormat="1" x14ac:dyDescent="0.25">
      <c r="A762" s="23">
        <f t="shared" si="83"/>
        <v>754</v>
      </c>
      <c r="B762" s="24" t="s">
        <v>44</v>
      </c>
      <c r="C762" s="23" t="str">
        <f>+[1]DEPURADO!A756</f>
        <v>FEH114319</v>
      </c>
      <c r="D762" s="23" t="str">
        <f>+[1]DEPURADO!B756</f>
        <v>FEH114319</v>
      </c>
      <c r="E762" s="25">
        <f>+[1]DEPURADO!C756</f>
        <v>44278</v>
      </c>
      <c r="F762" s="26">
        <f>+IF([1]DEPURADO!D756&gt;1,[1]DEPURADO!D756," ")</f>
        <v>44356</v>
      </c>
      <c r="G762" s="27">
        <f>[1]DEPURADO!F756</f>
        <v>80832</v>
      </c>
      <c r="H762" s="28">
        <v>0</v>
      </c>
      <c r="I762" s="28">
        <f>+[1]DEPURADO!N756+[1]DEPURADO!O756</f>
        <v>0</v>
      </c>
      <c r="J762" s="28">
        <f>+[1]DEPURADO!S756</f>
        <v>0</v>
      </c>
      <c r="K762" s="29">
        <f>+[1]DEPURADO!Q756+[1]DEPURADO!R756</f>
        <v>0</v>
      </c>
      <c r="L762" s="28">
        <v>0</v>
      </c>
      <c r="M762" s="28">
        <v>0</v>
      </c>
      <c r="N762" s="28">
        <f t="shared" si="77"/>
        <v>0</v>
      </c>
      <c r="O762" s="28">
        <f t="shared" si="78"/>
        <v>80832</v>
      </c>
      <c r="P762" s="24" t="str">
        <f>IF([1]DEPURADO!I756&gt;1,0,[1]DEPURADO!B756)</f>
        <v>FEH114319</v>
      </c>
      <c r="Q762" s="30">
        <f t="shared" si="79"/>
        <v>80832</v>
      </c>
      <c r="R762" s="31">
        <f t="shared" si="80"/>
        <v>0</v>
      </c>
      <c r="S762" s="31">
        <f>+[1]DEPURADO!K756</f>
        <v>0</v>
      </c>
      <c r="T762" s="23" t="s">
        <v>45</v>
      </c>
      <c r="U762" s="31">
        <f>+[1]DEPURADO!J756</f>
        <v>80832</v>
      </c>
      <c r="V762" s="30"/>
      <c r="W762" s="23" t="s">
        <v>45</v>
      </c>
      <c r="X762" s="31">
        <f>+[1]DEPURADO!L756+[1]DEPURADO!M756</f>
        <v>0</v>
      </c>
      <c r="Y762" s="23" t="s">
        <v>45</v>
      </c>
      <c r="Z762" s="31">
        <f t="shared" si="81"/>
        <v>0</v>
      </c>
      <c r="AA762" s="31"/>
      <c r="AB762" s="31">
        <v>0</v>
      </c>
      <c r="AC762" s="31">
        <v>0</v>
      </c>
      <c r="AD762" s="30"/>
      <c r="AE762" s="30">
        <f>+[1]DEPURADO!L756</f>
        <v>0</v>
      </c>
      <c r="AF762" s="30">
        <v>0</v>
      </c>
      <c r="AG762" s="30">
        <f t="shared" si="82"/>
        <v>0</v>
      </c>
      <c r="AH762" s="30">
        <v>0</v>
      </c>
      <c r="AI762" s="30" t="str">
        <f>+[1]DEPURADO!G756</f>
        <v>EN REVISION ADRES-CANASTA COVID</v>
      </c>
      <c r="AJ762" s="32"/>
      <c r="AK762" s="33"/>
    </row>
    <row r="763" spans="1:37" s="34" customFormat="1" x14ac:dyDescent="0.25">
      <c r="A763" s="23">
        <f t="shared" si="83"/>
        <v>755</v>
      </c>
      <c r="B763" s="24" t="s">
        <v>44</v>
      </c>
      <c r="C763" s="23" t="str">
        <f>+[1]DEPURADO!A757</f>
        <v>FEH114519</v>
      </c>
      <c r="D763" s="23" t="str">
        <f>+[1]DEPURADO!B757</f>
        <v>FEH114519</v>
      </c>
      <c r="E763" s="25">
        <f>+[1]DEPURADO!C757</f>
        <v>44278</v>
      </c>
      <c r="F763" s="26">
        <f>+IF([1]DEPURADO!D757&gt;1,[1]DEPURADO!D757," ")</f>
        <v>44368</v>
      </c>
      <c r="G763" s="27">
        <f>[1]DEPURADO!F757</f>
        <v>92700</v>
      </c>
      <c r="H763" s="28">
        <v>0</v>
      </c>
      <c r="I763" s="28">
        <f>+[1]DEPURADO!N757+[1]DEPURADO!O757</f>
        <v>0</v>
      </c>
      <c r="J763" s="28">
        <f>+[1]DEPURADO!S757</f>
        <v>0</v>
      </c>
      <c r="K763" s="29">
        <f>+[1]DEPURADO!Q757+[1]DEPURADO!R757</f>
        <v>0</v>
      </c>
      <c r="L763" s="28">
        <v>0</v>
      </c>
      <c r="M763" s="28">
        <v>0</v>
      </c>
      <c r="N763" s="28">
        <f t="shared" si="77"/>
        <v>0</v>
      </c>
      <c r="O763" s="28">
        <f t="shared" si="78"/>
        <v>92700</v>
      </c>
      <c r="P763" s="24" t="str">
        <f>IF([1]DEPURADO!I757&gt;1,0,[1]DEPURADO!B757)</f>
        <v>FEH114519</v>
      </c>
      <c r="Q763" s="30">
        <f t="shared" si="79"/>
        <v>92700</v>
      </c>
      <c r="R763" s="31">
        <f t="shared" si="80"/>
        <v>0</v>
      </c>
      <c r="S763" s="31">
        <f>+[1]DEPURADO!K757</f>
        <v>0</v>
      </c>
      <c r="T763" s="23" t="s">
        <v>45</v>
      </c>
      <c r="U763" s="31">
        <f>+[1]DEPURADO!J757</f>
        <v>0</v>
      </c>
      <c r="V763" s="30"/>
      <c r="W763" s="23" t="s">
        <v>45</v>
      </c>
      <c r="X763" s="31">
        <f>+[1]DEPURADO!L757+[1]DEPURADO!M757</f>
        <v>0</v>
      </c>
      <c r="Y763" s="23" t="s">
        <v>45</v>
      </c>
      <c r="Z763" s="31">
        <f t="shared" si="81"/>
        <v>0</v>
      </c>
      <c r="AA763" s="31"/>
      <c r="AB763" s="31">
        <v>0</v>
      </c>
      <c r="AC763" s="31">
        <v>0</v>
      </c>
      <c r="AD763" s="30"/>
      <c r="AE763" s="30">
        <f>+[1]DEPURADO!L757</f>
        <v>0</v>
      </c>
      <c r="AF763" s="30">
        <v>0</v>
      </c>
      <c r="AG763" s="30">
        <f t="shared" si="82"/>
        <v>92700</v>
      </c>
      <c r="AH763" s="30">
        <v>0</v>
      </c>
      <c r="AI763" s="30" t="str">
        <f>+[1]DEPURADO!G757</f>
        <v>SALDO A FAVOR DEL PRESTADOR</v>
      </c>
      <c r="AJ763" s="32"/>
      <c r="AK763" s="33"/>
    </row>
    <row r="764" spans="1:37" s="34" customFormat="1" x14ac:dyDescent="0.25">
      <c r="A764" s="23">
        <f t="shared" si="83"/>
        <v>756</v>
      </c>
      <c r="B764" s="24" t="s">
        <v>44</v>
      </c>
      <c r="C764" s="23" t="str">
        <f>+[1]DEPURADO!A758</f>
        <v>FEH115183</v>
      </c>
      <c r="D764" s="23" t="str">
        <f>+[1]DEPURADO!B758</f>
        <v>FEH115183</v>
      </c>
      <c r="E764" s="25">
        <f>+[1]DEPURADO!C758</f>
        <v>44280</v>
      </c>
      <c r="F764" s="26">
        <f>+IF([1]DEPURADO!D758&gt;1,[1]DEPURADO!D758," ")</f>
        <v>44356</v>
      </c>
      <c r="G764" s="27">
        <f>[1]DEPURADO!F758</f>
        <v>80832</v>
      </c>
      <c r="H764" s="28">
        <v>0</v>
      </c>
      <c r="I764" s="28">
        <f>+[1]DEPURADO!N758+[1]DEPURADO!O758</f>
        <v>0</v>
      </c>
      <c r="J764" s="28">
        <f>+[1]DEPURADO!S758</f>
        <v>0</v>
      </c>
      <c r="K764" s="29">
        <f>+[1]DEPURADO!Q758+[1]DEPURADO!R758</f>
        <v>0</v>
      </c>
      <c r="L764" s="28">
        <v>0</v>
      </c>
      <c r="M764" s="28">
        <v>0</v>
      </c>
      <c r="N764" s="28">
        <f t="shared" si="77"/>
        <v>0</v>
      </c>
      <c r="O764" s="28">
        <f t="shared" si="78"/>
        <v>80832</v>
      </c>
      <c r="P764" s="24" t="str">
        <f>IF([1]DEPURADO!I758&gt;1,0,[1]DEPURADO!B758)</f>
        <v>FEH115183</v>
      </c>
      <c r="Q764" s="30">
        <f t="shared" si="79"/>
        <v>80832</v>
      </c>
      <c r="R764" s="31">
        <f t="shared" si="80"/>
        <v>0</v>
      </c>
      <c r="S764" s="31">
        <f>+[1]DEPURADO!K758</f>
        <v>0</v>
      </c>
      <c r="T764" s="23" t="s">
        <v>45</v>
      </c>
      <c r="U764" s="31">
        <f>+[1]DEPURADO!J758</f>
        <v>80832</v>
      </c>
      <c r="V764" s="30"/>
      <c r="W764" s="23" t="s">
        <v>45</v>
      </c>
      <c r="X764" s="31">
        <f>+[1]DEPURADO!L758+[1]DEPURADO!M758</f>
        <v>0</v>
      </c>
      <c r="Y764" s="23" t="s">
        <v>45</v>
      </c>
      <c r="Z764" s="31">
        <f t="shared" si="81"/>
        <v>0</v>
      </c>
      <c r="AA764" s="31"/>
      <c r="AB764" s="31">
        <v>0</v>
      </c>
      <c r="AC764" s="31">
        <v>0</v>
      </c>
      <c r="AD764" s="30"/>
      <c r="AE764" s="30">
        <f>+[1]DEPURADO!L758</f>
        <v>0</v>
      </c>
      <c r="AF764" s="30">
        <v>0</v>
      </c>
      <c r="AG764" s="30">
        <f t="shared" si="82"/>
        <v>0</v>
      </c>
      <c r="AH764" s="30">
        <v>0</v>
      </c>
      <c r="AI764" s="30" t="str">
        <f>+[1]DEPURADO!G758</f>
        <v>EN REVISION ADRES-CANASTA COVID</v>
      </c>
      <c r="AJ764" s="32"/>
      <c r="AK764" s="33"/>
    </row>
    <row r="765" spans="1:37" s="34" customFormat="1" x14ac:dyDescent="0.25">
      <c r="A765" s="23">
        <f t="shared" si="83"/>
        <v>757</v>
      </c>
      <c r="B765" s="24" t="s">
        <v>44</v>
      </c>
      <c r="C765" s="23" t="str">
        <f>+[1]DEPURADO!A759</f>
        <v>FEH115184</v>
      </c>
      <c r="D765" s="23" t="str">
        <f>+[1]DEPURADO!B759</f>
        <v>FEH115184</v>
      </c>
      <c r="E765" s="25">
        <f>+[1]DEPURADO!C759</f>
        <v>44280</v>
      </c>
      <c r="F765" s="26">
        <f>+IF([1]DEPURADO!D759&gt;1,[1]DEPURADO!D759," ")</f>
        <v>44368</v>
      </c>
      <c r="G765" s="27">
        <f>[1]DEPURADO!F759</f>
        <v>216994</v>
      </c>
      <c r="H765" s="28">
        <v>0</v>
      </c>
      <c r="I765" s="28">
        <f>+[1]DEPURADO!N759+[1]DEPURADO!O759</f>
        <v>0</v>
      </c>
      <c r="J765" s="28">
        <f>+[1]DEPURADO!S759</f>
        <v>0</v>
      </c>
      <c r="K765" s="29">
        <f>+[1]DEPURADO!Q759+[1]DEPURADO!R759</f>
        <v>0</v>
      </c>
      <c r="L765" s="28">
        <v>0</v>
      </c>
      <c r="M765" s="28">
        <v>0</v>
      </c>
      <c r="N765" s="28">
        <f t="shared" si="77"/>
        <v>0</v>
      </c>
      <c r="O765" s="28">
        <f t="shared" si="78"/>
        <v>216994</v>
      </c>
      <c r="P765" s="24" t="str">
        <f>IF([1]DEPURADO!I759&gt;1,0,[1]DEPURADO!B759)</f>
        <v>FEH115184</v>
      </c>
      <c r="Q765" s="30">
        <f t="shared" si="79"/>
        <v>216994</v>
      </c>
      <c r="R765" s="31">
        <f t="shared" si="80"/>
        <v>0</v>
      </c>
      <c r="S765" s="31">
        <f>+[1]DEPURADO!K759</f>
        <v>0</v>
      </c>
      <c r="T765" s="23" t="s">
        <v>45</v>
      </c>
      <c r="U765" s="31">
        <f>+[1]DEPURADO!J759</f>
        <v>216994</v>
      </c>
      <c r="V765" s="30"/>
      <c r="W765" s="23" t="s">
        <v>45</v>
      </c>
      <c r="X765" s="31">
        <f>+[1]DEPURADO!L759+[1]DEPURADO!M759</f>
        <v>0</v>
      </c>
      <c r="Y765" s="23" t="s">
        <v>45</v>
      </c>
      <c r="Z765" s="31">
        <f t="shared" si="81"/>
        <v>0</v>
      </c>
      <c r="AA765" s="31"/>
      <c r="AB765" s="31">
        <v>0</v>
      </c>
      <c r="AC765" s="31">
        <v>0</v>
      </c>
      <c r="AD765" s="30"/>
      <c r="AE765" s="30">
        <f>+[1]DEPURADO!L759</f>
        <v>0</v>
      </c>
      <c r="AF765" s="30">
        <v>0</v>
      </c>
      <c r="AG765" s="30">
        <f t="shared" si="82"/>
        <v>0</v>
      </c>
      <c r="AH765" s="30">
        <v>0</v>
      </c>
      <c r="AI765" s="30" t="str">
        <f>+[1]DEPURADO!G759</f>
        <v>EN REVISION ADRES-CANASTA COVID</v>
      </c>
      <c r="AJ765" s="32"/>
      <c r="AK765" s="33"/>
    </row>
    <row r="766" spans="1:37" s="34" customFormat="1" x14ac:dyDescent="0.25">
      <c r="A766" s="23">
        <f t="shared" si="83"/>
        <v>758</v>
      </c>
      <c r="B766" s="24" t="s">
        <v>44</v>
      </c>
      <c r="C766" s="23" t="str">
        <f>+[1]DEPURADO!A760</f>
        <v>FEH115198</v>
      </c>
      <c r="D766" s="23" t="str">
        <f>+[1]DEPURADO!B760</f>
        <v>FEH115198</v>
      </c>
      <c r="E766" s="25">
        <f>+[1]DEPURADO!C760</f>
        <v>44280</v>
      </c>
      <c r="F766" s="26">
        <f>+IF([1]DEPURADO!D760&gt;1,[1]DEPURADO!D760," ")</f>
        <v>44356</v>
      </c>
      <c r="G766" s="27">
        <f>[1]DEPURADO!F760</f>
        <v>216994</v>
      </c>
      <c r="H766" s="28">
        <v>0</v>
      </c>
      <c r="I766" s="28">
        <f>+[1]DEPURADO!N760+[1]DEPURADO!O760</f>
        <v>0</v>
      </c>
      <c r="J766" s="28">
        <f>+[1]DEPURADO!S760</f>
        <v>0</v>
      </c>
      <c r="K766" s="29">
        <f>+[1]DEPURADO!Q760+[1]DEPURADO!R760</f>
        <v>0</v>
      </c>
      <c r="L766" s="28">
        <v>0</v>
      </c>
      <c r="M766" s="28">
        <v>0</v>
      </c>
      <c r="N766" s="28">
        <f t="shared" si="77"/>
        <v>0</v>
      </c>
      <c r="O766" s="28">
        <f t="shared" si="78"/>
        <v>216994</v>
      </c>
      <c r="P766" s="24" t="str">
        <f>IF([1]DEPURADO!I760&gt;1,0,[1]DEPURADO!B760)</f>
        <v>FEH115198</v>
      </c>
      <c r="Q766" s="30">
        <f t="shared" si="79"/>
        <v>216994</v>
      </c>
      <c r="R766" s="31">
        <f t="shared" si="80"/>
        <v>0</v>
      </c>
      <c r="S766" s="31">
        <f>+[1]DEPURADO!K760</f>
        <v>0</v>
      </c>
      <c r="T766" s="23" t="s">
        <v>45</v>
      </c>
      <c r="U766" s="31">
        <f>+[1]DEPURADO!J760</f>
        <v>216994</v>
      </c>
      <c r="V766" s="30"/>
      <c r="W766" s="23" t="s">
        <v>45</v>
      </c>
      <c r="X766" s="31">
        <f>+[1]DEPURADO!L760+[1]DEPURADO!M760</f>
        <v>0</v>
      </c>
      <c r="Y766" s="23" t="s">
        <v>45</v>
      </c>
      <c r="Z766" s="31">
        <f t="shared" si="81"/>
        <v>0</v>
      </c>
      <c r="AA766" s="31"/>
      <c r="AB766" s="31">
        <v>0</v>
      </c>
      <c r="AC766" s="31">
        <v>0</v>
      </c>
      <c r="AD766" s="30"/>
      <c r="AE766" s="30">
        <f>+[1]DEPURADO!L760</f>
        <v>0</v>
      </c>
      <c r="AF766" s="30">
        <v>0</v>
      </c>
      <c r="AG766" s="30">
        <f t="shared" si="82"/>
        <v>0</v>
      </c>
      <c r="AH766" s="30">
        <v>0</v>
      </c>
      <c r="AI766" s="30" t="str">
        <f>+[1]DEPURADO!G760</f>
        <v>EN REVISION ADRES-CANASTA COVID</v>
      </c>
      <c r="AJ766" s="32"/>
      <c r="AK766" s="33"/>
    </row>
    <row r="767" spans="1:37" s="34" customFormat="1" x14ac:dyDescent="0.25">
      <c r="A767" s="23">
        <f t="shared" si="83"/>
        <v>759</v>
      </c>
      <c r="B767" s="24" t="s">
        <v>44</v>
      </c>
      <c r="C767" s="23" t="str">
        <f>+[1]DEPURADO!A761</f>
        <v>FEH115202</v>
      </c>
      <c r="D767" s="23" t="str">
        <f>+[1]DEPURADO!B761</f>
        <v>FEH115202</v>
      </c>
      <c r="E767" s="25">
        <f>+[1]DEPURADO!C761</f>
        <v>44280</v>
      </c>
      <c r="F767" s="26">
        <f>+IF([1]DEPURADO!D761&gt;1,[1]DEPURADO!D761," ")</f>
        <v>44356</v>
      </c>
      <c r="G767" s="27">
        <f>[1]DEPURADO!F761</f>
        <v>80832</v>
      </c>
      <c r="H767" s="28">
        <v>0</v>
      </c>
      <c r="I767" s="28">
        <f>+[1]DEPURADO!N761+[1]DEPURADO!O761</f>
        <v>0</v>
      </c>
      <c r="J767" s="28">
        <f>+[1]DEPURADO!S761</f>
        <v>0</v>
      </c>
      <c r="K767" s="29">
        <f>+[1]DEPURADO!Q761+[1]DEPURADO!R761</f>
        <v>0</v>
      </c>
      <c r="L767" s="28">
        <v>0</v>
      </c>
      <c r="M767" s="28">
        <v>0</v>
      </c>
      <c r="N767" s="28">
        <f t="shared" si="77"/>
        <v>0</v>
      </c>
      <c r="O767" s="28">
        <f t="shared" si="78"/>
        <v>80832</v>
      </c>
      <c r="P767" s="24" t="str">
        <f>IF([1]DEPURADO!I761&gt;1,0,[1]DEPURADO!B761)</f>
        <v>FEH115202</v>
      </c>
      <c r="Q767" s="30">
        <f t="shared" si="79"/>
        <v>80832</v>
      </c>
      <c r="R767" s="31">
        <f t="shared" si="80"/>
        <v>0</v>
      </c>
      <c r="S767" s="31">
        <f>+[1]DEPURADO!K761</f>
        <v>0</v>
      </c>
      <c r="T767" s="23" t="s">
        <v>45</v>
      </c>
      <c r="U767" s="31">
        <f>+[1]DEPURADO!J761</f>
        <v>80832</v>
      </c>
      <c r="V767" s="30"/>
      <c r="W767" s="23" t="s">
        <v>45</v>
      </c>
      <c r="X767" s="31">
        <f>+[1]DEPURADO!L761+[1]DEPURADO!M761</f>
        <v>0</v>
      </c>
      <c r="Y767" s="23" t="s">
        <v>45</v>
      </c>
      <c r="Z767" s="31">
        <f t="shared" si="81"/>
        <v>0</v>
      </c>
      <c r="AA767" s="31"/>
      <c r="AB767" s="31">
        <v>0</v>
      </c>
      <c r="AC767" s="31">
        <v>0</v>
      </c>
      <c r="AD767" s="30"/>
      <c r="AE767" s="30">
        <f>+[1]DEPURADO!L761</f>
        <v>0</v>
      </c>
      <c r="AF767" s="30">
        <v>0</v>
      </c>
      <c r="AG767" s="30">
        <f t="shared" si="82"/>
        <v>0</v>
      </c>
      <c r="AH767" s="30">
        <v>0</v>
      </c>
      <c r="AI767" s="30" t="str">
        <f>+[1]DEPURADO!G761</f>
        <v>EN REVISION ADRES-CANASTA COVID</v>
      </c>
      <c r="AJ767" s="32"/>
      <c r="AK767" s="33"/>
    </row>
    <row r="768" spans="1:37" s="34" customFormat="1" x14ac:dyDescent="0.25">
      <c r="A768" s="23">
        <f t="shared" si="83"/>
        <v>760</v>
      </c>
      <c r="B768" s="24" t="s">
        <v>44</v>
      </c>
      <c r="C768" s="23" t="str">
        <f>+[1]DEPURADO!A762</f>
        <v>FEH115263</v>
      </c>
      <c r="D768" s="23" t="str">
        <f>+[1]DEPURADO!B762</f>
        <v>FEH115263</v>
      </c>
      <c r="E768" s="25">
        <f>+[1]DEPURADO!C762</f>
        <v>44281</v>
      </c>
      <c r="F768" s="26">
        <f>+IF([1]DEPURADO!D762&gt;1,[1]DEPURADO!D762," ")</f>
        <v>44356</v>
      </c>
      <c r="G768" s="27">
        <f>[1]DEPURADO!F762</f>
        <v>216994</v>
      </c>
      <c r="H768" s="28">
        <v>0</v>
      </c>
      <c r="I768" s="28">
        <f>+[1]DEPURADO!N762+[1]DEPURADO!O762</f>
        <v>0</v>
      </c>
      <c r="J768" s="28">
        <f>+[1]DEPURADO!S762</f>
        <v>0</v>
      </c>
      <c r="K768" s="29">
        <f>+[1]DEPURADO!Q762+[1]DEPURADO!R762</f>
        <v>0</v>
      </c>
      <c r="L768" s="28">
        <v>0</v>
      </c>
      <c r="M768" s="28">
        <v>0</v>
      </c>
      <c r="N768" s="28">
        <f t="shared" si="77"/>
        <v>0</v>
      </c>
      <c r="O768" s="28">
        <f t="shared" si="78"/>
        <v>216994</v>
      </c>
      <c r="P768" s="24" t="str">
        <f>IF([1]DEPURADO!I762&gt;1,0,[1]DEPURADO!B762)</f>
        <v>FEH115263</v>
      </c>
      <c r="Q768" s="30">
        <f t="shared" si="79"/>
        <v>216994</v>
      </c>
      <c r="R768" s="31">
        <f t="shared" si="80"/>
        <v>0</v>
      </c>
      <c r="S768" s="31">
        <f>+[1]DEPURADO!K762</f>
        <v>0</v>
      </c>
      <c r="T768" s="23" t="s">
        <v>45</v>
      </c>
      <c r="U768" s="31">
        <f>+[1]DEPURADO!J762</f>
        <v>216994</v>
      </c>
      <c r="V768" s="30"/>
      <c r="W768" s="23" t="s">
        <v>45</v>
      </c>
      <c r="X768" s="31">
        <f>+[1]DEPURADO!L762+[1]DEPURADO!M762</f>
        <v>0</v>
      </c>
      <c r="Y768" s="23" t="s">
        <v>45</v>
      </c>
      <c r="Z768" s="31">
        <f t="shared" si="81"/>
        <v>0</v>
      </c>
      <c r="AA768" s="31"/>
      <c r="AB768" s="31">
        <v>0</v>
      </c>
      <c r="AC768" s="31">
        <v>0</v>
      </c>
      <c r="AD768" s="30"/>
      <c r="AE768" s="30">
        <f>+[1]DEPURADO!L762</f>
        <v>0</v>
      </c>
      <c r="AF768" s="30">
        <v>0</v>
      </c>
      <c r="AG768" s="30">
        <f t="shared" si="82"/>
        <v>0</v>
      </c>
      <c r="AH768" s="30">
        <v>0</v>
      </c>
      <c r="AI768" s="30" t="str">
        <f>+[1]DEPURADO!G762</f>
        <v>EN REVISION ADRES-CANASTA COVID</v>
      </c>
      <c r="AJ768" s="32"/>
      <c r="AK768" s="33"/>
    </row>
    <row r="769" spans="1:37" s="34" customFormat="1" x14ac:dyDescent="0.25">
      <c r="A769" s="23">
        <f t="shared" si="83"/>
        <v>761</v>
      </c>
      <c r="B769" s="24" t="s">
        <v>44</v>
      </c>
      <c r="C769" s="23" t="str">
        <f>+[1]DEPURADO!A763</f>
        <v>FEH115302</v>
      </c>
      <c r="D769" s="23" t="str">
        <f>+[1]DEPURADO!B763</f>
        <v>FEH115302</v>
      </c>
      <c r="E769" s="25">
        <f>+[1]DEPURADO!C763</f>
        <v>44281</v>
      </c>
      <c r="F769" s="26">
        <f>+IF([1]DEPURADO!D763&gt;1,[1]DEPURADO!D763," ")</f>
        <v>44356</v>
      </c>
      <c r="G769" s="27">
        <f>[1]DEPURADO!F763</f>
        <v>216994</v>
      </c>
      <c r="H769" s="28">
        <v>0</v>
      </c>
      <c r="I769" s="28">
        <f>+[1]DEPURADO!N763+[1]DEPURADO!O763</f>
        <v>0</v>
      </c>
      <c r="J769" s="28">
        <f>+[1]DEPURADO!S763</f>
        <v>0</v>
      </c>
      <c r="K769" s="29">
        <f>+[1]DEPURADO!Q763+[1]DEPURADO!R763</f>
        <v>0</v>
      </c>
      <c r="L769" s="28">
        <v>0</v>
      </c>
      <c r="M769" s="28">
        <v>0</v>
      </c>
      <c r="N769" s="28">
        <f t="shared" si="77"/>
        <v>0</v>
      </c>
      <c r="O769" s="28">
        <f t="shared" si="78"/>
        <v>216994</v>
      </c>
      <c r="P769" s="24" t="str">
        <f>IF([1]DEPURADO!I763&gt;1,0,[1]DEPURADO!B763)</f>
        <v>FEH115302</v>
      </c>
      <c r="Q769" s="30">
        <f t="shared" si="79"/>
        <v>216994</v>
      </c>
      <c r="R769" s="31">
        <f t="shared" si="80"/>
        <v>0</v>
      </c>
      <c r="S769" s="31">
        <f>+[1]DEPURADO!K763</f>
        <v>0</v>
      </c>
      <c r="T769" s="23" t="s">
        <v>45</v>
      </c>
      <c r="U769" s="31">
        <f>+[1]DEPURADO!J763</f>
        <v>216994</v>
      </c>
      <c r="V769" s="30"/>
      <c r="W769" s="23" t="s">
        <v>45</v>
      </c>
      <c r="X769" s="31">
        <f>+[1]DEPURADO!L763+[1]DEPURADO!M763</f>
        <v>0</v>
      </c>
      <c r="Y769" s="23" t="s">
        <v>45</v>
      </c>
      <c r="Z769" s="31">
        <f t="shared" si="81"/>
        <v>0</v>
      </c>
      <c r="AA769" s="31"/>
      <c r="AB769" s="31">
        <v>0</v>
      </c>
      <c r="AC769" s="31">
        <v>0</v>
      </c>
      <c r="AD769" s="30"/>
      <c r="AE769" s="30">
        <f>+[1]DEPURADO!L763</f>
        <v>0</v>
      </c>
      <c r="AF769" s="30">
        <v>0</v>
      </c>
      <c r="AG769" s="30">
        <f t="shared" si="82"/>
        <v>0</v>
      </c>
      <c r="AH769" s="30">
        <v>0</v>
      </c>
      <c r="AI769" s="30" t="str">
        <f>+[1]DEPURADO!G763</f>
        <v>EN REVISION ADRES-CANASTA COVID</v>
      </c>
      <c r="AJ769" s="32"/>
      <c r="AK769" s="33"/>
    </row>
    <row r="770" spans="1:37" s="34" customFormat="1" x14ac:dyDescent="0.25">
      <c r="A770" s="23">
        <f t="shared" si="83"/>
        <v>762</v>
      </c>
      <c r="B770" s="24" t="s">
        <v>44</v>
      </c>
      <c r="C770" s="23" t="str">
        <f>+[1]DEPURADO!A764</f>
        <v>FEH115304</v>
      </c>
      <c r="D770" s="23" t="str">
        <f>+[1]DEPURADO!B764</f>
        <v>FEH115304</v>
      </c>
      <c r="E770" s="25">
        <f>+[1]DEPURADO!C764</f>
        <v>44281</v>
      </c>
      <c r="F770" s="26">
        <f>+IF([1]DEPURADO!D764&gt;1,[1]DEPURADO!D764," ")</f>
        <v>44356</v>
      </c>
      <c r="G770" s="27">
        <f>[1]DEPURADO!F764</f>
        <v>216994</v>
      </c>
      <c r="H770" s="28">
        <v>0</v>
      </c>
      <c r="I770" s="28">
        <f>+[1]DEPURADO!N764+[1]DEPURADO!O764</f>
        <v>0</v>
      </c>
      <c r="J770" s="28">
        <f>+[1]DEPURADO!S764</f>
        <v>0</v>
      </c>
      <c r="K770" s="29">
        <f>+[1]DEPURADO!Q764+[1]DEPURADO!R764</f>
        <v>0</v>
      </c>
      <c r="L770" s="28">
        <v>0</v>
      </c>
      <c r="M770" s="28">
        <v>0</v>
      </c>
      <c r="N770" s="28">
        <f t="shared" si="77"/>
        <v>0</v>
      </c>
      <c r="O770" s="28">
        <f t="shared" si="78"/>
        <v>216994</v>
      </c>
      <c r="P770" s="24" t="str">
        <f>IF([1]DEPURADO!I764&gt;1,0,[1]DEPURADO!B764)</f>
        <v>FEH115304</v>
      </c>
      <c r="Q770" s="30">
        <f t="shared" si="79"/>
        <v>216994</v>
      </c>
      <c r="R770" s="31">
        <f t="shared" si="80"/>
        <v>0</v>
      </c>
      <c r="S770" s="31">
        <f>+[1]DEPURADO!K764</f>
        <v>0</v>
      </c>
      <c r="T770" s="23" t="s">
        <v>45</v>
      </c>
      <c r="U770" s="31">
        <f>+[1]DEPURADO!J764</f>
        <v>216994</v>
      </c>
      <c r="V770" s="30"/>
      <c r="W770" s="23" t="s">
        <v>45</v>
      </c>
      <c r="X770" s="31">
        <f>+[1]DEPURADO!L764+[1]DEPURADO!M764</f>
        <v>0</v>
      </c>
      <c r="Y770" s="23" t="s">
        <v>45</v>
      </c>
      <c r="Z770" s="31">
        <f t="shared" si="81"/>
        <v>0</v>
      </c>
      <c r="AA770" s="31"/>
      <c r="AB770" s="31">
        <v>0</v>
      </c>
      <c r="AC770" s="31">
        <v>0</v>
      </c>
      <c r="AD770" s="30"/>
      <c r="AE770" s="30">
        <f>+[1]DEPURADO!L764</f>
        <v>0</v>
      </c>
      <c r="AF770" s="30">
        <v>0</v>
      </c>
      <c r="AG770" s="30">
        <f t="shared" si="82"/>
        <v>0</v>
      </c>
      <c r="AH770" s="30">
        <v>0</v>
      </c>
      <c r="AI770" s="30" t="str">
        <f>+[1]DEPURADO!G764</f>
        <v>EN REVISION ADRES-CANASTA COVID</v>
      </c>
      <c r="AJ770" s="32"/>
      <c r="AK770" s="33"/>
    </row>
    <row r="771" spans="1:37" s="34" customFormat="1" x14ac:dyDescent="0.25">
      <c r="A771" s="23">
        <f t="shared" si="83"/>
        <v>763</v>
      </c>
      <c r="B771" s="24" t="s">
        <v>44</v>
      </c>
      <c r="C771" s="23" t="str">
        <f>+[1]DEPURADO!A765</f>
        <v>FEH115309</v>
      </c>
      <c r="D771" s="23" t="str">
        <f>+[1]DEPURADO!B765</f>
        <v>FEH115309</v>
      </c>
      <c r="E771" s="25">
        <f>+[1]DEPURADO!C765</f>
        <v>44281</v>
      </c>
      <c r="F771" s="26">
        <f>+IF([1]DEPURADO!D765&gt;1,[1]DEPURADO!D765," ")</f>
        <v>44356</v>
      </c>
      <c r="G771" s="27">
        <f>[1]DEPURADO!F765</f>
        <v>216994</v>
      </c>
      <c r="H771" s="28">
        <v>0</v>
      </c>
      <c r="I771" s="28">
        <f>+[1]DEPURADO!N765+[1]DEPURADO!O765</f>
        <v>0</v>
      </c>
      <c r="J771" s="28">
        <f>+[1]DEPURADO!S765</f>
        <v>0</v>
      </c>
      <c r="K771" s="29">
        <f>+[1]DEPURADO!Q765+[1]DEPURADO!R765</f>
        <v>0</v>
      </c>
      <c r="L771" s="28">
        <v>0</v>
      </c>
      <c r="M771" s="28">
        <v>0</v>
      </c>
      <c r="N771" s="28">
        <f t="shared" si="77"/>
        <v>0</v>
      </c>
      <c r="O771" s="28">
        <f t="shared" si="78"/>
        <v>216994</v>
      </c>
      <c r="P771" s="24" t="str">
        <f>IF([1]DEPURADO!I765&gt;1,0,[1]DEPURADO!B765)</f>
        <v>FEH115309</v>
      </c>
      <c r="Q771" s="30">
        <f t="shared" si="79"/>
        <v>216994</v>
      </c>
      <c r="R771" s="31">
        <f t="shared" si="80"/>
        <v>0</v>
      </c>
      <c r="S771" s="31">
        <f>+[1]DEPURADO!K765</f>
        <v>0</v>
      </c>
      <c r="T771" s="23" t="s">
        <v>45</v>
      </c>
      <c r="U771" s="31">
        <f>+[1]DEPURADO!J765</f>
        <v>216994</v>
      </c>
      <c r="V771" s="30"/>
      <c r="W771" s="23" t="s">
        <v>45</v>
      </c>
      <c r="X771" s="31">
        <f>+[1]DEPURADO!L765+[1]DEPURADO!M765</f>
        <v>0</v>
      </c>
      <c r="Y771" s="23" t="s">
        <v>45</v>
      </c>
      <c r="Z771" s="31">
        <f t="shared" si="81"/>
        <v>0</v>
      </c>
      <c r="AA771" s="31"/>
      <c r="AB771" s="31">
        <v>0</v>
      </c>
      <c r="AC771" s="31">
        <v>0</v>
      </c>
      <c r="AD771" s="30"/>
      <c r="AE771" s="30">
        <f>+[1]DEPURADO!L765</f>
        <v>0</v>
      </c>
      <c r="AF771" s="30">
        <v>0</v>
      </c>
      <c r="AG771" s="30">
        <f t="shared" si="82"/>
        <v>0</v>
      </c>
      <c r="AH771" s="30">
        <v>0</v>
      </c>
      <c r="AI771" s="30" t="str">
        <f>+[1]DEPURADO!G765</f>
        <v>EN REVISION ADRES-CANASTA COVID</v>
      </c>
      <c r="AJ771" s="32"/>
      <c r="AK771" s="33"/>
    </row>
    <row r="772" spans="1:37" s="34" customFormat="1" x14ac:dyDescent="0.25">
      <c r="A772" s="23">
        <f t="shared" si="83"/>
        <v>764</v>
      </c>
      <c r="B772" s="24" t="s">
        <v>44</v>
      </c>
      <c r="C772" s="23" t="str">
        <f>+[1]DEPURADO!A766</f>
        <v>FEH115594</v>
      </c>
      <c r="D772" s="23" t="str">
        <f>+[1]DEPURADO!B766</f>
        <v>FEH115594</v>
      </c>
      <c r="E772" s="25">
        <f>+[1]DEPURADO!C766</f>
        <v>44281</v>
      </c>
      <c r="F772" s="26">
        <f>+IF([1]DEPURADO!D766&gt;1,[1]DEPURADO!D766," ")</f>
        <v>44334</v>
      </c>
      <c r="G772" s="27">
        <f>[1]DEPURADO!F766</f>
        <v>528213</v>
      </c>
      <c r="H772" s="28">
        <v>0</v>
      </c>
      <c r="I772" s="28">
        <f>+[1]DEPURADO!N766+[1]DEPURADO!O766</f>
        <v>0</v>
      </c>
      <c r="J772" s="28">
        <f>+[1]DEPURADO!S766</f>
        <v>528213</v>
      </c>
      <c r="K772" s="29">
        <f>+[1]DEPURADO!Q766+[1]DEPURADO!R766</f>
        <v>0</v>
      </c>
      <c r="L772" s="28">
        <v>0</v>
      </c>
      <c r="M772" s="28">
        <v>0</v>
      </c>
      <c r="N772" s="28">
        <f t="shared" si="77"/>
        <v>528213</v>
      </c>
      <c r="O772" s="28">
        <f t="shared" si="78"/>
        <v>0</v>
      </c>
      <c r="P772" s="24" t="str">
        <f>IF([1]DEPURADO!I766&gt;1,0,[1]DEPURADO!B766)</f>
        <v>FEH115594</v>
      </c>
      <c r="Q772" s="30">
        <f t="shared" si="79"/>
        <v>528213</v>
      </c>
      <c r="R772" s="31">
        <f t="shared" si="80"/>
        <v>0</v>
      </c>
      <c r="S772" s="31">
        <f>+[1]DEPURADO!K766</f>
        <v>0</v>
      </c>
      <c r="T772" s="23" t="s">
        <v>45</v>
      </c>
      <c r="U772" s="31">
        <f>+[1]DEPURADO!J766</f>
        <v>0</v>
      </c>
      <c r="V772" s="30"/>
      <c r="W772" s="23" t="s">
        <v>45</v>
      </c>
      <c r="X772" s="31">
        <f>+[1]DEPURADO!L766+[1]DEPURADO!M766</f>
        <v>0</v>
      </c>
      <c r="Y772" s="23" t="s">
        <v>45</v>
      </c>
      <c r="Z772" s="31">
        <f t="shared" si="81"/>
        <v>0</v>
      </c>
      <c r="AA772" s="31"/>
      <c r="AB772" s="31">
        <v>0</v>
      </c>
      <c r="AC772" s="31">
        <v>0</v>
      </c>
      <c r="AD772" s="30"/>
      <c r="AE772" s="30">
        <f>+[1]DEPURADO!L766</f>
        <v>0</v>
      </c>
      <c r="AF772" s="30">
        <v>0</v>
      </c>
      <c r="AG772" s="30">
        <f t="shared" si="82"/>
        <v>0</v>
      </c>
      <c r="AH772" s="30">
        <v>0</v>
      </c>
      <c r="AI772" s="30" t="str">
        <f>+[1]DEPURADO!G766</f>
        <v>CANCELADO</v>
      </c>
      <c r="AJ772" s="32"/>
      <c r="AK772" s="33"/>
    </row>
    <row r="773" spans="1:37" s="34" customFormat="1" x14ac:dyDescent="0.25">
      <c r="A773" s="23">
        <f t="shared" si="83"/>
        <v>765</v>
      </c>
      <c r="B773" s="24" t="s">
        <v>44</v>
      </c>
      <c r="C773" s="23" t="str">
        <f>+[1]DEPURADO!A767</f>
        <v>FEH116187</v>
      </c>
      <c r="D773" s="23" t="str">
        <f>+[1]DEPURADO!B767</f>
        <v>FEH116187</v>
      </c>
      <c r="E773" s="25">
        <f>+[1]DEPURADO!C767</f>
        <v>44284</v>
      </c>
      <c r="F773" s="26">
        <f>+IF([1]DEPURADO!D767&gt;1,[1]DEPURADO!D767," ")</f>
        <v>44334</v>
      </c>
      <c r="G773" s="27">
        <f>[1]DEPURADO!F767</f>
        <v>1615885</v>
      </c>
      <c r="H773" s="28">
        <v>0</v>
      </c>
      <c r="I773" s="28">
        <f>+[1]DEPURADO!N767+[1]DEPURADO!O767</f>
        <v>0</v>
      </c>
      <c r="J773" s="28">
        <f>+[1]DEPURADO!S767</f>
        <v>1615885</v>
      </c>
      <c r="K773" s="29">
        <f>+[1]DEPURADO!Q767+[1]DEPURADO!R767</f>
        <v>0</v>
      </c>
      <c r="L773" s="28">
        <v>0</v>
      </c>
      <c r="M773" s="28">
        <v>0</v>
      </c>
      <c r="N773" s="28">
        <f t="shared" si="77"/>
        <v>1615885</v>
      </c>
      <c r="O773" s="28">
        <f t="shared" si="78"/>
        <v>0</v>
      </c>
      <c r="P773" s="24" t="str">
        <f>IF([1]DEPURADO!I767&gt;1,0,[1]DEPURADO!B767)</f>
        <v>FEH116187</v>
      </c>
      <c r="Q773" s="30">
        <f t="shared" si="79"/>
        <v>1615885</v>
      </c>
      <c r="R773" s="31">
        <f t="shared" si="80"/>
        <v>0</v>
      </c>
      <c r="S773" s="31">
        <f>+[1]DEPURADO!K767</f>
        <v>0</v>
      </c>
      <c r="T773" s="23" t="s">
        <v>45</v>
      </c>
      <c r="U773" s="31">
        <f>+[1]DEPURADO!J767</f>
        <v>0</v>
      </c>
      <c r="V773" s="30"/>
      <c r="W773" s="23" t="s">
        <v>45</v>
      </c>
      <c r="X773" s="31">
        <f>+[1]DEPURADO!L767+[1]DEPURADO!M767</f>
        <v>0</v>
      </c>
      <c r="Y773" s="23" t="s">
        <v>45</v>
      </c>
      <c r="Z773" s="31">
        <f t="shared" si="81"/>
        <v>0</v>
      </c>
      <c r="AA773" s="31"/>
      <c r="AB773" s="31">
        <v>0</v>
      </c>
      <c r="AC773" s="31">
        <v>0</v>
      </c>
      <c r="AD773" s="30"/>
      <c r="AE773" s="30">
        <f>+[1]DEPURADO!L767</f>
        <v>0</v>
      </c>
      <c r="AF773" s="30">
        <v>0</v>
      </c>
      <c r="AG773" s="30">
        <f t="shared" si="82"/>
        <v>0</v>
      </c>
      <c r="AH773" s="30">
        <v>0</v>
      </c>
      <c r="AI773" s="30" t="str">
        <f>+[1]DEPURADO!G767</f>
        <v>CANCELADO</v>
      </c>
      <c r="AJ773" s="32"/>
      <c r="AK773" s="33"/>
    </row>
    <row r="774" spans="1:37" s="34" customFormat="1" x14ac:dyDescent="0.25">
      <c r="A774" s="23">
        <f t="shared" si="83"/>
        <v>766</v>
      </c>
      <c r="B774" s="24" t="s">
        <v>44</v>
      </c>
      <c r="C774" s="23" t="str">
        <f>+[1]DEPURADO!A768</f>
        <v>FEH116192</v>
      </c>
      <c r="D774" s="23" t="str">
        <f>+[1]DEPURADO!B768</f>
        <v>FEH116192</v>
      </c>
      <c r="E774" s="25">
        <f>+[1]DEPURADO!C768</f>
        <v>44284</v>
      </c>
      <c r="F774" s="26">
        <f>+IF([1]DEPURADO!D768&gt;1,[1]DEPURADO!D768," ")</f>
        <v>44356</v>
      </c>
      <c r="G774" s="27">
        <f>[1]DEPURADO!F768</f>
        <v>80832</v>
      </c>
      <c r="H774" s="28">
        <v>0</v>
      </c>
      <c r="I774" s="28">
        <f>+[1]DEPURADO!N768+[1]DEPURADO!O768</f>
        <v>0</v>
      </c>
      <c r="J774" s="28">
        <f>+[1]DEPURADO!S768</f>
        <v>0</v>
      </c>
      <c r="K774" s="29">
        <f>+[1]DEPURADO!Q768+[1]DEPURADO!R768</f>
        <v>0</v>
      </c>
      <c r="L774" s="28">
        <v>0</v>
      </c>
      <c r="M774" s="28">
        <v>0</v>
      </c>
      <c r="N774" s="28">
        <f t="shared" si="77"/>
        <v>0</v>
      </c>
      <c r="O774" s="28">
        <f t="shared" si="78"/>
        <v>80832</v>
      </c>
      <c r="P774" s="24" t="str">
        <f>IF([1]DEPURADO!I768&gt;1,0,[1]DEPURADO!B768)</f>
        <v>FEH116192</v>
      </c>
      <c r="Q774" s="30">
        <f t="shared" si="79"/>
        <v>80832</v>
      </c>
      <c r="R774" s="31">
        <f t="shared" si="80"/>
        <v>0</v>
      </c>
      <c r="S774" s="31">
        <f>+[1]DEPURADO!K768</f>
        <v>0</v>
      </c>
      <c r="T774" s="23" t="s">
        <v>45</v>
      </c>
      <c r="U774" s="31">
        <f>+[1]DEPURADO!J768</f>
        <v>80832</v>
      </c>
      <c r="V774" s="30"/>
      <c r="W774" s="23" t="s">
        <v>45</v>
      </c>
      <c r="X774" s="31">
        <f>+[1]DEPURADO!L768+[1]DEPURADO!M768</f>
        <v>0</v>
      </c>
      <c r="Y774" s="23" t="s">
        <v>45</v>
      </c>
      <c r="Z774" s="31">
        <f t="shared" si="81"/>
        <v>0</v>
      </c>
      <c r="AA774" s="31"/>
      <c r="AB774" s="31">
        <v>0</v>
      </c>
      <c r="AC774" s="31">
        <v>0</v>
      </c>
      <c r="AD774" s="30"/>
      <c r="AE774" s="30">
        <f>+[1]DEPURADO!L768</f>
        <v>0</v>
      </c>
      <c r="AF774" s="30">
        <v>0</v>
      </c>
      <c r="AG774" s="30">
        <f t="shared" si="82"/>
        <v>0</v>
      </c>
      <c r="AH774" s="30">
        <v>0</v>
      </c>
      <c r="AI774" s="30" t="str">
        <f>+[1]DEPURADO!G768</f>
        <v>EN REVISION ADRES-CANASTA COVID</v>
      </c>
      <c r="AJ774" s="32"/>
      <c r="AK774" s="33"/>
    </row>
    <row r="775" spans="1:37" s="34" customFormat="1" x14ac:dyDescent="0.25">
      <c r="A775" s="23">
        <f t="shared" si="83"/>
        <v>767</v>
      </c>
      <c r="B775" s="24" t="s">
        <v>44</v>
      </c>
      <c r="C775" s="23" t="str">
        <f>+[1]DEPURADO!A769</f>
        <v>FEH116271</v>
      </c>
      <c r="D775" s="23" t="str">
        <f>+[1]DEPURADO!B769</f>
        <v>FEH116271</v>
      </c>
      <c r="E775" s="25">
        <f>+[1]DEPURADO!C769</f>
        <v>44284</v>
      </c>
      <c r="F775" s="26">
        <f>+IF([1]DEPURADO!D769&gt;1,[1]DEPURADO!D769," ")</f>
        <v>44356</v>
      </c>
      <c r="G775" s="27">
        <f>[1]DEPURADO!F769</f>
        <v>80832</v>
      </c>
      <c r="H775" s="28">
        <v>0</v>
      </c>
      <c r="I775" s="28">
        <f>+[1]DEPURADO!N769+[1]DEPURADO!O769</f>
        <v>0</v>
      </c>
      <c r="J775" s="28">
        <f>+[1]DEPURADO!S769</f>
        <v>0</v>
      </c>
      <c r="K775" s="29">
        <f>+[1]DEPURADO!Q769+[1]DEPURADO!R769</f>
        <v>0</v>
      </c>
      <c r="L775" s="28">
        <v>0</v>
      </c>
      <c r="M775" s="28">
        <v>0</v>
      </c>
      <c r="N775" s="28">
        <f t="shared" si="77"/>
        <v>0</v>
      </c>
      <c r="O775" s="28">
        <f t="shared" si="78"/>
        <v>80832</v>
      </c>
      <c r="P775" s="24" t="str">
        <f>IF([1]DEPURADO!I769&gt;1,0,[1]DEPURADO!B769)</f>
        <v>FEH116271</v>
      </c>
      <c r="Q775" s="30">
        <f t="shared" si="79"/>
        <v>80832</v>
      </c>
      <c r="R775" s="31">
        <f t="shared" si="80"/>
        <v>0</v>
      </c>
      <c r="S775" s="31">
        <f>+[1]DEPURADO!K769</f>
        <v>0</v>
      </c>
      <c r="T775" s="23" t="s">
        <v>45</v>
      </c>
      <c r="U775" s="31">
        <f>+[1]DEPURADO!J769</f>
        <v>80832</v>
      </c>
      <c r="V775" s="30"/>
      <c r="W775" s="23" t="s">
        <v>45</v>
      </c>
      <c r="X775" s="31">
        <f>+[1]DEPURADO!L769+[1]DEPURADO!M769</f>
        <v>0</v>
      </c>
      <c r="Y775" s="23" t="s">
        <v>45</v>
      </c>
      <c r="Z775" s="31">
        <f t="shared" si="81"/>
        <v>0</v>
      </c>
      <c r="AA775" s="31"/>
      <c r="AB775" s="31">
        <v>0</v>
      </c>
      <c r="AC775" s="31">
        <v>0</v>
      </c>
      <c r="AD775" s="30"/>
      <c r="AE775" s="30">
        <f>+[1]DEPURADO!L769</f>
        <v>0</v>
      </c>
      <c r="AF775" s="30">
        <v>0</v>
      </c>
      <c r="AG775" s="30">
        <f t="shared" si="82"/>
        <v>0</v>
      </c>
      <c r="AH775" s="30">
        <v>0</v>
      </c>
      <c r="AI775" s="30" t="str">
        <f>+[1]DEPURADO!G769</f>
        <v>EN REVISION ADRES-CANASTA COVID</v>
      </c>
      <c r="AJ775" s="32"/>
      <c r="AK775" s="33"/>
    </row>
    <row r="776" spans="1:37" s="34" customFormat="1" x14ac:dyDescent="0.25">
      <c r="A776" s="23">
        <f t="shared" si="83"/>
        <v>768</v>
      </c>
      <c r="B776" s="24" t="s">
        <v>44</v>
      </c>
      <c r="C776" s="23" t="str">
        <f>+[1]DEPURADO!A770</f>
        <v>FEH117549</v>
      </c>
      <c r="D776" s="23" t="str">
        <f>+[1]DEPURADO!B770</f>
        <v>FEH117549</v>
      </c>
      <c r="E776" s="25">
        <f>+[1]DEPURADO!C770</f>
        <v>44292</v>
      </c>
      <c r="F776" s="26">
        <f>+IF([1]DEPURADO!D770&gt;1,[1]DEPURADO!D770," ")</f>
        <v>44334</v>
      </c>
      <c r="G776" s="27">
        <f>[1]DEPURADO!F770</f>
        <v>2727847</v>
      </c>
      <c r="H776" s="28">
        <v>0</v>
      </c>
      <c r="I776" s="28">
        <f>+[1]DEPURADO!N770+[1]DEPURADO!O770</f>
        <v>0</v>
      </c>
      <c r="J776" s="28">
        <f>+[1]DEPURADO!S770</f>
        <v>2727847</v>
      </c>
      <c r="K776" s="29">
        <f>+[1]DEPURADO!Q770+[1]DEPURADO!R770</f>
        <v>0</v>
      </c>
      <c r="L776" s="28">
        <v>0</v>
      </c>
      <c r="M776" s="28">
        <v>0</v>
      </c>
      <c r="N776" s="28">
        <f t="shared" si="77"/>
        <v>2727847</v>
      </c>
      <c r="O776" s="28">
        <f t="shared" si="78"/>
        <v>0</v>
      </c>
      <c r="P776" s="24" t="str">
        <f>IF([1]DEPURADO!I770&gt;1,0,[1]DEPURADO!B770)</f>
        <v>FEH117549</v>
      </c>
      <c r="Q776" s="30">
        <f t="shared" si="79"/>
        <v>2727847</v>
      </c>
      <c r="R776" s="31">
        <f t="shared" si="80"/>
        <v>0</v>
      </c>
      <c r="S776" s="31">
        <f>+[1]DEPURADO!K770</f>
        <v>0</v>
      </c>
      <c r="T776" s="23" t="s">
        <v>45</v>
      </c>
      <c r="U776" s="31">
        <f>+[1]DEPURADO!J770</f>
        <v>0</v>
      </c>
      <c r="V776" s="30"/>
      <c r="W776" s="23" t="s">
        <v>45</v>
      </c>
      <c r="X776" s="31">
        <f>+[1]DEPURADO!L770+[1]DEPURADO!M770</f>
        <v>0</v>
      </c>
      <c r="Y776" s="23" t="s">
        <v>45</v>
      </c>
      <c r="Z776" s="31">
        <f t="shared" si="81"/>
        <v>0</v>
      </c>
      <c r="AA776" s="31"/>
      <c r="AB776" s="31">
        <v>0</v>
      </c>
      <c r="AC776" s="31">
        <v>0</v>
      </c>
      <c r="AD776" s="30"/>
      <c r="AE776" s="30">
        <f>+[1]DEPURADO!L770</f>
        <v>0</v>
      </c>
      <c r="AF776" s="30">
        <v>0</v>
      </c>
      <c r="AG776" s="30">
        <f t="shared" si="82"/>
        <v>0</v>
      </c>
      <c r="AH776" s="30">
        <v>0</v>
      </c>
      <c r="AI776" s="30" t="str">
        <f>+[1]DEPURADO!G770</f>
        <v>CANCELADO</v>
      </c>
      <c r="AJ776" s="32"/>
      <c r="AK776" s="33"/>
    </row>
    <row r="777" spans="1:37" s="34" customFormat="1" x14ac:dyDescent="0.25">
      <c r="A777" s="23">
        <f t="shared" si="83"/>
        <v>769</v>
      </c>
      <c r="B777" s="24" t="s">
        <v>44</v>
      </c>
      <c r="C777" s="23" t="str">
        <f>+[1]DEPURADO!A771</f>
        <v>FEH115449</v>
      </c>
      <c r="D777" s="23" t="str">
        <f>+[1]DEPURADO!B771</f>
        <v>FEH115449</v>
      </c>
      <c r="E777" s="25">
        <f>+[1]DEPURADO!C771</f>
        <v>44281</v>
      </c>
      <c r="F777" s="26">
        <f>+IF([1]DEPURADO!D771&gt;1,[1]DEPURADO!D771," ")</f>
        <v>44356</v>
      </c>
      <c r="G777" s="27">
        <f>[1]DEPURADO!F771</f>
        <v>80832</v>
      </c>
      <c r="H777" s="28">
        <v>0</v>
      </c>
      <c r="I777" s="28">
        <f>+[1]DEPURADO!N771+[1]DEPURADO!O771</f>
        <v>0</v>
      </c>
      <c r="J777" s="28">
        <f>+[1]DEPURADO!S771</f>
        <v>0</v>
      </c>
      <c r="K777" s="29">
        <f>+[1]DEPURADO!Q771+[1]DEPURADO!R771</f>
        <v>0</v>
      </c>
      <c r="L777" s="28">
        <v>0</v>
      </c>
      <c r="M777" s="28">
        <v>0</v>
      </c>
      <c r="N777" s="28">
        <f t="shared" si="77"/>
        <v>0</v>
      </c>
      <c r="O777" s="28">
        <f t="shared" si="78"/>
        <v>80832</v>
      </c>
      <c r="P777" s="24" t="str">
        <f>IF([1]DEPURADO!I771&gt;1,0,[1]DEPURADO!B771)</f>
        <v>FEH115449</v>
      </c>
      <c r="Q777" s="30">
        <f t="shared" si="79"/>
        <v>80832</v>
      </c>
      <c r="R777" s="31">
        <f t="shared" si="80"/>
        <v>0</v>
      </c>
      <c r="S777" s="31">
        <f>+[1]DEPURADO!K771</f>
        <v>0</v>
      </c>
      <c r="T777" s="23" t="s">
        <v>45</v>
      </c>
      <c r="U777" s="31">
        <f>+[1]DEPURADO!J771</f>
        <v>80832</v>
      </c>
      <c r="V777" s="30"/>
      <c r="W777" s="23" t="s">
        <v>45</v>
      </c>
      <c r="X777" s="31">
        <f>+[1]DEPURADO!L771+[1]DEPURADO!M771</f>
        <v>0</v>
      </c>
      <c r="Y777" s="23" t="s">
        <v>45</v>
      </c>
      <c r="Z777" s="31">
        <f t="shared" si="81"/>
        <v>0</v>
      </c>
      <c r="AA777" s="31"/>
      <c r="AB777" s="31">
        <v>0</v>
      </c>
      <c r="AC777" s="31">
        <v>0</v>
      </c>
      <c r="AD777" s="30"/>
      <c r="AE777" s="30">
        <f>+[1]DEPURADO!L771</f>
        <v>0</v>
      </c>
      <c r="AF777" s="30">
        <v>0</v>
      </c>
      <c r="AG777" s="30">
        <f t="shared" si="82"/>
        <v>0</v>
      </c>
      <c r="AH777" s="30">
        <v>0</v>
      </c>
      <c r="AI777" s="30" t="str">
        <f>+[1]DEPURADO!G771</f>
        <v>EN REVISION ADRES-CANASTA COVID</v>
      </c>
      <c r="AJ777" s="32"/>
      <c r="AK777" s="33"/>
    </row>
    <row r="778" spans="1:37" s="34" customFormat="1" x14ac:dyDescent="0.25">
      <c r="A778" s="23">
        <f t="shared" si="83"/>
        <v>770</v>
      </c>
      <c r="B778" s="24" t="s">
        <v>44</v>
      </c>
      <c r="C778" s="23" t="str">
        <f>+[1]DEPURADO!A772</f>
        <v>FEH115847</v>
      </c>
      <c r="D778" s="23" t="str">
        <f>+[1]DEPURADO!B772</f>
        <v>FEH115847</v>
      </c>
      <c r="E778" s="25">
        <f>+[1]DEPURADO!C772</f>
        <v>44283</v>
      </c>
      <c r="F778" s="26">
        <f>+IF([1]DEPURADO!D772&gt;1,[1]DEPURADO!D772," ")</f>
        <v>44334</v>
      </c>
      <c r="G778" s="27">
        <f>[1]DEPURADO!F772</f>
        <v>1311977</v>
      </c>
      <c r="H778" s="28">
        <v>0</v>
      </c>
      <c r="I778" s="28">
        <f>+[1]DEPURADO!N772+[1]DEPURADO!O772</f>
        <v>0</v>
      </c>
      <c r="J778" s="28">
        <f>+[1]DEPURADO!S772</f>
        <v>1311977</v>
      </c>
      <c r="K778" s="29">
        <f>+[1]DEPURADO!Q772+[1]DEPURADO!R772</f>
        <v>0</v>
      </c>
      <c r="L778" s="28">
        <v>0</v>
      </c>
      <c r="M778" s="28">
        <v>0</v>
      </c>
      <c r="N778" s="28">
        <f t="shared" ref="N778:N841" si="84">+SUM(J778:M778)</f>
        <v>1311977</v>
      </c>
      <c r="O778" s="28">
        <f t="shared" ref="O778:O841" si="85">+G778-I778-N778</f>
        <v>0</v>
      </c>
      <c r="P778" s="24" t="str">
        <f>IF([1]DEPURADO!I772&gt;1,0,[1]DEPURADO!B772)</f>
        <v>FEH115847</v>
      </c>
      <c r="Q778" s="30">
        <f t="shared" ref="Q778:Q841" si="86">+IF(P778&gt;0,G778,0)</f>
        <v>1311977</v>
      </c>
      <c r="R778" s="31">
        <f t="shared" ref="R778:R841" si="87">IF(P778=0,G778,0)</f>
        <v>0</v>
      </c>
      <c r="S778" s="31">
        <f>+[1]DEPURADO!K772</f>
        <v>0</v>
      </c>
      <c r="T778" s="23" t="s">
        <v>45</v>
      </c>
      <c r="U778" s="31">
        <f>+[1]DEPURADO!J772</f>
        <v>0</v>
      </c>
      <c r="V778" s="30"/>
      <c r="W778" s="23" t="s">
        <v>45</v>
      </c>
      <c r="X778" s="31">
        <f>+[1]DEPURADO!L772+[1]DEPURADO!M772</f>
        <v>0</v>
      </c>
      <c r="Y778" s="23" t="s">
        <v>45</v>
      </c>
      <c r="Z778" s="31">
        <f t="shared" ref="Z778:Z841" si="88">+X778-AE778+IF(X778-AE778&lt;-1,-X778+AE778,0)</f>
        <v>0</v>
      </c>
      <c r="AA778" s="31"/>
      <c r="AB778" s="31">
        <v>0</v>
      </c>
      <c r="AC778" s="31">
        <v>0</v>
      </c>
      <c r="AD778" s="30"/>
      <c r="AE778" s="30">
        <f>+[1]DEPURADO!L772</f>
        <v>0</v>
      </c>
      <c r="AF778" s="30">
        <v>0</v>
      </c>
      <c r="AG778" s="30">
        <f t="shared" ref="AG778:AG841" si="89">+G778-I778-N778-R778-Z778-AC778-AE778-S778-U778</f>
        <v>0</v>
      </c>
      <c r="AH778" s="30">
        <v>0</v>
      </c>
      <c r="AI778" s="30" t="str">
        <f>+[1]DEPURADO!G772</f>
        <v>CANCELADO</v>
      </c>
      <c r="AJ778" s="32"/>
      <c r="AK778" s="33"/>
    </row>
    <row r="779" spans="1:37" s="34" customFormat="1" x14ac:dyDescent="0.25">
      <c r="A779" s="23">
        <f t="shared" ref="A779:A842" si="90">+A778+1</f>
        <v>771</v>
      </c>
      <c r="B779" s="24" t="s">
        <v>44</v>
      </c>
      <c r="C779" s="23" t="str">
        <f>+[1]DEPURADO!A773</f>
        <v>FEH115848</v>
      </c>
      <c r="D779" s="23" t="str">
        <f>+[1]DEPURADO!B773</f>
        <v>FEH115848</v>
      </c>
      <c r="E779" s="25">
        <f>+[1]DEPURADO!C773</f>
        <v>44283</v>
      </c>
      <c r="F779" s="26">
        <f>+IF([1]DEPURADO!D773&gt;1,[1]DEPURADO!D773," ")</f>
        <v>44356</v>
      </c>
      <c r="G779" s="27">
        <f>[1]DEPURADO!F773</f>
        <v>80832</v>
      </c>
      <c r="H779" s="28">
        <v>0</v>
      </c>
      <c r="I779" s="28">
        <f>+[1]DEPURADO!N773+[1]DEPURADO!O773</f>
        <v>0</v>
      </c>
      <c r="J779" s="28">
        <f>+[1]DEPURADO!S773</f>
        <v>0</v>
      </c>
      <c r="K779" s="29">
        <f>+[1]DEPURADO!Q773+[1]DEPURADO!R773</f>
        <v>0</v>
      </c>
      <c r="L779" s="28">
        <v>0</v>
      </c>
      <c r="M779" s="28">
        <v>0</v>
      </c>
      <c r="N779" s="28">
        <f t="shared" si="84"/>
        <v>0</v>
      </c>
      <c r="O779" s="28">
        <f t="shared" si="85"/>
        <v>80832</v>
      </c>
      <c r="P779" s="24" t="str">
        <f>IF([1]DEPURADO!I773&gt;1,0,[1]DEPURADO!B773)</f>
        <v>FEH115848</v>
      </c>
      <c r="Q779" s="30">
        <f t="shared" si="86"/>
        <v>80832</v>
      </c>
      <c r="R779" s="31">
        <f t="shared" si="87"/>
        <v>0</v>
      </c>
      <c r="S779" s="31">
        <f>+[1]DEPURADO!K773</f>
        <v>0</v>
      </c>
      <c r="T779" s="23" t="s">
        <v>45</v>
      </c>
      <c r="U779" s="31">
        <f>+[1]DEPURADO!J773</f>
        <v>80832</v>
      </c>
      <c r="V779" s="30"/>
      <c r="W779" s="23" t="s">
        <v>45</v>
      </c>
      <c r="X779" s="31">
        <f>+[1]DEPURADO!L773+[1]DEPURADO!M773</f>
        <v>0</v>
      </c>
      <c r="Y779" s="23" t="s">
        <v>45</v>
      </c>
      <c r="Z779" s="31">
        <f t="shared" si="88"/>
        <v>0</v>
      </c>
      <c r="AA779" s="31"/>
      <c r="AB779" s="31">
        <v>0</v>
      </c>
      <c r="AC779" s="31">
        <v>0</v>
      </c>
      <c r="AD779" s="30"/>
      <c r="AE779" s="30">
        <f>+[1]DEPURADO!L773</f>
        <v>0</v>
      </c>
      <c r="AF779" s="30">
        <v>0</v>
      </c>
      <c r="AG779" s="30">
        <f t="shared" si="89"/>
        <v>0</v>
      </c>
      <c r="AH779" s="30">
        <v>0</v>
      </c>
      <c r="AI779" s="30" t="str">
        <f>+[1]DEPURADO!G773</f>
        <v>EN REVISION ADRES-CANASTA COVID</v>
      </c>
      <c r="AJ779" s="32"/>
      <c r="AK779" s="33"/>
    </row>
    <row r="780" spans="1:37" s="34" customFormat="1" x14ac:dyDescent="0.25">
      <c r="A780" s="23">
        <f t="shared" si="90"/>
        <v>772</v>
      </c>
      <c r="B780" s="24" t="s">
        <v>44</v>
      </c>
      <c r="C780" s="23" t="str">
        <f>+[1]DEPURADO!A774</f>
        <v>FEH115962</v>
      </c>
      <c r="D780" s="23" t="str">
        <f>+[1]DEPURADO!B774</f>
        <v>FEH115962</v>
      </c>
      <c r="E780" s="25">
        <f>+[1]DEPURADO!C774</f>
        <v>44284</v>
      </c>
      <c r="F780" s="26">
        <f>+IF([1]DEPURADO!D774&gt;1,[1]DEPURADO!D774," ")</f>
        <v>44356</v>
      </c>
      <c r="G780" s="27">
        <f>[1]DEPURADO!F774</f>
        <v>80832</v>
      </c>
      <c r="H780" s="28">
        <v>0</v>
      </c>
      <c r="I780" s="28">
        <f>+[1]DEPURADO!N774+[1]DEPURADO!O774</f>
        <v>0</v>
      </c>
      <c r="J780" s="28">
        <f>+[1]DEPURADO!S774</f>
        <v>0</v>
      </c>
      <c r="K780" s="29">
        <f>+[1]DEPURADO!Q774+[1]DEPURADO!R774</f>
        <v>0</v>
      </c>
      <c r="L780" s="28">
        <v>0</v>
      </c>
      <c r="M780" s="28">
        <v>0</v>
      </c>
      <c r="N780" s="28">
        <f t="shared" si="84"/>
        <v>0</v>
      </c>
      <c r="O780" s="28">
        <f t="shared" si="85"/>
        <v>80832</v>
      </c>
      <c r="P780" s="24" t="str">
        <f>IF([1]DEPURADO!I774&gt;1,0,[1]DEPURADO!B774)</f>
        <v>FEH115962</v>
      </c>
      <c r="Q780" s="30">
        <f t="shared" si="86"/>
        <v>80832</v>
      </c>
      <c r="R780" s="31">
        <f t="shared" si="87"/>
        <v>0</v>
      </c>
      <c r="S780" s="31">
        <f>+[1]DEPURADO!K774</f>
        <v>0</v>
      </c>
      <c r="T780" s="23" t="s">
        <v>45</v>
      </c>
      <c r="U780" s="31">
        <f>+[1]DEPURADO!J774</f>
        <v>80832</v>
      </c>
      <c r="V780" s="30"/>
      <c r="W780" s="23" t="s">
        <v>45</v>
      </c>
      <c r="X780" s="31">
        <f>+[1]DEPURADO!L774+[1]DEPURADO!M774</f>
        <v>0</v>
      </c>
      <c r="Y780" s="23" t="s">
        <v>45</v>
      </c>
      <c r="Z780" s="31">
        <f t="shared" si="88"/>
        <v>0</v>
      </c>
      <c r="AA780" s="31"/>
      <c r="AB780" s="31">
        <v>0</v>
      </c>
      <c r="AC780" s="31">
        <v>0</v>
      </c>
      <c r="AD780" s="30"/>
      <c r="AE780" s="30">
        <f>+[1]DEPURADO!L774</f>
        <v>0</v>
      </c>
      <c r="AF780" s="30">
        <v>0</v>
      </c>
      <c r="AG780" s="30">
        <f t="shared" si="89"/>
        <v>0</v>
      </c>
      <c r="AH780" s="30">
        <v>0</v>
      </c>
      <c r="AI780" s="30" t="str">
        <f>+[1]DEPURADO!G774</f>
        <v>EN REVISION ADRES-CANASTA COVID</v>
      </c>
      <c r="AJ780" s="32"/>
      <c r="AK780" s="33"/>
    </row>
    <row r="781" spans="1:37" s="34" customFormat="1" x14ac:dyDescent="0.25">
      <c r="A781" s="23">
        <f t="shared" si="90"/>
        <v>773</v>
      </c>
      <c r="B781" s="24" t="s">
        <v>44</v>
      </c>
      <c r="C781" s="23" t="str">
        <f>+[1]DEPURADO!A775</f>
        <v>FEH115964</v>
      </c>
      <c r="D781" s="23" t="str">
        <f>+[1]DEPURADO!B775</f>
        <v>FEH115964</v>
      </c>
      <c r="E781" s="25">
        <f>+[1]DEPURADO!C775</f>
        <v>44284</v>
      </c>
      <c r="F781" s="26">
        <f>+IF([1]DEPURADO!D775&gt;1,[1]DEPURADO!D775," ")</f>
        <v>44356</v>
      </c>
      <c r="G781" s="27">
        <f>[1]DEPURADO!F775</f>
        <v>80832</v>
      </c>
      <c r="H781" s="28">
        <v>0</v>
      </c>
      <c r="I781" s="28">
        <f>+[1]DEPURADO!N775+[1]DEPURADO!O775</f>
        <v>0</v>
      </c>
      <c r="J781" s="28">
        <f>+[1]DEPURADO!S775</f>
        <v>0</v>
      </c>
      <c r="K781" s="29">
        <f>+[1]DEPURADO!Q775+[1]DEPURADO!R775</f>
        <v>0</v>
      </c>
      <c r="L781" s="28">
        <v>0</v>
      </c>
      <c r="M781" s="28">
        <v>0</v>
      </c>
      <c r="N781" s="28">
        <f t="shared" si="84"/>
        <v>0</v>
      </c>
      <c r="O781" s="28">
        <f t="shared" si="85"/>
        <v>80832</v>
      </c>
      <c r="P781" s="24" t="str">
        <f>IF([1]DEPURADO!I775&gt;1,0,[1]DEPURADO!B775)</f>
        <v>FEH115964</v>
      </c>
      <c r="Q781" s="30">
        <f t="shared" si="86"/>
        <v>80832</v>
      </c>
      <c r="R781" s="31">
        <f t="shared" si="87"/>
        <v>0</v>
      </c>
      <c r="S781" s="31">
        <f>+[1]DEPURADO!K775</f>
        <v>0</v>
      </c>
      <c r="T781" s="23" t="s">
        <v>45</v>
      </c>
      <c r="U781" s="31">
        <f>+[1]DEPURADO!J775</f>
        <v>80832</v>
      </c>
      <c r="V781" s="30"/>
      <c r="W781" s="23" t="s">
        <v>45</v>
      </c>
      <c r="X781" s="31">
        <f>+[1]DEPURADO!L775+[1]DEPURADO!M775</f>
        <v>0</v>
      </c>
      <c r="Y781" s="23" t="s">
        <v>45</v>
      </c>
      <c r="Z781" s="31">
        <f t="shared" si="88"/>
        <v>0</v>
      </c>
      <c r="AA781" s="31"/>
      <c r="AB781" s="31">
        <v>0</v>
      </c>
      <c r="AC781" s="31">
        <v>0</v>
      </c>
      <c r="AD781" s="30"/>
      <c r="AE781" s="30">
        <f>+[1]DEPURADO!L775</f>
        <v>0</v>
      </c>
      <c r="AF781" s="30">
        <v>0</v>
      </c>
      <c r="AG781" s="30">
        <f t="shared" si="89"/>
        <v>0</v>
      </c>
      <c r="AH781" s="30">
        <v>0</v>
      </c>
      <c r="AI781" s="30" t="str">
        <f>+[1]DEPURADO!G775</f>
        <v>EN REVISION ADRES-CANASTA COVID</v>
      </c>
      <c r="AJ781" s="32"/>
      <c r="AK781" s="33"/>
    </row>
    <row r="782" spans="1:37" s="34" customFormat="1" x14ac:dyDescent="0.25">
      <c r="A782" s="23">
        <f t="shared" si="90"/>
        <v>774</v>
      </c>
      <c r="B782" s="24" t="s">
        <v>44</v>
      </c>
      <c r="C782" s="23" t="str">
        <f>+[1]DEPURADO!A776</f>
        <v>FEH117760</v>
      </c>
      <c r="D782" s="23" t="str">
        <f>+[1]DEPURADO!B776</f>
        <v>FEH117760</v>
      </c>
      <c r="E782" s="25">
        <f>+[1]DEPURADO!C776</f>
        <v>44293</v>
      </c>
      <c r="F782" s="26">
        <f>+IF([1]DEPURADO!D776&gt;1,[1]DEPURADO!D776," ")</f>
        <v>44334</v>
      </c>
      <c r="G782" s="27">
        <f>[1]DEPURADO!F776</f>
        <v>17044064</v>
      </c>
      <c r="H782" s="28">
        <v>0</v>
      </c>
      <c r="I782" s="28">
        <f>+[1]DEPURADO!N776+[1]DEPURADO!O776</f>
        <v>0</v>
      </c>
      <c r="J782" s="28">
        <f>+[1]DEPURADO!S776</f>
        <v>17044064</v>
      </c>
      <c r="K782" s="29">
        <f>+[1]DEPURADO!Q776+[1]DEPURADO!R776</f>
        <v>0</v>
      </c>
      <c r="L782" s="28">
        <v>0</v>
      </c>
      <c r="M782" s="28">
        <v>0</v>
      </c>
      <c r="N782" s="28">
        <f t="shared" si="84"/>
        <v>17044064</v>
      </c>
      <c r="O782" s="28">
        <f t="shared" si="85"/>
        <v>0</v>
      </c>
      <c r="P782" s="24" t="str">
        <f>IF([1]DEPURADO!I776&gt;1,0,[1]DEPURADO!B776)</f>
        <v>FEH117760</v>
      </c>
      <c r="Q782" s="30">
        <f t="shared" si="86"/>
        <v>17044064</v>
      </c>
      <c r="R782" s="31">
        <f t="shared" si="87"/>
        <v>0</v>
      </c>
      <c r="S782" s="31">
        <f>+[1]DEPURADO!K776</f>
        <v>0</v>
      </c>
      <c r="T782" s="23" t="s">
        <v>45</v>
      </c>
      <c r="U782" s="31">
        <f>+[1]DEPURADO!J776</f>
        <v>0</v>
      </c>
      <c r="V782" s="30"/>
      <c r="W782" s="23" t="s">
        <v>45</v>
      </c>
      <c r="X782" s="31">
        <f>+[1]DEPURADO!L776+[1]DEPURADO!M776</f>
        <v>0</v>
      </c>
      <c r="Y782" s="23" t="s">
        <v>45</v>
      </c>
      <c r="Z782" s="31">
        <f t="shared" si="88"/>
        <v>0</v>
      </c>
      <c r="AA782" s="31"/>
      <c r="AB782" s="31">
        <v>0</v>
      </c>
      <c r="AC782" s="31">
        <v>0</v>
      </c>
      <c r="AD782" s="30"/>
      <c r="AE782" s="30">
        <f>+[1]DEPURADO!L776</f>
        <v>0</v>
      </c>
      <c r="AF782" s="30">
        <v>0</v>
      </c>
      <c r="AG782" s="30">
        <f t="shared" si="89"/>
        <v>0</v>
      </c>
      <c r="AH782" s="30">
        <v>0</v>
      </c>
      <c r="AI782" s="30" t="str">
        <f>+[1]DEPURADO!G776</f>
        <v>CANCELADO</v>
      </c>
      <c r="AJ782" s="32"/>
      <c r="AK782" s="33"/>
    </row>
    <row r="783" spans="1:37" s="34" customFormat="1" x14ac:dyDescent="0.25">
      <c r="A783" s="23">
        <f t="shared" si="90"/>
        <v>775</v>
      </c>
      <c r="B783" s="24" t="s">
        <v>44</v>
      </c>
      <c r="C783" s="23" t="str">
        <f>+[1]DEPURADO!A777</f>
        <v>FEH117831</v>
      </c>
      <c r="D783" s="23" t="str">
        <f>+[1]DEPURADO!B777</f>
        <v>FEH117831</v>
      </c>
      <c r="E783" s="25">
        <f>+[1]DEPURADO!C777</f>
        <v>44293</v>
      </c>
      <c r="F783" s="26">
        <f>+IF([1]DEPURADO!D777&gt;1,[1]DEPURADO!D777," ")</f>
        <v>44334</v>
      </c>
      <c r="G783" s="27">
        <f>[1]DEPURADO!F777</f>
        <v>18614570</v>
      </c>
      <c r="H783" s="28">
        <v>0</v>
      </c>
      <c r="I783" s="28">
        <f>+[1]DEPURADO!N777+[1]DEPURADO!O777</f>
        <v>0</v>
      </c>
      <c r="J783" s="28">
        <f>+[1]DEPURADO!S777</f>
        <v>18614570</v>
      </c>
      <c r="K783" s="29">
        <f>+[1]DEPURADO!Q777+[1]DEPURADO!R777</f>
        <v>0</v>
      </c>
      <c r="L783" s="28">
        <v>0</v>
      </c>
      <c r="M783" s="28">
        <v>0</v>
      </c>
      <c r="N783" s="28">
        <f t="shared" si="84"/>
        <v>18614570</v>
      </c>
      <c r="O783" s="28">
        <f t="shared" si="85"/>
        <v>0</v>
      </c>
      <c r="P783" s="24" t="str">
        <f>IF([1]DEPURADO!I777&gt;1,0,[1]DEPURADO!B777)</f>
        <v>FEH117831</v>
      </c>
      <c r="Q783" s="30">
        <f t="shared" si="86"/>
        <v>18614570</v>
      </c>
      <c r="R783" s="31">
        <f t="shared" si="87"/>
        <v>0</v>
      </c>
      <c r="S783" s="31">
        <f>+[1]DEPURADO!K777</f>
        <v>0</v>
      </c>
      <c r="T783" s="23" t="s">
        <v>45</v>
      </c>
      <c r="U783" s="31">
        <f>+[1]DEPURADO!J777</f>
        <v>0</v>
      </c>
      <c r="V783" s="30"/>
      <c r="W783" s="23" t="s">
        <v>45</v>
      </c>
      <c r="X783" s="31">
        <f>+[1]DEPURADO!L777+[1]DEPURADO!M777</f>
        <v>0</v>
      </c>
      <c r="Y783" s="23" t="s">
        <v>45</v>
      </c>
      <c r="Z783" s="31">
        <f t="shared" si="88"/>
        <v>0</v>
      </c>
      <c r="AA783" s="31"/>
      <c r="AB783" s="31">
        <v>0</v>
      </c>
      <c r="AC783" s="31">
        <v>0</v>
      </c>
      <c r="AD783" s="30"/>
      <c r="AE783" s="30">
        <f>+[1]DEPURADO!L777</f>
        <v>0</v>
      </c>
      <c r="AF783" s="30">
        <v>0</v>
      </c>
      <c r="AG783" s="30">
        <f t="shared" si="89"/>
        <v>0</v>
      </c>
      <c r="AH783" s="30">
        <v>0</v>
      </c>
      <c r="AI783" s="30" t="str">
        <f>+[1]DEPURADO!G777</f>
        <v>CANCELADO</v>
      </c>
      <c r="AJ783" s="32"/>
      <c r="AK783" s="33"/>
    </row>
    <row r="784" spans="1:37" s="34" customFormat="1" x14ac:dyDescent="0.25">
      <c r="A784" s="23">
        <f t="shared" si="90"/>
        <v>776</v>
      </c>
      <c r="B784" s="24" t="s">
        <v>44</v>
      </c>
      <c r="C784" s="23" t="str">
        <f>+[1]DEPURADO!A778</f>
        <v>FEH117834</v>
      </c>
      <c r="D784" s="23" t="str">
        <f>+[1]DEPURADO!B778</f>
        <v>FEH117834</v>
      </c>
      <c r="E784" s="25">
        <f>+[1]DEPURADO!C778</f>
        <v>44293</v>
      </c>
      <c r="F784" s="26">
        <f>+IF([1]DEPURADO!D778&gt;1,[1]DEPURADO!D778," ")</f>
        <v>44334</v>
      </c>
      <c r="G784" s="27">
        <f>[1]DEPURADO!F778</f>
        <v>938524</v>
      </c>
      <c r="H784" s="28">
        <v>0</v>
      </c>
      <c r="I784" s="28">
        <f>+[1]DEPURADO!N778+[1]DEPURADO!O778</f>
        <v>0</v>
      </c>
      <c r="J784" s="28">
        <f>+[1]DEPURADO!S778</f>
        <v>938524</v>
      </c>
      <c r="K784" s="29">
        <f>+[1]DEPURADO!Q778+[1]DEPURADO!R778</f>
        <v>0</v>
      </c>
      <c r="L784" s="28">
        <v>0</v>
      </c>
      <c r="M784" s="28">
        <v>0</v>
      </c>
      <c r="N784" s="28">
        <f t="shared" si="84"/>
        <v>938524</v>
      </c>
      <c r="O784" s="28">
        <f t="shared" si="85"/>
        <v>0</v>
      </c>
      <c r="P784" s="24" t="str">
        <f>IF([1]DEPURADO!I778&gt;1,0,[1]DEPURADO!B778)</f>
        <v>FEH117834</v>
      </c>
      <c r="Q784" s="30">
        <f t="shared" si="86"/>
        <v>938524</v>
      </c>
      <c r="R784" s="31">
        <f t="shared" si="87"/>
        <v>0</v>
      </c>
      <c r="S784" s="31">
        <f>+[1]DEPURADO!K778</f>
        <v>0</v>
      </c>
      <c r="T784" s="23" t="s">
        <v>45</v>
      </c>
      <c r="U784" s="31">
        <f>+[1]DEPURADO!J778</f>
        <v>0</v>
      </c>
      <c r="V784" s="30"/>
      <c r="W784" s="23" t="s">
        <v>45</v>
      </c>
      <c r="X784" s="31">
        <f>+[1]DEPURADO!L778+[1]DEPURADO!M778</f>
        <v>0</v>
      </c>
      <c r="Y784" s="23" t="s">
        <v>45</v>
      </c>
      <c r="Z784" s="31">
        <f t="shared" si="88"/>
        <v>0</v>
      </c>
      <c r="AA784" s="31"/>
      <c r="AB784" s="31">
        <v>0</v>
      </c>
      <c r="AC784" s="31">
        <v>0</v>
      </c>
      <c r="AD784" s="30"/>
      <c r="AE784" s="30">
        <f>+[1]DEPURADO!L778</f>
        <v>0</v>
      </c>
      <c r="AF784" s="30">
        <v>0</v>
      </c>
      <c r="AG784" s="30">
        <f t="shared" si="89"/>
        <v>0</v>
      </c>
      <c r="AH784" s="30">
        <v>0</v>
      </c>
      <c r="AI784" s="30" t="str">
        <f>+[1]DEPURADO!G778</f>
        <v>CANCELADO</v>
      </c>
      <c r="AJ784" s="32"/>
      <c r="AK784" s="33"/>
    </row>
    <row r="785" spans="1:37" s="34" customFormat="1" x14ac:dyDescent="0.25">
      <c r="A785" s="23">
        <f t="shared" si="90"/>
        <v>777</v>
      </c>
      <c r="B785" s="24" t="s">
        <v>44</v>
      </c>
      <c r="C785" s="23" t="str">
        <f>+[1]DEPURADO!A779</f>
        <v>FEH118131</v>
      </c>
      <c r="D785" s="23" t="str">
        <f>+[1]DEPURADO!B779</f>
        <v>FEH118131</v>
      </c>
      <c r="E785" s="25">
        <f>+[1]DEPURADO!C779</f>
        <v>44294</v>
      </c>
      <c r="F785" s="26">
        <f>+IF([1]DEPURADO!D779&gt;1,[1]DEPURADO!D779," ")</f>
        <v>44334</v>
      </c>
      <c r="G785" s="27">
        <f>[1]DEPURADO!F779</f>
        <v>1727812</v>
      </c>
      <c r="H785" s="28">
        <v>0</v>
      </c>
      <c r="I785" s="28">
        <f>+[1]DEPURADO!N779+[1]DEPURADO!O779</f>
        <v>0</v>
      </c>
      <c r="J785" s="28">
        <f>+[1]DEPURADO!S779</f>
        <v>1727812</v>
      </c>
      <c r="K785" s="29">
        <f>+[1]DEPURADO!Q779+[1]DEPURADO!R779</f>
        <v>0</v>
      </c>
      <c r="L785" s="28">
        <v>0</v>
      </c>
      <c r="M785" s="28">
        <v>0</v>
      </c>
      <c r="N785" s="28">
        <f t="shared" si="84"/>
        <v>1727812</v>
      </c>
      <c r="O785" s="28">
        <f t="shared" si="85"/>
        <v>0</v>
      </c>
      <c r="P785" s="24" t="str">
        <f>IF([1]DEPURADO!I779&gt;1,0,[1]DEPURADO!B779)</f>
        <v>FEH118131</v>
      </c>
      <c r="Q785" s="30">
        <f t="shared" si="86"/>
        <v>1727812</v>
      </c>
      <c r="R785" s="31">
        <f t="shared" si="87"/>
        <v>0</v>
      </c>
      <c r="S785" s="31">
        <f>+[1]DEPURADO!K779</f>
        <v>0</v>
      </c>
      <c r="T785" s="23" t="s">
        <v>45</v>
      </c>
      <c r="U785" s="31">
        <f>+[1]DEPURADO!J779</f>
        <v>0</v>
      </c>
      <c r="V785" s="30"/>
      <c r="W785" s="23" t="s">
        <v>45</v>
      </c>
      <c r="X785" s="31">
        <f>+[1]DEPURADO!L779+[1]DEPURADO!M779</f>
        <v>0</v>
      </c>
      <c r="Y785" s="23" t="s">
        <v>45</v>
      </c>
      <c r="Z785" s="31">
        <f t="shared" si="88"/>
        <v>0</v>
      </c>
      <c r="AA785" s="31"/>
      <c r="AB785" s="31">
        <v>0</v>
      </c>
      <c r="AC785" s="31">
        <v>0</v>
      </c>
      <c r="AD785" s="30"/>
      <c r="AE785" s="30">
        <f>+[1]DEPURADO!L779</f>
        <v>0</v>
      </c>
      <c r="AF785" s="30">
        <v>0</v>
      </c>
      <c r="AG785" s="30">
        <f t="shared" si="89"/>
        <v>0</v>
      </c>
      <c r="AH785" s="30">
        <v>0</v>
      </c>
      <c r="AI785" s="30" t="str">
        <f>+[1]DEPURADO!G779</f>
        <v>CANCELADO</v>
      </c>
      <c r="AJ785" s="32"/>
      <c r="AK785" s="33"/>
    </row>
    <row r="786" spans="1:37" s="34" customFormat="1" x14ac:dyDescent="0.25">
      <c r="A786" s="23">
        <f t="shared" si="90"/>
        <v>778</v>
      </c>
      <c r="B786" s="24" t="s">
        <v>44</v>
      </c>
      <c r="C786" s="23" t="str">
        <f>+[1]DEPURADO!A780</f>
        <v>FEH118132</v>
      </c>
      <c r="D786" s="23" t="str">
        <f>+[1]DEPURADO!B780</f>
        <v>FEH118132</v>
      </c>
      <c r="E786" s="25">
        <f>+[1]DEPURADO!C780</f>
        <v>44294</v>
      </c>
      <c r="F786" s="26">
        <f>+IF([1]DEPURADO!D780&gt;1,[1]DEPURADO!D780," ")</f>
        <v>44356</v>
      </c>
      <c r="G786" s="27">
        <f>[1]DEPURADO!F780</f>
        <v>80832</v>
      </c>
      <c r="H786" s="28">
        <v>0</v>
      </c>
      <c r="I786" s="28">
        <f>+[1]DEPURADO!N780+[1]DEPURADO!O780</f>
        <v>0</v>
      </c>
      <c r="J786" s="28">
        <f>+[1]DEPURADO!S780</f>
        <v>0</v>
      </c>
      <c r="K786" s="29">
        <f>+[1]DEPURADO!Q780+[1]DEPURADO!R780</f>
        <v>0</v>
      </c>
      <c r="L786" s="28">
        <v>0</v>
      </c>
      <c r="M786" s="28">
        <v>0</v>
      </c>
      <c r="N786" s="28">
        <f t="shared" si="84"/>
        <v>0</v>
      </c>
      <c r="O786" s="28">
        <f t="shared" si="85"/>
        <v>80832</v>
      </c>
      <c r="P786" s="24" t="str">
        <f>IF([1]DEPURADO!I780&gt;1,0,[1]DEPURADO!B780)</f>
        <v>FEH118132</v>
      </c>
      <c r="Q786" s="30">
        <f t="shared" si="86"/>
        <v>80832</v>
      </c>
      <c r="R786" s="31">
        <f t="shared" si="87"/>
        <v>0</v>
      </c>
      <c r="S786" s="31">
        <f>+[1]DEPURADO!K780</f>
        <v>0</v>
      </c>
      <c r="T786" s="23" t="s">
        <v>45</v>
      </c>
      <c r="U786" s="31">
        <f>+[1]DEPURADO!J780</f>
        <v>80832</v>
      </c>
      <c r="V786" s="30"/>
      <c r="W786" s="23" t="s">
        <v>45</v>
      </c>
      <c r="X786" s="31">
        <f>+[1]DEPURADO!L780+[1]DEPURADO!M780</f>
        <v>0</v>
      </c>
      <c r="Y786" s="23" t="s">
        <v>45</v>
      </c>
      <c r="Z786" s="31">
        <f t="shared" si="88"/>
        <v>0</v>
      </c>
      <c r="AA786" s="31"/>
      <c r="AB786" s="31">
        <v>0</v>
      </c>
      <c r="AC786" s="31">
        <v>0</v>
      </c>
      <c r="AD786" s="30"/>
      <c r="AE786" s="30">
        <f>+[1]DEPURADO!L780</f>
        <v>0</v>
      </c>
      <c r="AF786" s="30">
        <v>0</v>
      </c>
      <c r="AG786" s="30">
        <f t="shared" si="89"/>
        <v>0</v>
      </c>
      <c r="AH786" s="30">
        <v>0</v>
      </c>
      <c r="AI786" s="30" t="str">
        <f>+[1]DEPURADO!G780</f>
        <v>EN REVISION ADRES-CANASTA COVID</v>
      </c>
      <c r="AJ786" s="32"/>
      <c r="AK786" s="33"/>
    </row>
    <row r="787" spans="1:37" s="34" customFormat="1" x14ac:dyDescent="0.25">
      <c r="A787" s="23">
        <f t="shared" si="90"/>
        <v>779</v>
      </c>
      <c r="B787" s="24" t="s">
        <v>44</v>
      </c>
      <c r="C787" s="23" t="str">
        <f>+[1]DEPURADO!A781</f>
        <v>FEH115842</v>
      </c>
      <c r="D787" s="23" t="str">
        <f>+[1]DEPURADO!B781</f>
        <v>FEH115842</v>
      </c>
      <c r="E787" s="25">
        <f>+[1]DEPURADO!C781</f>
        <v>44283</v>
      </c>
      <c r="F787" s="26">
        <f>+IF([1]DEPURADO!D781&gt;1,[1]DEPURADO!D781," ")</f>
        <v>44356</v>
      </c>
      <c r="G787" s="27">
        <f>[1]DEPURADO!F781</f>
        <v>80832</v>
      </c>
      <c r="H787" s="28">
        <v>0</v>
      </c>
      <c r="I787" s="28">
        <f>+[1]DEPURADO!N781+[1]DEPURADO!O781</f>
        <v>0</v>
      </c>
      <c r="J787" s="28">
        <f>+[1]DEPURADO!S781</f>
        <v>0</v>
      </c>
      <c r="K787" s="29">
        <f>+[1]DEPURADO!Q781+[1]DEPURADO!R781</f>
        <v>0</v>
      </c>
      <c r="L787" s="28">
        <v>0</v>
      </c>
      <c r="M787" s="28">
        <v>0</v>
      </c>
      <c r="N787" s="28">
        <f t="shared" si="84"/>
        <v>0</v>
      </c>
      <c r="O787" s="28">
        <f t="shared" si="85"/>
        <v>80832</v>
      </c>
      <c r="P787" s="24" t="str">
        <f>IF([1]DEPURADO!I781&gt;1,0,[1]DEPURADO!B781)</f>
        <v>FEH115842</v>
      </c>
      <c r="Q787" s="30">
        <f t="shared" si="86"/>
        <v>80832</v>
      </c>
      <c r="R787" s="31">
        <f t="shared" si="87"/>
        <v>0</v>
      </c>
      <c r="S787" s="31">
        <f>+[1]DEPURADO!K781</f>
        <v>0</v>
      </c>
      <c r="T787" s="23" t="s">
        <v>45</v>
      </c>
      <c r="U787" s="31">
        <f>+[1]DEPURADO!J781</f>
        <v>80832</v>
      </c>
      <c r="V787" s="30"/>
      <c r="W787" s="23" t="s">
        <v>45</v>
      </c>
      <c r="X787" s="31">
        <f>+[1]DEPURADO!L781+[1]DEPURADO!M781</f>
        <v>0</v>
      </c>
      <c r="Y787" s="23" t="s">
        <v>45</v>
      </c>
      <c r="Z787" s="31">
        <f t="shared" si="88"/>
        <v>0</v>
      </c>
      <c r="AA787" s="31"/>
      <c r="AB787" s="31">
        <v>0</v>
      </c>
      <c r="AC787" s="31">
        <v>0</v>
      </c>
      <c r="AD787" s="30"/>
      <c r="AE787" s="30">
        <f>+[1]DEPURADO!L781</f>
        <v>0</v>
      </c>
      <c r="AF787" s="30">
        <v>0</v>
      </c>
      <c r="AG787" s="30">
        <f t="shared" si="89"/>
        <v>0</v>
      </c>
      <c r="AH787" s="30">
        <v>0</v>
      </c>
      <c r="AI787" s="30" t="str">
        <f>+[1]DEPURADO!G781</f>
        <v>EN REVISION ADRES-CANASTA COVID</v>
      </c>
      <c r="AJ787" s="32"/>
      <c r="AK787" s="33"/>
    </row>
    <row r="788" spans="1:37" s="34" customFormat="1" x14ac:dyDescent="0.25">
      <c r="A788" s="23">
        <f t="shared" si="90"/>
        <v>780</v>
      </c>
      <c r="B788" s="24" t="s">
        <v>44</v>
      </c>
      <c r="C788" s="23" t="str">
        <f>+[1]DEPURADO!A782</f>
        <v>FEH115844</v>
      </c>
      <c r="D788" s="23" t="str">
        <f>+[1]DEPURADO!B782</f>
        <v>FEH115844</v>
      </c>
      <c r="E788" s="25">
        <f>+[1]DEPURADO!C782</f>
        <v>44283</v>
      </c>
      <c r="F788" s="26">
        <f>+IF([1]DEPURADO!D782&gt;1,[1]DEPURADO!D782," ")</f>
        <v>44356</v>
      </c>
      <c r="G788" s="27">
        <f>[1]DEPURADO!F782</f>
        <v>216994</v>
      </c>
      <c r="H788" s="28">
        <v>0</v>
      </c>
      <c r="I788" s="28">
        <f>+[1]DEPURADO!N782+[1]DEPURADO!O782</f>
        <v>0</v>
      </c>
      <c r="J788" s="28">
        <f>+[1]DEPURADO!S782</f>
        <v>0</v>
      </c>
      <c r="K788" s="29">
        <f>+[1]DEPURADO!Q782+[1]DEPURADO!R782</f>
        <v>0</v>
      </c>
      <c r="L788" s="28">
        <v>0</v>
      </c>
      <c r="M788" s="28">
        <v>0</v>
      </c>
      <c r="N788" s="28">
        <f t="shared" si="84"/>
        <v>0</v>
      </c>
      <c r="O788" s="28">
        <f t="shared" si="85"/>
        <v>216994</v>
      </c>
      <c r="P788" s="24" t="str">
        <f>IF([1]DEPURADO!I782&gt;1,0,[1]DEPURADO!B782)</f>
        <v>FEH115844</v>
      </c>
      <c r="Q788" s="30">
        <f t="shared" si="86"/>
        <v>216994</v>
      </c>
      <c r="R788" s="31">
        <f t="shared" si="87"/>
        <v>0</v>
      </c>
      <c r="S788" s="31">
        <f>+[1]DEPURADO!K782</f>
        <v>0</v>
      </c>
      <c r="T788" s="23" t="s">
        <v>45</v>
      </c>
      <c r="U788" s="31">
        <f>+[1]DEPURADO!J782</f>
        <v>216994</v>
      </c>
      <c r="V788" s="30"/>
      <c r="W788" s="23" t="s">
        <v>45</v>
      </c>
      <c r="X788" s="31">
        <f>+[1]DEPURADO!L782+[1]DEPURADO!M782</f>
        <v>0</v>
      </c>
      <c r="Y788" s="23" t="s">
        <v>45</v>
      </c>
      <c r="Z788" s="31">
        <f t="shared" si="88"/>
        <v>0</v>
      </c>
      <c r="AA788" s="31"/>
      <c r="AB788" s="31">
        <v>0</v>
      </c>
      <c r="AC788" s="31">
        <v>0</v>
      </c>
      <c r="AD788" s="30"/>
      <c r="AE788" s="30">
        <f>+[1]DEPURADO!L782</f>
        <v>0</v>
      </c>
      <c r="AF788" s="30">
        <v>0</v>
      </c>
      <c r="AG788" s="30">
        <f t="shared" si="89"/>
        <v>0</v>
      </c>
      <c r="AH788" s="30">
        <v>0</v>
      </c>
      <c r="AI788" s="30" t="str">
        <f>+[1]DEPURADO!G782</f>
        <v>EN REVISION ADRES-CANASTA COVID</v>
      </c>
      <c r="AJ788" s="32"/>
      <c r="AK788" s="33"/>
    </row>
    <row r="789" spans="1:37" s="34" customFormat="1" x14ac:dyDescent="0.25">
      <c r="A789" s="23">
        <f t="shared" si="90"/>
        <v>781</v>
      </c>
      <c r="B789" s="24" t="s">
        <v>44</v>
      </c>
      <c r="C789" s="23" t="str">
        <f>+[1]DEPURADO!A783</f>
        <v>FEH115858</v>
      </c>
      <c r="D789" s="23" t="str">
        <f>+[1]DEPURADO!B783</f>
        <v>FEH115858</v>
      </c>
      <c r="E789" s="25">
        <f>+[1]DEPURADO!C783</f>
        <v>44283</v>
      </c>
      <c r="F789" s="26">
        <f>+IF([1]DEPURADO!D783&gt;1,[1]DEPURADO!D783," ")</f>
        <v>44356</v>
      </c>
      <c r="G789" s="27">
        <f>[1]DEPURADO!F783</f>
        <v>80832</v>
      </c>
      <c r="H789" s="28">
        <v>0</v>
      </c>
      <c r="I789" s="28">
        <f>+[1]DEPURADO!N783+[1]DEPURADO!O783</f>
        <v>0</v>
      </c>
      <c r="J789" s="28">
        <f>+[1]DEPURADO!S783</f>
        <v>0</v>
      </c>
      <c r="K789" s="29">
        <f>+[1]DEPURADO!Q783+[1]DEPURADO!R783</f>
        <v>0</v>
      </c>
      <c r="L789" s="28">
        <v>0</v>
      </c>
      <c r="M789" s="28">
        <v>0</v>
      </c>
      <c r="N789" s="28">
        <f t="shared" si="84"/>
        <v>0</v>
      </c>
      <c r="O789" s="28">
        <f t="shared" si="85"/>
        <v>80832</v>
      </c>
      <c r="P789" s="24" t="str">
        <f>IF([1]DEPURADO!I783&gt;1,0,[1]DEPURADO!B783)</f>
        <v>FEH115858</v>
      </c>
      <c r="Q789" s="30">
        <f t="shared" si="86"/>
        <v>80832</v>
      </c>
      <c r="R789" s="31">
        <f t="shared" si="87"/>
        <v>0</v>
      </c>
      <c r="S789" s="31">
        <f>+[1]DEPURADO!K783</f>
        <v>0</v>
      </c>
      <c r="T789" s="23" t="s">
        <v>45</v>
      </c>
      <c r="U789" s="31">
        <f>+[1]DEPURADO!J783</f>
        <v>80832</v>
      </c>
      <c r="V789" s="30"/>
      <c r="W789" s="23" t="s">
        <v>45</v>
      </c>
      <c r="X789" s="31">
        <f>+[1]DEPURADO!L783+[1]DEPURADO!M783</f>
        <v>0</v>
      </c>
      <c r="Y789" s="23" t="s">
        <v>45</v>
      </c>
      <c r="Z789" s="31">
        <f t="shared" si="88"/>
        <v>0</v>
      </c>
      <c r="AA789" s="31"/>
      <c r="AB789" s="31">
        <v>0</v>
      </c>
      <c r="AC789" s="31">
        <v>0</v>
      </c>
      <c r="AD789" s="30"/>
      <c r="AE789" s="30">
        <f>+[1]DEPURADO!L783</f>
        <v>0</v>
      </c>
      <c r="AF789" s="30">
        <v>0</v>
      </c>
      <c r="AG789" s="30">
        <f t="shared" si="89"/>
        <v>0</v>
      </c>
      <c r="AH789" s="30">
        <v>0</v>
      </c>
      <c r="AI789" s="30" t="str">
        <f>+[1]DEPURADO!G783</f>
        <v>EN REVISION ADRES-CANASTA COVID</v>
      </c>
      <c r="AJ789" s="32"/>
      <c r="AK789" s="33"/>
    </row>
    <row r="790" spans="1:37" s="34" customFormat="1" x14ac:dyDescent="0.25">
      <c r="A790" s="23">
        <f t="shared" si="90"/>
        <v>782</v>
      </c>
      <c r="B790" s="24" t="s">
        <v>44</v>
      </c>
      <c r="C790" s="23" t="str">
        <f>+[1]DEPURADO!A784</f>
        <v>FEH115872</v>
      </c>
      <c r="D790" s="23" t="str">
        <f>+[1]DEPURADO!B784</f>
        <v>FEH115872</v>
      </c>
      <c r="E790" s="25">
        <f>+[1]DEPURADO!C784</f>
        <v>44283</v>
      </c>
      <c r="F790" s="26">
        <f>+IF([1]DEPURADO!D784&gt;1,[1]DEPURADO!D784," ")</f>
        <v>44356</v>
      </c>
      <c r="G790" s="27">
        <f>[1]DEPURADO!F784</f>
        <v>80832</v>
      </c>
      <c r="H790" s="28">
        <v>0</v>
      </c>
      <c r="I790" s="28">
        <f>+[1]DEPURADO!N784+[1]DEPURADO!O784</f>
        <v>0</v>
      </c>
      <c r="J790" s="28">
        <f>+[1]DEPURADO!S784</f>
        <v>0</v>
      </c>
      <c r="K790" s="29">
        <f>+[1]DEPURADO!Q784+[1]DEPURADO!R784</f>
        <v>0</v>
      </c>
      <c r="L790" s="28">
        <v>0</v>
      </c>
      <c r="M790" s="28">
        <v>0</v>
      </c>
      <c r="N790" s="28">
        <f t="shared" si="84"/>
        <v>0</v>
      </c>
      <c r="O790" s="28">
        <f t="shared" si="85"/>
        <v>80832</v>
      </c>
      <c r="P790" s="24" t="str">
        <f>IF([1]DEPURADO!I784&gt;1,0,[1]DEPURADO!B784)</f>
        <v>FEH115872</v>
      </c>
      <c r="Q790" s="30">
        <f t="shared" si="86"/>
        <v>80832</v>
      </c>
      <c r="R790" s="31">
        <f t="shared" si="87"/>
        <v>0</v>
      </c>
      <c r="S790" s="31">
        <f>+[1]DEPURADO!K784</f>
        <v>0</v>
      </c>
      <c r="T790" s="23" t="s">
        <v>45</v>
      </c>
      <c r="U790" s="31">
        <f>+[1]DEPURADO!J784</f>
        <v>80832</v>
      </c>
      <c r="V790" s="30"/>
      <c r="W790" s="23" t="s">
        <v>45</v>
      </c>
      <c r="X790" s="31">
        <f>+[1]DEPURADO!L784+[1]DEPURADO!M784</f>
        <v>0</v>
      </c>
      <c r="Y790" s="23" t="s">
        <v>45</v>
      </c>
      <c r="Z790" s="31">
        <f t="shared" si="88"/>
        <v>0</v>
      </c>
      <c r="AA790" s="31"/>
      <c r="AB790" s="31">
        <v>0</v>
      </c>
      <c r="AC790" s="31">
        <v>0</v>
      </c>
      <c r="AD790" s="30"/>
      <c r="AE790" s="30">
        <f>+[1]DEPURADO!L784</f>
        <v>0</v>
      </c>
      <c r="AF790" s="30">
        <v>0</v>
      </c>
      <c r="AG790" s="30">
        <f t="shared" si="89"/>
        <v>0</v>
      </c>
      <c r="AH790" s="30">
        <v>0</v>
      </c>
      <c r="AI790" s="30" t="str">
        <f>+[1]DEPURADO!G784</f>
        <v>EN REVISION ADRES-CANASTA COVID</v>
      </c>
      <c r="AJ790" s="32"/>
      <c r="AK790" s="33"/>
    </row>
    <row r="791" spans="1:37" s="34" customFormat="1" x14ac:dyDescent="0.25">
      <c r="A791" s="23">
        <f t="shared" si="90"/>
        <v>783</v>
      </c>
      <c r="B791" s="24" t="s">
        <v>44</v>
      </c>
      <c r="C791" s="23" t="str">
        <f>+[1]DEPURADO!A785</f>
        <v>FEH115873</v>
      </c>
      <c r="D791" s="23" t="str">
        <f>+[1]DEPURADO!B785</f>
        <v>FEH115873</v>
      </c>
      <c r="E791" s="25">
        <f>+[1]DEPURADO!C785</f>
        <v>44283</v>
      </c>
      <c r="F791" s="26">
        <f>+IF([1]DEPURADO!D785&gt;1,[1]DEPURADO!D785," ")</f>
        <v>44356</v>
      </c>
      <c r="G791" s="27">
        <f>[1]DEPURADO!F785</f>
        <v>216994</v>
      </c>
      <c r="H791" s="28">
        <v>0</v>
      </c>
      <c r="I791" s="28">
        <f>+[1]DEPURADO!N785+[1]DEPURADO!O785</f>
        <v>0</v>
      </c>
      <c r="J791" s="28">
        <f>+[1]DEPURADO!S785</f>
        <v>0</v>
      </c>
      <c r="K791" s="29">
        <f>+[1]DEPURADO!Q785+[1]DEPURADO!R785</f>
        <v>0</v>
      </c>
      <c r="L791" s="28">
        <v>0</v>
      </c>
      <c r="M791" s="28">
        <v>0</v>
      </c>
      <c r="N791" s="28">
        <f t="shared" si="84"/>
        <v>0</v>
      </c>
      <c r="O791" s="28">
        <f t="shared" si="85"/>
        <v>216994</v>
      </c>
      <c r="P791" s="24" t="str">
        <f>IF([1]DEPURADO!I785&gt;1,0,[1]DEPURADO!B785)</f>
        <v>FEH115873</v>
      </c>
      <c r="Q791" s="30">
        <f t="shared" si="86"/>
        <v>216994</v>
      </c>
      <c r="R791" s="31">
        <f t="shared" si="87"/>
        <v>0</v>
      </c>
      <c r="S791" s="31">
        <f>+[1]DEPURADO!K785</f>
        <v>0</v>
      </c>
      <c r="T791" s="23" t="s">
        <v>45</v>
      </c>
      <c r="U791" s="31">
        <f>+[1]DEPURADO!J785</f>
        <v>216994</v>
      </c>
      <c r="V791" s="30"/>
      <c r="W791" s="23" t="s">
        <v>45</v>
      </c>
      <c r="X791" s="31">
        <f>+[1]DEPURADO!L785+[1]DEPURADO!M785</f>
        <v>0</v>
      </c>
      <c r="Y791" s="23" t="s">
        <v>45</v>
      </c>
      <c r="Z791" s="31">
        <f t="shared" si="88"/>
        <v>0</v>
      </c>
      <c r="AA791" s="31"/>
      <c r="AB791" s="31">
        <v>0</v>
      </c>
      <c r="AC791" s="31">
        <v>0</v>
      </c>
      <c r="AD791" s="30"/>
      <c r="AE791" s="30">
        <f>+[1]DEPURADO!L785</f>
        <v>0</v>
      </c>
      <c r="AF791" s="30">
        <v>0</v>
      </c>
      <c r="AG791" s="30">
        <f t="shared" si="89"/>
        <v>0</v>
      </c>
      <c r="AH791" s="30">
        <v>0</v>
      </c>
      <c r="AI791" s="30" t="str">
        <f>+[1]DEPURADO!G785</f>
        <v>EN REVISION ADRES-CANASTA COVID</v>
      </c>
      <c r="AJ791" s="32"/>
      <c r="AK791" s="33"/>
    </row>
    <row r="792" spans="1:37" s="34" customFormat="1" x14ac:dyDescent="0.25">
      <c r="A792" s="23">
        <f t="shared" si="90"/>
        <v>784</v>
      </c>
      <c r="B792" s="24" t="s">
        <v>44</v>
      </c>
      <c r="C792" s="23" t="str">
        <f>+[1]DEPURADO!A786</f>
        <v>FEH115894</v>
      </c>
      <c r="D792" s="23" t="str">
        <f>+[1]DEPURADO!B786</f>
        <v>FEH115894</v>
      </c>
      <c r="E792" s="25">
        <f>+[1]DEPURADO!C786</f>
        <v>44283</v>
      </c>
      <c r="F792" s="26">
        <f>+IF([1]DEPURADO!D786&gt;1,[1]DEPURADO!D786," ")</f>
        <v>44334</v>
      </c>
      <c r="G792" s="27">
        <f>[1]DEPURADO!F786</f>
        <v>428552</v>
      </c>
      <c r="H792" s="28">
        <v>0</v>
      </c>
      <c r="I792" s="28">
        <f>+[1]DEPURADO!N786+[1]DEPURADO!O786</f>
        <v>0</v>
      </c>
      <c r="J792" s="28">
        <f>+[1]DEPURADO!S786</f>
        <v>428552</v>
      </c>
      <c r="K792" s="29">
        <f>+[1]DEPURADO!Q786+[1]DEPURADO!R786</f>
        <v>0</v>
      </c>
      <c r="L792" s="28">
        <v>0</v>
      </c>
      <c r="M792" s="28">
        <v>0</v>
      </c>
      <c r="N792" s="28">
        <f t="shared" si="84"/>
        <v>428552</v>
      </c>
      <c r="O792" s="28">
        <f t="shared" si="85"/>
        <v>0</v>
      </c>
      <c r="P792" s="24" t="str">
        <f>IF([1]DEPURADO!I786&gt;1,0,[1]DEPURADO!B786)</f>
        <v>FEH115894</v>
      </c>
      <c r="Q792" s="30">
        <f t="shared" si="86"/>
        <v>428552</v>
      </c>
      <c r="R792" s="31">
        <f t="shared" si="87"/>
        <v>0</v>
      </c>
      <c r="S792" s="31">
        <f>+[1]DEPURADO!K786</f>
        <v>0</v>
      </c>
      <c r="T792" s="23" t="s">
        <v>45</v>
      </c>
      <c r="U792" s="31">
        <f>+[1]DEPURADO!J786</f>
        <v>0</v>
      </c>
      <c r="V792" s="30"/>
      <c r="W792" s="23" t="s">
        <v>45</v>
      </c>
      <c r="X792" s="31">
        <f>+[1]DEPURADO!L786+[1]DEPURADO!M786</f>
        <v>0</v>
      </c>
      <c r="Y792" s="23" t="s">
        <v>45</v>
      </c>
      <c r="Z792" s="31">
        <f t="shared" si="88"/>
        <v>0</v>
      </c>
      <c r="AA792" s="31"/>
      <c r="AB792" s="31">
        <v>0</v>
      </c>
      <c r="AC792" s="31">
        <v>0</v>
      </c>
      <c r="AD792" s="30"/>
      <c r="AE792" s="30">
        <f>+[1]DEPURADO!L786</f>
        <v>0</v>
      </c>
      <c r="AF792" s="30">
        <v>0</v>
      </c>
      <c r="AG792" s="30">
        <f t="shared" si="89"/>
        <v>0</v>
      </c>
      <c r="AH792" s="30">
        <v>0</v>
      </c>
      <c r="AI792" s="30" t="str">
        <f>+[1]DEPURADO!G786</f>
        <v>CANCELADO</v>
      </c>
      <c r="AJ792" s="32"/>
      <c r="AK792" s="33"/>
    </row>
    <row r="793" spans="1:37" s="34" customFormat="1" x14ac:dyDescent="0.25">
      <c r="A793" s="23">
        <f t="shared" si="90"/>
        <v>785</v>
      </c>
      <c r="B793" s="24" t="s">
        <v>44</v>
      </c>
      <c r="C793" s="23" t="str">
        <f>+[1]DEPURADO!A787</f>
        <v>FEH115966</v>
      </c>
      <c r="D793" s="23" t="str">
        <f>+[1]DEPURADO!B787</f>
        <v>FEH115966</v>
      </c>
      <c r="E793" s="25">
        <f>+[1]DEPURADO!C787</f>
        <v>44284</v>
      </c>
      <c r="F793" s="26">
        <f>+IF([1]DEPURADO!D787&gt;1,[1]DEPURADO!D787," ")</f>
        <v>44356</v>
      </c>
      <c r="G793" s="27">
        <f>[1]DEPURADO!F787</f>
        <v>80832</v>
      </c>
      <c r="H793" s="28">
        <v>0</v>
      </c>
      <c r="I793" s="28">
        <f>+[1]DEPURADO!N787+[1]DEPURADO!O787</f>
        <v>0</v>
      </c>
      <c r="J793" s="28">
        <f>+[1]DEPURADO!S787</f>
        <v>0</v>
      </c>
      <c r="K793" s="29">
        <f>+[1]DEPURADO!Q787+[1]DEPURADO!R787</f>
        <v>0</v>
      </c>
      <c r="L793" s="28">
        <v>0</v>
      </c>
      <c r="M793" s="28">
        <v>0</v>
      </c>
      <c r="N793" s="28">
        <f t="shared" si="84"/>
        <v>0</v>
      </c>
      <c r="O793" s="28">
        <f t="shared" si="85"/>
        <v>80832</v>
      </c>
      <c r="P793" s="24" t="str">
        <f>IF([1]DEPURADO!I787&gt;1,0,[1]DEPURADO!B787)</f>
        <v>FEH115966</v>
      </c>
      <c r="Q793" s="30">
        <f t="shared" si="86"/>
        <v>80832</v>
      </c>
      <c r="R793" s="31">
        <f t="shared" si="87"/>
        <v>0</v>
      </c>
      <c r="S793" s="31">
        <f>+[1]DEPURADO!K787</f>
        <v>0</v>
      </c>
      <c r="T793" s="23" t="s">
        <v>45</v>
      </c>
      <c r="U793" s="31">
        <f>+[1]DEPURADO!J787</f>
        <v>80832</v>
      </c>
      <c r="V793" s="30"/>
      <c r="W793" s="23" t="s">
        <v>45</v>
      </c>
      <c r="X793" s="31">
        <f>+[1]DEPURADO!L787+[1]DEPURADO!M787</f>
        <v>0</v>
      </c>
      <c r="Y793" s="23" t="s">
        <v>45</v>
      </c>
      <c r="Z793" s="31">
        <f t="shared" si="88"/>
        <v>0</v>
      </c>
      <c r="AA793" s="31"/>
      <c r="AB793" s="31">
        <v>0</v>
      </c>
      <c r="AC793" s="31">
        <v>0</v>
      </c>
      <c r="AD793" s="30"/>
      <c r="AE793" s="30">
        <f>+[1]DEPURADO!L787</f>
        <v>0</v>
      </c>
      <c r="AF793" s="30">
        <v>0</v>
      </c>
      <c r="AG793" s="30">
        <f t="shared" si="89"/>
        <v>0</v>
      </c>
      <c r="AH793" s="30">
        <v>0</v>
      </c>
      <c r="AI793" s="30" t="str">
        <f>+[1]DEPURADO!G787</f>
        <v>EN REVISION ADRES-CANASTA COVID</v>
      </c>
      <c r="AJ793" s="32"/>
      <c r="AK793" s="33"/>
    </row>
    <row r="794" spans="1:37" s="34" customFormat="1" x14ac:dyDescent="0.25">
      <c r="A794" s="23">
        <f t="shared" si="90"/>
        <v>786</v>
      </c>
      <c r="B794" s="24" t="s">
        <v>44</v>
      </c>
      <c r="C794" s="23" t="str">
        <f>+[1]DEPURADO!A788</f>
        <v>FEH116273</v>
      </c>
      <c r="D794" s="23" t="str">
        <f>+[1]DEPURADO!B788</f>
        <v>FEH116273</v>
      </c>
      <c r="E794" s="25">
        <f>+[1]DEPURADO!C788</f>
        <v>44284</v>
      </c>
      <c r="F794" s="26">
        <f>+IF([1]DEPURADO!D788&gt;1,[1]DEPURADO!D788," ")</f>
        <v>44356</v>
      </c>
      <c r="G794" s="27">
        <f>[1]DEPURADO!F788</f>
        <v>80832</v>
      </c>
      <c r="H794" s="28">
        <v>0</v>
      </c>
      <c r="I794" s="28">
        <f>+[1]DEPURADO!N788+[1]DEPURADO!O788</f>
        <v>0</v>
      </c>
      <c r="J794" s="28">
        <f>+[1]DEPURADO!S788</f>
        <v>0</v>
      </c>
      <c r="K794" s="29">
        <f>+[1]DEPURADO!Q788+[1]DEPURADO!R788</f>
        <v>0</v>
      </c>
      <c r="L794" s="28">
        <v>0</v>
      </c>
      <c r="M794" s="28">
        <v>0</v>
      </c>
      <c r="N794" s="28">
        <f t="shared" si="84"/>
        <v>0</v>
      </c>
      <c r="O794" s="28">
        <f t="shared" si="85"/>
        <v>80832</v>
      </c>
      <c r="P794" s="24" t="str">
        <f>IF([1]DEPURADO!I788&gt;1,0,[1]DEPURADO!B788)</f>
        <v>FEH116273</v>
      </c>
      <c r="Q794" s="30">
        <f t="shared" si="86"/>
        <v>80832</v>
      </c>
      <c r="R794" s="31">
        <f t="shared" si="87"/>
        <v>0</v>
      </c>
      <c r="S794" s="31">
        <f>+[1]DEPURADO!K788</f>
        <v>0</v>
      </c>
      <c r="T794" s="23" t="s">
        <v>45</v>
      </c>
      <c r="U794" s="31">
        <f>+[1]DEPURADO!J788</f>
        <v>80832</v>
      </c>
      <c r="V794" s="30"/>
      <c r="W794" s="23" t="s">
        <v>45</v>
      </c>
      <c r="X794" s="31">
        <f>+[1]DEPURADO!L788+[1]DEPURADO!M788</f>
        <v>0</v>
      </c>
      <c r="Y794" s="23" t="s">
        <v>45</v>
      </c>
      <c r="Z794" s="31">
        <f t="shared" si="88"/>
        <v>0</v>
      </c>
      <c r="AA794" s="31"/>
      <c r="AB794" s="31">
        <v>0</v>
      </c>
      <c r="AC794" s="31">
        <v>0</v>
      </c>
      <c r="AD794" s="30"/>
      <c r="AE794" s="30">
        <f>+[1]DEPURADO!L788</f>
        <v>0</v>
      </c>
      <c r="AF794" s="30">
        <v>0</v>
      </c>
      <c r="AG794" s="30">
        <f t="shared" si="89"/>
        <v>0</v>
      </c>
      <c r="AH794" s="30">
        <v>0</v>
      </c>
      <c r="AI794" s="30" t="str">
        <f>+[1]DEPURADO!G788</f>
        <v>EN REVISION ADRES-CANASTA COVID</v>
      </c>
      <c r="AJ794" s="32"/>
      <c r="AK794" s="33"/>
    </row>
    <row r="795" spans="1:37" s="34" customFormat="1" x14ac:dyDescent="0.25">
      <c r="A795" s="23">
        <f t="shared" si="90"/>
        <v>787</v>
      </c>
      <c r="B795" s="24" t="s">
        <v>44</v>
      </c>
      <c r="C795" s="23" t="str">
        <f>+[1]DEPURADO!A789</f>
        <v>FEH116274</v>
      </c>
      <c r="D795" s="23" t="str">
        <f>+[1]DEPURADO!B789</f>
        <v>FEH116274</v>
      </c>
      <c r="E795" s="25">
        <f>+[1]DEPURADO!C789</f>
        <v>44284</v>
      </c>
      <c r="F795" s="26">
        <f>+IF([1]DEPURADO!D789&gt;1,[1]DEPURADO!D789," ")</f>
        <v>44356</v>
      </c>
      <c r="G795" s="27">
        <f>[1]DEPURADO!F789</f>
        <v>80832</v>
      </c>
      <c r="H795" s="28">
        <v>0</v>
      </c>
      <c r="I795" s="28">
        <f>+[1]DEPURADO!N789+[1]DEPURADO!O789</f>
        <v>0</v>
      </c>
      <c r="J795" s="28">
        <f>+[1]DEPURADO!S789</f>
        <v>0</v>
      </c>
      <c r="K795" s="29">
        <f>+[1]DEPURADO!Q789+[1]DEPURADO!R789</f>
        <v>0</v>
      </c>
      <c r="L795" s="28">
        <v>0</v>
      </c>
      <c r="M795" s="28">
        <v>0</v>
      </c>
      <c r="N795" s="28">
        <f t="shared" si="84"/>
        <v>0</v>
      </c>
      <c r="O795" s="28">
        <f t="shared" si="85"/>
        <v>80832</v>
      </c>
      <c r="P795" s="24" t="str">
        <f>IF([1]DEPURADO!I789&gt;1,0,[1]DEPURADO!B789)</f>
        <v>FEH116274</v>
      </c>
      <c r="Q795" s="30">
        <f t="shared" si="86"/>
        <v>80832</v>
      </c>
      <c r="R795" s="31">
        <f t="shared" si="87"/>
        <v>0</v>
      </c>
      <c r="S795" s="31">
        <f>+[1]DEPURADO!K789</f>
        <v>0</v>
      </c>
      <c r="T795" s="23" t="s">
        <v>45</v>
      </c>
      <c r="U795" s="31">
        <f>+[1]DEPURADO!J789</f>
        <v>80832</v>
      </c>
      <c r="V795" s="30"/>
      <c r="W795" s="23" t="s">
        <v>45</v>
      </c>
      <c r="X795" s="31">
        <f>+[1]DEPURADO!L789+[1]DEPURADO!M789</f>
        <v>0</v>
      </c>
      <c r="Y795" s="23" t="s">
        <v>45</v>
      </c>
      <c r="Z795" s="31">
        <f t="shared" si="88"/>
        <v>0</v>
      </c>
      <c r="AA795" s="31"/>
      <c r="AB795" s="31">
        <v>0</v>
      </c>
      <c r="AC795" s="31">
        <v>0</v>
      </c>
      <c r="AD795" s="30"/>
      <c r="AE795" s="30">
        <f>+[1]DEPURADO!L789</f>
        <v>0</v>
      </c>
      <c r="AF795" s="30">
        <v>0</v>
      </c>
      <c r="AG795" s="30">
        <f t="shared" si="89"/>
        <v>0</v>
      </c>
      <c r="AH795" s="30">
        <v>0</v>
      </c>
      <c r="AI795" s="30" t="str">
        <f>+[1]DEPURADO!G789</f>
        <v>EN REVISION ADRES-CANASTA COVID</v>
      </c>
      <c r="AJ795" s="32"/>
      <c r="AK795" s="33"/>
    </row>
    <row r="796" spans="1:37" s="34" customFormat="1" x14ac:dyDescent="0.25">
      <c r="A796" s="23">
        <f t="shared" si="90"/>
        <v>788</v>
      </c>
      <c r="B796" s="24" t="s">
        <v>44</v>
      </c>
      <c r="C796" s="23" t="str">
        <f>+[1]DEPURADO!A790</f>
        <v>FEH116782</v>
      </c>
      <c r="D796" s="23" t="str">
        <f>+[1]DEPURADO!B790</f>
        <v>FEH116782</v>
      </c>
      <c r="E796" s="25">
        <f>+[1]DEPURADO!C790</f>
        <v>44286</v>
      </c>
      <c r="F796" s="26">
        <f>+IF([1]DEPURADO!D790&gt;1,[1]DEPURADO!D790," ")</f>
        <v>44334</v>
      </c>
      <c r="G796" s="27">
        <f>[1]DEPURADO!F790</f>
        <v>727553</v>
      </c>
      <c r="H796" s="28">
        <v>0</v>
      </c>
      <c r="I796" s="28">
        <f>+[1]DEPURADO!N790+[1]DEPURADO!O790</f>
        <v>0</v>
      </c>
      <c r="J796" s="28">
        <f>+[1]DEPURADO!S790</f>
        <v>727553</v>
      </c>
      <c r="K796" s="29">
        <f>+[1]DEPURADO!Q790+[1]DEPURADO!R790</f>
        <v>0</v>
      </c>
      <c r="L796" s="28">
        <v>0</v>
      </c>
      <c r="M796" s="28">
        <v>0</v>
      </c>
      <c r="N796" s="28">
        <f t="shared" si="84"/>
        <v>727553</v>
      </c>
      <c r="O796" s="28">
        <f t="shared" si="85"/>
        <v>0</v>
      </c>
      <c r="P796" s="24" t="str">
        <f>IF([1]DEPURADO!I790&gt;1,0,[1]DEPURADO!B790)</f>
        <v>FEH116782</v>
      </c>
      <c r="Q796" s="30">
        <f t="shared" si="86"/>
        <v>727553</v>
      </c>
      <c r="R796" s="31">
        <f t="shared" si="87"/>
        <v>0</v>
      </c>
      <c r="S796" s="31">
        <f>+[1]DEPURADO!K790</f>
        <v>0</v>
      </c>
      <c r="T796" s="23" t="s">
        <v>45</v>
      </c>
      <c r="U796" s="31">
        <f>+[1]DEPURADO!J790</f>
        <v>0</v>
      </c>
      <c r="V796" s="30"/>
      <c r="W796" s="23" t="s">
        <v>45</v>
      </c>
      <c r="X796" s="31">
        <f>+[1]DEPURADO!L790+[1]DEPURADO!M790</f>
        <v>0</v>
      </c>
      <c r="Y796" s="23" t="s">
        <v>45</v>
      </c>
      <c r="Z796" s="31">
        <f t="shared" si="88"/>
        <v>0</v>
      </c>
      <c r="AA796" s="31"/>
      <c r="AB796" s="31">
        <v>0</v>
      </c>
      <c r="AC796" s="31">
        <v>0</v>
      </c>
      <c r="AD796" s="30"/>
      <c r="AE796" s="30">
        <f>+[1]DEPURADO!L790</f>
        <v>0</v>
      </c>
      <c r="AF796" s="30">
        <v>0</v>
      </c>
      <c r="AG796" s="30">
        <f t="shared" si="89"/>
        <v>0</v>
      </c>
      <c r="AH796" s="30">
        <v>0</v>
      </c>
      <c r="AI796" s="30" t="str">
        <f>+[1]DEPURADO!G790</f>
        <v>CANCELADO</v>
      </c>
      <c r="AJ796" s="32"/>
      <c r="AK796" s="33"/>
    </row>
    <row r="797" spans="1:37" s="34" customFormat="1" x14ac:dyDescent="0.25">
      <c r="A797" s="23">
        <f t="shared" si="90"/>
        <v>789</v>
      </c>
      <c r="B797" s="24" t="s">
        <v>44</v>
      </c>
      <c r="C797" s="23" t="str">
        <f>+[1]DEPURADO!A791</f>
        <v>FEH116785</v>
      </c>
      <c r="D797" s="23" t="str">
        <f>+[1]DEPURADO!B791</f>
        <v>FEH116785</v>
      </c>
      <c r="E797" s="25">
        <f>+[1]DEPURADO!C791</f>
        <v>44286</v>
      </c>
      <c r="F797" s="26">
        <f>+IF([1]DEPURADO!D791&gt;1,[1]DEPURADO!D791," ")</f>
        <v>44356</v>
      </c>
      <c r="G797" s="27">
        <f>[1]DEPURADO!F791</f>
        <v>80832</v>
      </c>
      <c r="H797" s="28">
        <v>0</v>
      </c>
      <c r="I797" s="28">
        <f>+[1]DEPURADO!N791+[1]DEPURADO!O791</f>
        <v>0</v>
      </c>
      <c r="J797" s="28">
        <f>+[1]DEPURADO!S791</f>
        <v>0</v>
      </c>
      <c r="K797" s="29">
        <f>+[1]DEPURADO!Q791+[1]DEPURADO!R791</f>
        <v>0</v>
      </c>
      <c r="L797" s="28">
        <v>0</v>
      </c>
      <c r="M797" s="28">
        <v>0</v>
      </c>
      <c r="N797" s="28">
        <f t="shared" si="84"/>
        <v>0</v>
      </c>
      <c r="O797" s="28">
        <f t="shared" si="85"/>
        <v>80832</v>
      </c>
      <c r="P797" s="24" t="str">
        <f>IF([1]DEPURADO!I791&gt;1,0,[1]DEPURADO!B791)</f>
        <v>FEH116785</v>
      </c>
      <c r="Q797" s="30">
        <f t="shared" si="86"/>
        <v>80832</v>
      </c>
      <c r="R797" s="31">
        <f t="shared" si="87"/>
        <v>0</v>
      </c>
      <c r="S797" s="31">
        <f>+[1]DEPURADO!K791</f>
        <v>0</v>
      </c>
      <c r="T797" s="23" t="s">
        <v>45</v>
      </c>
      <c r="U797" s="31">
        <f>+[1]DEPURADO!J791</f>
        <v>80832</v>
      </c>
      <c r="V797" s="30"/>
      <c r="W797" s="23" t="s">
        <v>45</v>
      </c>
      <c r="X797" s="31">
        <f>+[1]DEPURADO!L791+[1]DEPURADO!M791</f>
        <v>0</v>
      </c>
      <c r="Y797" s="23" t="s">
        <v>45</v>
      </c>
      <c r="Z797" s="31">
        <f t="shared" si="88"/>
        <v>0</v>
      </c>
      <c r="AA797" s="31"/>
      <c r="AB797" s="31">
        <v>0</v>
      </c>
      <c r="AC797" s="31">
        <v>0</v>
      </c>
      <c r="AD797" s="30"/>
      <c r="AE797" s="30">
        <f>+[1]DEPURADO!L791</f>
        <v>0</v>
      </c>
      <c r="AF797" s="30">
        <v>0</v>
      </c>
      <c r="AG797" s="30">
        <f t="shared" si="89"/>
        <v>0</v>
      </c>
      <c r="AH797" s="30">
        <v>0</v>
      </c>
      <c r="AI797" s="30" t="str">
        <f>+[1]DEPURADO!G791</f>
        <v>EN REVISION ADRES-CANASTA COVID</v>
      </c>
      <c r="AJ797" s="32"/>
      <c r="AK797" s="33"/>
    </row>
    <row r="798" spans="1:37" s="34" customFormat="1" x14ac:dyDescent="0.25">
      <c r="A798" s="23">
        <f t="shared" si="90"/>
        <v>790</v>
      </c>
      <c r="B798" s="24" t="s">
        <v>44</v>
      </c>
      <c r="C798" s="23" t="str">
        <f>+[1]DEPURADO!A792</f>
        <v>FEH116918</v>
      </c>
      <c r="D798" s="23" t="str">
        <f>+[1]DEPURADO!B792</f>
        <v>FEH116918</v>
      </c>
      <c r="E798" s="25">
        <f>+[1]DEPURADO!C792</f>
        <v>44287</v>
      </c>
      <c r="F798" s="26">
        <f>+IF([1]DEPURADO!D792&gt;1,[1]DEPURADO!D792," ")</f>
        <v>44334</v>
      </c>
      <c r="G798" s="27">
        <f>[1]DEPURADO!F792</f>
        <v>3539069</v>
      </c>
      <c r="H798" s="28">
        <v>0</v>
      </c>
      <c r="I798" s="28">
        <f>+[1]DEPURADO!N792+[1]DEPURADO!O792</f>
        <v>0</v>
      </c>
      <c r="J798" s="28">
        <f>+[1]DEPURADO!S792</f>
        <v>3539069</v>
      </c>
      <c r="K798" s="29">
        <f>+[1]DEPURADO!Q792+[1]DEPURADO!R792</f>
        <v>0</v>
      </c>
      <c r="L798" s="28">
        <v>0</v>
      </c>
      <c r="M798" s="28">
        <v>0</v>
      </c>
      <c r="N798" s="28">
        <f t="shared" si="84"/>
        <v>3539069</v>
      </c>
      <c r="O798" s="28">
        <f t="shared" si="85"/>
        <v>0</v>
      </c>
      <c r="P798" s="24" t="str">
        <f>IF([1]DEPURADO!I792&gt;1,0,[1]DEPURADO!B792)</f>
        <v>FEH116918</v>
      </c>
      <c r="Q798" s="30">
        <f t="shared" si="86"/>
        <v>3539069</v>
      </c>
      <c r="R798" s="31">
        <f t="shared" si="87"/>
        <v>0</v>
      </c>
      <c r="S798" s="31">
        <f>+[1]DEPURADO!K792</f>
        <v>0</v>
      </c>
      <c r="T798" s="23" t="s">
        <v>45</v>
      </c>
      <c r="U798" s="31">
        <f>+[1]DEPURADO!J792</f>
        <v>0</v>
      </c>
      <c r="V798" s="30"/>
      <c r="W798" s="23" t="s">
        <v>45</v>
      </c>
      <c r="X798" s="31">
        <f>+[1]DEPURADO!L792+[1]DEPURADO!M792</f>
        <v>0</v>
      </c>
      <c r="Y798" s="23" t="s">
        <v>45</v>
      </c>
      <c r="Z798" s="31">
        <f t="shared" si="88"/>
        <v>0</v>
      </c>
      <c r="AA798" s="31"/>
      <c r="AB798" s="31">
        <v>0</v>
      </c>
      <c r="AC798" s="31">
        <v>0</v>
      </c>
      <c r="AD798" s="30"/>
      <c r="AE798" s="30">
        <f>+[1]DEPURADO!L792</f>
        <v>0</v>
      </c>
      <c r="AF798" s="30">
        <v>0</v>
      </c>
      <c r="AG798" s="30">
        <f t="shared" si="89"/>
        <v>0</v>
      </c>
      <c r="AH798" s="30">
        <v>0</v>
      </c>
      <c r="AI798" s="30" t="str">
        <f>+[1]DEPURADO!G792</f>
        <v>CANCELADO</v>
      </c>
      <c r="AJ798" s="32"/>
      <c r="AK798" s="33"/>
    </row>
    <row r="799" spans="1:37" s="34" customFormat="1" x14ac:dyDescent="0.25">
      <c r="A799" s="23">
        <f t="shared" si="90"/>
        <v>791</v>
      </c>
      <c r="B799" s="24" t="s">
        <v>44</v>
      </c>
      <c r="C799" s="23" t="str">
        <f>+[1]DEPURADO!A793</f>
        <v>FEH116926</v>
      </c>
      <c r="D799" s="23" t="str">
        <f>+[1]DEPURADO!B793</f>
        <v>FEH116926</v>
      </c>
      <c r="E799" s="25">
        <f>+[1]DEPURADO!C793</f>
        <v>44287</v>
      </c>
      <c r="F799" s="26">
        <f>+IF([1]DEPURADO!D793&gt;1,[1]DEPURADO!D793," ")</f>
        <v>44334</v>
      </c>
      <c r="G799" s="27">
        <f>[1]DEPURADO!F793</f>
        <v>3859987</v>
      </c>
      <c r="H799" s="28">
        <v>0</v>
      </c>
      <c r="I799" s="28">
        <f>+[1]DEPURADO!N793+[1]DEPURADO!O793</f>
        <v>0</v>
      </c>
      <c r="J799" s="28">
        <f>+[1]DEPURADO!S793</f>
        <v>3859987</v>
      </c>
      <c r="K799" s="29">
        <f>+[1]DEPURADO!Q793+[1]DEPURADO!R793</f>
        <v>0</v>
      </c>
      <c r="L799" s="28">
        <v>0</v>
      </c>
      <c r="M799" s="28">
        <v>0</v>
      </c>
      <c r="N799" s="28">
        <f t="shared" si="84"/>
        <v>3859987</v>
      </c>
      <c r="O799" s="28">
        <f t="shared" si="85"/>
        <v>0</v>
      </c>
      <c r="P799" s="24" t="str">
        <f>IF([1]DEPURADO!I793&gt;1,0,[1]DEPURADO!B793)</f>
        <v>FEH116926</v>
      </c>
      <c r="Q799" s="30">
        <f t="shared" si="86"/>
        <v>3859987</v>
      </c>
      <c r="R799" s="31">
        <f t="shared" si="87"/>
        <v>0</v>
      </c>
      <c r="S799" s="31">
        <f>+[1]DEPURADO!K793</f>
        <v>0</v>
      </c>
      <c r="T799" s="23" t="s">
        <v>45</v>
      </c>
      <c r="U799" s="31">
        <f>+[1]DEPURADO!J793</f>
        <v>0</v>
      </c>
      <c r="V799" s="30"/>
      <c r="W799" s="23" t="s">
        <v>45</v>
      </c>
      <c r="X799" s="31">
        <f>+[1]DEPURADO!L793+[1]DEPURADO!M793</f>
        <v>0</v>
      </c>
      <c r="Y799" s="23" t="s">
        <v>45</v>
      </c>
      <c r="Z799" s="31">
        <f t="shared" si="88"/>
        <v>0</v>
      </c>
      <c r="AA799" s="31"/>
      <c r="AB799" s="31">
        <v>0</v>
      </c>
      <c r="AC799" s="31">
        <v>0</v>
      </c>
      <c r="AD799" s="30"/>
      <c r="AE799" s="30">
        <f>+[1]DEPURADO!L793</f>
        <v>0</v>
      </c>
      <c r="AF799" s="30">
        <v>0</v>
      </c>
      <c r="AG799" s="30">
        <f t="shared" si="89"/>
        <v>0</v>
      </c>
      <c r="AH799" s="30">
        <v>0</v>
      </c>
      <c r="AI799" s="30" t="str">
        <f>+[1]DEPURADO!G793</f>
        <v>CANCELADO</v>
      </c>
      <c r="AJ799" s="32"/>
      <c r="AK799" s="33"/>
    </row>
    <row r="800" spans="1:37" s="34" customFormat="1" x14ac:dyDescent="0.25">
      <c r="A800" s="23">
        <f t="shared" si="90"/>
        <v>792</v>
      </c>
      <c r="B800" s="24" t="s">
        <v>44</v>
      </c>
      <c r="C800" s="23" t="str">
        <f>+[1]DEPURADO!A794</f>
        <v>FEH117769</v>
      </c>
      <c r="D800" s="23" t="str">
        <f>+[1]DEPURADO!B794</f>
        <v>FEH117769</v>
      </c>
      <c r="E800" s="25">
        <f>+[1]DEPURADO!C794</f>
        <v>44293</v>
      </c>
      <c r="F800" s="26">
        <f>+IF([1]DEPURADO!D794&gt;1,[1]DEPURADO!D794," ")</f>
        <v>44334</v>
      </c>
      <c r="G800" s="27">
        <f>[1]DEPURADO!F794</f>
        <v>3152384</v>
      </c>
      <c r="H800" s="28">
        <v>0</v>
      </c>
      <c r="I800" s="28">
        <f>+[1]DEPURADO!N794+[1]DEPURADO!O794</f>
        <v>0</v>
      </c>
      <c r="J800" s="28">
        <f>+[1]DEPURADO!S794</f>
        <v>3152384</v>
      </c>
      <c r="K800" s="29">
        <f>+[1]DEPURADO!Q794+[1]DEPURADO!R794</f>
        <v>0</v>
      </c>
      <c r="L800" s="28">
        <v>0</v>
      </c>
      <c r="M800" s="28">
        <v>0</v>
      </c>
      <c r="N800" s="28">
        <f t="shared" si="84"/>
        <v>3152384</v>
      </c>
      <c r="O800" s="28">
        <f t="shared" si="85"/>
        <v>0</v>
      </c>
      <c r="P800" s="24" t="str">
        <f>IF([1]DEPURADO!I794&gt;1,0,[1]DEPURADO!B794)</f>
        <v>FEH117769</v>
      </c>
      <c r="Q800" s="30">
        <f t="shared" si="86"/>
        <v>3152384</v>
      </c>
      <c r="R800" s="31">
        <f t="shared" si="87"/>
        <v>0</v>
      </c>
      <c r="S800" s="31">
        <f>+[1]DEPURADO!K794</f>
        <v>0</v>
      </c>
      <c r="T800" s="23" t="s">
        <v>45</v>
      </c>
      <c r="U800" s="31">
        <f>+[1]DEPURADO!J794</f>
        <v>0</v>
      </c>
      <c r="V800" s="30"/>
      <c r="W800" s="23" t="s">
        <v>45</v>
      </c>
      <c r="X800" s="31">
        <f>+[1]DEPURADO!L794+[1]DEPURADO!M794</f>
        <v>0</v>
      </c>
      <c r="Y800" s="23" t="s">
        <v>45</v>
      </c>
      <c r="Z800" s="31">
        <f t="shared" si="88"/>
        <v>0</v>
      </c>
      <c r="AA800" s="31"/>
      <c r="AB800" s="31">
        <v>0</v>
      </c>
      <c r="AC800" s="31">
        <v>0</v>
      </c>
      <c r="AD800" s="30"/>
      <c r="AE800" s="30">
        <f>+[1]DEPURADO!L794</f>
        <v>0</v>
      </c>
      <c r="AF800" s="30">
        <v>0</v>
      </c>
      <c r="AG800" s="30">
        <f t="shared" si="89"/>
        <v>0</v>
      </c>
      <c r="AH800" s="30">
        <v>0</v>
      </c>
      <c r="AI800" s="30" t="str">
        <f>+[1]DEPURADO!G794</f>
        <v>CANCELADO</v>
      </c>
      <c r="AJ800" s="32"/>
      <c r="AK800" s="33"/>
    </row>
    <row r="801" spans="1:37" s="34" customFormat="1" x14ac:dyDescent="0.25">
      <c r="A801" s="23">
        <f t="shared" si="90"/>
        <v>793</v>
      </c>
      <c r="B801" s="24" t="s">
        <v>44</v>
      </c>
      <c r="C801" s="23" t="str">
        <f>+[1]DEPURADO!A795</f>
        <v>FEH117775</v>
      </c>
      <c r="D801" s="23" t="str">
        <f>+[1]DEPURADO!B795</f>
        <v>FEH117775</v>
      </c>
      <c r="E801" s="25">
        <f>+[1]DEPURADO!C795</f>
        <v>44293</v>
      </c>
      <c r="F801" s="26">
        <f>+IF([1]DEPURADO!D795&gt;1,[1]DEPURADO!D795," ")</f>
        <v>44356</v>
      </c>
      <c r="G801" s="27">
        <f>[1]DEPURADO!F795</f>
        <v>80832</v>
      </c>
      <c r="H801" s="28">
        <v>0</v>
      </c>
      <c r="I801" s="28">
        <f>+[1]DEPURADO!N795+[1]DEPURADO!O795</f>
        <v>0</v>
      </c>
      <c r="J801" s="28">
        <f>+[1]DEPURADO!S795</f>
        <v>0</v>
      </c>
      <c r="K801" s="29">
        <f>+[1]DEPURADO!Q795+[1]DEPURADO!R795</f>
        <v>0</v>
      </c>
      <c r="L801" s="28">
        <v>0</v>
      </c>
      <c r="M801" s="28">
        <v>0</v>
      </c>
      <c r="N801" s="28">
        <f t="shared" si="84"/>
        <v>0</v>
      </c>
      <c r="O801" s="28">
        <f t="shared" si="85"/>
        <v>80832</v>
      </c>
      <c r="P801" s="24" t="str">
        <f>IF([1]DEPURADO!I795&gt;1,0,[1]DEPURADO!B795)</f>
        <v>FEH117775</v>
      </c>
      <c r="Q801" s="30">
        <f t="shared" si="86"/>
        <v>80832</v>
      </c>
      <c r="R801" s="31">
        <f t="shared" si="87"/>
        <v>0</v>
      </c>
      <c r="S801" s="31">
        <f>+[1]DEPURADO!K795</f>
        <v>0</v>
      </c>
      <c r="T801" s="23" t="s">
        <v>45</v>
      </c>
      <c r="U801" s="31">
        <f>+[1]DEPURADO!J795</f>
        <v>80832</v>
      </c>
      <c r="V801" s="30"/>
      <c r="W801" s="23" t="s">
        <v>45</v>
      </c>
      <c r="X801" s="31">
        <f>+[1]DEPURADO!L795+[1]DEPURADO!M795</f>
        <v>0</v>
      </c>
      <c r="Y801" s="23" t="s">
        <v>45</v>
      </c>
      <c r="Z801" s="31">
        <f t="shared" si="88"/>
        <v>0</v>
      </c>
      <c r="AA801" s="31"/>
      <c r="AB801" s="31">
        <v>0</v>
      </c>
      <c r="AC801" s="31">
        <v>0</v>
      </c>
      <c r="AD801" s="30"/>
      <c r="AE801" s="30">
        <f>+[1]DEPURADO!L795</f>
        <v>0</v>
      </c>
      <c r="AF801" s="30">
        <v>0</v>
      </c>
      <c r="AG801" s="30">
        <f t="shared" si="89"/>
        <v>0</v>
      </c>
      <c r="AH801" s="30">
        <v>0</v>
      </c>
      <c r="AI801" s="30" t="str">
        <f>+[1]DEPURADO!G795</f>
        <v>EN REVISION ADRES-CANASTA COVID</v>
      </c>
      <c r="AJ801" s="32"/>
      <c r="AK801" s="33"/>
    </row>
    <row r="802" spans="1:37" s="34" customFormat="1" x14ac:dyDescent="0.25">
      <c r="A802" s="23">
        <f t="shared" si="90"/>
        <v>794</v>
      </c>
      <c r="B802" s="24" t="s">
        <v>44</v>
      </c>
      <c r="C802" s="23" t="str">
        <f>+[1]DEPURADO!A796</f>
        <v>FEH118067</v>
      </c>
      <c r="D802" s="23" t="str">
        <f>+[1]DEPURADO!B796</f>
        <v>FEH118067</v>
      </c>
      <c r="E802" s="25">
        <f>+[1]DEPURADO!C796</f>
        <v>44294</v>
      </c>
      <c r="F802" s="26">
        <f>+IF([1]DEPURADO!D796&gt;1,[1]DEPURADO!D796," ")</f>
        <v>44334</v>
      </c>
      <c r="G802" s="27">
        <f>[1]DEPURADO!F796</f>
        <v>6173162</v>
      </c>
      <c r="H802" s="28">
        <v>0</v>
      </c>
      <c r="I802" s="28">
        <f>+[1]DEPURADO!N796+[1]DEPURADO!O796</f>
        <v>0</v>
      </c>
      <c r="J802" s="28">
        <f>+[1]DEPURADO!S796</f>
        <v>6173162</v>
      </c>
      <c r="K802" s="29">
        <f>+[1]DEPURADO!Q796+[1]DEPURADO!R796</f>
        <v>0</v>
      </c>
      <c r="L802" s="28">
        <v>0</v>
      </c>
      <c r="M802" s="28">
        <v>0</v>
      </c>
      <c r="N802" s="28">
        <f t="shared" si="84"/>
        <v>6173162</v>
      </c>
      <c r="O802" s="28">
        <f t="shared" si="85"/>
        <v>0</v>
      </c>
      <c r="P802" s="24" t="str">
        <f>IF([1]DEPURADO!I796&gt;1,0,[1]DEPURADO!B796)</f>
        <v>FEH118067</v>
      </c>
      <c r="Q802" s="30">
        <f t="shared" si="86"/>
        <v>6173162</v>
      </c>
      <c r="R802" s="31">
        <f t="shared" si="87"/>
        <v>0</v>
      </c>
      <c r="S802" s="31">
        <f>+[1]DEPURADO!K796</f>
        <v>0</v>
      </c>
      <c r="T802" s="23" t="s">
        <v>45</v>
      </c>
      <c r="U802" s="31">
        <f>+[1]DEPURADO!J796</f>
        <v>0</v>
      </c>
      <c r="V802" s="30"/>
      <c r="W802" s="23" t="s">
        <v>45</v>
      </c>
      <c r="X802" s="31">
        <f>+[1]DEPURADO!L796+[1]DEPURADO!M796</f>
        <v>0</v>
      </c>
      <c r="Y802" s="23" t="s">
        <v>45</v>
      </c>
      <c r="Z802" s="31">
        <f t="shared" si="88"/>
        <v>0</v>
      </c>
      <c r="AA802" s="31"/>
      <c r="AB802" s="31">
        <v>0</v>
      </c>
      <c r="AC802" s="31">
        <v>0</v>
      </c>
      <c r="AD802" s="30"/>
      <c r="AE802" s="30">
        <f>+[1]DEPURADO!L796</f>
        <v>0</v>
      </c>
      <c r="AF802" s="30">
        <v>0</v>
      </c>
      <c r="AG802" s="30">
        <f t="shared" si="89"/>
        <v>0</v>
      </c>
      <c r="AH802" s="30">
        <v>0</v>
      </c>
      <c r="AI802" s="30" t="str">
        <f>+[1]DEPURADO!G796</f>
        <v>CANCELADO</v>
      </c>
      <c r="AJ802" s="32"/>
      <c r="AK802" s="33"/>
    </row>
    <row r="803" spans="1:37" s="34" customFormat="1" x14ac:dyDescent="0.25">
      <c r="A803" s="23">
        <f t="shared" si="90"/>
        <v>795</v>
      </c>
      <c r="B803" s="24" t="s">
        <v>44</v>
      </c>
      <c r="C803" s="23" t="str">
        <f>+[1]DEPURADO!A797</f>
        <v>FEH118123</v>
      </c>
      <c r="D803" s="23" t="str">
        <f>+[1]DEPURADO!B797</f>
        <v>FEH118123</v>
      </c>
      <c r="E803" s="25">
        <f>+[1]DEPURADO!C797</f>
        <v>44294</v>
      </c>
      <c r="F803" s="26">
        <f>+IF([1]DEPURADO!D797&gt;1,[1]DEPURADO!D797," ")</f>
        <v>44334</v>
      </c>
      <c r="G803" s="27">
        <f>[1]DEPURADO!F797</f>
        <v>3913018</v>
      </c>
      <c r="H803" s="28">
        <v>0</v>
      </c>
      <c r="I803" s="28">
        <f>+[1]DEPURADO!N797+[1]DEPURADO!O797</f>
        <v>0</v>
      </c>
      <c r="J803" s="28">
        <f>+[1]DEPURADO!S797</f>
        <v>3913018</v>
      </c>
      <c r="K803" s="29">
        <f>+[1]DEPURADO!Q797+[1]DEPURADO!R797</f>
        <v>0</v>
      </c>
      <c r="L803" s="28">
        <v>0</v>
      </c>
      <c r="M803" s="28">
        <v>0</v>
      </c>
      <c r="N803" s="28">
        <f t="shared" si="84"/>
        <v>3913018</v>
      </c>
      <c r="O803" s="28">
        <f t="shared" si="85"/>
        <v>0</v>
      </c>
      <c r="P803" s="24" t="str">
        <f>IF([1]DEPURADO!I797&gt;1,0,[1]DEPURADO!B797)</f>
        <v>FEH118123</v>
      </c>
      <c r="Q803" s="30">
        <f t="shared" si="86"/>
        <v>3913018</v>
      </c>
      <c r="R803" s="31">
        <f t="shared" si="87"/>
        <v>0</v>
      </c>
      <c r="S803" s="31">
        <f>+[1]DEPURADO!K797</f>
        <v>0</v>
      </c>
      <c r="T803" s="23" t="s">
        <v>45</v>
      </c>
      <c r="U803" s="31">
        <f>+[1]DEPURADO!J797</f>
        <v>0</v>
      </c>
      <c r="V803" s="30"/>
      <c r="W803" s="23" t="s">
        <v>45</v>
      </c>
      <c r="X803" s="31">
        <f>+[1]DEPURADO!L797+[1]DEPURADO!M797</f>
        <v>0</v>
      </c>
      <c r="Y803" s="23" t="s">
        <v>45</v>
      </c>
      <c r="Z803" s="31">
        <f t="shared" si="88"/>
        <v>0</v>
      </c>
      <c r="AA803" s="31"/>
      <c r="AB803" s="31">
        <v>0</v>
      </c>
      <c r="AC803" s="31">
        <v>0</v>
      </c>
      <c r="AD803" s="30"/>
      <c r="AE803" s="30">
        <f>+[1]DEPURADO!L797</f>
        <v>0</v>
      </c>
      <c r="AF803" s="30">
        <v>0</v>
      </c>
      <c r="AG803" s="30">
        <f t="shared" si="89"/>
        <v>0</v>
      </c>
      <c r="AH803" s="30">
        <v>0</v>
      </c>
      <c r="AI803" s="30" t="str">
        <f>+[1]DEPURADO!G797</f>
        <v>CANCELADO</v>
      </c>
      <c r="AJ803" s="32"/>
      <c r="AK803" s="33"/>
    </row>
    <row r="804" spans="1:37" s="34" customFormat="1" x14ac:dyDescent="0.25">
      <c r="A804" s="23">
        <f t="shared" si="90"/>
        <v>796</v>
      </c>
      <c r="B804" s="24" t="s">
        <v>44</v>
      </c>
      <c r="C804" s="23" t="str">
        <f>+[1]DEPURADO!A798</f>
        <v>FEH119338</v>
      </c>
      <c r="D804" s="23" t="str">
        <f>+[1]DEPURADO!B798</f>
        <v>FEH119338</v>
      </c>
      <c r="E804" s="25">
        <f>+[1]DEPURADO!C798</f>
        <v>44300</v>
      </c>
      <c r="F804" s="26">
        <f>+IF([1]DEPURADO!D798&gt;1,[1]DEPURADO!D798," ")</f>
        <v>44334</v>
      </c>
      <c r="G804" s="27">
        <f>[1]DEPURADO!F798</f>
        <v>336723</v>
      </c>
      <c r="H804" s="28">
        <v>0</v>
      </c>
      <c r="I804" s="28">
        <f>+[1]DEPURADO!N798+[1]DEPURADO!O798</f>
        <v>0</v>
      </c>
      <c r="J804" s="28">
        <f>+[1]DEPURADO!S798</f>
        <v>336723</v>
      </c>
      <c r="K804" s="29">
        <f>+[1]DEPURADO!Q798+[1]DEPURADO!R798</f>
        <v>0</v>
      </c>
      <c r="L804" s="28">
        <v>0</v>
      </c>
      <c r="M804" s="28">
        <v>0</v>
      </c>
      <c r="N804" s="28">
        <f t="shared" si="84"/>
        <v>336723</v>
      </c>
      <c r="O804" s="28">
        <f t="shared" si="85"/>
        <v>0</v>
      </c>
      <c r="P804" s="24" t="str">
        <f>IF([1]DEPURADO!I798&gt;1,0,[1]DEPURADO!B798)</f>
        <v>FEH119338</v>
      </c>
      <c r="Q804" s="30">
        <f t="shared" si="86"/>
        <v>336723</v>
      </c>
      <c r="R804" s="31">
        <f t="shared" si="87"/>
        <v>0</v>
      </c>
      <c r="S804" s="31">
        <f>+[1]DEPURADO!K798</f>
        <v>0</v>
      </c>
      <c r="T804" s="23" t="s">
        <v>45</v>
      </c>
      <c r="U804" s="31">
        <f>+[1]DEPURADO!J798</f>
        <v>0</v>
      </c>
      <c r="V804" s="30"/>
      <c r="W804" s="23" t="s">
        <v>45</v>
      </c>
      <c r="X804" s="31">
        <f>+[1]DEPURADO!L798+[1]DEPURADO!M798</f>
        <v>0</v>
      </c>
      <c r="Y804" s="23" t="s">
        <v>45</v>
      </c>
      <c r="Z804" s="31">
        <f t="shared" si="88"/>
        <v>0</v>
      </c>
      <c r="AA804" s="31"/>
      <c r="AB804" s="31">
        <v>0</v>
      </c>
      <c r="AC804" s="31">
        <v>0</v>
      </c>
      <c r="AD804" s="30"/>
      <c r="AE804" s="30">
        <f>+[1]DEPURADO!L798</f>
        <v>0</v>
      </c>
      <c r="AF804" s="30">
        <v>0</v>
      </c>
      <c r="AG804" s="30">
        <f t="shared" si="89"/>
        <v>0</v>
      </c>
      <c r="AH804" s="30">
        <v>0</v>
      </c>
      <c r="AI804" s="30" t="str">
        <f>+[1]DEPURADO!G798</f>
        <v>CANCELADO</v>
      </c>
      <c r="AJ804" s="32"/>
      <c r="AK804" s="33"/>
    </row>
    <row r="805" spans="1:37" s="34" customFormat="1" x14ac:dyDescent="0.25">
      <c r="A805" s="23">
        <f t="shared" si="90"/>
        <v>797</v>
      </c>
      <c r="B805" s="24" t="s">
        <v>44</v>
      </c>
      <c r="C805" s="23" t="str">
        <f>+[1]DEPURADO!A799</f>
        <v>FEH119340</v>
      </c>
      <c r="D805" s="23" t="str">
        <f>+[1]DEPURADO!B799</f>
        <v>FEH119340</v>
      </c>
      <c r="E805" s="25">
        <f>+[1]DEPURADO!C799</f>
        <v>44300</v>
      </c>
      <c r="F805" s="26">
        <f>+IF([1]DEPURADO!D799&gt;1,[1]DEPURADO!D799," ")</f>
        <v>44334</v>
      </c>
      <c r="G805" s="27">
        <f>[1]DEPURADO!F799</f>
        <v>315644</v>
      </c>
      <c r="H805" s="28">
        <v>0</v>
      </c>
      <c r="I805" s="28">
        <f>+[1]DEPURADO!N799+[1]DEPURADO!O799</f>
        <v>0</v>
      </c>
      <c r="J805" s="28">
        <f>+[1]DEPURADO!S799</f>
        <v>315644</v>
      </c>
      <c r="K805" s="29">
        <f>+[1]DEPURADO!Q799+[1]DEPURADO!R799</f>
        <v>0</v>
      </c>
      <c r="L805" s="28">
        <v>0</v>
      </c>
      <c r="M805" s="28">
        <v>0</v>
      </c>
      <c r="N805" s="28">
        <f t="shared" si="84"/>
        <v>315644</v>
      </c>
      <c r="O805" s="28">
        <f t="shared" si="85"/>
        <v>0</v>
      </c>
      <c r="P805" s="24" t="str">
        <f>IF([1]DEPURADO!I799&gt;1,0,[1]DEPURADO!B799)</f>
        <v>FEH119340</v>
      </c>
      <c r="Q805" s="30">
        <f t="shared" si="86"/>
        <v>315644</v>
      </c>
      <c r="R805" s="31">
        <f t="shared" si="87"/>
        <v>0</v>
      </c>
      <c r="S805" s="31">
        <f>+[1]DEPURADO!K799</f>
        <v>0</v>
      </c>
      <c r="T805" s="23" t="s">
        <v>45</v>
      </c>
      <c r="U805" s="31">
        <f>+[1]DEPURADO!J799</f>
        <v>0</v>
      </c>
      <c r="V805" s="30"/>
      <c r="W805" s="23" t="s">
        <v>45</v>
      </c>
      <c r="X805" s="31">
        <f>+[1]DEPURADO!L799+[1]DEPURADO!M799</f>
        <v>0</v>
      </c>
      <c r="Y805" s="23" t="s">
        <v>45</v>
      </c>
      <c r="Z805" s="31">
        <f t="shared" si="88"/>
        <v>0</v>
      </c>
      <c r="AA805" s="31"/>
      <c r="AB805" s="31">
        <v>0</v>
      </c>
      <c r="AC805" s="31">
        <v>0</v>
      </c>
      <c r="AD805" s="30"/>
      <c r="AE805" s="30">
        <f>+[1]DEPURADO!L799</f>
        <v>0</v>
      </c>
      <c r="AF805" s="30">
        <v>0</v>
      </c>
      <c r="AG805" s="30">
        <f t="shared" si="89"/>
        <v>0</v>
      </c>
      <c r="AH805" s="30">
        <v>0</v>
      </c>
      <c r="AI805" s="30" t="str">
        <f>+[1]DEPURADO!G799</f>
        <v>CANCELADO</v>
      </c>
      <c r="AJ805" s="32"/>
      <c r="AK805" s="33"/>
    </row>
    <row r="806" spans="1:37" s="34" customFormat="1" x14ac:dyDescent="0.25">
      <c r="A806" s="23">
        <f t="shared" si="90"/>
        <v>798</v>
      </c>
      <c r="B806" s="24" t="s">
        <v>44</v>
      </c>
      <c r="C806" s="23" t="str">
        <f>+[1]DEPURADO!A800</f>
        <v>FEH115636</v>
      </c>
      <c r="D806" s="23" t="str">
        <f>+[1]DEPURADO!B800</f>
        <v>FEH115636</v>
      </c>
      <c r="E806" s="25">
        <f>+[1]DEPURADO!C800</f>
        <v>44282</v>
      </c>
      <c r="F806" s="26">
        <f>+IF([1]DEPURADO!D800&gt;1,[1]DEPURADO!D800," ")</f>
        <v>44334</v>
      </c>
      <c r="G806" s="27">
        <f>[1]DEPURADO!F800</f>
        <v>19659</v>
      </c>
      <c r="H806" s="28">
        <v>0</v>
      </c>
      <c r="I806" s="28">
        <f>+[1]DEPURADO!N800+[1]DEPURADO!O800</f>
        <v>0</v>
      </c>
      <c r="J806" s="28">
        <f>+[1]DEPURADO!S800</f>
        <v>19659</v>
      </c>
      <c r="K806" s="29">
        <f>+[1]DEPURADO!Q800+[1]DEPURADO!R800</f>
        <v>0</v>
      </c>
      <c r="L806" s="28">
        <v>0</v>
      </c>
      <c r="M806" s="28">
        <v>0</v>
      </c>
      <c r="N806" s="28">
        <f t="shared" si="84"/>
        <v>19659</v>
      </c>
      <c r="O806" s="28">
        <f t="shared" si="85"/>
        <v>0</v>
      </c>
      <c r="P806" s="24" t="str">
        <f>IF([1]DEPURADO!I800&gt;1,0,[1]DEPURADO!B800)</f>
        <v>FEH115636</v>
      </c>
      <c r="Q806" s="30">
        <f t="shared" si="86"/>
        <v>19659</v>
      </c>
      <c r="R806" s="31">
        <f t="shared" si="87"/>
        <v>0</v>
      </c>
      <c r="S806" s="31">
        <f>+[1]DEPURADO!K800</f>
        <v>0</v>
      </c>
      <c r="T806" s="23" t="s">
        <v>45</v>
      </c>
      <c r="U806" s="31">
        <f>+[1]DEPURADO!J800</f>
        <v>0</v>
      </c>
      <c r="V806" s="30"/>
      <c r="W806" s="23" t="s">
        <v>45</v>
      </c>
      <c r="X806" s="31">
        <f>+[1]DEPURADO!L800+[1]DEPURADO!M800</f>
        <v>0</v>
      </c>
      <c r="Y806" s="23" t="s">
        <v>45</v>
      </c>
      <c r="Z806" s="31">
        <f t="shared" si="88"/>
        <v>0</v>
      </c>
      <c r="AA806" s="31"/>
      <c r="AB806" s="31">
        <v>0</v>
      </c>
      <c r="AC806" s="31">
        <v>0</v>
      </c>
      <c r="AD806" s="30"/>
      <c r="AE806" s="30">
        <f>+[1]DEPURADO!L800</f>
        <v>0</v>
      </c>
      <c r="AF806" s="30">
        <v>0</v>
      </c>
      <c r="AG806" s="30">
        <f t="shared" si="89"/>
        <v>0</v>
      </c>
      <c r="AH806" s="30">
        <v>0</v>
      </c>
      <c r="AI806" s="30" t="str">
        <f>+[1]DEPURADO!G800</f>
        <v>CANCELADO</v>
      </c>
      <c r="AJ806" s="32"/>
      <c r="AK806" s="33"/>
    </row>
    <row r="807" spans="1:37" s="34" customFormat="1" x14ac:dyDescent="0.25">
      <c r="A807" s="23">
        <f t="shared" si="90"/>
        <v>799</v>
      </c>
      <c r="B807" s="24" t="s">
        <v>44</v>
      </c>
      <c r="C807" s="23" t="str">
        <f>+[1]DEPURADO!A801</f>
        <v>FEH115637</v>
      </c>
      <c r="D807" s="23" t="str">
        <f>+[1]DEPURADO!B801</f>
        <v>FEH115637</v>
      </c>
      <c r="E807" s="25">
        <f>+[1]DEPURADO!C801</f>
        <v>44282</v>
      </c>
      <c r="F807" s="26">
        <f>+IF([1]DEPURADO!D801&gt;1,[1]DEPURADO!D801," ")</f>
        <v>44334</v>
      </c>
      <c r="G807" s="27">
        <f>[1]DEPURADO!F801</f>
        <v>14293</v>
      </c>
      <c r="H807" s="28">
        <v>0</v>
      </c>
      <c r="I807" s="28">
        <f>+[1]DEPURADO!N801+[1]DEPURADO!O801</f>
        <v>0</v>
      </c>
      <c r="J807" s="28">
        <f>+[1]DEPURADO!S801</f>
        <v>14293</v>
      </c>
      <c r="K807" s="29">
        <f>+[1]DEPURADO!Q801+[1]DEPURADO!R801</f>
        <v>0</v>
      </c>
      <c r="L807" s="28">
        <v>0</v>
      </c>
      <c r="M807" s="28">
        <v>0</v>
      </c>
      <c r="N807" s="28">
        <f t="shared" si="84"/>
        <v>14293</v>
      </c>
      <c r="O807" s="28">
        <f t="shared" si="85"/>
        <v>0</v>
      </c>
      <c r="P807" s="24" t="str">
        <f>IF([1]DEPURADO!I801&gt;1,0,[1]DEPURADO!B801)</f>
        <v>FEH115637</v>
      </c>
      <c r="Q807" s="30">
        <f t="shared" si="86"/>
        <v>14293</v>
      </c>
      <c r="R807" s="31">
        <f t="shared" si="87"/>
        <v>0</v>
      </c>
      <c r="S807" s="31">
        <f>+[1]DEPURADO!K801</f>
        <v>0</v>
      </c>
      <c r="T807" s="23" t="s">
        <v>45</v>
      </c>
      <c r="U807" s="31">
        <f>+[1]DEPURADO!J801</f>
        <v>0</v>
      </c>
      <c r="V807" s="30"/>
      <c r="W807" s="23" t="s">
        <v>45</v>
      </c>
      <c r="X807" s="31">
        <f>+[1]DEPURADO!L801+[1]DEPURADO!M801</f>
        <v>0</v>
      </c>
      <c r="Y807" s="23" t="s">
        <v>45</v>
      </c>
      <c r="Z807" s="31">
        <f t="shared" si="88"/>
        <v>0</v>
      </c>
      <c r="AA807" s="31"/>
      <c r="AB807" s="31">
        <v>0</v>
      </c>
      <c r="AC807" s="31">
        <v>0</v>
      </c>
      <c r="AD807" s="30"/>
      <c r="AE807" s="30">
        <f>+[1]DEPURADO!L801</f>
        <v>0</v>
      </c>
      <c r="AF807" s="30">
        <v>0</v>
      </c>
      <c r="AG807" s="30">
        <f t="shared" si="89"/>
        <v>0</v>
      </c>
      <c r="AH807" s="30">
        <v>0</v>
      </c>
      <c r="AI807" s="30" t="str">
        <f>+[1]DEPURADO!G801</f>
        <v>CANCELADO</v>
      </c>
      <c r="AJ807" s="32"/>
      <c r="AK807" s="33"/>
    </row>
    <row r="808" spans="1:37" s="34" customFormat="1" x14ac:dyDescent="0.25">
      <c r="A808" s="23">
        <f t="shared" si="90"/>
        <v>800</v>
      </c>
      <c r="B808" s="24" t="s">
        <v>44</v>
      </c>
      <c r="C808" s="23" t="str">
        <f>+[1]DEPURADO!A802</f>
        <v>FEH115638</v>
      </c>
      <c r="D808" s="23" t="str">
        <f>+[1]DEPURADO!B802</f>
        <v>FEH115638</v>
      </c>
      <c r="E808" s="25">
        <f>+[1]DEPURADO!C802</f>
        <v>44282</v>
      </c>
      <c r="F808" s="26">
        <f>+IF([1]DEPURADO!D802&gt;1,[1]DEPURADO!D802," ")</f>
        <v>44334</v>
      </c>
      <c r="G808" s="27">
        <f>[1]DEPURADO!F802</f>
        <v>34611</v>
      </c>
      <c r="H808" s="28">
        <v>0</v>
      </c>
      <c r="I808" s="28">
        <f>+[1]DEPURADO!N802+[1]DEPURADO!O802</f>
        <v>0</v>
      </c>
      <c r="J808" s="28">
        <f>+[1]DEPURADO!S802</f>
        <v>34611</v>
      </c>
      <c r="K808" s="29">
        <f>+[1]DEPURADO!Q802+[1]DEPURADO!R802</f>
        <v>0</v>
      </c>
      <c r="L808" s="28">
        <v>0</v>
      </c>
      <c r="M808" s="28">
        <v>0</v>
      </c>
      <c r="N808" s="28">
        <f t="shared" si="84"/>
        <v>34611</v>
      </c>
      <c r="O808" s="28">
        <f t="shared" si="85"/>
        <v>0</v>
      </c>
      <c r="P808" s="24" t="str">
        <f>IF([1]DEPURADO!I802&gt;1,0,[1]DEPURADO!B802)</f>
        <v>FEH115638</v>
      </c>
      <c r="Q808" s="30">
        <f t="shared" si="86"/>
        <v>34611</v>
      </c>
      <c r="R808" s="31">
        <f t="shared" si="87"/>
        <v>0</v>
      </c>
      <c r="S808" s="31">
        <f>+[1]DEPURADO!K802</f>
        <v>0</v>
      </c>
      <c r="T808" s="23" t="s">
        <v>45</v>
      </c>
      <c r="U808" s="31">
        <f>+[1]DEPURADO!J802</f>
        <v>0</v>
      </c>
      <c r="V808" s="30"/>
      <c r="W808" s="23" t="s">
        <v>45</v>
      </c>
      <c r="X808" s="31">
        <f>+[1]DEPURADO!L802+[1]DEPURADO!M802</f>
        <v>0</v>
      </c>
      <c r="Y808" s="23" t="s">
        <v>45</v>
      </c>
      <c r="Z808" s="31">
        <f t="shared" si="88"/>
        <v>0</v>
      </c>
      <c r="AA808" s="31"/>
      <c r="AB808" s="31">
        <v>0</v>
      </c>
      <c r="AC808" s="31">
        <v>0</v>
      </c>
      <c r="AD808" s="30"/>
      <c r="AE808" s="30">
        <f>+[1]DEPURADO!L802</f>
        <v>0</v>
      </c>
      <c r="AF808" s="30">
        <v>0</v>
      </c>
      <c r="AG808" s="30">
        <f t="shared" si="89"/>
        <v>0</v>
      </c>
      <c r="AH808" s="30">
        <v>0</v>
      </c>
      <c r="AI808" s="30" t="str">
        <f>+[1]DEPURADO!G802</f>
        <v>CANCELADO</v>
      </c>
      <c r="AJ808" s="32"/>
      <c r="AK808" s="33"/>
    </row>
    <row r="809" spans="1:37" s="34" customFormat="1" x14ac:dyDescent="0.25">
      <c r="A809" s="23">
        <f t="shared" si="90"/>
        <v>801</v>
      </c>
      <c r="B809" s="24" t="s">
        <v>44</v>
      </c>
      <c r="C809" s="23" t="str">
        <f>+[1]DEPURADO!A803</f>
        <v>FEH115639</v>
      </c>
      <c r="D809" s="23" t="str">
        <f>+[1]DEPURADO!B803</f>
        <v>FEH115639</v>
      </c>
      <c r="E809" s="25">
        <f>+[1]DEPURADO!C803</f>
        <v>44282</v>
      </c>
      <c r="F809" s="26">
        <f>+IF([1]DEPURADO!D803&gt;1,[1]DEPURADO!D803," ")</f>
        <v>44334</v>
      </c>
      <c r="G809" s="27">
        <f>[1]DEPURADO!F803</f>
        <v>13451</v>
      </c>
      <c r="H809" s="28">
        <v>0</v>
      </c>
      <c r="I809" s="28">
        <f>+[1]DEPURADO!N803+[1]DEPURADO!O803</f>
        <v>0</v>
      </c>
      <c r="J809" s="28">
        <f>+[1]DEPURADO!S803</f>
        <v>13451</v>
      </c>
      <c r="K809" s="29">
        <f>+[1]DEPURADO!Q803+[1]DEPURADO!R803</f>
        <v>0</v>
      </c>
      <c r="L809" s="28">
        <v>0</v>
      </c>
      <c r="M809" s="28">
        <v>0</v>
      </c>
      <c r="N809" s="28">
        <f t="shared" si="84"/>
        <v>13451</v>
      </c>
      <c r="O809" s="28">
        <f t="shared" si="85"/>
        <v>0</v>
      </c>
      <c r="P809" s="24" t="str">
        <f>IF([1]DEPURADO!I803&gt;1,0,[1]DEPURADO!B803)</f>
        <v>FEH115639</v>
      </c>
      <c r="Q809" s="30">
        <f t="shared" si="86"/>
        <v>13451</v>
      </c>
      <c r="R809" s="31">
        <f t="shared" si="87"/>
        <v>0</v>
      </c>
      <c r="S809" s="31">
        <f>+[1]DEPURADO!K803</f>
        <v>0</v>
      </c>
      <c r="T809" s="23" t="s">
        <v>45</v>
      </c>
      <c r="U809" s="31">
        <f>+[1]DEPURADO!J803</f>
        <v>0</v>
      </c>
      <c r="V809" s="30"/>
      <c r="W809" s="23" t="s">
        <v>45</v>
      </c>
      <c r="X809" s="31">
        <f>+[1]DEPURADO!L803+[1]DEPURADO!M803</f>
        <v>0</v>
      </c>
      <c r="Y809" s="23" t="s">
        <v>45</v>
      </c>
      <c r="Z809" s="31">
        <f t="shared" si="88"/>
        <v>0</v>
      </c>
      <c r="AA809" s="31"/>
      <c r="AB809" s="31">
        <v>0</v>
      </c>
      <c r="AC809" s="31">
        <v>0</v>
      </c>
      <c r="AD809" s="30"/>
      <c r="AE809" s="30">
        <f>+[1]DEPURADO!L803</f>
        <v>0</v>
      </c>
      <c r="AF809" s="30">
        <v>0</v>
      </c>
      <c r="AG809" s="30">
        <f t="shared" si="89"/>
        <v>0</v>
      </c>
      <c r="AH809" s="30">
        <v>0</v>
      </c>
      <c r="AI809" s="30" t="str">
        <f>+[1]DEPURADO!G803</f>
        <v>CANCELADO</v>
      </c>
      <c r="AJ809" s="32"/>
      <c r="AK809" s="33"/>
    </row>
    <row r="810" spans="1:37" s="34" customFormat="1" x14ac:dyDescent="0.25">
      <c r="A810" s="23">
        <f t="shared" si="90"/>
        <v>802</v>
      </c>
      <c r="B810" s="24" t="s">
        <v>44</v>
      </c>
      <c r="C810" s="23" t="str">
        <f>+[1]DEPURADO!A804</f>
        <v>FEH115640</v>
      </c>
      <c r="D810" s="23" t="str">
        <f>+[1]DEPURADO!B804</f>
        <v>FEH115640</v>
      </c>
      <c r="E810" s="25">
        <f>+[1]DEPURADO!C804</f>
        <v>44282</v>
      </c>
      <c r="F810" s="26">
        <f>+IF([1]DEPURADO!D804&gt;1,[1]DEPURADO!D804," ")</f>
        <v>44334</v>
      </c>
      <c r="G810" s="27">
        <f>[1]DEPURADO!F804</f>
        <v>14946</v>
      </c>
      <c r="H810" s="28">
        <v>0</v>
      </c>
      <c r="I810" s="28">
        <f>+[1]DEPURADO!N804+[1]DEPURADO!O804</f>
        <v>0</v>
      </c>
      <c r="J810" s="28">
        <f>+[1]DEPURADO!S804</f>
        <v>14946</v>
      </c>
      <c r="K810" s="29">
        <f>+[1]DEPURADO!Q804+[1]DEPURADO!R804</f>
        <v>0</v>
      </c>
      <c r="L810" s="28">
        <v>0</v>
      </c>
      <c r="M810" s="28">
        <v>0</v>
      </c>
      <c r="N810" s="28">
        <f t="shared" si="84"/>
        <v>14946</v>
      </c>
      <c r="O810" s="28">
        <f t="shared" si="85"/>
        <v>0</v>
      </c>
      <c r="P810" s="24" t="str">
        <f>IF([1]DEPURADO!I804&gt;1,0,[1]DEPURADO!B804)</f>
        <v>FEH115640</v>
      </c>
      <c r="Q810" s="30">
        <f t="shared" si="86"/>
        <v>14946</v>
      </c>
      <c r="R810" s="31">
        <f t="shared" si="87"/>
        <v>0</v>
      </c>
      <c r="S810" s="31">
        <f>+[1]DEPURADO!K804</f>
        <v>0</v>
      </c>
      <c r="T810" s="23" t="s">
        <v>45</v>
      </c>
      <c r="U810" s="31">
        <f>+[1]DEPURADO!J804</f>
        <v>0</v>
      </c>
      <c r="V810" s="30"/>
      <c r="W810" s="23" t="s">
        <v>45</v>
      </c>
      <c r="X810" s="31">
        <f>+[1]DEPURADO!L804+[1]DEPURADO!M804</f>
        <v>0</v>
      </c>
      <c r="Y810" s="23" t="s">
        <v>45</v>
      </c>
      <c r="Z810" s="31">
        <f t="shared" si="88"/>
        <v>0</v>
      </c>
      <c r="AA810" s="31"/>
      <c r="AB810" s="31">
        <v>0</v>
      </c>
      <c r="AC810" s="31">
        <v>0</v>
      </c>
      <c r="AD810" s="30"/>
      <c r="AE810" s="30">
        <f>+[1]DEPURADO!L804</f>
        <v>0</v>
      </c>
      <c r="AF810" s="30">
        <v>0</v>
      </c>
      <c r="AG810" s="30">
        <f t="shared" si="89"/>
        <v>0</v>
      </c>
      <c r="AH810" s="30">
        <v>0</v>
      </c>
      <c r="AI810" s="30" t="str">
        <f>+[1]DEPURADO!G804</f>
        <v>CANCELADO</v>
      </c>
      <c r="AJ810" s="32"/>
      <c r="AK810" s="33"/>
    </row>
    <row r="811" spans="1:37" s="34" customFormat="1" x14ac:dyDescent="0.25">
      <c r="A811" s="23">
        <f t="shared" si="90"/>
        <v>803</v>
      </c>
      <c r="B811" s="24" t="s">
        <v>44</v>
      </c>
      <c r="C811" s="23" t="str">
        <f>+[1]DEPURADO!A805</f>
        <v>FEH115641</v>
      </c>
      <c r="D811" s="23" t="str">
        <f>+[1]DEPURADO!B805</f>
        <v>FEH115641</v>
      </c>
      <c r="E811" s="25">
        <f>+[1]DEPURADO!C805</f>
        <v>44282</v>
      </c>
      <c r="F811" s="26">
        <f>+IF([1]DEPURADO!D805&gt;1,[1]DEPURADO!D805," ")</f>
        <v>44334</v>
      </c>
      <c r="G811" s="27">
        <f>[1]DEPURADO!F805</f>
        <v>58472</v>
      </c>
      <c r="H811" s="28">
        <v>0</v>
      </c>
      <c r="I811" s="28">
        <f>+[1]DEPURADO!N805+[1]DEPURADO!O805</f>
        <v>0</v>
      </c>
      <c r="J811" s="28">
        <f>+[1]DEPURADO!S805</f>
        <v>58472</v>
      </c>
      <c r="K811" s="29">
        <f>+[1]DEPURADO!Q805+[1]DEPURADO!R805</f>
        <v>0</v>
      </c>
      <c r="L811" s="28">
        <v>0</v>
      </c>
      <c r="M811" s="28">
        <v>0</v>
      </c>
      <c r="N811" s="28">
        <f t="shared" si="84"/>
        <v>58472</v>
      </c>
      <c r="O811" s="28">
        <f t="shared" si="85"/>
        <v>0</v>
      </c>
      <c r="P811" s="24" t="str">
        <f>IF([1]DEPURADO!I805&gt;1,0,[1]DEPURADO!B805)</f>
        <v>FEH115641</v>
      </c>
      <c r="Q811" s="30">
        <f t="shared" si="86"/>
        <v>58472</v>
      </c>
      <c r="R811" s="31">
        <f t="shared" si="87"/>
        <v>0</v>
      </c>
      <c r="S811" s="31">
        <f>+[1]DEPURADO!K805</f>
        <v>0</v>
      </c>
      <c r="T811" s="23" t="s">
        <v>45</v>
      </c>
      <c r="U811" s="31">
        <f>+[1]DEPURADO!J805</f>
        <v>0</v>
      </c>
      <c r="V811" s="30"/>
      <c r="W811" s="23" t="s">
        <v>45</v>
      </c>
      <c r="X811" s="31">
        <f>+[1]DEPURADO!L805+[1]DEPURADO!M805</f>
        <v>0</v>
      </c>
      <c r="Y811" s="23" t="s">
        <v>45</v>
      </c>
      <c r="Z811" s="31">
        <f t="shared" si="88"/>
        <v>0</v>
      </c>
      <c r="AA811" s="31"/>
      <c r="AB811" s="31">
        <v>0</v>
      </c>
      <c r="AC811" s="31">
        <v>0</v>
      </c>
      <c r="AD811" s="30"/>
      <c r="AE811" s="30">
        <f>+[1]DEPURADO!L805</f>
        <v>0</v>
      </c>
      <c r="AF811" s="30">
        <v>0</v>
      </c>
      <c r="AG811" s="30">
        <f t="shared" si="89"/>
        <v>0</v>
      </c>
      <c r="AH811" s="30">
        <v>0</v>
      </c>
      <c r="AI811" s="30" t="str">
        <f>+[1]DEPURADO!G805</f>
        <v>CANCELADO</v>
      </c>
      <c r="AJ811" s="32"/>
      <c r="AK811" s="33"/>
    </row>
    <row r="812" spans="1:37" s="34" customFormat="1" x14ac:dyDescent="0.25">
      <c r="A812" s="23">
        <f t="shared" si="90"/>
        <v>804</v>
      </c>
      <c r="B812" s="24" t="s">
        <v>44</v>
      </c>
      <c r="C812" s="23" t="str">
        <f>+[1]DEPURADO!A806</f>
        <v>FEH115834</v>
      </c>
      <c r="D812" s="23" t="str">
        <f>+[1]DEPURADO!B806</f>
        <v>FEH115834</v>
      </c>
      <c r="E812" s="25">
        <f>+[1]DEPURADO!C806</f>
        <v>44283</v>
      </c>
      <c r="F812" s="26">
        <f>+IF([1]DEPURADO!D806&gt;1,[1]DEPURADO!D806," ")</f>
        <v>44356</v>
      </c>
      <c r="G812" s="27">
        <f>[1]DEPURADO!F806</f>
        <v>80832</v>
      </c>
      <c r="H812" s="28">
        <v>0</v>
      </c>
      <c r="I812" s="28">
        <f>+[1]DEPURADO!N806+[1]DEPURADO!O806</f>
        <v>0</v>
      </c>
      <c r="J812" s="28">
        <f>+[1]DEPURADO!S806</f>
        <v>0</v>
      </c>
      <c r="K812" s="29">
        <f>+[1]DEPURADO!Q806+[1]DEPURADO!R806</f>
        <v>0</v>
      </c>
      <c r="L812" s="28">
        <v>0</v>
      </c>
      <c r="M812" s="28">
        <v>0</v>
      </c>
      <c r="N812" s="28">
        <f t="shared" si="84"/>
        <v>0</v>
      </c>
      <c r="O812" s="28">
        <f t="shared" si="85"/>
        <v>80832</v>
      </c>
      <c r="P812" s="24" t="str">
        <f>IF([1]DEPURADO!I806&gt;1,0,[1]DEPURADO!B806)</f>
        <v>FEH115834</v>
      </c>
      <c r="Q812" s="30">
        <f t="shared" si="86"/>
        <v>80832</v>
      </c>
      <c r="R812" s="31">
        <f t="shared" si="87"/>
        <v>0</v>
      </c>
      <c r="S812" s="31">
        <f>+[1]DEPURADO!K806</f>
        <v>0</v>
      </c>
      <c r="T812" s="23" t="s">
        <v>45</v>
      </c>
      <c r="U812" s="31">
        <f>+[1]DEPURADO!J806</f>
        <v>80832</v>
      </c>
      <c r="V812" s="30"/>
      <c r="W812" s="23" t="s">
        <v>45</v>
      </c>
      <c r="X812" s="31">
        <f>+[1]DEPURADO!L806+[1]DEPURADO!M806</f>
        <v>0</v>
      </c>
      <c r="Y812" s="23" t="s">
        <v>45</v>
      </c>
      <c r="Z812" s="31">
        <f t="shared" si="88"/>
        <v>0</v>
      </c>
      <c r="AA812" s="31"/>
      <c r="AB812" s="31">
        <v>0</v>
      </c>
      <c r="AC812" s="31">
        <v>0</v>
      </c>
      <c r="AD812" s="30"/>
      <c r="AE812" s="30">
        <f>+[1]DEPURADO!L806</f>
        <v>0</v>
      </c>
      <c r="AF812" s="30">
        <v>0</v>
      </c>
      <c r="AG812" s="30">
        <f t="shared" si="89"/>
        <v>0</v>
      </c>
      <c r="AH812" s="30">
        <v>0</v>
      </c>
      <c r="AI812" s="30" t="str">
        <f>+[1]DEPURADO!G806</f>
        <v>EN REVISION ADRES-CANASTA COVID</v>
      </c>
      <c r="AJ812" s="32"/>
      <c r="AK812" s="33"/>
    </row>
    <row r="813" spans="1:37" s="34" customFormat="1" x14ac:dyDescent="0.25">
      <c r="A813" s="23">
        <f t="shared" si="90"/>
        <v>805</v>
      </c>
      <c r="B813" s="24" t="s">
        <v>44</v>
      </c>
      <c r="C813" s="23" t="str">
        <f>+[1]DEPURADO!A807</f>
        <v>FEH116217</v>
      </c>
      <c r="D813" s="23" t="str">
        <f>+[1]DEPURADO!B807</f>
        <v>FEH116217</v>
      </c>
      <c r="E813" s="25">
        <f>+[1]DEPURADO!C807</f>
        <v>44284</v>
      </c>
      <c r="F813" s="26">
        <f>+IF([1]DEPURADO!D807&gt;1,[1]DEPURADO!D807," ")</f>
        <v>44334</v>
      </c>
      <c r="G813" s="27">
        <f>[1]DEPURADO!F807</f>
        <v>505068</v>
      </c>
      <c r="H813" s="28">
        <v>0</v>
      </c>
      <c r="I813" s="28">
        <f>+[1]DEPURADO!N807+[1]DEPURADO!O807</f>
        <v>0</v>
      </c>
      <c r="J813" s="28">
        <f>+[1]DEPURADO!S807</f>
        <v>505068</v>
      </c>
      <c r="K813" s="29">
        <f>+[1]DEPURADO!Q807+[1]DEPURADO!R807</f>
        <v>0</v>
      </c>
      <c r="L813" s="28">
        <v>0</v>
      </c>
      <c r="M813" s="28">
        <v>0</v>
      </c>
      <c r="N813" s="28">
        <f t="shared" si="84"/>
        <v>505068</v>
      </c>
      <c r="O813" s="28">
        <f t="shared" si="85"/>
        <v>0</v>
      </c>
      <c r="P813" s="24" t="str">
        <f>IF([1]DEPURADO!I807&gt;1,0,[1]DEPURADO!B807)</f>
        <v>FEH116217</v>
      </c>
      <c r="Q813" s="30">
        <f t="shared" si="86"/>
        <v>505068</v>
      </c>
      <c r="R813" s="31">
        <f t="shared" si="87"/>
        <v>0</v>
      </c>
      <c r="S813" s="31">
        <f>+[1]DEPURADO!K807</f>
        <v>0</v>
      </c>
      <c r="T813" s="23" t="s">
        <v>45</v>
      </c>
      <c r="U813" s="31">
        <f>+[1]DEPURADO!J807</f>
        <v>0</v>
      </c>
      <c r="V813" s="30"/>
      <c r="W813" s="23" t="s">
        <v>45</v>
      </c>
      <c r="X813" s="31">
        <f>+[1]DEPURADO!L807+[1]DEPURADO!M807</f>
        <v>0</v>
      </c>
      <c r="Y813" s="23" t="s">
        <v>45</v>
      </c>
      <c r="Z813" s="31">
        <f t="shared" si="88"/>
        <v>0</v>
      </c>
      <c r="AA813" s="31"/>
      <c r="AB813" s="31">
        <v>0</v>
      </c>
      <c r="AC813" s="31">
        <v>0</v>
      </c>
      <c r="AD813" s="30"/>
      <c r="AE813" s="30">
        <f>+[1]DEPURADO!L807</f>
        <v>0</v>
      </c>
      <c r="AF813" s="30">
        <v>0</v>
      </c>
      <c r="AG813" s="30">
        <f t="shared" si="89"/>
        <v>0</v>
      </c>
      <c r="AH813" s="30">
        <v>0</v>
      </c>
      <c r="AI813" s="30" t="str">
        <f>+[1]DEPURADO!G807</f>
        <v>CANCELADO</v>
      </c>
      <c r="AJ813" s="32"/>
      <c r="AK813" s="33"/>
    </row>
    <row r="814" spans="1:37" s="34" customFormat="1" x14ac:dyDescent="0.25">
      <c r="A814" s="23">
        <f t="shared" si="90"/>
        <v>806</v>
      </c>
      <c r="B814" s="24" t="s">
        <v>44</v>
      </c>
      <c r="C814" s="23" t="str">
        <f>+[1]DEPURADO!A808</f>
        <v>FEH116219</v>
      </c>
      <c r="D814" s="23" t="str">
        <f>+[1]DEPURADO!B808</f>
        <v>FEH116219</v>
      </c>
      <c r="E814" s="25">
        <f>+[1]DEPURADO!C808</f>
        <v>44284</v>
      </c>
      <c r="F814" s="26">
        <f>+IF([1]DEPURADO!D808&gt;1,[1]DEPURADO!D808," ")</f>
        <v>44356</v>
      </c>
      <c r="G814" s="27">
        <f>[1]DEPURADO!F808</f>
        <v>80832</v>
      </c>
      <c r="H814" s="28">
        <v>0</v>
      </c>
      <c r="I814" s="28">
        <f>+[1]DEPURADO!N808+[1]DEPURADO!O808</f>
        <v>0</v>
      </c>
      <c r="J814" s="28">
        <f>+[1]DEPURADO!S808</f>
        <v>0</v>
      </c>
      <c r="K814" s="29">
        <f>+[1]DEPURADO!Q808+[1]DEPURADO!R808</f>
        <v>0</v>
      </c>
      <c r="L814" s="28">
        <v>0</v>
      </c>
      <c r="M814" s="28">
        <v>0</v>
      </c>
      <c r="N814" s="28">
        <f t="shared" si="84"/>
        <v>0</v>
      </c>
      <c r="O814" s="28">
        <f t="shared" si="85"/>
        <v>80832</v>
      </c>
      <c r="P814" s="24" t="str">
        <f>IF([1]DEPURADO!I808&gt;1,0,[1]DEPURADO!B808)</f>
        <v>FEH116219</v>
      </c>
      <c r="Q814" s="30">
        <f t="shared" si="86"/>
        <v>80832</v>
      </c>
      <c r="R814" s="31">
        <f t="shared" si="87"/>
        <v>0</v>
      </c>
      <c r="S814" s="31">
        <f>+[1]DEPURADO!K808</f>
        <v>0</v>
      </c>
      <c r="T814" s="23" t="s">
        <v>45</v>
      </c>
      <c r="U814" s="31">
        <f>+[1]DEPURADO!J808</f>
        <v>80832</v>
      </c>
      <c r="V814" s="30"/>
      <c r="W814" s="23" t="s">
        <v>45</v>
      </c>
      <c r="X814" s="31">
        <f>+[1]DEPURADO!L808+[1]DEPURADO!M808</f>
        <v>0</v>
      </c>
      <c r="Y814" s="23" t="s">
        <v>45</v>
      </c>
      <c r="Z814" s="31">
        <f t="shared" si="88"/>
        <v>0</v>
      </c>
      <c r="AA814" s="31"/>
      <c r="AB814" s="31">
        <v>0</v>
      </c>
      <c r="AC814" s="31">
        <v>0</v>
      </c>
      <c r="AD814" s="30"/>
      <c r="AE814" s="30">
        <f>+[1]DEPURADO!L808</f>
        <v>0</v>
      </c>
      <c r="AF814" s="30">
        <v>0</v>
      </c>
      <c r="AG814" s="30">
        <f t="shared" si="89"/>
        <v>0</v>
      </c>
      <c r="AH814" s="30">
        <v>0</v>
      </c>
      <c r="AI814" s="30" t="str">
        <f>+[1]DEPURADO!G808</f>
        <v>EN REVISION ADRES-CANASTA COVID</v>
      </c>
      <c r="AJ814" s="32"/>
      <c r="AK814" s="33"/>
    </row>
    <row r="815" spans="1:37" s="34" customFormat="1" x14ac:dyDescent="0.25">
      <c r="A815" s="23">
        <f t="shared" si="90"/>
        <v>807</v>
      </c>
      <c r="B815" s="24" t="s">
        <v>44</v>
      </c>
      <c r="C815" s="23" t="str">
        <f>+[1]DEPURADO!A809</f>
        <v>FEH116727</v>
      </c>
      <c r="D815" s="23" t="str">
        <f>+[1]DEPURADO!B809</f>
        <v>FEH116727</v>
      </c>
      <c r="E815" s="25">
        <f>+[1]DEPURADO!C809</f>
        <v>44286</v>
      </c>
      <c r="F815" s="26">
        <f>+IF([1]DEPURADO!D809&gt;1,[1]DEPURADO!D809," ")</f>
        <v>44334</v>
      </c>
      <c r="G815" s="27">
        <f>[1]DEPURADO!F809</f>
        <v>1182110</v>
      </c>
      <c r="H815" s="28">
        <v>0</v>
      </c>
      <c r="I815" s="28">
        <f>+[1]DEPURADO!N809+[1]DEPURADO!O809</f>
        <v>0</v>
      </c>
      <c r="J815" s="28">
        <f>+[1]DEPURADO!S809</f>
        <v>1182110</v>
      </c>
      <c r="K815" s="29">
        <f>+[1]DEPURADO!Q809+[1]DEPURADO!R809</f>
        <v>0</v>
      </c>
      <c r="L815" s="28">
        <v>0</v>
      </c>
      <c r="M815" s="28">
        <v>0</v>
      </c>
      <c r="N815" s="28">
        <f t="shared" si="84"/>
        <v>1182110</v>
      </c>
      <c r="O815" s="28">
        <f t="shared" si="85"/>
        <v>0</v>
      </c>
      <c r="P815" s="24" t="str">
        <f>IF([1]DEPURADO!I809&gt;1,0,[1]DEPURADO!B809)</f>
        <v>FEH116727</v>
      </c>
      <c r="Q815" s="30">
        <f t="shared" si="86"/>
        <v>1182110</v>
      </c>
      <c r="R815" s="31">
        <f t="shared" si="87"/>
        <v>0</v>
      </c>
      <c r="S815" s="31">
        <f>+[1]DEPURADO!K809</f>
        <v>0</v>
      </c>
      <c r="T815" s="23" t="s">
        <v>45</v>
      </c>
      <c r="U815" s="31">
        <f>+[1]DEPURADO!J809</f>
        <v>0</v>
      </c>
      <c r="V815" s="30"/>
      <c r="W815" s="23" t="s">
        <v>45</v>
      </c>
      <c r="X815" s="31">
        <f>+[1]DEPURADO!L809+[1]DEPURADO!M809</f>
        <v>0</v>
      </c>
      <c r="Y815" s="23" t="s">
        <v>45</v>
      </c>
      <c r="Z815" s="31">
        <f t="shared" si="88"/>
        <v>0</v>
      </c>
      <c r="AA815" s="31"/>
      <c r="AB815" s="31">
        <v>0</v>
      </c>
      <c r="AC815" s="31">
        <v>0</v>
      </c>
      <c r="AD815" s="30"/>
      <c r="AE815" s="30">
        <f>+[1]DEPURADO!L809</f>
        <v>0</v>
      </c>
      <c r="AF815" s="30">
        <v>0</v>
      </c>
      <c r="AG815" s="30">
        <f t="shared" si="89"/>
        <v>0</v>
      </c>
      <c r="AH815" s="30">
        <v>0</v>
      </c>
      <c r="AI815" s="30" t="str">
        <f>+[1]DEPURADO!G809</f>
        <v>CANCELADO</v>
      </c>
      <c r="AJ815" s="32"/>
      <c r="AK815" s="33"/>
    </row>
    <row r="816" spans="1:37" s="34" customFormat="1" x14ac:dyDescent="0.25">
      <c r="A816" s="23">
        <f t="shared" si="90"/>
        <v>808</v>
      </c>
      <c r="B816" s="24" t="s">
        <v>44</v>
      </c>
      <c r="C816" s="23" t="str">
        <f>+[1]DEPURADO!A810</f>
        <v>FEH116730</v>
      </c>
      <c r="D816" s="23" t="str">
        <f>+[1]DEPURADO!B810</f>
        <v>FEH116730</v>
      </c>
      <c r="E816" s="25">
        <f>+[1]DEPURADO!C810</f>
        <v>44286</v>
      </c>
      <c r="F816" s="26">
        <f>+IF([1]DEPURADO!D810&gt;1,[1]DEPURADO!D810," ")</f>
        <v>44356</v>
      </c>
      <c r="G816" s="27">
        <f>[1]DEPURADO!F810</f>
        <v>80832</v>
      </c>
      <c r="H816" s="28">
        <v>0</v>
      </c>
      <c r="I816" s="28">
        <f>+[1]DEPURADO!N810+[1]DEPURADO!O810</f>
        <v>0</v>
      </c>
      <c r="J816" s="28">
        <f>+[1]DEPURADO!S810</f>
        <v>0</v>
      </c>
      <c r="K816" s="29">
        <f>+[1]DEPURADO!Q810+[1]DEPURADO!R810</f>
        <v>0</v>
      </c>
      <c r="L816" s="28">
        <v>0</v>
      </c>
      <c r="M816" s="28">
        <v>0</v>
      </c>
      <c r="N816" s="28">
        <f t="shared" si="84"/>
        <v>0</v>
      </c>
      <c r="O816" s="28">
        <f t="shared" si="85"/>
        <v>80832</v>
      </c>
      <c r="P816" s="24" t="str">
        <f>IF([1]DEPURADO!I810&gt;1,0,[1]DEPURADO!B810)</f>
        <v>FEH116730</v>
      </c>
      <c r="Q816" s="30">
        <f t="shared" si="86"/>
        <v>80832</v>
      </c>
      <c r="R816" s="31">
        <f t="shared" si="87"/>
        <v>0</v>
      </c>
      <c r="S816" s="31">
        <f>+[1]DEPURADO!K810</f>
        <v>0</v>
      </c>
      <c r="T816" s="23" t="s">
        <v>45</v>
      </c>
      <c r="U816" s="31">
        <f>+[1]DEPURADO!J810</f>
        <v>80832</v>
      </c>
      <c r="V816" s="30"/>
      <c r="W816" s="23" t="s">
        <v>45</v>
      </c>
      <c r="X816" s="31">
        <f>+[1]DEPURADO!L810+[1]DEPURADO!M810</f>
        <v>0</v>
      </c>
      <c r="Y816" s="23" t="s">
        <v>45</v>
      </c>
      <c r="Z816" s="31">
        <f t="shared" si="88"/>
        <v>0</v>
      </c>
      <c r="AA816" s="31"/>
      <c r="AB816" s="31">
        <v>0</v>
      </c>
      <c r="AC816" s="31">
        <v>0</v>
      </c>
      <c r="AD816" s="30"/>
      <c r="AE816" s="30">
        <f>+[1]DEPURADO!L810</f>
        <v>0</v>
      </c>
      <c r="AF816" s="30">
        <v>0</v>
      </c>
      <c r="AG816" s="30">
        <f t="shared" si="89"/>
        <v>0</v>
      </c>
      <c r="AH816" s="30">
        <v>0</v>
      </c>
      <c r="AI816" s="30" t="str">
        <f>+[1]DEPURADO!G810</f>
        <v>EN REVISION ADRES-CANASTA COVID</v>
      </c>
      <c r="AJ816" s="32"/>
      <c r="AK816" s="33"/>
    </row>
    <row r="817" spans="1:37" s="34" customFormat="1" x14ac:dyDescent="0.25">
      <c r="A817" s="23">
        <f t="shared" si="90"/>
        <v>809</v>
      </c>
      <c r="B817" s="24" t="s">
        <v>44</v>
      </c>
      <c r="C817" s="23" t="str">
        <f>+[1]DEPURADO!A811</f>
        <v>FEH118962</v>
      </c>
      <c r="D817" s="23" t="str">
        <f>+[1]DEPURADO!B811</f>
        <v>FEH118962</v>
      </c>
      <c r="E817" s="25">
        <f>+[1]DEPURADO!C811</f>
        <v>44298</v>
      </c>
      <c r="F817" s="26">
        <f>+IF([1]DEPURADO!D811&gt;1,[1]DEPURADO!D811," ")</f>
        <v>44334</v>
      </c>
      <c r="G817" s="27">
        <f>[1]DEPURADO!F811</f>
        <v>21377</v>
      </c>
      <c r="H817" s="28">
        <v>0</v>
      </c>
      <c r="I817" s="28">
        <f>+[1]DEPURADO!N811+[1]DEPURADO!O811</f>
        <v>0</v>
      </c>
      <c r="J817" s="28">
        <f>+[1]DEPURADO!S811</f>
        <v>21377</v>
      </c>
      <c r="K817" s="29">
        <f>+[1]DEPURADO!Q811+[1]DEPURADO!R811</f>
        <v>0</v>
      </c>
      <c r="L817" s="28">
        <v>0</v>
      </c>
      <c r="M817" s="28">
        <v>0</v>
      </c>
      <c r="N817" s="28">
        <f t="shared" si="84"/>
        <v>21377</v>
      </c>
      <c r="O817" s="28">
        <f t="shared" si="85"/>
        <v>0</v>
      </c>
      <c r="P817" s="24" t="str">
        <f>IF([1]DEPURADO!I811&gt;1,0,[1]DEPURADO!B811)</f>
        <v>FEH118962</v>
      </c>
      <c r="Q817" s="30">
        <f t="shared" si="86"/>
        <v>21377</v>
      </c>
      <c r="R817" s="31">
        <f t="shared" si="87"/>
        <v>0</v>
      </c>
      <c r="S817" s="31">
        <f>+[1]DEPURADO!K811</f>
        <v>0</v>
      </c>
      <c r="T817" s="23" t="s">
        <v>45</v>
      </c>
      <c r="U817" s="31">
        <f>+[1]DEPURADO!J811</f>
        <v>0</v>
      </c>
      <c r="V817" s="30"/>
      <c r="W817" s="23" t="s">
        <v>45</v>
      </c>
      <c r="X817" s="31">
        <f>+[1]DEPURADO!L811+[1]DEPURADO!M811</f>
        <v>0</v>
      </c>
      <c r="Y817" s="23" t="s">
        <v>45</v>
      </c>
      <c r="Z817" s="31">
        <f t="shared" si="88"/>
        <v>0</v>
      </c>
      <c r="AA817" s="31"/>
      <c r="AB817" s="31">
        <v>0</v>
      </c>
      <c r="AC817" s="31">
        <v>0</v>
      </c>
      <c r="AD817" s="30"/>
      <c r="AE817" s="30">
        <f>+[1]DEPURADO!L811</f>
        <v>0</v>
      </c>
      <c r="AF817" s="30">
        <v>0</v>
      </c>
      <c r="AG817" s="30">
        <f t="shared" si="89"/>
        <v>0</v>
      </c>
      <c r="AH817" s="30">
        <v>0</v>
      </c>
      <c r="AI817" s="30" t="str">
        <f>+[1]DEPURADO!G811</f>
        <v>CANCELADO</v>
      </c>
      <c r="AJ817" s="32"/>
      <c r="AK817" s="33"/>
    </row>
    <row r="818" spans="1:37" s="34" customFormat="1" x14ac:dyDescent="0.25">
      <c r="A818" s="23">
        <f t="shared" si="90"/>
        <v>810</v>
      </c>
      <c r="B818" s="24" t="s">
        <v>44</v>
      </c>
      <c r="C818" s="23" t="str">
        <f>+[1]DEPURADO!A812</f>
        <v>FEH115948</v>
      </c>
      <c r="D818" s="23" t="str">
        <f>+[1]DEPURADO!B812</f>
        <v>FEH115948</v>
      </c>
      <c r="E818" s="25">
        <f>+[1]DEPURADO!C812</f>
        <v>44284</v>
      </c>
      <c r="F818" s="26">
        <f>+IF([1]DEPURADO!D812&gt;1,[1]DEPURADO!D812," ")</f>
        <v>44356</v>
      </c>
      <c r="G818" s="27">
        <f>[1]DEPURADO!F812</f>
        <v>80832</v>
      </c>
      <c r="H818" s="28">
        <v>0</v>
      </c>
      <c r="I818" s="28">
        <f>+[1]DEPURADO!N812+[1]DEPURADO!O812</f>
        <v>0</v>
      </c>
      <c r="J818" s="28">
        <f>+[1]DEPURADO!S812</f>
        <v>0</v>
      </c>
      <c r="K818" s="29">
        <f>+[1]DEPURADO!Q812+[1]DEPURADO!R812</f>
        <v>0</v>
      </c>
      <c r="L818" s="28">
        <v>0</v>
      </c>
      <c r="M818" s="28">
        <v>0</v>
      </c>
      <c r="N818" s="28">
        <f t="shared" si="84"/>
        <v>0</v>
      </c>
      <c r="O818" s="28">
        <f t="shared" si="85"/>
        <v>80832</v>
      </c>
      <c r="P818" s="24" t="str">
        <f>IF([1]DEPURADO!I812&gt;1,0,[1]DEPURADO!B812)</f>
        <v>FEH115948</v>
      </c>
      <c r="Q818" s="30">
        <f t="shared" si="86"/>
        <v>80832</v>
      </c>
      <c r="R818" s="31">
        <f t="shared" si="87"/>
        <v>0</v>
      </c>
      <c r="S818" s="31">
        <f>+[1]DEPURADO!K812</f>
        <v>0</v>
      </c>
      <c r="T818" s="23" t="s">
        <v>45</v>
      </c>
      <c r="U818" s="31">
        <f>+[1]DEPURADO!J812</f>
        <v>80832</v>
      </c>
      <c r="V818" s="30"/>
      <c r="W818" s="23" t="s">
        <v>45</v>
      </c>
      <c r="X818" s="31">
        <f>+[1]DEPURADO!L812+[1]DEPURADO!M812</f>
        <v>0</v>
      </c>
      <c r="Y818" s="23" t="s">
        <v>45</v>
      </c>
      <c r="Z818" s="31">
        <f t="shared" si="88"/>
        <v>0</v>
      </c>
      <c r="AA818" s="31"/>
      <c r="AB818" s="31">
        <v>0</v>
      </c>
      <c r="AC818" s="31">
        <v>0</v>
      </c>
      <c r="AD818" s="30"/>
      <c r="AE818" s="30">
        <f>+[1]DEPURADO!L812</f>
        <v>0</v>
      </c>
      <c r="AF818" s="30">
        <v>0</v>
      </c>
      <c r="AG818" s="30">
        <f t="shared" si="89"/>
        <v>0</v>
      </c>
      <c r="AH818" s="30">
        <v>0</v>
      </c>
      <c r="AI818" s="30" t="str">
        <f>+[1]DEPURADO!G812</f>
        <v>EN REVISION ADRES-CANASTA COVID</v>
      </c>
      <c r="AJ818" s="32"/>
      <c r="AK818" s="33"/>
    </row>
    <row r="819" spans="1:37" s="34" customFormat="1" x14ac:dyDescent="0.25">
      <c r="A819" s="23">
        <f t="shared" si="90"/>
        <v>811</v>
      </c>
      <c r="B819" s="24" t="s">
        <v>44</v>
      </c>
      <c r="C819" s="23" t="str">
        <f>+[1]DEPURADO!A813</f>
        <v>FEH115949</v>
      </c>
      <c r="D819" s="23" t="str">
        <f>+[1]DEPURADO!B813</f>
        <v>FEH115949</v>
      </c>
      <c r="E819" s="25">
        <f>+[1]DEPURADO!C813</f>
        <v>44284</v>
      </c>
      <c r="F819" s="26">
        <f>+IF([1]DEPURADO!D813&gt;1,[1]DEPURADO!D813," ")</f>
        <v>44356</v>
      </c>
      <c r="G819" s="27">
        <f>[1]DEPURADO!F813</f>
        <v>216994</v>
      </c>
      <c r="H819" s="28">
        <v>0</v>
      </c>
      <c r="I819" s="28">
        <f>+[1]DEPURADO!N813+[1]DEPURADO!O813</f>
        <v>0</v>
      </c>
      <c r="J819" s="28">
        <f>+[1]DEPURADO!S813</f>
        <v>0</v>
      </c>
      <c r="K819" s="29">
        <f>+[1]DEPURADO!Q813+[1]DEPURADO!R813</f>
        <v>0</v>
      </c>
      <c r="L819" s="28">
        <v>0</v>
      </c>
      <c r="M819" s="28">
        <v>0</v>
      </c>
      <c r="N819" s="28">
        <f t="shared" si="84"/>
        <v>0</v>
      </c>
      <c r="O819" s="28">
        <f t="shared" si="85"/>
        <v>216994</v>
      </c>
      <c r="P819" s="24" t="str">
        <f>IF([1]DEPURADO!I813&gt;1,0,[1]DEPURADO!B813)</f>
        <v>FEH115949</v>
      </c>
      <c r="Q819" s="30">
        <f t="shared" si="86"/>
        <v>216994</v>
      </c>
      <c r="R819" s="31">
        <f t="shared" si="87"/>
        <v>0</v>
      </c>
      <c r="S819" s="31">
        <f>+[1]DEPURADO!K813</f>
        <v>0</v>
      </c>
      <c r="T819" s="23" t="s">
        <v>45</v>
      </c>
      <c r="U819" s="31">
        <f>+[1]DEPURADO!J813</f>
        <v>216994</v>
      </c>
      <c r="V819" s="30"/>
      <c r="W819" s="23" t="s">
        <v>45</v>
      </c>
      <c r="X819" s="31">
        <f>+[1]DEPURADO!L813+[1]DEPURADO!M813</f>
        <v>0</v>
      </c>
      <c r="Y819" s="23" t="s">
        <v>45</v>
      </c>
      <c r="Z819" s="31">
        <f t="shared" si="88"/>
        <v>0</v>
      </c>
      <c r="AA819" s="31"/>
      <c r="AB819" s="31">
        <v>0</v>
      </c>
      <c r="AC819" s="31">
        <v>0</v>
      </c>
      <c r="AD819" s="30"/>
      <c r="AE819" s="30">
        <f>+[1]DEPURADO!L813</f>
        <v>0</v>
      </c>
      <c r="AF819" s="30">
        <v>0</v>
      </c>
      <c r="AG819" s="30">
        <f t="shared" si="89"/>
        <v>0</v>
      </c>
      <c r="AH819" s="30">
        <v>0</v>
      </c>
      <c r="AI819" s="30" t="str">
        <f>+[1]DEPURADO!G813</f>
        <v>EN REVISION ADRES-CANASTA COVID</v>
      </c>
      <c r="AJ819" s="32"/>
      <c r="AK819" s="33"/>
    </row>
    <row r="820" spans="1:37" s="34" customFormat="1" x14ac:dyDescent="0.25">
      <c r="A820" s="23">
        <f t="shared" si="90"/>
        <v>812</v>
      </c>
      <c r="B820" s="24" t="s">
        <v>44</v>
      </c>
      <c r="C820" s="23" t="str">
        <f>+[1]DEPURADO!A814</f>
        <v>FEH117052</v>
      </c>
      <c r="D820" s="23" t="str">
        <f>+[1]DEPURADO!B814</f>
        <v>FEH117052</v>
      </c>
      <c r="E820" s="25">
        <f>+[1]DEPURADO!C814</f>
        <v>44289</v>
      </c>
      <c r="F820" s="26">
        <f>+IF([1]DEPURADO!D814&gt;1,[1]DEPURADO!D814," ")</f>
        <v>44334</v>
      </c>
      <c r="G820" s="27">
        <f>[1]DEPURADO!F814</f>
        <v>1801772</v>
      </c>
      <c r="H820" s="28">
        <v>0</v>
      </c>
      <c r="I820" s="28">
        <f>+[1]DEPURADO!N814+[1]DEPURADO!O814</f>
        <v>0</v>
      </c>
      <c r="J820" s="28">
        <f>+[1]DEPURADO!S814</f>
        <v>1801772</v>
      </c>
      <c r="K820" s="29">
        <f>+[1]DEPURADO!Q814+[1]DEPURADO!R814</f>
        <v>0</v>
      </c>
      <c r="L820" s="28">
        <v>0</v>
      </c>
      <c r="M820" s="28">
        <v>0</v>
      </c>
      <c r="N820" s="28">
        <f t="shared" si="84"/>
        <v>1801772</v>
      </c>
      <c r="O820" s="28">
        <f t="shared" si="85"/>
        <v>0</v>
      </c>
      <c r="P820" s="24" t="str">
        <f>IF([1]DEPURADO!I814&gt;1,0,[1]DEPURADO!B814)</f>
        <v>FEH117052</v>
      </c>
      <c r="Q820" s="30">
        <f t="shared" si="86"/>
        <v>1801772</v>
      </c>
      <c r="R820" s="31">
        <f t="shared" si="87"/>
        <v>0</v>
      </c>
      <c r="S820" s="31">
        <f>+[1]DEPURADO!K814</f>
        <v>0</v>
      </c>
      <c r="T820" s="23" t="s">
        <v>45</v>
      </c>
      <c r="U820" s="31">
        <f>+[1]DEPURADO!J814</f>
        <v>0</v>
      </c>
      <c r="V820" s="30"/>
      <c r="W820" s="23" t="s">
        <v>45</v>
      </c>
      <c r="X820" s="31">
        <f>+[1]DEPURADO!L814+[1]DEPURADO!M814</f>
        <v>0</v>
      </c>
      <c r="Y820" s="23" t="s">
        <v>45</v>
      </c>
      <c r="Z820" s="31">
        <f t="shared" si="88"/>
        <v>0</v>
      </c>
      <c r="AA820" s="31"/>
      <c r="AB820" s="31">
        <v>0</v>
      </c>
      <c r="AC820" s="31">
        <v>0</v>
      </c>
      <c r="AD820" s="30"/>
      <c r="AE820" s="30">
        <f>+[1]DEPURADO!L814</f>
        <v>0</v>
      </c>
      <c r="AF820" s="30">
        <v>0</v>
      </c>
      <c r="AG820" s="30">
        <f t="shared" si="89"/>
        <v>0</v>
      </c>
      <c r="AH820" s="30">
        <v>0</v>
      </c>
      <c r="AI820" s="30" t="str">
        <f>+[1]DEPURADO!G814</f>
        <v>CANCELADO</v>
      </c>
      <c r="AJ820" s="32"/>
      <c r="AK820" s="33"/>
    </row>
    <row r="821" spans="1:37" s="34" customFormat="1" x14ac:dyDescent="0.25">
      <c r="A821" s="23">
        <f t="shared" si="90"/>
        <v>813</v>
      </c>
      <c r="B821" s="24" t="s">
        <v>44</v>
      </c>
      <c r="C821" s="23" t="str">
        <f>+[1]DEPURADO!A815</f>
        <v>FEH117053</v>
      </c>
      <c r="D821" s="23" t="str">
        <f>+[1]DEPURADO!B815</f>
        <v>FEH117053</v>
      </c>
      <c r="E821" s="25">
        <f>+[1]DEPURADO!C815</f>
        <v>44289</v>
      </c>
      <c r="F821" s="26">
        <f>+IF([1]DEPURADO!D815&gt;1,[1]DEPURADO!D815," ")</f>
        <v>44356</v>
      </c>
      <c r="G821" s="27">
        <f>[1]DEPURADO!F815</f>
        <v>216994</v>
      </c>
      <c r="H821" s="28">
        <v>0</v>
      </c>
      <c r="I821" s="28">
        <f>+[1]DEPURADO!N815+[1]DEPURADO!O815</f>
        <v>0</v>
      </c>
      <c r="J821" s="28">
        <f>+[1]DEPURADO!S815</f>
        <v>0</v>
      </c>
      <c r="K821" s="29">
        <f>+[1]DEPURADO!Q815+[1]DEPURADO!R815</f>
        <v>0</v>
      </c>
      <c r="L821" s="28">
        <v>0</v>
      </c>
      <c r="M821" s="28">
        <v>0</v>
      </c>
      <c r="N821" s="28">
        <f t="shared" si="84"/>
        <v>0</v>
      </c>
      <c r="O821" s="28">
        <f t="shared" si="85"/>
        <v>216994</v>
      </c>
      <c r="P821" s="24" t="str">
        <f>IF([1]DEPURADO!I815&gt;1,0,[1]DEPURADO!B815)</f>
        <v>FEH117053</v>
      </c>
      <c r="Q821" s="30">
        <f t="shared" si="86"/>
        <v>216994</v>
      </c>
      <c r="R821" s="31">
        <f t="shared" si="87"/>
        <v>0</v>
      </c>
      <c r="S821" s="31">
        <f>+[1]DEPURADO!K815</f>
        <v>0</v>
      </c>
      <c r="T821" s="23" t="s">
        <v>45</v>
      </c>
      <c r="U821" s="31">
        <f>+[1]DEPURADO!J815</f>
        <v>216994</v>
      </c>
      <c r="V821" s="30"/>
      <c r="W821" s="23" t="s">
        <v>45</v>
      </c>
      <c r="X821" s="31">
        <f>+[1]DEPURADO!L815+[1]DEPURADO!M815</f>
        <v>0</v>
      </c>
      <c r="Y821" s="23" t="s">
        <v>45</v>
      </c>
      <c r="Z821" s="31">
        <f t="shared" si="88"/>
        <v>0</v>
      </c>
      <c r="AA821" s="31"/>
      <c r="AB821" s="31">
        <v>0</v>
      </c>
      <c r="AC821" s="31">
        <v>0</v>
      </c>
      <c r="AD821" s="30"/>
      <c r="AE821" s="30">
        <f>+[1]DEPURADO!L815</f>
        <v>0</v>
      </c>
      <c r="AF821" s="30">
        <v>0</v>
      </c>
      <c r="AG821" s="30">
        <f t="shared" si="89"/>
        <v>0</v>
      </c>
      <c r="AH821" s="30">
        <v>0</v>
      </c>
      <c r="AI821" s="30" t="str">
        <f>+[1]DEPURADO!G815</f>
        <v>EN REVISION ADRES-CANASTA COVID</v>
      </c>
      <c r="AJ821" s="32"/>
      <c r="AK821" s="33"/>
    </row>
    <row r="822" spans="1:37" s="34" customFormat="1" x14ac:dyDescent="0.25">
      <c r="A822" s="23">
        <f t="shared" si="90"/>
        <v>814</v>
      </c>
      <c r="B822" s="24" t="s">
        <v>44</v>
      </c>
      <c r="C822" s="23" t="str">
        <f>+[1]DEPURADO!A816</f>
        <v>FEH117131</v>
      </c>
      <c r="D822" s="23" t="str">
        <f>+[1]DEPURADO!B816</f>
        <v>FEH117131</v>
      </c>
      <c r="E822" s="25">
        <f>+[1]DEPURADO!C816</f>
        <v>44290</v>
      </c>
      <c r="F822" s="26" t="str">
        <f>+IF([1]DEPURADO!D816&gt;1,[1]DEPURADO!D816," ")</f>
        <v xml:space="preserve"> </v>
      </c>
      <c r="G822" s="27">
        <f>[1]DEPURADO!F816</f>
        <v>2077530</v>
      </c>
      <c r="H822" s="28">
        <v>0</v>
      </c>
      <c r="I822" s="28">
        <f>+[1]DEPURADO!N816+[1]DEPURADO!O816</f>
        <v>0</v>
      </c>
      <c r="J822" s="28">
        <f>+[1]DEPURADO!S816</f>
        <v>0</v>
      </c>
      <c r="K822" s="29">
        <f>+[1]DEPURADO!Q816+[1]DEPURADO!R816</f>
        <v>0</v>
      </c>
      <c r="L822" s="28">
        <v>0</v>
      </c>
      <c r="M822" s="28">
        <v>0</v>
      </c>
      <c r="N822" s="28">
        <f t="shared" si="84"/>
        <v>0</v>
      </c>
      <c r="O822" s="28">
        <f t="shared" si="85"/>
        <v>2077530</v>
      </c>
      <c r="P822" s="24" t="str">
        <f>IF([1]DEPURADO!I816&gt;1,0,[1]DEPURADO!B816)</f>
        <v>FEH117131</v>
      </c>
      <c r="Q822" s="30">
        <f t="shared" si="86"/>
        <v>2077530</v>
      </c>
      <c r="R822" s="31">
        <f t="shared" si="87"/>
        <v>0</v>
      </c>
      <c r="S822" s="31">
        <f>+[1]DEPURADO!K816</f>
        <v>0</v>
      </c>
      <c r="T822" s="23" t="s">
        <v>45</v>
      </c>
      <c r="U822" s="31">
        <f>+[1]DEPURADO!J816</f>
        <v>2077530</v>
      </c>
      <c r="V822" s="30"/>
      <c r="W822" s="23" t="s">
        <v>45</v>
      </c>
      <c r="X822" s="31">
        <f>+[1]DEPURADO!L816+[1]DEPURADO!M816</f>
        <v>0</v>
      </c>
      <c r="Y822" s="23" t="s">
        <v>45</v>
      </c>
      <c r="Z822" s="31">
        <f t="shared" si="88"/>
        <v>0</v>
      </c>
      <c r="AA822" s="31"/>
      <c r="AB822" s="31">
        <v>0</v>
      </c>
      <c r="AC822" s="31">
        <v>0</v>
      </c>
      <c r="AD822" s="30"/>
      <c r="AE822" s="30">
        <f>+[1]DEPURADO!L816</f>
        <v>0</v>
      </c>
      <c r="AF822" s="30">
        <v>0</v>
      </c>
      <c r="AG822" s="30">
        <f t="shared" si="89"/>
        <v>0</v>
      </c>
      <c r="AH822" s="30">
        <v>0</v>
      </c>
      <c r="AI822" s="30" t="str">
        <f>+[1]DEPURADO!G816</f>
        <v>EN REVISION</v>
      </c>
      <c r="AJ822" s="32"/>
      <c r="AK822" s="33"/>
    </row>
    <row r="823" spans="1:37" s="34" customFormat="1" x14ac:dyDescent="0.25">
      <c r="A823" s="23">
        <f t="shared" si="90"/>
        <v>815</v>
      </c>
      <c r="B823" s="24" t="s">
        <v>44</v>
      </c>
      <c r="C823" s="23" t="str">
        <f>+[1]DEPURADO!A817</f>
        <v>FEH115924</v>
      </c>
      <c r="D823" s="23" t="str">
        <f>+[1]DEPURADO!B817</f>
        <v>FEH115924</v>
      </c>
      <c r="E823" s="25">
        <f>+[1]DEPURADO!C817</f>
        <v>44283</v>
      </c>
      <c r="F823" s="26">
        <f>+IF([1]DEPURADO!D817&gt;1,[1]DEPURADO!D817," ")</f>
        <v>44334</v>
      </c>
      <c r="G823" s="27">
        <f>[1]DEPURADO!F817</f>
        <v>67679</v>
      </c>
      <c r="H823" s="28">
        <v>0</v>
      </c>
      <c r="I823" s="28">
        <f>+[1]DEPURADO!N817+[1]DEPURADO!O817</f>
        <v>0</v>
      </c>
      <c r="J823" s="28">
        <f>+[1]DEPURADO!S817</f>
        <v>67679</v>
      </c>
      <c r="K823" s="29">
        <f>+[1]DEPURADO!Q817+[1]DEPURADO!R817</f>
        <v>0</v>
      </c>
      <c r="L823" s="28">
        <v>0</v>
      </c>
      <c r="M823" s="28">
        <v>0</v>
      </c>
      <c r="N823" s="28">
        <f t="shared" si="84"/>
        <v>67679</v>
      </c>
      <c r="O823" s="28">
        <f t="shared" si="85"/>
        <v>0</v>
      </c>
      <c r="P823" s="24" t="str">
        <f>IF([1]DEPURADO!I817&gt;1,0,[1]DEPURADO!B817)</f>
        <v>FEH115924</v>
      </c>
      <c r="Q823" s="30">
        <f t="shared" si="86"/>
        <v>67679</v>
      </c>
      <c r="R823" s="31">
        <f t="shared" si="87"/>
        <v>0</v>
      </c>
      <c r="S823" s="31">
        <f>+[1]DEPURADO!K817</f>
        <v>0</v>
      </c>
      <c r="T823" s="23" t="s">
        <v>45</v>
      </c>
      <c r="U823" s="31">
        <f>+[1]DEPURADO!J817</f>
        <v>0</v>
      </c>
      <c r="V823" s="30"/>
      <c r="W823" s="23" t="s">
        <v>45</v>
      </c>
      <c r="X823" s="31">
        <f>+[1]DEPURADO!L817+[1]DEPURADO!M817</f>
        <v>0</v>
      </c>
      <c r="Y823" s="23" t="s">
        <v>45</v>
      </c>
      <c r="Z823" s="31">
        <f t="shared" si="88"/>
        <v>0</v>
      </c>
      <c r="AA823" s="31"/>
      <c r="AB823" s="31">
        <v>0</v>
      </c>
      <c r="AC823" s="31">
        <v>0</v>
      </c>
      <c r="AD823" s="30"/>
      <c r="AE823" s="30">
        <f>+[1]DEPURADO!L817</f>
        <v>0</v>
      </c>
      <c r="AF823" s="30">
        <v>0</v>
      </c>
      <c r="AG823" s="30">
        <f t="shared" si="89"/>
        <v>0</v>
      </c>
      <c r="AH823" s="30">
        <v>0</v>
      </c>
      <c r="AI823" s="30" t="str">
        <f>+[1]DEPURADO!G817</f>
        <v>CANCELADO</v>
      </c>
      <c r="AJ823" s="32"/>
      <c r="AK823" s="33"/>
    </row>
    <row r="824" spans="1:37" s="34" customFormat="1" x14ac:dyDescent="0.25">
      <c r="A824" s="23">
        <f t="shared" si="90"/>
        <v>816</v>
      </c>
      <c r="B824" s="24" t="s">
        <v>44</v>
      </c>
      <c r="C824" s="23" t="str">
        <f>+[1]DEPURADO!A818</f>
        <v>FEH115934</v>
      </c>
      <c r="D824" s="23" t="str">
        <f>+[1]DEPURADO!B818</f>
        <v>FEH115934</v>
      </c>
      <c r="E824" s="25">
        <f>+[1]DEPURADO!C818</f>
        <v>44283</v>
      </c>
      <c r="F824" s="26">
        <f>+IF([1]DEPURADO!D818&gt;1,[1]DEPURADO!D818," ")</f>
        <v>44356</v>
      </c>
      <c r="G824" s="27">
        <f>[1]DEPURADO!F818</f>
        <v>216994</v>
      </c>
      <c r="H824" s="28">
        <v>0</v>
      </c>
      <c r="I824" s="28">
        <f>+[1]DEPURADO!N818+[1]DEPURADO!O818</f>
        <v>0</v>
      </c>
      <c r="J824" s="28">
        <f>+[1]DEPURADO!S818</f>
        <v>0</v>
      </c>
      <c r="K824" s="29">
        <f>+[1]DEPURADO!Q818+[1]DEPURADO!R818</f>
        <v>0</v>
      </c>
      <c r="L824" s="28">
        <v>0</v>
      </c>
      <c r="M824" s="28">
        <v>0</v>
      </c>
      <c r="N824" s="28">
        <f t="shared" si="84"/>
        <v>0</v>
      </c>
      <c r="O824" s="28">
        <f t="shared" si="85"/>
        <v>216994</v>
      </c>
      <c r="P824" s="24" t="str">
        <f>IF([1]DEPURADO!I818&gt;1,0,[1]DEPURADO!B818)</f>
        <v>FEH115934</v>
      </c>
      <c r="Q824" s="30">
        <f t="shared" si="86"/>
        <v>216994</v>
      </c>
      <c r="R824" s="31">
        <f t="shared" si="87"/>
        <v>0</v>
      </c>
      <c r="S824" s="31">
        <f>+[1]DEPURADO!K818</f>
        <v>0</v>
      </c>
      <c r="T824" s="23" t="s">
        <v>45</v>
      </c>
      <c r="U824" s="31">
        <f>+[1]DEPURADO!J818</f>
        <v>216994</v>
      </c>
      <c r="V824" s="30"/>
      <c r="W824" s="23" t="s">
        <v>45</v>
      </c>
      <c r="X824" s="31">
        <f>+[1]DEPURADO!L818+[1]DEPURADO!M818</f>
        <v>0</v>
      </c>
      <c r="Y824" s="23" t="s">
        <v>45</v>
      </c>
      <c r="Z824" s="31">
        <f t="shared" si="88"/>
        <v>0</v>
      </c>
      <c r="AA824" s="31"/>
      <c r="AB824" s="31">
        <v>0</v>
      </c>
      <c r="AC824" s="31">
        <v>0</v>
      </c>
      <c r="AD824" s="30"/>
      <c r="AE824" s="30">
        <f>+[1]DEPURADO!L818</f>
        <v>0</v>
      </c>
      <c r="AF824" s="30">
        <v>0</v>
      </c>
      <c r="AG824" s="30">
        <f t="shared" si="89"/>
        <v>0</v>
      </c>
      <c r="AH824" s="30">
        <v>0</v>
      </c>
      <c r="AI824" s="30" t="str">
        <f>+[1]DEPURADO!G818</f>
        <v>EN REVISION ADRES-CANASTA COVID</v>
      </c>
      <c r="AJ824" s="32"/>
      <c r="AK824" s="33"/>
    </row>
    <row r="825" spans="1:37" s="34" customFormat="1" x14ac:dyDescent="0.25">
      <c r="A825" s="23">
        <f t="shared" si="90"/>
        <v>817</v>
      </c>
      <c r="B825" s="24" t="s">
        <v>44</v>
      </c>
      <c r="C825" s="23" t="str">
        <f>+[1]DEPURADO!A819</f>
        <v>FEH115935</v>
      </c>
      <c r="D825" s="23" t="str">
        <f>+[1]DEPURADO!B819</f>
        <v>FEH115935</v>
      </c>
      <c r="E825" s="25">
        <f>+[1]DEPURADO!C819</f>
        <v>44283</v>
      </c>
      <c r="F825" s="26">
        <f>+IF([1]DEPURADO!D819&gt;1,[1]DEPURADO!D819," ")</f>
        <v>44334</v>
      </c>
      <c r="G825" s="27">
        <f>[1]DEPURADO!F819</f>
        <v>417594</v>
      </c>
      <c r="H825" s="28">
        <v>0</v>
      </c>
      <c r="I825" s="28">
        <f>+[1]DEPURADO!N819+[1]DEPURADO!O819</f>
        <v>0</v>
      </c>
      <c r="J825" s="28">
        <f>+[1]DEPURADO!S819</f>
        <v>417594</v>
      </c>
      <c r="K825" s="29">
        <f>+[1]DEPURADO!Q819+[1]DEPURADO!R819</f>
        <v>0</v>
      </c>
      <c r="L825" s="28">
        <v>0</v>
      </c>
      <c r="M825" s="28">
        <v>0</v>
      </c>
      <c r="N825" s="28">
        <f t="shared" si="84"/>
        <v>417594</v>
      </c>
      <c r="O825" s="28">
        <f t="shared" si="85"/>
        <v>0</v>
      </c>
      <c r="P825" s="24" t="str">
        <f>IF([1]DEPURADO!I819&gt;1,0,[1]DEPURADO!B819)</f>
        <v>FEH115935</v>
      </c>
      <c r="Q825" s="30">
        <f t="shared" si="86"/>
        <v>417594</v>
      </c>
      <c r="R825" s="31">
        <f t="shared" si="87"/>
        <v>0</v>
      </c>
      <c r="S825" s="31">
        <f>+[1]DEPURADO!K819</f>
        <v>0</v>
      </c>
      <c r="T825" s="23" t="s">
        <v>45</v>
      </c>
      <c r="U825" s="31">
        <f>+[1]DEPURADO!J819</f>
        <v>0</v>
      </c>
      <c r="V825" s="30"/>
      <c r="W825" s="23" t="s">
        <v>45</v>
      </c>
      <c r="X825" s="31">
        <f>+[1]DEPURADO!L819+[1]DEPURADO!M819</f>
        <v>0</v>
      </c>
      <c r="Y825" s="23" t="s">
        <v>45</v>
      </c>
      <c r="Z825" s="31">
        <f t="shared" si="88"/>
        <v>0</v>
      </c>
      <c r="AA825" s="31"/>
      <c r="AB825" s="31">
        <v>0</v>
      </c>
      <c r="AC825" s="31">
        <v>0</v>
      </c>
      <c r="AD825" s="30"/>
      <c r="AE825" s="30">
        <f>+[1]DEPURADO!L819</f>
        <v>0</v>
      </c>
      <c r="AF825" s="30">
        <v>0</v>
      </c>
      <c r="AG825" s="30">
        <f t="shared" si="89"/>
        <v>0</v>
      </c>
      <c r="AH825" s="30">
        <v>0</v>
      </c>
      <c r="AI825" s="30" t="str">
        <f>+[1]DEPURADO!G819</f>
        <v>CANCELADO</v>
      </c>
      <c r="AJ825" s="32"/>
      <c r="AK825" s="33"/>
    </row>
    <row r="826" spans="1:37" s="34" customFormat="1" x14ac:dyDescent="0.25">
      <c r="A826" s="23">
        <f t="shared" si="90"/>
        <v>818</v>
      </c>
      <c r="B826" s="24" t="s">
        <v>44</v>
      </c>
      <c r="C826" s="23" t="str">
        <f>+[1]DEPURADO!A820</f>
        <v>FEH115936</v>
      </c>
      <c r="D826" s="23" t="str">
        <f>+[1]DEPURADO!B820</f>
        <v>FEH115936</v>
      </c>
      <c r="E826" s="25">
        <f>+[1]DEPURADO!C820</f>
        <v>44283</v>
      </c>
      <c r="F826" s="26">
        <f>+IF([1]DEPURADO!D820&gt;1,[1]DEPURADO!D820," ")</f>
        <v>44356</v>
      </c>
      <c r="G826" s="27">
        <f>[1]DEPURADO!F820</f>
        <v>80832</v>
      </c>
      <c r="H826" s="28">
        <v>0</v>
      </c>
      <c r="I826" s="28">
        <f>+[1]DEPURADO!N820+[1]DEPURADO!O820</f>
        <v>0</v>
      </c>
      <c r="J826" s="28">
        <f>+[1]DEPURADO!S820</f>
        <v>0</v>
      </c>
      <c r="K826" s="29">
        <f>+[1]DEPURADO!Q820+[1]DEPURADO!R820</f>
        <v>0</v>
      </c>
      <c r="L826" s="28">
        <v>0</v>
      </c>
      <c r="M826" s="28">
        <v>0</v>
      </c>
      <c r="N826" s="28">
        <f t="shared" si="84"/>
        <v>0</v>
      </c>
      <c r="O826" s="28">
        <f t="shared" si="85"/>
        <v>80832</v>
      </c>
      <c r="P826" s="24" t="str">
        <f>IF([1]DEPURADO!I820&gt;1,0,[1]DEPURADO!B820)</f>
        <v>FEH115936</v>
      </c>
      <c r="Q826" s="30">
        <f t="shared" si="86"/>
        <v>80832</v>
      </c>
      <c r="R826" s="31">
        <f t="shared" si="87"/>
        <v>0</v>
      </c>
      <c r="S826" s="31">
        <f>+[1]DEPURADO!K820</f>
        <v>0</v>
      </c>
      <c r="T826" s="23" t="s">
        <v>45</v>
      </c>
      <c r="U826" s="31">
        <f>+[1]DEPURADO!J820</f>
        <v>80832</v>
      </c>
      <c r="V826" s="30"/>
      <c r="W826" s="23" t="s">
        <v>45</v>
      </c>
      <c r="X826" s="31">
        <f>+[1]DEPURADO!L820+[1]DEPURADO!M820</f>
        <v>0</v>
      </c>
      <c r="Y826" s="23" t="s">
        <v>45</v>
      </c>
      <c r="Z826" s="31">
        <f t="shared" si="88"/>
        <v>0</v>
      </c>
      <c r="AA826" s="31"/>
      <c r="AB826" s="31">
        <v>0</v>
      </c>
      <c r="AC826" s="31">
        <v>0</v>
      </c>
      <c r="AD826" s="30"/>
      <c r="AE826" s="30">
        <f>+[1]DEPURADO!L820</f>
        <v>0</v>
      </c>
      <c r="AF826" s="30">
        <v>0</v>
      </c>
      <c r="AG826" s="30">
        <f t="shared" si="89"/>
        <v>0</v>
      </c>
      <c r="AH826" s="30">
        <v>0</v>
      </c>
      <c r="AI826" s="30" t="str">
        <f>+[1]DEPURADO!G820</f>
        <v>EN REVISION ADRES-CANASTA COVID</v>
      </c>
      <c r="AJ826" s="32"/>
      <c r="AK826" s="33"/>
    </row>
    <row r="827" spans="1:37" s="34" customFormat="1" x14ac:dyDescent="0.25">
      <c r="A827" s="23">
        <f t="shared" si="90"/>
        <v>819</v>
      </c>
      <c r="B827" s="24" t="s">
        <v>44</v>
      </c>
      <c r="C827" s="23" t="str">
        <f>+[1]DEPURADO!A821</f>
        <v>FEH116280</v>
      </c>
      <c r="D827" s="23" t="str">
        <f>+[1]DEPURADO!B821</f>
        <v>FEH116280</v>
      </c>
      <c r="E827" s="25">
        <f>+[1]DEPURADO!C821</f>
        <v>44284</v>
      </c>
      <c r="F827" s="26">
        <f>+IF([1]DEPURADO!D821&gt;1,[1]DEPURADO!D821," ")</f>
        <v>44334</v>
      </c>
      <c r="G827" s="27">
        <f>[1]DEPURADO!F821</f>
        <v>524052</v>
      </c>
      <c r="H827" s="28">
        <v>0</v>
      </c>
      <c r="I827" s="28">
        <f>+[1]DEPURADO!N821+[1]DEPURADO!O821</f>
        <v>0</v>
      </c>
      <c r="J827" s="28">
        <f>+[1]DEPURADO!S821</f>
        <v>524052</v>
      </c>
      <c r="K827" s="29">
        <f>+[1]DEPURADO!Q821+[1]DEPURADO!R821</f>
        <v>0</v>
      </c>
      <c r="L827" s="28">
        <v>0</v>
      </c>
      <c r="M827" s="28">
        <v>0</v>
      </c>
      <c r="N827" s="28">
        <f t="shared" si="84"/>
        <v>524052</v>
      </c>
      <c r="O827" s="28">
        <f t="shared" si="85"/>
        <v>0</v>
      </c>
      <c r="P827" s="24" t="str">
        <f>IF([1]DEPURADO!I821&gt;1,0,[1]DEPURADO!B821)</f>
        <v>FEH116280</v>
      </c>
      <c r="Q827" s="30">
        <f t="shared" si="86"/>
        <v>524052</v>
      </c>
      <c r="R827" s="31">
        <f t="shared" si="87"/>
        <v>0</v>
      </c>
      <c r="S827" s="31">
        <f>+[1]DEPURADO!K821</f>
        <v>0</v>
      </c>
      <c r="T827" s="23" t="s">
        <v>45</v>
      </c>
      <c r="U827" s="31">
        <f>+[1]DEPURADO!J821</f>
        <v>0</v>
      </c>
      <c r="V827" s="30"/>
      <c r="W827" s="23" t="s">
        <v>45</v>
      </c>
      <c r="X827" s="31">
        <f>+[1]DEPURADO!L821+[1]DEPURADO!M821</f>
        <v>0</v>
      </c>
      <c r="Y827" s="23" t="s">
        <v>45</v>
      </c>
      <c r="Z827" s="31">
        <f t="shared" si="88"/>
        <v>0</v>
      </c>
      <c r="AA827" s="31"/>
      <c r="AB827" s="31">
        <v>0</v>
      </c>
      <c r="AC827" s="31">
        <v>0</v>
      </c>
      <c r="AD827" s="30"/>
      <c r="AE827" s="30">
        <f>+[1]DEPURADO!L821</f>
        <v>0</v>
      </c>
      <c r="AF827" s="30">
        <v>0</v>
      </c>
      <c r="AG827" s="30">
        <f t="shared" si="89"/>
        <v>0</v>
      </c>
      <c r="AH827" s="30">
        <v>0</v>
      </c>
      <c r="AI827" s="30" t="str">
        <f>+[1]DEPURADO!G821</f>
        <v>CANCELADO</v>
      </c>
      <c r="AJ827" s="32"/>
      <c r="AK827" s="33"/>
    </row>
    <row r="828" spans="1:37" s="34" customFormat="1" x14ac:dyDescent="0.25">
      <c r="A828" s="23">
        <f t="shared" si="90"/>
        <v>820</v>
      </c>
      <c r="B828" s="24" t="s">
        <v>44</v>
      </c>
      <c r="C828" s="23" t="str">
        <f>+[1]DEPURADO!A822</f>
        <v>FEH116281</v>
      </c>
      <c r="D828" s="23" t="str">
        <f>+[1]DEPURADO!B822</f>
        <v>FEH116281</v>
      </c>
      <c r="E828" s="25">
        <f>+[1]DEPURADO!C822</f>
        <v>44284</v>
      </c>
      <c r="F828" s="26">
        <f>+IF([1]DEPURADO!D822&gt;1,[1]DEPURADO!D822," ")</f>
        <v>44356</v>
      </c>
      <c r="G828" s="27">
        <f>[1]DEPURADO!F822</f>
        <v>80832</v>
      </c>
      <c r="H828" s="28">
        <v>0</v>
      </c>
      <c r="I828" s="28">
        <f>+[1]DEPURADO!N822+[1]DEPURADO!O822</f>
        <v>0</v>
      </c>
      <c r="J828" s="28">
        <f>+[1]DEPURADO!S822</f>
        <v>0</v>
      </c>
      <c r="K828" s="29">
        <f>+[1]DEPURADO!Q822+[1]DEPURADO!R822</f>
        <v>0</v>
      </c>
      <c r="L828" s="28">
        <v>0</v>
      </c>
      <c r="M828" s="28">
        <v>0</v>
      </c>
      <c r="N828" s="28">
        <f t="shared" si="84"/>
        <v>0</v>
      </c>
      <c r="O828" s="28">
        <f t="shared" si="85"/>
        <v>80832</v>
      </c>
      <c r="P828" s="24" t="str">
        <f>IF([1]DEPURADO!I822&gt;1,0,[1]DEPURADO!B822)</f>
        <v>FEH116281</v>
      </c>
      <c r="Q828" s="30">
        <f t="shared" si="86"/>
        <v>80832</v>
      </c>
      <c r="R828" s="31">
        <f t="shared" si="87"/>
        <v>0</v>
      </c>
      <c r="S828" s="31">
        <f>+[1]DEPURADO!K822</f>
        <v>0</v>
      </c>
      <c r="T828" s="23" t="s">
        <v>45</v>
      </c>
      <c r="U828" s="31">
        <f>+[1]DEPURADO!J822</f>
        <v>80832</v>
      </c>
      <c r="V828" s="30"/>
      <c r="W828" s="23" t="s">
        <v>45</v>
      </c>
      <c r="X828" s="31">
        <f>+[1]DEPURADO!L822+[1]DEPURADO!M822</f>
        <v>0</v>
      </c>
      <c r="Y828" s="23" t="s">
        <v>45</v>
      </c>
      <c r="Z828" s="31">
        <f t="shared" si="88"/>
        <v>0</v>
      </c>
      <c r="AA828" s="31"/>
      <c r="AB828" s="31">
        <v>0</v>
      </c>
      <c r="AC828" s="31">
        <v>0</v>
      </c>
      <c r="AD828" s="30"/>
      <c r="AE828" s="30">
        <f>+[1]DEPURADO!L822</f>
        <v>0</v>
      </c>
      <c r="AF828" s="30">
        <v>0</v>
      </c>
      <c r="AG828" s="30">
        <f t="shared" si="89"/>
        <v>0</v>
      </c>
      <c r="AH828" s="30">
        <v>0</v>
      </c>
      <c r="AI828" s="30" t="str">
        <f>+[1]DEPURADO!G822</f>
        <v>EN REVISION ADRES-CANASTA COVID</v>
      </c>
      <c r="AJ828" s="32"/>
      <c r="AK828" s="33"/>
    </row>
    <row r="829" spans="1:37" s="34" customFormat="1" x14ac:dyDescent="0.25">
      <c r="A829" s="23">
        <f t="shared" si="90"/>
        <v>821</v>
      </c>
      <c r="B829" s="24" t="s">
        <v>44</v>
      </c>
      <c r="C829" s="23" t="str">
        <f>+[1]DEPURADO!A823</f>
        <v>FEH116282</v>
      </c>
      <c r="D829" s="23" t="str">
        <f>+[1]DEPURADO!B823</f>
        <v>FEH116282</v>
      </c>
      <c r="E829" s="25">
        <f>+[1]DEPURADO!C823</f>
        <v>44284</v>
      </c>
      <c r="F829" s="26">
        <f>+IF([1]DEPURADO!D823&gt;1,[1]DEPURADO!D823," ")</f>
        <v>44356</v>
      </c>
      <c r="G829" s="27">
        <f>[1]DEPURADO!F823</f>
        <v>216994</v>
      </c>
      <c r="H829" s="28">
        <v>0</v>
      </c>
      <c r="I829" s="28">
        <f>+[1]DEPURADO!N823+[1]DEPURADO!O823</f>
        <v>0</v>
      </c>
      <c r="J829" s="28">
        <f>+[1]DEPURADO!S823</f>
        <v>0</v>
      </c>
      <c r="K829" s="29">
        <f>+[1]DEPURADO!Q823+[1]DEPURADO!R823</f>
        <v>0</v>
      </c>
      <c r="L829" s="28">
        <v>0</v>
      </c>
      <c r="M829" s="28">
        <v>0</v>
      </c>
      <c r="N829" s="28">
        <f t="shared" si="84"/>
        <v>0</v>
      </c>
      <c r="O829" s="28">
        <f t="shared" si="85"/>
        <v>216994</v>
      </c>
      <c r="P829" s="24" t="str">
        <f>IF([1]DEPURADO!I823&gt;1,0,[1]DEPURADO!B823)</f>
        <v>FEH116282</v>
      </c>
      <c r="Q829" s="30">
        <f t="shared" si="86"/>
        <v>216994</v>
      </c>
      <c r="R829" s="31">
        <f t="shared" si="87"/>
        <v>0</v>
      </c>
      <c r="S829" s="31">
        <f>+[1]DEPURADO!K823</f>
        <v>0</v>
      </c>
      <c r="T829" s="23" t="s">
        <v>45</v>
      </c>
      <c r="U829" s="31">
        <f>+[1]DEPURADO!J823</f>
        <v>216994</v>
      </c>
      <c r="V829" s="30"/>
      <c r="W829" s="23" t="s">
        <v>45</v>
      </c>
      <c r="X829" s="31">
        <f>+[1]DEPURADO!L823+[1]DEPURADO!M823</f>
        <v>0</v>
      </c>
      <c r="Y829" s="23" t="s">
        <v>45</v>
      </c>
      <c r="Z829" s="31">
        <f t="shared" si="88"/>
        <v>0</v>
      </c>
      <c r="AA829" s="31"/>
      <c r="AB829" s="31">
        <v>0</v>
      </c>
      <c r="AC829" s="31">
        <v>0</v>
      </c>
      <c r="AD829" s="30"/>
      <c r="AE829" s="30">
        <f>+[1]DEPURADO!L823</f>
        <v>0</v>
      </c>
      <c r="AF829" s="30">
        <v>0</v>
      </c>
      <c r="AG829" s="30">
        <f t="shared" si="89"/>
        <v>0</v>
      </c>
      <c r="AH829" s="30">
        <v>0</v>
      </c>
      <c r="AI829" s="30" t="str">
        <f>+[1]DEPURADO!G823</f>
        <v>EN REVISION ADRES-CANASTA COVID</v>
      </c>
      <c r="AJ829" s="32"/>
      <c r="AK829" s="33"/>
    </row>
    <row r="830" spans="1:37" s="34" customFormat="1" x14ac:dyDescent="0.25">
      <c r="A830" s="23">
        <f t="shared" si="90"/>
        <v>822</v>
      </c>
      <c r="B830" s="24" t="s">
        <v>44</v>
      </c>
      <c r="C830" s="23" t="str">
        <f>+[1]DEPURADO!A824</f>
        <v>FEH116735</v>
      </c>
      <c r="D830" s="23" t="str">
        <f>+[1]DEPURADO!B824</f>
        <v>FEH116735</v>
      </c>
      <c r="E830" s="25">
        <f>+[1]DEPURADO!C824</f>
        <v>44286</v>
      </c>
      <c r="F830" s="26">
        <f>+IF([1]DEPURADO!D824&gt;1,[1]DEPURADO!D824," ")</f>
        <v>44334</v>
      </c>
      <c r="G830" s="27">
        <f>[1]DEPURADO!F824</f>
        <v>987129</v>
      </c>
      <c r="H830" s="28">
        <v>0</v>
      </c>
      <c r="I830" s="28">
        <f>+[1]DEPURADO!N824+[1]DEPURADO!O824</f>
        <v>0</v>
      </c>
      <c r="J830" s="28">
        <f>+[1]DEPURADO!S824</f>
        <v>987129</v>
      </c>
      <c r="K830" s="29">
        <f>+[1]DEPURADO!Q824+[1]DEPURADO!R824</f>
        <v>0</v>
      </c>
      <c r="L830" s="28">
        <v>0</v>
      </c>
      <c r="M830" s="28">
        <v>0</v>
      </c>
      <c r="N830" s="28">
        <f t="shared" si="84"/>
        <v>987129</v>
      </c>
      <c r="O830" s="28">
        <f t="shared" si="85"/>
        <v>0</v>
      </c>
      <c r="P830" s="24" t="str">
        <f>IF([1]DEPURADO!I824&gt;1,0,[1]DEPURADO!B824)</f>
        <v>FEH116735</v>
      </c>
      <c r="Q830" s="30">
        <f t="shared" si="86"/>
        <v>987129</v>
      </c>
      <c r="R830" s="31">
        <f t="shared" si="87"/>
        <v>0</v>
      </c>
      <c r="S830" s="31">
        <f>+[1]DEPURADO!K824</f>
        <v>0</v>
      </c>
      <c r="T830" s="23" t="s">
        <v>45</v>
      </c>
      <c r="U830" s="31">
        <f>+[1]DEPURADO!J824</f>
        <v>0</v>
      </c>
      <c r="V830" s="30"/>
      <c r="W830" s="23" t="s">
        <v>45</v>
      </c>
      <c r="X830" s="31">
        <f>+[1]DEPURADO!L824+[1]DEPURADO!M824</f>
        <v>0</v>
      </c>
      <c r="Y830" s="23" t="s">
        <v>45</v>
      </c>
      <c r="Z830" s="31">
        <f t="shared" si="88"/>
        <v>0</v>
      </c>
      <c r="AA830" s="31"/>
      <c r="AB830" s="31">
        <v>0</v>
      </c>
      <c r="AC830" s="31">
        <v>0</v>
      </c>
      <c r="AD830" s="30"/>
      <c r="AE830" s="30">
        <f>+[1]DEPURADO!L824</f>
        <v>0</v>
      </c>
      <c r="AF830" s="30">
        <v>0</v>
      </c>
      <c r="AG830" s="30">
        <f t="shared" si="89"/>
        <v>0</v>
      </c>
      <c r="AH830" s="30">
        <v>0</v>
      </c>
      <c r="AI830" s="30" t="str">
        <f>+[1]DEPURADO!G824</f>
        <v>CANCELADO</v>
      </c>
      <c r="AJ830" s="32"/>
      <c r="AK830" s="33"/>
    </row>
    <row r="831" spans="1:37" s="34" customFormat="1" x14ac:dyDescent="0.25">
      <c r="A831" s="23">
        <f t="shared" si="90"/>
        <v>823</v>
      </c>
      <c r="B831" s="24" t="s">
        <v>44</v>
      </c>
      <c r="C831" s="23" t="str">
        <f>+[1]DEPURADO!A825</f>
        <v>FEH116910</v>
      </c>
      <c r="D831" s="23" t="str">
        <f>+[1]DEPURADO!B825</f>
        <v>FEH116910</v>
      </c>
      <c r="E831" s="25">
        <f>+[1]DEPURADO!C825</f>
        <v>44287</v>
      </c>
      <c r="F831" s="26">
        <f>+IF([1]DEPURADO!D825&gt;1,[1]DEPURADO!D825," ")</f>
        <v>44368</v>
      </c>
      <c r="G831" s="27">
        <f>[1]DEPURADO!F825</f>
        <v>1207796</v>
      </c>
      <c r="H831" s="28">
        <v>0</v>
      </c>
      <c r="I831" s="28">
        <f>+[1]DEPURADO!N825+[1]DEPURADO!O825</f>
        <v>0</v>
      </c>
      <c r="J831" s="28">
        <f>+[1]DEPURADO!S825</f>
        <v>0</v>
      </c>
      <c r="K831" s="29">
        <f>+[1]DEPURADO!Q825+[1]DEPURADO!R825</f>
        <v>0</v>
      </c>
      <c r="L831" s="28">
        <v>0</v>
      </c>
      <c r="M831" s="28">
        <v>0</v>
      </c>
      <c r="N831" s="28">
        <f t="shared" si="84"/>
        <v>0</v>
      </c>
      <c r="O831" s="28">
        <f t="shared" si="85"/>
        <v>1207796</v>
      </c>
      <c r="P831" s="24" t="str">
        <f>IF([1]DEPURADO!I825&gt;1,0,[1]DEPURADO!B825)</f>
        <v>FEH116910</v>
      </c>
      <c r="Q831" s="30">
        <f t="shared" si="86"/>
        <v>1207796</v>
      </c>
      <c r="R831" s="31">
        <f t="shared" si="87"/>
        <v>0</v>
      </c>
      <c r="S831" s="31">
        <f>+[1]DEPURADO!K825</f>
        <v>0</v>
      </c>
      <c r="T831" s="23" t="s">
        <v>45</v>
      </c>
      <c r="U831" s="31">
        <f>+[1]DEPURADO!J825</f>
        <v>0</v>
      </c>
      <c r="V831" s="30"/>
      <c r="W831" s="23" t="s">
        <v>45</v>
      </c>
      <c r="X831" s="31">
        <f>+[1]DEPURADO!L825+[1]DEPURADO!M825</f>
        <v>0</v>
      </c>
      <c r="Y831" s="23" t="s">
        <v>45</v>
      </c>
      <c r="Z831" s="31">
        <f t="shared" si="88"/>
        <v>0</v>
      </c>
      <c r="AA831" s="31"/>
      <c r="AB831" s="31">
        <v>0</v>
      </c>
      <c r="AC831" s="31">
        <v>0</v>
      </c>
      <c r="AD831" s="30"/>
      <c r="AE831" s="30">
        <f>+[1]DEPURADO!L825</f>
        <v>0</v>
      </c>
      <c r="AF831" s="30">
        <v>0</v>
      </c>
      <c r="AG831" s="30">
        <f t="shared" si="89"/>
        <v>1207796</v>
      </c>
      <c r="AH831" s="30">
        <v>0</v>
      </c>
      <c r="AI831" s="30" t="str">
        <f>+[1]DEPURADO!G825</f>
        <v>SALDO A FAVOR DEL PRESTADOR</v>
      </c>
      <c r="AJ831" s="32"/>
      <c r="AK831" s="33"/>
    </row>
    <row r="832" spans="1:37" s="34" customFormat="1" x14ac:dyDescent="0.25">
      <c r="A832" s="23">
        <f t="shared" si="90"/>
        <v>824</v>
      </c>
      <c r="B832" s="24" t="s">
        <v>44</v>
      </c>
      <c r="C832" s="23" t="str">
        <f>+[1]DEPURADO!A826</f>
        <v>FEH116962</v>
      </c>
      <c r="D832" s="23" t="str">
        <f>+[1]DEPURADO!B826</f>
        <v>FEH116962</v>
      </c>
      <c r="E832" s="25">
        <f>+[1]DEPURADO!C826</f>
        <v>44288</v>
      </c>
      <c r="F832" s="26">
        <f>+IF([1]DEPURADO!D826&gt;1,[1]DEPURADO!D826," ")</f>
        <v>44334</v>
      </c>
      <c r="G832" s="27">
        <f>[1]DEPURADO!F826</f>
        <v>685613</v>
      </c>
      <c r="H832" s="28">
        <v>0</v>
      </c>
      <c r="I832" s="28">
        <f>+[1]DEPURADO!N826+[1]DEPURADO!O826</f>
        <v>0</v>
      </c>
      <c r="J832" s="28">
        <f>+[1]DEPURADO!S826</f>
        <v>685613</v>
      </c>
      <c r="K832" s="29">
        <f>+[1]DEPURADO!Q826+[1]DEPURADO!R826</f>
        <v>0</v>
      </c>
      <c r="L832" s="28">
        <v>0</v>
      </c>
      <c r="M832" s="28">
        <v>0</v>
      </c>
      <c r="N832" s="28">
        <f t="shared" si="84"/>
        <v>685613</v>
      </c>
      <c r="O832" s="28">
        <f t="shared" si="85"/>
        <v>0</v>
      </c>
      <c r="P832" s="24" t="str">
        <f>IF([1]DEPURADO!I826&gt;1,0,[1]DEPURADO!B826)</f>
        <v>FEH116962</v>
      </c>
      <c r="Q832" s="30">
        <f t="shared" si="86"/>
        <v>685613</v>
      </c>
      <c r="R832" s="31">
        <f t="shared" si="87"/>
        <v>0</v>
      </c>
      <c r="S832" s="31">
        <f>+[1]DEPURADO!K826</f>
        <v>0</v>
      </c>
      <c r="T832" s="23" t="s">
        <v>45</v>
      </c>
      <c r="U832" s="31">
        <f>+[1]DEPURADO!J826</f>
        <v>0</v>
      </c>
      <c r="V832" s="30"/>
      <c r="W832" s="23" t="s">
        <v>45</v>
      </c>
      <c r="X832" s="31">
        <f>+[1]DEPURADO!L826+[1]DEPURADO!M826</f>
        <v>0</v>
      </c>
      <c r="Y832" s="23" t="s">
        <v>45</v>
      </c>
      <c r="Z832" s="31">
        <f t="shared" si="88"/>
        <v>0</v>
      </c>
      <c r="AA832" s="31"/>
      <c r="AB832" s="31">
        <v>0</v>
      </c>
      <c r="AC832" s="31">
        <v>0</v>
      </c>
      <c r="AD832" s="30"/>
      <c r="AE832" s="30">
        <f>+[1]DEPURADO!L826</f>
        <v>0</v>
      </c>
      <c r="AF832" s="30">
        <v>0</v>
      </c>
      <c r="AG832" s="30">
        <f t="shared" si="89"/>
        <v>0</v>
      </c>
      <c r="AH832" s="30">
        <v>0</v>
      </c>
      <c r="AI832" s="30" t="str">
        <f>+[1]DEPURADO!G826</f>
        <v>CANCELADO</v>
      </c>
      <c r="AJ832" s="32"/>
      <c r="AK832" s="33"/>
    </row>
    <row r="833" spans="1:37" s="34" customFormat="1" x14ac:dyDescent="0.25">
      <c r="A833" s="23">
        <f t="shared" si="90"/>
        <v>825</v>
      </c>
      <c r="B833" s="24" t="s">
        <v>44</v>
      </c>
      <c r="C833" s="23" t="str">
        <f>+[1]DEPURADO!A827</f>
        <v>FEH119950</v>
      </c>
      <c r="D833" s="23" t="str">
        <f>+[1]DEPURADO!B827</f>
        <v>FEH119950</v>
      </c>
      <c r="E833" s="25">
        <f>+[1]DEPURADO!C827</f>
        <v>44303</v>
      </c>
      <c r="F833" s="26">
        <f>+IF([1]DEPURADO!D827&gt;1,[1]DEPURADO!D827," ")</f>
        <v>44334</v>
      </c>
      <c r="G833" s="27">
        <f>[1]DEPURADO!F827</f>
        <v>6737308</v>
      </c>
      <c r="H833" s="28">
        <v>0</v>
      </c>
      <c r="I833" s="28">
        <f>+[1]DEPURADO!N827+[1]DEPURADO!O827</f>
        <v>0</v>
      </c>
      <c r="J833" s="28">
        <f>+[1]DEPURADO!S827</f>
        <v>6737308</v>
      </c>
      <c r="K833" s="29">
        <f>+[1]DEPURADO!Q827+[1]DEPURADO!R827</f>
        <v>0</v>
      </c>
      <c r="L833" s="28">
        <v>0</v>
      </c>
      <c r="M833" s="28">
        <v>0</v>
      </c>
      <c r="N833" s="28">
        <f t="shared" si="84"/>
        <v>6737308</v>
      </c>
      <c r="O833" s="28">
        <f t="shared" si="85"/>
        <v>0</v>
      </c>
      <c r="P833" s="24" t="str">
        <f>IF([1]DEPURADO!I827&gt;1,0,[1]DEPURADO!B827)</f>
        <v>FEH119950</v>
      </c>
      <c r="Q833" s="30">
        <f t="shared" si="86"/>
        <v>6737308</v>
      </c>
      <c r="R833" s="31">
        <f t="shared" si="87"/>
        <v>0</v>
      </c>
      <c r="S833" s="31">
        <f>+[1]DEPURADO!K827</f>
        <v>0</v>
      </c>
      <c r="T833" s="23" t="s">
        <v>45</v>
      </c>
      <c r="U833" s="31">
        <f>+[1]DEPURADO!J827</f>
        <v>0</v>
      </c>
      <c r="V833" s="30"/>
      <c r="W833" s="23" t="s">
        <v>45</v>
      </c>
      <c r="X833" s="31">
        <f>+[1]DEPURADO!L827+[1]DEPURADO!M827</f>
        <v>0</v>
      </c>
      <c r="Y833" s="23" t="s">
        <v>45</v>
      </c>
      <c r="Z833" s="31">
        <f t="shared" si="88"/>
        <v>0</v>
      </c>
      <c r="AA833" s="31"/>
      <c r="AB833" s="31">
        <v>0</v>
      </c>
      <c r="AC833" s="31">
        <v>0</v>
      </c>
      <c r="AD833" s="30"/>
      <c r="AE833" s="30">
        <f>+[1]DEPURADO!L827</f>
        <v>0</v>
      </c>
      <c r="AF833" s="30">
        <v>0</v>
      </c>
      <c r="AG833" s="30">
        <f t="shared" si="89"/>
        <v>0</v>
      </c>
      <c r="AH833" s="30">
        <v>0</v>
      </c>
      <c r="AI833" s="30" t="str">
        <f>+[1]DEPURADO!G827</f>
        <v>CANCELADO</v>
      </c>
      <c r="AJ833" s="32"/>
      <c r="AK833" s="33"/>
    </row>
    <row r="834" spans="1:37" s="34" customFormat="1" x14ac:dyDescent="0.25">
      <c r="A834" s="23">
        <f t="shared" si="90"/>
        <v>826</v>
      </c>
      <c r="B834" s="24" t="s">
        <v>44</v>
      </c>
      <c r="C834" s="23" t="str">
        <f>+[1]DEPURADO!A828</f>
        <v>FEH115989</v>
      </c>
      <c r="D834" s="23" t="str">
        <f>+[1]DEPURADO!B828</f>
        <v>FEH115989</v>
      </c>
      <c r="E834" s="25">
        <f>+[1]DEPURADO!C828</f>
        <v>44284</v>
      </c>
      <c r="F834" s="26">
        <f>+IF([1]DEPURADO!D828&gt;1,[1]DEPURADO!D828," ")</f>
        <v>44368</v>
      </c>
      <c r="G834" s="27">
        <f>[1]DEPURADO!F828</f>
        <v>27293</v>
      </c>
      <c r="H834" s="28">
        <v>0</v>
      </c>
      <c r="I834" s="28">
        <f>+[1]DEPURADO!N828+[1]DEPURADO!O828</f>
        <v>0</v>
      </c>
      <c r="J834" s="28">
        <f>+[1]DEPURADO!S828</f>
        <v>0</v>
      </c>
      <c r="K834" s="29">
        <f>+[1]DEPURADO!Q828+[1]DEPURADO!R828</f>
        <v>0</v>
      </c>
      <c r="L834" s="28">
        <v>0</v>
      </c>
      <c r="M834" s="28">
        <v>0</v>
      </c>
      <c r="N834" s="28">
        <f t="shared" si="84"/>
        <v>0</v>
      </c>
      <c r="O834" s="28">
        <f t="shared" si="85"/>
        <v>27293</v>
      </c>
      <c r="P834" s="24" t="str">
        <f>IF([1]DEPURADO!I828&gt;1,0,[1]DEPURADO!B828)</f>
        <v>FEH115989</v>
      </c>
      <c r="Q834" s="30">
        <f t="shared" si="86"/>
        <v>27293</v>
      </c>
      <c r="R834" s="31">
        <f t="shared" si="87"/>
        <v>0</v>
      </c>
      <c r="S834" s="31">
        <f>+[1]DEPURADO!K828</f>
        <v>0</v>
      </c>
      <c r="T834" s="23" t="s">
        <v>45</v>
      </c>
      <c r="U834" s="31">
        <f>+[1]DEPURADO!J828</f>
        <v>0</v>
      </c>
      <c r="V834" s="30"/>
      <c r="W834" s="23" t="s">
        <v>45</v>
      </c>
      <c r="X834" s="31">
        <f>+[1]DEPURADO!L828+[1]DEPURADO!M828</f>
        <v>0</v>
      </c>
      <c r="Y834" s="23" t="s">
        <v>45</v>
      </c>
      <c r="Z834" s="31">
        <f t="shared" si="88"/>
        <v>0</v>
      </c>
      <c r="AA834" s="31"/>
      <c r="AB834" s="31">
        <v>0</v>
      </c>
      <c r="AC834" s="31">
        <v>0</v>
      </c>
      <c r="AD834" s="30"/>
      <c r="AE834" s="30">
        <f>+[1]DEPURADO!L828</f>
        <v>0</v>
      </c>
      <c r="AF834" s="30">
        <v>0</v>
      </c>
      <c r="AG834" s="30">
        <f t="shared" si="89"/>
        <v>27293</v>
      </c>
      <c r="AH834" s="30">
        <v>0</v>
      </c>
      <c r="AI834" s="30" t="str">
        <f>+[1]DEPURADO!G828</f>
        <v>SALDO A FAVOR DEL PRESTADOR</v>
      </c>
      <c r="AJ834" s="32"/>
      <c r="AK834" s="33"/>
    </row>
    <row r="835" spans="1:37" s="34" customFormat="1" x14ac:dyDescent="0.25">
      <c r="A835" s="23">
        <f t="shared" si="90"/>
        <v>827</v>
      </c>
      <c r="B835" s="24" t="s">
        <v>44</v>
      </c>
      <c r="C835" s="23" t="str">
        <f>+[1]DEPURADO!A829</f>
        <v>FEH116010</v>
      </c>
      <c r="D835" s="23" t="str">
        <f>+[1]DEPURADO!B829</f>
        <v>FEH116010</v>
      </c>
      <c r="E835" s="25">
        <f>+[1]DEPURADO!C829</f>
        <v>44284</v>
      </c>
      <c r="F835" s="26">
        <f>+IF([1]DEPURADO!D829&gt;1,[1]DEPURADO!D829," ")</f>
        <v>44368</v>
      </c>
      <c r="G835" s="27">
        <f>[1]DEPURADO!F829</f>
        <v>147608</v>
      </c>
      <c r="H835" s="28">
        <v>0</v>
      </c>
      <c r="I835" s="28">
        <f>+[1]DEPURADO!N829+[1]DEPURADO!O829</f>
        <v>0</v>
      </c>
      <c r="J835" s="28">
        <f>+[1]DEPURADO!S829</f>
        <v>0</v>
      </c>
      <c r="K835" s="29">
        <f>+[1]DEPURADO!Q829+[1]DEPURADO!R829</f>
        <v>0</v>
      </c>
      <c r="L835" s="28">
        <v>0</v>
      </c>
      <c r="M835" s="28">
        <v>0</v>
      </c>
      <c r="N835" s="28">
        <f t="shared" si="84"/>
        <v>0</v>
      </c>
      <c r="O835" s="28">
        <f t="shared" si="85"/>
        <v>147608</v>
      </c>
      <c r="P835" s="24" t="str">
        <f>IF([1]DEPURADO!I829&gt;1,0,[1]DEPURADO!B829)</f>
        <v>FEH116010</v>
      </c>
      <c r="Q835" s="30">
        <f t="shared" si="86"/>
        <v>147608</v>
      </c>
      <c r="R835" s="31">
        <f t="shared" si="87"/>
        <v>0</v>
      </c>
      <c r="S835" s="31">
        <f>+[1]DEPURADO!K829</f>
        <v>0</v>
      </c>
      <c r="T835" s="23" t="s">
        <v>45</v>
      </c>
      <c r="U835" s="31">
        <f>+[1]DEPURADO!J829</f>
        <v>0</v>
      </c>
      <c r="V835" s="30"/>
      <c r="W835" s="23" t="s">
        <v>45</v>
      </c>
      <c r="X835" s="31">
        <f>+[1]DEPURADO!L829+[1]DEPURADO!M829</f>
        <v>0</v>
      </c>
      <c r="Y835" s="23" t="s">
        <v>45</v>
      </c>
      <c r="Z835" s="31">
        <f t="shared" si="88"/>
        <v>0</v>
      </c>
      <c r="AA835" s="31"/>
      <c r="AB835" s="31">
        <v>0</v>
      </c>
      <c r="AC835" s="31">
        <v>0</v>
      </c>
      <c r="AD835" s="30"/>
      <c r="AE835" s="30">
        <f>+[1]DEPURADO!L829</f>
        <v>0</v>
      </c>
      <c r="AF835" s="30">
        <v>0</v>
      </c>
      <c r="AG835" s="30">
        <f t="shared" si="89"/>
        <v>147608</v>
      </c>
      <c r="AH835" s="30">
        <v>0</v>
      </c>
      <c r="AI835" s="30" t="str">
        <f>+[1]DEPURADO!G829</f>
        <v>SALDO A FAVOR DEL PRESTADOR</v>
      </c>
      <c r="AJ835" s="32"/>
      <c r="AK835" s="33"/>
    </row>
    <row r="836" spans="1:37" s="34" customFormat="1" x14ac:dyDescent="0.25">
      <c r="A836" s="23">
        <f t="shared" si="90"/>
        <v>828</v>
      </c>
      <c r="B836" s="24" t="s">
        <v>44</v>
      </c>
      <c r="C836" s="23" t="str">
        <f>+[1]DEPURADO!A830</f>
        <v>FEH116104</v>
      </c>
      <c r="D836" s="23" t="str">
        <f>+[1]DEPURADO!B830</f>
        <v>FEH116104</v>
      </c>
      <c r="E836" s="25">
        <f>+[1]DEPURADO!C830</f>
        <v>44284</v>
      </c>
      <c r="F836" s="26">
        <f>+IF([1]DEPURADO!D830&gt;1,[1]DEPURADO!D830," ")</f>
        <v>44368</v>
      </c>
      <c r="G836" s="27">
        <f>[1]DEPURADO!F830</f>
        <v>95400</v>
      </c>
      <c r="H836" s="28">
        <v>0</v>
      </c>
      <c r="I836" s="28">
        <f>+[1]DEPURADO!N830+[1]DEPURADO!O830</f>
        <v>0</v>
      </c>
      <c r="J836" s="28">
        <f>+[1]DEPURADO!S830</f>
        <v>0</v>
      </c>
      <c r="K836" s="29">
        <f>+[1]DEPURADO!Q830+[1]DEPURADO!R830</f>
        <v>0</v>
      </c>
      <c r="L836" s="28">
        <v>0</v>
      </c>
      <c r="M836" s="28">
        <v>0</v>
      </c>
      <c r="N836" s="28">
        <f t="shared" si="84"/>
        <v>0</v>
      </c>
      <c r="O836" s="28">
        <f t="shared" si="85"/>
        <v>95400</v>
      </c>
      <c r="P836" s="24" t="str">
        <f>IF([1]DEPURADO!I830&gt;1,0,[1]DEPURADO!B830)</f>
        <v>FEH116104</v>
      </c>
      <c r="Q836" s="30">
        <f t="shared" si="86"/>
        <v>95400</v>
      </c>
      <c r="R836" s="31">
        <f t="shared" si="87"/>
        <v>0</v>
      </c>
      <c r="S836" s="31">
        <f>+[1]DEPURADO!K830</f>
        <v>0</v>
      </c>
      <c r="T836" s="23" t="s">
        <v>45</v>
      </c>
      <c r="U836" s="31">
        <f>+[1]DEPURADO!J830</f>
        <v>0</v>
      </c>
      <c r="V836" s="30"/>
      <c r="W836" s="23" t="s">
        <v>45</v>
      </c>
      <c r="X836" s="31">
        <f>+[1]DEPURADO!L830+[1]DEPURADO!M830</f>
        <v>0</v>
      </c>
      <c r="Y836" s="23" t="s">
        <v>45</v>
      </c>
      <c r="Z836" s="31">
        <f t="shared" si="88"/>
        <v>0</v>
      </c>
      <c r="AA836" s="31"/>
      <c r="AB836" s="31">
        <v>0</v>
      </c>
      <c r="AC836" s="31">
        <v>0</v>
      </c>
      <c r="AD836" s="30"/>
      <c r="AE836" s="30">
        <f>+[1]DEPURADO!L830</f>
        <v>0</v>
      </c>
      <c r="AF836" s="30">
        <v>0</v>
      </c>
      <c r="AG836" s="30">
        <f t="shared" si="89"/>
        <v>95400</v>
      </c>
      <c r="AH836" s="30">
        <v>0</v>
      </c>
      <c r="AI836" s="30" t="str">
        <f>+[1]DEPURADO!G830</f>
        <v>SALDO A FAVOR DEL PRESTADOR</v>
      </c>
      <c r="AJ836" s="32"/>
      <c r="AK836" s="33"/>
    </row>
    <row r="837" spans="1:37" s="34" customFormat="1" x14ac:dyDescent="0.25">
      <c r="A837" s="23">
        <f t="shared" si="90"/>
        <v>829</v>
      </c>
      <c r="B837" s="24" t="s">
        <v>44</v>
      </c>
      <c r="C837" s="23" t="str">
        <f>+[1]DEPURADO!A831</f>
        <v>FEH116208</v>
      </c>
      <c r="D837" s="23" t="str">
        <f>+[1]DEPURADO!B831</f>
        <v>FEH116208</v>
      </c>
      <c r="E837" s="25">
        <f>+[1]DEPURADO!C831</f>
        <v>44284</v>
      </c>
      <c r="F837" s="26">
        <f>+IF([1]DEPURADO!D831&gt;1,[1]DEPURADO!D831," ")</f>
        <v>44334</v>
      </c>
      <c r="G837" s="27">
        <f>[1]DEPURADO!F831</f>
        <v>14293</v>
      </c>
      <c r="H837" s="28">
        <v>0</v>
      </c>
      <c r="I837" s="28">
        <f>+[1]DEPURADO!N831+[1]DEPURADO!O831</f>
        <v>0</v>
      </c>
      <c r="J837" s="28">
        <f>+[1]DEPURADO!S831</f>
        <v>14293</v>
      </c>
      <c r="K837" s="29">
        <f>+[1]DEPURADO!Q831+[1]DEPURADO!R831</f>
        <v>0</v>
      </c>
      <c r="L837" s="28">
        <v>0</v>
      </c>
      <c r="M837" s="28">
        <v>0</v>
      </c>
      <c r="N837" s="28">
        <f t="shared" si="84"/>
        <v>14293</v>
      </c>
      <c r="O837" s="28">
        <f t="shared" si="85"/>
        <v>0</v>
      </c>
      <c r="P837" s="24" t="str">
        <f>IF([1]DEPURADO!I831&gt;1,0,[1]DEPURADO!B831)</f>
        <v>FEH116208</v>
      </c>
      <c r="Q837" s="30">
        <f t="shared" si="86"/>
        <v>14293</v>
      </c>
      <c r="R837" s="31">
        <f t="shared" si="87"/>
        <v>0</v>
      </c>
      <c r="S837" s="31">
        <f>+[1]DEPURADO!K831</f>
        <v>0</v>
      </c>
      <c r="T837" s="23" t="s">
        <v>45</v>
      </c>
      <c r="U837" s="31">
        <f>+[1]DEPURADO!J831</f>
        <v>0</v>
      </c>
      <c r="V837" s="30"/>
      <c r="W837" s="23" t="s">
        <v>45</v>
      </c>
      <c r="X837" s="31">
        <f>+[1]DEPURADO!L831+[1]DEPURADO!M831</f>
        <v>0</v>
      </c>
      <c r="Y837" s="23" t="s">
        <v>45</v>
      </c>
      <c r="Z837" s="31">
        <f t="shared" si="88"/>
        <v>0</v>
      </c>
      <c r="AA837" s="31"/>
      <c r="AB837" s="31">
        <v>0</v>
      </c>
      <c r="AC837" s="31">
        <v>0</v>
      </c>
      <c r="AD837" s="30"/>
      <c r="AE837" s="30">
        <f>+[1]DEPURADO!L831</f>
        <v>0</v>
      </c>
      <c r="AF837" s="30">
        <v>0</v>
      </c>
      <c r="AG837" s="30">
        <f t="shared" si="89"/>
        <v>0</v>
      </c>
      <c r="AH837" s="30">
        <v>0</v>
      </c>
      <c r="AI837" s="30" t="str">
        <f>+[1]DEPURADO!G831</f>
        <v>CANCELADO</v>
      </c>
      <c r="AJ837" s="32"/>
      <c r="AK837" s="33"/>
    </row>
    <row r="838" spans="1:37" s="34" customFormat="1" x14ac:dyDescent="0.25">
      <c r="A838" s="23">
        <f t="shared" si="90"/>
        <v>830</v>
      </c>
      <c r="B838" s="24" t="s">
        <v>44</v>
      </c>
      <c r="C838" s="23" t="str">
        <f>+[1]DEPURADO!A832</f>
        <v>FEH116251</v>
      </c>
      <c r="D838" s="23" t="str">
        <f>+[1]DEPURADO!B832</f>
        <v>FEH116251</v>
      </c>
      <c r="E838" s="25">
        <f>+[1]DEPURADO!C832</f>
        <v>44284</v>
      </c>
      <c r="F838" s="26">
        <f>+IF([1]DEPURADO!D832&gt;1,[1]DEPURADO!D832," ")</f>
        <v>44368</v>
      </c>
      <c r="G838" s="27">
        <f>[1]DEPURADO!F832</f>
        <v>38110</v>
      </c>
      <c r="H838" s="28">
        <v>0</v>
      </c>
      <c r="I838" s="28">
        <f>+[1]DEPURADO!N832+[1]DEPURADO!O832</f>
        <v>0</v>
      </c>
      <c r="J838" s="28">
        <f>+[1]DEPURADO!S832</f>
        <v>0</v>
      </c>
      <c r="K838" s="29">
        <f>+[1]DEPURADO!Q832+[1]DEPURADO!R832</f>
        <v>0</v>
      </c>
      <c r="L838" s="28">
        <v>0</v>
      </c>
      <c r="M838" s="28">
        <v>0</v>
      </c>
      <c r="N838" s="28">
        <f t="shared" si="84"/>
        <v>0</v>
      </c>
      <c r="O838" s="28">
        <f t="shared" si="85"/>
        <v>38110</v>
      </c>
      <c r="P838" s="24" t="str">
        <f>IF([1]DEPURADO!I832&gt;1,0,[1]DEPURADO!B832)</f>
        <v>FEH116251</v>
      </c>
      <c r="Q838" s="30">
        <f t="shared" si="86"/>
        <v>38110</v>
      </c>
      <c r="R838" s="31">
        <f t="shared" si="87"/>
        <v>0</v>
      </c>
      <c r="S838" s="31">
        <f>+[1]DEPURADO!K832</f>
        <v>0</v>
      </c>
      <c r="T838" s="23" t="s">
        <v>45</v>
      </c>
      <c r="U838" s="31">
        <f>+[1]DEPURADO!J832</f>
        <v>0</v>
      </c>
      <c r="V838" s="30"/>
      <c r="W838" s="23" t="s">
        <v>45</v>
      </c>
      <c r="X838" s="31">
        <f>+[1]DEPURADO!L832+[1]DEPURADO!M832</f>
        <v>0</v>
      </c>
      <c r="Y838" s="23" t="s">
        <v>45</v>
      </c>
      <c r="Z838" s="31">
        <f t="shared" si="88"/>
        <v>0</v>
      </c>
      <c r="AA838" s="31"/>
      <c r="AB838" s="31">
        <v>0</v>
      </c>
      <c r="AC838" s="31">
        <v>0</v>
      </c>
      <c r="AD838" s="30"/>
      <c r="AE838" s="30">
        <f>+[1]DEPURADO!L832</f>
        <v>0</v>
      </c>
      <c r="AF838" s="30">
        <v>0</v>
      </c>
      <c r="AG838" s="30">
        <f t="shared" si="89"/>
        <v>38110</v>
      </c>
      <c r="AH838" s="30">
        <v>0</v>
      </c>
      <c r="AI838" s="30" t="str">
        <f>+[1]DEPURADO!G832</f>
        <v>SALDO A FAVOR DEL PRESTADOR</v>
      </c>
      <c r="AJ838" s="32"/>
      <c r="AK838" s="33"/>
    </row>
    <row r="839" spans="1:37" s="34" customFormat="1" x14ac:dyDescent="0.25">
      <c r="A839" s="23">
        <f t="shared" si="90"/>
        <v>831</v>
      </c>
      <c r="B839" s="24" t="s">
        <v>44</v>
      </c>
      <c r="C839" s="23" t="str">
        <f>+[1]DEPURADO!A833</f>
        <v>FEH116278</v>
      </c>
      <c r="D839" s="23" t="str">
        <f>+[1]DEPURADO!B833</f>
        <v>FEH116278</v>
      </c>
      <c r="E839" s="25">
        <f>+[1]DEPURADO!C833</f>
        <v>44284</v>
      </c>
      <c r="F839" s="26">
        <f>+IF([1]DEPURADO!D833&gt;1,[1]DEPURADO!D833," ")</f>
        <v>44356</v>
      </c>
      <c r="G839" s="27">
        <f>[1]DEPURADO!F833</f>
        <v>80832</v>
      </c>
      <c r="H839" s="28">
        <v>0</v>
      </c>
      <c r="I839" s="28">
        <f>+[1]DEPURADO!N833+[1]DEPURADO!O833</f>
        <v>0</v>
      </c>
      <c r="J839" s="28">
        <f>+[1]DEPURADO!S833</f>
        <v>0</v>
      </c>
      <c r="K839" s="29">
        <f>+[1]DEPURADO!Q833+[1]DEPURADO!R833</f>
        <v>0</v>
      </c>
      <c r="L839" s="28">
        <v>0</v>
      </c>
      <c r="M839" s="28">
        <v>0</v>
      </c>
      <c r="N839" s="28">
        <f t="shared" si="84"/>
        <v>0</v>
      </c>
      <c r="O839" s="28">
        <f t="shared" si="85"/>
        <v>80832</v>
      </c>
      <c r="P839" s="24" t="str">
        <f>IF([1]DEPURADO!I833&gt;1,0,[1]DEPURADO!B833)</f>
        <v>FEH116278</v>
      </c>
      <c r="Q839" s="30">
        <f t="shared" si="86"/>
        <v>80832</v>
      </c>
      <c r="R839" s="31">
        <f t="shared" si="87"/>
        <v>0</v>
      </c>
      <c r="S839" s="31">
        <f>+[1]DEPURADO!K833</f>
        <v>0</v>
      </c>
      <c r="T839" s="23" t="s">
        <v>45</v>
      </c>
      <c r="U839" s="31">
        <f>+[1]DEPURADO!J833</f>
        <v>80832</v>
      </c>
      <c r="V839" s="30"/>
      <c r="W839" s="23" t="s">
        <v>45</v>
      </c>
      <c r="X839" s="31">
        <f>+[1]DEPURADO!L833+[1]DEPURADO!M833</f>
        <v>0</v>
      </c>
      <c r="Y839" s="23" t="s">
        <v>45</v>
      </c>
      <c r="Z839" s="31">
        <f t="shared" si="88"/>
        <v>0</v>
      </c>
      <c r="AA839" s="31"/>
      <c r="AB839" s="31">
        <v>0</v>
      </c>
      <c r="AC839" s="31">
        <v>0</v>
      </c>
      <c r="AD839" s="30"/>
      <c r="AE839" s="30">
        <f>+[1]DEPURADO!L833</f>
        <v>0</v>
      </c>
      <c r="AF839" s="30">
        <v>0</v>
      </c>
      <c r="AG839" s="30">
        <f t="shared" si="89"/>
        <v>0</v>
      </c>
      <c r="AH839" s="30">
        <v>0</v>
      </c>
      <c r="AI839" s="30" t="str">
        <f>+[1]DEPURADO!G833</f>
        <v>EN REVISION ADRES-CANASTA COVID</v>
      </c>
      <c r="AJ839" s="32"/>
      <c r="AK839" s="33"/>
    </row>
    <row r="840" spans="1:37" s="34" customFormat="1" x14ac:dyDescent="0.25">
      <c r="A840" s="23">
        <f t="shared" si="90"/>
        <v>832</v>
      </c>
      <c r="B840" s="24" t="s">
        <v>44</v>
      </c>
      <c r="C840" s="23" t="str">
        <f>+[1]DEPURADO!A834</f>
        <v>FEH116279</v>
      </c>
      <c r="D840" s="23" t="str">
        <f>+[1]DEPURADO!B834</f>
        <v>FEH116279</v>
      </c>
      <c r="E840" s="25">
        <f>+[1]DEPURADO!C834</f>
        <v>44284</v>
      </c>
      <c r="F840" s="26" t="str">
        <f>+IF([1]DEPURADO!D834&gt;1,[1]DEPURADO!D834," ")</f>
        <v xml:space="preserve"> </v>
      </c>
      <c r="G840" s="27">
        <f>[1]DEPURADO!F834</f>
        <v>216994</v>
      </c>
      <c r="H840" s="28">
        <v>0</v>
      </c>
      <c r="I840" s="28">
        <f>+[1]DEPURADO!N834+[1]DEPURADO!O834</f>
        <v>0</v>
      </c>
      <c r="J840" s="28">
        <f>+[1]DEPURADO!S834</f>
        <v>0</v>
      </c>
      <c r="K840" s="29">
        <f>+[1]DEPURADO!Q834+[1]DEPURADO!R834</f>
        <v>0</v>
      </c>
      <c r="L840" s="28">
        <v>0</v>
      </c>
      <c r="M840" s="28">
        <v>0</v>
      </c>
      <c r="N840" s="28">
        <f t="shared" si="84"/>
        <v>0</v>
      </c>
      <c r="O840" s="28">
        <f t="shared" si="85"/>
        <v>216994</v>
      </c>
      <c r="P840" s="24">
        <f>IF([1]DEPURADO!I834&gt;1,0,[1]DEPURADO!B834)</f>
        <v>0</v>
      </c>
      <c r="Q840" s="30">
        <f t="shared" si="86"/>
        <v>0</v>
      </c>
      <c r="R840" s="31">
        <f t="shared" si="87"/>
        <v>216994</v>
      </c>
      <c r="S840" s="31">
        <f>+[1]DEPURADO!K834</f>
        <v>0</v>
      </c>
      <c r="T840" s="23" t="s">
        <v>45</v>
      </c>
      <c r="U840" s="31">
        <f>+[1]DEPURADO!J834</f>
        <v>0</v>
      </c>
      <c r="V840" s="30"/>
      <c r="W840" s="23" t="s">
        <v>45</v>
      </c>
      <c r="X840" s="31">
        <f>+[1]DEPURADO!L834+[1]DEPURADO!M834</f>
        <v>0</v>
      </c>
      <c r="Y840" s="23" t="s">
        <v>45</v>
      </c>
      <c r="Z840" s="31">
        <f t="shared" si="88"/>
        <v>0</v>
      </c>
      <c r="AA840" s="31"/>
      <c r="AB840" s="31">
        <v>0</v>
      </c>
      <c r="AC840" s="31">
        <v>0</v>
      </c>
      <c r="AD840" s="30"/>
      <c r="AE840" s="30">
        <f>+[1]DEPURADO!L834</f>
        <v>0</v>
      </c>
      <c r="AF840" s="30">
        <v>0</v>
      </c>
      <c r="AG840" s="30">
        <f t="shared" si="89"/>
        <v>0</v>
      </c>
      <c r="AH840" s="30">
        <v>0</v>
      </c>
      <c r="AI840" s="30" t="str">
        <f>+[1]DEPURADO!G834</f>
        <v>NO RADICADO</v>
      </c>
      <c r="AJ840" s="32"/>
      <c r="AK840" s="33"/>
    </row>
    <row r="841" spans="1:37" s="34" customFormat="1" x14ac:dyDescent="0.25">
      <c r="A841" s="23">
        <f t="shared" si="90"/>
        <v>833</v>
      </c>
      <c r="B841" s="24" t="s">
        <v>44</v>
      </c>
      <c r="C841" s="23" t="str">
        <f>+[1]DEPURADO!A835</f>
        <v>FEH116334</v>
      </c>
      <c r="D841" s="23" t="str">
        <f>+[1]DEPURADO!B835</f>
        <v>FEH116334</v>
      </c>
      <c r="E841" s="25">
        <f>+[1]DEPURADO!C835</f>
        <v>44285</v>
      </c>
      <c r="F841" s="26">
        <f>+IF([1]DEPURADO!D835&gt;1,[1]DEPURADO!D835," ")</f>
        <v>44334</v>
      </c>
      <c r="G841" s="27">
        <f>[1]DEPURADO!F835</f>
        <v>108896</v>
      </c>
      <c r="H841" s="28">
        <v>0</v>
      </c>
      <c r="I841" s="28">
        <f>+[1]DEPURADO!N835+[1]DEPURADO!O835</f>
        <v>0</v>
      </c>
      <c r="J841" s="28">
        <f>+[1]DEPURADO!S835</f>
        <v>108896</v>
      </c>
      <c r="K841" s="29">
        <f>+[1]DEPURADO!Q835+[1]DEPURADO!R835</f>
        <v>0</v>
      </c>
      <c r="L841" s="28">
        <v>0</v>
      </c>
      <c r="M841" s="28">
        <v>0</v>
      </c>
      <c r="N841" s="28">
        <f t="shared" si="84"/>
        <v>108896</v>
      </c>
      <c r="O841" s="28">
        <f t="shared" si="85"/>
        <v>0</v>
      </c>
      <c r="P841" s="24" t="str">
        <f>IF([1]DEPURADO!I835&gt;1,0,[1]DEPURADO!B835)</f>
        <v>FEH116334</v>
      </c>
      <c r="Q841" s="30">
        <f t="shared" si="86"/>
        <v>108896</v>
      </c>
      <c r="R841" s="31">
        <f t="shared" si="87"/>
        <v>0</v>
      </c>
      <c r="S841" s="31">
        <f>+[1]DEPURADO!K835</f>
        <v>0</v>
      </c>
      <c r="T841" s="23" t="s">
        <v>45</v>
      </c>
      <c r="U841" s="31">
        <f>+[1]DEPURADO!J835</f>
        <v>0</v>
      </c>
      <c r="V841" s="30"/>
      <c r="W841" s="23" t="s">
        <v>45</v>
      </c>
      <c r="X841" s="31">
        <f>+[1]DEPURADO!L835+[1]DEPURADO!M835</f>
        <v>0</v>
      </c>
      <c r="Y841" s="23" t="s">
        <v>45</v>
      </c>
      <c r="Z841" s="31">
        <f t="shared" si="88"/>
        <v>0</v>
      </c>
      <c r="AA841" s="31"/>
      <c r="AB841" s="31">
        <v>0</v>
      </c>
      <c r="AC841" s="31">
        <v>0</v>
      </c>
      <c r="AD841" s="30"/>
      <c r="AE841" s="30">
        <f>+[1]DEPURADO!L835</f>
        <v>0</v>
      </c>
      <c r="AF841" s="30">
        <v>0</v>
      </c>
      <c r="AG841" s="30">
        <f t="shared" si="89"/>
        <v>0</v>
      </c>
      <c r="AH841" s="30">
        <v>0</v>
      </c>
      <c r="AI841" s="30" t="str">
        <f>+[1]DEPURADO!G835</f>
        <v>CANCELADO</v>
      </c>
      <c r="AJ841" s="32"/>
      <c r="AK841" s="33"/>
    </row>
    <row r="842" spans="1:37" s="34" customFormat="1" x14ac:dyDescent="0.25">
      <c r="A842" s="23">
        <f t="shared" si="90"/>
        <v>834</v>
      </c>
      <c r="B842" s="24" t="s">
        <v>44</v>
      </c>
      <c r="C842" s="23" t="str">
        <f>+[1]DEPURADO!A836</f>
        <v>FEH116870</v>
      </c>
      <c r="D842" s="23" t="str">
        <f>+[1]DEPURADO!B836</f>
        <v>FEH116870</v>
      </c>
      <c r="E842" s="25">
        <f>+[1]DEPURADO!C836</f>
        <v>44286</v>
      </c>
      <c r="F842" s="26">
        <f>+IF([1]DEPURADO!D836&gt;1,[1]DEPURADO!D836," ")</f>
        <v>44334</v>
      </c>
      <c r="G842" s="27">
        <f>[1]DEPURADO!F836</f>
        <v>829248</v>
      </c>
      <c r="H842" s="28">
        <v>0</v>
      </c>
      <c r="I842" s="28">
        <f>+[1]DEPURADO!N836+[1]DEPURADO!O836</f>
        <v>0</v>
      </c>
      <c r="J842" s="28">
        <f>+[1]DEPURADO!S836</f>
        <v>829248</v>
      </c>
      <c r="K842" s="29">
        <f>+[1]DEPURADO!Q836+[1]DEPURADO!R836</f>
        <v>0</v>
      </c>
      <c r="L842" s="28">
        <v>0</v>
      </c>
      <c r="M842" s="28">
        <v>0</v>
      </c>
      <c r="N842" s="28">
        <f t="shared" ref="N842:N905" si="91">+SUM(J842:M842)</f>
        <v>829248</v>
      </c>
      <c r="O842" s="28">
        <f t="shared" ref="O842:O905" si="92">+G842-I842-N842</f>
        <v>0</v>
      </c>
      <c r="P842" s="24" t="str">
        <f>IF([1]DEPURADO!I836&gt;1,0,[1]DEPURADO!B836)</f>
        <v>FEH116870</v>
      </c>
      <c r="Q842" s="30">
        <f t="shared" ref="Q842:Q905" si="93">+IF(P842&gt;0,G842,0)</f>
        <v>829248</v>
      </c>
      <c r="R842" s="31">
        <f t="shared" ref="R842:R905" si="94">IF(P842=0,G842,0)</f>
        <v>0</v>
      </c>
      <c r="S842" s="31">
        <f>+[1]DEPURADO!K836</f>
        <v>0</v>
      </c>
      <c r="T842" s="23" t="s">
        <v>45</v>
      </c>
      <c r="U842" s="31">
        <f>+[1]DEPURADO!J836</f>
        <v>0</v>
      </c>
      <c r="V842" s="30"/>
      <c r="W842" s="23" t="s">
        <v>45</v>
      </c>
      <c r="X842" s="31">
        <f>+[1]DEPURADO!L836+[1]DEPURADO!M836</f>
        <v>0</v>
      </c>
      <c r="Y842" s="23" t="s">
        <v>45</v>
      </c>
      <c r="Z842" s="31">
        <f t="shared" ref="Z842:Z905" si="95">+X842-AE842+IF(X842-AE842&lt;-1,-X842+AE842,0)</f>
        <v>0</v>
      </c>
      <c r="AA842" s="31"/>
      <c r="AB842" s="31">
        <v>0</v>
      </c>
      <c r="AC842" s="31">
        <v>0</v>
      </c>
      <c r="AD842" s="30"/>
      <c r="AE842" s="30">
        <f>+[1]DEPURADO!L836</f>
        <v>0</v>
      </c>
      <c r="AF842" s="30">
        <v>0</v>
      </c>
      <c r="AG842" s="30">
        <f t="shared" ref="AG842:AG905" si="96">+G842-I842-N842-R842-Z842-AC842-AE842-S842-U842</f>
        <v>0</v>
      </c>
      <c r="AH842" s="30">
        <v>0</v>
      </c>
      <c r="AI842" s="30" t="str">
        <f>+[1]DEPURADO!G836</f>
        <v>CANCELADO</v>
      </c>
      <c r="AJ842" s="32"/>
      <c r="AK842" s="33"/>
    </row>
    <row r="843" spans="1:37" s="34" customFormat="1" x14ac:dyDescent="0.25">
      <c r="A843" s="23">
        <f t="shared" ref="A843:A906" si="97">+A842+1</f>
        <v>835</v>
      </c>
      <c r="B843" s="24" t="s">
        <v>44</v>
      </c>
      <c r="C843" s="23" t="str">
        <f>+[1]DEPURADO!A837</f>
        <v>FEH116872</v>
      </c>
      <c r="D843" s="23" t="str">
        <f>+[1]DEPURADO!B837</f>
        <v>FEH116872</v>
      </c>
      <c r="E843" s="25">
        <f>+[1]DEPURADO!C837</f>
        <v>44286</v>
      </c>
      <c r="F843" s="26">
        <f>+IF([1]DEPURADO!D837&gt;1,[1]DEPURADO!D837," ")</f>
        <v>44356</v>
      </c>
      <c r="G843" s="27">
        <f>[1]DEPURADO!F837</f>
        <v>80832</v>
      </c>
      <c r="H843" s="28">
        <v>0</v>
      </c>
      <c r="I843" s="28">
        <f>+[1]DEPURADO!N837+[1]DEPURADO!O837</f>
        <v>0</v>
      </c>
      <c r="J843" s="28">
        <f>+[1]DEPURADO!S837</f>
        <v>0</v>
      </c>
      <c r="K843" s="29">
        <f>+[1]DEPURADO!Q837+[1]DEPURADO!R837</f>
        <v>0</v>
      </c>
      <c r="L843" s="28">
        <v>0</v>
      </c>
      <c r="M843" s="28">
        <v>0</v>
      </c>
      <c r="N843" s="28">
        <f t="shared" si="91"/>
        <v>0</v>
      </c>
      <c r="O843" s="28">
        <f t="shared" si="92"/>
        <v>80832</v>
      </c>
      <c r="P843" s="24" t="str">
        <f>IF([1]DEPURADO!I837&gt;1,0,[1]DEPURADO!B837)</f>
        <v>FEH116872</v>
      </c>
      <c r="Q843" s="30">
        <f t="shared" si="93"/>
        <v>80832</v>
      </c>
      <c r="R843" s="31">
        <f t="shared" si="94"/>
        <v>0</v>
      </c>
      <c r="S843" s="31">
        <f>+[1]DEPURADO!K837</f>
        <v>0</v>
      </c>
      <c r="T843" s="23" t="s">
        <v>45</v>
      </c>
      <c r="U843" s="31">
        <f>+[1]DEPURADO!J837</f>
        <v>80832</v>
      </c>
      <c r="V843" s="30"/>
      <c r="W843" s="23" t="s">
        <v>45</v>
      </c>
      <c r="X843" s="31">
        <f>+[1]DEPURADO!L837+[1]DEPURADO!M837</f>
        <v>0</v>
      </c>
      <c r="Y843" s="23" t="s">
        <v>45</v>
      </c>
      <c r="Z843" s="31">
        <f t="shared" si="95"/>
        <v>0</v>
      </c>
      <c r="AA843" s="31"/>
      <c r="AB843" s="31">
        <v>0</v>
      </c>
      <c r="AC843" s="31">
        <v>0</v>
      </c>
      <c r="AD843" s="30"/>
      <c r="AE843" s="30">
        <f>+[1]DEPURADO!L837</f>
        <v>0</v>
      </c>
      <c r="AF843" s="30">
        <v>0</v>
      </c>
      <c r="AG843" s="30">
        <f t="shared" si="96"/>
        <v>0</v>
      </c>
      <c r="AH843" s="30">
        <v>0</v>
      </c>
      <c r="AI843" s="30" t="str">
        <f>+[1]DEPURADO!G837</f>
        <v>EN REVISION ADRES-CANASTA COVID</v>
      </c>
      <c r="AJ843" s="32"/>
      <c r="AK843" s="33"/>
    </row>
    <row r="844" spans="1:37" s="34" customFormat="1" x14ac:dyDescent="0.25">
      <c r="A844" s="23">
        <f t="shared" si="97"/>
        <v>836</v>
      </c>
      <c r="B844" s="24" t="s">
        <v>44</v>
      </c>
      <c r="C844" s="23" t="str">
        <f>+[1]DEPURADO!A838</f>
        <v>FEH116968</v>
      </c>
      <c r="D844" s="23" t="str">
        <f>+[1]DEPURADO!B838</f>
        <v>FEH116968</v>
      </c>
      <c r="E844" s="25">
        <f>+[1]DEPURADO!C838</f>
        <v>44288</v>
      </c>
      <c r="F844" s="26">
        <f>+IF([1]DEPURADO!D838&gt;1,[1]DEPURADO!D838," ")</f>
        <v>44334</v>
      </c>
      <c r="G844" s="27">
        <f>[1]DEPURADO!F838</f>
        <v>552175</v>
      </c>
      <c r="H844" s="28">
        <v>0</v>
      </c>
      <c r="I844" s="28">
        <f>+[1]DEPURADO!N838+[1]DEPURADO!O838</f>
        <v>0</v>
      </c>
      <c r="J844" s="28">
        <f>+[1]DEPURADO!S838</f>
        <v>552175</v>
      </c>
      <c r="K844" s="29">
        <f>+[1]DEPURADO!Q838+[1]DEPURADO!R838</f>
        <v>0</v>
      </c>
      <c r="L844" s="28">
        <v>0</v>
      </c>
      <c r="M844" s="28">
        <v>0</v>
      </c>
      <c r="N844" s="28">
        <f t="shared" si="91"/>
        <v>552175</v>
      </c>
      <c r="O844" s="28">
        <f t="shared" si="92"/>
        <v>0</v>
      </c>
      <c r="P844" s="24" t="str">
        <f>IF([1]DEPURADO!I838&gt;1,0,[1]DEPURADO!B838)</f>
        <v>FEH116968</v>
      </c>
      <c r="Q844" s="30">
        <f t="shared" si="93"/>
        <v>552175</v>
      </c>
      <c r="R844" s="31">
        <f t="shared" si="94"/>
        <v>0</v>
      </c>
      <c r="S844" s="31">
        <f>+[1]DEPURADO!K838</f>
        <v>0</v>
      </c>
      <c r="T844" s="23" t="s">
        <v>45</v>
      </c>
      <c r="U844" s="31">
        <f>+[1]DEPURADO!J838</f>
        <v>0</v>
      </c>
      <c r="V844" s="30"/>
      <c r="W844" s="23" t="s">
        <v>45</v>
      </c>
      <c r="X844" s="31">
        <f>+[1]DEPURADO!L838+[1]DEPURADO!M838</f>
        <v>0</v>
      </c>
      <c r="Y844" s="23" t="s">
        <v>45</v>
      </c>
      <c r="Z844" s="31">
        <f t="shared" si="95"/>
        <v>0</v>
      </c>
      <c r="AA844" s="31"/>
      <c r="AB844" s="31">
        <v>0</v>
      </c>
      <c r="AC844" s="31">
        <v>0</v>
      </c>
      <c r="AD844" s="30"/>
      <c r="AE844" s="30">
        <f>+[1]DEPURADO!L838</f>
        <v>0</v>
      </c>
      <c r="AF844" s="30">
        <v>0</v>
      </c>
      <c r="AG844" s="30">
        <f t="shared" si="96"/>
        <v>0</v>
      </c>
      <c r="AH844" s="30">
        <v>0</v>
      </c>
      <c r="AI844" s="30" t="str">
        <f>+[1]DEPURADO!G838</f>
        <v>CANCELADO</v>
      </c>
      <c r="AJ844" s="32"/>
      <c r="AK844" s="33"/>
    </row>
    <row r="845" spans="1:37" s="34" customFormat="1" x14ac:dyDescent="0.25">
      <c r="A845" s="23">
        <f t="shared" si="97"/>
        <v>837</v>
      </c>
      <c r="B845" s="24" t="s">
        <v>44</v>
      </c>
      <c r="C845" s="23" t="str">
        <f>+[1]DEPURADO!A839</f>
        <v>FEH117006</v>
      </c>
      <c r="D845" s="23" t="str">
        <f>+[1]DEPURADO!B839</f>
        <v>FEH117006</v>
      </c>
      <c r="E845" s="25">
        <f>+[1]DEPURADO!C839</f>
        <v>44288</v>
      </c>
      <c r="F845" s="26">
        <f>+IF([1]DEPURADO!D839&gt;1,[1]DEPURADO!D839," ")</f>
        <v>44334</v>
      </c>
      <c r="G845" s="27">
        <f>[1]DEPURADO!F839</f>
        <v>3930951</v>
      </c>
      <c r="H845" s="28">
        <v>0</v>
      </c>
      <c r="I845" s="28">
        <f>+[1]DEPURADO!N839+[1]DEPURADO!O839</f>
        <v>0</v>
      </c>
      <c r="J845" s="28">
        <f>+[1]DEPURADO!S839</f>
        <v>3389206</v>
      </c>
      <c r="K845" s="29">
        <f>+[1]DEPURADO!Q839+[1]DEPURADO!R839</f>
        <v>0</v>
      </c>
      <c r="L845" s="28">
        <v>0</v>
      </c>
      <c r="M845" s="28">
        <v>0</v>
      </c>
      <c r="N845" s="28">
        <f t="shared" si="91"/>
        <v>3389206</v>
      </c>
      <c r="O845" s="28">
        <f t="shared" si="92"/>
        <v>541745</v>
      </c>
      <c r="P845" s="24" t="str">
        <f>IF([1]DEPURADO!I839&gt;1,0,[1]DEPURADO!B839)</f>
        <v>FEH117006</v>
      </c>
      <c r="Q845" s="30">
        <f t="shared" si="93"/>
        <v>3930951</v>
      </c>
      <c r="R845" s="31">
        <f t="shared" si="94"/>
        <v>0</v>
      </c>
      <c r="S845" s="31">
        <f>+[1]DEPURADO!K839</f>
        <v>0</v>
      </c>
      <c r="T845" s="23" t="s">
        <v>45</v>
      </c>
      <c r="U845" s="31">
        <f>+[1]DEPURADO!J839</f>
        <v>0</v>
      </c>
      <c r="V845" s="30"/>
      <c r="W845" s="23" t="s">
        <v>45</v>
      </c>
      <c r="X845" s="31">
        <f>+[1]DEPURADO!L839+[1]DEPURADO!M839</f>
        <v>541745</v>
      </c>
      <c r="Y845" s="23" t="s">
        <v>45</v>
      </c>
      <c r="Z845" s="31">
        <f t="shared" si="95"/>
        <v>541745</v>
      </c>
      <c r="AA845" s="31"/>
      <c r="AB845" s="31">
        <v>0</v>
      </c>
      <c r="AC845" s="31">
        <v>0</v>
      </c>
      <c r="AD845" s="30"/>
      <c r="AE845" s="30">
        <f>+[1]DEPURADO!L839</f>
        <v>0</v>
      </c>
      <c r="AF845" s="30">
        <v>0</v>
      </c>
      <c r="AG845" s="30">
        <f t="shared" si="96"/>
        <v>0</v>
      </c>
      <c r="AH845" s="30">
        <v>0</v>
      </c>
      <c r="AI845" s="30" t="str">
        <f>+[1]DEPURADO!G839</f>
        <v>CANCELADO Y GLOSA LEGALIZADA</v>
      </c>
      <c r="AJ845" s="32"/>
      <c r="AK845" s="33"/>
    </row>
    <row r="846" spans="1:37" s="34" customFormat="1" x14ac:dyDescent="0.25">
      <c r="A846" s="23">
        <f t="shared" si="97"/>
        <v>838</v>
      </c>
      <c r="B846" s="24" t="s">
        <v>44</v>
      </c>
      <c r="C846" s="23" t="str">
        <f>+[1]DEPURADO!A840</f>
        <v>FEH117007</v>
      </c>
      <c r="D846" s="23" t="str">
        <f>+[1]DEPURADO!B840</f>
        <v>FEH117007</v>
      </c>
      <c r="E846" s="25">
        <f>+[1]DEPURADO!C840</f>
        <v>44288</v>
      </c>
      <c r="F846" s="26">
        <f>+IF([1]DEPURADO!D840&gt;1,[1]DEPURADO!D840," ")</f>
        <v>44356</v>
      </c>
      <c r="G846" s="27">
        <f>[1]DEPURADO!F840</f>
        <v>80832</v>
      </c>
      <c r="H846" s="28">
        <v>0</v>
      </c>
      <c r="I846" s="28">
        <f>+[1]DEPURADO!N840+[1]DEPURADO!O840</f>
        <v>0</v>
      </c>
      <c r="J846" s="28">
        <f>+[1]DEPURADO!S840</f>
        <v>0</v>
      </c>
      <c r="K846" s="29">
        <f>+[1]DEPURADO!Q840+[1]DEPURADO!R840</f>
        <v>0</v>
      </c>
      <c r="L846" s="28">
        <v>0</v>
      </c>
      <c r="M846" s="28">
        <v>0</v>
      </c>
      <c r="N846" s="28">
        <f t="shared" si="91"/>
        <v>0</v>
      </c>
      <c r="O846" s="28">
        <f t="shared" si="92"/>
        <v>80832</v>
      </c>
      <c r="P846" s="24" t="str">
        <f>IF([1]DEPURADO!I840&gt;1,0,[1]DEPURADO!B840)</f>
        <v>FEH117007</v>
      </c>
      <c r="Q846" s="30">
        <f t="shared" si="93"/>
        <v>80832</v>
      </c>
      <c r="R846" s="31">
        <f t="shared" si="94"/>
        <v>0</v>
      </c>
      <c r="S846" s="31">
        <f>+[1]DEPURADO!K840</f>
        <v>0</v>
      </c>
      <c r="T846" s="23" t="s">
        <v>45</v>
      </c>
      <c r="U846" s="31">
        <f>+[1]DEPURADO!J840</f>
        <v>80832</v>
      </c>
      <c r="V846" s="30"/>
      <c r="W846" s="23" t="s">
        <v>45</v>
      </c>
      <c r="X846" s="31">
        <f>+[1]DEPURADO!L840+[1]DEPURADO!M840</f>
        <v>0</v>
      </c>
      <c r="Y846" s="23" t="s">
        <v>45</v>
      </c>
      <c r="Z846" s="31">
        <f t="shared" si="95"/>
        <v>0</v>
      </c>
      <c r="AA846" s="31"/>
      <c r="AB846" s="31">
        <v>0</v>
      </c>
      <c r="AC846" s="31">
        <v>0</v>
      </c>
      <c r="AD846" s="30"/>
      <c r="AE846" s="30">
        <f>+[1]DEPURADO!L840</f>
        <v>0</v>
      </c>
      <c r="AF846" s="30">
        <v>0</v>
      </c>
      <c r="AG846" s="30">
        <f t="shared" si="96"/>
        <v>0</v>
      </c>
      <c r="AH846" s="30">
        <v>0</v>
      </c>
      <c r="AI846" s="30" t="str">
        <f>+[1]DEPURADO!G840</f>
        <v>EN REVISION ADRES-CANASTA COVID</v>
      </c>
      <c r="AJ846" s="32"/>
      <c r="AK846" s="33"/>
    </row>
    <row r="847" spans="1:37" s="34" customFormat="1" x14ac:dyDescent="0.25">
      <c r="A847" s="23">
        <f t="shared" si="97"/>
        <v>839</v>
      </c>
      <c r="B847" s="24" t="s">
        <v>44</v>
      </c>
      <c r="C847" s="23" t="str">
        <f>+[1]DEPURADO!A841</f>
        <v>FEH118063</v>
      </c>
      <c r="D847" s="23" t="str">
        <f>+[1]DEPURADO!B841</f>
        <v>FEH118063</v>
      </c>
      <c r="E847" s="25">
        <f>+[1]DEPURADO!C841</f>
        <v>44294</v>
      </c>
      <c r="F847" s="26">
        <f>+IF([1]DEPURADO!D841&gt;1,[1]DEPURADO!D841," ")</f>
        <v>44334</v>
      </c>
      <c r="G847" s="27">
        <f>[1]DEPURADO!F841</f>
        <v>3331334</v>
      </c>
      <c r="H847" s="28">
        <v>0</v>
      </c>
      <c r="I847" s="28">
        <f>+[1]DEPURADO!N841+[1]DEPURADO!O841</f>
        <v>0</v>
      </c>
      <c r="J847" s="28">
        <f>+[1]DEPURADO!S841</f>
        <v>3331334</v>
      </c>
      <c r="K847" s="29">
        <f>+[1]DEPURADO!Q841+[1]DEPURADO!R841</f>
        <v>0</v>
      </c>
      <c r="L847" s="28">
        <v>0</v>
      </c>
      <c r="M847" s="28">
        <v>0</v>
      </c>
      <c r="N847" s="28">
        <f t="shared" si="91"/>
        <v>3331334</v>
      </c>
      <c r="O847" s="28">
        <f t="shared" si="92"/>
        <v>0</v>
      </c>
      <c r="P847" s="24" t="str">
        <f>IF([1]DEPURADO!I841&gt;1,0,[1]DEPURADO!B841)</f>
        <v>FEH118063</v>
      </c>
      <c r="Q847" s="30">
        <f t="shared" si="93"/>
        <v>3331334</v>
      </c>
      <c r="R847" s="31">
        <f t="shared" si="94"/>
        <v>0</v>
      </c>
      <c r="S847" s="31">
        <f>+[1]DEPURADO!K841</f>
        <v>0</v>
      </c>
      <c r="T847" s="23" t="s">
        <v>45</v>
      </c>
      <c r="U847" s="31">
        <f>+[1]DEPURADO!J841</f>
        <v>0</v>
      </c>
      <c r="V847" s="30"/>
      <c r="W847" s="23" t="s">
        <v>45</v>
      </c>
      <c r="X847" s="31">
        <f>+[1]DEPURADO!L841+[1]DEPURADO!M841</f>
        <v>0</v>
      </c>
      <c r="Y847" s="23" t="s">
        <v>45</v>
      </c>
      <c r="Z847" s="31">
        <f t="shared" si="95"/>
        <v>0</v>
      </c>
      <c r="AA847" s="31"/>
      <c r="AB847" s="31">
        <v>0</v>
      </c>
      <c r="AC847" s="31">
        <v>0</v>
      </c>
      <c r="AD847" s="30"/>
      <c r="AE847" s="30">
        <f>+[1]DEPURADO!L841</f>
        <v>0</v>
      </c>
      <c r="AF847" s="30">
        <v>0</v>
      </c>
      <c r="AG847" s="30">
        <f t="shared" si="96"/>
        <v>0</v>
      </c>
      <c r="AH847" s="30">
        <v>0</v>
      </c>
      <c r="AI847" s="30" t="str">
        <f>+[1]DEPURADO!G841</f>
        <v>CANCELADO</v>
      </c>
      <c r="AJ847" s="32"/>
      <c r="AK847" s="33"/>
    </row>
    <row r="848" spans="1:37" s="34" customFormat="1" x14ac:dyDescent="0.25">
      <c r="A848" s="23">
        <f t="shared" si="97"/>
        <v>840</v>
      </c>
      <c r="B848" s="24" t="s">
        <v>44</v>
      </c>
      <c r="C848" s="23" t="str">
        <f>+[1]DEPURADO!A842</f>
        <v>FEH118064</v>
      </c>
      <c r="D848" s="23" t="str">
        <f>+[1]DEPURADO!B842</f>
        <v>FEH118064</v>
      </c>
      <c r="E848" s="25">
        <f>+[1]DEPURADO!C842</f>
        <v>44294</v>
      </c>
      <c r="F848" s="26">
        <f>+IF([1]DEPURADO!D842&gt;1,[1]DEPURADO!D842," ")</f>
        <v>44356</v>
      </c>
      <c r="G848" s="27">
        <f>[1]DEPURADO!F842</f>
        <v>216994</v>
      </c>
      <c r="H848" s="28">
        <v>0</v>
      </c>
      <c r="I848" s="28">
        <f>+[1]DEPURADO!N842+[1]DEPURADO!O842</f>
        <v>0</v>
      </c>
      <c r="J848" s="28">
        <f>+[1]DEPURADO!S842</f>
        <v>0</v>
      </c>
      <c r="K848" s="29">
        <f>+[1]DEPURADO!Q842+[1]DEPURADO!R842</f>
        <v>0</v>
      </c>
      <c r="L848" s="28">
        <v>0</v>
      </c>
      <c r="M848" s="28">
        <v>0</v>
      </c>
      <c r="N848" s="28">
        <f t="shared" si="91"/>
        <v>0</v>
      </c>
      <c r="O848" s="28">
        <f t="shared" si="92"/>
        <v>216994</v>
      </c>
      <c r="P848" s="24" t="str">
        <f>IF([1]DEPURADO!I842&gt;1,0,[1]DEPURADO!B842)</f>
        <v>FEH118064</v>
      </c>
      <c r="Q848" s="30">
        <f t="shared" si="93"/>
        <v>216994</v>
      </c>
      <c r="R848" s="31">
        <f t="shared" si="94"/>
        <v>0</v>
      </c>
      <c r="S848" s="31">
        <f>+[1]DEPURADO!K842</f>
        <v>0</v>
      </c>
      <c r="T848" s="23" t="s">
        <v>45</v>
      </c>
      <c r="U848" s="31">
        <f>+[1]DEPURADO!J842</f>
        <v>216994</v>
      </c>
      <c r="V848" s="30"/>
      <c r="W848" s="23" t="s">
        <v>45</v>
      </c>
      <c r="X848" s="31">
        <f>+[1]DEPURADO!L842+[1]DEPURADO!M842</f>
        <v>0</v>
      </c>
      <c r="Y848" s="23" t="s">
        <v>45</v>
      </c>
      <c r="Z848" s="31">
        <f t="shared" si="95"/>
        <v>0</v>
      </c>
      <c r="AA848" s="31"/>
      <c r="AB848" s="31">
        <v>0</v>
      </c>
      <c r="AC848" s="31">
        <v>0</v>
      </c>
      <c r="AD848" s="30"/>
      <c r="AE848" s="30">
        <f>+[1]DEPURADO!L842</f>
        <v>0</v>
      </c>
      <c r="AF848" s="30">
        <v>0</v>
      </c>
      <c r="AG848" s="30">
        <f t="shared" si="96"/>
        <v>0</v>
      </c>
      <c r="AH848" s="30">
        <v>0</v>
      </c>
      <c r="AI848" s="30" t="str">
        <f>+[1]DEPURADO!G842</f>
        <v>EN REVISION ADRES-CANASTA COVID</v>
      </c>
      <c r="AJ848" s="32"/>
      <c r="AK848" s="33"/>
    </row>
    <row r="849" spans="1:37" s="34" customFormat="1" x14ac:dyDescent="0.25">
      <c r="A849" s="23">
        <f t="shared" si="97"/>
        <v>841</v>
      </c>
      <c r="B849" s="24" t="s">
        <v>44</v>
      </c>
      <c r="C849" s="23" t="str">
        <f>+[1]DEPURADO!A843</f>
        <v>FEH118065</v>
      </c>
      <c r="D849" s="23" t="str">
        <f>+[1]DEPURADO!B843</f>
        <v>FEH118065</v>
      </c>
      <c r="E849" s="25">
        <f>+[1]DEPURADO!C843</f>
        <v>44294</v>
      </c>
      <c r="F849" s="26">
        <f>+IF([1]DEPURADO!D843&gt;1,[1]DEPURADO!D843," ")</f>
        <v>44356</v>
      </c>
      <c r="G849" s="27">
        <f>[1]DEPURADO!F843</f>
        <v>80832</v>
      </c>
      <c r="H849" s="28">
        <v>0</v>
      </c>
      <c r="I849" s="28">
        <f>+[1]DEPURADO!N843+[1]DEPURADO!O843</f>
        <v>0</v>
      </c>
      <c r="J849" s="28">
        <f>+[1]DEPURADO!S843</f>
        <v>0</v>
      </c>
      <c r="K849" s="29">
        <f>+[1]DEPURADO!Q843+[1]DEPURADO!R843</f>
        <v>0</v>
      </c>
      <c r="L849" s="28">
        <v>0</v>
      </c>
      <c r="M849" s="28">
        <v>0</v>
      </c>
      <c r="N849" s="28">
        <f t="shared" si="91"/>
        <v>0</v>
      </c>
      <c r="O849" s="28">
        <f t="shared" si="92"/>
        <v>80832</v>
      </c>
      <c r="P849" s="24" t="str">
        <f>IF([1]DEPURADO!I843&gt;1,0,[1]DEPURADO!B843)</f>
        <v>FEH118065</v>
      </c>
      <c r="Q849" s="30">
        <f t="shared" si="93"/>
        <v>80832</v>
      </c>
      <c r="R849" s="31">
        <f t="shared" si="94"/>
        <v>0</v>
      </c>
      <c r="S849" s="31">
        <f>+[1]DEPURADO!K843</f>
        <v>0</v>
      </c>
      <c r="T849" s="23" t="s">
        <v>45</v>
      </c>
      <c r="U849" s="31">
        <f>+[1]DEPURADO!J843</f>
        <v>80832</v>
      </c>
      <c r="V849" s="30"/>
      <c r="W849" s="23" t="s">
        <v>45</v>
      </c>
      <c r="X849" s="31">
        <f>+[1]DEPURADO!L843+[1]DEPURADO!M843</f>
        <v>0</v>
      </c>
      <c r="Y849" s="23" t="s">
        <v>45</v>
      </c>
      <c r="Z849" s="31">
        <f t="shared" si="95"/>
        <v>0</v>
      </c>
      <c r="AA849" s="31"/>
      <c r="AB849" s="31">
        <v>0</v>
      </c>
      <c r="AC849" s="31">
        <v>0</v>
      </c>
      <c r="AD849" s="30"/>
      <c r="AE849" s="30">
        <f>+[1]DEPURADO!L843</f>
        <v>0</v>
      </c>
      <c r="AF849" s="30">
        <v>0</v>
      </c>
      <c r="AG849" s="30">
        <f t="shared" si="96"/>
        <v>0</v>
      </c>
      <c r="AH849" s="30">
        <v>0</v>
      </c>
      <c r="AI849" s="30" t="str">
        <f>+[1]DEPURADO!G843</f>
        <v>EN REVISION ADRES-CANASTA COVID</v>
      </c>
      <c r="AJ849" s="32"/>
      <c r="AK849" s="33"/>
    </row>
    <row r="850" spans="1:37" s="34" customFormat="1" x14ac:dyDescent="0.25">
      <c r="A850" s="23">
        <f t="shared" si="97"/>
        <v>842</v>
      </c>
      <c r="B850" s="24" t="s">
        <v>44</v>
      </c>
      <c r="C850" s="23" t="str">
        <f>+[1]DEPURADO!A844</f>
        <v>FEH118098</v>
      </c>
      <c r="D850" s="23" t="str">
        <f>+[1]DEPURADO!B844</f>
        <v>FEH118098</v>
      </c>
      <c r="E850" s="25">
        <f>+[1]DEPURADO!C844</f>
        <v>44294</v>
      </c>
      <c r="F850" s="26">
        <f>+IF([1]DEPURADO!D844&gt;1,[1]DEPURADO!D844," ")</f>
        <v>44334</v>
      </c>
      <c r="G850" s="27">
        <f>[1]DEPURADO!F844</f>
        <v>1013379</v>
      </c>
      <c r="H850" s="28">
        <v>0</v>
      </c>
      <c r="I850" s="28">
        <f>+[1]DEPURADO!N844+[1]DEPURADO!O844</f>
        <v>0</v>
      </c>
      <c r="J850" s="28">
        <f>+[1]DEPURADO!S844</f>
        <v>1013379</v>
      </c>
      <c r="K850" s="29">
        <f>+[1]DEPURADO!Q844+[1]DEPURADO!R844</f>
        <v>0</v>
      </c>
      <c r="L850" s="28">
        <v>0</v>
      </c>
      <c r="M850" s="28">
        <v>0</v>
      </c>
      <c r="N850" s="28">
        <f t="shared" si="91"/>
        <v>1013379</v>
      </c>
      <c r="O850" s="28">
        <f t="shared" si="92"/>
        <v>0</v>
      </c>
      <c r="P850" s="24" t="str">
        <f>IF([1]DEPURADO!I844&gt;1,0,[1]DEPURADO!B844)</f>
        <v>FEH118098</v>
      </c>
      <c r="Q850" s="30">
        <f t="shared" si="93"/>
        <v>1013379</v>
      </c>
      <c r="R850" s="31">
        <f t="shared" si="94"/>
        <v>0</v>
      </c>
      <c r="S850" s="31">
        <f>+[1]DEPURADO!K844</f>
        <v>0</v>
      </c>
      <c r="T850" s="23" t="s">
        <v>45</v>
      </c>
      <c r="U850" s="31">
        <f>+[1]DEPURADO!J844</f>
        <v>0</v>
      </c>
      <c r="V850" s="30"/>
      <c r="W850" s="23" t="s">
        <v>45</v>
      </c>
      <c r="X850" s="31">
        <f>+[1]DEPURADO!L844+[1]DEPURADO!M844</f>
        <v>0</v>
      </c>
      <c r="Y850" s="23" t="s">
        <v>45</v>
      </c>
      <c r="Z850" s="31">
        <f t="shared" si="95"/>
        <v>0</v>
      </c>
      <c r="AA850" s="31"/>
      <c r="AB850" s="31">
        <v>0</v>
      </c>
      <c r="AC850" s="31">
        <v>0</v>
      </c>
      <c r="AD850" s="30"/>
      <c r="AE850" s="30">
        <f>+[1]DEPURADO!L844</f>
        <v>0</v>
      </c>
      <c r="AF850" s="30">
        <v>0</v>
      </c>
      <c r="AG850" s="30">
        <f t="shared" si="96"/>
        <v>0</v>
      </c>
      <c r="AH850" s="30">
        <v>0</v>
      </c>
      <c r="AI850" s="30" t="str">
        <f>+[1]DEPURADO!G844</f>
        <v>CANCELADO</v>
      </c>
      <c r="AJ850" s="32"/>
      <c r="AK850" s="33"/>
    </row>
    <row r="851" spans="1:37" s="34" customFormat="1" x14ac:dyDescent="0.25">
      <c r="A851" s="23">
        <f t="shared" si="97"/>
        <v>843</v>
      </c>
      <c r="B851" s="24" t="s">
        <v>44</v>
      </c>
      <c r="C851" s="23" t="str">
        <f>+[1]DEPURADO!A845</f>
        <v>FEH119496</v>
      </c>
      <c r="D851" s="23" t="str">
        <f>+[1]DEPURADO!B845</f>
        <v>FEH119496</v>
      </c>
      <c r="E851" s="25">
        <f>+[1]DEPURADO!C845</f>
        <v>44301</v>
      </c>
      <c r="F851" s="26">
        <f>+IF([1]DEPURADO!D845&gt;1,[1]DEPURADO!D845," ")</f>
        <v>44334</v>
      </c>
      <c r="G851" s="27">
        <f>[1]DEPURADO!F845</f>
        <v>1777252</v>
      </c>
      <c r="H851" s="28">
        <v>0</v>
      </c>
      <c r="I851" s="28">
        <f>+[1]DEPURADO!N845+[1]DEPURADO!O845</f>
        <v>0</v>
      </c>
      <c r="J851" s="28">
        <f>+[1]DEPURADO!S845</f>
        <v>1777252</v>
      </c>
      <c r="K851" s="29">
        <f>+[1]DEPURADO!Q845+[1]DEPURADO!R845</f>
        <v>0</v>
      </c>
      <c r="L851" s="28">
        <v>0</v>
      </c>
      <c r="M851" s="28">
        <v>0</v>
      </c>
      <c r="N851" s="28">
        <f t="shared" si="91"/>
        <v>1777252</v>
      </c>
      <c r="O851" s="28">
        <f t="shared" si="92"/>
        <v>0</v>
      </c>
      <c r="P851" s="24" t="str">
        <f>IF([1]DEPURADO!I845&gt;1,0,[1]DEPURADO!B845)</f>
        <v>FEH119496</v>
      </c>
      <c r="Q851" s="30">
        <f t="shared" si="93"/>
        <v>1777252</v>
      </c>
      <c r="R851" s="31">
        <f t="shared" si="94"/>
        <v>0</v>
      </c>
      <c r="S851" s="31">
        <f>+[1]DEPURADO!K845</f>
        <v>0</v>
      </c>
      <c r="T851" s="23" t="s">
        <v>45</v>
      </c>
      <c r="U851" s="31">
        <f>+[1]DEPURADO!J845</f>
        <v>0</v>
      </c>
      <c r="V851" s="30"/>
      <c r="W851" s="23" t="s">
        <v>45</v>
      </c>
      <c r="X851" s="31">
        <f>+[1]DEPURADO!L845+[1]DEPURADO!M845</f>
        <v>0</v>
      </c>
      <c r="Y851" s="23" t="s">
        <v>45</v>
      </c>
      <c r="Z851" s="31">
        <f t="shared" si="95"/>
        <v>0</v>
      </c>
      <c r="AA851" s="31"/>
      <c r="AB851" s="31">
        <v>0</v>
      </c>
      <c r="AC851" s="31">
        <v>0</v>
      </c>
      <c r="AD851" s="30"/>
      <c r="AE851" s="30">
        <f>+[1]DEPURADO!L845</f>
        <v>0</v>
      </c>
      <c r="AF851" s="30">
        <v>0</v>
      </c>
      <c r="AG851" s="30">
        <f t="shared" si="96"/>
        <v>0</v>
      </c>
      <c r="AH851" s="30">
        <v>0</v>
      </c>
      <c r="AI851" s="30" t="str">
        <f>+[1]DEPURADO!G845</f>
        <v>CANCELADO</v>
      </c>
      <c r="AJ851" s="32"/>
      <c r="AK851" s="33"/>
    </row>
    <row r="852" spans="1:37" s="34" customFormat="1" x14ac:dyDescent="0.25">
      <c r="A852" s="23">
        <f t="shared" si="97"/>
        <v>844</v>
      </c>
      <c r="B852" s="24" t="s">
        <v>44</v>
      </c>
      <c r="C852" s="23" t="str">
        <f>+[1]DEPURADO!A846</f>
        <v>FEH116329</v>
      </c>
      <c r="D852" s="23" t="str">
        <f>+[1]DEPURADO!B846</f>
        <v>FEH116329</v>
      </c>
      <c r="E852" s="25">
        <f>+[1]DEPURADO!C846</f>
        <v>44285</v>
      </c>
      <c r="F852" s="26">
        <f>+IF([1]DEPURADO!D846&gt;1,[1]DEPURADO!D846," ")</f>
        <v>44368</v>
      </c>
      <c r="G852" s="27">
        <f>[1]DEPURADO!F846</f>
        <v>24585</v>
      </c>
      <c r="H852" s="28">
        <v>0</v>
      </c>
      <c r="I852" s="28">
        <f>+[1]DEPURADO!N846+[1]DEPURADO!O846</f>
        <v>0</v>
      </c>
      <c r="J852" s="28">
        <f>+[1]DEPURADO!S846</f>
        <v>0</v>
      </c>
      <c r="K852" s="29">
        <f>+[1]DEPURADO!Q846+[1]DEPURADO!R846</f>
        <v>0</v>
      </c>
      <c r="L852" s="28">
        <v>0</v>
      </c>
      <c r="M852" s="28">
        <v>0</v>
      </c>
      <c r="N852" s="28">
        <f t="shared" si="91"/>
        <v>0</v>
      </c>
      <c r="O852" s="28">
        <f t="shared" si="92"/>
        <v>24585</v>
      </c>
      <c r="P852" s="24" t="str">
        <f>IF([1]DEPURADO!I846&gt;1,0,[1]DEPURADO!B846)</f>
        <v>FEH116329</v>
      </c>
      <c r="Q852" s="30">
        <f t="shared" si="93"/>
        <v>24585</v>
      </c>
      <c r="R852" s="31">
        <f t="shared" si="94"/>
        <v>0</v>
      </c>
      <c r="S852" s="31">
        <f>+[1]DEPURADO!K846</f>
        <v>0</v>
      </c>
      <c r="T852" s="23" t="s">
        <v>45</v>
      </c>
      <c r="U852" s="31">
        <f>+[1]DEPURADO!J846</f>
        <v>0</v>
      </c>
      <c r="V852" s="30"/>
      <c r="W852" s="23" t="s">
        <v>45</v>
      </c>
      <c r="X852" s="31">
        <f>+[1]DEPURADO!L846+[1]DEPURADO!M846</f>
        <v>0</v>
      </c>
      <c r="Y852" s="23" t="s">
        <v>45</v>
      </c>
      <c r="Z852" s="31">
        <f t="shared" si="95"/>
        <v>0</v>
      </c>
      <c r="AA852" s="31"/>
      <c r="AB852" s="31">
        <v>0</v>
      </c>
      <c r="AC852" s="31">
        <v>0</v>
      </c>
      <c r="AD852" s="30"/>
      <c r="AE852" s="30">
        <f>+[1]DEPURADO!L846</f>
        <v>0</v>
      </c>
      <c r="AF852" s="30">
        <v>0</v>
      </c>
      <c r="AG852" s="30">
        <f t="shared" si="96"/>
        <v>24585</v>
      </c>
      <c r="AH852" s="30">
        <v>0</v>
      </c>
      <c r="AI852" s="30" t="str">
        <f>+[1]DEPURADO!G846</f>
        <v>SALDO A FAVOR DEL PRESTADOR</v>
      </c>
      <c r="AJ852" s="32"/>
      <c r="AK852" s="33"/>
    </row>
    <row r="853" spans="1:37" s="34" customFormat="1" x14ac:dyDescent="0.25">
      <c r="A853" s="23">
        <f t="shared" si="97"/>
        <v>845</v>
      </c>
      <c r="B853" s="24" t="s">
        <v>44</v>
      </c>
      <c r="C853" s="23" t="str">
        <f>+[1]DEPURADO!A847</f>
        <v>FEH116374</v>
      </c>
      <c r="D853" s="23" t="str">
        <f>+[1]DEPURADO!B847</f>
        <v>FEH116374</v>
      </c>
      <c r="E853" s="25">
        <f>+[1]DEPURADO!C847</f>
        <v>44285</v>
      </c>
      <c r="F853" s="26">
        <f>+IF([1]DEPURADO!D847&gt;1,[1]DEPURADO!D847," ")</f>
        <v>44368</v>
      </c>
      <c r="G853" s="27">
        <f>[1]DEPURADO!F847</f>
        <v>49480</v>
      </c>
      <c r="H853" s="28">
        <v>0</v>
      </c>
      <c r="I853" s="28">
        <f>+[1]DEPURADO!N847+[1]DEPURADO!O847</f>
        <v>0</v>
      </c>
      <c r="J853" s="28">
        <f>+[1]DEPURADO!S847</f>
        <v>0</v>
      </c>
      <c r="K853" s="29">
        <f>+[1]DEPURADO!Q847+[1]DEPURADO!R847</f>
        <v>0</v>
      </c>
      <c r="L853" s="28">
        <v>0</v>
      </c>
      <c r="M853" s="28">
        <v>0</v>
      </c>
      <c r="N853" s="28">
        <f t="shared" si="91"/>
        <v>0</v>
      </c>
      <c r="O853" s="28">
        <f t="shared" si="92"/>
        <v>49480</v>
      </c>
      <c r="P853" s="24" t="str">
        <f>IF([1]DEPURADO!I847&gt;1,0,[1]DEPURADO!B847)</f>
        <v>FEH116374</v>
      </c>
      <c r="Q853" s="30">
        <f t="shared" si="93"/>
        <v>49480</v>
      </c>
      <c r="R853" s="31">
        <f t="shared" si="94"/>
        <v>0</v>
      </c>
      <c r="S853" s="31">
        <f>+[1]DEPURADO!K847</f>
        <v>0</v>
      </c>
      <c r="T853" s="23" t="s">
        <v>45</v>
      </c>
      <c r="U853" s="31">
        <f>+[1]DEPURADO!J847</f>
        <v>0</v>
      </c>
      <c r="V853" s="30"/>
      <c r="W853" s="23" t="s">
        <v>45</v>
      </c>
      <c r="X853" s="31">
        <f>+[1]DEPURADO!L847+[1]DEPURADO!M847</f>
        <v>0</v>
      </c>
      <c r="Y853" s="23" t="s">
        <v>45</v>
      </c>
      <c r="Z853" s="31">
        <f t="shared" si="95"/>
        <v>0</v>
      </c>
      <c r="AA853" s="31"/>
      <c r="AB853" s="31">
        <v>0</v>
      </c>
      <c r="AC853" s="31">
        <v>0</v>
      </c>
      <c r="AD853" s="30"/>
      <c r="AE853" s="30">
        <f>+[1]DEPURADO!L847</f>
        <v>0</v>
      </c>
      <c r="AF853" s="30">
        <v>0</v>
      </c>
      <c r="AG853" s="30">
        <f t="shared" si="96"/>
        <v>49480</v>
      </c>
      <c r="AH853" s="30">
        <v>0</v>
      </c>
      <c r="AI853" s="30" t="str">
        <f>+[1]DEPURADO!G847</f>
        <v>SALDO A FAVOR DEL PRESTADOR</v>
      </c>
      <c r="AJ853" s="32"/>
      <c r="AK853" s="33"/>
    </row>
    <row r="854" spans="1:37" s="34" customFormat="1" x14ac:dyDescent="0.25">
      <c r="A854" s="23">
        <f t="shared" si="97"/>
        <v>846</v>
      </c>
      <c r="B854" s="24" t="s">
        <v>44</v>
      </c>
      <c r="C854" s="23" t="str">
        <f>+[1]DEPURADO!A848</f>
        <v>FEH116382</v>
      </c>
      <c r="D854" s="23" t="str">
        <f>+[1]DEPURADO!B848</f>
        <v>FEH116382</v>
      </c>
      <c r="E854" s="25">
        <f>+[1]DEPURADO!C848</f>
        <v>44285</v>
      </c>
      <c r="F854" s="26">
        <f>+IF([1]DEPURADO!D848&gt;1,[1]DEPURADO!D848," ")</f>
        <v>44368</v>
      </c>
      <c r="G854" s="27">
        <f>[1]DEPURADO!F848</f>
        <v>53235</v>
      </c>
      <c r="H854" s="28">
        <v>0</v>
      </c>
      <c r="I854" s="28">
        <f>+[1]DEPURADO!N848+[1]DEPURADO!O848</f>
        <v>0</v>
      </c>
      <c r="J854" s="28">
        <f>+[1]DEPURADO!S848</f>
        <v>0</v>
      </c>
      <c r="K854" s="29">
        <f>+[1]DEPURADO!Q848+[1]DEPURADO!R848</f>
        <v>0</v>
      </c>
      <c r="L854" s="28">
        <v>0</v>
      </c>
      <c r="M854" s="28">
        <v>0</v>
      </c>
      <c r="N854" s="28">
        <f t="shared" si="91"/>
        <v>0</v>
      </c>
      <c r="O854" s="28">
        <f t="shared" si="92"/>
        <v>53235</v>
      </c>
      <c r="P854" s="24" t="str">
        <f>IF([1]DEPURADO!I848&gt;1,0,[1]DEPURADO!B848)</f>
        <v>FEH116382</v>
      </c>
      <c r="Q854" s="30">
        <f t="shared" si="93"/>
        <v>53235</v>
      </c>
      <c r="R854" s="31">
        <f t="shared" si="94"/>
        <v>0</v>
      </c>
      <c r="S854" s="31">
        <f>+[1]DEPURADO!K848</f>
        <v>0</v>
      </c>
      <c r="T854" s="23" t="s">
        <v>45</v>
      </c>
      <c r="U854" s="31">
        <f>+[1]DEPURADO!J848</f>
        <v>0</v>
      </c>
      <c r="V854" s="30"/>
      <c r="W854" s="23" t="s">
        <v>45</v>
      </c>
      <c r="X854" s="31">
        <f>+[1]DEPURADO!L848+[1]DEPURADO!M848</f>
        <v>0</v>
      </c>
      <c r="Y854" s="23" t="s">
        <v>45</v>
      </c>
      <c r="Z854" s="31">
        <f t="shared" si="95"/>
        <v>0</v>
      </c>
      <c r="AA854" s="31"/>
      <c r="AB854" s="31">
        <v>0</v>
      </c>
      <c r="AC854" s="31">
        <v>0</v>
      </c>
      <c r="AD854" s="30"/>
      <c r="AE854" s="30">
        <f>+[1]DEPURADO!L848</f>
        <v>0</v>
      </c>
      <c r="AF854" s="30">
        <v>0</v>
      </c>
      <c r="AG854" s="30">
        <f t="shared" si="96"/>
        <v>53235</v>
      </c>
      <c r="AH854" s="30">
        <v>0</v>
      </c>
      <c r="AI854" s="30" t="str">
        <f>+[1]DEPURADO!G848</f>
        <v>SALDO A FAVOR DEL PRESTADOR</v>
      </c>
      <c r="AJ854" s="32"/>
      <c r="AK854" s="33"/>
    </row>
    <row r="855" spans="1:37" s="34" customFormat="1" x14ac:dyDescent="0.25">
      <c r="A855" s="23">
        <f t="shared" si="97"/>
        <v>847</v>
      </c>
      <c r="B855" s="24" t="s">
        <v>44</v>
      </c>
      <c r="C855" s="23" t="str">
        <f>+[1]DEPURADO!A849</f>
        <v>FEH116385</v>
      </c>
      <c r="D855" s="23" t="str">
        <f>+[1]DEPURADO!B849</f>
        <v>FEH116385</v>
      </c>
      <c r="E855" s="25">
        <f>+[1]DEPURADO!C849</f>
        <v>44285</v>
      </c>
      <c r="F855" s="26">
        <f>+IF([1]DEPURADO!D849&gt;1,[1]DEPURADO!D849," ")</f>
        <v>44368</v>
      </c>
      <c r="G855" s="27">
        <f>[1]DEPURADO!F849</f>
        <v>24585</v>
      </c>
      <c r="H855" s="28">
        <v>0</v>
      </c>
      <c r="I855" s="28">
        <f>+[1]DEPURADO!N849+[1]DEPURADO!O849</f>
        <v>0</v>
      </c>
      <c r="J855" s="28">
        <f>+[1]DEPURADO!S849</f>
        <v>0</v>
      </c>
      <c r="K855" s="29">
        <f>+[1]DEPURADO!Q849+[1]DEPURADO!R849</f>
        <v>0</v>
      </c>
      <c r="L855" s="28">
        <v>0</v>
      </c>
      <c r="M855" s="28">
        <v>0</v>
      </c>
      <c r="N855" s="28">
        <f t="shared" si="91"/>
        <v>0</v>
      </c>
      <c r="O855" s="28">
        <f t="shared" si="92"/>
        <v>24585</v>
      </c>
      <c r="P855" s="24" t="str">
        <f>IF([1]DEPURADO!I849&gt;1,0,[1]DEPURADO!B849)</f>
        <v>FEH116385</v>
      </c>
      <c r="Q855" s="30">
        <f t="shared" si="93"/>
        <v>24585</v>
      </c>
      <c r="R855" s="31">
        <f t="shared" si="94"/>
        <v>0</v>
      </c>
      <c r="S855" s="31">
        <f>+[1]DEPURADO!K849</f>
        <v>0</v>
      </c>
      <c r="T855" s="23" t="s">
        <v>45</v>
      </c>
      <c r="U855" s="31">
        <f>+[1]DEPURADO!J849</f>
        <v>0</v>
      </c>
      <c r="V855" s="30"/>
      <c r="W855" s="23" t="s">
        <v>45</v>
      </c>
      <c r="X855" s="31">
        <f>+[1]DEPURADO!L849+[1]DEPURADO!M849</f>
        <v>0</v>
      </c>
      <c r="Y855" s="23" t="s">
        <v>45</v>
      </c>
      <c r="Z855" s="31">
        <f t="shared" si="95"/>
        <v>0</v>
      </c>
      <c r="AA855" s="31"/>
      <c r="AB855" s="31">
        <v>0</v>
      </c>
      <c r="AC855" s="31">
        <v>0</v>
      </c>
      <c r="AD855" s="30"/>
      <c r="AE855" s="30">
        <f>+[1]DEPURADO!L849</f>
        <v>0</v>
      </c>
      <c r="AF855" s="30">
        <v>0</v>
      </c>
      <c r="AG855" s="30">
        <f t="shared" si="96"/>
        <v>24585</v>
      </c>
      <c r="AH855" s="30">
        <v>0</v>
      </c>
      <c r="AI855" s="30" t="str">
        <f>+[1]DEPURADO!G849</f>
        <v>SALDO A FAVOR DEL PRESTADOR</v>
      </c>
      <c r="AJ855" s="32"/>
      <c r="AK855" s="33"/>
    </row>
    <row r="856" spans="1:37" s="34" customFormat="1" x14ac:dyDescent="0.25">
      <c r="A856" s="23">
        <f t="shared" si="97"/>
        <v>848</v>
      </c>
      <c r="B856" s="24" t="s">
        <v>44</v>
      </c>
      <c r="C856" s="23" t="str">
        <f>+[1]DEPURADO!A850</f>
        <v>FEH116475</v>
      </c>
      <c r="D856" s="23" t="str">
        <f>+[1]DEPURADO!B850</f>
        <v>FEH116475</v>
      </c>
      <c r="E856" s="25">
        <f>+[1]DEPURADO!C850</f>
        <v>44285</v>
      </c>
      <c r="F856" s="26">
        <f>+IF([1]DEPURADO!D850&gt;1,[1]DEPURADO!D850," ")</f>
        <v>44368</v>
      </c>
      <c r="G856" s="27">
        <f>[1]DEPURADO!F850</f>
        <v>35956</v>
      </c>
      <c r="H856" s="28">
        <v>0</v>
      </c>
      <c r="I856" s="28">
        <f>+[1]DEPURADO!N850+[1]DEPURADO!O850</f>
        <v>0</v>
      </c>
      <c r="J856" s="28">
        <f>+[1]DEPURADO!S850</f>
        <v>0</v>
      </c>
      <c r="K856" s="29">
        <f>+[1]DEPURADO!Q850+[1]DEPURADO!R850</f>
        <v>0</v>
      </c>
      <c r="L856" s="28">
        <v>0</v>
      </c>
      <c r="M856" s="28">
        <v>0</v>
      </c>
      <c r="N856" s="28">
        <f t="shared" si="91"/>
        <v>0</v>
      </c>
      <c r="O856" s="28">
        <f t="shared" si="92"/>
        <v>35956</v>
      </c>
      <c r="P856" s="24" t="str">
        <f>IF([1]DEPURADO!I850&gt;1,0,[1]DEPURADO!B850)</f>
        <v>FEH116475</v>
      </c>
      <c r="Q856" s="30">
        <f t="shared" si="93"/>
        <v>35956</v>
      </c>
      <c r="R856" s="31">
        <f t="shared" si="94"/>
        <v>0</v>
      </c>
      <c r="S856" s="31">
        <f>+[1]DEPURADO!K850</f>
        <v>0</v>
      </c>
      <c r="T856" s="23" t="s">
        <v>45</v>
      </c>
      <c r="U856" s="31">
        <f>+[1]DEPURADO!J850</f>
        <v>0</v>
      </c>
      <c r="V856" s="30"/>
      <c r="W856" s="23" t="s">
        <v>45</v>
      </c>
      <c r="X856" s="31">
        <f>+[1]DEPURADO!L850+[1]DEPURADO!M850</f>
        <v>0</v>
      </c>
      <c r="Y856" s="23" t="s">
        <v>45</v>
      </c>
      <c r="Z856" s="31">
        <f t="shared" si="95"/>
        <v>0</v>
      </c>
      <c r="AA856" s="31"/>
      <c r="AB856" s="31">
        <v>0</v>
      </c>
      <c r="AC856" s="31">
        <v>0</v>
      </c>
      <c r="AD856" s="30"/>
      <c r="AE856" s="30">
        <f>+[1]DEPURADO!L850</f>
        <v>0</v>
      </c>
      <c r="AF856" s="30">
        <v>0</v>
      </c>
      <c r="AG856" s="30">
        <f t="shared" si="96"/>
        <v>35956</v>
      </c>
      <c r="AH856" s="30">
        <v>0</v>
      </c>
      <c r="AI856" s="30" t="str">
        <f>+[1]DEPURADO!G850</f>
        <v>SALDO A FAVOR DEL PRESTADOR</v>
      </c>
      <c r="AJ856" s="32"/>
      <c r="AK856" s="33"/>
    </row>
    <row r="857" spans="1:37" s="34" customFormat="1" x14ac:dyDescent="0.25">
      <c r="A857" s="23">
        <f t="shared" si="97"/>
        <v>849</v>
      </c>
      <c r="B857" s="24" t="s">
        <v>44</v>
      </c>
      <c r="C857" s="23" t="str">
        <f>+[1]DEPURADO!A851</f>
        <v>FEH116526</v>
      </c>
      <c r="D857" s="23" t="str">
        <f>+[1]DEPURADO!B851</f>
        <v>FEH116526</v>
      </c>
      <c r="E857" s="25">
        <f>+[1]DEPURADO!C851</f>
        <v>44285</v>
      </c>
      <c r="F857" s="26">
        <f>+IF([1]DEPURADO!D851&gt;1,[1]DEPURADO!D851," ")</f>
        <v>44356</v>
      </c>
      <c r="G857" s="27">
        <f>[1]DEPURADO!F851</f>
        <v>216994</v>
      </c>
      <c r="H857" s="28">
        <v>0</v>
      </c>
      <c r="I857" s="28">
        <f>+[1]DEPURADO!N851+[1]DEPURADO!O851</f>
        <v>0</v>
      </c>
      <c r="J857" s="28">
        <f>+[1]DEPURADO!S851</f>
        <v>0</v>
      </c>
      <c r="K857" s="29">
        <f>+[1]DEPURADO!Q851+[1]DEPURADO!R851</f>
        <v>0</v>
      </c>
      <c r="L857" s="28">
        <v>0</v>
      </c>
      <c r="M857" s="28">
        <v>0</v>
      </c>
      <c r="N857" s="28">
        <f t="shared" si="91"/>
        <v>0</v>
      </c>
      <c r="O857" s="28">
        <f t="shared" si="92"/>
        <v>216994</v>
      </c>
      <c r="P857" s="24" t="str">
        <f>IF([1]DEPURADO!I851&gt;1,0,[1]DEPURADO!B851)</f>
        <v>FEH116526</v>
      </c>
      <c r="Q857" s="30">
        <f t="shared" si="93"/>
        <v>216994</v>
      </c>
      <c r="R857" s="31">
        <f t="shared" si="94"/>
        <v>0</v>
      </c>
      <c r="S857" s="31">
        <f>+[1]DEPURADO!K851</f>
        <v>0</v>
      </c>
      <c r="T857" s="23" t="s">
        <v>45</v>
      </c>
      <c r="U857" s="31">
        <f>+[1]DEPURADO!J851</f>
        <v>216994</v>
      </c>
      <c r="V857" s="30"/>
      <c r="W857" s="23" t="s">
        <v>45</v>
      </c>
      <c r="X857" s="31">
        <f>+[1]DEPURADO!L851+[1]DEPURADO!M851</f>
        <v>0</v>
      </c>
      <c r="Y857" s="23" t="s">
        <v>45</v>
      </c>
      <c r="Z857" s="31">
        <f t="shared" si="95"/>
        <v>0</v>
      </c>
      <c r="AA857" s="31"/>
      <c r="AB857" s="31">
        <v>0</v>
      </c>
      <c r="AC857" s="31">
        <v>0</v>
      </c>
      <c r="AD857" s="30"/>
      <c r="AE857" s="30">
        <f>+[1]DEPURADO!L851</f>
        <v>0</v>
      </c>
      <c r="AF857" s="30">
        <v>0</v>
      </c>
      <c r="AG857" s="30">
        <f t="shared" si="96"/>
        <v>0</v>
      </c>
      <c r="AH857" s="30">
        <v>0</v>
      </c>
      <c r="AI857" s="30" t="str">
        <f>+[1]DEPURADO!G851</f>
        <v>EN REVISION ADRES-CANASTA COVID</v>
      </c>
      <c r="AJ857" s="32"/>
      <c r="AK857" s="33"/>
    </row>
    <row r="858" spans="1:37" s="34" customFormat="1" x14ac:dyDescent="0.25">
      <c r="A858" s="23">
        <f t="shared" si="97"/>
        <v>850</v>
      </c>
      <c r="B858" s="24" t="s">
        <v>44</v>
      </c>
      <c r="C858" s="23" t="str">
        <f>+[1]DEPURADO!A852</f>
        <v>FEH116592</v>
      </c>
      <c r="D858" s="23" t="str">
        <f>+[1]DEPURADO!B852</f>
        <v>FEH116592</v>
      </c>
      <c r="E858" s="25">
        <f>+[1]DEPURADO!C852</f>
        <v>44286</v>
      </c>
      <c r="F858" s="26">
        <f>+IF([1]DEPURADO!D852&gt;1,[1]DEPURADO!D852," ")</f>
        <v>44356</v>
      </c>
      <c r="G858" s="27">
        <f>[1]DEPURADO!F852</f>
        <v>216994</v>
      </c>
      <c r="H858" s="28">
        <v>0</v>
      </c>
      <c r="I858" s="28">
        <f>+[1]DEPURADO!N852+[1]DEPURADO!O852</f>
        <v>0</v>
      </c>
      <c r="J858" s="28">
        <f>+[1]DEPURADO!S852</f>
        <v>0</v>
      </c>
      <c r="K858" s="29">
        <f>+[1]DEPURADO!Q852+[1]DEPURADO!R852</f>
        <v>0</v>
      </c>
      <c r="L858" s="28">
        <v>0</v>
      </c>
      <c r="M858" s="28">
        <v>0</v>
      </c>
      <c r="N858" s="28">
        <f t="shared" si="91"/>
        <v>0</v>
      </c>
      <c r="O858" s="28">
        <f t="shared" si="92"/>
        <v>216994</v>
      </c>
      <c r="P858" s="24" t="str">
        <f>IF([1]DEPURADO!I852&gt;1,0,[1]DEPURADO!B852)</f>
        <v>FEH116592</v>
      </c>
      <c r="Q858" s="30">
        <f t="shared" si="93"/>
        <v>216994</v>
      </c>
      <c r="R858" s="31">
        <f t="shared" si="94"/>
        <v>0</v>
      </c>
      <c r="S858" s="31">
        <f>+[1]DEPURADO!K852</f>
        <v>0</v>
      </c>
      <c r="T858" s="23" t="s">
        <v>45</v>
      </c>
      <c r="U858" s="31">
        <f>+[1]DEPURADO!J852</f>
        <v>216994</v>
      </c>
      <c r="V858" s="30"/>
      <c r="W858" s="23" t="s">
        <v>45</v>
      </c>
      <c r="X858" s="31">
        <f>+[1]DEPURADO!L852+[1]DEPURADO!M852</f>
        <v>0</v>
      </c>
      <c r="Y858" s="23" t="s">
        <v>45</v>
      </c>
      <c r="Z858" s="31">
        <f t="shared" si="95"/>
        <v>0</v>
      </c>
      <c r="AA858" s="31"/>
      <c r="AB858" s="31">
        <v>0</v>
      </c>
      <c r="AC858" s="31">
        <v>0</v>
      </c>
      <c r="AD858" s="30"/>
      <c r="AE858" s="30">
        <f>+[1]DEPURADO!L852</f>
        <v>0</v>
      </c>
      <c r="AF858" s="30">
        <v>0</v>
      </c>
      <c r="AG858" s="30">
        <f t="shared" si="96"/>
        <v>0</v>
      </c>
      <c r="AH858" s="30">
        <v>0</v>
      </c>
      <c r="AI858" s="30" t="str">
        <f>+[1]DEPURADO!G852</f>
        <v>EN REVISION ADRES-CANASTA COVID</v>
      </c>
      <c r="AJ858" s="32"/>
      <c r="AK858" s="33"/>
    </row>
    <row r="859" spans="1:37" s="34" customFormat="1" x14ac:dyDescent="0.25">
      <c r="A859" s="23">
        <f t="shared" si="97"/>
        <v>851</v>
      </c>
      <c r="B859" s="24" t="s">
        <v>44</v>
      </c>
      <c r="C859" s="23" t="str">
        <f>+[1]DEPURADO!A853</f>
        <v>FEH116801</v>
      </c>
      <c r="D859" s="23" t="str">
        <f>+[1]DEPURADO!B853</f>
        <v>FEH116801</v>
      </c>
      <c r="E859" s="25">
        <f>+[1]DEPURADO!C853</f>
        <v>44286</v>
      </c>
      <c r="F859" s="26">
        <f>+IF([1]DEPURADO!D853&gt;1,[1]DEPURADO!D853," ")</f>
        <v>44334</v>
      </c>
      <c r="G859" s="27">
        <f>[1]DEPURADO!F853</f>
        <v>524358</v>
      </c>
      <c r="H859" s="28">
        <v>0</v>
      </c>
      <c r="I859" s="28">
        <f>+[1]DEPURADO!N853+[1]DEPURADO!O853</f>
        <v>0</v>
      </c>
      <c r="J859" s="28">
        <f>+[1]DEPURADO!S853</f>
        <v>524358</v>
      </c>
      <c r="K859" s="29">
        <f>+[1]DEPURADO!Q853+[1]DEPURADO!R853</f>
        <v>0</v>
      </c>
      <c r="L859" s="28">
        <v>0</v>
      </c>
      <c r="M859" s="28">
        <v>0</v>
      </c>
      <c r="N859" s="28">
        <f t="shared" si="91"/>
        <v>524358</v>
      </c>
      <c r="O859" s="28">
        <f t="shared" si="92"/>
        <v>0</v>
      </c>
      <c r="P859" s="24" t="str">
        <f>IF([1]DEPURADO!I853&gt;1,0,[1]DEPURADO!B853)</f>
        <v>FEH116801</v>
      </c>
      <c r="Q859" s="30">
        <f t="shared" si="93"/>
        <v>524358</v>
      </c>
      <c r="R859" s="31">
        <f t="shared" si="94"/>
        <v>0</v>
      </c>
      <c r="S859" s="31">
        <f>+[1]DEPURADO!K853</f>
        <v>0</v>
      </c>
      <c r="T859" s="23" t="s">
        <v>45</v>
      </c>
      <c r="U859" s="31">
        <f>+[1]DEPURADO!J853</f>
        <v>0</v>
      </c>
      <c r="V859" s="30"/>
      <c r="W859" s="23" t="s">
        <v>45</v>
      </c>
      <c r="X859" s="31">
        <f>+[1]DEPURADO!L853+[1]DEPURADO!M853</f>
        <v>0</v>
      </c>
      <c r="Y859" s="23" t="s">
        <v>45</v>
      </c>
      <c r="Z859" s="31">
        <f t="shared" si="95"/>
        <v>0</v>
      </c>
      <c r="AA859" s="31"/>
      <c r="AB859" s="31">
        <v>0</v>
      </c>
      <c r="AC859" s="31">
        <v>0</v>
      </c>
      <c r="AD859" s="30"/>
      <c r="AE859" s="30">
        <f>+[1]DEPURADO!L853</f>
        <v>0</v>
      </c>
      <c r="AF859" s="30">
        <v>0</v>
      </c>
      <c r="AG859" s="30">
        <f t="shared" si="96"/>
        <v>0</v>
      </c>
      <c r="AH859" s="30">
        <v>0</v>
      </c>
      <c r="AI859" s="30" t="str">
        <f>+[1]DEPURADO!G853</f>
        <v>CANCELADO</v>
      </c>
      <c r="AJ859" s="32"/>
      <c r="AK859" s="33"/>
    </row>
    <row r="860" spans="1:37" s="34" customFormat="1" x14ac:dyDescent="0.25">
      <c r="A860" s="23">
        <f t="shared" si="97"/>
        <v>852</v>
      </c>
      <c r="B860" s="24" t="s">
        <v>44</v>
      </c>
      <c r="C860" s="23" t="str">
        <f>+[1]DEPURADO!A854</f>
        <v>FEH116808</v>
      </c>
      <c r="D860" s="23" t="str">
        <f>+[1]DEPURADO!B854</f>
        <v>FEH116808</v>
      </c>
      <c r="E860" s="25">
        <f>+[1]DEPURADO!C854</f>
        <v>44286</v>
      </c>
      <c r="F860" s="26">
        <f>+IF([1]DEPURADO!D854&gt;1,[1]DEPURADO!D854," ")</f>
        <v>44334</v>
      </c>
      <c r="G860" s="27">
        <f>[1]DEPURADO!F854</f>
        <v>219234</v>
      </c>
      <c r="H860" s="28">
        <v>0</v>
      </c>
      <c r="I860" s="28">
        <f>+[1]DEPURADO!N854+[1]DEPURADO!O854</f>
        <v>0</v>
      </c>
      <c r="J860" s="28">
        <f>+[1]DEPURADO!S854</f>
        <v>219234</v>
      </c>
      <c r="K860" s="29">
        <f>+[1]DEPURADO!Q854+[1]DEPURADO!R854</f>
        <v>0</v>
      </c>
      <c r="L860" s="28">
        <v>0</v>
      </c>
      <c r="M860" s="28">
        <v>0</v>
      </c>
      <c r="N860" s="28">
        <f t="shared" si="91"/>
        <v>219234</v>
      </c>
      <c r="O860" s="28">
        <f t="shared" si="92"/>
        <v>0</v>
      </c>
      <c r="P860" s="24" t="str">
        <f>IF([1]DEPURADO!I854&gt;1,0,[1]DEPURADO!B854)</f>
        <v>FEH116808</v>
      </c>
      <c r="Q860" s="30">
        <f t="shared" si="93"/>
        <v>219234</v>
      </c>
      <c r="R860" s="31">
        <f t="shared" si="94"/>
        <v>0</v>
      </c>
      <c r="S860" s="31">
        <f>+[1]DEPURADO!K854</f>
        <v>0</v>
      </c>
      <c r="T860" s="23" t="s">
        <v>45</v>
      </c>
      <c r="U860" s="31">
        <f>+[1]DEPURADO!J854</f>
        <v>0</v>
      </c>
      <c r="V860" s="30"/>
      <c r="W860" s="23" t="s">
        <v>45</v>
      </c>
      <c r="X860" s="31">
        <f>+[1]DEPURADO!L854+[1]DEPURADO!M854</f>
        <v>0</v>
      </c>
      <c r="Y860" s="23" t="s">
        <v>45</v>
      </c>
      <c r="Z860" s="31">
        <f t="shared" si="95"/>
        <v>0</v>
      </c>
      <c r="AA860" s="31"/>
      <c r="AB860" s="31">
        <v>0</v>
      </c>
      <c r="AC860" s="31">
        <v>0</v>
      </c>
      <c r="AD860" s="30"/>
      <c r="AE860" s="30">
        <f>+[1]DEPURADO!L854</f>
        <v>0</v>
      </c>
      <c r="AF860" s="30">
        <v>0</v>
      </c>
      <c r="AG860" s="30">
        <f t="shared" si="96"/>
        <v>0</v>
      </c>
      <c r="AH860" s="30">
        <v>0</v>
      </c>
      <c r="AI860" s="30" t="str">
        <f>+[1]DEPURADO!G854</f>
        <v>CANCELADO</v>
      </c>
      <c r="AJ860" s="32"/>
      <c r="AK860" s="33"/>
    </row>
    <row r="861" spans="1:37" s="34" customFormat="1" x14ac:dyDescent="0.25">
      <c r="A861" s="23">
        <f t="shared" si="97"/>
        <v>853</v>
      </c>
      <c r="B861" s="24" t="s">
        <v>44</v>
      </c>
      <c r="C861" s="23" t="str">
        <f>+[1]DEPURADO!A855</f>
        <v>FEH116838</v>
      </c>
      <c r="D861" s="23" t="str">
        <f>+[1]DEPURADO!B855</f>
        <v>FEH116838</v>
      </c>
      <c r="E861" s="25">
        <f>+[1]DEPURADO!C855</f>
        <v>44286</v>
      </c>
      <c r="F861" s="26">
        <f>+IF([1]DEPURADO!D855&gt;1,[1]DEPURADO!D855," ")</f>
        <v>44334</v>
      </c>
      <c r="G861" s="27">
        <f>[1]DEPURADO!F855</f>
        <v>713305</v>
      </c>
      <c r="H861" s="28">
        <v>0</v>
      </c>
      <c r="I861" s="28">
        <f>+[1]DEPURADO!N855+[1]DEPURADO!O855</f>
        <v>0</v>
      </c>
      <c r="J861" s="28">
        <f>+[1]DEPURADO!S855</f>
        <v>713305</v>
      </c>
      <c r="K861" s="29">
        <f>+[1]DEPURADO!Q855+[1]DEPURADO!R855</f>
        <v>0</v>
      </c>
      <c r="L861" s="28">
        <v>0</v>
      </c>
      <c r="M861" s="28">
        <v>0</v>
      </c>
      <c r="N861" s="28">
        <f t="shared" si="91"/>
        <v>713305</v>
      </c>
      <c r="O861" s="28">
        <f t="shared" si="92"/>
        <v>0</v>
      </c>
      <c r="P861" s="24" t="str">
        <f>IF([1]DEPURADO!I855&gt;1,0,[1]DEPURADO!B855)</f>
        <v>FEH116838</v>
      </c>
      <c r="Q861" s="30">
        <f t="shared" si="93"/>
        <v>713305</v>
      </c>
      <c r="R861" s="31">
        <f t="shared" si="94"/>
        <v>0</v>
      </c>
      <c r="S861" s="31">
        <f>+[1]DEPURADO!K855</f>
        <v>0</v>
      </c>
      <c r="T861" s="23" t="s">
        <v>45</v>
      </c>
      <c r="U861" s="31">
        <f>+[1]DEPURADO!J855</f>
        <v>0</v>
      </c>
      <c r="V861" s="30"/>
      <c r="W861" s="23" t="s">
        <v>45</v>
      </c>
      <c r="X861" s="31">
        <f>+[1]DEPURADO!L855+[1]DEPURADO!M855</f>
        <v>0</v>
      </c>
      <c r="Y861" s="23" t="s">
        <v>45</v>
      </c>
      <c r="Z861" s="31">
        <f t="shared" si="95"/>
        <v>0</v>
      </c>
      <c r="AA861" s="31"/>
      <c r="AB861" s="31">
        <v>0</v>
      </c>
      <c r="AC861" s="31">
        <v>0</v>
      </c>
      <c r="AD861" s="30"/>
      <c r="AE861" s="30">
        <f>+[1]DEPURADO!L855</f>
        <v>0</v>
      </c>
      <c r="AF861" s="30">
        <v>0</v>
      </c>
      <c r="AG861" s="30">
        <f t="shared" si="96"/>
        <v>0</v>
      </c>
      <c r="AH861" s="30">
        <v>0</v>
      </c>
      <c r="AI861" s="30" t="str">
        <f>+[1]DEPURADO!G855</f>
        <v>CANCELADO</v>
      </c>
      <c r="AJ861" s="32"/>
      <c r="AK861" s="33"/>
    </row>
    <row r="862" spans="1:37" s="34" customFormat="1" x14ac:dyDescent="0.25">
      <c r="A862" s="23">
        <f t="shared" si="97"/>
        <v>854</v>
      </c>
      <c r="B862" s="24" t="s">
        <v>44</v>
      </c>
      <c r="C862" s="23" t="str">
        <f>+[1]DEPURADO!A856</f>
        <v>FEH116971</v>
      </c>
      <c r="D862" s="23" t="str">
        <f>+[1]DEPURADO!B856</f>
        <v>FEH116971</v>
      </c>
      <c r="E862" s="25">
        <f>+[1]DEPURADO!C856</f>
        <v>44288</v>
      </c>
      <c r="F862" s="26">
        <f>+IF([1]DEPURADO!D856&gt;1,[1]DEPURADO!D856," ")</f>
        <v>44334</v>
      </c>
      <c r="G862" s="27">
        <f>[1]DEPURADO!F856</f>
        <v>438986</v>
      </c>
      <c r="H862" s="28">
        <v>0</v>
      </c>
      <c r="I862" s="28">
        <f>+[1]DEPURADO!N856+[1]DEPURADO!O856</f>
        <v>0</v>
      </c>
      <c r="J862" s="28">
        <f>+[1]DEPURADO!S856</f>
        <v>438986</v>
      </c>
      <c r="K862" s="29">
        <f>+[1]DEPURADO!Q856+[1]DEPURADO!R856</f>
        <v>0</v>
      </c>
      <c r="L862" s="28">
        <v>0</v>
      </c>
      <c r="M862" s="28">
        <v>0</v>
      </c>
      <c r="N862" s="28">
        <f t="shared" si="91"/>
        <v>438986</v>
      </c>
      <c r="O862" s="28">
        <f t="shared" si="92"/>
        <v>0</v>
      </c>
      <c r="P862" s="24" t="str">
        <f>IF([1]DEPURADO!I856&gt;1,0,[1]DEPURADO!B856)</f>
        <v>FEH116971</v>
      </c>
      <c r="Q862" s="30">
        <f t="shared" si="93"/>
        <v>438986</v>
      </c>
      <c r="R862" s="31">
        <f t="shared" si="94"/>
        <v>0</v>
      </c>
      <c r="S862" s="31">
        <f>+[1]DEPURADO!K856</f>
        <v>0</v>
      </c>
      <c r="T862" s="23" t="s">
        <v>45</v>
      </c>
      <c r="U862" s="31">
        <f>+[1]DEPURADO!J856</f>
        <v>0</v>
      </c>
      <c r="V862" s="30"/>
      <c r="W862" s="23" t="s">
        <v>45</v>
      </c>
      <c r="X862" s="31">
        <f>+[1]DEPURADO!L856+[1]DEPURADO!M856</f>
        <v>0</v>
      </c>
      <c r="Y862" s="23" t="s">
        <v>45</v>
      </c>
      <c r="Z862" s="31">
        <f t="shared" si="95"/>
        <v>0</v>
      </c>
      <c r="AA862" s="31"/>
      <c r="AB862" s="31">
        <v>0</v>
      </c>
      <c r="AC862" s="31">
        <v>0</v>
      </c>
      <c r="AD862" s="30"/>
      <c r="AE862" s="30">
        <f>+[1]DEPURADO!L856</f>
        <v>0</v>
      </c>
      <c r="AF862" s="30">
        <v>0</v>
      </c>
      <c r="AG862" s="30">
        <f t="shared" si="96"/>
        <v>0</v>
      </c>
      <c r="AH862" s="30">
        <v>0</v>
      </c>
      <c r="AI862" s="30" t="str">
        <f>+[1]DEPURADO!G856</f>
        <v>CANCELADO</v>
      </c>
      <c r="AJ862" s="32"/>
      <c r="AK862" s="33"/>
    </row>
    <row r="863" spans="1:37" s="34" customFormat="1" x14ac:dyDescent="0.25">
      <c r="A863" s="23">
        <f t="shared" si="97"/>
        <v>855</v>
      </c>
      <c r="B863" s="24" t="s">
        <v>44</v>
      </c>
      <c r="C863" s="23" t="str">
        <f>+[1]DEPURADO!A857</f>
        <v>FEH117128</v>
      </c>
      <c r="D863" s="23" t="str">
        <f>+[1]DEPURADO!B857</f>
        <v>FEH117128</v>
      </c>
      <c r="E863" s="25">
        <f>+[1]DEPURADO!C857</f>
        <v>44290</v>
      </c>
      <c r="F863" s="26">
        <f>+IF([1]DEPURADO!D857&gt;1,[1]DEPURADO!D857," ")</f>
        <v>44334</v>
      </c>
      <c r="G863" s="27">
        <f>[1]DEPURADO!F857</f>
        <v>817022</v>
      </c>
      <c r="H863" s="28">
        <v>0</v>
      </c>
      <c r="I863" s="28">
        <f>+[1]DEPURADO!N857+[1]DEPURADO!O857</f>
        <v>0</v>
      </c>
      <c r="J863" s="28">
        <f>+[1]DEPURADO!S857</f>
        <v>817022</v>
      </c>
      <c r="K863" s="29">
        <f>+[1]DEPURADO!Q857+[1]DEPURADO!R857</f>
        <v>0</v>
      </c>
      <c r="L863" s="28">
        <v>0</v>
      </c>
      <c r="M863" s="28">
        <v>0</v>
      </c>
      <c r="N863" s="28">
        <f t="shared" si="91"/>
        <v>817022</v>
      </c>
      <c r="O863" s="28">
        <f t="shared" si="92"/>
        <v>0</v>
      </c>
      <c r="P863" s="24" t="str">
        <f>IF([1]DEPURADO!I857&gt;1,0,[1]DEPURADO!B857)</f>
        <v>FEH117128</v>
      </c>
      <c r="Q863" s="30">
        <f t="shared" si="93"/>
        <v>817022</v>
      </c>
      <c r="R863" s="31">
        <f t="shared" si="94"/>
        <v>0</v>
      </c>
      <c r="S863" s="31">
        <f>+[1]DEPURADO!K857</f>
        <v>0</v>
      </c>
      <c r="T863" s="23" t="s">
        <v>45</v>
      </c>
      <c r="U863" s="31">
        <f>+[1]DEPURADO!J857</f>
        <v>0</v>
      </c>
      <c r="V863" s="30"/>
      <c r="W863" s="23" t="s">
        <v>45</v>
      </c>
      <c r="X863" s="31">
        <f>+[1]DEPURADO!L857+[1]DEPURADO!M857</f>
        <v>0</v>
      </c>
      <c r="Y863" s="23" t="s">
        <v>45</v>
      </c>
      <c r="Z863" s="31">
        <f t="shared" si="95"/>
        <v>0</v>
      </c>
      <c r="AA863" s="31"/>
      <c r="AB863" s="31">
        <v>0</v>
      </c>
      <c r="AC863" s="31">
        <v>0</v>
      </c>
      <c r="AD863" s="30"/>
      <c r="AE863" s="30">
        <f>+[1]DEPURADO!L857</f>
        <v>0</v>
      </c>
      <c r="AF863" s="30">
        <v>0</v>
      </c>
      <c r="AG863" s="30">
        <f t="shared" si="96"/>
        <v>0</v>
      </c>
      <c r="AH863" s="30">
        <v>0</v>
      </c>
      <c r="AI863" s="30" t="str">
        <f>+[1]DEPURADO!G857</f>
        <v>CANCELADO</v>
      </c>
      <c r="AJ863" s="32"/>
      <c r="AK863" s="33"/>
    </row>
    <row r="864" spans="1:37" s="34" customFormat="1" x14ac:dyDescent="0.25">
      <c r="A864" s="23">
        <f t="shared" si="97"/>
        <v>856</v>
      </c>
      <c r="B864" s="24" t="s">
        <v>44</v>
      </c>
      <c r="C864" s="23" t="str">
        <f>+[1]DEPURADO!A858</f>
        <v>FEH117255</v>
      </c>
      <c r="D864" s="23" t="str">
        <f>+[1]DEPURADO!B858</f>
        <v>FEH117255</v>
      </c>
      <c r="E864" s="25">
        <f>+[1]DEPURADO!C858</f>
        <v>44291</v>
      </c>
      <c r="F864" s="26">
        <f>+IF([1]DEPURADO!D858&gt;1,[1]DEPURADO!D858," ")</f>
        <v>44334</v>
      </c>
      <c r="G864" s="27">
        <f>[1]DEPURADO!F858</f>
        <v>319929</v>
      </c>
      <c r="H864" s="28">
        <v>0</v>
      </c>
      <c r="I864" s="28">
        <f>+[1]DEPURADO!N858+[1]DEPURADO!O858</f>
        <v>0</v>
      </c>
      <c r="J864" s="28">
        <f>+[1]DEPURADO!S858</f>
        <v>319929</v>
      </c>
      <c r="K864" s="29">
        <f>+[1]DEPURADO!Q858+[1]DEPURADO!R858</f>
        <v>0</v>
      </c>
      <c r="L864" s="28">
        <v>0</v>
      </c>
      <c r="M864" s="28">
        <v>0</v>
      </c>
      <c r="N864" s="28">
        <f t="shared" si="91"/>
        <v>319929</v>
      </c>
      <c r="O864" s="28">
        <f t="shared" si="92"/>
        <v>0</v>
      </c>
      <c r="P864" s="24" t="str">
        <f>IF([1]DEPURADO!I858&gt;1,0,[1]DEPURADO!B858)</f>
        <v>FEH117255</v>
      </c>
      <c r="Q864" s="30">
        <f t="shared" si="93"/>
        <v>319929</v>
      </c>
      <c r="R864" s="31">
        <f t="shared" si="94"/>
        <v>0</v>
      </c>
      <c r="S864" s="31">
        <f>+[1]DEPURADO!K858</f>
        <v>0</v>
      </c>
      <c r="T864" s="23" t="s">
        <v>45</v>
      </c>
      <c r="U864" s="31">
        <f>+[1]DEPURADO!J858</f>
        <v>0</v>
      </c>
      <c r="V864" s="30"/>
      <c r="W864" s="23" t="s">
        <v>45</v>
      </c>
      <c r="X864" s="31">
        <f>+[1]DEPURADO!L858+[1]DEPURADO!M858</f>
        <v>0</v>
      </c>
      <c r="Y864" s="23" t="s">
        <v>45</v>
      </c>
      <c r="Z864" s="31">
        <f t="shared" si="95"/>
        <v>0</v>
      </c>
      <c r="AA864" s="31"/>
      <c r="AB864" s="31">
        <v>0</v>
      </c>
      <c r="AC864" s="31">
        <v>0</v>
      </c>
      <c r="AD864" s="30"/>
      <c r="AE864" s="30">
        <f>+[1]DEPURADO!L858</f>
        <v>0</v>
      </c>
      <c r="AF864" s="30">
        <v>0</v>
      </c>
      <c r="AG864" s="30">
        <f t="shared" si="96"/>
        <v>0</v>
      </c>
      <c r="AH864" s="30">
        <v>0</v>
      </c>
      <c r="AI864" s="30" t="str">
        <f>+[1]DEPURADO!G858</f>
        <v>CANCELADO</v>
      </c>
      <c r="AJ864" s="32"/>
      <c r="AK864" s="33"/>
    </row>
    <row r="865" spans="1:37" s="34" customFormat="1" x14ac:dyDescent="0.25">
      <c r="A865" s="23">
        <f t="shared" si="97"/>
        <v>857</v>
      </c>
      <c r="B865" s="24" t="s">
        <v>44</v>
      </c>
      <c r="C865" s="23" t="str">
        <f>+[1]DEPURADO!A859</f>
        <v>FEH117318</v>
      </c>
      <c r="D865" s="23" t="str">
        <f>+[1]DEPURADO!B859</f>
        <v>FEH117318</v>
      </c>
      <c r="E865" s="25">
        <f>+[1]DEPURADO!C859</f>
        <v>44291</v>
      </c>
      <c r="F865" s="26">
        <f>+IF([1]DEPURADO!D859&gt;1,[1]DEPURADO!D859," ")</f>
        <v>44334</v>
      </c>
      <c r="G865" s="27">
        <f>[1]DEPURADO!F859</f>
        <v>1630096</v>
      </c>
      <c r="H865" s="28">
        <v>0</v>
      </c>
      <c r="I865" s="28">
        <f>+[1]DEPURADO!N859+[1]DEPURADO!O859</f>
        <v>0</v>
      </c>
      <c r="J865" s="28">
        <f>+[1]DEPURADO!S859</f>
        <v>1630096</v>
      </c>
      <c r="K865" s="29">
        <f>+[1]DEPURADO!Q859+[1]DEPURADO!R859</f>
        <v>0</v>
      </c>
      <c r="L865" s="28">
        <v>0</v>
      </c>
      <c r="M865" s="28">
        <v>0</v>
      </c>
      <c r="N865" s="28">
        <f t="shared" si="91"/>
        <v>1630096</v>
      </c>
      <c r="O865" s="28">
        <f t="shared" si="92"/>
        <v>0</v>
      </c>
      <c r="P865" s="24" t="str">
        <f>IF([1]DEPURADO!I859&gt;1,0,[1]DEPURADO!B859)</f>
        <v>FEH117318</v>
      </c>
      <c r="Q865" s="30">
        <f t="shared" si="93"/>
        <v>1630096</v>
      </c>
      <c r="R865" s="31">
        <f t="shared" si="94"/>
        <v>0</v>
      </c>
      <c r="S865" s="31">
        <f>+[1]DEPURADO!K859</f>
        <v>0</v>
      </c>
      <c r="T865" s="23" t="s">
        <v>45</v>
      </c>
      <c r="U865" s="31">
        <f>+[1]DEPURADO!J859</f>
        <v>0</v>
      </c>
      <c r="V865" s="30"/>
      <c r="W865" s="23" t="s">
        <v>45</v>
      </c>
      <c r="X865" s="31">
        <f>+[1]DEPURADO!L859+[1]DEPURADO!M859</f>
        <v>0</v>
      </c>
      <c r="Y865" s="23" t="s">
        <v>45</v>
      </c>
      <c r="Z865" s="31">
        <f t="shared" si="95"/>
        <v>0</v>
      </c>
      <c r="AA865" s="31"/>
      <c r="AB865" s="31">
        <v>0</v>
      </c>
      <c r="AC865" s="31">
        <v>0</v>
      </c>
      <c r="AD865" s="30"/>
      <c r="AE865" s="30">
        <f>+[1]DEPURADO!L859</f>
        <v>0</v>
      </c>
      <c r="AF865" s="30">
        <v>0</v>
      </c>
      <c r="AG865" s="30">
        <f t="shared" si="96"/>
        <v>0</v>
      </c>
      <c r="AH865" s="30">
        <v>0</v>
      </c>
      <c r="AI865" s="30" t="str">
        <f>+[1]DEPURADO!G859</f>
        <v>CANCELADO</v>
      </c>
      <c r="AJ865" s="32"/>
      <c r="AK865" s="33"/>
    </row>
    <row r="866" spans="1:37" s="34" customFormat="1" x14ac:dyDescent="0.25">
      <c r="A866" s="23">
        <f t="shared" si="97"/>
        <v>858</v>
      </c>
      <c r="B866" s="24" t="s">
        <v>44</v>
      </c>
      <c r="C866" s="23" t="str">
        <f>+[1]DEPURADO!A860</f>
        <v>FEH117432</v>
      </c>
      <c r="D866" s="23" t="str">
        <f>+[1]DEPURADO!B860</f>
        <v>FEH117432</v>
      </c>
      <c r="E866" s="25">
        <f>+[1]DEPURADO!C860</f>
        <v>44291</v>
      </c>
      <c r="F866" s="26">
        <f>+IF([1]DEPURADO!D860&gt;1,[1]DEPURADO!D860," ")</f>
        <v>44334</v>
      </c>
      <c r="G866" s="27">
        <f>[1]DEPURADO!F860</f>
        <v>551854</v>
      </c>
      <c r="H866" s="28">
        <v>0</v>
      </c>
      <c r="I866" s="28">
        <f>+[1]DEPURADO!N860+[1]DEPURADO!O860</f>
        <v>0</v>
      </c>
      <c r="J866" s="28">
        <f>+[1]DEPURADO!S860</f>
        <v>551854</v>
      </c>
      <c r="K866" s="29">
        <f>+[1]DEPURADO!Q860+[1]DEPURADO!R860</f>
        <v>0</v>
      </c>
      <c r="L866" s="28">
        <v>0</v>
      </c>
      <c r="M866" s="28">
        <v>0</v>
      </c>
      <c r="N866" s="28">
        <f t="shared" si="91"/>
        <v>551854</v>
      </c>
      <c r="O866" s="28">
        <f t="shared" si="92"/>
        <v>0</v>
      </c>
      <c r="P866" s="24" t="str">
        <f>IF([1]DEPURADO!I860&gt;1,0,[1]DEPURADO!B860)</f>
        <v>FEH117432</v>
      </c>
      <c r="Q866" s="30">
        <f t="shared" si="93"/>
        <v>551854</v>
      </c>
      <c r="R866" s="31">
        <f t="shared" si="94"/>
        <v>0</v>
      </c>
      <c r="S866" s="31">
        <f>+[1]DEPURADO!K860</f>
        <v>0</v>
      </c>
      <c r="T866" s="23" t="s">
        <v>45</v>
      </c>
      <c r="U866" s="31">
        <f>+[1]DEPURADO!J860</f>
        <v>0</v>
      </c>
      <c r="V866" s="30"/>
      <c r="W866" s="23" t="s">
        <v>45</v>
      </c>
      <c r="X866" s="31">
        <f>+[1]DEPURADO!L860+[1]DEPURADO!M860</f>
        <v>0</v>
      </c>
      <c r="Y866" s="23" t="s">
        <v>45</v>
      </c>
      <c r="Z866" s="31">
        <f t="shared" si="95"/>
        <v>0</v>
      </c>
      <c r="AA866" s="31"/>
      <c r="AB866" s="31">
        <v>0</v>
      </c>
      <c r="AC866" s="31">
        <v>0</v>
      </c>
      <c r="AD866" s="30"/>
      <c r="AE866" s="30">
        <f>+[1]DEPURADO!L860</f>
        <v>0</v>
      </c>
      <c r="AF866" s="30">
        <v>0</v>
      </c>
      <c r="AG866" s="30">
        <f t="shared" si="96"/>
        <v>0</v>
      </c>
      <c r="AH866" s="30">
        <v>0</v>
      </c>
      <c r="AI866" s="30" t="str">
        <f>+[1]DEPURADO!G860</f>
        <v>CANCELADO</v>
      </c>
      <c r="AJ866" s="32"/>
      <c r="AK866" s="33"/>
    </row>
    <row r="867" spans="1:37" s="34" customFormat="1" x14ac:dyDescent="0.25">
      <c r="A867" s="23">
        <f t="shared" si="97"/>
        <v>859</v>
      </c>
      <c r="B867" s="24" t="s">
        <v>44</v>
      </c>
      <c r="C867" s="23" t="str">
        <f>+[1]DEPURADO!A861</f>
        <v>FEH116616</v>
      </c>
      <c r="D867" s="23" t="str">
        <f>+[1]DEPURADO!B861</f>
        <v>FEH116616</v>
      </c>
      <c r="E867" s="25">
        <f>+[1]DEPURADO!C861</f>
        <v>44286</v>
      </c>
      <c r="F867" s="26">
        <f>+IF([1]DEPURADO!D861&gt;1,[1]DEPURADO!D861," ")</f>
        <v>44334</v>
      </c>
      <c r="G867" s="27">
        <f>[1]DEPURADO!F861</f>
        <v>94166</v>
      </c>
      <c r="H867" s="28">
        <v>0</v>
      </c>
      <c r="I867" s="28">
        <f>+[1]DEPURADO!N861+[1]DEPURADO!O861</f>
        <v>0</v>
      </c>
      <c r="J867" s="28">
        <f>+[1]DEPURADO!S861</f>
        <v>94166</v>
      </c>
      <c r="K867" s="29">
        <f>+[1]DEPURADO!Q861+[1]DEPURADO!R861</f>
        <v>0</v>
      </c>
      <c r="L867" s="28">
        <v>0</v>
      </c>
      <c r="M867" s="28">
        <v>0</v>
      </c>
      <c r="N867" s="28">
        <f t="shared" si="91"/>
        <v>94166</v>
      </c>
      <c r="O867" s="28">
        <f t="shared" si="92"/>
        <v>0</v>
      </c>
      <c r="P867" s="24" t="str">
        <f>IF([1]DEPURADO!I861&gt;1,0,[1]DEPURADO!B861)</f>
        <v>FEH116616</v>
      </c>
      <c r="Q867" s="30">
        <f t="shared" si="93"/>
        <v>94166</v>
      </c>
      <c r="R867" s="31">
        <f t="shared" si="94"/>
        <v>0</v>
      </c>
      <c r="S867" s="31">
        <f>+[1]DEPURADO!K861</f>
        <v>0</v>
      </c>
      <c r="T867" s="23" t="s">
        <v>45</v>
      </c>
      <c r="U867" s="31">
        <f>+[1]DEPURADO!J861</f>
        <v>0</v>
      </c>
      <c r="V867" s="30"/>
      <c r="W867" s="23" t="s">
        <v>45</v>
      </c>
      <c r="X867" s="31">
        <f>+[1]DEPURADO!L861+[1]DEPURADO!M861</f>
        <v>0</v>
      </c>
      <c r="Y867" s="23" t="s">
        <v>45</v>
      </c>
      <c r="Z867" s="31">
        <f t="shared" si="95"/>
        <v>0</v>
      </c>
      <c r="AA867" s="31"/>
      <c r="AB867" s="31">
        <v>0</v>
      </c>
      <c r="AC867" s="31">
        <v>0</v>
      </c>
      <c r="AD867" s="30"/>
      <c r="AE867" s="30">
        <f>+[1]DEPURADO!L861</f>
        <v>0</v>
      </c>
      <c r="AF867" s="30">
        <v>0</v>
      </c>
      <c r="AG867" s="30">
        <f t="shared" si="96"/>
        <v>0</v>
      </c>
      <c r="AH867" s="30">
        <v>0</v>
      </c>
      <c r="AI867" s="30" t="str">
        <f>+[1]DEPURADO!G861</f>
        <v>CANCELADO</v>
      </c>
      <c r="AJ867" s="32"/>
      <c r="AK867" s="33"/>
    </row>
    <row r="868" spans="1:37" s="34" customFormat="1" x14ac:dyDescent="0.25">
      <c r="A868" s="23">
        <f t="shared" si="97"/>
        <v>860</v>
      </c>
      <c r="B868" s="24" t="s">
        <v>44</v>
      </c>
      <c r="C868" s="23" t="str">
        <f>+[1]DEPURADO!A862</f>
        <v>FEH116681</v>
      </c>
      <c r="D868" s="23" t="str">
        <f>+[1]DEPURADO!B862</f>
        <v>FEH116681</v>
      </c>
      <c r="E868" s="25">
        <f>+[1]DEPURADO!C862</f>
        <v>44286</v>
      </c>
      <c r="F868" s="26">
        <f>+IF([1]DEPURADO!D862&gt;1,[1]DEPURADO!D862," ")</f>
        <v>44334</v>
      </c>
      <c r="G868" s="27">
        <f>[1]DEPURADO!F862</f>
        <v>86002</v>
      </c>
      <c r="H868" s="28">
        <v>0</v>
      </c>
      <c r="I868" s="28">
        <f>+[1]DEPURADO!N862+[1]DEPURADO!O862</f>
        <v>0</v>
      </c>
      <c r="J868" s="28">
        <f>+[1]DEPURADO!S862</f>
        <v>86002</v>
      </c>
      <c r="K868" s="29">
        <f>+[1]DEPURADO!Q862+[1]DEPURADO!R862</f>
        <v>0</v>
      </c>
      <c r="L868" s="28">
        <v>0</v>
      </c>
      <c r="M868" s="28">
        <v>0</v>
      </c>
      <c r="N868" s="28">
        <f t="shared" si="91"/>
        <v>86002</v>
      </c>
      <c r="O868" s="28">
        <f t="shared" si="92"/>
        <v>0</v>
      </c>
      <c r="P868" s="24" t="str">
        <f>IF([1]DEPURADO!I862&gt;1,0,[1]DEPURADO!B862)</f>
        <v>FEH116681</v>
      </c>
      <c r="Q868" s="30">
        <f t="shared" si="93"/>
        <v>86002</v>
      </c>
      <c r="R868" s="31">
        <f t="shared" si="94"/>
        <v>0</v>
      </c>
      <c r="S868" s="31">
        <f>+[1]DEPURADO!K862</f>
        <v>0</v>
      </c>
      <c r="T868" s="23" t="s">
        <v>45</v>
      </c>
      <c r="U868" s="31">
        <f>+[1]DEPURADO!J862</f>
        <v>0</v>
      </c>
      <c r="V868" s="30"/>
      <c r="W868" s="23" t="s">
        <v>45</v>
      </c>
      <c r="X868" s="31">
        <f>+[1]DEPURADO!L862+[1]DEPURADO!M862</f>
        <v>0</v>
      </c>
      <c r="Y868" s="23" t="s">
        <v>45</v>
      </c>
      <c r="Z868" s="31">
        <f t="shared" si="95"/>
        <v>0</v>
      </c>
      <c r="AA868" s="31"/>
      <c r="AB868" s="31">
        <v>0</v>
      </c>
      <c r="AC868" s="31">
        <v>0</v>
      </c>
      <c r="AD868" s="30"/>
      <c r="AE868" s="30">
        <f>+[1]DEPURADO!L862</f>
        <v>0</v>
      </c>
      <c r="AF868" s="30">
        <v>0</v>
      </c>
      <c r="AG868" s="30">
        <f t="shared" si="96"/>
        <v>0</v>
      </c>
      <c r="AH868" s="30">
        <v>0</v>
      </c>
      <c r="AI868" s="30" t="str">
        <f>+[1]DEPURADO!G862</f>
        <v>CANCELADO</v>
      </c>
      <c r="AJ868" s="32"/>
      <c r="AK868" s="33"/>
    </row>
    <row r="869" spans="1:37" s="34" customFormat="1" x14ac:dyDescent="0.25">
      <c r="A869" s="23">
        <f t="shared" si="97"/>
        <v>861</v>
      </c>
      <c r="B869" s="24" t="s">
        <v>44</v>
      </c>
      <c r="C869" s="23" t="str">
        <f>+[1]DEPURADO!A863</f>
        <v>FEH116823</v>
      </c>
      <c r="D869" s="23" t="str">
        <f>+[1]DEPURADO!B863</f>
        <v>FEH116823</v>
      </c>
      <c r="E869" s="25">
        <f>+[1]DEPURADO!C863</f>
        <v>44286</v>
      </c>
      <c r="F869" s="26">
        <f>+IF([1]DEPURADO!D863&gt;1,[1]DEPURADO!D863," ")</f>
        <v>44334</v>
      </c>
      <c r="G869" s="27">
        <f>[1]DEPURADO!F863</f>
        <v>127301</v>
      </c>
      <c r="H869" s="28">
        <v>0</v>
      </c>
      <c r="I869" s="28">
        <f>+[1]DEPURADO!N863+[1]DEPURADO!O863</f>
        <v>0</v>
      </c>
      <c r="J869" s="28">
        <f>+[1]DEPURADO!S863</f>
        <v>127301</v>
      </c>
      <c r="K869" s="29">
        <f>+[1]DEPURADO!Q863+[1]DEPURADO!R863</f>
        <v>0</v>
      </c>
      <c r="L869" s="28">
        <v>0</v>
      </c>
      <c r="M869" s="28">
        <v>0</v>
      </c>
      <c r="N869" s="28">
        <f t="shared" si="91"/>
        <v>127301</v>
      </c>
      <c r="O869" s="28">
        <f t="shared" si="92"/>
        <v>0</v>
      </c>
      <c r="P869" s="24" t="str">
        <f>IF([1]DEPURADO!I863&gt;1,0,[1]DEPURADO!B863)</f>
        <v>FEH116823</v>
      </c>
      <c r="Q869" s="30">
        <f t="shared" si="93"/>
        <v>127301</v>
      </c>
      <c r="R869" s="31">
        <f t="shared" si="94"/>
        <v>0</v>
      </c>
      <c r="S869" s="31">
        <f>+[1]DEPURADO!K863</f>
        <v>0</v>
      </c>
      <c r="T869" s="23" t="s">
        <v>45</v>
      </c>
      <c r="U869" s="31">
        <f>+[1]DEPURADO!J863</f>
        <v>0</v>
      </c>
      <c r="V869" s="30"/>
      <c r="W869" s="23" t="s">
        <v>45</v>
      </c>
      <c r="X869" s="31">
        <f>+[1]DEPURADO!L863+[1]DEPURADO!M863</f>
        <v>0</v>
      </c>
      <c r="Y869" s="23" t="s">
        <v>45</v>
      </c>
      <c r="Z869" s="31">
        <f t="shared" si="95"/>
        <v>0</v>
      </c>
      <c r="AA869" s="31"/>
      <c r="AB869" s="31">
        <v>0</v>
      </c>
      <c r="AC869" s="31">
        <v>0</v>
      </c>
      <c r="AD869" s="30"/>
      <c r="AE869" s="30">
        <f>+[1]DEPURADO!L863</f>
        <v>0</v>
      </c>
      <c r="AF869" s="30">
        <v>0</v>
      </c>
      <c r="AG869" s="30">
        <f t="shared" si="96"/>
        <v>0</v>
      </c>
      <c r="AH869" s="30">
        <v>0</v>
      </c>
      <c r="AI869" s="30" t="str">
        <f>+[1]DEPURADO!G863</f>
        <v>CANCELADO</v>
      </c>
      <c r="AJ869" s="32"/>
      <c r="AK869" s="33"/>
    </row>
    <row r="870" spans="1:37" s="34" customFormat="1" x14ac:dyDescent="0.25">
      <c r="A870" s="23">
        <f t="shared" si="97"/>
        <v>862</v>
      </c>
      <c r="B870" s="24" t="s">
        <v>44</v>
      </c>
      <c r="C870" s="23" t="str">
        <f>+[1]DEPURADO!A864</f>
        <v>FEH116825</v>
      </c>
      <c r="D870" s="23" t="str">
        <f>+[1]DEPURADO!B864</f>
        <v>FEH116825</v>
      </c>
      <c r="E870" s="25">
        <f>+[1]DEPURADO!C864</f>
        <v>44286</v>
      </c>
      <c r="F870" s="26">
        <f>+IF([1]DEPURADO!D864&gt;1,[1]DEPURADO!D864," ")</f>
        <v>44334</v>
      </c>
      <c r="G870" s="27">
        <f>[1]DEPURADO!F864</f>
        <v>97585</v>
      </c>
      <c r="H870" s="28">
        <v>0</v>
      </c>
      <c r="I870" s="28">
        <f>+[1]DEPURADO!N864+[1]DEPURADO!O864</f>
        <v>0</v>
      </c>
      <c r="J870" s="28">
        <f>+[1]DEPURADO!S864</f>
        <v>97585</v>
      </c>
      <c r="K870" s="29">
        <f>+[1]DEPURADO!Q864+[1]DEPURADO!R864</f>
        <v>0</v>
      </c>
      <c r="L870" s="28">
        <v>0</v>
      </c>
      <c r="M870" s="28">
        <v>0</v>
      </c>
      <c r="N870" s="28">
        <f t="shared" si="91"/>
        <v>97585</v>
      </c>
      <c r="O870" s="28">
        <f t="shared" si="92"/>
        <v>0</v>
      </c>
      <c r="P870" s="24" t="str">
        <f>IF([1]DEPURADO!I864&gt;1,0,[1]DEPURADO!B864)</f>
        <v>FEH116825</v>
      </c>
      <c r="Q870" s="30">
        <f t="shared" si="93"/>
        <v>97585</v>
      </c>
      <c r="R870" s="31">
        <f t="shared" si="94"/>
        <v>0</v>
      </c>
      <c r="S870" s="31">
        <f>+[1]DEPURADO!K864</f>
        <v>0</v>
      </c>
      <c r="T870" s="23" t="s">
        <v>45</v>
      </c>
      <c r="U870" s="31">
        <f>+[1]DEPURADO!J864</f>
        <v>0</v>
      </c>
      <c r="V870" s="30"/>
      <c r="W870" s="23" t="s">
        <v>45</v>
      </c>
      <c r="X870" s="31">
        <f>+[1]DEPURADO!L864+[1]DEPURADO!M864</f>
        <v>0</v>
      </c>
      <c r="Y870" s="23" t="s">
        <v>45</v>
      </c>
      <c r="Z870" s="31">
        <f t="shared" si="95"/>
        <v>0</v>
      </c>
      <c r="AA870" s="31"/>
      <c r="AB870" s="31">
        <v>0</v>
      </c>
      <c r="AC870" s="31">
        <v>0</v>
      </c>
      <c r="AD870" s="30"/>
      <c r="AE870" s="30">
        <f>+[1]DEPURADO!L864</f>
        <v>0</v>
      </c>
      <c r="AF870" s="30">
        <v>0</v>
      </c>
      <c r="AG870" s="30">
        <f t="shared" si="96"/>
        <v>0</v>
      </c>
      <c r="AH870" s="30">
        <v>0</v>
      </c>
      <c r="AI870" s="30" t="str">
        <f>+[1]DEPURADO!G864</f>
        <v>CANCELADO</v>
      </c>
      <c r="AJ870" s="32"/>
      <c r="AK870" s="33"/>
    </row>
    <row r="871" spans="1:37" s="34" customFormat="1" x14ac:dyDescent="0.25">
      <c r="A871" s="23">
        <f t="shared" si="97"/>
        <v>863</v>
      </c>
      <c r="B871" s="24" t="s">
        <v>44</v>
      </c>
      <c r="C871" s="23" t="str">
        <f>+[1]DEPURADO!A865</f>
        <v>FEH116828</v>
      </c>
      <c r="D871" s="23" t="str">
        <f>+[1]DEPURADO!B865</f>
        <v>FEH116828</v>
      </c>
      <c r="E871" s="25">
        <f>+[1]DEPURADO!C865</f>
        <v>44286</v>
      </c>
      <c r="F871" s="26">
        <f>+IF([1]DEPURADO!D865&gt;1,[1]DEPURADO!D865," ")</f>
        <v>44334</v>
      </c>
      <c r="G871" s="27">
        <f>[1]DEPURADO!F865</f>
        <v>316851</v>
      </c>
      <c r="H871" s="28">
        <v>0</v>
      </c>
      <c r="I871" s="28">
        <f>+[1]DEPURADO!N865+[1]DEPURADO!O865</f>
        <v>0</v>
      </c>
      <c r="J871" s="28">
        <f>+[1]DEPURADO!S865</f>
        <v>316851</v>
      </c>
      <c r="K871" s="29">
        <f>+[1]DEPURADO!Q865+[1]DEPURADO!R865</f>
        <v>0</v>
      </c>
      <c r="L871" s="28">
        <v>0</v>
      </c>
      <c r="M871" s="28">
        <v>0</v>
      </c>
      <c r="N871" s="28">
        <f t="shared" si="91"/>
        <v>316851</v>
      </c>
      <c r="O871" s="28">
        <f t="shared" si="92"/>
        <v>0</v>
      </c>
      <c r="P871" s="24" t="str">
        <f>IF([1]DEPURADO!I865&gt;1,0,[1]DEPURADO!B865)</f>
        <v>FEH116828</v>
      </c>
      <c r="Q871" s="30">
        <f t="shared" si="93"/>
        <v>316851</v>
      </c>
      <c r="R871" s="31">
        <f t="shared" si="94"/>
        <v>0</v>
      </c>
      <c r="S871" s="31">
        <f>+[1]DEPURADO!K865</f>
        <v>0</v>
      </c>
      <c r="T871" s="23" t="s">
        <v>45</v>
      </c>
      <c r="U871" s="31">
        <f>+[1]DEPURADO!J865</f>
        <v>0</v>
      </c>
      <c r="V871" s="30"/>
      <c r="W871" s="23" t="s">
        <v>45</v>
      </c>
      <c r="X871" s="31">
        <f>+[1]DEPURADO!L865+[1]DEPURADO!M865</f>
        <v>0</v>
      </c>
      <c r="Y871" s="23" t="s">
        <v>45</v>
      </c>
      <c r="Z871" s="31">
        <f t="shared" si="95"/>
        <v>0</v>
      </c>
      <c r="AA871" s="31"/>
      <c r="AB871" s="31">
        <v>0</v>
      </c>
      <c r="AC871" s="31">
        <v>0</v>
      </c>
      <c r="AD871" s="30"/>
      <c r="AE871" s="30">
        <f>+[1]DEPURADO!L865</f>
        <v>0</v>
      </c>
      <c r="AF871" s="30">
        <v>0</v>
      </c>
      <c r="AG871" s="30">
        <f t="shared" si="96"/>
        <v>0</v>
      </c>
      <c r="AH871" s="30">
        <v>0</v>
      </c>
      <c r="AI871" s="30" t="str">
        <f>+[1]DEPURADO!G865</f>
        <v>CANCELADO</v>
      </c>
      <c r="AJ871" s="32"/>
      <c r="AK871" s="33"/>
    </row>
    <row r="872" spans="1:37" s="34" customFormat="1" x14ac:dyDescent="0.25">
      <c r="A872" s="23">
        <f t="shared" si="97"/>
        <v>864</v>
      </c>
      <c r="B872" s="24" t="s">
        <v>44</v>
      </c>
      <c r="C872" s="23" t="str">
        <f>+[1]DEPURADO!A866</f>
        <v>FEH116882</v>
      </c>
      <c r="D872" s="23" t="str">
        <f>+[1]DEPURADO!B866</f>
        <v>FEH116882</v>
      </c>
      <c r="E872" s="25">
        <f>+[1]DEPURADO!C866</f>
        <v>44286</v>
      </c>
      <c r="F872" s="26">
        <f>+IF([1]DEPURADO!D866&gt;1,[1]DEPURADO!D866," ")</f>
        <v>44356</v>
      </c>
      <c r="G872" s="27">
        <f>[1]DEPURADO!F866</f>
        <v>216994</v>
      </c>
      <c r="H872" s="28">
        <v>0</v>
      </c>
      <c r="I872" s="28">
        <f>+[1]DEPURADO!N866+[1]DEPURADO!O866</f>
        <v>0</v>
      </c>
      <c r="J872" s="28">
        <f>+[1]DEPURADO!S866</f>
        <v>0</v>
      </c>
      <c r="K872" s="29">
        <f>+[1]DEPURADO!Q866+[1]DEPURADO!R866</f>
        <v>0</v>
      </c>
      <c r="L872" s="28">
        <v>0</v>
      </c>
      <c r="M872" s="28">
        <v>0</v>
      </c>
      <c r="N872" s="28">
        <f t="shared" si="91"/>
        <v>0</v>
      </c>
      <c r="O872" s="28">
        <f t="shared" si="92"/>
        <v>216994</v>
      </c>
      <c r="P872" s="24" t="str">
        <f>IF([1]DEPURADO!I866&gt;1,0,[1]DEPURADO!B866)</f>
        <v>FEH116882</v>
      </c>
      <c r="Q872" s="30">
        <f t="shared" si="93"/>
        <v>216994</v>
      </c>
      <c r="R872" s="31">
        <f t="shared" si="94"/>
        <v>0</v>
      </c>
      <c r="S872" s="31">
        <f>+[1]DEPURADO!K866</f>
        <v>0</v>
      </c>
      <c r="T872" s="23" t="s">
        <v>45</v>
      </c>
      <c r="U872" s="31">
        <f>+[1]DEPURADO!J866</f>
        <v>216994</v>
      </c>
      <c r="V872" s="30"/>
      <c r="W872" s="23" t="s">
        <v>45</v>
      </c>
      <c r="X872" s="31">
        <f>+[1]DEPURADO!L866+[1]DEPURADO!M866</f>
        <v>0</v>
      </c>
      <c r="Y872" s="23" t="s">
        <v>45</v>
      </c>
      <c r="Z872" s="31">
        <f t="shared" si="95"/>
        <v>0</v>
      </c>
      <c r="AA872" s="31"/>
      <c r="AB872" s="31">
        <v>0</v>
      </c>
      <c r="AC872" s="31">
        <v>0</v>
      </c>
      <c r="AD872" s="30"/>
      <c r="AE872" s="30">
        <f>+[1]DEPURADO!L866</f>
        <v>0</v>
      </c>
      <c r="AF872" s="30">
        <v>0</v>
      </c>
      <c r="AG872" s="30">
        <f t="shared" si="96"/>
        <v>0</v>
      </c>
      <c r="AH872" s="30">
        <v>0</v>
      </c>
      <c r="AI872" s="30" t="str">
        <f>+[1]DEPURADO!G866</f>
        <v>EN REVISION ADRES-CANASTA COVID</v>
      </c>
      <c r="AJ872" s="32"/>
      <c r="AK872" s="33"/>
    </row>
    <row r="873" spans="1:37" s="34" customFormat="1" x14ac:dyDescent="0.25">
      <c r="A873" s="23">
        <f t="shared" si="97"/>
        <v>865</v>
      </c>
      <c r="B873" s="24" t="s">
        <v>44</v>
      </c>
      <c r="C873" s="23" t="str">
        <f>+[1]DEPURADO!A867</f>
        <v>FEH116887</v>
      </c>
      <c r="D873" s="23" t="str">
        <f>+[1]DEPURADO!B867</f>
        <v>FEH116887</v>
      </c>
      <c r="E873" s="25">
        <f>+[1]DEPURADO!C867</f>
        <v>44286</v>
      </c>
      <c r="F873" s="26">
        <f>+IF([1]DEPURADO!D867&gt;1,[1]DEPURADO!D867," ")</f>
        <v>44356</v>
      </c>
      <c r="G873" s="27">
        <f>[1]DEPURADO!F867</f>
        <v>216994</v>
      </c>
      <c r="H873" s="28">
        <v>0</v>
      </c>
      <c r="I873" s="28">
        <f>+[1]DEPURADO!N867+[1]DEPURADO!O867</f>
        <v>0</v>
      </c>
      <c r="J873" s="28">
        <f>+[1]DEPURADO!S867</f>
        <v>0</v>
      </c>
      <c r="K873" s="29">
        <f>+[1]DEPURADO!Q867+[1]DEPURADO!R867</f>
        <v>0</v>
      </c>
      <c r="L873" s="28">
        <v>0</v>
      </c>
      <c r="M873" s="28">
        <v>0</v>
      </c>
      <c r="N873" s="28">
        <f t="shared" si="91"/>
        <v>0</v>
      </c>
      <c r="O873" s="28">
        <f t="shared" si="92"/>
        <v>216994</v>
      </c>
      <c r="P873" s="24" t="str">
        <f>IF([1]DEPURADO!I867&gt;1,0,[1]DEPURADO!B867)</f>
        <v>FEH116887</v>
      </c>
      <c r="Q873" s="30">
        <f t="shared" si="93"/>
        <v>216994</v>
      </c>
      <c r="R873" s="31">
        <f t="shared" si="94"/>
        <v>0</v>
      </c>
      <c r="S873" s="31">
        <f>+[1]DEPURADO!K867</f>
        <v>0</v>
      </c>
      <c r="T873" s="23" t="s">
        <v>45</v>
      </c>
      <c r="U873" s="31">
        <f>+[1]DEPURADO!J867</f>
        <v>216994</v>
      </c>
      <c r="V873" s="30"/>
      <c r="W873" s="23" t="s">
        <v>45</v>
      </c>
      <c r="X873" s="31">
        <f>+[1]DEPURADO!L867+[1]DEPURADO!M867</f>
        <v>0</v>
      </c>
      <c r="Y873" s="23" t="s">
        <v>45</v>
      </c>
      <c r="Z873" s="31">
        <f t="shared" si="95"/>
        <v>0</v>
      </c>
      <c r="AA873" s="31"/>
      <c r="AB873" s="31">
        <v>0</v>
      </c>
      <c r="AC873" s="31">
        <v>0</v>
      </c>
      <c r="AD873" s="30"/>
      <c r="AE873" s="30">
        <f>+[1]DEPURADO!L867</f>
        <v>0</v>
      </c>
      <c r="AF873" s="30">
        <v>0</v>
      </c>
      <c r="AG873" s="30">
        <f t="shared" si="96"/>
        <v>0</v>
      </c>
      <c r="AH873" s="30">
        <v>0</v>
      </c>
      <c r="AI873" s="30" t="str">
        <f>+[1]DEPURADO!G867</f>
        <v>EN REVISION ADRES-CANASTA COVID</v>
      </c>
      <c r="AJ873" s="32"/>
      <c r="AK873" s="33"/>
    </row>
    <row r="874" spans="1:37" s="34" customFormat="1" x14ac:dyDescent="0.25">
      <c r="A874" s="23">
        <f t="shared" si="97"/>
        <v>866</v>
      </c>
      <c r="B874" s="24" t="s">
        <v>44</v>
      </c>
      <c r="C874" s="23" t="str">
        <f>+[1]DEPURADO!A868</f>
        <v>FEH116890</v>
      </c>
      <c r="D874" s="23" t="str">
        <f>+[1]DEPURADO!B868</f>
        <v>FEH116890</v>
      </c>
      <c r="E874" s="25">
        <f>+[1]DEPURADO!C868</f>
        <v>44287</v>
      </c>
      <c r="F874" s="26">
        <f>+IF([1]DEPURADO!D868&gt;1,[1]DEPURADO!D868," ")</f>
        <v>44334</v>
      </c>
      <c r="G874" s="27">
        <f>[1]DEPURADO!F868</f>
        <v>34664</v>
      </c>
      <c r="H874" s="28">
        <v>0</v>
      </c>
      <c r="I874" s="28">
        <f>+[1]DEPURADO!N868+[1]DEPURADO!O868</f>
        <v>0</v>
      </c>
      <c r="J874" s="28">
        <f>+[1]DEPURADO!S868</f>
        <v>34664</v>
      </c>
      <c r="K874" s="29">
        <f>+[1]DEPURADO!Q868+[1]DEPURADO!R868</f>
        <v>0</v>
      </c>
      <c r="L874" s="28">
        <v>0</v>
      </c>
      <c r="M874" s="28">
        <v>0</v>
      </c>
      <c r="N874" s="28">
        <f t="shared" si="91"/>
        <v>34664</v>
      </c>
      <c r="O874" s="28">
        <f t="shared" si="92"/>
        <v>0</v>
      </c>
      <c r="P874" s="24" t="str">
        <f>IF([1]DEPURADO!I868&gt;1,0,[1]DEPURADO!B868)</f>
        <v>FEH116890</v>
      </c>
      <c r="Q874" s="30">
        <f t="shared" si="93"/>
        <v>34664</v>
      </c>
      <c r="R874" s="31">
        <f t="shared" si="94"/>
        <v>0</v>
      </c>
      <c r="S874" s="31">
        <f>+[1]DEPURADO!K868</f>
        <v>0</v>
      </c>
      <c r="T874" s="23" t="s">
        <v>45</v>
      </c>
      <c r="U874" s="31">
        <f>+[1]DEPURADO!J868</f>
        <v>0</v>
      </c>
      <c r="V874" s="30"/>
      <c r="W874" s="23" t="s">
        <v>45</v>
      </c>
      <c r="X874" s="31">
        <f>+[1]DEPURADO!L868+[1]DEPURADO!M868</f>
        <v>0</v>
      </c>
      <c r="Y874" s="23" t="s">
        <v>45</v>
      </c>
      <c r="Z874" s="31">
        <f t="shared" si="95"/>
        <v>0</v>
      </c>
      <c r="AA874" s="31"/>
      <c r="AB874" s="31">
        <v>0</v>
      </c>
      <c r="AC874" s="31">
        <v>0</v>
      </c>
      <c r="AD874" s="30"/>
      <c r="AE874" s="30">
        <f>+[1]DEPURADO!L868</f>
        <v>0</v>
      </c>
      <c r="AF874" s="30">
        <v>0</v>
      </c>
      <c r="AG874" s="30">
        <f t="shared" si="96"/>
        <v>0</v>
      </c>
      <c r="AH874" s="30">
        <v>0</v>
      </c>
      <c r="AI874" s="30" t="str">
        <f>+[1]DEPURADO!G868</f>
        <v>CANCELADO</v>
      </c>
      <c r="AJ874" s="32"/>
      <c r="AK874" s="33"/>
    </row>
    <row r="875" spans="1:37" s="34" customFormat="1" x14ac:dyDescent="0.25">
      <c r="A875" s="23">
        <f t="shared" si="97"/>
        <v>867</v>
      </c>
      <c r="B875" s="24" t="s">
        <v>44</v>
      </c>
      <c r="C875" s="23" t="str">
        <f>+[1]DEPURADO!A869</f>
        <v>FEH116892</v>
      </c>
      <c r="D875" s="23" t="str">
        <f>+[1]DEPURADO!B869</f>
        <v>FEH116892</v>
      </c>
      <c r="E875" s="25">
        <f>+[1]DEPURADO!C869</f>
        <v>44287</v>
      </c>
      <c r="F875" s="26">
        <f>+IF([1]DEPURADO!D869&gt;1,[1]DEPURADO!D869," ")</f>
        <v>44334</v>
      </c>
      <c r="G875" s="27">
        <f>[1]DEPURADO!F869</f>
        <v>117315</v>
      </c>
      <c r="H875" s="28">
        <v>0</v>
      </c>
      <c r="I875" s="28">
        <f>+[1]DEPURADO!N869+[1]DEPURADO!O869</f>
        <v>0</v>
      </c>
      <c r="J875" s="28">
        <f>+[1]DEPURADO!S869</f>
        <v>117315</v>
      </c>
      <c r="K875" s="29">
        <f>+[1]DEPURADO!Q869+[1]DEPURADO!R869</f>
        <v>0</v>
      </c>
      <c r="L875" s="28">
        <v>0</v>
      </c>
      <c r="M875" s="28">
        <v>0</v>
      </c>
      <c r="N875" s="28">
        <f t="shared" si="91"/>
        <v>117315</v>
      </c>
      <c r="O875" s="28">
        <f t="shared" si="92"/>
        <v>0</v>
      </c>
      <c r="P875" s="24" t="str">
        <f>IF([1]DEPURADO!I869&gt;1,0,[1]DEPURADO!B869)</f>
        <v>FEH116892</v>
      </c>
      <c r="Q875" s="30">
        <f t="shared" si="93"/>
        <v>117315</v>
      </c>
      <c r="R875" s="31">
        <f t="shared" si="94"/>
        <v>0</v>
      </c>
      <c r="S875" s="31">
        <f>+[1]DEPURADO!K869</f>
        <v>0</v>
      </c>
      <c r="T875" s="23" t="s">
        <v>45</v>
      </c>
      <c r="U875" s="31">
        <f>+[1]DEPURADO!J869</f>
        <v>0</v>
      </c>
      <c r="V875" s="30"/>
      <c r="W875" s="23" t="s">
        <v>45</v>
      </c>
      <c r="X875" s="31">
        <f>+[1]DEPURADO!L869+[1]DEPURADO!M869</f>
        <v>0</v>
      </c>
      <c r="Y875" s="23" t="s">
        <v>45</v>
      </c>
      <c r="Z875" s="31">
        <f t="shared" si="95"/>
        <v>0</v>
      </c>
      <c r="AA875" s="31"/>
      <c r="AB875" s="31">
        <v>0</v>
      </c>
      <c r="AC875" s="31">
        <v>0</v>
      </c>
      <c r="AD875" s="30"/>
      <c r="AE875" s="30">
        <f>+[1]DEPURADO!L869</f>
        <v>0</v>
      </c>
      <c r="AF875" s="30">
        <v>0</v>
      </c>
      <c r="AG875" s="30">
        <f t="shared" si="96"/>
        <v>0</v>
      </c>
      <c r="AH875" s="30">
        <v>0</v>
      </c>
      <c r="AI875" s="30" t="str">
        <f>+[1]DEPURADO!G869</f>
        <v>CANCELADO</v>
      </c>
      <c r="AJ875" s="32"/>
      <c r="AK875" s="33"/>
    </row>
    <row r="876" spans="1:37" s="34" customFormat="1" x14ac:dyDescent="0.25">
      <c r="A876" s="23">
        <f t="shared" si="97"/>
        <v>868</v>
      </c>
      <c r="B876" s="24" t="s">
        <v>44</v>
      </c>
      <c r="C876" s="23" t="str">
        <f>+[1]DEPURADO!A870</f>
        <v>FEH116894</v>
      </c>
      <c r="D876" s="23" t="str">
        <f>+[1]DEPURADO!B870</f>
        <v>FEH116894</v>
      </c>
      <c r="E876" s="25">
        <f>+[1]DEPURADO!C870</f>
        <v>44287</v>
      </c>
      <c r="F876" s="26">
        <f>+IF([1]DEPURADO!D870&gt;1,[1]DEPURADO!D870," ")</f>
        <v>44334</v>
      </c>
      <c r="G876" s="27">
        <f>[1]DEPURADO!F870</f>
        <v>82353</v>
      </c>
      <c r="H876" s="28">
        <v>0</v>
      </c>
      <c r="I876" s="28">
        <f>+[1]DEPURADO!N870+[1]DEPURADO!O870</f>
        <v>0</v>
      </c>
      <c r="J876" s="28">
        <f>+[1]DEPURADO!S870</f>
        <v>82353</v>
      </c>
      <c r="K876" s="29">
        <f>+[1]DEPURADO!Q870+[1]DEPURADO!R870</f>
        <v>0</v>
      </c>
      <c r="L876" s="28">
        <v>0</v>
      </c>
      <c r="M876" s="28">
        <v>0</v>
      </c>
      <c r="N876" s="28">
        <f t="shared" si="91"/>
        <v>82353</v>
      </c>
      <c r="O876" s="28">
        <f t="shared" si="92"/>
        <v>0</v>
      </c>
      <c r="P876" s="24" t="str">
        <f>IF([1]DEPURADO!I870&gt;1,0,[1]DEPURADO!B870)</f>
        <v>FEH116894</v>
      </c>
      <c r="Q876" s="30">
        <f t="shared" si="93"/>
        <v>82353</v>
      </c>
      <c r="R876" s="31">
        <f t="shared" si="94"/>
        <v>0</v>
      </c>
      <c r="S876" s="31">
        <f>+[1]DEPURADO!K870</f>
        <v>0</v>
      </c>
      <c r="T876" s="23" t="s">
        <v>45</v>
      </c>
      <c r="U876" s="31">
        <f>+[1]DEPURADO!J870</f>
        <v>0</v>
      </c>
      <c r="V876" s="30"/>
      <c r="W876" s="23" t="s">
        <v>45</v>
      </c>
      <c r="X876" s="31">
        <f>+[1]DEPURADO!L870+[1]DEPURADO!M870</f>
        <v>0</v>
      </c>
      <c r="Y876" s="23" t="s">
        <v>45</v>
      </c>
      <c r="Z876" s="31">
        <f t="shared" si="95"/>
        <v>0</v>
      </c>
      <c r="AA876" s="31"/>
      <c r="AB876" s="31">
        <v>0</v>
      </c>
      <c r="AC876" s="31">
        <v>0</v>
      </c>
      <c r="AD876" s="30"/>
      <c r="AE876" s="30">
        <f>+[1]DEPURADO!L870</f>
        <v>0</v>
      </c>
      <c r="AF876" s="30">
        <v>0</v>
      </c>
      <c r="AG876" s="30">
        <f t="shared" si="96"/>
        <v>0</v>
      </c>
      <c r="AH876" s="30">
        <v>0</v>
      </c>
      <c r="AI876" s="30" t="str">
        <f>+[1]DEPURADO!G870</f>
        <v>CANCELADO</v>
      </c>
      <c r="AJ876" s="32"/>
      <c r="AK876" s="33"/>
    </row>
    <row r="877" spans="1:37" s="34" customFormat="1" x14ac:dyDescent="0.25">
      <c r="A877" s="23">
        <f t="shared" si="97"/>
        <v>869</v>
      </c>
      <c r="B877" s="24" t="s">
        <v>44</v>
      </c>
      <c r="C877" s="23" t="str">
        <f>+[1]DEPURADO!A871</f>
        <v>FEH116900</v>
      </c>
      <c r="D877" s="23" t="str">
        <f>+[1]DEPURADO!B871</f>
        <v>FEH116900</v>
      </c>
      <c r="E877" s="25">
        <f>+[1]DEPURADO!C871</f>
        <v>44287</v>
      </c>
      <c r="F877" s="26">
        <f>+IF([1]DEPURADO!D871&gt;1,[1]DEPURADO!D871," ")</f>
        <v>44334</v>
      </c>
      <c r="G877" s="27">
        <f>[1]DEPURADO!F871</f>
        <v>109421</v>
      </c>
      <c r="H877" s="28">
        <v>0</v>
      </c>
      <c r="I877" s="28">
        <f>+[1]DEPURADO!N871+[1]DEPURADO!O871</f>
        <v>0</v>
      </c>
      <c r="J877" s="28">
        <f>+[1]DEPURADO!S871</f>
        <v>109421</v>
      </c>
      <c r="K877" s="29">
        <f>+[1]DEPURADO!Q871+[1]DEPURADO!R871</f>
        <v>0</v>
      </c>
      <c r="L877" s="28">
        <v>0</v>
      </c>
      <c r="M877" s="28">
        <v>0</v>
      </c>
      <c r="N877" s="28">
        <f t="shared" si="91"/>
        <v>109421</v>
      </c>
      <c r="O877" s="28">
        <f t="shared" si="92"/>
        <v>0</v>
      </c>
      <c r="P877" s="24" t="str">
        <f>IF([1]DEPURADO!I871&gt;1,0,[1]DEPURADO!B871)</f>
        <v>FEH116900</v>
      </c>
      <c r="Q877" s="30">
        <f t="shared" si="93"/>
        <v>109421</v>
      </c>
      <c r="R877" s="31">
        <f t="shared" si="94"/>
        <v>0</v>
      </c>
      <c r="S877" s="31">
        <f>+[1]DEPURADO!K871</f>
        <v>0</v>
      </c>
      <c r="T877" s="23" t="s">
        <v>45</v>
      </c>
      <c r="U877" s="31">
        <f>+[1]DEPURADO!J871</f>
        <v>0</v>
      </c>
      <c r="V877" s="30"/>
      <c r="W877" s="23" t="s">
        <v>45</v>
      </c>
      <c r="X877" s="31">
        <f>+[1]DEPURADO!L871+[1]DEPURADO!M871</f>
        <v>0</v>
      </c>
      <c r="Y877" s="23" t="s">
        <v>45</v>
      </c>
      <c r="Z877" s="31">
        <f t="shared" si="95"/>
        <v>0</v>
      </c>
      <c r="AA877" s="31"/>
      <c r="AB877" s="31">
        <v>0</v>
      </c>
      <c r="AC877" s="31">
        <v>0</v>
      </c>
      <c r="AD877" s="30"/>
      <c r="AE877" s="30">
        <f>+[1]DEPURADO!L871</f>
        <v>0</v>
      </c>
      <c r="AF877" s="30">
        <v>0</v>
      </c>
      <c r="AG877" s="30">
        <f t="shared" si="96"/>
        <v>0</v>
      </c>
      <c r="AH877" s="30">
        <v>0</v>
      </c>
      <c r="AI877" s="30" t="str">
        <f>+[1]DEPURADO!G871</f>
        <v>CANCELADO</v>
      </c>
      <c r="AJ877" s="32"/>
      <c r="AK877" s="33"/>
    </row>
    <row r="878" spans="1:37" s="34" customFormat="1" x14ac:dyDescent="0.25">
      <c r="A878" s="23">
        <f t="shared" si="97"/>
        <v>870</v>
      </c>
      <c r="B878" s="24" t="s">
        <v>44</v>
      </c>
      <c r="C878" s="23" t="str">
        <f>+[1]DEPURADO!A872</f>
        <v>FEH116901</v>
      </c>
      <c r="D878" s="23" t="str">
        <f>+[1]DEPURADO!B872</f>
        <v>FEH116901</v>
      </c>
      <c r="E878" s="25">
        <f>+[1]DEPURADO!C872</f>
        <v>44287</v>
      </c>
      <c r="F878" s="26">
        <f>+IF([1]DEPURADO!D872&gt;1,[1]DEPURADO!D872," ")</f>
        <v>44334</v>
      </c>
      <c r="G878" s="27">
        <f>[1]DEPURADO!F872</f>
        <v>135499</v>
      </c>
      <c r="H878" s="28">
        <v>0</v>
      </c>
      <c r="I878" s="28">
        <f>+[1]DEPURADO!N872+[1]DEPURADO!O872</f>
        <v>0</v>
      </c>
      <c r="J878" s="28">
        <f>+[1]DEPURADO!S872</f>
        <v>135499</v>
      </c>
      <c r="K878" s="29">
        <f>+[1]DEPURADO!Q872+[1]DEPURADO!R872</f>
        <v>0</v>
      </c>
      <c r="L878" s="28">
        <v>0</v>
      </c>
      <c r="M878" s="28">
        <v>0</v>
      </c>
      <c r="N878" s="28">
        <f t="shared" si="91"/>
        <v>135499</v>
      </c>
      <c r="O878" s="28">
        <f t="shared" si="92"/>
        <v>0</v>
      </c>
      <c r="P878" s="24" t="str">
        <f>IF([1]DEPURADO!I872&gt;1,0,[1]DEPURADO!B872)</f>
        <v>FEH116901</v>
      </c>
      <c r="Q878" s="30">
        <f t="shared" si="93"/>
        <v>135499</v>
      </c>
      <c r="R878" s="31">
        <f t="shared" si="94"/>
        <v>0</v>
      </c>
      <c r="S878" s="31">
        <f>+[1]DEPURADO!K872</f>
        <v>0</v>
      </c>
      <c r="T878" s="23" t="s">
        <v>45</v>
      </c>
      <c r="U878" s="31">
        <f>+[1]DEPURADO!J872</f>
        <v>0</v>
      </c>
      <c r="V878" s="30"/>
      <c r="W878" s="23" t="s">
        <v>45</v>
      </c>
      <c r="X878" s="31">
        <f>+[1]DEPURADO!L872+[1]DEPURADO!M872</f>
        <v>0</v>
      </c>
      <c r="Y878" s="23" t="s">
        <v>45</v>
      </c>
      <c r="Z878" s="31">
        <f t="shared" si="95"/>
        <v>0</v>
      </c>
      <c r="AA878" s="31"/>
      <c r="AB878" s="31">
        <v>0</v>
      </c>
      <c r="AC878" s="31">
        <v>0</v>
      </c>
      <c r="AD878" s="30"/>
      <c r="AE878" s="30">
        <f>+[1]DEPURADO!L872</f>
        <v>0</v>
      </c>
      <c r="AF878" s="30">
        <v>0</v>
      </c>
      <c r="AG878" s="30">
        <f t="shared" si="96"/>
        <v>0</v>
      </c>
      <c r="AH878" s="30">
        <v>0</v>
      </c>
      <c r="AI878" s="30" t="str">
        <f>+[1]DEPURADO!G872</f>
        <v>CANCELADO</v>
      </c>
      <c r="AJ878" s="32"/>
      <c r="AK878" s="33"/>
    </row>
    <row r="879" spans="1:37" s="34" customFormat="1" x14ac:dyDescent="0.25">
      <c r="A879" s="23">
        <f t="shared" si="97"/>
        <v>871</v>
      </c>
      <c r="B879" s="24" t="s">
        <v>44</v>
      </c>
      <c r="C879" s="23" t="str">
        <f>+[1]DEPURADO!A873</f>
        <v>FEH116902</v>
      </c>
      <c r="D879" s="23" t="str">
        <f>+[1]DEPURADO!B873</f>
        <v>FEH116902</v>
      </c>
      <c r="E879" s="25">
        <f>+[1]DEPURADO!C873</f>
        <v>44287</v>
      </c>
      <c r="F879" s="26">
        <f>+IF([1]DEPURADO!D873&gt;1,[1]DEPURADO!D873," ")</f>
        <v>44334</v>
      </c>
      <c r="G879" s="27">
        <f>[1]DEPURADO!F873</f>
        <v>39280</v>
      </c>
      <c r="H879" s="28">
        <v>0</v>
      </c>
      <c r="I879" s="28">
        <f>+[1]DEPURADO!N873+[1]DEPURADO!O873</f>
        <v>0</v>
      </c>
      <c r="J879" s="28">
        <f>+[1]DEPURADO!S873</f>
        <v>39280</v>
      </c>
      <c r="K879" s="29">
        <f>+[1]DEPURADO!Q873+[1]DEPURADO!R873</f>
        <v>0</v>
      </c>
      <c r="L879" s="28">
        <v>0</v>
      </c>
      <c r="M879" s="28">
        <v>0</v>
      </c>
      <c r="N879" s="28">
        <f t="shared" si="91"/>
        <v>39280</v>
      </c>
      <c r="O879" s="28">
        <f t="shared" si="92"/>
        <v>0</v>
      </c>
      <c r="P879" s="24" t="str">
        <f>IF([1]DEPURADO!I873&gt;1,0,[1]DEPURADO!B873)</f>
        <v>FEH116902</v>
      </c>
      <c r="Q879" s="30">
        <f t="shared" si="93"/>
        <v>39280</v>
      </c>
      <c r="R879" s="31">
        <f t="shared" si="94"/>
        <v>0</v>
      </c>
      <c r="S879" s="31">
        <f>+[1]DEPURADO!K873</f>
        <v>0</v>
      </c>
      <c r="T879" s="23" t="s">
        <v>45</v>
      </c>
      <c r="U879" s="31">
        <f>+[1]DEPURADO!J873</f>
        <v>0</v>
      </c>
      <c r="V879" s="30"/>
      <c r="W879" s="23" t="s">
        <v>45</v>
      </c>
      <c r="X879" s="31">
        <f>+[1]DEPURADO!L873+[1]DEPURADO!M873</f>
        <v>0</v>
      </c>
      <c r="Y879" s="23" t="s">
        <v>45</v>
      </c>
      <c r="Z879" s="31">
        <f t="shared" si="95"/>
        <v>0</v>
      </c>
      <c r="AA879" s="31"/>
      <c r="AB879" s="31">
        <v>0</v>
      </c>
      <c r="AC879" s="31">
        <v>0</v>
      </c>
      <c r="AD879" s="30"/>
      <c r="AE879" s="30">
        <f>+[1]DEPURADO!L873</f>
        <v>0</v>
      </c>
      <c r="AF879" s="30">
        <v>0</v>
      </c>
      <c r="AG879" s="30">
        <f t="shared" si="96"/>
        <v>0</v>
      </c>
      <c r="AH879" s="30">
        <v>0</v>
      </c>
      <c r="AI879" s="30" t="str">
        <f>+[1]DEPURADO!G873</f>
        <v>CANCELADO</v>
      </c>
      <c r="AJ879" s="32"/>
      <c r="AK879" s="33"/>
    </row>
    <row r="880" spans="1:37" s="34" customFormat="1" x14ac:dyDescent="0.25">
      <c r="A880" s="23">
        <f t="shared" si="97"/>
        <v>872</v>
      </c>
      <c r="B880" s="24" t="s">
        <v>44</v>
      </c>
      <c r="C880" s="23" t="str">
        <f>+[1]DEPURADO!A874</f>
        <v>FEH116903</v>
      </c>
      <c r="D880" s="23" t="str">
        <f>+[1]DEPURADO!B874</f>
        <v>FEH116903</v>
      </c>
      <c r="E880" s="25">
        <f>+[1]DEPURADO!C874</f>
        <v>44287</v>
      </c>
      <c r="F880" s="26">
        <f>+IF([1]DEPURADO!D874&gt;1,[1]DEPURADO!D874," ")</f>
        <v>44334</v>
      </c>
      <c r="G880" s="27">
        <f>[1]DEPURADO!F874</f>
        <v>21676</v>
      </c>
      <c r="H880" s="28">
        <v>0</v>
      </c>
      <c r="I880" s="28">
        <f>+[1]DEPURADO!N874+[1]DEPURADO!O874</f>
        <v>0</v>
      </c>
      <c r="J880" s="28">
        <f>+[1]DEPURADO!S874</f>
        <v>21676</v>
      </c>
      <c r="K880" s="29">
        <f>+[1]DEPURADO!Q874+[1]DEPURADO!R874</f>
        <v>0</v>
      </c>
      <c r="L880" s="28">
        <v>0</v>
      </c>
      <c r="M880" s="28">
        <v>0</v>
      </c>
      <c r="N880" s="28">
        <f t="shared" si="91"/>
        <v>21676</v>
      </c>
      <c r="O880" s="28">
        <f t="shared" si="92"/>
        <v>0</v>
      </c>
      <c r="P880" s="24" t="str">
        <f>IF([1]DEPURADO!I874&gt;1,0,[1]DEPURADO!B874)</f>
        <v>FEH116903</v>
      </c>
      <c r="Q880" s="30">
        <f t="shared" si="93"/>
        <v>21676</v>
      </c>
      <c r="R880" s="31">
        <f t="shared" si="94"/>
        <v>0</v>
      </c>
      <c r="S880" s="31">
        <f>+[1]DEPURADO!K874</f>
        <v>0</v>
      </c>
      <c r="T880" s="23" t="s">
        <v>45</v>
      </c>
      <c r="U880" s="31">
        <f>+[1]DEPURADO!J874</f>
        <v>0</v>
      </c>
      <c r="V880" s="30"/>
      <c r="W880" s="23" t="s">
        <v>45</v>
      </c>
      <c r="X880" s="31">
        <f>+[1]DEPURADO!L874+[1]DEPURADO!M874</f>
        <v>0</v>
      </c>
      <c r="Y880" s="23" t="s">
        <v>45</v>
      </c>
      <c r="Z880" s="31">
        <f t="shared" si="95"/>
        <v>0</v>
      </c>
      <c r="AA880" s="31"/>
      <c r="AB880" s="31">
        <v>0</v>
      </c>
      <c r="AC880" s="31">
        <v>0</v>
      </c>
      <c r="AD880" s="30"/>
      <c r="AE880" s="30">
        <f>+[1]DEPURADO!L874</f>
        <v>0</v>
      </c>
      <c r="AF880" s="30">
        <v>0</v>
      </c>
      <c r="AG880" s="30">
        <f t="shared" si="96"/>
        <v>0</v>
      </c>
      <c r="AH880" s="30">
        <v>0</v>
      </c>
      <c r="AI880" s="30" t="str">
        <f>+[1]DEPURADO!G874</f>
        <v>CANCELADO</v>
      </c>
      <c r="AJ880" s="32"/>
      <c r="AK880" s="33"/>
    </row>
    <row r="881" spans="1:37" s="34" customFormat="1" x14ac:dyDescent="0.25">
      <c r="A881" s="23">
        <f t="shared" si="97"/>
        <v>873</v>
      </c>
      <c r="B881" s="24" t="s">
        <v>44</v>
      </c>
      <c r="C881" s="23" t="str">
        <f>+[1]DEPURADO!A875</f>
        <v>FEH116914</v>
      </c>
      <c r="D881" s="23" t="str">
        <f>+[1]DEPURADO!B875</f>
        <v>FEH116914</v>
      </c>
      <c r="E881" s="25">
        <f>+[1]DEPURADO!C875</f>
        <v>44287</v>
      </c>
      <c r="F881" s="26">
        <f>+IF([1]DEPURADO!D875&gt;1,[1]DEPURADO!D875," ")</f>
        <v>44334</v>
      </c>
      <c r="G881" s="27">
        <f>[1]DEPURADO!F875</f>
        <v>378116</v>
      </c>
      <c r="H881" s="28">
        <v>0</v>
      </c>
      <c r="I881" s="28">
        <f>+[1]DEPURADO!N875+[1]DEPURADO!O875</f>
        <v>0</v>
      </c>
      <c r="J881" s="28">
        <f>+[1]DEPURADO!S875</f>
        <v>378116</v>
      </c>
      <c r="K881" s="29">
        <f>+[1]DEPURADO!Q875+[1]DEPURADO!R875</f>
        <v>0</v>
      </c>
      <c r="L881" s="28">
        <v>0</v>
      </c>
      <c r="M881" s="28">
        <v>0</v>
      </c>
      <c r="N881" s="28">
        <f t="shared" si="91"/>
        <v>378116</v>
      </c>
      <c r="O881" s="28">
        <f t="shared" si="92"/>
        <v>0</v>
      </c>
      <c r="P881" s="24" t="str">
        <f>IF([1]DEPURADO!I875&gt;1,0,[1]DEPURADO!B875)</f>
        <v>FEH116914</v>
      </c>
      <c r="Q881" s="30">
        <f t="shared" si="93"/>
        <v>378116</v>
      </c>
      <c r="R881" s="31">
        <f t="shared" si="94"/>
        <v>0</v>
      </c>
      <c r="S881" s="31">
        <f>+[1]DEPURADO!K875</f>
        <v>0</v>
      </c>
      <c r="T881" s="23" t="s">
        <v>45</v>
      </c>
      <c r="U881" s="31">
        <f>+[1]DEPURADO!J875</f>
        <v>0</v>
      </c>
      <c r="V881" s="30"/>
      <c r="W881" s="23" t="s">
        <v>45</v>
      </c>
      <c r="X881" s="31">
        <f>+[1]DEPURADO!L875+[1]DEPURADO!M875</f>
        <v>0</v>
      </c>
      <c r="Y881" s="23" t="s">
        <v>45</v>
      </c>
      <c r="Z881" s="31">
        <f t="shared" si="95"/>
        <v>0</v>
      </c>
      <c r="AA881" s="31"/>
      <c r="AB881" s="31">
        <v>0</v>
      </c>
      <c r="AC881" s="31">
        <v>0</v>
      </c>
      <c r="AD881" s="30"/>
      <c r="AE881" s="30">
        <f>+[1]DEPURADO!L875</f>
        <v>0</v>
      </c>
      <c r="AF881" s="30">
        <v>0</v>
      </c>
      <c r="AG881" s="30">
        <f t="shared" si="96"/>
        <v>0</v>
      </c>
      <c r="AH881" s="30">
        <v>0</v>
      </c>
      <c r="AI881" s="30" t="str">
        <f>+[1]DEPURADO!G875</f>
        <v>CANCELADO</v>
      </c>
      <c r="AJ881" s="32"/>
      <c r="AK881" s="33"/>
    </row>
    <row r="882" spans="1:37" s="34" customFormat="1" x14ac:dyDescent="0.25">
      <c r="A882" s="23">
        <f t="shared" si="97"/>
        <v>874</v>
      </c>
      <c r="B882" s="24" t="s">
        <v>44</v>
      </c>
      <c r="C882" s="23" t="str">
        <f>+[1]DEPURADO!A876</f>
        <v>FEH116916</v>
      </c>
      <c r="D882" s="23" t="str">
        <f>+[1]DEPURADO!B876</f>
        <v>FEH116916</v>
      </c>
      <c r="E882" s="25">
        <f>+[1]DEPURADO!C876</f>
        <v>44287</v>
      </c>
      <c r="F882" s="26">
        <f>+IF([1]DEPURADO!D876&gt;1,[1]DEPURADO!D876," ")</f>
        <v>44334</v>
      </c>
      <c r="G882" s="27">
        <f>[1]DEPURADO!F876</f>
        <v>252214</v>
      </c>
      <c r="H882" s="28">
        <v>0</v>
      </c>
      <c r="I882" s="28">
        <f>+[1]DEPURADO!N876+[1]DEPURADO!O876</f>
        <v>0</v>
      </c>
      <c r="J882" s="28">
        <f>+[1]DEPURADO!S876</f>
        <v>252214</v>
      </c>
      <c r="K882" s="29">
        <f>+[1]DEPURADO!Q876+[1]DEPURADO!R876</f>
        <v>0</v>
      </c>
      <c r="L882" s="28">
        <v>0</v>
      </c>
      <c r="M882" s="28">
        <v>0</v>
      </c>
      <c r="N882" s="28">
        <f t="shared" si="91"/>
        <v>252214</v>
      </c>
      <c r="O882" s="28">
        <f t="shared" si="92"/>
        <v>0</v>
      </c>
      <c r="P882" s="24" t="str">
        <f>IF([1]DEPURADO!I876&gt;1,0,[1]DEPURADO!B876)</f>
        <v>FEH116916</v>
      </c>
      <c r="Q882" s="30">
        <f t="shared" si="93"/>
        <v>252214</v>
      </c>
      <c r="R882" s="31">
        <f t="shared" si="94"/>
        <v>0</v>
      </c>
      <c r="S882" s="31">
        <f>+[1]DEPURADO!K876</f>
        <v>0</v>
      </c>
      <c r="T882" s="23" t="s">
        <v>45</v>
      </c>
      <c r="U882" s="31">
        <f>+[1]DEPURADO!J876</f>
        <v>0</v>
      </c>
      <c r="V882" s="30"/>
      <c r="W882" s="23" t="s">
        <v>45</v>
      </c>
      <c r="X882" s="31">
        <f>+[1]DEPURADO!L876+[1]DEPURADO!M876</f>
        <v>0</v>
      </c>
      <c r="Y882" s="23" t="s">
        <v>45</v>
      </c>
      <c r="Z882" s="31">
        <f t="shared" si="95"/>
        <v>0</v>
      </c>
      <c r="AA882" s="31"/>
      <c r="AB882" s="31">
        <v>0</v>
      </c>
      <c r="AC882" s="31">
        <v>0</v>
      </c>
      <c r="AD882" s="30"/>
      <c r="AE882" s="30">
        <f>+[1]DEPURADO!L876</f>
        <v>0</v>
      </c>
      <c r="AF882" s="30">
        <v>0</v>
      </c>
      <c r="AG882" s="30">
        <f t="shared" si="96"/>
        <v>0</v>
      </c>
      <c r="AH882" s="30">
        <v>0</v>
      </c>
      <c r="AI882" s="30" t="str">
        <f>+[1]DEPURADO!G876</f>
        <v>CANCELADO</v>
      </c>
      <c r="AJ882" s="32"/>
      <c r="AK882" s="33"/>
    </row>
    <row r="883" spans="1:37" s="34" customFormat="1" x14ac:dyDescent="0.25">
      <c r="A883" s="23">
        <f t="shared" si="97"/>
        <v>875</v>
      </c>
      <c r="B883" s="24" t="s">
        <v>44</v>
      </c>
      <c r="C883" s="23" t="str">
        <f>+[1]DEPURADO!A877</f>
        <v>FEH116921</v>
      </c>
      <c r="D883" s="23" t="str">
        <f>+[1]DEPURADO!B877</f>
        <v>FEH116921</v>
      </c>
      <c r="E883" s="25">
        <f>+[1]DEPURADO!C877</f>
        <v>44287</v>
      </c>
      <c r="F883" s="26">
        <f>+IF([1]DEPURADO!D877&gt;1,[1]DEPURADO!D877," ")</f>
        <v>44334</v>
      </c>
      <c r="G883" s="27">
        <f>[1]DEPURADO!F877</f>
        <v>329828</v>
      </c>
      <c r="H883" s="28">
        <v>0</v>
      </c>
      <c r="I883" s="28">
        <f>+[1]DEPURADO!N877+[1]DEPURADO!O877</f>
        <v>0</v>
      </c>
      <c r="J883" s="28">
        <f>+[1]DEPURADO!S877</f>
        <v>329828</v>
      </c>
      <c r="K883" s="29">
        <f>+[1]DEPURADO!Q877+[1]DEPURADO!R877</f>
        <v>0</v>
      </c>
      <c r="L883" s="28">
        <v>0</v>
      </c>
      <c r="M883" s="28">
        <v>0</v>
      </c>
      <c r="N883" s="28">
        <f t="shared" si="91"/>
        <v>329828</v>
      </c>
      <c r="O883" s="28">
        <f t="shared" si="92"/>
        <v>0</v>
      </c>
      <c r="P883" s="24" t="str">
        <f>IF([1]DEPURADO!I877&gt;1,0,[1]DEPURADO!B877)</f>
        <v>FEH116921</v>
      </c>
      <c r="Q883" s="30">
        <f t="shared" si="93"/>
        <v>329828</v>
      </c>
      <c r="R883" s="31">
        <f t="shared" si="94"/>
        <v>0</v>
      </c>
      <c r="S883" s="31">
        <f>+[1]DEPURADO!K877</f>
        <v>0</v>
      </c>
      <c r="T883" s="23" t="s">
        <v>45</v>
      </c>
      <c r="U883" s="31">
        <f>+[1]DEPURADO!J877</f>
        <v>0</v>
      </c>
      <c r="V883" s="30"/>
      <c r="W883" s="23" t="s">
        <v>45</v>
      </c>
      <c r="X883" s="31">
        <f>+[1]DEPURADO!L877+[1]DEPURADO!M877</f>
        <v>0</v>
      </c>
      <c r="Y883" s="23" t="s">
        <v>45</v>
      </c>
      <c r="Z883" s="31">
        <f t="shared" si="95"/>
        <v>0</v>
      </c>
      <c r="AA883" s="31"/>
      <c r="AB883" s="31">
        <v>0</v>
      </c>
      <c r="AC883" s="31">
        <v>0</v>
      </c>
      <c r="AD883" s="30"/>
      <c r="AE883" s="30">
        <f>+[1]DEPURADO!L877</f>
        <v>0</v>
      </c>
      <c r="AF883" s="30">
        <v>0</v>
      </c>
      <c r="AG883" s="30">
        <f t="shared" si="96"/>
        <v>0</v>
      </c>
      <c r="AH883" s="30">
        <v>0</v>
      </c>
      <c r="AI883" s="30" t="str">
        <f>+[1]DEPURADO!G877</f>
        <v>CANCELADO</v>
      </c>
      <c r="AJ883" s="32"/>
      <c r="AK883" s="33"/>
    </row>
    <row r="884" spans="1:37" s="34" customFormat="1" x14ac:dyDescent="0.25">
      <c r="A884" s="23">
        <f t="shared" si="97"/>
        <v>876</v>
      </c>
      <c r="B884" s="24" t="s">
        <v>44</v>
      </c>
      <c r="C884" s="23" t="str">
        <f>+[1]DEPURADO!A878</f>
        <v>FEH116963</v>
      </c>
      <c r="D884" s="23" t="str">
        <f>+[1]DEPURADO!B878</f>
        <v>FEH116963</v>
      </c>
      <c r="E884" s="25">
        <f>+[1]DEPURADO!C878</f>
        <v>44288</v>
      </c>
      <c r="F884" s="26">
        <f>+IF([1]DEPURADO!D878&gt;1,[1]DEPURADO!D878," ")</f>
        <v>44334</v>
      </c>
      <c r="G884" s="27">
        <f>[1]DEPURADO!F878</f>
        <v>598654</v>
      </c>
      <c r="H884" s="28">
        <v>0</v>
      </c>
      <c r="I884" s="28">
        <f>+[1]DEPURADO!N878+[1]DEPURADO!O878</f>
        <v>0</v>
      </c>
      <c r="J884" s="28">
        <f>+[1]DEPURADO!S878</f>
        <v>598654</v>
      </c>
      <c r="K884" s="29">
        <f>+[1]DEPURADO!Q878+[1]DEPURADO!R878</f>
        <v>0</v>
      </c>
      <c r="L884" s="28">
        <v>0</v>
      </c>
      <c r="M884" s="28">
        <v>0</v>
      </c>
      <c r="N884" s="28">
        <f t="shared" si="91"/>
        <v>598654</v>
      </c>
      <c r="O884" s="28">
        <f t="shared" si="92"/>
        <v>0</v>
      </c>
      <c r="P884" s="24" t="str">
        <f>IF([1]DEPURADO!I878&gt;1,0,[1]DEPURADO!B878)</f>
        <v>FEH116963</v>
      </c>
      <c r="Q884" s="30">
        <f t="shared" si="93"/>
        <v>598654</v>
      </c>
      <c r="R884" s="31">
        <f t="shared" si="94"/>
        <v>0</v>
      </c>
      <c r="S884" s="31">
        <f>+[1]DEPURADO!K878</f>
        <v>0</v>
      </c>
      <c r="T884" s="23" t="s">
        <v>45</v>
      </c>
      <c r="U884" s="31">
        <f>+[1]DEPURADO!J878</f>
        <v>0</v>
      </c>
      <c r="V884" s="30"/>
      <c r="W884" s="23" t="s">
        <v>45</v>
      </c>
      <c r="X884" s="31">
        <f>+[1]DEPURADO!L878+[1]DEPURADO!M878</f>
        <v>0</v>
      </c>
      <c r="Y884" s="23" t="s">
        <v>45</v>
      </c>
      <c r="Z884" s="31">
        <f t="shared" si="95"/>
        <v>0</v>
      </c>
      <c r="AA884" s="31"/>
      <c r="AB884" s="31">
        <v>0</v>
      </c>
      <c r="AC884" s="31">
        <v>0</v>
      </c>
      <c r="AD884" s="30"/>
      <c r="AE884" s="30">
        <f>+[1]DEPURADO!L878</f>
        <v>0</v>
      </c>
      <c r="AF884" s="30">
        <v>0</v>
      </c>
      <c r="AG884" s="30">
        <f t="shared" si="96"/>
        <v>0</v>
      </c>
      <c r="AH884" s="30">
        <v>0</v>
      </c>
      <c r="AI884" s="30" t="str">
        <f>+[1]DEPURADO!G878</f>
        <v>CANCELADO</v>
      </c>
      <c r="AJ884" s="32"/>
      <c r="AK884" s="33"/>
    </row>
    <row r="885" spans="1:37" s="34" customFormat="1" x14ac:dyDescent="0.25">
      <c r="A885" s="23">
        <f t="shared" si="97"/>
        <v>877</v>
      </c>
      <c r="B885" s="24" t="s">
        <v>44</v>
      </c>
      <c r="C885" s="23" t="str">
        <f>+[1]DEPURADO!A879</f>
        <v>FEH117008</v>
      </c>
      <c r="D885" s="23" t="str">
        <f>+[1]DEPURADO!B879</f>
        <v>FEH117008</v>
      </c>
      <c r="E885" s="25">
        <f>+[1]DEPURADO!C879</f>
        <v>44288</v>
      </c>
      <c r="F885" s="26">
        <f>+IF([1]DEPURADO!D879&gt;1,[1]DEPURADO!D879," ")</f>
        <v>44334</v>
      </c>
      <c r="G885" s="27">
        <f>[1]DEPURADO!F879</f>
        <v>381621</v>
      </c>
      <c r="H885" s="28">
        <v>0</v>
      </c>
      <c r="I885" s="28">
        <f>+[1]DEPURADO!N879+[1]DEPURADO!O879</f>
        <v>0</v>
      </c>
      <c r="J885" s="28">
        <f>+[1]DEPURADO!S879</f>
        <v>381621</v>
      </c>
      <c r="K885" s="29">
        <f>+[1]DEPURADO!Q879+[1]DEPURADO!R879</f>
        <v>0</v>
      </c>
      <c r="L885" s="28">
        <v>0</v>
      </c>
      <c r="M885" s="28">
        <v>0</v>
      </c>
      <c r="N885" s="28">
        <f t="shared" si="91"/>
        <v>381621</v>
      </c>
      <c r="O885" s="28">
        <f t="shared" si="92"/>
        <v>0</v>
      </c>
      <c r="P885" s="24" t="str">
        <f>IF([1]DEPURADO!I879&gt;1,0,[1]DEPURADO!B879)</f>
        <v>FEH117008</v>
      </c>
      <c r="Q885" s="30">
        <f t="shared" si="93"/>
        <v>381621</v>
      </c>
      <c r="R885" s="31">
        <f t="shared" si="94"/>
        <v>0</v>
      </c>
      <c r="S885" s="31">
        <f>+[1]DEPURADO!K879</f>
        <v>0</v>
      </c>
      <c r="T885" s="23" t="s">
        <v>45</v>
      </c>
      <c r="U885" s="31">
        <f>+[1]DEPURADO!J879</f>
        <v>0</v>
      </c>
      <c r="V885" s="30"/>
      <c r="W885" s="23" t="s">
        <v>45</v>
      </c>
      <c r="X885" s="31">
        <f>+[1]DEPURADO!L879+[1]DEPURADO!M879</f>
        <v>0</v>
      </c>
      <c r="Y885" s="23" t="s">
        <v>45</v>
      </c>
      <c r="Z885" s="31">
        <f t="shared" si="95"/>
        <v>0</v>
      </c>
      <c r="AA885" s="31"/>
      <c r="AB885" s="31">
        <v>0</v>
      </c>
      <c r="AC885" s="31">
        <v>0</v>
      </c>
      <c r="AD885" s="30"/>
      <c r="AE885" s="30">
        <f>+[1]DEPURADO!L879</f>
        <v>0</v>
      </c>
      <c r="AF885" s="30">
        <v>0</v>
      </c>
      <c r="AG885" s="30">
        <f t="shared" si="96"/>
        <v>0</v>
      </c>
      <c r="AH885" s="30">
        <v>0</v>
      </c>
      <c r="AI885" s="30" t="str">
        <f>+[1]DEPURADO!G879</f>
        <v>CANCELADO</v>
      </c>
      <c r="AJ885" s="32"/>
      <c r="AK885" s="33"/>
    </row>
    <row r="886" spans="1:37" s="34" customFormat="1" x14ac:dyDescent="0.25">
      <c r="A886" s="23">
        <f t="shared" si="97"/>
        <v>878</v>
      </c>
      <c r="B886" s="24" t="s">
        <v>44</v>
      </c>
      <c r="C886" s="23" t="str">
        <f>+[1]DEPURADO!A880</f>
        <v>FEH117009</v>
      </c>
      <c r="D886" s="23" t="str">
        <f>+[1]DEPURADO!B880</f>
        <v>FEH117009</v>
      </c>
      <c r="E886" s="25">
        <f>+[1]DEPURADO!C880</f>
        <v>44288</v>
      </c>
      <c r="F886" s="26">
        <f>+IF([1]DEPURADO!D880&gt;1,[1]DEPURADO!D880," ")</f>
        <v>44334</v>
      </c>
      <c r="G886" s="27">
        <f>[1]DEPURADO!F880</f>
        <v>209112</v>
      </c>
      <c r="H886" s="28">
        <v>0</v>
      </c>
      <c r="I886" s="28">
        <f>+[1]DEPURADO!N880+[1]DEPURADO!O880</f>
        <v>0</v>
      </c>
      <c r="J886" s="28">
        <f>+[1]DEPURADO!S880</f>
        <v>209112</v>
      </c>
      <c r="K886" s="29">
        <f>+[1]DEPURADO!Q880+[1]DEPURADO!R880</f>
        <v>0</v>
      </c>
      <c r="L886" s="28">
        <v>0</v>
      </c>
      <c r="M886" s="28">
        <v>0</v>
      </c>
      <c r="N886" s="28">
        <f t="shared" si="91"/>
        <v>209112</v>
      </c>
      <c r="O886" s="28">
        <f t="shared" si="92"/>
        <v>0</v>
      </c>
      <c r="P886" s="24" t="str">
        <f>IF([1]DEPURADO!I880&gt;1,0,[1]DEPURADO!B880)</f>
        <v>FEH117009</v>
      </c>
      <c r="Q886" s="30">
        <f t="shared" si="93"/>
        <v>209112</v>
      </c>
      <c r="R886" s="31">
        <f t="shared" si="94"/>
        <v>0</v>
      </c>
      <c r="S886" s="31">
        <f>+[1]DEPURADO!K880</f>
        <v>0</v>
      </c>
      <c r="T886" s="23" t="s">
        <v>45</v>
      </c>
      <c r="U886" s="31">
        <f>+[1]DEPURADO!J880</f>
        <v>0</v>
      </c>
      <c r="V886" s="30"/>
      <c r="W886" s="23" t="s">
        <v>45</v>
      </c>
      <c r="X886" s="31">
        <f>+[1]DEPURADO!L880+[1]DEPURADO!M880</f>
        <v>0</v>
      </c>
      <c r="Y886" s="23" t="s">
        <v>45</v>
      </c>
      <c r="Z886" s="31">
        <f t="shared" si="95"/>
        <v>0</v>
      </c>
      <c r="AA886" s="31"/>
      <c r="AB886" s="31">
        <v>0</v>
      </c>
      <c r="AC886" s="31">
        <v>0</v>
      </c>
      <c r="AD886" s="30"/>
      <c r="AE886" s="30">
        <f>+[1]DEPURADO!L880</f>
        <v>0</v>
      </c>
      <c r="AF886" s="30">
        <v>0</v>
      </c>
      <c r="AG886" s="30">
        <f t="shared" si="96"/>
        <v>0</v>
      </c>
      <c r="AH886" s="30">
        <v>0</v>
      </c>
      <c r="AI886" s="30" t="str">
        <f>+[1]DEPURADO!G880</f>
        <v>CANCELADO</v>
      </c>
      <c r="AJ886" s="32"/>
      <c r="AK886" s="33"/>
    </row>
    <row r="887" spans="1:37" s="34" customFormat="1" x14ac:dyDescent="0.25">
      <c r="A887" s="23">
        <f t="shared" si="97"/>
        <v>879</v>
      </c>
      <c r="B887" s="24" t="s">
        <v>44</v>
      </c>
      <c r="C887" s="23" t="str">
        <f>+[1]DEPURADO!A881</f>
        <v>FEH117127</v>
      </c>
      <c r="D887" s="23" t="str">
        <f>+[1]DEPURADO!B881</f>
        <v>FEH117127</v>
      </c>
      <c r="E887" s="25">
        <f>+[1]DEPURADO!C881</f>
        <v>44290</v>
      </c>
      <c r="F887" s="26">
        <f>+IF([1]DEPURADO!D881&gt;1,[1]DEPURADO!D881," ")</f>
        <v>44334</v>
      </c>
      <c r="G887" s="27">
        <f>[1]DEPURADO!F881</f>
        <v>1671592</v>
      </c>
      <c r="H887" s="28">
        <v>0</v>
      </c>
      <c r="I887" s="28">
        <f>+[1]DEPURADO!N881+[1]DEPURADO!O881</f>
        <v>0</v>
      </c>
      <c r="J887" s="28">
        <f>+[1]DEPURADO!S881</f>
        <v>1671592</v>
      </c>
      <c r="K887" s="29">
        <f>+[1]DEPURADO!Q881+[1]DEPURADO!R881</f>
        <v>0</v>
      </c>
      <c r="L887" s="28">
        <v>0</v>
      </c>
      <c r="M887" s="28">
        <v>0</v>
      </c>
      <c r="N887" s="28">
        <f t="shared" si="91"/>
        <v>1671592</v>
      </c>
      <c r="O887" s="28">
        <f t="shared" si="92"/>
        <v>0</v>
      </c>
      <c r="P887" s="24" t="str">
        <f>IF([1]DEPURADO!I881&gt;1,0,[1]DEPURADO!B881)</f>
        <v>FEH117127</v>
      </c>
      <c r="Q887" s="30">
        <f t="shared" si="93"/>
        <v>1671592</v>
      </c>
      <c r="R887" s="31">
        <f t="shared" si="94"/>
        <v>0</v>
      </c>
      <c r="S887" s="31">
        <f>+[1]DEPURADO!K881</f>
        <v>0</v>
      </c>
      <c r="T887" s="23" t="s">
        <v>45</v>
      </c>
      <c r="U887" s="31">
        <f>+[1]DEPURADO!J881</f>
        <v>0</v>
      </c>
      <c r="V887" s="30"/>
      <c r="W887" s="23" t="s">
        <v>45</v>
      </c>
      <c r="X887" s="31">
        <f>+[1]DEPURADO!L881+[1]DEPURADO!M881</f>
        <v>0</v>
      </c>
      <c r="Y887" s="23" t="s">
        <v>45</v>
      </c>
      <c r="Z887" s="31">
        <f t="shared" si="95"/>
        <v>0</v>
      </c>
      <c r="AA887" s="31"/>
      <c r="AB887" s="31">
        <v>0</v>
      </c>
      <c r="AC887" s="31">
        <v>0</v>
      </c>
      <c r="AD887" s="30"/>
      <c r="AE887" s="30">
        <f>+[1]DEPURADO!L881</f>
        <v>0</v>
      </c>
      <c r="AF887" s="30">
        <v>0</v>
      </c>
      <c r="AG887" s="30">
        <f t="shared" si="96"/>
        <v>0</v>
      </c>
      <c r="AH887" s="30">
        <v>0</v>
      </c>
      <c r="AI887" s="30" t="str">
        <f>+[1]DEPURADO!G881</f>
        <v>CANCELADO</v>
      </c>
      <c r="AJ887" s="32"/>
      <c r="AK887" s="33"/>
    </row>
    <row r="888" spans="1:37" s="34" customFormat="1" x14ac:dyDescent="0.25">
      <c r="A888" s="23">
        <f t="shared" si="97"/>
        <v>880</v>
      </c>
      <c r="B888" s="24" t="s">
        <v>44</v>
      </c>
      <c r="C888" s="23" t="str">
        <f>+[1]DEPURADO!A882</f>
        <v>FEH117238</v>
      </c>
      <c r="D888" s="23" t="str">
        <f>+[1]DEPURADO!B882</f>
        <v>FEH117238</v>
      </c>
      <c r="E888" s="25">
        <f>+[1]DEPURADO!C882</f>
        <v>44291</v>
      </c>
      <c r="F888" s="26">
        <f>+IF([1]DEPURADO!D882&gt;1,[1]DEPURADO!D882," ")</f>
        <v>44334</v>
      </c>
      <c r="G888" s="27">
        <f>[1]DEPURADO!F882</f>
        <v>58499</v>
      </c>
      <c r="H888" s="28">
        <v>0</v>
      </c>
      <c r="I888" s="28">
        <f>+[1]DEPURADO!N882+[1]DEPURADO!O882</f>
        <v>0</v>
      </c>
      <c r="J888" s="28">
        <f>+[1]DEPURADO!S882</f>
        <v>58499</v>
      </c>
      <c r="K888" s="29">
        <f>+[1]DEPURADO!Q882+[1]DEPURADO!R882</f>
        <v>0</v>
      </c>
      <c r="L888" s="28">
        <v>0</v>
      </c>
      <c r="M888" s="28">
        <v>0</v>
      </c>
      <c r="N888" s="28">
        <f t="shared" si="91"/>
        <v>58499</v>
      </c>
      <c r="O888" s="28">
        <f t="shared" si="92"/>
        <v>0</v>
      </c>
      <c r="P888" s="24" t="str">
        <f>IF([1]DEPURADO!I882&gt;1,0,[1]DEPURADO!B882)</f>
        <v>FEH117238</v>
      </c>
      <c r="Q888" s="30">
        <f t="shared" si="93"/>
        <v>58499</v>
      </c>
      <c r="R888" s="31">
        <f t="shared" si="94"/>
        <v>0</v>
      </c>
      <c r="S888" s="31">
        <f>+[1]DEPURADO!K882</f>
        <v>0</v>
      </c>
      <c r="T888" s="23" t="s">
        <v>45</v>
      </c>
      <c r="U888" s="31">
        <f>+[1]DEPURADO!J882</f>
        <v>0</v>
      </c>
      <c r="V888" s="30"/>
      <c r="W888" s="23" t="s">
        <v>45</v>
      </c>
      <c r="X888" s="31">
        <f>+[1]DEPURADO!L882+[1]DEPURADO!M882</f>
        <v>0</v>
      </c>
      <c r="Y888" s="23" t="s">
        <v>45</v>
      </c>
      <c r="Z888" s="31">
        <f t="shared" si="95"/>
        <v>0</v>
      </c>
      <c r="AA888" s="31"/>
      <c r="AB888" s="31">
        <v>0</v>
      </c>
      <c r="AC888" s="31">
        <v>0</v>
      </c>
      <c r="AD888" s="30"/>
      <c r="AE888" s="30">
        <f>+[1]DEPURADO!L882</f>
        <v>0</v>
      </c>
      <c r="AF888" s="30">
        <v>0</v>
      </c>
      <c r="AG888" s="30">
        <f t="shared" si="96"/>
        <v>0</v>
      </c>
      <c r="AH888" s="30">
        <v>0</v>
      </c>
      <c r="AI888" s="30" t="str">
        <f>+[1]DEPURADO!G882</f>
        <v>CANCELADO</v>
      </c>
      <c r="AJ888" s="32"/>
      <c r="AK888" s="33"/>
    </row>
    <row r="889" spans="1:37" s="34" customFormat="1" x14ac:dyDescent="0.25">
      <c r="A889" s="23">
        <f t="shared" si="97"/>
        <v>881</v>
      </c>
      <c r="B889" s="24" t="s">
        <v>44</v>
      </c>
      <c r="C889" s="23" t="str">
        <f>+[1]DEPURADO!A883</f>
        <v>FEH117286</v>
      </c>
      <c r="D889" s="23" t="str">
        <f>+[1]DEPURADO!B883</f>
        <v>FEH117286</v>
      </c>
      <c r="E889" s="25">
        <f>+[1]DEPURADO!C883</f>
        <v>44291</v>
      </c>
      <c r="F889" s="26">
        <f>+IF([1]DEPURADO!D883&gt;1,[1]DEPURADO!D883," ")</f>
        <v>44334</v>
      </c>
      <c r="G889" s="27">
        <f>[1]DEPURADO!F883</f>
        <v>484088</v>
      </c>
      <c r="H889" s="28">
        <v>0</v>
      </c>
      <c r="I889" s="28">
        <f>+[1]DEPURADO!N883+[1]DEPURADO!O883</f>
        <v>0</v>
      </c>
      <c r="J889" s="28">
        <f>+[1]DEPURADO!S883</f>
        <v>484088</v>
      </c>
      <c r="K889" s="29">
        <f>+[1]DEPURADO!Q883+[1]DEPURADO!R883</f>
        <v>0</v>
      </c>
      <c r="L889" s="28">
        <v>0</v>
      </c>
      <c r="M889" s="28">
        <v>0</v>
      </c>
      <c r="N889" s="28">
        <f t="shared" si="91"/>
        <v>484088</v>
      </c>
      <c r="O889" s="28">
        <f t="shared" si="92"/>
        <v>0</v>
      </c>
      <c r="P889" s="24" t="str">
        <f>IF([1]DEPURADO!I883&gt;1,0,[1]DEPURADO!B883)</f>
        <v>FEH117286</v>
      </c>
      <c r="Q889" s="30">
        <f t="shared" si="93"/>
        <v>484088</v>
      </c>
      <c r="R889" s="31">
        <f t="shared" si="94"/>
        <v>0</v>
      </c>
      <c r="S889" s="31">
        <f>+[1]DEPURADO!K883</f>
        <v>0</v>
      </c>
      <c r="T889" s="23" t="s">
        <v>45</v>
      </c>
      <c r="U889" s="31">
        <f>+[1]DEPURADO!J883</f>
        <v>0</v>
      </c>
      <c r="V889" s="30"/>
      <c r="W889" s="23" t="s">
        <v>45</v>
      </c>
      <c r="X889" s="31">
        <f>+[1]DEPURADO!L883+[1]DEPURADO!M883</f>
        <v>0</v>
      </c>
      <c r="Y889" s="23" t="s">
        <v>45</v>
      </c>
      <c r="Z889" s="31">
        <f t="shared" si="95"/>
        <v>0</v>
      </c>
      <c r="AA889" s="31"/>
      <c r="AB889" s="31">
        <v>0</v>
      </c>
      <c r="AC889" s="31">
        <v>0</v>
      </c>
      <c r="AD889" s="30"/>
      <c r="AE889" s="30">
        <f>+[1]DEPURADO!L883</f>
        <v>0</v>
      </c>
      <c r="AF889" s="30">
        <v>0</v>
      </c>
      <c r="AG889" s="30">
        <f t="shared" si="96"/>
        <v>0</v>
      </c>
      <c r="AH889" s="30">
        <v>0</v>
      </c>
      <c r="AI889" s="30" t="str">
        <f>+[1]DEPURADO!G883</f>
        <v>CANCELADO</v>
      </c>
      <c r="AJ889" s="32"/>
      <c r="AK889" s="33"/>
    </row>
    <row r="890" spans="1:37" s="34" customFormat="1" x14ac:dyDescent="0.25">
      <c r="A890" s="23">
        <f t="shared" si="97"/>
        <v>882</v>
      </c>
      <c r="B890" s="24" t="s">
        <v>44</v>
      </c>
      <c r="C890" s="23" t="str">
        <f>+[1]DEPURADO!A884</f>
        <v>FEH117317</v>
      </c>
      <c r="D890" s="23" t="str">
        <f>+[1]DEPURADO!B884</f>
        <v>FEH117317</v>
      </c>
      <c r="E890" s="25">
        <f>+[1]DEPURADO!C884</f>
        <v>44291</v>
      </c>
      <c r="F890" s="26">
        <f>+IF([1]DEPURADO!D884&gt;1,[1]DEPURADO!D884," ")</f>
        <v>44334</v>
      </c>
      <c r="G890" s="27">
        <f>[1]DEPURADO!F884</f>
        <v>676507</v>
      </c>
      <c r="H890" s="28">
        <v>0</v>
      </c>
      <c r="I890" s="28">
        <f>+[1]DEPURADO!N884+[1]DEPURADO!O884</f>
        <v>0</v>
      </c>
      <c r="J890" s="28">
        <f>+[1]DEPURADO!S884</f>
        <v>676507</v>
      </c>
      <c r="K890" s="29">
        <f>+[1]DEPURADO!Q884+[1]DEPURADO!R884</f>
        <v>0</v>
      </c>
      <c r="L890" s="28">
        <v>0</v>
      </c>
      <c r="M890" s="28">
        <v>0</v>
      </c>
      <c r="N890" s="28">
        <f t="shared" si="91"/>
        <v>676507</v>
      </c>
      <c r="O890" s="28">
        <f t="shared" si="92"/>
        <v>0</v>
      </c>
      <c r="P890" s="24" t="str">
        <f>IF([1]DEPURADO!I884&gt;1,0,[1]DEPURADO!B884)</f>
        <v>FEH117317</v>
      </c>
      <c r="Q890" s="30">
        <f t="shared" si="93"/>
        <v>676507</v>
      </c>
      <c r="R890" s="31">
        <f t="shared" si="94"/>
        <v>0</v>
      </c>
      <c r="S890" s="31">
        <f>+[1]DEPURADO!K884</f>
        <v>0</v>
      </c>
      <c r="T890" s="23" t="s">
        <v>45</v>
      </c>
      <c r="U890" s="31">
        <f>+[1]DEPURADO!J884</f>
        <v>0</v>
      </c>
      <c r="V890" s="30"/>
      <c r="W890" s="23" t="s">
        <v>45</v>
      </c>
      <c r="X890" s="31">
        <f>+[1]DEPURADO!L884+[1]DEPURADO!M884</f>
        <v>0</v>
      </c>
      <c r="Y890" s="23" t="s">
        <v>45</v>
      </c>
      <c r="Z890" s="31">
        <f t="shared" si="95"/>
        <v>0</v>
      </c>
      <c r="AA890" s="31"/>
      <c r="AB890" s="31">
        <v>0</v>
      </c>
      <c r="AC890" s="31">
        <v>0</v>
      </c>
      <c r="AD890" s="30"/>
      <c r="AE890" s="30">
        <f>+[1]DEPURADO!L884</f>
        <v>0</v>
      </c>
      <c r="AF890" s="30">
        <v>0</v>
      </c>
      <c r="AG890" s="30">
        <f t="shared" si="96"/>
        <v>0</v>
      </c>
      <c r="AH890" s="30">
        <v>0</v>
      </c>
      <c r="AI890" s="30" t="str">
        <f>+[1]DEPURADO!G884</f>
        <v>CANCELADO</v>
      </c>
      <c r="AJ890" s="32"/>
      <c r="AK890" s="33"/>
    </row>
    <row r="891" spans="1:37" s="34" customFormat="1" x14ac:dyDescent="0.25">
      <c r="A891" s="23">
        <f t="shared" si="97"/>
        <v>883</v>
      </c>
      <c r="B891" s="24" t="s">
        <v>44</v>
      </c>
      <c r="C891" s="23" t="str">
        <f>+[1]DEPURADO!A885</f>
        <v>FEH117350</v>
      </c>
      <c r="D891" s="23" t="str">
        <f>+[1]DEPURADO!B885</f>
        <v>FEH117350</v>
      </c>
      <c r="E891" s="25">
        <f>+[1]DEPURADO!C885</f>
        <v>44291</v>
      </c>
      <c r="F891" s="26">
        <f>+IF([1]DEPURADO!D885&gt;1,[1]DEPURADO!D885," ")</f>
        <v>44334</v>
      </c>
      <c r="G891" s="27">
        <f>[1]DEPURADO!F885</f>
        <v>829160</v>
      </c>
      <c r="H891" s="28">
        <v>0</v>
      </c>
      <c r="I891" s="28">
        <f>+[1]DEPURADO!N885+[1]DEPURADO!O885</f>
        <v>0</v>
      </c>
      <c r="J891" s="28">
        <f>+[1]DEPURADO!S885</f>
        <v>829160</v>
      </c>
      <c r="K891" s="29">
        <f>+[1]DEPURADO!Q885+[1]DEPURADO!R885</f>
        <v>0</v>
      </c>
      <c r="L891" s="28">
        <v>0</v>
      </c>
      <c r="M891" s="28">
        <v>0</v>
      </c>
      <c r="N891" s="28">
        <f t="shared" si="91"/>
        <v>829160</v>
      </c>
      <c r="O891" s="28">
        <f t="shared" si="92"/>
        <v>0</v>
      </c>
      <c r="P891" s="24" t="str">
        <f>IF([1]DEPURADO!I885&gt;1,0,[1]DEPURADO!B885)</f>
        <v>FEH117350</v>
      </c>
      <c r="Q891" s="30">
        <f t="shared" si="93"/>
        <v>829160</v>
      </c>
      <c r="R891" s="31">
        <f t="shared" si="94"/>
        <v>0</v>
      </c>
      <c r="S891" s="31">
        <f>+[1]DEPURADO!K885</f>
        <v>0</v>
      </c>
      <c r="T891" s="23" t="s">
        <v>45</v>
      </c>
      <c r="U891" s="31">
        <f>+[1]DEPURADO!J885</f>
        <v>0</v>
      </c>
      <c r="V891" s="30"/>
      <c r="W891" s="23" t="s">
        <v>45</v>
      </c>
      <c r="X891" s="31">
        <f>+[1]DEPURADO!L885+[1]DEPURADO!M885</f>
        <v>0</v>
      </c>
      <c r="Y891" s="23" t="s">
        <v>45</v>
      </c>
      <c r="Z891" s="31">
        <f t="shared" si="95"/>
        <v>0</v>
      </c>
      <c r="AA891" s="31"/>
      <c r="AB891" s="31">
        <v>0</v>
      </c>
      <c r="AC891" s="31">
        <v>0</v>
      </c>
      <c r="AD891" s="30"/>
      <c r="AE891" s="30">
        <f>+[1]DEPURADO!L885</f>
        <v>0</v>
      </c>
      <c r="AF891" s="30">
        <v>0</v>
      </c>
      <c r="AG891" s="30">
        <f t="shared" si="96"/>
        <v>0</v>
      </c>
      <c r="AH891" s="30">
        <v>0</v>
      </c>
      <c r="AI891" s="30" t="str">
        <f>+[1]DEPURADO!G885</f>
        <v>CANCELADO</v>
      </c>
      <c r="AJ891" s="32"/>
      <c r="AK891" s="33"/>
    </row>
    <row r="892" spans="1:37" s="34" customFormat="1" x14ac:dyDescent="0.25">
      <c r="A892" s="23">
        <f t="shared" si="97"/>
        <v>884</v>
      </c>
      <c r="B892" s="24" t="s">
        <v>44</v>
      </c>
      <c r="C892" s="23" t="str">
        <f>+[1]DEPURADO!A886</f>
        <v>FEH117843</v>
      </c>
      <c r="D892" s="23" t="str">
        <f>+[1]DEPURADO!B886</f>
        <v>FEH117843</v>
      </c>
      <c r="E892" s="25">
        <f>+[1]DEPURADO!C886</f>
        <v>44293</v>
      </c>
      <c r="F892" s="26">
        <f>+IF([1]DEPURADO!D886&gt;1,[1]DEPURADO!D886," ")</f>
        <v>44334</v>
      </c>
      <c r="G892" s="27">
        <f>[1]DEPURADO!F886</f>
        <v>1280731</v>
      </c>
      <c r="H892" s="28">
        <v>0</v>
      </c>
      <c r="I892" s="28">
        <f>+[1]DEPURADO!N886+[1]DEPURADO!O886</f>
        <v>0</v>
      </c>
      <c r="J892" s="28">
        <f>+[1]DEPURADO!S886</f>
        <v>1280731</v>
      </c>
      <c r="K892" s="29">
        <f>+[1]DEPURADO!Q886+[1]DEPURADO!R886</f>
        <v>0</v>
      </c>
      <c r="L892" s="28">
        <v>0</v>
      </c>
      <c r="M892" s="28">
        <v>0</v>
      </c>
      <c r="N892" s="28">
        <f t="shared" si="91"/>
        <v>1280731</v>
      </c>
      <c r="O892" s="28">
        <f t="shared" si="92"/>
        <v>0</v>
      </c>
      <c r="P892" s="24" t="str">
        <f>IF([1]DEPURADO!I886&gt;1,0,[1]DEPURADO!B886)</f>
        <v>FEH117843</v>
      </c>
      <c r="Q892" s="30">
        <f t="shared" si="93"/>
        <v>1280731</v>
      </c>
      <c r="R892" s="31">
        <f t="shared" si="94"/>
        <v>0</v>
      </c>
      <c r="S892" s="31">
        <f>+[1]DEPURADO!K886</f>
        <v>0</v>
      </c>
      <c r="T892" s="23" t="s">
        <v>45</v>
      </c>
      <c r="U892" s="31">
        <f>+[1]DEPURADO!J886</f>
        <v>0</v>
      </c>
      <c r="V892" s="30"/>
      <c r="W892" s="23" t="s">
        <v>45</v>
      </c>
      <c r="X892" s="31">
        <f>+[1]DEPURADO!L886+[1]DEPURADO!M886</f>
        <v>0</v>
      </c>
      <c r="Y892" s="23" t="s">
        <v>45</v>
      </c>
      <c r="Z892" s="31">
        <f t="shared" si="95"/>
        <v>0</v>
      </c>
      <c r="AA892" s="31"/>
      <c r="AB892" s="31">
        <v>0</v>
      </c>
      <c r="AC892" s="31">
        <v>0</v>
      </c>
      <c r="AD892" s="30"/>
      <c r="AE892" s="30">
        <f>+[1]DEPURADO!L886</f>
        <v>0</v>
      </c>
      <c r="AF892" s="30">
        <v>0</v>
      </c>
      <c r="AG892" s="30">
        <f t="shared" si="96"/>
        <v>0</v>
      </c>
      <c r="AH892" s="30">
        <v>0</v>
      </c>
      <c r="AI892" s="30" t="str">
        <f>+[1]DEPURADO!G886</f>
        <v>CANCELADO</v>
      </c>
      <c r="AJ892" s="32"/>
      <c r="AK892" s="33"/>
    </row>
    <row r="893" spans="1:37" s="34" customFormat="1" x14ac:dyDescent="0.25">
      <c r="A893" s="23">
        <f t="shared" si="97"/>
        <v>885</v>
      </c>
      <c r="B893" s="24" t="s">
        <v>44</v>
      </c>
      <c r="C893" s="23" t="str">
        <f>+[1]DEPURADO!A887</f>
        <v>FEH118019</v>
      </c>
      <c r="D893" s="23" t="str">
        <f>+[1]DEPURADO!B887</f>
        <v>FEH118019</v>
      </c>
      <c r="E893" s="25">
        <f>+[1]DEPURADO!C887</f>
        <v>44294</v>
      </c>
      <c r="F893" s="26">
        <f>+IF([1]DEPURADO!D887&gt;1,[1]DEPURADO!D887," ")</f>
        <v>44334</v>
      </c>
      <c r="G893" s="27">
        <f>[1]DEPURADO!F887</f>
        <v>4497156</v>
      </c>
      <c r="H893" s="28">
        <v>0</v>
      </c>
      <c r="I893" s="28">
        <f>+[1]DEPURADO!N887+[1]DEPURADO!O887</f>
        <v>0</v>
      </c>
      <c r="J893" s="28">
        <f>+[1]DEPURADO!S887</f>
        <v>4497156</v>
      </c>
      <c r="K893" s="29">
        <f>+[1]DEPURADO!Q887+[1]DEPURADO!R887</f>
        <v>0</v>
      </c>
      <c r="L893" s="28">
        <v>0</v>
      </c>
      <c r="M893" s="28">
        <v>0</v>
      </c>
      <c r="N893" s="28">
        <f t="shared" si="91"/>
        <v>4497156</v>
      </c>
      <c r="O893" s="28">
        <f t="shared" si="92"/>
        <v>0</v>
      </c>
      <c r="P893" s="24" t="str">
        <f>IF([1]DEPURADO!I887&gt;1,0,[1]DEPURADO!B887)</f>
        <v>FEH118019</v>
      </c>
      <c r="Q893" s="30">
        <f t="shared" si="93"/>
        <v>4497156</v>
      </c>
      <c r="R893" s="31">
        <f t="shared" si="94"/>
        <v>0</v>
      </c>
      <c r="S893" s="31">
        <f>+[1]DEPURADO!K887</f>
        <v>0</v>
      </c>
      <c r="T893" s="23" t="s">
        <v>45</v>
      </c>
      <c r="U893" s="31">
        <f>+[1]DEPURADO!J887</f>
        <v>0</v>
      </c>
      <c r="V893" s="30"/>
      <c r="W893" s="23" t="s">
        <v>45</v>
      </c>
      <c r="X893" s="31">
        <f>+[1]DEPURADO!L887+[1]DEPURADO!M887</f>
        <v>0</v>
      </c>
      <c r="Y893" s="23" t="s">
        <v>45</v>
      </c>
      <c r="Z893" s="31">
        <f t="shared" si="95"/>
        <v>0</v>
      </c>
      <c r="AA893" s="31"/>
      <c r="AB893" s="31">
        <v>0</v>
      </c>
      <c r="AC893" s="31">
        <v>0</v>
      </c>
      <c r="AD893" s="30"/>
      <c r="AE893" s="30">
        <f>+[1]DEPURADO!L887</f>
        <v>0</v>
      </c>
      <c r="AF893" s="30">
        <v>0</v>
      </c>
      <c r="AG893" s="30">
        <f t="shared" si="96"/>
        <v>0</v>
      </c>
      <c r="AH893" s="30">
        <v>0</v>
      </c>
      <c r="AI893" s="30" t="str">
        <f>+[1]DEPURADO!G887</f>
        <v>CANCELADO</v>
      </c>
      <c r="AJ893" s="32"/>
      <c r="AK893" s="33"/>
    </row>
    <row r="894" spans="1:37" s="34" customFormat="1" x14ac:dyDescent="0.25">
      <c r="A894" s="23">
        <f t="shared" si="97"/>
        <v>886</v>
      </c>
      <c r="B894" s="24" t="s">
        <v>44</v>
      </c>
      <c r="C894" s="23" t="str">
        <f>+[1]DEPURADO!A888</f>
        <v>FEH127620</v>
      </c>
      <c r="D894" s="23" t="str">
        <f>+[1]DEPURADO!B888</f>
        <v>FEH127620</v>
      </c>
      <c r="E894" s="25">
        <f>+[1]DEPURADO!C888</f>
        <v>44340</v>
      </c>
      <c r="F894" s="26" t="str">
        <f>+IF([1]DEPURADO!D888&gt;1,[1]DEPURADO!D888," ")</f>
        <v xml:space="preserve"> </v>
      </c>
      <c r="G894" s="27">
        <f>[1]DEPURADO!F888</f>
        <v>127350</v>
      </c>
      <c r="H894" s="28">
        <v>0</v>
      </c>
      <c r="I894" s="28">
        <f>+[1]DEPURADO!N888+[1]DEPURADO!O888</f>
        <v>0</v>
      </c>
      <c r="J894" s="28">
        <f>+[1]DEPURADO!S888</f>
        <v>0</v>
      </c>
      <c r="K894" s="29">
        <f>+[1]DEPURADO!Q888+[1]DEPURADO!R888</f>
        <v>0</v>
      </c>
      <c r="L894" s="28">
        <v>0</v>
      </c>
      <c r="M894" s="28">
        <v>0</v>
      </c>
      <c r="N894" s="28">
        <f t="shared" si="91"/>
        <v>0</v>
      </c>
      <c r="O894" s="28">
        <f t="shared" si="92"/>
        <v>127350</v>
      </c>
      <c r="P894" s="24" t="str">
        <f>IF([1]DEPURADO!I888&gt;1,0,[1]DEPURADO!B888)</f>
        <v>FEH127620</v>
      </c>
      <c r="Q894" s="30">
        <f t="shared" si="93"/>
        <v>127350</v>
      </c>
      <c r="R894" s="31">
        <f t="shared" si="94"/>
        <v>0</v>
      </c>
      <c r="S894" s="31">
        <f>+[1]DEPURADO!K888</f>
        <v>0</v>
      </c>
      <c r="T894" s="23" t="s">
        <v>45</v>
      </c>
      <c r="U894" s="31">
        <f>+[1]DEPURADO!J888</f>
        <v>127350</v>
      </c>
      <c r="V894" s="30"/>
      <c r="W894" s="23" t="s">
        <v>45</v>
      </c>
      <c r="X894" s="31">
        <f>+[1]DEPURADO!L888+[1]DEPURADO!M888</f>
        <v>0</v>
      </c>
      <c r="Y894" s="23" t="s">
        <v>45</v>
      </c>
      <c r="Z894" s="31">
        <f t="shared" si="95"/>
        <v>0</v>
      </c>
      <c r="AA894" s="31"/>
      <c r="AB894" s="31">
        <v>0</v>
      </c>
      <c r="AC894" s="31">
        <v>0</v>
      </c>
      <c r="AD894" s="30"/>
      <c r="AE894" s="30">
        <f>+[1]DEPURADO!L888</f>
        <v>0</v>
      </c>
      <c r="AF894" s="30">
        <v>0</v>
      </c>
      <c r="AG894" s="30">
        <f t="shared" si="96"/>
        <v>0</v>
      </c>
      <c r="AH894" s="30">
        <v>0</v>
      </c>
      <c r="AI894" s="30" t="str">
        <f>+[1]DEPURADO!G888</f>
        <v>EN REVISION</v>
      </c>
      <c r="AJ894" s="32"/>
      <c r="AK894" s="33"/>
    </row>
    <row r="895" spans="1:37" s="34" customFormat="1" x14ac:dyDescent="0.25">
      <c r="A895" s="23">
        <f t="shared" si="97"/>
        <v>887</v>
      </c>
      <c r="B895" s="24" t="s">
        <v>44</v>
      </c>
      <c r="C895" s="23" t="str">
        <f>+[1]DEPURADO!A889</f>
        <v>FEH116925</v>
      </c>
      <c r="D895" s="23" t="str">
        <f>+[1]DEPURADO!B889</f>
        <v>FEH116925</v>
      </c>
      <c r="E895" s="25">
        <f>+[1]DEPURADO!C889</f>
        <v>44287</v>
      </c>
      <c r="F895" s="26">
        <f>+IF([1]DEPURADO!D889&gt;1,[1]DEPURADO!D889," ")</f>
        <v>44334</v>
      </c>
      <c r="G895" s="27">
        <f>[1]DEPURADO!F889</f>
        <v>13451</v>
      </c>
      <c r="H895" s="28">
        <v>0</v>
      </c>
      <c r="I895" s="28">
        <f>+[1]DEPURADO!N889+[1]DEPURADO!O889</f>
        <v>0</v>
      </c>
      <c r="J895" s="28">
        <f>+[1]DEPURADO!S889</f>
        <v>13451</v>
      </c>
      <c r="K895" s="29">
        <f>+[1]DEPURADO!Q889+[1]DEPURADO!R889</f>
        <v>0</v>
      </c>
      <c r="L895" s="28">
        <v>0</v>
      </c>
      <c r="M895" s="28">
        <v>0</v>
      </c>
      <c r="N895" s="28">
        <f t="shared" si="91"/>
        <v>13451</v>
      </c>
      <c r="O895" s="28">
        <f t="shared" si="92"/>
        <v>0</v>
      </c>
      <c r="P895" s="24" t="str">
        <f>IF([1]DEPURADO!I889&gt;1,0,[1]DEPURADO!B889)</f>
        <v>FEH116925</v>
      </c>
      <c r="Q895" s="30">
        <f t="shared" si="93"/>
        <v>13451</v>
      </c>
      <c r="R895" s="31">
        <f t="shared" si="94"/>
        <v>0</v>
      </c>
      <c r="S895" s="31">
        <f>+[1]DEPURADO!K889</f>
        <v>0</v>
      </c>
      <c r="T895" s="23" t="s">
        <v>45</v>
      </c>
      <c r="U895" s="31">
        <f>+[1]DEPURADO!J889</f>
        <v>0</v>
      </c>
      <c r="V895" s="30"/>
      <c r="W895" s="23" t="s">
        <v>45</v>
      </c>
      <c r="X895" s="31">
        <f>+[1]DEPURADO!L889+[1]DEPURADO!M889</f>
        <v>0</v>
      </c>
      <c r="Y895" s="23" t="s">
        <v>45</v>
      </c>
      <c r="Z895" s="31">
        <f t="shared" si="95"/>
        <v>0</v>
      </c>
      <c r="AA895" s="31"/>
      <c r="AB895" s="31">
        <v>0</v>
      </c>
      <c r="AC895" s="31">
        <v>0</v>
      </c>
      <c r="AD895" s="30"/>
      <c r="AE895" s="30">
        <f>+[1]DEPURADO!L889</f>
        <v>0</v>
      </c>
      <c r="AF895" s="30">
        <v>0</v>
      </c>
      <c r="AG895" s="30">
        <f t="shared" si="96"/>
        <v>0</v>
      </c>
      <c r="AH895" s="30">
        <v>0</v>
      </c>
      <c r="AI895" s="30" t="str">
        <f>+[1]DEPURADO!G889</f>
        <v>CANCELADO</v>
      </c>
      <c r="AJ895" s="32"/>
      <c r="AK895" s="33"/>
    </row>
    <row r="896" spans="1:37" s="34" customFormat="1" x14ac:dyDescent="0.25">
      <c r="A896" s="23">
        <f t="shared" si="97"/>
        <v>888</v>
      </c>
      <c r="B896" s="24" t="s">
        <v>44</v>
      </c>
      <c r="C896" s="23" t="str">
        <f>+[1]DEPURADO!A890</f>
        <v>FEH116933</v>
      </c>
      <c r="D896" s="23" t="str">
        <f>+[1]DEPURADO!B890</f>
        <v>FEH116933</v>
      </c>
      <c r="E896" s="25">
        <f>+[1]DEPURADO!C890</f>
        <v>44287</v>
      </c>
      <c r="F896" s="26">
        <f>+IF([1]DEPURADO!D890&gt;1,[1]DEPURADO!D890," ")</f>
        <v>44334</v>
      </c>
      <c r="G896" s="27">
        <f>[1]DEPURADO!F890</f>
        <v>361262</v>
      </c>
      <c r="H896" s="28">
        <v>0</v>
      </c>
      <c r="I896" s="28">
        <f>+[1]DEPURADO!N890+[1]DEPURADO!O890</f>
        <v>0</v>
      </c>
      <c r="J896" s="28">
        <f>+[1]DEPURADO!S890</f>
        <v>361262</v>
      </c>
      <c r="K896" s="29">
        <f>+[1]DEPURADO!Q890+[1]DEPURADO!R890</f>
        <v>0</v>
      </c>
      <c r="L896" s="28">
        <v>0</v>
      </c>
      <c r="M896" s="28">
        <v>0</v>
      </c>
      <c r="N896" s="28">
        <f t="shared" si="91"/>
        <v>361262</v>
      </c>
      <c r="O896" s="28">
        <f t="shared" si="92"/>
        <v>0</v>
      </c>
      <c r="P896" s="24" t="str">
        <f>IF([1]DEPURADO!I890&gt;1,0,[1]DEPURADO!B890)</f>
        <v>FEH116933</v>
      </c>
      <c r="Q896" s="30">
        <f t="shared" si="93"/>
        <v>361262</v>
      </c>
      <c r="R896" s="31">
        <f t="shared" si="94"/>
        <v>0</v>
      </c>
      <c r="S896" s="31">
        <f>+[1]DEPURADO!K890</f>
        <v>0</v>
      </c>
      <c r="T896" s="23" t="s">
        <v>45</v>
      </c>
      <c r="U896" s="31">
        <f>+[1]DEPURADO!J890</f>
        <v>0</v>
      </c>
      <c r="V896" s="30"/>
      <c r="W896" s="23" t="s">
        <v>45</v>
      </c>
      <c r="X896" s="31">
        <f>+[1]DEPURADO!L890+[1]DEPURADO!M890</f>
        <v>0</v>
      </c>
      <c r="Y896" s="23" t="s">
        <v>45</v>
      </c>
      <c r="Z896" s="31">
        <f t="shared" si="95"/>
        <v>0</v>
      </c>
      <c r="AA896" s="31"/>
      <c r="AB896" s="31">
        <v>0</v>
      </c>
      <c r="AC896" s="31">
        <v>0</v>
      </c>
      <c r="AD896" s="30"/>
      <c r="AE896" s="30">
        <f>+[1]DEPURADO!L890</f>
        <v>0</v>
      </c>
      <c r="AF896" s="30">
        <v>0</v>
      </c>
      <c r="AG896" s="30">
        <f t="shared" si="96"/>
        <v>0</v>
      </c>
      <c r="AH896" s="30">
        <v>0</v>
      </c>
      <c r="AI896" s="30" t="str">
        <f>+[1]DEPURADO!G890</f>
        <v>CANCELADO</v>
      </c>
      <c r="AJ896" s="32"/>
      <c r="AK896" s="33"/>
    </row>
    <row r="897" spans="1:37" s="34" customFormat="1" x14ac:dyDescent="0.25">
      <c r="A897" s="23">
        <f t="shared" si="97"/>
        <v>889</v>
      </c>
      <c r="B897" s="24" t="s">
        <v>44</v>
      </c>
      <c r="C897" s="23" t="str">
        <f>+[1]DEPURADO!A891</f>
        <v>FEH116934</v>
      </c>
      <c r="D897" s="23" t="str">
        <f>+[1]DEPURADO!B891</f>
        <v>FEH116934</v>
      </c>
      <c r="E897" s="25">
        <f>+[1]DEPURADO!C891</f>
        <v>44287</v>
      </c>
      <c r="F897" s="26">
        <f>+IF([1]DEPURADO!D891&gt;1,[1]DEPURADO!D891," ")</f>
        <v>44356</v>
      </c>
      <c r="G897" s="27">
        <f>[1]DEPURADO!F891</f>
        <v>216994</v>
      </c>
      <c r="H897" s="28">
        <v>0</v>
      </c>
      <c r="I897" s="28">
        <f>+[1]DEPURADO!N891+[1]DEPURADO!O891</f>
        <v>0</v>
      </c>
      <c r="J897" s="28">
        <f>+[1]DEPURADO!S891</f>
        <v>0</v>
      </c>
      <c r="K897" s="29">
        <f>+[1]DEPURADO!Q891+[1]DEPURADO!R891</f>
        <v>0</v>
      </c>
      <c r="L897" s="28">
        <v>0</v>
      </c>
      <c r="M897" s="28">
        <v>0</v>
      </c>
      <c r="N897" s="28">
        <f t="shared" si="91"/>
        <v>0</v>
      </c>
      <c r="O897" s="28">
        <f t="shared" si="92"/>
        <v>216994</v>
      </c>
      <c r="P897" s="24" t="str">
        <f>IF([1]DEPURADO!I891&gt;1,0,[1]DEPURADO!B891)</f>
        <v>FEH116934</v>
      </c>
      <c r="Q897" s="30">
        <f t="shared" si="93"/>
        <v>216994</v>
      </c>
      <c r="R897" s="31">
        <f t="shared" si="94"/>
        <v>0</v>
      </c>
      <c r="S897" s="31">
        <f>+[1]DEPURADO!K891</f>
        <v>0</v>
      </c>
      <c r="T897" s="23" t="s">
        <v>45</v>
      </c>
      <c r="U897" s="31">
        <f>+[1]DEPURADO!J891</f>
        <v>216994</v>
      </c>
      <c r="V897" s="30"/>
      <c r="W897" s="23" t="s">
        <v>45</v>
      </c>
      <c r="X897" s="31">
        <f>+[1]DEPURADO!L891+[1]DEPURADO!M891</f>
        <v>0</v>
      </c>
      <c r="Y897" s="23" t="s">
        <v>45</v>
      </c>
      <c r="Z897" s="31">
        <f t="shared" si="95"/>
        <v>0</v>
      </c>
      <c r="AA897" s="31"/>
      <c r="AB897" s="31">
        <v>0</v>
      </c>
      <c r="AC897" s="31">
        <v>0</v>
      </c>
      <c r="AD897" s="30"/>
      <c r="AE897" s="30">
        <f>+[1]DEPURADO!L891</f>
        <v>0</v>
      </c>
      <c r="AF897" s="30">
        <v>0</v>
      </c>
      <c r="AG897" s="30">
        <f t="shared" si="96"/>
        <v>0</v>
      </c>
      <c r="AH897" s="30">
        <v>0</v>
      </c>
      <c r="AI897" s="30" t="str">
        <f>+[1]DEPURADO!G891</f>
        <v>EN REVISION ADRES-CANASTA COVID</v>
      </c>
      <c r="AJ897" s="32"/>
      <c r="AK897" s="33"/>
    </row>
    <row r="898" spans="1:37" s="34" customFormat="1" x14ac:dyDescent="0.25">
      <c r="A898" s="23">
        <f t="shared" si="97"/>
        <v>890</v>
      </c>
      <c r="B898" s="24" t="s">
        <v>44</v>
      </c>
      <c r="C898" s="23" t="str">
        <f>+[1]DEPURADO!A892</f>
        <v>FEH116936</v>
      </c>
      <c r="D898" s="23" t="str">
        <f>+[1]DEPURADO!B892</f>
        <v>FEH116936</v>
      </c>
      <c r="E898" s="25">
        <f>+[1]DEPURADO!C892</f>
        <v>44287</v>
      </c>
      <c r="F898" s="26">
        <f>+IF([1]DEPURADO!D892&gt;1,[1]DEPURADO!D892," ")</f>
        <v>44334</v>
      </c>
      <c r="G898" s="27">
        <f>[1]DEPURADO!F892</f>
        <v>148986</v>
      </c>
      <c r="H898" s="28">
        <v>0</v>
      </c>
      <c r="I898" s="28">
        <f>+[1]DEPURADO!N892+[1]DEPURADO!O892</f>
        <v>0</v>
      </c>
      <c r="J898" s="28">
        <f>+[1]DEPURADO!S892</f>
        <v>148986</v>
      </c>
      <c r="K898" s="29">
        <f>+[1]DEPURADO!Q892+[1]DEPURADO!R892</f>
        <v>0</v>
      </c>
      <c r="L898" s="28">
        <v>0</v>
      </c>
      <c r="M898" s="28">
        <v>0</v>
      </c>
      <c r="N898" s="28">
        <f t="shared" si="91"/>
        <v>148986</v>
      </c>
      <c r="O898" s="28">
        <f t="shared" si="92"/>
        <v>0</v>
      </c>
      <c r="P898" s="24" t="str">
        <f>IF([1]DEPURADO!I892&gt;1,0,[1]DEPURADO!B892)</f>
        <v>FEH116936</v>
      </c>
      <c r="Q898" s="30">
        <f t="shared" si="93"/>
        <v>148986</v>
      </c>
      <c r="R898" s="31">
        <f t="shared" si="94"/>
        <v>0</v>
      </c>
      <c r="S898" s="31">
        <f>+[1]DEPURADO!K892</f>
        <v>0</v>
      </c>
      <c r="T898" s="23" t="s">
        <v>45</v>
      </c>
      <c r="U898" s="31">
        <f>+[1]DEPURADO!J892</f>
        <v>0</v>
      </c>
      <c r="V898" s="30"/>
      <c r="W898" s="23" t="s">
        <v>45</v>
      </c>
      <c r="X898" s="31">
        <f>+[1]DEPURADO!L892+[1]DEPURADO!M892</f>
        <v>0</v>
      </c>
      <c r="Y898" s="23" t="s">
        <v>45</v>
      </c>
      <c r="Z898" s="31">
        <f t="shared" si="95"/>
        <v>0</v>
      </c>
      <c r="AA898" s="31"/>
      <c r="AB898" s="31">
        <v>0</v>
      </c>
      <c r="AC898" s="31">
        <v>0</v>
      </c>
      <c r="AD898" s="30"/>
      <c r="AE898" s="30">
        <f>+[1]DEPURADO!L892</f>
        <v>0</v>
      </c>
      <c r="AF898" s="30">
        <v>0</v>
      </c>
      <c r="AG898" s="30">
        <f t="shared" si="96"/>
        <v>0</v>
      </c>
      <c r="AH898" s="30">
        <v>0</v>
      </c>
      <c r="AI898" s="30" t="str">
        <f>+[1]DEPURADO!G892</f>
        <v>CANCELADO</v>
      </c>
      <c r="AJ898" s="32"/>
      <c r="AK898" s="33"/>
    </row>
    <row r="899" spans="1:37" s="34" customFormat="1" x14ac:dyDescent="0.25">
      <c r="A899" s="23">
        <f t="shared" si="97"/>
        <v>891</v>
      </c>
      <c r="B899" s="24" t="s">
        <v>44</v>
      </c>
      <c r="C899" s="23" t="str">
        <f>+[1]DEPURADO!A893</f>
        <v>FEH116939</v>
      </c>
      <c r="D899" s="23" t="str">
        <f>+[1]DEPURADO!B893</f>
        <v>FEH116939</v>
      </c>
      <c r="E899" s="25">
        <f>+[1]DEPURADO!C893</f>
        <v>44287</v>
      </c>
      <c r="F899" s="26">
        <f>+IF([1]DEPURADO!D893&gt;1,[1]DEPURADO!D893," ")</f>
        <v>44334</v>
      </c>
      <c r="G899" s="27">
        <f>[1]DEPURADO!F893</f>
        <v>222007</v>
      </c>
      <c r="H899" s="28">
        <v>0</v>
      </c>
      <c r="I899" s="28">
        <f>+[1]DEPURADO!N893+[1]DEPURADO!O893</f>
        <v>0</v>
      </c>
      <c r="J899" s="28">
        <f>+[1]DEPURADO!S893</f>
        <v>222007</v>
      </c>
      <c r="K899" s="29">
        <f>+[1]DEPURADO!Q893+[1]DEPURADO!R893</f>
        <v>0</v>
      </c>
      <c r="L899" s="28">
        <v>0</v>
      </c>
      <c r="M899" s="28">
        <v>0</v>
      </c>
      <c r="N899" s="28">
        <f t="shared" si="91"/>
        <v>222007</v>
      </c>
      <c r="O899" s="28">
        <f t="shared" si="92"/>
        <v>0</v>
      </c>
      <c r="P899" s="24" t="str">
        <f>IF([1]DEPURADO!I893&gt;1,0,[1]DEPURADO!B893)</f>
        <v>FEH116939</v>
      </c>
      <c r="Q899" s="30">
        <f t="shared" si="93"/>
        <v>222007</v>
      </c>
      <c r="R899" s="31">
        <f t="shared" si="94"/>
        <v>0</v>
      </c>
      <c r="S899" s="31">
        <f>+[1]DEPURADO!K893</f>
        <v>0</v>
      </c>
      <c r="T899" s="23" t="s">
        <v>45</v>
      </c>
      <c r="U899" s="31">
        <f>+[1]DEPURADO!J893</f>
        <v>0</v>
      </c>
      <c r="V899" s="30"/>
      <c r="W899" s="23" t="s">
        <v>45</v>
      </c>
      <c r="X899" s="31">
        <f>+[1]DEPURADO!L893+[1]DEPURADO!M893</f>
        <v>0</v>
      </c>
      <c r="Y899" s="23" t="s">
        <v>45</v>
      </c>
      <c r="Z899" s="31">
        <f t="shared" si="95"/>
        <v>0</v>
      </c>
      <c r="AA899" s="31"/>
      <c r="AB899" s="31">
        <v>0</v>
      </c>
      <c r="AC899" s="31">
        <v>0</v>
      </c>
      <c r="AD899" s="30"/>
      <c r="AE899" s="30">
        <f>+[1]DEPURADO!L893</f>
        <v>0</v>
      </c>
      <c r="AF899" s="30">
        <v>0</v>
      </c>
      <c r="AG899" s="30">
        <f t="shared" si="96"/>
        <v>0</v>
      </c>
      <c r="AH899" s="30">
        <v>0</v>
      </c>
      <c r="AI899" s="30" t="str">
        <f>+[1]DEPURADO!G893</f>
        <v>CANCELADO</v>
      </c>
      <c r="AJ899" s="32"/>
      <c r="AK899" s="33"/>
    </row>
    <row r="900" spans="1:37" s="34" customFormat="1" x14ac:dyDescent="0.25">
      <c r="A900" s="23">
        <f t="shared" si="97"/>
        <v>892</v>
      </c>
      <c r="B900" s="24" t="s">
        <v>44</v>
      </c>
      <c r="C900" s="23" t="str">
        <f>+[1]DEPURADO!A894</f>
        <v>FEH116955</v>
      </c>
      <c r="D900" s="23" t="str">
        <f>+[1]DEPURADO!B894</f>
        <v>FEH116955</v>
      </c>
      <c r="E900" s="25">
        <f>+[1]DEPURADO!C894</f>
        <v>44288</v>
      </c>
      <c r="F900" s="26">
        <f>+IF([1]DEPURADO!D894&gt;1,[1]DEPURADO!D894," ")</f>
        <v>44334</v>
      </c>
      <c r="G900" s="27">
        <f>[1]DEPURADO!F894</f>
        <v>27550</v>
      </c>
      <c r="H900" s="28">
        <v>0</v>
      </c>
      <c r="I900" s="28">
        <f>+[1]DEPURADO!N894+[1]DEPURADO!O894</f>
        <v>0</v>
      </c>
      <c r="J900" s="28">
        <f>+[1]DEPURADO!S894</f>
        <v>27550</v>
      </c>
      <c r="K900" s="29">
        <f>+[1]DEPURADO!Q894+[1]DEPURADO!R894</f>
        <v>0</v>
      </c>
      <c r="L900" s="28">
        <v>0</v>
      </c>
      <c r="M900" s="28">
        <v>0</v>
      </c>
      <c r="N900" s="28">
        <f t="shared" si="91"/>
        <v>27550</v>
      </c>
      <c r="O900" s="28">
        <f t="shared" si="92"/>
        <v>0</v>
      </c>
      <c r="P900" s="24" t="str">
        <f>IF([1]DEPURADO!I894&gt;1,0,[1]DEPURADO!B894)</f>
        <v>FEH116955</v>
      </c>
      <c r="Q900" s="30">
        <f t="shared" si="93"/>
        <v>27550</v>
      </c>
      <c r="R900" s="31">
        <f t="shared" si="94"/>
        <v>0</v>
      </c>
      <c r="S900" s="31">
        <f>+[1]DEPURADO!K894</f>
        <v>0</v>
      </c>
      <c r="T900" s="23" t="s">
        <v>45</v>
      </c>
      <c r="U900" s="31">
        <f>+[1]DEPURADO!J894</f>
        <v>0</v>
      </c>
      <c r="V900" s="30"/>
      <c r="W900" s="23" t="s">
        <v>45</v>
      </c>
      <c r="X900" s="31">
        <f>+[1]DEPURADO!L894+[1]DEPURADO!M894</f>
        <v>0</v>
      </c>
      <c r="Y900" s="23" t="s">
        <v>45</v>
      </c>
      <c r="Z900" s="31">
        <f t="shared" si="95"/>
        <v>0</v>
      </c>
      <c r="AA900" s="31"/>
      <c r="AB900" s="31">
        <v>0</v>
      </c>
      <c r="AC900" s="31">
        <v>0</v>
      </c>
      <c r="AD900" s="30"/>
      <c r="AE900" s="30">
        <f>+[1]DEPURADO!L894</f>
        <v>0</v>
      </c>
      <c r="AF900" s="30">
        <v>0</v>
      </c>
      <c r="AG900" s="30">
        <f t="shared" si="96"/>
        <v>0</v>
      </c>
      <c r="AH900" s="30">
        <v>0</v>
      </c>
      <c r="AI900" s="30" t="str">
        <f>+[1]DEPURADO!G894</f>
        <v>CANCELADO</v>
      </c>
      <c r="AJ900" s="32"/>
      <c r="AK900" s="33"/>
    </row>
    <row r="901" spans="1:37" s="34" customFormat="1" x14ac:dyDescent="0.25">
      <c r="A901" s="23">
        <f t="shared" si="97"/>
        <v>893</v>
      </c>
      <c r="B901" s="24" t="s">
        <v>44</v>
      </c>
      <c r="C901" s="23" t="str">
        <f>+[1]DEPURADO!A895</f>
        <v>FEH116995</v>
      </c>
      <c r="D901" s="23" t="str">
        <f>+[1]DEPURADO!B895</f>
        <v>FEH116995</v>
      </c>
      <c r="E901" s="25">
        <f>+[1]DEPURADO!C895</f>
        <v>44288</v>
      </c>
      <c r="F901" s="26">
        <f>+IF([1]DEPURADO!D895&gt;1,[1]DEPURADO!D895," ")</f>
        <v>44334</v>
      </c>
      <c r="G901" s="27">
        <f>[1]DEPURADO!F895</f>
        <v>52748</v>
      </c>
      <c r="H901" s="28">
        <v>0</v>
      </c>
      <c r="I901" s="28">
        <f>+[1]DEPURADO!N895+[1]DEPURADO!O895</f>
        <v>0</v>
      </c>
      <c r="J901" s="28">
        <f>+[1]DEPURADO!S895</f>
        <v>52748</v>
      </c>
      <c r="K901" s="29">
        <f>+[1]DEPURADO!Q895+[1]DEPURADO!R895</f>
        <v>0</v>
      </c>
      <c r="L901" s="28">
        <v>0</v>
      </c>
      <c r="M901" s="28">
        <v>0</v>
      </c>
      <c r="N901" s="28">
        <f t="shared" si="91"/>
        <v>52748</v>
      </c>
      <c r="O901" s="28">
        <f t="shared" si="92"/>
        <v>0</v>
      </c>
      <c r="P901" s="24" t="str">
        <f>IF([1]DEPURADO!I895&gt;1,0,[1]DEPURADO!B895)</f>
        <v>FEH116995</v>
      </c>
      <c r="Q901" s="30">
        <f t="shared" si="93"/>
        <v>52748</v>
      </c>
      <c r="R901" s="31">
        <f t="shared" si="94"/>
        <v>0</v>
      </c>
      <c r="S901" s="31">
        <f>+[1]DEPURADO!K895</f>
        <v>0</v>
      </c>
      <c r="T901" s="23" t="s">
        <v>45</v>
      </c>
      <c r="U901" s="31">
        <f>+[1]DEPURADO!J895</f>
        <v>0</v>
      </c>
      <c r="V901" s="30"/>
      <c r="W901" s="23" t="s">
        <v>45</v>
      </c>
      <c r="X901" s="31">
        <f>+[1]DEPURADO!L895+[1]DEPURADO!M895</f>
        <v>0</v>
      </c>
      <c r="Y901" s="23" t="s">
        <v>45</v>
      </c>
      <c r="Z901" s="31">
        <f t="shared" si="95"/>
        <v>0</v>
      </c>
      <c r="AA901" s="31"/>
      <c r="AB901" s="31">
        <v>0</v>
      </c>
      <c r="AC901" s="31">
        <v>0</v>
      </c>
      <c r="AD901" s="30"/>
      <c r="AE901" s="30">
        <f>+[1]DEPURADO!L895</f>
        <v>0</v>
      </c>
      <c r="AF901" s="30">
        <v>0</v>
      </c>
      <c r="AG901" s="30">
        <f t="shared" si="96"/>
        <v>0</v>
      </c>
      <c r="AH901" s="30">
        <v>0</v>
      </c>
      <c r="AI901" s="30" t="str">
        <f>+[1]DEPURADO!G895</f>
        <v>CANCELADO</v>
      </c>
      <c r="AJ901" s="32"/>
      <c r="AK901" s="33"/>
    </row>
    <row r="902" spans="1:37" s="34" customFormat="1" x14ac:dyDescent="0.25">
      <c r="A902" s="23">
        <f t="shared" si="97"/>
        <v>894</v>
      </c>
      <c r="B902" s="24" t="s">
        <v>44</v>
      </c>
      <c r="C902" s="23" t="str">
        <f>+[1]DEPURADO!A896</f>
        <v>FEH116996</v>
      </c>
      <c r="D902" s="23" t="str">
        <f>+[1]DEPURADO!B896</f>
        <v>FEH116996</v>
      </c>
      <c r="E902" s="25">
        <f>+[1]DEPURADO!C896</f>
        <v>44288</v>
      </c>
      <c r="F902" s="26">
        <f>+IF([1]DEPURADO!D896&gt;1,[1]DEPURADO!D896," ")</f>
        <v>44356</v>
      </c>
      <c r="G902" s="27">
        <f>[1]DEPURADO!F896</f>
        <v>80832</v>
      </c>
      <c r="H902" s="28">
        <v>0</v>
      </c>
      <c r="I902" s="28">
        <f>+[1]DEPURADO!N896+[1]DEPURADO!O896</f>
        <v>0</v>
      </c>
      <c r="J902" s="28">
        <f>+[1]DEPURADO!S896</f>
        <v>0</v>
      </c>
      <c r="K902" s="29">
        <f>+[1]DEPURADO!Q896+[1]DEPURADO!R896</f>
        <v>0</v>
      </c>
      <c r="L902" s="28">
        <v>0</v>
      </c>
      <c r="M902" s="28">
        <v>0</v>
      </c>
      <c r="N902" s="28">
        <f t="shared" si="91"/>
        <v>0</v>
      </c>
      <c r="O902" s="28">
        <f t="shared" si="92"/>
        <v>80832</v>
      </c>
      <c r="P902" s="24" t="str">
        <f>IF([1]DEPURADO!I896&gt;1,0,[1]DEPURADO!B896)</f>
        <v>FEH116996</v>
      </c>
      <c r="Q902" s="30">
        <f t="shared" si="93"/>
        <v>80832</v>
      </c>
      <c r="R902" s="31">
        <f t="shared" si="94"/>
        <v>0</v>
      </c>
      <c r="S902" s="31">
        <f>+[1]DEPURADO!K896</f>
        <v>0</v>
      </c>
      <c r="T902" s="23" t="s">
        <v>45</v>
      </c>
      <c r="U902" s="31">
        <f>+[1]DEPURADO!J896</f>
        <v>80832</v>
      </c>
      <c r="V902" s="30"/>
      <c r="W902" s="23" t="s">
        <v>45</v>
      </c>
      <c r="X902" s="31">
        <f>+[1]DEPURADO!L896+[1]DEPURADO!M896</f>
        <v>0</v>
      </c>
      <c r="Y902" s="23" t="s">
        <v>45</v>
      </c>
      <c r="Z902" s="31">
        <f t="shared" si="95"/>
        <v>0</v>
      </c>
      <c r="AA902" s="31"/>
      <c r="AB902" s="31">
        <v>0</v>
      </c>
      <c r="AC902" s="31">
        <v>0</v>
      </c>
      <c r="AD902" s="30"/>
      <c r="AE902" s="30">
        <f>+[1]DEPURADO!L896</f>
        <v>0</v>
      </c>
      <c r="AF902" s="30">
        <v>0</v>
      </c>
      <c r="AG902" s="30">
        <f t="shared" si="96"/>
        <v>0</v>
      </c>
      <c r="AH902" s="30">
        <v>0</v>
      </c>
      <c r="AI902" s="30" t="str">
        <f>+[1]DEPURADO!G896</f>
        <v>EN REVISION ADRES-CANASTA COVID</v>
      </c>
      <c r="AJ902" s="32"/>
      <c r="AK902" s="33"/>
    </row>
    <row r="903" spans="1:37" s="34" customFormat="1" x14ac:dyDescent="0.25">
      <c r="A903" s="23">
        <f t="shared" si="97"/>
        <v>895</v>
      </c>
      <c r="B903" s="24" t="s">
        <v>44</v>
      </c>
      <c r="C903" s="23" t="str">
        <f>+[1]DEPURADO!A897</f>
        <v>FEH117097</v>
      </c>
      <c r="D903" s="23" t="str">
        <f>+[1]DEPURADO!B897</f>
        <v>FEH117097</v>
      </c>
      <c r="E903" s="25">
        <f>+[1]DEPURADO!C897</f>
        <v>44290</v>
      </c>
      <c r="F903" s="26">
        <f>+IF([1]DEPURADO!D897&gt;1,[1]DEPURADO!D897," ")</f>
        <v>44334</v>
      </c>
      <c r="G903" s="27">
        <f>[1]DEPURADO!F897</f>
        <v>1036237</v>
      </c>
      <c r="H903" s="28">
        <v>0</v>
      </c>
      <c r="I903" s="28">
        <f>+[1]DEPURADO!N897+[1]DEPURADO!O897</f>
        <v>0</v>
      </c>
      <c r="J903" s="28">
        <f>+[1]DEPURADO!S897</f>
        <v>1036237</v>
      </c>
      <c r="K903" s="29">
        <f>+[1]DEPURADO!Q897+[1]DEPURADO!R897</f>
        <v>0</v>
      </c>
      <c r="L903" s="28">
        <v>0</v>
      </c>
      <c r="M903" s="28">
        <v>0</v>
      </c>
      <c r="N903" s="28">
        <f t="shared" si="91"/>
        <v>1036237</v>
      </c>
      <c r="O903" s="28">
        <f t="shared" si="92"/>
        <v>0</v>
      </c>
      <c r="P903" s="24" t="str">
        <f>IF([1]DEPURADO!I897&gt;1,0,[1]DEPURADO!B897)</f>
        <v>FEH117097</v>
      </c>
      <c r="Q903" s="30">
        <f t="shared" si="93"/>
        <v>1036237</v>
      </c>
      <c r="R903" s="31">
        <f t="shared" si="94"/>
        <v>0</v>
      </c>
      <c r="S903" s="31">
        <f>+[1]DEPURADO!K897</f>
        <v>0</v>
      </c>
      <c r="T903" s="23" t="s">
        <v>45</v>
      </c>
      <c r="U903" s="31">
        <f>+[1]DEPURADO!J897</f>
        <v>0</v>
      </c>
      <c r="V903" s="30"/>
      <c r="W903" s="23" t="s">
        <v>45</v>
      </c>
      <c r="X903" s="31">
        <f>+[1]DEPURADO!L897+[1]DEPURADO!M897</f>
        <v>0</v>
      </c>
      <c r="Y903" s="23" t="s">
        <v>45</v>
      </c>
      <c r="Z903" s="31">
        <f t="shared" si="95"/>
        <v>0</v>
      </c>
      <c r="AA903" s="31"/>
      <c r="AB903" s="31">
        <v>0</v>
      </c>
      <c r="AC903" s="31">
        <v>0</v>
      </c>
      <c r="AD903" s="30"/>
      <c r="AE903" s="30">
        <f>+[1]DEPURADO!L897</f>
        <v>0</v>
      </c>
      <c r="AF903" s="30">
        <v>0</v>
      </c>
      <c r="AG903" s="30">
        <f t="shared" si="96"/>
        <v>0</v>
      </c>
      <c r="AH903" s="30">
        <v>0</v>
      </c>
      <c r="AI903" s="30" t="str">
        <f>+[1]DEPURADO!G897</f>
        <v>CANCELADO</v>
      </c>
      <c r="AJ903" s="32"/>
      <c r="AK903" s="33"/>
    </row>
    <row r="904" spans="1:37" s="34" customFormat="1" x14ac:dyDescent="0.25">
      <c r="A904" s="23">
        <f t="shared" si="97"/>
        <v>896</v>
      </c>
      <c r="B904" s="24" t="s">
        <v>44</v>
      </c>
      <c r="C904" s="23" t="str">
        <f>+[1]DEPURADO!A898</f>
        <v>FEH117098</v>
      </c>
      <c r="D904" s="23" t="str">
        <f>+[1]DEPURADO!B898</f>
        <v>FEH117098</v>
      </c>
      <c r="E904" s="25">
        <f>+[1]DEPURADO!C898</f>
        <v>44290</v>
      </c>
      <c r="F904" s="26">
        <f>+IF([1]DEPURADO!D898&gt;1,[1]DEPURADO!D898," ")</f>
        <v>44356</v>
      </c>
      <c r="G904" s="27">
        <f>[1]DEPURADO!F898</f>
        <v>216994</v>
      </c>
      <c r="H904" s="28">
        <v>0</v>
      </c>
      <c r="I904" s="28">
        <f>+[1]DEPURADO!N898+[1]DEPURADO!O898</f>
        <v>0</v>
      </c>
      <c r="J904" s="28">
        <f>+[1]DEPURADO!S898</f>
        <v>0</v>
      </c>
      <c r="K904" s="29">
        <f>+[1]DEPURADO!Q898+[1]DEPURADO!R898</f>
        <v>0</v>
      </c>
      <c r="L904" s="28">
        <v>0</v>
      </c>
      <c r="M904" s="28">
        <v>0</v>
      </c>
      <c r="N904" s="28">
        <f t="shared" si="91"/>
        <v>0</v>
      </c>
      <c r="O904" s="28">
        <f t="shared" si="92"/>
        <v>216994</v>
      </c>
      <c r="P904" s="24" t="str">
        <f>IF([1]DEPURADO!I898&gt;1,0,[1]DEPURADO!B898)</f>
        <v>FEH117098</v>
      </c>
      <c r="Q904" s="30">
        <f t="shared" si="93"/>
        <v>216994</v>
      </c>
      <c r="R904" s="31">
        <f t="shared" si="94"/>
        <v>0</v>
      </c>
      <c r="S904" s="31">
        <f>+[1]DEPURADO!K898</f>
        <v>0</v>
      </c>
      <c r="T904" s="23" t="s">
        <v>45</v>
      </c>
      <c r="U904" s="31">
        <f>+[1]DEPURADO!J898</f>
        <v>216994</v>
      </c>
      <c r="V904" s="30"/>
      <c r="W904" s="23" t="s">
        <v>45</v>
      </c>
      <c r="X904" s="31">
        <f>+[1]DEPURADO!L898+[1]DEPURADO!M898</f>
        <v>0</v>
      </c>
      <c r="Y904" s="23" t="s">
        <v>45</v>
      </c>
      <c r="Z904" s="31">
        <f t="shared" si="95"/>
        <v>0</v>
      </c>
      <c r="AA904" s="31"/>
      <c r="AB904" s="31">
        <v>0</v>
      </c>
      <c r="AC904" s="31">
        <v>0</v>
      </c>
      <c r="AD904" s="30"/>
      <c r="AE904" s="30">
        <f>+[1]DEPURADO!L898</f>
        <v>0</v>
      </c>
      <c r="AF904" s="30">
        <v>0</v>
      </c>
      <c r="AG904" s="30">
        <f t="shared" si="96"/>
        <v>0</v>
      </c>
      <c r="AH904" s="30">
        <v>0</v>
      </c>
      <c r="AI904" s="30" t="str">
        <f>+[1]DEPURADO!G898</f>
        <v>EN REVISION ADRES-CANASTA COVID</v>
      </c>
      <c r="AJ904" s="32"/>
      <c r="AK904" s="33"/>
    </row>
    <row r="905" spans="1:37" s="34" customFormat="1" x14ac:dyDescent="0.25">
      <c r="A905" s="23">
        <f t="shared" si="97"/>
        <v>897</v>
      </c>
      <c r="B905" s="24" t="s">
        <v>44</v>
      </c>
      <c r="C905" s="23" t="str">
        <f>+[1]DEPURADO!A899</f>
        <v>FEH117099</v>
      </c>
      <c r="D905" s="23" t="str">
        <f>+[1]DEPURADO!B899</f>
        <v>FEH117099</v>
      </c>
      <c r="E905" s="25">
        <f>+[1]DEPURADO!C899</f>
        <v>44290</v>
      </c>
      <c r="F905" s="26">
        <f>+IF([1]DEPURADO!D899&gt;1,[1]DEPURADO!D899," ")</f>
        <v>44356</v>
      </c>
      <c r="G905" s="27">
        <f>[1]DEPURADO!F899</f>
        <v>80832</v>
      </c>
      <c r="H905" s="28">
        <v>0</v>
      </c>
      <c r="I905" s="28">
        <f>+[1]DEPURADO!N899+[1]DEPURADO!O899</f>
        <v>0</v>
      </c>
      <c r="J905" s="28">
        <f>+[1]DEPURADO!S899</f>
        <v>0</v>
      </c>
      <c r="K905" s="29">
        <f>+[1]DEPURADO!Q899+[1]DEPURADO!R899</f>
        <v>0</v>
      </c>
      <c r="L905" s="28">
        <v>0</v>
      </c>
      <c r="M905" s="28">
        <v>0</v>
      </c>
      <c r="N905" s="28">
        <f t="shared" si="91"/>
        <v>0</v>
      </c>
      <c r="O905" s="28">
        <f t="shared" si="92"/>
        <v>80832</v>
      </c>
      <c r="P905" s="24" t="str">
        <f>IF([1]DEPURADO!I899&gt;1,0,[1]DEPURADO!B899)</f>
        <v>FEH117099</v>
      </c>
      <c r="Q905" s="30">
        <f t="shared" si="93"/>
        <v>80832</v>
      </c>
      <c r="R905" s="31">
        <f t="shared" si="94"/>
        <v>0</v>
      </c>
      <c r="S905" s="31">
        <f>+[1]DEPURADO!K899</f>
        <v>0</v>
      </c>
      <c r="T905" s="23" t="s">
        <v>45</v>
      </c>
      <c r="U905" s="31">
        <f>+[1]DEPURADO!J899</f>
        <v>80832</v>
      </c>
      <c r="V905" s="30"/>
      <c r="W905" s="23" t="s">
        <v>45</v>
      </c>
      <c r="X905" s="31">
        <f>+[1]DEPURADO!L899+[1]DEPURADO!M899</f>
        <v>0</v>
      </c>
      <c r="Y905" s="23" t="s">
        <v>45</v>
      </c>
      <c r="Z905" s="31">
        <f t="shared" si="95"/>
        <v>0</v>
      </c>
      <c r="AA905" s="31"/>
      <c r="AB905" s="31">
        <v>0</v>
      </c>
      <c r="AC905" s="31">
        <v>0</v>
      </c>
      <c r="AD905" s="30"/>
      <c r="AE905" s="30">
        <f>+[1]DEPURADO!L899</f>
        <v>0</v>
      </c>
      <c r="AF905" s="30">
        <v>0</v>
      </c>
      <c r="AG905" s="30">
        <f t="shared" si="96"/>
        <v>0</v>
      </c>
      <c r="AH905" s="30">
        <v>0</v>
      </c>
      <c r="AI905" s="30" t="str">
        <f>+[1]DEPURADO!G899</f>
        <v>EN REVISION ADRES-CANASTA COVID</v>
      </c>
      <c r="AJ905" s="32"/>
      <c r="AK905" s="33"/>
    </row>
    <row r="906" spans="1:37" s="34" customFormat="1" x14ac:dyDescent="0.25">
      <c r="A906" s="23">
        <f t="shared" si="97"/>
        <v>898</v>
      </c>
      <c r="B906" s="24" t="s">
        <v>44</v>
      </c>
      <c r="C906" s="23" t="str">
        <f>+[1]DEPURADO!A900</f>
        <v>FEH117264</v>
      </c>
      <c r="D906" s="23" t="str">
        <f>+[1]DEPURADO!B900</f>
        <v>FEH117264</v>
      </c>
      <c r="E906" s="25">
        <f>+[1]DEPURADO!C900</f>
        <v>44291</v>
      </c>
      <c r="F906" s="26">
        <f>+IF([1]DEPURADO!D900&gt;1,[1]DEPURADO!D900," ")</f>
        <v>44334</v>
      </c>
      <c r="G906" s="27">
        <f>[1]DEPURADO!F900</f>
        <v>941619</v>
      </c>
      <c r="H906" s="28">
        <v>0</v>
      </c>
      <c r="I906" s="28">
        <f>+[1]DEPURADO!N900+[1]DEPURADO!O900</f>
        <v>0</v>
      </c>
      <c r="J906" s="28">
        <f>+[1]DEPURADO!S900</f>
        <v>941619</v>
      </c>
      <c r="K906" s="29">
        <f>+[1]DEPURADO!Q900+[1]DEPURADO!R900</f>
        <v>0</v>
      </c>
      <c r="L906" s="28">
        <v>0</v>
      </c>
      <c r="M906" s="28">
        <v>0</v>
      </c>
      <c r="N906" s="28">
        <f t="shared" ref="N906:N969" si="98">+SUM(J906:M906)</f>
        <v>941619</v>
      </c>
      <c r="O906" s="28">
        <f t="shared" ref="O906:O969" si="99">+G906-I906-N906</f>
        <v>0</v>
      </c>
      <c r="P906" s="24" t="str">
        <f>IF([1]DEPURADO!I900&gt;1,0,[1]DEPURADO!B900)</f>
        <v>FEH117264</v>
      </c>
      <c r="Q906" s="30">
        <f t="shared" ref="Q906:Q969" si="100">+IF(P906&gt;0,G906,0)</f>
        <v>941619</v>
      </c>
      <c r="R906" s="31">
        <f t="shared" ref="R906:R969" si="101">IF(P906=0,G906,0)</f>
        <v>0</v>
      </c>
      <c r="S906" s="31">
        <f>+[1]DEPURADO!K900</f>
        <v>0</v>
      </c>
      <c r="T906" s="23" t="s">
        <v>45</v>
      </c>
      <c r="U906" s="31">
        <f>+[1]DEPURADO!J900</f>
        <v>0</v>
      </c>
      <c r="V906" s="30"/>
      <c r="W906" s="23" t="s">
        <v>45</v>
      </c>
      <c r="X906" s="31">
        <f>+[1]DEPURADO!L900+[1]DEPURADO!M900</f>
        <v>0</v>
      </c>
      <c r="Y906" s="23" t="s">
        <v>45</v>
      </c>
      <c r="Z906" s="31">
        <f t="shared" ref="Z906:Z969" si="102">+X906-AE906+IF(X906-AE906&lt;-1,-X906+AE906,0)</f>
        <v>0</v>
      </c>
      <c r="AA906" s="31"/>
      <c r="AB906" s="31">
        <v>0</v>
      </c>
      <c r="AC906" s="31">
        <v>0</v>
      </c>
      <c r="AD906" s="30"/>
      <c r="AE906" s="30">
        <f>+[1]DEPURADO!L900</f>
        <v>0</v>
      </c>
      <c r="AF906" s="30">
        <v>0</v>
      </c>
      <c r="AG906" s="30">
        <f t="shared" ref="AG906:AG969" si="103">+G906-I906-N906-R906-Z906-AC906-AE906-S906-U906</f>
        <v>0</v>
      </c>
      <c r="AH906" s="30">
        <v>0</v>
      </c>
      <c r="AI906" s="30" t="str">
        <f>+[1]DEPURADO!G900</f>
        <v>CANCELADO</v>
      </c>
      <c r="AJ906" s="32"/>
      <c r="AK906" s="33"/>
    </row>
    <row r="907" spans="1:37" s="34" customFormat="1" x14ac:dyDescent="0.25">
      <c r="A907" s="23">
        <f t="shared" ref="A907:A970" si="104">+A906+1</f>
        <v>899</v>
      </c>
      <c r="B907" s="24" t="s">
        <v>44</v>
      </c>
      <c r="C907" s="23" t="str">
        <f>+[1]DEPURADO!A901</f>
        <v>FEH117275</v>
      </c>
      <c r="D907" s="23" t="str">
        <f>+[1]DEPURADO!B901</f>
        <v>FEH117275</v>
      </c>
      <c r="E907" s="25">
        <f>+[1]DEPURADO!C901</f>
        <v>44291</v>
      </c>
      <c r="F907" s="26">
        <f>+IF([1]DEPURADO!D901&gt;1,[1]DEPURADO!D901," ")</f>
        <v>44334</v>
      </c>
      <c r="G907" s="27">
        <f>[1]DEPURADO!F901</f>
        <v>556352</v>
      </c>
      <c r="H907" s="28">
        <v>0</v>
      </c>
      <c r="I907" s="28">
        <f>+[1]DEPURADO!N901+[1]DEPURADO!O901</f>
        <v>0</v>
      </c>
      <c r="J907" s="28">
        <f>+[1]DEPURADO!S901</f>
        <v>556352</v>
      </c>
      <c r="K907" s="29">
        <f>+[1]DEPURADO!Q901+[1]DEPURADO!R901</f>
        <v>0</v>
      </c>
      <c r="L907" s="28">
        <v>0</v>
      </c>
      <c r="M907" s="28">
        <v>0</v>
      </c>
      <c r="N907" s="28">
        <f t="shared" si="98"/>
        <v>556352</v>
      </c>
      <c r="O907" s="28">
        <f t="shared" si="99"/>
        <v>0</v>
      </c>
      <c r="P907" s="24" t="str">
        <f>IF([1]DEPURADO!I901&gt;1,0,[1]DEPURADO!B901)</f>
        <v>FEH117275</v>
      </c>
      <c r="Q907" s="30">
        <f t="shared" si="100"/>
        <v>556352</v>
      </c>
      <c r="R907" s="31">
        <f t="shared" si="101"/>
        <v>0</v>
      </c>
      <c r="S907" s="31">
        <f>+[1]DEPURADO!K901</f>
        <v>0</v>
      </c>
      <c r="T907" s="23" t="s">
        <v>45</v>
      </c>
      <c r="U907" s="31">
        <f>+[1]DEPURADO!J901</f>
        <v>0</v>
      </c>
      <c r="V907" s="30"/>
      <c r="W907" s="23" t="s">
        <v>45</v>
      </c>
      <c r="X907" s="31">
        <f>+[1]DEPURADO!L901+[1]DEPURADO!M901</f>
        <v>0</v>
      </c>
      <c r="Y907" s="23" t="s">
        <v>45</v>
      </c>
      <c r="Z907" s="31">
        <f t="shared" si="102"/>
        <v>0</v>
      </c>
      <c r="AA907" s="31"/>
      <c r="AB907" s="31">
        <v>0</v>
      </c>
      <c r="AC907" s="31">
        <v>0</v>
      </c>
      <c r="AD907" s="30"/>
      <c r="AE907" s="30">
        <f>+[1]DEPURADO!L901</f>
        <v>0</v>
      </c>
      <c r="AF907" s="30">
        <v>0</v>
      </c>
      <c r="AG907" s="30">
        <f t="shared" si="103"/>
        <v>0</v>
      </c>
      <c r="AH907" s="30">
        <v>0</v>
      </c>
      <c r="AI907" s="30" t="str">
        <f>+[1]DEPURADO!G901</f>
        <v>CANCELADO</v>
      </c>
      <c r="AJ907" s="32"/>
      <c r="AK907" s="33"/>
    </row>
    <row r="908" spans="1:37" s="34" customFormat="1" x14ac:dyDescent="0.25">
      <c r="A908" s="23">
        <f t="shared" si="104"/>
        <v>900</v>
      </c>
      <c r="B908" s="24" t="s">
        <v>44</v>
      </c>
      <c r="C908" s="23" t="str">
        <f>+[1]DEPURADO!A902</f>
        <v>FEH117417</v>
      </c>
      <c r="D908" s="23" t="str">
        <f>+[1]DEPURADO!B902</f>
        <v>FEH117417</v>
      </c>
      <c r="E908" s="25">
        <f>+[1]DEPURADO!C902</f>
        <v>44291</v>
      </c>
      <c r="F908" s="26">
        <f>+IF([1]DEPURADO!D902&gt;1,[1]DEPURADO!D902," ")</f>
        <v>44334</v>
      </c>
      <c r="G908" s="27">
        <f>[1]DEPURADO!F902</f>
        <v>990247</v>
      </c>
      <c r="H908" s="28">
        <v>0</v>
      </c>
      <c r="I908" s="28">
        <f>+[1]DEPURADO!N902+[1]DEPURADO!O902</f>
        <v>0</v>
      </c>
      <c r="J908" s="28">
        <f>+[1]DEPURADO!S902</f>
        <v>990247</v>
      </c>
      <c r="K908" s="29">
        <f>+[1]DEPURADO!Q902+[1]DEPURADO!R902</f>
        <v>0</v>
      </c>
      <c r="L908" s="28">
        <v>0</v>
      </c>
      <c r="M908" s="28">
        <v>0</v>
      </c>
      <c r="N908" s="28">
        <f t="shared" si="98"/>
        <v>990247</v>
      </c>
      <c r="O908" s="28">
        <f t="shared" si="99"/>
        <v>0</v>
      </c>
      <c r="P908" s="24" t="str">
        <f>IF([1]DEPURADO!I902&gt;1,0,[1]DEPURADO!B902)</f>
        <v>FEH117417</v>
      </c>
      <c r="Q908" s="30">
        <f t="shared" si="100"/>
        <v>990247</v>
      </c>
      <c r="R908" s="31">
        <f t="shared" si="101"/>
        <v>0</v>
      </c>
      <c r="S908" s="31">
        <f>+[1]DEPURADO!K902</f>
        <v>0</v>
      </c>
      <c r="T908" s="23" t="s">
        <v>45</v>
      </c>
      <c r="U908" s="31">
        <f>+[1]DEPURADO!J902</f>
        <v>0</v>
      </c>
      <c r="V908" s="30"/>
      <c r="W908" s="23" t="s">
        <v>45</v>
      </c>
      <c r="X908" s="31">
        <f>+[1]DEPURADO!L902+[1]DEPURADO!M902</f>
        <v>0</v>
      </c>
      <c r="Y908" s="23" t="s">
        <v>45</v>
      </c>
      <c r="Z908" s="31">
        <f t="shared" si="102"/>
        <v>0</v>
      </c>
      <c r="AA908" s="31"/>
      <c r="AB908" s="31">
        <v>0</v>
      </c>
      <c r="AC908" s="31">
        <v>0</v>
      </c>
      <c r="AD908" s="30"/>
      <c r="AE908" s="30">
        <f>+[1]DEPURADO!L902</f>
        <v>0</v>
      </c>
      <c r="AF908" s="30">
        <v>0</v>
      </c>
      <c r="AG908" s="30">
        <f t="shared" si="103"/>
        <v>0</v>
      </c>
      <c r="AH908" s="30">
        <v>0</v>
      </c>
      <c r="AI908" s="30" t="str">
        <f>+[1]DEPURADO!G902</f>
        <v>CANCELADO</v>
      </c>
      <c r="AJ908" s="32"/>
      <c r="AK908" s="33"/>
    </row>
    <row r="909" spans="1:37" s="34" customFormat="1" x14ac:dyDescent="0.25">
      <c r="A909" s="23">
        <f t="shared" si="104"/>
        <v>901</v>
      </c>
      <c r="B909" s="24" t="s">
        <v>44</v>
      </c>
      <c r="C909" s="23" t="str">
        <f>+[1]DEPURADO!A903</f>
        <v>FEH117424</v>
      </c>
      <c r="D909" s="23" t="str">
        <f>+[1]DEPURADO!B903</f>
        <v>FEH117424</v>
      </c>
      <c r="E909" s="25">
        <f>+[1]DEPURADO!C903</f>
        <v>44291</v>
      </c>
      <c r="F909" s="26">
        <f>+IF([1]DEPURADO!D903&gt;1,[1]DEPURADO!D903," ")</f>
        <v>44334</v>
      </c>
      <c r="G909" s="27">
        <f>[1]DEPURADO!F903</f>
        <v>548573</v>
      </c>
      <c r="H909" s="28">
        <v>0</v>
      </c>
      <c r="I909" s="28">
        <f>+[1]DEPURADO!N903+[1]DEPURADO!O903</f>
        <v>0</v>
      </c>
      <c r="J909" s="28">
        <f>+[1]DEPURADO!S903</f>
        <v>548573</v>
      </c>
      <c r="K909" s="29">
        <f>+[1]DEPURADO!Q903+[1]DEPURADO!R903</f>
        <v>0</v>
      </c>
      <c r="L909" s="28">
        <v>0</v>
      </c>
      <c r="M909" s="28">
        <v>0</v>
      </c>
      <c r="N909" s="28">
        <f t="shared" si="98"/>
        <v>548573</v>
      </c>
      <c r="O909" s="28">
        <f t="shared" si="99"/>
        <v>0</v>
      </c>
      <c r="P909" s="24" t="str">
        <f>IF([1]DEPURADO!I903&gt;1,0,[1]DEPURADO!B903)</f>
        <v>FEH117424</v>
      </c>
      <c r="Q909" s="30">
        <f t="shared" si="100"/>
        <v>548573</v>
      </c>
      <c r="R909" s="31">
        <f t="shared" si="101"/>
        <v>0</v>
      </c>
      <c r="S909" s="31">
        <f>+[1]DEPURADO!K903</f>
        <v>0</v>
      </c>
      <c r="T909" s="23" t="s">
        <v>45</v>
      </c>
      <c r="U909" s="31">
        <f>+[1]DEPURADO!J903</f>
        <v>0</v>
      </c>
      <c r="V909" s="30"/>
      <c r="W909" s="23" t="s">
        <v>45</v>
      </c>
      <c r="X909" s="31">
        <f>+[1]DEPURADO!L903+[1]DEPURADO!M903</f>
        <v>0</v>
      </c>
      <c r="Y909" s="23" t="s">
        <v>45</v>
      </c>
      <c r="Z909" s="31">
        <f t="shared" si="102"/>
        <v>0</v>
      </c>
      <c r="AA909" s="31"/>
      <c r="AB909" s="31">
        <v>0</v>
      </c>
      <c r="AC909" s="31">
        <v>0</v>
      </c>
      <c r="AD909" s="30"/>
      <c r="AE909" s="30">
        <f>+[1]DEPURADO!L903</f>
        <v>0</v>
      </c>
      <c r="AF909" s="30">
        <v>0</v>
      </c>
      <c r="AG909" s="30">
        <f t="shared" si="103"/>
        <v>0</v>
      </c>
      <c r="AH909" s="30">
        <v>0</v>
      </c>
      <c r="AI909" s="30" t="str">
        <f>+[1]DEPURADO!G903</f>
        <v>CANCELADO</v>
      </c>
      <c r="AJ909" s="32"/>
      <c r="AK909" s="33"/>
    </row>
    <row r="910" spans="1:37" s="34" customFormat="1" x14ac:dyDescent="0.25">
      <c r="A910" s="23">
        <f t="shared" si="104"/>
        <v>902</v>
      </c>
      <c r="B910" s="24" t="s">
        <v>44</v>
      </c>
      <c r="C910" s="23" t="str">
        <f>+[1]DEPURADO!A904</f>
        <v>FEH117638</v>
      </c>
      <c r="D910" s="23" t="str">
        <f>+[1]DEPURADO!B904</f>
        <v>FEH117638</v>
      </c>
      <c r="E910" s="25">
        <f>+[1]DEPURADO!C904</f>
        <v>44292</v>
      </c>
      <c r="F910" s="26">
        <f>+IF([1]DEPURADO!D904&gt;1,[1]DEPURADO!D904," ")</f>
        <v>44334</v>
      </c>
      <c r="G910" s="27">
        <f>[1]DEPURADO!F904</f>
        <v>217448</v>
      </c>
      <c r="H910" s="28">
        <v>0</v>
      </c>
      <c r="I910" s="28">
        <f>+[1]DEPURADO!N904+[1]DEPURADO!O904</f>
        <v>0</v>
      </c>
      <c r="J910" s="28">
        <f>+[1]DEPURADO!S904</f>
        <v>217448</v>
      </c>
      <c r="K910" s="29">
        <f>+[1]DEPURADO!Q904+[1]DEPURADO!R904</f>
        <v>0</v>
      </c>
      <c r="L910" s="28">
        <v>0</v>
      </c>
      <c r="M910" s="28">
        <v>0</v>
      </c>
      <c r="N910" s="28">
        <f t="shared" si="98"/>
        <v>217448</v>
      </c>
      <c r="O910" s="28">
        <f t="shared" si="99"/>
        <v>0</v>
      </c>
      <c r="P910" s="24" t="str">
        <f>IF([1]DEPURADO!I904&gt;1,0,[1]DEPURADO!B904)</f>
        <v>FEH117638</v>
      </c>
      <c r="Q910" s="30">
        <f t="shared" si="100"/>
        <v>217448</v>
      </c>
      <c r="R910" s="31">
        <f t="shared" si="101"/>
        <v>0</v>
      </c>
      <c r="S910" s="31">
        <f>+[1]DEPURADO!K904</f>
        <v>0</v>
      </c>
      <c r="T910" s="23" t="s">
        <v>45</v>
      </c>
      <c r="U910" s="31">
        <f>+[1]DEPURADO!J904</f>
        <v>0</v>
      </c>
      <c r="V910" s="30"/>
      <c r="W910" s="23" t="s">
        <v>45</v>
      </c>
      <c r="X910" s="31">
        <f>+[1]DEPURADO!L904+[1]DEPURADO!M904</f>
        <v>0</v>
      </c>
      <c r="Y910" s="23" t="s">
        <v>45</v>
      </c>
      <c r="Z910" s="31">
        <f t="shared" si="102"/>
        <v>0</v>
      </c>
      <c r="AA910" s="31"/>
      <c r="AB910" s="31">
        <v>0</v>
      </c>
      <c r="AC910" s="31">
        <v>0</v>
      </c>
      <c r="AD910" s="30"/>
      <c r="AE910" s="30">
        <f>+[1]DEPURADO!L904</f>
        <v>0</v>
      </c>
      <c r="AF910" s="30">
        <v>0</v>
      </c>
      <c r="AG910" s="30">
        <f t="shared" si="103"/>
        <v>0</v>
      </c>
      <c r="AH910" s="30">
        <v>0</v>
      </c>
      <c r="AI910" s="30" t="str">
        <f>+[1]DEPURADO!G904</f>
        <v>CANCELADO</v>
      </c>
      <c r="AJ910" s="32"/>
      <c r="AK910" s="33"/>
    </row>
    <row r="911" spans="1:37" s="34" customFormat="1" x14ac:dyDescent="0.25">
      <c r="A911" s="23">
        <f t="shared" si="104"/>
        <v>903</v>
      </c>
      <c r="B911" s="24" t="s">
        <v>44</v>
      </c>
      <c r="C911" s="23" t="str">
        <f>+[1]DEPURADO!A905</f>
        <v>FEH122050</v>
      </c>
      <c r="D911" s="23" t="str">
        <f>+[1]DEPURADO!B905</f>
        <v>FEH122050</v>
      </c>
      <c r="E911" s="25">
        <f>+[1]DEPURADO!C905</f>
        <v>44314</v>
      </c>
      <c r="F911" s="26">
        <f>+IF([1]DEPURADO!D905&gt;1,[1]DEPURADO!D905," ")</f>
        <v>44334</v>
      </c>
      <c r="G911" s="27">
        <f>[1]DEPURADO!F905</f>
        <v>40425562</v>
      </c>
      <c r="H911" s="28">
        <v>0</v>
      </c>
      <c r="I911" s="28">
        <f>+[1]DEPURADO!N905+[1]DEPURADO!O905</f>
        <v>0</v>
      </c>
      <c r="J911" s="28">
        <f>+[1]DEPURADO!S905</f>
        <v>40425562</v>
      </c>
      <c r="K911" s="29">
        <f>+[1]DEPURADO!Q905+[1]DEPURADO!R905</f>
        <v>0</v>
      </c>
      <c r="L911" s="28">
        <v>0</v>
      </c>
      <c r="M911" s="28">
        <v>0</v>
      </c>
      <c r="N911" s="28">
        <f t="shared" si="98"/>
        <v>40425562</v>
      </c>
      <c r="O911" s="28">
        <f t="shared" si="99"/>
        <v>0</v>
      </c>
      <c r="P911" s="24" t="str">
        <f>IF([1]DEPURADO!I905&gt;1,0,[1]DEPURADO!B905)</f>
        <v>FEH122050</v>
      </c>
      <c r="Q911" s="30">
        <f t="shared" si="100"/>
        <v>40425562</v>
      </c>
      <c r="R911" s="31">
        <f t="shared" si="101"/>
        <v>0</v>
      </c>
      <c r="S911" s="31">
        <f>+[1]DEPURADO!K905</f>
        <v>0</v>
      </c>
      <c r="T911" s="23" t="s">
        <v>45</v>
      </c>
      <c r="U911" s="31">
        <f>+[1]DEPURADO!J905</f>
        <v>0</v>
      </c>
      <c r="V911" s="30"/>
      <c r="W911" s="23" t="s">
        <v>45</v>
      </c>
      <c r="X911" s="31">
        <f>+[1]DEPURADO!L905+[1]DEPURADO!M905</f>
        <v>0</v>
      </c>
      <c r="Y911" s="23" t="s">
        <v>45</v>
      </c>
      <c r="Z911" s="31">
        <f t="shared" si="102"/>
        <v>0</v>
      </c>
      <c r="AA911" s="31"/>
      <c r="AB911" s="31">
        <v>0</v>
      </c>
      <c r="AC911" s="31">
        <v>0</v>
      </c>
      <c r="AD911" s="30"/>
      <c r="AE911" s="30">
        <f>+[1]DEPURADO!L905</f>
        <v>0</v>
      </c>
      <c r="AF911" s="30">
        <v>0</v>
      </c>
      <c r="AG911" s="30">
        <f t="shared" si="103"/>
        <v>0</v>
      </c>
      <c r="AH911" s="30">
        <v>0</v>
      </c>
      <c r="AI911" s="30" t="str">
        <f>+[1]DEPURADO!G905</f>
        <v>CANCELADO</v>
      </c>
      <c r="AJ911" s="32"/>
      <c r="AK911" s="33"/>
    </row>
    <row r="912" spans="1:37" s="34" customFormat="1" x14ac:dyDescent="0.25">
      <c r="A912" s="23">
        <f t="shared" si="104"/>
        <v>904</v>
      </c>
      <c r="B912" s="24" t="s">
        <v>44</v>
      </c>
      <c r="C912" s="23" t="str">
        <f>+[1]DEPURADO!A906</f>
        <v>FEH122051</v>
      </c>
      <c r="D912" s="23" t="str">
        <f>+[1]DEPURADO!B906</f>
        <v>FEH122051</v>
      </c>
      <c r="E912" s="25">
        <f>+[1]DEPURADO!C906</f>
        <v>44314</v>
      </c>
      <c r="F912" s="26">
        <f>+IF([1]DEPURADO!D906&gt;1,[1]DEPURADO!D906," ")</f>
        <v>44334</v>
      </c>
      <c r="G912" s="27">
        <f>[1]DEPURADO!F906</f>
        <v>1438985</v>
      </c>
      <c r="H912" s="28">
        <v>0</v>
      </c>
      <c r="I912" s="28">
        <f>+[1]DEPURADO!N906+[1]DEPURADO!O906</f>
        <v>0</v>
      </c>
      <c r="J912" s="28">
        <f>+[1]DEPURADO!S906</f>
        <v>1431324</v>
      </c>
      <c r="K912" s="29">
        <f>+[1]DEPURADO!Q906+[1]DEPURADO!R906</f>
        <v>0</v>
      </c>
      <c r="L912" s="28">
        <v>0</v>
      </c>
      <c r="M912" s="28">
        <v>0</v>
      </c>
      <c r="N912" s="28">
        <f t="shared" si="98"/>
        <v>1431324</v>
      </c>
      <c r="O912" s="28">
        <f t="shared" si="99"/>
        <v>7661</v>
      </c>
      <c r="P912" s="24" t="str">
        <f>IF([1]DEPURADO!I906&gt;1,0,[1]DEPURADO!B906)</f>
        <v>FEH122051</v>
      </c>
      <c r="Q912" s="30">
        <f t="shared" si="100"/>
        <v>1438985</v>
      </c>
      <c r="R912" s="31">
        <f t="shared" si="101"/>
        <v>0</v>
      </c>
      <c r="S912" s="31">
        <f>+[1]DEPURADO!K906</f>
        <v>0</v>
      </c>
      <c r="T912" s="23" t="s">
        <v>45</v>
      </c>
      <c r="U912" s="31">
        <f>+[1]DEPURADO!J906</f>
        <v>0</v>
      </c>
      <c r="V912" s="30"/>
      <c r="W912" s="23" t="s">
        <v>45</v>
      </c>
      <c r="X912" s="31">
        <f>+[1]DEPURADO!L906+[1]DEPURADO!M906</f>
        <v>0</v>
      </c>
      <c r="Y912" s="23" t="s">
        <v>45</v>
      </c>
      <c r="Z912" s="31">
        <f t="shared" si="102"/>
        <v>0</v>
      </c>
      <c r="AA912" s="31"/>
      <c r="AB912" s="31">
        <v>0</v>
      </c>
      <c r="AC912" s="31">
        <v>0</v>
      </c>
      <c r="AD912" s="30"/>
      <c r="AE912" s="30">
        <f>+[1]DEPURADO!L906</f>
        <v>0</v>
      </c>
      <c r="AF912" s="30">
        <v>0</v>
      </c>
      <c r="AG912" s="30">
        <f t="shared" si="103"/>
        <v>7661</v>
      </c>
      <c r="AH912" s="30">
        <v>0</v>
      </c>
      <c r="AI912" s="30" t="str">
        <f>+[1]DEPURADO!G906</f>
        <v>CANCELADO Y SALDO A FAVOR DEL PRESTADOR</v>
      </c>
      <c r="AJ912" s="32"/>
      <c r="AK912" s="33"/>
    </row>
    <row r="913" spans="1:37" s="34" customFormat="1" x14ac:dyDescent="0.25">
      <c r="A913" s="23">
        <f t="shared" si="104"/>
        <v>905</v>
      </c>
      <c r="B913" s="24" t="s">
        <v>44</v>
      </c>
      <c r="C913" s="23" t="str">
        <f>+[1]DEPURADO!A907</f>
        <v>FEH122052</v>
      </c>
      <c r="D913" s="23" t="str">
        <f>+[1]DEPURADO!B907</f>
        <v>FEH122052</v>
      </c>
      <c r="E913" s="25">
        <f>+[1]DEPURADO!C907</f>
        <v>44314</v>
      </c>
      <c r="F913" s="26">
        <f>+IF([1]DEPURADO!D907&gt;1,[1]DEPURADO!D907," ")</f>
        <v>44368</v>
      </c>
      <c r="G913" s="27">
        <f>[1]DEPURADO!F907</f>
        <v>80832</v>
      </c>
      <c r="H913" s="28">
        <v>0</v>
      </c>
      <c r="I913" s="28">
        <f>+[1]DEPURADO!N907+[1]DEPURADO!O907</f>
        <v>0</v>
      </c>
      <c r="J913" s="28">
        <f>+[1]DEPURADO!S907</f>
        <v>0</v>
      </c>
      <c r="K913" s="29">
        <f>+[1]DEPURADO!Q907+[1]DEPURADO!R907</f>
        <v>0</v>
      </c>
      <c r="L913" s="28">
        <v>0</v>
      </c>
      <c r="M913" s="28">
        <v>0</v>
      </c>
      <c r="N913" s="28">
        <f t="shared" si="98"/>
        <v>0</v>
      </c>
      <c r="O913" s="28">
        <f t="shared" si="99"/>
        <v>80832</v>
      </c>
      <c r="P913" s="24" t="str">
        <f>IF([1]DEPURADO!I907&gt;1,0,[1]DEPURADO!B907)</f>
        <v>FEH122052</v>
      </c>
      <c r="Q913" s="30">
        <f t="shared" si="100"/>
        <v>80832</v>
      </c>
      <c r="R913" s="31">
        <f t="shared" si="101"/>
        <v>0</v>
      </c>
      <c r="S913" s="31">
        <f>+[1]DEPURADO!K907</f>
        <v>0</v>
      </c>
      <c r="T913" s="23" t="s">
        <v>45</v>
      </c>
      <c r="U913" s="31">
        <f>+[1]DEPURADO!J907</f>
        <v>80832</v>
      </c>
      <c r="V913" s="30"/>
      <c r="W913" s="23" t="s">
        <v>45</v>
      </c>
      <c r="X913" s="31">
        <f>+[1]DEPURADO!L907+[1]DEPURADO!M907</f>
        <v>0</v>
      </c>
      <c r="Y913" s="23" t="s">
        <v>45</v>
      </c>
      <c r="Z913" s="31">
        <f t="shared" si="102"/>
        <v>0</v>
      </c>
      <c r="AA913" s="31"/>
      <c r="AB913" s="31">
        <v>0</v>
      </c>
      <c r="AC913" s="31">
        <v>0</v>
      </c>
      <c r="AD913" s="30"/>
      <c r="AE913" s="30">
        <f>+[1]DEPURADO!L907</f>
        <v>0</v>
      </c>
      <c r="AF913" s="30">
        <v>0</v>
      </c>
      <c r="AG913" s="30">
        <f t="shared" si="103"/>
        <v>0</v>
      </c>
      <c r="AH913" s="30">
        <v>0</v>
      </c>
      <c r="AI913" s="30" t="str">
        <f>+[1]DEPURADO!G907</f>
        <v>EN REVISION ADRES-CANASTA COVID</v>
      </c>
      <c r="AJ913" s="32"/>
      <c r="AK913" s="33"/>
    </row>
    <row r="914" spans="1:37" s="34" customFormat="1" x14ac:dyDescent="0.25">
      <c r="A914" s="23">
        <f t="shared" si="104"/>
        <v>906</v>
      </c>
      <c r="B914" s="24" t="s">
        <v>44</v>
      </c>
      <c r="C914" s="23" t="str">
        <f>+[1]DEPURADO!A908</f>
        <v>FEH116988</v>
      </c>
      <c r="D914" s="23" t="str">
        <f>+[1]DEPURADO!B908</f>
        <v>FEH116988</v>
      </c>
      <c r="E914" s="25">
        <f>+[1]DEPURADO!C908</f>
        <v>44288</v>
      </c>
      <c r="F914" s="26">
        <f>+IF([1]DEPURADO!D908&gt;1,[1]DEPURADO!D908," ")</f>
        <v>44334</v>
      </c>
      <c r="G914" s="27">
        <f>[1]DEPURADO!F908</f>
        <v>28883</v>
      </c>
      <c r="H914" s="28">
        <v>0</v>
      </c>
      <c r="I914" s="28">
        <f>+[1]DEPURADO!N908+[1]DEPURADO!O908</f>
        <v>0</v>
      </c>
      <c r="J914" s="28">
        <f>+[1]DEPURADO!S908</f>
        <v>28883</v>
      </c>
      <c r="K914" s="29">
        <f>+[1]DEPURADO!Q908+[1]DEPURADO!R908</f>
        <v>0</v>
      </c>
      <c r="L914" s="28">
        <v>0</v>
      </c>
      <c r="M914" s="28">
        <v>0</v>
      </c>
      <c r="N914" s="28">
        <f t="shared" si="98"/>
        <v>28883</v>
      </c>
      <c r="O914" s="28">
        <f t="shared" si="99"/>
        <v>0</v>
      </c>
      <c r="P914" s="24" t="str">
        <f>IF([1]DEPURADO!I908&gt;1,0,[1]DEPURADO!B908)</f>
        <v>FEH116988</v>
      </c>
      <c r="Q914" s="30">
        <f t="shared" si="100"/>
        <v>28883</v>
      </c>
      <c r="R914" s="31">
        <f t="shared" si="101"/>
        <v>0</v>
      </c>
      <c r="S914" s="31">
        <f>+[1]DEPURADO!K908</f>
        <v>0</v>
      </c>
      <c r="T914" s="23" t="s">
        <v>45</v>
      </c>
      <c r="U914" s="31">
        <f>+[1]DEPURADO!J908</f>
        <v>0</v>
      </c>
      <c r="V914" s="30"/>
      <c r="W914" s="23" t="s">
        <v>45</v>
      </c>
      <c r="X914" s="31">
        <f>+[1]DEPURADO!L908+[1]DEPURADO!M908</f>
        <v>0</v>
      </c>
      <c r="Y914" s="23" t="s">
        <v>45</v>
      </c>
      <c r="Z914" s="31">
        <f t="shared" si="102"/>
        <v>0</v>
      </c>
      <c r="AA914" s="31"/>
      <c r="AB914" s="31">
        <v>0</v>
      </c>
      <c r="AC914" s="31">
        <v>0</v>
      </c>
      <c r="AD914" s="30"/>
      <c r="AE914" s="30">
        <f>+[1]DEPURADO!L908</f>
        <v>0</v>
      </c>
      <c r="AF914" s="30">
        <v>0</v>
      </c>
      <c r="AG914" s="30">
        <f t="shared" si="103"/>
        <v>0</v>
      </c>
      <c r="AH914" s="30">
        <v>0</v>
      </c>
      <c r="AI914" s="30" t="str">
        <f>+[1]DEPURADO!G908</f>
        <v>CANCELADO</v>
      </c>
      <c r="AJ914" s="32"/>
      <c r="AK914" s="33"/>
    </row>
    <row r="915" spans="1:37" s="34" customFormat="1" x14ac:dyDescent="0.25">
      <c r="A915" s="23">
        <f t="shared" si="104"/>
        <v>907</v>
      </c>
      <c r="B915" s="24" t="s">
        <v>44</v>
      </c>
      <c r="C915" s="23" t="str">
        <f>+[1]DEPURADO!A909</f>
        <v>FEH116989</v>
      </c>
      <c r="D915" s="23" t="str">
        <f>+[1]DEPURADO!B909</f>
        <v>FEH116989</v>
      </c>
      <c r="E915" s="25">
        <f>+[1]DEPURADO!C909</f>
        <v>44288</v>
      </c>
      <c r="F915" s="26">
        <f>+IF([1]DEPURADO!D909&gt;1,[1]DEPURADO!D909," ")</f>
        <v>44334</v>
      </c>
      <c r="G915" s="27">
        <f>[1]DEPURADO!F909</f>
        <v>219889</v>
      </c>
      <c r="H915" s="28">
        <v>0</v>
      </c>
      <c r="I915" s="28">
        <f>+[1]DEPURADO!N909+[1]DEPURADO!O909</f>
        <v>0</v>
      </c>
      <c r="J915" s="28">
        <f>+[1]DEPURADO!S909</f>
        <v>219889</v>
      </c>
      <c r="K915" s="29">
        <f>+[1]DEPURADO!Q909+[1]DEPURADO!R909</f>
        <v>0</v>
      </c>
      <c r="L915" s="28">
        <v>0</v>
      </c>
      <c r="M915" s="28">
        <v>0</v>
      </c>
      <c r="N915" s="28">
        <f t="shared" si="98"/>
        <v>219889</v>
      </c>
      <c r="O915" s="28">
        <f t="shared" si="99"/>
        <v>0</v>
      </c>
      <c r="P915" s="24" t="str">
        <f>IF([1]DEPURADO!I909&gt;1,0,[1]DEPURADO!B909)</f>
        <v>FEH116989</v>
      </c>
      <c r="Q915" s="30">
        <f t="shared" si="100"/>
        <v>219889</v>
      </c>
      <c r="R915" s="31">
        <f t="shared" si="101"/>
        <v>0</v>
      </c>
      <c r="S915" s="31">
        <f>+[1]DEPURADO!K909</f>
        <v>0</v>
      </c>
      <c r="T915" s="23" t="s">
        <v>45</v>
      </c>
      <c r="U915" s="31">
        <f>+[1]DEPURADO!J909</f>
        <v>0</v>
      </c>
      <c r="V915" s="30"/>
      <c r="W915" s="23" t="s">
        <v>45</v>
      </c>
      <c r="X915" s="31">
        <f>+[1]DEPURADO!L909+[1]DEPURADO!M909</f>
        <v>0</v>
      </c>
      <c r="Y915" s="23" t="s">
        <v>45</v>
      </c>
      <c r="Z915" s="31">
        <f t="shared" si="102"/>
        <v>0</v>
      </c>
      <c r="AA915" s="31"/>
      <c r="AB915" s="31">
        <v>0</v>
      </c>
      <c r="AC915" s="31">
        <v>0</v>
      </c>
      <c r="AD915" s="30"/>
      <c r="AE915" s="30">
        <f>+[1]DEPURADO!L909</f>
        <v>0</v>
      </c>
      <c r="AF915" s="30">
        <v>0</v>
      </c>
      <c r="AG915" s="30">
        <f t="shared" si="103"/>
        <v>0</v>
      </c>
      <c r="AH915" s="30">
        <v>0</v>
      </c>
      <c r="AI915" s="30" t="str">
        <f>+[1]DEPURADO!G909</f>
        <v>CANCELADO</v>
      </c>
      <c r="AJ915" s="32"/>
      <c r="AK915" s="33"/>
    </row>
    <row r="916" spans="1:37" s="34" customFormat="1" x14ac:dyDescent="0.25">
      <c r="A916" s="23">
        <f t="shared" si="104"/>
        <v>908</v>
      </c>
      <c r="B916" s="24" t="s">
        <v>44</v>
      </c>
      <c r="C916" s="23" t="str">
        <f>+[1]DEPURADO!A910</f>
        <v>FEH116993</v>
      </c>
      <c r="D916" s="23" t="str">
        <f>+[1]DEPURADO!B910</f>
        <v>FEH116993</v>
      </c>
      <c r="E916" s="25">
        <f>+[1]DEPURADO!C910</f>
        <v>44288</v>
      </c>
      <c r="F916" s="26">
        <f>+IF([1]DEPURADO!D910&gt;1,[1]DEPURADO!D910," ")</f>
        <v>44334</v>
      </c>
      <c r="G916" s="27">
        <f>[1]DEPURADO!F910</f>
        <v>34821</v>
      </c>
      <c r="H916" s="28">
        <v>0</v>
      </c>
      <c r="I916" s="28">
        <f>+[1]DEPURADO!N910+[1]DEPURADO!O910</f>
        <v>0</v>
      </c>
      <c r="J916" s="28">
        <f>+[1]DEPURADO!S910</f>
        <v>34821</v>
      </c>
      <c r="K916" s="29">
        <f>+[1]DEPURADO!Q910+[1]DEPURADO!R910</f>
        <v>0</v>
      </c>
      <c r="L916" s="28">
        <v>0</v>
      </c>
      <c r="M916" s="28">
        <v>0</v>
      </c>
      <c r="N916" s="28">
        <f t="shared" si="98"/>
        <v>34821</v>
      </c>
      <c r="O916" s="28">
        <f t="shared" si="99"/>
        <v>0</v>
      </c>
      <c r="P916" s="24" t="str">
        <f>IF([1]DEPURADO!I910&gt;1,0,[1]DEPURADO!B910)</f>
        <v>FEH116993</v>
      </c>
      <c r="Q916" s="30">
        <f t="shared" si="100"/>
        <v>34821</v>
      </c>
      <c r="R916" s="31">
        <f t="shared" si="101"/>
        <v>0</v>
      </c>
      <c r="S916" s="31">
        <f>+[1]DEPURADO!K910</f>
        <v>0</v>
      </c>
      <c r="T916" s="23" t="s">
        <v>45</v>
      </c>
      <c r="U916" s="31">
        <f>+[1]DEPURADO!J910</f>
        <v>0</v>
      </c>
      <c r="V916" s="30"/>
      <c r="W916" s="23" t="s">
        <v>45</v>
      </c>
      <c r="X916" s="31">
        <f>+[1]DEPURADO!L910+[1]DEPURADO!M910</f>
        <v>0</v>
      </c>
      <c r="Y916" s="23" t="s">
        <v>45</v>
      </c>
      <c r="Z916" s="31">
        <f t="shared" si="102"/>
        <v>0</v>
      </c>
      <c r="AA916" s="31"/>
      <c r="AB916" s="31">
        <v>0</v>
      </c>
      <c r="AC916" s="31">
        <v>0</v>
      </c>
      <c r="AD916" s="30"/>
      <c r="AE916" s="30">
        <f>+[1]DEPURADO!L910</f>
        <v>0</v>
      </c>
      <c r="AF916" s="30">
        <v>0</v>
      </c>
      <c r="AG916" s="30">
        <f t="shared" si="103"/>
        <v>0</v>
      </c>
      <c r="AH916" s="30">
        <v>0</v>
      </c>
      <c r="AI916" s="30" t="str">
        <f>+[1]DEPURADO!G910</f>
        <v>CANCELADO</v>
      </c>
      <c r="AJ916" s="32"/>
      <c r="AK916" s="33"/>
    </row>
    <row r="917" spans="1:37" s="34" customFormat="1" x14ac:dyDescent="0.25">
      <c r="A917" s="23">
        <f t="shared" si="104"/>
        <v>909</v>
      </c>
      <c r="B917" s="24" t="s">
        <v>44</v>
      </c>
      <c r="C917" s="23" t="str">
        <f>+[1]DEPURADO!A911</f>
        <v>FEH116994</v>
      </c>
      <c r="D917" s="23" t="str">
        <f>+[1]DEPURADO!B911</f>
        <v>FEH116994</v>
      </c>
      <c r="E917" s="25">
        <f>+[1]DEPURADO!C911</f>
        <v>44288</v>
      </c>
      <c r="F917" s="26">
        <f>+IF([1]DEPURADO!D911&gt;1,[1]DEPURADO!D911," ")</f>
        <v>44334</v>
      </c>
      <c r="G917" s="27">
        <f>[1]DEPURADO!F911</f>
        <v>31059</v>
      </c>
      <c r="H917" s="28">
        <v>0</v>
      </c>
      <c r="I917" s="28">
        <f>+[1]DEPURADO!N911+[1]DEPURADO!O911</f>
        <v>0</v>
      </c>
      <c r="J917" s="28">
        <f>+[1]DEPURADO!S911</f>
        <v>31059</v>
      </c>
      <c r="K917" s="29">
        <f>+[1]DEPURADO!Q911+[1]DEPURADO!R911</f>
        <v>0</v>
      </c>
      <c r="L917" s="28">
        <v>0</v>
      </c>
      <c r="M917" s="28">
        <v>0</v>
      </c>
      <c r="N917" s="28">
        <f t="shared" si="98"/>
        <v>31059</v>
      </c>
      <c r="O917" s="28">
        <f t="shared" si="99"/>
        <v>0</v>
      </c>
      <c r="P917" s="24" t="str">
        <f>IF([1]DEPURADO!I911&gt;1,0,[1]DEPURADO!B911)</f>
        <v>FEH116994</v>
      </c>
      <c r="Q917" s="30">
        <f t="shared" si="100"/>
        <v>31059</v>
      </c>
      <c r="R917" s="31">
        <f t="shared" si="101"/>
        <v>0</v>
      </c>
      <c r="S917" s="31">
        <f>+[1]DEPURADO!K911</f>
        <v>0</v>
      </c>
      <c r="T917" s="23" t="s">
        <v>45</v>
      </c>
      <c r="U917" s="31">
        <f>+[1]DEPURADO!J911</f>
        <v>0</v>
      </c>
      <c r="V917" s="30"/>
      <c r="W917" s="23" t="s">
        <v>45</v>
      </c>
      <c r="X917" s="31">
        <f>+[1]DEPURADO!L911+[1]DEPURADO!M911</f>
        <v>0</v>
      </c>
      <c r="Y917" s="23" t="s">
        <v>45</v>
      </c>
      <c r="Z917" s="31">
        <f t="shared" si="102"/>
        <v>0</v>
      </c>
      <c r="AA917" s="31"/>
      <c r="AB917" s="31">
        <v>0</v>
      </c>
      <c r="AC917" s="31">
        <v>0</v>
      </c>
      <c r="AD917" s="30"/>
      <c r="AE917" s="30">
        <f>+[1]DEPURADO!L911</f>
        <v>0</v>
      </c>
      <c r="AF917" s="30">
        <v>0</v>
      </c>
      <c r="AG917" s="30">
        <f t="shared" si="103"/>
        <v>0</v>
      </c>
      <c r="AH917" s="30">
        <v>0</v>
      </c>
      <c r="AI917" s="30" t="str">
        <f>+[1]DEPURADO!G911</f>
        <v>CANCELADO</v>
      </c>
      <c r="AJ917" s="32"/>
      <c r="AK917" s="33"/>
    </row>
    <row r="918" spans="1:37" s="34" customFormat="1" x14ac:dyDescent="0.25">
      <c r="A918" s="23">
        <f t="shared" si="104"/>
        <v>910</v>
      </c>
      <c r="B918" s="24" t="s">
        <v>44</v>
      </c>
      <c r="C918" s="23" t="str">
        <f>+[1]DEPURADO!A912</f>
        <v>FEH117002</v>
      </c>
      <c r="D918" s="23" t="str">
        <f>+[1]DEPURADO!B912</f>
        <v>FEH117002</v>
      </c>
      <c r="E918" s="25">
        <f>+[1]DEPURADO!C912</f>
        <v>44288</v>
      </c>
      <c r="F918" s="26">
        <f>+IF([1]DEPURADO!D912&gt;1,[1]DEPURADO!D912," ")</f>
        <v>44334</v>
      </c>
      <c r="G918" s="27">
        <f>[1]DEPURADO!F912</f>
        <v>14376</v>
      </c>
      <c r="H918" s="28">
        <v>0</v>
      </c>
      <c r="I918" s="28">
        <f>+[1]DEPURADO!N912+[1]DEPURADO!O912</f>
        <v>0</v>
      </c>
      <c r="J918" s="28">
        <f>+[1]DEPURADO!S912</f>
        <v>14376</v>
      </c>
      <c r="K918" s="29">
        <f>+[1]DEPURADO!Q912+[1]DEPURADO!R912</f>
        <v>0</v>
      </c>
      <c r="L918" s="28">
        <v>0</v>
      </c>
      <c r="M918" s="28">
        <v>0</v>
      </c>
      <c r="N918" s="28">
        <f t="shared" si="98"/>
        <v>14376</v>
      </c>
      <c r="O918" s="28">
        <f t="shared" si="99"/>
        <v>0</v>
      </c>
      <c r="P918" s="24" t="str">
        <f>IF([1]DEPURADO!I912&gt;1,0,[1]DEPURADO!B912)</f>
        <v>FEH117002</v>
      </c>
      <c r="Q918" s="30">
        <f t="shared" si="100"/>
        <v>14376</v>
      </c>
      <c r="R918" s="31">
        <f t="shared" si="101"/>
        <v>0</v>
      </c>
      <c r="S918" s="31">
        <f>+[1]DEPURADO!K912</f>
        <v>0</v>
      </c>
      <c r="T918" s="23" t="s">
        <v>45</v>
      </c>
      <c r="U918" s="31">
        <f>+[1]DEPURADO!J912</f>
        <v>0</v>
      </c>
      <c r="V918" s="30"/>
      <c r="W918" s="23" t="s">
        <v>45</v>
      </c>
      <c r="X918" s="31">
        <f>+[1]DEPURADO!L912+[1]DEPURADO!M912</f>
        <v>0</v>
      </c>
      <c r="Y918" s="23" t="s">
        <v>45</v>
      </c>
      <c r="Z918" s="31">
        <f t="shared" si="102"/>
        <v>0</v>
      </c>
      <c r="AA918" s="31"/>
      <c r="AB918" s="31">
        <v>0</v>
      </c>
      <c r="AC918" s="31">
        <v>0</v>
      </c>
      <c r="AD918" s="30"/>
      <c r="AE918" s="30">
        <f>+[1]DEPURADO!L912</f>
        <v>0</v>
      </c>
      <c r="AF918" s="30">
        <v>0</v>
      </c>
      <c r="AG918" s="30">
        <f t="shared" si="103"/>
        <v>0</v>
      </c>
      <c r="AH918" s="30">
        <v>0</v>
      </c>
      <c r="AI918" s="30" t="str">
        <f>+[1]DEPURADO!G912</f>
        <v>CANCELADO</v>
      </c>
      <c r="AJ918" s="32"/>
      <c r="AK918" s="33"/>
    </row>
    <row r="919" spans="1:37" s="34" customFormat="1" x14ac:dyDescent="0.25">
      <c r="A919" s="23">
        <f t="shared" si="104"/>
        <v>911</v>
      </c>
      <c r="B919" s="24" t="s">
        <v>44</v>
      </c>
      <c r="C919" s="23" t="str">
        <f>+[1]DEPURADO!A913</f>
        <v>FEH117003</v>
      </c>
      <c r="D919" s="23" t="str">
        <f>+[1]DEPURADO!B913</f>
        <v>FEH117003</v>
      </c>
      <c r="E919" s="25">
        <f>+[1]DEPURADO!C913</f>
        <v>44288</v>
      </c>
      <c r="F919" s="26">
        <f>+IF([1]DEPURADO!D913&gt;1,[1]DEPURADO!D913," ")</f>
        <v>44334</v>
      </c>
      <c r="G919" s="27">
        <f>[1]DEPURADO!F913</f>
        <v>13451</v>
      </c>
      <c r="H919" s="28">
        <v>0</v>
      </c>
      <c r="I919" s="28">
        <f>+[1]DEPURADO!N913+[1]DEPURADO!O913</f>
        <v>0</v>
      </c>
      <c r="J919" s="28">
        <f>+[1]DEPURADO!S913</f>
        <v>13451</v>
      </c>
      <c r="K919" s="29">
        <f>+[1]DEPURADO!Q913+[1]DEPURADO!R913</f>
        <v>0</v>
      </c>
      <c r="L919" s="28">
        <v>0</v>
      </c>
      <c r="M919" s="28">
        <v>0</v>
      </c>
      <c r="N919" s="28">
        <f t="shared" si="98"/>
        <v>13451</v>
      </c>
      <c r="O919" s="28">
        <f t="shared" si="99"/>
        <v>0</v>
      </c>
      <c r="P919" s="24" t="str">
        <f>IF([1]DEPURADO!I913&gt;1,0,[1]DEPURADO!B913)</f>
        <v>FEH117003</v>
      </c>
      <c r="Q919" s="30">
        <f t="shared" si="100"/>
        <v>13451</v>
      </c>
      <c r="R919" s="31">
        <f t="shared" si="101"/>
        <v>0</v>
      </c>
      <c r="S919" s="31">
        <f>+[1]DEPURADO!K913</f>
        <v>0</v>
      </c>
      <c r="T919" s="23" t="s">
        <v>45</v>
      </c>
      <c r="U919" s="31">
        <f>+[1]DEPURADO!J913</f>
        <v>0</v>
      </c>
      <c r="V919" s="30"/>
      <c r="W919" s="23" t="s">
        <v>45</v>
      </c>
      <c r="X919" s="31">
        <f>+[1]DEPURADO!L913+[1]DEPURADO!M913</f>
        <v>0</v>
      </c>
      <c r="Y919" s="23" t="s">
        <v>45</v>
      </c>
      <c r="Z919" s="31">
        <f t="shared" si="102"/>
        <v>0</v>
      </c>
      <c r="AA919" s="31"/>
      <c r="AB919" s="31">
        <v>0</v>
      </c>
      <c r="AC919" s="31">
        <v>0</v>
      </c>
      <c r="AD919" s="30"/>
      <c r="AE919" s="30">
        <f>+[1]DEPURADO!L913</f>
        <v>0</v>
      </c>
      <c r="AF919" s="30">
        <v>0</v>
      </c>
      <c r="AG919" s="30">
        <f t="shared" si="103"/>
        <v>0</v>
      </c>
      <c r="AH919" s="30">
        <v>0</v>
      </c>
      <c r="AI919" s="30" t="str">
        <f>+[1]DEPURADO!G913</f>
        <v>CANCELADO</v>
      </c>
      <c r="AJ919" s="32"/>
      <c r="AK919" s="33"/>
    </row>
    <row r="920" spans="1:37" s="34" customFormat="1" x14ac:dyDescent="0.25">
      <c r="A920" s="23">
        <f t="shared" si="104"/>
        <v>912</v>
      </c>
      <c r="B920" s="24" t="s">
        <v>44</v>
      </c>
      <c r="C920" s="23" t="str">
        <f>+[1]DEPURADO!A914</f>
        <v>FEH117017</v>
      </c>
      <c r="D920" s="23" t="str">
        <f>+[1]DEPURADO!B914</f>
        <v>FEH117017</v>
      </c>
      <c r="E920" s="25">
        <f>+[1]DEPURADO!C914</f>
        <v>44289</v>
      </c>
      <c r="F920" s="26">
        <f>+IF([1]DEPURADO!D914&gt;1,[1]DEPURADO!D914," ")</f>
        <v>44334</v>
      </c>
      <c r="G920" s="27">
        <f>[1]DEPURADO!F914</f>
        <v>364908</v>
      </c>
      <c r="H920" s="28">
        <v>0</v>
      </c>
      <c r="I920" s="28">
        <f>+[1]DEPURADO!N914+[1]DEPURADO!O914</f>
        <v>0</v>
      </c>
      <c r="J920" s="28">
        <f>+[1]DEPURADO!S914</f>
        <v>364908</v>
      </c>
      <c r="K920" s="29">
        <f>+[1]DEPURADO!Q914+[1]DEPURADO!R914</f>
        <v>0</v>
      </c>
      <c r="L920" s="28">
        <v>0</v>
      </c>
      <c r="M920" s="28">
        <v>0</v>
      </c>
      <c r="N920" s="28">
        <f t="shared" si="98"/>
        <v>364908</v>
      </c>
      <c r="O920" s="28">
        <f t="shared" si="99"/>
        <v>0</v>
      </c>
      <c r="P920" s="24" t="str">
        <f>IF([1]DEPURADO!I914&gt;1,0,[1]DEPURADO!B914)</f>
        <v>FEH117017</v>
      </c>
      <c r="Q920" s="30">
        <f t="shared" si="100"/>
        <v>364908</v>
      </c>
      <c r="R920" s="31">
        <f t="shared" si="101"/>
        <v>0</v>
      </c>
      <c r="S920" s="31">
        <f>+[1]DEPURADO!K914</f>
        <v>0</v>
      </c>
      <c r="T920" s="23" t="s">
        <v>45</v>
      </c>
      <c r="U920" s="31">
        <f>+[1]DEPURADO!J914</f>
        <v>0</v>
      </c>
      <c r="V920" s="30"/>
      <c r="W920" s="23" t="s">
        <v>45</v>
      </c>
      <c r="X920" s="31">
        <f>+[1]DEPURADO!L914+[1]DEPURADO!M914</f>
        <v>0</v>
      </c>
      <c r="Y920" s="23" t="s">
        <v>45</v>
      </c>
      <c r="Z920" s="31">
        <f t="shared" si="102"/>
        <v>0</v>
      </c>
      <c r="AA920" s="31"/>
      <c r="AB920" s="31">
        <v>0</v>
      </c>
      <c r="AC920" s="31">
        <v>0</v>
      </c>
      <c r="AD920" s="30"/>
      <c r="AE920" s="30">
        <f>+[1]DEPURADO!L914</f>
        <v>0</v>
      </c>
      <c r="AF920" s="30">
        <v>0</v>
      </c>
      <c r="AG920" s="30">
        <f t="shared" si="103"/>
        <v>0</v>
      </c>
      <c r="AH920" s="30">
        <v>0</v>
      </c>
      <c r="AI920" s="30" t="str">
        <f>+[1]DEPURADO!G914</f>
        <v>CANCELADO</v>
      </c>
      <c r="AJ920" s="32"/>
      <c r="AK920" s="33"/>
    </row>
    <row r="921" spans="1:37" s="34" customFormat="1" x14ac:dyDescent="0.25">
      <c r="A921" s="23">
        <f t="shared" si="104"/>
        <v>913</v>
      </c>
      <c r="B921" s="24" t="s">
        <v>44</v>
      </c>
      <c r="C921" s="23" t="str">
        <f>+[1]DEPURADO!A915</f>
        <v>FEH117018</v>
      </c>
      <c r="D921" s="23" t="str">
        <f>+[1]DEPURADO!B915</f>
        <v>FEH117018</v>
      </c>
      <c r="E921" s="25">
        <f>+[1]DEPURADO!C915</f>
        <v>44289</v>
      </c>
      <c r="F921" s="26">
        <f>+IF([1]DEPURADO!D915&gt;1,[1]DEPURADO!D915," ")</f>
        <v>44356</v>
      </c>
      <c r="G921" s="27">
        <f>[1]DEPURADO!F915</f>
        <v>80832</v>
      </c>
      <c r="H921" s="28">
        <v>0</v>
      </c>
      <c r="I921" s="28">
        <f>+[1]DEPURADO!N915+[1]DEPURADO!O915</f>
        <v>0</v>
      </c>
      <c r="J921" s="28">
        <f>+[1]DEPURADO!S915</f>
        <v>0</v>
      </c>
      <c r="K921" s="29">
        <f>+[1]DEPURADO!Q915+[1]DEPURADO!R915</f>
        <v>0</v>
      </c>
      <c r="L921" s="28">
        <v>0</v>
      </c>
      <c r="M921" s="28">
        <v>0</v>
      </c>
      <c r="N921" s="28">
        <f t="shared" si="98"/>
        <v>0</v>
      </c>
      <c r="O921" s="28">
        <f t="shared" si="99"/>
        <v>80832</v>
      </c>
      <c r="P921" s="24" t="str">
        <f>IF([1]DEPURADO!I915&gt;1,0,[1]DEPURADO!B915)</f>
        <v>FEH117018</v>
      </c>
      <c r="Q921" s="30">
        <f t="shared" si="100"/>
        <v>80832</v>
      </c>
      <c r="R921" s="31">
        <f t="shared" si="101"/>
        <v>0</v>
      </c>
      <c r="S921" s="31">
        <f>+[1]DEPURADO!K915</f>
        <v>0</v>
      </c>
      <c r="T921" s="23" t="s">
        <v>45</v>
      </c>
      <c r="U921" s="31">
        <f>+[1]DEPURADO!J915</f>
        <v>80832</v>
      </c>
      <c r="V921" s="30"/>
      <c r="W921" s="23" t="s">
        <v>45</v>
      </c>
      <c r="X921" s="31">
        <f>+[1]DEPURADO!L915+[1]DEPURADO!M915</f>
        <v>0</v>
      </c>
      <c r="Y921" s="23" t="s">
        <v>45</v>
      </c>
      <c r="Z921" s="31">
        <f t="shared" si="102"/>
        <v>0</v>
      </c>
      <c r="AA921" s="31"/>
      <c r="AB921" s="31">
        <v>0</v>
      </c>
      <c r="AC921" s="31">
        <v>0</v>
      </c>
      <c r="AD921" s="30"/>
      <c r="AE921" s="30">
        <f>+[1]DEPURADO!L915</f>
        <v>0</v>
      </c>
      <c r="AF921" s="30">
        <v>0</v>
      </c>
      <c r="AG921" s="30">
        <f t="shared" si="103"/>
        <v>0</v>
      </c>
      <c r="AH921" s="30">
        <v>0</v>
      </c>
      <c r="AI921" s="30" t="str">
        <f>+[1]DEPURADO!G915</f>
        <v>EN REVISION ADRES-CANASTA COVID</v>
      </c>
      <c r="AJ921" s="32"/>
      <c r="AK921" s="33"/>
    </row>
    <row r="922" spans="1:37" s="34" customFormat="1" x14ac:dyDescent="0.25">
      <c r="A922" s="23">
        <f t="shared" si="104"/>
        <v>914</v>
      </c>
      <c r="B922" s="24" t="s">
        <v>44</v>
      </c>
      <c r="C922" s="23" t="str">
        <f>+[1]DEPURADO!A916</f>
        <v>FEH117020</v>
      </c>
      <c r="D922" s="23" t="str">
        <f>+[1]DEPURADO!B916</f>
        <v>FEH117020</v>
      </c>
      <c r="E922" s="25">
        <f>+[1]DEPURADO!C916</f>
        <v>44289</v>
      </c>
      <c r="F922" s="26">
        <f>+IF([1]DEPURADO!D916&gt;1,[1]DEPURADO!D916," ")</f>
        <v>44334</v>
      </c>
      <c r="G922" s="27">
        <f>[1]DEPURADO!F916</f>
        <v>806323</v>
      </c>
      <c r="H922" s="28">
        <v>0</v>
      </c>
      <c r="I922" s="28">
        <f>+[1]DEPURADO!N916+[1]DEPURADO!O916</f>
        <v>0</v>
      </c>
      <c r="J922" s="28">
        <f>+[1]DEPURADO!S916</f>
        <v>806323</v>
      </c>
      <c r="K922" s="29">
        <f>+[1]DEPURADO!Q916+[1]DEPURADO!R916</f>
        <v>0</v>
      </c>
      <c r="L922" s="28">
        <v>0</v>
      </c>
      <c r="M922" s="28">
        <v>0</v>
      </c>
      <c r="N922" s="28">
        <f t="shared" si="98"/>
        <v>806323</v>
      </c>
      <c r="O922" s="28">
        <f t="shared" si="99"/>
        <v>0</v>
      </c>
      <c r="P922" s="24" t="str">
        <f>IF([1]DEPURADO!I916&gt;1,0,[1]DEPURADO!B916)</f>
        <v>FEH117020</v>
      </c>
      <c r="Q922" s="30">
        <f t="shared" si="100"/>
        <v>806323</v>
      </c>
      <c r="R922" s="31">
        <f t="shared" si="101"/>
        <v>0</v>
      </c>
      <c r="S922" s="31">
        <f>+[1]DEPURADO!K916</f>
        <v>0</v>
      </c>
      <c r="T922" s="23" t="s">
        <v>45</v>
      </c>
      <c r="U922" s="31">
        <f>+[1]DEPURADO!J916</f>
        <v>0</v>
      </c>
      <c r="V922" s="30"/>
      <c r="W922" s="23" t="s">
        <v>45</v>
      </c>
      <c r="X922" s="31">
        <f>+[1]DEPURADO!L916+[1]DEPURADO!M916</f>
        <v>0</v>
      </c>
      <c r="Y922" s="23" t="s">
        <v>45</v>
      </c>
      <c r="Z922" s="31">
        <f t="shared" si="102"/>
        <v>0</v>
      </c>
      <c r="AA922" s="31"/>
      <c r="AB922" s="31">
        <v>0</v>
      </c>
      <c r="AC922" s="31">
        <v>0</v>
      </c>
      <c r="AD922" s="30"/>
      <c r="AE922" s="30">
        <f>+[1]DEPURADO!L916</f>
        <v>0</v>
      </c>
      <c r="AF922" s="30">
        <v>0</v>
      </c>
      <c r="AG922" s="30">
        <f t="shared" si="103"/>
        <v>0</v>
      </c>
      <c r="AH922" s="30">
        <v>0</v>
      </c>
      <c r="AI922" s="30" t="str">
        <f>+[1]DEPURADO!G916</f>
        <v>CANCELADO</v>
      </c>
      <c r="AJ922" s="32"/>
      <c r="AK922" s="33"/>
    </row>
    <row r="923" spans="1:37" s="34" customFormat="1" x14ac:dyDescent="0.25">
      <c r="A923" s="23">
        <f t="shared" si="104"/>
        <v>915</v>
      </c>
      <c r="B923" s="24" t="s">
        <v>44</v>
      </c>
      <c r="C923" s="23" t="str">
        <f>+[1]DEPURADO!A917</f>
        <v>FEH117022</v>
      </c>
      <c r="D923" s="23" t="str">
        <f>+[1]DEPURADO!B917</f>
        <v>FEH117022</v>
      </c>
      <c r="E923" s="25">
        <f>+[1]DEPURADO!C917</f>
        <v>44289</v>
      </c>
      <c r="F923" s="26">
        <f>+IF([1]DEPURADO!D917&gt;1,[1]DEPURADO!D917," ")</f>
        <v>44334</v>
      </c>
      <c r="G923" s="27">
        <f>[1]DEPURADO!F917</f>
        <v>291693</v>
      </c>
      <c r="H923" s="28">
        <v>0</v>
      </c>
      <c r="I923" s="28">
        <f>+[1]DEPURADO!N917+[1]DEPURADO!O917</f>
        <v>0</v>
      </c>
      <c r="J923" s="28">
        <f>+[1]DEPURADO!S917</f>
        <v>291693</v>
      </c>
      <c r="K923" s="29">
        <f>+[1]DEPURADO!Q917+[1]DEPURADO!R917</f>
        <v>0</v>
      </c>
      <c r="L923" s="28">
        <v>0</v>
      </c>
      <c r="M923" s="28">
        <v>0</v>
      </c>
      <c r="N923" s="28">
        <f t="shared" si="98"/>
        <v>291693</v>
      </c>
      <c r="O923" s="28">
        <f t="shared" si="99"/>
        <v>0</v>
      </c>
      <c r="P923" s="24" t="str">
        <f>IF([1]DEPURADO!I917&gt;1,0,[1]DEPURADO!B917)</f>
        <v>FEH117022</v>
      </c>
      <c r="Q923" s="30">
        <f t="shared" si="100"/>
        <v>291693</v>
      </c>
      <c r="R923" s="31">
        <f t="shared" si="101"/>
        <v>0</v>
      </c>
      <c r="S923" s="31">
        <f>+[1]DEPURADO!K917</f>
        <v>0</v>
      </c>
      <c r="T923" s="23" t="s">
        <v>45</v>
      </c>
      <c r="U923" s="31">
        <f>+[1]DEPURADO!J917</f>
        <v>0</v>
      </c>
      <c r="V923" s="30"/>
      <c r="W923" s="23" t="s">
        <v>45</v>
      </c>
      <c r="X923" s="31">
        <f>+[1]DEPURADO!L917+[1]DEPURADO!M917</f>
        <v>0</v>
      </c>
      <c r="Y923" s="23" t="s">
        <v>45</v>
      </c>
      <c r="Z923" s="31">
        <f t="shared" si="102"/>
        <v>0</v>
      </c>
      <c r="AA923" s="31"/>
      <c r="AB923" s="31">
        <v>0</v>
      </c>
      <c r="AC923" s="31">
        <v>0</v>
      </c>
      <c r="AD923" s="30"/>
      <c r="AE923" s="30">
        <f>+[1]DEPURADO!L917</f>
        <v>0</v>
      </c>
      <c r="AF923" s="30">
        <v>0</v>
      </c>
      <c r="AG923" s="30">
        <f t="shared" si="103"/>
        <v>0</v>
      </c>
      <c r="AH923" s="30">
        <v>0</v>
      </c>
      <c r="AI923" s="30" t="str">
        <f>+[1]DEPURADO!G917</f>
        <v>CANCELADO</v>
      </c>
      <c r="AJ923" s="32"/>
      <c r="AK923" s="33"/>
    </row>
    <row r="924" spans="1:37" s="34" customFormat="1" x14ac:dyDescent="0.25">
      <c r="A924" s="23">
        <f t="shared" si="104"/>
        <v>916</v>
      </c>
      <c r="B924" s="24" t="s">
        <v>44</v>
      </c>
      <c r="C924" s="23" t="str">
        <f>+[1]DEPURADO!A918</f>
        <v>FEH117026</v>
      </c>
      <c r="D924" s="23" t="str">
        <f>+[1]DEPURADO!B918</f>
        <v>FEH117026</v>
      </c>
      <c r="E924" s="25">
        <f>+[1]DEPURADO!C918</f>
        <v>44289</v>
      </c>
      <c r="F924" s="26">
        <f>+IF([1]DEPURADO!D918&gt;1,[1]DEPURADO!D918," ")</f>
        <v>44334</v>
      </c>
      <c r="G924" s="27">
        <f>[1]DEPURADO!F918</f>
        <v>20299</v>
      </c>
      <c r="H924" s="28">
        <v>0</v>
      </c>
      <c r="I924" s="28">
        <f>+[1]DEPURADO!N918+[1]DEPURADO!O918</f>
        <v>0</v>
      </c>
      <c r="J924" s="28">
        <f>+[1]DEPURADO!S918</f>
        <v>20299</v>
      </c>
      <c r="K924" s="29">
        <f>+[1]DEPURADO!Q918+[1]DEPURADO!R918</f>
        <v>0</v>
      </c>
      <c r="L924" s="28">
        <v>0</v>
      </c>
      <c r="M924" s="28">
        <v>0</v>
      </c>
      <c r="N924" s="28">
        <f t="shared" si="98"/>
        <v>20299</v>
      </c>
      <c r="O924" s="28">
        <f t="shared" si="99"/>
        <v>0</v>
      </c>
      <c r="P924" s="24" t="str">
        <f>IF([1]DEPURADO!I918&gt;1,0,[1]DEPURADO!B918)</f>
        <v>FEH117026</v>
      </c>
      <c r="Q924" s="30">
        <f t="shared" si="100"/>
        <v>20299</v>
      </c>
      <c r="R924" s="31">
        <f t="shared" si="101"/>
        <v>0</v>
      </c>
      <c r="S924" s="31">
        <f>+[1]DEPURADO!K918</f>
        <v>0</v>
      </c>
      <c r="T924" s="23" t="s">
        <v>45</v>
      </c>
      <c r="U924" s="31">
        <f>+[1]DEPURADO!J918</f>
        <v>0</v>
      </c>
      <c r="V924" s="30"/>
      <c r="W924" s="23" t="s">
        <v>45</v>
      </c>
      <c r="X924" s="31">
        <f>+[1]DEPURADO!L918+[1]DEPURADO!M918</f>
        <v>0</v>
      </c>
      <c r="Y924" s="23" t="s">
        <v>45</v>
      </c>
      <c r="Z924" s="31">
        <f t="shared" si="102"/>
        <v>0</v>
      </c>
      <c r="AA924" s="31"/>
      <c r="AB924" s="31">
        <v>0</v>
      </c>
      <c r="AC924" s="31">
        <v>0</v>
      </c>
      <c r="AD924" s="30"/>
      <c r="AE924" s="30">
        <f>+[1]DEPURADO!L918</f>
        <v>0</v>
      </c>
      <c r="AF924" s="30">
        <v>0</v>
      </c>
      <c r="AG924" s="30">
        <f t="shared" si="103"/>
        <v>0</v>
      </c>
      <c r="AH924" s="30">
        <v>0</v>
      </c>
      <c r="AI924" s="30" t="str">
        <f>+[1]DEPURADO!G918</f>
        <v>CANCELADO</v>
      </c>
      <c r="AJ924" s="32"/>
      <c r="AK924" s="33"/>
    </row>
    <row r="925" spans="1:37" s="34" customFormat="1" x14ac:dyDescent="0.25">
      <c r="A925" s="23">
        <f t="shared" si="104"/>
        <v>917</v>
      </c>
      <c r="B925" s="24" t="s">
        <v>44</v>
      </c>
      <c r="C925" s="23" t="str">
        <f>+[1]DEPURADO!A919</f>
        <v>FEH117036</v>
      </c>
      <c r="D925" s="23" t="str">
        <f>+[1]DEPURADO!B919</f>
        <v>FEH117036</v>
      </c>
      <c r="E925" s="25">
        <f>+[1]DEPURADO!C919</f>
        <v>44289</v>
      </c>
      <c r="F925" s="26">
        <f>+IF([1]DEPURADO!D919&gt;1,[1]DEPURADO!D919," ")</f>
        <v>44334</v>
      </c>
      <c r="G925" s="27">
        <f>[1]DEPURADO!F919</f>
        <v>503825</v>
      </c>
      <c r="H925" s="28">
        <v>0</v>
      </c>
      <c r="I925" s="28">
        <f>+[1]DEPURADO!N919+[1]DEPURADO!O919</f>
        <v>0</v>
      </c>
      <c r="J925" s="28">
        <f>+[1]DEPURADO!S919</f>
        <v>503825</v>
      </c>
      <c r="K925" s="29">
        <f>+[1]DEPURADO!Q919+[1]DEPURADO!R919</f>
        <v>0</v>
      </c>
      <c r="L925" s="28">
        <v>0</v>
      </c>
      <c r="M925" s="28">
        <v>0</v>
      </c>
      <c r="N925" s="28">
        <f t="shared" si="98"/>
        <v>503825</v>
      </c>
      <c r="O925" s="28">
        <f t="shared" si="99"/>
        <v>0</v>
      </c>
      <c r="P925" s="24" t="str">
        <f>IF([1]DEPURADO!I919&gt;1,0,[1]DEPURADO!B919)</f>
        <v>FEH117036</v>
      </c>
      <c r="Q925" s="30">
        <f t="shared" si="100"/>
        <v>503825</v>
      </c>
      <c r="R925" s="31">
        <f t="shared" si="101"/>
        <v>0</v>
      </c>
      <c r="S925" s="31">
        <f>+[1]DEPURADO!K919</f>
        <v>0</v>
      </c>
      <c r="T925" s="23" t="s">
        <v>45</v>
      </c>
      <c r="U925" s="31">
        <f>+[1]DEPURADO!J919</f>
        <v>0</v>
      </c>
      <c r="V925" s="30"/>
      <c r="W925" s="23" t="s">
        <v>45</v>
      </c>
      <c r="X925" s="31">
        <f>+[1]DEPURADO!L919+[1]DEPURADO!M919</f>
        <v>0</v>
      </c>
      <c r="Y925" s="23" t="s">
        <v>45</v>
      </c>
      <c r="Z925" s="31">
        <f t="shared" si="102"/>
        <v>0</v>
      </c>
      <c r="AA925" s="31"/>
      <c r="AB925" s="31">
        <v>0</v>
      </c>
      <c r="AC925" s="31">
        <v>0</v>
      </c>
      <c r="AD925" s="30"/>
      <c r="AE925" s="30">
        <f>+[1]DEPURADO!L919</f>
        <v>0</v>
      </c>
      <c r="AF925" s="30">
        <v>0</v>
      </c>
      <c r="AG925" s="30">
        <f t="shared" si="103"/>
        <v>0</v>
      </c>
      <c r="AH925" s="30">
        <v>0</v>
      </c>
      <c r="AI925" s="30" t="str">
        <f>+[1]DEPURADO!G919</f>
        <v>CANCELADO</v>
      </c>
      <c r="AJ925" s="32"/>
      <c r="AK925" s="33"/>
    </row>
    <row r="926" spans="1:37" s="34" customFormat="1" x14ac:dyDescent="0.25">
      <c r="A926" s="23">
        <f t="shared" si="104"/>
        <v>918</v>
      </c>
      <c r="B926" s="24" t="s">
        <v>44</v>
      </c>
      <c r="C926" s="23" t="str">
        <f>+[1]DEPURADO!A920</f>
        <v>FEH117038</v>
      </c>
      <c r="D926" s="23" t="str">
        <f>+[1]DEPURADO!B920</f>
        <v>FEH117038</v>
      </c>
      <c r="E926" s="25">
        <f>+[1]DEPURADO!C920</f>
        <v>44289</v>
      </c>
      <c r="F926" s="26">
        <f>+IF([1]DEPURADO!D920&gt;1,[1]DEPURADO!D920," ")</f>
        <v>44356</v>
      </c>
      <c r="G926" s="27">
        <f>[1]DEPURADO!F920</f>
        <v>80832</v>
      </c>
      <c r="H926" s="28">
        <v>0</v>
      </c>
      <c r="I926" s="28">
        <f>+[1]DEPURADO!N920+[1]DEPURADO!O920</f>
        <v>0</v>
      </c>
      <c r="J926" s="28">
        <f>+[1]DEPURADO!S920</f>
        <v>0</v>
      </c>
      <c r="K926" s="29">
        <f>+[1]DEPURADO!Q920+[1]DEPURADO!R920</f>
        <v>0</v>
      </c>
      <c r="L926" s="28">
        <v>0</v>
      </c>
      <c r="M926" s="28">
        <v>0</v>
      </c>
      <c r="N926" s="28">
        <f t="shared" si="98"/>
        <v>0</v>
      </c>
      <c r="O926" s="28">
        <f t="shared" si="99"/>
        <v>80832</v>
      </c>
      <c r="P926" s="24" t="str">
        <f>IF([1]DEPURADO!I920&gt;1,0,[1]DEPURADO!B920)</f>
        <v>FEH117038</v>
      </c>
      <c r="Q926" s="30">
        <f t="shared" si="100"/>
        <v>80832</v>
      </c>
      <c r="R926" s="31">
        <f t="shared" si="101"/>
        <v>0</v>
      </c>
      <c r="S926" s="31">
        <f>+[1]DEPURADO!K920</f>
        <v>0</v>
      </c>
      <c r="T926" s="23" t="s">
        <v>45</v>
      </c>
      <c r="U926" s="31">
        <f>+[1]DEPURADO!J920</f>
        <v>80832</v>
      </c>
      <c r="V926" s="30"/>
      <c r="W926" s="23" t="s">
        <v>45</v>
      </c>
      <c r="X926" s="31">
        <f>+[1]DEPURADO!L920+[1]DEPURADO!M920</f>
        <v>0</v>
      </c>
      <c r="Y926" s="23" t="s">
        <v>45</v>
      </c>
      <c r="Z926" s="31">
        <f t="shared" si="102"/>
        <v>0</v>
      </c>
      <c r="AA926" s="31"/>
      <c r="AB926" s="31">
        <v>0</v>
      </c>
      <c r="AC926" s="31">
        <v>0</v>
      </c>
      <c r="AD926" s="30"/>
      <c r="AE926" s="30">
        <f>+[1]DEPURADO!L920</f>
        <v>0</v>
      </c>
      <c r="AF926" s="30">
        <v>0</v>
      </c>
      <c r="AG926" s="30">
        <f t="shared" si="103"/>
        <v>0</v>
      </c>
      <c r="AH926" s="30">
        <v>0</v>
      </c>
      <c r="AI926" s="30" t="str">
        <f>+[1]DEPURADO!G920</f>
        <v>EN REVISION ADRES-CANASTA COVID</v>
      </c>
      <c r="AJ926" s="32"/>
      <c r="AK926" s="33"/>
    </row>
    <row r="927" spans="1:37" s="34" customFormat="1" x14ac:dyDescent="0.25">
      <c r="A927" s="23">
        <f t="shared" si="104"/>
        <v>919</v>
      </c>
      <c r="B927" s="24" t="s">
        <v>44</v>
      </c>
      <c r="C927" s="23" t="str">
        <f>+[1]DEPURADO!A921</f>
        <v>FEH117062</v>
      </c>
      <c r="D927" s="23" t="str">
        <f>+[1]DEPURADO!B921</f>
        <v>FEH117062</v>
      </c>
      <c r="E927" s="25">
        <f>+[1]DEPURADO!C921</f>
        <v>44289</v>
      </c>
      <c r="F927" s="26">
        <f>+IF([1]DEPURADO!D921&gt;1,[1]DEPURADO!D921," ")</f>
        <v>44334</v>
      </c>
      <c r="G927" s="27">
        <f>[1]DEPURADO!F921</f>
        <v>341932</v>
      </c>
      <c r="H927" s="28">
        <v>0</v>
      </c>
      <c r="I927" s="28">
        <f>+[1]DEPURADO!N921+[1]DEPURADO!O921</f>
        <v>0</v>
      </c>
      <c r="J927" s="28">
        <f>+[1]DEPURADO!S921</f>
        <v>341932</v>
      </c>
      <c r="K927" s="29">
        <f>+[1]DEPURADO!Q921+[1]DEPURADO!R921</f>
        <v>0</v>
      </c>
      <c r="L927" s="28">
        <v>0</v>
      </c>
      <c r="M927" s="28">
        <v>0</v>
      </c>
      <c r="N927" s="28">
        <f t="shared" si="98"/>
        <v>341932</v>
      </c>
      <c r="O927" s="28">
        <f t="shared" si="99"/>
        <v>0</v>
      </c>
      <c r="P927" s="24" t="str">
        <f>IF([1]DEPURADO!I921&gt;1,0,[1]DEPURADO!B921)</f>
        <v>FEH117062</v>
      </c>
      <c r="Q927" s="30">
        <f t="shared" si="100"/>
        <v>341932</v>
      </c>
      <c r="R927" s="31">
        <f t="shared" si="101"/>
        <v>0</v>
      </c>
      <c r="S927" s="31">
        <f>+[1]DEPURADO!K921</f>
        <v>0</v>
      </c>
      <c r="T927" s="23" t="s">
        <v>45</v>
      </c>
      <c r="U927" s="31">
        <f>+[1]DEPURADO!J921</f>
        <v>0</v>
      </c>
      <c r="V927" s="30"/>
      <c r="W927" s="23" t="s">
        <v>45</v>
      </c>
      <c r="X927" s="31">
        <f>+[1]DEPURADO!L921+[1]DEPURADO!M921</f>
        <v>0</v>
      </c>
      <c r="Y927" s="23" t="s">
        <v>45</v>
      </c>
      <c r="Z927" s="31">
        <f t="shared" si="102"/>
        <v>0</v>
      </c>
      <c r="AA927" s="31"/>
      <c r="AB927" s="31">
        <v>0</v>
      </c>
      <c r="AC927" s="31">
        <v>0</v>
      </c>
      <c r="AD927" s="30"/>
      <c r="AE927" s="30">
        <f>+[1]DEPURADO!L921</f>
        <v>0</v>
      </c>
      <c r="AF927" s="30">
        <v>0</v>
      </c>
      <c r="AG927" s="30">
        <f t="shared" si="103"/>
        <v>0</v>
      </c>
      <c r="AH927" s="30">
        <v>0</v>
      </c>
      <c r="AI927" s="30" t="str">
        <f>+[1]DEPURADO!G921</f>
        <v>CANCELADO</v>
      </c>
      <c r="AJ927" s="32"/>
      <c r="AK927" s="33"/>
    </row>
    <row r="928" spans="1:37" s="34" customFormat="1" x14ac:dyDescent="0.25">
      <c r="A928" s="23">
        <f t="shared" si="104"/>
        <v>920</v>
      </c>
      <c r="B928" s="24" t="s">
        <v>44</v>
      </c>
      <c r="C928" s="23" t="str">
        <f>+[1]DEPURADO!A922</f>
        <v>FEH117100</v>
      </c>
      <c r="D928" s="23" t="str">
        <f>+[1]DEPURADO!B922</f>
        <v>FEH117100</v>
      </c>
      <c r="E928" s="25">
        <f>+[1]DEPURADO!C922</f>
        <v>44290</v>
      </c>
      <c r="F928" s="26">
        <f>+IF([1]DEPURADO!D922&gt;1,[1]DEPURADO!D922," ")</f>
        <v>44334</v>
      </c>
      <c r="G928" s="27">
        <f>[1]DEPURADO!F922</f>
        <v>999292</v>
      </c>
      <c r="H928" s="28">
        <v>0</v>
      </c>
      <c r="I928" s="28">
        <f>+[1]DEPURADO!N922+[1]DEPURADO!O922</f>
        <v>0</v>
      </c>
      <c r="J928" s="28">
        <f>+[1]DEPURADO!S922</f>
        <v>999292</v>
      </c>
      <c r="K928" s="29">
        <f>+[1]DEPURADO!Q922+[1]DEPURADO!R922</f>
        <v>0</v>
      </c>
      <c r="L928" s="28">
        <v>0</v>
      </c>
      <c r="M928" s="28">
        <v>0</v>
      </c>
      <c r="N928" s="28">
        <f t="shared" si="98"/>
        <v>999292</v>
      </c>
      <c r="O928" s="28">
        <f t="shared" si="99"/>
        <v>0</v>
      </c>
      <c r="P928" s="24" t="str">
        <f>IF([1]DEPURADO!I922&gt;1,0,[1]DEPURADO!B922)</f>
        <v>FEH117100</v>
      </c>
      <c r="Q928" s="30">
        <f t="shared" si="100"/>
        <v>999292</v>
      </c>
      <c r="R928" s="31">
        <f t="shared" si="101"/>
        <v>0</v>
      </c>
      <c r="S928" s="31">
        <f>+[1]DEPURADO!K922</f>
        <v>0</v>
      </c>
      <c r="T928" s="23" t="s">
        <v>45</v>
      </c>
      <c r="U928" s="31">
        <f>+[1]DEPURADO!J922</f>
        <v>0</v>
      </c>
      <c r="V928" s="30"/>
      <c r="W928" s="23" t="s">
        <v>45</v>
      </c>
      <c r="X928" s="31">
        <f>+[1]DEPURADO!L922+[1]DEPURADO!M922</f>
        <v>0</v>
      </c>
      <c r="Y928" s="23" t="s">
        <v>45</v>
      </c>
      <c r="Z928" s="31">
        <f t="shared" si="102"/>
        <v>0</v>
      </c>
      <c r="AA928" s="31"/>
      <c r="AB928" s="31">
        <v>0</v>
      </c>
      <c r="AC928" s="31">
        <v>0</v>
      </c>
      <c r="AD928" s="30"/>
      <c r="AE928" s="30">
        <f>+[1]DEPURADO!L922</f>
        <v>0</v>
      </c>
      <c r="AF928" s="30">
        <v>0</v>
      </c>
      <c r="AG928" s="30">
        <f t="shared" si="103"/>
        <v>0</v>
      </c>
      <c r="AH928" s="30">
        <v>0</v>
      </c>
      <c r="AI928" s="30" t="str">
        <f>+[1]DEPURADO!G922</f>
        <v>CANCELADO</v>
      </c>
      <c r="AJ928" s="32"/>
      <c r="AK928" s="33"/>
    </row>
    <row r="929" spans="1:37" s="34" customFormat="1" x14ac:dyDescent="0.25">
      <c r="A929" s="23">
        <f t="shared" si="104"/>
        <v>921</v>
      </c>
      <c r="B929" s="24" t="s">
        <v>44</v>
      </c>
      <c r="C929" s="23" t="str">
        <f>+[1]DEPURADO!A923</f>
        <v>FEH117101</v>
      </c>
      <c r="D929" s="23" t="str">
        <f>+[1]DEPURADO!B923</f>
        <v>FEH117101</v>
      </c>
      <c r="E929" s="25">
        <f>+[1]DEPURADO!C923</f>
        <v>44290</v>
      </c>
      <c r="F929" s="26">
        <f>+IF([1]DEPURADO!D923&gt;1,[1]DEPURADO!D923," ")</f>
        <v>44356</v>
      </c>
      <c r="G929" s="27">
        <f>[1]DEPURADO!F923</f>
        <v>80832</v>
      </c>
      <c r="H929" s="28">
        <v>0</v>
      </c>
      <c r="I929" s="28">
        <f>+[1]DEPURADO!N923+[1]DEPURADO!O923</f>
        <v>0</v>
      </c>
      <c r="J929" s="28">
        <f>+[1]DEPURADO!S923</f>
        <v>0</v>
      </c>
      <c r="K929" s="29">
        <f>+[1]DEPURADO!Q923+[1]DEPURADO!R923</f>
        <v>0</v>
      </c>
      <c r="L929" s="28">
        <v>0</v>
      </c>
      <c r="M929" s="28">
        <v>0</v>
      </c>
      <c r="N929" s="28">
        <f t="shared" si="98"/>
        <v>0</v>
      </c>
      <c r="O929" s="28">
        <f t="shared" si="99"/>
        <v>80832</v>
      </c>
      <c r="P929" s="24" t="str">
        <f>IF([1]DEPURADO!I923&gt;1,0,[1]DEPURADO!B923)</f>
        <v>FEH117101</v>
      </c>
      <c r="Q929" s="30">
        <f t="shared" si="100"/>
        <v>80832</v>
      </c>
      <c r="R929" s="31">
        <f t="shared" si="101"/>
        <v>0</v>
      </c>
      <c r="S929" s="31">
        <f>+[1]DEPURADO!K923</f>
        <v>0</v>
      </c>
      <c r="T929" s="23" t="s">
        <v>45</v>
      </c>
      <c r="U929" s="31">
        <f>+[1]DEPURADO!J923</f>
        <v>80832</v>
      </c>
      <c r="V929" s="30"/>
      <c r="W929" s="23" t="s">
        <v>45</v>
      </c>
      <c r="X929" s="31">
        <f>+[1]DEPURADO!L923+[1]DEPURADO!M923</f>
        <v>0</v>
      </c>
      <c r="Y929" s="23" t="s">
        <v>45</v>
      </c>
      <c r="Z929" s="31">
        <f t="shared" si="102"/>
        <v>0</v>
      </c>
      <c r="AA929" s="31"/>
      <c r="AB929" s="31">
        <v>0</v>
      </c>
      <c r="AC929" s="31">
        <v>0</v>
      </c>
      <c r="AD929" s="30"/>
      <c r="AE929" s="30">
        <f>+[1]DEPURADO!L923</f>
        <v>0</v>
      </c>
      <c r="AF929" s="30">
        <v>0</v>
      </c>
      <c r="AG929" s="30">
        <f t="shared" si="103"/>
        <v>0</v>
      </c>
      <c r="AH929" s="30">
        <v>0</v>
      </c>
      <c r="AI929" s="30" t="str">
        <f>+[1]DEPURADO!G923</f>
        <v>EN REVISION ADRES-CANASTA COVID</v>
      </c>
      <c r="AJ929" s="32"/>
      <c r="AK929" s="33"/>
    </row>
    <row r="930" spans="1:37" s="34" customFormat="1" x14ac:dyDescent="0.25">
      <c r="A930" s="23">
        <f t="shared" si="104"/>
        <v>922</v>
      </c>
      <c r="B930" s="24" t="s">
        <v>44</v>
      </c>
      <c r="C930" s="23" t="str">
        <f>+[1]DEPURADO!A924</f>
        <v>FEH117306</v>
      </c>
      <c r="D930" s="23" t="str">
        <f>+[1]DEPURADO!B924</f>
        <v>FEH117306</v>
      </c>
      <c r="E930" s="25">
        <f>+[1]DEPURADO!C924</f>
        <v>44291</v>
      </c>
      <c r="F930" s="26">
        <f>+IF([1]DEPURADO!D924&gt;1,[1]DEPURADO!D924," ")</f>
        <v>44334</v>
      </c>
      <c r="G930" s="27">
        <f>[1]DEPURADO!F924</f>
        <v>1634952</v>
      </c>
      <c r="H930" s="28">
        <v>0</v>
      </c>
      <c r="I930" s="28">
        <f>+[1]DEPURADO!N924+[1]DEPURADO!O924</f>
        <v>0</v>
      </c>
      <c r="J930" s="28">
        <f>+[1]DEPURADO!S924</f>
        <v>1634952</v>
      </c>
      <c r="K930" s="29">
        <f>+[1]DEPURADO!Q924+[1]DEPURADO!R924</f>
        <v>0</v>
      </c>
      <c r="L930" s="28">
        <v>0</v>
      </c>
      <c r="M930" s="28">
        <v>0</v>
      </c>
      <c r="N930" s="28">
        <f t="shared" si="98"/>
        <v>1634952</v>
      </c>
      <c r="O930" s="28">
        <f t="shared" si="99"/>
        <v>0</v>
      </c>
      <c r="P930" s="24" t="str">
        <f>IF([1]DEPURADO!I924&gt;1,0,[1]DEPURADO!B924)</f>
        <v>FEH117306</v>
      </c>
      <c r="Q930" s="30">
        <f t="shared" si="100"/>
        <v>1634952</v>
      </c>
      <c r="R930" s="31">
        <f t="shared" si="101"/>
        <v>0</v>
      </c>
      <c r="S930" s="31">
        <f>+[1]DEPURADO!K924</f>
        <v>0</v>
      </c>
      <c r="T930" s="23" t="s">
        <v>45</v>
      </c>
      <c r="U930" s="31">
        <f>+[1]DEPURADO!J924</f>
        <v>0</v>
      </c>
      <c r="V930" s="30"/>
      <c r="W930" s="23" t="s">
        <v>45</v>
      </c>
      <c r="X930" s="31">
        <f>+[1]DEPURADO!L924+[1]DEPURADO!M924</f>
        <v>0</v>
      </c>
      <c r="Y930" s="23" t="s">
        <v>45</v>
      </c>
      <c r="Z930" s="31">
        <f t="shared" si="102"/>
        <v>0</v>
      </c>
      <c r="AA930" s="31"/>
      <c r="AB930" s="31">
        <v>0</v>
      </c>
      <c r="AC930" s="31">
        <v>0</v>
      </c>
      <c r="AD930" s="30"/>
      <c r="AE930" s="30">
        <f>+[1]DEPURADO!L924</f>
        <v>0</v>
      </c>
      <c r="AF930" s="30">
        <v>0</v>
      </c>
      <c r="AG930" s="30">
        <f t="shared" si="103"/>
        <v>0</v>
      </c>
      <c r="AH930" s="30">
        <v>0</v>
      </c>
      <c r="AI930" s="30" t="str">
        <f>+[1]DEPURADO!G924</f>
        <v>CANCELADO</v>
      </c>
      <c r="AJ930" s="32"/>
      <c r="AK930" s="33"/>
    </row>
    <row r="931" spans="1:37" s="34" customFormat="1" x14ac:dyDescent="0.25">
      <c r="A931" s="23">
        <f t="shared" si="104"/>
        <v>923</v>
      </c>
      <c r="B931" s="24" t="s">
        <v>44</v>
      </c>
      <c r="C931" s="23" t="str">
        <f>+[1]DEPURADO!A925</f>
        <v>FEH117357</v>
      </c>
      <c r="D931" s="23" t="str">
        <f>+[1]DEPURADO!B925</f>
        <v>FEH117357</v>
      </c>
      <c r="E931" s="25">
        <f>+[1]DEPURADO!C925</f>
        <v>44291</v>
      </c>
      <c r="F931" s="26">
        <f>+IF([1]DEPURADO!D925&gt;1,[1]DEPURADO!D925," ")</f>
        <v>44334</v>
      </c>
      <c r="G931" s="27">
        <f>[1]DEPURADO!F925</f>
        <v>575872</v>
      </c>
      <c r="H931" s="28">
        <v>0</v>
      </c>
      <c r="I931" s="28">
        <f>+[1]DEPURADO!N925+[1]DEPURADO!O925</f>
        <v>0</v>
      </c>
      <c r="J931" s="28">
        <f>+[1]DEPURADO!S925</f>
        <v>575872</v>
      </c>
      <c r="K931" s="29">
        <f>+[1]DEPURADO!Q925+[1]DEPURADO!R925</f>
        <v>0</v>
      </c>
      <c r="L931" s="28">
        <v>0</v>
      </c>
      <c r="M931" s="28">
        <v>0</v>
      </c>
      <c r="N931" s="28">
        <f t="shared" si="98"/>
        <v>575872</v>
      </c>
      <c r="O931" s="28">
        <f t="shared" si="99"/>
        <v>0</v>
      </c>
      <c r="P931" s="24" t="str">
        <f>IF([1]DEPURADO!I925&gt;1,0,[1]DEPURADO!B925)</f>
        <v>FEH117357</v>
      </c>
      <c r="Q931" s="30">
        <f t="shared" si="100"/>
        <v>575872</v>
      </c>
      <c r="R931" s="31">
        <f t="shared" si="101"/>
        <v>0</v>
      </c>
      <c r="S931" s="31">
        <f>+[1]DEPURADO!K925</f>
        <v>0</v>
      </c>
      <c r="T931" s="23" t="s">
        <v>45</v>
      </c>
      <c r="U931" s="31">
        <f>+[1]DEPURADO!J925</f>
        <v>0</v>
      </c>
      <c r="V931" s="30"/>
      <c r="W931" s="23" t="s">
        <v>45</v>
      </c>
      <c r="X931" s="31">
        <f>+[1]DEPURADO!L925+[1]DEPURADO!M925</f>
        <v>0</v>
      </c>
      <c r="Y931" s="23" t="s">
        <v>45</v>
      </c>
      <c r="Z931" s="31">
        <f t="shared" si="102"/>
        <v>0</v>
      </c>
      <c r="AA931" s="31"/>
      <c r="AB931" s="31">
        <v>0</v>
      </c>
      <c r="AC931" s="31">
        <v>0</v>
      </c>
      <c r="AD931" s="30"/>
      <c r="AE931" s="30">
        <f>+[1]DEPURADO!L925</f>
        <v>0</v>
      </c>
      <c r="AF931" s="30">
        <v>0</v>
      </c>
      <c r="AG931" s="30">
        <f t="shared" si="103"/>
        <v>0</v>
      </c>
      <c r="AH931" s="30">
        <v>0</v>
      </c>
      <c r="AI931" s="30" t="str">
        <f>+[1]DEPURADO!G925</f>
        <v>CANCELADO</v>
      </c>
      <c r="AJ931" s="32"/>
      <c r="AK931" s="33"/>
    </row>
    <row r="932" spans="1:37" s="34" customFormat="1" x14ac:dyDescent="0.25">
      <c r="A932" s="23">
        <f t="shared" si="104"/>
        <v>924</v>
      </c>
      <c r="B932" s="24" t="s">
        <v>44</v>
      </c>
      <c r="C932" s="23" t="str">
        <f>+[1]DEPURADO!A926</f>
        <v>FEH117358</v>
      </c>
      <c r="D932" s="23" t="str">
        <f>+[1]DEPURADO!B926</f>
        <v>FEH117358</v>
      </c>
      <c r="E932" s="25">
        <f>+[1]DEPURADO!C926</f>
        <v>44291</v>
      </c>
      <c r="F932" s="26">
        <f>+IF([1]DEPURADO!D926&gt;1,[1]DEPURADO!D926," ")</f>
        <v>44356</v>
      </c>
      <c r="G932" s="27">
        <f>[1]DEPURADO!F926</f>
        <v>216994</v>
      </c>
      <c r="H932" s="28">
        <v>0</v>
      </c>
      <c r="I932" s="28">
        <f>+[1]DEPURADO!N926+[1]DEPURADO!O926</f>
        <v>0</v>
      </c>
      <c r="J932" s="28">
        <f>+[1]DEPURADO!S926</f>
        <v>0</v>
      </c>
      <c r="K932" s="29">
        <f>+[1]DEPURADO!Q926+[1]DEPURADO!R926</f>
        <v>0</v>
      </c>
      <c r="L932" s="28">
        <v>0</v>
      </c>
      <c r="M932" s="28">
        <v>0</v>
      </c>
      <c r="N932" s="28">
        <f t="shared" si="98"/>
        <v>0</v>
      </c>
      <c r="O932" s="28">
        <f t="shared" si="99"/>
        <v>216994</v>
      </c>
      <c r="P932" s="24" t="str">
        <f>IF([1]DEPURADO!I926&gt;1,0,[1]DEPURADO!B926)</f>
        <v>FEH117358</v>
      </c>
      <c r="Q932" s="30">
        <f t="shared" si="100"/>
        <v>216994</v>
      </c>
      <c r="R932" s="31">
        <f t="shared" si="101"/>
        <v>0</v>
      </c>
      <c r="S932" s="31">
        <f>+[1]DEPURADO!K926</f>
        <v>0</v>
      </c>
      <c r="T932" s="23" t="s">
        <v>45</v>
      </c>
      <c r="U932" s="31">
        <f>+[1]DEPURADO!J926</f>
        <v>216994</v>
      </c>
      <c r="V932" s="30"/>
      <c r="W932" s="23" t="s">
        <v>45</v>
      </c>
      <c r="X932" s="31">
        <f>+[1]DEPURADO!L926+[1]DEPURADO!M926</f>
        <v>0</v>
      </c>
      <c r="Y932" s="23" t="s">
        <v>45</v>
      </c>
      <c r="Z932" s="31">
        <f t="shared" si="102"/>
        <v>0</v>
      </c>
      <c r="AA932" s="31"/>
      <c r="AB932" s="31">
        <v>0</v>
      </c>
      <c r="AC932" s="31">
        <v>0</v>
      </c>
      <c r="AD932" s="30"/>
      <c r="AE932" s="30">
        <f>+[1]DEPURADO!L926</f>
        <v>0</v>
      </c>
      <c r="AF932" s="30">
        <v>0</v>
      </c>
      <c r="AG932" s="30">
        <f t="shared" si="103"/>
        <v>0</v>
      </c>
      <c r="AH932" s="30">
        <v>0</v>
      </c>
      <c r="AI932" s="30" t="str">
        <f>+[1]DEPURADO!G926</f>
        <v>EN REVISION ADRES-CANASTA COVID</v>
      </c>
      <c r="AJ932" s="32"/>
      <c r="AK932" s="33"/>
    </row>
    <row r="933" spans="1:37" s="34" customFormat="1" x14ac:dyDescent="0.25">
      <c r="A933" s="23">
        <f t="shared" si="104"/>
        <v>925</v>
      </c>
      <c r="B933" s="24" t="s">
        <v>44</v>
      </c>
      <c r="C933" s="23" t="str">
        <f>+[1]DEPURADO!A927</f>
        <v>FEH117360</v>
      </c>
      <c r="D933" s="23" t="str">
        <f>+[1]DEPURADO!B927</f>
        <v>FEH117360</v>
      </c>
      <c r="E933" s="25">
        <f>+[1]DEPURADO!C927</f>
        <v>44291</v>
      </c>
      <c r="F933" s="26">
        <f>+IF([1]DEPURADO!D927&gt;1,[1]DEPURADO!D927," ")</f>
        <v>44356</v>
      </c>
      <c r="G933" s="27">
        <f>[1]DEPURADO!F927</f>
        <v>80832</v>
      </c>
      <c r="H933" s="28">
        <v>0</v>
      </c>
      <c r="I933" s="28">
        <f>+[1]DEPURADO!N927+[1]DEPURADO!O927</f>
        <v>0</v>
      </c>
      <c r="J933" s="28">
        <f>+[1]DEPURADO!S927</f>
        <v>0</v>
      </c>
      <c r="K933" s="29">
        <f>+[1]DEPURADO!Q927+[1]DEPURADO!R927</f>
        <v>0</v>
      </c>
      <c r="L933" s="28">
        <v>0</v>
      </c>
      <c r="M933" s="28">
        <v>0</v>
      </c>
      <c r="N933" s="28">
        <f t="shared" si="98"/>
        <v>0</v>
      </c>
      <c r="O933" s="28">
        <f t="shared" si="99"/>
        <v>80832</v>
      </c>
      <c r="P933" s="24" t="str">
        <f>IF([1]DEPURADO!I927&gt;1,0,[1]DEPURADO!B927)</f>
        <v>FEH117360</v>
      </c>
      <c r="Q933" s="30">
        <f t="shared" si="100"/>
        <v>80832</v>
      </c>
      <c r="R933" s="31">
        <f t="shared" si="101"/>
        <v>0</v>
      </c>
      <c r="S933" s="31">
        <f>+[1]DEPURADO!K927</f>
        <v>0</v>
      </c>
      <c r="T933" s="23" t="s">
        <v>45</v>
      </c>
      <c r="U933" s="31">
        <f>+[1]DEPURADO!J927</f>
        <v>80832</v>
      </c>
      <c r="V933" s="30"/>
      <c r="W933" s="23" t="s">
        <v>45</v>
      </c>
      <c r="X933" s="31">
        <f>+[1]DEPURADO!L927+[1]DEPURADO!M927</f>
        <v>0</v>
      </c>
      <c r="Y933" s="23" t="s">
        <v>45</v>
      </c>
      <c r="Z933" s="31">
        <f t="shared" si="102"/>
        <v>0</v>
      </c>
      <c r="AA933" s="31"/>
      <c r="AB933" s="31">
        <v>0</v>
      </c>
      <c r="AC933" s="31">
        <v>0</v>
      </c>
      <c r="AD933" s="30"/>
      <c r="AE933" s="30">
        <f>+[1]DEPURADO!L927</f>
        <v>0</v>
      </c>
      <c r="AF933" s="30">
        <v>0</v>
      </c>
      <c r="AG933" s="30">
        <f t="shared" si="103"/>
        <v>0</v>
      </c>
      <c r="AH933" s="30">
        <v>0</v>
      </c>
      <c r="AI933" s="30" t="str">
        <f>+[1]DEPURADO!G927</f>
        <v>EN REVISION ADRES-CANASTA COVID</v>
      </c>
      <c r="AJ933" s="32"/>
      <c r="AK933" s="33"/>
    </row>
    <row r="934" spans="1:37" s="34" customFormat="1" x14ac:dyDescent="0.25">
      <c r="A934" s="23">
        <f t="shared" si="104"/>
        <v>926</v>
      </c>
      <c r="B934" s="24" t="s">
        <v>44</v>
      </c>
      <c r="C934" s="23" t="str">
        <f>+[1]DEPURADO!A928</f>
        <v>FEH117388</v>
      </c>
      <c r="D934" s="23" t="str">
        <f>+[1]DEPURADO!B928</f>
        <v>FEH117388</v>
      </c>
      <c r="E934" s="25">
        <f>+[1]DEPURADO!C928</f>
        <v>44291</v>
      </c>
      <c r="F934" s="26">
        <f>+IF([1]DEPURADO!D928&gt;1,[1]DEPURADO!D928," ")</f>
        <v>44334</v>
      </c>
      <c r="G934" s="27">
        <f>[1]DEPURADO!F928</f>
        <v>742019</v>
      </c>
      <c r="H934" s="28">
        <v>0</v>
      </c>
      <c r="I934" s="28">
        <f>+[1]DEPURADO!N928+[1]DEPURADO!O928</f>
        <v>0</v>
      </c>
      <c r="J934" s="28">
        <f>+[1]DEPURADO!S928</f>
        <v>742019</v>
      </c>
      <c r="K934" s="29">
        <f>+[1]DEPURADO!Q928+[1]DEPURADO!R928</f>
        <v>0</v>
      </c>
      <c r="L934" s="28">
        <v>0</v>
      </c>
      <c r="M934" s="28">
        <v>0</v>
      </c>
      <c r="N934" s="28">
        <f t="shared" si="98"/>
        <v>742019</v>
      </c>
      <c r="O934" s="28">
        <f t="shared" si="99"/>
        <v>0</v>
      </c>
      <c r="P934" s="24" t="str">
        <f>IF([1]DEPURADO!I928&gt;1,0,[1]DEPURADO!B928)</f>
        <v>FEH117388</v>
      </c>
      <c r="Q934" s="30">
        <f t="shared" si="100"/>
        <v>742019</v>
      </c>
      <c r="R934" s="31">
        <f t="shared" si="101"/>
        <v>0</v>
      </c>
      <c r="S934" s="31">
        <f>+[1]DEPURADO!K928</f>
        <v>0</v>
      </c>
      <c r="T934" s="23" t="s">
        <v>45</v>
      </c>
      <c r="U934" s="31">
        <f>+[1]DEPURADO!J928</f>
        <v>0</v>
      </c>
      <c r="V934" s="30"/>
      <c r="W934" s="23" t="s">
        <v>45</v>
      </c>
      <c r="X934" s="31">
        <f>+[1]DEPURADO!L928+[1]DEPURADO!M928</f>
        <v>0</v>
      </c>
      <c r="Y934" s="23" t="s">
        <v>45</v>
      </c>
      <c r="Z934" s="31">
        <f t="shared" si="102"/>
        <v>0</v>
      </c>
      <c r="AA934" s="31"/>
      <c r="AB934" s="31">
        <v>0</v>
      </c>
      <c r="AC934" s="31">
        <v>0</v>
      </c>
      <c r="AD934" s="30"/>
      <c r="AE934" s="30">
        <f>+[1]DEPURADO!L928</f>
        <v>0</v>
      </c>
      <c r="AF934" s="30">
        <v>0</v>
      </c>
      <c r="AG934" s="30">
        <f t="shared" si="103"/>
        <v>0</v>
      </c>
      <c r="AH934" s="30">
        <v>0</v>
      </c>
      <c r="AI934" s="30" t="str">
        <f>+[1]DEPURADO!G928</f>
        <v>CANCELADO</v>
      </c>
      <c r="AJ934" s="32"/>
      <c r="AK934" s="33"/>
    </row>
    <row r="935" spans="1:37" s="34" customFormat="1" x14ac:dyDescent="0.25">
      <c r="A935" s="23">
        <f t="shared" si="104"/>
        <v>927</v>
      </c>
      <c r="B935" s="24" t="s">
        <v>44</v>
      </c>
      <c r="C935" s="23" t="str">
        <f>+[1]DEPURADO!A929</f>
        <v>FEH117409</v>
      </c>
      <c r="D935" s="23" t="str">
        <f>+[1]DEPURADO!B929</f>
        <v>FEH117409</v>
      </c>
      <c r="E935" s="25">
        <f>+[1]DEPURADO!C929</f>
        <v>44291</v>
      </c>
      <c r="F935" s="26">
        <f>+IF([1]DEPURADO!D929&gt;1,[1]DEPURADO!D929," ")</f>
        <v>44334</v>
      </c>
      <c r="G935" s="27">
        <f>[1]DEPURADO!F929</f>
        <v>756917</v>
      </c>
      <c r="H935" s="28">
        <v>0</v>
      </c>
      <c r="I935" s="28">
        <f>+[1]DEPURADO!N929+[1]DEPURADO!O929</f>
        <v>0</v>
      </c>
      <c r="J935" s="28">
        <f>+[1]DEPURADO!S929</f>
        <v>756917</v>
      </c>
      <c r="K935" s="29">
        <f>+[1]DEPURADO!Q929+[1]DEPURADO!R929</f>
        <v>0</v>
      </c>
      <c r="L935" s="28">
        <v>0</v>
      </c>
      <c r="M935" s="28">
        <v>0</v>
      </c>
      <c r="N935" s="28">
        <f t="shared" si="98"/>
        <v>756917</v>
      </c>
      <c r="O935" s="28">
        <f t="shared" si="99"/>
        <v>0</v>
      </c>
      <c r="P935" s="24" t="str">
        <f>IF([1]DEPURADO!I929&gt;1,0,[1]DEPURADO!B929)</f>
        <v>FEH117409</v>
      </c>
      <c r="Q935" s="30">
        <f t="shared" si="100"/>
        <v>756917</v>
      </c>
      <c r="R935" s="31">
        <f t="shared" si="101"/>
        <v>0</v>
      </c>
      <c r="S935" s="31">
        <f>+[1]DEPURADO!K929</f>
        <v>0</v>
      </c>
      <c r="T935" s="23" t="s">
        <v>45</v>
      </c>
      <c r="U935" s="31">
        <f>+[1]DEPURADO!J929</f>
        <v>0</v>
      </c>
      <c r="V935" s="30"/>
      <c r="W935" s="23" t="s">
        <v>45</v>
      </c>
      <c r="X935" s="31">
        <f>+[1]DEPURADO!L929+[1]DEPURADO!M929</f>
        <v>0</v>
      </c>
      <c r="Y935" s="23" t="s">
        <v>45</v>
      </c>
      <c r="Z935" s="31">
        <f t="shared" si="102"/>
        <v>0</v>
      </c>
      <c r="AA935" s="31"/>
      <c r="AB935" s="31">
        <v>0</v>
      </c>
      <c r="AC935" s="31">
        <v>0</v>
      </c>
      <c r="AD935" s="30"/>
      <c r="AE935" s="30">
        <f>+[1]DEPURADO!L929</f>
        <v>0</v>
      </c>
      <c r="AF935" s="30">
        <v>0</v>
      </c>
      <c r="AG935" s="30">
        <f t="shared" si="103"/>
        <v>0</v>
      </c>
      <c r="AH935" s="30">
        <v>0</v>
      </c>
      <c r="AI935" s="30" t="str">
        <f>+[1]DEPURADO!G929</f>
        <v>CANCELADO</v>
      </c>
      <c r="AJ935" s="32"/>
      <c r="AK935" s="33"/>
    </row>
    <row r="936" spans="1:37" s="34" customFormat="1" x14ac:dyDescent="0.25">
      <c r="A936" s="23">
        <f t="shared" si="104"/>
        <v>928</v>
      </c>
      <c r="B936" s="24" t="s">
        <v>44</v>
      </c>
      <c r="C936" s="23" t="str">
        <f>+[1]DEPURADO!A930</f>
        <v>FEH117420</v>
      </c>
      <c r="D936" s="23" t="str">
        <f>+[1]DEPURADO!B930</f>
        <v>FEH117420</v>
      </c>
      <c r="E936" s="25">
        <f>+[1]DEPURADO!C930</f>
        <v>44291</v>
      </c>
      <c r="F936" s="26">
        <f>+IF([1]DEPURADO!D930&gt;1,[1]DEPURADO!D930," ")</f>
        <v>44334</v>
      </c>
      <c r="G936" s="27">
        <f>[1]DEPURADO!F930</f>
        <v>1337641</v>
      </c>
      <c r="H936" s="28">
        <v>0</v>
      </c>
      <c r="I936" s="28">
        <f>+[1]DEPURADO!N930+[1]DEPURADO!O930</f>
        <v>0</v>
      </c>
      <c r="J936" s="28">
        <f>+[1]DEPURADO!S930</f>
        <v>1337641</v>
      </c>
      <c r="K936" s="29">
        <f>+[1]DEPURADO!Q930+[1]DEPURADO!R930</f>
        <v>0</v>
      </c>
      <c r="L936" s="28">
        <v>0</v>
      </c>
      <c r="M936" s="28">
        <v>0</v>
      </c>
      <c r="N936" s="28">
        <f t="shared" si="98"/>
        <v>1337641</v>
      </c>
      <c r="O936" s="28">
        <f t="shared" si="99"/>
        <v>0</v>
      </c>
      <c r="P936" s="24" t="str">
        <f>IF([1]DEPURADO!I930&gt;1,0,[1]DEPURADO!B930)</f>
        <v>FEH117420</v>
      </c>
      <c r="Q936" s="30">
        <f t="shared" si="100"/>
        <v>1337641</v>
      </c>
      <c r="R936" s="31">
        <f t="shared" si="101"/>
        <v>0</v>
      </c>
      <c r="S936" s="31">
        <f>+[1]DEPURADO!K930</f>
        <v>0</v>
      </c>
      <c r="T936" s="23" t="s">
        <v>45</v>
      </c>
      <c r="U936" s="31">
        <f>+[1]DEPURADO!J930</f>
        <v>0</v>
      </c>
      <c r="V936" s="30"/>
      <c r="W936" s="23" t="s">
        <v>45</v>
      </c>
      <c r="X936" s="31">
        <f>+[1]DEPURADO!L930+[1]DEPURADO!M930</f>
        <v>0</v>
      </c>
      <c r="Y936" s="23" t="s">
        <v>45</v>
      </c>
      <c r="Z936" s="31">
        <f t="shared" si="102"/>
        <v>0</v>
      </c>
      <c r="AA936" s="31"/>
      <c r="AB936" s="31">
        <v>0</v>
      </c>
      <c r="AC936" s="31">
        <v>0</v>
      </c>
      <c r="AD936" s="30"/>
      <c r="AE936" s="30">
        <f>+[1]DEPURADO!L930</f>
        <v>0</v>
      </c>
      <c r="AF936" s="30">
        <v>0</v>
      </c>
      <c r="AG936" s="30">
        <f t="shared" si="103"/>
        <v>0</v>
      </c>
      <c r="AH936" s="30">
        <v>0</v>
      </c>
      <c r="AI936" s="30" t="str">
        <f>+[1]DEPURADO!G930</f>
        <v>CANCELADO</v>
      </c>
      <c r="AJ936" s="32"/>
      <c r="AK936" s="33"/>
    </row>
    <row r="937" spans="1:37" s="34" customFormat="1" x14ac:dyDescent="0.25">
      <c r="A937" s="23">
        <f t="shared" si="104"/>
        <v>929</v>
      </c>
      <c r="B937" s="24" t="s">
        <v>44</v>
      </c>
      <c r="C937" s="23" t="str">
        <f>+[1]DEPURADO!A931</f>
        <v>FEH117533</v>
      </c>
      <c r="D937" s="23" t="str">
        <f>+[1]DEPURADO!B931</f>
        <v>FEH117533</v>
      </c>
      <c r="E937" s="25">
        <f>+[1]DEPURADO!C931</f>
        <v>44292</v>
      </c>
      <c r="F937" s="26">
        <f>+IF([1]DEPURADO!D931&gt;1,[1]DEPURADO!D931," ")</f>
        <v>44334</v>
      </c>
      <c r="G937" s="27">
        <f>[1]DEPURADO!F931</f>
        <v>933490</v>
      </c>
      <c r="H937" s="28">
        <v>0</v>
      </c>
      <c r="I937" s="28">
        <f>+[1]DEPURADO!N931+[1]DEPURADO!O931</f>
        <v>0</v>
      </c>
      <c r="J937" s="28">
        <f>+[1]DEPURADO!S931</f>
        <v>933490</v>
      </c>
      <c r="K937" s="29">
        <f>+[1]DEPURADO!Q931+[1]DEPURADO!R931</f>
        <v>0</v>
      </c>
      <c r="L937" s="28">
        <v>0</v>
      </c>
      <c r="M937" s="28">
        <v>0</v>
      </c>
      <c r="N937" s="28">
        <f t="shared" si="98"/>
        <v>933490</v>
      </c>
      <c r="O937" s="28">
        <f t="shared" si="99"/>
        <v>0</v>
      </c>
      <c r="P937" s="24" t="str">
        <f>IF([1]DEPURADO!I931&gt;1,0,[1]DEPURADO!B931)</f>
        <v>FEH117533</v>
      </c>
      <c r="Q937" s="30">
        <f t="shared" si="100"/>
        <v>933490</v>
      </c>
      <c r="R937" s="31">
        <f t="shared" si="101"/>
        <v>0</v>
      </c>
      <c r="S937" s="31">
        <f>+[1]DEPURADO!K931</f>
        <v>0</v>
      </c>
      <c r="T937" s="23" t="s">
        <v>45</v>
      </c>
      <c r="U937" s="31">
        <f>+[1]DEPURADO!J931</f>
        <v>0</v>
      </c>
      <c r="V937" s="30"/>
      <c r="W937" s="23" t="s">
        <v>45</v>
      </c>
      <c r="X937" s="31">
        <f>+[1]DEPURADO!L931+[1]DEPURADO!M931</f>
        <v>0</v>
      </c>
      <c r="Y937" s="23" t="s">
        <v>45</v>
      </c>
      <c r="Z937" s="31">
        <f t="shared" si="102"/>
        <v>0</v>
      </c>
      <c r="AA937" s="31"/>
      <c r="AB937" s="31">
        <v>0</v>
      </c>
      <c r="AC937" s="31">
        <v>0</v>
      </c>
      <c r="AD937" s="30"/>
      <c r="AE937" s="30">
        <f>+[1]DEPURADO!L931</f>
        <v>0</v>
      </c>
      <c r="AF937" s="30">
        <v>0</v>
      </c>
      <c r="AG937" s="30">
        <f t="shared" si="103"/>
        <v>0</v>
      </c>
      <c r="AH937" s="30">
        <v>0</v>
      </c>
      <c r="AI937" s="30" t="str">
        <f>+[1]DEPURADO!G931</f>
        <v>CANCELADO</v>
      </c>
      <c r="AJ937" s="32"/>
      <c r="AK937" s="33"/>
    </row>
    <row r="938" spans="1:37" s="34" customFormat="1" x14ac:dyDescent="0.25">
      <c r="A938" s="23">
        <f t="shared" si="104"/>
        <v>930</v>
      </c>
      <c r="B938" s="24" t="s">
        <v>44</v>
      </c>
      <c r="C938" s="23" t="str">
        <f>+[1]DEPURADO!A932</f>
        <v>FEH117579</v>
      </c>
      <c r="D938" s="23" t="str">
        <f>+[1]DEPURADO!B932</f>
        <v>FEH117579</v>
      </c>
      <c r="E938" s="25">
        <f>+[1]DEPURADO!C932</f>
        <v>44292</v>
      </c>
      <c r="F938" s="26">
        <f>+IF([1]DEPURADO!D932&gt;1,[1]DEPURADO!D932," ")</f>
        <v>44334</v>
      </c>
      <c r="G938" s="27">
        <f>[1]DEPURADO!F932</f>
        <v>2828711</v>
      </c>
      <c r="H938" s="28">
        <v>0</v>
      </c>
      <c r="I938" s="28">
        <f>+[1]DEPURADO!N932+[1]DEPURADO!O932</f>
        <v>0</v>
      </c>
      <c r="J938" s="28">
        <f>+[1]DEPURADO!S932</f>
        <v>2828711</v>
      </c>
      <c r="K938" s="29">
        <f>+[1]DEPURADO!Q932+[1]DEPURADO!R932</f>
        <v>0</v>
      </c>
      <c r="L938" s="28">
        <v>0</v>
      </c>
      <c r="M938" s="28">
        <v>0</v>
      </c>
      <c r="N938" s="28">
        <f t="shared" si="98"/>
        <v>2828711</v>
      </c>
      <c r="O938" s="28">
        <f t="shared" si="99"/>
        <v>0</v>
      </c>
      <c r="P938" s="24" t="str">
        <f>IF([1]DEPURADO!I932&gt;1,0,[1]DEPURADO!B932)</f>
        <v>FEH117579</v>
      </c>
      <c r="Q938" s="30">
        <f t="shared" si="100"/>
        <v>2828711</v>
      </c>
      <c r="R938" s="31">
        <f t="shared" si="101"/>
        <v>0</v>
      </c>
      <c r="S938" s="31">
        <f>+[1]DEPURADO!K932</f>
        <v>0</v>
      </c>
      <c r="T938" s="23" t="s">
        <v>45</v>
      </c>
      <c r="U938" s="31">
        <f>+[1]DEPURADO!J932</f>
        <v>0</v>
      </c>
      <c r="V938" s="30"/>
      <c r="W938" s="23" t="s">
        <v>45</v>
      </c>
      <c r="X938" s="31">
        <f>+[1]DEPURADO!L932+[1]DEPURADO!M932</f>
        <v>0</v>
      </c>
      <c r="Y938" s="23" t="s">
        <v>45</v>
      </c>
      <c r="Z938" s="31">
        <f t="shared" si="102"/>
        <v>0</v>
      </c>
      <c r="AA938" s="31"/>
      <c r="AB938" s="31">
        <v>0</v>
      </c>
      <c r="AC938" s="31">
        <v>0</v>
      </c>
      <c r="AD938" s="30"/>
      <c r="AE938" s="30">
        <f>+[1]DEPURADO!L932</f>
        <v>0</v>
      </c>
      <c r="AF938" s="30">
        <v>0</v>
      </c>
      <c r="AG938" s="30">
        <f t="shared" si="103"/>
        <v>0</v>
      </c>
      <c r="AH938" s="30">
        <v>0</v>
      </c>
      <c r="AI938" s="30" t="str">
        <f>+[1]DEPURADO!G932</f>
        <v>CANCELADO</v>
      </c>
      <c r="AJ938" s="32"/>
      <c r="AK938" s="33"/>
    </row>
    <row r="939" spans="1:37" s="34" customFormat="1" x14ac:dyDescent="0.25">
      <c r="A939" s="23">
        <f t="shared" si="104"/>
        <v>931</v>
      </c>
      <c r="B939" s="24" t="s">
        <v>44</v>
      </c>
      <c r="C939" s="23" t="str">
        <f>+[1]DEPURADO!A933</f>
        <v>FEH118054</v>
      </c>
      <c r="D939" s="23" t="str">
        <f>+[1]DEPURADO!B933</f>
        <v>FEH118054</v>
      </c>
      <c r="E939" s="25">
        <f>+[1]DEPURADO!C933</f>
        <v>44294</v>
      </c>
      <c r="F939" s="26">
        <f>+IF([1]DEPURADO!D933&gt;1,[1]DEPURADO!D933," ")</f>
        <v>44368</v>
      </c>
      <c r="G939" s="27">
        <f>[1]DEPURADO!F933</f>
        <v>1454879</v>
      </c>
      <c r="H939" s="28">
        <v>0</v>
      </c>
      <c r="I939" s="28">
        <f>+[1]DEPURADO!N933+[1]DEPURADO!O933</f>
        <v>0</v>
      </c>
      <c r="J939" s="28">
        <f>+[1]DEPURADO!S933</f>
        <v>0</v>
      </c>
      <c r="K939" s="29">
        <f>+[1]DEPURADO!Q933+[1]DEPURADO!R933</f>
        <v>0</v>
      </c>
      <c r="L939" s="28">
        <v>0</v>
      </c>
      <c r="M939" s="28">
        <v>0</v>
      </c>
      <c r="N939" s="28">
        <f t="shared" si="98"/>
        <v>0</v>
      </c>
      <c r="O939" s="28">
        <f t="shared" si="99"/>
        <v>1454879</v>
      </c>
      <c r="P939" s="24" t="str">
        <f>IF([1]DEPURADO!I933&gt;1,0,[1]DEPURADO!B933)</f>
        <v>FEH118054</v>
      </c>
      <c r="Q939" s="30">
        <f t="shared" si="100"/>
        <v>1454879</v>
      </c>
      <c r="R939" s="31">
        <f t="shared" si="101"/>
        <v>0</v>
      </c>
      <c r="S939" s="31">
        <f>+[1]DEPURADO!K933</f>
        <v>0</v>
      </c>
      <c r="T939" s="23" t="s">
        <v>45</v>
      </c>
      <c r="U939" s="31">
        <f>+[1]DEPURADO!J933</f>
        <v>0</v>
      </c>
      <c r="V939" s="30"/>
      <c r="W939" s="23" t="s">
        <v>45</v>
      </c>
      <c r="X939" s="31">
        <f>+[1]DEPURADO!L933+[1]DEPURADO!M933</f>
        <v>0</v>
      </c>
      <c r="Y939" s="23" t="s">
        <v>45</v>
      </c>
      <c r="Z939" s="31">
        <f t="shared" si="102"/>
        <v>0</v>
      </c>
      <c r="AA939" s="31"/>
      <c r="AB939" s="31">
        <v>0</v>
      </c>
      <c r="AC939" s="31">
        <v>0</v>
      </c>
      <c r="AD939" s="30"/>
      <c r="AE939" s="30">
        <f>+[1]DEPURADO!L933</f>
        <v>0</v>
      </c>
      <c r="AF939" s="30">
        <v>0</v>
      </c>
      <c r="AG939" s="30">
        <f t="shared" si="103"/>
        <v>1454879</v>
      </c>
      <c r="AH939" s="30">
        <v>0</v>
      </c>
      <c r="AI939" s="30" t="str">
        <f>+[1]DEPURADO!G933</f>
        <v>SALDO A FAVOR DEL PRESTADOR</v>
      </c>
      <c r="AJ939" s="32"/>
      <c r="AK939" s="33"/>
    </row>
    <row r="940" spans="1:37" s="34" customFormat="1" x14ac:dyDescent="0.25">
      <c r="A940" s="23">
        <f t="shared" si="104"/>
        <v>932</v>
      </c>
      <c r="B940" s="24" t="s">
        <v>44</v>
      </c>
      <c r="C940" s="23" t="str">
        <f>+[1]DEPURADO!A934</f>
        <v>FEH117030</v>
      </c>
      <c r="D940" s="23" t="str">
        <f>+[1]DEPURADO!B934</f>
        <v>FEH117030</v>
      </c>
      <c r="E940" s="25">
        <f>+[1]DEPURADO!C934</f>
        <v>44289</v>
      </c>
      <c r="F940" s="26">
        <f>+IF([1]DEPURADO!D934&gt;1,[1]DEPURADO!D934," ")</f>
        <v>44334</v>
      </c>
      <c r="G940" s="27">
        <f>[1]DEPURADO!F934</f>
        <v>351580</v>
      </c>
      <c r="H940" s="28">
        <v>0</v>
      </c>
      <c r="I940" s="28">
        <f>+[1]DEPURADO!N934+[1]DEPURADO!O934</f>
        <v>0</v>
      </c>
      <c r="J940" s="28">
        <f>+[1]DEPURADO!S934</f>
        <v>351580</v>
      </c>
      <c r="K940" s="29">
        <f>+[1]DEPURADO!Q934+[1]DEPURADO!R934</f>
        <v>0</v>
      </c>
      <c r="L940" s="28">
        <v>0</v>
      </c>
      <c r="M940" s="28">
        <v>0</v>
      </c>
      <c r="N940" s="28">
        <f t="shared" si="98"/>
        <v>351580</v>
      </c>
      <c r="O940" s="28">
        <f t="shared" si="99"/>
        <v>0</v>
      </c>
      <c r="P940" s="24" t="str">
        <f>IF([1]DEPURADO!I934&gt;1,0,[1]DEPURADO!B934)</f>
        <v>FEH117030</v>
      </c>
      <c r="Q940" s="30">
        <f t="shared" si="100"/>
        <v>351580</v>
      </c>
      <c r="R940" s="31">
        <f t="shared" si="101"/>
        <v>0</v>
      </c>
      <c r="S940" s="31">
        <f>+[1]DEPURADO!K934</f>
        <v>0</v>
      </c>
      <c r="T940" s="23" t="s">
        <v>45</v>
      </c>
      <c r="U940" s="31">
        <f>+[1]DEPURADO!J934</f>
        <v>0</v>
      </c>
      <c r="V940" s="30"/>
      <c r="W940" s="23" t="s">
        <v>45</v>
      </c>
      <c r="X940" s="31">
        <f>+[1]DEPURADO!L934+[1]DEPURADO!M934</f>
        <v>0</v>
      </c>
      <c r="Y940" s="23" t="s">
        <v>45</v>
      </c>
      <c r="Z940" s="31">
        <f t="shared" si="102"/>
        <v>0</v>
      </c>
      <c r="AA940" s="31"/>
      <c r="AB940" s="31">
        <v>0</v>
      </c>
      <c r="AC940" s="31">
        <v>0</v>
      </c>
      <c r="AD940" s="30"/>
      <c r="AE940" s="30">
        <f>+[1]DEPURADO!L934</f>
        <v>0</v>
      </c>
      <c r="AF940" s="30">
        <v>0</v>
      </c>
      <c r="AG940" s="30">
        <f t="shared" si="103"/>
        <v>0</v>
      </c>
      <c r="AH940" s="30">
        <v>0</v>
      </c>
      <c r="AI940" s="30" t="str">
        <f>+[1]DEPURADO!G934</f>
        <v>CANCELADO</v>
      </c>
      <c r="AJ940" s="32"/>
      <c r="AK940" s="33"/>
    </row>
    <row r="941" spans="1:37" s="34" customFormat="1" x14ac:dyDescent="0.25">
      <c r="A941" s="23">
        <f t="shared" si="104"/>
        <v>933</v>
      </c>
      <c r="B941" s="24" t="s">
        <v>44</v>
      </c>
      <c r="C941" s="23" t="str">
        <f>+[1]DEPURADO!A935</f>
        <v>FEH117066</v>
      </c>
      <c r="D941" s="23" t="str">
        <f>+[1]DEPURADO!B935</f>
        <v>FEH117066</v>
      </c>
      <c r="E941" s="25">
        <f>+[1]DEPURADO!C935</f>
        <v>44289</v>
      </c>
      <c r="F941" s="26">
        <f>+IF([1]DEPURADO!D935&gt;1,[1]DEPURADO!D935," ")</f>
        <v>44334</v>
      </c>
      <c r="G941" s="27">
        <f>[1]DEPURADO!F935</f>
        <v>29053</v>
      </c>
      <c r="H941" s="28">
        <v>0</v>
      </c>
      <c r="I941" s="28">
        <f>+[1]DEPURADO!N935+[1]DEPURADO!O935</f>
        <v>0</v>
      </c>
      <c r="J941" s="28">
        <f>+[1]DEPURADO!S935</f>
        <v>29053</v>
      </c>
      <c r="K941" s="29">
        <f>+[1]DEPURADO!Q935+[1]DEPURADO!R935</f>
        <v>0</v>
      </c>
      <c r="L941" s="28">
        <v>0</v>
      </c>
      <c r="M941" s="28">
        <v>0</v>
      </c>
      <c r="N941" s="28">
        <f t="shared" si="98"/>
        <v>29053</v>
      </c>
      <c r="O941" s="28">
        <f t="shared" si="99"/>
        <v>0</v>
      </c>
      <c r="P941" s="24" t="str">
        <f>IF([1]DEPURADO!I935&gt;1,0,[1]DEPURADO!B935)</f>
        <v>FEH117066</v>
      </c>
      <c r="Q941" s="30">
        <f t="shared" si="100"/>
        <v>29053</v>
      </c>
      <c r="R941" s="31">
        <f t="shared" si="101"/>
        <v>0</v>
      </c>
      <c r="S941" s="31">
        <f>+[1]DEPURADO!K935</f>
        <v>0</v>
      </c>
      <c r="T941" s="23" t="s">
        <v>45</v>
      </c>
      <c r="U941" s="31">
        <f>+[1]DEPURADO!J935</f>
        <v>0</v>
      </c>
      <c r="V941" s="30"/>
      <c r="W941" s="23" t="s">
        <v>45</v>
      </c>
      <c r="X941" s="31">
        <f>+[1]DEPURADO!L935+[1]DEPURADO!M935</f>
        <v>0</v>
      </c>
      <c r="Y941" s="23" t="s">
        <v>45</v>
      </c>
      <c r="Z941" s="31">
        <f t="shared" si="102"/>
        <v>0</v>
      </c>
      <c r="AA941" s="31"/>
      <c r="AB941" s="31">
        <v>0</v>
      </c>
      <c r="AC941" s="31">
        <v>0</v>
      </c>
      <c r="AD941" s="30"/>
      <c r="AE941" s="30">
        <f>+[1]DEPURADO!L935</f>
        <v>0</v>
      </c>
      <c r="AF941" s="30">
        <v>0</v>
      </c>
      <c r="AG941" s="30">
        <f t="shared" si="103"/>
        <v>0</v>
      </c>
      <c r="AH941" s="30">
        <v>0</v>
      </c>
      <c r="AI941" s="30" t="str">
        <f>+[1]DEPURADO!G935</f>
        <v>CANCELADO</v>
      </c>
      <c r="AJ941" s="32"/>
      <c r="AK941" s="33"/>
    </row>
    <row r="942" spans="1:37" s="34" customFormat="1" x14ac:dyDescent="0.25">
      <c r="A942" s="23">
        <f t="shared" si="104"/>
        <v>934</v>
      </c>
      <c r="B942" s="24" t="s">
        <v>44</v>
      </c>
      <c r="C942" s="23" t="str">
        <f>+[1]DEPURADO!A936</f>
        <v>FEH117069</v>
      </c>
      <c r="D942" s="23" t="str">
        <f>+[1]DEPURADO!B936</f>
        <v>FEH117069</v>
      </c>
      <c r="E942" s="25">
        <f>+[1]DEPURADO!C936</f>
        <v>44289</v>
      </c>
      <c r="F942" s="26">
        <f>+IF([1]DEPURADO!D936&gt;1,[1]DEPURADO!D936," ")</f>
        <v>44334</v>
      </c>
      <c r="G942" s="27">
        <f>[1]DEPURADO!F936</f>
        <v>499540</v>
      </c>
      <c r="H942" s="28">
        <v>0</v>
      </c>
      <c r="I942" s="28">
        <f>+[1]DEPURADO!N936+[1]DEPURADO!O936</f>
        <v>0</v>
      </c>
      <c r="J942" s="28">
        <f>+[1]DEPURADO!S936</f>
        <v>499540</v>
      </c>
      <c r="K942" s="29">
        <f>+[1]DEPURADO!Q936+[1]DEPURADO!R936</f>
        <v>0</v>
      </c>
      <c r="L942" s="28">
        <v>0</v>
      </c>
      <c r="M942" s="28">
        <v>0</v>
      </c>
      <c r="N942" s="28">
        <f t="shared" si="98"/>
        <v>499540</v>
      </c>
      <c r="O942" s="28">
        <f t="shared" si="99"/>
        <v>0</v>
      </c>
      <c r="P942" s="24" t="str">
        <f>IF([1]DEPURADO!I936&gt;1,0,[1]DEPURADO!B936)</f>
        <v>FEH117069</v>
      </c>
      <c r="Q942" s="30">
        <f t="shared" si="100"/>
        <v>499540</v>
      </c>
      <c r="R942" s="31">
        <f t="shared" si="101"/>
        <v>0</v>
      </c>
      <c r="S942" s="31">
        <f>+[1]DEPURADO!K936</f>
        <v>0</v>
      </c>
      <c r="T942" s="23" t="s">
        <v>45</v>
      </c>
      <c r="U942" s="31">
        <f>+[1]DEPURADO!J936</f>
        <v>0</v>
      </c>
      <c r="V942" s="30"/>
      <c r="W942" s="23" t="s">
        <v>45</v>
      </c>
      <c r="X942" s="31">
        <f>+[1]DEPURADO!L936+[1]DEPURADO!M936</f>
        <v>0</v>
      </c>
      <c r="Y942" s="23" t="s">
        <v>45</v>
      </c>
      <c r="Z942" s="31">
        <f t="shared" si="102"/>
        <v>0</v>
      </c>
      <c r="AA942" s="31"/>
      <c r="AB942" s="31">
        <v>0</v>
      </c>
      <c r="AC942" s="31">
        <v>0</v>
      </c>
      <c r="AD942" s="30"/>
      <c r="AE942" s="30">
        <f>+[1]DEPURADO!L936</f>
        <v>0</v>
      </c>
      <c r="AF942" s="30">
        <v>0</v>
      </c>
      <c r="AG942" s="30">
        <f t="shared" si="103"/>
        <v>0</v>
      </c>
      <c r="AH942" s="30">
        <v>0</v>
      </c>
      <c r="AI942" s="30" t="str">
        <f>+[1]DEPURADO!G936</f>
        <v>CANCELADO</v>
      </c>
      <c r="AJ942" s="32"/>
      <c r="AK942" s="33"/>
    </row>
    <row r="943" spans="1:37" s="34" customFormat="1" x14ac:dyDescent="0.25">
      <c r="A943" s="23">
        <f t="shared" si="104"/>
        <v>935</v>
      </c>
      <c r="B943" s="24" t="s">
        <v>44</v>
      </c>
      <c r="C943" s="23" t="str">
        <f>+[1]DEPURADO!A937</f>
        <v>FEH117071</v>
      </c>
      <c r="D943" s="23" t="str">
        <f>+[1]DEPURADO!B937</f>
        <v>FEH117071</v>
      </c>
      <c r="E943" s="25">
        <f>+[1]DEPURADO!C937</f>
        <v>44289</v>
      </c>
      <c r="F943" s="26">
        <f>+IF([1]DEPURADO!D937&gt;1,[1]DEPURADO!D937," ")</f>
        <v>44334</v>
      </c>
      <c r="G943" s="27">
        <f>[1]DEPURADO!F937</f>
        <v>13451</v>
      </c>
      <c r="H943" s="28">
        <v>0</v>
      </c>
      <c r="I943" s="28">
        <f>+[1]DEPURADO!N937+[1]DEPURADO!O937</f>
        <v>0</v>
      </c>
      <c r="J943" s="28">
        <f>+[1]DEPURADO!S937</f>
        <v>13451</v>
      </c>
      <c r="K943" s="29">
        <f>+[1]DEPURADO!Q937+[1]DEPURADO!R937</f>
        <v>0</v>
      </c>
      <c r="L943" s="28">
        <v>0</v>
      </c>
      <c r="M943" s="28">
        <v>0</v>
      </c>
      <c r="N943" s="28">
        <f t="shared" si="98"/>
        <v>13451</v>
      </c>
      <c r="O943" s="28">
        <f t="shared" si="99"/>
        <v>0</v>
      </c>
      <c r="P943" s="24" t="str">
        <f>IF([1]DEPURADO!I937&gt;1,0,[1]DEPURADO!B937)</f>
        <v>FEH117071</v>
      </c>
      <c r="Q943" s="30">
        <f t="shared" si="100"/>
        <v>13451</v>
      </c>
      <c r="R943" s="31">
        <f t="shared" si="101"/>
        <v>0</v>
      </c>
      <c r="S943" s="31">
        <f>+[1]DEPURADO!K937</f>
        <v>0</v>
      </c>
      <c r="T943" s="23" t="s">
        <v>45</v>
      </c>
      <c r="U943" s="31">
        <f>+[1]DEPURADO!J937</f>
        <v>0</v>
      </c>
      <c r="V943" s="30"/>
      <c r="W943" s="23" t="s">
        <v>45</v>
      </c>
      <c r="X943" s="31">
        <f>+[1]DEPURADO!L937+[1]DEPURADO!M937</f>
        <v>0</v>
      </c>
      <c r="Y943" s="23" t="s">
        <v>45</v>
      </c>
      <c r="Z943" s="31">
        <f t="shared" si="102"/>
        <v>0</v>
      </c>
      <c r="AA943" s="31"/>
      <c r="AB943" s="31">
        <v>0</v>
      </c>
      <c r="AC943" s="31">
        <v>0</v>
      </c>
      <c r="AD943" s="30"/>
      <c r="AE943" s="30">
        <f>+[1]DEPURADO!L937</f>
        <v>0</v>
      </c>
      <c r="AF943" s="30">
        <v>0</v>
      </c>
      <c r="AG943" s="30">
        <f t="shared" si="103"/>
        <v>0</v>
      </c>
      <c r="AH943" s="30">
        <v>0</v>
      </c>
      <c r="AI943" s="30" t="str">
        <f>+[1]DEPURADO!G937</f>
        <v>CANCELADO</v>
      </c>
      <c r="AJ943" s="32"/>
      <c r="AK943" s="33"/>
    </row>
    <row r="944" spans="1:37" s="34" customFormat="1" x14ac:dyDescent="0.25">
      <c r="A944" s="23">
        <f t="shared" si="104"/>
        <v>936</v>
      </c>
      <c r="B944" s="24" t="s">
        <v>44</v>
      </c>
      <c r="C944" s="23" t="str">
        <f>+[1]DEPURADO!A938</f>
        <v>FEH117073</v>
      </c>
      <c r="D944" s="23" t="str">
        <f>+[1]DEPURADO!B938</f>
        <v>FEH117073</v>
      </c>
      <c r="E944" s="25">
        <f>+[1]DEPURADO!C938</f>
        <v>44289</v>
      </c>
      <c r="F944" s="26">
        <f>+IF([1]DEPURADO!D938&gt;1,[1]DEPURADO!D938," ")</f>
        <v>44334</v>
      </c>
      <c r="G944" s="27">
        <f>[1]DEPURADO!F938</f>
        <v>153933</v>
      </c>
      <c r="H944" s="28">
        <v>0</v>
      </c>
      <c r="I944" s="28">
        <f>+[1]DEPURADO!N938+[1]DEPURADO!O938</f>
        <v>0</v>
      </c>
      <c r="J944" s="28">
        <f>+[1]DEPURADO!S938</f>
        <v>153933</v>
      </c>
      <c r="K944" s="29">
        <f>+[1]DEPURADO!Q938+[1]DEPURADO!R938</f>
        <v>0</v>
      </c>
      <c r="L944" s="28">
        <v>0</v>
      </c>
      <c r="M944" s="28">
        <v>0</v>
      </c>
      <c r="N944" s="28">
        <f t="shared" si="98"/>
        <v>153933</v>
      </c>
      <c r="O944" s="28">
        <f t="shared" si="99"/>
        <v>0</v>
      </c>
      <c r="P944" s="24" t="str">
        <f>IF([1]DEPURADO!I938&gt;1,0,[1]DEPURADO!B938)</f>
        <v>FEH117073</v>
      </c>
      <c r="Q944" s="30">
        <f t="shared" si="100"/>
        <v>153933</v>
      </c>
      <c r="R944" s="31">
        <f t="shared" si="101"/>
        <v>0</v>
      </c>
      <c r="S944" s="31">
        <f>+[1]DEPURADO!K938</f>
        <v>0</v>
      </c>
      <c r="T944" s="23" t="s">
        <v>45</v>
      </c>
      <c r="U944" s="31">
        <f>+[1]DEPURADO!J938</f>
        <v>0</v>
      </c>
      <c r="V944" s="30"/>
      <c r="W944" s="23" t="s">
        <v>45</v>
      </c>
      <c r="X944" s="31">
        <f>+[1]DEPURADO!L938+[1]DEPURADO!M938</f>
        <v>0</v>
      </c>
      <c r="Y944" s="23" t="s">
        <v>45</v>
      </c>
      <c r="Z944" s="31">
        <f t="shared" si="102"/>
        <v>0</v>
      </c>
      <c r="AA944" s="31"/>
      <c r="AB944" s="31">
        <v>0</v>
      </c>
      <c r="AC944" s="31">
        <v>0</v>
      </c>
      <c r="AD944" s="30"/>
      <c r="AE944" s="30">
        <f>+[1]DEPURADO!L938</f>
        <v>0</v>
      </c>
      <c r="AF944" s="30">
        <v>0</v>
      </c>
      <c r="AG944" s="30">
        <f t="shared" si="103"/>
        <v>0</v>
      </c>
      <c r="AH944" s="30">
        <v>0</v>
      </c>
      <c r="AI944" s="30" t="str">
        <f>+[1]DEPURADO!G938</f>
        <v>CANCELADO</v>
      </c>
      <c r="AJ944" s="32"/>
      <c r="AK944" s="33"/>
    </row>
    <row r="945" spans="1:37" s="34" customFormat="1" x14ac:dyDescent="0.25">
      <c r="A945" s="23">
        <f t="shared" si="104"/>
        <v>937</v>
      </c>
      <c r="B945" s="24" t="s">
        <v>44</v>
      </c>
      <c r="C945" s="23" t="str">
        <f>+[1]DEPURADO!A939</f>
        <v>FEH117089</v>
      </c>
      <c r="D945" s="23" t="str">
        <f>+[1]DEPURADO!B939</f>
        <v>FEH117089</v>
      </c>
      <c r="E945" s="25">
        <f>+[1]DEPURADO!C939</f>
        <v>44289</v>
      </c>
      <c r="F945" s="26">
        <f>+IF([1]DEPURADO!D939&gt;1,[1]DEPURADO!D939," ")</f>
        <v>44334</v>
      </c>
      <c r="G945" s="27">
        <f>[1]DEPURADO!F939</f>
        <v>85198</v>
      </c>
      <c r="H945" s="28">
        <v>0</v>
      </c>
      <c r="I945" s="28">
        <f>+[1]DEPURADO!N939+[1]DEPURADO!O939</f>
        <v>0</v>
      </c>
      <c r="J945" s="28">
        <f>+[1]DEPURADO!S939</f>
        <v>85198</v>
      </c>
      <c r="K945" s="29">
        <f>+[1]DEPURADO!Q939+[1]DEPURADO!R939</f>
        <v>0</v>
      </c>
      <c r="L945" s="28">
        <v>0</v>
      </c>
      <c r="M945" s="28">
        <v>0</v>
      </c>
      <c r="N945" s="28">
        <f t="shared" si="98"/>
        <v>85198</v>
      </c>
      <c r="O945" s="28">
        <f t="shared" si="99"/>
        <v>0</v>
      </c>
      <c r="P945" s="24" t="str">
        <f>IF([1]DEPURADO!I939&gt;1,0,[1]DEPURADO!B939)</f>
        <v>FEH117089</v>
      </c>
      <c r="Q945" s="30">
        <f t="shared" si="100"/>
        <v>85198</v>
      </c>
      <c r="R945" s="31">
        <f t="shared" si="101"/>
        <v>0</v>
      </c>
      <c r="S945" s="31">
        <f>+[1]DEPURADO!K939</f>
        <v>0</v>
      </c>
      <c r="T945" s="23" t="s">
        <v>45</v>
      </c>
      <c r="U945" s="31">
        <f>+[1]DEPURADO!J939</f>
        <v>0</v>
      </c>
      <c r="V945" s="30"/>
      <c r="W945" s="23" t="s">
        <v>45</v>
      </c>
      <c r="X945" s="31">
        <f>+[1]DEPURADO!L939+[1]DEPURADO!M939</f>
        <v>0</v>
      </c>
      <c r="Y945" s="23" t="s">
        <v>45</v>
      </c>
      <c r="Z945" s="31">
        <f t="shared" si="102"/>
        <v>0</v>
      </c>
      <c r="AA945" s="31"/>
      <c r="AB945" s="31">
        <v>0</v>
      </c>
      <c r="AC945" s="31">
        <v>0</v>
      </c>
      <c r="AD945" s="30"/>
      <c r="AE945" s="30">
        <f>+[1]DEPURADO!L939</f>
        <v>0</v>
      </c>
      <c r="AF945" s="30">
        <v>0</v>
      </c>
      <c r="AG945" s="30">
        <f t="shared" si="103"/>
        <v>0</v>
      </c>
      <c r="AH945" s="30">
        <v>0</v>
      </c>
      <c r="AI945" s="30" t="str">
        <f>+[1]DEPURADO!G939</f>
        <v>CANCELADO</v>
      </c>
      <c r="AJ945" s="32"/>
      <c r="AK945" s="33"/>
    </row>
    <row r="946" spans="1:37" s="34" customFormat="1" x14ac:dyDescent="0.25">
      <c r="A946" s="23">
        <f t="shared" si="104"/>
        <v>938</v>
      </c>
      <c r="B946" s="24" t="s">
        <v>44</v>
      </c>
      <c r="C946" s="23" t="str">
        <f>+[1]DEPURADO!A940</f>
        <v>FEH117090</v>
      </c>
      <c r="D946" s="23" t="str">
        <f>+[1]DEPURADO!B940</f>
        <v>FEH117090</v>
      </c>
      <c r="E946" s="25">
        <f>+[1]DEPURADO!C940</f>
        <v>44289</v>
      </c>
      <c r="F946" s="26">
        <f>+IF([1]DEPURADO!D940&gt;1,[1]DEPURADO!D940," ")</f>
        <v>44334</v>
      </c>
      <c r="G946" s="27">
        <f>[1]DEPURADO!F940</f>
        <v>13451</v>
      </c>
      <c r="H946" s="28">
        <v>0</v>
      </c>
      <c r="I946" s="28">
        <f>+[1]DEPURADO!N940+[1]DEPURADO!O940</f>
        <v>0</v>
      </c>
      <c r="J946" s="28">
        <f>+[1]DEPURADO!S940</f>
        <v>13451</v>
      </c>
      <c r="K946" s="29">
        <f>+[1]DEPURADO!Q940+[1]DEPURADO!R940</f>
        <v>0</v>
      </c>
      <c r="L946" s="28">
        <v>0</v>
      </c>
      <c r="M946" s="28">
        <v>0</v>
      </c>
      <c r="N946" s="28">
        <f t="shared" si="98"/>
        <v>13451</v>
      </c>
      <c r="O946" s="28">
        <f t="shared" si="99"/>
        <v>0</v>
      </c>
      <c r="P946" s="24" t="str">
        <f>IF([1]DEPURADO!I940&gt;1,0,[1]DEPURADO!B940)</f>
        <v>FEH117090</v>
      </c>
      <c r="Q946" s="30">
        <f t="shared" si="100"/>
        <v>13451</v>
      </c>
      <c r="R946" s="31">
        <f t="shared" si="101"/>
        <v>0</v>
      </c>
      <c r="S946" s="31">
        <f>+[1]DEPURADO!K940</f>
        <v>0</v>
      </c>
      <c r="T946" s="23" t="s">
        <v>45</v>
      </c>
      <c r="U946" s="31">
        <f>+[1]DEPURADO!J940</f>
        <v>0</v>
      </c>
      <c r="V946" s="30"/>
      <c r="W946" s="23" t="s">
        <v>45</v>
      </c>
      <c r="X946" s="31">
        <f>+[1]DEPURADO!L940+[1]DEPURADO!M940</f>
        <v>0</v>
      </c>
      <c r="Y946" s="23" t="s">
        <v>45</v>
      </c>
      <c r="Z946" s="31">
        <f t="shared" si="102"/>
        <v>0</v>
      </c>
      <c r="AA946" s="31"/>
      <c r="AB946" s="31">
        <v>0</v>
      </c>
      <c r="AC946" s="31">
        <v>0</v>
      </c>
      <c r="AD946" s="30"/>
      <c r="AE946" s="30">
        <f>+[1]DEPURADO!L940</f>
        <v>0</v>
      </c>
      <c r="AF946" s="30">
        <v>0</v>
      </c>
      <c r="AG946" s="30">
        <f t="shared" si="103"/>
        <v>0</v>
      </c>
      <c r="AH946" s="30">
        <v>0</v>
      </c>
      <c r="AI946" s="30" t="str">
        <f>+[1]DEPURADO!G940</f>
        <v>CANCELADO</v>
      </c>
      <c r="AJ946" s="32"/>
      <c r="AK946" s="33"/>
    </row>
    <row r="947" spans="1:37" s="34" customFormat="1" x14ac:dyDescent="0.25">
      <c r="A947" s="23">
        <f t="shared" si="104"/>
        <v>939</v>
      </c>
      <c r="B947" s="24" t="s">
        <v>44</v>
      </c>
      <c r="C947" s="23" t="str">
        <f>+[1]DEPURADO!A941</f>
        <v>FEH117091</v>
      </c>
      <c r="D947" s="23" t="str">
        <f>+[1]DEPURADO!B941</f>
        <v>FEH117091</v>
      </c>
      <c r="E947" s="25">
        <f>+[1]DEPURADO!C941</f>
        <v>44289</v>
      </c>
      <c r="F947" s="26">
        <f>+IF([1]DEPURADO!D941&gt;1,[1]DEPURADO!D941," ")</f>
        <v>44334</v>
      </c>
      <c r="G947" s="27">
        <f>[1]DEPURADO!F941</f>
        <v>184887</v>
      </c>
      <c r="H947" s="28">
        <v>0</v>
      </c>
      <c r="I947" s="28">
        <f>+[1]DEPURADO!N941+[1]DEPURADO!O941</f>
        <v>0</v>
      </c>
      <c r="J947" s="28">
        <f>+[1]DEPURADO!S941</f>
        <v>184887</v>
      </c>
      <c r="K947" s="29">
        <f>+[1]DEPURADO!Q941+[1]DEPURADO!R941</f>
        <v>0</v>
      </c>
      <c r="L947" s="28">
        <v>0</v>
      </c>
      <c r="M947" s="28">
        <v>0</v>
      </c>
      <c r="N947" s="28">
        <f t="shared" si="98"/>
        <v>184887</v>
      </c>
      <c r="O947" s="28">
        <f t="shared" si="99"/>
        <v>0</v>
      </c>
      <c r="P947" s="24" t="str">
        <f>IF([1]DEPURADO!I941&gt;1,0,[1]DEPURADO!B941)</f>
        <v>FEH117091</v>
      </c>
      <c r="Q947" s="30">
        <f t="shared" si="100"/>
        <v>184887</v>
      </c>
      <c r="R947" s="31">
        <f t="shared" si="101"/>
        <v>0</v>
      </c>
      <c r="S947" s="31">
        <f>+[1]DEPURADO!K941</f>
        <v>0</v>
      </c>
      <c r="T947" s="23" t="s">
        <v>45</v>
      </c>
      <c r="U947" s="31">
        <f>+[1]DEPURADO!J941</f>
        <v>0</v>
      </c>
      <c r="V947" s="30"/>
      <c r="W947" s="23" t="s">
        <v>45</v>
      </c>
      <c r="X947" s="31">
        <f>+[1]DEPURADO!L941+[1]DEPURADO!M941</f>
        <v>0</v>
      </c>
      <c r="Y947" s="23" t="s">
        <v>45</v>
      </c>
      <c r="Z947" s="31">
        <f t="shared" si="102"/>
        <v>0</v>
      </c>
      <c r="AA947" s="31"/>
      <c r="AB947" s="31">
        <v>0</v>
      </c>
      <c r="AC947" s="31">
        <v>0</v>
      </c>
      <c r="AD947" s="30"/>
      <c r="AE947" s="30">
        <f>+[1]DEPURADO!L941</f>
        <v>0</v>
      </c>
      <c r="AF947" s="30">
        <v>0</v>
      </c>
      <c r="AG947" s="30">
        <f t="shared" si="103"/>
        <v>0</v>
      </c>
      <c r="AH947" s="30">
        <v>0</v>
      </c>
      <c r="AI947" s="30" t="str">
        <f>+[1]DEPURADO!G941</f>
        <v>CANCELADO</v>
      </c>
      <c r="AJ947" s="32"/>
      <c r="AK947" s="33"/>
    </row>
    <row r="948" spans="1:37" s="34" customFormat="1" x14ac:dyDescent="0.25">
      <c r="A948" s="23">
        <f t="shared" si="104"/>
        <v>940</v>
      </c>
      <c r="B948" s="24" t="s">
        <v>44</v>
      </c>
      <c r="C948" s="23" t="str">
        <f>+[1]DEPURADO!A942</f>
        <v>FEH117092</v>
      </c>
      <c r="D948" s="23" t="str">
        <f>+[1]DEPURADO!B942</f>
        <v>FEH117092</v>
      </c>
      <c r="E948" s="25">
        <f>+[1]DEPURADO!C942</f>
        <v>44289</v>
      </c>
      <c r="F948" s="26">
        <f>+IF([1]DEPURADO!D942&gt;1,[1]DEPURADO!D942," ")</f>
        <v>44334</v>
      </c>
      <c r="G948" s="27">
        <f>[1]DEPURADO!F942</f>
        <v>124205</v>
      </c>
      <c r="H948" s="28">
        <v>0</v>
      </c>
      <c r="I948" s="28">
        <f>+[1]DEPURADO!N942+[1]DEPURADO!O942</f>
        <v>0</v>
      </c>
      <c r="J948" s="28">
        <f>+[1]DEPURADO!S942</f>
        <v>124205</v>
      </c>
      <c r="K948" s="29">
        <f>+[1]DEPURADO!Q942+[1]DEPURADO!R942</f>
        <v>0</v>
      </c>
      <c r="L948" s="28">
        <v>0</v>
      </c>
      <c r="M948" s="28">
        <v>0</v>
      </c>
      <c r="N948" s="28">
        <f t="shared" si="98"/>
        <v>124205</v>
      </c>
      <c r="O948" s="28">
        <f t="shared" si="99"/>
        <v>0</v>
      </c>
      <c r="P948" s="24" t="str">
        <f>IF([1]DEPURADO!I942&gt;1,0,[1]DEPURADO!B942)</f>
        <v>FEH117092</v>
      </c>
      <c r="Q948" s="30">
        <f t="shared" si="100"/>
        <v>124205</v>
      </c>
      <c r="R948" s="31">
        <f t="shared" si="101"/>
        <v>0</v>
      </c>
      <c r="S948" s="31">
        <f>+[1]DEPURADO!K942</f>
        <v>0</v>
      </c>
      <c r="T948" s="23" t="s">
        <v>45</v>
      </c>
      <c r="U948" s="31">
        <f>+[1]DEPURADO!J942</f>
        <v>0</v>
      </c>
      <c r="V948" s="30"/>
      <c r="W948" s="23" t="s">
        <v>45</v>
      </c>
      <c r="X948" s="31">
        <f>+[1]DEPURADO!L942+[1]DEPURADO!M942</f>
        <v>0</v>
      </c>
      <c r="Y948" s="23" t="s">
        <v>45</v>
      </c>
      <c r="Z948" s="31">
        <f t="shared" si="102"/>
        <v>0</v>
      </c>
      <c r="AA948" s="31"/>
      <c r="AB948" s="31">
        <v>0</v>
      </c>
      <c r="AC948" s="31">
        <v>0</v>
      </c>
      <c r="AD948" s="30"/>
      <c r="AE948" s="30">
        <f>+[1]DEPURADO!L942</f>
        <v>0</v>
      </c>
      <c r="AF948" s="30">
        <v>0</v>
      </c>
      <c r="AG948" s="30">
        <f t="shared" si="103"/>
        <v>0</v>
      </c>
      <c r="AH948" s="30">
        <v>0</v>
      </c>
      <c r="AI948" s="30" t="str">
        <f>+[1]DEPURADO!G942</f>
        <v>CANCELADO</v>
      </c>
      <c r="AJ948" s="32"/>
      <c r="AK948" s="33"/>
    </row>
    <row r="949" spans="1:37" s="34" customFormat="1" x14ac:dyDescent="0.25">
      <c r="A949" s="23">
        <f t="shared" si="104"/>
        <v>941</v>
      </c>
      <c r="B949" s="24" t="s">
        <v>44</v>
      </c>
      <c r="C949" s="23" t="str">
        <f>+[1]DEPURADO!A943</f>
        <v>FEH117093</v>
      </c>
      <c r="D949" s="23" t="str">
        <f>+[1]DEPURADO!B943</f>
        <v>FEH117093</v>
      </c>
      <c r="E949" s="25">
        <f>+[1]DEPURADO!C943</f>
        <v>44289</v>
      </c>
      <c r="F949" s="26">
        <f>+IF([1]DEPURADO!D943&gt;1,[1]DEPURADO!D943," ")</f>
        <v>44334</v>
      </c>
      <c r="G949" s="27">
        <f>[1]DEPURADO!F943</f>
        <v>117387</v>
      </c>
      <c r="H949" s="28">
        <v>0</v>
      </c>
      <c r="I949" s="28">
        <f>+[1]DEPURADO!N943+[1]DEPURADO!O943</f>
        <v>0</v>
      </c>
      <c r="J949" s="28">
        <f>+[1]DEPURADO!S943</f>
        <v>117387</v>
      </c>
      <c r="K949" s="29">
        <f>+[1]DEPURADO!Q943+[1]DEPURADO!R943</f>
        <v>0</v>
      </c>
      <c r="L949" s="28">
        <v>0</v>
      </c>
      <c r="M949" s="28">
        <v>0</v>
      </c>
      <c r="N949" s="28">
        <f t="shared" si="98"/>
        <v>117387</v>
      </c>
      <c r="O949" s="28">
        <f t="shared" si="99"/>
        <v>0</v>
      </c>
      <c r="P949" s="24" t="str">
        <f>IF([1]DEPURADO!I943&gt;1,0,[1]DEPURADO!B943)</f>
        <v>FEH117093</v>
      </c>
      <c r="Q949" s="30">
        <f t="shared" si="100"/>
        <v>117387</v>
      </c>
      <c r="R949" s="31">
        <f t="shared" si="101"/>
        <v>0</v>
      </c>
      <c r="S949" s="31">
        <f>+[1]DEPURADO!K943</f>
        <v>0</v>
      </c>
      <c r="T949" s="23" t="s">
        <v>45</v>
      </c>
      <c r="U949" s="31">
        <f>+[1]DEPURADO!J943</f>
        <v>0</v>
      </c>
      <c r="V949" s="30"/>
      <c r="W949" s="23" t="s">
        <v>45</v>
      </c>
      <c r="X949" s="31">
        <f>+[1]DEPURADO!L943+[1]DEPURADO!M943</f>
        <v>0</v>
      </c>
      <c r="Y949" s="23" t="s">
        <v>45</v>
      </c>
      <c r="Z949" s="31">
        <f t="shared" si="102"/>
        <v>0</v>
      </c>
      <c r="AA949" s="31"/>
      <c r="AB949" s="31">
        <v>0</v>
      </c>
      <c r="AC949" s="31">
        <v>0</v>
      </c>
      <c r="AD949" s="30"/>
      <c r="AE949" s="30">
        <f>+[1]DEPURADO!L943</f>
        <v>0</v>
      </c>
      <c r="AF949" s="30">
        <v>0</v>
      </c>
      <c r="AG949" s="30">
        <f t="shared" si="103"/>
        <v>0</v>
      </c>
      <c r="AH949" s="30">
        <v>0</v>
      </c>
      <c r="AI949" s="30" t="str">
        <f>+[1]DEPURADO!G943</f>
        <v>CANCELADO</v>
      </c>
      <c r="AJ949" s="32"/>
      <c r="AK949" s="33"/>
    </row>
    <row r="950" spans="1:37" s="34" customFormat="1" x14ac:dyDescent="0.25">
      <c r="A950" s="23">
        <f t="shared" si="104"/>
        <v>942</v>
      </c>
      <c r="B950" s="24" t="s">
        <v>44</v>
      </c>
      <c r="C950" s="23" t="str">
        <f>+[1]DEPURADO!A944</f>
        <v>FEH117102</v>
      </c>
      <c r="D950" s="23" t="str">
        <f>+[1]DEPURADO!B944</f>
        <v>FEH117102</v>
      </c>
      <c r="E950" s="25">
        <f>+[1]DEPURADO!C944</f>
        <v>44290</v>
      </c>
      <c r="F950" s="26">
        <f>+IF([1]DEPURADO!D944&gt;1,[1]DEPURADO!D944," ")</f>
        <v>44334</v>
      </c>
      <c r="G950" s="27">
        <f>[1]DEPURADO!F944</f>
        <v>51955</v>
      </c>
      <c r="H950" s="28">
        <v>0</v>
      </c>
      <c r="I950" s="28">
        <f>+[1]DEPURADO!N944+[1]DEPURADO!O944</f>
        <v>0</v>
      </c>
      <c r="J950" s="28">
        <f>+[1]DEPURADO!S944</f>
        <v>51955</v>
      </c>
      <c r="K950" s="29">
        <f>+[1]DEPURADO!Q944+[1]DEPURADO!R944</f>
        <v>0</v>
      </c>
      <c r="L950" s="28">
        <v>0</v>
      </c>
      <c r="M950" s="28">
        <v>0</v>
      </c>
      <c r="N950" s="28">
        <f t="shared" si="98"/>
        <v>51955</v>
      </c>
      <c r="O950" s="28">
        <f t="shared" si="99"/>
        <v>0</v>
      </c>
      <c r="P950" s="24" t="str">
        <f>IF([1]DEPURADO!I944&gt;1,0,[1]DEPURADO!B944)</f>
        <v>FEH117102</v>
      </c>
      <c r="Q950" s="30">
        <f t="shared" si="100"/>
        <v>51955</v>
      </c>
      <c r="R950" s="31">
        <f t="shared" si="101"/>
        <v>0</v>
      </c>
      <c r="S950" s="31">
        <f>+[1]DEPURADO!K944</f>
        <v>0</v>
      </c>
      <c r="T950" s="23" t="s">
        <v>45</v>
      </c>
      <c r="U950" s="31">
        <f>+[1]DEPURADO!J944</f>
        <v>0</v>
      </c>
      <c r="V950" s="30"/>
      <c r="W950" s="23" t="s">
        <v>45</v>
      </c>
      <c r="X950" s="31">
        <f>+[1]DEPURADO!L944+[1]DEPURADO!M944</f>
        <v>0</v>
      </c>
      <c r="Y950" s="23" t="s">
        <v>45</v>
      </c>
      <c r="Z950" s="31">
        <f t="shared" si="102"/>
        <v>0</v>
      </c>
      <c r="AA950" s="31"/>
      <c r="AB950" s="31">
        <v>0</v>
      </c>
      <c r="AC950" s="31">
        <v>0</v>
      </c>
      <c r="AD950" s="30"/>
      <c r="AE950" s="30">
        <f>+[1]DEPURADO!L944</f>
        <v>0</v>
      </c>
      <c r="AF950" s="30">
        <v>0</v>
      </c>
      <c r="AG950" s="30">
        <f t="shared" si="103"/>
        <v>0</v>
      </c>
      <c r="AH950" s="30">
        <v>0</v>
      </c>
      <c r="AI950" s="30" t="str">
        <f>+[1]DEPURADO!G944</f>
        <v>CANCELADO</v>
      </c>
      <c r="AJ950" s="32"/>
      <c r="AK950" s="33"/>
    </row>
    <row r="951" spans="1:37" s="34" customFormat="1" x14ac:dyDescent="0.25">
      <c r="A951" s="23">
        <f t="shared" si="104"/>
        <v>943</v>
      </c>
      <c r="B951" s="24" t="s">
        <v>44</v>
      </c>
      <c r="C951" s="23" t="str">
        <f>+[1]DEPURADO!A945</f>
        <v>FEH117103</v>
      </c>
      <c r="D951" s="23" t="str">
        <f>+[1]DEPURADO!B945</f>
        <v>FEH117103</v>
      </c>
      <c r="E951" s="25">
        <f>+[1]DEPURADO!C945</f>
        <v>44290</v>
      </c>
      <c r="F951" s="26">
        <f>+IF([1]DEPURADO!D945&gt;1,[1]DEPURADO!D945," ")</f>
        <v>44356</v>
      </c>
      <c r="G951" s="27">
        <f>[1]DEPURADO!F945</f>
        <v>216994</v>
      </c>
      <c r="H951" s="28">
        <v>0</v>
      </c>
      <c r="I951" s="28">
        <f>+[1]DEPURADO!N945+[1]DEPURADO!O945</f>
        <v>0</v>
      </c>
      <c r="J951" s="28">
        <f>+[1]DEPURADO!S945</f>
        <v>0</v>
      </c>
      <c r="K951" s="29">
        <f>+[1]DEPURADO!Q945+[1]DEPURADO!R945</f>
        <v>0</v>
      </c>
      <c r="L951" s="28">
        <v>0</v>
      </c>
      <c r="M951" s="28">
        <v>0</v>
      </c>
      <c r="N951" s="28">
        <f t="shared" si="98"/>
        <v>0</v>
      </c>
      <c r="O951" s="28">
        <f t="shared" si="99"/>
        <v>216994</v>
      </c>
      <c r="P951" s="24" t="str">
        <f>IF([1]DEPURADO!I945&gt;1,0,[1]DEPURADO!B945)</f>
        <v>FEH117103</v>
      </c>
      <c r="Q951" s="30">
        <f t="shared" si="100"/>
        <v>216994</v>
      </c>
      <c r="R951" s="31">
        <f t="shared" si="101"/>
        <v>0</v>
      </c>
      <c r="S951" s="31">
        <f>+[1]DEPURADO!K945</f>
        <v>0</v>
      </c>
      <c r="T951" s="23" t="s">
        <v>45</v>
      </c>
      <c r="U951" s="31">
        <f>+[1]DEPURADO!J945</f>
        <v>216994</v>
      </c>
      <c r="V951" s="30"/>
      <c r="W951" s="23" t="s">
        <v>45</v>
      </c>
      <c r="X951" s="31">
        <f>+[1]DEPURADO!L945+[1]DEPURADO!M945</f>
        <v>0</v>
      </c>
      <c r="Y951" s="23" t="s">
        <v>45</v>
      </c>
      <c r="Z951" s="31">
        <f t="shared" si="102"/>
        <v>0</v>
      </c>
      <c r="AA951" s="31"/>
      <c r="AB951" s="31">
        <v>0</v>
      </c>
      <c r="AC951" s="31">
        <v>0</v>
      </c>
      <c r="AD951" s="30"/>
      <c r="AE951" s="30">
        <f>+[1]DEPURADO!L945</f>
        <v>0</v>
      </c>
      <c r="AF951" s="30">
        <v>0</v>
      </c>
      <c r="AG951" s="30">
        <f t="shared" si="103"/>
        <v>0</v>
      </c>
      <c r="AH951" s="30">
        <v>0</v>
      </c>
      <c r="AI951" s="30" t="str">
        <f>+[1]DEPURADO!G945</f>
        <v>EN REVISION ADRES-CANASTA COVID</v>
      </c>
      <c r="AJ951" s="32"/>
      <c r="AK951" s="33"/>
    </row>
    <row r="952" spans="1:37" s="34" customFormat="1" x14ac:dyDescent="0.25">
      <c r="A952" s="23">
        <f t="shared" si="104"/>
        <v>944</v>
      </c>
      <c r="B952" s="24" t="s">
        <v>44</v>
      </c>
      <c r="C952" s="23" t="str">
        <f>+[1]DEPURADO!A946</f>
        <v>FEH117104</v>
      </c>
      <c r="D952" s="23" t="str">
        <f>+[1]DEPURADO!B946</f>
        <v>FEH117104</v>
      </c>
      <c r="E952" s="25">
        <f>+[1]DEPURADO!C946</f>
        <v>44290</v>
      </c>
      <c r="F952" s="26">
        <f>+IF([1]DEPURADO!D946&gt;1,[1]DEPURADO!D946," ")</f>
        <v>44334</v>
      </c>
      <c r="G952" s="27">
        <f>[1]DEPURADO!F946</f>
        <v>42561</v>
      </c>
      <c r="H952" s="28">
        <v>0</v>
      </c>
      <c r="I952" s="28">
        <f>+[1]DEPURADO!N946+[1]DEPURADO!O946</f>
        <v>0</v>
      </c>
      <c r="J952" s="28">
        <f>+[1]DEPURADO!S946</f>
        <v>42561</v>
      </c>
      <c r="K952" s="29">
        <f>+[1]DEPURADO!Q946+[1]DEPURADO!R946</f>
        <v>0</v>
      </c>
      <c r="L952" s="28">
        <v>0</v>
      </c>
      <c r="M952" s="28">
        <v>0</v>
      </c>
      <c r="N952" s="28">
        <f t="shared" si="98"/>
        <v>42561</v>
      </c>
      <c r="O952" s="28">
        <f t="shared" si="99"/>
        <v>0</v>
      </c>
      <c r="P952" s="24" t="str">
        <f>IF([1]DEPURADO!I946&gt;1,0,[1]DEPURADO!B946)</f>
        <v>FEH117104</v>
      </c>
      <c r="Q952" s="30">
        <f t="shared" si="100"/>
        <v>42561</v>
      </c>
      <c r="R952" s="31">
        <f t="shared" si="101"/>
        <v>0</v>
      </c>
      <c r="S952" s="31">
        <f>+[1]DEPURADO!K946</f>
        <v>0</v>
      </c>
      <c r="T952" s="23" t="s">
        <v>45</v>
      </c>
      <c r="U952" s="31">
        <f>+[1]DEPURADO!J946</f>
        <v>0</v>
      </c>
      <c r="V952" s="30"/>
      <c r="W952" s="23" t="s">
        <v>45</v>
      </c>
      <c r="X952" s="31">
        <f>+[1]DEPURADO!L946+[1]DEPURADO!M946</f>
        <v>0</v>
      </c>
      <c r="Y952" s="23" t="s">
        <v>45</v>
      </c>
      <c r="Z952" s="31">
        <f t="shared" si="102"/>
        <v>0</v>
      </c>
      <c r="AA952" s="31"/>
      <c r="AB952" s="31">
        <v>0</v>
      </c>
      <c r="AC952" s="31">
        <v>0</v>
      </c>
      <c r="AD952" s="30"/>
      <c r="AE952" s="30">
        <f>+[1]DEPURADO!L946</f>
        <v>0</v>
      </c>
      <c r="AF952" s="30">
        <v>0</v>
      </c>
      <c r="AG952" s="30">
        <f t="shared" si="103"/>
        <v>0</v>
      </c>
      <c r="AH952" s="30">
        <v>0</v>
      </c>
      <c r="AI952" s="30" t="str">
        <f>+[1]DEPURADO!G946</f>
        <v>CANCELADO</v>
      </c>
      <c r="AJ952" s="32"/>
      <c r="AK952" s="33"/>
    </row>
    <row r="953" spans="1:37" s="34" customFormat="1" x14ac:dyDescent="0.25">
      <c r="A953" s="23">
        <f t="shared" si="104"/>
        <v>945</v>
      </c>
      <c r="B953" s="24" t="s">
        <v>44</v>
      </c>
      <c r="C953" s="23" t="str">
        <f>+[1]DEPURADO!A947</f>
        <v>FEH117105</v>
      </c>
      <c r="D953" s="23" t="str">
        <f>+[1]DEPURADO!B947</f>
        <v>FEH117105</v>
      </c>
      <c r="E953" s="25">
        <f>+[1]DEPURADO!C947</f>
        <v>44290</v>
      </c>
      <c r="F953" s="26">
        <f>+IF([1]DEPURADO!D947&gt;1,[1]DEPURADO!D947," ")</f>
        <v>44356</v>
      </c>
      <c r="G953" s="27">
        <f>[1]DEPURADO!F947</f>
        <v>216994</v>
      </c>
      <c r="H953" s="28">
        <v>0</v>
      </c>
      <c r="I953" s="28">
        <f>+[1]DEPURADO!N947+[1]DEPURADO!O947</f>
        <v>0</v>
      </c>
      <c r="J953" s="28">
        <f>+[1]DEPURADO!S947</f>
        <v>0</v>
      </c>
      <c r="K953" s="29">
        <f>+[1]DEPURADO!Q947+[1]DEPURADO!R947</f>
        <v>0</v>
      </c>
      <c r="L953" s="28">
        <v>0</v>
      </c>
      <c r="M953" s="28">
        <v>0</v>
      </c>
      <c r="N953" s="28">
        <f t="shared" si="98"/>
        <v>0</v>
      </c>
      <c r="O953" s="28">
        <f t="shared" si="99"/>
        <v>216994</v>
      </c>
      <c r="P953" s="24" t="str">
        <f>IF([1]DEPURADO!I947&gt;1,0,[1]DEPURADO!B947)</f>
        <v>FEH117105</v>
      </c>
      <c r="Q953" s="30">
        <f t="shared" si="100"/>
        <v>216994</v>
      </c>
      <c r="R953" s="31">
        <f t="shared" si="101"/>
        <v>0</v>
      </c>
      <c r="S953" s="31">
        <f>+[1]DEPURADO!K947</f>
        <v>0</v>
      </c>
      <c r="T953" s="23" t="s">
        <v>45</v>
      </c>
      <c r="U953" s="31">
        <f>+[1]DEPURADO!J947</f>
        <v>216994</v>
      </c>
      <c r="V953" s="30"/>
      <c r="W953" s="23" t="s">
        <v>45</v>
      </c>
      <c r="X953" s="31">
        <f>+[1]DEPURADO!L947+[1]DEPURADO!M947</f>
        <v>0</v>
      </c>
      <c r="Y953" s="23" t="s">
        <v>45</v>
      </c>
      <c r="Z953" s="31">
        <f t="shared" si="102"/>
        <v>0</v>
      </c>
      <c r="AA953" s="31"/>
      <c r="AB953" s="31">
        <v>0</v>
      </c>
      <c r="AC953" s="31">
        <v>0</v>
      </c>
      <c r="AD953" s="30"/>
      <c r="AE953" s="30">
        <f>+[1]DEPURADO!L947</f>
        <v>0</v>
      </c>
      <c r="AF953" s="30">
        <v>0</v>
      </c>
      <c r="AG953" s="30">
        <f t="shared" si="103"/>
        <v>0</v>
      </c>
      <c r="AH953" s="30">
        <v>0</v>
      </c>
      <c r="AI953" s="30" t="str">
        <f>+[1]DEPURADO!G947</f>
        <v>EN REVISION ADRES-CANASTA COVID</v>
      </c>
      <c r="AJ953" s="32"/>
      <c r="AK953" s="33"/>
    </row>
    <row r="954" spans="1:37" s="34" customFormat="1" x14ac:dyDescent="0.25">
      <c r="A954" s="23">
        <f t="shared" si="104"/>
        <v>946</v>
      </c>
      <c r="B954" s="24" t="s">
        <v>44</v>
      </c>
      <c r="C954" s="23" t="str">
        <f>+[1]DEPURADO!A948</f>
        <v>FEH117113</v>
      </c>
      <c r="D954" s="23" t="str">
        <f>+[1]DEPURADO!B948</f>
        <v>FEH117113</v>
      </c>
      <c r="E954" s="25">
        <f>+[1]DEPURADO!C948</f>
        <v>44290</v>
      </c>
      <c r="F954" s="26">
        <f>+IF([1]DEPURADO!D948&gt;1,[1]DEPURADO!D948," ")</f>
        <v>44334</v>
      </c>
      <c r="G954" s="27">
        <f>[1]DEPURADO!F948</f>
        <v>13451</v>
      </c>
      <c r="H954" s="28">
        <v>0</v>
      </c>
      <c r="I954" s="28">
        <f>+[1]DEPURADO!N948+[1]DEPURADO!O948</f>
        <v>0</v>
      </c>
      <c r="J954" s="28">
        <f>+[1]DEPURADO!S948</f>
        <v>13451</v>
      </c>
      <c r="K954" s="29">
        <f>+[1]DEPURADO!Q948+[1]DEPURADO!R948</f>
        <v>0</v>
      </c>
      <c r="L954" s="28">
        <v>0</v>
      </c>
      <c r="M954" s="28">
        <v>0</v>
      </c>
      <c r="N954" s="28">
        <f t="shared" si="98"/>
        <v>13451</v>
      </c>
      <c r="O954" s="28">
        <f t="shared" si="99"/>
        <v>0</v>
      </c>
      <c r="P954" s="24" t="str">
        <f>IF([1]DEPURADO!I948&gt;1,0,[1]DEPURADO!B948)</f>
        <v>FEH117113</v>
      </c>
      <c r="Q954" s="30">
        <f t="shared" si="100"/>
        <v>13451</v>
      </c>
      <c r="R954" s="31">
        <f t="shared" si="101"/>
        <v>0</v>
      </c>
      <c r="S954" s="31">
        <f>+[1]DEPURADO!K948</f>
        <v>0</v>
      </c>
      <c r="T954" s="23" t="s">
        <v>45</v>
      </c>
      <c r="U954" s="31">
        <f>+[1]DEPURADO!J948</f>
        <v>0</v>
      </c>
      <c r="V954" s="30"/>
      <c r="W954" s="23" t="s">
        <v>45</v>
      </c>
      <c r="X954" s="31">
        <f>+[1]DEPURADO!L948+[1]DEPURADO!M948</f>
        <v>0</v>
      </c>
      <c r="Y954" s="23" t="s">
        <v>45</v>
      </c>
      <c r="Z954" s="31">
        <f t="shared" si="102"/>
        <v>0</v>
      </c>
      <c r="AA954" s="31"/>
      <c r="AB954" s="31">
        <v>0</v>
      </c>
      <c r="AC954" s="31">
        <v>0</v>
      </c>
      <c r="AD954" s="30"/>
      <c r="AE954" s="30">
        <f>+[1]DEPURADO!L948</f>
        <v>0</v>
      </c>
      <c r="AF954" s="30">
        <v>0</v>
      </c>
      <c r="AG954" s="30">
        <f t="shared" si="103"/>
        <v>0</v>
      </c>
      <c r="AH954" s="30">
        <v>0</v>
      </c>
      <c r="AI954" s="30" t="str">
        <f>+[1]DEPURADO!G948</f>
        <v>CANCELADO</v>
      </c>
      <c r="AJ954" s="32"/>
      <c r="AK954" s="33"/>
    </row>
    <row r="955" spans="1:37" s="34" customFormat="1" x14ac:dyDescent="0.25">
      <c r="A955" s="23">
        <f t="shared" si="104"/>
        <v>947</v>
      </c>
      <c r="B955" s="24" t="s">
        <v>44</v>
      </c>
      <c r="C955" s="23" t="str">
        <f>+[1]DEPURADO!A949</f>
        <v>FEH117115</v>
      </c>
      <c r="D955" s="23" t="str">
        <f>+[1]DEPURADO!B949</f>
        <v>FEH117115</v>
      </c>
      <c r="E955" s="25">
        <f>+[1]DEPURADO!C949</f>
        <v>44290</v>
      </c>
      <c r="F955" s="26">
        <f>+IF([1]DEPURADO!D949&gt;1,[1]DEPURADO!D949," ")</f>
        <v>44334</v>
      </c>
      <c r="G955" s="27">
        <f>[1]DEPURADO!F949</f>
        <v>13451</v>
      </c>
      <c r="H955" s="28">
        <v>0</v>
      </c>
      <c r="I955" s="28">
        <f>+[1]DEPURADO!N949+[1]DEPURADO!O949</f>
        <v>0</v>
      </c>
      <c r="J955" s="28">
        <f>+[1]DEPURADO!S949</f>
        <v>13451</v>
      </c>
      <c r="K955" s="29">
        <f>+[1]DEPURADO!Q949+[1]DEPURADO!R949</f>
        <v>0</v>
      </c>
      <c r="L955" s="28">
        <v>0</v>
      </c>
      <c r="M955" s="28">
        <v>0</v>
      </c>
      <c r="N955" s="28">
        <f t="shared" si="98"/>
        <v>13451</v>
      </c>
      <c r="O955" s="28">
        <f t="shared" si="99"/>
        <v>0</v>
      </c>
      <c r="P955" s="24" t="str">
        <f>IF([1]DEPURADO!I949&gt;1,0,[1]DEPURADO!B949)</f>
        <v>FEH117115</v>
      </c>
      <c r="Q955" s="30">
        <f t="shared" si="100"/>
        <v>13451</v>
      </c>
      <c r="R955" s="31">
        <f t="shared" si="101"/>
        <v>0</v>
      </c>
      <c r="S955" s="31">
        <f>+[1]DEPURADO!K949</f>
        <v>0</v>
      </c>
      <c r="T955" s="23" t="s">
        <v>45</v>
      </c>
      <c r="U955" s="31">
        <f>+[1]DEPURADO!J949</f>
        <v>0</v>
      </c>
      <c r="V955" s="30"/>
      <c r="W955" s="23" t="s">
        <v>45</v>
      </c>
      <c r="X955" s="31">
        <f>+[1]DEPURADO!L949+[1]DEPURADO!M949</f>
        <v>0</v>
      </c>
      <c r="Y955" s="23" t="s">
        <v>45</v>
      </c>
      <c r="Z955" s="31">
        <f t="shared" si="102"/>
        <v>0</v>
      </c>
      <c r="AA955" s="31"/>
      <c r="AB955" s="31">
        <v>0</v>
      </c>
      <c r="AC955" s="31">
        <v>0</v>
      </c>
      <c r="AD955" s="30"/>
      <c r="AE955" s="30">
        <f>+[1]DEPURADO!L949</f>
        <v>0</v>
      </c>
      <c r="AF955" s="30">
        <v>0</v>
      </c>
      <c r="AG955" s="30">
        <f t="shared" si="103"/>
        <v>0</v>
      </c>
      <c r="AH955" s="30">
        <v>0</v>
      </c>
      <c r="AI955" s="30" t="str">
        <f>+[1]DEPURADO!G949</f>
        <v>CANCELADO</v>
      </c>
      <c r="AJ955" s="32"/>
      <c r="AK955" s="33"/>
    </row>
    <row r="956" spans="1:37" s="34" customFormat="1" x14ac:dyDescent="0.25">
      <c r="A956" s="23">
        <f t="shared" si="104"/>
        <v>948</v>
      </c>
      <c r="B956" s="24" t="s">
        <v>44</v>
      </c>
      <c r="C956" s="23" t="str">
        <f>+[1]DEPURADO!A950</f>
        <v>FEH117121</v>
      </c>
      <c r="D956" s="23" t="str">
        <f>+[1]DEPURADO!B950</f>
        <v>FEH117121</v>
      </c>
      <c r="E956" s="25">
        <f>+[1]DEPURADO!C950</f>
        <v>44290</v>
      </c>
      <c r="F956" s="26">
        <f>+IF([1]DEPURADO!D950&gt;1,[1]DEPURADO!D950," ")</f>
        <v>44334</v>
      </c>
      <c r="G956" s="27">
        <f>[1]DEPURADO!F950</f>
        <v>25852</v>
      </c>
      <c r="H956" s="28">
        <v>0</v>
      </c>
      <c r="I956" s="28">
        <f>+[1]DEPURADO!N950+[1]DEPURADO!O950</f>
        <v>0</v>
      </c>
      <c r="J956" s="28">
        <f>+[1]DEPURADO!S950</f>
        <v>25852</v>
      </c>
      <c r="K956" s="29">
        <f>+[1]DEPURADO!Q950+[1]DEPURADO!R950</f>
        <v>0</v>
      </c>
      <c r="L956" s="28">
        <v>0</v>
      </c>
      <c r="M956" s="28">
        <v>0</v>
      </c>
      <c r="N956" s="28">
        <f t="shared" si="98"/>
        <v>25852</v>
      </c>
      <c r="O956" s="28">
        <f t="shared" si="99"/>
        <v>0</v>
      </c>
      <c r="P956" s="24" t="str">
        <f>IF([1]DEPURADO!I950&gt;1,0,[1]DEPURADO!B950)</f>
        <v>FEH117121</v>
      </c>
      <c r="Q956" s="30">
        <f t="shared" si="100"/>
        <v>25852</v>
      </c>
      <c r="R956" s="31">
        <f t="shared" si="101"/>
        <v>0</v>
      </c>
      <c r="S956" s="31">
        <f>+[1]DEPURADO!K950</f>
        <v>0</v>
      </c>
      <c r="T956" s="23" t="s">
        <v>45</v>
      </c>
      <c r="U956" s="31">
        <f>+[1]DEPURADO!J950</f>
        <v>0</v>
      </c>
      <c r="V956" s="30"/>
      <c r="W956" s="23" t="s">
        <v>45</v>
      </c>
      <c r="X956" s="31">
        <f>+[1]DEPURADO!L950+[1]DEPURADO!M950</f>
        <v>0</v>
      </c>
      <c r="Y956" s="23" t="s">
        <v>45</v>
      </c>
      <c r="Z956" s="31">
        <f t="shared" si="102"/>
        <v>0</v>
      </c>
      <c r="AA956" s="31"/>
      <c r="AB956" s="31">
        <v>0</v>
      </c>
      <c r="AC956" s="31">
        <v>0</v>
      </c>
      <c r="AD956" s="30"/>
      <c r="AE956" s="30">
        <f>+[1]DEPURADO!L950</f>
        <v>0</v>
      </c>
      <c r="AF956" s="30">
        <v>0</v>
      </c>
      <c r="AG956" s="30">
        <f t="shared" si="103"/>
        <v>0</v>
      </c>
      <c r="AH956" s="30">
        <v>0</v>
      </c>
      <c r="AI956" s="30" t="str">
        <f>+[1]DEPURADO!G950</f>
        <v>CANCELADO</v>
      </c>
      <c r="AJ956" s="32"/>
      <c r="AK956" s="33"/>
    </row>
    <row r="957" spans="1:37" s="34" customFormat="1" x14ac:dyDescent="0.25">
      <c r="A957" s="23">
        <f t="shared" si="104"/>
        <v>949</v>
      </c>
      <c r="B957" s="24" t="s">
        <v>44</v>
      </c>
      <c r="C957" s="23" t="str">
        <f>+[1]DEPURADO!A951</f>
        <v>FEH117848</v>
      </c>
      <c r="D957" s="23" t="str">
        <f>+[1]DEPURADO!B951</f>
        <v>FEH117848</v>
      </c>
      <c r="E957" s="25">
        <f>+[1]DEPURADO!C951</f>
        <v>44293</v>
      </c>
      <c r="F957" s="26">
        <f>+IF([1]DEPURADO!D951&gt;1,[1]DEPURADO!D951," ")</f>
        <v>44334</v>
      </c>
      <c r="G957" s="27">
        <f>[1]DEPURADO!F951</f>
        <v>1374663</v>
      </c>
      <c r="H957" s="28">
        <v>0</v>
      </c>
      <c r="I957" s="28">
        <f>+[1]DEPURADO!N951+[1]DEPURADO!O951</f>
        <v>0</v>
      </c>
      <c r="J957" s="28">
        <f>+[1]DEPURADO!S951</f>
        <v>1374663</v>
      </c>
      <c r="K957" s="29">
        <f>+[1]DEPURADO!Q951+[1]DEPURADO!R951</f>
        <v>0</v>
      </c>
      <c r="L957" s="28">
        <v>0</v>
      </c>
      <c r="M957" s="28">
        <v>0</v>
      </c>
      <c r="N957" s="28">
        <f t="shared" si="98"/>
        <v>1374663</v>
      </c>
      <c r="O957" s="28">
        <f t="shared" si="99"/>
        <v>0</v>
      </c>
      <c r="P957" s="24" t="str">
        <f>IF([1]DEPURADO!I951&gt;1,0,[1]DEPURADO!B951)</f>
        <v>FEH117848</v>
      </c>
      <c r="Q957" s="30">
        <f t="shared" si="100"/>
        <v>1374663</v>
      </c>
      <c r="R957" s="31">
        <f t="shared" si="101"/>
        <v>0</v>
      </c>
      <c r="S957" s="31">
        <f>+[1]DEPURADO!K951</f>
        <v>0</v>
      </c>
      <c r="T957" s="23" t="s">
        <v>45</v>
      </c>
      <c r="U957" s="31">
        <f>+[1]DEPURADO!J951</f>
        <v>0</v>
      </c>
      <c r="V957" s="30"/>
      <c r="W957" s="23" t="s">
        <v>45</v>
      </c>
      <c r="X957" s="31">
        <f>+[1]DEPURADO!L951+[1]DEPURADO!M951</f>
        <v>0</v>
      </c>
      <c r="Y957" s="23" t="s">
        <v>45</v>
      </c>
      <c r="Z957" s="31">
        <f t="shared" si="102"/>
        <v>0</v>
      </c>
      <c r="AA957" s="31"/>
      <c r="AB957" s="31">
        <v>0</v>
      </c>
      <c r="AC957" s="31">
        <v>0</v>
      </c>
      <c r="AD957" s="30"/>
      <c r="AE957" s="30">
        <f>+[1]DEPURADO!L951</f>
        <v>0</v>
      </c>
      <c r="AF957" s="30">
        <v>0</v>
      </c>
      <c r="AG957" s="30">
        <f t="shared" si="103"/>
        <v>0</v>
      </c>
      <c r="AH957" s="30">
        <v>0</v>
      </c>
      <c r="AI957" s="30" t="str">
        <f>+[1]DEPURADO!G951</f>
        <v>CANCELADO</v>
      </c>
      <c r="AJ957" s="32"/>
      <c r="AK957" s="33"/>
    </row>
    <row r="958" spans="1:37" s="34" customFormat="1" x14ac:dyDescent="0.25">
      <c r="A958" s="23">
        <f t="shared" si="104"/>
        <v>950</v>
      </c>
      <c r="B958" s="24" t="s">
        <v>44</v>
      </c>
      <c r="C958" s="23" t="str">
        <f>+[1]DEPURADO!A952</f>
        <v>FEH118001</v>
      </c>
      <c r="D958" s="23" t="str">
        <f>+[1]DEPURADO!B952</f>
        <v>FEH118001</v>
      </c>
      <c r="E958" s="25">
        <f>+[1]DEPURADO!C952</f>
        <v>44294</v>
      </c>
      <c r="F958" s="26">
        <f>+IF([1]DEPURADO!D952&gt;1,[1]DEPURADO!D952," ")</f>
        <v>44334</v>
      </c>
      <c r="G958" s="27">
        <f>[1]DEPURADO!F952</f>
        <v>1481424</v>
      </c>
      <c r="H958" s="28">
        <v>0</v>
      </c>
      <c r="I958" s="28">
        <f>+[1]DEPURADO!N952+[1]DEPURADO!O952</f>
        <v>0</v>
      </c>
      <c r="J958" s="28">
        <f>+[1]DEPURADO!S952</f>
        <v>1481424</v>
      </c>
      <c r="K958" s="29">
        <f>+[1]DEPURADO!Q952+[1]DEPURADO!R952</f>
        <v>0</v>
      </c>
      <c r="L958" s="28">
        <v>0</v>
      </c>
      <c r="M958" s="28">
        <v>0</v>
      </c>
      <c r="N958" s="28">
        <f t="shared" si="98"/>
        <v>1481424</v>
      </c>
      <c r="O958" s="28">
        <f t="shared" si="99"/>
        <v>0</v>
      </c>
      <c r="P958" s="24" t="str">
        <f>IF([1]DEPURADO!I952&gt;1,0,[1]DEPURADO!B952)</f>
        <v>FEH118001</v>
      </c>
      <c r="Q958" s="30">
        <f t="shared" si="100"/>
        <v>1481424</v>
      </c>
      <c r="R958" s="31">
        <f t="shared" si="101"/>
        <v>0</v>
      </c>
      <c r="S958" s="31">
        <f>+[1]DEPURADO!K952</f>
        <v>0</v>
      </c>
      <c r="T958" s="23" t="s">
        <v>45</v>
      </c>
      <c r="U958" s="31">
        <f>+[1]DEPURADO!J952</f>
        <v>0</v>
      </c>
      <c r="V958" s="30"/>
      <c r="W958" s="23" t="s">
        <v>45</v>
      </c>
      <c r="X958" s="31">
        <f>+[1]DEPURADO!L952+[1]DEPURADO!M952</f>
        <v>0</v>
      </c>
      <c r="Y958" s="23" t="s">
        <v>45</v>
      </c>
      <c r="Z958" s="31">
        <f t="shared" si="102"/>
        <v>0</v>
      </c>
      <c r="AA958" s="31"/>
      <c r="AB958" s="31">
        <v>0</v>
      </c>
      <c r="AC958" s="31">
        <v>0</v>
      </c>
      <c r="AD958" s="30"/>
      <c r="AE958" s="30">
        <f>+[1]DEPURADO!L952</f>
        <v>0</v>
      </c>
      <c r="AF958" s="30">
        <v>0</v>
      </c>
      <c r="AG958" s="30">
        <f t="shared" si="103"/>
        <v>0</v>
      </c>
      <c r="AH958" s="30">
        <v>0</v>
      </c>
      <c r="AI958" s="30" t="str">
        <f>+[1]DEPURADO!G952</f>
        <v>CANCELADO</v>
      </c>
      <c r="AJ958" s="32"/>
      <c r="AK958" s="33"/>
    </row>
    <row r="959" spans="1:37" s="34" customFormat="1" x14ac:dyDescent="0.25">
      <c r="A959" s="23">
        <f t="shared" si="104"/>
        <v>951</v>
      </c>
      <c r="B959" s="24" t="s">
        <v>44</v>
      </c>
      <c r="C959" s="23" t="str">
        <f>+[1]DEPURADO!A953</f>
        <v>FEH118002</v>
      </c>
      <c r="D959" s="23" t="str">
        <f>+[1]DEPURADO!B953</f>
        <v>FEH118002</v>
      </c>
      <c r="E959" s="25">
        <f>+[1]DEPURADO!C953</f>
        <v>44294</v>
      </c>
      <c r="F959" s="26">
        <f>+IF([1]DEPURADO!D953&gt;1,[1]DEPURADO!D953," ")</f>
        <v>44356</v>
      </c>
      <c r="G959" s="27">
        <f>[1]DEPURADO!F953</f>
        <v>80832</v>
      </c>
      <c r="H959" s="28">
        <v>0</v>
      </c>
      <c r="I959" s="28">
        <f>+[1]DEPURADO!N953+[1]DEPURADO!O953</f>
        <v>0</v>
      </c>
      <c r="J959" s="28">
        <f>+[1]DEPURADO!S953</f>
        <v>0</v>
      </c>
      <c r="K959" s="29">
        <f>+[1]DEPURADO!Q953+[1]DEPURADO!R953</f>
        <v>0</v>
      </c>
      <c r="L959" s="28">
        <v>0</v>
      </c>
      <c r="M959" s="28">
        <v>0</v>
      </c>
      <c r="N959" s="28">
        <f t="shared" si="98"/>
        <v>0</v>
      </c>
      <c r="O959" s="28">
        <f t="shared" si="99"/>
        <v>80832</v>
      </c>
      <c r="P959" s="24" t="str">
        <f>IF([1]DEPURADO!I953&gt;1,0,[1]DEPURADO!B953)</f>
        <v>FEH118002</v>
      </c>
      <c r="Q959" s="30">
        <f t="shared" si="100"/>
        <v>80832</v>
      </c>
      <c r="R959" s="31">
        <f t="shared" si="101"/>
        <v>0</v>
      </c>
      <c r="S959" s="31">
        <f>+[1]DEPURADO!K953</f>
        <v>0</v>
      </c>
      <c r="T959" s="23" t="s">
        <v>45</v>
      </c>
      <c r="U959" s="31">
        <f>+[1]DEPURADO!J953</f>
        <v>80832</v>
      </c>
      <c r="V959" s="30"/>
      <c r="W959" s="23" t="s">
        <v>45</v>
      </c>
      <c r="X959" s="31">
        <f>+[1]DEPURADO!L953+[1]DEPURADO!M953</f>
        <v>0</v>
      </c>
      <c r="Y959" s="23" t="s">
        <v>45</v>
      </c>
      <c r="Z959" s="31">
        <f t="shared" si="102"/>
        <v>0</v>
      </c>
      <c r="AA959" s="31"/>
      <c r="AB959" s="31">
        <v>0</v>
      </c>
      <c r="AC959" s="31">
        <v>0</v>
      </c>
      <c r="AD959" s="30"/>
      <c r="AE959" s="30">
        <f>+[1]DEPURADO!L953</f>
        <v>0</v>
      </c>
      <c r="AF959" s="30">
        <v>0</v>
      </c>
      <c r="AG959" s="30">
        <f t="shared" si="103"/>
        <v>0</v>
      </c>
      <c r="AH959" s="30">
        <v>0</v>
      </c>
      <c r="AI959" s="30" t="str">
        <f>+[1]DEPURADO!G953</f>
        <v>EN REVISION ADRES-CANASTA COVID</v>
      </c>
      <c r="AJ959" s="32"/>
      <c r="AK959" s="33"/>
    </row>
    <row r="960" spans="1:37" s="34" customFormat="1" x14ac:dyDescent="0.25">
      <c r="A960" s="23">
        <f t="shared" si="104"/>
        <v>952</v>
      </c>
      <c r="B960" s="24" t="s">
        <v>44</v>
      </c>
      <c r="C960" s="23" t="str">
        <f>+[1]DEPURADO!A954</f>
        <v>FEH120505</v>
      </c>
      <c r="D960" s="23" t="str">
        <f>+[1]DEPURADO!B954</f>
        <v>FEH120505</v>
      </c>
      <c r="E960" s="25">
        <f>+[1]DEPURADO!C954</f>
        <v>44306</v>
      </c>
      <c r="F960" s="26">
        <f>+IF([1]DEPURADO!D954&gt;1,[1]DEPURADO!D954," ")</f>
        <v>44334</v>
      </c>
      <c r="G960" s="27">
        <f>[1]DEPURADO!F954</f>
        <v>7453897</v>
      </c>
      <c r="H960" s="28">
        <v>0</v>
      </c>
      <c r="I960" s="28">
        <f>+[1]DEPURADO!N954+[1]DEPURADO!O954</f>
        <v>0</v>
      </c>
      <c r="J960" s="28">
        <f>+[1]DEPURADO!S954</f>
        <v>6708507</v>
      </c>
      <c r="K960" s="29">
        <f>+[1]DEPURADO!Q954+[1]DEPURADO!R954</f>
        <v>0</v>
      </c>
      <c r="L960" s="28">
        <v>0</v>
      </c>
      <c r="M960" s="28">
        <v>0</v>
      </c>
      <c r="N960" s="28">
        <f t="shared" si="98"/>
        <v>6708507</v>
      </c>
      <c r="O960" s="28">
        <f t="shared" si="99"/>
        <v>745390</v>
      </c>
      <c r="P960" s="24" t="str">
        <f>IF([1]DEPURADO!I954&gt;1,0,[1]DEPURADO!B954)</f>
        <v>FEH120505</v>
      </c>
      <c r="Q960" s="30">
        <f t="shared" si="100"/>
        <v>7453897</v>
      </c>
      <c r="R960" s="31">
        <f t="shared" si="101"/>
        <v>0</v>
      </c>
      <c r="S960" s="31">
        <f>+[1]DEPURADO!K954</f>
        <v>0</v>
      </c>
      <c r="T960" s="23" t="s">
        <v>45</v>
      </c>
      <c r="U960" s="31">
        <f>+[1]DEPURADO!J954</f>
        <v>0</v>
      </c>
      <c r="V960" s="30"/>
      <c r="W960" s="23" t="s">
        <v>45</v>
      </c>
      <c r="X960" s="31">
        <f>+[1]DEPURADO!L954+[1]DEPURADO!M954</f>
        <v>0</v>
      </c>
      <c r="Y960" s="23" t="s">
        <v>45</v>
      </c>
      <c r="Z960" s="31">
        <f t="shared" si="102"/>
        <v>0</v>
      </c>
      <c r="AA960" s="31"/>
      <c r="AB960" s="31">
        <v>0</v>
      </c>
      <c r="AC960" s="31">
        <v>0</v>
      </c>
      <c r="AD960" s="30"/>
      <c r="AE960" s="30">
        <f>+[1]DEPURADO!L954</f>
        <v>0</v>
      </c>
      <c r="AF960" s="30">
        <v>0</v>
      </c>
      <c r="AG960" s="30">
        <f t="shared" si="103"/>
        <v>745390</v>
      </c>
      <c r="AH960" s="30">
        <v>0</v>
      </c>
      <c r="AI960" s="30" t="str">
        <f>+[1]DEPURADO!G954</f>
        <v>CANCELADO Y SALDO A FAVOR DEL PRESTADOR</v>
      </c>
      <c r="AJ960" s="32"/>
      <c r="AK960" s="33"/>
    </row>
    <row r="961" spans="1:37" s="34" customFormat="1" x14ac:dyDescent="0.25">
      <c r="A961" s="23">
        <f t="shared" si="104"/>
        <v>953</v>
      </c>
      <c r="B961" s="24" t="s">
        <v>44</v>
      </c>
      <c r="C961" s="23" t="str">
        <f>+[1]DEPURADO!A955</f>
        <v>FEH120508</v>
      </c>
      <c r="D961" s="23" t="str">
        <f>+[1]DEPURADO!B955</f>
        <v>FEH120508</v>
      </c>
      <c r="E961" s="25">
        <f>+[1]DEPURADO!C955</f>
        <v>44306</v>
      </c>
      <c r="F961" s="26">
        <f>+IF([1]DEPURADO!D955&gt;1,[1]DEPURADO!D955," ")</f>
        <v>44356</v>
      </c>
      <c r="G961" s="27">
        <f>[1]DEPURADO!F955</f>
        <v>161664</v>
      </c>
      <c r="H961" s="28">
        <v>0</v>
      </c>
      <c r="I961" s="28">
        <f>+[1]DEPURADO!N955+[1]DEPURADO!O955</f>
        <v>0</v>
      </c>
      <c r="J961" s="28">
        <f>+[1]DEPURADO!S955</f>
        <v>0</v>
      </c>
      <c r="K961" s="29">
        <f>+[1]DEPURADO!Q955+[1]DEPURADO!R955</f>
        <v>0</v>
      </c>
      <c r="L961" s="28">
        <v>0</v>
      </c>
      <c r="M961" s="28">
        <v>0</v>
      </c>
      <c r="N961" s="28">
        <f t="shared" si="98"/>
        <v>0</v>
      </c>
      <c r="O961" s="28">
        <f t="shared" si="99"/>
        <v>161664</v>
      </c>
      <c r="P961" s="24" t="str">
        <f>IF([1]DEPURADO!I955&gt;1,0,[1]DEPURADO!B955)</f>
        <v>FEH120508</v>
      </c>
      <c r="Q961" s="30">
        <f t="shared" si="100"/>
        <v>161664</v>
      </c>
      <c r="R961" s="31">
        <f t="shared" si="101"/>
        <v>0</v>
      </c>
      <c r="S961" s="31">
        <f>+[1]DEPURADO!K955</f>
        <v>0</v>
      </c>
      <c r="T961" s="23" t="s">
        <v>45</v>
      </c>
      <c r="U961" s="31">
        <f>+[1]DEPURADO!J955</f>
        <v>161664</v>
      </c>
      <c r="V961" s="30"/>
      <c r="W961" s="23" t="s">
        <v>45</v>
      </c>
      <c r="X961" s="31">
        <f>+[1]DEPURADO!L955+[1]DEPURADO!M955</f>
        <v>0</v>
      </c>
      <c r="Y961" s="23" t="s">
        <v>45</v>
      </c>
      <c r="Z961" s="31">
        <f t="shared" si="102"/>
        <v>0</v>
      </c>
      <c r="AA961" s="31"/>
      <c r="AB961" s="31">
        <v>0</v>
      </c>
      <c r="AC961" s="31">
        <v>0</v>
      </c>
      <c r="AD961" s="30"/>
      <c r="AE961" s="30">
        <f>+[1]DEPURADO!L955</f>
        <v>0</v>
      </c>
      <c r="AF961" s="30">
        <v>0</v>
      </c>
      <c r="AG961" s="30">
        <f t="shared" si="103"/>
        <v>0</v>
      </c>
      <c r="AH961" s="30">
        <v>0</v>
      </c>
      <c r="AI961" s="30" t="str">
        <f>+[1]DEPURADO!G955</f>
        <v>EN REVISION ADRES-CANASTA COVID</v>
      </c>
      <c r="AJ961" s="32"/>
      <c r="AK961" s="33"/>
    </row>
    <row r="962" spans="1:37" s="34" customFormat="1" x14ac:dyDescent="0.25">
      <c r="A962" s="23">
        <f t="shared" si="104"/>
        <v>954</v>
      </c>
      <c r="B962" s="24" t="s">
        <v>44</v>
      </c>
      <c r="C962" s="23" t="str">
        <f>+[1]DEPURADO!A956</f>
        <v>FEH117137</v>
      </c>
      <c r="D962" s="23" t="str">
        <f>+[1]DEPURADO!B956</f>
        <v>FEH117137</v>
      </c>
      <c r="E962" s="25">
        <f>+[1]DEPURADO!C956</f>
        <v>44290</v>
      </c>
      <c r="F962" s="26">
        <f>+IF([1]DEPURADO!D956&gt;1,[1]DEPURADO!D956," ")</f>
        <v>44334</v>
      </c>
      <c r="G962" s="27">
        <f>[1]DEPURADO!F956</f>
        <v>313578</v>
      </c>
      <c r="H962" s="28">
        <v>0</v>
      </c>
      <c r="I962" s="28">
        <f>+[1]DEPURADO!N956+[1]DEPURADO!O956</f>
        <v>0</v>
      </c>
      <c r="J962" s="28">
        <f>+[1]DEPURADO!S956</f>
        <v>313578</v>
      </c>
      <c r="K962" s="29">
        <f>+[1]DEPURADO!Q956+[1]DEPURADO!R956</f>
        <v>0</v>
      </c>
      <c r="L962" s="28">
        <v>0</v>
      </c>
      <c r="M962" s="28">
        <v>0</v>
      </c>
      <c r="N962" s="28">
        <f t="shared" si="98"/>
        <v>313578</v>
      </c>
      <c r="O962" s="28">
        <f t="shared" si="99"/>
        <v>0</v>
      </c>
      <c r="P962" s="24" t="str">
        <f>IF([1]DEPURADO!I956&gt;1,0,[1]DEPURADO!B956)</f>
        <v>FEH117137</v>
      </c>
      <c r="Q962" s="30">
        <f t="shared" si="100"/>
        <v>313578</v>
      </c>
      <c r="R962" s="31">
        <f t="shared" si="101"/>
        <v>0</v>
      </c>
      <c r="S962" s="31">
        <f>+[1]DEPURADO!K956</f>
        <v>0</v>
      </c>
      <c r="T962" s="23" t="s">
        <v>45</v>
      </c>
      <c r="U962" s="31">
        <f>+[1]DEPURADO!J956</f>
        <v>0</v>
      </c>
      <c r="V962" s="30"/>
      <c r="W962" s="23" t="s">
        <v>45</v>
      </c>
      <c r="X962" s="31">
        <f>+[1]DEPURADO!L956+[1]DEPURADO!M956</f>
        <v>0</v>
      </c>
      <c r="Y962" s="23" t="s">
        <v>45</v>
      </c>
      <c r="Z962" s="31">
        <f t="shared" si="102"/>
        <v>0</v>
      </c>
      <c r="AA962" s="31"/>
      <c r="AB962" s="31">
        <v>0</v>
      </c>
      <c r="AC962" s="31">
        <v>0</v>
      </c>
      <c r="AD962" s="30"/>
      <c r="AE962" s="30">
        <f>+[1]DEPURADO!L956</f>
        <v>0</v>
      </c>
      <c r="AF962" s="30">
        <v>0</v>
      </c>
      <c r="AG962" s="30">
        <f t="shared" si="103"/>
        <v>0</v>
      </c>
      <c r="AH962" s="30">
        <v>0</v>
      </c>
      <c r="AI962" s="30" t="str">
        <f>+[1]DEPURADO!G956</f>
        <v>CANCELADO</v>
      </c>
      <c r="AJ962" s="32"/>
      <c r="AK962" s="33"/>
    </row>
    <row r="963" spans="1:37" s="34" customFormat="1" x14ac:dyDescent="0.25">
      <c r="A963" s="23">
        <f t="shared" si="104"/>
        <v>955</v>
      </c>
      <c r="B963" s="24" t="s">
        <v>44</v>
      </c>
      <c r="C963" s="23" t="str">
        <f>+[1]DEPURADO!A957</f>
        <v>FEH117141</v>
      </c>
      <c r="D963" s="23" t="str">
        <f>+[1]DEPURADO!B957</f>
        <v>FEH117141</v>
      </c>
      <c r="E963" s="25">
        <f>+[1]DEPURADO!C957</f>
        <v>44290</v>
      </c>
      <c r="F963" s="26">
        <f>+IF([1]DEPURADO!D957&gt;1,[1]DEPURADO!D957," ")</f>
        <v>44334</v>
      </c>
      <c r="G963" s="27">
        <f>[1]DEPURADO!F957</f>
        <v>38418</v>
      </c>
      <c r="H963" s="28">
        <v>0</v>
      </c>
      <c r="I963" s="28">
        <f>+[1]DEPURADO!N957+[1]DEPURADO!O957</f>
        <v>0</v>
      </c>
      <c r="J963" s="28">
        <f>+[1]DEPURADO!S957</f>
        <v>38418</v>
      </c>
      <c r="K963" s="29">
        <f>+[1]DEPURADO!Q957+[1]DEPURADO!R957</f>
        <v>0</v>
      </c>
      <c r="L963" s="28">
        <v>0</v>
      </c>
      <c r="M963" s="28">
        <v>0</v>
      </c>
      <c r="N963" s="28">
        <f t="shared" si="98"/>
        <v>38418</v>
      </c>
      <c r="O963" s="28">
        <f t="shared" si="99"/>
        <v>0</v>
      </c>
      <c r="P963" s="24" t="str">
        <f>IF([1]DEPURADO!I957&gt;1,0,[1]DEPURADO!B957)</f>
        <v>FEH117141</v>
      </c>
      <c r="Q963" s="30">
        <f t="shared" si="100"/>
        <v>38418</v>
      </c>
      <c r="R963" s="31">
        <f t="shared" si="101"/>
        <v>0</v>
      </c>
      <c r="S963" s="31">
        <f>+[1]DEPURADO!K957</f>
        <v>0</v>
      </c>
      <c r="T963" s="23" t="s">
        <v>45</v>
      </c>
      <c r="U963" s="31">
        <f>+[1]DEPURADO!J957</f>
        <v>0</v>
      </c>
      <c r="V963" s="30"/>
      <c r="W963" s="23" t="s">
        <v>45</v>
      </c>
      <c r="X963" s="31">
        <f>+[1]DEPURADO!L957+[1]DEPURADO!M957</f>
        <v>0</v>
      </c>
      <c r="Y963" s="23" t="s">
        <v>45</v>
      </c>
      <c r="Z963" s="31">
        <f t="shared" si="102"/>
        <v>0</v>
      </c>
      <c r="AA963" s="31"/>
      <c r="AB963" s="31">
        <v>0</v>
      </c>
      <c r="AC963" s="31">
        <v>0</v>
      </c>
      <c r="AD963" s="30"/>
      <c r="AE963" s="30">
        <f>+[1]DEPURADO!L957</f>
        <v>0</v>
      </c>
      <c r="AF963" s="30">
        <v>0</v>
      </c>
      <c r="AG963" s="30">
        <f t="shared" si="103"/>
        <v>0</v>
      </c>
      <c r="AH963" s="30">
        <v>0</v>
      </c>
      <c r="AI963" s="30" t="str">
        <f>+[1]DEPURADO!G957</f>
        <v>CANCELADO</v>
      </c>
      <c r="AJ963" s="32"/>
      <c r="AK963" s="33"/>
    </row>
    <row r="964" spans="1:37" s="34" customFormat="1" x14ac:dyDescent="0.25">
      <c r="A964" s="23">
        <f t="shared" si="104"/>
        <v>956</v>
      </c>
      <c r="B964" s="24" t="s">
        <v>44</v>
      </c>
      <c r="C964" s="23" t="str">
        <f>+[1]DEPURADO!A958</f>
        <v>FEH117144</v>
      </c>
      <c r="D964" s="23" t="str">
        <f>+[1]DEPURADO!B958</f>
        <v>FEH117144</v>
      </c>
      <c r="E964" s="25">
        <f>+[1]DEPURADO!C958</f>
        <v>44290</v>
      </c>
      <c r="F964" s="26">
        <f>+IF([1]DEPURADO!D958&gt;1,[1]DEPURADO!D958," ")</f>
        <v>44334</v>
      </c>
      <c r="G964" s="27">
        <f>[1]DEPURADO!F958</f>
        <v>129962</v>
      </c>
      <c r="H964" s="28">
        <v>0</v>
      </c>
      <c r="I964" s="28">
        <f>+[1]DEPURADO!N958+[1]DEPURADO!O958</f>
        <v>0</v>
      </c>
      <c r="J964" s="28">
        <f>+[1]DEPURADO!S958</f>
        <v>129962</v>
      </c>
      <c r="K964" s="29">
        <f>+[1]DEPURADO!Q958+[1]DEPURADO!R958</f>
        <v>0</v>
      </c>
      <c r="L964" s="28">
        <v>0</v>
      </c>
      <c r="M964" s="28">
        <v>0</v>
      </c>
      <c r="N964" s="28">
        <f t="shared" si="98"/>
        <v>129962</v>
      </c>
      <c r="O964" s="28">
        <f t="shared" si="99"/>
        <v>0</v>
      </c>
      <c r="P964" s="24" t="str">
        <f>IF([1]DEPURADO!I958&gt;1,0,[1]DEPURADO!B958)</f>
        <v>FEH117144</v>
      </c>
      <c r="Q964" s="30">
        <f t="shared" si="100"/>
        <v>129962</v>
      </c>
      <c r="R964" s="31">
        <f t="shared" si="101"/>
        <v>0</v>
      </c>
      <c r="S964" s="31">
        <f>+[1]DEPURADO!K958</f>
        <v>0</v>
      </c>
      <c r="T964" s="23" t="s">
        <v>45</v>
      </c>
      <c r="U964" s="31">
        <f>+[1]DEPURADO!J958</f>
        <v>0</v>
      </c>
      <c r="V964" s="30"/>
      <c r="W964" s="23" t="s">
        <v>45</v>
      </c>
      <c r="X964" s="31">
        <f>+[1]DEPURADO!L958+[1]DEPURADO!M958</f>
        <v>0</v>
      </c>
      <c r="Y964" s="23" t="s">
        <v>45</v>
      </c>
      <c r="Z964" s="31">
        <f t="shared" si="102"/>
        <v>0</v>
      </c>
      <c r="AA964" s="31"/>
      <c r="AB964" s="31">
        <v>0</v>
      </c>
      <c r="AC964" s="31">
        <v>0</v>
      </c>
      <c r="AD964" s="30"/>
      <c r="AE964" s="30">
        <f>+[1]DEPURADO!L958</f>
        <v>0</v>
      </c>
      <c r="AF964" s="30">
        <v>0</v>
      </c>
      <c r="AG964" s="30">
        <f t="shared" si="103"/>
        <v>0</v>
      </c>
      <c r="AH964" s="30">
        <v>0</v>
      </c>
      <c r="AI964" s="30" t="str">
        <f>+[1]DEPURADO!G958</f>
        <v>CANCELADO</v>
      </c>
      <c r="AJ964" s="32"/>
      <c r="AK964" s="33"/>
    </row>
    <row r="965" spans="1:37" s="34" customFormat="1" x14ac:dyDescent="0.25">
      <c r="A965" s="23">
        <f t="shared" si="104"/>
        <v>957</v>
      </c>
      <c r="B965" s="24" t="s">
        <v>44</v>
      </c>
      <c r="C965" s="23" t="str">
        <f>+[1]DEPURADO!A959</f>
        <v>FEH117156</v>
      </c>
      <c r="D965" s="23" t="str">
        <f>+[1]DEPURADO!B959</f>
        <v>FEH117156</v>
      </c>
      <c r="E965" s="25">
        <f>+[1]DEPURADO!C959</f>
        <v>44290</v>
      </c>
      <c r="F965" s="26">
        <f>+IF([1]DEPURADO!D959&gt;1,[1]DEPURADO!D959," ")</f>
        <v>44334</v>
      </c>
      <c r="G965" s="27">
        <f>[1]DEPURADO!F959</f>
        <v>13451</v>
      </c>
      <c r="H965" s="28">
        <v>0</v>
      </c>
      <c r="I965" s="28">
        <f>+[1]DEPURADO!N959+[1]DEPURADO!O959</f>
        <v>0</v>
      </c>
      <c r="J965" s="28">
        <f>+[1]DEPURADO!S959</f>
        <v>13451</v>
      </c>
      <c r="K965" s="29">
        <f>+[1]DEPURADO!Q959+[1]DEPURADO!R959</f>
        <v>0</v>
      </c>
      <c r="L965" s="28">
        <v>0</v>
      </c>
      <c r="M965" s="28">
        <v>0</v>
      </c>
      <c r="N965" s="28">
        <f t="shared" si="98"/>
        <v>13451</v>
      </c>
      <c r="O965" s="28">
        <f t="shared" si="99"/>
        <v>0</v>
      </c>
      <c r="P965" s="24" t="str">
        <f>IF([1]DEPURADO!I959&gt;1,0,[1]DEPURADO!B959)</f>
        <v>FEH117156</v>
      </c>
      <c r="Q965" s="30">
        <f t="shared" si="100"/>
        <v>13451</v>
      </c>
      <c r="R965" s="31">
        <f t="shared" si="101"/>
        <v>0</v>
      </c>
      <c r="S965" s="31">
        <f>+[1]DEPURADO!K959</f>
        <v>0</v>
      </c>
      <c r="T965" s="23" t="s">
        <v>45</v>
      </c>
      <c r="U965" s="31">
        <f>+[1]DEPURADO!J959</f>
        <v>0</v>
      </c>
      <c r="V965" s="30"/>
      <c r="W965" s="23" t="s">
        <v>45</v>
      </c>
      <c r="X965" s="31">
        <f>+[1]DEPURADO!L959+[1]DEPURADO!M959</f>
        <v>0</v>
      </c>
      <c r="Y965" s="23" t="s">
        <v>45</v>
      </c>
      <c r="Z965" s="31">
        <f t="shared" si="102"/>
        <v>0</v>
      </c>
      <c r="AA965" s="31"/>
      <c r="AB965" s="31">
        <v>0</v>
      </c>
      <c r="AC965" s="31">
        <v>0</v>
      </c>
      <c r="AD965" s="30"/>
      <c r="AE965" s="30">
        <f>+[1]DEPURADO!L959</f>
        <v>0</v>
      </c>
      <c r="AF965" s="30">
        <v>0</v>
      </c>
      <c r="AG965" s="30">
        <f t="shared" si="103"/>
        <v>0</v>
      </c>
      <c r="AH965" s="30">
        <v>0</v>
      </c>
      <c r="AI965" s="30" t="str">
        <f>+[1]DEPURADO!G959</f>
        <v>CANCELADO</v>
      </c>
      <c r="AJ965" s="32"/>
      <c r="AK965" s="33"/>
    </row>
    <row r="966" spans="1:37" s="34" customFormat="1" x14ac:dyDescent="0.25">
      <c r="A966" s="23">
        <f t="shared" si="104"/>
        <v>958</v>
      </c>
      <c r="B966" s="24" t="s">
        <v>44</v>
      </c>
      <c r="C966" s="23" t="str">
        <f>+[1]DEPURADO!A960</f>
        <v>FEH117161</v>
      </c>
      <c r="D966" s="23" t="str">
        <f>+[1]DEPURADO!B960</f>
        <v>FEH117161</v>
      </c>
      <c r="E966" s="25">
        <f>+[1]DEPURADO!C960</f>
        <v>44290</v>
      </c>
      <c r="F966" s="26">
        <f>+IF([1]DEPURADO!D960&gt;1,[1]DEPURADO!D960," ")</f>
        <v>44334</v>
      </c>
      <c r="G966" s="27">
        <f>[1]DEPURADO!F960</f>
        <v>163541</v>
      </c>
      <c r="H966" s="28">
        <v>0</v>
      </c>
      <c r="I966" s="28">
        <f>+[1]DEPURADO!N960+[1]DEPURADO!O960</f>
        <v>0</v>
      </c>
      <c r="J966" s="28">
        <f>+[1]DEPURADO!S960</f>
        <v>163541</v>
      </c>
      <c r="K966" s="29">
        <f>+[1]DEPURADO!Q960+[1]DEPURADO!R960</f>
        <v>0</v>
      </c>
      <c r="L966" s="28">
        <v>0</v>
      </c>
      <c r="M966" s="28">
        <v>0</v>
      </c>
      <c r="N966" s="28">
        <f t="shared" si="98"/>
        <v>163541</v>
      </c>
      <c r="O966" s="28">
        <f t="shared" si="99"/>
        <v>0</v>
      </c>
      <c r="P966" s="24" t="str">
        <f>IF([1]DEPURADO!I960&gt;1,0,[1]DEPURADO!B960)</f>
        <v>FEH117161</v>
      </c>
      <c r="Q966" s="30">
        <f t="shared" si="100"/>
        <v>163541</v>
      </c>
      <c r="R966" s="31">
        <f t="shared" si="101"/>
        <v>0</v>
      </c>
      <c r="S966" s="31">
        <f>+[1]DEPURADO!K960</f>
        <v>0</v>
      </c>
      <c r="T966" s="23" t="s">
        <v>45</v>
      </c>
      <c r="U966" s="31">
        <f>+[1]DEPURADO!J960</f>
        <v>0</v>
      </c>
      <c r="V966" s="30"/>
      <c r="W966" s="23" t="s">
        <v>45</v>
      </c>
      <c r="X966" s="31">
        <f>+[1]DEPURADO!L960+[1]DEPURADO!M960</f>
        <v>0</v>
      </c>
      <c r="Y966" s="23" t="s">
        <v>45</v>
      </c>
      <c r="Z966" s="31">
        <f t="shared" si="102"/>
        <v>0</v>
      </c>
      <c r="AA966" s="31"/>
      <c r="AB966" s="31">
        <v>0</v>
      </c>
      <c r="AC966" s="31">
        <v>0</v>
      </c>
      <c r="AD966" s="30"/>
      <c r="AE966" s="30">
        <f>+[1]DEPURADO!L960</f>
        <v>0</v>
      </c>
      <c r="AF966" s="30">
        <v>0</v>
      </c>
      <c r="AG966" s="30">
        <f t="shared" si="103"/>
        <v>0</v>
      </c>
      <c r="AH966" s="30">
        <v>0</v>
      </c>
      <c r="AI966" s="30" t="str">
        <f>+[1]DEPURADO!G960</f>
        <v>CANCELADO</v>
      </c>
      <c r="AJ966" s="32"/>
      <c r="AK966" s="33"/>
    </row>
    <row r="967" spans="1:37" s="34" customFormat="1" x14ac:dyDescent="0.25">
      <c r="A967" s="23">
        <f t="shared" si="104"/>
        <v>959</v>
      </c>
      <c r="B967" s="24" t="s">
        <v>44</v>
      </c>
      <c r="C967" s="23" t="str">
        <f>+[1]DEPURADO!A961</f>
        <v>FEH117168</v>
      </c>
      <c r="D967" s="23" t="str">
        <f>+[1]DEPURADO!B961</f>
        <v>FEH117168</v>
      </c>
      <c r="E967" s="25">
        <f>+[1]DEPURADO!C961</f>
        <v>44290</v>
      </c>
      <c r="F967" s="26">
        <f>+IF([1]DEPURADO!D961&gt;1,[1]DEPURADO!D961," ")</f>
        <v>44334</v>
      </c>
      <c r="G967" s="27">
        <f>[1]DEPURADO!F961</f>
        <v>49013</v>
      </c>
      <c r="H967" s="28">
        <v>0</v>
      </c>
      <c r="I967" s="28">
        <f>+[1]DEPURADO!N961+[1]DEPURADO!O961</f>
        <v>0</v>
      </c>
      <c r="J967" s="28">
        <f>+[1]DEPURADO!S961</f>
        <v>49013</v>
      </c>
      <c r="K967" s="29">
        <f>+[1]DEPURADO!Q961+[1]DEPURADO!R961</f>
        <v>0</v>
      </c>
      <c r="L967" s="28">
        <v>0</v>
      </c>
      <c r="M967" s="28">
        <v>0</v>
      </c>
      <c r="N967" s="28">
        <f t="shared" si="98"/>
        <v>49013</v>
      </c>
      <c r="O967" s="28">
        <f t="shared" si="99"/>
        <v>0</v>
      </c>
      <c r="P967" s="24" t="str">
        <f>IF([1]DEPURADO!I961&gt;1,0,[1]DEPURADO!B961)</f>
        <v>FEH117168</v>
      </c>
      <c r="Q967" s="30">
        <f t="shared" si="100"/>
        <v>49013</v>
      </c>
      <c r="R967" s="31">
        <f t="shared" si="101"/>
        <v>0</v>
      </c>
      <c r="S967" s="31">
        <f>+[1]DEPURADO!K961</f>
        <v>0</v>
      </c>
      <c r="T967" s="23" t="s">
        <v>45</v>
      </c>
      <c r="U967" s="31">
        <f>+[1]DEPURADO!J961</f>
        <v>0</v>
      </c>
      <c r="V967" s="30"/>
      <c r="W967" s="23" t="s">
        <v>45</v>
      </c>
      <c r="X967" s="31">
        <f>+[1]DEPURADO!L961+[1]DEPURADO!M961</f>
        <v>0</v>
      </c>
      <c r="Y967" s="23" t="s">
        <v>45</v>
      </c>
      <c r="Z967" s="31">
        <f t="shared" si="102"/>
        <v>0</v>
      </c>
      <c r="AA967" s="31"/>
      <c r="AB967" s="31">
        <v>0</v>
      </c>
      <c r="AC967" s="31">
        <v>0</v>
      </c>
      <c r="AD967" s="30"/>
      <c r="AE967" s="30">
        <f>+[1]DEPURADO!L961</f>
        <v>0</v>
      </c>
      <c r="AF967" s="30">
        <v>0</v>
      </c>
      <c r="AG967" s="30">
        <f t="shared" si="103"/>
        <v>0</v>
      </c>
      <c r="AH967" s="30">
        <v>0</v>
      </c>
      <c r="AI967" s="30" t="str">
        <f>+[1]DEPURADO!G961</f>
        <v>CANCELADO</v>
      </c>
      <c r="AJ967" s="32"/>
      <c r="AK967" s="33"/>
    </row>
    <row r="968" spans="1:37" s="34" customFormat="1" x14ac:dyDescent="0.25">
      <c r="A968" s="23">
        <f t="shared" si="104"/>
        <v>960</v>
      </c>
      <c r="B968" s="24" t="s">
        <v>44</v>
      </c>
      <c r="C968" s="23" t="str">
        <f>+[1]DEPURADO!A962</f>
        <v>FEH117169</v>
      </c>
      <c r="D968" s="23" t="str">
        <f>+[1]DEPURADO!B962</f>
        <v>FEH117169</v>
      </c>
      <c r="E968" s="25">
        <f>+[1]DEPURADO!C962</f>
        <v>44290</v>
      </c>
      <c r="F968" s="26">
        <f>+IF([1]DEPURADO!D962&gt;1,[1]DEPURADO!D962," ")</f>
        <v>44334</v>
      </c>
      <c r="G968" s="27">
        <f>[1]DEPURADO!F962</f>
        <v>202162</v>
      </c>
      <c r="H968" s="28">
        <v>0</v>
      </c>
      <c r="I968" s="28">
        <f>+[1]DEPURADO!N962+[1]DEPURADO!O962</f>
        <v>0</v>
      </c>
      <c r="J968" s="28">
        <f>+[1]DEPURADO!S962</f>
        <v>202162</v>
      </c>
      <c r="K968" s="29">
        <f>+[1]DEPURADO!Q962+[1]DEPURADO!R962</f>
        <v>0</v>
      </c>
      <c r="L968" s="28">
        <v>0</v>
      </c>
      <c r="M968" s="28">
        <v>0</v>
      </c>
      <c r="N968" s="28">
        <f t="shared" si="98"/>
        <v>202162</v>
      </c>
      <c r="O968" s="28">
        <f t="shared" si="99"/>
        <v>0</v>
      </c>
      <c r="P968" s="24" t="str">
        <f>IF([1]DEPURADO!I962&gt;1,0,[1]DEPURADO!B962)</f>
        <v>FEH117169</v>
      </c>
      <c r="Q968" s="30">
        <f t="shared" si="100"/>
        <v>202162</v>
      </c>
      <c r="R968" s="31">
        <f t="shared" si="101"/>
        <v>0</v>
      </c>
      <c r="S968" s="31">
        <f>+[1]DEPURADO!K962</f>
        <v>0</v>
      </c>
      <c r="T968" s="23" t="s">
        <v>45</v>
      </c>
      <c r="U968" s="31">
        <f>+[1]DEPURADO!J962</f>
        <v>0</v>
      </c>
      <c r="V968" s="30"/>
      <c r="W968" s="23" t="s">
        <v>45</v>
      </c>
      <c r="X968" s="31">
        <f>+[1]DEPURADO!L962+[1]DEPURADO!M962</f>
        <v>0</v>
      </c>
      <c r="Y968" s="23" t="s">
        <v>45</v>
      </c>
      <c r="Z968" s="31">
        <f t="shared" si="102"/>
        <v>0</v>
      </c>
      <c r="AA968" s="31"/>
      <c r="AB968" s="31">
        <v>0</v>
      </c>
      <c r="AC968" s="31">
        <v>0</v>
      </c>
      <c r="AD968" s="30"/>
      <c r="AE968" s="30">
        <f>+[1]DEPURADO!L962</f>
        <v>0</v>
      </c>
      <c r="AF968" s="30">
        <v>0</v>
      </c>
      <c r="AG968" s="30">
        <f t="shared" si="103"/>
        <v>0</v>
      </c>
      <c r="AH968" s="30">
        <v>0</v>
      </c>
      <c r="AI968" s="30" t="str">
        <f>+[1]DEPURADO!G962</f>
        <v>CANCELADO</v>
      </c>
      <c r="AJ968" s="32"/>
      <c r="AK968" s="33"/>
    </row>
    <row r="969" spans="1:37" s="34" customFormat="1" x14ac:dyDescent="0.25">
      <c r="A969" s="23">
        <f t="shared" si="104"/>
        <v>961</v>
      </c>
      <c r="B969" s="24" t="s">
        <v>44</v>
      </c>
      <c r="C969" s="23" t="str">
        <f>+[1]DEPURADO!A963</f>
        <v>FEH117170</v>
      </c>
      <c r="D969" s="23" t="str">
        <f>+[1]DEPURADO!B963</f>
        <v>FEH117170</v>
      </c>
      <c r="E969" s="25">
        <f>+[1]DEPURADO!C963</f>
        <v>44290</v>
      </c>
      <c r="F969" s="26">
        <f>+IF([1]DEPURADO!D963&gt;1,[1]DEPURADO!D963," ")</f>
        <v>44334</v>
      </c>
      <c r="G969" s="27">
        <f>[1]DEPURADO!F963</f>
        <v>32843</v>
      </c>
      <c r="H969" s="28">
        <v>0</v>
      </c>
      <c r="I969" s="28">
        <f>+[1]DEPURADO!N963+[1]DEPURADO!O963</f>
        <v>0</v>
      </c>
      <c r="J969" s="28">
        <f>+[1]DEPURADO!S963</f>
        <v>32843</v>
      </c>
      <c r="K969" s="29">
        <f>+[1]DEPURADO!Q963+[1]DEPURADO!R963</f>
        <v>0</v>
      </c>
      <c r="L969" s="28">
        <v>0</v>
      </c>
      <c r="M969" s="28">
        <v>0</v>
      </c>
      <c r="N969" s="28">
        <f t="shared" si="98"/>
        <v>32843</v>
      </c>
      <c r="O969" s="28">
        <f t="shared" si="99"/>
        <v>0</v>
      </c>
      <c r="P969" s="24" t="str">
        <f>IF([1]DEPURADO!I963&gt;1,0,[1]DEPURADO!B963)</f>
        <v>FEH117170</v>
      </c>
      <c r="Q969" s="30">
        <f t="shared" si="100"/>
        <v>32843</v>
      </c>
      <c r="R969" s="31">
        <f t="shared" si="101"/>
        <v>0</v>
      </c>
      <c r="S969" s="31">
        <f>+[1]DEPURADO!K963</f>
        <v>0</v>
      </c>
      <c r="T969" s="23" t="s">
        <v>45</v>
      </c>
      <c r="U969" s="31">
        <f>+[1]DEPURADO!J963</f>
        <v>0</v>
      </c>
      <c r="V969" s="30"/>
      <c r="W969" s="23" t="s">
        <v>45</v>
      </c>
      <c r="X969" s="31">
        <f>+[1]DEPURADO!L963+[1]DEPURADO!M963</f>
        <v>0</v>
      </c>
      <c r="Y969" s="23" t="s">
        <v>45</v>
      </c>
      <c r="Z969" s="31">
        <f t="shared" si="102"/>
        <v>0</v>
      </c>
      <c r="AA969" s="31"/>
      <c r="AB969" s="31">
        <v>0</v>
      </c>
      <c r="AC969" s="31">
        <v>0</v>
      </c>
      <c r="AD969" s="30"/>
      <c r="AE969" s="30">
        <f>+[1]DEPURADO!L963</f>
        <v>0</v>
      </c>
      <c r="AF969" s="30">
        <v>0</v>
      </c>
      <c r="AG969" s="30">
        <f t="shared" si="103"/>
        <v>0</v>
      </c>
      <c r="AH969" s="30">
        <v>0</v>
      </c>
      <c r="AI969" s="30" t="str">
        <f>+[1]DEPURADO!G963</f>
        <v>CANCELADO</v>
      </c>
      <c r="AJ969" s="32"/>
      <c r="AK969" s="33"/>
    </row>
    <row r="970" spans="1:37" s="34" customFormat="1" x14ac:dyDescent="0.25">
      <c r="A970" s="23">
        <f t="shared" si="104"/>
        <v>962</v>
      </c>
      <c r="B970" s="24" t="s">
        <v>44</v>
      </c>
      <c r="C970" s="23" t="str">
        <f>+[1]DEPURADO!A964</f>
        <v>FEH117177</v>
      </c>
      <c r="D970" s="23" t="str">
        <f>+[1]DEPURADO!B964</f>
        <v>FEH117177</v>
      </c>
      <c r="E970" s="25">
        <f>+[1]DEPURADO!C964</f>
        <v>44290</v>
      </c>
      <c r="F970" s="26">
        <f>+IF([1]DEPURADO!D964&gt;1,[1]DEPURADO!D964," ")</f>
        <v>44334</v>
      </c>
      <c r="G970" s="27">
        <f>[1]DEPURADO!F964</f>
        <v>224381</v>
      </c>
      <c r="H970" s="28">
        <v>0</v>
      </c>
      <c r="I970" s="28">
        <f>+[1]DEPURADO!N964+[1]DEPURADO!O964</f>
        <v>0</v>
      </c>
      <c r="J970" s="28">
        <f>+[1]DEPURADO!S964</f>
        <v>224381</v>
      </c>
      <c r="K970" s="29">
        <f>+[1]DEPURADO!Q964+[1]DEPURADO!R964</f>
        <v>0</v>
      </c>
      <c r="L970" s="28">
        <v>0</v>
      </c>
      <c r="M970" s="28">
        <v>0</v>
      </c>
      <c r="N970" s="28">
        <f t="shared" ref="N970:N1033" si="105">+SUM(J970:M970)</f>
        <v>224381</v>
      </c>
      <c r="O970" s="28">
        <f t="shared" ref="O970:O1033" si="106">+G970-I970-N970</f>
        <v>0</v>
      </c>
      <c r="P970" s="24" t="str">
        <f>IF([1]DEPURADO!I964&gt;1,0,[1]DEPURADO!B964)</f>
        <v>FEH117177</v>
      </c>
      <c r="Q970" s="30">
        <f t="shared" ref="Q970:Q1033" si="107">+IF(P970&gt;0,G970,0)</f>
        <v>224381</v>
      </c>
      <c r="R970" s="31">
        <f t="shared" ref="R970:R1033" si="108">IF(P970=0,G970,0)</f>
        <v>0</v>
      </c>
      <c r="S970" s="31">
        <f>+[1]DEPURADO!K964</f>
        <v>0</v>
      </c>
      <c r="T970" s="23" t="s">
        <v>45</v>
      </c>
      <c r="U970" s="31">
        <f>+[1]DEPURADO!J964</f>
        <v>0</v>
      </c>
      <c r="V970" s="30"/>
      <c r="W970" s="23" t="s">
        <v>45</v>
      </c>
      <c r="X970" s="31">
        <f>+[1]DEPURADO!L964+[1]DEPURADO!M964</f>
        <v>0</v>
      </c>
      <c r="Y970" s="23" t="s">
        <v>45</v>
      </c>
      <c r="Z970" s="31">
        <f t="shared" ref="Z970:Z1033" si="109">+X970-AE970+IF(X970-AE970&lt;-1,-X970+AE970,0)</f>
        <v>0</v>
      </c>
      <c r="AA970" s="31"/>
      <c r="AB970" s="31">
        <v>0</v>
      </c>
      <c r="AC970" s="31">
        <v>0</v>
      </c>
      <c r="AD970" s="30"/>
      <c r="AE970" s="30">
        <f>+[1]DEPURADO!L964</f>
        <v>0</v>
      </c>
      <c r="AF970" s="30">
        <v>0</v>
      </c>
      <c r="AG970" s="30">
        <f t="shared" ref="AG970:AG1033" si="110">+G970-I970-N970-R970-Z970-AC970-AE970-S970-U970</f>
        <v>0</v>
      </c>
      <c r="AH970" s="30">
        <v>0</v>
      </c>
      <c r="AI970" s="30" t="str">
        <f>+[1]DEPURADO!G964</f>
        <v>CANCELADO</v>
      </c>
      <c r="AJ970" s="32"/>
      <c r="AK970" s="33"/>
    </row>
    <row r="971" spans="1:37" s="34" customFormat="1" x14ac:dyDescent="0.25">
      <c r="A971" s="23">
        <f t="shared" ref="A971:A1034" si="111">+A970+1</f>
        <v>963</v>
      </c>
      <c r="B971" s="24" t="s">
        <v>44</v>
      </c>
      <c r="C971" s="23" t="str">
        <f>+[1]DEPURADO!A965</f>
        <v>FEH117180</v>
      </c>
      <c r="D971" s="23" t="str">
        <f>+[1]DEPURADO!B965</f>
        <v>FEH117180</v>
      </c>
      <c r="E971" s="25">
        <f>+[1]DEPURADO!C965</f>
        <v>44290</v>
      </c>
      <c r="F971" s="26">
        <f>+IF([1]DEPURADO!D965&gt;1,[1]DEPURADO!D965," ")</f>
        <v>44334</v>
      </c>
      <c r="G971" s="27">
        <f>[1]DEPURADO!F965</f>
        <v>13451</v>
      </c>
      <c r="H971" s="28">
        <v>0</v>
      </c>
      <c r="I971" s="28">
        <f>+[1]DEPURADO!N965+[1]DEPURADO!O965</f>
        <v>0</v>
      </c>
      <c r="J971" s="28">
        <f>+[1]DEPURADO!S965</f>
        <v>13451</v>
      </c>
      <c r="K971" s="29">
        <f>+[1]DEPURADO!Q965+[1]DEPURADO!R965</f>
        <v>0</v>
      </c>
      <c r="L971" s="28">
        <v>0</v>
      </c>
      <c r="M971" s="28">
        <v>0</v>
      </c>
      <c r="N971" s="28">
        <f t="shared" si="105"/>
        <v>13451</v>
      </c>
      <c r="O971" s="28">
        <f t="shared" si="106"/>
        <v>0</v>
      </c>
      <c r="P971" s="24" t="str">
        <f>IF([1]DEPURADO!I965&gt;1,0,[1]DEPURADO!B965)</f>
        <v>FEH117180</v>
      </c>
      <c r="Q971" s="30">
        <f t="shared" si="107"/>
        <v>13451</v>
      </c>
      <c r="R971" s="31">
        <f t="shared" si="108"/>
        <v>0</v>
      </c>
      <c r="S971" s="31">
        <f>+[1]DEPURADO!K965</f>
        <v>0</v>
      </c>
      <c r="T971" s="23" t="s">
        <v>45</v>
      </c>
      <c r="U971" s="31">
        <f>+[1]DEPURADO!J965</f>
        <v>0</v>
      </c>
      <c r="V971" s="30"/>
      <c r="W971" s="23" t="s">
        <v>45</v>
      </c>
      <c r="X971" s="31">
        <f>+[1]DEPURADO!L965+[1]DEPURADO!M965</f>
        <v>0</v>
      </c>
      <c r="Y971" s="23" t="s">
        <v>45</v>
      </c>
      <c r="Z971" s="31">
        <f t="shared" si="109"/>
        <v>0</v>
      </c>
      <c r="AA971" s="31"/>
      <c r="AB971" s="31">
        <v>0</v>
      </c>
      <c r="AC971" s="31">
        <v>0</v>
      </c>
      <c r="AD971" s="30"/>
      <c r="AE971" s="30">
        <f>+[1]DEPURADO!L965</f>
        <v>0</v>
      </c>
      <c r="AF971" s="30">
        <v>0</v>
      </c>
      <c r="AG971" s="30">
        <f t="shared" si="110"/>
        <v>0</v>
      </c>
      <c r="AH971" s="30">
        <v>0</v>
      </c>
      <c r="AI971" s="30" t="str">
        <f>+[1]DEPURADO!G965</f>
        <v>CANCELADO</v>
      </c>
      <c r="AJ971" s="32"/>
      <c r="AK971" s="33"/>
    </row>
    <row r="972" spans="1:37" s="34" customFormat="1" x14ac:dyDescent="0.25">
      <c r="A972" s="23">
        <f t="shared" si="111"/>
        <v>964</v>
      </c>
      <c r="B972" s="24" t="s">
        <v>44</v>
      </c>
      <c r="C972" s="23" t="str">
        <f>+[1]DEPURADO!A966</f>
        <v>FEH117187</v>
      </c>
      <c r="D972" s="23" t="str">
        <f>+[1]DEPURADO!B966</f>
        <v>FEH117187</v>
      </c>
      <c r="E972" s="25">
        <f>+[1]DEPURADO!C966</f>
        <v>44291</v>
      </c>
      <c r="F972" s="26">
        <f>+IF([1]DEPURADO!D966&gt;1,[1]DEPURADO!D966," ")</f>
        <v>44334</v>
      </c>
      <c r="G972" s="27">
        <f>[1]DEPURADO!F966</f>
        <v>24485</v>
      </c>
      <c r="H972" s="28">
        <v>0</v>
      </c>
      <c r="I972" s="28">
        <f>+[1]DEPURADO!N966+[1]DEPURADO!O966</f>
        <v>0</v>
      </c>
      <c r="J972" s="28">
        <f>+[1]DEPURADO!S966</f>
        <v>24485</v>
      </c>
      <c r="K972" s="29">
        <f>+[1]DEPURADO!Q966+[1]DEPURADO!R966</f>
        <v>0</v>
      </c>
      <c r="L972" s="28">
        <v>0</v>
      </c>
      <c r="M972" s="28">
        <v>0</v>
      </c>
      <c r="N972" s="28">
        <f t="shared" si="105"/>
        <v>24485</v>
      </c>
      <c r="O972" s="28">
        <f t="shared" si="106"/>
        <v>0</v>
      </c>
      <c r="P972" s="24" t="str">
        <f>IF([1]DEPURADO!I966&gt;1,0,[1]DEPURADO!B966)</f>
        <v>FEH117187</v>
      </c>
      <c r="Q972" s="30">
        <f t="shared" si="107"/>
        <v>24485</v>
      </c>
      <c r="R972" s="31">
        <f t="shared" si="108"/>
        <v>0</v>
      </c>
      <c r="S972" s="31">
        <f>+[1]DEPURADO!K966</f>
        <v>0</v>
      </c>
      <c r="T972" s="23" t="s">
        <v>45</v>
      </c>
      <c r="U972" s="31">
        <f>+[1]DEPURADO!J966</f>
        <v>0</v>
      </c>
      <c r="V972" s="30"/>
      <c r="W972" s="23" t="s">
        <v>45</v>
      </c>
      <c r="X972" s="31">
        <f>+[1]DEPURADO!L966+[1]DEPURADO!M966</f>
        <v>0</v>
      </c>
      <c r="Y972" s="23" t="s">
        <v>45</v>
      </c>
      <c r="Z972" s="31">
        <f t="shared" si="109"/>
        <v>0</v>
      </c>
      <c r="AA972" s="31"/>
      <c r="AB972" s="31">
        <v>0</v>
      </c>
      <c r="AC972" s="31">
        <v>0</v>
      </c>
      <c r="AD972" s="30"/>
      <c r="AE972" s="30">
        <f>+[1]DEPURADO!L966</f>
        <v>0</v>
      </c>
      <c r="AF972" s="30">
        <v>0</v>
      </c>
      <c r="AG972" s="30">
        <f t="shared" si="110"/>
        <v>0</v>
      </c>
      <c r="AH972" s="30">
        <v>0</v>
      </c>
      <c r="AI972" s="30" t="str">
        <f>+[1]DEPURADO!G966</f>
        <v>CANCELADO</v>
      </c>
      <c r="AJ972" s="32"/>
      <c r="AK972" s="33"/>
    </row>
    <row r="973" spans="1:37" s="34" customFormat="1" x14ac:dyDescent="0.25">
      <c r="A973" s="23">
        <f t="shared" si="111"/>
        <v>965</v>
      </c>
      <c r="B973" s="24" t="s">
        <v>44</v>
      </c>
      <c r="C973" s="23" t="str">
        <f>+[1]DEPURADO!A967</f>
        <v>FEH117189</v>
      </c>
      <c r="D973" s="23" t="str">
        <f>+[1]DEPURADO!B967</f>
        <v>FEH117189</v>
      </c>
      <c r="E973" s="25">
        <f>+[1]DEPURADO!C967</f>
        <v>44291</v>
      </c>
      <c r="F973" s="26">
        <f>+IF([1]DEPURADO!D967&gt;1,[1]DEPURADO!D967," ")</f>
        <v>44334</v>
      </c>
      <c r="G973" s="27">
        <f>[1]DEPURADO!F967</f>
        <v>73062</v>
      </c>
      <c r="H973" s="28">
        <v>0</v>
      </c>
      <c r="I973" s="28">
        <f>+[1]DEPURADO!N967+[1]DEPURADO!O967</f>
        <v>0</v>
      </c>
      <c r="J973" s="28">
        <f>+[1]DEPURADO!S967</f>
        <v>73062</v>
      </c>
      <c r="K973" s="29">
        <f>+[1]DEPURADO!Q967+[1]DEPURADO!R967</f>
        <v>0</v>
      </c>
      <c r="L973" s="28">
        <v>0</v>
      </c>
      <c r="M973" s="28">
        <v>0</v>
      </c>
      <c r="N973" s="28">
        <f t="shared" si="105"/>
        <v>73062</v>
      </c>
      <c r="O973" s="28">
        <f t="shared" si="106"/>
        <v>0</v>
      </c>
      <c r="P973" s="24" t="str">
        <f>IF([1]DEPURADO!I967&gt;1,0,[1]DEPURADO!B967)</f>
        <v>FEH117189</v>
      </c>
      <c r="Q973" s="30">
        <f t="shared" si="107"/>
        <v>73062</v>
      </c>
      <c r="R973" s="31">
        <f t="shared" si="108"/>
        <v>0</v>
      </c>
      <c r="S973" s="31">
        <f>+[1]DEPURADO!K967</f>
        <v>0</v>
      </c>
      <c r="T973" s="23" t="s">
        <v>45</v>
      </c>
      <c r="U973" s="31">
        <f>+[1]DEPURADO!J967</f>
        <v>0</v>
      </c>
      <c r="V973" s="30"/>
      <c r="W973" s="23" t="s">
        <v>45</v>
      </c>
      <c r="X973" s="31">
        <f>+[1]DEPURADO!L967+[1]DEPURADO!M967</f>
        <v>0</v>
      </c>
      <c r="Y973" s="23" t="s">
        <v>45</v>
      </c>
      <c r="Z973" s="31">
        <f t="shared" si="109"/>
        <v>0</v>
      </c>
      <c r="AA973" s="31"/>
      <c r="AB973" s="31">
        <v>0</v>
      </c>
      <c r="AC973" s="31">
        <v>0</v>
      </c>
      <c r="AD973" s="30"/>
      <c r="AE973" s="30">
        <f>+[1]DEPURADO!L967</f>
        <v>0</v>
      </c>
      <c r="AF973" s="30">
        <v>0</v>
      </c>
      <c r="AG973" s="30">
        <f t="shared" si="110"/>
        <v>0</v>
      </c>
      <c r="AH973" s="30">
        <v>0</v>
      </c>
      <c r="AI973" s="30" t="str">
        <f>+[1]DEPURADO!G967</f>
        <v>CANCELADO</v>
      </c>
      <c r="AJ973" s="32"/>
      <c r="AK973" s="33"/>
    </row>
    <row r="974" spans="1:37" s="34" customFormat="1" x14ac:dyDescent="0.25">
      <c r="A974" s="23">
        <f t="shared" si="111"/>
        <v>966</v>
      </c>
      <c r="B974" s="24" t="s">
        <v>44</v>
      </c>
      <c r="C974" s="23" t="str">
        <f>+[1]DEPURADO!A968</f>
        <v>FEH117191</v>
      </c>
      <c r="D974" s="23" t="str">
        <f>+[1]DEPURADO!B968</f>
        <v>FEH117191</v>
      </c>
      <c r="E974" s="25">
        <f>+[1]DEPURADO!C968</f>
        <v>44291</v>
      </c>
      <c r="F974" s="26">
        <f>+IF([1]DEPURADO!D968&gt;1,[1]DEPURADO!D968," ")</f>
        <v>44334</v>
      </c>
      <c r="G974" s="27">
        <f>[1]DEPURADO!F968</f>
        <v>286596</v>
      </c>
      <c r="H974" s="28">
        <v>0</v>
      </c>
      <c r="I974" s="28">
        <f>+[1]DEPURADO!N968+[1]DEPURADO!O968</f>
        <v>0</v>
      </c>
      <c r="J974" s="28">
        <f>+[1]DEPURADO!S968</f>
        <v>286596</v>
      </c>
      <c r="K974" s="29">
        <f>+[1]DEPURADO!Q968+[1]DEPURADO!R968</f>
        <v>0</v>
      </c>
      <c r="L974" s="28">
        <v>0</v>
      </c>
      <c r="M974" s="28">
        <v>0</v>
      </c>
      <c r="N974" s="28">
        <f t="shared" si="105"/>
        <v>286596</v>
      </c>
      <c r="O974" s="28">
        <f t="shared" si="106"/>
        <v>0</v>
      </c>
      <c r="P974" s="24" t="str">
        <f>IF([1]DEPURADO!I968&gt;1,0,[1]DEPURADO!B968)</f>
        <v>FEH117191</v>
      </c>
      <c r="Q974" s="30">
        <f t="shared" si="107"/>
        <v>286596</v>
      </c>
      <c r="R974" s="31">
        <f t="shared" si="108"/>
        <v>0</v>
      </c>
      <c r="S974" s="31">
        <f>+[1]DEPURADO!K968</f>
        <v>0</v>
      </c>
      <c r="T974" s="23" t="s">
        <v>45</v>
      </c>
      <c r="U974" s="31">
        <f>+[1]DEPURADO!J968</f>
        <v>0</v>
      </c>
      <c r="V974" s="30"/>
      <c r="W974" s="23" t="s">
        <v>45</v>
      </c>
      <c r="X974" s="31">
        <f>+[1]DEPURADO!L968+[1]DEPURADO!M968</f>
        <v>0</v>
      </c>
      <c r="Y974" s="23" t="s">
        <v>45</v>
      </c>
      <c r="Z974" s="31">
        <f t="shared" si="109"/>
        <v>0</v>
      </c>
      <c r="AA974" s="31"/>
      <c r="AB974" s="31">
        <v>0</v>
      </c>
      <c r="AC974" s="31">
        <v>0</v>
      </c>
      <c r="AD974" s="30"/>
      <c r="AE974" s="30">
        <f>+[1]DEPURADO!L968</f>
        <v>0</v>
      </c>
      <c r="AF974" s="30">
        <v>0</v>
      </c>
      <c r="AG974" s="30">
        <f t="shared" si="110"/>
        <v>0</v>
      </c>
      <c r="AH974" s="30">
        <v>0</v>
      </c>
      <c r="AI974" s="30" t="str">
        <f>+[1]DEPURADO!G968</f>
        <v>CANCELADO</v>
      </c>
      <c r="AJ974" s="32"/>
      <c r="AK974" s="33"/>
    </row>
    <row r="975" spans="1:37" s="34" customFormat="1" x14ac:dyDescent="0.25">
      <c r="A975" s="23">
        <f t="shared" si="111"/>
        <v>967</v>
      </c>
      <c r="B975" s="24" t="s">
        <v>44</v>
      </c>
      <c r="C975" s="23" t="str">
        <f>+[1]DEPURADO!A969</f>
        <v>FEH117192</v>
      </c>
      <c r="D975" s="23" t="str">
        <f>+[1]DEPURADO!B969</f>
        <v>FEH117192</v>
      </c>
      <c r="E975" s="25">
        <f>+[1]DEPURADO!C969</f>
        <v>44291</v>
      </c>
      <c r="F975" s="26">
        <f>+IF([1]DEPURADO!D969&gt;1,[1]DEPURADO!D969," ")</f>
        <v>44356</v>
      </c>
      <c r="G975" s="27">
        <f>[1]DEPURADO!F969</f>
        <v>80832</v>
      </c>
      <c r="H975" s="28">
        <v>0</v>
      </c>
      <c r="I975" s="28">
        <f>+[1]DEPURADO!N969+[1]DEPURADO!O969</f>
        <v>0</v>
      </c>
      <c r="J975" s="28">
        <f>+[1]DEPURADO!S969</f>
        <v>0</v>
      </c>
      <c r="K975" s="29">
        <f>+[1]DEPURADO!Q969+[1]DEPURADO!R969</f>
        <v>0</v>
      </c>
      <c r="L975" s="28">
        <v>0</v>
      </c>
      <c r="M975" s="28">
        <v>0</v>
      </c>
      <c r="N975" s="28">
        <f t="shared" si="105"/>
        <v>0</v>
      </c>
      <c r="O975" s="28">
        <f t="shared" si="106"/>
        <v>80832</v>
      </c>
      <c r="P975" s="24" t="str">
        <f>IF([1]DEPURADO!I969&gt;1,0,[1]DEPURADO!B969)</f>
        <v>FEH117192</v>
      </c>
      <c r="Q975" s="30">
        <f t="shared" si="107"/>
        <v>80832</v>
      </c>
      <c r="R975" s="31">
        <f t="shared" si="108"/>
        <v>0</v>
      </c>
      <c r="S975" s="31">
        <f>+[1]DEPURADO!K969</f>
        <v>0</v>
      </c>
      <c r="T975" s="23" t="s">
        <v>45</v>
      </c>
      <c r="U975" s="31">
        <f>+[1]DEPURADO!J969</f>
        <v>80832</v>
      </c>
      <c r="V975" s="30"/>
      <c r="W975" s="23" t="s">
        <v>45</v>
      </c>
      <c r="X975" s="31">
        <f>+[1]DEPURADO!L969+[1]DEPURADO!M969</f>
        <v>0</v>
      </c>
      <c r="Y975" s="23" t="s">
        <v>45</v>
      </c>
      <c r="Z975" s="31">
        <f t="shared" si="109"/>
        <v>0</v>
      </c>
      <c r="AA975" s="31"/>
      <c r="AB975" s="31">
        <v>0</v>
      </c>
      <c r="AC975" s="31">
        <v>0</v>
      </c>
      <c r="AD975" s="30"/>
      <c r="AE975" s="30">
        <f>+[1]DEPURADO!L969</f>
        <v>0</v>
      </c>
      <c r="AF975" s="30">
        <v>0</v>
      </c>
      <c r="AG975" s="30">
        <f t="shared" si="110"/>
        <v>0</v>
      </c>
      <c r="AH975" s="30">
        <v>0</v>
      </c>
      <c r="AI975" s="30" t="str">
        <f>+[1]DEPURADO!G969</f>
        <v>EN REVISION ADRES-CANASTA COVID</v>
      </c>
      <c r="AJ975" s="32"/>
      <c r="AK975" s="33"/>
    </row>
    <row r="976" spans="1:37" s="34" customFormat="1" x14ac:dyDescent="0.25">
      <c r="A976" s="23">
        <f t="shared" si="111"/>
        <v>968</v>
      </c>
      <c r="B976" s="24" t="s">
        <v>44</v>
      </c>
      <c r="C976" s="23" t="str">
        <f>+[1]DEPURADO!A970</f>
        <v>FEH117227</v>
      </c>
      <c r="D976" s="23" t="str">
        <f>+[1]DEPURADO!B970</f>
        <v>FEH117227</v>
      </c>
      <c r="E976" s="25">
        <f>+[1]DEPURADO!C970</f>
        <v>44291</v>
      </c>
      <c r="F976" s="26">
        <f>+IF([1]DEPURADO!D970&gt;1,[1]DEPURADO!D970," ")</f>
        <v>44334</v>
      </c>
      <c r="G976" s="27">
        <f>[1]DEPURADO!F970</f>
        <v>276098</v>
      </c>
      <c r="H976" s="28">
        <v>0</v>
      </c>
      <c r="I976" s="28">
        <f>+[1]DEPURADO!N970+[1]DEPURADO!O970</f>
        <v>0</v>
      </c>
      <c r="J976" s="28">
        <f>+[1]DEPURADO!S970</f>
        <v>276098</v>
      </c>
      <c r="K976" s="29">
        <f>+[1]DEPURADO!Q970+[1]DEPURADO!R970</f>
        <v>0</v>
      </c>
      <c r="L976" s="28">
        <v>0</v>
      </c>
      <c r="M976" s="28">
        <v>0</v>
      </c>
      <c r="N976" s="28">
        <f t="shared" si="105"/>
        <v>276098</v>
      </c>
      <c r="O976" s="28">
        <f t="shared" si="106"/>
        <v>0</v>
      </c>
      <c r="P976" s="24" t="str">
        <f>IF([1]DEPURADO!I970&gt;1,0,[1]DEPURADO!B970)</f>
        <v>FEH117227</v>
      </c>
      <c r="Q976" s="30">
        <f t="shared" si="107"/>
        <v>276098</v>
      </c>
      <c r="R976" s="31">
        <f t="shared" si="108"/>
        <v>0</v>
      </c>
      <c r="S976" s="31">
        <f>+[1]DEPURADO!K970</f>
        <v>0</v>
      </c>
      <c r="T976" s="23" t="s">
        <v>45</v>
      </c>
      <c r="U976" s="31">
        <f>+[1]DEPURADO!J970</f>
        <v>0</v>
      </c>
      <c r="V976" s="30"/>
      <c r="W976" s="23" t="s">
        <v>45</v>
      </c>
      <c r="X976" s="31">
        <f>+[1]DEPURADO!L970+[1]DEPURADO!M970</f>
        <v>0</v>
      </c>
      <c r="Y976" s="23" t="s">
        <v>45</v>
      </c>
      <c r="Z976" s="31">
        <f t="shared" si="109"/>
        <v>0</v>
      </c>
      <c r="AA976" s="31"/>
      <c r="AB976" s="31">
        <v>0</v>
      </c>
      <c r="AC976" s="31">
        <v>0</v>
      </c>
      <c r="AD976" s="30"/>
      <c r="AE976" s="30">
        <f>+[1]DEPURADO!L970</f>
        <v>0</v>
      </c>
      <c r="AF976" s="30">
        <v>0</v>
      </c>
      <c r="AG976" s="30">
        <f t="shared" si="110"/>
        <v>0</v>
      </c>
      <c r="AH976" s="30">
        <v>0</v>
      </c>
      <c r="AI976" s="30" t="str">
        <f>+[1]DEPURADO!G970</f>
        <v>CANCELADO</v>
      </c>
      <c r="AJ976" s="32"/>
      <c r="AK976" s="33"/>
    </row>
    <row r="977" spans="1:37" s="34" customFormat="1" x14ac:dyDescent="0.25">
      <c r="A977" s="23">
        <f t="shared" si="111"/>
        <v>969</v>
      </c>
      <c r="B977" s="24" t="s">
        <v>44</v>
      </c>
      <c r="C977" s="23" t="str">
        <f>+[1]DEPURADO!A971</f>
        <v>FEH117228</v>
      </c>
      <c r="D977" s="23" t="str">
        <f>+[1]DEPURADO!B971</f>
        <v>FEH117228</v>
      </c>
      <c r="E977" s="25">
        <f>+[1]DEPURADO!C971</f>
        <v>44291</v>
      </c>
      <c r="F977" s="26">
        <f>+IF([1]DEPURADO!D971&gt;1,[1]DEPURADO!D971," ")</f>
        <v>44356</v>
      </c>
      <c r="G977" s="27">
        <f>[1]DEPURADO!F971</f>
        <v>216994</v>
      </c>
      <c r="H977" s="28">
        <v>0</v>
      </c>
      <c r="I977" s="28">
        <f>+[1]DEPURADO!N971+[1]DEPURADO!O971</f>
        <v>0</v>
      </c>
      <c r="J977" s="28">
        <f>+[1]DEPURADO!S971</f>
        <v>0</v>
      </c>
      <c r="K977" s="29">
        <f>+[1]DEPURADO!Q971+[1]DEPURADO!R971</f>
        <v>0</v>
      </c>
      <c r="L977" s="28">
        <v>0</v>
      </c>
      <c r="M977" s="28">
        <v>0</v>
      </c>
      <c r="N977" s="28">
        <f t="shared" si="105"/>
        <v>0</v>
      </c>
      <c r="O977" s="28">
        <f t="shared" si="106"/>
        <v>216994</v>
      </c>
      <c r="P977" s="24" t="str">
        <f>IF([1]DEPURADO!I971&gt;1,0,[1]DEPURADO!B971)</f>
        <v>FEH117228</v>
      </c>
      <c r="Q977" s="30">
        <f t="shared" si="107"/>
        <v>216994</v>
      </c>
      <c r="R977" s="31">
        <f t="shared" si="108"/>
        <v>0</v>
      </c>
      <c r="S977" s="31">
        <f>+[1]DEPURADO!K971</f>
        <v>0</v>
      </c>
      <c r="T977" s="23" t="s">
        <v>45</v>
      </c>
      <c r="U977" s="31">
        <f>+[1]DEPURADO!J971</f>
        <v>216994</v>
      </c>
      <c r="V977" s="30"/>
      <c r="W977" s="23" t="s">
        <v>45</v>
      </c>
      <c r="X977" s="31">
        <f>+[1]DEPURADO!L971+[1]DEPURADO!M971</f>
        <v>0</v>
      </c>
      <c r="Y977" s="23" t="s">
        <v>45</v>
      </c>
      <c r="Z977" s="31">
        <f t="shared" si="109"/>
        <v>0</v>
      </c>
      <c r="AA977" s="31"/>
      <c r="AB977" s="31">
        <v>0</v>
      </c>
      <c r="AC977" s="31">
        <v>0</v>
      </c>
      <c r="AD977" s="30"/>
      <c r="AE977" s="30">
        <f>+[1]DEPURADO!L971</f>
        <v>0</v>
      </c>
      <c r="AF977" s="30">
        <v>0</v>
      </c>
      <c r="AG977" s="30">
        <f t="shared" si="110"/>
        <v>0</v>
      </c>
      <c r="AH977" s="30">
        <v>0</v>
      </c>
      <c r="AI977" s="30" t="str">
        <f>+[1]DEPURADO!G971</f>
        <v>EN REVISION ADRES-CANASTA COVID</v>
      </c>
      <c r="AJ977" s="32"/>
      <c r="AK977" s="33"/>
    </row>
    <row r="978" spans="1:37" s="34" customFormat="1" x14ac:dyDescent="0.25">
      <c r="A978" s="23">
        <f t="shared" si="111"/>
        <v>970</v>
      </c>
      <c r="B978" s="24" t="s">
        <v>44</v>
      </c>
      <c r="C978" s="23" t="str">
        <f>+[1]DEPURADO!A972</f>
        <v>FEH117231</v>
      </c>
      <c r="D978" s="23" t="str">
        <f>+[1]DEPURADO!B972</f>
        <v>FEH117231</v>
      </c>
      <c r="E978" s="25">
        <f>+[1]DEPURADO!C972</f>
        <v>44291</v>
      </c>
      <c r="F978" s="26">
        <f>+IF([1]DEPURADO!D972&gt;1,[1]DEPURADO!D972," ")</f>
        <v>44356</v>
      </c>
      <c r="G978" s="27">
        <f>[1]DEPURADO!F972</f>
        <v>80832</v>
      </c>
      <c r="H978" s="28">
        <v>0</v>
      </c>
      <c r="I978" s="28">
        <f>+[1]DEPURADO!N972+[1]DEPURADO!O972</f>
        <v>0</v>
      </c>
      <c r="J978" s="28">
        <f>+[1]DEPURADO!S972</f>
        <v>0</v>
      </c>
      <c r="K978" s="29">
        <f>+[1]DEPURADO!Q972+[1]DEPURADO!R972</f>
        <v>0</v>
      </c>
      <c r="L978" s="28">
        <v>0</v>
      </c>
      <c r="M978" s="28">
        <v>0</v>
      </c>
      <c r="N978" s="28">
        <f t="shared" si="105"/>
        <v>0</v>
      </c>
      <c r="O978" s="28">
        <f t="shared" si="106"/>
        <v>80832</v>
      </c>
      <c r="P978" s="24" t="str">
        <f>IF([1]DEPURADO!I972&gt;1,0,[1]DEPURADO!B972)</f>
        <v>FEH117231</v>
      </c>
      <c r="Q978" s="30">
        <f t="shared" si="107"/>
        <v>80832</v>
      </c>
      <c r="R978" s="31">
        <f t="shared" si="108"/>
        <v>0</v>
      </c>
      <c r="S978" s="31">
        <f>+[1]DEPURADO!K972</f>
        <v>0</v>
      </c>
      <c r="T978" s="23" t="s">
        <v>45</v>
      </c>
      <c r="U978" s="31">
        <f>+[1]DEPURADO!J972</f>
        <v>80832</v>
      </c>
      <c r="V978" s="30"/>
      <c r="W978" s="23" t="s">
        <v>45</v>
      </c>
      <c r="X978" s="31">
        <f>+[1]DEPURADO!L972+[1]DEPURADO!M972</f>
        <v>0</v>
      </c>
      <c r="Y978" s="23" t="s">
        <v>45</v>
      </c>
      <c r="Z978" s="31">
        <f t="shared" si="109"/>
        <v>0</v>
      </c>
      <c r="AA978" s="31"/>
      <c r="AB978" s="31">
        <v>0</v>
      </c>
      <c r="AC978" s="31">
        <v>0</v>
      </c>
      <c r="AD978" s="30"/>
      <c r="AE978" s="30">
        <f>+[1]DEPURADO!L972</f>
        <v>0</v>
      </c>
      <c r="AF978" s="30">
        <v>0</v>
      </c>
      <c r="AG978" s="30">
        <f t="shared" si="110"/>
        <v>0</v>
      </c>
      <c r="AH978" s="30">
        <v>0</v>
      </c>
      <c r="AI978" s="30" t="str">
        <f>+[1]DEPURADO!G972</f>
        <v>EN REVISION ADRES-CANASTA COVID</v>
      </c>
      <c r="AJ978" s="32"/>
      <c r="AK978" s="33"/>
    </row>
    <row r="979" spans="1:37" s="34" customFormat="1" x14ac:dyDescent="0.25">
      <c r="A979" s="23">
        <f t="shared" si="111"/>
        <v>971</v>
      </c>
      <c r="B979" s="24" t="s">
        <v>44</v>
      </c>
      <c r="C979" s="23" t="str">
        <f>+[1]DEPURADO!A973</f>
        <v>FEH117429</v>
      </c>
      <c r="D979" s="23" t="str">
        <f>+[1]DEPURADO!B973</f>
        <v>FEH117429</v>
      </c>
      <c r="E979" s="25">
        <f>+[1]DEPURADO!C973</f>
        <v>44291</v>
      </c>
      <c r="F979" s="26">
        <f>+IF([1]DEPURADO!D973&gt;1,[1]DEPURADO!D973," ")</f>
        <v>44334</v>
      </c>
      <c r="G979" s="27">
        <f>[1]DEPURADO!F973</f>
        <v>666220</v>
      </c>
      <c r="H979" s="28">
        <v>0</v>
      </c>
      <c r="I979" s="28">
        <f>+[1]DEPURADO!N973+[1]DEPURADO!O973</f>
        <v>0</v>
      </c>
      <c r="J979" s="28">
        <f>+[1]DEPURADO!S973</f>
        <v>666220</v>
      </c>
      <c r="K979" s="29">
        <f>+[1]DEPURADO!Q973+[1]DEPURADO!R973</f>
        <v>0</v>
      </c>
      <c r="L979" s="28">
        <v>0</v>
      </c>
      <c r="M979" s="28">
        <v>0</v>
      </c>
      <c r="N979" s="28">
        <f t="shared" si="105"/>
        <v>666220</v>
      </c>
      <c r="O979" s="28">
        <f t="shared" si="106"/>
        <v>0</v>
      </c>
      <c r="P979" s="24" t="str">
        <f>IF([1]DEPURADO!I973&gt;1,0,[1]DEPURADO!B973)</f>
        <v>FEH117429</v>
      </c>
      <c r="Q979" s="30">
        <f t="shared" si="107"/>
        <v>666220</v>
      </c>
      <c r="R979" s="31">
        <f t="shared" si="108"/>
        <v>0</v>
      </c>
      <c r="S979" s="31">
        <f>+[1]DEPURADO!K973</f>
        <v>0</v>
      </c>
      <c r="T979" s="23" t="s">
        <v>45</v>
      </c>
      <c r="U979" s="31">
        <f>+[1]DEPURADO!J973</f>
        <v>0</v>
      </c>
      <c r="V979" s="30"/>
      <c r="W979" s="23" t="s">
        <v>45</v>
      </c>
      <c r="X979" s="31">
        <f>+[1]DEPURADO!L973+[1]DEPURADO!M973</f>
        <v>0</v>
      </c>
      <c r="Y979" s="23" t="s">
        <v>45</v>
      </c>
      <c r="Z979" s="31">
        <f t="shared" si="109"/>
        <v>0</v>
      </c>
      <c r="AA979" s="31"/>
      <c r="AB979" s="31">
        <v>0</v>
      </c>
      <c r="AC979" s="31">
        <v>0</v>
      </c>
      <c r="AD979" s="30"/>
      <c r="AE979" s="30">
        <f>+[1]DEPURADO!L973</f>
        <v>0</v>
      </c>
      <c r="AF979" s="30">
        <v>0</v>
      </c>
      <c r="AG979" s="30">
        <f t="shared" si="110"/>
        <v>0</v>
      </c>
      <c r="AH979" s="30">
        <v>0</v>
      </c>
      <c r="AI979" s="30" t="str">
        <f>+[1]DEPURADO!G973</f>
        <v>CANCELADO</v>
      </c>
      <c r="AJ979" s="32"/>
      <c r="AK979" s="33"/>
    </row>
    <row r="980" spans="1:37" s="34" customFormat="1" x14ac:dyDescent="0.25">
      <c r="A980" s="23">
        <f t="shared" si="111"/>
        <v>972</v>
      </c>
      <c r="B980" s="24" t="s">
        <v>44</v>
      </c>
      <c r="C980" s="23" t="str">
        <f>+[1]DEPURADO!A974</f>
        <v>FEH117430</v>
      </c>
      <c r="D980" s="23" t="str">
        <f>+[1]DEPURADO!B974</f>
        <v>FEH117430</v>
      </c>
      <c r="E980" s="25">
        <f>+[1]DEPURADO!C974</f>
        <v>44291</v>
      </c>
      <c r="F980" s="26">
        <f>+IF([1]DEPURADO!D974&gt;1,[1]DEPURADO!D974," ")</f>
        <v>44356</v>
      </c>
      <c r="G980" s="27">
        <f>[1]DEPURADO!F974</f>
        <v>80832</v>
      </c>
      <c r="H980" s="28">
        <v>0</v>
      </c>
      <c r="I980" s="28">
        <f>+[1]DEPURADO!N974+[1]DEPURADO!O974</f>
        <v>0</v>
      </c>
      <c r="J980" s="28">
        <f>+[1]DEPURADO!S974</f>
        <v>0</v>
      </c>
      <c r="K980" s="29">
        <f>+[1]DEPURADO!Q974+[1]DEPURADO!R974</f>
        <v>0</v>
      </c>
      <c r="L980" s="28">
        <v>0</v>
      </c>
      <c r="M980" s="28">
        <v>0</v>
      </c>
      <c r="N980" s="28">
        <f t="shared" si="105"/>
        <v>0</v>
      </c>
      <c r="O980" s="28">
        <f t="shared" si="106"/>
        <v>80832</v>
      </c>
      <c r="P980" s="24" t="str">
        <f>IF([1]DEPURADO!I974&gt;1,0,[1]DEPURADO!B974)</f>
        <v>FEH117430</v>
      </c>
      <c r="Q980" s="30">
        <f t="shared" si="107"/>
        <v>80832</v>
      </c>
      <c r="R980" s="31">
        <f t="shared" si="108"/>
        <v>0</v>
      </c>
      <c r="S980" s="31">
        <f>+[1]DEPURADO!K974</f>
        <v>0</v>
      </c>
      <c r="T980" s="23" t="s">
        <v>45</v>
      </c>
      <c r="U980" s="31">
        <f>+[1]DEPURADO!J974</f>
        <v>80832</v>
      </c>
      <c r="V980" s="30"/>
      <c r="W980" s="23" t="s">
        <v>45</v>
      </c>
      <c r="X980" s="31">
        <f>+[1]DEPURADO!L974+[1]DEPURADO!M974</f>
        <v>0</v>
      </c>
      <c r="Y980" s="23" t="s">
        <v>45</v>
      </c>
      <c r="Z980" s="31">
        <f t="shared" si="109"/>
        <v>0</v>
      </c>
      <c r="AA980" s="31"/>
      <c r="AB980" s="31">
        <v>0</v>
      </c>
      <c r="AC980" s="31">
        <v>0</v>
      </c>
      <c r="AD980" s="30"/>
      <c r="AE980" s="30">
        <f>+[1]DEPURADO!L974</f>
        <v>0</v>
      </c>
      <c r="AF980" s="30">
        <v>0</v>
      </c>
      <c r="AG980" s="30">
        <f t="shared" si="110"/>
        <v>0</v>
      </c>
      <c r="AH980" s="30">
        <v>0</v>
      </c>
      <c r="AI980" s="30" t="str">
        <f>+[1]DEPURADO!G974</f>
        <v>EN REVISION ADRES-CANASTA COVID</v>
      </c>
      <c r="AJ980" s="32"/>
      <c r="AK980" s="33"/>
    </row>
    <row r="981" spans="1:37" s="34" customFormat="1" x14ac:dyDescent="0.25">
      <c r="A981" s="23">
        <f t="shared" si="111"/>
        <v>973</v>
      </c>
      <c r="B981" s="24" t="s">
        <v>44</v>
      </c>
      <c r="C981" s="23" t="str">
        <f>+[1]DEPURADO!A975</f>
        <v>FEH117832</v>
      </c>
      <c r="D981" s="23" t="str">
        <f>+[1]DEPURADO!B975</f>
        <v>FEH117832</v>
      </c>
      <c r="E981" s="25">
        <f>+[1]DEPURADO!C975</f>
        <v>44293</v>
      </c>
      <c r="F981" s="26">
        <f>+IF([1]DEPURADO!D975&gt;1,[1]DEPURADO!D975," ")</f>
        <v>44334</v>
      </c>
      <c r="G981" s="27">
        <f>[1]DEPURADO!F975</f>
        <v>985742</v>
      </c>
      <c r="H981" s="28">
        <v>0</v>
      </c>
      <c r="I981" s="28">
        <f>+[1]DEPURADO!N975+[1]DEPURADO!O975</f>
        <v>0</v>
      </c>
      <c r="J981" s="28">
        <f>+[1]DEPURADO!S975</f>
        <v>985742</v>
      </c>
      <c r="K981" s="29">
        <f>+[1]DEPURADO!Q975+[1]DEPURADO!R975</f>
        <v>0</v>
      </c>
      <c r="L981" s="28">
        <v>0</v>
      </c>
      <c r="M981" s="28">
        <v>0</v>
      </c>
      <c r="N981" s="28">
        <f t="shared" si="105"/>
        <v>985742</v>
      </c>
      <c r="O981" s="28">
        <f t="shared" si="106"/>
        <v>0</v>
      </c>
      <c r="P981" s="24" t="str">
        <f>IF([1]DEPURADO!I975&gt;1,0,[1]DEPURADO!B975)</f>
        <v>FEH117832</v>
      </c>
      <c r="Q981" s="30">
        <f t="shared" si="107"/>
        <v>985742</v>
      </c>
      <c r="R981" s="31">
        <f t="shared" si="108"/>
        <v>0</v>
      </c>
      <c r="S981" s="31">
        <f>+[1]DEPURADO!K975</f>
        <v>0</v>
      </c>
      <c r="T981" s="23" t="s">
        <v>45</v>
      </c>
      <c r="U981" s="31">
        <f>+[1]DEPURADO!J975</f>
        <v>0</v>
      </c>
      <c r="V981" s="30"/>
      <c r="W981" s="23" t="s">
        <v>45</v>
      </c>
      <c r="X981" s="31">
        <f>+[1]DEPURADO!L975+[1]DEPURADO!M975</f>
        <v>0</v>
      </c>
      <c r="Y981" s="23" t="s">
        <v>45</v>
      </c>
      <c r="Z981" s="31">
        <f t="shared" si="109"/>
        <v>0</v>
      </c>
      <c r="AA981" s="31"/>
      <c r="AB981" s="31">
        <v>0</v>
      </c>
      <c r="AC981" s="31">
        <v>0</v>
      </c>
      <c r="AD981" s="30"/>
      <c r="AE981" s="30">
        <f>+[1]DEPURADO!L975</f>
        <v>0</v>
      </c>
      <c r="AF981" s="30">
        <v>0</v>
      </c>
      <c r="AG981" s="30">
        <f t="shared" si="110"/>
        <v>0</v>
      </c>
      <c r="AH981" s="30">
        <v>0</v>
      </c>
      <c r="AI981" s="30" t="str">
        <f>+[1]DEPURADO!G975</f>
        <v>CANCELADO</v>
      </c>
      <c r="AJ981" s="32"/>
      <c r="AK981" s="33"/>
    </row>
    <row r="982" spans="1:37" s="34" customFormat="1" x14ac:dyDescent="0.25">
      <c r="A982" s="23">
        <f t="shared" si="111"/>
        <v>974</v>
      </c>
      <c r="B982" s="24" t="s">
        <v>44</v>
      </c>
      <c r="C982" s="23" t="str">
        <f>+[1]DEPURADO!A976</f>
        <v>FEH118264</v>
      </c>
      <c r="D982" s="23" t="str">
        <f>+[1]DEPURADO!B976</f>
        <v>FEH118264</v>
      </c>
      <c r="E982" s="25">
        <f>+[1]DEPURADO!C976</f>
        <v>44295</v>
      </c>
      <c r="F982" s="26">
        <f>+IF([1]DEPURADO!D976&gt;1,[1]DEPURADO!D976," ")</f>
        <v>44334</v>
      </c>
      <c r="G982" s="27">
        <f>[1]DEPURADO!F976</f>
        <v>6141191</v>
      </c>
      <c r="H982" s="28">
        <v>0</v>
      </c>
      <c r="I982" s="28">
        <f>+[1]DEPURADO!N976+[1]DEPURADO!O976</f>
        <v>0</v>
      </c>
      <c r="J982" s="28">
        <f>+[1]DEPURADO!S976</f>
        <v>6141191</v>
      </c>
      <c r="K982" s="29">
        <f>+[1]DEPURADO!Q976+[1]DEPURADO!R976</f>
        <v>0</v>
      </c>
      <c r="L982" s="28">
        <v>0</v>
      </c>
      <c r="M982" s="28">
        <v>0</v>
      </c>
      <c r="N982" s="28">
        <f t="shared" si="105"/>
        <v>6141191</v>
      </c>
      <c r="O982" s="28">
        <f t="shared" si="106"/>
        <v>0</v>
      </c>
      <c r="P982" s="24" t="str">
        <f>IF([1]DEPURADO!I976&gt;1,0,[1]DEPURADO!B976)</f>
        <v>FEH118264</v>
      </c>
      <c r="Q982" s="30">
        <f t="shared" si="107"/>
        <v>6141191</v>
      </c>
      <c r="R982" s="31">
        <f t="shared" si="108"/>
        <v>0</v>
      </c>
      <c r="S982" s="31">
        <f>+[1]DEPURADO!K976</f>
        <v>0</v>
      </c>
      <c r="T982" s="23" t="s">
        <v>45</v>
      </c>
      <c r="U982" s="31">
        <f>+[1]DEPURADO!J976</f>
        <v>0</v>
      </c>
      <c r="V982" s="30"/>
      <c r="W982" s="23" t="s">
        <v>45</v>
      </c>
      <c r="X982" s="31">
        <f>+[1]DEPURADO!L976+[1]DEPURADO!M976</f>
        <v>0</v>
      </c>
      <c r="Y982" s="23" t="s">
        <v>45</v>
      </c>
      <c r="Z982" s="31">
        <f t="shared" si="109"/>
        <v>0</v>
      </c>
      <c r="AA982" s="31"/>
      <c r="AB982" s="31">
        <v>0</v>
      </c>
      <c r="AC982" s="31">
        <v>0</v>
      </c>
      <c r="AD982" s="30"/>
      <c r="AE982" s="30">
        <f>+[1]DEPURADO!L976</f>
        <v>0</v>
      </c>
      <c r="AF982" s="30">
        <v>0</v>
      </c>
      <c r="AG982" s="30">
        <f t="shared" si="110"/>
        <v>0</v>
      </c>
      <c r="AH982" s="30">
        <v>0</v>
      </c>
      <c r="AI982" s="30" t="str">
        <f>+[1]DEPURADO!G976</f>
        <v>CANCELADO</v>
      </c>
      <c r="AJ982" s="32"/>
      <c r="AK982" s="33"/>
    </row>
    <row r="983" spans="1:37" s="34" customFormat="1" x14ac:dyDescent="0.25">
      <c r="A983" s="23">
        <f t="shared" si="111"/>
        <v>975</v>
      </c>
      <c r="B983" s="24" t="s">
        <v>44</v>
      </c>
      <c r="C983" s="23" t="str">
        <f>+[1]DEPURADO!A977</f>
        <v>FEH118273</v>
      </c>
      <c r="D983" s="23" t="str">
        <f>+[1]DEPURADO!B977</f>
        <v>FEH118273</v>
      </c>
      <c r="E983" s="25">
        <f>+[1]DEPURADO!C977</f>
        <v>44295</v>
      </c>
      <c r="F983" s="26">
        <f>+IF([1]DEPURADO!D977&gt;1,[1]DEPURADO!D977," ")</f>
        <v>44334</v>
      </c>
      <c r="G983" s="27">
        <f>[1]DEPURADO!F977</f>
        <v>2261429</v>
      </c>
      <c r="H983" s="28">
        <v>0</v>
      </c>
      <c r="I983" s="28">
        <f>+[1]DEPURADO!N977+[1]DEPURADO!O977</f>
        <v>0</v>
      </c>
      <c r="J983" s="28">
        <f>+[1]DEPURADO!S977</f>
        <v>2261429</v>
      </c>
      <c r="K983" s="29">
        <f>+[1]DEPURADO!Q977+[1]DEPURADO!R977</f>
        <v>0</v>
      </c>
      <c r="L983" s="28">
        <v>0</v>
      </c>
      <c r="M983" s="28">
        <v>0</v>
      </c>
      <c r="N983" s="28">
        <f t="shared" si="105"/>
        <v>2261429</v>
      </c>
      <c r="O983" s="28">
        <f t="shared" si="106"/>
        <v>0</v>
      </c>
      <c r="P983" s="24" t="str">
        <f>IF([1]DEPURADO!I977&gt;1,0,[1]DEPURADO!B977)</f>
        <v>FEH118273</v>
      </c>
      <c r="Q983" s="30">
        <f t="shared" si="107"/>
        <v>2261429</v>
      </c>
      <c r="R983" s="31">
        <f t="shared" si="108"/>
        <v>0</v>
      </c>
      <c r="S983" s="31">
        <f>+[1]DEPURADO!K977</f>
        <v>0</v>
      </c>
      <c r="T983" s="23" t="s">
        <v>45</v>
      </c>
      <c r="U983" s="31">
        <f>+[1]DEPURADO!J977</f>
        <v>0</v>
      </c>
      <c r="V983" s="30"/>
      <c r="W983" s="23" t="s">
        <v>45</v>
      </c>
      <c r="X983" s="31">
        <f>+[1]DEPURADO!L977+[1]DEPURADO!M977</f>
        <v>0</v>
      </c>
      <c r="Y983" s="23" t="s">
        <v>45</v>
      </c>
      <c r="Z983" s="31">
        <f t="shared" si="109"/>
        <v>0</v>
      </c>
      <c r="AA983" s="31"/>
      <c r="AB983" s="31">
        <v>0</v>
      </c>
      <c r="AC983" s="31">
        <v>0</v>
      </c>
      <c r="AD983" s="30"/>
      <c r="AE983" s="30">
        <f>+[1]DEPURADO!L977</f>
        <v>0</v>
      </c>
      <c r="AF983" s="30">
        <v>0</v>
      </c>
      <c r="AG983" s="30">
        <f t="shared" si="110"/>
        <v>0</v>
      </c>
      <c r="AH983" s="30">
        <v>0</v>
      </c>
      <c r="AI983" s="30" t="str">
        <f>+[1]DEPURADO!G977</f>
        <v>CANCELADO</v>
      </c>
      <c r="AJ983" s="32"/>
      <c r="AK983" s="33"/>
    </row>
    <row r="984" spans="1:37" s="34" customFormat="1" x14ac:dyDescent="0.25">
      <c r="A984" s="23">
        <f t="shared" si="111"/>
        <v>976</v>
      </c>
      <c r="B984" s="24" t="s">
        <v>44</v>
      </c>
      <c r="C984" s="23" t="str">
        <f>+[1]DEPURADO!A978</f>
        <v>FEH118293</v>
      </c>
      <c r="D984" s="23" t="str">
        <f>+[1]DEPURADO!B978</f>
        <v>FEH118293</v>
      </c>
      <c r="E984" s="25">
        <f>+[1]DEPURADO!C978</f>
        <v>44295</v>
      </c>
      <c r="F984" s="26">
        <f>+IF([1]DEPURADO!D978&gt;1,[1]DEPURADO!D978," ")</f>
        <v>44356</v>
      </c>
      <c r="G984" s="27">
        <f>[1]DEPURADO!F978</f>
        <v>80832</v>
      </c>
      <c r="H984" s="28">
        <v>0</v>
      </c>
      <c r="I984" s="28">
        <f>+[1]DEPURADO!N978+[1]DEPURADO!O978</f>
        <v>0</v>
      </c>
      <c r="J984" s="28">
        <f>+[1]DEPURADO!S978</f>
        <v>0</v>
      </c>
      <c r="K984" s="29">
        <f>+[1]DEPURADO!Q978+[1]DEPURADO!R978</f>
        <v>0</v>
      </c>
      <c r="L984" s="28">
        <v>0</v>
      </c>
      <c r="M984" s="28">
        <v>0</v>
      </c>
      <c r="N984" s="28">
        <f t="shared" si="105"/>
        <v>0</v>
      </c>
      <c r="O984" s="28">
        <f t="shared" si="106"/>
        <v>80832</v>
      </c>
      <c r="P984" s="24" t="str">
        <f>IF([1]DEPURADO!I978&gt;1,0,[1]DEPURADO!B978)</f>
        <v>FEH118293</v>
      </c>
      <c r="Q984" s="30">
        <f t="shared" si="107"/>
        <v>80832</v>
      </c>
      <c r="R984" s="31">
        <f t="shared" si="108"/>
        <v>0</v>
      </c>
      <c r="S984" s="31">
        <f>+[1]DEPURADO!K978</f>
        <v>0</v>
      </c>
      <c r="T984" s="23" t="s">
        <v>45</v>
      </c>
      <c r="U984" s="31">
        <f>+[1]DEPURADO!J978</f>
        <v>80832</v>
      </c>
      <c r="V984" s="30"/>
      <c r="W984" s="23" t="s">
        <v>45</v>
      </c>
      <c r="X984" s="31">
        <f>+[1]DEPURADO!L978+[1]DEPURADO!M978</f>
        <v>0</v>
      </c>
      <c r="Y984" s="23" t="s">
        <v>45</v>
      </c>
      <c r="Z984" s="31">
        <f t="shared" si="109"/>
        <v>0</v>
      </c>
      <c r="AA984" s="31"/>
      <c r="AB984" s="31">
        <v>0</v>
      </c>
      <c r="AC984" s="31">
        <v>0</v>
      </c>
      <c r="AD984" s="30"/>
      <c r="AE984" s="30">
        <f>+[1]DEPURADO!L978</f>
        <v>0</v>
      </c>
      <c r="AF984" s="30">
        <v>0</v>
      </c>
      <c r="AG984" s="30">
        <f t="shared" si="110"/>
        <v>0</v>
      </c>
      <c r="AH984" s="30">
        <v>0</v>
      </c>
      <c r="AI984" s="30" t="str">
        <f>+[1]DEPURADO!G978</f>
        <v>EN REVISION ADRES-CANASTA COVID</v>
      </c>
      <c r="AJ984" s="32"/>
      <c r="AK984" s="33"/>
    </row>
    <row r="985" spans="1:37" s="34" customFormat="1" x14ac:dyDescent="0.25">
      <c r="A985" s="23">
        <f t="shared" si="111"/>
        <v>977</v>
      </c>
      <c r="B985" s="24" t="s">
        <v>44</v>
      </c>
      <c r="C985" s="23" t="str">
        <f>+[1]DEPURADO!A979</f>
        <v>FEH118319</v>
      </c>
      <c r="D985" s="23" t="str">
        <f>+[1]DEPURADO!B979</f>
        <v>FEH118319</v>
      </c>
      <c r="E985" s="25">
        <f>+[1]DEPURADO!C979</f>
        <v>44295</v>
      </c>
      <c r="F985" s="26">
        <f>+IF([1]DEPURADO!D979&gt;1,[1]DEPURADO!D979," ")</f>
        <v>44334</v>
      </c>
      <c r="G985" s="27">
        <f>[1]DEPURADO!F979</f>
        <v>1324115</v>
      </c>
      <c r="H985" s="28">
        <v>0</v>
      </c>
      <c r="I985" s="28">
        <f>+[1]DEPURADO!N979+[1]DEPURADO!O979</f>
        <v>0</v>
      </c>
      <c r="J985" s="28">
        <f>+[1]DEPURADO!S979</f>
        <v>1324115</v>
      </c>
      <c r="K985" s="29">
        <f>+[1]DEPURADO!Q979+[1]DEPURADO!R979</f>
        <v>0</v>
      </c>
      <c r="L985" s="28">
        <v>0</v>
      </c>
      <c r="M985" s="28">
        <v>0</v>
      </c>
      <c r="N985" s="28">
        <f t="shared" si="105"/>
        <v>1324115</v>
      </c>
      <c r="O985" s="28">
        <f t="shared" si="106"/>
        <v>0</v>
      </c>
      <c r="P985" s="24" t="str">
        <f>IF([1]DEPURADO!I979&gt;1,0,[1]DEPURADO!B979)</f>
        <v>FEH118319</v>
      </c>
      <c r="Q985" s="30">
        <f t="shared" si="107"/>
        <v>1324115</v>
      </c>
      <c r="R985" s="31">
        <f t="shared" si="108"/>
        <v>0</v>
      </c>
      <c r="S985" s="31">
        <f>+[1]DEPURADO!K979</f>
        <v>0</v>
      </c>
      <c r="T985" s="23" t="s">
        <v>45</v>
      </c>
      <c r="U985" s="31">
        <f>+[1]DEPURADO!J979</f>
        <v>0</v>
      </c>
      <c r="V985" s="30"/>
      <c r="W985" s="23" t="s">
        <v>45</v>
      </c>
      <c r="X985" s="31">
        <f>+[1]DEPURADO!L979+[1]DEPURADO!M979</f>
        <v>0</v>
      </c>
      <c r="Y985" s="23" t="s">
        <v>45</v>
      </c>
      <c r="Z985" s="31">
        <f t="shared" si="109"/>
        <v>0</v>
      </c>
      <c r="AA985" s="31"/>
      <c r="AB985" s="31">
        <v>0</v>
      </c>
      <c r="AC985" s="31">
        <v>0</v>
      </c>
      <c r="AD985" s="30"/>
      <c r="AE985" s="30">
        <f>+[1]DEPURADO!L979</f>
        <v>0</v>
      </c>
      <c r="AF985" s="30">
        <v>0</v>
      </c>
      <c r="AG985" s="30">
        <f t="shared" si="110"/>
        <v>0</v>
      </c>
      <c r="AH985" s="30">
        <v>0</v>
      </c>
      <c r="AI985" s="30" t="str">
        <f>+[1]DEPURADO!G979</f>
        <v>CANCELADO</v>
      </c>
      <c r="AJ985" s="32"/>
      <c r="AK985" s="33"/>
    </row>
    <row r="986" spans="1:37" s="34" customFormat="1" x14ac:dyDescent="0.25">
      <c r="A986" s="23">
        <f t="shared" si="111"/>
        <v>978</v>
      </c>
      <c r="B986" s="24" t="s">
        <v>44</v>
      </c>
      <c r="C986" s="23" t="str">
        <f>+[1]DEPURADO!A980</f>
        <v>FEH118346</v>
      </c>
      <c r="D986" s="23" t="str">
        <f>+[1]DEPURADO!B980</f>
        <v>FEH118346</v>
      </c>
      <c r="E986" s="25">
        <f>+[1]DEPURADO!C980</f>
        <v>44295</v>
      </c>
      <c r="F986" s="26">
        <f>+IF([1]DEPURADO!D980&gt;1,[1]DEPURADO!D980," ")</f>
        <v>44356</v>
      </c>
      <c r="G986" s="27">
        <f>[1]DEPURADO!F980</f>
        <v>80832</v>
      </c>
      <c r="H986" s="28">
        <v>0</v>
      </c>
      <c r="I986" s="28">
        <f>+[1]DEPURADO!N980+[1]DEPURADO!O980</f>
        <v>0</v>
      </c>
      <c r="J986" s="28">
        <f>+[1]DEPURADO!S980</f>
        <v>0</v>
      </c>
      <c r="K986" s="29">
        <f>+[1]DEPURADO!Q980+[1]DEPURADO!R980</f>
        <v>0</v>
      </c>
      <c r="L986" s="28">
        <v>0</v>
      </c>
      <c r="M986" s="28">
        <v>0</v>
      </c>
      <c r="N986" s="28">
        <f t="shared" si="105"/>
        <v>0</v>
      </c>
      <c r="O986" s="28">
        <f t="shared" si="106"/>
        <v>80832</v>
      </c>
      <c r="P986" s="24" t="str">
        <f>IF([1]DEPURADO!I980&gt;1,0,[1]DEPURADO!B980)</f>
        <v>FEH118346</v>
      </c>
      <c r="Q986" s="30">
        <f t="shared" si="107"/>
        <v>80832</v>
      </c>
      <c r="R986" s="31">
        <f t="shared" si="108"/>
        <v>0</v>
      </c>
      <c r="S986" s="31">
        <f>+[1]DEPURADO!K980</f>
        <v>0</v>
      </c>
      <c r="T986" s="23" t="s">
        <v>45</v>
      </c>
      <c r="U986" s="31">
        <f>+[1]DEPURADO!J980</f>
        <v>80832</v>
      </c>
      <c r="V986" s="30"/>
      <c r="W986" s="23" t="s">
        <v>45</v>
      </c>
      <c r="X986" s="31">
        <f>+[1]DEPURADO!L980+[1]DEPURADO!M980</f>
        <v>0</v>
      </c>
      <c r="Y986" s="23" t="s">
        <v>45</v>
      </c>
      <c r="Z986" s="31">
        <f t="shared" si="109"/>
        <v>0</v>
      </c>
      <c r="AA986" s="31"/>
      <c r="AB986" s="31">
        <v>0</v>
      </c>
      <c r="AC986" s="31">
        <v>0</v>
      </c>
      <c r="AD986" s="30"/>
      <c r="AE986" s="30">
        <f>+[1]DEPURADO!L980</f>
        <v>0</v>
      </c>
      <c r="AF986" s="30">
        <v>0</v>
      </c>
      <c r="AG986" s="30">
        <f t="shared" si="110"/>
        <v>0</v>
      </c>
      <c r="AH986" s="30">
        <v>0</v>
      </c>
      <c r="AI986" s="30" t="str">
        <f>+[1]DEPURADO!G980</f>
        <v>EN REVISION ADRES-CANASTA COVID</v>
      </c>
      <c r="AJ986" s="32"/>
      <c r="AK986" s="33"/>
    </row>
    <row r="987" spans="1:37" s="34" customFormat="1" x14ac:dyDescent="0.25">
      <c r="A987" s="23">
        <f t="shared" si="111"/>
        <v>979</v>
      </c>
      <c r="B987" s="24" t="s">
        <v>44</v>
      </c>
      <c r="C987" s="23" t="str">
        <f>+[1]DEPURADO!A981</f>
        <v>FEH118428</v>
      </c>
      <c r="D987" s="23" t="str">
        <f>+[1]DEPURADO!B981</f>
        <v>FEH118428</v>
      </c>
      <c r="E987" s="25">
        <f>+[1]DEPURADO!C981</f>
        <v>44295</v>
      </c>
      <c r="F987" s="26">
        <f>+IF([1]DEPURADO!D981&gt;1,[1]DEPURADO!D981," ")</f>
        <v>44334</v>
      </c>
      <c r="G987" s="27">
        <f>[1]DEPURADO!F981</f>
        <v>6167872</v>
      </c>
      <c r="H987" s="28">
        <v>0</v>
      </c>
      <c r="I987" s="28">
        <f>+[1]DEPURADO!N981+[1]DEPURADO!O981</f>
        <v>0</v>
      </c>
      <c r="J987" s="28">
        <f>+[1]DEPURADO!S981</f>
        <v>6167872</v>
      </c>
      <c r="K987" s="29">
        <f>+[1]DEPURADO!Q981+[1]DEPURADO!R981</f>
        <v>0</v>
      </c>
      <c r="L987" s="28">
        <v>0</v>
      </c>
      <c r="M987" s="28">
        <v>0</v>
      </c>
      <c r="N987" s="28">
        <f t="shared" si="105"/>
        <v>6167872</v>
      </c>
      <c r="O987" s="28">
        <f t="shared" si="106"/>
        <v>0</v>
      </c>
      <c r="P987" s="24" t="str">
        <f>IF([1]DEPURADO!I981&gt;1,0,[1]DEPURADO!B981)</f>
        <v>FEH118428</v>
      </c>
      <c r="Q987" s="30">
        <f t="shared" si="107"/>
        <v>6167872</v>
      </c>
      <c r="R987" s="31">
        <f t="shared" si="108"/>
        <v>0</v>
      </c>
      <c r="S987" s="31">
        <f>+[1]DEPURADO!K981</f>
        <v>0</v>
      </c>
      <c r="T987" s="23" t="s">
        <v>45</v>
      </c>
      <c r="U987" s="31">
        <f>+[1]DEPURADO!J981</f>
        <v>0</v>
      </c>
      <c r="V987" s="30"/>
      <c r="W987" s="23" t="s">
        <v>45</v>
      </c>
      <c r="X987" s="31">
        <f>+[1]DEPURADO!L981+[1]DEPURADO!M981</f>
        <v>0</v>
      </c>
      <c r="Y987" s="23" t="s">
        <v>45</v>
      </c>
      <c r="Z987" s="31">
        <f t="shared" si="109"/>
        <v>0</v>
      </c>
      <c r="AA987" s="31"/>
      <c r="AB987" s="31">
        <v>0</v>
      </c>
      <c r="AC987" s="31">
        <v>0</v>
      </c>
      <c r="AD987" s="30"/>
      <c r="AE987" s="30">
        <f>+[1]DEPURADO!L981</f>
        <v>0</v>
      </c>
      <c r="AF987" s="30">
        <v>0</v>
      </c>
      <c r="AG987" s="30">
        <f t="shared" si="110"/>
        <v>0</v>
      </c>
      <c r="AH987" s="30">
        <v>0</v>
      </c>
      <c r="AI987" s="30" t="str">
        <f>+[1]DEPURADO!G981</f>
        <v>CANCELADO</v>
      </c>
      <c r="AJ987" s="32"/>
      <c r="AK987" s="33"/>
    </row>
    <row r="988" spans="1:37" s="34" customFormat="1" x14ac:dyDescent="0.25">
      <c r="A988" s="23">
        <f t="shared" si="111"/>
        <v>980</v>
      </c>
      <c r="B988" s="24" t="s">
        <v>44</v>
      </c>
      <c r="C988" s="23" t="str">
        <f>+[1]DEPURADO!A982</f>
        <v>FEH118430</v>
      </c>
      <c r="D988" s="23" t="str">
        <f>+[1]DEPURADO!B982</f>
        <v>FEH118430</v>
      </c>
      <c r="E988" s="25">
        <f>+[1]DEPURADO!C982</f>
        <v>44295</v>
      </c>
      <c r="F988" s="26">
        <f>+IF([1]DEPURADO!D982&gt;1,[1]DEPURADO!D982," ")</f>
        <v>44356</v>
      </c>
      <c r="G988" s="27">
        <f>[1]DEPURADO!F982</f>
        <v>80832</v>
      </c>
      <c r="H988" s="28">
        <v>0</v>
      </c>
      <c r="I988" s="28">
        <f>+[1]DEPURADO!N982+[1]DEPURADO!O982</f>
        <v>0</v>
      </c>
      <c r="J988" s="28">
        <f>+[1]DEPURADO!S982</f>
        <v>0</v>
      </c>
      <c r="K988" s="29">
        <f>+[1]DEPURADO!Q982+[1]DEPURADO!R982</f>
        <v>0</v>
      </c>
      <c r="L988" s="28">
        <v>0</v>
      </c>
      <c r="M988" s="28">
        <v>0</v>
      </c>
      <c r="N988" s="28">
        <f t="shared" si="105"/>
        <v>0</v>
      </c>
      <c r="O988" s="28">
        <f t="shared" si="106"/>
        <v>80832</v>
      </c>
      <c r="P988" s="24" t="str">
        <f>IF([1]DEPURADO!I982&gt;1,0,[1]DEPURADO!B982)</f>
        <v>FEH118430</v>
      </c>
      <c r="Q988" s="30">
        <f t="shared" si="107"/>
        <v>80832</v>
      </c>
      <c r="R988" s="31">
        <f t="shared" si="108"/>
        <v>0</v>
      </c>
      <c r="S988" s="31">
        <f>+[1]DEPURADO!K982</f>
        <v>0</v>
      </c>
      <c r="T988" s="23" t="s">
        <v>45</v>
      </c>
      <c r="U988" s="31">
        <f>+[1]DEPURADO!J982</f>
        <v>80832</v>
      </c>
      <c r="V988" s="30"/>
      <c r="W988" s="23" t="s">
        <v>45</v>
      </c>
      <c r="X988" s="31">
        <f>+[1]DEPURADO!L982+[1]DEPURADO!M982</f>
        <v>0</v>
      </c>
      <c r="Y988" s="23" t="s">
        <v>45</v>
      </c>
      <c r="Z988" s="31">
        <f t="shared" si="109"/>
        <v>0</v>
      </c>
      <c r="AA988" s="31"/>
      <c r="AB988" s="31">
        <v>0</v>
      </c>
      <c r="AC988" s="31">
        <v>0</v>
      </c>
      <c r="AD988" s="30"/>
      <c r="AE988" s="30">
        <f>+[1]DEPURADO!L982</f>
        <v>0</v>
      </c>
      <c r="AF988" s="30">
        <v>0</v>
      </c>
      <c r="AG988" s="30">
        <f t="shared" si="110"/>
        <v>0</v>
      </c>
      <c r="AH988" s="30">
        <v>0</v>
      </c>
      <c r="AI988" s="30" t="str">
        <f>+[1]DEPURADO!G982</f>
        <v>EN REVISION ADRES-CANASTA COVID</v>
      </c>
      <c r="AJ988" s="32"/>
      <c r="AK988" s="33"/>
    </row>
    <row r="989" spans="1:37" s="34" customFormat="1" x14ac:dyDescent="0.25">
      <c r="A989" s="23">
        <f t="shared" si="111"/>
        <v>981</v>
      </c>
      <c r="B989" s="24" t="s">
        <v>44</v>
      </c>
      <c r="C989" s="23" t="str">
        <f>+[1]DEPURADO!A983</f>
        <v>FEH118810</v>
      </c>
      <c r="D989" s="23" t="str">
        <f>+[1]DEPURADO!B983</f>
        <v>FEH118810</v>
      </c>
      <c r="E989" s="25">
        <f>+[1]DEPURADO!C983</f>
        <v>44298</v>
      </c>
      <c r="F989" s="26">
        <f>+IF([1]DEPURADO!D983&gt;1,[1]DEPURADO!D983," ")</f>
        <v>44356</v>
      </c>
      <c r="G989" s="27">
        <f>[1]DEPURADO!F983</f>
        <v>80832</v>
      </c>
      <c r="H989" s="28">
        <v>0</v>
      </c>
      <c r="I989" s="28">
        <f>+[1]DEPURADO!N983+[1]DEPURADO!O983</f>
        <v>0</v>
      </c>
      <c r="J989" s="28">
        <f>+[1]DEPURADO!S983</f>
        <v>0</v>
      </c>
      <c r="K989" s="29">
        <f>+[1]DEPURADO!Q983+[1]DEPURADO!R983</f>
        <v>0</v>
      </c>
      <c r="L989" s="28">
        <v>0</v>
      </c>
      <c r="M989" s="28">
        <v>0</v>
      </c>
      <c r="N989" s="28">
        <f t="shared" si="105"/>
        <v>0</v>
      </c>
      <c r="O989" s="28">
        <f t="shared" si="106"/>
        <v>80832</v>
      </c>
      <c r="P989" s="24" t="str">
        <f>IF([1]DEPURADO!I983&gt;1,0,[1]DEPURADO!B983)</f>
        <v>FEH118810</v>
      </c>
      <c r="Q989" s="30">
        <f t="shared" si="107"/>
        <v>80832</v>
      </c>
      <c r="R989" s="31">
        <f t="shared" si="108"/>
        <v>0</v>
      </c>
      <c r="S989" s="31">
        <f>+[1]DEPURADO!K983</f>
        <v>0</v>
      </c>
      <c r="T989" s="23" t="s">
        <v>45</v>
      </c>
      <c r="U989" s="31">
        <f>+[1]DEPURADO!J983</f>
        <v>80832</v>
      </c>
      <c r="V989" s="30"/>
      <c r="W989" s="23" t="s">
        <v>45</v>
      </c>
      <c r="X989" s="31">
        <f>+[1]DEPURADO!L983+[1]DEPURADO!M983</f>
        <v>0</v>
      </c>
      <c r="Y989" s="23" t="s">
        <v>45</v>
      </c>
      <c r="Z989" s="31">
        <f t="shared" si="109"/>
        <v>0</v>
      </c>
      <c r="AA989" s="31"/>
      <c r="AB989" s="31">
        <v>0</v>
      </c>
      <c r="AC989" s="31">
        <v>0</v>
      </c>
      <c r="AD989" s="30"/>
      <c r="AE989" s="30">
        <f>+[1]DEPURADO!L983</f>
        <v>0</v>
      </c>
      <c r="AF989" s="30">
        <v>0</v>
      </c>
      <c r="AG989" s="30">
        <f t="shared" si="110"/>
        <v>0</v>
      </c>
      <c r="AH989" s="30">
        <v>0</v>
      </c>
      <c r="AI989" s="30" t="str">
        <f>+[1]DEPURADO!G983</f>
        <v>EN REVISION ADRES-CANASTA COVID</v>
      </c>
      <c r="AJ989" s="32"/>
      <c r="AK989" s="33"/>
    </row>
    <row r="990" spans="1:37" s="34" customFormat="1" x14ac:dyDescent="0.25">
      <c r="A990" s="23">
        <f t="shared" si="111"/>
        <v>982</v>
      </c>
      <c r="B990" s="24" t="s">
        <v>44</v>
      </c>
      <c r="C990" s="23" t="str">
        <f>+[1]DEPURADO!A984</f>
        <v>FEH118865</v>
      </c>
      <c r="D990" s="23" t="str">
        <f>+[1]DEPURADO!B984</f>
        <v>FEH118865</v>
      </c>
      <c r="E990" s="25">
        <f>+[1]DEPURADO!C984</f>
        <v>44298</v>
      </c>
      <c r="F990" s="26">
        <f>+IF([1]DEPURADO!D984&gt;1,[1]DEPURADO!D984," ")</f>
        <v>44334</v>
      </c>
      <c r="G990" s="27">
        <f>[1]DEPURADO!F984</f>
        <v>3324231</v>
      </c>
      <c r="H990" s="28">
        <v>0</v>
      </c>
      <c r="I990" s="28">
        <f>+[1]DEPURADO!N984+[1]DEPURADO!O984</f>
        <v>0</v>
      </c>
      <c r="J990" s="28">
        <f>+[1]DEPURADO!S984</f>
        <v>3324231</v>
      </c>
      <c r="K990" s="29">
        <f>+[1]DEPURADO!Q984+[1]DEPURADO!R984</f>
        <v>0</v>
      </c>
      <c r="L990" s="28">
        <v>0</v>
      </c>
      <c r="M990" s="28">
        <v>0</v>
      </c>
      <c r="N990" s="28">
        <f t="shared" si="105"/>
        <v>3324231</v>
      </c>
      <c r="O990" s="28">
        <f t="shared" si="106"/>
        <v>0</v>
      </c>
      <c r="P990" s="24" t="str">
        <f>IF([1]DEPURADO!I984&gt;1,0,[1]DEPURADO!B984)</f>
        <v>FEH118865</v>
      </c>
      <c r="Q990" s="30">
        <f t="shared" si="107"/>
        <v>3324231</v>
      </c>
      <c r="R990" s="31">
        <f t="shared" si="108"/>
        <v>0</v>
      </c>
      <c r="S990" s="31">
        <f>+[1]DEPURADO!K984</f>
        <v>0</v>
      </c>
      <c r="T990" s="23" t="s">
        <v>45</v>
      </c>
      <c r="U990" s="31">
        <f>+[1]DEPURADO!J984</f>
        <v>0</v>
      </c>
      <c r="V990" s="30"/>
      <c r="W990" s="23" t="s">
        <v>45</v>
      </c>
      <c r="X990" s="31">
        <f>+[1]DEPURADO!L984+[1]DEPURADO!M984</f>
        <v>0</v>
      </c>
      <c r="Y990" s="23" t="s">
        <v>45</v>
      </c>
      <c r="Z990" s="31">
        <f t="shared" si="109"/>
        <v>0</v>
      </c>
      <c r="AA990" s="31"/>
      <c r="AB990" s="31">
        <v>0</v>
      </c>
      <c r="AC990" s="31">
        <v>0</v>
      </c>
      <c r="AD990" s="30"/>
      <c r="AE990" s="30">
        <f>+[1]DEPURADO!L984</f>
        <v>0</v>
      </c>
      <c r="AF990" s="30">
        <v>0</v>
      </c>
      <c r="AG990" s="30">
        <f t="shared" si="110"/>
        <v>0</v>
      </c>
      <c r="AH990" s="30">
        <v>0</v>
      </c>
      <c r="AI990" s="30" t="str">
        <f>+[1]DEPURADO!G984</f>
        <v>CANCELADO</v>
      </c>
      <c r="AJ990" s="32"/>
      <c r="AK990" s="33"/>
    </row>
    <row r="991" spans="1:37" s="34" customFormat="1" x14ac:dyDescent="0.25">
      <c r="A991" s="23">
        <f t="shared" si="111"/>
        <v>983</v>
      </c>
      <c r="B991" s="24" t="s">
        <v>44</v>
      </c>
      <c r="C991" s="23" t="str">
        <f>+[1]DEPURADO!A985</f>
        <v>FEH120228</v>
      </c>
      <c r="D991" s="23" t="str">
        <f>+[1]DEPURADO!B985</f>
        <v>FEH120228</v>
      </c>
      <c r="E991" s="25">
        <f>+[1]DEPURADO!C985</f>
        <v>44305</v>
      </c>
      <c r="F991" s="26">
        <f>+IF([1]DEPURADO!D985&gt;1,[1]DEPURADO!D985," ")</f>
        <v>44334</v>
      </c>
      <c r="G991" s="27">
        <f>[1]DEPURADO!F985</f>
        <v>6397333</v>
      </c>
      <c r="H991" s="28">
        <v>0</v>
      </c>
      <c r="I991" s="28">
        <f>+[1]DEPURADO!N985+[1]DEPURADO!O985</f>
        <v>0</v>
      </c>
      <c r="J991" s="28">
        <f>+[1]DEPURADO!S985</f>
        <v>6397333</v>
      </c>
      <c r="K991" s="29">
        <f>+[1]DEPURADO!Q985+[1]DEPURADO!R985</f>
        <v>0</v>
      </c>
      <c r="L991" s="28">
        <v>0</v>
      </c>
      <c r="M991" s="28">
        <v>0</v>
      </c>
      <c r="N991" s="28">
        <f t="shared" si="105"/>
        <v>6397333</v>
      </c>
      <c r="O991" s="28">
        <f t="shared" si="106"/>
        <v>0</v>
      </c>
      <c r="P991" s="24" t="str">
        <f>IF([1]DEPURADO!I985&gt;1,0,[1]DEPURADO!B985)</f>
        <v>FEH120228</v>
      </c>
      <c r="Q991" s="30">
        <f t="shared" si="107"/>
        <v>6397333</v>
      </c>
      <c r="R991" s="31">
        <f t="shared" si="108"/>
        <v>0</v>
      </c>
      <c r="S991" s="31">
        <f>+[1]DEPURADO!K985</f>
        <v>0</v>
      </c>
      <c r="T991" s="23" t="s">
        <v>45</v>
      </c>
      <c r="U991" s="31">
        <f>+[1]DEPURADO!J985</f>
        <v>0</v>
      </c>
      <c r="V991" s="30"/>
      <c r="W991" s="23" t="s">
        <v>45</v>
      </c>
      <c r="X991" s="31">
        <f>+[1]DEPURADO!L985+[1]DEPURADO!M985</f>
        <v>0</v>
      </c>
      <c r="Y991" s="23" t="s">
        <v>45</v>
      </c>
      <c r="Z991" s="31">
        <f t="shared" si="109"/>
        <v>0</v>
      </c>
      <c r="AA991" s="31"/>
      <c r="AB991" s="31">
        <v>0</v>
      </c>
      <c r="AC991" s="31">
        <v>0</v>
      </c>
      <c r="AD991" s="30"/>
      <c r="AE991" s="30">
        <f>+[1]DEPURADO!L985</f>
        <v>0</v>
      </c>
      <c r="AF991" s="30">
        <v>0</v>
      </c>
      <c r="AG991" s="30">
        <f t="shared" si="110"/>
        <v>0</v>
      </c>
      <c r="AH991" s="30">
        <v>0</v>
      </c>
      <c r="AI991" s="30" t="str">
        <f>+[1]DEPURADO!G985</f>
        <v>CANCELADO</v>
      </c>
      <c r="AJ991" s="32"/>
      <c r="AK991" s="33"/>
    </row>
    <row r="992" spans="1:37" s="34" customFormat="1" x14ac:dyDescent="0.25">
      <c r="A992" s="23">
        <f t="shared" si="111"/>
        <v>984</v>
      </c>
      <c r="B992" s="24" t="s">
        <v>44</v>
      </c>
      <c r="C992" s="23" t="str">
        <f>+[1]DEPURADO!A986</f>
        <v>FEH120229</v>
      </c>
      <c r="D992" s="23" t="str">
        <f>+[1]DEPURADO!B986</f>
        <v>FEH120229</v>
      </c>
      <c r="E992" s="25">
        <f>+[1]DEPURADO!C986</f>
        <v>44305</v>
      </c>
      <c r="F992" s="26">
        <f>+IF([1]DEPURADO!D986&gt;1,[1]DEPURADO!D986," ")</f>
        <v>44356</v>
      </c>
      <c r="G992" s="27">
        <f>[1]DEPURADO!F986</f>
        <v>80832</v>
      </c>
      <c r="H992" s="28">
        <v>0</v>
      </c>
      <c r="I992" s="28">
        <f>+[1]DEPURADO!N986+[1]DEPURADO!O986</f>
        <v>0</v>
      </c>
      <c r="J992" s="28">
        <f>+[1]DEPURADO!S986</f>
        <v>0</v>
      </c>
      <c r="K992" s="29">
        <f>+[1]DEPURADO!Q986+[1]DEPURADO!R986</f>
        <v>0</v>
      </c>
      <c r="L992" s="28">
        <v>0</v>
      </c>
      <c r="M992" s="28">
        <v>0</v>
      </c>
      <c r="N992" s="28">
        <f t="shared" si="105"/>
        <v>0</v>
      </c>
      <c r="O992" s="28">
        <f t="shared" si="106"/>
        <v>80832</v>
      </c>
      <c r="P992" s="24" t="str">
        <f>IF([1]DEPURADO!I986&gt;1,0,[1]DEPURADO!B986)</f>
        <v>FEH120229</v>
      </c>
      <c r="Q992" s="30">
        <f t="shared" si="107"/>
        <v>80832</v>
      </c>
      <c r="R992" s="31">
        <f t="shared" si="108"/>
        <v>0</v>
      </c>
      <c r="S992" s="31">
        <f>+[1]DEPURADO!K986</f>
        <v>0</v>
      </c>
      <c r="T992" s="23" t="s">
        <v>45</v>
      </c>
      <c r="U992" s="31">
        <f>+[1]DEPURADO!J986</f>
        <v>80832</v>
      </c>
      <c r="V992" s="30"/>
      <c r="W992" s="23" t="s">
        <v>45</v>
      </c>
      <c r="X992" s="31">
        <f>+[1]DEPURADO!L986+[1]DEPURADO!M986</f>
        <v>0</v>
      </c>
      <c r="Y992" s="23" t="s">
        <v>45</v>
      </c>
      <c r="Z992" s="31">
        <f t="shared" si="109"/>
        <v>0</v>
      </c>
      <c r="AA992" s="31"/>
      <c r="AB992" s="31">
        <v>0</v>
      </c>
      <c r="AC992" s="31">
        <v>0</v>
      </c>
      <c r="AD992" s="30"/>
      <c r="AE992" s="30">
        <f>+[1]DEPURADO!L986</f>
        <v>0</v>
      </c>
      <c r="AF992" s="30">
        <v>0</v>
      </c>
      <c r="AG992" s="30">
        <f t="shared" si="110"/>
        <v>0</v>
      </c>
      <c r="AH992" s="30">
        <v>0</v>
      </c>
      <c r="AI992" s="30" t="str">
        <f>+[1]DEPURADO!G986</f>
        <v>EN REVISION ADRES-CANASTA COVID</v>
      </c>
      <c r="AJ992" s="32"/>
      <c r="AK992" s="33"/>
    </row>
    <row r="993" spans="1:37" s="34" customFormat="1" x14ac:dyDescent="0.25">
      <c r="A993" s="23">
        <f t="shared" si="111"/>
        <v>985</v>
      </c>
      <c r="B993" s="24" t="s">
        <v>44</v>
      </c>
      <c r="C993" s="23" t="str">
        <f>+[1]DEPURADO!A987</f>
        <v>FEH117202</v>
      </c>
      <c r="D993" s="23" t="str">
        <f>+[1]DEPURADO!B987</f>
        <v>FEH117202</v>
      </c>
      <c r="E993" s="25">
        <f>+[1]DEPURADO!C987</f>
        <v>44291</v>
      </c>
      <c r="F993" s="26">
        <f>+IF([1]DEPURADO!D987&gt;1,[1]DEPURADO!D987," ")</f>
        <v>44334</v>
      </c>
      <c r="G993" s="27">
        <f>[1]DEPURADO!F987</f>
        <v>7240</v>
      </c>
      <c r="H993" s="28">
        <v>0</v>
      </c>
      <c r="I993" s="28">
        <f>+[1]DEPURADO!N987+[1]DEPURADO!O987</f>
        <v>0</v>
      </c>
      <c r="J993" s="28">
        <f>+[1]DEPURADO!S987</f>
        <v>7240</v>
      </c>
      <c r="K993" s="29">
        <f>+[1]DEPURADO!Q987+[1]DEPURADO!R987</f>
        <v>0</v>
      </c>
      <c r="L993" s="28">
        <v>0</v>
      </c>
      <c r="M993" s="28">
        <v>0</v>
      </c>
      <c r="N993" s="28">
        <f t="shared" si="105"/>
        <v>7240</v>
      </c>
      <c r="O993" s="28">
        <f t="shared" si="106"/>
        <v>0</v>
      </c>
      <c r="P993" s="24" t="str">
        <f>IF([1]DEPURADO!I987&gt;1,0,[1]DEPURADO!B987)</f>
        <v>FEH117202</v>
      </c>
      <c r="Q993" s="30">
        <f t="shared" si="107"/>
        <v>7240</v>
      </c>
      <c r="R993" s="31">
        <f t="shared" si="108"/>
        <v>0</v>
      </c>
      <c r="S993" s="31">
        <f>+[1]DEPURADO!K987</f>
        <v>0</v>
      </c>
      <c r="T993" s="23" t="s">
        <v>45</v>
      </c>
      <c r="U993" s="31">
        <f>+[1]DEPURADO!J987</f>
        <v>0</v>
      </c>
      <c r="V993" s="30"/>
      <c r="W993" s="23" t="s">
        <v>45</v>
      </c>
      <c r="X993" s="31">
        <f>+[1]DEPURADO!L987+[1]DEPURADO!M987</f>
        <v>0</v>
      </c>
      <c r="Y993" s="23" t="s">
        <v>45</v>
      </c>
      <c r="Z993" s="31">
        <f t="shared" si="109"/>
        <v>0</v>
      </c>
      <c r="AA993" s="31"/>
      <c r="AB993" s="31">
        <v>0</v>
      </c>
      <c r="AC993" s="31">
        <v>0</v>
      </c>
      <c r="AD993" s="30"/>
      <c r="AE993" s="30">
        <f>+[1]DEPURADO!L987</f>
        <v>0</v>
      </c>
      <c r="AF993" s="30">
        <v>0</v>
      </c>
      <c r="AG993" s="30">
        <f t="shared" si="110"/>
        <v>0</v>
      </c>
      <c r="AH993" s="30">
        <v>0</v>
      </c>
      <c r="AI993" s="30" t="str">
        <f>+[1]DEPURADO!G987</f>
        <v>CANCELADO</v>
      </c>
      <c r="AJ993" s="32"/>
      <c r="AK993" s="33"/>
    </row>
    <row r="994" spans="1:37" s="34" customFormat="1" x14ac:dyDescent="0.25">
      <c r="A994" s="23">
        <f t="shared" si="111"/>
        <v>986</v>
      </c>
      <c r="B994" s="24" t="s">
        <v>44</v>
      </c>
      <c r="C994" s="23" t="str">
        <f>+[1]DEPURADO!A988</f>
        <v>FEH117205</v>
      </c>
      <c r="D994" s="23" t="str">
        <f>+[1]DEPURADO!B988</f>
        <v>FEH117205</v>
      </c>
      <c r="E994" s="25">
        <f>+[1]DEPURADO!C988</f>
        <v>44291</v>
      </c>
      <c r="F994" s="26">
        <f>+IF([1]DEPURADO!D988&gt;1,[1]DEPURADO!D988," ")</f>
        <v>44334</v>
      </c>
      <c r="G994" s="27">
        <f>[1]DEPURADO!F988</f>
        <v>55343</v>
      </c>
      <c r="H994" s="28">
        <v>0</v>
      </c>
      <c r="I994" s="28">
        <f>+[1]DEPURADO!N988+[1]DEPURADO!O988</f>
        <v>0</v>
      </c>
      <c r="J994" s="28">
        <f>+[1]DEPURADO!S988</f>
        <v>55343</v>
      </c>
      <c r="K994" s="29">
        <f>+[1]DEPURADO!Q988+[1]DEPURADO!R988</f>
        <v>0</v>
      </c>
      <c r="L994" s="28">
        <v>0</v>
      </c>
      <c r="M994" s="28">
        <v>0</v>
      </c>
      <c r="N994" s="28">
        <f t="shared" si="105"/>
        <v>55343</v>
      </c>
      <c r="O994" s="28">
        <f t="shared" si="106"/>
        <v>0</v>
      </c>
      <c r="P994" s="24" t="str">
        <f>IF([1]DEPURADO!I988&gt;1,0,[1]DEPURADO!B988)</f>
        <v>FEH117205</v>
      </c>
      <c r="Q994" s="30">
        <f t="shared" si="107"/>
        <v>55343</v>
      </c>
      <c r="R994" s="31">
        <f t="shared" si="108"/>
        <v>0</v>
      </c>
      <c r="S994" s="31">
        <f>+[1]DEPURADO!K988</f>
        <v>0</v>
      </c>
      <c r="T994" s="23" t="s">
        <v>45</v>
      </c>
      <c r="U994" s="31">
        <f>+[1]DEPURADO!J988</f>
        <v>0</v>
      </c>
      <c r="V994" s="30"/>
      <c r="W994" s="23" t="s">
        <v>45</v>
      </c>
      <c r="X994" s="31">
        <f>+[1]DEPURADO!L988+[1]DEPURADO!M988</f>
        <v>0</v>
      </c>
      <c r="Y994" s="23" t="s">
        <v>45</v>
      </c>
      <c r="Z994" s="31">
        <f t="shared" si="109"/>
        <v>0</v>
      </c>
      <c r="AA994" s="31"/>
      <c r="AB994" s="31">
        <v>0</v>
      </c>
      <c r="AC994" s="31">
        <v>0</v>
      </c>
      <c r="AD994" s="30"/>
      <c r="AE994" s="30">
        <f>+[1]DEPURADO!L988</f>
        <v>0</v>
      </c>
      <c r="AF994" s="30">
        <v>0</v>
      </c>
      <c r="AG994" s="30">
        <f t="shared" si="110"/>
        <v>0</v>
      </c>
      <c r="AH994" s="30">
        <v>0</v>
      </c>
      <c r="AI994" s="30" t="str">
        <f>+[1]DEPURADO!G988</f>
        <v>CANCELADO</v>
      </c>
      <c r="AJ994" s="32"/>
      <c r="AK994" s="33"/>
    </row>
    <row r="995" spans="1:37" s="34" customFormat="1" x14ac:dyDescent="0.25">
      <c r="A995" s="23">
        <f t="shared" si="111"/>
        <v>987</v>
      </c>
      <c r="B995" s="24" t="s">
        <v>44</v>
      </c>
      <c r="C995" s="23" t="str">
        <f>+[1]DEPURADO!A989</f>
        <v>FEH117206</v>
      </c>
      <c r="D995" s="23" t="str">
        <f>+[1]DEPURADO!B989</f>
        <v>FEH117206</v>
      </c>
      <c r="E995" s="25">
        <f>+[1]DEPURADO!C989</f>
        <v>44291</v>
      </c>
      <c r="F995" s="26">
        <f>+IF([1]DEPURADO!D989&gt;1,[1]DEPURADO!D989," ")</f>
        <v>44334</v>
      </c>
      <c r="G995" s="27">
        <f>[1]DEPURADO!F989</f>
        <v>108160</v>
      </c>
      <c r="H995" s="28">
        <v>0</v>
      </c>
      <c r="I995" s="28">
        <f>+[1]DEPURADO!N989+[1]DEPURADO!O989</f>
        <v>0</v>
      </c>
      <c r="J995" s="28">
        <f>+[1]DEPURADO!S989</f>
        <v>108160</v>
      </c>
      <c r="K995" s="29">
        <f>+[1]DEPURADO!Q989+[1]DEPURADO!R989</f>
        <v>0</v>
      </c>
      <c r="L995" s="28">
        <v>0</v>
      </c>
      <c r="M995" s="28">
        <v>0</v>
      </c>
      <c r="N995" s="28">
        <f t="shared" si="105"/>
        <v>108160</v>
      </c>
      <c r="O995" s="28">
        <f t="shared" si="106"/>
        <v>0</v>
      </c>
      <c r="P995" s="24" t="str">
        <f>IF([1]DEPURADO!I989&gt;1,0,[1]DEPURADO!B989)</f>
        <v>FEH117206</v>
      </c>
      <c r="Q995" s="30">
        <f t="shared" si="107"/>
        <v>108160</v>
      </c>
      <c r="R995" s="31">
        <f t="shared" si="108"/>
        <v>0</v>
      </c>
      <c r="S995" s="31">
        <f>+[1]DEPURADO!K989</f>
        <v>0</v>
      </c>
      <c r="T995" s="23" t="s">
        <v>45</v>
      </c>
      <c r="U995" s="31">
        <f>+[1]DEPURADO!J989</f>
        <v>0</v>
      </c>
      <c r="V995" s="30"/>
      <c r="W995" s="23" t="s">
        <v>45</v>
      </c>
      <c r="X995" s="31">
        <f>+[1]DEPURADO!L989+[1]DEPURADO!M989</f>
        <v>0</v>
      </c>
      <c r="Y995" s="23" t="s">
        <v>45</v>
      </c>
      <c r="Z995" s="31">
        <f t="shared" si="109"/>
        <v>0</v>
      </c>
      <c r="AA995" s="31"/>
      <c r="AB995" s="31">
        <v>0</v>
      </c>
      <c r="AC995" s="31">
        <v>0</v>
      </c>
      <c r="AD995" s="30"/>
      <c r="AE995" s="30">
        <f>+[1]DEPURADO!L989</f>
        <v>0</v>
      </c>
      <c r="AF995" s="30">
        <v>0</v>
      </c>
      <c r="AG995" s="30">
        <f t="shared" si="110"/>
        <v>0</v>
      </c>
      <c r="AH995" s="30">
        <v>0</v>
      </c>
      <c r="AI995" s="30" t="str">
        <f>+[1]DEPURADO!G989</f>
        <v>CANCELADO</v>
      </c>
      <c r="AJ995" s="32"/>
      <c r="AK995" s="33"/>
    </row>
    <row r="996" spans="1:37" s="34" customFormat="1" x14ac:dyDescent="0.25">
      <c r="A996" s="23">
        <f t="shared" si="111"/>
        <v>988</v>
      </c>
      <c r="B996" s="24" t="s">
        <v>44</v>
      </c>
      <c r="C996" s="23" t="str">
        <f>+[1]DEPURADO!A990</f>
        <v>FEH117207</v>
      </c>
      <c r="D996" s="23" t="str">
        <f>+[1]DEPURADO!B990</f>
        <v>FEH117207</v>
      </c>
      <c r="E996" s="25">
        <f>+[1]DEPURADO!C990</f>
        <v>44291</v>
      </c>
      <c r="F996" s="26">
        <f>+IF([1]DEPURADO!D990&gt;1,[1]DEPURADO!D990," ")</f>
        <v>44334</v>
      </c>
      <c r="G996" s="27">
        <f>[1]DEPURADO!F990</f>
        <v>14603</v>
      </c>
      <c r="H996" s="28">
        <v>0</v>
      </c>
      <c r="I996" s="28">
        <f>+[1]DEPURADO!N990+[1]DEPURADO!O990</f>
        <v>0</v>
      </c>
      <c r="J996" s="28">
        <f>+[1]DEPURADO!S990</f>
        <v>14603</v>
      </c>
      <c r="K996" s="29">
        <f>+[1]DEPURADO!Q990+[1]DEPURADO!R990</f>
        <v>0</v>
      </c>
      <c r="L996" s="28">
        <v>0</v>
      </c>
      <c r="M996" s="28">
        <v>0</v>
      </c>
      <c r="N996" s="28">
        <f t="shared" si="105"/>
        <v>14603</v>
      </c>
      <c r="O996" s="28">
        <f t="shared" si="106"/>
        <v>0</v>
      </c>
      <c r="P996" s="24" t="str">
        <f>IF([1]DEPURADO!I990&gt;1,0,[1]DEPURADO!B990)</f>
        <v>FEH117207</v>
      </c>
      <c r="Q996" s="30">
        <f t="shared" si="107"/>
        <v>14603</v>
      </c>
      <c r="R996" s="31">
        <f t="shared" si="108"/>
        <v>0</v>
      </c>
      <c r="S996" s="31">
        <f>+[1]DEPURADO!K990</f>
        <v>0</v>
      </c>
      <c r="T996" s="23" t="s">
        <v>45</v>
      </c>
      <c r="U996" s="31">
        <f>+[1]DEPURADO!J990</f>
        <v>0</v>
      </c>
      <c r="V996" s="30"/>
      <c r="W996" s="23" t="s">
        <v>45</v>
      </c>
      <c r="X996" s="31">
        <f>+[1]DEPURADO!L990+[1]DEPURADO!M990</f>
        <v>0</v>
      </c>
      <c r="Y996" s="23" t="s">
        <v>45</v>
      </c>
      <c r="Z996" s="31">
        <f t="shared" si="109"/>
        <v>0</v>
      </c>
      <c r="AA996" s="31"/>
      <c r="AB996" s="31">
        <v>0</v>
      </c>
      <c r="AC996" s="31">
        <v>0</v>
      </c>
      <c r="AD996" s="30"/>
      <c r="AE996" s="30">
        <f>+[1]DEPURADO!L990</f>
        <v>0</v>
      </c>
      <c r="AF996" s="30">
        <v>0</v>
      </c>
      <c r="AG996" s="30">
        <f t="shared" si="110"/>
        <v>0</v>
      </c>
      <c r="AH996" s="30">
        <v>0</v>
      </c>
      <c r="AI996" s="30" t="str">
        <f>+[1]DEPURADO!G990</f>
        <v>CANCELADO</v>
      </c>
      <c r="AJ996" s="32"/>
      <c r="AK996" s="33"/>
    </row>
    <row r="997" spans="1:37" s="34" customFormat="1" x14ac:dyDescent="0.25">
      <c r="A997" s="23">
        <f t="shared" si="111"/>
        <v>989</v>
      </c>
      <c r="B997" s="24" t="s">
        <v>44</v>
      </c>
      <c r="C997" s="23" t="str">
        <f>+[1]DEPURADO!A991</f>
        <v>FEH117208</v>
      </c>
      <c r="D997" s="23" t="str">
        <f>+[1]DEPURADO!B991</f>
        <v>FEH117208</v>
      </c>
      <c r="E997" s="25">
        <f>+[1]DEPURADO!C991</f>
        <v>44291</v>
      </c>
      <c r="F997" s="26">
        <f>+IF([1]DEPURADO!D991&gt;1,[1]DEPURADO!D991," ")</f>
        <v>44334</v>
      </c>
      <c r="G997" s="27">
        <f>[1]DEPURADO!F991</f>
        <v>39970</v>
      </c>
      <c r="H997" s="28">
        <v>0</v>
      </c>
      <c r="I997" s="28">
        <f>+[1]DEPURADO!N991+[1]DEPURADO!O991</f>
        <v>0</v>
      </c>
      <c r="J997" s="28">
        <f>+[1]DEPURADO!S991</f>
        <v>39970</v>
      </c>
      <c r="K997" s="29">
        <f>+[1]DEPURADO!Q991+[1]DEPURADO!R991</f>
        <v>0</v>
      </c>
      <c r="L997" s="28">
        <v>0</v>
      </c>
      <c r="M997" s="28">
        <v>0</v>
      </c>
      <c r="N997" s="28">
        <f t="shared" si="105"/>
        <v>39970</v>
      </c>
      <c r="O997" s="28">
        <f t="shared" si="106"/>
        <v>0</v>
      </c>
      <c r="P997" s="24" t="str">
        <f>IF([1]DEPURADO!I991&gt;1,0,[1]DEPURADO!B991)</f>
        <v>FEH117208</v>
      </c>
      <c r="Q997" s="30">
        <f t="shared" si="107"/>
        <v>39970</v>
      </c>
      <c r="R997" s="31">
        <f t="shared" si="108"/>
        <v>0</v>
      </c>
      <c r="S997" s="31">
        <f>+[1]DEPURADO!K991</f>
        <v>0</v>
      </c>
      <c r="T997" s="23" t="s">
        <v>45</v>
      </c>
      <c r="U997" s="31">
        <f>+[1]DEPURADO!J991</f>
        <v>0</v>
      </c>
      <c r="V997" s="30"/>
      <c r="W997" s="23" t="s">
        <v>45</v>
      </c>
      <c r="X997" s="31">
        <f>+[1]DEPURADO!L991+[1]DEPURADO!M991</f>
        <v>0</v>
      </c>
      <c r="Y997" s="23" t="s">
        <v>45</v>
      </c>
      <c r="Z997" s="31">
        <f t="shared" si="109"/>
        <v>0</v>
      </c>
      <c r="AA997" s="31"/>
      <c r="AB997" s="31">
        <v>0</v>
      </c>
      <c r="AC997" s="31">
        <v>0</v>
      </c>
      <c r="AD997" s="30"/>
      <c r="AE997" s="30">
        <f>+[1]DEPURADO!L991</f>
        <v>0</v>
      </c>
      <c r="AF997" s="30">
        <v>0</v>
      </c>
      <c r="AG997" s="30">
        <f t="shared" si="110"/>
        <v>0</v>
      </c>
      <c r="AH997" s="30">
        <v>0</v>
      </c>
      <c r="AI997" s="30" t="str">
        <f>+[1]DEPURADO!G991</f>
        <v>CANCELADO</v>
      </c>
      <c r="AJ997" s="32"/>
      <c r="AK997" s="33"/>
    </row>
    <row r="998" spans="1:37" s="34" customFormat="1" x14ac:dyDescent="0.25">
      <c r="A998" s="23">
        <f t="shared" si="111"/>
        <v>990</v>
      </c>
      <c r="B998" s="24" t="s">
        <v>44</v>
      </c>
      <c r="C998" s="23" t="str">
        <f>+[1]DEPURADO!A992</f>
        <v>FEH117209</v>
      </c>
      <c r="D998" s="23" t="str">
        <f>+[1]DEPURADO!B992</f>
        <v>FEH117209</v>
      </c>
      <c r="E998" s="25">
        <f>+[1]DEPURADO!C992</f>
        <v>44291</v>
      </c>
      <c r="F998" s="26">
        <f>+IF([1]DEPURADO!D992&gt;1,[1]DEPURADO!D992," ")</f>
        <v>44334</v>
      </c>
      <c r="G998" s="27">
        <f>[1]DEPURADO!F992</f>
        <v>24564</v>
      </c>
      <c r="H998" s="28">
        <v>0</v>
      </c>
      <c r="I998" s="28">
        <f>+[1]DEPURADO!N992+[1]DEPURADO!O992</f>
        <v>0</v>
      </c>
      <c r="J998" s="28">
        <f>+[1]DEPURADO!S992</f>
        <v>24564</v>
      </c>
      <c r="K998" s="29">
        <f>+[1]DEPURADO!Q992+[1]DEPURADO!R992</f>
        <v>0</v>
      </c>
      <c r="L998" s="28">
        <v>0</v>
      </c>
      <c r="M998" s="28">
        <v>0</v>
      </c>
      <c r="N998" s="28">
        <f t="shared" si="105"/>
        <v>24564</v>
      </c>
      <c r="O998" s="28">
        <f t="shared" si="106"/>
        <v>0</v>
      </c>
      <c r="P998" s="24" t="str">
        <f>IF([1]DEPURADO!I992&gt;1,0,[1]DEPURADO!B992)</f>
        <v>FEH117209</v>
      </c>
      <c r="Q998" s="30">
        <f t="shared" si="107"/>
        <v>24564</v>
      </c>
      <c r="R998" s="31">
        <f t="shared" si="108"/>
        <v>0</v>
      </c>
      <c r="S998" s="31">
        <f>+[1]DEPURADO!K992</f>
        <v>0</v>
      </c>
      <c r="T998" s="23" t="s">
        <v>45</v>
      </c>
      <c r="U998" s="31">
        <f>+[1]DEPURADO!J992</f>
        <v>0</v>
      </c>
      <c r="V998" s="30"/>
      <c r="W998" s="23" t="s">
        <v>45</v>
      </c>
      <c r="X998" s="31">
        <f>+[1]DEPURADO!L992+[1]DEPURADO!M992</f>
        <v>0</v>
      </c>
      <c r="Y998" s="23" t="s">
        <v>45</v>
      </c>
      <c r="Z998" s="31">
        <f t="shared" si="109"/>
        <v>0</v>
      </c>
      <c r="AA998" s="31"/>
      <c r="AB998" s="31">
        <v>0</v>
      </c>
      <c r="AC998" s="31">
        <v>0</v>
      </c>
      <c r="AD998" s="30"/>
      <c r="AE998" s="30">
        <f>+[1]DEPURADO!L992</f>
        <v>0</v>
      </c>
      <c r="AF998" s="30">
        <v>0</v>
      </c>
      <c r="AG998" s="30">
        <f t="shared" si="110"/>
        <v>0</v>
      </c>
      <c r="AH998" s="30">
        <v>0</v>
      </c>
      <c r="AI998" s="30" t="str">
        <f>+[1]DEPURADO!G992</f>
        <v>CANCELADO</v>
      </c>
      <c r="AJ998" s="32"/>
      <c r="AK998" s="33"/>
    </row>
    <row r="999" spans="1:37" s="34" customFormat="1" x14ac:dyDescent="0.25">
      <c r="A999" s="23">
        <f t="shared" si="111"/>
        <v>991</v>
      </c>
      <c r="B999" s="24" t="s">
        <v>44</v>
      </c>
      <c r="C999" s="23" t="str">
        <f>+[1]DEPURADO!A993</f>
        <v>FEH117216</v>
      </c>
      <c r="D999" s="23" t="str">
        <f>+[1]DEPURADO!B993</f>
        <v>FEH117216</v>
      </c>
      <c r="E999" s="25">
        <f>+[1]DEPURADO!C993</f>
        <v>44291</v>
      </c>
      <c r="F999" s="26">
        <f>+IF([1]DEPURADO!D993&gt;1,[1]DEPURADO!D993," ")</f>
        <v>44334</v>
      </c>
      <c r="G999" s="27">
        <f>[1]DEPURADO!F993</f>
        <v>32333</v>
      </c>
      <c r="H999" s="28">
        <v>0</v>
      </c>
      <c r="I999" s="28">
        <f>+[1]DEPURADO!N993+[1]DEPURADO!O993</f>
        <v>0</v>
      </c>
      <c r="J999" s="28">
        <f>+[1]DEPURADO!S993</f>
        <v>32333</v>
      </c>
      <c r="K999" s="29">
        <f>+[1]DEPURADO!Q993+[1]DEPURADO!R993</f>
        <v>0</v>
      </c>
      <c r="L999" s="28">
        <v>0</v>
      </c>
      <c r="M999" s="28">
        <v>0</v>
      </c>
      <c r="N999" s="28">
        <f t="shared" si="105"/>
        <v>32333</v>
      </c>
      <c r="O999" s="28">
        <f t="shared" si="106"/>
        <v>0</v>
      </c>
      <c r="P999" s="24" t="str">
        <f>IF([1]DEPURADO!I993&gt;1,0,[1]DEPURADO!B993)</f>
        <v>FEH117216</v>
      </c>
      <c r="Q999" s="30">
        <f t="shared" si="107"/>
        <v>32333</v>
      </c>
      <c r="R999" s="31">
        <f t="shared" si="108"/>
        <v>0</v>
      </c>
      <c r="S999" s="31">
        <f>+[1]DEPURADO!K993</f>
        <v>0</v>
      </c>
      <c r="T999" s="23" t="s">
        <v>45</v>
      </c>
      <c r="U999" s="31">
        <f>+[1]DEPURADO!J993</f>
        <v>0</v>
      </c>
      <c r="V999" s="30"/>
      <c r="W999" s="23" t="s">
        <v>45</v>
      </c>
      <c r="X999" s="31">
        <f>+[1]DEPURADO!L993+[1]DEPURADO!M993</f>
        <v>0</v>
      </c>
      <c r="Y999" s="23" t="s">
        <v>45</v>
      </c>
      <c r="Z999" s="31">
        <f t="shared" si="109"/>
        <v>0</v>
      </c>
      <c r="AA999" s="31"/>
      <c r="AB999" s="31">
        <v>0</v>
      </c>
      <c r="AC999" s="31">
        <v>0</v>
      </c>
      <c r="AD999" s="30"/>
      <c r="AE999" s="30">
        <f>+[1]DEPURADO!L993</f>
        <v>0</v>
      </c>
      <c r="AF999" s="30">
        <v>0</v>
      </c>
      <c r="AG999" s="30">
        <f t="shared" si="110"/>
        <v>0</v>
      </c>
      <c r="AH999" s="30">
        <v>0</v>
      </c>
      <c r="AI999" s="30" t="str">
        <f>+[1]DEPURADO!G993</f>
        <v>CANCELADO</v>
      </c>
      <c r="AJ999" s="32"/>
      <c r="AK999" s="33"/>
    </row>
    <row r="1000" spans="1:37" s="34" customFormat="1" x14ac:dyDescent="0.25">
      <c r="A1000" s="23">
        <f t="shared" si="111"/>
        <v>992</v>
      </c>
      <c r="B1000" s="24" t="s">
        <v>44</v>
      </c>
      <c r="C1000" s="23" t="str">
        <f>+[1]DEPURADO!A994</f>
        <v>FEH117242</v>
      </c>
      <c r="D1000" s="23" t="str">
        <f>+[1]DEPURADO!B994</f>
        <v>FEH117242</v>
      </c>
      <c r="E1000" s="25">
        <f>+[1]DEPURADO!C994</f>
        <v>44291</v>
      </c>
      <c r="F1000" s="26">
        <f>+IF([1]DEPURADO!D994&gt;1,[1]DEPURADO!D994," ")</f>
        <v>44334</v>
      </c>
      <c r="G1000" s="27">
        <f>[1]DEPURADO!F994</f>
        <v>83430</v>
      </c>
      <c r="H1000" s="28">
        <v>0</v>
      </c>
      <c r="I1000" s="28">
        <f>+[1]DEPURADO!N994+[1]DEPURADO!O994</f>
        <v>0</v>
      </c>
      <c r="J1000" s="28">
        <f>+[1]DEPURADO!S994</f>
        <v>83430</v>
      </c>
      <c r="K1000" s="29">
        <f>+[1]DEPURADO!Q994+[1]DEPURADO!R994</f>
        <v>0</v>
      </c>
      <c r="L1000" s="28">
        <v>0</v>
      </c>
      <c r="M1000" s="28">
        <v>0</v>
      </c>
      <c r="N1000" s="28">
        <f t="shared" si="105"/>
        <v>83430</v>
      </c>
      <c r="O1000" s="28">
        <f t="shared" si="106"/>
        <v>0</v>
      </c>
      <c r="P1000" s="24" t="str">
        <f>IF([1]DEPURADO!I994&gt;1,0,[1]DEPURADO!B994)</f>
        <v>FEH117242</v>
      </c>
      <c r="Q1000" s="30">
        <f t="shared" si="107"/>
        <v>83430</v>
      </c>
      <c r="R1000" s="31">
        <f t="shared" si="108"/>
        <v>0</v>
      </c>
      <c r="S1000" s="31">
        <f>+[1]DEPURADO!K994</f>
        <v>0</v>
      </c>
      <c r="T1000" s="23" t="s">
        <v>45</v>
      </c>
      <c r="U1000" s="31">
        <f>+[1]DEPURADO!J994</f>
        <v>0</v>
      </c>
      <c r="V1000" s="30"/>
      <c r="W1000" s="23" t="s">
        <v>45</v>
      </c>
      <c r="X1000" s="31">
        <f>+[1]DEPURADO!L994+[1]DEPURADO!M994</f>
        <v>0</v>
      </c>
      <c r="Y1000" s="23" t="s">
        <v>45</v>
      </c>
      <c r="Z1000" s="31">
        <f t="shared" si="109"/>
        <v>0</v>
      </c>
      <c r="AA1000" s="31"/>
      <c r="AB1000" s="31">
        <v>0</v>
      </c>
      <c r="AC1000" s="31">
        <v>0</v>
      </c>
      <c r="AD1000" s="30"/>
      <c r="AE1000" s="30">
        <f>+[1]DEPURADO!L994</f>
        <v>0</v>
      </c>
      <c r="AF1000" s="30">
        <v>0</v>
      </c>
      <c r="AG1000" s="30">
        <f t="shared" si="110"/>
        <v>0</v>
      </c>
      <c r="AH1000" s="30">
        <v>0</v>
      </c>
      <c r="AI1000" s="30" t="str">
        <f>+[1]DEPURADO!G994</f>
        <v>CANCELADO</v>
      </c>
      <c r="AJ1000" s="32"/>
      <c r="AK1000" s="33"/>
    </row>
    <row r="1001" spans="1:37" s="34" customFormat="1" x14ac:dyDescent="0.25">
      <c r="A1001" s="23">
        <f t="shared" si="111"/>
        <v>993</v>
      </c>
      <c r="B1001" s="24" t="s">
        <v>44</v>
      </c>
      <c r="C1001" s="23" t="str">
        <f>+[1]DEPURADO!A995</f>
        <v>FEH117274</v>
      </c>
      <c r="D1001" s="23" t="str">
        <f>+[1]DEPURADO!B995</f>
        <v>FEH117274</v>
      </c>
      <c r="E1001" s="25">
        <f>+[1]DEPURADO!C995</f>
        <v>44291</v>
      </c>
      <c r="F1001" s="26">
        <f>+IF([1]DEPURADO!D995&gt;1,[1]DEPURADO!D995," ")</f>
        <v>44334</v>
      </c>
      <c r="G1001" s="27">
        <f>[1]DEPURADO!F995</f>
        <v>55200</v>
      </c>
      <c r="H1001" s="28">
        <v>0</v>
      </c>
      <c r="I1001" s="28">
        <f>+[1]DEPURADO!N995+[1]DEPURADO!O995</f>
        <v>0</v>
      </c>
      <c r="J1001" s="28">
        <f>+[1]DEPURADO!S995</f>
        <v>55200</v>
      </c>
      <c r="K1001" s="29">
        <f>+[1]DEPURADO!Q995+[1]DEPURADO!R995</f>
        <v>0</v>
      </c>
      <c r="L1001" s="28">
        <v>0</v>
      </c>
      <c r="M1001" s="28">
        <v>0</v>
      </c>
      <c r="N1001" s="28">
        <f t="shared" si="105"/>
        <v>55200</v>
      </c>
      <c r="O1001" s="28">
        <f t="shared" si="106"/>
        <v>0</v>
      </c>
      <c r="P1001" s="24" t="str">
        <f>IF([1]DEPURADO!I995&gt;1,0,[1]DEPURADO!B995)</f>
        <v>FEH117274</v>
      </c>
      <c r="Q1001" s="30">
        <f t="shared" si="107"/>
        <v>55200</v>
      </c>
      <c r="R1001" s="31">
        <f t="shared" si="108"/>
        <v>0</v>
      </c>
      <c r="S1001" s="31">
        <f>+[1]DEPURADO!K995</f>
        <v>0</v>
      </c>
      <c r="T1001" s="23" t="s">
        <v>45</v>
      </c>
      <c r="U1001" s="31">
        <f>+[1]DEPURADO!J995</f>
        <v>0</v>
      </c>
      <c r="V1001" s="30"/>
      <c r="W1001" s="23" t="s">
        <v>45</v>
      </c>
      <c r="X1001" s="31">
        <f>+[1]DEPURADO!L995+[1]DEPURADO!M995</f>
        <v>0</v>
      </c>
      <c r="Y1001" s="23" t="s">
        <v>45</v>
      </c>
      <c r="Z1001" s="31">
        <f t="shared" si="109"/>
        <v>0</v>
      </c>
      <c r="AA1001" s="31"/>
      <c r="AB1001" s="31">
        <v>0</v>
      </c>
      <c r="AC1001" s="31">
        <v>0</v>
      </c>
      <c r="AD1001" s="30"/>
      <c r="AE1001" s="30">
        <f>+[1]DEPURADO!L995</f>
        <v>0</v>
      </c>
      <c r="AF1001" s="30">
        <v>0</v>
      </c>
      <c r="AG1001" s="30">
        <f t="shared" si="110"/>
        <v>0</v>
      </c>
      <c r="AH1001" s="30">
        <v>0</v>
      </c>
      <c r="AI1001" s="30" t="str">
        <f>+[1]DEPURADO!G995</f>
        <v>CANCELADO</v>
      </c>
      <c r="AJ1001" s="32"/>
      <c r="AK1001" s="33"/>
    </row>
    <row r="1002" spans="1:37" s="34" customFormat="1" x14ac:dyDescent="0.25">
      <c r="A1002" s="23">
        <f t="shared" si="111"/>
        <v>994</v>
      </c>
      <c r="B1002" s="24" t="s">
        <v>44</v>
      </c>
      <c r="C1002" s="23" t="str">
        <f>+[1]DEPURADO!A996</f>
        <v>FEH117319</v>
      </c>
      <c r="D1002" s="23" t="str">
        <f>+[1]DEPURADO!B996</f>
        <v>FEH117319</v>
      </c>
      <c r="E1002" s="25">
        <f>+[1]DEPURADO!C996</f>
        <v>44291</v>
      </c>
      <c r="F1002" s="26">
        <f>+IF([1]DEPURADO!D996&gt;1,[1]DEPURADO!D996," ")</f>
        <v>44334</v>
      </c>
      <c r="G1002" s="27">
        <f>[1]DEPURADO!F996</f>
        <v>83430</v>
      </c>
      <c r="H1002" s="28">
        <v>0</v>
      </c>
      <c r="I1002" s="28">
        <f>+[1]DEPURADO!N996+[1]DEPURADO!O996</f>
        <v>0</v>
      </c>
      <c r="J1002" s="28">
        <f>+[1]DEPURADO!S996</f>
        <v>83430</v>
      </c>
      <c r="K1002" s="29">
        <f>+[1]DEPURADO!Q996+[1]DEPURADO!R996</f>
        <v>0</v>
      </c>
      <c r="L1002" s="28">
        <v>0</v>
      </c>
      <c r="M1002" s="28">
        <v>0</v>
      </c>
      <c r="N1002" s="28">
        <f t="shared" si="105"/>
        <v>83430</v>
      </c>
      <c r="O1002" s="28">
        <f t="shared" si="106"/>
        <v>0</v>
      </c>
      <c r="P1002" s="24" t="str">
        <f>IF([1]DEPURADO!I996&gt;1,0,[1]DEPURADO!B996)</f>
        <v>FEH117319</v>
      </c>
      <c r="Q1002" s="30">
        <f t="shared" si="107"/>
        <v>83430</v>
      </c>
      <c r="R1002" s="31">
        <f t="shared" si="108"/>
        <v>0</v>
      </c>
      <c r="S1002" s="31">
        <f>+[1]DEPURADO!K996</f>
        <v>0</v>
      </c>
      <c r="T1002" s="23" t="s">
        <v>45</v>
      </c>
      <c r="U1002" s="31">
        <f>+[1]DEPURADO!J996</f>
        <v>0</v>
      </c>
      <c r="V1002" s="30"/>
      <c r="W1002" s="23" t="s">
        <v>45</v>
      </c>
      <c r="X1002" s="31">
        <f>+[1]DEPURADO!L996+[1]DEPURADO!M996</f>
        <v>0</v>
      </c>
      <c r="Y1002" s="23" t="s">
        <v>45</v>
      </c>
      <c r="Z1002" s="31">
        <f t="shared" si="109"/>
        <v>0</v>
      </c>
      <c r="AA1002" s="31"/>
      <c r="AB1002" s="31">
        <v>0</v>
      </c>
      <c r="AC1002" s="31">
        <v>0</v>
      </c>
      <c r="AD1002" s="30"/>
      <c r="AE1002" s="30">
        <f>+[1]DEPURADO!L996</f>
        <v>0</v>
      </c>
      <c r="AF1002" s="30">
        <v>0</v>
      </c>
      <c r="AG1002" s="30">
        <f t="shared" si="110"/>
        <v>0</v>
      </c>
      <c r="AH1002" s="30">
        <v>0</v>
      </c>
      <c r="AI1002" s="30" t="str">
        <f>+[1]DEPURADO!G996</f>
        <v>CANCELADO</v>
      </c>
      <c r="AJ1002" s="32"/>
      <c r="AK1002" s="33"/>
    </row>
    <row r="1003" spans="1:37" s="34" customFormat="1" x14ac:dyDescent="0.25">
      <c r="A1003" s="23">
        <f t="shared" si="111"/>
        <v>995</v>
      </c>
      <c r="B1003" s="24" t="s">
        <v>44</v>
      </c>
      <c r="C1003" s="23" t="str">
        <f>+[1]DEPURADO!A997</f>
        <v>FEH117321</v>
      </c>
      <c r="D1003" s="23" t="str">
        <f>+[1]DEPURADO!B997</f>
        <v>FEH117321</v>
      </c>
      <c r="E1003" s="25">
        <f>+[1]DEPURADO!C997</f>
        <v>44291</v>
      </c>
      <c r="F1003" s="26">
        <f>+IF([1]DEPURADO!D997&gt;1,[1]DEPURADO!D997," ")</f>
        <v>44334</v>
      </c>
      <c r="G1003" s="27">
        <f>[1]DEPURADO!F997</f>
        <v>83430</v>
      </c>
      <c r="H1003" s="28">
        <v>0</v>
      </c>
      <c r="I1003" s="28">
        <f>+[1]DEPURADO!N997+[1]DEPURADO!O997</f>
        <v>0</v>
      </c>
      <c r="J1003" s="28">
        <f>+[1]DEPURADO!S997</f>
        <v>83430</v>
      </c>
      <c r="K1003" s="29">
        <f>+[1]DEPURADO!Q997+[1]DEPURADO!R997</f>
        <v>0</v>
      </c>
      <c r="L1003" s="28">
        <v>0</v>
      </c>
      <c r="M1003" s="28">
        <v>0</v>
      </c>
      <c r="N1003" s="28">
        <f t="shared" si="105"/>
        <v>83430</v>
      </c>
      <c r="O1003" s="28">
        <f t="shared" si="106"/>
        <v>0</v>
      </c>
      <c r="P1003" s="24" t="str">
        <f>IF([1]DEPURADO!I997&gt;1,0,[1]DEPURADO!B997)</f>
        <v>FEH117321</v>
      </c>
      <c r="Q1003" s="30">
        <f t="shared" si="107"/>
        <v>83430</v>
      </c>
      <c r="R1003" s="31">
        <f t="shared" si="108"/>
        <v>0</v>
      </c>
      <c r="S1003" s="31">
        <f>+[1]DEPURADO!K997</f>
        <v>0</v>
      </c>
      <c r="T1003" s="23" t="s">
        <v>45</v>
      </c>
      <c r="U1003" s="31">
        <f>+[1]DEPURADO!J997</f>
        <v>0</v>
      </c>
      <c r="V1003" s="30"/>
      <c r="W1003" s="23" t="s">
        <v>45</v>
      </c>
      <c r="X1003" s="31">
        <f>+[1]DEPURADO!L997+[1]DEPURADO!M997</f>
        <v>0</v>
      </c>
      <c r="Y1003" s="23" t="s">
        <v>45</v>
      </c>
      <c r="Z1003" s="31">
        <f t="shared" si="109"/>
        <v>0</v>
      </c>
      <c r="AA1003" s="31"/>
      <c r="AB1003" s="31">
        <v>0</v>
      </c>
      <c r="AC1003" s="31">
        <v>0</v>
      </c>
      <c r="AD1003" s="30"/>
      <c r="AE1003" s="30">
        <f>+[1]DEPURADO!L997</f>
        <v>0</v>
      </c>
      <c r="AF1003" s="30">
        <v>0</v>
      </c>
      <c r="AG1003" s="30">
        <f t="shared" si="110"/>
        <v>0</v>
      </c>
      <c r="AH1003" s="30">
        <v>0</v>
      </c>
      <c r="AI1003" s="30" t="str">
        <f>+[1]DEPURADO!G997</f>
        <v>CANCELADO</v>
      </c>
      <c r="AJ1003" s="32"/>
      <c r="AK1003" s="33"/>
    </row>
    <row r="1004" spans="1:37" s="34" customFormat="1" x14ac:dyDescent="0.25">
      <c r="A1004" s="23">
        <f t="shared" si="111"/>
        <v>996</v>
      </c>
      <c r="B1004" s="24" t="s">
        <v>44</v>
      </c>
      <c r="C1004" s="23" t="str">
        <f>+[1]DEPURADO!A998</f>
        <v>FEH117333</v>
      </c>
      <c r="D1004" s="23" t="str">
        <f>+[1]DEPURADO!B998</f>
        <v>FEH117333</v>
      </c>
      <c r="E1004" s="25">
        <f>+[1]DEPURADO!C998</f>
        <v>44291</v>
      </c>
      <c r="F1004" s="26">
        <f>+IF([1]DEPURADO!D998&gt;1,[1]DEPURADO!D998," ")</f>
        <v>44334</v>
      </c>
      <c r="G1004" s="27">
        <f>[1]DEPURADO!F998</f>
        <v>83430</v>
      </c>
      <c r="H1004" s="28">
        <v>0</v>
      </c>
      <c r="I1004" s="28">
        <f>+[1]DEPURADO!N998+[1]DEPURADO!O998</f>
        <v>0</v>
      </c>
      <c r="J1004" s="28">
        <f>+[1]DEPURADO!S998</f>
        <v>83430</v>
      </c>
      <c r="K1004" s="29">
        <f>+[1]DEPURADO!Q998+[1]DEPURADO!R998</f>
        <v>0</v>
      </c>
      <c r="L1004" s="28">
        <v>0</v>
      </c>
      <c r="M1004" s="28">
        <v>0</v>
      </c>
      <c r="N1004" s="28">
        <f t="shared" si="105"/>
        <v>83430</v>
      </c>
      <c r="O1004" s="28">
        <f t="shared" si="106"/>
        <v>0</v>
      </c>
      <c r="P1004" s="24" t="str">
        <f>IF([1]DEPURADO!I998&gt;1,0,[1]DEPURADO!B998)</f>
        <v>FEH117333</v>
      </c>
      <c r="Q1004" s="30">
        <f t="shared" si="107"/>
        <v>83430</v>
      </c>
      <c r="R1004" s="31">
        <f t="shared" si="108"/>
        <v>0</v>
      </c>
      <c r="S1004" s="31">
        <f>+[1]DEPURADO!K998</f>
        <v>0</v>
      </c>
      <c r="T1004" s="23" t="s">
        <v>45</v>
      </c>
      <c r="U1004" s="31">
        <f>+[1]DEPURADO!J998</f>
        <v>0</v>
      </c>
      <c r="V1004" s="30"/>
      <c r="W1004" s="23" t="s">
        <v>45</v>
      </c>
      <c r="X1004" s="31">
        <f>+[1]DEPURADO!L998+[1]DEPURADO!M998</f>
        <v>0</v>
      </c>
      <c r="Y1004" s="23" t="s">
        <v>45</v>
      </c>
      <c r="Z1004" s="31">
        <f t="shared" si="109"/>
        <v>0</v>
      </c>
      <c r="AA1004" s="31"/>
      <c r="AB1004" s="31">
        <v>0</v>
      </c>
      <c r="AC1004" s="31">
        <v>0</v>
      </c>
      <c r="AD1004" s="30"/>
      <c r="AE1004" s="30">
        <f>+[1]DEPURADO!L998</f>
        <v>0</v>
      </c>
      <c r="AF1004" s="30">
        <v>0</v>
      </c>
      <c r="AG1004" s="30">
        <f t="shared" si="110"/>
        <v>0</v>
      </c>
      <c r="AH1004" s="30">
        <v>0</v>
      </c>
      <c r="AI1004" s="30" t="str">
        <f>+[1]DEPURADO!G998</f>
        <v>CANCELADO</v>
      </c>
      <c r="AJ1004" s="32"/>
      <c r="AK1004" s="33"/>
    </row>
    <row r="1005" spans="1:37" s="34" customFormat="1" x14ac:dyDescent="0.25">
      <c r="A1005" s="23">
        <f t="shared" si="111"/>
        <v>997</v>
      </c>
      <c r="B1005" s="24" t="s">
        <v>44</v>
      </c>
      <c r="C1005" s="23" t="str">
        <f>+[1]DEPURADO!A999</f>
        <v>FEH117348</v>
      </c>
      <c r="D1005" s="23" t="str">
        <f>+[1]DEPURADO!B999</f>
        <v>FEH117348</v>
      </c>
      <c r="E1005" s="25">
        <f>+[1]DEPURADO!C999</f>
        <v>44291</v>
      </c>
      <c r="F1005" s="26">
        <f>+IF([1]DEPURADO!D999&gt;1,[1]DEPURADO!D999," ")</f>
        <v>44334</v>
      </c>
      <c r="G1005" s="27">
        <f>[1]DEPURADO!F999</f>
        <v>83430</v>
      </c>
      <c r="H1005" s="28">
        <v>0</v>
      </c>
      <c r="I1005" s="28">
        <f>+[1]DEPURADO!N999+[1]DEPURADO!O999</f>
        <v>0</v>
      </c>
      <c r="J1005" s="28">
        <f>+[1]DEPURADO!S999</f>
        <v>83430</v>
      </c>
      <c r="K1005" s="29">
        <f>+[1]DEPURADO!Q999+[1]DEPURADO!R999</f>
        <v>0</v>
      </c>
      <c r="L1005" s="28">
        <v>0</v>
      </c>
      <c r="M1005" s="28">
        <v>0</v>
      </c>
      <c r="N1005" s="28">
        <f t="shared" si="105"/>
        <v>83430</v>
      </c>
      <c r="O1005" s="28">
        <f t="shared" si="106"/>
        <v>0</v>
      </c>
      <c r="P1005" s="24" t="str">
        <f>IF([1]DEPURADO!I999&gt;1,0,[1]DEPURADO!B999)</f>
        <v>FEH117348</v>
      </c>
      <c r="Q1005" s="30">
        <f t="shared" si="107"/>
        <v>83430</v>
      </c>
      <c r="R1005" s="31">
        <f t="shared" si="108"/>
        <v>0</v>
      </c>
      <c r="S1005" s="31">
        <f>+[1]DEPURADO!K999</f>
        <v>0</v>
      </c>
      <c r="T1005" s="23" t="s">
        <v>45</v>
      </c>
      <c r="U1005" s="31">
        <f>+[1]DEPURADO!J999</f>
        <v>0</v>
      </c>
      <c r="V1005" s="30"/>
      <c r="W1005" s="23" t="s">
        <v>45</v>
      </c>
      <c r="X1005" s="31">
        <f>+[1]DEPURADO!L999+[1]DEPURADO!M999</f>
        <v>0</v>
      </c>
      <c r="Y1005" s="23" t="s">
        <v>45</v>
      </c>
      <c r="Z1005" s="31">
        <f t="shared" si="109"/>
        <v>0</v>
      </c>
      <c r="AA1005" s="31"/>
      <c r="AB1005" s="31">
        <v>0</v>
      </c>
      <c r="AC1005" s="31">
        <v>0</v>
      </c>
      <c r="AD1005" s="30"/>
      <c r="AE1005" s="30">
        <f>+[1]DEPURADO!L999</f>
        <v>0</v>
      </c>
      <c r="AF1005" s="30">
        <v>0</v>
      </c>
      <c r="AG1005" s="30">
        <f t="shared" si="110"/>
        <v>0</v>
      </c>
      <c r="AH1005" s="30">
        <v>0</v>
      </c>
      <c r="AI1005" s="30" t="str">
        <f>+[1]DEPURADO!G999</f>
        <v>CANCELADO</v>
      </c>
      <c r="AJ1005" s="32"/>
      <c r="AK1005" s="33"/>
    </row>
    <row r="1006" spans="1:37" s="34" customFormat="1" x14ac:dyDescent="0.25">
      <c r="A1006" s="23">
        <f t="shared" si="111"/>
        <v>998</v>
      </c>
      <c r="B1006" s="24" t="s">
        <v>44</v>
      </c>
      <c r="C1006" s="23" t="str">
        <f>+[1]DEPURADO!A1000</f>
        <v>FEH117365</v>
      </c>
      <c r="D1006" s="23" t="str">
        <f>+[1]DEPURADO!B1000</f>
        <v>FEH117365</v>
      </c>
      <c r="E1006" s="25">
        <f>+[1]DEPURADO!C1000</f>
        <v>44291</v>
      </c>
      <c r="F1006" s="26">
        <f>+IF([1]DEPURADO!D1000&gt;1,[1]DEPURADO!D1000," ")</f>
        <v>44334</v>
      </c>
      <c r="G1006" s="27">
        <f>[1]DEPURADO!F1000</f>
        <v>121766</v>
      </c>
      <c r="H1006" s="28">
        <v>0</v>
      </c>
      <c r="I1006" s="28">
        <f>+[1]DEPURADO!N1000+[1]DEPURADO!O1000</f>
        <v>0</v>
      </c>
      <c r="J1006" s="28">
        <f>+[1]DEPURADO!S1000</f>
        <v>121766</v>
      </c>
      <c r="K1006" s="29">
        <f>+[1]DEPURADO!Q1000+[1]DEPURADO!R1000</f>
        <v>0</v>
      </c>
      <c r="L1006" s="28">
        <v>0</v>
      </c>
      <c r="M1006" s="28">
        <v>0</v>
      </c>
      <c r="N1006" s="28">
        <f t="shared" si="105"/>
        <v>121766</v>
      </c>
      <c r="O1006" s="28">
        <f t="shared" si="106"/>
        <v>0</v>
      </c>
      <c r="P1006" s="24" t="str">
        <f>IF([1]DEPURADO!I1000&gt;1,0,[1]DEPURADO!B1000)</f>
        <v>FEH117365</v>
      </c>
      <c r="Q1006" s="30">
        <f t="shared" si="107"/>
        <v>121766</v>
      </c>
      <c r="R1006" s="31">
        <f t="shared" si="108"/>
        <v>0</v>
      </c>
      <c r="S1006" s="31">
        <f>+[1]DEPURADO!K1000</f>
        <v>0</v>
      </c>
      <c r="T1006" s="23" t="s">
        <v>45</v>
      </c>
      <c r="U1006" s="31">
        <f>+[1]DEPURADO!J1000</f>
        <v>0</v>
      </c>
      <c r="V1006" s="30"/>
      <c r="W1006" s="23" t="s">
        <v>45</v>
      </c>
      <c r="X1006" s="31">
        <f>+[1]DEPURADO!L1000+[1]DEPURADO!M1000</f>
        <v>0</v>
      </c>
      <c r="Y1006" s="23" t="s">
        <v>45</v>
      </c>
      <c r="Z1006" s="31">
        <f t="shared" si="109"/>
        <v>0</v>
      </c>
      <c r="AA1006" s="31"/>
      <c r="AB1006" s="31">
        <v>0</v>
      </c>
      <c r="AC1006" s="31">
        <v>0</v>
      </c>
      <c r="AD1006" s="30"/>
      <c r="AE1006" s="30">
        <f>+[1]DEPURADO!L1000</f>
        <v>0</v>
      </c>
      <c r="AF1006" s="30">
        <v>0</v>
      </c>
      <c r="AG1006" s="30">
        <f t="shared" si="110"/>
        <v>0</v>
      </c>
      <c r="AH1006" s="30">
        <v>0</v>
      </c>
      <c r="AI1006" s="30" t="str">
        <f>+[1]DEPURADO!G1000</f>
        <v>CANCELADO</v>
      </c>
      <c r="AJ1006" s="32"/>
      <c r="AK1006" s="33"/>
    </row>
    <row r="1007" spans="1:37" s="34" customFormat="1" x14ac:dyDescent="0.25">
      <c r="A1007" s="23">
        <f t="shared" si="111"/>
        <v>999</v>
      </c>
      <c r="B1007" s="24" t="s">
        <v>44</v>
      </c>
      <c r="C1007" s="23" t="str">
        <f>+[1]DEPURADO!A1001</f>
        <v>FEH117376</v>
      </c>
      <c r="D1007" s="23" t="str">
        <f>+[1]DEPURADO!B1001</f>
        <v>FEH117376</v>
      </c>
      <c r="E1007" s="25">
        <f>+[1]DEPURADO!C1001</f>
        <v>44291</v>
      </c>
      <c r="F1007" s="26">
        <f>+IF([1]DEPURADO!D1001&gt;1,[1]DEPURADO!D1001," ")</f>
        <v>44334</v>
      </c>
      <c r="G1007" s="27">
        <f>[1]DEPURADO!F1001</f>
        <v>60255</v>
      </c>
      <c r="H1007" s="28">
        <v>0</v>
      </c>
      <c r="I1007" s="28">
        <f>+[1]DEPURADO!N1001+[1]DEPURADO!O1001</f>
        <v>0</v>
      </c>
      <c r="J1007" s="28">
        <f>+[1]DEPURADO!S1001</f>
        <v>60255</v>
      </c>
      <c r="K1007" s="29">
        <f>+[1]DEPURADO!Q1001+[1]DEPURADO!R1001</f>
        <v>0</v>
      </c>
      <c r="L1007" s="28">
        <v>0</v>
      </c>
      <c r="M1007" s="28">
        <v>0</v>
      </c>
      <c r="N1007" s="28">
        <f t="shared" si="105"/>
        <v>60255</v>
      </c>
      <c r="O1007" s="28">
        <f t="shared" si="106"/>
        <v>0</v>
      </c>
      <c r="P1007" s="24" t="str">
        <f>IF([1]DEPURADO!I1001&gt;1,0,[1]DEPURADO!B1001)</f>
        <v>FEH117376</v>
      </c>
      <c r="Q1007" s="30">
        <f t="shared" si="107"/>
        <v>60255</v>
      </c>
      <c r="R1007" s="31">
        <f t="shared" si="108"/>
        <v>0</v>
      </c>
      <c r="S1007" s="31">
        <f>+[1]DEPURADO!K1001</f>
        <v>0</v>
      </c>
      <c r="T1007" s="23" t="s">
        <v>45</v>
      </c>
      <c r="U1007" s="31">
        <f>+[1]DEPURADO!J1001</f>
        <v>0</v>
      </c>
      <c r="V1007" s="30"/>
      <c r="W1007" s="23" t="s">
        <v>45</v>
      </c>
      <c r="X1007" s="31">
        <f>+[1]DEPURADO!L1001+[1]DEPURADO!M1001</f>
        <v>0</v>
      </c>
      <c r="Y1007" s="23" t="s">
        <v>45</v>
      </c>
      <c r="Z1007" s="31">
        <f t="shared" si="109"/>
        <v>0</v>
      </c>
      <c r="AA1007" s="31"/>
      <c r="AB1007" s="31">
        <v>0</v>
      </c>
      <c r="AC1007" s="31">
        <v>0</v>
      </c>
      <c r="AD1007" s="30"/>
      <c r="AE1007" s="30">
        <f>+[1]DEPURADO!L1001</f>
        <v>0</v>
      </c>
      <c r="AF1007" s="30">
        <v>0</v>
      </c>
      <c r="AG1007" s="30">
        <f t="shared" si="110"/>
        <v>0</v>
      </c>
      <c r="AH1007" s="30">
        <v>0</v>
      </c>
      <c r="AI1007" s="30" t="str">
        <f>+[1]DEPURADO!G1001</f>
        <v>CANCELADO</v>
      </c>
      <c r="AJ1007" s="32"/>
      <c r="AK1007" s="33"/>
    </row>
    <row r="1008" spans="1:37" s="34" customFormat="1" x14ac:dyDescent="0.25">
      <c r="A1008" s="23">
        <f t="shared" si="111"/>
        <v>1000</v>
      </c>
      <c r="B1008" s="24" t="s">
        <v>44</v>
      </c>
      <c r="C1008" s="23" t="str">
        <f>+[1]DEPURADO!A1002</f>
        <v>FEH117379</v>
      </c>
      <c r="D1008" s="23" t="str">
        <f>+[1]DEPURADO!B1002</f>
        <v>FEH117379</v>
      </c>
      <c r="E1008" s="25">
        <f>+[1]DEPURADO!C1002</f>
        <v>44291</v>
      </c>
      <c r="F1008" s="26">
        <f>+IF([1]DEPURADO!D1002&gt;1,[1]DEPURADO!D1002," ")</f>
        <v>44334</v>
      </c>
      <c r="G1008" s="27">
        <f>[1]DEPURADO!F1002</f>
        <v>60255</v>
      </c>
      <c r="H1008" s="28">
        <v>0</v>
      </c>
      <c r="I1008" s="28">
        <f>+[1]DEPURADO!N1002+[1]DEPURADO!O1002</f>
        <v>0</v>
      </c>
      <c r="J1008" s="28">
        <f>+[1]DEPURADO!S1002</f>
        <v>60255</v>
      </c>
      <c r="K1008" s="29">
        <f>+[1]DEPURADO!Q1002+[1]DEPURADO!R1002</f>
        <v>0</v>
      </c>
      <c r="L1008" s="28">
        <v>0</v>
      </c>
      <c r="M1008" s="28">
        <v>0</v>
      </c>
      <c r="N1008" s="28">
        <f t="shared" si="105"/>
        <v>60255</v>
      </c>
      <c r="O1008" s="28">
        <f t="shared" si="106"/>
        <v>0</v>
      </c>
      <c r="P1008" s="24" t="str">
        <f>IF([1]DEPURADO!I1002&gt;1,0,[1]DEPURADO!B1002)</f>
        <v>FEH117379</v>
      </c>
      <c r="Q1008" s="30">
        <f t="shared" si="107"/>
        <v>60255</v>
      </c>
      <c r="R1008" s="31">
        <f t="shared" si="108"/>
        <v>0</v>
      </c>
      <c r="S1008" s="31">
        <f>+[1]DEPURADO!K1002</f>
        <v>0</v>
      </c>
      <c r="T1008" s="23" t="s">
        <v>45</v>
      </c>
      <c r="U1008" s="31">
        <f>+[1]DEPURADO!J1002</f>
        <v>0</v>
      </c>
      <c r="V1008" s="30"/>
      <c r="W1008" s="23" t="s">
        <v>45</v>
      </c>
      <c r="X1008" s="31">
        <f>+[1]DEPURADO!L1002+[1]DEPURADO!M1002</f>
        <v>0</v>
      </c>
      <c r="Y1008" s="23" t="s">
        <v>45</v>
      </c>
      <c r="Z1008" s="31">
        <f t="shared" si="109"/>
        <v>0</v>
      </c>
      <c r="AA1008" s="31"/>
      <c r="AB1008" s="31">
        <v>0</v>
      </c>
      <c r="AC1008" s="31">
        <v>0</v>
      </c>
      <c r="AD1008" s="30"/>
      <c r="AE1008" s="30">
        <f>+[1]DEPURADO!L1002</f>
        <v>0</v>
      </c>
      <c r="AF1008" s="30">
        <v>0</v>
      </c>
      <c r="AG1008" s="30">
        <f t="shared" si="110"/>
        <v>0</v>
      </c>
      <c r="AH1008" s="30">
        <v>0</v>
      </c>
      <c r="AI1008" s="30" t="str">
        <f>+[1]DEPURADO!G1002</f>
        <v>CANCELADO</v>
      </c>
      <c r="AJ1008" s="32"/>
      <c r="AK1008" s="33"/>
    </row>
    <row r="1009" spans="1:37" s="34" customFormat="1" x14ac:dyDescent="0.25">
      <c r="A1009" s="23">
        <f t="shared" si="111"/>
        <v>1001</v>
      </c>
      <c r="B1009" s="24" t="s">
        <v>44</v>
      </c>
      <c r="C1009" s="23" t="str">
        <f>+[1]DEPURADO!A1003</f>
        <v>FEH117399</v>
      </c>
      <c r="D1009" s="23" t="str">
        <f>+[1]DEPURADO!B1003</f>
        <v>FEH117399</v>
      </c>
      <c r="E1009" s="25">
        <f>+[1]DEPURADO!C1003</f>
        <v>44291</v>
      </c>
      <c r="F1009" s="26">
        <f>+IF([1]DEPURADO!D1003&gt;1,[1]DEPURADO!D1003," ")</f>
        <v>44334</v>
      </c>
      <c r="G1009" s="27">
        <f>[1]DEPURADO!F1003</f>
        <v>34299</v>
      </c>
      <c r="H1009" s="28">
        <v>0</v>
      </c>
      <c r="I1009" s="28">
        <f>+[1]DEPURADO!N1003+[1]DEPURADO!O1003</f>
        <v>0</v>
      </c>
      <c r="J1009" s="28">
        <f>+[1]DEPURADO!S1003</f>
        <v>34299</v>
      </c>
      <c r="K1009" s="29">
        <f>+[1]DEPURADO!Q1003+[1]DEPURADO!R1003</f>
        <v>0</v>
      </c>
      <c r="L1009" s="28">
        <v>0</v>
      </c>
      <c r="M1009" s="28">
        <v>0</v>
      </c>
      <c r="N1009" s="28">
        <f t="shared" si="105"/>
        <v>34299</v>
      </c>
      <c r="O1009" s="28">
        <f t="shared" si="106"/>
        <v>0</v>
      </c>
      <c r="P1009" s="24" t="str">
        <f>IF([1]DEPURADO!I1003&gt;1,0,[1]DEPURADO!B1003)</f>
        <v>FEH117399</v>
      </c>
      <c r="Q1009" s="30">
        <f t="shared" si="107"/>
        <v>34299</v>
      </c>
      <c r="R1009" s="31">
        <f t="shared" si="108"/>
        <v>0</v>
      </c>
      <c r="S1009" s="31">
        <f>+[1]DEPURADO!K1003</f>
        <v>0</v>
      </c>
      <c r="T1009" s="23" t="s">
        <v>45</v>
      </c>
      <c r="U1009" s="31">
        <f>+[1]DEPURADO!J1003</f>
        <v>0</v>
      </c>
      <c r="V1009" s="30"/>
      <c r="W1009" s="23" t="s">
        <v>45</v>
      </c>
      <c r="X1009" s="31">
        <f>+[1]DEPURADO!L1003+[1]DEPURADO!M1003</f>
        <v>0</v>
      </c>
      <c r="Y1009" s="23" t="s">
        <v>45</v>
      </c>
      <c r="Z1009" s="31">
        <f t="shared" si="109"/>
        <v>0</v>
      </c>
      <c r="AA1009" s="31"/>
      <c r="AB1009" s="31">
        <v>0</v>
      </c>
      <c r="AC1009" s="31">
        <v>0</v>
      </c>
      <c r="AD1009" s="30"/>
      <c r="AE1009" s="30">
        <f>+[1]DEPURADO!L1003</f>
        <v>0</v>
      </c>
      <c r="AF1009" s="30">
        <v>0</v>
      </c>
      <c r="AG1009" s="30">
        <f t="shared" si="110"/>
        <v>0</v>
      </c>
      <c r="AH1009" s="30">
        <v>0</v>
      </c>
      <c r="AI1009" s="30" t="str">
        <f>+[1]DEPURADO!G1003</f>
        <v>CANCELADO</v>
      </c>
      <c r="AJ1009" s="32"/>
      <c r="AK1009" s="33"/>
    </row>
    <row r="1010" spans="1:37" s="34" customFormat="1" x14ac:dyDescent="0.25">
      <c r="A1010" s="23">
        <f t="shared" si="111"/>
        <v>1002</v>
      </c>
      <c r="B1010" s="24" t="s">
        <v>44</v>
      </c>
      <c r="C1010" s="23" t="str">
        <f>+[1]DEPURADO!A1004</f>
        <v>FEH117428</v>
      </c>
      <c r="D1010" s="23" t="str">
        <f>+[1]DEPURADO!B1004</f>
        <v>FEH117428</v>
      </c>
      <c r="E1010" s="25">
        <f>+[1]DEPURADO!C1004</f>
        <v>44291</v>
      </c>
      <c r="F1010" s="26">
        <f>+IF([1]DEPURADO!D1004&gt;1,[1]DEPURADO!D1004," ")</f>
        <v>44334</v>
      </c>
      <c r="G1010" s="27">
        <f>[1]DEPURADO!F1004</f>
        <v>41690</v>
      </c>
      <c r="H1010" s="28">
        <v>0</v>
      </c>
      <c r="I1010" s="28">
        <f>+[1]DEPURADO!N1004+[1]DEPURADO!O1004</f>
        <v>0</v>
      </c>
      <c r="J1010" s="28">
        <f>+[1]DEPURADO!S1004</f>
        <v>41690</v>
      </c>
      <c r="K1010" s="29">
        <f>+[1]DEPURADO!Q1004+[1]DEPURADO!R1004</f>
        <v>0</v>
      </c>
      <c r="L1010" s="28">
        <v>0</v>
      </c>
      <c r="M1010" s="28">
        <v>0</v>
      </c>
      <c r="N1010" s="28">
        <f t="shared" si="105"/>
        <v>41690</v>
      </c>
      <c r="O1010" s="28">
        <f t="shared" si="106"/>
        <v>0</v>
      </c>
      <c r="P1010" s="24" t="str">
        <f>IF([1]DEPURADO!I1004&gt;1,0,[1]DEPURADO!B1004)</f>
        <v>FEH117428</v>
      </c>
      <c r="Q1010" s="30">
        <f t="shared" si="107"/>
        <v>41690</v>
      </c>
      <c r="R1010" s="31">
        <f t="shared" si="108"/>
        <v>0</v>
      </c>
      <c r="S1010" s="31">
        <f>+[1]DEPURADO!K1004</f>
        <v>0</v>
      </c>
      <c r="T1010" s="23" t="s">
        <v>45</v>
      </c>
      <c r="U1010" s="31">
        <f>+[1]DEPURADO!J1004</f>
        <v>0</v>
      </c>
      <c r="V1010" s="30"/>
      <c r="W1010" s="23" t="s">
        <v>45</v>
      </c>
      <c r="X1010" s="31">
        <f>+[1]DEPURADO!L1004+[1]DEPURADO!M1004</f>
        <v>0</v>
      </c>
      <c r="Y1010" s="23" t="s">
        <v>45</v>
      </c>
      <c r="Z1010" s="31">
        <f t="shared" si="109"/>
        <v>0</v>
      </c>
      <c r="AA1010" s="31"/>
      <c r="AB1010" s="31">
        <v>0</v>
      </c>
      <c r="AC1010" s="31">
        <v>0</v>
      </c>
      <c r="AD1010" s="30"/>
      <c r="AE1010" s="30">
        <f>+[1]DEPURADO!L1004</f>
        <v>0</v>
      </c>
      <c r="AF1010" s="30">
        <v>0</v>
      </c>
      <c r="AG1010" s="30">
        <f t="shared" si="110"/>
        <v>0</v>
      </c>
      <c r="AH1010" s="30">
        <v>0</v>
      </c>
      <c r="AI1010" s="30" t="str">
        <f>+[1]DEPURADO!G1004</f>
        <v>CANCELADO</v>
      </c>
      <c r="AJ1010" s="32"/>
      <c r="AK1010" s="33"/>
    </row>
    <row r="1011" spans="1:37" s="34" customFormat="1" x14ac:dyDescent="0.25">
      <c r="A1011" s="23">
        <f t="shared" si="111"/>
        <v>1003</v>
      </c>
      <c r="B1011" s="24" t="s">
        <v>44</v>
      </c>
      <c r="C1011" s="23" t="str">
        <f>+[1]DEPURADO!A1005</f>
        <v>FEH117434</v>
      </c>
      <c r="D1011" s="23" t="str">
        <f>+[1]DEPURADO!B1005</f>
        <v>FEH117434</v>
      </c>
      <c r="E1011" s="25">
        <f>+[1]DEPURADO!C1005</f>
        <v>44291</v>
      </c>
      <c r="F1011" s="26">
        <f>+IF([1]DEPURADO!D1005&gt;1,[1]DEPURADO!D1005," ")</f>
        <v>44334</v>
      </c>
      <c r="G1011" s="27">
        <f>[1]DEPURADO!F1005</f>
        <v>34299</v>
      </c>
      <c r="H1011" s="28">
        <v>0</v>
      </c>
      <c r="I1011" s="28">
        <f>+[1]DEPURADO!N1005+[1]DEPURADO!O1005</f>
        <v>0</v>
      </c>
      <c r="J1011" s="28">
        <f>+[1]DEPURADO!S1005</f>
        <v>34299</v>
      </c>
      <c r="K1011" s="29">
        <f>+[1]DEPURADO!Q1005+[1]DEPURADO!R1005</f>
        <v>0</v>
      </c>
      <c r="L1011" s="28">
        <v>0</v>
      </c>
      <c r="M1011" s="28">
        <v>0</v>
      </c>
      <c r="N1011" s="28">
        <f t="shared" si="105"/>
        <v>34299</v>
      </c>
      <c r="O1011" s="28">
        <f t="shared" si="106"/>
        <v>0</v>
      </c>
      <c r="P1011" s="24" t="str">
        <f>IF([1]DEPURADO!I1005&gt;1,0,[1]DEPURADO!B1005)</f>
        <v>FEH117434</v>
      </c>
      <c r="Q1011" s="30">
        <f t="shared" si="107"/>
        <v>34299</v>
      </c>
      <c r="R1011" s="31">
        <f t="shared" si="108"/>
        <v>0</v>
      </c>
      <c r="S1011" s="31">
        <f>+[1]DEPURADO!K1005</f>
        <v>0</v>
      </c>
      <c r="T1011" s="23" t="s">
        <v>45</v>
      </c>
      <c r="U1011" s="31">
        <f>+[1]DEPURADO!J1005</f>
        <v>0</v>
      </c>
      <c r="V1011" s="30"/>
      <c r="W1011" s="23" t="s">
        <v>45</v>
      </c>
      <c r="X1011" s="31">
        <f>+[1]DEPURADO!L1005+[1]DEPURADO!M1005</f>
        <v>0</v>
      </c>
      <c r="Y1011" s="23" t="s">
        <v>45</v>
      </c>
      <c r="Z1011" s="31">
        <f t="shared" si="109"/>
        <v>0</v>
      </c>
      <c r="AA1011" s="31"/>
      <c r="AB1011" s="31">
        <v>0</v>
      </c>
      <c r="AC1011" s="31">
        <v>0</v>
      </c>
      <c r="AD1011" s="30"/>
      <c r="AE1011" s="30">
        <f>+[1]DEPURADO!L1005</f>
        <v>0</v>
      </c>
      <c r="AF1011" s="30">
        <v>0</v>
      </c>
      <c r="AG1011" s="30">
        <f t="shared" si="110"/>
        <v>0</v>
      </c>
      <c r="AH1011" s="30">
        <v>0</v>
      </c>
      <c r="AI1011" s="30" t="str">
        <f>+[1]DEPURADO!G1005</f>
        <v>CANCELADO</v>
      </c>
      <c r="AJ1011" s="32"/>
      <c r="AK1011" s="33"/>
    </row>
    <row r="1012" spans="1:37" s="34" customFormat="1" x14ac:dyDescent="0.25">
      <c r="A1012" s="23">
        <f t="shared" si="111"/>
        <v>1004</v>
      </c>
      <c r="B1012" s="24" t="s">
        <v>44</v>
      </c>
      <c r="C1012" s="23" t="str">
        <f>+[1]DEPURADO!A1006</f>
        <v>FEH117439</v>
      </c>
      <c r="D1012" s="23" t="str">
        <f>+[1]DEPURADO!B1006</f>
        <v>FEH117439</v>
      </c>
      <c r="E1012" s="25">
        <f>+[1]DEPURADO!C1006</f>
        <v>44291</v>
      </c>
      <c r="F1012" s="26">
        <f>+IF([1]DEPURADO!D1006&gt;1,[1]DEPURADO!D1006," ")</f>
        <v>44334</v>
      </c>
      <c r="G1012" s="27">
        <f>[1]DEPURADO!F1006</f>
        <v>37077</v>
      </c>
      <c r="H1012" s="28">
        <v>0</v>
      </c>
      <c r="I1012" s="28">
        <f>+[1]DEPURADO!N1006+[1]DEPURADO!O1006</f>
        <v>0</v>
      </c>
      <c r="J1012" s="28">
        <f>+[1]DEPURADO!S1006</f>
        <v>37077</v>
      </c>
      <c r="K1012" s="29">
        <f>+[1]DEPURADO!Q1006+[1]DEPURADO!R1006</f>
        <v>0</v>
      </c>
      <c r="L1012" s="28">
        <v>0</v>
      </c>
      <c r="M1012" s="28">
        <v>0</v>
      </c>
      <c r="N1012" s="28">
        <f t="shared" si="105"/>
        <v>37077</v>
      </c>
      <c r="O1012" s="28">
        <f t="shared" si="106"/>
        <v>0</v>
      </c>
      <c r="P1012" s="24" t="str">
        <f>IF([1]DEPURADO!I1006&gt;1,0,[1]DEPURADO!B1006)</f>
        <v>FEH117439</v>
      </c>
      <c r="Q1012" s="30">
        <f t="shared" si="107"/>
        <v>37077</v>
      </c>
      <c r="R1012" s="31">
        <f t="shared" si="108"/>
        <v>0</v>
      </c>
      <c r="S1012" s="31">
        <f>+[1]DEPURADO!K1006</f>
        <v>0</v>
      </c>
      <c r="T1012" s="23" t="s">
        <v>45</v>
      </c>
      <c r="U1012" s="31">
        <f>+[1]DEPURADO!J1006</f>
        <v>0</v>
      </c>
      <c r="V1012" s="30"/>
      <c r="W1012" s="23" t="s">
        <v>45</v>
      </c>
      <c r="X1012" s="31">
        <f>+[1]DEPURADO!L1006+[1]DEPURADO!M1006</f>
        <v>0</v>
      </c>
      <c r="Y1012" s="23" t="s">
        <v>45</v>
      </c>
      <c r="Z1012" s="31">
        <f t="shared" si="109"/>
        <v>0</v>
      </c>
      <c r="AA1012" s="31"/>
      <c r="AB1012" s="31">
        <v>0</v>
      </c>
      <c r="AC1012" s="31">
        <v>0</v>
      </c>
      <c r="AD1012" s="30"/>
      <c r="AE1012" s="30">
        <f>+[1]DEPURADO!L1006</f>
        <v>0</v>
      </c>
      <c r="AF1012" s="30">
        <v>0</v>
      </c>
      <c r="AG1012" s="30">
        <f t="shared" si="110"/>
        <v>0</v>
      </c>
      <c r="AH1012" s="30">
        <v>0</v>
      </c>
      <c r="AI1012" s="30" t="str">
        <f>+[1]DEPURADO!G1006</f>
        <v>CANCELADO</v>
      </c>
      <c r="AJ1012" s="32"/>
      <c r="AK1012" s="33"/>
    </row>
    <row r="1013" spans="1:37" s="34" customFormat="1" x14ac:dyDescent="0.25">
      <c r="A1013" s="23">
        <f t="shared" si="111"/>
        <v>1005</v>
      </c>
      <c r="B1013" s="24" t="s">
        <v>44</v>
      </c>
      <c r="C1013" s="23" t="str">
        <f>+[1]DEPURADO!A1007</f>
        <v>FEH117441</v>
      </c>
      <c r="D1013" s="23" t="str">
        <f>+[1]DEPURADO!B1007</f>
        <v>FEH117441</v>
      </c>
      <c r="E1013" s="25">
        <f>+[1]DEPURADO!C1007</f>
        <v>44291</v>
      </c>
      <c r="F1013" s="26">
        <f>+IF([1]DEPURADO!D1007&gt;1,[1]DEPURADO!D1007," ")</f>
        <v>44334</v>
      </c>
      <c r="G1013" s="27">
        <f>[1]DEPURADO!F1007</f>
        <v>575292</v>
      </c>
      <c r="H1013" s="28">
        <v>0</v>
      </c>
      <c r="I1013" s="28">
        <f>+[1]DEPURADO!N1007+[1]DEPURADO!O1007</f>
        <v>0</v>
      </c>
      <c r="J1013" s="28">
        <f>+[1]DEPURADO!S1007</f>
        <v>575292</v>
      </c>
      <c r="K1013" s="29">
        <f>+[1]DEPURADO!Q1007+[1]DEPURADO!R1007</f>
        <v>0</v>
      </c>
      <c r="L1013" s="28">
        <v>0</v>
      </c>
      <c r="M1013" s="28">
        <v>0</v>
      </c>
      <c r="N1013" s="28">
        <f t="shared" si="105"/>
        <v>575292</v>
      </c>
      <c r="O1013" s="28">
        <f t="shared" si="106"/>
        <v>0</v>
      </c>
      <c r="P1013" s="24" t="str">
        <f>IF([1]DEPURADO!I1007&gt;1,0,[1]DEPURADO!B1007)</f>
        <v>FEH117441</v>
      </c>
      <c r="Q1013" s="30">
        <f t="shared" si="107"/>
        <v>575292</v>
      </c>
      <c r="R1013" s="31">
        <f t="shared" si="108"/>
        <v>0</v>
      </c>
      <c r="S1013" s="31">
        <f>+[1]DEPURADO!K1007</f>
        <v>0</v>
      </c>
      <c r="T1013" s="23" t="s">
        <v>45</v>
      </c>
      <c r="U1013" s="31">
        <f>+[1]DEPURADO!J1007</f>
        <v>0</v>
      </c>
      <c r="V1013" s="30"/>
      <c r="W1013" s="23" t="s">
        <v>45</v>
      </c>
      <c r="X1013" s="31">
        <f>+[1]DEPURADO!L1007+[1]DEPURADO!M1007</f>
        <v>0</v>
      </c>
      <c r="Y1013" s="23" t="s">
        <v>45</v>
      </c>
      <c r="Z1013" s="31">
        <f t="shared" si="109"/>
        <v>0</v>
      </c>
      <c r="AA1013" s="31"/>
      <c r="AB1013" s="31">
        <v>0</v>
      </c>
      <c r="AC1013" s="31">
        <v>0</v>
      </c>
      <c r="AD1013" s="30"/>
      <c r="AE1013" s="30">
        <f>+[1]DEPURADO!L1007</f>
        <v>0</v>
      </c>
      <c r="AF1013" s="30">
        <v>0</v>
      </c>
      <c r="AG1013" s="30">
        <f t="shared" si="110"/>
        <v>0</v>
      </c>
      <c r="AH1013" s="30">
        <v>0</v>
      </c>
      <c r="AI1013" s="30" t="str">
        <f>+[1]DEPURADO!G1007</f>
        <v>CANCELADO</v>
      </c>
      <c r="AJ1013" s="32"/>
      <c r="AK1013" s="33"/>
    </row>
    <row r="1014" spans="1:37" s="34" customFormat="1" x14ac:dyDescent="0.25">
      <c r="A1014" s="23">
        <f t="shared" si="111"/>
        <v>1006</v>
      </c>
      <c r="B1014" s="24" t="s">
        <v>44</v>
      </c>
      <c r="C1014" s="23" t="str">
        <f>+[1]DEPURADO!A1008</f>
        <v>FEH117442</v>
      </c>
      <c r="D1014" s="23" t="str">
        <f>+[1]DEPURADO!B1008</f>
        <v>FEH117442</v>
      </c>
      <c r="E1014" s="25">
        <f>+[1]DEPURADO!C1008</f>
        <v>44291</v>
      </c>
      <c r="F1014" s="26">
        <f>+IF([1]DEPURADO!D1008&gt;1,[1]DEPURADO!D1008," ")</f>
        <v>44356</v>
      </c>
      <c r="G1014" s="27">
        <f>[1]DEPURADO!F1008</f>
        <v>80832</v>
      </c>
      <c r="H1014" s="28">
        <v>0</v>
      </c>
      <c r="I1014" s="28">
        <f>+[1]DEPURADO!N1008+[1]DEPURADO!O1008</f>
        <v>0</v>
      </c>
      <c r="J1014" s="28">
        <f>+[1]DEPURADO!S1008</f>
        <v>0</v>
      </c>
      <c r="K1014" s="29">
        <f>+[1]DEPURADO!Q1008+[1]DEPURADO!R1008</f>
        <v>0</v>
      </c>
      <c r="L1014" s="28">
        <v>0</v>
      </c>
      <c r="M1014" s="28">
        <v>0</v>
      </c>
      <c r="N1014" s="28">
        <f t="shared" si="105"/>
        <v>0</v>
      </c>
      <c r="O1014" s="28">
        <f t="shared" si="106"/>
        <v>80832</v>
      </c>
      <c r="P1014" s="24" t="str">
        <f>IF([1]DEPURADO!I1008&gt;1,0,[1]DEPURADO!B1008)</f>
        <v>FEH117442</v>
      </c>
      <c r="Q1014" s="30">
        <f t="shared" si="107"/>
        <v>80832</v>
      </c>
      <c r="R1014" s="31">
        <f t="shared" si="108"/>
        <v>0</v>
      </c>
      <c r="S1014" s="31">
        <f>+[1]DEPURADO!K1008</f>
        <v>0</v>
      </c>
      <c r="T1014" s="23" t="s">
        <v>45</v>
      </c>
      <c r="U1014" s="31">
        <f>+[1]DEPURADO!J1008</f>
        <v>80832</v>
      </c>
      <c r="V1014" s="30"/>
      <c r="W1014" s="23" t="s">
        <v>45</v>
      </c>
      <c r="X1014" s="31">
        <f>+[1]DEPURADO!L1008+[1]DEPURADO!M1008</f>
        <v>0</v>
      </c>
      <c r="Y1014" s="23" t="s">
        <v>45</v>
      </c>
      <c r="Z1014" s="31">
        <f t="shared" si="109"/>
        <v>0</v>
      </c>
      <c r="AA1014" s="31"/>
      <c r="AB1014" s="31">
        <v>0</v>
      </c>
      <c r="AC1014" s="31">
        <v>0</v>
      </c>
      <c r="AD1014" s="30"/>
      <c r="AE1014" s="30">
        <f>+[1]DEPURADO!L1008</f>
        <v>0</v>
      </c>
      <c r="AF1014" s="30">
        <v>0</v>
      </c>
      <c r="AG1014" s="30">
        <f t="shared" si="110"/>
        <v>0</v>
      </c>
      <c r="AH1014" s="30">
        <v>0</v>
      </c>
      <c r="AI1014" s="30" t="str">
        <f>+[1]DEPURADO!G1008</f>
        <v>EN REVISION ADRES-CANASTA COVID</v>
      </c>
      <c r="AJ1014" s="32"/>
      <c r="AK1014" s="33"/>
    </row>
    <row r="1015" spans="1:37" s="34" customFormat="1" x14ac:dyDescent="0.25">
      <c r="A1015" s="23">
        <f t="shared" si="111"/>
        <v>1007</v>
      </c>
      <c r="B1015" s="24" t="s">
        <v>44</v>
      </c>
      <c r="C1015" s="23" t="str">
        <f>+[1]DEPURADO!A1009</f>
        <v>FEH117447</v>
      </c>
      <c r="D1015" s="23" t="str">
        <f>+[1]DEPURADO!B1009</f>
        <v>FEH117447</v>
      </c>
      <c r="E1015" s="25">
        <f>+[1]DEPURADO!C1009</f>
        <v>44291</v>
      </c>
      <c r="F1015" s="26">
        <f>+IF([1]DEPURADO!D1009&gt;1,[1]DEPURADO!D1009," ")</f>
        <v>44334</v>
      </c>
      <c r="G1015" s="27">
        <f>[1]DEPURADO!F1009</f>
        <v>16204</v>
      </c>
      <c r="H1015" s="28">
        <v>0</v>
      </c>
      <c r="I1015" s="28">
        <f>+[1]DEPURADO!N1009+[1]DEPURADO!O1009</f>
        <v>0</v>
      </c>
      <c r="J1015" s="28">
        <f>+[1]DEPURADO!S1009</f>
        <v>16204</v>
      </c>
      <c r="K1015" s="29">
        <f>+[1]DEPURADO!Q1009+[1]DEPURADO!R1009</f>
        <v>0</v>
      </c>
      <c r="L1015" s="28">
        <v>0</v>
      </c>
      <c r="M1015" s="28">
        <v>0</v>
      </c>
      <c r="N1015" s="28">
        <f t="shared" si="105"/>
        <v>16204</v>
      </c>
      <c r="O1015" s="28">
        <f t="shared" si="106"/>
        <v>0</v>
      </c>
      <c r="P1015" s="24" t="str">
        <f>IF([1]DEPURADO!I1009&gt;1,0,[1]DEPURADO!B1009)</f>
        <v>FEH117447</v>
      </c>
      <c r="Q1015" s="30">
        <f t="shared" si="107"/>
        <v>16204</v>
      </c>
      <c r="R1015" s="31">
        <f t="shared" si="108"/>
        <v>0</v>
      </c>
      <c r="S1015" s="31">
        <f>+[1]DEPURADO!K1009</f>
        <v>0</v>
      </c>
      <c r="T1015" s="23" t="s">
        <v>45</v>
      </c>
      <c r="U1015" s="31">
        <f>+[1]DEPURADO!J1009</f>
        <v>0</v>
      </c>
      <c r="V1015" s="30"/>
      <c r="W1015" s="23" t="s">
        <v>45</v>
      </c>
      <c r="X1015" s="31">
        <f>+[1]DEPURADO!L1009+[1]DEPURADO!M1009</f>
        <v>0</v>
      </c>
      <c r="Y1015" s="23" t="s">
        <v>45</v>
      </c>
      <c r="Z1015" s="31">
        <f t="shared" si="109"/>
        <v>0</v>
      </c>
      <c r="AA1015" s="31"/>
      <c r="AB1015" s="31">
        <v>0</v>
      </c>
      <c r="AC1015" s="31">
        <v>0</v>
      </c>
      <c r="AD1015" s="30"/>
      <c r="AE1015" s="30">
        <f>+[1]DEPURADO!L1009</f>
        <v>0</v>
      </c>
      <c r="AF1015" s="30">
        <v>0</v>
      </c>
      <c r="AG1015" s="30">
        <f t="shared" si="110"/>
        <v>0</v>
      </c>
      <c r="AH1015" s="30">
        <v>0</v>
      </c>
      <c r="AI1015" s="30" t="str">
        <f>+[1]DEPURADO!G1009</f>
        <v>CANCELADO</v>
      </c>
      <c r="AJ1015" s="32"/>
      <c r="AK1015" s="33"/>
    </row>
    <row r="1016" spans="1:37" s="34" customFormat="1" x14ac:dyDescent="0.25">
      <c r="A1016" s="23">
        <f t="shared" si="111"/>
        <v>1008</v>
      </c>
      <c r="B1016" s="24" t="s">
        <v>44</v>
      </c>
      <c r="C1016" s="23" t="str">
        <f>+[1]DEPURADO!A1010</f>
        <v>FEH117452</v>
      </c>
      <c r="D1016" s="23" t="str">
        <f>+[1]DEPURADO!B1010</f>
        <v>FEH117452</v>
      </c>
      <c r="E1016" s="25">
        <f>+[1]DEPURADO!C1010</f>
        <v>44291</v>
      </c>
      <c r="F1016" s="26">
        <f>+IF([1]DEPURADO!D1010&gt;1,[1]DEPURADO!D1010," ")</f>
        <v>44334</v>
      </c>
      <c r="G1016" s="27">
        <f>[1]DEPURADO!F1010</f>
        <v>35877</v>
      </c>
      <c r="H1016" s="28">
        <v>0</v>
      </c>
      <c r="I1016" s="28">
        <f>+[1]DEPURADO!N1010+[1]DEPURADO!O1010</f>
        <v>0</v>
      </c>
      <c r="J1016" s="28">
        <f>+[1]DEPURADO!S1010</f>
        <v>35877</v>
      </c>
      <c r="K1016" s="29">
        <f>+[1]DEPURADO!Q1010+[1]DEPURADO!R1010</f>
        <v>0</v>
      </c>
      <c r="L1016" s="28">
        <v>0</v>
      </c>
      <c r="M1016" s="28">
        <v>0</v>
      </c>
      <c r="N1016" s="28">
        <f t="shared" si="105"/>
        <v>35877</v>
      </c>
      <c r="O1016" s="28">
        <f t="shared" si="106"/>
        <v>0</v>
      </c>
      <c r="P1016" s="24" t="str">
        <f>IF([1]DEPURADO!I1010&gt;1,0,[1]DEPURADO!B1010)</f>
        <v>FEH117452</v>
      </c>
      <c r="Q1016" s="30">
        <f t="shared" si="107"/>
        <v>35877</v>
      </c>
      <c r="R1016" s="31">
        <f t="shared" si="108"/>
        <v>0</v>
      </c>
      <c r="S1016" s="31">
        <f>+[1]DEPURADO!K1010</f>
        <v>0</v>
      </c>
      <c r="T1016" s="23" t="s">
        <v>45</v>
      </c>
      <c r="U1016" s="31">
        <f>+[1]DEPURADO!J1010</f>
        <v>0</v>
      </c>
      <c r="V1016" s="30"/>
      <c r="W1016" s="23" t="s">
        <v>45</v>
      </c>
      <c r="X1016" s="31">
        <f>+[1]DEPURADO!L1010+[1]DEPURADO!M1010</f>
        <v>0</v>
      </c>
      <c r="Y1016" s="23" t="s">
        <v>45</v>
      </c>
      <c r="Z1016" s="31">
        <f t="shared" si="109"/>
        <v>0</v>
      </c>
      <c r="AA1016" s="31"/>
      <c r="AB1016" s="31">
        <v>0</v>
      </c>
      <c r="AC1016" s="31">
        <v>0</v>
      </c>
      <c r="AD1016" s="30"/>
      <c r="AE1016" s="30">
        <f>+[1]DEPURADO!L1010</f>
        <v>0</v>
      </c>
      <c r="AF1016" s="30">
        <v>0</v>
      </c>
      <c r="AG1016" s="30">
        <f t="shared" si="110"/>
        <v>0</v>
      </c>
      <c r="AH1016" s="30">
        <v>0</v>
      </c>
      <c r="AI1016" s="30" t="str">
        <f>+[1]DEPURADO!G1010</f>
        <v>CANCELADO</v>
      </c>
      <c r="AJ1016" s="32"/>
      <c r="AK1016" s="33"/>
    </row>
    <row r="1017" spans="1:37" s="34" customFormat="1" x14ac:dyDescent="0.25">
      <c r="A1017" s="23">
        <f t="shared" si="111"/>
        <v>1009</v>
      </c>
      <c r="B1017" s="24" t="s">
        <v>44</v>
      </c>
      <c r="C1017" s="23" t="str">
        <f>+[1]DEPURADO!A1011</f>
        <v>FEH117455</v>
      </c>
      <c r="D1017" s="23" t="str">
        <f>+[1]DEPURADO!B1011</f>
        <v>FEH117455</v>
      </c>
      <c r="E1017" s="25">
        <f>+[1]DEPURADO!C1011</f>
        <v>44291</v>
      </c>
      <c r="F1017" s="26">
        <f>+IF([1]DEPURADO!D1011&gt;1,[1]DEPURADO!D1011," ")</f>
        <v>44334</v>
      </c>
      <c r="G1017" s="27">
        <f>[1]DEPURADO!F1011</f>
        <v>42690</v>
      </c>
      <c r="H1017" s="28">
        <v>0</v>
      </c>
      <c r="I1017" s="28">
        <f>+[1]DEPURADO!N1011+[1]DEPURADO!O1011</f>
        <v>0</v>
      </c>
      <c r="J1017" s="28">
        <f>+[1]DEPURADO!S1011</f>
        <v>42690</v>
      </c>
      <c r="K1017" s="29">
        <f>+[1]DEPURADO!Q1011+[1]DEPURADO!R1011</f>
        <v>0</v>
      </c>
      <c r="L1017" s="28">
        <v>0</v>
      </c>
      <c r="M1017" s="28">
        <v>0</v>
      </c>
      <c r="N1017" s="28">
        <f t="shared" si="105"/>
        <v>42690</v>
      </c>
      <c r="O1017" s="28">
        <f t="shared" si="106"/>
        <v>0</v>
      </c>
      <c r="P1017" s="24" t="str">
        <f>IF([1]DEPURADO!I1011&gt;1,0,[1]DEPURADO!B1011)</f>
        <v>FEH117455</v>
      </c>
      <c r="Q1017" s="30">
        <f t="shared" si="107"/>
        <v>42690</v>
      </c>
      <c r="R1017" s="31">
        <f t="shared" si="108"/>
        <v>0</v>
      </c>
      <c r="S1017" s="31">
        <f>+[1]DEPURADO!K1011</f>
        <v>0</v>
      </c>
      <c r="T1017" s="23" t="s">
        <v>45</v>
      </c>
      <c r="U1017" s="31">
        <f>+[1]DEPURADO!J1011</f>
        <v>0</v>
      </c>
      <c r="V1017" s="30"/>
      <c r="W1017" s="23" t="s">
        <v>45</v>
      </c>
      <c r="X1017" s="31">
        <f>+[1]DEPURADO!L1011+[1]DEPURADO!M1011</f>
        <v>0</v>
      </c>
      <c r="Y1017" s="23" t="s">
        <v>45</v>
      </c>
      <c r="Z1017" s="31">
        <f t="shared" si="109"/>
        <v>0</v>
      </c>
      <c r="AA1017" s="31"/>
      <c r="AB1017" s="31">
        <v>0</v>
      </c>
      <c r="AC1017" s="31">
        <v>0</v>
      </c>
      <c r="AD1017" s="30"/>
      <c r="AE1017" s="30">
        <f>+[1]DEPURADO!L1011</f>
        <v>0</v>
      </c>
      <c r="AF1017" s="30">
        <v>0</v>
      </c>
      <c r="AG1017" s="30">
        <f t="shared" si="110"/>
        <v>0</v>
      </c>
      <c r="AH1017" s="30">
        <v>0</v>
      </c>
      <c r="AI1017" s="30" t="str">
        <f>+[1]DEPURADO!G1011</f>
        <v>CANCELADO</v>
      </c>
      <c r="AJ1017" s="32"/>
      <c r="AK1017" s="33"/>
    </row>
    <row r="1018" spans="1:37" s="34" customFormat="1" x14ac:dyDescent="0.25">
      <c r="A1018" s="23">
        <f t="shared" si="111"/>
        <v>1010</v>
      </c>
      <c r="B1018" s="24" t="s">
        <v>44</v>
      </c>
      <c r="C1018" s="23" t="str">
        <f>+[1]DEPURADO!A1012</f>
        <v>FEH117457</v>
      </c>
      <c r="D1018" s="23" t="str">
        <f>+[1]DEPURADO!B1012</f>
        <v>FEH117457</v>
      </c>
      <c r="E1018" s="25">
        <f>+[1]DEPURADO!C1012</f>
        <v>44291</v>
      </c>
      <c r="F1018" s="26">
        <f>+IF([1]DEPURADO!D1012&gt;1,[1]DEPURADO!D1012," ")</f>
        <v>44334</v>
      </c>
      <c r="G1018" s="27">
        <f>[1]DEPURADO!F1012</f>
        <v>13451</v>
      </c>
      <c r="H1018" s="28">
        <v>0</v>
      </c>
      <c r="I1018" s="28">
        <f>+[1]DEPURADO!N1012+[1]DEPURADO!O1012</f>
        <v>0</v>
      </c>
      <c r="J1018" s="28">
        <f>+[1]DEPURADO!S1012</f>
        <v>13451</v>
      </c>
      <c r="K1018" s="29">
        <f>+[1]DEPURADO!Q1012+[1]DEPURADO!R1012</f>
        <v>0</v>
      </c>
      <c r="L1018" s="28">
        <v>0</v>
      </c>
      <c r="M1018" s="28">
        <v>0</v>
      </c>
      <c r="N1018" s="28">
        <f t="shared" si="105"/>
        <v>13451</v>
      </c>
      <c r="O1018" s="28">
        <f t="shared" si="106"/>
        <v>0</v>
      </c>
      <c r="P1018" s="24" t="str">
        <f>IF([1]DEPURADO!I1012&gt;1,0,[1]DEPURADO!B1012)</f>
        <v>FEH117457</v>
      </c>
      <c r="Q1018" s="30">
        <f t="shared" si="107"/>
        <v>13451</v>
      </c>
      <c r="R1018" s="31">
        <f t="shared" si="108"/>
        <v>0</v>
      </c>
      <c r="S1018" s="31">
        <f>+[1]DEPURADO!K1012</f>
        <v>0</v>
      </c>
      <c r="T1018" s="23" t="s">
        <v>45</v>
      </c>
      <c r="U1018" s="31">
        <f>+[1]DEPURADO!J1012</f>
        <v>0</v>
      </c>
      <c r="V1018" s="30"/>
      <c r="W1018" s="23" t="s">
        <v>45</v>
      </c>
      <c r="X1018" s="31">
        <f>+[1]DEPURADO!L1012+[1]DEPURADO!M1012</f>
        <v>0</v>
      </c>
      <c r="Y1018" s="23" t="s">
        <v>45</v>
      </c>
      <c r="Z1018" s="31">
        <f t="shared" si="109"/>
        <v>0</v>
      </c>
      <c r="AA1018" s="31"/>
      <c r="AB1018" s="31">
        <v>0</v>
      </c>
      <c r="AC1018" s="31">
        <v>0</v>
      </c>
      <c r="AD1018" s="30"/>
      <c r="AE1018" s="30">
        <f>+[1]DEPURADO!L1012</f>
        <v>0</v>
      </c>
      <c r="AF1018" s="30">
        <v>0</v>
      </c>
      <c r="AG1018" s="30">
        <f t="shared" si="110"/>
        <v>0</v>
      </c>
      <c r="AH1018" s="30">
        <v>0</v>
      </c>
      <c r="AI1018" s="30" t="str">
        <f>+[1]DEPURADO!G1012</f>
        <v>CANCELADO</v>
      </c>
      <c r="AJ1018" s="32"/>
      <c r="AK1018" s="33"/>
    </row>
    <row r="1019" spans="1:37" s="34" customFormat="1" x14ac:dyDescent="0.25">
      <c r="A1019" s="23">
        <f t="shared" si="111"/>
        <v>1011</v>
      </c>
      <c r="B1019" s="24" t="s">
        <v>44</v>
      </c>
      <c r="C1019" s="23" t="str">
        <f>+[1]DEPURADO!A1013</f>
        <v>FEH117467</v>
      </c>
      <c r="D1019" s="23" t="str">
        <f>+[1]DEPURADO!B1013</f>
        <v>FEH117467</v>
      </c>
      <c r="E1019" s="25">
        <f>+[1]DEPURADO!C1013</f>
        <v>44291</v>
      </c>
      <c r="F1019" s="26">
        <f>+IF([1]DEPURADO!D1013&gt;1,[1]DEPURADO!D1013," ")</f>
        <v>44334</v>
      </c>
      <c r="G1019" s="27">
        <f>[1]DEPURADO!F1013</f>
        <v>266117</v>
      </c>
      <c r="H1019" s="28">
        <v>0</v>
      </c>
      <c r="I1019" s="28">
        <f>+[1]DEPURADO!N1013+[1]DEPURADO!O1013</f>
        <v>0</v>
      </c>
      <c r="J1019" s="28">
        <f>+[1]DEPURADO!S1013</f>
        <v>266117</v>
      </c>
      <c r="K1019" s="29">
        <f>+[1]DEPURADO!Q1013+[1]DEPURADO!R1013</f>
        <v>0</v>
      </c>
      <c r="L1019" s="28">
        <v>0</v>
      </c>
      <c r="M1019" s="28">
        <v>0</v>
      </c>
      <c r="N1019" s="28">
        <f t="shared" si="105"/>
        <v>266117</v>
      </c>
      <c r="O1019" s="28">
        <f t="shared" si="106"/>
        <v>0</v>
      </c>
      <c r="P1019" s="24" t="str">
        <f>IF([1]DEPURADO!I1013&gt;1,0,[1]DEPURADO!B1013)</f>
        <v>FEH117467</v>
      </c>
      <c r="Q1019" s="30">
        <f t="shared" si="107"/>
        <v>266117</v>
      </c>
      <c r="R1019" s="31">
        <f t="shared" si="108"/>
        <v>0</v>
      </c>
      <c r="S1019" s="31">
        <f>+[1]DEPURADO!K1013</f>
        <v>0</v>
      </c>
      <c r="T1019" s="23" t="s">
        <v>45</v>
      </c>
      <c r="U1019" s="31">
        <f>+[1]DEPURADO!J1013</f>
        <v>0</v>
      </c>
      <c r="V1019" s="30"/>
      <c r="W1019" s="23" t="s">
        <v>45</v>
      </c>
      <c r="X1019" s="31">
        <f>+[1]DEPURADO!L1013+[1]DEPURADO!M1013</f>
        <v>0</v>
      </c>
      <c r="Y1019" s="23" t="s">
        <v>45</v>
      </c>
      <c r="Z1019" s="31">
        <f t="shared" si="109"/>
        <v>0</v>
      </c>
      <c r="AA1019" s="31"/>
      <c r="AB1019" s="31">
        <v>0</v>
      </c>
      <c r="AC1019" s="31">
        <v>0</v>
      </c>
      <c r="AD1019" s="30"/>
      <c r="AE1019" s="30">
        <f>+[1]DEPURADO!L1013</f>
        <v>0</v>
      </c>
      <c r="AF1019" s="30">
        <v>0</v>
      </c>
      <c r="AG1019" s="30">
        <f t="shared" si="110"/>
        <v>0</v>
      </c>
      <c r="AH1019" s="30">
        <v>0</v>
      </c>
      <c r="AI1019" s="30" t="str">
        <f>+[1]DEPURADO!G1013</f>
        <v>CANCELADO</v>
      </c>
      <c r="AJ1019" s="32"/>
      <c r="AK1019" s="33"/>
    </row>
    <row r="1020" spans="1:37" s="34" customFormat="1" x14ac:dyDescent="0.25">
      <c r="A1020" s="23">
        <f t="shared" si="111"/>
        <v>1012</v>
      </c>
      <c r="B1020" s="24" t="s">
        <v>44</v>
      </c>
      <c r="C1020" s="23" t="str">
        <f>+[1]DEPURADO!A1014</f>
        <v>FEH117468</v>
      </c>
      <c r="D1020" s="23" t="str">
        <f>+[1]DEPURADO!B1014</f>
        <v>FEH117468</v>
      </c>
      <c r="E1020" s="25">
        <f>+[1]DEPURADO!C1014</f>
        <v>44291</v>
      </c>
      <c r="F1020" s="26">
        <f>+IF([1]DEPURADO!D1014&gt;1,[1]DEPURADO!D1014," ")</f>
        <v>44334</v>
      </c>
      <c r="G1020" s="27">
        <f>[1]DEPURADO!F1014</f>
        <v>119156</v>
      </c>
      <c r="H1020" s="28">
        <v>0</v>
      </c>
      <c r="I1020" s="28">
        <f>+[1]DEPURADO!N1014+[1]DEPURADO!O1014</f>
        <v>0</v>
      </c>
      <c r="J1020" s="28">
        <f>+[1]DEPURADO!S1014</f>
        <v>119156</v>
      </c>
      <c r="K1020" s="29">
        <f>+[1]DEPURADO!Q1014+[1]DEPURADO!R1014</f>
        <v>0</v>
      </c>
      <c r="L1020" s="28">
        <v>0</v>
      </c>
      <c r="M1020" s="28">
        <v>0</v>
      </c>
      <c r="N1020" s="28">
        <f t="shared" si="105"/>
        <v>119156</v>
      </c>
      <c r="O1020" s="28">
        <f t="shared" si="106"/>
        <v>0</v>
      </c>
      <c r="P1020" s="24" t="str">
        <f>IF([1]DEPURADO!I1014&gt;1,0,[1]DEPURADO!B1014)</f>
        <v>FEH117468</v>
      </c>
      <c r="Q1020" s="30">
        <f t="shared" si="107"/>
        <v>119156</v>
      </c>
      <c r="R1020" s="31">
        <f t="shared" si="108"/>
        <v>0</v>
      </c>
      <c r="S1020" s="31">
        <f>+[1]DEPURADO!K1014</f>
        <v>0</v>
      </c>
      <c r="T1020" s="23" t="s">
        <v>45</v>
      </c>
      <c r="U1020" s="31">
        <f>+[1]DEPURADO!J1014</f>
        <v>0</v>
      </c>
      <c r="V1020" s="30"/>
      <c r="W1020" s="23" t="s">
        <v>45</v>
      </c>
      <c r="X1020" s="31">
        <f>+[1]DEPURADO!L1014+[1]DEPURADO!M1014</f>
        <v>0</v>
      </c>
      <c r="Y1020" s="23" t="s">
        <v>45</v>
      </c>
      <c r="Z1020" s="31">
        <f t="shared" si="109"/>
        <v>0</v>
      </c>
      <c r="AA1020" s="31"/>
      <c r="AB1020" s="31">
        <v>0</v>
      </c>
      <c r="AC1020" s="31">
        <v>0</v>
      </c>
      <c r="AD1020" s="30"/>
      <c r="AE1020" s="30">
        <f>+[1]DEPURADO!L1014</f>
        <v>0</v>
      </c>
      <c r="AF1020" s="30">
        <v>0</v>
      </c>
      <c r="AG1020" s="30">
        <f t="shared" si="110"/>
        <v>0</v>
      </c>
      <c r="AH1020" s="30">
        <v>0</v>
      </c>
      <c r="AI1020" s="30" t="str">
        <f>+[1]DEPURADO!G1014</f>
        <v>CANCELADO</v>
      </c>
      <c r="AJ1020" s="32"/>
      <c r="AK1020" s="33"/>
    </row>
    <row r="1021" spans="1:37" s="34" customFormat="1" x14ac:dyDescent="0.25">
      <c r="A1021" s="23">
        <f t="shared" si="111"/>
        <v>1013</v>
      </c>
      <c r="B1021" s="24" t="s">
        <v>44</v>
      </c>
      <c r="C1021" s="23" t="str">
        <f>+[1]DEPURADO!A1015</f>
        <v>FEH117469</v>
      </c>
      <c r="D1021" s="23" t="str">
        <f>+[1]DEPURADO!B1015</f>
        <v>FEH117469</v>
      </c>
      <c r="E1021" s="25">
        <f>+[1]DEPURADO!C1015</f>
        <v>44291</v>
      </c>
      <c r="F1021" s="26">
        <f>+IF([1]DEPURADO!D1015&gt;1,[1]DEPURADO!D1015," ")</f>
        <v>44334</v>
      </c>
      <c r="G1021" s="27">
        <f>[1]DEPURADO!F1015</f>
        <v>57814</v>
      </c>
      <c r="H1021" s="28">
        <v>0</v>
      </c>
      <c r="I1021" s="28">
        <f>+[1]DEPURADO!N1015+[1]DEPURADO!O1015</f>
        <v>0</v>
      </c>
      <c r="J1021" s="28">
        <f>+[1]DEPURADO!S1015</f>
        <v>57814</v>
      </c>
      <c r="K1021" s="29">
        <f>+[1]DEPURADO!Q1015+[1]DEPURADO!R1015</f>
        <v>0</v>
      </c>
      <c r="L1021" s="28">
        <v>0</v>
      </c>
      <c r="M1021" s="28">
        <v>0</v>
      </c>
      <c r="N1021" s="28">
        <f t="shared" si="105"/>
        <v>57814</v>
      </c>
      <c r="O1021" s="28">
        <f t="shared" si="106"/>
        <v>0</v>
      </c>
      <c r="P1021" s="24" t="str">
        <f>IF([1]DEPURADO!I1015&gt;1,0,[1]DEPURADO!B1015)</f>
        <v>FEH117469</v>
      </c>
      <c r="Q1021" s="30">
        <f t="shared" si="107"/>
        <v>57814</v>
      </c>
      <c r="R1021" s="31">
        <f t="shared" si="108"/>
        <v>0</v>
      </c>
      <c r="S1021" s="31">
        <f>+[1]DEPURADO!K1015</f>
        <v>0</v>
      </c>
      <c r="T1021" s="23" t="s">
        <v>45</v>
      </c>
      <c r="U1021" s="31">
        <f>+[1]DEPURADO!J1015</f>
        <v>0</v>
      </c>
      <c r="V1021" s="30"/>
      <c r="W1021" s="23" t="s">
        <v>45</v>
      </c>
      <c r="X1021" s="31">
        <f>+[1]DEPURADO!L1015+[1]DEPURADO!M1015</f>
        <v>0</v>
      </c>
      <c r="Y1021" s="23" t="s">
        <v>45</v>
      </c>
      <c r="Z1021" s="31">
        <f t="shared" si="109"/>
        <v>0</v>
      </c>
      <c r="AA1021" s="31"/>
      <c r="AB1021" s="31">
        <v>0</v>
      </c>
      <c r="AC1021" s="31">
        <v>0</v>
      </c>
      <c r="AD1021" s="30"/>
      <c r="AE1021" s="30">
        <f>+[1]DEPURADO!L1015</f>
        <v>0</v>
      </c>
      <c r="AF1021" s="30">
        <v>0</v>
      </c>
      <c r="AG1021" s="30">
        <f t="shared" si="110"/>
        <v>0</v>
      </c>
      <c r="AH1021" s="30">
        <v>0</v>
      </c>
      <c r="AI1021" s="30" t="str">
        <f>+[1]DEPURADO!G1015</f>
        <v>CANCELADO</v>
      </c>
      <c r="AJ1021" s="32"/>
      <c r="AK1021" s="33"/>
    </row>
    <row r="1022" spans="1:37" s="34" customFormat="1" x14ac:dyDescent="0.25">
      <c r="A1022" s="23">
        <f t="shared" si="111"/>
        <v>1014</v>
      </c>
      <c r="B1022" s="24" t="s">
        <v>44</v>
      </c>
      <c r="C1022" s="23" t="str">
        <f>+[1]DEPURADO!A1016</f>
        <v>FEH117470</v>
      </c>
      <c r="D1022" s="23" t="str">
        <f>+[1]DEPURADO!B1016</f>
        <v>FEH117470</v>
      </c>
      <c r="E1022" s="25">
        <f>+[1]DEPURADO!C1016</f>
        <v>44291</v>
      </c>
      <c r="F1022" s="26">
        <f>+IF([1]DEPURADO!D1016&gt;1,[1]DEPURADO!D1016," ")</f>
        <v>44334</v>
      </c>
      <c r="G1022" s="27">
        <f>[1]DEPURADO!F1016</f>
        <v>125160</v>
      </c>
      <c r="H1022" s="28">
        <v>0</v>
      </c>
      <c r="I1022" s="28">
        <f>+[1]DEPURADO!N1016+[1]DEPURADO!O1016</f>
        <v>0</v>
      </c>
      <c r="J1022" s="28">
        <f>+[1]DEPURADO!S1016</f>
        <v>125160</v>
      </c>
      <c r="K1022" s="29">
        <f>+[1]DEPURADO!Q1016+[1]DEPURADO!R1016</f>
        <v>0</v>
      </c>
      <c r="L1022" s="28">
        <v>0</v>
      </c>
      <c r="M1022" s="28">
        <v>0</v>
      </c>
      <c r="N1022" s="28">
        <f t="shared" si="105"/>
        <v>125160</v>
      </c>
      <c r="O1022" s="28">
        <f t="shared" si="106"/>
        <v>0</v>
      </c>
      <c r="P1022" s="24" t="str">
        <f>IF([1]DEPURADO!I1016&gt;1,0,[1]DEPURADO!B1016)</f>
        <v>FEH117470</v>
      </c>
      <c r="Q1022" s="30">
        <f t="shared" si="107"/>
        <v>125160</v>
      </c>
      <c r="R1022" s="31">
        <f t="shared" si="108"/>
        <v>0</v>
      </c>
      <c r="S1022" s="31">
        <f>+[1]DEPURADO!K1016</f>
        <v>0</v>
      </c>
      <c r="T1022" s="23" t="s">
        <v>45</v>
      </c>
      <c r="U1022" s="31">
        <f>+[1]DEPURADO!J1016</f>
        <v>0</v>
      </c>
      <c r="V1022" s="30"/>
      <c r="W1022" s="23" t="s">
        <v>45</v>
      </c>
      <c r="X1022" s="31">
        <f>+[1]DEPURADO!L1016+[1]DEPURADO!M1016</f>
        <v>0</v>
      </c>
      <c r="Y1022" s="23" t="s">
        <v>45</v>
      </c>
      <c r="Z1022" s="31">
        <f t="shared" si="109"/>
        <v>0</v>
      </c>
      <c r="AA1022" s="31"/>
      <c r="AB1022" s="31">
        <v>0</v>
      </c>
      <c r="AC1022" s="31">
        <v>0</v>
      </c>
      <c r="AD1022" s="30"/>
      <c r="AE1022" s="30">
        <f>+[1]DEPURADO!L1016</f>
        <v>0</v>
      </c>
      <c r="AF1022" s="30">
        <v>0</v>
      </c>
      <c r="AG1022" s="30">
        <f t="shared" si="110"/>
        <v>0</v>
      </c>
      <c r="AH1022" s="30">
        <v>0</v>
      </c>
      <c r="AI1022" s="30" t="str">
        <f>+[1]DEPURADO!G1016</f>
        <v>CANCELADO</v>
      </c>
      <c r="AJ1022" s="32"/>
      <c r="AK1022" s="33"/>
    </row>
    <row r="1023" spans="1:37" s="34" customFormat="1" x14ac:dyDescent="0.25">
      <c r="A1023" s="23">
        <f t="shared" si="111"/>
        <v>1015</v>
      </c>
      <c r="B1023" s="24" t="s">
        <v>44</v>
      </c>
      <c r="C1023" s="23" t="str">
        <f>+[1]DEPURADO!A1017</f>
        <v>FEH117472</v>
      </c>
      <c r="D1023" s="23" t="str">
        <f>+[1]DEPURADO!B1017</f>
        <v>FEH117472</v>
      </c>
      <c r="E1023" s="25">
        <f>+[1]DEPURADO!C1017</f>
        <v>44291</v>
      </c>
      <c r="F1023" s="26">
        <f>+IF([1]DEPURADO!D1017&gt;1,[1]DEPURADO!D1017," ")</f>
        <v>44334</v>
      </c>
      <c r="G1023" s="27">
        <f>[1]DEPURADO!F1017</f>
        <v>139826</v>
      </c>
      <c r="H1023" s="28">
        <v>0</v>
      </c>
      <c r="I1023" s="28">
        <f>+[1]DEPURADO!N1017+[1]DEPURADO!O1017</f>
        <v>0</v>
      </c>
      <c r="J1023" s="28">
        <f>+[1]DEPURADO!S1017</f>
        <v>139826</v>
      </c>
      <c r="K1023" s="29">
        <f>+[1]DEPURADO!Q1017+[1]DEPURADO!R1017</f>
        <v>0</v>
      </c>
      <c r="L1023" s="28">
        <v>0</v>
      </c>
      <c r="M1023" s="28">
        <v>0</v>
      </c>
      <c r="N1023" s="28">
        <f t="shared" si="105"/>
        <v>139826</v>
      </c>
      <c r="O1023" s="28">
        <f t="shared" si="106"/>
        <v>0</v>
      </c>
      <c r="P1023" s="24" t="str">
        <f>IF([1]DEPURADO!I1017&gt;1,0,[1]DEPURADO!B1017)</f>
        <v>FEH117472</v>
      </c>
      <c r="Q1023" s="30">
        <f t="shared" si="107"/>
        <v>139826</v>
      </c>
      <c r="R1023" s="31">
        <f t="shared" si="108"/>
        <v>0</v>
      </c>
      <c r="S1023" s="31">
        <f>+[1]DEPURADO!K1017</f>
        <v>0</v>
      </c>
      <c r="T1023" s="23" t="s">
        <v>45</v>
      </c>
      <c r="U1023" s="31">
        <f>+[1]DEPURADO!J1017</f>
        <v>0</v>
      </c>
      <c r="V1023" s="30"/>
      <c r="W1023" s="23" t="s">
        <v>45</v>
      </c>
      <c r="X1023" s="31">
        <f>+[1]DEPURADO!L1017+[1]DEPURADO!M1017</f>
        <v>0</v>
      </c>
      <c r="Y1023" s="23" t="s">
        <v>45</v>
      </c>
      <c r="Z1023" s="31">
        <f t="shared" si="109"/>
        <v>0</v>
      </c>
      <c r="AA1023" s="31"/>
      <c r="AB1023" s="31">
        <v>0</v>
      </c>
      <c r="AC1023" s="31">
        <v>0</v>
      </c>
      <c r="AD1023" s="30"/>
      <c r="AE1023" s="30">
        <f>+[1]DEPURADO!L1017</f>
        <v>0</v>
      </c>
      <c r="AF1023" s="30">
        <v>0</v>
      </c>
      <c r="AG1023" s="30">
        <f t="shared" si="110"/>
        <v>0</v>
      </c>
      <c r="AH1023" s="30">
        <v>0</v>
      </c>
      <c r="AI1023" s="30" t="str">
        <f>+[1]DEPURADO!G1017</f>
        <v>CANCELADO</v>
      </c>
      <c r="AJ1023" s="32"/>
      <c r="AK1023" s="33"/>
    </row>
    <row r="1024" spans="1:37" s="34" customFormat="1" x14ac:dyDescent="0.25">
      <c r="A1024" s="23">
        <f t="shared" si="111"/>
        <v>1016</v>
      </c>
      <c r="B1024" s="24" t="s">
        <v>44</v>
      </c>
      <c r="C1024" s="23" t="str">
        <f>+[1]DEPURADO!A1018</f>
        <v>FEH117476</v>
      </c>
      <c r="D1024" s="23" t="str">
        <f>+[1]DEPURADO!B1018</f>
        <v>FEH117476</v>
      </c>
      <c r="E1024" s="25">
        <f>+[1]DEPURADO!C1018</f>
        <v>44291</v>
      </c>
      <c r="F1024" s="26">
        <f>+IF([1]DEPURADO!D1018&gt;1,[1]DEPURADO!D1018," ")</f>
        <v>44356</v>
      </c>
      <c r="G1024" s="27">
        <f>[1]DEPURADO!F1018</f>
        <v>216994</v>
      </c>
      <c r="H1024" s="28">
        <v>0</v>
      </c>
      <c r="I1024" s="28">
        <f>+[1]DEPURADO!N1018+[1]DEPURADO!O1018</f>
        <v>0</v>
      </c>
      <c r="J1024" s="28">
        <f>+[1]DEPURADO!S1018</f>
        <v>0</v>
      </c>
      <c r="K1024" s="29">
        <f>+[1]DEPURADO!Q1018+[1]DEPURADO!R1018</f>
        <v>0</v>
      </c>
      <c r="L1024" s="28">
        <v>0</v>
      </c>
      <c r="M1024" s="28">
        <v>0</v>
      </c>
      <c r="N1024" s="28">
        <f t="shared" si="105"/>
        <v>0</v>
      </c>
      <c r="O1024" s="28">
        <f t="shared" si="106"/>
        <v>216994</v>
      </c>
      <c r="P1024" s="24" t="str">
        <f>IF([1]DEPURADO!I1018&gt;1,0,[1]DEPURADO!B1018)</f>
        <v>FEH117476</v>
      </c>
      <c r="Q1024" s="30">
        <f t="shared" si="107"/>
        <v>216994</v>
      </c>
      <c r="R1024" s="31">
        <f t="shared" si="108"/>
        <v>0</v>
      </c>
      <c r="S1024" s="31">
        <f>+[1]DEPURADO!K1018</f>
        <v>0</v>
      </c>
      <c r="T1024" s="23" t="s">
        <v>45</v>
      </c>
      <c r="U1024" s="31">
        <f>+[1]DEPURADO!J1018</f>
        <v>216994</v>
      </c>
      <c r="V1024" s="30"/>
      <c r="W1024" s="23" t="s">
        <v>45</v>
      </c>
      <c r="X1024" s="31">
        <f>+[1]DEPURADO!L1018+[1]DEPURADO!M1018</f>
        <v>0</v>
      </c>
      <c r="Y1024" s="23" t="s">
        <v>45</v>
      </c>
      <c r="Z1024" s="31">
        <f t="shared" si="109"/>
        <v>0</v>
      </c>
      <c r="AA1024" s="31"/>
      <c r="AB1024" s="31">
        <v>0</v>
      </c>
      <c r="AC1024" s="31">
        <v>0</v>
      </c>
      <c r="AD1024" s="30"/>
      <c r="AE1024" s="30">
        <f>+[1]DEPURADO!L1018</f>
        <v>0</v>
      </c>
      <c r="AF1024" s="30">
        <v>0</v>
      </c>
      <c r="AG1024" s="30">
        <f t="shared" si="110"/>
        <v>0</v>
      </c>
      <c r="AH1024" s="30">
        <v>0</v>
      </c>
      <c r="AI1024" s="30" t="str">
        <f>+[1]DEPURADO!G1018</f>
        <v>EN REVISION ADRES-CANASTA COVID</v>
      </c>
      <c r="AJ1024" s="32"/>
      <c r="AK1024" s="33"/>
    </row>
    <row r="1025" spans="1:37" s="34" customFormat="1" x14ac:dyDescent="0.25">
      <c r="A1025" s="23">
        <f t="shared" si="111"/>
        <v>1017</v>
      </c>
      <c r="B1025" s="24" t="s">
        <v>44</v>
      </c>
      <c r="C1025" s="23" t="str">
        <f>+[1]DEPURADO!A1019</f>
        <v>FEH117480</v>
      </c>
      <c r="D1025" s="23" t="str">
        <f>+[1]DEPURADO!B1019</f>
        <v>FEH117480</v>
      </c>
      <c r="E1025" s="25">
        <f>+[1]DEPURADO!C1019</f>
        <v>44292</v>
      </c>
      <c r="F1025" s="26">
        <f>+IF([1]DEPURADO!D1019&gt;1,[1]DEPURADO!D1019," ")</f>
        <v>44334</v>
      </c>
      <c r="G1025" s="27">
        <f>[1]DEPURADO!F1019</f>
        <v>49040</v>
      </c>
      <c r="H1025" s="28">
        <v>0</v>
      </c>
      <c r="I1025" s="28">
        <f>+[1]DEPURADO!N1019+[1]DEPURADO!O1019</f>
        <v>0</v>
      </c>
      <c r="J1025" s="28">
        <f>+[1]DEPURADO!S1019</f>
        <v>49040</v>
      </c>
      <c r="K1025" s="29">
        <f>+[1]DEPURADO!Q1019+[1]DEPURADO!R1019</f>
        <v>0</v>
      </c>
      <c r="L1025" s="28">
        <v>0</v>
      </c>
      <c r="M1025" s="28">
        <v>0</v>
      </c>
      <c r="N1025" s="28">
        <f t="shared" si="105"/>
        <v>49040</v>
      </c>
      <c r="O1025" s="28">
        <f t="shared" si="106"/>
        <v>0</v>
      </c>
      <c r="P1025" s="24" t="str">
        <f>IF([1]DEPURADO!I1019&gt;1,0,[1]DEPURADO!B1019)</f>
        <v>FEH117480</v>
      </c>
      <c r="Q1025" s="30">
        <f t="shared" si="107"/>
        <v>49040</v>
      </c>
      <c r="R1025" s="31">
        <f t="shared" si="108"/>
        <v>0</v>
      </c>
      <c r="S1025" s="31">
        <f>+[1]DEPURADO!K1019</f>
        <v>0</v>
      </c>
      <c r="T1025" s="23" t="s">
        <v>45</v>
      </c>
      <c r="U1025" s="31">
        <f>+[1]DEPURADO!J1019</f>
        <v>0</v>
      </c>
      <c r="V1025" s="30"/>
      <c r="W1025" s="23" t="s">
        <v>45</v>
      </c>
      <c r="X1025" s="31">
        <f>+[1]DEPURADO!L1019+[1]DEPURADO!M1019</f>
        <v>0</v>
      </c>
      <c r="Y1025" s="23" t="s">
        <v>45</v>
      </c>
      <c r="Z1025" s="31">
        <f t="shared" si="109"/>
        <v>0</v>
      </c>
      <c r="AA1025" s="31"/>
      <c r="AB1025" s="31">
        <v>0</v>
      </c>
      <c r="AC1025" s="31">
        <v>0</v>
      </c>
      <c r="AD1025" s="30"/>
      <c r="AE1025" s="30">
        <f>+[1]DEPURADO!L1019</f>
        <v>0</v>
      </c>
      <c r="AF1025" s="30">
        <v>0</v>
      </c>
      <c r="AG1025" s="30">
        <f t="shared" si="110"/>
        <v>0</v>
      </c>
      <c r="AH1025" s="30">
        <v>0</v>
      </c>
      <c r="AI1025" s="30" t="str">
        <f>+[1]DEPURADO!G1019</f>
        <v>CANCELADO</v>
      </c>
      <c r="AJ1025" s="32"/>
      <c r="AK1025" s="33"/>
    </row>
    <row r="1026" spans="1:37" s="34" customFormat="1" x14ac:dyDescent="0.25">
      <c r="A1026" s="23">
        <f t="shared" si="111"/>
        <v>1018</v>
      </c>
      <c r="B1026" s="24" t="s">
        <v>44</v>
      </c>
      <c r="C1026" s="23" t="str">
        <f>+[1]DEPURADO!A1020</f>
        <v>FEH117481</v>
      </c>
      <c r="D1026" s="23" t="str">
        <f>+[1]DEPURADO!B1020</f>
        <v>FEH117481</v>
      </c>
      <c r="E1026" s="25">
        <f>+[1]DEPURADO!C1020</f>
        <v>44292</v>
      </c>
      <c r="F1026" s="26">
        <f>+IF([1]DEPURADO!D1020&gt;1,[1]DEPURADO!D1020," ")</f>
        <v>44356</v>
      </c>
      <c r="G1026" s="27">
        <f>[1]DEPURADO!F1020</f>
        <v>80832</v>
      </c>
      <c r="H1026" s="28">
        <v>0</v>
      </c>
      <c r="I1026" s="28">
        <f>+[1]DEPURADO!N1020+[1]DEPURADO!O1020</f>
        <v>0</v>
      </c>
      <c r="J1026" s="28">
        <f>+[1]DEPURADO!S1020</f>
        <v>0</v>
      </c>
      <c r="K1026" s="29">
        <f>+[1]DEPURADO!Q1020+[1]DEPURADO!R1020</f>
        <v>0</v>
      </c>
      <c r="L1026" s="28">
        <v>0</v>
      </c>
      <c r="M1026" s="28">
        <v>0</v>
      </c>
      <c r="N1026" s="28">
        <f t="shared" si="105"/>
        <v>0</v>
      </c>
      <c r="O1026" s="28">
        <f t="shared" si="106"/>
        <v>80832</v>
      </c>
      <c r="P1026" s="24" t="str">
        <f>IF([1]DEPURADO!I1020&gt;1,0,[1]DEPURADO!B1020)</f>
        <v>FEH117481</v>
      </c>
      <c r="Q1026" s="30">
        <f t="shared" si="107"/>
        <v>80832</v>
      </c>
      <c r="R1026" s="31">
        <f t="shared" si="108"/>
        <v>0</v>
      </c>
      <c r="S1026" s="31">
        <f>+[1]DEPURADO!K1020</f>
        <v>0</v>
      </c>
      <c r="T1026" s="23" t="s">
        <v>45</v>
      </c>
      <c r="U1026" s="31">
        <f>+[1]DEPURADO!J1020</f>
        <v>80832</v>
      </c>
      <c r="V1026" s="30"/>
      <c r="W1026" s="23" t="s">
        <v>45</v>
      </c>
      <c r="X1026" s="31">
        <f>+[1]DEPURADO!L1020+[1]DEPURADO!M1020</f>
        <v>0</v>
      </c>
      <c r="Y1026" s="23" t="s">
        <v>45</v>
      </c>
      <c r="Z1026" s="31">
        <f t="shared" si="109"/>
        <v>0</v>
      </c>
      <c r="AA1026" s="31"/>
      <c r="AB1026" s="31">
        <v>0</v>
      </c>
      <c r="AC1026" s="31">
        <v>0</v>
      </c>
      <c r="AD1026" s="30"/>
      <c r="AE1026" s="30">
        <f>+[1]DEPURADO!L1020</f>
        <v>0</v>
      </c>
      <c r="AF1026" s="30">
        <v>0</v>
      </c>
      <c r="AG1026" s="30">
        <f t="shared" si="110"/>
        <v>0</v>
      </c>
      <c r="AH1026" s="30">
        <v>0</v>
      </c>
      <c r="AI1026" s="30" t="str">
        <f>+[1]DEPURADO!G1020</f>
        <v>EN REVISION ADRES-CANASTA COVID</v>
      </c>
      <c r="AJ1026" s="32"/>
      <c r="AK1026" s="33"/>
    </row>
    <row r="1027" spans="1:37" s="34" customFormat="1" x14ac:dyDescent="0.25">
      <c r="A1027" s="23">
        <f t="shared" si="111"/>
        <v>1019</v>
      </c>
      <c r="B1027" s="24" t="s">
        <v>44</v>
      </c>
      <c r="C1027" s="23" t="str">
        <f>+[1]DEPURADO!A1021</f>
        <v>FEH117523</v>
      </c>
      <c r="D1027" s="23" t="str">
        <f>+[1]DEPURADO!B1021</f>
        <v>FEH117523</v>
      </c>
      <c r="E1027" s="25">
        <f>+[1]DEPURADO!C1021</f>
        <v>44292</v>
      </c>
      <c r="F1027" s="26">
        <f>+IF([1]DEPURADO!D1021&gt;1,[1]DEPURADO!D1021," ")</f>
        <v>44334</v>
      </c>
      <c r="G1027" s="27">
        <f>[1]DEPURADO!F1021</f>
        <v>97933</v>
      </c>
      <c r="H1027" s="28">
        <v>0</v>
      </c>
      <c r="I1027" s="28">
        <f>+[1]DEPURADO!N1021+[1]DEPURADO!O1021</f>
        <v>0</v>
      </c>
      <c r="J1027" s="28">
        <f>+[1]DEPURADO!S1021</f>
        <v>97933</v>
      </c>
      <c r="K1027" s="29">
        <f>+[1]DEPURADO!Q1021+[1]DEPURADO!R1021</f>
        <v>0</v>
      </c>
      <c r="L1027" s="28">
        <v>0</v>
      </c>
      <c r="M1027" s="28">
        <v>0</v>
      </c>
      <c r="N1027" s="28">
        <f t="shared" si="105"/>
        <v>97933</v>
      </c>
      <c r="O1027" s="28">
        <f t="shared" si="106"/>
        <v>0</v>
      </c>
      <c r="P1027" s="24" t="str">
        <f>IF([1]DEPURADO!I1021&gt;1,0,[1]DEPURADO!B1021)</f>
        <v>FEH117523</v>
      </c>
      <c r="Q1027" s="30">
        <f t="shared" si="107"/>
        <v>97933</v>
      </c>
      <c r="R1027" s="31">
        <f t="shared" si="108"/>
        <v>0</v>
      </c>
      <c r="S1027" s="31">
        <f>+[1]DEPURADO!K1021</f>
        <v>0</v>
      </c>
      <c r="T1027" s="23" t="s">
        <v>45</v>
      </c>
      <c r="U1027" s="31">
        <f>+[1]DEPURADO!J1021</f>
        <v>0</v>
      </c>
      <c r="V1027" s="30"/>
      <c r="W1027" s="23" t="s">
        <v>45</v>
      </c>
      <c r="X1027" s="31">
        <f>+[1]DEPURADO!L1021+[1]DEPURADO!M1021</f>
        <v>0</v>
      </c>
      <c r="Y1027" s="23" t="s">
        <v>45</v>
      </c>
      <c r="Z1027" s="31">
        <f t="shared" si="109"/>
        <v>0</v>
      </c>
      <c r="AA1027" s="31"/>
      <c r="AB1027" s="31">
        <v>0</v>
      </c>
      <c r="AC1027" s="31">
        <v>0</v>
      </c>
      <c r="AD1027" s="30"/>
      <c r="AE1027" s="30">
        <f>+[1]DEPURADO!L1021</f>
        <v>0</v>
      </c>
      <c r="AF1027" s="30">
        <v>0</v>
      </c>
      <c r="AG1027" s="30">
        <f t="shared" si="110"/>
        <v>0</v>
      </c>
      <c r="AH1027" s="30">
        <v>0</v>
      </c>
      <c r="AI1027" s="30" t="str">
        <f>+[1]DEPURADO!G1021</f>
        <v>CANCELADO</v>
      </c>
      <c r="AJ1027" s="32"/>
      <c r="AK1027" s="33"/>
    </row>
    <row r="1028" spans="1:37" s="34" customFormat="1" x14ac:dyDescent="0.25">
      <c r="A1028" s="23">
        <f t="shared" si="111"/>
        <v>1020</v>
      </c>
      <c r="B1028" s="24" t="s">
        <v>44</v>
      </c>
      <c r="C1028" s="23" t="str">
        <f>+[1]DEPURADO!A1022</f>
        <v>FEH117604</v>
      </c>
      <c r="D1028" s="23" t="str">
        <f>+[1]DEPURADO!B1022</f>
        <v>FEH117604</v>
      </c>
      <c r="E1028" s="25">
        <f>+[1]DEPURADO!C1022</f>
        <v>44292</v>
      </c>
      <c r="F1028" s="26">
        <f>+IF([1]DEPURADO!D1022&gt;1,[1]DEPURADO!D1022," ")</f>
        <v>44334</v>
      </c>
      <c r="G1028" s="27">
        <f>[1]DEPURADO!F1022</f>
        <v>211046</v>
      </c>
      <c r="H1028" s="28">
        <v>0</v>
      </c>
      <c r="I1028" s="28">
        <f>+[1]DEPURADO!N1022+[1]DEPURADO!O1022</f>
        <v>0</v>
      </c>
      <c r="J1028" s="28">
        <f>+[1]DEPURADO!S1022</f>
        <v>211046</v>
      </c>
      <c r="K1028" s="29">
        <f>+[1]DEPURADO!Q1022+[1]DEPURADO!R1022</f>
        <v>0</v>
      </c>
      <c r="L1028" s="28">
        <v>0</v>
      </c>
      <c r="M1028" s="28">
        <v>0</v>
      </c>
      <c r="N1028" s="28">
        <f t="shared" si="105"/>
        <v>211046</v>
      </c>
      <c r="O1028" s="28">
        <f t="shared" si="106"/>
        <v>0</v>
      </c>
      <c r="P1028" s="24" t="str">
        <f>IF([1]DEPURADO!I1022&gt;1,0,[1]DEPURADO!B1022)</f>
        <v>FEH117604</v>
      </c>
      <c r="Q1028" s="30">
        <f t="shared" si="107"/>
        <v>211046</v>
      </c>
      <c r="R1028" s="31">
        <f t="shared" si="108"/>
        <v>0</v>
      </c>
      <c r="S1028" s="31">
        <f>+[1]DEPURADO!K1022</f>
        <v>0</v>
      </c>
      <c r="T1028" s="23" t="s">
        <v>45</v>
      </c>
      <c r="U1028" s="31">
        <f>+[1]DEPURADO!J1022</f>
        <v>0</v>
      </c>
      <c r="V1028" s="30"/>
      <c r="W1028" s="23" t="s">
        <v>45</v>
      </c>
      <c r="X1028" s="31">
        <f>+[1]DEPURADO!L1022+[1]DEPURADO!M1022</f>
        <v>0</v>
      </c>
      <c r="Y1028" s="23" t="s">
        <v>45</v>
      </c>
      <c r="Z1028" s="31">
        <f t="shared" si="109"/>
        <v>0</v>
      </c>
      <c r="AA1028" s="31"/>
      <c r="AB1028" s="31">
        <v>0</v>
      </c>
      <c r="AC1028" s="31">
        <v>0</v>
      </c>
      <c r="AD1028" s="30"/>
      <c r="AE1028" s="30">
        <f>+[1]DEPURADO!L1022</f>
        <v>0</v>
      </c>
      <c r="AF1028" s="30">
        <v>0</v>
      </c>
      <c r="AG1028" s="30">
        <f t="shared" si="110"/>
        <v>0</v>
      </c>
      <c r="AH1028" s="30">
        <v>0</v>
      </c>
      <c r="AI1028" s="30" t="str">
        <f>+[1]DEPURADO!G1022</f>
        <v>CANCELADO</v>
      </c>
      <c r="AJ1028" s="32"/>
      <c r="AK1028" s="33"/>
    </row>
    <row r="1029" spans="1:37" s="34" customFormat="1" x14ac:dyDescent="0.25">
      <c r="A1029" s="23">
        <f t="shared" si="111"/>
        <v>1021</v>
      </c>
      <c r="B1029" s="24" t="s">
        <v>44</v>
      </c>
      <c r="C1029" s="23" t="str">
        <f>+[1]DEPURADO!A1023</f>
        <v>FEH117621</v>
      </c>
      <c r="D1029" s="23" t="str">
        <f>+[1]DEPURADO!B1023</f>
        <v>FEH117621</v>
      </c>
      <c r="E1029" s="25">
        <f>+[1]DEPURADO!C1023</f>
        <v>44292</v>
      </c>
      <c r="F1029" s="26">
        <f>+IF([1]DEPURADO!D1023&gt;1,[1]DEPURADO!D1023," ")</f>
        <v>44334</v>
      </c>
      <c r="G1029" s="27">
        <f>[1]DEPURADO!F1023</f>
        <v>35728</v>
      </c>
      <c r="H1029" s="28">
        <v>0</v>
      </c>
      <c r="I1029" s="28">
        <f>+[1]DEPURADO!N1023+[1]DEPURADO!O1023</f>
        <v>0</v>
      </c>
      <c r="J1029" s="28">
        <f>+[1]DEPURADO!S1023</f>
        <v>35728</v>
      </c>
      <c r="K1029" s="29">
        <f>+[1]DEPURADO!Q1023+[1]DEPURADO!R1023</f>
        <v>0</v>
      </c>
      <c r="L1029" s="28">
        <v>0</v>
      </c>
      <c r="M1029" s="28">
        <v>0</v>
      </c>
      <c r="N1029" s="28">
        <f t="shared" si="105"/>
        <v>35728</v>
      </c>
      <c r="O1029" s="28">
        <f t="shared" si="106"/>
        <v>0</v>
      </c>
      <c r="P1029" s="24" t="str">
        <f>IF([1]DEPURADO!I1023&gt;1,0,[1]DEPURADO!B1023)</f>
        <v>FEH117621</v>
      </c>
      <c r="Q1029" s="30">
        <f t="shared" si="107"/>
        <v>35728</v>
      </c>
      <c r="R1029" s="31">
        <f t="shared" si="108"/>
        <v>0</v>
      </c>
      <c r="S1029" s="31">
        <f>+[1]DEPURADO!K1023</f>
        <v>0</v>
      </c>
      <c r="T1029" s="23" t="s">
        <v>45</v>
      </c>
      <c r="U1029" s="31">
        <f>+[1]DEPURADO!J1023</f>
        <v>0</v>
      </c>
      <c r="V1029" s="30"/>
      <c r="W1029" s="23" t="s">
        <v>45</v>
      </c>
      <c r="X1029" s="31">
        <f>+[1]DEPURADO!L1023+[1]DEPURADO!M1023</f>
        <v>0</v>
      </c>
      <c r="Y1029" s="23" t="s">
        <v>45</v>
      </c>
      <c r="Z1029" s="31">
        <f t="shared" si="109"/>
        <v>0</v>
      </c>
      <c r="AA1029" s="31"/>
      <c r="AB1029" s="31">
        <v>0</v>
      </c>
      <c r="AC1029" s="31">
        <v>0</v>
      </c>
      <c r="AD1029" s="30"/>
      <c r="AE1029" s="30">
        <f>+[1]DEPURADO!L1023</f>
        <v>0</v>
      </c>
      <c r="AF1029" s="30">
        <v>0</v>
      </c>
      <c r="AG1029" s="30">
        <f t="shared" si="110"/>
        <v>0</v>
      </c>
      <c r="AH1029" s="30">
        <v>0</v>
      </c>
      <c r="AI1029" s="30" t="str">
        <f>+[1]DEPURADO!G1023</f>
        <v>CANCELADO</v>
      </c>
      <c r="AJ1029" s="32"/>
      <c r="AK1029" s="33"/>
    </row>
    <row r="1030" spans="1:37" s="34" customFormat="1" x14ac:dyDescent="0.25">
      <c r="A1030" s="23">
        <f t="shared" si="111"/>
        <v>1022</v>
      </c>
      <c r="B1030" s="24" t="s">
        <v>44</v>
      </c>
      <c r="C1030" s="23" t="str">
        <f>+[1]DEPURADO!A1024</f>
        <v>FEH118018</v>
      </c>
      <c r="D1030" s="23" t="str">
        <f>+[1]DEPURADO!B1024</f>
        <v>FEH118018</v>
      </c>
      <c r="E1030" s="25">
        <f>+[1]DEPURADO!C1024</f>
        <v>44294</v>
      </c>
      <c r="F1030" s="26">
        <f>+IF([1]DEPURADO!D1024&gt;1,[1]DEPURADO!D1024," ")</f>
        <v>44334</v>
      </c>
      <c r="G1030" s="27">
        <f>[1]DEPURADO!F1024</f>
        <v>2013936</v>
      </c>
      <c r="H1030" s="28">
        <v>0</v>
      </c>
      <c r="I1030" s="28">
        <f>+[1]DEPURADO!N1024+[1]DEPURADO!O1024</f>
        <v>0</v>
      </c>
      <c r="J1030" s="28">
        <f>+[1]DEPURADO!S1024</f>
        <v>2013936</v>
      </c>
      <c r="K1030" s="29">
        <f>+[1]DEPURADO!Q1024+[1]DEPURADO!R1024</f>
        <v>0</v>
      </c>
      <c r="L1030" s="28">
        <v>0</v>
      </c>
      <c r="M1030" s="28">
        <v>0</v>
      </c>
      <c r="N1030" s="28">
        <f t="shared" si="105"/>
        <v>2013936</v>
      </c>
      <c r="O1030" s="28">
        <f t="shared" si="106"/>
        <v>0</v>
      </c>
      <c r="P1030" s="24" t="str">
        <f>IF([1]DEPURADO!I1024&gt;1,0,[1]DEPURADO!B1024)</f>
        <v>FEH118018</v>
      </c>
      <c r="Q1030" s="30">
        <f t="shared" si="107"/>
        <v>2013936</v>
      </c>
      <c r="R1030" s="31">
        <f t="shared" si="108"/>
        <v>0</v>
      </c>
      <c r="S1030" s="31">
        <f>+[1]DEPURADO!K1024</f>
        <v>0</v>
      </c>
      <c r="T1030" s="23" t="s">
        <v>45</v>
      </c>
      <c r="U1030" s="31">
        <f>+[1]DEPURADO!J1024</f>
        <v>0</v>
      </c>
      <c r="V1030" s="30"/>
      <c r="W1030" s="23" t="s">
        <v>45</v>
      </c>
      <c r="X1030" s="31">
        <f>+[1]DEPURADO!L1024+[1]DEPURADO!M1024</f>
        <v>0</v>
      </c>
      <c r="Y1030" s="23" t="s">
        <v>45</v>
      </c>
      <c r="Z1030" s="31">
        <f t="shared" si="109"/>
        <v>0</v>
      </c>
      <c r="AA1030" s="31"/>
      <c r="AB1030" s="31">
        <v>0</v>
      </c>
      <c r="AC1030" s="31">
        <v>0</v>
      </c>
      <c r="AD1030" s="30"/>
      <c r="AE1030" s="30">
        <f>+[1]DEPURADO!L1024</f>
        <v>0</v>
      </c>
      <c r="AF1030" s="30">
        <v>0</v>
      </c>
      <c r="AG1030" s="30">
        <f t="shared" si="110"/>
        <v>0</v>
      </c>
      <c r="AH1030" s="30">
        <v>0</v>
      </c>
      <c r="AI1030" s="30" t="str">
        <f>+[1]DEPURADO!G1024</f>
        <v>CANCELADO</v>
      </c>
      <c r="AJ1030" s="32"/>
      <c r="AK1030" s="33"/>
    </row>
    <row r="1031" spans="1:37" s="34" customFormat="1" x14ac:dyDescent="0.25">
      <c r="A1031" s="23">
        <f t="shared" si="111"/>
        <v>1023</v>
      </c>
      <c r="B1031" s="24" t="s">
        <v>44</v>
      </c>
      <c r="C1031" s="23" t="str">
        <f>+[1]DEPURADO!A1025</f>
        <v>FEH118024</v>
      </c>
      <c r="D1031" s="23" t="str">
        <f>+[1]DEPURADO!B1025</f>
        <v>FEH118024</v>
      </c>
      <c r="E1031" s="25">
        <f>+[1]DEPURADO!C1025</f>
        <v>44294</v>
      </c>
      <c r="F1031" s="26">
        <f>+IF([1]DEPURADO!D1025&gt;1,[1]DEPURADO!D1025," ")</f>
        <v>44334</v>
      </c>
      <c r="G1031" s="27">
        <f>[1]DEPURADO!F1025</f>
        <v>972310</v>
      </c>
      <c r="H1031" s="28">
        <v>0</v>
      </c>
      <c r="I1031" s="28">
        <f>+[1]DEPURADO!N1025+[1]DEPURADO!O1025</f>
        <v>0</v>
      </c>
      <c r="J1031" s="28">
        <f>+[1]DEPURADO!S1025</f>
        <v>972310</v>
      </c>
      <c r="K1031" s="29">
        <f>+[1]DEPURADO!Q1025+[1]DEPURADO!R1025</f>
        <v>0</v>
      </c>
      <c r="L1031" s="28">
        <v>0</v>
      </c>
      <c r="M1031" s="28">
        <v>0</v>
      </c>
      <c r="N1031" s="28">
        <f t="shared" si="105"/>
        <v>972310</v>
      </c>
      <c r="O1031" s="28">
        <f t="shared" si="106"/>
        <v>0</v>
      </c>
      <c r="P1031" s="24" t="str">
        <f>IF([1]DEPURADO!I1025&gt;1,0,[1]DEPURADO!B1025)</f>
        <v>FEH118024</v>
      </c>
      <c r="Q1031" s="30">
        <f t="shared" si="107"/>
        <v>972310</v>
      </c>
      <c r="R1031" s="31">
        <f t="shared" si="108"/>
        <v>0</v>
      </c>
      <c r="S1031" s="31">
        <f>+[1]DEPURADO!K1025</f>
        <v>0</v>
      </c>
      <c r="T1031" s="23" t="s">
        <v>45</v>
      </c>
      <c r="U1031" s="31">
        <f>+[1]DEPURADO!J1025</f>
        <v>0</v>
      </c>
      <c r="V1031" s="30"/>
      <c r="W1031" s="23" t="s">
        <v>45</v>
      </c>
      <c r="X1031" s="31">
        <f>+[1]DEPURADO!L1025+[1]DEPURADO!M1025</f>
        <v>0</v>
      </c>
      <c r="Y1031" s="23" t="s">
        <v>45</v>
      </c>
      <c r="Z1031" s="31">
        <f t="shared" si="109"/>
        <v>0</v>
      </c>
      <c r="AA1031" s="31"/>
      <c r="AB1031" s="31">
        <v>0</v>
      </c>
      <c r="AC1031" s="31">
        <v>0</v>
      </c>
      <c r="AD1031" s="30"/>
      <c r="AE1031" s="30">
        <f>+[1]DEPURADO!L1025</f>
        <v>0</v>
      </c>
      <c r="AF1031" s="30">
        <v>0</v>
      </c>
      <c r="AG1031" s="30">
        <f t="shared" si="110"/>
        <v>0</v>
      </c>
      <c r="AH1031" s="30">
        <v>0</v>
      </c>
      <c r="AI1031" s="30" t="str">
        <f>+[1]DEPURADO!G1025</f>
        <v>CANCELADO</v>
      </c>
      <c r="AJ1031" s="32"/>
      <c r="AK1031" s="33"/>
    </row>
    <row r="1032" spans="1:37" s="34" customFormat="1" x14ac:dyDescent="0.25">
      <c r="A1032" s="23">
        <f t="shared" si="111"/>
        <v>1024</v>
      </c>
      <c r="B1032" s="24" t="s">
        <v>44</v>
      </c>
      <c r="C1032" s="23" t="str">
        <f>+[1]DEPURADO!A1026</f>
        <v>FEH118145</v>
      </c>
      <c r="D1032" s="23" t="str">
        <f>+[1]DEPURADO!B1026</f>
        <v>FEH118145</v>
      </c>
      <c r="E1032" s="25">
        <f>+[1]DEPURADO!C1026</f>
        <v>44294</v>
      </c>
      <c r="F1032" s="26">
        <f>+IF([1]DEPURADO!D1026&gt;1,[1]DEPURADO!D1026," ")</f>
        <v>44334</v>
      </c>
      <c r="G1032" s="27">
        <f>[1]DEPURADO!F1026</f>
        <v>1043213</v>
      </c>
      <c r="H1032" s="28">
        <v>0</v>
      </c>
      <c r="I1032" s="28">
        <f>+[1]DEPURADO!N1026+[1]DEPURADO!O1026</f>
        <v>0</v>
      </c>
      <c r="J1032" s="28">
        <f>+[1]DEPURADO!S1026</f>
        <v>1043213</v>
      </c>
      <c r="K1032" s="29">
        <f>+[1]DEPURADO!Q1026+[1]DEPURADO!R1026</f>
        <v>0</v>
      </c>
      <c r="L1032" s="28">
        <v>0</v>
      </c>
      <c r="M1032" s="28">
        <v>0</v>
      </c>
      <c r="N1032" s="28">
        <f t="shared" si="105"/>
        <v>1043213</v>
      </c>
      <c r="O1032" s="28">
        <f t="shared" si="106"/>
        <v>0</v>
      </c>
      <c r="P1032" s="24" t="str">
        <f>IF([1]DEPURADO!I1026&gt;1,0,[1]DEPURADO!B1026)</f>
        <v>FEH118145</v>
      </c>
      <c r="Q1032" s="30">
        <f t="shared" si="107"/>
        <v>1043213</v>
      </c>
      <c r="R1032" s="31">
        <f t="shared" si="108"/>
        <v>0</v>
      </c>
      <c r="S1032" s="31">
        <f>+[1]DEPURADO!K1026</f>
        <v>0</v>
      </c>
      <c r="T1032" s="23" t="s">
        <v>45</v>
      </c>
      <c r="U1032" s="31">
        <f>+[1]DEPURADO!J1026</f>
        <v>0</v>
      </c>
      <c r="V1032" s="30"/>
      <c r="W1032" s="23" t="s">
        <v>45</v>
      </c>
      <c r="X1032" s="31">
        <f>+[1]DEPURADO!L1026+[1]DEPURADO!M1026</f>
        <v>0</v>
      </c>
      <c r="Y1032" s="23" t="s">
        <v>45</v>
      </c>
      <c r="Z1032" s="31">
        <f t="shared" si="109"/>
        <v>0</v>
      </c>
      <c r="AA1032" s="31"/>
      <c r="AB1032" s="31">
        <v>0</v>
      </c>
      <c r="AC1032" s="31">
        <v>0</v>
      </c>
      <c r="AD1032" s="30"/>
      <c r="AE1032" s="30">
        <f>+[1]DEPURADO!L1026</f>
        <v>0</v>
      </c>
      <c r="AF1032" s="30">
        <v>0</v>
      </c>
      <c r="AG1032" s="30">
        <f t="shared" si="110"/>
        <v>0</v>
      </c>
      <c r="AH1032" s="30">
        <v>0</v>
      </c>
      <c r="AI1032" s="30" t="str">
        <f>+[1]DEPURADO!G1026</f>
        <v>CANCELADO</v>
      </c>
      <c r="AJ1032" s="32"/>
      <c r="AK1032" s="33"/>
    </row>
    <row r="1033" spans="1:37" s="34" customFormat="1" x14ac:dyDescent="0.25">
      <c r="A1033" s="23">
        <f t="shared" si="111"/>
        <v>1025</v>
      </c>
      <c r="B1033" s="24" t="s">
        <v>44</v>
      </c>
      <c r="C1033" s="23" t="str">
        <f>+[1]DEPURADO!A1027</f>
        <v>FEH118303</v>
      </c>
      <c r="D1033" s="23" t="str">
        <f>+[1]DEPURADO!B1027</f>
        <v>FEH118303</v>
      </c>
      <c r="E1033" s="25">
        <f>+[1]DEPURADO!C1027</f>
        <v>44295</v>
      </c>
      <c r="F1033" s="26">
        <f>+IF([1]DEPURADO!D1027&gt;1,[1]DEPURADO!D1027," ")</f>
        <v>44334</v>
      </c>
      <c r="G1033" s="27">
        <f>[1]DEPURADO!F1027</f>
        <v>585960</v>
      </c>
      <c r="H1033" s="28">
        <v>0</v>
      </c>
      <c r="I1033" s="28">
        <f>+[1]DEPURADO!N1027+[1]DEPURADO!O1027</f>
        <v>0</v>
      </c>
      <c r="J1033" s="28">
        <f>+[1]DEPURADO!S1027</f>
        <v>585960</v>
      </c>
      <c r="K1033" s="29">
        <f>+[1]DEPURADO!Q1027+[1]DEPURADO!R1027</f>
        <v>0</v>
      </c>
      <c r="L1033" s="28">
        <v>0</v>
      </c>
      <c r="M1033" s="28">
        <v>0</v>
      </c>
      <c r="N1033" s="28">
        <f t="shared" si="105"/>
        <v>585960</v>
      </c>
      <c r="O1033" s="28">
        <f t="shared" si="106"/>
        <v>0</v>
      </c>
      <c r="P1033" s="24" t="str">
        <f>IF([1]DEPURADO!I1027&gt;1,0,[1]DEPURADO!B1027)</f>
        <v>FEH118303</v>
      </c>
      <c r="Q1033" s="30">
        <f t="shared" si="107"/>
        <v>585960</v>
      </c>
      <c r="R1033" s="31">
        <f t="shared" si="108"/>
        <v>0</v>
      </c>
      <c r="S1033" s="31">
        <f>+[1]DEPURADO!K1027</f>
        <v>0</v>
      </c>
      <c r="T1033" s="23" t="s">
        <v>45</v>
      </c>
      <c r="U1033" s="31">
        <f>+[1]DEPURADO!J1027</f>
        <v>0</v>
      </c>
      <c r="V1033" s="30"/>
      <c r="W1033" s="23" t="s">
        <v>45</v>
      </c>
      <c r="X1033" s="31">
        <f>+[1]DEPURADO!L1027+[1]DEPURADO!M1027</f>
        <v>0</v>
      </c>
      <c r="Y1033" s="23" t="s">
        <v>45</v>
      </c>
      <c r="Z1033" s="31">
        <f t="shared" si="109"/>
        <v>0</v>
      </c>
      <c r="AA1033" s="31"/>
      <c r="AB1033" s="31">
        <v>0</v>
      </c>
      <c r="AC1033" s="31">
        <v>0</v>
      </c>
      <c r="AD1033" s="30"/>
      <c r="AE1033" s="30">
        <f>+[1]DEPURADO!L1027</f>
        <v>0</v>
      </c>
      <c r="AF1033" s="30">
        <v>0</v>
      </c>
      <c r="AG1033" s="30">
        <f t="shared" si="110"/>
        <v>0</v>
      </c>
      <c r="AH1033" s="30">
        <v>0</v>
      </c>
      <c r="AI1033" s="30" t="str">
        <f>+[1]DEPURADO!G1027</f>
        <v>CANCELADO</v>
      </c>
      <c r="AJ1033" s="32"/>
      <c r="AK1033" s="33"/>
    </row>
    <row r="1034" spans="1:37" s="34" customFormat="1" x14ac:dyDescent="0.25">
      <c r="A1034" s="23">
        <f t="shared" si="111"/>
        <v>1026</v>
      </c>
      <c r="B1034" s="24" t="s">
        <v>44</v>
      </c>
      <c r="C1034" s="23" t="str">
        <f>+[1]DEPURADO!A1028</f>
        <v>FEH118897</v>
      </c>
      <c r="D1034" s="23" t="str">
        <f>+[1]DEPURADO!B1028</f>
        <v>FEH118897</v>
      </c>
      <c r="E1034" s="25">
        <f>+[1]DEPURADO!C1028</f>
        <v>44298</v>
      </c>
      <c r="F1034" s="26">
        <f>+IF([1]DEPURADO!D1028&gt;1,[1]DEPURADO!D1028," ")</f>
        <v>44334</v>
      </c>
      <c r="G1034" s="27">
        <f>[1]DEPURADO!F1028</f>
        <v>1405540</v>
      </c>
      <c r="H1034" s="28">
        <v>0</v>
      </c>
      <c r="I1034" s="28">
        <f>+[1]DEPURADO!N1028+[1]DEPURADO!O1028</f>
        <v>0</v>
      </c>
      <c r="J1034" s="28">
        <f>+[1]DEPURADO!S1028</f>
        <v>1405540</v>
      </c>
      <c r="K1034" s="29">
        <f>+[1]DEPURADO!Q1028+[1]DEPURADO!R1028</f>
        <v>0</v>
      </c>
      <c r="L1034" s="28">
        <v>0</v>
      </c>
      <c r="M1034" s="28">
        <v>0</v>
      </c>
      <c r="N1034" s="28">
        <f t="shared" ref="N1034:N1097" si="112">+SUM(J1034:M1034)</f>
        <v>1405540</v>
      </c>
      <c r="O1034" s="28">
        <f t="shared" ref="O1034:O1097" si="113">+G1034-I1034-N1034</f>
        <v>0</v>
      </c>
      <c r="P1034" s="24" t="str">
        <f>IF([1]DEPURADO!I1028&gt;1,0,[1]DEPURADO!B1028)</f>
        <v>FEH118897</v>
      </c>
      <c r="Q1034" s="30">
        <f t="shared" ref="Q1034:Q1097" si="114">+IF(P1034&gt;0,G1034,0)</f>
        <v>1405540</v>
      </c>
      <c r="R1034" s="31">
        <f t="shared" ref="R1034:R1097" si="115">IF(P1034=0,G1034,0)</f>
        <v>0</v>
      </c>
      <c r="S1034" s="31">
        <f>+[1]DEPURADO!K1028</f>
        <v>0</v>
      </c>
      <c r="T1034" s="23" t="s">
        <v>45</v>
      </c>
      <c r="U1034" s="31">
        <f>+[1]DEPURADO!J1028</f>
        <v>0</v>
      </c>
      <c r="V1034" s="30"/>
      <c r="W1034" s="23" t="s">
        <v>45</v>
      </c>
      <c r="X1034" s="31">
        <f>+[1]DEPURADO!L1028+[1]DEPURADO!M1028</f>
        <v>0</v>
      </c>
      <c r="Y1034" s="23" t="s">
        <v>45</v>
      </c>
      <c r="Z1034" s="31">
        <f t="shared" ref="Z1034:Z1097" si="116">+X1034-AE1034+IF(X1034-AE1034&lt;-1,-X1034+AE1034,0)</f>
        <v>0</v>
      </c>
      <c r="AA1034" s="31"/>
      <c r="AB1034" s="31">
        <v>0</v>
      </c>
      <c r="AC1034" s="31">
        <v>0</v>
      </c>
      <c r="AD1034" s="30"/>
      <c r="AE1034" s="30">
        <f>+[1]DEPURADO!L1028</f>
        <v>0</v>
      </c>
      <c r="AF1034" s="30">
        <v>0</v>
      </c>
      <c r="AG1034" s="30">
        <f t="shared" ref="AG1034:AG1097" si="117">+G1034-I1034-N1034-R1034-Z1034-AC1034-AE1034-S1034-U1034</f>
        <v>0</v>
      </c>
      <c r="AH1034" s="30">
        <v>0</v>
      </c>
      <c r="AI1034" s="30" t="str">
        <f>+[1]DEPURADO!G1028</f>
        <v>CANCELADO</v>
      </c>
      <c r="AJ1034" s="32"/>
      <c r="AK1034" s="33"/>
    </row>
    <row r="1035" spans="1:37" s="34" customFormat="1" x14ac:dyDescent="0.25">
      <c r="A1035" s="23">
        <f t="shared" ref="A1035:A1098" si="118">+A1034+1</f>
        <v>1027</v>
      </c>
      <c r="B1035" s="24" t="s">
        <v>44</v>
      </c>
      <c r="C1035" s="23" t="str">
        <f>+[1]DEPURADO!A1029</f>
        <v>FEH118961</v>
      </c>
      <c r="D1035" s="23" t="str">
        <f>+[1]DEPURADO!B1029</f>
        <v>FEH118961</v>
      </c>
      <c r="E1035" s="25">
        <f>+[1]DEPURADO!C1029</f>
        <v>44298</v>
      </c>
      <c r="F1035" s="26">
        <f>+IF([1]DEPURADO!D1029&gt;1,[1]DEPURADO!D1029," ")</f>
        <v>44334</v>
      </c>
      <c r="G1035" s="27">
        <f>[1]DEPURADO!F1029</f>
        <v>27058</v>
      </c>
      <c r="H1035" s="28">
        <v>0</v>
      </c>
      <c r="I1035" s="28">
        <f>+[1]DEPURADO!N1029+[1]DEPURADO!O1029</f>
        <v>0</v>
      </c>
      <c r="J1035" s="28">
        <f>+[1]DEPURADO!S1029</f>
        <v>27058</v>
      </c>
      <c r="K1035" s="29">
        <f>+[1]DEPURADO!Q1029+[1]DEPURADO!R1029</f>
        <v>0</v>
      </c>
      <c r="L1035" s="28">
        <v>0</v>
      </c>
      <c r="M1035" s="28">
        <v>0</v>
      </c>
      <c r="N1035" s="28">
        <f t="shared" si="112"/>
        <v>27058</v>
      </c>
      <c r="O1035" s="28">
        <f t="shared" si="113"/>
        <v>0</v>
      </c>
      <c r="P1035" s="24" t="str">
        <f>IF([1]DEPURADO!I1029&gt;1,0,[1]DEPURADO!B1029)</f>
        <v>FEH118961</v>
      </c>
      <c r="Q1035" s="30">
        <f t="shared" si="114"/>
        <v>27058</v>
      </c>
      <c r="R1035" s="31">
        <f t="shared" si="115"/>
        <v>0</v>
      </c>
      <c r="S1035" s="31">
        <f>+[1]DEPURADO!K1029</f>
        <v>0</v>
      </c>
      <c r="T1035" s="23" t="s">
        <v>45</v>
      </c>
      <c r="U1035" s="31">
        <f>+[1]DEPURADO!J1029</f>
        <v>0</v>
      </c>
      <c r="V1035" s="30"/>
      <c r="W1035" s="23" t="s">
        <v>45</v>
      </c>
      <c r="X1035" s="31">
        <f>+[1]DEPURADO!L1029+[1]DEPURADO!M1029</f>
        <v>0</v>
      </c>
      <c r="Y1035" s="23" t="s">
        <v>45</v>
      </c>
      <c r="Z1035" s="31">
        <f t="shared" si="116"/>
        <v>0</v>
      </c>
      <c r="AA1035" s="31"/>
      <c r="AB1035" s="31">
        <v>0</v>
      </c>
      <c r="AC1035" s="31">
        <v>0</v>
      </c>
      <c r="AD1035" s="30"/>
      <c r="AE1035" s="30">
        <f>+[1]DEPURADO!L1029</f>
        <v>0</v>
      </c>
      <c r="AF1035" s="30">
        <v>0</v>
      </c>
      <c r="AG1035" s="30">
        <f t="shared" si="117"/>
        <v>0</v>
      </c>
      <c r="AH1035" s="30">
        <v>0</v>
      </c>
      <c r="AI1035" s="30" t="str">
        <f>+[1]DEPURADO!G1029</f>
        <v>CANCELADO</v>
      </c>
      <c r="AJ1035" s="32"/>
      <c r="AK1035" s="33"/>
    </row>
    <row r="1036" spans="1:37" s="34" customFormat="1" x14ac:dyDescent="0.25">
      <c r="A1036" s="23">
        <f t="shared" si="118"/>
        <v>1028</v>
      </c>
      <c r="B1036" s="24" t="s">
        <v>44</v>
      </c>
      <c r="C1036" s="23" t="str">
        <f>+[1]DEPURADO!A1030</f>
        <v>FEH117479</v>
      </c>
      <c r="D1036" s="23" t="str">
        <f>+[1]DEPURADO!B1030</f>
        <v>FEH117479</v>
      </c>
      <c r="E1036" s="25">
        <f>+[1]DEPURADO!C1030</f>
        <v>44292</v>
      </c>
      <c r="F1036" s="26">
        <f>+IF([1]DEPURADO!D1030&gt;1,[1]DEPURADO!D1030," ")</f>
        <v>44334</v>
      </c>
      <c r="G1036" s="27">
        <f>[1]DEPURADO!F1030</f>
        <v>32851</v>
      </c>
      <c r="H1036" s="28">
        <v>0</v>
      </c>
      <c r="I1036" s="28">
        <f>+[1]DEPURADO!N1030+[1]DEPURADO!O1030</f>
        <v>0</v>
      </c>
      <c r="J1036" s="28">
        <f>+[1]DEPURADO!S1030</f>
        <v>32851</v>
      </c>
      <c r="K1036" s="29">
        <f>+[1]DEPURADO!Q1030+[1]DEPURADO!R1030</f>
        <v>0</v>
      </c>
      <c r="L1036" s="28">
        <v>0</v>
      </c>
      <c r="M1036" s="28">
        <v>0</v>
      </c>
      <c r="N1036" s="28">
        <f t="shared" si="112"/>
        <v>32851</v>
      </c>
      <c r="O1036" s="28">
        <f t="shared" si="113"/>
        <v>0</v>
      </c>
      <c r="P1036" s="24" t="str">
        <f>IF([1]DEPURADO!I1030&gt;1,0,[1]DEPURADO!B1030)</f>
        <v>FEH117479</v>
      </c>
      <c r="Q1036" s="30">
        <f t="shared" si="114"/>
        <v>32851</v>
      </c>
      <c r="R1036" s="31">
        <f t="shared" si="115"/>
        <v>0</v>
      </c>
      <c r="S1036" s="31">
        <f>+[1]DEPURADO!K1030</f>
        <v>0</v>
      </c>
      <c r="T1036" s="23" t="s">
        <v>45</v>
      </c>
      <c r="U1036" s="31">
        <f>+[1]DEPURADO!J1030</f>
        <v>0</v>
      </c>
      <c r="V1036" s="30"/>
      <c r="W1036" s="23" t="s">
        <v>45</v>
      </c>
      <c r="X1036" s="31">
        <f>+[1]DEPURADO!L1030+[1]DEPURADO!M1030</f>
        <v>0</v>
      </c>
      <c r="Y1036" s="23" t="s">
        <v>45</v>
      </c>
      <c r="Z1036" s="31">
        <f t="shared" si="116"/>
        <v>0</v>
      </c>
      <c r="AA1036" s="31"/>
      <c r="AB1036" s="31">
        <v>0</v>
      </c>
      <c r="AC1036" s="31">
        <v>0</v>
      </c>
      <c r="AD1036" s="30"/>
      <c r="AE1036" s="30">
        <f>+[1]DEPURADO!L1030</f>
        <v>0</v>
      </c>
      <c r="AF1036" s="30">
        <v>0</v>
      </c>
      <c r="AG1036" s="30">
        <f t="shared" si="117"/>
        <v>0</v>
      </c>
      <c r="AH1036" s="30">
        <v>0</v>
      </c>
      <c r="AI1036" s="30" t="str">
        <f>+[1]DEPURADO!G1030</f>
        <v>CANCELADO</v>
      </c>
      <c r="AJ1036" s="32"/>
      <c r="AK1036" s="33"/>
    </row>
    <row r="1037" spans="1:37" s="34" customFormat="1" x14ac:dyDescent="0.25">
      <c r="A1037" s="23">
        <f t="shared" si="118"/>
        <v>1029</v>
      </c>
      <c r="B1037" s="24" t="s">
        <v>44</v>
      </c>
      <c r="C1037" s="23" t="str">
        <f>+[1]DEPURADO!A1031</f>
        <v>FEH117488</v>
      </c>
      <c r="D1037" s="23" t="str">
        <f>+[1]DEPURADO!B1031</f>
        <v>FEH117488</v>
      </c>
      <c r="E1037" s="25">
        <f>+[1]DEPURADO!C1031</f>
        <v>44292</v>
      </c>
      <c r="F1037" s="26">
        <f>+IF([1]DEPURADO!D1031&gt;1,[1]DEPURADO!D1031," ")</f>
        <v>44334</v>
      </c>
      <c r="G1037" s="27">
        <f>[1]DEPURADO!F1031</f>
        <v>80158</v>
      </c>
      <c r="H1037" s="28">
        <v>0</v>
      </c>
      <c r="I1037" s="28">
        <f>+[1]DEPURADO!N1031+[1]DEPURADO!O1031</f>
        <v>0</v>
      </c>
      <c r="J1037" s="28">
        <f>+[1]DEPURADO!S1031</f>
        <v>80158</v>
      </c>
      <c r="K1037" s="29">
        <f>+[1]DEPURADO!Q1031+[1]DEPURADO!R1031</f>
        <v>0</v>
      </c>
      <c r="L1037" s="28">
        <v>0</v>
      </c>
      <c r="M1037" s="28">
        <v>0</v>
      </c>
      <c r="N1037" s="28">
        <f t="shared" si="112"/>
        <v>80158</v>
      </c>
      <c r="O1037" s="28">
        <f t="shared" si="113"/>
        <v>0</v>
      </c>
      <c r="P1037" s="24" t="str">
        <f>IF([1]DEPURADO!I1031&gt;1,0,[1]DEPURADO!B1031)</f>
        <v>FEH117488</v>
      </c>
      <c r="Q1037" s="30">
        <f t="shared" si="114"/>
        <v>80158</v>
      </c>
      <c r="R1037" s="31">
        <f t="shared" si="115"/>
        <v>0</v>
      </c>
      <c r="S1037" s="31">
        <f>+[1]DEPURADO!K1031</f>
        <v>0</v>
      </c>
      <c r="T1037" s="23" t="s">
        <v>45</v>
      </c>
      <c r="U1037" s="31">
        <f>+[1]DEPURADO!J1031</f>
        <v>0</v>
      </c>
      <c r="V1037" s="30"/>
      <c r="W1037" s="23" t="s">
        <v>45</v>
      </c>
      <c r="X1037" s="31">
        <f>+[1]DEPURADO!L1031+[1]DEPURADO!M1031</f>
        <v>0</v>
      </c>
      <c r="Y1037" s="23" t="s">
        <v>45</v>
      </c>
      <c r="Z1037" s="31">
        <f t="shared" si="116"/>
        <v>0</v>
      </c>
      <c r="AA1037" s="31"/>
      <c r="AB1037" s="31">
        <v>0</v>
      </c>
      <c r="AC1037" s="31">
        <v>0</v>
      </c>
      <c r="AD1037" s="30"/>
      <c r="AE1037" s="30">
        <f>+[1]DEPURADO!L1031</f>
        <v>0</v>
      </c>
      <c r="AF1037" s="30">
        <v>0</v>
      </c>
      <c r="AG1037" s="30">
        <f t="shared" si="117"/>
        <v>0</v>
      </c>
      <c r="AH1037" s="30">
        <v>0</v>
      </c>
      <c r="AI1037" s="30" t="str">
        <f>+[1]DEPURADO!G1031</f>
        <v>CANCELADO</v>
      </c>
      <c r="AJ1037" s="32"/>
      <c r="AK1037" s="33"/>
    </row>
    <row r="1038" spans="1:37" s="34" customFormat="1" x14ac:dyDescent="0.25">
      <c r="A1038" s="23">
        <f t="shared" si="118"/>
        <v>1030</v>
      </c>
      <c r="B1038" s="24" t="s">
        <v>44</v>
      </c>
      <c r="C1038" s="23" t="str">
        <f>+[1]DEPURADO!A1032</f>
        <v>FEH117497</v>
      </c>
      <c r="D1038" s="23" t="str">
        <f>+[1]DEPURADO!B1032</f>
        <v>FEH117497</v>
      </c>
      <c r="E1038" s="25">
        <f>+[1]DEPURADO!C1032</f>
        <v>44292</v>
      </c>
      <c r="F1038" s="26">
        <f>+IF([1]DEPURADO!D1032&gt;1,[1]DEPURADO!D1032," ")</f>
        <v>44334</v>
      </c>
      <c r="G1038" s="27">
        <f>[1]DEPURADO!F1032</f>
        <v>103936</v>
      </c>
      <c r="H1038" s="28">
        <v>0</v>
      </c>
      <c r="I1038" s="28">
        <f>+[1]DEPURADO!N1032+[1]DEPURADO!O1032</f>
        <v>0</v>
      </c>
      <c r="J1038" s="28">
        <f>+[1]DEPURADO!S1032</f>
        <v>103936</v>
      </c>
      <c r="K1038" s="29">
        <f>+[1]DEPURADO!Q1032+[1]DEPURADO!R1032</f>
        <v>0</v>
      </c>
      <c r="L1038" s="28">
        <v>0</v>
      </c>
      <c r="M1038" s="28">
        <v>0</v>
      </c>
      <c r="N1038" s="28">
        <f t="shared" si="112"/>
        <v>103936</v>
      </c>
      <c r="O1038" s="28">
        <f t="shared" si="113"/>
        <v>0</v>
      </c>
      <c r="P1038" s="24" t="str">
        <f>IF([1]DEPURADO!I1032&gt;1,0,[1]DEPURADO!B1032)</f>
        <v>FEH117497</v>
      </c>
      <c r="Q1038" s="30">
        <f t="shared" si="114"/>
        <v>103936</v>
      </c>
      <c r="R1038" s="31">
        <f t="shared" si="115"/>
        <v>0</v>
      </c>
      <c r="S1038" s="31">
        <f>+[1]DEPURADO!K1032</f>
        <v>0</v>
      </c>
      <c r="T1038" s="23" t="s">
        <v>45</v>
      </c>
      <c r="U1038" s="31">
        <f>+[1]DEPURADO!J1032</f>
        <v>0</v>
      </c>
      <c r="V1038" s="30"/>
      <c r="W1038" s="23" t="s">
        <v>45</v>
      </c>
      <c r="X1038" s="31">
        <f>+[1]DEPURADO!L1032+[1]DEPURADO!M1032</f>
        <v>0</v>
      </c>
      <c r="Y1038" s="23" t="s">
        <v>45</v>
      </c>
      <c r="Z1038" s="31">
        <f t="shared" si="116"/>
        <v>0</v>
      </c>
      <c r="AA1038" s="31"/>
      <c r="AB1038" s="31">
        <v>0</v>
      </c>
      <c r="AC1038" s="31">
        <v>0</v>
      </c>
      <c r="AD1038" s="30"/>
      <c r="AE1038" s="30">
        <f>+[1]DEPURADO!L1032</f>
        <v>0</v>
      </c>
      <c r="AF1038" s="30">
        <v>0</v>
      </c>
      <c r="AG1038" s="30">
        <f t="shared" si="117"/>
        <v>0</v>
      </c>
      <c r="AH1038" s="30">
        <v>0</v>
      </c>
      <c r="AI1038" s="30" t="str">
        <f>+[1]DEPURADO!G1032</f>
        <v>CANCELADO</v>
      </c>
      <c r="AJ1038" s="32"/>
      <c r="AK1038" s="33"/>
    </row>
    <row r="1039" spans="1:37" s="34" customFormat="1" x14ac:dyDescent="0.25">
      <c r="A1039" s="23">
        <f t="shared" si="118"/>
        <v>1031</v>
      </c>
      <c r="B1039" s="24" t="s">
        <v>44</v>
      </c>
      <c r="C1039" s="23" t="str">
        <f>+[1]DEPURADO!A1033</f>
        <v>FEH117499</v>
      </c>
      <c r="D1039" s="23" t="str">
        <f>+[1]DEPURADO!B1033</f>
        <v>FEH117499</v>
      </c>
      <c r="E1039" s="25">
        <f>+[1]DEPURADO!C1033</f>
        <v>44292</v>
      </c>
      <c r="F1039" s="26">
        <f>+IF([1]DEPURADO!D1033&gt;1,[1]DEPURADO!D1033," ")</f>
        <v>44334</v>
      </c>
      <c r="G1039" s="27">
        <f>[1]DEPURADO!F1033</f>
        <v>55200</v>
      </c>
      <c r="H1039" s="28">
        <v>0</v>
      </c>
      <c r="I1039" s="28">
        <f>+[1]DEPURADO!N1033+[1]DEPURADO!O1033</f>
        <v>0</v>
      </c>
      <c r="J1039" s="28">
        <f>+[1]DEPURADO!S1033</f>
        <v>55200</v>
      </c>
      <c r="K1039" s="29">
        <f>+[1]DEPURADO!Q1033+[1]DEPURADO!R1033</f>
        <v>0</v>
      </c>
      <c r="L1039" s="28">
        <v>0</v>
      </c>
      <c r="M1039" s="28">
        <v>0</v>
      </c>
      <c r="N1039" s="28">
        <f t="shared" si="112"/>
        <v>55200</v>
      </c>
      <c r="O1039" s="28">
        <f t="shared" si="113"/>
        <v>0</v>
      </c>
      <c r="P1039" s="24" t="str">
        <f>IF([1]DEPURADO!I1033&gt;1,0,[1]DEPURADO!B1033)</f>
        <v>FEH117499</v>
      </c>
      <c r="Q1039" s="30">
        <f t="shared" si="114"/>
        <v>55200</v>
      </c>
      <c r="R1039" s="31">
        <f t="shared" si="115"/>
        <v>0</v>
      </c>
      <c r="S1039" s="31">
        <f>+[1]DEPURADO!K1033</f>
        <v>0</v>
      </c>
      <c r="T1039" s="23" t="s">
        <v>45</v>
      </c>
      <c r="U1039" s="31">
        <f>+[1]DEPURADO!J1033</f>
        <v>0</v>
      </c>
      <c r="V1039" s="30"/>
      <c r="W1039" s="23" t="s">
        <v>45</v>
      </c>
      <c r="X1039" s="31">
        <f>+[1]DEPURADO!L1033+[1]DEPURADO!M1033</f>
        <v>0</v>
      </c>
      <c r="Y1039" s="23" t="s">
        <v>45</v>
      </c>
      <c r="Z1039" s="31">
        <f t="shared" si="116"/>
        <v>0</v>
      </c>
      <c r="AA1039" s="31"/>
      <c r="AB1039" s="31">
        <v>0</v>
      </c>
      <c r="AC1039" s="31">
        <v>0</v>
      </c>
      <c r="AD1039" s="30"/>
      <c r="AE1039" s="30">
        <f>+[1]DEPURADO!L1033</f>
        <v>0</v>
      </c>
      <c r="AF1039" s="30">
        <v>0</v>
      </c>
      <c r="AG1039" s="30">
        <f t="shared" si="117"/>
        <v>0</v>
      </c>
      <c r="AH1039" s="30">
        <v>0</v>
      </c>
      <c r="AI1039" s="30" t="str">
        <f>+[1]DEPURADO!G1033</f>
        <v>CANCELADO</v>
      </c>
      <c r="AJ1039" s="32"/>
      <c r="AK1039" s="33"/>
    </row>
    <row r="1040" spans="1:37" s="34" customFormat="1" x14ac:dyDescent="0.25">
      <c r="A1040" s="23">
        <f t="shared" si="118"/>
        <v>1032</v>
      </c>
      <c r="B1040" s="24" t="s">
        <v>44</v>
      </c>
      <c r="C1040" s="23" t="str">
        <f>+[1]DEPURADO!A1034</f>
        <v>FEH117525</v>
      </c>
      <c r="D1040" s="23" t="str">
        <f>+[1]DEPURADO!B1034</f>
        <v>FEH117525</v>
      </c>
      <c r="E1040" s="25">
        <f>+[1]DEPURADO!C1034</f>
        <v>44292</v>
      </c>
      <c r="F1040" s="26">
        <f>+IF([1]DEPURADO!D1034&gt;1,[1]DEPURADO!D1034," ")</f>
        <v>44334</v>
      </c>
      <c r="G1040" s="27">
        <f>[1]DEPURADO!F1034</f>
        <v>15776</v>
      </c>
      <c r="H1040" s="28">
        <v>0</v>
      </c>
      <c r="I1040" s="28">
        <f>+[1]DEPURADO!N1034+[1]DEPURADO!O1034</f>
        <v>0</v>
      </c>
      <c r="J1040" s="28">
        <f>+[1]DEPURADO!S1034</f>
        <v>15776</v>
      </c>
      <c r="K1040" s="29">
        <f>+[1]DEPURADO!Q1034+[1]DEPURADO!R1034</f>
        <v>0</v>
      </c>
      <c r="L1040" s="28">
        <v>0</v>
      </c>
      <c r="M1040" s="28">
        <v>0</v>
      </c>
      <c r="N1040" s="28">
        <f t="shared" si="112"/>
        <v>15776</v>
      </c>
      <c r="O1040" s="28">
        <f t="shared" si="113"/>
        <v>0</v>
      </c>
      <c r="P1040" s="24" t="str">
        <f>IF([1]DEPURADO!I1034&gt;1,0,[1]DEPURADO!B1034)</f>
        <v>FEH117525</v>
      </c>
      <c r="Q1040" s="30">
        <f t="shared" si="114"/>
        <v>15776</v>
      </c>
      <c r="R1040" s="31">
        <f t="shared" si="115"/>
        <v>0</v>
      </c>
      <c r="S1040" s="31">
        <f>+[1]DEPURADO!K1034</f>
        <v>0</v>
      </c>
      <c r="T1040" s="23" t="s">
        <v>45</v>
      </c>
      <c r="U1040" s="31">
        <f>+[1]DEPURADO!J1034</f>
        <v>0</v>
      </c>
      <c r="V1040" s="30"/>
      <c r="W1040" s="23" t="s">
        <v>45</v>
      </c>
      <c r="X1040" s="31">
        <f>+[1]DEPURADO!L1034+[1]DEPURADO!M1034</f>
        <v>0</v>
      </c>
      <c r="Y1040" s="23" t="s">
        <v>45</v>
      </c>
      <c r="Z1040" s="31">
        <f t="shared" si="116"/>
        <v>0</v>
      </c>
      <c r="AA1040" s="31"/>
      <c r="AB1040" s="31">
        <v>0</v>
      </c>
      <c r="AC1040" s="31">
        <v>0</v>
      </c>
      <c r="AD1040" s="30"/>
      <c r="AE1040" s="30">
        <f>+[1]DEPURADO!L1034</f>
        <v>0</v>
      </c>
      <c r="AF1040" s="30">
        <v>0</v>
      </c>
      <c r="AG1040" s="30">
        <f t="shared" si="117"/>
        <v>0</v>
      </c>
      <c r="AH1040" s="30">
        <v>0</v>
      </c>
      <c r="AI1040" s="30" t="str">
        <f>+[1]DEPURADO!G1034</f>
        <v>CANCELADO</v>
      </c>
      <c r="AJ1040" s="32"/>
      <c r="AK1040" s="33"/>
    </row>
    <row r="1041" spans="1:37" s="34" customFormat="1" x14ac:dyDescent="0.25">
      <c r="A1041" s="23">
        <f t="shared" si="118"/>
        <v>1033</v>
      </c>
      <c r="B1041" s="24" t="s">
        <v>44</v>
      </c>
      <c r="C1041" s="23" t="str">
        <f>+[1]DEPURADO!A1035</f>
        <v>FEH117630</v>
      </c>
      <c r="D1041" s="23" t="str">
        <f>+[1]DEPURADO!B1035</f>
        <v>FEH117630</v>
      </c>
      <c r="E1041" s="25">
        <f>+[1]DEPURADO!C1035</f>
        <v>44292</v>
      </c>
      <c r="F1041" s="26">
        <f>+IF([1]DEPURADO!D1035&gt;1,[1]DEPURADO!D1035," ")</f>
        <v>44334</v>
      </c>
      <c r="G1041" s="27">
        <f>[1]DEPURADO!F1035</f>
        <v>13451</v>
      </c>
      <c r="H1041" s="28">
        <v>0</v>
      </c>
      <c r="I1041" s="28">
        <f>+[1]DEPURADO!N1035+[1]DEPURADO!O1035</f>
        <v>0</v>
      </c>
      <c r="J1041" s="28">
        <f>+[1]DEPURADO!S1035</f>
        <v>13451</v>
      </c>
      <c r="K1041" s="29">
        <f>+[1]DEPURADO!Q1035+[1]DEPURADO!R1035</f>
        <v>0</v>
      </c>
      <c r="L1041" s="28">
        <v>0</v>
      </c>
      <c r="M1041" s="28">
        <v>0</v>
      </c>
      <c r="N1041" s="28">
        <f t="shared" si="112"/>
        <v>13451</v>
      </c>
      <c r="O1041" s="28">
        <f t="shared" si="113"/>
        <v>0</v>
      </c>
      <c r="P1041" s="24" t="str">
        <f>IF([1]DEPURADO!I1035&gt;1,0,[1]DEPURADO!B1035)</f>
        <v>FEH117630</v>
      </c>
      <c r="Q1041" s="30">
        <f t="shared" si="114"/>
        <v>13451</v>
      </c>
      <c r="R1041" s="31">
        <f t="shared" si="115"/>
        <v>0</v>
      </c>
      <c r="S1041" s="31">
        <f>+[1]DEPURADO!K1035</f>
        <v>0</v>
      </c>
      <c r="T1041" s="23" t="s">
        <v>45</v>
      </c>
      <c r="U1041" s="31">
        <f>+[1]DEPURADO!J1035</f>
        <v>0</v>
      </c>
      <c r="V1041" s="30"/>
      <c r="W1041" s="23" t="s">
        <v>45</v>
      </c>
      <c r="X1041" s="31">
        <f>+[1]DEPURADO!L1035+[1]DEPURADO!M1035</f>
        <v>0</v>
      </c>
      <c r="Y1041" s="23" t="s">
        <v>45</v>
      </c>
      <c r="Z1041" s="31">
        <f t="shared" si="116"/>
        <v>0</v>
      </c>
      <c r="AA1041" s="31"/>
      <c r="AB1041" s="31">
        <v>0</v>
      </c>
      <c r="AC1041" s="31">
        <v>0</v>
      </c>
      <c r="AD1041" s="30"/>
      <c r="AE1041" s="30">
        <f>+[1]DEPURADO!L1035</f>
        <v>0</v>
      </c>
      <c r="AF1041" s="30">
        <v>0</v>
      </c>
      <c r="AG1041" s="30">
        <f t="shared" si="117"/>
        <v>0</v>
      </c>
      <c r="AH1041" s="30">
        <v>0</v>
      </c>
      <c r="AI1041" s="30" t="str">
        <f>+[1]DEPURADO!G1035</f>
        <v>CANCELADO</v>
      </c>
      <c r="AJ1041" s="32"/>
      <c r="AK1041" s="33"/>
    </row>
    <row r="1042" spans="1:37" s="34" customFormat="1" x14ac:dyDescent="0.25">
      <c r="A1042" s="23">
        <f t="shared" si="118"/>
        <v>1034</v>
      </c>
      <c r="B1042" s="24" t="s">
        <v>44</v>
      </c>
      <c r="C1042" s="23" t="str">
        <f>+[1]DEPURADO!A1036</f>
        <v>FEH117639</v>
      </c>
      <c r="D1042" s="23" t="str">
        <f>+[1]DEPURADO!B1036</f>
        <v>FEH117639</v>
      </c>
      <c r="E1042" s="25">
        <f>+[1]DEPURADO!C1036</f>
        <v>44292</v>
      </c>
      <c r="F1042" s="26">
        <f>+IF([1]DEPURADO!D1036&gt;1,[1]DEPURADO!D1036," ")</f>
        <v>44334</v>
      </c>
      <c r="G1042" s="27">
        <f>[1]DEPURADO!F1036</f>
        <v>34299</v>
      </c>
      <c r="H1042" s="28">
        <v>0</v>
      </c>
      <c r="I1042" s="28">
        <f>+[1]DEPURADO!N1036+[1]DEPURADO!O1036</f>
        <v>0</v>
      </c>
      <c r="J1042" s="28">
        <f>+[1]DEPURADO!S1036</f>
        <v>34299</v>
      </c>
      <c r="K1042" s="29">
        <f>+[1]DEPURADO!Q1036+[1]DEPURADO!R1036</f>
        <v>0</v>
      </c>
      <c r="L1042" s="28">
        <v>0</v>
      </c>
      <c r="M1042" s="28">
        <v>0</v>
      </c>
      <c r="N1042" s="28">
        <f t="shared" si="112"/>
        <v>34299</v>
      </c>
      <c r="O1042" s="28">
        <f t="shared" si="113"/>
        <v>0</v>
      </c>
      <c r="P1042" s="24" t="str">
        <f>IF([1]DEPURADO!I1036&gt;1,0,[1]DEPURADO!B1036)</f>
        <v>FEH117639</v>
      </c>
      <c r="Q1042" s="30">
        <f t="shared" si="114"/>
        <v>34299</v>
      </c>
      <c r="R1042" s="31">
        <f t="shared" si="115"/>
        <v>0</v>
      </c>
      <c r="S1042" s="31">
        <f>+[1]DEPURADO!K1036</f>
        <v>0</v>
      </c>
      <c r="T1042" s="23" t="s">
        <v>45</v>
      </c>
      <c r="U1042" s="31">
        <f>+[1]DEPURADO!J1036</f>
        <v>0</v>
      </c>
      <c r="V1042" s="30"/>
      <c r="W1042" s="23" t="s">
        <v>45</v>
      </c>
      <c r="X1042" s="31">
        <f>+[1]DEPURADO!L1036+[1]DEPURADO!M1036</f>
        <v>0</v>
      </c>
      <c r="Y1042" s="23" t="s">
        <v>45</v>
      </c>
      <c r="Z1042" s="31">
        <f t="shared" si="116"/>
        <v>0</v>
      </c>
      <c r="AA1042" s="31"/>
      <c r="AB1042" s="31">
        <v>0</v>
      </c>
      <c r="AC1042" s="31">
        <v>0</v>
      </c>
      <c r="AD1042" s="30"/>
      <c r="AE1042" s="30">
        <f>+[1]DEPURADO!L1036</f>
        <v>0</v>
      </c>
      <c r="AF1042" s="30">
        <v>0</v>
      </c>
      <c r="AG1042" s="30">
        <f t="shared" si="117"/>
        <v>0</v>
      </c>
      <c r="AH1042" s="30">
        <v>0</v>
      </c>
      <c r="AI1042" s="30" t="str">
        <f>+[1]DEPURADO!G1036</f>
        <v>CANCELADO</v>
      </c>
      <c r="AJ1042" s="32"/>
      <c r="AK1042" s="33"/>
    </row>
    <row r="1043" spans="1:37" s="34" customFormat="1" x14ac:dyDescent="0.25">
      <c r="A1043" s="23">
        <f t="shared" si="118"/>
        <v>1035</v>
      </c>
      <c r="B1043" s="24" t="s">
        <v>44</v>
      </c>
      <c r="C1043" s="23" t="str">
        <f>+[1]DEPURADO!A1037</f>
        <v>FEH117656</v>
      </c>
      <c r="D1043" s="23" t="str">
        <f>+[1]DEPURADO!B1037</f>
        <v>FEH117656</v>
      </c>
      <c r="E1043" s="25">
        <f>+[1]DEPURADO!C1037</f>
        <v>44292</v>
      </c>
      <c r="F1043" s="26">
        <f>+IF([1]DEPURADO!D1037&gt;1,[1]DEPURADO!D1037," ")</f>
        <v>44334</v>
      </c>
      <c r="G1043" s="27">
        <f>[1]DEPURADO!F1037</f>
        <v>156130</v>
      </c>
      <c r="H1043" s="28">
        <v>0</v>
      </c>
      <c r="I1043" s="28">
        <f>+[1]DEPURADO!N1037+[1]DEPURADO!O1037</f>
        <v>0</v>
      </c>
      <c r="J1043" s="28">
        <f>+[1]DEPURADO!S1037</f>
        <v>156130</v>
      </c>
      <c r="K1043" s="29">
        <f>+[1]DEPURADO!Q1037+[1]DEPURADO!R1037</f>
        <v>0</v>
      </c>
      <c r="L1043" s="28">
        <v>0</v>
      </c>
      <c r="M1043" s="28">
        <v>0</v>
      </c>
      <c r="N1043" s="28">
        <f t="shared" si="112"/>
        <v>156130</v>
      </c>
      <c r="O1043" s="28">
        <f t="shared" si="113"/>
        <v>0</v>
      </c>
      <c r="P1043" s="24" t="str">
        <f>IF([1]DEPURADO!I1037&gt;1,0,[1]DEPURADO!B1037)</f>
        <v>FEH117656</v>
      </c>
      <c r="Q1043" s="30">
        <f t="shared" si="114"/>
        <v>156130</v>
      </c>
      <c r="R1043" s="31">
        <f t="shared" si="115"/>
        <v>0</v>
      </c>
      <c r="S1043" s="31">
        <f>+[1]DEPURADO!K1037</f>
        <v>0</v>
      </c>
      <c r="T1043" s="23" t="s">
        <v>45</v>
      </c>
      <c r="U1043" s="31">
        <f>+[1]DEPURADO!J1037</f>
        <v>0</v>
      </c>
      <c r="V1043" s="30"/>
      <c r="W1043" s="23" t="s">
        <v>45</v>
      </c>
      <c r="X1043" s="31">
        <f>+[1]DEPURADO!L1037+[1]DEPURADO!M1037</f>
        <v>0</v>
      </c>
      <c r="Y1043" s="23" t="s">
        <v>45</v>
      </c>
      <c r="Z1043" s="31">
        <f t="shared" si="116"/>
        <v>0</v>
      </c>
      <c r="AA1043" s="31"/>
      <c r="AB1043" s="31">
        <v>0</v>
      </c>
      <c r="AC1043" s="31">
        <v>0</v>
      </c>
      <c r="AD1043" s="30"/>
      <c r="AE1043" s="30">
        <f>+[1]DEPURADO!L1037</f>
        <v>0</v>
      </c>
      <c r="AF1043" s="30">
        <v>0</v>
      </c>
      <c r="AG1043" s="30">
        <f t="shared" si="117"/>
        <v>0</v>
      </c>
      <c r="AH1043" s="30">
        <v>0</v>
      </c>
      <c r="AI1043" s="30" t="str">
        <f>+[1]DEPURADO!G1037</f>
        <v>CANCELADO</v>
      </c>
      <c r="AJ1043" s="32"/>
      <c r="AK1043" s="33"/>
    </row>
    <row r="1044" spans="1:37" s="34" customFormat="1" x14ac:dyDescent="0.25">
      <c r="A1044" s="23">
        <f t="shared" si="118"/>
        <v>1036</v>
      </c>
      <c r="B1044" s="24" t="s">
        <v>44</v>
      </c>
      <c r="C1044" s="23" t="str">
        <f>+[1]DEPURADO!A1038</f>
        <v>FEH117657</v>
      </c>
      <c r="D1044" s="23" t="str">
        <f>+[1]DEPURADO!B1038</f>
        <v>FEH117657</v>
      </c>
      <c r="E1044" s="25">
        <f>+[1]DEPURADO!C1038</f>
        <v>44292</v>
      </c>
      <c r="F1044" s="26">
        <f>+IF([1]DEPURADO!D1038&gt;1,[1]DEPURADO!D1038," ")</f>
        <v>44334</v>
      </c>
      <c r="G1044" s="27">
        <f>[1]DEPURADO!F1038</f>
        <v>13451</v>
      </c>
      <c r="H1044" s="28">
        <v>0</v>
      </c>
      <c r="I1044" s="28">
        <f>+[1]DEPURADO!N1038+[1]DEPURADO!O1038</f>
        <v>0</v>
      </c>
      <c r="J1044" s="28">
        <f>+[1]DEPURADO!S1038</f>
        <v>13451</v>
      </c>
      <c r="K1044" s="29">
        <f>+[1]DEPURADO!Q1038+[1]DEPURADO!R1038</f>
        <v>0</v>
      </c>
      <c r="L1044" s="28">
        <v>0</v>
      </c>
      <c r="M1044" s="28">
        <v>0</v>
      </c>
      <c r="N1044" s="28">
        <f t="shared" si="112"/>
        <v>13451</v>
      </c>
      <c r="O1044" s="28">
        <f t="shared" si="113"/>
        <v>0</v>
      </c>
      <c r="P1044" s="24" t="str">
        <f>IF([1]DEPURADO!I1038&gt;1,0,[1]DEPURADO!B1038)</f>
        <v>FEH117657</v>
      </c>
      <c r="Q1044" s="30">
        <f t="shared" si="114"/>
        <v>13451</v>
      </c>
      <c r="R1044" s="31">
        <f t="shared" si="115"/>
        <v>0</v>
      </c>
      <c r="S1044" s="31">
        <f>+[1]DEPURADO!K1038</f>
        <v>0</v>
      </c>
      <c r="T1044" s="23" t="s">
        <v>45</v>
      </c>
      <c r="U1044" s="31">
        <f>+[1]DEPURADO!J1038</f>
        <v>0</v>
      </c>
      <c r="V1044" s="30"/>
      <c r="W1044" s="23" t="s">
        <v>45</v>
      </c>
      <c r="X1044" s="31">
        <f>+[1]DEPURADO!L1038+[1]DEPURADO!M1038</f>
        <v>0</v>
      </c>
      <c r="Y1044" s="23" t="s">
        <v>45</v>
      </c>
      <c r="Z1044" s="31">
        <f t="shared" si="116"/>
        <v>0</v>
      </c>
      <c r="AA1044" s="31"/>
      <c r="AB1044" s="31">
        <v>0</v>
      </c>
      <c r="AC1044" s="31">
        <v>0</v>
      </c>
      <c r="AD1044" s="30"/>
      <c r="AE1044" s="30">
        <f>+[1]DEPURADO!L1038</f>
        <v>0</v>
      </c>
      <c r="AF1044" s="30">
        <v>0</v>
      </c>
      <c r="AG1044" s="30">
        <f t="shared" si="117"/>
        <v>0</v>
      </c>
      <c r="AH1044" s="30">
        <v>0</v>
      </c>
      <c r="AI1044" s="30" t="str">
        <f>+[1]DEPURADO!G1038</f>
        <v>CANCELADO</v>
      </c>
      <c r="AJ1044" s="32"/>
      <c r="AK1044" s="33"/>
    </row>
    <row r="1045" spans="1:37" s="34" customFormat="1" x14ac:dyDescent="0.25">
      <c r="A1045" s="23">
        <f t="shared" si="118"/>
        <v>1037</v>
      </c>
      <c r="B1045" s="24" t="s">
        <v>44</v>
      </c>
      <c r="C1045" s="23" t="str">
        <f>+[1]DEPURADO!A1039</f>
        <v>FEH117661</v>
      </c>
      <c r="D1045" s="23" t="str">
        <f>+[1]DEPURADO!B1039</f>
        <v>FEH117661</v>
      </c>
      <c r="E1045" s="25">
        <f>+[1]DEPURADO!C1039</f>
        <v>44292</v>
      </c>
      <c r="F1045" s="26">
        <f>+IF([1]DEPURADO!D1039&gt;1,[1]DEPURADO!D1039," ")</f>
        <v>44334</v>
      </c>
      <c r="G1045" s="27">
        <f>[1]DEPURADO!F1039</f>
        <v>13451</v>
      </c>
      <c r="H1045" s="28">
        <v>0</v>
      </c>
      <c r="I1045" s="28">
        <f>+[1]DEPURADO!N1039+[1]DEPURADO!O1039</f>
        <v>0</v>
      </c>
      <c r="J1045" s="28">
        <f>+[1]DEPURADO!S1039</f>
        <v>13451</v>
      </c>
      <c r="K1045" s="29">
        <f>+[1]DEPURADO!Q1039+[1]DEPURADO!R1039</f>
        <v>0</v>
      </c>
      <c r="L1045" s="28">
        <v>0</v>
      </c>
      <c r="M1045" s="28">
        <v>0</v>
      </c>
      <c r="N1045" s="28">
        <f t="shared" si="112"/>
        <v>13451</v>
      </c>
      <c r="O1045" s="28">
        <f t="shared" si="113"/>
        <v>0</v>
      </c>
      <c r="P1045" s="24" t="str">
        <f>IF([1]DEPURADO!I1039&gt;1,0,[1]DEPURADO!B1039)</f>
        <v>FEH117661</v>
      </c>
      <c r="Q1045" s="30">
        <f t="shared" si="114"/>
        <v>13451</v>
      </c>
      <c r="R1045" s="31">
        <f t="shared" si="115"/>
        <v>0</v>
      </c>
      <c r="S1045" s="31">
        <f>+[1]DEPURADO!K1039</f>
        <v>0</v>
      </c>
      <c r="T1045" s="23" t="s">
        <v>45</v>
      </c>
      <c r="U1045" s="31">
        <f>+[1]DEPURADO!J1039</f>
        <v>0</v>
      </c>
      <c r="V1045" s="30"/>
      <c r="W1045" s="23" t="s">
        <v>45</v>
      </c>
      <c r="X1045" s="31">
        <f>+[1]DEPURADO!L1039+[1]DEPURADO!M1039</f>
        <v>0</v>
      </c>
      <c r="Y1045" s="23" t="s">
        <v>45</v>
      </c>
      <c r="Z1045" s="31">
        <f t="shared" si="116"/>
        <v>0</v>
      </c>
      <c r="AA1045" s="31"/>
      <c r="AB1045" s="31">
        <v>0</v>
      </c>
      <c r="AC1045" s="31">
        <v>0</v>
      </c>
      <c r="AD1045" s="30"/>
      <c r="AE1045" s="30">
        <f>+[1]DEPURADO!L1039</f>
        <v>0</v>
      </c>
      <c r="AF1045" s="30">
        <v>0</v>
      </c>
      <c r="AG1045" s="30">
        <f t="shared" si="117"/>
        <v>0</v>
      </c>
      <c r="AH1045" s="30">
        <v>0</v>
      </c>
      <c r="AI1045" s="30" t="str">
        <f>+[1]DEPURADO!G1039</f>
        <v>CANCELADO</v>
      </c>
      <c r="AJ1045" s="32"/>
      <c r="AK1045" s="33"/>
    </row>
    <row r="1046" spans="1:37" s="34" customFormat="1" x14ac:dyDescent="0.25">
      <c r="A1046" s="23">
        <f t="shared" si="118"/>
        <v>1038</v>
      </c>
      <c r="B1046" s="24" t="s">
        <v>44</v>
      </c>
      <c r="C1046" s="23" t="str">
        <f>+[1]DEPURADO!A1040</f>
        <v>FEH117670</v>
      </c>
      <c r="D1046" s="23" t="str">
        <f>+[1]DEPURADO!B1040</f>
        <v>FEH117670</v>
      </c>
      <c r="E1046" s="25">
        <f>+[1]DEPURADO!C1040</f>
        <v>44292</v>
      </c>
      <c r="F1046" s="26">
        <f>+IF([1]DEPURADO!D1040&gt;1,[1]DEPURADO!D1040," ")</f>
        <v>44334</v>
      </c>
      <c r="G1046" s="27">
        <f>[1]DEPURADO!F1040</f>
        <v>136948</v>
      </c>
      <c r="H1046" s="28">
        <v>0</v>
      </c>
      <c r="I1046" s="28">
        <f>+[1]DEPURADO!N1040+[1]DEPURADO!O1040</f>
        <v>0</v>
      </c>
      <c r="J1046" s="28">
        <f>+[1]DEPURADO!S1040</f>
        <v>136948</v>
      </c>
      <c r="K1046" s="29">
        <f>+[1]DEPURADO!Q1040+[1]DEPURADO!R1040</f>
        <v>0</v>
      </c>
      <c r="L1046" s="28">
        <v>0</v>
      </c>
      <c r="M1046" s="28">
        <v>0</v>
      </c>
      <c r="N1046" s="28">
        <f t="shared" si="112"/>
        <v>136948</v>
      </c>
      <c r="O1046" s="28">
        <f t="shared" si="113"/>
        <v>0</v>
      </c>
      <c r="P1046" s="24" t="str">
        <f>IF([1]DEPURADO!I1040&gt;1,0,[1]DEPURADO!B1040)</f>
        <v>FEH117670</v>
      </c>
      <c r="Q1046" s="30">
        <f t="shared" si="114"/>
        <v>136948</v>
      </c>
      <c r="R1046" s="31">
        <f t="shared" si="115"/>
        <v>0</v>
      </c>
      <c r="S1046" s="31">
        <f>+[1]DEPURADO!K1040</f>
        <v>0</v>
      </c>
      <c r="T1046" s="23" t="s">
        <v>45</v>
      </c>
      <c r="U1046" s="31">
        <f>+[1]DEPURADO!J1040</f>
        <v>0</v>
      </c>
      <c r="V1046" s="30"/>
      <c r="W1046" s="23" t="s">
        <v>45</v>
      </c>
      <c r="X1046" s="31">
        <f>+[1]DEPURADO!L1040+[1]DEPURADO!M1040</f>
        <v>0</v>
      </c>
      <c r="Y1046" s="23" t="s">
        <v>45</v>
      </c>
      <c r="Z1046" s="31">
        <f t="shared" si="116"/>
        <v>0</v>
      </c>
      <c r="AA1046" s="31"/>
      <c r="AB1046" s="31">
        <v>0</v>
      </c>
      <c r="AC1046" s="31">
        <v>0</v>
      </c>
      <c r="AD1046" s="30"/>
      <c r="AE1046" s="30">
        <f>+[1]DEPURADO!L1040</f>
        <v>0</v>
      </c>
      <c r="AF1046" s="30">
        <v>0</v>
      </c>
      <c r="AG1046" s="30">
        <f t="shared" si="117"/>
        <v>0</v>
      </c>
      <c r="AH1046" s="30">
        <v>0</v>
      </c>
      <c r="AI1046" s="30" t="str">
        <f>+[1]DEPURADO!G1040</f>
        <v>CANCELADO</v>
      </c>
      <c r="AJ1046" s="32"/>
      <c r="AK1046" s="33"/>
    </row>
    <row r="1047" spans="1:37" s="34" customFormat="1" x14ac:dyDescent="0.25">
      <c r="A1047" s="23">
        <f t="shared" si="118"/>
        <v>1039</v>
      </c>
      <c r="B1047" s="24" t="s">
        <v>44</v>
      </c>
      <c r="C1047" s="23" t="str">
        <f>+[1]DEPURADO!A1041</f>
        <v>FEH117671</v>
      </c>
      <c r="D1047" s="23" t="str">
        <f>+[1]DEPURADO!B1041</f>
        <v>FEH117671</v>
      </c>
      <c r="E1047" s="25">
        <f>+[1]DEPURADO!C1041</f>
        <v>44292</v>
      </c>
      <c r="F1047" s="26">
        <f>+IF([1]DEPURADO!D1041&gt;1,[1]DEPURADO!D1041," ")</f>
        <v>44334</v>
      </c>
      <c r="G1047" s="27">
        <f>[1]DEPURADO!F1041</f>
        <v>242820</v>
      </c>
      <c r="H1047" s="28">
        <v>0</v>
      </c>
      <c r="I1047" s="28">
        <f>+[1]DEPURADO!N1041+[1]DEPURADO!O1041</f>
        <v>0</v>
      </c>
      <c r="J1047" s="28">
        <f>+[1]DEPURADO!S1041</f>
        <v>242820</v>
      </c>
      <c r="K1047" s="29">
        <f>+[1]DEPURADO!Q1041+[1]DEPURADO!R1041</f>
        <v>0</v>
      </c>
      <c r="L1047" s="28">
        <v>0</v>
      </c>
      <c r="M1047" s="28">
        <v>0</v>
      </c>
      <c r="N1047" s="28">
        <f t="shared" si="112"/>
        <v>242820</v>
      </c>
      <c r="O1047" s="28">
        <f t="shared" si="113"/>
        <v>0</v>
      </c>
      <c r="P1047" s="24" t="str">
        <f>IF([1]DEPURADO!I1041&gt;1,0,[1]DEPURADO!B1041)</f>
        <v>FEH117671</v>
      </c>
      <c r="Q1047" s="30">
        <f t="shared" si="114"/>
        <v>242820</v>
      </c>
      <c r="R1047" s="31">
        <f t="shared" si="115"/>
        <v>0</v>
      </c>
      <c r="S1047" s="31">
        <f>+[1]DEPURADO!K1041</f>
        <v>0</v>
      </c>
      <c r="T1047" s="23" t="s">
        <v>45</v>
      </c>
      <c r="U1047" s="31">
        <f>+[1]DEPURADO!J1041</f>
        <v>0</v>
      </c>
      <c r="V1047" s="30"/>
      <c r="W1047" s="23" t="s">
        <v>45</v>
      </c>
      <c r="X1047" s="31">
        <f>+[1]DEPURADO!L1041+[1]DEPURADO!M1041</f>
        <v>0</v>
      </c>
      <c r="Y1047" s="23" t="s">
        <v>45</v>
      </c>
      <c r="Z1047" s="31">
        <f t="shared" si="116"/>
        <v>0</v>
      </c>
      <c r="AA1047" s="31"/>
      <c r="AB1047" s="31">
        <v>0</v>
      </c>
      <c r="AC1047" s="31">
        <v>0</v>
      </c>
      <c r="AD1047" s="30"/>
      <c r="AE1047" s="30">
        <f>+[1]DEPURADO!L1041</f>
        <v>0</v>
      </c>
      <c r="AF1047" s="30">
        <v>0</v>
      </c>
      <c r="AG1047" s="30">
        <f t="shared" si="117"/>
        <v>0</v>
      </c>
      <c r="AH1047" s="30">
        <v>0</v>
      </c>
      <c r="AI1047" s="30" t="str">
        <f>+[1]DEPURADO!G1041</f>
        <v>CANCELADO</v>
      </c>
      <c r="AJ1047" s="32"/>
      <c r="AK1047" s="33"/>
    </row>
    <row r="1048" spans="1:37" s="34" customFormat="1" x14ac:dyDescent="0.25">
      <c r="A1048" s="23">
        <f t="shared" si="118"/>
        <v>1040</v>
      </c>
      <c r="B1048" s="24" t="s">
        <v>44</v>
      </c>
      <c r="C1048" s="23" t="str">
        <f>+[1]DEPURADO!A1042</f>
        <v>FEH117673</v>
      </c>
      <c r="D1048" s="23" t="str">
        <f>+[1]DEPURADO!B1042</f>
        <v>FEH117673</v>
      </c>
      <c r="E1048" s="25">
        <f>+[1]DEPURADO!C1042</f>
        <v>44292</v>
      </c>
      <c r="F1048" s="26">
        <f>+IF([1]DEPURADO!D1042&gt;1,[1]DEPURADO!D1042," ")</f>
        <v>44334</v>
      </c>
      <c r="G1048" s="27">
        <f>[1]DEPURADO!F1042</f>
        <v>38015</v>
      </c>
      <c r="H1048" s="28">
        <v>0</v>
      </c>
      <c r="I1048" s="28">
        <f>+[1]DEPURADO!N1042+[1]DEPURADO!O1042</f>
        <v>0</v>
      </c>
      <c r="J1048" s="28">
        <f>+[1]DEPURADO!S1042</f>
        <v>38015</v>
      </c>
      <c r="K1048" s="29">
        <f>+[1]DEPURADO!Q1042+[1]DEPURADO!R1042</f>
        <v>0</v>
      </c>
      <c r="L1048" s="28">
        <v>0</v>
      </c>
      <c r="M1048" s="28">
        <v>0</v>
      </c>
      <c r="N1048" s="28">
        <f t="shared" si="112"/>
        <v>38015</v>
      </c>
      <c r="O1048" s="28">
        <f t="shared" si="113"/>
        <v>0</v>
      </c>
      <c r="P1048" s="24" t="str">
        <f>IF([1]DEPURADO!I1042&gt;1,0,[1]DEPURADO!B1042)</f>
        <v>FEH117673</v>
      </c>
      <c r="Q1048" s="30">
        <f t="shared" si="114"/>
        <v>38015</v>
      </c>
      <c r="R1048" s="31">
        <f t="shared" si="115"/>
        <v>0</v>
      </c>
      <c r="S1048" s="31">
        <f>+[1]DEPURADO!K1042</f>
        <v>0</v>
      </c>
      <c r="T1048" s="23" t="s">
        <v>45</v>
      </c>
      <c r="U1048" s="31">
        <f>+[1]DEPURADO!J1042</f>
        <v>0</v>
      </c>
      <c r="V1048" s="30"/>
      <c r="W1048" s="23" t="s">
        <v>45</v>
      </c>
      <c r="X1048" s="31">
        <f>+[1]DEPURADO!L1042+[1]DEPURADO!M1042</f>
        <v>0</v>
      </c>
      <c r="Y1048" s="23" t="s">
        <v>45</v>
      </c>
      <c r="Z1048" s="31">
        <f t="shared" si="116"/>
        <v>0</v>
      </c>
      <c r="AA1048" s="31"/>
      <c r="AB1048" s="31">
        <v>0</v>
      </c>
      <c r="AC1048" s="31">
        <v>0</v>
      </c>
      <c r="AD1048" s="30"/>
      <c r="AE1048" s="30">
        <f>+[1]DEPURADO!L1042</f>
        <v>0</v>
      </c>
      <c r="AF1048" s="30">
        <v>0</v>
      </c>
      <c r="AG1048" s="30">
        <f t="shared" si="117"/>
        <v>0</v>
      </c>
      <c r="AH1048" s="30">
        <v>0</v>
      </c>
      <c r="AI1048" s="30" t="str">
        <f>+[1]DEPURADO!G1042</f>
        <v>CANCELADO</v>
      </c>
      <c r="AJ1048" s="32"/>
      <c r="AK1048" s="33"/>
    </row>
    <row r="1049" spans="1:37" s="34" customFormat="1" x14ac:dyDescent="0.25">
      <c r="A1049" s="23">
        <f t="shared" si="118"/>
        <v>1041</v>
      </c>
      <c r="B1049" s="24" t="s">
        <v>44</v>
      </c>
      <c r="C1049" s="23" t="str">
        <f>+[1]DEPURADO!A1043</f>
        <v>FEH117680</v>
      </c>
      <c r="D1049" s="23" t="str">
        <f>+[1]DEPURADO!B1043</f>
        <v>FEH117680</v>
      </c>
      <c r="E1049" s="25">
        <f>+[1]DEPURADO!C1043</f>
        <v>44293</v>
      </c>
      <c r="F1049" s="26">
        <f>+IF([1]DEPURADO!D1043&gt;1,[1]DEPURADO!D1043," ")</f>
        <v>44334</v>
      </c>
      <c r="G1049" s="27">
        <f>[1]DEPURADO!F1043</f>
        <v>176254</v>
      </c>
      <c r="H1049" s="28">
        <v>0</v>
      </c>
      <c r="I1049" s="28">
        <f>+[1]DEPURADO!N1043+[1]DEPURADO!O1043</f>
        <v>0</v>
      </c>
      <c r="J1049" s="28">
        <f>+[1]DEPURADO!S1043</f>
        <v>176254</v>
      </c>
      <c r="K1049" s="29">
        <f>+[1]DEPURADO!Q1043+[1]DEPURADO!R1043</f>
        <v>0</v>
      </c>
      <c r="L1049" s="28">
        <v>0</v>
      </c>
      <c r="M1049" s="28">
        <v>0</v>
      </c>
      <c r="N1049" s="28">
        <f t="shared" si="112"/>
        <v>176254</v>
      </c>
      <c r="O1049" s="28">
        <f t="shared" si="113"/>
        <v>0</v>
      </c>
      <c r="P1049" s="24" t="str">
        <f>IF([1]DEPURADO!I1043&gt;1,0,[1]DEPURADO!B1043)</f>
        <v>FEH117680</v>
      </c>
      <c r="Q1049" s="30">
        <f t="shared" si="114"/>
        <v>176254</v>
      </c>
      <c r="R1049" s="31">
        <f t="shared" si="115"/>
        <v>0</v>
      </c>
      <c r="S1049" s="31">
        <f>+[1]DEPURADO!K1043</f>
        <v>0</v>
      </c>
      <c r="T1049" s="23" t="s">
        <v>45</v>
      </c>
      <c r="U1049" s="31">
        <f>+[1]DEPURADO!J1043</f>
        <v>0</v>
      </c>
      <c r="V1049" s="30"/>
      <c r="W1049" s="23" t="s">
        <v>45</v>
      </c>
      <c r="X1049" s="31">
        <f>+[1]DEPURADO!L1043+[1]DEPURADO!M1043</f>
        <v>0</v>
      </c>
      <c r="Y1049" s="23" t="s">
        <v>45</v>
      </c>
      <c r="Z1049" s="31">
        <f t="shared" si="116"/>
        <v>0</v>
      </c>
      <c r="AA1049" s="31"/>
      <c r="AB1049" s="31">
        <v>0</v>
      </c>
      <c r="AC1049" s="31">
        <v>0</v>
      </c>
      <c r="AD1049" s="30"/>
      <c r="AE1049" s="30">
        <f>+[1]DEPURADO!L1043</f>
        <v>0</v>
      </c>
      <c r="AF1049" s="30">
        <v>0</v>
      </c>
      <c r="AG1049" s="30">
        <f t="shared" si="117"/>
        <v>0</v>
      </c>
      <c r="AH1049" s="30">
        <v>0</v>
      </c>
      <c r="AI1049" s="30" t="str">
        <f>+[1]DEPURADO!G1043</f>
        <v>CANCELADO</v>
      </c>
      <c r="AJ1049" s="32"/>
      <c r="AK1049" s="33"/>
    </row>
    <row r="1050" spans="1:37" s="34" customFormat="1" x14ac:dyDescent="0.25">
      <c r="A1050" s="23">
        <f t="shared" si="118"/>
        <v>1042</v>
      </c>
      <c r="B1050" s="24" t="s">
        <v>44</v>
      </c>
      <c r="C1050" s="23" t="str">
        <f>+[1]DEPURADO!A1044</f>
        <v>FEH117687</v>
      </c>
      <c r="D1050" s="23" t="str">
        <f>+[1]DEPURADO!B1044</f>
        <v>FEH117687</v>
      </c>
      <c r="E1050" s="25">
        <f>+[1]DEPURADO!C1044</f>
        <v>44293</v>
      </c>
      <c r="F1050" s="26">
        <f>+IF([1]DEPURADO!D1044&gt;1,[1]DEPURADO!D1044," ")</f>
        <v>44334</v>
      </c>
      <c r="G1050" s="27">
        <f>[1]DEPURADO!F1044</f>
        <v>17976</v>
      </c>
      <c r="H1050" s="28">
        <v>0</v>
      </c>
      <c r="I1050" s="28">
        <f>+[1]DEPURADO!N1044+[1]DEPURADO!O1044</f>
        <v>0</v>
      </c>
      <c r="J1050" s="28">
        <f>+[1]DEPURADO!S1044</f>
        <v>17976</v>
      </c>
      <c r="K1050" s="29">
        <f>+[1]DEPURADO!Q1044+[1]DEPURADO!R1044</f>
        <v>0</v>
      </c>
      <c r="L1050" s="28">
        <v>0</v>
      </c>
      <c r="M1050" s="28">
        <v>0</v>
      </c>
      <c r="N1050" s="28">
        <f t="shared" si="112"/>
        <v>17976</v>
      </c>
      <c r="O1050" s="28">
        <f t="shared" si="113"/>
        <v>0</v>
      </c>
      <c r="P1050" s="24" t="str">
        <f>IF([1]DEPURADO!I1044&gt;1,0,[1]DEPURADO!B1044)</f>
        <v>FEH117687</v>
      </c>
      <c r="Q1050" s="30">
        <f t="shared" si="114"/>
        <v>17976</v>
      </c>
      <c r="R1050" s="31">
        <f t="shared" si="115"/>
        <v>0</v>
      </c>
      <c r="S1050" s="31">
        <f>+[1]DEPURADO!K1044</f>
        <v>0</v>
      </c>
      <c r="T1050" s="23" t="s">
        <v>45</v>
      </c>
      <c r="U1050" s="31">
        <f>+[1]DEPURADO!J1044</f>
        <v>0</v>
      </c>
      <c r="V1050" s="30"/>
      <c r="W1050" s="23" t="s">
        <v>45</v>
      </c>
      <c r="X1050" s="31">
        <f>+[1]DEPURADO!L1044+[1]DEPURADO!M1044</f>
        <v>0</v>
      </c>
      <c r="Y1050" s="23" t="s">
        <v>45</v>
      </c>
      <c r="Z1050" s="31">
        <f t="shared" si="116"/>
        <v>0</v>
      </c>
      <c r="AA1050" s="31"/>
      <c r="AB1050" s="31">
        <v>0</v>
      </c>
      <c r="AC1050" s="31">
        <v>0</v>
      </c>
      <c r="AD1050" s="30"/>
      <c r="AE1050" s="30">
        <f>+[1]DEPURADO!L1044</f>
        <v>0</v>
      </c>
      <c r="AF1050" s="30">
        <v>0</v>
      </c>
      <c r="AG1050" s="30">
        <f t="shared" si="117"/>
        <v>0</v>
      </c>
      <c r="AH1050" s="30">
        <v>0</v>
      </c>
      <c r="AI1050" s="30" t="str">
        <f>+[1]DEPURADO!G1044</f>
        <v>CANCELADO</v>
      </c>
      <c r="AJ1050" s="32"/>
      <c r="AK1050" s="33"/>
    </row>
    <row r="1051" spans="1:37" s="34" customFormat="1" x14ac:dyDescent="0.25">
      <c r="A1051" s="23">
        <f t="shared" si="118"/>
        <v>1043</v>
      </c>
      <c r="B1051" s="24" t="s">
        <v>44</v>
      </c>
      <c r="C1051" s="23" t="str">
        <f>+[1]DEPURADO!A1045</f>
        <v>FEH117688</v>
      </c>
      <c r="D1051" s="23" t="str">
        <f>+[1]DEPURADO!B1045</f>
        <v>FEH117688</v>
      </c>
      <c r="E1051" s="25">
        <f>+[1]DEPURADO!C1045</f>
        <v>44293</v>
      </c>
      <c r="F1051" s="26">
        <f>+IF([1]DEPURADO!D1045&gt;1,[1]DEPURADO!D1045," ")</f>
        <v>44356</v>
      </c>
      <c r="G1051" s="27">
        <f>[1]DEPURADO!F1045</f>
        <v>216994</v>
      </c>
      <c r="H1051" s="28">
        <v>0</v>
      </c>
      <c r="I1051" s="28">
        <f>+[1]DEPURADO!N1045+[1]DEPURADO!O1045</f>
        <v>0</v>
      </c>
      <c r="J1051" s="28">
        <f>+[1]DEPURADO!S1045</f>
        <v>0</v>
      </c>
      <c r="K1051" s="29">
        <f>+[1]DEPURADO!Q1045+[1]DEPURADO!R1045</f>
        <v>0</v>
      </c>
      <c r="L1051" s="28">
        <v>0</v>
      </c>
      <c r="M1051" s="28">
        <v>0</v>
      </c>
      <c r="N1051" s="28">
        <f t="shared" si="112"/>
        <v>0</v>
      </c>
      <c r="O1051" s="28">
        <f t="shared" si="113"/>
        <v>216994</v>
      </c>
      <c r="P1051" s="24" t="str">
        <f>IF([1]DEPURADO!I1045&gt;1,0,[1]DEPURADO!B1045)</f>
        <v>FEH117688</v>
      </c>
      <c r="Q1051" s="30">
        <f t="shared" si="114"/>
        <v>216994</v>
      </c>
      <c r="R1051" s="31">
        <f t="shared" si="115"/>
        <v>0</v>
      </c>
      <c r="S1051" s="31">
        <f>+[1]DEPURADO!K1045</f>
        <v>0</v>
      </c>
      <c r="T1051" s="23" t="s">
        <v>45</v>
      </c>
      <c r="U1051" s="31">
        <f>+[1]DEPURADO!J1045</f>
        <v>216994</v>
      </c>
      <c r="V1051" s="30"/>
      <c r="W1051" s="23" t="s">
        <v>45</v>
      </c>
      <c r="X1051" s="31">
        <f>+[1]DEPURADO!L1045+[1]DEPURADO!M1045</f>
        <v>0</v>
      </c>
      <c r="Y1051" s="23" t="s">
        <v>45</v>
      </c>
      <c r="Z1051" s="31">
        <f t="shared" si="116"/>
        <v>0</v>
      </c>
      <c r="AA1051" s="31"/>
      <c r="AB1051" s="31">
        <v>0</v>
      </c>
      <c r="AC1051" s="31">
        <v>0</v>
      </c>
      <c r="AD1051" s="30"/>
      <c r="AE1051" s="30">
        <f>+[1]DEPURADO!L1045</f>
        <v>0</v>
      </c>
      <c r="AF1051" s="30">
        <v>0</v>
      </c>
      <c r="AG1051" s="30">
        <f t="shared" si="117"/>
        <v>0</v>
      </c>
      <c r="AH1051" s="30">
        <v>0</v>
      </c>
      <c r="AI1051" s="30" t="str">
        <f>+[1]DEPURADO!G1045</f>
        <v>EN REVISION ADRES-CANASTA COVID</v>
      </c>
      <c r="AJ1051" s="32"/>
      <c r="AK1051" s="33"/>
    </row>
    <row r="1052" spans="1:37" s="34" customFormat="1" x14ac:dyDescent="0.25">
      <c r="A1052" s="23">
        <f t="shared" si="118"/>
        <v>1044</v>
      </c>
      <c r="B1052" s="24" t="s">
        <v>44</v>
      </c>
      <c r="C1052" s="23" t="str">
        <f>+[1]DEPURADO!A1046</f>
        <v>FEH117689</v>
      </c>
      <c r="D1052" s="23" t="str">
        <f>+[1]DEPURADO!B1046</f>
        <v>FEH117689</v>
      </c>
      <c r="E1052" s="25">
        <f>+[1]DEPURADO!C1046</f>
        <v>44293</v>
      </c>
      <c r="F1052" s="26">
        <f>+IF([1]DEPURADO!D1046&gt;1,[1]DEPURADO!D1046," ")</f>
        <v>44368</v>
      </c>
      <c r="G1052" s="27">
        <f>[1]DEPURADO!F1046</f>
        <v>80832</v>
      </c>
      <c r="H1052" s="28">
        <v>0</v>
      </c>
      <c r="I1052" s="28">
        <f>+[1]DEPURADO!N1046+[1]DEPURADO!O1046</f>
        <v>0</v>
      </c>
      <c r="J1052" s="28">
        <f>+[1]DEPURADO!S1046</f>
        <v>0</v>
      </c>
      <c r="K1052" s="29">
        <f>+[1]DEPURADO!Q1046+[1]DEPURADO!R1046</f>
        <v>0</v>
      </c>
      <c r="L1052" s="28">
        <v>0</v>
      </c>
      <c r="M1052" s="28">
        <v>0</v>
      </c>
      <c r="N1052" s="28">
        <f t="shared" si="112"/>
        <v>0</v>
      </c>
      <c r="O1052" s="28">
        <f t="shared" si="113"/>
        <v>80832</v>
      </c>
      <c r="P1052" s="24" t="str">
        <f>IF([1]DEPURADO!I1046&gt;1,0,[1]DEPURADO!B1046)</f>
        <v>FEH117689</v>
      </c>
      <c r="Q1052" s="30">
        <f t="shared" si="114"/>
        <v>80832</v>
      </c>
      <c r="R1052" s="31">
        <f t="shared" si="115"/>
        <v>0</v>
      </c>
      <c r="S1052" s="31">
        <f>+[1]DEPURADO!K1046</f>
        <v>0</v>
      </c>
      <c r="T1052" s="23" t="s">
        <v>45</v>
      </c>
      <c r="U1052" s="31">
        <f>+[1]DEPURADO!J1046</f>
        <v>80832</v>
      </c>
      <c r="V1052" s="30"/>
      <c r="W1052" s="23" t="s">
        <v>45</v>
      </c>
      <c r="X1052" s="31">
        <f>+[1]DEPURADO!L1046+[1]DEPURADO!M1046</f>
        <v>0</v>
      </c>
      <c r="Y1052" s="23" t="s">
        <v>45</v>
      </c>
      <c r="Z1052" s="31">
        <f t="shared" si="116"/>
        <v>0</v>
      </c>
      <c r="AA1052" s="31"/>
      <c r="AB1052" s="31">
        <v>0</v>
      </c>
      <c r="AC1052" s="31">
        <v>0</v>
      </c>
      <c r="AD1052" s="30"/>
      <c r="AE1052" s="30">
        <f>+[1]DEPURADO!L1046</f>
        <v>0</v>
      </c>
      <c r="AF1052" s="30">
        <v>0</v>
      </c>
      <c r="AG1052" s="30">
        <f t="shared" si="117"/>
        <v>0</v>
      </c>
      <c r="AH1052" s="30">
        <v>0</v>
      </c>
      <c r="AI1052" s="30" t="str">
        <f>+[1]DEPURADO!G1046</f>
        <v>EN REVISION ADRES-CANASTA COVID</v>
      </c>
      <c r="AJ1052" s="32"/>
      <c r="AK1052" s="33"/>
    </row>
    <row r="1053" spans="1:37" s="34" customFormat="1" x14ac:dyDescent="0.25">
      <c r="A1053" s="23">
        <f t="shared" si="118"/>
        <v>1045</v>
      </c>
      <c r="B1053" s="24" t="s">
        <v>44</v>
      </c>
      <c r="C1053" s="23" t="str">
        <f>+[1]DEPURADO!A1047</f>
        <v>FEH117691</v>
      </c>
      <c r="D1053" s="23" t="str">
        <f>+[1]DEPURADO!B1047</f>
        <v>FEH117691</v>
      </c>
      <c r="E1053" s="25">
        <f>+[1]DEPURADO!C1047</f>
        <v>44293</v>
      </c>
      <c r="F1053" s="26">
        <f>+IF([1]DEPURADO!D1047&gt;1,[1]DEPURADO!D1047," ")</f>
        <v>44356</v>
      </c>
      <c r="G1053" s="27">
        <f>[1]DEPURADO!F1047</f>
        <v>80832</v>
      </c>
      <c r="H1053" s="28">
        <v>0</v>
      </c>
      <c r="I1053" s="28">
        <f>+[1]DEPURADO!N1047+[1]DEPURADO!O1047</f>
        <v>0</v>
      </c>
      <c r="J1053" s="28">
        <f>+[1]DEPURADO!S1047</f>
        <v>0</v>
      </c>
      <c r="K1053" s="29">
        <f>+[1]DEPURADO!Q1047+[1]DEPURADO!R1047</f>
        <v>0</v>
      </c>
      <c r="L1053" s="28">
        <v>0</v>
      </c>
      <c r="M1053" s="28">
        <v>0</v>
      </c>
      <c r="N1053" s="28">
        <f t="shared" si="112"/>
        <v>0</v>
      </c>
      <c r="O1053" s="28">
        <f t="shared" si="113"/>
        <v>80832</v>
      </c>
      <c r="P1053" s="24" t="str">
        <f>IF([1]DEPURADO!I1047&gt;1,0,[1]DEPURADO!B1047)</f>
        <v>FEH117691</v>
      </c>
      <c r="Q1053" s="30">
        <f t="shared" si="114"/>
        <v>80832</v>
      </c>
      <c r="R1053" s="31">
        <f t="shared" si="115"/>
        <v>0</v>
      </c>
      <c r="S1053" s="31">
        <f>+[1]DEPURADO!K1047</f>
        <v>0</v>
      </c>
      <c r="T1053" s="23" t="s">
        <v>45</v>
      </c>
      <c r="U1053" s="31">
        <f>+[1]DEPURADO!J1047</f>
        <v>80832</v>
      </c>
      <c r="V1053" s="30"/>
      <c r="W1053" s="23" t="s">
        <v>45</v>
      </c>
      <c r="X1053" s="31">
        <f>+[1]DEPURADO!L1047+[1]DEPURADO!M1047</f>
        <v>0</v>
      </c>
      <c r="Y1053" s="23" t="s">
        <v>45</v>
      </c>
      <c r="Z1053" s="31">
        <f t="shared" si="116"/>
        <v>0</v>
      </c>
      <c r="AA1053" s="31"/>
      <c r="AB1053" s="31">
        <v>0</v>
      </c>
      <c r="AC1053" s="31">
        <v>0</v>
      </c>
      <c r="AD1053" s="30"/>
      <c r="AE1053" s="30">
        <f>+[1]DEPURADO!L1047</f>
        <v>0</v>
      </c>
      <c r="AF1053" s="30">
        <v>0</v>
      </c>
      <c r="AG1053" s="30">
        <f t="shared" si="117"/>
        <v>0</v>
      </c>
      <c r="AH1053" s="30">
        <v>0</v>
      </c>
      <c r="AI1053" s="30" t="str">
        <f>+[1]DEPURADO!G1047</f>
        <v>EN REVISION ADRES-CANASTA COVID</v>
      </c>
      <c r="AJ1053" s="32"/>
      <c r="AK1053" s="33"/>
    </row>
    <row r="1054" spans="1:37" s="34" customFormat="1" x14ac:dyDescent="0.25">
      <c r="A1054" s="23">
        <f t="shared" si="118"/>
        <v>1046</v>
      </c>
      <c r="B1054" s="24" t="s">
        <v>44</v>
      </c>
      <c r="C1054" s="23" t="str">
        <f>+[1]DEPURADO!A1048</f>
        <v>FEH117692</v>
      </c>
      <c r="D1054" s="23" t="str">
        <f>+[1]DEPURADO!B1048</f>
        <v>FEH117692</v>
      </c>
      <c r="E1054" s="25">
        <f>+[1]DEPURADO!C1048</f>
        <v>44293</v>
      </c>
      <c r="F1054" s="26">
        <f>+IF([1]DEPURADO!D1048&gt;1,[1]DEPURADO!D1048," ")</f>
        <v>44356</v>
      </c>
      <c r="G1054" s="27">
        <f>[1]DEPURADO!F1048</f>
        <v>216994</v>
      </c>
      <c r="H1054" s="28">
        <v>0</v>
      </c>
      <c r="I1054" s="28">
        <f>+[1]DEPURADO!N1048+[1]DEPURADO!O1048</f>
        <v>0</v>
      </c>
      <c r="J1054" s="28">
        <f>+[1]DEPURADO!S1048</f>
        <v>0</v>
      </c>
      <c r="K1054" s="29">
        <f>+[1]DEPURADO!Q1048+[1]DEPURADO!R1048</f>
        <v>0</v>
      </c>
      <c r="L1054" s="28">
        <v>0</v>
      </c>
      <c r="M1054" s="28">
        <v>0</v>
      </c>
      <c r="N1054" s="28">
        <f t="shared" si="112"/>
        <v>0</v>
      </c>
      <c r="O1054" s="28">
        <f t="shared" si="113"/>
        <v>216994</v>
      </c>
      <c r="P1054" s="24" t="str">
        <f>IF([1]DEPURADO!I1048&gt;1,0,[1]DEPURADO!B1048)</f>
        <v>FEH117692</v>
      </c>
      <c r="Q1054" s="30">
        <f t="shared" si="114"/>
        <v>216994</v>
      </c>
      <c r="R1054" s="31">
        <f t="shared" si="115"/>
        <v>0</v>
      </c>
      <c r="S1054" s="31">
        <f>+[1]DEPURADO!K1048</f>
        <v>0</v>
      </c>
      <c r="T1054" s="23" t="s">
        <v>45</v>
      </c>
      <c r="U1054" s="31">
        <f>+[1]DEPURADO!J1048</f>
        <v>216994</v>
      </c>
      <c r="V1054" s="30"/>
      <c r="W1054" s="23" t="s">
        <v>45</v>
      </c>
      <c r="X1054" s="31">
        <f>+[1]DEPURADO!L1048+[1]DEPURADO!M1048</f>
        <v>0</v>
      </c>
      <c r="Y1054" s="23" t="s">
        <v>45</v>
      </c>
      <c r="Z1054" s="31">
        <f t="shared" si="116"/>
        <v>0</v>
      </c>
      <c r="AA1054" s="31"/>
      <c r="AB1054" s="31">
        <v>0</v>
      </c>
      <c r="AC1054" s="31">
        <v>0</v>
      </c>
      <c r="AD1054" s="30"/>
      <c r="AE1054" s="30">
        <f>+[1]DEPURADO!L1048</f>
        <v>0</v>
      </c>
      <c r="AF1054" s="30">
        <v>0</v>
      </c>
      <c r="AG1054" s="30">
        <f t="shared" si="117"/>
        <v>0</v>
      </c>
      <c r="AH1054" s="30">
        <v>0</v>
      </c>
      <c r="AI1054" s="30" t="str">
        <f>+[1]DEPURADO!G1048</f>
        <v>EN REVISION ADRES-CANASTA COVID</v>
      </c>
      <c r="AJ1054" s="32"/>
      <c r="AK1054" s="33"/>
    </row>
    <row r="1055" spans="1:37" s="34" customFormat="1" x14ac:dyDescent="0.25">
      <c r="A1055" s="23">
        <f t="shared" si="118"/>
        <v>1047</v>
      </c>
      <c r="B1055" s="24" t="s">
        <v>44</v>
      </c>
      <c r="C1055" s="23" t="str">
        <f>+[1]DEPURADO!A1049</f>
        <v>FEH117694</v>
      </c>
      <c r="D1055" s="23" t="str">
        <f>+[1]DEPURADO!B1049</f>
        <v>FEH117694</v>
      </c>
      <c r="E1055" s="25">
        <f>+[1]DEPURADO!C1049</f>
        <v>44293</v>
      </c>
      <c r="F1055" s="26">
        <f>+IF([1]DEPURADO!D1049&gt;1,[1]DEPURADO!D1049," ")</f>
        <v>44334</v>
      </c>
      <c r="G1055" s="27">
        <f>[1]DEPURADO!F1049</f>
        <v>123279</v>
      </c>
      <c r="H1055" s="28">
        <v>0</v>
      </c>
      <c r="I1055" s="28">
        <f>+[1]DEPURADO!N1049+[1]DEPURADO!O1049</f>
        <v>0</v>
      </c>
      <c r="J1055" s="28">
        <f>+[1]DEPURADO!S1049</f>
        <v>123279</v>
      </c>
      <c r="K1055" s="29">
        <f>+[1]DEPURADO!Q1049+[1]DEPURADO!R1049</f>
        <v>0</v>
      </c>
      <c r="L1055" s="28">
        <v>0</v>
      </c>
      <c r="M1055" s="28">
        <v>0</v>
      </c>
      <c r="N1055" s="28">
        <f t="shared" si="112"/>
        <v>123279</v>
      </c>
      <c r="O1055" s="28">
        <f t="shared" si="113"/>
        <v>0</v>
      </c>
      <c r="P1055" s="24" t="str">
        <f>IF([1]DEPURADO!I1049&gt;1,0,[1]DEPURADO!B1049)</f>
        <v>FEH117694</v>
      </c>
      <c r="Q1055" s="30">
        <f t="shared" si="114"/>
        <v>123279</v>
      </c>
      <c r="R1055" s="31">
        <f t="shared" si="115"/>
        <v>0</v>
      </c>
      <c r="S1055" s="31">
        <f>+[1]DEPURADO!K1049</f>
        <v>0</v>
      </c>
      <c r="T1055" s="23" t="s">
        <v>45</v>
      </c>
      <c r="U1055" s="31">
        <f>+[1]DEPURADO!J1049</f>
        <v>0</v>
      </c>
      <c r="V1055" s="30"/>
      <c r="W1055" s="23" t="s">
        <v>45</v>
      </c>
      <c r="X1055" s="31">
        <f>+[1]DEPURADO!L1049+[1]DEPURADO!M1049</f>
        <v>0</v>
      </c>
      <c r="Y1055" s="23" t="s">
        <v>45</v>
      </c>
      <c r="Z1055" s="31">
        <f t="shared" si="116"/>
        <v>0</v>
      </c>
      <c r="AA1055" s="31"/>
      <c r="AB1055" s="31">
        <v>0</v>
      </c>
      <c r="AC1055" s="31">
        <v>0</v>
      </c>
      <c r="AD1055" s="30"/>
      <c r="AE1055" s="30">
        <f>+[1]DEPURADO!L1049</f>
        <v>0</v>
      </c>
      <c r="AF1055" s="30">
        <v>0</v>
      </c>
      <c r="AG1055" s="30">
        <f t="shared" si="117"/>
        <v>0</v>
      </c>
      <c r="AH1055" s="30">
        <v>0</v>
      </c>
      <c r="AI1055" s="30" t="str">
        <f>+[1]DEPURADO!G1049</f>
        <v>CANCELADO</v>
      </c>
      <c r="AJ1055" s="32"/>
      <c r="AK1055" s="33"/>
    </row>
    <row r="1056" spans="1:37" s="34" customFormat="1" x14ac:dyDescent="0.25">
      <c r="A1056" s="23">
        <f t="shared" si="118"/>
        <v>1048</v>
      </c>
      <c r="B1056" s="24" t="s">
        <v>44</v>
      </c>
      <c r="C1056" s="23" t="str">
        <f>+[1]DEPURADO!A1050</f>
        <v>FEH117697</v>
      </c>
      <c r="D1056" s="23" t="str">
        <f>+[1]DEPURADO!B1050</f>
        <v>FEH117697</v>
      </c>
      <c r="E1056" s="25">
        <f>+[1]DEPURADO!C1050</f>
        <v>44293</v>
      </c>
      <c r="F1056" s="26">
        <f>+IF([1]DEPURADO!D1050&gt;1,[1]DEPURADO!D1050," ")</f>
        <v>44334</v>
      </c>
      <c r="G1056" s="27">
        <f>[1]DEPURADO!F1050</f>
        <v>13451</v>
      </c>
      <c r="H1056" s="28">
        <v>0</v>
      </c>
      <c r="I1056" s="28">
        <f>+[1]DEPURADO!N1050+[1]DEPURADO!O1050</f>
        <v>0</v>
      </c>
      <c r="J1056" s="28">
        <f>+[1]DEPURADO!S1050</f>
        <v>13451</v>
      </c>
      <c r="K1056" s="29">
        <f>+[1]DEPURADO!Q1050+[1]DEPURADO!R1050</f>
        <v>0</v>
      </c>
      <c r="L1056" s="28">
        <v>0</v>
      </c>
      <c r="M1056" s="28">
        <v>0</v>
      </c>
      <c r="N1056" s="28">
        <f t="shared" si="112"/>
        <v>13451</v>
      </c>
      <c r="O1056" s="28">
        <f t="shared" si="113"/>
        <v>0</v>
      </c>
      <c r="P1056" s="24" t="str">
        <f>IF([1]DEPURADO!I1050&gt;1,0,[1]DEPURADO!B1050)</f>
        <v>FEH117697</v>
      </c>
      <c r="Q1056" s="30">
        <f t="shared" si="114"/>
        <v>13451</v>
      </c>
      <c r="R1056" s="31">
        <f t="shared" si="115"/>
        <v>0</v>
      </c>
      <c r="S1056" s="31">
        <f>+[1]DEPURADO!K1050</f>
        <v>0</v>
      </c>
      <c r="T1056" s="23" t="s">
        <v>45</v>
      </c>
      <c r="U1056" s="31">
        <f>+[1]DEPURADO!J1050</f>
        <v>0</v>
      </c>
      <c r="V1056" s="30"/>
      <c r="W1056" s="23" t="s">
        <v>45</v>
      </c>
      <c r="X1056" s="31">
        <f>+[1]DEPURADO!L1050+[1]DEPURADO!M1050</f>
        <v>0</v>
      </c>
      <c r="Y1056" s="23" t="s">
        <v>45</v>
      </c>
      <c r="Z1056" s="31">
        <f t="shared" si="116"/>
        <v>0</v>
      </c>
      <c r="AA1056" s="31"/>
      <c r="AB1056" s="31">
        <v>0</v>
      </c>
      <c r="AC1056" s="31">
        <v>0</v>
      </c>
      <c r="AD1056" s="30"/>
      <c r="AE1056" s="30">
        <f>+[1]DEPURADO!L1050</f>
        <v>0</v>
      </c>
      <c r="AF1056" s="30">
        <v>0</v>
      </c>
      <c r="AG1056" s="30">
        <f t="shared" si="117"/>
        <v>0</v>
      </c>
      <c r="AH1056" s="30">
        <v>0</v>
      </c>
      <c r="AI1056" s="30" t="str">
        <f>+[1]DEPURADO!G1050</f>
        <v>CANCELADO</v>
      </c>
      <c r="AJ1056" s="32"/>
      <c r="AK1056" s="33"/>
    </row>
    <row r="1057" spans="1:37" s="34" customFormat="1" x14ac:dyDescent="0.25">
      <c r="A1057" s="23">
        <f t="shared" si="118"/>
        <v>1049</v>
      </c>
      <c r="B1057" s="24" t="s">
        <v>44</v>
      </c>
      <c r="C1057" s="23" t="str">
        <f>+[1]DEPURADO!A1051</f>
        <v>FEH117744</v>
      </c>
      <c r="D1057" s="23" t="str">
        <f>+[1]DEPURADO!B1051</f>
        <v>FEH117744</v>
      </c>
      <c r="E1057" s="25">
        <f>+[1]DEPURADO!C1051</f>
        <v>44293</v>
      </c>
      <c r="F1057" s="26">
        <f>+IF([1]DEPURADO!D1051&gt;1,[1]DEPURADO!D1051," ")</f>
        <v>44334</v>
      </c>
      <c r="G1057" s="27">
        <f>[1]DEPURADO!F1051</f>
        <v>14955</v>
      </c>
      <c r="H1057" s="28">
        <v>0</v>
      </c>
      <c r="I1057" s="28">
        <f>+[1]DEPURADO!N1051+[1]DEPURADO!O1051</f>
        <v>0</v>
      </c>
      <c r="J1057" s="28">
        <f>+[1]DEPURADO!S1051</f>
        <v>14955</v>
      </c>
      <c r="K1057" s="29">
        <f>+[1]DEPURADO!Q1051+[1]DEPURADO!R1051</f>
        <v>0</v>
      </c>
      <c r="L1057" s="28">
        <v>0</v>
      </c>
      <c r="M1057" s="28">
        <v>0</v>
      </c>
      <c r="N1057" s="28">
        <f t="shared" si="112"/>
        <v>14955</v>
      </c>
      <c r="O1057" s="28">
        <f t="shared" si="113"/>
        <v>0</v>
      </c>
      <c r="P1057" s="24" t="str">
        <f>IF([1]DEPURADO!I1051&gt;1,0,[1]DEPURADO!B1051)</f>
        <v>FEH117744</v>
      </c>
      <c r="Q1057" s="30">
        <f t="shared" si="114"/>
        <v>14955</v>
      </c>
      <c r="R1057" s="31">
        <f t="shared" si="115"/>
        <v>0</v>
      </c>
      <c r="S1057" s="31">
        <f>+[1]DEPURADO!K1051</f>
        <v>0</v>
      </c>
      <c r="T1057" s="23" t="s">
        <v>45</v>
      </c>
      <c r="U1057" s="31">
        <f>+[1]DEPURADO!J1051</f>
        <v>0</v>
      </c>
      <c r="V1057" s="30"/>
      <c r="W1057" s="23" t="s">
        <v>45</v>
      </c>
      <c r="X1057" s="31">
        <f>+[1]DEPURADO!L1051+[1]DEPURADO!M1051</f>
        <v>0</v>
      </c>
      <c r="Y1057" s="23" t="s">
        <v>45</v>
      </c>
      <c r="Z1057" s="31">
        <f t="shared" si="116"/>
        <v>0</v>
      </c>
      <c r="AA1057" s="31"/>
      <c r="AB1057" s="31">
        <v>0</v>
      </c>
      <c r="AC1057" s="31">
        <v>0</v>
      </c>
      <c r="AD1057" s="30"/>
      <c r="AE1057" s="30">
        <f>+[1]DEPURADO!L1051</f>
        <v>0</v>
      </c>
      <c r="AF1057" s="30">
        <v>0</v>
      </c>
      <c r="AG1057" s="30">
        <f t="shared" si="117"/>
        <v>0</v>
      </c>
      <c r="AH1057" s="30">
        <v>0</v>
      </c>
      <c r="AI1057" s="30" t="str">
        <f>+[1]DEPURADO!G1051</f>
        <v>CANCELADO</v>
      </c>
      <c r="AJ1057" s="32"/>
      <c r="AK1057" s="33"/>
    </row>
    <row r="1058" spans="1:37" s="34" customFormat="1" x14ac:dyDescent="0.25">
      <c r="A1058" s="23">
        <f t="shared" si="118"/>
        <v>1050</v>
      </c>
      <c r="B1058" s="24" t="s">
        <v>44</v>
      </c>
      <c r="C1058" s="23" t="str">
        <f>+[1]DEPURADO!A1052</f>
        <v>FEH117766</v>
      </c>
      <c r="D1058" s="23" t="str">
        <f>+[1]DEPURADO!B1052</f>
        <v>FEH117766</v>
      </c>
      <c r="E1058" s="25">
        <f>+[1]DEPURADO!C1052</f>
        <v>44293</v>
      </c>
      <c r="F1058" s="26">
        <f>+IF([1]DEPURADO!D1052&gt;1,[1]DEPURADO!D1052," ")</f>
        <v>44334</v>
      </c>
      <c r="G1058" s="27">
        <f>[1]DEPURADO!F1052</f>
        <v>103936</v>
      </c>
      <c r="H1058" s="28">
        <v>0</v>
      </c>
      <c r="I1058" s="28">
        <f>+[1]DEPURADO!N1052+[1]DEPURADO!O1052</f>
        <v>0</v>
      </c>
      <c r="J1058" s="28">
        <f>+[1]DEPURADO!S1052</f>
        <v>103936</v>
      </c>
      <c r="K1058" s="29">
        <f>+[1]DEPURADO!Q1052+[1]DEPURADO!R1052</f>
        <v>0</v>
      </c>
      <c r="L1058" s="28">
        <v>0</v>
      </c>
      <c r="M1058" s="28">
        <v>0</v>
      </c>
      <c r="N1058" s="28">
        <f t="shared" si="112"/>
        <v>103936</v>
      </c>
      <c r="O1058" s="28">
        <f t="shared" si="113"/>
        <v>0</v>
      </c>
      <c r="P1058" s="24" t="str">
        <f>IF([1]DEPURADO!I1052&gt;1,0,[1]DEPURADO!B1052)</f>
        <v>FEH117766</v>
      </c>
      <c r="Q1058" s="30">
        <f t="shared" si="114"/>
        <v>103936</v>
      </c>
      <c r="R1058" s="31">
        <f t="shared" si="115"/>
        <v>0</v>
      </c>
      <c r="S1058" s="31">
        <f>+[1]DEPURADO!K1052</f>
        <v>0</v>
      </c>
      <c r="T1058" s="23" t="s">
        <v>45</v>
      </c>
      <c r="U1058" s="31">
        <f>+[1]DEPURADO!J1052</f>
        <v>0</v>
      </c>
      <c r="V1058" s="30"/>
      <c r="W1058" s="23" t="s">
        <v>45</v>
      </c>
      <c r="X1058" s="31">
        <f>+[1]DEPURADO!L1052+[1]DEPURADO!M1052</f>
        <v>0</v>
      </c>
      <c r="Y1058" s="23" t="s">
        <v>45</v>
      </c>
      <c r="Z1058" s="31">
        <f t="shared" si="116"/>
        <v>0</v>
      </c>
      <c r="AA1058" s="31"/>
      <c r="AB1058" s="31">
        <v>0</v>
      </c>
      <c r="AC1058" s="31">
        <v>0</v>
      </c>
      <c r="AD1058" s="30"/>
      <c r="AE1058" s="30">
        <f>+[1]DEPURADO!L1052</f>
        <v>0</v>
      </c>
      <c r="AF1058" s="30">
        <v>0</v>
      </c>
      <c r="AG1058" s="30">
        <f t="shared" si="117"/>
        <v>0</v>
      </c>
      <c r="AH1058" s="30">
        <v>0</v>
      </c>
      <c r="AI1058" s="30" t="str">
        <f>+[1]DEPURADO!G1052</f>
        <v>CANCELADO</v>
      </c>
      <c r="AJ1058" s="32"/>
      <c r="AK1058" s="33"/>
    </row>
    <row r="1059" spans="1:37" s="34" customFormat="1" x14ac:dyDescent="0.25">
      <c r="A1059" s="23">
        <f t="shared" si="118"/>
        <v>1051</v>
      </c>
      <c r="B1059" s="24" t="s">
        <v>44</v>
      </c>
      <c r="C1059" s="23" t="str">
        <f>+[1]DEPURADO!A1053</f>
        <v>FEH117770</v>
      </c>
      <c r="D1059" s="23" t="str">
        <f>+[1]DEPURADO!B1053</f>
        <v>FEH117770</v>
      </c>
      <c r="E1059" s="25">
        <f>+[1]DEPURADO!C1053</f>
        <v>44293</v>
      </c>
      <c r="F1059" s="26">
        <f>+IF([1]DEPURADO!D1053&gt;1,[1]DEPURADO!D1053," ")</f>
        <v>44334</v>
      </c>
      <c r="G1059" s="27">
        <f>[1]DEPURADO!F1053</f>
        <v>74390</v>
      </c>
      <c r="H1059" s="28">
        <v>0</v>
      </c>
      <c r="I1059" s="28">
        <f>+[1]DEPURADO!N1053+[1]DEPURADO!O1053</f>
        <v>0</v>
      </c>
      <c r="J1059" s="28">
        <f>+[1]DEPURADO!S1053</f>
        <v>74390</v>
      </c>
      <c r="K1059" s="29">
        <f>+[1]DEPURADO!Q1053+[1]DEPURADO!R1053</f>
        <v>0</v>
      </c>
      <c r="L1059" s="28">
        <v>0</v>
      </c>
      <c r="M1059" s="28">
        <v>0</v>
      </c>
      <c r="N1059" s="28">
        <f t="shared" si="112"/>
        <v>74390</v>
      </c>
      <c r="O1059" s="28">
        <f t="shared" si="113"/>
        <v>0</v>
      </c>
      <c r="P1059" s="24" t="str">
        <f>IF([1]DEPURADO!I1053&gt;1,0,[1]DEPURADO!B1053)</f>
        <v>FEH117770</v>
      </c>
      <c r="Q1059" s="30">
        <f t="shared" si="114"/>
        <v>74390</v>
      </c>
      <c r="R1059" s="31">
        <f t="shared" si="115"/>
        <v>0</v>
      </c>
      <c r="S1059" s="31">
        <f>+[1]DEPURADO!K1053</f>
        <v>0</v>
      </c>
      <c r="T1059" s="23" t="s">
        <v>45</v>
      </c>
      <c r="U1059" s="31">
        <f>+[1]DEPURADO!J1053</f>
        <v>0</v>
      </c>
      <c r="V1059" s="30"/>
      <c r="W1059" s="23" t="s">
        <v>45</v>
      </c>
      <c r="X1059" s="31">
        <f>+[1]DEPURADO!L1053+[1]DEPURADO!M1053</f>
        <v>0</v>
      </c>
      <c r="Y1059" s="23" t="s">
        <v>45</v>
      </c>
      <c r="Z1059" s="31">
        <f t="shared" si="116"/>
        <v>0</v>
      </c>
      <c r="AA1059" s="31"/>
      <c r="AB1059" s="31">
        <v>0</v>
      </c>
      <c r="AC1059" s="31">
        <v>0</v>
      </c>
      <c r="AD1059" s="30"/>
      <c r="AE1059" s="30">
        <f>+[1]DEPURADO!L1053</f>
        <v>0</v>
      </c>
      <c r="AF1059" s="30">
        <v>0</v>
      </c>
      <c r="AG1059" s="30">
        <f t="shared" si="117"/>
        <v>0</v>
      </c>
      <c r="AH1059" s="30">
        <v>0</v>
      </c>
      <c r="AI1059" s="30" t="str">
        <f>+[1]DEPURADO!G1053</f>
        <v>CANCELADO</v>
      </c>
      <c r="AJ1059" s="32"/>
      <c r="AK1059" s="33"/>
    </row>
    <row r="1060" spans="1:37" s="34" customFormat="1" x14ac:dyDescent="0.25">
      <c r="A1060" s="23">
        <f t="shared" si="118"/>
        <v>1052</v>
      </c>
      <c r="B1060" s="24" t="s">
        <v>44</v>
      </c>
      <c r="C1060" s="23" t="str">
        <f>+[1]DEPURADO!A1054</f>
        <v>FEH117771</v>
      </c>
      <c r="D1060" s="23" t="str">
        <f>+[1]DEPURADO!B1054</f>
        <v>FEH117771</v>
      </c>
      <c r="E1060" s="25">
        <f>+[1]DEPURADO!C1054</f>
        <v>44293</v>
      </c>
      <c r="F1060" s="26">
        <f>+IF([1]DEPURADO!D1054&gt;1,[1]DEPURADO!D1054," ")</f>
        <v>44334</v>
      </c>
      <c r="G1060" s="27">
        <f>[1]DEPURADO!F1054</f>
        <v>34299</v>
      </c>
      <c r="H1060" s="28">
        <v>0</v>
      </c>
      <c r="I1060" s="28">
        <f>+[1]DEPURADO!N1054+[1]DEPURADO!O1054</f>
        <v>0</v>
      </c>
      <c r="J1060" s="28">
        <f>+[1]DEPURADO!S1054</f>
        <v>34299</v>
      </c>
      <c r="K1060" s="29">
        <f>+[1]DEPURADO!Q1054+[1]DEPURADO!R1054</f>
        <v>0</v>
      </c>
      <c r="L1060" s="28">
        <v>0</v>
      </c>
      <c r="M1060" s="28">
        <v>0</v>
      </c>
      <c r="N1060" s="28">
        <f t="shared" si="112"/>
        <v>34299</v>
      </c>
      <c r="O1060" s="28">
        <f t="shared" si="113"/>
        <v>0</v>
      </c>
      <c r="P1060" s="24" t="str">
        <f>IF([1]DEPURADO!I1054&gt;1,0,[1]DEPURADO!B1054)</f>
        <v>FEH117771</v>
      </c>
      <c r="Q1060" s="30">
        <f t="shared" si="114"/>
        <v>34299</v>
      </c>
      <c r="R1060" s="31">
        <f t="shared" si="115"/>
        <v>0</v>
      </c>
      <c r="S1060" s="31">
        <f>+[1]DEPURADO!K1054</f>
        <v>0</v>
      </c>
      <c r="T1060" s="23" t="s">
        <v>45</v>
      </c>
      <c r="U1060" s="31">
        <f>+[1]DEPURADO!J1054</f>
        <v>0</v>
      </c>
      <c r="V1060" s="30"/>
      <c r="W1060" s="23" t="s">
        <v>45</v>
      </c>
      <c r="X1060" s="31">
        <f>+[1]DEPURADO!L1054+[1]DEPURADO!M1054</f>
        <v>0</v>
      </c>
      <c r="Y1060" s="23" t="s">
        <v>45</v>
      </c>
      <c r="Z1060" s="31">
        <f t="shared" si="116"/>
        <v>0</v>
      </c>
      <c r="AA1060" s="31"/>
      <c r="AB1060" s="31">
        <v>0</v>
      </c>
      <c r="AC1060" s="31">
        <v>0</v>
      </c>
      <c r="AD1060" s="30"/>
      <c r="AE1060" s="30">
        <f>+[1]DEPURADO!L1054</f>
        <v>0</v>
      </c>
      <c r="AF1060" s="30">
        <v>0</v>
      </c>
      <c r="AG1060" s="30">
        <f t="shared" si="117"/>
        <v>0</v>
      </c>
      <c r="AH1060" s="30">
        <v>0</v>
      </c>
      <c r="AI1060" s="30" t="str">
        <f>+[1]DEPURADO!G1054</f>
        <v>CANCELADO</v>
      </c>
      <c r="AJ1060" s="32"/>
      <c r="AK1060" s="33"/>
    </row>
    <row r="1061" spans="1:37" s="34" customFormat="1" x14ac:dyDescent="0.25">
      <c r="A1061" s="23">
        <f t="shared" si="118"/>
        <v>1053</v>
      </c>
      <c r="B1061" s="24" t="s">
        <v>44</v>
      </c>
      <c r="C1061" s="23" t="str">
        <f>+[1]DEPURADO!A1055</f>
        <v>FEH117772</v>
      </c>
      <c r="D1061" s="23" t="str">
        <f>+[1]DEPURADO!B1055</f>
        <v>FEH117772</v>
      </c>
      <c r="E1061" s="25">
        <f>+[1]DEPURADO!C1055</f>
        <v>44293</v>
      </c>
      <c r="F1061" s="26">
        <f>+IF([1]DEPURADO!D1055&gt;1,[1]DEPURADO!D1055," ")</f>
        <v>44356</v>
      </c>
      <c r="G1061" s="27">
        <f>[1]DEPURADO!F1055</f>
        <v>80832</v>
      </c>
      <c r="H1061" s="28">
        <v>0</v>
      </c>
      <c r="I1061" s="28">
        <f>+[1]DEPURADO!N1055+[1]DEPURADO!O1055</f>
        <v>0</v>
      </c>
      <c r="J1061" s="28">
        <f>+[1]DEPURADO!S1055</f>
        <v>0</v>
      </c>
      <c r="K1061" s="29">
        <f>+[1]DEPURADO!Q1055+[1]DEPURADO!R1055</f>
        <v>0</v>
      </c>
      <c r="L1061" s="28">
        <v>0</v>
      </c>
      <c r="M1061" s="28">
        <v>0</v>
      </c>
      <c r="N1061" s="28">
        <f t="shared" si="112"/>
        <v>0</v>
      </c>
      <c r="O1061" s="28">
        <f t="shared" si="113"/>
        <v>80832</v>
      </c>
      <c r="P1061" s="24" t="str">
        <f>IF([1]DEPURADO!I1055&gt;1,0,[1]DEPURADO!B1055)</f>
        <v>FEH117772</v>
      </c>
      <c r="Q1061" s="30">
        <f t="shared" si="114"/>
        <v>80832</v>
      </c>
      <c r="R1061" s="31">
        <f t="shared" si="115"/>
        <v>0</v>
      </c>
      <c r="S1061" s="31">
        <f>+[1]DEPURADO!K1055</f>
        <v>0</v>
      </c>
      <c r="T1061" s="23" t="s">
        <v>45</v>
      </c>
      <c r="U1061" s="31">
        <f>+[1]DEPURADO!J1055</f>
        <v>80832</v>
      </c>
      <c r="V1061" s="30"/>
      <c r="W1061" s="23" t="s">
        <v>45</v>
      </c>
      <c r="X1061" s="31">
        <f>+[1]DEPURADO!L1055+[1]DEPURADO!M1055</f>
        <v>0</v>
      </c>
      <c r="Y1061" s="23" t="s">
        <v>45</v>
      </c>
      <c r="Z1061" s="31">
        <f t="shared" si="116"/>
        <v>0</v>
      </c>
      <c r="AA1061" s="31"/>
      <c r="AB1061" s="31">
        <v>0</v>
      </c>
      <c r="AC1061" s="31">
        <v>0</v>
      </c>
      <c r="AD1061" s="30"/>
      <c r="AE1061" s="30">
        <f>+[1]DEPURADO!L1055</f>
        <v>0</v>
      </c>
      <c r="AF1061" s="30">
        <v>0</v>
      </c>
      <c r="AG1061" s="30">
        <f t="shared" si="117"/>
        <v>0</v>
      </c>
      <c r="AH1061" s="30">
        <v>0</v>
      </c>
      <c r="AI1061" s="30" t="str">
        <f>+[1]DEPURADO!G1055</f>
        <v>EN REVISION ADRES-CANASTA COVID</v>
      </c>
      <c r="AJ1061" s="32"/>
      <c r="AK1061" s="33"/>
    </row>
    <row r="1062" spans="1:37" s="34" customFormat="1" x14ac:dyDescent="0.25">
      <c r="A1062" s="23">
        <f t="shared" si="118"/>
        <v>1054</v>
      </c>
      <c r="B1062" s="24" t="s">
        <v>44</v>
      </c>
      <c r="C1062" s="23" t="str">
        <f>+[1]DEPURADO!A1056</f>
        <v>FEH117787</v>
      </c>
      <c r="D1062" s="23" t="str">
        <f>+[1]DEPURADO!B1056</f>
        <v>FEH117787</v>
      </c>
      <c r="E1062" s="25">
        <f>+[1]DEPURADO!C1056</f>
        <v>44293</v>
      </c>
      <c r="F1062" s="26">
        <f>+IF([1]DEPURADO!D1056&gt;1,[1]DEPURADO!D1056," ")</f>
        <v>44334</v>
      </c>
      <c r="G1062" s="27">
        <f>[1]DEPURADO!F1056</f>
        <v>34299</v>
      </c>
      <c r="H1062" s="28">
        <v>0</v>
      </c>
      <c r="I1062" s="28">
        <f>+[1]DEPURADO!N1056+[1]DEPURADO!O1056</f>
        <v>0</v>
      </c>
      <c r="J1062" s="28">
        <f>+[1]DEPURADO!S1056</f>
        <v>34299</v>
      </c>
      <c r="K1062" s="29">
        <f>+[1]DEPURADO!Q1056+[1]DEPURADO!R1056</f>
        <v>0</v>
      </c>
      <c r="L1062" s="28">
        <v>0</v>
      </c>
      <c r="M1062" s="28">
        <v>0</v>
      </c>
      <c r="N1062" s="28">
        <f t="shared" si="112"/>
        <v>34299</v>
      </c>
      <c r="O1062" s="28">
        <f t="shared" si="113"/>
        <v>0</v>
      </c>
      <c r="P1062" s="24" t="str">
        <f>IF([1]DEPURADO!I1056&gt;1,0,[1]DEPURADO!B1056)</f>
        <v>FEH117787</v>
      </c>
      <c r="Q1062" s="30">
        <f t="shared" si="114"/>
        <v>34299</v>
      </c>
      <c r="R1062" s="31">
        <f t="shared" si="115"/>
        <v>0</v>
      </c>
      <c r="S1062" s="31">
        <f>+[1]DEPURADO!K1056</f>
        <v>0</v>
      </c>
      <c r="T1062" s="23" t="s">
        <v>45</v>
      </c>
      <c r="U1062" s="31">
        <f>+[1]DEPURADO!J1056</f>
        <v>0</v>
      </c>
      <c r="V1062" s="30"/>
      <c r="W1062" s="23" t="s">
        <v>45</v>
      </c>
      <c r="X1062" s="31">
        <f>+[1]DEPURADO!L1056+[1]DEPURADO!M1056</f>
        <v>0</v>
      </c>
      <c r="Y1062" s="23" t="s">
        <v>45</v>
      </c>
      <c r="Z1062" s="31">
        <f t="shared" si="116"/>
        <v>0</v>
      </c>
      <c r="AA1062" s="31"/>
      <c r="AB1062" s="31">
        <v>0</v>
      </c>
      <c r="AC1062" s="31">
        <v>0</v>
      </c>
      <c r="AD1062" s="30"/>
      <c r="AE1062" s="30">
        <f>+[1]DEPURADO!L1056</f>
        <v>0</v>
      </c>
      <c r="AF1062" s="30">
        <v>0</v>
      </c>
      <c r="AG1062" s="30">
        <f t="shared" si="117"/>
        <v>0</v>
      </c>
      <c r="AH1062" s="30">
        <v>0</v>
      </c>
      <c r="AI1062" s="30" t="str">
        <f>+[1]DEPURADO!G1056</f>
        <v>CANCELADO</v>
      </c>
      <c r="AJ1062" s="32"/>
      <c r="AK1062" s="33"/>
    </row>
    <row r="1063" spans="1:37" s="34" customFormat="1" x14ac:dyDescent="0.25">
      <c r="A1063" s="23">
        <f t="shared" si="118"/>
        <v>1055</v>
      </c>
      <c r="B1063" s="24" t="s">
        <v>44</v>
      </c>
      <c r="C1063" s="23" t="str">
        <f>+[1]DEPURADO!A1057</f>
        <v>FEH117790</v>
      </c>
      <c r="D1063" s="23" t="str">
        <f>+[1]DEPURADO!B1057</f>
        <v>FEH117790</v>
      </c>
      <c r="E1063" s="25">
        <f>+[1]DEPURADO!C1057</f>
        <v>44293</v>
      </c>
      <c r="F1063" s="26">
        <f>+IF([1]DEPURADO!D1057&gt;1,[1]DEPURADO!D1057," ")</f>
        <v>44334</v>
      </c>
      <c r="G1063" s="27">
        <f>[1]DEPURADO!F1057</f>
        <v>34299</v>
      </c>
      <c r="H1063" s="28">
        <v>0</v>
      </c>
      <c r="I1063" s="28">
        <f>+[1]DEPURADO!N1057+[1]DEPURADO!O1057</f>
        <v>0</v>
      </c>
      <c r="J1063" s="28">
        <f>+[1]DEPURADO!S1057</f>
        <v>34299</v>
      </c>
      <c r="K1063" s="29">
        <f>+[1]DEPURADO!Q1057+[1]DEPURADO!R1057</f>
        <v>0</v>
      </c>
      <c r="L1063" s="28">
        <v>0</v>
      </c>
      <c r="M1063" s="28">
        <v>0</v>
      </c>
      <c r="N1063" s="28">
        <f t="shared" si="112"/>
        <v>34299</v>
      </c>
      <c r="O1063" s="28">
        <f t="shared" si="113"/>
        <v>0</v>
      </c>
      <c r="P1063" s="24" t="str">
        <f>IF([1]DEPURADO!I1057&gt;1,0,[1]DEPURADO!B1057)</f>
        <v>FEH117790</v>
      </c>
      <c r="Q1063" s="30">
        <f t="shared" si="114"/>
        <v>34299</v>
      </c>
      <c r="R1063" s="31">
        <f t="shared" si="115"/>
        <v>0</v>
      </c>
      <c r="S1063" s="31">
        <f>+[1]DEPURADO!K1057</f>
        <v>0</v>
      </c>
      <c r="T1063" s="23" t="s">
        <v>45</v>
      </c>
      <c r="U1063" s="31">
        <f>+[1]DEPURADO!J1057</f>
        <v>0</v>
      </c>
      <c r="V1063" s="30"/>
      <c r="W1063" s="23" t="s">
        <v>45</v>
      </c>
      <c r="X1063" s="31">
        <f>+[1]DEPURADO!L1057+[1]DEPURADO!M1057</f>
        <v>0</v>
      </c>
      <c r="Y1063" s="23" t="s">
        <v>45</v>
      </c>
      <c r="Z1063" s="31">
        <f t="shared" si="116"/>
        <v>0</v>
      </c>
      <c r="AA1063" s="31"/>
      <c r="AB1063" s="31">
        <v>0</v>
      </c>
      <c r="AC1063" s="31">
        <v>0</v>
      </c>
      <c r="AD1063" s="30"/>
      <c r="AE1063" s="30">
        <f>+[1]DEPURADO!L1057</f>
        <v>0</v>
      </c>
      <c r="AF1063" s="30">
        <v>0</v>
      </c>
      <c r="AG1063" s="30">
        <f t="shared" si="117"/>
        <v>0</v>
      </c>
      <c r="AH1063" s="30">
        <v>0</v>
      </c>
      <c r="AI1063" s="30" t="str">
        <f>+[1]DEPURADO!G1057</f>
        <v>CANCELADO</v>
      </c>
      <c r="AJ1063" s="32"/>
      <c r="AK1063" s="33"/>
    </row>
    <row r="1064" spans="1:37" s="34" customFormat="1" x14ac:dyDescent="0.25">
      <c r="A1064" s="23">
        <f t="shared" si="118"/>
        <v>1056</v>
      </c>
      <c r="B1064" s="24" t="s">
        <v>44</v>
      </c>
      <c r="C1064" s="23" t="str">
        <f>+[1]DEPURADO!A1058</f>
        <v>FEH117797</v>
      </c>
      <c r="D1064" s="23" t="str">
        <f>+[1]DEPURADO!B1058</f>
        <v>FEH117797</v>
      </c>
      <c r="E1064" s="25">
        <f>+[1]DEPURADO!C1058</f>
        <v>44293</v>
      </c>
      <c r="F1064" s="26">
        <f>+IF([1]DEPURADO!D1058&gt;1,[1]DEPURADO!D1058," ")</f>
        <v>44334</v>
      </c>
      <c r="G1064" s="27">
        <f>[1]DEPURADO!F1058</f>
        <v>34299</v>
      </c>
      <c r="H1064" s="28">
        <v>0</v>
      </c>
      <c r="I1064" s="28">
        <f>+[1]DEPURADO!N1058+[1]DEPURADO!O1058</f>
        <v>0</v>
      </c>
      <c r="J1064" s="28">
        <f>+[1]DEPURADO!S1058</f>
        <v>34299</v>
      </c>
      <c r="K1064" s="29">
        <f>+[1]DEPURADO!Q1058+[1]DEPURADO!R1058</f>
        <v>0</v>
      </c>
      <c r="L1064" s="28">
        <v>0</v>
      </c>
      <c r="M1064" s="28">
        <v>0</v>
      </c>
      <c r="N1064" s="28">
        <f t="shared" si="112"/>
        <v>34299</v>
      </c>
      <c r="O1064" s="28">
        <f t="shared" si="113"/>
        <v>0</v>
      </c>
      <c r="P1064" s="24" t="str">
        <f>IF([1]DEPURADO!I1058&gt;1,0,[1]DEPURADO!B1058)</f>
        <v>FEH117797</v>
      </c>
      <c r="Q1064" s="30">
        <f t="shared" si="114"/>
        <v>34299</v>
      </c>
      <c r="R1064" s="31">
        <f t="shared" si="115"/>
        <v>0</v>
      </c>
      <c r="S1064" s="31">
        <f>+[1]DEPURADO!K1058</f>
        <v>0</v>
      </c>
      <c r="T1064" s="23" t="s">
        <v>45</v>
      </c>
      <c r="U1064" s="31">
        <f>+[1]DEPURADO!J1058</f>
        <v>0</v>
      </c>
      <c r="V1064" s="30"/>
      <c r="W1064" s="23" t="s">
        <v>45</v>
      </c>
      <c r="X1064" s="31">
        <f>+[1]DEPURADO!L1058+[1]DEPURADO!M1058</f>
        <v>0</v>
      </c>
      <c r="Y1064" s="23" t="s">
        <v>45</v>
      </c>
      <c r="Z1064" s="31">
        <f t="shared" si="116"/>
        <v>0</v>
      </c>
      <c r="AA1064" s="31"/>
      <c r="AB1064" s="31">
        <v>0</v>
      </c>
      <c r="AC1064" s="31">
        <v>0</v>
      </c>
      <c r="AD1064" s="30"/>
      <c r="AE1064" s="30">
        <f>+[1]DEPURADO!L1058</f>
        <v>0</v>
      </c>
      <c r="AF1064" s="30">
        <v>0</v>
      </c>
      <c r="AG1064" s="30">
        <f t="shared" si="117"/>
        <v>0</v>
      </c>
      <c r="AH1064" s="30">
        <v>0</v>
      </c>
      <c r="AI1064" s="30" t="str">
        <f>+[1]DEPURADO!G1058</f>
        <v>CANCELADO</v>
      </c>
      <c r="AJ1064" s="32"/>
      <c r="AK1064" s="33"/>
    </row>
    <row r="1065" spans="1:37" s="34" customFormat="1" x14ac:dyDescent="0.25">
      <c r="A1065" s="23">
        <f t="shared" si="118"/>
        <v>1057</v>
      </c>
      <c r="B1065" s="24" t="s">
        <v>44</v>
      </c>
      <c r="C1065" s="23" t="str">
        <f>+[1]DEPURADO!A1059</f>
        <v>FEH117802</v>
      </c>
      <c r="D1065" s="23" t="str">
        <f>+[1]DEPURADO!B1059</f>
        <v>FEH117802</v>
      </c>
      <c r="E1065" s="25">
        <f>+[1]DEPURADO!C1059</f>
        <v>44293</v>
      </c>
      <c r="F1065" s="26">
        <f>+IF([1]DEPURADO!D1059&gt;1,[1]DEPURADO!D1059," ")</f>
        <v>44334</v>
      </c>
      <c r="G1065" s="27">
        <f>[1]DEPURADO!F1059</f>
        <v>34299</v>
      </c>
      <c r="H1065" s="28">
        <v>0</v>
      </c>
      <c r="I1065" s="28">
        <f>+[1]DEPURADO!N1059+[1]DEPURADO!O1059</f>
        <v>0</v>
      </c>
      <c r="J1065" s="28">
        <f>+[1]DEPURADO!S1059</f>
        <v>34299</v>
      </c>
      <c r="K1065" s="29">
        <f>+[1]DEPURADO!Q1059+[1]DEPURADO!R1059</f>
        <v>0</v>
      </c>
      <c r="L1065" s="28">
        <v>0</v>
      </c>
      <c r="M1065" s="28">
        <v>0</v>
      </c>
      <c r="N1065" s="28">
        <f t="shared" si="112"/>
        <v>34299</v>
      </c>
      <c r="O1065" s="28">
        <f t="shared" si="113"/>
        <v>0</v>
      </c>
      <c r="P1065" s="24" t="str">
        <f>IF([1]DEPURADO!I1059&gt;1,0,[1]DEPURADO!B1059)</f>
        <v>FEH117802</v>
      </c>
      <c r="Q1065" s="30">
        <f t="shared" si="114"/>
        <v>34299</v>
      </c>
      <c r="R1065" s="31">
        <f t="shared" si="115"/>
        <v>0</v>
      </c>
      <c r="S1065" s="31">
        <f>+[1]DEPURADO!K1059</f>
        <v>0</v>
      </c>
      <c r="T1065" s="23" t="s">
        <v>45</v>
      </c>
      <c r="U1065" s="31">
        <f>+[1]DEPURADO!J1059</f>
        <v>0</v>
      </c>
      <c r="V1065" s="30"/>
      <c r="W1065" s="23" t="s">
        <v>45</v>
      </c>
      <c r="X1065" s="31">
        <f>+[1]DEPURADO!L1059+[1]DEPURADO!M1059</f>
        <v>0</v>
      </c>
      <c r="Y1065" s="23" t="s">
        <v>45</v>
      </c>
      <c r="Z1065" s="31">
        <f t="shared" si="116"/>
        <v>0</v>
      </c>
      <c r="AA1065" s="31"/>
      <c r="AB1065" s="31">
        <v>0</v>
      </c>
      <c r="AC1065" s="31">
        <v>0</v>
      </c>
      <c r="AD1065" s="30"/>
      <c r="AE1065" s="30">
        <f>+[1]DEPURADO!L1059</f>
        <v>0</v>
      </c>
      <c r="AF1065" s="30">
        <v>0</v>
      </c>
      <c r="AG1065" s="30">
        <f t="shared" si="117"/>
        <v>0</v>
      </c>
      <c r="AH1065" s="30">
        <v>0</v>
      </c>
      <c r="AI1065" s="30" t="str">
        <f>+[1]DEPURADO!G1059</f>
        <v>CANCELADO</v>
      </c>
      <c r="AJ1065" s="32"/>
      <c r="AK1065" s="33"/>
    </row>
    <row r="1066" spans="1:37" s="34" customFormat="1" x14ac:dyDescent="0.25">
      <c r="A1066" s="23">
        <f t="shared" si="118"/>
        <v>1058</v>
      </c>
      <c r="B1066" s="24" t="s">
        <v>44</v>
      </c>
      <c r="C1066" s="23" t="str">
        <f>+[1]DEPURADO!A1060</f>
        <v>FEH117803</v>
      </c>
      <c r="D1066" s="23" t="str">
        <f>+[1]DEPURADO!B1060</f>
        <v>FEH117803</v>
      </c>
      <c r="E1066" s="25">
        <f>+[1]DEPURADO!C1060</f>
        <v>44293</v>
      </c>
      <c r="F1066" s="26">
        <f>+IF([1]DEPURADO!D1060&gt;1,[1]DEPURADO!D1060," ")</f>
        <v>44334</v>
      </c>
      <c r="G1066" s="27">
        <f>[1]DEPURADO!F1060</f>
        <v>60255</v>
      </c>
      <c r="H1066" s="28">
        <v>0</v>
      </c>
      <c r="I1066" s="28">
        <f>+[1]DEPURADO!N1060+[1]DEPURADO!O1060</f>
        <v>0</v>
      </c>
      <c r="J1066" s="28">
        <f>+[1]DEPURADO!S1060</f>
        <v>60255</v>
      </c>
      <c r="K1066" s="29">
        <f>+[1]DEPURADO!Q1060+[1]DEPURADO!R1060</f>
        <v>0</v>
      </c>
      <c r="L1066" s="28">
        <v>0</v>
      </c>
      <c r="M1066" s="28">
        <v>0</v>
      </c>
      <c r="N1066" s="28">
        <f t="shared" si="112"/>
        <v>60255</v>
      </c>
      <c r="O1066" s="28">
        <f t="shared" si="113"/>
        <v>0</v>
      </c>
      <c r="P1066" s="24" t="str">
        <f>IF([1]DEPURADO!I1060&gt;1,0,[1]DEPURADO!B1060)</f>
        <v>FEH117803</v>
      </c>
      <c r="Q1066" s="30">
        <f t="shared" si="114"/>
        <v>60255</v>
      </c>
      <c r="R1066" s="31">
        <f t="shared" si="115"/>
        <v>0</v>
      </c>
      <c r="S1066" s="31">
        <f>+[1]DEPURADO!K1060</f>
        <v>0</v>
      </c>
      <c r="T1066" s="23" t="s">
        <v>45</v>
      </c>
      <c r="U1066" s="31">
        <f>+[1]DEPURADO!J1060</f>
        <v>0</v>
      </c>
      <c r="V1066" s="30"/>
      <c r="W1066" s="23" t="s">
        <v>45</v>
      </c>
      <c r="X1066" s="31">
        <f>+[1]DEPURADO!L1060+[1]DEPURADO!M1060</f>
        <v>0</v>
      </c>
      <c r="Y1066" s="23" t="s">
        <v>45</v>
      </c>
      <c r="Z1066" s="31">
        <f t="shared" si="116"/>
        <v>0</v>
      </c>
      <c r="AA1066" s="31"/>
      <c r="AB1066" s="31">
        <v>0</v>
      </c>
      <c r="AC1066" s="31">
        <v>0</v>
      </c>
      <c r="AD1066" s="30"/>
      <c r="AE1066" s="30">
        <f>+[1]DEPURADO!L1060</f>
        <v>0</v>
      </c>
      <c r="AF1066" s="30">
        <v>0</v>
      </c>
      <c r="AG1066" s="30">
        <f t="shared" si="117"/>
        <v>0</v>
      </c>
      <c r="AH1066" s="30">
        <v>0</v>
      </c>
      <c r="AI1066" s="30" t="str">
        <f>+[1]DEPURADO!G1060</f>
        <v>CANCELADO</v>
      </c>
      <c r="AJ1066" s="32"/>
      <c r="AK1066" s="33"/>
    </row>
    <row r="1067" spans="1:37" s="34" customFormat="1" x14ac:dyDescent="0.25">
      <c r="A1067" s="23">
        <f t="shared" si="118"/>
        <v>1059</v>
      </c>
      <c r="B1067" s="24" t="s">
        <v>44</v>
      </c>
      <c r="C1067" s="23" t="str">
        <f>+[1]DEPURADO!A1061</f>
        <v>FEH117804</v>
      </c>
      <c r="D1067" s="23" t="str">
        <f>+[1]DEPURADO!B1061</f>
        <v>FEH117804</v>
      </c>
      <c r="E1067" s="25">
        <f>+[1]DEPURADO!C1061</f>
        <v>44293</v>
      </c>
      <c r="F1067" s="26">
        <f>+IF([1]DEPURADO!D1061&gt;1,[1]DEPURADO!D1061," ")</f>
        <v>44334</v>
      </c>
      <c r="G1067" s="27">
        <f>[1]DEPURADO!F1061</f>
        <v>34299</v>
      </c>
      <c r="H1067" s="28">
        <v>0</v>
      </c>
      <c r="I1067" s="28">
        <f>+[1]DEPURADO!N1061+[1]DEPURADO!O1061</f>
        <v>0</v>
      </c>
      <c r="J1067" s="28">
        <f>+[1]DEPURADO!S1061</f>
        <v>34299</v>
      </c>
      <c r="K1067" s="29">
        <f>+[1]DEPURADO!Q1061+[1]DEPURADO!R1061</f>
        <v>0</v>
      </c>
      <c r="L1067" s="28">
        <v>0</v>
      </c>
      <c r="M1067" s="28">
        <v>0</v>
      </c>
      <c r="N1067" s="28">
        <f t="shared" si="112"/>
        <v>34299</v>
      </c>
      <c r="O1067" s="28">
        <f t="shared" si="113"/>
        <v>0</v>
      </c>
      <c r="P1067" s="24" t="str">
        <f>IF([1]DEPURADO!I1061&gt;1,0,[1]DEPURADO!B1061)</f>
        <v>FEH117804</v>
      </c>
      <c r="Q1067" s="30">
        <f t="shared" si="114"/>
        <v>34299</v>
      </c>
      <c r="R1067" s="31">
        <f t="shared" si="115"/>
        <v>0</v>
      </c>
      <c r="S1067" s="31">
        <f>+[1]DEPURADO!K1061</f>
        <v>0</v>
      </c>
      <c r="T1067" s="23" t="s">
        <v>45</v>
      </c>
      <c r="U1067" s="31">
        <f>+[1]DEPURADO!J1061</f>
        <v>0</v>
      </c>
      <c r="V1067" s="30"/>
      <c r="W1067" s="23" t="s">
        <v>45</v>
      </c>
      <c r="X1067" s="31">
        <f>+[1]DEPURADO!L1061+[1]DEPURADO!M1061</f>
        <v>0</v>
      </c>
      <c r="Y1067" s="23" t="s">
        <v>45</v>
      </c>
      <c r="Z1067" s="31">
        <f t="shared" si="116"/>
        <v>0</v>
      </c>
      <c r="AA1067" s="31"/>
      <c r="AB1067" s="31">
        <v>0</v>
      </c>
      <c r="AC1067" s="31">
        <v>0</v>
      </c>
      <c r="AD1067" s="30"/>
      <c r="AE1067" s="30">
        <f>+[1]DEPURADO!L1061</f>
        <v>0</v>
      </c>
      <c r="AF1067" s="30">
        <v>0</v>
      </c>
      <c r="AG1067" s="30">
        <f t="shared" si="117"/>
        <v>0</v>
      </c>
      <c r="AH1067" s="30">
        <v>0</v>
      </c>
      <c r="AI1067" s="30" t="str">
        <f>+[1]DEPURADO!G1061</f>
        <v>CANCELADO</v>
      </c>
      <c r="AJ1067" s="32"/>
      <c r="AK1067" s="33"/>
    </row>
    <row r="1068" spans="1:37" s="34" customFormat="1" x14ac:dyDescent="0.25">
      <c r="A1068" s="23">
        <f t="shared" si="118"/>
        <v>1060</v>
      </c>
      <c r="B1068" s="24" t="s">
        <v>44</v>
      </c>
      <c r="C1068" s="23" t="str">
        <f>+[1]DEPURADO!A1062</f>
        <v>FEH117889</v>
      </c>
      <c r="D1068" s="23" t="str">
        <f>+[1]DEPURADO!B1062</f>
        <v>FEH117889</v>
      </c>
      <c r="E1068" s="25">
        <f>+[1]DEPURADO!C1062</f>
        <v>44293</v>
      </c>
      <c r="F1068" s="26">
        <f>+IF([1]DEPURADO!D1062&gt;1,[1]DEPURADO!D1062," ")</f>
        <v>44334</v>
      </c>
      <c r="G1068" s="27">
        <f>[1]DEPURADO!F1062</f>
        <v>244457</v>
      </c>
      <c r="H1068" s="28">
        <v>0</v>
      </c>
      <c r="I1068" s="28">
        <f>+[1]DEPURADO!N1062+[1]DEPURADO!O1062</f>
        <v>0</v>
      </c>
      <c r="J1068" s="28">
        <f>+[1]DEPURADO!S1062</f>
        <v>244457</v>
      </c>
      <c r="K1068" s="29">
        <f>+[1]DEPURADO!Q1062+[1]DEPURADO!R1062</f>
        <v>0</v>
      </c>
      <c r="L1068" s="28">
        <v>0</v>
      </c>
      <c r="M1068" s="28">
        <v>0</v>
      </c>
      <c r="N1068" s="28">
        <f t="shared" si="112"/>
        <v>244457</v>
      </c>
      <c r="O1068" s="28">
        <f t="shared" si="113"/>
        <v>0</v>
      </c>
      <c r="P1068" s="24" t="str">
        <f>IF([1]DEPURADO!I1062&gt;1,0,[1]DEPURADO!B1062)</f>
        <v>FEH117889</v>
      </c>
      <c r="Q1068" s="30">
        <f t="shared" si="114"/>
        <v>244457</v>
      </c>
      <c r="R1068" s="31">
        <f t="shared" si="115"/>
        <v>0</v>
      </c>
      <c r="S1068" s="31">
        <f>+[1]DEPURADO!K1062</f>
        <v>0</v>
      </c>
      <c r="T1068" s="23" t="s">
        <v>45</v>
      </c>
      <c r="U1068" s="31">
        <f>+[1]DEPURADO!J1062</f>
        <v>0</v>
      </c>
      <c r="V1068" s="30"/>
      <c r="W1068" s="23" t="s">
        <v>45</v>
      </c>
      <c r="X1068" s="31">
        <f>+[1]DEPURADO!L1062+[1]DEPURADO!M1062</f>
        <v>0</v>
      </c>
      <c r="Y1068" s="23" t="s">
        <v>45</v>
      </c>
      <c r="Z1068" s="31">
        <f t="shared" si="116"/>
        <v>0</v>
      </c>
      <c r="AA1068" s="31"/>
      <c r="AB1068" s="31">
        <v>0</v>
      </c>
      <c r="AC1068" s="31">
        <v>0</v>
      </c>
      <c r="AD1068" s="30"/>
      <c r="AE1068" s="30">
        <f>+[1]DEPURADO!L1062</f>
        <v>0</v>
      </c>
      <c r="AF1068" s="30">
        <v>0</v>
      </c>
      <c r="AG1068" s="30">
        <f t="shared" si="117"/>
        <v>0</v>
      </c>
      <c r="AH1068" s="30">
        <v>0</v>
      </c>
      <c r="AI1068" s="30" t="str">
        <f>+[1]DEPURADO!G1062</f>
        <v>CANCELADO</v>
      </c>
      <c r="AJ1068" s="32"/>
      <c r="AK1068" s="33"/>
    </row>
    <row r="1069" spans="1:37" s="34" customFormat="1" x14ac:dyDescent="0.25">
      <c r="A1069" s="23">
        <f t="shared" si="118"/>
        <v>1061</v>
      </c>
      <c r="B1069" s="24" t="s">
        <v>44</v>
      </c>
      <c r="C1069" s="23" t="str">
        <f>+[1]DEPURADO!A1063</f>
        <v>FEH118094</v>
      </c>
      <c r="D1069" s="23" t="str">
        <f>+[1]DEPURADO!B1063</f>
        <v>FEH118094</v>
      </c>
      <c r="E1069" s="25">
        <f>+[1]DEPURADO!C1063</f>
        <v>44294</v>
      </c>
      <c r="F1069" s="26">
        <f>+IF([1]DEPURADO!D1063&gt;1,[1]DEPURADO!D1063," ")</f>
        <v>44334</v>
      </c>
      <c r="G1069" s="27">
        <f>[1]DEPURADO!F1063</f>
        <v>142455</v>
      </c>
      <c r="H1069" s="28">
        <v>0</v>
      </c>
      <c r="I1069" s="28">
        <f>+[1]DEPURADO!N1063+[1]DEPURADO!O1063</f>
        <v>0</v>
      </c>
      <c r="J1069" s="28">
        <f>+[1]DEPURADO!S1063</f>
        <v>142455</v>
      </c>
      <c r="K1069" s="29">
        <f>+[1]DEPURADO!Q1063+[1]DEPURADO!R1063</f>
        <v>0</v>
      </c>
      <c r="L1069" s="28">
        <v>0</v>
      </c>
      <c r="M1069" s="28">
        <v>0</v>
      </c>
      <c r="N1069" s="28">
        <f t="shared" si="112"/>
        <v>142455</v>
      </c>
      <c r="O1069" s="28">
        <f t="shared" si="113"/>
        <v>0</v>
      </c>
      <c r="P1069" s="24" t="str">
        <f>IF([1]DEPURADO!I1063&gt;1,0,[1]DEPURADO!B1063)</f>
        <v>FEH118094</v>
      </c>
      <c r="Q1069" s="30">
        <f t="shared" si="114"/>
        <v>142455</v>
      </c>
      <c r="R1069" s="31">
        <f t="shared" si="115"/>
        <v>0</v>
      </c>
      <c r="S1069" s="31">
        <f>+[1]DEPURADO!K1063</f>
        <v>0</v>
      </c>
      <c r="T1069" s="23" t="s">
        <v>45</v>
      </c>
      <c r="U1069" s="31">
        <f>+[1]DEPURADO!J1063</f>
        <v>0</v>
      </c>
      <c r="V1069" s="30"/>
      <c r="W1069" s="23" t="s">
        <v>45</v>
      </c>
      <c r="X1069" s="31">
        <f>+[1]DEPURADO!L1063+[1]DEPURADO!M1063</f>
        <v>0</v>
      </c>
      <c r="Y1069" s="23" t="s">
        <v>45</v>
      </c>
      <c r="Z1069" s="31">
        <f t="shared" si="116"/>
        <v>0</v>
      </c>
      <c r="AA1069" s="31"/>
      <c r="AB1069" s="31">
        <v>0</v>
      </c>
      <c r="AC1069" s="31">
        <v>0</v>
      </c>
      <c r="AD1069" s="30"/>
      <c r="AE1069" s="30">
        <f>+[1]DEPURADO!L1063</f>
        <v>0</v>
      </c>
      <c r="AF1069" s="30">
        <v>0</v>
      </c>
      <c r="AG1069" s="30">
        <f t="shared" si="117"/>
        <v>0</v>
      </c>
      <c r="AH1069" s="30">
        <v>0</v>
      </c>
      <c r="AI1069" s="30" t="str">
        <f>+[1]DEPURADO!G1063</f>
        <v>CANCELADO</v>
      </c>
      <c r="AJ1069" s="32"/>
      <c r="AK1069" s="33"/>
    </row>
    <row r="1070" spans="1:37" s="34" customFormat="1" x14ac:dyDescent="0.25">
      <c r="A1070" s="23">
        <f t="shared" si="118"/>
        <v>1062</v>
      </c>
      <c r="B1070" s="24" t="s">
        <v>44</v>
      </c>
      <c r="C1070" s="23" t="str">
        <f>+[1]DEPURADO!A1064</f>
        <v>FEH118202</v>
      </c>
      <c r="D1070" s="23" t="str">
        <f>+[1]DEPURADO!B1064</f>
        <v>FEH118202</v>
      </c>
      <c r="E1070" s="25">
        <f>+[1]DEPURADO!C1064</f>
        <v>44294</v>
      </c>
      <c r="F1070" s="26">
        <f>+IF([1]DEPURADO!D1064&gt;1,[1]DEPURADO!D1064," ")</f>
        <v>44334</v>
      </c>
      <c r="G1070" s="27">
        <f>[1]DEPURADO!F1064</f>
        <v>625036</v>
      </c>
      <c r="H1070" s="28">
        <v>0</v>
      </c>
      <c r="I1070" s="28">
        <f>+[1]DEPURADO!N1064+[1]DEPURADO!O1064</f>
        <v>0</v>
      </c>
      <c r="J1070" s="28">
        <f>+[1]DEPURADO!S1064</f>
        <v>625036</v>
      </c>
      <c r="K1070" s="29">
        <f>+[1]DEPURADO!Q1064+[1]DEPURADO!R1064</f>
        <v>0</v>
      </c>
      <c r="L1070" s="28">
        <v>0</v>
      </c>
      <c r="M1070" s="28">
        <v>0</v>
      </c>
      <c r="N1070" s="28">
        <f t="shared" si="112"/>
        <v>625036</v>
      </c>
      <c r="O1070" s="28">
        <f t="shared" si="113"/>
        <v>0</v>
      </c>
      <c r="P1070" s="24" t="str">
        <f>IF([1]DEPURADO!I1064&gt;1,0,[1]DEPURADO!B1064)</f>
        <v>FEH118202</v>
      </c>
      <c r="Q1070" s="30">
        <f t="shared" si="114"/>
        <v>625036</v>
      </c>
      <c r="R1070" s="31">
        <f t="shared" si="115"/>
        <v>0</v>
      </c>
      <c r="S1070" s="31">
        <f>+[1]DEPURADO!K1064</f>
        <v>0</v>
      </c>
      <c r="T1070" s="23" t="s">
        <v>45</v>
      </c>
      <c r="U1070" s="31">
        <f>+[1]DEPURADO!J1064</f>
        <v>0</v>
      </c>
      <c r="V1070" s="30"/>
      <c r="W1070" s="23" t="s">
        <v>45</v>
      </c>
      <c r="X1070" s="31">
        <f>+[1]DEPURADO!L1064+[1]DEPURADO!M1064</f>
        <v>0</v>
      </c>
      <c r="Y1070" s="23" t="s">
        <v>45</v>
      </c>
      <c r="Z1070" s="31">
        <f t="shared" si="116"/>
        <v>0</v>
      </c>
      <c r="AA1070" s="31"/>
      <c r="AB1070" s="31">
        <v>0</v>
      </c>
      <c r="AC1070" s="31">
        <v>0</v>
      </c>
      <c r="AD1070" s="30"/>
      <c r="AE1070" s="30">
        <f>+[1]DEPURADO!L1064</f>
        <v>0</v>
      </c>
      <c r="AF1070" s="30">
        <v>0</v>
      </c>
      <c r="AG1070" s="30">
        <f t="shared" si="117"/>
        <v>0</v>
      </c>
      <c r="AH1070" s="30">
        <v>0</v>
      </c>
      <c r="AI1070" s="30" t="str">
        <f>+[1]DEPURADO!G1064</f>
        <v>CANCELADO</v>
      </c>
      <c r="AJ1070" s="32"/>
      <c r="AK1070" s="33"/>
    </row>
    <row r="1071" spans="1:37" s="34" customFormat="1" x14ac:dyDescent="0.25">
      <c r="A1071" s="23">
        <f t="shared" si="118"/>
        <v>1063</v>
      </c>
      <c r="B1071" s="24" t="s">
        <v>44</v>
      </c>
      <c r="C1071" s="23" t="str">
        <f>+[1]DEPURADO!A1065</f>
        <v>FEH118203</v>
      </c>
      <c r="D1071" s="23" t="str">
        <f>+[1]DEPURADO!B1065</f>
        <v>FEH118203</v>
      </c>
      <c r="E1071" s="25">
        <f>+[1]DEPURADO!C1065</f>
        <v>44294</v>
      </c>
      <c r="F1071" s="26">
        <f>+IF([1]DEPURADO!D1065&gt;1,[1]DEPURADO!D1065," ")</f>
        <v>44356</v>
      </c>
      <c r="G1071" s="27">
        <f>[1]DEPURADO!F1065</f>
        <v>80832</v>
      </c>
      <c r="H1071" s="28">
        <v>0</v>
      </c>
      <c r="I1071" s="28">
        <f>+[1]DEPURADO!N1065+[1]DEPURADO!O1065</f>
        <v>0</v>
      </c>
      <c r="J1071" s="28">
        <f>+[1]DEPURADO!S1065</f>
        <v>0</v>
      </c>
      <c r="K1071" s="29">
        <f>+[1]DEPURADO!Q1065+[1]DEPURADO!R1065</f>
        <v>0</v>
      </c>
      <c r="L1071" s="28">
        <v>0</v>
      </c>
      <c r="M1071" s="28">
        <v>0</v>
      </c>
      <c r="N1071" s="28">
        <f t="shared" si="112"/>
        <v>0</v>
      </c>
      <c r="O1071" s="28">
        <f t="shared" si="113"/>
        <v>80832</v>
      </c>
      <c r="P1071" s="24" t="str">
        <f>IF([1]DEPURADO!I1065&gt;1,0,[1]DEPURADO!B1065)</f>
        <v>FEH118203</v>
      </c>
      <c r="Q1071" s="30">
        <f t="shared" si="114"/>
        <v>80832</v>
      </c>
      <c r="R1071" s="31">
        <f t="shared" si="115"/>
        <v>0</v>
      </c>
      <c r="S1071" s="31">
        <f>+[1]DEPURADO!K1065</f>
        <v>0</v>
      </c>
      <c r="T1071" s="23" t="s">
        <v>45</v>
      </c>
      <c r="U1071" s="31">
        <f>+[1]DEPURADO!J1065</f>
        <v>80832</v>
      </c>
      <c r="V1071" s="30"/>
      <c r="W1071" s="23" t="s">
        <v>45</v>
      </c>
      <c r="X1071" s="31">
        <f>+[1]DEPURADO!L1065+[1]DEPURADO!M1065</f>
        <v>0</v>
      </c>
      <c r="Y1071" s="23" t="s">
        <v>45</v>
      </c>
      <c r="Z1071" s="31">
        <f t="shared" si="116"/>
        <v>0</v>
      </c>
      <c r="AA1071" s="31"/>
      <c r="AB1071" s="31">
        <v>0</v>
      </c>
      <c r="AC1071" s="31">
        <v>0</v>
      </c>
      <c r="AD1071" s="30"/>
      <c r="AE1071" s="30">
        <f>+[1]DEPURADO!L1065</f>
        <v>0</v>
      </c>
      <c r="AF1071" s="30">
        <v>0</v>
      </c>
      <c r="AG1071" s="30">
        <f t="shared" si="117"/>
        <v>0</v>
      </c>
      <c r="AH1071" s="30">
        <v>0</v>
      </c>
      <c r="AI1071" s="30" t="str">
        <f>+[1]DEPURADO!G1065</f>
        <v>EN REVISION ADRES-CANASTA COVID</v>
      </c>
      <c r="AJ1071" s="32"/>
      <c r="AK1071" s="33"/>
    </row>
    <row r="1072" spans="1:37" s="34" customFormat="1" x14ac:dyDescent="0.25">
      <c r="A1072" s="23">
        <f t="shared" si="118"/>
        <v>1064</v>
      </c>
      <c r="B1072" s="24" t="s">
        <v>44</v>
      </c>
      <c r="C1072" s="23" t="str">
        <f>+[1]DEPURADO!A1066</f>
        <v>FEH118567</v>
      </c>
      <c r="D1072" s="23" t="str">
        <f>+[1]DEPURADO!B1066</f>
        <v>FEH118567</v>
      </c>
      <c r="E1072" s="25">
        <f>+[1]DEPURADO!C1066</f>
        <v>44296</v>
      </c>
      <c r="F1072" s="26">
        <f>+IF([1]DEPURADO!D1066&gt;1,[1]DEPURADO!D1066," ")</f>
        <v>44334</v>
      </c>
      <c r="G1072" s="27">
        <f>[1]DEPURADO!F1066</f>
        <v>2137348</v>
      </c>
      <c r="H1072" s="28">
        <v>0</v>
      </c>
      <c r="I1072" s="28">
        <f>+[1]DEPURADO!N1066+[1]DEPURADO!O1066</f>
        <v>0</v>
      </c>
      <c r="J1072" s="28">
        <f>+[1]DEPURADO!S1066</f>
        <v>2137348</v>
      </c>
      <c r="K1072" s="29">
        <f>+[1]DEPURADO!Q1066+[1]DEPURADO!R1066</f>
        <v>0</v>
      </c>
      <c r="L1072" s="28">
        <v>0</v>
      </c>
      <c r="M1072" s="28">
        <v>0</v>
      </c>
      <c r="N1072" s="28">
        <f t="shared" si="112"/>
        <v>2137348</v>
      </c>
      <c r="O1072" s="28">
        <f t="shared" si="113"/>
        <v>0</v>
      </c>
      <c r="P1072" s="24" t="str">
        <f>IF([1]DEPURADO!I1066&gt;1,0,[1]DEPURADO!B1066)</f>
        <v>FEH118567</v>
      </c>
      <c r="Q1072" s="30">
        <f t="shared" si="114"/>
        <v>2137348</v>
      </c>
      <c r="R1072" s="31">
        <f t="shared" si="115"/>
        <v>0</v>
      </c>
      <c r="S1072" s="31">
        <f>+[1]DEPURADO!K1066</f>
        <v>0</v>
      </c>
      <c r="T1072" s="23" t="s">
        <v>45</v>
      </c>
      <c r="U1072" s="31">
        <f>+[1]DEPURADO!J1066</f>
        <v>0</v>
      </c>
      <c r="V1072" s="30"/>
      <c r="W1072" s="23" t="s">
        <v>45</v>
      </c>
      <c r="X1072" s="31">
        <f>+[1]DEPURADO!L1066+[1]DEPURADO!M1066</f>
        <v>0</v>
      </c>
      <c r="Y1072" s="23" t="s">
        <v>45</v>
      </c>
      <c r="Z1072" s="31">
        <f t="shared" si="116"/>
        <v>0</v>
      </c>
      <c r="AA1072" s="31"/>
      <c r="AB1072" s="31">
        <v>0</v>
      </c>
      <c r="AC1072" s="31">
        <v>0</v>
      </c>
      <c r="AD1072" s="30"/>
      <c r="AE1072" s="30">
        <f>+[1]DEPURADO!L1066</f>
        <v>0</v>
      </c>
      <c r="AF1072" s="30">
        <v>0</v>
      </c>
      <c r="AG1072" s="30">
        <f t="shared" si="117"/>
        <v>0</v>
      </c>
      <c r="AH1072" s="30">
        <v>0</v>
      </c>
      <c r="AI1072" s="30" t="str">
        <f>+[1]DEPURADO!G1066</f>
        <v>CANCELADO</v>
      </c>
      <c r="AJ1072" s="32"/>
      <c r="AK1072" s="33"/>
    </row>
    <row r="1073" spans="1:37" s="34" customFormat="1" x14ac:dyDescent="0.25">
      <c r="A1073" s="23">
        <f t="shared" si="118"/>
        <v>1065</v>
      </c>
      <c r="B1073" s="24" t="s">
        <v>44</v>
      </c>
      <c r="C1073" s="23" t="str">
        <f>+[1]DEPURADO!A1067</f>
        <v>FEH118824</v>
      </c>
      <c r="D1073" s="23" t="str">
        <f>+[1]DEPURADO!B1067</f>
        <v>FEH118824</v>
      </c>
      <c r="E1073" s="25">
        <f>+[1]DEPURADO!C1067</f>
        <v>44298</v>
      </c>
      <c r="F1073" s="26">
        <f>+IF([1]DEPURADO!D1067&gt;1,[1]DEPURADO!D1067," ")</f>
        <v>44334</v>
      </c>
      <c r="G1073" s="27">
        <f>[1]DEPURADO!F1067</f>
        <v>3680239</v>
      </c>
      <c r="H1073" s="28">
        <v>0</v>
      </c>
      <c r="I1073" s="28">
        <f>+[1]DEPURADO!N1067+[1]DEPURADO!O1067</f>
        <v>0</v>
      </c>
      <c r="J1073" s="28">
        <f>+[1]DEPURADO!S1067</f>
        <v>3680239</v>
      </c>
      <c r="K1073" s="29">
        <f>+[1]DEPURADO!Q1067+[1]DEPURADO!R1067</f>
        <v>0</v>
      </c>
      <c r="L1073" s="28">
        <v>0</v>
      </c>
      <c r="M1073" s="28">
        <v>0</v>
      </c>
      <c r="N1073" s="28">
        <f t="shared" si="112"/>
        <v>3680239</v>
      </c>
      <c r="O1073" s="28">
        <f t="shared" si="113"/>
        <v>0</v>
      </c>
      <c r="P1073" s="24" t="str">
        <f>IF([1]DEPURADO!I1067&gt;1,0,[1]DEPURADO!B1067)</f>
        <v>FEH118824</v>
      </c>
      <c r="Q1073" s="30">
        <f t="shared" si="114"/>
        <v>3680239</v>
      </c>
      <c r="R1073" s="31">
        <f t="shared" si="115"/>
        <v>0</v>
      </c>
      <c r="S1073" s="31">
        <f>+[1]DEPURADO!K1067</f>
        <v>0</v>
      </c>
      <c r="T1073" s="23" t="s">
        <v>45</v>
      </c>
      <c r="U1073" s="31">
        <f>+[1]DEPURADO!J1067</f>
        <v>0</v>
      </c>
      <c r="V1073" s="30"/>
      <c r="W1073" s="23" t="s">
        <v>45</v>
      </c>
      <c r="X1073" s="31">
        <f>+[1]DEPURADO!L1067+[1]DEPURADO!M1067</f>
        <v>0</v>
      </c>
      <c r="Y1073" s="23" t="s">
        <v>45</v>
      </c>
      <c r="Z1073" s="31">
        <f t="shared" si="116"/>
        <v>0</v>
      </c>
      <c r="AA1073" s="31"/>
      <c r="AB1073" s="31">
        <v>0</v>
      </c>
      <c r="AC1073" s="31">
        <v>0</v>
      </c>
      <c r="AD1073" s="30"/>
      <c r="AE1073" s="30">
        <f>+[1]DEPURADO!L1067</f>
        <v>0</v>
      </c>
      <c r="AF1073" s="30">
        <v>0</v>
      </c>
      <c r="AG1073" s="30">
        <f t="shared" si="117"/>
        <v>0</v>
      </c>
      <c r="AH1073" s="30">
        <v>0</v>
      </c>
      <c r="AI1073" s="30" t="str">
        <f>+[1]DEPURADO!G1067</f>
        <v>CANCELADO</v>
      </c>
      <c r="AJ1073" s="32"/>
      <c r="AK1073" s="33"/>
    </row>
    <row r="1074" spans="1:37" s="34" customFormat="1" x14ac:dyDescent="0.25">
      <c r="A1074" s="23">
        <f t="shared" si="118"/>
        <v>1066</v>
      </c>
      <c r="B1074" s="24" t="s">
        <v>44</v>
      </c>
      <c r="C1074" s="23" t="str">
        <f>+[1]DEPURADO!A1068</f>
        <v>FEH118825</v>
      </c>
      <c r="D1074" s="23" t="str">
        <f>+[1]DEPURADO!B1068</f>
        <v>FEH118825</v>
      </c>
      <c r="E1074" s="25">
        <f>+[1]DEPURADO!C1068</f>
        <v>44298</v>
      </c>
      <c r="F1074" s="26">
        <f>+IF([1]DEPURADO!D1068&gt;1,[1]DEPURADO!D1068," ")</f>
        <v>44356</v>
      </c>
      <c r="G1074" s="27">
        <f>[1]DEPURADO!F1068</f>
        <v>80832</v>
      </c>
      <c r="H1074" s="28">
        <v>0</v>
      </c>
      <c r="I1074" s="28">
        <f>+[1]DEPURADO!N1068+[1]DEPURADO!O1068</f>
        <v>0</v>
      </c>
      <c r="J1074" s="28">
        <f>+[1]DEPURADO!S1068</f>
        <v>0</v>
      </c>
      <c r="K1074" s="29">
        <f>+[1]DEPURADO!Q1068+[1]DEPURADO!R1068</f>
        <v>0</v>
      </c>
      <c r="L1074" s="28">
        <v>0</v>
      </c>
      <c r="M1074" s="28">
        <v>0</v>
      </c>
      <c r="N1074" s="28">
        <f t="shared" si="112"/>
        <v>0</v>
      </c>
      <c r="O1074" s="28">
        <f t="shared" si="113"/>
        <v>80832</v>
      </c>
      <c r="P1074" s="24" t="str">
        <f>IF([1]DEPURADO!I1068&gt;1,0,[1]DEPURADO!B1068)</f>
        <v>FEH118825</v>
      </c>
      <c r="Q1074" s="30">
        <f t="shared" si="114"/>
        <v>80832</v>
      </c>
      <c r="R1074" s="31">
        <f t="shared" si="115"/>
        <v>0</v>
      </c>
      <c r="S1074" s="31">
        <f>+[1]DEPURADO!K1068</f>
        <v>0</v>
      </c>
      <c r="T1074" s="23" t="s">
        <v>45</v>
      </c>
      <c r="U1074" s="31">
        <f>+[1]DEPURADO!J1068</f>
        <v>80832</v>
      </c>
      <c r="V1074" s="30"/>
      <c r="W1074" s="23" t="s">
        <v>45</v>
      </c>
      <c r="X1074" s="31">
        <f>+[1]DEPURADO!L1068+[1]DEPURADO!M1068</f>
        <v>0</v>
      </c>
      <c r="Y1074" s="23" t="s">
        <v>45</v>
      </c>
      <c r="Z1074" s="31">
        <f t="shared" si="116"/>
        <v>0</v>
      </c>
      <c r="AA1074" s="31"/>
      <c r="AB1074" s="31">
        <v>0</v>
      </c>
      <c r="AC1074" s="31">
        <v>0</v>
      </c>
      <c r="AD1074" s="30"/>
      <c r="AE1074" s="30">
        <f>+[1]DEPURADO!L1068</f>
        <v>0</v>
      </c>
      <c r="AF1074" s="30">
        <v>0</v>
      </c>
      <c r="AG1074" s="30">
        <f t="shared" si="117"/>
        <v>0</v>
      </c>
      <c r="AH1074" s="30">
        <v>0</v>
      </c>
      <c r="AI1074" s="30" t="str">
        <f>+[1]DEPURADO!G1068</f>
        <v>EN REVISION ADRES-CANASTA COVID</v>
      </c>
      <c r="AJ1074" s="32"/>
      <c r="AK1074" s="33"/>
    </row>
    <row r="1075" spans="1:37" s="34" customFormat="1" x14ac:dyDescent="0.25">
      <c r="A1075" s="23">
        <f t="shared" si="118"/>
        <v>1067</v>
      </c>
      <c r="B1075" s="24" t="s">
        <v>44</v>
      </c>
      <c r="C1075" s="23" t="str">
        <f>+[1]DEPURADO!A1069</f>
        <v>FEH118872</v>
      </c>
      <c r="D1075" s="23" t="str">
        <f>+[1]DEPURADO!B1069</f>
        <v>FEH118872</v>
      </c>
      <c r="E1075" s="25">
        <f>+[1]DEPURADO!C1069</f>
        <v>44298</v>
      </c>
      <c r="F1075" s="26">
        <f>+IF([1]DEPURADO!D1069&gt;1,[1]DEPURADO!D1069," ")</f>
        <v>44334</v>
      </c>
      <c r="G1075" s="27">
        <f>[1]DEPURADO!F1069</f>
        <v>558398</v>
      </c>
      <c r="H1075" s="28">
        <v>0</v>
      </c>
      <c r="I1075" s="28">
        <f>+[1]DEPURADO!N1069+[1]DEPURADO!O1069</f>
        <v>0</v>
      </c>
      <c r="J1075" s="28">
        <f>+[1]DEPURADO!S1069</f>
        <v>558398</v>
      </c>
      <c r="K1075" s="29">
        <f>+[1]DEPURADO!Q1069+[1]DEPURADO!R1069</f>
        <v>0</v>
      </c>
      <c r="L1075" s="28">
        <v>0</v>
      </c>
      <c r="M1075" s="28">
        <v>0</v>
      </c>
      <c r="N1075" s="28">
        <f t="shared" si="112"/>
        <v>558398</v>
      </c>
      <c r="O1075" s="28">
        <f t="shared" si="113"/>
        <v>0</v>
      </c>
      <c r="P1075" s="24" t="str">
        <f>IF([1]DEPURADO!I1069&gt;1,0,[1]DEPURADO!B1069)</f>
        <v>FEH118872</v>
      </c>
      <c r="Q1075" s="30">
        <f t="shared" si="114"/>
        <v>558398</v>
      </c>
      <c r="R1075" s="31">
        <f t="shared" si="115"/>
        <v>0</v>
      </c>
      <c r="S1075" s="31">
        <f>+[1]DEPURADO!K1069</f>
        <v>0</v>
      </c>
      <c r="T1075" s="23" t="s">
        <v>45</v>
      </c>
      <c r="U1075" s="31">
        <f>+[1]DEPURADO!J1069</f>
        <v>0</v>
      </c>
      <c r="V1075" s="30"/>
      <c r="W1075" s="23" t="s">
        <v>45</v>
      </c>
      <c r="X1075" s="31">
        <f>+[1]DEPURADO!L1069+[1]DEPURADO!M1069</f>
        <v>0</v>
      </c>
      <c r="Y1075" s="23" t="s">
        <v>45</v>
      </c>
      <c r="Z1075" s="31">
        <f t="shared" si="116"/>
        <v>0</v>
      </c>
      <c r="AA1075" s="31"/>
      <c r="AB1075" s="31">
        <v>0</v>
      </c>
      <c r="AC1075" s="31">
        <v>0</v>
      </c>
      <c r="AD1075" s="30"/>
      <c r="AE1075" s="30">
        <f>+[1]DEPURADO!L1069</f>
        <v>0</v>
      </c>
      <c r="AF1075" s="30">
        <v>0</v>
      </c>
      <c r="AG1075" s="30">
        <f t="shared" si="117"/>
        <v>0</v>
      </c>
      <c r="AH1075" s="30">
        <v>0</v>
      </c>
      <c r="AI1075" s="30" t="str">
        <f>+[1]DEPURADO!G1069</f>
        <v>CANCELADO</v>
      </c>
      <c r="AJ1075" s="32"/>
      <c r="AK1075" s="33"/>
    </row>
    <row r="1076" spans="1:37" s="34" customFormat="1" x14ac:dyDescent="0.25">
      <c r="A1076" s="23">
        <f t="shared" si="118"/>
        <v>1068</v>
      </c>
      <c r="B1076" s="24" t="s">
        <v>44</v>
      </c>
      <c r="C1076" s="23" t="str">
        <f>+[1]DEPURADO!A1070</f>
        <v>FEH119515</v>
      </c>
      <c r="D1076" s="23" t="str">
        <f>+[1]DEPURADO!B1070</f>
        <v>FEH119515</v>
      </c>
      <c r="E1076" s="25">
        <f>+[1]DEPURADO!C1070</f>
        <v>44301</v>
      </c>
      <c r="F1076" s="26">
        <f>+IF([1]DEPURADO!D1070&gt;1,[1]DEPURADO!D1070," ")</f>
        <v>44368</v>
      </c>
      <c r="G1076" s="27">
        <f>[1]DEPURADO!F1070</f>
        <v>1888523</v>
      </c>
      <c r="H1076" s="28">
        <v>0</v>
      </c>
      <c r="I1076" s="28">
        <f>+[1]DEPURADO!N1070+[1]DEPURADO!O1070</f>
        <v>0</v>
      </c>
      <c r="J1076" s="28">
        <f>+[1]DEPURADO!S1070</f>
        <v>0</v>
      </c>
      <c r="K1076" s="29">
        <f>+[1]DEPURADO!Q1070+[1]DEPURADO!R1070</f>
        <v>0</v>
      </c>
      <c r="L1076" s="28">
        <v>0</v>
      </c>
      <c r="M1076" s="28">
        <v>0</v>
      </c>
      <c r="N1076" s="28">
        <f t="shared" si="112"/>
        <v>0</v>
      </c>
      <c r="O1076" s="28">
        <f t="shared" si="113"/>
        <v>1888523</v>
      </c>
      <c r="P1076" s="24" t="str">
        <f>IF([1]DEPURADO!I1070&gt;1,0,[1]DEPURADO!B1070)</f>
        <v>FEH119515</v>
      </c>
      <c r="Q1076" s="30">
        <f t="shared" si="114"/>
        <v>1888523</v>
      </c>
      <c r="R1076" s="31">
        <f t="shared" si="115"/>
        <v>0</v>
      </c>
      <c r="S1076" s="31">
        <f>+[1]DEPURADO!K1070</f>
        <v>0</v>
      </c>
      <c r="T1076" s="23" t="s">
        <v>45</v>
      </c>
      <c r="U1076" s="31">
        <f>+[1]DEPURADO!J1070</f>
        <v>0</v>
      </c>
      <c r="V1076" s="30"/>
      <c r="W1076" s="23" t="s">
        <v>45</v>
      </c>
      <c r="X1076" s="31">
        <f>+[1]DEPURADO!L1070+[1]DEPURADO!M1070</f>
        <v>0</v>
      </c>
      <c r="Y1076" s="23" t="s">
        <v>45</v>
      </c>
      <c r="Z1076" s="31">
        <f t="shared" si="116"/>
        <v>0</v>
      </c>
      <c r="AA1076" s="31"/>
      <c r="AB1076" s="31">
        <v>0</v>
      </c>
      <c r="AC1076" s="31">
        <v>0</v>
      </c>
      <c r="AD1076" s="30"/>
      <c r="AE1076" s="30">
        <f>+[1]DEPURADO!L1070</f>
        <v>0</v>
      </c>
      <c r="AF1076" s="30">
        <v>0</v>
      </c>
      <c r="AG1076" s="30">
        <f t="shared" si="117"/>
        <v>1888523</v>
      </c>
      <c r="AH1076" s="30">
        <v>0</v>
      </c>
      <c r="AI1076" s="30" t="str">
        <f>+[1]DEPURADO!G1070</f>
        <v>SALDO A FAVOR DEL PRESTADOR</v>
      </c>
      <c r="AJ1076" s="32"/>
      <c r="AK1076" s="33"/>
    </row>
    <row r="1077" spans="1:37" s="34" customFormat="1" x14ac:dyDescent="0.25">
      <c r="A1077" s="23">
        <f t="shared" si="118"/>
        <v>1069</v>
      </c>
      <c r="B1077" s="24" t="s">
        <v>44</v>
      </c>
      <c r="C1077" s="23" t="str">
        <f>+[1]DEPURADO!A1071</f>
        <v>FEH119888</v>
      </c>
      <c r="D1077" s="23" t="str">
        <f>+[1]DEPURADO!B1071</f>
        <v>FEH119888</v>
      </c>
      <c r="E1077" s="25">
        <f>+[1]DEPURADO!C1071</f>
        <v>44302</v>
      </c>
      <c r="F1077" s="26">
        <f>+IF([1]DEPURADO!D1071&gt;1,[1]DEPURADO!D1071," ")</f>
        <v>44334</v>
      </c>
      <c r="G1077" s="27">
        <f>[1]DEPURADO!F1071</f>
        <v>20591593</v>
      </c>
      <c r="H1077" s="28">
        <v>0</v>
      </c>
      <c r="I1077" s="28">
        <f>+[1]DEPURADO!N1071+[1]DEPURADO!O1071</f>
        <v>0</v>
      </c>
      <c r="J1077" s="28">
        <f>+[1]DEPURADO!S1071</f>
        <v>20591593</v>
      </c>
      <c r="K1077" s="29">
        <f>+[1]DEPURADO!Q1071+[1]DEPURADO!R1071</f>
        <v>0</v>
      </c>
      <c r="L1077" s="28">
        <v>0</v>
      </c>
      <c r="M1077" s="28">
        <v>0</v>
      </c>
      <c r="N1077" s="28">
        <f t="shared" si="112"/>
        <v>20591593</v>
      </c>
      <c r="O1077" s="28">
        <f t="shared" si="113"/>
        <v>0</v>
      </c>
      <c r="P1077" s="24" t="str">
        <f>IF([1]DEPURADO!I1071&gt;1,0,[1]DEPURADO!B1071)</f>
        <v>FEH119888</v>
      </c>
      <c r="Q1077" s="30">
        <f t="shared" si="114"/>
        <v>20591593</v>
      </c>
      <c r="R1077" s="31">
        <f t="shared" si="115"/>
        <v>0</v>
      </c>
      <c r="S1077" s="31">
        <f>+[1]DEPURADO!K1071</f>
        <v>0</v>
      </c>
      <c r="T1077" s="23" t="s">
        <v>45</v>
      </c>
      <c r="U1077" s="31">
        <f>+[1]DEPURADO!J1071</f>
        <v>0</v>
      </c>
      <c r="V1077" s="30"/>
      <c r="W1077" s="23" t="s">
        <v>45</v>
      </c>
      <c r="X1077" s="31">
        <f>+[1]DEPURADO!L1071+[1]DEPURADO!M1071</f>
        <v>0</v>
      </c>
      <c r="Y1077" s="23" t="s">
        <v>45</v>
      </c>
      <c r="Z1077" s="31">
        <f t="shared" si="116"/>
        <v>0</v>
      </c>
      <c r="AA1077" s="31"/>
      <c r="AB1077" s="31">
        <v>0</v>
      </c>
      <c r="AC1077" s="31">
        <v>0</v>
      </c>
      <c r="AD1077" s="30"/>
      <c r="AE1077" s="30">
        <f>+[1]DEPURADO!L1071</f>
        <v>0</v>
      </c>
      <c r="AF1077" s="30">
        <v>0</v>
      </c>
      <c r="AG1077" s="30">
        <f t="shared" si="117"/>
        <v>0</v>
      </c>
      <c r="AH1077" s="30">
        <v>0</v>
      </c>
      <c r="AI1077" s="30" t="str">
        <f>+[1]DEPURADO!G1071</f>
        <v>CANCELADO</v>
      </c>
      <c r="AJ1077" s="32"/>
      <c r="AK1077" s="33"/>
    </row>
    <row r="1078" spans="1:37" s="34" customFormat="1" x14ac:dyDescent="0.25">
      <c r="A1078" s="23">
        <f t="shared" si="118"/>
        <v>1070</v>
      </c>
      <c r="B1078" s="24" t="s">
        <v>44</v>
      </c>
      <c r="C1078" s="23" t="str">
        <f>+[1]DEPURADO!A1072</f>
        <v>FEH122295</v>
      </c>
      <c r="D1078" s="23" t="str">
        <f>+[1]DEPURADO!B1072</f>
        <v>FEH122295</v>
      </c>
      <c r="E1078" s="25">
        <f>+[1]DEPURADO!C1072</f>
        <v>44315</v>
      </c>
      <c r="F1078" s="26">
        <f>+IF([1]DEPURADO!D1072&gt;1,[1]DEPURADO!D1072," ")</f>
        <v>44334</v>
      </c>
      <c r="G1078" s="27">
        <f>[1]DEPURADO!F1072</f>
        <v>6944234</v>
      </c>
      <c r="H1078" s="28">
        <v>0</v>
      </c>
      <c r="I1078" s="28">
        <f>+[1]DEPURADO!N1072+[1]DEPURADO!O1072</f>
        <v>0</v>
      </c>
      <c r="J1078" s="28">
        <f>+[1]DEPURADO!S1072</f>
        <v>6798833</v>
      </c>
      <c r="K1078" s="29">
        <f>+[1]DEPURADO!Q1072+[1]DEPURADO!R1072</f>
        <v>0</v>
      </c>
      <c r="L1078" s="28">
        <v>0</v>
      </c>
      <c r="M1078" s="28">
        <v>0</v>
      </c>
      <c r="N1078" s="28">
        <f t="shared" si="112"/>
        <v>6798833</v>
      </c>
      <c r="O1078" s="28">
        <f t="shared" si="113"/>
        <v>145401</v>
      </c>
      <c r="P1078" s="24" t="str">
        <f>IF([1]DEPURADO!I1072&gt;1,0,[1]DEPURADO!B1072)</f>
        <v>FEH122295</v>
      </c>
      <c r="Q1078" s="30">
        <f t="shared" si="114"/>
        <v>6944234</v>
      </c>
      <c r="R1078" s="31">
        <f t="shared" si="115"/>
        <v>0</v>
      </c>
      <c r="S1078" s="31">
        <f>+[1]DEPURADO!K1072</f>
        <v>0</v>
      </c>
      <c r="T1078" s="23" t="s">
        <v>45</v>
      </c>
      <c r="U1078" s="31">
        <f>+[1]DEPURADO!J1072</f>
        <v>0</v>
      </c>
      <c r="V1078" s="30"/>
      <c r="W1078" s="23" t="s">
        <v>45</v>
      </c>
      <c r="X1078" s="31">
        <f>+[1]DEPURADO!L1072+[1]DEPURADO!M1072</f>
        <v>0</v>
      </c>
      <c r="Y1078" s="23" t="s">
        <v>45</v>
      </c>
      <c r="Z1078" s="31">
        <f t="shared" si="116"/>
        <v>0</v>
      </c>
      <c r="AA1078" s="31"/>
      <c r="AB1078" s="31">
        <v>0</v>
      </c>
      <c r="AC1078" s="31">
        <v>0</v>
      </c>
      <c r="AD1078" s="30"/>
      <c r="AE1078" s="30">
        <f>+[1]DEPURADO!L1072</f>
        <v>0</v>
      </c>
      <c r="AF1078" s="30">
        <v>0</v>
      </c>
      <c r="AG1078" s="30">
        <f t="shared" si="117"/>
        <v>145401</v>
      </c>
      <c r="AH1078" s="30">
        <v>0</v>
      </c>
      <c r="AI1078" s="30" t="str">
        <f>+[1]DEPURADO!G1072</f>
        <v>CANCELADO Y SALDO A FAVOR DEL PRESTADOR</v>
      </c>
      <c r="AJ1078" s="32"/>
      <c r="AK1078" s="33"/>
    </row>
    <row r="1079" spans="1:37" s="34" customFormat="1" x14ac:dyDescent="0.25">
      <c r="A1079" s="23">
        <f t="shared" si="118"/>
        <v>1071</v>
      </c>
      <c r="B1079" s="24" t="s">
        <v>44</v>
      </c>
      <c r="C1079" s="23" t="str">
        <f>+[1]DEPURADO!A1073</f>
        <v>FEH117704</v>
      </c>
      <c r="D1079" s="23" t="str">
        <f>+[1]DEPURADO!B1073</f>
        <v>FEH117704</v>
      </c>
      <c r="E1079" s="25">
        <f>+[1]DEPURADO!C1073</f>
        <v>44293</v>
      </c>
      <c r="F1079" s="26">
        <f>+IF([1]DEPURADO!D1073&gt;1,[1]DEPURADO!D1073," ")</f>
        <v>44334</v>
      </c>
      <c r="G1079" s="27">
        <f>[1]DEPURADO!F1073</f>
        <v>101182</v>
      </c>
      <c r="H1079" s="28">
        <v>0</v>
      </c>
      <c r="I1079" s="28">
        <f>+[1]DEPURADO!N1073+[1]DEPURADO!O1073</f>
        <v>0</v>
      </c>
      <c r="J1079" s="28">
        <f>+[1]DEPURADO!S1073</f>
        <v>101182</v>
      </c>
      <c r="K1079" s="29">
        <f>+[1]DEPURADO!Q1073+[1]DEPURADO!R1073</f>
        <v>0</v>
      </c>
      <c r="L1079" s="28">
        <v>0</v>
      </c>
      <c r="M1079" s="28">
        <v>0</v>
      </c>
      <c r="N1079" s="28">
        <f t="shared" si="112"/>
        <v>101182</v>
      </c>
      <c r="O1079" s="28">
        <f t="shared" si="113"/>
        <v>0</v>
      </c>
      <c r="P1079" s="24" t="str">
        <f>IF([1]DEPURADO!I1073&gt;1,0,[1]DEPURADO!B1073)</f>
        <v>FEH117704</v>
      </c>
      <c r="Q1079" s="30">
        <f t="shared" si="114"/>
        <v>101182</v>
      </c>
      <c r="R1079" s="31">
        <f t="shared" si="115"/>
        <v>0</v>
      </c>
      <c r="S1079" s="31">
        <f>+[1]DEPURADO!K1073</f>
        <v>0</v>
      </c>
      <c r="T1079" s="23" t="s">
        <v>45</v>
      </c>
      <c r="U1079" s="31">
        <f>+[1]DEPURADO!J1073</f>
        <v>0</v>
      </c>
      <c r="V1079" s="30"/>
      <c r="W1079" s="23" t="s">
        <v>45</v>
      </c>
      <c r="X1079" s="31">
        <f>+[1]DEPURADO!L1073+[1]DEPURADO!M1073</f>
        <v>0</v>
      </c>
      <c r="Y1079" s="23" t="s">
        <v>45</v>
      </c>
      <c r="Z1079" s="31">
        <f t="shared" si="116"/>
        <v>0</v>
      </c>
      <c r="AA1079" s="31"/>
      <c r="AB1079" s="31">
        <v>0</v>
      </c>
      <c r="AC1079" s="31">
        <v>0</v>
      </c>
      <c r="AD1079" s="30"/>
      <c r="AE1079" s="30">
        <f>+[1]DEPURADO!L1073</f>
        <v>0</v>
      </c>
      <c r="AF1079" s="30">
        <v>0</v>
      </c>
      <c r="AG1079" s="30">
        <f t="shared" si="117"/>
        <v>0</v>
      </c>
      <c r="AH1079" s="30">
        <v>0</v>
      </c>
      <c r="AI1079" s="30" t="str">
        <f>+[1]DEPURADO!G1073</f>
        <v>CANCELADO</v>
      </c>
      <c r="AJ1079" s="32"/>
      <c r="AK1079" s="33"/>
    </row>
    <row r="1080" spans="1:37" s="34" customFormat="1" x14ac:dyDescent="0.25">
      <c r="A1080" s="23">
        <f t="shared" si="118"/>
        <v>1072</v>
      </c>
      <c r="B1080" s="24" t="s">
        <v>44</v>
      </c>
      <c r="C1080" s="23" t="str">
        <f>+[1]DEPURADO!A1074</f>
        <v>FEH117730</v>
      </c>
      <c r="D1080" s="23" t="str">
        <f>+[1]DEPURADO!B1074</f>
        <v>FEH117730</v>
      </c>
      <c r="E1080" s="25">
        <f>+[1]DEPURADO!C1074</f>
        <v>44293</v>
      </c>
      <c r="F1080" s="26">
        <f>+IF([1]DEPURADO!D1074&gt;1,[1]DEPURADO!D1074," ")</f>
        <v>44334</v>
      </c>
      <c r="G1080" s="27">
        <f>[1]DEPURADO!F1074</f>
        <v>20933</v>
      </c>
      <c r="H1080" s="28">
        <v>0</v>
      </c>
      <c r="I1080" s="28">
        <f>+[1]DEPURADO!N1074+[1]DEPURADO!O1074</f>
        <v>0</v>
      </c>
      <c r="J1080" s="28">
        <f>+[1]DEPURADO!S1074</f>
        <v>20933</v>
      </c>
      <c r="K1080" s="29">
        <f>+[1]DEPURADO!Q1074+[1]DEPURADO!R1074</f>
        <v>0</v>
      </c>
      <c r="L1080" s="28">
        <v>0</v>
      </c>
      <c r="M1080" s="28">
        <v>0</v>
      </c>
      <c r="N1080" s="28">
        <f t="shared" si="112"/>
        <v>20933</v>
      </c>
      <c r="O1080" s="28">
        <f t="shared" si="113"/>
        <v>0</v>
      </c>
      <c r="P1080" s="24" t="str">
        <f>IF([1]DEPURADO!I1074&gt;1,0,[1]DEPURADO!B1074)</f>
        <v>FEH117730</v>
      </c>
      <c r="Q1080" s="30">
        <f t="shared" si="114"/>
        <v>20933</v>
      </c>
      <c r="R1080" s="31">
        <f t="shared" si="115"/>
        <v>0</v>
      </c>
      <c r="S1080" s="31">
        <f>+[1]DEPURADO!K1074</f>
        <v>0</v>
      </c>
      <c r="T1080" s="23" t="s">
        <v>45</v>
      </c>
      <c r="U1080" s="31">
        <f>+[1]DEPURADO!J1074</f>
        <v>0</v>
      </c>
      <c r="V1080" s="30"/>
      <c r="W1080" s="23" t="s">
        <v>45</v>
      </c>
      <c r="X1080" s="31">
        <f>+[1]DEPURADO!L1074+[1]DEPURADO!M1074</f>
        <v>0</v>
      </c>
      <c r="Y1080" s="23" t="s">
        <v>45</v>
      </c>
      <c r="Z1080" s="31">
        <f t="shared" si="116"/>
        <v>0</v>
      </c>
      <c r="AA1080" s="31"/>
      <c r="AB1080" s="31">
        <v>0</v>
      </c>
      <c r="AC1080" s="31">
        <v>0</v>
      </c>
      <c r="AD1080" s="30"/>
      <c r="AE1080" s="30">
        <f>+[1]DEPURADO!L1074</f>
        <v>0</v>
      </c>
      <c r="AF1080" s="30">
        <v>0</v>
      </c>
      <c r="AG1080" s="30">
        <f t="shared" si="117"/>
        <v>0</v>
      </c>
      <c r="AH1080" s="30">
        <v>0</v>
      </c>
      <c r="AI1080" s="30" t="str">
        <f>+[1]DEPURADO!G1074</f>
        <v>CANCELADO</v>
      </c>
      <c r="AJ1080" s="32"/>
      <c r="AK1080" s="33"/>
    </row>
    <row r="1081" spans="1:37" s="34" customFormat="1" x14ac:dyDescent="0.25">
      <c r="A1081" s="23">
        <f t="shared" si="118"/>
        <v>1073</v>
      </c>
      <c r="B1081" s="24" t="s">
        <v>44</v>
      </c>
      <c r="C1081" s="23" t="str">
        <f>+[1]DEPURADO!A1075</f>
        <v>FEH117798</v>
      </c>
      <c r="D1081" s="23" t="str">
        <f>+[1]DEPURADO!B1075</f>
        <v>FEH117798</v>
      </c>
      <c r="E1081" s="25">
        <f>+[1]DEPURADO!C1075</f>
        <v>44293</v>
      </c>
      <c r="F1081" s="26">
        <f>+IF([1]DEPURADO!D1075&gt;1,[1]DEPURADO!D1075," ")</f>
        <v>44334</v>
      </c>
      <c r="G1081" s="27">
        <f>[1]DEPURADO!F1075</f>
        <v>15143</v>
      </c>
      <c r="H1081" s="28">
        <v>0</v>
      </c>
      <c r="I1081" s="28">
        <f>+[1]DEPURADO!N1075+[1]DEPURADO!O1075</f>
        <v>0</v>
      </c>
      <c r="J1081" s="28">
        <f>+[1]DEPURADO!S1075</f>
        <v>15143</v>
      </c>
      <c r="K1081" s="29">
        <f>+[1]DEPURADO!Q1075+[1]DEPURADO!R1075</f>
        <v>0</v>
      </c>
      <c r="L1081" s="28">
        <v>0</v>
      </c>
      <c r="M1081" s="28">
        <v>0</v>
      </c>
      <c r="N1081" s="28">
        <f t="shared" si="112"/>
        <v>15143</v>
      </c>
      <c r="O1081" s="28">
        <f t="shared" si="113"/>
        <v>0</v>
      </c>
      <c r="P1081" s="24" t="str">
        <f>IF([1]DEPURADO!I1075&gt;1,0,[1]DEPURADO!B1075)</f>
        <v>FEH117798</v>
      </c>
      <c r="Q1081" s="30">
        <f t="shared" si="114"/>
        <v>15143</v>
      </c>
      <c r="R1081" s="31">
        <f t="shared" si="115"/>
        <v>0</v>
      </c>
      <c r="S1081" s="31">
        <f>+[1]DEPURADO!K1075</f>
        <v>0</v>
      </c>
      <c r="T1081" s="23" t="s">
        <v>45</v>
      </c>
      <c r="U1081" s="31">
        <f>+[1]DEPURADO!J1075</f>
        <v>0</v>
      </c>
      <c r="V1081" s="30"/>
      <c r="W1081" s="23" t="s">
        <v>45</v>
      </c>
      <c r="X1081" s="31">
        <f>+[1]DEPURADO!L1075+[1]DEPURADO!M1075</f>
        <v>0</v>
      </c>
      <c r="Y1081" s="23" t="s">
        <v>45</v>
      </c>
      <c r="Z1081" s="31">
        <f t="shared" si="116"/>
        <v>0</v>
      </c>
      <c r="AA1081" s="31"/>
      <c r="AB1081" s="31">
        <v>0</v>
      </c>
      <c r="AC1081" s="31">
        <v>0</v>
      </c>
      <c r="AD1081" s="30"/>
      <c r="AE1081" s="30">
        <f>+[1]DEPURADO!L1075</f>
        <v>0</v>
      </c>
      <c r="AF1081" s="30">
        <v>0</v>
      </c>
      <c r="AG1081" s="30">
        <f t="shared" si="117"/>
        <v>0</v>
      </c>
      <c r="AH1081" s="30">
        <v>0</v>
      </c>
      <c r="AI1081" s="30" t="str">
        <f>+[1]DEPURADO!G1075</f>
        <v>CANCELADO</v>
      </c>
      <c r="AJ1081" s="32"/>
      <c r="AK1081" s="33"/>
    </row>
    <row r="1082" spans="1:37" s="34" customFormat="1" x14ac:dyDescent="0.25">
      <c r="A1082" s="23">
        <f t="shared" si="118"/>
        <v>1074</v>
      </c>
      <c r="B1082" s="24" t="s">
        <v>44</v>
      </c>
      <c r="C1082" s="23" t="str">
        <f>+[1]DEPURADO!A1076</f>
        <v>FEH117799</v>
      </c>
      <c r="D1082" s="23" t="str">
        <f>+[1]DEPURADO!B1076</f>
        <v>FEH117799</v>
      </c>
      <c r="E1082" s="25">
        <f>+[1]DEPURADO!C1076</f>
        <v>44293</v>
      </c>
      <c r="F1082" s="26">
        <f>+IF([1]DEPURADO!D1076&gt;1,[1]DEPURADO!D1076," ")</f>
        <v>44334</v>
      </c>
      <c r="G1082" s="27">
        <f>[1]DEPURADO!F1076</f>
        <v>34299</v>
      </c>
      <c r="H1082" s="28">
        <v>0</v>
      </c>
      <c r="I1082" s="28">
        <f>+[1]DEPURADO!N1076+[1]DEPURADO!O1076</f>
        <v>0</v>
      </c>
      <c r="J1082" s="28">
        <f>+[1]DEPURADO!S1076</f>
        <v>34299</v>
      </c>
      <c r="K1082" s="29">
        <f>+[1]DEPURADO!Q1076+[1]DEPURADO!R1076</f>
        <v>0</v>
      </c>
      <c r="L1082" s="28">
        <v>0</v>
      </c>
      <c r="M1082" s="28">
        <v>0</v>
      </c>
      <c r="N1082" s="28">
        <f t="shared" si="112"/>
        <v>34299</v>
      </c>
      <c r="O1082" s="28">
        <f t="shared" si="113"/>
        <v>0</v>
      </c>
      <c r="P1082" s="24" t="str">
        <f>IF([1]DEPURADO!I1076&gt;1,0,[1]DEPURADO!B1076)</f>
        <v>FEH117799</v>
      </c>
      <c r="Q1082" s="30">
        <f t="shared" si="114"/>
        <v>34299</v>
      </c>
      <c r="R1082" s="31">
        <f t="shared" si="115"/>
        <v>0</v>
      </c>
      <c r="S1082" s="31">
        <f>+[1]DEPURADO!K1076</f>
        <v>0</v>
      </c>
      <c r="T1082" s="23" t="s">
        <v>45</v>
      </c>
      <c r="U1082" s="31">
        <f>+[1]DEPURADO!J1076</f>
        <v>0</v>
      </c>
      <c r="V1082" s="30"/>
      <c r="W1082" s="23" t="s">
        <v>45</v>
      </c>
      <c r="X1082" s="31">
        <f>+[1]DEPURADO!L1076+[1]DEPURADO!M1076</f>
        <v>0</v>
      </c>
      <c r="Y1082" s="23" t="s">
        <v>45</v>
      </c>
      <c r="Z1082" s="31">
        <f t="shared" si="116"/>
        <v>0</v>
      </c>
      <c r="AA1082" s="31"/>
      <c r="AB1082" s="31">
        <v>0</v>
      </c>
      <c r="AC1082" s="31">
        <v>0</v>
      </c>
      <c r="AD1082" s="30"/>
      <c r="AE1082" s="30">
        <f>+[1]DEPURADO!L1076</f>
        <v>0</v>
      </c>
      <c r="AF1082" s="30">
        <v>0</v>
      </c>
      <c r="AG1082" s="30">
        <f t="shared" si="117"/>
        <v>0</v>
      </c>
      <c r="AH1082" s="30">
        <v>0</v>
      </c>
      <c r="AI1082" s="30" t="str">
        <f>+[1]DEPURADO!G1076</f>
        <v>CANCELADO</v>
      </c>
      <c r="AJ1082" s="32"/>
      <c r="AK1082" s="33"/>
    </row>
    <row r="1083" spans="1:37" s="34" customFormat="1" x14ac:dyDescent="0.25">
      <c r="A1083" s="23">
        <f t="shared" si="118"/>
        <v>1075</v>
      </c>
      <c r="B1083" s="24" t="s">
        <v>44</v>
      </c>
      <c r="C1083" s="23" t="str">
        <f>+[1]DEPURADO!A1077</f>
        <v>FEH117801</v>
      </c>
      <c r="D1083" s="23" t="str">
        <f>+[1]DEPURADO!B1077</f>
        <v>FEH117801</v>
      </c>
      <c r="E1083" s="25">
        <f>+[1]DEPURADO!C1077</f>
        <v>44293</v>
      </c>
      <c r="F1083" s="26">
        <f>+IF([1]DEPURADO!D1077&gt;1,[1]DEPURADO!D1077," ")</f>
        <v>44334</v>
      </c>
      <c r="G1083" s="27">
        <f>[1]DEPURADO!F1077</f>
        <v>34299</v>
      </c>
      <c r="H1083" s="28">
        <v>0</v>
      </c>
      <c r="I1083" s="28">
        <f>+[1]DEPURADO!N1077+[1]DEPURADO!O1077</f>
        <v>0</v>
      </c>
      <c r="J1083" s="28">
        <f>+[1]DEPURADO!S1077</f>
        <v>34299</v>
      </c>
      <c r="K1083" s="29">
        <f>+[1]DEPURADO!Q1077+[1]DEPURADO!R1077</f>
        <v>0</v>
      </c>
      <c r="L1083" s="28">
        <v>0</v>
      </c>
      <c r="M1083" s="28">
        <v>0</v>
      </c>
      <c r="N1083" s="28">
        <f t="shared" si="112"/>
        <v>34299</v>
      </c>
      <c r="O1083" s="28">
        <f t="shared" si="113"/>
        <v>0</v>
      </c>
      <c r="P1083" s="24" t="str">
        <f>IF([1]DEPURADO!I1077&gt;1,0,[1]DEPURADO!B1077)</f>
        <v>FEH117801</v>
      </c>
      <c r="Q1083" s="30">
        <f t="shared" si="114"/>
        <v>34299</v>
      </c>
      <c r="R1083" s="31">
        <f t="shared" si="115"/>
        <v>0</v>
      </c>
      <c r="S1083" s="31">
        <f>+[1]DEPURADO!K1077</f>
        <v>0</v>
      </c>
      <c r="T1083" s="23" t="s">
        <v>45</v>
      </c>
      <c r="U1083" s="31">
        <f>+[1]DEPURADO!J1077</f>
        <v>0</v>
      </c>
      <c r="V1083" s="30"/>
      <c r="W1083" s="23" t="s">
        <v>45</v>
      </c>
      <c r="X1083" s="31">
        <f>+[1]DEPURADO!L1077+[1]DEPURADO!M1077</f>
        <v>0</v>
      </c>
      <c r="Y1083" s="23" t="s">
        <v>45</v>
      </c>
      <c r="Z1083" s="31">
        <f t="shared" si="116"/>
        <v>0</v>
      </c>
      <c r="AA1083" s="31"/>
      <c r="AB1083" s="31">
        <v>0</v>
      </c>
      <c r="AC1083" s="31">
        <v>0</v>
      </c>
      <c r="AD1083" s="30"/>
      <c r="AE1083" s="30">
        <f>+[1]DEPURADO!L1077</f>
        <v>0</v>
      </c>
      <c r="AF1083" s="30">
        <v>0</v>
      </c>
      <c r="AG1083" s="30">
        <f t="shared" si="117"/>
        <v>0</v>
      </c>
      <c r="AH1083" s="30">
        <v>0</v>
      </c>
      <c r="AI1083" s="30" t="str">
        <f>+[1]DEPURADO!G1077</f>
        <v>CANCELADO</v>
      </c>
      <c r="AJ1083" s="32"/>
      <c r="AK1083" s="33"/>
    </row>
    <row r="1084" spans="1:37" s="34" customFormat="1" x14ac:dyDescent="0.25">
      <c r="A1084" s="23">
        <f t="shared" si="118"/>
        <v>1076</v>
      </c>
      <c r="B1084" s="24" t="s">
        <v>44</v>
      </c>
      <c r="C1084" s="23" t="str">
        <f>+[1]DEPURADO!A1078</f>
        <v>FEH117822</v>
      </c>
      <c r="D1084" s="23" t="str">
        <f>+[1]DEPURADO!B1078</f>
        <v>FEH117822</v>
      </c>
      <c r="E1084" s="25">
        <f>+[1]DEPURADO!C1078</f>
        <v>44293</v>
      </c>
      <c r="F1084" s="26">
        <f>+IF([1]DEPURADO!D1078&gt;1,[1]DEPURADO!D1078," ")</f>
        <v>44334</v>
      </c>
      <c r="G1084" s="27">
        <f>[1]DEPURADO!F1078</f>
        <v>30111</v>
      </c>
      <c r="H1084" s="28">
        <v>0</v>
      </c>
      <c r="I1084" s="28">
        <f>+[1]DEPURADO!N1078+[1]DEPURADO!O1078</f>
        <v>0</v>
      </c>
      <c r="J1084" s="28">
        <f>+[1]DEPURADO!S1078</f>
        <v>30111</v>
      </c>
      <c r="K1084" s="29">
        <f>+[1]DEPURADO!Q1078+[1]DEPURADO!R1078</f>
        <v>0</v>
      </c>
      <c r="L1084" s="28">
        <v>0</v>
      </c>
      <c r="M1084" s="28">
        <v>0</v>
      </c>
      <c r="N1084" s="28">
        <f t="shared" si="112"/>
        <v>30111</v>
      </c>
      <c r="O1084" s="28">
        <f t="shared" si="113"/>
        <v>0</v>
      </c>
      <c r="P1084" s="24" t="str">
        <f>IF([1]DEPURADO!I1078&gt;1,0,[1]DEPURADO!B1078)</f>
        <v>FEH117822</v>
      </c>
      <c r="Q1084" s="30">
        <f t="shared" si="114"/>
        <v>30111</v>
      </c>
      <c r="R1084" s="31">
        <f t="shared" si="115"/>
        <v>0</v>
      </c>
      <c r="S1084" s="31">
        <f>+[1]DEPURADO!K1078</f>
        <v>0</v>
      </c>
      <c r="T1084" s="23" t="s">
        <v>45</v>
      </c>
      <c r="U1084" s="31">
        <f>+[1]DEPURADO!J1078</f>
        <v>0</v>
      </c>
      <c r="V1084" s="30"/>
      <c r="W1084" s="23" t="s">
        <v>45</v>
      </c>
      <c r="X1084" s="31">
        <f>+[1]DEPURADO!L1078+[1]DEPURADO!M1078</f>
        <v>0</v>
      </c>
      <c r="Y1084" s="23" t="s">
        <v>45</v>
      </c>
      <c r="Z1084" s="31">
        <f t="shared" si="116"/>
        <v>0</v>
      </c>
      <c r="AA1084" s="31"/>
      <c r="AB1084" s="31">
        <v>0</v>
      </c>
      <c r="AC1084" s="31">
        <v>0</v>
      </c>
      <c r="AD1084" s="30"/>
      <c r="AE1084" s="30">
        <f>+[1]DEPURADO!L1078</f>
        <v>0</v>
      </c>
      <c r="AF1084" s="30">
        <v>0</v>
      </c>
      <c r="AG1084" s="30">
        <f t="shared" si="117"/>
        <v>0</v>
      </c>
      <c r="AH1084" s="30">
        <v>0</v>
      </c>
      <c r="AI1084" s="30" t="str">
        <f>+[1]DEPURADO!G1078</f>
        <v>CANCELADO</v>
      </c>
      <c r="AJ1084" s="32"/>
      <c r="AK1084" s="33"/>
    </row>
    <row r="1085" spans="1:37" s="34" customFormat="1" x14ac:dyDescent="0.25">
      <c r="A1085" s="23">
        <f t="shared" si="118"/>
        <v>1077</v>
      </c>
      <c r="B1085" s="24" t="s">
        <v>44</v>
      </c>
      <c r="C1085" s="23" t="str">
        <f>+[1]DEPURADO!A1079</f>
        <v>FEH117833</v>
      </c>
      <c r="D1085" s="23" t="str">
        <f>+[1]DEPURADO!B1079</f>
        <v>FEH117833</v>
      </c>
      <c r="E1085" s="25">
        <f>+[1]DEPURADO!C1079</f>
        <v>44293</v>
      </c>
      <c r="F1085" s="26">
        <f>+IF([1]DEPURADO!D1079&gt;1,[1]DEPURADO!D1079," ")</f>
        <v>44334</v>
      </c>
      <c r="G1085" s="27">
        <f>[1]DEPURADO!F1079</f>
        <v>34299</v>
      </c>
      <c r="H1085" s="28">
        <v>0</v>
      </c>
      <c r="I1085" s="28">
        <f>+[1]DEPURADO!N1079+[1]DEPURADO!O1079</f>
        <v>0</v>
      </c>
      <c r="J1085" s="28">
        <f>+[1]DEPURADO!S1079</f>
        <v>34299</v>
      </c>
      <c r="K1085" s="29">
        <f>+[1]DEPURADO!Q1079+[1]DEPURADO!R1079</f>
        <v>0</v>
      </c>
      <c r="L1085" s="28">
        <v>0</v>
      </c>
      <c r="M1085" s="28">
        <v>0</v>
      </c>
      <c r="N1085" s="28">
        <f t="shared" si="112"/>
        <v>34299</v>
      </c>
      <c r="O1085" s="28">
        <f t="shared" si="113"/>
        <v>0</v>
      </c>
      <c r="P1085" s="24" t="str">
        <f>IF([1]DEPURADO!I1079&gt;1,0,[1]DEPURADO!B1079)</f>
        <v>FEH117833</v>
      </c>
      <c r="Q1085" s="30">
        <f t="shared" si="114"/>
        <v>34299</v>
      </c>
      <c r="R1085" s="31">
        <f t="shared" si="115"/>
        <v>0</v>
      </c>
      <c r="S1085" s="31">
        <f>+[1]DEPURADO!K1079</f>
        <v>0</v>
      </c>
      <c r="T1085" s="23" t="s">
        <v>45</v>
      </c>
      <c r="U1085" s="31">
        <f>+[1]DEPURADO!J1079</f>
        <v>0</v>
      </c>
      <c r="V1085" s="30"/>
      <c r="W1085" s="23" t="s">
        <v>45</v>
      </c>
      <c r="X1085" s="31">
        <f>+[1]DEPURADO!L1079+[1]DEPURADO!M1079</f>
        <v>0</v>
      </c>
      <c r="Y1085" s="23" t="s">
        <v>45</v>
      </c>
      <c r="Z1085" s="31">
        <f t="shared" si="116"/>
        <v>0</v>
      </c>
      <c r="AA1085" s="31"/>
      <c r="AB1085" s="31">
        <v>0</v>
      </c>
      <c r="AC1085" s="31">
        <v>0</v>
      </c>
      <c r="AD1085" s="30"/>
      <c r="AE1085" s="30">
        <f>+[1]DEPURADO!L1079</f>
        <v>0</v>
      </c>
      <c r="AF1085" s="30">
        <v>0</v>
      </c>
      <c r="AG1085" s="30">
        <f t="shared" si="117"/>
        <v>0</v>
      </c>
      <c r="AH1085" s="30">
        <v>0</v>
      </c>
      <c r="AI1085" s="30" t="str">
        <f>+[1]DEPURADO!G1079</f>
        <v>CANCELADO</v>
      </c>
      <c r="AJ1085" s="32"/>
      <c r="AK1085" s="33"/>
    </row>
    <row r="1086" spans="1:37" s="34" customFormat="1" x14ac:dyDescent="0.25">
      <c r="A1086" s="23">
        <f t="shared" si="118"/>
        <v>1078</v>
      </c>
      <c r="B1086" s="24" t="s">
        <v>44</v>
      </c>
      <c r="C1086" s="23" t="str">
        <f>+[1]DEPURADO!A1080</f>
        <v>FEH117854</v>
      </c>
      <c r="D1086" s="23" t="str">
        <f>+[1]DEPURADO!B1080</f>
        <v>FEH117854</v>
      </c>
      <c r="E1086" s="25">
        <f>+[1]DEPURADO!C1080</f>
        <v>44293</v>
      </c>
      <c r="F1086" s="26">
        <f>+IF([1]DEPURADO!D1080&gt;1,[1]DEPURADO!D1080," ")</f>
        <v>44334</v>
      </c>
      <c r="G1086" s="27">
        <f>[1]DEPURADO!F1080</f>
        <v>14603</v>
      </c>
      <c r="H1086" s="28">
        <v>0</v>
      </c>
      <c r="I1086" s="28">
        <f>+[1]DEPURADO!N1080+[1]DEPURADO!O1080</f>
        <v>0</v>
      </c>
      <c r="J1086" s="28">
        <f>+[1]DEPURADO!S1080</f>
        <v>14603</v>
      </c>
      <c r="K1086" s="29">
        <f>+[1]DEPURADO!Q1080+[1]DEPURADO!R1080</f>
        <v>0</v>
      </c>
      <c r="L1086" s="28">
        <v>0</v>
      </c>
      <c r="M1086" s="28">
        <v>0</v>
      </c>
      <c r="N1086" s="28">
        <f t="shared" si="112"/>
        <v>14603</v>
      </c>
      <c r="O1086" s="28">
        <f t="shared" si="113"/>
        <v>0</v>
      </c>
      <c r="P1086" s="24" t="str">
        <f>IF([1]DEPURADO!I1080&gt;1,0,[1]DEPURADO!B1080)</f>
        <v>FEH117854</v>
      </c>
      <c r="Q1086" s="30">
        <f t="shared" si="114"/>
        <v>14603</v>
      </c>
      <c r="R1086" s="31">
        <f t="shared" si="115"/>
        <v>0</v>
      </c>
      <c r="S1086" s="31">
        <f>+[1]DEPURADO!K1080</f>
        <v>0</v>
      </c>
      <c r="T1086" s="23" t="s">
        <v>45</v>
      </c>
      <c r="U1086" s="31">
        <f>+[1]DEPURADO!J1080</f>
        <v>0</v>
      </c>
      <c r="V1086" s="30"/>
      <c r="W1086" s="23" t="s">
        <v>45</v>
      </c>
      <c r="X1086" s="31">
        <f>+[1]DEPURADO!L1080+[1]DEPURADO!M1080</f>
        <v>0</v>
      </c>
      <c r="Y1086" s="23" t="s">
        <v>45</v>
      </c>
      <c r="Z1086" s="31">
        <f t="shared" si="116"/>
        <v>0</v>
      </c>
      <c r="AA1086" s="31"/>
      <c r="AB1086" s="31">
        <v>0</v>
      </c>
      <c r="AC1086" s="31">
        <v>0</v>
      </c>
      <c r="AD1086" s="30"/>
      <c r="AE1086" s="30">
        <f>+[1]DEPURADO!L1080</f>
        <v>0</v>
      </c>
      <c r="AF1086" s="30">
        <v>0</v>
      </c>
      <c r="AG1086" s="30">
        <f t="shared" si="117"/>
        <v>0</v>
      </c>
      <c r="AH1086" s="30">
        <v>0</v>
      </c>
      <c r="AI1086" s="30" t="str">
        <f>+[1]DEPURADO!G1080</f>
        <v>CANCELADO</v>
      </c>
      <c r="AJ1086" s="32"/>
      <c r="AK1086" s="33"/>
    </row>
    <row r="1087" spans="1:37" s="34" customFormat="1" x14ac:dyDescent="0.25">
      <c r="A1087" s="23">
        <f t="shared" si="118"/>
        <v>1079</v>
      </c>
      <c r="B1087" s="24" t="s">
        <v>44</v>
      </c>
      <c r="C1087" s="23" t="str">
        <f>+[1]DEPURADO!A1081</f>
        <v>FEH117896</v>
      </c>
      <c r="D1087" s="23" t="str">
        <f>+[1]DEPURADO!B1081</f>
        <v>FEH117896</v>
      </c>
      <c r="E1087" s="25">
        <f>+[1]DEPURADO!C1081</f>
        <v>44293</v>
      </c>
      <c r="F1087" s="26">
        <f>+IF([1]DEPURADO!D1081&gt;1,[1]DEPURADO!D1081," ")</f>
        <v>44334</v>
      </c>
      <c r="G1087" s="27">
        <f>[1]DEPURADO!F1081</f>
        <v>34299</v>
      </c>
      <c r="H1087" s="28">
        <v>0</v>
      </c>
      <c r="I1087" s="28">
        <f>+[1]DEPURADO!N1081+[1]DEPURADO!O1081</f>
        <v>0</v>
      </c>
      <c r="J1087" s="28">
        <f>+[1]DEPURADO!S1081</f>
        <v>34299</v>
      </c>
      <c r="K1087" s="29">
        <f>+[1]DEPURADO!Q1081+[1]DEPURADO!R1081</f>
        <v>0</v>
      </c>
      <c r="L1087" s="28">
        <v>0</v>
      </c>
      <c r="M1087" s="28">
        <v>0</v>
      </c>
      <c r="N1087" s="28">
        <f t="shared" si="112"/>
        <v>34299</v>
      </c>
      <c r="O1087" s="28">
        <f t="shared" si="113"/>
        <v>0</v>
      </c>
      <c r="P1087" s="24" t="str">
        <f>IF([1]DEPURADO!I1081&gt;1,0,[1]DEPURADO!B1081)</f>
        <v>FEH117896</v>
      </c>
      <c r="Q1087" s="30">
        <f t="shared" si="114"/>
        <v>34299</v>
      </c>
      <c r="R1087" s="31">
        <f t="shared" si="115"/>
        <v>0</v>
      </c>
      <c r="S1087" s="31">
        <f>+[1]DEPURADO!K1081</f>
        <v>0</v>
      </c>
      <c r="T1087" s="23" t="s">
        <v>45</v>
      </c>
      <c r="U1087" s="31">
        <f>+[1]DEPURADO!J1081</f>
        <v>0</v>
      </c>
      <c r="V1087" s="30"/>
      <c r="W1087" s="23" t="s">
        <v>45</v>
      </c>
      <c r="X1087" s="31">
        <f>+[1]DEPURADO!L1081+[1]DEPURADO!M1081</f>
        <v>0</v>
      </c>
      <c r="Y1087" s="23" t="s">
        <v>45</v>
      </c>
      <c r="Z1087" s="31">
        <f t="shared" si="116"/>
        <v>0</v>
      </c>
      <c r="AA1087" s="31"/>
      <c r="AB1087" s="31">
        <v>0</v>
      </c>
      <c r="AC1087" s="31">
        <v>0</v>
      </c>
      <c r="AD1087" s="30"/>
      <c r="AE1087" s="30">
        <f>+[1]DEPURADO!L1081</f>
        <v>0</v>
      </c>
      <c r="AF1087" s="30">
        <v>0</v>
      </c>
      <c r="AG1087" s="30">
        <f t="shared" si="117"/>
        <v>0</v>
      </c>
      <c r="AH1087" s="30">
        <v>0</v>
      </c>
      <c r="AI1087" s="30" t="str">
        <f>+[1]DEPURADO!G1081</f>
        <v>CANCELADO</v>
      </c>
      <c r="AJ1087" s="32"/>
      <c r="AK1087" s="33"/>
    </row>
    <row r="1088" spans="1:37" s="34" customFormat="1" x14ac:dyDescent="0.25">
      <c r="A1088" s="23">
        <f t="shared" si="118"/>
        <v>1080</v>
      </c>
      <c r="B1088" s="24" t="s">
        <v>44</v>
      </c>
      <c r="C1088" s="23" t="str">
        <f>+[1]DEPURADO!A1082</f>
        <v>FEH117897</v>
      </c>
      <c r="D1088" s="23" t="str">
        <f>+[1]DEPURADO!B1082</f>
        <v>FEH117897</v>
      </c>
      <c r="E1088" s="25">
        <f>+[1]DEPURADO!C1082</f>
        <v>44293</v>
      </c>
      <c r="F1088" s="26">
        <f>+IF([1]DEPURADO!D1082&gt;1,[1]DEPURADO!D1082," ")</f>
        <v>44334</v>
      </c>
      <c r="G1088" s="27">
        <f>[1]DEPURADO!F1082</f>
        <v>34299</v>
      </c>
      <c r="H1088" s="28">
        <v>0</v>
      </c>
      <c r="I1088" s="28">
        <f>+[1]DEPURADO!N1082+[1]DEPURADO!O1082</f>
        <v>0</v>
      </c>
      <c r="J1088" s="28">
        <f>+[1]DEPURADO!S1082</f>
        <v>34299</v>
      </c>
      <c r="K1088" s="29">
        <f>+[1]DEPURADO!Q1082+[1]DEPURADO!R1082</f>
        <v>0</v>
      </c>
      <c r="L1088" s="28">
        <v>0</v>
      </c>
      <c r="M1088" s="28">
        <v>0</v>
      </c>
      <c r="N1088" s="28">
        <f t="shared" si="112"/>
        <v>34299</v>
      </c>
      <c r="O1088" s="28">
        <f t="shared" si="113"/>
        <v>0</v>
      </c>
      <c r="P1088" s="24" t="str">
        <f>IF([1]DEPURADO!I1082&gt;1,0,[1]DEPURADO!B1082)</f>
        <v>FEH117897</v>
      </c>
      <c r="Q1088" s="30">
        <f t="shared" si="114"/>
        <v>34299</v>
      </c>
      <c r="R1088" s="31">
        <f t="shared" si="115"/>
        <v>0</v>
      </c>
      <c r="S1088" s="31">
        <f>+[1]DEPURADO!K1082</f>
        <v>0</v>
      </c>
      <c r="T1088" s="23" t="s">
        <v>45</v>
      </c>
      <c r="U1088" s="31">
        <f>+[1]DEPURADO!J1082</f>
        <v>0</v>
      </c>
      <c r="V1088" s="30"/>
      <c r="W1088" s="23" t="s">
        <v>45</v>
      </c>
      <c r="X1088" s="31">
        <f>+[1]DEPURADO!L1082+[1]DEPURADO!M1082</f>
        <v>0</v>
      </c>
      <c r="Y1088" s="23" t="s">
        <v>45</v>
      </c>
      <c r="Z1088" s="31">
        <f t="shared" si="116"/>
        <v>0</v>
      </c>
      <c r="AA1088" s="31"/>
      <c r="AB1088" s="31">
        <v>0</v>
      </c>
      <c r="AC1088" s="31">
        <v>0</v>
      </c>
      <c r="AD1088" s="30"/>
      <c r="AE1088" s="30">
        <f>+[1]DEPURADO!L1082</f>
        <v>0</v>
      </c>
      <c r="AF1088" s="30">
        <v>0</v>
      </c>
      <c r="AG1088" s="30">
        <f t="shared" si="117"/>
        <v>0</v>
      </c>
      <c r="AH1088" s="30">
        <v>0</v>
      </c>
      <c r="AI1088" s="30" t="str">
        <f>+[1]DEPURADO!G1082</f>
        <v>CANCELADO</v>
      </c>
      <c r="AJ1088" s="32"/>
      <c r="AK1088" s="33"/>
    </row>
    <row r="1089" spans="1:37" s="34" customFormat="1" x14ac:dyDescent="0.25">
      <c r="A1089" s="23">
        <f t="shared" si="118"/>
        <v>1081</v>
      </c>
      <c r="B1089" s="24" t="s">
        <v>44</v>
      </c>
      <c r="C1089" s="23" t="str">
        <f>+[1]DEPURADO!A1083</f>
        <v>FEH117902</v>
      </c>
      <c r="D1089" s="23" t="str">
        <f>+[1]DEPURADO!B1083</f>
        <v>FEH117902</v>
      </c>
      <c r="E1089" s="25">
        <f>+[1]DEPURADO!C1083</f>
        <v>44293</v>
      </c>
      <c r="F1089" s="26">
        <f>+IF([1]DEPURADO!D1083&gt;1,[1]DEPURADO!D1083," ")</f>
        <v>44334</v>
      </c>
      <c r="G1089" s="27">
        <f>[1]DEPURADO!F1083</f>
        <v>58499</v>
      </c>
      <c r="H1089" s="28">
        <v>0</v>
      </c>
      <c r="I1089" s="28">
        <f>+[1]DEPURADO!N1083+[1]DEPURADO!O1083</f>
        <v>0</v>
      </c>
      <c r="J1089" s="28">
        <f>+[1]DEPURADO!S1083</f>
        <v>58499</v>
      </c>
      <c r="K1089" s="29">
        <f>+[1]DEPURADO!Q1083+[1]DEPURADO!R1083</f>
        <v>0</v>
      </c>
      <c r="L1089" s="28">
        <v>0</v>
      </c>
      <c r="M1089" s="28">
        <v>0</v>
      </c>
      <c r="N1089" s="28">
        <f t="shared" si="112"/>
        <v>58499</v>
      </c>
      <c r="O1089" s="28">
        <f t="shared" si="113"/>
        <v>0</v>
      </c>
      <c r="P1089" s="24" t="str">
        <f>IF([1]DEPURADO!I1083&gt;1,0,[1]DEPURADO!B1083)</f>
        <v>FEH117902</v>
      </c>
      <c r="Q1089" s="30">
        <f t="shared" si="114"/>
        <v>58499</v>
      </c>
      <c r="R1089" s="31">
        <f t="shared" si="115"/>
        <v>0</v>
      </c>
      <c r="S1089" s="31">
        <f>+[1]DEPURADO!K1083</f>
        <v>0</v>
      </c>
      <c r="T1089" s="23" t="s">
        <v>45</v>
      </c>
      <c r="U1089" s="31">
        <f>+[1]DEPURADO!J1083</f>
        <v>0</v>
      </c>
      <c r="V1089" s="30"/>
      <c r="W1089" s="23" t="s">
        <v>45</v>
      </c>
      <c r="X1089" s="31">
        <f>+[1]DEPURADO!L1083+[1]DEPURADO!M1083</f>
        <v>0</v>
      </c>
      <c r="Y1089" s="23" t="s">
        <v>45</v>
      </c>
      <c r="Z1089" s="31">
        <f t="shared" si="116"/>
        <v>0</v>
      </c>
      <c r="AA1089" s="31"/>
      <c r="AB1089" s="31">
        <v>0</v>
      </c>
      <c r="AC1089" s="31">
        <v>0</v>
      </c>
      <c r="AD1089" s="30"/>
      <c r="AE1089" s="30">
        <f>+[1]DEPURADO!L1083</f>
        <v>0</v>
      </c>
      <c r="AF1089" s="30">
        <v>0</v>
      </c>
      <c r="AG1089" s="30">
        <f t="shared" si="117"/>
        <v>0</v>
      </c>
      <c r="AH1089" s="30">
        <v>0</v>
      </c>
      <c r="AI1089" s="30" t="str">
        <f>+[1]DEPURADO!G1083</f>
        <v>CANCELADO</v>
      </c>
      <c r="AJ1089" s="32"/>
      <c r="AK1089" s="33"/>
    </row>
    <row r="1090" spans="1:37" s="34" customFormat="1" x14ac:dyDescent="0.25">
      <c r="A1090" s="23">
        <f t="shared" si="118"/>
        <v>1082</v>
      </c>
      <c r="B1090" s="24" t="s">
        <v>44</v>
      </c>
      <c r="C1090" s="23" t="str">
        <f>+[1]DEPURADO!A1084</f>
        <v>FEH117903</v>
      </c>
      <c r="D1090" s="23" t="str">
        <f>+[1]DEPURADO!B1084</f>
        <v>FEH117903</v>
      </c>
      <c r="E1090" s="25">
        <f>+[1]DEPURADO!C1084</f>
        <v>44293</v>
      </c>
      <c r="F1090" s="26">
        <f>+IF([1]DEPURADO!D1084&gt;1,[1]DEPURADO!D1084," ")</f>
        <v>44334</v>
      </c>
      <c r="G1090" s="27">
        <f>[1]DEPURADO!F1084</f>
        <v>6545</v>
      </c>
      <c r="H1090" s="28">
        <v>0</v>
      </c>
      <c r="I1090" s="28">
        <f>+[1]DEPURADO!N1084+[1]DEPURADO!O1084</f>
        <v>0</v>
      </c>
      <c r="J1090" s="28">
        <f>+[1]DEPURADO!S1084</f>
        <v>6545</v>
      </c>
      <c r="K1090" s="29">
        <f>+[1]DEPURADO!Q1084+[1]DEPURADO!R1084</f>
        <v>0</v>
      </c>
      <c r="L1090" s="28">
        <v>0</v>
      </c>
      <c r="M1090" s="28">
        <v>0</v>
      </c>
      <c r="N1090" s="28">
        <f t="shared" si="112"/>
        <v>6545</v>
      </c>
      <c r="O1090" s="28">
        <f t="shared" si="113"/>
        <v>0</v>
      </c>
      <c r="P1090" s="24" t="str">
        <f>IF([1]DEPURADO!I1084&gt;1,0,[1]DEPURADO!B1084)</f>
        <v>FEH117903</v>
      </c>
      <c r="Q1090" s="30">
        <f t="shared" si="114"/>
        <v>6545</v>
      </c>
      <c r="R1090" s="31">
        <f t="shared" si="115"/>
        <v>0</v>
      </c>
      <c r="S1090" s="31">
        <f>+[1]DEPURADO!K1084</f>
        <v>0</v>
      </c>
      <c r="T1090" s="23" t="s">
        <v>45</v>
      </c>
      <c r="U1090" s="31">
        <f>+[1]DEPURADO!J1084</f>
        <v>0</v>
      </c>
      <c r="V1090" s="30"/>
      <c r="W1090" s="23" t="s">
        <v>45</v>
      </c>
      <c r="X1090" s="31">
        <f>+[1]DEPURADO!L1084+[1]DEPURADO!M1084</f>
        <v>0</v>
      </c>
      <c r="Y1090" s="23" t="s">
        <v>45</v>
      </c>
      <c r="Z1090" s="31">
        <f t="shared" si="116"/>
        <v>0</v>
      </c>
      <c r="AA1090" s="31"/>
      <c r="AB1090" s="31">
        <v>0</v>
      </c>
      <c r="AC1090" s="31">
        <v>0</v>
      </c>
      <c r="AD1090" s="30"/>
      <c r="AE1090" s="30">
        <f>+[1]DEPURADO!L1084</f>
        <v>0</v>
      </c>
      <c r="AF1090" s="30">
        <v>0</v>
      </c>
      <c r="AG1090" s="30">
        <f t="shared" si="117"/>
        <v>0</v>
      </c>
      <c r="AH1090" s="30">
        <v>0</v>
      </c>
      <c r="AI1090" s="30" t="str">
        <f>+[1]DEPURADO!G1084</f>
        <v>CANCELADO</v>
      </c>
      <c r="AJ1090" s="32"/>
      <c r="AK1090" s="33"/>
    </row>
    <row r="1091" spans="1:37" s="34" customFormat="1" x14ac:dyDescent="0.25">
      <c r="A1091" s="23">
        <f t="shared" si="118"/>
        <v>1083</v>
      </c>
      <c r="B1091" s="24" t="s">
        <v>44</v>
      </c>
      <c r="C1091" s="23" t="str">
        <f>+[1]DEPURADO!A1085</f>
        <v>FEH117904</v>
      </c>
      <c r="D1091" s="23" t="str">
        <f>+[1]DEPURADO!B1085</f>
        <v>FEH117904</v>
      </c>
      <c r="E1091" s="25">
        <f>+[1]DEPURADO!C1085</f>
        <v>44293</v>
      </c>
      <c r="F1091" s="26">
        <f>+IF([1]DEPURADO!D1085&gt;1,[1]DEPURADO!D1085," ")</f>
        <v>44334</v>
      </c>
      <c r="G1091" s="27">
        <f>[1]DEPURADO!F1085</f>
        <v>60255</v>
      </c>
      <c r="H1091" s="28">
        <v>0</v>
      </c>
      <c r="I1091" s="28">
        <f>+[1]DEPURADO!N1085+[1]DEPURADO!O1085</f>
        <v>0</v>
      </c>
      <c r="J1091" s="28">
        <f>+[1]DEPURADO!S1085</f>
        <v>60255</v>
      </c>
      <c r="K1091" s="29">
        <f>+[1]DEPURADO!Q1085+[1]DEPURADO!R1085</f>
        <v>0</v>
      </c>
      <c r="L1091" s="28">
        <v>0</v>
      </c>
      <c r="M1091" s="28">
        <v>0</v>
      </c>
      <c r="N1091" s="28">
        <f t="shared" si="112"/>
        <v>60255</v>
      </c>
      <c r="O1091" s="28">
        <f t="shared" si="113"/>
        <v>0</v>
      </c>
      <c r="P1091" s="24" t="str">
        <f>IF([1]DEPURADO!I1085&gt;1,0,[1]DEPURADO!B1085)</f>
        <v>FEH117904</v>
      </c>
      <c r="Q1091" s="30">
        <f t="shared" si="114"/>
        <v>60255</v>
      </c>
      <c r="R1091" s="31">
        <f t="shared" si="115"/>
        <v>0</v>
      </c>
      <c r="S1091" s="31">
        <f>+[1]DEPURADO!K1085</f>
        <v>0</v>
      </c>
      <c r="T1091" s="23" t="s">
        <v>45</v>
      </c>
      <c r="U1091" s="31">
        <f>+[1]DEPURADO!J1085</f>
        <v>0</v>
      </c>
      <c r="V1091" s="30"/>
      <c r="W1091" s="23" t="s">
        <v>45</v>
      </c>
      <c r="X1091" s="31">
        <f>+[1]DEPURADO!L1085+[1]DEPURADO!M1085</f>
        <v>0</v>
      </c>
      <c r="Y1091" s="23" t="s">
        <v>45</v>
      </c>
      <c r="Z1091" s="31">
        <f t="shared" si="116"/>
        <v>0</v>
      </c>
      <c r="AA1091" s="31"/>
      <c r="AB1091" s="31">
        <v>0</v>
      </c>
      <c r="AC1091" s="31">
        <v>0</v>
      </c>
      <c r="AD1091" s="30"/>
      <c r="AE1091" s="30">
        <f>+[1]DEPURADO!L1085</f>
        <v>0</v>
      </c>
      <c r="AF1091" s="30">
        <v>0</v>
      </c>
      <c r="AG1091" s="30">
        <f t="shared" si="117"/>
        <v>0</v>
      </c>
      <c r="AH1091" s="30">
        <v>0</v>
      </c>
      <c r="AI1091" s="30" t="str">
        <f>+[1]DEPURADO!G1085</f>
        <v>CANCELADO</v>
      </c>
      <c r="AJ1091" s="32"/>
      <c r="AK1091" s="33"/>
    </row>
    <row r="1092" spans="1:37" s="34" customFormat="1" x14ac:dyDescent="0.25">
      <c r="A1092" s="23">
        <f t="shared" si="118"/>
        <v>1084</v>
      </c>
      <c r="B1092" s="24" t="s">
        <v>44</v>
      </c>
      <c r="C1092" s="23" t="str">
        <f>+[1]DEPURADO!A1086</f>
        <v>FEH117905</v>
      </c>
      <c r="D1092" s="23" t="str">
        <f>+[1]DEPURADO!B1086</f>
        <v>FEH117905</v>
      </c>
      <c r="E1092" s="25">
        <f>+[1]DEPURADO!C1086</f>
        <v>44293</v>
      </c>
      <c r="F1092" s="26">
        <f>+IF([1]DEPURADO!D1086&gt;1,[1]DEPURADO!D1086," ")</f>
        <v>44334</v>
      </c>
      <c r="G1092" s="27">
        <f>[1]DEPURADO!F1086</f>
        <v>60255</v>
      </c>
      <c r="H1092" s="28">
        <v>0</v>
      </c>
      <c r="I1092" s="28">
        <f>+[1]DEPURADO!N1086+[1]DEPURADO!O1086</f>
        <v>0</v>
      </c>
      <c r="J1092" s="28">
        <f>+[1]DEPURADO!S1086</f>
        <v>60255</v>
      </c>
      <c r="K1092" s="29">
        <f>+[1]DEPURADO!Q1086+[1]DEPURADO!R1086</f>
        <v>0</v>
      </c>
      <c r="L1092" s="28">
        <v>0</v>
      </c>
      <c r="M1092" s="28">
        <v>0</v>
      </c>
      <c r="N1092" s="28">
        <f t="shared" si="112"/>
        <v>60255</v>
      </c>
      <c r="O1092" s="28">
        <f t="shared" si="113"/>
        <v>0</v>
      </c>
      <c r="P1092" s="24" t="str">
        <f>IF([1]DEPURADO!I1086&gt;1,0,[1]DEPURADO!B1086)</f>
        <v>FEH117905</v>
      </c>
      <c r="Q1092" s="30">
        <f t="shared" si="114"/>
        <v>60255</v>
      </c>
      <c r="R1092" s="31">
        <f t="shared" si="115"/>
        <v>0</v>
      </c>
      <c r="S1092" s="31">
        <f>+[1]DEPURADO!K1086</f>
        <v>0</v>
      </c>
      <c r="T1092" s="23" t="s">
        <v>45</v>
      </c>
      <c r="U1092" s="31">
        <f>+[1]DEPURADO!J1086</f>
        <v>0</v>
      </c>
      <c r="V1092" s="30"/>
      <c r="W1092" s="23" t="s">
        <v>45</v>
      </c>
      <c r="X1092" s="31">
        <f>+[1]DEPURADO!L1086+[1]DEPURADO!M1086</f>
        <v>0</v>
      </c>
      <c r="Y1092" s="23" t="s">
        <v>45</v>
      </c>
      <c r="Z1092" s="31">
        <f t="shared" si="116"/>
        <v>0</v>
      </c>
      <c r="AA1092" s="31"/>
      <c r="AB1092" s="31">
        <v>0</v>
      </c>
      <c r="AC1092" s="31">
        <v>0</v>
      </c>
      <c r="AD1092" s="30"/>
      <c r="AE1092" s="30">
        <f>+[1]DEPURADO!L1086</f>
        <v>0</v>
      </c>
      <c r="AF1092" s="30">
        <v>0</v>
      </c>
      <c r="AG1092" s="30">
        <f t="shared" si="117"/>
        <v>0</v>
      </c>
      <c r="AH1092" s="30">
        <v>0</v>
      </c>
      <c r="AI1092" s="30" t="str">
        <f>+[1]DEPURADO!G1086</f>
        <v>CANCELADO</v>
      </c>
      <c r="AJ1092" s="32"/>
      <c r="AK1092" s="33"/>
    </row>
    <row r="1093" spans="1:37" s="34" customFormat="1" x14ac:dyDescent="0.25">
      <c r="A1093" s="23">
        <f t="shared" si="118"/>
        <v>1085</v>
      </c>
      <c r="B1093" s="24" t="s">
        <v>44</v>
      </c>
      <c r="C1093" s="23" t="str">
        <f>+[1]DEPURADO!A1087</f>
        <v>FEH117906</v>
      </c>
      <c r="D1093" s="23" t="str">
        <f>+[1]DEPURADO!B1087</f>
        <v>FEH117906</v>
      </c>
      <c r="E1093" s="25">
        <f>+[1]DEPURADO!C1087</f>
        <v>44293</v>
      </c>
      <c r="F1093" s="26">
        <f>+IF([1]DEPURADO!D1087&gt;1,[1]DEPURADO!D1087," ")</f>
        <v>44334</v>
      </c>
      <c r="G1093" s="27">
        <f>[1]DEPURADO!F1087</f>
        <v>34299</v>
      </c>
      <c r="H1093" s="28">
        <v>0</v>
      </c>
      <c r="I1093" s="28">
        <f>+[1]DEPURADO!N1087+[1]DEPURADO!O1087</f>
        <v>0</v>
      </c>
      <c r="J1093" s="28">
        <f>+[1]DEPURADO!S1087</f>
        <v>34299</v>
      </c>
      <c r="K1093" s="29">
        <f>+[1]DEPURADO!Q1087+[1]DEPURADO!R1087</f>
        <v>0</v>
      </c>
      <c r="L1093" s="28">
        <v>0</v>
      </c>
      <c r="M1093" s="28">
        <v>0</v>
      </c>
      <c r="N1093" s="28">
        <f t="shared" si="112"/>
        <v>34299</v>
      </c>
      <c r="O1093" s="28">
        <f t="shared" si="113"/>
        <v>0</v>
      </c>
      <c r="P1093" s="24" t="str">
        <f>IF([1]DEPURADO!I1087&gt;1,0,[1]DEPURADO!B1087)</f>
        <v>FEH117906</v>
      </c>
      <c r="Q1093" s="30">
        <f t="shared" si="114"/>
        <v>34299</v>
      </c>
      <c r="R1093" s="31">
        <f t="shared" si="115"/>
        <v>0</v>
      </c>
      <c r="S1093" s="31">
        <f>+[1]DEPURADO!K1087</f>
        <v>0</v>
      </c>
      <c r="T1093" s="23" t="s">
        <v>45</v>
      </c>
      <c r="U1093" s="31">
        <f>+[1]DEPURADO!J1087</f>
        <v>0</v>
      </c>
      <c r="V1093" s="30"/>
      <c r="W1093" s="23" t="s">
        <v>45</v>
      </c>
      <c r="X1093" s="31">
        <f>+[1]DEPURADO!L1087+[1]DEPURADO!M1087</f>
        <v>0</v>
      </c>
      <c r="Y1093" s="23" t="s">
        <v>45</v>
      </c>
      <c r="Z1093" s="31">
        <f t="shared" si="116"/>
        <v>0</v>
      </c>
      <c r="AA1093" s="31"/>
      <c r="AB1093" s="31">
        <v>0</v>
      </c>
      <c r="AC1093" s="31">
        <v>0</v>
      </c>
      <c r="AD1093" s="30"/>
      <c r="AE1093" s="30">
        <f>+[1]DEPURADO!L1087</f>
        <v>0</v>
      </c>
      <c r="AF1093" s="30">
        <v>0</v>
      </c>
      <c r="AG1093" s="30">
        <f t="shared" si="117"/>
        <v>0</v>
      </c>
      <c r="AH1093" s="30">
        <v>0</v>
      </c>
      <c r="AI1093" s="30" t="str">
        <f>+[1]DEPURADO!G1087</f>
        <v>CANCELADO</v>
      </c>
      <c r="AJ1093" s="32"/>
      <c r="AK1093" s="33"/>
    </row>
    <row r="1094" spans="1:37" s="34" customFormat="1" x14ac:dyDescent="0.25">
      <c r="A1094" s="23">
        <f t="shared" si="118"/>
        <v>1086</v>
      </c>
      <c r="B1094" s="24" t="s">
        <v>44</v>
      </c>
      <c r="C1094" s="23" t="str">
        <f>+[1]DEPURADO!A1088</f>
        <v>FEH117908</v>
      </c>
      <c r="D1094" s="23" t="str">
        <f>+[1]DEPURADO!B1088</f>
        <v>FEH117908</v>
      </c>
      <c r="E1094" s="25">
        <f>+[1]DEPURADO!C1088</f>
        <v>44293</v>
      </c>
      <c r="F1094" s="26">
        <f>+IF([1]DEPURADO!D1088&gt;1,[1]DEPURADO!D1088," ")</f>
        <v>44334</v>
      </c>
      <c r="G1094" s="27">
        <f>[1]DEPURADO!F1088</f>
        <v>50447</v>
      </c>
      <c r="H1094" s="28">
        <v>0</v>
      </c>
      <c r="I1094" s="28">
        <f>+[1]DEPURADO!N1088+[1]DEPURADO!O1088</f>
        <v>0</v>
      </c>
      <c r="J1094" s="28">
        <f>+[1]DEPURADO!S1088</f>
        <v>50447</v>
      </c>
      <c r="K1094" s="29">
        <f>+[1]DEPURADO!Q1088+[1]DEPURADO!R1088</f>
        <v>0</v>
      </c>
      <c r="L1094" s="28">
        <v>0</v>
      </c>
      <c r="M1094" s="28">
        <v>0</v>
      </c>
      <c r="N1094" s="28">
        <f t="shared" si="112"/>
        <v>50447</v>
      </c>
      <c r="O1094" s="28">
        <f t="shared" si="113"/>
        <v>0</v>
      </c>
      <c r="P1094" s="24" t="str">
        <f>IF([1]DEPURADO!I1088&gt;1,0,[1]DEPURADO!B1088)</f>
        <v>FEH117908</v>
      </c>
      <c r="Q1094" s="30">
        <f t="shared" si="114"/>
        <v>50447</v>
      </c>
      <c r="R1094" s="31">
        <f t="shared" si="115"/>
        <v>0</v>
      </c>
      <c r="S1094" s="31">
        <f>+[1]DEPURADO!K1088</f>
        <v>0</v>
      </c>
      <c r="T1094" s="23" t="s">
        <v>45</v>
      </c>
      <c r="U1094" s="31">
        <f>+[1]DEPURADO!J1088</f>
        <v>0</v>
      </c>
      <c r="V1094" s="30"/>
      <c r="W1094" s="23" t="s">
        <v>45</v>
      </c>
      <c r="X1094" s="31">
        <f>+[1]DEPURADO!L1088+[1]DEPURADO!M1088</f>
        <v>0</v>
      </c>
      <c r="Y1094" s="23" t="s">
        <v>45</v>
      </c>
      <c r="Z1094" s="31">
        <f t="shared" si="116"/>
        <v>0</v>
      </c>
      <c r="AA1094" s="31"/>
      <c r="AB1094" s="31">
        <v>0</v>
      </c>
      <c r="AC1094" s="31">
        <v>0</v>
      </c>
      <c r="AD1094" s="30"/>
      <c r="AE1094" s="30">
        <f>+[1]DEPURADO!L1088</f>
        <v>0</v>
      </c>
      <c r="AF1094" s="30">
        <v>0</v>
      </c>
      <c r="AG1094" s="30">
        <f t="shared" si="117"/>
        <v>0</v>
      </c>
      <c r="AH1094" s="30">
        <v>0</v>
      </c>
      <c r="AI1094" s="30" t="str">
        <f>+[1]DEPURADO!G1088</f>
        <v>CANCELADO</v>
      </c>
      <c r="AJ1094" s="32"/>
      <c r="AK1094" s="33"/>
    </row>
    <row r="1095" spans="1:37" s="34" customFormat="1" x14ac:dyDescent="0.25">
      <c r="A1095" s="23">
        <f t="shared" si="118"/>
        <v>1087</v>
      </c>
      <c r="B1095" s="24" t="s">
        <v>44</v>
      </c>
      <c r="C1095" s="23" t="str">
        <f>+[1]DEPURADO!A1089</f>
        <v>FEH117918</v>
      </c>
      <c r="D1095" s="23" t="str">
        <f>+[1]DEPURADO!B1089</f>
        <v>FEH117918</v>
      </c>
      <c r="E1095" s="25">
        <f>+[1]DEPURADO!C1089</f>
        <v>44293</v>
      </c>
      <c r="F1095" s="26">
        <f>+IF([1]DEPURADO!D1089&gt;1,[1]DEPURADO!D1089," ")</f>
        <v>44334</v>
      </c>
      <c r="G1095" s="27">
        <f>[1]DEPURADO!F1089</f>
        <v>22126</v>
      </c>
      <c r="H1095" s="28">
        <v>0</v>
      </c>
      <c r="I1095" s="28">
        <f>+[1]DEPURADO!N1089+[1]DEPURADO!O1089</f>
        <v>0</v>
      </c>
      <c r="J1095" s="28">
        <f>+[1]DEPURADO!S1089</f>
        <v>22126</v>
      </c>
      <c r="K1095" s="29">
        <f>+[1]DEPURADO!Q1089+[1]DEPURADO!R1089</f>
        <v>0</v>
      </c>
      <c r="L1095" s="28">
        <v>0</v>
      </c>
      <c r="M1095" s="28">
        <v>0</v>
      </c>
      <c r="N1095" s="28">
        <f t="shared" si="112"/>
        <v>22126</v>
      </c>
      <c r="O1095" s="28">
        <f t="shared" si="113"/>
        <v>0</v>
      </c>
      <c r="P1095" s="24" t="str">
        <f>IF([1]DEPURADO!I1089&gt;1,0,[1]DEPURADO!B1089)</f>
        <v>FEH117918</v>
      </c>
      <c r="Q1095" s="30">
        <f t="shared" si="114"/>
        <v>22126</v>
      </c>
      <c r="R1095" s="31">
        <f t="shared" si="115"/>
        <v>0</v>
      </c>
      <c r="S1095" s="31">
        <f>+[1]DEPURADO!K1089</f>
        <v>0</v>
      </c>
      <c r="T1095" s="23" t="s">
        <v>45</v>
      </c>
      <c r="U1095" s="31">
        <f>+[1]DEPURADO!J1089</f>
        <v>0</v>
      </c>
      <c r="V1095" s="30"/>
      <c r="W1095" s="23" t="s">
        <v>45</v>
      </c>
      <c r="X1095" s="31">
        <f>+[1]DEPURADO!L1089+[1]DEPURADO!M1089</f>
        <v>0</v>
      </c>
      <c r="Y1095" s="23" t="s">
        <v>45</v>
      </c>
      <c r="Z1095" s="31">
        <f t="shared" si="116"/>
        <v>0</v>
      </c>
      <c r="AA1095" s="31"/>
      <c r="AB1095" s="31">
        <v>0</v>
      </c>
      <c r="AC1095" s="31">
        <v>0</v>
      </c>
      <c r="AD1095" s="30"/>
      <c r="AE1095" s="30">
        <f>+[1]DEPURADO!L1089</f>
        <v>0</v>
      </c>
      <c r="AF1095" s="30">
        <v>0</v>
      </c>
      <c r="AG1095" s="30">
        <f t="shared" si="117"/>
        <v>0</v>
      </c>
      <c r="AH1095" s="30">
        <v>0</v>
      </c>
      <c r="AI1095" s="30" t="str">
        <f>+[1]DEPURADO!G1089</f>
        <v>CANCELADO</v>
      </c>
      <c r="AJ1095" s="32"/>
      <c r="AK1095" s="33"/>
    </row>
    <row r="1096" spans="1:37" s="34" customFormat="1" x14ac:dyDescent="0.25">
      <c r="A1096" s="23">
        <f t="shared" si="118"/>
        <v>1088</v>
      </c>
      <c r="B1096" s="24" t="s">
        <v>44</v>
      </c>
      <c r="C1096" s="23" t="str">
        <f>+[1]DEPURADO!A1090</f>
        <v>FEH117935</v>
      </c>
      <c r="D1096" s="23" t="str">
        <f>+[1]DEPURADO!B1090</f>
        <v>FEH117935</v>
      </c>
      <c r="E1096" s="25">
        <f>+[1]DEPURADO!C1090</f>
        <v>44293</v>
      </c>
      <c r="F1096" s="26">
        <f>+IF([1]DEPURADO!D1090&gt;1,[1]DEPURADO!D1090," ")</f>
        <v>44334</v>
      </c>
      <c r="G1096" s="27">
        <f>[1]DEPURADO!F1090</f>
        <v>162283</v>
      </c>
      <c r="H1096" s="28">
        <v>0</v>
      </c>
      <c r="I1096" s="28">
        <f>+[1]DEPURADO!N1090+[1]DEPURADO!O1090</f>
        <v>0</v>
      </c>
      <c r="J1096" s="28">
        <f>+[1]DEPURADO!S1090</f>
        <v>162283</v>
      </c>
      <c r="K1096" s="29">
        <f>+[1]DEPURADO!Q1090+[1]DEPURADO!R1090</f>
        <v>0</v>
      </c>
      <c r="L1096" s="28">
        <v>0</v>
      </c>
      <c r="M1096" s="28">
        <v>0</v>
      </c>
      <c r="N1096" s="28">
        <f t="shared" si="112"/>
        <v>162283</v>
      </c>
      <c r="O1096" s="28">
        <f t="shared" si="113"/>
        <v>0</v>
      </c>
      <c r="P1096" s="24" t="str">
        <f>IF([1]DEPURADO!I1090&gt;1,0,[1]DEPURADO!B1090)</f>
        <v>FEH117935</v>
      </c>
      <c r="Q1096" s="30">
        <f t="shared" si="114"/>
        <v>162283</v>
      </c>
      <c r="R1096" s="31">
        <f t="shared" si="115"/>
        <v>0</v>
      </c>
      <c r="S1096" s="31">
        <f>+[1]DEPURADO!K1090</f>
        <v>0</v>
      </c>
      <c r="T1096" s="23" t="s">
        <v>45</v>
      </c>
      <c r="U1096" s="31">
        <f>+[1]DEPURADO!J1090</f>
        <v>0</v>
      </c>
      <c r="V1096" s="30"/>
      <c r="W1096" s="23" t="s">
        <v>45</v>
      </c>
      <c r="X1096" s="31">
        <f>+[1]DEPURADO!L1090+[1]DEPURADO!M1090</f>
        <v>0</v>
      </c>
      <c r="Y1096" s="23" t="s">
        <v>45</v>
      </c>
      <c r="Z1096" s="31">
        <f t="shared" si="116"/>
        <v>0</v>
      </c>
      <c r="AA1096" s="31"/>
      <c r="AB1096" s="31">
        <v>0</v>
      </c>
      <c r="AC1096" s="31">
        <v>0</v>
      </c>
      <c r="AD1096" s="30"/>
      <c r="AE1096" s="30">
        <f>+[1]DEPURADO!L1090</f>
        <v>0</v>
      </c>
      <c r="AF1096" s="30">
        <v>0</v>
      </c>
      <c r="AG1096" s="30">
        <f t="shared" si="117"/>
        <v>0</v>
      </c>
      <c r="AH1096" s="30">
        <v>0</v>
      </c>
      <c r="AI1096" s="30" t="str">
        <f>+[1]DEPURADO!G1090</f>
        <v>CANCELADO</v>
      </c>
      <c r="AJ1096" s="32"/>
      <c r="AK1096" s="33"/>
    </row>
    <row r="1097" spans="1:37" s="34" customFormat="1" x14ac:dyDescent="0.25">
      <c r="A1097" s="23">
        <f t="shared" si="118"/>
        <v>1089</v>
      </c>
      <c r="B1097" s="24" t="s">
        <v>44</v>
      </c>
      <c r="C1097" s="23" t="str">
        <f>+[1]DEPURADO!A1091</f>
        <v>FEH117939</v>
      </c>
      <c r="D1097" s="23" t="str">
        <f>+[1]DEPURADO!B1091</f>
        <v>FEH117939</v>
      </c>
      <c r="E1097" s="25">
        <f>+[1]DEPURADO!C1091</f>
        <v>44293</v>
      </c>
      <c r="F1097" s="26">
        <f>+IF([1]DEPURADO!D1091&gt;1,[1]DEPURADO!D1091," ")</f>
        <v>44334</v>
      </c>
      <c r="G1097" s="27">
        <f>[1]DEPURADO!F1091</f>
        <v>105745</v>
      </c>
      <c r="H1097" s="28">
        <v>0</v>
      </c>
      <c r="I1097" s="28">
        <f>+[1]DEPURADO!N1091+[1]DEPURADO!O1091</f>
        <v>0</v>
      </c>
      <c r="J1097" s="28">
        <f>+[1]DEPURADO!S1091</f>
        <v>105745</v>
      </c>
      <c r="K1097" s="29">
        <f>+[1]DEPURADO!Q1091+[1]DEPURADO!R1091</f>
        <v>0</v>
      </c>
      <c r="L1097" s="28">
        <v>0</v>
      </c>
      <c r="M1097" s="28">
        <v>0</v>
      </c>
      <c r="N1097" s="28">
        <f t="shared" si="112"/>
        <v>105745</v>
      </c>
      <c r="O1097" s="28">
        <f t="shared" si="113"/>
        <v>0</v>
      </c>
      <c r="P1097" s="24" t="str">
        <f>IF([1]DEPURADO!I1091&gt;1,0,[1]DEPURADO!B1091)</f>
        <v>FEH117939</v>
      </c>
      <c r="Q1097" s="30">
        <f t="shared" si="114"/>
        <v>105745</v>
      </c>
      <c r="R1097" s="31">
        <f t="shared" si="115"/>
        <v>0</v>
      </c>
      <c r="S1097" s="31">
        <f>+[1]DEPURADO!K1091</f>
        <v>0</v>
      </c>
      <c r="T1097" s="23" t="s">
        <v>45</v>
      </c>
      <c r="U1097" s="31">
        <f>+[1]DEPURADO!J1091</f>
        <v>0</v>
      </c>
      <c r="V1097" s="30"/>
      <c r="W1097" s="23" t="s">
        <v>45</v>
      </c>
      <c r="X1097" s="31">
        <f>+[1]DEPURADO!L1091+[1]DEPURADO!M1091</f>
        <v>0</v>
      </c>
      <c r="Y1097" s="23" t="s">
        <v>45</v>
      </c>
      <c r="Z1097" s="31">
        <f t="shared" si="116"/>
        <v>0</v>
      </c>
      <c r="AA1097" s="31"/>
      <c r="AB1097" s="31">
        <v>0</v>
      </c>
      <c r="AC1097" s="31">
        <v>0</v>
      </c>
      <c r="AD1097" s="30"/>
      <c r="AE1097" s="30">
        <f>+[1]DEPURADO!L1091</f>
        <v>0</v>
      </c>
      <c r="AF1097" s="30">
        <v>0</v>
      </c>
      <c r="AG1097" s="30">
        <f t="shared" si="117"/>
        <v>0</v>
      </c>
      <c r="AH1097" s="30">
        <v>0</v>
      </c>
      <c r="AI1097" s="30" t="str">
        <f>+[1]DEPURADO!G1091</f>
        <v>CANCELADO</v>
      </c>
      <c r="AJ1097" s="32"/>
      <c r="AK1097" s="33"/>
    </row>
    <row r="1098" spans="1:37" s="34" customFormat="1" x14ac:dyDescent="0.25">
      <c r="A1098" s="23">
        <f t="shared" si="118"/>
        <v>1090</v>
      </c>
      <c r="B1098" s="24" t="s">
        <v>44</v>
      </c>
      <c r="C1098" s="23" t="str">
        <f>+[1]DEPURADO!A1092</f>
        <v>FEH117944</v>
      </c>
      <c r="D1098" s="23" t="str">
        <f>+[1]DEPURADO!B1092</f>
        <v>FEH117944</v>
      </c>
      <c r="E1098" s="25">
        <f>+[1]DEPURADO!C1092</f>
        <v>44293</v>
      </c>
      <c r="F1098" s="26">
        <f>+IF([1]DEPURADO!D1092&gt;1,[1]DEPURADO!D1092," ")</f>
        <v>44334</v>
      </c>
      <c r="G1098" s="27">
        <f>[1]DEPURADO!F1092</f>
        <v>140564</v>
      </c>
      <c r="H1098" s="28">
        <v>0</v>
      </c>
      <c r="I1098" s="28">
        <f>+[1]DEPURADO!N1092+[1]DEPURADO!O1092</f>
        <v>0</v>
      </c>
      <c r="J1098" s="28">
        <f>+[1]DEPURADO!S1092</f>
        <v>140564</v>
      </c>
      <c r="K1098" s="29">
        <f>+[1]DEPURADO!Q1092+[1]DEPURADO!R1092</f>
        <v>0</v>
      </c>
      <c r="L1098" s="28">
        <v>0</v>
      </c>
      <c r="M1098" s="28">
        <v>0</v>
      </c>
      <c r="N1098" s="28">
        <f t="shared" ref="N1098:N1161" si="119">+SUM(J1098:M1098)</f>
        <v>140564</v>
      </c>
      <c r="O1098" s="28">
        <f t="shared" ref="O1098:O1161" si="120">+G1098-I1098-N1098</f>
        <v>0</v>
      </c>
      <c r="P1098" s="24" t="str">
        <f>IF([1]DEPURADO!I1092&gt;1,0,[1]DEPURADO!B1092)</f>
        <v>FEH117944</v>
      </c>
      <c r="Q1098" s="30">
        <f t="shared" ref="Q1098:Q1161" si="121">+IF(P1098&gt;0,G1098,0)</f>
        <v>140564</v>
      </c>
      <c r="R1098" s="31">
        <f t="shared" ref="R1098:R1161" si="122">IF(P1098=0,G1098,0)</f>
        <v>0</v>
      </c>
      <c r="S1098" s="31">
        <f>+[1]DEPURADO!K1092</f>
        <v>0</v>
      </c>
      <c r="T1098" s="23" t="s">
        <v>45</v>
      </c>
      <c r="U1098" s="31">
        <f>+[1]DEPURADO!J1092</f>
        <v>0</v>
      </c>
      <c r="V1098" s="30"/>
      <c r="W1098" s="23" t="s">
        <v>45</v>
      </c>
      <c r="X1098" s="31">
        <f>+[1]DEPURADO!L1092+[1]DEPURADO!M1092</f>
        <v>0</v>
      </c>
      <c r="Y1098" s="23" t="s">
        <v>45</v>
      </c>
      <c r="Z1098" s="31">
        <f t="shared" ref="Z1098:Z1161" si="123">+X1098-AE1098+IF(X1098-AE1098&lt;-1,-X1098+AE1098,0)</f>
        <v>0</v>
      </c>
      <c r="AA1098" s="31"/>
      <c r="AB1098" s="31">
        <v>0</v>
      </c>
      <c r="AC1098" s="31">
        <v>0</v>
      </c>
      <c r="AD1098" s="30"/>
      <c r="AE1098" s="30">
        <f>+[1]DEPURADO!L1092</f>
        <v>0</v>
      </c>
      <c r="AF1098" s="30">
        <v>0</v>
      </c>
      <c r="AG1098" s="30">
        <f t="shared" ref="AG1098:AG1161" si="124">+G1098-I1098-N1098-R1098-Z1098-AC1098-AE1098-S1098-U1098</f>
        <v>0</v>
      </c>
      <c r="AH1098" s="30">
        <v>0</v>
      </c>
      <c r="AI1098" s="30" t="str">
        <f>+[1]DEPURADO!G1092</f>
        <v>CANCELADO</v>
      </c>
      <c r="AJ1098" s="32"/>
      <c r="AK1098" s="33"/>
    </row>
    <row r="1099" spans="1:37" s="34" customFormat="1" x14ac:dyDescent="0.25">
      <c r="A1099" s="23">
        <f t="shared" ref="A1099:A1162" si="125">+A1098+1</f>
        <v>1091</v>
      </c>
      <c r="B1099" s="24" t="s">
        <v>44</v>
      </c>
      <c r="C1099" s="23" t="str">
        <f>+[1]DEPURADO!A1093</f>
        <v>FEH117951</v>
      </c>
      <c r="D1099" s="23" t="str">
        <f>+[1]DEPURADO!B1093</f>
        <v>FEH117951</v>
      </c>
      <c r="E1099" s="25">
        <f>+[1]DEPURADO!C1093</f>
        <v>44293</v>
      </c>
      <c r="F1099" s="26">
        <f>+IF([1]DEPURADO!D1093&gt;1,[1]DEPURADO!D1093," ")</f>
        <v>44334</v>
      </c>
      <c r="G1099" s="27">
        <f>[1]DEPURADO!F1093</f>
        <v>33961</v>
      </c>
      <c r="H1099" s="28">
        <v>0</v>
      </c>
      <c r="I1099" s="28">
        <f>+[1]DEPURADO!N1093+[1]DEPURADO!O1093</f>
        <v>0</v>
      </c>
      <c r="J1099" s="28">
        <f>+[1]DEPURADO!S1093</f>
        <v>33961</v>
      </c>
      <c r="K1099" s="29">
        <f>+[1]DEPURADO!Q1093+[1]DEPURADO!R1093</f>
        <v>0</v>
      </c>
      <c r="L1099" s="28">
        <v>0</v>
      </c>
      <c r="M1099" s="28">
        <v>0</v>
      </c>
      <c r="N1099" s="28">
        <f t="shared" si="119"/>
        <v>33961</v>
      </c>
      <c r="O1099" s="28">
        <f t="shared" si="120"/>
        <v>0</v>
      </c>
      <c r="P1099" s="24" t="str">
        <f>IF([1]DEPURADO!I1093&gt;1,0,[1]DEPURADO!B1093)</f>
        <v>FEH117951</v>
      </c>
      <c r="Q1099" s="30">
        <f t="shared" si="121"/>
        <v>33961</v>
      </c>
      <c r="R1099" s="31">
        <f t="shared" si="122"/>
        <v>0</v>
      </c>
      <c r="S1099" s="31">
        <f>+[1]DEPURADO!K1093</f>
        <v>0</v>
      </c>
      <c r="T1099" s="23" t="s">
        <v>45</v>
      </c>
      <c r="U1099" s="31">
        <f>+[1]DEPURADO!J1093</f>
        <v>0</v>
      </c>
      <c r="V1099" s="30"/>
      <c r="W1099" s="23" t="s">
        <v>45</v>
      </c>
      <c r="X1099" s="31">
        <f>+[1]DEPURADO!L1093+[1]DEPURADO!M1093</f>
        <v>0</v>
      </c>
      <c r="Y1099" s="23" t="s">
        <v>45</v>
      </c>
      <c r="Z1099" s="31">
        <f t="shared" si="123"/>
        <v>0</v>
      </c>
      <c r="AA1099" s="31"/>
      <c r="AB1099" s="31">
        <v>0</v>
      </c>
      <c r="AC1099" s="31">
        <v>0</v>
      </c>
      <c r="AD1099" s="30"/>
      <c r="AE1099" s="30">
        <f>+[1]DEPURADO!L1093</f>
        <v>0</v>
      </c>
      <c r="AF1099" s="30">
        <v>0</v>
      </c>
      <c r="AG1099" s="30">
        <f t="shared" si="124"/>
        <v>0</v>
      </c>
      <c r="AH1099" s="30">
        <v>0</v>
      </c>
      <c r="AI1099" s="30" t="str">
        <f>+[1]DEPURADO!G1093</f>
        <v>CANCELADO</v>
      </c>
      <c r="AJ1099" s="32"/>
      <c r="AK1099" s="33"/>
    </row>
    <row r="1100" spans="1:37" s="34" customFormat="1" x14ac:dyDescent="0.25">
      <c r="A1100" s="23">
        <f t="shared" si="125"/>
        <v>1092</v>
      </c>
      <c r="B1100" s="24" t="s">
        <v>44</v>
      </c>
      <c r="C1100" s="23" t="str">
        <f>+[1]DEPURADO!A1094</f>
        <v>FEH117952</v>
      </c>
      <c r="D1100" s="23" t="str">
        <f>+[1]DEPURADO!B1094</f>
        <v>FEH117952</v>
      </c>
      <c r="E1100" s="25">
        <f>+[1]DEPURADO!C1094</f>
        <v>44293</v>
      </c>
      <c r="F1100" s="26">
        <f>+IF([1]DEPURADO!D1094&gt;1,[1]DEPURADO!D1094," ")</f>
        <v>44334</v>
      </c>
      <c r="G1100" s="27">
        <f>[1]DEPURADO!F1094</f>
        <v>13451</v>
      </c>
      <c r="H1100" s="28">
        <v>0</v>
      </c>
      <c r="I1100" s="28">
        <f>+[1]DEPURADO!N1094+[1]DEPURADO!O1094</f>
        <v>0</v>
      </c>
      <c r="J1100" s="28">
        <f>+[1]DEPURADO!S1094</f>
        <v>13451</v>
      </c>
      <c r="K1100" s="29">
        <f>+[1]DEPURADO!Q1094+[1]DEPURADO!R1094</f>
        <v>0</v>
      </c>
      <c r="L1100" s="28">
        <v>0</v>
      </c>
      <c r="M1100" s="28">
        <v>0</v>
      </c>
      <c r="N1100" s="28">
        <f t="shared" si="119"/>
        <v>13451</v>
      </c>
      <c r="O1100" s="28">
        <f t="shared" si="120"/>
        <v>0</v>
      </c>
      <c r="P1100" s="24" t="str">
        <f>IF([1]DEPURADO!I1094&gt;1,0,[1]DEPURADO!B1094)</f>
        <v>FEH117952</v>
      </c>
      <c r="Q1100" s="30">
        <f t="shared" si="121"/>
        <v>13451</v>
      </c>
      <c r="R1100" s="31">
        <f t="shared" si="122"/>
        <v>0</v>
      </c>
      <c r="S1100" s="31">
        <f>+[1]DEPURADO!K1094</f>
        <v>0</v>
      </c>
      <c r="T1100" s="23" t="s">
        <v>45</v>
      </c>
      <c r="U1100" s="31">
        <f>+[1]DEPURADO!J1094</f>
        <v>0</v>
      </c>
      <c r="V1100" s="30"/>
      <c r="W1100" s="23" t="s">
        <v>45</v>
      </c>
      <c r="X1100" s="31">
        <f>+[1]DEPURADO!L1094+[1]DEPURADO!M1094</f>
        <v>0</v>
      </c>
      <c r="Y1100" s="23" t="s">
        <v>45</v>
      </c>
      <c r="Z1100" s="31">
        <f t="shared" si="123"/>
        <v>0</v>
      </c>
      <c r="AA1100" s="31"/>
      <c r="AB1100" s="31">
        <v>0</v>
      </c>
      <c r="AC1100" s="31">
        <v>0</v>
      </c>
      <c r="AD1100" s="30"/>
      <c r="AE1100" s="30">
        <f>+[1]DEPURADO!L1094</f>
        <v>0</v>
      </c>
      <c r="AF1100" s="30">
        <v>0</v>
      </c>
      <c r="AG1100" s="30">
        <f t="shared" si="124"/>
        <v>0</v>
      </c>
      <c r="AH1100" s="30">
        <v>0</v>
      </c>
      <c r="AI1100" s="30" t="str">
        <f>+[1]DEPURADO!G1094</f>
        <v>CANCELADO</v>
      </c>
      <c r="AJ1100" s="32"/>
      <c r="AK1100" s="33"/>
    </row>
    <row r="1101" spans="1:37" s="34" customFormat="1" x14ac:dyDescent="0.25">
      <c r="A1101" s="23">
        <f t="shared" si="125"/>
        <v>1093</v>
      </c>
      <c r="B1101" s="24" t="s">
        <v>44</v>
      </c>
      <c r="C1101" s="23" t="str">
        <f>+[1]DEPURADO!A1095</f>
        <v>FEH117961</v>
      </c>
      <c r="D1101" s="23" t="str">
        <f>+[1]DEPURADO!B1095</f>
        <v>FEH117961</v>
      </c>
      <c r="E1101" s="25">
        <f>+[1]DEPURADO!C1095</f>
        <v>44293</v>
      </c>
      <c r="F1101" s="26">
        <f>+IF([1]DEPURADO!D1095&gt;1,[1]DEPURADO!D1095," ")</f>
        <v>44334</v>
      </c>
      <c r="G1101" s="27">
        <f>[1]DEPURADO!F1095</f>
        <v>157842</v>
      </c>
      <c r="H1101" s="28">
        <v>0</v>
      </c>
      <c r="I1101" s="28">
        <f>+[1]DEPURADO!N1095+[1]DEPURADO!O1095</f>
        <v>0</v>
      </c>
      <c r="J1101" s="28">
        <f>+[1]DEPURADO!S1095</f>
        <v>157842</v>
      </c>
      <c r="K1101" s="29">
        <f>+[1]DEPURADO!Q1095+[1]DEPURADO!R1095</f>
        <v>0</v>
      </c>
      <c r="L1101" s="28">
        <v>0</v>
      </c>
      <c r="M1101" s="28">
        <v>0</v>
      </c>
      <c r="N1101" s="28">
        <f t="shared" si="119"/>
        <v>157842</v>
      </c>
      <c r="O1101" s="28">
        <f t="shared" si="120"/>
        <v>0</v>
      </c>
      <c r="P1101" s="24" t="str">
        <f>IF([1]DEPURADO!I1095&gt;1,0,[1]DEPURADO!B1095)</f>
        <v>FEH117961</v>
      </c>
      <c r="Q1101" s="30">
        <f t="shared" si="121"/>
        <v>157842</v>
      </c>
      <c r="R1101" s="31">
        <f t="shared" si="122"/>
        <v>0</v>
      </c>
      <c r="S1101" s="31">
        <f>+[1]DEPURADO!K1095</f>
        <v>0</v>
      </c>
      <c r="T1101" s="23" t="s">
        <v>45</v>
      </c>
      <c r="U1101" s="31">
        <f>+[1]DEPURADO!J1095</f>
        <v>0</v>
      </c>
      <c r="V1101" s="30"/>
      <c r="W1101" s="23" t="s">
        <v>45</v>
      </c>
      <c r="X1101" s="31">
        <f>+[1]DEPURADO!L1095+[1]DEPURADO!M1095</f>
        <v>0</v>
      </c>
      <c r="Y1101" s="23" t="s">
        <v>45</v>
      </c>
      <c r="Z1101" s="31">
        <f t="shared" si="123"/>
        <v>0</v>
      </c>
      <c r="AA1101" s="31"/>
      <c r="AB1101" s="31">
        <v>0</v>
      </c>
      <c r="AC1101" s="31">
        <v>0</v>
      </c>
      <c r="AD1101" s="30"/>
      <c r="AE1101" s="30">
        <f>+[1]DEPURADO!L1095</f>
        <v>0</v>
      </c>
      <c r="AF1101" s="30">
        <v>0</v>
      </c>
      <c r="AG1101" s="30">
        <f t="shared" si="124"/>
        <v>0</v>
      </c>
      <c r="AH1101" s="30">
        <v>0</v>
      </c>
      <c r="AI1101" s="30" t="str">
        <f>+[1]DEPURADO!G1095</f>
        <v>CANCELADO</v>
      </c>
      <c r="AJ1101" s="32"/>
      <c r="AK1101" s="33"/>
    </row>
    <row r="1102" spans="1:37" s="34" customFormat="1" x14ac:dyDescent="0.25">
      <c r="A1102" s="23">
        <f t="shared" si="125"/>
        <v>1094</v>
      </c>
      <c r="B1102" s="24" t="s">
        <v>44</v>
      </c>
      <c r="C1102" s="23" t="str">
        <f>+[1]DEPURADO!A1096</f>
        <v>FEH118013</v>
      </c>
      <c r="D1102" s="23" t="str">
        <f>+[1]DEPURADO!B1096</f>
        <v>FEH118013</v>
      </c>
      <c r="E1102" s="25">
        <f>+[1]DEPURADO!C1096</f>
        <v>44294</v>
      </c>
      <c r="F1102" s="26">
        <f>+IF([1]DEPURADO!D1096&gt;1,[1]DEPURADO!D1096," ")</f>
        <v>44334</v>
      </c>
      <c r="G1102" s="27">
        <f>[1]DEPURADO!F1096</f>
        <v>13875</v>
      </c>
      <c r="H1102" s="28">
        <v>0</v>
      </c>
      <c r="I1102" s="28">
        <f>+[1]DEPURADO!N1096+[1]DEPURADO!O1096</f>
        <v>0</v>
      </c>
      <c r="J1102" s="28">
        <f>+[1]DEPURADO!S1096</f>
        <v>13875</v>
      </c>
      <c r="K1102" s="29">
        <f>+[1]DEPURADO!Q1096+[1]DEPURADO!R1096</f>
        <v>0</v>
      </c>
      <c r="L1102" s="28">
        <v>0</v>
      </c>
      <c r="M1102" s="28">
        <v>0</v>
      </c>
      <c r="N1102" s="28">
        <f t="shared" si="119"/>
        <v>13875</v>
      </c>
      <c r="O1102" s="28">
        <f t="shared" si="120"/>
        <v>0</v>
      </c>
      <c r="P1102" s="24" t="str">
        <f>IF([1]DEPURADO!I1096&gt;1,0,[1]DEPURADO!B1096)</f>
        <v>FEH118013</v>
      </c>
      <c r="Q1102" s="30">
        <f t="shared" si="121"/>
        <v>13875</v>
      </c>
      <c r="R1102" s="31">
        <f t="shared" si="122"/>
        <v>0</v>
      </c>
      <c r="S1102" s="31">
        <f>+[1]DEPURADO!K1096</f>
        <v>0</v>
      </c>
      <c r="T1102" s="23" t="s">
        <v>45</v>
      </c>
      <c r="U1102" s="31">
        <f>+[1]DEPURADO!J1096</f>
        <v>0</v>
      </c>
      <c r="V1102" s="30"/>
      <c r="W1102" s="23" t="s">
        <v>45</v>
      </c>
      <c r="X1102" s="31">
        <f>+[1]DEPURADO!L1096+[1]DEPURADO!M1096</f>
        <v>0</v>
      </c>
      <c r="Y1102" s="23" t="s">
        <v>45</v>
      </c>
      <c r="Z1102" s="31">
        <f t="shared" si="123"/>
        <v>0</v>
      </c>
      <c r="AA1102" s="31"/>
      <c r="AB1102" s="31">
        <v>0</v>
      </c>
      <c r="AC1102" s="31">
        <v>0</v>
      </c>
      <c r="AD1102" s="30"/>
      <c r="AE1102" s="30">
        <f>+[1]DEPURADO!L1096</f>
        <v>0</v>
      </c>
      <c r="AF1102" s="30">
        <v>0</v>
      </c>
      <c r="AG1102" s="30">
        <f t="shared" si="124"/>
        <v>0</v>
      </c>
      <c r="AH1102" s="30">
        <v>0</v>
      </c>
      <c r="AI1102" s="30" t="str">
        <f>+[1]DEPURADO!G1096</f>
        <v>CANCELADO</v>
      </c>
      <c r="AJ1102" s="32"/>
      <c r="AK1102" s="33"/>
    </row>
    <row r="1103" spans="1:37" s="34" customFormat="1" x14ac:dyDescent="0.25">
      <c r="A1103" s="23">
        <f t="shared" si="125"/>
        <v>1095</v>
      </c>
      <c r="B1103" s="24" t="s">
        <v>44</v>
      </c>
      <c r="C1103" s="23" t="str">
        <f>+[1]DEPURADO!A1097</f>
        <v>FEH118021</v>
      </c>
      <c r="D1103" s="23" t="str">
        <f>+[1]DEPURADO!B1097</f>
        <v>FEH118021</v>
      </c>
      <c r="E1103" s="25">
        <f>+[1]DEPURADO!C1097</f>
        <v>44294</v>
      </c>
      <c r="F1103" s="26">
        <f>+IF([1]DEPURADO!D1097&gt;1,[1]DEPURADO!D1097," ")</f>
        <v>44334</v>
      </c>
      <c r="G1103" s="27">
        <f>[1]DEPURADO!F1097</f>
        <v>16204</v>
      </c>
      <c r="H1103" s="28">
        <v>0</v>
      </c>
      <c r="I1103" s="28">
        <f>+[1]DEPURADO!N1097+[1]DEPURADO!O1097</f>
        <v>0</v>
      </c>
      <c r="J1103" s="28">
        <f>+[1]DEPURADO!S1097</f>
        <v>16204</v>
      </c>
      <c r="K1103" s="29">
        <f>+[1]DEPURADO!Q1097+[1]DEPURADO!R1097</f>
        <v>0</v>
      </c>
      <c r="L1103" s="28">
        <v>0</v>
      </c>
      <c r="M1103" s="28">
        <v>0</v>
      </c>
      <c r="N1103" s="28">
        <f t="shared" si="119"/>
        <v>16204</v>
      </c>
      <c r="O1103" s="28">
        <f t="shared" si="120"/>
        <v>0</v>
      </c>
      <c r="P1103" s="24" t="str">
        <f>IF([1]DEPURADO!I1097&gt;1,0,[1]DEPURADO!B1097)</f>
        <v>FEH118021</v>
      </c>
      <c r="Q1103" s="30">
        <f t="shared" si="121"/>
        <v>16204</v>
      </c>
      <c r="R1103" s="31">
        <f t="shared" si="122"/>
        <v>0</v>
      </c>
      <c r="S1103" s="31">
        <f>+[1]DEPURADO!K1097</f>
        <v>0</v>
      </c>
      <c r="T1103" s="23" t="s">
        <v>45</v>
      </c>
      <c r="U1103" s="31">
        <f>+[1]DEPURADO!J1097</f>
        <v>0</v>
      </c>
      <c r="V1103" s="30"/>
      <c r="W1103" s="23" t="s">
        <v>45</v>
      </c>
      <c r="X1103" s="31">
        <f>+[1]DEPURADO!L1097+[1]DEPURADO!M1097</f>
        <v>0</v>
      </c>
      <c r="Y1103" s="23" t="s">
        <v>45</v>
      </c>
      <c r="Z1103" s="31">
        <f t="shared" si="123"/>
        <v>0</v>
      </c>
      <c r="AA1103" s="31"/>
      <c r="AB1103" s="31">
        <v>0</v>
      </c>
      <c r="AC1103" s="31">
        <v>0</v>
      </c>
      <c r="AD1103" s="30"/>
      <c r="AE1103" s="30">
        <f>+[1]DEPURADO!L1097</f>
        <v>0</v>
      </c>
      <c r="AF1103" s="30">
        <v>0</v>
      </c>
      <c r="AG1103" s="30">
        <f t="shared" si="124"/>
        <v>0</v>
      </c>
      <c r="AH1103" s="30">
        <v>0</v>
      </c>
      <c r="AI1103" s="30" t="str">
        <f>+[1]DEPURADO!G1097</f>
        <v>CANCELADO</v>
      </c>
      <c r="AJ1103" s="32"/>
      <c r="AK1103" s="33"/>
    </row>
    <row r="1104" spans="1:37" s="34" customFormat="1" x14ac:dyDescent="0.25">
      <c r="A1104" s="23">
        <f t="shared" si="125"/>
        <v>1096</v>
      </c>
      <c r="B1104" s="24" t="s">
        <v>44</v>
      </c>
      <c r="C1104" s="23" t="str">
        <f>+[1]DEPURADO!A1098</f>
        <v>FEH118039</v>
      </c>
      <c r="D1104" s="23" t="str">
        <f>+[1]DEPURADO!B1098</f>
        <v>FEH118039</v>
      </c>
      <c r="E1104" s="25">
        <f>+[1]DEPURADO!C1098</f>
        <v>44294</v>
      </c>
      <c r="F1104" s="26">
        <f>+IF([1]DEPURADO!D1098&gt;1,[1]DEPURADO!D1098," ")</f>
        <v>44334</v>
      </c>
      <c r="G1104" s="27">
        <f>[1]DEPURADO!F1098</f>
        <v>560809</v>
      </c>
      <c r="H1104" s="28">
        <v>0</v>
      </c>
      <c r="I1104" s="28">
        <f>+[1]DEPURADO!N1098+[1]DEPURADO!O1098</f>
        <v>0</v>
      </c>
      <c r="J1104" s="28">
        <f>+[1]DEPURADO!S1098</f>
        <v>560809</v>
      </c>
      <c r="K1104" s="29">
        <f>+[1]DEPURADO!Q1098+[1]DEPURADO!R1098</f>
        <v>0</v>
      </c>
      <c r="L1104" s="28">
        <v>0</v>
      </c>
      <c r="M1104" s="28">
        <v>0</v>
      </c>
      <c r="N1104" s="28">
        <f t="shared" si="119"/>
        <v>560809</v>
      </c>
      <c r="O1104" s="28">
        <f t="shared" si="120"/>
        <v>0</v>
      </c>
      <c r="P1104" s="24" t="str">
        <f>IF([1]DEPURADO!I1098&gt;1,0,[1]DEPURADO!B1098)</f>
        <v>FEH118039</v>
      </c>
      <c r="Q1104" s="30">
        <f t="shared" si="121"/>
        <v>560809</v>
      </c>
      <c r="R1104" s="31">
        <f t="shared" si="122"/>
        <v>0</v>
      </c>
      <c r="S1104" s="31">
        <f>+[1]DEPURADO!K1098</f>
        <v>0</v>
      </c>
      <c r="T1104" s="23" t="s">
        <v>45</v>
      </c>
      <c r="U1104" s="31">
        <f>+[1]DEPURADO!J1098</f>
        <v>0</v>
      </c>
      <c r="V1104" s="30"/>
      <c r="W1104" s="23" t="s">
        <v>45</v>
      </c>
      <c r="X1104" s="31">
        <f>+[1]DEPURADO!L1098+[1]DEPURADO!M1098</f>
        <v>0</v>
      </c>
      <c r="Y1104" s="23" t="s">
        <v>45</v>
      </c>
      <c r="Z1104" s="31">
        <f t="shared" si="123"/>
        <v>0</v>
      </c>
      <c r="AA1104" s="31"/>
      <c r="AB1104" s="31">
        <v>0</v>
      </c>
      <c r="AC1104" s="31">
        <v>0</v>
      </c>
      <c r="AD1104" s="30"/>
      <c r="AE1104" s="30">
        <f>+[1]DEPURADO!L1098</f>
        <v>0</v>
      </c>
      <c r="AF1104" s="30">
        <v>0</v>
      </c>
      <c r="AG1104" s="30">
        <f t="shared" si="124"/>
        <v>0</v>
      </c>
      <c r="AH1104" s="30">
        <v>0</v>
      </c>
      <c r="AI1104" s="30" t="str">
        <f>+[1]DEPURADO!G1098</f>
        <v>CANCELADO</v>
      </c>
      <c r="AJ1104" s="32"/>
      <c r="AK1104" s="33"/>
    </row>
    <row r="1105" spans="1:37" s="34" customFormat="1" x14ac:dyDescent="0.25">
      <c r="A1105" s="23">
        <f t="shared" si="125"/>
        <v>1097</v>
      </c>
      <c r="B1105" s="24" t="s">
        <v>44</v>
      </c>
      <c r="C1105" s="23" t="str">
        <f>+[1]DEPURADO!A1099</f>
        <v>FEH118040</v>
      </c>
      <c r="D1105" s="23" t="str">
        <f>+[1]DEPURADO!B1099</f>
        <v>FEH118040</v>
      </c>
      <c r="E1105" s="25">
        <f>+[1]DEPURADO!C1099</f>
        <v>44294</v>
      </c>
      <c r="F1105" s="26">
        <f>+IF([1]DEPURADO!D1099&gt;1,[1]DEPURADO!D1099," ")</f>
        <v>44334</v>
      </c>
      <c r="G1105" s="27">
        <f>[1]DEPURADO!F1099</f>
        <v>14603</v>
      </c>
      <c r="H1105" s="28">
        <v>0</v>
      </c>
      <c r="I1105" s="28">
        <f>+[1]DEPURADO!N1099+[1]DEPURADO!O1099</f>
        <v>0</v>
      </c>
      <c r="J1105" s="28">
        <f>+[1]DEPURADO!S1099</f>
        <v>14603</v>
      </c>
      <c r="K1105" s="29">
        <f>+[1]DEPURADO!Q1099+[1]DEPURADO!R1099</f>
        <v>0</v>
      </c>
      <c r="L1105" s="28">
        <v>0</v>
      </c>
      <c r="M1105" s="28">
        <v>0</v>
      </c>
      <c r="N1105" s="28">
        <f t="shared" si="119"/>
        <v>14603</v>
      </c>
      <c r="O1105" s="28">
        <f t="shared" si="120"/>
        <v>0</v>
      </c>
      <c r="P1105" s="24" t="str">
        <f>IF([1]DEPURADO!I1099&gt;1,0,[1]DEPURADO!B1099)</f>
        <v>FEH118040</v>
      </c>
      <c r="Q1105" s="30">
        <f t="shared" si="121"/>
        <v>14603</v>
      </c>
      <c r="R1105" s="31">
        <f t="shared" si="122"/>
        <v>0</v>
      </c>
      <c r="S1105" s="31">
        <f>+[1]DEPURADO!K1099</f>
        <v>0</v>
      </c>
      <c r="T1105" s="23" t="s">
        <v>45</v>
      </c>
      <c r="U1105" s="31">
        <f>+[1]DEPURADO!J1099</f>
        <v>0</v>
      </c>
      <c r="V1105" s="30"/>
      <c r="W1105" s="23" t="s">
        <v>45</v>
      </c>
      <c r="X1105" s="31">
        <f>+[1]DEPURADO!L1099+[1]DEPURADO!M1099</f>
        <v>0</v>
      </c>
      <c r="Y1105" s="23" t="s">
        <v>45</v>
      </c>
      <c r="Z1105" s="31">
        <f t="shared" si="123"/>
        <v>0</v>
      </c>
      <c r="AA1105" s="31"/>
      <c r="AB1105" s="31">
        <v>0</v>
      </c>
      <c r="AC1105" s="31">
        <v>0</v>
      </c>
      <c r="AD1105" s="30"/>
      <c r="AE1105" s="30">
        <f>+[1]DEPURADO!L1099</f>
        <v>0</v>
      </c>
      <c r="AF1105" s="30">
        <v>0</v>
      </c>
      <c r="AG1105" s="30">
        <f t="shared" si="124"/>
        <v>0</v>
      </c>
      <c r="AH1105" s="30">
        <v>0</v>
      </c>
      <c r="AI1105" s="30" t="str">
        <f>+[1]DEPURADO!G1099</f>
        <v>CANCELADO</v>
      </c>
      <c r="AJ1105" s="32"/>
      <c r="AK1105" s="33"/>
    </row>
    <row r="1106" spans="1:37" s="34" customFormat="1" x14ac:dyDescent="0.25">
      <c r="A1106" s="23">
        <f t="shared" si="125"/>
        <v>1098</v>
      </c>
      <c r="B1106" s="24" t="s">
        <v>44</v>
      </c>
      <c r="C1106" s="23" t="str">
        <f>+[1]DEPURADO!A1100</f>
        <v>FEH118041</v>
      </c>
      <c r="D1106" s="23" t="str">
        <f>+[1]DEPURADO!B1100</f>
        <v>FEH118041</v>
      </c>
      <c r="E1106" s="25">
        <f>+[1]DEPURADO!C1100</f>
        <v>44294</v>
      </c>
      <c r="F1106" s="26">
        <f>+IF([1]DEPURADO!D1100&gt;1,[1]DEPURADO!D1100," ")</f>
        <v>44356</v>
      </c>
      <c r="G1106" s="27">
        <f>[1]DEPURADO!F1100</f>
        <v>80832</v>
      </c>
      <c r="H1106" s="28">
        <v>0</v>
      </c>
      <c r="I1106" s="28">
        <f>+[1]DEPURADO!N1100+[1]DEPURADO!O1100</f>
        <v>0</v>
      </c>
      <c r="J1106" s="28">
        <f>+[1]DEPURADO!S1100</f>
        <v>0</v>
      </c>
      <c r="K1106" s="29">
        <f>+[1]DEPURADO!Q1100+[1]DEPURADO!R1100</f>
        <v>0</v>
      </c>
      <c r="L1106" s="28">
        <v>0</v>
      </c>
      <c r="M1106" s="28">
        <v>0</v>
      </c>
      <c r="N1106" s="28">
        <f t="shared" si="119"/>
        <v>0</v>
      </c>
      <c r="O1106" s="28">
        <f t="shared" si="120"/>
        <v>80832</v>
      </c>
      <c r="P1106" s="24" t="str">
        <f>IF([1]DEPURADO!I1100&gt;1,0,[1]DEPURADO!B1100)</f>
        <v>FEH118041</v>
      </c>
      <c r="Q1106" s="30">
        <f t="shared" si="121"/>
        <v>80832</v>
      </c>
      <c r="R1106" s="31">
        <f t="shared" si="122"/>
        <v>0</v>
      </c>
      <c r="S1106" s="31">
        <f>+[1]DEPURADO!K1100</f>
        <v>0</v>
      </c>
      <c r="T1106" s="23" t="s">
        <v>45</v>
      </c>
      <c r="U1106" s="31">
        <f>+[1]DEPURADO!J1100</f>
        <v>80832</v>
      </c>
      <c r="V1106" s="30"/>
      <c r="W1106" s="23" t="s">
        <v>45</v>
      </c>
      <c r="X1106" s="31">
        <f>+[1]DEPURADO!L1100+[1]DEPURADO!M1100</f>
        <v>0</v>
      </c>
      <c r="Y1106" s="23" t="s">
        <v>45</v>
      </c>
      <c r="Z1106" s="31">
        <f t="shared" si="123"/>
        <v>0</v>
      </c>
      <c r="AA1106" s="31"/>
      <c r="AB1106" s="31">
        <v>0</v>
      </c>
      <c r="AC1106" s="31">
        <v>0</v>
      </c>
      <c r="AD1106" s="30"/>
      <c r="AE1106" s="30">
        <f>+[1]DEPURADO!L1100</f>
        <v>0</v>
      </c>
      <c r="AF1106" s="30">
        <v>0</v>
      </c>
      <c r="AG1106" s="30">
        <f t="shared" si="124"/>
        <v>0</v>
      </c>
      <c r="AH1106" s="30">
        <v>0</v>
      </c>
      <c r="AI1106" s="30" t="str">
        <f>+[1]DEPURADO!G1100</f>
        <v>EN REVISION ADRES-CANASTA COVID</v>
      </c>
      <c r="AJ1106" s="32"/>
      <c r="AK1106" s="33"/>
    </row>
    <row r="1107" spans="1:37" s="34" customFormat="1" x14ac:dyDescent="0.25">
      <c r="A1107" s="23">
        <f t="shared" si="125"/>
        <v>1099</v>
      </c>
      <c r="B1107" s="24" t="s">
        <v>44</v>
      </c>
      <c r="C1107" s="23" t="str">
        <f>+[1]DEPURADO!A1101</f>
        <v>FEH118120</v>
      </c>
      <c r="D1107" s="23" t="str">
        <f>+[1]DEPURADO!B1101</f>
        <v>FEH118120</v>
      </c>
      <c r="E1107" s="25">
        <f>+[1]DEPURADO!C1101</f>
        <v>44294</v>
      </c>
      <c r="F1107" s="26">
        <f>+IF([1]DEPURADO!D1101&gt;1,[1]DEPURADO!D1101," ")</f>
        <v>44334</v>
      </c>
      <c r="G1107" s="27">
        <f>[1]DEPURADO!F1101</f>
        <v>58499</v>
      </c>
      <c r="H1107" s="28">
        <v>0</v>
      </c>
      <c r="I1107" s="28">
        <f>+[1]DEPURADO!N1101+[1]DEPURADO!O1101</f>
        <v>0</v>
      </c>
      <c r="J1107" s="28">
        <f>+[1]DEPURADO!S1101</f>
        <v>58499</v>
      </c>
      <c r="K1107" s="29">
        <f>+[1]DEPURADO!Q1101+[1]DEPURADO!R1101</f>
        <v>0</v>
      </c>
      <c r="L1107" s="28">
        <v>0</v>
      </c>
      <c r="M1107" s="28">
        <v>0</v>
      </c>
      <c r="N1107" s="28">
        <f t="shared" si="119"/>
        <v>58499</v>
      </c>
      <c r="O1107" s="28">
        <f t="shared" si="120"/>
        <v>0</v>
      </c>
      <c r="P1107" s="24" t="str">
        <f>IF([1]DEPURADO!I1101&gt;1,0,[1]DEPURADO!B1101)</f>
        <v>FEH118120</v>
      </c>
      <c r="Q1107" s="30">
        <f t="shared" si="121"/>
        <v>58499</v>
      </c>
      <c r="R1107" s="31">
        <f t="shared" si="122"/>
        <v>0</v>
      </c>
      <c r="S1107" s="31">
        <f>+[1]DEPURADO!K1101</f>
        <v>0</v>
      </c>
      <c r="T1107" s="23" t="s">
        <v>45</v>
      </c>
      <c r="U1107" s="31">
        <f>+[1]DEPURADO!J1101</f>
        <v>0</v>
      </c>
      <c r="V1107" s="30"/>
      <c r="W1107" s="23" t="s">
        <v>45</v>
      </c>
      <c r="X1107" s="31">
        <f>+[1]DEPURADO!L1101+[1]DEPURADO!M1101</f>
        <v>0</v>
      </c>
      <c r="Y1107" s="23" t="s">
        <v>45</v>
      </c>
      <c r="Z1107" s="31">
        <f t="shared" si="123"/>
        <v>0</v>
      </c>
      <c r="AA1107" s="31"/>
      <c r="AB1107" s="31">
        <v>0</v>
      </c>
      <c r="AC1107" s="31">
        <v>0</v>
      </c>
      <c r="AD1107" s="30"/>
      <c r="AE1107" s="30">
        <f>+[1]DEPURADO!L1101</f>
        <v>0</v>
      </c>
      <c r="AF1107" s="30">
        <v>0</v>
      </c>
      <c r="AG1107" s="30">
        <f t="shared" si="124"/>
        <v>0</v>
      </c>
      <c r="AH1107" s="30">
        <v>0</v>
      </c>
      <c r="AI1107" s="30" t="str">
        <f>+[1]DEPURADO!G1101</f>
        <v>CANCELADO</v>
      </c>
      <c r="AJ1107" s="32"/>
      <c r="AK1107" s="33"/>
    </row>
    <row r="1108" spans="1:37" s="34" customFormat="1" x14ac:dyDescent="0.25">
      <c r="A1108" s="23">
        <f t="shared" si="125"/>
        <v>1100</v>
      </c>
      <c r="B1108" s="24" t="s">
        <v>44</v>
      </c>
      <c r="C1108" s="23" t="str">
        <f>+[1]DEPURADO!A1102</f>
        <v>FEH118121</v>
      </c>
      <c r="D1108" s="23" t="str">
        <f>+[1]DEPURADO!B1102</f>
        <v>FEH118121</v>
      </c>
      <c r="E1108" s="25">
        <f>+[1]DEPURADO!C1102</f>
        <v>44294</v>
      </c>
      <c r="F1108" s="26">
        <f>+IF([1]DEPURADO!D1102&gt;1,[1]DEPURADO!D1102," ")</f>
        <v>44334</v>
      </c>
      <c r="G1108" s="27">
        <f>[1]DEPURADO!F1102</f>
        <v>58499</v>
      </c>
      <c r="H1108" s="28">
        <v>0</v>
      </c>
      <c r="I1108" s="28">
        <f>+[1]DEPURADO!N1102+[1]DEPURADO!O1102</f>
        <v>0</v>
      </c>
      <c r="J1108" s="28">
        <f>+[1]DEPURADO!S1102</f>
        <v>58499</v>
      </c>
      <c r="K1108" s="29">
        <f>+[1]DEPURADO!Q1102+[1]DEPURADO!R1102</f>
        <v>0</v>
      </c>
      <c r="L1108" s="28">
        <v>0</v>
      </c>
      <c r="M1108" s="28">
        <v>0</v>
      </c>
      <c r="N1108" s="28">
        <f t="shared" si="119"/>
        <v>58499</v>
      </c>
      <c r="O1108" s="28">
        <f t="shared" si="120"/>
        <v>0</v>
      </c>
      <c r="P1108" s="24" t="str">
        <f>IF([1]DEPURADO!I1102&gt;1,0,[1]DEPURADO!B1102)</f>
        <v>FEH118121</v>
      </c>
      <c r="Q1108" s="30">
        <f t="shared" si="121"/>
        <v>58499</v>
      </c>
      <c r="R1108" s="31">
        <f t="shared" si="122"/>
        <v>0</v>
      </c>
      <c r="S1108" s="31">
        <f>+[1]DEPURADO!K1102</f>
        <v>0</v>
      </c>
      <c r="T1108" s="23" t="s">
        <v>45</v>
      </c>
      <c r="U1108" s="31">
        <f>+[1]DEPURADO!J1102</f>
        <v>0</v>
      </c>
      <c r="V1108" s="30"/>
      <c r="W1108" s="23" t="s">
        <v>45</v>
      </c>
      <c r="X1108" s="31">
        <f>+[1]DEPURADO!L1102+[1]DEPURADO!M1102</f>
        <v>0</v>
      </c>
      <c r="Y1108" s="23" t="s">
        <v>45</v>
      </c>
      <c r="Z1108" s="31">
        <f t="shared" si="123"/>
        <v>0</v>
      </c>
      <c r="AA1108" s="31"/>
      <c r="AB1108" s="31">
        <v>0</v>
      </c>
      <c r="AC1108" s="31">
        <v>0</v>
      </c>
      <c r="AD1108" s="30"/>
      <c r="AE1108" s="30">
        <f>+[1]DEPURADO!L1102</f>
        <v>0</v>
      </c>
      <c r="AF1108" s="30">
        <v>0</v>
      </c>
      <c r="AG1108" s="30">
        <f t="shared" si="124"/>
        <v>0</v>
      </c>
      <c r="AH1108" s="30">
        <v>0</v>
      </c>
      <c r="AI1108" s="30" t="str">
        <f>+[1]DEPURADO!G1102</f>
        <v>CANCELADO</v>
      </c>
      <c r="AJ1108" s="32"/>
      <c r="AK1108" s="33"/>
    </row>
    <row r="1109" spans="1:37" s="34" customFormat="1" x14ac:dyDescent="0.25">
      <c r="A1109" s="23">
        <f t="shared" si="125"/>
        <v>1101</v>
      </c>
      <c r="B1109" s="24" t="s">
        <v>44</v>
      </c>
      <c r="C1109" s="23" t="str">
        <f>+[1]DEPURADO!A1103</f>
        <v>FEH118144</v>
      </c>
      <c r="D1109" s="23" t="str">
        <f>+[1]DEPURADO!B1103</f>
        <v>FEH118144</v>
      </c>
      <c r="E1109" s="25">
        <f>+[1]DEPURADO!C1103</f>
        <v>44294</v>
      </c>
      <c r="F1109" s="26">
        <f>+IF([1]DEPURADO!D1103&gt;1,[1]DEPURADO!D1103," ")</f>
        <v>44334</v>
      </c>
      <c r="G1109" s="27">
        <f>[1]DEPURADO!F1103</f>
        <v>886385</v>
      </c>
      <c r="H1109" s="28">
        <v>0</v>
      </c>
      <c r="I1109" s="28">
        <f>+[1]DEPURADO!N1103+[1]DEPURADO!O1103</f>
        <v>0</v>
      </c>
      <c r="J1109" s="28">
        <f>+[1]DEPURADO!S1103</f>
        <v>886385</v>
      </c>
      <c r="K1109" s="29">
        <f>+[1]DEPURADO!Q1103+[1]DEPURADO!R1103</f>
        <v>0</v>
      </c>
      <c r="L1109" s="28">
        <v>0</v>
      </c>
      <c r="M1109" s="28">
        <v>0</v>
      </c>
      <c r="N1109" s="28">
        <f t="shared" si="119"/>
        <v>886385</v>
      </c>
      <c r="O1109" s="28">
        <f t="shared" si="120"/>
        <v>0</v>
      </c>
      <c r="P1109" s="24" t="str">
        <f>IF([1]DEPURADO!I1103&gt;1,0,[1]DEPURADO!B1103)</f>
        <v>FEH118144</v>
      </c>
      <c r="Q1109" s="30">
        <f t="shared" si="121"/>
        <v>886385</v>
      </c>
      <c r="R1109" s="31">
        <f t="shared" si="122"/>
        <v>0</v>
      </c>
      <c r="S1109" s="31">
        <f>+[1]DEPURADO!K1103</f>
        <v>0</v>
      </c>
      <c r="T1109" s="23" t="s">
        <v>45</v>
      </c>
      <c r="U1109" s="31">
        <f>+[1]DEPURADO!J1103</f>
        <v>0</v>
      </c>
      <c r="V1109" s="30"/>
      <c r="W1109" s="23" t="s">
        <v>45</v>
      </c>
      <c r="X1109" s="31">
        <f>+[1]DEPURADO!L1103+[1]DEPURADO!M1103</f>
        <v>0</v>
      </c>
      <c r="Y1109" s="23" t="s">
        <v>45</v>
      </c>
      <c r="Z1109" s="31">
        <f t="shared" si="123"/>
        <v>0</v>
      </c>
      <c r="AA1109" s="31"/>
      <c r="AB1109" s="31">
        <v>0</v>
      </c>
      <c r="AC1109" s="31">
        <v>0</v>
      </c>
      <c r="AD1109" s="30"/>
      <c r="AE1109" s="30">
        <f>+[1]DEPURADO!L1103</f>
        <v>0</v>
      </c>
      <c r="AF1109" s="30">
        <v>0</v>
      </c>
      <c r="AG1109" s="30">
        <f t="shared" si="124"/>
        <v>0</v>
      </c>
      <c r="AH1109" s="30">
        <v>0</v>
      </c>
      <c r="AI1109" s="30" t="str">
        <f>+[1]DEPURADO!G1103</f>
        <v>CANCELADO</v>
      </c>
      <c r="AJ1109" s="32"/>
      <c r="AK1109" s="33"/>
    </row>
    <row r="1110" spans="1:37" s="34" customFormat="1" x14ac:dyDescent="0.25">
      <c r="A1110" s="23">
        <f t="shared" si="125"/>
        <v>1102</v>
      </c>
      <c r="B1110" s="24" t="s">
        <v>44</v>
      </c>
      <c r="C1110" s="23" t="str">
        <f>+[1]DEPURADO!A1104</f>
        <v>FEH118210</v>
      </c>
      <c r="D1110" s="23" t="str">
        <f>+[1]DEPURADO!B1104</f>
        <v>FEH118210</v>
      </c>
      <c r="E1110" s="25">
        <f>+[1]DEPURADO!C1104</f>
        <v>44294</v>
      </c>
      <c r="F1110" s="26">
        <f>+IF([1]DEPURADO!D1104&gt;1,[1]DEPURADO!D1104," ")</f>
        <v>44334</v>
      </c>
      <c r="G1110" s="27">
        <f>[1]DEPURADO!F1104</f>
        <v>168865</v>
      </c>
      <c r="H1110" s="28">
        <v>0</v>
      </c>
      <c r="I1110" s="28">
        <f>+[1]DEPURADO!N1104+[1]DEPURADO!O1104</f>
        <v>0</v>
      </c>
      <c r="J1110" s="28">
        <f>+[1]DEPURADO!S1104</f>
        <v>168865</v>
      </c>
      <c r="K1110" s="29">
        <f>+[1]DEPURADO!Q1104+[1]DEPURADO!R1104</f>
        <v>0</v>
      </c>
      <c r="L1110" s="28">
        <v>0</v>
      </c>
      <c r="M1110" s="28">
        <v>0</v>
      </c>
      <c r="N1110" s="28">
        <f t="shared" si="119"/>
        <v>168865</v>
      </c>
      <c r="O1110" s="28">
        <f t="shared" si="120"/>
        <v>0</v>
      </c>
      <c r="P1110" s="24" t="str">
        <f>IF([1]DEPURADO!I1104&gt;1,0,[1]DEPURADO!B1104)</f>
        <v>FEH118210</v>
      </c>
      <c r="Q1110" s="30">
        <f t="shared" si="121"/>
        <v>168865</v>
      </c>
      <c r="R1110" s="31">
        <f t="shared" si="122"/>
        <v>0</v>
      </c>
      <c r="S1110" s="31">
        <f>+[1]DEPURADO!K1104</f>
        <v>0</v>
      </c>
      <c r="T1110" s="23" t="s">
        <v>45</v>
      </c>
      <c r="U1110" s="31">
        <f>+[1]DEPURADO!J1104</f>
        <v>0</v>
      </c>
      <c r="V1110" s="30"/>
      <c r="W1110" s="23" t="s">
        <v>45</v>
      </c>
      <c r="X1110" s="31">
        <f>+[1]DEPURADO!L1104+[1]DEPURADO!M1104</f>
        <v>0</v>
      </c>
      <c r="Y1110" s="23" t="s">
        <v>45</v>
      </c>
      <c r="Z1110" s="31">
        <f t="shared" si="123"/>
        <v>0</v>
      </c>
      <c r="AA1110" s="31"/>
      <c r="AB1110" s="31">
        <v>0</v>
      </c>
      <c r="AC1110" s="31">
        <v>0</v>
      </c>
      <c r="AD1110" s="30"/>
      <c r="AE1110" s="30">
        <f>+[1]DEPURADO!L1104</f>
        <v>0</v>
      </c>
      <c r="AF1110" s="30">
        <v>0</v>
      </c>
      <c r="AG1110" s="30">
        <f t="shared" si="124"/>
        <v>0</v>
      </c>
      <c r="AH1110" s="30">
        <v>0</v>
      </c>
      <c r="AI1110" s="30" t="str">
        <f>+[1]DEPURADO!G1104</f>
        <v>CANCELADO</v>
      </c>
      <c r="AJ1110" s="32"/>
      <c r="AK1110" s="33"/>
    </row>
    <row r="1111" spans="1:37" s="34" customFormat="1" x14ac:dyDescent="0.25">
      <c r="A1111" s="23">
        <f t="shared" si="125"/>
        <v>1103</v>
      </c>
      <c r="B1111" s="24" t="s">
        <v>44</v>
      </c>
      <c r="C1111" s="23" t="str">
        <f>+[1]DEPURADO!A1105</f>
        <v>FEH118211</v>
      </c>
      <c r="D1111" s="23" t="str">
        <f>+[1]DEPURADO!B1105</f>
        <v>FEH118211</v>
      </c>
      <c r="E1111" s="25">
        <f>+[1]DEPURADO!C1105</f>
        <v>44294</v>
      </c>
      <c r="F1111" s="26">
        <f>+IF([1]DEPURADO!D1105&gt;1,[1]DEPURADO!D1105," ")</f>
        <v>44334</v>
      </c>
      <c r="G1111" s="27">
        <f>[1]DEPURADO!F1105</f>
        <v>119226</v>
      </c>
      <c r="H1111" s="28">
        <v>0</v>
      </c>
      <c r="I1111" s="28">
        <f>+[1]DEPURADO!N1105+[1]DEPURADO!O1105</f>
        <v>0</v>
      </c>
      <c r="J1111" s="28">
        <f>+[1]DEPURADO!S1105</f>
        <v>119226</v>
      </c>
      <c r="K1111" s="29">
        <f>+[1]DEPURADO!Q1105+[1]DEPURADO!R1105</f>
        <v>0</v>
      </c>
      <c r="L1111" s="28">
        <v>0</v>
      </c>
      <c r="M1111" s="28">
        <v>0</v>
      </c>
      <c r="N1111" s="28">
        <f t="shared" si="119"/>
        <v>119226</v>
      </c>
      <c r="O1111" s="28">
        <f t="shared" si="120"/>
        <v>0</v>
      </c>
      <c r="P1111" s="24" t="str">
        <f>IF([1]DEPURADO!I1105&gt;1,0,[1]DEPURADO!B1105)</f>
        <v>FEH118211</v>
      </c>
      <c r="Q1111" s="30">
        <f t="shared" si="121"/>
        <v>119226</v>
      </c>
      <c r="R1111" s="31">
        <f t="shared" si="122"/>
        <v>0</v>
      </c>
      <c r="S1111" s="31">
        <f>+[1]DEPURADO!K1105</f>
        <v>0</v>
      </c>
      <c r="T1111" s="23" t="s">
        <v>45</v>
      </c>
      <c r="U1111" s="31">
        <f>+[1]DEPURADO!J1105</f>
        <v>0</v>
      </c>
      <c r="V1111" s="30"/>
      <c r="W1111" s="23" t="s">
        <v>45</v>
      </c>
      <c r="X1111" s="31">
        <f>+[1]DEPURADO!L1105+[1]DEPURADO!M1105</f>
        <v>0</v>
      </c>
      <c r="Y1111" s="23" t="s">
        <v>45</v>
      </c>
      <c r="Z1111" s="31">
        <f t="shared" si="123"/>
        <v>0</v>
      </c>
      <c r="AA1111" s="31"/>
      <c r="AB1111" s="31">
        <v>0</v>
      </c>
      <c r="AC1111" s="31">
        <v>0</v>
      </c>
      <c r="AD1111" s="30"/>
      <c r="AE1111" s="30">
        <f>+[1]DEPURADO!L1105</f>
        <v>0</v>
      </c>
      <c r="AF1111" s="30">
        <v>0</v>
      </c>
      <c r="AG1111" s="30">
        <f t="shared" si="124"/>
        <v>0</v>
      </c>
      <c r="AH1111" s="30">
        <v>0</v>
      </c>
      <c r="AI1111" s="30" t="str">
        <f>+[1]DEPURADO!G1105</f>
        <v>CANCELADO</v>
      </c>
      <c r="AJ1111" s="32"/>
      <c r="AK1111" s="33"/>
    </row>
    <row r="1112" spans="1:37" s="34" customFormat="1" x14ac:dyDescent="0.25">
      <c r="A1112" s="23">
        <f t="shared" si="125"/>
        <v>1104</v>
      </c>
      <c r="B1112" s="24" t="s">
        <v>44</v>
      </c>
      <c r="C1112" s="23" t="str">
        <f>+[1]DEPURADO!A1106</f>
        <v>FEH118214</v>
      </c>
      <c r="D1112" s="23" t="str">
        <f>+[1]DEPURADO!B1106</f>
        <v>FEH118214</v>
      </c>
      <c r="E1112" s="25">
        <f>+[1]DEPURADO!C1106</f>
        <v>44294</v>
      </c>
      <c r="F1112" s="26">
        <f>+IF([1]DEPURADO!D1106&gt;1,[1]DEPURADO!D1106," ")</f>
        <v>44334</v>
      </c>
      <c r="G1112" s="27">
        <f>[1]DEPURADO!F1106</f>
        <v>453218</v>
      </c>
      <c r="H1112" s="28">
        <v>0</v>
      </c>
      <c r="I1112" s="28">
        <f>+[1]DEPURADO!N1106+[1]DEPURADO!O1106</f>
        <v>0</v>
      </c>
      <c r="J1112" s="28">
        <f>+[1]DEPURADO!S1106</f>
        <v>453218</v>
      </c>
      <c r="K1112" s="29">
        <f>+[1]DEPURADO!Q1106+[1]DEPURADO!R1106</f>
        <v>0</v>
      </c>
      <c r="L1112" s="28">
        <v>0</v>
      </c>
      <c r="M1112" s="28">
        <v>0</v>
      </c>
      <c r="N1112" s="28">
        <f t="shared" si="119"/>
        <v>453218</v>
      </c>
      <c r="O1112" s="28">
        <f t="shared" si="120"/>
        <v>0</v>
      </c>
      <c r="P1112" s="24" t="str">
        <f>IF([1]DEPURADO!I1106&gt;1,0,[1]DEPURADO!B1106)</f>
        <v>FEH118214</v>
      </c>
      <c r="Q1112" s="30">
        <f t="shared" si="121"/>
        <v>453218</v>
      </c>
      <c r="R1112" s="31">
        <f t="shared" si="122"/>
        <v>0</v>
      </c>
      <c r="S1112" s="31">
        <f>+[1]DEPURADO!K1106</f>
        <v>0</v>
      </c>
      <c r="T1112" s="23" t="s">
        <v>45</v>
      </c>
      <c r="U1112" s="31">
        <f>+[1]DEPURADO!J1106</f>
        <v>0</v>
      </c>
      <c r="V1112" s="30"/>
      <c r="W1112" s="23" t="s">
        <v>45</v>
      </c>
      <c r="X1112" s="31">
        <f>+[1]DEPURADO!L1106+[1]DEPURADO!M1106</f>
        <v>0</v>
      </c>
      <c r="Y1112" s="23" t="s">
        <v>45</v>
      </c>
      <c r="Z1112" s="31">
        <f t="shared" si="123"/>
        <v>0</v>
      </c>
      <c r="AA1112" s="31"/>
      <c r="AB1112" s="31">
        <v>0</v>
      </c>
      <c r="AC1112" s="31">
        <v>0</v>
      </c>
      <c r="AD1112" s="30"/>
      <c r="AE1112" s="30">
        <f>+[1]DEPURADO!L1106</f>
        <v>0</v>
      </c>
      <c r="AF1112" s="30">
        <v>0</v>
      </c>
      <c r="AG1112" s="30">
        <f t="shared" si="124"/>
        <v>0</v>
      </c>
      <c r="AH1112" s="30">
        <v>0</v>
      </c>
      <c r="AI1112" s="30" t="str">
        <f>+[1]DEPURADO!G1106</f>
        <v>CANCELADO</v>
      </c>
      <c r="AJ1112" s="32"/>
      <c r="AK1112" s="33"/>
    </row>
    <row r="1113" spans="1:37" s="34" customFormat="1" x14ac:dyDescent="0.25">
      <c r="A1113" s="23">
        <f t="shared" si="125"/>
        <v>1105</v>
      </c>
      <c r="B1113" s="24" t="s">
        <v>44</v>
      </c>
      <c r="C1113" s="23" t="str">
        <f>+[1]DEPURADO!A1107</f>
        <v>FEH118240</v>
      </c>
      <c r="D1113" s="23" t="str">
        <f>+[1]DEPURADO!B1107</f>
        <v>FEH118240</v>
      </c>
      <c r="E1113" s="25">
        <f>+[1]DEPURADO!C1107</f>
        <v>44295</v>
      </c>
      <c r="F1113" s="26">
        <f>+IF([1]DEPURADO!D1107&gt;1,[1]DEPURADO!D1107," ")</f>
        <v>44334</v>
      </c>
      <c r="G1113" s="27">
        <f>[1]DEPURADO!F1107</f>
        <v>491982</v>
      </c>
      <c r="H1113" s="28">
        <v>0</v>
      </c>
      <c r="I1113" s="28">
        <f>+[1]DEPURADO!N1107+[1]DEPURADO!O1107</f>
        <v>0</v>
      </c>
      <c r="J1113" s="28">
        <f>+[1]DEPURADO!S1107</f>
        <v>491982</v>
      </c>
      <c r="K1113" s="29">
        <f>+[1]DEPURADO!Q1107+[1]DEPURADO!R1107</f>
        <v>0</v>
      </c>
      <c r="L1113" s="28">
        <v>0</v>
      </c>
      <c r="M1113" s="28">
        <v>0</v>
      </c>
      <c r="N1113" s="28">
        <f t="shared" si="119"/>
        <v>491982</v>
      </c>
      <c r="O1113" s="28">
        <f t="shared" si="120"/>
        <v>0</v>
      </c>
      <c r="P1113" s="24" t="str">
        <f>IF([1]DEPURADO!I1107&gt;1,0,[1]DEPURADO!B1107)</f>
        <v>FEH118240</v>
      </c>
      <c r="Q1113" s="30">
        <f t="shared" si="121"/>
        <v>491982</v>
      </c>
      <c r="R1113" s="31">
        <f t="shared" si="122"/>
        <v>0</v>
      </c>
      <c r="S1113" s="31">
        <f>+[1]DEPURADO!K1107</f>
        <v>0</v>
      </c>
      <c r="T1113" s="23" t="s">
        <v>45</v>
      </c>
      <c r="U1113" s="31">
        <f>+[1]DEPURADO!J1107</f>
        <v>0</v>
      </c>
      <c r="V1113" s="30"/>
      <c r="W1113" s="23" t="s">
        <v>45</v>
      </c>
      <c r="X1113" s="31">
        <f>+[1]DEPURADO!L1107+[1]DEPURADO!M1107</f>
        <v>0</v>
      </c>
      <c r="Y1113" s="23" t="s">
        <v>45</v>
      </c>
      <c r="Z1113" s="31">
        <f t="shared" si="123"/>
        <v>0</v>
      </c>
      <c r="AA1113" s="31"/>
      <c r="AB1113" s="31">
        <v>0</v>
      </c>
      <c r="AC1113" s="31">
        <v>0</v>
      </c>
      <c r="AD1113" s="30"/>
      <c r="AE1113" s="30">
        <f>+[1]DEPURADO!L1107</f>
        <v>0</v>
      </c>
      <c r="AF1113" s="30">
        <v>0</v>
      </c>
      <c r="AG1113" s="30">
        <f t="shared" si="124"/>
        <v>0</v>
      </c>
      <c r="AH1113" s="30">
        <v>0</v>
      </c>
      <c r="AI1113" s="30" t="str">
        <f>+[1]DEPURADO!G1107</f>
        <v>CANCELADO</v>
      </c>
      <c r="AJ1113" s="32"/>
      <c r="AK1113" s="33"/>
    </row>
    <row r="1114" spans="1:37" s="34" customFormat="1" x14ac:dyDescent="0.25">
      <c r="A1114" s="23">
        <f t="shared" si="125"/>
        <v>1106</v>
      </c>
      <c r="B1114" s="24" t="s">
        <v>44</v>
      </c>
      <c r="C1114" s="23" t="str">
        <f>+[1]DEPURADO!A1108</f>
        <v>FEH118631</v>
      </c>
      <c r="D1114" s="23" t="str">
        <f>+[1]DEPURADO!B1108</f>
        <v>FEH118631</v>
      </c>
      <c r="E1114" s="25">
        <f>+[1]DEPURADO!C1108</f>
        <v>44297</v>
      </c>
      <c r="F1114" s="26">
        <f>+IF([1]DEPURADO!D1108&gt;1,[1]DEPURADO!D1108," ")</f>
        <v>44334</v>
      </c>
      <c r="G1114" s="27">
        <f>[1]DEPURADO!F1108</f>
        <v>442849</v>
      </c>
      <c r="H1114" s="28">
        <v>0</v>
      </c>
      <c r="I1114" s="28">
        <f>+[1]DEPURADO!N1108+[1]DEPURADO!O1108</f>
        <v>0</v>
      </c>
      <c r="J1114" s="28">
        <f>+[1]DEPURADO!S1108</f>
        <v>442849</v>
      </c>
      <c r="K1114" s="29">
        <f>+[1]DEPURADO!Q1108+[1]DEPURADO!R1108</f>
        <v>0</v>
      </c>
      <c r="L1114" s="28">
        <v>0</v>
      </c>
      <c r="M1114" s="28">
        <v>0</v>
      </c>
      <c r="N1114" s="28">
        <f t="shared" si="119"/>
        <v>442849</v>
      </c>
      <c r="O1114" s="28">
        <f t="shared" si="120"/>
        <v>0</v>
      </c>
      <c r="P1114" s="24" t="str">
        <f>IF([1]DEPURADO!I1108&gt;1,0,[1]DEPURADO!B1108)</f>
        <v>FEH118631</v>
      </c>
      <c r="Q1114" s="30">
        <f t="shared" si="121"/>
        <v>442849</v>
      </c>
      <c r="R1114" s="31">
        <f t="shared" si="122"/>
        <v>0</v>
      </c>
      <c r="S1114" s="31">
        <f>+[1]DEPURADO!K1108</f>
        <v>0</v>
      </c>
      <c r="T1114" s="23" t="s">
        <v>45</v>
      </c>
      <c r="U1114" s="31">
        <f>+[1]DEPURADO!J1108</f>
        <v>0</v>
      </c>
      <c r="V1114" s="30"/>
      <c r="W1114" s="23" t="s">
        <v>45</v>
      </c>
      <c r="X1114" s="31">
        <f>+[1]DEPURADO!L1108+[1]DEPURADO!M1108</f>
        <v>0</v>
      </c>
      <c r="Y1114" s="23" t="s">
        <v>45</v>
      </c>
      <c r="Z1114" s="31">
        <f t="shared" si="123"/>
        <v>0</v>
      </c>
      <c r="AA1114" s="31"/>
      <c r="AB1114" s="31">
        <v>0</v>
      </c>
      <c r="AC1114" s="31">
        <v>0</v>
      </c>
      <c r="AD1114" s="30"/>
      <c r="AE1114" s="30">
        <f>+[1]DEPURADO!L1108</f>
        <v>0</v>
      </c>
      <c r="AF1114" s="30">
        <v>0</v>
      </c>
      <c r="AG1114" s="30">
        <f t="shared" si="124"/>
        <v>0</v>
      </c>
      <c r="AH1114" s="30">
        <v>0</v>
      </c>
      <c r="AI1114" s="30" t="str">
        <f>+[1]DEPURADO!G1108</f>
        <v>CANCELADO</v>
      </c>
      <c r="AJ1114" s="32"/>
      <c r="AK1114" s="33"/>
    </row>
    <row r="1115" spans="1:37" s="34" customFormat="1" x14ac:dyDescent="0.25">
      <c r="A1115" s="23">
        <f t="shared" si="125"/>
        <v>1107</v>
      </c>
      <c r="B1115" s="24" t="s">
        <v>44</v>
      </c>
      <c r="C1115" s="23" t="str">
        <f>+[1]DEPURADO!A1109</f>
        <v>FEH118633</v>
      </c>
      <c r="D1115" s="23" t="str">
        <f>+[1]DEPURADO!B1109</f>
        <v>FEH118633</v>
      </c>
      <c r="E1115" s="25">
        <f>+[1]DEPURADO!C1109</f>
        <v>44297</v>
      </c>
      <c r="F1115" s="26">
        <f>+IF([1]DEPURADO!D1109&gt;1,[1]DEPURADO!D1109," ")</f>
        <v>44356</v>
      </c>
      <c r="G1115" s="27">
        <f>[1]DEPURADO!F1109</f>
        <v>80832</v>
      </c>
      <c r="H1115" s="28">
        <v>0</v>
      </c>
      <c r="I1115" s="28">
        <f>+[1]DEPURADO!N1109+[1]DEPURADO!O1109</f>
        <v>0</v>
      </c>
      <c r="J1115" s="28">
        <f>+[1]DEPURADO!S1109</f>
        <v>0</v>
      </c>
      <c r="K1115" s="29">
        <f>+[1]DEPURADO!Q1109+[1]DEPURADO!R1109</f>
        <v>0</v>
      </c>
      <c r="L1115" s="28">
        <v>0</v>
      </c>
      <c r="M1115" s="28">
        <v>0</v>
      </c>
      <c r="N1115" s="28">
        <f t="shared" si="119"/>
        <v>0</v>
      </c>
      <c r="O1115" s="28">
        <f t="shared" si="120"/>
        <v>80832</v>
      </c>
      <c r="P1115" s="24" t="str">
        <f>IF([1]DEPURADO!I1109&gt;1,0,[1]DEPURADO!B1109)</f>
        <v>FEH118633</v>
      </c>
      <c r="Q1115" s="30">
        <f t="shared" si="121"/>
        <v>80832</v>
      </c>
      <c r="R1115" s="31">
        <f t="shared" si="122"/>
        <v>0</v>
      </c>
      <c r="S1115" s="31">
        <f>+[1]DEPURADO!K1109</f>
        <v>0</v>
      </c>
      <c r="T1115" s="23" t="s">
        <v>45</v>
      </c>
      <c r="U1115" s="31">
        <f>+[1]DEPURADO!J1109</f>
        <v>80832</v>
      </c>
      <c r="V1115" s="30"/>
      <c r="W1115" s="23" t="s">
        <v>45</v>
      </c>
      <c r="X1115" s="31">
        <f>+[1]DEPURADO!L1109+[1]DEPURADO!M1109</f>
        <v>0</v>
      </c>
      <c r="Y1115" s="23" t="s">
        <v>45</v>
      </c>
      <c r="Z1115" s="31">
        <f t="shared" si="123"/>
        <v>0</v>
      </c>
      <c r="AA1115" s="31"/>
      <c r="AB1115" s="31">
        <v>0</v>
      </c>
      <c r="AC1115" s="31">
        <v>0</v>
      </c>
      <c r="AD1115" s="30"/>
      <c r="AE1115" s="30">
        <f>+[1]DEPURADO!L1109</f>
        <v>0</v>
      </c>
      <c r="AF1115" s="30">
        <v>0</v>
      </c>
      <c r="AG1115" s="30">
        <f t="shared" si="124"/>
        <v>0</v>
      </c>
      <c r="AH1115" s="30">
        <v>0</v>
      </c>
      <c r="AI1115" s="30" t="str">
        <f>+[1]DEPURADO!G1109</f>
        <v>EN REVISION ADRES-CANASTA COVID</v>
      </c>
      <c r="AJ1115" s="32"/>
      <c r="AK1115" s="33"/>
    </row>
    <row r="1116" spans="1:37" s="34" customFormat="1" x14ac:dyDescent="0.25">
      <c r="A1116" s="23">
        <f t="shared" si="125"/>
        <v>1108</v>
      </c>
      <c r="B1116" s="24" t="s">
        <v>44</v>
      </c>
      <c r="C1116" s="23" t="str">
        <f>+[1]DEPURADO!A1110</f>
        <v>FEH118650</v>
      </c>
      <c r="D1116" s="23" t="str">
        <f>+[1]DEPURADO!B1110</f>
        <v>FEH118650</v>
      </c>
      <c r="E1116" s="25">
        <f>+[1]DEPURADO!C1110</f>
        <v>44297</v>
      </c>
      <c r="F1116" s="26">
        <f>+IF([1]DEPURADO!D1110&gt;1,[1]DEPURADO!D1110," ")</f>
        <v>44356</v>
      </c>
      <c r="G1116" s="27">
        <f>[1]DEPURADO!F1110</f>
        <v>80832</v>
      </c>
      <c r="H1116" s="28">
        <v>0</v>
      </c>
      <c r="I1116" s="28">
        <f>+[1]DEPURADO!N1110+[1]DEPURADO!O1110</f>
        <v>0</v>
      </c>
      <c r="J1116" s="28">
        <f>+[1]DEPURADO!S1110</f>
        <v>0</v>
      </c>
      <c r="K1116" s="29">
        <f>+[1]DEPURADO!Q1110+[1]DEPURADO!R1110</f>
        <v>0</v>
      </c>
      <c r="L1116" s="28">
        <v>0</v>
      </c>
      <c r="M1116" s="28">
        <v>0</v>
      </c>
      <c r="N1116" s="28">
        <f t="shared" si="119"/>
        <v>0</v>
      </c>
      <c r="O1116" s="28">
        <f t="shared" si="120"/>
        <v>80832</v>
      </c>
      <c r="P1116" s="24" t="str">
        <f>IF([1]DEPURADO!I1110&gt;1,0,[1]DEPURADO!B1110)</f>
        <v>FEH118650</v>
      </c>
      <c r="Q1116" s="30">
        <f t="shared" si="121"/>
        <v>80832</v>
      </c>
      <c r="R1116" s="31">
        <f t="shared" si="122"/>
        <v>0</v>
      </c>
      <c r="S1116" s="31">
        <f>+[1]DEPURADO!K1110</f>
        <v>0</v>
      </c>
      <c r="T1116" s="23" t="s">
        <v>45</v>
      </c>
      <c r="U1116" s="31">
        <f>+[1]DEPURADO!J1110</f>
        <v>80832</v>
      </c>
      <c r="V1116" s="30"/>
      <c r="W1116" s="23" t="s">
        <v>45</v>
      </c>
      <c r="X1116" s="31">
        <f>+[1]DEPURADO!L1110+[1]DEPURADO!M1110</f>
        <v>0</v>
      </c>
      <c r="Y1116" s="23" t="s">
        <v>45</v>
      </c>
      <c r="Z1116" s="31">
        <f t="shared" si="123"/>
        <v>0</v>
      </c>
      <c r="AA1116" s="31"/>
      <c r="AB1116" s="31">
        <v>0</v>
      </c>
      <c r="AC1116" s="31">
        <v>0</v>
      </c>
      <c r="AD1116" s="30"/>
      <c r="AE1116" s="30">
        <f>+[1]DEPURADO!L1110</f>
        <v>0</v>
      </c>
      <c r="AF1116" s="30">
        <v>0</v>
      </c>
      <c r="AG1116" s="30">
        <f t="shared" si="124"/>
        <v>0</v>
      </c>
      <c r="AH1116" s="30">
        <v>0</v>
      </c>
      <c r="AI1116" s="30" t="str">
        <f>+[1]DEPURADO!G1110</f>
        <v>EN REVISION ADRES-CANASTA COVID</v>
      </c>
      <c r="AJ1116" s="32"/>
      <c r="AK1116" s="33"/>
    </row>
    <row r="1117" spans="1:37" s="34" customFormat="1" x14ac:dyDescent="0.25">
      <c r="A1117" s="23">
        <f t="shared" si="125"/>
        <v>1109</v>
      </c>
      <c r="B1117" s="24" t="s">
        <v>44</v>
      </c>
      <c r="C1117" s="23" t="str">
        <f>+[1]DEPURADO!A1111</f>
        <v>FEH118830</v>
      </c>
      <c r="D1117" s="23" t="str">
        <f>+[1]DEPURADO!B1111</f>
        <v>FEH118830</v>
      </c>
      <c r="E1117" s="25">
        <f>+[1]DEPURADO!C1111</f>
        <v>44298</v>
      </c>
      <c r="F1117" s="26">
        <f>+IF([1]DEPURADO!D1111&gt;1,[1]DEPURADO!D1111," ")</f>
        <v>44334</v>
      </c>
      <c r="G1117" s="27">
        <f>[1]DEPURADO!F1111</f>
        <v>1178504</v>
      </c>
      <c r="H1117" s="28">
        <v>0</v>
      </c>
      <c r="I1117" s="28">
        <f>+[1]DEPURADO!N1111+[1]DEPURADO!O1111</f>
        <v>0</v>
      </c>
      <c r="J1117" s="28">
        <f>+[1]DEPURADO!S1111</f>
        <v>1178504</v>
      </c>
      <c r="K1117" s="29">
        <f>+[1]DEPURADO!Q1111+[1]DEPURADO!R1111</f>
        <v>0</v>
      </c>
      <c r="L1117" s="28">
        <v>0</v>
      </c>
      <c r="M1117" s="28">
        <v>0</v>
      </c>
      <c r="N1117" s="28">
        <f t="shared" si="119"/>
        <v>1178504</v>
      </c>
      <c r="O1117" s="28">
        <f t="shared" si="120"/>
        <v>0</v>
      </c>
      <c r="P1117" s="24" t="str">
        <f>IF([1]DEPURADO!I1111&gt;1,0,[1]DEPURADO!B1111)</f>
        <v>FEH118830</v>
      </c>
      <c r="Q1117" s="30">
        <f t="shared" si="121"/>
        <v>1178504</v>
      </c>
      <c r="R1117" s="31">
        <f t="shared" si="122"/>
        <v>0</v>
      </c>
      <c r="S1117" s="31">
        <f>+[1]DEPURADO!K1111</f>
        <v>0</v>
      </c>
      <c r="T1117" s="23" t="s">
        <v>45</v>
      </c>
      <c r="U1117" s="31">
        <f>+[1]DEPURADO!J1111</f>
        <v>0</v>
      </c>
      <c r="V1117" s="30"/>
      <c r="W1117" s="23" t="s">
        <v>45</v>
      </c>
      <c r="X1117" s="31">
        <f>+[1]DEPURADO!L1111+[1]DEPURADO!M1111</f>
        <v>0</v>
      </c>
      <c r="Y1117" s="23" t="s">
        <v>45</v>
      </c>
      <c r="Z1117" s="31">
        <f t="shared" si="123"/>
        <v>0</v>
      </c>
      <c r="AA1117" s="31"/>
      <c r="AB1117" s="31">
        <v>0</v>
      </c>
      <c r="AC1117" s="31">
        <v>0</v>
      </c>
      <c r="AD1117" s="30"/>
      <c r="AE1117" s="30">
        <f>+[1]DEPURADO!L1111</f>
        <v>0</v>
      </c>
      <c r="AF1117" s="30">
        <v>0</v>
      </c>
      <c r="AG1117" s="30">
        <f t="shared" si="124"/>
        <v>0</v>
      </c>
      <c r="AH1117" s="30">
        <v>0</v>
      </c>
      <c r="AI1117" s="30" t="str">
        <f>+[1]DEPURADO!G1111</f>
        <v>CANCELADO</v>
      </c>
      <c r="AJ1117" s="32"/>
      <c r="AK1117" s="33"/>
    </row>
    <row r="1118" spans="1:37" s="34" customFormat="1" x14ac:dyDescent="0.25">
      <c r="A1118" s="23">
        <f t="shared" si="125"/>
        <v>1110</v>
      </c>
      <c r="B1118" s="24" t="s">
        <v>44</v>
      </c>
      <c r="C1118" s="23" t="str">
        <f>+[1]DEPURADO!A1112</f>
        <v>FEH118903</v>
      </c>
      <c r="D1118" s="23" t="str">
        <f>+[1]DEPURADO!B1112</f>
        <v>FEH118903</v>
      </c>
      <c r="E1118" s="25">
        <f>+[1]DEPURADO!C1112</f>
        <v>44298</v>
      </c>
      <c r="F1118" s="26">
        <f>+IF([1]DEPURADO!D1112&gt;1,[1]DEPURADO!D1112," ")</f>
        <v>44334</v>
      </c>
      <c r="G1118" s="27">
        <f>[1]DEPURADO!F1112</f>
        <v>840908</v>
      </c>
      <c r="H1118" s="28">
        <v>0</v>
      </c>
      <c r="I1118" s="28">
        <f>+[1]DEPURADO!N1112+[1]DEPURADO!O1112</f>
        <v>0</v>
      </c>
      <c r="J1118" s="28">
        <f>+[1]DEPURADO!S1112</f>
        <v>840908</v>
      </c>
      <c r="K1118" s="29">
        <f>+[1]DEPURADO!Q1112+[1]DEPURADO!R1112</f>
        <v>0</v>
      </c>
      <c r="L1118" s="28">
        <v>0</v>
      </c>
      <c r="M1118" s="28">
        <v>0</v>
      </c>
      <c r="N1118" s="28">
        <f t="shared" si="119"/>
        <v>840908</v>
      </c>
      <c r="O1118" s="28">
        <f t="shared" si="120"/>
        <v>0</v>
      </c>
      <c r="P1118" s="24" t="str">
        <f>IF([1]DEPURADO!I1112&gt;1,0,[1]DEPURADO!B1112)</f>
        <v>FEH118903</v>
      </c>
      <c r="Q1118" s="30">
        <f t="shared" si="121"/>
        <v>840908</v>
      </c>
      <c r="R1118" s="31">
        <f t="shared" si="122"/>
        <v>0</v>
      </c>
      <c r="S1118" s="31">
        <f>+[1]DEPURADO!K1112</f>
        <v>0</v>
      </c>
      <c r="T1118" s="23" t="s">
        <v>45</v>
      </c>
      <c r="U1118" s="31">
        <f>+[1]DEPURADO!J1112</f>
        <v>0</v>
      </c>
      <c r="V1118" s="30"/>
      <c r="W1118" s="23" t="s">
        <v>45</v>
      </c>
      <c r="X1118" s="31">
        <f>+[1]DEPURADO!L1112+[1]DEPURADO!M1112</f>
        <v>0</v>
      </c>
      <c r="Y1118" s="23" t="s">
        <v>45</v>
      </c>
      <c r="Z1118" s="31">
        <f t="shared" si="123"/>
        <v>0</v>
      </c>
      <c r="AA1118" s="31"/>
      <c r="AB1118" s="31">
        <v>0</v>
      </c>
      <c r="AC1118" s="31">
        <v>0</v>
      </c>
      <c r="AD1118" s="30"/>
      <c r="AE1118" s="30">
        <f>+[1]DEPURADO!L1112</f>
        <v>0</v>
      </c>
      <c r="AF1118" s="30">
        <v>0</v>
      </c>
      <c r="AG1118" s="30">
        <f t="shared" si="124"/>
        <v>0</v>
      </c>
      <c r="AH1118" s="30">
        <v>0</v>
      </c>
      <c r="AI1118" s="30" t="str">
        <f>+[1]DEPURADO!G1112</f>
        <v>CANCELADO</v>
      </c>
      <c r="AJ1118" s="32"/>
      <c r="AK1118" s="33"/>
    </row>
    <row r="1119" spans="1:37" s="34" customFormat="1" x14ac:dyDescent="0.25">
      <c r="A1119" s="23">
        <f t="shared" si="125"/>
        <v>1111</v>
      </c>
      <c r="B1119" s="24" t="s">
        <v>44</v>
      </c>
      <c r="C1119" s="23" t="str">
        <f>+[1]DEPURADO!A1113</f>
        <v>FEH118905</v>
      </c>
      <c r="D1119" s="23" t="str">
        <f>+[1]DEPURADO!B1113</f>
        <v>FEH118905</v>
      </c>
      <c r="E1119" s="25">
        <f>+[1]DEPURADO!C1113</f>
        <v>44298</v>
      </c>
      <c r="F1119" s="26">
        <f>+IF([1]DEPURADO!D1113&gt;1,[1]DEPURADO!D1113," ")</f>
        <v>44356</v>
      </c>
      <c r="G1119" s="27">
        <f>[1]DEPURADO!F1113</f>
        <v>80832</v>
      </c>
      <c r="H1119" s="28">
        <v>0</v>
      </c>
      <c r="I1119" s="28">
        <f>+[1]DEPURADO!N1113+[1]DEPURADO!O1113</f>
        <v>0</v>
      </c>
      <c r="J1119" s="28">
        <f>+[1]DEPURADO!S1113</f>
        <v>0</v>
      </c>
      <c r="K1119" s="29">
        <f>+[1]DEPURADO!Q1113+[1]DEPURADO!R1113</f>
        <v>0</v>
      </c>
      <c r="L1119" s="28">
        <v>0</v>
      </c>
      <c r="M1119" s="28">
        <v>0</v>
      </c>
      <c r="N1119" s="28">
        <f t="shared" si="119"/>
        <v>0</v>
      </c>
      <c r="O1119" s="28">
        <f t="shared" si="120"/>
        <v>80832</v>
      </c>
      <c r="P1119" s="24" t="str">
        <f>IF([1]DEPURADO!I1113&gt;1,0,[1]DEPURADO!B1113)</f>
        <v>FEH118905</v>
      </c>
      <c r="Q1119" s="30">
        <f t="shared" si="121"/>
        <v>80832</v>
      </c>
      <c r="R1119" s="31">
        <f t="shared" si="122"/>
        <v>0</v>
      </c>
      <c r="S1119" s="31">
        <f>+[1]DEPURADO!K1113</f>
        <v>0</v>
      </c>
      <c r="T1119" s="23" t="s">
        <v>45</v>
      </c>
      <c r="U1119" s="31">
        <f>+[1]DEPURADO!J1113</f>
        <v>80832</v>
      </c>
      <c r="V1119" s="30"/>
      <c r="W1119" s="23" t="s">
        <v>45</v>
      </c>
      <c r="X1119" s="31">
        <f>+[1]DEPURADO!L1113+[1]DEPURADO!M1113</f>
        <v>0</v>
      </c>
      <c r="Y1119" s="23" t="s">
        <v>45</v>
      </c>
      <c r="Z1119" s="31">
        <f t="shared" si="123"/>
        <v>0</v>
      </c>
      <c r="AA1119" s="31"/>
      <c r="AB1119" s="31">
        <v>0</v>
      </c>
      <c r="AC1119" s="31">
        <v>0</v>
      </c>
      <c r="AD1119" s="30"/>
      <c r="AE1119" s="30">
        <f>+[1]DEPURADO!L1113</f>
        <v>0</v>
      </c>
      <c r="AF1119" s="30">
        <v>0</v>
      </c>
      <c r="AG1119" s="30">
        <f t="shared" si="124"/>
        <v>0</v>
      </c>
      <c r="AH1119" s="30">
        <v>0</v>
      </c>
      <c r="AI1119" s="30" t="str">
        <f>+[1]DEPURADO!G1113</f>
        <v>EN REVISION ADRES-CANASTA COVID</v>
      </c>
      <c r="AJ1119" s="32"/>
      <c r="AK1119" s="33"/>
    </row>
    <row r="1120" spans="1:37" s="34" customFormat="1" x14ac:dyDescent="0.25">
      <c r="A1120" s="23">
        <f t="shared" si="125"/>
        <v>1112</v>
      </c>
      <c r="B1120" s="24" t="s">
        <v>44</v>
      </c>
      <c r="C1120" s="23" t="str">
        <f>+[1]DEPURADO!A1114</f>
        <v>FEH119085</v>
      </c>
      <c r="D1120" s="23" t="str">
        <f>+[1]DEPURADO!B1114</f>
        <v>FEH119085</v>
      </c>
      <c r="E1120" s="25">
        <f>+[1]DEPURADO!C1114</f>
        <v>44299</v>
      </c>
      <c r="F1120" s="26">
        <f>+IF([1]DEPURADO!D1114&gt;1,[1]DEPURADO!D1114," ")</f>
        <v>44334</v>
      </c>
      <c r="G1120" s="27">
        <f>[1]DEPURADO!F1114</f>
        <v>9414475</v>
      </c>
      <c r="H1120" s="28">
        <v>0</v>
      </c>
      <c r="I1120" s="28">
        <f>+[1]DEPURADO!N1114+[1]DEPURADO!O1114</f>
        <v>0</v>
      </c>
      <c r="J1120" s="28">
        <f>+[1]DEPURADO!S1114</f>
        <v>9414475</v>
      </c>
      <c r="K1120" s="29">
        <f>+[1]DEPURADO!Q1114+[1]DEPURADO!R1114</f>
        <v>0</v>
      </c>
      <c r="L1120" s="28">
        <v>0</v>
      </c>
      <c r="M1120" s="28">
        <v>0</v>
      </c>
      <c r="N1120" s="28">
        <f t="shared" si="119"/>
        <v>9414475</v>
      </c>
      <c r="O1120" s="28">
        <f t="shared" si="120"/>
        <v>0</v>
      </c>
      <c r="P1120" s="24" t="str">
        <f>IF([1]DEPURADO!I1114&gt;1,0,[1]DEPURADO!B1114)</f>
        <v>FEH119085</v>
      </c>
      <c r="Q1120" s="30">
        <f t="shared" si="121"/>
        <v>9414475</v>
      </c>
      <c r="R1120" s="31">
        <f t="shared" si="122"/>
        <v>0</v>
      </c>
      <c r="S1120" s="31">
        <f>+[1]DEPURADO!K1114</f>
        <v>0</v>
      </c>
      <c r="T1120" s="23" t="s">
        <v>45</v>
      </c>
      <c r="U1120" s="31">
        <f>+[1]DEPURADO!J1114</f>
        <v>0</v>
      </c>
      <c r="V1120" s="30"/>
      <c r="W1120" s="23" t="s">
        <v>45</v>
      </c>
      <c r="X1120" s="31">
        <f>+[1]DEPURADO!L1114+[1]DEPURADO!M1114</f>
        <v>0</v>
      </c>
      <c r="Y1120" s="23" t="s">
        <v>45</v>
      </c>
      <c r="Z1120" s="31">
        <f t="shared" si="123"/>
        <v>0</v>
      </c>
      <c r="AA1120" s="31"/>
      <c r="AB1120" s="31">
        <v>0</v>
      </c>
      <c r="AC1120" s="31">
        <v>0</v>
      </c>
      <c r="AD1120" s="30"/>
      <c r="AE1120" s="30">
        <f>+[1]DEPURADO!L1114</f>
        <v>0</v>
      </c>
      <c r="AF1120" s="30">
        <v>0</v>
      </c>
      <c r="AG1120" s="30">
        <f t="shared" si="124"/>
        <v>0</v>
      </c>
      <c r="AH1120" s="30">
        <v>0</v>
      </c>
      <c r="AI1120" s="30" t="str">
        <f>+[1]DEPURADO!G1114</f>
        <v>CANCELADO</v>
      </c>
      <c r="AJ1120" s="32"/>
      <c r="AK1120" s="33"/>
    </row>
    <row r="1121" spans="1:37" s="34" customFormat="1" x14ac:dyDescent="0.25">
      <c r="A1121" s="23">
        <f t="shared" si="125"/>
        <v>1113</v>
      </c>
      <c r="B1121" s="24" t="s">
        <v>44</v>
      </c>
      <c r="C1121" s="23" t="str">
        <f>+[1]DEPURADO!A1115</f>
        <v>FEH119332</v>
      </c>
      <c r="D1121" s="23" t="str">
        <f>+[1]DEPURADO!B1115</f>
        <v>FEH119332</v>
      </c>
      <c r="E1121" s="25">
        <f>+[1]DEPURADO!C1115</f>
        <v>44300</v>
      </c>
      <c r="F1121" s="26">
        <f>+IF([1]DEPURADO!D1115&gt;1,[1]DEPURADO!D1115," ")</f>
        <v>44334</v>
      </c>
      <c r="G1121" s="27">
        <f>[1]DEPURADO!F1115</f>
        <v>1750099</v>
      </c>
      <c r="H1121" s="28">
        <v>0</v>
      </c>
      <c r="I1121" s="28">
        <f>+[1]DEPURADO!N1115+[1]DEPURADO!O1115</f>
        <v>0</v>
      </c>
      <c r="J1121" s="28">
        <f>+[1]DEPURADO!S1115</f>
        <v>1750099</v>
      </c>
      <c r="K1121" s="29">
        <f>+[1]DEPURADO!Q1115+[1]DEPURADO!R1115</f>
        <v>0</v>
      </c>
      <c r="L1121" s="28">
        <v>0</v>
      </c>
      <c r="M1121" s="28">
        <v>0</v>
      </c>
      <c r="N1121" s="28">
        <f t="shared" si="119"/>
        <v>1750099</v>
      </c>
      <c r="O1121" s="28">
        <f t="shared" si="120"/>
        <v>0</v>
      </c>
      <c r="P1121" s="24" t="str">
        <f>IF([1]DEPURADO!I1115&gt;1,0,[1]DEPURADO!B1115)</f>
        <v>FEH119332</v>
      </c>
      <c r="Q1121" s="30">
        <f t="shared" si="121"/>
        <v>1750099</v>
      </c>
      <c r="R1121" s="31">
        <f t="shared" si="122"/>
        <v>0</v>
      </c>
      <c r="S1121" s="31">
        <f>+[1]DEPURADO!K1115</f>
        <v>0</v>
      </c>
      <c r="T1121" s="23" t="s">
        <v>45</v>
      </c>
      <c r="U1121" s="31">
        <f>+[1]DEPURADO!J1115</f>
        <v>0</v>
      </c>
      <c r="V1121" s="30"/>
      <c r="W1121" s="23" t="s">
        <v>45</v>
      </c>
      <c r="X1121" s="31">
        <f>+[1]DEPURADO!L1115+[1]DEPURADO!M1115</f>
        <v>0</v>
      </c>
      <c r="Y1121" s="23" t="s">
        <v>45</v>
      </c>
      <c r="Z1121" s="31">
        <f t="shared" si="123"/>
        <v>0</v>
      </c>
      <c r="AA1121" s="31"/>
      <c r="AB1121" s="31">
        <v>0</v>
      </c>
      <c r="AC1121" s="31">
        <v>0</v>
      </c>
      <c r="AD1121" s="30"/>
      <c r="AE1121" s="30">
        <f>+[1]DEPURADO!L1115</f>
        <v>0</v>
      </c>
      <c r="AF1121" s="30">
        <v>0</v>
      </c>
      <c r="AG1121" s="30">
        <f t="shared" si="124"/>
        <v>0</v>
      </c>
      <c r="AH1121" s="30">
        <v>0</v>
      </c>
      <c r="AI1121" s="30" t="str">
        <f>+[1]DEPURADO!G1115</f>
        <v>CANCELADO</v>
      </c>
      <c r="AJ1121" s="32"/>
      <c r="AK1121" s="33"/>
    </row>
    <row r="1122" spans="1:37" s="34" customFormat="1" x14ac:dyDescent="0.25">
      <c r="A1122" s="23">
        <f t="shared" si="125"/>
        <v>1114</v>
      </c>
      <c r="B1122" s="24" t="s">
        <v>44</v>
      </c>
      <c r="C1122" s="23" t="str">
        <f>+[1]DEPURADO!A1116</f>
        <v>FEH124915</v>
      </c>
      <c r="D1122" s="23" t="str">
        <f>+[1]DEPURADO!B1116</f>
        <v>FEH124915</v>
      </c>
      <c r="E1122" s="25">
        <f>+[1]DEPURADO!C1116</f>
        <v>44328</v>
      </c>
      <c r="F1122" s="26">
        <f>+IF([1]DEPURADO!D1116&gt;1,[1]DEPURADO!D1116," ")</f>
        <v>44368</v>
      </c>
      <c r="G1122" s="27">
        <f>[1]DEPURADO!F1116</f>
        <v>21609577</v>
      </c>
      <c r="H1122" s="28">
        <v>0</v>
      </c>
      <c r="I1122" s="28">
        <f>+[1]DEPURADO!N1116+[1]DEPURADO!O1116</f>
        <v>0</v>
      </c>
      <c r="J1122" s="28">
        <f>+[1]DEPURADO!S1116</f>
        <v>0</v>
      </c>
      <c r="K1122" s="29">
        <f>+[1]DEPURADO!Q1116+[1]DEPURADO!R1116</f>
        <v>0</v>
      </c>
      <c r="L1122" s="28">
        <v>0</v>
      </c>
      <c r="M1122" s="28">
        <v>0</v>
      </c>
      <c r="N1122" s="28">
        <f t="shared" si="119"/>
        <v>0</v>
      </c>
      <c r="O1122" s="28">
        <f t="shared" si="120"/>
        <v>21609577</v>
      </c>
      <c r="P1122" s="24" t="str">
        <f>IF([1]DEPURADO!I1116&gt;1,0,[1]DEPURADO!B1116)</f>
        <v>FEH124915</v>
      </c>
      <c r="Q1122" s="30">
        <f t="shared" si="121"/>
        <v>21609577</v>
      </c>
      <c r="R1122" s="31">
        <f t="shared" si="122"/>
        <v>0</v>
      </c>
      <c r="S1122" s="31">
        <f>+[1]DEPURADO!K1116</f>
        <v>0</v>
      </c>
      <c r="T1122" s="23" t="s">
        <v>45</v>
      </c>
      <c r="U1122" s="31">
        <f>+[1]DEPURADO!J1116</f>
        <v>0</v>
      </c>
      <c r="V1122" s="30"/>
      <c r="W1122" s="23" t="s">
        <v>45</v>
      </c>
      <c r="X1122" s="31">
        <f>+[1]DEPURADO!L1116+[1]DEPURADO!M1116</f>
        <v>0</v>
      </c>
      <c r="Y1122" s="23" t="s">
        <v>45</v>
      </c>
      <c r="Z1122" s="31">
        <f t="shared" si="123"/>
        <v>0</v>
      </c>
      <c r="AA1122" s="31"/>
      <c r="AB1122" s="31">
        <v>0</v>
      </c>
      <c r="AC1122" s="31">
        <v>0</v>
      </c>
      <c r="AD1122" s="30"/>
      <c r="AE1122" s="30">
        <f>+[1]DEPURADO!L1116</f>
        <v>0</v>
      </c>
      <c r="AF1122" s="30">
        <v>0</v>
      </c>
      <c r="AG1122" s="30">
        <f t="shared" si="124"/>
        <v>21609577</v>
      </c>
      <c r="AH1122" s="30">
        <v>0</v>
      </c>
      <c r="AI1122" s="30" t="str">
        <f>+[1]DEPURADO!G1116</f>
        <v>SALDO A FAVOR DEL PRESTADOR</v>
      </c>
      <c r="AJ1122" s="32"/>
      <c r="AK1122" s="33"/>
    </row>
    <row r="1123" spans="1:37" s="34" customFormat="1" x14ac:dyDescent="0.25">
      <c r="A1123" s="23">
        <f t="shared" si="125"/>
        <v>1115</v>
      </c>
      <c r="B1123" s="24" t="s">
        <v>44</v>
      </c>
      <c r="C1123" s="23" t="str">
        <f>+[1]DEPURADO!A1117</f>
        <v>FEH124917</v>
      </c>
      <c r="D1123" s="23" t="str">
        <f>+[1]DEPURADO!B1117</f>
        <v>FEH124917</v>
      </c>
      <c r="E1123" s="25">
        <f>+[1]DEPURADO!C1117</f>
        <v>44328</v>
      </c>
      <c r="F1123" s="26" t="str">
        <f>+IF([1]DEPURADO!D1117&gt;1,[1]DEPURADO!D1117," ")</f>
        <v xml:space="preserve"> </v>
      </c>
      <c r="G1123" s="27">
        <f>[1]DEPURADO!F1117</f>
        <v>80832</v>
      </c>
      <c r="H1123" s="28">
        <v>0</v>
      </c>
      <c r="I1123" s="28">
        <f>+[1]DEPURADO!N1117+[1]DEPURADO!O1117</f>
        <v>0</v>
      </c>
      <c r="J1123" s="28">
        <f>+[1]DEPURADO!S1117</f>
        <v>0</v>
      </c>
      <c r="K1123" s="29">
        <f>+[1]DEPURADO!Q1117+[1]DEPURADO!R1117</f>
        <v>0</v>
      </c>
      <c r="L1123" s="28">
        <v>0</v>
      </c>
      <c r="M1123" s="28">
        <v>0</v>
      </c>
      <c r="N1123" s="28">
        <f t="shared" si="119"/>
        <v>0</v>
      </c>
      <c r="O1123" s="28">
        <f t="shared" si="120"/>
        <v>80832</v>
      </c>
      <c r="P1123" s="24" t="str">
        <f>IF([1]DEPURADO!I1117&gt;1,0,[1]DEPURADO!B1117)</f>
        <v>FEH124917</v>
      </c>
      <c r="Q1123" s="30">
        <f t="shared" si="121"/>
        <v>80832</v>
      </c>
      <c r="R1123" s="31">
        <f t="shared" si="122"/>
        <v>0</v>
      </c>
      <c r="S1123" s="31">
        <f>+[1]DEPURADO!K1117</f>
        <v>0</v>
      </c>
      <c r="T1123" s="23" t="s">
        <v>45</v>
      </c>
      <c r="U1123" s="31">
        <f>+[1]DEPURADO!J1117</f>
        <v>80832</v>
      </c>
      <c r="V1123" s="30"/>
      <c r="W1123" s="23" t="s">
        <v>45</v>
      </c>
      <c r="X1123" s="31">
        <f>+[1]DEPURADO!L1117+[1]DEPURADO!M1117</f>
        <v>0</v>
      </c>
      <c r="Y1123" s="23" t="s">
        <v>45</v>
      </c>
      <c r="Z1123" s="31">
        <f t="shared" si="123"/>
        <v>0</v>
      </c>
      <c r="AA1123" s="31"/>
      <c r="AB1123" s="31">
        <v>0</v>
      </c>
      <c r="AC1123" s="31">
        <v>0</v>
      </c>
      <c r="AD1123" s="30"/>
      <c r="AE1123" s="30">
        <f>+[1]DEPURADO!L1117</f>
        <v>0</v>
      </c>
      <c r="AF1123" s="30">
        <v>0</v>
      </c>
      <c r="AG1123" s="30">
        <f t="shared" si="124"/>
        <v>0</v>
      </c>
      <c r="AH1123" s="30">
        <v>0</v>
      </c>
      <c r="AI1123" s="30" t="str">
        <f>+[1]DEPURADO!G1117</f>
        <v>EN REVISION ADRES-CANASTA COVID</v>
      </c>
      <c r="AJ1123" s="32"/>
      <c r="AK1123" s="33"/>
    </row>
    <row r="1124" spans="1:37" s="34" customFormat="1" x14ac:dyDescent="0.25">
      <c r="A1124" s="23">
        <f t="shared" si="125"/>
        <v>1116</v>
      </c>
      <c r="B1124" s="24" t="s">
        <v>44</v>
      </c>
      <c r="C1124" s="23" t="str">
        <f>+[1]DEPURADO!A1118</f>
        <v>FEH117968</v>
      </c>
      <c r="D1124" s="23" t="str">
        <f>+[1]DEPURADO!B1118</f>
        <v>FEH117968</v>
      </c>
      <c r="E1124" s="25">
        <f>+[1]DEPURADO!C1118</f>
        <v>44294</v>
      </c>
      <c r="F1124" s="26">
        <f>+IF([1]DEPURADO!D1118&gt;1,[1]DEPURADO!D1118," ")</f>
        <v>44334</v>
      </c>
      <c r="G1124" s="27">
        <f>[1]DEPURADO!F1118</f>
        <v>13451</v>
      </c>
      <c r="H1124" s="28">
        <v>0</v>
      </c>
      <c r="I1124" s="28">
        <f>+[1]DEPURADO!N1118+[1]DEPURADO!O1118</f>
        <v>0</v>
      </c>
      <c r="J1124" s="28">
        <f>+[1]DEPURADO!S1118</f>
        <v>13451</v>
      </c>
      <c r="K1124" s="29">
        <f>+[1]DEPURADO!Q1118+[1]DEPURADO!R1118</f>
        <v>0</v>
      </c>
      <c r="L1124" s="28">
        <v>0</v>
      </c>
      <c r="M1124" s="28">
        <v>0</v>
      </c>
      <c r="N1124" s="28">
        <f t="shared" si="119"/>
        <v>13451</v>
      </c>
      <c r="O1124" s="28">
        <f t="shared" si="120"/>
        <v>0</v>
      </c>
      <c r="P1124" s="24" t="str">
        <f>IF([1]DEPURADO!I1118&gt;1,0,[1]DEPURADO!B1118)</f>
        <v>FEH117968</v>
      </c>
      <c r="Q1124" s="30">
        <f t="shared" si="121"/>
        <v>13451</v>
      </c>
      <c r="R1124" s="31">
        <f t="shared" si="122"/>
        <v>0</v>
      </c>
      <c r="S1124" s="31">
        <f>+[1]DEPURADO!K1118</f>
        <v>0</v>
      </c>
      <c r="T1124" s="23" t="s">
        <v>45</v>
      </c>
      <c r="U1124" s="31">
        <f>+[1]DEPURADO!J1118</f>
        <v>0</v>
      </c>
      <c r="V1124" s="30"/>
      <c r="W1124" s="23" t="s">
        <v>45</v>
      </c>
      <c r="X1124" s="31">
        <f>+[1]DEPURADO!L1118+[1]DEPURADO!M1118</f>
        <v>0</v>
      </c>
      <c r="Y1124" s="23" t="s">
        <v>45</v>
      </c>
      <c r="Z1124" s="31">
        <f t="shared" si="123"/>
        <v>0</v>
      </c>
      <c r="AA1124" s="31"/>
      <c r="AB1124" s="31">
        <v>0</v>
      </c>
      <c r="AC1124" s="31">
        <v>0</v>
      </c>
      <c r="AD1124" s="30"/>
      <c r="AE1124" s="30">
        <f>+[1]DEPURADO!L1118</f>
        <v>0</v>
      </c>
      <c r="AF1124" s="30">
        <v>0</v>
      </c>
      <c r="AG1124" s="30">
        <f t="shared" si="124"/>
        <v>0</v>
      </c>
      <c r="AH1124" s="30">
        <v>0</v>
      </c>
      <c r="AI1124" s="30" t="str">
        <f>+[1]DEPURADO!G1118</f>
        <v>CANCELADO</v>
      </c>
      <c r="AJ1124" s="32"/>
      <c r="AK1124" s="33"/>
    </row>
    <row r="1125" spans="1:37" s="34" customFormat="1" x14ac:dyDescent="0.25">
      <c r="A1125" s="23">
        <f t="shared" si="125"/>
        <v>1117</v>
      </c>
      <c r="B1125" s="24" t="s">
        <v>44</v>
      </c>
      <c r="C1125" s="23" t="str">
        <f>+[1]DEPURADO!A1119</f>
        <v>FEH117969</v>
      </c>
      <c r="D1125" s="23" t="str">
        <f>+[1]DEPURADO!B1119</f>
        <v>FEH117969</v>
      </c>
      <c r="E1125" s="25">
        <f>+[1]DEPURADO!C1119</f>
        <v>44294</v>
      </c>
      <c r="F1125" s="26">
        <f>+IF([1]DEPURADO!D1119&gt;1,[1]DEPURADO!D1119," ")</f>
        <v>44334</v>
      </c>
      <c r="G1125" s="27">
        <f>[1]DEPURADO!F1119</f>
        <v>28591</v>
      </c>
      <c r="H1125" s="28">
        <v>0</v>
      </c>
      <c r="I1125" s="28">
        <f>+[1]DEPURADO!N1119+[1]DEPURADO!O1119</f>
        <v>0</v>
      </c>
      <c r="J1125" s="28">
        <f>+[1]DEPURADO!S1119</f>
        <v>28591</v>
      </c>
      <c r="K1125" s="29">
        <f>+[1]DEPURADO!Q1119+[1]DEPURADO!R1119</f>
        <v>0</v>
      </c>
      <c r="L1125" s="28">
        <v>0</v>
      </c>
      <c r="M1125" s="28">
        <v>0</v>
      </c>
      <c r="N1125" s="28">
        <f t="shared" si="119"/>
        <v>28591</v>
      </c>
      <c r="O1125" s="28">
        <f t="shared" si="120"/>
        <v>0</v>
      </c>
      <c r="P1125" s="24" t="str">
        <f>IF([1]DEPURADO!I1119&gt;1,0,[1]DEPURADO!B1119)</f>
        <v>FEH117969</v>
      </c>
      <c r="Q1125" s="30">
        <f t="shared" si="121"/>
        <v>28591</v>
      </c>
      <c r="R1125" s="31">
        <f t="shared" si="122"/>
        <v>0</v>
      </c>
      <c r="S1125" s="31">
        <f>+[1]DEPURADO!K1119</f>
        <v>0</v>
      </c>
      <c r="T1125" s="23" t="s">
        <v>45</v>
      </c>
      <c r="U1125" s="31">
        <f>+[1]DEPURADO!J1119</f>
        <v>0</v>
      </c>
      <c r="V1125" s="30"/>
      <c r="W1125" s="23" t="s">
        <v>45</v>
      </c>
      <c r="X1125" s="31">
        <f>+[1]DEPURADO!L1119+[1]DEPURADO!M1119</f>
        <v>0</v>
      </c>
      <c r="Y1125" s="23" t="s">
        <v>45</v>
      </c>
      <c r="Z1125" s="31">
        <f t="shared" si="123"/>
        <v>0</v>
      </c>
      <c r="AA1125" s="31"/>
      <c r="AB1125" s="31">
        <v>0</v>
      </c>
      <c r="AC1125" s="31">
        <v>0</v>
      </c>
      <c r="AD1125" s="30"/>
      <c r="AE1125" s="30">
        <f>+[1]DEPURADO!L1119</f>
        <v>0</v>
      </c>
      <c r="AF1125" s="30">
        <v>0</v>
      </c>
      <c r="AG1125" s="30">
        <f t="shared" si="124"/>
        <v>0</v>
      </c>
      <c r="AH1125" s="30">
        <v>0</v>
      </c>
      <c r="AI1125" s="30" t="str">
        <f>+[1]DEPURADO!G1119</f>
        <v>CANCELADO</v>
      </c>
      <c r="AJ1125" s="32"/>
      <c r="AK1125" s="33"/>
    </row>
    <row r="1126" spans="1:37" s="34" customFormat="1" x14ac:dyDescent="0.25">
      <c r="A1126" s="23">
        <f t="shared" si="125"/>
        <v>1118</v>
      </c>
      <c r="B1126" s="24" t="s">
        <v>44</v>
      </c>
      <c r="C1126" s="23" t="str">
        <f>+[1]DEPURADO!A1120</f>
        <v>FEH117975</v>
      </c>
      <c r="D1126" s="23" t="str">
        <f>+[1]DEPURADO!B1120</f>
        <v>FEH117975</v>
      </c>
      <c r="E1126" s="25">
        <f>+[1]DEPURADO!C1120</f>
        <v>44294</v>
      </c>
      <c r="F1126" s="26">
        <f>+IF([1]DEPURADO!D1120&gt;1,[1]DEPURADO!D1120," ")</f>
        <v>44334</v>
      </c>
      <c r="G1126" s="27">
        <f>[1]DEPURADO!F1120</f>
        <v>37265</v>
      </c>
      <c r="H1126" s="28">
        <v>0</v>
      </c>
      <c r="I1126" s="28">
        <f>+[1]DEPURADO!N1120+[1]DEPURADO!O1120</f>
        <v>0</v>
      </c>
      <c r="J1126" s="28">
        <f>+[1]DEPURADO!S1120</f>
        <v>37265</v>
      </c>
      <c r="K1126" s="29">
        <f>+[1]DEPURADO!Q1120+[1]DEPURADO!R1120</f>
        <v>0</v>
      </c>
      <c r="L1126" s="28">
        <v>0</v>
      </c>
      <c r="M1126" s="28">
        <v>0</v>
      </c>
      <c r="N1126" s="28">
        <f t="shared" si="119"/>
        <v>37265</v>
      </c>
      <c r="O1126" s="28">
        <f t="shared" si="120"/>
        <v>0</v>
      </c>
      <c r="P1126" s="24" t="str">
        <f>IF([1]DEPURADO!I1120&gt;1,0,[1]DEPURADO!B1120)</f>
        <v>FEH117975</v>
      </c>
      <c r="Q1126" s="30">
        <f t="shared" si="121"/>
        <v>37265</v>
      </c>
      <c r="R1126" s="31">
        <f t="shared" si="122"/>
        <v>0</v>
      </c>
      <c r="S1126" s="31">
        <f>+[1]DEPURADO!K1120</f>
        <v>0</v>
      </c>
      <c r="T1126" s="23" t="s">
        <v>45</v>
      </c>
      <c r="U1126" s="31">
        <f>+[1]DEPURADO!J1120</f>
        <v>0</v>
      </c>
      <c r="V1126" s="30"/>
      <c r="W1126" s="23" t="s">
        <v>45</v>
      </c>
      <c r="X1126" s="31">
        <f>+[1]DEPURADO!L1120+[1]DEPURADO!M1120</f>
        <v>0</v>
      </c>
      <c r="Y1126" s="23" t="s">
        <v>45</v>
      </c>
      <c r="Z1126" s="31">
        <f t="shared" si="123"/>
        <v>0</v>
      </c>
      <c r="AA1126" s="31"/>
      <c r="AB1126" s="31">
        <v>0</v>
      </c>
      <c r="AC1126" s="31">
        <v>0</v>
      </c>
      <c r="AD1126" s="30"/>
      <c r="AE1126" s="30">
        <f>+[1]DEPURADO!L1120</f>
        <v>0</v>
      </c>
      <c r="AF1126" s="30">
        <v>0</v>
      </c>
      <c r="AG1126" s="30">
        <f t="shared" si="124"/>
        <v>0</v>
      </c>
      <c r="AH1126" s="30">
        <v>0</v>
      </c>
      <c r="AI1126" s="30" t="str">
        <f>+[1]DEPURADO!G1120</f>
        <v>CANCELADO</v>
      </c>
      <c r="AJ1126" s="32"/>
      <c r="AK1126" s="33"/>
    </row>
    <row r="1127" spans="1:37" s="34" customFormat="1" x14ac:dyDescent="0.25">
      <c r="A1127" s="23">
        <f t="shared" si="125"/>
        <v>1119</v>
      </c>
      <c r="B1127" s="24" t="s">
        <v>44</v>
      </c>
      <c r="C1127" s="23" t="str">
        <f>+[1]DEPURADO!A1121</f>
        <v>FEH117985</v>
      </c>
      <c r="D1127" s="23" t="str">
        <f>+[1]DEPURADO!B1121</f>
        <v>FEH117985</v>
      </c>
      <c r="E1127" s="25">
        <f>+[1]DEPURADO!C1121</f>
        <v>44294</v>
      </c>
      <c r="F1127" s="26">
        <f>+IF([1]DEPURADO!D1121&gt;1,[1]DEPURADO!D1121," ")</f>
        <v>44334</v>
      </c>
      <c r="G1127" s="27">
        <f>[1]DEPURADO!F1121</f>
        <v>51081</v>
      </c>
      <c r="H1127" s="28">
        <v>0</v>
      </c>
      <c r="I1127" s="28">
        <f>+[1]DEPURADO!N1121+[1]DEPURADO!O1121</f>
        <v>0</v>
      </c>
      <c r="J1127" s="28">
        <f>+[1]DEPURADO!S1121</f>
        <v>51081</v>
      </c>
      <c r="K1127" s="29">
        <f>+[1]DEPURADO!Q1121+[1]DEPURADO!R1121</f>
        <v>0</v>
      </c>
      <c r="L1127" s="28">
        <v>0</v>
      </c>
      <c r="M1127" s="28">
        <v>0</v>
      </c>
      <c r="N1127" s="28">
        <f t="shared" si="119"/>
        <v>51081</v>
      </c>
      <c r="O1127" s="28">
        <f t="shared" si="120"/>
        <v>0</v>
      </c>
      <c r="P1127" s="24" t="str">
        <f>IF([1]DEPURADO!I1121&gt;1,0,[1]DEPURADO!B1121)</f>
        <v>FEH117985</v>
      </c>
      <c r="Q1127" s="30">
        <f t="shared" si="121"/>
        <v>51081</v>
      </c>
      <c r="R1127" s="31">
        <f t="shared" si="122"/>
        <v>0</v>
      </c>
      <c r="S1127" s="31">
        <f>+[1]DEPURADO!K1121</f>
        <v>0</v>
      </c>
      <c r="T1127" s="23" t="s">
        <v>45</v>
      </c>
      <c r="U1127" s="31">
        <f>+[1]DEPURADO!J1121</f>
        <v>0</v>
      </c>
      <c r="V1127" s="30"/>
      <c r="W1127" s="23" t="s">
        <v>45</v>
      </c>
      <c r="X1127" s="31">
        <f>+[1]DEPURADO!L1121+[1]DEPURADO!M1121</f>
        <v>0</v>
      </c>
      <c r="Y1127" s="23" t="s">
        <v>45</v>
      </c>
      <c r="Z1127" s="31">
        <f t="shared" si="123"/>
        <v>0</v>
      </c>
      <c r="AA1127" s="31"/>
      <c r="AB1127" s="31">
        <v>0</v>
      </c>
      <c r="AC1127" s="31">
        <v>0</v>
      </c>
      <c r="AD1127" s="30"/>
      <c r="AE1127" s="30">
        <f>+[1]DEPURADO!L1121</f>
        <v>0</v>
      </c>
      <c r="AF1127" s="30">
        <v>0</v>
      </c>
      <c r="AG1127" s="30">
        <f t="shared" si="124"/>
        <v>0</v>
      </c>
      <c r="AH1127" s="30">
        <v>0</v>
      </c>
      <c r="AI1127" s="30" t="str">
        <f>+[1]DEPURADO!G1121</f>
        <v>CANCELADO</v>
      </c>
      <c r="AJ1127" s="32"/>
      <c r="AK1127" s="33"/>
    </row>
    <row r="1128" spans="1:37" s="34" customFormat="1" x14ac:dyDescent="0.25">
      <c r="A1128" s="23">
        <f t="shared" si="125"/>
        <v>1120</v>
      </c>
      <c r="B1128" s="24" t="s">
        <v>44</v>
      </c>
      <c r="C1128" s="23" t="str">
        <f>+[1]DEPURADO!A1122</f>
        <v>FEH117990</v>
      </c>
      <c r="D1128" s="23" t="str">
        <f>+[1]DEPURADO!B1122</f>
        <v>FEH117990</v>
      </c>
      <c r="E1128" s="25">
        <f>+[1]DEPURADO!C1122</f>
        <v>44294</v>
      </c>
      <c r="F1128" s="26">
        <f>+IF([1]DEPURADO!D1122&gt;1,[1]DEPURADO!D1122," ")</f>
        <v>44334</v>
      </c>
      <c r="G1128" s="27">
        <f>[1]DEPURADO!F1122</f>
        <v>108160</v>
      </c>
      <c r="H1128" s="28">
        <v>0</v>
      </c>
      <c r="I1128" s="28">
        <f>+[1]DEPURADO!N1122+[1]DEPURADO!O1122</f>
        <v>0</v>
      </c>
      <c r="J1128" s="28">
        <f>+[1]DEPURADO!S1122</f>
        <v>108160</v>
      </c>
      <c r="K1128" s="29">
        <f>+[1]DEPURADO!Q1122+[1]DEPURADO!R1122</f>
        <v>0</v>
      </c>
      <c r="L1128" s="28">
        <v>0</v>
      </c>
      <c r="M1128" s="28">
        <v>0</v>
      </c>
      <c r="N1128" s="28">
        <f t="shared" si="119"/>
        <v>108160</v>
      </c>
      <c r="O1128" s="28">
        <f t="shared" si="120"/>
        <v>0</v>
      </c>
      <c r="P1128" s="24" t="str">
        <f>IF([1]DEPURADO!I1122&gt;1,0,[1]DEPURADO!B1122)</f>
        <v>FEH117990</v>
      </c>
      <c r="Q1128" s="30">
        <f t="shared" si="121"/>
        <v>108160</v>
      </c>
      <c r="R1128" s="31">
        <f t="shared" si="122"/>
        <v>0</v>
      </c>
      <c r="S1128" s="31">
        <f>+[1]DEPURADO!K1122</f>
        <v>0</v>
      </c>
      <c r="T1128" s="23" t="s">
        <v>45</v>
      </c>
      <c r="U1128" s="31">
        <f>+[1]DEPURADO!J1122</f>
        <v>0</v>
      </c>
      <c r="V1128" s="30"/>
      <c r="W1128" s="23" t="s">
        <v>45</v>
      </c>
      <c r="X1128" s="31">
        <f>+[1]DEPURADO!L1122+[1]DEPURADO!M1122</f>
        <v>0</v>
      </c>
      <c r="Y1128" s="23" t="s">
        <v>45</v>
      </c>
      <c r="Z1128" s="31">
        <f t="shared" si="123"/>
        <v>0</v>
      </c>
      <c r="AA1128" s="31"/>
      <c r="AB1128" s="31">
        <v>0</v>
      </c>
      <c r="AC1128" s="31">
        <v>0</v>
      </c>
      <c r="AD1128" s="30"/>
      <c r="AE1128" s="30">
        <f>+[1]DEPURADO!L1122</f>
        <v>0</v>
      </c>
      <c r="AF1128" s="30">
        <v>0</v>
      </c>
      <c r="AG1128" s="30">
        <f t="shared" si="124"/>
        <v>0</v>
      </c>
      <c r="AH1128" s="30">
        <v>0</v>
      </c>
      <c r="AI1128" s="30" t="str">
        <f>+[1]DEPURADO!G1122</f>
        <v>CANCELADO</v>
      </c>
      <c r="AJ1128" s="32"/>
      <c r="AK1128" s="33"/>
    </row>
    <row r="1129" spans="1:37" s="34" customFormat="1" x14ac:dyDescent="0.25">
      <c r="A1129" s="23">
        <f t="shared" si="125"/>
        <v>1121</v>
      </c>
      <c r="B1129" s="24" t="s">
        <v>44</v>
      </c>
      <c r="C1129" s="23" t="str">
        <f>+[1]DEPURADO!A1123</f>
        <v>FEH118036</v>
      </c>
      <c r="D1129" s="23" t="str">
        <f>+[1]DEPURADO!B1123</f>
        <v>FEH118036</v>
      </c>
      <c r="E1129" s="25">
        <f>+[1]DEPURADO!C1123</f>
        <v>44294</v>
      </c>
      <c r="F1129" s="26">
        <f>+IF([1]DEPURADO!D1123&gt;1,[1]DEPURADO!D1123," ")</f>
        <v>44334</v>
      </c>
      <c r="G1129" s="27">
        <f>[1]DEPURADO!F1123</f>
        <v>86162</v>
      </c>
      <c r="H1129" s="28">
        <v>0</v>
      </c>
      <c r="I1129" s="28">
        <f>+[1]DEPURADO!N1123+[1]DEPURADO!O1123</f>
        <v>0</v>
      </c>
      <c r="J1129" s="28">
        <f>+[1]DEPURADO!S1123</f>
        <v>86162</v>
      </c>
      <c r="K1129" s="29">
        <f>+[1]DEPURADO!Q1123+[1]DEPURADO!R1123</f>
        <v>0</v>
      </c>
      <c r="L1129" s="28">
        <v>0</v>
      </c>
      <c r="M1129" s="28">
        <v>0</v>
      </c>
      <c r="N1129" s="28">
        <f t="shared" si="119"/>
        <v>86162</v>
      </c>
      <c r="O1129" s="28">
        <f t="shared" si="120"/>
        <v>0</v>
      </c>
      <c r="P1129" s="24" t="str">
        <f>IF([1]DEPURADO!I1123&gt;1,0,[1]DEPURADO!B1123)</f>
        <v>FEH118036</v>
      </c>
      <c r="Q1129" s="30">
        <f t="shared" si="121"/>
        <v>86162</v>
      </c>
      <c r="R1129" s="31">
        <f t="shared" si="122"/>
        <v>0</v>
      </c>
      <c r="S1129" s="31">
        <f>+[1]DEPURADO!K1123</f>
        <v>0</v>
      </c>
      <c r="T1129" s="23" t="s">
        <v>45</v>
      </c>
      <c r="U1129" s="31">
        <f>+[1]DEPURADO!J1123</f>
        <v>0</v>
      </c>
      <c r="V1129" s="30"/>
      <c r="W1129" s="23" t="s">
        <v>45</v>
      </c>
      <c r="X1129" s="31">
        <f>+[1]DEPURADO!L1123+[1]DEPURADO!M1123</f>
        <v>0</v>
      </c>
      <c r="Y1129" s="23" t="s">
        <v>45</v>
      </c>
      <c r="Z1129" s="31">
        <f t="shared" si="123"/>
        <v>0</v>
      </c>
      <c r="AA1129" s="31"/>
      <c r="AB1129" s="31">
        <v>0</v>
      </c>
      <c r="AC1129" s="31">
        <v>0</v>
      </c>
      <c r="AD1129" s="30"/>
      <c r="AE1129" s="30">
        <f>+[1]DEPURADO!L1123</f>
        <v>0</v>
      </c>
      <c r="AF1129" s="30">
        <v>0</v>
      </c>
      <c r="AG1129" s="30">
        <f t="shared" si="124"/>
        <v>0</v>
      </c>
      <c r="AH1129" s="30">
        <v>0</v>
      </c>
      <c r="AI1129" s="30" t="str">
        <f>+[1]DEPURADO!G1123</f>
        <v>CANCELADO</v>
      </c>
      <c r="AJ1129" s="32"/>
      <c r="AK1129" s="33"/>
    </row>
    <row r="1130" spans="1:37" s="34" customFormat="1" x14ac:dyDescent="0.25">
      <c r="A1130" s="23">
        <f t="shared" si="125"/>
        <v>1122</v>
      </c>
      <c r="B1130" s="24" t="s">
        <v>44</v>
      </c>
      <c r="C1130" s="23" t="str">
        <f>+[1]DEPURADO!A1124</f>
        <v>FEH118043</v>
      </c>
      <c r="D1130" s="23" t="str">
        <f>+[1]DEPURADO!B1124</f>
        <v>FEH118043</v>
      </c>
      <c r="E1130" s="25">
        <f>+[1]DEPURADO!C1124</f>
        <v>44294</v>
      </c>
      <c r="F1130" s="26">
        <f>+IF([1]DEPURADO!D1124&gt;1,[1]DEPURADO!D1124," ")</f>
        <v>44334</v>
      </c>
      <c r="G1130" s="27">
        <f>[1]DEPURADO!F1124</f>
        <v>14603</v>
      </c>
      <c r="H1130" s="28">
        <v>0</v>
      </c>
      <c r="I1130" s="28">
        <f>+[1]DEPURADO!N1124+[1]DEPURADO!O1124</f>
        <v>0</v>
      </c>
      <c r="J1130" s="28">
        <f>+[1]DEPURADO!S1124</f>
        <v>14603</v>
      </c>
      <c r="K1130" s="29">
        <f>+[1]DEPURADO!Q1124+[1]DEPURADO!R1124</f>
        <v>0</v>
      </c>
      <c r="L1130" s="28">
        <v>0</v>
      </c>
      <c r="M1130" s="28">
        <v>0</v>
      </c>
      <c r="N1130" s="28">
        <f t="shared" si="119"/>
        <v>14603</v>
      </c>
      <c r="O1130" s="28">
        <f t="shared" si="120"/>
        <v>0</v>
      </c>
      <c r="P1130" s="24" t="str">
        <f>IF([1]DEPURADO!I1124&gt;1,0,[1]DEPURADO!B1124)</f>
        <v>FEH118043</v>
      </c>
      <c r="Q1130" s="30">
        <f t="shared" si="121"/>
        <v>14603</v>
      </c>
      <c r="R1130" s="31">
        <f t="shared" si="122"/>
        <v>0</v>
      </c>
      <c r="S1130" s="31">
        <f>+[1]DEPURADO!K1124</f>
        <v>0</v>
      </c>
      <c r="T1130" s="23" t="s">
        <v>45</v>
      </c>
      <c r="U1130" s="31">
        <f>+[1]DEPURADO!J1124</f>
        <v>0</v>
      </c>
      <c r="V1130" s="30"/>
      <c r="W1130" s="23" t="s">
        <v>45</v>
      </c>
      <c r="X1130" s="31">
        <f>+[1]DEPURADO!L1124+[1]DEPURADO!M1124</f>
        <v>0</v>
      </c>
      <c r="Y1130" s="23" t="s">
        <v>45</v>
      </c>
      <c r="Z1130" s="31">
        <f t="shared" si="123"/>
        <v>0</v>
      </c>
      <c r="AA1130" s="31"/>
      <c r="AB1130" s="31">
        <v>0</v>
      </c>
      <c r="AC1130" s="31">
        <v>0</v>
      </c>
      <c r="AD1130" s="30"/>
      <c r="AE1130" s="30">
        <f>+[1]DEPURADO!L1124</f>
        <v>0</v>
      </c>
      <c r="AF1130" s="30">
        <v>0</v>
      </c>
      <c r="AG1130" s="30">
        <f t="shared" si="124"/>
        <v>0</v>
      </c>
      <c r="AH1130" s="30">
        <v>0</v>
      </c>
      <c r="AI1130" s="30" t="str">
        <f>+[1]DEPURADO!G1124</f>
        <v>CANCELADO</v>
      </c>
      <c r="AJ1130" s="32"/>
      <c r="AK1130" s="33"/>
    </row>
    <row r="1131" spans="1:37" s="34" customFormat="1" x14ac:dyDescent="0.25">
      <c r="A1131" s="23">
        <f t="shared" si="125"/>
        <v>1123</v>
      </c>
      <c r="B1131" s="24" t="s">
        <v>44</v>
      </c>
      <c r="C1131" s="23" t="str">
        <f>+[1]DEPURADO!A1125</f>
        <v>FEH118045</v>
      </c>
      <c r="D1131" s="23" t="str">
        <f>+[1]DEPURADO!B1125</f>
        <v>FEH118045</v>
      </c>
      <c r="E1131" s="25">
        <f>+[1]DEPURADO!C1125</f>
        <v>44294</v>
      </c>
      <c r="F1131" s="26">
        <f>+IF([1]DEPURADO!D1125&gt;1,[1]DEPURADO!D1125," ")</f>
        <v>44334</v>
      </c>
      <c r="G1131" s="27">
        <f>[1]DEPURADO!F1125</f>
        <v>34299</v>
      </c>
      <c r="H1131" s="28">
        <v>0</v>
      </c>
      <c r="I1131" s="28">
        <f>+[1]DEPURADO!N1125+[1]DEPURADO!O1125</f>
        <v>0</v>
      </c>
      <c r="J1131" s="28">
        <f>+[1]DEPURADO!S1125</f>
        <v>34299</v>
      </c>
      <c r="K1131" s="29">
        <f>+[1]DEPURADO!Q1125+[1]DEPURADO!R1125</f>
        <v>0</v>
      </c>
      <c r="L1131" s="28">
        <v>0</v>
      </c>
      <c r="M1131" s="28">
        <v>0</v>
      </c>
      <c r="N1131" s="28">
        <f t="shared" si="119"/>
        <v>34299</v>
      </c>
      <c r="O1131" s="28">
        <f t="shared" si="120"/>
        <v>0</v>
      </c>
      <c r="P1131" s="24" t="str">
        <f>IF([1]DEPURADO!I1125&gt;1,0,[1]DEPURADO!B1125)</f>
        <v>FEH118045</v>
      </c>
      <c r="Q1131" s="30">
        <f t="shared" si="121"/>
        <v>34299</v>
      </c>
      <c r="R1131" s="31">
        <f t="shared" si="122"/>
        <v>0</v>
      </c>
      <c r="S1131" s="31">
        <f>+[1]DEPURADO!K1125</f>
        <v>0</v>
      </c>
      <c r="T1131" s="23" t="s">
        <v>45</v>
      </c>
      <c r="U1131" s="31">
        <f>+[1]DEPURADO!J1125</f>
        <v>0</v>
      </c>
      <c r="V1131" s="30"/>
      <c r="W1131" s="23" t="s">
        <v>45</v>
      </c>
      <c r="X1131" s="31">
        <f>+[1]DEPURADO!L1125+[1]DEPURADO!M1125</f>
        <v>0</v>
      </c>
      <c r="Y1131" s="23" t="s">
        <v>45</v>
      </c>
      <c r="Z1131" s="31">
        <f t="shared" si="123"/>
        <v>0</v>
      </c>
      <c r="AA1131" s="31"/>
      <c r="AB1131" s="31">
        <v>0</v>
      </c>
      <c r="AC1131" s="31">
        <v>0</v>
      </c>
      <c r="AD1131" s="30"/>
      <c r="AE1131" s="30">
        <f>+[1]DEPURADO!L1125</f>
        <v>0</v>
      </c>
      <c r="AF1131" s="30">
        <v>0</v>
      </c>
      <c r="AG1131" s="30">
        <f t="shared" si="124"/>
        <v>0</v>
      </c>
      <c r="AH1131" s="30">
        <v>0</v>
      </c>
      <c r="AI1131" s="30" t="str">
        <f>+[1]DEPURADO!G1125</f>
        <v>CANCELADO</v>
      </c>
      <c r="AJ1131" s="32"/>
      <c r="AK1131" s="33"/>
    </row>
    <row r="1132" spans="1:37" s="34" customFormat="1" x14ac:dyDescent="0.25">
      <c r="A1132" s="23">
        <f t="shared" si="125"/>
        <v>1124</v>
      </c>
      <c r="B1132" s="24" t="s">
        <v>44</v>
      </c>
      <c r="C1132" s="23" t="str">
        <f>+[1]DEPURADO!A1126</f>
        <v>FEH118046</v>
      </c>
      <c r="D1132" s="23" t="str">
        <f>+[1]DEPURADO!B1126</f>
        <v>FEH118046</v>
      </c>
      <c r="E1132" s="25">
        <f>+[1]DEPURADO!C1126</f>
        <v>44294</v>
      </c>
      <c r="F1132" s="26">
        <f>+IF([1]DEPURADO!D1126&gt;1,[1]DEPURADO!D1126," ")</f>
        <v>44334</v>
      </c>
      <c r="G1132" s="27">
        <f>[1]DEPURADO!F1126</f>
        <v>85860</v>
      </c>
      <c r="H1132" s="28">
        <v>0</v>
      </c>
      <c r="I1132" s="28">
        <f>+[1]DEPURADO!N1126+[1]DEPURADO!O1126</f>
        <v>0</v>
      </c>
      <c r="J1132" s="28">
        <f>+[1]DEPURADO!S1126</f>
        <v>85860</v>
      </c>
      <c r="K1132" s="29">
        <f>+[1]DEPURADO!Q1126+[1]DEPURADO!R1126</f>
        <v>0</v>
      </c>
      <c r="L1132" s="28">
        <v>0</v>
      </c>
      <c r="M1132" s="28">
        <v>0</v>
      </c>
      <c r="N1132" s="28">
        <f t="shared" si="119"/>
        <v>85860</v>
      </c>
      <c r="O1132" s="28">
        <f t="shared" si="120"/>
        <v>0</v>
      </c>
      <c r="P1132" s="24" t="str">
        <f>IF([1]DEPURADO!I1126&gt;1,0,[1]DEPURADO!B1126)</f>
        <v>FEH118046</v>
      </c>
      <c r="Q1132" s="30">
        <f t="shared" si="121"/>
        <v>85860</v>
      </c>
      <c r="R1132" s="31">
        <f t="shared" si="122"/>
        <v>0</v>
      </c>
      <c r="S1132" s="31">
        <f>+[1]DEPURADO!K1126</f>
        <v>0</v>
      </c>
      <c r="T1132" s="23" t="s">
        <v>45</v>
      </c>
      <c r="U1132" s="31">
        <f>+[1]DEPURADO!J1126</f>
        <v>0</v>
      </c>
      <c r="V1132" s="30"/>
      <c r="W1132" s="23" t="s">
        <v>45</v>
      </c>
      <c r="X1132" s="31">
        <f>+[1]DEPURADO!L1126+[1]DEPURADO!M1126</f>
        <v>0</v>
      </c>
      <c r="Y1132" s="23" t="s">
        <v>45</v>
      </c>
      <c r="Z1132" s="31">
        <f t="shared" si="123"/>
        <v>0</v>
      </c>
      <c r="AA1132" s="31"/>
      <c r="AB1132" s="31">
        <v>0</v>
      </c>
      <c r="AC1132" s="31">
        <v>0</v>
      </c>
      <c r="AD1132" s="30"/>
      <c r="AE1132" s="30">
        <f>+[1]DEPURADO!L1126</f>
        <v>0</v>
      </c>
      <c r="AF1132" s="30">
        <v>0</v>
      </c>
      <c r="AG1132" s="30">
        <f t="shared" si="124"/>
        <v>0</v>
      </c>
      <c r="AH1132" s="30">
        <v>0</v>
      </c>
      <c r="AI1132" s="30" t="str">
        <f>+[1]DEPURADO!G1126</f>
        <v>CANCELADO</v>
      </c>
      <c r="AJ1132" s="32"/>
      <c r="AK1132" s="33"/>
    </row>
    <row r="1133" spans="1:37" s="34" customFormat="1" x14ac:dyDescent="0.25">
      <c r="A1133" s="23">
        <f t="shared" si="125"/>
        <v>1125</v>
      </c>
      <c r="B1133" s="24" t="s">
        <v>44</v>
      </c>
      <c r="C1133" s="23" t="str">
        <f>+[1]DEPURADO!A1127</f>
        <v>FEH118055</v>
      </c>
      <c r="D1133" s="23" t="str">
        <f>+[1]DEPURADO!B1127</f>
        <v>FEH118055</v>
      </c>
      <c r="E1133" s="25">
        <f>+[1]DEPURADO!C1127</f>
        <v>44294</v>
      </c>
      <c r="F1133" s="26">
        <f>+IF([1]DEPURADO!D1127&gt;1,[1]DEPURADO!D1127," ")</f>
        <v>44334</v>
      </c>
      <c r="G1133" s="27">
        <f>[1]DEPURADO!F1127</f>
        <v>85860</v>
      </c>
      <c r="H1133" s="28">
        <v>0</v>
      </c>
      <c r="I1133" s="28">
        <f>+[1]DEPURADO!N1127+[1]DEPURADO!O1127</f>
        <v>0</v>
      </c>
      <c r="J1133" s="28">
        <f>+[1]DEPURADO!S1127</f>
        <v>85860</v>
      </c>
      <c r="K1133" s="29">
        <f>+[1]DEPURADO!Q1127+[1]DEPURADO!R1127</f>
        <v>0</v>
      </c>
      <c r="L1133" s="28">
        <v>0</v>
      </c>
      <c r="M1133" s="28">
        <v>0</v>
      </c>
      <c r="N1133" s="28">
        <f t="shared" si="119"/>
        <v>85860</v>
      </c>
      <c r="O1133" s="28">
        <f t="shared" si="120"/>
        <v>0</v>
      </c>
      <c r="P1133" s="24" t="str">
        <f>IF([1]DEPURADO!I1127&gt;1,0,[1]DEPURADO!B1127)</f>
        <v>FEH118055</v>
      </c>
      <c r="Q1133" s="30">
        <f t="shared" si="121"/>
        <v>85860</v>
      </c>
      <c r="R1133" s="31">
        <f t="shared" si="122"/>
        <v>0</v>
      </c>
      <c r="S1133" s="31">
        <f>+[1]DEPURADO!K1127</f>
        <v>0</v>
      </c>
      <c r="T1133" s="23" t="s">
        <v>45</v>
      </c>
      <c r="U1133" s="31">
        <f>+[1]DEPURADO!J1127</f>
        <v>0</v>
      </c>
      <c r="V1133" s="30"/>
      <c r="W1133" s="23" t="s">
        <v>45</v>
      </c>
      <c r="X1133" s="31">
        <f>+[1]DEPURADO!L1127+[1]DEPURADO!M1127</f>
        <v>0</v>
      </c>
      <c r="Y1133" s="23" t="s">
        <v>45</v>
      </c>
      <c r="Z1133" s="31">
        <f t="shared" si="123"/>
        <v>0</v>
      </c>
      <c r="AA1133" s="31"/>
      <c r="AB1133" s="31">
        <v>0</v>
      </c>
      <c r="AC1133" s="31">
        <v>0</v>
      </c>
      <c r="AD1133" s="30"/>
      <c r="AE1133" s="30">
        <f>+[1]DEPURADO!L1127</f>
        <v>0</v>
      </c>
      <c r="AF1133" s="30">
        <v>0</v>
      </c>
      <c r="AG1133" s="30">
        <f t="shared" si="124"/>
        <v>0</v>
      </c>
      <c r="AH1133" s="30">
        <v>0</v>
      </c>
      <c r="AI1133" s="30" t="str">
        <f>+[1]DEPURADO!G1127</f>
        <v>CANCELADO</v>
      </c>
      <c r="AJ1133" s="32"/>
      <c r="AK1133" s="33"/>
    </row>
    <row r="1134" spans="1:37" s="34" customFormat="1" x14ac:dyDescent="0.25">
      <c r="A1134" s="23">
        <f t="shared" si="125"/>
        <v>1126</v>
      </c>
      <c r="B1134" s="24" t="s">
        <v>44</v>
      </c>
      <c r="C1134" s="23" t="str">
        <f>+[1]DEPURADO!A1128</f>
        <v>FEH118056</v>
      </c>
      <c r="D1134" s="23" t="str">
        <f>+[1]DEPURADO!B1128</f>
        <v>FEH118056</v>
      </c>
      <c r="E1134" s="25">
        <f>+[1]DEPURADO!C1128</f>
        <v>44294</v>
      </c>
      <c r="F1134" s="26">
        <f>+IF([1]DEPURADO!D1128&gt;1,[1]DEPURADO!D1128," ")</f>
        <v>44334</v>
      </c>
      <c r="G1134" s="27">
        <f>[1]DEPURADO!F1128</f>
        <v>60255</v>
      </c>
      <c r="H1134" s="28">
        <v>0</v>
      </c>
      <c r="I1134" s="28">
        <f>+[1]DEPURADO!N1128+[1]DEPURADO!O1128</f>
        <v>0</v>
      </c>
      <c r="J1134" s="28">
        <f>+[1]DEPURADO!S1128</f>
        <v>60255</v>
      </c>
      <c r="K1134" s="29">
        <f>+[1]DEPURADO!Q1128+[1]DEPURADO!R1128</f>
        <v>0</v>
      </c>
      <c r="L1134" s="28">
        <v>0</v>
      </c>
      <c r="M1134" s="28">
        <v>0</v>
      </c>
      <c r="N1134" s="28">
        <f t="shared" si="119"/>
        <v>60255</v>
      </c>
      <c r="O1134" s="28">
        <f t="shared" si="120"/>
        <v>0</v>
      </c>
      <c r="P1134" s="24" t="str">
        <f>IF([1]DEPURADO!I1128&gt;1,0,[1]DEPURADO!B1128)</f>
        <v>FEH118056</v>
      </c>
      <c r="Q1134" s="30">
        <f t="shared" si="121"/>
        <v>60255</v>
      </c>
      <c r="R1134" s="31">
        <f t="shared" si="122"/>
        <v>0</v>
      </c>
      <c r="S1134" s="31">
        <f>+[1]DEPURADO!K1128</f>
        <v>0</v>
      </c>
      <c r="T1134" s="23" t="s">
        <v>45</v>
      </c>
      <c r="U1134" s="31">
        <f>+[1]DEPURADO!J1128</f>
        <v>0</v>
      </c>
      <c r="V1134" s="30"/>
      <c r="W1134" s="23" t="s">
        <v>45</v>
      </c>
      <c r="X1134" s="31">
        <f>+[1]DEPURADO!L1128+[1]DEPURADO!M1128</f>
        <v>0</v>
      </c>
      <c r="Y1134" s="23" t="s">
        <v>45</v>
      </c>
      <c r="Z1134" s="31">
        <f t="shared" si="123"/>
        <v>0</v>
      </c>
      <c r="AA1134" s="31"/>
      <c r="AB1134" s="31">
        <v>0</v>
      </c>
      <c r="AC1134" s="31">
        <v>0</v>
      </c>
      <c r="AD1134" s="30"/>
      <c r="AE1134" s="30">
        <f>+[1]DEPURADO!L1128</f>
        <v>0</v>
      </c>
      <c r="AF1134" s="30">
        <v>0</v>
      </c>
      <c r="AG1134" s="30">
        <f t="shared" si="124"/>
        <v>0</v>
      </c>
      <c r="AH1134" s="30">
        <v>0</v>
      </c>
      <c r="AI1134" s="30" t="str">
        <f>+[1]DEPURADO!G1128</f>
        <v>CANCELADO</v>
      </c>
      <c r="AJ1134" s="32"/>
      <c r="AK1134" s="33"/>
    </row>
    <row r="1135" spans="1:37" s="34" customFormat="1" x14ac:dyDescent="0.25">
      <c r="A1135" s="23">
        <f t="shared" si="125"/>
        <v>1127</v>
      </c>
      <c r="B1135" s="24" t="s">
        <v>44</v>
      </c>
      <c r="C1135" s="23" t="str">
        <f>+[1]DEPURADO!A1129</f>
        <v>FEH118061</v>
      </c>
      <c r="D1135" s="23" t="str">
        <f>+[1]DEPURADO!B1129</f>
        <v>FEH118061</v>
      </c>
      <c r="E1135" s="25">
        <f>+[1]DEPURADO!C1129</f>
        <v>44294</v>
      </c>
      <c r="F1135" s="26">
        <f>+IF([1]DEPURADO!D1129&gt;1,[1]DEPURADO!D1129," ")</f>
        <v>44334</v>
      </c>
      <c r="G1135" s="27">
        <f>[1]DEPURADO!F1129</f>
        <v>60255</v>
      </c>
      <c r="H1135" s="28">
        <v>0</v>
      </c>
      <c r="I1135" s="28">
        <f>+[1]DEPURADO!N1129+[1]DEPURADO!O1129</f>
        <v>0</v>
      </c>
      <c r="J1135" s="28">
        <f>+[1]DEPURADO!S1129</f>
        <v>60255</v>
      </c>
      <c r="K1135" s="29">
        <f>+[1]DEPURADO!Q1129+[1]DEPURADO!R1129</f>
        <v>0</v>
      </c>
      <c r="L1135" s="28">
        <v>0</v>
      </c>
      <c r="M1135" s="28">
        <v>0</v>
      </c>
      <c r="N1135" s="28">
        <f t="shared" si="119"/>
        <v>60255</v>
      </c>
      <c r="O1135" s="28">
        <f t="shared" si="120"/>
        <v>0</v>
      </c>
      <c r="P1135" s="24" t="str">
        <f>IF([1]DEPURADO!I1129&gt;1,0,[1]DEPURADO!B1129)</f>
        <v>FEH118061</v>
      </c>
      <c r="Q1135" s="30">
        <f t="shared" si="121"/>
        <v>60255</v>
      </c>
      <c r="R1135" s="31">
        <f t="shared" si="122"/>
        <v>0</v>
      </c>
      <c r="S1135" s="31">
        <f>+[1]DEPURADO!K1129</f>
        <v>0</v>
      </c>
      <c r="T1135" s="23" t="s">
        <v>45</v>
      </c>
      <c r="U1135" s="31">
        <f>+[1]DEPURADO!J1129</f>
        <v>0</v>
      </c>
      <c r="V1135" s="30"/>
      <c r="W1135" s="23" t="s">
        <v>45</v>
      </c>
      <c r="X1135" s="31">
        <f>+[1]DEPURADO!L1129+[1]DEPURADO!M1129</f>
        <v>0</v>
      </c>
      <c r="Y1135" s="23" t="s">
        <v>45</v>
      </c>
      <c r="Z1135" s="31">
        <f t="shared" si="123"/>
        <v>0</v>
      </c>
      <c r="AA1135" s="31"/>
      <c r="AB1135" s="31">
        <v>0</v>
      </c>
      <c r="AC1135" s="31">
        <v>0</v>
      </c>
      <c r="AD1135" s="30"/>
      <c r="AE1135" s="30">
        <f>+[1]DEPURADO!L1129</f>
        <v>0</v>
      </c>
      <c r="AF1135" s="30">
        <v>0</v>
      </c>
      <c r="AG1135" s="30">
        <f t="shared" si="124"/>
        <v>0</v>
      </c>
      <c r="AH1135" s="30">
        <v>0</v>
      </c>
      <c r="AI1135" s="30" t="str">
        <f>+[1]DEPURADO!G1129</f>
        <v>CANCELADO</v>
      </c>
      <c r="AJ1135" s="32"/>
      <c r="AK1135" s="33"/>
    </row>
    <row r="1136" spans="1:37" s="34" customFormat="1" x14ac:dyDescent="0.25">
      <c r="A1136" s="23">
        <f t="shared" si="125"/>
        <v>1128</v>
      </c>
      <c r="B1136" s="24" t="s">
        <v>44</v>
      </c>
      <c r="C1136" s="23" t="str">
        <f>+[1]DEPURADO!A1130</f>
        <v>FEH118069</v>
      </c>
      <c r="D1136" s="23" t="str">
        <f>+[1]DEPURADO!B1130</f>
        <v>FEH118069</v>
      </c>
      <c r="E1136" s="25">
        <f>+[1]DEPURADO!C1130</f>
        <v>44294</v>
      </c>
      <c r="F1136" s="26">
        <f>+IF([1]DEPURADO!D1130&gt;1,[1]DEPURADO!D1130," ")</f>
        <v>44334</v>
      </c>
      <c r="G1136" s="27">
        <f>[1]DEPURADO!F1130</f>
        <v>34299</v>
      </c>
      <c r="H1136" s="28">
        <v>0</v>
      </c>
      <c r="I1136" s="28">
        <f>+[1]DEPURADO!N1130+[1]DEPURADO!O1130</f>
        <v>0</v>
      </c>
      <c r="J1136" s="28">
        <f>+[1]DEPURADO!S1130</f>
        <v>34299</v>
      </c>
      <c r="K1136" s="29">
        <f>+[1]DEPURADO!Q1130+[1]DEPURADO!R1130</f>
        <v>0</v>
      </c>
      <c r="L1136" s="28">
        <v>0</v>
      </c>
      <c r="M1136" s="28">
        <v>0</v>
      </c>
      <c r="N1136" s="28">
        <f t="shared" si="119"/>
        <v>34299</v>
      </c>
      <c r="O1136" s="28">
        <f t="shared" si="120"/>
        <v>0</v>
      </c>
      <c r="P1136" s="24" t="str">
        <f>IF([1]DEPURADO!I1130&gt;1,0,[1]DEPURADO!B1130)</f>
        <v>FEH118069</v>
      </c>
      <c r="Q1136" s="30">
        <f t="shared" si="121"/>
        <v>34299</v>
      </c>
      <c r="R1136" s="31">
        <f t="shared" si="122"/>
        <v>0</v>
      </c>
      <c r="S1136" s="31">
        <f>+[1]DEPURADO!K1130</f>
        <v>0</v>
      </c>
      <c r="T1136" s="23" t="s">
        <v>45</v>
      </c>
      <c r="U1136" s="31">
        <f>+[1]DEPURADO!J1130</f>
        <v>0</v>
      </c>
      <c r="V1136" s="30"/>
      <c r="W1136" s="23" t="s">
        <v>45</v>
      </c>
      <c r="X1136" s="31">
        <f>+[1]DEPURADO!L1130+[1]DEPURADO!M1130</f>
        <v>0</v>
      </c>
      <c r="Y1136" s="23" t="s">
        <v>45</v>
      </c>
      <c r="Z1136" s="31">
        <f t="shared" si="123"/>
        <v>0</v>
      </c>
      <c r="AA1136" s="31"/>
      <c r="AB1136" s="31">
        <v>0</v>
      </c>
      <c r="AC1136" s="31">
        <v>0</v>
      </c>
      <c r="AD1136" s="30"/>
      <c r="AE1136" s="30">
        <f>+[1]DEPURADO!L1130</f>
        <v>0</v>
      </c>
      <c r="AF1136" s="30">
        <v>0</v>
      </c>
      <c r="AG1136" s="30">
        <f t="shared" si="124"/>
        <v>0</v>
      </c>
      <c r="AH1136" s="30">
        <v>0</v>
      </c>
      <c r="AI1136" s="30" t="str">
        <f>+[1]DEPURADO!G1130</f>
        <v>CANCELADO</v>
      </c>
      <c r="AJ1136" s="32"/>
      <c r="AK1136" s="33"/>
    </row>
    <row r="1137" spans="1:37" s="34" customFormat="1" x14ac:dyDescent="0.25">
      <c r="A1137" s="23">
        <f t="shared" si="125"/>
        <v>1129</v>
      </c>
      <c r="B1137" s="24" t="s">
        <v>44</v>
      </c>
      <c r="C1137" s="23" t="str">
        <f>+[1]DEPURADO!A1131</f>
        <v>FEH118077</v>
      </c>
      <c r="D1137" s="23" t="str">
        <f>+[1]DEPURADO!B1131</f>
        <v>FEH118077</v>
      </c>
      <c r="E1137" s="25">
        <f>+[1]DEPURADO!C1131</f>
        <v>44294</v>
      </c>
      <c r="F1137" s="26">
        <f>+IF([1]DEPURADO!D1131&gt;1,[1]DEPURADO!D1131," ")</f>
        <v>44334</v>
      </c>
      <c r="G1137" s="27">
        <f>[1]DEPURADO!F1131</f>
        <v>34299</v>
      </c>
      <c r="H1137" s="28">
        <v>0</v>
      </c>
      <c r="I1137" s="28">
        <f>+[1]DEPURADO!N1131+[1]DEPURADO!O1131</f>
        <v>0</v>
      </c>
      <c r="J1137" s="28">
        <f>+[1]DEPURADO!S1131</f>
        <v>34299</v>
      </c>
      <c r="K1137" s="29">
        <f>+[1]DEPURADO!Q1131+[1]DEPURADO!R1131</f>
        <v>0</v>
      </c>
      <c r="L1137" s="28">
        <v>0</v>
      </c>
      <c r="M1137" s="28">
        <v>0</v>
      </c>
      <c r="N1137" s="28">
        <f t="shared" si="119"/>
        <v>34299</v>
      </c>
      <c r="O1137" s="28">
        <f t="shared" si="120"/>
        <v>0</v>
      </c>
      <c r="P1137" s="24" t="str">
        <f>IF([1]DEPURADO!I1131&gt;1,0,[1]DEPURADO!B1131)</f>
        <v>FEH118077</v>
      </c>
      <c r="Q1137" s="30">
        <f t="shared" si="121"/>
        <v>34299</v>
      </c>
      <c r="R1137" s="31">
        <f t="shared" si="122"/>
        <v>0</v>
      </c>
      <c r="S1137" s="31">
        <f>+[1]DEPURADO!K1131</f>
        <v>0</v>
      </c>
      <c r="T1137" s="23" t="s">
        <v>45</v>
      </c>
      <c r="U1137" s="31">
        <f>+[1]DEPURADO!J1131</f>
        <v>0</v>
      </c>
      <c r="V1137" s="30"/>
      <c r="W1137" s="23" t="s">
        <v>45</v>
      </c>
      <c r="X1137" s="31">
        <f>+[1]DEPURADO!L1131+[1]DEPURADO!M1131</f>
        <v>0</v>
      </c>
      <c r="Y1137" s="23" t="s">
        <v>45</v>
      </c>
      <c r="Z1137" s="31">
        <f t="shared" si="123"/>
        <v>0</v>
      </c>
      <c r="AA1137" s="31"/>
      <c r="AB1137" s="31">
        <v>0</v>
      </c>
      <c r="AC1137" s="31">
        <v>0</v>
      </c>
      <c r="AD1137" s="30"/>
      <c r="AE1137" s="30">
        <f>+[1]DEPURADO!L1131</f>
        <v>0</v>
      </c>
      <c r="AF1137" s="30">
        <v>0</v>
      </c>
      <c r="AG1137" s="30">
        <f t="shared" si="124"/>
        <v>0</v>
      </c>
      <c r="AH1137" s="30">
        <v>0</v>
      </c>
      <c r="AI1137" s="30" t="str">
        <f>+[1]DEPURADO!G1131</f>
        <v>CANCELADO</v>
      </c>
      <c r="AJ1137" s="32"/>
      <c r="AK1137" s="33"/>
    </row>
    <row r="1138" spans="1:37" s="34" customFormat="1" x14ac:dyDescent="0.25">
      <c r="A1138" s="23">
        <f t="shared" si="125"/>
        <v>1130</v>
      </c>
      <c r="B1138" s="24" t="s">
        <v>44</v>
      </c>
      <c r="C1138" s="23" t="str">
        <f>+[1]DEPURADO!A1132</f>
        <v>FEH118080</v>
      </c>
      <c r="D1138" s="23" t="str">
        <f>+[1]DEPURADO!B1132</f>
        <v>FEH118080</v>
      </c>
      <c r="E1138" s="25">
        <f>+[1]DEPURADO!C1132</f>
        <v>44294</v>
      </c>
      <c r="F1138" s="26">
        <f>+IF([1]DEPURADO!D1132&gt;1,[1]DEPURADO!D1132," ")</f>
        <v>44334</v>
      </c>
      <c r="G1138" s="27">
        <f>[1]DEPURADO!F1132</f>
        <v>34299</v>
      </c>
      <c r="H1138" s="28">
        <v>0</v>
      </c>
      <c r="I1138" s="28">
        <f>+[1]DEPURADO!N1132+[1]DEPURADO!O1132</f>
        <v>0</v>
      </c>
      <c r="J1138" s="28">
        <f>+[1]DEPURADO!S1132</f>
        <v>34299</v>
      </c>
      <c r="K1138" s="29">
        <f>+[1]DEPURADO!Q1132+[1]DEPURADO!R1132</f>
        <v>0</v>
      </c>
      <c r="L1138" s="28">
        <v>0</v>
      </c>
      <c r="M1138" s="28">
        <v>0</v>
      </c>
      <c r="N1138" s="28">
        <f t="shared" si="119"/>
        <v>34299</v>
      </c>
      <c r="O1138" s="28">
        <f t="shared" si="120"/>
        <v>0</v>
      </c>
      <c r="P1138" s="24" t="str">
        <f>IF([1]DEPURADO!I1132&gt;1,0,[1]DEPURADO!B1132)</f>
        <v>FEH118080</v>
      </c>
      <c r="Q1138" s="30">
        <f t="shared" si="121"/>
        <v>34299</v>
      </c>
      <c r="R1138" s="31">
        <f t="shared" si="122"/>
        <v>0</v>
      </c>
      <c r="S1138" s="31">
        <f>+[1]DEPURADO!K1132</f>
        <v>0</v>
      </c>
      <c r="T1138" s="23" t="s">
        <v>45</v>
      </c>
      <c r="U1138" s="31">
        <f>+[1]DEPURADO!J1132</f>
        <v>0</v>
      </c>
      <c r="V1138" s="30"/>
      <c r="W1138" s="23" t="s">
        <v>45</v>
      </c>
      <c r="X1138" s="31">
        <f>+[1]DEPURADO!L1132+[1]DEPURADO!M1132</f>
        <v>0</v>
      </c>
      <c r="Y1138" s="23" t="s">
        <v>45</v>
      </c>
      <c r="Z1138" s="31">
        <f t="shared" si="123"/>
        <v>0</v>
      </c>
      <c r="AA1138" s="31"/>
      <c r="AB1138" s="31">
        <v>0</v>
      </c>
      <c r="AC1138" s="31">
        <v>0</v>
      </c>
      <c r="AD1138" s="30"/>
      <c r="AE1138" s="30">
        <f>+[1]DEPURADO!L1132</f>
        <v>0</v>
      </c>
      <c r="AF1138" s="30">
        <v>0</v>
      </c>
      <c r="AG1138" s="30">
        <f t="shared" si="124"/>
        <v>0</v>
      </c>
      <c r="AH1138" s="30">
        <v>0</v>
      </c>
      <c r="AI1138" s="30" t="str">
        <f>+[1]DEPURADO!G1132</f>
        <v>CANCELADO</v>
      </c>
      <c r="AJ1138" s="32"/>
      <c r="AK1138" s="33"/>
    </row>
    <row r="1139" spans="1:37" s="34" customFormat="1" x14ac:dyDescent="0.25">
      <c r="A1139" s="23">
        <f t="shared" si="125"/>
        <v>1131</v>
      </c>
      <c r="B1139" s="24" t="s">
        <v>44</v>
      </c>
      <c r="C1139" s="23" t="str">
        <f>+[1]DEPURADO!A1133</f>
        <v>FEH118083</v>
      </c>
      <c r="D1139" s="23" t="str">
        <f>+[1]DEPURADO!B1133</f>
        <v>FEH118083</v>
      </c>
      <c r="E1139" s="25">
        <f>+[1]DEPURADO!C1133</f>
        <v>44294</v>
      </c>
      <c r="F1139" s="26">
        <f>+IF([1]DEPURADO!D1133&gt;1,[1]DEPURADO!D1133," ")</f>
        <v>44334</v>
      </c>
      <c r="G1139" s="27">
        <f>[1]DEPURADO!F1133</f>
        <v>34299</v>
      </c>
      <c r="H1139" s="28">
        <v>0</v>
      </c>
      <c r="I1139" s="28">
        <f>+[1]DEPURADO!N1133+[1]DEPURADO!O1133</f>
        <v>0</v>
      </c>
      <c r="J1139" s="28">
        <f>+[1]DEPURADO!S1133</f>
        <v>34299</v>
      </c>
      <c r="K1139" s="29">
        <f>+[1]DEPURADO!Q1133+[1]DEPURADO!R1133</f>
        <v>0</v>
      </c>
      <c r="L1139" s="28">
        <v>0</v>
      </c>
      <c r="M1139" s="28">
        <v>0</v>
      </c>
      <c r="N1139" s="28">
        <f t="shared" si="119"/>
        <v>34299</v>
      </c>
      <c r="O1139" s="28">
        <f t="shared" si="120"/>
        <v>0</v>
      </c>
      <c r="P1139" s="24" t="str">
        <f>IF([1]DEPURADO!I1133&gt;1,0,[1]DEPURADO!B1133)</f>
        <v>FEH118083</v>
      </c>
      <c r="Q1139" s="30">
        <f t="shared" si="121"/>
        <v>34299</v>
      </c>
      <c r="R1139" s="31">
        <f t="shared" si="122"/>
        <v>0</v>
      </c>
      <c r="S1139" s="31">
        <f>+[1]DEPURADO!K1133</f>
        <v>0</v>
      </c>
      <c r="T1139" s="23" t="s">
        <v>45</v>
      </c>
      <c r="U1139" s="31">
        <f>+[1]DEPURADO!J1133</f>
        <v>0</v>
      </c>
      <c r="V1139" s="30"/>
      <c r="W1139" s="23" t="s">
        <v>45</v>
      </c>
      <c r="X1139" s="31">
        <f>+[1]DEPURADO!L1133+[1]DEPURADO!M1133</f>
        <v>0</v>
      </c>
      <c r="Y1139" s="23" t="s">
        <v>45</v>
      </c>
      <c r="Z1139" s="31">
        <f t="shared" si="123"/>
        <v>0</v>
      </c>
      <c r="AA1139" s="31"/>
      <c r="AB1139" s="31">
        <v>0</v>
      </c>
      <c r="AC1139" s="31">
        <v>0</v>
      </c>
      <c r="AD1139" s="30"/>
      <c r="AE1139" s="30">
        <f>+[1]DEPURADO!L1133</f>
        <v>0</v>
      </c>
      <c r="AF1139" s="30">
        <v>0</v>
      </c>
      <c r="AG1139" s="30">
        <f t="shared" si="124"/>
        <v>0</v>
      </c>
      <c r="AH1139" s="30">
        <v>0</v>
      </c>
      <c r="AI1139" s="30" t="str">
        <f>+[1]DEPURADO!G1133</f>
        <v>CANCELADO</v>
      </c>
      <c r="AJ1139" s="32"/>
      <c r="AK1139" s="33"/>
    </row>
    <row r="1140" spans="1:37" s="34" customFormat="1" x14ac:dyDescent="0.25">
      <c r="A1140" s="23">
        <f t="shared" si="125"/>
        <v>1132</v>
      </c>
      <c r="B1140" s="24" t="s">
        <v>44</v>
      </c>
      <c r="C1140" s="23" t="str">
        <f>+[1]DEPURADO!A1134</f>
        <v>FEH118084</v>
      </c>
      <c r="D1140" s="23" t="str">
        <f>+[1]DEPURADO!B1134</f>
        <v>FEH118084</v>
      </c>
      <c r="E1140" s="25">
        <f>+[1]DEPURADO!C1134</f>
        <v>44294</v>
      </c>
      <c r="F1140" s="26">
        <f>+IF([1]DEPURADO!D1134&gt;1,[1]DEPURADO!D1134," ")</f>
        <v>44334</v>
      </c>
      <c r="G1140" s="27">
        <f>[1]DEPURADO!F1134</f>
        <v>148354</v>
      </c>
      <c r="H1140" s="28">
        <v>0</v>
      </c>
      <c r="I1140" s="28">
        <f>+[1]DEPURADO!N1134+[1]DEPURADO!O1134</f>
        <v>0</v>
      </c>
      <c r="J1140" s="28">
        <f>+[1]DEPURADO!S1134</f>
        <v>148354</v>
      </c>
      <c r="K1140" s="29">
        <f>+[1]DEPURADO!Q1134+[1]DEPURADO!R1134</f>
        <v>0</v>
      </c>
      <c r="L1140" s="28">
        <v>0</v>
      </c>
      <c r="M1140" s="28">
        <v>0</v>
      </c>
      <c r="N1140" s="28">
        <f t="shared" si="119"/>
        <v>148354</v>
      </c>
      <c r="O1140" s="28">
        <f t="shared" si="120"/>
        <v>0</v>
      </c>
      <c r="P1140" s="24" t="str">
        <f>IF([1]DEPURADO!I1134&gt;1,0,[1]DEPURADO!B1134)</f>
        <v>FEH118084</v>
      </c>
      <c r="Q1140" s="30">
        <f t="shared" si="121"/>
        <v>148354</v>
      </c>
      <c r="R1140" s="31">
        <f t="shared" si="122"/>
        <v>0</v>
      </c>
      <c r="S1140" s="31">
        <f>+[1]DEPURADO!K1134</f>
        <v>0</v>
      </c>
      <c r="T1140" s="23" t="s">
        <v>45</v>
      </c>
      <c r="U1140" s="31">
        <f>+[1]DEPURADO!J1134</f>
        <v>0</v>
      </c>
      <c r="V1140" s="30"/>
      <c r="W1140" s="23" t="s">
        <v>45</v>
      </c>
      <c r="X1140" s="31">
        <f>+[1]DEPURADO!L1134+[1]DEPURADO!M1134</f>
        <v>0</v>
      </c>
      <c r="Y1140" s="23" t="s">
        <v>45</v>
      </c>
      <c r="Z1140" s="31">
        <f t="shared" si="123"/>
        <v>0</v>
      </c>
      <c r="AA1140" s="31"/>
      <c r="AB1140" s="31">
        <v>0</v>
      </c>
      <c r="AC1140" s="31">
        <v>0</v>
      </c>
      <c r="AD1140" s="30"/>
      <c r="AE1140" s="30">
        <f>+[1]DEPURADO!L1134</f>
        <v>0</v>
      </c>
      <c r="AF1140" s="30">
        <v>0</v>
      </c>
      <c r="AG1140" s="30">
        <f t="shared" si="124"/>
        <v>0</v>
      </c>
      <c r="AH1140" s="30">
        <v>0</v>
      </c>
      <c r="AI1140" s="30" t="str">
        <f>+[1]DEPURADO!G1134</f>
        <v>CANCELADO</v>
      </c>
      <c r="AJ1140" s="32"/>
      <c r="AK1140" s="33"/>
    </row>
    <row r="1141" spans="1:37" s="34" customFormat="1" x14ac:dyDescent="0.25">
      <c r="A1141" s="23">
        <f t="shared" si="125"/>
        <v>1133</v>
      </c>
      <c r="B1141" s="24" t="s">
        <v>44</v>
      </c>
      <c r="C1141" s="23" t="str">
        <f>+[1]DEPURADO!A1135</f>
        <v>FEH118085</v>
      </c>
      <c r="D1141" s="23" t="str">
        <f>+[1]DEPURADO!B1135</f>
        <v>FEH118085</v>
      </c>
      <c r="E1141" s="25">
        <f>+[1]DEPURADO!C1135</f>
        <v>44294</v>
      </c>
      <c r="F1141" s="26">
        <f>+IF([1]DEPURADO!D1135&gt;1,[1]DEPURADO!D1135," ")</f>
        <v>44334</v>
      </c>
      <c r="G1141" s="27">
        <f>[1]DEPURADO!F1135</f>
        <v>148354</v>
      </c>
      <c r="H1141" s="28">
        <v>0</v>
      </c>
      <c r="I1141" s="28">
        <f>+[1]DEPURADO!N1135+[1]DEPURADO!O1135</f>
        <v>0</v>
      </c>
      <c r="J1141" s="28">
        <f>+[1]DEPURADO!S1135</f>
        <v>148354</v>
      </c>
      <c r="K1141" s="29">
        <f>+[1]DEPURADO!Q1135+[1]DEPURADO!R1135</f>
        <v>0</v>
      </c>
      <c r="L1141" s="28">
        <v>0</v>
      </c>
      <c r="M1141" s="28">
        <v>0</v>
      </c>
      <c r="N1141" s="28">
        <f t="shared" si="119"/>
        <v>148354</v>
      </c>
      <c r="O1141" s="28">
        <f t="shared" si="120"/>
        <v>0</v>
      </c>
      <c r="P1141" s="24" t="str">
        <f>IF([1]DEPURADO!I1135&gt;1,0,[1]DEPURADO!B1135)</f>
        <v>FEH118085</v>
      </c>
      <c r="Q1141" s="30">
        <f t="shared" si="121"/>
        <v>148354</v>
      </c>
      <c r="R1141" s="31">
        <f t="shared" si="122"/>
        <v>0</v>
      </c>
      <c r="S1141" s="31">
        <f>+[1]DEPURADO!K1135</f>
        <v>0</v>
      </c>
      <c r="T1141" s="23" t="s">
        <v>45</v>
      </c>
      <c r="U1141" s="31">
        <f>+[1]DEPURADO!J1135</f>
        <v>0</v>
      </c>
      <c r="V1141" s="30"/>
      <c r="W1141" s="23" t="s">
        <v>45</v>
      </c>
      <c r="X1141" s="31">
        <f>+[1]DEPURADO!L1135+[1]DEPURADO!M1135</f>
        <v>0</v>
      </c>
      <c r="Y1141" s="23" t="s">
        <v>45</v>
      </c>
      <c r="Z1141" s="31">
        <f t="shared" si="123"/>
        <v>0</v>
      </c>
      <c r="AA1141" s="31"/>
      <c r="AB1141" s="31">
        <v>0</v>
      </c>
      <c r="AC1141" s="31">
        <v>0</v>
      </c>
      <c r="AD1141" s="30"/>
      <c r="AE1141" s="30">
        <f>+[1]DEPURADO!L1135</f>
        <v>0</v>
      </c>
      <c r="AF1141" s="30">
        <v>0</v>
      </c>
      <c r="AG1141" s="30">
        <f t="shared" si="124"/>
        <v>0</v>
      </c>
      <c r="AH1141" s="30">
        <v>0</v>
      </c>
      <c r="AI1141" s="30" t="str">
        <f>+[1]DEPURADO!G1135</f>
        <v>CANCELADO</v>
      </c>
      <c r="AJ1141" s="32"/>
      <c r="AK1141" s="33"/>
    </row>
    <row r="1142" spans="1:37" s="34" customFormat="1" x14ac:dyDescent="0.25">
      <c r="A1142" s="23">
        <f t="shared" si="125"/>
        <v>1134</v>
      </c>
      <c r="B1142" s="24" t="s">
        <v>44</v>
      </c>
      <c r="C1142" s="23" t="str">
        <f>+[1]DEPURADO!A1136</f>
        <v>FEH118087</v>
      </c>
      <c r="D1142" s="23" t="str">
        <f>+[1]DEPURADO!B1136</f>
        <v>FEH118087</v>
      </c>
      <c r="E1142" s="25">
        <f>+[1]DEPURADO!C1136</f>
        <v>44294</v>
      </c>
      <c r="F1142" s="26">
        <f>+IF([1]DEPURADO!D1136&gt;1,[1]DEPURADO!D1136," ")</f>
        <v>44334</v>
      </c>
      <c r="G1142" s="27">
        <f>[1]DEPURADO!F1136</f>
        <v>34299</v>
      </c>
      <c r="H1142" s="28">
        <v>0</v>
      </c>
      <c r="I1142" s="28">
        <f>+[1]DEPURADO!N1136+[1]DEPURADO!O1136</f>
        <v>0</v>
      </c>
      <c r="J1142" s="28">
        <f>+[1]DEPURADO!S1136</f>
        <v>34299</v>
      </c>
      <c r="K1142" s="29">
        <f>+[1]DEPURADO!Q1136+[1]DEPURADO!R1136</f>
        <v>0</v>
      </c>
      <c r="L1142" s="28">
        <v>0</v>
      </c>
      <c r="M1142" s="28">
        <v>0</v>
      </c>
      <c r="N1142" s="28">
        <f t="shared" si="119"/>
        <v>34299</v>
      </c>
      <c r="O1142" s="28">
        <f t="shared" si="120"/>
        <v>0</v>
      </c>
      <c r="P1142" s="24" t="str">
        <f>IF([1]DEPURADO!I1136&gt;1,0,[1]DEPURADO!B1136)</f>
        <v>FEH118087</v>
      </c>
      <c r="Q1142" s="30">
        <f t="shared" si="121"/>
        <v>34299</v>
      </c>
      <c r="R1142" s="31">
        <f t="shared" si="122"/>
        <v>0</v>
      </c>
      <c r="S1142" s="31">
        <f>+[1]DEPURADO!K1136</f>
        <v>0</v>
      </c>
      <c r="T1142" s="23" t="s">
        <v>45</v>
      </c>
      <c r="U1142" s="31">
        <f>+[1]DEPURADO!J1136</f>
        <v>0</v>
      </c>
      <c r="V1142" s="30"/>
      <c r="W1142" s="23" t="s">
        <v>45</v>
      </c>
      <c r="X1142" s="31">
        <f>+[1]DEPURADO!L1136+[1]DEPURADO!M1136</f>
        <v>0</v>
      </c>
      <c r="Y1142" s="23" t="s">
        <v>45</v>
      </c>
      <c r="Z1142" s="31">
        <f t="shared" si="123"/>
        <v>0</v>
      </c>
      <c r="AA1142" s="31"/>
      <c r="AB1142" s="31">
        <v>0</v>
      </c>
      <c r="AC1142" s="31">
        <v>0</v>
      </c>
      <c r="AD1142" s="30"/>
      <c r="AE1142" s="30">
        <f>+[1]DEPURADO!L1136</f>
        <v>0</v>
      </c>
      <c r="AF1142" s="30">
        <v>0</v>
      </c>
      <c r="AG1142" s="30">
        <f t="shared" si="124"/>
        <v>0</v>
      </c>
      <c r="AH1142" s="30">
        <v>0</v>
      </c>
      <c r="AI1142" s="30" t="str">
        <f>+[1]DEPURADO!G1136</f>
        <v>CANCELADO</v>
      </c>
      <c r="AJ1142" s="32"/>
      <c r="AK1142" s="33"/>
    </row>
    <row r="1143" spans="1:37" s="34" customFormat="1" x14ac:dyDescent="0.25">
      <c r="A1143" s="23">
        <f t="shared" si="125"/>
        <v>1135</v>
      </c>
      <c r="B1143" s="24" t="s">
        <v>44</v>
      </c>
      <c r="C1143" s="23" t="str">
        <f>+[1]DEPURADO!A1137</f>
        <v>FEH118095</v>
      </c>
      <c r="D1143" s="23" t="str">
        <f>+[1]DEPURADO!B1137</f>
        <v>FEH118095</v>
      </c>
      <c r="E1143" s="25">
        <f>+[1]DEPURADO!C1137</f>
        <v>44294</v>
      </c>
      <c r="F1143" s="26">
        <f>+IF([1]DEPURADO!D1137&gt;1,[1]DEPURADO!D1137," ")</f>
        <v>44334</v>
      </c>
      <c r="G1143" s="27">
        <f>[1]DEPURADO!F1137</f>
        <v>110067</v>
      </c>
      <c r="H1143" s="28">
        <v>0</v>
      </c>
      <c r="I1143" s="28">
        <f>+[1]DEPURADO!N1137+[1]DEPURADO!O1137</f>
        <v>0</v>
      </c>
      <c r="J1143" s="28">
        <f>+[1]DEPURADO!S1137</f>
        <v>110067</v>
      </c>
      <c r="K1143" s="29">
        <f>+[1]DEPURADO!Q1137+[1]DEPURADO!R1137</f>
        <v>0</v>
      </c>
      <c r="L1143" s="28">
        <v>0</v>
      </c>
      <c r="M1143" s="28">
        <v>0</v>
      </c>
      <c r="N1143" s="28">
        <f t="shared" si="119"/>
        <v>110067</v>
      </c>
      <c r="O1143" s="28">
        <f t="shared" si="120"/>
        <v>0</v>
      </c>
      <c r="P1143" s="24" t="str">
        <f>IF([1]DEPURADO!I1137&gt;1,0,[1]DEPURADO!B1137)</f>
        <v>FEH118095</v>
      </c>
      <c r="Q1143" s="30">
        <f t="shared" si="121"/>
        <v>110067</v>
      </c>
      <c r="R1143" s="31">
        <f t="shared" si="122"/>
        <v>0</v>
      </c>
      <c r="S1143" s="31">
        <f>+[1]DEPURADO!K1137</f>
        <v>0</v>
      </c>
      <c r="T1143" s="23" t="s">
        <v>45</v>
      </c>
      <c r="U1143" s="31">
        <f>+[1]DEPURADO!J1137</f>
        <v>0</v>
      </c>
      <c r="V1143" s="30"/>
      <c r="W1143" s="23" t="s">
        <v>45</v>
      </c>
      <c r="X1143" s="31">
        <f>+[1]DEPURADO!L1137+[1]DEPURADO!M1137</f>
        <v>0</v>
      </c>
      <c r="Y1143" s="23" t="s">
        <v>45</v>
      </c>
      <c r="Z1143" s="31">
        <f t="shared" si="123"/>
        <v>0</v>
      </c>
      <c r="AA1143" s="31"/>
      <c r="AB1143" s="31">
        <v>0</v>
      </c>
      <c r="AC1143" s="31">
        <v>0</v>
      </c>
      <c r="AD1143" s="30"/>
      <c r="AE1143" s="30">
        <f>+[1]DEPURADO!L1137</f>
        <v>0</v>
      </c>
      <c r="AF1143" s="30">
        <v>0</v>
      </c>
      <c r="AG1143" s="30">
        <f t="shared" si="124"/>
        <v>0</v>
      </c>
      <c r="AH1143" s="30">
        <v>0</v>
      </c>
      <c r="AI1143" s="30" t="str">
        <f>+[1]DEPURADO!G1137</f>
        <v>CANCELADO</v>
      </c>
      <c r="AJ1143" s="32"/>
      <c r="AK1143" s="33"/>
    </row>
    <row r="1144" spans="1:37" s="34" customFormat="1" x14ac:dyDescent="0.25">
      <c r="A1144" s="23">
        <f t="shared" si="125"/>
        <v>1136</v>
      </c>
      <c r="B1144" s="24" t="s">
        <v>44</v>
      </c>
      <c r="C1144" s="23" t="str">
        <f>+[1]DEPURADO!A1138</f>
        <v>FEH118125</v>
      </c>
      <c r="D1144" s="23" t="str">
        <f>+[1]DEPURADO!B1138</f>
        <v>FEH118125</v>
      </c>
      <c r="E1144" s="25">
        <f>+[1]DEPURADO!C1138</f>
        <v>44294</v>
      </c>
      <c r="F1144" s="26">
        <f>+IF([1]DEPURADO!D1138&gt;1,[1]DEPURADO!D1138," ")</f>
        <v>44334</v>
      </c>
      <c r="G1144" s="27">
        <f>[1]DEPURADO!F1138</f>
        <v>225295</v>
      </c>
      <c r="H1144" s="28">
        <v>0</v>
      </c>
      <c r="I1144" s="28">
        <f>+[1]DEPURADO!N1138+[1]DEPURADO!O1138</f>
        <v>0</v>
      </c>
      <c r="J1144" s="28">
        <f>+[1]DEPURADO!S1138</f>
        <v>225295</v>
      </c>
      <c r="K1144" s="29">
        <f>+[1]DEPURADO!Q1138+[1]DEPURADO!R1138</f>
        <v>0</v>
      </c>
      <c r="L1144" s="28">
        <v>0</v>
      </c>
      <c r="M1144" s="28">
        <v>0</v>
      </c>
      <c r="N1144" s="28">
        <f t="shared" si="119"/>
        <v>225295</v>
      </c>
      <c r="O1144" s="28">
        <f t="shared" si="120"/>
        <v>0</v>
      </c>
      <c r="P1144" s="24" t="str">
        <f>IF([1]DEPURADO!I1138&gt;1,0,[1]DEPURADO!B1138)</f>
        <v>FEH118125</v>
      </c>
      <c r="Q1144" s="30">
        <f t="shared" si="121"/>
        <v>225295</v>
      </c>
      <c r="R1144" s="31">
        <f t="shared" si="122"/>
        <v>0</v>
      </c>
      <c r="S1144" s="31">
        <f>+[1]DEPURADO!K1138</f>
        <v>0</v>
      </c>
      <c r="T1144" s="23" t="s">
        <v>45</v>
      </c>
      <c r="U1144" s="31">
        <f>+[1]DEPURADO!J1138</f>
        <v>0</v>
      </c>
      <c r="V1144" s="30"/>
      <c r="W1144" s="23" t="s">
        <v>45</v>
      </c>
      <c r="X1144" s="31">
        <f>+[1]DEPURADO!L1138+[1]DEPURADO!M1138</f>
        <v>0</v>
      </c>
      <c r="Y1144" s="23" t="s">
        <v>45</v>
      </c>
      <c r="Z1144" s="31">
        <f t="shared" si="123"/>
        <v>0</v>
      </c>
      <c r="AA1144" s="31"/>
      <c r="AB1144" s="31">
        <v>0</v>
      </c>
      <c r="AC1144" s="31">
        <v>0</v>
      </c>
      <c r="AD1144" s="30"/>
      <c r="AE1144" s="30">
        <f>+[1]DEPURADO!L1138</f>
        <v>0</v>
      </c>
      <c r="AF1144" s="30">
        <v>0</v>
      </c>
      <c r="AG1144" s="30">
        <f t="shared" si="124"/>
        <v>0</v>
      </c>
      <c r="AH1144" s="30">
        <v>0</v>
      </c>
      <c r="AI1144" s="30" t="str">
        <f>+[1]DEPURADO!G1138</f>
        <v>CANCELADO</v>
      </c>
      <c r="AJ1144" s="32"/>
      <c r="AK1144" s="33"/>
    </row>
    <row r="1145" spans="1:37" s="34" customFormat="1" x14ac:dyDescent="0.25">
      <c r="A1145" s="23">
        <f t="shared" si="125"/>
        <v>1137</v>
      </c>
      <c r="B1145" s="24" t="s">
        <v>44</v>
      </c>
      <c r="C1145" s="23" t="str">
        <f>+[1]DEPURADO!A1139</f>
        <v>FEH118146</v>
      </c>
      <c r="D1145" s="23" t="str">
        <f>+[1]DEPURADO!B1139</f>
        <v>FEH118146</v>
      </c>
      <c r="E1145" s="25">
        <f>+[1]DEPURADO!C1139</f>
        <v>44294</v>
      </c>
      <c r="F1145" s="26">
        <f>+IF([1]DEPURADO!D1139&gt;1,[1]DEPURADO!D1139," ")</f>
        <v>44334</v>
      </c>
      <c r="G1145" s="27">
        <f>[1]DEPURADO!F1139</f>
        <v>152692</v>
      </c>
      <c r="H1145" s="28">
        <v>0</v>
      </c>
      <c r="I1145" s="28">
        <f>+[1]DEPURADO!N1139+[1]DEPURADO!O1139</f>
        <v>0</v>
      </c>
      <c r="J1145" s="28">
        <f>+[1]DEPURADO!S1139</f>
        <v>152692</v>
      </c>
      <c r="K1145" s="29">
        <f>+[1]DEPURADO!Q1139+[1]DEPURADO!R1139</f>
        <v>0</v>
      </c>
      <c r="L1145" s="28">
        <v>0</v>
      </c>
      <c r="M1145" s="28">
        <v>0</v>
      </c>
      <c r="N1145" s="28">
        <f t="shared" si="119"/>
        <v>152692</v>
      </c>
      <c r="O1145" s="28">
        <f t="shared" si="120"/>
        <v>0</v>
      </c>
      <c r="P1145" s="24" t="str">
        <f>IF([1]DEPURADO!I1139&gt;1,0,[1]DEPURADO!B1139)</f>
        <v>FEH118146</v>
      </c>
      <c r="Q1145" s="30">
        <f t="shared" si="121"/>
        <v>152692</v>
      </c>
      <c r="R1145" s="31">
        <f t="shared" si="122"/>
        <v>0</v>
      </c>
      <c r="S1145" s="31">
        <f>+[1]DEPURADO!K1139</f>
        <v>0</v>
      </c>
      <c r="T1145" s="23" t="s">
        <v>45</v>
      </c>
      <c r="U1145" s="31">
        <f>+[1]DEPURADO!J1139</f>
        <v>0</v>
      </c>
      <c r="V1145" s="30"/>
      <c r="W1145" s="23" t="s">
        <v>45</v>
      </c>
      <c r="X1145" s="31">
        <f>+[1]DEPURADO!L1139+[1]DEPURADO!M1139</f>
        <v>0</v>
      </c>
      <c r="Y1145" s="23" t="s">
        <v>45</v>
      </c>
      <c r="Z1145" s="31">
        <f t="shared" si="123"/>
        <v>0</v>
      </c>
      <c r="AA1145" s="31"/>
      <c r="AB1145" s="31">
        <v>0</v>
      </c>
      <c r="AC1145" s="31">
        <v>0</v>
      </c>
      <c r="AD1145" s="30"/>
      <c r="AE1145" s="30">
        <f>+[1]DEPURADO!L1139</f>
        <v>0</v>
      </c>
      <c r="AF1145" s="30">
        <v>0</v>
      </c>
      <c r="AG1145" s="30">
        <f t="shared" si="124"/>
        <v>0</v>
      </c>
      <c r="AH1145" s="30">
        <v>0</v>
      </c>
      <c r="AI1145" s="30" t="str">
        <f>+[1]DEPURADO!G1139</f>
        <v>CANCELADO</v>
      </c>
      <c r="AJ1145" s="32"/>
      <c r="AK1145" s="33"/>
    </row>
    <row r="1146" spans="1:37" s="34" customFormat="1" x14ac:dyDescent="0.25">
      <c r="A1146" s="23">
        <f t="shared" si="125"/>
        <v>1138</v>
      </c>
      <c r="B1146" s="24" t="s">
        <v>44</v>
      </c>
      <c r="C1146" s="23" t="str">
        <f>+[1]DEPURADO!A1140</f>
        <v>FEH118150</v>
      </c>
      <c r="D1146" s="23" t="str">
        <f>+[1]DEPURADO!B1140</f>
        <v>FEH118150</v>
      </c>
      <c r="E1146" s="25">
        <f>+[1]DEPURADO!C1140</f>
        <v>44294</v>
      </c>
      <c r="F1146" s="26">
        <f>+IF([1]DEPURADO!D1140&gt;1,[1]DEPURADO!D1140," ")</f>
        <v>44334</v>
      </c>
      <c r="G1146" s="27">
        <f>[1]DEPURADO!F1140</f>
        <v>226039</v>
      </c>
      <c r="H1146" s="28">
        <v>0</v>
      </c>
      <c r="I1146" s="28">
        <f>+[1]DEPURADO!N1140+[1]DEPURADO!O1140</f>
        <v>0</v>
      </c>
      <c r="J1146" s="28">
        <f>+[1]DEPURADO!S1140</f>
        <v>226039</v>
      </c>
      <c r="K1146" s="29">
        <f>+[1]DEPURADO!Q1140+[1]DEPURADO!R1140</f>
        <v>0</v>
      </c>
      <c r="L1146" s="28">
        <v>0</v>
      </c>
      <c r="M1146" s="28">
        <v>0</v>
      </c>
      <c r="N1146" s="28">
        <f t="shared" si="119"/>
        <v>226039</v>
      </c>
      <c r="O1146" s="28">
        <f t="shared" si="120"/>
        <v>0</v>
      </c>
      <c r="P1146" s="24" t="str">
        <f>IF([1]DEPURADO!I1140&gt;1,0,[1]DEPURADO!B1140)</f>
        <v>FEH118150</v>
      </c>
      <c r="Q1146" s="30">
        <f t="shared" si="121"/>
        <v>226039</v>
      </c>
      <c r="R1146" s="31">
        <f t="shared" si="122"/>
        <v>0</v>
      </c>
      <c r="S1146" s="31">
        <f>+[1]DEPURADO!K1140</f>
        <v>0</v>
      </c>
      <c r="T1146" s="23" t="s">
        <v>45</v>
      </c>
      <c r="U1146" s="31">
        <f>+[1]DEPURADO!J1140</f>
        <v>0</v>
      </c>
      <c r="V1146" s="30"/>
      <c r="W1146" s="23" t="s">
        <v>45</v>
      </c>
      <c r="X1146" s="31">
        <f>+[1]DEPURADO!L1140+[1]DEPURADO!M1140</f>
        <v>0</v>
      </c>
      <c r="Y1146" s="23" t="s">
        <v>45</v>
      </c>
      <c r="Z1146" s="31">
        <f t="shared" si="123"/>
        <v>0</v>
      </c>
      <c r="AA1146" s="31"/>
      <c r="AB1146" s="31">
        <v>0</v>
      </c>
      <c r="AC1146" s="31">
        <v>0</v>
      </c>
      <c r="AD1146" s="30"/>
      <c r="AE1146" s="30">
        <f>+[1]DEPURADO!L1140</f>
        <v>0</v>
      </c>
      <c r="AF1146" s="30">
        <v>0</v>
      </c>
      <c r="AG1146" s="30">
        <f t="shared" si="124"/>
        <v>0</v>
      </c>
      <c r="AH1146" s="30">
        <v>0</v>
      </c>
      <c r="AI1146" s="30" t="str">
        <f>+[1]DEPURADO!G1140</f>
        <v>CANCELADO</v>
      </c>
      <c r="AJ1146" s="32"/>
      <c r="AK1146" s="33"/>
    </row>
    <row r="1147" spans="1:37" s="34" customFormat="1" x14ac:dyDescent="0.25">
      <c r="A1147" s="23">
        <f t="shared" si="125"/>
        <v>1139</v>
      </c>
      <c r="B1147" s="24" t="s">
        <v>44</v>
      </c>
      <c r="C1147" s="23" t="str">
        <f>+[1]DEPURADO!A1141</f>
        <v>FEH118152</v>
      </c>
      <c r="D1147" s="23" t="str">
        <f>+[1]DEPURADO!B1141</f>
        <v>FEH118152</v>
      </c>
      <c r="E1147" s="25">
        <f>+[1]DEPURADO!C1141</f>
        <v>44294</v>
      </c>
      <c r="F1147" s="26">
        <f>+IF([1]DEPURADO!D1141&gt;1,[1]DEPURADO!D1141," ")</f>
        <v>44356</v>
      </c>
      <c r="G1147" s="27">
        <f>[1]DEPURADO!F1141</f>
        <v>80832</v>
      </c>
      <c r="H1147" s="28">
        <v>0</v>
      </c>
      <c r="I1147" s="28">
        <f>+[1]DEPURADO!N1141+[1]DEPURADO!O1141</f>
        <v>0</v>
      </c>
      <c r="J1147" s="28">
        <f>+[1]DEPURADO!S1141</f>
        <v>0</v>
      </c>
      <c r="K1147" s="29">
        <f>+[1]DEPURADO!Q1141+[1]DEPURADO!R1141</f>
        <v>0</v>
      </c>
      <c r="L1147" s="28">
        <v>0</v>
      </c>
      <c r="M1147" s="28">
        <v>0</v>
      </c>
      <c r="N1147" s="28">
        <f t="shared" si="119"/>
        <v>0</v>
      </c>
      <c r="O1147" s="28">
        <f t="shared" si="120"/>
        <v>80832</v>
      </c>
      <c r="P1147" s="24" t="str">
        <f>IF([1]DEPURADO!I1141&gt;1,0,[1]DEPURADO!B1141)</f>
        <v>FEH118152</v>
      </c>
      <c r="Q1147" s="30">
        <f t="shared" si="121"/>
        <v>80832</v>
      </c>
      <c r="R1147" s="31">
        <f t="shared" si="122"/>
        <v>0</v>
      </c>
      <c r="S1147" s="31">
        <f>+[1]DEPURADO!K1141</f>
        <v>0</v>
      </c>
      <c r="T1147" s="23" t="s">
        <v>45</v>
      </c>
      <c r="U1147" s="31">
        <f>+[1]DEPURADO!J1141</f>
        <v>80832</v>
      </c>
      <c r="V1147" s="30"/>
      <c r="W1147" s="23" t="s">
        <v>45</v>
      </c>
      <c r="X1147" s="31">
        <f>+[1]DEPURADO!L1141+[1]DEPURADO!M1141</f>
        <v>0</v>
      </c>
      <c r="Y1147" s="23" t="s">
        <v>45</v>
      </c>
      <c r="Z1147" s="31">
        <f t="shared" si="123"/>
        <v>0</v>
      </c>
      <c r="AA1147" s="31"/>
      <c r="AB1147" s="31">
        <v>0</v>
      </c>
      <c r="AC1147" s="31">
        <v>0</v>
      </c>
      <c r="AD1147" s="30"/>
      <c r="AE1147" s="30">
        <f>+[1]DEPURADO!L1141</f>
        <v>0</v>
      </c>
      <c r="AF1147" s="30">
        <v>0</v>
      </c>
      <c r="AG1147" s="30">
        <f t="shared" si="124"/>
        <v>0</v>
      </c>
      <c r="AH1147" s="30">
        <v>0</v>
      </c>
      <c r="AI1147" s="30" t="str">
        <f>+[1]DEPURADO!G1141</f>
        <v>EN REVISION ADRES-CANASTA COVID</v>
      </c>
      <c r="AJ1147" s="32"/>
      <c r="AK1147" s="33"/>
    </row>
    <row r="1148" spans="1:37" s="34" customFormat="1" x14ac:dyDescent="0.25">
      <c r="A1148" s="23">
        <f t="shared" si="125"/>
        <v>1140</v>
      </c>
      <c r="B1148" s="24" t="s">
        <v>44</v>
      </c>
      <c r="C1148" s="23" t="str">
        <f>+[1]DEPURADO!A1142</f>
        <v>FEH118164</v>
      </c>
      <c r="D1148" s="23" t="str">
        <f>+[1]DEPURADO!B1142</f>
        <v>FEH118164</v>
      </c>
      <c r="E1148" s="25">
        <f>+[1]DEPURADO!C1142</f>
        <v>44294</v>
      </c>
      <c r="F1148" s="26">
        <f>+IF([1]DEPURADO!D1142&gt;1,[1]DEPURADO!D1142," ")</f>
        <v>44356</v>
      </c>
      <c r="G1148" s="27">
        <f>[1]DEPURADO!F1142</f>
        <v>216994</v>
      </c>
      <c r="H1148" s="28">
        <v>0</v>
      </c>
      <c r="I1148" s="28">
        <f>+[1]DEPURADO!N1142+[1]DEPURADO!O1142</f>
        <v>0</v>
      </c>
      <c r="J1148" s="28">
        <f>+[1]DEPURADO!S1142</f>
        <v>0</v>
      </c>
      <c r="K1148" s="29">
        <f>+[1]DEPURADO!Q1142+[1]DEPURADO!R1142</f>
        <v>0</v>
      </c>
      <c r="L1148" s="28">
        <v>0</v>
      </c>
      <c r="M1148" s="28">
        <v>0</v>
      </c>
      <c r="N1148" s="28">
        <f t="shared" si="119"/>
        <v>0</v>
      </c>
      <c r="O1148" s="28">
        <f t="shared" si="120"/>
        <v>216994</v>
      </c>
      <c r="P1148" s="24" t="str">
        <f>IF([1]DEPURADO!I1142&gt;1,0,[1]DEPURADO!B1142)</f>
        <v>FEH118164</v>
      </c>
      <c r="Q1148" s="30">
        <f t="shared" si="121"/>
        <v>216994</v>
      </c>
      <c r="R1148" s="31">
        <f t="shared" si="122"/>
        <v>0</v>
      </c>
      <c r="S1148" s="31">
        <f>+[1]DEPURADO!K1142</f>
        <v>0</v>
      </c>
      <c r="T1148" s="23" t="s">
        <v>45</v>
      </c>
      <c r="U1148" s="31">
        <f>+[1]DEPURADO!J1142</f>
        <v>216994</v>
      </c>
      <c r="V1148" s="30"/>
      <c r="W1148" s="23" t="s">
        <v>45</v>
      </c>
      <c r="X1148" s="31">
        <f>+[1]DEPURADO!L1142+[1]DEPURADO!M1142</f>
        <v>0</v>
      </c>
      <c r="Y1148" s="23" t="s">
        <v>45</v>
      </c>
      <c r="Z1148" s="31">
        <f t="shared" si="123"/>
        <v>0</v>
      </c>
      <c r="AA1148" s="31"/>
      <c r="AB1148" s="31">
        <v>0</v>
      </c>
      <c r="AC1148" s="31">
        <v>0</v>
      </c>
      <c r="AD1148" s="30"/>
      <c r="AE1148" s="30">
        <f>+[1]DEPURADO!L1142</f>
        <v>0</v>
      </c>
      <c r="AF1148" s="30">
        <v>0</v>
      </c>
      <c r="AG1148" s="30">
        <f t="shared" si="124"/>
        <v>0</v>
      </c>
      <c r="AH1148" s="30">
        <v>0</v>
      </c>
      <c r="AI1148" s="30" t="str">
        <f>+[1]DEPURADO!G1142</f>
        <v>EN REVISION ADRES-CANASTA COVID</v>
      </c>
      <c r="AJ1148" s="32"/>
      <c r="AK1148" s="33"/>
    </row>
    <row r="1149" spans="1:37" s="34" customFormat="1" x14ac:dyDescent="0.25">
      <c r="A1149" s="23">
        <f t="shared" si="125"/>
        <v>1141</v>
      </c>
      <c r="B1149" s="24" t="s">
        <v>44</v>
      </c>
      <c r="C1149" s="23" t="str">
        <f>+[1]DEPURADO!A1143</f>
        <v>FEH118191</v>
      </c>
      <c r="D1149" s="23" t="str">
        <f>+[1]DEPURADO!B1143</f>
        <v>FEH118191</v>
      </c>
      <c r="E1149" s="25">
        <f>+[1]DEPURADO!C1143</f>
        <v>44294</v>
      </c>
      <c r="F1149" s="26">
        <f>+IF([1]DEPURADO!D1143&gt;1,[1]DEPURADO!D1143," ")</f>
        <v>44334</v>
      </c>
      <c r="G1149" s="27">
        <f>[1]DEPURADO!F1143</f>
        <v>131320</v>
      </c>
      <c r="H1149" s="28">
        <v>0</v>
      </c>
      <c r="I1149" s="28">
        <f>+[1]DEPURADO!N1143+[1]DEPURADO!O1143</f>
        <v>0</v>
      </c>
      <c r="J1149" s="28">
        <f>+[1]DEPURADO!S1143</f>
        <v>131320</v>
      </c>
      <c r="K1149" s="29">
        <f>+[1]DEPURADO!Q1143+[1]DEPURADO!R1143</f>
        <v>0</v>
      </c>
      <c r="L1149" s="28">
        <v>0</v>
      </c>
      <c r="M1149" s="28">
        <v>0</v>
      </c>
      <c r="N1149" s="28">
        <f t="shared" si="119"/>
        <v>131320</v>
      </c>
      <c r="O1149" s="28">
        <f t="shared" si="120"/>
        <v>0</v>
      </c>
      <c r="P1149" s="24" t="str">
        <f>IF([1]DEPURADO!I1143&gt;1,0,[1]DEPURADO!B1143)</f>
        <v>FEH118191</v>
      </c>
      <c r="Q1149" s="30">
        <f t="shared" si="121"/>
        <v>131320</v>
      </c>
      <c r="R1149" s="31">
        <f t="shared" si="122"/>
        <v>0</v>
      </c>
      <c r="S1149" s="31">
        <f>+[1]DEPURADO!K1143</f>
        <v>0</v>
      </c>
      <c r="T1149" s="23" t="s">
        <v>45</v>
      </c>
      <c r="U1149" s="31">
        <f>+[1]DEPURADO!J1143</f>
        <v>0</v>
      </c>
      <c r="V1149" s="30"/>
      <c r="W1149" s="23" t="s">
        <v>45</v>
      </c>
      <c r="X1149" s="31">
        <f>+[1]DEPURADO!L1143+[1]DEPURADO!M1143</f>
        <v>0</v>
      </c>
      <c r="Y1149" s="23" t="s">
        <v>45</v>
      </c>
      <c r="Z1149" s="31">
        <f t="shared" si="123"/>
        <v>0</v>
      </c>
      <c r="AA1149" s="31"/>
      <c r="AB1149" s="31">
        <v>0</v>
      </c>
      <c r="AC1149" s="31">
        <v>0</v>
      </c>
      <c r="AD1149" s="30"/>
      <c r="AE1149" s="30">
        <f>+[1]DEPURADO!L1143</f>
        <v>0</v>
      </c>
      <c r="AF1149" s="30">
        <v>0</v>
      </c>
      <c r="AG1149" s="30">
        <f t="shared" si="124"/>
        <v>0</v>
      </c>
      <c r="AH1149" s="30">
        <v>0</v>
      </c>
      <c r="AI1149" s="30" t="str">
        <f>+[1]DEPURADO!G1143</f>
        <v>CANCELADO</v>
      </c>
      <c r="AJ1149" s="32"/>
      <c r="AK1149" s="33"/>
    </row>
    <row r="1150" spans="1:37" s="34" customFormat="1" x14ac:dyDescent="0.25">
      <c r="A1150" s="23">
        <f t="shared" si="125"/>
        <v>1142</v>
      </c>
      <c r="B1150" s="24" t="s">
        <v>44</v>
      </c>
      <c r="C1150" s="23" t="str">
        <f>+[1]DEPURADO!A1144</f>
        <v>FEH118199</v>
      </c>
      <c r="D1150" s="23" t="str">
        <f>+[1]DEPURADO!B1144</f>
        <v>FEH118199</v>
      </c>
      <c r="E1150" s="25">
        <f>+[1]DEPURADO!C1144</f>
        <v>44294</v>
      </c>
      <c r="F1150" s="26">
        <f>+IF([1]DEPURADO!D1144&gt;1,[1]DEPURADO!D1144," ")</f>
        <v>44334</v>
      </c>
      <c r="G1150" s="27">
        <f>[1]DEPURADO!F1144</f>
        <v>309874</v>
      </c>
      <c r="H1150" s="28">
        <v>0</v>
      </c>
      <c r="I1150" s="28">
        <f>+[1]DEPURADO!N1144+[1]DEPURADO!O1144</f>
        <v>0</v>
      </c>
      <c r="J1150" s="28">
        <f>+[1]DEPURADO!S1144</f>
        <v>309874</v>
      </c>
      <c r="K1150" s="29">
        <f>+[1]DEPURADO!Q1144+[1]DEPURADO!R1144</f>
        <v>0</v>
      </c>
      <c r="L1150" s="28">
        <v>0</v>
      </c>
      <c r="M1150" s="28">
        <v>0</v>
      </c>
      <c r="N1150" s="28">
        <f t="shared" si="119"/>
        <v>309874</v>
      </c>
      <c r="O1150" s="28">
        <f t="shared" si="120"/>
        <v>0</v>
      </c>
      <c r="P1150" s="24" t="str">
        <f>IF([1]DEPURADO!I1144&gt;1,0,[1]DEPURADO!B1144)</f>
        <v>FEH118199</v>
      </c>
      <c r="Q1150" s="30">
        <f t="shared" si="121"/>
        <v>309874</v>
      </c>
      <c r="R1150" s="31">
        <f t="shared" si="122"/>
        <v>0</v>
      </c>
      <c r="S1150" s="31">
        <f>+[1]DEPURADO!K1144</f>
        <v>0</v>
      </c>
      <c r="T1150" s="23" t="s">
        <v>45</v>
      </c>
      <c r="U1150" s="31">
        <f>+[1]DEPURADO!J1144</f>
        <v>0</v>
      </c>
      <c r="V1150" s="30"/>
      <c r="W1150" s="23" t="s">
        <v>45</v>
      </c>
      <c r="X1150" s="31">
        <f>+[1]DEPURADO!L1144+[1]DEPURADO!M1144</f>
        <v>0</v>
      </c>
      <c r="Y1150" s="23" t="s">
        <v>45</v>
      </c>
      <c r="Z1150" s="31">
        <f t="shared" si="123"/>
        <v>0</v>
      </c>
      <c r="AA1150" s="31"/>
      <c r="AB1150" s="31">
        <v>0</v>
      </c>
      <c r="AC1150" s="31">
        <v>0</v>
      </c>
      <c r="AD1150" s="30"/>
      <c r="AE1150" s="30">
        <f>+[1]DEPURADO!L1144</f>
        <v>0</v>
      </c>
      <c r="AF1150" s="30">
        <v>0</v>
      </c>
      <c r="AG1150" s="30">
        <f t="shared" si="124"/>
        <v>0</v>
      </c>
      <c r="AH1150" s="30">
        <v>0</v>
      </c>
      <c r="AI1150" s="30" t="str">
        <f>+[1]DEPURADO!G1144</f>
        <v>CANCELADO</v>
      </c>
      <c r="AJ1150" s="32"/>
      <c r="AK1150" s="33"/>
    </row>
    <row r="1151" spans="1:37" s="34" customFormat="1" x14ac:dyDescent="0.25">
      <c r="A1151" s="23">
        <f t="shared" si="125"/>
        <v>1143</v>
      </c>
      <c r="B1151" s="24" t="s">
        <v>44</v>
      </c>
      <c r="C1151" s="23" t="str">
        <f>+[1]DEPURADO!A1145</f>
        <v>FEH118204</v>
      </c>
      <c r="D1151" s="23" t="str">
        <f>+[1]DEPURADO!B1145</f>
        <v>FEH118204</v>
      </c>
      <c r="E1151" s="25">
        <f>+[1]DEPURADO!C1145</f>
        <v>44294</v>
      </c>
      <c r="F1151" s="26">
        <f>+IF([1]DEPURADO!D1145&gt;1,[1]DEPURADO!D1145," ")</f>
        <v>44334</v>
      </c>
      <c r="G1151" s="27">
        <f>[1]DEPURADO!F1145</f>
        <v>37422</v>
      </c>
      <c r="H1151" s="28">
        <v>0</v>
      </c>
      <c r="I1151" s="28">
        <f>+[1]DEPURADO!N1145+[1]DEPURADO!O1145</f>
        <v>0</v>
      </c>
      <c r="J1151" s="28">
        <f>+[1]DEPURADO!S1145</f>
        <v>37422</v>
      </c>
      <c r="K1151" s="29">
        <f>+[1]DEPURADO!Q1145+[1]DEPURADO!R1145</f>
        <v>0</v>
      </c>
      <c r="L1151" s="28">
        <v>0</v>
      </c>
      <c r="M1151" s="28">
        <v>0</v>
      </c>
      <c r="N1151" s="28">
        <f t="shared" si="119"/>
        <v>37422</v>
      </c>
      <c r="O1151" s="28">
        <f t="shared" si="120"/>
        <v>0</v>
      </c>
      <c r="P1151" s="24" t="str">
        <f>IF([1]DEPURADO!I1145&gt;1,0,[1]DEPURADO!B1145)</f>
        <v>FEH118204</v>
      </c>
      <c r="Q1151" s="30">
        <f t="shared" si="121"/>
        <v>37422</v>
      </c>
      <c r="R1151" s="31">
        <f t="shared" si="122"/>
        <v>0</v>
      </c>
      <c r="S1151" s="31">
        <f>+[1]DEPURADO!K1145</f>
        <v>0</v>
      </c>
      <c r="T1151" s="23" t="s">
        <v>45</v>
      </c>
      <c r="U1151" s="31">
        <f>+[1]DEPURADO!J1145</f>
        <v>0</v>
      </c>
      <c r="V1151" s="30"/>
      <c r="W1151" s="23" t="s">
        <v>45</v>
      </c>
      <c r="X1151" s="31">
        <f>+[1]DEPURADO!L1145+[1]DEPURADO!M1145</f>
        <v>0</v>
      </c>
      <c r="Y1151" s="23" t="s">
        <v>45</v>
      </c>
      <c r="Z1151" s="31">
        <f t="shared" si="123"/>
        <v>0</v>
      </c>
      <c r="AA1151" s="31"/>
      <c r="AB1151" s="31">
        <v>0</v>
      </c>
      <c r="AC1151" s="31">
        <v>0</v>
      </c>
      <c r="AD1151" s="30"/>
      <c r="AE1151" s="30">
        <f>+[1]DEPURADO!L1145</f>
        <v>0</v>
      </c>
      <c r="AF1151" s="30">
        <v>0</v>
      </c>
      <c r="AG1151" s="30">
        <f t="shared" si="124"/>
        <v>0</v>
      </c>
      <c r="AH1151" s="30">
        <v>0</v>
      </c>
      <c r="AI1151" s="30" t="str">
        <f>+[1]DEPURADO!G1145</f>
        <v>CANCELADO</v>
      </c>
      <c r="AJ1151" s="32"/>
      <c r="AK1151" s="33"/>
    </row>
    <row r="1152" spans="1:37" s="34" customFormat="1" x14ac:dyDescent="0.25">
      <c r="A1152" s="23">
        <f t="shared" si="125"/>
        <v>1144</v>
      </c>
      <c r="B1152" s="24" t="s">
        <v>44</v>
      </c>
      <c r="C1152" s="23" t="str">
        <f>+[1]DEPURADO!A1146</f>
        <v>FEH118205</v>
      </c>
      <c r="D1152" s="23" t="str">
        <f>+[1]DEPURADO!B1146</f>
        <v>FEH118205</v>
      </c>
      <c r="E1152" s="25">
        <f>+[1]DEPURADO!C1146</f>
        <v>44294</v>
      </c>
      <c r="F1152" s="26">
        <f>+IF([1]DEPURADO!D1146&gt;1,[1]DEPURADO!D1146," ")</f>
        <v>44334</v>
      </c>
      <c r="G1152" s="27">
        <f>[1]DEPURADO!F1146</f>
        <v>13451</v>
      </c>
      <c r="H1152" s="28">
        <v>0</v>
      </c>
      <c r="I1152" s="28">
        <f>+[1]DEPURADO!N1146+[1]DEPURADO!O1146</f>
        <v>0</v>
      </c>
      <c r="J1152" s="28">
        <f>+[1]DEPURADO!S1146</f>
        <v>13451</v>
      </c>
      <c r="K1152" s="29">
        <f>+[1]DEPURADO!Q1146+[1]DEPURADO!R1146</f>
        <v>0</v>
      </c>
      <c r="L1152" s="28">
        <v>0</v>
      </c>
      <c r="M1152" s="28">
        <v>0</v>
      </c>
      <c r="N1152" s="28">
        <f t="shared" si="119"/>
        <v>13451</v>
      </c>
      <c r="O1152" s="28">
        <f t="shared" si="120"/>
        <v>0</v>
      </c>
      <c r="P1152" s="24" t="str">
        <f>IF([1]DEPURADO!I1146&gt;1,0,[1]DEPURADO!B1146)</f>
        <v>FEH118205</v>
      </c>
      <c r="Q1152" s="30">
        <f t="shared" si="121"/>
        <v>13451</v>
      </c>
      <c r="R1152" s="31">
        <f t="shared" si="122"/>
        <v>0</v>
      </c>
      <c r="S1152" s="31">
        <f>+[1]DEPURADO!K1146</f>
        <v>0</v>
      </c>
      <c r="T1152" s="23" t="s">
        <v>45</v>
      </c>
      <c r="U1152" s="31">
        <f>+[1]DEPURADO!J1146</f>
        <v>0</v>
      </c>
      <c r="V1152" s="30"/>
      <c r="W1152" s="23" t="s">
        <v>45</v>
      </c>
      <c r="X1152" s="31">
        <f>+[1]DEPURADO!L1146+[1]DEPURADO!M1146</f>
        <v>0</v>
      </c>
      <c r="Y1152" s="23" t="s">
        <v>45</v>
      </c>
      <c r="Z1152" s="31">
        <f t="shared" si="123"/>
        <v>0</v>
      </c>
      <c r="AA1152" s="31"/>
      <c r="AB1152" s="31">
        <v>0</v>
      </c>
      <c r="AC1152" s="31">
        <v>0</v>
      </c>
      <c r="AD1152" s="30"/>
      <c r="AE1152" s="30">
        <f>+[1]DEPURADO!L1146</f>
        <v>0</v>
      </c>
      <c r="AF1152" s="30">
        <v>0</v>
      </c>
      <c r="AG1152" s="30">
        <f t="shared" si="124"/>
        <v>0</v>
      </c>
      <c r="AH1152" s="30">
        <v>0</v>
      </c>
      <c r="AI1152" s="30" t="str">
        <f>+[1]DEPURADO!G1146</f>
        <v>CANCELADO</v>
      </c>
      <c r="AJ1152" s="32"/>
      <c r="AK1152" s="33"/>
    </row>
    <row r="1153" spans="1:37" s="34" customFormat="1" x14ac:dyDescent="0.25">
      <c r="A1153" s="23">
        <f t="shared" si="125"/>
        <v>1145</v>
      </c>
      <c r="B1153" s="24" t="s">
        <v>44</v>
      </c>
      <c r="C1153" s="23" t="str">
        <f>+[1]DEPURADO!A1147</f>
        <v>FEH118207</v>
      </c>
      <c r="D1153" s="23" t="str">
        <f>+[1]DEPURADO!B1147</f>
        <v>FEH118207</v>
      </c>
      <c r="E1153" s="25">
        <f>+[1]DEPURADO!C1147</f>
        <v>44294</v>
      </c>
      <c r="F1153" s="26">
        <f>+IF([1]DEPURADO!D1147&gt;1,[1]DEPURADO!D1147," ")</f>
        <v>44334</v>
      </c>
      <c r="G1153" s="27">
        <f>[1]DEPURADO!F1147</f>
        <v>13451</v>
      </c>
      <c r="H1153" s="28">
        <v>0</v>
      </c>
      <c r="I1153" s="28">
        <f>+[1]DEPURADO!N1147+[1]DEPURADO!O1147</f>
        <v>0</v>
      </c>
      <c r="J1153" s="28">
        <f>+[1]DEPURADO!S1147</f>
        <v>13451</v>
      </c>
      <c r="K1153" s="29">
        <f>+[1]DEPURADO!Q1147+[1]DEPURADO!R1147</f>
        <v>0</v>
      </c>
      <c r="L1153" s="28">
        <v>0</v>
      </c>
      <c r="M1153" s="28">
        <v>0</v>
      </c>
      <c r="N1153" s="28">
        <f t="shared" si="119"/>
        <v>13451</v>
      </c>
      <c r="O1153" s="28">
        <f t="shared" si="120"/>
        <v>0</v>
      </c>
      <c r="P1153" s="24" t="str">
        <f>IF([1]DEPURADO!I1147&gt;1,0,[1]DEPURADO!B1147)</f>
        <v>FEH118207</v>
      </c>
      <c r="Q1153" s="30">
        <f t="shared" si="121"/>
        <v>13451</v>
      </c>
      <c r="R1153" s="31">
        <f t="shared" si="122"/>
        <v>0</v>
      </c>
      <c r="S1153" s="31">
        <f>+[1]DEPURADO!K1147</f>
        <v>0</v>
      </c>
      <c r="T1153" s="23" t="s">
        <v>45</v>
      </c>
      <c r="U1153" s="31">
        <f>+[1]DEPURADO!J1147</f>
        <v>0</v>
      </c>
      <c r="V1153" s="30"/>
      <c r="W1153" s="23" t="s">
        <v>45</v>
      </c>
      <c r="X1153" s="31">
        <f>+[1]DEPURADO!L1147+[1]DEPURADO!M1147</f>
        <v>0</v>
      </c>
      <c r="Y1153" s="23" t="s">
        <v>45</v>
      </c>
      <c r="Z1153" s="31">
        <f t="shared" si="123"/>
        <v>0</v>
      </c>
      <c r="AA1153" s="31"/>
      <c r="AB1153" s="31">
        <v>0</v>
      </c>
      <c r="AC1153" s="31">
        <v>0</v>
      </c>
      <c r="AD1153" s="30"/>
      <c r="AE1153" s="30">
        <f>+[1]DEPURADO!L1147</f>
        <v>0</v>
      </c>
      <c r="AF1153" s="30">
        <v>0</v>
      </c>
      <c r="AG1153" s="30">
        <f t="shared" si="124"/>
        <v>0</v>
      </c>
      <c r="AH1153" s="30">
        <v>0</v>
      </c>
      <c r="AI1153" s="30" t="str">
        <f>+[1]DEPURADO!G1147</f>
        <v>CANCELADO</v>
      </c>
      <c r="AJ1153" s="32"/>
      <c r="AK1153" s="33"/>
    </row>
    <row r="1154" spans="1:37" s="34" customFormat="1" x14ac:dyDescent="0.25">
      <c r="A1154" s="23">
        <f t="shared" si="125"/>
        <v>1146</v>
      </c>
      <c r="B1154" s="24" t="s">
        <v>44</v>
      </c>
      <c r="C1154" s="23" t="str">
        <f>+[1]DEPURADO!A1148</f>
        <v>FEH118213</v>
      </c>
      <c r="D1154" s="23" t="str">
        <f>+[1]DEPURADO!B1148</f>
        <v>FEH118213</v>
      </c>
      <c r="E1154" s="25">
        <f>+[1]DEPURADO!C1148</f>
        <v>44294</v>
      </c>
      <c r="F1154" s="26">
        <f>+IF([1]DEPURADO!D1148&gt;1,[1]DEPURADO!D1148," ")</f>
        <v>44334</v>
      </c>
      <c r="G1154" s="27">
        <f>[1]DEPURADO!F1148</f>
        <v>193435</v>
      </c>
      <c r="H1154" s="28">
        <v>0</v>
      </c>
      <c r="I1154" s="28">
        <f>+[1]DEPURADO!N1148+[1]DEPURADO!O1148</f>
        <v>0</v>
      </c>
      <c r="J1154" s="28">
        <f>+[1]DEPURADO!S1148</f>
        <v>193435</v>
      </c>
      <c r="K1154" s="29">
        <f>+[1]DEPURADO!Q1148+[1]DEPURADO!R1148</f>
        <v>0</v>
      </c>
      <c r="L1154" s="28">
        <v>0</v>
      </c>
      <c r="M1154" s="28">
        <v>0</v>
      </c>
      <c r="N1154" s="28">
        <f t="shared" si="119"/>
        <v>193435</v>
      </c>
      <c r="O1154" s="28">
        <f t="shared" si="120"/>
        <v>0</v>
      </c>
      <c r="P1154" s="24" t="str">
        <f>IF([1]DEPURADO!I1148&gt;1,0,[1]DEPURADO!B1148)</f>
        <v>FEH118213</v>
      </c>
      <c r="Q1154" s="30">
        <f t="shared" si="121"/>
        <v>193435</v>
      </c>
      <c r="R1154" s="31">
        <f t="shared" si="122"/>
        <v>0</v>
      </c>
      <c r="S1154" s="31">
        <f>+[1]DEPURADO!K1148</f>
        <v>0</v>
      </c>
      <c r="T1154" s="23" t="s">
        <v>45</v>
      </c>
      <c r="U1154" s="31">
        <f>+[1]DEPURADO!J1148</f>
        <v>0</v>
      </c>
      <c r="V1154" s="30"/>
      <c r="W1154" s="23" t="s">
        <v>45</v>
      </c>
      <c r="X1154" s="31">
        <f>+[1]DEPURADO!L1148+[1]DEPURADO!M1148</f>
        <v>0</v>
      </c>
      <c r="Y1154" s="23" t="s">
        <v>45</v>
      </c>
      <c r="Z1154" s="31">
        <f t="shared" si="123"/>
        <v>0</v>
      </c>
      <c r="AA1154" s="31"/>
      <c r="AB1154" s="31">
        <v>0</v>
      </c>
      <c r="AC1154" s="31">
        <v>0</v>
      </c>
      <c r="AD1154" s="30"/>
      <c r="AE1154" s="30">
        <f>+[1]DEPURADO!L1148</f>
        <v>0</v>
      </c>
      <c r="AF1154" s="30">
        <v>0</v>
      </c>
      <c r="AG1154" s="30">
        <f t="shared" si="124"/>
        <v>0</v>
      </c>
      <c r="AH1154" s="30">
        <v>0</v>
      </c>
      <c r="AI1154" s="30" t="str">
        <f>+[1]DEPURADO!G1148</f>
        <v>CANCELADO</v>
      </c>
      <c r="AJ1154" s="32"/>
      <c r="AK1154" s="33"/>
    </row>
    <row r="1155" spans="1:37" s="34" customFormat="1" x14ac:dyDescent="0.25">
      <c r="A1155" s="23">
        <f t="shared" si="125"/>
        <v>1147</v>
      </c>
      <c r="B1155" s="24" t="s">
        <v>44</v>
      </c>
      <c r="C1155" s="23" t="str">
        <f>+[1]DEPURADO!A1149</f>
        <v>FEH118216</v>
      </c>
      <c r="D1155" s="23" t="str">
        <f>+[1]DEPURADO!B1149</f>
        <v>FEH118216</v>
      </c>
      <c r="E1155" s="25">
        <f>+[1]DEPURADO!C1149</f>
        <v>44294</v>
      </c>
      <c r="F1155" s="26">
        <f>+IF([1]DEPURADO!D1149&gt;1,[1]DEPURADO!D1149," ")</f>
        <v>44334</v>
      </c>
      <c r="G1155" s="27">
        <f>[1]DEPURADO!F1149</f>
        <v>105761</v>
      </c>
      <c r="H1155" s="28">
        <v>0</v>
      </c>
      <c r="I1155" s="28">
        <f>+[1]DEPURADO!N1149+[1]DEPURADO!O1149</f>
        <v>0</v>
      </c>
      <c r="J1155" s="28">
        <f>+[1]DEPURADO!S1149</f>
        <v>105761</v>
      </c>
      <c r="K1155" s="29">
        <f>+[1]DEPURADO!Q1149+[1]DEPURADO!R1149</f>
        <v>0</v>
      </c>
      <c r="L1155" s="28">
        <v>0</v>
      </c>
      <c r="M1155" s="28">
        <v>0</v>
      </c>
      <c r="N1155" s="28">
        <f t="shared" si="119"/>
        <v>105761</v>
      </c>
      <c r="O1155" s="28">
        <f t="shared" si="120"/>
        <v>0</v>
      </c>
      <c r="P1155" s="24" t="str">
        <f>IF([1]DEPURADO!I1149&gt;1,0,[1]DEPURADO!B1149)</f>
        <v>FEH118216</v>
      </c>
      <c r="Q1155" s="30">
        <f t="shared" si="121"/>
        <v>105761</v>
      </c>
      <c r="R1155" s="31">
        <f t="shared" si="122"/>
        <v>0</v>
      </c>
      <c r="S1155" s="31">
        <f>+[1]DEPURADO!K1149</f>
        <v>0</v>
      </c>
      <c r="T1155" s="23" t="s">
        <v>45</v>
      </c>
      <c r="U1155" s="31">
        <f>+[1]DEPURADO!J1149</f>
        <v>0</v>
      </c>
      <c r="V1155" s="30"/>
      <c r="W1155" s="23" t="s">
        <v>45</v>
      </c>
      <c r="X1155" s="31">
        <f>+[1]DEPURADO!L1149+[1]DEPURADO!M1149</f>
        <v>0</v>
      </c>
      <c r="Y1155" s="23" t="s">
        <v>45</v>
      </c>
      <c r="Z1155" s="31">
        <f t="shared" si="123"/>
        <v>0</v>
      </c>
      <c r="AA1155" s="31"/>
      <c r="AB1155" s="31">
        <v>0</v>
      </c>
      <c r="AC1155" s="31">
        <v>0</v>
      </c>
      <c r="AD1155" s="30"/>
      <c r="AE1155" s="30">
        <f>+[1]DEPURADO!L1149</f>
        <v>0</v>
      </c>
      <c r="AF1155" s="30">
        <v>0</v>
      </c>
      <c r="AG1155" s="30">
        <f t="shared" si="124"/>
        <v>0</v>
      </c>
      <c r="AH1155" s="30">
        <v>0</v>
      </c>
      <c r="AI1155" s="30" t="str">
        <f>+[1]DEPURADO!G1149</f>
        <v>CANCELADO</v>
      </c>
      <c r="AJ1155" s="32"/>
      <c r="AK1155" s="33"/>
    </row>
    <row r="1156" spans="1:37" s="34" customFormat="1" x14ac:dyDescent="0.25">
      <c r="A1156" s="23">
        <f t="shared" si="125"/>
        <v>1148</v>
      </c>
      <c r="B1156" s="24" t="s">
        <v>44</v>
      </c>
      <c r="C1156" s="23" t="str">
        <f>+[1]DEPURADO!A1150</f>
        <v>FEH118224</v>
      </c>
      <c r="D1156" s="23" t="str">
        <f>+[1]DEPURADO!B1150</f>
        <v>FEH118224</v>
      </c>
      <c r="E1156" s="25">
        <f>+[1]DEPURADO!C1150</f>
        <v>44295</v>
      </c>
      <c r="F1156" s="26">
        <f>+IF([1]DEPURADO!D1150&gt;1,[1]DEPURADO!D1150," ")</f>
        <v>44334</v>
      </c>
      <c r="G1156" s="27">
        <f>[1]DEPURADO!F1150</f>
        <v>116187</v>
      </c>
      <c r="H1156" s="28">
        <v>0</v>
      </c>
      <c r="I1156" s="28">
        <f>+[1]DEPURADO!N1150+[1]DEPURADO!O1150</f>
        <v>0</v>
      </c>
      <c r="J1156" s="28">
        <f>+[1]DEPURADO!S1150</f>
        <v>116187</v>
      </c>
      <c r="K1156" s="29">
        <f>+[1]DEPURADO!Q1150+[1]DEPURADO!R1150</f>
        <v>0</v>
      </c>
      <c r="L1156" s="28">
        <v>0</v>
      </c>
      <c r="M1156" s="28">
        <v>0</v>
      </c>
      <c r="N1156" s="28">
        <f t="shared" si="119"/>
        <v>116187</v>
      </c>
      <c r="O1156" s="28">
        <f t="shared" si="120"/>
        <v>0</v>
      </c>
      <c r="P1156" s="24" t="str">
        <f>IF([1]DEPURADO!I1150&gt;1,0,[1]DEPURADO!B1150)</f>
        <v>FEH118224</v>
      </c>
      <c r="Q1156" s="30">
        <f t="shared" si="121"/>
        <v>116187</v>
      </c>
      <c r="R1156" s="31">
        <f t="shared" si="122"/>
        <v>0</v>
      </c>
      <c r="S1156" s="31">
        <f>+[1]DEPURADO!K1150</f>
        <v>0</v>
      </c>
      <c r="T1156" s="23" t="s">
        <v>45</v>
      </c>
      <c r="U1156" s="31">
        <f>+[1]DEPURADO!J1150</f>
        <v>0</v>
      </c>
      <c r="V1156" s="30"/>
      <c r="W1156" s="23" t="s">
        <v>45</v>
      </c>
      <c r="X1156" s="31">
        <f>+[1]DEPURADO!L1150+[1]DEPURADO!M1150</f>
        <v>0</v>
      </c>
      <c r="Y1156" s="23" t="s">
        <v>45</v>
      </c>
      <c r="Z1156" s="31">
        <f t="shared" si="123"/>
        <v>0</v>
      </c>
      <c r="AA1156" s="31"/>
      <c r="AB1156" s="31">
        <v>0</v>
      </c>
      <c r="AC1156" s="31">
        <v>0</v>
      </c>
      <c r="AD1156" s="30"/>
      <c r="AE1156" s="30">
        <f>+[1]DEPURADO!L1150</f>
        <v>0</v>
      </c>
      <c r="AF1156" s="30">
        <v>0</v>
      </c>
      <c r="AG1156" s="30">
        <f t="shared" si="124"/>
        <v>0</v>
      </c>
      <c r="AH1156" s="30">
        <v>0</v>
      </c>
      <c r="AI1156" s="30" t="str">
        <f>+[1]DEPURADO!G1150</f>
        <v>CANCELADO</v>
      </c>
      <c r="AJ1156" s="32"/>
      <c r="AK1156" s="33"/>
    </row>
    <row r="1157" spans="1:37" s="34" customFormat="1" x14ac:dyDescent="0.25">
      <c r="A1157" s="23">
        <f t="shared" si="125"/>
        <v>1149</v>
      </c>
      <c r="B1157" s="24" t="s">
        <v>44</v>
      </c>
      <c r="C1157" s="23" t="str">
        <f>+[1]DEPURADO!A1151</f>
        <v>FEH118225</v>
      </c>
      <c r="D1157" s="23" t="str">
        <f>+[1]DEPURADO!B1151</f>
        <v>FEH118225</v>
      </c>
      <c r="E1157" s="25">
        <f>+[1]DEPURADO!C1151</f>
        <v>44295</v>
      </c>
      <c r="F1157" s="26">
        <f>+IF([1]DEPURADO!D1151&gt;1,[1]DEPURADO!D1151," ")</f>
        <v>44334</v>
      </c>
      <c r="G1157" s="27">
        <f>[1]DEPURADO!F1151</f>
        <v>21446</v>
      </c>
      <c r="H1157" s="28">
        <v>0</v>
      </c>
      <c r="I1157" s="28">
        <f>+[1]DEPURADO!N1151+[1]DEPURADO!O1151</f>
        <v>0</v>
      </c>
      <c r="J1157" s="28">
        <f>+[1]DEPURADO!S1151</f>
        <v>21446</v>
      </c>
      <c r="K1157" s="29">
        <f>+[1]DEPURADO!Q1151+[1]DEPURADO!R1151</f>
        <v>0</v>
      </c>
      <c r="L1157" s="28">
        <v>0</v>
      </c>
      <c r="M1157" s="28">
        <v>0</v>
      </c>
      <c r="N1157" s="28">
        <f t="shared" si="119"/>
        <v>21446</v>
      </c>
      <c r="O1157" s="28">
        <f t="shared" si="120"/>
        <v>0</v>
      </c>
      <c r="P1157" s="24" t="str">
        <f>IF([1]DEPURADO!I1151&gt;1,0,[1]DEPURADO!B1151)</f>
        <v>FEH118225</v>
      </c>
      <c r="Q1157" s="30">
        <f t="shared" si="121"/>
        <v>21446</v>
      </c>
      <c r="R1157" s="31">
        <f t="shared" si="122"/>
        <v>0</v>
      </c>
      <c r="S1157" s="31">
        <f>+[1]DEPURADO!K1151</f>
        <v>0</v>
      </c>
      <c r="T1157" s="23" t="s">
        <v>45</v>
      </c>
      <c r="U1157" s="31">
        <f>+[1]DEPURADO!J1151</f>
        <v>0</v>
      </c>
      <c r="V1157" s="30"/>
      <c r="W1157" s="23" t="s">
        <v>45</v>
      </c>
      <c r="X1157" s="31">
        <f>+[1]DEPURADO!L1151+[1]DEPURADO!M1151</f>
        <v>0</v>
      </c>
      <c r="Y1157" s="23" t="s">
        <v>45</v>
      </c>
      <c r="Z1157" s="31">
        <f t="shared" si="123"/>
        <v>0</v>
      </c>
      <c r="AA1157" s="31"/>
      <c r="AB1157" s="31">
        <v>0</v>
      </c>
      <c r="AC1157" s="31">
        <v>0</v>
      </c>
      <c r="AD1157" s="30"/>
      <c r="AE1157" s="30">
        <f>+[1]DEPURADO!L1151</f>
        <v>0</v>
      </c>
      <c r="AF1157" s="30">
        <v>0</v>
      </c>
      <c r="AG1157" s="30">
        <f t="shared" si="124"/>
        <v>0</v>
      </c>
      <c r="AH1157" s="30">
        <v>0</v>
      </c>
      <c r="AI1157" s="30" t="str">
        <f>+[1]DEPURADO!G1151</f>
        <v>CANCELADO</v>
      </c>
      <c r="AJ1157" s="32"/>
      <c r="AK1157" s="33"/>
    </row>
    <row r="1158" spans="1:37" s="34" customFormat="1" x14ac:dyDescent="0.25">
      <c r="A1158" s="23">
        <f t="shared" si="125"/>
        <v>1150</v>
      </c>
      <c r="B1158" s="24" t="s">
        <v>44</v>
      </c>
      <c r="C1158" s="23" t="str">
        <f>+[1]DEPURADO!A1152</f>
        <v>FEH118226</v>
      </c>
      <c r="D1158" s="23" t="str">
        <f>+[1]DEPURADO!B1152</f>
        <v>FEH118226</v>
      </c>
      <c r="E1158" s="25">
        <f>+[1]DEPURADO!C1152</f>
        <v>44295</v>
      </c>
      <c r="F1158" s="26">
        <f>+IF([1]DEPURADO!D1152&gt;1,[1]DEPURADO!D1152," ")</f>
        <v>44334</v>
      </c>
      <c r="G1158" s="27">
        <f>[1]DEPURADO!F1152</f>
        <v>28500</v>
      </c>
      <c r="H1158" s="28">
        <v>0</v>
      </c>
      <c r="I1158" s="28">
        <f>+[1]DEPURADO!N1152+[1]DEPURADO!O1152</f>
        <v>0</v>
      </c>
      <c r="J1158" s="28">
        <f>+[1]DEPURADO!S1152</f>
        <v>28500</v>
      </c>
      <c r="K1158" s="29">
        <f>+[1]DEPURADO!Q1152+[1]DEPURADO!R1152</f>
        <v>0</v>
      </c>
      <c r="L1158" s="28">
        <v>0</v>
      </c>
      <c r="M1158" s="28">
        <v>0</v>
      </c>
      <c r="N1158" s="28">
        <f t="shared" si="119"/>
        <v>28500</v>
      </c>
      <c r="O1158" s="28">
        <f t="shared" si="120"/>
        <v>0</v>
      </c>
      <c r="P1158" s="24" t="str">
        <f>IF([1]DEPURADO!I1152&gt;1,0,[1]DEPURADO!B1152)</f>
        <v>FEH118226</v>
      </c>
      <c r="Q1158" s="30">
        <f t="shared" si="121"/>
        <v>28500</v>
      </c>
      <c r="R1158" s="31">
        <f t="shared" si="122"/>
        <v>0</v>
      </c>
      <c r="S1158" s="31">
        <f>+[1]DEPURADO!K1152</f>
        <v>0</v>
      </c>
      <c r="T1158" s="23" t="s">
        <v>45</v>
      </c>
      <c r="U1158" s="31">
        <f>+[1]DEPURADO!J1152</f>
        <v>0</v>
      </c>
      <c r="V1158" s="30"/>
      <c r="W1158" s="23" t="s">
        <v>45</v>
      </c>
      <c r="X1158" s="31">
        <f>+[1]DEPURADO!L1152+[1]DEPURADO!M1152</f>
        <v>0</v>
      </c>
      <c r="Y1158" s="23" t="s">
        <v>45</v>
      </c>
      <c r="Z1158" s="31">
        <f t="shared" si="123"/>
        <v>0</v>
      </c>
      <c r="AA1158" s="31"/>
      <c r="AB1158" s="31">
        <v>0</v>
      </c>
      <c r="AC1158" s="31">
        <v>0</v>
      </c>
      <c r="AD1158" s="30"/>
      <c r="AE1158" s="30">
        <f>+[1]DEPURADO!L1152</f>
        <v>0</v>
      </c>
      <c r="AF1158" s="30">
        <v>0</v>
      </c>
      <c r="AG1158" s="30">
        <f t="shared" si="124"/>
        <v>0</v>
      </c>
      <c r="AH1158" s="30">
        <v>0</v>
      </c>
      <c r="AI1158" s="30" t="str">
        <f>+[1]DEPURADO!G1152</f>
        <v>CANCELADO</v>
      </c>
      <c r="AJ1158" s="32"/>
      <c r="AK1158" s="33"/>
    </row>
    <row r="1159" spans="1:37" s="34" customFormat="1" x14ac:dyDescent="0.25">
      <c r="A1159" s="23">
        <f t="shared" si="125"/>
        <v>1151</v>
      </c>
      <c r="B1159" s="24" t="s">
        <v>44</v>
      </c>
      <c r="C1159" s="23" t="str">
        <f>+[1]DEPURADO!A1153</f>
        <v>FEH118227</v>
      </c>
      <c r="D1159" s="23" t="str">
        <f>+[1]DEPURADO!B1153</f>
        <v>FEH118227</v>
      </c>
      <c r="E1159" s="25">
        <f>+[1]DEPURADO!C1153</f>
        <v>44295</v>
      </c>
      <c r="F1159" s="26">
        <f>+IF([1]DEPURADO!D1153&gt;1,[1]DEPURADO!D1153," ")</f>
        <v>44334</v>
      </c>
      <c r="G1159" s="27">
        <f>[1]DEPURADO!F1153</f>
        <v>45204</v>
      </c>
      <c r="H1159" s="28">
        <v>0</v>
      </c>
      <c r="I1159" s="28">
        <f>+[1]DEPURADO!N1153+[1]DEPURADO!O1153</f>
        <v>0</v>
      </c>
      <c r="J1159" s="28">
        <f>+[1]DEPURADO!S1153</f>
        <v>45204</v>
      </c>
      <c r="K1159" s="29">
        <f>+[1]DEPURADO!Q1153+[1]DEPURADO!R1153</f>
        <v>0</v>
      </c>
      <c r="L1159" s="28">
        <v>0</v>
      </c>
      <c r="M1159" s="28">
        <v>0</v>
      </c>
      <c r="N1159" s="28">
        <f t="shared" si="119"/>
        <v>45204</v>
      </c>
      <c r="O1159" s="28">
        <f t="shared" si="120"/>
        <v>0</v>
      </c>
      <c r="P1159" s="24" t="str">
        <f>IF([1]DEPURADO!I1153&gt;1,0,[1]DEPURADO!B1153)</f>
        <v>FEH118227</v>
      </c>
      <c r="Q1159" s="30">
        <f t="shared" si="121"/>
        <v>45204</v>
      </c>
      <c r="R1159" s="31">
        <f t="shared" si="122"/>
        <v>0</v>
      </c>
      <c r="S1159" s="31">
        <f>+[1]DEPURADO!K1153</f>
        <v>0</v>
      </c>
      <c r="T1159" s="23" t="s">
        <v>45</v>
      </c>
      <c r="U1159" s="31">
        <f>+[1]DEPURADO!J1153</f>
        <v>0</v>
      </c>
      <c r="V1159" s="30"/>
      <c r="W1159" s="23" t="s">
        <v>45</v>
      </c>
      <c r="X1159" s="31">
        <f>+[1]DEPURADO!L1153+[1]DEPURADO!M1153</f>
        <v>0</v>
      </c>
      <c r="Y1159" s="23" t="s">
        <v>45</v>
      </c>
      <c r="Z1159" s="31">
        <f t="shared" si="123"/>
        <v>0</v>
      </c>
      <c r="AA1159" s="31"/>
      <c r="AB1159" s="31">
        <v>0</v>
      </c>
      <c r="AC1159" s="31">
        <v>0</v>
      </c>
      <c r="AD1159" s="30"/>
      <c r="AE1159" s="30">
        <f>+[1]DEPURADO!L1153</f>
        <v>0</v>
      </c>
      <c r="AF1159" s="30">
        <v>0</v>
      </c>
      <c r="AG1159" s="30">
        <f t="shared" si="124"/>
        <v>0</v>
      </c>
      <c r="AH1159" s="30">
        <v>0</v>
      </c>
      <c r="AI1159" s="30" t="str">
        <f>+[1]DEPURADO!G1153</f>
        <v>CANCELADO</v>
      </c>
      <c r="AJ1159" s="32"/>
      <c r="AK1159" s="33"/>
    </row>
    <row r="1160" spans="1:37" s="34" customFormat="1" x14ac:dyDescent="0.25">
      <c r="A1160" s="23">
        <f t="shared" si="125"/>
        <v>1152</v>
      </c>
      <c r="B1160" s="24" t="s">
        <v>44</v>
      </c>
      <c r="C1160" s="23" t="str">
        <f>+[1]DEPURADO!A1154</f>
        <v>FEH118231</v>
      </c>
      <c r="D1160" s="23" t="str">
        <f>+[1]DEPURADO!B1154</f>
        <v>FEH118231</v>
      </c>
      <c r="E1160" s="25">
        <f>+[1]DEPURADO!C1154</f>
        <v>44295</v>
      </c>
      <c r="F1160" s="26">
        <f>+IF([1]DEPURADO!D1154&gt;1,[1]DEPURADO!D1154," ")</f>
        <v>44334</v>
      </c>
      <c r="G1160" s="27">
        <f>[1]DEPURADO!F1154</f>
        <v>108604</v>
      </c>
      <c r="H1160" s="28">
        <v>0</v>
      </c>
      <c r="I1160" s="28">
        <f>+[1]DEPURADO!N1154+[1]DEPURADO!O1154</f>
        <v>0</v>
      </c>
      <c r="J1160" s="28">
        <f>+[1]DEPURADO!S1154</f>
        <v>108604</v>
      </c>
      <c r="K1160" s="29">
        <f>+[1]DEPURADO!Q1154+[1]DEPURADO!R1154</f>
        <v>0</v>
      </c>
      <c r="L1160" s="28">
        <v>0</v>
      </c>
      <c r="M1160" s="28">
        <v>0</v>
      </c>
      <c r="N1160" s="28">
        <f t="shared" si="119"/>
        <v>108604</v>
      </c>
      <c r="O1160" s="28">
        <f t="shared" si="120"/>
        <v>0</v>
      </c>
      <c r="P1160" s="24" t="str">
        <f>IF([1]DEPURADO!I1154&gt;1,0,[1]DEPURADO!B1154)</f>
        <v>FEH118231</v>
      </c>
      <c r="Q1160" s="30">
        <f t="shared" si="121"/>
        <v>108604</v>
      </c>
      <c r="R1160" s="31">
        <f t="shared" si="122"/>
        <v>0</v>
      </c>
      <c r="S1160" s="31">
        <f>+[1]DEPURADO!K1154</f>
        <v>0</v>
      </c>
      <c r="T1160" s="23" t="s">
        <v>45</v>
      </c>
      <c r="U1160" s="31">
        <f>+[1]DEPURADO!J1154</f>
        <v>0</v>
      </c>
      <c r="V1160" s="30"/>
      <c r="W1160" s="23" t="s">
        <v>45</v>
      </c>
      <c r="X1160" s="31">
        <f>+[1]DEPURADO!L1154+[1]DEPURADO!M1154</f>
        <v>0</v>
      </c>
      <c r="Y1160" s="23" t="s">
        <v>45</v>
      </c>
      <c r="Z1160" s="31">
        <f t="shared" si="123"/>
        <v>0</v>
      </c>
      <c r="AA1160" s="31"/>
      <c r="AB1160" s="31">
        <v>0</v>
      </c>
      <c r="AC1160" s="31">
        <v>0</v>
      </c>
      <c r="AD1160" s="30"/>
      <c r="AE1160" s="30">
        <f>+[1]DEPURADO!L1154</f>
        <v>0</v>
      </c>
      <c r="AF1160" s="30">
        <v>0</v>
      </c>
      <c r="AG1160" s="30">
        <f t="shared" si="124"/>
        <v>0</v>
      </c>
      <c r="AH1160" s="30">
        <v>0</v>
      </c>
      <c r="AI1160" s="30" t="str">
        <f>+[1]DEPURADO!G1154</f>
        <v>CANCELADO</v>
      </c>
      <c r="AJ1160" s="32"/>
      <c r="AK1160" s="33"/>
    </row>
    <row r="1161" spans="1:37" s="34" customFormat="1" x14ac:dyDescent="0.25">
      <c r="A1161" s="23">
        <f t="shared" si="125"/>
        <v>1153</v>
      </c>
      <c r="B1161" s="24" t="s">
        <v>44</v>
      </c>
      <c r="C1161" s="23" t="str">
        <f>+[1]DEPURADO!A1155</f>
        <v>FEH118232</v>
      </c>
      <c r="D1161" s="23" t="str">
        <f>+[1]DEPURADO!B1155</f>
        <v>FEH118232</v>
      </c>
      <c r="E1161" s="25">
        <f>+[1]DEPURADO!C1155</f>
        <v>44295</v>
      </c>
      <c r="F1161" s="26">
        <f>+IF([1]DEPURADO!D1155&gt;1,[1]DEPURADO!D1155," ")</f>
        <v>44334</v>
      </c>
      <c r="G1161" s="27">
        <f>[1]DEPURADO!F1155</f>
        <v>16050</v>
      </c>
      <c r="H1161" s="28">
        <v>0</v>
      </c>
      <c r="I1161" s="28">
        <f>+[1]DEPURADO!N1155+[1]DEPURADO!O1155</f>
        <v>0</v>
      </c>
      <c r="J1161" s="28">
        <f>+[1]DEPURADO!S1155</f>
        <v>16050</v>
      </c>
      <c r="K1161" s="29">
        <f>+[1]DEPURADO!Q1155+[1]DEPURADO!R1155</f>
        <v>0</v>
      </c>
      <c r="L1161" s="28">
        <v>0</v>
      </c>
      <c r="M1161" s="28">
        <v>0</v>
      </c>
      <c r="N1161" s="28">
        <f t="shared" si="119"/>
        <v>16050</v>
      </c>
      <c r="O1161" s="28">
        <f t="shared" si="120"/>
        <v>0</v>
      </c>
      <c r="P1161" s="24" t="str">
        <f>IF([1]DEPURADO!I1155&gt;1,0,[1]DEPURADO!B1155)</f>
        <v>FEH118232</v>
      </c>
      <c r="Q1161" s="30">
        <f t="shared" si="121"/>
        <v>16050</v>
      </c>
      <c r="R1161" s="31">
        <f t="shared" si="122"/>
        <v>0</v>
      </c>
      <c r="S1161" s="31">
        <f>+[1]DEPURADO!K1155</f>
        <v>0</v>
      </c>
      <c r="T1161" s="23" t="s">
        <v>45</v>
      </c>
      <c r="U1161" s="31">
        <f>+[1]DEPURADO!J1155</f>
        <v>0</v>
      </c>
      <c r="V1161" s="30"/>
      <c r="W1161" s="23" t="s">
        <v>45</v>
      </c>
      <c r="X1161" s="31">
        <f>+[1]DEPURADO!L1155+[1]DEPURADO!M1155</f>
        <v>0</v>
      </c>
      <c r="Y1161" s="23" t="s">
        <v>45</v>
      </c>
      <c r="Z1161" s="31">
        <f t="shared" si="123"/>
        <v>0</v>
      </c>
      <c r="AA1161" s="31"/>
      <c r="AB1161" s="31">
        <v>0</v>
      </c>
      <c r="AC1161" s="31">
        <v>0</v>
      </c>
      <c r="AD1161" s="30"/>
      <c r="AE1161" s="30">
        <f>+[1]DEPURADO!L1155</f>
        <v>0</v>
      </c>
      <c r="AF1161" s="30">
        <v>0</v>
      </c>
      <c r="AG1161" s="30">
        <f t="shared" si="124"/>
        <v>0</v>
      </c>
      <c r="AH1161" s="30">
        <v>0</v>
      </c>
      <c r="AI1161" s="30" t="str">
        <f>+[1]DEPURADO!G1155</f>
        <v>CANCELADO</v>
      </c>
      <c r="AJ1161" s="32"/>
      <c r="AK1161" s="33"/>
    </row>
    <row r="1162" spans="1:37" s="34" customFormat="1" x14ac:dyDescent="0.25">
      <c r="A1162" s="23">
        <f t="shared" si="125"/>
        <v>1154</v>
      </c>
      <c r="B1162" s="24" t="s">
        <v>44</v>
      </c>
      <c r="C1162" s="23" t="str">
        <f>+[1]DEPURADO!A1156</f>
        <v>FEH118234</v>
      </c>
      <c r="D1162" s="23" t="str">
        <f>+[1]DEPURADO!B1156</f>
        <v>FEH118234</v>
      </c>
      <c r="E1162" s="25">
        <f>+[1]DEPURADO!C1156</f>
        <v>44295</v>
      </c>
      <c r="F1162" s="26">
        <f>+IF([1]DEPURADO!D1156&gt;1,[1]DEPURADO!D1156," ")</f>
        <v>44334</v>
      </c>
      <c r="G1162" s="27">
        <f>[1]DEPURADO!F1156</f>
        <v>112056</v>
      </c>
      <c r="H1162" s="28">
        <v>0</v>
      </c>
      <c r="I1162" s="28">
        <f>+[1]DEPURADO!N1156+[1]DEPURADO!O1156</f>
        <v>0</v>
      </c>
      <c r="J1162" s="28">
        <f>+[1]DEPURADO!S1156</f>
        <v>112056</v>
      </c>
      <c r="K1162" s="29">
        <f>+[1]DEPURADO!Q1156+[1]DEPURADO!R1156</f>
        <v>0</v>
      </c>
      <c r="L1162" s="28">
        <v>0</v>
      </c>
      <c r="M1162" s="28">
        <v>0</v>
      </c>
      <c r="N1162" s="28">
        <f t="shared" ref="N1162:N1225" si="126">+SUM(J1162:M1162)</f>
        <v>112056</v>
      </c>
      <c r="O1162" s="28">
        <f t="shared" ref="O1162:O1225" si="127">+G1162-I1162-N1162</f>
        <v>0</v>
      </c>
      <c r="P1162" s="24" t="str">
        <f>IF([1]DEPURADO!I1156&gt;1,0,[1]DEPURADO!B1156)</f>
        <v>FEH118234</v>
      </c>
      <c r="Q1162" s="30">
        <f t="shared" ref="Q1162:Q1225" si="128">+IF(P1162&gt;0,G1162,0)</f>
        <v>112056</v>
      </c>
      <c r="R1162" s="31">
        <f t="shared" ref="R1162:R1225" si="129">IF(P1162=0,G1162,0)</f>
        <v>0</v>
      </c>
      <c r="S1162" s="31">
        <f>+[1]DEPURADO!K1156</f>
        <v>0</v>
      </c>
      <c r="T1162" s="23" t="s">
        <v>45</v>
      </c>
      <c r="U1162" s="31">
        <f>+[1]DEPURADO!J1156</f>
        <v>0</v>
      </c>
      <c r="V1162" s="30"/>
      <c r="W1162" s="23" t="s">
        <v>45</v>
      </c>
      <c r="X1162" s="31">
        <f>+[1]DEPURADO!L1156+[1]DEPURADO!M1156</f>
        <v>0</v>
      </c>
      <c r="Y1162" s="23" t="s">
        <v>45</v>
      </c>
      <c r="Z1162" s="31">
        <f t="shared" ref="Z1162:Z1225" si="130">+X1162-AE1162+IF(X1162-AE1162&lt;-1,-X1162+AE1162,0)</f>
        <v>0</v>
      </c>
      <c r="AA1162" s="31"/>
      <c r="AB1162" s="31">
        <v>0</v>
      </c>
      <c r="AC1162" s="31">
        <v>0</v>
      </c>
      <c r="AD1162" s="30"/>
      <c r="AE1162" s="30">
        <f>+[1]DEPURADO!L1156</f>
        <v>0</v>
      </c>
      <c r="AF1162" s="30">
        <v>0</v>
      </c>
      <c r="AG1162" s="30">
        <f t="shared" ref="AG1162:AG1225" si="131">+G1162-I1162-N1162-R1162-Z1162-AC1162-AE1162-S1162-U1162</f>
        <v>0</v>
      </c>
      <c r="AH1162" s="30">
        <v>0</v>
      </c>
      <c r="AI1162" s="30" t="str">
        <f>+[1]DEPURADO!G1156</f>
        <v>CANCELADO</v>
      </c>
      <c r="AJ1162" s="32"/>
      <c r="AK1162" s="33"/>
    </row>
    <row r="1163" spans="1:37" s="34" customFormat="1" x14ac:dyDescent="0.25">
      <c r="A1163" s="23">
        <f t="shared" ref="A1163:A1226" si="132">+A1162+1</f>
        <v>1155</v>
      </c>
      <c r="B1163" s="24" t="s">
        <v>44</v>
      </c>
      <c r="C1163" s="23" t="str">
        <f>+[1]DEPURADO!A1157</f>
        <v>FEH118235</v>
      </c>
      <c r="D1163" s="23" t="str">
        <f>+[1]DEPURADO!B1157</f>
        <v>FEH118235</v>
      </c>
      <c r="E1163" s="25">
        <f>+[1]DEPURADO!C1157</f>
        <v>44295</v>
      </c>
      <c r="F1163" s="26">
        <f>+IF([1]DEPURADO!D1157&gt;1,[1]DEPURADO!D1157," ")</f>
        <v>44334</v>
      </c>
      <c r="G1163" s="27">
        <f>[1]DEPURADO!F1157</f>
        <v>171276</v>
      </c>
      <c r="H1163" s="28">
        <v>0</v>
      </c>
      <c r="I1163" s="28">
        <f>+[1]DEPURADO!N1157+[1]DEPURADO!O1157</f>
        <v>0</v>
      </c>
      <c r="J1163" s="28">
        <f>+[1]DEPURADO!S1157</f>
        <v>171276</v>
      </c>
      <c r="K1163" s="29">
        <f>+[1]DEPURADO!Q1157+[1]DEPURADO!R1157</f>
        <v>0</v>
      </c>
      <c r="L1163" s="28">
        <v>0</v>
      </c>
      <c r="M1163" s="28">
        <v>0</v>
      </c>
      <c r="N1163" s="28">
        <f t="shared" si="126"/>
        <v>171276</v>
      </c>
      <c r="O1163" s="28">
        <f t="shared" si="127"/>
        <v>0</v>
      </c>
      <c r="P1163" s="24" t="str">
        <f>IF([1]DEPURADO!I1157&gt;1,0,[1]DEPURADO!B1157)</f>
        <v>FEH118235</v>
      </c>
      <c r="Q1163" s="30">
        <f t="shared" si="128"/>
        <v>171276</v>
      </c>
      <c r="R1163" s="31">
        <f t="shared" si="129"/>
        <v>0</v>
      </c>
      <c r="S1163" s="31">
        <f>+[1]DEPURADO!K1157</f>
        <v>0</v>
      </c>
      <c r="T1163" s="23" t="s">
        <v>45</v>
      </c>
      <c r="U1163" s="31">
        <f>+[1]DEPURADO!J1157</f>
        <v>0</v>
      </c>
      <c r="V1163" s="30"/>
      <c r="W1163" s="23" t="s">
        <v>45</v>
      </c>
      <c r="X1163" s="31">
        <f>+[1]DEPURADO!L1157+[1]DEPURADO!M1157</f>
        <v>0</v>
      </c>
      <c r="Y1163" s="23" t="s">
        <v>45</v>
      </c>
      <c r="Z1163" s="31">
        <f t="shared" si="130"/>
        <v>0</v>
      </c>
      <c r="AA1163" s="31"/>
      <c r="AB1163" s="31">
        <v>0</v>
      </c>
      <c r="AC1163" s="31">
        <v>0</v>
      </c>
      <c r="AD1163" s="30"/>
      <c r="AE1163" s="30">
        <f>+[1]DEPURADO!L1157</f>
        <v>0</v>
      </c>
      <c r="AF1163" s="30">
        <v>0</v>
      </c>
      <c r="AG1163" s="30">
        <f t="shared" si="131"/>
        <v>0</v>
      </c>
      <c r="AH1163" s="30">
        <v>0</v>
      </c>
      <c r="AI1163" s="30" t="str">
        <f>+[1]DEPURADO!G1157</f>
        <v>CANCELADO</v>
      </c>
      <c r="AJ1163" s="32"/>
      <c r="AK1163" s="33"/>
    </row>
    <row r="1164" spans="1:37" s="34" customFormat="1" x14ac:dyDescent="0.25">
      <c r="A1164" s="23">
        <f t="shared" si="132"/>
        <v>1156</v>
      </c>
      <c r="B1164" s="24" t="s">
        <v>44</v>
      </c>
      <c r="C1164" s="23" t="str">
        <f>+[1]DEPURADO!A1158</f>
        <v>FEH118242</v>
      </c>
      <c r="D1164" s="23" t="str">
        <f>+[1]DEPURADO!B1158</f>
        <v>FEH118242</v>
      </c>
      <c r="E1164" s="25">
        <f>+[1]DEPURADO!C1158</f>
        <v>44295</v>
      </c>
      <c r="F1164" s="26">
        <f>+IF([1]DEPURADO!D1158&gt;1,[1]DEPURADO!D1158," ")</f>
        <v>44334</v>
      </c>
      <c r="G1164" s="27">
        <f>[1]DEPURADO!F1158</f>
        <v>202407</v>
      </c>
      <c r="H1164" s="28">
        <v>0</v>
      </c>
      <c r="I1164" s="28">
        <f>+[1]DEPURADO!N1158+[1]DEPURADO!O1158</f>
        <v>0</v>
      </c>
      <c r="J1164" s="28">
        <f>+[1]DEPURADO!S1158</f>
        <v>202407</v>
      </c>
      <c r="K1164" s="29">
        <f>+[1]DEPURADO!Q1158+[1]DEPURADO!R1158</f>
        <v>0</v>
      </c>
      <c r="L1164" s="28">
        <v>0</v>
      </c>
      <c r="M1164" s="28">
        <v>0</v>
      </c>
      <c r="N1164" s="28">
        <f t="shared" si="126"/>
        <v>202407</v>
      </c>
      <c r="O1164" s="28">
        <f t="shared" si="127"/>
        <v>0</v>
      </c>
      <c r="P1164" s="24" t="str">
        <f>IF([1]DEPURADO!I1158&gt;1,0,[1]DEPURADO!B1158)</f>
        <v>FEH118242</v>
      </c>
      <c r="Q1164" s="30">
        <f t="shared" si="128"/>
        <v>202407</v>
      </c>
      <c r="R1164" s="31">
        <f t="shared" si="129"/>
        <v>0</v>
      </c>
      <c r="S1164" s="31">
        <f>+[1]DEPURADO!K1158</f>
        <v>0</v>
      </c>
      <c r="T1164" s="23" t="s">
        <v>45</v>
      </c>
      <c r="U1164" s="31">
        <f>+[1]DEPURADO!J1158</f>
        <v>0</v>
      </c>
      <c r="V1164" s="30"/>
      <c r="W1164" s="23" t="s">
        <v>45</v>
      </c>
      <c r="X1164" s="31">
        <f>+[1]DEPURADO!L1158+[1]DEPURADO!M1158</f>
        <v>0</v>
      </c>
      <c r="Y1164" s="23" t="s">
        <v>45</v>
      </c>
      <c r="Z1164" s="31">
        <f t="shared" si="130"/>
        <v>0</v>
      </c>
      <c r="AA1164" s="31"/>
      <c r="AB1164" s="31">
        <v>0</v>
      </c>
      <c r="AC1164" s="31">
        <v>0</v>
      </c>
      <c r="AD1164" s="30"/>
      <c r="AE1164" s="30">
        <f>+[1]DEPURADO!L1158</f>
        <v>0</v>
      </c>
      <c r="AF1164" s="30">
        <v>0</v>
      </c>
      <c r="AG1164" s="30">
        <f t="shared" si="131"/>
        <v>0</v>
      </c>
      <c r="AH1164" s="30">
        <v>0</v>
      </c>
      <c r="AI1164" s="30" t="str">
        <f>+[1]DEPURADO!G1158</f>
        <v>CANCELADO</v>
      </c>
      <c r="AJ1164" s="32"/>
      <c r="AK1164" s="33"/>
    </row>
    <row r="1165" spans="1:37" s="34" customFormat="1" x14ac:dyDescent="0.25">
      <c r="A1165" s="23">
        <f t="shared" si="132"/>
        <v>1157</v>
      </c>
      <c r="B1165" s="24" t="s">
        <v>44</v>
      </c>
      <c r="C1165" s="23" t="str">
        <f>+[1]DEPURADO!A1159</f>
        <v>FEH118268</v>
      </c>
      <c r="D1165" s="23" t="str">
        <f>+[1]DEPURADO!B1159</f>
        <v>FEH118268</v>
      </c>
      <c r="E1165" s="25">
        <f>+[1]DEPURADO!C1159</f>
        <v>44295</v>
      </c>
      <c r="F1165" s="26">
        <f>+IF([1]DEPURADO!D1159&gt;1,[1]DEPURADO!D1159," ")</f>
        <v>44334</v>
      </c>
      <c r="G1165" s="27">
        <f>[1]DEPURADO!F1159</f>
        <v>60255</v>
      </c>
      <c r="H1165" s="28">
        <v>0</v>
      </c>
      <c r="I1165" s="28">
        <f>+[1]DEPURADO!N1159+[1]DEPURADO!O1159</f>
        <v>0</v>
      </c>
      <c r="J1165" s="28">
        <f>+[1]DEPURADO!S1159</f>
        <v>60255</v>
      </c>
      <c r="K1165" s="29">
        <f>+[1]DEPURADO!Q1159+[1]DEPURADO!R1159</f>
        <v>0</v>
      </c>
      <c r="L1165" s="28">
        <v>0</v>
      </c>
      <c r="M1165" s="28">
        <v>0</v>
      </c>
      <c r="N1165" s="28">
        <f t="shared" si="126"/>
        <v>60255</v>
      </c>
      <c r="O1165" s="28">
        <f t="shared" si="127"/>
        <v>0</v>
      </c>
      <c r="P1165" s="24" t="str">
        <f>IF([1]DEPURADO!I1159&gt;1,0,[1]DEPURADO!B1159)</f>
        <v>FEH118268</v>
      </c>
      <c r="Q1165" s="30">
        <f t="shared" si="128"/>
        <v>60255</v>
      </c>
      <c r="R1165" s="31">
        <f t="shared" si="129"/>
        <v>0</v>
      </c>
      <c r="S1165" s="31">
        <f>+[1]DEPURADO!K1159</f>
        <v>0</v>
      </c>
      <c r="T1165" s="23" t="s">
        <v>45</v>
      </c>
      <c r="U1165" s="31">
        <f>+[1]DEPURADO!J1159</f>
        <v>0</v>
      </c>
      <c r="V1165" s="30"/>
      <c r="W1165" s="23" t="s">
        <v>45</v>
      </c>
      <c r="X1165" s="31">
        <f>+[1]DEPURADO!L1159+[1]DEPURADO!M1159</f>
        <v>0</v>
      </c>
      <c r="Y1165" s="23" t="s">
        <v>45</v>
      </c>
      <c r="Z1165" s="31">
        <f t="shared" si="130"/>
        <v>0</v>
      </c>
      <c r="AA1165" s="31"/>
      <c r="AB1165" s="31">
        <v>0</v>
      </c>
      <c r="AC1165" s="31">
        <v>0</v>
      </c>
      <c r="AD1165" s="30"/>
      <c r="AE1165" s="30">
        <f>+[1]DEPURADO!L1159</f>
        <v>0</v>
      </c>
      <c r="AF1165" s="30">
        <v>0</v>
      </c>
      <c r="AG1165" s="30">
        <f t="shared" si="131"/>
        <v>0</v>
      </c>
      <c r="AH1165" s="30">
        <v>0</v>
      </c>
      <c r="AI1165" s="30" t="str">
        <f>+[1]DEPURADO!G1159</f>
        <v>CANCELADO</v>
      </c>
      <c r="AJ1165" s="32"/>
      <c r="AK1165" s="33"/>
    </row>
    <row r="1166" spans="1:37" s="34" customFormat="1" x14ac:dyDescent="0.25">
      <c r="A1166" s="23">
        <f t="shared" si="132"/>
        <v>1158</v>
      </c>
      <c r="B1166" s="24" t="s">
        <v>44</v>
      </c>
      <c r="C1166" s="23" t="str">
        <f>+[1]DEPURADO!A1160</f>
        <v>FEH118269</v>
      </c>
      <c r="D1166" s="23" t="str">
        <f>+[1]DEPURADO!B1160</f>
        <v>FEH118269</v>
      </c>
      <c r="E1166" s="25">
        <f>+[1]DEPURADO!C1160</f>
        <v>44295</v>
      </c>
      <c r="F1166" s="26">
        <f>+IF([1]DEPURADO!D1160&gt;1,[1]DEPURADO!D1160," ")</f>
        <v>44334</v>
      </c>
      <c r="G1166" s="27">
        <f>[1]DEPURADO!F1160</f>
        <v>60255</v>
      </c>
      <c r="H1166" s="28">
        <v>0</v>
      </c>
      <c r="I1166" s="28">
        <f>+[1]DEPURADO!N1160+[1]DEPURADO!O1160</f>
        <v>0</v>
      </c>
      <c r="J1166" s="28">
        <f>+[1]DEPURADO!S1160</f>
        <v>60255</v>
      </c>
      <c r="K1166" s="29">
        <f>+[1]DEPURADO!Q1160+[1]DEPURADO!R1160</f>
        <v>0</v>
      </c>
      <c r="L1166" s="28">
        <v>0</v>
      </c>
      <c r="M1166" s="28">
        <v>0</v>
      </c>
      <c r="N1166" s="28">
        <f t="shared" si="126"/>
        <v>60255</v>
      </c>
      <c r="O1166" s="28">
        <f t="shared" si="127"/>
        <v>0</v>
      </c>
      <c r="P1166" s="24" t="str">
        <f>IF([1]DEPURADO!I1160&gt;1,0,[1]DEPURADO!B1160)</f>
        <v>FEH118269</v>
      </c>
      <c r="Q1166" s="30">
        <f t="shared" si="128"/>
        <v>60255</v>
      </c>
      <c r="R1166" s="31">
        <f t="shared" si="129"/>
        <v>0</v>
      </c>
      <c r="S1166" s="31">
        <f>+[1]DEPURADO!K1160</f>
        <v>0</v>
      </c>
      <c r="T1166" s="23" t="s">
        <v>45</v>
      </c>
      <c r="U1166" s="31">
        <f>+[1]DEPURADO!J1160</f>
        <v>0</v>
      </c>
      <c r="V1166" s="30"/>
      <c r="W1166" s="23" t="s">
        <v>45</v>
      </c>
      <c r="X1166" s="31">
        <f>+[1]DEPURADO!L1160+[1]DEPURADO!M1160</f>
        <v>0</v>
      </c>
      <c r="Y1166" s="23" t="s">
        <v>45</v>
      </c>
      <c r="Z1166" s="31">
        <f t="shared" si="130"/>
        <v>0</v>
      </c>
      <c r="AA1166" s="31"/>
      <c r="AB1166" s="31">
        <v>0</v>
      </c>
      <c r="AC1166" s="31">
        <v>0</v>
      </c>
      <c r="AD1166" s="30"/>
      <c r="AE1166" s="30">
        <f>+[1]DEPURADO!L1160</f>
        <v>0</v>
      </c>
      <c r="AF1166" s="30">
        <v>0</v>
      </c>
      <c r="AG1166" s="30">
        <f t="shared" si="131"/>
        <v>0</v>
      </c>
      <c r="AH1166" s="30">
        <v>0</v>
      </c>
      <c r="AI1166" s="30" t="str">
        <f>+[1]DEPURADO!G1160</f>
        <v>CANCELADO</v>
      </c>
      <c r="AJ1166" s="32"/>
      <c r="AK1166" s="33"/>
    </row>
    <row r="1167" spans="1:37" s="34" customFormat="1" x14ac:dyDescent="0.25">
      <c r="A1167" s="23">
        <f t="shared" si="132"/>
        <v>1159</v>
      </c>
      <c r="B1167" s="24" t="s">
        <v>44</v>
      </c>
      <c r="C1167" s="23" t="str">
        <f>+[1]DEPURADO!A1161</f>
        <v>FEH118271</v>
      </c>
      <c r="D1167" s="23" t="str">
        <f>+[1]DEPURADO!B1161</f>
        <v>FEH118271</v>
      </c>
      <c r="E1167" s="25">
        <f>+[1]DEPURADO!C1161</f>
        <v>44295</v>
      </c>
      <c r="F1167" s="26">
        <f>+IF([1]DEPURADO!D1161&gt;1,[1]DEPURADO!D1161," ")</f>
        <v>44334</v>
      </c>
      <c r="G1167" s="27">
        <f>[1]DEPURADO!F1161</f>
        <v>60255</v>
      </c>
      <c r="H1167" s="28">
        <v>0</v>
      </c>
      <c r="I1167" s="28">
        <f>+[1]DEPURADO!N1161+[1]DEPURADO!O1161</f>
        <v>0</v>
      </c>
      <c r="J1167" s="28">
        <f>+[1]DEPURADO!S1161</f>
        <v>60255</v>
      </c>
      <c r="K1167" s="29">
        <f>+[1]DEPURADO!Q1161+[1]DEPURADO!R1161</f>
        <v>0</v>
      </c>
      <c r="L1167" s="28">
        <v>0</v>
      </c>
      <c r="M1167" s="28">
        <v>0</v>
      </c>
      <c r="N1167" s="28">
        <f t="shared" si="126"/>
        <v>60255</v>
      </c>
      <c r="O1167" s="28">
        <f t="shared" si="127"/>
        <v>0</v>
      </c>
      <c r="P1167" s="24" t="str">
        <f>IF([1]DEPURADO!I1161&gt;1,0,[1]DEPURADO!B1161)</f>
        <v>FEH118271</v>
      </c>
      <c r="Q1167" s="30">
        <f t="shared" si="128"/>
        <v>60255</v>
      </c>
      <c r="R1167" s="31">
        <f t="shared" si="129"/>
        <v>0</v>
      </c>
      <c r="S1167" s="31">
        <f>+[1]DEPURADO!K1161</f>
        <v>0</v>
      </c>
      <c r="T1167" s="23" t="s">
        <v>45</v>
      </c>
      <c r="U1167" s="31">
        <f>+[1]DEPURADO!J1161</f>
        <v>0</v>
      </c>
      <c r="V1167" s="30"/>
      <c r="W1167" s="23" t="s">
        <v>45</v>
      </c>
      <c r="X1167" s="31">
        <f>+[1]DEPURADO!L1161+[1]DEPURADO!M1161</f>
        <v>0</v>
      </c>
      <c r="Y1167" s="23" t="s">
        <v>45</v>
      </c>
      <c r="Z1167" s="31">
        <f t="shared" si="130"/>
        <v>0</v>
      </c>
      <c r="AA1167" s="31"/>
      <c r="AB1167" s="31">
        <v>0</v>
      </c>
      <c r="AC1167" s="31">
        <v>0</v>
      </c>
      <c r="AD1167" s="30"/>
      <c r="AE1167" s="30">
        <f>+[1]DEPURADO!L1161</f>
        <v>0</v>
      </c>
      <c r="AF1167" s="30">
        <v>0</v>
      </c>
      <c r="AG1167" s="30">
        <f t="shared" si="131"/>
        <v>0</v>
      </c>
      <c r="AH1167" s="30">
        <v>0</v>
      </c>
      <c r="AI1167" s="30" t="str">
        <f>+[1]DEPURADO!G1161</f>
        <v>CANCELADO</v>
      </c>
      <c r="AJ1167" s="32"/>
      <c r="AK1167" s="33"/>
    </row>
    <row r="1168" spans="1:37" s="34" customFormat="1" x14ac:dyDescent="0.25">
      <c r="A1168" s="23">
        <f t="shared" si="132"/>
        <v>1160</v>
      </c>
      <c r="B1168" s="24" t="s">
        <v>44</v>
      </c>
      <c r="C1168" s="23" t="str">
        <f>+[1]DEPURADO!A1162</f>
        <v>FEH118312</v>
      </c>
      <c r="D1168" s="23" t="str">
        <f>+[1]DEPURADO!B1162</f>
        <v>FEH118312</v>
      </c>
      <c r="E1168" s="25">
        <f>+[1]DEPURADO!C1162</f>
        <v>44295</v>
      </c>
      <c r="F1168" s="26">
        <f>+IF([1]DEPURADO!D1162&gt;1,[1]DEPURADO!D1162," ")</f>
        <v>44334</v>
      </c>
      <c r="G1168" s="27">
        <f>[1]DEPURADO!F1162</f>
        <v>1307250</v>
      </c>
      <c r="H1168" s="28">
        <v>0</v>
      </c>
      <c r="I1168" s="28">
        <f>+[1]DEPURADO!N1162+[1]DEPURADO!O1162</f>
        <v>0</v>
      </c>
      <c r="J1168" s="28">
        <f>+[1]DEPURADO!S1162</f>
        <v>1307250</v>
      </c>
      <c r="K1168" s="29">
        <f>+[1]DEPURADO!Q1162+[1]DEPURADO!R1162</f>
        <v>0</v>
      </c>
      <c r="L1168" s="28">
        <v>0</v>
      </c>
      <c r="M1168" s="28">
        <v>0</v>
      </c>
      <c r="N1168" s="28">
        <f t="shared" si="126"/>
        <v>1307250</v>
      </c>
      <c r="O1168" s="28">
        <f t="shared" si="127"/>
        <v>0</v>
      </c>
      <c r="P1168" s="24" t="str">
        <f>IF([1]DEPURADO!I1162&gt;1,0,[1]DEPURADO!B1162)</f>
        <v>FEH118312</v>
      </c>
      <c r="Q1168" s="30">
        <f t="shared" si="128"/>
        <v>1307250</v>
      </c>
      <c r="R1168" s="31">
        <f t="shared" si="129"/>
        <v>0</v>
      </c>
      <c r="S1168" s="31">
        <f>+[1]DEPURADO!K1162</f>
        <v>0</v>
      </c>
      <c r="T1168" s="23" t="s">
        <v>45</v>
      </c>
      <c r="U1168" s="31">
        <f>+[1]DEPURADO!J1162</f>
        <v>0</v>
      </c>
      <c r="V1168" s="30"/>
      <c r="W1168" s="23" t="s">
        <v>45</v>
      </c>
      <c r="X1168" s="31">
        <f>+[1]DEPURADO!L1162+[1]DEPURADO!M1162</f>
        <v>0</v>
      </c>
      <c r="Y1168" s="23" t="s">
        <v>45</v>
      </c>
      <c r="Z1168" s="31">
        <f t="shared" si="130"/>
        <v>0</v>
      </c>
      <c r="AA1168" s="31"/>
      <c r="AB1168" s="31">
        <v>0</v>
      </c>
      <c r="AC1168" s="31">
        <v>0</v>
      </c>
      <c r="AD1168" s="30"/>
      <c r="AE1168" s="30">
        <f>+[1]DEPURADO!L1162</f>
        <v>0</v>
      </c>
      <c r="AF1168" s="30">
        <v>0</v>
      </c>
      <c r="AG1168" s="30">
        <f t="shared" si="131"/>
        <v>0</v>
      </c>
      <c r="AH1168" s="30">
        <v>0</v>
      </c>
      <c r="AI1168" s="30" t="str">
        <f>+[1]DEPURADO!G1162</f>
        <v>CANCELADO</v>
      </c>
      <c r="AJ1168" s="32"/>
      <c r="AK1168" s="33"/>
    </row>
    <row r="1169" spans="1:37" s="34" customFormat="1" x14ac:dyDescent="0.25">
      <c r="A1169" s="23">
        <f t="shared" si="132"/>
        <v>1161</v>
      </c>
      <c r="B1169" s="24" t="s">
        <v>44</v>
      </c>
      <c r="C1169" s="23" t="str">
        <f>+[1]DEPURADO!A1163</f>
        <v>FEH118317</v>
      </c>
      <c r="D1169" s="23" t="str">
        <f>+[1]DEPURADO!B1163</f>
        <v>FEH118317</v>
      </c>
      <c r="E1169" s="25">
        <f>+[1]DEPURADO!C1163</f>
        <v>44295</v>
      </c>
      <c r="F1169" s="26">
        <f>+IF([1]DEPURADO!D1163&gt;1,[1]DEPURADO!D1163," ")</f>
        <v>44334</v>
      </c>
      <c r="G1169" s="27">
        <f>[1]DEPURADO!F1163</f>
        <v>133938</v>
      </c>
      <c r="H1169" s="28">
        <v>0</v>
      </c>
      <c r="I1169" s="28">
        <f>+[1]DEPURADO!N1163+[1]DEPURADO!O1163</f>
        <v>0</v>
      </c>
      <c r="J1169" s="28">
        <f>+[1]DEPURADO!S1163</f>
        <v>133938</v>
      </c>
      <c r="K1169" s="29">
        <f>+[1]DEPURADO!Q1163+[1]DEPURADO!R1163</f>
        <v>0</v>
      </c>
      <c r="L1169" s="28">
        <v>0</v>
      </c>
      <c r="M1169" s="28">
        <v>0</v>
      </c>
      <c r="N1169" s="28">
        <f t="shared" si="126"/>
        <v>133938</v>
      </c>
      <c r="O1169" s="28">
        <f t="shared" si="127"/>
        <v>0</v>
      </c>
      <c r="P1169" s="24" t="str">
        <f>IF([1]DEPURADO!I1163&gt;1,0,[1]DEPURADO!B1163)</f>
        <v>FEH118317</v>
      </c>
      <c r="Q1169" s="30">
        <f t="shared" si="128"/>
        <v>133938</v>
      </c>
      <c r="R1169" s="31">
        <f t="shared" si="129"/>
        <v>0</v>
      </c>
      <c r="S1169" s="31">
        <f>+[1]DEPURADO!K1163</f>
        <v>0</v>
      </c>
      <c r="T1169" s="23" t="s">
        <v>45</v>
      </c>
      <c r="U1169" s="31">
        <f>+[1]DEPURADO!J1163</f>
        <v>0</v>
      </c>
      <c r="V1169" s="30"/>
      <c r="W1169" s="23" t="s">
        <v>45</v>
      </c>
      <c r="X1169" s="31">
        <f>+[1]DEPURADO!L1163+[1]DEPURADO!M1163</f>
        <v>0</v>
      </c>
      <c r="Y1169" s="23" t="s">
        <v>45</v>
      </c>
      <c r="Z1169" s="31">
        <f t="shared" si="130"/>
        <v>0</v>
      </c>
      <c r="AA1169" s="31"/>
      <c r="AB1169" s="31">
        <v>0</v>
      </c>
      <c r="AC1169" s="31">
        <v>0</v>
      </c>
      <c r="AD1169" s="30"/>
      <c r="AE1169" s="30">
        <f>+[1]DEPURADO!L1163</f>
        <v>0</v>
      </c>
      <c r="AF1169" s="30">
        <v>0</v>
      </c>
      <c r="AG1169" s="30">
        <f t="shared" si="131"/>
        <v>0</v>
      </c>
      <c r="AH1169" s="30">
        <v>0</v>
      </c>
      <c r="AI1169" s="30" t="str">
        <f>+[1]DEPURADO!G1163</f>
        <v>CANCELADO</v>
      </c>
      <c r="AJ1169" s="32"/>
      <c r="AK1169" s="33"/>
    </row>
    <row r="1170" spans="1:37" s="34" customFormat="1" x14ac:dyDescent="0.25">
      <c r="A1170" s="23">
        <f t="shared" si="132"/>
        <v>1162</v>
      </c>
      <c r="B1170" s="24" t="s">
        <v>44</v>
      </c>
      <c r="C1170" s="23" t="str">
        <f>+[1]DEPURADO!A1164</f>
        <v>FEH118324</v>
      </c>
      <c r="D1170" s="23" t="str">
        <f>+[1]DEPURADO!B1164</f>
        <v>FEH118324</v>
      </c>
      <c r="E1170" s="25">
        <f>+[1]DEPURADO!C1164</f>
        <v>44295</v>
      </c>
      <c r="F1170" s="26">
        <f>+IF([1]DEPURADO!D1164&gt;1,[1]DEPURADO!D1164," ")</f>
        <v>44334</v>
      </c>
      <c r="G1170" s="27">
        <f>[1]DEPURADO!F1164</f>
        <v>57814</v>
      </c>
      <c r="H1170" s="28">
        <v>0</v>
      </c>
      <c r="I1170" s="28">
        <f>+[1]DEPURADO!N1164+[1]DEPURADO!O1164</f>
        <v>0</v>
      </c>
      <c r="J1170" s="28">
        <f>+[1]DEPURADO!S1164</f>
        <v>57814</v>
      </c>
      <c r="K1170" s="29">
        <f>+[1]DEPURADO!Q1164+[1]DEPURADO!R1164</f>
        <v>0</v>
      </c>
      <c r="L1170" s="28">
        <v>0</v>
      </c>
      <c r="M1170" s="28">
        <v>0</v>
      </c>
      <c r="N1170" s="28">
        <f t="shared" si="126"/>
        <v>57814</v>
      </c>
      <c r="O1170" s="28">
        <f t="shared" si="127"/>
        <v>0</v>
      </c>
      <c r="P1170" s="24" t="str">
        <f>IF([1]DEPURADO!I1164&gt;1,0,[1]DEPURADO!B1164)</f>
        <v>FEH118324</v>
      </c>
      <c r="Q1170" s="30">
        <f t="shared" si="128"/>
        <v>57814</v>
      </c>
      <c r="R1170" s="31">
        <f t="shared" si="129"/>
        <v>0</v>
      </c>
      <c r="S1170" s="31">
        <f>+[1]DEPURADO!K1164</f>
        <v>0</v>
      </c>
      <c r="T1170" s="23" t="s">
        <v>45</v>
      </c>
      <c r="U1170" s="31">
        <f>+[1]DEPURADO!J1164</f>
        <v>0</v>
      </c>
      <c r="V1170" s="30"/>
      <c r="W1170" s="23" t="s">
        <v>45</v>
      </c>
      <c r="X1170" s="31">
        <f>+[1]DEPURADO!L1164+[1]DEPURADO!M1164</f>
        <v>0</v>
      </c>
      <c r="Y1170" s="23" t="s">
        <v>45</v>
      </c>
      <c r="Z1170" s="31">
        <f t="shared" si="130"/>
        <v>0</v>
      </c>
      <c r="AA1170" s="31"/>
      <c r="AB1170" s="31">
        <v>0</v>
      </c>
      <c r="AC1170" s="31">
        <v>0</v>
      </c>
      <c r="AD1170" s="30"/>
      <c r="AE1170" s="30">
        <f>+[1]DEPURADO!L1164</f>
        <v>0</v>
      </c>
      <c r="AF1170" s="30">
        <v>0</v>
      </c>
      <c r="AG1170" s="30">
        <f t="shared" si="131"/>
        <v>0</v>
      </c>
      <c r="AH1170" s="30">
        <v>0</v>
      </c>
      <c r="AI1170" s="30" t="str">
        <f>+[1]DEPURADO!G1164</f>
        <v>CANCELADO</v>
      </c>
      <c r="AJ1170" s="32"/>
      <c r="AK1170" s="33"/>
    </row>
    <row r="1171" spans="1:37" s="34" customFormat="1" x14ac:dyDescent="0.25">
      <c r="A1171" s="23">
        <f t="shared" si="132"/>
        <v>1163</v>
      </c>
      <c r="B1171" s="24" t="s">
        <v>44</v>
      </c>
      <c r="C1171" s="23" t="str">
        <f>+[1]DEPURADO!A1165</f>
        <v>FEH118460</v>
      </c>
      <c r="D1171" s="23" t="str">
        <f>+[1]DEPURADO!B1165</f>
        <v>FEH118460</v>
      </c>
      <c r="E1171" s="25">
        <f>+[1]DEPURADO!C1165</f>
        <v>44295</v>
      </c>
      <c r="F1171" s="26">
        <f>+IF([1]DEPURADO!D1165&gt;1,[1]DEPURADO!D1165," ")</f>
        <v>44334</v>
      </c>
      <c r="G1171" s="27">
        <f>[1]DEPURADO!F1165</f>
        <v>746151</v>
      </c>
      <c r="H1171" s="28">
        <v>0</v>
      </c>
      <c r="I1171" s="28">
        <f>+[1]DEPURADO!N1165+[1]DEPURADO!O1165</f>
        <v>0</v>
      </c>
      <c r="J1171" s="28">
        <f>+[1]DEPURADO!S1165</f>
        <v>746151</v>
      </c>
      <c r="K1171" s="29">
        <f>+[1]DEPURADO!Q1165+[1]DEPURADO!R1165</f>
        <v>0</v>
      </c>
      <c r="L1171" s="28">
        <v>0</v>
      </c>
      <c r="M1171" s="28">
        <v>0</v>
      </c>
      <c r="N1171" s="28">
        <f t="shared" si="126"/>
        <v>746151</v>
      </c>
      <c r="O1171" s="28">
        <f t="shared" si="127"/>
        <v>0</v>
      </c>
      <c r="P1171" s="24" t="str">
        <f>IF([1]DEPURADO!I1165&gt;1,0,[1]DEPURADO!B1165)</f>
        <v>FEH118460</v>
      </c>
      <c r="Q1171" s="30">
        <f t="shared" si="128"/>
        <v>746151</v>
      </c>
      <c r="R1171" s="31">
        <f t="shared" si="129"/>
        <v>0</v>
      </c>
      <c r="S1171" s="31">
        <f>+[1]DEPURADO!K1165</f>
        <v>0</v>
      </c>
      <c r="T1171" s="23" t="s">
        <v>45</v>
      </c>
      <c r="U1171" s="31">
        <f>+[1]DEPURADO!J1165</f>
        <v>0</v>
      </c>
      <c r="V1171" s="30"/>
      <c r="W1171" s="23" t="s">
        <v>45</v>
      </c>
      <c r="X1171" s="31">
        <f>+[1]DEPURADO!L1165+[1]DEPURADO!M1165</f>
        <v>0</v>
      </c>
      <c r="Y1171" s="23" t="s">
        <v>45</v>
      </c>
      <c r="Z1171" s="31">
        <f t="shared" si="130"/>
        <v>0</v>
      </c>
      <c r="AA1171" s="31"/>
      <c r="AB1171" s="31">
        <v>0</v>
      </c>
      <c r="AC1171" s="31">
        <v>0</v>
      </c>
      <c r="AD1171" s="30"/>
      <c r="AE1171" s="30">
        <f>+[1]DEPURADO!L1165</f>
        <v>0</v>
      </c>
      <c r="AF1171" s="30">
        <v>0</v>
      </c>
      <c r="AG1171" s="30">
        <f t="shared" si="131"/>
        <v>0</v>
      </c>
      <c r="AH1171" s="30">
        <v>0</v>
      </c>
      <c r="AI1171" s="30" t="str">
        <f>+[1]DEPURADO!G1165</f>
        <v>CANCELADO</v>
      </c>
      <c r="AJ1171" s="32"/>
      <c r="AK1171" s="33"/>
    </row>
    <row r="1172" spans="1:37" s="34" customFormat="1" x14ac:dyDescent="0.25">
      <c r="A1172" s="23">
        <f t="shared" si="132"/>
        <v>1164</v>
      </c>
      <c r="B1172" s="24" t="s">
        <v>44</v>
      </c>
      <c r="C1172" s="23" t="str">
        <f>+[1]DEPURADO!A1166</f>
        <v>FEH118463</v>
      </c>
      <c r="D1172" s="23" t="str">
        <f>+[1]DEPURADO!B1166</f>
        <v>FEH118463</v>
      </c>
      <c r="E1172" s="25">
        <f>+[1]DEPURADO!C1166</f>
        <v>44295</v>
      </c>
      <c r="F1172" s="26">
        <f>+IF([1]DEPURADO!D1166&gt;1,[1]DEPURADO!D1166," ")</f>
        <v>44356</v>
      </c>
      <c r="G1172" s="27">
        <f>[1]DEPURADO!F1166</f>
        <v>80832</v>
      </c>
      <c r="H1172" s="28">
        <v>0</v>
      </c>
      <c r="I1172" s="28">
        <f>+[1]DEPURADO!N1166+[1]DEPURADO!O1166</f>
        <v>0</v>
      </c>
      <c r="J1172" s="28">
        <f>+[1]DEPURADO!S1166</f>
        <v>0</v>
      </c>
      <c r="K1172" s="29">
        <f>+[1]DEPURADO!Q1166+[1]DEPURADO!R1166</f>
        <v>0</v>
      </c>
      <c r="L1172" s="28">
        <v>0</v>
      </c>
      <c r="M1172" s="28">
        <v>0</v>
      </c>
      <c r="N1172" s="28">
        <f t="shared" si="126"/>
        <v>0</v>
      </c>
      <c r="O1172" s="28">
        <f t="shared" si="127"/>
        <v>80832</v>
      </c>
      <c r="P1172" s="24" t="str">
        <f>IF([1]DEPURADO!I1166&gt;1,0,[1]DEPURADO!B1166)</f>
        <v>FEH118463</v>
      </c>
      <c r="Q1172" s="30">
        <f t="shared" si="128"/>
        <v>80832</v>
      </c>
      <c r="R1172" s="31">
        <f t="shared" si="129"/>
        <v>0</v>
      </c>
      <c r="S1172" s="31">
        <f>+[1]DEPURADO!K1166</f>
        <v>0</v>
      </c>
      <c r="T1172" s="23" t="s">
        <v>45</v>
      </c>
      <c r="U1172" s="31">
        <f>+[1]DEPURADO!J1166</f>
        <v>80832</v>
      </c>
      <c r="V1172" s="30"/>
      <c r="W1172" s="23" t="s">
        <v>45</v>
      </c>
      <c r="X1172" s="31">
        <f>+[1]DEPURADO!L1166+[1]DEPURADO!M1166</f>
        <v>0</v>
      </c>
      <c r="Y1172" s="23" t="s">
        <v>45</v>
      </c>
      <c r="Z1172" s="31">
        <f t="shared" si="130"/>
        <v>0</v>
      </c>
      <c r="AA1172" s="31"/>
      <c r="AB1172" s="31">
        <v>0</v>
      </c>
      <c r="AC1172" s="31">
        <v>0</v>
      </c>
      <c r="AD1172" s="30"/>
      <c r="AE1172" s="30">
        <f>+[1]DEPURADO!L1166</f>
        <v>0</v>
      </c>
      <c r="AF1172" s="30">
        <v>0</v>
      </c>
      <c r="AG1172" s="30">
        <f t="shared" si="131"/>
        <v>0</v>
      </c>
      <c r="AH1172" s="30">
        <v>0</v>
      </c>
      <c r="AI1172" s="30" t="str">
        <f>+[1]DEPURADO!G1166</f>
        <v>EN REVISION ADRES-CANASTA COVID</v>
      </c>
      <c r="AJ1172" s="32"/>
      <c r="AK1172" s="33"/>
    </row>
    <row r="1173" spans="1:37" s="34" customFormat="1" x14ac:dyDescent="0.25">
      <c r="A1173" s="23">
        <f t="shared" si="132"/>
        <v>1165</v>
      </c>
      <c r="B1173" s="24" t="s">
        <v>44</v>
      </c>
      <c r="C1173" s="23" t="str">
        <f>+[1]DEPURADO!A1167</f>
        <v>FEH118566</v>
      </c>
      <c r="D1173" s="23" t="str">
        <f>+[1]DEPURADO!B1167</f>
        <v>FEH118566</v>
      </c>
      <c r="E1173" s="25">
        <f>+[1]DEPURADO!C1167</f>
        <v>44296</v>
      </c>
      <c r="F1173" s="26">
        <f>+IF([1]DEPURADO!D1167&gt;1,[1]DEPURADO!D1167," ")</f>
        <v>44334</v>
      </c>
      <c r="G1173" s="27">
        <f>[1]DEPURADO!F1167</f>
        <v>320131</v>
      </c>
      <c r="H1173" s="28">
        <v>0</v>
      </c>
      <c r="I1173" s="28">
        <f>+[1]DEPURADO!N1167+[1]DEPURADO!O1167</f>
        <v>0</v>
      </c>
      <c r="J1173" s="28">
        <f>+[1]DEPURADO!S1167</f>
        <v>320131</v>
      </c>
      <c r="K1173" s="29">
        <f>+[1]DEPURADO!Q1167+[1]DEPURADO!R1167</f>
        <v>0</v>
      </c>
      <c r="L1173" s="28">
        <v>0</v>
      </c>
      <c r="M1173" s="28">
        <v>0</v>
      </c>
      <c r="N1173" s="28">
        <f t="shared" si="126"/>
        <v>320131</v>
      </c>
      <c r="O1173" s="28">
        <f t="shared" si="127"/>
        <v>0</v>
      </c>
      <c r="P1173" s="24" t="str">
        <f>IF([1]DEPURADO!I1167&gt;1,0,[1]DEPURADO!B1167)</f>
        <v>FEH118566</v>
      </c>
      <c r="Q1173" s="30">
        <f t="shared" si="128"/>
        <v>320131</v>
      </c>
      <c r="R1173" s="31">
        <f t="shared" si="129"/>
        <v>0</v>
      </c>
      <c r="S1173" s="31">
        <f>+[1]DEPURADO!K1167</f>
        <v>0</v>
      </c>
      <c r="T1173" s="23" t="s">
        <v>45</v>
      </c>
      <c r="U1173" s="31">
        <f>+[1]DEPURADO!J1167</f>
        <v>0</v>
      </c>
      <c r="V1173" s="30"/>
      <c r="W1173" s="23" t="s">
        <v>45</v>
      </c>
      <c r="X1173" s="31">
        <f>+[1]DEPURADO!L1167+[1]DEPURADO!M1167</f>
        <v>0</v>
      </c>
      <c r="Y1173" s="23" t="s">
        <v>45</v>
      </c>
      <c r="Z1173" s="31">
        <f t="shared" si="130"/>
        <v>0</v>
      </c>
      <c r="AA1173" s="31"/>
      <c r="AB1173" s="31">
        <v>0</v>
      </c>
      <c r="AC1173" s="31">
        <v>0</v>
      </c>
      <c r="AD1173" s="30"/>
      <c r="AE1173" s="30">
        <f>+[1]DEPURADO!L1167</f>
        <v>0</v>
      </c>
      <c r="AF1173" s="30">
        <v>0</v>
      </c>
      <c r="AG1173" s="30">
        <f t="shared" si="131"/>
        <v>0</v>
      </c>
      <c r="AH1173" s="30">
        <v>0</v>
      </c>
      <c r="AI1173" s="30" t="str">
        <f>+[1]DEPURADO!G1167</f>
        <v>CANCELADO</v>
      </c>
      <c r="AJ1173" s="32"/>
      <c r="AK1173" s="33"/>
    </row>
    <row r="1174" spans="1:37" s="34" customFormat="1" x14ac:dyDescent="0.25">
      <c r="A1174" s="23">
        <f t="shared" si="132"/>
        <v>1166</v>
      </c>
      <c r="B1174" s="24" t="s">
        <v>44</v>
      </c>
      <c r="C1174" s="23" t="str">
        <f>+[1]DEPURADO!A1168</f>
        <v>FEH118636</v>
      </c>
      <c r="D1174" s="23" t="str">
        <f>+[1]DEPURADO!B1168</f>
        <v>FEH118636</v>
      </c>
      <c r="E1174" s="25">
        <f>+[1]DEPURADO!C1168</f>
        <v>44297</v>
      </c>
      <c r="F1174" s="26">
        <f>+IF([1]DEPURADO!D1168&gt;1,[1]DEPURADO!D1168," ")</f>
        <v>44356</v>
      </c>
      <c r="G1174" s="27">
        <f>[1]DEPURADO!F1168</f>
        <v>80832</v>
      </c>
      <c r="H1174" s="28">
        <v>0</v>
      </c>
      <c r="I1174" s="28">
        <f>+[1]DEPURADO!N1168+[1]DEPURADO!O1168</f>
        <v>0</v>
      </c>
      <c r="J1174" s="28">
        <f>+[1]DEPURADO!S1168</f>
        <v>0</v>
      </c>
      <c r="K1174" s="29">
        <f>+[1]DEPURADO!Q1168+[1]DEPURADO!R1168</f>
        <v>0</v>
      </c>
      <c r="L1174" s="28">
        <v>0</v>
      </c>
      <c r="M1174" s="28">
        <v>0</v>
      </c>
      <c r="N1174" s="28">
        <f t="shared" si="126"/>
        <v>0</v>
      </c>
      <c r="O1174" s="28">
        <f t="shared" si="127"/>
        <v>80832</v>
      </c>
      <c r="P1174" s="24" t="str">
        <f>IF([1]DEPURADO!I1168&gt;1,0,[1]DEPURADO!B1168)</f>
        <v>FEH118636</v>
      </c>
      <c r="Q1174" s="30">
        <f t="shared" si="128"/>
        <v>80832</v>
      </c>
      <c r="R1174" s="31">
        <f t="shared" si="129"/>
        <v>0</v>
      </c>
      <c r="S1174" s="31">
        <f>+[1]DEPURADO!K1168</f>
        <v>0</v>
      </c>
      <c r="T1174" s="23" t="s">
        <v>45</v>
      </c>
      <c r="U1174" s="31">
        <f>+[1]DEPURADO!J1168</f>
        <v>80832</v>
      </c>
      <c r="V1174" s="30"/>
      <c r="W1174" s="23" t="s">
        <v>45</v>
      </c>
      <c r="X1174" s="31">
        <f>+[1]DEPURADO!L1168+[1]DEPURADO!M1168</f>
        <v>0</v>
      </c>
      <c r="Y1174" s="23" t="s">
        <v>45</v>
      </c>
      <c r="Z1174" s="31">
        <f t="shared" si="130"/>
        <v>0</v>
      </c>
      <c r="AA1174" s="31"/>
      <c r="AB1174" s="31">
        <v>0</v>
      </c>
      <c r="AC1174" s="31">
        <v>0</v>
      </c>
      <c r="AD1174" s="30"/>
      <c r="AE1174" s="30">
        <f>+[1]DEPURADO!L1168</f>
        <v>0</v>
      </c>
      <c r="AF1174" s="30">
        <v>0</v>
      </c>
      <c r="AG1174" s="30">
        <f t="shared" si="131"/>
        <v>0</v>
      </c>
      <c r="AH1174" s="30">
        <v>0</v>
      </c>
      <c r="AI1174" s="30" t="str">
        <f>+[1]DEPURADO!G1168</f>
        <v>EN REVISION ADRES-CANASTA COVID</v>
      </c>
      <c r="AJ1174" s="32"/>
      <c r="AK1174" s="33"/>
    </row>
    <row r="1175" spans="1:37" s="34" customFormat="1" x14ac:dyDescent="0.25">
      <c r="A1175" s="23">
        <f t="shared" si="132"/>
        <v>1167</v>
      </c>
      <c r="B1175" s="24" t="s">
        <v>44</v>
      </c>
      <c r="C1175" s="23" t="str">
        <f>+[1]DEPURADO!A1169</f>
        <v>FEH118670</v>
      </c>
      <c r="D1175" s="23" t="str">
        <f>+[1]DEPURADO!B1169</f>
        <v>FEH118670</v>
      </c>
      <c r="E1175" s="25">
        <f>+[1]DEPURADO!C1169</f>
        <v>44297</v>
      </c>
      <c r="F1175" s="26">
        <f>+IF([1]DEPURADO!D1169&gt;1,[1]DEPURADO!D1169," ")</f>
        <v>44334</v>
      </c>
      <c r="G1175" s="27">
        <f>[1]DEPURADO!F1169</f>
        <v>215199</v>
      </c>
      <c r="H1175" s="28">
        <v>0</v>
      </c>
      <c r="I1175" s="28">
        <f>+[1]DEPURADO!N1169+[1]DEPURADO!O1169</f>
        <v>0</v>
      </c>
      <c r="J1175" s="28">
        <f>+[1]DEPURADO!S1169</f>
        <v>215199</v>
      </c>
      <c r="K1175" s="29">
        <f>+[1]DEPURADO!Q1169+[1]DEPURADO!R1169</f>
        <v>0</v>
      </c>
      <c r="L1175" s="28">
        <v>0</v>
      </c>
      <c r="M1175" s="28">
        <v>0</v>
      </c>
      <c r="N1175" s="28">
        <f t="shared" si="126"/>
        <v>215199</v>
      </c>
      <c r="O1175" s="28">
        <f t="shared" si="127"/>
        <v>0</v>
      </c>
      <c r="P1175" s="24" t="str">
        <f>IF([1]DEPURADO!I1169&gt;1,0,[1]DEPURADO!B1169)</f>
        <v>FEH118670</v>
      </c>
      <c r="Q1175" s="30">
        <f t="shared" si="128"/>
        <v>215199</v>
      </c>
      <c r="R1175" s="31">
        <f t="shared" si="129"/>
        <v>0</v>
      </c>
      <c r="S1175" s="31">
        <f>+[1]DEPURADO!K1169</f>
        <v>0</v>
      </c>
      <c r="T1175" s="23" t="s">
        <v>45</v>
      </c>
      <c r="U1175" s="31">
        <f>+[1]DEPURADO!J1169</f>
        <v>0</v>
      </c>
      <c r="V1175" s="30"/>
      <c r="W1175" s="23" t="s">
        <v>45</v>
      </c>
      <c r="X1175" s="31">
        <f>+[1]DEPURADO!L1169+[1]DEPURADO!M1169</f>
        <v>0</v>
      </c>
      <c r="Y1175" s="23" t="s">
        <v>45</v>
      </c>
      <c r="Z1175" s="31">
        <f t="shared" si="130"/>
        <v>0</v>
      </c>
      <c r="AA1175" s="31"/>
      <c r="AB1175" s="31">
        <v>0</v>
      </c>
      <c r="AC1175" s="31">
        <v>0</v>
      </c>
      <c r="AD1175" s="30"/>
      <c r="AE1175" s="30">
        <f>+[1]DEPURADO!L1169</f>
        <v>0</v>
      </c>
      <c r="AF1175" s="30">
        <v>0</v>
      </c>
      <c r="AG1175" s="30">
        <f t="shared" si="131"/>
        <v>0</v>
      </c>
      <c r="AH1175" s="30">
        <v>0</v>
      </c>
      <c r="AI1175" s="30" t="str">
        <f>+[1]DEPURADO!G1169</f>
        <v>CANCELADO</v>
      </c>
      <c r="AJ1175" s="32"/>
      <c r="AK1175" s="33"/>
    </row>
    <row r="1176" spans="1:37" s="34" customFormat="1" x14ac:dyDescent="0.25">
      <c r="A1176" s="23">
        <f t="shared" si="132"/>
        <v>1168</v>
      </c>
      <c r="B1176" s="24" t="s">
        <v>44</v>
      </c>
      <c r="C1176" s="23" t="str">
        <f>+[1]DEPURADO!A1170</f>
        <v>FEH118795</v>
      </c>
      <c r="D1176" s="23" t="str">
        <f>+[1]DEPURADO!B1170</f>
        <v>FEH118795</v>
      </c>
      <c r="E1176" s="25">
        <f>+[1]DEPURADO!C1170</f>
        <v>44298</v>
      </c>
      <c r="F1176" s="26">
        <f>+IF([1]DEPURADO!D1170&gt;1,[1]DEPURADO!D1170," ")</f>
        <v>44334</v>
      </c>
      <c r="G1176" s="27">
        <f>[1]DEPURADO!F1170</f>
        <v>1363405</v>
      </c>
      <c r="H1176" s="28">
        <v>0</v>
      </c>
      <c r="I1176" s="28">
        <f>+[1]DEPURADO!N1170+[1]DEPURADO!O1170</f>
        <v>0</v>
      </c>
      <c r="J1176" s="28">
        <f>+[1]DEPURADO!S1170</f>
        <v>1363405</v>
      </c>
      <c r="K1176" s="29">
        <f>+[1]DEPURADO!Q1170+[1]DEPURADO!R1170</f>
        <v>0</v>
      </c>
      <c r="L1176" s="28">
        <v>0</v>
      </c>
      <c r="M1176" s="28">
        <v>0</v>
      </c>
      <c r="N1176" s="28">
        <f t="shared" si="126"/>
        <v>1363405</v>
      </c>
      <c r="O1176" s="28">
        <f t="shared" si="127"/>
        <v>0</v>
      </c>
      <c r="P1176" s="24" t="str">
        <f>IF([1]DEPURADO!I1170&gt;1,0,[1]DEPURADO!B1170)</f>
        <v>FEH118795</v>
      </c>
      <c r="Q1176" s="30">
        <f t="shared" si="128"/>
        <v>1363405</v>
      </c>
      <c r="R1176" s="31">
        <f t="shared" si="129"/>
        <v>0</v>
      </c>
      <c r="S1176" s="31">
        <f>+[1]DEPURADO!K1170</f>
        <v>0</v>
      </c>
      <c r="T1176" s="23" t="s">
        <v>45</v>
      </c>
      <c r="U1176" s="31">
        <f>+[1]DEPURADO!J1170</f>
        <v>0</v>
      </c>
      <c r="V1176" s="30"/>
      <c r="W1176" s="23" t="s">
        <v>45</v>
      </c>
      <c r="X1176" s="31">
        <f>+[1]DEPURADO!L1170+[1]DEPURADO!M1170</f>
        <v>0</v>
      </c>
      <c r="Y1176" s="23" t="s">
        <v>45</v>
      </c>
      <c r="Z1176" s="31">
        <f t="shared" si="130"/>
        <v>0</v>
      </c>
      <c r="AA1176" s="31"/>
      <c r="AB1176" s="31">
        <v>0</v>
      </c>
      <c r="AC1176" s="31">
        <v>0</v>
      </c>
      <c r="AD1176" s="30"/>
      <c r="AE1176" s="30">
        <f>+[1]DEPURADO!L1170</f>
        <v>0</v>
      </c>
      <c r="AF1176" s="30">
        <v>0</v>
      </c>
      <c r="AG1176" s="30">
        <f t="shared" si="131"/>
        <v>0</v>
      </c>
      <c r="AH1176" s="30">
        <v>0</v>
      </c>
      <c r="AI1176" s="30" t="str">
        <f>+[1]DEPURADO!G1170</f>
        <v>CANCELADO</v>
      </c>
      <c r="AJ1176" s="32"/>
      <c r="AK1176" s="33"/>
    </row>
    <row r="1177" spans="1:37" s="34" customFormat="1" x14ac:dyDescent="0.25">
      <c r="A1177" s="23">
        <f t="shared" si="132"/>
        <v>1169</v>
      </c>
      <c r="B1177" s="24" t="s">
        <v>44</v>
      </c>
      <c r="C1177" s="23" t="str">
        <f>+[1]DEPURADO!A1171</f>
        <v>FEH118798</v>
      </c>
      <c r="D1177" s="23" t="str">
        <f>+[1]DEPURADO!B1171</f>
        <v>FEH118798</v>
      </c>
      <c r="E1177" s="25">
        <f>+[1]DEPURADO!C1171</f>
        <v>44298</v>
      </c>
      <c r="F1177" s="26">
        <f>+IF([1]DEPURADO!D1171&gt;1,[1]DEPURADO!D1171," ")</f>
        <v>44356</v>
      </c>
      <c r="G1177" s="27">
        <f>[1]DEPURADO!F1171</f>
        <v>216994</v>
      </c>
      <c r="H1177" s="28">
        <v>0</v>
      </c>
      <c r="I1177" s="28">
        <f>+[1]DEPURADO!N1171+[1]DEPURADO!O1171</f>
        <v>0</v>
      </c>
      <c r="J1177" s="28">
        <f>+[1]DEPURADO!S1171</f>
        <v>0</v>
      </c>
      <c r="K1177" s="29">
        <f>+[1]DEPURADO!Q1171+[1]DEPURADO!R1171</f>
        <v>0</v>
      </c>
      <c r="L1177" s="28">
        <v>0</v>
      </c>
      <c r="M1177" s="28">
        <v>0</v>
      </c>
      <c r="N1177" s="28">
        <f t="shared" si="126"/>
        <v>0</v>
      </c>
      <c r="O1177" s="28">
        <f t="shared" si="127"/>
        <v>216994</v>
      </c>
      <c r="P1177" s="24" t="str">
        <f>IF([1]DEPURADO!I1171&gt;1,0,[1]DEPURADO!B1171)</f>
        <v>FEH118798</v>
      </c>
      <c r="Q1177" s="30">
        <f t="shared" si="128"/>
        <v>216994</v>
      </c>
      <c r="R1177" s="31">
        <f t="shared" si="129"/>
        <v>0</v>
      </c>
      <c r="S1177" s="31">
        <f>+[1]DEPURADO!K1171</f>
        <v>0</v>
      </c>
      <c r="T1177" s="23" t="s">
        <v>45</v>
      </c>
      <c r="U1177" s="31">
        <f>+[1]DEPURADO!J1171</f>
        <v>216994</v>
      </c>
      <c r="V1177" s="30"/>
      <c r="W1177" s="23" t="s">
        <v>45</v>
      </c>
      <c r="X1177" s="31">
        <f>+[1]DEPURADO!L1171+[1]DEPURADO!M1171</f>
        <v>0</v>
      </c>
      <c r="Y1177" s="23" t="s">
        <v>45</v>
      </c>
      <c r="Z1177" s="31">
        <f t="shared" si="130"/>
        <v>0</v>
      </c>
      <c r="AA1177" s="31"/>
      <c r="AB1177" s="31">
        <v>0</v>
      </c>
      <c r="AC1177" s="31">
        <v>0</v>
      </c>
      <c r="AD1177" s="30"/>
      <c r="AE1177" s="30">
        <f>+[1]DEPURADO!L1171</f>
        <v>0</v>
      </c>
      <c r="AF1177" s="30">
        <v>0</v>
      </c>
      <c r="AG1177" s="30">
        <f t="shared" si="131"/>
        <v>0</v>
      </c>
      <c r="AH1177" s="30">
        <v>0</v>
      </c>
      <c r="AI1177" s="30" t="str">
        <f>+[1]DEPURADO!G1171</f>
        <v>EN REVISION ADRES-CANASTA COVID</v>
      </c>
      <c r="AJ1177" s="32"/>
      <c r="AK1177" s="33"/>
    </row>
    <row r="1178" spans="1:37" s="34" customFormat="1" x14ac:dyDescent="0.25">
      <c r="A1178" s="23">
        <f t="shared" si="132"/>
        <v>1170</v>
      </c>
      <c r="B1178" s="24" t="s">
        <v>44</v>
      </c>
      <c r="C1178" s="23" t="str">
        <f>+[1]DEPURADO!A1172</f>
        <v>FEH118800</v>
      </c>
      <c r="D1178" s="23" t="str">
        <f>+[1]DEPURADO!B1172</f>
        <v>FEH118800</v>
      </c>
      <c r="E1178" s="25">
        <f>+[1]DEPURADO!C1172</f>
        <v>44298</v>
      </c>
      <c r="F1178" s="26">
        <f>+IF([1]DEPURADO!D1172&gt;1,[1]DEPURADO!D1172," ")</f>
        <v>44356</v>
      </c>
      <c r="G1178" s="27">
        <f>[1]DEPURADO!F1172</f>
        <v>80832</v>
      </c>
      <c r="H1178" s="28">
        <v>0</v>
      </c>
      <c r="I1178" s="28">
        <f>+[1]DEPURADO!N1172+[1]DEPURADO!O1172</f>
        <v>0</v>
      </c>
      <c r="J1178" s="28">
        <f>+[1]DEPURADO!S1172</f>
        <v>0</v>
      </c>
      <c r="K1178" s="29">
        <f>+[1]DEPURADO!Q1172+[1]DEPURADO!R1172</f>
        <v>0</v>
      </c>
      <c r="L1178" s="28">
        <v>0</v>
      </c>
      <c r="M1178" s="28">
        <v>0</v>
      </c>
      <c r="N1178" s="28">
        <f t="shared" si="126"/>
        <v>0</v>
      </c>
      <c r="O1178" s="28">
        <f t="shared" si="127"/>
        <v>80832</v>
      </c>
      <c r="P1178" s="24" t="str">
        <f>IF([1]DEPURADO!I1172&gt;1,0,[1]DEPURADO!B1172)</f>
        <v>FEH118800</v>
      </c>
      <c r="Q1178" s="30">
        <f t="shared" si="128"/>
        <v>80832</v>
      </c>
      <c r="R1178" s="31">
        <f t="shared" si="129"/>
        <v>0</v>
      </c>
      <c r="S1178" s="31">
        <f>+[1]DEPURADO!K1172</f>
        <v>0</v>
      </c>
      <c r="T1178" s="23" t="s">
        <v>45</v>
      </c>
      <c r="U1178" s="31">
        <f>+[1]DEPURADO!J1172</f>
        <v>80832</v>
      </c>
      <c r="V1178" s="30"/>
      <c r="W1178" s="23" t="s">
        <v>45</v>
      </c>
      <c r="X1178" s="31">
        <f>+[1]DEPURADO!L1172+[1]DEPURADO!M1172</f>
        <v>0</v>
      </c>
      <c r="Y1178" s="23" t="s">
        <v>45</v>
      </c>
      <c r="Z1178" s="31">
        <f t="shared" si="130"/>
        <v>0</v>
      </c>
      <c r="AA1178" s="31"/>
      <c r="AB1178" s="31">
        <v>0</v>
      </c>
      <c r="AC1178" s="31">
        <v>0</v>
      </c>
      <c r="AD1178" s="30"/>
      <c r="AE1178" s="30">
        <f>+[1]DEPURADO!L1172</f>
        <v>0</v>
      </c>
      <c r="AF1178" s="30">
        <v>0</v>
      </c>
      <c r="AG1178" s="30">
        <f t="shared" si="131"/>
        <v>0</v>
      </c>
      <c r="AH1178" s="30">
        <v>0</v>
      </c>
      <c r="AI1178" s="30" t="str">
        <f>+[1]DEPURADO!G1172</f>
        <v>EN REVISION ADRES-CANASTA COVID</v>
      </c>
      <c r="AJ1178" s="32"/>
      <c r="AK1178" s="33"/>
    </row>
    <row r="1179" spans="1:37" s="34" customFormat="1" x14ac:dyDescent="0.25">
      <c r="A1179" s="23">
        <f t="shared" si="132"/>
        <v>1171</v>
      </c>
      <c r="B1179" s="24" t="s">
        <v>44</v>
      </c>
      <c r="C1179" s="23" t="str">
        <f>+[1]DEPURADO!A1173</f>
        <v>FEH118806</v>
      </c>
      <c r="D1179" s="23" t="str">
        <f>+[1]DEPURADO!B1173</f>
        <v>FEH118806</v>
      </c>
      <c r="E1179" s="25">
        <f>+[1]DEPURADO!C1173</f>
        <v>44298</v>
      </c>
      <c r="F1179" s="26">
        <f>+IF([1]DEPURADO!D1173&gt;1,[1]DEPURADO!D1173," ")</f>
        <v>44334</v>
      </c>
      <c r="G1179" s="27">
        <f>[1]DEPURADO!F1173</f>
        <v>1092663</v>
      </c>
      <c r="H1179" s="28">
        <v>0</v>
      </c>
      <c r="I1179" s="28">
        <f>+[1]DEPURADO!N1173+[1]DEPURADO!O1173</f>
        <v>0</v>
      </c>
      <c r="J1179" s="28">
        <f>+[1]DEPURADO!S1173</f>
        <v>1092663</v>
      </c>
      <c r="K1179" s="29">
        <f>+[1]DEPURADO!Q1173+[1]DEPURADO!R1173</f>
        <v>0</v>
      </c>
      <c r="L1179" s="28">
        <v>0</v>
      </c>
      <c r="M1179" s="28">
        <v>0</v>
      </c>
      <c r="N1179" s="28">
        <f t="shared" si="126"/>
        <v>1092663</v>
      </c>
      <c r="O1179" s="28">
        <f t="shared" si="127"/>
        <v>0</v>
      </c>
      <c r="P1179" s="24" t="str">
        <f>IF([1]DEPURADO!I1173&gt;1,0,[1]DEPURADO!B1173)</f>
        <v>FEH118806</v>
      </c>
      <c r="Q1179" s="30">
        <f t="shared" si="128"/>
        <v>1092663</v>
      </c>
      <c r="R1179" s="31">
        <f t="shared" si="129"/>
        <v>0</v>
      </c>
      <c r="S1179" s="31">
        <f>+[1]DEPURADO!K1173</f>
        <v>0</v>
      </c>
      <c r="T1179" s="23" t="s">
        <v>45</v>
      </c>
      <c r="U1179" s="31">
        <f>+[1]DEPURADO!J1173</f>
        <v>0</v>
      </c>
      <c r="V1179" s="30"/>
      <c r="W1179" s="23" t="s">
        <v>45</v>
      </c>
      <c r="X1179" s="31">
        <f>+[1]DEPURADO!L1173+[1]DEPURADO!M1173</f>
        <v>0</v>
      </c>
      <c r="Y1179" s="23" t="s">
        <v>45</v>
      </c>
      <c r="Z1179" s="31">
        <f t="shared" si="130"/>
        <v>0</v>
      </c>
      <c r="AA1179" s="31"/>
      <c r="AB1179" s="31">
        <v>0</v>
      </c>
      <c r="AC1179" s="31">
        <v>0</v>
      </c>
      <c r="AD1179" s="30"/>
      <c r="AE1179" s="30">
        <f>+[1]DEPURADO!L1173</f>
        <v>0</v>
      </c>
      <c r="AF1179" s="30">
        <v>0</v>
      </c>
      <c r="AG1179" s="30">
        <f t="shared" si="131"/>
        <v>0</v>
      </c>
      <c r="AH1179" s="30">
        <v>0</v>
      </c>
      <c r="AI1179" s="30" t="str">
        <f>+[1]DEPURADO!G1173</f>
        <v>CANCELADO</v>
      </c>
      <c r="AJ1179" s="32"/>
      <c r="AK1179" s="33"/>
    </row>
    <row r="1180" spans="1:37" s="34" customFormat="1" x14ac:dyDescent="0.25">
      <c r="A1180" s="23">
        <f t="shared" si="132"/>
        <v>1172</v>
      </c>
      <c r="B1180" s="24" t="s">
        <v>44</v>
      </c>
      <c r="C1180" s="23" t="str">
        <f>+[1]DEPURADO!A1174</f>
        <v>FEH118807</v>
      </c>
      <c r="D1180" s="23" t="str">
        <f>+[1]DEPURADO!B1174</f>
        <v>FEH118807</v>
      </c>
      <c r="E1180" s="25">
        <f>+[1]DEPURADO!C1174</f>
        <v>44298</v>
      </c>
      <c r="F1180" s="26">
        <f>+IF([1]DEPURADO!D1174&gt;1,[1]DEPURADO!D1174," ")</f>
        <v>44356</v>
      </c>
      <c r="G1180" s="27">
        <f>[1]DEPURADO!F1174</f>
        <v>80832</v>
      </c>
      <c r="H1180" s="28">
        <v>0</v>
      </c>
      <c r="I1180" s="28">
        <f>+[1]DEPURADO!N1174+[1]DEPURADO!O1174</f>
        <v>0</v>
      </c>
      <c r="J1180" s="28">
        <f>+[1]DEPURADO!S1174</f>
        <v>0</v>
      </c>
      <c r="K1180" s="29">
        <f>+[1]DEPURADO!Q1174+[1]DEPURADO!R1174</f>
        <v>0</v>
      </c>
      <c r="L1180" s="28">
        <v>0</v>
      </c>
      <c r="M1180" s="28">
        <v>0</v>
      </c>
      <c r="N1180" s="28">
        <f t="shared" si="126"/>
        <v>0</v>
      </c>
      <c r="O1180" s="28">
        <f t="shared" si="127"/>
        <v>80832</v>
      </c>
      <c r="P1180" s="24" t="str">
        <f>IF([1]DEPURADO!I1174&gt;1,0,[1]DEPURADO!B1174)</f>
        <v>FEH118807</v>
      </c>
      <c r="Q1180" s="30">
        <f t="shared" si="128"/>
        <v>80832</v>
      </c>
      <c r="R1180" s="31">
        <f t="shared" si="129"/>
        <v>0</v>
      </c>
      <c r="S1180" s="31">
        <f>+[1]DEPURADO!K1174</f>
        <v>0</v>
      </c>
      <c r="T1180" s="23" t="s">
        <v>45</v>
      </c>
      <c r="U1180" s="31">
        <f>+[1]DEPURADO!J1174</f>
        <v>80832</v>
      </c>
      <c r="V1180" s="30"/>
      <c r="W1180" s="23" t="s">
        <v>45</v>
      </c>
      <c r="X1180" s="31">
        <f>+[1]DEPURADO!L1174+[1]DEPURADO!M1174</f>
        <v>0</v>
      </c>
      <c r="Y1180" s="23" t="s">
        <v>45</v>
      </c>
      <c r="Z1180" s="31">
        <f t="shared" si="130"/>
        <v>0</v>
      </c>
      <c r="AA1180" s="31"/>
      <c r="AB1180" s="31">
        <v>0</v>
      </c>
      <c r="AC1180" s="31">
        <v>0</v>
      </c>
      <c r="AD1180" s="30"/>
      <c r="AE1180" s="30">
        <f>+[1]DEPURADO!L1174</f>
        <v>0</v>
      </c>
      <c r="AF1180" s="30">
        <v>0</v>
      </c>
      <c r="AG1180" s="30">
        <f t="shared" si="131"/>
        <v>0</v>
      </c>
      <c r="AH1180" s="30">
        <v>0</v>
      </c>
      <c r="AI1180" s="30" t="str">
        <f>+[1]DEPURADO!G1174</f>
        <v>EN REVISION ADRES-CANASTA COVID</v>
      </c>
      <c r="AJ1180" s="32"/>
      <c r="AK1180" s="33"/>
    </row>
    <row r="1181" spans="1:37" s="34" customFormat="1" x14ac:dyDescent="0.25">
      <c r="A1181" s="23">
        <f t="shared" si="132"/>
        <v>1173</v>
      </c>
      <c r="B1181" s="24" t="s">
        <v>44</v>
      </c>
      <c r="C1181" s="23" t="str">
        <f>+[1]DEPURADO!A1175</f>
        <v>FEH118847</v>
      </c>
      <c r="D1181" s="23" t="str">
        <f>+[1]DEPURADO!B1175</f>
        <v>FEH118847</v>
      </c>
      <c r="E1181" s="25">
        <f>+[1]DEPURADO!C1175</f>
        <v>44298</v>
      </c>
      <c r="F1181" s="26">
        <f>+IF([1]DEPURADO!D1175&gt;1,[1]DEPURADO!D1175," ")</f>
        <v>44334</v>
      </c>
      <c r="G1181" s="27">
        <f>[1]DEPURADO!F1175</f>
        <v>780097</v>
      </c>
      <c r="H1181" s="28">
        <v>0</v>
      </c>
      <c r="I1181" s="28">
        <f>+[1]DEPURADO!N1175+[1]DEPURADO!O1175</f>
        <v>0</v>
      </c>
      <c r="J1181" s="28">
        <f>+[1]DEPURADO!S1175</f>
        <v>780097</v>
      </c>
      <c r="K1181" s="29">
        <f>+[1]DEPURADO!Q1175+[1]DEPURADO!R1175</f>
        <v>0</v>
      </c>
      <c r="L1181" s="28">
        <v>0</v>
      </c>
      <c r="M1181" s="28">
        <v>0</v>
      </c>
      <c r="N1181" s="28">
        <f t="shared" si="126"/>
        <v>780097</v>
      </c>
      <c r="O1181" s="28">
        <f t="shared" si="127"/>
        <v>0</v>
      </c>
      <c r="P1181" s="24" t="str">
        <f>IF([1]DEPURADO!I1175&gt;1,0,[1]DEPURADO!B1175)</f>
        <v>FEH118847</v>
      </c>
      <c r="Q1181" s="30">
        <f t="shared" si="128"/>
        <v>780097</v>
      </c>
      <c r="R1181" s="31">
        <f t="shared" si="129"/>
        <v>0</v>
      </c>
      <c r="S1181" s="31">
        <f>+[1]DEPURADO!K1175</f>
        <v>0</v>
      </c>
      <c r="T1181" s="23" t="s">
        <v>45</v>
      </c>
      <c r="U1181" s="31">
        <f>+[1]DEPURADO!J1175</f>
        <v>0</v>
      </c>
      <c r="V1181" s="30"/>
      <c r="W1181" s="23" t="s">
        <v>45</v>
      </c>
      <c r="X1181" s="31">
        <f>+[1]DEPURADO!L1175+[1]DEPURADO!M1175</f>
        <v>0</v>
      </c>
      <c r="Y1181" s="23" t="s">
        <v>45</v>
      </c>
      <c r="Z1181" s="31">
        <f t="shared" si="130"/>
        <v>0</v>
      </c>
      <c r="AA1181" s="31"/>
      <c r="AB1181" s="31">
        <v>0</v>
      </c>
      <c r="AC1181" s="31">
        <v>0</v>
      </c>
      <c r="AD1181" s="30"/>
      <c r="AE1181" s="30">
        <f>+[1]DEPURADO!L1175</f>
        <v>0</v>
      </c>
      <c r="AF1181" s="30">
        <v>0</v>
      </c>
      <c r="AG1181" s="30">
        <f t="shared" si="131"/>
        <v>0</v>
      </c>
      <c r="AH1181" s="30">
        <v>0</v>
      </c>
      <c r="AI1181" s="30" t="str">
        <f>+[1]DEPURADO!G1175</f>
        <v>CANCELADO</v>
      </c>
      <c r="AJ1181" s="32"/>
      <c r="AK1181" s="33"/>
    </row>
    <row r="1182" spans="1:37" s="34" customFormat="1" x14ac:dyDescent="0.25">
      <c r="A1182" s="23">
        <f t="shared" si="132"/>
        <v>1174</v>
      </c>
      <c r="B1182" s="24" t="s">
        <v>44</v>
      </c>
      <c r="C1182" s="23" t="str">
        <f>+[1]DEPURADO!A1176</f>
        <v>FEH118931</v>
      </c>
      <c r="D1182" s="23" t="str">
        <f>+[1]DEPURADO!B1176</f>
        <v>FEH118931</v>
      </c>
      <c r="E1182" s="25">
        <f>+[1]DEPURADO!C1176</f>
        <v>44298</v>
      </c>
      <c r="F1182" s="26">
        <f>+IF([1]DEPURADO!D1176&gt;1,[1]DEPURADO!D1176," ")</f>
        <v>44334</v>
      </c>
      <c r="G1182" s="27">
        <f>[1]DEPURADO!F1176</f>
        <v>31423</v>
      </c>
      <c r="H1182" s="28">
        <v>0</v>
      </c>
      <c r="I1182" s="28">
        <f>+[1]DEPURADO!N1176+[1]DEPURADO!O1176</f>
        <v>0</v>
      </c>
      <c r="J1182" s="28">
        <f>+[1]DEPURADO!S1176</f>
        <v>31423</v>
      </c>
      <c r="K1182" s="29">
        <f>+[1]DEPURADO!Q1176+[1]DEPURADO!R1176</f>
        <v>0</v>
      </c>
      <c r="L1182" s="28">
        <v>0</v>
      </c>
      <c r="M1182" s="28">
        <v>0</v>
      </c>
      <c r="N1182" s="28">
        <f t="shared" si="126"/>
        <v>31423</v>
      </c>
      <c r="O1182" s="28">
        <f t="shared" si="127"/>
        <v>0</v>
      </c>
      <c r="P1182" s="24" t="str">
        <f>IF([1]DEPURADO!I1176&gt;1,0,[1]DEPURADO!B1176)</f>
        <v>FEH118931</v>
      </c>
      <c r="Q1182" s="30">
        <f t="shared" si="128"/>
        <v>31423</v>
      </c>
      <c r="R1182" s="31">
        <f t="shared" si="129"/>
        <v>0</v>
      </c>
      <c r="S1182" s="31">
        <f>+[1]DEPURADO!K1176</f>
        <v>0</v>
      </c>
      <c r="T1182" s="23" t="s">
        <v>45</v>
      </c>
      <c r="U1182" s="31">
        <f>+[1]DEPURADO!J1176</f>
        <v>0</v>
      </c>
      <c r="V1182" s="30"/>
      <c r="W1182" s="23" t="s">
        <v>45</v>
      </c>
      <c r="X1182" s="31">
        <f>+[1]DEPURADO!L1176+[1]DEPURADO!M1176</f>
        <v>0</v>
      </c>
      <c r="Y1182" s="23" t="s">
        <v>45</v>
      </c>
      <c r="Z1182" s="31">
        <f t="shared" si="130"/>
        <v>0</v>
      </c>
      <c r="AA1182" s="31"/>
      <c r="AB1182" s="31">
        <v>0</v>
      </c>
      <c r="AC1182" s="31">
        <v>0</v>
      </c>
      <c r="AD1182" s="30"/>
      <c r="AE1182" s="30">
        <f>+[1]DEPURADO!L1176</f>
        <v>0</v>
      </c>
      <c r="AF1182" s="30">
        <v>0</v>
      </c>
      <c r="AG1182" s="30">
        <f t="shared" si="131"/>
        <v>0</v>
      </c>
      <c r="AH1182" s="30">
        <v>0</v>
      </c>
      <c r="AI1182" s="30" t="str">
        <f>+[1]DEPURADO!G1176</f>
        <v>CANCELADO</v>
      </c>
      <c r="AJ1182" s="32"/>
      <c r="AK1182" s="33"/>
    </row>
    <row r="1183" spans="1:37" s="34" customFormat="1" x14ac:dyDescent="0.25">
      <c r="A1183" s="23">
        <f t="shared" si="132"/>
        <v>1175</v>
      </c>
      <c r="B1183" s="24" t="s">
        <v>44</v>
      </c>
      <c r="C1183" s="23" t="str">
        <f>+[1]DEPURADO!A1177</f>
        <v>FEH118987</v>
      </c>
      <c r="D1183" s="23" t="str">
        <f>+[1]DEPURADO!B1177</f>
        <v>FEH118987</v>
      </c>
      <c r="E1183" s="25">
        <f>+[1]DEPURADO!C1177</f>
        <v>44298</v>
      </c>
      <c r="F1183" s="26">
        <f>+IF([1]DEPURADO!D1177&gt;1,[1]DEPURADO!D1177," ")</f>
        <v>44356</v>
      </c>
      <c r="G1183" s="27">
        <f>[1]DEPURADO!F1177</f>
        <v>80832</v>
      </c>
      <c r="H1183" s="28">
        <v>0</v>
      </c>
      <c r="I1183" s="28">
        <f>+[1]DEPURADO!N1177+[1]DEPURADO!O1177</f>
        <v>0</v>
      </c>
      <c r="J1183" s="28">
        <f>+[1]DEPURADO!S1177</f>
        <v>0</v>
      </c>
      <c r="K1183" s="29">
        <f>+[1]DEPURADO!Q1177+[1]DEPURADO!R1177</f>
        <v>0</v>
      </c>
      <c r="L1183" s="28">
        <v>0</v>
      </c>
      <c r="M1183" s="28">
        <v>0</v>
      </c>
      <c r="N1183" s="28">
        <f t="shared" si="126"/>
        <v>0</v>
      </c>
      <c r="O1183" s="28">
        <f t="shared" si="127"/>
        <v>80832</v>
      </c>
      <c r="P1183" s="24" t="str">
        <f>IF([1]DEPURADO!I1177&gt;1,0,[1]DEPURADO!B1177)</f>
        <v>FEH118987</v>
      </c>
      <c r="Q1183" s="30">
        <f t="shared" si="128"/>
        <v>80832</v>
      </c>
      <c r="R1183" s="31">
        <f t="shared" si="129"/>
        <v>0</v>
      </c>
      <c r="S1183" s="31">
        <f>+[1]DEPURADO!K1177</f>
        <v>0</v>
      </c>
      <c r="T1183" s="23" t="s">
        <v>45</v>
      </c>
      <c r="U1183" s="31">
        <f>+[1]DEPURADO!J1177</f>
        <v>80832</v>
      </c>
      <c r="V1183" s="30"/>
      <c r="W1183" s="23" t="s">
        <v>45</v>
      </c>
      <c r="X1183" s="31">
        <f>+[1]DEPURADO!L1177+[1]DEPURADO!M1177</f>
        <v>0</v>
      </c>
      <c r="Y1183" s="23" t="s">
        <v>45</v>
      </c>
      <c r="Z1183" s="31">
        <f t="shared" si="130"/>
        <v>0</v>
      </c>
      <c r="AA1183" s="31"/>
      <c r="AB1183" s="31">
        <v>0</v>
      </c>
      <c r="AC1183" s="31">
        <v>0</v>
      </c>
      <c r="AD1183" s="30"/>
      <c r="AE1183" s="30">
        <f>+[1]DEPURADO!L1177</f>
        <v>0</v>
      </c>
      <c r="AF1183" s="30">
        <v>0</v>
      </c>
      <c r="AG1183" s="30">
        <f t="shared" si="131"/>
        <v>0</v>
      </c>
      <c r="AH1183" s="30">
        <v>0</v>
      </c>
      <c r="AI1183" s="30" t="str">
        <f>+[1]DEPURADO!G1177</f>
        <v>EN REVISION ADRES-CANASTA COVID</v>
      </c>
      <c r="AJ1183" s="32"/>
      <c r="AK1183" s="33"/>
    </row>
    <row r="1184" spans="1:37" s="34" customFormat="1" x14ac:dyDescent="0.25">
      <c r="A1184" s="23">
        <f t="shared" si="132"/>
        <v>1176</v>
      </c>
      <c r="B1184" s="24" t="s">
        <v>44</v>
      </c>
      <c r="C1184" s="23" t="str">
        <f>+[1]DEPURADO!A1178</f>
        <v>FEH118988</v>
      </c>
      <c r="D1184" s="23" t="str">
        <f>+[1]DEPURADO!B1178</f>
        <v>FEH118988</v>
      </c>
      <c r="E1184" s="25">
        <f>+[1]DEPURADO!C1178</f>
        <v>44298</v>
      </c>
      <c r="F1184" s="26">
        <f>+IF([1]DEPURADO!D1178&gt;1,[1]DEPURADO!D1178," ")</f>
        <v>44356</v>
      </c>
      <c r="G1184" s="27">
        <f>[1]DEPURADO!F1178</f>
        <v>216994</v>
      </c>
      <c r="H1184" s="28">
        <v>0</v>
      </c>
      <c r="I1184" s="28">
        <f>+[1]DEPURADO!N1178+[1]DEPURADO!O1178</f>
        <v>0</v>
      </c>
      <c r="J1184" s="28">
        <f>+[1]DEPURADO!S1178</f>
        <v>0</v>
      </c>
      <c r="K1184" s="29">
        <f>+[1]DEPURADO!Q1178+[1]DEPURADO!R1178</f>
        <v>0</v>
      </c>
      <c r="L1184" s="28">
        <v>0</v>
      </c>
      <c r="M1184" s="28">
        <v>0</v>
      </c>
      <c r="N1184" s="28">
        <f t="shared" si="126"/>
        <v>0</v>
      </c>
      <c r="O1184" s="28">
        <f t="shared" si="127"/>
        <v>216994</v>
      </c>
      <c r="P1184" s="24" t="str">
        <f>IF([1]DEPURADO!I1178&gt;1,0,[1]DEPURADO!B1178)</f>
        <v>FEH118988</v>
      </c>
      <c r="Q1184" s="30">
        <f t="shared" si="128"/>
        <v>216994</v>
      </c>
      <c r="R1184" s="31">
        <f t="shared" si="129"/>
        <v>0</v>
      </c>
      <c r="S1184" s="31">
        <f>+[1]DEPURADO!K1178</f>
        <v>0</v>
      </c>
      <c r="T1184" s="23" t="s">
        <v>45</v>
      </c>
      <c r="U1184" s="31">
        <f>+[1]DEPURADO!J1178</f>
        <v>216994</v>
      </c>
      <c r="V1184" s="30"/>
      <c r="W1184" s="23" t="s">
        <v>45</v>
      </c>
      <c r="X1184" s="31">
        <f>+[1]DEPURADO!L1178+[1]DEPURADO!M1178</f>
        <v>0</v>
      </c>
      <c r="Y1184" s="23" t="s">
        <v>45</v>
      </c>
      <c r="Z1184" s="31">
        <f t="shared" si="130"/>
        <v>0</v>
      </c>
      <c r="AA1184" s="31"/>
      <c r="AB1184" s="31">
        <v>0</v>
      </c>
      <c r="AC1184" s="31">
        <v>0</v>
      </c>
      <c r="AD1184" s="30"/>
      <c r="AE1184" s="30">
        <f>+[1]DEPURADO!L1178</f>
        <v>0</v>
      </c>
      <c r="AF1184" s="30">
        <v>0</v>
      </c>
      <c r="AG1184" s="30">
        <f t="shared" si="131"/>
        <v>0</v>
      </c>
      <c r="AH1184" s="30">
        <v>0</v>
      </c>
      <c r="AI1184" s="30" t="str">
        <f>+[1]DEPURADO!G1178</f>
        <v>EN REVISION ADRES-CANASTA COVID</v>
      </c>
      <c r="AJ1184" s="32"/>
      <c r="AK1184" s="33"/>
    </row>
    <row r="1185" spans="1:37" s="34" customFormat="1" x14ac:dyDescent="0.25">
      <c r="A1185" s="23">
        <f t="shared" si="132"/>
        <v>1177</v>
      </c>
      <c r="B1185" s="24" t="s">
        <v>44</v>
      </c>
      <c r="C1185" s="23" t="str">
        <f>+[1]DEPURADO!A1179</f>
        <v>FEH119106</v>
      </c>
      <c r="D1185" s="23" t="str">
        <f>+[1]DEPURADO!B1179</f>
        <v>FEH119106</v>
      </c>
      <c r="E1185" s="25">
        <f>+[1]DEPURADO!C1179</f>
        <v>44299</v>
      </c>
      <c r="F1185" s="26">
        <f>+IF([1]DEPURADO!D1179&gt;1,[1]DEPURADO!D1179," ")</f>
        <v>44334</v>
      </c>
      <c r="G1185" s="27">
        <f>[1]DEPURADO!F1179</f>
        <v>969739</v>
      </c>
      <c r="H1185" s="28">
        <v>0</v>
      </c>
      <c r="I1185" s="28">
        <f>+[1]DEPURADO!N1179+[1]DEPURADO!O1179</f>
        <v>0</v>
      </c>
      <c r="J1185" s="28">
        <f>+[1]DEPURADO!S1179</f>
        <v>969739</v>
      </c>
      <c r="K1185" s="29">
        <f>+[1]DEPURADO!Q1179+[1]DEPURADO!R1179</f>
        <v>0</v>
      </c>
      <c r="L1185" s="28">
        <v>0</v>
      </c>
      <c r="M1185" s="28">
        <v>0</v>
      </c>
      <c r="N1185" s="28">
        <f t="shared" si="126"/>
        <v>969739</v>
      </c>
      <c r="O1185" s="28">
        <f t="shared" si="127"/>
        <v>0</v>
      </c>
      <c r="P1185" s="24" t="str">
        <f>IF([1]DEPURADO!I1179&gt;1,0,[1]DEPURADO!B1179)</f>
        <v>FEH119106</v>
      </c>
      <c r="Q1185" s="30">
        <f t="shared" si="128"/>
        <v>969739</v>
      </c>
      <c r="R1185" s="31">
        <f t="shared" si="129"/>
        <v>0</v>
      </c>
      <c r="S1185" s="31">
        <f>+[1]DEPURADO!K1179</f>
        <v>0</v>
      </c>
      <c r="T1185" s="23" t="s">
        <v>45</v>
      </c>
      <c r="U1185" s="31">
        <f>+[1]DEPURADO!J1179</f>
        <v>0</v>
      </c>
      <c r="V1185" s="30"/>
      <c r="W1185" s="23" t="s">
        <v>45</v>
      </c>
      <c r="X1185" s="31">
        <f>+[1]DEPURADO!L1179+[1]DEPURADO!M1179</f>
        <v>0</v>
      </c>
      <c r="Y1185" s="23" t="s">
        <v>45</v>
      </c>
      <c r="Z1185" s="31">
        <f t="shared" si="130"/>
        <v>0</v>
      </c>
      <c r="AA1185" s="31"/>
      <c r="AB1185" s="31">
        <v>0</v>
      </c>
      <c r="AC1185" s="31">
        <v>0</v>
      </c>
      <c r="AD1185" s="30"/>
      <c r="AE1185" s="30">
        <f>+[1]DEPURADO!L1179</f>
        <v>0</v>
      </c>
      <c r="AF1185" s="30">
        <v>0</v>
      </c>
      <c r="AG1185" s="30">
        <f t="shared" si="131"/>
        <v>0</v>
      </c>
      <c r="AH1185" s="30">
        <v>0</v>
      </c>
      <c r="AI1185" s="30" t="str">
        <f>+[1]DEPURADO!G1179</f>
        <v>CANCELADO</v>
      </c>
      <c r="AJ1185" s="32"/>
      <c r="AK1185" s="33"/>
    </row>
    <row r="1186" spans="1:37" s="34" customFormat="1" x14ac:dyDescent="0.25">
      <c r="A1186" s="23">
        <f t="shared" si="132"/>
        <v>1178</v>
      </c>
      <c r="B1186" s="24" t="s">
        <v>44</v>
      </c>
      <c r="C1186" s="23" t="str">
        <f>+[1]DEPURADO!A1180</f>
        <v>FEH119112</v>
      </c>
      <c r="D1186" s="23" t="str">
        <f>+[1]DEPURADO!B1180</f>
        <v>FEH119112</v>
      </c>
      <c r="E1186" s="25">
        <f>+[1]DEPURADO!C1180</f>
        <v>44299</v>
      </c>
      <c r="F1186" s="26">
        <f>+IF([1]DEPURADO!D1180&gt;1,[1]DEPURADO!D1180," ")</f>
        <v>44334</v>
      </c>
      <c r="G1186" s="27">
        <f>[1]DEPURADO!F1180</f>
        <v>2896551</v>
      </c>
      <c r="H1186" s="28">
        <v>0</v>
      </c>
      <c r="I1186" s="28">
        <f>+[1]DEPURADO!N1180+[1]DEPURADO!O1180</f>
        <v>0</v>
      </c>
      <c r="J1186" s="28">
        <f>+[1]DEPURADO!S1180</f>
        <v>2896551</v>
      </c>
      <c r="K1186" s="29">
        <f>+[1]DEPURADO!Q1180+[1]DEPURADO!R1180</f>
        <v>0</v>
      </c>
      <c r="L1186" s="28">
        <v>0</v>
      </c>
      <c r="M1186" s="28">
        <v>0</v>
      </c>
      <c r="N1186" s="28">
        <f t="shared" si="126"/>
        <v>2896551</v>
      </c>
      <c r="O1186" s="28">
        <f t="shared" si="127"/>
        <v>0</v>
      </c>
      <c r="P1186" s="24" t="str">
        <f>IF([1]DEPURADO!I1180&gt;1,0,[1]DEPURADO!B1180)</f>
        <v>FEH119112</v>
      </c>
      <c r="Q1186" s="30">
        <f t="shared" si="128"/>
        <v>2896551</v>
      </c>
      <c r="R1186" s="31">
        <f t="shared" si="129"/>
        <v>0</v>
      </c>
      <c r="S1186" s="31">
        <f>+[1]DEPURADO!K1180</f>
        <v>0</v>
      </c>
      <c r="T1186" s="23" t="s">
        <v>45</v>
      </c>
      <c r="U1186" s="31">
        <f>+[1]DEPURADO!J1180</f>
        <v>0</v>
      </c>
      <c r="V1186" s="30"/>
      <c r="W1186" s="23" t="s">
        <v>45</v>
      </c>
      <c r="X1186" s="31">
        <f>+[1]DEPURADO!L1180+[1]DEPURADO!M1180</f>
        <v>0</v>
      </c>
      <c r="Y1186" s="23" t="s">
        <v>45</v>
      </c>
      <c r="Z1186" s="31">
        <f t="shared" si="130"/>
        <v>0</v>
      </c>
      <c r="AA1186" s="31"/>
      <c r="AB1186" s="31">
        <v>0</v>
      </c>
      <c r="AC1186" s="31">
        <v>0</v>
      </c>
      <c r="AD1186" s="30"/>
      <c r="AE1186" s="30">
        <f>+[1]DEPURADO!L1180</f>
        <v>0</v>
      </c>
      <c r="AF1186" s="30">
        <v>0</v>
      </c>
      <c r="AG1186" s="30">
        <f t="shared" si="131"/>
        <v>0</v>
      </c>
      <c r="AH1186" s="30">
        <v>0</v>
      </c>
      <c r="AI1186" s="30" t="str">
        <f>+[1]DEPURADO!G1180</f>
        <v>CANCELADO</v>
      </c>
      <c r="AJ1186" s="32"/>
      <c r="AK1186" s="33"/>
    </row>
    <row r="1187" spans="1:37" s="34" customFormat="1" x14ac:dyDescent="0.25">
      <c r="A1187" s="23">
        <f t="shared" si="132"/>
        <v>1179</v>
      </c>
      <c r="B1187" s="24" t="s">
        <v>44</v>
      </c>
      <c r="C1187" s="23" t="str">
        <f>+[1]DEPURADO!A1181</f>
        <v>FEH119334</v>
      </c>
      <c r="D1187" s="23" t="str">
        <f>+[1]DEPURADO!B1181</f>
        <v>FEH119334</v>
      </c>
      <c r="E1187" s="25">
        <f>+[1]DEPURADO!C1181</f>
        <v>44300</v>
      </c>
      <c r="F1187" s="26">
        <f>+IF([1]DEPURADO!D1181&gt;1,[1]DEPURADO!D1181," ")</f>
        <v>44368</v>
      </c>
      <c r="G1187" s="27">
        <f>[1]DEPURADO!F1181</f>
        <v>1003263</v>
      </c>
      <c r="H1187" s="28">
        <v>0</v>
      </c>
      <c r="I1187" s="28">
        <f>+[1]DEPURADO!N1181+[1]DEPURADO!O1181</f>
        <v>0</v>
      </c>
      <c r="J1187" s="28">
        <f>+[1]DEPURADO!S1181</f>
        <v>0</v>
      </c>
      <c r="K1187" s="29">
        <f>+[1]DEPURADO!Q1181+[1]DEPURADO!R1181</f>
        <v>0</v>
      </c>
      <c r="L1187" s="28">
        <v>0</v>
      </c>
      <c r="M1187" s="28">
        <v>0</v>
      </c>
      <c r="N1187" s="28">
        <f t="shared" si="126"/>
        <v>0</v>
      </c>
      <c r="O1187" s="28">
        <f t="shared" si="127"/>
        <v>1003263</v>
      </c>
      <c r="P1187" s="24" t="str">
        <f>IF([1]DEPURADO!I1181&gt;1,0,[1]DEPURADO!B1181)</f>
        <v>FEH119334</v>
      </c>
      <c r="Q1187" s="30">
        <f t="shared" si="128"/>
        <v>1003263</v>
      </c>
      <c r="R1187" s="31">
        <f t="shared" si="129"/>
        <v>0</v>
      </c>
      <c r="S1187" s="31">
        <f>+[1]DEPURADO!K1181</f>
        <v>0</v>
      </c>
      <c r="T1187" s="23" t="s">
        <v>45</v>
      </c>
      <c r="U1187" s="31">
        <f>+[1]DEPURADO!J1181</f>
        <v>0</v>
      </c>
      <c r="V1187" s="30"/>
      <c r="W1187" s="23" t="s">
        <v>45</v>
      </c>
      <c r="X1187" s="31">
        <f>+[1]DEPURADO!L1181+[1]DEPURADO!M1181</f>
        <v>0</v>
      </c>
      <c r="Y1187" s="23" t="s">
        <v>45</v>
      </c>
      <c r="Z1187" s="31">
        <f t="shared" si="130"/>
        <v>0</v>
      </c>
      <c r="AA1187" s="31"/>
      <c r="AB1187" s="31">
        <v>0</v>
      </c>
      <c r="AC1187" s="31">
        <v>0</v>
      </c>
      <c r="AD1187" s="30"/>
      <c r="AE1187" s="30">
        <f>+[1]DEPURADO!L1181</f>
        <v>0</v>
      </c>
      <c r="AF1187" s="30">
        <v>0</v>
      </c>
      <c r="AG1187" s="30">
        <f t="shared" si="131"/>
        <v>1003263</v>
      </c>
      <c r="AH1187" s="30">
        <v>0</v>
      </c>
      <c r="AI1187" s="30" t="str">
        <f>+[1]DEPURADO!G1181</f>
        <v>SALDO A FAVOR DEL PRESTADOR</v>
      </c>
      <c r="AJ1187" s="32"/>
      <c r="AK1187" s="33"/>
    </row>
    <row r="1188" spans="1:37" s="34" customFormat="1" x14ac:dyDescent="0.25">
      <c r="A1188" s="23">
        <f t="shared" si="132"/>
        <v>1180</v>
      </c>
      <c r="B1188" s="24" t="s">
        <v>44</v>
      </c>
      <c r="C1188" s="23" t="str">
        <f>+[1]DEPURADO!A1182</f>
        <v>FEH119416</v>
      </c>
      <c r="D1188" s="23" t="str">
        <f>+[1]DEPURADO!B1182</f>
        <v>FEH119416</v>
      </c>
      <c r="E1188" s="25">
        <f>+[1]DEPURADO!C1182</f>
        <v>44300</v>
      </c>
      <c r="F1188" s="26">
        <f>+IF([1]DEPURADO!D1182&gt;1,[1]DEPURADO!D1182," ")</f>
        <v>44334</v>
      </c>
      <c r="G1188" s="27">
        <f>[1]DEPURADO!F1182</f>
        <v>34135</v>
      </c>
      <c r="H1188" s="28">
        <v>0</v>
      </c>
      <c r="I1188" s="28">
        <f>+[1]DEPURADO!N1182+[1]DEPURADO!O1182</f>
        <v>0</v>
      </c>
      <c r="J1188" s="28">
        <f>+[1]DEPURADO!S1182</f>
        <v>34135</v>
      </c>
      <c r="K1188" s="29">
        <f>+[1]DEPURADO!Q1182+[1]DEPURADO!R1182</f>
        <v>0</v>
      </c>
      <c r="L1188" s="28">
        <v>0</v>
      </c>
      <c r="M1188" s="28">
        <v>0</v>
      </c>
      <c r="N1188" s="28">
        <f t="shared" si="126"/>
        <v>34135</v>
      </c>
      <c r="O1188" s="28">
        <f t="shared" si="127"/>
        <v>0</v>
      </c>
      <c r="P1188" s="24" t="str">
        <f>IF([1]DEPURADO!I1182&gt;1,0,[1]DEPURADO!B1182)</f>
        <v>FEH119416</v>
      </c>
      <c r="Q1188" s="30">
        <f t="shared" si="128"/>
        <v>34135</v>
      </c>
      <c r="R1188" s="31">
        <f t="shared" si="129"/>
        <v>0</v>
      </c>
      <c r="S1188" s="31">
        <f>+[1]DEPURADO!K1182</f>
        <v>0</v>
      </c>
      <c r="T1188" s="23" t="s">
        <v>45</v>
      </c>
      <c r="U1188" s="31">
        <f>+[1]DEPURADO!J1182</f>
        <v>0</v>
      </c>
      <c r="V1188" s="30"/>
      <c r="W1188" s="23" t="s">
        <v>45</v>
      </c>
      <c r="X1188" s="31">
        <f>+[1]DEPURADO!L1182+[1]DEPURADO!M1182</f>
        <v>0</v>
      </c>
      <c r="Y1188" s="23" t="s">
        <v>45</v>
      </c>
      <c r="Z1188" s="31">
        <f t="shared" si="130"/>
        <v>0</v>
      </c>
      <c r="AA1188" s="31"/>
      <c r="AB1188" s="31">
        <v>0</v>
      </c>
      <c r="AC1188" s="31">
        <v>0</v>
      </c>
      <c r="AD1188" s="30"/>
      <c r="AE1188" s="30">
        <f>+[1]DEPURADO!L1182</f>
        <v>0</v>
      </c>
      <c r="AF1188" s="30">
        <v>0</v>
      </c>
      <c r="AG1188" s="30">
        <f t="shared" si="131"/>
        <v>0</v>
      </c>
      <c r="AH1188" s="30">
        <v>0</v>
      </c>
      <c r="AI1188" s="30" t="str">
        <f>+[1]DEPURADO!G1182</f>
        <v>CANCELADO</v>
      </c>
      <c r="AJ1188" s="32"/>
      <c r="AK1188" s="33"/>
    </row>
    <row r="1189" spans="1:37" s="34" customFormat="1" x14ac:dyDescent="0.25">
      <c r="A1189" s="23">
        <f t="shared" si="132"/>
        <v>1181</v>
      </c>
      <c r="B1189" s="24" t="s">
        <v>44</v>
      </c>
      <c r="C1189" s="23" t="str">
        <f>+[1]DEPURADO!A1183</f>
        <v>FEH118305</v>
      </c>
      <c r="D1189" s="23" t="str">
        <f>+[1]DEPURADO!B1183</f>
        <v>FEH118305</v>
      </c>
      <c r="E1189" s="25">
        <f>+[1]DEPURADO!C1183</f>
        <v>44295</v>
      </c>
      <c r="F1189" s="26">
        <f>+IF([1]DEPURADO!D1183&gt;1,[1]DEPURADO!D1183," ")</f>
        <v>44334</v>
      </c>
      <c r="G1189" s="27">
        <f>[1]DEPURADO!F1183</f>
        <v>103936</v>
      </c>
      <c r="H1189" s="28">
        <v>0</v>
      </c>
      <c r="I1189" s="28">
        <f>+[1]DEPURADO!N1183+[1]DEPURADO!O1183</f>
        <v>0</v>
      </c>
      <c r="J1189" s="28">
        <f>+[1]DEPURADO!S1183</f>
        <v>103936</v>
      </c>
      <c r="K1189" s="29">
        <f>+[1]DEPURADO!Q1183+[1]DEPURADO!R1183</f>
        <v>0</v>
      </c>
      <c r="L1189" s="28">
        <v>0</v>
      </c>
      <c r="M1189" s="28">
        <v>0</v>
      </c>
      <c r="N1189" s="28">
        <f t="shared" si="126"/>
        <v>103936</v>
      </c>
      <c r="O1189" s="28">
        <f t="shared" si="127"/>
        <v>0</v>
      </c>
      <c r="P1189" s="24" t="str">
        <f>IF([1]DEPURADO!I1183&gt;1,0,[1]DEPURADO!B1183)</f>
        <v>FEH118305</v>
      </c>
      <c r="Q1189" s="30">
        <f t="shared" si="128"/>
        <v>103936</v>
      </c>
      <c r="R1189" s="31">
        <f t="shared" si="129"/>
        <v>0</v>
      </c>
      <c r="S1189" s="31">
        <f>+[1]DEPURADO!K1183</f>
        <v>0</v>
      </c>
      <c r="T1189" s="23" t="s">
        <v>45</v>
      </c>
      <c r="U1189" s="31">
        <f>+[1]DEPURADO!J1183</f>
        <v>0</v>
      </c>
      <c r="V1189" s="30"/>
      <c r="W1189" s="23" t="s">
        <v>45</v>
      </c>
      <c r="X1189" s="31">
        <f>+[1]DEPURADO!L1183+[1]DEPURADO!M1183</f>
        <v>0</v>
      </c>
      <c r="Y1189" s="23" t="s">
        <v>45</v>
      </c>
      <c r="Z1189" s="31">
        <f t="shared" si="130"/>
        <v>0</v>
      </c>
      <c r="AA1189" s="31"/>
      <c r="AB1189" s="31">
        <v>0</v>
      </c>
      <c r="AC1189" s="31">
        <v>0</v>
      </c>
      <c r="AD1189" s="30"/>
      <c r="AE1189" s="30">
        <f>+[1]DEPURADO!L1183</f>
        <v>0</v>
      </c>
      <c r="AF1189" s="30">
        <v>0</v>
      </c>
      <c r="AG1189" s="30">
        <f t="shared" si="131"/>
        <v>0</v>
      </c>
      <c r="AH1189" s="30">
        <v>0</v>
      </c>
      <c r="AI1189" s="30" t="str">
        <f>+[1]DEPURADO!G1183</f>
        <v>CANCELADO</v>
      </c>
      <c r="AJ1189" s="32"/>
      <c r="AK1189" s="33"/>
    </row>
    <row r="1190" spans="1:37" s="34" customFormat="1" x14ac:dyDescent="0.25">
      <c r="A1190" s="23">
        <f t="shared" si="132"/>
        <v>1182</v>
      </c>
      <c r="B1190" s="24" t="s">
        <v>44</v>
      </c>
      <c r="C1190" s="23" t="str">
        <f>+[1]DEPURADO!A1184</f>
        <v>FEH118393</v>
      </c>
      <c r="D1190" s="23" t="str">
        <f>+[1]DEPURADO!B1184</f>
        <v>FEH118393</v>
      </c>
      <c r="E1190" s="25">
        <f>+[1]DEPURADO!C1184</f>
        <v>44295</v>
      </c>
      <c r="F1190" s="26">
        <f>+IF([1]DEPURADO!D1184&gt;1,[1]DEPURADO!D1184," ")</f>
        <v>44334</v>
      </c>
      <c r="G1190" s="27">
        <f>[1]DEPURADO!F1184</f>
        <v>99627</v>
      </c>
      <c r="H1190" s="28">
        <v>0</v>
      </c>
      <c r="I1190" s="28">
        <f>+[1]DEPURADO!N1184+[1]DEPURADO!O1184</f>
        <v>0</v>
      </c>
      <c r="J1190" s="28">
        <f>+[1]DEPURADO!S1184</f>
        <v>99627</v>
      </c>
      <c r="K1190" s="29">
        <f>+[1]DEPURADO!Q1184+[1]DEPURADO!R1184</f>
        <v>0</v>
      </c>
      <c r="L1190" s="28">
        <v>0</v>
      </c>
      <c r="M1190" s="28">
        <v>0</v>
      </c>
      <c r="N1190" s="28">
        <f t="shared" si="126"/>
        <v>99627</v>
      </c>
      <c r="O1190" s="28">
        <f t="shared" si="127"/>
        <v>0</v>
      </c>
      <c r="P1190" s="24" t="str">
        <f>IF([1]DEPURADO!I1184&gt;1,0,[1]DEPURADO!B1184)</f>
        <v>FEH118393</v>
      </c>
      <c r="Q1190" s="30">
        <f t="shared" si="128"/>
        <v>99627</v>
      </c>
      <c r="R1190" s="31">
        <f t="shared" si="129"/>
        <v>0</v>
      </c>
      <c r="S1190" s="31">
        <f>+[1]DEPURADO!K1184</f>
        <v>0</v>
      </c>
      <c r="T1190" s="23" t="s">
        <v>45</v>
      </c>
      <c r="U1190" s="31">
        <f>+[1]DEPURADO!J1184</f>
        <v>0</v>
      </c>
      <c r="V1190" s="30"/>
      <c r="W1190" s="23" t="s">
        <v>45</v>
      </c>
      <c r="X1190" s="31">
        <f>+[1]DEPURADO!L1184+[1]DEPURADO!M1184</f>
        <v>0</v>
      </c>
      <c r="Y1190" s="23" t="s">
        <v>45</v>
      </c>
      <c r="Z1190" s="31">
        <f t="shared" si="130"/>
        <v>0</v>
      </c>
      <c r="AA1190" s="31"/>
      <c r="AB1190" s="31">
        <v>0</v>
      </c>
      <c r="AC1190" s="31">
        <v>0</v>
      </c>
      <c r="AD1190" s="30"/>
      <c r="AE1190" s="30">
        <f>+[1]DEPURADO!L1184</f>
        <v>0</v>
      </c>
      <c r="AF1190" s="30">
        <v>0</v>
      </c>
      <c r="AG1190" s="30">
        <f t="shared" si="131"/>
        <v>0</v>
      </c>
      <c r="AH1190" s="30">
        <v>0</v>
      </c>
      <c r="AI1190" s="30" t="str">
        <f>+[1]DEPURADO!G1184</f>
        <v>CANCELADO</v>
      </c>
      <c r="AJ1190" s="32"/>
      <c r="AK1190" s="33"/>
    </row>
    <row r="1191" spans="1:37" s="34" customFormat="1" x14ac:dyDescent="0.25">
      <c r="A1191" s="23">
        <f t="shared" si="132"/>
        <v>1183</v>
      </c>
      <c r="B1191" s="24" t="s">
        <v>44</v>
      </c>
      <c r="C1191" s="23" t="str">
        <f>+[1]DEPURADO!A1185</f>
        <v>FEH118422</v>
      </c>
      <c r="D1191" s="23" t="str">
        <f>+[1]DEPURADO!B1185</f>
        <v>FEH118422</v>
      </c>
      <c r="E1191" s="25">
        <f>+[1]DEPURADO!C1185</f>
        <v>44295</v>
      </c>
      <c r="F1191" s="26">
        <f>+IF([1]DEPURADO!D1185&gt;1,[1]DEPURADO!D1185," ")</f>
        <v>44334</v>
      </c>
      <c r="G1191" s="27">
        <f>[1]DEPURADO!F1185</f>
        <v>23540</v>
      </c>
      <c r="H1191" s="28">
        <v>0</v>
      </c>
      <c r="I1191" s="28">
        <f>+[1]DEPURADO!N1185+[1]DEPURADO!O1185</f>
        <v>0</v>
      </c>
      <c r="J1191" s="28">
        <f>+[1]DEPURADO!S1185</f>
        <v>23540</v>
      </c>
      <c r="K1191" s="29">
        <f>+[1]DEPURADO!Q1185+[1]DEPURADO!R1185</f>
        <v>0</v>
      </c>
      <c r="L1191" s="28">
        <v>0</v>
      </c>
      <c r="M1191" s="28">
        <v>0</v>
      </c>
      <c r="N1191" s="28">
        <f t="shared" si="126"/>
        <v>23540</v>
      </c>
      <c r="O1191" s="28">
        <f t="shared" si="127"/>
        <v>0</v>
      </c>
      <c r="P1191" s="24" t="str">
        <f>IF([1]DEPURADO!I1185&gt;1,0,[1]DEPURADO!B1185)</f>
        <v>FEH118422</v>
      </c>
      <c r="Q1191" s="30">
        <f t="shared" si="128"/>
        <v>23540</v>
      </c>
      <c r="R1191" s="31">
        <f t="shared" si="129"/>
        <v>0</v>
      </c>
      <c r="S1191" s="31">
        <f>+[1]DEPURADO!K1185</f>
        <v>0</v>
      </c>
      <c r="T1191" s="23" t="s">
        <v>45</v>
      </c>
      <c r="U1191" s="31">
        <f>+[1]DEPURADO!J1185</f>
        <v>0</v>
      </c>
      <c r="V1191" s="30"/>
      <c r="W1191" s="23" t="s">
        <v>45</v>
      </c>
      <c r="X1191" s="31">
        <f>+[1]DEPURADO!L1185+[1]DEPURADO!M1185</f>
        <v>0</v>
      </c>
      <c r="Y1191" s="23" t="s">
        <v>45</v>
      </c>
      <c r="Z1191" s="31">
        <f t="shared" si="130"/>
        <v>0</v>
      </c>
      <c r="AA1191" s="31"/>
      <c r="AB1191" s="31">
        <v>0</v>
      </c>
      <c r="AC1191" s="31">
        <v>0</v>
      </c>
      <c r="AD1191" s="30"/>
      <c r="AE1191" s="30">
        <f>+[1]DEPURADO!L1185</f>
        <v>0</v>
      </c>
      <c r="AF1191" s="30">
        <v>0</v>
      </c>
      <c r="AG1191" s="30">
        <f t="shared" si="131"/>
        <v>0</v>
      </c>
      <c r="AH1191" s="30">
        <v>0</v>
      </c>
      <c r="AI1191" s="30" t="str">
        <f>+[1]DEPURADO!G1185</f>
        <v>CANCELADO</v>
      </c>
      <c r="AJ1191" s="32"/>
      <c r="AK1191" s="33"/>
    </row>
    <row r="1192" spans="1:37" s="34" customFormat="1" x14ac:dyDescent="0.25">
      <c r="A1192" s="23">
        <f t="shared" si="132"/>
        <v>1184</v>
      </c>
      <c r="B1192" s="24" t="s">
        <v>44</v>
      </c>
      <c r="C1192" s="23" t="str">
        <f>+[1]DEPURADO!A1186</f>
        <v>FEH118432</v>
      </c>
      <c r="D1192" s="23" t="str">
        <f>+[1]DEPURADO!B1186</f>
        <v>FEH118432</v>
      </c>
      <c r="E1192" s="25">
        <f>+[1]DEPURADO!C1186</f>
        <v>44295</v>
      </c>
      <c r="F1192" s="26">
        <f>+IF([1]DEPURADO!D1186&gt;1,[1]DEPURADO!D1186," ")</f>
        <v>44334</v>
      </c>
      <c r="G1192" s="27">
        <f>[1]DEPURADO!F1186</f>
        <v>34299</v>
      </c>
      <c r="H1192" s="28">
        <v>0</v>
      </c>
      <c r="I1192" s="28">
        <f>+[1]DEPURADO!N1186+[1]DEPURADO!O1186</f>
        <v>0</v>
      </c>
      <c r="J1192" s="28">
        <f>+[1]DEPURADO!S1186</f>
        <v>34299</v>
      </c>
      <c r="K1192" s="29">
        <f>+[1]DEPURADO!Q1186+[1]DEPURADO!R1186</f>
        <v>0</v>
      </c>
      <c r="L1192" s="28">
        <v>0</v>
      </c>
      <c r="M1192" s="28">
        <v>0</v>
      </c>
      <c r="N1192" s="28">
        <f t="shared" si="126"/>
        <v>34299</v>
      </c>
      <c r="O1192" s="28">
        <f t="shared" si="127"/>
        <v>0</v>
      </c>
      <c r="P1192" s="24" t="str">
        <f>IF([1]DEPURADO!I1186&gt;1,0,[1]DEPURADO!B1186)</f>
        <v>FEH118432</v>
      </c>
      <c r="Q1192" s="30">
        <f t="shared" si="128"/>
        <v>34299</v>
      </c>
      <c r="R1192" s="31">
        <f t="shared" si="129"/>
        <v>0</v>
      </c>
      <c r="S1192" s="31">
        <f>+[1]DEPURADO!K1186</f>
        <v>0</v>
      </c>
      <c r="T1192" s="23" t="s">
        <v>45</v>
      </c>
      <c r="U1192" s="31">
        <f>+[1]DEPURADO!J1186</f>
        <v>0</v>
      </c>
      <c r="V1192" s="30"/>
      <c r="W1192" s="23" t="s">
        <v>45</v>
      </c>
      <c r="X1192" s="31">
        <f>+[1]DEPURADO!L1186+[1]DEPURADO!M1186</f>
        <v>0</v>
      </c>
      <c r="Y1192" s="23" t="s">
        <v>45</v>
      </c>
      <c r="Z1192" s="31">
        <f t="shared" si="130"/>
        <v>0</v>
      </c>
      <c r="AA1192" s="31"/>
      <c r="AB1192" s="31">
        <v>0</v>
      </c>
      <c r="AC1192" s="31">
        <v>0</v>
      </c>
      <c r="AD1192" s="30"/>
      <c r="AE1192" s="30">
        <f>+[1]DEPURADO!L1186</f>
        <v>0</v>
      </c>
      <c r="AF1192" s="30">
        <v>0</v>
      </c>
      <c r="AG1192" s="30">
        <f t="shared" si="131"/>
        <v>0</v>
      </c>
      <c r="AH1192" s="30">
        <v>0</v>
      </c>
      <c r="AI1192" s="30" t="str">
        <f>+[1]DEPURADO!G1186</f>
        <v>CANCELADO</v>
      </c>
      <c r="AJ1192" s="32"/>
      <c r="AK1192" s="33"/>
    </row>
    <row r="1193" spans="1:37" s="34" customFormat="1" x14ac:dyDescent="0.25">
      <c r="A1193" s="23">
        <f t="shared" si="132"/>
        <v>1185</v>
      </c>
      <c r="B1193" s="24" t="s">
        <v>44</v>
      </c>
      <c r="C1193" s="23" t="str">
        <f>+[1]DEPURADO!A1187</f>
        <v>FEH118434</v>
      </c>
      <c r="D1193" s="23" t="str">
        <f>+[1]DEPURADO!B1187</f>
        <v>FEH118434</v>
      </c>
      <c r="E1193" s="25">
        <f>+[1]DEPURADO!C1187</f>
        <v>44295</v>
      </c>
      <c r="F1193" s="26">
        <f>+IF([1]DEPURADO!D1187&gt;1,[1]DEPURADO!D1187," ")</f>
        <v>44334</v>
      </c>
      <c r="G1193" s="27">
        <f>[1]DEPURADO!F1187</f>
        <v>77342</v>
      </c>
      <c r="H1193" s="28">
        <v>0</v>
      </c>
      <c r="I1193" s="28">
        <f>+[1]DEPURADO!N1187+[1]DEPURADO!O1187</f>
        <v>0</v>
      </c>
      <c r="J1193" s="28">
        <f>+[1]DEPURADO!S1187</f>
        <v>77342</v>
      </c>
      <c r="K1193" s="29">
        <f>+[1]DEPURADO!Q1187+[1]DEPURADO!R1187</f>
        <v>0</v>
      </c>
      <c r="L1193" s="28">
        <v>0</v>
      </c>
      <c r="M1193" s="28">
        <v>0</v>
      </c>
      <c r="N1193" s="28">
        <f t="shared" si="126"/>
        <v>77342</v>
      </c>
      <c r="O1193" s="28">
        <f t="shared" si="127"/>
        <v>0</v>
      </c>
      <c r="P1193" s="24" t="str">
        <f>IF([1]DEPURADO!I1187&gt;1,0,[1]DEPURADO!B1187)</f>
        <v>FEH118434</v>
      </c>
      <c r="Q1193" s="30">
        <f t="shared" si="128"/>
        <v>77342</v>
      </c>
      <c r="R1193" s="31">
        <f t="shared" si="129"/>
        <v>0</v>
      </c>
      <c r="S1193" s="31">
        <f>+[1]DEPURADO!K1187</f>
        <v>0</v>
      </c>
      <c r="T1193" s="23" t="s">
        <v>45</v>
      </c>
      <c r="U1193" s="31">
        <f>+[1]DEPURADO!J1187</f>
        <v>0</v>
      </c>
      <c r="V1193" s="30"/>
      <c r="W1193" s="23" t="s">
        <v>45</v>
      </c>
      <c r="X1193" s="31">
        <f>+[1]DEPURADO!L1187+[1]DEPURADO!M1187</f>
        <v>0</v>
      </c>
      <c r="Y1193" s="23" t="s">
        <v>45</v>
      </c>
      <c r="Z1193" s="31">
        <f t="shared" si="130"/>
        <v>0</v>
      </c>
      <c r="AA1193" s="31"/>
      <c r="AB1193" s="31">
        <v>0</v>
      </c>
      <c r="AC1193" s="31">
        <v>0</v>
      </c>
      <c r="AD1193" s="30"/>
      <c r="AE1193" s="30">
        <f>+[1]DEPURADO!L1187</f>
        <v>0</v>
      </c>
      <c r="AF1193" s="30">
        <v>0</v>
      </c>
      <c r="AG1193" s="30">
        <f t="shared" si="131"/>
        <v>0</v>
      </c>
      <c r="AH1193" s="30">
        <v>0</v>
      </c>
      <c r="AI1193" s="30" t="str">
        <f>+[1]DEPURADO!G1187</f>
        <v>CANCELADO</v>
      </c>
      <c r="AJ1193" s="32"/>
      <c r="AK1193" s="33"/>
    </row>
    <row r="1194" spans="1:37" s="34" customFormat="1" x14ac:dyDescent="0.25">
      <c r="A1194" s="23">
        <f t="shared" si="132"/>
        <v>1186</v>
      </c>
      <c r="B1194" s="24" t="s">
        <v>44</v>
      </c>
      <c r="C1194" s="23" t="str">
        <f>+[1]DEPURADO!A1188</f>
        <v>FEH118436</v>
      </c>
      <c r="D1194" s="23" t="str">
        <f>+[1]DEPURADO!B1188</f>
        <v>FEH118436</v>
      </c>
      <c r="E1194" s="25">
        <f>+[1]DEPURADO!C1188</f>
        <v>44295</v>
      </c>
      <c r="F1194" s="26">
        <f>+IF([1]DEPURADO!D1188&gt;1,[1]DEPURADO!D1188," ")</f>
        <v>44334</v>
      </c>
      <c r="G1194" s="27">
        <f>[1]DEPURADO!F1188</f>
        <v>24564</v>
      </c>
      <c r="H1194" s="28">
        <v>0</v>
      </c>
      <c r="I1194" s="28">
        <f>+[1]DEPURADO!N1188+[1]DEPURADO!O1188</f>
        <v>0</v>
      </c>
      <c r="J1194" s="28">
        <f>+[1]DEPURADO!S1188</f>
        <v>24564</v>
      </c>
      <c r="K1194" s="29">
        <f>+[1]DEPURADO!Q1188+[1]DEPURADO!R1188</f>
        <v>0</v>
      </c>
      <c r="L1194" s="28">
        <v>0</v>
      </c>
      <c r="M1194" s="28">
        <v>0</v>
      </c>
      <c r="N1194" s="28">
        <f t="shared" si="126"/>
        <v>24564</v>
      </c>
      <c r="O1194" s="28">
        <f t="shared" si="127"/>
        <v>0</v>
      </c>
      <c r="P1194" s="24" t="str">
        <f>IF([1]DEPURADO!I1188&gt;1,0,[1]DEPURADO!B1188)</f>
        <v>FEH118436</v>
      </c>
      <c r="Q1194" s="30">
        <f t="shared" si="128"/>
        <v>24564</v>
      </c>
      <c r="R1194" s="31">
        <f t="shared" si="129"/>
        <v>0</v>
      </c>
      <c r="S1194" s="31">
        <f>+[1]DEPURADO!K1188</f>
        <v>0</v>
      </c>
      <c r="T1194" s="23" t="s">
        <v>45</v>
      </c>
      <c r="U1194" s="31">
        <f>+[1]DEPURADO!J1188</f>
        <v>0</v>
      </c>
      <c r="V1194" s="30"/>
      <c r="W1194" s="23" t="s">
        <v>45</v>
      </c>
      <c r="X1194" s="31">
        <f>+[1]DEPURADO!L1188+[1]DEPURADO!M1188</f>
        <v>0</v>
      </c>
      <c r="Y1194" s="23" t="s">
        <v>45</v>
      </c>
      <c r="Z1194" s="31">
        <f t="shared" si="130"/>
        <v>0</v>
      </c>
      <c r="AA1194" s="31"/>
      <c r="AB1194" s="31">
        <v>0</v>
      </c>
      <c r="AC1194" s="31">
        <v>0</v>
      </c>
      <c r="AD1194" s="30"/>
      <c r="AE1194" s="30">
        <f>+[1]DEPURADO!L1188</f>
        <v>0</v>
      </c>
      <c r="AF1194" s="30">
        <v>0</v>
      </c>
      <c r="AG1194" s="30">
        <f t="shared" si="131"/>
        <v>0</v>
      </c>
      <c r="AH1194" s="30">
        <v>0</v>
      </c>
      <c r="AI1194" s="30" t="str">
        <f>+[1]DEPURADO!G1188</f>
        <v>CANCELADO</v>
      </c>
      <c r="AJ1194" s="32"/>
      <c r="AK1194" s="33"/>
    </row>
    <row r="1195" spans="1:37" s="34" customFormat="1" x14ac:dyDescent="0.25">
      <c r="A1195" s="23">
        <f t="shared" si="132"/>
        <v>1187</v>
      </c>
      <c r="B1195" s="24" t="s">
        <v>44</v>
      </c>
      <c r="C1195" s="23" t="str">
        <f>+[1]DEPURADO!A1189</f>
        <v>FEH118437</v>
      </c>
      <c r="D1195" s="23" t="str">
        <f>+[1]DEPURADO!B1189</f>
        <v>FEH118437</v>
      </c>
      <c r="E1195" s="25">
        <f>+[1]DEPURADO!C1189</f>
        <v>44295</v>
      </c>
      <c r="F1195" s="26">
        <f>+IF([1]DEPURADO!D1189&gt;1,[1]DEPURADO!D1189," ")</f>
        <v>44334</v>
      </c>
      <c r="G1195" s="27">
        <f>[1]DEPURADO!F1189</f>
        <v>24564</v>
      </c>
      <c r="H1195" s="28">
        <v>0</v>
      </c>
      <c r="I1195" s="28">
        <f>+[1]DEPURADO!N1189+[1]DEPURADO!O1189</f>
        <v>0</v>
      </c>
      <c r="J1195" s="28">
        <f>+[1]DEPURADO!S1189</f>
        <v>24564</v>
      </c>
      <c r="K1195" s="29">
        <f>+[1]DEPURADO!Q1189+[1]DEPURADO!R1189</f>
        <v>0</v>
      </c>
      <c r="L1195" s="28">
        <v>0</v>
      </c>
      <c r="M1195" s="28">
        <v>0</v>
      </c>
      <c r="N1195" s="28">
        <f t="shared" si="126"/>
        <v>24564</v>
      </c>
      <c r="O1195" s="28">
        <f t="shared" si="127"/>
        <v>0</v>
      </c>
      <c r="P1195" s="24" t="str">
        <f>IF([1]DEPURADO!I1189&gt;1,0,[1]DEPURADO!B1189)</f>
        <v>FEH118437</v>
      </c>
      <c r="Q1195" s="30">
        <f t="shared" si="128"/>
        <v>24564</v>
      </c>
      <c r="R1195" s="31">
        <f t="shared" si="129"/>
        <v>0</v>
      </c>
      <c r="S1195" s="31">
        <f>+[1]DEPURADO!K1189</f>
        <v>0</v>
      </c>
      <c r="T1195" s="23" t="s">
        <v>45</v>
      </c>
      <c r="U1195" s="31">
        <f>+[1]DEPURADO!J1189</f>
        <v>0</v>
      </c>
      <c r="V1195" s="30"/>
      <c r="W1195" s="23" t="s">
        <v>45</v>
      </c>
      <c r="X1195" s="31">
        <f>+[1]DEPURADO!L1189+[1]DEPURADO!M1189</f>
        <v>0</v>
      </c>
      <c r="Y1195" s="23" t="s">
        <v>45</v>
      </c>
      <c r="Z1195" s="31">
        <f t="shared" si="130"/>
        <v>0</v>
      </c>
      <c r="AA1195" s="31"/>
      <c r="AB1195" s="31">
        <v>0</v>
      </c>
      <c r="AC1195" s="31">
        <v>0</v>
      </c>
      <c r="AD1195" s="30"/>
      <c r="AE1195" s="30">
        <f>+[1]DEPURADO!L1189</f>
        <v>0</v>
      </c>
      <c r="AF1195" s="30">
        <v>0</v>
      </c>
      <c r="AG1195" s="30">
        <f t="shared" si="131"/>
        <v>0</v>
      </c>
      <c r="AH1195" s="30">
        <v>0</v>
      </c>
      <c r="AI1195" s="30" t="str">
        <f>+[1]DEPURADO!G1189</f>
        <v>CANCELADO</v>
      </c>
      <c r="AJ1195" s="32"/>
      <c r="AK1195" s="33"/>
    </row>
    <row r="1196" spans="1:37" s="34" customFormat="1" x14ac:dyDescent="0.25">
      <c r="A1196" s="23">
        <f t="shared" si="132"/>
        <v>1188</v>
      </c>
      <c r="B1196" s="24" t="s">
        <v>44</v>
      </c>
      <c r="C1196" s="23" t="str">
        <f>+[1]DEPURADO!A1190</f>
        <v>FEH118440</v>
      </c>
      <c r="D1196" s="23" t="str">
        <f>+[1]DEPURADO!B1190</f>
        <v>FEH118440</v>
      </c>
      <c r="E1196" s="25">
        <f>+[1]DEPURADO!C1190</f>
        <v>44295</v>
      </c>
      <c r="F1196" s="26">
        <f>+IF([1]DEPURADO!D1190&gt;1,[1]DEPURADO!D1190," ")</f>
        <v>44334</v>
      </c>
      <c r="G1196" s="27">
        <f>[1]DEPURADO!F1190</f>
        <v>24564</v>
      </c>
      <c r="H1196" s="28">
        <v>0</v>
      </c>
      <c r="I1196" s="28">
        <f>+[1]DEPURADO!N1190+[1]DEPURADO!O1190</f>
        <v>0</v>
      </c>
      <c r="J1196" s="28">
        <f>+[1]DEPURADO!S1190</f>
        <v>24564</v>
      </c>
      <c r="K1196" s="29">
        <f>+[1]DEPURADO!Q1190+[1]DEPURADO!R1190</f>
        <v>0</v>
      </c>
      <c r="L1196" s="28">
        <v>0</v>
      </c>
      <c r="M1196" s="28">
        <v>0</v>
      </c>
      <c r="N1196" s="28">
        <f t="shared" si="126"/>
        <v>24564</v>
      </c>
      <c r="O1196" s="28">
        <f t="shared" si="127"/>
        <v>0</v>
      </c>
      <c r="P1196" s="24" t="str">
        <f>IF([1]DEPURADO!I1190&gt;1,0,[1]DEPURADO!B1190)</f>
        <v>FEH118440</v>
      </c>
      <c r="Q1196" s="30">
        <f t="shared" si="128"/>
        <v>24564</v>
      </c>
      <c r="R1196" s="31">
        <f t="shared" si="129"/>
        <v>0</v>
      </c>
      <c r="S1196" s="31">
        <f>+[1]DEPURADO!K1190</f>
        <v>0</v>
      </c>
      <c r="T1196" s="23" t="s">
        <v>45</v>
      </c>
      <c r="U1196" s="31">
        <f>+[1]DEPURADO!J1190</f>
        <v>0</v>
      </c>
      <c r="V1196" s="30"/>
      <c r="W1196" s="23" t="s">
        <v>45</v>
      </c>
      <c r="X1196" s="31">
        <f>+[1]DEPURADO!L1190+[1]DEPURADO!M1190</f>
        <v>0</v>
      </c>
      <c r="Y1196" s="23" t="s">
        <v>45</v>
      </c>
      <c r="Z1196" s="31">
        <f t="shared" si="130"/>
        <v>0</v>
      </c>
      <c r="AA1196" s="31"/>
      <c r="AB1196" s="31">
        <v>0</v>
      </c>
      <c r="AC1196" s="31">
        <v>0</v>
      </c>
      <c r="AD1196" s="30"/>
      <c r="AE1196" s="30">
        <f>+[1]DEPURADO!L1190</f>
        <v>0</v>
      </c>
      <c r="AF1196" s="30">
        <v>0</v>
      </c>
      <c r="AG1196" s="30">
        <f t="shared" si="131"/>
        <v>0</v>
      </c>
      <c r="AH1196" s="30">
        <v>0</v>
      </c>
      <c r="AI1196" s="30" t="str">
        <f>+[1]DEPURADO!G1190</f>
        <v>CANCELADO</v>
      </c>
      <c r="AJ1196" s="32"/>
      <c r="AK1196" s="33"/>
    </row>
    <row r="1197" spans="1:37" s="34" customFormat="1" x14ac:dyDescent="0.25">
      <c r="A1197" s="23">
        <f t="shared" si="132"/>
        <v>1189</v>
      </c>
      <c r="B1197" s="24" t="s">
        <v>44</v>
      </c>
      <c r="C1197" s="23" t="str">
        <f>+[1]DEPURADO!A1191</f>
        <v>FEH118446</v>
      </c>
      <c r="D1197" s="23" t="str">
        <f>+[1]DEPURADO!B1191</f>
        <v>FEH118446</v>
      </c>
      <c r="E1197" s="25">
        <f>+[1]DEPURADO!C1191</f>
        <v>44295</v>
      </c>
      <c r="F1197" s="26">
        <f>+IF([1]DEPURADO!D1191&gt;1,[1]DEPURADO!D1191," ")</f>
        <v>44334</v>
      </c>
      <c r="G1197" s="27">
        <f>[1]DEPURADO!F1191</f>
        <v>24564</v>
      </c>
      <c r="H1197" s="28">
        <v>0</v>
      </c>
      <c r="I1197" s="28">
        <f>+[1]DEPURADO!N1191+[1]DEPURADO!O1191</f>
        <v>0</v>
      </c>
      <c r="J1197" s="28">
        <f>+[1]DEPURADO!S1191</f>
        <v>24564</v>
      </c>
      <c r="K1197" s="29">
        <f>+[1]DEPURADO!Q1191+[1]DEPURADO!R1191</f>
        <v>0</v>
      </c>
      <c r="L1197" s="28">
        <v>0</v>
      </c>
      <c r="M1197" s="28">
        <v>0</v>
      </c>
      <c r="N1197" s="28">
        <f t="shared" si="126"/>
        <v>24564</v>
      </c>
      <c r="O1197" s="28">
        <f t="shared" si="127"/>
        <v>0</v>
      </c>
      <c r="P1197" s="24" t="str">
        <f>IF([1]DEPURADO!I1191&gt;1,0,[1]DEPURADO!B1191)</f>
        <v>FEH118446</v>
      </c>
      <c r="Q1197" s="30">
        <f t="shared" si="128"/>
        <v>24564</v>
      </c>
      <c r="R1197" s="31">
        <f t="shared" si="129"/>
        <v>0</v>
      </c>
      <c r="S1197" s="31">
        <f>+[1]DEPURADO!K1191</f>
        <v>0</v>
      </c>
      <c r="T1197" s="23" t="s">
        <v>45</v>
      </c>
      <c r="U1197" s="31">
        <f>+[1]DEPURADO!J1191</f>
        <v>0</v>
      </c>
      <c r="V1197" s="30"/>
      <c r="W1197" s="23" t="s">
        <v>45</v>
      </c>
      <c r="X1197" s="31">
        <f>+[1]DEPURADO!L1191+[1]DEPURADO!M1191</f>
        <v>0</v>
      </c>
      <c r="Y1197" s="23" t="s">
        <v>45</v>
      </c>
      <c r="Z1197" s="31">
        <f t="shared" si="130"/>
        <v>0</v>
      </c>
      <c r="AA1197" s="31"/>
      <c r="AB1197" s="31">
        <v>0</v>
      </c>
      <c r="AC1197" s="31">
        <v>0</v>
      </c>
      <c r="AD1197" s="30"/>
      <c r="AE1197" s="30">
        <f>+[1]DEPURADO!L1191</f>
        <v>0</v>
      </c>
      <c r="AF1197" s="30">
        <v>0</v>
      </c>
      <c r="AG1197" s="30">
        <f t="shared" si="131"/>
        <v>0</v>
      </c>
      <c r="AH1197" s="30">
        <v>0</v>
      </c>
      <c r="AI1197" s="30" t="str">
        <f>+[1]DEPURADO!G1191</f>
        <v>CANCELADO</v>
      </c>
      <c r="AJ1197" s="32"/>
      <c r="AK1197" s="33"/>
    </row>
    <row r="1198" spans="1:37" s="34" customFormat="1" x14ac:dyDescent="0.25">
      <c r="A1198" s="23">
        <f t="shared" si="132"/>
        <v>1190</v>
      </c>
      <c r="B1198" s="24" t="s">
        <v>44</v>
      </c>
      <c r="C1198" s="23" t="str">
        <f>+[1]DEPURADO!A1192</f>
        <v>FEH118447</v>
      </c>
      <c r="D1198" s="23" t="str">
        <f>+[1]DEPURADO!B1192</f>
        <v>FEH118447</v>
      </c>
      <c r="E1198" s="25">
        <f>+[1]DEPURADO!C1192</f>
        <v>44295</v>
      </c>
      <c r="F1198" s="26">
        <f>+IF([1]DEPURADO!D1192&gt;1,[1]DEPURADO!D1192," ")</f>
        <v>44334</v>
      </c>
      <c r="G1198" s="27">
        <f>[1]DEPURADO!F1192</f>
        <v>34299</v>
      </c>
      <c r="H1198" s="28">
        <v>0</v>
      </c>
      <c r="I1198" s="28">
        <f>+[1]DEPURADO!N1192+[1]DEPURADO!O1192</f>
        <v>0</v>
      </c>
      <c r="J1198" s="28">
        <f>+[1]DEPURADO!S1192</f>
        <v>34299</v>
      </c>
      <c r="K1198" s="29">
        <f>+[1]DEPURADO!Q1192+[1]DEPURADO!R1192</f>
        <v>0</v>
      </c>
      <c r="L1198" s="28">
        <v>0</v>
      </c>
      <c r="M1198" s="28">
        <v>0</v>
      </c>
      <c r="N1198" s="28">
        <f t="shared" si="126"/>
        <v>34299</v>
      </c>
      <c r="O1198" s="28">
        <f t="shared" si="127"/>
        <v>0</v>
      </c>
      <c r="P1198" s="24" t="str">
        <f>IF([1]DEPURADO!I1192&gt;1,0,[1]DEPURADO!B1192)</f>
        <v>FEH118447</v>
      </c>
      <c r="Q1198" s="30">
        <f t="shared" si="128"/>
        <v>34299</v>
      </c>
      <c r="R1198" s="31">
        <f t="shared" si="129"/>
        <v>0</v>
      </c>
      <c r="S1198" s="31">
        <f>+[1]DEPURADO!K1192</f>
        <v>0</v>
      </c>
      <c r="T1198" s="23" t="s">
        <v>45</v>
      </c>
      <c r="U1198" s="31">
        <f>+[1]DEPURADO!J1192</f>
        <v>0</v>
      </c>
      <c r="V1198" s="30"/>
      <c r="W1198" s="23" t="s">
        <v>45</v>
      </c>
      <c r="X1198" s="31">
        <f>+[1]DEPURADO!L1192+[1]DEPURADO!M1192</f>
        <v>0</v>
      </c>
      <c r="Y1198" s="23" t="s">
        <v>45</v>
      </c>
      <c r="Z1198" s="31">
        <f t="shared" si="130"/>
        <v>0</v>
      </c>
      <c r="AA1198" s="31"/>
      <c r="AB1198" s="31">
        <v>0</v>
      </c>
      <c r="AC1198" s="31">
        <v>0</v>
      </c>
      <c r="AD1198" s="30"/>
      <c r="AE1198" s="30">
        <f>+[1]DEPURADO!L1192</f>
        <v>0</v>
      </c>
      <c r="AF1198" s="30">
        <v>0</v>
      </c>
      <c r="AG1198" s="30">
        <f t="shared" si="131"/>
        <v>0</v>
      </c>
      <c r="AH1198" s="30">
        <v>0</v>
      </c>
      <c r="AI1198" s="30" t="str">
        <f>+[1]DEPURADO!G1192</f>
        <v>CANCELADO</v>
      </c>
      <c r="AJ1198" s="32"/>
      <c r="AK1198" s="33"/>
    </row>
    <row r="1199" spans="1:37" s="34" customFormat="1" x14ac:dyDescent="0.25">
      <c r="A1199" s="23">
        <f t="shared" si="132"/>
        <v>1191</v>
      </c>
      <c r="B1199" s="24" t="s">
        <v>44</v>
      </c>
      <c r="C1199" s="23" t="str">
        <f>+[1]DEPURADO!A1193</f>
        <v>FEH118449</v>
      </c>
      <c r="D1199" s="23" t="str">
        <f>+[1]DEPURADO!B1193</f>
        <v>FEH118449</v>
      </c>
      <c r="E1199" s="25">
        <f>+[1]DEPURADO!C1193</f>
        <v>44295</v>
      </c>
      <c r="F1199" s="26">
        <f>+IF([1]DEPURADO!D1193&gt;1,[1]DEPURADO!D1193," ")</f>
        <v>44334</v>
      </c>
      <c r="G1199" s="27">
        <f>[1]DEPURADO!F1193</f>
        <v>34299</v>
      </c>
      <c r="H1199" s="28">
        <v>0</v>
      </c>
      <c r="I1199" s="28">
        <f>+[1]DEPURADO!N1193+[1]DEPURADO!O1193</f>
        <v>0</v>
      </c>
      <c r="J1199" s="28">
        <f>+[1]DEPURADO!S1193</f>
        <v>34299</v>
      </c>
      <c r="K1199" s="29">
        <f>+[1]DEPURADO!Q1193+[1]DEPURADO!R1193</f>
        <v>0</v>
      </c>
      <c r="L1199" s="28">
        <v>0</v>
      </c>
      <c r="M1199" s="28">
        <v>0</v>
      </c>
      <c r="N1199" s="28">
        <f t="shared" si="126"/>
        <v>34299</v>
      </c>
      <c r="O1199" s="28">
        <f t="shared" si="127"/>
        <v>0</v>
      </c>
      <c r="P1199" s="24" t="str">
        <f>IF([1]DEPURADO!I1193&gt;1,0,[1]DEPURADO!B1193)</f>
        <v>FEH118449</v>
      </c>
      <c r="Q1199" s="30">
        <f t="shared" si="128"/>
        <v>34299</v>
      </c>
      <c r="R1199" s="31">
        <f t="shared" si="129"/>
        <v>0</v>
      </c>
      <c r="S1199" s="31">
        <f>+[1]DEPURADO!K1193</f>
        <v>0</v>
      </c>
      <c r="T1199" s="23" t="s">
        <v>45</v>
      </c>
      <c r="U1199" s="31">
        <f>+[1]DEPURADO!J1193</f>
        <v>0</v>
      </c>
      <c r="V1199" s="30"/>
      <c r="W1199" s="23" t="s">
        <v>45</v>
      </c>
      <c r="X1199" s="31">
        <f>+[1]DEPURADO!L1193+[1]DEPURADO!M1193</f>
        <v>0</v>
      </c>
      <c r="Y1199" s="23" t="s">
        <v>45</v>
      </c>
      <c r="Z1199" s="31">
        <f t="shared" si="130"/>
        <v>0</v>
      </c>
      <c r="AA1199" s="31"/>
      <c r="AB1199" s="31">
        <v>0</v>
      </c>
      <c r="AC1199" s="31">
        <v>0</v>
      </c>
      <c r="AD1199" s="30"/>
      <c r="AE1199" s="30">
        <f>+[1]DEPURADO!L1193</f>
        <v>0</v>
      </c>
      <c r="AF1199" s="30">
        <v>0</v>
      </c>
      <c r="AG1199" s="30">
        <f t="shared" si="131"/>
        <v>0</v>
      </c>
      <c r="AH1199" s="30">
        <v>0</v>
      </c>
      <c r="AI1199" s="30" t="str">
        <f>+[1]DEPURADO!G1193</f>
        <v>CANCELADO</v>
      </c>
      <c r="AJ1199" s="32"/>
      <c r="AK1199" s="33"/>
    </row>
    <row r="1200" spans="1:37" s="34" customFormat="1" x14ac:dyDescent="0.25">
      <c r="A1200" s="23">
        <f t="shared" si="132"/>
        <v>1192</v>
      </c>
      <c r="B1200" s="24" t="s">
        <v>44</v>
      </c>
      <c r="C1200" s="23" t="str">
        <f>+[1]DEPURADO!A1194</f>
        <v>FEH118472</v>
      </c>
      <c r="D1200" s="23" t="str">
        <f>+[1]DEPURADO!B1194</f>
        <v>FEH118472</v>
      </c>
      <c r="E1200" s="25">
        <f>+[1]DEPURADO!C1194</f>
        <v>44295</v>
      </c>
      <c r="F1200" s="26">
        <f>+IF([1]DEPURADO!D1194&gt;1,[1]DEPURADO!D1194," ")</f>
        <v>44334</v>
      </c>
      <c r="G1200" s="27">
        <f>[1]DEPURADO!F1194</f>
        <v>58499</v>
      </c>
      <c r="H1200" s="28">
        <v>0</v>
      </c>
      <c r="I1200" s="28">
        <f>+[1]DEPURADO!N1194+[1]DEPURADO!O1194</f>
        <v>0</v>
      </c>
      <c r="J1200" s="28">
        <f>+[1]DEPURADO!S1194</f>
        <v>58499</v>
      </c>
      <c r="K1200" s="29">
        <f>+[1]DEPURADO!Q1194+[1]DEPURADO!R1194</f>
        <v>0</v>
      </c>
      <c r="L1200" s="28">
        <v>0</v>
      </c>
      <c r="M1200" s="28">
        <v>0</v>
      </c>
      <c r="N1200" s="28">
        <f t="shared" si="126"/>
        <v>58499</v>
      </c>
      <c r="O1200" s="28">
        <f t="shared" si="127"/>
        <v>0</v>
      </c>
      <c r="P1200" s="24" t="str">
        <f>IF([1]DEPURADO!I1194&gt;1,0,[1]DEPURADO!B1194)</f>
        <v>FEH118472</v>
      </c>
      <c r="Q1200" s="30">
        <f t="shared" si="128"/>
        <v>58499</v>
      </c>
      <c r="R1200" s="31">
        <f t="shared" si="129"/>
        <v>0</v>
      </c>
      <c r="S1200" s="31">
        <f>+[1]DEPURADO!K1194</f>
        <v>0</v>
      </c>
      <c r="T1200" s="23" t="s">
        <v>45</v>
      </c>
      <c r="U1200" s="31">
        <f>+[1]DEPURADO!J1194</f>
        <v>0</v>
      </c>
      <c r="V1200" s="30"/>
      <c r="W1200" s="23" t="s">
        <v>45</v>
      </c>
      <c r="X1200" s="31">
        <f>+[1]DEPURADO!L1194+[1]DEPURADO!M1194</f>
        <v>0</v>
      </c>
      <c r="Y1200" s="23" t="s">
        <v>45</v>
      </c>
      <c r="Z1200" s="31">
        <f t="shared" si="130"/>
        <v>0</v>
      </c>
      <c r="AA1200" s="31"/>
      <c r="AB1200" s="31">
        <v>0</v>
      </c>
      <c r="AC1200" s="31">
        <v>0</v>
      </c>
      <c r="AD1200" s="30"/>
      <c r="AE1200" s="30">
        <f>+[1]DEPURADO!L1194</f>
        <v>0</v>
      </c>
      <c r="AF1200" s="30">
        <v>0</v>
      </c>
      <c r="AG1200" s="30">
        <f t="shared" si="131"/>
        <v>0</v>
      </c>
      <c r="AH1200" s="30">
        <v>0</v>
      </c>
      <c r="AI1200" s="30" t="str">
        <f>+[1]DEPURADO!G1194</f>
        <v>CANCELADO</v>
      </c>
      <c r="AJ1200" s="32"/>
      <c r="AK1200" s="33"/>
    </row>
    <row r="1201" spans="1:37" s="34" customFormat="1" x14ac:dyDescent="0.25">
      <c r="A1201" s="23">
        <f t="shared" si="132"/>
        <v>1193</v>
      </c>
      <c r="B1201" s="24" t="s">
        <v>44</v>
      </c>
      <c r="C1201" s="23" t="str">
        <f>+[1]DEPURADO!A1195</f>
        <v>FEH118476</v>
      </c>
      <c r="D1201" s="23" t="str">
        <f>+[1]DEPURADO!B1195</f>
        <v>FEH118476</v>
      </c>
      <c r="E1201" s="25">
        <f>+[1]DEPURADO!C1195</f>
        <v>44295</v>
      </c>
      <c r="F1201" s="26">
        <f>+IF([1]DEPURADO!D1195&gt;1,[1]DEPURADO!D1195," ")</f>
        <v>44356</v>
      </c>
      <c r="G1201" s="27">
        <f>[1]DEPURADO!F1195</f>
        <v>216994</v>
      </c>
      <c r="H1201" s="28">
        <v>0</v>
      </c>
      <c r="I1201" s="28">
        <f>+[1]DEPURADO!N1195+[1]DEPURADO!O1195</f>
        <v>0</v>
      </c>
      <c r="J1201" s="28">
        <f>+[1]DEPURADO!S1195</f>
        <v>0</v>
      </c>
      <c r="K1201" s="29">
        <f>+[1]DEPURADO!Q1195+[1]DEPURADO!R1195</f>
        <v>0</v>
      </c>
      <c r="L1201" s="28">
        <v>0</v>
      </c>
      <c r="M1201" s="28">
        <v>0</v>
      </c>
      <c r="N1201" s="28">
        <f t="shared" si="126"/>
        <v>0</v>
      </c>
      <c r="O1201" s="28">
        <f t="shared" si="127"/>
        <v>216994</v>
      </c>
      <c r="P1201" s="24" t="str">
        <f>IF([1]DEPURADO!I1195&gt;1,0,[1]DEPURADO!B1195)</f>
        <v>FEH118476</v>
      </c>
      <c r="Q1201" s="30">
        <f t="shared" si="128"/>
        <v>216994</v>
      </c>
      <c r="R1201" s="31">
        <f t="shared" si="129"/>
        <v>0</v>
      </c>
      <c r="S1201" s="31">
        <f>+[1]DEPURADO!K1195</f>
        <v>0</v>
      </c>
      <c r="T1201" s="23" t="s">
        <v>45</v>
      </c>
      <c r="U1201" s="31">
        <f>+[1]DEPURADO!J1195</f>
        <v>216994</v>
      </c>
      <c r="V1201" s="30"/>
      <c r="W1201" s="23" t="s">
        <v>45</v>
      </c>
      <c r="X1201" s="31">
        <f>+[1]DEPURADO!L1195+[1]DEPURADO!M1195</f>
        <v>0</v>
      </c>
      <c r="Y1201" s="23" t="s">
        <v>45</v>
      </c>
      <c r="Z1201" s="31">
        <f t="shared" si="130"/>
        <v>0</v>
      </c>
      <c r="AA1201" s="31"/>
      <c r="AB1201" s="31">
        <v>0</v>
      </c>
      <c r="AC1201" s="31">
        <v>0</v>
      </c>
      <c r="AD1201" s="30"/>
      <c r="AE1201" s="30">
        <f>+[1]DEPURADO!L1195</f>
        <v>0</v>
      </c>
      <c r="AF1201" s="30">
        <v>0</v>
      </c>
      <c r="AG1201" s="30">
        <f t="shared" si="131"/>
        <v>0</v>
      </c>
      <c r="AH1201" s="30">
        <v>0</v>
      </c>
      <c r="AI1201" s="30" t="str">
        <f>+[1]DEPURADO!G1195</f>
        <v>EN REVISION ADRES-CANASTA COVID</v>
      </c>
      <c r="AJ1201" s="32"/>
      <c r="AK1201" s="33"/>
    </row>
    <row r="1202" spans="1:37" s="34" customFormat="1" x14ac:dyDescent="0.25">
      <c r="A1202" s="23">
        <f t="shared" si="132"/>
        <v>1194</v>
      </c>
      <c r="B1202" s="24" t="s">
        <v>44</v>
      </c>
      <c r="C1202" s="23" t="str">
        <f>+[1]DEPURADO!A1196</f>
        <v>FEH118487</v>
      </c>
      <c r="D1202" s="23" t="str">
        <f>+[1]DEPURADO!B1196</f>
        <v>FEH118487</v>
      </c>
      <c r="E1202" s="25">
        <f>+[1]DEPURADO!C1196</f>
        <v>44295</v>
      </c>
      <c r="F1202" s="26">
        <f>+IF([1]DEPURADO!D1196&gt;1,[1]DEPURADO!D1196," ")</f>
        <v>44334</v>
      </c>
      <c r="G1202" s="27">
        <f>[1]DEPURADO!F1196</f>
        <v>17976</v>
      </c>
      <c r="H1202" s="28">
        <v>0</v>
      </c>
      <c r="I1202" s="28">
        <f>+[1]DEPURADO!N1196+[1]DEPURADO!O1196</f>
        <v>0</v>
      </c>
      <c r="J1202" s="28">
        <f>+[1]DEPURADO!S1196</f>
        <v>17976</v>
      </c>
      <c r="K1202" s="29">
        <f>+[1]DEPURADO!Q1196+[1]DEPURADO!R1196</f>
        <v>0</v>
      </c>
      <c r="L1202" s="28">
        <v>0</v>
      </c>
      <c r="M1202" s="28">
        <v>0</v>
      </c>
      <c r="N1202" s="28">
        <f t="shared" si="126"/>
        <v>17976</v>
      </c>
      <c r="O1202" s="28">
        <f t="shared" si="127"/>
        <v>0</v>
      </c>
      <c r="P1202" s="24" t="str">
        <f>IF([1]DEPURADO!I1196&gt;1,0,[1]DEPURADO!B1196)</f>
        <v>FEH118487</v>
      </c>
      <c r="Q1202" s="30">
        <f t="shared" si="128"/>
        <v>17976</v>
      </c>
      <c r="R1202" s="31">
        <f t="shared" si="129"/>
        <v>0</v>
      </c>
      <c r="S1202" s="31">
        <f>+[1]DEPURADO!K1196</f>
        <v>0</v>
      </c>
      <c r="T1202" s="23" t="s">
        <v>45</v>
      </c>
      <c r="U1202" s="31">
        <f>+[1]DEPURADO!J1196</f>
        <v>0</v>
      </c>
      <c r="V1202" s="30"/>
      <c r="W1202" s="23" t="s">
        <v>45</v>
      </c>
      <c r="X1202" s="31">
        <f>+[1]DEPURADO!L1196+[1]DEPURADO!M1196</f>
        <v>0</v>
      </c>
      <c r="Y1202" s="23" t="s">
        <v>45</v>
      </c>
      <c r="Z1202" s="31">
        <f t="shared" si="130"/>
        <v>0</v>
      </c>
      <c r="AA1202" s="31"/>
      <c r="AB1202" s="31">
        <v>0</v>
      </c>
      <c r="AC1202" s="31">
        <v>0</v>
      </c>
      <c r="AD1202" s="30"/>
      <c r="AE1202" s="30">
        <f>+[1]DEPURADO!L1196</f>
        <v>0</v>
      </c>
      <c r="AF1202" s="30">
        <v>0</v>
      </c>
      <c r="AG1202" s="30">
        <f t="shared" si="131"/>
        <v>0</v>
      </c>
      <c r="AH1202" s="30">
        <v>0</v>
      </c>
      <c r="AI1202" s="30" t="str">
        <f>+[1]DEPURADO!G1196</f>
        <v>CANCELADO</v>
      </c>
      <c r="AJ1202" s="32"/>
      <c r="AK1202" s="33"/>
    </row>
    <row r="1203" spans="1:37" s="34" customFormat="1" x14ac:dyDescent="0.25">
      <c r="A1203" s="23">
        <f t="shared" si="132"/>
        <v>1195</v>
      </c>
      <c r="B1203" s="24" t="s">
        <v>44</v>
      </c>
      <c r="C1203" s="23" t="str">
        <f>+[1]DEPURADO!A1197</f>
        <v>FEH118488</v>
      </c>
      <c r="D1203" s="23" t="str">
        <f>+[1]DEPURADO!B1197</f>
        <v>FEH118488</v>
      </c>
      <c r="E1203" s="25">
        <f>+[1]DEPURADO!C1197</f>
        <v>44295</v>
      </c>
      <c r="F1203" s="26" t="str">
        <f>+IF([1]DEPURADO!D1197&gt;1,[1]DEPURADO!D1197," ")</f>
        <v xml:space="preserve"> </v>
      </c>
      <c r="G1203" s="27">
        <f>[1]DEPURADO!F1197</f>
        <v>216994</v>
      </c>
      <c r="H1203" s="28">
        <v>0</v>
      </c>
      <c r="I1203" s="28">
        <f>+[1]DEPURADO!N1197+[1]DEPURADO!O1197</f>
        <v>0</v>
      </c>
      <c r="J1203" s="28">
        <f>+[1]DEPURADO!S1197</f>
        <v>0</v>
      </c>
      <c r="K1203" s="29">
        <f>+[1]DEPURADO!Q1197+[1]DEPURADO!R1197</f>
        <v>0</v>
      </c>
      <c r="L1203" s="28">
        <v>0</v>
      </c>
      <c r="M1203" s="28">
        <v>0</v>
      </c>
      <c r="N1203" s="28">
        <f t="shared" si="126"/>
        <v>0</v>
      </c>
      <c r="O1203" s="28">
        <f t="shared" si="127"/>
        <v>216994</v>
      </c>
      <c r="P1203" s="24">
        <f>IF([1]DEPURADO!I1197&gt;1,0,[1]DEPURADO!B1197)</f>
        <v>0</v>
      </c>
      <c r="Q1203" s="30">
        <f t="shared" si="128"/>
        <v>0</v>
      </c>
      <c r="R1203" s="31">
        <f t="shared" si="129"/>
        <v>216994</v>
      </c>
      <c r="S1203" s="31">
        <f>+[1]DEPURADO!K1197</f>
        <v>0</v>
      </c>
      <c r="T1203" s="23" t="s">
        <v>45</v>
      </c>
      <c r="U1203" s="31">
        <f>+[1]DEPURADO!J1197</f>
        <v>0</v>
      </c>
      <c r="V1203" s="30"/>
      <c r="W1203" s="23" t="s">
        <v>45</v>
      </c>
      <c r="X1203" s="31">
        <f>+[1]DEPURADO!L1197+[1]DEPURADO!M1197</f>
        <v>0</v>
      </c>
      <c r="Y1203" s="23" t="s">
        <v>45</v>
      </c>
      <c r="Z1203" s="31">
        <f t="shared" si="130"/>
        <v>0</v>
      </c>
      <c r="AA1203" s="31"/>
      <c r="AB1203" s="31">
        <v>0</v>
      </c>
      <c r="AC1203" s="31">
        <v>0</v>
      </c>
      <c r="AD1203" s="30"/>
      <c r="AE1203" s="30">
        <f>+[1]DEPURADO!L1197</f>
        <v>0</v>
      </c>
      <c r="AF1203" s="30">
        <v>0</v>
      </c>
      <c r="AG1203" s="30">
        <f t="shared" si="131"/>
        <v>0</v>
      </c>
      <c r="AH1203" s="30">
        <v>0</v>
      </c>
      <c r="AI1203" s="30" t="str">
        <f>+[1]DEPURADO!G1197</f>
        <v>NO RADICADO</v>
      </c>
      <c r="AJ1203" s="32"/>
      <c r="AK1203" s="33"/>
    </row>
    <row r="1204" spans="1:37" s="34" customFormat="1" x14ac:dyDescent="0.25">
      <c r="A1204" s="23">
        <f t="shared" si="132"/>
        <v>1196</v>
      </c>
      <c r="B1204" s="24" t="s">
        <v>44</v>
      </c>
      <c r="C1204" s="23" t="str">
        <f>+[1]DEPURADO!A1198</f>
        <v>FEH118497</v>
      </c>
      <c r="D1204" s="23" t="str">
        <f>+[1]DEPURADO!B1198</f>
        <v>FEH118497</v>
      </c>
      <c r="E1204" s="25">
        <f>+[1]DEPURADO!C1198</f>
        <v>44295</v>
      </c>
      <c r="F1204" s="26">
        <f>+IF([1]DEPURADO!D1198&gt;1,[1]DEPURADO!D1198," ")</f>
        <v>44334</v>
      </c>
      <c r="G1204" s="27">
        <f>[1]DEPURADO!F1198</f>
        <v>323662</v>
      </c>
      <c r="H1204" s="28">
        <v>0</v>
      </c>
      <c r="I1204" s="28">
        <f>+[1]DEPURADO!N1198+[1]DEPURADO!O1198</f>
        <v>0</v>
      </c>
      <c r="J1204" s="28">
        <f>+[1]DEPURADO!S1198</f>
        <v>323662</v>
      </c>
      <c r="K1204" s="29">
        <f>+[1]DEPURADO!Q1198+[1]DEPURADO!R1198</f>
        <v>0</v>
      </c>
      <c r="L1204" s="28">
        <v>0</v>
      </c>
      <c r="M1204" s="28">
        <v>0</v>
      </c>
      <c r="N1204" s="28">
        <f t="shared" si="126"/>
        <v>323662</v>
      </c>
      <c r="O1204" s="28">
        <f t="shared" si="127"/>
        <v>0</v>
      </c>
      <c r="P1204" s="24" t="str">
        <f>IF([1]DEPURADO!I1198&gt;1,0,[1]DEPURADO!B1198)</f>
        <v>FEH118497</v>
      </c>
      <c r="Q1204" s="30">
        <f t="shared" si="128"/>
        <v>323662</v>
      </c>
      <c r="R1204" s="31">
        <f t="shared" si="129"/>
        <v>0</v>
      </c>
      <c r="S1204" s="31">
        <f>+[1]DEPURADO!K1198</f>
        <v>0</v>
      </c>
      <c r="T1204" s="23" t="s">
        <v>45</v>
      </c>
      <c r="U1204" s="31">
        <f>+[1]DEPURADO!J1198</f>
        <v>0</v>
      </c>
      <c r="V1204" s="30"/>
      <c r="W1204" s="23" t="s">
        <v>45</v>
      </c>
      <c r="X1204" s="31">
        <f>+[1]DEPURADO!L1198+[1]DEPURADO!M1198</f>
        <v>0</v>
      </c>
      <c r="Y1204" s="23" t="s">
        <v>45</v>
      </c>
      <c r="Z1204" s="31">
        <f t="shared" si="130"/>
        <v>0</v>
      </c>
      <c r="AA1204" s="31"/>
      <c r="AB1204" s="31">
        <v>0</v>
      </c>
      <c r="AC1204" s="31">
        <v>0</v>
      </c>
      <c r="AD1204" s="30"/>
      <c r="AE1204" s="30">
        <f>+[1]DEPURADO!L1198</f>
        <v>0</v>
      </c>
      <c r="AF1204" s="30">
        <v>0</v>
      </c>
      <c r="AG1204" s="30">
        <f t="shared" si="131"/>
        <v>0</v>
      </c>
      <c r="AH1204" s="30">
        <v>0</v>
      </c>
      <c r="AI1204" s="30" t="str">
        <f>+[1]DEPURADO!G1198</f>
        <v>CANCELADO</v>
      </c>
      <c r="AJ1204" s="32"/>
      <c r="AK1204" s="33"/>
    </row>
    <row r="1205" spans="1:37" s="34" customFormat="1" x14ac:dyDescent="0.25">
      <c r="A1205" s="23">
        <f t="shared" si="132"/>
        <v>1197</v>
      </c>
      <c r="B1205" s="24" t="s">
        <v>44</v>
      </c>
      <c r="C1205" s="23" t="str">
        <f>+[1]DEPURADO!A1199</f>
        <v>FEH118498</v>
      </c>
      <c r="D1205" s="23" t="str">
        <f>+[1]DEPURADO!B1199</f>
        <v>FEH118498</v>
      </c>
      <c r="E1205" s="25">
        <f>+[1]DEPURADO!C1199</f>
        <v>44296</v>
      </c>
      <c r="F1205" s="26">
        <f>+IF([1]DEPURADO!D1199&gt;1,[1]DEPURADO!D1199," ")</f>
        <v>44334</v>
      </c>
      <c r="G1205" s="27">
        <f>[1]DEPURADO!F1199</f>
        <v>265808</v>
      </c>
      <c r="H1205" s="28">
        <v>0</v>
      </c>
      <c r="I1205" s="28">
        <f>+[1]DEPURADO!N1199+[1]DEPURADO!O1199</f>
        <v>0</v>
      </c>
      <c r="J1205" s="28">
        <f>+[1]DEPURADO!S1199</f>
        <v>265808</v>
      </c>
      <c r="K1205" s="29">
        <f>+[1]DEPURADO!Q1199+[1]DEPURADO!R1199</f>
        <v>0</v>
      </c>
      <c r="L1205" s="28">
        <v>0</v>
      </c>
      <c r="M1205" s="28">
        <v>0</v>
      </c>
      <c r="N1205" s="28">
        <f t="shared" si="126"/>
        <v>265808</v>
      </c>
      <c r="O1205" s="28">
        <f t="shared" si="127"/>
        <v>0</v>
      </c>
      <c r="P1205" s="24" t="str">
        <f>IF([1]DEPURADO!I1199&gt;1,0,[1]DEPURADO!B1199)</f>
        <v>FEH118498</v>
      </c>
      <c r="Q1205" s="30">
        <f t="shared" si="128"/>
        <v>265808</v>
      </c>
      <c r="R1205" s="31">
        <f t="shared" si="129"/>
        <v>0</v>
      </c>
      <c r="S1205" s="31">
        <f>+[1]DEPURADO!K1199</f>
        <v>0</v>
      </c>
      <c r="T1205" s="23" t="s">
        <v>45</v>
      </c>
      <c r="U1205" s="31">
        <f>+[1]DEPURADO!J1199</f>
        <v>0</v>
      </c>
      <c r="V1205" s="30"/>
      <c r="W1205" s="23" t="s">
        <v>45</v>
      </c>
      <c r="X1205" s="31">
        <f>+[1]DEPURADO!L1199+[1]DEPURADO!M1199</f>
        <v>0</v>
      </c>
      <c r="Y1205" s="23" t="s">
        <v>45</v>
      </c>
      <c r="Z1205" s="31">
        <f t="shared" si="130"/>
        <v>0</v>
      </c>
      <c r="AA1205" s="31"/>
      <c r="AB1205" s="31">
        <v>0</v>
      </c>
      <c r="AC1205" s="31">
        <v>0</v>
      </c>
      <c r="AD1205" s="30"/>
      <c r="AE1205" s="30">
        <f>+[1]DEPURADO!L1199</f>
        <v>0</v>
      </c>
      <c r="AF1205" s="30">
        <v>0</v>
      </c>
      <c r="AG1205" s="30">
        <f t="shared" si="131"/>
        <v>0</v>
      </c>
      <c r="AH1205" s="30">
        <v>0</v>
      </c>
      <c r="AI1205" s="30" t="str">
        <f>+[1]DEPURADO!G1199</f>
        <v>CANCELADO</v>
      </c>
      <c r="AJ1205" s="32"/>
      <c r="AK1205" s="33"/>
    </row>
    <row r="1206" spans="1:37" s="34" customFormat="1" x14ac:dyDescent="0.25">
      <c r="A1206" s="23">
        <f t="shared" si="132"/>
        <v>1198</v>
      </c>
      <c r="B1206" s="24" t="s">
        <v>44</v>
      </c>
      <c r="C1206" s="23" t="str">
        <f>+[1]DEPURADO!A1200</f>
        <v>FEH118499</v>
      </c>
      <c r="D1206" s="23" t="str">
        <f>+[1]DEPURADO!B1200</f>
        <v>FEH118499</v>
      </c>
      <c r="E1206" s="25">
        <f>+[1]DEPURADO!C1200</f>
        <v>44296</v>
      </c>
      <c r="F1206" s="26">
        <f>+IF([1]DEPURADO!D1200&gt;1,[1]DEPURADO!D1200," ")</f>
        <v>44334</v>
      </c>
      <c r="G1206" s="27">
        <f>[1]DEPURADO!F1200</f>
        <v>134559</v>
      </c>
      <c r="H1206" s="28">
        <v>0</v>
      </c>
      <c r="I1206" s="28">
        <f>+[1]DEPURADO!N1200+[1]DEPURADO!O1200</f>
        <v>0</v>
      </c>
      <c r="J1206" s="28">
        <f>+[1]DEPURADO!S1200</f>
        <v>134559</v>
      </c>
      <c r="K1206" s="29">
        <f>+[1]DEPURADO!Q1200+[1]DEPURADO!R1200</f>
        <v>0</v>
      </c>
      <c r="L1206" s="28">
        <v>0</v>
      </c>
      <c r="M1206" s="28">
        <v>0</v>
      </c>
      <c r="N1206" s="28">
        <f t="shared" si="126"/>
        <v>134559</v>
      </c>
      <c r="O1206" s="28">
        <f t="shared" si="127"/>
        <v>0</v>
      </c>
      <c r="P1206" s="24" t="str">
        <f>IF([1]DEPURADO!I1200&gt;1,0,[1]DEPURADO!B1200)</f>
        <v>FEH118499</v>
      </c>
      <c r="Q1206" s="30">
        <f t="shared" si="128"/>
        <v>134559</v>
      </c>
      <c r="R1206" s="31">
        <f t="shared" si="129"/>
        <v>0</v>
      </c>
      <c r="S1206" s="31">
        <f>+[1]DEPURADO!K1200</f>
        <v>0</v>
      </c>
      <c r="T1206" s="23" t="s">
        <v>45</v>
      </c>
      <c r="U1206" s="31">
        <f>+[1]DEPURADO!J1200</f>
        <v>0</v>
      </c>
      <c r="V1206" s="30"/>
      <c r="W1206" s="23" t="s">
        <v>45</v>
      </c>
      <c r="X1206" s="31">
        <f>+[1]DEPURADO!L1200+[1]DEPURADO!M1200</f>
        <v>0</v>
      </c>
      <c r="Y1206" s="23" t="s">
        <v>45</v>
      </c>
      <c r="Z1206" s="31">
        <f t="shared" si="130"/>
        <v>0</v>
      </c>
      <c r="AA1206" s="31"/>
      <c r="AB1206" s="31">
        <v>0</v>
      </c>
      <c r="AC1206" s="31">
        <v>0</v>
      </c>
      <c r="AD1206" s="30"/>
      <c r="AE1206" s="30">
        <f>+[1]DEPURADO!L1200</f>
        <v>0</v>
      </c>
      <c r="AF1206" s="30">
        <v>0</v>
      </c>
      <c r="AG1206" s="30">
        <f t="shared" si="131"/>
        <v>0</v>
      </c>
      <c r="AH1206" s="30">
        <v>0</v>
      </c>
      <c r="AI1206" s="30" t="str">
        <f>+[1]DEPURADO!G1200</f>
        <v>CANCELADO</v>
      </c>
      <c r="AJ1206" s="32"/>
      <c r="AK1206" s="33"/>
    </row>
    <row r="1207" spans="1:37" s="34" customFormat="1" x14ac:dyDescent="0.25">
      <c r="A1207" s="23">
        <f t="shared" si="132"/>
        <v>1199</v>
      </c>
      <c r="B1207" s="24" t="s">
        <v>44</v>
      </c>
      <c r="C1207" s="23" t="str">
        <f>+[1]DEPURADO!A1201</f>
        <v>FEH118500</v>
      </c>
      <c r="D1207" s="23" t="str">
        <f>+[1]DEPURADO!B1201</f>
        <v>FEH118500</v>
      </c>
      <c r="E1207" s="25">
        <f>+[1]DEPURADO!C1201</f>
        <v>44296</v>
      </c>
      <c r="F1207" s="26">
        <f>+IF([1]DEPURADO!D1201&gt;1,[1]DEPURADO!D1201," ")</f>
        <v>44334</v>
      </c>
      <c r="G1207" s="27">
        <f>[1]DEPURADO!F1201</f>
        <v>13451</v>
      </c>
      <c r="H1207" s="28">
        <v>0</v>
      </c>
      <c r="I1207" s="28">
        <f>+[1]DEPURADO!N1201+[1]DEPURADO!O1201</f>
        <v>0</v>
      </c>
      <c r="J1207" s="28">
        <f>+[1]DEPURADO!S1201</f>
        <v>13451</v>
      </c>
      <c r="K1207" s="29">
        <f>+[1]DEPURADO!Q1201+[1]DEPURADO!R1201</f>
        <v>0</v>
      </c>
      <c r="L1207" s="28">
        <v>0</v>
      </c>
      <c r="M1207" s="28">
        <v>0</v>
      </c>
      <c r="N1207" s="28">
        <f t="shared" si="126"/>
        <v>13451</v>
      </c>
      <c r="O1207" s="28">
        <f t="shared" si="127"/>
        <v>0</v>
      </c>
      <c r="P1207" s="24" t="str">
        <f>IF([1]DEPURADO!I1201&gt;1,0,[1]DEPURADO!B1201)</f>
        <v>FEH118500</v>
      </c>
      <c r="Q1207" s="30">
        <f t="shared" si="128"/>
        <v>13451</v>
      </c>
      <c r="R1207" s="31">
        <f t="shared" si="129"/>
        <v>0</v>
      </c>
      <c r="S1207" s="31">
        <f>+[1]DEPURADO!K1201</f>
        <v>0</v>
      </c>
      <c r="T1207" s="23" t="s">
        <v>45</v>
      </c>
      <c r="U1207" s="31">
        <f>+[1]DEPURADO!J1201</f>
        <v>0</v>
      </c>
      <c r="V1207" s="30"/>
      <c r="W1207" s="23" t="s">
        <v>45</v>
      </c>
      <c r="X1207" s="31">
        <f>+[1]DEPURADO!L1201+[1]DEPURADO!M1201</f>
        <v>0</v>
      </c>
      <c r="Y1207" s="23" t="s">
        <v>45</v>
      </c>
      <c r="Z1207" s="31">
        <f t="shared" si="130"/>
        <v>0</v>
      </c>
      <c r="AA1207" s="31"/>
      <c r="AB1207" s="31">
        <v>0</v>
      </c>
      <c r="AC1207" s="31">
        <v>0</v>
      </c>
      <c r="AD1207" s="30"/>
      <c r="AE1207" s="30">
        <f>+[1]DEPURADO!L1201</f>
        <v>0</v>
      </c>
      <c r="AF1207" s="30">
        <v>0</v>
      </c>
      <c r="AG1207" s="30">
        <f t="shared" si="131"/>
        <v>0</v>
      </c>
      <c r="AH1207" s="30">
        <v>0</v>
      </c>
      <c r="AI1207" s="30" t="str">
        <f>+[1]DEPURADO!G1201</f>
        <v>CANCELADO</v>
      </c>
      <c r="AJ1207" s="32"/>
      <c r="AK1207" s="33"/>
    </row>
    <row r="1208" spans="1:37" s="34" customFormat="1" x14ac:dyDescent="0.25">
      <c r="A1208" s="23">
        <f t="shared" si="132"/>
        <v>1200</v>
      </c>
      <c r="B1208" s="24" t="s">
        <v>44</v>
      </c>
      <c r="C1208" s="23" t="str">
        <f>+[1]DEPURADO!A1202</f>
        <v>FEH118501</v>
      </c>
      <c r="D1208" s="23" t="str">
        <f>+[1]DEPURADO!B1202</f>
        <v>FEH118501</v>
      </c>
      <c r="E1208" s="25">
        <f>+[1]DEPURADO!C1202</f>
        <v>44296</v>
      </c>
      <c r="F1208" s="26">
        <f>+IF([1]DEPURADO!D1202&gt;1,[1]DEPURADO!D1202," ")</f>
        <v>44334</v>
      </c>
      <c r="G1208" s="27">
        <f>[1]DEPURADO!F1202</f>
        <v>30632</v>
      </c>
      <c r="H1208" s="28">
        <v>0</v>
      </c>
      <c r="I1208" s="28">
        <f>+[1]DEPURADO!N1202+[1]DEPURADO!O1202</f>
        <v>0</v>
      </c>
      <c r="J1208" s="28">
        <f>+[1]DEPURADO!S1202</f>
        <v>30632</v>
      </c>
      <c r="K1208" s="29">
        <f>+[1]DEPURADO!Q1202+[1]DEPURADO!R1202</f>
        <v>0</v>
      </c>
      <c r="L1208" s="28">
        <v>0</v>
      </c>
      <c r="M1208" s="28">
        <v>0</v>
      </c>
      <c r="N1208" s="28">
        <f t="shared" si="126"/>
        <v>30632</v>
      </c>
      <c r="O1208" s="28">
        <f t="shared" si="127"/>
        <v>0</v>
      </c>
      <c r="P1208" s="24" t="str">
        <f>IF([1]DEPURADO!I1202&gt;1,0,[1]DEPURADO!B1202)</f>
        <v>FEH118501</v>
      </c>
      <c r="Q1208" s="30">
        <f t="shared" si="128"/>
        <v>30632</v>
      </c>
      <c r="R1208" s="31">
        <f t="shared" si="129"/>
        <v>0</v>
      </c>
      <c r="S1208" s="31">
        <f>+[1]DEPURADO!K1202</f>
        <v>0</v>
      </c>
      <c r="T1208" s="23" t="s">
        <v>45</v>
      </c>
      <c r="U1208" s="31">
        <f>+[1]DEPURADO!J1202</f>
        <v>0</v>
      </c>
      <c r="V1208" s="30"/>
      <c r="W1208" s="23" t="s">
        <v>45</v>
      </c>
      <c r="X1208" s="31">
        <f>+[1]DEPURADO!L1202+[1]DEPURADO!M1202</f>
        <v>0</v>
      </c>
      <c r="Y1208" s="23" t="s">
        <v>45</v>
      </c>
      <c r="Z1208" s="31">
        <f t="shared" si="130"/>
        <v>0</v>
      </c>
      <c r="AA1208" s="31"/>
      <c r="AB1208" s="31">
        <v>0</v>
      </c>
      <c r="AC1208" s="31">
        <v>0</v>
      </c>
      <c r="AD1208" s="30"/>
      <c r="AE1208" s="30">
        <f>+[1]DEPURADO!L1202</f>
        <v>0</v>
      </c>
      <c r="AF1208" s="30">
        <v>0</v>
      </c>
      <c r="AG1208" s="30">
        <f t="shared" si="131"/>
        <v>0</v>
      </c>
      <c r="AH1208" s="30">
        <v>0</v>
      </c>
      <c r="AI1208" s="30" t="str">
        <f>+[1]DEPURADO!G1202</f>
        <v>CANCELADO</v>
      </c>
      <c r="AJ1208" s="32"/>
      <c r="AK1208" s="33"/>
    </row>
    <row r="1209" spans="1:37" s="34" customFormat="1" x14ac:dyDescent="0.25">
      <c r="A1209" s="23">
        <f t="shared" si="132"/>
        <v>1201</v>
      </c>
      <c r="B1209" s="24" t="s">
        <v>44</v>
      </c>
      <c r="C1209" s="23" t="str">
        <f>+[1]DEPURADO!A1203</f>
        <v>FEH118503</v>
      </c>
      <c r="D1209" s="23" t="str">
        <f>+[1]DEPURADO!B1203</f>
        <v>FEH118503</v>
      </c>
      <c r="E1209" s="25">
        <f>+[1]DEPURADO!C1203</f>
        <v>44296</v>
      </c>
      <c r="F1209" s="26">
        <f>+IF([1]DEPURADO!D1203&gt;1,[1]DEPURADO!D1203," ")</f>
        <v>44334</v>
      </c>
      <c r="G1209" s="27">
        <f>[1]DEPURADO!F1203</f>
        <v>74859</v>
      </c>
      <c r="H1209" s="28">
        <v>0</v>
      </c>
      <c r="I1209" s="28">
        <f>+[1]DEPURADO!N1203+[1]DEPURADO!O1203</f>
        <v>0</v>
      </c>
      <c r="J1209" s="28">
        <f>+[1]DEPURADO!S1203</f>
        <v>74859</v>
      </c>
      <c r="K1209" s="29">
        <f>+[1]DEPURADO!Q1203+[1]DEPURADO!R1203</f>
        <v>0</v>
      </c>
      <c r="L1209" s="28">
        <v>0</v>
      </c>
      <c r="M1209" s="28">
        <v>0</v>
      </c>
      <c r="N1209" s="28">
        <f t="shared" si="126"/>
        <v>74859</v>
      </c>
      <c r="O1209" s="28">
        <f t="shared" si="127"/>
        <v>0</v>
      </c>
      <c r="P1209" s="24" t="str">
        <f>IF([1]DEPURADO!I1203&gt;1,0,[1]DEPURADO!B1203)</f>
        <v>FEH118503</v>
      </c>
      <c r="Q1209" s="30">
        <f t="shared" si="128"/>
        <v>74859</v>
      </c>
      <c r="R1209" s="31">
        <f t="shared" si="129"/>
        <v>0</v>
      </c>
      <c r="S1209" s="31">
        <f>+[1]DEPURADO!K1203</f>
        <v>0</v>
      </c>
      <c r="T1209" s="23" t="s">
        <v>45</v>
      </c>
      <c r="U1209" s="31">
        <f>+[1]DEPURADO!J1203</f>
        <v>0</v>
      </c>
      <c r="V1209" s="30"/>
      <c r="W1209" s="23" t="s">
        <v>45</v>
      </c>
      <c r="X1209" s="31">
        <f>+[1]DEPURADO!L1203+[1]DEPURADO!M1203</f>
        <v>0</v>
      </c>
      <c r="Y1209" s="23" t="s">
        <v>45</v>
      </c>
      <c r="Z1209" s="31">
        <f t="shared" si="130"/>
        <v>0</v>
      </c>
      <c r="AA1209" s="31"/>
      <c r="AB1209" s="31">
        <v>0</v>
      </c>
      <c r="AC1209" s="31">
        <v>0</v>
      </c>
      <c r="AD1209" s="30"/>
      <c r="AE1209" s="30">
        <f>+[1]DEPURADO!L1203</f>
        <v>0</v>
      </c>
      <c r="AF1209" s="30">
        <v>0</v>
      </c>
      <c r="AG1209" s="30">
        <f t="shared" si="131"/>
        <v>0</v>
      </c>
      <c r="AH1209" s="30">
        <v>0</v>
      </c>
      <c r="AI1209" s="30" t="str">
        <f>+[1]DEPURADO!G1203</f>
        <v>CANCELADO</v>
      </c>
      <c r="AJ1209" s="32"/>
      <c r="AK1209" s="33"/>
    </row>
    <row r="1210" spans="1:37" s="34" customFormat="1" x14ac:dyDescent="0.25">
      <c r="A1210" s="23">
        <f t="shared" si="132"/>
        <v>1202</v>
      </c>
      <c r="B1210" s="24" t="s">
        <v>44</v>
      </c>
      <c r="C1210" s="23" t="str">
        <f>+[1]DEPURADO!A1204</f>
        <v>FEH118504</v>
      </c>
      <c r="D1210" s="23" t="str">
        <f>+[1]DEPURADO!B1204</f>
        <v>FEH118504</v>
      </c>
      <c r="E1210" s="25">
        <f>+[1]DEPURADO!C1204</f>
        <v>44296</v>
      </c>
      <c r="F1210" s="26">
        <f>+IF([1]DEPURADO!D1204&gt;1,[1]DEPURADO!D1204," ")</f>
        <v>44334</v>
      </c>
      <c r="G1210" s="27">
        <f>[1]DEPURADO!F1204</f>
        <v>59758</v>
      </c>
      <c r="H1210" s="28">
        <v>0</v>
      </c>
      <c r="I1210" s="28">
        <f>+[1]DEPURADO!N1204+[1]DEPURADO!O1204</f>
        <v>0</v>
      </c>
      <c r="J1210" s="28">
        <f>+[1]DEPURADO!S1204</f>
        <v>59758</v>
      </c>
      <c r="K1210" s="29">
        <f>+[1]DEPURADO!Q1204+[1]DEPURADO!R1204</f>
        <v>0</v>
      </c>
      <c r="L1210" s="28">
        <v>0</v>
      </c>
      <c r="M1210" s="28">
        <v>0</v>
      </c>
      <c r="N1210" s="28">
        <f t="shared" si="126"/>
        <v>59758</v>
      </c>
      <c r="O1210" s="28">
        <f t="shared" si="127"/>
        <v>0</v>
      </c>
      <c r="P1210" s="24" t="str">
        <f>IF([1]DEPURADO!I1204&gt;1,0,[1]DEPURADO!B1204)</f>
        <v>FEH118504</v>
      </c>
      <c r="Q1210" s="30">
        <f t="shared" si="128"/>
        <v>59758</v>
      </c>
      <c r="R1210" s="31">
        <f t="shared" si="129"/>
        <v>0</v>
      </c>
      <c r="S1210" s="31">
        <f>+[1]DEPURADO!K1204</f>
        <v>0</v>
      </c>
      <c r="T1210" s="23" t="s">
        <v>45</v>
      </c>
      <c r="U1210" s="31">
        <f>+[1]DEPURADO!J1204</f>
        <v>0</v>
      </c>
      <c r="V1210" s="30"/>
      <c r="W1210" s="23" t="s">
        <v>45</v>
      </c>
      <c r="X1210" s="31">
        <f>+[1]DEPURADO!L1204+[1]DEPURADO!M1204</f>
        <v>0</v>
      </c>
      <c r="Y1210" s="23" t="s">
        <v>45</v>
      </c>
      <c r="Z1210" s="31">
        <f t="shared" si="130"/>
        <v>0</v>
      </c>
      <c r="AA1210" s="31"/>
      <c r="AB1210" s="31">
        <v>0</v>
      </c>
      <c r="AC1210" s="31">
        <v>0</v>
      </c>
      <c r="AD1210" s="30"/>
      <c r="AE1210" s="30">
        <f>+[1]DEPURADO!L1204</f>
        <v>0</v>
      </c>
      <c r="AF1210" s="30">
        <v>0</v>
      </c>
      <c r="AG1210" s="30">
        <f t="shared" si="131"/>
        <v>0</v>
      </c>
      <c r="AH1210" s="30">
        <v>0</v>
      </c>
      <c r="AI1210" s="30" t="str">
        <f>+[1]DEPURADO!G1204</f>
        <v>CANCELADO</v>
      </c>
      <c r="AJ1210" s="32"/>
      <c r="AK1210" s="33"/>
    </row>
    <row r="1211" spans="1:37" s="34" customFormat="1" x14ac:dyDescent="0.25">
      <c r="A1211" s="23">
        <f t="shared" si="132"/>
        <v>1203</v>
      </c>
      <c r="B1211" s="24" t="s">
        <v>44</v>
      </c>
      <c r="C1211" s="23" t="str">
        <f>+[1]DEPURADO!A1205</f>
        <v>FEH118524</v>
      </c>
      <c r="D1211" s="23" t="str">
        <f>+[1]DEPURADO!B1205</f>
        <v>FEH118524</v>
      </c>
      <c r="E1211" s="25">
        <f>+[1]DEPURADO!C1205</f>
        <v>44296</v>
      </c>
      <c r="F1211" s="26">
        <f>+IF([1]DEPURADO!D1205&gt;1,[1]DEPURADO!D1205," ")</f>
        <v>44356</v>
      </c>
      <c r="G1211" s="27">
        <f>[1]DEPURADO!F1205</f>
        <v>80832</v>
      </c>
      <c r="H1211" s="28">
        <v>0</v>
      </c>
      <c r="I1211" s="28">
        <f>+[1]DEPURADO!N1205+[1]DEPURADO!O1205</f>
        <v>0</v>
      </c>
      <c r="J1211" s="28">
        <f>+[1]DEPURADO!S1205</f>
        <v>0</v>
      </c>
      <c r="K1211" s="29">
        <f>+[1]DEPURADO!Q1205+[1]DEPURADO!R1205</f>
        <v>0</v>
      </c>
      <c r="L1211" s="28">
        <v>0</v>
      </c>
      <c r="M1211" s="28">
        <v>0</v>
      </c>
      <c r="N1211" s="28">
        <f t="shared" si="126"/>
        <v>0</v>
      </c>
      <c r="O1211" s="28">
        <f t="shared" si="127"/>
        <v>80832</v>
      </c>
      <c r="P1211" s="24" t="str">
        <f>IF([1]DEPURADO!I1205&gt;1,0,[1]DEPURADO!B1205)</f>
        <v>FEH118524</v>
      </c>
      <c r="Q1211" s="30">
        <f t="shared" si="128"/>
        <v>80832</v>
      </c>
      <c r="R1211" s="31">
        <f t="shared" si="129"/>
        <v>0</v>
      </c>
      <c r="S1211" s="31">
        <f>+[1]DEPURADO!K1205</f>
        <v>0</v>
      </c>
      <c r="T1211" s="23" t="s">
        <v>45</v>
      </c>
      <c r="U1211" s="31">
        <f>+[1]DEPURADO!J1205</f>
        <v>80832</v>
      </c>
      <c r="V1211" s="30"/>
      <c r="W1211" s="23" t="s">
        <v>45</v>
      </c>
      <c r="X1211" s="31">
        <f>+[1]DEPURADO!L1205+[1]DEPURADO!M1205</f>
        <v>0</v>
      </c>
      <c r="Y1211" s="23" t="s">
        <v>45</v>
      </c>
      <c r="Z1211" s="31">
        <f t="shared" si="130"/>
        <v>0</v>
      </c>
      <c r="AA1211" s="31"/>
      <c r="AB1211" s="31">
        <v>0</v>
      </c>
      <c r="AC1211" s="31">
        <v>0</v>
      </c>
      <c r="AD1211" s="30"/>
      <c r="AE1211" s="30">
        <f>+[1]DEPURADO!L1205</f>
        <v>0</v>
      </c>
      <c r="AF1211" s="30">
        <v>0</v>
      </c>
      <c r="AG1211" s="30">
        <f t="shared" si="131"/>
        <v>0</v>
      </c>
      <c r="AH1211" s="30">
        <v>0</v>
      </c>
      <c r="AI1211" s="30" t="str">
        <f>+[1]DEPURADO!G1205</f>
        <v>EN REVISION ADRES-CANASTA COVID</v>
      </c>
      <c r="AJ1211" s="32"/>
      <c r="AK1211" s="33"/>
    </row>
    <row r="1212" spans="1:37" s="34" customFormat="1" x14ac:dyDescent="0.25">
      <c r="A1212" s="23">
        <f t="shared" si="132"/>
        <v>1204</v>
      </c>
      <c r="B1212" s="24" t="s">
        <v>44</v>
      </c>
      <c r="C1212" s="23" t="str">
        <f>+[1]DEPURADO!A1206</f>
        <v>FEH118525</v>
      </c>
      <c r="D1212" s="23" t="str">
        <f>+[1]DEPURADO!B1206</f>
        <v>FEH118525</v>
      </c>
      <c r="E1212" s="25">
        <f>+[1]DEPURADO!C1206</f>
        <v>44296</v>
      </c>
      <c r="F1212" s="26">
        <f>+IF([1]DEPURADO!D1206&gt;1,[1]DEPURADO!D1206," ")</f>
        <v>44334</v>
      </c>
      <c r="G1212" s="27">
        <f>[1]DEPURADO!F1206</f>
        <v>207919</v>
      </c>
      <c r="H1212" s="28">
        <v>0</v>
      </c>
      <c r="I1212" s="28">
        <f>+[1]DEPURADO!N1206+[1]DEPURADO!O1206</f>
        <v>0</v>
      </c>
      <c r="J1212" s="28">
        <f>+[1]DEPURADO!S1206</f>
        <v>207919</v>
      </c>
      <c r="K1212" s="29">
        <f>+[1]DEPURADO!Q1206+[1]DEPURADO!R1206</f>
        <v>0</v>
      </c>
      <c r="L1212" s="28">
        <v>0</v>
      </c>
      <c r="M1212" s="28">
        <v>0</v>
      </c>
      <c r="N1212" s="28">
        <f t="shared" si="126"/>
        <v>207919</v>
      </c>
      <c r="O1212" s="28">
        <f t="shared" si="127"/>
        <v>0</v>
      </c>
      <c r="P1212" s="24" t="str">
        <f>IF([1]DEPURADO!I1206&gt;1,0,[1]DEPURADO!B1206)</f>
        <v>FEH118525</v>
      </c>
      <c r="Q1212" s="30">
        <f t="shared" si="128"/>
        <v>207919</v>
      </c>
      <c r="R1212" s="31">
        <f t="shared" si="129"/>
        <v>0</v>
      </c>
      <c r="S1212" s="31">
        <f>+[1]DEPURADO!K1206</f>
        <v>0</v>
      </c>
      <c r="T1212" s="23" t="s">
        <v>45</v>
      </c>
      <c r="U1212" s="31">
        <f>+[1]DEPURADO!J1206</f>
        <v>0</v>
      </c>
      <c r="V1212" s="30"/>
      <c r="W1212" s="23" t="s">
        <v>45</v>
      </c>
      <c r="X1212" s="31">
        <f>+[1]DEPURADO!L1206+[1]DEPURADO!M1206</f>
        <v>0</v>
      </c>
      <c r="Y1212" s="23" t="s">
        <v>45</v>
      </c>
      <c r="Z1212" s="31">
        <f t="shared" si="130"/>
        <v>0</v>
      </c>
      <c r="AA1212" s="31"/>
      <c r="AB1212" s="31">
        <v>0</v>
      </c>
      <c r="AC1212" s="31">
        <v>0</v>
      </c>
      <c r="AD1212" s="30"/>
      <c r="AE1212" s="30">
        <f>+[1]DEPURADO!L1206</f>
        <v>0</v>
      </c>
      <c r="AF1212" s="30">
        <v>0</v>
      </c>
      <c r="AG1212" s="30">
        <f t="shared" si="131"/>
        <v>0</v>
      </c>
      <c r="AH1212" s="30">
        <v>0</v>
      </c>
      <c r="AI1212" s="30" t="str">
        <f>+[1]DEPURADO!G1206</f>
        <v>CANCELADO</v>
      </c>
      <c r="AJ1212" s="32"/>
      <c r="AK1212" s="33"/>
    </row>
    <row r="1213" spans="1:37" s="34" customFormat="1" x14ac:dyDescent="0.25">
      <c r="A1213" s="23">
        <f t="shared" si="132"/>
        <v>1205</v>
      </c>
      <c r="B1213" s="24" t="s">
        <v>44</v>
      </c>
      <c r="C1213" s="23" t="str">
        <f>+[1]DEPURADO!A1207</f>
        <v>FEH118527</v>
      </c>
      <c r="D1213" s="23" t="str">
        <f>+[1]DEPURADO!B1207</f>
        <v>FEH118527</v>
      </c>
      <c r="E1213" s="25">
        <f>+[1]DEPURADO!C1207</f>
        <v>44296</v>
      </c>
      <c r="F1213" s="26">
        <f>+IF([1]DEPURADO!D1207&gt;1,[1]DEPURADO!D1207," ")</f>
        <v>44356</v>
      </c>
      <c r="G1213" s="27">
        <f>[1]DEPURADO!F1207</f>
        <v>216994</v>
      </c>
      <c r="H1213" s="28">
        <v>0</v>
      </c>
      <c r="I1213" s="28">
        <f>+[1]DEPURADO!N1207+[1]DEPURADO!O1207</f>
        <v>0</v>
      </c>
      <c r="J1213" s="28">
        <f>+[1]DEPURADO!S1207</f>
        <v>0</v>
      </c>
      <c r="K1213" s="29">
        <f>+[1]DEPURADO!Q1207+[1]DEPURADO!R1207</f>
        <v>0</v>
      </c>
      <c r="L1213" s="28">
        <v>0</v>
      </c>
      <c r="M1213" s="28">
        <v>0</v>
      </c>
      <c r="N1213" s="28">
        <f t="shared" si="126"/>
        <v>0</v>
      </c>
      <c r="O1213" s="28">
        <f t="shared" si="127"/>
        <v>216994</v>
      </c>
      <c r="P1213" s="24" t="str">
        <f>IF([1]DEPURADO!I1207&gt;1,0,[1]DEPURADO!B1207)</f>
        <v>FEH118527</v>
      </c>
      <c r="Q1213" s="30">
        <f t="shared" si="128"/>
        <v>216994</v>
      </c>
      <c r="R1213" s="31">
        <f t="shared" si="129"/>
        <v>0</v>
      </c>
      <c r="S1213" s="31">
        <f>+[1]DEPURADO!K1207</f>
        <v>0</v>
      </c>
      <c r="T1213" s="23" t="s">
        <v>45</v>
      </c>
      <c r="U1213" s="31">
        <f>+[1]DEPURADO!J1207</f>
        <v>216994</v>
      </c>
      <c r="V1213" s="30"/>
      <c r="W1213" s="23" t="s">
        <v>45</v>
      </c>
      <c r="X1213" s="31">
        <f>+[1]DEPURADO!L1207+[1]DEPURADO!M1207</f>
        <v>0</v>
      </c>
      <c r="Y1213" s="23" t="s">
        <v>45</v>
      </c>
      <c r="Z1213" s="31">
        <f t="shared" si="130"/>
        <v>0</v>
      </c>
      <c r="AA1213" s="31"/>
      <c r="AB1213" s="31">
        <v>0</v>
      </c>
      <c r="AC1213" s="31">
        <v>0</v>
      </c>
      <c r="AD1213" s="30"/>
      <c r="AE1213" s="30">
        <f>+[1]DEPURADO!L1207</f>
        <v>0</v>
      </c>
      <c r="AF1213" s="30">
        <v>0</v>
      </c>
      <c r="AG1213" s="30">
        <f t="shared" si="131"/>
        <v>0</v>
      </c>
      <c r="AH1213" s="30">
        <v>0</v>
      </c>
      <c r="AI1213" s="30" t="str">
        <f>+[1]DEPURADO!G1207</f>
        <v>EN REVISION ADRES-CANASTA COVID</v>
      </c>
      <c r="AJ1213" s="32"/>
      <c r="AK1213" s="33"/>
    </row>
    <row r="1214" spans="1:37" s="34" customFormat="1" x14ac:dyDescent="0.25">
      <c r="A1214" s="23">
        <f t="shared" si="132"/>
        <v>1206</v>
      </c>
      <c r="B1214" s="24" t="s">
        <v>44</v>
      </c>
      <c r="C1214" s="23" t="str">
        <f>+[1]DEPURADO!A1208</f>
        <v>FEH118528</v>
      </c>
      <c r="D1214" s="23" t="str">
        <f>+[1]DEPURADO!B1208</f>
        <v>FEH118528</v>
      </c>
      <c r="E1214" s="25">
        <f>+[1]DEPURADO!C1208</f>
        <v>44296</v>
      </c>
      <c r="F1214" s="26">
        <f>+IF([1]DEPURADO!D1208&gt;1,[1]DEPURADO!D1208," ")</f>
        <v>44334</v>
      </c>
      <c r="G1214" s="27">
        <f>[1]DEPURADO!F1208</f>
        <v>357190</v>
      </c>
      <c r="H1214" s="28">
        <v>0</v>
      </c>
      <c r="I1214" s="28">
        <f>+[1]DEPURADO!N1208+[1]DEPURADO!O1208</f>
        <v>0</v>
      </c>
      <c r="J1214" s="28">
        <f>+[1]DEPURADO!S1208</f>
        <v>357190</v>
      </c>
      <c r="K1214" s="29">
        <f>+[1]DEPURADO!Q1208+[1]DEPURADO!R1208</f>
        <v>0</v>
      </c>
      <c r="L1214" s="28">
        <v>0</v>
      </c>
      <c r="M1214" s="28">
        <v>0</v>
      </c>
      <c r="N1214" s="28">
        <f t="shared" si="126"/>
        <v>357190</v>
      </c>
      <c r="O1214" s="28">
        <f t="shared" si="127"/>
        <v>0</v>
      </c>
      <c r="P1214" s="24" t="str">
        <f>IF([1]DEPURADO!I1208&gt;1,0,[1]DEPURADO!B1208)</f>
        <v>FEH118528</v>
      </c>
      <c r="Q1214" s="30">
        <f t="shared" si="128"/>
        <v>357190</v>
      </c>
      <c r="R1214" s="31">
        <f t="shared" si="129"/>
        <v>0</v>
      </c>
      <c r="S1214" s="31">
        <f>+[1]DEPURADO!K1208</f>
        <v>0</v>
      </c>
      <c r="T1214" s="23" t="s">
        <v>45</v>
      </c>
      <c r="U1214" s="31">
        <f>+[1]DEPURADO!J1208</f>
        <v>0</v>
      </c>
      <c r="V1214" s="30"/>
      <c r="W1214" s="23" t="s">
        <v>45</v>
      </c>
      <c r="X1214" s="31">
        <f>+[1]DEPURADO!L1208+[1]DEPURADO!M1208</f>
        <v>0</v>
      </c>
      <c r="Y1214" s="23" t="s">
        <v>45</v>
      </c>
      <c r="Z1214" s="31">
        <f t="shared" si="130"/>
        <v>0</v>
      </c>
      <c r="AA1214" s="31"/>
      <c r="AB1214" s="31">
        <v>0</v>
      </c>
      <c r="AC1214" s="31">
        <v>0</v>
      </c>
      <c r="AD1214" s="30"/>
      <c r="AE1214" s="30">
        <f>+[1]DEPURADO!L1208</f>
        <v>0</v>
      </c>
      <c r="AF1214" s="30">
        <v>0</v>
      </c>
      <c r="AG1214" s="30">
        <f t="shared" si="131"/>
        <v>0</v>
      </c>
      <c r="AH1214" s="30">
        <v>0</v>
      </c>
      <c r="AI1214" s="30" t="str">
        <f>+[1]DEPURADO!G1208</f>
        <v>CANCELADO</v>
      </c>
      <c r="AJ1214" s="32"/>
      <c r="AK1214" s="33"/>
    </row>
    <row r="1215" spans="1:37" s="34" customFormat="1" x14ac:dyDescent="0.25">
      <c r="A1215" s="23">
        <f t="shared" si="132"/>
        <v>1207</v>
      </c>
      <c r="B1215" s="24" t="s">
        <v>44</v>
      </c>
      <c r="C1215" s="23" t="str">
        <f>+[1]DEPURADO!A1209</f>
        <v>FEH118529</v>
      </c>
      <c r="D1215" s="23" t="str">
        <f>+[1]DEPURADO!B1209</f>
        <v>FEH118529</v>
      </c>
      <c r="E1215" s="25">
        <f>+[1]DEPURADO!C1209</f>
        <v>44296</v>
      </c>
      <c r="F1215" s="26">
        <f>+IF([1]DEPURADO!D1209&gt;1,[1]DEPURADO!D1209," ")</f>
        <v>44334</v>
      </c>
      <c r="G1215" s="27">
        <f>[1]DEPURADO!F1209</f>
        <v>205119</v>
      </c>
      <c r="H1215" s="28">
        <v>0</v>
      </c>
      <c r="I1215" s="28">
        <f>+[1]DEPURADO!N1209+[1]DEPURADO!O1209</f>
        <v>0</v>
      </c>
      <c r="J1215" s="28">
        <f>+[1]DEPURADO!S1209</f>
        <v>205119</v>
      </c>
      <c r="K1215" s="29">
        <f>+[1]DEPURADO!Q1209+[1]DEPURADO!R1209</f>
        <v>0</v>
      </c>
      <c r="L1215" s="28">
        <v>0</v>
      </c>
      <c r="M1215" s="28">
        <v>0</v>
      </c>
      <c r="N1215" s="28">
        <f t="shared" si="126"/>
        <v>205119</v>
      </c>
      <c r="O1215" s="28">
        <f t="shared" si="127"/>
        <v>0</v>
      </c>
      <c r="P1215" s="24" t="str">
        <f>IF([1]DEPURADO!I1209&gt;1,0,[1]DEPURADO!B1209)</f>
        <v>FEH118529</v>
      </c>
      <c r="Q1215" s="30">
        <f t="shared" si="128"/>
        <v>205119</v>
      </c>
      <c r="R1215" s="31">
        <f t="shared" si="129"/>
        <v>0</v>
      </c>
      <c r="S1215" s="31">
        <f>+[1]DEPURADO!K1209</f>
        <v>0</v>
      </c>
      <c r="T1215" s="23" t="s">
        <v>45</v>
      </c>
      <c r="U1215" s="31">
        <f>+[1]DEPURADO!J1209</f>
        <v>0</v>
      </c>
      <c r="V1215" s="30"/>
      <c r="W1215" s="23" t="s">
        <v>45</v>
      </c>
      <c r="X1215" s="31">
        <f>+[1]DEPURADO!L1209+[1]DEPURADO!M1209</f>
        <v>0</v>
      </c>
      <c r="Y1215" s="23" t="s">
        <v>45</v>
      </c>
      <c r="Z1215" s="31">
        <f t="shared" si="130"/>
        <v>0</v>
      </c>
      <c r="AA1215" s="31"/>
      <c r="AB1215" s="31">
        <v>0</v>
      </c>
      <c r="AC1215" s="31">
        <v>0</v>
      </c>
      <c r="AD1215" s="30"/>
      <c r="AE1215" s="30">
        <f>+[1]DEPURADO!L1209</f>
        <v>0</v>
      </c>
      <c r="AF1215" s="30">
        <v>0</v>
      </c>
      <c r="AG1215" s="30">
        <f t="shared" si="131"/>
        <v>0</v>
      </c>
      <c r="AH1215" s="30">
        <v>0</v>
      </c>
      <c r="AI1215" s="30" t="str">
        <f>+[1]DEPURADO!G1209</f>
        <v>CANCELADO</v>
      </c>
      <c r="AJ1215" s="32"/>
      <c r="AK1215" s="33"/>
    </row>
    <row r="1216" spans="1:37" s="34" customFormat="1" x14ac:dyDescent="0.25">
      <c r="A1216" s="23">
        <f t="shared" si="132"/>
        <v>1208</v>
      </c>
      <c r="B1216" s="24" t="s">
        <v>44</v>
      </c>
      <c r="C1216" s="23" t="str">
        <f>+[1]DEPURADO!A1210</f>
        <v>FEH118530</v>
      </c>
      <c r="D1216" s="23" t="str">
        <f>+[1]DEPURADO!B1210</f>
        <v>FEH118530</v>
      </c>
      <c r="E1216" s="25">
        <f>+[1]DEPURADO!C1210</f>
        <v>44296</v>
      </c>
      <c r="F1216" s="26">
        <f>+IF([1]DEPURADO!D1210&gt;1,[1]DEPURADO!D1210," ")</f>
        <v>44356</v>
      </c>
      <c r="G1216" s="27">
        <f>[1]DEPURADO!F1210</f>
        <v>80832</v>
      </c>
      <c r="H1216" s="28">
        <v>0</v>
      </c>
      <c r="I1216" s="28">
        <f>+[1]DEPURADO!N1210+[1]DEPURADO!O1210</f>
        <v>0</v>
      </c>
      <c r="J1216" s="28">
        <f>+[1]DEPURADO!S1210</f>
        <v>0</v>
      </c>
      <c r="K1216" s="29">
        <f>+[1]DEPURADO!Q1210+[1]DEPURADO!R1210</f>
        <v>0</v>
      </c>
      <c r="L1216" s="28">
        <v>0</v>
      </c>
      <c r="M1216" s="28">
        <v>0</v>
      </c>
      <c r="N1216" s="28">
        <f t="shared" si="126"/>
        <v>0</v>
      </c>
      <c r="O1216" s="28">
        <f t="shared" si="127"/>
        <v>80832</v>
      </c>
      <c r="P1216" s="24" t="str">
        <f>IF([1]DEPURADO!I1210&gt;1,0,[1]DEPURADO!B1210)</f>
        <v>FEH118530</v>
      </c>
      <c r="Q1216" s="30">
        <f t="shared" si="128"/>
        <v>80832</v>
      </c>
      <c r="R1216" s="31">
        <f t="shared" si="129"/>
        <v>0</v>
      </c>
      <c r="S1216" s="31">
        <f>+[1]DEPURADO!K1210</f>
        <v>0</v>
      </c>
      <c r="T1216" s="23" t="s">
        <v>45</v>
      </c>
      <c r="U1216" s="31">
        <f>+[1]DEPURADO!J1210</f>
        <v>80832</v>
      </c>
      <c r="V1216" s="30"/>
      <c r="W1216" s="23" t="s">
        <v>45</v>
      </c>
      <c r="X1216" s="31">
        <f>+[1]DEPURADO!L1210+[1]DEPURADO!M1210</f>
        <v>0</v>
      </c>
      <c r="Y1216" s="23" t="s">
        <v>45</v>
      </c>
      <c r="Z1216" s="31">
        <f t="shared" si="130"/>
        <v>0</v>
      </c>
      <c r="AA1216" s="31"/>
      <c r="AB1216" s="31">
        <v>0</v>
      </c>
      <c r="AC1216" s="31">
        <v>0</v>
      </c>
      <c r="AD1216" s="30"/>
      <c r="AE1216" s="30">
        <f>+[1]DEPURADO!L1210</f>
        <v>0</v>
      </c>
      <c r="AF1216" s="30">
        <v>0</v>
      </c>
      <c r="AG1216" s="30">
        <f t="shared" si="131"/>
        <v>0</v>
      </c>
      <c r="AH1216" s="30">
        <v>0</v>
      </c>
      <c r="AI1216" s="30" t="str">
        <f>+[1]DEPURADO!G1210</f>
        <v>EN REVISION ADRES-CANASTA COVID</v>
      </c>
      <c r="AJ1216" s="32"/>
      <c r="AK1216" s="33"/>
    </row>
    <row r="1217" spans="1:37" s="34" customFormat="1" x14ac:dyDescent="0.25">
      <c r="A1217" s="23">
        <f t="shared" si="132"/>
        <v>1209</v>
      </c>
      <c r="B1217" s="24" t="s">
        <v>44</v>
      </c>
      <c r="C1217" s="23" t="str">
        <f>+[1]DEPURADO!A1211</f>
        <v>FEH118531</v>
      </c>
      <c r="D1217" s="23" t="str">
        <f>+[1]DEPURADO!B1211</f>
        <v>FEH118531</v>
      </c>
      <c r="E1217" s="25">
        <f>+[1]DEPURADO!C1211</f>
        <v>44296</v>
      </c>
      <c r="F1217" s="26">
        <f>+IF([1]DEPURADO!D1211&gt;1,[1]DEPURADO!D1211," ")</f>
        <v>44334</v>
      </c>
      <c r="G1217" s="27">
        <f>[1]DEPURADO!F1211</f>
        <v>14946</v>
      </c>
      <c r="H1217" s="28">
        <v>0</v>
      </c>
      <c r="I1217" s="28">
        <f>+[1]DEPURADO!N1211+[1]DEPURADO!O1211</f>
        <v>0</v>
      </c>
      <c r="J1217" s="28">
        <f>+[1]DEPURADO!S1211</f>
        <v>14946</v>
      </c>
      <c r="K1217" s="29">
        <f>+[1]DEPURADO!Q1211+[1]DEPURADO!R1211</f>
        <v>0</v>
      </c>
      <c r="L1217" s="28">
        <v>0</v>
      </c>
      <c r="M1217" s="28">
        <v>0</v>
      </c>
      <c r="N1217" s="28">
        <f t="shared" si="126"/>
        <v>14946</v>
      </c>
      <c r="O1217" s="28">
        <f t="shared" si="127"/>
        <v>0</v>
      </c>
      <c r="P1217" s="24" t="str">
        <f>IF([1]DEPURADO!I1211&gt;1,0,[1]DEPURADO!B1211)</f>
        <v>FEH118531</v>
      </c>
      <c r="Q1217" s="30">
        <f t="shared" si="128"/>
        <v>14946</v>
      </c>
      <c r="R1217" s="31">
        <f t="shared" si="129"/>
        <v>0</v>
      </c>
      <c r="S1217" s="31">
        <f>+[1]DEPURADO!K1211</f>
        <v>0</v>
      </c>
      <c r="T1217" s="23" t="s">
        <v>45</v>
      </c>
      <c r="U1217" s="31">
        <f>+[1]DEPURADO!J1211</f>
        <v>0</v>
      </c>
      <c r="V1217" s="30"/>
      <c r="W1217" s="23" t="s">
        <v>45</v>
      </c>
      <c r="X1217" s="31">
        <f>+[1]DEPURADO!L1211+[1]DEPURADO!M1211</f>
        <v>0</v>
      </c>
      <c r="Y1217" s="23" t="s">
        <v>45</v>
      </c>
      <c r="Z1217" s="31">
        <f t="shared" si="130"/>
        <v>0</v>
      </c>
      <c r="AA1217" s="31"/>
      <c r="AB1217" s="31">
        <v>0</v>
      </c>
      <c r="AC1217" s="31">
        <v>0</v>
      </c>
      <c r="AD1217" s="30"/>
      <c r="AE1217" s="30">
        <f>+[1]DEPURADO!L1211</f>
        <v>0</v>
      </c>
      <c r="AF1217" s="30">
        <v>0</v>
      </c>
      <c r="AG1217" s="30">
        <f t="shared" si="131"/>
        <v>0</v>
      </c>
      <c r="AH1217" s="30">
        <v>0</v>
      </c>
      <c r="AI1217" s="30" t="str">
        <f>+[1]DEPURADO!G1211</f>
        <v>CANCELADO</v>
      </c>
      <c r="AJ1217" s="32"/>
      <c r="AK1217" s="33"/>
    </row>
    <row r="1218" spans="1:37" s="34" customFormat="1" x14ac:dyDescent="0.25">
      <c r="A1218" s="23">
        <f t="shared" si="132"/>
        <v>1210</v>
      </c>
      <c r="B1218" s="24" t="s">
        <v>44</v>
      </c>
      <c r="C1218" s="23" t="str">
        <f>+[1]DEPURADO!A1212</f>
        <v>FEH118532</v>
      </c>
      <c r="D1218" s="23" t="str">
        <f>+[1]DEPURADO!B1212</f>
        <v>FEH118532</v>
      </c>
      <c r="E1218" s="25">
        <f>+[1]DEPURADO!C1212</f>
        <v>44296</v>
      </c>
      <c r="F1218" s="26">
        <f>+IF([1]DEPURADO!D1212&gt;1,[1]DEPURADO!D1212," ")</f>
        <v>44334</v>
      </c>
      <c r="G1218" s="27">
        <f>[1]DEPURADO!F1212</f>
        <v>14946</v>
      </c>
      <c r="H1218" s="28">
        <v>0</v>
      </c>
      <c r="I1218" s="28">
        <f>+[1]DEPURADO!N1212+[1]DEPURADO!O1212</f>
        <v>0</v>
      </c>
      <c r="J1218" s="28">
        <f>+[1]DEPURADO!S1212</f>
        <v>14946</v>
      </c>
      <c r="K1218" s="29">
        <f>+[1]DEPURADO!Q1212+[1]DEPURADO!R1212</f>
        <v>0</v>
      </c>
      <c r="L1218" s="28">
        <v>0</v>
      </c>
      <c r="M1218" s="28">
        <v>0</v>
      </c>
      <c r="N1218" s="28">
        <f t="shared" si="126"/>
        <v>14946</v>
      </c>
      <c r="O1218" s="28">
        <f t="shared" si="127"/>
        <v>0</v>
      </c>
      <c r="P1218" s="24" t="str">
        <f>IF([1]DEPURADO!I1212&gt;1,0,[1]DEPURADO!B1212)</f>
        <v>FEH118532</v>
      </c>
      <c r="Q1218" s="30">
        <f t="shared" si="128"/>
        <v>14946</v>
      </c>
      <c r="R1218" s="31">
        <f t="shared" si="129"/>
        <v>0</v>
      </c>
      <c r="S1218" s="31">
        <f>+[1]DEPURADO!K1212</f>
        <v>0</v>
      </c>
      <c r="T1218" s="23" t="s">
        <v>45</v>
      </c>
      <c r="U1218" s="31">
        <f>+[1]DEPURADO!J1212</f>
        <v>0</v>
      </c>
      <c r="V1218" s="30"/>
      <c r="W1218" s="23" t="s">
        <v>45</v>
      </c>
      <c r="X1218" s="31">
        <f>+[1]DEPURADO!L1212+[1]DEPURADO!M1212</f>
        <v>0</v>
      </c>
      <c r="Y1218" s="23" t="s">
        <v>45</v>
      </c>
      <c r="Z1218" s="31">
        <f t="shared" si="130"/>
        <v>0</v>
      </c>
      <c r="AA1218" s="31"/>
      <c r="AB1218" s="31">
        <v>0</v>
      </c>
      <c r="AC1218" s="31">
        <v>0</v>
      </c>
      <c r="AD1218" s="30"/>
      <c r="AE1218" s="30">
        <f>+[1]DEPURADO!L1212</f>
        <v>0</v>
      </c>
      <c r="AF1218" s="30">
        <v>0</v>
      </c>
      <c r="AG1218" s="30">
        <f t="shared" si="131"/>
        <v>0</v>
      </c>
      <c r="AH1218" s="30">
        <v>0</v>
      </c>
      <c r="AI1218" s="30" t="str">
        <f>+[1]DEPURADO!G1212</f>
        <v>CANCELADO</v>
      </c>
      <c r="AJ1218" s="32"/>
      <c r="AK1218" s="33"/>
    </row>
    <row r="1219" spans="1:37" s="34" customFormat="1" x14ac:dyDescent="0.25">
      <c r="A1219" s="23">
        <f t="shared" si="132"/>
        <v>1211</v>
      </c>
      <c r="B1219" s="24" t="s">
        <v>44</v>
      </c>
      <c r="C1219" s="23" t="str">
        <f>+[1]DEPURADO!A1213</f>
        <v>FEH118579</v>
      </c>
      <c r="D1219" s="23" t="str">
        <f>+[1]DEPURADO!B1213</f>
        <v>FEH118579</v>
      </c>
      <c r="E1219" s="25">
        <f>+[1]DEPURADO!C1213</f>
        <v>44296</v>
      </c>
      <c r="F1219" s="26">
        <f>+IF([1]DEPURADO!D1213&gt;1,[1]DEPURADO!D1213," ")</f>
        <v>44334</v>
      </c>
      <c r="G1219" s="27">
        <f>[1]DEPURADO!F1213</f>
        <v>159824</v>
      </c>
      <c r="H1219" s="28">
        <v>0</v>
      </c>
      <c r="I1219" s="28">
        <f>+[1]DEPURADO!N1213+[1]DEPURADO!O1213</f>
        <v>0</v>
      </c>
      <c r="J1219" s="28">
        <f>+[1]DEPURADO!S1213</f>
        <v>159824</v>
      </c>
      <c r="K1219" s="29">
        <f>+[1]DEPURADO!Q1213+[1]DEPURADO!R1213</f>
        <v>0</v>
      </c>
      <c r="L1219" s="28">
        <v>0</v>
      </c>
      <c r="M1219" s="28">
        <v>0</v>
      </c>
      <c r="N1219" s="28">
        <f t="shared" si="126"/>
        <v>159824</v>
      </c>
      <c r="O1219" s="28">
        <f t="shared" si="127"/>
        <v>0</v>
      </c>
      <c r="P1219" s="24" t="str">
        <f>IF([1]DEPURADO!I1213&gt;1,0,[1]DEPURADO!B1213)</f>
        <v>FEH118579</v>
      </c>
      <c r="Q1219" s="30">
        <f t="shared" si="128"/>
        <v>159824</v>
      </c>
      <c r="R1219" s="31">
        <f t="shared" si="129"/>
        <v>0</v>
      </c>
      <c r="S1219" s="31">
        <f>+[1]DEPURADO!K1213</f>
        <v>0</v>
      </c>
      <c r="T1219" s="23" t="s">
        <v>45</v>
      </c>
      <c r="U1219" s="31">
        <f>+[1]DEPURADO!J1213</f>
        <v>0</v>
      </c>
      <c r="V1219" s="30"/>
      <c r="W1219" s="23" t="s">
        <v>45</v>
      </c>
      <c r="X1219" s="31">
        <f>+[1]DEPURADO!L1213+[1]DEPURADO!M1213</f>
        <v>0</v>
      </c>
      <c r="Y1219" s="23" t="s">
        <v>45</v>
      </c>
      <c r="Z1219" s="31">
        <f t="shared" si="130"/>
        <v>0</v>
      </c>
      <c r="AA1219" s="31"/>
      <c r="AB1219" s="31">
        <v>0</v>
      </c>
      <c r="AC1219" s="31">
        <v>0</v>
      </c>
      <c r="AD1219" s="30"/>
      <c r="AE1219" s="30">
        <f>+[1]DEPURADO!L1213</f>
        <v>0</v>
      </c>
      <c r="AF1219" s="30">
        <v>0</v>
      </c>
      <c r="AG1219" s="30">
        <f t="shared" si="131"/>
        <v>0</v>
      </c>
      <c r="AH1219" s="30">
        <v>0</v>
      </c>
      <c r="AI1219" s="30" t="str">
        <f>+[1]DEPURADO!G1213</f>
        <v>CANCELADO</v>
      </c>
      <c r="AJ1219" s="32"/>
      <c r="AK1219" s="33"/>
    </row>
    <row r="1220" spans="1:37" s="34" customFormat="1" x14ac:dyDescent="0.25">
      <c r="A1220" s="23">
        <f t="shared" si="132"/>
        <v>1212</v>
      </c>
      <c r="B1220" s="24" t="s">
        <v>44</v>
      </c>
      <c r="C1220" s="23" t="str">
        <f>+[1]DEPURADO!A1214</f>
        <v>FEH118582</v>
      </c>
      <c r="D1220" s="23" t="str">
        <f>+[1]DEPURADO!B1214</f>
        <v>FEH118582</v>
      </c>
      <c r="E1220" s="25">
        <f>+[1]DEPURADO!C1214</f>
        <v>44296</v>
      </c>
      <c r="F1220" s="26">
        <f>+IF([1]DEPURADO!D1214&gt;1,[1]DEPURADO!D1214," ")</f>
        <v>44334</v>
      </c>
      <c r="G1220" s="27">
        <f>[1]DEPURADO!F1214</f>
        <v>153527</v>
      </c>
      <c r="H1220" s="28">
        <v>0</v>
      </c>
      <c r="I1220" s="28">
        <f>+[1]DEPURADO!N1214+[1]DEPURADO!O1214</f>
        <v>0</v>
      </c>
      <c r="J1220" s="28">
        <f>+[1]DEPURADO!S1214</f>
        <v>153527</v>
      </c>
      <c r="K1220" s="29">
        <f>+[1]DEPURADO!Q1214+[1]DEPURADO!R1214</f>
        <v>0</v>
      </c>
      <c r="L1220" s="28">
        <v>0</v>
      </c>
      <c r="M1220" s="28">
        <v>0</v>
      </c>
      <c r="N1220" s="28">
        <f t="shared" si="126"/>
        <v>153527</v>
      </c>
      <c r="O1220" s="28">
        <f t="shared" si="127"/>
        <v>0</v>
      </c>
      <c r="P1220" s="24" t="str">
        <f>IF([1]DEPURADO!I1214&gt;1,0,[1]DEPURADO!B1214)</f>
        <v>FEH118582</v>
      </c>
      <c r="Q1220" s="30">
        <f t="shared" si="128"/>
        <v>153527</v>
      </c>
      <c r="R1220" s="31">
        <f t="shared" si="129"/>
        <v>0</v>
      </c>
      <c r="S1220" s="31">
        <f>+[1]DEPURADO!K1214</f>
        <v>0</v>
      </c>
      <c r="T1220" s="23" t="s">
        <v>45</v>
      </c>
      <c r="U1220" s="31">
        <f>+[1]DEPURADO!J1214</f>
        <v>0</v>
      </c>
      <c r="V1220" s="30"/>
      <c r="W1220" s="23" t="s">
        <v>45</v>
      </c>
      <c r="X1220" s="31">
        <f>+[1]DEPURADO!L1214+[1]DEPURADO!M1214</f>
        <v>0</v>
      </c>
      <c r="Y1220" s="23" t="s">
        <v>45</v>
      </c>
      <c r="Z1220" s="31">
        <f t="shared" si="130"/>
        <v>0</v>
      </c>
      <c r="AA1220" s="31"/>
      <c r="AB1220" s="31">
        <v>0</v>
      </c>
      <c r="AC1220" s="31">
        <v>0</v>
      </c>
      <c r="AD1220" s="30"/>
      <c r="AE1220" s="30">
        <f>+[1]DEPURADO!L1214</f>
        <v>0</v>
      </c>
      <c r="AF1220" s="30">
        <v>0</v>
      </c>
      <c r="AG1220" s="30">
        <f t="shared" si="131"/>
        <v>0</v>
      </c>
      <c r="AH1220" s="30">
        <v>0</v>
      </c>
      <c r="AI1220" s="30" t="str">
        <f>+[1]DEPURADO!G1214</f>
        <v>CANCELADO</v>
      </c>
      <c r="AJ1220" s="32"/>
      <c r="AK1220" s="33"/>
    </row>
    <row r="1221" spans="1:37" s="34" customFormat="1" x14ac:dyDescent="0.25">
      <c r="A1221" s="23">
        <f t="shared" si="132"/>
        <v>1213</v>
      </c>
      <c r="B1221" s="24" t="s">
        <v>44</v>
      </c>
      <c r="C1221" s="23" t="str">
        <f>+[1]DEPURADO!A1215</f>
        <v>FEH118585</v>
      </c>
      <c r="D1221" s="23" t="str">
        <f>+[1]DEPURADO!B1215</f>
        <v>FEH118585</v>
      </c>
      <c r="E1221" s="25">
        <f>+[1]DEPURADO!C1215</f>
        <v>44296</v>
      </c>
      <c r="F1221" s="26">
        <f>+IF([1]DEPURADO!D1215&gt;1,[1]DEPURADO!D1215," ")</f>
        <v>44334</v>
      </c>
      <c r="G1221" s="27">
        <f>[1]DEPURADO!F1215</f>
        <v>124556</v>
      </c>
      <c r="H1221" s="28">
        <v>0</v>
      </c>
      <c r="I1221" s="28">
        <f>+[1]DEPURADO!N1215+[1]DEPURADO!O1215</f>
        <v>0</v>
      </c>
      <c r="J1221" s="28">
        <f>+[1]DEPURADO!S1215</f>
        <v>124556</v>
      </c>
      <c r="K1221" s="29">
        <f>+[1]DEPURADO!Q1215+[1]DEPURADO!R1215</f>
        <v>0</v>
      </c>
      <c r="L1221" s="28">
        <v>0</v>
      </c>
      <c r="M1221" s="28">
        <v>0</v>
      </c>
      <c r="N1221" s="28">
        <f t="shared" si="126"/>
        <v>124556</v>
      </c>
      <c r="O1221" s="28">
        <f t="shared" si="127"/>
        <v>0</v>
      </c>
      <c r="P1221" s="24" t="str">
        <f>IF([1]DEPURADO!I1215&gt;1,0,[1]DEPURADO!B1215)</f>
        <v>FEH118585</v>
      </c>
      <c r="Q1221" s="30">
        <f t="shared" si="128"/>
        <v>124556</v>
      </c>
      <c r="R1221" s="31">
        <f t="shared" si="129"/>
        <v>0</v>
      </c>
      <c r="S1221" s="31">
        <f>+[1]DEPURADO!K1215</f>
        <v>0</v>
      </c>
      <c r="T1221" s="23" t="s">
        <v>45</v>
      </c>
      <c r="U1221" s="31">
        <f>+[1]DEPURADO!J1215</f>
        <v>0</v>
      </c>
      <c r="V1221" s="30"/>
      <c r="W1221" s="23" t="s">
        <v>45</v>
      </c>
      <c r="X1221" s="31">
        <f>+[1]DEPURADO!L1215+[1]DEPURADO!M1215</f>
        <v>0</v>
      </c>
      <c r="Y1221" s="23" t="s">
        <v>45</v>
      </c>
      <c r="Z1221" s="31">
        <f t="shared" si="130"/>
        <v>0</v>
      </c>
      <c r="AA1221" s="31"/>
      <c r="AB1221" s="31">
        <v>0</v>
      </c>
      <c r="AC1221" s="31">
        <v>0</v>
      </c>
      <c r="AD1221" s="30"/>
      <c r="AE1221" s="30">
        <f>+[1]DEPURADO!L1215</f>
        <v>0</v>
      </c>
      <c r="AF1221" s="30">
        <v>0</v>
      </c>
      <c r="AG1221" s="30">
        <f t="shared" si="131"/>
        <v>0</v>
      </c>
      <c r="AH1221" s="30">
        <v>0</v>
      </c>
      <c r="AI1221" s="30" t="str">
        <f>+[1]DEPURADO!G1215</f>
        <v>CANCELADO</v>
      </c>
      <c r="AJ1221" s="32"/>
      <c r="AK1221" s="33"/>
    </row>
    <row r="1222" spans="1:37" s="34" customFormat="1" x14ac:dyDescent="0.25">
      <c r="A1222" s="23">
        <f t="shared" si="132"/>
        <v>1214</v>
      </c>
      <c r="B1222" s="24" t="s">
        <v>44</v>
      </c>
      <c r="C1222" s="23" t="str">
        <f>+[1]DEPURADO!A1216</f>
        <v>FEH118600</v>
      </c>
      <c r="D1222" s="23" t="str">
        <f>+[1]DEPURADO!B1216</f>
        <v>FEH118600</v>
      </c>
      <c r="E1222" s="25">
        <f>+[1]DEPURADO!C1216</f>
        <v>44296</v>
      </c>
      <c r="F1222" s="26">
        <f>+IF([1]DEPURADO!D1216&gt;1,[1]DEPURADO!D1216," ")</f>
        <v>44356</v>
      </c>
      <c r="G1222" s="27">
        <f>[1]DEPURADO!F1216</f>
        <v>80832</v>
      </c>
      <c r="H1222" s="28">
        <v>0</v>
      </c>
      <c r="I1222" s="28">
        <f>+[1]DEPURADO!N1216+[1]DEPURADO!O1216</f>
        <v>0</v>
      </c>
      <c r="J1222" s="28">
        <f>+[1]DEPURADO!S1216</f>
        <v>0</v>
      </c>
      <c r="K1222" s="29">
        <f>+[1]DEPURADO!Q1216+[1]DEPURADO!R1216</f>
        <v>0</v>
      </c>
      <c r="L1222" s="28">
        <v>0</v>
      </c>
      <c r="M1222" s="28">
        <v>0</v>
      </c>
      <c r="N1222" s="28">
        <f t="shared" si="126"/>
        <v>0</v>
      </c>
      <c r="O1222" s="28">
        <f t="shared" si="127"/>
        <v>80832</v>
      </c>
      <c r="P1222" s="24" t="str">
        <f>IF([1]DEPURADO!I1216&gt;1,0,[1]DEPURADO!B1216)</f>
        <v>FEH118600</v>
      </c>
      <c r="Q1222" s="30">
        <f t="shared" si="128"/>
        <v>80832</v>
      </c>
      <c r="R1222" s="31">
        <f t="shared" si="129"/>
        <v>0</v>
      </c>
      <c r="S1222" s="31">
        <f>+[1]DEPURADO!K1216</f>
        <v>0</v>
      </c>
      <c r="T1222" s="23" t="s">
        <v>45</v>
      </c>
      <c r="U1222" s="31">
        <f>+[1]DEPURADO!J1216</f>
        <v>80832</v>
      </c>
      <c r="V1222" s="30"/>
      <c r="W1222" s="23" t="s">
        <v>45</v>
      </c>
      <c r="X1222" s="31">
        <f>+[1]DEPURADO!L1216+[1]DEPURADO!M1216</f>
        <v>0</v>
      </c>
      <c r="Y1222" s="23" t="s">
        <v>45</v>
      </c>
      <c r="Z1222" s="31">
        <f t="shared" si="130"/>
        <v>0</v>
      </c>
      <c r="AA1222" s="31"/>
      <c r="AB1222" s="31">
        <v>0</v>
      </c>
      <c r="AC1222" s="31">
        <v>0</v>
      </c>
      <c r="AD1222" s="30"/>
      <c r="AE1222" s="30">
        <f>+[1]DEPURADO!L1216</f>
        <v>0</v>
      </c>
      <c r="AF1222" s="30">
        <v>0</v>
      </c>
      <c r="AG1222" s="30">
        <f t="shared" si="131"/>
        <v>0</v>
      </c>
      <c r="AH1222" s="30">
        <v>0</v>
      </c>
      <c r="AI1222" s="30" t="str">
        <f>+[1]DEPURADO!G1216</f>
        <v>EN REVISION ADRES-CANASTA COVID</v>
      </c>
      <c r="AJ1222" s="32"/>
      <c r="AK1222" s="33"/>
    </row>
    <row r="1223" spans="1:37" s="34" customFormat="1" x14ac:dyDescent="0.25">
      <c r="A1223" s="23">
        <f t="shared" si="132"/>
        <v>1215</v>
      </c>
      <c r="B1223" s="24" t="s">
        <v>44</v>
      </c>
      <c r="C1223" s="23" t="str">
        <f>+[1]DEPURADO!A1217</f>
        <v>FEH118604</v>
      </c>
      <c r="D1223" s="23" t="str">
        <f>+[1]DEPURADO!B1217</f>
        <v>FEH118604</v>
      </c>
      <c r="E1223" s="25">
        <f>+[1]DEPURADO!C1217</f>
        <v>44296</v>
      </c>
      <c r="F1223" s="26">
        <f>+IF([1]DEPURADO!D1217&gt;1,[1]DEPURADO!D1217," ")</f>
        <v>44334</v>
      </c>
      <c r="G1223" s="27">
        <f>[1]DEPURADO!F1217</f>
        <v>53437</v>
      </c>
      <c r="H1223" s="28">
        <v>0</v>
      </c>
      <c r="I1223" s="28">
        <f>+[1]DEPURADO!N1217+[1]DEPURADO!O1217</f>
        <v>0</v>
      </c>
      <c r="J1223" s="28">
        <f>+[1]DEPURADO!S1217</f>
        <v>53437</v>
      </c>
      <c r="K1223" s="29">
        <f>+[1]DEPURADO!Q1217+[1]DEPURADO!R1217</f>
        <v>0</v>
      </c>
      <c r="L1223" s="28">
        <v>0</v>
      </c>
      <c r="M1223" s="28">
        <v>0</v>
      </c>
      <c r="N1223" s="28">
        <f t="shared" si="126"/>
        <v>53437</v>
      </c>
      <c r="O1223" s="28">
        <f t="shared" si="127"/>
        <v>0</v>
      </c>
      <c r="P1223" s="24" t="str">
        <f>IF([1]DEPURADO!I1217&gt;1,0,[1]DEPURADO!B1217)</f>
        <v>FEH118604</v>
      </c>
      <c r="Q1223" s="30">
        <f t="shared" si="128"/>
        <v>53437</v>
      </c>
      <c r="R1223" s="31">
        <f t="shared" si="129"/>
        <v>0</v>
      </c>
      <c r="S1223" s="31">
        <f>+[1]DEPURADO!K1217</f>
        <v>0</v>
      </c>
      <c r="T1223" s="23" t="s">
        <v>45</v>
      </c>
      <c r="U1223" s="31">
        <f>+[1]DEPURADO!J1217</f>
        <v>0</v>
      </c>
      <c r="V1223" s="30"/>
      <c r="W1223" s="23" t="s">
        <v>45</v>
      </c>
      <c r="X1223" s="31">
        <f>+[1]DEPURADO!L1217+[1]DEPURADO!M1217</f>
        <v>0</v>
      </c>
      <c r="Y1223" s="23" t="s">
        <v>45</v>
      </c>
      <c r="Z1223" s="31">
        <f t="shared" si="130"/>
        <v>0</v>
      </c>
      <c r="AA1223" s="31"/>
      <c r="AB1223" s="31">
        <v>0</v>
      </c>
      <c r="AC1223" s="31">
        <v>0</v>
      </c>
      <c r="AD1223" s="30"/>
      <c r="AE1223" s="30">
        <f>+[1]DEPURADO!L1217</f>
        <v>0</v>
      </c>
      <c r="AF1223" s="30">
        <v>0</v>
      </c>
      <c r="AG1223" s="30">
        <f t="shared" si="131"/>
        <v>0</v>
      </c>
      <c r="AH1223" s="30">
        <v>0</v>
      </c>
      <c r="AI1223" s="30" t="str">
        <f>+[1]DEPURADO!G1217</f>
        <v>CANCELADO</v>
      </c>
      <c r="AJ1223" s="32"/>
      <c r="AK1223" s="33"/>
    </row>
    <row r="1224" spans="1:37" s="34" customFormat="1" x14ac:dyDescent="0.25">
      <c r="A1224" s="23">
        <f t="shared" si="132"/>
        <v>1216</v>
      </c>
      <c r="B1224" s="24" t="s">
        <v>44</v>
      </c>
      <c r="C1224" s="23" t="str">
        <f>+[1]DEPURADO!A1218</f>
        <v>FEH118982</v>
      </c>
      <c r="D1224" s="23" t="str">
        <f>+[1]DEPURADO!B1218</f>
        <v>FEH118982</v>
      </c>
      <c r="E1224" s="25">
        <f>+[1]DEPURADO!C1218</f>
        <v>44298</v>
      </c>
      <c r="F1224" s="26">
        <f>+IF([1]DEPURADO!D1218&gt;1,[1]DEPURADO!D1218," ")</f>
        <v>44334</v>
      </c>
      <c r="G1224" s="27">
        <f>[1]DEPURADO!F1218</f>
        <v>838018</v>
      </c>
      <c r="H1224" s="28">
        <v>0</v>
      </c>
      <c r="I1224" s="28">
        <f>+[1]DEPURADO!N1218+[1]DEPURADO!O1218</f>
        <v>0</v>
      </c>
      <c r="J1224" s="28">
        <f>+[1]DEPURADO!S1218</f>
        <v>838018</v>
      </c>
      <c r="K1224" s="29">
        <f>+[1]DEPURADO!Q1218+[1]DEPURADO!R1218</f>
        <v>0</v>
      </c>
      <c r="L1224" s="28">
        <v>0</v>
      </c>
      <c r="M1224" s="28">
        <v>0</v>
      </c>
      <c r="N1224" s="28">
        <f t="shared" si="126"/>
        <v>838018</v>
      </c>
      <c r="O1224" s="28">
        <f t="shared" si="127"/>
        <v>0</v>
      </c>
      <c r="P1224" s="24" t="str">
        <f>IF([1]DEPURADO!I1218&gt;1,0,[1]DEPURADO!B1218)</f>
        <v>FEH118982</v>
      </c>
      <c r="Q1224" s="30">
        <f t="shared" si="128"/>
        <v>838018</v>
      </c>
      <c r="R1224" s="31">
        <f t="shared" si="129"/>
        <v>0</v>
      </c>
      <c r="S1224" s="31">
        <f>+[1]DEPURADO!K1218</f>
        <v>0</v>
      </c>
      <c r="T1224" s="23" t="s">
        <v>45</v>
      </c>
      <c r="U1224" s="31">
        <f>+[1]DEPURADO!J1218</f>
        <v>0</v>
      </c>
      <c r="V1224" s="30"/>
      <c r="W1224" s="23" t="s">
        <v>45</v>
      </c>
      <c r="X1224" s="31">
        <f>+[1]DEPURADO!L1218+[1]DEPURADO!M1218</f>
        <v>0</v>
      </c>
      <c r="Y1224" s="23" t="s">
        <v>45</v>
      </c>
      <c r="Z1224" s="31">
        <f t="shared" si="130"/>
        <v>0</v>
      </c>
      <c r="AA1224" s="31"/>
      <c r="AB1224" s="31">
        <v>0</v>
      </c>
      <c r="AC1224" s="31">
        <v>0</v>
      </c>
      <c r="AD1224" s="30"/>
      <c r="AE1224" s="30">
        <f>+[1]DEPURADO!L1218</f>
        <v>0</v>
      </c>
      <c r="AF1224" s="30">
        <v>0</v>
      </c>
      <c r="AG1224" s="30">
        <f t="shared" si="131"/>
        <v>0</v>
      </c>
      <c r="AH1224" s="30">
        <v>0</v>
      </c>
      <c r="AI1224" s="30" t="str">
        <f>+[1]DEPURADO!G1218</f>
        <v>CANCELADO</v>
      </c>
      <c r="AJ1224" s="32"/>
      <c r="AK1224" s="33"/>
    </row>
    <row r="1225" spans="1:37" s="34" customFormat="1" x14ac:dyDescent="0.25">
      <c r="A1225" s="23">
        <f t="shared" si="132"/>
        <v>1217</v>
      </c>
      <c r="B1225" s="24" t="s">
        <v>44</v>
      </c>
      <c r="C1225" s="23" t="str">
        <f>+[1]DEPURADO!A1219</f>
        <v>FEH118983</v>
      </c>
      <c r="D1225" s="23" t="str">
        <f>+[1]DEPURADO!B1219</f>
        <v>FEH118983</v>
      </c>
      <c r="E1225" s="25">
        <f>+[1]DEPURADO!C1219</f>
        <v>44298</v>
      </c>
      <c r="F1225" s="26">
        <f>+IF([1]DEPURADO!D1219&gt;1,[1]DEPURADO!D1219," ")</f>
        <v>44334</v>
      </c>
      <c r="G1225" s="27">
        <f>[1]DEPURADO!F1219</f>
        <v>1176966</v>
      </c>
      <c r="H1225" s="28">
        <v>0</v>
      </c>
      <c r="I1225" s="28">
        <f>+[1]DEPURADO!N1219+[1]DEPURADO!O1219</f>
        <v>0</v>
      </c>
      <c r="J1225" s="28">
        <f>+[1]DEPURADO!S1219</f>
        <v>1176966</v>
      </c>
      <c r="K1225" s="29">
        <f>+[1]DEPURADO!Q1219+[1]DEPURADO!R1219</f>
        <v>0</v>
      </c>
      <c r="L1225" s="28">
        <v>0</v>
      </c>
      <c r="M1225" s="28">
        <v>0</v>
      </c>
      <c r="N1225" s="28">
        <f t="shared" si="126"/>
        <v>1176966</v>
      </c>
      <c r="O1225" s="28">
        <f t="shared" si="127"/>
        <v>0</v>
      </c>
      <c r="P1225" s="24" t="str">
        <f>IF([1]DEPURADO!I1219&gt;1,0,[1]DEPURADO!B1219)</f>
        <v>FEH118983</v>
      </c>
      <c r="Q1225" s="30">
        <f t="shared" si="128"/>
        <v>1176966</v>
      </c>
      <c r="R1225" s="31">
        <f t="shared" si="129"/>
        <v>0</v>
      </c>
      <c r="S1225" s="31">
        <f>+[1]DEPURADO!K1219</f>
        <v>0</v>
      </c>
      <c r="T1225" s="23" t="s">
        <v>45</v>
      </c>
      <c r="U1225" s="31">
        <f>+[1]DEPURADO!J1219</f>
        <v>0</v>
      </c>
      <c r="V1225" s="30"/>
      <c r="W1225" s="23" t="s">
        <v>45</v>
      </c>
      <c r="X1225" s="31">
        <f>+[1]DEPURADO!L1219+[1]DEPURADO!M1219</f>
        <v>0</v>
      </c>
      <c r="Y1225" s="23" t="s">
        <v>45</v>
      </c>
      <c r="Z1225" s="31">
        <f t="shared" si="130"/>
        <v>0</v>
      </c>
      <c r="AA1225" s="31"/>
      <c r="AB1225" s="31">
        <v>0</v>
      </c>
      <c r="AC1225" s="31">
        <v>0</v>
      </c>
      <c r="AD1225" s="30"/>
      <c r="AE1225" s="30">
        <f>+[1]DEPURADO!L1219</f>
        <v>0</v>
      </c>
      <c r="AF1225" s="30">
        <v>0</v>
      </c>
      <c r="AG1225" s="30">
        <f t="shared" si="131"/>
        <v>0</v>
      </c>
      <c r="AH1225" s="30">
        <v>0</v>
      </c>
      <c r="AI1225" s="30" t="str">
        <f>+[1]DEPURADO!G1219</f>
        <v>CANCELADO</v>
      </c>
      <c r="AJ1225" s="32"/>
      <c r="AK1225" s="33"/>
    </row>
    <row r="1226" spans="1:37" s="34" customFormat="1" x14ac:dyDescent="0.25">
      <c r="A1226" s="23">
        <f t="shared" si="132"/>
        <v>1218</v>
      </c>
      <c r="B1226" s="24" t="s">
        <v>44</v>
      </c>
      <c r="C1226" s="23" t="str">
        <f>+[1]DEPURADO!A1220</f>
        <v>FEH118984</v>
      </c>
      <c r="D1226" s="23" t="str">
        <f>+[1]DEPURADO!B1220</f>
        <v>FEH118984</v>
      </c>
      <c r="E1226" s="25">
        <f>+[1]DEPURADO!C1220</f>
        <v>44298</v>
      </c>
      <c r="F1226" s="26">
        <f>+IF([1]DEPURADO!D1220&gt;1,[1]DEPURADO!D1220," ")</f>
        <v>44356</v>
      </c>
      <c r="G1226" s="27">
        <f>[1]DEPURADO!F1220</f>
        <v>80832</v>
      </c>
      <c r="H1226" s="28">
        <v>0</v>
      </c>
      <c r="I1226" s="28">
        <f>+[1]DEPURADO!N1220+[1]DEPURADO!O1220</f>
        <v>0</v>
      </c>
      <c r="J1226" s="28">
        <f>+[1]DEPURADO!S1220</f>
        <v>0</v>
      </c>
      <c r="K1226" s="29">
        <f>+[1]DEPURADO!Q1220+[1]DEPURADO!R1220</f>
        <v>0</v>
      </c>
      <c r="L1226" s="28">
        <v>0</v>
      </c>
      <c r="M1226" s="28">
        <v>0</v>
      </c>
      <c r="N1226" s="28">
        <f t="shared" ref="N1226:N1289" si="133">+SUM(J1226:M1226)</f>
        <v>0</v>
      </c>
      <c r="O1226" s="28">
        <f t="shared" ref="O1226:O1289" si="134">+G1226-I1226-N1226</f>
        <v>80832</v>
      </c>
      <c r="P1226" s="24" t="str">
        <f>IF([1]DEPURADO!I1220&gt;1,0,[1]DEPURADO!B1220)</f>
        <v>FEH118984</v>
      </c>
      <c r="Q1226" s="30">
        <f t="shared" ref="Q1226:Q1289" si="135">+IF(P1226&gt;0,G1226,0)</f>
        <v>80832</v>
      </c>
      <c r="R1226" s="31">
        <f t="shared" ref="R1226:R1289" si="136">IF(P1226=0,G1226,0)</f>
        <v>0</v>
      </c>
      <c r="S1226" s="31">
        <f>+[1]DEPURADO!K1220</f>
        <v>0</v>
      </c>
      <c r="T1226" s="23" t="s">
        <v>45</v>
      </c>
      <c r="U1226" s="31">
        <f>+[1]DEPURADO!J1220</f>
        <v>80832</v>
      </c>
      <c r="V1226" s="30"/>
      <c r="W1226" s="23" t="s">
        <v>45</v>
      </c>
      <c r="X1226" s="31">
        <f>+[1]DEPURADO!L1220+[1]DEPURADO!M1220</f>
        <v>0</v>
      </c>
      <c r="Y1226" s="23" t="s">
        <v>45</v>
      </c>
      <c r="Z1226" s="31">
        <f t="shared" ref="Z1226:Z1289" si="137">+X1226-AE1226+IF(X1226-AE1226&lt;-1,-X1226+AE1226,0)</f>
        <v>0</v>
      </c>
      <c r="AA1226" s="31"/>
      <c r="AB1226" s="31">
        <v>0</v>
      </c>
      <c r="AC1226" s="31">
        <v>0</v>
      </c>
      <c r="AD1226" s="30"/>
      <c r="AE1226" s="30">
        <f>+[1]DEPURADO!L1220</f>
        <v>0</v>
      </c>
      <c r="AF1226" s="30">
        <v>0</v>
      </c>
      <c r="AG1226" s="30">
        <f t="shared" ref="AG1226:AG1289" si="138">+G1226-I1226-N1226-R1226-Z1226-AC1226-AE1226-S1226-U1226</f>
        <v>0</v>
      </c>
      <c r="AH1226" s="30">
        <v>0</v>
      </c>
      <c r="AI1226" s="30" t="str">
        <f>+[1]DEPURADO!G1220</f>
        <v>EN REVISION ADRES-CANASTA COVID</v>
      </c>
      <c r="AJ1226" s="32"/>
      <c r="AK1226" s="33"/>
    </row>
    <row r="1227" spans="1:37" s="34" customFormat="1" x14ac:dyDescent="0.25">
      <c r="A1227" s="23">
        <f t="shared" ref="A1227:A1290" si="139">+A1226+1</f>
        <v>1219</v>
      </c>
      <c r="B1227" s="24" t="s">
        <v>44</v>
      </c>
      <c r="C1227" s="23" t="str">
        <f>+[1]DEPURADO!A1221</f>
        <v>FEH118985</v>
      </c>
      <c r="D1227" s="23" t="str">
        <f>+[1]DEPURADO!B1221</f>
        <v>FEH118985</v>
      </c>
      <c r="E1227" s="25">
        <f>+[1]DEPURADO!C1221</f>
        <v>44298</v>
      </c>
      <c r="F1227" s="26">
        <f>+IF([1]DEPURADO!D1221&gt;1,[1]DEPURADO!D1221," ")</f>
        <v>44368</v>
      </c>
      <c r="G1227" s="27">
        <f>[1]DEPURADO!F1221</f>
        <v>216994</v>
      </c>
      <c r="H1227" s="28">
        <v>0</v>
      </c>
      <c r="I1227" s="28">
        <f>+[1]DEPURADO!N1221+[1]DEPURADO!O1221</f>
        <v>0</v>
      </c>
      <c r="J1227" s="28">
        <f>+[1]DEPURADO!S1221</f>
        <v>0</v>
      </c>
      <c r="K1227" s="29">
        <f>+[1]DEPURADO!Q1221+[1]DEPURADO!R1221</f>
        <v>0</v>
      </c>
      <c r="L1227" s="28">
        <v>0</v>
      </c>
      <c r="M1227" s="28">
        <v>0</v>
      </c>
      <c r="N1227" s="28">
        <f t="shared" si="133"/>
        <v>0</v>
      </c>
      <c r="O1227" s="28">
        <f t="shared" si="134"/>
        <v>216994</v>
      </c>
      <c r="P1227" s="24" t="str">
        <f>IF([1]DEPURADO!I1221&gt;1,0,[1]DEPURADO!B1221)</f>
        <v>FEH118985</v>
      </c>
      <c r="Q1227" s="30">
        <f t="shared" si="135"/>
        <v>216994</v>
      </c>
      <c r="R1227" s="31">
        <f t="shared" si="136"/>
        <v>0</v>
      </c>
      <c r="S1227" s="31">
        <f>+[1]DEPURADO!K1221</f>
        <v>0</v>
      </c>
      <c r="T1227" s="23" t="s">
        <v>45</v>
      </c>
      <c r="U1227" s="31">
        <f>+[1]DEPURADO!J1221</f>
        <v>216994</v>
      </c>
      <c r="V1227" s="30"/>
      <c r="W1227" s="23" t="s">
        <v>45</v>
      </c>
      <c r="X1227" s="31">
        <f>+[1]DEPURADO!L1221+[1]DEPURADO!M1221</f>
        <v>0</v>
      </c>
      <c r="Y1227" s="23" t="s">
        <v>45</v>
      </c>
      <c r="Z1227" s="31">
        <f t="shared" si="137"/>
        <v>0</v>
      </c>
      <c r="AA1227" s="31"/>
      <c r="AB1227" s="31">
        <v>0</v>
      </c>
      <c r="AC1227" s="31">
        <v>0</v>
      </c>
      <c r="AD1227" s="30"/>
      <c r="AE1227" s="30">
        <f>+[1]DEPURADO!L1221</f>
        <v>0</v>
      </c>
      <c r="AF1227" s="30">
        <v>0</v>
      </c>
      <c r="AG1227" s="30">
        <f t="shared" si="138"/>
        <v>0</v>
      </c>
      <c r="AH1227" s="30">
        <v>0</v>
      </c>
      <c r="AI1227" s="30" t="str">
        <f>+[1]DEPURADO!G1221</f>
        <v>EN REVISION ADRES-CANASTA COVID</v>
      </c>
      <c r="AJ1227" s="32"/>
      <c r="AK1227" s="33"/>
    </row>
    <row r="1228" spans="1:37" s="34" customFormat="1" x14ac:dyDescent="0.25">
      <c r="A1228" s="23">
        <f t="shared" si="139"/>
        <v>1220</v>
      </c>
      <c r="B1228" s="24" t="s">
        <v>44</v>
      </c>
      <c r="C1228" s="23" t="str">
        <f>+[1]DEPURADO!A1222</f>
        <v>FEH119097</v>
      </c>
      <c r="D1228" s="23" t="str">
        <f>+[1]DEPURADO!B1222</f>
        <v>FEH119097</v>
      </c>
      <c r="E1228" s="25">
        <f>+[1]DEPURADO!C1222</f>
        <v>44299</v>
      </c>
      <c r="F1228" s="26">
        <f>+IF([1]DEPURADO!D1222&gt;1,[1]DEPURADO!D1222," ")</f>
        <v>44334</v>
      </c>
      <c r="G1228" s="27">
        <f>[1]DEPURADO!F1222</f>
        <v>899499</v>
      </c>
      <c r="H1228" s="28">
        <v>0</v>
      </c>
      <c r="I1228" s="28">
        <f>+[1]DEPURADO!N1222+[1]DEPURADO!O1222</f>
        <v>0</v>
      </c>
      <c r="J1228" s="28">
        <f>+[1]DEPURADO!S1222</f>
        <v>899499</v>
      </c>
      <c r="K1228" s="29">
        <f>+[1]DEPURADO!Q1222+[1]DEPURADO!R1222</f>
        <v>0</v>
      </c>
      <c r="L1228" s="28">
        <v>0</v>
      </c>
      <c r="M1228" s="28">
        <v>0</v>
      </c>
      <c r="N1228" s="28">
        <f t="shared" si="133"/>
        <v>899499</v>
      </c>
      <c r="O1228" s="28">
        <f t="shared" si="134"/>
        <v>0</v>
      </c>
      <c r="P1228" s="24" t="str">
        <f>IF([1]DEPURADO!I1222&gt;1,0,[1]DEPURADO!B1222)</f>
        <v>FEH119097</v>
      </c>
      <c r="Q1228" s="30">
        <f t="shared" si="135"/>
        <v>899499</v>
      </c>
      <c r="R1228" s="31">
        <f t="shared" si="136"/>
        <v>0</v>
      </c>
      <c r="S1228" s="31">
        <f>+[1]DEPURADO!K1222</f>
        <v>0</v>
      </c>
      <c r="T1228" s="23" t="s">
        <v>45</v>
      </c>
      <c r="U1228" s="31">
        <f>+[1]DEPURADO!J1222</f>
        <v>0</v>
      </c>
      <c r="V1228" s="30"/>
      <c r="W1228" s="23" t="s">
        <v>45</v>
      </c>
      <c r="X1228" s="31">
        <f>+[1]DEPURADO!L1222+[1]DEPURADO!M1222</f>
        <v>0</v>
      </c>
      <c r="Y1228" s="23" t="s">
        <v>45</v>
      </c>
      <c r="Z1228" s="31">
        <f t="shared" si="137"/>
        <v>0</v>
      </c>
      <c r="AA1228" s="31"/>
      <c r="AB1228" s="31">
        <v>0</v>
      </c>
      <c r="AC1228" s="31">
        <v>0</v>
      </c>
      <c r="AD1228" s="30"/>
      <c r="AE1228" s="30">
        <f>+[1]DEPURADO!L1222</f>
        <v>0</v>
      </c>
      <c r="AF1228" s="30">
        <v>0</v>
      </c>
      <c r="AG1228" s="30">
        <f t="shared" si="138"/>
        <v>0</v>
      </c>
      <c r="AH1228" s="30">
        <v>0</v>
      </c>
      <c r="AI1228" s="30" t="str">
        <f>+[1]DEPURADO!G1222</f>
        <v>CANCELADO</v>
      </c>
      <c r="AJ1228" s="32"/>
      <c r="AK1228" s="33"/>
    </row>
    <row r="1229" spans="1:37" s="34" customFormat="1" x14ac:dyDescent="0.25">
      <c r="A1229" s="23">
        <f t="shared" si="139"/>
        <v>1221</v>
      </c>
      <c r="B1229" s="24" t="s">
        <v>44</v>
      </c>
      <c r="C1229" s="23" t="str">
        <f>+[1]DEPURADO!A1223</f>
        <v>FEH119166</v>
      </c>
      <c r="D1229" s="23" t="str">
        <f>+[1]DEPURADO!B1223</f>
        <v>FEH119166</v>
      </c>
      <c r="E1229" s="25">
        <f>+[1]DEPURADO!C1223</f>
        <v>44299</v>
      </c>
      <c r="F1229" s="26">
        <f>+IF([1]DEPURADO!D1223&gt;1,[1]DEPURADO!D1223," ")</f>
        <v>44334</v>
      </c>
      <c r="G1229" s="27">
        <f>[1]DEPURADO!F1223</f>
        <v>2693430</v>
      </c>
      <c r="H1229" s="28">
        <v>0</v>
      </c>
      <c r="I1229" s="28">
        <f>+[1]DEPURADO!N1223+[1]DEPURADO!O1223</f>
        <v>0</v>
      </c>
      <c r="J1229" s="28">
        <f>+[1]DEPURADO!S1223</f>
        <v>2693430</v>
      </c>
      <c r="K1229" s="29">
        <f>+[1]DEPURADO!Q1223+[1]DEPURADO!R1223</f>
        <v>0</v>
      </c>
      <c r="L1229" s="28">
        <v>0</v>
      </c>
      <c r="M1229" s="28">
        <v>0</v>
      </c>
      <c r="N1229" s="28">
        <f t="shared" si="133"/>
        <v>2693430</v>
      </c>
      <c r="O1229" s="28">
        <f t="shared" si="134"/>
        <v>0</v>
      </c>
      <c r="P1229" s="24" t="str">
        <f>IF([1]DEPURADO!I1223&gt;1,0,[1]DEPURADO!B1223)</f>
        <v>FEH119166</v>
      </c>
      <c r="Q1229" s="30">
        <f t="shared" si="135"/>
        <v>2693430</v>
      </c>
      <c r="R1229" s="31">
        <f t="shared" si="136"/>
        <v>0</v>
      </c>
      <c r="S1229" s="31">
        <f>+[1]DEPURADO!K1223</f>
        <v>0</v>
      </c>
      <c r="T1229" s="23" t="s">
        <v>45</v>
      </c>
      <c r="U1229" s="31">
        <f>+[1]DEPURADO!J1223</f>
        <v>0</v>
      </c>
      <c r="V1229" s="30"/>
      <c r="W1229" s="23" t="s">
        <v>45</v>
      </c>
      <c r="X1229" s="31">
        <f>+[1]DEPURADO!L1223+[1]DEPURADO!M1223</f>
        <v>0</v>
      </c>
      <c r="Y1229" s="23" t="s">
        <v>45</v>
      </c>
      <c r="Z1229" s="31">
        <f t="shared" si="137"/>
        <v>0</v>
      </c>
      <c r="AA1229" s="31"/>
      <c r="AB1229" s="31">
        <v>0</v>
      </c>
      <c r="AC1229" s="31">
        <v>0</v>
      </c>
      <c r="AD1229" s="30"/>
      <c r="AE1229" s="30">
        <f>+[1]DEPURADO!L1223</f>
        <v>0</v>
      </c>
      <c r="AF1229" s="30">
        <v>0</v>
      </c>
      <c r="AG1229" s="30">
        <f t="shared" si="138"/>
        <v>0</v>
      </c>
      <c r="AH1229" s="30">
        <v>0</v>
      </c>
      <c r="AI1229" s="30" t="str">
        <f>+[1]DEPURADO!G1223</f>
        <v>CANCELADO</v>
      </c>
      <c r="AJ1229" s="32"/>
      <c r="AK1229" s="33"/>
    </row>
    <row r="1230" spans="1:37" s="34" customFormat="1" x14ac:dyDescent="0.25">
      <c r="A1230" s="23">
        <f t="shared" si="139"/>
        <v>1222</v>
      </c>
      <c r="B1230" s="24" t="s">
        <v>44</v>
      </c>
      <c r="C1230" s="23" t="str">
        <f>+[1]DEPURADO!A1224</f>
        <v>FEH119167</v>
      </c>
      <c r="D1230" s="23" t="str">
        <f>+[1]DEPURADO!B1224</f>
        <v>FEH119167</v>
      </c>
      <c r="E1230" s="25">
        <f>+[1]DEPURADO!C1224</f>
        <v>44299</v>
      </c>
      <c r="F1230" s="26">
        <f>+IF([1]DEPURADO!D1224&gt;1,[1]DEPURADO!D1224," ")</f>
        <v>44356</v>
      </c>
      <c r="G1230" s="27">
        <f>[1]DEPURADO!F1224</f>
        <v>80832</v>
      </c>
      <c r="H1230" s="28">
        <v>0</v>
      </c>
      <c r="I1230" s="28">
        <f>+[1]DEPURADO!N1224+[1]DEPURADO!O1224</f>
        <v>0</v>
      </c>
      <c r="J1230" s="28">
        <f>+[1]DEPURADO!S1224</f>
        <v>0</v>
      </c>
      <c r="K1230" s="29">
        <f>+[1]DEPURADO!Q1224+[1]DEPURADO!R1224</f>
        <v>0</v>
      </c>
      <c r="L1230" s="28">
        <v>0</v>
      </c>
      <c r="M1230" s="28">
        <v>0</v>
      </c>
      <c r="N1230" s="28">
        <f t="shared" si="133"/>
        <v>0</v>
      </c>
      <c r="O1230" s="28">
        <f t="shared" si="134"/>
        <v>80832</v>
      </c>
      <c r="P1230" s="24" t="str">
        <f>IF([1]DEPURADO!I1224&gt;1,0,[1]DEPURADO!B1224)</f>
        <v>FEH119167</v>
      </c>
      <c r="Q1230" s="30">
        <f t="shared" si="135"/>
        <v>80832</v>
      </c>
      <c r="R1230" s="31">
        <f t="shared" si="136"/>
        <v>0</v>
      </c>
      <c r="S1230" s="31">
        <f>+[1]DEPURADO!K1224</f>
        <v>0</v>
      </c>
      <c r="T1230" s="23" t="s">
        <v>45</v>
      </c>
      <c r="U1230" s="31">
        <f>+[1]DEPURADO!J1224</f>
        <v>80832</v>
      </c>
      <c r="V1230" s="30"/>
      <c r="W1230" s="23" t="s">
        <v>45</v>
      </c>
      <c r="X1230" s="31">
        <f>+[1]DEPURADO!L1224+[1]DEPURADO!M1224</f>
        <v>0</v>
      </c>
      <c r="Y1230" s="23" t="s">
        <v>45</v>
      </c>
      <c r="Z1230" s="31">
        <f t="shared" si="137"/>
        <v>0</v>
      </c>
      <c r="AA1230" s="31"/>
      <c r="AB1230" s="31">
        <v>0</v>
      </c>
      <c r="AC1230" s="31">
        <v>0</v>
      </c>
      <c r="AD1230" s="30"/>
      <c r="AE1230" s="30">
        <f>+[1]DEPURADO!L1224</f>
        <v>0</v>
      </c>
      <c r="AF1230" s="30">
        <v>0</v>
      </c>
      <c r="AG1230" s="30">
        <f t="shared" si="138"/>
        <v>0</v>
      </c>
      <c r="AH1230" s="30">
        <v>0</v>
      </c>
      <c r="AI1230" s="30" t="str">
        <f>+[1]DEPURADO!G1224</f>
        <v>EN REVISION ADRES-CANASTA COVID</v>
      </c>
      <c r="AJ1230" s="32"/>
      <c r="AK1230" s="33"/>
    </row>
    <row r="1231" spans="1:37" s="34" customFormat="1" x14ac:dyDescent="0.25">
      <c r="A1231" s="23">
        <f t="shared" si="139"/>
        <v>1223</v>
      </c>
      <c r="B1231" s="24" t="s">
        <v>44</v>
      </c>
      <c r="C1231" s="23" t="str">
        <f>+[1]DEPURADO!A1225</f>
        <v>FEH119223</v>
      </c>
      <c r="D1231" s="23" t="str">
        <f>+[1]DEPURADO!B1225</f>
        <v>FEH119223</v>
      </c>
      <c r="E1231" s="25">
        <f>+[1]DEPURADO!C1225</f>
        <v>44299</v>
      </c>
      <c r="F1231" s="26">
        <f>+IF([1]DEPURADO!D1225&gt;1,[1]DEPURADO!D1225," ")</f>
        <v>44334</v>
      </c>
      <c r="G1231" s="27">
        <f>[1]DEPURADO!F1225</f>
        <v>1984242</v>
      </c>
      <c r="H1231" s="28">
        <v>0</v>
      </c>
      <c r="I1231" s="28">
        <f>+[1]DEPURADO!N1225+[1]DEPURADO!O1225</f>
        <v>0</v>
      </c>
      <c r="J1231" s="28">
        <f>+[1]DEPURADO!S1225</f>
        <v>1984242</v>
      </c>
      <c r="K1231" s="29">
        <f>+[1]DEPURADO!Q1225+[1]DEPURADO!R1225</f>
        <v>0</v>
      </c>
      <c r="L1231" s="28">
        <v>0</v>
      </c>
      <c r="M1231" s="28">
        <v>0</v>
      </c>
      <c r="N1231" s="28">
        <f t="shared" si="133"/>
        <v>1984242</v>
      </c>
      <c r="O1231" s="28">
        <f t="shared" si="134"/>
        <v>0</v>
      </c>
      <c r="P1231" s="24" t="str">
        <f>IF([1]DEPURADO!I1225&gt;1,0,[1]DEPURADO!B1225)</f>
        <v>FEH119223</v>
      </c>
      <c r="Q1231" s="30">
        <f t="shared" si="135"/>
        <v>1984242</v>
      </c>
      <c r="R1231" s="31">
        <f t="shared" si="136"/>
        <v>0</v>
      </c>
      <c r="S1231" s="31">
        <f>+[1]DEPURADO!K1225</f>
        <v>0</v>
      </c>
      <c r="T1231" s="23" t="s">
        <v>45</v>
      </c>
      <c r="U1231" s="31">
        <f>+[1]DEPURADO!J1225</f>
        <v>0</v>
      </c>
      <c r="V1231" s="30"/>
      <c r="W1231" s="23" t="s">
        <v>45</v>
      </c>
      <c r="X1231" s="31">
        <f>+[1]DEPURADO!L1225+[1]DEPURADO!M1225</f>
        <v>0</v>
      </c>
      <c r="Y1231" s="23" t="s">
        <v>45</v>
      </c>
      <c r="Z1231" s="31">
        <f t="shared" si="137"/>
        <v>0</v>
      </c>
      <c r="AA1231" s="31"/>
      <c r="AB1231" s="31">
        <v>0</v>
      </c>
      <c r="AC1231" s="31">
        <v>0</v>
      </c>
      <c r="AD1231" s="30"/>
      <c r="AE1231" s="30">
        <f>+[1]DEPURADO!L1225</f>
        <v>0</v>
      </c>
      <c r="AF1231" s="30">
        <v>0</v>
      </c>
      <c r="AG1231" s="30">
        <f t="shared" si="138"/>
        <v>0</v>
      </c>
      <c r="AH1231" s="30">
        <v>0</v>
      </c>
      <c r="AI1231" s="30" t="str">
        <f>+[1]DEPURADO!G1225</f>
        <v>CANCELADO</v>
      </c>
      <c r="AJ1231" s="32"/>
      <c r="AK1231" s="33"/>
    </row>
    <row r="1232" spans="1:37" s="34" customFormat="1" x14ac:dyDescent="0.25">
      <c r="A1232" s="23">
        <f t="shared" si="139"/>
        <v>1224</v>
      </c>
      <c r="B1232" s="24" t="s">
        <v>44</v>
      </c>
      <c r="C1232" s="23" t="str">
        <f>+[1]DEPURADO!A1226</f>
        <v>FEH118581</v>
      </c>
      <c r="D1232" s="23" t="str">
        <f>+[1]DEPURADO!B1226</f>
        <v>FEH118581</v>
      </c>
      <c r="E1232" s="25">
        <f>+[1]DEPURADO!C1226</f>
        <v>44296</v>
      </c>
      <c r="F1232" s="26">
        <f>+IF([1]DEPURADO!D1226&gt;1,[1]DEPURADO!D1226," ")</f>
        <v>44334</v>
      </c>
      <c r="G1232" s="27">
        <f>[1]DEPURADO!F1226</f>
        <v>16204</v>
      </c>
      <c r="H1232" s="28">
        <v>0</v>
      </c>
      <c r="I1232" s="28">
        <f>+[1]DEPURADO!N1226+[1]DEPURADO!O1226</f>
        <v>0</v>
      </c>
      <c r="J1232" s="28">
        <f>+[1]DEPURADO!S1226</f>
        <v>16204</v>
      </c>
      <c r="K1232" s="29">
        <f>+[1]DEPURADO!Q1226+[1]DEPURADO!R1226</f>
        <v>0</v>
      </c>
      <c r="L1232" s="28">
        <v>0</v>
      </c>
      <c r="M1232" s="28">
        <v>0</v>
      </c>
      <c r="N1232" s="28">
        <f t="shared" si="133"/>
        <v>16204</v>
      </c>
      <c r="O1232" s="28">
        <f t="shared" si="134"/>
        <v>0</v>
      </c>
      <c r="P1232" s="24" t="str">
        <f>IF([1]DEPURADO!I1226&gt;1,0,[1]DEPURADO!B1226)</f>
        <v>FEH118581</v>
      </c>
      <c r="Q1232" s="30">
        <f t="shared" si="135"/>
        <v>16204</v>
      </c>
      <c r="R1232" s="31">
        <f t="shared" si="136"/>
        <v>0</v>
      </c>
      <c r="S1232" s="31">
        <f>+[1]DEPURADO!K1226</f>
        <v>0</v>
      </c>
      <c r="T1232" s="23" t="s">
        <v>45</v>
      </c>
      <c r="U1232" s="31">
        <f>+[1]DEPURADO!J1226</f>
        <v>0</v>
      </c>
      <c r="V1232" s="30"/>
      <c r="W1232" s="23" t="s">
        <v>45</v>
      </c>
      <c r="X1232" s="31">
        <f>+[1]DEPURADO!L1226+[1]DEPURADO!M1226</f>
        <v>0</v>
      </c>
      <c r="Y1232" s="23" t="s">
        <v>45</v>
      </c>
      <c r="Z1232" s="31">
        <f t="shared" si="137"/>
        <v>0</v>
      </c>
      <c r="AA1232" s="31"/>
      <c r="AB1232" s="31">
        <v>0</v>
      </c>
      <c r="AC1232" s="31">
        <v>0</v>
      </c>
      <c r="AD1232" s="30"/>
      <c r="AE1232" s="30">
        <f>+[1]DEPURADO!L1226</f>
        <v>0</v>
      </c>
      <c r="AF1232" s="30">
        <v>0</v>
      </c>
      <c r="AG1232" s="30">
        <f t="shared" si="138"/>
        <v>0</v>
      </c>
      <c r="AH1232" s="30">
        <v>0</v>
      </c>
      <c r="AI1232" s="30" t="str">
        <f>+[1]DEPURADO!G1226</f>
        <v>CANCELADO</v>
      </c>
      <c r="AJ1232" s="32"/>
      <c r="AK1232" s="33"/>
    </row>
    <row r="1233" spans="1:37" s="34" customFormat="1" x14ac:dyDescent="0.25">
      <c r="A1233" s="23">
        <f t="shared" si="139"/>
        <v>1225</v>
      </c>
      <c r="B1233" s="24" t="s">
        <v>44</v>
      </c>
      <c r="C1233" s="23" t="str">
        <f>+[1]DEPURADO!A1227</f>
        <v>FEH118586</v>
      </c>
      <c r="D1233" s="23" t="str">
        <f>+[1]DEPURADO!B1227</f>
        <v>FEH118586</v>
      </c>
      <c r="E1233" s="25">
        <f>+[1]DEPURADO!C1227</f>
        <v>44296</v>
      </c>
      <c r="F1233" s="26">
        <f>+IF([1]DEPURADO!D1227&gt;1,[1]DEPURADO!D1227," ")</f>
        <v>44334</v>
      </c>
      <c r="G1233" s="27">
        <f>[1]DEPURADO!F1227</f>
        <v>33574</v>
      </c>
      <c r="H1233" s="28">
        <v>0</v>
      </c>
      <c r="I1233" s="28">
        <f>+[1]DEPURADO!N1227+[1]DEPURADO!O1227</f>
        <v>0</v>
      </c>
      <c r="J1233" s="28">
        <f>+[1]DEPURADO!S1227</f>
        <v>33574</v>
      </c>
      <c r="K1233" s="29">
        <f>+[1]DEPURADO!Q1227+[1]DEPURADO!R1227</f>
        <v>0</v>
      </c>
      <c r="L1233" s="28">
        <v>0</v>
      </c>
      <c r="M1233" s="28">
        <v>0</v>
      </c>
      <c r="N1233" s="28">
        <f t="shared" si="133"/>
        <v>33574</v>
      </c>
      <c r="O1233" s="28">
        <f t="shared" si="134"/>
        <v>0</v>
      </c>
      <c r="P1233" s="24" t="str">
        <f>IF([1]DEPURADO!I1227&gt;1,0,[1]DEPURADO!B1227)</f>
        <v>FEH118586</v>
      </c>
      <c r="Q1233" s="30">
        <f t="shared" si="135"/>
        <v>33574</v>
      </c>
      <c r="R1233" s="31">
        <f t="shared" si="136"/>
        <v>0</v>
      </c>
      <c r="S1233" s="31">
        <f>+[1]DEPURADO!K1227</f>
        <v>0</v>
      </c>
      <c r="T1233" s="23" t="s">
        <v>45</v>
      </c>
      <c r="U1233" s="31">
        <f>+[1]DEPURADO!J1227</f>
        <v>0</v>
      </c>
      <c r="V1233" s="30"/>
      <c r="W1233" s="23" t="s">
        <v>45</v>
      </c>
      <c r="X1233" s="31">
        <f>+[1]DEPURADO!L1227+[1]DEPURADO!M1227</f>
        <v>0</v>
      </c>
      <c r="Y1233" s="23" t="s">
        <v>45</v>
      </c>
      <c r="Z1233" s="31">
        <f t="shared" si="137"/>
        <v>0</v>
      </c>
      <c r="AA1233" s="31"/>
      <c r="AB1233" s="31">
        <v>0</v>
      </c>
      <c r="AC1233" s="31">
        <v>0</v>
      </c>
      <c r="AD1233" s="30"/>
      <c r="AE1233" s="30">
        <f>+[1]DEPURADO!L1227</f>
        <v>0</v>
      </c>
      <c r="AF1233" s="30">
        <v>0</v>
      </c>
      <c r="AG1233" s="30">
        <f t="shared" si="138"/>
        <v>0</v>
      </c>
      <c r="AH1233" s="30">
        <v>0</v>
      </c>
      <c r="AI1233" s="30" t="str">
        <f>+[1]DEPURADO!G1227</f>
        <v>CANCELADO</v>
      </c>
      <c r="AJ1233" s="32"/>
      <c r="AK1233" s="33"/>
    </row>
    <row r="1234" spans="1:37" s="34" customFormat="1" x14ac:dyDescent="0.25">
      <c r="A1234" s="23">
        <f t="shared" si="139"/>
        <v>1226</v>
      </c>
      <c r="B1234" s="24" t="s">
        <v>44</v>
      </c>
      <c r="C1234" s="23" t="str">
        <f>+[1]DEPURADO!A1228</f>
        <v>FEH118594</v>
      </c>
      <c r="D1234" s="23" t="str">
        <f>+[1]DEPURADO!B1228</f>
        <v>FEH118594</v>
      </c>
      <c r="E1234" s="25">
        <f>+[1]DEPURADO!C1228</f>
        <v>44296</v>
      </c>
      <c r="F1234" s="26">
        <f>+IF([1]DEPURADO!D1228&gt;1,[1]DEPURADO!D1228," ")</f>
        <v>44334</v>
      </c>
      <c r="G1234" s="27">
        <f>[1]DEPURADO!F1228</f>
        <v>16971</v>
      </c>
      <c r="H1234" s="28">
        <v>0</v>
      </c>
      <c r="I1234" s="28">
        <f>+[1]DEPURADO!N1228+[1]DEPURADO!O1228</f>
        <v>0</v>
      </c>
      <c r="J1234" s="28">
        <f>+[1]DEPURADO!S1228</f>
        <v>16971</v>
      </c>
      <c r="K1234" s="29">
        <f>+[1]DEPURADO!Q1228+[1]DEPURADO!R1228</f>
        <v>0</v>
      </c>
      <c r="L1234" s="28">
        <v>0</v>
      </c>
      <c r="M1234" s="28">
        <v>0</v>
      </c>
      <c r="N1234" s="28">
        <f t="shared" si="133"/>
        <v>16971</v>
      </c>
      <c r="O1234" s="28">
        <f t="shared" si="134"/>
        <v>0</v>
      </c>
      <c r="P1234" s="24" t="str">
        <f>IF([1]DEPURADO!I1228&gt;1,0,[1]DEPURADO!B1228)</f>
        <v>FEH118594</v>
      </c>
      <c r="Q1234" s="30">
        <f t="shared" si="135"/>
        <v>16971</v>
      </c>
      <c r="R1234" s="31">
        <f t="shared" si="136"/>
        <v>0</v>
      </c>
      <c r="S1234" s="31">
        <f>+[1]DEPURADO!K1228</f>
        <v>0</v>
      </c>
      <c r="T1234" s="23" t="s">
        <v>45</v>
      </c>
      <c r="U1234" s="31">
        <f>+[1]DEPURADO!J1228</f>
        <v>0</v>
      </c>
      <c r="V1234" s="30"/>
      <c r="W1234" s="23" t="s">
        <v>45</v>
      </c>
      <c r="X1234" s="31">
        <f>+[1]DEPURADO!L1228+[1]DEPURADO!M1228</f>
        <v>0</v>
      </c>
      <c r="Y1234" s="23" t="s">
        <v>45</v>
      </c>
      <c r="Z1234" s="31">
        <f t="shared" si="137"/>
        <v>0</v>
      </c>
      <c r="AA1234" s="31"/>
      <c r="AB1234" s="31">
        <v>0</v>
      </c>
      <c r="AC1234" s="31">
        <v>0</v>
      </c>
      <c r="AD1234" s="30"/>
      <c r="AE1234" s="30">
        <f>+[1]DEPURADO!L1228</f>
        <v>0</v>
      </c>
      <c r="AF1234" s="30">
        <v>0</v>
      </c>
      <c r="AG1234" s="30">
        <f t="shared" si="138"/>
        <v>0</v>
      </c>
      <c r="AH1234" s="30">
        <v>0</v>
      </c>
      <c r="AI1234" s="30" t="str">
        <f>+[1]DEPURADO!G1228</f>
        <v>CANCELADO</v>
      </c>
      <c r="AJ1234" s="32"/>
      <c r="AK1234" s="33"/>
    </row>
    <row r="1235" spans="1:37" s="34" customFormat="1" x14ac:dyDescent="0.25">
      <c r="A1235" s="23">
        <f t="shared" si="139"/>
        <v>1227</v>
      </c>
      <c r="B1235" s="24" t="s">
        <v>44</v>
      </c>
      <c r="C1235" s="23" t="str">
        <f>+[1]DEPURADO!A1229</f>
        <v>FEH118595</v>
      </c>
      <c r="D1235" s="23" t="str">
        <f>+[1]DEPURADO!B1229</f>
        <v>FEH118595</v>
      </c>
      <c r="E1235" s="25">
        <f>+[1]DEPURADO!C1229</f>
        <v>44296</v>
      </c>
      <c r="F1235" s="26">
        <f>+IF([1]DEPURADO!D1229&gt;1,[1]DEPURADO!D1229," ")</f>
        <v>44334</v>
      </c>
      <c r="G1235" s="27">
        <f>[1]DEPURADO!F1229</f>
        <v>19403</v>
      </c>
      <c r="H1235" s="28">
        <v>0</v>
      </c>
      <c r="I1235" s="28">
        <f>+[1]DEPURADO!N1229+[1]DEPURADO!O1229</f>
        <v>0</v>
      </c>
      <c r="J1235" s="28">
        <f>+[1]DEPURADO!S1229</f>
        <v>19403</v>
      </c>
      <c r="K1235" s="29">
        <f>+[1]DEPURADO!Q1229+[1]DEPURADO!R1229</f>
        <v>0</v>
      </c>
      <c r="L1235" s="28">
        <v>0</v>
      </c>
      <c r="M1235" s="28">
        <v>0</v>
      </c>
      <c r="N1235" s="28">
        <f t="shared" si="133"/>
        <v>19403</v>
      </c>
      <c r="O1235" s="28">
        <f t="shared" si="134"/>
        <v>0</v>
      </c>
      <c r="P1235" s="24" t="str">
        <f>IF([1]DEPURADO!I1229&gt;1,0,[1]DEPURADO!B1229)</f>
        <v>FEH118595</v>
      </c>
      <c r="Q1235" s="30">
        <f t="shared" si="135"/>
        <v>19403</v>
      </c>
      <c r="R1235" s="31">
        <f t="shared" si="136"/>
        <v>0</v>
      </c>
      <c r="S1235" s="31">
        <f>+[1]DEPURADO!K1229</f>
        <v>0</v>
      </c>
      <c r="T1235" s="23" t="s">
        <v>45</v>
      </c>
      <c r="U1235" s="31">
        <f>+[1]DEPURADO!J1229</f>
        <v>0</v>
      </c>
      <c r="V1235" s="30"/>
      <c r="W1235" s="23" t="s">
        <v>45</v>
      </c>
      <c r="X1235" s="31">
        <f>+[1]DEPURADO!L1229+[1]DEPURADO!M1229</f>
        <v>0</v>
      </c>
      <c r="Y1235" s="23" t="s">
        <v>45</v>
      </c>
      <c r="Z1235" s="31">
        <f t="shared" si="137"/>
        <v>0</v>
      </c>
      <c r="AA1235" s="31"/>
      <c r="AB1235" s="31">
        <v>0</v>
      </c>
      <c r="AC1235" s="31">
        <v>0</v>
      </c>
      <c r="AD1235" s="30"/>
      <c r="AE1235" s="30">
        <f>+[1]DEPURADO!L1229</f>
        <v>0</v>
      </c>
      <c r="AF1235" s="30">
        <v>0</v>
      </c>
      <c r="AG1235" s="30">
        <f t="shared" si="138"/>
        <v>0</v>
      </c>
      <c r="AH1235" s="30">
        <v>0</v>
      </c>
      <c r="AI1235" s="30" t="str">
        <f>+[1]DEPURADO!G1229</f>
        <v>CANCELADO</v>
      </c>
      <c r="AJ1235" s="32"/>
      <c r="AK1235" s="33"/>
    </row>
    <row r="1236" spans="1:37" s="34" customFormat="1" x14ac:dyDescent="0.25">
      <c r="A1236" s="23">
        <f t="shared" si="139"/>
        <v>1228</v>
      </c>
      <c r="B1236" s="24" t="s">
        <v>44</v>
      </c>
      <c r="C1236" s="23" t="str">
        <f>+[1]DEPURADO!A1230</f>
        <v>FEH118596</v>
      </c>
      <c r="D1236" s="23" t="str">
        <f>+[1]DEPURADO!B1230</f>
        <v>FEH118596</v>
      </c>
      <c r="E1236" s="25">
        <f>+[1]DEPURADO!C1230</f>
        <v>44296</v>
      </c>
      <c r="F1236" s="26">
        <f>+IF([1]DEPURADO!D1230&gt;1,[1]DEPURADO!D1230," ")</f>
        <v>44334</v>
      </c>
      <c r="G1236" s="27">
        <f>[1]DEPURADO!F1230</f>
        <v>146930</v>
      </c>
      <c r="H1236" s="28">
        <v>0</v>
      </c>
      <c r="I1236" s="28">
        <f>+[1]DEPURADO!N1230+[1]DEPURADO!O1230</f>
        <v>0</v>
      </c>
      <c r="J1236" s="28">
        <f>+[1]DEPURADO!S1230</f>
        <v>146930</v>
      </c>
      <c r="K1236" s="29">
        <f>+[1]DEPURADO!Q1230+[1]DEPURADO!R1230</f>
        <v>0</v>
      </c>
      <c r="L1236" s="28">
        <v>0</v>
      </c>
      <c r="M1236" s="28">
        <v>0</v>
      </c>
      <c r="N1236" s="28">
        <f t="shared" si="133"/>
        <v>146930</v>
      </c>
      <c r="O1236" s="28">
        <f t="shared" si="134"/>
        <v>0</v>
      </c>
      <c r="P1236" s="24" t="str">
        <f>IF([1]DEPURADO!I1230&gt;1,0,[1]DEPURADO!B1230)</f>
        <v>FEH118596</v>
      </c>
      <c r="Q1236" s="30">
        <f t="shared" si="135"/>
        <v>146930</v>
      </c>
      <c r="R1236" s="31">
        <f t="shared" si="136"/>
        <v>0</v>
      </c>
      <c r="S1236" s="31">
        <f>+[1]DEPURADO!K1230</f>
        <v>0</v>
      </c>
      <c r="T1236" s="23" t="s">
        <v>45</v>
      </c>
      <c r="U1236" s="31">
        <f>+[1]DEPURADO!J1230</f>
        <v>0</v>
      </c>
      <c r="V1236" s="30"/>
      <c r="W1236" s="23" t="s">
        <v>45</v>
      </c>
      <c r="X1236" s="31">
        <f>+[1]DEPURADO!L1230+[1]DEPURADO!M1230</f>
        <v>0</v>
      </c>
      <c r="Y1236" s="23" t="s">
        <v>45</v>
      </c>
      <c r="Z1236" s="31">
        <f t="shared" si="137"/>
        <v>0</v>
      </c>
      <c r="AA1236" s="31"/>
      <c r="AB1236" s="31">
        <v>0</v>
      </c>
      <c r="AC1236" s="31">
        <v>0</v>
      </c>
      <c r="AD1236" s="30"/>
      <c r="AE1236" s="30">
        <f>+[1]DEPURADO!L1230</f>
        <v>0</v>
      </c>
      <c r="AF1236" s="30">
        <v>0</v>
      </c>
      <c r="AG1236" s="30">
        <f t="shared" si="138"/>
        <v>0</v>
      </c>
      <c r="AH1236" s="30">
        <v>0</v>
      </c>
      <c r="AI1236" s="30" t="str">
        <f>+[1]DEPURADO!G1230</f>
        <v>CANCELADO</v>
      </c>
      <c r="AJ1236" s="32"/>
      <c r="AK1236" s="33"/>
    </row>
    <row r="1237" spans="1:37" s="34" customFormat="1" x14ac:dyDescent="0.25">
      <c r="A1237" s="23">
        <f t="shared" si="139"/>
        <v>1229</v>
      </c>
      <c r="B1237" s="24" t="s">
        <v>44</v>
      </c>
      <c r="C1237" s="23" t="str">
        <f>+[1]DEPURADO!A1231</f>
        <v>FEH118609</v>
      </c>
      <c r="D1237" s="23" t="str">
        <f>+[1]DEPURADO!B1231</f>
        <v>FEH118609</v>
      </c>
      <c r="E1237" s="25">
        <f>+[1]DEPURADO!C1231</f>
        <v>44296</v>
      </c>
      <c r="F1237" s="26">
        <f>+IF([1]DEPURADO!D1231&gt;1,[1]DEPURADO!D1231," ")</f>
        <v>44334</v>
      </c>
      <c r="G1237" s="27">
        <f>[1]DEPURADO!F1231</f>
        <v>15143</v>
      </c>
      <c r="H1237" s="28">
        <v>0</v>
      </c>
      <c r="I1237" s="28">
        <f>+[1]DEPURADO!N1231+[1]DEPURADO!O1231</f>
        <v>0</v>
      </c>
      <c r="J1237" s="28">
        <f>+[1]DEPURADO!S1231</f>
        <v>15143</v>
      </c>
      <c r="K1237" s="29">
        <f>+[1]DEPURADO!Q1231+[1]DEPURADO!R1231</f>
        <v>0</v>
      </c>
      <c r="L1237" s="28">
        <v>0</v>
      </c>
      <c r="M1237" s="28">
        <v>0</v>
      </c>
      <c r="N1237" s="28">
        <f t="shared" si="133"/>
        <v>15143</v>
      </c>
      <c r="O1237" s="28">
        <f t="shared" si="134"/>
        <v>0</v>
      </c>
      <c r="P1237" s="24" t="str">
        <f>IF([1]DEPURADO!I1231&gt;1,0,[1]DEPURADO!B1231)</f>
        <v>FEH118609</v>
      </c>
      <c r="Q1237" s="30">
        <f t="shared" si="135"/>
        <v>15143</v>
      </c>
      <c r="R1237" s="31">
        <f t="shared" si="136"/>
        <v>0</v>
      </c>
      <c r="S1237" s="31">
        <f>+[1]DEPURADO!K1231</f>
        <v>0</v>
      </c>
      <c r="T1237" s="23" t="s">
        <v>45</v>
      </c>
      <c r="U1237" s="31">
        <f>+[1]DEPURADO!J1231</f>
        <v>0</v>
      </c>
      <c r="V1237" s="30"/>
      <c r="W1237" s="23" t="s">
        <v>45</v>
      </c>
      <c r="X1237" s="31">
        <f>+[1]DEPURADO!L1231+[1]DEPURADO!M1231</f>
        <v>0</v>
      </c>
      <c r="Y1237" s="23" t="s">
        <v>45</v>
      </c>
      <c r="Z1237" s="31">
        <f t="shared" si="137"/>
        <v>0</v>
      </c>
      <c r="AA1237" s="31"/>
      <c r="AB1237" s="31">
        <v>0</v>
      </c>
      <c r="AC1237" s="31">
        <v>0</v>
      </c>
      <c r="AD1237" s="30"/>
      <c r="AE1237" s="30">
        <f>+[1]DEPURADO!L1231</f>
        <v>0</v>
      </c>
      <c r="AF1237" s="30">
        <v>0</v>
      </c>
      <c r="AG1237" s="30">
        <f t="shared" si="138"/>
        <v>0</v>
      </c>
      <c r="AH1237" s="30">
        <v>0</v>
      </c>
      <c r="AI1237" s="30" t="str">
        <f>+[1]DEPURADO!G1231</f>
        <v>CANCELADO</v>
      </c>
      <c r="AJ1237" s="32"/>
      <c r="AK1237" s="33"/>
    </row>
    <row r="1238" spans="1:37" s="34" customFormat="1" x14ac:dyDescent="0.25">
      <c r="A1238" s="23">
        <f t="shared" si="139"/>
        <v>1230</v>
      </c>
      <c r="B1238" s="24" t="s">
        <v>44</v>
      </c>
      <c r="C1238" s="23" t="str">
        <f>+[1]DEPURADO!A1232</f>
        <v>FEH118610</v>
      </c>
      <c r="D1238" s="23" t="str">
        <f>+[1]DEPURADO!B1232</f>
        <v>FEH118610</v>
      </c>
      <c r="E1238" s="25">
        <f>+[1]DEPURADO!C1232</f>
        <v>44296</v>
      </c>
      <c r="F1238" s="26">
        <f>+IF([1]DEPURADO!D1232&gt;1,[1]DEPURADO!D1232," ")</f>
        <v>44334</v>
      </c>
      <c r="G1238" s="27">
        <f>[1]DEPURADO!F1232</f>
        <v>13451</v>
      </c>
      <c r="H1238" s="28">
        <v>0</v>
      </c>
      <c r="I1238" s="28">
        <f>+[1]DEPURADO!N1232+[1]DEPURADO!O1232</f>
        <v>0</v>
      </c>
      <c r="J1238" s="28">
        <f>+[1]DEPURADO!S1232</f>
        <v>13451</v>
      </c>
      <c r="K1238" s="29">
        <f>+[1]DEPURADO!Q1232+[1]DEPURADO!R1232</f>
        <v>0</v>
      </c>
      <c r="L1238" s="28">
        <v>0</v>
      </c>
      <c r="M1238" s="28">
        <v>0</v>
      </c>
      <c r="N1238" s="28">
        <f t="shared" si="133"/>
        <v>13451</v>
      </c>
      <c r="O1238" s="28">
        <f t="shared" si="134"/>
        <v>0</v>
      </c>
      <c r="P1238" s="24" t="str">
        <f>IF([1]DEPURADO!I1232&gt;1,0,[1]DEPURADO!B1232)</f>
        <v>FEH118610</v>
      </c>
      <c r="Q1238" s="30">
        <f t="shared" si="135"/>
        <v>13451</v>
      </c>
      <c r="R1238" s="31">
        <f t="shared" si="136"/>
        <v>0</v>
      </c>
      <c r="S1238" s="31">
        <f>+[1]DEPURADO!K1232</f>
        <v>0</v>
      </c>
      <c r="T1238" s="23" t="s">
        <v>45</v>
      </c>
      <c r="U1238" s="31">
        <f>+[1]DEPURADO!J1232</f>
        <v>0</v>
      </c>
      <c r="V1238" s="30"/>
      <c r="W1238" s="23" t="s">
        <v>45</v>
      </c>
      <c r="X1238" s="31">
        <f>+[1]DEPURADO!L1232+[1]DEPURADO!M1232</f>
        <v>0</v>
      </c>
      <c r="Y1238" s="23" t="s">
        <v>45</v>
      </c>
      <c r="Z1238" s="31">
        <f t="shared" si="137"/>
        <v>0</v>
      </c>
      <c r="AA1238" s="31"/>
      <c r="AB1238" s="31">
        <v>0</v>
      </c>
      <c r="AC1238" s="31">
        <v>0</v>
      </c>
      <c r="AD1238" s="30"/>
      <c r="AE1238" s="30">
        <f>+[1]DEPURADO!L1232</f>
        <v>0</v>
      </c>
      <c r="AF1238" s="30">
        <v>0</v>
      </c>
      <c r="AG1238" s="30">
        <f t="shared" si="138"/>
        <v>0</v>
      </c>
      <c r="AH1238" s="30">
        <v>0</v>
      </c>
      <c r="AI1238" s="30" t="str">
        <f>+[1]DEPURADO!G1232</f>
        <v>CANCELADO</v>
      </c>
      <c r="AJ1238" s="32"/>
      <c r="AK1238" s="33"/>
    </row>
    <row r="1239" spans="1:37" s="34" customFormat="1" x14ac:dyDescent="0.25">
      <c r="A1239" s="23">
        <f t="shared" si="139"/>
        <v>1231</v>
      </c>
      <c r="B1239" s="24" t="s">
        <v>44</v>
      </c>
      <c r="C1239" s="23" t="str">
        <f>+[1]DEPURADO!A1233</f>
        <v>FEH118611</v>
      </c>
      <c r="D1239" s="23" t="str">
        <f>+[1]DEPURADO!B1233</f>
        <v>FEH118611</v>
      </c>
      <c r="E1239" s="25">
        <f>+[1]DEPURADO!C1233</f>
        <v>44296</v>
      </c>
      <c r="F1239" s="26">
        <f>+IF([1]DEPURADO!D1233&gt;1,[1]DEPURADO!D1233," ")</f>
        <v>44334</v>
      </c>
      <c r="G1239" s="27">
        <f>[1]DEPURADO!F1233</f>
        <v>114178</v>
      </c>
      <c r="H1239" s="28">
        <v>0</v>
      </c>
      <c r="I1239" s="28">
        <f>+[1]DEPURADO!N1233+[1]DEPURADO!O1233</f>
        <v>0</v>
      </c>
      <c r="J1239" s="28">
        <f>+[1]DEPURADO!S1233</f>
        <v>114178</v>
      </c>
      <c r="K1239" s="29">
        <f>+[1]DEPURADO!Q1233+[1]DEPURADO!R1233</f>
        <v>0</v>
      </c>
      <c r="L1239" s="28">
        <v>0</v>
      </c>
      <c r="M1239" s="28">
        <v>0</v>
      </c>
      <c r="N1239" s="28">
        <f t="shared" si="133"/>
        <v>114178</v>
      </c>
      <c r="O1239" s="28">
        <f t="shared" si="134"/>
        <v>0</v>
      </c>
      <c r="P1239" s="24" t="str">
        <f>IF([1]DEPURADO!I1233&gt;1,0,[1]DEPURADO!B1233)</f>
        <v>FEH118611</v>
      </c>
      <c r="Q1239" s="30">
        <f t="shared" si="135"/>
        <v>114178</v>
      </c>
      <c r="R1239" s="31">
        <f t="shared" si="136"/>
        <v>0</v>
      </c>
      <c r="S1239" s="31">
        <f>+[1]DEPURADO!K1233</f>
        <v>0</v>
      </c>
      <c r="T1239" s="23" t="s">
        <v>45</v>
      </c>
      <c r="U1239" s="31">
        <f>+[1]DEPURADO!J1233</f>
        <v>0</v>
      </c>
      <c r="V1239" s="30"/>
      <c r="W1239" s="23" t="s">
        <v>45</v>
      </c>
      <c r="X1239" s="31">
        <f>+[1]DEPURADO!L1233+[1]DEPURADO!M1233</f>
        <v>0</v>
      </c>
      <c r="Y1239" s="23" t="s">
        <v>45</v>
      </c>
      <c r="Z1239" s="31">
        <f t="shared" si="137"/>
        <v>0</v>
      </c>
      <c r="AA1239" s="31"/>
      <c r="AB1239" s="31">
        <v>0</v>
      </c>
      <c r="AC1239" s="31">
        <v>0</v>
      </c>
      <c r="AD1239" s="30"/>
      <c r="AE1239" s="30">
        <f>+[1]DEPURADO!L1233</f>
        <v>0</v>
      </c>
      <c r="AF1239" s="30">
        <v>0</v>
      </c>
      <c r="AG1239" s="30">
        <f t="shared" si="138"/>
        <v>0</v>
      </c>
      <c r="AH1239" s="30">
        <v>0</v>
      </c>
      <c r="AI1239" s="30" t="str">
        <f>+[1]DEPURADO!G1233</f>
        <v>CANCELADO</v>
      </c>
      <c r="AJ1239" s="32"/>
      <c r="AK1239" s="33"/>
    </row>
    <row r="1240" spans="1:37" s="34" customFormat="1" x14ac:dyDescent="0.25">
      <c r="A1240" s="23">
        <f t="shared" si="139"/>
        <v>1232</v>
      </c>
      <c r="B1240" s="24" t="s">
        <v>44</v>
      </c>
      <c r="C1240" s="23" t="str">
        <f>+[1]DEPURADO!A1234</f>
        <v>FEH118613</v>
      </c>
      <c r="D1240" s="23" t="str">
        <f>+[1]DEPURADO!B1234</f>
        <v>FEH118613</v>
      </c>
      <c r="E1240" s="25">
        <f>+[1]DEPURADO!C1234</f>
        <v>44296</v>
      </c>
      <c r="F1240" s="26">
        <f>+IF([1]DEPURADO!D1234&gt;1,[1]DEPURADO!D1234," ")</f>
        <v>44334</v>
      </c>
      <c r="G1240" s="27">
        <f>[1]DEPURADO!F1234</f>
        <v>44925</v>
      </c>
      <c r="H1240" s="28">
        <v>0</v>
      </c>
      <c r="I1240" s="28">
        <f>+[1]DEPURADO!N1234+[1]DEPURADO!O1234</f>
        <v>0</v>
      </c>
      <c r="J1240" s="28">
        <f>+[1]DEPURADO!S1234</f>
        <v>44925</v>
      </c>
      <c r="K1240" s="29">
        <f>+[1]DEPURADO!Q1234+[1]DEPURADO!R1234</f>
        <v>0</v>
      </c>
      <c r="L1240" s="28">
        <v>0</v>
      </c>
      <c r="M1240" s="28">
        <v>0</v>
      </c>
      <c r="N1240" s="28">
        <f t="shared" si="133"/>
        <v>44925</v>
      </c>
      <c r="O1240" s="28">
        <f t="shared" si="134"/>
        <v>0</v>
      </c>
      <c r="P1240" s="24" t="str">
        <f>IF([1]DEPURADO!I1234&gt;1,0,[1]DEPURADO!B1234)</f>
        <v>FEH118613</v>
      </c>
      <c r="Q1240" s="30">
        <f t="shared" si="135"/>
        <v>44925</v>
      </c>
      <c r="R1240" s="31">
        <f t="shared" si="136"/>
        <v>0</v>
      </c>
      <c r="S1240" s="31">
        <f>+[1]DEPURADO!K1234</f>
        <v>0</v>
      </c>
      <c r="T1240" s="23" t="s">
        <v>45</v>
      </c>
      <c r="U1240" s="31">
        <f>+[1]DEPURADO!J1234</f>
        <v>0</v>
      </c>
      <c r="V1240" s="30"/>
      <c r="W1240" s="23" t="s">
        <v>45</v>
      </c>
      <c r="X1240" s="31">
        <f>+[1]DEPURADO!L1234+[1]DEPURADO!M1234</f>
        <v>0</v>
      </c>
      <c r="Y1240" s="23" t="s">
        <v>45</v>
      </c>
      <c r="Z1240" s="31">
        <f t="shared" si="137"/>
        <v>0</v>
      </c>
      <c r="AA1240" s="31"/>
      <c r="AB1240" s="31">
        <v>0</v>
      </c>
      <c r="AC1240" s="31">
        <v>0</v>
      </c>
      <c r="AD1240" s="30"/>
      <c r="AE1240" s="30">
        <f>+[1]DEPURADO!L1234</f>
        <v>0</v>
      </c>
      <c r="AF1240" s="30">
        <v>0</v>
      </c>
      <c r="AG1240" s="30">
        <f t="shared" si="138"/>
        <v>0</v>
      </c>
      <c r="AH1240" s="30">
        <v>0</v>
      </c>
      <c r="AI1240" s="30" t="str">
        <f>+[1]DEPURADO!G1234</f>
        <v>CANCELADO</v>
      </c>
      <c r="AJ1240" s="32"/>
      <c r="AK1240" s="33"/>
    </row>
    <row r="1241" spans="1:37" s="34" customFormat="1" x14ac:dyDescent="0.25">
      <c r="A1241" s="23">
        <f t="shared" si="139"/>
        <v>1233</v>
      </c>
      <c r="B1241" s="24" t="s">
        <v>44</v>
      </c>
      <c r="C1241" s="23" t="str">
        <f>+[1]DEPURADO!A1235</f>
        <v>FEH118614</v>
      </c>
      <c r="D1241" s="23" t="str">
        <f>+[1]DEPURADO!B1235</f>
        <v>FEH118614</v>
      </c>
      <c r="E1241" s="25">
        <f>+[1]DEPURADO!C1235</f>
        <v>44296</v>
      </c>
      <c r="F1241" s="26">
        <f>+IF([1]DEPURADO!D1235&gt;1,[1]DEPURADO!D1235," ")</f>
        <v>44334</v>
      </c>
      <c r="G1241" s="27">
        <f>[1]DEPURADO!F1235</f>
        <v>147245</v>
      </c>
      <c r="H1241" s="28">
        <v>0</v>
      </c>
      <c r="I1241" s="28">
        <f>+[1]DEPURADO!N1235+[1]DEPURADO!O1235</f>
        <v>0</v>
      </c>
      <c r="J1241" s="28">
        <f>+[1]DEPURADO!S1235</f>
        <v>147245</v>
      </c>
      <c r="K1241" s="29">
        <f>+[1]DEPURADO!Q1235+[1]DEPURADO!R1235</f>
        <v>0</v>
      </c>
      <c r="L1241" s="28">
        <v>0</v>
      </c>
      <c r="M1241" s="28">
        <v>0</v>
      </c>
      <c r="N1241" s="28">
        <f t="shared" si="133"/>
        <v>147245</v>
      </c>
      <c r="O1241" s="28">
        <f t="shared" si="134"/>
        <v>0</v>
      </c>
      <c r="P1241" s="24" t="str">
        <f>IF([1]DEPURADO!I1235&gt;1,0,[1]DEPURADO!B1235)</f>
        <v>FEH118614</v>
      </c>
      <c r="Q1241" s="30">
        <f t="shared" si="135"/>
        <v>147245</v>
      </c>
      <c r="R1241" s="31">
        <f t="shared" si="136"/>
        <v>0</v>
      </c>
      <c r="S1241" s="31">
        <f>+[1]DEPURADO!K1235</f>
        <v>0</v>
      </c>
      <c r="T1241" s="23" t="s">
        <v>45</v>
      </c>
      <c r="U1241" s="31">
        <f>+[1]DEPURADO!J1235</f>
        <v>0</v>
      </c>
      <c r="V1241" s="30"/>
      <c r="W1241" s="23" t="s">
        <v>45</v>
      </c>
      <c r="X1241" s="31">
        <f>+[1]DEPURADO!L1235+[1]DEPURADO!M1235</f>
        <v>0</v>
      </c>
      <c r="Y1241" s="23" t="s">
        <v>45</v>
      </c>
      <c r="Z1241" s="31">
        <f t="shared" si="137"/>
        <v>0</v>
      </c>
      <c r="AA1241" s="31"/>
      <c r="AB1241" s="31">
        <v>0</v>
      </c>
      <c r="AC1241" s="31">
        <v>0</v>
      </c>
      <c r="AD1241" s="30"/>
      <c r="AE1241" s="30">
        <f>+[1]DEPURADO!L1235</f>
        <v>0</v>
      </c>
      <c r="AF1241" s="30">
        <v>0</v>
      </c>
      <c r="AG1241" s="30">
        <f t="shared" si="138"/>
        <v>0</v>
      </c>
      <c r="AH1241" s="30">
        <v>0</v>
      </c>
      <c r="AI1241" s="30" t="str">
        <f>+[1]DEPURADO!G1235</f>
        <v>CANCELADO</v>
      </c>
      <c r="AJ1241" s="32"/>
      <c r="AK1241" s="33"/>
    </row>
    <row r="1242" spans="1:37" s="34" customFormat="1" x14ac:dyDescent="0.25">
      <c r="A1242" s="23">
        <f t="shared" si="139"/>
        <v>1234</v>
      </c>
      <c r="B1242" s="24" t="s">
        <v>44</v>
      </c>
      <c r="C1242" s="23" t="str">
        <f>+[1]DEPURADO!A1236</f>
        <v>FEH118615</v>
      </c>
      <c r="D1242" s="23" t="str">
        <f>+[1]DEPURADO!B1236</f>
        <v>FEH118615</v>
      </c>
      <c r="E1242" s="25">
        <f>+[1]DEPURADO!C1236</f>
        <v>44296</v>
      </c>
      <c r="F1242" s="26">
        <f>+IF([1]DEPURADO!D1236&gt;1,[1]DEPURADO!D1236," ")</f>
        <v>44334</v>
      </c>
      <c r="G1242" s="27">
        <f>[1]DEPURADO!F1236</f>
        <v>194359</v>
      </c>
      <c r="H1242" s="28">
        <v>0</v>
      </c>
      <c r="I1242" s="28">
        <f>+[1]DEPURADO!N1236+[1]DEPURADO!O1236</f>
        <v>0</v>
      </c>
      <c r="J1242" s="28">
        <f>+[1]DEPURADO!S1236</f>
        <v>194359</v>
      </c>
      <c r="K1242" s="29">
        <f>+[1]DEPURADO!Q1236+[1]DEPURADO!R1236</f>
        <v>0</v>
      </c>
      <c r="L1242" s="28">
        <v>0</v>
      </c>
      <c r="M1242" s="28">
        <v>0</v>
      </c>
      <c r="N1242" s="28">
        <f t="shared" si="133"/>
        <v>194359</v>
      </c>
      <c r="O1242" s="28">
        <f t="shared" si="134"/>
        <v>0</v>
      </c>
      <c r="P1242" s="24" t="str">
        <f>IF([1]DEPURADO!I1236&gt;1,0,[1]DEPURADO!B1236)</f>
        <v>FEH118615</v>
      </c>
      <c r="Q1242" s="30">
        <f t="shared" si="135"/>
        <v>194359</v>
      </c>
      <c r="R1242" s="31">
        <f t="shared" si="136"/>
        <v>0</v>
      </c>
      <c r="S1242" s="31">
        <f>+[1]DEPURADO!K1236</f>
        <v>0</v>
      </c>
      <c r="T1242" s="23" t="s">
        <v>45</v>
      </c>
      <c r="U1242" s="31">
        <f>+[1]DEPURADO!J1236</f>
        <v>0</v>
      </c>
      <c r="V1242" s="30"/>
      <c r="W1242" s="23" t="s">
        <v>45</v>
      </c>
      <c r="X1242" s="31">
        <f>+[1]DEPURADO!L1236+[1]DEPURADO!M1236</f>
        <v>0</v>
      </c>
      <c r="Y1242" s="23" t="s">
        <v>45</v>
      </c>
      <c r="Z1242" s="31">
        <f t="shared" si="137"/>
        <v>0</v>
      </c>
      <c r="AA1242" s="31"/>
      <c r="AB1242" s="31">
        <v>0</v>
      </c>
      <c r="AC1242" s="31">
        <v>0</v>
      </c>
      <c r="AD1242" s="30"/>
      <c r="AE1242" s="30">
        <f>+[1]DEPURADO!L1236</f>
        <v>0</v>
      </c>
      <c r="AF1242" s="30">
        <v>0</v>
      </c>
      <c r="AG1242" s="30">
        <f t="shared" si="138"/>
        <v>0</v>
      </c>
      <c r="AH1242" s="30">
        <v>0</v>
      </c>
      <c r="AI1242" s="30" t="str">
        <f>+[1]DEPURADO!G1236</f>
        <v>CANCELADO</v>
      </c>
      <c r="AJ1242" s="32"/>
      <c r="AK1242" s="33"/>
    </row>
    <row r="1243" spans="1:37" s="34" customFormat="1" x14ac:dyDescent="0.25">
      <c r="A1243" s="23">
        <f t="shared" si="139"/>
        <v>1235</v>
      </c>
      <c r="B1243" s="24" t="s">
        <v>44</v>
      </c>
      <c r="C1243" s="23" t="str">
        <f>+[1]DEPURADO!A1237</f>
        <v>FEH118627</v>
      </c>
      <c r="D1243" s="23" t="str">
        <f>+[1]DEPURADO!B1237</f>
        <v>FEH118627</v>
      </c>
      <c r="E1243" s="25">
        <f>+[1]DEPURADO!C1237</f>
        <v>44297</v>
      </c>
      <c r="F1243" s="26">
        <f>+IF([1]DEPURADO!D1237&gt;1,[1]DEPURADO!D1237," ")</f>
        <v>44334</v>
      </c>
      <c r="G1243" s="27">
        <f>[1]DEPURADO!F1237</f>
        <v>81929</v>
      </c>
      <c r="H1243" s="28">
        <v>0</v>
      </c>
      <c r="I1243" s="28">
        <f>+[1]DEPURADO!N1237+[1]DEPURADO!O1237</f>
        <v>0</v>
      </c>
      <c r="J1243" s="28">
        <f>+[1]DEPURADO!S1237</f>
        <v>81929</v>
      </c>
      <c r="K1243" s="29">
        <f>+[1]DEPURADO!Q1237+[1]DEPURADO!R1237</f>
        <v>0</v>
      </c>
      <c r="L1243" s="28">
        <v>0</v>
      </c>
      <c r="M1243" s="28">
        <v>0</v>
      </c>
      <c r="N1243" s="28">
        <f t="shared" si="133"/>
        <v>81929</v>
      </c>
      <c r="O1243" s="28">
        <f t="shared" si="134"/>
        <v>0</v>
      </c>
      <c r="P1243" s="24" t="str">
        <f>IF([1]DEPURADO!I1237&gt;1,0,[1]DEPURADO!B1237)</f>
        <v>FEH118627</v>
      </c>
      <c r="Q1243" s="30">
        <f t="shared" si="135"/>
        <v>81929</v>
      </c>
      <c r="R1243" s="31">
        <f t="shared" si="136"/>
        <v>0</v>
      </c>
      <c r="S1243" s="31">
        <f>+[1]DEPURADO!K1237</f>
        <v>0</v>
      </c>
      <c r="T1243" s="23" t="s">
        <v>45</v>
      </c>
      <c r="U1243" s="31">
        <f>+[1]DEPURADO!J1237</f>
        <v>0</v>
      </c>
      <c r="V1243" s="30"/>
      <c r="W1243" s="23" t="s">
        <v>45</v>
      </c>
      <c r="X1243" s="31">
        <f>+[1]DEPURADO!L1237+[1]DEPURADO!M1237</f>
        <v>0</v>
      </c>
      <c r="Y1243" s="23" t="s">
        <v>45</v>
      </c>
      <c r="Z1243" s="31">
        <f t="shared" si="137"/>
        <v>0</v>
      </c>
      <c r="AA1243" s="31"/>
      <c r="AB1243" s="31">
        <v>0</v>
      </c>
      <c r="AC1243" s="31">
        <v>0</v>
      </c>
      <c r="AD1243" s="30"/>
      <c r="AE1243" s="30">
        <f>+[1]DEPURADO!L1237</f>
        <v>0</v>
      </c>
      <c r="AF1243" s="30">
        <v>0</v>
      </c>
      <c r="AG1243" s="30">
        <f t="shared" si="138"/>
        <v>0</v>
      </c>
      <c r="AH1243" s="30">
        <v>0</v>
      </c>
      <c r="AI1243" s="30" t="str">
        <f>+[1]DEPURADO!G1237</f>
        <v>CANCELADO</v>
      </c>
      <c r="AJ1243" s="32"/>
      <c r="AK1243" s="33"/>
    </row>
    <row r="1244" spans="1:37" s="34" customFormat="1" x14ac:dyDescent="0.25">
      <c r="A1244" s="23">
        <f t="shared" si="139"/>
        <v>1236</v>
      </c>
      <c r="B1244" s="24" t="s">
        <v>44</v>
      </c>
      <c r="C1244" s="23" t="str">
        <f>+[1]DEPURADO!A1238</f>
        <v>FEH118839</v>
      </c>
      <c r="D1244" s="23" t="str">
        <f>+[1]DEPURADO!B1238</f>
        <v>FEH118839</v>
      </c>
      <c r="E1244" s="25">
        <f>+[1]DEPURADO!C1238</f>
        <v>44298</v>
      </c>
      <c r="F1244" s="26">
        <f>+IF([1]DEPURADO!D1238&gt;1,[1]DEPURADO!D1238," ")</f>
        <v>44356</v>
      </c>
      <c r="G1244" s="27">
        <f>[1]DEPURADO!F1238</f>
        <v>80832</v>
      </c>
      <c r="H1244" s="28">
        <v>0</v>
      </c>
      <c r="I1244" s="28">
        <f>+[1]DEPURADO!N1238+[1]DEPURADO!O1238</f>
        <v>0</v>
      </c>
      <c r="J1244" s="28">
        <f>+[1]DEPURADO!S1238</f>
        <v>0</v>
      </c>
      <c r="K1244" s="29">
        <f>+[1]DEPURADO!Q1238+[1]DEPURADO!R1238</f>
        <v>0</v>
      </c>
      <c r="L1244" s="28">
        <v>0</v>
      </c>
      <c r="M1244" s="28">
        <v>0</v>
      </c>
      <c r="N1244" s="28">
        <f t="shared" si="133"/>
        <v>0</v>
      </c>
      <c r="O1244" s="28">
        <f t="shared" si="134"/>
        <v>80832</v>
      </c>
      <c r="P1244" s="24" t="str">
        <f>IF([1]DEPURADO!I1238&gt;1,0,[1]DEPURADO!B1238)</f>
        <v>FEH118839</v>
      </c>
      <c r="Q1244" s="30">
        <f t="shared" si="135"/>
        <v>80832</v>
      </c>
      <c r="R1244" s="31">
        <f t="shared" si="136"/>
        <v>0</v>
      </c>
      <c r="S1244" s="31">
        <f>+[1]DEPURADO!K1238</f>
        <v>0</v>
      </c>
      <c r="T1244" s="23" t="s">
        <v>45</v>
      </c>
      <c r="U1244" s="31">
        <f>+[1]DEPURADO!J1238</f>
        <v>80832</v>
      </c>
      <c r="V1244" s="30"/>
      <c r="W1244" s="23" t="s">
        <v>45</v>
      </c>
      <c r="X1244" s="31">
        <f>+[1]DEPURADO!L1238+[1]DEPURADO!M1238</f>
        <v>0</v>
      </c>
      <c r="Y1244" s="23" t="s">
        <v>45</v>
      </c>
      <c r="Z1244" s="31">
        <f t="shared" si="137"/>
        <v>0</v>
      </c>
      <c r="AA1244" s="31"/>
      <c r="AB1244" s="31">
        <v>0</v>
      </c>
      <c r="AC1244" s="31">
        <v>0</v>
      </c>
      <c r="AD1244" s="30"/>
      <c r="AE1244" s="30">
        <f>+[1]DEPURADO!L1238</f>
        <v>0</v>
      </c>
      <c r="AF1244" s="30">
        <v>0</v>
      </c>
      <c r="AG1244" s="30">
        <f t="shared" si="138"/>
        <v>0</v>
      </c>
      <c r="AH1244" s="30">
        <v>0</v>
      </c>
      <c r="AI1244" s="30" t="str">
        <f>+[1]DEPURADO!G1238</f>
        <v>EN REVISION ADRES-CANASTA COVID</v>
      </c>
      <c r="AJ1244" s="32"/>
      <c r="AK1244" s="33"/>
    </row>
    <row r="1245" spans="1:37" s="34" customFormat="1" x14ac:dyDescent="0.25">
      <c r="A1245" s="23">
        <f t="shared" si="139"/>
        <v>1237</v>
      </c>
      <c r="B1245" s="24" t="s">
        <v>44</v>
      </c>
      <c r="C1245" s="23" t="str">
        <f>+[1]DEPURADO!A1239</f>
        <v>FEH118877</v>
      </c>
      <c r="D1245" s="23" t="str">
        <f>+[1]DEPURADO!B1239</f>
        <v>FEH118877</v>
      </c>
      <c r="E1245" s="25">
        <f>+[1]DEPURADO!C1239</f>
        <v>44298</v>
      </c>
      <c r="F1245" s="26">
        <f>+IF([1]DEPURADO!D1239&gt;1,[1]DEPURADO!D1239," ")</f>
        <v>44334</v>
      </c>
      <c r="G1245" s="27">
        <f>[1]DEPURADO!F1239</f>
        <v>362449</v>
      </c>
      <c r="H1245" s="28">
        <v>0</v>
      </c>
      <c r="I1245" s="28">
        <f>+[1]DEPURADO!N1239+[1]DEPURADO!O1239</f>
        <v>0</v>
      </c>
      <c r="J1245" s="28">
        <f>+[1]DEPURADO!S1239</f>
        <v>362449</v>
      </c>
      <c r="K1245" s="29">
        <f>+[1]DEPURADO!Q1239+[1]DEPURADO!R1239</f>
        <v>0</v>
      </c>
      <c r="L1245" s="28">
        <v>0</v>
      </c>
      <c r="M1245" s="28">
        <v>0</v>
      </c>
      <c r="N1245" s="28">
        <f t="shared" si="133"/>
        <v>362449</v>
      </c>
      <c r="O1245" s="28">
        <f t="shared" si="134"/>
        <v>0</v>
      </c>
      <c r="P1245" s="24" t="str">
        <f>IF([1]DEPURADO!I1239&gt;1,0,[1]DEPURADO!B1239)</f>
        <v>FEH118877</v>
      </c>
      <c r="Q1245" s="30">
        <f t="shared" si="135"/>
        <v>362449</v>
      </c>
      <c r="R1245" s="31">
        <f t="shared" si="136"/>
        <v>0</v>
      </c>
      <c r="S1245" s="31">
        <f>+[1]DEPURADO!K1239</f>
        <v>0</v>
      </c>
      <c r="T1245" s="23" t="s">
        <v>45</v>
      </c>
      <c r="U1245" s="31">
        <f>+[1]DEPURADO!J1239</f>
        <v>0</v>
      </c>
      <c r="V1245" s="30"/>
      <c r="W1245" s="23" t="s">
        <v>45</v>
      </c>
      <c r="X1245" s="31">
        <f>+[1]DEPURADO!L1239+[1]DEPURADO!M1239</f>
        <v>0</v>
      </c>
      <c r="Y1245" s="23" t="s">
        <v>45</v>
      </c>
      <c r="Z1245" s="31">
        <f t="shared" si="137"/>
        <v>0</v>
      </c>
      <c r="AA1245" s="31"/>
      <c r="AB1245" s="31">
        <v>0</v>
      </c>
      <c r="AC1245" s="31">
        <v>0</v>
      </c>
      <c r="AD1245" s="30"/>
      <c r="AE1245" s="30">
        <f>+[1]DEPURADO!L1239</f>
        <v>0</v>
      </c>
      <c r="AF1245" s="30">
        <v>0</v>
      </c>
      <c r="AG1245" s="30">
        <f t="shared" si="138"/>
        <v>0</v>
      </c>
      <c r="AH1245" s="30">
        <v>0</v>
      </c>
      <c r="AI1245" s="30" t="str">
        <f>+[1]DEPURADO!G1239</f>
        <v>CANCELADO</v>
      </c>
      <c r="AJ1245" s="32"/>
      <c r="AK1245" s="33"/>
    </row>
    <row r="1246" spans="1:37" s="34" customFormat="1" x14ac:dyDescent="0.25">
      <c r="A1246" s="23">
        <f t="shared" si="139"/>
        <v>1238</v>
      </c>
      <c r="B1246" s="24" t="s">
        <v>44</v>
      </c>
      <c r="C1246" s="23" t="str">
        <f>+[1]DEPURADO!A1240</f>
        <v>FEH118926</v>
      </c>
      <c r="D1246" s="23" t="str">
        <f>+[1]DEPURADO!B1240</f>
        <v>FEH118926</v>
      </c>
      <c r="E1246" s="25">
        <f>+[1]DEPURADO!C1240</f>
        <v>44298</v>
      </c>
      <c r="F1246" s="26">
        <f>+IF([1]DEPURADO!D1240&gt;1,[1]DEPURADO!D1240," ")</f>
        <v>44334</v>
      </c>
      <c r="G1246" s="27">
        <f>[1]DEPURADO!F1240</f>
        <v>492102</v>
      </c>
      <c r="H1246" s="28">
        <v>0</v>
      </c>
      <c r="I1246" s="28">
        <f>+[1]DEPURADO!N1240+[1]DEPURADO!O1240</f>
        <v>0</v>
      </c>
      <c r="J1246" s="28">
        <f>+[1]DEPURADO!S1240</f>
        <v>492102</v>
      </c>
      <c r="K1246" s="29">
        <f>+[1]DEPURADO!Q1240+[1]DEPURADO!R1240</f>
        <v>0</v>
      </c>
      <c r="L1246" s="28">
        <v>0</v>
      </c>
      <c r="M1246" s="28">
        <v>0</v>
      </c>
      <c r="N1246" s="28">
        <f t="shared" si="133"/>
        <v>492102</v>
      </c>
      <c r="O1246" s="28">
        <f t="shared" si="134"/>
        <v>0</v>
      </c>
      <c r="P1246" s="24" t="str">
        <f>IF([1]DEPURADO!I1240&gt;1,0,[1]DEPURADO!B1240)</f>
        <v>FEH118926</v>
      </c>
      <c r="Q1246" s="30">
        <f t="shared" si="135"/>
        <v>492102</v>
      </c>
      <c r="R1246" s="31">
        <f t="shared" si="136"/>
        <v>0</v>
      </c>
      <c r="S1246" s="31">
        <f>+[1]DEPURADO!K1240</f>
        <v>0</v>
      </c>
      <c r="T1246" s="23" t="s">
        <v>45</v>
      </c>
      <c r="U1246" s="31">
        <f>+[1]DEPURADO!J1240</f>
        <v>0</v>
      </c>
      <c r="V1246" s="30"/>
      <c r="W1246" s="23" t="s">
        <v>45</v>
      </c>
      <c r="X1246" s="31">
        <f>+[1]DEPURADO!L1240+[1]DEPURADO!M1240</f>
        <v>0</v>
      </c>
      <c r="Y1246" s="23" t="s">
        <v>45</v>
      </c>
      <c r="Z1246" s="31">
        <f t="shared" si="137"/>
        <v>0</v>
      </c>
      <c r="AA1246" s="31"/>
      <c r="AB1246" s="31">
        <v>0</v>
      </c>
      <c r="AC1246" s="31">
        <v>0</v>
      </c>
      <c r="AD1246" s="30"/>
      <c r="AE1246" s="30">
        <f>+[1]DEPURADO!L1240</f>
        <v>0</v>
      </c>
      <c r="AF1246" s="30">
        <v>0</v>
      </c>
      <c r="AG1246" s="30">
        <f t="shared" si="138"/>
        <v>0</v>
      </c>
      <c r="AH1246" s="30">
        <v>0</v>
      </c>
      <c r="AI1246" s="30" t="str">
        <f>+[1]DEPURADO!G1240</f>
        <v>CANCELADO</v>
      </c>
      <c r="AJ1246" s="32"/>
      <c r="AK1246" s="33"/>
    </row>
    <row r="1247" spans="1:37" s="34" customFormat="1" x14ac:dyDescent="0.25">
      <c r="A1247" s="23">
        <f t="shared" si="139"/>
        <v>1239</v>
      </c>
      <c r="B1247" s="24" t="s">
        <v>44</v>
      </c>
      <c r="C1247" s="23" t="str">
        <f>+[1]DEPURADO!A1241</f>
        <v>FEH119066</v>
      </c>
      <c r="D1247" s="23" t="str">
        <f>+[1]DEPURADO!B1241</f>
        <v>FEH119066</v>
      </c>
      <c r="E1247" s="25">
        <f>+[1]DEPURADO!C1241</f>
        <v>44299</v>
      </c>
      <c r="F1247" s="26">
        <f>+IF([1]DEPURADO!D1241&gt;1,[1]DEPURADO!D1241," ")</f>
        <v>44334</v>
      </c>
      <c r="G1247" s="27">
        <f>[1]DEPURADO!F1241</f>
        <v>60255</v>
      </c>
      <c r="H1247" s="28">
        <v>0</v>
      </c>
      <c r="I1247" s="28">
        <f>+[1]DEPURADO!N1241+[1]DEPURADO!O1241</f>
        <v>0</v>
      </c>
      <c r="J1247" s="28">
        <f>+[1]DEPURADO!S1241</f>
        <v>60255</v>
      </c>
      <c r="K1247" s="29">
        <f>+[1]DEPURADO!Q1241+[1]DEPURADO!R1241</f>
        <v>0</v>
      </c>
      <c r="L1247" s="28">
        <v>0</v>
      </c>
      <c r="M1247" s="28">
        <v>0</v>
      </c>
      <c r="N1247" s="28">
        <f t="shared" si="133"/>
        <v>60255</v>
      </c>
      <c r="O1247" s="28">
        <f t="shared" si="134"/>
        <v>0</v>
      </c>
      <c r="P1247" s="24" t="str">
        <f>IF([1]DEPURADO!I1241&gt;1,0,[1]DEPURADO!B1241)</f>
        <v>FEH119066</v>
      </c>
      <c r="Q1247" s="30">
        <f t="shared" si="135"/>
        <v>60255</v>
      </c>
      <c r="R1247" s="31">
        <f t="shared" si="136"/>
        <v>0</v>
      </c>
      <c r="S1247" s="31">
        <f>+[1]DEPURADO!K1241</f>
        <v>0</v>
      </c>
      <c r="T1247" s="23" t="s">
        <v>45</v>
      </c>
      <c r="U1247" s="31">
        <f>+[1]DEPURADO!J1241</f>
        <v>0</v>
      </c>
      <c r="V1247" s="30"/>
      <c r="W1247" s="23" t="s">
        <v>45</v>
      </c>
      <c r="X1247" s="31">
        <f>+[1]DEPURADO!L1241+[1]DEPURADO!M1241</f>
        <v>0</v>
      </c>
      <c r="Y1247" s="23" t="s">
        <v>45</v>
      </c>
      <c r="Z1247" s="31">
        <f t="shared" si="137"/>
        <v>0</v>
      </c>
      <c r="AA1247" s="31"/>
      <c r="AB1247" s="31">
        <v>0</v>
      </c>
      <c r="AC1247" s="31">
        <v>0</v>
      </c>
      <c r="AD1247" s="30"/>
      <c r="AE1247" s="30">
        <f>+[1]DEPURADO!L1241</f>
        <v>0</v>
      </c>
      <c r="AF1247" s="30">
        <v>0</v>
      </c>
      <c r="AG1247" s="30">
        <f t="shared" si="138"/>
        <v>0</v>
      </c>
      <c r="AH1247" s="30">
        <v>0</v>
      </c>
      <c r="AI1247" s="30" t="str">
        <f>+[1]DEPURADO!G1241</f>
        <v>CANCELADO</v>
      </c>
      <c r="AJ1247" s="32"/>
      <c r="AK1247" s="33"/>
    </row>
    <row r="1248" spans="1:37" s="34" customFormat="1" x14ac:dyDescent="0.25">
      <c r="A1248" s="23">
        <f t="shared" si="139"/>
        <v>1240</v>
      </c>
      <c r="B1248" s="24" t="s">
        <v>44</v>
      </c>
      <c r="C1248" s="23" t="str">
        <f>+[1]DEPURADO!A1242</f>
        <v>FEH119188</v>
      </c>
      <c r="D1248" s="23" t="str">
        <f>+[1]DEPURADO!B1242</f>
        <v>FEH119188</v>
      </c>
      <c r="E1248" s="25">
        <f>+[1]DEPURADO!C1242</f>
        <v>44299</v>
      </c>
      <c r="F1248" s="26">
        <f>+IF([1]DEPURADO!D1242&gt;1,[1]DEPURADO!D1242," ")</f>
        <v>44334</v>
      </c>
      <c r="G1248" s="27">
        <f>[1]DEPURADO!F1242</f>
        <v>525728</v>
      </c>
      <c r="H1248" s="28">
        <v>0</v>
      </c>
      <c r="I1248" s="28">
        <f>+[1]DEPURADO!N1242+[1]DEPURADO!O1242</f>
        <v>0</v>
      </c>
      <c r="J1248" s="28">
        <f>+[1]DEPURADO!S1242</f>
        <v>525728</v>
      </c>
      <c r="K1248" s="29">
        <f>+[1]DEPURADO!Q1242+[1]DEPURADO!R1242</f>
        <v>0</v>
      </c>
      <c r="L1248" s="28">
        <v>0</v>
      </c>
      <c r="M1248" s="28">
        <v>0</v>
      </c>
      <c r="N1248" s="28">
        <f t="shared" si="133"/>
        <v>525728</v>
      </c>
      <c r="O1248" s="28">
        <f t="shared" si="134"/>
        <v>0</v>
      </c>
      <c r="P1248" s="24" t="str">
        <f>IF([1]DEPURADO!I1242&gt;1,0,[1]DEPURADO!B1242)</f>
        <v>FEH119188</v>
      </c>
      <c r="Q1248" s="30">
        <f t="shared" si="135"/>
        <v>525728</v>
      </c>
      <c r="R1248" s="31">
        <f t="shared" si="136"/>
        <v>0</v>
      </c>
      <c r="S1248" s="31">
        <f>+[1]DEPURADO!K1242</f>
        <v>0</v>
      </c>
      <c r="T1248" s="23" t="s">
        <v>45</v>
      </c>
      <c r="U1248" s="31">
        <f>+[1]DEPURADO!J1242</f>
        <v>0</v>
      </c>
      <c r="V1248" s="30"/>
      <c r="W1248" s="23" t="s">
        <v>45</v>
      </c>
      <c r="X1248" s="31">
        <f>+[1]DEPURADO!L1242+[1]DEPURADO!M1242</f>
        <v>0</v>
      </c>
      <c r="Y1248" s="23" t="s">
        <v>45</v>
      </c>
      <c r="Z1248" s="31">
        <f t="shared" si="137"/>
        <v>0</v>
      </c>
      <c r="AA1248" s="31"/>
      <c r="AB1248" s="31">
        <v>0</v>
      </c>
      <c r="AC1248" s="31">
        <v>0</v>
      </c>
      <c r="AD1248" s="30"/>
      <c r="AE1248" s="30">
        <f>+[1]DEPURADO!L1242</f>
        <v>0</v>
      </c>
      <c r="AF1248" s="30">
        <v>0</v>
      </c>
      <c r="AG1248" s="30">
        <f t="shared" si="138"/>
        <v>0</v>
      </c>
      <c r="AH1248" s="30">
        <v>0</v>
      </c>
      <c r="AI1248" s="30" t="str">
        <f>+[1]DEPURADO!G1242</f>
        <v>CANCELADO</v>
      </c>
      <c r="AJ1248" s="32"/>
      <c r="AK1248" s="33"/>
    </row>
    <row r="1249" spans="1:37" s="34" customFormat="1" x14ac:dyDescent="0.25">
      <c r="A1249" s="23">
        <f t="shared" si="139"/>
        <v>1241</v>
      </c>
      <c r="B1249" s="24" t="s">
        <v>44</v>
      </c>
      <c r="C1249" s="23" t="str">
        <f>+[1]DEPURADO!A1243</f>
        <v>FEH119491</v>
      </c>
      <c r="D1249" s="23" t="str">
        <f>+[1]DEPURADO!B1243</f>
        <v>FEH119491</v>
      </c>
      <c r="E1249" s="25">
        <f>+[1]DEPURADO!C1243</f>
        <v>44301</v>
      </c>
      <c r="F1249" s="26" t="str">
        <f>+IF([1]DEPURADO!D1243&gt;1,[1]DEPURADO!D1243," ")</f>
        <v xml:space="preserve"> </v>
      </c>
      <c r="G1249" s="27">
        <f>[1]DEPURADO!F1243</f>
        <v>3534676</v>
      </c>
      <c r="H1249" s="28">
        <v>0</v>
      </c>
      <c r="I1249" s="28">
        <f>+[1]DEPURADO!N1243+[1]DEPURADO!O1243</f>
        <v>0</v>
      </c>
      <c r="J1249" s="28">
        <f>+[1]DEPURADO!S1243</f>
        <v>0</v>
      </c>
      <c r="K1249" s="29">
        <f>+[1]DEPURADO!Q1243+[1]DEPURADO!R1243</f>
        <v>0</v>
      </c>
      <c r="L1249" s="28">
        <v>0</v>
      </c>
      <c r="M1249" s="28">
        <v>0</v>
      </c>
      <c r="N1249" s="28">
        <f t="shared" si="133"/>
        <v>0</v>
      </c>
      <c r="O1249" s="28">
        <f t="shared" si="134"/>
        <v>3534676</v>
      </c>
      <c r="P1249" s="24">
        <f>IF([1]DEPURADO!I1243&gt;1,0,[1]DEPURADO!B1243)</f>
        <v>0</v>
      </c>
      <c r="Q1249" s="30">
        <f t="shared" si="135"/>
        <v>0</v>
      </c>
      <c r="R1249" s="31">
        <f t="shared" si="136"/>
        <v>3534676</v>
      </c>
      <c r="S1249" s="31">
        <f>+[1]DEPURADO!K1243</f>
        <v>0</v>
      </c>
      <c r="T1249" s="23" t="s">
        <v>45</v>
      </c>
      <c r="U1249" s="31">
        <f>+[1]DEPURADO!J1243</f>
        <v>0</v>
      </c>
      <c r="V1249" s="30"/>
      <c r="W1249" s="23" t="s">
        <v>45</v>
      </c>
      <c r="X1249" s="31">
        <f>+[1]DEPURADO!L1243+[1]DEPURADO!M1243</f>
        <v>0</v>
      </c>
      <c r="Y1249" s="23" t="s">
        <v>45</v>
      </c>
      <c r="Z1249" s="31">
        <f t="shared" si="137"/>
        <v>0</v>
      </c>
      <c r="AA1249" s="31"/>
      <c r="AB1249" s="31">
        <v>0</v>
      </c>
      <c r="AC1249" s="31">
        <v>0</v>
      </c>
      <c r="AD1249" s="30"/>
      <c r="AE1249" s="30">
        <f>+[1]DEPURADO!L1243</f>
        <v>0</v>
      </c>
      <c r="AF1249" s="30">
        <v>0</v>
      </c>
      <c r="AG1249" s="30">
        <f t="shared" si="138"/>
        <v>0</v>
      </c>
      <c r="AH1249" s="30">
        <v>0</v>
      </c>
      <c r="AI1249" s="30" t="str">
        <f>+[1]DEPURADO!G1243</f>
        <v>NO RADICADO</v>
      </c>
      <c r="AJ1249" s="32"/>
      <c r="AK1249" s="33"/>
    </row>
    <row r="1250" spans="1:37" s="34" customFormat="1" x14ac:dyDescent="0.25">
      <c r="A1250" s="23">
        <f t="shared" si="139"/>
        <v>1242</v>
      </c>
      <c r="B1250" s="24" t="s">
        <v>44</v>
      </c>
      <c r="C1250" s="23" t="str">
        <f>+[1]DEPURADO!A1244</f>
        <v>FEH119540</v>
      </c>
      <c r="D1250" s="23" t="str">
        <f>+[1]DEPURADO!B1244</f>
        <v>FEH119540</v>
      </c>
      <c r="E1250" s="25">
        <f>+[1]DEPURADO!C1244</f>
        <v>44301</v>
      </c>
      <c r="F1250" s="26">
        <f>+IF([1]DEPURADO!D1244&gt;1,[1]DEPURADO!D1244," ")</f>
        <v>44356</v>
      </c>
      <c r="G1250" s="27">
        <f>[1]DEPURADO!F1244</f>
        <v>80832</v>
      </c>
      <c r="H1250" s="28">
        <v>0</v>
      </c>
      <c r="I1250" s="28">
        <f>+[1]DEPURADO!N1244+[1]DEPURADO!O1244</f>
        <v>0</v>
      </c>
      <c r="J1250" s="28">
        <f>+[1]DEPURADO!S1244</f>
        <v>0</v>
      </c>
      <c r="K1250" s="29">
        <f>+[1]DEPURADO!Q1244+[1]DEPURADO!R1244</f>
        <v>0</v>
      </c>
      <c r="L1250" s="28">
        <v>0</v>
      </c>
      <c r="M1250" s="28">
        <v>0</v>
      </c>
      <c r="N1250" s="28">
        <f t="shared" si="133"/>
        <v>0</v>
      </c>
      <c r="O1250" s="28">
        <f t="shared" si="134"/>
        <v>80832</v>
      </c>
      <c r="P1250" s="24" t="str">
        <f>IF([1]DEPURADO!I1244&gt;1,0,[1]DEPURADO!B1244)</f>
        <v>FEH119540</v>
      </c>
      <c r="Q1250" s="30">
        <f t="shared" si="135"/>
        <v>80832</v>
      </c>
      <c r="R1250" s="31">
        <f t="shared" si="136"/>
        <v>0</v>
      </c>
      <c r="S1250" s="31">
        <f>+[1]DEPURADO!K1244</f>
        <v>0</v>
      </c>
      <c r="T1250" s="23" t="s">
        <v>45</v>
      </c>
      <c r="U1250" s="31">
        <f>+[1]DEPURADO!J1244</f>
        <v>80832</v>
      </c>
      <c r="V1250" s="30"/>
      <c r="W1250" s="23" t="s">
        <v>45</v>
      </c>
      <c r="X1250" s="31">
        <f>+[1]DEPURADO!L1244+[1]DEPURADO!M1244</f>
        <v>0</v>
      </c>
      <c r="Y1250" s="23" t="s">
        <v>45</v>
      </c>
      <c r="Z1250" s="31">
        <f t="shared" si="137"/>
        <v>0</v>
      </c>
      <c r="AA1250" s="31"/>
      <c r="AB1250" s="31">
        <v>0</v>
      </c>
      <c r="AC1250" s="31">
        <v>0</v>
      </c>
      <c r="AD1250" s="30"/>
      <c r="AE1250" s="30">
        <f>+[1]DEPURADO!L1244</f>
        <v>0</v>
      </c>
      <c r="AF1250" s="30">
        <v>0</v>
      </c>
      <c r="AG1250" s="30">
        <f t="shared" si="138"/>
        <v>0</v>
      </c>
      <c r="AH1250" s="30">
        <v>0</v>
      </c>
      <c r="AI1250" s="30" t="str">
        <f>+[1]DEPURADO!G1244</f>
        <v>EN REVISION ADRES-CANASTA COVID</v>
      </c>
      <c r="AJ1250" s="32"/>
      <c r="AK1250" s="33"/>
    </row>
    <row r="1251" spans="1:37" s="34" customFormat="1" x14ac:dyDescent="0.25">
      <c r="A1251" s="23">
        <f t="shared" si="139"/>
        <v>1243</v>
      </c>
      <c r="B1251" s="24" t="s">
        <v>44</v>
      </c>
      <c r="C1251" s="23" t="str">
        <f>+[1]DEPURADO!A1245</f>
        <v>FEH119556</v>
      </c>
      <c r="D1251" s="23" t="str">
        <f>+[1]DEPURADO!B1245</f>
        <v>FEH119556</v>
      </c>
      <c r="E1251" s="25">
        <f>+[1]DEPURADO!C1245</f>
        <v>44301</v>
      </c>
      <c r="F1251" s="26">
        <f>+IF([1]DEPURADO!D1245&gt;1,[1]DEPURADO!D1245," ")</f>
        <v>44334</v>
      </c>
      <c r="G1251" s="27">
        <f>[1]DEPURADO!F1245</f>
        <v>1098910</v>
      </c>
      <c r="H1251" s="28">
        <v>0</v>
      </c>
      <c r="I1251" s="28">
        <f>+[1]DEPURADO!N1245+[1]DEPURADO!O1245</f>
        <v>0</v>
      </c>
      <c r="J1251" s="28">
        <f>+[1]DEPURADO!S1245</f>
        <v>1098910</v>
      </c>
      <c r="K1251" s="29">
        <f>+[1]DEPURADO!Q1245+[1]DEPURADO!R1245</f>
        <v>0</v>
      </c>
      <c r="L1251" s="28">
        <v>0</v>
      </c>
      <c r="M1251" s="28">
        <v>0</v>
      </c>
      <c r="N1251" s="28">
        <f t="shared" si="133"/>
        <v>1098910</v>
      </c>
      <c r="O1251" s="28">
        <f t="shared" si="134"/>
        <v>0</v>
      </c>
      <c r="P1251" s="24" t="str">
        <f>IF([1]DEPURADO!I1245&gt;1,0,[1]DEPURADO!B1245)</f>
        <v>FEH119556</v>
      </c>
      <c r="Q1251" s="30">
        <f t="shared" si="135"/>
        <v>1098910</v>
      </c>
      <c r="R1251" s="31">
        <f t="shared" si="136"/>
        <v>0</v>
      </c>
      <c r="S1251" s="31">
        <f>+[1]DEPURADO!K1245</f>
        <v>0</v>
      </c>
      <c r="T1251" s="23" t="s">
        <v>45</v>
      </c>
      <c r="U1251" s="31">
        <f>+[1]DEPURADO!J1245</f>
        <v>0</v>
      </c>
      <c r="V1251" s="30"/>
      <c r="W1251" s="23" t="s">
        <v>45</v>
      </c>
      <c r="X1251" s="31">
        <f>+[1]DEPURADO!L1245+[1]DEPURADO!M1245</f>
        <v>0</v>
      </c>
      <c r="Y1251" s="23" t="s">
        <v>45</v>
      </c>
      <c r="Z1251" s="31">
        <f t="shared" si="137"/>
        <v>0</v>
      </c>
      <c r="AA1251" s="31"/>
      <c r="AB1251" s="31">
        <v>0</v>
      </c>
      <c r="AC1251" s="31">
        <v>0</v>
      </c>
      <c r="AD1251" s="30"/>
      <c r="AE1251" s="30">
        <f>+[1]DEPURADO!L1245</f>
        <v>0</v>
      </c>
      <c r="AF1251" s="30">
        <v>0</v>
      </c>
      <c r="AG1251" s="30">
        <f t="shared" si="138"/>
        <v>0</v>
      </c>
      <c r="AH1251" s="30">
        <v>0</v>
      </c>
      <c r="AI1251" s="30" t="str">
        <f>+[1]DEPURADO!G1245</f>
        <v>CANCELADO</v>
      </c>
      <c r="AJ1251" s="32"/>
      <c r="AK1251" s="33"/>
    </row>
    <row r="1252" spans="1:37" s="34" customFormat="1" x14ac:dyDescent="0.25">
      <c r="A1252" s="23">
        <f t="shared" si="139"/>
        <v>1244</v>
      </c>
      <c r="B1252" s="24" t="s">
        <v>44</v>
      </c>
      <c r="C1252" s="23" t="str">
        <f>+[1]DEPURADO!A1246</f>
        <v>FEH119953</v>
      </c>
      <c r="D1252" s="23" t="str">
        <f>+[1]DEPURADO!B1246</f>
        <v>FEH119953</v>
      </c>
      <c r="E1252" s="25">
        <f>+[1]DEPURADO!C1246</f>
        <v>44303</v>
      </c>
      <c r="F1252" s="26">
        <f>+IF([1]DEPURADO!D1246&gt;1,[1]DEPURADO!D1246," ")</f>
        <v>44356</v>
      </c>
      <c r="G1252" s="27">
        <f>[1]DEPURADO!F1246</f>
        <v>80832</v>
      </c>
      <c r="H1252" s="28">
        <v>0</v>
      </c>
      <c r="I1252" s="28">
        <f>+[1]DEPURADO!N1246+[1]DEPURADO!O1246</f>
        <v>0</v>
      </c>
      <c r="J1252" s="28">
        <f>+[1]DEPURADO!S1246</f>
        <v>0</v>
      </c>
      <c r="K1252" s="29">
        <f>+[1]DEPURADO!Q1246+[1]DEPURADO!R1246</f>
        <v>0</v>
      </c>
      <c r="L1252" s="28">
        <v>0</v>
      </c>
      <c r="M1252" s="28">
        <v>0</v>
      </c>
      <c r="N1252" s="28">
        <f t="shared" si="133"/>
        <v>0</v>
      </c>
      <c r="O1252" s="28">
        <f t="shared" si="134"/>
        <v>80832</v>
      </c>
      <c r="P1252" s="24" t="str">
        <f>IF([1]DEPURADO!I1246&gt;1,0,[1]DEPURADO!B1246)</f>
        <v>FEH119953</v>
      </c>
      <c r="Q1252" s="30">
        <f t="shared" si="135"/>
        <v>80832</v>
      </c>
      <c r="R1252" s="31">
        <f t="shared" si="136"/>
        <v>0</v>
      </c>
      <c r="S1252" s="31">
        <f>+[1]DEPURADO!K1246</f>
        <v>0</v>
      </c>
      <c r="T1252" s="23" t="s">
        <v>45</v>
      </c>
      <c r="U1252" s="31">
        <f>+[1]DEPURADO!J1246</f>
        <v>80832</v>
      </c>
      <c r="V1252" s="30"/>
      <c r="W1252" s="23" t="s">
        <v>45</v>
      </c>
      <c r="X1252" s="31">
        <f>+[1]DEPURADO!L1246+[1]DEPURADO!M1246</f>
        <v>0</v>
      </c>
      <c r="Y1252" s="23" t="s">
        <v>45</v>
      </c>
      <c r="Z1252" s="31">
        <f t="shared" si="137"/>
        <v>0</v>
      </c>
      <c r="AA1252" s="31"/>
      <c r="AB1252" s="31">
        <v>0</v>
      </c>
      <c r="AC1252" s="31">
        <v>0</v>
      </c>
      <c r="AD1252" s="30"/>
      <c r="AE1252" s="30">
        <f>+[1]DEPURADO!L1246</f>
        <v>0</v>
      </c>
      <c r="AF1252" s="30">
        <v>0</v>
      </c>
      <c r="AG1252" s="30">
        <f t="shared" si="138"/>
        <v>0</v>
      </c>
      <c r="AH1252" s="30">
        <v>0</v>
      </c>
      <c r="AI1252" s="30" t="str">
        <f>+[1]DEPURADO!G1246</f>
        <v>EN REVISION ADRES-CANASTA COVID</v>
      </c>
      <c r="AJ1252" s="32"/>
      <c r="AK1252" s="33"/>
    </row>
    <row r="1253" spans="1:37" s="34" customFormat="1" x14ac:dyDescent="0.25">
      <c r="A1253" s="23">
        <f t="shared" si="139"/>
        <v>1245</v>
      </c>
      <c r="B1253" s="24" t="s">
        <v>44</v>
      </c>
      <c r="C1253" s="23" t="str">
        <f>+[1]DEPURADO!A1247</f>
        <v>FEH118630</v>
      </c>
      <c r="D1253" s="23" t="str">
        <f>+[1]DEPURADO!B1247</f>
        <v>FEH118630</v>
      </c>
      <c r="E1253" s="25">
        <f>+[1]DEPURADO!C1247</f>
        <v>44297</v>
      </c>
      <c r="F1253" s="26">
        <f>+IF([1]DEPURADO!D1247&gt;1,[1]DEPURADO!D1247," ")</f>
        <v>44334</v>
      </c>
      <c r="G1253" s="27">
        <f>[1]DEPURADO!F1247</f>
        <v>31261</v>
      </c>
      <c r="H1253" s="28">
        <v>0</v>
      </c>
      <c r="I1253" s="28">
        <f>+[1]DEPURADO!N1247+[1]DEPURADO!O1247</f>
        <v>0</v>
      </c>
      <c r="J1253" s="28">
        <f>+[1]DEPURADO!S1247</f>
        <v>31261</v>
      </c>
      <c r="K1253" s="29">
        <f>+[1]DEPURADO!Q1247+[1]DEPURADO!R1247</f>
        <v>0</v>
      </c>
      <c r="L1253" s="28">
        <v>0</v>
      </c>
      <c r="M1253" s="28">
        <v>0</v>
      </c>
      <c r="N1253" s="28">
        <f t="shared" si="133"/>
        <v>31261</v>
      </c>
      <c r="O1253" s="28">
        <f t="shared" si="134"/>
        <v>0</v>
      </c>
      <c r="P1253" s="24" t="str">
        <f>IF([1]DEPURADO!I1247&gt;1,0,[1]DEPURADO!B1247)</f>
        <v>FEH118630</v>
      </c>
      <c r="Q1253" s="30">
        <f t="shared" si="135"/>
        <v>31261</v>
      </c>
      <c r="R1253" s="31">
        <f t="shared" si="136"/>
        <v>0</v>
      </c>
      <c r="S1253" s="31">
        <f>+[1]DEPURADO!K1247</f>
        <v>0</v>
      </c>
      <c r="T1253" s="23" t="s">
        <v>45</v>
      </c>
      <c r="U1253" s="31">
        <f>+[1]DEPURADO!J1247</f>
        <v>0</v>
      </c>
      <c r="V1253" s="30"/>
      <c r="W1253" s="23" t="s">
        <v>45</v>
      </c>
      <c r="X1253" s="31">
        <f>+[1]DEPURADO!L1247+[1]DEPURADO!M1247</f>
        <v>0</v>
      </c>
      <c r="Y1253" s="23" t="s">
        <v>45</v>
      </c>
      <c r="Z1253" s="31">
        <f t="shared" si="137"/>
        <v>0</v>
      </c>
      <c r="AA1253" s="31"/>
      <c r="AB1253" s="31">
        <v>0</v>
      </c>
      <c r="AC1253" s="31">
        <v>0</v>
      </c>
      <c r="AD1253" s="30"/>
      <c r="AE1253" s="30">
        <f>+[1]DEPURADO!L1247</f>
        <v>0</v>
      </c>
      <c r="AF1253" s="30">
        <v>0</v>
      </c>
      <c r="AG1253" s="30">
        <f t="shared" si="138"/>
        <v>0</v>
      </c>
      <c r="AH1253" s="30">
        <v>0</v>
      </c>
      <c r="AI1253" s="30" t="str">
        <f>+[1]DEPURADO!G1247</f>
        <v>CANCELADO</v>
      </c>
      <c r="AJ1253" s="32"/>
      <c r="AK1253" s="33"/>
    </row>
    <row r="1254" spans="1:37" s="34" customFormat="1" x14ac:dyDescent="0.25">
      <c r="A1254" s="23">
        <f t="shared" si="139"/>
        <v>1246</v>
      </c>
      <c r="B1254" s="24" t="s">
        <v>44</v>
      </c>
      <c r="C1254" s="23" t="str">
        <f>+[1]DEPURADO!A1248</f>
        <v>FEH118655</v>
      </c>
      <c r="D1254" s="23" t="str">
        <f>+[1]DEPURADO!B1248</f>
        <v>FEH118655</v>
      </c>
      <c r="E1254" s="25">
        <f>+[1]DEPURADO!C1248</f>
        <v>44297</v>
      </c>
      <c r="F1254" s="26">
        <f>+IF([1]DEPURADO!D1248&gt;1,[1]DEPURADO!D1248," ")</f>
        <v>44334</v>
      </c>
      <c r="G1254" s="27">
        <f>[1]DEPURADO!F1248</f>
        <v>13451</v>
      </c>
      <c r="H1254" s="28">
        <v>0</v>
      </c>
      <c r="I1254" s="28">
        <f>+[1]DEPURADO!N1248+[1]DEPURADO!O1248</f>
        <v>0</v>
      </c>
      <c r="J1254" s="28">
        <f>+[1]DEPURADO!S1248</f>
        <v>13451</v>
      </c>
      <c r="K1254" s="29">
        <f>+[1]DEPURADO!Q1248+[1]DEPURADO!R1248</f>
        <v>0</v>
      </c>
      <c r="L1254" s="28">
        <v>0</v>
      </c>
      <c r="M1254" s="28">
        <v>0</v>
      </c>
      <c r="N1254" s="28">
        <f t="shared" si="133"/>
        <v>13451</v>
      </c>
      <c r="O1254" s="28">
        <f t="shared" si="134"/>
        <v>0</v>
      </c>
      <c r="P1254" s="24" t="str">
        <f>IF([1]DEPURADO!I1248&gt;1,0,[1]DEPURADO!B1248)</f>
        <v>FEH118655</v>
      </c>
      <c r="Q1254" s="30">
        <f t="shared" si="135"/>
        <v>13451</v>
      </c>
      <c r="R1254" s="31">
        <f t="shared" si="136"/>
        <v>0</v>
      </c>
      <c r="S1254" s="31">
        <f>+[1]DEPURADO!K1248</f>
        <v>0</v>
      </c>
      <c r="T1254" s="23" t="s">
        <v>45</v>
      </c>
      <c r="U1254" s="31">
        <f>+[1]DEPURADO!J1248</f>
        <v>0</v>
      </c>
      <c r="V1254" s="30"/>
      <c r="W1254" s="23" t="s">
        <v>45</v>
      </c>
      <c r="X1254" s="31">
        <f>+[1]DEPURADO!L1248+[1]DEPURADO!M1248</f>
        <v>0</v>
      </c>
      <c r="Y1254" s="23" t="s">
        <v>45</v>
      </c>
      <c r="Z1254" s="31">
        <f t="shared" si="137"/>
        <v>0</v>
      </c>
      <c r="AA1254" s="31"/>
      <c r="AB1254" s="31">
        <v>0</v>
      </c>
      <c r="AC1254" s="31">
        <v>0</v>
      </c>
      <c r="AD1254" s="30"/>
      <c r="AE1254" s="30">
        <f>+[1]DEPURADO!L1248</f>
        <v>0</v>
      </c>
      <c r="AF1254" s="30">
        <v>0</v>
      </c>
      <c r="AG1254" s="30">
        <f t="shared" si="138"/>
        <v>0</v>
      </c>
      <c r="AH1254" s="30">
        <v>0</v>
      </c>
      <c r="AI1254" s="30" t="str">
        <f>+[1]DEPURADO!G1248</f>
        <v>CANCELADO</v>
      </c>
      <c r="AJ1254" s="32"/>
      <c r="AK1254" s="33"/>
    </row>
    <row r="1255" spans="1:37" s="34" customFormat="1" x14ac:dyDescent="0.25">
      <c r="A1255" s="23">
        <f t="shared" si="139"/>
        <v>1247</v>
      </c>
      <c r="B1255" s="24" t="s">
        <v>44</v>
      </c>
      <c r="C1255" s="23" t="str">
        <f>+[1]DEPURADO!A1249</f>
        <v>FEH118660</v>
      </c>
      <c r="D1255" s="23" t="str">
        <f>+[1]DEPURADO!B1249</f>
        <v>FEH118660</v>
      </c>
      <c r="E1255" s="25">
        <f>+[1]DEPURADO!C1249</f>
        <v>44297</v>
      </c>
      <c r="F1255" s="26">
        <f>+IF([1]DEPURADO!D1249&gt;1,[1]DEPURADO!D1249," ")</f>
        <v>44334</v>
      </c>
      <c r="G1255" s="27">
        <f>[1]DEPURADO!F1249</f>
        <v>30833</v>
      </c>
      <c r="H1255" s="28">
        <v>0</v>
      </c>
      <c r="I1255" s="28">
        <f>+[1]DEPURADO!N1249+[1]DEPURADO!O1249</f>
        <v>0</v>
      </c>
      <c r="J1255" s="28">
        <f>+[1]DEPURADO!S1249</f>
        <v>30833</v>
      </c>
      <c r="K1255" s="29">
        <f>+[1]DEPURADO!Q1249+[1]DEPURADO!R1249</f>
        <v>0</v>
      </c>
      <c r="L1255" s="28">
        <v>0</v>
      </c>
      <c r="M1255" s="28">
        <v>0</v>
      </c>
      <c r="N1255" s="28">
        <f t="shared" si="133"/>
        <v>30833</v>
      </c>
      <c r="O1255" s="28">
        <f t="shared" si="134"/>
        <v>0</v>
      </c>
      <c r="P1255" s="24" t="str">
        <f>IF([1]DEPURADO!I1249&gt;1,0,[1]DEPURADO!B1249)</f>
        <v>FEH118660</v>
      </c>
      <c r="Q1255" s="30">
        <f t="shared" si="135"/>
        <v>30833</v>
      </c>
      <c r="R1255" s="31">
        <f t="shared" si="136"/>
        <v>0</v>
      </c>
      <c r="S1255" s="31">
        <f>+[1]DEPURADO!K1249</f>
        <v>0</v>
      </c>
      <c r="T1255" s="23" t="s">
        <v>45</v>
      </c>
      <c r="U1255" s="31">
        <f>+[1]DEPURADO!J1249</f>
        <v>0</v>
      </c>
      <c r="V1255" s="30"/>
      <c r="W1255" s="23" t="s">
        <v>45</v>
      </c>
      <c r="X1255" s="31">
        <f>+[1]DEPURADO!L1249+[1]DEPURADO!M1249</f>
        <v>0</v>
      </c>
      <c r="Y1255" s="23" t="s">
        <v>45</v>
      </c>
      <c r="Z1255" s="31">
        <f t="shared" si="137"/>
        <v>0</v>
      </c>
      <c r="AA1255" s="31"/>
      <c r="AB1255" s="31">
        <v>0</v>
      </c>
      <c r="AC1255" s="31">
        <v>0</v>
      </c>
      <c r="AD1255" s="30"/>
      <c r="AE1255" s="30">
        <f>+[1]DEPURADO!L1249</f>
        <v>0</v>
      </c>
      <c r="AF1255" s="30">
        <v>0</v>
      </c>
      <c r="AG1255" s="30">
        <f t="shared" si="138"/>
        <v>0</v>
      </c>
      <c r="AH1255" s="30">
        <v>0</v>
      </c>
      <c r="AI1255" s="30" t="str">
        <f>+[1]DEPURADO!G1249</f>
        <v>CANCELADO</v>
      </c>
      <c r="AJ1255" s="32"/>
      <c r="AK1255" s="33"/>
    </row>
    <row r="1256" spans="1:37" s="34" customFormat="1" x14ac:dyDescent="0.25">
      <c r="A1256" s="23">
        <f t="shared" si="139"/>
        <v>1248</v>
      </c>
      <c r="B1256" s="24" t="s">
        <v>44</v>
      </c>
      <c r="C1256" s="23" t="str">
        <f>+[1]DEPURADO!A1250</f>
        <v>FEH118669</v>
      </c>
      <c r="D1256" s="23" t="str">
        <f>+[1]DEPURADO!B1250</f>
        <v>FEH118669</v>
      </c>
      <c r="E1256" s="25">
        <f>+[1]DEPURADO!C1250</f>
        <v>44297</v>
      </c>
      <c r="F1256" s="26">
        <f>+IF([1]DEPURADO!D1250&gt;1,[1]DEPURADO!D1250," ")</f>
        <v>44334</v>
      </c>
      <c r="G1256" s="27">
        <f>[1]DEPURADO!F1250</f>
        <v>13451</v>
      </c>
      <c r="H1256" s="28">
        <v>0</v>
      </c>
      <c r="I1256" s="28">
        <f>+[1]DEPURADO!N1250+[1]DEPURADO!O1250</f>
        <v>0</v>
      </c>
      <c r="J1256" s="28">
        <f>+[1]DEPURADO!S1250</f>
        <v>13451</v>
      </c>
      <c r="K1256" s="29">
        <f>+[1]DEPURADO!Q1250+[1]DEPURADO!R1250</f>
        <v>0</v>
      </c>
      <c r="L1256" s="28">
        <v>0</v>
      </c>
      <c r="M1256" s="28">
        <v>0</v>
      </c>
      <c r="N1256" s="28">
        <f t="shared" si="133"/>
        <v>13451</v>
      </c>
      <c r="O1256" s="28">
        <f t="shared" si="134"/>
        <v>0</v>
      </c>
      <c r="P1256" s="24" t="str">
        <f>IF([1]DEPURADO!I1250&gt;1,0,[1]DEPURADO!B1250)</f>
        <v>FEH118669</v>
      </c>
      <c r="Q1256" s="30">
        <f t="shared" si="135"/>
        <v>13451</v>
      </c>
      <c r="R1256" s="31">
        <f t="shared" si="136"/>
        <v>0</v>
      </c>
      <c r="S1256" s="31">
        <f>+[1]DEPURADO!K1250</f>
        <v>0</v>
      </c>
      <c r="T1256" s="23" t="s">
        <v>45</v>
      </c>
      <c r="U1256" s="31">
        <f>+[1]DEPURADO!J1250</f>
        <v>0</v>
      </c>
      <c r="V1256" s="30"/>
      <c r="W1256" s="23" t="s">
        <v>45</v>
      </c>
      <c r="X1256" s="31">
        <f>+[1]DEPURADO!L1250+[1]DEPURADO!M1250</f>
        <v>0</v>
      </c>
      <c r="Y1256" s="23" t="s">
        <v>45</v>
      </c>
      <c r="Z1256" s="31">
        <f t="shared" si="137"/>
        <v>0</v>
      </c>
      <c r="AA1256" s="31"/>
      <c r="AB1256" s="31">
        <v>0</v>
      </c>
      <c r="AC1256" s="31">
        <v>0</v>
      </c>
      <c r="AD1256" s="30"/>
      <c r="AE1256" s="30">
        <f>+[1]DEPURADO!L1250</f>
        <v>0</v>
      </c>
      <c r="AF1256" s="30">
        <v>0</v>
      </c>
      <c r="AG1256" s="30">
        <f t="shared" si="138"/>
        <v>0</v>
      </c>
      <c r="AH1256" s="30">
        <v>0</v>
      </c>
      <c r="AI1256" s="30" t="str">
        <f>+[1]DEPURADO!G1250</f>
        <v>CANCELADO</v>
      </c>
      <c r="AJ1256" s="32"/>
      <c r="AK1256" s="33"/>
    </row>
    <row r="1257" spans="1:37" s="34" customFormat="1" x14ac:dyDescent="0.25">
      <c r="A1257" s="23">
        <f t="shared" si="139"/>
        <v>1249</v>
      </c>
      <c r="B1257" s="24" t="s">
        <v>44</v>
      </c>
      <c r="C1257" s="23" t="str">
        <f>+[1]DEPURADO!A1251</f>
        <v>FEH118682</v>
      </c>
      <c r="D1257" s="23" t="str">
        <f>+[1]DEPURADO!B1251</f>
        <v>FEH118682</v>
      </c>
      <c r="E1257" s="25">
        <f>+[1]DEPURADO!C1251</f>
        <v>44298</v>
      </c>
      <c r="F1257" s="26">
        <f>+IF([1]DEPURADO!D1251&gt;1,[1]DEPURADO!D1251," ")</f>
        <v>44334</v>
      </c>
      <c r="G1257" s="27">
        <f>[1]DEPURADO!F1251</f>
        <v>26519</v>
      </c>
      <c r="H1257" s="28">
        <v>0</v>
      </c>
      <c r="I1257" s="28">
        <f>+[1]DEPURADO!N1251+[1]DEPURADO!O1251</f>
        <v>0</v>
      </c>
      <c r="J1257" s="28">
        <f>+[1]DEPURADO!S1251</f>
        <v>26519</v>
      </c>
      <c r="K1257" s="29">
        <f>+[1]DEPURADO!Q1251+[1]DEPURADO!R1251</f>
        <v>0</v>
      </c>
      <c r="L1257" s="28">
        <v>0</v>
      </c>
      <c r="M1257" s="28">
        <v>0</v>
      </c>
      <c r="N1257" s="28">
        <f t="shared" si="133"/>
        <v>26519</v>
      </c>
      <c r="O1257" s="28">
        <f t="shared" si="134"/>
        <v>0</v>
      </c>
      <c r="P1257" s="24" t="str">
        <f>IF([1]DEPURADO!I1251&gt;1,0,[1]DEPURADO!B1251)</f>
        <v>FEH118682</v>
      </c>
      <c r="Q1257" s="30">
        <f t="shared" si="135"/>
        <v>26519</v>
      </c>
      <c r="R1257" s="31">
        <f t="shared" si="136"/>
        <v>0</v>
      </c>
      <c r="S1257" s="31">
        <f>+[1]DEPURADO!K1251</f>
        <v>0</v>
      </c>
      <c r="T1257" s="23" t="s">
        <v>45</v>
      </c>
      <c r="U1257" s="31">
        <f>+[1]DEPURADO!J1251</f>
        <v>0</v>
      </c>
      <c r="V1257" s="30"/>
      <c r="W1257" s="23" t="s">
        <v>45</v>
      </c>
      <c r="X1257" s="31">
        <f>+[1]DEPURADO!L1251+[1]DEPURADO!M1251</f>
        <v>0</v>
      </c>
      <c r="Y1257" s="23" t="s">
        <v>45</v>
      </c>
      <c r="Z1257" s="31">
        <f t="shared" si="137"/>
        <v>0</v>
      </c>
      <c r="AA1257" s="31"/>
      <c r="AB1257" s="31">
        <v>0</v>
      </c>
      <c r="AC1257" s="31">
        <v>0</v>
      </c>
      <c r="AD1257" s="30"/>
      <c r="AE1257" s="30">
        <f>+[1]DEPURADO!L1251</f>
        <v>0</v>
      </c>
      <c r="AF1257" s="30">
        <v>0</v>
      </c>
      <c r="AG1257" s="30">
        <f t="shared" si="138"/>
        <v>0</v>
      </c>
      <c r="AH1257" s="30">
        <v>0</v>
      </c>
      <c r="AI1257" s="30" t="str">
        <f>+[1]DEPURADO!G1251</f>
        <v>CANCELADO</v>
      </c>
      <c r="AJ1257" s="32"/>
      <c r="AK1257" s="33"/>
    </row>
    <row r="1258" spans="1:37" s="34" customFormat="1" x14ac:dyDescent="0.25">
      <c r="A1258" s="23">
        <f t="shared" si="139"/>
        <v>1250</v>
      </c>
      <c r="B1258" s="24" t="s">
        <v>44</v>
      </c>
      <c r="C1258" s="23" t="str">
        <f>+[1]DEPURADO!A1252</f>
        <v>FEH118683</v>
      </c>
      <c r="D1258" s="23" t="str">
        <f>+[1]DEPURADO!B1252</f>
        <v>FEH118683</v>
      </c>
      <c r="E1258" s="25">
        <f>+[1]DEPURADO!C1252</f>
        <v>44298</v>
      </c>
      <c r="F1258" s="26">
        <f>+IF([1]DEPURADO!D1252&gt;1,[1]DEPURADO!D1252," ")</f>
        <v>44334</v>
      </c>
      <c r="G1258" s="27">
        <f>[1]DEPURADO!F1252</f>
        <v>446213</v>
      </c>
      <c r="H1258" s="28">
        <v>0</v>
      </c>
      <c r="I1258" s="28">
        <f>+[1]DEPURADO!N1252+[1]DEPURADO!O1252</f>
        <v>0</v>
      </c>
      <c r="J1258" s="28">
        <f>+[1]DEPURADO!S1252</f>
        <v>446213</v>
      </c>
      <c r="K1258" s="29">
        <f>+[1]DEPURADO!Q1252+[1]DEPURADO!R1252</f>
        <v>0</v>
      </c>
      <c r="L1258" s="28">
        <v>0</v>
      </c>
      <c r="M1258" s="28">
        <v>0</v>
      </c>
      <c r="N1258" s="28">
        <f t="shared" si="133"/>
        <v>446213</v>
      </c>
      <c r="O1258" s="28">
        <f t="shared" si="134"/>
        <v>0</v>
      </c>
      <c r="P1258" s="24" t="str">
        <f>IF([1]DEPURADO!I1252&gt;1,0,[1]DEPURADO!B1252)</f>
        <v>FEH118683</v>
      </c>
      <c r="Q1258" s="30">
        <f t="shared" si="135"/>
        <v>446213</v>
      </c>
      <c r="R1258" s="31">
        <f t="shared" si="136"/>
        <v>0</v>
      </c>
      <c r="S1258" s="31">
        <f>+[1]DEPURADO!K1252</f>
        <v>0</v>
      </c>
      <c r="T1258" s="23" t="s">
        <v>45</v>
      </c>
      <c r="U1258" s="31">
        <f>+[1]DEPURADO!J1252</f>
        <v>0</v>
      </c>
      <c r="V1258" s="30"/>
      <c r="W1258" s="23" t="s">
        <v>45</v>
      </c>
      <c r="X1258" s="31">
        <f>+[1]DEPURADO!L1252+[1]DEPURADO!M1252</f>
        <v>0</v>
      </c>
      <c r="Y1258" s="23" t="s">
        <v>45</v>
      </c>
      <c r="Z1258" s="31">
        <f t="shared" si="137"/>
        <v>0</v>
      </c>
      <c r="AA1258" s="31"/>
      <c r="AB1258" s="31">
        <v>0</v>
      </c>
      <c r="AC1258" s="31">
        <v>0</v>
      </c>
      <c r="AD1258" s="30"/>
      <c r="AE1258" s="30">
        <f>+[1]DEPURADO!L1252</f>
        <v>0</v>
      </c>
      <c r="AF1258" s="30">
        <v>0</v>
      </c>
      <c r="AG1258" s="30">
        <f t="shared" si="138"/>
        <v>0</v>
      </c>
      <c r="AH1258" s="30">
        <v>0</v>
      </c>
      <c r="AI1258" s="30" t="str">
        <f>+[1]DEPURADO!G1252</f>
        <v>CANCELADO</v>
      </c>
      <c r="AJ1258" s="32"/>
      <c r="AK1258" s="33"/>
    </row>
    <row r="1259" spans="1:37" s="34" customFormat="1" x14ac:dyDescent="0.25">
      <c r="A1259" s="23">
        <f t="shared" si="139"/>
        <v>1251</v>
      </c>
      <c r="B1259" s="24" t="s">
        <v>44</v>
      </c>
      <c r="C1259" s="23" t="str">
        <f>+[1]DEPURADO!A1253</f>
        <v>FEH118684</v>
      </c>
      <c r="D1259" s="23" t="str">
        <f>+[1]DEPURADO!B1253</f>
        <v>FEH118684</v>
      </c>
      <c r="E1259" s="25">
        <f>+[1]DEPURADO!C1253</f>
        <v>44298</v>
      </c>
      <c r="F1259" s="26">
        <f>+IF([1]DEPURADO!D1253&gt;1,[1]DEPURADO!D1253," ")</f>
        <v>44356</v>
      </c>
      <c r="G1259" s="27">
        <f>[1]DEPURADO!F1253</f>
        <v>80832</v>
      </c>
      <c r="H1259" s="28">
        <v>0</v>
      </c>
      <c r="I1259" s="28">
        <f>+[1]DEPURADO!N1253+[1]DEPURADO!O1253</f>
        <v>0</v>
      </c>
      <c r="J1259" s="28">
        <f>+[1]DEPURADO!S1253</f>
        <v>0</v>
      </c>
      <c r="K1259" s="29">
        <f>+[1]DEPURADO!Q1253+[1]DEPURADO!R1253</f>
        <v>0</v>
      </c>
      <c r="L1259" s="28">
        <v>0</v>
      </c>
      <c r="M1259" s="28">
        <v>0</v>
      </c>
      <c r="N1259" s="28">
        <f t="shared" si="133"/>
        <v>0</v>
      </c>
      <c r="O1259" s="28">
        <f t="shared" si="134"/>
        <v>80832</v>
      </c>
      <c r="P1259" s="24" t="str">
        <f>IF([1]DEPURADO!I1253&gt;1,0,[1]DEPURADO!B1253)</f>
        <v>FEH118684</v>
      </c>
      <c r="Q1259" s="30">
        <f t="shared" si="135"/>
        <v>80832</v>
      </c>
      <c r="R1259" s="31">
        <f t="shared" si="136"/>
        <v>0</v>
      </c>
      <c r="S1259" s="31">
        <f>+[1]DEPURADO!K1253</f>
        <v>0</v>
      </c>
      <c r="T1259" s="23" t="s">
        <v>45</v>
      </c>
      <c r="U1259" s="31">
        <f>+[1]DEPURADO!J1253</f>
        <v>80832</v>
      </c>
      <c r="V1259" s="30"/>
      <c r="W1259" s="23" t="s">
        <v>45</v>
      </c>
      <c r="X1259" s="31">
        <f>+[1]DEPURADO!L1253+[1]DEPURADO!M1253</f>
        <v>0</v>
      </c>
      <c r="Y1259" s="23" t="s">
        <v>45</v>
      </c>
      <c r="Z1259" s="31">
        <f t="shared" si="137"/>
        <v>0</v>
      </c>
      <c r="AA1259" s="31"/>
      <c r="AB1259" s="31">
        <v>0</v>
      </c>
      <c r="AC1259" s="31">
        <v>0</v>
      </c>
      <c r="AD1259" s="30"/>
      <c r="AE1259" s="30">
        <f>+[1]DEPURADO!L1253</f>
        <v>0</v>
      </c>
      <c r="AF1259" s="30">
        <v>0</v>
      </c>
      <c r="AG1259" s="30">
        <f t="shared" si="138"/>
        <v>0</v>
      </c>
      <c r="AH1259" s="30">
        <v>0</v>
      </c>
      <c r="AI1259" s="30" t="str">
        <f>+[1]DEPURADO!G1253</f>
        <v>EN REVISION ADRES-CANASTA COVID</v>
      </c>
      <c r="AJ1259" s="32"/>
      <c r="AK1259" s="33"/>
    </row>
    <row r="1260" spans="1:37" s="34" customFormat="1" x14ac:dyDescent="0.25">
      <c r="A1260" s="23">
        <f t="shared" si="139"/>
        <v>1252</v>
      </c>
      <c r="B1260" s="24" t="s">
        <v>44</v>
      </c>
      <c r="C1260" s="23" t="str">
        <f>+[1]DEPURADO!A1254</f>
        <v>FEH119118</v>
      </c>
      <c r="D1260" s="23" t="str">
        <f>+[1]DEPURADO!B1254</f>
        <v>FEH119118</v>
      </c>
      <c r="E1260" s="25">
        <f>+[1]DEPURADO!C1254</f>
        <v>44299</v>
      </c>
      <c r="F1260" s="26">
        <f>+IF([1]DEPURADO!D1254&gt;1,[1]DEPURADO!D1254," ")</f>
        <v>44334</v>
      </c>
      <c r="G1260" s="27">
        <f>[1]DEPURADO!F1254</f>
        <v>673656</v>
      </c>
      <c r="H1260" s="28">
        <v>0</v>
      </c>
      <c r="I1260" s="28">
        <f>+[1]DEPURADO!N1254+[1]DEPURADO!O1254</f>
        <v>0</v>
      </c>
      <c r="J1260" s="28">
        <f>+[1]DEPURADO!S1254</f>
        <v>673656</v>
      </c>
      <c r="K1260" s="29">
        <f>+[1]DEPURADO!Q1254+[1]DEPURADO!R1254</f>
        <v>0</v>
      </c>
      <c r="L1260" s="28">
        <v>0</v>
      </c>
      <c r="M1260" s="28">
        <v>0</v>
      </c>
      <c r="N1260" s="28">
        <f t="shared" si="133"/>
        <v>673656</v>
      </c>
      <c r="O1260" s="28">
        <f t="shared" si="134"/>
        <v>0</v>
      </c>
      <c r="P1260" s="24" t="str">
        <f>IF([1]DEPURADO!I1254&gt;1,0,[1]DEPURADO!B1254)</f>
        <v>FEH119118</v>
      </c>
      <c r="Q1260" s="30">
        <f t="shared" si="135"/>
        <v>673656</v>
      </c>
      <c r="R1260" s="31">
        <f t="shared" si="136"/>
        <v>0</v>
      </c>
      <c r="S1260" s="31">
        <f>+[1]DEPURADO!K1254</f>
        <v>0</v>
      </c>
      <c r="T1260" s="23" t="s">
        <v>45</v>
      </c>
      <c r="U1260" s="31">
        <f>+[1]DEPURADO!J1254</f>
        <v>0</v>
      </c>
      <c r="V1260" s="30"/>
      <c r="W1260" s="23" t="s">
        <v>45</v>
      </c>
      <c r="X1260" s="31">
        <f>+[1]DEPURADO!L1254+[1]DEPURADO!M1254</f>
        <v>0</v>
      </c>
      <c r="Y1260" s="23" t="s">
        <v>45</v>
      </c>
      <c r="Z1260" s="31">
        <f t="shared" si="137"/>
        <v>0</v>
      </c>
      <c r="AA1260" s="31"/>
      <c r="AB1260" s="31">
        <v>0</v>
      </c>
      <c r="AC1260" s="31">
        <v>0</v>
      </c>
      <c r="AD1260" s="30"/>
      <c r="AE1260" s="30">
        <f>+[1]DEPURADO!L1254</f>
        <v>0</v>
      </c>
      <c r="AF1260" s="30">
        <v>0</v>
      </c>
      <c r="AG1260" s="30">
        <f t="shared" si="138"/>
        <v>0</v>
      </c>
      <c r="AH1260" s="30">
        <v>0</v>
      </c>
      <c r="AI1260" s="30" t="str">
        <f>+[1]DEPURADO!G1254</f>
        <v>CANCELADO</v>
      </c>
      <c r="AJ1260" s="32"/>
      <c r="AK1260" s="33"/>
    </row>
    <row r="1261" spans="1:37" s="34" customFormat="1" x14ac:dyDescent="0.25">
      <c r="A1261" s="23">
        <f t="shared" si="139"/>
        <v>1253</v>
      </c>
      <c r="B1261" s="24" t="s">
        <v>44</v>
      </c>
      <c r="C1261" s="23" t="str">
        <f>+[1]DEPURADO!A1255</f>
        <v>FEH119120</v>
      </c>
      <c r="D1261" s="23" t="str">
        <f>+[1]DEPURADO!B1255</f>
        <v>FEH119120</v>
      </c>
      <c r="E1261" s="25">
        <f>+[1]DEPURADO!C1255</f>
        <v>44299</v>
      </c>
      <c r="F1261" s="26">
        <f>+IF([1]DEPURADO!D1255&gt;1,[1]DEPURADO!D1255," ")</f>
        <v>44356</v>
      </c>
      <c r="G1261" s="27">
        <f>[1]DEPURADO!F1255</f>
        <v>80832</v>
      </c>
      <c r="H1261" s="28">
        <v>0</v>
      </c>
      <c r="I1261" s="28">
        <f>+[1]DEPURADO!N1255+[1]DEPURADO!O1255</f>
        <v>0</v>
      </c>
      <c r="J1261" s="28">
        <f>+[1]DEPURADO!S1255</f>
        <v>0</v>
      </c>
      <c r="K1261" s="29">
        <f>+[1]DEPURADO!Q1255+[1]DEPURADO!R1255</f>
        <v>0</v>
      </c>
      <c r="L1261" s="28">
        <v>0</v>
      </c>
      <c r="M1261" s="28">
        <v>0</v>
      </c>
      <c r="N1261" s="28">
        <f t="shared" si="133"/>
        <v>0</v>
      </c>
      <c r="O1261" s="28">
        <f t="shared" si="134"/>
        <v>80832</v>
      </c>
      <c r="P1261" s="24" t="str">
        <f>IF([1]DEPURADO!I1255&gt;1,0,[1]DEPURADO!B1255)</f>
        <v>FEH119120</v>
      </c>
      <c r="Q1261" s="30">
        <f t="shared" si="135"/>
        <v>80832</v>
      </c>
      <c r="R1261" s="31">
        <f t="shared" si="136"/>
        <v>0</v>
      </c>
      <c r="S1261" s="31">
        <f>+[1]DEPURADO!K1255</f>
        <v>0</v>
      </c>
      <c r="T1261" s="23" t="s">
        <v>45</v>
      </c>
      <c r="U1261" s="31">
        <f>+[1]DEPURADO!J1255</f>
        <v>80832</v>
      </c>
      <c r="V1261" s="30"/>
      <c r="W1261" s="23" t="s">
        <v>45</v>
      </c>
      <c r="X1261" s="31">
        <f>+[1]DEPURADO!L1255+[1]DEPURADO!M1255</f>
        <v>0</v>
      </c>
      <c r="Y1261" s="23" t="s">
        <v>45</v>
      </c>
      <c r="Z1261" s="31">
        <f t="shared" si="137"/>
        <v>0</v>
      </c>
      <c r="AA1261" s="31"/>
      <c r="AB1261" s="31">
        <v>0</v>
      </c>
      <c r="AC1261" s="31">
        <v>0</v>
      </c>
      <c r="AD1261" s="30"/>
      <c r="AE1261" s="30">
        <f>+[1]DEPURADO!L1255</f>
        <v>0</v>
      </c>
      <c r="AF1261" s="30">
        <v>0</v>
      </c>
      <c r="AG1261" s="30">
        <f t="shared" si="138"/>
        <v>0</v>
      </c>
      <c r="AH1261" s="30">
        <v>0</v>
      </c>
      <c r="AI1261" s="30" t="str">
        <f>+[1]DEPURADO!G1255</f>
        <v>EN REVISION ADRES-CANASTA COVID</v>
      </c>
      <c r="AJ1261" s="32"/>
      <c r="AK1261" s="33"/>
    </row>
    <row r="1262" spans="1:37" s="34" customFormat="1" x14ac:dyDescent="0.25">
      <c r="A1262" s="23">
        <f t="shared" si="139"/>
        <v>1254</v>
      </c>
      <c r="B1262" s="24" t="s">
        <v>44</v>
      </c>
      <c r="C1262" s="23" t="str">
        <f>+[1]DEPURADO!A1256</f>
        <v>FEH119277</v>
      </c>
      <c r="D1262" s="23" t="str">
        <f>+[1]DEPURADO!B1256</f>
        <v>FEH119277</v>
      </c>
      <c r="E1262" s="25">
        <f>+[1]DEPURADO!C1256</f>
        <v>44300</v>
      </c>
      <c r="F1262" s="26">
        <f>+IF([1]DEPURADO!D1256&gt;1,[1]DEPURADO!D1256," ")</f>
        <v>44334</v>
      </c>
      <c r="G1262" s="27">
        <f>[1]DEPURADO!F1256</f>
        <v>1039553</v>
      </c>
      <c r="H1262" s="28">
        <v>0</v>
      </c>
      <c r="I1262" s="28">
        <f>+[1]DEPURADO!N1256+[1]DEPURADO!O1256</f>
        <v>0</v>
      </c>
      <c r="J1262" s="28">
        <f>+[1]DEPURADO!S1256</f>
        <v>1039553</v>
      </c>
      <c r="K1262" s="29">
        <f>+[1]DEPURADO!Q1256+[1]DEPURADO!R1256</f>
        <v>0</v>
      </c>
      <c r="L1262" s="28">
        <v>0</v>
      </c>
      <c r="M1262" s="28">
        <v>0</v>
      </c>
      <c r="N1262" s="28">
        <f t="shared" si="133"/>
        <v>1039553</v>
      </c>
      <c r="O1262" s="28">
        <f t="shared" si="134"/>
        <v>0</v>
      </c>
      <c r="P1262" s="24" t="str">
        <f>IF([1]DEPURADO!I1256&gt;1,0,[1]DEPURADO!B1256)</f>
        <v>FEH119277</v>
      </c>
      <c r="Q1262" s="30">
        <f t="shared" si="135"/>
        <v>1039553</v>
      </c>
      <c r="R1262" s="31">
        <f t="shared" si="136"/>
        <v>0</v>
      </c>
      <c r="S1262" s="31">
        <f>+[1]DEPURADO!K1256</f>
        <v>0</v>
      </c>
      <c r="T1262" s="23" t="s">
        <v>45</v>
      </c>
      <c r="U1262" s="31">
        <f>+[1]DEPURADO!J1256</f>
        <v>0</v>
      </c>
      <c r="V1262" s="30"/>
      <c r="W1262" s="23" t="s">
        <v>45</v>
      </c>
      <c r="X1262" s="31">
        <f>+[1]DEPURADO!L1256+[1]DEPURADO!M1256</f>
        <v>0</v>
      </c>
      <c r="Y1262" s="23" t="s">
        <v>45</v>
      </c>
      <c r="Z1262" s="31">
        <f t="shared" si="137"/>
        <v>0</v>
      </c>
      <c r="AA1262" s="31"/>
      <c r="AB1262" s="31">
        <v>0</v>
      </c>
      <c r="AC1262" s="31">
        <v>0</v>
      </c>
      <c r="AD1262" s="30"/>
      <c r="AE1262" s="30">
        <f>+[1]DEPURADO!L1256</f>
        <v>0</v>
      </c>
      <c r="AF1262" s="30">
        <v>0</v>
      </c>
      <c r="AG1262" s="30">
        <f t="shared" si="138"/>
        <v>0</v>
      </c>
      <c r="AH1262" s="30">
        <v>0</v>
      </c>
      <c r="AI1262" s="30" t="str">
        <f>+[1]DEPURADO!G1256</f>
        <v>CANCELADO</v>
      </c>
      <c r="AJ1262" s="32"/>
      <c r="AK1262" s="33"/>
    </row>
    <row r="1263" spans="1:37" s="34" customFormat="1" x14ac:dyDescent="0.25">
      <c r="A1263" s="23">
        <f t="shared" si="139"/>
        <v>1255</v>
      </c>
      <c r="B1263" s="24" t="s">
        <v>44</v>
      </c>
      <c r="C1263" s="23" t="str">
        <f>+[1]DEPURADO!A1257</f>
        <v>FEH119278</v>
      </c>
      <c r="D1263" s="23" t="str">
        <f>+[1]DEPURADO!B1257</f>
        <v>FEH119278</v>
      </c>
      <c r="E1263" s="25">
        <f>+[1]DEPURADO!C1257</f>
        <v>44300</v>
      </c>
      <c r="F1263" s="26">
        <f>+IF([1]DEPURADO!D1257&gt;1,[1]DEPURADO!D1257," ")</f>
        <v>44356</v>
      </c>
      <c r="G1263" s="27">
        <f>[1]DEPURADO!F1257</f>
        <v>80832</v>
      </c>
      <c r="H1263" s="28">
        <v>0</v>
      </c>
      <c r="I1263" s="28">
        <f>+[1]DEPURADO!N1257+[1]DEPURADO!O1257</f>
        <v>0</v>
      </c>
      <c r="J1263" s="28">
        <f>+[1]DEPURADO!S1257</f>
        <v>0</v>
      </c>
      <c r="K1263" s="29">
        <f>+[1]DEPURADO!Q1257+[1]DEPURADO!R1257</f>
        <v>0</v>
      </c>
      <c r="L1263" s="28">
        <v>0</v>
      </c>
      <c r="M1263" s="28">
        <v>0</v>
      </c>
      <c r="N1263" s="28">
        <f t="shared" si="133"/>
        <v>0</v>
      </c>
      <c r="O1263" s="28">
        <f t="shared" si="134"/>
        <v>80832</v>
      </c>
      <c r="P1263" s="24" t="str">
        <f>IF([1]DEPURADO!I1257&gt;1,0,[1]DEPURADO!B1257)</f>
        <v>FEH119278</v>
      </c>
      <c r="Q1263" s="30">
        <f t="shared" si="135"/>
        <v>80832</v>
      </c>
      <c r="R1263" s="31">
        <f t="shared" si="136"/>
        <v>0</v>
      </c>
      <c r="S1263" s="31">
        <f>+[1]DEPURADO!K1257</f>
        <v>0</v>
      </c>
      <c r="T1263" s="23" t="s">
        <v>45</v>
      </c>
      <c r="U1263" s="31">
        <f>+[1]DEPURADO!J1257</f>
        <v>80832</v>
      </c>
      <c r="V1263" s="30"/>
      <c r="W1263" s="23" t="s">
        <v>45</v>
      </c>
      <c r="X1263" s="31">
        <f>+[1]DEPURADO!L1257+[1]DEPURADO!M1257</f>
        <v>0</v>
      </c>
      <c r="Y1263" s="23" t="s">
        <v>45</v>
      </c>
      <c r="Z1263" s="31">
        <f t="shared" si="137"/>
        <v>0</v>
      </c>
      <c r="AA1263" s="31"/>
      <c r="AB1263" s="31">
        <v>0</v>
      </c>
      <c r="AC1263" s="31">
        <v>0</v>
      </c>
      <c r="AD1263" s="30"/>
      <c r="AE1263" s="30">
        <f>+[1]DEPURADO!L1257</f>
        <v>0</v>
      </c>
      <c r="AF1263" s="30">
        <v>0</v>
      </c>
      <c r="AG1263" s="30">
        <f t="shared" si="138"/>
        <v>0</v>
      </c>
      <c r="AH1263" s="30">
        <v>0</v>
      </c>
      <c r="AI1263" s="30" t="str">
        <f>+[1]DEPURADO!G1257</f>
        <v>EN REVISION ADRES-CANASTA COVID</v>
      </c>
      <c r="AJ1263" s="32"/>
      <c r="AK1263" s="33"/>
    </row>
    <row r="1264" spans="1:37" s="34" customFormat="1" x14ac:dyDescent="0.25">
      <c r="A1264" s="23">
        <f t="shared" si="139"/>
        <v>1256</v>
      </c>
      <c r="B1264" s="24" t="s">
        <v>44</v>
      </c>
      <c r="C1264" s="23" t="str">
        <f>+[1]DEPURADO!A1258</f>
        <v>FEH119852</v>
      </c>
      <c r="D1264" s="23" t="str">
        <f>+[1]DEPURADO!B1258</f>
        <v>FEH119852</v>
      </c>
      <c r="E1264" s="25">
        <f>+[1]DEPURADO!C1258</f>
        <v>44302</v>
      </c>
      <c r="F1264" s="26">
        <f>+IF([1]DEPURADO!D1258&gt;1,[1]DEPURADO!D1258," ")</f>
        <v>44334</v>
      </c>
      <c r="G1264" s="27">
        <f>[1]DEPURADO!F1258</f>
        <v>1482364</v>
      </c>
      <c r="H1264" s="28">
        <v>0</v>
      </c>
      <c r="I1264" s="28">
        <f>+[1]DEPURADO!N1258+[1]DEPURADO!O1258</f>
        <v>0</v>
      </c>
      <c r="J1264" s="28">
        <f>+[1]DEPURADO!S1258</f>
        <v>1482364</v>
      </c>
      <c r="K1264" s="29">
        <f>+[1]DEPURADO!Q1258+[1]DEPURADO!R1258</f>
        <v>0</v>
      </c>
      <c r="L1264" s="28">
        <v>0</v>
      </c>
      <c r="M1264" s="28">
        <v>0</v>
      </c>
      <c r="N1264" s="28">
        <f t="shared" si="133"/>
        <v>1482364</v>
      </c>
      <c r="O1264" s="28">
        <f t="shared" si="134"/>
        <v>0</v>
      </c>
      <c r="P1264" s="24" t="str">
        <f>IF([1]DEPURADO!I1258&gt;1,0,[1]DEPURADO!B1258)</f>
        <v>FEH119852</v>
      </c>
      <c r="Q1264" s="30">
        <f t="shared" si="135"/>
        <v>1482364</v>
      </c>
      <c r="R1264" s="31">
        <f t="shared" si="136"/>
        <v>0</v>
      </c>
      <c r="S1264" s="31">
        <f>+[1]DEPURADO!K1258</f>
        <v>0</v>
      </c>
      <c r="T1264" s="23" t="s">
        <v>45</v>
      </c>
      <c r="U1264" s="31">
        <f>+[1]DEPURADO!J1258</f>
        <v>0</v>
      </c>
      <c r="V1264" s="30"/>
      <c r="W1264" s="23" t="s">
        <v>45</v>
      </c>
      <c r="X1264" s="31">
        <f>+[1]DEPURADO!L1258+[1]DEPURADO!M1258</f>
        <v>0</v>
      </c>
      <c r="Y1264" s="23" t="s">
        <v>45</v>
      </c>
      <c r="Z1264" s="31">
        <f t="shared" si="137"/>
        <v>0</v>
      </c>
      <c r="AA1264" s="31"/>
      <c r="AB1264" s="31">
        <v>0</v>
      </c>
      <c r="AC1264" s="31">
        <v>0</v>
      </c>
      <c r="AD1264" s="30"/>
      <c r="AE1264" s="30">
        <f>+[1]DEPURADO!L1258</f>
        <v>0</v>
      </c>
      <c r="AF1264" s="30">
        <v>0</v>
      </c>
      <c r="AG1264" s="30">
        <f t="shared" si="138"/>
        <v>0</v>
      </c>
      <c r="AH1264" s="30">
        <v>0</v>
      </c>
      <c r="AI1264" s="30" t="str">
        <f>+[1]DEPURADO!G1258</f>
        <v>CANCELADO</v>
      </c>
      <c r="AJ1264" s="32"/>
      <c r="AK1264" s="33"/>
    </row>
    <row r="1265" spans="1:37" s="34" customFormat="1" x14ac:dyDescent="0.25">
      <c r="A1265" s="23">
        <f t="shared" si="139"/>
        <v>1257</v>
      </c>
      <c r="B1265" s="24" t="s">
        <v>44</v>
      </c>
      <c r="C1265" s="23" t="str">
        <f>+[1]DEPURADO!A1259</f>
        <v>FEH119853</v>
      </c>
      <c r="D1265" s="23" t="str">
        <f>+[1]DEPURADO!B1259</f>
        <v>FEH119853</v>
      </c>
      <c r="E1265" s="25">
        <f>+[1]DEPURADO!C1259</f>
        <v>44302</v>
      </c>
      <c r="F1265" s="26">
        <f>+IF([1]DEPURADO!D1259&gt;1,[1]DEPURADO!D1259," ")</f>
        <v>44356</v>
      </c>
      <c r="G1265" s="27">
        <f>[1]DEPURADO!F1259</f>
        <v>80832</v>
      </c>
      <c r="H1265" s="28">
        <v>0</v>
      </c>
      <c r="I1265" s="28">
        <f>+[1]DEPURADO!N1259+[1]DEPURADO!O1259</f>
        <v>0</v>
      </c>
      <c r="J1265" s="28">
        <f>+[1]DEPURADO!S1259</f>
        <v>0</v>
      </c>
      <c r="K1265" s="29">
        <f>+[1]DEPURADO!Q1259+[1]DEPURADO!R1259</f>
        <v>0</v>
      </c>
      <c r="L1265" s="28">
        <v>0</v>
      </c>
      <c r="M1265" s="28">
        <v>0</v>
      </c>
      <c r="N1265" s="28">
        <f t="shared" si="133"/>
        <v>0</v>
      </c>
      <c r="O1265" s="28">
        <f t="shared" si="134"/>
        <v>80832</v>
      </c>
      <c r="P1265" s="24" t="str">
        <f>IF([1]DEPURADO!I1259&gt;1,0,[1]DEPURADO!B1259)</f>
        <v>FEH119853</v>
      </c>
      <c r="Q1265" s="30">
        <f t="shared" si="135"/>
        <v>80832</v>
      </c>
      <c r="R1265" s="31">
        <f t="shared" si="136"/>
        <v>0</v>
      </c>
      <c r="S1265" s="31">
        <f>+[1]DEPURADO!K1259</f>
        <v>0</v>
      </c>
      <c r="T1265" s="23" t="s">
        <v>45</v>
      </c>
      <c r="U1265" s="31">
        <f>+[1]DEPURADO!J1259</f>
        <v>80832</v>
      </c>
      <c r="V1265" s="30"/>
      <c r="W1265" s="23" t="s">
        <v>45</v>
      </c>
      <c r="X1265" s="31">
        <f>+[1]DEPURADO!L1259+[1]DEPURADO!M1259</f>
        <v>0</v>
      </c>
      <c r="Y1265" s="23" t="s">
        <v>45</v>
      </c>
      <c r="Z1265" s="31">
        <f t="shared" si="137"/>
        <v>0</v>
      </c>
      <c r="AA1265" s="31"/>
      <c r="AB1265" s="31">
        <v>0</v>
      </c>
      <c r="AC1265" s="31">
        <v>0</v>
      </c>
      <c r="AD1265" s="30"/>
      <c r="AE1265" s="30">
        <f>+[1]DEPURADO!L1259</f>
        <v>0</v>
      </c>
      <c r="AF1265" s="30">
        <v>0</v>
      </c>
      <c r="AG1265" s="30">
        <f t="shared" si="138"/>
        <v>0</v>
      </c>
      <c r="AH1265" s="30">
        <v>0</v>
      </c>
      <c r="AI1265" s="30" t="str">
        <f>+[1]DEPURADO!G1259</f>
        <v>EN REVISION ADRES-CANASTA COVID</v>
      </c>
      <c r="AJ1265" s="32"/>
      <c r="AK1265" s="33"/>
    </row>
    <row r="1266" spans="1:37" s="34" customFormat="1" x14ac:dyDescent="0.25">
      <c r="A1266" s="23">
        <f t="shared" si="139"/>
        <v>1258</v>
      </c>
      <c r="B1266" s="24" t="s">
        <v>44</v>
      </c>
      <c r="C1266" s="23" t="str">
        <f>+[1]DEPURADO!A1260</f>
        <v>FEH121208</v>
      </c>
      <c r="D1266" s="23" t="str">
        <f>+[1]DEPURADO!B1260</f>
        <v>FEH121208</v>
      </c>
      <c r="E1266" s="25">
        <f>+[1]DEPURADO!C1260</f>
        <v>44309</v>
      </c>
      <c r="F1266" s="26">
        <f>+IF([1]DEPURADO!D1260&gt;1,[1]DEPURADO!D1260," ")</f>
        <v>44334</v>
      </c>
      <c r="G1266" s="27">
        <f>[1]DEPURADO!F1260</f>
        <v>7900972</v>
      </c>
      <c r="H1266" s="28">
        <v>0</v>
      </c>
      <c r="I1266" s="28">
        <f>+[1]DEPURADO!N1260+[1]DEPURADO!O1260</f>
        <v>0</v>
      </c>
      <c r="J1266" s="28">
        <f>+[1]DEPURADO!S1260</f>
        <v>7900972</v>
      </c>
      <c r="K1266" s="29">
        <f>+[1]DEPURADO!Q1260+[1]DEPURADO!R1260</f>
        <v>0</v>
      </c>
      <c r="L1266" s="28">
        <v>0</v>
      </c>
      <c r="M1266" s="28">
        <v>0</v>
      </c>
      <c r="N1266" s="28">
        <f t="shared" si="133"/>
        <v>7900972</v>
      </c>
      <c r="O1266" s="28">
        <f t="shared" si="134"/>
        <v>0</v>
      </c>
      <c r="P1266" s="24" t="str">
        <f>IF([1]DEPURADO!I1260&gt;1,0,[1]DEPURADO!B1260)</f>
        <v>FEH121208</v>
      </c>
      <c r="Q1266" s="30">
        <f t="shared" si="135"/>
        <v>7900972</v>
      </c>
      <c r="R1266" s="31">
        <f t="shared" si="136"/>
        <v>0</v>
      </c>
      <c r="S1266" s="31">
        <f>+[1]DEPURADO!K1260</f>
        <v>0</v>
      </c>
      <c r="T1266" s="23" t="s">
        <v>45</v>
      </c>
      <c r="U1266" s="31">
        <f>+[1]DEPURADO!J1260</f>
        <v>0</v>
      </c>
      <c r="V1266" s="30"/>
      <c r="W1266" s="23" t="s">
        <v>45</v>
      </c>
      <c r="X1266" s="31">
        <f>+[1]DEPURADO!L1260+[1]DEPURADO!M1260</f>
        <v>0</v>
      </c>
      <c r="Y1266" s="23" t="s">
        <v>45</v>
      </c>
      <c r="Z1266" s="31">
        <f t="shared" si="137"/>
        <v>0</v>
      </c>
      <c r="AA1266" s="31"/>
      <c r="AB1266" s="31">
        <v>0</v>
      </c>
      <c r="AC1266" s="31">
        <v>0</v>
      </c>
      <c r="AD1266" s="30"/>
      <c r="AE1266" s="30">
        <f>+[1]DEPURADO!L1260</f>
        <v>0</v>
      </c>
      <c r="AF1266" s="30">
        <v>0</v>
      </c>
      <c r="AG1266" s="30">
        <f t="shared" si="138"/>
        <v>0</v>
      </c>
      <c r="AH1266" s="30">
        <v>0</v>
      </c>
      <c r="AI1266" s="30" t="str">
        <f>+[1]DEPURADO!G1260</f>
        <v>CANCELADO</v>
      </c>
      <c r="AJ1266" s="32"/>
      <c r="AK1266" s="33"/>
    </row>
    <row r="1267" spans="1:37" s="34" customFormat="1" x14ac:dyDescent="0.25">
      <c r="A1267" s="23">
        <f t="shared" si="139"/>
        <v>1259</v>
      </c>
      <c r="B1267" s="24" t="s">
        <v>44</v>
      </c>
      <c r="C1267" s="23" t="str">
        <f>+[1]DEPURADO!A1261</f>
        <v>FEH121210</v>
      </c>
      <c r="D1267" s="23" t="str">
        <f>+[1]DEPURADO!B1261</f>
        <v>FEH121210</v>
      </c>
      <c r="E1267" s="25">
        <f>+[1]DEPURADO!C1261</f>
        <v>44309</v>
      </c>
      <c r="F1267" s="26">
        <f>+IF([1]DEPURADO!D1261&gt;1,[1]DEPURADO!D1261," ")</f>
        <v>44356</v>
      </c>
      <c r="G1267" s="27">
        <f>[1]DEPURADO!F1261</f>
        <v>80832</v>
      </c>
      <c r="H1267" s="28">
        <v>0</v>
      </c>
      <c r="I1267" s="28">
        <f>+[1]DEPURADO!N1261+[1]DEPURADO!O1261</f>
        <v>0</v>
      </c>
      <c r="J1267" s="28">
        <f>+[1]DEPURADO!S1261</f>
        <v>0</v>
      </c>
      <c r="K1267" s="29">
        <f>+[1]DEPURADO!Q1261+[1]DEPURADO!R1261</f>
        <v>0</v>
      </c>
      <c r="L1267" s="28">
        <v>0</v>
      </c>
      <c r="M1267" s="28">
        <v>0</v>
      </c>
      <c r="N1267" s="28">
        <f t="shared" si="133"/>
        <v>0</v>
      </c>
      <c r="O1267" s="28">
        <f t="shared" si="134"/>
        <v>80832</v>
      </c>
      <c r="P1267" s="24" t="str">
        <f>IF([1]DEPURADO!I1261&gt;1,0,[1]DEPURADO!B1261)</f>
        <v>FEH121210</v>
      </c>
      <c r="Q1267" s="30">
        <f t="shared" si="135"/>
        <v>80832</v>
      </c>
      <c r="R1267" s="31">
        <f t="shared" si="136"/>
        <v>0</v>
      </c>
      <c r="S1267" s="31">
        <f>+[1]DEPURADO!K1261</f>
        <v>0</v>
      </c>
      <c r="T1267" s="23" t="s">
        <v>45</v>
      </c>
      <c r="U1267" s="31">
        <f>+[1]DEPURADO!J1261</f>
        <v>80832</v>
      </c>
      <c r="V1267" s="30"/>
      <c r="W1267" s="23" t="s">
        <v>45</v>
      </c>
      <c r="X1267" s="31">
        <f>+[1]DEPURADO!L1261+[1]DEPURADO!M1261</f>
        <v>0</v>
      </c>
      <c r="Y1267" s="23" t="s">
        <v>45</v>
      </c>
      <c r="Z1267" s="31">
        <f t="shared" si="137"/>
        <v>0</v>
      </c>
      <c r="AA1267" s="31"/>
      <c r="AB1267" s="31">
        <v>0</v>
      </c>
      <c r="AC1267" s="31">
        <v>0</v>
      </c>
      <c r="AD1267" s="30"/>
      <c r="AE1267" s="30">
        <f>+[1]DEPURADO!L1261</f>
        <v>0</v>
      </c>
      <c r="AF1267" s="30">
        <v>0</v>
      </c>
      <c r="AG1267" s="30">
        <f t="shared" si="138"/>
        <v>0</v>
      </c>
      <c r="AH1267" s="30">
        <v>0</v>
      </c>
      <c r="AI1267" s="30" t="str">
        <f>+[1]DEPURADO!G1261</f>
        <v>EN REVISION ADRES-CANASTA COVID</v>
      </c>
      <c r="AJ1267" s="32"/>
      <c r="AK1267" s="33"/>
    </row>
    <row r="1268" spans="1:37" s="34" customFormat="1" x14ac:dyDescent="0.25">
      <c r="A1268" s="23">
        <f t="shared" si="139"/>
        <v>1260</v>
      </c>
      <c r="B1268" s="24" t="s">
        <v>44</v>
      </c>
      <c r="C1268" s="23" t="str">
        <f>+[1]DEPURADO!A1262</f>
        <v>FEH121969</v>
      </c>
      <c r="D1268" s="23" t="str">
        <f>+[1]DEPURADO!B1262</f>
        <v>FEH121969</v>
      </c>
      <c r="E1268" s="25">
        <f>+[1]DEPURADO!C1262</f>
        <v>44314</v>
      </c>
      <c r="F1268" s="26">
        <f>+IF([1]DEPURADO!D1262&gt;1,[1]DEPURADO!D1262," ")</f>
        <v>44334</v>
      </c>
      <c r="G1268" s="27">
        <f>[1]DEPURADO!F1262</f>
        <v>4778667</v>
      </c>
      <c r="H1268" s="28">
        <v>0</v>
      </c>
      <c r="I1268" s="28">
        <f>+[1]DEPURADO!N1262+[1]DEPURADO!O1262</f>
        <v>0</v>
      </c>
      <c r="J1268" s="28">
        <f>+[1]DEPURADO!S1262</f>
        <v>4300800</v>
      </c>
      <c r="K1268" s="29">
        <f>+[1]DEPURADO!Q1262+[1]DEPURADO!R1262</f>
        <v>0</v>
      </c>
      <c r="L1268" s="28">
        <v>0</v>
      </c>
      <c r="M1268" s="28">
        <v>0</v>
      </c>
      <c r="N1268" s="28">
        <f t="shared" si="133"/>
        <v>4300800</v>
      </c>
      <c r="O1268" s="28">
        <f t="shared" si="134"/>
        <v>477867</v>
      </c>
      <c r="P1268" s="24" t="str">
        <f>IF([1]DEPURADO!I1262&gt;1,0,[1]DEPURADO!B1262)</f>
        <v>FEH121969</v>
      </c>
      <c r="Q1268" s="30">
        <f t="shared" si="135"/>
        <v>4778667</v>
      </c>
      <c r="R1268" s="31">
        <f t="shared" si="136"/>
        <v>0</v>
      </c>
      <c r="S1268" s="31">
        <f>+[1]DEPURADO!K1262</f>
        <v>0</v>
      </c>
      <c r="T1268" s="23" t="s">
        <v>45</v>
      </c>
      <c r="U1268" s="31">
        <f>+[1]DEPURADO!J1262</f>
        <v>0</v>
      </c>
      <c r="V1268" s="30"/>
      <c r="W1268" s="23" t="s">
        <v>45</v>
      </c>
      <c r="X1268" s="31">
        <f>+[1]DEPURADO!L1262+[1]DEPURADO!M1262</f>
        <v>0</v>
      </c>
      <c r="Y1268" s="23" t="s">
        <v>45</v>
      </c>
      <c r="Z1268" s="31">
        <f t="shared" si="137"/>
        <v>0</v>
      </c>
      <c r="AA1268" s="31"/>
      <c r="AB1268" s="31">
        <v>0</v>
      </c>
      <c r="AC1268" s="31">
        <v>0</v>
      </c>
      <c r="AD1268" s="30"/>
      <c r="AE1268" s="30">
        <f>+[1]DEPURADO!L1262</f>
        <v>0</v>
      </c>
      <c r="AF1268" s="30">
        <v>0</v>
      </c>
      <c r="AG1268" s="30">
        <f t="shared" si="138"/>
        <v>477867</v>
      </c>
      <c r="AH1268" s="30">
        <v>0</v>
      </c>
      <c r="AI1268" s="30" t="str">
        <f>+[1]DEPURADO!G1262</f>
        <v>CANCELADO Y SALDO A FAVOR DEL PRESTADOR</v>
      </c>
      <c r="AJ1268" s="32"/>
      <c r="AK1268" s="33"/>
    </row>
    <row r="1269" spans="1:37" s="34" customFormat="1" x14ac:dyDescent="0.25">
      <c r="A1269" s="23">
        <f t="shared" si="139"/>
        <v>1261</v>
      </c>
      <c r="B1269" s="24" t="s">
        <v>44</v>
      </c>
      <c r="C1269" s="23" t="str">
        <f>+[1]DEPURADO!A1263</f>
        <v>FEH121970</v>
      </c>
      <c r="D1269" s="23" t="str">
        <f>+[1]DEPURADO!B1263</f>
        <v>FEH121970</v>
      </c>
      <c r="E1269" s="25">
        <f>+[1]DEPURADO!C1263</f>
        <v>44314</v>
      </c>
      <c r="F1269" s="26">
        <f>+IF([1]DEPURADO!D1263&gt;1,[1]DEPURADO!D1263," ")</f>
        <v>44368</v>
      </c>
      <c r="G1269" s="27">
        <f>[1]DEPURADO!F1263</f>
        <v>80832</v>
      </c>
      <c r="H1269" s="28">
        <v>0</v>
      </c>
      <c r="I1269" s="28">
        <f>+[1]DEPURADO!N1263+[1]DEPURADO!O1263</f>
        <v>0</v>
      </c>
      <c r="J1269" s="28">
        <f>+[1]DEPURADO!S1263</f>
        <v>0</v>
      </c>
      <c r="K1269" s="29">
        <f>+[1]DEPURADO!Q1263+[1]DEPURADO!R1263</f>
        <v>0</v>
      </c>
      <c r="L1269" s="28">
        <v>0</v>
      </c>
      <c r="M1269" s="28">
        <v>0</v>
      </c>
      <c r="N1269" s="28">
        <f t="shared" si="133"/>
        <v>0</v>
      </c>
      <c r="O1269" s="28">
        <f t="shared" si="134"/>
        <v>80832</v>
      </c>
      <c r="P1269" s="24" t="str">
        <f>IF([1]DEPURADO!I1263&gt;1,0,[1]DEPURADO!B1263)</f>
        <v>FEH121970</v>
      </c>
      <c r="Q1269" s="30">
        <f t="shared" si="135"/>
        <v>80832</v>
      </c>
      <c r="R1269" s="31">
        <f t="shared" si="136"/>
        <v>0</v>
      </c>
      <c r="S1269" s="31">
        <f>+[1]DEPURADO!K1263</f>
        <v>0</v>
      </c>
      <c r="T1269" s="23" t="s">
        <v>45</v>
      </c>
      <c r="U1269" s="31">
        <f>+[1]DEPURADO!J1263</f>
        <v>80832</v>
      </c>
      <c r="V1269" s="30"/>
      <c r="W1269" s="23" t="s">
        <v>45</v>
      </c>
      <c r="X1269" s="31">
        <f>+[1]DEPURADO!L1263+[1]DEPURADO!M1263</f>
        <v>0</v>
      </c>
      <c r="Y1269" s="23" t="s">
        <v>45</v>
      </c>
      <c r="Z1269" s="31">
        <f t="shared" si="137"/>
        <v>0</v>
      </c>
      <c r="AA1269" s="31"/>
      <c r="AB1269" s="31">
        <v>0</v>
      </c>
      <c r="AC1269" s="31">
        <v>0</v>
      </c>
      <c r="AD1269" s="30"/>
      <c r="AE1269" s="30">
        <f>+[1]DEPURADO!L1263</f>
        <v>0</v>
      </c>
      <c r="AF1269" s="30">
        <v>0</v>
      </c>
      <c r="AG1269" s="30">
        <f t="shared" si="138"/>
        <v>0</v>
      </c>
      <c r="AH1269" s="30">
        <v>0</v>
      </c>
      <c r="AI1269" s="30" t="str">
        <f>+[1]DEPURADO!G1263</f>
        <v>EN REVISION ADRES-CANASTA COVID</v>
      </c>
      <c r="AJ1269" s="32"/>
      <c r="AK1269" s="33"/>
    </row>
    <row r="1270" spans="1:37" s="34" customFormat="1" x14ac:dyDescent="0.25">
      <c r="A1270" s="23">
        <f t="shared" si="139"/>
        <v>1262</v>
      </c>
      <c r="B1270" s="24" t="s">
        <v>44</v>
      </c>
      <c r="C1270" s="23" t="str">
        <f>+[1]DEPURADO!A1264</f>
        <v>FEH124445</v>
      </c>
      <c r="D1270" s="23" t="str">
        <f>+[1]DEPURADO!B1264</f>
        <v>FEH124445</v>
      </c>
      <c r="E1270" s="25">
        <f>+[1]DEPURADO!C1264</f>
        <v>44326</v>
      </c>
      <c r="F1270" s="26">
        <f>+IF([1]DEPURADO!D1264&gt;1,[1]DEPURADO!D1264," ")</f>
        <v>44368</v>
      </c>
      <c r="G1270" s="27">
        <f>[1]DEPURADO!F1264</f>
        <v>80832</v>
      </c>
      <c r="H1270" s="28">
        <v>0</v>
      </c>
      <c r="I1270" s="28">
        <f>+[1]DEPURADO!N1264+[1]DEPURADO!O1264</f>
        <v>0</v>
      </c>
      <c r="J1270" s="28">
        <f>+[1]DEPURADO!S1264</f>
        <v>0</v>
      </c>
      <c r="K1270" s="29">
        <f>+[1]DEPURADO!Q1264+[1]DEPURADO!R1264</f>
        <v>0</v>
      </c>
      <c r="L1270" s="28">
        <v>0</v>
      </c>
      <c r="M1270" s="28">
        <v>0</v>
      </c>
      <c r="N1270" s="28">
        <f t="shared" si="133"/>
        <v>0</v>
      </c>
      <c r="O1270" s="28">
        <f t="shared" si="134"/>
        <v>80832</v>
      </c>
      <c r="P1270" s="24" t="str">
        <f>IF([1]DEPURADO!I1264&gt;1,0,[1]DEPURADO!B1264)</f>
        <v>FEH124445</v>
      </c>
      <c r="Q1270" s="30">
        <f t="shared" si="135"/>
        <v>80832</v>
      </c>
      <c r="R1270" s="31">
        <f t="shared" si="136"/>
        <v>0</v>
      </c>
      <c r="S1270" s="31">
        <f>+[1]DEPURADO!K1264</f>
        <v>0</v>
      </c>
      <c r="T1270" s="23" t="s">
        <v>45</v>
      </c>
      <c r="U1270" s="31">
        <f>+[1]DEPURADO!J1264</f>
        <v>80832</v>
      </c>
      <c r="V1270" s="30"/>
      <c r="W1270" s="23" t="s">
        <v>45</v>
      </c>
      <c r="X1270" s="31">
        <f>+[1]DEPURADO!L1264+[1]DEPURADO!M1264</f>
        <v>0</v>
      </c>
      <c r="Y1270" s="23" t="s">
        <v>45</v>
      </c>
      <c r="Z1270" s="31">
        <f t="shared" si="137"/>
        <v>0</v>
      </c>
      <c r="AA1270" s="31"/>
      <c r="AB1270" s="31">
        <v>0</v>
      </c>
      <c r="AC1270" s="31">
        <v>0</v>
      </c>
      <c r="AD1270" s="30"/>
      <c r="AE1270" s="30">
        <f>+[1]DEPURADO!L1264</f>
        <v>0</v>
      </c>
      <c r="AF1270" s="30">
        <v>0</v>
      </c>
      <c r="AG1270" s="30">
        <f t="shared" si="138"/>
        <v>0</v>
      </c>
      <c r="AH1270" s="30">
        <v>0</v>
      </c>
      <c r="AI1270" s="30" t="str">
        <f>+[1]DEPURADO!G1264</f>
        <v>EN REVISION ADRES-CANASTA COVID</v>
      </c>
      <c r="AJ1270" s="32"/>
      <c r="AK1270" s="33"/>
    </row>
    <row r="1271" spans="1:37" s="34" customFormat="1" x14ac:dyDescent="0.25">
      <c r="A1271" s="23">
        <f t="shared" si="139"/>
        <v>1263</v>
      </c>
      <c r="B1271" s="24" t="s">
        <v>44</v>
      </c>
      <c r="C1271" s="23" t="str">
        <f>+[1]DEPURADO!A1265</f>
        <v>FEH124691</v>
      </c>
      <c r="D1271" s="23" t="str">
        <f>+[1]DEPURADO!B1265</f>
        <v>FEH124691</v>
      </c>
      <c r="E1271" s="25">
        <f>+[1]DEPURADO!C1265</f>
        <v>44327</v>
      </c>
      <c r="F1271" s="26">
        <f>+IF([1]DEPURADO!D1265&gt;1,[1]DEPURADO!D1265," ")</f>
        <v>44368</v>
      </c>
      <c r="G1271" s="27">
        <f>[1]DEPURADO!F1265</f>
        <v>6310760</v>
      </c>
      <c r="H1271" s="28">
        <v>0</v>
      </c>
      <c r="I1271" s="28">
        <f>+[1]DEPURADO!N1265+[1]DEPURADO!O1265</f>
        <v>0</v>
      </c>
      <c r="J1271" s="28">
        <f>+[1]DEPURADO!S1265</f>
        <v>0</v>
      </c>
      <c r="K1271" s="29">
        <f>+[1]DEPURADO!Q1265+[1]DEPURADO!R1265</f>
        <v>0</v>
      </c>
      <c r="L1271" s="28">
        <v>0</v>
      </c>
      <c r="M1271" s="28">
        <v>0</v>
      </c>
      <c r="N1271" s="28">
        <f t="shared" si="133"/>
        <v>0</v>
      </c>
      <c r="O1271" s="28">
        <f t="shared" si="134"/>
        <v>6310760</v>
      </c>
      <c r="P1271" s="24" t="str">
        <f>IF([1]DEPURADO!I1265&gt;1,0,[1]DEPURADO!B1265)</f>
        <v>FEH124691</v>
      </c>
      <c r="Q1271" s="30">
        <f t="shared" si="135"/>
        <v>6310760</v>
      </c>
      <c r="R1271" s="31">
        <f t="shared" si="136"/>
        <v>0</v>
      </c>
      <c r="S1271" s="31">
        <f>+[1]DEPURADO!K1265</f>
        <v>0</v>
      </c>
      <c r="T1271" s="23" t="s">
        <v>45</v>
      </c>
      <c r="U1271" s="31">
        <f>+[1]DEPURADO!J1265</f>
        <v>0</v>
      </c>
      <c r="V1271" s="30"/>
      <c r="W1271" s="23" t="s">
        <v>45</v>
      </c>
      <c r="X1271" s="31">
        <f>+[1]DEPURADO!L1265+[1]DEPURADO!M1265</f>
        <v>0</v>
      </c>
      <c r="Y1271" s="23" t="s">
        <v>45</v>
      </c>
      <c r="Z1271" s="31">
        <f t="shared" si="137"/>
        <v>0</v>
      </c>
      <c r="AA1271" s="31"/>
      <c r="AB1271" s="31">
        <v>0</v>
      </c>
      <c r="AC1271" s="31">
        <v>0</v>
      </c>
      <c r="AD1271" s="30"/>
      <c r="AE1271" s="30">
        <f>+[1]DEPURADO!L1265</f>
        <v>0</v>
      </c>
      <c r="AF1271" s="30">
        <v>0</v>
      </c>
      <c r="AG1271" s="30">
        <f t="shared" si="138"/>
        <v>6310760</v>
      </c>
      <c r="AH1271" s="30">
        <v>0</v>
      </c>
      <c r="AI1271" s="30" t="str">
        <f>+[1]DEPURADO!G1265</f>
        <v>SALDO A FAVOR DEL PRESTADOR</v>
      </c>
      <c r="AJ1271" s="32"/>
      <c r="AK1271" s="33"/>
    </row>
    <row r="1272" spans="1:37" s="34" customFormat="1" x14ac:dyDescent="0.25">
      <c r="A1272" s="23">
        <f t="shared" si="139"/>
        <v>1264</v>
      </c>
      <c r="B1272" s="24" t="s">
        <v>44</v>
      </c>
      <c r="C1272" s="23" t="str">
        <f>+[1]DEPURADO!A1266</f>
        <v>FEH124704</v>
      </c>
      <c r="D1272" s="23" t="str">
        <f>+[1]DEPURADO!B1266</f>
        <v>FEH124704</v>
      </c>
      <c r="E1272" s="25">
        <f>+[1]DEPURADO!C1266</f>
        <v>44327</v>
      </c>
      <c r="F1272" s="26">
        <f>+IF([1]DEPURADO!D1266&gt;1,[1]DEPURADO!D1266," ")</f>
        <v>44368</v>
      </c>
      <c r="G1272" s="27">
        <f>[1]DEPURADO!F1266</f>
        <v>40898643</v>
      </c>
      <c r="H1272" s="28">
        <v>0</v>
      </c>
      <c r="I1272" s="28">
        <f>+[1]DEPURADO!N1266+[1]DEPURADO!O1266</f>
        <v>0</v>
      </c>
      <c r="J1272" s="28">
        <f>+[1]DEPURADO!S1266</f>
        <v>0</v>
      </c>
      <c r="K1272" s="29">
        <f>+[1]DEPURADO!Q1266+[1]DEPURADO!R1266</f>
        <v>0</v>
      </c>
      <c r="L1272" s="28">
        <v>0</v>
      </c>
      <c r="M1272" s="28">
        <v>0</v>
      </c>
      <c r="N1272" s="28">
        <f t="shared" si="133"/>
        <v>0</v>
      </c>
      <c r="O1272" s="28">
        <f t="shared" si="134"/>
        <v>40898643</v>
      </c>
      <c r="P1272" s="24" t="str">
        <f>IF([1]DEPURADO!I1266&gt;1,0,[1]DEPURADO!B1266)</f>
        <v>FEH124704</v>
      </c>
      <c r="Q1272" s="30">
        <f t="shared" si="135"/>
        <v>40898643</v>
      </c>
      <c r="R1272" s="31">
        <f t="shared" si="136"/>
        <v>0</v>
      </c>
      <c r="S1272" s="31">
        <f>+[1]DEPURADO!K1266</f>
        <v>0</v>
      </c>
      <c r="T1272" s="23" t="s">
        <v>45</v>
      </c>
      <c r="U1272" s="31">
        <f>+[1]DEPURADO!J1266</f>
        <v>0</v>
      </c>
      <c r="V1272" s="30"/>
      <c r="W1272" s="23" t="s">
        <v>45</v>
      </c>
      <c r="X1272" s="31">
        <f>+[1]DEPURADO!L1266+[1]DEPURADO!M1266</f>
        <v>0</v>
      </c>
      <c r="Y1272" s="23" t="s">
        <v>45</v>
      </c>
      <c r="Z1272" s="31">
        <f t="shared" si="137"/>
        <v>0</v>
      </c>
      <c r="AA1272" s="31"/>
      <c r="AB1272" s="31">
        <v>0</v>
      </c>
      <c r="AC1272" s="31">
        <v>0</v>
      </c>
      <c r="AD1272" s="30"/>
      <c r="AE1272" s="30">
        <f>+[1]DEPURADO!L1266</f>
        <v>0</v>
      </c>
      <c r="AF1272" s="30">
        <v>0</v>
      </c>
      <c r="AG1272" s="30">
        <f t="shared" si="138"/>
        <v>40898643</v>
      </c>
      <c r="AH1272" s="30">
        <v>0</v>
      </c>
      <c r="AI1272" s="30" t="str">
        <f>+[1]DEPURADO!G1266</f>
        <v>SALDO A FAVOR DEL PRESTADOR</v>
      </c>
      <c r="AJ1272" s="32"/>
      <c r="AK1272" s="33"/>
    </row>
    <row r="1273" spans="1:37" s="34" customFormat="1" x14ac:dyDescent="0.25">
      <c r="A1273" s="23">
        <f t="shared" si="139"/>
        <v>1265</v>
      </c>
      <c r="B1273" s="24" t="s">
        <v>44</v>
      </c>
      <c r="C1273" s="23" t="str">
        <f>+[1]DEPURADO!A1267</f>
        <v>FEH118686</v>
      </c>
      <c r="D1273" s="23" t="str">
        <f>+[1]DEPURADO!B1267</f>
        <v>FEH118686</v>
      </c>
      <c r="E1273" s="25">
        <f>+[1]DEPURADO!C1267</f>
        <v>44298</v>
      </c>
      <c r="F1273" s="26">
        <f>+IF([1]DEPURADO!D1267&gt;1,[1]DEPURADO!D1267," ")</f>
        <v>44334</v>
      </c>
      <c r="G1273" s="27">
        <f>[1]DEPURADO!F1267</f>
        <v>127430</v>
      </c>
      <c r="H1273" s="28">
        <v>0</v>
      </c>
      <c r="I1273" s="28">
        <f>+[1]DEPURADO!N1267+[1]DEPURADO!O1267</f>
        <v>0</v>
      </c>
      <c r="J1273" s="28">
        <f>+[1]DEPURADO!S1267</f>
        <v>127430</v>
      </c>
      <c r="K1273" s="29">
        <f>+[1]DEPURADO!Q1267+[1]DEPURADO!R1267</f>
        <v>0</v>
      </c>
      <c r="L1273" s="28">
        <v>0</v>
      </c>
      <c r="M1273" s="28">
        <v>0</v>
      </c>
      <c r="N1273" s="28">
        <f t="shared" si="133"/>
        <v>127430</v>
      </c>
      <c r="O1273" s="28">
        <f t="shared" si="134"/>
        <v>0</v>
      </c>
      <c r="P1273" s="24" t="str">
        <f>IF([1]DEPURADO!I1267&gt;1,0,[1]DEPURADO!B1267)</f>
        <v>FEH118686</v>
      </c>
      <c r="Q1273" s="30">
        <f t="shared" si="135"/>
        <v>127430</v>
      </c>
      <c r="R1273" s="31">
        <f t="shared" si="136"/>
        <v>0</v>
      </c>
      <c r="S1273" s="31">
        <f>+[1]DEPURADO!K1267</f>
        <v>0</v>
      </c>
      <c r="T1273" s="23" t="s">
        <v>45</v>
      </c>
      <c r="U1273" s="31">
        <f>+[1]DEPURADO!J1267</f>
        <v>0</v>
      </c>
      <c r="V1273" s="30"/>
      <c r="W1273" s="23" t="s">
        <v>45</v>
      </c>
      <c r="X1273" s="31">
        <f>+[1]DEPURADO!L1267+[1]DEPURADO!M1267</f>
        <v>0</v>
      </c>
      <c r="Y1273" s="23" t="s">
        <v>45</v>
      </c>
      <c r="Z1273" s="31">
        <f t="shared" si="137"/>
        <v>0</v>
      </c>
      <c r="AA1273" s="31"/>
      <c r="AB1273" s="31">
        <v>0</v>
      </c>
      <c r="AC1273" s="31">
        <v>0</v>
      </c>
      <c r="AD1273" s="30"/>
      <c r="AE1273" s="30">
        <f>+[1]DEPURADO!L1267</f>
        <v>0</v>
      </c>
      <c r="AF1273" s="30">
        <v>0</v>
      </c>
      <c r="AG1273" s="30">
        <f t="shared" si="138"/>
        <v>0</v>
      </c>
      <c r="AH1273" s="30">
        <v>0</v>
      </c>
      <c r="AI1273" s="30" t="str">
        <f>+[1]DEPURADO!G1267</f>
        <v>CANCELADO</v>
      </c>
      <c r="AJ1273" s="32"/>
      <c r="AK1273" s="33"/>
    </row>
    <row r="1274" spans="1:37" s="34" customFormat="1" x14ac:dyDescent="0.25">
      <c r="A1274" s="23">
        <f t="shared" si="139"/>
        <v>1266</v>
      </c>
      <c r="B1274" s="24" t="s">
        <v>44</v>
      </c>
      <c r="C1274" s="23" t="str">
        <f>+[1]DEPURADO!A1268</f>
        <v>FEH118696</v>
      </c>
      <c r="D1274" s="23" t="str">
        <f>+[1]DEPURADO!B1268</f>
        <v>FEH118696</v>
      </c>
      <c r="E1274" s="25">
        <f>+[1]DEPURADO!C1268</f>
        <v>44298</v>
      </c>
      <c r="F1274" s="26">
        <f>+IF([1]DEPURADO!D1268&gt;1,[1]DEPURADO!D1268," ")</f>
        <v>44334</v>
      </c>
      <c r="G1274" s="27">
        <f>[1]DEPURADO!F1268</f>
        <v>22126</v>
      </c>
      <c r="H1274" s="28">
        <v>0</v>
      </c>
      <c r="I1274" s="28">
        <f>+[1]DEPURADO!N1268+[1]DEPURADO!O1268</f>
        <v>0</v>
      </c>
      <c r="J1274" s="28">
        <f>+[1]DEPURADO!S1268</f>
        <v>22126</v>
      </c>
      <c r="K1274" s="29">
        <f>+[1]DEPURADO!Q1268+[1]DEPURADO!R1268</f>
        <v>0</v>
      </c>
      <c r="L1274" s="28">
        <v>0</v>
      </c>
      <c r="M1274" s="28">
        <v>0</v>
      </c>
      <c r="N1274" s="28">
        <f t="shared" si="133"/>
        <v>22126</v>
      </c>
      <c r="O1274" s="28">
        <f t="shared" si="134"/>
        <v>0</v>
      </c>
      <c r="P1274" s="24" t="str">
        <f>IF([1]DEPURADO!I1268&gt;1,0,[1]DEPURADO!B1268)</f>
        <v>FEH118696</v>
      </c>
      <c r="Q1274" s="30">
        <f t="shared" si="135"/>
        <v>22126</v>
      </c>
      <c r="R1274" s="31">
        <f t="shared" si="136"/>
        <v>0</v>
      </c>
      <c r="S1274" s="31">
        <f>+[1]DEPURADO!K1268</f>
        <v>0</v>
      </c>
      <c r="T1274" s="23" t="s">
        <v>45</v>
      </c>
      <c r="U1274" s="31">
        <f>+[1]DEPURADO!J1268</f>
        <v>0</v>
      </c>
      <c r="V1274" s="30"/>
      <c r="W1274" s="23" t="s">
        <v>45</v>
      </c>
      <c r="X1274" s="31">
        <f>+[1]DEPURADO!L1268+[1]DEPURADO!M1268</f>
        <v>0</v>
      </c>
      <c r="Y1274" s="23" t="s">
        <v>45</v>
      </c>
      <c r="Z1274" s="31">
        <f t="shared" si="137"/>
        <v>0</v>
      </c>
      <c r="AA1274" s="31"/>
      <c r="AB1274" s="31">
        <v>0</v>
      </c>
      <c r="AC1274" s="31">
        <v>0</v>
      </c>
      <c r="AD1274" s="30"/>
      <c r="AE1274" s="30">
        <f>+[1]DEPURADO!L1268</f>
        <v>0</v>
      </c>
      <c r="AF1274" s="30">
        <v>0</v>
      </c>
      <c r="AG1274" s="30">
        <f t="shared" si="138"/>
        <v>0</v>
      </c>
      <c r="AH1274" s="30">
        <v>0</v>
      </c>
      <c r="AI1274" s="30" t="str">
        <f>+[1]DEPURADO!G1268</f>
        <v>CANCELADO</v>
      </c>
      <c r="AJ1274" s="32"/>
      <c r="AK1274" s="33"/>
    </row>
    <row r="1275" spans="1:37" s="34" customFormat="1" x14ac:dyDescent="0.25">
      <c r="A1275" s="23">
        <f t="shared" si="139"/>
        <v>1267</v>
      </c>
      <c r="B1275" s="24" t="s">
        <v>44</v>
      </c>
      <c r="C1275" s="23" t="str">
        <f>+[1]DEPURADO!A1269</f>
        <v>FEH118698</v>
      </c>
      <c r="D1275" s="23" t="str">
        <f>+[1]DEPURADO!B1269</f>
        <v>FEH118698</v>
      </c>
      <c r="E1275" s="25">
        <f>+[1]DEPURADO!C1269</f>
        <v>44298</v>
      </c>
      <c r="F1275" s="26">
        <f>+IF([1]DEPURADO!D1269&gt;1,[1]DEPURADO!D1269," ")</f>
        <v>44334</v>
      </c>
      <c r="G1275" s="27">
        <f>[1]DEPURADO!F1269</f>
        <v>27599</v>
      </c>
      <c r="H1275" s="28">
        <v>0</v>
      </c>
      <c r="I1275" s="28">
        <f>+[1]DEPURADO!N1269+[1]DEPURADO!O1269</f>
        <v>0</v>
      </c>
      <c r="J1275" s="28">
        <f>+[1]DEPURADO!S1269</f>
        <v>27599</v>
      </c>
      <c r="K1275" s="29">
        <f>+[1]DEPURADO!Q1269+[1]DEPURADO!R1269</f>
        <v>0</v>
      </c>
      <c r="L1275" s="28">
        <v>0</v>
      </c>
      <c r="M1275" s="28">
        <v>0</v>
      </c>
      <c r="N1275" s="28">
        <f t="shared" si="133"/>
        <v>27599</v>
      </c>
      <c r="O1275" s="28">
        <f t="shared" si="134"/>
        <v>0</v>
      </c>
      <c r="P1275" s="24" t="str">
        <f>IF([1]DEPURADO!I1269&gt;1,0,[1]DEPURADO!B1269)</f>
        <v>FEH118698</v>
      </c>
      <c r="Q1275" s="30">
        <f t="shared" si="135"/>
        <v>27599</v>
      </c>
      <c r="R1275" s="31">
        <f t="shared" si="136"/>
        <v>0</v>
      </c>
      <c r="S1275" s="31">
        <f>+[1]DEPURADO!K1269</f>
        <v>0</v>
      </c>
      <c r="T1275" s="23" t="s">
        <v>45</v>
      </c>
      <c r="U1275" s="31">
        <f>+[1]DEPURADO!J1269</f>
        <v>0</v>
      </c>
      <c r="V1275" s="30"/>
      <c r="W1275" s="23" t="s">
        <v>45</v>
      </c>
      <c r="X1275" s="31">
        <f>+[1]DEPURADO!L1269+[1]DEPURADO!M1269</f>
        <v>0</v>
      </c>
      <c r="Y1275" s="23" t="s">
        <v>45</v>
      </c>
      <c r="Z1275" s="31">
        <f t="shared" si="137"/>
        <v>0</v>
      </c>
      <c r="AA1275" s="31"/>
      <c r="AB1275" s="31">
        <v>0</v>
      </c>
      <c r="AC1275" s="31">
        <v>0</v>
      </c>
      <c r="AD1275" s="30"/>
      <c r="AE1275" s="30">
        <f>+[1]DEPURADO!L1269</f>
        <v>0</v>
      </c>
      <c r="AF1275" s="30">
        <v>0</v>
      </c>
      <c r="AG1275" s="30">
        <f t="shared" si="138"/>
        <v>0</v>
      </c>
      <c r="AH1275" s="30">
        <v>0</v>
      </c>
      <c r="AI1275" s="30" t="str">
        <f>+[1]DEPURADO!G1269</f>
        <v>CANCELADO</v>
      </c>
      <c r="AJ1275" s="32"/>
      <c r="AK1275" s="33"/>
    </row>
    <row r="1276" spans="1:37" s="34" customFormat="1" x14ac:dyDescent="0.25">
      <c r="A1276" s="23">
        <f t="shared" si="139"/>
        <v>1268</v>
      </c>
      <c r="B1276" s="24" t="s">
        <v>44</v>
      </c>
      <c r="C1276" s="23" t="str">
        <f>+[1]DEPURADO!A1270</f>
        <v>FEH118700</v>
      </c>
      <c r="D1276" s="23" t="str">
        <f>+[1]DEPURADO!B1270</f>
        <v>FEH118700</v>
      </c>
      <c r="E1276" s="25">
        <f>+[1]DEPURADO!C1270</f>
        <v>44298</v>
      </c>
      <c r="F1276" s="26">
        <f>+IF([1]DEPURADO!D1270&gt;1,[1]DEPURADO!D1270," ")</f>
        <v>44334</v>
      </c>
      <c r="G1276" s="27">
        <f>[1]DEPURADO!F1270</f>
        <v>42760</v>
      </c>
      <c r="H1276" s="28">
        <v>0</v>
      </c>
      <c r="I1276" s="28">
        <f>+[1]DEPURADO!N1270+[1]DEPURADO!O1270</f>
        <v>0</v>
      </c>
      <c r="J1276" s="28">
        <f>+[1]DEPURADO!S1270</f>
        <v>42760</v>
      </c>
      <c r="K1276" s="29">
        <f>+[1]DEPURADO!Q1270+[1]DEPURADO!R1270</f>
        <v>0</v>
      </c>
      <c r="L1276" s="28">
        <v>0</v>
      </c>
      <c r="M1276" s="28">
        <v>0</v>
      </c>
      <c r="N1276" s="28">
        <f t="shared" si="133"/>
        <v>42760</v>
      </c>
      <c r="O1276" s="28">
        <f t="shared" si="134"/>
        <v>0</v>
      </c>
      <c r="P1276" s="24" t="str">
        <f>IF([1]DEPURADO!I1270&gt;1,0,[1]DEPURADO!B1270)</f>
        <v>FEH118700</v>
      </c>
      <c r="Q1276" s="30">
        <f t="shared" si="135"/>
        <v>42760</v>
      </c>
      <c r="R1276" s="31">
        <f t="shared" si="136"/>
        <v>0</v>
      </c>
      <c r="S1276" s="31">
        <f>+[1]DEPURADO!K1270</f>
        <v>0</v>
      </c>
      <c r="T1276" s="23" t="s">
        <v>45</v>
      </c>
      <c r="U1276" s="31">
        <f>+[1]DEPURADO!J1270</f>
        <v>0</v>
      </c>
      <c r="V1276" s="30"/>
      <c r="W1276" s="23" t="s">
        <v>45</v>
      </c>
      <c r="X1276" s="31">
        <f>+[1]DEPURADO!L1270+[1]DEPURADO!M1270</f>
        <v>0</v>
      </c>
      <c r="Y1276" s="23" t="s">
        <v>45</v>
      </c>
      <c r="Z1276" s="31">
        <f t="shared" si="137"/>
        <v>0</v>
      </c>
      <c r="AA1276" s="31"/>
      <c r="AB1276" s="31">
        <v>0</v>
      </c>
      <c r="AC1276" s="31">
        <v>0</v>
      </c>
      <c r="AD1276" s="30"/>
      <c r="AE1276" s="30">
        <f>+[1]DEPURADO!L1270</f>
        <v>0</v>
      </c>
      <c r="AF1276" s="30">
        <v>0</v>
      </c>
      <c r="AG1276" s="30">
        <f t="shared" si="138"/>
        <v>0</v>
      </c>
      <c r="AH1276" s="30">
        <v>0</v>
      </c>
      <c r="AI1276" s="30" t="str">
        <f>+[1]DEPURADO!G1270</f>
        <v>CANCELADO</v>
      </c>
      <c r="AJ1276" s="32"/>
      <c r="AK1276" s="33"/>
    </row>
    <row r="1277" spans="1:37" s="34" customFormat="1" x14ac:dyDescent="0.25">
      <c r="A1277" s="23">
        <f t="shared" si="139"/>
        <v>1269</v>
      </c>
      <c r="B1277" s="24" t="s">
        <v>44</v>
      </c>
      <c r="C1277" s="23" t="str">
        <f>+[1]DEPURADO!A1271</f>
        <v>FEH118701</v>
      </c>
      <c r="D1277" s="23" t="str">
        <f>+[1]DEPURADO!B1271</f>
        <v>FEH118701</v>
      </c>
      <c r="E1277" s="25">
        <f>+[1]DEPURADO!C1271</f>
        <v>44298</v>
      </c>
      <c r="F1277" s="26">
        <f>+IF([1]DEPURADO!D1271&gt;1,[1]DEPURADO!D1271," ")</f>
        <v>44334</v>
      </c>
      <c r="G1277" s="27">
        <f>[1]DEPURADO!F1271</f>
        <v>103936</v>
      </c>
      <c r="H1277" s="28">
        <v>0</v>
      </c>
      <c r="I1277" s="28">
        <f>+[1]DEPURADO!N1271+[1]DEPURADO!O1271</f>
        <v>0</v>
      </c>
      <c r="J1277" s="28">
        <f>+[1]DEPURADO!S1271</f>
        <v>103936</v>
      </c>
      <c r="K1277" s="29">
        <f>+[1]DEPURADO!Q1271+[1]DEPURADO!R1271</f>
        <v>0</v>
      </c>
      <c r="L1277" s="28">
        <v>0</v>
      </c>
      <c r="M1277" s="28">
        <v>0</v>
      </c>
      <c r="N1277" s="28">
        <f t="shared" si="133"/>
        <v>103936</v>
      </c>
      <c r="O1277" s="28">
        <f t="shared" si="134"/>
        <v>0</v>
      </c>
      <c r="P1277" s="24" t="str">
        <f>IF([1]DEPURADO!I1271&gt;1,0,[1]DEPURADO!B1271)</f>
        <v>FEH118701</v>
      </c>
      <c r="Q1277" s="30">
        <f t="shared" si="135"/>
        <v>103936</v>
      </c>
      <c r="R1277" s="31">
        <f t="shared" si="136"/>
        <v>0</v>
      </c>
      <c r="S1277" s="31">
        <f>+[1]DEPURADO!K1271</f>
        <v>0</v>
      </c>
      <c r="T1277" s="23" t="s">
        <v>45</v>
      </c>
      <c r="U1277" s="31">
        <f>+[1]DEPURADO!J1271</f>
        <v>0</v>
      </c>
      <c r="V1277" s="30"/>
      <c r="W1277" s="23" t="s">
        <v>45</v>
      </c>
      <c r="X1277" s="31">
        <f>+[1]DEPURADO!L1271+[1]DEPURADO!M1271</f>
        <v>0</v>
      </c>
      <c r="Y1277" s="23" t="s">
        <v>45</v>
      </c>
      <c r="Z1277" s="31">
        <f t="shared" si="137"/>
        <v>0</v>
      </c>
      <c r="AA1277" s="31"/>
      <c r="AB1277" s="31">
        <v>0</v>
      </c>
      <c r="AC1277" s="31">
        <v>0</v>
      </c>
      <c r="AD1277" s="30"/>
      <c r="AE1277" s="30">
        <f>+[1]DEPURADO!L1271</f>
        <v>0</v>
      </c>
      <c r="AF1277" s="30">
        <v>0</v>
      </c>
      <c r="AG1277" s="30">
        <f t="shared" si="138"/>
        <v>0</v>
      </c>
      <c r="AH1277" s="30">
        <v>0</v>
      </c>
      <c r="AI1277" s="30" t="str">
        <f>+[1]DEPURADO!G1271</f>
        <v>CANCELADO</v>
      </c>
      <c r="AJ1277" s="32"/>
      <c r="AK1277" s="33"/>
    </row>
    <row r="1278" spans="1:37" s="34" customFormat="1" x14ac:dyDescent="0.25">
      <c r="A1278" s="23">
        <f t="shared" si="139"/>
        <v>1270</v>
      </c>
      <c r="B1278" s="24" t="s">
        <v>44</v>
      </c>
      <c r="C1278" s="23" t="str">
        <f>+[1]DEPURADO!A1272</f>
        <v>FEH118706</v>
      </c>
      <c r="D1278" s="23" t="str">
        <f>+[1]DEPURADO!B1272</f>
        <v>FEH118706</v>
      </c>
      <c r="E1278" s="25">
        <f>+[1]DEPURADO!C1272</f>
        <v>44298</v>
      </c>
      <c r="F1278" s="26">
        <f>+IF([1]DEPURADO!D1272&gt;1,[1]DEPURADO!D1272," ")</f>
        <v>44334</v>
      </c>
      <c r="G1278" s="27">
        <f>[1]DEPURADO!F1272</f>
        <v>20933</v>
      </c>
      <c r="H1278" s="28">
        <v>0</v>
      </c>
      <c r="I1278" s="28">
        <f>+[1]DEPURADO!N1272+[1]DEPURADO!O1272</f>
        <v>0</v>
      </c>
      <c r="J1278" s="28">
        <f>+[1]DEPURADO!S1272</f>
        <v>20933</v>
      </c>
      <c r="K1278" s="29">
        <f>+[1]DEPURADO!Q1272+[1]DEPURADO!R1272</f>
        <v>0</v>
      </c>
      <c r="L1278" s="28">
        <v>0</v>
      </c>
      <c r="M1278" s="28">
        <v>0</v>
      </c>
      <c r="N1278" s="28">
        <f t="shared" si="133"/>
        <v>20933</v>
      </c>
      <c r="O1278" s="28">
        <f t="shared" si="134"/>
        <v>0</v>
      </c>
      <c r="P1278" s="24" t="str">
        <f>IF([1]DEPURADO!I1272&gt;1,0,[1]DEPURADO!B1272)</f>
        <v>FEH118706</v>
      </c>
      <c r="Q1278" s="30">
        <f t="shared" si="135"/>
        <v>20933</v>
      </c>
      <c r="R1278" s="31">
        <f t="shared" si="136"/>
        <v>0</v>
      </c>
      <c r="S1278" s="31">
        <f>+[1]DEPURADO!K1272</f>
        <v>0</v>
      </c>
      <c r="T1278" s="23" t="s">
        <v>45</v>
      </c>
      <c r="U1278" s="31">
        <f>+[1]DEPURADO!J1272</f>
        <v>0</v>
      </c>
      <c r="V1278" s="30"/>
      <c r="W1278" s="23" t="s">
        <v>45</v>
      </c>
      <c r="X1278" s="31">
        <f>+[1]DEPURADO!L1272+[1]DEPURADO!M1272</f>
        <v>0</v>
      </c>
      <c r="Y1278" s="23" t="s">
        <v>45</v>
      </c>
      <c r="Z1278" s="31">
        <f t="shared" si="137"/>
        <v>0</v>
      </c>
      <c r="AA1278" s="31"/>
      <c r="AB1278" s="31">
        <v>0</v>
      </c>
      <c r="AC1278" s="31">
        <v>0</v>
      </c>
      <c r="AD1278" s="30"/>
      <c r="AE1278" s="30">
        <f>+[1]DEPURADO!L1272</f>
        <v>0</v>
      </c>
      <c r="AF1278" s="30">
        <v>0</v>
      </c>
      <c r="AG1278" s="30">
        <f t="shared" si="138"/>
        <v>0</v>
      </c>
      <c r="AH1278" s="30">
        <v>0</v>
      </c>
      <c r="AI1278" s="30" t="str">
        <f>+[1]DEPURADO!G1272</f>
        <v>CANCELADO</v>
      </c>
      <c r="AJ1278" s="32"/>
      <c r="AK1278" s="33"/>
    </row>
    <row r="1279" spans="1:37" s="34" customFormat="1" x14ac:dyDescent="0.25">
      <c r="A1279" s="23">
        <f t="shared" si="139"/>
        <v>1271</v>
      </c>
      <c r="B1279" s="24" t="s">
        <v>44</v>
      </c>
      <c r="C1279" s="23" t="str">
        <f>+[1]DEPURADO!A1273</f>
        <v>FEH118728</v>
      </c>
      <c r="D1279" s="23" t="str">
        <f>+[1]DEPURADO!B1273</f>
        <v>FEH118728</v>
      </c>
      <c r="E1279" s="25">
        <f>+[1]DEPURADO!C1273</f>
        <v>44298</v>
      </c>
      <c r="F1279" s="26">
        <f>+IF([1]DEPURADO!D1273&gt;1,[1]DEPURADO!D1273," ")</f>
        <v>44334</v>
      </c>
      <c r="G1279" s="27">
        <f>[1]DEPURADO!F1273</f>
        <v>22126</v>
      </c>
      <c r="H1279" s="28">
        <v>0</v>
      </c>
      <c r="I1279" s="28">
        <f>+[1]DEPURADO!N1273+[1]DEPURADO!O1273</f>
        <v>0</v>
      </c>
      <c r="J1279" s="28">
        <f>+[1]DEPURADO!S1273</f>
        <v>22126</v>
      </c>
      <c r="K1279" s="29">
        <f>+[1]DEPURADO!Q1273+[1]DEPURADO!R1273</f>
        <v>0</v>
      </c>
      <c r="L1279" s="28">
        <v>0</v>
      </c>
      <c r="M1279" s="28">
        <v>0</v>
      </c>
      <c r="N1279" s="28">
        <f t="shared" si="133"/>
        <v>22126</v>
      </c>
      <c r="O1279" s="28">
        <f t="shared" si="134"/>
        <v>0</v>
      </c>
      <c r="P1279" s="24" t="str">
        <f>IF([1]DEPURADO!I1273&gt;1,0,[1]DEPURADO!B1273)</f>
        <v>FEH118728</v>
      </c>
      <c r="Q1279" s="30">
        <f t="shared" si="135"/>
        <v>22126</v>
      </c>
      <c r="R1279" s="31">
        <f t="shared" si="136"/>
        <v>0</v>
      </c>
      <c r="S1279" s="31">
        <f>+[1]DEPURADO!K1273</f>
        <v>0</v>
      </c>
      <c r="T1279" s="23" t="s">
        <v>45</v>
      </c>
      <c r="U1279" s="31">
        <f>+[1]DEPURADO!J1273</f>
        <v>0</v>
      </c>
      <c r="V1279" s="30"/>
      <c r="W1279" s="23" t="s">
        <v>45</v>
      </c>
      <c r="X1279" s="31">
        <f>+[1]DEPURADO!L1273+[1]DEPURADO!M1273</f>
        <v>0</v>
      </c>
      <c r="Y1279" s="23" t="s">
        <v>45</v>
      </c>
      <c r="Z1279" s="31">
        <f t="shared" si="137"/>
        <v>0</v>
      </c>
      <c r="AA1279" s="31"/>
      <c r="AB1279" s="31">
        <v>0</v>
      </c>
      <c r="AC1279" s="31">
        <v>0</v>
      </c>
      <c r="AD1279" s="30"/>
      <c r="AE1279" s="30">
        <f>+[1]DEPURADO!L1273</f>
        <v>0</v>
      </c>
      <c r="AF1279" s="30">
        <v>0</v>
      </c>
      <c r="AG1279" s="30">
        <f t="shared" si="138"/>
        <v>0</v>
      </c>
      <c r="AH1279" s="30">
        <v>0</v>
      </c>
      <c r="AI1279" s="30" t="str">
        <f>+[1]DEPURADO!G1273</f>
        <v>CANCELADO</v>
      </c>
      <c r="AJ1279" s="32"/>
      <c r="AK1279" s="33"/>
    </row>
    <row r="1280" spans="1:37" s="34" customFormat="1" x14ac:dyDescent="0.25">
      <c r="A1280" s="23">
        <f t="shared" si="139"/>
        <v>1272</v>
      </c>
      <c r="B1280" s="24" t="s">
        <v>44</v>
      </c>
      <c r="C1280" s="23" t="str">
        <f>+[1]DEPURADO!A1274</f>
        <v>FEH118829</v>
      </c>
      <c r="D1280" s="23" t="str">
        <f>+[1]DEPURADO!B1274</f>
        <v>FEH118829</v>
      </c>
      <c r="E1280" s="25">
        <f>+[1]DEPURADO!C1274</f>
        <v>44298</v>
      </c>
      <c r="F1280" s="26">
        <f>+IF([1]DEPURADO!D1274&gt;1,[1]DEPURADO!D1274," ")</f>
        <v>44334</v>
      </c>
      <c r="G1280" s="27">
        <f>[1]DEPURADO!F1274</f>
        <v>83430</v>
      </c>
      <c r="H1280" s="28">
        <v>0</v>
      </c>
      <c r="I1280" s="28">
        <f>+[1]DEPURADO!N1274+[1]DEPURADO!O1274</f>
        <v>0</v>
      </c>
      <c r="J1280" s="28">
        <f>+[1]DEPURADO!S1274</f>
        <v>83430</v>
      </c>
      <c r="K1280" s="29">
        <f>+[1]DEPURADO!Q1274+[1]DEPURADO!R1274</f>
        <v>0</v>
      </c>
      <c r="L1280" s="28">
        <v>0</v>
      </c>
      <c r="M1280" s="28">
        <v>0</v>
      </c>
      <c r="N1280" s="28">
        <f t="shared" si="133"/>
        <v>83430</v>
      </c>
      <c r="O1280" s="28">
        <f t="shared" si="134"/>
        <v>0</v>
      </c>
      <c r="P1280" s="24" t="str">
        <f>IF([1]DEPURADO!I1274&gt;1,0,[1]DEPURADO!B1274)</f>
        <v>FEH118829</v>
      </c>
      <c r="Q1280" s="30">
        <f t="shared" si="135"/>
        <v>83430</v>
      </c>
      <c r="R1280" s="31">
        <f t="shared" si="136"/>
        <v>0</v>
      </c>
      <c r="S1280" s="31">
        <f>+[1]DEPURADO!K1274</f>
        <v>0</v>
      </c>
      <c r="T1280" s="23" t="s">
        <v>45</v>
      </c>
      <c r="U1280" s="31">
        <f>+[1]DEPURADO!J1274</f>
        <v>0</v>
      </c>
      <c r="V1280" s="30"/>
      <c r="W1280" s="23" t="s">
        <v>45</v>
      </c>
      <c r="X1280" s="31">
        <f>+[1]DEPURADO!L1274+[1]DEPURADO!M1274</f>
        <v>0</v>
      </c>
      <c r="Y1280" s="23" t="s">
        <v>45</v>
      </c>
      <c r="Z1280" s="31">
        <f t="shared" si="137"/>
        <v>0</v>
      </c>
      <c r="AA1280" s="31"/>
      <c r="AB1280" s="31">
        <v>0</v>
      </c>
      <c r="AC1280" s="31">
        <v>0</v>
      </c>
      <c r="AD1280" s="30"/>
      <c r="AE1280" s="30">
        <f>+[1]DEPURADO!L1274</f>
        <v>0</v>
      </c>
      <c r="AF1280" s="30">
        <v>0</v>
      </c>
      <c r="AG1280" s="30">
        <f t="shared" si="138"/>
        <v>0</v>
      </c>
      <c r="AH1280" s="30">
        <v>0</v>
      </c>
      <c r="AI1280" s="30" t="str">
        <f>+[1]DEPURADO!G1274</f>
        <v>CANCELADO</v>
      </c>
      <c r="AJ1280" s="32"/>
      <c r="AK1280" s="33"/>
    </row>
    <row r="1281" spans="1:37" s="34" customFormat="1" x14ac:dyDescent="0.25">
      <c r="A1281" s="23">
        <f t="shared" si="139"/>
        <v>1273</v>
      </c>
      <c r="B1281" s="24" t="s">
        <v>44</v>
      </c>
      <c r="C1281" s="23" t="str">
        <f>+[1]DEPURADO!A1275</f>
        <v>FEH118832</v>
      </c>
      <c r="D1281" s="23" t="str">
        <f>+[1]DEPURADO!B1275</f>
        <v>FEH118832</v>
      </c>
      <c r="E1281" s="25">
        <f>+[1]DEPURADO!C1275</f>
        <v>44298</v>
      </c>
      <c r="F1281" s="26">
        <f>+IF([1]DEPURADO!D1275&gt;1,[1]DEPURADO!D1275," ")</f>
        <v>44334</v>
      </c>
      <c r="G1281" s="27">
        <f>[1]DEPURADO!F1275</f>
        <v>34299</v>
      </c>
      <c r="H1281" s="28">
        <v>0</v>
      </c>
      <c r="I1281" s="28">
        <f>+[1]DEPURADO!N1275+[1]DEPURADO!O1275</f>
        <v>0</v>
      </c>
      <c r="J1281" s="28">
        <f>+[1]DEPURADO!S1275</f>
        <v>34299</v>
      </c>
      <c r="K1281" s="29">
        <f>+[1]DEPURADO!Q1275+[1]DEPURADO!R1275</f>
        <v>0</v>
      </c>
      <c r="L1281" s="28">
        <v>0</v>
      </c>
      <c r="M1281" s="28">
        <v>0</v>
      </c>
      <c r="N1281" s="28">
        <f t="shared" si="133"/>
        <v>34299</v>
      </c>
      <c r="O1281" s="28">
        <f t="shared" si="134"/>
        <v>0</v>
      </c>
      <c r="P1281" s="24" t="str">
        <f>IF([1]DEPURADO!I1275&gt;1,0,[1]DEPURADO!B1275)</f>
        <v>FEH118832</v>
      </c>
      <c r="Q1281" s="30">
        <f t="shared" si="135"/>
        <v>34299</v>
      </c>
      <c r="R1281" s="31">
        <f t="shared" si="136"/>
        <v>0</v>
      </c>
      <c r="S1281" s="31">
        <f>+[1]DEPURADO!K1275</f>
        <v>0</v>
      </c>
      <c r="T1281" s="23" t="s">
        <v>45</v>
      </c>
      <c r="U1281" s="31">
        <f>+[1]DEPURADO!J1275</f>
        <v>0</v>
      </c>
      <c r="V1281" s="30"/>
      <c r="W1281" s="23" t="s">
        <v>45</v>
      </c>
      <c r="X1281" s="31">
        <f>+[1]DEPURADO!L1275+[1]DEPURADO!M1275</f>
        <v>0</v>
      </c>
      <c r="Y1281" s="23" t="s">
        <v>45</v>
      </c>
      <c r="Z1281" s="31">
        <f t="shared" si="137"/>
        <v>0</v>
      </c>
      <c r="AA1281" s="31"/>
      <c r="AB1281" s="31">
        <v>0</v>
      </c>
      <c r="AC1281" s="31">
        <v>0</v>
      </c>
      <c r="AD1281" s="30"/>
      <c r="AE1281" s="30">
        <f>+[1]DEPURADO!L1275</f>
        <v>0</v>
      </c>
      <c r="AF1281" s="30">
        <v>0</v>
      </c>
      <c r="AG1281" s="30">
        <f t="shared" si="138"/>
        <v>0</v>
      </c>
      <c r="AH1281" s="30">
        <v>0</v>
      </c>
      <c r="AI1281" s="30" t="str">
        <f>+[1]DEPURADO!G1275</f>
        <v>CANCELADO</v>
      </c>
      <c r="AJ1281" s="32"/>
      <c r="AK1281" s="33"/>
    </row>
    <row r="1282" spans="1:37" s="34" customFormat="1" x14ac:dyDescent="0.25">
      <c r="A1282" s="23">
        <f t="shared" si="139"/>
        <v>1274</v>
      </c>
      <c r="B1282" s="24" t="s">
        <v>44</v>
      </c>
      <c r="C1282" s="23" t="str">
        <f>+[1]DEPURADO!A1276</f>
        <v>FEH118855</v>
      </c>
      <c r="D1282" s="23" t="str">
        <f>+[1]DEPURADO!B1276</f>
        <v>FEH118855</v>
      </c>
      <c r="E1282" s="25">
        <f>+[1]DEPURADO!C1276</f>
        <v>44298</v>
      </c>
      <c r="F1282" s="26">
        <f>+IF([1]DEPURADO!D1276&gt;1,[1]DEPURADO!D1276," ")</f>
        <v>44334</v>
      </c>
      <c r="G1282" s="27">
        <f>[1]DEPURADO!F1276</f>
        <v>6096</v>
      </c>
      <c r="H1282" s="28">
        <v>0</v>
      </c>
      <c r="I1282" s="28">
        <f>+[1]DEPURADO!N1276+[1]DEPURADO!O1276</f>
        <v>0</v>
      </c>
      <c r="J1282" s="28">
        <f>+[1]DEPURADO!S1276</f>
        <v>6096</v>
      </c>
      <c r="K1282" s="29">
        <f>+[1]DEPURADO!Q1276+[1]DEPURADO!R1276</f>
        <v>0</v>
      </c>
      <c r="L1282" s="28">
        <v>0</v>
      </c>
      <c r="M1282" s="28">
        <v>0</v>
      </c>
      <c r="N1282" s="28">
        <f t="shared" si="133"/>
        <v>6096</v>
      </c>
      <c r="O1282" s="28">
        <f t="shared" si="134"/>
        <v>0</v>
      </c>
      <c r="P1282" s="24" t="str">
        <f>IF([1]DEPURADO!I1276&gt;1,0,[1]DEPURADO!B1276)</f>
        <v>FEH118855</v>
      </c>
      <c r="Q1282" s="30">
        <f t="shared" si="135"/>
        <v>6096</v>
      </c>
      <c r="R1282" s="31">
        <f t="shared" si="136"/>
        <v>0</v>
      </c>
      <c r="S1282" s="31">
        <f>+[1]DEPURADO!K1276</f>
        <v>0</v>
      </c>
      <c r="T1282" s="23" t="s">
        <v>45</v>
      </c>
      <c r="U1282" s="31">
        <f>+[1]DEPURADO!J1276</f>
        <v>0</v>
      </c>
      <c r="V1282" s="30"/>
      <c r="W1282" s="23" t="s">
        <v>45</v>
      </c>
      <c r="X1282" s="31">
        <f>+[1]DEPURADO!L1276+[1]DEPURADO!M1276</f>
        <v>0</v>
      </c>
      <c r="Y1282" s="23" t="s">
        <v>45</v>
      </c>
      <c r="Z1282" s="31">
        <f t="shared" si="137"/>
        <v>0</v>
      </c>
      <c r="AA1282" s="31"/>
      <c r="AB1282" s="31">
        <v>0</v>
      </c>
      <c r="AC1282" s="31">
        <v>0</v>
      </c>
      <c r="AD1282" s="30"/>
      <c r="AE1282" s="30">
        <f>+[1]DEPURADO!L1276</f>
        <v>0</v>
      </c>
      <c r="AF1282" s="30">
        <v>0</v>
      </c>
      <c r="AG1282" s="30">
        <f t="shared" si="138"/>
        <v>0</v>
      </c>
      <c r="AH1282" s="30">
        <v>0</v>
      </c>
      <c r="AI1282" s="30" t="str">
        <f>+[1]DEPURADO!G1276</f>
        <v>CANCELADO</v>
      </c>
      <c r="AJ1282" s="32"/>
      <c r="AK1282" s="33"/>
    </row>
    <row r="1283" spans="1:37" s="34" customFormat="1" x14ac:dyDescent="0.25">
      <c r="A1283" s="23">
        <f t="shared" si="139"/>
        <v>1275</v>
      </c>
      <c r="B1283" s="24" t="s">
        <v>44</v>
      </c>
      <c r="C1283" s="23" t="str">
        <f>+[1]DEPURADO!A1277</f>
        <v>FEH118856</v>
      </c>
      <c r="D1283" s="23" t="str">
        <f>+[1]DEPURADO!B1277</f>
        <v>FEH118856</v>
      </c>
      <c r="E1283" s="25">
        <f>+[1]DEPURADO!C1277</f>
        <v>44298</v>
      </c>
      <c r="F1283" s="26">
        <f>+IF([1]DEPURADO!D1277&gt;1,[1]DEPURADO!D1277," ")</f>
        <v>44334</v>
      </c>
      <c r="G1283" s="27">
        <f>[1]DEPURADO!F1277</f>
        <v>13451</v>
      </c>
      <c r="H1283" s="28">
        <v>0</v>
      </c>
      <c r="I1283" s="28">
        <f>+[1]DEPURADO!N1277+[1]DEPURADO!O1277</f>
        <v>0</v>
      </c>
      <c r="J1283" s="28">
        <f>+[1]DEPURADO!S1277</f>
        <v>13451</v>
      </c>
      <c r="K1283" s="29">
        <f>+[1]DEPURADO!Q1277+[1]DEPURADO!R1277</f>
        <v>0</v>
      </c>
      <c r="L1283" s="28">
        <v>0</v>
      </c>
      <c r="M1283" s="28">
        <v>0</v>
      </c>
      <c r="N1283" s="28">
        <f t="shared" si="133"/>
        <v>13451</v>
      </c>
      <c r="O1283" s="28">
        <f t="shared" si="134"/>
        <v>0</v>
      </c>
      <c r="P1283" s="24" t="str">
        <f>IF([1]DEPURADO!I1277&gt;1,0,[1]DEPURADO!B1277)</f>
        <v>FEH118856</v>
      </c>
      <c r="Q1283" s="30">
        <f t="shared" si="135"/>
        <v>13451</v>
      </c>
      <c r="R1283" s="31">
        <f t="shared" si="136"/>
        <v>0</v>
      </c>
      <c r="S1283" s="31">
        <f>+[1]DEPURADO!K1277</f>
        <v>0</v>
      </c>
      <c r="T1283" s="23" t="s">
        <v>45</v>
      </c>
      <c r="U1283" s="31">
        <f>+[1]DEPURADO!J1277</f>
        <v>0</v>
      </c>
      <c r="V1283" s="30"/>
      <c r="W1283" s="23" t="s">
        <v>45</v>
      </c>
      <c r="X1283" s="31">
        <f>+[1]DEPURADO!L1277+[1]DEPURADO!M1277</f>
        <v>0</v>
      </c>
      <c r="Y1283" s="23" t="s">
        <v>45</v>
      </c>
      <c r="Z1283" s="31">
        <f t="shared" si="137"/>
        <v>0</v>
      </c>
      <c r="AA1283" s="31"/>
      <c r="AB1283" s="31">
        <v>0</v>
      </c>
      <c r="AC1283" s="31">
        <v>0</v>
      </c>
      <c r="AD1283" s="30"/>
      <c r="AE1283" s="30">
        <f>+[1]DEPURADO!L1277</f>
        <v>0</v>
      </c>
      <c r="AF1283" s="30">
        <v>0</v>
      </c>
      <c r="AG1283" s="30">
        <f t="shared" si="138"/>
        <v>0</v>
      </c>
      <c r="AH1283" s="30">
        <v>0</v>
      </c>
      <c r="AI1283" s="30" t="str">
        <f>+[1]DEPURADO!G1277</f>
        <v>CANCELADO</v>
      </c>
      <c r="AJ1283" s="32"/>
      <c r="AK1283" s="33"/>
    </row>
    <row r="1284" spans="1:37" s="34" customFormat="1" x14ac:dyDescent="0.25">
      <c r="A1284" s="23">
        <f t="shared" si="139"/>
        <v>1276</v>
      </c>
      <c r="B1284" s="24" t="s">
        <v>44</v>
      </c>
      <c r="C1284" s="23" t="str">
        <f>+[1]DEPURADO!A1278</f>
        <v>FEH118904</v>
      </c>
      <c r="D1284" s="23" t="str">
        <f>+[1]DEPURADO!B1278</f>
        <v>FEH118904</v>
      </c>
      <c r="E1284" s="25">
        <f>+[1]DEPURADO!C1278</f>
        <v>44298</v>
      </c>
      <c r="F1284" s="26">
        <f>+IF([1]DEPURADO!D1278&gt;1,[1]DEPURADO!D1278," ")</f>
        <v>44334</v>
      </c>
      <c r="G1284" s="27">
        <f>[1]DEPURADO!F1278</f>
        <v>40891</v>
      </c>
      <c r="H1284" s="28">
        <v>0</v>
      </c>
      <c r="I1284" s="28">
        <f>+[1]DEPURADO!N1278+[1]DEPURADO!O1278</f>
        <v>0</v>
      </c>
      <c r="J1284" s="28">
        <f>+[1]DEPURADO!S1278</f>
        <v>40891</v>
      </c>
      <c r="K1284" s="29">
        <f>+[1]DEPURADO!Q1278+[1]DEPURADO!R1278</f>
        <v>0</v>
      </c>
      <c r="L1284" s="28">
        <v>0</v>
      </c>
      <c r="M1284" s="28">
        <v>0</v>
      </c>
      <c r="N1284" s="28">
        <f t="shared" si="133"/>
        <v>40891</v>
      </c>
      <c r="O1284" s="28">
        <f t="shared" si="134"/>
        <v>0</v>
      </c>
      <c r="P1284" s="24" t="str">
        <f>IF([1]DEPURADO!I1278&gt;1,0,[1]DEPURADO!B1278)</f>
        <v>FEH118904</v>
      </c>
      <c r="Q1284" s="30">
        <f t="shared" si="135"/>
        <v>40891</v>
      </c>
      <c r="R1284" s="31">
        <f t="shared" si="136"/>
        <v>0</v>
      </c>
      <c r="S1284" s="31">
        <f>+[1]DEPURADO!K1278</f>
        <v>0</v>
      </c>
      <c r="T1284" s="23" t="s">
        <v>45</v>
      </c>
      <c r="U1284" s="31">
        <f>+[1]DEPURADO!J1278</f>
        <v>0</v>
      </c>
      <c r="V1284" s="30"/>
      <c r="W1284" s="23" t="s">
        <v>45</v>
      </c>
      <c r="X1284" s="31">
        <f>+[1]DEPURADO!L1278+[1]DEPURADO!M1278</f>
        <v>0</v>
      </c>
      <c r="Y1284" s="23" t="s">
        <v>45</v>
      </c>
      <c r="Z1284" s="31">
        <f t="shared" si="137"/>
        <v>0</v>
      </c>
      <c r="AA1284" s="31"/>
      <c r="AB1284" s="31">
        <v>0</v>
      </c>
      <c r="AC1284" s="31">
        <v>0</v>
      </c>
      <c r="AD1284" s="30"/>
      <c r="AE1284" s="30">
        <f>+[1]DEPURADO!L1278</f>
        <v>0</v>
      </c>
      <c r="AF1284" s="30">
        <v>0</v>
      </c>
      <c r="AG1284" s="30">
        <f t="shared" si="138"/>
        <v>0</v>
      </c>
      <c r="AH1284" s="30">
        <v>0</v>
      </c>
      <c r="AI1284" s="30" t="str">
        <f>+[1]DEPURADO!G1278</f>
        <v>CANCELADO</v>
      </c>
      <c r="AJ1284" s="32"/>
      <c r="AK1284" s="33"/>
    </row>
    <row r="1285" spans="1:37" s="34" customFormat="1" x14ac:dyDescent="0.25">
      <c r="A1285" s="23">
        <f t="shared" si="139"/>
        <v>1277</v>
      </c>
      <c r="B1285" s="24" t="s">
        <v>44</v>
      </c>
      <c r="C1285" s="23" t="str">
        <f>+[1]DEPURADO!A1279</f>
        <v>FEH118906</v>
      </c>
      <c r="D1285" s="23" t="str">
        <f>+[1]DEPURADO!B1279</f>
        <v>FEH118906</v>
      </c>
      <c r="E1285" s="25">
        <f>+[1]DEPURADO!C1279</f>
        <v>44298</v>
      </c>
      <c r="F1285" s="26">
        <f>+IF([1]DEPURADO!D1279&gt;1,[1]DEPURADO!D1279," ")</f>
        <v>44334</v>
      </c>
      <c r="G1285" s="27">
        <f>[1]DEPURADO!F1279</f>
        <v>188074</v>
      </c>
      <c r="H1285" s="28">
        <v>0</v>
      </c>
      <c r="I1285" s="28">
        <f>+[1]DEPURADO!N1279+[1]DEPURADO!O1279</f>
        <v>0</v>
      </c>
      <c r="J1285" s="28">
        <f>+[1]DEPURADO!S1279</f>
        <v>188074</v>
      </c>
      <c r="K1285" s="29">
        <f>+[1]DEPURADO!Q1279+[1]DEPURADO!R1279</f>
        <v>0</v>
      </c>
      <c r="L1285" s="28">
        <v>0</v>
      </c>
      <c r="M1285" s="28">
        <v>0</v>
      </c>
      <c r="N1285" s="28">
        <f t="shared" si="133"/>
        <v>188074</v>
      </c>
      <c r="O1285" s="28">
        <f t="shared" si="134"/>
        <v>0</v>
      </c>
      <c r="P1285" s="24" t="str">
        <f>IF([1]DEPURADO!I1279&gt;1,0,[1]DEPURADO!B1279)</f>
        <v>FEH118906</v>
      </c>
      <c r="Q1285" s="30">
        <f t="shared" si="135"/>
        <v>188074</v>
      </c>
      <c r="R1285" s="31">
        <f t="shared" si="136"/>
        <v>0</v>
      </c>
      <c r="S1285" s="31">
        <f>+[1]DEPURADO!K1279</f>
        <v>0</v>
      </c>
      <c r="T1285" s="23" t="s">
        <v>45</v>
      </c>
      <c r="U1285" s="31">
        <f>+[1]DEPURADO!J1279</f>
        <v>0</v>
      </c>
      <c r="V1285" s="30"/>
      <c r="W1285" s="23" t="s">
        <v>45</v>
      </c>
      <c r="X1285" s="31">
        <f>+[1]DEPURADO!L1279+[1]DEPURADO!M1279</f>
        <v>0</v>
      </c>
      <c r="Y1285" s="23" t="s">
        <v>45</v>
      </c>
      <c r="Z1285" s="31">
        <f t="shared" si="137"/>
        <v>0</v>
      </c>
      <c r="AA1285" s="31"/>
      <c r="AB1285" s="31">
        <v>0</v>
      </c>
      <c r="AC1285" s="31">
        <v>0</v>
      </c>
      <c r="AD1285" s="30"/>
      <c r="AE1285" s="30">
        <f>+[1]DEPURADO!L1279</f>
        <v>0</v>
      </c>
      <c r="AF1285" s="30">
        <v>0</v>
      </c>
      <c r="AG1285" s="30">
        <f t="shared" si="138"/>
        <v>0</v>
      </c>
      <c r="AH1285" s="30">
        <v>0</v>
      </c>
      <c r="AI1285" s="30" t="str">
        <f>+[1]DEPURADO!G1279</f>
        <v>CANCELADO</v>
      </c>
      <c r="AJ1285" s="32"/>
      <c r="AK1285" s="33"/>
    </row>
    <row r="1286" spans="1:37" s="34" customFormat="1" x14ac:dyDescent="0.25">
      <c r="A1286" s="23">
        <f t="shared" si="139"/>
        <v>1278</v>
      </c>
      <c r="B1286" s="24" t="s">
        <v>44</v>
      </c>
      <c r="C1286" s="23" t="str">
        <f>+[1]DEPURADO!A1280</f>
        <v>FEH118911</v>
      </c>
      <c r="D1286" s="23" t="str">
        <f>+[1]DEPURADO!B1280</f>
        <v>FEH118911</v>
      </c>
      <c r="E1286" s="25">
        <f>+[1]DEPURADO!C1280</f>
        <v>44298</v>
      </c>
      <c r="F1286" s="26">
        <f>+IF([1]DEPURADO!D1280&gt;1,[1]DEPURADO!D1280," ")</f>
        <v>44334</v>
      </c>
      <c r="G1286" s="27">
        <f>[1]DEPURADO!F1280</f>
        <v>34299</v>
      </c>
      <c r="H1286" s="28">
        <v>0</v>
      </c>
      <c r="I1286" s="28">
        <f>+[1]DEPURADO!N1280+[1]DEPURADO!O1280</f>
        <v>0</v>
      </c>
      <c r="J1286" s="28">
        <f>+[1]DEPURADO!S1280</f>
        <v>34299</v>
      </c>
      <c r="K1286" s="29">
        <f>+[1]DEPURADO!Q1280+[1]DEPURADO!R1280</f>
        <v>0</v>
      </c>
      <c r="L1286" s="28">
        <v>0</v>
      </c>
      <c r="M1286" s="28">
        <v>0</v>
      </c>
      <c r="N1286" s="28">
        <f t="shared" si="133"/>
        <v>34299</v>
      </c>
      <c r="O1286" s="28">
        <f t="shared" si="134"/>
        <v>0</v>
      </c>
      <c r="P1286" s="24" t="str">
        <f>IF([1]DEPURADO!I1280&gt;1,0,[1]DEPURADO!B1280)</f>
        <v>FEH118911</v>
      </c>
      <c r="Q1286" s="30">
        <f t="shared" si="135"/>
        <v>34299</v>
      </c>
      <c r="R1286" s="31">
        <f t="shared" si="136"/>
        <v>0</v>
      </c>
      <c r="S1286" s="31">
        <f>+[1]DEPURADO!K1280</f>
        <v>0</v>
      </c>
      <c r="T1286" s="23" t="s">
        <v>45</v>
      </c>
      <c r="U1286" s="31">
        <f>+[1]DEPURADO!J1280</f>
        <v>0</v>
      </c>
      <c r="V1286" s="30"/>
      <c r="W1286" s="23" t="s">
        <v>45</v>
      </c>
      <c r="X1286" s="31">
        <f>+[1]DEPURADO!L1280+[1]DEPURADO!M1280</f>
        <v>0</v>
      </c>
      <c r="Y1286" s="23" t="s">
        <v>45</v>
      </c>
      <c r="Z1286" s="31">
        <f t="shared" si="137"/>
        <v>0</v>
      </c>
      <c r="AA1286" s="31"/>
      <c r="AB1286" s="31">
        <v>0</v>
      </c>
      <c r="AC1286" s="31">
        <v>0</v>
      </c>
      <c r="AD1286" s="30"/>
      <c r="AE1286" s="30">
        <f>+[1]DEPURADO!L1280</f>
        <v>0</v>
      </c>
      <c r="AF1286" s="30">
        <v>0</v>
      </c>
      <c r="AG1286" s="30">
        <f t="shared" si="138"/>
        <v>0</v>
      </c>
      <c r="AH1286" s="30">
        <v>0</v>
      </c>
      <c r="AI1286" s="30" t="str">
        <f>+[1]DEPURADO!G1280</f>
        <v>CANCELADO</v>
      </c>
      <c r="AJ1286" s="32"/>
      <c r="AK1286" s="33"/>
    </row>
    <row r="1287" spans="1:37" s="34" customFormat="1" x14ac:dyDescent="0.25">
      <c r="A1287" s="23">
        <f t="shared" si="139"/>
        <v>1279</v>
      </c>
      <c r="B1287" s="24" t="s">
        <v>44</v>
      </c>
      <c r="C1287" s="23" t="str">
        <f>+[1]DEPURADO!A1281</f>
        <v>FEH118913</v>
      </c>
      <c r="D1287" s="23" t="str">
        <f>+[1]DEPURADO!B1281</f>
        <v>FEH118913</v>
      </c>
      <c r="E1287" s="25">
        <f>+[1]DEPURADO!C1281</f>
        <v>44298</v>
      </c>
      <c r="F1287" s="26">
        <f>+IF([1]DEPURADO!D1281&gt;1,[1]DEPURADO!D1281," ")</f>
        <v>44334</v>
      </c>
      <c r="G1287" s="27">
        <f>[1]DEPURADO!F1281</f>
        <v>14955</v>
      </c>
      <c r="H1287" s="28">
        <v>0</v>
      </c>
      <c r="I1287" s="28">
        <f>+[1]DEPURADO!N1281+[1]DEPURADO!O1281</f>
        <v>0</v>
      </c>
      <c r="J1287" s="28">
        <f>+[1]DEPURADO!S1281</f>
        <v>14955</v>
      </c>
      <c r="K1287" s="29">
        <f>+[1]DEPURADO!Q1281+[1]DEPURADO!R1281</f>
        <v>0</v>
      </c>
      <c r="L1287" s="28">
        <v>0</v>
      </c>
      <c r="M1287" s="28">
        <v>0</v>
      </c>
      <c r="N1287" s="28">
        <f t="shared" si="133"/>
        <v>14955</v>
      </c>
      <c r="O1287" s="28">
        <f t="shared" si="134"/>
        <v>0</v>
      </c>
      <c r="P1287" s="24" t="str">
        <f>IF([1]DEPURADO!I1281&gt;1,0,[1]DEPURADO!B1281)</f>
        <v>FEH118913</v>
      </c>
      <c r="Q1287" s="30">
        <f t="shared" si="135"/>
        <v>14955</v>
      </c>
      <c r="R1287" s="31">
        <f t="shared" si="136"/>
        <v>0</v>
      </c>
      <c r="S1287" s="31">
        <f>+[1]DEPURADO!K1281</f>
        <v>0</v>
      </c>
      <c r="T1287" s="23" t="s">
        <v>45</v>
      </c>
      <c r="U1287" s="31">
        <f>+[1]DEPURADO!J1281</f>
        <v>0</v>
      </c>
      <c r="V1287" s="30"/>
      <c r="W1287" s="23" t="s">
        <v>45</v>
      </c>
      <c r="X1287" s="31">
        <f>+[1]DEPURADO!L1281+[1]DEPURADO!M1281</f>
        <v>0</v>
      </c>
      <c r="Y1287" s="23" t="s">
        <v>45</v>
      </c>
      <c r="Z1287" s="31">
        <f t="shared" si="137"/>
        <v>0</v>
      </c>
      <c r="AA1287" s="31"/>
      <c r="AB1287" s="31">
        <v>0</v>
      </c>
      <c r="AC1287" s="31">
        <v>0</v>
      </c>
      <c r="AD1287" s="30"/>
      <c r="AE1287" s="30">
        <f>+[1]DEPURADO!L1281</f>
        <v>0</v>
      </c>
      <c r="AF1287" s="30">
        <v>0</v>
      </c>
      <c r="AG1287" s="30">
        <f t="shared" si="138"/>
        <v>0</v>
      </c>
      <c r="AH1287" s="30">
        <v>0</v>
      </c>
      <c r="AI1287" s="30" t="str">
        <f>+[1]DEPURADO!G1281</f>
        <v>CANCELADO</v>
      </c>
      <c r="AJ1287" s="32"/>
      <c r="AK1287" s="33"/>
    </row>
    <row r="1288" spans="1:37" s="34" customFormat="1" x14ac:dyDescent="0.25">
      <c r="A1288" s="23">
        <f t="shared" si="139"/>
        <v>1280</v>
      </c>
      <c r="B1288" s="24" t="s">
        <v>44</v>
      </c>
      <c r="C1288" s="23" t="str">
        <f>+[1]DEPURADO!A1282</f>
        <v>FEH118916</v>
      </c>
      <c r="D1288" s="23" t="str">
        <f>+[1]DEPURADO!B1282</f>
        <v>FEH118916</v>
      </c>
      <c r="E1288" s="25">
        <f>+[1]DEPURADO!C1282</f>
        <v>44298</v>
      </c>
      <c r="F1288" s="26">
        <f>+IF([1]DEPURADO!D1282&gt;1,[1]DEPURADO!D1282," ")</f>
        <v>44334</v>
      </c>
      <c r="G1288" s="27">
        <f>[1]DEPURADO!F1282</f>
        <v>34299</v>
      </c>
      <c r="H1288" s="28">
        <v>0</v>
      </c>
      <c r="I1288" s="28">
        <f>+[1]DEPURADO!N1282+[1]DEPURADO!O1282</f>
        <v>0</v>
      </c>
      <c r="J1288" s="28">
        <f>+[1]DEPURADO!S1282</f>
        <v>34299</v>
      </c>
      <c r="K1288" s="29">
        <f>+[1]DEPURADO!Q1282+[1]DEPURADO!R1282</f>
        <v>0</v>
      </c>
      <c r="L1288" s="28">
        <v>0</v>
      </c>
      <c r="M1288" s="28">
        <v>0</v>
      </c>
      <c r="N1288" s="28">
        <f t="shared" si="133"/>
        <v>34299</v>
      </c>
      <c r="O1288" s="28">
        <f t="shared" si="134"/>
        <v>0</v>
      </c>
      <c r="P1288" s="24" t="str">
        <f>IF([1]DEPURADO!I1282&gt;1,0,[1]DEPURADO!B1282)</f>
        <v>FEH118916</v>
      </c>
      <c r="Q1288" s="30">
        <f t="shared" si="135"/>
        <v>34299</v>
      </c>
      <c r="R1288" s="31">
        <f t="shared" si="136"/>
        <v>0</v>
      </c>
      <c r="S1288" s="31">
        <f>+[1]DEPURADO!K1282</f>
        <v>0</v>
      </c>
      <c r="T1288" s="23" t="s">
        <v>45</v>
      </c>
      <c r="U1288" s="31">
        <f>+[1]DEPURADO!J1282</f>
        <v>0</v>
      </c>
      <c r="V1288" s="30"/>
      <c r="W1288" s="23" t="s">
        <v>45</v>
      </c>
      <c r="X1288" s="31">
        <f>+[1]DEPURADO!L1282+[1]DEPURADO!M1282</f>
        <v>0</v>
      </c>
      <c r="Y1288" s="23" t="s">
        <v>45</v>
      </c>
      <c r="Z1288" s="31">
        <f t="shared" si="137"/>
        <v>0</v>
      </c>
      <c r="AA1288" s="31"/>
      <c r="AB1288" s="31">
        <v>0</v>
      </c>
      <c r="AC1288" s="31">
        <v>0</v>
      </c>
      <c r="AD1288" s="30"/>
      <c r="AE1288" s="30">
        <f>+[1]DEPURADO!L1282</f>
        <v>0</v>
      </c>
      <c r="AF1288" s="30">
        <v>0</v>
      </c>
      <c r="AG1288" s="30">
        <f t="shared" si="138"/>
        <v>0</v>
      </c>
      <c r="AH1288" s="30">
        <v>0</v>
      </c>
      <c r="AI1288" s="30" t="str">
        <f>+[1]DEPURADO!G1282</f>
        <v>CANCELADO</v>
      </c>
      <c r="AJ1288" s="32"/>
      <c r="AK1288" s="33"/>
    </row>
    <row r="1289" spans="1:37" s="34" customFormat="1" x14ac:dyDescent="0.25">
      <c r="A1289" s="23">
        <f t="shared" si="139"/>
        <v>1281</v>
      </c>
      <c r="B1289" s="24" t="s">
        <v>44</v>
      </c>
      <c r="C1289" s="23" t="str">
        <f>+[1]DEPURADO!A1283</f>
        <v>FEH118936</v>
      </c>
      <c r="D1289" s="23" t="str">
        <f>+[1]DEPURADO!B1283</f>
        <v>FEH118936</v>
      </c>
      <c r="E1289" s="25">
        <f>+[1]DEPURADO!C1283</f>
        <v>44298</v>
      </c>
      <c r="F1289" s="26">
        <f>+IF([1]DEPURADO!D1283&gt;1,[1]DEPURADO!D1283," ")</f>
        <v>44368</v>
      </c>
      <c r="G1289" s="27">
        <f>[1]DEPURADO!F1283</f>
        <v>216994</v>
      </c>
      <c r="H1289" s="28">
        <v>0</v>
      </c>
      <c r="I1289" s="28">
        <f>+[1]DEPURADO!N1283+[1]DEPURADO!O1283</f>
        <v>0</v>
      </c>
      <c r="J1289" s="28">
        <f>+[1]DEPURADO!S1283</f>
        <v>0</v>
      </c>
      <c r="K1289" s="29">
        <f>+[1]DEPURADO!Q1283+[1]DEPURADO!R1283</f>
        <v>0</v>
      </c>
      <c r="L1289" s="28">
        <v>0</v>
      </c>
      <c r="M1289" s="28">
        <v>0</v>
      </c>
      <c r="N1289" s="28">
        <f t="shared" si="133"/>
        <v>0</v>
      </c>
      <c r="O1289" s="28">
        <f t="shared" si="134"/>
        <v>216994</v>
      </c>
      <c r="P1289" s="24" t="str">
        <f>IF([1]DEPURADO!I1283&gt;1,0,[1]DEPURADO!B1283)</f>
        <v>FEH118936</v>
      </c>
      <c r="Q1289" s="30">
        <f t="shared" si="135"/>
        <v>216994</v>
      </c>
      <c r="R1289" s="31">
        <f t="shared" si="136"/>
        <v>0</v>
      </c>
      <c r="S1289" s="31">
        <f>+[1]DEPURADO!K1283</f>
        <v>0</v>
      </c>
      <c r="T1289" s="23" t="s">
        <v>45</v>
      </c>
      <c r="U1289" s="31">
        <f>+[1]DEPURADO!J1283</f>
        <v>216994</v>
      </c>
      <c r="V1289" s="30"/>
      <c r="W1289" s="23" t="s">
        <v>45</v>
      </c>
      <c r="X1289" s="31">
        <f>+[1]DEPURADO!L1283+[1]DEPURADO!M1283</f>
        <v>0</v>
      </c>
      <c r="Y1289" s="23" t="s">
        <v>45</v>
      </c>
      <c r="Z1289" s="31">
        <f t="shared" si="137"/>
        <v>0</v>
      </c>
      <c r="AA1289" s="31"/>
      <c r="AB1289" s="31">
        <v>0</v>
      </c>
      <c r="AC1289" s="31">
        <v>0</v>
      </c>
      <c r="AD1289" s="30"/>
      <c r="AE1289" s="30">
        <f>+[1]DEPURADO!L1283</f>
        <v>0</v>
      </c>
      <c r="AF1289" s="30">
        <v>0</v>
      </c>
      <c r="AG1289" s="30">
        <f t="shared" si="138"/>
        <v>0</v>
      </c>
      <c r="AH1289" s="30">
        <v>0</v>
      </c>
      <c r="AI1289" s="30" t="str">
        <f>+[1]DEPURADO!G1283</f>
        <v>EN REVISION ADRES-CANASTA COVID</v>
      </c>
      <c r="AJ1289" s="32"/>
      <c r="AK1289" s="33"/>
    </row>
    <row r="1290" spans="1:37" s="34" customFormat="1" x14ac:dyDescent="0.25">
      <c r="A1290" s="23">
        <f t="shared" si="139"/>
        <v>1282</v>
      </c>
      <c r="B1290" s="24" t="s">
        <v>44</v>
      </c>
      <c r="C1290" s="23" t="str">
        <f>+[1]DEPURADO!A1284</f>
        <v>FEH118938</v>
      </c>
      <c r="D1290" s="23" t="str">
        <f>+[1]DEPURADO!B1284</f>
        <v>FEH118938</v>
      </c>
      <c r="E1290" s="25">
        <f>+[1]DEPURADO!C1284</f>
        <v>44298</v>
      </c>
      <c r="F1290" s="26">
        <f>+IF([1]DEPURADO!D1284&gt;1,[1]DEPURADO!D1284," ")</f>
        <v>44334</v>
      </c>
      <c r="G1290" s="27">
        <f>[1]DEPURADO!F1284</f>
        <v>450134</v>
      </c>
      <c r="H1290" s="28">
        <v>0</v>
      </c>
      <c r="I1290" s="28">
        <f>+[1]DEPURADO!N1284+[1]DEPURADO!O1284</f>
        <v>0</v>
      </c>
      <c r="J1290" s="28">
        <f>+[1]DEPURADO!S1284</f>
        <v>450134</v>
      </c>
      <c r="K1290" s="29">
        <f>+[1]DEPURADO!Q1284+[1]DEPURADO!R1284</f>
        <v>0</v>
      </c>
      <c r="L1290" s="28">
        <v>0</v>
      </c>
      <c r="M1290" s="28">
        <v>0</v>
      </c>
      <c r="N1290" s="28">
        <f t="shared" ref="N1290:N1353" si="140">+SUM(J1290:M1290)</f>
        <v>450134</v>
      </c>
      <c r="O1290" s="28">
        <f t="shared" ref="O1290:O1353" si="141">+G1290-I1290-N1290</f>
        <v>0</v>
      </c>
      <c r="P1290" s="24" t="str">
        <f>IF([1]DEPURADO!I1284&gt;1,0,[1]DEPURADO!B1284)</f>
        <v>FEH118938</v>
      </c>
      <c r="Q1290" s="30">
        <f t="shared" ref="Q1290:Q1353" si="142">+IF(P1290&gt;0,G1290,0)</f>
        <v>450134</v>
      </c>
      <c r="R1290" s="31">
        <f t="shared" ref="R1290:R1353" si="143">IF(P1290=0,G1290,0)</f>
        <v>0</v>
      </c>
      <c r="S1290" s="31">
        <f>+[1]DEPURADO!K1284</f>
        <v>0</v>
      </c>
      <c r="T1290" s="23" t="s">
        <v>45</v>
      </c>
      <c r="U1290" s="31">
        <f>+[1]DEPURADO!J1284</f>
        <v>0</v>
      </c>
      <c r="V1290" s="30"/>
      <c r="W1290" s="23" t="s">
        <v>45</v>
      </c>
      <c r="X1290" s="31">
        <f>+[1]DEPURADO!L1284+[1]DEPURADO!M1284</f>
        <v>0</v>
      </c>
      <c r="Y1290" s="23" t="s">
        <v>45</v>
      </c>
      <c r="Z1290" s="31">
        <f t="shared" ref="Z1290:Z1353" si="144">+X1290-AE1290+IF(X1290-AE1290&lt;-1,-X1290+AE1290,0)</f>
        <v>0</v>
      </c>
      <c r="AA1290" s="31"/>
      <c r="AB1290" s="31">
        <v>0</v>
      </c>
      <c r="AC1290" s="31">
        <v>0</v>
      </c>
      <c r="AD1290" s="30"/>
      <c r="AE1290" s="30">
        <f>+[1]DEPURADO!L1284</f>
        <v>0</v>
      </c>
      <c r="AF1290" s="30">
        <v>0</v>
      </c>
      <c r="AG1290" s="30">
        <f t="shared" ref="AG1290:AG1353" si="145">+G1290-I1290-N1290-R1290-Z1290-AC1290-AE1290-S1290-U1290</f>
        <v>0</v>
      </c>
      <c r="AH1290" s="30">
        <v>0</v>
      </c>
      <c r="AI1290" s="30" t="str">
        <f>+[1]DEPURADO!G1284</f>
        <v>CANCELADO</v>
      </c>
      <c r="AJ1290" s="32"/>
      <c r="AK1290" s="33"/>
    </row>
    <row r="1291" spans="1:37" s="34" customFormat="1" x14ac:dyDescent="0.25">
      <c r="A1291" s="23">
        <f t="shared" ref="A1291:A1354" si="146">+A1290+1</f>
        <v>1283</v>
      </c>
      <c r="B1291" s="24" t="s">
        <v>44</v>
      </c>
      <c r="C1291" s="23" t="str">
        <f>+[1]DEPURADO!A1285</f>
        <v>FEH118939</v>
      </c>
      <c r="D1291" s="23" t="str">
        <f>+[1]DEPURADO!B1285</f>
        <v>FEH118939</v>
      </c>
      <c r="E1291" s="25">
        <f>+[1]DEPURADO!C1285</f>
        <v>44298</v>
      </c>
      <c r="F1291" s="26">
        <f>+IF([1]DEPURADO!D1285&gt;1,[1]DEPURADO!D1285," ")</f>
        <v>44356</v>
      </c>
      <c r="G1291" s="27">
        <f>[1]DEPURADO!F1285</f>
        <v>80832</v>
      </c>
      <c r="H1291" s="28">
        <v>0</v>
      </c>
      <c r="I1291" s="28">
        <f>+[1]DEPURADO!N1285+[1]DEPURADO!O1285</f>
        <v>0</v>
      </c>
      <c r="J1291" s="28">
        <f>+[1]DEPURADO!S1285</f>
        <v>0</v>
      </c>
      <c r="K1291" s="29">
        <f>+[1]DEPURADO!Q1285+[1]DEPURADO!R1285</f>
        <v>0</v>
      </c>
      <c r="L1291" s="28">
        <v>0</v>
      </c>
      <c r="M1291" s="28">
        <v>0</v>
      </c>
      <c r="N1291" s="28">
        <f t="shared" si="140"/>
        <v>0</v>
      </c>
      <c r="O1291" s="28">
        <f t="shared" si="141"/>
        <v>80832</v>
      </c>
      <c r="P1291" s="24" t="str">
        <f>IF([1]DEPURADO!I1285&gt;1,0,[1]DEPURADO!B1285)</f>
        <v>FEH118939</v>
      </c>
      <c r="Q1291" s="30">
        <f t="shared" si="142"/>
        <v>80832</v>
      </c>
      <c r="R1291" s="31">
        <f t="shared" si="143"/>
        <v>0</v>
      </c>
      <c r="S1291" s="31">
        <f>+[1]DEPURADO!K1285</f>
        <v>0</v>
      </c>
      <c r="T1291" s="23" t="s">
        <v>45</v>
      </c>
      <c r="U1291" s="31">
        <f>+[1]DEPURADO!J1285</f>
        <v>80832</v>
      </c>
      <c r="V1291" s="30"/>
      <c r="W1291" s="23" t="s">
        <v>45</v>
      </c>
      <c r="X1291" s="31">
        <f>+[1]DEPURADO!L1285+[1]DEPURADO!M1285</f>
        <v>0</v>
      </c>
      <c r="Y1291" s="23" t="s">
        <v>45</v>
      </c>
      <c r="Z1291" s="31">
        <f t="shared" si="144"/>
        <v>0</v>
      </c>
      <c r="AA1291" s="31"/>
      <c r="AB1291" s="31">
        <v>0</v>
      </c>
      <c r="AC1291" s="31">
        <v>0</v>
      </c>
      <c r="AD1291" s="30"/>
      <c r="AE1291" s="30">
        <f>+[1]DEPURADO!L1285</f>
        <v>0</v>
      </c>
      <c r="AF1291" s="30">
        <v>0</v>
      </c>
      <c r="AG1291" s="30">
        <f t="shared" si="145"/>
        <v>0</v>
      </c>
      <c r="AH1291" s="30">
        <v>0</v>
      </c>
      <c r="AI1291" s="30" t="str">
        <f>+[1]DEPURADO!G1285</f>
        <v>EN REVISION ADRES-CANASTA COVID</v>
      </c>
      <c r="AJ1291" s="32"/>
      <c r="AK1291" s="33"/>
    </row>
    <row r="1292" spans="1:37" s="34" customFormat="1" x14ac:dyDescent="0.25">
      <c r="A1292" s="23">
        <f t="shared" si="146"/>
        <v>1284</v>
      </c>
      <c r="B1292" s="24" t="s">
        <v>44</v>
      </c>
      <c r="C1292" s="23" t="str">
        <f>+[1]DEPURADO!A1286</f>
        <v>FEH118944</v>
      </c>
      <c r="D1292" s="23" t="str">
        <f>+[1]DEPURADO!B1286</f>
        <v>FEH118944</v>
      </c>
      <c r="E1292" s="25">
        <f>+[1]DEPURADO!C1286</f>
        <v>44298</v>
      </c>
      <c r="F1292" s="26">
        <f>+IF([1]DEPURADO!D1286&gt;1,[1]DEPURADO!D1286," ")</f>
        <v>44334</v>
      </c>
      <c r="G1292" s="27">
        <f>[1]DEPURADO!F1286</f>
        <v>34299</v>
      </c>
      <c r="H1292" s="28">
        <v>0</v>
      </c>
      <c r="I1292" s="28">
        <f>+[1]DEPURADO!N1286+[1]DEPURADO!O1286</f>
        <v>0</v>
      </c>
      <c r="J1292" s="28">
        <f>+[1]DEPURADO!S1286</f>
        <v>34299</v>
      </c>
      <c r="K1292" s="29">
        <f>+[1]DEPURADO!Q1286+[1]DEPURADO!R1286</f>
        <v>0</v>
      </c>
      <c r="L1292" s="28">
        <v>0</v>
      </c>
      <c r="M1292" s="28">
        <v>0</v>
      </c>
      <c r="N1292" s="28">
        <f t="shared" si="140"/>
        <v>34299</v>
      </c>
      <c r="O1292" s="28">
        <f t="shared" si="141"/>
        <v>0</v>
      </c>
      <c r="P1292" s="24" t="str">
        <f>IF([1]DEPURADO!I1286&gt;1,0,[1]DEPURADO!B1286)</f>
        <v>FEH118944</v>
      </c>
      <c r="Q1292" s="30">
        <f t="shared" si="142"/>
        <v>34299</v>
      </c>
      <c r="R1292" s="31">
        <f t="shared" si="143"/>
        <v>0</v>
      </c>
      <c r="S1292" s="31">
        <f>+[1]DEPURADO!K1286</f>
        <v>0</v>
      </c>
      <c r="T1292" s="23" t="s">
        <v>45</v>
      </c>
      <c r="U1292" s="31">
        <f>+[1]DEPURADO!J1286</f>
        <v>0</v>
      </c>
      <c r="V1292" s="30"/>
      <c r="W1292" s="23" t="s">
        <v>45</v>
      </c>
      <c r="X1292" s="31">
        <f>+[1]DEPURADO!L1286+[1]DEPURADO!M1286</f>
        <v>0</v>
      </c>
      <c r="Y1292" s="23" t="s">
        <v>45</v>
      </c>
      <c r="Z1292" s="31">
        <f t="shared" si="144"/>
        <v>0</v>
      </c>
      <c r="AA1292" s="31"/>
      <c r="AB1292" s="31">
        <v>0</v>
      </c>
      <c r="AC1292" s="31">
        <v>0</v>
      </c>
      <c r="AD1292" s="30"/>
      <c r="AE1292" s="30">
        <f>+[1]DEPURADO!L1286</f>
        <v>0</v>
      </c>
      <c r="AF1292" s="30">
        <v>0</v>
      </c>
      <c r="AG1292" s="30">
        <f t="shared" si="145"/>
        <v>0</v>
      </c>
      <c r="AH1292" s="30">
        <v>0</v>
      </c>
      <c r="AI1292" s="30" t="str">
        <f>+[1]DEPURADO!G1286</f>
        <v>CANCELADO</v>
      </c>
      <c r="AJ1292" s="32"/>
      <c r="AK1292" s="33"/>
    </row>
    <row r="1293" spans="1:37" s="34" customFormat="1" x14ac:dyDescent="0.25">
      <c r="A1293" s="23">
        <f t="shared" si="146"/>
        <v>1285</v>
      </c>
      <c r="B1293" s="24" t="s">
        <v>44</v>
      </c>
      <c r="C1293" s="23" t="str">
        <f>+[1]DEPURADO!A1287</f>
        <v>FEH118951</v>
      </c>
      <c r="D1293" s="23" t="str">
        <f>+[1]DEPURADO!B1287</f>
        <v>FEH118951</v>
      </c>
      <c r="E1293" s="25">
        <f>+[1]DEPURADO!C1287</f>
        <v>44298</v>
      </c>
      <c r="F1293" s="26">
        <f>+IF([1]DEPURADO!D1287&gt;1,[1]DEPURADO!D1287," ")</f>
        <v>44334</v>
      </c>
      <c r="G1293" s="27">
        <f>[1]DEPURADO!F1287</f>
        <v>60255</v>
      </c>
      <c r="H1293" s="28">
        <v>0</v>
      </c>
      <c r="I1293" s="28">
        <f>+[1]DEPURADO!N1287+[1]DEPURADO!O1287</f>
        <v>0</v>
      </c>
      <c r="J1293" s="28">
        <f>+[1]DEPURADO!S1287</f>
        <v>60255</v>
      </c>
      <c r="K1293" s="29">
        <f>+[1]DEPURADO!Q1287+[1]DEPURADO!R1287</f>
        <v>0</v>
      </c>
      <c r="L1293" s="28">
        <v>0</v>
      </c>
      <c r="M1293" s="28">
        <v>0</v>
      </c>
      <c r="N1293" s="28">
        <f t="shared" si="140"/>
        <v>60255</v>
      </c>
      <c r="O1293" s="28">
        <f t="shared" si="141"/>
        <v>0</v>
      </c>
      <c r="P1293" s="24" t="str">
        <f>IF([1]DEPURADO!I1287&gt;1,0,[1]DEPURADO!B1287)</f>
        <v>FEH118951</v>
      </c>
      <c r="Q1293" s="30">
        <f t="shared" si="142"/>
        <v>60255</v>
      </c>
      <c r="R1293" s="31">
        <f t="shared" si="143"/>
        <v>0</v>
      </c>
      <c r="S1293" s="31">
        <f>+[1]DEPURADO!K1287</f>
        <v>0</v>
      </c>
      <c r="T1293" s="23" t="s">
        <v>45</v>
      </c>
      <c r="U1293" s="31">
        <f>+[1]DEPURADO!J1287</f>
        <v>0</v>
      </c>
      <c r="V1293" s="30"/>
      <c r="W1293" s="23" t="s">
        <v>45</v>
      </c>
      <c r="X1293" s="31">
        <f>+[1]DEPURADO!L1287+[1]DEPURADO!M1287</f>
        <v>0</v>
      </c>
      <c r="Y1293" s="23" t="s">
        <v>45</v>
      </c>
      <c r="Z1293" s="31">
        <f t="shared" si="144"/>
        <v>0</v>
      </c>
      <c r="AA1293" s="31"/>
      <c r="AB1293" s="31">
        <v>0</v>
      </c>
      <c r="AC1293" s="31">
        <v>0</v>
      </c>
      <c r="AD1293" s="30"/>
      <c r="AE1293" s="30">
        <f>+[1]DEPURADO!L1287</f>
        <v>0</v>
      </c>
      <c r="AF1293" s="30">
        <v>0</v>
      </c>
      <c r="AG1293" s="30">
        <f t="shared" si="145"/>
        <v>0</v>
      </c>
      <c r="AH1293" s="30">
        <v>0</v>
      </c>
      <c r="AI1293" s="30" t="str">
        <f>+[1]DEPURADO!G1287</f>
        <v>CANCELADO</v>
      </c>
      <c r="AJ1293" s="32"/>
      <c r="AK1293" s="33"/>
    </row>
    <row r="1294" spans="1:37" s="34" customFormat="1" x14ac:dyDescent="0.25">
      <c r="A1294" s="23">
        <f t="shared" si="146"/>
        <v>1286</v>
      </c>
      <c r="B1294" s="24" t="s">
        <v>44</v>
      </c>
      <c r="C1294" s="23" t="str">
        <f>+[1]DEPURADO!A1288</f>
        <v>FEH118953</v>
      </c>
      <c r="D1294" s="23" t="str">
        <f>+[1]DEPURADO!B1288</f>
        <v>FEH118953</v>
      </c>
      <c r="E1294" s="25">
        <f>+[1]DEPURADO!C1288</f>
        <v>44298</v>
      </c>
      <c r="F1294" s="26">
        <f>+IF([1]DEPURADO!D1288&gt;1,[1]DEPURADO!D1288," ")</f>
        <v>44334</v>
      </c>
      <c r="G1294" s="27">
        <f>[1]DEPURADO!F1288</f>
        <v>34299</v>
      </c>
      <c r="H1294" s="28">
        <v>0</v>
      </c>
      <c r="I1294" s="28">
        <f>+[1]DEPURADO!N1288+[1]DEPURADO!O1288</f>
        <v>0</v>
      </c>
      <c r="J1294" s="28">
        <f>+[1]DEPURADO!S1288</f>
        <v>34299</v>
      </c>
      <c r="K1294" s="29">
        <f>+[1]DEPURADO!Q1288+[1]DEPURADO!R1288</f>
        <v>0</v>
      </c>
      <c r="L1294" s="28">
        <v>0</v>
      </c>
      <c r="M1294" s="28">
        <v>0</v>
      </c>
      <c r="N1294" s="28">
        <f t="shared" si="140"/>
        <v>34299</v>
      </c>
      <c r="O1294" s="28">
        <f t="shared" si="141"/>
        <v>0</v>
      </c>
      <c r="P1294" s="24" t="str">
        <f>IF([1]DEPURADO!I1288&gt;1,0,[1]DEPURADO!B1288)</f>
        <v>FEH118953</v>
      </c>
      <c r="Q1294" s="30">
        <f t="shared" si="142"/>
        <v>34299</v>
      </c>
      <c r="R1294" s="31">
        <f t="shared" si="143"/>
        <v>0</v>
      </c>
      <c r="S1294" s="31">
        <f>+[1]DEPURADO!K1288</f>
        <v>0</v>
      </c>
      <c r="T1294" s="23" t="s">
        <v>45</v>
      </c>
      <c r="U1294" s="31">
        <f>+[1]DEPURADO!J1288</f>
        <v>0</v>
      </c>
      <c r="V1294" s="30"/>
      <c r="W1294" s="23" t="s">
        <v>45</v>
      </c>
      <c r="X1294" s="31">
        <f>+[1]DEPURADO!L1288+[1]DEPURADO!M1288</f>
        <v>0</v>
      </c>
      <c r="Y1294" s="23" t="s">
        <v>45</v>
      </c>
      <c r="Z1294" s="31">
        <f t="shared" si="144"/>
        <v>0</v>
      </c>
      <c r="AA1294" s="31"/>
      <c r="AB1294" s="31">
        <v>0</v>
      </c>
      <c r="AC1294" s="31">
        <v>0</v>
      </c>
      <c r="AD1294" s="30"/>
      <c r="AE1294" s="30">
        <f>+[1]DEPURADO!L1288</f>
        <v>0</v>
      </c>
      <c r="AF1294" s="30">
        <v>0</v>
      </c>
      <c r="AG1294" s="30">
        <f t="shared" si="145"/>
        <v>0</v>
      </c>
      <c r="AH1294" s="30">
        <v>0</v>
      </c>
      <c r="AI1294" s="30" t="str">
        <f>+[1]DEPURADO!G1288</f>
        <v>CANCELADO</v>
      </c>
      <c r="AJ1294" s="32"/>
      <c r="AK1294" s="33"/>
    </row>
    <row r="1295" spans="1:37" s="34" customFormat="1" x14ac:dyDescent="0.25">
      <c r="A1295" s="23">
        <f t="shared" si="146"/>
        <v>1287</v>
      </c>
      <c r="B1295" s="24" t="s">
        <v>44</v>
      </c>
      <c r="C1295" s="23" t="str">
        <f>+[1]DEPURADO!A1289</f>
        <v>FEH118954</v>
      </c>
      <c r="D1295" s="23" t="str">
        <f>+[1]DEPURADO!B1289</f>
        <v>FEH118954</v>
      </c>
      <c r="E1295" s="25">
        <f>+[1]DEPURADO!C1289</f>
        <v>44298</v>
      </c>
      <c r="F1295" s="26">
        <f>+IF([1]DEPURADO!D1289&gt;1,[1]DEPURADO!D1289," ")</f>
        <v>44334</v>
      </c>
      <c r="G1295" s="27">
        <f>[1]DEPURADO!F1289</f>
        <v>34299</v>
      </c>
      <c r="H1295" s="28">
        <v>0</v>
      </c>
      <c r="I1295" s="28">
        <f>+[1]DEPURADO!N1289+[1]DEPURADO!O1289</f>
        <v>0</v>
      </c>
      <c r="J1295" s="28">
        <f>+[1]DEPURADO!S1289</f>
        <v>34299</v>
      </c>
      <c r="K1295" s="29">
        <f>+[1]DEPURADO!Q1289+[1]DEPURADO!R1289</f>
        <v>0</v>
      </c>
      <c r="L1295" s="28">
        <v>0</v>
      </c>
      <c r="M1295" s="28">
        <v>0</v>
      </c>
      <c r="N1295" s="28">
        <f t="shared" si="140"/>
        <v>34299</v>
      </c>
      <c r="O1295" s="28">
        <f t="shared" si="141"/>
        <v>0</v>
      </c>
      <c r="P1295" s="24" t="str">
        <f>IF([1]DEPURADO!I1289&gt;1,0,[1]DEPURADO!B1289)</f>
        <v>FEH118954</v>
      </c>
      <c r="Q1295" s="30">
        <f t="shared" si="142"/>
        <v>34299</v>
      </c>
      <c r="R1295" s="31">
        <f t="shared" si="143"/>
        <v>0</v>
      </c>
      <c r="S1295" s="31">
        <f>+[1]DEPURADO!K1289</f>
        <v>0</v>
      </c>
      <c r="T1295" s="23" t="s">
        <v>45</v>
      </c>
      <c r="U1295" s="31">
        <f>+[1]DEPURADO!J1289</f>
        <v>0</v>
      </c>
      <c r="V1295" s="30"/>
      <c r="W1295" s="23" t="s">
        <v>45</v>
      </c>
      <c r="X1295" s="31">
        <f>+[1]DEPURADO!L1289+[1]DEPURADO!M1289</f>
        <v>0</v>
      </c>
      <c r="Y1295" s="23" t="s">
        <v>45</v>
      </c>
      <c r="Z1295" s="31">
        <f t="shared" si="144"/>
        <v>0</v>
      </c>
      <c r="AA1295" s="31"/>
      <c r="AB1295" s="31">
        <v>0</v>
      </c>
      <c r="AC1295" s="31">
        <v>0</v>
      </c>
      <c r="AD1295" s="30"/>
      <c r="AE1295" s="30">
        <f>+[1]DEPURADO!L1289</f>
        <v>0</v>
      </c>
      <c r="AF1295" s="30">
        <v>0</v>
      </c>
      <c r="AG1295" s="30">
        <f t="shared" si="145"/>
        <v>0</v>
      </c>
      <c r="AH1295" s="30">
        <v>0</v>
      </c>
      <c r="AI1295" s="30" t="str">
        <f>+[1]DEPURADO!G1289</f>
        <v>CANCELADO</v>
      </c>
      <c r="AJ1295" s="32"/>
      <c r="AK1295" s="33"/>
    </row>
    <row r="1296" spans="1:37" s="34" customFormat="1" x14ac:dyDescent="0.25">
      <c r="A1296" s="23">
        <f t="shared" si="146"/>
        <v>1288</v>
      </c>
      <c r="B1296" s="24" t="s">
        <v>44</v>
      </c>
      <c r="C1296" s="23" t="str">
        <f>+[1]DEPURADO!A1290</f>
        <v>FEH118963</v>
      </c>
      <c r="D1296" s="23" t="str">
        <f>+[1]DEPURADO!B1290</f>
        <v>FEH118963</v>
      </c>
      <c r="E1296" s="25">
        <f>+[1]DEPURADO!C1290</f>
        <v>44298</v>
      </c>
      <c r="F1296" s="26">
        <f>+IF([1]DEPURADO!D1290&gt;1,[1]DEPURADO!D1290," ")</f>
        <v>44334</v>
      </c>
      <c r="G1296" s="27">
        <f>[1]DEPURADO!F1290</f>
        <v>341240</v>
      </c>
      <c r="H1296" s="28">
        <v>0</v>
      </c>
      <c r="I1296" s="28">
        <f>+[1]DEPURADO!N1290+[1]DEPURADO!O1290</f>
        <v>0</v>
      </c>
      <c r="J1296" s="28">
        <f>+[1]DEPURADO!S1290</f>
        <v>341240</v>
      </c>
      <c r="K1296" s="29">
        <f>+[1]DEPURADO!Q1290+[1]DEPURADO!R1290</f>
        <v>0</v>
      </c>
      <c r="L1296" s="28">
        <v>0</v>
      </c>
      <c r="M1296" s="28">
        <v>0</v>
      </c>
      <c r="N1296" s="28">
        <f t="shared" si="140"/>
        <v>341240</v>
      </c>
      <c r="O1296" s="28">
        <f t="shared" si="141"/>
        <v>0</v>
      </c>
      <c r="P1296" s="24" t="str">
        <f>IF([1]DEPURADO!I1290&gt;1,0,[1]DEPURADO!B1290)</f>
        <v>FEH118963</v>
      </c>
      <c r="Q1296" s="30">
        <f t="shared" si="142"/>
        <v>341240</v>
      </c>
      <c r="R1296" s="31">
        <f t="shared" si="143"/>
        <v>0</v>
      </c>
      <c r="S1296" s="31">
        <f>+[1]DEPURADO!K1290</f>
        <v>0</v>
      </c>
      <c r="T1296" s="23" t="s">
        <v>45</v>
      </c>
      <c r="U1296" s="31">
        <f>+[1]DEPURADO!J1290</f>
        <v>0</v>
      </c>
      <c r="V1296" s="30"/>
      <c r="W1296" s="23" t="s">
        <v>45</v>
      </c>
      <c r="X1296" s="31">
        <f>+[1]DEPURADO!L1290+[1]DEPURADO!M1290</f>
        <v>0</v>
      </c>
      <c r="Y1296" s="23" t="s">
        <v>45</v>
      </c>
      <c r="Z1296" s="31">
        <f t="shared" si="144"/>
        <v>0</v>
      </c>
      <c r="AA1296" s="31"/>
      <c r="AB1296" s="31">
        <v>0</v>
      </c>
      <c r="AC1296" s="31">
        <v>0</v>
      </c>
      <c r="AD1296" s="30"/>
      <c r="AE1296" s="30">
        <f>+[1]DEPURADO!L1290</f>
        <v>0</v>
      </c>
      <c r="AF1296" s="30">
        <v>0</v>
      </c>
      <c r="AG1296" s="30">
        <f t="shared" si="145"/>
        <v>0</v>
      </c>
      <c r="AH1296" s="30">
        <v>0</v>
      </c>
      <c r="AI1296" s="30" t="str">
        <f>+[1]DEPURADO!G1290</f>
        <v>CANCELADO</v>
      </c>
      <c r="AJ1296" s="32"/>
      <c r="AK1296" s="33"/>
    </row>
    <row r="1297" spans="1:37" s="34" customFormat="1" x14ac:dyDescent="0.25">
      <c r="A1297" s="23">
        <f t="shared" si="146"/>
        <v>1289</v>
      </c>
      <c r="B1297" s="24" t="s">
        <v>44</v>
      </c>
      <c r="C1297" s="23" t="str">
        <f>+[1]DEPURADO!A1291</f>
        <v>FEH118964</v>
      </c>
      <c r="D1297" s="23" t="str">
        <f>+[1]DEPURADO!B1291</f>
        <v>FEH118964</v>
      </c>
      <c r="E1297" s="25">
        <f>+[1]DEPURADO!C1291</f>
        <v>44298</v>
      </c>
      <c r="F1297" s="26">
        <f>+IF([1]DEPURADO!D1291&gt;1,[1]DEPURADO!D1291," ")</f>
        <v>44356</v>
      </c>
      <c r="G1297" s="27">
        <f>[1]DEPURADO!F1291</f>
        <v>80832</v>
      </c>
      <c r="H1297" s="28">
        <v>0</v>
      </c>
      <c r="I1297" s="28">
        <f>+[1]DEPURADO!N1291+[1]DEPURADO!O1291</f>
        <v>0</v>
      </c>
      <c r="J1297" s="28">
        <f>+[1]DEPURADO!S1291</f>
        <v>0</v>
      </c>
      <c r="K1297" s="29">
        <f>+[1]DEPURADO!Q1291+[1]DEPURADO!R1291</f>
        <v>0</v>
      </c>
      <c r="L1297" s="28">
        <v>0</v>
      </c>
      <c r="M1297" s="28">
        <v>0</v>
      </c>
      <c r="N1297" s="28">
        <f t="shared" si="140"/>
        <v>0</v>
      </c>
      <c r="O1297" s="28">
        <f t="shared" si="141"/>
        <v>80832</v>
      </c>
      <c r="P1297" s="24" t="str">
        <f>IF([1]DEPURADO!I1291&gt;1,0,[1]DEPURADO!B1291)</f>
        <v>FEH118964</v>
      </c>
      <c r="Q1297" s="30">
        <f t="shared" si="142"/>
        <v>80832</v>
      </c>
      <c r="R1297" s="31">
        <f t="shared" si="143"/>
        <v>0</v>
      </c>
      <c r="S1297" s="31">
        <f>+[1]DEPURADO!K1291</f>
        <v>0</v>
      </c>
      <c r="T1297" s="23" t="s">
        <v>45</v>
      </c>
      <c r="U1297" s="31">
        <f>+[1]DEPURADO!J1291</f>
        <v>80832</v>
      </c>
      <c r="V1297" s="30"/>
      <c r="W1297" s="23" t="s">
        <v>45</v>
      </c>
      <c r="X1297" s="31">
        <f>+[1]DEPURADO!L1291+[1]DEPURADO!M1291</f>
        <v>0</v>
      </c>
      <c r="Y1297" s="23" t="s">
        <v>45</v>
      </c>
      <c r="Z1297" s="31">
        <f t="shared" si="144"/>
        <v>0</v>
      </c>
      <c r="AA1297" s="31"/>
      <c r="AB1297" s="31">
        <v>0</v>
      </c>
      <c r="AC1297" s="31">
        <v>0</v>
      </c>
      <c r="AD1297" s="30"/>
      <c r="AE1297" s="30">
        <f>+[1]DEPURADO!L1291</f>
        <v>0</v>
      </c>
      <c r="AF1297" s="30">
        <v>0</v>
      </c>
      <c r="AG1297" s="30">
        <f t="shared" si="145"/>
        <v>0</v>
      </c>
      <c r="AH1297" s="30">
        <v>0</v>
      </c>
      <c r="AI1297" s="30" t="str">
        <f>+[1]DEPURADO!G1291</f>
        <v>EN REVISION ADRES-CANASTA COVID</v>
      </c>
      <c r="AJ1297" s="32"/>
      <c r="AK1297" s="33"/>
    </row>
    <row r="1298" spans="1:37" s="34" customFormat="1" x14ac:dyDescent="0.25">
      <c r="A1298" s="23">
        <f t="shared" si="146"/>
        <v>1290</v>
      </c>
      <c r="B1298" s="24" t="s">
        <v>44</v>
      </c>
      <c r="C1298" s="23" t="str">
        <f>+[1]DEPURADO!A1292</f>
        <v>FEH118965</v>
      </c>
      <c r="D1298" s="23" t="str">
        <f>+[1]DEPURADO!B1292</f>
        <v>FEH118965</v>
      </c>
      <c r="E1298" s="25">
        <f>+[1]DEPURADO!C1292</f>
        <v>44298</v>
      </c>
      <c r="F1298" s="26">
        <f>+IF([1]DEPURADO!D1292&gt;1,[1]DEPURADO!D1292," ")</f>
        <v>44334</v>
      </c>
      <c r="G1298" s="27">
        <f>[1]DEPURADO!F1292</f>
        <v>47404</v>
      </c>
      <c r="H1298" s="28">
        <v>0</v>
      </c>
      <c r="I1298" s="28">
        <f>+[1]DEPURADO!N1292+[1]DEPURADO!O1292</f>
        <v>0</v>
      </c>
      <c r="J1298" s="28">
        <f>+[1]DEPURADO!S1292</f>
        <v>47404</v>
      </c>
      <c r="K1298" s="29">
        <f>+[1]DEPURADO!Q1292+[1]DEPURADO!R1292</f>
        <v>0</v>
      </c>
      <c r="L1298" s="28">
        <v>0</v>
      </c>
      <c r="M1298" s="28">
        <v>0</v>
      </c>
      <c r="N1298" s="28">
        <f t="shared" si="140"/>
        <v>47404</v>
      </c>
      <c r="O1298" s="28">
        <f t="shared" si="141"/>
        <v>0</v>
      </c>
      <c r="P1298" s="24" t="str">
        <f>IF([1]DEPURADO!I1292&gt;1,0,[1]DEPURADO!B1292)</f>
        <v>FEH118965</v>
      </c>
      <c r="Q1298" s="30">
        <f t="shared" si="142"/>
        <v>47404</v>
      </c>
      <c r="R1298" s="31">
        <f t="shared" si="143"/>
        <v>0</v>
      </c>
      <c r="S1298" s="31">
        <f>+[1]DEPURADO!K1292</f>
        <v>0</v>
      </c>
      <c r="T1298" s="23" t="s">
        <v>45</v>
      </c>
      <c r="U1298" s="31">
        <f>+[1]DEPURADO!J1292</f>
        <v>0</v>
      </c>
      <c r="V1298" s="30"/>
      <c r="W1298" s="23" t="s">
        <v>45</v>
      </c>
      <c r="X1298" s="31">
        <f>+[1]DEPURADO!L1292+[1]DEPURADO!M1292</f>
        <v>0</v>
      </c>
      <c r="Y1298" s="23" t="s">
        <v>45</v>
      </c>
      <c r="Z1298" s="31">
        <f t="shared" si="144"/>
        <v>0</v>
      </c>
      <c r="AA1298" s="31"/>
      <c r="AB1298" s="31">
        <v>0</v>
      </c>
      <c r="AC1298" s="31">
        <v>0</v>
      </c>
      <c r="AD1298" s="30"/>
      <c r="AE1298" s="30">
        <f>+[1]DEPURADO!L1292</f>
        <v>0</v>
      </c>
      <c r="AF1298" s="30">
        <v>0</v>
      </c>
      <c r="AG1298" s="30">
        <f t="shared" si="145"/>
        <v>0</v>
      </c>
      <c r="AH1298" s="30">
        <v>0</v>
      </c>
      <c r="AI1298" s="30" t="str">
        <f>+[1]DEPURADO!G1292</f>
        <v>CANCELADO</v>
      </c>
      <c r="AJ1298" s="32"/>
      <c r="AK1298" s="33"/>
    </row>
    <row r="1299" spans="1:37" s="34" customFormat="1" x14ac:dyDescent="0.25">
      <c r="A1299" s="23">
        <f t="shared" si="146"/>
        <v>1291</v>
      </c>
      <c r="B1299" s="24" t="s">
        <v>44</v>
      </c>
      <c r="C1299" s="23" t="str">
        <f>+[1]DEPURADO!A1293</f>
        <v>FEH118966</v>
      </c>
      <c r="D1299" s="23" t="str">
        <f>+[1]DEPURADO!B1293</f>
        <v>FEH118966</v>
      </c>
      <c r="E1299" s="25">
        <f>+[1]DEPURADO!C1293</f>
        <v>44298</v>
      </c>
      <c r="F1299" s="26">
        <f>+IF([1]DEPURADO!D1293&gt;1,[1]DEPURADO!D1293," ")</f>
        <v>44356</v>
      </c>
      <c r="G1299" s="27">
        <f>[1]DEPURADO!F1293</f>
        <v>80832</v>
      </c>
      <c r="H1299" s="28">
        <v>0</v>
      </c>
      <c r="I1299" s="28">
        <f>+[1]DEPURADO!N1293+[1]DEPURADO!O1293</f>
        <v>0</v>
      </c>
      <c r="J1299" s="28">
        <f>+[1]DEPURADO!S1293</f>
        <v>0</v>
      </c>
      <c r="K1299" s="29">
        <f>+[1]DEPURADO!Q1293+[1]DEPURADO!R1293</f>
        <v>0</v>
      </c>
      <c r="L1299" s="28">
        <v>0</v>
      </c>
      <c r="M1299" s="28">
        <v>0</v>
      </c>
      <c r="N1299" s="28">
        <f t="shared" si="140"/>
        <v>0</v>
      </c>
      <c r="O1299" s="28">
        <f t="shared" si="141"/>
        <v>80832</v>
      </c>
      <c r="P1299" s="24" t="str">
        <f>IF([1]DEPURADO!I1293&gt;1,0,[1]DEPURADO!B1293)</f>
        <v>FEH118966</v>
      </c>
      <c r="Q1299" s="30">
        <f t="shared" si="142"/>
        <v>80832</v>
      </c>
      <c r="R1299" s="31">
        <f t="shared" si="143"/>
        <v>0</v>
      </c>
      <c r="S1299" s="31">
        <f>+[1]DEPURADO!K1293</f>
        <v>0</v>
      </c>
      <c r="T1299" s="23" t="s">
        <v>45</v>
      </c>
      <c r="U1299" s="31">
        <f>+[1]DEPURADO!J1293</f>
        <v>80832</v>
      </c>
      <c r="V1299" s="30"/>
      <c r="W1299" s="23" t="s">
        <v>45</v>
      </c>
      <c r="X1299" s="31">
        <f>+[1]DEPURADO!L1293+[1]DEPURADO!M1293</f>
        <v>0</v>
      </c>
      <c r="Y1299" s="23" t="s">
        <v>45</v>
      </c>
      <c r="Z1299" s="31">
        <f t="shared" si="144"/>
        <v>0</v>
      </c>
      <c r="AA1299" s="31"/>
      <c r="AB1299" s="31">
        <v>0</v>
      </c>
      <c r="AC1299" s="31">
        <v>0</v>
      </c>
      <c r="AD1299" s="30"/>
      <c r="AE1299" s="30">
        <f>+[1]DEPURADO!L1293</f>
        <v>0</v>
      </c>
      <c r="AF1299" s="30">
        <v>0</v>
      </c>
      <c r="AG1299" s="30">
        <f t="shared" si="145"/>
        <v>0</v>
      </c>
      <c r="AH1299" s="30">
        <v>0</v>
      </c>
      <c r="AI1299" s="30" t="str">
        <f>+[1]DEPURADO!G1293</f>
        <v>EN REVISION ADRES-CANASTA COVID</v>
      </c>
      <c r="AJ1299" s="32"/>
      <c r="AK1299" s="33"/>
    </row>
    <row r="1300" spans="1:37" s="34" customFormat="1" x14ac:dyDescent="0.25">
      <c r="A1300" s="23">
        <f t="shared" si="146"/>
        <v>1292</v>
      </c>
      <c r="B1300" s="24" t="s">
        <v>44</v>
      </c>
      <c r="C1300" s="23" t="str">
        <f>+[1]DEPURADO!A1294</f>
        <v>FEH118972</v>
      </c>
      <c r="D1300" s="23" t="str">
        <f>+[1]DEPURADO!B1294</f>
        <v>FEH118972</v>
      </c>
      <c r="E1300" s="25">
        <f>+[1]DEPURADO!C1294</f>
        <v>44298</v>
      </c>
      <c r="F1300" s="26">
        <f>+IF([1]DEPURADO!D1294&gt;1,[1]DEPURADO!D1294," ")</f>
        <v>44334</v>
      </c>
      <c r="G1300" s="27">
        <f>[1]DEPURADO!F1294</f>
        <v>135652</v>
      </c>
      <c r="H1300" s="28">
        <v>0</v>
      </c>
      <c r="I1300" s="28">
        <f>+[1]DEPURADO!N1294+[1]DEPURADO!O1294</f>
        <v>0</v>
      </c>
      <c r="J1300" s="28">
        <f>+[1]DEPURADO!S1294</f>
        <v>135652</v>
      </c>
      <c r="K1300" s="29">
        <f>+[1]DEPURADO!Q1294+[1]DEPURADO!R1294</f>
        <v>0</v>
      </c>
      <c r="L1300" s="28">
        <v>0</v>
      </c>
      <c r="M1300" s="28">
        <v>0</v>
      </c>
      <c r="N1300" s="28">
        <f t="shared" si="140"/>
        <v>135652</v>
      </c>
      <c r="O1300" s="28">
        <f t="shared" si="141"/>
        <v>0</v>
      </c>
      <c r="P1300" s="24" t="str">
        <f>IF([1]DEPURADO!I1294&gt;1,0,[1]DEPURADO!B1294)</f>
        <v>FEH118972</v>
      </c>
      <c r="Q1300" s="30">
        <f t="shared" si="142"/>
        <v>135652</v>
      </c>
      <c r="R1300" s="31">
        <f t="shared" si="143"/>
        <v>0</v>
      </c>
      <c r="S1300" s="31">
        <f>+[1]DEPURADO!K1294</f>
        <v>0</v>
      </c>
      <c r="T1300" s="23" t="s">
        <v>45</v>
      </c>
      <c r="U1300" s="31">
        <f>+[1]DEPURADO!J1294</f>
        <v>0</v>
      </c>
      <c r="V1300" s="30"/>
      <c r="W1300" s="23" t="s">
        <v>45</v>
      </c>
      <c r="X1300" s="31">
        <f>+[1]DEPURADO!L1294+[1]DEPURADO!M1294</f>
        <v>0</v>
      </c>
      <c r="Y1300" s="23" t="s">
        <v>45</v>
      </c>
      <c r="Z1300" s="31">
        <f t="shared" si="144"/>
        <v>0</v>
      </c>
      <c r="AA1300" s="31"/>
      <c r="AB1300" s="31">
        <v>0</v>
      </c>
      <c r="AC1300" s="31">
        <v>0</v>
      </c>
      <c r="AD1300" s="30"/>
      <c r="AE1300" s="30">
        <f>+[1]DEPURADO!L1294</f>
        <v>0</v>
      </c>
      <c r="AF1300" s="30">
        <v>0</v>
      </c>
      <c r="AG1300" s="30">
        <f t="shared" si="145"/>
        <v>0</v>
      </c>
      <c r="AH1300" s="30">
        <v>0</v>
      </c>
      <c r="AI1300" s="30" t="str">
        <f>+[1]DEPURADO!G1294</f>
        <v>CANCELADO</v>
      </c>
      <c r="AJ1300" s="32"/>
      <c r="AK1300" s="33"/>
    </row>
    <row r="1301" spans="1:37" s="34" customFormat="1" x14ac:dyDescent="0.25">
      <c r="A1301" s="23">
        <f t="shared" si="146"/>
        <v>1293</v>
      </c>
      <c r="B1301" s="24" t="s">
        <v>44</v>
      </c>
      <c r="C1301" s="23" t="str">
        <f>+[1]DEPURADO!A1295</f>
        <v>FEH118976</v>
      </c>
      <c r="D1301" s="23" t="str">
        <f>+[1]DEPURADO!B1295</f>
        <v>FEH118976</v>
      </c>
      <c r="E1301" s="25">
        <f>+[1]DEPURADO!C1295</f>
        <v>44298</v>
      </c>
      <c r="F1301" s="26">
        <f>+IF([1]DEPURADO!D1295&gt;1,[1]DEPURADO!D1295," ")</f>
        <v>44334</v>
      </c>
      <c r="G1301" s="27">
        <f>[1]DEPURADO!F1295</f>
        <v>393389</v>
      </c>
      <c r="H1301" s="28">
        <v>0</v>
      </c>
      <c r="I1301" s="28">
        <f>+[1]DEPURADO!N1295+[1]DEPURADO!O1295</f>
        <v>0</v>
      </c>
      <c r="J1301" s="28">
        <f>+[1]DEPURADO!S1295</f>
        <v>393389</v>
      </c>
      <c r="K1301" s="29">
        <f>+[1]DEPURADO!Q1295+[1]DEPURADO!R1295</f>
        <v>0</v>
      </c>
      <c r="L1301" s="28">
        <v>0</v>
      </c>
      <c r="M1301" s="28">
        <v>0</v>
      </c>
      <c r="N1301" s="28">
        <f t="shared" si="140"/>
        <v>393389</v>
      </c>
      <c r="O1301" s="28">
        <f t="shared" si="141"/>
        <v>0</v>
      </c>
      <c r="P1301" s="24" t="str">
        <f>IF([1]DEPURADO!I1295&gt;1,0,[1]DEPURADO!B1295)</f>
        <v>FEH118976</v>
      </c>
      <c r="Q1301" s="30">
        <f t="shared" si="142"/>
        <v>393389</v>
      </c>
      <c r="R1301" s="31">
        <f t="shared" si="143"/>
        <v>0</v>
      </c>
      <c r="S1301" s="31">
        <f>+[1]DEPURADO!K1295</f>
        <v>0</v>
      </c>
      <c r="T1301" s="23" t="s">
        <v>45</v>
      </c>
      <c r="U1301" s="31">
        <f>+[1]DEPURADO!J1295</f>
        <v>0</v>
      </c>
      <c r="V1301" s="30"/>
      <c r="W1301" s="23" t="s">
        <v>45</v>
      </c>
      <c r="X1301" s="31">
        <f>+[1]DEPURADO!L1295+[1]DEPURADO!M1295</f>
        <v>0</v>
      </c>
      <c r="Y1301" s="23" t="s">
        <v>45</v>
      </c>
      <c r="Z1301" s="31">
        <f t="shared" si="144"/>
        <v>0</v>
      </c>
      <c r="AA1301" s="31"/>
      <c r="AB1301" s="31">
        <v>0</v>
      </c>
      <c r="AC1301" s="31">
        <v>0</v>
      </c>
      <c r="AD1301" s="30"/>
      <c r="AE1301" s="30">
        <f>+[1]DEPURADO!L1295</f>
        <v>0</v>
      </c>
      <c r="AF1301" s="30">
        <v>0</v>
      </c>
      <c r="AG1301" s="30">
        <f t="shared" si="145"/>
        <v>0</v>
      </c>
      <c r="AH1301" s="30">
        <v>0</v>
      </c>
      <c r="AI1301" s="30" t="str">
        <f>+[1]DEPURADO!G1295</f>
        <v>CANCELADO</v>
      </c>
      <c r="AJ1301" s="32"/>
      <c r="AK1301" s="33"/>
    </row>
    <row r="1302" spans="1:37" s="34" customFormat="1" x14ac:dyDescent="0.25">
      <c r="A1302" s="23">
        <f t="shared" si="146"/>
        <v>1294</v>
      </c>
      <c r="B1302" s="24" t="s">
        <v>44</v>
      </c>
      <c r="C1302" s="23" t="str">
        <f>+[1]DEPURADO!A1296</f>
        <v>FEH118979</v>
      </c>
      <c r="D1302" s="23" t="str">
        <f>+[1]DEPURADO!B1296</f>
        <v>FEH118979</v>
      </c>
      <c r="E1302" s="25">
        <f>+[1]DEPURADO!C1296</f>
        <v>44298</v>
      </c>
      <c r="F1302" s="26">
        <f>+IF([1]DEPURADO!D1296&gt;1,[1]DEPURADO!D1296," ")</f>
        <v>44334</v>
      </c>
      <c r="G1302" s="27">
        <f>[1]DEPURADO!F1296</f>
        <v>203116</v>
      </c>
      <c r="H1302" s="28">
        <v>0</v>
      </c>
      <c r="I1302" s="28">
        <f>+[1]DEPURADO!N1296+[1]DEPURADO!O1296</f>
        <v>0</v>
      </c>
      <c r="J1302" s="28">
        <f>+[1]DEPURADO!S1296</f>
        <v>203116</v>
      </c>
      <c r="K1302" s="29">
        <f>+[1]DEPURADO!Q1296+[1]DEPURADO!R1296</f>
        <v>0</v>
      </c>
      <c r="L1302" s="28">
        <v>0</v>
      </c>
      <c r="M1302" s="28">
        <v>0</v>
      </c>
      <c r="N1302" s="28">
        <f t="shared" si="140"/>
        <v>203116</v>
      </c>
      <c r="O1302" s="28">
        <f t="shared" si="141"/>
        <v>0</v>
      </c>
      <c r="P1302" s="24" t="str">
        <f>IF([1]DEPURADO!I1296&gt;1,0,[1]DEPURADO!B1296)</f>
        <v>FEH118979</v>
      </c>
      <c r="Q1302" s="30">
        <f t="shared" si="142"/>
        <v>203116</v>
      </c>
      <c r="R1302" s="31">
        <f t="shared" si="143"/>
        <v>0</v>
      </c>
      <c r="S1302" s="31">
        <f>+[1]DEPURADO!K1296</f>
        <v>0</v>
      </c>
      <c r="T1302" s="23" t="s">
        <v>45</v>
      </c>
      <c r="U1302" s="31">
        <f>+[1]DEPURADO!J1296</f>
        <v>0</v>
      </c>
      <c r="V1302" s="30"/>
      <c r="W1302" s="23" t="s">
        <v>45</v>
      </c>
      <c r="X1302" s="31">
        <f>+[1]DEPURADO!L1296+[1]DEPURADO!M1296</f>
        <v>0</v>
      </c>
      <c r="Y1302" s="23" t="s">
        <v>45</v>
      </c>
      <c r="Z1302" s="31">
        <f t="shared" si="144"/>
        <v>0</v>
      </c>
      <c r="AA1302" s="31"/>
      <c r="AB1302" s="31">
        <v>0</v>
      </c>
      <c r="AC1302" s="31">
        <v>0</v>
      </c>
      <c r="AD1302" s="30"/>
      <c r="AE1302" s="30">
        <f>+[1]DEPURADO!L1296</f>
        <v>0</v>
      </c>
      <c r="AF1302" s="30">
        <v>0</v>
      </c>
      <c r="AG1302" s="30">
        <f t="shared" si="145"/>
        <v>0</v>
      </c>
      <c r="AH1302" s="30">
        <v>0</v>
      </c>
      <c r="AI1302" s="30" t="str">
        <f>+[1]DEPURADO!G1296</f>
        <v>CANCELADO</v>
      </c>
      <c r="AJ1302" s="32"/>
      <c r="AK1302" s="33"/>
    </row>
    <row r="1303" spans="1:37" s="34" customFormat="1" x14ac:dyDescent="0.25">
      <c r="A1303" s="23">
        <f t="shared" si="146"/>
        <v>1295</v>
      </c>
      <c r="B1303" s="24" t="s">
        <v>44</v>
      </c>
      <c r="C1303" s="23" t="str">
        <f>+[1]DEPURADO!A1297</f>
        <v>FEH118991</v>
      </c>
      <c r="D1303" s="23" t="str">
        <f>+[1]DEPURADO!B1297</f>
        <v>FEH118991</v>
      </c>
      <c r="E1303" s="25">
        <f>+[1]DEPURADO!C1297</f>
        <v>44299</v>
      </c>
      <c r="F1303" s="26">
        <f>+IF([1]DEPURADO!D1297&gt;1,[1]DEPURADO!D1297," ")</f>
        <v>44334</v>
      </c>
      <c r="G1303" s="27">
        <f>[1]DEPURADO!F1297</f>
        <v>171655</v>
      </c>
      <c r="H1303" s="28">
        <v>0</v>
      </c>
      <c r="I1303" s="28">
        <f>+[1]DEPURADO!N1297+[1]DEPURADO!O1297</f>
        <v>0</v>
      </c>
      <c r="J1303" s="28">
        <f>+[1]DEPURADO!S1297</f>
        <v>171655</v>
      </c>
      <c r="K1303" s="29">
        <f>+[1]DEPURADO!Q1297+[1]DEPURADO!R1297</f>
        <v>0</v>
      </c>
      <c r="L1303" s="28">
        <v>0</v>
      </c>
      <c r="M1303" s="28">
        <v>0</v>
      </c>
      <c r="N1303" s="28">
        <f t="shared" si="140"/>
        <v>171655</v>
      </c>
      <c r="O1303" s="28">
        <f t="shared" si="141"/>
        <v>0</v>
      </c>
      <c r="P1303" s="24" t="str">
        <f>IF([1]DEPURADO!I1297&gt;1,0,[1]DEPURADO!B1297)</f>
        <v>FEH118991</v>
      </c>
      <c r="Q1303" s="30">
        <f t="shared" si="142"/>
        <v>171655</v>
      </c>
      <c r="R1303" s="31">
        <f t="shared" si="143"/>
        <v>0</v>
      </c>
      <c r="S1303" s="31">
        <f>+[1]DEPURADO!K1297</f>
        <v>0</v>
      </c>
      <c r="T1303" s="23" t="s">
        <v>45</v>
      </c>
      <c r="U1303" s="31">
        <f>+[1]DEPURADO!J1297</f>
        <v>0</v>
      </c>
      <c r="V1303" s="30"/>
      <c r="W1303" s="23" t="s">
        <v>45</v>
      </c>
      <c r="X1303" s="31">
        <f>+[1]DEPURADO!L1297+[1]DEPURADO!M1297</f>
        <v>0</v>
      </c>
      <c r="Y1303" s="23" t="s">
        <v>45</v>
      </c>
      <c r="Z1303" s="31">
        <f t="shared" si="144"/>
        <v>0</v>
      </c>
      <c r="AA1303" s="31"/>
      <c r="AB1303" s="31">
        <v>0</v>
      </c>
      <c r="AC1303" s="31">
        <v>0</v>
      </c>
      <c r="AD1303" s="30"/>
      <c r="AE1303" s="30">
        <f>+[1]DEPURADO!L1297</f>
        <v>0</v>
      </c>
      <c r="AF1303" s="30">
        <v>0</v>
      </c>
      <c r="AG1303" s="30">
        <f t="shared" si="145"/>
        <v>0</v>
      </c>
      <c r="AH1303" s="30">
        <v>0</v>
      </c>
      <c r="AI1303" s="30" t="str">
        <f>+[1]DEPURADO!G1297</f>
        <v>CANCELADO</v>
      </c>
      <c r="AJ1303" s="32"/>
      <c r="AK1303" s="33"/>
    </row>
    <row r="1304" spans="1:37" s="34" customFormat="1" x14ac:dyDescent="0.25">
      <c r="A1304" s="23">
        <f t="shared" si="146"/>
        <v>1296</v>
      </c>
      <c r="B1304" s="24" t="s">
        <v>44</v>
      </c>
      <c r="C1304" s="23" t="str">
        <f>+[1]DEPURADO!A1298</f>
        <v>FEH118993</v>
      </c>
      <c r="D1304" s="23" t="str">
        <f>+[1]DEPURADO!B1298</f>
        <v>FEH118993</v>
      </c>
      <c r="E1304" s="25">
        <f>+[1]DEPURADO!C1298</f>
        <v>44299</v>
      </c>
      <c r="F1304" s="26">
        <f>+IF([1]DEPURADO!D1298&gt;1,[1]DEPURADO!D1298," ")</f>
        <v>44334</v>
      </c>
      <c r="G1304" s="27">
        <f>[1]DEPURADO!F1298</f>
        <v>100372</v>
      </c>
      <c r="H1304" s="28">
        <v>0</v>
      </c>
      <c r="I1304" s="28">
        <f>+[1]DEPURADO!N1298+[1]DEPURADO!O1298</f>
        <v>0</v>
      </c>
      <c r="J1304" s="28">
        <f>+[1]DEPURADO!S1298</f>
        <v>100372</v>
      </c>
      <c r="K1304" s="29">
        <f>+[1]DEPURADO!Q1298+[1]DEPURADO!R1298</f>
        <v>0</v>
      </c>
      <c r="L1304" s="28">
        <v>0</v>
      </c>
      <c r="M1304" s="28">
        <v>0</v>
      </c>
      <c r="N1304" s="28">
        <f t="shared" si="140"/>
        <v>100372</v>
      </c>
      <c r="O1304" s="28">
        <f t="shared" si="141"/>
        <v>0</v>
      </c>
      <c r="P1304" s="24" t="str">
        <f>IF([1]DEPURADO!I1298&gt;1,0,[1]DEPURADO!B1298)</f>
        <v>FEH118993</v>
      </c>
      <c r="Q1304" s="30">
        <f t="shared" si="142"/>
        <v>100372</v>
      </c>
      <c r="R1304" s="31">
        <f t="shared" si="143"/>
        <v>0</v>
      </c>
      <c r="S1304" s="31">
        <f>+[1]DEPURADO!K1298</f>
        <v>0</v>
      </c>
      <c r="T1304" s="23" t="s">
        <v>45</v>
      </c>
      <c r="U1304" s="31">
        <f>+[1]DEPURADO!J1298</f>
        <v>0</v>
      </c>
      <c r="V1304" s="30"/>
      <c r="W1304" s="23" t="s">
        <v>45</v>
      </c>
      <c r="X1304" s="31">
        <f>+[1]DEPURADO!L1298+[1]DEPURADO!M1298</f>
        <v>0</v>
      </c>
      <c r="Y1304" s="23" t="s">
        <v>45</v>
      </c>
      <c r="Z1304" s="31">
        <f t="shared" si="144"/>
        <v>0</v>
      </c>
      <c r="AA1304" s="31"/>
      <c r="AB1304" s="31">
        <v>0</v>
      </c>
      <c r="AC1304" s="31">
        <v>0</v>
      </c>
      <c r="AD1304" s="30"/>
      <c r="AE1304" s="30">
        <f>+[1]DEPURADO!L1298</f>
        <v>0</v>
      </c>
      <c r="AF1304" s="30">
        <v>0</v>
      </c>
      <c r="AG1304" s="30">
        <f t="shared" si="145"/>
        <v>0</v>
      </c>
      <c r="AH1304" s="30">
        <v>0</v>
      </c>
      <c r="AI1304" s="30" t="str">
        <f>+[1]DEPURADO!G1298</f>
        <v>CANCELADO</v>
      </c>
      <c r="AJ1304" s="32"/>
      <c r="AK1304" s="33"/>
    </row>
    <row r="1305" spans="1:37" s="34" customFormat="1" x14ac:dyDescent="0.25">
      <c r="A1305" s="23">
        <f t="shared" si="146"/>
        <v>1297</v>
      </c>
      <c r="B1305" s="24" t="s">
        <v>44</v>
      </c>
      <c r="C1305" s="23" t="str">
        <f>+[1]DEPURADO!A1299</f>
        <v>FEH118998</v>
      </c>
      <c r="D1305" s="23" t="str">
        <f>+[1]DEPURADO!B1299</f>
        <v>FEH118998</v>
      </c>
      <c r="E1305" s="25">
        <f>+[1]DEPURADO!C1299</f>
        <v>44299</v>
      </c>
      <c r="F1305" s="26">
        <f>+IF([1]DEPURADO!D1299&gt;1,[1]DEPURADO!D1299," ")</f>
        <v>44334</v>
      </c>
      <c r="G1305" s="27">
        <f>[1]DEPURADO!F1299</f>
        <v>55399</v>
      </c>
      <c r="H1305" s="28">
        <v>0</v>
      </c>
      <c r="I1305" s="28">
        <f>+[1]DEPURADO!N1299+[1]DEPURADO!O1299</f>
        <v>0</v>
      </c>
      <c r="J1305" s="28">
        <f>+[1]DEPURADO!S1299</f>
        <v>55399</v>
      </c>
      <c r="K1305" s="29">
        <f>+[1]DEPURADO!Q1299+[1]DEPURADO!R1299</f>
        <v>0</v>
      </c>
      <c r="L1305" s="28">
        <v>0</v>
      </c>
      <c r="M1305" s="28">
        <v>0</v>
      </c>
      <c r="N1305" s="28">
        <f t="shared" si="140"/>
        <v>55399</v>
      </c>
      <c r="O1305" s="28">
        <f t="shared" si="141"/>
        <v>0</v>
      </c>
      <c r="P1305" s="24" t="str">
        <f>IF([1]DEPURADO!I1299&gt;1,0,[1]DEPURADO!B1299)</f>
        <v>FEH118998</v>
      </c>
      <c r="Q1305" s="30">
        <f t="shared" si="142"/>
        <v>55399</v>
      </c>
      <c r="R1305" s="31">
        <f t="shared" si="143"/>
        <v>0</v>
      </c>
      <c r="S1305" s="31">
        <f>+[1]DEPURADO!K1299</f>
        <v>0</v>
      </c>
      <c r="T1305" s="23" t="s">
        <v>45</v>
      </c>
      <c r="U1305" s="31">
        <f>+[1]DEPURADO!J1299</f>
        <v>0</v>
      </c>
      <c r="V1305" s="30"/>
      <c r="W1305" s="23" t="s">
        <v>45</v>
      </c>
      <c r="X1305" s="31">
        <f>+[1]DEPURADO!L1299+[1]DEPURADO!M1299</f>
        <v>0</v>
      </c>
      <c r="Y1305" s="23" t="s">
        <v>45</v>
      </c>
      <c r="Z1305" s="31">
        <f t="shared" si="144"/>
        <v>0</v>
      </c>
      <c r="AA1305" s="31"/>
      <c r="AB1305" s="31">
        <v>0</v>
      </c>
      <c r="AC1305" s="31">
        <v>0</v>
      </c>
      <c r="AD1305" s="30"/>
      <c r="AE1305" s="30">
        <f>+[1]DEPURADO!L1299</f>
        <v>0</v>
      </c>
      <c r="AF1305" s="30">
        <v>0</v>
      </c>
      <c r="AG1305" s="30">
        <f t="shared" si="145"/>
        <v>0</v>
      </c>
      <c r="AH1305" s="30">
        <v>0</v>
      </c>
      <c r="AI1305" s="30" t="str">
        <f>+[1]DEPURADO!G1299</f>
        <v>CANCELADO</v>
      </c>
      <c r="AJ1305" s="32"/>
      <c r="AK1305" s="33"/>
    </row>
    <row r="1306" spans="1:37" s="34" customFormat="1" x14ac:dyDescent="0.25">
      <c r="A1306" s="23">
        <f t="shared" si="146"/>
        <v>1298</v>
      </c>
      <c r="B1306" s="24" t="s">
        <v>44</v>
      </c>
      <c r="C1306" s="23" t="str">
        <f>+[1]DEPURADO!A1300</f>
        <v>FEH119000</v>
      </c>
      <c r="D1306" s="23" t="str">
        <f>+[1]DEPURADO!B1300</f>
        <v>FEH119000</v>
      </c>
      <c r="E1306" s="25">
        <f>+[1]DEPURADO!C1300</f>
        <v>44299</v>
      </c>
      <c r="F1306" s="26">
        <f>+IF([1]DEPURADO!D1300&gt;1,[1]DEPURADO!D1300," ")</f>
        <v>44334</v>
      </c>
      <c r="G1306" s="27">
        <f>[1]DEPURADO!F1300</f>
        <v>13451</v>
      </c>
      <c r="H1306" s="28">
        <v>0</v>
      </c>
      <c r="I1306" s="28">
        <f>+[1]DEPURADO!N1300+[1]DEPURADO!O1300</f>
        <v>0</v>
      </c>
      <c r="J1306" s="28">
        <f>+[1]DEPURADO!S1300</f>
        <v>13451</v>
      </c>
      <c r="K1306" s="29">
        <f>+[1]DEPURADO!Q1300+[1]DEPURADO!R1300</f>
        <v>0</v>
      </c>
      <c r="L1306" s="28">
        <v>0</v>
      </c>
      <c r="M1306" s="28">
        <v>0</v>
      </c>
      <c r="N1306" s="28">
        <f t="shared" si="140"/>
        <v>13451</v>
      </c>
      <c r="O1306" s="28">
        <f t="shared" si="141"/>
        <v>0</v>
      </c>
      <c r="P1306" s="24" t="str">
        <f>IF([1]DEPURADO!I1300&gt;1,0,[1]DEPURADO!B1300)</f>
        <v>FEH119000</v>
      </c>
      <c r="Q1306" s="30">
        <f t="shared" si="142"/>
        <v>13451</v>
      </c>
      <c r="R1306" s="31">
        <f t="shared" si="143"/>
        <v>0</v>
      </c>
      <c r="S1306" s="31">
        <f>+[1]DEPURADO!K1300</f>
        <v>0</v>
      </c>
      <c r="T1306" s="23" t="s">
        <v>45</v>
      </c>
      <c r="U1306" s="31">
        <f>+[1]DEPURADO!J1300</f>
        <v>0</v>
      </c>
      <c r="V1306" s="30"/>
      <c r="W1306" s="23" t="s">
        <v>45</v>
      </c>
      <c r="X1306" s="31">
        <f>+[1]DEPURADO!L1300+[1]DEPURADO!M1300</f>
        <v>0</v>
      </c>
      <c r="Y1306" s="23" t="s">
        <v>45</v>
      </c>
      <c r="Z1306" s="31">
        <f t="shared" si="144"/>
        <v>0</v>
      </c>
      <c r="AA1306" s="31"/>
      <c r="AB1306" s="31">
        <v>0</v>
      </c>
      <c r="AC1306" s="31">
        <v>0</v>
      </c>
      <c r="AD1306" s="30"/>
      <c r="AE1306" s="30">
        <f>+[1]DEPURADO!L1300</f>
        <v>0</v>
      </c>
      <c r="AF1306" s="30">
        <v>0</v>
      </c>
      <c r="AG1306" s="30">
        <f t="shared" si="145"/>
        <v>0</v>
      </c>
      <c r="AH1306" s="30">
        <v>0</v>
      </c>
      <c r="AI1306" s="30" t="str">
        <f>+[1]DEPURADO!G1300</f>
        <v>CANCELADO</v>
      </c>
      <c r="AJ1306" s="32"/>
      <c r="AK1306" s="33"/>
    </row>
    <row r="1307" spans="1:37" s="34" customFormat="1" x14ac:dyDescent="0.25">
      <c r="A1307" s="23">
        <f t="shared" si="146"/>
        <v>1299</v>
      </c>
      <c r="B1307" s="24" t="s">
        <v>44</v>
      </c>
      <c r="C1307" s="23" t="str">
        <f>+[1]DEPURADO!A1301</f>
        <v>FEH119003</v>
      </c>
      <c r="D1307" s="23" t="str">
        <f>+[1]DEPURADO!B1301</f>
        <v>FEH119003</v>
      </c>
      <c r="E1307" s="25">
        <f>+[1]DEPURADO!C1301</f>
        <v>44299</v>
      </c>
      <c r="F1307" s="26">
        <f>+IF([1]DEPURADO!D1301&gt;1,[1]DEPURADO!D1301," ")</f>
        <v>44334</v>
      </c>
      <c r="G1307" s="27">
        <f>[1]DEPURADO!F1301</f>
        <v>134379</v>
      </c>
      <c r="H1307" s="28">
        <v>0</v>
      </c>
      <c r="I1307" s="28">
        <f>+[1]DEPURADO!N1301+[1]DEPURADO!O1301</f>
        <v>0</v>
      </c>
      <c r="J1307" s="28">
        <f>+[1]DEPURADO!S1301</f>
        <v>134379</v>
      </c>
      <c r="K1307" s="29">
        <f>+[1]DEPURADO!Q1301+[1]DEPURADO!R1301</f>
        <v>0</v>
      </c>
      <c r="L1307" s="28">
        <v>0</v>
      </c>
      <c r="M1307" s="28">
        <v>0</v>
      </c>
      <c r="N1307" s="28">
        <f t="shared" si="140"/>
        <v>134379</v>
      </c>
      <c r="O1307" s="28">
        <f t="shared" si="141"/>
        <v>0</v>
      </c>
      <c r="P1307" s="24" t="str">
        <f>IF([1]DEPURADO!I1301&gt;1,0,[1]DEPURADO!B1301)</f>
        <v>FEH119003</v>
      </c>
      <c r="Q1307" s="30">
        <f t="shared" si="142"/>
        <v>134379</v>
      </c>
      <c r="R1307" s="31">
        <f t="shared" si="143"/>
        <v>0</v>
      </c>
      <c r="S1307" s="31">
        <f>+[1]DEPURADO!K1301</f>
        <v>0</v>
      </c>
      <c r="T1307" s="23" t="s">
        <v>45</v>
      </c>
      <c r="U1307" s="31">
        <f>+[1]DEPURADO!J1301</f>
        <v>0</v>
      </c>
      <c r="V1307" s="30"/>
      <c r="W1307" s="23" t="s">
        <v>45</v>
      </c>
      <c r="X1307" s="31">
        <f>+[1]DEPURADO!L1301+[1]DEPURADO!M1301</f>
        <v>0</v>
      </c>
      <c r="Y1307" s="23" t="s">
        <v>45</v>
      </c>
      <c r="Z1307" s="31">
        <f t="shared" si="144"/>
        <v>0</v>
      </c>
      <c r="AA1307" s="31"/>
      <c r="AB1307" s="31">
        <v>0</v>
      </c>
      <c r="AC1307" s="31">
        <v>0</v>
      </c>
      <c r="AD1307" s="30"/>
      <c r="AE1307" s="30">
        <f>+[1]DEPURADO!L1301</f>
        <v>0</v>
      </c>
      <c r="AF1307" s="30">
        <v>0</v>
      </c>
      <c r="AG1307" s="30">
        <f t="shared" si="145"/>
        <v>0</v>
      </c>
      <c r="AH1307" s="30">
        <v>0</v>
      </c>
      <c r="AI1307" s="30" t="str">
        <f>+[1]DEPURADO!G1301</f>
        <v>CANCELADO</v>
      </c>
      <c r="AJ1307" s="32"/>
      <c r="AK1307" s="33"/>
    </row>
    <row r="1308" spans="1:37" s="34" customFormat="1" x14ac:dyDescent="0.25">
      <c r="A1308" s="23">
        <f t="shared" si="146"/>
        <v>1300</v>
      </c>
      <c r="B1308" s="24" t="s">
        <v>44</v>
      </c>
      <c r="C1308" s="23" t="str">
        <f>+[1]DEPURADO!A1302</f>
        <v>FEH119006</v>
      </c>
      <c r="D1308" s="23" t="str">
        <f>+[1]DEPURADO!B1302</f>
        <v>FEH119006</v>
      </c>
      <c r="E1308" s="25">
        <f>+[1]DEPURADO!C1302</f>
        <v>44299</v>
      </c>
      <c r="F1308" s="26">
        <f>+IF([1]DEPURADO!D1302&gt;1,[1]DEPURADO!D1302," ")</f>
        <v>44334</v>
      </c>
      <c r="G1308" s="27">
        <f>[1]DEPURADO!F1302</f>
        <v>71005</v>
      </c>
      <c r="H1308" s="28">
        <v>0</v>
      </c>
      <c r="I1308" s="28">
        <f>+[1]DEPURADO!N1302+[1]DEPURADO!O1302</f>
        <v>0</v>
      </c>
      <c r="J1308" s="28">
        <f>+[1]DEPURADO!S1302</f>
        <v>71005</v>
      </c>
      <c r="K1308" s="29">
        <f>+[1]DEPURADO!Q1302+[1]DEPURADO!R1302</f>
        <v>0</v>
      </c>
      <c r="L1308" s="28">
        <v>0</v>
      </c>
      <c r="M1308" s="28">
        <v>0</v>
      </c>
      <c r="N1308" s="28">
        <f t="shared" si="140"/>
        <v>71005</v>
      </c>
      <c r="O1308" s="28">
        <f t="shared" si="141"/>
        <v>0</v>
      </c>
      <c r="P1308" s="24" t="str">
        <f>IF([1]DEPURADO!I1302&gt;1,0,[1]DEPURADO!B1302)</f>
        <v>FEH119006</v>
      </c>
      <c r="Q1308" s="30">
        <f t="shared" si="142"/>
        <v>71005</v>
      </c>
      <c r="R1308" s="31">
        <f t="shared" si="143"/>
        <v>0</v>
      </c>
      <c r="S1308" s="31">
        <f>+[1]DEPURADO!K1302</f>
        <v>0</v>
      </c>
      <c r="T1308" s="23" t="s">
        <v>45</v>
      </c>
      <c r="U1308" s="31">
        <f>+[1]DEPURADO!J1302</f>
        <v>0</v>
      </c>
      <c r="V1308" s="30"/>
      <c r="W1308" s="23" t="s">
        <v>45</v>
      </c>
      <c r="X1308" s="31">
        <f>+[1]DEPURADO!L1302+[1]DEPURADO!M1302</f>
        <v>0</v>
      </c>
      <c r="Y1308" s="23" t="s">
        <v>45</v>
      </c>
      <c r="Z1308" s="31">
        <f t="shared" si="144"/>
        <v>0</v>
      </c>
      <c r="AA1308" s="31"/>
      <c r="AB1308" s="31">
        <v>0</v>
      </c>
      <c r="AC1308" s="31">
        <v>0</v>
      </c>
      <c r="AD1308" s="30"/>
      <c r="AE1308" s="30">
        <f>+[1]DEPURADO!L1302</f>
        <v>0</v>
      </c>
      <c r="AF1308" s="30">
        <v>0</v>
      </c>
      <c r="AG1308" s="30">
        <f t="shared" si="145"/>
        <v>0</v>
      </c>
      <c r="AH1308" s="30">
        <v>0</v>
      </c>
      <c r="AI1308" s="30" t="str">
        <f>+[1]DEPURADO!G1302</f>
        <v>CANCELADO</v>
      </c>
      <c r="AJ1308" s="32"/>
      <c r="AK1308" s="33"/>
    </row>
    <row r="1309" spans="1:37" s="34" customFormat="1" x14ac:dyDescent="0.25">
      <c r="A1309" s="23">
        <f t="shared" si="146"/>
        <v>1301</v>
      </c>
      <c r="B1309" s="24" t="s">
        <v>44</v>
      </c>
      <c r="C1309" s="23" t="str">
        <f>+[1]DEPURADO!A1303</f>
        <v>FEH119012</v>
      </c>
      <c r="D1309" s="23" t="str">
        <f>+[1]DEPURADO!B1303</f>
        <v>FEH119012</v>
      </c>
      <c r="E1309" s="25">
        <f>+[1]DEPURADO!C1303</f>
        <v>44299</v>
      </c>
      <c r="F1309" s="26">
        <f>+IF([1]DEPURADO!D1303&gt;1,[1]DEPURADO!D1303," ")</f>
        <v>44334</v>
      </c>
      <c r="G1309" s="27">
        <f>[1]DEPURADO!F1303</f>
        <v>179276</v>
      </c>
      <c r="H1309" s="28">
        <v>0</v>
      </c>
      <c r="I1309" s="28">
        <f>+[1]DEPURADO!N1303+[1]DEPURADO!O1303</f>
        <v>0</v>
      </c>
      <c r="J1309" s="28">
        <f>+[1]DEPURADO!S1303</f>
        <v>179276</v>
      </c>
      <c r="K1309" s="29">
        <f>+[1]DEPURADO!Q1303+[1]DEPURADO!R1303</f>
        <v>0</v>
      </c>
      <c r="L1309" s="28">
        <v>0</v>
      </c>
      <c r="M1309" s="28">
        <v>0</v>
      </c>
      <c r="N1309" s="28">
        <f t="shared" si="140"/>
        <v>179276</v>
      </c>
      <c r="O1309" s="28">
        <f t="shared" si="141"/>
        <v>0</v>
      </c>
      <c r="P1309" s="24" t="str">
        <f>IF([1]DEPURADO!I1303&gt;1,0,[1]DEPURADO!B1303)</f>
        <v>FEH119012</v>
      </c>
      <c r="Q1309" s="30">
        <f t="shared" si="142"/>
        <v>179276</v>
      </c>
      <c r="R1309" s="31">
        <f t="shared" si="143"/>
        <v>0</v>
      </c>
      <c r="S1309" s="31">
        <f>+[1]DEPURADO!K1303</f>
        <v>0</v>
      </c>
      <c r="T1309" s="23" t="s">
        <v>45</v>
      </c>
      <c r="U1309" s="31">
        <f>+[1]DEPURADO!J1303</f>
        <v>0</v>
      </c>
      <c r="V1309" s="30"/>
      <c r="W1309" s="23" t="s">
        <v>45</v>
      </c>
      <c r="X1309" s="31">
        <f>+[1]DEPURADO!L1303+[1]DEPURADO!M1303</f>
        <v>0</v>
      </c>
      <c r="Y1309" s="23" t="s">
        <v>45</v>
      </c>
      <c r="Z1309" s="31">
        <f t="shared" si="144"/>
        <v>0</v>
      </c>
      <c r="AA1309" s="31"/>
      <c r="AB1309" s="31">
        <v>0</v>
      </c>
      <c r="AC1309" s="31">
        <v>0</v>
      </c>
      <c r="AD1309" s="30"/>
      <c r="AE1309" s="30">
        <f>+[1]DEPURADO!L1303</f>
        <v>0</v>
      </c>
      <c r="AF1309" s="30">
        <v>0</v>
      </c>
      <c r="AG1309" s="30">
        <f t="shared" si="145"/>
        <v>0</v>
      </c>
      <c r="AH1309" s="30">
        <v>0</v>
      </c>
      <c r="AI1309" s="30" t="str">
        <f>+[1]DEPURADO!G1303</f>
        <v>CANCELADO</v>
      </c>
      <c r="AJ1309" s="32"/>
      <c r="AK1309" s="33"/>
    </row>
    <row r="1310" spans="1:37" s="34" customFormat="1" x14ac:dyDescent="0.25">
      <c r="A1310" s="23">
        <f t="shared" si="146"/>
        <v>1302</v>
      </c>
      <c r="B1310" s="24" t="s">
        <v>44</v>
      </c>
      <c r="C1310" s="23" t="str">
        <f>+[1]DEPURADO!A1304</f>
        <v>FEH119014</v>
      </c>
      <c r="D1310" s="23" t="str">
        <f>+[1]DEPURADO!B1304</f>
        <v>FEH119014</v>
      </c>
      <c r="E1310" s="25">
        <f>+[1]DEPURADO!C1304</f>
        <v>44299</v>
      </c>
      <c r="F1310" s="26">
        <f>+IF([1]DEPURADO!D1304&gt;1,[1]DEPURADO!D1304," ")</f>
        <v>44334</v>
      </c>
      <c r="G1310" s="27">
        <f>[1]DEPURADO!F1304</f>
        <v>18647</v>
      </c>
      <c r="H1310" s="28">
        <v>0</v>
      </c>
      <c r="I1310" s="28">
        <f>+[1]DEPURADO!N1304+[1]DEPURADO!O1304</f>
        <v>0</v>
      </c>
      <c r="J1310" s="28">
        <f>+[1]DEPURADO!S1304</f>
        <v>18647</v>
      </c>
      <c r="K1310" s="29">
        <f>+[1]DEPURADO!Q1304+[1]DEPURADO!R1304</f>
        <v>0</v>
      </c>
      <c r="L1310" s="28">
        <v>0</v>
      </c>
      <c r="M1310" s="28">
        <v>0</v>
      </c>
      <c r="N1310" s="28">
        <f t="shared" si="140"/>
        <v>18647</v>
      </c>
      <c r="O1310" s="28">
        <f t="shared" si="141"/>
        <v>0</v>
      </c>
      <c r="P1310" s="24" t="str">
        <f>IF([1]DEPURADO!I1304&gt;1,0,[1]DEPURADO!B1304)</f>
        <v>FEH119014</v>
      </c>
      <c r="Q1310" s="30">
        <f t="shared" si="142"/>
        <v>18647</v>
      </c>
      <c r="R1310" s="31">
        <f t="shared" si="143"/>
        <v>0</v>
      </c>
      <c r="S1310" s="31">
        <f>+[1]DEPURADO!K1304</f>
        <v>0</v>
      </c>
      <c r="T1310" s="23" t="s">
        <v>45</v>
      </c>
      <c r="U1310" s="31">
        <f>+[1]DEPURADO!J1304</f>
        <v>0</v>
      </c>
      <c r="V1310" s="30"/>
      <c r="W1310" s="23" t="s">
        <v>45</v>
      </c>
      <c r="X1310" s="31">
        <f>+[1]DEPURADO!L1304+[1]DEPURADO!M1304</f>
        <v>0</v>
      </c>
      <c r="Y1310" s="23" t="s">
        <v>45</v>
      </c>
      <c r="Z1310" s="31">
        <f t="shared" si="144"/>
        <v>0</v>
      </c>
      <c r="AA1310" s="31"/>
      <c r="AB1310" s="31">
        <v>0</v>
      </c>
      <c r="AC1310" s="31">
        <v>0</v>
      </c>
      <c r="AD1310" s="30"/>
      <c r="AE1310" s="30">
        <f>+[1]DEPURADO!L1304</f>
        <v>0</v>
      </c>
      <c r="AF1310" s="30">
        <v>0</v>
      </c>
      <c r="AG1310" s="30">
        <f t="shared" si="145"/>
        <v>0</v>
      </c>
      <c r="AH1310" s="30">
        <v>0</v>
      </c>
      <c r="AI1310" s="30" t="str">
        <f>+[1]DEPURADO!G1304</f>
        <v>CANCELADO</v>
      </c>
      <c r="AJ1310" s="32"/>
      <c r="AK1310" s="33"/>
    </row>
    <row r="1311" spans="1:37" s="34" customFormat="1" x14ac:dyDescent="0.25">
      <c r="A1311" s="23">
        <f t="shared" si="146"/>
        <v>1303</v>
      </c>
      <c r="B1311" s="24" t="s">
        <v>44</v>
      </c>
      <c r="C1311" s="23" t="str">
        <f>+[1]DEPURADO!A1305</f>
        <v>FEH119015</v>
      </c>
      <c r="D1311" s="23" t="str">
        <f>+[1]DEPURADO!B1305</f>
        <v>FEH119015</v>
      </c>
      <c r="E1311" s="25">
        <f>+[1]DEPURADO!C1305</f>
        <v>44299</v>
      </c>
      <c r="F1311" s="26">
        <f>+IF([1]DEPURADO!D1305&gt;1,[1]DEPURADO!D1305," ")</f>
        <v>44368</v>
      </c>
      <c r="G1311" s="27">
        <f>[1]DEPURADO!F1305</f>
        <v>216994</v>
      </c>
      <c r="H1311" s="28">
        <v>0</v>
      </c>
      <c r="I1311" s="28">
        <f>+[1]DEPURADO!N1305+[1]DEPURADO!O1305</f>
        <v>0</v>
      </c>
      <c r="J1311" s="28">
        <f>+[1]DEPURADO!S1305</f>
        <v>0</v>
      </c>
      <c r="K1311" s="29">
        <f>+[1]DEPURADO!Q1305+[1]DEPURADO!R1305</f>
        <v>0</v>
      </c>
      <c r="L1311" s="28">
        <v>0</v>
      </c>
      <c r="M1311" s="28">
        <v>0</v>
      </c>
      <c r="N1311" s="28">
        <f t="shared" si="140"/>
        <v>0</v>
      </c>
      <c r="O1311" s="28">
        <f t="shared" si="141"/>
        <v>216994</v>
      </c>
      <c r="P1311" s="24" t="str">
        <f>IF([1]DEPURADO!I1305&gt;1,0,[1]DEPURADO!B1305)</f>
        <v>FEH119015</v>
      </c>
      <c r="Q1311" s="30">
        <f t="shared" si="142"/>
        <v>216994</v>
      </c>
      <c r="R1311" s="31">
        <f t="shared" si="143"/>
        <v>0</v>
      </c>
      <c r="S1311" s="31">
        <f>+[1]DEPURADO!K1305</f>
        <v>0</v>
      </c>
      <c r="T1311" s="23" t="s">
        <v>45</v>
      </c>
      <c r="U1311" s="31">
        <f>+[1]DEPURADO!J1305</f>
        <v>216994</v>
      </c>
      <c r="V1311" s="30"/>
      <c r="W1311" s="23" t="s">
        <v>45</v>
      </c>
      <c r="X1311" s="31">
        <f>+[1]DEPURADO!L1305+[1]DEPURADO!M1305</f>
        <v>0</v>
      </c>
      <c r="Y1311" s="23" t="s">
        <v>45</v>
      </c>
      <c r="Z1311" s="31">
        <f t="shared" si="144"/>
        <v>0</v>
      </c>
      <c r="AA1311" s="31"/>
      <c r="AB1311" s="31">
        <v>0</v>
      </c>
      <c r="AC1311" s="31">
        <v>0</v>
      </c>
      <c r="AD1311" s="30"/>
      <c r="AE1311" s="30">
        <f>+[1]DEPURADO!L1305</f>
        <v>0</v>
      </c>
      <c r="AF1311" s="30">
        <v>0</v>
      </c>
      <c r="AG1311" s="30">
        <f t="shared" si="145"/>
        <v>0</v>
      </c>
      <c r="AH1311" s="30">
        <v>0</v>
      </c>
      <c r="AI1311" s="30" t="str">
        <f>+[1]DEPURADO!G1305</f>
        <v>EN REVISION ADRES-CANASTA COVID</v>
      </c>
      <c r="AJ1311" s="32"/>
      <c r="AK1311" s="33"/>
    </row>
    <row r="1312" spans="1:37" s="34" customFormat="1" x14ac:dyDescent="0.25">
      <c r="A1312" s="23">
        <f t="shared" si="146"/>
        <v>1304</v>
      </c>
      <c r="B1312" s="24" t="s">
        <v>44</v>
      </c>
      <c r="C1312" s="23" t="str">
        <f>+[1]DEPURADO!A1306</f>
        <v>FEH119016</v>
      </c>
      <c r="D1312" s="23" t="str">
        <f>+[1]DEPURADO!B1306</f>
        <v>FEH119016</v>
      </c>
      <c r="E1312" s="25">
        <f>+[1]DEPURADO!C1306</f>
        <v>44299</v>
      </c>
      <c r="F1312" s="26">
        <f>+IF([1]DEPURADO!D1306&gt;1,[1]DEPURADO!D1306," ")</f>
        <v>44334</v>
      </c>
      <c r="G1312" s="27">
        <f>[1]DEPURADO!F1306</f>
        <v>14946</v>
      </c>
      <c r="H1312" s="28">
        <v>0</v>
      </c>
      <c r="I1312" s="28">
        <f>+[1]DEPURADO!N1306+[1]DEPURADO!O1306</f>
        <v>0</v>
      </c>
      <c r="J1312" s="28">
        <f>+[1]DEPURADO!S1306</f>
        <v>14946</v>
      </c>
      <c r="K1312" s="29">
        <f>+[1]DEPURADO!Q1306+[1]DEPURADO!R1306</f>
        <v>0</v>
      </c>
      <c r="L1312" s="28">
        <v>0</v>
      </c>
      <c r="M1312" s="28">
        <v>0</v>
      </c>
      <c r="N1312" s="28">
        <f t="shared" si="140"/>
        <v>14946</v>
      </c>
      <c r="O1312" s="28">
        <f t="shared" si="141"/>
        <v>0</v>
      </c>
      <c r="P1312" s="24" t="str">
        <f>IF([1]DEPURADO!I1306&gt;1,0,[1]DEPURADO!B1306)</f>
        <v>FEH119016</v>
      </c>
      <c r="Q1312" s="30">
        <f t="shared" si="142"/>
        <v>14946</v>
      </c>
      <c r="R1312" s="31">
        <f t="shared" si="143"/>
        <v>0</v>
      </c>
      <c r="S1312" s="31">
        <f>+[1]DEPURADO!K1306</f>
        <v>0</v>
      </c>
      <c r="T1312" s="23" t="s">
        <v>45</v>
      </c>
      <c r="U1312" s="31">
        <f>+[1]DEPURADO!J1306</f>
        <v>0</v>
      </c>
      <c r="V1312" s="30"/>
      <c r="W1312" s="23" t="s">
        <v>45</v>
      </c>
      <c r="X1312" s="31">
        <f>+[1]DEPURADO!L1306+[1]DEPURADO!M1306</f>
        <v>0</v>
      </c>
      <c r="Y1312" s="23" t="s">
        <v>45</v>
      </c>
      <c r="Z1312" s="31">
        <f t="shared" si="144"/>
        <v>0</v>
      </c>
      <c r="AA1312" s="31"/>
      <c r="AB1312" s="31">
        <v>0</v>
      </c>
      <c r="AC1312" s="31">
        <v>0</v>
      </c>
      <c r="AD1312" s="30"/>
      <c r="AE1312" s="30">
        <f>+[1]DEPURADO!L1306</f>
        <v>0</v>
      </c>
      <c r="AF1312" s="30">
        <v>0</v>
      </c>
      <c r="AG1312" s="30">
        <f t="shared" si="145"/>
        <v>0</v>
      </c>
      <c r="AH1312" s="30">
        <v>0</v>
      </c>
      <c r="AI1312" s="30" t="str">
        <f>+[1]DEPURADO!G1306</f>
        <v>CANCELADO</v>
      </c>
      <c r="AJ1312" s="32"/>
      <c r="AK1312" s="33"/>
    </row>
    <row r="1313" spans="1:37" s="34" customFormat="1" x14ac:dyDescent="0.25">
      <c r="A1313" s="23">
        <f t="shared" si="146"/>
        <v>1305</v>
      </c>
      <c r="B1313" s="24" t="s">
        <v>44</v>
      </c>
      <c r="C1313" s="23" t="str">
        <f>+[1]DEPURADO!A1307</f>
        <v>FEH119060</v>
      </c>
      <c r="D1313" s="23" t="str">
        <f>+[1]DEPURADO!B1307</f>
        <v>FEH119060</v>
      </c>
      <c r="E1313" s="25">
        <f>+[1]DEPURADO!C1307</f>
        <v>44299</v>
      </c>
      <c r="F1313" s="26">
        <f>+IF([1]DEPURADO!D1307&gt;1,[1]DEPURADO!D1307," ")</f>
        <v>44334</v>
      </c>
      <c r="G1313" s="27">
        <f>[1]DEPURADO!F1307</f>
        <v>257580</v>
      </c>
      <c r="H1313" s="28">
        <v>0</v>
      </c>
      <c r="I1313" s="28">
        <f>+[1]DEPURADO!N1307+[1]DEPURADO!O1307</f>
        <v>0</v>
      </c>
      <c r="J1313" s="28">
        <f>+[1]DEPURADO!S1307</f>
        <v>257580</v>
      </c>
      <c r="K1313" s="29">
        <f>+[1]DEPURADO!Q1307+[1]DEPURADO!R1307</f>
        <v>0</v>
      </c>
      <c r="L1313" s="28">
        <v>0</v>
      </c>
      <c r="M1313" s="28">
        <v>0</v>
      </c>
      <c r="N1313" s="28">
        <f t="shared" si="140"/>
        <v>257580</v>
      </c>
      <c r="O1313" s="28">
        <f t="shared" si="141"/>
        <v>0</v>
      </c>
      <c r="P1313" s="24" t="str">
        <f>IF([1]DEPURADO!I1307&gt;1,0,[1]DEPURADO!B1307)</f>
        <v>FEH119060</v>
      </c>
      <c r="Q1313" s="30">
        <f t="shared" si="142"/>
        <v>257580</v>
      </c>
      <c r="R1313" s="31">
        <f t="shared" si="143"/>
        <v>0</v>
      </c>
      <c r="S1313" s="31">
        <f>+[1]DEPURADO!K1307</f>
        <v>0</v>
      </c>
      <c r="T1313" s="23" t="s">
        <v>45</v>
      </c>
      <c r="U1313" s="31">
        <f>+[1]DEPURADO!J1307</f>
        <v>0</v>
      </c>
      <c r="V1313" s="30"/>
      <c r="W1313" s="23" t="s">
        <v>45</v>
      </c>
      <c r="X1313" s="31">
        <f>+[1]DEPURADO!L1307+[1]DEPURADO!M1307</f>
        <v>0</v>
      </c>
      <c r="Y1313" s="23" t="s">
        <v>45</v>
      </c>
      <c r="Z1313" s="31">
        <f t="shared" si="144"/>
        <v>0</v>
      </c>
      <c r="AA1313" s="31"/>
      <c r="AB1313" s="31">
        <v>0</v>
      </c>
      <c r="AC1313" s="31">
        <v>0</v>
      </c>
      <c r="AD1313" s="30"/>
      <c r="AE1313" s="30">
        <f>+[1]DEPURADO!L1307</f>
        <v>0</v>
      </c>
      <c r="AF1313" s="30">
        <v>0</v>
      </c>
      <c r="AG1313" s="30">
        <f t="shared" si="145"/>
        <v>0</v>
      </c>
      <c r="AH1313" s="30">
        <v>0</v>
      </c>
      <c r="AI1313" s="30" t="str">
        <f>+[1]DEPURADO!G1307</f>
        <v>CANCELADO</v>
      </c>
      <c r="AJ1313" s="32"/>
      <c r="AK1313" s="33"/>
    </row>
    <row r="1314" spans="1:37" s="34" customFormat="1" x14ac:dyDescent="0.25">
      <c r="A1314" s="23">
        <f t="shared" si="146"/>
        <v>1306</v>
      </c>
      <c r="B1314" s="24" t="s">
        <v>44</v>
      </c>
      <c r="C1314" s="23" t="str">
        <f>+[1]DEPURADO!A1308</f>
        <v>FEH119101</v>
      </c>
      <c r="D1314" s="23" t="str">
        <f>+[1]DEPURADO!B1308</f>
        <v>FEH119101</v>
      </c>
      <c r="E1314" s="25">
        <f>+[1]DEPURADO!C1308</f>
        <v>44299</v>
      </c>
      <c r="F1314" s="26" t="str">
        <f>+IF([1]DEPURADO!D1308&gt;1,[1]DEPURADO!D1308," ")</f>
        <v xml:space="preserve"> </v>
      </c>
      <c r="G1314" s="27">
        <f>[1]DEPURADO!F1308</f>
        <v>216994</v>
      </c>
      <c r="H1314" s="28">
        <v>0</v>
      </c>
      <c r="I1314" s="28">
        <f>+[1]DEPURADO!N1308+[1]DEPURADO!O1308</f>
        <v>0</v>
      </c>
      <c r="J1314" s="28">
        <f>+[1]DEPURADO!S1308</f>
        <v>0</v>
      </c>
      <c r="K1314" s="29">
        <f>+[1]DEPURADO!Q1308+[1]DEPURADO!R1308</f>
        <v>0</v>
      </c>
      <c r="L1314" s="28">
        <v>0</v>
      </c>
      <c r="M1314" s="28">
        <v>0</v>
      </c>
      <c r="N1314" s="28">
        <f t="shared" si="140"/>
        <v>0</v>
      </c>
      <c r="O1314" s="28">
        <f t="shared" si="141"/>
        <v>216994</v>
      </c>
      <c r="P1314" s="24">
        <f>IF([1]DEPURADO!I1308&gt;1,0,[1]DEPURADO!B1308)</f>
        <v>0</v>
      </c>
      <c r="Q1314" s="30">
        <f t="shared" si="142"/>
        <v>0</v>
      </c>
      <c r="R1314" s="31">
        <f t="shared" si="143"/>
        <v>216994</v>
      </c>
      <c r="S1314" s="31">
        <f>+[1]DEPURADO!K1308</f>
        <v>0</v>
      </c>
      <c r="T1314" s="23" t="s">
        <v>45</v>
      </c>
      <c r="U1314" s="31">
        <f>+[1]DEPURADO!J1308</f>
        <v>0</v>
      </c>
      <c r="V1314" s="30"/>
      <c r="W1314" s="23" t="s">
        <v>45</v>
      </c>
      <c r="X1314" s="31">
        <f>+[1]DEPURADO!L1308+[1]DEPURADO!M1308</f>
        <v>0</v>
      </c>
      <c r="Y1314" s="23" t="s">
        <v>45</v>
      </c>
      <c r="Z1314" s="31">
        <f t="shared" si="144"/>
        <v>0</v>
      </c>
      <c r="AA1314" s="31"/>
      <c r="AB1314" s="31">
        <v>0</v>
      </c>
      <c r="AC1314" s="31">
        <v>0</v>
      </c>
      <c r="AD1314" s="30"/>
      <c r="AE1314" s="30">
        <f>+[1]DEPURADO!L1308</f>
        <v>0</v>
      </c>
      <c r="AF1314" s="30">
        <v>0</v>
      </c>
      <c r="AG1314" s="30">
        <f t="shared" si="145"/>
        <v>0</v>
      </c>
      <c r="AH1314" s="30">
        <v>0</v>
      </c>
      <c r="AI1314" s="30" t="str">
        <f>+[1]DEPURADO!G1308</f>
        <v>NO RADICADO</v>
      </c>
      <c r="AJ1314" s="32"/>
      <c r="AK1314" s="33"/>
    </row>
    <row r="1315" spans="1:37" s="34" customFormat="1" x14ac:dyDescent="0.25">
      <c r="A1315" s="23">
        <f t="shared" si="146"/>
        <v>1307</v>
      </c>
      <c r="B1315" s="24" t="s">
        <v>44</v>
      </c>
      <c r="C1315" s="23" t="str">
        <f>+[1]DEPURADO!A1309</f>
        <v>FEH119116</v>
      </c>
      <c r="D1315" s="23" t="str">
        <f>+[1]DEPURADO!B1309</f>
        <v>FEH119116</v>
      </c>
      <c r="E1315" s="25">
        <f>+[1]DEPURADO!C1309</f>
        <v>44299</v>
      </c>
      <c r="F1315" s="26">
        <f>+IF([1]DEPURADO!D1309&gt;1,[1]DEPURADO!D1309," ")</f>
        <v>44356</v>
      </c>
      <c r="G1315" s="27">
        <f>[1]DEPURADO!F1309</f>
        <v>80832</v>
      </c>
      <c r="H1315" s="28">
        <v>0</v>
      </c>
      <c r="I1315" s="28">
        <f>+[1]DEPURADO!N1309+[1]DEPURADO!O1309</f>
        <v>0</v>
      </c>
      <c r="J1315" s="28">
        <f>+[1]DEPURADO!S1309</f>
        <v>0</v>
      </c>
      <c r="K1315" s="29">
        <f>+[1]DEPURADO!Q1309+[1]DEPURADO!R1309</f>
        <v>0</v>
      </c>
      <c r="L1315" s="28">
        <v>0</v>
      </c>
      <c r="M1315" s="28">
        <v>0</v>
      </c>
      <c r="N1315" s="28">
        <f t="shared" si="140"/>
        <v>0</v>
      </c>
      <c r="O1315" s="28">
        <f t="shared" si="141"/>
        <v>80832</v>
      </c>
      <c r="P1315" s="24" t="str">
        <f>IF([1]DEPURADO!I1309&gt;1,0,[1]DEPURADO!B1309)</f>
        <v>FEH119116</v>
      </c>
      <c r="Q1315" s="30">
        <f t="shared" si="142"/>
        <v>80832</v>
      </c>
      <c r="R1315" s="31">
        <f t="shared" si="143"/>
        <v>0</v>
      </c>
      <c r="S1315" s="31">
        <f>+[1]DEPURADO!K1309</f>
        <v>0</v>
      </c>
      <c r="T1315" s="23" t="s">
        <v>45</v>
      </c>
      <c r="U1315" s="31">
        <f>+[1]DEPURADO!J1309</f>
        <v>80832</v>
      </c>
      <c r="V1315" s="30"/>
      <c r="W1315" s="23" t="s">
        <v>45</v>
      </c>
      <c r="X1315" s="31">
        <f>+[1]DEPURADO!L1309+[1]DEPURADO!M1309</f>
        <v>0</v>
      </c>
      <c r="Y1315" s="23" t="s">
        <v>45</v>
      </c>
      <c r="Z1315" s="31">
        <f t="shared" si="144"/>
        <v>0</v>
      </c>
      <c r="AA1315" s="31"/>
      <c r="AB1315" s="31">
        <v>0</v>
      </c>
      <c r="AC1315" s="31">
        <v>0</v>
      </c>
      <c r="AD1315" s="30"/>
      <c r="AE1315" s="30">
        <f>+[1]DEPURADO!L1309</f>
        <v>0</v>
      </c>
      <c r="AF1315" s="30">
        <v>0</v>
      </c>
      <c r="AG1315" s="30">
        <f t="shared" si="145"/>
        <v>0</v>
      </c>
      <c r="AH1315" s="30">
        <v>0</v>
      </c>
      <c r="AI1315" s="30" t="str">
        <f>+[1]DEPURADO!G1309</f>
        <v>EN REVISION ADRES-CANASTA COVID</v>
      </c>
      <c r="AJ1315" s="32"/>
      <c r="AK1315" s="33"/>
    </row>
    <row r="1316" spans="1:37" s="34" customFormat="1" x14ac:dyDescent="0.25">
      <c r="A1316" s="23">
        <f t="shared" si="146"/>
        <v>1308</v>
      </c>
      <c r="B1316" s="24" t="s">
        <v>44</v>
      </c>
      <c r="C1316" s="23" t="str">
        <f>+[1]DEPURADO!A1310</f>
        <v>FEH119122</v>
      </c>
      <c r="D1316" s="23" t="str">
        <f>+[1]DEPURADO!B1310</f>
        <v>FEH119122</v>
      </c>
      <c r="E1316" s="25">
        <f>+[1]DEPURADO!C1310</f>
        <v>44299</v>
      </c>
      <c r="F1316" s="26">
        <f>+IF([1]DEPURADO!D1310&gt;1,[1]DEPURADO!D1310," ")</f>
        <v>44334</v>
      </c>
      <c r="G1316" s="27">
        <f>[1]DEPURADO!F1310</f>
        <v>321471</v>
      </c>
      <c r="H1316" s="28">
        <v>0</v>
      </c>
      <c r="I1316" s="28">
        <f>+[1]DEPURADO!N1310+[1]DEPURADO!O1310</f>
        <v>0</v>
      </c>
      <c r="J1316" s="28">
        <f>+[1]DEPURADO!S1310</f>
        <v>321471</v>
      </c>
      <c r="K1316" s="29">
        <f>+[1]DEPURADO!Q1310+[1]DEPURADO!R1310</f>
        <v>0</v>
      </c>
      <c r="L1316" s="28">
        <v>0</v>
      </c>
      <c r="M1316" s="28">
        <v>0</v>
      </c>
      <c r="N1316" s="28">
        <f t="shared" si="140"/>
        <v>321471</v>
      </c>
      <c r="O1316" s="28">
        <f t="shared" si="141"/>
        <v>0</v>
      </c>
      <c r="P1316" s="24" t="str">
        <f>IF([1]DEPURADO!I1310&gt;1,0,[1]DEPURADO!B1310)</f>
        <v>FEH119122</v>
      </c>
      <c r="Q1316" s="30">
        <f t="shared" si="142"/>
        <v>321471</v>
      </c>
      <c r="R1316" s="31">
        <f t="shared" si="143"/>
        <v>0</v>
      </c>
      <c r="S1316" s="31">
        <f>+[1]DEPURADO!K1310</f>
        <v>0</v>
      </c>
      <c r="T1316" s="23" t="s">
        <v>45</v>
      </c>
      <c r="U1316" s="31">
        <f>+[1]DEPURADO!J1310</f>
        <v>0</v>
      </c>
      <c r="V1316" s="30"/>
      <c r="W1316" s="23" t="s">
        <v>45</v>
      </c>
      <c r="X1316" s="31">
        <f>+[1]DEPURADO!L1310+[1]DEPURADO!M1310</f>
        <v>0</v>
      </c>
      <c r="Y1316" s="23" t="s">
        <v>45</v>
      </c>
      <c r="Z1316" s="31">
        <f t="shared" si="144"/>
        <v>0</v>
      </c>
      <c r="AA1316" s="31"/>
      <c r="AB1316" s="31">
        <v>0</v>
      </c>
      <c r="AC1316" s="31">
        <v>0</v>
      </c>
      <c r="AD1316" s="30"/>
      <c r="AE1316" s="30">
        <f>+[1]DEPURADO!L1310</f>
        <v>0</v>
      </c>
      <c r="AF1316" s="30">
        <v>0</v>
      </c>
      <c r="AG1316" s="30">
        <f t="shared" si="145"/>
        <v>0</v>
      </c>
      <c r="AH1316" s="30">
        <v>0</v>
      </c>
      <c r="AI1316" s="30" t="str">
        <f>+[1]DEPURADO!G1310</f>
        <v>CANCELADO</v>
      </c>
      <c r="AJ1316" s="32"/>
      <c r="AK1316" s="33"/>
    </row>
    <row r="1317" spans="1:37" s="34" customFormat="1" x14ac:dyDescent="0.25">
      <c r="A1317" s="23">
        <f t="shared" si="146"/>
        <v>1309</v>
      </c>
      <c r="B1317" s="24" t="s">
        <v>44</v>
      </c>
      <c r="C1317" s="23" t="str">
        <f>+[1]DEPURADO!A1311</f>
        <v>FEH119124</v>
      </c>
      <c r="D1317" s="23" t="str">
        <f>+[1]DEPURADO!B1311</f>
        <v>FEH119124</v>
      </c>
      <c r="E1317" s="25">
        <f>+[1]DEPURADO!C1311</f>
        <v>44299</v>
      </c>
      <c r="F1317" s="26">
        <f>+IF([1]DEPURADO!D1311&gt;1,[1]DEPURADO!D1311," ")</f>
        <v>44356</v>
      </c>
      <c r="G1317" s="27">
        <f>[1]DEPURADO!F1311</f>
        <v>80832</v>
      </c>
      <c r="H1317" s="28">
        <v>0</v>
      </c>
      <c r="I1317" s="28">
        <f>+[1]DEPURADO!N1311+[1]DEPURADO!O1311</f>
        <v>0</v>
      </c>
      <c r="J1317" s="28">
        <f>+[1]DEPURADO!S1311</f>
        <v>0</v>
      </c>
      <c r="K1317" s="29">
        <f>+[1]DEPURADO!Q1311+[1]DEPURADO!R1311</f>
        <v>0</v>
      </c>
      <c r="L1317" s="28">
        <v>0</v>
      </c>
      <c r="M1317" s="28">
        <v>0</v>
      </c>
      <c r="N1317" s="28">
        <f t="shared" si="140"/>
        <v>0</v>
      </c>
      <c r="O1317" s="28">
        <f t="shared" si="141"/>
        <v>80832</v>
      </c>
      <c r="P1317" s="24" t="str">
        <f>IF([1]DEPURADO!I1311&gt;1,0,[1]DEPURADO!B1311)</f>
        <v>FEH119124</v>
      </c>
      <c r="Q1317" s="30">
        <f t="shared" si="142"/>
        <v>80832</v>
      </c>
      <c r="R1317" s="31">
        <f t="shared" si="143"/>
        <v>0</v>
      </c>
      <c r="S1317" s="31">
        <f>+[1]DEPURADO!K1311</f>
        <v>0</v>
      </c>
      <c r="T1317" s="23" t="s">
        <v>45</v>
      </c>
      <c r="U1317" s="31">
        <f>+[1]DEPURADO!J1311</f>
        <v>80832</v>
      </c>
      <c r="V1317" s="30"/>
      <c r="W1317" s="23" t="s">
        <v>45</v>
      </c>
      <c r="X1317" s="31">
        <f>+[1]DEPURADO!L1311+[1]DEPURADO!M1311</f>
        <v>0</v>
      </c>
      <c r="Y1317" s="23" t="s">
        <v>45</v>
      </c>
      <c r="Z1317" s="31">
        <f t="shared" si="144"/>
        <v>0</v>
      </c>
      <c r="AA1317" s="31"/>
      <c r="AB1317" s="31">
        <v>0</v>
      </c>
      <c r="AC1317" s="31">
        <v>0</v>
      </c>
      <c r="AD1317" s="30"/>
      <c r="AE1317" s="30">
        <f>+[1]DEPURADO!L1311</f>
        <v>0</v>
      </c>
      <c r="AF1317" s="30">
        <v>0</v>
      </c>
      <c r="AG1317" s="30">
        <f t="shared" si="145"/>
        <v>0</v>
      </c>
      <c r="AH1317" s="30">
        <v>0</v>
      </c>
      <c r="AI1317" s="30" t="str">
        <f>+[1]DEPURADO!G1311</f>
        <v>EN REVISION ADRES-CANASTA COVID</v>
      </c>
      <c r="AJ1317" s="32"/>
      <c r="AK1317" s="33"/>
    </row>
    <row r="1318" spans="1:37" s="34" customFormat="1" x14ac:dyDescent="0.25">
      <c r="A1318" s="23">
        <f t="shared" si="146"/>
        <v>1310</v>
      </c>
      <c r="B1318" s="24" t="s">
        <v>44</v>
      </c>
      <c r="C1318" s="23" t="str">
        <f>+[1]DEPURADO!A1312</f>
        <v>FEH119126</v>
      </c>
      <c r="D1318" s="23" t="str">
        <f>+[1]DEPURADO!B1312</f>
        <v>FEH119126</v>
      </c>
      <c r="E1318" s="25">
        <f>+[1]DEPURADO!C1312</f>
        <v>44299</v>
      </c>
      <c r="F1318" s="26">
        <f>+IF([1]DEPURADO!D1312&gt;1,[1]DEPURADO!D1312," ")</f>
        <v>44334</v>
      </c>
      <c r="G1318" s="27">
        <f>[1]DEPURADO!F1312</f>
        <v>164047</v>
      </c>
      <c r="H1318" s="28">
        <v>0</v>
      </c>
      <c r="I1318" s="28">
        <f>+[1]DEPURADO!N1312+[1]DEPURADO!O1312</f>
        <v>0</v>
      </c>
      <c r="J1318" s="28">
        <f>+[1]DEPURADO!S1312</f>
        <v>164047</v>
      </c>
      <c r="K1318" s="29">
        <f>+[1]DEPURADO!Q1312+[1]DEPURADO!R1312</f>
        <v>0</v>
      </c>
      <c r="L1318" s="28">
        <v>0</v>
      </c>
      <c r="M1318" s="28">
        <v>0</v>
      </c>
      <c r="N1318" s="28">
        <f t="shared" si="140"/>
        <v>164047</v>
      </c>
      <c r="O1318" s="28">
        <f t="shared" si="141"/>
        <v>0</v>
      </c>
      <c r="P1318" s="24" t="str">
        <f>IF([1]DEPURADO!I1312&gt;1,0,[1]DEPURADO!B1312)</f>
        <v>FEH119126</v>
      </c>
      <c r="Q1318" s="30">
        <f t="shared" si="142"/>
        <v>164047</v>
      </c>
      <c r="R1318" s="31">
        <f t="shared" si="143"/>
        <v>0</v>
      </c>
      <c r="S1318" s="31">
        <f>+[1]DEPURADO!K1312</f>
        <v>0</v>
      </c>
      <c r="T1318" s="23" t="s">
        <v>45</v>
      </c>
      <c r="U1318" s="31">
        <f>+[1]DEPURADO!J1312</f>
        <v>0</v>
      </c>
      <c r="V1318" s="30"/>
      <c r="W1318" s="23" t="s">
        <v>45</v>
      </c>
      <c r="X1318" s="31">
        <f>+[1]DEPURADO!L1312+[1]DEPURADO!M1312</f>
        <v>0</v>
      </c>
      <c r="Y1318" s="23" t="s">
        <v>45</v>
      </c>
      <c r="Z1318" s="31">
        <f t="shared" si="144"/>
        <v>0</v>
      </c>
      <c r="AA1318" s="31"/>
      <c r="AB1318" s="31">
        <v>0</v>
      </c>
      <c r="AC1318" s="31">
        <v>0</v>
      </c>
      <c r="AD1318" s="30"/>
      <c r="AE1318" s="30">
        <f>+[1]DEPURADO!L1312</f>
        <v>0</v>
      </c>
      <c r="AF1318" s="30">
        <v>0</v>
      </c>
      <c r="AG1318" s="30">
        <f t="shared" si="145"/>
        <v>0</v>
      </c>
      <c r="AH1318" s="30">
        <v>0</v>
      </c>
      <c r="AI1318" s="30" t="str">
        <f>+[1]DEPURADO!G1312</f>
        <v>CANCELADO</v>
      </c>
      <c r="AJ1318" s="32"/>
      <c r="AK1318" s="33"/>
    </row>
    <row r="1319" spans="1:37" s="34" customFormat="1" x14ac:dyDescent="0.25">
      <c r="A1319" s="23">
        <f t="shared" si="146"/>
        <v>1311</v>
      </c>
      <c r="B1319" s="24" t="s">
        <v>44</v>
      </c>
      <c r="C1319" s="23" t="str">
        <f>+[1]DEPURADO!A1313</f>
        <v>FEH119127</v>
      </c>
      <c r="D1319" s="23" t="str">
        <f>+[1]DEPURADO!B1313</f>
        <v>FEH119127</v>
      </c>
      <c r="E1319" s="25">
        <f>+[1]DEPURADO!C1313</f>
        <v>44299</v>
      </c>
      <c r="F1319" s="26">
        <f>+IF([1]DEPURADO!D1313&gt;1,[1]DEPURADO!D1313," ")</f>
        <v>44356</v>
      </c>
      <c r="G1319" s="27">
        <f>[1]DEPURADO!F1313</f>
        <v>80832</v>
      </c>
      <c r="H1319" s="28">
        <v>0</v>
      </c>
      <c r="I1319" s="28">
        <f>+[1]DEPURADO!N1313+[1]DEPURADO!O1313</f>
        <v>0</v>
      </c>
      <c r="J1319" s="28">
        <f>+[1]DEPURADO!S1313</f>
        <v>0</v>
      </c>
      <c r="K1319" s="29">
        <f>+[1]DEPURADO!Q1313+[1]DEPURADO!R1313</f>
        <v>0</v>
      </c>
      <c r="L1319" s="28">
        <v>0</v>
      </c>
      <c r="M1319" s="28">
        <v>0</v>
      </c>
      <c r="N1319" s="28">
        <f t="shared" si="140"/>
        <v>0</v>
      </c>
      <c r="O1319" s="28">
        <f t="shared" si="141"/>
        <v>80832</v>
      </c>
      <c r="P1319" s="24" t="str">
        <f>IF([1]DEPURADO!I1313&gt;1,0,[1]DEPURADO!B1313)</f>
        <v>FEH119127</v>
      </c>
      <c r="Q1319" s="30">
        <f t="shared" si="142"/>
        <v>80832</v>
      </c>
      <c r="R1319" s="31">
        <f t="shared" si="143"/>
        <v>0</v>
      </c>
      <c r="S1319" s="31">
        <f>+[1]DEPURADO!K1313</f>
        <v>0</v>
      </c>
      <c r="T1319" s="23" t="s">
        <v>45</v>
      </c>
      <c r="U1319" s="31">
        <f>+[1]DEPURADO!J1313</f>
        <v>80832</v>
      </c>
      <c r="V1319" s="30"/>
      <c r="W1319" s="23" t="s">
        <v>45</v>
      </c>
      <c r="X1319" s="31">
        <f>+[1]DEPURADO!L1313+[1]DEPURADO!M1313</f>
        <v>0</v>
      </c>
      <c r="Y1319" s="23" t="s">
        <v>45</v>
      </c>
      <c r="Z1319" s="31">
        <f t="shared" si="144"/>
        <v>0</v>
      </c>
      <c r="AA1319" s="31"/>
      <c r="AB1319" s="31">
        <v>0</v>
      </c>
      <c r="AC1319" s="31">
        <v>0</v>
      </c>
      <c r="AD1319" s="30"/>
      <c r="AE1319" s="30">
        <f>+[1]DEPURADO!L1313</f>
        <v>0</v>
      </c>
      <c r="AF1319" s="30">
        <v>0</v>
      </c>
      <c r="AG1319" s="30">
        <f t="shared" si="145"/>
        <v>0</v>
      </c>
      <c r="AH1319" s="30">
        <v>0</v>
      </c>
      <c r="AI1319" s="30" t="str">
        <f>+[1]DEPURADO!G1313</f>
        <v>EN REVISION ADRES-CANASTA COVID</v>
      </c>
      <c r="AJ1319" s="32"/>
      <c r="AK1319" s="33"/>
    </row>
    <row r="1320" spans="1:37" s="34" customFormat="1" x14ac:dyDescent="0.25">
      <c r="A1320" s="23">
        <f t="shared" si="146"/>
        <v>1312</v>
      </c>
      <c r="B1320" s="24" t="s">
        <v>44</v>
      </c>
      <c r="C1320" s="23" t="str">
        <f>+[1]DEPURADO!A1314</f>
        <v>FEH119128</v>
      </c>
      <c r="D1320" s="23" t="str">
        <f>+[1]DEPURADO!B1314</f>
        <v>FEH119128</v>
      </c>
      <c r="E1320" s="25">
        <f>+[1]DEPURADO!C1314</f>
        <v>44299</v>
      </c>
      <c r="F1320" s="26">
        <f>+IF([1]DEPURADO!D1314&gt;1,[1]DEPURADO!D1314," ")</f>
        <v>44334</v>
      </c>
      <c r="G1320" s="27">
        <f>[1]DEPURADO!F1314</f>
        <v>358043</v>
      </c>
      <c r="H1320" s="28">
        <v>0</v>
      </c>
      <c r="I1320" s="28">
        <f>+[1]DEPURADO!N1314+[1]DEPURADO!O1314</f>
        <v>0</v>
      </c>
      <c r="J1320" s="28">
        <f>+[1]DEPURADO!S1314</f>
        <v>358043</v>
      </c>
      <c r="K1320" s="29">
        <f>+[1]DEPURADO!Q1314+[1]DEPURADO!R1314</f>
        <v>0</v>
      </c>
      <c r="L1320" s="28">
        <v>0</v>
      </c>
      <c r="M1320" s="28">
        <v>0</v>
      </c>
      <c r="N1320" s="28">
        <f t="shared" si="140"/>
        <v>358043</v>
      </c>
      <c r="O1320" s="28">
        <f t="shared" si="141"/>
        <v>0</v>
      </c>
      <c r="P1320" s="24" t="str">
        <f>IF([1]DEPURADO!I1314&gt;1,0,[1]DEPURADO!B1314)</f>
        <v>FEH119128</v>
      </c>
      <c r="Q1320" s="30">
        <f t="shared" si="142"/>
        <v>358043</v>
      </c>
      <c r="R1320" s="31">
        <f t="shared" si="143"/>
        <v>0</v>
      </c>
      <c r="S1320" s="31">
        <f>+[1]DEPURADO!K1314</f>
        <v>0</v>
      </c>
      <c r="T1320" s="23" t="s">
        <v>45</v>
      </c>
      <c r="U1320" s="31">
        <f>+[1]DEPURADO!J1314</f>
        <v>0</v>
      </c>
      <c r="V1320" s="30"/>
      <c r="W1320" s="23" t="s">
        <v>45</v>
      </c>
      <c r="X1320" s="31">
        <f>+[1]DEPURADO!L1314+[1]DEPURADO!M1314</f>
        <v>0</v>
      </c>
      <c r="Y1320" s="23" t="s">
        <v>45</v>
      </c>
      <c r="Z1320" s="31">
        <f t="shared" si="144"/>
        <v>0</v>
      </c>
      <c r="AA1320" s="31"/>
      <c r="AB1320" s="31">
        <v>0</v>
      </c>
      <c r="AC1320" s="31">
        <v>0</v>
      </c>
      <c r="AD1320" s="30"/>
      <c r="AE1320" s="30">
        <f>+[1]DEPURADO!L1314</f>
        <v>0</v>
      </c>
      <c r="AF1320" s="30">
        <v>0</v>
      </c>
      <c r="AG1320" s="30">
        <f t="shared" si="145"/>
        <v>0</v>
      </c>
      <c r="AH1320" s="30">
        <v>0</v>
      </c>
      <c r="AI1320" s="30" t="str">
        <f>+[1]DEPURADO!G1314</f>
        <v>CANCELADO</v>
      </c>
      <c r="AJ1320" s="32"/>
      <c r="AK1320" s="33"/>
    </row>
    <row r="1321" spans="1:37" s="34" customFormat="1" x14ac:dyDescent="0.25">
      <c r="A1321" s="23">
        <f t="shared" si="146"/>
        <v>1313</v>
      </c>
      <c r="B1321" s="24" t="s">
        <v>44</v>
      </c>
      <c r="C1321" s="23" t="str">
        <f>+[1]DEPURADO!A1315</f>
        <v>FEH119129</v>
      </c>
      <c r="D1321" s="23" t="str">
        <f>+[1]DEPURADO!B1315</f>
        <v>FEH119129</v>
      </c>
      <c r="E1321" s="25">
        <f>+[1]DEPURADO!C1315</f>
        <v>44299</v>
      </c>
      <c r="F1321" s="26">
        <f>+IF([1]DEPURADO!D1315&gt;1,[1]DEPURADO!D1315," ")</f>
        <v>44356</v>
      </c>
      <c r="G1321" s="27">
        <f>[1]DEPURADO!F1315</f>
        <v>80832</v>
      </c>
      <c r="H1321" s="28">
        <v>0</v>
      </c>
      <c r="I1321" s="28">
        <f>+[1]DEPURADO!N1315+[1]DEPURADO!O1315</f>
        <v>0</v>
      </c>
      <c r="J1321" s="28">
        <f>+[1]DEPURADO!S1315</f>
        <v>0</v>
      </c>
      <c r="K1321" s="29">
        <f>+[1]DEPURADO!Q1315+[1]DEPURADO!R1315</f>
        <v>0</v>
      </c>
      <c r="L1321" s="28">
        <v>0</v>
      </c>
      <c r="M1321" s="28">
        <v>0</v>
      </c>
      <c r="N1321" s="28">
        <f t="shared" si="140"/>
        <v>0</v>
      </c>
      <c r="O1321" s="28">
        <f t="shared" si="141"/>
        <v>80832</v>
      </c>
      <c r="P1321" s="24" t="str">
        <f>IF([1]DEPURADO!I1315&gt;1,0,[1]DEPURADO!B1315)</f>
        <v>FEH119129</v>
      </c>
      <c r="Q1321" s="30">
        <f t="shared" si="142"/>
        <v>80832</v>
      </c>
      <c r="R1321" s="31">
        <f t="shared" si="143"/>
        <v>0</v>
      </c>
      <c r="S1321" s="31">
        <f>+[1]DEPURADO!K1315</f>
        <v>0</v>
      </c>
      <c r="T1321" s="23" t="s">
        <v>45</v>
      </c>
      <c r="U1321" s="31">
        <f>+[1]DEPURADO!J1315</f>
        <v>80832</v>
      </c>
      <c r="V1321" s="30"/>
      <c r="W1321" s="23" t="s">
        <v>45</v>
      </c>
      <c r="X1321" s="31">
        <f>+[1]DEPURADO!L1315+[1]DEPURADO!M1315</f>
        <v>0</v>
      </c>
      <c r="Y1321" s="23" t="s">
        <v>45</v>
      </c>
      <c r="Z1321" s="31">
        <f t="shared" si="144"/>
        <v>0</v>
      </c>
      <c r="AA1321" s="31"/>
      <c r="AB1321" s="31">
        <v>0</v>
      </c>
      <c r="AC1321" s="31">
        <v>0</v>
      </c>
      <c r="AD1321" s="30"/>
      <c r="AE1321" s="30">
        <f>+[1]DEPURADO!L1315</f>
        <v>0</v>
      </c>
      <c r="AF1321" s="30">
        <v>0</v>
      </c>
      <c r="AG1321" s="30">
        <f t="shared" si="145"/>
        <v>0</v>
      </c>
      <c r="AH1321" s="30">
        <v>0</v>
      </c>
      <c r="AI1321" s="30" t="str">
        <f>+[1]DEPURADO!G1315</f>
        <v>EN REVISION ADRES-CANASTA COVID</v>
      </c>
      <c r="AJ1321" s="32"/>
      <c r="AK1321" s="33"/>
    </row>
    <row r="1322" spans="1:37" s="34" customFormat="1" x14ac:dyDescent="0.25">
      <c r="A1322" s="23">
        <f t="shared" si="146"/>
        <v>1314</v>
      </c>
      <c r="B1322" s="24" t="s">
        <v>44</v>
      </c>
      <c r="C1322" s="23" t="str">
        <f>+[1]DEPURADO!A1316</f>
        <v>FEH119131</v>
      </c>
      <c r="D1322" s="23" t="str">
        <f>+[1]DEPURADO!B1316</f>
        <v>FEH119131</v>
      </c>
      <c r="E1322" s="25">
        <f>+[1]DEPURADO!C1316</f>
        <v>44299</v>
      </c>
      <c r="F1322" s="26">
        <f>+IF([1]DEPURADO!D1316&gt;1,[1]DEPURADO!D1316," ")</f>
        <v>44334</v>
      </c>
      <c r="G1322" s="27">
        <f>[1]DEPURADO!F1316</f>
        <v>24564</v>
      </c>
      <c r="H1322" s="28">
        <v>0</v>
      </c>
      <c r="I1322" s="28">
        <f>+[1]DEPURADO!N1316+[1]DEPURADO!O1316</f>
        <v>0</v>
      </c>
      <c r="J1322" s="28">
        <f>+[1]DEPURADO!S1316</f>
        <v>24564</v>
      </c>
      <c r="K1322" s="29">
        <f>+[1]DEPURADO!Q1316+[1]DEPURADO!R1316</f>
        <v>0</v>
      </c>
      <c r="L1322" s="28">
        <v>0</v>
      </c>
      <c r="M1322" s="28">
        <v>0</v>
      </c>
      <c r="N1322" s="28">
        <f t="shared" si="140"/>
        <v>24564</v>
      </c>
      <c r="O1322" s="28">
        <f t="shared" si="141"/>
        <v>0</v>
      </c>
      <c r="P1322" s="24" t="str">
        <f>IF([1]DEPURADO!I1316&gt;1,0,[1]DEPURADO!B1316)</f>
        <v>FEH119131</v>
      </c>
      <c r="Q1322" s="30">
        <f t="shared" si="142"/>
        <v>24564</v>
      </c>
      <c r="R1322" s="31">
        <f t="shared" si="143"/>
        <v>0</v>
      </c>
      <c r="S1322" s="31">
        <f>+[1]DEPURADO!K1316</f>
        <v>0</v>
      </c>
      <c r="T1322" s="23" t="s">
        <v>45</v>
      </c>
      <c r="U1322" s="31">
        <f>+[1]DEPURADO!J1316</f>
        <v>0</v>
      </c>
      <c r="V1322" s="30"/>
      <c r="W1322" s="23" t="s">
        <v>45</v>
      </c>
      <c r="X1322" s="31">
        <f>+[1]DEPURADO!L1316+[1]DEPURADO!M1316</f>
        <v>0</v>
      </c>
      <c r="Y1322" s="23" t="s">
        <v>45</v>
      </c>
      <c r="Z1322" s="31">
        <f t="shared" si="144"/>
        <v>0</v>
      </c>
      <c r="AA1322" s="31"/>
      <c r="AB1322" s="31">
        <v>0</v>
      </c>
      <c r="AC1322" s="31">
        <v>0</v>
      </c>
      <c r="AD1322" s="30"/>
      <c r="AE1322" s="30">
        <f>+[1]DEPURADO!L1316</f>
        <v>0</v>
      </c>
      <c r="AF1322" s="30">
        <v>0</v>
      </c>
      <c r="AG1322" s="30">
        <f t="shared" si="145"/>
        <v>0</v>
      </c>
      <c r="AH1322" s="30">
        <v>0</v>
      </c>
      <c r="AI1322" s="30" t="str">
        <f>+[1]DEPURADO!G1316</f>
        <v>CANCELADO</v>
      </c>
      <c r="AJ1322" s="32"/>
      <c r="AK1322" s="33"/>
    </row>
    <row r="1323" spans="1:37" s="34" customFormat="1" x14ac:dyDescent="0.25">
      <c r="A1323" s="23">
        <f t="shared" si="146"/>
        <v>1315</v>
      </c>
      <c r="B1323" s="24" t="s">
        <v>44</v>
      </c>
      <c r="C1323" s="23" t="str">
        <f>+[1]DEPURADO!A1317</f>
        <v>FEH119133</v>
      </c>
      <c r="D1323" s="23" t="str">
        <f>+[1]DEPURADO!B1317</f>
        <v>FEH119133</v>
      </c>
      <c r="E1323" s="25">
        <f>+[1]DEPURADO!C1317</f>
        <v>44299</v>
      </c>
      <c r="F1323" s="26">
        <f>+IF([1]DEPURADO!D1317&gt;1,[1]DEPURADO!D1317," ")</f>
        <v>44334</v>
      </c>
      <c r="G1323" s="27">
        <f>[1]DEPURADO!F1317</f>
        <v>83430</v>
      </c>
      <c r="H1323" s="28">
        <v>0</v>
      </c>
      <c r="I1323" s="28">
        <f>+[1]DEPURADO!N1317+[1]DEPURADO!O1317</f>
        <v>0</v>
      </c>
      <c r="J1323" s="28">
        <f>+[1]DEPURADO!S1317</f>
        <v>83430</v>
      </c>
      <c r="K1323" s="29">
        <f>+[1]DEPURADO!Q1317+[1]DEPURADO!R1317</f>
        <v>0</v>
      </c>
      <c r="L1323" s="28">
        <v>0</v>
      </c>
      <c r="M1323" s="28">
        <v>0</v>
      </c>
      <c r="N1323" s="28">
        <f t="shared" si="140"/>
        <v>83430</v>
      </c>
      <c r="O1323" s="28">
        <f t="shared" si="141"/>
        <v>0</v>
      </c>
      <c r="P1323" s="24" t="str">
        <f>IF([1]DEPURADO!I1317&gt;1,0,[1]DEPURADO!B1317)</f>
        <v>FEH119133</v>
      </c>
      <c r="Q1323" s="30">
        <f t="shared" si="142"/>
        <v>83430</v>
      </c>
      <c r="R1323" s="31">
        <f t="shared" si="143"/>
        <v>0</v>
      </c>
      <c r="S1323" s="31">
        <f>+[1]DEPURADO!K1317</f>
        <v>0</v>
      </c>
      <c r="T1323" s="23" t="s">
        <v>45</v>
      </c>
      <c r="U1323" s="31">
        <f>+[1]DEPURADO!J1317</f>
        <v>0</v>
      </c>
      <c r="V1323" s="30"/>
      <c r="W1323" s="23" t="s">
        <v>45</v>
      </c>
      <c r="X1323" s="31">
        <f>+[1]DEPURADO!L1317+[1]DEPURADO!M1317</f>
        <v>0</v>
      </c>
      <c r="Y1323" s="23" t="s">
        <v>45</v>
      </c>
      <c r="Z1323" s="31">
        <f t="shared" si="144"/>
        <v>0</v>
      </c>
      <c r="AA1323" s="31"/>
      <c r="AB1323" s="31">
        <v>0</v>
      </c>
      <c r="AC1323" s="31">
        <v>0</v>
      </c>
      <c r="AD1323" s="30"/>
      <c r="AE1323" s="30">
        <f>+[1]DEPURADO!L1317</f>
        <v>0</v>
      </c>
      <c r="AF1323" s="30">
        <v>0</v>
      </c>
      <c r="AG1323" s="30">
        <f t="shared" si="145"/>
        <v>0</v>
      </c>
      <c r="AH1323" s="30">
        <v>0</v>
      </c>
      <c r="AI1323" s="30" t="str">
        <f>+[1]DEPURADO!G1317</f>
        <v>CANCELADO</v>
      </c>
      <c r="AJ1323" s="32"/>
      <c r="AK1323" s="33"/>
    </row>
    <row r="1324" spans="1:37" s="34" customFormat="1" x14ac:dyDescent="0.25">
      <c r="A1324" s="23">
        <f t="shared" si="146"/>
        <v>1316</v>
      </c>
      <c r="B1324" s="24" t="s">
        <v>44</v>
      </c>
      <c r="C1324" s="23" t="str">
        <f>+[1]DEPURADO!A1318</f>
        <v>FEH119135</v>
      </c>
      <c r="D1324" s="23" t="str">
        <f>+[1]DEPURADO!B1318</f>
        <v>FEH119135</v>
      </c>
      <c r="E1324" s="25">
        <f>+[1]DEPURADO!C1318</f>
        <v>44299</v>
      </c>
      <c r="F1324" s="26">
        <f>+IF([1]DEPURADO!D1318&gt;1,[1]DEPURADO!D1318," ")</f>
        <v>44334</v>
      </c>
      <c r="G1324" s="27">
        <f>[1]DEPURADO!F1318</f>
        <v>34299</v>
      </c>
      <c r="H1324" s="28">
        <v>0</v>
      </c>
      <c r="I1324" s="28">
        <f>+[1]DEPURADO!N1318+[1]DEPURADO!O1318</f>
        <v>0</v>
      </c>
      <c r="J1324" s="28">
        <f>+[1]DEPURADO!S1318</f>
        <v>34299</v>
      </c>
      <c r="K1324" s="29">
        <f>+[1]DEPURADO!Q1318+[1]DEPURADO!R1318</f>
        <v>0</v>
      </c>
      <c r="L1324" s="28">
        <v>0</v>
      </c>
      <c r="M1324" s="28">
        <v>0</v>
      </c>
      <c r="N1324" s="28">
        <f t="shared" si="140"/>
        <v>34299</v>
      </c>
      <c r="O1324" s="28">
        <f t="shared" si="141"/>
        <v>0</v>
      </c>
      <c r="P1324" s="24" t="str">
        <f>IF([1]DEPURADO!I1318&gt;1,0,[1]DEPURADO!B1318)</f>
        <v>FEH119135</v>
      </c>
      <c r="Q1324" s="30">
        <f t="shared" si="142"/>
        <v>34299</v>
      </c>
      <c r="R1324" s="31">
        <f t="shared" si="143"/>
        <v>0</v>
      </c>
      <c r="S1324" s="31">
        <f>+[1]DEPURADO!K1318</f>
        <v>0</v>
      </c>
      <c r="T1324" s="23" t="s">
        <v>45</v>
      </c>
      <c r="U1324" s="31">
        <f>+[1]DEPURADO!J1318</f>
        <v>0</v>
      </c>
      <c r="V1324" s="30"/>
      <c r="W1324" s="23" t="s">
        <v>45</v>
      </c>
      <c r="X1324" s="31">
        <f>+[1]DEPURADO!L1318+[1]DEPURADO!M1318</f>
        <v>0</v>
      </c>
      <c r="Y1324" s="23" t="s">
        <v>45</v>
      </c>
      <c r="Z1324" s="31">
        <f t="shared" si="144"/>
        <v>0</v>
      </c>
      <c r="AA1324" s="31"/>
      <c r="AB1324" s="31">
        <v>0</v>
      </c>
      <c r="AC1324" s="31">
        <v>0</v>
      </c>
      <c r="AD1324" s="30"/>
      <c r="AE1324" s="30">
        <f>+[1]DEPURADO!L1318</f>
        <v>0</v>
      </c>
      <c r="AF1324" s="30">
        <v>0</v>
      </c>
      <c r="AG1324" s="30">
        <f t="shared" si="145"/>
        <v>0</v>
      </c>
      <c r="AH1324" s="30">
        <v>0</v>
      </c>
      <c r="AI1324" s="30" t="str">
        <f>+[1]DEPURADO!G1318</f>
        <v>CANCELADO</v>
      </c>
      <c r="AJ1324" s="32"/>
      <c r="AK1324" s="33"/>
    </row>
    <row r="1325" spans="1:37" s="34" customFormat="1" x14ac:dyDescent="0.25">
      <c r="A1325" s="23">
        <f t="shared" si="146"/>
        <v>1317</v>
      </c>
      <c r="B1325" s="24" t="s">
        <v>44</v>
      </c>
      <c r="C1325" s="23" t="str">
        <f>+[1]DEPURADO!A1319</f>
        <v>FEH119141</v>
      </c>
      <c r="D1325" s="23" t="str">
        <f>+[1]DEPURADO!B1319</f>
        <v>FEH119141</v>
      </c>
      <c r="E1325" s="25">
        <f>+[1]DEPURADO!C1319</f>
        <v>44299</v>
      </c>
      <c r="F1325" s="26">
        <f>+IF([1]DEPURADO!D1319&gt;1,[1]DEPURADO!D1319," ")</f>
        <v>44334</v>
      </c>
      <c r="G1325" s="27">
        <f>[1]DEPURADO!F1319</f>
        <v>85860</v>
      </c>
      <c r="H1325" s="28">
        <v>0</v>
      </c>
      <c r="I1325" s="28">
        <f>+[1]DEPURADO!N1319+[1]DEPURADO!O1319</f>
        <v>0</v>
      </c>
      <c r="J1325" s="28">
        <f>+[1]DEPURADO!S1319</f>
        <v>85860</v>
      </c>
      <c r="K1325" s="29">
        <f>+[1]DEPURADO!Q1319+[1]DEPURADO!R1319</f>
        <v>0</v>
      </c>
      <c r="L1325" s="28">
        <v>0</v>
      </c>
      <c r="M1325" s="28">
        <v>0</v>
      </c>
      <c r="N1325" s="28">
        <f t="shared" si="140"/>
        <v>85860</v>
      </c>
      <c r="O1325" s="28">
        <f t="shared" si="141"/>
        <v>0</v>
      </c>
      <c r="P1325" s="24" t="str">
        <f>IF([1]DEPURADO!I1319&gt;1,0,[1]DEPURADO!B1319)</f>
        <v>FEH119141</v>
      </c>
      <c r="Q1325" s="30">
        <f t="shared" si="142"/>
        <v>85860</v>
      </c>
      <c r="R1325" s="31">
        <f t="shared" si="143"/>
        <v>0</v>
      </c>
      <c r="S1325" s="31">
        <f>+[1]DEPURADO!K1319</f>
        <v>0</v>
      </c>
      <c r="T1325" s="23" t="s">
        <v>45</v>
      </c>
      <c r="U1325" s="31">
        <f>+[1]DEPURADO!J1319</f>
        <v>0</v>
      </c>
      <c r="V1325" s="30"/>
      <c r="W1325" s="23" t="s">
        <v>45</v>
      </c>
      <c r="X1325" s="31">
        <f>+[1]DEPURADO!L1319+[1]DEPURADO!M1319</f>
        <v>0</v>
      </c>
      <c r="Y1325" s="23" t="s">
        <v>45</v>
      </c>
      <c r="Z1325" s="31">
        <f t="shared" si="144"/>
        <v>0</v>
      </c>
      <c r="AA1325" s="31"/>
      <c r="AB1325" s="31">
        <v>0</v>
      </c>
      <c r="AC1325" s="31">
        <v>0</v>
      </c>
      <c r="AD1325" s="30"/>
      <c r="AE1325" s="30">
        <f>+[1]DEPURADO!L1319</f>
        <v>0</v>
      </c>
      <c r="AF1325" s="30">
        <v>0</v>
      </c>
      <c r="AG1325" s="30">
        <f t="shared" si="145"/>
        <v>0</v>
      </c>
      <c r="AH1325" s="30">
        <v>0</v>
      </c>
      <c r="AI1325" s="30" t="str">
        <f>+[1]DEPURADO!G1319</f>
        <v>CANCELADO</v>
      </c>
      <c r="AJ1325" s="32"/>
      <c r="AK1325" s="33"/>
    </row>
    <row r="1326" spans="1:37" s="34" customFormat="1" x14ac:dyDescent="0.25">
      <c r="A1326" s="23">
        <f t="shared" si="146"/>
        <v>1318</v>
      </c>
      <c r="B1326" s="24" t="s">
        <v>44</v>
      </c>
      <c r="C1326" s="23" t="str">
        <f>+[1]DEPURADO!A1320</f>
        <v>FEH119142</v>
      </c>
      <c r="D1326" s="23" t="str">
        <f>+[1]DEPURADO!B1320</f>
        <v>FEH119142</v>
      </c>
      <c r="E1326" s="25">
        <f>+[1]DEPURADO!C1320</f>
        <v>44299</v>
      </c>
      <c r="F1326" s="26">
        <f>+IF([1]DEPURADO!D1320&gt;1,[1]DEPURADO!D1320," ")</f>
        <v>44334</v>
      </c>
      <c r="G1326" s="27">
        <f>[1]DEPURADO!F1320</f>
        <v>83430</v>
      </c>
      <c r="H1326" s="28">
        <v>0</v>
      </c>
      <c r="I1326" s="28">
        <f>+[1]DEPURADO!N1320+[1]DEPURADO!O1320</f>
        <v>0</v>
      </c>
      <c r="J1326" s="28">
        <f>+[1]DEPURADO!S1320</f>
        <v>83430</v>
      </c>
      <c r="K1326" s="29">
        <f>+[1]DEPURADO!Q1320+[1]DEPURADO!R1320</f>
        <v>0</v>
      </c>
      <c r="L1326" s="28">
        <v>0</v>
      </c>
      <c r="M1326" s="28">
        <v>0</v>
      </c>
      <c r="N1326" s="28">
        <f t="shared" si="140"/>
        <v>83430</v>
      </c>
      <c r="O1326" s="28">
        <f t="shared" si="141"/>
        <v>0</v>
      </c>
      <c r="P1326" s="24" t="str">
        <f>IF([1]DEPURADO!I1320&gt;1,0,[1]DEPURADO!B1320)</f>
        <v>FEH119142</v>
      </c>
      <c r="Q1326" s="30">
        <f t="shared" si="142"/>
        <v>83430</v>
      </c>
      <c r="R1326" s="31">
        <f t="shared" si="143"/>
        <v>0</v>
      </c>
      <c r="S1326" s="31">
        <f>+[1]DEPURADO!K1320</f>
        <v>0</v>
      </c>
      <c r="T1326" s="23" t="s">
        <v>45</v>
      </c>
      <c r="U1326" s="31">
        <f>+[1]DEPURADO!J1320</f>
        <v>0</v>
      </c>
      <c r="V1326" s="30"/>
      <c r="W1326" s="23" t="s">
        <v>45</v>
      </c>
      <c r="X1326" s="31">
        <f>+[1]DEPURADO!L1320+[1]DEPURADO!M1320</f>
        <v>0</v>
      </c>
      <c r="Y1326" s="23" t="s">
        <v>45</v>
      </c>
      <c r="Z1326" s="31">
        <f t="shared" si="144"/>
        <v>0</v>
      </c>
      <c r="AA1326" s="31"/>
      <c r="AB1326" s="31">
        <v>0</v>
      </c>
      <c r="AC1326" s="31">
        <v>0</v>
      </c>
      <c r="AD1326" s="30"/>
      <c r="AE1326" s="30">
        <f>+[1]DEPURADO!L1320</f>
        <v>0</v>
      </c>
      <c r="AF1326" s="30">
        <v>0</v>
      </c>
      <c r="AG1326" s="30">
        <f t="shared" si="145"/>
        <v>0</v>
      </c>
      <c r="AH1326" s="30">
        <v>0</v>
      </c>
      <c r="AI1326" s="30" t="str">
        <f>+[1]DEPURADO!G1320</f>
        <v>CANCELADO</v>
      </c>
      <c r="AJ1326" s="32"/>
      <c r="AK1326" s="33"/>
    </row>
    <row r="1327" spans="1:37" s="34" customFormat="1" x14ac:dyDescent="0.25">
      <c r="A1327" s="23">
        <f t="shared" si="146"/>
        <v>1319</v>
      </c>
      <c r="B1327" s="24" t="s">
        <v>44</v>
      </c>
      <c r="C1327" s="23" t="str">
        <f>+[1]DEPURADO!A1321</f>
        <v>FEH119143</v>
      </c>
      <c r="D1327" s="23" t="str">
        <f>+[1]DEPURADO!B1321</f>
        <v>FEH119143</v>
      </c>
      <c r="E1327" s="25">
        <f>+[1]DEPURADO!C1321</f>
        <v>44299</v>
      </c>
      <c r="F1327" s="26">
        <f>+IF([1]DEPURADO!D1321&gt;1,[1]DEPURADO!D1321," ")</f>
        <v>44334</v>
      </c>
      <c r="G1327" s="27">
        <f>[1]DEPURADO!F1321</f>
        <v>27058</v>
      </c>
      <c r="H1327" s="28">
        <v>0</v>
      </c>
      <c r="I1327" s="28">
        <f>+[1]DEPURADO!N1321+[1]DEPURADO!O1321</f>
        <v>0</v>
      </c>
      <c r="J1327" s="28">
        <f>+[1]DEPURADO!S1321</f>
        <v>27058</v>
      </c>
      <c r="K1327" s="29">
        <f>+[1]DEPURADO!Q1321+[1]DEPURADO!R1321</f>
        <v>0</v>
      </c>
      <c r="L1327" s="28">
        <v>0</v>
      </c>
      <c r="M1327" s="28">
        <v>0</v>
      </c>
      <c r="N1327" s="28">
        <f t="shared" si="140"/>
        <v>27058</v>
      </c>
      <c r="O1327" s="28">
        <f t="shared" si="141"/>
        <v>0</v>
      </c>
      <c r="P1327" s="24" t="str">
        <f>IF([1]DEPURADO!I1321&gt;1,0,[1]DEPURADO!B1321)</f>
        <v>FEH119143</v>
      </c>
      <c r="Q1327" s="30">
        <f t="shared" si="142"/>
        <v>27058</v>
      </c>
      <c r="R1327" s="31">
        <f t="shared" si="143"/>
        <v>0</v>
      </c>
      <c r="S1327" s="31">
        <f>+[1]DEPURADO!K1321</f>
        <v>0</v>
      </c>
      <c r="T1327" s="23" t="s">
        <v>45</v>
      </c>
      <c r="U1327" s="31">
        <f>+[1]DEPURADO!J1321</f>
        <v>0</v>
      </c>
      <c r="V1327" s="30"/>
      <c r="W1327" s="23" t="s">
        <v>45</v>
      </c>
      <c r="X1327" s="31">
        <f>+[1]DEPURADO!L1321+[1]DEPURADO!M1321</f>
        <v>0</v>
      </c>
      <c r="Y1327" s="23" t="s">
        <v>45</v>
      </c>
      <c r="Z1327" s="31">
        <f t="shared" si="144"/>
        <v>0</v>
      </c>
      <c r="AA1327" s="31"/>
      <c r="AB1327" s="31">
        <v>0</v>
      </c>
      <c r="AC1327" s="31">
        <v>0</v>
      </c>
      <c r="AD1327" s="30"/>
      <c r="AE1327" s="30">
        <f>+[1]DEPURADO!L1321</f>
        <v>0</v>
      </c>
      <c r="AF1327" s="30">
        <v>0</v>
      </c>
      <c r="AG1327" s="30">
        <f t="shared" si="145"/>
        <v>0</v>
      </c>
      <c r="AH1327" s="30">
        <v>0</v>
      </c>
      <c r="AI1327" s="30" t="str">
        <f>+[1]DEPURADO!G1321</f>
        <v>CANCELADO</v>
      </c>
      <c r="AJ1327" s="32"/>
      <c r="AK1327" s="33"/>
    </row>
    <row r="1328" spans="1:37" s="34" customFormat="1" x14ac:dyDescent="0.25">
      <c r="A1328" s="23">
        <f t="shared" si="146"/>
        <v>1320</v>
      </c>
      <c r="B1328" s="24" t="s">
        <v>44</v>
      </c>
      <c r="C1328" s="23" t="str">
        <f>+[1]DEPURADO!A1322</f>
        <v>FEH119536</v>
      </c>
      <c r="D1328" s="23" t="str">
        <f>+[1]DEPURADO!B1322</f>
        <v>FEH119536</v>
      </c>
      <c r="E1328" s="25">
        <f>+[1]DEPURADO!C1322</f>
        <v>44301</v>
      </c>
      <c r="F1328" s="26">
        <f>+IF([1]DEPURADO!D1322&gt;1,[1]DEPURADO!D1322," ")</f>
        <v>44334</v>
      </c>
      <c r="G1328" s="27">
        <f>[1]DEPURADO!F1322</f>
        <v>539461</v>
      </c>
      <c r="H1328" s="28">
        <v>0</v>
      </c>
      <c r="I1328" s="28">
        <f>+[1]DEPURADO!N1322+[1]DEPURADO!O1322</f>
        <v>0</v>
      </c>
      <c r="J1328" s="28">
        <f>+[1]DEPURADO!S1322</f>
        <v>539461</v>
      </c>
      <c r="K1328" s="29">
        <f>+[1]DEPURADO!Q1322+[1]DEPURADO!R1322</f>
        <v>0</v>
      </c>
      <c r="L1328" s="28">
        <v>0</v>
      </c>
      <c r="M1328" s="28">
        <v>0</v>
      </c>
      <c r="N1328" s="28">
        <f t="shared" si="140"/>
        <v>539461</v>
      </c>
      <c r="O1328" s="28">
        <f t="shared" si="141"/>
        <v>0</v>
      </c>
      <c r="P1328" s="24" t="str">
        <f>IF([1]DEPURADO!I1322&gt;1,0,[1]DEPURADO!B1322)</f>
        <v>FEH119536</v>
      </c>
      <c r="Q1328" s="30">
        <f t="shared" si="142"/>
        <v>539461</v>
      </c>
      <c r="R1328" s="31">
        <f t="shared" si="143"/>
        <v>0</v>
      </c>
      <c r="S1328" s="31">
        <f>+[1]DEPURADO!K1322</f>
        <v>0</v>
      </c>
      <c r="T1328" s="23" t="s">
        <v>45</v>
      </c>
      <c r="U1328" s="31">
        <f>+[1]DEPURADO!J1322</f>
        <v>0</v>
      </c>
      <c r="V1328" s="30"/>
      <c r="W1328" s="23" t="s">
        <v>45</v>
      </c>
      <c r="X1328" s="31">
        <f>+[1]DEPURADO!L1322+[1]DEPURADO!M1322</f>
        <v>0</v>
      </c>
      <c r="Y1328" s="23" t="s">
        <v>45</v>
      </c>
      <c r="Z1328" s="31">
        <f t="shared" si="144"/>
        <v>0</v>
      </c>
      <c r="AA1328" s="31"/>
      <c r="AB1328" s="31">
        <v>0</v>
      </c>
      <c r="AC1328" s="31">
        <v>0</v>
      </c>
      <c r="AD1328" s="30"/>
      <c r="AE1328" s="30">
        <f>+[1]DEPURADO!L1322</f>
        <v>0</v>
      </c>
      <c r="AF1328" s="30">
        <v>0</v>
      </c>
      <c r="AG1328" s="30">
        <f t="shared" si="145"/>
        <v>0</v>
      </c>
      <c r="AH1328" s="30">
        <v>0</v>
      </c>
      <c r="AI1328" s="30" t="str">
        <f>+[1]DEPURADO!G1322</f>
        <v>CANCELADO</v>
      </c>
      <c r="AJ1328" s="32"/>
      <c r="AK1328" s="33"/>
    </row>
    <row r="1329" spans="1:37" s="34" customFormat="1" x14ac:dyDescent="0.25">
      <c r="A1329" s="23">
        <f t="shared" si="146"/>
        <v>1321</v>
      </c>
      <c r="B1329" s="24" t="s">
        <v>44</v>
      </c>
      <c r="C1329" s="23" t="str">
        <f>+[1]DEPURADO!A1323</f>
        <v>FEH119537</v>
      </c>
      <c r="D1329" s="23" t="str">
        <f>+[1]DEPURADO!B1323</f>
        <v>FEH119537</v>
      </c>
      <c r="E1329" s="25">
        <f>+[1]DEPURADO!C1323</f>
        <v>44301</v>
      </c>
      <c r="F1329" s="26">
        <f>+IF([1]DEPURADO!D1323&gt;1,[1]DEPURADO!D1323," ")</f>
        <v>44356</v>
      </c>
      <c r="G1329" s="27">
        <f>[1]DEPURADO!F1323</f>
        <v>80832</v>
      </c>
      <c r="H1329" s="28">
        <v>0</v>
      </c>
      <c r="I1329" s="28">
        <f>+[1]DEPURADO!N1323+[1]DEPURADO!O1323</f>
        <v>0</v>
      </c>
      <c r="J1329" s="28">
        <f>+[1]DEPURADO!S1323</f>
        <v>0</v>
      </c>
      <c r="K1329" s="29">
        <f>+[1]DEPURADO!Q1323+[1]DEPURADO!R1323</f>
        <v>0</v>
      </c>
      <c r="L1329" s="28">
        <v>0</v>
      </c>
      <c r="M1329" s="28">
        <v>0</v>
      </c>
      <c r="N1329" s="28">
        <f t="shared" si="140"/>
        <v>0</v>
      </c>
      <c r="O1329" s="28">
        <f t="shared" si="141"/>
        <v>80832</v>
      </c>
      <c r="P1329" s="24" t="str">
        <f>IF([1]DEPURADO!I1323&gt;1,0,[1]DEPURADO!B1323)</f>
        <v>FEH119537</v>
      </c>
      <c r="Q1329" s="30">
        <f t="shared" si="142"/>
        <v>80832</v>
      </c>
      <c r="R1329" s="31">
        <f t="shared" si="143"/>
        <v>0</v>
      </c>
      <c r="S1329" s="31">
        <f>+[1]DEPURADO!K1323</f>
        <v>0</v>
      </c>
      <c r="T1329" s="23" t="s">
        <v>45</v>
      </c>
      <c r="U1329" s="31">
        <f>+[1]DEPURADO!J1323</f>
        <v>80832</v>
      </c>
      <c r="V1329" s="30"/>
      <c r="W1329" s="23" t="s">
        <v>45</v>
      </c>
      <c r="X1329" s="31">
        <f>+[1]DEPURADO!L1323+[1]DEPURADO!M1323</f>
        <v>0</v>
      </c>
      <c r="Y1329" s="23" t="s">
        <v>45</v>
      </c>
      <c r="Z1329" s="31">
        <f t="shared" si="144"/>
        <v>0</v>
      </c>
      <c r="AA1329" s="31"/>
      <c r="AB1329" s="31">
        <v>0</v>
      </c>
      <c r="AC1329" s="31">
        <v>0</v>
      </c>
      <c r="AD1329" s="30"/>
      <c r="AE1329" s="30">
        <f>+[1]DEPURADO!L1323</f>
        <v>0</v>
      </c>
      <c r="AF1329" s="30">
        <v>0</v>
      </c>
      <c r="AG1329" s="30">
        <f t="shared" si="145"/>
        <v>0</v>
      </c>
      <c r="AH1329" s="30">
        <v>0</v>
      </c>
      <c r="AI1329" s="30" t="str">
        <f>+[1]DEPURADO!G1323</f>
        <v>EN REVISION ADRES-CANASTA COVID</v>
      </c>
      <c r="AJ1329" s="32"/>
      <c r="AK1329" s="33"/>
    </row>
    <row r="1330" spans="1:37" s="34" customFormat="1" x14ac:dyDescent="0.25">
      <c r="A1330" s="23">
        <f t="shared" si="146"/>
        <v>1322</v>
      </c>
      <c r="B1330" s="24" t="s">
        <v>44</v>
      </c>
      <c r="C1330" s="23" t="str">
        <f>+[1]DEPURADO!A1324</f>
        <v>FEH119605</v>
      </c>
      <c r="D1330" s="23" t="str">
        <f>+[1]DEPURADO!B1324</f>
        <v>FEH119605</v>
      </c>
      <c r="E1330" s="25">
        <f>+[1]DEPURADO!C1324</f>
        <v>44301</v>
      </c>
      <c r="F1330" s="26" t="str">
        <f>+IF([1]DEPURADO!D1324&gt;1,[1]DEPURADO!D1324," ")</f>
        <v xml:space="preserve"> </v>
      </c>
      <c r="G1330" s="27">
        <f>[1]DEPURADO!F1324</f>
        <v>2651007</v>
      </c>
      <c r="H1330" s="28">
        <v>0</v>
      </c>
      <c r="I1330" s="28">
        <f>+[1]DEPURADO!N1324+[1]DEPURADO!O1324</f>
        <v>0</v>
      </c>
      <c r="J1330" s="28">
        <f>+[1]DEPURADO!S1324</f>
        <v>0</v>
      </c>
      <c r="K1330" s="29">
        <f>+[1]DEPURADO!Q1324+[1]DEPURADO!R1324</f>
        <v>0</v>
      </c>
      <c r="L1330" s="28">
        <v>0</v>
      </c>
      <c r="M1330" s="28">
        <v>0</v>
      </c>
      <c r="N1330" s="28">
        <f t="shared" si="140"/>
        <v>0</v>
      </c>
      <c r="O1330" s="28">
        <f t="shared" si="141"/>
        <v>2651007</v>
      </c>
      <c r="P1330" s="24">
        <f>IF([1]DEPURADO!I1324&gt;1,0,[1]DEPURADO!B1324)</f>
        <v>0</v>
      </c>
      <c r="Q1330" s="30">
        <f t="shared" si="142"/>
        <v>0</v>
      </c>
      <c r="R1330" s="31">
        <f t="shared" si="143"/>
        <v>2651007</v>
      </c>
      <c r="S1330" s="31">
        <f>+[1]DEPURADO!K1324</f>
        <v>0</v>
      </c>
      <c r="T1330" s="23" t="s">
        <v>45</v>
      </c>
      <c r="U1330" s="31">
        <f>+[1]DEPURADO!J1324</f>
        <v>0</v>
      </c>
      <c r="V1330" s="30"/>
      <c r="W1330" s="23" t="s">
        <v>45</v>
      </c>
      <c r="X1330" s="31">
        <f>+[1]DEPURADO!L1324+[1]DEPURADO!M1324</f>
        <v>0</v>
      </c>
      <c r="Y1330" s="23" t="s">
        <v>45</v>
      </c>
      <c r="Z1330" s="31">
        <f t="shared" si="144"/>
        <v>0</v>
      </c>
      <c r="AA1330" s="31"/>
      <c r="AB1330" s="31">
        <v>0</v>
      </c>
      <c r="AC1330" s="31">
        <v>0</v>
      </c>
      <c r="AD1330" s="30"/>
      <c r="AE1330" s="30">
        <f>+[1]DEPURADO!L1324</f>
        <v>0</v>
      </c>
      <c r="AF1330" s="30">
        <v>0</v>
      </c>
      <c r="AG1330" s="30">
        <f t="shared" si="145"/>
        <v>0</v>
      </c>
      <c r="AH1330" s="30">
        <v>0</v>
      </c>
      <c r="AI1330" s="30" t="str">
        <f>+[1]DEPURADO!G1324</f>
        <v>NO RADICADO</v>
      </c>
      <c r="AJ1330" s="32"/>
      <c r="AK1330" s="33"/>
    </row>
    <row r="1331" spans="1:37" s="34" customFormat="1" x14ac:dyDescent="0.25">
      <c r="A1331" s="23">
        <f t="shared" si="146"/>
        <v>1323</v>
      </c>
      <c r="B1331" s="24" t="s">
        <v>44</v>
      </c>
      <c r="C1331" s="23" t="str">
        <f>+[1]DEPURADO!A1325</f>
        <v>FEH119609</v>
      </c>
      <c r="D1331" s="23" t="str">
        <f>+[1]DEPURADO!B1325</f>
        <v>FEH119609</v>
      </c>
      <c r="E1331" s="25">
        <f>+[1]DEPURADO!C1325</f>
        <v>44301</v>
      </c>
      <c r="F1331" s="26">
        <f>+IF([1]DEPURADO!D1325&gt;1,[1]DEPURADO!D1325," ")</f>
        <v>44334</v>
      </c>
      <c r="G1331" s="27">
        <f>[1]DEPURADO!F1325</f>
        <v>2112352</v>
      </c>
      <c r="H1331" s="28">
        <v>0</v>
      </c>
      <c r="I1331" s="28">
        <f>+[1]DEPURADO!N1325+[1]DEPURADO!O1325</f>
        <v>0</v>
      </c>
      <c r="J1331" s="28">
        <f>+[1]DEPURADO!S1325</f>
        <v>2112352</v>
      </c>
      <c r="K1331" s="29">
        <f>+[1]DEPURADO!Q1325+[1]DEPURADO!R1325</f>
        <v>0</v>
      </c>
      <c r="L1331" s="28">
        <v>0</v>
      </c>
      <c r="M1331" s="28">
        <v>0</v>
      </c>
      <c r="N1331" s="28">
        <f t="shared" si="140"/>
        <v>2112352</v>
      </c>
      <c r="O1331" s="28">
        <f t="shared" si="141"/>
        <v>0</v>
      </c>
      <c r="P1331" s="24" t="str">
        <f>IF([1]DEPURADO!I1325&gt;1,0,[1]DEPURADO!B1325)</f>
        <v>FEH119609</v>
      </c>
      <c r="Q1331" s="30">
        <f t="shared" si="142"/>
        <v>2112352</v>
      </c>
      <c r="R1331" s="31">
        <f t="shared" si="143"/>
        <v>0</v>
      </c>
      <c r="S1331" s="31">
        <f>+[1]DEPURADO!K1325</f>
        <v>0</v>
      </c>
      <c r="T1331" s="23" t="s">
        <v>45</v>
      </c>
      <c r="U1331" s="31">
        <f>+[1]DEPURADO!J1325</f>
        <v>0</v>
      </c>
      <c r="V1331" s="30"/>
      <c r="W1331" s="23" t="s">
        <v>45</v>
      </c>
      <c r="X1331" s="31">
        <f>+[1]DEPURADO!L1325+[1]DEPURADO!M1325</f>
        <v>0</v>
      </c>
      <c r="Y1331" s="23" t="s">
        <v>45</v>
      </c>
      <c r="Z1331" s="31">
        <f t="shared" si="144"/>
        <v>0</v>
      </c>
      <c r="AA1331" s="31"/>
      <c r="AB1331" s="31">
        <v>0</v>
      </c>
      <c r="AC1331" s="31">
        <v>0</v>
      </c>
      <c r="AD1331" s="30"/>
      <c r="AE1331" s="30">
        <f>+[1]DEPURADO!L1325</f>
        <v>0</v>
      </c>
      <c r="AF1331" s="30">
        <v>0</v>
      </c>
      <c r="AG1331" s="30">
        <f t="shared" si="145"/>
        <v>0</v>
      </c>
      <c r="AH1331" s="30">
        <v>0</v>
      </c>
      <c r="AI1331" s="30" t="str">
        <f>+[1]DEPURADO!G1325</f>
        <v>CANCELADO</v>
      </c>
      <c r="AJ1331" s="32"/>
      <c r="AK1331" s="33"/>
    </row>
    <row r="1332" spans="1:37" s="34" customFormat="1" x14ac:dyDescent="0.25">
      <c r="A1332" s="23">
        <f t="shared" si="146"/>
        <v>1324</v>
      </c>
      <c r="B1332" s="24" t="s">
        <v>44</v>
      </c>
      <c r="C1332" s="23" t="str">
        <f>+[1]DEPURADO!A1326</f>
        <v>FEH119637</v>
      </c>
      <c r="D1332" s="23" t="str">
        <f>+[1]DEPURADO!B1326</f>
        <v>FEH119637</v>
      </c>
      <c r="E1332" s="25">
        <f>+[1]DEPURADO!C1326</f>
        <v>44301</v>
      </c>
      <c r="F1332" s="26">
        <f>+IF([1]DEPURADO!D1326&gt;1,[1]DEPURADO!D1326," ")</f>
        <v>44334</v>
      </c>
      <c r="G1332" s="27">
        <f>[1]DEPURADO!F1326</f>
        <v>1331411</v>
      </c>
      <c r="H1332" s="28">
        <v>0</v>
      </c>
      <c r="I1332" s="28">
        <f>+[1]DEPURADO!N1326+[1]DEPURADO!O1326</f>
        <v>0</v>
      </c>
      <c r="J1332" s="28">
        <f>+[1]DEPURADO!S1326</f>
        <v>1331411</v>
      </c>
      <c r="K1332" s="29">
        <f>+[1]DEPURADO!Q1326+[1]DEPURADO!R1326</f>
        <v>0</v>
      </c>
      <c r="L1332" s="28">
        <v>0</v>
      </c>
      <c r="M1332" s="28">
        <v>0</v>
      </c>
      <c r="N1332" s="28">
        <f t="shared" si="140"/>
        <v>1331411</v>
      </c>
      <c r="O1332" s="28">
        <f t="shared" si="141"/>
        <v>0</v>
      </c>
      <c r="P1332" s="24" t="str">
        <f>IF([1]DEPURADO!I1326&gt;1,0,[1]DEPURADO!B1326)</f>
        <v>FEH119637</v>
      </c>
      <c r="Q1332" s="30">
        <f t="shared" si="142"/>
        <v>1331411</v>
      </c>
      <c r="R1332" s="31">
        <f t="shared" si="143"/>
        <v>0</v>
      </c>
      <c r="S1332" s="31">
        <f>+[1]DEPURADO!K1326</f>
        <v>0</v>
      </c>
      <c r="T1332" s="23" t="s">
        <v>45</v>
      </c>
      <c r="U1332" s="31">
        <f>+[1]DEPURADO!J1326</f>
        <v>0</v>
      </c>
      <c r="V1332" s="30"/>
      <c r="W1332" s="23" t="s">
        <v>45</v>
      </c>
      <c r="X1332" s="31">
        <f>+[1]DEPURADO!L1326+[1]DEPURADO!M1326</f>
        <v>0</v>
      </c>
      <c r="Y1332" s="23" t="s">
        <v>45</v>
      </c>
      <c r="Z1332" s="31">
        <f t="shared" si="144"/>
        <v>0</v>
      </c>
      <c r="AA1332" s="31"/>
      <c r="AB1332" s="31">
        <v>0</v>
      </c>
      <c r="AC1332" s="31">
        <v>0</v>
      </c>
      <c r="AD1332" s="30"/>
      <c r="AE1332" s="30">
        <f>+[1]DEPURADO!L1326</f>
        <v>0</v>
      </c>
      <c r="AF1332" s="30">
        <v>0</v>
      </c>
      <c r="AG1332" s="30">
        <f t="shared" si="145"/>
        <v>0</v>
      </c>
      <c r="AH1332" s="30">
        <v>0</v>
      </c>
      <c r="AI1332" s="30" t="str">
        <f>+[1]DEPURADO!G1326</f>
        <v>CANCELADO</v>
      </c>
      <c r="AJ1332" s="32"/>
      <c r="AK1332" s="33"/>
    </row>
    <row r="1333" spans="1:37" s="34" customFormat="1" x14ac:dyDescent="0.25">
      <c r="A1333" s="23">
        <f t="shared" si="146"/>
        <v>1325</v>
      </c>
      <c r="B1333" s="24" t="s">
        <v>44</v>
      </c>
      <c r="C1333" s="23" t="str">
        <f>+[1]DEPURADO!A1327</f>
        <v>FEH119638</v>
      </c>
      <c r="D1333" s="23" t="str">
        <f>+[1]DEPURADO!B1327</f>
        <v>FEH119638</v>
      </c>
      <c r="E1333" s="25">
        <f>+[1]DEPURADO!C1327</f>
        <v>44301</v>
      </c>
      <c r="F1333" s="26">
        <f>+IF([1]DEPURADO!D1327&gt;1,[1]DEPURADO!D1327," ")</f>
        <v>44356</v>
      </c>
      <c r="G1333" s="27">
        <f>[1]DEPURADO!F1327</f>
        <v>80832</v>
      </c>
      <c r="H1333" s="28">
        <v>0</v>
      </c>
      <c r="I1333" s="28">
        <f>+[1]DEPURADO!N1327+[1]DEPURADO!O1327</f>
        <v>0</v>
      </c>
      <c r="J1333" s="28">
        <f>+[1]DEPURADO!S1327</f>
        <v>0</v>
      </c>
      <c r="K1333" s="29">
        <f>+[1]DEPURADO!Q1327+[1]DEPURADO!R1327</f>
        <v>0</v>
      </c>
      <c r="L1333" s="28">
        <v>0</v>
      </c>
      <c r="M1333" s="28">
        <v>0</v>
      </c>
      <c r="N1333" s="28">
        <f t="shared" si="140"/>
        <v>0</v>
      </c>
      <c r="O1333" s="28">
        <f t="shared" si="141"/>
        <v>80832</v>
      </c>
      <c r="P1333" s="24" t="str">
        <f>IF([1]DEPURADO!I1327&gt;1,0,[1]DEPURADO!B1327)</f>
        <v>FEH119638</v>
      </c>
      <c r="Q1333" s="30">
        <f t="shared" si="142"/>
        <v>80832</v>
      </c>
      <c r="R1333" s="31">
        <f t="shared" si="143"/>
        <v>0</v>
      </c>
      <c r="S1333" s="31">
        <f>+[1]DEPURADO!K1327</f>
        <v>0</v>
      </c>
      <c r="T1333" s="23" t="s">
        <v>45</v>
      </c>
      <c r="U1333" s="31">
        <f>+[1]DEPURADO!J1327</f>
        <v>80832</v>
      </c>
      <c r="V1333" s="30"/>
      <c r="W1333" s="23" t="s">
        <v>45</v>
      </c>
      <c r="X1333" s="31">
        <f>+[1]DEPURADO!L1327+[1]DEPURADO!M1327</f>
        <v>0</v>
      </c>
      <c r="Y1333" s="23" t="s">
        <v>45</v>
      </c>
      <c r="Z1333" s="31">
        <f t="shared" si="144"/>
        <v>0</v>
      </c>
      <c r="AA1333" s="31"/>
      <c r="AB1333" s="31">
        <v>0</v>
      </c>
      <c r="AC1333" s="31">
        <v>0</v>
      </c>
      <c r="AD1333" s="30"/>
      <c r="AE1333" s="30">
        <f>+[1]DEPURADO!L1327</f>
        <v>0</v>
      </c>
      <c r="AF1333" s="30">
        <v>0</v>
      </c>
      <c r="AG1333" s="30">
        <f t="shared" si="145"/>
        <v>0</v>
      </c>
      <c r="AH1333" s="30">
        <v>0</v>
      </c>
      <c r="AI1333" s="30" t="str">
        <f>+[1]DEPURADO!G1327</f>
        <v>EN REVISION ADRES-CANASTA COVID</v>
      </c>
      <c r="AJ1333" s="32"/>
      <c r="AK1333" s="33"/>
    </row>
    <row r="1334" spans="1:37" s="34" customFormat="1" x14ac:dyDescent="0.25">
      <c r="A1334" s="23">
        <f t="shared" si="146"/>
        <v>1326</v>
      </c>
      <c r="B1334" s="24" t="s">
        <v>44</v>
      </c>
      <c r="C1334" s="23" t="str">
        <f>+[1]DEPURADO!A1328</f>
        <v>FEH119770</v>
      </c>
      <c r="D1334" s="23" t="str">
        <f>+[1]DEPURADO!B1328</f>
        <v>FEH119770</v>
      </c>
      <c r="E1334" s="25">
        <f>+[1]DEPURADO!C1328</f>
        <v>44302</v>
      </c>
      <c r="F1334" s="26">
        <f>+IF([1]DEPURADO!D1328&gt;1,[1]DEPURADO!D1328," ")</f>
        <v>44334</v>
      </c>
      <c r="G1334" s="27">
        <f>[1]DEPURADO!F1328</f>
        <v>6253446</v>
      </c>
      <c r="H1334" s="28">
        <v>0</v>
      </c>
      <c r="I1334" s="28">
        <f>+[1]DEPURADO!N1328+[1]DEPURADO!O1328</f>
        <v>0</v>
      </c>
      <c r="J1334" s="28">
        <f>+[1]DEPURADO!S1328</f>
        <v>6253446</v>
      </c>
      <c r="K1334" s="29">
        <f>+[1]DEPURADO!Q1328+[1]DEPURADO!R1328</f>
        <v>0</v>
      </c>
      <c r="L1334" s="28">
        <v>0</v>
      </c>
      <c r="M1334" s="28">
        <v>0</v>
      </c>
      <c r="N1334" s="28">
        <f t="shared" si="140"/>
        <v>6253446</v>
      </c>
      <c r="O1334" s="28">
        <f t="shared" si="141"/>
        <v>0</v>
      </c>
      <c r="P1334" s="24" t="str">
        <f>IF([1]DEPURADO!I1328&gt;1,0,[1]DEPURADO!B1328)</f>
        <v>FEH119770</v>
      </c>
      <c r="Q1334" s="30">
        <f t="shared" si="142"/>
        <v>6253446</v>
      </c>
      <c r="R1334" s="31">
        <f t="shared" si="143"/>
        <v>0</v>
      </c>
      <c r="S1334" s="31">
        <f>+[1]DEPURADO!K1328</f>
        <v>0</v>
      </c>
      <c r="T1334" s="23" t="s">
        <v>45</v>
      </c>
      <c r="U1334" s="31">
        <f>+[1]DEPURADO!J1328</f>
        <v>0</v>
      </c>
      <c r="V1334" s="30"/>
      <c r="W1334" s="23" t="s">
        <v>45</v>
      </c>
      <c r="X1334" s="31">
        <f>+[1]DEPURADO!L1328+[1]DEPURADO!M1328</f>
        <v>0</v>
      </c>
      <c r="Y1334" s="23" t="s">
        <v>45</v>
      </c>
      <c r="Z1334" s="31">
        <f t="shared" si="144"/>
        <v>0</v>
      </c>
      <c r="AA1334" s="31"/>
      <c r="AB1334" s="31">
        <v>0</v>
      </c>
      <c r="AC1334" s="31">
        <v>0</v>
      </c>
      <c r="AD1334" s="30"/>
      <c r="AE1334" s="30">
        <f>+[1]DEPURADO!L1328</f>
        <v>0</v>
      </c>
      <c r="AF1334" s="30">
        <v>0</v>
      </c>
      <c r="AG1334" s="30">
        <f t="shared" si="145"/>
        <v>0</v>
      </c>
      <c r="AH1334" s="30">
        <v>0</v>
      </c>
      <c r="AI1334" s="30" t="str">
        <f>+[1]DEPURADO!G1328</f>
        <v>CANCELADO</v>
      </c>
      <c r="AJ1334" s="32"/>
      <c r="AK1334" s="33"/>
    </row>
    <row r="1335" spans="1:37" s="34" customFormat="1" x14ac:dyDescent="0.25">
      <c r="A1335" s="23">
        <f t="shared" si="146"/>
        <v>1327</v>
      </c>
      <c r="B1335" s="24" t="s">
        <v>44</v>
      </c>
      <c r="C1335" s="23" t="str">
        <f>+[1]DEPURADO!A1329</f>
        <v>FEH119775</v>
      </c>
      <c r="D1335" s="23" t="str">
        <f>+[1]DEPURADO!B1329</f>
        <v>FEH119775</v>
      </c>
      <c r="E1335" s="25">
        <f>+[1]DEPURADO!C1329</f>
        <v>44302</v>
      </c>
      <c r="F1335" s="26">
        <f>+IF([1]DEPURADO!D1329&gt;1,[1]DEPURADO!D1329," ")</f>
        <v>44356</v>
      </c>
      <c r="G1335" s="27">
        <f>[1]DEPURADO!F1329</f>
        <v>80832</v>
      </c>
      <c r="H1335" s="28">
        <v>0</v>
      </c>
      <c r="I1335" s="28">
        <f>+[1]DEPURADO!N1329+[1]DEPURADO!O1329</f>
        <v>0</v>
      </c>
      <c r="J1335" s="28">
        <f>+[1]DEPURADO!S1329</f>
        <v>0</v>
      </c>
      <c r="K1335" s="29">
        <f>+[1]DEPURADO!Q1329+[1]DEPURADO!R1329</f>
        <v>0</v>
      </c>
      <c r="L1335" s="28">
        <v>0</v>
      </c>
      <c r="M1335" s="28">
        <v>0</v>
      </c>
      <c r="N1335" s="28">
        <f t="shared" si="140"/>
        <v>0</v>
      </c>
      <c r="O1335" s="28">
        <f t="shared" si="141"/>
        <v>80832</v>
      </c>
      <c r="P1335" s="24" t="str">
        <f>IF([1]DEPURADO!I1329&gt;1,0,[1]DEPURADO!B1329)</f>
        <v>FEH119775</v>
      </c>
      <c r="Q1335" s="30">
        <f t="shared" si="142"/>
        <v>80832</v>
      </c>
      <c r="R1335" s="31">
        <f t="shared" si="143"/>
        <v>0</v>
      </c>
      <c r="S1335" s="31">
        <f>+[1]DEPURADO!K1329</f>
        <v>0</v>
      </c>
      <c r="T1335" s="23" t="s">
        <v>45</v>
      </c>
      <c r="U1335" s="31">
        <f>+[1]DEPURADO!J1329</f>
        <v>80832</v>
      </c>
      <c r="V1335" s="30"/>
      <c r="W1335" s="23" t="s">
        <v>45</v>
      </c>
      <c r="X1335" s="31">
        <f>+[1]DEPURADO!L1329+[1]DEPURADO!M1329</f>
        <v>0</v>
      </c>
      <c r="Y1335" s="23" t="s">
        <v>45</v>
      </c>
      <c r="Z1335" s="31">
        <f t="shared" si="144"/>
        <v>0</v>
      </c>
      <c r="AA1335" s="31"/>
      <c r="AB1335" s="31">
        <v>0</v>
      </c>
      <c r="AC1335" s="31">
        <v>0</v>
      </c>
      <c r="AD1335" s="30"/>
      <c r="AE1335" s="30">
        <f>+[1]DEPURADO!L1329</f>
        <v>0</v>
      </c>
      <c r="AF1335" s="30">
        <v>0</v>
      </c>
      <c r="AG1335" s="30">
        <f t="shared" si="145"/>
        <v>0</v>
      </c>
      <c r="AH1335" s="30">
        <v>0</v>
      </c>
      <c r="AI1335" s="30" t="str">
        <f>+[1]DEPURADO!G1329</f>
        <v>EN REVISION ADRES-CANASTA COVID</v>
      </c>
      <c r="AJ1335" s="32"/>
      <c r="AK1335" s="33"/>
    </row>
    <row r="1336" spans="1:37" s="34" customFormat="1" x14ac:dyDescent="0.25">
      <c r="A1336" s="23">
        <f t="shared" si="146"/>
        <v>1328</v>
      </c>
      <c r="B1336" s="24" t="s">
        <v>44</v>
      </c>
      <c r="C1336" s="23" t="str">
        <f>+[1]DEPURADO!A1330</f>
        <v>FEH119803</v>
      </c>
      <c r="D1336" s="23" t="str">
        <f>+[1]DEPURADO!B1330</f>
        <v>FEH119803</v>
      </c>
      <c r="E1336" s="25">
        <f>+[1]DEPURADO!C1330</f>
        <v>44302</v>
      </c>
      <c r="F1336" s="26">
        <f>+IF([1]DEPURADO!D1330&gt;1,[1]DEPURADO!D1330," ")</f>
        <v>44334</v>
      </c>
      <c r="G1336" s="27">
        <f>[1]DEPURADO!F1330</f>
        <v>688979</v>
      </c>
      <c r="H1336" s="28">
        <v>0</v>
      </c>
      <c r="I1336" s="28">
        <f>+[1]DEPURADO!N1330+[1]DEPURADO!O1330</f>
        <v>0</v>
      </c>
      <c r="J1336" s="28">
        <f>+[1]DEPURADO!S1330</f>
        <v>688979</v>
      </c>
      <c r="K1336" s="29">
        <f>+[1]DEPURADO!Q1330+[1]DEPURADO!R1330</f>
        <v>0</v>
      </c>
      <c r="L1336" s="28">
        <v>0</v>
      </c>
      <c r="M1336" s="28">
        <v>0</v>
      </c>
      <c r="N1336" s="28">
        <f t="shared" si="140"/>
        <v>688979</v>
      </c>
      <c r="O1336" s="28">
        <f t="shared" si="141"/>
        <v>0</v>
      </c>
      <c r="P1336" s="24" t="str">
        <f>IF([1]DEPURADO!I1330&gt;1,0,[1]DEPURADO!B1330)</f>
        <v>FEH119803</v>
      </c>
      <c r="Q1336" s="30">
        <f t="shared" si="142"/>
        <v>688979</v>
      </c>
      <c r="R1336" s="31">
        <f t="shared" si="143"/>
        <v>0</v>
      </c>
      <c r="S1336" s="31">
        <f>+[1]DEPURADO!K1330</f>
        <v>0</v>
      </c>
      <c r="T1336" s="23" t="s">
        <v>45</v>
      </c>
      <c r="U1336" s="31">
        <f>+[1]DEPURADO!J1330</f>
        <v>0</v>
      </c>
      <c r="V1336" s="30"/>
      <c r="W1336" s="23" t="s">
        <v>45</v>
      </c>
      <c r="X1336" s="31">
        <f>+[1]DEPURADO!L1330+[1]DEPURADO!M1330</f>
        <v>0</v>
      </c>
      <c r="Y1336" s="23" t="s">
        <v>45</v>
      </c>
      <c r="Z1336" s="31">
        <f t="shared" si="144"/>
        <v>0</v>
      </c>
      <c r="AA1336" s="31"/>
      <c r="AB1336" s="31">
        <v>0</v>
      </c>
      <c r="AC1336" s="31">
        <v>0</v>
      </c>
      <c r="AD1336" s="30"/>
      <c r="AE1336" s="30">
        <f>+[1]DEPURADO!L1330</f>
        <v>0</v>
      </c>
      <c r="AF1336" s="30">
        <v>0</v>
      </c>
      <c r="AG1336" s="30">
        <f t="shared" si="145"/>
        <v>0</v>
      </c>
      <c r="AH1336" s="30">
        <v>0</v>
      </c>
      <c r="AI1336" s="30" t="str">
        <f>+[1]DEPURADO!G1330</f>
        <v>CANCELADO</v>
      </c>
      <c r="AJ1336" s="32"/>
      <c r="AK1336" s="33"/>
    </row>
    <row r="1337" spans="1:37" s="34" customFormat="1" x14ac:dyDescent="0.25">
      <c r="A1337" s="23">
        <f t="shared" si="146"/>
        <v>1329</v>
      </c>
      <c r="B1337" s="24" t="s">
        <v>44</v>
      </c>
      <c r="C1337" s="23" t="str">
        <f>+[1]DEPURADO!A1331</f>
        <v>FEH119957</v>
      </c>
      <c r="D1337" s="23" t="str">
        <f>+[1]DEPURADO!B1331</f>
        <v>FEH119957</v>
      </c>
      <c r="E1337" s="25">
        <f>+[1]DEPURADO!C1331</f>
        <v>44303</v>
      </c>
      <c r="F1337" s="26">
        <f>+IF([1]DEPURADO!D1331&gt;1,[1]DEPURADO!D1331," ")</f>
        <v>44334</v>
      </c>
      <c r="G1337" s="27">
        <f>[1]DEPURADO!F1331</f>
        <v>3203767</v>
      </c>
      <c r="H1337" s="28">
        <v>0</v>
      </c>
      <c r="I1337" s="28">
        <f>+[1]DEPURADO!N1331+[1]DEPURADO!O1331</f>
        <v>0</v>
      </c>
      <c r="J1337" s="28">
        <f>+[1]DEPURADO!S1331</f>
        <v>3203767</v>
      </c>
      <c r="K1337" s="29">
        <f>+[1]DEPURADO!Q1331+[1]DEPURADO!R1331</f>
        <v>0</v>
      </c>
      <c r="L1337" s="28">
        <v>0</v>
      </c>
      <c r="M1337" s="28">
        <v>0</v>
      </c>
      <c r="N1337" s="28">
        <f t="shared" si="140"/>
        <v>3203767</v>
      </c>
      <c r="O1337" s="28">
        <f t="shared" si="141"/>
        <v>0</v>
      </c>
      <c r="P1337" s="24" t="str">
        <f>IF([1]DEPURADO!I1331&gt;1,0,[1]DEPURADO!B1331)</f>
        <v>FEH119957</v>
      </c>
      <c r="Q1337" s="30">
        <f t="shared" si="142"/>
        <v>3203767</v>
      </c>
      <c r="R1337" s="31">
        <f t="shared" si="143"/>
        <v>0</v>
      </c>
      <c r="S1337" s="31">
        <f>+[1]DEPURADO!K1331</f>
        <v>0</v>
      </c>
      <c r="T1337" s="23" t="s">
        <v>45</v>
      </c>
      <c r="U1337" s="31">
        <f>+[1]DEPURADO!J1331</f>
        <v>0</v>
      </c>
      <c r="V1337" s="30"/>
      <c r="W1337" s="23" t="s">
        <v>45</v>
      </c>
      <c r="X1337" s="31">
        <f>+[1]DEPURADO!L1331+[1]DEPURADO!M1331</f>
        <v>0</v>
      </c>
      <c r="Y1337" s="23" t="s">
        <v>45</v>
      </c>
      <c r="Z1337" s="31">
        <f t="shared" si="144"/>
        <v>0</v>
      </c>
      <c r="AA1337" s="31"/>
      <c r="AB1337" s="31">
        <v>0</v>
      </c>
      <c r="AC1337" s="31">
        <v>0</v>
      </c>
      <c r="AD1337" s="30"/>
      <c r="AE1337" s="30">
        <f>+[1]DEPURADO!L1331</f>
        <v>0</v>
      </c>
      <c r="AF1337" s="30">
        <v>0</v>
      </c>
      <c r="AG1337" s="30">
        <f t="shared" si="145"/>
        <v>0</v>
      </c>
      <c r="AH1337" s="30">
        <v>0</v>
      </c>
      <c r="AI1337" s="30" t="str">
        <f>+[1]DEPURADO!G1331</f>
        <v>CANCELADO</v>
      </c>
      <c r="AJ1337" s="32"/>
      <c r="AK1337" s="33"/>
    </row>
    <row r="1338" spans="1:37" s="34" customFormat="1" x14ac:dyDescent="0.25">
      <c r="A1338" s="23">
        <f t="shared" si="146"/>
        <v>1330</v>
      </c>
      <c r="B1338" s="24" t="s">
        <v>44</v>
      </c>
      <c r="C1338" s="23" t="str">
        <f>+[1]DEPURADO!A1332</f>
        <v>FEH119963</v>
      </c>
      <c r="D1338" s="23" t="str">
        <f>+[1]DEPURADO!B1332</f>
        <v>FEH119963</v>
      </c>
      <c r="E1338" s="25">
        <f>+[1]DEPURADO!C1332</f>
        <v>44303</v>
      </c>
      <c r="F1338" s="26">
        <f>+IF([1]DEPURADO!D1332&gt;1,[1]DEPURADO!D1332," ")</f>
        <v>44356</v>
      </c>
      <c r="G1338" s="27">
        <f>[1]DEPURADO!F1332</f>
        <v>80832</v>
      </c>
      <c r="H1338" s="28">
        <v>0</v>
      </c>
      <c r="I1338" s="28">
        <f>+[1]DEPURADO!N1332+[1]DEPURADO!O1332</f>
        <v>0</v>
      </c>
      <c r="J1338" s="28">
        <f>+[1]DEPURADO!S1332</f>
        <v>0</v>
      </c>
      <c r="K1338" s="29">
        <f>+[1]DEPURADO!Q1332+[1]DEPURADO!R1332</f>
        <v>0</v>
      </c>
      <c r="L1338" s="28">
        <v>0</v>
      </c>
      <c r="M1338" s="28">
        <v>0</v>
      </c>
      <c r="N1338" s="28">
        <f t="shared" si="140"/>
        <v>0</v>
      </c>
      <c r="O1338" s="28">
        <f t="shared" si="141"/>
        <v>80832</v>
      </c>
      <c r="P1338" s="24" t="str">
        <f>IF([1]DEPURADO!I1332&gt;1,0,[1]DEPURADO!B1332)</f>
        <v>FEH119963</v>
      </c>
      <c r="Q1338" s="30">
        <f t="shared" si="142"/>
        <v>80832</v>
      </c>
      <c r="R1338" s="31">
        <f t="shared" si="143"/>
        <v>0</v>
      </c>
      <c r="S1338" s="31">
        <f>+[1]DEPURADO!K1332</f>
        <v>0</v>
      </c>
      <c r="T1338" s="23" t="s">
        <v>45</v>
      </c>
      <c r="U1338" s="31">
        <f>+[1]DEPURADO!J1332</f>
        <v>80832</v>
      </c>
      <c r="V1338" s="30"/>
      <c r="W1338" s="23" t="s">
        <v>45</v>
      </c>
      <c r="X1338" s="31">
        <f>+[1]DEPURADO!L1332+[1]DEPURADO!M1332</f>
        <v>0</v>
      </c>
      <c r="Y1338" s="23" t="s">
        <v>45</v>
      </c>
      <c r="Z1338" s="31">
        <f t="shared" si="144"/>
        <v>0</v>
      </c>
      <c r="AA1338" s="31"/>
      <c r="AB1338" s="31">
        <v>0</v>
      </c>
      <c r="AC1338" s="31">
        <v>0</v>
      </c>
      <c r="AD1338" s="30"/>
      <c r="AE1338" s="30">
        <f>+[1]DEPURADO!L1332</f>
        <v>0</v>
      </c>
      <c r="AF1338" s="30">
        <v>0</v>
      </c>
      <c r="AG1338" s="30">
        <f t="shared" si="145"/>
        <v>0</v>
      </c>
      <c r="AH1338" s="30">
        <v>0</v>
      </c>
      <c r="AI1338" s="30" t="str">
        <f>+[1]DEPURADO!G1332</f>
        <v>EN REVISION ADRES-CANASTA COVID</v>
      </c>
      <c r="AJ1338" s="32"/>
      <c r="AK1338" s="33"/>
    </row>
    <row r="1339" spans="1:37" s="34" customFormat="1" x14ac:dyDescent="0.25">
      <c r="A1339" s="23">
        <f t="shared" si="146"/>
        <v>1331</v>
      </c>
      <c r="B1339" s="24" t="s">
        <v>44</v>
      </c>
      <c r="C1339" s="23" t="str">
        <f>+[1]DEPURADO!A1333</f>
        <v>FEH119964</v>
      </c>
      <c r="D1339" s="23" t="str">
        <f>+[1]DEPURADO!B1333</f>
        <v>FEH119964</v>
      </c>
      <c r="E1339" s="25">
        <f>+[1]DEPURADO!C1333</f>
        <v>44303</v>
      </c>
      <c r="F1339" s="26">
        <f>+IF([1]DEPURADO!D1333&gt;1,[1]DEPURADO!D1333," ")</f>
        <v>44356</v>
      </c>
      <c r="G1339" s="27">
        <f>[1]DEPURADO!F1333</f>
        <v>216994</v>
      </c>
      <c r="H1339" s="28">
        <v>0</v>
      </c>
      <c r="I1339" s="28">
        <f>+[1]DEPURADO!N1333+[1]DEPURADO!O1333</f>
        <v>0</v>
      </c>
      <c r="J1339" s="28">
        <f>+[1]DEPURADO!S1333</f>
        <v>0</v>
      </c>
      <c r="K1339" s="29">
        <f>+[1]DEPURADO!Q1333+[1]DEPURADO!R1333</f>
        <v>0</v>
      </c>
      <c r="L1339" s="28">
        <v>0</v>
      </c>
      <c r="M1339" s="28">
        <v>0</v>
      </c>
      <c r="N1339" s="28">
        <f t="shared" si="140"/>
        <v>0</v>
      </c>
      <c r="O1339" s="28">
        <f t="shared" si="141"/>
        <v>216994</v>
      </c>
      <c r="P1339" s="24" t="str">
        <f>IF([1]DEPURADO!I1333&gt;1,0,[1]DEPURADO!B1333)</f>
        <v>FEH119964</v>
      </c>
      <c r="Q1339" s="30">
        <f t="shared" si="142"/>
        <v>216994</v>
      </c>
      <c r="R1339" s="31">
        <f t="shared" si="143"/>
        <v>0</v>
      </c>
      <c r="S1339" s="31">
        <f>+[1]DEPURADO!K1333</f>
        <v>0</v>
      </c>
      <c r="T1339" s="23" t="s">
        <v>45</v>
      </c>
      <c r="U1339" s="31">
        <f>+[1]DEPURADO!J1333</f>
        <v>216994</v>
      </c>
      <c r="V1339" s="30"/>
      <c r="W1339" s="23" t="s">
        <v>45</v>
      </c>
      <c r="X1339" s="31">
        <f>+[1]DEPURADO!L1333+[1]DEPURADO!M1333</f>
        <v>0</v>
      </c>
      <c r="Y1339" s="23" t="s">
        <v>45</v>
      </c>
      <c r="Z1339" s="31">
        <f t="shared" si="144"/>
        <v>0</v>
      </c>
      <c r="AA1339" s="31"/>
      <c r="AB1339" s="31">
        <v>0</v>
      </c>
      <c r="AC1339" s="31">
        <v>0</v>
      </c>
      <c r="AD1339" s="30"/>
      <c r="AE1339" s="30">
        <f>+[1]DEPURADO!L1333</f>
        <v>0</v>
      </c>
      <c r="AF1339" s="30">
        <v>0</v>
      </c>
      <c r="AG1339" s="30">
        <f t="shared" si="145"/>
        <v>0</v>
      </c>
      <c r="AH1339" s="30">
        <v>0</v>
      </c>
      <c r="AI1339" s="30" t="str">
        <f>+[1]DEPURADO!G1333</f>
        <v>EN REVISION ADRES-CANASTA COVID</v>
      </c>
      <c r="AJ1339" s="32"/>
      <c r="AK1339" s="33"/>
    </row>
    <row r="1340" spans="1:37" s="34" customFormat="1" x14ac:dyDescent="0.25">
      <c r="A1340" s="23">
        <f t="shared" si="146"/>
        <v>1332</v>
      </c>
      <c r="B1340" s="24" t="s">
        <v>44</v>
      </c>
      <c r="C1340" s="23" t="str">
        <f>+[1]DEPURADO!A1334</f>
        <v>FEH120474</v>
      </c>
      <c r="D1340" s="23" t="str">
        <f>+[1]DEPURADO!B1334</f>
        <v>FEH120474</v>
      </c>
      <c r="E1340" s="25">
        <f>+[1]DEPURADO!C1334</f>
        <v>44306</v>
      </c>
      <c r="F1340" s="26">
        <f>+IF([1]DEPURADO!D1334&gt;1,[1]DEPURADO!D1334," ")</f>
        <v>44334</v>
      </c>
      <c r="G1340" s="27">
        <f>[1]DEPURADO!F1334</f>
        <v>1312151</v>
      </c>
      <c r="H1340" s="28">
        <v>0</v>
      </c>
      <c r="I1340" s="28">
        <f>+[1]DEPURADO!N1334+[1]DEPURADO!O1334</f>
        <v>0</v>
      </c>
      <c r="J1340" s="28">
        <f>+[1]DEPURADO!S1334</f>
        <v>1180936</v>
      </c>
      <c r="K1340" s="29">
        <f>+[1]DEPURADO!Q1334+[1]DEPURADO!R1334</f>
        <v>0</v>
      </c>
      <c r="L1340" s="28">
        <v>0</v>
      </c>
      <c r="M1340" s="28">
        <v>0</v>
      </c>
      <c r="N1340" s="28">
        <f t="shared" si="140"/>
        <v>1180936</v>
      </c>
      <c r="O1340" s="28">
        <f t="shared" si="141"/>
        <v>131215</v>
      </c>
      <c r="P1340" s="24" t="str">
        <f>IF([1]DEPURADO!I1334&gt;1,0,[1]DEPURADO!B1334)</f>
        <v>FEH120474</v>
      </c>
      <c r="Q1340" s="30">
        <f t="shared" si="142"/>
        <v>1312151</v>
      </c>
      <c r="R1340" s="31">
        <f t="shared" si="143"/>
        <v>0</v>
      </c>
      <c r="S1340" s="31">
        <f>+[1]DEPURADO!K1334</f>
        <v>0</v>
      </c>
      <c r="T1340" s="23" t="s">
        <v>45</v>
      </c>
      <c r="U1340" s="31">
        <f>+[1]DEPURADO!J1334</f>
        <v>0</v>
      </c>
      <c r="V1340" s="30"/>
      <c r="W1340" s="23" t="s">
        <v>45</v>
      </c>
      <c r="X1340" s="31">
        <f>+[1]DEPURADO!L1334+[1]DEPURADO!M1334</f>
        <v>0</v>
      </c>
      <c r="Y1340" s="23" t="s">
        <v>45</v>
      </c>
      <c r="Z1340" s="31">
        <f t="shared" si="144"/>
        <v>0</v>
      </c>
      <c r="AA1340" s="31"/>
      <c r="AB1340" s="31">
        <v>0</v>
      </c>
      <c r="AC1340" s="31">
        <v>0</v>
      </c>
      <c r="AD1340" s="30"/>
      <c r="AE1340" s="30">
        <f>+[1]DEPURADO!L1334</f>
        <v>0</v>
      </c>
      <c r="AF1340" s="30">
        <v>0</v>
      </c>
      <c r="AG1340" s="30">
        <f t="shared" si="145"/>
        <v>131215</v>
      </c>
      <c r="AH1340" s="30">
        <v>0</v>
      </c>
      <c r="AI1340" s="30" t="str">
        <f>+[1]DEPURADO!G1334</f>
        <v>CANCELADO Y SALDO A FAVOR DEL PRESTADOR</v>
      </c>
      <c r="AJ1340" s="32"/>
      <c r="AK1340" s="33"/>
    </row>
    <row r="1341" spans="1:37" s="34" customFormat="1" x14ac:dyDescent="0.25">
      <c r="A1341" s="23">
        <f t="shared" si="146"/>
        <v>1333</v>
      </c>
      <c r="B1341" s="24" t="s">
        <v>44</v>
      </c>
      <c r="C1341" s="23" t="str">
        <f>+[1]DEPURADO!A1335</f>
        <v>FEH120475</v>
      </c>
      <c r="D1341" s="23" t="str">
        <f>+[1]DEPURADO!B1335</f>
        <v>FEH120475</v>
      </c>
      <c r="E1341" s="25">
        <f>+[1]DEPURADO!C1335</f>
        <v>44306</v>
      </c>
      <c r="F1341" s="26">
        <f>+IF([1]DEPURADO!D1335&gt;1,[1]DEPURADO!D1335," ")</f>
        <v>44356</v>
      </c>
      <c r="G1341" s="27">
        <f>[1]DEPURADO!F1335</f>
        <v>80832</v>
      </c>
      <c r="H1341" s="28">
        <v>0</v>
      </c>
      <c r="I1341" s="28">
        <f>+[1]DEPURADO!N1335+[1]DEPURADO!O1335</f>
        <v>0</v>
      </c>
      <c r="J1341" s="28">
        <f>+[1]DEPURADO!S1335</f>
        <v>0</v>
      </c>
      <c r="K1341" s="29">
        <f>+[1]DEPURADO!Q1335+[1]DEPURADO!R1335</f>
        <v>0</v>
      </c>
      <c r="L1341" s="28">
        <v>0</v>
      </c>
      <c r="M1341" s="28">
        <v>0</v>
      </c>
      <c r="N1341" s="28">
        <f t="shared" si="140"/>
        <v>0</v>
      </c>
      <c r="O1341" s="28">
        <f t="shared" si="141"/>
        <v>80832</v>
      </c>
      <c r="P1341" s="24" t="str">
        <f>IF([1]DEPURADO!I1335&gt;1,0,[1]DEPURADO!B1335)</f>
        <v>FEH120475</v>
      </c>
      <c r="Q1341" s="30">
        <f t="shared" si="142"/>
        <v>80832</v>
      </c>
      <c r="R1341" s="31">
        <f t="shared" si="143"/>
        <v>0</v>
      </c>
      <c r="S1341" s="31">
        <f>+[1]DEPURADO!K1335</f>
        <v>0</v>
      </c>
      <c r="T1341" s="23" t="s">
        <v>45</v>
      </c>
      <c r="U1341" s="31">
        <f>+[1]DEPURADO!J1335</f>
        <v>80832</v>
      </c>
      <c r="V1341" s="30"/>
      <c r="W1341" s="23" t="s">
        <v>45</v>
      </c>
      <c r="X1341" s="31">
        <f>+[1]DEPURADO!L1335+[1]DEPURADO!M1335</f>
        <v>0</v>
      </c>
      <c r="Y1341" s="23" t="s">
        <v>45</v>
      </c>
      <c r="Z1341" s="31">
        <f t="shared" si="144"/>
        <v>0</v>
      </c>
      <c r="AA1341" s="31"/>
      <c r="AB1341" s="31">
        <v>0</v>
      </c>
      <c r="AC1341" s="31">
        <v>0</v>
      </c>
      <c r="AD1341" s="30"/>
      <c r="AE1341" s="30">
        <f>+[1]DEPURADO!L1335</f>
        <v>0</v>
      </c>
      <c r="AF1341" s="30">
        <v>0</v>
      </c>
      <c r="AG1341" s="30">
        <f t="shared" si="145"/>
        <v>0</v>
      </c>
      <c r="AH1341" s="30">
        <v>0</v>
      </c>
      <c r="AI1341" s="30" t="str">
        <f>+[1]DEPURADO!G1335</f>
        <v>EN REVISION ADRES-CANASTA COVID</v>
      </c>
      <c r="AJ1341" s="32"/>
      <c r="AK1341" s="33"/>
    </row>
    <row r="1342" spans="1:37" s="34" customFormat="1" x14ac:dyDescent="0.25">
      <c r="A1342" s="23">
        <f t="shared" si="146"/>
        <v>1334</v>
      </c>
      <c r="B1342" s="24" t="s">
        <v>44</v>
      </c>
      <c r="C1342" s="23" t="str">
        <f>+[1]DEPURADO!A1336</f>
        <v>FEH121938</v>
      </c>
      <c r="D1342" s="23" t="str">
        <f>+[1]DEPURADO!B1336</f>
        <v>FEH121938</v>
      </c>
      <c r="E1342" s="25">
        <f>+[1]DEPURADO!C1336</f>
        <v>44314</v>
      </c>
      <c r="F1342" s="26">
        <f>+IF([1]DEPURADO!D1336&gt;1,[1]DEPURADO!D1336," ")</f>
        <v>44334</v>
      </c>
      <c r="G1342" s="27">
        <f>[1]DEPURADO!F1336</f>
        <v>4048028</v>
      </c>
      <c r="H1342" s="28">
        <v>0</v>
      </c>
      <c r="I1342" s="28">
        <f>+[1]DEPURADO!N1336+[1]DEPURADO!O1336</f>
        <v>0</v>
      </c>
      <c r="J1342" s="28">
        <f>+[1]DEPURADO!S1336</f>
        <v>4048028</v>
      </c>
      <c r="K1342" s="29">
        <f>+[1]DEPURADO!Q1336+[1]DEPURADO!R1336</f>
        <v>0</v>
      </c>
      <c r="L1342" s="28">
        <v>0</v>
      </c>
      <c r="M1342" s="28">
        <v>0</v>
      </c>
      <c r="N1342" s="28">
        <f t="shared" si="140"/>
        <v>4048028</v>
      </c>
      <c r="O1342" s="28">
        <f t="shared" si="141"/>
        <v>0</v>
      </c>
      <c r="P1342" s="24" t="str">
        <f>IF([1]DEPURADO!I1336&gt;1,0,[1]DEPURADO!B1336)</f>
        <v>FEH121938</v>
      </c>
      <c r="Q1342" s="30">
        <f t="shared" si="142"/>
        <v>4048028</v>
      </c>
      <c r="R1342" s="31">
        <f t="shared" si="143"/>
        <v>0</v>
      </c>
      <c r="S1342" s="31">
        <f>+[1]DEPURADO!K1336</f>
        <v>0</v>
      </c>
      <c r="T1342" s="23" t="s">
        <v>45</v>
      </c>
      <c r="U1342" s="31">
        <f>+[1]DEPURADO!J1336</f>
        <v>0</v>
      </c>
      <c r="V1342" s="30"/>
      <c r="W1342" s="23" t="s">
        <v>45</v>
      </c>
      <c r="X1342" s="31">
        <f>+[1]DEPURADO!L1336+[1]DEPURADO!M1336</f>
        <v>0</v>
      </c>
      <c r="Y1342" s="23" t="s">
        <v>45</v>
      </c>
      <c r="Z1342" s="31">
        <f t="shared" si="144"/>
        <v>0</v>
      </c>
      <c r="AA1342" s="31"/>
      <c r="AB1342" s="31">
        <v>0</v>
      </c>
      <c r="AC1342" s="31">
        <v>0</v>
      </c>
      <c r="AD1342" s="30"/>
      <c r="AE1342" s="30">
        <f>+[1]DEPURADO!L1336</f>
        <v>0</v>
      </c>
      <c r="AF1342" s="30">
        <v>0</v>
      </c>
      <c r="AG1342" s="30">
        <f t="shared" si="145"/>
        <v>0</v>
      </c>
      <c r="AH1342" s="30">
        <v>0</v>
      </c>
      <c r="AI1342" s="30" t="str">
        <f>+[1]DEPURADO!G1336</f>
        <v>CANCELADO</v>
      </c>
      <c r="AJ1342" s="32"/>
      <c r="AK1342" s="33"/>
    </row>
    <row r="1343" spans="1:37" s="34" customFormat="1" x14ac:dyDescent="0.25">
      <c r="A1343" s="23">
        <f t="shared" si="146"/>
        <v>1335</v>
      </c>
      <c r="B1343" s="24" t="s">
        <v>44</v>
      </c>
      <c r="C1343" s="23" t="str">
        <f>+[1]DEPURADO!A1337</f>
        <v>FEH121940</v>
      </c>
      <c r="D1343" s="23" t="str">
        <f>+[1]DEPURADO!B1337</f>
        <v>FEH121940</v>
      </c>
      <c r="E1343" s="25">
        <f>+[1]DEPURADO!C1337</f>
        <v>44314</v>
      </c>
      <c r="F1343" s="26">
        <f>+IF([1]DEPURADO!D1337&gt;1,[1]DEPURADO!D1337," ")</f>
        <v>44368</v>
      </c>
      <c r="G1343" s="27">
        <f>[1]DEPURADO!F1337</f>
        <v>216994</v>
      </c>
      <c r="H1343" s="28">
        <v>0</v>
      </c>
      <c r="I1343" s="28">
        <f>+[1]DEPURADO!N1337+[1]DEPURADO!O1337</f>
        <v>0</v>
      </c>
      <c r="J1343" s="28">
        <f>+[1]DEPURADO!S1337</f>
        <v>0</v>
      </c>
      <c r="K1343" s="29">
        <f>+[1]DEPURADO!Q1337+[1]DEPURADO!R1337</f>
        <v>0</v>
      </c>
      <c r="L1343" s="28">
        <v>0</v>
      </c>
      <c r="M1343" s="28">
        <v>0</v>
      </c>
      <c r="N1343" s="28">
        <f t="shared" si="140"/>
        <v>0</v>
      </c>
      <c r="O1343" s="28">
        <f t="shared" si="141"/>
        <v>216994</v>
      </c>
      <c r="P1343" s="24" t="str">
        <f>IF([1]DEPURADO!I1337&gt;1,0,[1]DEPURADO!B1337)</f>
        <v>FEH121940</v>
      </c>
      <c r="Q1343" s="30">
        <f t="shared" si="142"/>
        <v>216994</v>
      </c>
      <c r="R1343" s="31">
        <f t="shared" si="143"/>
        <v>0</v>
      </c>
      <c r="S1343" s="31">
        <f>+[1]DEPURADO!K1337</f>
        <v>0</v>
      </c>
      <c r="T1343" s="23" t="s">
        <v>45</v>
      </c>
      <c r="U1343" s="31">
        <f>+[1]DEPURADO!J1337</f>
        <v>216994</v>
      </c>
      <c r="V1343" s="30"/>
      <c r="W1343" s="23" t="s">
        <v>45</v>
      </c>
      <c r="X1343" s="31">
        <f>+[1]DEPURADO!L1337+[1]DEPURADO!M1337</f>
        <v>0</v>
      </c>
      <c r="Y1343" s="23" t="s">
        <v>45</v>
      </c>
      <c r="Z1343" s="31">
        <f t="shared" si="144"/>
        <v>0</v>
      </c>
      <c r="AA1343" s="31"/>
      <c r="AB1343" s="31">
        <v>0</v>
      </c>
      <c r="AC1343" s="31">
        <v>0</v>
      </c>
      <c r="AD1343" s="30"/>
      <c r="AE1343" s="30">
        <f>+[1]DEPURADO!L1337</f>
        <v>0</v>
      </c>
      <c r="AF1343" s="30">
        <v>0</v>
      </c>
      <c r="AG1343" s="30">
        <f t="shared" si="145"/>
        <v>0</v>
      </c>
      <c r="AH1343" s="30">
        <v>0</v>
      </c>
      <c r="AI1343" s="30" t="str">
        <f>+[1]DEPURADO!G1337</f>
        <v>EN REVISION ADRES-CANASTA COVID</v>
      </c>
      <c r="AJ1343" s="32"/>
      <c r="AK1343" s="33"/>
    </row>
    <row r="1344" spans="1:37" s="34" customFormat="1" x14ac:dyDescent="0.25">
      <c r="A1344" s="23">
        <f t="shared" si="146"/>
        <v>1336</v>
      </c>
      <c r="B1344" s="24" t="s">
        <v>44</v>
      </c>
      <c r="C1344" s="23" t="str">
        <f>+[1]DEPURADO!A1338</f>
        <v>FEH121941</v>
      </c>
      <c r="D1344" s="23" t="str">
        <f>+[1]DEPURADO!B1338</f>
        <v>FEH121941</v>
      </c>
      <c r="E1344" s="25">
        <f>+[1]DEPURADO!C1338</f>
        <v>44314</v>
      </c>
      <c r="F1344" s="26">
        <f>+IF([1]DEPURADO!D1338&gt;1,[1]DEPURADO!D1338," ")</f>
        <v>44368</v>
      </c>
      <c r="G1344" s="27">
        <f>[1]DEPURADO!F1338</f>
        <v>80832</v>
      </c>
      <c r="H1344" s="28">
        <v>0</v>
      </c>
      <c r="I1344" s="28">
        <f>+[1]DEPURADO!N1338+[1]DEPURADO!O1338</f>
        <v>0</v>
      </c>
      <c r="J1344" s="28">
        <f>+[1]DEPURADO!S1338</f>
        <v>0</v>
      </c>
      <c r="K1344" s="29">
        <f>+[1]DEPURADO!Q1338+[1]DEPURADO!R1338</f>
        <v>0</v>
      </c>
      <c r="L1344" s="28">
        <v>0</v>
      </c>
      <c r="M1344" s="28">
        <v>0</v>
      </c>
      <c r="N1344" s="28">
        <f t="shared" si="140"/>
        <v>0</v>
      </c>
      <c r="O1344" s="28">
        <f t="shared" si="141"/>
        <v>80832</v>
      </c>
      <c r="P1344" s="24" t="str">
        <f>IF([1]DEPURADO!I1338&gt;1,0,[1]DEPURADO!B1338)</f>
        <v>FEH121941</v>
      </c>
      <c r="Q1344" s="30">
        <f t="shared" si="142"/>
        <v>80832</v>
      </c>
      <c r="R1344" s="31">
        <f t="shared" si="143"/>
        <v>0</v>
      </c>
      <c r="S1344" s="31">
        <f>+[1]DEPURADO!K1338</f>
        <v>0</v>
      </c>
      <c r="T1344" s="23" t="s">
        <v>45</v>
      </c>
      <c r="U1344" s="31">
        <f>+[1]DEPURADO!J1338</f>
        <v>80832</v>
      </c>
      <c r="V1344" s="30"/>
      <c r="W1344" s="23" t="s">
        <v>45</v>
      </c>
      <c r="X1344" s="31">
        <f>+[1]DEPURADO!L1338+[1]DEPURADO!M1338</f>
        <v>0</v>
      </c>
      <c r="Y1344" s="23" t="s">
        <v>45</v>
      </c>
      <c r="Z1344" s="31">
        <f t="shared" si="144"/>
        <v>0</v>
      </c>
      <c r="AA1344" s="31"/>
      <c r="AB1344" s="31">
        <v>0</v>
      </c>
      <c r="AC1344" s="31">
        <v>0</v>
      </c>
      <c r="AD1344" s="30"/>
      <c r="AE1344" s="30">
        <f>+[1]DEPURADO!L1338</f>
        <v>0</v>
      </c>
      <c r="AF1344" s="30">
        <v>0</v>
      </c>
      <c r="AG1344" s="30">
        <f t="shared" si="145"/>
        <v>0</v>
      </c>
      <c r="AH1344" s="30">
        <v>0</v>
      </c>
      <c r="AI1344" s="30" t="str">
        <f>+[1]DEPURADO!G1338</f>
        <v>EN REVISION ADRES-CANASTA COVID</v>
      </c>
      <c r="AJ1344" s="32"/>
      <c r="AK1344" s="33"/>
    </row>
    <row r="1345" spans="1:37" s="34" customFormat="1" x14ac:dyDescent="0.25">
      <c r="A1345" s="23">
        <f t="shared" si="146"/>
        <v>1337</v>
      </c>
      <c r="B1345" s="24" t="s">
        <v>44</v>
      </c>
      <c r="C1345" s="23" t="str">
        <f>+[1]DEPURADO!A1339</f>
        <v>FEH122505</v>
      </c>
      <c r="D1345" s="23" t="str">
        <f>+[1]DEPURADO!B1339</f>
        <v>FEH122505</v>
      </c>
      <c r="E1345" s="25">
        <f>+[1]DEPURADO!C1339</f>
        <v>44316</v>
      </c>
      <c r="F1345" s="26">
        <f>+IF([1]DEPURADO!D1339&gt;1,[1]DEPURADO!D1339," ")</f>
        <v>44334</v>
      </c>
      <c r="G1345" s="27">
        <f>[1]DEPURADO!F1339</f>
        <v>6719163</v>
      </c>
      <c r="H1345" s="28">
        <v>0</v>
      </c>
      <c r="I1345" s="28">
        <f>+[1]DEPURADO!N1339+[1]DEPURADO!O1339</f>
        <v>0</v>
      </c>
      <c r="J1345" s="28">
        <f>+[1]DEPURADO!S1339</f>
        <v>6592911</v>
      </c>
      <c r="K1345" s="29">
        <f>+[1]DEPURADO!Q1339+[1]DEPURADO!R1339</f>
        <v>0</v>
      </c>
      <c r="L1345" s="28">
        <v>0</v>
      </c>
      <c r="M1345" s="28">
        <v>0</v>
      </c>
      <c r="N1345" s="28">
        <f t="shared" si="140"/>
        <v>6592911</v>
      </c>
      <c r="O1345" s="28">
        <f t="shared" si="141"/>
        <v>126252</v>
      </c>
      <c r="P1345" s="24" t="str">
        <f>IF([1]DEPURADO!I1339&gt;1,0,[1]DEPURADO!B1339)</f>
        <v>FEH122505</v>
      </c>
      <c r="Q1345" s="30">
        <f t="shared" si="142"/>
        <v>6719163</v>
      </c>
      <c r="R1345" s="31">
        <f t="shared" si="143"/>
        <v>0</v>
      </c>
      <c r="S1345" s="31">
        <f>+[1]DEPURADO!K1339</f>
        <v>0</v>
      </c>
      <c r="T1345" s="23" t="s">
        <v>45</v>
      </c>
      <c r="U1345" s="31">
        <f>+[1]DEPURADO!J1339</f>
        <v>0</v>
      </c>
      <c r="V1345" s="30"/>
      <c r="W1345" s="23" t="s">
        <v>45</v>
      </c>
      <c r="X1345" s="31">
        <f>+[1]DEPURADO!L1339+[1]DEPURADO!M1339</f>
        <v>0</v>
      </c>
      <c r="Y1345" s="23" t="s">
        <v>45</v>
      </c>
      <c r="Z1345" s="31">
        <f t="shared" si="144"/>
        <v>0</v>
      </c>
      <c r="AA1345" s="31"/>
      <c r="AB1345" s="31">
        <v>0</v>
      </c>
      <c r="AC1345" s="31">
        <v>0</v>
      </c>
      <c r="AD1345" s="30"/>
      <c r="AE1345" s="30">
        <f>+[1]DEPURADO!L1339</f>
        <v>0</v>
      </c>
      <c r="AF1345" s="30">
        <v>0</v>
      </c>
      <c r="AG1345" s="30">
        <f t="shared" si="145"/>
        <v>126252</v>
      </c>
      <c r="AH1345" s="30">
        <v>0</v>
      </c>
      <c r="AI1345" s="30" t="str">
        <f>+[1]DEPURADO!G1339</f>
        <v>CANCELADO Y SALDO A FAVOR DEL PRESTADOR</v>
      </c>
      <c r="AJ1345" s="32"/>
      <c r="AK1345" s="33"/>
    </row>
    <row r="1346" spans="1:37" s="34" customFormat="1" x14ac:dyDescent="0.25">
      <c r="A1346" s="23">
        <f t="shared" si="146"/>
        <v>1338</v>
      </c>
      <c r="B1346" s="24" t="s">
        <v>44</v>
      </c>
      <c r="C1346" s="23" t="str">
        <f>+[1]DEPURADO!A1340</f>
        <v>FEH122506</v>
      </c>
      <c r="D1346" s="23" t="str">
        <f>+[1]DEPURADO!B1340</f>
        <v>FEH122506</v>
      </c>
      <c r="E1346" s="25">
        <f>+[1]DEPURADO!C1340</f>
        <v>44316</v>
      </c>
      <c r="F1346" s="26">
        <f>+IF([1]DEPURADO!D1340&gt;1,[1]DEPURADO!D1340," ")</f>
        <v>44368</v>
      </c>
      <c r="G1346" s="27">
        <f>[1]DEPURADO!F1340</f>
        <v>80832</v>
      </c>
      <c r="H1346" s="28">
        <v>0</v>
      </c>
      <c r="I1346" s="28">
        <f>+[1]DEPURADO!N1340+[1]DEPURADO!O1340</f>
        <v>0</v>
      </c>
      <c r="J1346" s="28">
        <f>+[1]DEPURADO!S1340</f>
        <v>0</v>
      </c>
      <c r="K1346" s="29">
        <f>+[1]DEPURADO!Q1340+[1]DEPURADO!R1340</f>
        <v>0</v>
      </c>
      <c r="L1346" s="28">
        <v>0</v>
      </c>
      <c r="M1346" s="28">
        <v>0</v>
      </c>
      <c r="N1346" s="28">
        <f t="shared" si="140"/>
        <v>0</v>
      </c>
      <c r="O1346" s="28">
        <f t="shared" si="141"/>
        <v>80832</v>
      </c>
      <c r="P1346" s="24" t="str">
        <f>IF([1]DEPURADO!I1340&gt;1,0,[1]DEPURADO!B1340)</f>
        <v>FEH122506</v>
      </c>
      <c r="Q1346" s="30">
        <f t="shared" si="142"/>
        <v>80832</v>
      </c>
      <c r="R1346" s="31">
        <f t="shared" si="143"/>
        <v>0</v>
      </c>
      <c r="S1346" s="31">
        <f>+[1]DEPURADO!K1340</f>
        <v>0</v>
      </c>
      <c r="T1346" s="23" t="s">
        <v>45</v>
      </c>
      <c r="U1346" s="31">
        <f>+[1]DEPURADO!J1340</f>
        <v>80832</v>
      </c>
      <c r="V1346" s="30"/>
      <c r="W1346" s="23" t="s">
        <v>45</v>
      </c>
      <c r="X1346" s="31">
        <f>+[1]DEPURADO!L1340+[1]DEPURADO!M1340</f>
        <v>0</v>
      </c>
      <c r="Y1346" s="23" t="s">
        <v>45</v>
      </c>
      <c r="Z1346" s="31">
        <f t="shared" si="144"/>
        <v>0</v>
      </c>
      <c r="AA1346" s="31"/>
      <c r="AB1346" s="31">
        <v>0</v>
      </c>
      <c r="AC1346" s="31">
        <v>0</v>
      </c>
      <c r="AD1346" s="30"/>
      <c r="AE1346" s="30">
        <f>+[1]DEPURADO!L1340</f>
        <v>0</v>
      </c>
      <c r="AF1346" s="30">
        <v>0</v>
      </c>
      <c r="AG1346" s="30">
        <f t="shared" si="145"/>
        <v>0</v>
      </c>
      <c r="AH1346" s="30">
        <v>0</v>
      </c>
      <c r="AI1346" s="30" t="str">
        <f>+[1]DEPURADO!G1340</f>
        <v>EN REVISION ADRES-CANASTA COVID</v>
      </c>
      <c r="AJ1346" s="32"/>
      <c r="AK1346" s="33"/>
    </row>
    <row r="1347" spans="1:37" s="34" customFormat="1" x14ac:dyDescent="0.25">
      <c r="A1347" s="23">
        <f t="shared" si="146"/>
        <v>1339</v>
      </c>
      <c r="B1347" s="24" t="s">
        <v>44</v>
      </c>
      <c r="C1347" s="23" t="str">
        <f>+[1]DEPURADO!A1341</f>
        <v>FEH119052</v>
      </c>
      <c r="D1347" s="23" t="str">
        <f>+[1]DEPURADO!B1341</f>
        <v>FEH119052</v>
      </c>
      <c r="E1347" s="25">
        <f>+[1]DEPURADO!C1341</f>
        <v>44299</v>
      </c>
      <c r="F1347" s="26">
        <f>+IF([1]DEPURADO!D1341&gt;1,[1]DEPURADO!D1341," ")</f>
        <v>44334</v>
      </c>
      <c r="G1347" s="27">
        <f>[1]DEPURADO!F1341</f>
        <v>48950</v>
      </c>
      <c r="H1347" s="28">
        <v>0</v>
      </c>
      <c r="I1347" s="28">
        <f>+[1]DEPURADO!N1341+[1]DEPURADO!O1341</f>
        <v>0</v>
      </c>
      <c r="J1347" s="28">
        <f>+[1]DEPURADO!S1341</f>
        <v>48950</v>
      </c>
      <c r="K1347" s="29">
        <f>+[1]DEPURADO!Q1341+[1]DEPURADO!R1341</f>
        <v>0</v>
      </c>
      <c r="L1347" s="28">
        <v>0</v>
      </c>
      <c r="M1347" s="28">
        <v>0</v>
      </c>
      <c r="N1347" s="28">
        <f t="shared" si="140"/>
        <v>48950</v>
      </c>
      <c r="O1347" s="28">
        <f t="shared" si="141"/>
        <v>0</v>
      </c>
      <c r="P1347" s="24" t="str">
        <f>IF([1]DEPURADO!I1341&gt;1,0,[1]DEPURADO!B1341)</f>
        <v>FEH119052</v>
      </c>
      <c r="Q1347" s="30">
        <f t="shared" si="142"/>
        <v>48950</v>
      </c>
      <c r="R1347" s="31">
        <f t="shared" si="143"/>
        <v>0</v>
      </c>
      <c r="S1347" s="31">
        <f>+[1]DEPURADO!K1341</f>
        <v>0</v>
      </c>
      <c r="T1347" s="23" t="s">
        <v>45</v>
      </c>
      <c r="U1347" s="31">
        <f>+[1]DEPURADO!J1341</f>
        <v>0</v>
      </c>
      <c r="V1347" s="30"/>
      <c r="W1347" s="23" t="s">
        <v>45</v>
      </c>
      <c r="X1347" s="31">
        <f>+[1]DEPURADO!L1341+[1]DEPURADO!M1341</f>
        <v>0</v>
      </c>
      <c r="Y1347" s="23" t="s">
        <v>45</v>
      </c>
      <c r="Z1347" s="31">
        <f t="shared" si="144"/>
        <v>0</v>
      </c>
      <c r="AA1347" s="31"/>
      <c r="AB1347" s="31">
        <v>0</v>
      </c>
      <c r="AC1347" s="31">
        <v>0</v>
      </c>
      <c r="AD1347" s="30"/>
      <c r="AE1347" s="30">
        <f>+[1]DEPURADO!L1341</f>
        <v>0</v>
      </c>
      <c r="AF1347" s="30">
        <v>0</v>
      </c>
      <c r="AG1347" s="30">
        <f t="shared" si="145"/>
        <v>0</v>
      </c>
      <c r="AH1347" s="30">
        <v>0</v>
      </c>
      <c r="AI1347" s="30" t="str">
        <f>+[1]DEPURADO!G1341</f>
        <v>CANCELADO</v>
      </c>
      <c r="AJ1347" s="32"/>
      <c r="AK1347" s="33"/>
    </row>
    <row r="1348" spans="1:37" s="34" customFormat="1" x14ac:dyDescent="0.25">
      <c r="A1348" s="23">
        <f t="shared" si="146"/>
        <v>1340</v>
      </c>
      <c r="B1348" s="24" t="s">
        <v>44</v>
      </c>
      <c r="C1348" s="23" t="str">
        <f>+[1]DEPURADO!A1342</f>
        <v>FEH119056</v>
      </c>
      <c r="D1348" s="23" t="str">
        <f>+[1]DEPURADO!B1342</f>
        <v>FEH119056</v>
      </c>
      <c r="E1348" s="25">
        <f>+[1]DEPURADO!C1342</f>
        <v>44299</v>
      </c>
      <c r="F1348" s="26">
        <f>+IF([1]DEPURADO!D1342&gt;1,[1]DEPURADO!D1342," ")</f>
        <v>44334</v>
      </c>
      <c r="G1348" s="27">
        <f>[1]DEPURADO!F1342</f>
        <v>83430</v>
      </c>
      <c r="H1348" s="28">
        <v>0</v>
      </c>
      <c r="I1348" s="28">
        <f>+[1]DEPURADO!N1342+[1]DEPURADO!O1342</f>
        <v>0</v>
      </c>
      <c r="J1348" s="28">
        <f>+[1]DEPURADO!S1342</f>
        <v>83430</v>
      </c>
      <c r="K1348" s="29">
        <f>+[1]DEPURADO!Q1342+[1]DEPURADO!R1342</f>
        <v>0</v>
      </c>
      <c r="L1348" s="28">
        <v>0</v>
      </c>
      <c r="M1348" s="28">
        <v>0</v>
      </c>
      <c r="N1348" s="28">
        <f t="shared" si="140"/>
        <v>83430</v>
      </c>
      <c r="O1348" s="28">
        <f t="shared" si="141"/>
        <v>0</v>
      </c>
      <c r="P1348" s="24" t="str">
        <f>IF([1]DEPURADO!I1342&gt;1,0,[1]DEPURADO!B1342)</f>
        <v>FEH119056</v>
      </c>
      <c r="Q1348" s="30">
        <f t="shared" si="142"/>
        <v>83430</v>
      </c>
      <c r="R1348" s="31">
        <f t="shared" si="143"/>
        <v>0</v>
      </c>
      <c r="S1348" s="31">
        <f>+[1]DEPURADO!K1342</f>
        <v>0</v>
      </c>
      <c r="T1348" s="23" t="s">
        <v>45</v>
      </c>
      <c r="U1348" s="31">
        <f>+[1]DEPURADO!J1342</f>
        <v>0</v>
      </c>
      <c r="V1348" s="30"/>
      <c r="W1348" s="23" t="s">
        <v>45</v>
      </c>
      <c r="X1348" s="31">
        <f>+[1]DEPURADO!L1342+[1]DEPURADO!M1342</f>
        <v>0</v>
      </c>
      <c r="Y1348" s="23" t="s">
        <v>45</v>
      </c>
      <c r="Z1348" s="31">
        <f t="shared" si="144"/>
        <v>0</v>
      </c>
      <c r="AA1348" s="31"/>
      <c r="AB1348" s="31">
        <v>0</v>
      </c>
      <c r="AC1348" s="31">
        <v>0</v>
      </c>
      <c r="AD1348" s="30"/>
      <c r="AE1348" s="30">
        <f>+[1]DEPURADO!L1342</f>
        <v>0</v>
      </c>
      <c r="AF1348" s="30">
        <v>0</v>
      </c>
      <c r="AG1348" s="30">
        <f t="shared" si="145"/>
        <v>0</v>
      </c>
      <c r="AH1348" s="30">
        <v>0</v>
      </c>
      <c r="AI1348" s="30" t="str">
        <f>+[1]DEPURADO!G1342</f>
        <v>CANCELADO</v>
      </c>
      <c r="AJ1348" s="32"/>
      <c r="AK1348" s="33"/>
    </row>
    <row r="1349" spans="1:37" s="34" customFormat="1" x14ac:dyDescent="0.25">
      <c r="A1349" s="23">
        <f t="shared" si="146"/>
        <v>1341</v>
      </c>
      <c r="B1349" s="24" t="s">
        <v>44</v>
      </c>
      <c r="C1349" s="23" t="str">
        <f>+[1]DEPURADO!A1343</f>
        <v>FEH119057</v>
      </c>
      <c r="D1349" s="23" t="str">
        <f>+[1]DEPURADO!B1343</f>
        <v>FEH119057</v>
      </c>
      <c r="E1349" s="25">
        <f>+[1]DEPURADO!C1343</f>
        <v>44299</v>
      </c>
      <c r="F1349" s="26">
        <f>+IF([1]DEPURADO!D1343&gt;1,[1]DEPURADO!D1343," ")</f>
        <v>44334</v>
      </c>
      <c r="G1349" s="27">
        <f>[1]DEPURADO!F1343</f>
        <v>34299</v>
      </c>
      <c r="H1349" s="28">
        <v>0</v>
      </c>
      <c r="I1349" s="28">
        <f>+[1]DEPURADO!N1343+[1]DEPURADO!O1343</f>
        <v>0</v>
      </c>
      <c r="J1349" s="28">
        <f>+[1]DEPURADO!S1343</f>
        <v>34299</v>
      </c>
      <c r="K1349" s="29">
        <f>+[1]DEPURADO!Q1343+[1]DEPURADO!R1343</f>
        <v>0</v>
      </c>
      <c r="L1349" s="28">
        <v>0</v>
      </c>
      <c r="M1349" s="28">
        <v>0</v>
      </c>
      <c r="N1349" s="28">
        <f t="shared" si="140"/>
        <v>34299</v>
      </c>
      <c r="O1349" s="28">
        <f t="shared" si="141"/>
        <v>0</v>
      </c>
      <c r="P1349" s="24" t="str">
        <f>IF([1]DEPURADO!I1343&gt;1,0,[1]DEPURADO!B1343)</f>
        <v>FEH119057</v>
      </c>
      <c r="Q1349" s="30">
        <f t="shared" si="142"/>
        <v>34299</v>
      </c>
      <c r="R1349" s="31">
        <f t="shared" si="143"/>
        <v>0</v>
      </c>
      <c r="S1349" s="31">
        <f>+[1]DEPURADO!K1343</f>
        <v>0</v>
      </c>
      <c r="T1349" s="23" t="s">
        <v>45</v>
      </c>
      <c r="U1349" s="31">
        <f>+[1]DEPURADO!J1343</f>
        <v>0</v>
      </c>
      <c r="V1349" s="30"/>
      <c r="W1349" s="23" t="s">
        <v>45</v>
      </c>
      <c r="X1349" s="31">
        <f>+[1]DEPURADO!L1343+[1]DEPURADO!M1343</f>
        <v>0</v>
      </c>
      <c r="Y1349" s="23" t="s">
        <v>45</v>
      </c>
      <c r="Z1349" s="31">
        <f t="shared" si="144"/>
        <v>0</v>
      </c>
      <c r="AA1349" s="31"/>
      <c r="AB1349" s="31">
        <v>0</v>
      </c>
      <c r="AC1349" s="31">
        <v>0</v>
      </c>
      <c r="AD1349" s="30"/>
      <c r="AE1349" s="30">
        <f>+[1]DEPURADO!L1343</f>
        <v>0</v>
      </c>
      <c r="AF1349" s="30">
        <v>0</v>
      </c>
      <c r="AG1349" s="30">
        <f t="shared" si="145"/>
        <v>0</v>
      </c>
      <c r="AH1349" s="30">
        <v>0</v>
      </c>
      <c r="AI1349" s="30" t="str">
        <f>+[1]DEPURADO!G1343</f>
        <v>CANCELADO</v>
      </c>
      <c r="AJ1349" s="32"/>
      <c r="AK1349" s="33"/>
    </row>
    <row r="1350" spans="1:37" s="34" customFormat="1" x14ac:dyDescent="0.25">
      <c r="A1350" s="23">
        <f t="shared" si="146"/>
        <v>1342</v>
      </c>
      <c r="B1350" s="24" t="s">
        <v>44</v>
      </c>
      <c r="C1350" s="23" t="str">
        <f>+[1]DEPURADO!A1344</f>
        <v>FEH119058</v>
      </c>
      <c r="D1350" s="23" t="str">
        <f>+[1]DEPURADO!B1344</f>
        <v>FEH119058</v>
      </c>
      <c r="E1350" s="25">
        <f>+[1]DEPURADO!C1344</f>
        <v>44299</v>
      </c>
      <c r="F1350" s="26">
        <f>+IF([1]DEPURADO!D1344&gt;1,[1]DEPURADO!D1344," ")</f>
        <v>44334</v>
      </c>
      <c r="G1350" s="27">
        <f>[1]DEPURADO!F1344</f>
        <v>83430</v>
      </c>
      <c r="H1350" s="28">
        <v>0</v>
      </c>
      <c r="I1350" s="28">
        <f>+[1]DEPURADO!N1344+[1]DEPURADO!O1344</f>
        <v>0</v>
      </c>
      <c r="J1350" s="28">
        <f>+[1]DEPURADO!S1344</f>
        <v>83430</v>
      </c>
      <c r="K1350" s="29">
        <f>+[1]DEPURADO!Q1344+[1]DEPURADO!R1344</f>
        <v>0</v>
      </c>
      <c r="L1350" s="28">
        <v>0</v>
      </c>
      <c r="M1350" s="28">
        <v>0</v>
      </c>
      <c r="N1350" s="28">
        <f t="shared" si="140"/>
        <v>83430</v>
      </c>
      <c r="O1350" s="28">
        <f t="shared" si="141"/>
        <v>0</v>
      </c>
      <c r="P1350" s="24" t="str">
        <f>IF([1]DEPURADO!I1344&gt;1,0,[1]DEPURADO!B1344)</f>
        <v>FEH119058</v>
      </c>
      <c r="Q1350" s="30">
        <f t="shared" si="142"/>
        <v>83430</v>
      </c>
      <c r="R1350" s="31">
        <f t="shared" si="143"/>
        <v>0</v>
      </c>
      <c r="S1350" s="31">
        <f>+[1]DEPURADO!K1344</f>
        <v>0</v>
      </c>
      <c r="T1350" s="23" t="s">
        <v>45</v>
      </c>
      <c r="U1350" s="31">
        <f>+[1]DEPURADO!J1344</f>
        <v>0</v>
      </c>
      <c r="V1350" s="30"/>
      <c r="W1350" s="23" t="s">
        <v>45</v>
      </c>
      <c r="X1350" s="31">
        <f>+[1]DEPURADO!L1344+[1]DEPURADO!M1344</f>
        <v>0</v>
      </c>
      <c r="Y1350" s="23" t="s">
        <v>45</v>
      </c>
      <c r="Z1350" s="31">
        <f t="shared" si="144"/>
        <v>0</v>
      </c>
      <c r="AA1350" s="31"/>
      <c r="AB1350" s="31">
        <v>0</v>
      </c>
      <c r="AC1350" s="31">
        <v>0</v>
      </c>
      <c r="AD1350" s="30"/>
      <c r="AE1350" s="30">
        <f>+[1]DEPURADO!L1344</f>
        <v>0</v>
      </c>
      <c r="AF1350" s="30">
        <v>0</v>
      </c>
      <c r="AG1350" s="30">
        <f t="shared" si="145"/>
        <v>0</v>
      </c>
      <c r="AH1350" s="30">
        <v>0</v>
      </c>
      <c r="AI1350" s="30" t="str">
        <f>+[1]DEPURADO!G1344</f>
        <v>CANCELADO</v>
      </c>
      <c r="AJ1350" s="32"/>
      <c r="AK1350" s="33"/>
    </row>
    <row r="1351" spans="1:37" s="34" customFormat="1" x14ac:dyDescent="0.25">
      <c r="A1351" s="23">
        <f t="shared" si="146"/>
        <v>1343</v>
      </c>
      <c r="B1351" s="24" t="s">
        <v>44</v>
      </c>
      <c r="C1351" s="23" t="str">
        <f>+[1]DEPURADO!A1345</f>
        <v>FEH119064</v>
      </c>
      <c r="D1351" s="23" t="str">
        <f>+[1]DEPURADO!B1345</f>
        <v>FEH119064</v>
      </c>
      <c r="E1351" s="25">
        <f>+[1]DEPURADO!C1345</f>
        <v>44299</v>
      </c>
      <c r="F1351" s="26">
        <f>+IF([1]DEPURADO!D1345&gt;1,[1]DEPURADO!D1345," ")</f>
        <v>44334</v>
      </c>
      <c r="G1351" s="27">
        <f>[1]DEPURADO!F1345</f>
        <v>83430</v>
      </c>
      <c r="H1351" s="28">
        <v>0</v>
      </c>
      <c r="I1351" s="28">
        <f>+[1]DEPURADO!N1345+[1]DEPURADO!O1345</f>
        <v>0</v>
      </c>
      <c r="J1351" s="28">
        <f>+[1]DEPURADO!S1345</f>
        <v>83430</v>
      </c>
      <c r="K1351" s="29">
        <f>+[1]DEPURADO!Q1345+[1]DEPURADO!R1345</f>
        <v>0</v>
      </c>
      <c r="L1351" s="28">
        <v>0</v>
      </c>
      <c r="M1351" s="28">
        <v>0</v>
      </c>
      <c r="N1351" s="28">
        <f t="shared" si="140"/>
        <v>83430</v>
      </c>
      <c r="O1351" s="28">
        <f t="shared" si="141"/>
        <v>0</v>
      </c>
      <c r="P1351" s="24" t="str">
        <f>IF([1]DEPURADO!I1345&gt;1,0,[1]DEPURADO!B1345)</f>
        <v>FEH119064</v>
      </c>
      <c r="Q1351" s="30">
        <f t="shared" si="142"/>
        <v>83430</v>
      </c>
      <c r="R1351" s="31">
        <f t="shared" si="143"/>
        <v>0</v>
      </c>
      <c r="S1351" s="31">
        <f>+[1]DEPURADO!K1345</f>
        <v>0</v>
      </c>
      <c r="T1351" s="23" t="s">
        <v>45</v>
      </c>
      <c r="U1351" s="31">
        <f>+[1]DEPURADO!J1345</f>
        <v>0</v>
      </c>
      <c r="V1351" s="30"/>
      <c r="W1351" s="23" t="s">
        <v>45</v>
      </c>
      <c r="X1351" s="31">
        <f>+[1]DEPURADO!L1345+[1]DEPURADO!M1345</f>
        <v>0</v>
      </c>
      <c r="Y1351" s="23" t="s">
        <v>45</v>
      </c>
      <c r="Z1351" s="31">
        <f t="shared" si="144"/>
        <v>0</v>
      </c>
      <c r="AA1351" s="31"/>
      <c r="AB1351" s="31">
        <v>0</v>
      </c>
      <c r="AC1351" s="31">
        <v>0</v>
      </c>
      <c r="AD1351" s="30"/>
      <c r="AE1351" s="30">
        <f>+[1]DEPURADO!L1345</f>
        <v>0</v>
      </c>
      <c r="AF1351" s="30">
        <v>0</v>
      </c>
      <c r="AG1351" s="30">
        <f t="shared" si="145"/>
        <v>0</v>
      </c>
      <c r="AH1351" s="30">
        <v>0</v>
      </c>
      <c r="AI1351" s="30" t="str">
        <f>+[1]DEPURADO!G1345</f>
        <v>CANCELADO</v>
      </c>
      <c r="AJ1351" s="32"/>
      <c r="AK1351" s="33"/>
    </row>
    <row r="1352" spans="1:37" s="34" customFormat="1" x14ac:dyDescent="0.25">
      <c r="A1352" s="23">
        <f t="shared" si="146"/>
        <v>1344</v>
      </c>
      <c r="B1352" s="24" t="s">
        <v>44</v>
      </c>
      <c r="C1352" s="23" t="str">
        <f>+[1]DEPURADO!A1346</f>
        <v>FEH119065</v>
      </c>
      <c r="D1352" s="23" t="str">
        <f>+[1]DEPURADO!B1346</f>
        <v>FEH119065</v>
      </c>
      <c r="E1352" s="25">
        <f>+[1]DEPURADO!C1346</f>
        <v>44299</v>
      </c>
      <c r="F1352" s="26">
        <f>+IF([1]DEPURADO!D1346&gt;1,[1]DEPURADO!D1346," ")</f>
        <v>44334</v>
      </c>
      <c r="G1352" s="27">
        <f>[1]DEPURADO!F1346</f>
        <v>34299</v>
      </c>
      <c r="H1352" s="28">
        <v>0</v>
      </c>
      <c r="I1352" s="28">
        <f>+[1]DEPURADO!N1346+[1]DEPURADO!O1346</f>
        <v>0</v>
      </c>
      <c r="J1352" s="28">
        <f>+[1]DEPURADO!S1346</f>
        <v>34299</v>
      </c>
      <c r="K1352" s="29">
        <f>+[1]DEPURADO!Q1346+[1]DEPURADO!R1346</f>
        <v>0</v>
      </c>
      <c r="L1352" s="28">
        <v>0</v>
      </c>
      <c r="M1352" s="28">
        <v>0</v>
      </c>
      <c r="N1352" s="28">
        <f t="shared" si="140"/>
        <v>34299</v>
      </c>
      <c r="O1352" s="28">
        <f t="shared" si="141"/>
        <v>0</v>
      </c>
      <c r="P1352" s="24" t="str">
        <f>IF([1]DEPURADO!I1346&gt;1,0,[1]DEPURADO!B1346)</f>
        <v>FEH119065</v>
      </c>
      <c r="Q1352" s="30">
        <f t="shared" si="142"/>
        <v>34299</v>
      </c>
      <c r="R1352" s="31">
        <f t="shared" si="143"/>
        <v>0</v>
      </c>
      <c r="S1352" s="31">
        <f>+[1]DEPURADO!K1346</f>
        <v>0</v>
      </c>
      <c r="T1352" s="23" t="s">
        <v>45</v>
      </c>
      <c r="U1352" s="31">
        <f>+[1]DEPURADO!J1346</f>
        <v>0</v>
      </c>
      <c r="V1352" s="30"/>
      <c r="W1352" s="23" t="s">
        <v>45</v>
      </c>
      <c r="X1352" s="31">
        <f>+[1]DEPURADO!L1346+[1]DEPURADO!M1346</f>
        <v>0</v>
      </c>
      <c r="Y1352" s="23" t="s">
        <v>45</v>
      </c>
      <c r="Z1352" s="31">
        <f t="shared" si="144"/>
        <v>0</v>
      </c>
      <c r="AA1352" s="31"/>
      <c r="AB1352" s="31">
        <v>0</v>
      </c>
      <c r="AC1352" s="31">
        <v>0</v>
      </c>
      <c r="AD1352" s="30"/>
      <c r="AE1352" s="30">
        <f>+[1]DEPURADO!L1346</f>
        <v>0</v>
      </c>
      <c r="AF1352" s="30">
        <v>0</v>
      </c>
      <c r="AG1352" s="30">
        <f t="shared" si="145"/>
        <v>0</v>
      </c>
      <c r="AH1352" s="30">
        <v>0</v>
      </c>
      <c r="AI1352" s="30" t="str">
        <f>+[1]DEPURADO!G1346</f>
        <v>CANCELADO</v>
      </c>
      <c r="AJ1352" s="32"/>
      <c r="AK1352" s="33"/>
    </row>
    <row r="1353" spans="1:37" s="34" customFormat="1" x14ac:dyDescent="0.25">
      <c r="A1353" s="23">
        <f t="shared" si="146"/>
        <v>1345</v>
      </c>
      <c r="B1353" s="24" t="s">
        <v>44</v>
      </c>
      <c r="C1353" s="23" t="str">
        <f>+[1]DEPURADO!A1347</f>
        <v>FEH119098</v>
      </c>
      <c r="D1353" s="23" t="str">
        <f>+[1]DEPURADO!B1347</f>
        <v>FEH119098</v>
      </c>
      <c r="E1353" s="25">
        <f>+[1]DEPURADO!C1347</f>
        <v>44299</v>
      </c>
      <c r="F1353" s="26">
        <f>+IF([1]DEPURADO!D1347&gt;1,[1]DEPURADO!D1347," ")</f>
        <v>44334</v>
      </c>
      <c r="G1353" s="27">
        <f>[1]DEPURADO!F1347</f>
        <v>34299</v>
      </c>
      <c r="H1353" s="28">
        <v>0</v>
      </c>
      <c r="I1353" s="28">
        <f>+[1]DEPURADO!N1347+[1]DEPURADO!O1347</f>
        <v>0</v>
      </c>
      <c r="J1353" s="28">
        <f>+[1]DEPURADO!S1347</f>
        <v>34299</v>
      </c>
      <c r="K1353" s="29">
        <f>+[1]DEPURADO!Q1347+[1]DEPURADO!R1347</f>
        <v>0</v>
      </c>
      <c r="L1353" s="28">
        <v>0</v>
      </c>
      <c r="M1353" s="28">
        <v>0</v>
      </c>
      <c r="N1353" s="28">
        <f t="shared" si="140"/>
        <v>34299</v>
      </c>
      <c r="O1353" s="28">
        <f t="shared" si="141"/>
        <v>0</v>
      </c>
      <c r="P1353" s="24" t="str">
        <f>IF([1]DEPURADO!I1347&gt;1,0,[1]DEPURADO!B1347)</f>
        <v>FEH119098</v>
      </c>
      <c r="Q1353" s="30">
        <f t="shared" si="142"/>
        <v>34299</v>
      </c>
      <c r="R1353" s="31">
        <f t="shared" si="143"/>
        <v>0</v>
      </c>
      <c r="S1353" s="31">
        <f>+[1]DEPURADO!K1347</f>
        <v>0</v>
      </c>
      <c r="T1353" s="23" t="s">
        <v>45</v>
      </c>
      <c r="U1353" s="31">
        <f>+[1]DEPURADO!J1347</f>
        <v>0</v>
      </c>
      <c r="V1353" s="30"/>
      <c r="W1353" s="23" t="s">
        <v>45</v>
      </c>
      <c r="X1353" s="31">
        <f>+[1]DEPURADO!L1347+[1]DEPURADO!M1347</f>
        <v>0</v>
      </c>
      <c r="Y1353" s="23" t="s">
        <v>45</v>
      </c>
      <c r="Z1353" s="31">
        <f t="shared" si="144"/>
        <v>0</v>
      </c>
      <c r="AA1353" s="31"/>
      <c r="AB1353" s="31">
        <v>0</v>
      </c>
      <c r="AC1353" s="31">
        <v>0</v>
      </c>
      <c r="AD1353" s="30"/>
      <c r="AE1353" s="30">
        <f>+[1]DEPURADO!L1347</f>
        <v>0</v>
      </c>
      <c r="AF1353" s="30">
        <v>0</v>
      </c>
      <c r="AG1353" s="30">
        <f t="shared" si="145"/>
        <v>0</v>
      </c>
      <c r="AH1353" s="30">
        <v>0</v>
      </c>
      <c r="AI1353" s="30" t="str">
        <f>+[1]DEPURADO!G1347</f>
        <v>CANCELADO</v>
      </c>
      <c r="AJ1353" s="32"/>
      <c r="AK1353" s="33"/>
    </row>
    <row r="1354" spans="1:37" s="34" customFormat="1" x14ac:dyDescent="0.25">
      <c r="A1354" s="23">
        <f t="shared" si="146"/>
        <v>1346</v>
      </c>
      <c r="B1354" s="24" t="s">
        <v>44</v>
      </c>
      <c r="C1354" s="23" t="str">
        <f>+[1]DEPURADO!A1348</f>
        <v>FEH119108</v>
      </c>
      <c r="D1354" s="23" t="str">
        <f>+[1]DEPURADO!B1348</f>
        <v>FEH119108</v>
      </c>
      <c r="E1354" s="25">
        <f>+[1]DEPURADO!C1348</f>
        <v>44299</v>
      </c>
      <c r="F1354" s="26">
        <f>+IF([1]DEPURADO!D1348&gt;1,[1]DEPURADO!D1348," ")</f>
        <v>44334</v>
      </c>
      <c r="G1354" s="27">
        <f>[1]DEPURADO!F1348</f>
        <v>83430</v>
      </c>
      <c r="H1354" s="28">
        <v>0</v>
      </c>
      <c r="I1354" s="28">
        <f>+[1]DEPURADO!N1348+[1]DEPURADO!O1348</f>
        <v>0</v>
      </c>
      <c r="J1354" s="28">
        <f>+[1]DEPURADO!S1348</f>
        <v>83430</v>
      </c>
      <c r="K1354" s="29">
        <f>+[1]DEPURADO!Q1348+[1]DEPURADO!R1348</f>
        <v>0</v>
      </c>
      <c r="L1354" s="28">
        <v>0</v>
      </c>
      <c r="M1354" s="28">
        <v>0</v>
      </c>
      <c r="N1354" s="28">
        <f t="shared" ref="N1354:N1417" si="147">+SUM(J1354:M1354)</f>
        <v>83430</v>
      </c>
      <c r="O1354" s="28">
        <f t="shared" ref="O1354:O1417" si="148">+G1354-I1354-N1354</f>
        <v>0</v>
      </c>
      <c r="P1354" s="24" t="str">
        <f>IF([1]DEPURADO!I1348&gt;1,0,[1]DEPURADO!B1348)</f>
        <v>FEH119108</v>
      </c>
      <c r="Q1354" s="30">
        <f t="shared" ref="Q1354:Q1417" si="149">+IF(P1354&gt;0,G1354,0)</f>
        <v>83430</v>
      </c>
      <c r="R1354" s="31">
        <f t="shared" ref="R1354:R1417" si="150">IF(P1354=0,G1354,0)</f>
        <v>0</v>
      </c>
      <c r="S1354" s="31">
        <f>+[1]DEPURADO!K1348</f>
        <v>0</v>
      </c>
      <c r="T1354" s="23" t="s">
        <v>45</v>
      </c>
      <c r="U1354" s="31">
        <f>+[1]DEPURADO!J1348</f>
        <v>0</v>
      </c>
      <c r="V1354" s="30"/>
      <c r="W1354" s="23" t="s">
        <v>45</v>
      </c>
      <c r="X1354" s="31">
        <f>+[1]DEPURADO!L1348+[1]DEPURADO!M1348</f>
        <v>0</v>
      </c>
      <c r="Y1354" s="23" t="s">
        <v>45</v>
      </c>
      <c r="Z1354" s="31">
        <f t="shared" ref="Z1354:Z1417" si="151">+X1354-AE1354+IF(X1354-AE1354&lt;-1,-X1354+AE1354,0)</f>
        <v>0</v>
      </c>
      <c r="AA1354" s="31"/>
      <c r="AB1354" s="31">
        <v>0</v>
      </c>
      <c r="AC1354" s="31">
        <v>0</v>
      </c>
      <c r="AD1354" s="30"/>
      <c r="AE1354" s="30">
        <f>+[1]DEPURADO!L1348</f>
        <v>0</v>
      </c>
      <c r="AF1354" s="30">
        <v>0</v>
      </c>
      <c r="AG1354" s="30">
        <f t="shared" ref="AG1354:AG1417" si="152">+G1354-I1354-N1354-R1354-Z1354-AC1354-AE1354-S1354-U1354</f>
        <v>0</v>
      </c>
      <c r="AH1354" s="30">
        <v>0</v>
      </c>
      <c r="AI1354" s="30" t="str">
        <f>+[1]DEPURADO!G1348</f>
        <v>CANCELADO</v>
      </c>
      <c r="AJ1354" s="32"/>
      <c r="AK1354" s="33"/>
    </row>
    <row r="1355" spans="1:37" s="34" customFormat="1" x14ac:dyDescent="0.25">
      <c r="A1355" s="23">
        <f t="shared" ref="A1355:A1418" si="153">+A1354+1</f>
        <v>1347</v>
      </c>
      <c r="B1355" s="24" t="s">
        <v>44</v>
      </c>
      <c r="C1355" s="23" t="str">
        <f>+[1]DEPURADO!A1349</f>
        <v>FEH119136</v>
      </c>
      <c r="D1355" s="23" t="str">
        <f>+[1]DEPURADO!B1349</f>
        <v>FEH119136</v>
      </c>
      <c r="E1355" s="25">
        <f>+[1]DEPURADO!C1349</f>
        <v>44299</v>
      </c>
      <c r="F1355" s="26">
        <f>+IF([1]DEPURADO!D1349&gt;1,[1]DEPURADO!D1349," ")</f>
        <v>44334</v>
      </c>
      <c r="G1355" s="27">
        <f>[1]DEPURADO!F1349</f>
        <v>20304</v>
      </c>
      <c r="H1355" s="28">
        <v>0</v>
      </c>
      <c r="I1355" s="28">
        <f>+[1]DEPURADO!N1349+[1]DEPURADO!O1349</f>
        <v>0</v>
      </c>
      <c r="J1355" s="28">
        <f>+[1]DEPURADO!S1349</f>
        <v>20304</v>
      </c>
      <c r="K1355" s="29">
        <f>+[1]DEPURADO!Q1349+[1]DEPURADO!R1349</f>
        <v>0</v>
      </c>
      <c r="L1355" s="28">
        <v>0</v>
      </c>
      <c r="M1355" s="28">
        <v>0</v>
      </c>
      <c r="N1355" s="28">
        <f t="shared" si="147"/>
        <v>20304</v>
      </c>
      <c r="O1355" s="28">
        <f t="shared" si="148"/>
        <v>0</v>
      </c>
      <c r="P1355" s="24" t="str">
        <f>IF([1]DEPURADO!I1349&gt;1,0,[1]DEPURADO!B1349)</f>
        <v>FEH119136</v>
      </c>
      <c r="Q1355" s="30">
        <f t="shared" si="149"/>
        <v>20304</v>
      </c>
      <c r="R1355" s="31">
        <f t="shared" si="150"/>
        <v>0</v>
      </c>
      <c r="S1355" s="31">
        <f>+[1]DEPURADO!K1349</f>
        <v>0</v>
      </c>
      <c r="T1355" s="23" t="s">
        <v>45</v>
      </c>
      <c r="U1355" s="31">
        <f>+[1]DEPURADO!J1349</f>
        <v>0</v>
      </c>
      <c r="V1355" s="30"/>
      <c r="W1355" s="23" t="s">
        <v>45</v>
      </c>
      <c r="X1355" s="31">
        <f>+[1]DEPURADO!L1349+[1]DEPURADO!M1349</f>
        <v>0</v>
      </c>
      <c r="Y1355" s="23" t="s">
        <v>45</v>
      </c>
      <c r="Z1355" s="31">
        <f t="shared" si="151"/>
        <v>0</v>
      </c>
      <c r="AA1355" s="31"/>
      <c r="AB1355" s="31">
        <v>0</v>
      </c>
      <c r="AC1355" s="31">
        <v>0</v>
      </c>
      <c r="AD1355" s="30"/>
      <c r="AE1355" s="30">
        <f>+[1]DEPURADO!L1349</f>
        <v>0</v>
      </c>
      <c r="AF1355" s="30">
        <v>0</v>
      </c>
      <c r="AG1355" s="30">
        <f t="shared" si="152"/>
        <v>0</v>
      </c>
      <c r="AH1355" s="30">
        <v>0</v>
      </c>
      <c r="AI1355" s="30" t="str">
        <f>+[1]DEPURADO!G1349</f>
        <v>CANCELADO</v>
      </c>
      <c r="AJ1355" s="32"/>
      <c r="AK1355" s="33"/>
    </row>
    <row r="1356" spans="1:37" s="34" customFormat="1" x14ac:dyDescent="0.25">
      <c r="A1356" s="23">
        <f t="shared" si="153"/>
        <v>1348</v>
      </c>
      <c r="B1356" s="24" t="s">
        <v>44</v>
      </c>
      <c r="C1356" s="23" t="str">
        <f>+[1]DEPURADO!A1350</f>
        <v>FEH119139</v>
      </c>
      <c r="D1356" s="23" t="str">
        <f>+[1]DEPURADO!B1350</f>
        <v>FEH119139</v>
      </c>
      <c r="E1356" s="25">
        <f>+[1]DEPURADO!C1350</f>
        <v>44299</v>
      </c>
      <c r="F1356" s="26">
        <f>+IF([1]DEPURADO!D1350&gt;1,[1]DEPURADO!D1350," ")</f>
        <v>44334</v>
      </c>
      <c r="G1356" s="27">
        <f>[1]DEPURADO!F1350</f>
        <v>15614</v>
      </c>
      <c r="H1356" s="28">
        <v>0</v>
      </c>
      <c r="I1356" s="28">
        <f>+[1]DEPURADO!N1350+[1]DEPURADO!O1350</f>
        <v>0</v>
      </c>
      <c r="J1356" s="28">
        <f>+[1]DEPURADO!S1350</f>
        <v>15614</v>
      </c>
      <c r="K1356" s="29">
        <f>+[1]DEPURADO!Q1350+[1]DEPURADO!R1350</f>
        <v>0</v>
      </c>
      <c r="L1356" s="28">
        <v>0</v>
      </c>
      <c r="M1356" s="28">
        <v>0</v>
      </c>
      <c r="N1356" s="28">
        <f t="shared" si="147"/>
        <v>15614</v>
      </c>
      <c r="O1356" s="28">
        <f t="shared" si="148"/>
        <v>0</v>
      </c>
      <c r="P1356" s="24" t="str">
        <f>IF([1]DEPURADO!I1350&gt;1,0,[1]DEPURADO!B1350)</f>
        <v>FEH119139</v>
      </c>
      <c r="Q1356" s="30">
        <f t="shared" si="149"/>
        <v>15614</v>
      </c>
      <c r="R1356" s="31">
        <f t="shared" si="150"/>
        <v>0</v>
      </c>
      <c r="S1356" s="31">
        <f>+[1]DEPURADO!K1350</f>
        <v>0</v>
      </c>
      <c r="T1356" s="23" t="s">
        <v>45</v>
      </c>
      <c r="U1356" s="31">
        <f>+[1]DEPURADO!J1350</f>
        <v>0</v>
      </c>
      <c r="V1356" s="30"/>
      <c r="W1356" s="23" t="s">
        <v>45</v>
      </c>
      <c r="X1356" s="31">
        <f>+[1]DEPURADO!L1350+[1]DEPURADO!M1350</f>
        <v>0</v>
      </c>
      <c r="Y1356" s="23" t="s">
        <v>45</v>
      </c>
      <c r="Z1356" s="31">
        <f t="shared" si="151"/>
        <v>0</v>
      </c>
      <c r="AA1356" s="31"/>
      <c r="AB1356" s="31">
        <v>0</v>
      </c>
      <c r="AC1356" s="31">
        <v>0</v>
      </c>
      <c r="AD1356" s="30"/>
      <c r="AE1356" s="30">
        <f>+[1]DEPURADO!L1350</f>
        <v>0</v>
      </c>
      <c r="AF1356" s="30">
        <v>0</v>
      </c>
      <c r="AG1356" s="30">
        <f t="shared" si="152"/>
        <v>0</v>
      </c>
      <c r="AH1356" s="30">
        <v>0</v>
      </c>
      <c r="AI1356" s="30" t="str">
        <f>+[1]DEPURADO!G1350</f>
        <v>CANCELADO</v>
      </c>
      <c r="AJ1356" s="32"/>
      <c r="AK1356" s="33"/>
    </row>
    <row r="1357" spans="1:37" s="34" customFormat="1" x14ac:dyDescent="0.25">
      <c r="A1357" s="23">
        <f t="shared" si="153"/>
        <v>1349</v>
      </c>
      <c r="B1357" s="24" t="s">
        <v>44</v>
      </c>
      <c r="C1357" s="23" t="str">
        <f>+[1]DEPURADO!A1351</f>
        <v>FEH119148</v>
      </c>
      <c r="D1357" s="23" t="str">
        <f>+[1]DEPURADO!B1351</f>
        <v>FEH119148</v>
      </c>
      <c r="E1357" s="25">
        <f>+[1]DEPURADO!C1351</f>
        <v>44299</v>
      </c>
      <c r="F1357" s="26">
        <f>+IF([1]DEPURADO!D1351&gt;1,[1]DEPURADO!D1351," ")</f>
        <v>44334</v>
      </c>
      <c r="G1357" s="27">
        <f>[1]DEPURADO!F1351</f>
        <v>83430</v>
      </c>
      <c r="H1357" s="28">
        <v>0</v>
      </c>
      <c r="I1357" s="28">
        <f>+[1]DEPURADO!N1351+[1]DEPURADO!O1351</f>
        <v>0</v>
      </c>
      <c r="J1357" s="28">
        <f>+[1]DEPURADO!S1351</f>
        <v>83430</v>
      </c>
      <c r="K1357" s="29">
        <f>+[1]DEPURADO!Q1351+[1]DEPURADO!R1351</f>
        <v>0</v>
      </c>
      <c r="L1357" s="28">
        <v>0</v>
      </c>
      <c r="M1357" s="28">
        <v>0</v>
      </c>
      <c r="N1357" s="28">
        <f t="shared" si="147"/>
        <v>83430</v>
      </c>
      <c r="O1357" s="28">
        <f t="shared" si="148"/>
        <v>0</v>
      </c>
      <c r="P1357" s="24" t="str">
        <f>IF([1]DEPURADO!I1351&gt;1,0,[1]DEPURADO!B1351)</f>
        <v>FEH119148</v>
      </c>
      <c r="Q1357" s="30">
        <f t="shared" si="149"/>
        <v>83430</v>
      </c>
      <c r="R1357" s="31">
        <f t="shared" si="150"/>
        <v>0</v>
      </c>
      <c r="S1357" s="31">
        <f>+[1]DEPURADO!K1351</f>
        <v>0</v>
      </c>
      <c r="T1357" s="23" t="s">
        <v>45</v>
      </c>
      <c r="U1357" s="31">
        <f>+[1]DEPURADO!J1351</f>
        <v>0</v>
      </c>
      <c r="V1357" s="30"/>
      <c r="W1357" s="23" t="s">
        <v>45</v>
      </c>
      <c r="X1357" s="31">
        <f>+[1]DEPURADO!L1351+[1]DEPURADO!M1351</f>
        <v>0</v>
      </c>
      <c r="Y1357" s="23" t="s">
        <v>45</v>
      </c>
      <c r="Z1357" s="31">
        <f t="shared" si="151"/>
        <v>0</v>
      </c>
      <c r="AA1357" s="31"/>
      <c r="AB1357" s="31">
        <v>0</v>
      </c>
      <c r="AC1357" s="31">
        <v>0</v>
      </c>
      <c r="AD1357" s="30"/>
      <c r="AE1357" s="30">
        <f>+[1]DEPURADO!L1351</f>
        <v>0</v>
      </c>
      <c r="AF1357" s="30">
        <v>0</v>
      </c>
      <c r="AG1357" s="30">
        <f t="shared" si="152"/>
        <v>0</v>
      </c>
      <c r="AH1357" s="30">
        <v>0</v>
      </c>
      <c r="AI1357" s="30" t="str">
        <f>+[1]DEPURADO!G1351</f>
        <v>CANCELADO</v>
      </c>
      <c r="AJ1357" s="32"/>
      <c r="AK1357" s="33"/>
    </row>
    <row r="1358" spans="1:37" s="34" customFormat="1" x14ac:dyDescent="0.25">
      <c r="A1358" s="23">
        <f t="shared" si="153"/>
        <v>1350</v>
      </c>
      <c r="B1358" s="24" t="s">
        <v>44</v>
      </c>
      <c r="C1358" s="23" t="str">
        <f>+[1]DEPURADO!A1352</f>
        <v>FEH119183</v>
      </c>
      <c r="D1358" s="23" t="str">
        <f>+[1]DEPURADO!B1352</f>
        <v>FEH119183</v>
      </c>
      <c r="E1358" s="25">
        <f>+[1]DEPURADO!C1352</f>
        <v>44299</v>
      </c>
      <c r="F1358" s="26">
        <f>+IF([1]DEPURADO!D1352&gt;1,[1]DEPURADO!D1352," ")</f>
        <v>44334</v>
      </c>
      <c r="G1358" s="27">
        <f>[1]DEPURADO!F1352</f>
        <v>34299</v>
      </c>
      <c r="H1358" s="28">
        <v>0</v>
      </c>
      <c r="I1358" s="28">
        <f>+[1]DEPURADO!N1352+[1]DEPURADO!O1352</f>
        <v>0</v>
      </c>
      <c r="J1358" s="28">
        <f>+[1]DEPURADO!S1352</f>
        <v>34299</v>
      </c>
      <c r="K1358" s="29">
        <f>+[1]DEPURADO!Q1352+[1]DEPURADO!R1352</f>
        <v>0</v>
      </c>
      <c r="L1358" s="28">
        <v>0</v>
      </c>
      <c r="M1358" s="28">
        <v>0</v>
      </c>
      <c r="N1358" s="28">
        <f t="shared" si="147"/>
        <v>34299</v>
      </c>
      <c r="O1358" s="28">
        <f t="shared" si="148"/>
        <v>0</v>
      </c>
      <c r="P1358" s="24" t="str">
        <f>IF([1]DEPURADO!I1352&gt;1,0,[1]DEPURADO!B1352)</f>
        <v>FEH119183</v>
      </c>
      <c r="Q1358" s="30">
        <f t="shared" si="149"/>
        <v>34299</v>
      </c>
      <c r="R1358" s="31">
        <f t="shared" si="150"/>
        <v>0</v>
      </c>
      <c r="S1358" s="31">
        <f>+[1]DEPURADO!K1352</f>
        <v>0</v>
      </c>
      <c r="T1358" s="23" t="s">
        <v>45</v>
      </c>
      <c r="U1358" s="31">
        <f>+[1]DEPURADO!J1352</f>
        <v>0</v>
      </c>
      <c r="V1358" s="30"/>
      <c r="W1358" s="23" t="s">
        <v>45</v>
      </c>
      <c r="X1358" s="31">
        <f>+[1]DEPURADO!L1352+[1]DEPURADO!M1352</f>
        <v>0</v>
      </c>
      <c r="Y1358" s="23" t="s">
        <v>45</v>
      </c>
      <c r="Z1358" s="31">
        <f t="shared" si="151"/>
        <v>0</v>
      </c>
      <c r="AA1358" s="31"/>
      <c r="AB1358" s="31">
        <v>0</v>
      </c>
      <c r="AC1358" s="31">
        <v>0</v>
      </c>
      <c r="AD1358" s="30"/>
      <c r="AE1358" s="30">
        <f>+[1]DEPURADO!L1352</f>
        <v>0</v>
      </c>
      <c r="AF1358" s="30">
        <v>0</v>
      </c>
      <c r="AG1358" s="30">
        <f t="shared" si="152"/>
        <v>0</v>
      </c>
      <c r="AH1358" s="30">
        <v>0</v>
      </c>
      <c r="AI1358" s="30" t="str">
        <f>+[1]DEPURADO!G1352</f>
        <v>CANCELADO</v>
      </c>
      <c r="AJ1358" s="32"/>
      <c r="AK1358" s="33"/>
    </row>
    <row r="1359" spans="1:37" s="34" customFormat="1" x14ac:dyDescent="0.25">
      <c r="A1359" s="23">
        <f t="shared" si="153"/>
        <v>1351</v>
      </c>
      <c r="B1359" s="24" t="s">
        <v>44</v>
      </c>
      <c r="C1359" s="23" t="str">
        <f>+[1]DEPURADO!A1353</f>
        <v>FEH119203</v>
      </c>
      <c r="D1359" s="23" t="str">
        <f>+[1]DEPURADO!B1353</f>
        <v>FEH119203</v>
      </c>
      <c r="E1359" s="25">
        <f>+[1]DEPURADO!C1353</f>
        <v>44299</v>
      </c>
      <c r="F1359" s="26">
        <f>+IF([1]DEPURADO!D1353&gt;1,[1]DEPURADO!D1353," ")</f>
        <v>44334</v>
      </c>
      <c r="G1359" s="27">
        <f>[1]DEPURADO!F1353</f>
        <v>111450</v>
      </c>
      <c r="H1359" s="28">
        <v>0</v>
      </c>
      <c r="I1359" s="28">
        <f>+[1]DEPURADO!N1353+[1]DEPURADO!O1353</f>
        <v>0</v>
      </c>
      <c r="J1359" s="28">
        <f>+[1]DEPURADO!S1353</f>
        <v>111450</v>
      </c>
      <c r="K1359" s="29">
        <f>+[1]DEPURADO!Q1353+[1]DEPURADO!R1353</f>
        <v>0</v>
      </c>
      <c r="L1359" s="28">
        <v>0</v>
      </c>
      <c r="M1359" s="28">
        <v>0</v>
      </c>
      <c r="N1359" s="28">
        <f t="shared" si="147"/>
        <v>111450</v>
      </c>
      <c r="O1359" s="28">
        <f t="shared" si="148"/>
        <v>0</v>
      </c>
      <c r="P1359" s="24" t="str">
        <f>IF([1]DEPURADO!I1353&gt;1,0,[1]DEPURADO!B1353)</f>
        <v>FEH119203</v>
      </c>
      <c r="Q1359" s="30">
        <f t="shared" si="149"/>
        <v>111450</v>
      </c>
      <c r="R1359" s="31">
        <f t="shared" si="150"/>
        <v>0</v>
      </c>
      <c r="S1359" s="31">
        <f>+[1]DEPURADO!K1353</f>
        <v>0</v>
      </c>
      <c r="T1359" s="23" t="s">
        <v>45</v>
      </c>
      <c r="U1359" s="31">
        <f>+[1]DEPURADO!J1353</f>
        <v>0</v>
      </c>
      <c r="V1359" s="30"/>
      <c r="W1359" s="23" t="s">
        <v>45</v>
      </c>
      <c r="X1359" s="31">
        <f>+[1]DEPURADO!L1353+[1]DEPURADO!M1353</f>
        <v>0</v>
      </c>
      <c r="Y1359" s="23" t="s">
        <v>45</v>
      </c>
      <c r="Z1359" s="31">
        <f t="shared" si="151"/>
        <v>0</v>
      </c>
      <c r="AA1359" s="31"/>
      <c r="AB1359" s="31">
        <v>0</v>
      </c>
      <c r="AC1359" s="31">
        <v>0</v>
      </c>
      <c r="AD1359" s="30"/>
      <c r="AE1359" s="30">
        <f>+[1]DEPURADO!L1353</f>
        <v>0</v>
      </c>
      <c r="AF1359" s="30">
        <v>0</v>
      </c>
      <c r="AG1359" s="30">
        <f t="shared" si="152"/>
        <v>0</v>
      </c>
      <c r="AH1359" s="30">
        <v>0</v>
      </c>
      <c r="AI1359" s="30" t="str">
        <f>+[1]DEPURADO!G1353</f>
        <v>CANCELADO</v>
      </c>
      <c r="AJ1359" s="32"/>
      <c r="AK1359" s="33"/>
    </row>
    <row r="1360" spans="1:37" s="34" customFormat="1" x14ac:dyDescent="0.25">
      <c r="A1360" s="23">
        <f t="shared" si="153"/>
        <v>1352</v>
      </c>
      <c r="B1360" s="24" t="s">
        <v>44</v>
      </c>
      <c r="C1360" s="23" t="str">
        <f>+[1]DEPURADO!A1354</f>
        <v>FEH119204</v>
      </c>
      <c r="D1360" s="23" t="str">
        <f>+[1]DEPURADO!B1354</f>
        <v>FEH119204</v>
      </c>
      <c r="E1360" s="25">
        <f>+[1]DEPURADO!C1354</f>
        <v>44299</v>
      </c>
      <c r="F1360" s="26">
        <f>+IF([1]DEPURADO!D1354&gt;1,[1]DEPURADO!D1354," ")</f>
        <v>44334</v>
      </c>
      <c r="G1360" s="27">
        <f>[1]DEPURADO!F1354</f>
        <v>126202</v>
      </c>
      <c r="H1360" s="28">
        <v>0</v>
      </c>
      <c r="I1360" s="28">
        <f>+[1]DEPURADO!N1354+[1]DEPURADO!O1354</f>
        <v>0</v>
      </c>
      <c r="J1360" s="28">
        <f>+[1]DEPURADO!S1354</f>
        <v>126202</v>
      </c>
      <c r="K1360" s="29">
        <f>+[1]DEPURADO!Q1354+[1]DEPURADO!R1354</f>
        <v>0</v>
      </c>
      <c r="L1360" s="28">
        <v>0</v>
      </c>
      <c r="M1360" s="28">
        <v>0</v>
      </c>
      <c r="N1360" s="28">
        <f t="shared" si="147"/>
        <v>126202</v>
      </c>
      <c r="O1360" s="28">
        <f t="shared" si="148"/>
        <v>0</v>
      </c>
      <c r="P1360" s="24" t="str">
        <f>IF([1]DEPURADO!I1354&gt;1,0,[1]DEPURADO!B1354)</f>
        <v>FEH119204</v>
      </c>
      <c r="Q1360" s="30">
        <f t="shared" si="149"/>
        <v>126202</v>
      </c>
      <c r="R1360" s="31">
        <f t="shared" si="150"/>
        <v>0</v>
      </c>
      <c r="S1360" s="31">
        <f>+[1]DEPURADO!K1354</f>
        <v>0</v>
      </c>
      <c r="T1360" s="23" t="s">
        <v>45</v>
      </c>
      <c r="U1360" s="31">
        <f>+[1]DEPURADO!J1354</f>
        <v>0</v>
      </c>
      <c r="V1360" s="30"/>
      <c r="W1360" s="23" t="s">
        <v>45</v>
      </c>
      <c r="X1360" s="31">
        <f>+[1]DEPURADO!L1354+[1]DEPURADO!M1354</f>
        <v>0</v>
      </c>
      <c r="Y1360" s="23" t="s">
        <v>45</v>
      </c>
      <c r="Z1360" s="31">
        <f t="shared" si="151"/>
        <v>0</v>
      </c>
      <c r="AA1360" s="31"/>
      <c r="AB1360" s="31">
        <v>0</v>
      </c>
      <c r="AC1360" s="31">
        <v>0</v>
      </c>
      <c r="AD1360" s="30"/>
      <c r="AE1360" s="30">
        <f>+[1]DEPURADO!L1354</f>
        <v>0</v>
      </c>
      <c r="AF1360" s="30">
        <v>0</v>
      </c>
      <c r="AG1360" s="30">
        <f t="shared" si="152"/>
        <v>0</v>
      </c>
      <c r="AH1360" s="30">
        <v>0</v>
      </c>
      <c r="AI1360" s="30" t="str">
        <f>+[1]DEPURADO!G1354</f>
        <v>CANCELADO</v>
      </c>
      <c r="AJ1360" s="32"/>
      <c r="AK1360" s="33"/>
    </row>
    <row r="1361" spans="1:37" s="34" customFormat="1" x14ac:dyDescent="0.25">
      <c r="A1361" s="23">
        <f t="shared" si="153"/>
        <v>1353</v>
      </c>
      <c r="B1361" s="24" t="s">
        <v>44</v>
      </c>
      <c r="C1361" s="23" t="str">
        <f>+[1]DEPURADO!A1355</f>
        <v>FEH119206</v>
      </c>
      <c r="D1361" s="23" t="str">
        <f>+[1]DEPURADO!B1355</f>
        <v>FEH119206</v>
      </c>
      <c r="E1361" s="25">
        <f>+[1]DEPURADO!C1355</f>
        <v>44299</v>
      </c>
      <c r="F1361" s="26">
        <f>+IF([1]DEPURADO!D1355&gt;1,[1]DEPURADO!D1355," ")</f>
        <v>44334</v>
      </c>
      <c r="G1361" s="27">
        <f>[1]DEPURADO!F1355</f>
        <v>85860</v>
      </c>
      <c r="H1361" s="28">
        <v>0</v>
      </c>
      <c r="I1361" s="28">
        <f>+[1]DEPURADO!N1355+[1]DEPURADO!O1355</f>
        <v>0</v>
      </c>
      <c r="J1361" s="28">
        <f>+[1]DEPURADO!S1355</f>
        <v>85860</v>
      </c>
      <c r="K1361" s="29">
        <f>+[1]DEPURADO!Q1355+[1]DEPURADO!R1355</f>
        <v>0</v>
      </c>
      <c r="L1361" s="28">
        <v>0</v>
      </c>
      <c r="M1361" s="28">
        <v>0</v>
      </c>
      <c r="N1361" s="28">
        <f t="shared" si="147"/>
        <v>85860</v>
      </c>
      <c r="O1361" s="28">
        <f t="shared" si="148"/>
        <v>0</v>
      </c>
      <c r="P1361" s="24" t="str">
        <f>IF([1]DEPURADO!I1355&gt;1,0,[1]DEPURADO!B1355)</f>
        <v>FEH119206</v>
      </c>
      <c r="Q1361" s="30">
        <f t="shared" si="149"/>
        <v>85860</v>
      </c>
      <c r="R1361" s="31">
        <f t="shared" si="150"/>
        <v>0</v>
      </c>
      <c r="S1361" s="31">
        <f>+[1]DEPURADO!K1355</f>
        <v>0</v>
      </c>
      <c r="T1361" s="23" t="s">
        <v>45</v>
      </c>
      <c r="U1361" s="31">
        <f>+[1]DEPURADO!J1355</f>
        <v>0</v>
      </c>
      <c r="V1361" s="30"/>
      <c r="W1361" s="23" t="s">
        <v>45</v>
      </c>
      <c r="X1361" s="31">
        <f>+[1]DEPURADO!L1355+[1]DEPURADO!M1355</f>
        <v>0</v>
      </c>
      <c r="Y1361" s="23" t="s">
        <v>45</v>
      </c>
      <c r="Z1361" s="31">
        <f t="shared" si="151"/>
        <v>0</v>
      </c>
      <c r="AA1361" s="31"/>
      <c r="AB1361" s="31">
        <v>0</v>
      </c>
      <c r="AC1361" s="31">
        <v>0</v>
      </c>
      <c r="AD1361" s="30"/>
      <c r="AE1361" s="30">
        <f>+[1]DEPURADO!L1355</f>
        <v>0</v>
      </c>
      <c r="AF1361" s="30">
        <v>0</v>
      </c>
      <c r="AG1361" s="30">
        <f t="shared" si="152"/>
        <v>0</v>
      </c>
      <c r="AH1361" s="30">
        <v>0</v>
      </c>
      <c r="AI1361" s="30" t="str">
        <f>+[1]DEPURADO!G1355</f>
        <v>CANCELADO</v>
      </c>
      <c r="AJ1361" s="32"/>
      <c r="AK1361" s="33"/>
    </row>
    <row r="1362" spans="1:37" s="34" customFormat="1" x14ac:dyDescent="0.25">
      <c r="A1362" s="23">
        <f t="shared" si="153"/>
        <v>1354</v>
      </c>
      <c r="B1362" s="24" t="s">
        <v>44</v>
      </c>
      <c r="C1362" s="23" t="str">
        <f>+[1]DEPURADO!A1356</f>
        <v>FEH119209</v>
      </c>
      <c r="D1362" s="23" t="str">
        <f>+[1]DEPURADO!B1356</f>
        <v>FEH119209</v>
      </c>
      <c r="E1362" s="25">
        <f>+[1]DEPURADO!C1356</f>
        <v>44299</v>
      </c>
      <c r="F1362" s="26">
        <f>+IF([1]DEPURADO!D1356&gt;1,[1]DEPURADO!D1356," ")</f>
        <v>44334</v>
      </c>
      <c r="G1362" s="27">
        <f>[1]DEPURADO!F1356</f>
        <v>371724</v>
      </c>
      <c r="H1362" s="28">
        <v>0</v>
      </c>
      <c r="I1362" s="28">
        <f>+[1]DEPURADO!N1356+[1]DEPURADO!O1356</f>
        <v>0</v>
      </c>
      <c r="J1362" s="28">
        <f>+[1]DEPURADO!S1356</f>
        <v>371724</v>
      </c>
      <c r="K1362" s="29">
        <f>+[1]DEPURADO!Q1356+[1]DEPURADO!R1356</f>
        <v>0</v>
      </c>
      <c r="L1362" s="28">
        <v>0</v>
      </c>
      <c r="M1362" s="28">
        <v>0</v>
      </c>
      <c r="N1362" s="28">
        <f t="shared" si="147"/>
        <v>371724</v>
      </c>
      <c r="O1362" s="28">
        <f t="shared" si="148"/>
        <v>0</v>
      </c>
      <c r="P1362" s="24" t="str">
        <f>IF([1]DEPURADO!I1356&gt;1,0,[1]DEPURADO!B1356)</f>
        <v>FEH119209</v>
      </c>
      <c r="Q1362" s="30">
        <f t="shared" si="149"/>
        <v>371724</v>
      </c>
      <c r="R1362" s="31">
        <f t="shared" si="150"/>
        <v>0</v>
      </c>
      <c r="S1362" s="31">
        <f>+[1]DEPURADO!K1356</f>
        <v>0</v>
      </c>
      <c r="T1362" s="23" t="s">
        <v>45</v>
      </c>
      <c r="U1362" s="31">
        <f>+[1]DEPURADO!J1356</f>
        <v>0</v>
      </c>
      <c r="V1362" s="30"/>
      <c r="W1362" s="23" t="s">
        <v>45</v>
      </c>
      <c r="X1362" s="31">
        <f>+[1]DEPURADO!L1356+[1]DEPURADO!M1356</f>
        <v>0</v>
      </c>
      <c r="Y1362" s="23" t="s">
        <v>45</v>
      </c>
      <c r="Z1362" s="31">
        <f t="shared" si="151"/>
        <v>0</v>
      </c>
      <c r="AA1362" s="31"/>
      <c r="AB1362" s="31">
        <v>0</v>
      </c>
      <c r="AC1362" s="31">
        <v>0</v>
      </c>
      <c r="AD1362" s="30"/>
      <c r="AE1362" s="30">
        <f>+[1]DEPURADO!L1356</f>
        <v>0</v>
      </c>
      <c r="AF1362" s="30">
        <v>0</v>
      </c>
      <c r="AG1362" s="30">
        <f t="shared" si="152"/>
        <v>0</v>
      </c>
      <c r="AH1362" s="30">
        <v>0</v>
      </c>
      <c r="AI1362" s="30" t="str">
        <f>+[1]DEPURADO!G1356</f>
        <v>CANCELADO</v>
      </c>
      <c r="AJ1362" s="32"/>
      <c r="AK1362" s="33"/>
    </row>
    <row r="1363" spans="1:37" s="34" customFormat="1" x14ac:dyDescent="0.25">
      <c r="A1363" s="23">
        <f t="shared" si="153"/>
        <v>1355</v>
      </c>
      <c r="B1363" s="24" t="s">
        <v>44</v>
      </c>
      <c r="C1363" s="23" t="str">
        <f>+[1]DEPURADO!A1357</f>
        <v>FEH119214</v>
      </c>
      <c r="D1363" s="23" t="str">
        <f>+[1]DEPURADO!B1357</f>
        <v>FEH119214</v>
      </c>
      <c r="E1363" s="25">
        <f>+[1]DEPURADO!C1357</f>
        <v>44299</v>
      </c>
      <c r="F1363" s="26">
        <f>+IF([1]DEPURADO!D1357&gt;1,[1]DEPURADO!D1357," ")</f>
        <v>44334</v>
      </c>
      <c r="G1363" s="27">
        <f>[1]DEPURADO!F1357</f>
        <v>28202</v>
      </c>
      <c r="H1363" s="28">
        <v>0</v>
      </c>
      <c r="I1363" s="28">
        <f>+[1]DEPURADO!N1357+[1]DEPURADO!O1357</f>
        <v>0</v>
      </c>
      <c r="J1363" s="28">
        <f>+[1]DEPURADO!S1357</f>
        <v>28202</v>
      </c>
      <c r="K1363" s="29">
        <f>+[1]DEPURADO!Q1357+[1]DEPURADO!R1357</f>
        <v>0</v>
      </c>
      <c r="L1363" s="28">
        <v>0</v>
      </c>
      <c r="M1363" s="28">
        <v>0</v>
      </c>
      <c r="N1363" s="28">
        <f t="shared" si="147"/>
        <v>28202</v>
      </c>
      <c r="O1363" s="28">
        <f t="shared" si="148"/>
        <v>0</v>
      </c>
      <c r="P1363" s="24" t="str">
        <f>IF([1]DEPURADO!I1357&gt;1,0,[1]DEPURADO!B1357)</f>
        <v>FEH119214</v>
      </c>
      <c r="Q1363" s="30">
        <f t="shared" si="149"/>
        <v>28202</v>
      </c>
      <c r="R1363" s="31">
        <f t="shared" si="150"/>
        <v>0</v>
      </c>
      <c r="S1363" s="31">
        <f>+[1]DEPURADO!K1357</f>
        <v>0</v>
      </c>
      <c r="T1363" s="23" t="s">
        <v>45</v>
      </c>
      <c r="U1363" s="31">
        <f>+[1]DEPURADO!J1357</f>
        <v>0</v>
      </c>
      <c r="V1363" s="30"/>
      <c r="W1363" s="23" t="s">
        <v>45</v>
      </c>
      <c r="X1363" s="31">
        <f>+[1]DEPURADO!L1357+[1]DEPURADO!M1357</f>
        <v>0</v>
      </c>
      <c r="Y1363" s="23" t="s">
        <v>45</v>
      </c>
      <c r="Z1363" s="31">
        <f t="shared" si="151"/>
        <v>0</v>
      </c>
      <c r="AA1363" s="31"/>
      <c r="AB1363" s="31">
        <v>0</v>
      </c>
      <c r="AC1363" s="31">
        <v>0</v>
      </c>
      <c r="AD1363" s="30"/>
      <c r="AE1363" s="30">
        <f>+[1]DEPURADO!L1357</f>
        <v>0</v>
      </c>
      <c r="AF1363" s="30">
        <v>0</v>
      </c>
      <c r="AG1363" s="30">
        <f t="shared" si="152"/>
        <v>0</v>
      </c>
      <c r="AH1363" s="30">
        <v>0</v>
      </c>
      <c r="AI1363" s="30" t="str">
        <f>+[1]DEPURADO!G1357</f>
        <v>CANCELADO</v>
      </c>
      <c r="AJ1363" s="32"/>
      <c r="AK1363" s="33"/>
    </row>
    <row r="1364" spans="1:37" s="34" customFormat="1" x14ac:dyDescent="0.25">
      <c r="A1364" s="23">
        <f t="shared" si="153"/>
        <v>1356</v>
      </c>
      <c r="B1364" s="24" t="s">
        <v>44</v>
      </c>
      <c r="C1364" s="23" t="str">
        <f>+[1]DEPURADO!A1358</f>
        <v>FEH119216</v>
      </c>
      <c r="D1364" s="23" t="str">
        <f>+[1]DEPURADO!B1358</f>
        <v>FEH119216</v>
      </c>
      <c r="E1364" s="25">
        <f>+[1]DEPURADO!C1358</f>
        <v>44299</v>
      </c>
      <c r="F1364" s="26">
        <f>+IF([1]DEPURADO!D1358&gt;1,[1]DEPURADO!D1358," ")</f>
        <v>44334</v>
      </c>
      <c r="G1364" s="27">
        <f>[1]DEPURADO!F1358</f>
        <v>136354</v>
      </c>
      <c r="H1364" s="28">
        <v>0</v>
      </c>
      <c r="I1364" s="28">
        <f>+[1]DEPURADO!N1358+[1]DEPURADO!O1358</f>
        <v>0</v>
      </c>
      <c r="J1364" s="28">
        <f>+[1]DEPURADO!S1358</f>
        <v>136354</v>
      </c>
      <c r="K1364" s="29">
        <f>+[1]DEPURADO!Q1358+[1]DEPURADO!R1358</f>
        <v>0</v>
      </c>
      <c r="L1364" s="28">
        <v>0</v>
      </c>
      <c r="M1364" s="28">
        <v>0</v>
      </c>
      <c r="N1364" s="28">
        <f t="shared" si="147"/>
        <v>136354</v>
      </c>
      <c r="O1364" s="28">
        <f t="shared" si="148"/>
        <v>0</v>
      </c>
      <c r="P1364" s="24" t="str">
        <f>IF([1]DEPURADO!I1358&gt;1,0,[1]DEPURADO!B1358)</f>
        <v>FEH119216</v>
      </c>
      <c r="Q1364" s="30">
        <f t="shared" si="149"/>
        <v>136354</v>
      </c>
      <c r="R1364" s="31">
        <f t="shared" si="150"/>
        <v>0</v>
      </c>
      <c r="S1364" s="31">
        <f>+[1]DEPURADO!K1358</f>
        <v>0</v>
      </c>
      <c r="T1364" s="23" t="s">
        <v>45</v>
      </c>
      <c r="U1364" s="31">
        <f>+[1]DEPURADO!J1358</f>
        <v>0</v>
      </c>
      <c r="V1364" s="30"/>
      <c r="W1364" s="23" t="s">
        <v>45</v>
      </c>
      <c r="X1364" s="31">
        <f>+[1]DEPURADO!L1358+[1]DEPURADO!M1358</f>
        <v>0</v>
      </c>
      <c r="Y1364" s="23" t="s">
        <v>45</v>
      </c>
      <c r="Z1364" s="31">
        <f t="shared" si="151"/>
        <v>0</v>
      </c>
      <c r="AA1364" s="31"/>
      <c r="AB1364" s="31">
        <v>0</v>
      </c>
      <c r="AC1364" s="31">
        <v>0</v>
      </c>
      <c r="AD1364" s="30"/>
      <c r="AE1364" s="30">
        <f>+[1]DEPURADO!L1358</f>
        <v>0</v>
      </c>
      <c r="AF1364" s="30">
        <v>0</v>
      </c>
      <c r="AG1364" s="30">
        <f t="shared" si="152"/>
        <v>0</v>
      </c>
      <c r="AH1364" s="30">
        <v>0</v>
      </c>
      <c r="AI1364" s="30" t="str">
        <f>+[1]DEPURADO!G1358</f>
        <v>CANCELADO</v>
      </c>
      <c r="AJ1364" s="32"/>
      <c r="AK1364" s="33"/>
    </row>
    <row r="1365" spans="1:37" s="34" customFormat="1" x14ac:dyDescent="0.25">
      <c r="A1365" s="23">
        <f t="shared" si="153"/>
        <v>1357</v>
      </c>
      <c r="B1365" s="24" t="s">
        <v>44</v>
      </c>
      <c r="C1365" s="23" t="str">
        <f>+[1]DEPURADO!A1359</f>
        <v>FEH119218</v>
      </c>
      <c r="D1365" s="23" t="str">
        <f>+[1]DEPURADO!B1359</f>
        <v>FEH119218</v>
      </c>
      <c r="E1365" s="25">
        <f>+[1]DEPURADO!C1359</f>
        <v>44299</v>
      </c>
      <c r="F1365" s="26">
        <f>+IF([1]DEPURADO!D1359&gt;1,[1]DEPURADO!D1359," ")</f>
        <v>44334</v>
      </c>
      <c r="G1365" s="27">
        <f>[1]DEPURADO!F1359</f>
        <v>21676</v>
      </c>
      <c r="H1365" s="28">
        <v>0</v>
      </c>
      <c r="I1365" s="28">
        <f>+[1]DEPURADO!N1359+[1]DEPURADO!O1359</f>
        <v>0</v>
      </c>
      <c r="J1365" s="28">
        <f>+[1]DEPURADO!S1359</f>
        <v>21676</v>
      </c>
      <c r="K1365" s="29">
        <f>+[1]DEPURADO!Q1359+[1]DEPURADO!R1359</f>
        <v>0</v>
      </c>
      <c r="L1365" s="28">
        <v>0</v>
      </c>
      <c r="M1365" s="28">
        <v>0</v>
      </c>
      <c r="N1365" s="28">
        <f t="shared" si="147"/>
        <v>21676</v>
      </c>
      <c r="O1365" s="28">
        <f t="shared" si="148"/>
        <v>0</v>
      </c>
      <c r="P1365" s="24" t="str">
        <f>IF([1]DEPURADO!I1359&gt;1,0,[1]DEPURADO!B1359)</f>
        <v>FEH119218</v>
      </c>
      <c r="Q1365" s="30">
        <f t="shared" si="149"/>
        <v>21676</v>
      </c>
      <c r="R1365" s="31">
        <f t="shared" si="150"/>
        <v>0</v>
      </c>
      <c r="S1365" s="31">
        <f>+[1]DEPURADO!K1359</f>
        <v>0</v>
      </c>
      <c r="T1365" s="23" t="s">
        <v>45</v>
      </c>
      <c r="U1365" s="31">
        <f>+[1]DEPURADO!J1359</f>
        <v>0</v>
      </c>
      <c r="V1365" s="30"/>
      <c r="W1365" s="23" t="s">
        <v>45</v>
      </c>
      <c r="X1365" s="31">
        <f>+[1]DEPURADO!L1359+[1]DEPURADO!M1359</f>
        <v>0</v>
      </c>
      <c r="Y1365" s="23" t="s">
        <v>45</v>
      </c>
      <c r="Z1365" s="31">
        <f t="shared" si="151"/>
        <v>0</v>
      </c>
      <c r="AA1365" s="31"/>
      <c r="AB1365" s="31">
        <v>0</v>
      </c>
      <c r="AC1365" s="31">
        <v>0</v>
      </c>
      <c r="AD1365" s="30"/>
      <c r="AE1365" s="30">
        <f>+[1]DEPURADO!L1359</f>
        <v>0</v>
      </c>
      <c r="AF1365" s="30">
        <v>0</v>
      </c>
      <c r="AG1365" s="30">
        <f t="shared" si="152"/>
        <v>0</v>
      </c>
      <c r="AH1365" s="30">
        <v>0</v>
      </c>
      <c r="AI1365" s="30" t="str">
        <f>+[1]DEPURADO!G1359</f>
        <v>CANCELADO</v>
      </c>
      <c r="AJ1365" s="32"/>
      <c r="AK1365" s="33"/>
    </row>
    <row r="1366" spans="1:37" s="34" customFormat="1" x14ac:dyDescent="0.25">
      <c r="A1366" s="23">
        <f t="shared" si="153"/>
        <v>1358</v>
      </c>
      <c r="B1366" s="24" t="s">
        <v>44</v>
      </c>
      <c r="C1366" s="23" t="str">
        <f>+[1]DEPURADO!A1360</f>
        <v>FEH119226</v>
      </c>
      <c r="D1366" s="23" t="str">
        <f>+[1]DEPURADO!B1360</f>
        <v>FEH119226</v>
      </c>
      <c r="E1366" s="25">
        <f>+[1]DEPURADO!C1360</f>
        <v>44299</v>
      </c>
      <c r="F1366" s="26">
        <f>+IF([1]DEPURADO!D1360&gt;1,[1]DEPURADO!D1360," ")</f>
        <v>44334</v>
      </c>
      <c r="G1366" s="27">
        <f>[1]DEPURADO!F1360</f>
        <v>28912</v>
      </c>
      <c r="H1366" s="28">
        <v>0</v>
      </c>
      <c r="I1366" s="28">
        <f>+[1]DEPURADO!N1360+[1]DEPURADO!O1360</f>
        <v>0</v>
      </c>
      <c r="J1366" s="28">
        <f>+[1]DEPURADO!S1360</f>
        <v>28912</v>
      </c>
      <c r="K1366" s="29">
        <f>+[1]DEPURADO!Q1360+[1]DEPURADO!R1360</f>
        <v>0</v>
      </c>
      <c r="L1366" s="28">
        <v>0</v>
      </c>
      <c r="M1366" s="28">
        <v>0</v>
      </c>
      <c r="N1366" s="28">
        <f t="shared" si="147"/>
        <v>28912</v>
      </c>
      <c r="O1366" s="28">
        <f t="shared" si="148"/>
        <v>0</v>
      </c>
      <c r="P1366" s="24" t="str">
        <f>IF([1]DEPURADO!I1360&gt;1,0,[1]DEPURADO!B1360)</f>
        <v>FEH119226</v>
      </c>
      <c r="Q1366" s="30">
        <f t="shared" si="149"/>
        <v>28912</v>
      </c>
      <c r="R1366" s="31">
        <f t="shared" si="150"/>
        <v>0</v>
      </c>
      <c r="S1366" s="31">
        <f>+[1]DEPURADO!K1360</f>
        <v>0</v>
      </c>
      <c r="T1366" s="23" t="s">
        <v>45</v>
      </c>
      <c r="U1366" s="31">
        <f>+[1]DEPURADO!J1360</f>
        <v>0</v>
      </c>
      <c r="V1366" s="30"/>
      <c r="W1366" s="23" t="s">
        <v>45</v>
      </c>
      <c r="X1366" s="31">
        <f>+[1]DEPURADO!L1360+[1]DEPURADO!M1360</f>
        <v>0</v>
      </c>
      <c r="Y1366" s="23" t="s">
        <v>45</v>
      </c>
      <c r="Z1366" s="31">
        <f t="shared" si="151"/>
        <v>0</v>
      </c>
      <c r="AA1366" s="31"/>
      <c r="AB1366" s="31">
        <v>0</v>
      </c>
      <c r="AC1366" s="31">
        <v>0</v>
      </c>
      <c r="AD1366" s="30"/>
      <c r="AE1366" s="30">
        <f>+[1]DEPURADO!L1360</f>
        <v>0</v>
      </c>
      <c r="AF1366" s="30">
        <v>0</v>
      </c>
      <c r="AG1366" s="30">
        <f t="shared" si="152"/>
        <v>0</v>
      </c>
      <c r="AH1366" s="30">
        <v>0</v>
      </c>
      <c r="AI1366" s="30" t="str">
        <f>+[1]DEPURADO!G1360</f>
        <v>CANCELADO</v>
      </c>
      <c r="AJ1366" s="32"/>
      <c r="AK1366" s="33"/>
    </row>
    <row r="1367" spans="1:37" s="34" customFormat="1" x14ac:dyDescent="0.25">
      <c r="A1367" s="23">
        <f t="shared" si="153"/>
        <v>1359</v>
      </c>
      <c r="B1367" s="24" t="s">
        <v>44</v>
      </c>
      <c r="C1367" s="23" t="str">
        <f>+[1]DEPURADO!A1361</f>
        <v>FEH119227</v>
      </c>
      <c r="D1367" s="23" t="str">
        <f>+[1]DEPURADO!B1361</f>
        <v>FEH119227</v>
      </c>
      <c r="E1367" s="25">
        <f>+[1]DEPURADO!C1361</f>
        <v>44299</v>
      </c>
      <c r="F1367" s="26">
        <f>+IF([1]DEPURADO!D1361&gt;1,[1]DEPURADO!D1361," ")</f>
        <v>44334</v>
      </c>
      <c r="G1367" s="27">
        <f>[1]DEPURADO!F1361</f>
        <v>52748</v>
      </c>
      <c r="H1367" s="28">
        <v>0</v>
      </c>
      <c r="I1367" s="28">
        <f>+[1]DEPURADO!N1361+[1]DEPURADO!O1361</f>
        <v>0</v>
      </c>
      <c r="J1367" s="28">
        <f>+[1]DEPURADO!S1361</f>
        <v>52748</v>
      </c>
      <c r="K1367" s="29">
        <f>+[1]DEPURADO!Q1361+[1]DEPURADO!R1361</f>
        <v>0</v>
      </c>
      <c r="L1367" s="28">
        <v>0</v>
      </c>
      <c r="M1367" s="28">
        <v>0</v>
      </c>
      <c r="N1367" s="28">
        <f t="shared" si="147"/>
        <v>52748</v>
      </c>
      <c r="O1367" s="28">
        <f t="shared" si="148"/>
        <v>0</v>
      </c>
      <c r="P1367" s="24" t="str">
        <f>IF([1]DEPURADO!I1361&gt;1,0,[1]DEPURADO!B1361)</f>
        <v>FEH119227</v>
      </c>
      <c r="Q1367" s="30">
        <f t="shared" si="149"/>
        <v>52748</v>
      </c>
      <c r="R1367" s="31">
        <f t="shared" si="150"/>
        <v>0</v>
      </c>
      <c r="S1367" s="31">
        <f>+[1]DEPURADO!K1361</f>
        <v>0</v>
      </c>
      <c r="T1367" s="23" t="s">
        <v>45</v>
      </c>
      <c r="U1367" s="31">
        <f>+[1]DEPURADO!J1361</f>
        <v>0</v>
      </c>
      <c r="V1367" s="30"/>
      <c r="W1367" s="23" t="s">
        <v>45</v>
      </c>
      <c r="X1367" s="31">
        <f>+[1]DEPURADO!L1361+[1]DEPURADO!M1361</f>
        <v>0</v>
      </c>
      <c r="Y1367" s="23" t="s">
        <v>45</v>
      </c>
      <c r="Z1367" s="31">
        <f t="shared" si="151"/>
        <v>0</v>
      </c>
      <c r="AA1367" s="31"/>
      <c r="AB1367" s="31">
        <v>0</v>
      </c>
      <c r="AC1367" s="31">
        <v>0</v>
      </c>
      <c r="AD1367" s="30"/>
      <c r="AE1367" s="30">
        <f>+[1]DEPURADO!L1361</f>
        <v>0</v>
      </c>
      <c r="AF1367" s="30">
        <v>0</v>
      </c>
      <c r="AG1367" s="30">
        <f t="shared" si="152"/>
        <v>0</v>
      </c>
      <c r="AH1367" s="30">
        <v>0</v>
      </c>
      <c r="AI1367" s="30" t="str">
        <f>+[1]DEPURADO!G1361</f>
        <v>CANCELADO</v>
      </c>
      <c r="AJ1367" s="32"/>
      <c r="AK1367" s="33"/>
    </row>
    <row r="1368" spans="1:37" s="34" customFormat="1" x14ac:dyDescent="0.25">
      <c r="A1368" s="23">
        <f t="shared" si="153"/>
        <v>1360</v>
      </c>
      <c r="B1368" s="24" t="s">
        <v>44</v>
      </c>
      <c r="C1368" s="23" t="str">
        <f>+[1]DEPURADO!A1362</f>
        <v>FEH119228</v>
      </c>
      <c r="D1368" s="23" t="str">
        <f>+[1]DEPURADO!B1362</f>
        <v>FEH119228</v>
      </c>
      <c r="E1368" s="25">
        <f>+[1]DEPURADO!C1362</f>
        <v>44299</v>
      </c>
      <c r="F1368" s="26">
        <f>+IF([1]DEPURADO!D1362&gt;1,[1]DEPURADO!D1362," ")</f>
        <v>44356</v>
      </c>
      <c r="G1368" s="27">
        <f>[1]DEPURADO!F1362</f>
        <v>80832</v>
      </c>
      <c r="H1368" s="28">
        <v>0</v>
      </c>
      <c r="I1368" s="28">
        <f>+[1]DEPURADO!N1362+[1]DEPURADO!O1362</f>
        <v>0</v>
      </c>
      <c r="J1368" s="28">
        <f>+[1]DEPURADO!S1362</f>
        <v>0</v>
      </c>
      <c r="K1368" s="29">
        <f>+[1]DEPURADO!Q1362+[1]DEPURADO!R1362</f>
        <v>0</v>
      </c>
      <c r="L1368" s="28">
        <v>0</v>
      </c>
      <c r="M1368" s="28">
        <v>0</v>
      </c>
      <c r="N1368" s="28">
        <f t="shared" si="147"/>
        <v>0</v>
      </c>
      <c r="O1368" s="28">
        <f t="shared" si="148"/>
        <v>80832</v>
      </c>
      <c r="P1368" s="24" t="str">
        <f>IF([1]DEPURADO!I1362&gt;1,0,[1]DEPURADO!B1362)</f>
        <v>FEH119228</v>
      </c>
      <c r="Q1368" s="30">
        <f t="shared" si="149"/>
        <v>80832</v>
      </c>
      <c r="R1368" s="31">
        <f t="shared" si="150"/>
        <v>0</v>
      </c>
      <c r="S1368" s="31">
        <f>+[1]DEPURADO!K1362</f>
        <v>0</v>
      </c>
      <c r="T1368" s="23" t="s">
        <v>45</v>
      </c>
      <c r="U1368" s="31">
        <f>+[1]DEPURADO!J1362</f>
        <v>80832</v>
      </c>
      <c r="V1368" s="30"/>
      <c r="W1368" s="23" t="s">
        <v>45</v>
      </c>
      <c r="X1368" s="31">
        <f>+[1]DEPURADO!L1362+[1]DEPURADO!M1362</f>
        <v>0</v>
      </c>
      <c r="Y1368" s="23" t="s">
        <v>45</v>
      </c>
      <c r="Z1368" s="31">
        <f t="shared" si="151"/>
        <v>0</v>
      </c>
      <c r="AA1368" s="31"/>
      <c r="AB1368" s="31">
        <v>0</v>
      </c>
      <c r="AC1368" s="31">
        <v>0</v>
      </c>
      <c r="AD1368" s="30"/>
      <c r="AE1368" s="30">
        <f>+[1]DEPURADO!L1362</f>
        <v>0</v>
      </c>
      <c r="AF1368" s="30">
        <v>0</v>
      </c>
      <c r="AG1368" s="30">
        <f t="shared" si="152"/>
        <v>0</v>
      </c>
      <c r="AH1368" s="30">
        <v>0</v>
      </c>
      <c r="AI1368" s="30" t="str">
        <f>+[1]DEPURADO!G1362</f>
        <v>EN REVISION ADRES-CANASTA COVID</v>
      </c>
      <c r="AJ1368" s="32"/>
      <c r="AK1368" s="33"/>
    </row>
    <row r="1369" spans="1:37" s="34" customFormat="1" x14ac:dyDescent="0.25">
      <c r="A1369" s="23">
        <f t="shared" si="153"/>
        <v>1361</v>
      </c>
      <c r="B1369" s="24" t="s">
        <v>44</v>
      </c>
      <c r="C1369" s="23" t="str">
        <f>+[1]DEPURADO!A1363</f>
        <v>FEH119229</v>
      </c>
      <c r="D1369" s="23" t="str">
        <f>+[1]DEPURADO!B1363</f>
        <v>FEH119229</v>
      </c>
      <c r="E1369" s="25">
        <f>+[1]DEPURADO!C1363</f>
        <v>44299</v>
      </c>
      <c r="F1369" s="26">
        <f>+IF([1]DEPURADO!D1363&gt;1,[1]DEPURADO!D1363," ")</f>
        <v>44334</v>
      </c>
      <c r="G1369" s="27">
        <f>[1]DEPURADO!F1363</f>
        <v>21676</v>
      </c>
      <c r="H1369" s="28">
        <v>0</v>
      </c>
      <c r="I1369" s="28">
        <f>+[1]DEPURADO!N1363+[1]DEPURADO!O1363</f>
        <v>0</v>
      </c>
      <c r="J1369" s="28">
        <f>+[1]DEPURADO!S1363</f>
        <v>21676</v>
      </c>
      <c r="K1369" s="29">
        <f>+[1]DEPURADO!Q1363+[1]DEPURADO!R1363</f>
        <v>0</v>
      </c>
      <c r="L1369" s="28">
        <v>0</v>
      </c>
      <c r="M1369" s="28">
        <v>0</v>
      </c>
      <c r="N1369" s="28">
        <f t="shared" si="147"/>
        <v>21676</v>
      </c>
      <c r="O1369" s="28">
        <f t="shared" si="148"/>
        <v>0</v>
      </c>
      <c r="P1369" s="24" t="str">
        <f>IF([1]DEPURADO!I1363&gt;1,0,[1]DEPURADO!B1363)</f>
        <v>FEH119229</v>
      </c>
      <c r="Q1369" s="30">
        <f t="shared" si="149"/>
        <v>21676</v>
      </c>
      <c r="R1369" s="31">
        <f t="shared" si="150"/>
        <v>0</v>
      </c>
      <c r="S1369" s="31">
        <f>+[1]DEPURADO!K1363</f>
        <v>0</v>
      </c>
      <c r="T1369" s="23" t="s">
        <v>45</v>
      </c>
      <c r="U1369" s="31">
        <f>+[1]DEPURADO!J1363</f>
        <v>0</v>
      </c>
      <c r="V1369" s="30"/>
      <c r="W1369" s="23" t="s">
        <v>45</v>
      </c>
      <c r="X1369" s="31">
        <f>+[1]DEPURADO!L1363+[1]DEPURADO!M1363</f>
        <v>0</v>
      </c>
      <c r="Y1369" s="23" t="s">
        <v>45</v>
      </c>
      <c r="Z1369" s="31">
        <f t="shared" si="151"/>
        <v>0</v>
      </c>
      <c r="AA1369" s="31"/>
      <c r="AB1369" s="31">
        <v>0</v>
      </c>
      <c r="AC1369" s="31">
        <v>0</v>
      </c>
      <c r="AD1369" s="30"/>
      <c r="AE1369" s="30">
        <f>+[1]DEPURADO!L1363</f>
        <v>0</v>
      </c>
      <c r="AF1369" s="30">
        <v>0</v>
      </c>
      <c r="AG1369" s="30">
        <f t="shared" si="152"/>
        <v>0</v>
      </c>
      <c r="AH1369" s="30">
        <v>0</v>
      </c>
      <c r="AI1369" s="30" t="str">
        <f>+[1]DEPURADO!G1363</f>
        <v>CANCELADO</v>
      </c>
      <c r="AJ1369" s="32"/>
      <c r="AK1369" s="33"/>
    </row>
    <row r="1370" spans="1:37" s="34" customFormat="1" x14ac:dyDescent="0.25">
      <c r="A1370" s="23">
        <f t="shared" si="153"/>
        <v>1362</v>
      </c>
      <c r="B1370" s="24" t="s">
        <v>44</v>
      </c>
      <c r="C1370" s="23" t="str">
        <f>+[1]DEPURADO!A1364</f>
        <v>FEH119234</v>
      </c>
      <c r="D1370" s="23" t="str">
        <f>+[1]DEPURADO!B1364</f>
        <v>FEH119234</v>
      </c>
      <c r="E1370" s="25">
        <f>+[1]DEPURADO!C1364</f>
        <v>44299</v>
      </c>
      <c r="F1370" s="26">
        <f>+IF([1]DEPURADO!D1364&gt;1,[1]DEPURADO!D1364," ")</f>
        <v>44334</v>
      </c>
      <c r="G1370" s="27">
        <f>[1]DEPURADO!F1364</f>
        <v>178935</v>
      </c>
      <c r="H1370" s="28">
        <v>0</v>
      </c>
      <c r="I1370" s="28">
        <f>+[1]DEPURADO!N1364+[1]DEPURADO!O1364</f>
        <v>0</v>
      </c>
      <c r="J1370" s="28">
        <f>+[1]DEPURADO!S1364</f>
        <v>178935</v>
      </c>
      <c r="K1370" s="29">
        <f>+[1]DEPURADO!Q1364+[1]DEPURADO!R1364</f>
        <v>0</v>
      </c>
      <c r="L1370" s="28">
        <v>0</v>
      </c>
      <c r="M1370" s="28">
        <v>0</v>
      </c>
      <c r="N1370" s="28">
        <f t="shared" si="147"/>
        <v>178935</v>
      </c>
      <c r="O1370" s="28">
        <f t="shared" si="148"/>
        <v>0</v>
      </c>
      <c r="P1370" s="24" t="str">
        <f>IF([1]DEPURADO!I1364&gt;1,0,[1]DEPURADO!B1364)</f>
        <v>FEH119234</v>
      </c>
      <c r="Q1370" s="30">
        <f t="shared" si="149"/>
        <v>178935</v>
      </c>
      <c r="R1370" s="31">
        <f t="shared" si="150"/>
        <v>0</v>
      </c>
      <c r="S1370" s="31">
        <f>+[1]DEPURADO!K1364</f>
        <v>0</v>
      </c>
      <c r="T1370" s="23" t="s">
        <v>45</v>
      </c>
      <c r="U1370" s="31">
        <f>+[1]DEPURADO!J1364</f>
        <v>0</v>
      </c>
      <c r="V1370" s="30"/>
      <c r="W1370" s="23" t="s">
        <v>45</v>
      </c>
      <c r="X1370" s="31">
        <f>+[1]DEPURADO!L1364+[1]DEPURADO!M1364</f>
        <v>0</v>
      </c>
      <c r="Y1370" s="23" t="s">
        <v>45</v>
      </c>
      <c r="Z1370" s="31">
        <f t="shared" si="151"/>
        <v>0</v>
      </c>
      <c r="AA1370" s="31"/>
      <c r="AB1370" s="31">
        <v>0</v>
      </c>
      <c r="AC1370" s="31">
        <v>0</v>
      </c>
      <c r="AD1370" s="30"/>
      <c r="AE1370" s="30">
        <f>+[1]DEPURADO!L1364</f>
        <v>0</v>
      </c>
      <c r="AF1370" s="30">
        <v>0</v>
      </c>
      <c r="AG1370" s="30">
        <f t="shared" si="152"/>
        <v>0</v>
      </c>
      <c r="AH1370" s="30">
        <v>0</v>
      </c>
      <c r="AI1370" s="30" t="str">
        <f>+[1]DEPURADO!G1364</f>
        <v>CANCELADO</v>
      </c>
      <c r="AJ1370" s="32"/>
      <c r="AK1370" s="33"/>
    </row>
    <row r="1371" spans="1:37" s="34" customFormat="1" x14ac:dyDescent="0.25">
      <c r="A1371" s="23">
        <f t="shared" si="153"/>
        <v>1363</v>
      </c>
      <c r="B1371" s="24" t="s">
        <v>44</v>
      </c>
      <c r="C1371" s="23" t="str">
        <f>+[1]DEPURADO!A1365</f>
        <v>FEH119235</v>
      </c>
      <c r="D1371" s="23" t="str">
        <f>+[1]DEPURADO!B1365</f>
        <v>FEH119235</v>
      </c>
      <c r="E1371" s="25">
        <f>+[1]DEPURADO!C1365</f>
        <v>44299</v>
      </c>
      <c r="F1371" s="26">
        <f>+IF([1]DEPURADO!D1365&gt;1,[1]DEPURADO!D1365," ")</f>
        <v>44356</v>
      </c>
      <c r="G1371" s="27">
        <f>[1]DEPURADO!F1365</f>
        <v>80832</v>
      </c>
      <c r="H1371" s="28">
        <v>0</v>
      </c>
      <c r="I1371" s="28">
        <f>+[1]DEPURADO!N1365+[1]DEPURADO!O1365</f>
        <v>0</v>
      </c>
      <c r="J1371" s="28">
        <f>+[1]DEPURADO!S1365</f>
        <v>0</v>
      </c>
      <c r="K1371" s="29">
        <f>+[1]DEPURADO!Q1365+[1]DEPURADO!R1365</f>
        <v>0</v>
      </c>
      <c r="L1371" s="28">
        <v>0</v>
      </c>
      <c r="M1371" s="28">
        <v>0</v>
      </c>
      <c r="N1371" s="28">
        <f t="shared" si="147"/>
        <v>0</v>
      </c>
      <c r="O1371" s="28">
        <f t="shared" si="148"/>
        <v>80832</v>
      </c>
      <c r="P1371" s="24" t="str">
        <f>IF([1]DEPURADO!I1365&gt;1,0,[1]DEPURADO!B1365)</f>
        <v>FEH119235</v>
      </c>
      <c r="Q1371" s="30">
        <f t="shared" si="149"/>
        <v>80832</v>
      </c>
      <c r="R1371" s="31">
        <f t="shared" si="150"/>
        <v>0</v>
      </c>
      <c r="S1371" s="31">
        <f>+[1]DEPURADO!K1365</f>
        <v>0</v>
      </c>
      <c r="T1371" s="23" t="s">
        <v>45</v>
      </c>
      <c r="U1371" s="31">
        <f>+[1]DEPURADO!J1365</f>
        <v>80832</v>
      </c>
      <c r="V1371" s="30"/>
      <c r="W1371" s="23" t="s">
        <v>45</v>
      </c>
      <c r="X1371" s="31">
        <f>+[1]DEPURADO!L1365+[1]DEPURADO!M1365</f>
        <v>0</v>
      </c>
      <c r="Y1371" s="23" t="s">
        <v>45</v>
      </c>
      <c r="Z1371" s="31">
        <f t="shared" si="151"/>
        <v>0</v>
      </c>
      <c r="AA1371" s="31"/>
      <c r="AB1371" s="31">
        <v>0</v>
      </c>
      <c r="AC1371" s="31">
        <v>0</v>
      </c>
      <c r="AD1371" s="30"/>
      <c r="AE1371" s="30">
        <f>+[1]DEPURADO!L1365</f>
        <v>0</v>
      </c>
      <c r="AF1371" s="30">
        <v>0</v>
      </c>
      <c r="AG1371" s="30">
        <f t="shared" si="152"/>
        <v>0</v>
      </c>
      <c r="AH1371" s="30">
        <v>0</v>
      </c>
      <c r="AI1371" s="30" t="str">
        <f>+[1]DEPURADO!G1365</f>
        <v>EN REVISION ADRES-CANASTA COVID</v>
      </c>
      <c r="AJ1371" s="32"/>
      <c r="AK1371" s="33"/>
    </row>
    <row r="1372" spans="1:37" s="34" customFormat="1" x14ac:dyDescent="0.25">
      <c r="A1372" s="23">
        <f t="shared" si="153"/>
        <v>1364</v>
      </c>
      <c r="B1372" s="24" t="s">
        <v>44</v>
      </c>
      <c r="C1372" s="23" t="str">
        <f>+[1]DEPURADO!A1366</f>
        <v>FEH119237</v>
      </c>
      <c r="D1372" s="23" t="str">
        <f>+[1]DEPURADO!B1366</f>
        <v>FEH119237</v>
      </c>
      <c r="E1372" s="25">
        <f>+[1]DEPURADO!C1366</f>
        <v>44299</v>
      </c>
      <c r="F1372" s="26">
        <f>+IF([1]DEPURADO!D1366&gt;1,[1]DEPURADO!D1366," ")</f>
        <v>44334</v>
      </c>
      <c r="G1372" s="27">
        <f>[1]DEPURADO!F1366</f>
        <v>14946</v>
      </c>
      <c r="H1372" s="28">
        <v>0</v>
      </c>
      <c r="I1372" s="28">
        <f>+[1]DEPURADO!N1366+[1]DEPURADO!O1366</f>
        <v>0</v>
      </c>
      <c r="J1372" s="28">
        <f>+[1]DEPURADO!S1366</f>
        <v>14946</v>
      </c>
      <c r="K1372" s="29">
        <f>+[1]DEPURADO!Q1366+[1]DEPURADO!R1366</f>
        <v>0</v>
      </c>
      <c r="L1372" s="28">
        <v>0</v>
      </c>
      <c r="M1372" s="28">
        <v>0</v>
      </c>
      <c r="N1372" s="28">
        <f t="shared" si="147"/>
        <v>14946</v>
      </c>
      <c r="O1372" s="28">
        <f t="shared" si="148"/>
        <v>0</v>
      </c>
      <c r="P1372" s="24" t="str">
        <f>IF([1]DEPURADO!I1366&gt;1,0,[1]DEPURADO!B1366)</f>
        <v>FEH119237</v>
      </c>
      <c r="Q1372" s="30">
        <f t="shared" si="149"/>
        <v>14946</v>
      </c>
      <c r="R1372" s="31">
        <f t="shared" si="150"/>
        <v>0</v>
      </c>
      <c r="S1372" s="31">
        <f>+[1]DEPURADO!K1366</f>
        <v>0</v>
      </c>
      <c r="T1372" s="23" t="s">
        <v>45</v>
      </c>
      <c r="U1372" s="31">
        <f>+[1]DEPURADO!J1366</f>
        <v>0</v>
      </c>
      <c r="V1372" s="30"/>
      <c r="W1372" s="23" t="s">
        <v>45</v>
      </c>
      <c r="X1372" s="31">
        <f>+[1]DEPURADO!L1366+[1]DEPURADO!M1366</f>
        <v>0</v>
      </c>
      <c r="Y1372" s="23" t="s">
        <v>45</v>
      </c>
      <c r="Z1372" s="31">
        <f t="shared" si="151"/>
        <v>0</v>
      </c>
      <c r="AA1372" s="31"/>
      <c r="AB1372" s="31">
        <v>0</v>
      </c>
      <c r="AC1372" s="31">
        <v>0</v>
      </c>
      <c r="AD1372" s="30"/>
      <c r="AE1372" s="30">
        <f>+[1]DEPURADO!L1366</f>
        <v>0</v>
      </c>
      <c r="AF1372" s="30">
        <v>0</v>
      </c>
      <c r="AG1372" s="30">
        <f t="shared" si="152"/>
        <v>0</v>
      </c>
      <c r="AH1372" s="30">
        <v>0</v>
      </c>
      <c r="AI1372" s="30" t="str">
        <f>+[1]DEPURADO!G1366</f>
        <v>CANCELADO</v>
      </c>
      <c r="AJ1372" s="32"/>
      <c r="AK1372" s="33"/>
    </row>
    <row r="1373" spans="1:37" s="34" customFormat="1" x14ac:dyDescent="0.25">
      <c r="A1373" s="23">
        <f t="shared" si="153"/>
        <v>1365</v>
      </c>
      <c r="B1373" s="24" t="s">
        <v>44</v>
      </c>
      <c r="C1373" s="23" t="str">
        <f>+[1]DEPURADO!A1367</f>
        <v>FEH119241</v>
      </c>
      <c r="D1373" s="23" t="str">
        <f>+[1]DEPURADO!B1367</f>
        <v>FEH119241</v>
      </c>
      <c r="E1373" s="25">
        <f>+[1]DEPURADO!C1367</f>
        <v>44300</v>
      </c>
      <c r="F1373" s="26">
        <f>+IF([1]DEPURADO!D1367&gt;1,[1]DEPURADO!D1367," ")</f>
        <v>44334</v>
      </c>
      <c r="G1373" s="27">
        <f>[1]DEPURADO!F1367</f>
        <v>14643</v>
      </c>
      <c r="H1373" s="28">
        <v>0</v>
      </c>
      <c r="I1373" s="28">
        <f>+[1]DEPURADO!N1367+[1]DEPURADO!O1367</f>
        <v>0</v>
      </c>
      <c r="J1373" s="28">
        <f>+[1]DEPURADO!S1367</f>
        <v>14643</v>
      </c>
      <c r="K1373" s="29">
        <f>+[1]DEPURADO!Q1367+[1]DEPURADO!R1367</f>
        <v>0</v>
      </c>
      <c r="L1373" s="28">
        <v>0</v>
      </c>
      <c r="M1373" s="28">
        <v>0</v>
      </c>
      <c r="N1373" s="28">
        <f t="shared" si="147"/>
        <v>14643</v>
      </c>
      <c r="O1373" s="28">
        <f t="shared" si="148"/>
        <v>0</v>
      </c>
      <c r="P1373" s="24" t="str">
        <f>IF([1]DEPURADO!I1367&gt;1,0,[1]DEPURADO!B1367)</f>
        <v>FEH119241</v>
      </c>
      <c r="Q1373" s="30">
        <f t="shared" si="149"/>
        <v>14643</v>
      </c>
      <c r="R1373" s="31">
        <f t="shared" si="150"/>
        <v>0</v>
      </c>
      <c r="S1373" s="31">
        <f>+[1]DEPURADO!K1367</f>
        <v>0</v>
      </c>
      <c r="T1373" s="23" t="s">
        <v>45</v>
      </c>
      <c r="U1373" s="31">
        <f>+[1]DEPURADO!J1367</f>
        <v>0</v>
      </c>
      <c r="V1373" s="30"/>
      <c r="W1373" s="23" t="s">
        <v>45</v>
      </c>
      <c r="X1373" s="31">
        <f>+[1]DEPURADO!L1367+[1]DEPURADO!M1367</f>
        <v>0</v>
      </c>
      <c r="Y1373" s="23" t="s">
        <v>45</v>
      </c>
      <c r="Z1373" s="31">
        <f t="shared" si="151"/>
        <v>0</v>
      </c>
      <c r="AA1373" s="31"/>
      <c r="AB1373" s="31">
        <v>0</v>
      </c>
      <c r="AC1373" s="31">
        <v>0</v>
      </c>
      <c r="AD1373" s="30"/>
      <c r="AE1373" s="30">
        <f>+[1]DEPURADO!L1367</f>
        <v>0</v>
      </c>
      <c r="AF1373" s="30">
        <v>0</v>
      </c>
      <c r="AG1373" s="30">
        <f t="shared" si="152"/>
        <v>0</v>
      </c>
      <c r="AH1373" s="30">
        <v>0</v>
      </c>
      <c r="AI1373" s="30" t="str">
        <f>+[1]DEPURADO!G1367</f>
        <v>CANCELADO</v>
      </c>
      <c r="AJ1373" s="32"/>
      <c r="AK1373" s="33"/>
    </row>
    <row r="1374" spans="1:37" s="34" customFormat="1" x14ac:dyDescent="0.25">
      <c r="A1374" s="23">
        <f t="shared" si="153"/>
        <v>1366</v>
      </c>
      <c r="B1374" s="24" t="s">
        <v>44</v>
      </c>
      <c r="C1374" s="23" t="str">
        <f>+[1]DEPURADO!A1368</f>
        <v>FEH119244</v>
      </c>
      <c r="D1374" s="23" t="str">
        <f>+[1]DEPURADO!B1368</f>
        <v>FEH119244</v>
      </c>
      <c r="E1374" s="25">
        <f>+[1]DEPURADO!C1368</f>
        <v>44300</v>
      </c>
      <c r="F1374" s="26">
        <f>+IF([1]DEPURADO!D1368&gt;1,[1]DEPURADO!D1368," ")</f>
        <v>44334</v>
      </c>
      <c r="G1374" s="27">
        <f>[1]DEPURADO!F1368</f>
        <v>205771</v>
      </c>
      <c r="H1374" s="28">
        <v>0</v>
      </c>
      <c r="I1374" s="28">
        <f>+[1]DEPURADO!N1368+[1]DEPURADO!O1368</f>
        <v>0</v>
      </c>
      <c r="J1374" s="28">
        <f>+[1]DEPURADO!S1368</f>
        <v>205771</v>
      </c>
      <c r="K1374" s="29">
        <f>+[1]DEPURADO!Q1368+[1]DEPURADO!R1368</f>
        <v>0</v>
      </c>
      <c r="L1374" s="28">
        <v>0</v>
      </c>
      <c r="M1374" s="28">
        <v>0</v>
      </c>
      <c r="N1374" s="28">
        <f t="shared" si="147"/>
        <v>205771</v>
      </c>
      <c r="O1374" s="28">
        <f t="shared" si="148"/>
        <v>0</v>
      </c>
      <c r="P1374" s="24" t="str">
        <f>IF([1]DEPURADO!I1368&gt;1,0,[1]DEPURADO!B1368)</f>
        <v>FEH119244</v>
      </c>
      <c r="Q1374" s="30">
        <f t="shared" si="149"/>
        <v>205771</v>
      </c>
      <c r="R1374" s="31">
        <f t="shared" si="150"/>
        <v>0</v>
      </c>
      <c r="S1374" s="31">
        <f>+[1]DEPURADO!K1368</f>
        <v>0</v>
      </c>
      <c r="T1374" s="23" t="s">
        <v>45</v>
      </c>
      <c r="U1374" s="31">
        <f>+[1]DEPURADO!J1368</f>
        <v>0</v>
      </c>
      <c r="V1374" s="30"/>
      <c r="W1374" s="23" t="s">
        <v>45</v>
      </c>
      <c r="X1374" s="31">
        <f>+[1]DEPURADO!L1368+[1]DEPURADO!M1368</f>
        <v>0</v>
      </c>
      <c r="Y1374" s="23" t="s">
        <v>45</v>
      </c>
      <c r="Z1374" s="31">
        <f t="shared" si="151"/>
        <v>0</v>
      </c>
      <c r="AA1374" s="31"/>
      <c r="AB1374" s="31">
        <v>0</v>
      </c>
      <c r="AC1374" s="31">
        <v>0</v>
      </c>
      <c r="AD1374" s="30"/>
      <c r="AE1374" s="30">
        <f>+[1]DEPURADO!L1368</f>
        <v>0</v>
      </c>
      <c r="AF1374" s="30">
        <v>0</v>
      </c>
      <c r="AG1374" s="30">
        <f t="shared" si="152"/>
        <v>0</v>
      </c>
      <c r="AH1374" s="30">
        <v>0</v>
      </c>
      <c r="AI1374" s="30" t="str">
        <f>+[1]DEPURADO!G1368</f>
        <v>CANCELADO</v>
      </c>
      <c r="AJ1374" s="32"/>
      <c r="AK1374" s="33"/>
    </row>
    <row r="1375" spans="1:37" s="34" customFormat="1" x14ac:dyDescent="0.25">
      <c r="A1375" s="23">
        <f t="shared" si="153"/>
        <v>1367</v>
      </c>
      <c r="B1375" s="24" t="s">
        <v>44</v>
      </c>
      <c r="C1375" s="23" t="str">
        <f>+[1]DEPURADO!A1369</f>
        <v>FEH119246</v>
      </c>
      <c r="D1375" s="23" t="str">
        <f>+[1]DEPURADO!B1369</f>
        <v>FEH119246</v>
      </c>
      <c r="E1375" s="25">
        <f>+[1]DEPURADO!C1369</f>
        <v>44300</v>
      </c>
      <c r="F1375" s="26">
        <f>+IF([1]DEPURADO!D1369&gt;1,[1]DEPURADO!D1369," ")</f>
        <v>44334</v>
      </c>
      <c r="G1375" s="27">
        <f>[1]DEPURADO!F1369</f>
        <v>163252</v>
      </c>
      <c r="H1375" s="28">
        <v>0</v>
      </c>
      <c r="I1375" s="28">
        <f>+[1]DEPURADO!N1369+[1]DEPURADO!O1369</f>
        <v>0</v>
      </c>
      <c r="J1375" s="28">
        <f>+[1]DEPURADO!S1369</f>
        <v>163252</v>
      </c>
      <c r="K1375" s="29">
        <f>+[1]DEPURADO!Q1369+[1]DEPURADO!R1369</f>
        <v>0</v>
      </c>
      <c r="L1375" s="28">
        <v>0</v>
      </c>
      <c r="M1375" s="28">
        <v>0</v>
      </c>
      <c r="N1375" s="28">
        <f t="shared" si="147"/>
        <v>163252</v>
      </c>
      <c r="O1375" s="28">
        <f t="shared" si="148"/>
        <v>0</v>
      </c>
      <c r="P1375" s="24" t="str">
        <f>IF([1]DEPURADO!I1369&gt;1,0,[1]DEPURADO!B1369)</f>
        <v>FEH119246</v>
      </c>
      <c r="Q1375" s="30">
        <f t="shared" si="149"/>
        <v>163252</v>
      </c>
      <c r="R1375" s="31">
        <f t="shared" si="150"/>
        <v>0</v>
      </c>
      <c r="S1375" s="31">
        <f>+[1]DEPURADO!K1369</f>
        <v>0</v>
      </c>
      <c r="T1375" s="23" t="s">
        <v>45</v>
      </c>
      <c r="U1375" s="31">
        <f>+[1]DEPURADO!J1369</f>
        <v>0</v>
      </c>
      <c r="V1375" s="30"/>
      <c r="W1375" s="23" t="s">
        <v>45</v>
      </c>
      <c r="X1375" s="31">
        <f>+[1]DEPURADO!L1369+[1]DEPURADO!M1369</f>
        <v>0</v>
      </c>
      <c r="Y1375" s="23" t="s">
        <v>45</v>
      </c>
      <c r="Z1375" s="31">
        <f t="shared" si="151"/>
        <v>0</v>
      </c>
      <c r="AA1375" s="31"/>
      <c r="AB1375" s="31">
        <v>0</v>
      </c>
      <c r="AC1375" s="31">
        <v>0</v>
      </c>
      <c r="AD1375" s="30"/>
      <c r="AE1375" s="30">
        <f>+[1]DEPURADO!L1369</f>
        <v>0</v>
      </c>
      <c r="AF1375" s="30">
        <v>0</v>
      </c>
      <c r="AG1375" s="30">
        <f t="shared" si="152"/>
        <v>0</v>
      </c>
      <c r="AH1375" s="30">
        <v>0</v>
      </c>
      <c r="AI1375" s="30" t="str">
        <f>+[1]DEPURADO!G1369</f>
        <v>CANCELADO</v>
      </c>
      <c r="AJ1375" s="32"/>
      <c r="AK1375" s="33"/>
    </row>
    <row r="1376" spans="1:37" s="34" customFormat="1" x14ac:dyDescent="0.25">
      <c r="A1376" s="23">
        <f t="shared" si="153"/>
        <v>1368</v>
      </c>
      <c r="B1376" s="24" t="s">
        <v>44</v>
      </c>
      <c r="C1376" s="23" t="str">
        <f>+[1]DEPURADO!A1370</f>
        <v>FEH119281</v>
      </c>
      <c r="D1376" s="23" t="str">
        <f>+[1]DEPURADO!B1370</f>
        <v>FEH119281</v>
      </c>
      <c r="E1376" s="25">
        <f>+[1]DEPURADO!C1370</f>
        <v>44300</v>
      </c>
      <c r="F1376" s="26">
        <f>+IF([1]DEPURADO!D1370&gt;1,[1]DEPURADO!D1370," ")</f>
        <v>44334</v>
      </c>
      <c r="G1376" s="27">
        <f>[1]DEPURADO!F1370</f>
        <v>198666</v>
      </c>
      <c r="H1376" s="28">
        <v>0</v>
      </c>
      <c r="I1376" s="28">
        <f>+[1]DEPURADO!N1370+[1]DEPURADO!O1370</f>
        <v>0</v>
      </c>
      <c r="J1376" s="28">
        <f>+[1]DEPURADO!S1370</f>
        <v>198666</v>
      </c>
      <c r="K1376" s="29">
        <f>+[1]DEPURADO!Q1370+[1]DEPURADO!R1370</f>
        <v>0</v>
      </c>
      <c r="L1376" s="28">
        <v>0</v>
      </c>
      <c r="M1376" s="28">
        <v>0</v>
      </c>
      <c r="N1376" s="28">
        <f t="shared" si="147"/>
        <v>198666</v>
      </c>
      <c r="O1376" s="28">
        <f t="shared" si="148"/>
        <v>0</v>
      </c>
      <c r="P1376" s="24" t="str">
        <f>IF([1]DEPURADO!I1370&gt;1,0,[1]DEPURADO!B1370)</f>
        <v>FEH119281</v>
      </c>
      <c r="Q1376" s="30">
        <f t="shared" si="149"/>
        <v>198666</v>
      </c>
      <c r="R1376" s="31">
        <f t="shared" si="150"/>
        <v>0</v>
      </c>
      <c r="S1376" s="31">
        <f>+[1]DEPURADO!K1370</f>
        <v>0</v>
      </c>
      <c r="T1376" s="23" t="s">
        <v>45</v>
      </c>
      <c r="U1376" s="31">
        <f>+[1]DEPURADO!J1370</f>
        <v>0</v>
      </c>
      <c r="V1376" s="30"/>
      <c r="W1376" s="23" t="s">
        <v>45</v>
      </c>
      <c r="X1376" s="31">
        <f>+[1]DEPURADO!L1370+[1]DEPURADO!M1370</f>
        <v>0</v>
      </c>
      <c r="Y1376" s="23" t="s">
        <v>45</v>
      </c>
      <c r="Z1376" s="31">
        <f t="shared" si="151"/>
        <v>0</v>
      </c>
      <c r="AA1376" s="31"/>
      <c r="AB1376" s="31">
        <v>0</v>
      </c>
      <c r="AC1376" s="31">
        <v>0</v>
      </c>
      <c r="AD1376" s="30"/>
      <c r="AE1376" s="30">
        <f>+[1]DEPURADO!L1370</f>
        <v>0</v>
      </c>
      <c r="AF1376" s="30">
        <v>0</v>
      </c>
      <c r="AG1376" s="30">
        <f t="shared" si="152"/>
        <v>0</v>
      </c>
      <c r="AH1376" s="30">
        <v>0</v>
      </c>
      <c r="AI1376" s="30" t="str">
        <f>+[1]DEPURADO!G1370</f>
        <v>CANCELADO</v>
      </c>
      <c r="AJ1376" s="32"/>
      <c r="AK1376" s="33"/>
    </row>
    <row r="1377" spans="1:37" s="34" customFormat="1" x14ac:dyDescent="0.25">
      <c r="A1377" s="23">
        <f t="shared" si="153"/>
        <v>1369</v>
      </c>
      <c r="B1377" s="24" t="s">
        <v>44</v>
      </c>
      <c r="C1377" s="23" t="str">
        <f>+[1]DEPURADO!A1371</f>
        <v>FEH119348</v>
      </c>
      <c r="D1377" s="23" t="str">
        <f>+[1]DEPURADO!B1371</f>
        <v>FEH119348</v>
      </c>
      <c r="E1377" s="25">
        <f>+[1]DEPURADO!C1371</f>
        <v>44300</v>
      </c>
      <c r="F1377" s="26">
        <f>+IF([1]DEPURADO!D1371&gt;1,[1]DEPURADO!D1371," ")</f>
        <v>44334</v>
      </c>
      <c r="G1377" s="27">
        <f>[1]DEPURADO!F1371</f>
        <v>406747</v>
      </c>
      <c r="H1377" s="28">
        <v>0</v>
      </c>
      <c r="I1377" s="28">
        <f>+[1]DEPURADO!N1371+[1]DEPURADO!O1371</f>
        <v>0</v>
      </c>
      <c r="J1377" s="28">
        <f>+[1]DEPURADO!S1371</f>
        <v>406747</v>
      </c>
      <c r="K1377" s="29">
        <f>+[1]DEPURADO!Q1371+[1]DEPURADO!R1371</f>
        <v>0</v>
      </c>
      <c r="L1377" s="28">
        <v>0</v>
      </c>
      <c r="M1377" s="28">
        <v>0</v>
      </c>
      <c r="N1377" s="28">
        <f t="shared" si="147"/>
        <v>406747</v>
      </c>
      <c r="O1377" s="28">
        <f t="shared" si="148"/>
        <v>0</v>
      </c>
      <c r="P1377" s="24" t="str">
        <f>IF([1]DEPURADO!I1371&gt;1,0,[1]DEPURADO!B1371)</f>
        <v>FEH119348</v>
      </c>
      <c r="Q1377" s="30">
        <f t="shared" si="149"/>
        <v>406747</v>
      </c>
      <c r="R1377" s="31">
        <f t="shared" si="150"/>
        <v>0</v>
      </c>
      <c r="S1377" s="31">
        <f>+[1]DEPURADO!K1371</f>
        <v>0</v>
      </c>
      <c r="T1377" s="23" t="s">
        <v>45</v>
      </c>
      <c r="U1377" s="31">
        <f>+[1]DEPURADO!J1371</f>
        <v>0</v>
      </c>
      <c r="V1377" s="30"/>
      <c r="W1377" s="23" t="s">
        <v>45</v>
      </c>
      <c r="X1377" s="31">
        <f>+[1]DEPURADO!L1371+[1]DEPURADO!M1371</f>
        <v>0</v>
      </c>
      <c r="Y1377" s="23" t="s">
        <v>45</v>
      </c>
      <c r="Z1377" s="31">
        <f t="shared" si="151"/>
        <v>0</v>
      </c>
      <c r="AA1377" s="31"/>
      <c r="AB1377" s="31">
        <v>0</v>
      </c>
      <c r="AC1377" s="31">
        <v>0</v>
      </c>
      <c r="AD1377" s="30"/>
      <c r="AE1377" s="30">
        <f>+[1]DEPURADO!L1371</f>
        <v>0</v>
      </c>
      <c r="AF1377" s="30">
        <v>0</v>
      </c>
      <c r="AG1377" s="30">
        <f t="shared" si="152"/>
        <v>0</v>
      </c>
      <c r="AH1377" s="30">
        <v>0</v>
      </c>
      <c r="AI1377" s="30" t="str">
        <f>+[1]DEPURADO!G1371</f>
        <v>CANCELADO</v>
      </c>
      <c r="AJ1377" s="32"/>
      <c r="AK1377" s="33"/>
    </row>
    <row r="1378" spans="1:37" s="34" customFormat="1" x14ac:dyDescent="0.25">
      <c r="A1378" s="23">
        <f t="shared" si="153"/>
        <v>1370</v>
      </c>
      <c r="B1378" s="24" t="s">
        <v>44</v>
      </c>
      <c r="C1378" s="23" t="str">
        <f>+[1]DEPURADO!A1372</f>
        <v>FEH119507</v>
      </c>
      <c r="D1378" s="23" t="str">
        <f>+[1]DEPURADO!B1372</f>
        <v>FEH119507</v>
      </c>
      <c r="E1378" s="25">
        <f>+[1]DEPURADO!C1372</f>
        <v>44301</v>
      </c>
      <c r="F1378" s="26">
        <f>+IF([1]DEPURADO!D1372&gt;1,[1]DEPURADO!D1372," ")</f>
        <v>44334</v>
      </c>
      <c r="G1378" s="27">
        <f>[1]DEPURADO!F1372</f>
        <v>160391</v>
      </c>
      <c r="H1378" s="28">
        <v>0</v>
      </c>
      <c r="I1378" s="28">
        <f>+[1]DEPURADO!N1372+[1]DEPURADO!O1372</f>
        <v>0</v>
      </c>
      <c r="J1378" s="28">
        <f>+[1]DEPURADO!S1372</f>
        <v>160391</v>
      </c>
      <c r="K1378" s="29">
        <f>+[1]DEPURADO!Q1372+[1]DEPURADO!R1372</f>
        <v>0</v>
      </c>
      <c r="L1378" s="28">
        <v>0</v>
      </c>
      <c r="M1378" s="28">
        <v>0</v>
      </c>
      <c r="N1378" s="28">
        <f t="shared" si="147"/>
        <v>160391</v>
      </c>
      <c r="O1378" s="28">
        <f t="shared" si="148"/>
        <v>0</v>
      </c>
      <c r="P1378" s="24" t="str">
        <f>IF([1]DEPURADO!I1372&gt;1,0,[1]DEPURADO!B1372)</f>
        <v>FEH119507</v>
      </c>
      <c r="Q1378" s="30">
        <f t="shared" si="149"/>
        <v>160391</v>
      </c>
      <c r="R1378" s="31">
        <f t="shared" si="150"/>
        <v>0</v>
      </c>
      <c r="S1378" s="31">
        <f>+[1]DEPURADO!K1372</f>
        <v>0</v>
      </c>
      <c r="T1378" s="23" t="s">
        <v>45</v>
      </c>
      <c r="U1378" s="31">
        <f>+[1]DEPURADO!J1372</f>
        <v>0</v>
      </c>
      <c r="V1378" s="30"/>
      <c r="W1378" s="23" t="s">
        <v>45</v>
      </c>
      <c r="X1378" s="31">
        <f>+[1]DEPURADO!L1372+[1]DEPURADO!M1372</f>
        <v>0</v>
      </c>
      <c r="Y1378" s="23" t="s">
        <v>45</v>
      </c>
      <c r="Z1378" s="31">
        <f t="shared" si="151"/>
        <v>0</v>
      </c>
      <c r="AA1378" s="31"/>
      <c r="AB1378" s="31">
        <v>0</v>
      </c>
      <c r="AC1378" s="31">
        <v>0</v>
      </c>
      <c r="AD1378" s="30"/>
      <c r="AE1378" s="30">
        <f>+[1]DEPURADO!L1372</f>
        <v>0</v>
      </c>
      <c r="AF1378" s="30">
        <v>0</v>
      </c>
      <c r="AG1378" s="30">
        <f t="shared" si="152"/>
        <v>0</v>
      </c>
      <c r="AH1378" s="30">
        <v>0</v>
      </c>
      <c r="AI1378" s="30" t="str">
        <f>+[1]DEPURADO!G1372</f>
        <v>CANCELADO</v>
      </c>
      <c r="AJ1378" s="32"/>
      <c r="AK1378" s="33"/>
    </row>
    <row r="1379" spans="1:37" s="34" customFormat="1" x14ac:dyDescent="0.25">
      <c r="A1379" s="23">
        <f t="shared" si="153"/>
        <v>1371</v>
      </c>
      <c r="B1379" s="24" t="s">
        <v>44</v>
      </c>
      <c r="C1379" s="23" t="str">
        <f>+[1]DEPURADO!A1373</f>
        <v>FEH119575</v>
      </c>
      <c r="D1379" s="23" t="str">
        <f>+[1]DEPURADO!B1373</f>
        <v>FEH119575</v>
      </c>
      <c r="E1379" s="25">
        <f>+[1]DEPURADO!C1373</f>
        <v>44301</v>
      </c>
      <c r="F1379" s="26">
        <f>+IF([1]DEPURADO!D1373&gt;1,[1]DEPURADO!D1373," ")</f>
        <v>44334</v>
      </c>
      <c r="G1379" s="27">
        <f>[1]DEPURADO!F1373</f>
        <v>34299</v>
      </c>
      <c r="H1379" s="28">
        <v>0</v>
      </c>
      <c r="I1379" s="28">
        <f>+[1]DEPURADO!N1373+[1]DEPURADO!O1373</f>
        <v>0</v>
      </c>
      <c r="J1379" s="28">
        <f>+[1]DEPURADO!S1373</f>
        <v>34299</v>
      </c>
      <c r="K1379" s="29">
        <f>+[1]DEPURADO!Q1373+[1]DEPURADO!R1373</f>
        <v>0</v>
      </c>
      <c r="L1379" s="28">
        <v>0</v>
      </c>
      <c r="M1379" s="28">
        <v>0</v>
      </c>
      <c r="N1379" s="28">
        <f t="shared" si="147"/>
        <v>34299</v>
      </c>
      <c r="O1379" s="28">
        <f t="shared" si="148"/>
        <v>0</v>
      </c>
      <c r="P1379" s="24" t="str">
        <f>IF([1]DEPURADO!I1373&gt;1,0,[1]DEPURADO!B1373)</f>
        <v>FEH119575</v>
      </c>
      <c r="Q1379" s="30">
        <f t="shared" si="149"/>
        <v>34299</v>
      </c>
      <c r="R1379" s="31">
        <f t="shared" si="150"/>
        <v>0</v>
      </c>
      <c r="S1379" s="31">
        <f>+[1]DEPURADO!K1373</f>
        <v>0</v>
      </c>
      <c r="T1379" s="23" t="s">
        <v>45</v>
      </c>
      <c r="U1379" s="31">
        <f>+[1]DEPURADO!J1373</f>
        <v>0</v>
      </c>
      <c r="V1379" s="30"/>
      <c r="W1379" s="23" t="s">
        <v>45</v>
      </c>
      <c r="X1379" s="31">
        <f>+[1]DEPURADO!L1373+[1]DEPURADO!M1373</f>
        <v>0</v>
      </c>
      <c r="Y1379" s="23" t="s">
        <v>45</v>
      </c>
      <c r="Z1379" s="31">
        <f t="shared" si="151"/>
        <v>0</v>
      </c>
      <c r="AA1379" s="31"/>
      <c r="AB1379" s="31">
        <v>0</v>
      </c>
      <c r="AC1379" s="31">
        <v>0</v>
      </c>
      <c r="AD1379" s="30"/>
      <c r="AE1379" s="30">
        <f>+[1]DEPURADO!L1373</f>
        <v>0</v>
      </c>
      <c r="AF1379" s="30">
        <v>0</v>
      </c>
      <c r="AG1379" s="30">
        <f t="shared" si="152"/>
        <v>0</v>
      </c>
      <c r="AH1379" s="30">
        <v>0</v>
      </c>
      <c r="AI1379" s="30" t="str">
        <f>+[1]DEPURADO!G1373</f>
        <v>CANCELADO</v>
      </c>
      <c r="AJ1379" s="32"/>
      <c r="AK1379" s="33"/>
    </row>
    <row r="1380" spans="1:37" s="34" customFormat="1" x14ac:dyDescent="0.25">
      <c r="A1380" s="23">
        <f t="shared" si="153"/>
        <v>1372</v>
      </c>
      <c r="B1380" s="24" t="s">
        <v>44</v>
      </c>
      <c r="C1380" s="23" t="str">
        <f>+[1]DEPURADO!A1374</f>
        <v>FEH119787</v>
      </c>
      <c r="D1380" s="23" t="str">
        <f>+[1]DEPURADO!B1374</f>
        <v>FEH119787</v>
      </c>
      <c r="E1380" s="25">
        <f>+[1]DEPURADO!C1374</f>
        <v>44302</v>
      </c>
      <c r="F1380" s="26">
        <f>+IF([1]DEPURADO!D1374&gt;1,[1]DEPURADO!D1374," ")</f>
        <v>44334</v>
      </c>
      <c r="G1380" s="27">
        <f>[1]DEPURADO!F1374</f>
        <v>772096</v>
      </c>
      <c r="H1380" s="28">
        <v>0</v>
      </c>
      <c r="I1380" s="28">
        <f>+[1]DEPURADO!N1374+[1]DEPURADO!O1374</f>
        <v>0</v>
      </c>
      <c r="J1380" s="28">
        <f>+[1]DEPURADO!S1374</f>
        <v>772096</v>
      </c>
      <c r="K1380" s="29">
        <f>+[1]DEPURADO!Q1374+[1]DEPURADO!R1374</f>
        <v>0</v>
      </c>
      <c r="L1380" s="28">
        <v>0</v>
      </c>
      <c r="M1380" s="28">
        <v>0</v>
      </c>
      <c r="N1380" s="28">
        <f t="shared" si="147"/>
        <v>772096</v>
      </c>
      <c r="O1380" s="28">
        <f t="shared" si="148"/>
        <v>0</v>
      </c>
      <c r="P1380" s="24" t="str">
        <f>IF([1]DEPURADO!I1374&gt;1,0,[1]DEPURADO!B1374)</f>
        <v>FEH119787</v>
      </c>
      <c r="Q1380" s="30">
        <f t="shared" si="149"/>
        <v>772096</v>
      </c>
      <c r="R1380" s="31">
        <f t="shared" si="150"/>
        <v>0</v>
      </c>
      <c r="S1380" s="31">
        <f>+[1]DEPURADO!K1374</f>
        <v>0</v>
      </c>
      <c r="T1380" s="23" t="s">
        <v>45</v>
      </c>
      <c r="U1380" s="31">
        <f>+[1]DEPURADO!J1374</f>
        <v>0</v>
      </c>
      <c r="V1380" s="30"/>
      <c r="W1380" s="23" t="s">
        <v>45</v>
      </c>
      <c r="X1380" s="31">
        <f>+[1]DEPURADO!L1374+[1]DEPURADO!M1374</f>
        <v>0</v>
      </c>
      <c r="Y1380" s="23" t="s">
        <v>45</v>
      </c>
      <c r="Z1380" s="31">
        <f t="shared" si="151"/>
        <v>0</v>
      </c>
      <c r="AA1380" s="31"/>
      <c r="AB1380" s="31">
        <v>0</v>
      </c>
      <c r="AC1380" s="31">
        <v>0</v>
      </c>
      <c r="AD1380" s="30"/>
      <c r="AE1380" s="30">
        <f>+[1]DEPURADO!L1374</f>
        <v>0</v>
      </c>
      <c r="AF1380" s="30">
        <v>0</v>
      </c>
      <c r="AG1380" s="30">
        <f t="shared" si="152"/>
        <v>0</v>
      </c>
      <c r="AH1380" s="30">
        <v>0</v>
      </c>
      <c r="AI1380" s="30" t="str">
        <f>+[1]DEPURADO!G1374</f>
        <v>CANCELADO</v>
      </c>
      <c r="AJ1380" s="32"/>
      <c r="AK1380" s="33"/>
    </row>
    <row r="1381" spans="1:37" s="34" customFormat="1" x14ac:dyDescent="0.25">
      <c r="A1381" s="23">
        <f t="shared" si="153"/>
        <v>1373</v>
      </c>
      <c r="B1381" s="24" t="s">
        <v>44</v>
      </c>
      <c r="C1381" s="23" t="str">
        <f>+[1]DEPURADO!A1375</f>
        <v>FEH119788</v>
      </c>
      <c r="D1381" s="23" t="str">
        <f>+[1]DEPURADO!B1375</f>
        <v>FEH119788</v>
      </c>
      <c r="E1381" s="25">
        <f>+[1]DEPURADO!C1375</f>
        <v>44302</v>
      </c>
      <c r="F1381" s="26">
        <f>+IF([1]DEPURADO!D1375&gt;1,[1]DEPURADO!D1375," ")</f>
        <v>44356</v>
      </c>
      <c r="G1381" s="27">
        <f>[1]DEPURADO!F1375</f>
        <v>80832</v>
      </c>
      <c r="H1381" s="28">
        <v>0</v>
      </c>
      <c r="I1381" s="28">
        <f>+[1]DEPURADO!N1375+[1]DEPURADO!O1375</f>
        <v>0</v>
      </c>
      <c r="J1381" s="28">
        <f>+[1]DEPURADO!S1375</f>
        <v>0</v>
      </c>
      <c r="K1381" s="29">
        <f>+[1]DEPURADO!Q1375+[1]DEPURADO!R1375</f>
        <v>0</v>
      </c>
      <c r="L1381" s="28">
        <v>0</v>
      </c>
      <c r="M1381" s="28">
        <v>0</v>
      </c>
      <c r="N1381" s="28">
        <f t="shared" si="147"/>
        <v>0</v>
      </c>
      <c r="O1381" s="28">
        <f t="shared" si="148"/>
        <v>80832</v>
      </c>
      <c r="P1381" s="24" t="str">
        <f>IF([1]DEPURADO!I1375&gt;1,0,[1]DEPURADO!B1375)</f>
        <v>FEH119788</v>
      </c>
      <c r="Q1381" s="30">
        <f t="shared" si="149"/>
        <v>80832</v>
      </c>
      <c r="R1381" s="31">
        <f t="shared" si="150"/>
        <v>0</v>
      </c>
      <c r="S1381" s="31">
        <f>+[1]DEPURADO!K1375</f>
        <v>0</v>
      </c>
      <c r="T1381" s="23" t="s">
        <v>45</v>
      </c>
      <c r="U1381" s="31">
        <f>+[1]DEPURADO!J1375</f>
        <v>80832</v>
      </c>
      <c r="V1381" s="30"/>
      <c r="W1381" s="23" t="s">
        <v>45</v>
      </c>
      <c r="X1381" s="31">
        <f>+[1]DEPURADO!L1375+[1]DEPURADO!M1375</f>
        <v>0</v>
      </c>
      <c r="Y1381" s="23" t="s">
        <v>45</v>
      </c>
      <c r="Z1381" s="31">
        <f t="shared" si="151"/>
        <v>0</v>
      </c>
      <c r="AA1381" s="31"/>
      <c r="AB1381" s="31">
        <v>0</v>
      </c>
      <c r="AC1381" s="31">
        <v>0</v>
      </c>
      <c r="AD1381" s="30"/>
      <c r="AE1381" s="30">
        <f>+[1]DEPURADO!L1375</f>
        <v>0</v>
      </c>
      <c r="AF1381" s="30">
        <v>0</v>
      </c>
      <c r="AG1381" s="30">
        <f t="shared" si="152"/>
        <v>0</v>
      </c>
      <c r="AH1381" s="30">
        <v>0</v>
      </c>
      <c r="AI1381" s="30" t="str">
        <f>+[1]DEPURADO!G1375</f>
        <v>EN REVISION ADRES-CANASTA COVID</v>
      </c>
      <c r="AJ1381" s="32"/>
      <c r="AK1381" s="33"/>
    </row>
    <row r="1382" spans="1:37" s="34" customFormat="1" x14ac:dyDescent="0.25">
      <c r="A1382" s="23">
        <f t="shared" si="153"/>
        <v>1374</v>
      </c>
      <c r="B1382" s="24" t="s">
        <v>44</v>
      </c>
      <c r="C1382" s="23" t="str">
        <f>+[1]DEPURADO!A1376</f>
        <v>FEH119952</v>
      </c>
      <c r="D1382" s="23" t="str">
        <f>+[1]DEPURADO!B1376</f>
        <v>FEH119952</v>
      </c>
      <c r="E1382" s="25">
        <f>+[1]DEPURADO!C1376</f>
        <v>44303</v>
      </c>
      <c r="F1382" s="26">
        <f>+IF([1]DEPURADO!D1376&gt;1,[1]DEPURADO!D1376," ")</f>
        <v>44334</v>
      </c>
      <c r="G1382" s="27">
        <f>[1]DEPURADO!F1376</f>
        <v>658380</v>
      </c>
      <c r="H1382" s="28">
        <v>0</v>
      </c>
      <c r="I1382" s="28">
        <f>+[1]DEPURADO!N1376+[1]DEPURADO!O1376</f>
        <v>0</v>
      </c>
      <c r="J1382" s="28">
        <f>+[1]DEPURADO!S1376</f>
        <v>658380</v>
      </c>
      <c r="K1382" s="29">
        <f>+[1]DEPURADO!Q1376+[1]DEPURADO!R1376</f>
        <v>0</v>
      </c>
      <c r="L1382" s="28">
        <v>0</v>
      </c>
      <c r="M1382" s="28">
        <v>0</v>
      </c>
      <c r="N1382" s="28">
        <f t="shared" si="147"/>
        <v>658380</v>
      </c>
      <c r="O1382" s="28">
        <f t="shared" si="148"/>
        <v>0</v>
      </c>
      <c r="P1382" s="24" t="str">
        <f>IF([1]DEPURADO!I1376&gt;1,0,[1]DEPURADO!B1376)</f>
        <v>FEH119952</v>
      </c>
      <c r="Q1382" s="30">
        <f t="shared" si="149"/>
        <v>658380</v>
      </c>
      <c r="R1382" s="31">
        <f t="shared" si="150"/>
        <v>0</v>
      </c>
      <c r="S1382" s="31">
        <f>+[1]DEPURADO!K1376</f>
        <v>0</v>
      </c>
      <c r="T1382" s="23" t="s">
        <v>45</v>
      </c>
      <c r="U1382" s="31">
        <f>+[1]DEPURADO!J1376</f>
        <v>0</v>
      </c>
      <c r="V1382" s="30"/>
      <c r="W1382" s="23" t="s">
        <v>45</v>
      </c>
      <c r="X1382" s="31">
        <f>+[1]DEPURADO!L1376+[1]DEPURADO!M1376</f>
        <v>0</v>
      </c>
      <c r="Y1382" s="23" t="s">
        <v>45</v>
      </c>
      <c r="Z1382" s="31">
        <f t="shared" si="151"/>
        <v>0</v>
      </c>
      <c r="AA1382" s="31"/>
      <c r="AB1382" s="31">
        <v>0</v>
      </c>
      <c r="AC1382" s="31">
        <v>0</v>
      </c>
      <c r="AD1382" s="30"/>
      <c r="AE1382" s="30">
        <f>+[1]DEPURADO!L1376</f>
        <v>0</v>
      </c>
      <c r="AF1382" s="30">
        <v>0</v>
      </c>
      <c r="AG1382" s="30">
        <f t="shared" si="152"/>
        <v>0</v>
      </c>
      <c r="AH1382" s="30">
        <v>0</v>
      </c>
      <c r="AI1382" s="30" t="str">
        <f>+[1]DEPURADO!G1376</f>
        <v>CANCELADO</v>
      </c>
      <c r="AJ1382" s="32"/>
      <c r="AK1382" s="33"/>
    </row>
    <row r="1383" spans="1:37" s="34" customFormat="1" x14ac:dyDescent="0.25">
      <c r="A1383" s="23">
        <f t="shared" si="153"/>
        <v>1375</v>
      </c>
      <c r="B1383" s="24" t="s">
        <v>44</v>
      </c>
      <c r="C1383" s="23" t="str">
        <f>+[1]DEPURADO!A1377</f>
        <v>FEH120483</v>
      </c>
      <c r="D1383" s="23" t="str">
        <f>+[1]DEPURADO!B1377</f>
        <v>FEH120483</v>
      </c>
      <c r="E1383" s="25">
        <f>+[1]DEPURADO!C1377</f>
        <v>44306</v>
      </c>
      <c r="F1383" s="26">
        <f>+IF([1]DEPURADO!D1377&gt;1,[1]DEPURADO!D1377," ")</f>
        <v>44334</v>
      </c>
      <c r="G1383" s="27">
        <f>[1]DEPURADO!F1377</f>
        <v>4054595</v>
      </c>
      <c r="H1383" s="28">
        <v>0</v>
      </c>
      <c r="I1383" s="28">
        <f>+[1]DEPURADO!N1377+[1]DEPURADO!O1377</f>
        <v>0</v>
      </c>
      <c r="J1383" s="28">
        <f>+[1]DEPURADO!S1377</f>
        <v>3649135</v>
      </c>
      <c r="K1383" s="29">
        <f>+[1]DEPURADO!Q1377+[1]DEPURADO!R1377</f>
        <v>0</v>
      </c>
      <c r="L1383" s="28">
        <v>0</v>
      </c>
      <c r="M1383" s="28">
        <v>0</v>
      </c>
      <c r="N1383" s="28">
        <f t="shared" si="147"/>
        <v>3649135</v>
      </c>
      <c r="O1383" s="28">
        <f t="shared" si="148"/>
        <v>405460</v>
      </c>
      <c r="P1383" s="24" t="str">
        <f>IF([1]DEPURADO!I1377&gt;1,0,[1]DEPURADO!B1377)</f>
        <v>FEH120483</v>
      </c>
      <c r="Q1383" s="30">
        <f t="shared" si="149"/>
        <v>4054595</v>
      </c>
      <c r="R1383" s="31">
        <f t="shared" si="150"/>
        <v>0</v>
      </c>
      <c r="S1383" s="31">
        <f>+[1]DEPURADO!K1377</f>
        <v>0</v>
      </c>
      <c r="T1383" s="23" t="s">
        <v>45</v>
      </c>
      <c r="U1383" s="31">
        <f>+[1]DEPURADO!J1377</f>
        <v>0</v>
      </c>
      <c r="V1383" s="30"/>
      <c r="W1383" s="23" t="s">
        <v>45</v>
      </c>
      <c r="X1383" s="31">
        <f>+[1]DEPURADO!L1377+[1]DEPURADO!M1377</f>
        <v>0</v>
      </c>
      <c r="Y1383" s="23" t="s">
        <v>45</v>
      </c>
      <c r="Z1383" s="31">
        <f t="shared" si="151"/>
        <v>0</v>
      </c>
      <c r="AA1383" s="31"/>
      <c r="AB1383" s="31">
        <v>0</v>
      </c>
      <c r="AC1383" s="31">
        <v>0</v>
      </c>
      <c r="AD1383" s="30"/>
      <c r="AE1383" s="30">
        <f>+[1]DEPURADO!L1377</f>
        <v>0</v>
      </c>
      <c r="AF1383" s="30">
        <v>0</v>
      </c>
      <c r="AG1383" s="30">
        <f t="shared" si="152"/>
        <v>405460</v>
      </c>
      <c r="AH1383" s="30">
        <v>0</v>
      </c>
      <c r="AI1383" s="30" t="str">
        <f>+[1]DEPURADO!G1377</f>
        <v>CANCELADO Y SALDO A FAVOR DEL PRESTADOR</v>
      </c>
      <c r="AJ1383" s="32"/>
      <c r="AK1383" s="33"/>
    </row>
    <row r="1384" spans="1:37" s="34" customFormat="1" x14ac:dyDescent="0.25">
      <c r="A1384" s="23">
        <f t="shared" si="153"/>
        <v>1376</v>
      </c>
      <c r="B1384" s="24" t="s">
        <v>44</v>
      </c>
      <c r="C1384" s="23" t="str">
        <f>+[1]DEPURADO!A1378</f>
        <v>FEH120485</v>
      </c>
      <c r="D1384" s="23" t="str">
        <f>+[1]DEPURADO!B1378</f>
        <v>FEH120485</v>
      </c>
      <c r="E1384" s="25">
        <f>+[1]DEPURADO!C1378</f>
        <v>44306</v>
      </c>
      <c r="F1384" s="26">
        <f>+IF([1]DEPURADO!D1378&gt;1,[1]DEPURADO!D1378," ")</f>
        <v>44356</v>
      </c>
      <c r="G1384" s="27">
        <f>[1]DEPURADO!F1378</f>
        <v>80832</v>
      </c>
      <c r="H1384" s="28">
        <v>0</v>
      </c>
      <c r="I1384" s="28">
        <f>+[1]DEPURADO!N1378+[1]DEPURADO!O1378</f>
        <v>0</v>
      </c>
      <c r="J1384" s="28">
        <f>+[1]DEPURADO!S1378</f>
        <v>0</v>
      </c>
      <c r="K1384" s="29">
        <f>+[1]DEPURADO!Q1378+[1]DEPURADO!R1378</f>
        <v>0</v>
      </c>
      <c r="L1384" s="28">
        <v>0</v>
      </c>
      <c r="M1384" s="28">
        <v>0</v>
      </c>
      <c r="N1384" s="28">
        <f t="shared" si="147"/>
        <v>0</v>
      </c>
      <c r="O1384" s="28">
        <f t="shared" si="148"/>
        <v>80832</v>
      </c>
      <c r="P1384" s="24" t="str">
        <f>IF([1]DEPURADO!I1378&gt;1,0,[1]DEPURADO!B1378)</f>
        <v>FEH120485</v>
      </c>
      <c r="Q1384" s="30">
        <f t="shared" si="149"/>
        <v>80832</v>
      </c>
      <c r="R1384" s="31">
        <f t="shared" si="150"/>
        <v>0</v>
      </c>
      <c r="S1384" s="31">
        <f>+[1]DEPURADO!K1378</f>
        <v>0</v>
      </c>
      <c r="T1384" s="23" t="s">
        <v>45</v>
      </c>
      <c r="U1384" s="31">
        <f>+[1]DEPURADO!J1378</f>
        <v>80832</v>
      </c>
      <c r="V1384" s="30"/>
      <c r="W1384" s="23" t="s">
        <v>45</v>
      </c>
      <c r="X1384" s="31">
        <f>+[1]DEPURADO!L1378+[1]DEPURADO!M1378</f>
        <v>0</v>
      </c>
      <c r="Y1384" s="23" t="s">
        <v>45</v>
      </c>
      <c r="Z1384" s="31">
        <f t="shared" si="151"/>
        <v>0</v>
      </c>
      <c r="AA1384" s="31"/>
      <c r="AB1384" s="31">
        <v>0</v>
      </c>
      <c r="AC1384" s="31">
        <v>0</v>
      </c>
      <c r="AD1384" s="30"/>
      <c r="AE1384" s="30">
        <f>+[1]DEPURADO!L1378</f>
        <v>0</v>
      </c>
      <c r="AF1384" s="30">
        <v>0</v>
      </c>
      <c r="AG1384" s="30">
        <f t="shared" si="152"/>
        <v>0</v>
      </c>
      <c r="AH1384" s="30">
        <v>0</v>
      </c>
      <c r="AI1384" s="30" t="str">
        <f>+[1]DEPURADO!G1378</f>
        <v>EN REVISION ADRES-CANASTA COVID</v>
      </c>
      <c r="AJ1384" s="32"/>
      <c r="AK1384" s="33"/>
    </row>
    <row r="1385" spans="1:37" s="34" customFormat="1" x14ac:dyDescent="0.25">
      <c r="A1385" s="23">
        <f t="shared" si="153"/>
        <v>1377</v>
      </c>
      <c r="B1385" s="24" t="s">
        <v>44</v>
      </c>
      <c r="C1385" s="23" t="str">
        <f>+[1]DEPURADO!A1379</f>
        <v>FEH120619</v>
      </c>
      <c r="D1385" s="23" t="str">
        <f>+[1]DEPURADO!B1379</f>
        <v>FEH120619</v>
      </c>
      <c r="E1385" s="25">
        <f>+[1]DEPURADO!C1379</f>
        <v>44307</v>
      </c>
      <c r="F1385" s="26">
        <f>+IF([1]DEPURADO!D1379&gt;1,[1]DEPURADO!D1379," ")</f>
        <v>44368</v>
      </c>
      <c r="G1385" s="27">
        <f>[1]DEPURADO!F1379</f>
        <v>2237045</v>
      </c>
      <c r="H1385" s="28">
        <v>0</v>
      </c>
      <c r="I1385" s="28">
        <f>+[1]DEPURADO!N1379+[1]DEPURADO!O1379</f>
        <v>0</v>
      </c>
      <c r="J1385" s="28">
        <f>+[1]DEPURADO!S1379</f>
        <v>0</v>
      </c>
      <c r="K1385" s="29">
        <f>+[1]DEPURADO!Q1379+[1]DEPURADO!R1379</f>
        <v>0</v>
      </c>
      <c r="L1385" s="28">
        <v>0</v>
      </c>
      <c r="M1385" s="28">
        <v>0</v>
      </c>
      <c r="N1385" s="28">
        <f t="shared" si="147"/>
        <v>0</v>
      </c>
      <c r="O1385" s="28">
        <f t="shared" si="148"/>
        <v>2237045</v>
      </c>
      <c r="P1385" s="24" t="str">
        <f>IF([1]DEPURADO!I1379&gt;1,0,[1]DEPURADO!B1379)</f>
        <v>FEH120619</v>
      </c>
      <c r="Q1385" s="30">
        <f t="shared" si="149"/>
        <v>2237045</v>
      </c>
      <c r="R1385" s="31">
        <f t="shared" si="150"/>
        <v>0</v>
      </c>
      <c r="S1385" s="31">
        <f>+[1]DEPURADO!K1379</f>
        <v>0</v>
      </c>
      <c r="T1385" s="23" t="s">
        <v>45</v>
      </c>
      <c r="U1385" s="31">
        <f>+[1]DEPURADO!J1379</f>
        <v>0</v>
      </c>
      <c r="V1385" s="30"/>
      <c r="W1385" s="23" t="s">
        <v>45</v>
      </c>
      <c r="X1385" s="31">
        <f>+[1]DEPURADO!L1379+[1]DEPURADO!M1379</f>
        <v>0</v>
      </c>
      <c r="Y1385" s="23" t="s">
        <v>45</v>
      </c>
      <c r="Z1385" s="31">
        <f t="shared" si="151"/>
        <v>0</v>
      </c>
      <c r="AA1385" s="31"/>
      <c r="AB1385" s="31">
        <v>0</v>
      </c>
      <c r="AC1385" s="31">
        <v>0</v>
      </c>
      <c r="AD1385" s="30"/>
      <c r="AE1385" s="30">
        <f>+[1]DEPURADO!L1379</f>
        <v>0</v>
      </c>
      <c r="AF1385" s="30">
        <v>0</v>
      </c>
      <c r="AG1385" s="30">
        <f t="shared" si="152"/>
        <v>2237045</v>
      </c>
      <c r="AH1385" s="30">
        <v>0</v>
      </c>
      <c r="AI1385" s="30" t="str">
        <f>+[1]DEPURADO!G1379</f>
        <v>SALDO A FAVOR DEL PRESTADOR</v>
      </c>
      <c r="AJ1385" s="32"/>
      <c r="AK1385" s="33"/>
    </row>
    <row r="1386" spans="1:37" s="34" customFormat="1" x14ac:dyDescent="0.25">
      <c r="A1386" s="23">
        <f t="shared" si="153"/>
        <v>1378</v>
      </c>
      <c r="B1386" s="24" t="s">
        <v>44</v>
      </c>
      <c r="C1386" s="23" t="str">
        <f>+[1]DEPURADO!A1380</f>
        <v>FEH120739</v>
      </c>
      <c r="D1386" s="23" t="str">
        <f>+[1]DEPURADO!B1380</f>
        <v>FEH120739</v>
      </c>
      <c r="E1386" s="25">
        <f>+[1]DEPURADO!C1380</f>
        <v>44307</v>
      </c>
      <c r="F1386" s="26">
        <f>+IF([1]DEPURADO!D1380&gt;1,[1]DEPURADO!D1380," ")</f>
        <v>44334</v>
      </c>
      <c r="G1386" s="27">
        <f>[1]DEPURADO!F1380</f>
        <v>4344638</v>
      </c>
      <c r="H1386" s="28">
        <v>0</v>
      </c>
      <c r="I1386" s="28">
        <f>+[1]DEPURADO!N1380+[1]DEPURADO!O1380</f>
        <v>0</v>
      </c>
      <c r="J1386" s="28">
        <f>+[1]DEPURADO!S1380</f>
        <v>4344638</v>
      </c>
      <c r="K1386" s="29">
        <f>+[1]DEPURADO!Q1380+[1]DEPURADO!R1380</f>
        <v>0</v>
      </c>
      <c r="L1386" s="28">
        <v>0</v>
      </c>
      <c r="M1386" s="28">
        <v>0</v>
      </c>
      <c r="N1386" s="28">
        <f t="shared" si="147"/>
        <v>4344638</v>
      </c>
      <c r="O1386" s="28">
        <f t="shared" si="148"/>
        <v>0</v>
      </c>
      <c r="P1386" s="24" t="str">
        <f>IF([1]DEPURADO!I1380&gt;1,0,[1]DEPURADO!B1380)</f>
        <v>FEH120739</v>
      </c>
      <c r="Q1386" s="30">
        <f t="shared" si="149"/>
        <v>4344638</v>
      </c>
      <c r="R1386" s="31">
        <f t="shared" si="150"/>
        <v>0</v>
      </c>
      <c r="S1386" s="31">
        <f>+[1]DEPURADO!K1380</f>
        <v>0</v>
      </c>
      <c r="T1386" s="23" t="s">
        <v>45</v>
      </c>
      <c r="U1386" s="31">
        <f>+[1]DEPURADO!J1380</f>
        <v>0</v>
      </c>
      <c r="V1386" s="30"/>
      <c r="W1386" s="23" t="s">
        <v>45</v>
      </c>
      <c r="X1386" s="31">
        <f>+[1]DEPURADO!L1380+[1]DEPURADO!M1380</f>
        <v>0</v>
      </c>
      <c r="Y1386" s="23" t="s">
        <v>45</v>
      </c>
      <c r="Z1386" s="31">
        <f t="shared" si="151"/>
        <v>0</v>
      </c>
      <c r="AA1386" s="31"/>
      <c r="AB1386" s="31">
        <v>0</v>
      </c>
      <c r="AC1386" s="31">
        <v>0</v>
      </c>
      <c r="AD1386" s="30"/>
      <c r="AE1386" s="30">
        <f>+[1]DEPURADO!L1380</f>
        <v>0</v>
      </c>
      <c r="AF1386" s="30">
        <v>0</v>
      </c>
      <c r="AG1386" s="30">
        <f t="shared" si="152"/>
        <v>0</v>
      </c>
      <c r="AH1386" s="30">
        <v>0</v>
      </c>
      <c r="AI1386" s="30" t="str">
        <f>+[1]DEPURADO!G1380</f>
        <v>CANCELADO</v>
      </c>
      <c r="AJ1386" s="32"/>
      <c r="AK1386" s="33"/>
    </row>
    <row r="1387" spans="1:37" s="34" customFormat="1" x14ac:dyDescent="0.25">
      <c r="A1387" s="23">
        <f t="shared" si="153"/>
        <v>1379</v>
      </c>
      <c r="B1387" s="24" t="s">
        <v>44</v>
      </c>
      <c r="C1387" s="23" t="str">
        <f>+[1]DEPURADO!A1381</f>
        <v>FEH120741</v>
      </c>
      <c r="D1387" s="23" t="str">
        <f>+[1]DEPURADO!B1381</f>
        <v>FEH120741</v>
      </c>
      <c r="E1387" s="25">
        <f>+[1]DEPURADO!C1381</f>
        <v>44307</v>
      </c>
      <c r="F1387" s="26">
        <f>+IF([1]DEPURADO!D1381&gt;1,[1]DEPURADO!D1381," ")</f>
        <v>44356</v>
      </c>
      <c r="G1387" s="27">
        <f>[1]DEPURADO!F1381</f>
        <v>80832</v>
      </c>
      <c r="H1387" s="28">
        <v>0</v>
      </c>
      <c r="I1387" s="28">
        <f>+[1]DEPURADO!N1381+[1]DEPURADO!O1381</f>
        <v>0</v>
      </c>
      <c r="J1387" s="28">
        <f>+[1]DEPURADO!S1381</f>
        <v>0</v>
      </c>
      <c r="K1387" s="29">
        <f>+[1]DEPURADO!Q1381+[1]DEPURADO!R1381</f>
        <v>0</v>
      </c>
      <c r="L1387" s="28">
        <v>0</v>
      </c>
      <c r="M1387" s="28">
        <v>0</v>
      </c>
      <c r="N1387" s="28">
        <f t="shared" si="147"/>
        <v>0</v>
      </c>
      <c r="O1387" s="28">
        <f t="shared" si="148"/>
        <v>80832</v>
      </c>
      <c r="P1387" s="24" t="str">
        <f>IF([1]DEPURADO!I1381&gt;1,0,[1]DEPURADO!B1381)</f>
        <v>FEH120741</v>
      </c>
      <c r="Q1387" s="30">
        <f t="shared" si="149"/>
        <v>80832</v>
      </c>
      <c r="R1387" s="31">
        <f t="shared" si="150"/>
        <v>0</v>
      </c>
      <c r="S1387" s="31">
        <f>+[1]DEPURADO!K1381</f>
        <v>0</v>
      </c>
      <c r="T1387" s="23" t="s">
        <v>45</v>
      </c>
      <c r="U1387" s="31">
        <f>+[1]DEPURADO!J1381</f>
        <v>80832</v>
      </c>
      <c r="V1387" s="30"/>
      <c r="W1387" s="23" t="s">
        <v>45</v>
      </c>
      <c r="X1387" s="31">
        <f>+[1]DEPURADO!L1381+[1]DEPURADO!M1381</f>
        <v>0</v>
      </c>
      <c r="Y1387" s="23" t="s">
        <v>45</v>
      </c>
      <c r="Z1387" s="31">
        <f t="shared" si="151"/>
        <v>0</v>
      </c>
      <c r="AA1387" s="31"/>
      <c r="AB1387" s="31">
        <v>0</v>
      </c>
      <c r="AC1387" s="31">
        <v>0</v>
      </c>
      <c r="AD1387" s="30"/>
      <c r="AE1387" s="30">
        <f>+[1]DEPURADO!L1381</f>
        <v>0</v>
      </c>
      <c r="AF1387" s="30">
        <v>0</v>
      </c>
      <c r="AG1387" s="30">
        <f t="shared" si="152"/>
        <v>0</v>
      </c>
      <c r="AH1387" s="30">
        <v>0</v>
      </c>
      <c r="AI1387" s="30" t="str">
        <f>+[1]DEPURADO!G1381</f>
        <v>EN REVISION ADRES-CANASTA COVID</v>
      </c>
      <c r="AJ1387" s="32"/>
      <c r="AK1387" s="33"/>
    </row>
    <row r="1388" spans="1:37" s="34" customFormat="1" x14ac:dyDescent="0.25">
      <c r="A1388" s="23">
        <f t="shared" si="153"/>
        <v>1380</v>
      </c>
      <c r="B1388" s="24" t="s">
        <v>44</v>
      </c>
      <c r="C1388" s="23" t="str">
        <f>+[1]DEPURADO!A1382</f>
        <v>FEH120903</v>
      </c>
      <c r="D1388" s="23" t="str">
        <f>+[1]DEPURADO!B1382</f>
        <v>FEH120903</v>
      </c>
      <c r="E1388" s="25">
        <f>+[1]DEPURADO!C1382</f>
        <v>44308</v>
      </c>
      <c r="F1388" s="26">
        <f>+IF([1]DEPURADO!D1382&gt;1,[1]DEPURADO!D1382," ")</f>
        <v>44334</v>
      </c>
      <c r="G1388" s="27">
        <f>[1]DEPURADO!F1382</f>
        <v>3582417</v>
      </c>
      <c r="H1388" s="28">
        <v>0</v>
      </c>
      <c r="I1388" s="28">
        <f>+[1]DEPURADO!N1382+[1]DEPURADO!O1382</f>
        <v>0</v>
      </c>
      <c r="J1388" s="28">
        <f>+[1]DEPURADO!S1382</f>
        <v>3224175</v>
      </c>
      <c r="K1388" s="29">
        <f>+[1]DEPURADO!Q1382+[1]DEPURADO!R1382</f>
        <v>0</v>
      </c>
      <c r="L1388" s="28">
        <v>0</v>
      </c>
      <c r="M1388" s="28">
        <v>0</v>
      </c>
      <c r="N1388" s="28">
        <f t="shared" si="147"/>
        <v>3224175</v>
      </c>
      <c r="O1388" s="28">
        <f t="shared" si="148"/>
        <v>358242</v>
      </c>
      <c r="P1388" s="24" t="str">
        <f>IF([1]DEPURADO!I1382&gt;1,0,[1]DEPURADO!B1382)</f>
        <v>FEH120903</v>
      </c>
      <c r="Q1388" s="30">
        <f t="shared" si="149"/>
        <v>3582417</v>
      </c>
      <c r="R1388" s="31">
        <f t="shared" si="150"/>
        <v>0</v>
      </c>
      <c r="S1388" s="31">
        <f>+[1]DEPURADO!K1382</f>
        <v>0</v>
      </c>
      <c r="T1388" s="23" t="s">
        <v>45</v>
      </c>
      <c r="U1388" s="31">
        <f>+[1]DEPURADO!J1382</f>
        <v>0</v>
      </c>
      <c r="V1388" s="30"/>
      <c r="W1388" s="23" t="s">
        <v>45</v>
      </c>
      <c r="X1388" s="31">
        <f>+[1]DEPURADO!L1382+[1]DEPURADO!M1382</f>
        <v>0</v>
      </c>
      <c r="Y1388" s="23" t="s">
        <v>45</v>
      </c>
      <c r="Z1388" s="31">
        <f t="shared" si="151"/>
        <v>0</v>
      </c>
      <c r="AA1388" s="31"/>
      <c r="AB1388" s="31">
        <v>0</v>
      </c>
      <c r="AC1388" s="31">
        <v>0</v>
      </c>
      <c r="AD1388" s="30"/>
      <c r="AE1388" s="30">
        <f>+[1]DEPURADO!L1382</f>
        <v>0</v>
      </c>
      <c r="AF1388" s="30">
        <v>0</v>
      </c>
      <c r="AG1388" s="30">
        <f t="shared" si="152"/>
        <v>358242</v>
      </c>
      <c r="AH1388" s="30">
        <v>0</v>
      </c>
      <c r="AI1388" s="30" t="str">
        <f>+[1]DEPURADO!G1382</f>
        <v>CANCELADO Y SALDO A FAVOR DEL PRESTADOR</v>
      </c>
      <c r="AJ1388" s="32"/>
      <c r="AK1388" s="33"/>
    </row>
    <row r="1389" spans="1:37" s="34" customFormat="1" x14ac:dyDescent="0.25">
      <c r="A1389" s="23">
        <f t="shared" si="153"/>
        <v>1381</v>
      </c>
      <c r="B1389" s="24" t="s">
        <v>44</v>
      </c>
      <c r="C1389" s="23" t="str">
        <f>+[1]DEPURADO!A1383</f>
        <v>FEH120905</v>
      </c>
      <c r="D1389" s="23" t="str">
        <f>+[1]DEPURADO!B1383</f>
        <v>FEH120905</v>
      </c>
      <c r="E1389" s="25">
        <f>+[1]DEPURADO!C1383</f>
        <v>44308</v>
      </c>
      <c r="F1389" s="26">
        <f>+IF([1]DEPURADO!D1383&gt;1,[1]DEPURADO!D1383," ")</f>
        <v>44356</v>
      </c>
      <c r="G1389" s="27">
        <f>[1]DEPURADO!F1383</f>
        <v>80832</v>
      </c>
      <c r="H1389" s="28">
        <v>0</v>
      </c>
      <c r="I1389" s="28">
        <f>+[1]DEPURADO!N1383+[1]DEPURADO!O1383</f>
        <v>0</v>
      </c>
      <c r="J1389" s="28">
        <f>+[1]DEPURADO!S1383</f>
        <v>0</v>
      </c>
      <c r="K1389" s="29">
        <f>+[1]DEPURADO!Q1383+[1]DEPURADO!R1383</f>
        <v>0</v>
      </c>
      <c r="L1389" s="28">
        <v>0</v>
      </c>
      <c r="M1389" s="28">
        <v>0</v>
      </c>
      <c r="N1389" s="28">
        <f t="shared" si="147"/>
        <v>0</v>
      </c>
      <c r="O1389" s="28">
        <f t="shared" si="148"/>
        <v>80832</v>
      </c>
      <c r="P1389" s="24" t="str">
        <f>IF([1]DEPURADO!I1383&gt;1,0,[1]DEPURADO!B1383)</f>
        <v>FEH120905</v>
      </c>
      <c r="Q1389" s="30">
        <f t="shared" si="149"/>
        <v>80832</v>
      </c>
      <c r="R1389" s="31">
        <f t="shared" si="150"/>
        <v>0</v>
      </c>
      <c r="S1389" s="31">
        <f>+[1]DEPURADO!K1383</f>
        <v>0</v>
      </c>
      <c r="T1389" s="23" t="s">
        <v>45</v>
      </c>
      <c r="U1389" s="31">
        <f>+[1]DEPURADO!J1383</f>
        <v>80832</v>
      </c>
      <c r="V1389" s="30"/>
      <c r="W1389" s="23" t="s">
        <v>45</v>
      </c>
      <c r="X1389" s="31">
        <f>+[1]DEPURADO!L1383+[1]DEPURADO!M1383</f>
        <v>0</v>
      </c>
      <c r="Y1389" s="23" t="s">
        <v>45</v>
      </c>
      <c r="Z1389" s="31">
        <f t="shared" si="151"/>
        <v>0</v>
      </c>
      <c r="AA1389" s="31"/>
      <c r="AB1389" s="31">
        <v>0</v>
      </c>
      <c r="AC1389" s="31">
        <v>0</v>
      </c>
      <c r="AD1389" s="30"/>
      <c r="AE1389" s="30">
        <f>+[1]DEPURADO!L1383</f>
        <v>0</v>
      </c>
      <c r="AF1389" s="30">
        <v>0</v>
      </c>
      <c r="AG1389" s="30">
        <f t="shared" si="152"/>
        <v>0</v>
      </c>
      <c r="AH1389" s="30">
        <v>0</v>
      </c>
      <c r="AI1389" s="30" t="str">
        <f>+[1]DEPURADO!G1383</f>
        <v>EN REVISION ADRES-CANASTA COVID</v>
      </c>
      <c r="AJ1389" s="32"/>
      <c r="AK1389" s="33"/>
    </row>
    <row r="1390" spans="1:37" s="34" customFormat="1" x14ac:dyDescent="0.25">
      <c r="A1390" s="23">
        <f t="shared" si="153"/>
        <v>1382</v>
      </c>
      <c r="B1390" s="24" t="s">
        <v>44</v>
      </c>
      <c r="C1390" s="23" t="str">
        <f>+[1]DEPURADO!A1384</f>
        <v>FEH122243</v>
      </c>
      <c r="D1390" s="23" t="str">
        <f>+[1]DEPURADO!B1384</f>
        <v>FEH122243</v>
      </c>
      <c r="E1390" s="25">
        <f>+[1]DEPURADO!C1384</f>
        <v>44315</v>
      </c>
      <c r="F1390" s="26">
        <f>+IF([1]DEPURADO!D1384&gt;1,[1]DEPURADO!D1384," ")</f>
        <v>44334</v>
      </c>
      <c r="G1390" s="27">
        <f>[1]DEPURADO!F1384</f>
        <v>6613574</v>
      </c>
      <c r="H1390" s="28">
        <v>0</v>
      </c>
      <c r="I1390" s="28">
        <f>+[1]DEPURADO!N1384+[1]DEPURADO!O1384</f>
        <v>0</v>
      </c>
      <c r="J1390" s="28">
        <f>+[1]DEPURADO!S1384</f>
        <v>5952217</v>
      </c>
      <c r="K1390" s="29">
        <f>+[1]DEPURADO!Q1384+[1]DEPURADO!R1384</f>
        <v>0</v>
      </c>
      <c r="L1390" s="28">
        <v>0</v>
      </c>
      <c r="M1390" s="28">
        <v>0</v>
      </c>
      <c r="N1390" s="28">
        <f t="shared" si="147"/>
        <v>5952217</v>
      </c>
      <c r="O1390" s="28">
        <f t="shared" si="148"/>
        <v>661357</v>
      </c>
      <c r="P1390" s="24" t="str">
        <f>IF([1]DEPURADO!I1384&gt;1,0,[1]DEPURADO!B1384)</f>
        <v>FEH122243</v>
      </c>
      <c r="Q1390" s="30">
        <f t="shared" si="149"/>
        <v>6613574</v>
      </c>
      <c r="R1390" s="31">
        <f t="shared" si="150"/>
        <v>0</v>
      </c>
      <c r="S1390" s="31">
        <f>+[1]DEPURADO!K1384</f>
        <v>0</v>
      </c>
      <c r="T1390" s="23" t="s">
        <v>45</v>
      </c>
      <c r="U1390" s="31">
        <f>+[1]DEPURADO!J1384</f>
        <v>0</v>
      </c>
      <c r="V1390" s="30"/>
      <c r="W1390" s="23" t="s">
        <v>45</v>
      </c>
      <c r="X1390" s="31">
        <f>+[1]DEPURADO!L1384+[1]DEPURADO!M1384</f>
        <v>0</v>
      </c>
      <c r="Y1390" s="23" t="s">
        <v>45</v>
      </c>
      <c r="Z1390" s="31">
        <f t="shared" si="151"/>
        <v>0</v>
      </c>
      <c r="AA1390" s="31"/>
      <c r="AB1390" s="31">
        <v>0</v>
      </c>
      <c r="AC1390" s="31">
        <v>0</v>
      </c>
      <c r="AD1390" s="30"/>
      <c r="AE1390" s="30">
        <f>+[1]DEPURADO!L1384</f>
        <v>0</v>
      </c>
      <c r="AF1390" s="30">
        <v>0</v>
      </c>
      <c r="AG1390" s="30">
        <f t="shared" si="152"/>
        <v>661357</v>
      </c>
      <c r="AH1390" s="30">
        <v>0</v>
      </c>
      <c r="AI1390" s="30" t="str">
        <f>+[1]DEPURADO!G1384</f>
        <v>CANCELADO Y SALDO A FAVOR DEL PRESTADOR</v>
      </c>
      <c r="AJ1390" s="32"/>
      <c r="AK1390" s="33"/>
    </row>
    <row r="1391" spans="1:37" s="34" customFormat="1" x14ac:dyDescent="0.25">
      <c r="A1391" s="23">
        <f t="shared" si="153"/>
        <v>1383</v>
      </c>
      <c r="B1391" s="24" t="s">
        <v>44</v>
      </c>
      <c r="C1391" s="23" t="str">
        <f>+[1]DEPURADO!A1385</f>
        <v>FEH119253</v>
      </c>
      <c r="D1391" s="23" t="str">
        <f>+[1]DEPURADO!B1385</f>
        <v>FEH119253</v>
      </c>
      <c r="E1391" s="25">
        <f>+[1]DEPURADO!C1385</f>
        <v>44300</v>
      </c>
      <c r="F1391" s="26">
        <f>+IF([1]DEPURADO!D1385&gt;1,[1]DEPURADO!D1385," ")</f>
        <v>44334</v>
      </c>
      <c r="G1391" s="27">
        <f>[1]DEPURADO!F1385</f>
        <v>55200</v>
      </c>
      <c r="H1391" s="28">
        <v>0</v>
      </c>
      <c r="I1391" s="28">
        <f>+[1]DEPURADO!N1385+[1]DEPURADO!O1385</f>
        <v>0</v>
      </c>
      <c r="J1391" s="28">
        <f>+[1]DEPURADO!S1385</f>
        <v>55200</v>
      </c>
      <c r="K1391" s="29">
        <f>+[1]DEPURADO!Q1385+[1]DEPURADO!R1385</f>
        <v>0</v>
      </c>
      <c r="L1391" s="28">
        <v>0</v>
      </c>
      <c r="M1391" s="28">
        <v>0</v>
      </c>
      <c r="N1391" s="28">
        <f t="shared" si="147"/>
        <v>55200</v>
      </c>
      <c r="O1391" s="28">
        <f t="shared" si="148"/>
        <v>0</v>
      </c>
      <c r="P1391" s="24" t="str">
        <f>IF([1]DEPURADO!I1385&gt;1,0,[1]DEPURADO!B1385)</f>
        <v>FEH119253</v>
      </c>
      <c r="Q1391" s="30">
        <f t="shared" si="149"/>
        <v>55200</v>
      </c>
      <c r="R1391" s="31">
        <f t="shared" si="150"/>
        <v>0</v>
      </c>
      <c r="S1391" s="31">
        <f>+[1]DEPURADO!K1385</f>
        <v>0</v>
      </c>
      <c r="T1391" s="23" t="s">
        <v>45</v>
      </c>
      <c r="U1391" s="31">
        <f>+[1]DEPURADO!J1385</f>
        <v>0</v>
      </c>
      <c r="V1391" s="30"/>
      <c r="W1391" s="23" t="s">
        <v>45</v>
      </c>
      <c r="X1391" s="31">
        <f>+[1]DEPURADO!L1385+[1]DEPURADO!M1385</f>
        <v>0</v>
      </c>
      <c r="Y1391" s="23" t="s">
        <v>45</v>
      </c>
      <c r="Z1391" s="31">
        <f t="shared" si="151"/>
        <v>0</v>
      </c>
      <c r="AA1391" s="31"/>
      <c r="AB1391" s="31">
        <v>0</v>
      </c>
      <c r="AC1391" s="31">
        <v>0</v>
      </c>
      <c r="AD1391" s="30"/>
      <c r="AE1391" s="30">
        <f>+[1]DEPURADO!L1385</f>
        <v>0</v>
      </c>
      <c r="AF1391" s="30">
        <v>0</v>
      </c>
      <c r="AG1391" s="30">
        <f t="shared" si="152"/>
        <v>0</v>
      </c>
      <c r="AH1391" s="30">
        <v>0</v>
      </c>
      <c r="AI1391" s="30" t="str">
        <f>+[1]DEPURADO!G1385</f>
        <v>CANCELADO</v>
      </c>
      <c r="AJ1391" s="32"/>
      <c r="AK1391" s="33"/>
    </row>
    <row r="1392" spans="1:37" s="34" customFormat="1" x14ac:dyDescent="0.25">
      <c r="A1392" s="23">
        <f t="shared" si="153"/>
        <v>1384</v>
      </c>
      <c r="B1392" s="24" t="s">
        <v>44</v>
      </c>
      <c r="C1392" s="23" t="str">
        <f>+[1]DEPURADO!A1386</f>
        <v>FEH119254</v>
      </c>
      <c r="D1392" s="23" t="str">
        <f>+[1]DEPURADO!B1386</f>
        <v>FEH119254</v>
      </c>
      <c r="E1392" s="25">
        <f>+[1]DEPURADO!C1386</f>
        <v>44300</v>
      </c>
      <c r="F1392" s="26">
        <f>+IF([1]DEPURADO!D1386&gt;1,[1]DEPURADO!D1386," ")</f>
        <v>44334</v>
      </c>
      <c r="G1392" s="27">
        <f>[1]DEPURADO!F1386</f>
        <v>31423</v>
      </c>
      <c r="H1392" s="28">
        <v>0</v>
      </c>
      <c r="I1392" s="28">
        <f>+[1]DEPURADO!N1386+[1]DEPURADO!O1386</f>
        <v>0</v>
      </c>
      <c r="J1392" s="28">
        <f>+[1]DEPURADO!S1386</f>
        <v>31423</v>
      </c>
      <c r="K1392" s="29">
        <f>+[1]DEPURADO!Q1386+[1]DEPURADO!R1386</f>
        <v>0</v>
      </c>
      <c r="L1392" s="28">
        <v>0</v>
      </c>
      <c r="M1392" s="28">
        <v>0</v>
      </c>
      <c r="N1392" s="28">
        <f t="shared" si="147"/>
        <v>31423</v>
      </c>
      <c r="O1392" s="28">
        <f t="shared" si="148"/>
        <v>0</v>
      </c>
      <c r="P1392" s="24" t="str">
        <f>IF([1]DEPURADO!I1386&gt;1,0,[1]DEPURADO!B1386)</f>
        <v>FEH119254</v>
      </c>
      <c r="Q1392" s="30">
        <f t="shared" si="149"/>
        <v>31423</v>
      </c>
      <c r="R1392" s="31">
        <f t="shared" si="150"/>
        <v>0</v>
      </c>
      <c r="S1392" s="31">
        <f>+[1]DEPURADO!K1386</f>
        <v>0</v>
      </c>
      <c r="T1392" s="23" t="s">
        <v>45</v>
      </c>
      <c r="U1392" s="31">
        <f>+[1]DEPURADO!J1386</f>
        <v>0</v>
      </c>
      <c r="V1392" s="30"/>
      <c r="W1392" s="23" t="s">
        <v>45</v>
      </c>
      <c r="X1392" s="31">
        <f>+[1]DEPURADO!L1386+[1]DEPURADO!M1386</f>
        <v>0</v>
      </c>
      <c r="Y1392" s="23" t="s">
        <v>45</v>
      </c>
      <c r="Z1392" s="31">
        <f t="shared" si="151"/>
        <v>0</v>
      </c>
      <c r="AA1392" s="31"/>
      <c r="AB1392" s="31">
        <v>0</v>
      </c>
      <c r="AC1392" s="31">
        <v>0</v>
      </c>
      <c r="AD1392" s="30"/>
      <c r="AE1392" s="30">
        <f>+[1]DEPURADO!L1386</f>
        <v>0</v>
      </c>
      <c r="AF1392" s="30">
        <v>0</v>
      </c>
      <c r="AG1392" s="30">
        <f t="shared" si="152"/>
        <v>0</v>
      </c>
      <c r="AH1392" s="30">
        <v>0</v>
      </c>
      <c r="AI1392" s="30" t="str">
        <f>+[1]DEPURADO!G1386</f>
        <v>CANCELADO</v>
      </c>
      <c r="AJ1392" s="32"/>
      <c r="AK1392" s="33"/>
    </row>
    <row r="1393" spans="1:37" s="34" customFormat="1" x14ac:dyDescent="0.25">
      <c r="A1393" s="23">
        <f t="shared" si="153"/>
        <v>1385</v>
      </c>
      <c r="B1393" s="24" t="s">
        <v>44</v>
      </c>
      <c r="C1393" s="23" t="str">
        <f>+[1]DEPURADO!A1387</f>
        <v>FEH119255</v>
      </c>
      <c r="D1393" s="23" t="str">
        <f>+[1]DEPURADO!B1387</f>
        <v>FEH119255</v>
      </c>
      <c r="E1393" s="25">
        <f>+[1]DEPURADO!C1387</f>
        <v>44300</v>
      </c>
      <c r="F1393" s="26">
        <f>+IF([1]DEPURADO!D1387&gt;1,[1]DEPURADO!D1387," ")</f>
        <v>44334</v>
      </c>
      <c r="G1393" s="27">
        <f>[1]DEPURADO!F1387</f>
        <v>137736</v>
      </c>
      <c r="H1393" s="28">
        <v>0</v>
      </c>
      <c r="I1393" s="28">
        <f>+[1]DEPURADO!N1387+[1]DEPURADO!O1387</f>
        <v>0</v>
      </c>
      <c r="J1393" s="28">
        <f>+[1]DEPURADO!S1387</f>
        <v>137736</v>
      </c>
      <c r="K1393" s="29">
        <f>+[1]DEPURADO!Q1387+[1]DEPURADO!R1387</f>
        <v>0</v>
      </c>
      <c r="L1393" s="28">
        <v>0</v>
      </c>
      <c r="M1393" s="28">
        <v>0</v>
      </c>
      <c r="N1393" s="28">
        <f t="shared" si="147"/>
        <v>137736</v>
      </c>
      <c r="O1393" s="28">
        <f t="shared" si="148"/>
        <v>0</v>
      </c>
      <c r="P1393" s="24" t="str">
        <f>IF([1]DEPURADO!I1387&gt;1,0,[1]DEPURADO!B1387)</f>
        <v>FEH119255</v>
      </c>
      <c r="Q1393" s="30">
        <f t="shared" si="149"/>
        <v>137736</v>
      </c>
      <c r="R1393" s="31">
        <f t="shared" si="150"/>
        <v>0</v>
      </c>
      <c r="S1393" s="31">
        <f>+[1]DEPURADO!K1387</f>
        <v>0</v>
      </c>
      <c r="T1393" s="23" t="s">
        <v>45</v>
      </c>
      <c r="U1393" s="31">
        <f>+[1]DEPURADO!J1387</f>
        <v>0</v>
      </c>
      <c r="V1393" s="30"/>
      <c r="W1393" s="23" t="s">
        <v>45</v>
      </c>
      <c r="X1393" s="31">
        <f>+[1]DEPURADO!L1387+[1]DEPURADO!M1387</f>
        <v>0</v>
      </c>
      <c r="Y1393" s="23" t="s">
        <v>45</v>
      </c>
      <c r="Z1393" s="31">
        <f t="shared" si="151"/>
        <v>0</v>
      </c>
      <c r="AA1393" s="31"/>
      <c r="AB1393" s="31">
        <v>0</v>
      </c>
      <c r="AC1393" s="31">
        <v>0</v>
      </c>
      <c r="AD1393" s="30"/>
      <c r="AE1393" s="30">
        <f>+[1]DEPURADO!L1387</f>
        <v>0</v>
      </c>
      <c r="AF1393" s="30">
        <v>0</v>
      </c>
      <c r="AG1393" s="30">
        <f t="shared" si="152"/>
        <v>0</v>
      </c>
      <c r="AH1393" s="30">
        <v>0</v>
      </c>
      <c r="AI1393" s="30" t="str">
        <f>+[1]DEPURADO!G1387</f>
        <v>CANCELADO</v>
      </c>
      <c r="AJ1393" s="32"/>
      <c r="AK1393" s="33"/>
    </row>
    <row r="1394" spans="1:37" s="34" customFormat="1" x14ac:dyDescent="0.25">
      <c r="A1394" s="23">
        <f t="shared" si="153"/>
        <v>1386</v>
      </c>
      <c r="B1394" s="24" t="s">
        <v>44</v>
      </c>
      <c r="C1394" s="23" t="str">
        <f>+[1]DEPURADO!A1388</f>
        <v>FEH119256</v>
      </c>
      <c r="D1394" s="23" t="str">
        <f>+[1]DEPURADO!B1388</f>
        <v>FEH119256</v>
      </c>
      <c r="E1394" s="25">
        <f>+[1]DEPURADO!C1388</f>
        <v>44300</v>
      </c>
      <c r="F1394" s="26">
        <f>+IF([1]DEPURADO!D1388&gt;1,[1]DEPURADO!D1388," ")</f>
        <v>44334</v>
      </c>
      <c r="G1394" s="27">
        <f>[1]DEPURADO!F1388</f>
        <v>61481</v>
      </c>
      <c r="H1394" s="28">
        <v>0</v>
      </c>
      <c r="I1394" s="28">
        <f>+[1]DEPURADO!N1388+[1]DEPURADO!O1388</f>
        <v>0</v>
      </c>
      <c r="J1394" s="28">
        <f>+[1]DEPURADO!S1388</f>
        <v>61481</v>
      </c>
      <c r="K1394" s="29">
        <f>+[1]DEPURADO!Q1388+[1]DEPURADO!R1388</f>
        <v>0</v>
      </c>
      <c r="L1394" s="28">
        <v>0</v>
      </c>
      <c r="M1394" s="28">
        <v>0</v>
      </c>
      <c r="N1394" s="28">
        <f t="shared" si="147"/>
        <v>61481</v>
      </c>
      <c r="O1394" s="28">
        <f t="shared" si="148"/>
        <v>0</v>
      </c>
      <c r="P1394" s="24" t="str">
        <f>IF([1]DEPURADO!I1388&gt;1,0,[1]DEPURADO!B1388)</f>
        <v>FEH119256</v>
      </c>
      <c r="Q1394" s="30">
        <f t="shared" si="149"/>
        <v>61481</v>
      </c>
      <c r="R1394" s="31">
        <f t="shared" si="150"/>
        <v>0</v>
      </c>
      <c r="S1394" s="31">
        <f>+[1]DEPURADO!K1388</f>
        <v>0</v>
      </c>
      <c r="T1394" s="23" t="s">
        <v>45</v>
      </c>
      <c r="U1394" s="31">
        <f>+[1]DEPURADO!J1388</f>
        <v>0</v>
      </c>
      <c r="V1394" s="30"/>
      <c r="W1394" s="23" t="s">
        <v>45</v>
      </c>
      <c r="X1394" s="31">
        <f>+[1]DEPURADO!L1388+[1]DEPURADO!M1388</f>
        <v>0</v>
      </c>
      <c r="Y1394" s="23" t="s">
        <v>45</v>
      </c>
      <c r="Z1394" s="31">
        <f t="shared" si="151"/>
        <v>0</v>
      </c>
      <c r="AA1394" s="31"/>
      <c r="AB1394" s="31">
        <v>0</v>
      </c>
      <c r="AC1394" s="31">
        <v>0</v>
      </c>
      <c r="AD1394" s="30"/>
      <c r="AE1394" s="30">
        <f>+[1]DEPURADO!L1388</f>
        <v>0</v>
      </c>
      <c r="AF1394" s="30">
        <v>0</v>
      </c>
      <c r="AG1394" s="30">
        <f t="shared" si="152"/>
        <v>0</v>
      </c>
      <c r="AH1394" s="30">
        <v>0</v>
      </c>
      <c r="AI1394" s="30" t="str">
        <f>+[1]DEPURADO!G1388</f>
        <v>CANCELADO</v>
      </c>
      <c r="AJ1394" s="32"/>
      <c r="AK1394" s="33"/>
    </row>
    <row r="1395" spans="1:37" s="34" customFormat="1" x14ac:dyDescent="0.25">
      <c r="A1395" s="23">
        <f t="shared" si="153"/>
        <v>1387</v>
      </c>
      <c r="B1395" s="24" t="s">
        <v>44</v>
      </c>
      <c r="C1395" s="23" t="str">
        <f>+[1]DEPURADO!A1389</f>
        <v>FEH119257</v>
      </c>
      <c r="D1395" s="23" t="str">
        <f>+[1]DEPURADO!B1389</f>
        <v>FEH119257</v>
      </c>
      <c r="E1395" s="25">
        <f>+[1]DEPURADO!C1389</f>
        <v>44300</v>
      </c>
      <c r="F1395" s="26">
        <f>+IF([1]DEPURADO!D1389&gt;1,[1]DEPURADO!D1389," ")</f>
        <v>44334</v>
      </c>
      <c r="G1395" s="27">
        <f>[1]DEPURADO!F1389</f>
        <v>103936</v>
      </c>
      <c r="H1395" s="28">
        <v>0</v>
      </c>
      <c r="I1395" s="28">
        <f>+[1]DEPURADO!N1389+[1]DEPURADO!O1389</f>
        <v>0</v>
      </c>
      <c r="J1395" s="28">
        <f>+[1]DEPURADO!S1389</f>
        <v>103936</v>
      </c>
      <c r="K1395" s="29">
        <f>+[1]DEPURADO!Q1389+[1]DEPURADO!R1389</f>
        <v>0</v>
      </c>
      <c r="L1395" s="28">
        <v>0</v>
      </c>
      <c r="M1395" s="28">
        <v>0</v>
      </c>
      <c r="N1395" s="28">
        <f t="shared" si="147"/>
        <v>103936</v>
      </c>
      <c r="O1395" s="28">
        <f t="shared" si="148"/>
        <v>0</v>
      </c>
      <c r="P1395" s="24" t="str">
        <f>IF([1]DEPURADO!I1389&gt;1,0,[1]DEPURADO!B1389)</f>
        <v>FEH119257</v>
      </c>
      <c r="Q1395" s="30">
        <f t="shared" si="149"/>
        <v>103936</v>
      </c>
      <c r="R1395" s="31">
        <f t="shared" si="150"/>
        <v>0</v>
      </c>
      <c r="S1395" s="31">
        <f>+[1]DEPURADO!K1389</f>
        <v>0</v>
      </c>
      <c r="T1395" s="23" t="s">
        <v>45</v>
      </c>
      <c r="U1395" s="31">
        <f>+[1]DEPURADO!J1389</f>
        <v>0</v>
      </c>
      <c r="V1395" s="30"/>
      <c r="W1395" s="23" t="s">
        <v>45</v>
      </c>
      <c r="X1395" s="31">
        <f>+[1]DEPURADO!L1389+[1]DEPURADO!M1389</f>
        <v>0</v>
      </c>
      <c r="Y1395" s="23" t="s">
        <v>45</v>
      </c>
      <c r="Z1395" s="31">
        <f t="shared" si="151"/>
        <v>0</v>
      </c>
      <c r="AA1395" s="31"/>
      <c r="AB1395" s="31">
        <v>0</v>
      </c>
      <c r="AC1395" s="31">
        <v>0</v>
      </c>
      <c r="AD1395" s="30"/>
      <c r="AE1395" s="30">
        <f>+[1]DEPURADO!L1389</f>
        <v>0</v>
      </c>
      <c r="AF1395" s="30">
        <v>0</v>
      </c>
      <c r="AG1395" s="30">
        <f t="shared" si="152"/>
        <v>0</v>
      </c>
      <c r="AH1395" s="30">
        <v>0</v>
      </c>
      <c r="AI1395" s="30" t="str">
        <f>+[1]DEPURADO!G1389</f>
        <v>CANCELADO</v>
      </c>
      <c r="AJ1395" s="32"/>
      <c r="AK1395" s="33"/>
    </row>
    <row r="1396" spans="1:37" s="34" customFormat="1" x14ac:dyDescent="0.25">
      <c r="A1396" s="23">
        <f t="shared" si="153"/>
        <v>1388</v>
      </c>
      <c r="B1396" s="24" t="s">
        <v>44</v>
      </c>
      <c r="C1396" s="23" t="str">
        <f>+[1]DEPURADO!A1390</f>
        <v>FEH119258</v>
      </c>
      <c r="D1396" s="23" t="str">
        <f>+[1]DEPURADO!B1390</f>
        <v>FEH119258</v>
      </c>
      <c r="E1396" s="25">
        <f>+[1]DEPURADO!C1390</f>
        <v>44300</v>
      </c>
      <c r="F1396" s="26">
        <f>+IF([1]DEPURADO!D1390&gt;1,[1]DEPURADO!D1390," ")</f>
        <v>44334</v>
      </c>
      <c r="G1396" s="27">
        <f>[1]DEPURADO!F1390</f>
        <v>24564</v>
      </c>
      <c r="H1396" s="28">
        <v>0</v>
      </c>
      <c r="I1396" s="28">
        <f>+[1]DEPURADO!N1390+[1]DEPURADO!O1390</f>
        <v>0</v>
      </c>
      <c r="J1396" s="28">
        <f>+[1]DEPURADO!S1390</f>
        <v>24564</v>
      </c>
      <c r="K1396" s="29">
        <f>+[1]DEPURADO!Q1390+[1]DEPURADO!R1390</f>
        <v>0</v>
      </c>
      <c r="L1396" s="28">
        <v>0</v>
      </c>
      <c r="M1396" s="28">
        <v>0</v>
      </c>
      <c r="N1396" s="28">
        <f t="shared" si="147"/>
        <v>24564</v>
      </c>
      <c r="O1396" s="28">
        <f t="shared" si="148"/>
        <v>0</v>
      </c>
      <c r="P1396" s="24" t="str">
        <f>IF([1]DEPURADO!I1390&gt;1,0,[1]DEPURADO!B1390)</f>
        <v>FEH119258</v>
      </c>
      <c r="Q1396" s="30">
        <f t="shared" si="149"/>
        <v>24564</v>
      </c>
      <c r="R1396" s="31">
        <f t="shared" si="150"/>
        <v>0</v>
      </c>
      <c r="S1396" s="31">
        <f>+[1]DEPURADO!K1390</f>
        <v>0</v>
      </c>
      <c r="T1396" s="23" t="s">
        <v>45</v>
      </c>
      <c r="U1396" s="31">
        <f>+[1]DEPURADO!J1390</f>
        <v>0</v>
      </c>
      <c r="V1396" s="30"/>
      <c r="W1396" s="23" t="s">
        <v>45</v>
      </c>
      <c r="X1396" s="31">
        <f>+[1]DEPURADO!L1390+[1]DEPURADO!M1390</f>
        <v>0</v>
      </c>
      <c r="Y1396" s="23" t="s">
        <v>45</v>
      </c>
      <c r="Z1396" s="31">
        <f t="shared" si="151"/>
        <v>0</v>
      </c>
      <c r="AA1396" s="31"/>
      <c r="AB1396" s="31">
        <v>0</v>
      </c>
      <c r="AC1396" s="31">
        <v>0</v>
      </c>
      <c r="AD1396" s="30"/>
      <c r="AE1396" s="30">
        <f>+[1]DEPURADO!L1390</f>
        <v>0</v>
      </c>
      <c r="AF1396" s="30">
        <v>0</v>
      </c>
      <c r="AG1396" s="30">
        <f t="shared" si="152"/>
        <v>0</v>
      </c>
      <c r="AH1396" s="30">
        <v>0</v>
      </c>
      <c r="AI1396" s="30" t="str">
        <f>+[1]DEPURADO!G1390</f>
        <v>CANCELADO</v>
      </c>
      <c r="AJ1396" s="32"/>
      <c r="AK1396" s="33"/>
    </row>
    <row r="1397" spans="1:37" s="34" customFormat="1" x14ac:dyDescent="0.25">
      <c r="A1397" s="23">
        <f t="shared" si="153"/>
        <v>1389</v>
      </c>
      <c r="B1397" s="24" t="s">
        <v>44</v>
      </c>
      <c r="C1397" s="23" t="str">
        <f>+[1]DEPURADO!A1391</f>
        <v>FEH119259</v>
      </c>
      <c r="D1397" s="23" t="str">
        <f>+[1]DEPURADO!B1391</f>
        <v>FEH119259</v>
      </c>
      <c r="E1397" s="25">
        <f>+[1]DEPURADO!C1391</f>
        <v>44300</v>
      </c>
      <c r="F1397" s="26">
        <f>+IF([1]DEPURADO!D1391&gt;1,[1]DEPURADO!D1391," ")</f>
        <v>44334</v>
      </c>
      <c r="G1397" s="27">
        <f>[1]DEPURADO!F1391</f>
        <v>28007</v>
      </c>
      <c r="H1397" s="28">
        <v>0</v>
      </c>
      <c r="I1397" s="28">
        <f>+[1]DEPURADO!N1391+[1]DEPURADO!O1391</f>
        <v>0</v>
      </c>
      <c r="J1397" s="28">
        <f>+[1]DEPURADO!S1391</f>
        <v>28007</v>
      </c>
      <c r="K1397" s="29">
        <f>+[1]DEPURADO!Q1391+[1]DEPURADO!R1391</f>
        <v>0</v>
      </c>
      <c r="L1397" s="28">
        <v>0</v>
      </c>
      <c r="M1397" s="28">
        <v>0</v>
      </c>
      <c r="N1397" s="28">
        <f t="shared" si="147"/>
        <v>28007</v>
      </c>
      <c r="O1397" s="28">
        <f t="shared" si="148"/>
        <v>0</v>
      </c>
      <c r="P1397" s="24" t="str">
        <f>IF([1]DEPURADO!I1391&gt;1,0,[1]DEPURADO!B1391)</f>
        <v>FEH119259</v>
      </c>
      <c r="Q1397" s="30">
        <f t="shared" si="149"/>
        <v>28007</v>
      </c>
      <c r="R1397" s="31">
        <f t="shared" si="150"/>
        <v>0</v>
      </c>
      <c r="S1397" s="31">
        <f>+[1]DEPURADO!K1391</f>
        <v>0</v>
      </c>
      <c r="T1397" s="23" t="s">
        <v>45</v>
      </c>
      <c r="U1397" s="31">
        <f>+[1]DEPURADO!J1391</f>
        <v>0</v>
      </c>
      <c r="V1397" s="30"/>
      <c r="W1397" s="23" t="s">
        <v>45</v>
      </c>
      <c r="X1397" s="31">
        <f>+[1]DEPURADO!L1391+[1]DEPURADO!M1391</f>
        <v>0</v>
      </c>
      <c r="Y1397" s="23" t="s">
        <v>45</v>
      </c>
      <c r="Z1397" s="31">
        <f t="shared" si="151"/>
        <v>0</v>
      </c>
      <c r="AA1397" s="31"/>
      <c r="AB1397" s="31">
        <v>0</v>
      </c>
      <c r="AC1397" s="31">
        <v>0</v>
      </c>
      <c r="AD1397" s="30"/>
      <c r="AE1397" s="30">
        <f>+[1]DEPURADO!L1391</f>
        <v>0</v>
      </c>
      <c r="AF1397" s="30">
        <v>0</v>
      </c>
      <c r="AG1397" s="30">
        <f t="shared" si="152"/>
        <v>0</v>
      </c>
      <c r="AH1397" s="30">
        <v>0</v>
      </c>
      <c r="AI1397" s="30" t="str">
        <f>+[1]DEPURADO!G1391</f>
        <v>CANCELADO</v>
      </c>
      <c r="AJ1397" s="32"/>
      <c r="AK1397" s="33"/>
    </row>
    <row r="1398" spans="1:37" s="34" customFormat="1" x14ac:dyDescent="0.25">
      <c r="A1398" s="23">
        <f t="shared" si="153"/>
        <v>1390</v>
      </c>
      <c r="B1398" s="24" t="s">
        <v>44</v>
      </c>
      <c r="C1398" s="23" t="str">
        <f>+[1]DEPURADO!A1392</f>
        <v>FEH119270</v>
      </c>
      <c r="D1398" s="23" t="str">
        <f>+[1]DEPURADO!B1392</f>
        <v>FEH119270</v>
      </c>
      <c r="E1398" s="25">
        <f>+[1]DEPURADO!C1392</f>
        <v>44300</v>
      </c>
      <c r="F1398" s="26">
        <f>+IF([1]DEPURADO!D1392&gt;1,[1]DEPURADO!D1392," ")</f>
        <v>44334</v>
      </c>
      <c r="G1398" s="27">
        <f>[1]DEPURADO!F1392</f>
        <v>27058</v>
      </c>
      <c r="H1398" s="28">
        <v>0</v>
      </c>
      <c r="I1398" s="28">
        <f>+[1]DEPURADO!N1392+[1]DEPURADO!O1392</f>
        <v>0</v>
      </c>
      <c r="J1398" s="28">
        <f>+[1]DEPURADO!S1392</f>
        <v>27058</v>
      </c>
      <c r="K1398" s="29">
        <f>+[1]DEPURADO!Q1392+[1]DEPURADO!R1392</f>
        <v>0</v>
      </c>
      <c r="L1398" s="28">
        <v>0</v>
      </c>
      <c r="M1398" s="28">
        <v>0</v>
      </c>
      <c r="N1398" s="28">
        <f t="shared" si="147"/>
        <v>27058</v>
      </c>
      <c r="O1398" s="28">
        <f t="shared" si="148"/>
        <v>0</v>
      </c>
      <c r="P1398" s="24" t="str">
        <f>IF([1]DEPURADO!I1392&gt;1,0,[1]DEPURADO!B1392)</f>
        <v>FEH119270</v>
      </c>
      <c r="Q1398" s="30">
        <f t="shared" si="149"/>
        <v>27058</v>
      </c>
      <c r="R1398" s="31">
        <f t="shared" si="150"/>
        <v>0</v>
      </c>
      <c r="S1398" s="31">
        <f>+[1]DEPURADO!K1392</f>
        <v>0</v>
      </c>
      <c r="T1398" s="23" t="s">
        <v>45</v>
      </c>
      <c r="U1398" s="31">
        <f>+[1]DEPURADO!J1392</f>
        <v>0</v>
      </c>
      <c r="V1398" s="30"/>
      <c r="W1398" s="23" t="s">
        <v>45</v>
      </c>
      <c r="X1398" s="31">
        <f>+[1]DEPURADO!L1392+[1]DEPURADO!M1392</f>
        <v>0</v>
      </c>
      <c r="Y1398" s="23" t="s">
        <v>45</v>
      </c>
      <c r="Z1398" s="31">
        <f t="shared" si="151"/>
        <v>0</v>
      </c>
      <c r="AA1398" s="31"/>
      <c r="AB1398" s="31">
        <v>0</v>
      </c>
      <c r="AC1398" s="31">
        <v>0</v>
      </c>
      <c r="AD1398" s="30"/>
      <c r="AE1398" s="30">
        <f>+[1]DEPURADO!L1392</f>
        <v>0</v>
      </c>
      <c r="AF1398" s="30">
        <v>0</v>
      </c>
      <c r="AG1398" s="30">
        <f t="shared" si="152"/>
        <v>0</v>
      </c>
      <c r="AH1398" s="30">
        <v>0</v>
      </c>
      <c r="AI1398" s="30" t="str">
        <f>+[1]DEPURADO!G1392</f>
        <v>CANCELADO</v>
      </c>
      <c r="AJ1398" s="32"/>
      <c r="AK1398" s="33"/>
    </row>
    <row r="1399" spans="1:37" s="34" customFormat="1" x14ac:dyDescent="0.25">
      <c r="A1399" s="23">
        <f t="shared" si="153"/>
        <v>1391</v>
      </c>
      <c r="B1399" s="24" t="s">
        <v>44</v>
      </c>
      <c r="C1399" s="23" t="str">
        <f>+[1]DEPURADO!A1393</f>
        <v>FEH119283</v>
      </c>
      <c r="D1399" s="23" t="str">
        <f>+[1]DEPURADO!B1393</f>
        <v>FEH119283</v>
      </c>
      <c r="E1399" s="25">
        <f>+[1]DEPURADO!C1393</f>
        <v>44300</v>
      </c>
      <c r="F1399" s="26">
        <f>+IF([1]DEPURADO!D1393&gt;1,[1]DEPURADO!D1393," ")</f>
        <v>44334</v>
      </c>
      <c r="G1399" s="27">
        <f>[1]DEPURADO!F1393</f>
        <v>55200</v>
      </c>
      <c r="H1399" s="28">
        <v>0</v>
      </c>
      <c r="I1399" s="28">
        <f>+[1]DEPURADO!N1393+[1]DEPURADO!O1393</f>
        <v>0</v>
      </c>
      <c r="J1399" s="28">
        <f>+[1]DEPURADO!S1393</f>
        <v>55200</v>
      </c>
      <c r="K1399" s="29">
        <f>+[1]DEPURADO!Q1393+[1]DEPURADO!R1393</f>
        <v>0</v>
      </c>
      <c r="L1399" s="28">
        <v>0</v>
      </c>
      <c r="M1399" s="28">
        <v>0</v>
      </c>
      <c r="N1399" s="28">
        <f t="shared" si="147"/>
        <v>55200</v>
      </c>
      <c r="O1399" s="28">
        <f t="shared" si="148"/>
        <v>0</v>
      </c>
      <c r="P1399" s="24" t="str">
        <f>IF([1]DEPURADO!I1393&gt;1,0,[1]DEPURADO!B1393)</f>
        <v>FEH119283</v>
      </c>
      <c r="Q1399" s="30">
        <f t="shared" si="149"/>
        <v>55200</v>
      </c>
      <c r="R1399" s="31">
        <f t="shared" si="150"/>
        <v>0</v>
      </c>
      <c r="S1399" s="31">
        <f>+[1]DEPURADO!K1393</f>
        <v>0</v>
      </c>
      <c r="T1399" s="23" t="s">
        <v>45</v>
      </c>
      <c r="U1399" s="31">
        <f>+[1]DEPURADO!J1393</f>
        <v>0</v>
      </c>
      <c r="V1399" s="30"/>
      <c r="W1399" s="23" t="s">
        <v>45</v>
      </c>
      <c r="X1399" s="31">
        <f>+[1]DEPURADO!L1393+[1]DEPURADO!M1393</f>
        <v>0</v>
      </c>
      <c r="Y1399" s="23" t="s">
        <v>45</v>
      </c>
      <c r="Z1399" s="31">
        <f t="shared" si="151"/>
        <v>0</v>
      </c>
      <c r="AA1399" s="31"/>
      <c r="AB1399" s="31">
        <v>0</v>
      </c>
      <c r="AC1399" s="31">
        <v>0</v>
      </c>
      <c r="AD1399" s="30"/>
      <c r="AE1399" s="30">
        <f>+[1]DEPURADO!L1393</f>
        <v>0</v>
      </c>
      <c r="AF1399" s="30">
        <v>0</v>
      </c>
      <c r="AG1399" s="30">
        <f t="shared" si="152"/>
        <v>0</v>
      </c>
      <c r="AH1399" s="30">
        <v>0</v>
      </c>
      <c r="AI1399" s="30" t="str">
        <f>+[1]DEPURADO!G1393</f>
        <v>CANCELADO</v>
      </c>
      <c r="AJ1399" s="32"/>
      <c r="AK1399" s="33"/>
    </row>
    <row r="1400" spans="1:37" s="34" customFormat="1" x14ac:dyDescent="0.25">
      <c r="A1400" s="23">
        <f t="shared" si="153"/>
        <v>1392</v>
      </c>
      <c r="B1400" s="24" t="s">
        <v>44</v>
      </c>
      <c r="C1400" s="23" t="str">
        <f>+[1]DEPURADO!A1394</f>
        <v>FEH119284</v>
      </c>
      <c r="D1400" s="23" t="str">
        <f>+[1]DEPURADO!B1394</f>
        <v>FEH119284</v>
      </c>
      <c r="E1400" s="25">
        <f>+[1]DEPURADO!C1394</f>
        <v>44300</v>
      </c>
      <c r="F1400" s="26">
        <f>+IF([1]DEPURADO!D1394&gt;1,[1]DEPURADO!D1394," ")</f>
        <v>44334</v>
      </c>
      <c r="G1400" s="27">
        <f>[1]DEPURADO!F1394</f>
        <v>36526</v>
      </c>
      <c r="H1400" s="28">
        <v>0</v>
      </c>
      <c r="I1400" s="28">
        <f>+[1]DEPURADO!N1394+[1]DEPURADO!O1394</f>
        <v>0</v>
      </c>
      <c r="J1400" s="28">
        <f>+[1]DEPURADO!S1394</f>
        <v>36526</v>
      </c>
      <c r="K1400" s="29">
        <f>+[1]DEPURADO!Q1394+[1]DEPURADO!R1394</f>
        <v>0</v>
      </c>
      <c r="L1400" s="28">
        <v>0</v>
      </c>
      <c r="M1400" s="28">
        <v>0</v>
      </c>
      <c r="N1400" s="28">
        <f t="shared" si="147"/>
        <v>36526</v>
      </c>
      <c r="O1400" s="28">
        <f t="shared" si="148"/>
        <v>0</v>
      </c>
      <c r="P1400" s="24" t="str">
        <f>IF([1]DEPURADO!I1394&gt;1,0,[1]DEPURADO!B1394)</f>
        <v>FEH119284</v>
      </c>
      <c r="Q1400" s="30">
        <f t="shared" si="149"/>
        <v>36526</v>
      </c>
      <c r="R1400" s="31">
        <f t="shared" si="150"/>
        <v>0</v>
      </c>
      <c r="S1400" s="31">
        <f>+[1]DEPURADO!K1394</f>
        <v>0</v>
      </c>
      <c r="T1400" s="23" t="s">
        <v>45</v>
      </c>
      <c r="U1400" s="31">
        <f>+[1]DEPURADO!J1394</f>
        <v>0</v>
      </c>
      <c r="V1400" s="30"/>
      <c r="W1400" s="23" t="s">
        <v>45</v>
      </c>
      <c r="X1400" s="31">
        <f>+[1]DEPURADO!L1394+[1]DEPURADO!M1394</f>
        <v>0</v>
      </c>
      <c r="Y1400" s="23" t="s">
        <v>45</v>
      </c>
      <c r="Z1400" s="31">
        <f t="shared" si="151"/>
        <v>0</v>
      </c>
      <c r="AA1400" s="31"/>
      <c r="AB1400" s="31">
        <v>0</v>
      </c>
      <c r="AC1400" s="31">
        <v>0</v>
      </c>
      <c r="AD1400" s="30"/>
      <c r="AE1400" s="30">
        <f>+[1]DEPURADO!L1394</f>
        <v>0</v>
      </c>
      <c r="AF1400" s="30">
        <v>0</v>
      </c>
      <c r="AG1400" s="30">
        <f t="shared" si="152"/>
        <v>0</v>
      </c>
      <c r="AH1400" s="30">
        <v>0</v>
      </c>
      <c r="AI1400" s="30" t="str">
        <f>+[1]DEPURADO!G1394</f>
        <v>CANCELADO</v>
      </c>
      <c r="AJ1400" s="32"/>
      <c r="AK1400" s="33"/>
    </row>
    <row r="1401" spans="1:37" s="34" customFormat="1" x14ac:dyDescent="0.25">
      <c r="A1401" s="23">
        <f t="shared" si="153"/>
        <v>1393</v>
      </c>
      <c r="B1401" s="24" t="s">
        <v>44</v>
      </c>
      <c r="C1401" s="23" t="str">
        <f>+[1]DEPURADO!A1395</f>
        <v>FEH119287</v>
      </c>
      <c r="D1401" s="23" t="str">
        <f>+[1]DEPURADO!B1395</f>
        <v>FEH119287</v>
      </c>
      <c r="E1401" s="25">
        <f>+[1]DEPURADO!C1395</f>
        <v>44300</v>
      </c>
      <c r="F1401" s="26">
        <f>+IF([1]DEPURADO!D1395&gt;1,[1]DEPURADO!D1395," ")</f>
        <v>44334</v>
      </c>
      <c r="G1401" s="27">
        <f>[1]DEPURADO!F1395</f>
        <v>24564</v>
      </c>
      <c r="H1401" s="28">
        <v>0</v>
      </c>
      <c r="I1401" s="28">
        <f>+[1]DEPURADO!N1395+[1]DEPURADO!O1395</f>
        <v>0</v>
      </c>
      <c r="J1401" s="28">
        <f>+[1]DEPURADO!S1395</f>
        <v>24564</v>
      </c>
      <c r="K1401" s="29">
        <f>+[1]DEPURADO!Q1395+[1]DEPURADO!R1395</f>
        <v>0</v>
      </c>
      <c r="L1401" s="28">
        <v>0</v>
      </c>
      <c r="M1401" s="28">
        <v>0</v>
      </c>
      <c r="N1401" s="28">
        <f t="shared" si="147"/>
        <v>24564</v>
      </c>
      <c r="O1401" s="28">
        <f t="shared" si="148"/>
        <v>0</v>
      </c>
      <c r="P1401" s="24" t="str">
        <f>IF([1]DEPURADO!I1395&gt;1,0,[1]DEPURADO!B1395)</f>
        <v>FEH119287</v>
      </c>
      <c r="Q1401" s="30">
        <f t="shared" si="149"/>
        <v>24564</v>
      </c>
      <c r="R1401" s="31">
        <f t="shared" si="150"/>
        <v>0</v>
      </c>
      <c r="S1401" s="31">
        <f>+[1]DEPURADO!K1395</f>
        <v>0</v>
      </c>
      <c r="T1401" s="23" t="s">
        <v>45</v>
      </c>
      <c r="U1401" s="31">
        <f>+[1]DEPURADO!J1395</f>
        <v>0</v>
      </c>
      <c r="V1401" s="30"/>
      <c r="W1401" s="23" t="s">
        <v>45</v>
      </c>
      <c r="X1401" s="31">
        <f>+[1]DEPURADO!L1395+[1]DEPURADO!M1395</f>
        <v>0</v>
      </c>
      <c r="Y1401" s="23" t="s">
        <v>45</v>
      </c>
      <c r="Z1401" s="31">
        <f t="shared" si="151"/>
        <v>0</v>
      </c>
      <c r="AA1401" s="31"/>
      <c r="AB1401" s="31">
        <v>0</v>
      </c>
      <c r="AC1401" s="31">
        <v>0</v>
      </c>
      <c r="AD1401" s="30"/>
      <c r="AE1401" s="30">
        <f>+[1]DEPURADO!L1395</f>
        <v>0</v>
      </c>
      <c r="AF1401" s="30">
        <v>0</v>
      </c>
      <c r="AG1401" s="30">
        <f t="shared" si="152"/>
        <v>0</v>
      </c>
      <c r="AH1401" s="30">
        <v>0</v>
      </c>
      <c r="AI1401" s="30" t="str">
        <f>+[1]DEPURADO!G1395</f>
        <v>CANCELADO</v>
      </c>
      <c r="AJ1401" s="32"/>
      <c r="AK1401" s="33"/>
    </row>
    <row r="1402" spans="1:37" s="34" customFormat="1" x14ac:dyDescent="0.25">
      <c r="A1402" s="23">
        <f t="shared" si="153"/>
        <v>1394</v>
      </c>
      <c r="B1402" s="24" t="s">
        <v>44</v>
      </c>
      <c r="C1402" s="23" t="str">
        <f>+[1]DEPURADO!A1396</f>
        <v>FEH119388</v>
      </c>
      <c r="D1402" s="23" t="str">
        <f>+[1]DEPURADO!B1396</f>
        <v>FEH119388</v>
      </c>
      <c r="E1402" s="25">
        <f>+[1]DEPURADO!C1396</f>
        <v>44300</v>
      </c>
      <c r="F1402" s="26">
        <f>+IF([1]DEPURADO!D1396&gt;1,[1]DEPURADO!D1396," ")</f>
        <v>44334</v>
      </c>
      <c r="G1402" s="27">
        <f>[1]DEPURADO!F1396</f>
        <v>23540</v>
      </c>
      <c r="H1402" s="28">
        <v>0</v>
      </c>
      <c r="I1402" s="28">
        <f>+[1]DEPURADO!N1396+[1]DEPURADO!O1396</f>
        <v>0</v>
      </c>
      <c r="J1402" s="28">
        <f>+[1]DEPURADO!S1396</f>
        <v>23540</v>
      </c>
      <c r="K1402" s="29">
        <f>+[1]DEPURADO!Q1396+[1]DEPURADO!R1396</f>
        <v>0</v>
      </c>
      <c r="L1402" s="28">
        <v>0</v>
      </c>
      <c r="M1402" s="28">
        <v>0</v>
      </c>
      <c r="N1402" s="28">
        <f t="shared" si="147"/>
        <v>23540</v>
      </c>
      <c r="O1402" s="28">
        <f t="shared" si="148"/>
        <v>0</v>
      </c>
      <c r="P1402" s="24" t="str">
        <f>IF([1]DEPURADO!I1396&gt;1,0,[1]DEPURADO!B1396)</f>
        <v>FEH119388</v>
      </c>
      <c r="Q1402" s="30">
        <f t="shared" si="149"/>
        <v>23540</v>
      </c>
      <c r="R1402" s="31">
        <f t="shared" si="150"/>
        <v>0</v>
      </c>
      <c r="S1402" s="31">
        <f>+[1]DEPURADO!K1396</f>
        <v>0</v>
      </c>
      <c r="T1402" s="23" t="s">
        <v>45</v>
      </c>
      <c r="U1402" s="31">
        <f>+[1]DEPURADO!J1396</f>
        <v>0</v>
      </c>
      <c r="V1402" s="30"/>
      <c r="W1402" s="23" t="s">
        <v>45</v>
      </c>
      <c r="X1402" s="31">
        <f>+[1]DEPURADO!L1396+[1]DEPURADO!M1396</f>
        <v>0</v>
      </c>
      <c r="Y1402" s="23" t="s">
        <v>45</v>
      </c>
      <c r="Z1402" s="31">
        <f t="shared" si="151"/>
        <v>0</v>
      </c>
      <c r="AA1402" s="31"/>
      <c r="AB1402" s="31">
        <v>0</v>
      </c>
      <c r="AC1402" s="31">
        <v>0</v>
      </c>
      <c r="AD1402" s="30"/>
      <c r="AE1402" s="30">
        <f>+[1]DEPURADO!L1396</f>
        <v>0</v>
      </c>
      <c r="AF1402" s="30">
        <v>0</v>
      </c>
      <c r="AG1402" s="30">
        <f t="shared" si="152"/>
        <v>0</v>
      </c>
      <c r="AH1402" s="30">
        <v>0</v>
      </c>
      <c r="AI1402" s="30" t="str">
        <f>+[1]DEPURADO!G1396</f>
        <v>CANCELADO</v>
      </c>
      <c r="AJ1402" s="32"/>
      <c r="AK1402" s="33"/>
    </row>
    <row r="1403" spans="1:37" s="34" customFormat="1" x14ac:dyDescent="0.25">
      <c r="A1403" s="23">
        <f t="shared" si="153"/>
        <v>1395</v>
      </c>
      <c r="B1403" s="24" t="s">
        <v>44</v>
      </c>
      <c r="C1403" s="23" t="str">
        <f>+[1]DEPURADO!A1397</f>
        <v>FEH119404</v>
      </c>
      <c r="D1403" s="23" t="str">
        <f>+[1]DEPURADO!B1397</f>
        <v>FEH119404</v>
      </c>
      <c r="E1403" s="25">
        <f>+[1]DEPURADO!C1397</f>
        <v>44300</v>
      </c>
      <c r="F1403" s="26">
        <f>+IF([1]DEPURADO!D1397&gt;1,[1]DEPURADO!D1397," ")</f>
        <v>44334</v>
      </c>
      <c r="G1403" s="27">
        <f>[1]DEPURADO!F1397</f>
        <v>47859</v>
      </c>
      <c r="H1403" s="28">
        <v>0</v>
      </c>
      <c r="I1403" s="28">
        <f>+[1]DEPURADO!N1397+[1]DEPURADO!O1397</f>
        <v>0</v>
      </c>
      <c r="J1403" s="28">
        <f>+[1]DEPURADO!S1397</f>
        <v>47859</v>
      </c>
      <c r="K1403" s="29">
        <f>+[1]DEPURADO!Q1397+[1]DEPURADO!R1397</f>
        <v>0</v>
      </c>
      <c r="L1403" s="28">
        <v>0</v>
      </c>
      <c r="M1403" s="28">
        <v>0</v>
      </c>
      <c r="N1403" s="28">
        <f t="shared" si="147"/>
        <v>47859</v>
      </c>
      <c r="O1403" s="28">
        <f t="shared" si="148"/>
        <v>0</v>
      </c>
      <c r="P1403" s="24" t="str">
        <f>IF([1]DEPURADO!I1397&gt;1,0,[1]DEPURADO!B1397)</f>
        <v>FEH119404</v>
      </c>
      <c r="Q1403" s="30">
        <f t="shared" si="149"/>
        <v>47859</v>
      </c>
      <c r="R1403" s="31">
        <f t="shared" si="150"/>
        <v>0</v>
      </c>
      <c r="S1403" s="31">
        <f>+[1]DEPURADO!K1397</f>
        <v>0</v>
      </c>
      <c r="T1403" s="23" t="s">
        <v>45</v>
      </c>
      <c r="U1403" s="31">
        <f>+[1]DEPURADO!J1397</f>
        <v>0</v>
      </c>
      <c r="V1403" s="30"/>
      <c r="W1403" s="23" t="s">
        <v>45</v>
      </c>
      <c r="X1403" s="31">
        <f>+[1]DEPURADO!L1397+[1]DEPURADO!M1397</f>
        <v>0</v>
      </c>
      <c r="Y1403" s="23" t="s">
        <v>45</v>
      </c>
      <c r="Z1403" s="31">
        <f t="shared" si="151"/>
        <v>0</v>
      </c>
      <c r="AA1403" s="31"/>
      <c r="AB1403" s="31">
        <v>0</v>
      </c>
      <c r="AC1403" s="31">
        <v>0</v>
      </c>
      <c r="AD1403" s="30"/>
      <c r="AE1403" s="30">
        <f>+[1]DEPURADO!L1397</f>
        <v>0</v>
      </c>
      <c r="AF1403" s="30">
        <v>0</v>
      </c>
      <c r="AG1403" s="30">
        <f t="shared" si="152"/>
        <v>0</v>
      </c>
      <c r="AH1403" s="30">
        <v>0</v>
      </c>
      <c r="AI1403" s="30" t="str">
        <f>+[1]DEPURADO!G1397</f>
        <v>CANCELADO</v>
      </c>
      <c r="AJ1403" s="32"/>
      <c r="AK1403" s="33"/>
    </row>
    <row r="1404" spans="1:37" s="34" customFormat="1" x14ac:dyDescent="0.25">
      <c r="A1404" s="23">
        <f t="shared" si="153"/>
        <v>1396</v>
      </c>
      <c r="B1404" s="24" t="s">
        <v>44</v>
      </c>
      <c r="C1404" s="23" t="str">
        <f>+[1]DEPURADO!A1398</f>
        <v>FEH119409</v>
      </c>
      <c r="D1404" s="23" t="str">
        <f>+[1]DEPURADO!B1398</f>
        <v>FEH119409</v>
      </c>
      <c r="E1404" s="25">
        <f>+[1]DEPURADO!C1398</f>
        <v>44300</v>
      </c>
      <c r="F1404" s="26">
        <f>+IF([1]DEPURADO!D1398&gt;1,[1]DEPURADO!D1398," ")</f>
        <v>44334</v>
      </c>
      <c r="G1404" s="27">
        <f>[1]DEPURADO!F1398</f>
        <v>32649</v>
      </c>
      <c r="H1404" s="28">
        <v>0</v>
      </c>
      <c r="I1404" s="28">
        <f>+[1]DEPURADO!N1398+[1]DEPURADO!O1398</f>
        <v>0</v>
      </c>
      <c r="J1404" s="28">
        <f>+[1]DEPURADO!S1398</f>
        <v>32649</v>
      </c>
      <c r="K1404" s="29">
        <f>+[1]DEPURADO!Q1398+[1]DEPURADO!R1398</f>
        <v>0</v>
      </c>
      <c r="L1404" s="28">
        <v>0</v>
      </c>
      <c r="M1404" s="28">
        <v>0</v>
      </c>
      <c r="N1404" s="28">
        <f t="shared" si="147"/>
        <v>32649</v>
      </c>
      <c r="O1404" s="28">
        <f t="shared" si="148"/>
        <v>0</v>
      </c>
      <c r="P1404" s="24" t="str">
        <f>IF([1]DEPURADO!I1398&gt;1,0,[1]DEPURADO!B1398)</f>
        <v>FEH119409</v>
      </c>
      <c r="Q1404" s="30">
        <f t="shared" si="149"/>
        <v>32649</v>
      </c>
      <c r="R1404" s="31">
        <f t="shared" si="150"/>
        <v>0</v>
      </c>
      <c r="S1404" s="31">
        <f>+[1]DEPURADO!K1398</f>
        <v>0</v>
      </c>
      <c r="T1404" s="23" t="s">
        <v>45</v>
      </c>
      <c r="U1404" s="31">
        <f>+[1]DEPURADO!J1398</f>
        <v>0</v>
      </c>
      <c r="V1404" s="30"/>
      <c r="W1404" s="23" t="s">
        <v>45</v>
      </c>
      <c r="X1404" s="31">
        <f>+[1]DEPURADO!L1398+[1]DEPURADO!M1398</f>
        <v>0</v>
      </c>
      <c r="Y1404" s="23" t="s">
        <v>45</v>
      </c>
      <c r="Z1404" s="31">
        <f t="shared" si="151"/>
        <v>0</v>
      </c>
      <c r="AA1404" s="31"/>
      <c r="AB1404" s="31">
        <v>0</v>
      </c>
      <c r="AC1404" s="31">
        <v>0</v>
      </c>
      <c r="AD1404" s="30"/>
      <c r="AE1404" s="30">
        <f>+[1]DEPURADO!L1398</f>
        <v>0</v>
      </c>
      <c r="AF1404" s="30">
        <v>0</v>
      </c>
      <c r="AG1404" s="30">
        <f t="shared" si="152"/>
        <v>0</v>
      </c>
      <c r="AH1404" s="30">
        <v>0</v>
      </c>
      <c r="AI1404" s="30" t="str">
        <f>+[1]DEPURADO!G1398</f>
        <v>CANCELADO</v>
      </c>
      <c r="AJ1404" s="32"/>
      <c r="AK1404" s="33"/>
    </row>
    <row r="1405" spans="1:37" s="34" customFormat="1" x14ac:dyDescent="0.25">
      <c r="A1405" s="23">
        <f t="shared" si="153"/>
        <v>1397</v>
      </c>
      <c r="B1405" s="24" t="s">
        <v>44</v>
      </c>
      <c r="C1405" s="23" t="str">
        <f>+[1]DEPURADO!A1399</f>
        <v>FEH119415</v>
      </c>
      <c r="D1405" s="23" t="str">
        <f>+[1]DEPURADO!B1399</f>
        <v>FEH119415</v>
      </c>
      <c r="E1405" s="25">
        <f>+[1]DEPURADO!C1399</f>
        <v>44300</v>
      </c>
      <c r="F1405" s="26">
        <f>+IF([1]DEPURADO!D1399&gt;1,[1]DEPURADO!D1399," ")</f>
        <v>44334</v>
      </c>
      <c r="G1405" s="27">
        <f>[1]DEPURADO!F1399</f>
        <v>16743</v>
      </c>
      <c r="H1405" s="28">
        <v>0</v>
      </c>
      <c r="I1405" s="28">
        <f>+[1]DEPURADO!N1399+[1]DEPURADO!O1399</f>
        <v>0</v>
      </c>
      <c r="J1405" s="28">
        <f>+[1]DEPURADO!S1399</f>
        <v>16743</v>
      </c>
      <c r="K1405" s="29">
        <f>+[1]DEPURADO!Q1399+[1]DEPURADO!R1399</f>
        <v>0</v>
      </c>
      <c r="L1405" s="28">
        <v>0</v>
      </c>
      <c r="M1405" s="28">
        <v>0</v>
      </c>
      <c r="N1405" s="28">
        <f t="shared" si="147"/>
        <v>16743</v>
      </c>
      <c r="O1405" s="28">
        <f t="shared" si="148"/>
        <v>0</v>
      </c>
      <c r="P1405" s="24" t="str">
        <f>IF([1]DEPURADO!I1399&gt;1,0,[1]DEPURADO!B1399)</f>
        <v>FEH119415</v>
      </c>
      <c r="Q1405" s="30">
        <f t="shared" si="149"/>
        <v>16743</v>
      </c>
      <c r="R1405" s="31">
        <f t="shared" si="150"/>
        <v>0</v>
      </c>
      <c r="S1405" s="31">
        <f>+[1]DEPURADO!K1399</f>
        <v>0</v>
      </c>
      <c r="T1405" s="23" t="s">
        <v>45</v>
      </c>
      <c r="U1405" s="31">
        <f>+[1]DEPURADO!J1399</f>
        <v>0</v>
      </c>
      <c r="V1405" s="30"/>
      <c r="W1405" s="23" t="s">
        <v>45</v>
      </c>
      <c r="X1405" s="31">
        <f>+[1]DEPURADO!L1399+[1]DEPURADO!M1399</f>
        <v>0</v>
      </c>
      <c r="Y1405" s="23" t="s">
        <v>45</v>
      </c>
      <c r="Z1405" s="31">
        <f t="shared" si="151"/>
        <v>0</v>
      </c>
      <c r="AA1405" s="31"/>
      <c r="AB1405" s="31">
        <v>0</v>
      </c>
      <c r="AC1405" s="31">
        <v>0</v>
      </c>
      <c r="AD1405" s="30"/>
      <c r="AE1405" s="30">
        <f>+[1]DEPURADO!L1399</f>
        <v>0</v>
      </c>
      <c r="AF1405" s="30">
        <v>0</v>
      </c>
      <c r="AG1405" s="30">
        <f t="shared" si="152"/>
        <v>0</v>
      </c>
      <c r="AH1405" s="30">
        <v>0</v>
      </c>
      <c r="AI1405" s="30" t="str">
        <f>+[1]DEPURADO!G1399</f>
        <v>CANCELADO</v>
      </c>
      <c r="AJ1405" s="32"/>
      <c r="AK1405" s="33"/>
    </row>
    <row r="1406" spans="1:37" s="34" customFormat="1" x14ac:dyDescent="0.25">
      <c r="A1406" s="23">
        <f t="shared" si="153"/>
        <v>1398</v>
      </c>
      <c r="B1406" s="24" t="s">
        <v>44</v>
      </c>
      <c r="C1406" s="23" t="str">
        <f>+[1]DEPURADO!A1400</f>
        <v>FEH119420</v>
      </c>
      <c r="D1406" s="23" t="str">
        <f>+[1]DEPURADO!B1400</f>
        <v>FEH119420</v>
      </c>
      <c r="E1406" s="25">
        <f>+[1]DEPURADO!C1400</f>
        <v>44300</v>
      </c>
      <c r="F1406" s="26">
        <f>+IF([1]DEPURADO!D1400&gt;1,[1]DEPURADO!D1400," ")</f>
        <v>44334</v>
      </c>
      <c r="G1406" s="27">
        <f>[1]DEPURADO!F1400</f>
        <v>152459</v>
      </c>
      <c r="H1406" s="28">
        <v>0</v>
      </c>
      <c r="I1406" s="28">
        <f>+[1]DEPURADO!N1400+[1]DEPURADO!O1400</f>
        <v>0</v>
      </c>
      <c r="J1406" s="28">
        <f>+[1]DEPURADO!S1400</f>
        <v>152459</v>
      </c>
      <c r="K1406" s="29">
        <f>+[1]DEPURADO!Q1400+[1]DEPURADO!R1400</f>
        <v>0</v>
      </c>
      <c r="L1406" s="28">
        <v>0</v>
      </c>
      <c r="M1406" s="28">
        <v>0</v>
      </c>
      <c r="N1406" s="28">
        <f t="shared" si="147"/>
        <v>152459</v>
      </c>
      <c r="O1406" s="28">
        <f t="shared" si="148"/>
        <v>0</v>
      </c>
      <c r="P1406" s="24" t="str">
        <f>IF([1]DEPURADO!I1400&gt;1,0,[1]DEPURADO!B1400)</f>
        <v>FEH119420</v>
      </c>
      <c r="Q1406" s="30">
        <f t="shared" si="149"/>
        <v>152459</v>
      </c>
      <c r="R1406" s="31">
        <f t="shared" si="150"/>
        <v>0</v>
      </c>
      <c r="S1406" s="31">
        <f>+[1]DEPURADO!K1400</f>
        <v>0</v>
      </c>
      <c r="T1406" s="23" t="s">
        <v>45</v>
      </c>
      <c r="U1406" s="31">
        <f>+[1]DEPURADO!J1400</f>
        <v>0</v>
      </c>
      <c r="V1406" s="30"/>
      <c r="W1406" s="23" t="s">
        <v>45</v>
      </c>
      <c r="X1406" s="31">
        <f>+[1]DEPURADO!L1400+[1]DEPURADO!M1400</f>
        <v>0</v>
      </c>
      <c r="Y1406" s="23" t="s">
        <v>45</v>
      </c>
      <c r="Z1406" s="31">
        <f t="shared" si="151"/>
        <v>0</v>
      </c>
      <c r="AA1406" s="31"/>
      <c r="AB1406" s="31">
        <v>0</v>
      </c>
      <c r="AC1406" s="31">
        <v>0</v>
      </c>
      <c r="AD1406" s="30"/>
      <c r="AE1406" s="30">
        <f>+[1]DEPURADO!L1400</f>
        <v>0</v>
      </c>
      <c r="AF1406" s="30">
        <v>0</v>
      </c>
      <c r="AG1406" s="30">
        <f t="shared" si="152"/>
        <v>0</v>
      </c>
      <c r="AH1406" s="30">
        <v>0</v>
      </c>
      <c r="AI1406" s="30" t="str">
        <f>+[1]DEPURADO!G1400</f>
        <v>CANCELADO</v>
      </c>
      <c r="AJ1406" s="32"/>
      <c r="AK1406" s="33"/>
    </row>
    <row r="1407" spans="1:37" s="34" customFormat="1" x14ac:dyDescent="0.25">
      <c r="A1407" s="23">
        <f t="shared" si="153"/>
        <v>1399</v>
      </c>
      <c r="B1407" s="24" t="s">
        <v>44</v>
      </c>
      <c r="C1407" s="23" t="str">
        <f>+[1]DEPURADO!A1401</f>
        <v>FEH119423</v>
      </c>
      <c r="D1407" s="23" t="str">
        <f>+[1]DEPURADO!B1401</f>
        <v>FEH119423</v>
      </c>
      <c r="E1407" s="25">
        <f>+[1]DEPURADO!C1401</f>
        <v>44300</v>
      </c>
      <c r="F1407" s="26">
        <f>+IF([1]DEPURADO!D1401&gt;1,[1]DEPURADO!D1401," ")</f>
        <v>44334</v>
      </c>
      <c r="G1407" s="27">
        <f>[1]DEPURADO!F1401</f>
        <v>13451</v>
      </c>
      <c r="H1407" s="28">
        <v>0</v>
      </c>
      <c r="I1407" s="28">
        <f>+[1]DEPURADO!N1401+[1]DEPURADO!O1401</f>
        <v>0</v>
      </c>
      <c r="J1407" s="28">
        <f>+[1]DEPURADO!S1401</f>
        <v>13451</v>
      </c>
      <c r="K1407" s="29">
        <f>+[1]DEPURADO!Q1401+[1]DEPURADO!R1401</f>
        <v>0</v>
      </c>
      <c r="L1407" s="28">
        <v>0</v>
      </c>
      <c r="M1407" s="28">
        <v>0</v>
      </c>
      <c r="N1407" s="28">
        <f t="shared" si="147"/>
        <v>13451</v>
      </c>
      <c r="O1407" s="28">
        <f t="shared" si="148"/>
        <v>0</v>
      </c>
      <c r="P1407" s="24" t="str">
        <f>IF([1]DEPURADO!I1401&gt;1,0,[1]DEPURADO!B1401)</f>
        <v>FEH119423</v>
      </c>
      <c r="Q1407" s="30">
        <f t="shared" si="149"/>
        <v>13451</v>
      </c>
      <c r="R1407" s="31">
        <f t="shared" si="150"/>
        <v>0</v>
      </c>
      <c r="S1407" s="31">
        <f>+[1]DEPURADO!K1401</f>
        <v>0</v>
      </c>
      <c r="T1407" s="23" t="s">
        <v>45</v>
      </c>
      <c r="U1407" s="31">
        <f>+[1]DEPURADO!J1401</f>
        <v>0</v>
      </c>
      <c r="V1407" s="30"/>
      <c r="W1407" s="23" t="s">
        <v>45</v>
      </c>
      <c r="X1407" s="31">
        <f>+[1]DEPURADO!L1401+[1]DEPURADO!M1401</f>
        <v>0</v>
      </c>
      <c r="Y1407" s="23" t="s">
        <v>45</v>
      </c>
      <c r="Z1407" s="31">
        <f t="shared" si="151"/>
        <v>0</v>
      </c>
      <c r="AA1407" s="31"/>
      <c r="AB1407" s="31">
        <v>0</v>
      </c>
      <c r="AC1407" s="31">
        <v>0</v>
      </c>
      <c r="AD1407" s="30"/>
      <c r="AE1407" s="30">
        <f>+[1]DEPURADO!L1401</f>
        <v>0</v>
      </c>
      <c r="AF1407" s="30">
        <v>0</v>
      </c>
      <c r="AG1407" s="30">
        <f t="shared" si="152"/>
        <v>0</v>
      </c>
      <c r="AH1407" s="30">
        <v>0</v>
      </c>
      <c r="AI1407" s="30" t="str">
        <f>+[1]DEPURADO!G1401</f>
        <v>CANCELADO</v>
      </c>
      <c r="AJ1407" s="32"/>
      <c r="AK1407" s="33"/>
    </row>
    <row r="1408" spans="1:37" s="34" customFormat="1" x14ac:dyDescent="0.25">
      <c r="A1408" s="23">
        <f t="shared" si="153"/>
        <v>1400</v>
      </c>
      <c r="B1408" s="24" t="s">
        <v>44</v>
      </c>
      <c r="C1408" s="23" t="str">
        <f>+[1]DEPURADO!A1402</f>
        <v>FEH119425</v>
      </c>
      <c r="D1408" s="23" t="str">
        <f>+[1]DEPURADO!B1402</f>
        <v>FEH119425</v>
      </c>
      <c r="E1408" s="25">
        <f>+[1]DEPURADO!C1402</f>
        <v>44300</v>
      </c>
      <c r="F1408" s="26">
        <f>+IF([1]DEPURADO!D1402&gt;1,[1]DEPURADO!D1402," ")</f>
        <v>44334</v>
      </c>
      <c r="G1408" s="27">
        <f>[1]DEPURADO!F1402</f>
        <v>13451</v>
      </c>
      <c r="H1408" s="28">
        <v>0</v>
      </c>
      <c r="I1408" s="28">
        <f>+[1]DEPURADO!N1402+[1]DEPURADO!O1402</f>
        <v>0</v>
      </c>
      <c r="J1408" s="28">
        <f>+[1]DEPURADO!S1402</f>
        <v>13451</v>
      </c>
      <c r="K1408" s="29">
        <f>+[1]DEPURADO!Q1402+[1]DEPURADO!R1402</f>
        <v>0</v>
      </c>
      <c r="L1408" s="28">
        <v>0</v>
      </c>
      <c r="M1408" s="28">
        <v>0</v>
      </c>
      <c r="N1408" s="28">
        <f t="shared" si="147"/>
        <v>13451</v>
      </c>
      <c r="O1408" s="28">
        <f t="shared" si="148"/>
        <v>0</v>
      </c>
      <c r="P1408" s="24" t="str">
        <f>IF([1]DEPURADO!I1402&gt;1,0,[1]DEPURADO!B1402)</f>
        <v>FEH119425</v>
      </c>
      <c r="Q1408" s="30">
        <f t="shared" si="149"/>
        <v>13451</v>
      </c>
      <c r="R1408" s="31">
        <f t="shared" si="150"/>
        <v>0</v>
      </c>
      <c r="S1408" s="31">
        <f>+[1]DEPURADO!K1402</f>
        <v>0</v>
      </c>
      <c r="T1408" s="23" t="s">
        <v>45</v>
      </c>
      <c r="U1408" s="31">
        <f>+[1]DEPURADO!J1402</f>
        <v>0</v>
      </c>
      <c r="V1408" s="30"/>
      <c r="W1408" s="23" t="s">
        <v>45</v>
      </c>
      <c r="X1408" s="31">
        <f>+[1]DEPURADO!L1402+[1]DEPURADO!M1402</f>
        <v>0</v>
      </c>
      <c r="Y1408" s="23" t="s">
        <v>45</v>
      </c>
      <c r="Z1408" s="31">
        <f t="shared" si="151"/>
        <v>0</v>
      </c>
      <c r="AA1408" s="31"/>
      <c r="AB1408" s="31">
        <v>0</v>
      </c>
      <c r="AC1408" s="31">
        <v>0</v>
      </c>
      <c r="AD1408" s="30"/>
      <c r="AE1408" s="30">
        <f>+[1]DEPURADO!L1402</f>
        <v>0</v>
      </c>
      <c r="AF1408" s="30">
        <v>0</v>
      </c>
      <c r="AG1408" s="30">
        <f t="shared" si="152"/>
        <v>0</v>
      </c>
      <c r="AH1408" s="30">
        <v>0</v>
      </c>
      <c r="AI1408" s="30" t="str">
        <f>+[1]DEPURADO!G1402</f>
        <v>CANCELADO</v>
      </c>
      <c r="AJ1408" s="32"/>
      <c r="AK1408" s="33"/>
    </row>
    <row r="1409" spans="1:37" s="34" customFormat="1" x14ac:dyDescent="0.25">
      <c r="A1409" s="23">
        <f t="shared" si="153"/>
        <v>1401</v>
      </c>
      <c r="B1409" s="24" t="s">
        <v>44</v>
      </c>
      <c r="C1409" s="23" t="str">
        <f>+[1]DEPURADO!A1403</f>
        <v>FEH119441</v>
      </c>
      <c r="D1409" s="23" t="str">
        <f>+[1]DEPURADO!B1403</f>
        <v>FEH119441</v>
      </c>
      <c r="E1409" s="25">
        <f>+[1]DEPURADO!C1403</f>
        <v>44300</v>
      </c>
      <c r="F1409" s="26">
        <f>+IF([1]DEPURADO!D1403&gt;1,[1]DEPURADO!D1403," ")</f>
        <v>44334</v>
      </c>
      <c r="G1409" s="27">
        <f>[1]DEPURADO!F1403</f>
        <v>13451</v>
      </c>
      <c r="H1409" s="28">
        <v>0</v>
      </c>
      <c r="I1409" s="28">
        <f>+[1]DEPURADO!N1403+[1]DEPURADO!O1403</f>
        <v>0</v>
      </c>
      <c r="J1409" s="28">
        <f>+[1]DEPURADO!S1403</f>
        <v>13451</v>
      </c>
      <c r="K1409" s="29">
        <f>+[1]DEPURADO!Q1403+[1]DEPURADO!R1403</f>
        <v>0</v>
      </c>
      <c r="L1409" s="28">
        <v>0</v>
      </c>
      <c r="M1409" s="28">
        <v>0</v>
      </c>
      <c r="N1409" s="28">
        <f t="shared" si="147"/>
        <v>13451</v>
      </c>
      <c r="O1409" s="28">
        <f t="shared" si="148"/>
        <v>0</v>
      </c>
      <c r="P1409" s="24" t="str">
        <f>IF([1]DEPURADO!I1403&gt;1,0,[1]DEPURADO!B1403)</f>
        <v>FEH119441</v>
      </c>
      <c r="Q1409" s="30">
        <f t="shared" si="149"/>
        <v>13451</v>
      </c>
      <c r="R1409" s="31">
        <f t="shared" si="150"/>
        <v>0</v>
      </c>
      <c r="S1409" s="31">
        <f>+[1]DEPURADO!K1403</f>
        <v>0</v>
      </c>
      <c r="T1409" s="23" t="s">
        <v>45</v>
      </c>
      <c r="U1409" s="31">
        <f>+[1]DEPURADO!J1403</f>
        <v>0</v>
      </c>
      <c r="V1409" s="30"/>
      <c r="W1409" s="23" t="s">
        <v>45</v>
      </c>
      <c r="X1409" s="31">
        <f>+[1]DEPURADO!L1403+[1]DEPURADO!M1403</f>
        <v>0</v>
      </c>
      <c r="Y1409" s="23" t="s">
        <v>45</v>
      </c>
      <c r="Z1409" s="31">
        <f t="shared" si="151"/>
        <v>0</v>
      </c>
      <c r="AA1409" s="31"/>
      <c r="AB1409" s="31">
        <v>0</v>
      </c>
      <c r="AC1409" s="31">
        <v>0</v>
      </c>
      <c r="AD1409" s="30"/>
      <c r="AE1409" s="30">
        <f>+[1]DEPURADO!L1403</f>
        <v>0</v>
      </c>
      <c r="AF1409" s="30">
        <v>0</v>
      </c>
      <c r="AG1409" s="30">
        <f t="shared" si="152"/>
        <v>0</v>
      </c>
      <c r="AH1409" s="30">
        <v>0</v>
      </c>
      <c r="AI1409" s="30" t="str">
        <f>+[1]DEPURADO!G1403</f>
        <v>CANCELADO</v>
      </c>
      <c r="AJ1409" s="32"/>
      <c r="AK1409" s="33"/>
    </row>
    <row r="1410" spans="1:37" s="34" customFormat="1" x14ac:dyDescent="0.25">
      <c r="A1410" s="23">
        <f t="shared" si="153"/>
        <v>1402</v>
      </c>
      <c r="B1410" s="24" t="s">
        <v>44</v>
      </c>
      <c r="C1410" s="23" t="str">
        <f>+[1]DEPURADO!A1404</f>
        <v>FEH119447</v>
      </c>
      <c r="D1410" s="23" t="str">
        <f>+[1]DEPURADO!B1404</f>
        <v>FEH119447</v>
      </c>
      <c r="E1410" s="25">
        <f>+[1]DEPURADO!C1404</f>
        <v>44301</v>
      </c>
      <c r="F1410" s="26">
        <f>+IF([1]DEPURADO!D1404&gt;1,[1]DEPURADO!D1404," ")</f>
        <v>44334</v>
      </c>
      <c r="G1410" s="27">
        <f>[1]DEPURADO!F1404</f>
        <v>140578</v>
      </c>
      <c r="H1410" s="28">
        <v>0</v>
      </c>
      <c r="I1410" s="28">
        <f>+[1]DEPURADO!N1404+[1]DEPURADO!O1404</f>
        <v>0</v>
      </c>
      <c r="J1410" s="28">
        <f>+[1]DEPURADO!S1404</f>
        <v>140578</v>
      </c>
      <c r="K1410" s="29">
        <f>+[1]DEPURADO!Q1404+[1]DEPURADO!R1404</f>
        <v>0</v>
      </c>
      <c r="L1410" s="28">
        <v>0</v>
      </c>
      <c r="M1410" s="28">
        <v>0</v>
      </c>
      <c r="N1410" s="28">
        <f t="shared" si="147"/>
        <v>140578</v>
      </c>
      <c r="O1410" s="28">
        <f t="shared" si="148"/>
        <v>0</v>
      </c>
      <c r="P1410" s="24" t="str">
        <f>IF([1]DEPURADO!I1404&gt;1,0,[1]DEPURADO!B1404)</f>
        <v>FEH119447</v>
      </c>
      <c r="Q1410" s="30">
        <f t="shared" si="149"/>
        <v>140578</v>
      </c>
      <c r="R1410" s="31">
        <f t="shared" si="150"/>
        <v>0</v>
      </c>
      <c r="S1410" s="31">
        <f>+[1]DEPURADO!K1404</f>
        <v>0</v>
      </c>
      <c r="T1410" s="23" t="s">
        <v>45</v>
      </c>
      <c r="U1410" s="31">
        <f>+[1]DEPURADO!J1404</f>
        <v>0</v>
      </c>
      <c r="V1410" s="30"/>
      <c r="W1410" s="23" t="s">
        <v>45</v>
      </c>
      <c r="X1410" s="31">
        <f>+[1]DEPURADO!L1404+[1]DEPURADO!M1404</f>
        <v>0</v>
      </c>
      <c r="Y1410" s="23" t="s">
        <v>45</v>
      </c>
      <c r="Z1410" s="31">
        <f t="shared" si="151"/>
        <v>0</v>
      </c>
      <c r="AA1410" s="31"/>
      <c r="AB1410" s="31">
        <v>0</v>
      </c>
      <c r="AC1410" s="31">
        <v>0</v>
      </c>
      <c r="AD1410" s="30"/>
      <c r="AE1410" s="30">
        <f>+[1]DEPURADO!L1404</f>
        <v>0</v>
      </c>
      <c r="AF1410" s="30">
        <v>0</v>
      </c>
      <c r="AG1410" s="30">
        <f t="shared" si="152"/>
        <v>0</v>
      </c>
      <c r="AH1410" s="30">
        <v>0</v>
      </c>
      <c r="AI1410" s="30" t="str">
        <f>+[1]DEPURADO!G1404</f>
        <v>CANCELADO</v>
      </c>
      <c r="AJ1410" s="32"/>
      <c r="AK1410" s="33"/>
    </row>
    <row r="1411" spans="1:37" s="34" customFormat="1" x14ac:dyDescent="0.25">
      <c r="A1411" s="23">
        <f t="shared" si="153"/>
        <v>1403</v>
      </c>
      <c r="B1411" s="24" t="s">
        <v>44</v>
      </c>
      <c r="C1411" s="23" t="str">
        <f>+[1]DEPURADO!A1405</f>
        <v>FEH119449</v>
      </c>
      <c r="D1411" s="23" t="str">
        <f>+[1]DEPURADO!B1405</f>
        <v>FEH119449</v>
      </c>
      <c r="E1411" s="25">
        <f>+[1]DEPURADO!C1405</f>
        <v>44301</v>
      </c>
      <c r="F1411" s="26">
        <f>+IF([1]DEPURADO!D1405&gt;1,[1]DEPURADO!D1405," ")</f>
        <v>44334</v>
      </c>
      <c r="G1411" s="27">
        <f>[1]DEPURADO!F1405</f>
        <v>140640</v>
      </c>
      <c r="H1411" s="28">
        <v>0</v>
      </c>
      <c r="I1411" s="28">
        <f>+[1]DEPURADO!N1405+[1]DEPURADO!O1405</f>
        <v>0</v>
      </c>
      <c r="J1411" s="28">
        <f>+[1]DEPURADO!S1405</f>
        <v>140640</v>
      </c>
      <c r="K1411" s="29">
        <f>+[1]DEPURADO!Q1405+[1]DEPURADO!R1405</f>
        <v>0</v>
      </c>
      <c r="L1411" s="28">
        <v>0</v>
      </c>
      <c r="M1411" s="28">
        <v>0</v>
      </c>
      <c r="N1411" s="28">
        <f t="shared" si="147"/>
        <v>140640</v>
      </c>
      <c r="O1411" s="28">
        <f t="shared" si="148"/>
        <v>0</v>
      </c>
      <c r="P1411" s="24" t="str">
        <f>IF([1]DEPURADO!I1405&gt;1,0,[1]DEPURADO!B1405)</f>
        <v>FEH119449</v>
      </c>
      <c r="Q1411" s="30">
        <f t="shared" si="149"/>
        <v>140640</v>
      </c>
      <c r="R1411" s="31">
        <f t="shared" si="150"/>
        <v>0</v>
      </c>
      <c r="S1411" s="31">
        <f>+[1]DEPURADO!K1405</f>
        <v>0</v>
      </c>
      <c r="T1411" s="23" t="s">
        <v>45</v>
      </c>
      <c r="U1411" s="31">
        <f>+[1]DEPURADO!J1405</f>
        <v>0</v>
      </c>
      <c r="V1411" s="30"/>
      <c r="W1411" s="23" t="s">
        <v>45</v>
      </c>
      <c r="X1411" s="31">
        <f>+[1]DEPURADO!L1405+[1]DEPURADO!M1405</f>
        <v>0</v>
      </c>
      <c r="Y1411" s="23" t="s">
        <v>45</v>
      </c>
      <c r="Z1411" s="31">
        <f t="shared" si="151"/>
        <v>0</v>
      </c>
      <c r="AA1411" s="31"/>
      <c r="AB1411" s="31">
        <v>0</v>
      </c>
      <c r="AC1411" s="31">
        <v>0</v>
      </c>
      <c r="AD1411" s="30"/>
      <c r="AE1411" s="30">
        <f>+[1]DEPURADO!L1405</f>
        <v>0</v>
      </c>
      <c r="AF1411" s="30">
        <v>0</v>
      </c>
      <c r="AG1411" s="30">
        <f t="shared" si="152"/>
        <v>0</v>
      </c>
      <c r="AH1411" s="30">
        <v>0</v>
      </c>
      <c r="AI1411" s="30" t="str">
        <f>+[1]DEPURADO!G1405</f>
        <v>CANCELADO</v>
      </c>
      <c r="AJ1411" s="32"/>
      <c r="AK1411" s="33"/>
    </row>
    <row r="1412" spans="1:37" s="34" customFormat="1" x14ac:dyDescent="0.25">
      <c r="A1412" s="23">
        <f t="shared" si="153"/>
        <v>1404</v>
      </c>
      <c r="B1412" s="24" t="s">
        <v>44</v>
      </c>
      <c r="C1412" s="23" t="str">
        <f>+[1]DEPURADO!A1406</f>
        <v>FEH119450</v>
      </c>
      <c r="D1412" s="23" t="str">
        <f>+[1]DEPURADO!B1406</f>
        <v>FEH119450</v>
      </c>
      <c r="E1412" s="25">
        <f>+[1]DEPURADO!C1406</f>
        <v>44301</v>
      </c>
      <c r="F1412" s="26">
        <f>+IF([1]DEPURADO!D1406&gt;1,[1]DEPURADO!D1406," ")</f>
        <v>44356</v>
      </c>
      <c r="G1412" s="27">
        <f>[1]DEPURADO!F1406</f>
        <v>80832</v>
      </c>
      <c r="H1412" s="28">
        <v>0</v>
      </c>
      <c r="I1412" s="28">
        <f>+[1]DEPURADO!N1406+[1]DEPURADO!O1406</f>
        <v>0</v>
      </c>
      <c r="J1412" s="28">
        <f>+[1]DEPURADO!S1406</f>
        <v>0</v>
      </c>
      <c r="K1412" s="29">
        <f>+[1]DEPURADO!Q1406+[1]DEPURADO!R1406</f>
        <v>0</v>
      </c>
      <c r="L1412" s="28">
        <v>0</v>
      </c>
      <c r="M1412" s="28">
        <v>0</v>
      </c>
      <c r="N1412" s="28">
        <f t="shared" si="147"/>
        <v>0</v>
      </c>
      <c r="O1412" s="28">
        <f t="shared" si="148"/>
        <v>80832</v>
      </c>
      <c r="P1412" s="24" t="str">
        <f>IF([1]DEPURADO!I1406&gt;1,0,[1]DEPURADO!B1406)</f>
        <v>FEH119450</v>
      </c>
      <c r="Q1412" s="30">
        <f t="shared" si="149"/>
        <v>80832</v>
      </c>
      <c r="R1412" s="31">
        <f t="shared" si="150"/>
        <v>0</v>
      </c>
      <c r="S1412" s="31">
        <f>+[1]DEPURADO!K1406</f>
        <v>0</v>
      </c>
      <c r="T1412" s="23" t="s">
        <v>45</v>
      </c>
      <c r="U1412" s="31">
        <f>+[1]DEPURADO!J1406</f>
        <v>80832</v>
      </c>
      <c r="V1412" s="30"/>
      <c r="W1412" s="23" t="s">
        <v>45</v>
      </c>
      <c r="X1412" s="31">
        <f>+[1]DEPURADO!L1406+[1]DEPURADO!M1406</f>
        <v>0</v>
      </c>
      <c r="Y1412" s="23" t="s">
        <v>45</v>
      </c>
      <c r="Z1412" s="31">
        <f t="shared" si="151"/>
        <v>0</v>
      </c>
      <c r="AA1412" s="31"/>
      <c r="AB1412" s="31">
        <v>0</v>
      </c>
      <c r="AC1412" s="31">
        <v>0</v>
      </c>
      <c r="AD1412" s="30"/>
      <c r="AE1412" s="30">
        <f>+[1]DEPURADO!L1406</f>
        <v>0</v>
      </c>
      <c r="AF1412" s="30">
        <v>0</v>
      </c>
      <c r="AG1412" s="30">
        <f t="shared" si="152"/>
        <v>0</v>
      </c>
      <c r="AH1412" s="30">
        <v>0</v>
      </c>
      <c r="AI1412" s="30" t="str">
        <f>+[1]DEPURADO!G1406</f>
        <v>EN REVISION ADRES-CANASTA COVID</v>
      </c>
      <c r="AJ1412" s="32"/>
      <c r="AK1412" s="33"/>
    </row>
    <row r="1413" spans="1:37" s="34" customFormat="1" x14ac:dyDescent="0.25">
      <c r="A1413" s="23">
        <f t="shared" si="153"/>
        <v>1405</v>
      </c>
      <c r="B1413" s="24" t="s">
        <v>44</v>
      </c>
      <c r="C1413" s="23" t="str">
        <f>+[1]DEPURADO!A1407</f>
        <v>FEH119451</v>
      </c>
      <c r="D1413" s="23" t="str">
        <f>+[1]DEPURADO!B1407</f>
        <v>FEH119451</v>
      </c>
      <c r="E1413" s="25">
        <f>+[1]DEPURADO!C1407</f>
        <v>44301</v>
      </c>
      <c r="F1413" s="26">
        <f>+IF([1]DEPURADO!D1407&gt;1,[1]DEPURADO!D1407," ")</f>
        <v>44334</v>
      </c>
      <c r="G1413" s="27">
        <f>[1]DEPURADO!F1407</f>
        <v>150275</v>
      </c>
      <c r="H1413" s="28">
        <v>0</v>
      </c>
      <c r="I1413" s="28">
        <f>+[1]DEPURADO!N1407+[1]DEPURADO!O1407</f>
        <v>0</v>
      </c>
      <c r="J1413" s="28">
        <f>+[1]DEPURADO!S1407</f>
        <v>150275</v>
      </c>
      <c r="K1413" s="29">
        <f>+[1]DEPURADO!Q1407+[1]DEPURADO!R1407</f>
        <v>0</v>
      </c>
      <c r="L1413" s="28">
        <v>0</v>
      </c>
      <c r="M1413" s="28">
        <v>0</v>
      </c>
      <c r="N1413" s="28">
        <f t="shared" si="147"/>
        <v>150275</v>
      </c>
      <c r="O1413" s="28">
        <f t="shared" si="148"/>
        <v>0</v>
      </c>
      <c r="P1413" s="24" t="str">
        <f>IF([1]DEPURADO!I1407&gt;1,0,[1]DEPURADO!B1407)</f>
        <v>FEH119451</v>
      </c>
      <c r="Q1413" s="30">
        <f t="shared" si="149"/>
        <v>150275</v>
      </c>
      <c r="R1413" s="31">
        <f t="shared" si="150"/>
        <v>0</v>
      </c>
      <c r="S1413" s="31">
        <f>+[1]DEPURADO!K1407</f>
        <v>0</v>
      </c>
      <c r="T1413" s="23" t="s">
        <v>45</v>
      </c>
      <c r="U1413" s="31">
        <f>+[1]DEPURADO!J1407</f>
        <v>0</v>
      </c>
      <c r="V1413" s="30"/>
      <c r="W1413" s="23" t="s">
        <v>45</v>
      </c>
      <c r="X1413" s="31">
        <f>+[1]DEPURADO!L1407+[1]DEPURADO!M1407</f>
        <v>0</v>
      </c>
      <c r="Y1413" s="23" t="s">
        <v>45</v>
      </c>
      <c r="Z1413" s="31">
        <f t="shared" si="151"/>
        <v>0</v>
      </c>
      <c r="AA1413" s="31"/>
      <c r="AB1413" s="31">
        <v>0</v>
      </c>
      <c r="AC1413" s="31">
        <v>0</v>
      </c>
      <c r="AD1413" s="30"/>
      <c r="AE1413" s="30">
        <f>+[1]DEPURADO!L1407</f>
        <v>0</v>
      </c>
      <c r="AF1413" s="30">
        <v>0</v>
      </c>
      <c r="AG1413" s="30">
        <f t="shared" si="152"/>
        <v>0</v>
      </c>
      <c r="AH1413" s="30">
        <v>0</v>
      </c>
      <c r="AI1413" s="30" t="str">
        <f>+[1]DEPURADO!G1407</f>
        <v>CANCELADO</v>
      </c>
      <c r="AJ1413" s="32"/>
      <c r="AK1413" s="33"/>
    </row>
    <row r="1414" spans="1:37" s="34" customFormat="1" x14ac:dyDescent="0.25">
      <c r="A1414" s="23">
        <f t="shared" si="153"/>
        <v>1406</v>
      </c>
      <c r="B1414" s="24" t="s">
        <v>44</v>
      </c>
      <c r="C1414" s="23" t="str">
        <f>+[1]DEPURADO!A1408</f>
        <v>FEH119452</v>
      </c>
      <c r="D1414" s="23" t="str">
        <f>+[1]DEPURADO!B1408</f>
        <v>FEH119452</v>
      </c>
      <c r="E1414" s="25">
        <f>+[1]DEPURADO!C1408</f>
        <v>44301</v>
      </c>
      <c r="F1414" s="26">
        <f>+IF([1]DEPURADO!D1408&gt;1,[1]DEPURADO!D1408," ")</f>
        <v>44356</v>
      </c>
      <c r="G1414" s="27">
        <f>[1]DEPURADO!F1408</f>
        <v>80832</v>
      </c>
      <c r="H1414" s="28">
        <v>0</v>
      </c>
      <c r="I1414" s="28">
        <f>+[1]DEPURADO!N1408+[1]DEPURADO!O1408</f>
        <v>0</v>
      </c>
      <c r="J1414" s="28">
        <f>+[1]DEPURADO!S1408</f>
        <v>0</v>
      </c>
      <c r="K1414" s="29">
        <f>+[1]DEPURADO!Q1408+[1]DEPURADO!R1408</f>
        <v>0</v>
      </c>
      <c r="L1414" s="28">
        <v>0</v>
      </c>
      <c r="M1414" s="28">
        <v>0</v>
      </c>
      <c r="N1414" s="28">
        <f t="shared" si="147"/>
        <v>0</v>
      </c>
      <c r="O1414" s="28">
        <f t="shared" si="148"/>
        <v>80832</v>
      </c>
      <c r="P1414" s="24" t="str">
        <f>IF([1]DEPURADO!I1408&gt;1,0,[1]DEPURADO!B1408)</f>
        <v>FEH119452</v>
      </c>
      <c r="Q1414" s="30">
        <f t="shared" si="149"/>
        <v>80832</v>
      </c>
      <c r="R1414" s="31">
        <f t="shared" si="150"/>
        <v>0</v>
      </c>
      <c r="S1414" s="31">
        <f>+[1]DEPURADO!K1408</f>
        <v>0</v>
      </c>
      <c r="T1414" s="23" t="s">
        <v>45</v>
      </c>
      <c r="U1414" s="31">
        <f>+[1]DEPURADO!J1408</f>
        <v>80832</v>
      </c>
      <c r="V1414" s="30"/>
      <c r="W1414" s="23" t="s">
        <v>45</v>
      </c>
      <c r="X1414" s="31">
        <f>+[1]DEPURADO!L1408+[1]DEPURADO!M1408</f>
        <v>0</v>
      </c>
      <c r="Y1414" s="23" t="s">
        <v>45</v>
      </c>
      <c r="Z1414" s="31">
        <f t="shared" si="151"/>
        <v>0</v>
      </c>
      <c r="AA1414" s="31"/>
      <c r="AB1414" s="31">
        <v>0</v>
      </c>
      <c r="AC1414" s="31">
        <v>0</v>
      </c>
      <c r="AD1414" s="30"/>
      <c r="AE1414" s="30">
        <f>+[1]DEPURADO!L1408</f>
        <v>0</v>
      </c>
      <c r="AF1414" s="30">
        <v>0</v>
      </c>
      <c r="AG1414" s="30">
        <f t="shared" si="152"/>
        <v>0</v>
      </c>
      <c r="AH1414" s="30">
        <v>0</v>
      </c>
      <c r="AI1414" s="30" t="str">
        <f>+[1]DEPURADO!G1408</f>
        <v>EN REVISION ADRES-CANASTA COVID</v>
      </c>
      <c r="AJ1414" s="32"/>
      <c r="AK1414" s="33"/>
    </row>
    <row r="1415" spans="1:37" s="34" customFormat="1" x14ac:dyDescent="0.25">
      <c r="A1415" s="23">
        <f t="shared" si="153"/>
        <v>1407</v>
      </c>
      <c r="B1415" s="24" t="s">
        <v>44</v>
      </c>
      <c r="C1415" s="23" t="str">
        <f>+[1]DEPURADO!A1409</f>
        <v>FEH119454</v>
      </c>
      <c r="D1415" s="23" t="str">
        <f>+[1]DEPURADO!B1409</f>
        <v>FEH119454</v>
      </c>
      <c r="E1415" s="25">
        <f>+[1]DEPURADO!C1409</f>
        <v>44301</v>
      </c>
      <c r="F1415" s="26">
        <f>+IF([1]DEPURADO!D1409&gt;1,[1]DEPURADO!D1409," ")</f>
        <v>44334</v>
      </c>
      <c r="G1415" s="27">
        <f>[1]DEPURADO!F1409</f>
        <v>31986</v>
      </c>
      <c r="H1415" s="28">
        <v>0</v>
      </c>
      <c r="I1415" s="28">
        <f>+[1]DEPURADO!N1409+[1]DEPURADO!O1409</f>
        <v>0</v>
      </c>
      <c r="J1415" s="28">
        <f>+[1]DEPURADO!S1409</f>
        <v>31986</v>
      </c>
      <c r="K1415" s="29">
        <f>+[1]DEPURADO!Q1409+[1]DEPURADO!R1409</f>
        <v>0</v>
      </c>
      <c r="L1415" s="28">
        <v>0</v>
      </c>
      <c r="M1415" s="28">
        <v>0</v>
      </c>
      <c r="N1415" s="28">
        <f t="shared" si="147"/>
        <v>31986</v>
      </c>
      <c r="O1415" s="28">
        <f t="shared" si="148"/>
        <v>0</v>
      </c>
      <c r="P1415" s="24" t="str">
        <f>IF([1]DEPURADO!I1409&gt;1,0,[1]DEPURADO!B1409)</f>
        <v>FEH119454</v>
      </c>
      <c r="Q1415" s="30">
        <f t="shared" si="149"/>
        <v>31986</v>
      </c>
      <c r="R1415" s="31">
        <f t="shared" si="150"/>
        <v>0</v>
      </c>
      <c r="S1415" s="31">
        <f>+[1]DEPURADO!K1409</f>
        <v>0</v>
      </c>
      <c r="T1415" s="23" t="s">
        <v>45</v>
      </c>
      <c r="U1415" s="31">
        <f>+[1]DEPURADO!J1409</f>
        <v>0</v>
      </c>
      <c r="V1415" s="30"/>
      <c r="W1415" s="23" t="s">
        <v>45</v>
      </c>
      <c r="X1415" s="31">
        <f>+[1]DEPURADO!L1409+[1]DEPURADO!M1409</f>
        <v>0</v>
      </c>
      <c r="Y1415" s="23" t="s">
        <v>45</v>
      </c>
      <c r="Z1415" s="31">
        <f t="shared" si="151"/>
        <v>0</v>
      </c>
      <c r="AA1415" s="31"/>
      <c r="AB1415" s="31">
        <v>0</v>
      </c>
      <c r="AC1415" s="31">
        <v>0</v>
      </c>
      <c r="AD1415" s="30"/>
      <c r="AE1415" s="30">
        <f>+[1]DEPURADO!L1409</f>
        <v>0</v>
      </c>
      <c r="AF1415" s="30">
        <v>0</v>
      </c>
      <c r="AG1415" s="30">
        <f t="shared" si="152"/>
        <v>0</v>
      </c>
      <c r="AH1415" s="30">
        <v>0</v>
      </c>
      <c r="AI1415" s="30" t="str">
        <f>+[1]DEPURADO!G1409</f>
        <v>CANCELADO</v>
      </c>
      <c r="AJ1415" s="32"/>
      <c r="AK1415" s="33"/>
    </row>
    <row r="1416" spans="1:37" s="34" customFormat="1" x14ac:dyDescent="0.25">
      <c r="A1416" s="23">
        <f t="shared" si="153"/>
        <v>1408</v>
      </c>
      <c r="B1416" s="24" t="s">
        <v>44</v>
      </c>
      <c r="C1416" s="23" t="str">
        <f>+[1]DEPURADO!A1410</f>
        <v>FEH119455</v>
      </c>
      <c r="D1416" s="23" t="str">
        <f>+[1]DEPURADO!B1410</f>
        <v>FEH119455</v>
      </c>
      <c r="E1416" s="25">
        <f>+[1]DEPURADO!C1410</f>
        <v>44301</v>
      </c>
      <c r="F1416" s="26">
        <f>+IF([1]DEPURADO!D1410&gt;1,[1]DEPURADO!D1410," ")</f>
        <v>44334</v>
      </c>
      <c r="G1416" s="27">
        <f>[1]DEPURADO!F1410</f>
        <v>141156</v>
      </c>
      <c r="H1416" s="28">
        <v>0</v>
      </c>
      <c r="I1416" s="28">
        <f>+[1]DEPURADO!N1410+[1]DEPURADO!O1410</f>
        <v>0</v>
      </c>
      <c r="J1416" s="28">
        <f>+[1]DEPURADO!S1410</f>
        <v>141156</v>
      </c>
      <c r="K1416" s="29">
        <f>+[1]DEPURADO!Q1410+[1]DEPURADO!R1410</f>
        <v>0</v>
      </c>
      <c r="L1416" s="28">
        <v>0</v>
      </c>
      <c r="M1416" s="28">
        <v>0</v>
      </c>
      <c r="N1416" s="28">
        <f t="shared" si="147"/>
        <v>141156</v>
      </c>
      <c r="O1416" s="28">
        <f t="shared" si="148"/>
        <v>0</v>
      </c>
      <c r="P1416" s="24" t="str">
        <f>IF([1]DEPURADO!I1410&gt;1,0,[1]DEPURADO!B1410)</f>
        <v>FEH119455</v>
      </c>
      <c r="Q1416" s="30">
        <f t="shared" si="149"/>
        <v>141156</v>
      </c>
      <c r="R1416" s="31">
        <f t="shared" si="150"/>
        <v>0</v>
      </c>
      <c r="S1416" s="31">
        <f>+[1]DEPURADO!K1410</f>
        <v>0</v>
      </c>
      <c r="T1416" s="23" t="s">
        <v>45</v>
      </c>
      <c r="U1416" s="31">
        <f>+[1]DEPURADO!J1410</f>
        <v>0</v>
      </c>
      <c r="V1416" s="30"/>
      <c r="W1416" s="23" t="s">
        <v>45</v>
      </c>
      <c r="X1416" s="31">
        <f>+[1]DEPURADO!L1410+[1]DEPURADO!M1410</f>
        <v>0</v>
      </c>
      <c r="Y1416" s="23" t="s">
        <v>45</v>
      </c>
      <c r="Z1416" s="31">
        <f t="shared" si="151"/>
        <v>0</v>
      </c>
      <c r="AA1416" s="31"/>
      <c r="AB1416" s="31">
        <v>0</v>
      </c>
      <c r="AC1416" s="31">
        <v>0</v>
      </c>
      <c r="AD1416" s="30"/>
      <c r="AE1416" s="30">
        <f>+[1]DEPURADO!L1410</f>
        <v>0</v>
      </c>
      <c r="AF1416" s="30">
        <v>0</v>
      </c>
      <c r="AG1416" s="30">
        <f t="shared" si="152"/>
        <v>0</v>
      </c>
      <c r="AH1416" s="30">
        <v>0</v>
      </c>
      <c r="AI1416" s="30" t="str">
        <f>+[1]DEPURADO!G1410</f>
        <v>CANCELADO</v>
      </c>
      <c r="AJ1416" s="32"/>
      <c r="AK1416" s="33"/>
    </row>
    <row r="1417" spans="1:37" s="34" customFormat="1" x14ac:dyDescent="0.25">
      <c r="A1417" s="23">
        <f t="shared" si="153"/>
        <v>1409</v>
      </c>
      <c r="B1417" s="24" t="s">
        <v>44</v>
      </c>
      <c r="C1417" s="23" t="str">
        <f>+[1]DEPURADO!A1411</f>
        <v>FEH119456</v>
      </c>
      <c r="D1417" s="23" t="str">
        <f>+[1]DEPURADO!B1411</f>
        <v>FEH119456</v>
      </c>
      <c r="E1417" s="25">
        <f>+[1]DEPURADO!C1411</f>
        <v>44301</v>
      </c>
      <c r="F1417" s="26">
        <f>+IF([1]DEPURADO!D1411&gt;1,[1]DEPURADO!D1411," ")</f>
        <v>44334</v>
      </c>
      <c r="G1417" s="27">
        <f>[1]DEPURADO!F1411</f>
        <v>175617</v>
      </c>
      <c r="H1417" s="28">
        <v>0</v>
      </c>
      <c r="I1417" s="28">
        <f>+[1]DEPURADO!N1411+[1]DEPURADO!O1411</f>
        <v>0</v>
      </c>
      <c r="J1417" s="28">
        <f>+[1]DEPURADO!S1411</f>
        <v>175617</v>
      </c>
      <c r="K1417" s="29">
        <f>+[1]DEPURADO!Q1411+[1]DEPURADO!R1411</f>
        <v>0</v>
      </c>
      <c r="L1417" s="28">
        <v>0</v>
      </c>
      <c r="M1417" s="28">
        <v>0</v>
      </c>
      <c r="N1417" s="28">
        <f t="shared" si="147"/>
        <v>175617</v>
      </c>
      <c r="O1417" s="28">
        <f t="shared" si="148"/>
        <v>0</v>
      </c>
      <c r="P1417" s="24" t="str">
        <f>IF([1]DEPURADO!I1411&gt;1,0,[1]DEPURADO!B1411)</f>
        <v>FEH119456</v>
      </c>
      <c r="Q1417" s="30">
        <f t="shared" si="149"/>
        <v>175617</v>
      </c>
      <c r="R1417" s="31">
        <f t="shared" si="150"/>
        <v>0</v>
      </c>
      <c r="S1417" s="31">
        <f>+[1]DEPURADO!K1411</f>
        <v>0</v>
      </c>
      <c r="T1417" s="23" t="s">
        <v>45</v>
      </c>
      <c r="U1417" s="31">
        <f>+[1]DEPURADO!J1411</f>
        <v>0</v>
      </c>
      <c r="V1417" s="30"/>
      <c r="W1417" s="23" t="s">
        <v>45</v>
      </c>
      <c r="X1417" s="31">
        <f>+[1]DEPURADO!L1411+[1]DEPURADO!M1411</f>
        <v>0</v>
      </c>
      <c r="Y1417" s="23" t="s">
        <v>45</v>
      </c>
      <c r="Z1417" s="31">
        <f t="shared" si="151"/>
        <v>0</v>
      </c>
      <c r="AA1417" s="31"/>
      <c r="AB1417" s="31">
        <v>0</v>
      </c>
      <c r="AC1417" s="31">
        <v>0</v>
      </c>
      <c r="AD1417" s="30"/>
      <c r="AE1417" s="30">
        <f>+[1]DEPURADO!L1411</f>
        <v>0</v>
      </c>
      <c r="AF1417" s="30">
        <v>0</v>
      </c>
      <c r="AG1417" s="30">
        <f t="shared" si="152"/>
        <v>0</v>
      </c>
      <c r="AH1417" s="30">
        <v>0</v>
      </c>
      <c r="AI1417" s="30" t="str">
        <f>+[1]DEPURADO!G1411</f>
        <v>CANCELADO</v>
      </c>
      <c r="AJ1417" s="32"/>
      <c r="AK1417" s="33"/>
    </row>
    <row r="1418" spans="1:37" s="34" customFormat="1" x14ac:dyDescent="0.25">
      <c r="A1418" s="23">
        <f t="shared" si="153"/>
        <v>1410</v>
      </c>
      <c r="B1418" s="24" t="s">
        <v>44</v>
      </c>
      <c r="C1418" s="23" t="str">
        <f>+[1]DEPURADO!A1412</f>
        <v>FEH119459</v>
      </c>
      <c r="D1418" s="23" t="str">
        <f>+[1]DEPURADO!B1412</f>
        <v>FEH119459</v>
      </c>
      <c r="E1418" s="25">
        <f>+[1]DEPURADO!C1412</f>
        <v>44301</v>
      </c>
      <c r="F1418" s="26">
        <f>+IF([1]DEPURADO!D1412&gt;1,[1]DEPURADO!D1412," ")</f>
        <v>44334</v>
      </c>
      <c r="G1418" s="27">
        <f>[1]DEPURADO!F1412</f>
        <v>58499</v>
      </c>
      <c r="H1418" s="28">
        <v>0</v>
      </c>
      <c r="I1418" s="28">
        <f>+[1]DEPURADO!N1412+[1]DEPURADO!O1412</f>
        <v>0</v>
      </c>
      <c r="J1418" s="28">
        <f>+[1]DEPURADO!S1412</f>
        <v>58499</v>
      </c>
      <c r="K1418" s="29">
        <f>+[1]DEPURADO!Q1412+[1]DEPURADO!R1412</f>
        <v>0</v>
      </c>
      <c r="L1418" s="28">
        <v>0</v>
      </c>
      <c r="M1418" s="28">
        <v>0</v>
      </c>
      <c r="N1418" s="28">
        <f t="shared" ref="N1418:N1481" si="154">+SUM(J1418:M1418)</f>
        <v>58499</v>
      </c>
      <c r="O1418" s="28">
        <f t="shared" ref="O1418:O1481" si="155">+G1418-I1418-N1418</f>
        <v>0</v>
      </c>
      <c r="P1418" s="24" t="str">
        <f>IF([1]DEPURADO!I1412&gt;1,0,[1]DEPURADO!B1412)</f>
        <v>FEH119459</v>
      </c>
      <c r="Q1418" s="30">
        <f t="shared" ref="Q1418:Q1481" si="156">+IF(P1418&gt;0,G1418,0)</f>
        <v>58499</v>
      </c>
      <c r="R1418" s="31">
        <f t="shared" ref="R1418:R1481" si="157">IF(P1418=0,G1418,0)</f>
        <v>0</v>
      </c>
      <c r="S1418" s="31">
        <f>+[1]DEPURADO!K1412</f>
        <v>0</v>
      </c>
      <c r="T1418" s="23" t="s">
        <v>45</v>
      </c>
      <c r="U1418" s="31">
        <f>+[1]DEPURADO!J1412</f>
        <v>0</v>
      </c>
      <c r="V1418" s="30"/>
      <c r="W1418" s="23" t="s">
        <v>45</v>
      </c>
      <c r="X1418" s="31">
        <f>+[1]DEPURADO!L1412+[1]DEPURADO!M1412</f>
        <v>0</v>
      </c>
      <c r="Y1418" s="23" t="s">
        <v>45</v>
      </c>
      <c r="Z1418" s="31">
        <f t="shared" ref="Z1418:Z1481" si="158">+X1418-AE1418+IF(X1418-AE1418&lt;-1,-X1418+AE1418,0)</f>
        <v>0</v>
      </c>
      <c r="AA1418" s="31"/>
      <c r="AB1418" s="31">
        <v>0</v>
      </c>
      <c r="AC1418" s="31">
        <v>0</v>
      </c>
      <c r="AD1418" s="30"/>
      <c r="AE1418" s="30">
        <f>+[1]DEPURADO!L1412</f>
        <v>0</v>
      </c>
      <c r="AF1418" s="30">
        <v>0</v>
      </c>
      <c r="AG1418" s="30">
        <f t="shared" ref="AG1418:AG1481" si="159">+G1418-I1418-N1418-R1418-Z1418-AC1418-AE1418-S1418-U1418</f>
        <v>0</v>
      </c>
      <c r="AH1418" s="30">
        <v>0</v>
      </c>
      <c r="AI1418" s="30" t="str">
        <f>+[1]DEPURADO!G1412</f>
        <v>CANCELADO</v>
      </c>
      <c r="AJ1418" s="32"/>
      <c r="AK1418" s="33"/>
    </row>
    <row r="1419" spans="1:37" s="34" customFormat="1" x14ac:dyDescent="0.25">
      <c r="A1419" s="23">
        <f t="shared" ref="A1419:A1482" si="160">+A1418+1</f>
        <v>1411</v>
      </c>
      <c r="B1419" s="24" t="s">
        <v>44</v>
      </c>
      <c r="C1419" s="23" t="str">
        <f>+[1]DEPURADO!A1413</f>
        <v>FEH119523</v>
      </c>
      <c r="D1419" s="23" t="str">
        <f>+[1]DEPURADO!B1413</f>
        <v>FEH119523</v>
      </c>
      <c r="E1419" s="25">
        <f>+[1]DEPURADO!C1413</f>
        <v>44301</v>
      </c>
      <c r="F1419" s="26">
        <f>+IF([1]DEPURADO!D1413&gt;1,[1]DEPURADO!D1413," ")</f>
        <v>44334</v>
      </c>
      <c r="G1419" s="27">
        <f>[1]DEPURADO!F1413</f>
        <v>99095</v>
      </c>
      <c r="H1419" s="28">
        <v>0</v>
      </c>
      <c r="I1419" s="28">
        <f>+[1]DEPURADO!N1413+[1]DEPURADO!O1413</f>
        <v>0</v>
      </c>
      <c r="J1419" s="28">
        <f>+[1]DEPURADO!S1413</f>
        <v>99095</v>
      </c>
      <c r="K1419" s="29">
        <f>+[1]DEPURADO!Q1413+[1]DEPURADO!R1413</f>
        <v>0</v>
      </c>
      <c r="L1419" s="28">
        <v>0</v>
      </c>
      <c r="M1419" s="28">
        <v>0</v>
      </c>
      <c r="N1419" s="28">
        <f t="shared" si="154"/>
        <v>99095</v>
      </c>
      <c r="O1419" s="28">
        <f t="shared" si="155"/>
        <v>0</v>
      </c>
      <c r="P1419" s="24" t="str">
        <f>IF([1]DEPURADO!I1413&gt;1,0,[1]DEPURADO!B1413)</f>
        <v>FEH119523</v>
      </c>
      <c r="Q1419" s="30">
        <f t="shared" si="156"/>
        <v>99095</v>
      </c>
      <c r="R1419" s="31">
        <f t="shared" si="157"/>
        <v>0</v>
      </c>
      <c r="S1419" s="31">
        <f>+[1]DEPURADO!K1413</f>
        <v>0</v>
      </c>
      <c r="T1419" s="23" t="s">
        <v>45</v>
      </c>
      <c r="U1419" s="31">
        <f>+[1]DEPURADO!J1413</f>
        <v>0</v>
      </c>
      <c r="V1419" s="30"/>
      <c r="W1419" s="23" t="s">
        <v>45</v>
      </c>
      <c r="X1419" s="31">
        <f>+[1]DEPURADO!L1413+[1]DEPURADO!M1413</f>
        <v>0</v>
      </c>
      <c r="Y1419" s="23" t="s">
        <v>45</v>
      </c>
      <c r="Z1419" s="31">
        <f t="shared" si="158"/>
        <v>0</v>
      </c>
      <c r="AA1419" s="31"/>
      <c r="AB1419" s="31">
        <v>0</v>
      </c>
      <c r="AC1419" s="31">
        <v>0</v>
      </c>
      <c r="AD1419" s="30"/>
      <c r="AE1419" s="30">
        <f>+[1]DEPURADO!L1413</f>
        <v>0</v>
      </c>
      <c r="AF1419" s="30">
        <v>0</v>
      </c>
      <c r="AG1419" s="30">
        <f t="shared" si="159"/>
        <v>0</v>
      </c>
      <c r="AH1419" s="30">
        <v>0</v>
      </c>
      <c r="AI1419" s="30" t="str">
        <f>+[1]DEPURADO!G1413</f>
        <v>CANCELADO</v>
      </c>
      <c r="AJ1419" s="32"/>
      <c r="AK1419" s="33"/>
    </row>
    <row r="1420" spans="1:37" s="34" customFormat="1" x14ac:dyDescent="0.25">
      <c r="A1420" s="23">
        <f t="shared" si="160"/>
        <v>1412</v>
      </c>
      <c r="B1420" s="24" t="s">
        <v>44</v>
      </c>
      <c r="C1420" s="23" t="str">
        <f>+[1]DEPURADO!A1414</f>
        <v>FEH119571</v>
      </c>
      <c r="D1420" s="23" t="str">
        <f>+[1]DEPURADO!B1414</f>
        <v>FEH119571</v>
      </c>
      <c r="E1420" s="25">
        <f>+[1]DEPURADO!C1414</f>
        <v>44301</v>
      </c>
      <c r="F1420" s="26">
        <f>+IF([1]DEPURADO!D1414&gt;1,[1]DEPURADO!D1414," ")</f>
        <v>44334</v>
      </c>
      <c r="G1420" s="27">
        <f>[1]DEPURADO!F1414</f>
        <v>34299</v>
      </c>
      <c r="H1420" s="28">
        <v>0</v>
      </c>
      <c r="I1420" s="28">
        <f>+[1]DEPURADO!N1414+[1]DEPURADO!O1414</f>
        <v>0</v>
      </c>
      <c r="J1420" s="28">
        <f>+[1]DEPURADO!S1414</f>
        <v>34299</v>
      </c>
      <c r="K1420" s="29">
        <f>+[1]DEPURADO!Q1414+[1]DEPURADO!R1414</f>
        <v>0</v>
      </c>
      <c r="L1420" s="28">
        <v>0</v>
      </c>
      <c r="M1420" s="28">
        <v>0</v>
      </c>
      <c r="N1420" s="28">
        <f t="shared" si="154"/>
        <v>34299</v>
      </c>
      <c r="O1420" s="28">
        <f t="shared" si="155"/>
        <v>0</v>
      </c>
      <c r="P1420" s="24" t="str">
        <f>IF([1]DEPURADO!I1414&gt;1,0,[1]DEPURADO!B1414)</f>
        <v>FEH119571</v>
      </c>
      <c r="Q1420" s="30">
        <f t="shared" si="156"/>
        <v>34299</v>
      </c>
      <c r="R1420" s="31">
        <f t="shared" si="157"/>
        <v>0</v>
      </c>
      <c r="S1420" s="31">
        <f>+[1]DEPURADO!K1414</f>
        <v>0</v>
      </c>
      <c r="T1420" s="23" t="s">
        <v>45</v>
      </c>
      <c r="U1420" s="31">
        <f>+[1]DEPURADO!J1414</f>
        <v>0</v>
      </c>
      <c r="V1420" s="30"/>
      <c r="W1420" s="23" t="s">
        <v>45</v>
      </c>
      <c r="X1420" s="31">
        <f>+[1]DEPURADO!L1414+[1]DEPURADO!M1414</f>
        <v>0</v>
      </c>
      <c r="Y1420" s="23" t="s">
        <v>45</v>
      </c>
      <c r="Z1420" s="31">
        <f t="shared" si="158"/>
        <v>0</v>
      </c>
      <c r="AA1420" s="31"/>
      <c r="AB1420" s="31">
        <v>0</v>
      </c>
      <c r="AC1420" s="31">
        <v>0</v>
      </c>
      <c r="AD1420" s="30"/>
      <c r="AE1420" s="30">
        <f>+[1]DEPURADO!L1414</f>
        <v>0</v>
      </c>
      <c r="AF1420" s="30">
        <v>0</v>
      </c>
      <c r="AG1420" s="30">
        <f t="shared" si="159"/>
        <v>0</v>
      </c>
      <c r="AH1420" s="30">
        <v>0</v>
      </c>
      <c r="AI1420" s="30" t="str">
        <f>+[1]DEPURADO!G1414</f>
        <v>CANCELADO</v>
      </c>
      <c r="AJ1420" s="32"/>
      <c r="AK1420" s="33"/>
    </row>
    <row r="1421" spans="1:37" s="34" customFormat="1" x14ac:dyDescent="0.25">
      <c r="A1421" s="23">
        <f t="shared" si="160"/>
        <v>1413</v>
      </c>
      <c r="B1421" s="24" t="s">
        <v>44</v>
      </c>
      <c r="C1421" s="23" t="str">
        <f>+[1]DEPURADO!A1415</f>
        <v>FEH119572</v>
      </c>
      <c r="D1421" s="23" t="str">
        <f>+[1]DEPURADO!B1415</f>
        <v>FEH119572</v>
      </c>
      <c r="E1421" s="25">
        <f>+[1]DEPURADO!C1415</f>
        <v>44301</v>
      </c>
      <c r="F1421" s="26">
        <f>+IF([1]DEPURADO!D1415&gt;1,[1]DEPURADO!D1415," ")</f>
        <v>44334</v>
      </c>
      <c r="G1421" s="27">
        <f>[1]DEPURADO!F1415</f>
        <v>34299</v>
      </c>
      <c r="H1421" s="28">
        <v>0</v>
      </c>
      <c r="I1421" s="28">
        <f>+[1]DEPURADO!N1415+[1]DEPURADO!O1415</f>
        <v>0</v>
      </c>
      <c r="J1421" s="28">
        <f>+[1]DEPURADO!S1415</f>
        <v>34299</v>
      </c>
      <c r="K1421" s="29">
        <f>+[1]DEPURADO!Q1415+[1]DEPURADO!R1415</f>
        <v>0</v>
      </c>
      <c r="L1421" s="28">
        <v>0</v>
      </c>
      <c r="M1421" s="28">
        <v>0</v>
      </c>
      <c r="N1421" s="28">
        <f t="shared" si="154"/>
        <v>34299</v>
      </c>
      <c r="O1421" s="28">
        <f t="shared" si="155"/>
        <v>0</v>
      </c>
      <c r="P1421" s="24" t="str">
        <f>IF([1]DEPURADO!I1415&gt;1,0,[1]DEPURADO!B1415)</f>
        <v>FEH119572</v>
      </c>
      <c r="Q1421" s="30">
        <f t="shared" si="156"/>
        <v>34299</v>
      </c>
      <c r="R1421" s="31">
        <f t="shared" si="157"/>
        <v>0</v>
      </c>
      <c r="S1421" s="31">
        <f>+[1]DEPURADO!K1415</f>
        <v>0</v>
      </c>
      <c r="T1421" s="23" t="s">
        <v>45</v>
      </c>
      <c r="U1421" s="31">
        <f>+[1]DEPURADO!J1415</f>
        <v>0</v>
      </c>
      <c r="V1421" s="30"/>
      <c r="W1421" s="23" t="s">
        <v>45</v>
      </c>
      <c r="X1421" s="31">
        <f>+[1]DEPURADO!L1415+[1]DEPURADO!M1415</f>
        <v>0</v>
      </c>
      <c r="Y1421" s="23" t="s">
        <v>45</v>
      </c>
      <c r="Z1421" s="31">
        <f t="shared" si="158"/>
        <v>0</v>
      </c>
      <c r="AA1421" s="31"/>
      <c r="AB1421" s="31">
        <v>0</v>
      </c>
      <c r="AC1421" s="31">
        <v>0</v>
      </c>
      <c r="AD1421" s="30"/>
      <c r="AE1421" s="30">
        <f>+[1]DEPURADO!L1415</f>
        <v>0</v>
      </c>
      <c r="AF1421" s="30">
        <v>0</v>
      </c>
      <c r="AG1421" s="30">
        <f t="shared" si="159"/>
        <v>0</v>
      </c>
      <c r="AH1421" s="30">
        <v>0</v>
      </c>
      <c r="AI1421" s="30" t="str">
        <f>+[1]DEPURADO!G1415</f>
        <v>CANCELADO</v>
      </c>
      <c r="AJ1421" s="32"/>
      <c r="AK1421" s="33"/>
    </row>
    <row r="1422" spans="1:37" s="34" customFormat="1" x14ac:dyDescent="0.25">
      <c r="A1422" s="23">
        <f t="shared" si="160"/>
        <v>1414</v>
      </c>
      <c r="B1422" s="24" t="s">
        <v>44</v>
      </c>
      <c r="C1422" s="23" t="str">
        <f>+[1]DEPURADO!A1416</f>
        <v>FEH119573</v>
      </c>
      <c r="D1422" s="23" t="str">
        <f>+[1]DEPURADO!B1416</f>
        <v>FEH119573</v>
      </c>
      <c r="E1422" s="25">
        <f>+[1]DEPURADO!C1416</f>
        <v>44301</v>
      </c>
      <c r="F1422" s="26">
        <f>+IF([1]DEPURADO!D1416&gt;1,[1]DEPURADO!D1416," ")</f>
        <v>44334</v>
      </c>
      <c r="G1422" s="27">
        <f>[1]DEPURADO!F1416</f>
        <v>60255</v>
      </c>
      <c r="H1422" s="28">
        <v>0</v>
      </c>
      <c r="I1422" s="28">
        <f>+[1]DEPURADO!N1416+[1]DEPURADO!O1416</f>
        <v>0</v>
      </c>
      <c r="J1422" s="28">
        <f>+[1]DEPURADO!S1416</f>
        <v>60255</v>
      </c>
      <c r="K1422" s="29">
        <f>+[1]DEPURADO!Q1416+[1]DEPURADO!R1416</f>
        <v>0</v>
      </c>
      <c r="L1422" s="28">
        <v>0</v>
      </c>
      <c r="M1422" s="28">
        <v>0</v>
      </c>
      <c r="N1422" s="28">
        <f t="shared" si="154"/>
        <v>60255</v>
      </c>
      <c r="O1422" s="28">
        <f t="shared" si="155"/>
        <v>0</v>
      </c>
      <c r="P1422" s="24" t="str">
        <f>IF([1]DEPURADO!I1416&gt;1,0,[1]DEPURADO!B1416)</f>
        <v>FEH119573</v>
      </c>
      <c r="Q1422" s="30">
        <f t="shared" si="156"/>
        <v>60255</v>
      </c>
      <c r="R1422" s="31">
        <f t="shared" si="157"/>
        <v>0</v>
      </c>
      <c r="S1422" s="31">
        <f>+[1]DEPURADO!K1416</f>
        <v>0</v>
      </c>
      <c r="T1422" s="23" t="s">
        <v>45</v>
      </c>
      <c r="U1422" s="31">
        <f>+[1]DEPURADO!J1416</f>
        <v>0</v>
      </c>
      <c r="V1422" s="30"/>
      <c r="W1422" s="23" t="s">
        <v>45</v>
      </c>
      <c r="X1422" s="31">
        <f>+[1]DEPURADO!L1416+[1]DEPURADO!M1416</f>
        <v>0</v>
      </c>
      <c r="Y1422" s="23" t="s">
        <v>45</v>
      </c>
      <c r="Z1422" s="31">
        <f t="shared" si="158"/>
        <v>0</v>
      </c>
      <c r="AA1422" s="31"/>
      <c r="AB1422" s="31">
        <v>0</v>
      </c>
      <c r="AC1422" s="31">
        <v>0</v>
      </c>
      <c r="AD1422" s="30"/>
      <c r="AE1422" s="30">
        <f>+[1]DEPURADO!L1416</f>
        <v>0</v>
      </c>
      <c r="AF1422" s="30">
        <v>0</v>
      </c>
      <c r="AG1422" s="30">
        <f t="shared" si="159"/>
        <v>0</v>
      </c>
      <c r="AH1422" s="30">
        <v>0</v>
      </c>
      <c r="AI1422" s="30" t="str">
        <f>+[1]DEPURADO!G1416</f>
        <v>CANCELADO</v>
      </c>
      <c r="AJ1422" s="32"/>
      <c r="AK1422" s="33"/>
    </row>
    <row r="1423" spans="1:37" s="34" customFormat="1" x14ac:dyDescent="0.25">
      <c r="A1423" s="23">
        <f t="shared" si="160"/>
        <v>1415</v>
      </c>
      <c r="B1423" s="24" t="s">
        <v>44</v>
      </c>
      <c r="C1423" s="23" t="str">
        <f>+[1]DEPURADO!A1417</f>
        <v>FEH119574</v>
      </c>
      <c r="D1423" s="23" t="str">
        <f>+[1]DEPURADO!B1417</f>
        <v>FEH119574</v>
      </c>
      <c r="E1423" s="25">
        <f>+[1]DEPURADO!C1417</f>
        <v>44301</v>
      </c>
      <c r="F1423" s="26">
        <f>+IF([1]DEPURADO!D1417&gt;1,[1]DEPURADO!D1417," ")</f>
        <v>44334</v>
      </c>
      <c r="G1423" s="27">
        <f>[1]DEPURADO!F1417</f>
        <v>58499</v>
      </c>
      <c r="H1423" s="28">
        <v>0</v>
      </c>
      <c r="I1423" s="28">
        <f>+[1]DEPURADO!N1417+[1]DEPURADO!O1417</f>
        <v>0</v>
      </c>
      <c r="J1423" s="28">
        <f>+[1]DEPURADO!S1417</f>
        <v>58499</v>
      </c>
      <c r="K1423" s="29">
        <f>+[1]DEPURADO!Q1417+[1]DEPURADO!R1417</f>
        <v>0</v>
      </c>
      <c r="L1423" s="28">
        <v>0</v>
      </c>
      <c r="M1423" s="28">
        <v>0</v>
      </c>
      <c r="N1423" s="28">
        <f t="shared" si="154"/>
        <v>58499</v>
      </c>
      <c r="O1423" s="28">
        <f t="shared" si="155"/>
        <v>0</v>
      </c>
      <c r="P1423" s="24" t="str">
        <f>IF([1]DEPURADO!I1417&gt;1,0,[1]DEPURADO!B1417)</f>
        <v>FEH119574</v>
      </c>
      <c r="Q1423" s="30">
        <f t="shared" si="156"/>
        <v>58499</v>
      </c>
      <c r="R1423" s="31">
        <f t="shared" si="157"/>
        <v>0</v>
      </c>
      <c r="S1423" s="31">
        <f>+[1]DEPURADO!K1417</f>
        <v>0</v>
      </c>
      <c r="T1423" s="23" t="s">
        <v>45</v>
      </c>
      <c r="U1423" s="31">
        <f>+[1]DEPURADO!J1417</f>
        <v>0</v>
      </c>
      <c r="V1423" s="30"/>
      <c r="W1423" s="23" t="s">
        <v>45</v>
      </c>
      <c r="X1423" s="31">
        <f>+[1]DEPURADO!L1417+[1]DEPURADO!M1417</f>
        <v>0</v>
      </c>
      <c r="Y1423" s="23" t="s">
        <v>45</v>
      </c>
      <c r="Z1423" s="31">
        <f t="shared" si="158"/>
        <v>0</v>
      </c>
      <c r="AA1423" s="31"/>
      <c r="AB1423" s="31">
        <v>0</v>
      </c>
      <c r="AC1423" s="31">
        <v>0</v>
      </c>
      <c r="AD1423" s="30"/>
      <c r="AE1423" s="30">
        <f>+[1]DEPURADO!L1417</f>
        <v>0</v>
      </c>
      <c r="AF1423" s="30">
        <v>0</v>
      </c>
      <c r="AG1423" s="30">
        <f t="shared" si="159"/>
        <v>0</v>
      </c>
      <c r="AH1423" s="30">
        <v>0</v>
      </c>
      <c r="AI1423" s="30" t="str">
        <f>+[1]DEPURADO!G1417</f>
        <v>CANCELADO</v>
      </c>
      <c r="AJ1423" s="32"/>
      <c r="AK1423" s="33"/>
    </row>
    <row r="1424" spans="1:37" s="34" customFormat="1" x14ac:dyDescent="0.25">
      <c r="A1424" s="23">
        <f t="shared" si="160"/>
        <v>1416</v>
      </c>
      <c r="B1424" s="24" t="s">
        <v>44</v>
      </c>
      <c r="C1424" s="23" t="str">
        <f>+[1]DEPURADO!A1418</f>
        <v>FEH119641</v>
      </c>
      <c r="D1424" s="23" t="str">
        <f>+[1]DEPURADO!B1418</f>
        <v>FEH119641</v>
      </c>
      <c r="E1424" s="25">
        <f>+[1]DEPURADO!C1418</f>
        <v>44301</v>
      </c>
      <c r="F1424" s="26">
        <f>+IF([1]DEPURADO!D1418&gt;1,[1]DEPURADO!D1418," ")</f>
        <v>44334</v>
      </c>
      <c r="G1424" s="27">
        <f>[1]DEPURADO!F1418</f>
        <v>60255</v>
      </c>
      <c r="H1424" s="28">
        <v>0</v>
      </c>
      <c r="I1424" s="28">
        <f>+[1]DEPURADO!N1418+[1]DEPURADO!O1418</f>
        <v>0</v>
      </c>
      <c r="J1424" s="28">
        <f>+[1]DEPURADO!S1418</f>
        <v>60255</v>
      </c>
      <c r="K1424" s="29">
        <f>+[1]DEPURADO!Q1418+[1]DEPURADO!R1418</f>
        <v>0</v>
      </c>
      <c r="L1424" s="28">
        <v>0</v>
      </c>
      <c r="M1424" s="28">
        <v>0</v>
      </c>
      <c r="N1424" s="28">
        <f t="shared" si="154"/>
        <v>60255</v>
      </c>
      <c r="O1424" s="28">
        <f t="shared" si="155"/>
        <v>0</v>
      </c>
      <c r="P1424" s="24" t="str">
        <f>IF([1]DEPURADO!I1418&gt;1,0,[1]DEPURADO!B1418)</f>
        <v>FEH119641</v>
      </c>
      <c r="Q1424" s="30">
        <f t="shared" si="156"/>
        <v>60255</v>
      </c>
      <c r="R1424" s="31">
        <f t="shared" si="157"/>
        <v>0</v>
      </c>
      <c r="S1424" s="31">
        <f>+[1]DEPURADO!K1418</f>
        <v>0</v>
      </c>
      <c r="T1424" s="23" t="s">
        <v>45</v>
      </c>
      <c r="U1424" s="31">
        <f>+[1]DEPURADO!J1418</f>
        <v>0</v>
      </c>
      <c r="V1424" s="30"/>
      <c r="W1424" s="23" t="s">
        <v>45</v>
      </c>
      <c r="X1424" s="31">
        <f>+[1]DEPURADO!L1418+[1]DEPURADO!M1418</f>
        <v>0</v>
      </c>
      <c r="Y1424" s="23" t="s">
        <v>45</v>
      </c>
      <c r="Z1424" s="31">
        <f t="shared" si="158"/>
        <v>0</v>
      </c>
      <c r="AA1424" s="31"/>
      <c r="AB1424" s="31">
        <v>0</v>
      </c>
      <c r="AC1424" s="31">
        <v>0</v>
      </c>
      <c r="AD1424" s="30"/>
      <c r="AE1424" s="30">
        <f>+[1]DEPURADO!L1418</f>
        <v>0</v>
      </c>
      <c r="AF1424" s="30">
        <v>0</v>
      </c>
      <c r="AG1424" s="30">
        <f t="shared" si="159"/>
        <v>0</v>
      </c>
      <c r="AH1424" s="30">
        <v>0</v>
      </c>
      <c r="AI1424" s="30" t="str">
        <f>+[1]DEPURADO!G1418</f>
        <v>CANCELADO</v>
      </c>
      <c r="AJ1424" s="32"/>
      <c r="AK1424" s="33"/>
    </row>
    <row r="1425" spans="1:37" s="34" customFormat="1" x14ac:dyDescent="0.25">
      <c r="A1425" s="23">
        <f t="shared" si="160"/>
        <v>1417</v>
      </c>
      <c r="B1425" s="24" t="s">
        <v>44</v>
      </c>
      <c r="C1425" s="23" t="str">
        <f>+[1]DEPURADO!A1419</f>
        <v>FEH119661</v>
      </c>
      <c r="D1425" s="23" t="str">
        <f>+[1]DEPURADO!B1419</f>
        <v>FEH119661</v>
      </c>
      <c r="E1425" s="25">
        <f>+[1]DEPURADO!C1419</f>
        <v>44301</v>
      </c>
      <c r="F1425" s="26">
        <f>+IF([1]DEPURADO!D1419&gt;1,[1]DEPURADO!D1419," ")</f>
        <v>44334</v>
      </c>
      <c r="G1425" s="27">
        <f>[1]DEPURADO!F1419</f>
        <v>97839</v>
      </c>
      <c r="H1425" s="28">
        <v>0</v>
      </c>
      <c r="I1425" s="28">
        <f>+[1]DEPURADO!N1419+[1]DEPURADO!O1419</f>
        <v>0</v>
      </c>
      <c r="J1425" s="28">
        <f>+[1]DEPURADO!S1419</f>
        <v>97839</v>
      </c>
      <c r="K1425" s="29">
        <f>+[1]DEPURADO!Q1419+[1]DEPURADO!R1419</f>
        <v>0</v>
      </c>
      <c r="L1425" s="28">
        <v>0</v>
      </c>
      <c r="M1425" s="28">
        <v>0</v>
      </c>
      <c r="N1425" s="28">
        <f t="shared" si="154"/>
        <v>97839</v>
      </c>
      <c r="O1425" s="28">
        <f t="shared" si="155"/>
        <v>0</v>
      </c>
      <c r="P1425" s="24" t="str">
        <f>IF([1]DEPURADO!I1419&gt;1,0,[1]DEPURADO!B1419)</f>
        <v>FEH119661</v>
      </c>
      <c r="Q1425" s="30">
        <f t="shared" si="156"/>
        <v>97839</v>
      </c>
      <c r="R1425" s="31">
        <f t="shared" si="157"/>
        <v>0</v>
      </c>
      <c r="S1425" s="31">
        <f>+[1]DEPURADO!K1419</f>
        <v>0</v>
      </c>
      <c r="T1425" s="23" t="s">
        <v>45</v>
      </c>
      <c r="U1425" s="31">
        <f>+[1]DEPURADO!J1419</f>
        <v>0</v>
      </c>
      <c r="V1425" s="30"/>
      <c r="W1425" s="23" t="s">
        <v>45</v>
      </c>
      <c r="X1425" s="31">
        <f>+[1]DEPURADO!L1419+[1]DEPURADO!M1419</f>
        <v>0</v>
      </c>
      <c r="Y1425" s="23" t="s">
        <v>45</v>
      </c>
      <c r="Z1425" s="31">
        <f t="shared" si="158"/>
        <v>0</v>
      </c>
      <c r="AA1425" s="31"/>
      <c r="AB1425" s="31">
        <v>0</v>
      </c>
      <c r="AC1425" s="31">
        <v>0</v>
      </c>
      <c r="AD1425" s="30"/>
      <c r="AE1425" s="30">
        <f>+[1]DEPURADO!L1419</f>
        <v>0</v>
      </c>
      <c r="AF1425" s="30">
        <v>0</v>
      </c>
      <c r="AG1425" s="30">
        <f t="shared" si="159"/>
        <v>0</v>
      </c>
      <c r="AH1425" s="30">
        <v>0</v>
      </c>
      <c r="AI1425" s="30" t="str">
        <f>+[1]DEPURADO!G1419</f>
        <v>CANCELADO</v>
      </c>
      <c r="AJ1425" s="32"/>
      <c r="AK1425" s="33"/>
    </row>
    <row r="1426" spans="1:37" s="34" customFormat="1" x14ac:dyDescent="0.25">
      <c r="A1426" s="23">
        <f t="shared" si="160"/>
        <v>1418</v>
      </c>
      <c r="B1426" s="24" t="s">
        <v>44</v>
      </c>
      <c r="C1426" s="23" t="str">
        <f>+[1]DEPURADO!A1420</f>
        <v>FEH119664</v>
      </c>
      <c r="D1426" s="23" t="str">
        <f>+[1]DEPURADO!B1420</f>
        <v>FEH119664</v>
      </c>
      <c r="E1426" s="25">
        <f>+[1]DEPURADO!C1420</f>
        <v>44301</v>
      </c>
      <c r="F1426" s="26">
        <f>+IF([1]DEPURADO!D1420&gt;1,[1]DEPURADO!D1420," ")</f>
        <v>44334</v>
      </c>
      <c r="G1426" s="27">
        <f>[1]DEPURADO!F1420</f>
        <v>413109</v>
      </c>
      <c r="H1426" s="28">
        <v>0</v>
      </c>
      <c r="I1426" s="28">
        <f>+[1]DEPURADO!N1420+[1]DEPURADO!O1420</f>
        <v>0</v>
      </c>
      <c r="J1426" s="28">
        <f>+[1]DEPURADO!S1420</f>
        <v>413109</v>
      </c>
      <c r="K1426" s="29">
        <f>+[1]DEPURADO!Q1420+[1]DEPURADO!R1420</f>
        <v>0</v>
      </c>
      <c r="L1426" s="28">
        <v>0</v>
      </c>
      <c r="M1426" s="28">
        <v>0</v>
      </c>
      <c r="N1426" s="28">
        <f t="shared" si="154"/>
        <v>413109</v>
      </c>
      <c r="O1426" s="28">
        <f t="shared" si="155"/>
        <v>0</v>
      </c>
      <c r="P1426" s="24" t="str">
        <f>IF([1]DEPURADO!I1420&gt;1,0,[1]DEPURADO!B1420)</f>
        <v>FEH119664</v>
      </c>
      <c r="Q1426" s="30">
        <f t="shared" si="156"/>
        <v>413109</v>
      </c>
      <c r="R1426" s="31">
        <f t="shared" si="157"/>
        <v>0</v>
      </c>
      <c r="S1426" s="31">
        <f>+[1]DEPURADO!K1420</f>
        <v>0</v>
      </c>
      <c r="T1426" s="23" t="s">
        <v>45</v>
      </c>
      <c r="U1426" s="31">
        <f>+[1]DEPURADO!J1420</f>
        <v>0</v>
      </c>
      <c r="V1426" s="30"/>
      <c r="W1426" s="23" t="s">
        <v>45</v>
      </c>
      <c r="X1426" s="31">
        <f>+[1]DEPURADO!L1420+[1]DEPURADO!M1420</f>
        <v>0</v>
      </c>
      <c r="Y1426" s="23" t="s">
        <v>45</v>
      </c>
      <c r="Z1426" s="31">
        <f t="shared" si="158"/>
        <v>0</v>
      </c>
      <c r="AA1426" s="31"/>
      <c r="AB1426" s="31">
        <v>0</v>
      </c>
      <c r="AC1426" s="31">
        <v>0</v>
      </c>
      <c r="AD1426" s="30"/>
      <c r="AE1426" s="30">
        <f>+[1]DEPURADO!L1420</f>
        <v>0</v>
      </c>
      <c r="AF1426" s="30">
        <v>0</v>
      </c>
      <c r="AG1426" s="30">
        <f t="shared" si="159"/>
        <v>0</v>
      </c>
      <c r="AH1426" s="30">
        <v>0</v>
      </c>
      <c r="AI1426" s="30" t="str">
        <f>+[1]DEPURADO!G1420</f>
        <v>CANCELADO</v>
      </c>
      <c r="AJ1426" s="32"/>
      <c r="AK1426" s="33"/>
    </row>
    <row r="1427" spans="1:37" s="34" customFormat="1" x14ac:dyDescent="0.25">
      <c r="A1427" s="23">
        <f t="shared" si="160"/>
        <v>1419</v>
      </c>
      <c r="B1427" s="24" t="s">
        <v>44</v>
      </c>
      <c r="C1427" s="23" t="str">
        <f>+[1]DEPURADO!A1421</f>
        <v>FEH119817</v>
      </c>
      <c r="D1427" s="23" t="str">
        <f>+[1]DEPURADO!B1421</f>
        <v>FEH119817</v>
      </c>
      <c r="E1427" s="25">
        <f>+[1]DEPURADO!C1421</f>
        <v>44302</v>
      </c>
      <c r="F1427" s="26">
        <f>+IF([1]DEPURADO!D1421&gt;1,[1]DEPURADO!D1421," ")</f>
        <v>44334</v>
      </c>
      <c r="G1427" s="27">
        <f>[1]DEPURADO!F1421</f>
        <v>2336128</v>
      </c>
      <c r="H1427" s="28">
        <v>0</v>
      </c>
      <c r="I1427" s="28">
        <f>+[1]DEPURADO!N1421+[1]DEPURADO!O1421</f>
        <v>0</v>
      </c>
      <c r="J1427" s="28">
        <f>+[1]DEPURADO!S1421</f>
        <v>2336128</v>
      </c>
      <c r="K1427" s="29">
        <f>+[1]DEPURADO!Q1421+[1]DEPURADO!R1421</f>
        <v>0</v>
      </c>
      <c r="L1427" s="28">
        <v>0</v>
      </c>
      <c r="M1427" s="28">
        <v>0</v>
      </c>
      <c r="N1427" s="28">
        <f t="shared" si="154"/>
        <v>2336128</v>
      </c>
      <c r="O1427" s="28">
        <f t="shared" si="155"/>
        <v>0</v>
      </c>
      <c r="P1427" s="24" t="str">
        <f>IF([1]DEPURADO!I1421&gt;1,0,[1]DEPURADO!B1421)</f>
        <v>FEH119817</v>
      </c>
      <c r="Q1427" s="30">
        <f t="shared" si="156"/>
        <v>2336128</v>
      </c>
      <c r="R1427" s="31">
        <f t="shared" si="157"/>
        <v>0</v>
      </c>
      <c r="S1427" s="31">
        <f>+[1]DEPURADO!K1421</f>
        <v>0</v>
      </c>
      <c r="T1427" s="23" t="s">
        <v>45</v>
      </c>
      <c r="U1427" s="31">
        <f>+[1]DEPURADO!J1421</f>
        <v>0</v>
      </c>
      <c r="V1427" s="30"/>
      <c r="W1427" s="23" t="s">
        <v>45</v>
      </c>
      <c r="X1427" s="31">
        <f>+[1]DEPURADO!L1421+[1]DEPURADO!M1421</f>
        <v>0</v>
      </c>
      <c r="Y1427" s="23" t="s">
        <v>45</v>
      </c>
      <c r="Z1427" s="31">
        <f t="shared" si="158"/>
        <v>0</v>
      </c>
      <c r="AA1427" s="31"/>
      <c r="AB1427" s="31">
        <v>0</v>
      </c>
      <c r="AC1427" s="31">
        <v>0</v>
      </c>
      <c r="AD1427" s="30"/>
      <c r="AE1427" s="30">
        <f>+[1]DEPURADO!L1421</f>
        <v>0</v>
      </c>
      <c r="AF1427" s="30">
        <v>0</v>
      </c>
      <c r="AG1427" s="30">
        <f t="shared" si="159"/>
        <v>0</v>
      </c>
      <c r="AH1427" s="30">
        <v>0</v>
      </c>
      <c r="AI1427" s="30" t="str">
        <f>+[1]DEPURADO!G1421</f>
        <v>CANCELADO</v>
      </c>
      <c r="AJ1427" s="32"/>
      <c r="AK1427" s="33"/>
    </row>
    <row r="1428" spans="1:37" s="34" customFormat="1" x14ac:dyDescent="0.25">
      <c r="A1428" s="23">
        <f t="shared" si="160"/>
        <v>1420</v>
      </c>
      <c r="B1428" s="24" t="s">
        <v>44</v>
      </c>
      <c r="C1428" s="23" t="str">
        <f>+[1]DEPURADO!A1422</f>
        <v>FEH119822</v>
      </c>
      <c r="D1428" s="23" t="str">
        <f>+[1]DEPURADO!B1422</f>
        <v>FEH119822</v>
      </c>
      <c r="E1428" s="25">
        <f>+[1]DEPURADO!C1422</f>
        <v>44302</v>
      </c>
      <c r="F1428" s="26">
        <f>+IF([1]DEPURADO!D1422&gt;1,[1]DEPURADO!D1422," ")</f>
        <v>44356</v>
      </c>
      <c r="G1428" s="27">
        <f>[1]DEPURADO!F1422</f>
        <v>80832</v>
      </c>
      <c r="H1428" s="28">
        <v>0</v>
      </c>
      <c r="I1428" s="28">
        <f>+[1]DEPURADO!N1422+[1]DEPURADO!O1422</f>
        <v>0</v>
      </c>
      <c r="J1428" s="28">
        <f>+[1]DEPURADO!S1422</f>
        <v>0</v>
      </c>
      <c r="K1428" s="29">
        <f>+[1]DEPURADO!Q1422+[1]DEPURADO!R1422</f>
        <v>0</v>
      </c>
      <c r="L1428" s="28">
        <v>0</v>
      </c>
      <c r="M1428" s="28">
        <v>0</v>
      </c>
      <c r="N1428" s="28">
        <f t="shared" si="154"/>
        <v>0</v>
      </c>
      <c r="O1428" s="28">
        <f t="shared" si="155"/>
        <v>80832</v>
      </c>
      <c r="P1428" s="24" t="str">
        <f>IF([1]DEPURADO!I1422&gt;1,0,[1]DEPURADO!B1422)</f>
        <v>FEH119822</v>
      </c>
      <c r="Q1428" s="30">
        <f t="shared" si="156"/>
        <v>80832</v>
      </c>
      <c r="R1428" s="31">
        <f t="shared" si="157"/>
        <v>0</v>
      </c>
      <c r="S1428" s="31">
        <f>+[1]DEPURADO!K1422</f>
        <v>0</v>
      </c>
      <c r="T1428" s="23" t="s">
        <v>45</v>
      </c>
      <c r="U1428" s="31">
        <f>+[1]DEPURADO!J1422</f>
        <v>80832</v>
      </c>
      <c r="V1428" s="30"/>
      <c r="W1428" s="23" t="s">
        <v>45</v>
      </c>
      <c r="X1428" s="31">
        <f>+[1]DEPURADO!L1422+[1]DEPURADO!M1422</f>
        <v>0</v>
      </c>
      <c r="Y1428" s="23" t="s">
        <v>45</v>
      </c>
      <c r="Z1428" s="31">
        <f t="shared" si="158"/>
        <v>0</v>
      </c>
      <c r="AA1428" s="31"/>
      <c r="AB1428" s="31">
        <v>0</v>
      </c>
      <c r="AC1428" s="31">
        <v>0</v>
      </c>
      <c r="AD1428" s="30"/>
      <c r="AE1428" s="30">
        <f>+[1]DEPURADO!L1422</f>
        <v>0</v>
      </c>
      <c r="AF1428" s="30">
        <v>0</v>
      </c>
      <c r="AG1428" s="30">
        <f t="shared" si="159"/>
        <v>0</v>
      </c>
      <c r="AH1428" s="30">
        <v>0</v>
      </c>
      <c r="AI1428" s="30" t="str">
        <f>+[1]DEPURADO!G1422</f>
        <v>EN REVISION ADRES-CANASTA COVID</v>
      </c>
      <c r="AJ1428" s="32"/>
      <c r="AK1428" s="33"/>
    </row>
    <row r="1429" spans="1:37" s="34" customFormat="1" x14ac:dyDescent="0.25">
      <c r="A1429" s="23">
        <f t="shared" si="160"/>
        <v>1421</v>
      </c>
      <c r="B1429" s="24" t="s">
        <v>44</v>
      </c>
      <c r="C1429" s="23" t="str">
        <f>+[1]DEPURADO!A1423</f>
        <v>FEH119947</v>
      </c>
      <c r="D1429" s="23" t="str">
        <f>+[1]DEPURADO!B1423</f>
        <v>FEH119947</v>
      </c>
      <c r="E1429" s="25">
        <f>+[1]DEPURADO!C1423</f>
        <v>44303</v>
      </c>
      <c r="F1429" s="26">
        <f>+IF([1]DEPURADO!D1423&gt;1,[1]DEPURADO!D1423," ")</f>
        <v>44356</v>
      </c>
      <c r="G1429" s="27">
        <f>[1]DEPURADO!F1423</f>
        <v>80832</v>
      </c>
      <c r="H1429" s="28">
        <v>0</v>
      </c>
      <c r="I1429" s="28">
        <f>+[1]DEPURADO!N1423+[1]DEPURADO!O1423</f>
        <v>0</v>
      </c>
      <c r="J1429" s="28">
        <f>+[1]DEPURADO!S1423</f>
        <v>0</v>
      </c>
      <c r="K1429" s="29">
        <f>+[1]DEPURADO!Q1423+[1]DEPURADO!R1423</f>
        <v>0</v>
      </c>
      <c r="L1429" s="28">
        <v>0</v>
      </c>
      <c r="M1429" s="28">
        <v>0</v>
      </c>
      <c r="N1429" s="28">
        <f t="shared" si="154"/>
        <v>0</v>
      </c>
      <c r="O1429" s="28">
        <f t="shared" si="155"/>
        <v>80832</v>
      </c>
      <c r="P1429" s="24" t="str">
        <f>IF([1]DEPURADO!I1423&gt;1,0,[1]DEPURADO!B1423)</f>
        <v>FEH119947</v>
      </c>
      <c r="Q1429" s="30">
        <f t="shared" si="156"/>
        <v>80832</v>
      </c>
      <c r="R1429" s="31">
        <f t="shared" si="157"/>
        <v>0</v>
      </c>
      <c r="S1429" s="31">
        <f>+[1]DEPURADO!K1423</f>
        <v>0</v>
      </c>
      <c r="T1429" s="23" t="s">
        <v>45</v>
      </c>
      <c r="U1429" s="31">
        <f>+[1]DEPURADO!J1423</f>
        <v>80832</v>
      </c>
      <c r="V1429" s="30"/>
      <c r="W1429" s="23" t="s">
        <v>45</v>
      </c>
      <c r="X1429" s="31">
        <f>+[1]DEPURADO!L1423+[1]DEPURADO!M1423</f>
        <v>0</v>
      </c>
      <c r="Y1429" s="23" t="s">
        <v>45</v>
      </c>
      <c r="Z1429" s="31">
        <f t="shared" si="158"/>
        <v>0</v>
      </c>
      <c r="AA1429" s="31"/>
      <c r="AB1429" s="31">
        <v>0</v>
      </c>
      <c r="AC1429" s="31">
        <v>0</v>
      </c>
      <c r="AD1429" s="30"/>
      <c r="AE1429" s="30">
        <f>+[1]DEPURADO!L1423</f>
        <v>0</v>
      </c>
      <c r="AF1429" s="30">
        <v>0</v>
      </c>
      <c r="AG1429" s="30">
        <f t="shared" si="159"/>
        <v>0</v>
      </c>
      <c r="AH1429" s="30">
        <v>0</v>
      </c>
      <c r="AI1429" s="30" t="str">
        <f>+[1]DEPURADO!G1423</f>
        <v>EN REVISION ADRES-CANASTA COVID</v>
      </c>
      <c r="AJ1429" s="32"/>
      <c r="AK1429" s="33"/>
    </row>
    <row r="1430" spans="1:37" s="34" customFormat="1" x14ac:dyDescent="0.25">
      <c r="A1430" s="23">
        <f t="shared" si="160"/>
        <v>1422</v>
      </c>
      <c r="B1430" s="24" t="s">
        <v>44</v>
      </c>
      <c r="C1430" s="23" t="str">
        <f>+[1]DEPURADO!A1424</f>
        <v>FEH119948</v>
      </c>
      <c r="D1430" s="23" t="str">
        <f>+[1]DEPURADO!B1424</f>
        <v>FEH119948</v>
      </c>
      <c r="E1430" s="25">
        <f>+[1]DEPURADO!C1424</f>
        <v>44303</v>
      </c>
      <c r="F1430" s="26">
        <f>+IF([1]DEPURADO!D1424&gt;1,[1]DEPURADO!D1424," ")</f>
        <v>44356</v>
      </c>
      <c r="G1430" s="27">
        <f>[1]DEPURADO!F1424</f>
        <v>216994</v>
      </c>
      <c r="H1430" s="28">
        <v>0</v>
      </c>
      <c r="I1430" s="28">
        <f>+[1]DEPURADO!N1424+[1]DEPURADO!O1424</f>
        <v>0</v>
      </c>
      <c r="J1430" s="28">
        <f>+[1]DEPURADO!S1424</f>
        <v>0</v>
      </c>
      <c r="K1430" s="29">
        <f>+[1]DEPURADO!Q1424+[1]DEPURADO!R1424</f>
        <v>0</v>
      </c>
      <c r="L1430" s="28">
        <v>0</v>
      </c>
      <c r="M1430" s="28">
        <v>0</v>
      </c>
      <c r="N1430" s="28">
        <f t="shared" si="154"/>
        <v>0</v>
      </c>
      <c r="O1430" s="28">
        <f t="shared" si="155"/>
        <v>216994</v>
      </c>
      <c r="P1430" s="24" t="str">
        <f>IF([1]DEPURADO!I1424&gt;1,0,[1]DEPURADO!B1424)</f>
        <v>FEH119948</v>
      </c>
      <c r="Q1430" s="30">
        <f t="shared" si="156"/>
        <v>216994</v>
      </c>
      <c r="R1430" s="31">
        <f t="shared" si="157"/>
        <v>0</v>
      </c>
      <c r="S1430" s="31">
        <f>+[1]DEPURADO!K1424</f>
        <v>0</v>
      </c>
      <c r="T1430" s="23" t="s">
        <v>45</v>
      </c>
      <c r="U1430" s="31">
        <f>+[1]DEPURADO!J1424</f>
        <v>216994</v>
      </c>
      <c r="V1430" s="30"/>
      <c r="W1430" s="23" t="s">
        <v>45</v>
      </c>
      <c r="X1430" s="31">
        <f>+[1]DEPURADO!L1424+[1]DEPURADO!M1424</f>
        <v>0</v>
      </c>
      <c r="Y1430" s="23" t="s">
        <v>45</v>
      </c>
      <c r="Z1430" s="31">
        <f t="shared" si="158"/>
        <v>0</v>
      </c>
      <c r="AA1430" s="31"/>
      <c r="AB1430" s="31">
        <v>0</v>
      </c>
      <c r="AC1430" s="31">
        <v>0</v>
      </c>
      <c r="AD1430" s="30"/>
      <c r="AE1430" s="30">
        <f>+[1]DEPURADO!L1424</f>
        <v>0</v>
      </c>
      <c r="AF1430" s="30">
        <v>0</v>
      </c>
      <c r="AG1430" s="30">
        <f t="shared" si="159"/>
        <v>0</v>
      </c>
      <c r="AH1430" s="30">
        <v>0</v>
      </c>
      <c r="AI1430" s="30" t="str">
        <f>+[1]DEPURADO!G1424</f>
        <v>EN REVISION ADRES-CANASTA COVID</v>
      </c>
      <c r="AJ1430" s="32"/>
      <c r="AK1430" s="33"/>
    </row>
    <row r="1431" spans="1:37" s="34" customFormat="1" x14ac:dyDescent="0.25">
      <c r="A1431" s="23">
        <f t="shared" si="160"/>
        <v>1423</v>
      </c>
      <c r="B1431" s="24" t="s">
        <v>44</v>
      </c>
      <c r="C1431" s="23" t="str">
        <f>+[1]DEPURADO!A1425</f>
        <v>FEH120294</v>
      </c>
      <c r="D1431" s="23" t="str">
        <f>+[1]DEPURADO!B1425</f>
        <v>FEH120294</v>
      </c>
      <c r="E1431" s="25">
        <f>+[1]DEPURADO!C1425</f>
        <v>44305</v>
      </c>
      <c r="F1431" s="26">
        <f>+IF([1]DEPURADO!D1425&gt;1,[1]DEPURADO!D1425," ")</f>
        <v>44334</v>
      </c>
      <c r="G1431" s="27">
        <f>[1]DEPURADO!F1425</f>
        <v>982614</v>
      </c>
      <c r="H1431" s="28">
        <v>0</v>
      </c>
      <c r="I1431" s="28">
        <f>+[1]DEPURADO!N1425+[1]DEPURADO!O1425</f>
        <v>0</v>
      </c>
      <c r="J1431" s="28">
        <f>+[1]DEPURADO!S1425</f>
        <v>884353</v>
      </c>
      <c r="K1431" s="29">
        <f>+[1]DEPURADO!Q1425+[1]DEPURADO!R1425</f>
        <v>0</v>
      </c>
      <c r="L1431" s="28">
        <v>0</v>
      </c>
      <c r="M1431" s="28">
        <v>0</v>
      </c>
      <c r="N1431" s="28">
        <f t="shared" si="154"/>
        <v>884353</v>
      </c>
      <c r="O1431" s="28">
        <f t="shared" si="155"/>
        <v>98261</v>
      </c>
      <c r="P1431" s="24" t="str">
        <f>IF([1]DEPURADO!I1425&gt;1,0,[1]DEPURADO!B1425)</f>
        <v>FEH120294</v>
      </c>
      <c r="Q1431" s="30">
        <f t="shared" si="156"/>
        <v>982614</v>
      </c>
      <c r="R1431" s="31">
        <f t="shared" si="157"/>
        <v>0</v>
      </c>
      <c r="S1431" s="31">
        <f>+[1]DEPURADO!K1425</f>
        <v>0</v>
      </c>
      <c r="T1431" s="23" t="s">
        <v>45</v>
      </c>
      <c r="U1431" s="31">
        <f>+[1]DEPURADO!J1425</f>
        <v>0</v>
      </c>
      <c r="V1431" s="30"/>
      <c r="W1431" s="23" t="s">
        <v>45</v>
      </c>
      <c r="X1431" s="31">
        <f>+[1]DEPURADO!L1425+[1]DEPURADO!M1425</f>
        <v>0</v>
      </c>
      <c r="Y1431" s="23" t="s">
        <v>45</v>
      </c>
      <c r="Z1431" s="31">
        <f t="shared" si="158"/>
        <v>0</v>
      </c>
      <c r="AA1431" s="31"/>
      <c r="AB1431" s="31">
        <v>0</v>
      </c>
      <c r="AC1431" s="31">
        <v>0</v>
      </c>
      <c r="AD1431" s="30"/>
      <c r="AE1431" s="30">
        <f>+[1]DEPURADO!L1425</f>
        <v>0</v>
      </c>
      <c r="AF1431" s="30">
        <v>0</v>
      </c>
      <c r="AG1431" s="30">
        <f t="shared" si="159"/>
        <v>98261</v>
      </c>
      <c r="AH1431" s="30">
        <v>0</v>
      </c>
      <c r="AI1431" s="30" t="str">
        <f>+[1]DEPURADO!G1425</f>
        <v>CANCELADO Y SALDO A FAVOR DEL PRESTADOR</v>
      </c>
      <c r="AJ1431" s="32"/>
      <c r="AK1431" s="33"/>
    </row>
    <row r="1432" spans="1:37" s="34" customFormat="1" x14ac:dyDescent="0.25">
      <c r="A1432" s="23">
        <f t="shared" si="160"/>
        <v>1424</v>
      </c>
      <c r="B1432" s="24" t="s">
        <v>44</v>
      </c>
      <c r="C1432" s="23" t="str">
        <f>+[1]DEPURADO!A1426</f>
        <v>FEH120507</v>
      </c>
      <c r="D1432" s="23" t="str">
        <f>+[1]DEPURADO!B1426</f>
        <v>FEH120507</v>
      </c>
      <c r="E1432" s="25">
        <f>+[1]DEPURADO!C1426</f>
        <v>44306</v>
      </c>
      <c r="F1432" s="26">
        <f>+IF([1]DEPURADO!D1426&gt;1,[1]DEPURADO!D1426," ")</f>
        <v>44334</v>
      </c>
      <c r="G1432" s="27">
        <f>[1]DEPURADO!F1426</f>
        <v>174144</v>
      </c>
      <c r="H1432" s="28">
        <v>0</v>
      </c>
      <c r="I1432" s="28">
        <f>+[1]DEPURADO!N1426+[1]DEPURADO!O1426</f>
        <v>0</v>
      </c>
      <c r="J1432" s="28">
        <f>+[1]DEPURADO!S1426</f>
        <v>156730</v>
      </c>
      <c r="K1432" s="29">
        <f>+[1]DEPURADO!Q1426+[1]DEPURADO!R1426</f>
        <v>0</v>
      </c>
      <c r="L1432" s="28">
        <v>0</v>
      </c>
      <c r="M1432" s="28">
        <v>0</v>
      </c>
      <c r="N1432" s="28">
        <f t="shared" si="154"/>
        <v>156730</v>
      </c>
      <c r="O1432" s="28">
        <f t="shared" si="155"/>
        <v>17414</v>
      </c>
      <c r="P1432" s="24" t="str">
        <f>IF([1]DEPURADO!I1426&gt;1,0,[1]DEPURADO!B1426)</f>
        <v>FEH120507</v>
      </c>
      <c r="Q1432" s="30">
        <f t="shared" si="156"/>
        <v>174144</v>
      </c>
      <c r="R1432" s="31">
        <f t="shared" si="157"/>
        <v>0</v>
      </c>
      <c r="S1432" s="31">
        <f>+[1]DEPURADO!K1426</f>
        <v>0</v>
      </c>
      <c r="T1432" s="23" t="s">
        <v>45</v>
      </c>
      <c r="U1432" s="31">
        <f>+[1]DEPURADO!J1426</f>
        <v>0</v>
      </c>
      <c r="V1432" s="30"/>
      <c r="W1432" s="23" t="s">
        <v>45</v>
      </c>
      <c r="X1432" s="31">
        <f>+[1]DEPURADO!L1426+[1]DEPURADO!M1426</f>
        <v>0</v>
      </c>
      <c r="Y1432" s="23" t="s">
        <v>45</v>
      </c>
      <c r="Z1432" s="31">
        <f t="shared" si="158"/>
        <v>0</v>
      </c>
      <c r="AA1432" s="31"/>
      <c r="AB1432" s="31">
        <v>0</v>
      </c>
      <c r="AC1432" s="31">
        <v>0</v>
      </c>
      <c r="AD1432" s="30"/>
      <c r="AE1432" s="30">
        <f>+[1]DEPURADO!L1426</f>
        <v>0</v>
      </c>
      <c r="AF1432" s="30">
        <v>0</v>
      </c>
      <c r="AG1432" s="30">
        <f t="shared" si="159"/>
        <v>17414</v>
      </c>
      <c r="AH1432" s="30">
        <v>0</v>
      </c>
      <c r="AI1432" s="30" t="str">
        <f>+[1]DEPURADO!G1426</f>
        <v>CANCELADO Y SALDO A FAVOR DEL PRESTADOR</v>
      </c>
      <c r="AJ1432" s="32"/>
      <c r="AK1432" s="33"/>
    </row>
    <row r="1433" spans="1:37" s="34" customFormat="1" x14ac:dyDescent="0.25">
      <c r="A1433" s="23">
        <f t="shared" si="160"/>
        <v>1425</v>
      </c>
      <c r="B1433" s="24" t="s">
        <v>44</v>
      </c>
      <c r="C1433" s="23" t="str">
        <f>+[1]DEPURADO!A1427</f>
        <v>FEH121027</v>
      </c>
      <c r="D1433" s="23" t="str">
        <f>+[1]DEPURADO!B1427</f>
        <v>FEH121027</v>
      </c>
      <c r="E1433" s="25">
        <f>+[1]DEPURADO!C1427</f>
        <v>44308</v>
      </c>
      <c r="F1433" s="26">
        <f>+IF([1]DEPURADO!D1427&gt;1,[1]DEPURADO!D1427," ")</f>
        <v>44334</v>
      </c>
      <c r="G1433" s="27">
        <f>[1]DEPURADO!F1427</f>
        <v>2131429</v>
      </c>
      <c r="H1433" s="28">
        <v>0</v>
      </c>
      <c r="I1433" s="28">
        <f>+[1]DEPURADO!N1427+[1]DEPURADO!O1427</f>
        <v>0</v>
      </c>
      <c r="J1433" s="28">
        <f>+[1]DEPURADO!S1427</f>
        <v>1918286</v>
      </c>
      <c r="K1433" s="29">
        <f>+[1]DEPURADO!Q1427+[1]DEPURADO!R1427</f>
        <v>0</v>
      </c>
      <c r="L1433" s="28">
        <v>0</v>
      </c>
      <c r="M1433" s="28">
        <v>0</v>
      </c>
      <c r="N1433" s="28">
        <f t="shared" si="154"/>
        <v>1918286</v>
      </c>
      <c r="O1433" s="28">
        <f t="shared" si="155"/>
        <v>213143</v>
      </c>
      <c r="P1433" s="24" t="str">
        <f>IF([1]DEPURADO!I1427&gt;1,0,[1]DEPURADO!B1427)</f>
        <v>FEH121027</v>
      </c>
      <c r="Q1433" s="30">
        <f t="shared" si="156"/>
        <v>2131429</v>
      </c>
      <c r="R1433" s="31">
        <f t="shared" si="157"/>
        <v>0</v>
      </c>
      <c r="S1433" s="31">
        <f>+[1]DEPURADO!K1427</f>
        <v>0</v>
      </c>
      <c r="T1433" s="23" t="s">
        <v>45</v>
      </c>
      <c r="U1433" s="31">
        <f>+[1]DEPURADO!J1427</f>
        <v>0</v>
      </c>
      <c r="V1433" s="30"/>
      <c r="W1433" s="23" t="s">
        <v>45</v>
      </c>
      <c r="X1433" s="31">
        <f>+[1]DEPURADO!L1427+[1]DEPURADO!M1427</f>
        <v>0</v>
      </c>
      <c r="Y1433" s="23" t="s">
        <v>45</v>
      </c>
      <c r="Z1433" s="31">
        <f t="shared" si="158"/>
        <v>0</v>
      </c>
      <c r="AA1433" s="31"/>
      <c r="AB1433" s="31">
        <v>0</v>
      </c>
      <c r="AC1433" s="31">
        <v>0</v>
      </c>
      <c r="AD1433" s="30"/>
      <c r="AE1433" s="30">
        <f>+[1]DEPURADO!L1427</f>
        <v>0</v>
      </c>
      <c r="AF1433" s="30">
        <v>0</v>
      </c>
      <c r="AG1433" s="30">
        <f t="shared" si="159"/>
        <v>213143</v>
      </c>
      <c r="AH1433" s="30">
        <v>0</v>
      </c>
      <c r="AI1433" s="30" t="str">
        <f>+[1]DEPURADO!G1427</f>
        <v>CANCELADO Y SALDO A FAVOR DEL PRESTADOR</v>
      </c>
      <c r="AJ1433" s="32"/>
      <c r="AK1433" s="33"/>
    </row>
    <row r="1434" spans="1:37" s="34" customFormat="1" x14ac:dyDescent="0.25">
      <c r="A1434" s="23">
        <f t="shared" si="160"/>
        <v>1426</v>
      </c>
      <c r="B1434" s="24" t="s">
        <v>44</v>
      </c>
      <c r="C1434" s="23" t="str">
        <f>+[1]DEPURADO!A1428</f>
        <v>FEH119457</v>
      </c>
      <c r="D1434" s="23" t="str">
        <f>+[1]DEPURADO!B1428</f>
        <v>FEH119457</v>
      </c>
      <c r="E1434" s="25">
        <f>+[1]DEPURADO!C1428</f>
        <v>44301</v>
      </c>
      <c r="F1434" s="26">
        <f>+IF([1]DEPURADO!D1428&gt;1,[1]DEPURADO!D1428," ")</f>
        <v>44334</v>
      </c>
      <c r="G1434" s="27">
        <f>[1]DEPURADO!F1428</f>
        <v>97357</v>
      </c>
      <c r="H1434" s="28">
        <v>0</v>
      </c>
      <c r="I1434" s="28">
        <f>+[1]DEPURADO!N1428+[1]DEPURADO!O1428</f>
        <v>0</v>
      </c>
      <c r="J1434" s="28">
        <f>+[1]DEPURADO!S1428</f>
        <v>97357</v>
      </c>
      <c r="K1434" s="29">
        <f>+[1]DEPURADO!Q1428+[1]DEPURADO!R1428</f>
        <v>0</v>
      </c>
      <c r="L1434" s="28">
        <v>0</v>
      </c>
      <c r="M1434" s="28">
        <v>0</v>
      </c>
      <c r="N1434" s="28">
        <f t="shared" si="154"/>
        <v>97357</v>
      </c>
      <c r="O1434" s="28">
        <f t="shared" si="155"/>
        <v>0</v>
      </c>
      <c r="P1434" s="24" t="str">
        <f>IF([1]DEPURADO!I1428&gt;1,0,[1]DEPURADO!B1428)</f>
        <v>FEH119457</v>
      </c>
      <c r="Q1434" s="30">
        <f t="shared" si="156"/>
        <v>97357</v>
      </c>
      <c r="R1434" s="31">
        <f t="shared" si="157"/>
        <v>0</v>
      </c>
      <c r="S1434" s="31">
        <f>+[1]DEPURADO!K1428</f>
        <v>0</v>
      </c>
      <c r="T1434" s="23" t="s">
        <v>45</v>
      </c>
      <c r="U1434" s="31">
        <f>+[1]DEPURADO!J1428</f>
        <v>0</v>
      </c>
      <c r="V1434" s="30"/>
      <c r="W1434" s="23" t="s">
        <v>45</v>
      </c>
      <c r="X1434" s="31">
        <f>+[1]DEPURADO!L1428+[1]DEPURADO!M1428</f>
        <v>0</v>
      </c>
      <c r="Y1434" s="23" t="s">
        <v>45</v>
      </c>
      <c r="Z1434" s="31">
        <f t="shared" si="158"/>
        <v>0</v>
      </c>
      <c r="AA1434" s="31"/>
      <c r="AB1434" s="31">
        <v>0</v>
      </c>
      <c r="AC1434" s="31">
        <v>0</v>
      </c>
      <c r="AD1434" s="30"/>
      <c r="AE1434" s="30">
        <f>+[1]DEPURADO!L1428</f>
        <v>0</v>
      </c>
      <c r="AF1434" s="30">
        <v>0</v>
      </c>
      <c r="AG1434" s="30">
        <f t="shared" si="159"/>
        <v>0</v>
      </c>
      <c r="AH1434" s="30">
        <v>0</v>
      </c>
      <c r="AI1434" s="30" t="str">
        <f>+[1]DEPURADO!G1428</f>
        <v>CANCELADO</v>
      </c>
      <c r="AJ1434" s="32"/>
      <c r="AK1434" s="33"/>
    </row>
    <row r="1435" spans="1:37" s="34" customFormat="1" x14ac:dyDescent="0.25">
      <c r="A1435" s="23">
        <f t="shared" si="160"/>
        <v>1427</v>
      </c>
      <c r="B1435" s="24" t="s">
        <v>44</v>
      </c>
      <c r="C1435" s="23" t="str">
        <f>+[1]DEPURADO!A1429</f>
        <v>FEH119461</v>
      </c>
      <c r="D1435" s="23" t="str">
        <f>+[1]DEPURADO!B1429</f>
        <v>FEH119461</v>
      </c>
      <c r="E1435" s="25">
        <f>+[1]DEPURADO!C1429</f>
        <v>44301</v>
      </c>
      <c r="F1435" s="26">
        <f>+IF([1]DEPURADO!D1429&gt;1,[1]DEPURADO!D1429," ")</f>
        <v>44334</v>
      </c>
      <c r="G1435" s="27">
        <f>[1]DEPURADO!F1429</f>
        <v>24564</v>
      </c>
      <c r="H1435" s="28">
        <v>0</v>
      </c>
      <c r="I1435" s="28">
        <f>+[1]DEPURADO!N1429+[1]DEPURADO!O1429</f>
        <v>0</v>
      </c>
      <c r="J1435" s="28">
        <f>+[1]DEPURADO!S1429</f>
        <v>24564</v>
      </c>
      <c r="K1435" s="29">
        <f>+[1]DEPURADO!Q1429+[1]DEPURADO!R1429</f>
        <v>0</v>
      </c>
      <c r="L1435" s="28">
        <v>0</v>
      </c>
      <c r="M1435" s="28">
        <v>0</v>
      </c>
      <c r="N1435" s="28">
        <f t="shared" si="154"/>
        <v>24564</v>
      </c>
      <c r="O1435" s="28">
        <f t="shared" si="155"/>
        <v>0</v>
      </c>
      <c r="P1435" s="24" t="str">
        <f>IF([1]DEPURADO!I1429&gt;1,0,[1]DEPURADO!B1429)</f>
        <v>FEH119461</v>
      </c>
      <c r="Q1435" s="30">
        <f t="shared" si="156"/>
        <v>24564</v>
      </c>
      <c r="R1435" s="31">
        <f t="shared" si="157"/>
        <v>0</v>
      </c>
      <c r="S1435" s="31">
        <f>+[1]DEPURADO!K1429</f>
        <v>0</v>
      </c>
      <c r="T1435" s="23" t="s">
        <v>45</v>
      </c>
      <c r="U1435" s="31">
        <f>+[1]DEPURADO!J1429</f>
        <v>0</v>
      </c>
      <c r="V1435" s="30"/>
      <c r="W1435" s="23" t="s">
        <v>45</v>
      </c>
      <c r="X1435" s="31">
        <f>+[1]DEPURADO!L1429+[1]DEPURADO!M1429</f>
        <v>0</v>
      </c>
      <c r="Y1435" s="23" t="s">
        <v>45</v>
      </c>
      <c r="Z1435" s="31">
        <f t="shared" si="158"/>
        <v>0</v>
      </c>
      <c r="AA1435" s="31"/>
      <c r="AB1435" s="31">
        <v>0</v>
      </c>
      <c r="AC1435" s="31">
        <v>0</v>
      </c>
      <c r="AD1435" s="30"/>
      <c r="AE1435" s="30">
        <f>+[1]DEPURADO!L1429</f>
        <v>0</v>
      </c>
      <c r="AF1435" s="30">
        <v>0</v>
      </c>
      <c r="AG1435" s="30">
        <f t="shared" si="159"/>
        <v>0</v>
      </c>
      <c r="AH1435" s="30">
        <v>0</v>
      </c>
      <c r="AI1435" s="30" t="str">
        <f>+[1]DEPURADO!G1429</f>
        <v>CANCELADO</v>
      </c>
      <c r="AJ1435" s="32"/>
      <c r="AK1435" s="33"/>
    </row>
    <row r="1436" spans="1:37" s="34" customFormat="1" x14ac:dyDescent="0.25">
      <c r="A1436" s="23">
        <f t="shared" si="160"/>
        <v>1428</v>
      </c>
      <c r="B1436" s="24" t="s">
        <v>44</v>
      </c>
      <c r="C1436" s="23" t="str">
        <f>+[1]DEPURADO!A1430</f>
        <v>FEH119477</v>
      </c>
      <c r="D1436" s="23" t="str">
        <f>+[1]DEPURADO!B1430</f>
        <v>FEH119477</v>
      </c>
      <c r="E1436" s="25">
        <f>+[1]DEPURADO!C1430</f>
        <v>44301</v>
      </c>
      <c r="F1436" s="26">
        <f>+IF([1]DEPURADO!D1430&gt;1,[1]DEPURADO!D1430," ")</f>
        <v>44334</v>
      </c>
      <c r="G1436" s="27">
        <f>[1]DEPURADO!F1430</f>
        <v>34299</v>
      </c>
      <c r="H1436" s="28">
        <v>0</v>
      </c>
      <c r="I1436" s="28">
        <f>+[1]DEPURADO!N1430+[1]DEPURADO!O1430</f>
        <v>0</v>
      </c>
      <c r="J1436" s="28">
        <f>+[1]DEPURADO!S1430</f>
        <v>34299</v>
      </c>
      <c r="K1436" s="29">
        <f>+[1]DEPURADO!Q1430+[1]DEPURADO!R1430</f>
        <v>0</v>
      </c>
      <c r="L1436" s="28">
        <v>0</v>
      </c>
      <c r="M1436" s="28">
        <v>0</v>
      </c>
      <c r="N1436" s="28">
        <f t="shared" si="154"/>
        <v>34299</v>
      </c>
      <c r="O1436" s="28">
        <f t="shared" si="155"/>
        <v>0</v>
      </c>
      <c r="P1436" s="24" t="str">
        <f>IF([1]DEPURADO!I1430&gt;1,0,[1]DEPURADO!B1430)</f>
        <v>FEH119477</v>
      </c>
      <c r="Q1436" s="30">
        <f t="shared" si="156"/>
        <v>34299</v>
      </c>
      <c r="R1436" s="31">
        <f t="shared" si="157"/>
        <v>0</v>
      </c>
      <c r="S1436" s="31">
        <f>+[1]DEPURADO!K1430</f>
        <v>0</v>
      </c>
      <c r="T1436" s="23" t="s">
        <v>45</v>
      </c>
      <c r="U1436" s="31">
        <f>+[1]DEPURADO!J1430</f>
        <v>0</v>
      </c>
      <c r="V1436" s="30"/>
      <c r="W1436" s="23" t="s">
        <v>45</v>
      </c>
      <c r="X1436" s="31">
        <f>+[1]DEPURADO!L1430+[1]DEPURADO!M1430</f>
        <v>0</v>
      </c>
      <c r="Y1436" s="23" t="s">
        <v>45</v>
      </c>
      <c r="Z1436" s="31">
        <f t="shared" si="158"/>
        <v>0</v>
      </c>
      <c r="AA1436" s="31"/>
      <c r="AB1436" s="31">
        <v>0</v>
      </c>
      <c r="AC1436" s="31">
        <v>0</v>
      </c>
      <c r="AD1436" s="30"/>
      <c r="AE1436" s="30">
        <f>+[1]DEPURADO!L1430</f>
        <v>0</v>
      </c>
      <c r="AF1436" s="30">
        <v>0</v>
      </c>
      <c r="AG1436" s="30">
        <f t="shared" si="159"/>
        <v>0</v>
      </c>
      <c r="AH1436" s="30">
        <v>0</v>
      </c>
      <c r="AI1436" s="30" t="str">
        <f>+[1]DEPURADO!G1430</f>
        <v>CANCELADO</v>
      </c>
      <c r="AJ1436" s="32"/>
      <c r="AK1436" s="33"/>
    </row>
    <row r="1437" spans="1:37" s="34" customFormat="1" x14ac:dyDescent="0.25">
      <c r="A1437" s="23">
        <f t="shared" si="160"/>
        <v>1429</v>
      </c>
      <c r="B1437" s="24" t="s">
        <v>44</v>
      </c>
      <c r="C1437" s="23" t="str">
        <f>+[1]DEPURADO!A1431</f>
        <v>FEH119509</v>
      </c>
      <c r="D1437" s="23" t="str">
        <f>+[1]DEPURADO!B1431</f>
        <v>FEH119509</v>
      </c>
      <c r="E1437" s="25">
        <f>+[1]DEPURADO!C1431</f>
        <v>44301</v>
      </c>
      <c r="F1437" s="26">
        <f>+IF([1]DEPURADO!D1431&gt;1,[1]DEPURADO!D1431," ")</f>
        <v>44334</v>
      </c>
      <c r="G1437" s="27">
        <f>[1]DEPURADO!F1431</f>
        <v>86162</v>
      </c>
      <c r="H1437" s="28">
        <v>0</v>
      </c>
      <c r="I1437" s="28">
        <f>+[1]DEPURADO!N1431+[1]DEPURADO!O1431</f>
        <v>0</v>
      </c>
      <c r="J1437" s="28">
        <f>+[1]DEPURADO!S1431</f>
        <v>86162</v>
      </c>
      <c r="K1437" s="29">
        <f>+[1]DEPURADO!Q1431+[1]DEPURADO!R1431</f>
        <v>0</v>
      </c>
      <c r="L1437" s="28">
        <v>0</v>
      </c>
      <c r="M1437" s="28">
        <v>0</v>
      </c>
      <c r="N1437" s="28">
        <f t="shared" si="154"/>
        <v>86162</v>
      </c>
      <c r="O1437" s="28">
        <f t="shared" si="155"/>
        <v>0</v>
      </c>
      <c r="P1437" s="24" t="str">
        <f>IF([1]DEPURADO!I1431&gt;1,0,[1]DEPURADO!B1431)</f>
        <v>FEH119509</v>
      </c>
      <c r="Q1437" s="30">
        <f t="shared" si="156"/>
        <v>86162</v>
      </c>
      <c r="R1437" s="31">
        <f t="shared" si="157"/>
        <v>0</v>
      </c>
      <c r="S1437" s="31">
        <f>+[1]DEPURADO!K1431</f>
        <v>0</v>
      </c>
      <c r="T1437" s="23" t="s">
        <v>45</v>
      </c>
      <c r="U1437" s="31">
        <f>+[1]DEPURADO!J1431</f>
        <v>0</v>
      </c>
      <c r="V1437" s="30"/>
      <c r="W1437" s="23" t="s">
        <v>45</v>
      </c>
      <c r="X1437" s="31">
        <f>+[1]DEPURADO!L1431+[1]DEPURADO!M1431</f>
        <v>0</v>
      </c>
      <c r="Y1437" s="23" t="s">
        <v>45</v>
      </c>
      <c r="Z1437" s="31">
        <f t="shared" si="158"/>
        <v>0</v>
      </c>
      <c r="AA1437" s="31"/>
      <c r="AB1437" s="31">
        <v>0</v>
      </c>
      <c r="AC1437" s="31">
        <v>0</v>
      </c>
      <c r="AD1437" s="30"/>
      <c r="AE1437" s="30">
        <f>+[1]DEPURADO!L1431</f>
        <v>0</v>
      </c>
      <c r="AF1437" s="30">
        <v>0</v>
      </c>
      <c r="AG1437" s="30">
        <f t="shared" si="159"/>
        <v>0</v>
      </c>
      <c r="AH1437" s="30">
        <v>0</v>
      </c>
      <c r="AI1437" s="30" t="str">
        <f>+[1]DEPURADO!G1431</f>
        <v>CANCELADO</v>
      </c>
      <c r="AJ1437" s="32"/>
      <c r="AK1437" s="33"/>
    </row>
    <row r="1438" spans="1:37" s="34" customFormat="1" x14ac:dyDescent="0.25">
      <c r="A1438" s="23">
        <f t="shared" si="160"/>
        <v>1430</v>
      </c>
      <c r="B1438" s="24" t="s">
        <v>44</v>
      </c>
      <c r="C1438" s="23" t="str">
        <f>+[1]DEPURADO!A1432</f>
        <v>FEH119557</v>
      </c>
      <c r="D1438" s="23" t="str">
        <f>+[1]DEPURADO!B1432</f>
        <v>FEH119557</v>
      </c>
      <c r="E1438" s="25">
        <f>+[1]DEPURADO!C1432</f>
        <v>44301</v>
      </c>
      <c r="F1438" s="26">
        <f>+IF([1]DEPURADO!D1432&gt;1,[1]DEPURADO!D1432," ")</f>
        <v>44334</v>
      </c>
      <c r="G1438" s="27">
        <f>[1]DEPURADO!F1432</f>
        <v>114205</v>
      </c>
      <c r="H1438" s="28">
        <v>0</v>
      </c>
      <c r="I1438" s="28">
        <f>+[1]DEPURADO!N1432+[1]DEPURADO!O1432</f>
        <v>0</v>
      </c>
      <c r="J1438" s="28">
        <f>+[1]DEPURADO!S1432</f>
        <v>114205</v>
      </c>
      <c r="K1438" s="29">
        <f>+[1]DEPURADO!Q1432+[1]DEPURADO!R1432</f>
        <v>0</v>
      </c>
      <c r="L1438" s="28">
        <v>0</v>
      </c>
      <c r="M1438" s="28">
        <v>0</v>
      </c>
      <c r="N1438" s="28">
        <f t="shared" si="154"/>
        <v>114205</v>
      </c>
      <c r="O1438" s="28">
        <f t="shared" si="155"/>
        <v>0</v>
      </c>
      <c r="P1438" s="24" t="str">
        <f>IF([1]DEPURADO!I1432&gt;1,0,[1]DEPURADO!B1432)</f>
        <v>FEH119557</v>
      </c>
      <c r="Q1438" s="30">
        <f t="shared" si="156"/>
        <v>114205</v>
      </c>
      <c r="R1438" s="31">
        <f t="shared" si="157"/>
        <v>0</v>
      </c>
      <c r="S1438" s="31">
        <f>+[1]DEPURADO!K1432</f>
        <v>0</v>
      </c>
      <c r="T1438" s="23" t="s">
        <v>45</v>
      </c>
      <c r="U1438" s="31">
        <f>+[1]DEPURADO!J1432</f>
        <v>0</v>
      </c>
      <c r="V1438" s="30"/>
      <c r="W1438" s="23" t="s">
        <v>45</v>
      </c>
      <c r="X1438" s="31">
        <f>+[1]DEPURADO!L1432+[1]DEPURADO!M1432</f>
        <v>0</v>
      </c>
      <c r="Y1438" s="23" t="s">
        <v>45</v>
      </c>
      <c r="Z1438" s="31">
        <f t="shared" si="158"/>
        <v>0</v>
      </c>
      <c r="AA1438" s="31"/>
      <c r="AB1438" s="31">
        <v>0</v>
      </c>
      <c r="AC1438" s="31">
        <v>0</v>
      </c>
      <c r="AD1438" s="30"/>
      <c r="AE1438" s="30">
        <f>+[1]DEPURADO!L1432</f>
        <v>0</v>
      </c>
      <c r="AF1438" s="30">
        <v>0</v>
      </c>
      <c r="AG1438" s="30">
        <f t="shared" si="159"/>
        <v>0</v>
      </c>
      <c r="AH1438" s="30">
        <v>0</v>
      </c>
      <c r="AI1438" s="30" t="str">
        <f>+[1]DEPURADO!G1432</f>
        <v>CANCELADO</v>
      </c>
      <c r="AJ1438" s="32"/>
      <c r="AK1438" s="33"/>
    </row>
    <row r="1439" spans="1:37" s="34" customFormat="1" x14ac:dyDescent="0.25">
      <c r="A1439" s="23">
        <f t="shared" si="160"/>
        <v>1431</v>
      </c>
      <c r="B1439" s="24" t="s">
        <v>44</v>
      </c>
      <c r="C1439" s="23" t="str">
        <f>+[1]DEPURADO!A1433</f>
        <v>FEH119563</v>
      </c>
      <c r="D1439" s="23" t="str">
        <f>+[1]DEPURADO!B1433</f>
        <v>FEH119563</v>
      </c>
      <c r="E1439" s="25">
        <f>+[1]DEPURADO!C1433</f>
        <v>44301</v>
      </c>
      <c r="F1439" s="26">
        <f>+IF([1]DEPURADO!D1433&gt;1,[1]DEPURADO!D1433," ")</f>
        <v>44334</v>
      </c>
      <c r="G1439" s="27">
        <f>[1]DEPURADO!F1433</f>
        <v>86162</v>
      </c>
      <c r="H1439" s="28">
        <v>0</v>
      </c>
      <c r="I1439" s="28">
        <f>+[1]DEPURADO!N1433+[1]DEPURADO!O1433</f>
        <v>0</v>
      </c>
      <c r="J1439" s="28">
        <f>+[1]DEPURADO!S1433</f>
        <v>86162</v>
      </c>
      <c r="K1439" s="29">
        <f>+[1]DEPURADO!Q1433+[1]DEPURADO!R1433</f>
        <v>0</v>
      </c>
      <c r="L1439" s="28">
        <v>0</v>
      </c>
      <c r="M1439" s="28">
        <v>0</v>
      </c>
      <c r="N1439" s="28">
        <f t="shared" si="154"/>
        <v>86162</v>
      </c>
      <c r="O1439" s="28">
        <f t="shared" si="155"/>
        <v>0</v>
      </c>
      <c r="P1439" s="24" t="str">
        <f>IF([1]DEPURADO!I1433&gt;1,0,[1]DEPURADO!B1433)</f>
        <v>FEH119563</v>
      </c>
      <c r="Q1439" s="30">
        <f t="shared" si="156"/>
        <v>86162</v>
      </c>
      <c r="R1439" s="31">
        <f t="shared" si="157"/>
        <v>0</v>
      </c>
      <c r="S1439" s="31">
        <f>+[1]DEPURADO!K1433</f>
        <v>0</v>
      </c>
      <c r="T1439" s="23" t="s">
        <v>45</v>
      </c>
      <c r="U1439" s="31">
        <f>+[1]DEPURADO!J1433</f>
        <v>0</v>
      </c>
      <c r="V1439" s="30"/>
      <c r="W1439" s="23" t="s">
        <v>45</v>
      </c>
      <c r="X1439" s="31">
        <f>+[1]DEPURADO!L1433+[1]DEPURADO!M1433</f>
        <v>0</v>
      </c>
      <c r="Y1439" s="23" t="s">
        <v>45</v>
      </c>
      <c r="Z1439" s="31">
        <f t="shared" si="158"/>
        <v>0</v>
      </c>
      <c r="AA1439" s="31"/>
      <c r="AB1439" s="31">
        <v>0</v>
      </c>
      <c r="AC1439" s="31">
        <v>0</v>
      </c>
      <c r="AD1439" s="30"/>
      <c r="AE1439" s="30">
        <f>+[1]DEPURADO!L1433</f>
        <v>0</v>
      </c>
      <c r="AF1439" s="30">
        <v>0</v>
      </c>
      <c r="AG1439" s="30">
        <f t="shared" si="159"/>
        <v>0</v>
      </c>
      <c r="AH1439" s="30">
        <v>0</v>
      </c>
      <c r="AI1439" s="30" t="str">
        <f>+[1]DEPURADO!G1433</f>
        <v>CANCELADO</v>
      </c>
      <c r="AJ1439" s="32"/>
      <c r="AK1439" s="33"/>
    </row>
    <row r="1440" spans="1:37" s="34" customFormat="1" x14ac:dyDescent="0.25">
      <c r="A1440" s="23">
        <f t="shared" si="160"/>
        <v>1432</v>
      </c>
      <c r="B1440" s="24" t="s">
        <v>44</v>
      </c>
      <c r="C1440" s="23" t="str">
        <f>+[1]DEPURADO!A1434</f>
        <v>FEH119565</v>
      </c>
      <c r="D1440" s="23" t="str">
        <f>+[1]DEPURADO!B1434</f>
        <v>FEH119565</v>
      </c>
      <c r="E1440" s="25">
        <f>+[1]DEPURADO!C1434</f>
        <v>44301</v>
      </c>
      <c r="F1440" s="26">
        <f>+IF([1]DEPURADO!D1434&gt;1,[1]DEPURADO!D1434," ")</f>
        <v>44368</v>
      </c>
      <c r="G1440" s="27">
        <f>[1]DEPURADO!F1434</f>
        <v>417000</v>
      </c>
      <c r="H1440" s="28">
        <v>0</v>
      </c>
      <c r="I1440" s="28">
        <f>+[1]DEPURADO!N1434+[1]DEPURADO!O1434</f>
        <v>0</v>
      </c>
      <c r="J1440" s="28">
        <f>+[1]DEPURADO!S1434</f>
        <v>0</v>
      </c>
      <c r="K1440" s="29">
        <f>+[1]DEPURADO!Q1434+[1]DEPURADO!R1434</f>
        <v>0</v>
      </c>
      <c r="L1440" s="28">
        <v>0</v>
      </c>
      <c r="M1440" s="28">
        <v>0</v>
      </c>
      <c r="N1440" s="28">
        <f t="shared" si="154"/>
        <v>0</v>
      </c>
      <c r="O1440" s="28">
        <f t="shared" si="155"/>
        <v>417000</v>
      </c>
      <c r="P1440" s="24" t="str">
        <f>IF([1]DEPURADO!I1434&gt;1,0,[1]DEPURADO!B1434)</f>
        <v>FEH119565</v>
      </c>
      <c r="Q1440" s="30">
        <f t="shared" si="156"/>
        <v>417000</v>
      </c>
      <c r="R1440" s="31">
        <f t="shared" si="157"/>
        <v>0</v>
      </c>
      <c r="S1440" s="31">
        <f>+[1]DEPURADO!K1434</f>
        <v>0</v>
      </c>
      <c r="T1440" s="23" t="s">
        <v>45</v>
      </c>
      <c r="U1440" s="31">
        <f>+[1]DEPURADO!J1434</f>
        <v>0</v>
      </c>
      <c r="V1440" s="30"/>
      <c r="W1440" s="23" t="s">
        <v>45</v>
      </c>
      <c r="X1440" s="31">
        <f>+[1]DEPURADO!L1434+[1]DEPURADO!M1434</f>
        <v>0</v>
      </c>
      <c r="Y1440" s="23" t="s">
        <v>45</v>
      </c>
      <c r="Z1440" s="31">
        <f t="shared" si="158"/>
        <v>0</v>
      </c>
      <c r="AA1440" s="31"/>
      <c r="AB1440" s="31">
        <v>0</v>
      </c>
      <c r="AC1440" s="31">
        <v>0</v>
      </c>
      <c r="AD1440" s="30"/>
      <c r="AE1440" s="30">
        <f>+[1]DEPURADO!L1434</f>
        <v>0</v>
      </c>
      <c r="AF1440" s="30">
        <v>0</v>
      </c>
      <c r="AG1440" s="30">
        <f t="shared" si="159"/>
        <v>417000</v>
      </c>
      <c r="AH1440" s="30">
        <v>0</v>
      </c>
      <c r="AI1440" s="30" t="str">
        <f>+[1]DEPURADO!G1434</f>
        <v>SALDO A FAVOR DEL PRESTADOR</v>
      </c>
      <c r="AJ1440" s="32"/>
      <c r="AK1440" s="33"/>
    </row>
    <row r="1441" spans="1:37" s="34" customFormat="1" x14ac:dyDescent="0.25">
      <c r="A1441" s="23">
        <f t="shared" si="160"/>
        <v>1433</v>
      </c>
      <c r="B1441" s="24" t="s">
        <v>44</v>
      </c>
      <c r="C1441" s="23" t="str">
        <f>+[1]DEPURADO!A1435</f>
        <v>FEH119570</v>
      </c>
      <c r="D1441" s="23" t="str">
        <f>+[1]DEPURADO!B1435</f>
        <v>FEH119570</v>
      </c>
      <c r="E1441" s="25">
        <f>+[1]DEPURADO!C1435</f>
        <v>44301</v>
      </c>
      <c r="F1441" s="26">
        <f>+IF([1]DEPURADO!D1435&gt;1,[1]DEPURADO!D1435," ")</f>
        <v>44334</v>
      </c>
      <c r="G1441" s="27">
        <f>[1]DEPURADO!F1435</f>
        <v>60939</v>
      </c>
      <c r="H1441" s="28">
        <v>0</v>
      </c>
      <c r="I1441" s="28">
        <f>+[1]DEPURADO!N1435+[1]DEPURADO!O1435</f>
        <v>0</v>
      </c>
      <c r="J1441" s="28">
        <f>+[1]DEPURADO!S1435</f>
        <v>60939</v>
      </c>
      <c r="K1441" s="29">
        <f>+[1]DEPURADO!Q1435+[1]DEPURADO!R1435</f>
        <v>0</v>
      </c>
      <c r="L1441" s="28">
        <v>0</v>
      </c>
      <c r="M1441" s="28">
        <v>0</v>
      </c>
      <c r="N1441" s="28">
        <f t="shared" si="154"/>
        <v>60939</v>
      </c>
      <c r="O1441" s="28">
        <f t="shared" si="155"/>
        <v>0</v>
      </c>
      <c r="P1441" s="24" t="str">
        <f>IF([1]DEPURADO!I1435&gt;1,0,[1]DEPURADO!B1435)</f>
        <v>FEH119570</v>
      </c>
      <c r="Q1441" s="30">
        <f t="shared" si="156"/>
        <v>60939</v>
      </c>
      <c r="R1441" s="31">
        <f t="shared" si="157"/>
        <v>0</v>
      </c>
      <c r="S1441" s="31">
        <f>+[1]DEPURADO!K1435</f>
        <v>0</v>
      </c>
      <c r="T1441" s="23" t="s">
        <v>45</v>
      </c>
      <c r="U1441" s="31">
        <f>+[1]DEPURADO!J1435</f>
        <v>0</v>
      </c>
      <c r="V1441" s="30"/>
      <c r="W1441" s="23" t="s">
        <v>45</v>
      </c>
      <c r="X1441" s="31">
        <f>+[1]DEPURADO!L1435+[1]DEPURADO!M1435</f>
        <v>0</v>
      </c>
      <c r="Y1441" s="23" t="s">
        <v>45</v>
      </c>
      <c r="Z1441" s="31">
        <f t="shared" si="158"/>
        <v>0</v>
      </c>
      <c r="AA1441" s="31"/>
      <c r="AB1441" s="31">
        <v>0</v>
      </c>
      <c r="AC1441" s="31">
        <v>0</v>
      </c>
      <c r="AD1441" s="30"/>
      <c r="AE1441" s="30">
        <f>+[1]DEPURADO!L1435</f>
        <v>0</v>
      </c>
      <c r="AF1441" s="30">
        <v>0</v>
      </c>
      <c r="AG1441" s="30">
        <f t="shared" si="159"/>
        <v>0</v>
      </c>
      <c r="AH1441" s="30">
        <v>0</v>
      </c>
      <c r="AI1441" s="30" t="str">
        <f>+[1]DEPURADO!G1435</f>
        <v>CANCELADO</v>
      </c>
      <c r="AJ1441" s="32"/>
      <c r="AK1441" s="33"/>
    </row>
    <row r="1442" spans="1:37" s="34" customFormat="1" x14ac:dyDescent="0.25">
      <c r="A1442" s="23">
        <f t="shared" si="160"/>
        <v>1434</v>
      </c>
      <c r="B1442" s="24" t="s">
        <v>44</v>
      </c>
      <c r="C1442" s="23" t="str">
        <f>+[1]DEPURADO!A1436</f>
        <v>FEH119577</v>
      </c>
      <c r="D1442" s="23" t="str">
        <f>+[1]DEPURADO!B1436</f>
        <v>FEH119577</v>
      </c>
      <c r="E1442" s="25">
        <f>+[1]DEPURADO!C1436</f>
        <v>44301</v>
      </c>
      <c r="F1442" s="26">
        <f>+IF([1]DEPURADO!D1436&gt;1,[1]DEPURADO!D1436," ")</f>
        <v>44334</v>
      </c>
      <c r="G1442" s="27">
        <f>[1]DEPURADO!F1436</f>
        <v>34299</v>
      </c>
      <c r="H1442" s="28">
        <v>0</v>
      </c>
      <c r="I1442" s="28">
        <f>+[1]DEPURADO!N1436+[1]DEPURADO!O1436</f>
        <v>0</v>
      </c>
      <c r="J1442" s="28">
        <f>+[1]DEPURADO!S1436</f>
        <v>34299</v>
      </c>
      <c r="K1442" s="29">
        <f>+[1]DEPURADO!Q1436+[1]DEPURADO!R1436</f>
        <v>0</v>
      </c>
      <c r="L1442" s="28">
        <v>0</v>
      </c>
      <c r="M1442" s="28">
        <v>0</v>
      </c>
      <c r="N1442" s="28">
        <f t="shared" si="154"/>
        <v>34299</v>
      </c>
      <c r="O1442" s="28">
        <f t="shared" si="155"/>
        <v>0</v>
      </c>
      <c r="P1442" s="24" t="str">
        <f>IF([1]DEPURADO!I1436&gt;1,0,[1]DEPURADO!B1436)</f>
        <v>FEH119577</v>
      </c>
      <c r="Q1442" s="30">
        <f t="shared" si="156"/>
        <v>34299</v>
      </c>
      <c r="R1442" s="31">
        <f t="shared" si="157"/>
        <v>0</v>
      </c>
      <c r="S1442" s="31">
        <f>+[1]DEPURADO!K1436</f>
        <v>0</v>
      </c>
      <c r="T1442" s="23" t="s">
        <v>45</v>
      </c>
      <c r="U1442" s="31">
        <f>+[1]DEPURADO!J1436</f>
        <v>0</v>
      </c>
      <c r="V1442" s="30"/>
      <c r="W1442" s="23" t="s">
        <v>45</v>
      </c>
      <c r="X1442" s="31">
        <f>+[1]DEPURADO!L1436+[1]DEPURADO!M1436</f>
        <v>0</v>
      </c>
      <c r="Y1442" s="23" t="s">
        <v>45</v>
      </c>
      <c r="Z1442" s="31">
        <f t="shared" si="158"/>
        <v>0</v>
      </c>
      <c r="AA1442" s="31"/>
      <c r="AB1442" s="31">
        <v>0</v>
      </c>
      <c r="AC1442" s="31">
        <v>0</v>
      </c>
      <c r="AD1442" s="30"/>
      <c r="AE1442" s="30">
        <f>+[1]DEPURADO!L1436</f>
        <v>0</v>
      </c>
      <c r="AF1442" s="30">
        <v>0</v>
      </c>
      <c r="AG1442" s="30">
        <f t="shared" si="159"/>
        <v>0</v>
      </c>
      <c r="AH1442" s="30">
        <v>0</v>
      </c>
      <c r="AI1442" s="30" t="str">
        <f>+[1]DEPURADO!G1436</f>
        <v>CANCELADO</v>
      </c>
      <c r="AJ1442" s="32"/>
      <c r="AK1442" s="33"/>
    </row>
    <row r="1443" spans="1:37" s="34" customFormat="1" x14ac:dyDescent="0.25">
      <c r="A1443" s="23">
        <f t="shared" si="160"/>
        <v>1435</v>
      </c>
      <c r="B1443" s="24" t="s">
        <v>44</v>
      </c>
      <c r="C1443" s="23" t="str">
        <f>+[1]DEPURADO!A1437</f>
        <v>FEH119598</v>
      </c>
      <c r="D1443" s="23" t="str">
        <f>+[1]DEPURADO!B1437</f>
        <v>FEH119598</v>
      </c>
      <c r="E1443" s="25">
        <f>+[1]DEPURADO!C1437</f>
        <v>44301</v>
      </c>
      <c r="F1443" s="26">
        <f>+IF([1]DEPURADO!D1437&gt;1,[1]DEPURADO!D1437," ")</f>
        <v>44334</v>
      </c>
      <c r="G1443" s="27">
        <f>[1]DEPURADO!F1437</f>
        <v>32333</v>
      </c>
      <c r="H1443" s="28">
        <v>0</v>
      </c>
      <c r="I1443" s="28">
        <f>+[1]DEPURADO!N1437+[1]DEPURADO!O1437</f>
        <v>0</v>
      </c>
      <c r="J1443" s="28">
        <f>+[1]DEPURADO!S1437</f>
        <v>32333</v>
      </c>
      <c r="K1443" s="29">
        <f>+[1]DEPURADO!Q1437+[1]DEPURADO!R1437</f>
        <v>0</v>
      </c>
      <c r="L1443" s="28">
        <v>0</v>
      </c>
      <c r="M1443" s="28">
        <v>0</v>
      </c>
      <c r="N1443" s="28">
        <f t="shared" si="154"/>
        <v>32333</v>
      </c>
      <c r="O1443" s="28">
        <f t="shared" si="155"/>
        <v>0</v>
      </c>
      <c r="P1443" s="24" t="str">
        <f>IF([1]DEPURADO!I1437&gt;1,0,[1]DEPURADO!B1437)</f>
        <v>FEH119598</v>
      </c>
      <c r="Q1443" s="30">
        <f t="shared" si="156"/>
        <v>32333</v>
      </c>
      <c r="R1443" s="31">
        <f t="shared" si="157"/>
        <v>0</v>
      </c>
      <c r="S1443" s="31">
        <f>+[1]DEPURADO!K1437</f>
        <v>0</v>
      </c>
      <c r="T1443" s="23" t="s">
        <v>45</v>
      </c>
      <c r="U1443" s="31">
        <f>+[1]DEPURADO!J1437</f>
        <v>0</v>
      </c>
      <c r="V1443" s="30"/>
      <c r="W1443" s="23" t="s">
        <v>45</v>
      </c>
      <c r="X1443" s="31">
        <f>+[1]DEPURADO!L1437+[1]DEPURADO!M1437</f>
        <v>0</v>
      </c>
      <c r="Y1443" s="23" t="s">
        <v>45</v>
      </c>
      <c r="Z1443" s="31">
        <f t="shared" si="158"/>
        <v>0</v>
      </c>
      <c r="AA1443" s="31"/>
      <c r="AB1443" s="31">
        <v>0</v>
      </c>
      <c r="AC1443" s="31">
        <v>0</v>
      </c>
      <c r="AD1443" s="30"/>
      <c r="AE1443" s="30">
        <f>+[1]DEPURADO!L1437</f>
        <v>0</v>
      </c>
      <c r="AF1443" s="30">
        <v>0</v>
      </c>
      <c r="AG1443" s="30">
        <f t="shared" si="159"/>
        <v>0</v>
      </c>
      <c r="AH1443" s="30">
        <v>0</v>
      </c>
      <c r="AI1443" s="30" t="str">
        <f>+[1]DEPURADO!G1437</f>
        <v>CANCELADO</v>
      </c>
      <c r="AJ1443" s="32"/>
      <c r="AK1443" s="33"/>
    </row>
    <row r="1444" spans="1:37" s="34" customFormat="1" x14ac:dyDescent="0.25">
      <c r="A1444" s="23">
        <f t="shared" si="160"/>
        <v>1436</v>
      </c>
      <c r="B1444" s="24" t="s">
        <v>44</v>
      </c>
      <c r="C1444" s="23" t="str">
        <f>+[1]DEPURADO!A1438</f>
        <v>FEH119657</v>
      </c>
      <c r="D1444" s="23" t="str">
        <f>+[1]DEPURADO!B1438</f>
        <v>FEH119657</v>
      </c>
      <c r="E1444" s="25">
        <f>+[1]DEPURADO!C1438</f>
        <v>44301</v>
      </c>
      <c r="F1444" s="26">
        <f>+IF([1]DEPURADO!D1438&gt;1,[1]DEPURADO!D1438," ")</f>
        <v>44334</v>
      </c>
      <c r="G1444" s="27">
        <f>[1]DEPURADO!F1438</f>
        <v>106516</v>
      </c>
      <c r="H1444" s="28">
        <v>0</v>
      </c>
      <c r="I1444" s="28">
        <f>+[1]DEPURADO!N1438+[1]DEPURADO!O1438</f>
        <v>0</v>
      </c>
      <c r="J1444" s="28">
        <f>+[1]DEPURADO!S1438</f>
        <v>106516</v>
      </c>
      <c r="K1444" s="29">
        <f>+[1]DEPURADO!Q1438+[1]DEPURADO!R1438</f>
        <v>0</v>
      </c>
      <c r="L1444" s="28">
        <v>0</v>
      </c>
      <c r="M1444" s="28">
        <v>0</v>
      </c>
      <c r="N1444" s="28">
        <f t="shared" si="154"/>
        <v>106516</v>
      </c>
      <c r="O1444" s="28">
        <f t="shared" si="155"/>
        <v>0</v>
      </c>
      <c r="P1444" s="24" t="str">
        <f>IF([1]DEPURADO!I1438&gt;1,0,[1]DEPURADO!B1438)</f>
        <v>FEH119657</v>
      </c>
      <c r="Q1444" s="30">
        <f t="shared" si="156"/>
        <v>106516</v>
      </c>
      <c r="R1444" s="31">
        <f t="shared" si="157"/>
        <v>0</v>
      </c>
      <c r="S1444" s="31">
        <f>+[1]DEPURADO!K1438</f>
        <v>0</v>
      </c>
      <c r="T1444" s="23" t="s">
        <v>45</v>
      </c>
      <c r="U1444" s="31">
        <f>+[1]DEPURADO!J1438</f>
        <v>0</v>
      </c>
      <c r="V1444" s="30"/>
      <c r="W1444" s="23" t="s">
        <v>45</v>
      </c>
      <c r="X1444" s="31">
        <f>+[1]DEPURADO!L1438+[1]DEPURADO!M1438</f>
        <v>0</v>
      </c>
      <c r="Y1444" s="23" t="s">
        <v>45</v>
      </c>
      <c r="Z1444" s="31">
        <f t="shared" si="158"/>
        <v>0</v>
      </c>
      <c r="AA1444" s="31"/>
      <c r="AB1444" s="31">
        <v>0</v>
      </c>
      <c r="AC1444" s="31">
        <v>0</v>
      </c>
      <c r="AD1444" s="30"/>
      <c r="AE1444" s="30">
        <f>+[1]DEPURADO!L1438</f>
        <v>0</v>
      </c>
      <c r="AF1444" s="30">
        <v>0</v>
      </c>
      <c r="AG1444" s="30">
        <f t="shared" si="159"/>
        <v>0</v>
      </c>
      <c r="AH1444" s="30">
        <v>0</v>
      </c>
      <c r="AI1444" s="30" t="str">
        <f>+[1]DEPURADO!G1438</f>
        <v>CANCELADO</v>
      </c>
      <c r="AJ1444" s="32"/>
      <c r="AK1444" s="33"/>
    </row>
    <row r="1445" spans="1:37" s="34" customFormat="1" x14ac:dyDescent="0.25">
      <c r="A1445" s="23">
        <f t="shared" si="160"/>
        <v>1437</v>
      </c>
      <c r="B1445" s="24" t="s">
        <v>44</v>
      </c>
      <c r="C1445" s="23" t="str">
        <f>+[1]DEPURADO!A1439</f>
        <v>FEH119658</v>
      </c>
      <c r="D1445" s="23" t="str">
        <f>+[1]DEPURADO!B1439</f>
        <v>FEH119658</v>
      </c>
      <c r="E1445" s="25">
        <f>+[1]DEPURADO!C1439</f>
        <v>44301</v>
      </c>
      <c r="F1445" s="26">
        <f>+IF([1]DEPURADO!D1439&gt;1,[1]DEPURADO!D1439," ")</f>
        <v>44334</v>
      </c>
      <c r="G1445" s="27">
        <f>[1]DEPURADO!F1439</f>
        <v>16204</v>
      </c>
      <c r="H1445" s="28">
        <v>0</v>
      </c>
      <c r="I1445" s="28">
        <f>+[1]DEPURADO!N1439+[1]DEPURADO!O1439</f>
        <v>0</v>
      </c>
      <c r="J1445" s="28">
        <f>+[1]DEPURADO!S1439</f>
        <v>16204</v>
      </c>
      <c r="K1445" s="29">
        <f>+[1]DEPURADO!Q1439+[1]DEPURADO!R1439</f>
        <v>0</v>
      </c>
      <c r="L1445" s="28">
        <v>0</v>
      </c>
      <c r="M1445" s="28">
        <v>0</v>
      </c>
      <c r="N1445" s="28">
        <f t="shared" si="154"/>
        <v>16204</v>
      </c>
      <c r="O1445" s="28">
        <f t="shared" si="155"/>
        <v>0</v>
      </c>
      <c r="P1445" s="24" t="str">
        <f>IF([1]DEPURADO!I1439&gt;1,0,[1]DEPURADO!B1439)</f>
        <v>FEH119658</v>
      </c>
      <c r="Q1445" s="30">
        <f t="shared" si="156"/>
        <v>16204</v>
      </c>
      <c r="R1445" s="31">
        <f t="shared" si="157"/>
        <v>0</v>
      </c>
      <c r="S1445" s="31">
        <f>+[1]DEPURADO!K1439</f>
        <v>0</v>
      </c>
      <c r="T1445" s="23" t="s">
        <v>45</v>
      </c>
      <c r="U1445" s="31">
        <f>+[1]DEPURADO!J1439</f>
        <v>0</v>
      </c>
      <c r="V1445" s="30"/>
      <c r="W1445" s="23" t="s">
        <v>45</v>
      </c>
      <c r="X1445" s="31">
        <f>+[1]DEPURADO!L1439+[1]DEPURADO!M1439</f>
        <v>0</v>
      </c>
      <c r="Y1445" s="23" t="s">
        <v>45</v>
      </c>
      <c r="Z1445" s="31">
        <f t="shared" si="158"/>
        <v>0</v>
      </c>
      <c r="AA1445" s="31"/>
      <c r="AB1445" s="31">
        <v>0</v>
      </c>
      <c r="AC1445" s="31">
        <v>0</v>
      </c>
      <c r="AD1445" s="30"/>
      <c r="AE1445" s="30">
        <f>+[1]DEPURADO!L1439</f>
        <v>0</v>
      </c>
      <c r="AF1445" s="30">
        <v>0</v>
      </c>
      <c r="AG1445" s="30">
        <f t="shared" si="159"/>
        <v>0</v>
      </c>
      <c r="AH1445" s="30">
        <v>0</v>
      </c>
      <c r="AI1445" s="30" t="str">
        <f>+[1]DEPURADO!G1439</f>
        <v>CANCELADO</v>
      </c>
      <c r="AJ1445" s="32"/>
      <c r="AK1445" s="33"/>
    </row>
    <row r="1446" spans="1:37" s="34" customFormat="1" x14ac:dyDescent="0.25">
      <c r="A1446" s="23">
        <f t="shared" si="160"/>
        <v>1438</v>
      </c>
      <c r="B1446" s="24" t="s">
        <v>44</v>
      </c>
      <c r="C1446" s="23" t="str">
        <f>+[1]DEPURADO!A1440</f>
        <v>FEH119659</v>
      </c>
      <c r="D1446" s="23" t="str">
        <f>+[1]DEPURADO!B1440</f>
        <v>FEH119659</v>
      </c>
      <c r="E1446" s="25">
        <f>+[1]DEPURADO!C1440</f>
        <v>44301</v>
      </c>
      <c r="F1446" s="26">
        <f>+IF([1]DEPURADO!D1440&gt;1,[1]DEPURADO!D1440," ")</f>
        <v>44334</v>
      </c>
      <c r="G1446" s="27">
        <f>[1]DEPURADO!F1440</f>
        <v>16204</v>
      </c>
      <c r="H1446" s="28">
        <v>0</v>
      </c>
      <c r="I1446" s="28">
        <f>+[1]DEPURADO!N1440+[1]DEPURADO!O1440</f>
        <v>0</v>
      </c>
      <c r="J1446" s="28">
        <f>+[1]DEPURADO!S1440</f>
        <v>16204</v>
      </c>
      <c r="K1446" s="29">
        <f>+[1]DEPURADO!Q1440+[1]DEPURADO!R1440</f>
        <v>0</v>
      </c>
      <c r="L1446" s="28">
        <v>0</v>
      </c>
      <c r="M1446" s="28">
        <v>0</v>
      </c>
      <c r="N1446" s="28">
        <f t="shared" si="154"/>
        <v>16204</v>
      </c>
      <c r="O1446" s="28">
        <f t="shared" si="155"/>
        <v>0</v>
      </c>
      <c r="P1446" s="24" t="str">
        <f>IF([1]DEPURADO!I1440&gt;1,0,[1]DEPURADO!B1440)</f>
        <v>FEH119659</v>
      </c>
      <c r="Q1446" s="30">
        <f t="shared" si="156"/>
        <v>16204</v>
      </c>
      <c r="R1446" s="31">
        <f t="shared" si="157"/>
        <v>0</v>
      </c>
      <c r="S1446" s="31">
        <f>+[1]DEPURADO!K1440</f>
        <v>0</v>
      </c>
      <c r="T1446" s="23" t="s">
        <v>45</v>
      </c>
      <c r="U1446" s="31">
        <f>+[1]DEPURADO!J1440</f>
        <v>0</v>
      </c>
      <c r="V1446" s="30"/>
      <c r="W1446" s="23" t="s">
        <v>45</v>
      </c>
      <c r="X1446" s="31">
        <f>+[1]DEPURADO!L1440+[1]DEPURADO!M1440</f>
        <v>0</v>
      </c>
      <c r="Y1446" s="23" t="s">
        <v>45</v>
      </c>
      <c r="Z1446" s="31">
        <f t="shared" si="158"/>
        <v>0</v>
      </c>
      <c r="AA1446" s="31"/>
      <c r="AB1446" s="31">
        <v>0</v>
      </c>
      <c r="AC1446" s="31">
        <v>0</v>
      </c>
      <c r="AD1446" s="30"/>
      <c r="AE1446" s="30">
        <f>+[1]DEPURADO!L1440</f>
        <v>0</v>
      </c>
      <c r="AF1446" s="30">
        <v>0</v>
      </c>
      <c r="AG1446" s="30">
        <f t="shared" si="159"/>
        <v>0</v>
      </c>
      <c r="AH1446" s="30">
        <v>0</v>
      </c>
      <c r="AI1446" s="30" t="str">
        <f>+[1]DEPURADO!G1440</f>
        <v>CANCELADO</v>
      </c>
      <c r="AJ1446" s="32"/>
      <c r="AK1446" s="33"/>
    </row>
    <row r="1447" spans="1:37" s="34" customFormat="1" x14ac:dyDescent="0.25">
      <c r="A1447" s="23">
        <f t="shared" si="160"/>
        <v>1439</v>
      </c>
      <c r="B1447" s="24" t="s">
        <v>44</v>
      </c>
      <c r="C1447" s="23" t="str">
        <f>+[1]DEPURADO!A1441</f>
        <v>FEH119668</v>
      </c>
      <c r="D1447" s="23" t="str">
        <f>+[1]DEPURADO!B1441</f>
        <v>FEH119668</v>
      </c>
      <c r="E1447" s="25">
        <f>+[1]DEPURADO!C1441</f>
        <v>44301</v>
      </c>
      <c r="F1447" s="26">
        <f>+IF([1]DEPURADO!D1441&gt;1,[1]DEPURADO!D1441," ")</f>
        <v>44334</v>
      </c>
      <c r="G1447" s="27">
        <f>[1]DEPURADO!F1441</f>
        <v>34821</v>
      </c>
      <c r="H1447" s="28">
        <v>0</v>
      </c>
      <c r="I1447" s="28">
        <f>+[1]DEPURADO!N1441+[1]DEPURADO!O1441</f>
        <v>0</v>
      </c>
      <c r="J1447" s="28">
        <f>+[1]DEPURADO!S1441</f>
        <v>34821</v>
      </c>
      <c r="K1447" s="29">
        <f>+[1]DEPURADO!Q1441+[1]DEPURADO!R1441</f>
        <v>0</v>
      </c>
      <c r="L1447" s="28">
        <v>0</v>
      </c>
      <c r="M1447" s="28">
        <v>0</v>
      </c>
      <c r="N1447" s="28">
        <f t="shared" si="154"/>
        <v>34821</v>
      </c>
      <c r="O1447" s="28">
        <f t="shared" si="155"/>
        <v>0</v>
      </c>
      <c r="P1447" s="24" t="str">
        <f>IF([1]DEPURADO!I1441&gt;1,0,[1]DEPURADO!B1441)</f>
        <v>FEH119668</v>
      </c>
      <c r="Q1447" s="30">
        <f t="shared" si="156"/>
        <v>34821</v>
      </c>
      <c r="R1447" s="31">
        <f t="shared" si="157"/>
        <v>0</v>
      </c>
      <c r="S1447" s="31">
        <f>+[1]DEPURADO!K1441</f>
        <v>0</v>
      </c>
      <c r="T1447" s="23" t="s">
        <v>45</v>
      </c>
      <c r="U1447" s="31">
        <f>+[1]DEPURADO!J1441</f>
        <v>0</v>
      </c>
      <c r="V1447" s="30"/>
      <c r="W1447" s="23" t="s">
        <v>45</v>
      </c>
      <c r="X1447" s="31">
        <f>+[1]DEPURADO!L1441+[1]DEPURADO!M1441</f>
        <v>0</v>
      </c>
      <c r="Y1447" s="23" t="s">
        <v>45</v>
      </c>
      <c r="Z1447" s="31">
        <f t="shared" si="158"/>
        <v>0</v>
      </c>
      <c r="AA1447" s="31"/>
      <c r="AB1447" s="31">
        <v>0</v>
      </c>
      <c r="AC1447" s="31">
        <v>0</v>
      </c>
      <c r="AD1447" s="30"/>
      <c r="AE1447" s="30">
        <f>+[1]DEPURADO!L1441</f>
        <v>0</v>
      </c>
      <c r="AF1447" s="30">
        <v>0</v>
      </c>
      <c r="AG1447" s="30">
        <f t="shared" si="159"/>
        <v>0</v>
      </c>
      <c r="AH1447" s="30">
        <v>0</v>
      </c>
      <c r="AI1447" s="30" t="str">
        <f>+[1]DEPURADO!G1441</f>
        <v>CANCELADO</v>
      </c>
      <c r="AJ1447" s="32"/>
      <c r="AK1447" s="33"/>
    </row>
    <row r="1448" spans="1:37" s="34" customFormat="1" x14ac:dyDescent="0.25">
      <c r="A1448" s="23">
        <f t="shared" si="160"/>
        <v>1440</v>
      </c>
      <c r="B1448" s="24" t="s">
        <v>44</v>
      </c>
      <c r="C1448" s="23" t="str">
        <f>+[1]DEPURADO!A1442</f>
        <v>FEH119677</v>
      </c>
      <c r="D1448" s="23" t="str">
        <f>+[1]DEPURADO!B1442</f>
        <v>FEH119677</v>
      </c>
      <c r="E1448" s="25">
        <f>+[1]DEPURADO!C1442</f>
        <v>44302</v>
      </c>
      <c r="F1448" s="26">
        <f>+IF([1]DEPURADO!D1442&gt;1,[1]DEPURADO!D1442," ")</f>
        <v>44334</v>
      </c>
      <c r="G1448" s="27">
        <f>[1]DEPURADO!F1442</f>
        <v>140584</v>
      </c>
      <c r="H1448" s="28">
        <v>0</v>
      </c>
      <c r="I1448" s="28">
        <f>+[1]DEPURADO!N1442+[1]DEPURADO!O1442</f>
        <v>0</v>
      </c>
      <c r="J1448" s="28">
        <f>+[1]DEPURADO!S1442</f>
        <v>140584</v>
      </c>
      <c r="K1448" s="29">
        <f>+[1]DEPURADO!Q1442+[1]DEPURADO!R1442</f>
        <v>0</v>
      </c>
      <c r="L1448" s="28">
        <v>0</v>
      </c>
      <c r="M1448" s="28">
        <v>0</v>
      </c>
      <c r="N1448" s="28">
        <f t="shared" si="154"/>
        <v>140584</v>
      </c>
      <c r="O1448" s="28">
        <f t="shared" si="155"/>
        <v>0</v>
      </c>
      <c r="P1448" s="24" t="str">
        <f>IF([1]DEPURADO!I1442&gt;1,0,[1]DEPURADO!B1442)</f>
        <v>FEH119677</v>
      </c>
      <c r="Q1448" s="30">
        <f t="shared" si="156"/>
        <v>140584</v>
      </c>
      <c r="R1448" s="31">
        <f t="shared" si="157"/>
        <v>0</v>
      </c>
      <c r="S1448" s="31">
        <f>+[1]DEPURADO!K1442</f>
        <v>0</v>
      </c>
      <c r="T1448" s="23" t="s">
        <v>45</v>
      </c>
      <c r="U1448" s="31">
        <f>+[1]DEPURADO!J1442</f>
        <v>0</v>
      </c>
      <c r="V1448" s="30"/>
      <c r="W1448" s="23" t="s">
        <v>45</v>
      </c>
      <c r="X1448" s="31">
        <f>+[1]DEPURADO!L1442+[1]DEPURADO!M1442</f>
        <v>0</v>
      </c>
      <c r="Y1448" s="23" t="s">
        <v>45</v>
      </c>
      <c r="Z1448" s="31">
        <f t="shared" si="158"/>
        <v>0</v>
      </c>
      <c r="AA1448" s="31"/>
      <c r="AB1448" s="31">
        <v>0</v>
      </c>
      <c r="AC1448" s="31">
        <v>0</v>
      </c>
      <c r="AD1448" s="30"/>
      <c r="AE1448" s="30">
        <f>+[1]DEPURADO!L1442</f>
        <v>0</v>
      </c>
      <c r="AF1448" s="30">
        <v>0</v>
      </c>
      <c r="AG1448" s="30">
        <f t="shared" si="159"/>
        <v>0</v>
      </c>
      <c r="AH1448" s="30">
        <v>0</v>
      </c>
      <c r="AI1448" s="30" t="str">
        <f>+[1]DEPURADO!G1442</f>
        <v>CANCELADO</v>
      </c>
      <c r="AJ1448" s="32"/>
      <c r="AK1448" s="33"/>
    </row>
    <row r="1449" spans="1:37" s="34" customFormat="1" x14ac:dyDescent="0.25">
      <c r="A1449" s="23">
        <f t="shared" si="160"/>
        <v>1441</v>
      </c>
      <c r="B1449" s="24" t="s">
        <v>44</v>
      </c>
      <c r="C1449" s="23" t="str">
        <f>+[1]DEPURADO!A1443</f>
        <v>FEH119678</v>
      </c>
      <c r="D1449" s="23" t="str">
        <f>+[1]DEPURADO!B1443</f>
        <v>FEH119678</v>
      </c>
      <c r="E1449" s="25">
        <f>+[1]DEPURADO!C1443</f>
        <v>44302</v>
      </c>
      <c r="F1449" s="26">
        <f>+IF([1]DEPURADO!D1443&gt;1,[1]DEPURADO!D1443," ")</f>
        <v>44334</v>
      </c>
      <c r="G1449" s="27">
        <f>[1]DEPURADO!F1443</f>
        <v>104821</v>
      </c>
      <c r="H1449" s="28">
        <v>0</v>
      </c>
      <c r="I1449" s="28">
        <f>+[1]DEPURADO!N1443+[1]DEPURADO!O1443</f>
        <v>0</v>
      </c>
      <c r="J1449" s="28">
        <f>+[1]DEPURADO!S1443</f>
        <v>104821</v>
      </c>
      <c r="K1449" s="29">
        <f>+[1]DEPURADO!Q1443+[1]DEPURADO!R1443</f>
        <v>0</v>
      </c>
      <c r="L1449" s="28">
        <v>0</v>
      </c>
      <c r="M1449" s="28">
        <v>0</v>
      </c>
      <c r="N1449" s="28">
        <f t="shared" si="154"/>
        <v>104821</v>
      </c>
      <c r="O1449" s="28">
        <f t="shared" si="155"/>
        <v>0</v>
      </c>
      <c r="P1449" s="24" t="str">
        <f>IF([1]DEPURADO!I1443&gt;1,0,[1]DEPURADO!B1443)</f>
        <v>FEH119678</v>
      </c>
      <c r="Q1449" s="30">
        <f t="shared" si="156"/>
        <v>104821</v>
      </c>
      <c r="R1449" s="31">
        <f t="shared" si="157"/>
        <v>0</v>
      </c>
      <c r="S1449" s="31">
        <f>+[1]DEPURADO!K1443</f>
        <v>0</v>
      </c>
      <c r="T1449" s="23" t="s">
        <v>45</v>
      </c>
      <c r="U1449" s="31">
        <f>+[1]DEPURADO!J1443</f>
        <v>0</v>
      </c>
      <c r="V1449" s="30"/>
      <c r="W1449" s="23" t="s">
        <v>45</v>
      </c>
      <c r="X1449" s="31">
        <f>+[1]DEPURADO!L1443+[1]DEPURADO!M1443</f>
        <v>0</v>
      </c>
      <c r="Y1449" s="23" t="s">
        <v>45</v>
      </c>
      <c r="Z1449" s="31">
        <f t="shared" si="158"/>
        <v>0</v>
      </c>
      <c r="AA1449" s="31"/>
      <c r="AB1449" s="31">
        <v>0</v>
      </c>
      <c r="AC1449" s="31">
        <v>0</v>
      </c>
      <c r="AD1449" s="30"/>
      <c r="AE1449" s="30">
        <f>+[1]DEPURADO!L1443</f>
        <v>0</v>
      </c>
      <c r="AF1449" s="30">
        <v>0</v>
      </c>
      <c r="AG1449" s="30">
        <f t="shared" si="159"/>
        <v>0</v>
      </c>
      <c r="AH1449" s="30">
        <v>0</v>
      </c>
      <c r="AI1449" s="30" t="str">
        <f>+[1]DEPURADO!G1443</f>
        <v>CANCELADO</v>
      </c>
      <c r="AJ1449" s="32"/>
      <c r="AK1449" s="33"/>
    </row>
    <row r="1450" spans="1:37" s="34" customFormat="1" x14ac:dyDescent="0.25">
      <c r="A1450" s="23">
        <f t="shared" si="160"/>
        <v>1442</v>
      </c>
      <c r="B1450" s="24" t="s">
        <v>44</v>
      </c>
      <c r="C1450" s="23" t="str">
        <f>+[1]DEPURADO!A1444</f>
        <v>FEH119679</v>
      </c>
      <c r="D1450" s="23" t="str">
        <f>+[1]DEPURADO!B1444</f>
        <v>FEH119679</v>
      </c>
      <c r="E1450" s="25">
        <f>+[1]DEPURADO!C1444</f>
        <v>44302</v>
      </c>
      <c r="F1450" s="26">
        <f>+IF([1]DEPURADO!D1444&gt;1,[1]DEPURADO!D1444," ")</f>
        <v>44334</v>
      </c>
      <c r="G1450" s="27">
        <f>[1]DEPURADO!F1444</f>
        <v>38015</v>
      </c>
      <c r="H1450" s="28">
        <v>0</v>
      </c>
      <c r="I1450" s="28">
        <f>+[1]DEPURADO!N1444+[1]DEPURADO!O1444</f>
        <v>0</v>
      </c>
      <c r="J1450" s="28">
        <f>+[1]DEPURADO!S1444</f>
        <v>38015</v>
      </c>
      <c r="K1450" s="29">
        <f>+[1]DEPURADO!Q1444+[1]DEPURADO!R1444</f>
        <v>0</v>
      </c>
      <c r="L1450" s="28">
        <v>0</v>
      </c>
      <c r="M1450" s="28">
        <v>0</v>
      </c>
      <c r="N1450" s="28">
        <f t="shared" si="154"/>
        <v>38015</v>
      </c>
      <c r="O1450" s="28">
        <f t="shared" si="155"/>
        <v>0</v>
      </c>
      <c r="P1450" s="24" t="str">
        <f>IF([1]DEPURADO!I1444&gt;1,0,[1]DEPURADO!B1444)</f>
        <v>FEH119679</v>
      </c>
      <c r="Q1450" s="30">
        <f t="shared" si="156"/>
        <v>38015</v>
      </c>
      <c r="R1450" s="31">
        <f t="shared" si="157"/>
        <v>0</v>
      </c>
      <c r="S1450" s="31">
        <f>+[1]DEPURADO!K1444</f>
        <v>0</v>
      </c>
      <c r="T1450" s="23" t="s">
        <v>45</v>
      </c>
      <c r="U1450" s="31">
        <f>+[1]DEPURADO!J1444</f>
        <v>0</v>
      </c>
      <c r="V1450" s="30"/>
      <c r="W1450" s="23" t="s">
        <v>45</v>
      </c>
      <c r="X1450" s="31">
        <f>+[1]DEPURADO!L1444+[1]DEPURADO!M1444</f>
        <v>0</v>
      </c>
      <c r="Y1450" s="23" t="s">
        <v>45</v>
      </c>
      <c r="Z1450" s="31">
        <f t="shared" si="158"/>
        <v>0</v>
      </c>
      <c r="AA1450" s="31"/>
      <c r="AB1450" s="31">
        <v>0</v>
      </c>
      <c r="AC1450" s="31">
        <v>0</v>
      </c>
      <c r="AD1450" s="30"/>
      <c r="AE1450" s="30">
        <f>+[1]DEPURADO!L1444</f>
        <v>0</v>
      </c>
      <c r="AF1450" s="30">
        <v>0</v>
      </c>
      <c r="AG1450" s="30">
        <f t="shared" si="159"/>
        <v>0</v>
      </c>
      <c r="AH1450" s="30">
        <v>0</v>
      </c>
      <c r="AI1450" s="30" t="str">
        <f>+[1]DEPURADO!G1444</f>
        <v>CANCELADO</v>
      </c>
      <c r="AJ1450" s="32"/>
      <c r="AK1450" s="33"/>
    </row>
    <row r="1451" spans="1:37" s="34" customFormat="1" x14ac:dyDescent="0.25">
      <c r="A1451" s="23">
        <f t="shared" si="160"/>
        <v>1443</v>
      </c>
      <c r="B1451" s="24" t="s">
        <v>44</v>
      </c>
      <c r="C1451" s="23" t="str">
        <f>+[1]DEPURADO!A1445</f>
        <v>FEH119680</v>
      </c>
      <c r="D1451" s="23" t="str">
        <f>+[1]DEPURADO!B1445</f>
        <v>FEH119680</v>
      </c>
      <c r="E1451" s="25">
        <f>+[1]DEPURADO!C1445</f>
        <v>44302</v>
      </c>
      <c r="F1451" s="26">
        <f>+IF([1]DEPURADO!D1445&gt;1,[1]DEPURADO!D1445," ")</f>
        <v>44334</v>
      </c>
      <c r="G1451" s="27">
        <f>[1]DEPURADO!F1445</f>
        <v>303200</v>
      </c>
      <c r="H1451" s="28">
        <v>0</v>
      </c>
      <c r="I1451" s="28">
        <f>+[1]DEPURADO!N1445+[1]DEPURADO!O1445</f>
        <v>0</v>
      </c>
      <c r="J1451" s="28">
        <f>+[1]DEPURADO!S1445</f>
        <v>303200</v>
      </c>
      <c r="K1451" s="29">
        <f>+[1]DEPURADO!Q1445+[1]DEPURADO!R1445</f>
        <v>0</v>
      </c>
      <c r="L1451" s="28">
        <v>0</v>
      </c>
      <c r="M1451" s="28">
        <v>0</v>
      </c>
      <c r="N1451" s="28">
        <f t="shared" si="154"/>
        <v>303200</v>
      </c>
      <c r="O1451" s="28">
        <f t="shared" si="155"/>
        <v>0</v>
      </c>
      <c r="P1451" s="24" t="str">
        <f>IF([1]DEPURADO!I1445&gt;1,0,[1]DEPURADO!B1445)</f>
        <v>FEH119680</v>
      </c>
      <c r="Q1451" s="30">
        <f t="shared" si="156"/>
        <v>303200</v>
      </c>
      <c r="R1451" s="31">
        <f t="shared" si="157"/>
        <v>0</v>
      </c>
      <c r="S1451" s="31">
        <f>+[1]DEPURADO!K1445</f>
        <v>0</v>
      </c>
      <c r="T1451" s="23" t="s">
        <v>45</v>
      </c>
      <c r="U1451" s="31">
        <f>+[1]DEPURADO!J1445</f>
        <v>0</v>
      </c>
      <c r="V1451" s="30"/>
      <c r="W1451" s="23" t="s">
        <v>45</v>
      </c>
      <c r="X1451" s="31">
        <f>+[1]DEPURADO!L1445+[1]DEPURADO!M1445</f>
        <v>0</v>
      </c>
      <c r="Y1451" s="23" t="s">
        <v>45</v>
      </c>
      <c r="Z1451" s="31">
        <f t="shared" si="158"/>
        <v>0</v>
      </c>
      <c r="AA1451" s="31"/>
      <c r="AB1451" s="31">
        <v>0</v>
      </c>
      <c r="AC1451" s="31">
        <v>0</v>
      </c>
      <c r="AD1451" s="30"/>
      <c r="AE1451" s="30">
        <f>+[1]DEPURADO!L1445</f>
        <v>0</v>
      </c>
      <c r="AF1451" s="30">
        <v>0</v>
      </c>
      <c r="AG1451" s="30">
        <f t="shared" si="159"/>
        <v>0</v>
      </c>
      <c r="AH1451" s="30">
        <v>0</v>
      </c>
      <c r="AI1451" s="30" t="str">
        <f>+[1]DEPURADO!G1445</f>
        <v>CANCELADO</v>
      </c>
      <c r="AJ1451" s="32"/>
      <c r="AK1451" s="33"/>
    </row>
    <row r="1452" spans="1:37" s="34" customFormat="1" x14ac:dyDescent="0.25">
      <c r="A1452" s="23">
        <f t="shared" si="160"/>
        <v>1444</v>
      </c>
      <c r="B1452" s="24" t="s">
        <v>44</v>
      </c>
      <c r="C1452" s="23" t="str">
        <f>+[1]DEPURADO!A1446</f>
        <v>FEH119681</v>
      </c>
      <c r="D1452" s="23" t="str">
        <f>+[1]DEPURADO!B1446</f>
        <v>FEH119681</v>
      </c>
      <c r="E1452" s="25">
        <f>+[1]DEPURADO!C1446</f>
        <v>44302</v>
      </c>
      <c r="F1452" s="26">
        <f>+IF([1]DEPURADO!D1446&gt;1,[1]DEPURADO!D1446," ")</f>
        <v>44356</v>
      </c>
      <c r="G1452" s="27">
        <f>[1]DEPURADO!F1446</f>
        <v>80832</v>
      </c>
      <c r="H1452" s="28">
        <v>0</v>
      </c>
      <c r="I1452" s="28">
        <f>+[1]DEPURADO!N1446+[1]DEPURADO!O1446</f>
        <v>0</v>
      </c>
      <c r="J1452" s="28">
        <f>+[1]DEPURADO!S1446</f>
        <v>0</v>
      </c>
      <c r="K1452" s="29">
        <f>+[1]DEPURADO!Q1446+[1]DEPURADO!R1446</f>
        <v>0</v>
      </c>
      <c r="L1452" s="28">
        <v>0</v>
      </c>
      <c r="M1452" s="28">
        <v>0</v>
      </c>
      <c r="N1452" s="28">
        <f t="shared" si="154"/>
        <v>0</v>
      </c>
      <c r="O1452" s="28">
        <f t="shared" si="155"/>
        <v>80832</v>
      </c>
      <c r="P1452" s="24" t="str">
        <f>IF([1]DEPURADO!I1446&gt;1,0,[1]DEPURADO!B1446)</f>
        <v>FEH119681</v>
      </c>
      <c r="Q1452" s="30">
        <f t="shared" si="156"/>
        <v>80832</v>
      </c>
      <c r="R1452" s="31">
        <f t="shared" si="157"/>
        <v>0</v>
      </c>
      <c r="S1452" s="31">
        <f>+[1]DEPURADO!K1446</f>
        <v>0</v>
      </c>
      <c r="T1452" s="23" t="s">
        <v>45</v>
      </c>
      <c r="U1452" s="31">
        <f>+[1]DEPURADO!J1446</f>
        <v>80832</v>
      </c>
      <c r="V1452" s="30"/>
      <c r="W1452" s="23" t="s">
        <v>45</v>
      </c>
      <c r="X1452" s="31">
        <f>+[1]DEPURADO!L1446+[1]DEPURADO!M1446</f>
        <v>0</v>
      </c>
      <c r="Y1452" s="23" t="s">
        <v>45</v>
      </c>
      <c r="Z1452" s="31">
        <f t="shared" si="158"/>
        <v>0</v>
      </c>
      <c r="AA1452" s="31"/>
      <c r="AB1452" s="31">
        <v>0</v>
      </c>
      <c r="AC1452" s="31">
        <v>0</v>
      </c>
      <c r="AD1452" s="30"/>
      <c r="AE1452" s="30">
        <f>+[1]DEPURADO!L1446</f>
        <v>0</v>
      </c>
      <c r="AF1452" s="30">
        <v>0</v>
      </c>
      <c r="AG1452" s="30">
        <f t="shared" si="159"/>
        <v>0</v>
      </c>
      <c r="AH1452" s="30">
        <v>0</v>
      </c>
      <c r="AI1452" s="30" t="str">
        <f>+[1]DEPURADO!G1446</f>
        <v>EN REVISION ADRES-CANASTA COVID</v>
      </c>
      <c r="AJ1452" s="32"/>
      <c r="AK1452" s="33"/>
    </row>
    <row r="1453" spans="1:37" s="34" customFormat="1" x14ac:dyDescent="0.25">
      <c r="A1453" s="23">
        <f t="shared" si="160"/>
        <v>1445</v>
      </c>
      <c r="B1453" s="24" t="s">
        <v>44</v>
      </c>
      <c r="C1453" s="23" t="str">
        <f>+[1]DEPURADO!A1447</f>
        <v>FEH119685</v>
      </c>
      <c r="D1453" s="23" t="str">
        <f>+[1]DEPURADO!B1447</f>
        <v>FEH119685</v>
      </c>
      <c r="E1453" s="25">
        <f>+[1]DEPURADO!C1447</f>
        <v>44302</v>
      </c>
      <c r="F1453" s="26">
        <f>+IF([1]DEPURADO!D1447&gt;1,[1]DEPURADO!D1447," ")</f>
        <v>44334</v>
      </c>
      <c r="G1453" s="27">
        <f>[1]DEPURADO!F1447</f>
        <v>29364</v>
      </c>
      <c r="H1453" s="28">
        <v>0</v>
      </c>
      <c r="I1453" s="28">
        <f>+[1]DEPURADO!N1447+[1]DEPURADO!O1447</f>
        <v>0</v>
      </c>
      <c r="J1453" s="28">
        <f>+[1]DEPURADO!S1447</f>
        <v>29364</v>
      </c>
      <c r="K1453" s="29">
        <f>+[1]DEPURADO!Q1447+[1]DEPURADO!R1447</f>
        <v>0</v>
      </c>
      <c r="L1453" s="28">
        <v>0</v>
      </c>
      <c r="M1453" s="28">
        <v>0</v>
      </c>
      <c r="N1453" s="28">
        <f t="shared" si="154"/>
        <v>29364</v>
      </c>
      <c r="O1453" s="28">
        <f t="shared" si="155"/>
        <v>0</v>
      </c>
      <c r="P1453" s="24" t="str">
        <f>IF([1]DEPURADO!I1447&gt;1,0,[1]DEPURADO!B1447)</f>
        <v>FEH119685</v>
      </c>
      <c r="Q1453" s="30">
        <f t="shared" si="156"/>
        <v>29364</v>
      </c>
      <c r="R1453" s="31">
        <f t="shared" si="157"/>
        <v>0</v>
      </c>
      <c r="S1453" s="31">
        <f>+[1]DEPURADO!K1447</f>
        <v>0</v>
      </c>
      <c r="T1453" s="23" t="s">
        <v>45</v>
      </c>
      <c r="U1453" s="31">
        <f>+[1]DEPURADO!J1447</f>
        <v>0</v>
      </c>
      <c r="V1453" s="30"/>
      <c r="W1453" s="23" t="s">
        <v>45</v>
      </c>
      <c r="X1453" s="31">
        <f>+[1]DEPURADO!L1447+[1]DEPURADO!M1447</f>
        <v>0</v>
      </c>
      <c r="Y1453" s="23" t="s">
        <v>45</v>
      </c>
      <c r="Z1453" s="31">
        <f t="shared" si="158"/>
        <v>0</v>
      </c>
      <c r="AA1453" s="31"/>
      <c r="AB1453" s="31">
        <v>0</v>
      </c>
      <c r="AC1453" s="31">
        <v>0</v>
      </c>
      <c r="AD1453" s="30"/>
      <c r="AE1453" s="30">
        <f>+[1]DEPURADO!L1447</f>
        <v>0</v>
      </c>
      <c r="AF1453" s="30">
        <v>0</v>
      </c>
      <c r="AG1453" s="30">
        <f t="shared" si="159"/>
        <v>0</v>
      </c>
      <c r="AH1453" s="30">
        <v>0</v>
      </c>
      <c r="AI1453" s="30" t="str">
        <f>+[1]DEPURADO!G1447</f>
        <v>CANCELADO</v>
      </c>
      <c r="AJ1453" s="32"/>
      <c r="AK1453" s="33"/>
    </row>
    <row r="1454" spans="1:37" s="34" customFormat="1" x14ac:dyDescent="0.25">
      <c r="A1454" s="23">
        <f t="shared" si="160"/>
        <v>1446</v>
      </c>
      <c r="B1454" s="24" t="s">
        <v>44</v>
      </c>
      <c r="C1454" s="23" t="str">
        <f>+[1]DEPURADO!A1448</f>
        <v>FEH119686</v>
      </c>
      <c r="D1454" s="23" t="str">
        <f>+[1]DEPURADO!B1448</f>
        <v>FEH119686</v>
      </c>
      <c r="E1454" s="25">
        <f>+[1]DEPURADO!C1448</f>
        <v>44302</v>
      </c>
      <c r="F1454" s="26">
        <f>+IF([1]DEPURADO!D1448&gt;1,[1]DEPURADO!D1448," ")</f>
        <v>44334</v>
      </c>
      <c r="G1454" s="27">
        <f>[1]DEPURADO!F1448</f>
        <v>196283</v>
      </c>
      <c r="H1454" s="28">
        <v>0</v>
      </c>
      <c r="I1454" s="28">
        <f>+[1]DEPURADO!N1448+[1]DEPURADO!O1448</f>
        <v>0</v>
      </c>
      <c r="J1454" s="28">
        <f>+[1]DEPURADO!S1448</f>
        <v>196283</v>
      </c>
      <c r="K1454" s="29">
        <f>+[1]DEPURADO!Q1448+[1]DEPURADO!R1448</f>
        <v>0</v>
      </c>
      <c r="L1454" s="28">
        <v>0</v>
      </c>
      <c r="M1454" s="28">
        <v>0</v>
      </c>
      <c r="N1454" s="28">
        <f t="shared" si="154"/>
        <v>196283</v>
      </c>
      <c r="O1454" s="28">
        <f t="shared" si="155"/>
        <v>0</v>
      </c>
      <c r="P1454" s="24" t="str">
        <f>IF([1]DEPURADO!I1448&gt;1,0,[1]DEPURADO!B1448)</f>
        <v>FEH119686</v>
      </c>
      <c r="Q1454" s="30">
        <f t="shared" si="156"/>
        <v>196283</v>
      </c>
      <c r="R1454" s="31">
        <f t="shared" si="157"/>
        <v>0</v>
      </c>
      <c r="S1454" s="31">
        <f>+[1]DEPURADO!K1448</f>
        <v>0</v>
      </c>
      <c r="T1454" s="23" t="s">
        <v>45</v>
      </c>
      <c r="U1454" s="31">
        <f>+[1]DEPURADO!J1448</f>
        <v>0</v>
      </c>
      <c r="V1454" s="30"/>
      <c r="W1454" s="23" t="s">
        <v>45</v>
      </c>
      <c r="X1454" s="31">
        <f>+[1]DEPURADO!L1448+[1]DEPURADO!M1448</f>
        <v>0</v>
      </c>
      <c r="Y1454" s="23" t="s">
        <v>45</v>
      </c>
      <c r="Z1454" s="31">
        <f t="shared" si="158"/>
        <v>0</v>
      </c>
      <c r="AA1454" s="31"/>
      <c r="AB1454" s="31">
        <v>0</v>
      </c>
      <c r="AC1454" s="31">
        <v>0</v>
      </c>
      <c r="AD1454" s="30"/>
      <c r="AE1454" s="30">
        <f>+[1]DEPURADO!L1448</f>
        <v>0</v>
      </c>
      <c r="AF1454" s="30">
        <v>0</v>
      </c>
      <c r="AG1454" s="30">
        <f t="shared" si="159"/>
        <v>0</v>
      </c>
      <c r="AH1454" s="30">
        <v>0</v>
      </c>
      <c r="AI1454" s="30" t="str">
        <f>+[1]DEPURADO!G1448</f>
        <v>CANCELADO</v>
      </c>
      <c r="AJ1454" s="32"/>
      <c r="AK1454" s="33"/>
    </row>
    <row r="1455" spans="1:37" s="34" customFormat="1" x14ac:dyDescent="0.25">
      <c r="A1455" s="23">
        <f t="shared" si="160"/>
        <v>1447</v>
      </c>
      <c r="B1455" s="24" t="s">
        <v>44</v>
      </c>
      <c r="C1455" s="23" t="str">
        <f>+[1]DEPURADO!A1449</f>
        <v>FEH119688</v>
      </c>
      <c r="D1455" s="23" t="str">
        <f>+[1]DEPURADO!B1449</f>
        <v>FEH119688</v>
      </c>
      <c r="E1455" s="25">
        <f>+[1]DEPURADO!C1449</f>
        <v>44302</v>
      </c>
      <c r="F1455" s="26">
        <f>+IF([1]DEPURADO!D1449&gt;1,[1]DEPURADO!D1449," ")</f>
        <v>44334</v>
      </c>
      <c r="G1455" s="27">
        <f>[1]DEPURADO!F1449</f>
        <v>202003</v>
      </c>
      <c r="H1455" s="28">
        <v>0</v>
      </c>
      <c r="I1455" s="28">
        <f>+[1]DEPURADO!N1449+[1]DEPURADO!O1449</f>
        <v>0</v>
      </c>
      <c r="J1455" s="28">
        <f>+[1]DEPURADO!S1449</f>
        <v>202003</v>
      </c>
      <c r="K1455" s="29">
        <f>+[1]DEPURADO!Q1449+[1]DEPURADO!R1449</f>
        <v>0</v>
      </c>
      <c r="L1455" s="28">
        <v>0</v>
      </c>
      <c r="M1455" s="28">
        <v>0</v>
      </c>
      <c r="N1455" s="28">
        <f t="shared" si="154"/>
        <v>202003</v>
      </c>
      <c r="O1455" s="28">
        <f t="shared" si="155"/>
        <v>0</v>
      </c>
      <c r="P1455" s="24" t="str">
        <f>IF([1]DEPURADO!I1449&gt;1,0,[1]DEPURADO!B1449)</f>
        <v>FEH119688</v>
      </c>
      <c r="Q1455" s="30">
        <f t="shared" si="156"/>
        <v>202003</v>
      </c>
      <c r="R1455" s="31">
        <f t="shared" si="157"/>
        <v>0</v>
      </c>
      <c r="S1455" s="31">
        <f>+[1]DEPURADO!K1449</f>
        <v>0</v>
      </c>
      <c r="T1455" s="23" t="s">
        <v>45</v>
      </c>
      <c r="U1455" s="31">
        <f>+[1]DEPURADO!J1449</f>
        <v>0</v>
      </c>
      <c r="V1455" s="30"/>
      <c r="W1455" s="23" t="s">
        <v>45</v>
      </c>
      <c r="X1455" s="31">
        <f>+[1]DEPURADO!L1449+[1]DEPURADO!M1449</f>
        <v>0</v>
      </c>
      <c r="Y1455" s="23" t="s">
        <v>45</v>
      </c>
      <c r="Z1455" s="31">
        <f t="shared" si="158"/>
        <v>0</v>
      </c>
      <c r="AA1455" s="31"/>
      <c r="AB1455" s="31">
        <v>0</v>
      </c>
      <c r="AC1455" s="31">
        <v>0</v>
      </c>
      <c r="AD1455" s="30"/>
      <c r="AE1455" s="30">
        <f>+[1]DEPURADO!L1449</f>
        <v>0</v>
      </c>
      <c r="AF1455" s="30">
        <v>0</v>
      </c>
      <c r="AG1455" s="30">
        <f t="shared" si="159"/>
        <v>0</v>
      </c>
      <c r="AH1455" s="30">
        <v>0</v>
      </c>
      <c r="AI1455" s="30" t="str">
        <f>+[1]DEPURADO!G1449</f>
        <v>CANCELADO</v>
      </c>
      <c r="AJ1455" s="32"/>
      <c r="AK1455" s="33"/>
    </row>
    <row r="1456" spans="1:37" s="34" customFormat="1" x14ac:dyDescent="0.25">
      <c r="A1456" s="23">
        <f t="shared" si="160"/>
        <v>1448</v>
      </c>
      <c r="B1456" s="24" t="s">
        <v>44</v>
      </c>
      <c r="C1456" s="23" t="str">
        <f>+[1]DEPURADO!A1450</f>
        <v>FEH119691</v>
      </c>
      <c r="D1456" s="23" t="str">
        <f>+[1]DEPURADO!B1450</f>
        <v>FEH119691</v>
      </c>
      <c r="E1456" s="25">
        <f>+[1]DEPURADO!C1450</f>
        <v>44302</v>
      </c>
      <c r="F1456" s="26">
        <f>+IF([1]DEPURADO!D1450&gt;1,[1]DEPURADO!D1450," ")</f>
        <v>44334</v>
      </c>
      <c r="G1456" s="27">
        <f>[1]DEPURADO!F1450</f>
        <v>93676</v>
      </c>
      <c r="H1456" s="28">
        <v>0</v>
      </c>
      <c r="I1456" s="28">
        <f>+[1]DEPURADO!N1450+[1]DEPURADO!O1450</f>
        <v>0</v>
      </c>
      <c r="J1456" s="28">
        <f>+[1]DEPURADO!S1450</f>
        <v>93676</v>
      </c>
      <c r="K1456" s="29">
        <f>+[1]DEPURADO!Q1450+[1]DEPURADO!R1450</f>
        <v>0</v>
      </c>
      <c r="L1456" s="28">
        <v>0</v>
      </c>
      <c r="M1456" s="28">
        <v>0</v>
      </c>
      <c r="N1456" s="28">
        <f t="shared" si="154"/>
        <v>93676</v>
      </c>
      <c r="O1456" s="28">
        <f t="shared" si="155"/>
        <v>0</v>
      </c>
      <c r="P1456" s="24" t="str">
        <f>IF([1]DEPURADO!I1450&gt;1,0,[1]DEPURADO!B1450)</f>
        <v>FEH119691</v>
      </c>
      <c r="Q1456" s="30">
        <f t="shared" si="156"/>
        <v>93676</v>
      </c>
      <c r="R1456" s="31">
        <f t="shared" si="157"/>
        <v>0</v>
      </c>
      <c r="S1456" s="31">
        <f>+[1]DEPURADO!K1450</f>
        <v>0</v>
      </c>
      <c r="T1456" s="23" t="s">
        <v>45</v>
      </c>
      <c r="U1456" s="31">
        <f>+[1]DEPURADO!J1450</f>
        <v>0</v>
      </c>
      <c r="V1456" s="30"/>
      <c r="W1456" s="23" t="s">
        <v>45</v>
      </c>
      <c r="X1456" s="31">
        <f>+[1]DEPURADO!L1450+[1]DEPURADO!M1450</f>
        <v>0</v>
      </c>
      <c r="Y1456" s="23" t="s">
        <v>45</v>
      </c>
      <c r="Z1456" s="31">
        <f t="shared" si="158"/>
        <v>0</v>
      </c>
      <c r="AA1456" s="31"/>
      <c r="AB1456" s="31">
        <v>0</v>
      </c>
      <c r="AC1456" s="31">
        <v>0</v>
      </c>
      <c r="AD1456" s="30"/>
      <c r="AE1456" s="30">
        <f>+[1]DEPURADO!L1450</f>
        <v>0</v>
      </c>
      <c r="AF1456" s="30">
        <v>0</v>
      </c>
      <c r="AG1456" s="30">
        <f t="shared" si="159"/>
        <v>0</v>
      </c>
      <c r="AH1456" s="30">
        <v>0</v>
      </c>
      <c r="AI1456" s="30" t="str">
        <f>+[1]DEPURADO!G1450</f>
        <v>CANCELADO</v>
      </c>
      <c r="AJ1456" s="32"/>
      <c r="AK1456" s="33"/>
    </row>
    <row r="1457" spans="1:37" s="34" customFormat="1" x14ac:dyDescent="0.25">
      <c r="A1457" s="23">
        <f t="shared" si="160"/>
        <v>1449</v>
      </c>
      <c r="B1457" s="24" t="s">
        <v>44</v>
      </c>
      <c r="C1457" s="23" t="str">
        <f>+[1]DEPURADO!A1451</f>
        <v>FEH119910</v>
      </c>
      <c r="D1457" s="23" t="str">
        <f>+[1]DEPURADO!B1451</f>
        <v>FEH119910</v>
      </c>
      <c r="E1457" s="25">
        <f>+[1]DEPURADO!C1451</f>
        <v>44302</v>
      </c>
      <c r="F1457" s="26">
        <f>+IF([1]DEPURADO!D1451&gt;1,[1]DEPURADO!D1451," ")</f>
        <v>44334</v>
      </c>
      <c r="G1457" s="27">
        <f>[1]DEPURADO!F1451</f>
        <v>279392</v>
      </c>
      <c r="H1457" s="28">
        <v>0</v>
      </c>
      <c r="I1457" s="28">
        <f>+[1]DEPURADO!N1451+[1]DEPURADO!O1451</f>
        <v>0</v>
      </c>
      <c r="J1457" s="28">
        <f>+[1]DEPURADO!S1451</f>
        <v>279392</v>
      </c>
      <c r="K1457" s="29">
        <f>+[1]DEPURADO!Q1451+[1]DEPURADO!R1451</f>
        <v>0</v>
      </c>
      <c r="L1457" s="28">
        <v>0</v>
      </c>
      <c r="M1457" s="28">
        <v>0</v>
      </c>
      <c r="N1457" s="28">
        <f t="shared" si="154"/>
        <v>279392</v>
      </c>
      <c r="O1457" s="28">
        <f t="shared" si="155"/>
        <v>0</v>
      </c>
      <c r="P1457" s="24" t="str">
        <f>IF([1]DEPURADO!I1451&gt;1,0,[1]DEPURADO!B1451)</f>
        <v>FEH119910</v>
      </c>
      <c r="Q1457" s="30">
        <f t="shared" si="156"/>
        <v>279392</v>
      </c>
      <c r="R1457" s="31">
        <f t="shared" si="157"/>
        <v>0</v>
      </c>
      <c r="S1457" s="31">
        <f>+[1]DEPURADO!K1451</f>
        <v>0</v>
      </c>
      <c r="T1457" s="23" t="s">
        <v>45</v>
      </c>
      <c r="U1457" s="31">
        <f>+[1]DEPURADO!J1451</f>
        <v>0</v>
      </c>
      <c r="V1457" s="30"/>
      <c r="W1457" s="23" t="s">
        <v>45</v>
      </c>
      <c r="X1457" s="31">
        <f>+[1]DEPURADO!L1451+[1]DEPURADO!M1451</f>
        <v>0</v>
      </c>
      <c r="Y1457" s="23" t="s">
        <v>45</v>
      </c>
      <c r="Z1457" s="31">
        <f t="shared" si="158"/>
        <v>0</v>
      </c>
      <c r="AA1457" s="31"/>
      <c r="AB1457" s="31">
        <v>0</v>
      </c>
      <c r="AC1457" s="31">
        <v>0</v>
      </c>
      <c r="AD1457" s="30"/>
      <c r="AE1457" s="30">
        <f>+[1]DEPURADO!L1451</f>
        <v>0</v>
      </c>
      <c r="AF1457" s="30">
        <v>0</v>
      </c>
      <c r="AG1457" s="30">
        <f t="shared" si="159"/>
        <v>0</v>
      </c>
      <c r="AH1457" s="30">
        <v>0</v>
      </c>
      <c r="AI1457" s="30" t="str">
        <f>+[1]DEPURADO!G1451</f>
        <v>CANCELADO</v>
      </c>
      <c r="AJ1457" s="32"/>
      <c r="AK1457" s="33"/>
    </row>
    <row r="1458" spans="1:37" s="34" customFormat="1" x14ac:dyDescent="0.25">
      <c r="A1458" s="23">
        <f t="shared" si="160"/>
        <v>1450</v>
      </c>
      <c r="B1458" s="24" t="s">
        <v>44</v>
      </c>
      <c r="C1458" s="23" t="str">
        <f>+[1]DEPURADO!A1452</f>
        <v>FEH120165</v>
      </c>
      <c r="D1458" s="23" t="str">
        <f>+[1]DEPURADO!B1452</f>
        <v>FEH120165</v>
      </c>
      <c r="E1458" s="25">
        <f>+[1]DEPURADO!C1452</f>
        <v>44305</v>
      </c>
      <c r="F1458" s="26">
        <f>+IF([1]DEPURADO!D1452&gt;1,[1]DEPURADO!D1452," ")</f>
        <v>44334</v>
      </c>
      <c r="G1458" s="27">
        <f>[1]DEPURADO!F1452</f>
        <v>884439</v>
      </c>
      <c r="H1458" s="28">
        <v>0</v>
      </c>
      <c r="I1458" s="28">
        <f>+[1]DEPURADO!N1452+[1]DEPURADO!O1452</f>
        <v>0</v>
      </c>
      <c r="J1458" s="28">
        <f>+[1]DEPURADO!S1452</f>
        <v>884439</v>
      </c>
      <c r="K1458" s="29">
        <f>+[1]DEPURADO!Q1452+[1]DEPURADO!R1452</f>
        <v>0</v>
      </c>
      <c r="L1458" s="28">
        <v>0</v>
      </c>
      <c r="M1458" s="28">
        <v>0</v>
      </c>
      <c r="N1458" s="28">
        <f t="shared" si="154"/>
        <v>884439</v>
      </c>
      <c r="O1458" s="28">
        <f t="shared" si="155"/>
        <v>0</v>
      </c>
      <c r="P1458" s="24" t="str">
        <f>IF([1]DEPURADO!I1452&gt;1,0,[1]DEPURADO!B1452)</f>
        <v>FEH120165</v>
      </c>
      <c r="Q1458" s="30">
        <f t="shared" si="156"/>
        <v>884439</v>
      </c>
      <c r="R1458" s="31">
        <f t="shared" si="157"/>
        <v>0</v>
      </c>
      <c r="S1458" s="31">
        <f>+[1]DEPURADO!K1452</f>
        <v>0</v>
      </c>
      <c r="T1458" s="23" t="s">
        <v>45</v>
      </c>
      <c r="U1458" s="31">
        <f>+[1]DEPURADO!J1452</f>
        <v>0</v>
      </c>
      <c r="V1458" s="30"/>
      <c r="W1458" s="23" t="s">
        <v>45</v>
      </c>
      <c r="X1458" s="31">
        <f>+[1]DEPURADO!L1452+[1]DEPURADO!M1452</f>
        <v>0</v>
      </c>
      <c r="Y1458" s="23" t="s">
        <v>45</v>
      </c>
      <c r="Z1458" s="31">
        <f t="shared" si="158"/>
        <v>0</v>
      </c>
      <c r="AA1458" s="31"/>
      <c r="AB1458" s="31">
        <v>0</v>
      </c>
      <c r="AC1458" s="31">
        <v>0</v>
      </c>
      <c r="AD1458" s="30"/>
      <c r="AE1458" s="30">
        <f>+[1]DEPURADO!L1452</f>
        <v>0</v>
      </c>
      <c r="AF1458" s="30">
        <v>0</v>
      </c>
      <c r="AG1458" s="30">
        <f t="shared" si="159"/>
        <v>0</v>
      </c>
      <c r="AH1458" s="30">
        <v>0</v>
      </c>
      <c r="AI1458" s="30" t="str">
        <f>+[1]DEPURADO!G1452</f>
        <v>CANCELADO</v>
      </c>
      <c r="AJ1458" s="32"/>
      <c r="AK1458" s="33"/>
    </row>
    <row r="1459" spans="1:37" s="34" customFormat="1" x14ac:dyDescent="0.25">
      <c r="A1459" s="23">
        <f t="shared" si="160"/>
        <v>1451</v>
      </c>
      <c r="B1459" s="24" t="s">
        <v>44</v>
      </c>
      <c r="C1459" s="23" t="str">
        <f>+[1]DEPURADO!A1453</f>
        <v>FEH120173</v>
      </c>
      <c r="D1459" s="23" t="str">
        <f>+[1]DEPURADO!B1453</f>
        <v>FEH120173</v>
      </c>
      <c r="E1459" s="25">
        <f>+[1]DEPURADO!C1453</f>
        <v>44305</v>
      </c>
      <c r="F1459" s="26">
        <f>+IF([1]DEPURADO!D1453&gt;1,[1]DEPURADO!D1453," ")</f>
        <v>44356</v>
      </c>
      <c r="G1459" s="27">
        <f>[1]DEPURADO!F1453</f>
        <v>80832</v>
      </c>
      <c r="H1459" s="28">
        <v>0</v>
      </c>
      <c r="I1459" s="28">
        <f>+[1]DEPURADO!N1453+[1]DEPURADO!O1453</f>
        <v>0</v>
      </c>
      <c r="J1459" s="28">
        <f>+[1]DEPURADO!S1453</f>
        <v>0</v>
      </c>
      <c r="K1459" s="29">
        <f>+[1]DEPURADO!Q1453+[1]DEPURADO!R1453</f>
        <v>0</v>
      </c>
      <c r="L1459" s="28">
        <v>0</v>
      </c>
      <c r="M1459" s="28">
        <v>0</v>
      </c>
      <c r="N1459" s="28">
        <f t="shared" si="154"/>
        <v>0</v>
      </c>
      <c r="O1459" s="28">
        <f t="shared" si="155"/>
        <v>80832</v>
      </c>
      <c r="P1459" s="24" t="str">
        <f>IF([1]DEPURADO!I1453&gt;1,0,[1]DEPURADO!B1453)</f>
        <v>FEH120173</v>
      </c>
      <c r="Q1459" s="30">
        <f t="shared" si="156"/>
        <v>80832</v>
      </c>
      <c r="R1459" s="31">
        <f t="shared" si="157"/>
        <v>0</v>
      </c>
      <c r="S1459" s="31">
        <f>+[1]DEPURADO!K1453</f>
        <v>0</v>
      </c>
      <c r="T1459" s="23" t="s">
        <v>45</v>
      </c>
      <c r="U1459" s="31">
        <f>+[1]DEPURADO!J1453</f>
        <v>80832</v>
      </c>
      <c r="V1459" s="30"/>
      <c r="W1459" s="23" t="s">
        <v>45</v>
      </c>
      <c r="X1459" s="31">
        <f>+[1]DEPURADO!L1453+[1]DEPURADO!M1453</f>
        <v>0</v>
      </c>
      <c r="Y1459" s="23" t="s">
        <v>45</v>
      </c>
      <c r="Z1459" s="31">
        <f t="shared" si="158"/>
        <v>0</v>
      </c>
      <c r="AA1459" s="31"/>
      <c r="AB1459" s="31">
        <v>0</v>
      </c>
      <c r="AC1459" s="31">
        <v>0</v>
      </c>
      <c r="AD1459" s="30"/>
      <c r="AE1459" s="30">
        <f>+[1]DEPURADO!L1453</f>
        <v>0</v>
      </c>
      <c r="AF1459" s="30">
        <v>0</v>
      </c>
      <c r="AG1459" s="30">
        <f t="shared" si="159"/>
        <v>0</v>
      </c>
      <c r="AH1459" s="30">
        <v>0</v>
      </c>
      <c r="AI1459" s="30" t="str">
        <f>+[1]DEPURADO!G1453</f>
        <v>EN REVISION ADRES-CANASTA COVID</v>
      </c>
      <c r="AJ1459" s="32"/>
      <c r="AK1459" s="33"/>
    </row>
    <row r="1460" spans="1:37" s="34" customFormat="1" x14ac:dyDescent="0.25">
      <c r="A1460" s="23">
        <f t="shared" si="160"/>
        <v>1452</v>
      </c>
      <c r="B1460" s="24" t="s">
        <v>44</v>
      </c>
      <c r="C1460" s="23" t="str">
        <f>+[1]DEPURADO!A1454</f>
        <v>FEH120193</v>
      </c>
      <c r="D1460" s="23" t="str">
        <f>+[1]DEPURADO!B1454</f>
        <v>FEH120193</v>
      </c>
      <c r="E1460" s="25">
        <f>+[1]DEPURADO!C1454</f>
        <v>44305</v>
      </c>
      <c r="F1460" s="26">
        <f>+IF([1]DEPURADO!D1454&gt;1,[1]DEPURADO!D1454," ")</f>
        <v>44334</v>
      </c>
      <c r="G1460" s="27">
        <f>[1]DEPURADO!F1454</f>
        <v>1079051</v>
      </c>
      <c r="H1460" s="28">
        <v>0</v>
      </c>
      <c r="I1460" s="28">
        <f>+[1]DEPURADO!N1454+[1]DEPURADO!O1454</f>
        <v>0</v>
      </c>
      <c r="J1460" s="28">
        <f>+[1]DEPURADO!S1454</f>
        <v>1079051</v>
      </c>
      <c r="K1460" s="29">
        <f>+[1]DEPURADO!Q1454+[1]DEPURADO!R1454</f>
        <v>0</v>
      </c>
      <c r="L1460" s="28">
        <v>0</v>
      </c>
      <c r="M1460" s="28">
        <v>0</v>
      </c>
      <c r="N1460" s="28">
        <f t="shared" si="154"/>
        <v>1079051</v>
      </c>
      <c r="O1460" s="28">
        <f t="shared" si="155"/>
        <v>0</v>
      </c>
      <c r="P1460" s="24" t="str">
        <f>IF([1]DEPURADO!I1454&gt;1,0,[1]DEPURADO!B1454)</f>
        <v>FEH120193</v>
      </c>
      <c r="Q1460" s="30">
        <f t="shared" si="156"/>
        <v>1079051</v>
      </c>
      <c r="R1460" s="31">
        <f t="shared" si="157"/>
        <v>0</v>
      </c>
      <c r="S1460" s="31">
        <f>+[1]DEPURADO!K1454</f>
        <v>0</v>
      </c>
      <c r="T1460" s="23" t="s">
        <v>45</v>
      </c>
      <c r="U1460" s="31">
        <f>+[1]DEPURADO!J1454</f>
        <v>0</v>
      </c>
      <c r="V1460" s="30"/>
      <c r="W1460" s="23" t="s">
        <v>45</v>
      </c>
      <c r="X1460" s="31">
        <f>+[1]DEPURADO!L1454+[1]DEPURADO!M1454</f>
        <v>0</v>
      </c>
      <c r="Y1460" s="23" t="s">
        <v>45</v>
      </c>
      <c r="Z1460" s="31">
        <f t="shared" si="158"/>
        <v>0</v>
      </c>
      <c r="AA1460" s="31"/>
      <c r="AB1460" s="31">
        <v>0</v>
      </c>
      <c r="AC1460" s="31">
        <v>0</v>
      </c>
      <c r="AD1460" s="30"/>
      <c r="AE1460" s="30">
        <f>+[1]DEPURADO!L1454</f>
        <v>0</v>
      </c>
      <c r="AF1460" s="30">
        <v>0</v>
      </c>
      <c r="AG1460" s="30">
        <f t="shared" si="159"/>
        <v>0</v>
      </c>
      <c r="AH1460" s="30">
        <v>0</v>
      </c>
      <c r="AI1460" s="30" t="str">
        <f>+[1]DEPURADO!G1454</f>
        <v>CANCELADO</v>
      </c>
      <c r="AJ1460" s="32"/>
      <c r="AK1460" s="33"/>
    </row>
    <row r="1461" spans="1:37" s="34" customFormat="1" x14ac:dyDescent="0.25">
      <c r="A1461" s="23">
        <f t="shared" si="160"/>
        <v>1453</v>
      </c>
      <c r="B1461" s="24" t="s">
        <v>44</v>
      </c>
      <c r="C1461" s="23" t="str">
        <f>+[1]DEPURADO!A1455</f>
        <v>FEH120197</v>
      </c>
      <c r="D1461" s="23" t="str">
        <f>+[1]DEPURADO!B1455</f>
        <v>FEH120197</v>
      </c>
      <c r="E1461" s="25">
        <f>+[1]DEPURADO!C1455</f>
        <v>44305</v>
      </c>
      <c r="F1461" s="26">
        <f>+IF([1]DEPURADO!D1455&gt;1,[1]DEPURADO!D1455," ")</f>
        <v>44356</v>
      </c>
      <c r="G1461" s="27">
        <f>[1]DEPURADO!F1455</f>
        <v>80832</v>
      </c>
      <c r="H1461" s="28">
        <v>0</v>
      </c>
      <c r="I1461" s="28">
        <f>+[1]DEPURADO!N1455+[1]DEPURADO!O1455</f>
        <v>0</v>
      </c>
      <c r="J1461" s="28">
        <f>+[1]DEPURADO!S1455</f>
        <v>0</v>
      </c>
      <c r="K1461" s="29">
        <f>+[1]DEPURADO!Q1455+[1]DEPURADO!R1455</f>
        <v>0</v>
      </c>
      <c r="L1461" s="28">
        <v>0</v>
      </c>
      <c r="M1461" s="28">
        <v>0</v>
      </c>
      <c r="N1461" s="28">
        <f t="shared" si="154"/>
        <v>0</v>
      </c>
      <c r="O1461" s="28">
        <f t="shared" si="155"/>
        <v>80832</v>
      </c>
      <c r="P1461" s="24" t="str">
        <f>IF([1]DEPURADO!I1455&gt;1,0,[1]DEPURADO!B1455)</f>
        <v>FEH120197</v>
      </c>
      <c r="Q1461" s="30">
        <f t="shared" si="156"/>
        <v>80832</v>
      </c>
      <c r="R1461" s="31">
        <f t="shared" si="157"/>
        <v>0</v>
      </c>
      <c r="S1461" s="31">
        <f>+[1]DEPURADO!K1455</f>
        <v>0</v>
      </c>
      <c r="T1461" s="23" t="s">
        <v>45</v>
      </c>
      <c r="U1461" s="31">
        <f>+[1]DEPURADO!J1455</f>
        <v>80832</v>
      </c>
      <c r="V1461" s="30"/>
      <c r="W1461" s="23" t="s">
        <v>45</v>
      </c>
      <c r="X1461" s="31">
        <f>+[1]DEPURADO!L1455+[1]DEPURADO!M1455</f>
        <v>0</v>
      </c>
      <c r="Y1461" s="23" t="s">
        <v>45</v>
      </c>
      <c r="Z1461" s="31">
        <f t="shared" si="158"/>
        <v>0</v>
      </c>
      <c r="AA1461" s="31"/>
      <c r="AB1461" s="31">
        <v>0</v>
      </c>
      <c r="AC1461" s="31">
        <v>0</v>
      </c>
      <c r="AD1461" s="30"/>
      <c r="AE1461" s="30">
        <f>+[1]DEPURADO!L1455</f>
        <v>0</v>
      </c>
      <c r="AF1461" s="30">
        <v>0</v>
      </c>
      <c r="AG1461" s="30">
        <f t="shared" si="159"/>
        <v>0</v>
      </c>
      <c r="AH1461" s="30">
        <v>0</v>
      </c>
      <c r="AI1461" s="30" t="str">
        <f>+[1]DEPURADO!G1455</f>
        <v>EN REVISION ADRES-CANASTA COVID</v>
      </c>
      <c r="AJ1461" s="32"/>
      <c r="AK1461" s="33"/>
    </row>
    <row r="1462" spans="1:37" s="34" customFormat="1" x14ac:dyDescent="0.25">
      <c r="A1462" s="23">
        <f t="shared" si="160"/>
        <v>1454</v>
      </c>
      <c r="B1462" s="24" t="s">
        <v>44</v>
      </c>
      <c r="C1462" s="23" t="str">
        <f>+[1]DEPURADO!A1456</f>
        <v>FEH120249</v>
      </c>
      <c r="D1462" s="23" t="str">
        <f>+[1]DEPURADO!B1456</f>
        <v>FEH120249</v>
      </c>
      <c r="E1462" s="25">
        <f>+[1]DEPURADO!C1456</f>
        <v>44305</v>
      </c>
      <c r="F1462" s="26">
        <f>+IF([1]DEPURADO!D1456&gt;1,[1]DEPURADO!D1456," ")</f>
        <v>44334</v>
      </c>
      <c r="G1462" s="27">
        <f>[1]DEPURADO!F1456</f>
        <v>702721</v>
      </c>
      <c r="H1462" s="28">
        <v>0</v>
      </c>
      <c r="I1462" s="28">
        <f>+[1]DEPURADO!N1456+[1]DEPURADO!O1456</f>
        <v>0</v>
      </c>
      <c r="J1462" s="28">
        <f>+[1]DEPURADO!S1456</f>
        <v>632449</v>
      </c>
      <c r="K1462" s="29">
        <f>+[1]DEPURADO!Q1456+[1]DEPURADO!R1456</f>
        <v>0</v>
      </c>
      <c r="L1462" s="28">
        <v>0</v>
      </c>
      <c r="M1462" s="28">
        <v>0</v>
      </c>
      <c r="N1462" s="28">
        <f t="shared" si="154"/>
        <v>632449</v>
      </c>
      <c r="O1462" s="28">
        <f t="shared" si="155"/>
        <v>70272</v>
      </c>
      <c r="P1462" s="24" t="str">
        <f>IF([1]DEPURADO!I1456&gt;1,0,[1]DEPURADO!B1456)</f>
        <v>FEH120249</v>
      </c>
      <c r="Q1462" s="30">
        <f t="shared" si="156"/>
        <v>702721</v>
      </c>
      <c r="R1462" s="31">
        <f t="shared" si="157"/>
        <v>0</v>
      </c>
      <c r="S1462" s="31">
        <f>+[1]DEPURADO!K1456</f>
        <v>0</v>
      </c>
      <c r="T1462" s="23" t="s">
        <v>45</v>
      </c>
      <c r="U1462" s="31">
        <f>+[1]DEPURADO!J1456</f>
        <v>0</v>
      </c>
      <c r="V1462" s="30"/>
      <c r="W1462" s="23" t="s">
        <v>45</v>
      </c>
      <c r="X1462" s="31">
        <f>+[1]DEPURADO!L1456+[1]DEPURADO!M1456</f>
        <v>0</v>
      </c>
      <c r="Y1462" s="23" t="s">
        <v>45</v>
      </c>
      <c r="Z1462" s="31">
        <f t="shared" si="158"/>
        <v>0</v>
      </c>
      <c r="AA1462" s="31"/>
      <c r="AB1462" s="31">
        <v>0</v>
      </c>
      <c r="AC1462" s="31">
        <v>0</v>
      </c>
      <c r="AD1462" s="30"/>
      <c r="AE1462" s="30">
        <f>+[1]DEPURADO!L1456</f>
        <v>0</v>
      </c>
      <c r="AF1462" s="30">
        <v>0</v>
      </c>
      <c r="AG1462" s="30">
        <f t="shared" si="159"/>
        <v>70272</v>
      </c>
      <c r="AH1462" s="30">
        <v>0</v>
      </c>
      <c r="AI1462" s="30" t="str">
        <f>+[1]DEPURADO!G1456</f>
        <v>CANCELADO Y SALDO A FAVOR DEL PRESTADOR</v>
      </c>
      <c r="AJ1462" s="32"/>
      <c r="AK1462" s="33"/>
    </row>
    <row r="1463" spans="1:37" s="34" customFormat="1" x14ac:dyDescent="0.25">
      <c r="A1463" s="23">
        <f t="shared" si="160"/>
        <v>1455</v>
      </c>
      <c r="B1463" s="24" t="s">
        <v>44</v>
      </c>
      <c r="C1463" s="23" t="str">
        <f>+[1]DEPURADO!A1457</f>
        <v>FEH120251</v>
      </c>
      <c r="D1463" s="23" t="str">
        <f>+[1]DEPURADO!B1457</f>
        <v>FEH120251</v>
      </c>
      <c r="E1463" s="25">
        <f>+[1]DEPURADO!C1457</f>
        <v>44305</v>
      </c>
      <c r="F1463" s="26">
        <f>+IF([1]DEPURADO!D1457&gt;1,[1]DEPURADO!D1457," ")</f>
        <v>44356</v>
      </c>
      <c r="G1463" s="27">
        <f>[1]DEPURADO!F1457</f>
        <v>80832</v>
      </c>
      <c r="H1463" s="28">
        <v>0</v>
      </c>
      <c r="I1463" s="28">
        <f>+[1]DEPURADO!N1457+[1]DEPURADO!O1457</f>
        <v>0</v>
      </c>
      <c r="J1463" s="28">
        <f>+[1]DEPURADO!S1457</f>
        <v>0</v>
      </c>
      <c r="K1463" s="29">
        <f>+[1]DEPURADO!Q1457+[1]DEPURADO!R1457</f>
        <v>0</v>
      </c>
      <c r="L1463" s="28">
        <v>0</v>
      </c>
      <c r="M1463" s="28">
        <v>0</v>
      </c>
      <c r="N1463" s="28">
        <f t="shared" si="154"/>
        <v>0</v>
      </c>
      <c r="O1463" s="28">
        <f t="shared" si="155"/>
        <v>80832</v>
      </c>
      <c r="P1463" s="24" t="str">
        <f>IF([1]DEPURADO!I1457&gt;1,0,[1]DEPURADO!B1457)</f>
        <v>FEH120251</v>
      </c>
      <c r="Q1463" s="30">
        <f t="shared" si="156"/>
        <v>80832</v>
      </c>
      <c r="R1463" s="31">
        <f t="shared" si="157"/>
        <v>0</v>
      </c>
      <c r="S1463" s="31">
        <f>+[1]DEPURADO!K1457</f>
        <v>0</v>
      </c>
      <c r="T1463" s="23" t="s">
        <v>45</v>
      </c>
      <c r="U1463" s="31">
        <f>+[1]DEPURADO!J1457</f>
        <v>80832</v>
      </c>
      <c r="V1463" s="30"/>
      <c r="W1463" s="23" t="s">
        <v>45</v>
      </c>
      <c r="X1463" s="31">
        <f>+[1]DEPURADO!L1457+[1]DEPURADO!M1457</f>
        <v>0</v>
      </c>
      <c r="Y1463" s="23" t="s">
        <v>45</v>
      </c>
      <c r="Z1463" s="31">
        <f t="shared" si="158"/>
        <v>0</v>
      </c>
      <c r="AA1463" s="31"/>
      <c r="AB1463" s="31">
        <v>0</v>
      </c>
      <c r="AC1463" s="31">
        <v>0</v>
      </c>
      <c r="AD1463" s="30"/>
      <c r="AE1463" s="30">
        <f>+[1]DEPURADO!L1457</f>
        <v>0</v>
      </c>
      <c r="AF1463" s="30">
        <v>0</v>
      </c>
      <c r="AG1463" s="30">
        <f t="shared" si="159"/>
        <v>0</v>
      </c>
      <c r="AH1463" s="30">
        <v>0</v>
      </c>
      <c r="AI1463" s="30" t="str">
        <f>+[1]DEPURADO!G1457</f>
        <v>EN REVISION ADRES-CANASTA COVID</v>
      </c>
      <c r="AJ1463" s="32"/>
      <c r="AK1463" s="33"/>
    </row>
    <row r="1464" spans="1:37" s="34" customFormat="1" x14ac:dyDescent="0.25">
      <c r="A1464" s="23">
        <f t="shared" si="160"/>
        <v>1456</v>
      </c>
      <c r="B1464" s="24" t="s">
        <v>44</v>
      </c>
      <c r="C1464" s="23" t="str">
        <f>+[1]DEPURADO!A1458</f>
        <v>FEH120793</v>
      </c>
      <c r="D1464" s="23" t="str">
        <f>+[1]DEPURADO!B1458</f>
        <v>FEH120793</v>
      </c>
      <c r="E1464" s="25">
        <f>+[1]DEPURADO!C1458</f>
        <v>44307</v>
      </c>
      <c r="F1464" s="26">
        <f>+IF([1]DEPURADO!D1458&gt;1,[1]DEPURADO!D1458," ")</f>
        <v>44334</v>
      </c>
      <c r="G1464" s="27">
        <f>[1]DEPURADO!F1458</f>
        <v>3329641</v>
      </c>
      <c r="H1464" s="28">
        <v>0</v>
      </c>
      <c r="I1464" s="28">
        <f>+[1]DEPURADO!N1458+[1]DEPURADO!O1458</f>
        <v>0</v>
      </c>
      <c r="J1464" s="28">
        <f>+[1]DEPURADO!S1458</f>
        <v>3329641</v>
      </c>
      <c r="K1464" s="29">
        <f>+[1]DEPURADO!Q1458+[1]DEPURADO!R1458</f>
        <v>0</v>
      </c>
      <c r="L1464" s="28">
        <v>0</v>
      </c>
      <c r="M1464" s="28">
        <v>0</v>
      </c>
      <c r="N1464" s="28">
        <f t="shared" si="154"/>
        <v>3329641</v>
      </c>
      <c r="O1464" s="28">
        <f t="shared" si="155"/>
        <v>0</v>
      </c>
      <c r="P1464" s="24" t="str">
        <f>IF([1]DEPURADO!I1458&gt;1,0,[1]DEPURADO!B1458)</f>
        <v>FEH120793</v>
      </c>
      <c r="Q1464" s="30">
        <f t="shared" si="156"/>
        <v>3329641</v>
      </c>
      <c r="R1464" s="31">
        <f t="shared" si="157"/>
        <v>0</v>
      </c>
      <c r="S1464" s="31">
        <f>+[1]DEPURADO!K1458</f>
        <v>0</v>
      </c>
      <c r="T1464" s="23" t="s">
        <v>45</v>
      </c>
      <c r="U1464" s="31">
        <f>+[1]DEPURADO!J1458</f>
        <v>0</v>
      </c>
      <c r="V1464" s="30"/>
      <c r="W1464" s="23" t="s">
        <v>45</v>
      </c>
      <c r="X1464" s="31">
        <f>+[1]DEPURADO!L1458+[1]DEPURADO!M1458</f>
        <v>0</v>
      </c>
      <c r="Y1464" s="23" t="s">
        <v>45</v>
      </c>
      <c r="Z1464" s="31">
        <f t="shared" si="158"/>
        <v>0</v>
      </c>
      <c r="AA1464" s="31"/>
      <c r="AB1464" s="31">
        <v>0</v>
      </c>
      <c r="AC1464" s="31">
        <v>0</v>
      </c>
      <c r="AD1464" s="30"/>
      <c r="AE1464" s="30">
        <f>+[1]DEPURADO!L1458</f>
        <v>0</v>
      </c>
      <c r="AF1464" s="30">
        <v>0</v>
      </c>
      <c r="AG1464" s="30">
        <f t="shared" si="159"/>
        <v>0</v>
      </c>
      <c r="AH1464" s="30">
        <v>0</v>
      </c>
      <c r="AI1464" s="30" t="str">
        <f>+[1]DEPURADO!G1458</f>
        <v>CANCELADO</v>
      </c>
      <c r="AJ1464" s="32"/>
      <c r="AK1464" s="33"/>
    </row>
    <row r="1465" spans="1:37" s="34" customFormat="1" x14ac:dyDescent="0.25">
      <c r="A1465" s="23">
        <f t="shared" si="160"/>
        <v>1457</v>
      </c>
      <c r="B1465" s="24" t="s">
        <v>44</v>
      </c>
      <c r="C1465" s="23" t="str">
        <f>+[1]DEPURADO!A1459</f>
        <v>FEH120794</v>
      </c>
      <c r="D1465" s="23" t="str">
        <f>+[1]DEPURADO!B1459</f>
        <v>FEH120794</v>
      </c>
      <c r="E1465" s="25">
        <f>+[1]DEPURADO!C1459</f>
        <v>44307</v>
      </c>
      <c r="F1465" s="26">
        <f>+IF([1]DEPURADO!D1459&gt;1,[1]DEPURADO!D1459," ")</f>
        <v>44356</v>
      </c>
      <c r="G1465" s="27">
        <f>[1]DEPURADO!F1459</f>
        <v>80832</v>
      </c>
      <c r="H1465" s="28">
        <v>0</v>
      </c>
      <c r="I1465" s="28">
        <f>+[1]DEPURADO!N1459+[1]DEPURADO!O1459</f>
        <v>0</v>
      </c>
      <c r="J1465" s="28">
        <f>+[1]DEPURADO!S1459</f>
        <v>0</v>
      </c>
      <c r="K1465" s="29">
        <f>+[1]DEPURADO!Q1459+[1]DEPURADO!R1459</f>
        <v>0</v>
      </c>
      <c r="L1465" s="28">
        <v>0</v>
      </c>
      <c r="M1465" s="28">
        <v>0</v>
      </c>
      <c r="N1465" s="28">
        <f t="shared" si="154"/>
        <v>0</v>
      </c>
      <c r="O1465" s="28">
        <f t="shared" si="155"/>
        <v>80832</v>
      </c>
      <c r="P1465" s="24" t="str">
        <f>IF([1]DEPURADO!I1459&gt;1,0,[1]DEPURADO!B1459)</f>
        <v>FEH120794</v>
      </c>
      <c r="Q1465" s="30">
        <f t="shared" si="156"/>
        <v>80832</v>
      </c>
      <c r="R1465" s="31">
        <f t="shared" si="157"/>
        <v>0</v>
      </c>
      <c r="S1465" s="31">
        <f>+[1]DEPURADO!K1459</f>
        <v>0</v>
      </c>
      <c r="T1465" s="23" t="s">
        <v>45</v>
      </c>
      <c r="U1465" s="31">
        <f>+[1]DEPURADO!J1459</f>
        <v>80832</v>
      </c>
      <c r="V1465" s="30"/>
      <c r="W1465" s="23" t="s">
        <v>45</v>
      </c>
      <c r="X1465" s="31">
        <f>+[1]DEPURADO!L1459+[1]DEPURADO!M1459</f>
        <v>0</v>
      </c>
      <c r="Y1465" s="23" t="s">
        <v>45</v>
      </c>
      <c r="Z1465" s="31">
        <f t="shared" si="158"/>
        <v>0</v>
      </c>
      <c r="AA1465" s="31"/>
      <c r="AB1465" s="31">
        <v>0</v>
      </c>
      <c r="AC1465" s="31">
        <v>0</v>
      </c>
      <c r="AD1465" s="30"/>
      <c r="AE1465" s="30">
        <f>+[1]DEPURADO!L1459</f>
        <v>0</v>
      </c>
      <c r="AF1465" s="30">
        <v>0</v>
      </c>
      <c r="AG1465" s="30">
        <f t="shared" si="159"/>
        <v>0</v>
      </c>
      <c r="AH1465" s="30">
        <v>0</v>
      </c>
      <c r="AI1465" s="30" t="str">
        <f>+[1]DEPURADO!G1459</f>
        <v>EN REVISION ADRES-CANASTA COVID</v>
      </c>
      <c r="AJ1465" s="32"/>
      <c r="AK1465" s="33"/>
    </row>
    <row r="1466" spans="1:37" s="34" customFormat="1" x14ac:dyDescent="0.25">
      <c r="A1466" s="23">
        <f t="shared" si="160"/>
        <v>1458</v>
      </c>
      <c r="B1466" s="24" t="s">
        <v>44</v>
      </c>
      <c r="C1466" s="23" t="str">
        <f>+[1]DEPURADO!A1460</f>
        <v>FEH121186</v>
      </c>
      <c r="D1466" s="23" t="str">
        <f>+[1]DEPURADO!B1460</f>
        <v>FEH121186</v>
      </c>
      <c r="E1466" s="25">
        <f>+[1]DEPURADO!C1460</f>
        <v>44309</v>
      </c>
      <c r="F1466" s="26">
        <f>+IF([1]DEPURADO!D1460&gt;1,[1]DEPURADO!D1460," ")</f>
        <v>44356</v>
      </c>
      <c r="G1466" s="27">
        <f>[1]DEPURADO!F1460</f>
        <v>80832</v>
      </c>
      <c r="H1466" s="28">
        <v>0</v>
      </c>
      <c r="I1466" s="28">
        <f>+[1]DEPURADO!N1460+[1]DEPURADO!O1460</f>
        <v>0</v>
      </c>
      <c r="J1466" s="28">
        <f>+[1]DEPURADO!S1460</f>
        <v>0</v>
      </c>
      <c r="K1466" s="29">
        <f>+[1]DEPURADO!Q1460+[1]DEPURADO!R1460</f>
        <v>0</v>
      </c>
      <c r="L1466" s="28">
        <v>0</v>
      </c>
      <c r="M1466" s="28">
        <v>0</v>
      </c>
      <c r="N1466" s="28">
        <f t="shared" si="154"/>
        <v>0</v>
      </c>
      <c r="O1466" s="28">
        <f t="shared" si="155"/>
        <v>80832</v>
      </c>
      <c r="P1466" s="24" t="str">
        <f>IF([1]DEPURADO!I1460&gt;1,0,[1]DEPURADO!B1460)</f>
        <v>FEH121186</v>
      </c>
      <c r="Q1466" s="30">
        <f t="shared" si="156"/>
        <v>80832</v>
      </c>
      <c r="R1466" s="31">
        <f t="shared" si="157"/>
        <v>0</v>
      </c>
      <c r="S1466" s="31">
        <f>+[1]DEPURADO!K1460</f>
        <v>0</v>
      </c>
      <c r="T1466" s="23" t="s">
        <v>45</v>
      </c>
      <c r="U1466" s="31">
        <f>+[1]DEPURADO!J1460</f>
        <v>80832</v>
      </c>
      <c r="V1466" s="30"/>
      <c r="W1466" s="23" t="s">
        <v>45</v>
      </c>
      <c r="X1466" s="31">
        <f>+[1]DEPURADO!L1460+[1]DEPURADO!M1460</f>
        <v>0</v>
      </c>
      <c r="Y1466" s="23" t="s">
        <v>45</v>
      </c>
      <c r="Z1466" s="31">
        <f t="shared" si="158"/>
        <v>0</v>
      </c>
      <c r="AA1466" s="31"/>
      <c r="AB1466" s="31">
        <v>0</v>
      </c>
      <c r="AC1466" s="31">
        <v>0</v>
      </c>
      <c r="AD1466" s="30"/>
      <c r="AE1466" s="30">
        <f>+[1]DEPURADO!L1460</f>
        <v>0</v>
      </c>
      <c r="AF1466" s="30">
        <v>0</v>
      </c>
      <c r="AG1466" s="30">
        <f t="shared" si="159"/>
        <v>0</v>
      </c>
      <c r="AH1466" s="30">
        <v>0</v>
      </c>
      <c r="AI1466" s="30" t="str">
        <f>+[1]DEPURADO!G1460</f>
        <v>EN REVISION ADRES-CANASTA COVID</v>
      </c>
      <c r="AJ1466" s="32"/>
      <c r="AK1466" s="33"/>
    </row>
    <row r="1467" spans="1:37" s="34" customFormat="1" x14ac:dyDescent="0.25">
      <c r="A1467" s="23">
        <f t="shared" si="160"/>
        <v>1459</v>
      </c>
      <c r="B1467" s="24" t="s">
        <v>44</v>
      </c>
      <c r="C1467" s="23" t="str">
        <f>+[1]DEPURADO!A1461</f>
        <v>FEH121199</v>
      </c>
      <c r="D1467" s="23" t="str">
        <f>+[1]DEPURADO!B1461</f>
        <v>FEH121199</v>
      </c>
      <c r="E1467" s="25">
        <f>+[1]DEPURADO!C1461</f>
        <v>44309</v>
      </c>
      <c r="F1467" s="26">
        <f>+IF([1]DEPURADO!D1461&gt;1,[1]DEPURADO!D1461," ")</f>
        <v>44368</v>
      </c>
      <c r="G1467" s="27">
        <f>[1]DEPURADO!F1461</f>
        <v>216994</v>
      </c>
      <c r="H1467" s="28">
        <v>0</v>
      </c>
      <c r="I1467" s="28">
        <f>+[1]DEPURADO!N1461+[1]DEPURADO!O1461</f>
        <v>0</v>
      </c>
      <c r="J1467" s="28">
        <f>+[1]DEPURADO!S1461</f>
        <v>0</v>
      </c>
      <c r="K1467" s="29">
        <f>+[1]DEPURADO!Q1461+[1]DEPURADO!R1461</f>
        <v>0</v>
      </c>
      <c r="L1467" s="28">
        <v>0</v>
      </c>
      <c r="M1467" s="28">
        <v>0</v>
      </c>
      <c r="N1467" s="28">
        <f t="shared" si="154"/>
        <v>0</v>
      </c>
      <c r="O1467" s="28">
        <f t="shared" si="155"/>
        <v>216994</v>
      </c>
      <c r="P1467" s="24" t="str">
        <f>IF([1]DEPURADO!I1461&gt;1,0,[1]DEPURADO!B1461)</f>
        <v>FEH121199</v>
      </c>
      <c r="Q1467" s="30">
        <f t="shared" si="156"/>
        <v>216994</v>
      </c>
      <c r="R1467" s="31">
        <f t="shared" si="157"/>
        <v>0</v>
      </c>
      <c r="S1467" s="31">
        <f>+[1]DEPURADO!K1461</f>
        <v>0</v>
      </c>
      <c r="T1467" s="23" t="s">
        <v>45</v>
      </c>
      <c r="U1467" s="31">
        <f>+[1]DEPURADO!J1461</f>
        <v>216994</v>
      </c>
      <c r="V1467" s="30"/>
      <c r="W1467" s="23" t="s">
        <v>45</v>
      </c>
      <c r="X1467" s="31">
        <f>+[1]DEPURADO!L1461+[1]DEPURADO!M1461</f>
        <v>0</v>
      </c>
      <c r="Y1467" s="23" t="s">
        <v>45</v>
      </c>
      <c r="Z1467" s="31">
        <f t="shared" si="158"/>
        <v>0</v>
      </c>
      <c r="AA1467" s="31"/>
      <c r="AB1467" s="31">
        <v>0</v>
      </c>
      <c r="AC1467" s="31">
        <v>0</v>
      </c>
      <c r="AD1467" s="30"/>
      <c r="AE1467" s="30">
        <f>+[1]DEPURADO!L1461</f>
        <v>0</v>
      </c>
      <c r="AF1467" s="30">
        <v>0</v>
      </c>
      <c r="AG1467" s="30">
        <f t="shared" si="159"/>
        <v>0</v>
      </c>
      <c r="AH1467" s="30">
        <v>0</v>
      </c>
      <c r="AI1467" s="30" t="str">
        <f>+[1]DEPURADO!G1461</f>
        <v>EN REVISION ADRES-CANASTA COVID</v>
      </c>
      <c r="AJ1467" s="32"/>
      <c r="AK1467" s="33"/>
    </row>
    <row r="1468" spans="1:37" s="34" customFormat="1" x14ac:dyDescent="0.25">
      <c r="A1468" s="23">
        <f t="shared" si="160"/>
        <v>1460</v>
      </c>
      <c r="B1468" s="24" t="s">
        <v>44</v>
      </c>
      <c r="C1468" s="23" t="str">
        <f>+[1]DEPURADO!A1462</f>
        <v>FEH121207</v>
      </c>
      <c r="D1468" s="23" t="str">
        <f>+[1]DEPURADO!B1462</f>
        <v>FEH121207</v>
      </c>
      <c r="E1468" s="25">
        <f>+[1]DEPURADO!C1462</f>
        <v>44309</v>
      </c>
      <c r="F1468" s="26">
        <f>+IF([1]DEPURADO!D1462&gt;1,[1]DEPURADO!D1462," ")</f>
        <v>44334</v>
      </c>
      <c r="G1468" s="27">
        <f>[1]DEPURADO!F1462</f>
        <v>3316153</v>
      </c>
      <c r="H1468" s="28">
        <v>0</v>
      </c>
      <c r="I1468" s="28">
        <f>+[1]DEPURADO!N1462+[1]DEPURADO!O1462</f>
        <v>0</v>
      </c>
      <c r="J1468" s="28">
        <f>+[1]DEPURADO!S1462</f>
        <v>3316153</v>
      </c>
      <c r="K1468" s="29">
        <f>+[1]DEPURADO!Q1462+[1]DEPURADO!R1462</f>
        <v>0</v>
      </c>
      <c r="L1468" s="28">
        <v>0</v>
      </c>
      <c r="M1468" s="28">
        <v>0</v>
      </c>
      <c r="N1468" s="28">
        <f t="shared" si="154"/>
        <v>3316153</v>
      </c>
      <c r="O1468" s="28">
        <f t="shared" si="155"/>
        <v>0</v>
      </c>
      <c r="P1468" s="24" t="str">
        <f>IF([1]DEPURADO!I1462&gt;1,0,[1]DEPURADO!B1462)</f>
        <v>FEH121207</v>
      </c>
      <c r="Q1468" s="30">
        <f t="shared" si="156"/>
        <v>3316153</v>
      </c>
      <c r="R1468" s="31">
        <f t="shared" si="157"/>
        <v>0</v>
      </c>
      <c r="S1468" s="31">
        <f>+[1]DEPURADO!K1462</f>
        <v>0</v>
      </c>
      <c r="T1468" s="23" t="s">
        <v>45</v>
      </c>
      <c r="U1468" s="31">
        <f>+[1]DEPURADO!J1462</f>
        <v>0</v>
      </c>
      <c r="V1468" s="30"/>
      <c r="W1468" s="23" t="s">
        <v>45</v>
      </c>
      <c r="X1468" s="31">
        <f>+[1]DEPURADO!L1462+[1]DEPURADO!M1462</f>
        <v>0</v>
      </c>
      <c r="Y1468" s="23" t="s">
        <v>45</v>
      </c>
      <c r="Z1468" s="31">
        <f t="shared" si="158"/>
        <v>0</v>
      </c>
      <c r="AA1468" s="31"/>
      <c r="AB1468" s="31">
        <v>0</v>
      </c>
      <c r="AC1468" s="31">
        <v>0</v>
      </c>
      <c r="AD1468" s="30"/>
      <c r="AE1468" s="30">
        <f>+[1]DEPURADO!L1462</f>
        <v>0</v>
      </c>
      <c r="AF1468" s="30">
        <v>0</v>
      </c>
      <c r="AG1468" s="30">
        <f t="shared" si="159"/>
        <v>0</v>
      </c>
      <c r="AH1468" s="30">
        <v>0</v>
      </c>
      <c r="AI1468" s="30" t="str">
        <f>+[1]DEPURADO!G1462</f>
        <v>CANCELADO</v>
      </c>
      <c r="AJ1468" s="32"/>
      <c r="AK1468" s="33"/>
    </row>
    <row r="1469" spans="1:37" s="34" customFormat="1" x14ac:dyDescent="0.25">
      <c r="A1469" s="23">
        <f t="shared" si="160"/>
        <v>1461</v>
      </c>
      <c r="B1469" s="24" t="s">
        <v>44</v>
      </c>
      <c r="C1469" s="23" t="str">
        <f>+[1]DEPURADO!A1463</f>
        <v>FEH121498</v>
      </c>
      <c r="D1469" s="23" t="str">
        <f>+[1]DEPURADO!B1463</f>
        <v>FEH121498</v>
      </c>
      <c r="E1469" s="25">
        <f>+[1]DEPURADO!C1463</f>
        <v>44312</v>
      </c>
      <c r="F1469" s="26">
        <f>+IF([1]DEPURADO!D1463&gt;1,[1]DEPURADO!D1463," ")</f>
        <v>44334</v>
      </c>
      <c r="G1469" s="27">
        <f>[1]DEPURADO!F1463</f>
        <v>3639567</v>
      </c>
      <c r="H1469" s="28">
        <v>0</v>
      </c>
      <c r="I1469" s="28">
        <f>+[1]DEPURADO!N1463+[1]DEPURADO!O1463</f>
        <v>0</v>
      </c>
      <c r="J1469" s="28">
        <f>+[1]DEPURADO!S1463</f>
        <v>3639567</v>
      </c>
      <c r="K1469" s="29">
        <f>+[1]DEPURADO!Q1463+[1]DEPURADO!R1463</f>
        <v>0</v>
      </c>
      <c r="L1469" s="28">
        <v>0</v>
      </c>
      <c r="M1469" s="28">
        <v>0</v>
      </c>
      <c r="N1469" s="28">
        <f t="shared" si="154"/>
        <v>3639567</v>
      </c>
      <c r="O1469" s="28">
        <f t="shared" si="155"/>
        <v>0</v>
      </c>
      <c r="P1469" s="24" t="str">
        <f>IF([1]DEPURADO!I1463&gt;1,0,[1]DEPURADO!B1463)</f>
        <v>FEH121498</v>
      </c>
      <c r="Q1469" s="30">
        <f t="shared" si="156"/>
        <v>3639567</v>
      </c>
      <c r="R1469" s="31">
        <f t="shared" si="157"/>
        <v>0</v>
      </c>
      <c r="S1469" s="31">
        <f>+[1]DEPURADO!K1463</f>
        <v>0</v>
      </c>
      <c r="T1469" s="23" t="s">
        <v>45</v>
      </c>
      <c r="U1469" s="31">
        <f>+[1]DEPURADO!J1463</f>
        <v>0</v>
      </c>
      <c r="V1469" s="30"/>
      <c r="W1469" s="23" t="s">
        <v>45</v>
      </c>
      <c r="X1469" s="31">
        <f>+[1]DEPURADO!L1463+[1]DEPURADO!M1463</f>
        <v>0</v>
      </c>
      <c r="Y1469" s="23" t="s">
        <v>45</v>
      </c>
      <c r="Z1469" s="31">
        <f t="shared" si="158"/>
        <v>0</v>
      </c>
      <c r="AA1469" s="31"/>
      <c r="AB1469" s="31">
        <v>0</v>
      </c>
      <c r="AC1469" s="31">
        <v>0</v>
      </c>
      <c r="AD1469" s="30"/>
      <c r="AE1469" s="30">
        <f>+[1]DEPURADO!L1463</f>
        <v>0</v>
      </c>
      <c r="AF1469" s="30">
        <v>0</v>
      </c>
      <c r="AG1469" s="30">
        <f t="shared" si="159"/>
        <v>0</v>
      </c>
      <c r="AH1469" s="30">
        <v>0</v>
      </c>
      <c r="AI1469" s="30" t="str">
        <f>+[1]DEPURADO!G1463</f>
        <v>CANCELADO</v>
      </c>
      <c r="AJ1469" s="32"/>
      <c r="AK1469" s="33"/>
    </row>
    <row r="1470" spans="1:37" s="34" customFormat="1" x14ac:dyDescent="0.25">
      <c r="A1470" s="23">
        <f t="shared" si="160"/>
        <v>1462</v>
      </c>
      <c r="B1470" s="24" t="s">
        <v>44</v>
      </c>
      <c r="C1470" s="23" t="str">
        <f>+[1]DEPURADO!A1464</f>
        <v>FEH121502</v>
      </c>
      <c r="D1470" s="23" t="str">
        <f>+[1]DEPURADO!B1464</f>
        <v>FEH121502</v>
      </c>
      <c r="E1470" s="25">
        <f>+[1]DEPURADO!C1464</f>
        <v>44312</v>
      </c>
      <c r="F1470" s="26">
        <f>+IF([1]DEPURADO!D1464&gt;1,[1]DEPURADO!D1464," ")</f>
        <v>44368</v>
      </c>
      <c r="G1470" s="27">
        <f>[1]DEPURADO!F1464</f>
        <v>216994</v>
      </c>
      <c r="H1470" s="28">
        <v>0</v>
      </c>
      <c r="I1470" s="28">
        <f>+[1]DEPURADO!N1464+[1]DEPURADO!O1464</f>
        <v>0</v>
      </c>
      <c r="J1470" s="28">
        <f>+[1]DEPURADO!S1464</f>
        <v>0</v>
      </c>
      <c r="K1470" s="29">
        <f>+[1]DEPURADO!Q1464+[1]DEPURADO!R1464</f>
        <v>0</v>
      </c>
      <c r="L1470" s="28">
        <v>0</v>
      </c>
      <c r="M1470" s="28">
        <v>0</v>
      </c>
      <c r="N1470" s="28">
        <f t="shared" si="154"/>
        <v>0</v>
      </c>
      <c r="O1470" s="28">
        <f t="shared" si="155"/>
        <v>216994</v>
      </c>
      <c r="P1470" s="24" t="str">
        <f>IF([1]DEPURADO!I1464&gt;1,0,[1]DEPURADO!B1464)</f>
        <v>FEH121502</v>
      </c>
      <c r="Q1470" s="30">
        <f t="shared" si="156"/>
        <v>216994</v>
      </c>
      <c r="R1470" s="31">
        <f t="shared" si="157"/>
        <v>0</v>
      </c>
      <c r="S1470" s="31">
        <f>+[1]DEPURADO!K1464</f>
        <v>0</v>
      </c>
      <c r="T1470" s="23" t="s">
        <v>45</v>
      </c>
      <c r="U1470" s="31">
        <f>+[1]DEPURADO!J1464</f>
        <v>216994</v>
      </c>
      <c r="V1470" s="30"/>
      <c r="W1470" s="23" t="s">
        <v>45</v>
      </c>
      <c r="X1470" s="31">
        <f>+[1]DEPURADO!L1464+[1]DEPURADO!M1464</f>
        <v>0</v>
      </c>
      <c r="Y1470" s="23" t="s">
        <v>45</v>
      </c>
      <c r="Z1470" s="31">
        <f t="shared" si="158"/>
        <v>0</v>
      </c>
      <c r="AA1470" s="31"/>
      <c r="AB1470" s="31">
        <v>0</v>
      </c>
      <c r="AC1470" s="31">
        <v>0</v>
      </c>
      <c r="AD1470" s="30"/>
      <c r="AE1470" s="30">
        <f>+[1]DEPURADO!L1464</f>
        <v>0</v>
      </c>
      <c r="AF1470" s="30">
        <v>0</v>
      </c>
      <c r="AG1470" s="30">
        <f t="shared" si="159"/>
        <v>0</v>
      </c>
      <c r="AH1470" s="30">
        <v>0</v>
      </c>
      <c r="AI1470" s="30" t="str">
        <f>+[1]DEPURADO!G1464</f>
        <v>EN REVISION ADRES-CANASTA COVID</v>
      </c>
      <c r="AJ1470" s="32"/>
      <c r="AK1470" s="33"/>
    </row>
    <row r="1471" spans="1:37" s="34" customFormat="1" x14ac:dyDescent="0.25">
      <c r="A1471" s="23">
        <f t="shared" si="160"/>
        <v>1463</v>
      </c>
      <c r="B1471" s="24" t="s">
        <v>44</v>
      </c>
      <c r="C1471" s="23" t="str">
        <f>+[1]DEPURADO!A1465</f>
        <v>FEH121503</v>
      </c>
      <c r="D1471" s="23" t="str">
        <f>+[1]DEPURADO!B1465</f>
        <v>FEH121503</v>
      </c>
      <c r="E1471" s="25">
        <f>+[1]DEPURADO!C1465</f>
        <v>44312</v>
      </c>
      <c r="F1471" s="26">
        <f>+IF([1]DEPURADO!D1465&gt;1,[1]DEPURADO!D1465," ")</f>
        <v>44356</v>
      </c>
      <c r="G1471" s="27">
        <f>[1]DEPURADO!F1465</f>
        <v>80832</v>
      </c>
      <c r="H1471" s="28">
        <v>0</v>
      </c>
      <c r="I1471" s="28">
        <f>+[1]DEPURADO!N1465+[1]DEPURADO!O1465</f>
        <v>0</v>
      </c>
      <c r="J1471" s="28">
        <f>+[1]DEPURADO!S1465</f>
        <v>0</v>
      </c>
      <c r="K1471" s="29">
        <f>+[1]DEPURADO!Q1465+[1]DEPURADO!R1465</f>
        <v>0</v>
      </c>
      <c r="L1471" s="28">
        <v>0</v>
      </c>
      <c r="M1471" s="28">
        <v>0</v>
      </c>
      <c r="N1471" s="28">
        <f t="shared" si="154"/>
        <v>0</v>
      </c>
      <c r="O1471" s="28">
        <f t="shared" si="155"/>
        <v>80832</v>
      </c>
      <c r="P1471" s="24" t="str">
        <f>IF([1]DEPURADO!I1465&gt;1,0,[1]DEPURADO!B1465)</f>
        <v>FEH121503</v>
      </c>
      <c r="Q1471" s="30">
        <f t="shared" si="156"/>
        <v>80832</v>
      </c>
      <c r="R1471" s="31">
        <f t="shared" si="157"/>
        <v>0</v>
      </c>
      <c r="S1471" s="31">
        <f>+[1]DEPURADO!K1465</f>
        <v>0</v>
      </c>
      <c r="T1471" s="23" t="s">
        <v>45</v>
      </c>
      <c r="U1471" s="31">
        <f>+[1]DEPURADO!J1465</f>
        <v>80832</v>
      </c>
      <c r="V1471" s="30"/>
      <c r="W1471" s="23" t="s">
        <v>45</v>
      </c>
      <c r="X1471" s="31">
        <f>+[1]DEPURADO!L1465+[1]DEPURADO!M1465</f>
        <v>0</v>
      </c>
      <c r="Y1471" s="23" t="s">
        <v>45</v>
      </c>
      <c r="Z1471" s="31">
        <f t="shared" si="158"/>
        <v>0</v>
      </c>
      <c r="AA1471" s="31"/>
      <c r="AB1471" s="31">
        <v>0</v>
      </c>
      <c r="AC1471" s="31">
        <v>0</v>
      </c>
      <c r="AD1471" s="30"/>
      <c r="AE1471" s="30">
        <f>+[1]DEPURADO!L1465</f>
        <v>0</v>
      </c>
      <c r="AF1471" s="30">
        <v>0</v>
      </c>
      <c r="AG1471" s="30">
        <f t="shared" si="159"/>
        <v>0</v>
      </c>
      <c r="AH1471" s="30">
        <v>0</v>
      </c>
      <c r="AI1471" s="30" t="str">
        <f>+[1]DEPURADO!G1465</f>
        <v>EN REVISION ADRES-CANASTA COVID</v>
      </c>
      <c r="AJ1471" s="32"/>
      <c r="AK1471" s="33"/>
    </row>
    <row r="1472" spans="1:37" s="34" customFormat="1" x14ac:dyDescent="0.25">
      <c r="A1472" s="23">
        <f t="shared" si="160"/>
        <v>1464</v>
      </c>
      <c r="B1472" s="24" t="s">
        <v>44</v>
      </c>
      <c r="C1472" s="23" t="str">
        <f>+[1]DEPURADO!A1466</f>
        <v>FEH121505</v>
      </c>
      <c r="D1472" s="23" t="str">
        <f>+[1]DEPURADO!B1466</f>
        <v>FEH121505</v>
      </c>
      <c r="E1472" s="25">
        <f>+[1]DEPURADO!C1466</f>
        <v>44312</v>
      </c>
      <c r="F1472" s="26" t="str">
        <f>+IF([1]DEPURADO!D1466&gt;1,[1]DEPURADO!D1466," ")</f>
        <v xml:space="preserve"> </v>
      </c>
      <c r="G1472" s="27">
        <f>[1]DEPURADO!F1466</f>
        <v>2651007</v>
      </c>
      <c r="H1472" s="28">
        <v>0</v>
      </c>
      <c r="I1472" s="28">
        <f>+[1]DEPURADO!N1466+[1]DEPURADO!O1466</f>
        <v>0</v>
      </c>
      <c r="J1472" s="28">
        <f>+[1]DEPURADO!S1466</f>
        <v>0</v>
      </c>
      <c r="K1472" s="29">
        <f>+[1]DEPURADO!Q1466+[1]DEPURADO!R1466</f>
        <v>0</v>
      </c>
      <c r="L1472" s="28">
        <v>0</v>
      </c>
      <c r="M1472" s="28">
        <v>0</v>
      </c>
      <c r="N1472" s="28">
        <f t="shared" si="154"/>
        <v>0</v>
      </c>
      <c r="O1472" s="28">
        <f t="shared" si="155"/>
        <v>2651007</v>
      </c>
      <c r="P1472" s="24">
        <f>IF([1]DEPURADO!I1466&gt;1,0,[1]DEPURADO!B1466)</f>
        <v>0</v>
      </c>
      <c r="Q1472" s="30">
        <f t="shared" si="156"/>
        <v>0</v>
      </c>
      <c r="R1472" s="31">
        <f t="shared" si="157"/>
        <v>2651007</v>
      </c>
      <c r="S1472" s="31">
        <f>+[1]DEPURADO!K1466</f>
        <v>0</v>
      </c>
      <c r="T1472" s="23" t="s">
        <v>45</v>
      </c>
      <c r="U1472" s="31">
        <f>+[1]DEPURADO!J1466</f>
        <v>0</v>
      </c>
      <c r="V1472" s="30"/>
      <c r="W1472" s="23" t="s">
        <v>45</v>
      </c>
      <c r="X1472" s="31">
        <f>+[1]DEPURADO!L1466+[1]DEPURADO!M1466</f>
        <v>0</v>
      </c>
      <c r="Y1472" s="23" t="s">
        <v>45</v>
      </c>
      <c r="Z1472" s="31">
        <f t="shared" si="158"/>
        <v>0</v>
      </c>
      <c r="AA1472" s="31"/>
      <c r="AB1472" s="31">
        <v>0</v>
      </c>
      <c r="AC1472" s="31">
        <v>0</v>
      </c>
      <c r="AD1472" s="30"/>
      <c r="AE1472" s="30">
        <f>+[1]DEPURADO!L1466</f>
        <v>0</v>
      </c>
      <c r="AF1472" s="30">
        <v>0</v>
      </c>
      <c r="AG1472" s="30">
        <f t="shared" si="159"/>
        <v>0</v>
      </c>
      <c r="AH1472" s="30">
        <v>0</v>
      </c>
      <c r="AI1472" s="30" t="str">
        <f>+[1]DEPURADO!G1466</f>
        <v>NO RADICADO</v>
      </c>
      <c r="AJ1472" s="32"/>
      <c r="AK1472" s="33"/>
    </row>
    <row r="1473" spans="1:37" s="34" customFormat="1" x14ac:dyDescent="0.25">
      <c r="A1473" s="23">
        <f t="shared" si="160"/>
        <v>1465</v>
      </c>
      <c r="B1473" s="24" t="s">
        <v>44</v>
      </c>
      <c r="C1473" s="23" t="str">
        <f>+[1]DEPURADO!A1467</f>
        <v>FEH122825</v>
      </c>
      <c r="D1473" s="23" t="str">
        <f>+[1]DEPURADO!B1467</f>
        <v>FEH122825</v>
      </c>
      <c r="E1473" s="25">
        <f>+[1]DEPURADO!C1467</f>
        <v>44319</v>
      </c>
      <c r="F1473" s="26">
        <f>+IF([1]DEPURADO!D1467&gt;1,[1]DEPURADO!D1467," ")</f>
        <v>44368</v>
      </c>
      <c r="G1473" s="27">
        <f>[1]DEPURADO!F1467</f>
        <v>9746038</v>
      </c>
      <c r="H1473" s="28">
        <v>0</v>
      </c>
      <c r="I1473" s="28">
        <f>+[1]DEPURADO!N1467+[1]DEPURADO!O1467</f>
        <v>0</v>
      </c>
      <c r="J1473" s="28">
        <f>+[1]DEPURADO!S1467</f>
        <v>0</v>
      </c>
      <c r="K1473" s="29">
        <f>+[1]DEPURADO!Q1467+[1]DEPURADO!R1467</f>
        <v>0</v>
      </c>
      <c r="L1473" s="28">
        <v>0</v>
      </c>
      <c r="M1473" s="28">
        <v>0</v>
      </c>
      <c r="N1473" s="28">
        <f t="shared" si="154"/>
        <v>0</v>
      </c>
      <c r="O1473" s="28">
        <f t="shared" si="155"/>
        <v>9746038</v>
      </c>
      <c r="P1473" s="24" t="str">
        <f>IF([1]DEPURADO!I1467&gt;1,0,[1]DEPURADO!B1467)</f>
        <v>FEH122825</v>
      </c>
      <c r="Q1473" s="30">
        <f t="shared" si="156"/>
        <v>9746038</v>
      </c>
      <c r="R1473" s="31">
        <f t="shared" si="157"/>
        <v>0</v>
      </c>
      <c r="S1473" s="31">
        <f>+[1]DEPURADO!K1467</f>
        <v>0</v>
      </c>
      <c r="T1473" s="23" t="s">
        <v>45</v>
      </c>
      <c r="U1473" s="31">
        <f>+[1]DEPURADO!J1467</f>
        <v>0</v>
      </c>
      <c r="V1473" s="30"/>
      <c r="W1473" s="23" t="s">
        <v>45</v>
      </c>
      <c r="X1473" s="31">
        <f>+[1]DEPURADO!L1467+[1]DEPURADO!M1467</f>
        <v>0</v>
      </c>
      <c r="Y1473" s="23" t="s">
        <v>45</v>
      </c>
      <c r="Z1473" s="31">
        <f t="shared" si="158"/>
        <v>0</v>
      </c>
      <c r="AA1473" s="31"/>
      <c r="AB1473" s="31">
        <v>0</v>
      </c>
      <c r="AC1473" s="31">
        <v>0</v>
      </c>
      <c r="AD1473" s="30"/>
      <c r="AE1473" s="30">
        <f>+[1]DEPURADO!L1467</f>
        <v>0</v>
      </c>
      <c r="AF1473" s="30">
        <v>0</v>
      </c>
      <c r="AG1473" s="30">
        <f t="shared" si="159"/>
        <v>9746038</v>
      </c>
      <c r="AH1473" s="30">
        <v>0</v>
      </c>
      <c r="AI1473" s="30" t="str">
        <f>+[1]DEPURADO!G1467</f>
        <v>SALDO A FAVOR DEL PRESTADOR</v>
      </c>
      <c r="AJ1473" s="32"/>
      <c r="AK1473" s="33"/>
    </row>
    <row r="1474" spans="1:37" s="34" customFormat="1" x14ac:dyDescent="0.25">
      <c r="A1474" s="23">
        <f t="shared" si="160"/>
        <v>1466</v>
      </c>
      <c r="B1474" s="24" t="s">
        <v>44</v>
      </c>
      <c r="C1474" s="23" t="str">
        <f>+[1]DEPURADO!A1468</f>
        <v>FEH122828</v>
      </c>
      <c r="D1474" s="23" t="str">
        <f>+[1]DEPURADO!B1468</f>
        <v>FEH122828</v>
      </c>
      <c r="E1474" s="25">
        <f>+[1]DEPURADO!C1468</f>
        <v>44319</v>
      </c>
      <c r="F1474" s="26">
        <f>+IF([1]DEPURADO!D1468&gt;1,[1]DEPURADO!D1468," ")</f>
        <v>44368</v>
      </c>
      <c r="G1474" s="27">
        <f>[1]DEPURADO!F1468</f>
        <v>80832</v>
      </c>
      <c r="H1474" s="28">
        <v>0</v>
      </c>
      <c r="I1474" s="28">
        <f>+[1]DEPURADO!N1468+[1]DEPURADO!O1468</f>
        <v>0</v>
      </c>
      <c r="J1474" s="28">
        <f>+[1]DEPURADO!S1468</f>
        <v>0</v>
      </c>
      <c r="K1474" s="29">
        <f>+[1]DEPURADO!Q1468+[1]DEPURADO!R1468</f>
        <v>0</v>
      </c>
      <c r="L1474" s="28">
        <v>0</v>
      </c>
      <c r="M1474" s="28">
        <v>0</v>
      </c>
      <c r="N1474" s="28">
        <f t="shared" si="154"/>
        <v>0</v>
      </c>
      <c r="O1474" s="28">
        <f t="shared" si="155"/>
        <v>80832</v>
      </c>
      <c r="P1474" s="24" t="str">
        <f>IF([1]DEPURADO!I1468&gt;1,0,[1]DEPURADO!B1468)</f>
        <v>FEH122828</v>
      </c>
      <c r="Q1474" s="30">
        <f t="shared" si="156"/>
        <v>80832</v>
      </c>
      <c r="R1474" s="31">
        <f t="shared" si="157"/>
        <v>0</v>
      </c>
      <c r="S1474" s="31">
        <f>+[1]DEPURADO!K1468</f>
        <v>0</v>
      </c>
      <c r="T1474" s="23" t="s">
        <v>45</v>
      </c>
      <c r="U1474" s="31">
        <f>+[1]DEPURADO!J1468</f>
        <v>80832</v>
      </c>
      <c r="V1474" s="30"/>
      <c r="W1474" s="23" t="s">
        <v>45</v>
      </c>
      <c r="X1474" s="31">
        <f>+[1]DEPURADO!L1468+[1]DEPURADO!M1468</f>
        <v>0</v>
      </c>
      <c r="Y1474" s="23" t="s">
        <v>45</v>
      </c>
      <c r="Z1474" s="31">
        <f t="shared" si="158"/>
        <v>0</v>
      </c>
      <c r="AA1474" s="31"/>
      <c r="AB1474" s="31">
        <v>0</v>
      </c>
      <c r="AC1474" s="31">
        <v>0</v>
      </c>
      <c r="AD1474" s="30"/>
      <c r="AE1474" s="30">
        <f>+[1]DEPURADO!L1468</f>
        <v>0</v>
      </c>
      <c r="AF1474" s="30">
        <v>0</v>
      </c>
      <c r="AG1474" s="30">
        <f t="shared" si="159"/>
        <v>0</v>
      </c>
      <c r="AH1474" s="30">
        <v>0</v>
      </c>
      <c r="AI1474" s="30" t="str">
        <f>+[1]DEPURADO!G1468</f>
        <v>EN REVISION ADRES-CANASTA COVID</v>
      </c>
      <c r="AJ1474" s="32"/>
      <c r="AK1474" s="33"/>
    </row>
    <row r="1475" spans="1:37" s="34" customFormat="1" x14ac:dyDescent="0.25">
      <c r="A1475" s="23">
        <f t="shared" si="160"/>
        <v>1467</v>
      </c>
      <c r="B1475" s="24" t="s">
        <v>44</v>
      </c>
      <c r="C1475" s="23" t="str">
        <f>+[1]DEPURADO!A1469</f>
        <v>FEH125504</v>
      </c>
      <c r="D1475" s="23" t="str">
        <f>+[1]DEPURADO!B1469</f>
        <v>FEH125504</v>
      </c>
      <c r="E1475" s="25">
        <f>+[1]DEPURADO!C1469</f>
        <v>44330</v>
      </c>
      <c r="F1475" s="26">
        <f>+IF([1]DEPURADO!D1469&gt;1,[1]DEPURADO!D1469," ")</f>
        <v>44368</v>
      </c>
      <c r="G1475" s="27">
        <f>[1]DEPURADO!F1469</f>
        <v>19310625</v>
      </c>
      <c r="H1475" s="28">
        <v>0</v>
      </c>
      <c r="I1475" s="28">
        <f>+[1]DEPURADO!N1469+[1]DEPURADO!O1469</f>
        <v>0</v>
      </c>
      <c r="J1475" s="28">
        <f>+[1]DEPURADO!S1469</f>
        <v>0</v>
      </c>
      <c r="K1475" s="29">
        <f>+[1]DEPURADO!Q1469+[1]DEPURADO!R1469</f>
        <v>0</v>
      </c>
      <c r="L1475" s="28">
        <v>0</v>
      </c>
      <c r="M1475" s="28">
        <v>0</v>
      </c>
      <c r="N1475" s="28">
        <f t="shared" si="154"/>
        <v>0</v>
      </c>
      <c r="O1475" s="28">
        <f t="shared" si="155"/>
        <v>19310625</v>
      </c>
      <c r="P1475" s="24" t="str">
        <f>IF([1]DEPURADO!I1469&gt;1,0,[1]DEPURADO!B1469)</f>
        <v>FEH125504</v>
      </c>
      <c r="Q1475" s="30">
        <f t="shared" si="156"/>
        <v>19310625</v>
      </c>
      <c r="R1475" s="31">
        <f t="shared" si="157"/>
        <v>0</v>
      </c>
      <c r="S1475" s="31">
        <f>+[1]DEPURADO!K1469</f>
        <v>0</v>
      </c>
      <c r="T1475" s="23" t="s">
        <v>45</v>
      </c>
      <c r="U1475" s="31">
        <f>+[1]DEPURADO!J1469</f>
        <v>0</v>
      </c>
      <c r="V1475" s="30"/>
      <c r="W1475" s="23" t="s">
        <v>45</v>
      </c>
      <c r="X1475" s="31">
        <f>+[1]DEPURADO!L1469+[1]DEPURADO!M1469</f>
        <v>0</v>
      </c>
      <c r="Y1475" s="23" t="s">
        <v>45</v>
      </c>
      <c r="Z1475" s="31">
        <f t="shared" si="158"/>
        <v>0</v>
      </c>
      <c r="AA1475" s="31"/>
      <c r="AB1475" s="31">
        <v>0</v>
      </c>
      <c r="AC1475" s="31">
        <v>0</v>
      </c>
      <c r="AD1475" s="30"/>
      <c r="AE1475" s="30">
        <f>+[1]DEPURADO!L1469</f>
        <v>0</v>
      </c>
      <c r="AF1475" s="30">
        <v>0</v>
      </c>
      <c r="AG1475" s="30">
        <f t="shared" si="159"/>
        <v>19310625</v>
      </c>
      <c r="AH1475" s="30">
        <v>0</v>
      </c>
      <c r="AI1475" s="30" t="str">
        <f>+[1]DEPURADO!G1469</f>
        <v>SALDO A FAVOR DEL PRESTADOR</v>
      </c>
      <c r="AJ1475" s="32"/>
      <c r="AK1475" s="33"/>
    </row>
    <row r="1476" spans="1:37" s="34" customFormat="1" x14ac:dyDescent="0.25">
      <c r="A1476" s="23">
        <f t="shared" si="160"/>
        <v>1468</v>
      </c>
      <c r="B1476" s="24" t="s">
        <v>44</v>
      </c>
      <c r="C1476" s="23" t="str">
        <f>+[1]DEPURADO!A1470</f>
        <v>FEH125607</v>
      </c>
      <c r="D1476" s="23" t="str">
        <f>+[1]DEPURADO!B1470</f>
        <v>FEH125607</v>
      </c>
      <c r="E1476" s="25">
        <f>+[1]DEPURADO!C1470</f>
        <v>44331</v>
      </c>
      <c r="F1476" s="26">
        <f>+IF([1]DEPURADO!D1470&gt;1,[1]DEPURADO!D1470," ")</f>
        <v>44368</v>
      </c>
      <c r="G1476" s="27">
        <f>[1]DEPURADO!F1470</f>
        <v>12770365</v>
      </c>
      <c r="H1476" s="28">
        <v>0</v>
      </c>
      <c r="I1476" s="28">
        <f>+[1]DEPURADO!N1470+[1]DEPURADO!O1470</f>
        <v>0</v>
      </c>
      <c r="J1476" s="28">
        <f>+[1]DEPURADO!S1470</f>
        <v>0</v>
      </c>
      <c r="K1476" s="29">
        <f>+[1]DEPURADO!Q1470+[1]DEPURADO!R1470</f>
        <v>0</v>
      </c>
      <c r="L1476" s="28">
        <v>0</v>
      </c>
      <c r="M1476" s="28">
        <v>0</v>
      </c>
      <c r="N1476" s="28">
        <f t="shared" si="154"/>
        <v>0</v>
      </c>
      <c r="O1476" s="28">
        <f t="shared" si="155"/>
        <v>12770365</v>
      </c>
      <c r="P1476" s="24" t="str">
        <f>IF([1]DEPURADO!I1470&gt;1,0,[1]DEPURADO!B1470)</f>
        <v>FEH125607</v>
      </c>
      <c r="Q1476" s="30">
        <f t="shared" si="156"/>
        <v>12770365</v>
      </c>
      <c r="R1476" s="31">
        <f t="shared" si="157"/>
        <v>0</v>
      </c>
      <c r="S1476" s="31">
        <f>+[1]DEPURADO!K1470</f>
        <v>0</v>
      </c>
      <c r="T1476" s="23" t="s">
        <v>45</v>
      </c>
      <c r="U1476" s="31">
        <f>+[1]DEPURADO!J1470</f>
        <v>0</v>
      </c>
      <c r="V1476" s="30"/>
      <c r="W1476" s="23" t="s">
        <v>45</v>
      </c>
      <c r="X1476" s="31">
        <f>+[1]DEPURADO!L1470+[1]DEPURADO!M1470</f>
        <v>0</v>
      </c>
      <c r="Y1476" s="23" t="s">
        <v>45</v>
      </c>
      <c r="Z1476" s="31">
        <f t="shared" si="158"/>
        <v>0</v>
      </c>
      <c r="AA1476" s="31"/>
      <c r="AB1476" s="31">
        <v>0</v>
      </c>
      <c r="AC1476" s="31">
        <v>0</v>
      </c>
      <c r="AD1476" s="30"/>
      <c r="AE1476" s="30">
        <f>+[1]DEPURADO!L1470</f>
        <v>0</v>
      </c>
      <c r="AF1476" s="30">
        <v>0</v>
      </c>
      <c r="AG1476" s="30">
        <f t="shared" si="159"/>
        <v>12770365</v>
      </c>
      <c r="AH1476" s="30">
        <v>0</v>
      </c>
      <c r="AI1476" s="30" t="str">
        <f>+[1]DEPURADO!G1470</f>
        <v>SALDO A FAVOR DEL PRESTADOR</v>
      </c>
      <c r="AJ1476" s="32"/>
      <c r="AK1476" s="33"/>
    </row>
    <row r="1477" spans="1:37" s="34" customFormat="1" x14ac:dyDescent="0.25">
      <c r="A1477" s="23">
        <f t="shared" si="160"/>
        <v>1469</v>
      </c>
      <c r="B1477" s="24" t="s">
        <v>44</v>
      </c>
      <c r="C1477" s="23" t="str">
        <f>+[1]DEPURADO!A1471</f>
        <v>FEH125609</v>
      </c>
      <c r="D1477" s="23" t="str">
        <f>+[1]DEPURADO!B1471</f>
        <v>FEH125609</v>
      </c>
      <c r="E1477" s="25">
        <f>+[1]DEPURADO!C1471</f>
        <v>44331</v>
      </c>
      <c r="F1477" s="26" t="str">
        <f>+IF([1]DEPURADO!D1471&gt;1,[1]DEPURADO!D1471," ")</f>
        <v xml:space="preserve"> </v>
      </c>
      <c r="G1477" s="27">
        <f>[1]DEPURADO!F1471</f>
        <v>80832</v>
      </c>
      <c r="H1477" s="28">
        <v>0</v>
      </c>
      <c r="I1477" s="28">
        <f>+[1]DEPURADO!N1471+[1]DEPURADO!O1471</f>
        <v>0</v>
      </c>
      <c r="J1477" s="28">
        <f>+[1]DEPURADO!S1471</f>
        <v>0</v>
      </c>
      <c r="K1477" s="29">
        <f>+[1]DEPURADO!Q1471+[1]DEPURADO!R1471</f>
        <v>0</v>
      </c>
      <c r="L1477" s="28">
        <v>0</v>
      </c>
      <c r="M1477" s="28">
        <v>0</v>
      </c>
      <c r="N1477" s="28">
        <f t="shared" si="154"/>
        <v>0</v>
      </c>
      <c r="O1477" s="28">
        <f t="shared" si="155"/>
        <v>80832</v>
      </c>
      <c r="P1477" s="24" t="str">
        <f>IF([1]DEPURADO!I1471&gt;1,0,[1]DEPURADO!B1471)</f>
        <v>FEH125609</v>
      </c>
      <c r="Q1477" s="30">
        <f t="shared" si="156"/>
        <v>80832</v>
      </c>
      <c r="R1477" s="31">
        <f t="shared" si="157"/>
        <v>0</v>
      </c>
      <c r="S1477" s="31">
        <f>+[1]DEPURADO!K1471</f>
        <v>0</v>
      </c>
      <c r="T1477" s="23" t="s">
        <v>45</v>
      </c>
      <c r="U1477" s="31">
        <f>+[1]DEPURADO!J1471</f>
        <v>80832</v>
      </c>
      <c r="V1477" s="30"/>
      <c r="W1477" s="23" t="s">
        <v>45</v>
      </c>
      <c r="X1477" s="31">
        <f>+[1]DEPURADO!L1471+[1]DEPURADO!M1471</f>
        <v>0</v>
      </c>
      <c r="Y1477" s="23" t="s">
        <v>45</v>
      </c>
      <c r="Z1477" s="31">
        <f t="shared" si="158"/>
        <v>0</v>
      </c>
      <c r="AA1477" s="31"/>
      <c r="AB1477" s="31">
        <v>0</v>
      </c>
      <c r="AC1477" s="31">
        <v>0</v>
      </c>
      <c r="AD1477" s="30"/>
      <c r="AE1477" s="30">
        <f>+[1]DEPURADO!L1471</f>
        <v>0</v>
      </c>
      <c r="AF1477" s="30">
        <v>0</v>
      </c>
      <c r="AG1477" s="30">
        <f t="shared" si="159"/>
        <v>0</v>
      </c>
      <c r="AH1477" s="30">
        <v>0</v>
      </c>
      <c r="AI1477" s="30" t="str">
        <f>+[1]DEPURADO!G1471</f>
        <v>EN REVISION ADRES-CANASTA COVID</v>
      </c>
      <c r="AJ1477" s="32"/>
      <c r="AK1477" s="33"/>
    </row>
    <row r="1478" spans="1:37" s="34" customFormat="1" x14ac:dyDescent="0.25">
      <c r="A1478" s="23">
        <f t="shared" si="160"/>
        <v>1470</v>
      </c>
      <c r="B1478" s="24" t="s">
        <v>44</v>
      </c>
      <c r="C1478" s="23" t="str">
        <f>+[1]DEPURADO!A1472</f>
        <v>FEH119693</v>
      </c>
      <c r="D1478" s="23" t="str">
        <f>+[1]DEPURADO!B1472</f>
        <v>FEH119693</v>
      </c>
      <c r="E1478" s="25">
        <f>+[1]DEPURADO!C1472</f>
        <v>44302</v>
      </c>
      <c r="F1478" s="26">
        <f>+IF([1]DEPURADO!D1472&gt;1,[1]DEPURADO!D1472," ")</f>
        <v>44334</v>
      </c>
      <c r="G1478" s="27">
        <f>[1]DEPURADO!F1472</f>
        <v>187991</v>
      </c>
      <c r="H1478" s="28">
        <v>0</v>
      </c>
      <c r="I1478" s="28">
        <f>+[1]DEPURADO!N1472+[1]DEPURADO!O1472</f>
        <v>0</v>
      </c>
      <c r="J1478" s="28">
        <f>+[1]DEPURADO!S1472</f>
        <v>187991</v>
      </c>
      <c r="K1478" s="29">
        <f>+[1]DEPURADO!Q1472+[1]DEPURADO!R1472</f>
        <v>0</v>
      </c>
      <c r="L1478" s="28">
        <v>0</v>
      </c>
      <c r="M1478" s="28">
        <v>0</v>
      </c>
      <c r="N1478" s="28">
        <f t="shared" si="154"/>
        <v>187991</v>
      </c>
      <c r="O1478" s="28">
        <f t="shared" si="155"/>
        <v>0</v>
      </c>
      <c r="P1478" s="24" t="str">
        <f>IF([1]DEPURADO!I1472&gt;1,0,[1]DEPURADO!B1472)</f>
        <v>FEH119693</v>
      </c>
      <c r="Q1478" s="30">
        <f t="shared" si="156"/>
        <v>187991</v>
      </c>
      <c r="R1478" s="31">
        <f t="shared" si="157"/>
        <v>0</v>
      </c>
      <c r="S1478" s="31">
        <f>+[1]DEPURADO!K1472</f>
        <v>0</v>
      </c>
      <c r="T1478" s="23" t="s">
        <v>45</v>
      </c>
      <c r="U1478" s="31">
        <f>+[1]DEPURADO!J1472</f>
        <v>0</v>
      </c>
      <c r="V1478" s="30"/>
      <c r="W1478" s="23" t="s">
        <v>45</v>
      </c>
      <c r="X1478" s="31">
        <f>+[1]DEPURADO!L1472+[1]DEPURADO!M1472</f>
        <v>0</v>
      </c>
      <c r="Y1478" s="23" t="s">
        <v>45</v>
      </c>
      <c r="Z1478" s="31">
        <f t="shared" si="158"/>
        <v>0</v>
      </c>
      <c r="AA1478" s="31"/>
      <c r="AB1478" s="31">
        <v>0</v>
      </c>
      <c r="AC1478" s="31">
        <v>0</v>
      </c>
      <c r="AD1478" s="30"/>
      <c r="AE1478" s="30">
        <f>+[1]DEPURADO!L1472</f>
        <v>0</v>
      </c>
      <c r="AF1478" s="30">
        <v>0</v>
      </c>
      <c r="AG1478" s="30">
        <f t="shared" si="159"/>
        <v>0</v>
      </c>
      <c r="AH1478" s="30">
        <v>0</v>
      </c>
      <c r="AI1478" s="30" t="str">
        <f>+[1]DEPURADO!G1472</f>
        <v>CANCELADO</v>
      </c>
      <c r="AJ1478" s="32"/>
      <c r="AK1478" s="33"/>
    </row>
    <row r="1479" spans="1:37" s="34" customFormat="1" x14ac:dyDescent="0.25">
      <c r="A1479" s="23">
        <f t="shared" si="160"/>
        <v>1471</v>
      </c>
      <c r="B1479" s="24" t="s">
        <v>44</v>
      </c>
      <c r="C1479" s="23" t="str">
        <f>+[1]DEPURADO!A1473</f>
        <v>FEH119724</v>
      </c>
      <c r="D1479" s="23" t="str">
        <f>+[1]DEPURADO!B1473</f>
        <v>FEH119724</v>
      </c>
      <c r="E1479" s="25">
        <f>+[1]DEPURADO!C1473</f>
        <v>44302</v>
      </c>
      <c r="F1479" s="26">
        <f>+IF([1]DEPURADO!D1473&gt;1,[1]DEPURADO!D1473," ")</f>
        <v>44334</v>
      </c>
      <c r="G1479" s="27">
        <f>[1]DEPURADO!F1473</f>
        <v>32333</v>
      </c>
      <c r="H1479" s="28">
        <v>0</v>
      </c>
      <c r="I1479" s="28">
        <f>+[1]DEPURADO!N1473+[1]DEPURADO!O1473</f>
        <v>0</v>
      </c>
      <c r="J1479" s="28">
        <f>+[1]DEPURADO!S1473</f>
        <v>32333</v>
      </c>
      <c r="K1479" s="29">
        <f>+[1]DEPURADO!Q1473+[1]DEPURADO!R1473</f>
        <v>0</v>
      </c>
      <c r="L1479" s="28">
        <v>0</v>
      </c>
      <c r="M1479" s="28">
        <v>0</v>
      </c>
      <c r="N1479" s="28">
        <f t="shared" si="154"/>
        <v>32333</v>
      </c>
      <c r="O1479" s="28">
        <f t="shared" si="155"/>
        <v>0</v>
      </c>
      <c r="P1479" s="24" t="str">
        <f>IF([1]DEPURADO!I1473&gt;1,0,[1]DEPURADO!B1473)</f>
        <v>FEH119724</v>
      </c>
      <c r="Q1479" s="30">
        <f t="shared" si="156"/>
        <v>32333</v>
      </c>
      <c r="R1479" s="31">
        <f t="shared" si="157"/>
        <v>0</v>
      </c>
      <c r="S1479" s="31">
        <f>+[1]DEPURADO!K1473</f>
        <v>0</v>
      </c>
      <c r="T1479" s="23" t="s">
        <v>45</v>
      </c>
      <c r="U1479" s="31">
        <f>+[1]DEPURADO!J1473</f>
        <v>0</v>
      </c>
      <c r="V1479" s="30"/>
      <c r="W1479" s="23" t="s">
        <v>45</v>
      </c>
      <c r="X1479" s="31">
        <f>+[1]DEPURADO!L1473+[1]DEPURADO!M1473</f>
        <v>0</v>
      </c>
      <c r="Y1479" s="23" t="s">
        <v>45</v>
      </c>
      <c r="Z1479" s="31">
        <f t="shared" si="158"/>
        <v>0</v>
      </c>
      <c r="AA1479" s="31"/>
      <c r="AB1479" s="31">
        <v>0</v>
      </c>
      <c r="AC1479" s="31">
        <v>0</v>
      </c>
      <c r="AD1479" s="30"/>
      <c r="AE1479" s="30">
        <f>+[1]DEPURADO!L1473</f>
        <v>0</v>
      </c>
      <c r="AF1479" s="30">
        <v>0</v>
      </c>
      <c r="AG1479" s="30">
        <f t="shared" si="159"/>
        <v>0</v>
      </c>
      <c r="AH1479" s="30">
        <v>0</v>
      </c>
      <c r="AI1479" s="30" t="str">
        <f>+[1]DEPURADO!G1473</f>
        <v>CANCELADO</v>
      </c>
      <c r="AJ1479" s="32"/>
      <c r="AK1479" s="33"/>
    </row>
    <row r="1480" spans="1:37" s="34" customFormat="1" x14ac:dyDescent="0.25">
      <c r="A1480" s="23">
        <f t="shared" si="160"/>
        <v>1472</v>
      </c>
      <c r="B1480" s="24" t="s">
        <v>44</v>
      </c>
      <c r="C1480" s="23" t="str">
        <f>+[1]DEPURADO!A1474</f>
        <v>FEH119729</v>
      </c>
      <c r="D1480" s="23" t="str">
        <f>+[1]DEPURADO!B1474</f>
        <v>FEH119729</v>
      </c>
      <c r="E1480" s="25">
        <f>+[1]DEPURADO!C1474</f>
        <v>44302</v>
      </c>
      <c r="F1480" s="26">
        <f>+IF([1]DEPURADO!D1474&gt;1,[1]DEPURADO!D1474," ")</f>
        <v>44334</v>
      </c>
      <c r="G1480" s="27">
        <f>[1]DEPURADO!F1474</f>
        <v>52576</v>
      </c>
      <c r="H1480" s="28">
        <v>0</v>
      </c>
      <c r="I1480" s="28">
        <f>+[1]DEPURADO!N1474+[1]DEPURADO!O1474</f>
        <v>0</v>
      </c>
      <c r="J1480" s="28">
        <f>+[1]DEPURADO!S1474</f>
        <v>52576</v>
      </c>
      <c r="K1480" s="29">
        <f>+[1]DEPURADO!Q1474+[1]DEPURADO!R1474</f>
        <v>0</v>
      </c>
      <c r="L1480" s="28">
        <v>0</v>
      </c>
      <c r="M1480" s="28">
        <v>0</v>
      </c>
      <c r="N1480" s="28">
        <f t="shared" si="154"/>
        <v>52576</v>
      </c>
      <c r="O1480" s="28">
        <f t="shared" si="155"/>
        <v>0</v>
      </c>
      <c r="P1480" s="24" t="str">
        <f>IF([1]DEPURADO!I1474&gt;1,0,[1]DEPURADO!B1474)</f>
        <v>FEH119729</v>
      </c>
      <c r="Q1480" s="30">
        <f t="shared" si="156"/>
        <v>52576</v>
      </c>
      <c r="R1480" s="31">
        <f t="shared" si="157"/>
        <v>0</v>
      </c>
      <c r="S1480" s="31">
        <f>+[1]DEPURADO!K1474</f>
        <v>0</v>
      </c>
      <c r="T1480" s="23" t="s">
        <v>45</v>
      </c>
      <c r="U1480" s="31">
        <f>+[1]DEPURADO!J1474</f>
        <v>0</v>
      </c>
      <c r="V1480" s="30"/>
      <c r="W1480" s="23" t="s">
        <v>45</v>
      </c>
      <c r="X1480" s="31">
        <f>+[1]DEPURADO!L1474+[1]DEPURADO!M1474</f>
        <v>0</v>
      </c>
      <c r="Y1480" s="23" t="s">
        <v>45</v>
      </c>
      <c r="Z1480" s="31">
        <f t="shared" si="158"/>
        <v>0</v>
      </c>
      <c r="AA1480" s="31"/>
      <c r="AB1480" s="31">
        <v>0</v>
      </c>
      <c r="AC1480" s="31">
        <v>0</v>
      </c>
      <c r="AD1480" s="30"/>
      <c r="AE1480" s="30">
        <f>+[1]DEPURADO!L1474</f>
        <v>0</v>
      </c>
      <c r="AF1480" s="30">
        <v>0</v>
      </c>
      <c r="AG1480" s="30">
        <f t="shared" si="159"/>
        <v>0</v>
      </c>
      <c r="AH1480" s="30">
        <v>0</v>
      </c>
      <c r="AI1480" s="30" t="str">
        <f>+[1]DEPURADO!G1474</f>
        <v>CANCELADO</v>
      </c>
      <c r="AJ1480" s="32"/>
      <c r="AK1480" s="33"/>
    </row>
    <row r="1481" spans="1:37" s="34" customFormat="1" x14ac:dyDescent="0.25">
      <c r="A1481" s="23">
        <f t="shared" si="160"/>
        <v>1473</v>
      </c>
      <c r="B1481" s="24" t="s">
        <v>44</v>
      </c>
      <c r="C1481" s="23" t="str">
        <f>+[1]DEPURADO!A1475</f>
        <v>FEH119730</v>
      </c>
      <c r="D1481" s="23" t="str">
        <f>+[1]DEPURADO!B1475</f>
        <v>FEH119730</v>
      </c>
      <c r="E1481" s="25">
        <f>+[1]DEPURADO!C1475</f>
        <v>44302</v>
      </c>
      <c r="F1481" s="26">
        <f>+IF([1]DEPURADO!D1475&gt;1,[1]DEPURADO!D1475," ")</f>
        <v>44334</v>
      </c>
      <c r="G1481" s="27">
        <f>[1]DEPURADO!F1475</f>
        <v>55200</v>
      </c>
      <c r="H1481" s="28">
        <v>0</v>
      </c>
      <c r="I1481" s="28">
        <f>+[1]DEPURADO!N1475+[1]DEPURADO!O1475</f>
        <v>0</v>
      </c>
      <c r="J1481" s="28">
        <f>+[1]DEPURADO!S1475</f>
        <v>55200</v>
      </c>
      <c r="K1481" s="29">
        <f>+[1]DEPURADO!Q1475+[1]DEPURADO!R1475</f>
        <v>0</v>
      </c>
      <c r="L1481" s="28">
        <v>0</v>
      </c>
      <c r="M1481" s="28">
        <v>0</v>
      </c>
      <c r="N1481" s="28">
        <f t="shared" si="154"/>
        <v>55200</v>
      </c>
      <c r="O1481" s="28">
        <f t="shared" si="155"/>
        <v>0</v>
      </c>
      <c r="P1481" s="24" t="str">
        <f>IF([1]DEPURADO!I1475&gt;1,0,[1]DEPURADO!B1475)</f>
        <v>FEH119730</v>
      </c>
      <c r="Q1481" s="30">
        <f t="shared" si="156"/>
        <v>55200</v>
      </c>
      <c r="R1481" s="31">
        <f t="shared" si="157"/>
        <v>0</v>
      </c>
      <c r="S1481" s="31">
        <f>+[1]DEPURADO!K1475</f>
        <v>0</v>
      </c>
      <c r="T1481" s="23" t="s">
        <v>45</v>
      </c>
      <c r="U1481" s="31">
        <f>+[1]DEPURADO!J1475</f>
        <v>0</v>
      </c>
      <c r="V1481" s="30"/>
      <c r="W1481" s="23" t="s">
        <v>45</v>
      </c>
      <c r="X1481" s="31">
        <f>+[1]DEPURADO!L1475+[1]DEPURADO!M1475</f>
        <v>0</v>
      </c>
      <c r="Y1481" s="23" t="s">
        <v>45</v>
      </c>
      <c r="Z1481" s="31">
        <f t="shared" si="158"/>
        <v>0</v>
      </c>
      <c r="AA1481" s="31"/>
      <c r="AB1481" s="31">
        <v>0</v>
      </c>
      <c r="AC1481" s="31">
        <v>0</v>
      </c>
      <c r="AD1481" s="30"/>
      <c r="AE1481" s="30">
        <f>+[1]DEPURADO!L1475</f>
        <v>0</v>
      </c>
      <c r="AF1481" s="30">
        <v>0</v>
      </c>
      <c r="AG1481" s="30">
        <f t="shared" si="159"/>
        <v>0</v>
      </c>
      <c r="AH1481" s="30">
        <v>0</v>
      </c>
      <c r="AI1481" s="30" t="str">
        <f>+[1]DEPURADO!G1475</f>
        <v>CANCELADO</v>
      </c>
      <c r="AJ1481" s="32"/>
      <c r="AK1481" s="33"/>
    </row>
    <row r="1482" spans="1:37" s="34" customFormat="1" x14ac:dyDescent="0.25">
      <c r="A1482" s="23">
        <f t="shared" si="160"/>
        <v>1474</v>
      </c>
      <c r="B1482" s="24" t="s">
        <v>44</v>
      </c>
      <c r="C1482" s="23" t="str">
        <f>+[1]DEPURADO!A1476</f>
        <v>FEH119734</v>
      </c>
      <c r="D1482" s="23" t="str">
        <f>+[1]DEPURADO!B1476</f>
        <v>FEH119734</v>
      </c>
      <c r="E1482" s="25">
        <f>+[1]DEPURADO!C1476</f>
        <v>44302</v>
      </c>
      <c r="F1482" s="26">
        <f>+IF([1]DEPURADO!D1476&gt;1,[1]DEPURADO!D1476," ")</f>
        <v>44334</v>
      </c>
      <c r="G1482" s="27">
        <f>[1]DEPURADO!F1476</f>
        <v>24564</v>
      </c>
      <c r="H1482" s="28">
        <v>0</v>
      </c>
      <c r="I1482" s="28">
        <f>+[1]DEPURADO!N1476+[1]DEPURADO!O1476</f>
        <v>0</v>
      </c>
      <c r="J1482" s="28">
        <f>+[1]DEPURADO!S1476</f>
        <v>24564</v>
      </c>
      <c r="K1482" s="29">
        <f>+[1]DEPURADO!Q1476+[1]DEPURADO!R1476</f>
        <v>0</v>
      </c>
      <c r="L1482" s="28">
        <v>0</v>
      </c>
      <c r="M1482" s="28">
        <v>0</v>
      </c>
      <c r="N1482" s="28">
        <f t="shared" ref="N1482:N1545" si="161">+SUM(J1482:M1482)</f>
        <v>24564</v>
      </c>
      <c r="O1482" s="28">
        <f t="shared" ref="O1482:O1545" si="162">+G1482-I1482-N1482</f>
        <v>0</v>
      </c>
      <c r="P1482" s="24" t="str">
        <f>IF([1]DEPURADO!I1476&gt;1,0,[1]DEPURADO!B1476)</f>
        <v>FEH119734</v>
      </c>
      <c r="Q1482" s="30">
        <f t="shared" ref="Q1482:Q1545" si="163">+IF(P1482&gt;0,G1482,0)</f>
        <v>24564</v>
      </c>
      <c r="R1482" s="31">
        <f t="shared" ref="R1482:R1545" si="164">IF(P1482=0,G1482,0)</f>
        <v>0</v>
      </c>
      <c r="S1482" s="31">
        <f>+[1]DEPURADO!K1476</f>
        <v>0</v>
      </c>
      <c r="T1482" s="23" t="s">
        <v>45</v>
      </c>
      <c r="U1482" s="31">
        <f>+[1]DEPURADO!J1476</f>
        <v>0</v>
      </c>
      <c r="V1482" s="30"/>
      <c r="W1482" s="23" t="s">
        <v>45</v>
      </c>
      <c r="X1482" s="31">
        <f>+[1]DEPURADO!L1476+[1]DEPURADO!M1476</f>
        <v>0</v>
      </c>
      <c r="Y1482" s="23" t="s">
        <v>45</v>
      </c>
      <c r="Z1482" s="31">
        <f t="shared" ref="Z1482:Z1545" si="165">+X1482-AE1482+IF(X1482-AE1482&lt;-1,-X1482+AE1482,0)</f>
        <v>0</v>
      </c>
      <c r="AA1482" s="31"/>
      <c r="AB1482" s="31">
        <v>0</v>
      </c>
      <c r="AC1482" s="31">
        <v>0</v>
      </c>
      <c r="AD1482" s="30"/>
      <c r="AE1482" s="30">
        <f>+[1]DEPURADO!L1476</f>
        <v>0</v>
      </c>
      <c r="AF1482" s="30">
        <v>0</v>
      </c>
      <c r="AG1482" s="30">
        <f t="shared" ref="AG1482:AG1545" si="166">+G1482-I1482-N1482-R1482-Z1482-AC1482-AE1482-S1482-U1482</f>
        <v>0</v>
      </c>
      <c r="AH1482" s="30">
        <v>0</v>
      </c>
      <c r="AI1482" s="30" t="str">
        <f>+[1]DEPURADO!G1476</f>
        <v>CANCELADO</v>
      </c>
      <c r="AJ1482" s="32"/>
      <c r="AK1482" s="33"/>
    </row>
    <row r="1483" spans="1:37" s="34" customFormat="1" x14ac:dyDescent="0.25">
      <c r="A1483" s="23">
        <f t="shared" ref="A1483:A1546" si="167">+A1482+1</f>
        <v>1475</v>
      </c>
      <c r="B1483" s="24" t="s">
        <v>44</v>
      </c>
      <c r="C1483" s="23" t="str">
        <f>+[1]DEPURADO!A1477</f>
        <v>FEH119748</v>
      </c>
      <c r="D1483" s="23" t="str">
        <f>+[1]DEPURADO!B1477</f>
        <v>FEH119748</v>
      </c>
      <c r="E1483" s="25">
        <f>+[1]DEPURADO!C1477</f>
        <v>44302</v>
      </c>
      <c r="F1483" s="26">
        <f>+IF([1]DEPURADO!D1477&gt;1,[1]DEPURADO!D1477," ")</f>
        <v>44334</v>
      </c>
      <c r="G1483" s="27">
        <f>[1]DEPURADO!F1477</f>
        <v>24564</v>
      </c>
      <c r="H1483" s="28">
        <v>0</v>
      </c>
      <c r="I1483" s="28">
        <f>+[1]DEPURADO!N1477+[1]DEPURADO!O1477</f>
        <v>0</v>
      </c>
      <c r="J1483" s="28">
        <f>+[1]DEPURADO!S1477</f>
        <v>24564</v>
      </c>
      <c r="K1483" s="29">
        <f>+[1]DEPURADO!Q1477+[1]DEPURADO!R1477</f>
        <v>0</v>
      </c>
      <c r="L1483" s="28">
        <v>0</v>
      </c>
      <c r="M1483" s="28">
        <v>0</v>
      </c>
      <c r="N1483" s="28">
        <f t="shared" si="161"/>
        <v>24564</v>
      </c>
      <c r="O1483" s="28">
        <f t="shared" si="162"/>
        <v>0</v>
      </c>
      <c r="P1483" s="24" t="str">
        <f>IF([1]DEPURADO!I1477&gt;1,0,[1]DEPURADO!B1477)</f>
        <v>FEH119748</v>
      </c>
      <c r="Q1483" s="30">
        <f t="shared" si="163"/>
        <v>24564</v>
      </c>
      <c r="R1483" s="31">
        <f t="shared" si="164"/>
        <v>0</v>
      </c>
      <c r="S1483" s="31">
        <f>+[1]DEPURADO!K1477</f>
        <v>0</v>
      </c>
      <c r="T1483" s="23" t="s">
        <v>45</v>
      </c>
      <c r="U1483" s="31">
        <f>+[1]DEPURADO!J1477</f>
        <v>0</v>
      </c>
      <c r="V1483" s="30"/>
      <c r="W1483" s="23" t="s">
        <v>45</v>
      </c>
      <c r="X1483" s="31">
        <f>+[1]DEPURADO!L1477+[1]DEPURADO!M1477</f>
        <v>0</v>
      </c>
      <c r="Y1483" s="23" t="s">
        <v>45</v>
      </c>
      <c r="Z1483" s="31">
        <f t="shared" si="165"/>
        <v>0</v>
      </c>
      <c r="AA1483" s="31"/>
      <c r="AB1483" s="31">
        <v>0</v>
      </c>
      <c r="AC1483" s="31">
        <v>0</v>
      </c>
      <c r="AD1483" s="30"/>
      <c r="AE1483" s="30">
        <f>+[1]DEPURADO!L1477</f>
        <v>0</v>
      </c>
      <c r="AF1483" s="30">
        <v>0</v>
      </c>
      <c r="AG1483" s="30">
        <f t="shared" si="166"/>
        <v>0</v>
      </c>
      <c r="AH1483" s="30">
        <v>0</v>
      </c>
      <c r="AI1483" s="30" t="str">
        <f>+[1]DEPURADO!G1477</f>
        <v>CANCELADO</v>
      </c>
      <c r="AJ1483" s="32"/>
      <c r="AK1483" s="33"/>
    </row>
    <row r="1484" spans="1:37" s="34" customFormat="1" x14ac:dyDescent="0.25">
      <c r="A1484" s="23">
        <f t="shared" si="167"/>
        <v>1476</v>
      </c>
      <c r="B1484" s="24" t="s">
        <v>44</v>
      </c>
      <c r="C1484" s="23" t="str">
        <f>+[1]DEPURADO!A1478</f>
        <v>FEH119750</v>
      </c>
      <c r="D1484" s="23" t="str">
        <f>+[1]DEPURADO!B1478</f>
        <v>FEH119750</v>
      </c>
      <c r="E1484" s="25">
        <f>+[1]DEPURADO!C1478</f>
        <v>44302</v>
      </c>
      <c r="F1484" s="26">
        <f>+IF([1]DEPURADO!D1478&gt;1,[1]DEPURADO!D1478," ")</f>
        <v>44334</v>
      </c>
      <c r="G1484" s="27">
        <f>[1]DEPURADO!F1478</f>
        <v>24564</v>
      </c>
      <c r="H1484" s="28">
        <v>0</v>
      </c>
      <c r="I1484" s="28">
        <f>+[1]DEPURADO!N1478+[1]DEPURADO!O1478</f>
        <v>0</v>
      </c>
      <c r="J1484" s="28">
        <f>+[1]DEPURADO!S1478</f>
        <v>24564</v>
      </c>
      <c r="K1484" s="29">
        <f>+[1]DEPURADO!Q1478+[1]DEPURADO!R1478</f>
        <v>0</v>
      </c>
      <c r="L1484" s="28">
        <v>0</v>
      </c>
      <c r="M1484" s="28">
        <v>0</v>
      </c>
      <c r="N1484" s="28">
        <f t="shared" si="161"/>
        <v>24564</v>
      </c>
      <c r="O1484" s="28">
        <f t="shared" si="162"/>
        <v>0</v>
      </c>
      <c r="P1484" s="24" t="str">
        <f>IF([1]DEPURADO!I1478&gt;1,0,[1]DEPURADO!B1478)</f>
        <v>FEH119750</v>
      </c>
      <c r="Q1484" s="30">
        <f t="shared" si="163"/>
        <v>24564</v>
      </c>
      <c r="R1484" s="31">
        <f t="shared" si="164"/>
        <v>0</v>
      </c>
      <c r="S1484" s="31">
        <f>+[1]DEPURADO!K1478</f>
        <v>0</v>
      </c>
      <c r="T1484" s="23" t="s">
        <v>45</v>
      </c>
      <c r="U1484" s="31">
        <f>+[1]DEPURADO!J1478</f>
        <v>0</v>
      </c>
      <c r="V1484" s="30"/>
      <c r="W1484" s="23" t="s">
        <v>45</v>
      </c>
      <c r="X1484" s="31">
        <f>+[1]DEPURADO!L1478+[1]DEPURADO!M1478</f>
        <v>0</v>
      </c>
      <c r="Y1484" s="23" t="s">
        <v>45</v>
      </c>
      <c r="Z1484" s="31">
        <f t="shared" si="165"/>
        <v>0</v>
      </c>
      <c r="AA1484" s="31"/>
      <c r="AB1484" s="31">
        <v>0</v>
      </c>
      <c r="AC1484" s="31">
        <v>0</v>
      </c>
      <c r="AD1484" s="30"/>
      <c r="AE1484" s="30">
        <f>+[1]DEPURADO!L1478</f>
        <v>0</v>
      </c>
      <c r="AF1484" s="30">
        <v>0</v>
      </c>
      <c r="AG1484" s="30">
        <f t="shared" si="166"/>
        <v>0</v>
      </c>
      <c r="AH1484" s="30">
        <v>0</v>
      </c>
      <c r="AI1484" s="30" t="str">
        <f>+[1]DEPURADO!G1478</f>
        <v>CANCELADO</v>
      </c>
      <c r="AJ1484" s="32"/>
      <c r="AK1484" s="33"/>
    </row>
    <row r="1485" spans="1:37" s="34" customFormat="1" x14ac:dyDescent="0.25">
      <c r="A1485" s="23">
        <f t="shared" si="167"/>
        <v>1477</v>
      </c>
      <c r="B1485" s="24" t="s">
        <v>44</v>
      </c>
      <c r="C1485" s="23" t="str">
        <f>+[1]DEPURADO!A1479</f>
        <v>FEH119761</v>
      </c>
      <c r="D1485" s="23" t="str">
        <f>+[1]DEPURADO!B1479</f>
        <v>FEH119761</v>
      </c>
      <c r="E1485" s="25">
        <f>+[1]DEPURADO!C1479</f>
        <v>44302</v>
      </c>
      <c r="F1485" s="26">
        <f>+IF([1]DEPURADO!D1479&gt;1,[1]DEPURADO!D1479," ")</f>
        <v>44334</v>
      </c>
      <c r="G1485" s="27">
        <f>[1]DEPURADO!F1479</f>
        <v>27810</v>
      </c>
      <c r="H1485" s="28">
        <v>0</v>
      </c>
      <c r="I1485" s="28">
        <f>+[1]DEPURADO!N1479+[1]DEPURADO!O1479</f>
        <v>0</v>
      </c>
      <c r="J1485" s="28">
        <f>+[1]DEPURADO!S1479</f>
        <v>27810</v>
      </c>
      <c r="K1485" s="29">
        <f>+[1]DEPURADO!Q1479+[1]DEPURADO!R1479</f>
        <v>0</v>
      </c>
      <c r="L1485" s="28">
        <v>0</v>
      </c>
      <c r="M1485" s="28">
        <v>0</v>
      </c>
      <c r="N1485" s="28">
        <f t="shared" si="161"/>
        <v>27810</v>
      </c>
      <c r="O1485" s="28">
        <f t="shared" si="162"/>
        <v>0</v>
      </c>
      <c r="P1485" s="24" t="str">
        <f>IF([1]DEPURADO!I1479&gt;1,0,[1]DEPURADO!B1479)</f>
        <v>FEH119761</v>
      </c>
      <c r="Q1485" s="30">
        <f t="shared" si="163"/>
        <v>27810</v>
      </c>
      <c r="R1485" s="31">
        <f t="shared" si="164"/>
        <v>0</v>
      </c>
      <c r="S1485" s="31">
        <f>+[1]DEPURADO!K1479</f>
        <v>0</v>
      </c>
      <c r="T1485" s="23" t="s">
        <v>45</v>
      </c>
      <c r="U1485" s="31">
        <f>+[1]DEPURADO!J1479</f>
        <v>0</v>
      </c>
      <c r="V1485" s="30"/>
      <c r="W1485" s="23" t="s">
        <v>45</v>
      </c>
      <c r="X1485" s="31">
        <f>+[1]DEPURADO!L1479+[1]DEPURADO!M1479</f>
        <v>0</v>
      </c>
      <c r="Y1485" s="23" t="s">
        <v>45</v>
      </c>
      <c r="Z1485" s="31">
        <f t="shared" si="165"/>
        <v>0</v>
      </c>
      <c r="AA1485" s="31"/>
      <c r="AB1485" s="31">
        <v>0</v>
      </c>
      <c r="AC1485" s="31">
        <v>0</v>
      </c>
      <c r="AD1485" s="30"/>
      <c r="AE1485" s="30">
        <f>+[1]DEPURADO!L1479</f>
        <v>0</v>
      </c>
      <c r="AF1485" s="30">
        <v>0</v>
      </c>
      <c r="AG1485" s="30">
        <f t="shared" si="166"/>
        <v>0</v>
      </c>
      <c r="AH1485" s="30">
        <v>0</v>
      </c>
      <c r="AI1485" s="30" t="str">
        <f>+[1]DEPURADO!G1479</f>
        <v>CANCELADO</v>
      </c>
      <c r="AJ1485" s="32"/>
      <c r="AK1485" s="33"/>
    </row>
    <row r="1486" spans="1:37" s="34" customFormat="1" x14ac:dyDescent="0.25">
      <c r="A1486" s="23">
        <f t="shared" si="167"/>
        <v>1478</v>
      </c>
      <c r="B1486" s="24" t="s">
        <v>44</v>
      </c>
      <c r="C1486" s="23" t="str">
        <f>+[1]DEPURADO!A1480</f>
        <v>FEH119774</v>
      </c>
      <c r="D1486" s="23" t="str">
        <f>+[1]DEPURADO!B1480</f>
        <v>FEH119774</v>
      </c>
      <c r="E1486" s="25">
        <f>+[1]DEPURADO!C1480</f>
        <v>44302</v>
      </c>
      <c r="F1486" s="26">
        <f>+IF([1]DEPURADO!D1480&gt;1,[1]DEPURADO!D1480," ")</f>
        <v>44334</v>
      </c>
      <c r="G1486" s="27">
        <f>[1]DEPURADO!F1480</f>
        <v>30111</v>
      </c>
      <c r="H1486" s="28">
        <v>0</v>
      </c>
      <c r="I1486" s="28">
        <f>+[1]DEPURADO!N1480+[1]DEPURADO!O1480</f>
        <v>0</v>
      </c>
      <c r="J1486" s="28">
        <f>+[1]DEPURADO!S1480</f>
        <v>30111</v>
      </c>
      <c r="K1486" s="29">
        <f>+[1]DEPURADO!Q1480+[1]DEPURADO!R1480</f>
        <v>0</v>
      </c>
      <c r="L1486" s="28">
        <v>0</v>
      </c>
      <c r="M1486" s="28">
        <v>0</v>
      </c>
      <c r="N1486" s="28">
        <f t="shared" si="161"/>
        <v>30111</v>
      </c>
      <c r="O1486" s="28">
        <f t="shared" si="162"/>
        <v>0</v>
      </c>
      <c r="P1486" s="24" t="str">
        <f>IF([1]DEPURADO!I1480&gt;1,0,[1]DEPURADO!B1480)</f>
        <v>FEH119774</v>
      </c>
      <c r="Q1486" s="30">
        <f t="shared" si="163"/>
        <v>30111</v>
      </c>
      <c r="R1486" s="31">
        <f t="shared" si="164"/>
        <v>0</v>
      </c>
      <c r="S1486" s="31">
        <f>+[1]DEPURADO!K1480</f>
        <v>0</v>
      </c>
      <c r="T1486" s="23" t="s">
        <v>45</v>
      </c>
      <c r="U1486" s="31">
        <f>+[1]DEPURADO!J1480</f>
        <v>0</v>
      </c>
      <c r="V1486" s="30"/>
      <c r="W1486" s="23" t="s">
        <v>45</v>
      </c>
      <c r="X1486" s="31">
        <f>+[1]DEPURADO!L1480+[1]DEPURADO!M1480</f>
        <v>0</v>
      </c>
      <c r="Y1486" s="23" t="s">
        <v>45</v>
      </c>
      <c r="Z1486" s="31">
        <f t="shared" si="165"/>
        <v>0</v>
      </c>
      <c r="AA1486" s="31"/>
      <c r="AB1486" s="31">
        <v>0</v>
      </c>
      <c r="AC1486" s="31">
        <v>0</v>
      </c>
      <c r="AD1486" s="30"/>
      <c r="AE1486" s="30">
        <f>+[1]DEPURADO!L1480</f>
        <v>0</v>
      </c>
      <c r="AF1486" s="30">
        <v>0</v>
      </c>
      <c r="AG1486" s="30">
        <f t="shared" si="166"/>
        <v>0</v>
      </c>
      <c r="AH1486" s="30">
        <v>0</v>
      </c>
      <c r="AI1486" s="30" t="str">
        <f>+[1]DEPURADO!G1480</f>
        <v>CANCELADO</v>
      </c>
      <c r="AJ1486" s="32"/>
      <c r="AK1486" s="33"/>
    </row>
    <row r="1487" spans="1:37" s="34" customFormat="1" x14ac:dyDescent="0.25">
      <c r="A1487" s="23">
        <f t="shared" si="167"/>
        <v>1479</v>
      </c>
      <c r="B1487" s="24" t="s">
        <v>44</v>
      </c>
      <c r="C1487" s="23" t="str">
        <f>+[1]DEPURADO!A1481</f>
        <v>FEH119793</v>
      </c>
      <c r="D1487" s="23" t="str">
        <f>+[1]DEPURADO!B1481</f>
        <v>FEH119793</v>
      </c>
      <c r="E1487" s="25">
        <f>+[1]DEPURADO!C1481</f>
        <v>44302</v>
      </c>
      <c r="F1487" s="26">
        <f>+IF([1]DEPURADO!D1481&gt;1,[1]DEPURADO!D1481," ")</f>
        <v>44334</v>
      </c>
      <c r="G1487" s="27">
        <f>[1]DEPURADO!F1481</f>
        <v>60255</v>
      </c>
      <c r="H1487" s="28">
        <v>0</v>
      </c>
      <c r="I1487" s="28">
        <f>+[1]DEPURADO!N1481+[1]DEPURADO!O1481</f>
        <v>0</v>
      </c>
      <c r="J1487" s="28">
        <f>+[1]DEPURADO!S1481</f>
        <v>60255</v>
      </c>
      <c r="K1487" s="29">
        <f>+[1]DEPURADO!Q1481+[1]DEPURADO!R1481</f>
        <v>0</v>
      </c>
      <c r="L1487" s="28">
        <v>0</v>
      </c>
      <c r="M1487" s="28">
        <v>0</v>
      </c>
      <c r="N1487" s="28">
        <f t="shared" si="161"/>
        <v>60255</v>
      </c>
      <c r="O1487" s="28">
        <f t="shared" si="162"/>
        <v>0</v>
      </c>
      <c r="P1487" s="24" t="str">
        <f>IF([1]DEPURADO!I1481&gt;1,0,[1]DEPURADO!B1481)</f>
        <v>FEH119793</v>
      </c>
      <c r="Q1487" s="30">
        <f t="shared" si="163"/>
        <v>60255</v>
      </c>
      <c r="R1487" s="31">
        <f t="shared" si="164"/>
        <v>0</v>
      </c>
      <c r="S1487" s="31">
        <f>+[1]DEPURADO!K1481</f>
        <v>0</v>
      </c>
      <c r="T1487" s="23" t="s">
        <v>45</v>
      </c>
      <c r="U1487" s="31">
        <f>+[1]DEPURADO!J1481</f>
        <v>0</v>
      </c>
      <c r="V1487" s="30"/>
      <c r="W1487" s="23" t="s">
        <v>45</v>
      </c>
      <c r="X1487" s="31">
        <f>+[1]DEPURADO!L1481+[1]DEPURADO!M1481</f>
        <v>0</v>
      </c>
      <c r="Y1487" s="23" t="s">
        <v>45</v>
      </c>
      <c r="Z1487" s="31">
        <f t="shared" si="165"/>
        <v>0</v>
      </c>
      <c r="AA1487" s="31"/>
      <c r="AB1487" s="31">
        <v>0</v>
      </c>
      <c r="AC1487" s="31">
        <v>0</v>
      </c>
      <c r="AD1487" s="30"/>
      <c r="AE1487" s="30">
        <f>+[1]DEPURADO!L1481</f>
        <v>0</v>
      </c>
      <c r="AF1487" s="30">
        <v>0</v>
      </c>
      <c r="AG1487" s="30">
        <f t="shared" si="166"/>
        <v>0</v>
      </c>
      <c r="AH1487" s="30">
        <v>0</v>
      </c>
      <c r="AI1487" s="30" t="str">
        <f>+[1]DEPURADO!G1481</f>
        <v>CANCELADO</v>
      </c>
      <c r="AJ1487" s="32"/>
      <c r="AK1487" s="33"/>
    </row>
    <row r="1488" spans="1:37" s="34" customFormat="1" x14ac:dyDescent="0.25">
      <c r="A1488" s="23">
        <f t="shared" si="167"/>
        <v>1480</v>
      </c>
      <c r="B1488" s="24" t="s">
        <v>44</v>
      </c>
      <c r="C1488" s="23" t="str">
        <f>+[1]DEPURADO!A1482</f>
        <v>FEH119812</v>
      </c>
      <c r="D1488" s="23" t="str">
        <f>+[1]DEPURADO!B1482</f>
        <v>FEH119812</v>
      </c>
      <c r="E1488" s="25">
        <f>+[1]DEPURADO!C1482</f>
        <v>44302</v>
      </c>
      <c r="F1488" s="26">
        <f>+IF([1]DEPURADO!D1482&gt;1,[1]DEPURADO!D1482," ")</f>
        <v>44334</v>
      </c>
      <c r="G1488" s="27">
        <f>[1]DEPURADO!F1482</f>
        <v>77342</v>
      </c>
      <c r="H1488" s="28">
        <v>0</v>
      </c>
      <c r="I1488" s="28">
        <f>+[1]DEPURADO!N1482+[1]DEPURADO!O1482</f>
        <v>0</v>
      </c>
      <c r="J1488" s="28">
        <f>+[1]DEPURADO!S1482</f>
        <v>77342</v>
      </c>
      <c r="K1488" s="29">
        <f>+[1]DEPURADO!Q1482+[1]DEPURADO!R1482</f>
        <v>0</v>
      </c>
      <c r="L1488" s="28">
        <v>0</v>
      </c>
      <c r="M1488" s="28">
        <v>0</v>
      </c>
      <c r="N1488" s="28">
        <f t="shared" si="161"/>
        <v>77342</v>
      </c>
      <c r="O1488" s="28">
        <f t="shared" si="162"/>
        <v>0</v>
      </c>
      <c r="P1488" s="24" t="str">
        <f>IF([1]DEPURADO!I1482&gt;1,0,[1]DEPURADO!B1482)</f>
        <v>FEH119812</v>
      </c>
      <c r="Q1488" s="30">
        <f t="shared" si="163"/>
        <v>77342</v>
      </c>
      <c r="R1488" s="31">
        <f t="shared" si="164"/>
        <v>0</v>
      </c>
      <c r="S1488" s="31">
        <f>+[1]DEPURADO!K1482</f>
        <v>0</v>
      </c>
      <c r="T1488" s="23" t="s">
        <v>45</v>
      </c>
      <c r="U1488" s="31">
        <f>+[1]DEPURADO!J1482</f>
        <v>0</v>
      </c>
      <c r="V1488" s="30"/>
      <c r="W1488" s="23" t="s">
        <v>45</v>
      </c>
      <c r="X1488" s="31">
        <f>+[1]DEPURADO!L1482+[1]DEPURADO!M1482</f>
        <v>0</v>
      </c>
      <c r="Y1488" s="23" t="s">
        <v>45</v>
      </c>
      <c r="Z1488" s="31">
        <f t="shared" si="165"/>
        <v>0</v>
      </c>
      <c r="AA1488" s="31"/>
      <c r="AB1488" s="31">
        <v>0</v>
      </c>
      <c r="AC1488" s="31">
        <v>0</v>
      </c>
      <c r="AD1488" s="30"/>
      <c r="AE1488" s="30">
        <f>+[1]DEPURADO!L1482</f>
        <v>0</v>
      </c>
      <c r="AF1488" s="30">
        <v>0</v>
      </c>
      <c r="AG1488" s="30">
        <f t="shared" si="166"/>
        <v>0</v>
      </c>
      <c r="AH1488" s="30">
        <v>0</v>
      </c>
      <c r="AI1488" s="30" t="str">
        <f>+[1]DEPURADO!G1482</f>
        <v>CANCELADO</v>
      </c>
      <c r="AJ1488" s="32"/>
      <c r="AK1488" s="33"/>
    </row>
    <row r="1489" spans="1:37" s="34" customFormat="1" x14ac:dyDescent="0.25">
      <c r="A1489" s="23">
        <f t="shared" si="167"/>
        <v>1481</v>
      </c>
      <c r="B1489" s="24" t="s">
        <v>44</v>
      </c>
      <c r="C1489" s="23" t="str">
        <f>+[1]DEPURADO!A1483</f>
        <v>FEH119813</v>
      </c>
      <c r="D1489" s="23" t="str">
        <f>+[1]DEPURADO!B1483</f>
        <v>FEH119813</v>
      </c>
      <c r="E1489" s="25">
        <f>+[1]DEPURADO!C1483</f>
        <v>44302</v>
      </c>
      <c r="F1489" s="26">
        <f>+IF([1]DEPURADO!D1483&gt;1,[1]DEPURADO!D1483," ")</f>
        <v>44334</v>
      </c>
      <c r="G1489" s="27">
        <f>[1]DEPURADO!F1483</f>
        <v>60255</v>
      </c>
      <c r="H1489" s="28">
        <v>0</v>
      </c>
      <c r="I1489" s="28">
        <f>+[1]DEPURADO!N1483+[1]DEPURADO!O1483</f>
        <v>0</v>
      </c>
      <c r="J1489" s="28">
        <f>+[1]DEPURADO!S1483</f>
        <v>60255</v>
      </c>
      <c r="K1489" s="29">
        <f>+[1]DEPURADO!Q1483+[1]DEPURADO!R1483</f>
        <v>0</v>
      </c>
      <c r="L1489" s="28">
        <v>0</v>
      </c>
      <c r="M1489" s="28">
        <v>0</v>
      </c>
      <c r="N1489" s="28">
        <f t="shared" si="161"/>
        <v>60255</v>
      </c>
      <c r="O1489" s="28">
        <f t="shared" si="162"/>
        <v>0</v>
      </c>
      <c r="P1489" s="24" t="str">
        <f>IF([1]DEPURADO!I1483&gt;1,0,[1]DEPURADO!B1483)</f>
        <v>FEH119813</v>
      </c>
      <c r="Q1489" s="30">
        <f t="shared" si="163"/>
        <v>60255</v>
      </c>
      <c r="R1489" s="31">
        <f t="shared" si="164"/>
        <v>0</v>
      </c>
      <c r="S1489" s="31">
        <f>+[1]DEPURADO!K1483</f>
        <v>0</v>
      </c>
      <c r="T1489" s="23" t="s">
        <v>45</v>
      </c>
      <c r="U1489" s="31">
        <f>+[1]DEPURADO!J1483</f>
        <v>0</v>
      </c>
      <c r="V1489" s="30"/>
      <c r="W1489" s="23" t="s">
        <v>45</v>
      </c>
      <c r="X1489" s="31">
        <f>+[1]DEPURADO!L1483+[1]DEPURADO!M1483</f>
        <v>0</v>
      </c>
      <c r="Y1489" s="23" t="s">
        <v>45</v>
      </c>
      <c r="Z1489" s="31">
        <f t="shared" si="165"/>
        <v>0</v>
      </c>
      <c r="AA1489" s="31"/>
      <c r="AB1489" s="31">
        <v>0</v>
      </c>
      <c r="AC1489" s="31">
        <v>0</v>
      </c>
      <c r="AD1489" s="30"/>
      <c r="AE1489" s="30">
        <f>+[1]DEPURADO!L1483</f>
        <v>0</v>
      </c>
      <c r="AF1489" s="30">
        <v>0</v>
      </c>
      <c r="AG1489" s="30">
        <f t="shared" si="166"/>
        <v>0</v>
      </c>
      <c r="AH1489" s="30">
        <v>0</v>
      </c>
      <c r="AI1489" s="30" t="str">
        <f>+[1]DEPURADO!G1483</f>
        <v>CANCELADO</v>
      </c>
      <c r="AJ1489" s="32"/>
      <c r="AK1489" s="33"/>
    </row>
    <row r="1490" spans="1:37" s="34" customFormat="1" x14ac:dyDescent="0.25">
      <c r="A1490" s="23">
        <f t="shared" si="167"/>
        <v>1482</v>
      </c>
      <c r="B1490" s="24" t="s">
        <v>44</v>
      </c>
      <c r="C1490" s="23" t="str">
        <f>+[1]DEPURADO!A1484</f>
        <v>FEH119828</v>
      </c>
      <c r="D1490" s="23" t="str">
        <f>+[1]DEPURADO!B1484</f>
        <v>FEH119828</v>
      </c>
      <c r="E1490" s="25">
        <f>+[1]DEPURADO!C1484</f>
        <v>44302</v>
      </c>
      <c r="F1490" s="26">
        <f>+IF([1]DEPURADO!D1484&gt;1,[1]DEPURADO!D1484," ")</f>
        <v>44334</v>
      </c>
      <c r="G1490" s="27">
        <f>[1]DEPURADO!F1484</f>
        <v>60255</v>
      </c>
      <c r="H1490" s="28">
        <v>0</v>
      </c>
      <c r="I1490" s="28">
        <f>+[1]DEPURADO!N1484+[1]DEPURADO!O1484</f>
        <v>0</v>
      </c>
      <c r="J1490" s="28">
        <f>+[1]DEPURADO!S1484</f>
        <v>60255</v>
      </c>
      <c r="K1490" s="29">
        <f>+[1]DEPURADO!Q1484+[1]DEPURADO!R1484</f>
        <v>0</v>
      </c>
      <c r="L1490" s="28">
        <v>0</v>
      </c>
      <c r="M1490" s="28">
        <v>0</v>
      </c>
      <c r="N1490" s="28">
        <f t="shared" si="161"/>
        <v>60255</v>
      </c>
      <c r="O1490" s="28">
        <f t="shared" si="162"/>
        <v>0</v>
      </c>
      <c r="P1490" s="24" t="str">
        <f>IF([1]DEPURADO!I1484&gt;1,0,[1]DEPURADO!B1484)</f>
        <v>FEH119828</v>
      </c>
      <c r="Q1490" s="30">
        <f t="shared" si="163"/>
        <v>60255</v>
      </c>
      <c r="R1490" s="31">
        <f t="shared" si="164"/>
        <v>0</v>
      </c>
      <c r="S1490" s="31">
        <f>+[1]DEPURADO!K1484</f>
        <v>0</v>
      </c>
      <c r="T1490" s="23" t="s">
        <v>45</v>
      </c>
      <c r="U1490" s="31">
        <f>+[1]DEPURADO!J1484</f>
        <v>0</v>
      </c>
      <c r="V1490" s="30"/>
      <c r="W1490" s="23" t="s">
        <v>45</v>
      </c>
      <c r="X1490" s="31">
        <f>+[1]DEPURADO!L1484+[1]DEPURADO!M1484</f>
        <v>0</v>
      </c>
      <c r="Y1490" s="23" t="s">
        <v>45</v>
      </c>
      <c r="Z1490" s="31">
        <f t="shared" si="165"/>
        <v>0</v>
      </c>
      <c r="AA1490" s="31"/>
      <c r="AB1490" s="31">
        <v>0</v>
      </c>
      <c r="AC1490" s="31">
        <v>0</v>
      </c>
      <c r="AD1490" s="30"/>
      <c r="AE1490" s="30">
        <f>+[1]DEPURADO!L1484</f>
        <v>0</v>
      </c>
      <c r="AF1490" s="30">
        <v>0</v>
      </c>
      <c r="AG1490" s="30">
        <f t="shared" si="166"/>
        <v>0</v>
      </c>
      <c r="AH1490" s="30">
        <v>0</v>
      </c>
      <c r="AI1490" s="30" t="str">
        <f>+[1]DEPURADO!G1484</f>
        <v>CANCELADO</v>
      </c>
      <c r="AJ1490" s="32"/>
      <c r="AK1490" s="33"/>
    </row>
    <row r="1491" spans="1:37" s="34" customFormat="1" x14ac:dyDescent="0.25">
      <c r="A1491" s="23">
        <f t="shared" si="167"/>
        <v>1483</v>
      </c>
      <c r="B1491" s="24" t="s">
        <v>44</v>
      </c>
      <c r="C1491" s="23" t="str">
        <f>+[1]DEPURADO!A1485</f>
        <v>FEH119829</v>
      </c>
      <c r="D1491" s="23" t="str">
        <f>+[1]DEPURADO!B1485</f>
        <v>FEH119829</v>
      </c>
      <c r="E1491" s="25">
        <f>+[1]DEPURADO!C1485</f>
        <v>44302</v>
      </c>
      <c r="F1491" s="26">
        <f>+IF([1]DEPURADO!D1485&gt;1,[1]DEPURADO!D1485," ")</f>
        <v>44334</v>
      </c>
      <c r="G1491" s="27">
        <f>[1]DEPURADO!F1485</f>
        <v>60255</v>
      </c>
      <c r="H1491" s="28">
        <v>0</v>
      </c>
      <c r="I1491" s="28">
        <f>+[1]DEPURADO!N1485+[1]DEPURADO!O1485</f>
        <v>0</v>
      </c>
      <c r="J1491" s="28">
        <f>+[1]DEPURADO!S1485</f>
        <v>60255</v>
      </c>
      <c r="K1491" s="29">
        <f>+[1]DEPURADO!Q1485+[1]DEPURADO!R1485</f>
        <v>0</v>
      </c>
      <c r="L1491" s="28">
        <v>0</v>
      </c>
      <c r="M1491" s="28">
        <v>0</v>
      </c>
      <c r="N1491" s="28">
        <f t="shared" si="161"/>
        <v>60255</v>
      </c>
      <c r="O1491" s="28">
        <f t="shared" si="162"/>
        <v>0</v>
      </c>
      <c r="P1491" s="24" t="str">
        <f>IF([1]DEPURADO!I1485&gt;1,0,[1]DEPURADO!B1485)</f>
        <v>FEH119829</v>
      </c>
      <c r="Q1491" s="30">
        <f t="shared" si="163"/>
        <v>60255</v>
      </c>
      <c r="R1491" s="31">
        <f t="shared" si="164"/>
        <v>0</v>
      </c>
      <c r="S1491" s="31">
        <f>+[1]DEPURADO!K1485</f>
        <v>0</v>
      </c>
      <c r="T1491" s="23" t="s">
        <v>45</v>
      </c>
      <c r="U1491" s="31">
        <f>+[1]DEPURADO!J1485</f>
        <v>0</v>
      </c>
      <c r="V1491" s="30"/>
      <c r="W1491" s="23" t="s">
        <v>45</v>
      </c>
      <c r="X1491" s="31">
        <f>+[1]DEPURADO!L1485+[1]DEPURADO!M1485</f>
        <v>0</v>
      </c>
      <c r="Y1491" s="23" t="s">
        <v>45</v>
      </c>
      <c r="Z1491" s="31">
        <f t="shared" si="165"/>
        <v>0</v>
      </c>
      <c r="AA1491" s="31"/>
      <c r="AB1491" s="31">
        <v>0</v>
      </c>
      <c r="AC1491" s="31">
        <v>0</v>
      </c>
      <c r="AD1491" s="30"/>
      <c r="AE1491" s="30">
        <f>+[1]DEPURADO!L1485</f>
        <v>0</v>
      </c>
      <c r="AF1491" s="30">
        <v>0</v>
      </c>
      <c r="AG1491" s="30">
        <f t="shared" si="166"/>
        <v>0</v>
      </c>
      <c r="AH1491" s="30">
        <v>0</v>
      </c>
      <c r="AI1491" s="30" t="str">
        <f>+[1]DEPURADO!G1485</f>
        <v>CANCELADO</v>
      </c>
      <c r="AJ1491" s="32"/>
      <c r="AK1491" s="33"/>
    </row>
    <row r="1492" spans="1:37" s="34" customFormat="1" x14ac:dyDescent="0.25">
      <c r="A1492" s="23">
        <f t="shared" si="167"/>
        <v>1484</v>
      </c>
      <c r="B1492" s="24" t="s">
        <v>44</v>
      </c>
      <c r="C1492" s="23" t="str">
        <f>+[1]DEPURADO!A1486</f>
        <v>FEH119830</v>
      </c>
      <c r="D1492" s="23" t="str">
        <f>+[1]DEPURADO!B1486</f>
        <v>FEH119830</v>
      </c>
      <c r="E1492" s="25">
        <f>+[1]DEPURADO!C1486</f>
        <v>44302</v>
      </c>
      <c r="F1492" s="26">
        <f>+IF([1]DEPURADO!D1486&gt;1,[1]DEPURADO!D1486," ")</f>
        <v>44334</v>
      </c>
      <c r="G1492" s="27">
        <f>[1]DEPURADO!F1486</f>
        <v>60255</v>
      </c>
      <c r="H1492" s="28">
        <v>0</v>
      </c>
      <c r="I1492" s="28">
        <f>+[1]DEPURADO!N1486+[1]DEPURADO!O1486</f>
        <v>0</v>
      </c>
      <c r="J1492" s="28">
        <f>+[1]DEPURADO!S1486</f>
        <v>60255</v>
      </c>
      <c r="K1492" s="29">
        <f>+[1]DEPURADO!Q1486+[1]DEPURADO!R1486</f>
        <v>0</v>
      </c>
      <c r="L1492" s="28">
        <v>0</v>
      </c>
      <c r="M1492" s="28">
        <v>0</v>
      </c>
      <c r="N1492" s="28">
        <f t="shared" si="161"/>
        <v>60255</v>
      </c>
      <c r="O1492" s="28">
        <f t="shared" si="162"/>
        <v>0</v>
      </c>
      <c r="P1492" s="24" t="str">
        <f>IF([1]DEPURADO!I1486&gt;1,0,[1]DEPURADO!B1486)</f>
        <v>FEH119830</v>
      </c>
      <c r="Q1492" s="30">
        <f t="shared" si="163"/>
        <v>60255</v>
      </c>
      <c r="R1492" s="31">
        <f t="shared" si="164"/>
        <v>0</v>
      </c>
      <c r="S1492" s="31">
        <f>+[1]DEPURADO!K1486</f>
        <v>0</v>
      </c>
      <c r="T1492" s="23" t="s">
        <v>45</v>
      </c>
      <c r="U1492" s="31">
        <f>+[1]DEPURADO!J1486</f>
        <v>0</v>
      </c>
      <c r="V1492" s="30"/>
      <c r="W1492" s="23" t="s">
        <v>45</v>
      </c>
      <c r="X1492" s="31">
        <f>+[1]DEPURADO!L1486+[1]DEPURADO!M1486</f>
        <v>0</v>
      </c>
      <c r="Y1492" s="23" t="s">
        <v>45</v>
      </c>
      <c r="Z1492" s="31">
        <f t="shared" si="165"/>
        <v>0</v>
      </c>
      <c r="AA1492" s="31"/>
      <c r="AB1492" s="31">
        <v>0</v>
      </c>
      <c r="AC1492" s="31">
        <v>0</v>
      </c>
      <c r="AD1492" s="30"/>
      <c r="AE1492" s="30">
        <f>+[1]DEPURADO!L1486</f>
        <v>0</v>
      </c>
      <c r="AF1492" s="30">
        <v>0</v>
      </c>
      <c r="AG1492" s="30">
        <f t="shared" si="166"/>
        <v>0</v>
      </c>
      <c r="AH1492" s="30">
        <v>0</v>
      </c>
      <c r="AI1492" s="30" t="str">
        <f>+[1]DEPURADO!G1486</f>
        <v>CANCELADO</v>
      </c>
      <c r="AJ1492" s="32"/>
      <c r="AK1492" s="33"/>
    </row>
    <row r="1493" spans="1:37" s="34" customFormat="1" x14ac:dyDescent="0.25">
      <c r="A1493" s="23">
        <f t="shared" si="167"/>
        <v>1485</v>
      </c>
      <c r="B1493" s="24" t="s">
        <v>44</v>
      </c>
      <c r="C1493" s="23" t="str">
        <f>+[1]DEPURADO!A1487</f>
        <v>FEH119831</v>
      </c>
      <c r="D1493" s="23" t="str">
        <f>+[1]DEPURADO!B1487</f>
        <v>FEH119831</v>
      </c>
      <c r="E1493" s="25">
        <f>+[1]DEPURADO!C1487</f>
        <v>44302</v>
      </c>
      <c r="F1493" s="26">
        <f>+IF([1]DEPURADO!D1487&gt;1,[1]DEPURADO!D1487," ")</f>
        <v>44334</v>
      </c>
      <c r="G1493" s="27">
        <f>[1]DEPURADO!F1487</f>
        <v>6096</v>
      </c>
      <c r="H1493" s="28">
        <v>0</v>
      </c>
      <c r="I1493" s="28">
        <f>+[1]DEPURADO!N1487+[1]DEPURADO!O1487</f>
        <v>0</v>
      </c>
      <c r="J1493" s="28">
        <f>+[1]DEPURADO!S1487</f>
        <v>6096</v>
      </c>
      <c r="K1493" s="29">
        <f>+[1]DEPURADO!Q1487+[1]DEPURADO!R1487</f>
        <v>0</v>
      </c>
      <c r="L1493" s="28">
        <v>0</v>
      </c>
      <c r="M1493" s="28">
        <v>0</v>
      </c>
      <c r="N1493" s="28">
        <f t="shared" si="161"/>
        <v>6096</v>
      </c>
      <c r="O1493" s="28">
        <f t="shared" si="162"/>
        <v>0</v>
      </c>
      <c r="P1493" s="24" t="str">
        <f>IF([1]DEPURADO!I1487&gt;1,0,[1]DEPURADO!B1487)</f>
        <v>FEH119831</v>
      </c>
      <c r="Q1493" s="30">
        <f t="shared" si="163"/>
        <v>6096</v>
      </c>
      <c r="R1493" s="31">
        <f t="shared" si="164"/>
        <v>0</v>
      </c>
      <c r="S1493" s="31">
        <f>+[1]DEPURADO!K1487</f>
        <v>0</v>
      </c>
      <c r="T1493" s="23" t="s">
        <v>45</v>
      </c>
      <c r="U1493" s="31">
        <f>+[1]DEPURADO!J1487</f>
        <v>0</v>
      </c>
      <c r="V1493" s="30"/>
      <c r="W1493" s="23" t="s">
        <v>45</v>
      </c>
      <c r="X1493" s="31">
        <f>+[1]DEPURADO!L1487+[1]DEPURADO!M1487</f>
        <v>0</v>
      </c>
      <c r="Y1493" s="23" t="s">
        <v>45</v>
      </c>
      <c r="Z1493" s="31">
        <f t="shared" si="165"/>
        <v>0</v>
      </c>
      <c r="AA1493" s="31"/>
      <c r="AB1493" s="31">
        <v>0</v>
      </c>
      <c r="AC1493" s="31">
        <v>0</v>
      </c>
      <c r="AD1493" s="30"/>
      <c r="AE1493" s="30">
        <f>+[1]DEPURADO!L1487</f>
        <v>0</v>
      </c>
      <c r="AF1493" s="30">
        <v>0</v>
      </c>
      <c r="AG1493" s="30">
        <f t="shared" si="166"/>
        <v>0</v>
      </c>
      <c r="AH1493" s="30">
        <v>0</v>
      </c>
      <c r="AI1493" s="30" t="str">
        <f>+[1]DEPURADO!G1487</f>
        <v>CANCELADO</v>
      </c>
      <c r="AJ1493" s="32"/>
      <c r="AK1493" s="33"/>
    </row>
    <row r="1494" spans="1:37" s="34" customFormat="1" x14ac:dyDescent="0.25">
      <c r="A1494" s="23">
        <f t="shared" si="167"/>
        <v>1486</v>
      </c>
      <c r="B1494" s="24" t="s">
        <v>44</v>
      </c>
      <c r="C1494" s="23" t="str">
        <f>+[1]DEPURADO!A1488</f>
        <v>FEH119864</v>
      </c>
      <c r="D1494" s="23" t="str">
        <f>+[1]DEPURADO!B1488</f>
        <v>FEH119864</v>
      </c>
      <c r="E1494" s="25">
        <f>+[1]DEPURADO!C1488</f>
        <v>44302</v>
      </c>
      <c r="F1494" s="26">
        <f>+IF([1]DEPURADO!D1488&gt;1,[1]DEPURADO!D1488," ")</f>
        <v>44334</v>
      </c>
      <c r="G1494" s="27">
        <f>[1]DEPURADO!F1488</f>
        <v>60255</v>
      </c>
      <c r="H1494" s="28">
        <v>0</v>
      </c>
      <c r="I1494" s="28">
        <f>+[1]DEPURADO!N1488+[1]DEPURADO!O1488</f>
        <v>0</v>
      </c>
      <c r="J1494" s="28">
        <f>+[1]DEPURADO!S1488</f>
        <v>60255</v>
      </c>
      <c r="K1494" s="29">
        <f>+[1]DEPURADO!Q1488+[1]DEPURADO!R1488</f>
        <v>0</v>
      </c>
      <c r="L1494" s="28">
        <v>0</v>
      </c>
      <c r="M1494" s="28">
        <v>0</v>
      </c>
      <c r="N1494" s="28">
        <f t="shared" si="161"/>
        <v>60255</v>
      </c>
      <c r="O1494" s="28">
        <f t="shared" si="162"/>
        <v>0</v>
      </c>
      <c r="P1494" s="24" t="str">
        <f>IF([1]DEPURADO!I1488&gt;1,0,[1]DEPURADO!B1488)</f>
        <v>FEH119864</v>
      </c>
      <c r="Q1494" s="30">
        <f t="shared" si="163"/>
        <v>60255</v>
      </c>
      <c r="R1494" s="31">
        <f t="shared" si="164"/>
        <v>0</v>
      </c>
      <c r="S1494" s="31">
        <f>+[1]DEPURADO!K1488</f>
        <v>0</v>
      </c>
      <c r="T1494" s="23" t="s">
        <v>45</v>
      </c>
      <c r="U1494" s="31">
        <f>+[1]DEPURADO!J1488</f>
        <v>0</v>
      </c>
      <c r="V1494" s="30"/>
      <c r="W1494" s="23" t="s">
        <v>45</v>
      </c>
      <c r="X1494" s="31">
        <f>+[1]DEPURADO!L1488+[1]DEPURADO!M1488</f>
        <v>0</v>
      </c>
      <c r="Y1494" s="23" t="s">
        <v>45</v>
      </c>
      <c r="Z1494" s="31">
        <f t="shared" si="165"/>
        <v>0</v>
      </c>
      <c r="AA1494" s="31"/>
      <c r="AB1494" s="31">
        <v>0</v>
      </c>
      <c r="AC1494" s="31">
        <v>0</v>
      </c>
      <c r="AD1494" s="30"/>
      <c r="AE1494" s="30">
        <f>+[1]DEPURADO!L1488</f>
        <v>0</v>
      </c>
      <c r="AF1494" s="30">
        <v>0</v>
      </c>
      <c r="AG1494" s="30">
        <f t="shared" si="166"/>
        <v>0</v>
      </c>
      <c r="AH1494" s="30">
        <v>0</v>
      </c>
      <c r="AI1494" s="30" t="str">
        <f>+[1]DEPURADO!G1488</f>
        <v>CANCELADO</v>
      </c>
      <c r="AJ1494" s="32"/>
      <c r="AK1494" s="33"/>
    </row>
    <row r="1495" spans="1:37" s="34" customFormat="1" x14ac:dyDescent="0.25">
      <c r="A1495" s="23">
        <f t="shared" si="167"/>
        <v>1487</v>
      </c>
      <c r="B1495" s="24" t="s">
        <v>44</v>
      </c>
      <c r="C1495" s="23" t="str">
        <f>+[1]DEPURADO!A1489</f>
        <v>FEH119868</v>
      </c>
      <c r="D1495" s="23" t="str">
        <f>+[1]DEPURADO!B1489</f>
        <v>FEH119868</v>
      </c>
      <c r="E1495" s="25">
        <f>+[1]DEPURADO!C1489</f>
        <v>44302</v>
      </c>
      <c r="F1495" s="26">
        <f>+IF([1]DEPURADO!D1489&gt;1,[1]DEPURADO!D1489," ")</f>
        <v>44334</v>
      </c>
      <c r="G1495" s="27">
        <f>[1]DEPURADO!F1489</f>
        <v>60255</v>
      </c>
      <c r="H1495" s="28">
        <v>0</v>
      </c>
      <c r="I1495" s="28">
        <f>+[1]DEPURADO!N1489+[1]DEPURADO!O1489</f>
        <v>0</v>
      </c>
      <c r="J1495" s="28">
        <f>+[1]DEPURADO!S1489</f>
        <v>60255</v>
      </c>
      <c r="K1495" s="29">
        <f>+[1]DEPURADO!Q1489+[1]DEPURADO!R1489</f>
        <v>0</v>
      </c>
      <c r="L1495" s="28">
        <v>0</v>
      </c>
      <c r="M1495" s="28">
        <v>0</v>
      </c>
      <c r="N1495" s="28">
        <f t="shared" si="161"/>
        <v>60255</v>
      </c>
      <c r="O1495" s="28">
        <f t="shared" si="162"/>
        <v>0</v>
      </c>
      <c r="P1495" s="24" t="str">
        <f>IF([1]DEPURADO!I1489&gt;1,0,[1]DEPURADO!B1489)</f>
        <v>FEH119868</v>
      </c>
      <c r="Q1495" s="30">
        <f t="shared" si="163"/>
        <v>60255</v>
      </c>
      <c r="R1495" s="31">
        <f t="shared" si="164"/>
        <v>0</v>
      </c>
      <c r="S1495" s="31">
        <f>+[1]DEPURADO!K1489</f>
        <v>0</v>
      </c>
      <c r="T1495" s="23" t="s">
        <v>45</v>
      </c>
      <c r="U1495" s="31">
        <f>+[1]DEPURADO!J1489</f>
        <v>0</v>
      </c>
      <c r="V1495" s="30"/>
      <c r="W1495" s="23" t="s">
        <v>45</v>
      </c>
      <c r="X1495" s="31">
        <f>+[1]DEPURADO!L1489+[1]DEPURADO!M1489</f>
        <v>0</v>
      </c>
      <c r="Y1495" s="23" t="s">
        <v>45</v>
      </c>
      <c r="Z1495" s="31">
        <f t="shared" si="165"/>
        <v>0</v>
      </c>
      <c r="AA1495" s="31"/>
      <c r="AB1495" s="31">
        <v>0</v>
      </c>
      <c r="AC1495" s="31">
        <v>0</v>
      </c>
      <c r="AD1495" s="30"/>
      <c r="AE1495" s="30">
        <f>+[1]DEPURADO!L1489</f>
        <v>0</v>
      </c>
      <c r="AF1495" s="30">
        <v>0</v>
      </c>
      <c r="AG1495" s="30">
        <f t="shared" si="166"/>
        <v>0</v>
      </c>
      <c r="AH1495" s="30">
        <v>0</v>
      </c>
      <c r="AI1495" s="30" t="str">
        <f>+[1]DEPURADO!G1489</f>
        <v>CANCELADO</v>
      </c>
      <c r="AJ1495" s="32"/>
      <c r="AK1495" s="33"/>
    </row>
    <row r="1496" spans="1:37" s="34" customFormat="1" x14ac:dyDescent="0.25">
      <c r="A1496" s="23">
        <f t="shared" si="167"/>
        <v>1488</v>
      </c>
      <c r="B1496" s="24" t="s">
        <v>44</v>
      </c>
      <c r="C1496" s="23" t="str">
        <f>+[1]DEPURADO!A1490</f>
        <v>FEH119870</v>
      </c>
      <c r="D1496" s="23" t="str">
        <f>+[1]DEPURADO!B1490</f>
        <v>FEH119870</v>
      </c>
      <c r="E1496" s="25">
        <f>+[1]DEPURADO!C1490</f>
        <v>44302</v>
      </c>
      <c r="F1496" s="26">
        <f>+IF([1]DEPURADO!D1490&gt;1,[1]DEPURADO!D1490," ")</f>
        <v>44334</v>
      </c>
      <c r="G1496" s="27">
        <f>[1]DEPURADO!F1490</f>
        <v>60255</v>
      </c>
      <c r="H1496" s="28">
        <v>0</v>
      </c>
      <c r="I1496" s="28">
        <f>+[1]DEPURADO!N1490+[1]DEPURADO!O1490</f>
        <v>0</v>
      </c>
      <c r="J1496" s="28">
        <f>+[1]DEPURADO!S1490</f>
        <v>60255</v>
      </c>
      <c r="K1496" s="29">
        <f>+[1]DEPURADO!Q1490+[1]DEPURADO!R1490</f>
        <v>0</v>
      </c>
      <c r="L1496" s="28">
        <v>0</v>
      </c>
      <c r="M1496" s="28">
        <v>0</v>
      </c>
      <c r="N1496" s="28">
        <f t="shared" si="161"/>
        <v>60255</v>
      </c>
      <c r="O1496" s="28">
        <f t="shared" si="162"/>
        <v>0</v>
      </c>
      <c r="P1496" s="24" t="str">
        <f>IF([1]DEPURADO!I1490&gt;1,0,[1]DEPURADO!B1490)</f>
        <v>FEH119870</v>
      </c>
      <c r="Q1496" s="30">
        <f t="shared" si="163"/>
        <v>60255</v>
      </c>
      <c r="R1496" s="31">
        <f t="shared" si="164"/>
        <v>0</v>
      </c>
      <c r="S1496" s="31">
        <f>+[1]DEPURADO!K1490</f>
        <v>0</v>
      </c>
      <c r="T1496" s="23" t="s">
        <v>45</v>
      </c>
      <c r="U1496" s="31">
        <f>+[1]DEPURADO!J1490</f>
        <v>0</v>
      </c>
      <c r="V1496" s="30"/>
      <c r="W1496" s="23" t="s">
        <v>45</v>
      </c>
      <c r="X1496" s="31">
        <f>+[1]DEPURADO!L1490+[1]DEPURADO!M1490</f>
        <v>0</v>
      </c>
      <c r="Y1496" s="23" t="s">
        <v>45</v>
      </c>
      <c r="Z1496" s="31">
        <f t="shared" si="165"/>
        <v>0</v>
      </c>
      <c r="AA1496" s="31"/>
      <c r="AB1496" s="31">
        <v>0</v>
      </c>
      <c r="AC1496" s="31">
        <v>0</v>
      </c>
      <c r="AD1496" s="30"/>
      <c r="AE1496" s="30">
        <f>+[1]DEPURADO!L1490</f>
        <v>0</v>
      </c>
      <c r="AF1496" s="30">
        <v>0</v>
      </c>
      <c r="AG1496" s="30">
        <f t="shared" si="166"/>
        <v>0</v>
      </c>
      <c r="AH1496" s="30">
        <v>0</v>
      </c>
      <c r="AI1496" s="30" t="str">
        <f>+[1]DEPURADO!G1490</f>
        <v>CANCELADO</v>
      </c>
      <c r="AJ1496" s="32"/>
      <c r="AK1496" s="33"/>
    </row>
    <row r="1497" spans="1:37" s="34" customFormat="1" x14ac:dyDescent="0.25">
      <c r="A1497" s="23">
        <f t="shared" si="167"/>
        <v>1489</v>
      </c>
      <c r="B1497" s="24" t="s">
        <v>44</v>
      </c>
      <c r="C1497" s="23" t="str">
        <f>+[1]DEPURADO!A1491</f>
        <v>FEH119871</v>
      </c>
      <c r="D1497" s="23" t="str">
        <f>+[1]DEPURADO!B1491</f>
        <v>FEH119871</v>
      </c>
      <c r="E1497" s="25">
        <f>+[1]DEPURADO!C1491</f>
        <v>44302</v>
      </c>
      <c r="F1497" s="26">
        <f>+IF([1]DEPURADO!D1491&gt;1,[1]DEPURADO!D1491," ")</f>
        <v>44334</v>
      </c>
      <c r="G1497" s="27">
        <f>[1]DEPURADO!F1491</f>
        <v>60255</v>
      </c>
      <c r="H1497" s="28">
        <v>0</v>
      </c>
      <c r="I1497" s="28">
        <f>+[1]DEPURADO!N1491+[1]DEPURADO!O1491</f>
        <v>0</v>
      </c>
      <c r="J1497" s="28">
        <f>+[1]DEPURADO!S1491</f>
        <v>60255</v>
      </c>
      <c r="K1497" s="29">
        <f>+[1]DEPURADO!Q1491+[1]DEPURADO!R1491</f>
        <v>0</v>
      </c>
      <c r="L1497" s="28">
        <v>0</v>
      </c>
      <c r="M1497" s="28">
        <v>0</v>
      </c>
      <c r="N1497" s="28">
        <f t="shared" si="161"/>
        <v>60255</v>
      </c>
      <c r="O1497" s="28">
        <f t="shared" si="162"/>
        <v>0</v>
      </c>
      <c r="P1497" s="24" t="str">
        <f>IF([1]DEPURADO!I1491&gt;1,0,[1]DEPURADO!B1491)</f>
        <v>FEH119871</v>
      </c>
      <c r="Q1497" s="30">
        <f t="shared" si="163"/>
        <v>60255</v>
      </c>
      <c r="R1497" s="31">
        <f t="shared" si="164"/>
        <v>0</v>
      </c>
      <c r="S1497" s="31">
        <f>+[1]DEPURADO!K1491</f>
        <v>0</v>
      </c>
      <c r="T1497" s="23" t="s">
        <v>45</v>
      </c>
      <c r="U1497" s="31">
        <f>+[1]DEPURADO!J1491</f>
        <v>0</v>
      </c>
      <c r="V1497" s="30"/>
      <c r="W1497" s="23" t="s">
        <v>45</v>
      </c>
      <c r="X1497" s="31">
        <f>+[1]DEPURADO!L1491+[1]DEPURADO!M1491</f>
        <v>0</v>
      </c>
      <c r="Y1497" s="23" t="s">
        <v>45</v>
      </c>
      <c r="Z1497" s="31">
        <f t="shared" si="165"/>
        <v>0</v>
      </c>
      <c r="AA1497" s="31"/>
      <c r="AB1497" s="31">
        <v>0</v>
      </c>
      <c r="AC1497" s="31">
        <v>0</v>
      </c>
      <c r="AD1497" s="30"/>
      <c r="AE1497" s="30">
        <f>+[1]DEPURADO!L1491</f>
        <v>0</v>
      </c>
      <c r="AF1497" s="30">
        <v>0</v>
      </c>
      <c r="AG1497" s="30">
        <f t="shared" si="166"/>
        <v>0</v>
      </c>
      <c r="AH1497" s="30">
        <v>0</v>
      </c>
      <c r="AI1497" s="30" t="str">
        <f>+[1]DEPURADO!G1491</f>
        <v>CANCELADO</v>
      </c>
      <c r="AJ1497" s="32"/>
      <c r="AK1497" s="33"/>
    </row>
    <row r="1498" spans="1:37" s="34" customFormat="1" x14ac:dyDescent="0.25">
      <c r="A1498" s="23">
        <f t="shared" si="167"/>
        <v>1490</v>
      </c>
      <c r="B1498" s="24" t="s">
        <v>44</v>
      </c>
      <c r="C1498" s="23" t="str">
        <f>+[1]DEPURADO!A1492</f>
        <v>FEH119877</v>
      </c>
      <c r="D1498" s="23" t="str">
        <f>+[1]DEPURADO!B1492</f>
        <v>FEH119877</v>
      </c>
      <c r="E1498" s="25">
        <f>+[1]DEPURADO!C1492</f>
        <v>44302</v>
      </c>
      <c r="F1498" s="26">
        <f>+IF([1]DEPURADO!D1492&gt;1,[1]DEPURADO!D1492," ")</f>
        <v>44334</v>
      </c>
      <c r="G1498" s="27">
        <f>[1]DEPURADO!F1492</f>
        <v>42526</v>
      </c>
      <c r="H1498" s="28">
        <v>0</v>
      </c>
      <c r="I1498" s="28">
        <f>+[1]DEPURADO!N1492+[1]DEPURADO!O1492</f>
        <v>0</v>
      </c>
      <c r="J1498" s="28">
        <f>+[1]DEPURADO!S1492</f>
        <v>42526</v>
      </c>
      <c r="K1498" s="29">
        <f>+[1]DEPURADO!Q1492+[1]DEPURADO!R1492</f>
        <v>0</v>
      </c>
      <c r="L1498" s="28">
        <v>0</v>
      </c>
      <c r="M1498" s="28">
        <v>0</v>
      </c>
      <c r="N1498" s="28">
        <f t="shared" si="161"/>
        <v>42526</v>
      </c>
      <c r="O1498" s="28">
        <f t="shared" si="162"/>
        <v>0</v>
      </c>
      <c r="P1498" s="24" t="str">
        <f>IF([1]DEPURADO!I1492&gt;1,0,[1]DEPURADO!B1492)</f>
        <v>FEH119877</v>
      </c>
      <c r="Q1498" s="30">
        <f t="shared" si="163"/>
        <v>42526</v>
      </c>
      <c r="R1498" s="31">
        <f t="shared" si="164"/>
        <v>0</v>
      </c>
      <c r="S1498" s="31">
        <f>+[1]DEPURADO!K1492</f>
        <v>0</v>
      </c>
      <c r="T1498" s="23" t="s">
        <v>45</v>
      </c>
      <c r="U1498" s="31">
        <f>+[1]DEPURADO!J1492</f>
        <v>0</v>
      </c>
      <c r="V1498" s="30"/>
      <c r="W1498" s="23" t="s">
        <v>45</v>
      </c>
      <c r="X1498" s="31">
        <f>+[1]DEPURADO!L1492+[1]DEPURADO!M1492</f>
        <v>0</v>
      </c>
      <c r="Y1498" s="23" t="s">
        <v>45</v>
      </c>
      <c r="Z1498" s="31">
        <f t="shared" si="165"/>
        <v>0</v>
      </c>
      <c r="AA1498" s="31"/>
      <c r="AB1498" s="31">
        <v>0</v>
      </c>
      <c r="AC1498" s="31">
        <v>0</v>
      </c>
      <c r="AD1498" s="30"/>
      <c r="AE1498" s="30">
        <f>+[1]DEPURADO!L1492</f>
        <v>0</v>
      </c>
      <c r="AF1498" s="30">
        <v>0</v>
      </c>
      <c r="AG1498" s="30">
        <f t="shared" si="166"/>
        <v>0</v>
      </c>
      <c r="AH1498" s="30">
        <v>0</v>
      </c>
      <c r="AI1498" s="30" t="str">
        <f>+[1]DEPURADO!G1492</f>
        <v>CANCELADO</v>
      </c>
      <c r="AJ1498" s="32"/>
      <c r="AK1498" s="33"/>
    </row>
    <row r="1499" spans="1:37" s="34" customFormat="1" x14ac:dyDescent="0.25">
      <c r="A1499" s="23">
        <f t="shared" si="167"/>
        <v>1491</v>
      </c>
      <c r="B1499" s="24" t="s">
        <v>44</v>
      </c>
      <c r="C1499" s="23" t="str">
        <f>+[1]DEPURADO!A1493</f>
        <v>FEH119879</v>
      </c>
      <c r="D1499" s="23" t="str">
        <f>+[1]DEPURADO!B1493</f>
        <v>FEH119879</v>
      </c>
      <c r="E1499" s="25">
        <f>+[1]DEPURADO!C1493</f>
        <v>44302</v>
      </c>
      <c r="F1499" s="26">
        <f>+IF([1]DEPURADO!D1493&gt;1,[1]DEPURADO!D1493," ")</f>
        <v>44334</v>
      </c>
      <c r="G1499" s="27">
        <f>[1]DEPURADO!F1493</f>
        <v>117387</v>
      </c>
      <c r="H1499" s="28">
        <v>0</v>
      </c>
      <c r="I1499" s="28">
        <f>+[1]DEPURADO!N1493+[1]DEPURADO!O1493</f>
        <v>0</v>
      </c>
      <c r="J1499" s="28">
        <f>+[1]DEPURADO!S1493</f>
        <v>117387</v>
      </c>
      <c r="K1499" s="29">
        <f>+[1]DEPURADO!Q1493+[1]DEPURADO!R1493</f>
        <v>0</v>
      </c>
      <c r="L1499" s="28">
        <v>0</v>
      </c>
      <c r="M1499" s="28">
        <v>0</v>
      </c>
      <c r="N1499" s="28">
        <f t="shared" si="161"/>
        <v>117387</v>
      </c>
      <c r="O1499" s="28">
        <f t="shared" si="162"/>
        <v>0</v>
      </c>
      <c r="P1499" s="24" t="str">
        <f>IF([1]DEPURADO!I1493&gt;1,0,[1]DEPURADO!B1493)</f>
        <v>FEH119879</v>
      </c>
      <c r="Q1499" s="30">
        <f t="shared" si="163"/>
        <v>117387</v>
      </c>
      <c r="R1499" s="31">
        <f t="shared" si="164"/>
        <v>0</v>
      </c>
      <c r="S1499" s="31">
        <f>+[1]DEPURADO!K1493</f>
        <v>0</v>
      </c>
      <c r="T1499" s="23" t="s">
        <v>45</v>
      </c>
      <c r="U1499" s="31">
        <f>+[1]DEPURADO!J1493</f>
        <v>0</v>
      </c>
      <c r="V1499" s="30"/>
      <c r="W1499" s="23" t="s">
        <v>45</v>
      </c>
      <c r="X1499" s="31">
        <f>+[1]DEPURADO!L1493+[1]DEPURADO!M1493</f>
        <v>0</v>
      </c>
      <c r="Y1499" s="23" t="s">
        <v>45</v>
      </c>
      <c r="Z1499" s="31">
        <f t="shared" si="165"/>
        <v>0</v>
      </c>
      <c r="AA1499" s="31"/>
      <c r="AB1499" s="31">
        <v>0</v>
      </c>
      <c r="AC1499" s="31">
        <v>0</v>
      </c>
      <c r="AD1499" s="30"/>
      <c r="AE1499" s="30">
        <f>+[1]DEPURADO!L1493</f>
        <v>0</v>
      </c>
      <c r="AF1499" s="30">
        <v>0</v>
      </c>
      <c r="AG1499" s="30">
        <f t="shared" si="166"/>
        <v>0</v>
      </c>
      <c r="AH1499" s="30">
        <v>0</v>
      </c>
      <c r="AI1499" s="30" t="str">
        <f>+[1]DEPURADO!G1493</f>
        <v>CANCELADO</v>
      </c>
      <c r="AJ1499" s="32"/>
      <c r="AK1499" s="33"/>
    </row>
    <row r="1500" spans="1:37" s="34" customFormat="1" x14ac:dyDescent="0.25">
      <c r="A1500" s="23">
        <f t="shared" si="167"/>
        <v>1492</v>
      </c>
      <c r="B1500" s="24" t="s">
        <v>44</v>
      </c>
      <c r="C1500" s="23" t="str">
        <f>+[1]DEPURADO!A1494</f>
        <v>FEH119887</v>
      </c>
      <c r="D1500" s="23" t="str">
        <f>+[1]DEPURADO!B1494</f>
        <v>FEH119887</v>
      </c>
      <c r="E1500" s="25">
        <f>+[1]DEPURADO!C1494</f>
        <v>44302</v>
      </c>
      <c r="F1500" s="26">
        <f>+IF([1]DEPURADO!D1494&gt;1,[1]DEPURADO!D1494," ")</f>
        <v>44334</v>
      </c>
      <c r="G1500" s="27">
        <f>[1]DEPURADO!F1494</f>
        <v>58499</v>
      </c>
      <c r="H1500" s="28">
        <v>0</v>
      </c>
      <c r="I1500" s="28">
        <f>+[1]DEPURADO!N1494+[1]DEPURADO!O1494</f>
        <v>0</v>
      </c>
      <c r="J1500" s="28">
        <f>+[1]DEPURADO!S1494</f>
        <v>58499</v>
      </c>
      <c r="K1500" s="29">
        <f>+[1]DEPURADO!Q1494+[1]DEPURADO!R1494</f>
        <v>0</v>
      </c>
      <c r="L1500" s="28">
        <v>0</v>
      </c>
      <c r="M1500" s="28">
        <v>0</v>
      </c>
      <c r="N1500" s="28">
        <f t="shared" si="161"/>
        <v>58499</v>
      </c>
      <c r="O1500" s="28">
        <f t="shared" si="162"/>
        <v>0</v>
      </c>
      <c r="P1500" s="24" t="str">
        <f>IF([1]DEPURADO!I1494&gt;1,0,[1]DEPURADO!B1494)</f>
        <v>FEH119887</v>
      </c>
      <c r="Q1500" s="30">
        <f t="shared" si="163"/>
        <v>58499</v>
      </c>
      <c r="R1500" s="31">
        <f t="shared" si="164"/>
        <v>0</v>
      </c>
      <c r="S1500" s="31">
        <f>+[1]DEPURADO!K1494</f>
        <v>0</v>
      </c>
      <c r="T1500" s="23" t="s">
        <v>45</v>
      </c>
      <c r="U1500" s="31">
        <f>+[1]DEPURADO!J1494</f>
        <v>0</v>
      </c>
      <c r="V1500" s="30"/>
      <c r="W1500" s="23" t="s">
        <v>45</v>
      </c>
      <c r="X1500" s="31">
        <f>+[1]DEPURADO!L1494+[1]DEPURADO!M1494</f>
        <v>0</v>
      </c>
      <c r="Y1500" s="23" t="s">
        <v>45</v>
      </c>
      <c r="Z1500" s="31">
        <f t="shared" si="165"/>
        <v>0</v>
      </c>
      <c r="AA1500" s="31"/>
      <c r="AB1500" s="31">
        <v>0</v>
      </c>
      <c r="AC1500" s="31">
        <v>0</v>
      </c>
      <c r="AD1500" s="30"/>
      <c r="AE1500" s="30">
        <f>+[1]DEPURADO!L1494</f>
        <v>0</v>
      </c>
      <c r="AF1500" s="30">
        <v>0</v>
      </c>
      <c r="AG1500" s="30">
        <f t="shared" si="166"/>
        <v>0</v>
      </c>
      <c r="AH1500" s="30">
        <v>0</v>
      </c>
      <c r="AI1500" s="30" t="str">
        <f>+[1]DEPURADO!G1494</f>
        <v>CANCELADO</v>
      </c>
      <c r="AJ1500" s="32"/>
      <c r="AK1500" s="33"/>
    </row>
    <row r="1501" spans="1:37" s="34" customFormat="1" x14ac:dyDescent="0.25">
      <c r="A1501" s="23">
        <f t="shared" si="167"/>
        <v>1493</v>
      </c>
      <c r="B1501" s="24" t="s">
        <v>44</v>
      </c>
      <c r="C1501" s="23" t="str">
        <f>+[1]DEPURADO!A1495</f>
        <v>FEH119893</v>
      </c>
      <c r="D1501" s="23" t="str">
        <f>+[1]DEPURADO!B1495</f>
        <v>FEH119893</v>
      </c>
      <c r="E1501" s="25">
        <f>+[1]DEPURADO!C1495</f>
        <v>44302</v>
      </c>
      <c r="F1501" s="26">
        <f>+IF([1]DEPURADO!D1495&gt;1,[1]DEPURADO!D1495," ")</f>
        <v>44334</v>
      </c>
      <c r="G1501" s="27">
        <f>[1]DEPURADO!F1495</f>
        <v>13451</v>
      </c>
      <c r="H1501" s="28">
        <v>0</v>
      </c>
      <c r="I1501" s="28">
        <f>+[1]DEPURADO!N1495+[1]DEPURADO!O1495</f>
        <v>0</v>
      </c>
      <c r="J1501" s="28">
        <f>+[1]DEPURADO!S1495</f>
        <v>13451</v>
      </c>
      <c r="K1501" s="29">
        <f>+[1]DEPURADO!Q1495+[1]DEPURADO!R1495</f>
        <v>0</v>
      </c>
      <c r="L1501" s="28">
        <v>0</v>
      </c>
      <c r="M1501" s="28">
        <v>0</v>
      </c>
      <c r="N1501" s="28">
        <f t="shared" si="161"/>
        <v>13451</v>
      </c>
      <c r="O1501" s="28">
        <f t="shared" si="162"/>
        <v>0</v>
      </c>
      <c r="P1501" s="24" t="str">
        <f>IF([1]DEPURADO!I1495&gt;1,0,[1]DEPURADO!B1495)</f>
        <v>FEH119893</v>
      </c>
      <c r="Q1501" s="30">
        <f t="shared" si="163"/>
        <v>13451</v>
      </c>
      <c r="R1501" s="31">
        <f t="shared" si="164"/>
        <v>0</v>
      </c>
      <c r="S1501" s="31">
        <f>+[1]DEPURADO!K1495</f>
        <v>0</v>
      </c>
      <c r="T1501" s="23" t="s">
        <v>45</v>
      </c>
      <c r="U1501" s="31">
        <f>+[1]DEPURADO!J1495</f>
        <v>0</v>
      </c>
      <c r="V1501" s="30"/>
      <c r="W1501" s="23" t="s">
        <v>45</v>
      </c>
      <c r="X1501" s="31">
        <f>+[1]DEPURADO!L1495+[1]DEPURADO!M1495</f>
        <v>0</v>
      </c>
      <c r="Y1501" s="23" t="s">
        <v>45</v>
      </c>
      <c r="Z1501" s="31">
        <f t="shared" si="165"/>
        <v>0</v>
      </c>
      <c r="AA1501" s="31"/>
      <c r="AB1501" s="31">
        <v>0</v>
      </c>
      <c r="AC1501" s="31">
        <v>0</v>
      </c>
      <c r="AD1501" s="30"/>
      <c r="AE1501" s="30">
        <f>+[1]DEPURADO!L1495</f>
        <v>0</v>
      </c>
      <c r="AF1501" s="30">
        <v>0</v>
      </c>
      <c r="AG1501" s="30">
        <f t="shared" si="166"/>
        <v>0</v>
      </c>
      <c r="AH1501" s="30">
        <v>0</v>
      </c>
      <c r="AI1501" s="30" t="str">
        <f>+[1]DEPURADO!G1495</f>
        <v>CANCELADO</v>
      </c>
      <c r="AJ1501" s="32"/>
      <c r="AK1501" s="33"/>
    </row>
    <row r="1502" spans="1:37" s="34" customFormat="1" x14ac:dyDescent="0.25">
      <c r="A1502" s="23">
        <f t="shared" si="167"/>
        <v>1494</v>
      </c>
      <c r="B1502" s="24" t="s">
        <v>44</v>
      </c>
      <c r="C1502" s="23" t="str">
        <f>+[1]DEPURADO!A1496</f>
        <v>FEH119894</v>
      </c>
      <c r="D1502" s="23" t="str">
        <f>+[1]DEPURADO!B1496</f>
        <v>FEH119894</v>
      </c>
      <c r="E1502" s="25">
        <f>+[1]DEPURADO!C1496</f>
        <v>44302</v>
      </c>
      <c r="F1502" s="26">
        <f>+IF([1]DEPURADO!D1496&gt;1,[1]DEPURADO!D1496," ")</f>
        <v>44334</v>
      </c>
      <c r="G1502" s="27">
        <f>[1]DEPURADO!F1496</f>
        <v>35589</v>
      </c>
      <c r="H1502" s="28">
        <v>0</v>
      </c>
      <c r="I1502" s="28">
        <f>+[1]DEPURADO!N1496+[1]DEPURADO!O1496</f>
        <v>0</v>
      </c>
      <c r="J1502" s="28">
        <f>+[1]DEPURADO!S1496</f>
        <v>35589</v>
      </c>
      <c r="K1502" s="29">
        <f>+[1]DEPURADO!Q1496+[1]DEPURADO!R1496</f>
        <v>0</v>
      </c>
      <c r="L1502" s="28">
        <v>0</v>
      </c>
      <c r="M1502" s="28">
        <v>0</v>
      </c>
      <c r="N1502" s="28">
        <f t="shared" si="161"/>
        <v>35589</v>
      </c>
      <c r="O1502" s="28">
        <f t="shared" si="162"/>
        <v>0</v>
      </c>
      <c r="P1502" s="24" t="str">
        <f>IF([1]DEPURADO!I1496&gt;1,0,[1]DEPURADO!B1496)</f>
        <v>FEH119894</v>
      </c>
      <c r="Q1502" s="30">
        <f t="shared" si="163"/>
        <v>35589</v>
      </c>
      <c r="R1502" s="31">
        <f t="shared" si="164"/>
        <v>0</v>
      </c>
      <c r="S1502" s="31">
        <f>+[1]DEPURADO!K1496</f>
        <v>0</v>
      </c>
      <c r="T1502" s="23" t="s">
        <v>45</v>
      </c>
      <c r="U1502" s="31">
        <f>+[1]DEPURADO!J1496</f>
        <v>0</v>
      </c>
      <c r="V1502" s="30"/>
      <c r="W1502" s="23" t="s">
        <v>45</v>
      </c>
      <c r="X1502" s="31">
        <f>+[1]DEPURADO!L1496+[1]DEPURADO!M1496</f>
        <v>0</v>
      </c>
      <c r="Y1502" s="23" t="s">
        <v>45</v>
      </c>
      <c r="Z1502" s="31">
        <f t="shared" si="165"/>
        <v>0</v>
      </c>
      <c r="AA1502" s="31"/>
      <c r="AB1502" s="31">
        <v>0</v>
      </c>
      <c r="AC1502" s="31">
        <v>0</v>
      </c>
      <c r="AD1502" s="30"/>
      <c r="AE1502" s="30">
        <f>+[1]DEPURADO!L1496</f>
        <v>0</v>
      </c>
      <c r="AF1502" s="30">
        <v>0</v>
      </c>
      <c r="AG1502" s="30">
        <f t="shared" si="166"/>
        <v>0</v>
      </c>
      <c r="AH1502" s="30">
        <v>0</v>
      </c>
      <c r="AI1502" s="30" t="str">
        <f>+[1]DEPURADO!G1496</f>
        <v>CANCELADO</v>
      </c>
      <c r="AJ1502" s="32"/>
      <c r="AK1502" s="33"/>
    </row>
    <row r="1503" spans="1:37" s="34" customFormat="1" x14ac:dyDescent="0.25">
      <c r="A1503" s="23">
        <f t="shared" si="167"/>
        <v>1495</v>
      </c>
      <c r="B1503" s="24" t="s">
        <v>44</v>
      </c>
      <c r="C1503" s="23" t="str">
        <f>+[1]DEPURADO!A1497</f>
        <v>FEH119914</v>
      </c>
      <c r="D1503" s="23" t="str">
        <f>+[1]DEPURADO!B1497</f>
        <v>FEH119914</v>
      </c>
      <c r="E1503" s="25">
        <f>+[1]DEPURADO!C1497</f>
        <v>44302</v>
      </c>
      <c r="F1503" s="26">
        <f>+IF([1]DEPURADO!D1497&gt;1,[1]DEPURADO!D1497," ")</f>
        <v>44334</v>
      </c>
      <c r="G1503" s="27">
        <f>[1]DEPURADO!F1497</f>
        <v>20463</v>
      </c>
      <c r="H1503" s="28">
        <v>0</v>
      </c>
      <c r="I1503" s="28">
        <f>+[1]DEPURADO!N1497+[1]DEPURADO!O1497</f>
        <v>0</v>
      </c>
      <c r="J1503" s="28">
        <f>+[1]DEPURADO!S1497</f>
        <v>20463</v>
      </c>
      <c r="K1503" s="29">
        <f>+[1]DEPURADO!Q1497+[1]DEPURADO!R1497</f>
        <v>0</v>
      </c>
      <c r="L1503" s="28">
        <v>0</v>
      </c>
      <c r="M1503" s="28">
        <v>0</v>
      </c>
      <c r="N1503" s="28">
        <f t="shared" si="161"/>
        <v>20463</v>
      </c>
      <c r="O1503" s="28">
        <f t="shared" si="162"/>
        <v>0</v>
      </c>
      <c r="P1503" s="24" t="str">
        <f>IF([1]DEPURADO!I1497&gt;1,0,[1]DEPURADO!B1497)</f>
        <v>FEH119914</v>
      </c>
      <c r="Q1503" s="30">
        <f t="shared" si="163"/>
        <v>20463</v>
      </c>
      <c r="R1503" s="31">
        <f t="shared" si="164"/>
        <v>0</v>
      </c>
      <c r="S1503" s="31">
        <f>+[1]DEPURADO!K1497</f>
        <v>0</v>
      </c>
      <c r="T1503" s="23" t="s">
        <v>45</v>
      </c>
      <c r="U1503" s="31">
        <f>+[1]DEPURADO!J1497</f>
        <v>0</v>
      </c>
      <c r="V1503" s="30"/>
      <c r="W1503" s="23" t="s">
        <v>45</v>
      </c>
      <c r="X1503" s="31">
        <f>+[1]DEPURADO!L1497+[1]DEPURADO!M1497</f>
        <v>0</v>
      </c>
      <c r="Y1503" s="23" t="s">
        <v>45</v>
      </c>
      <c r="Z1503" s="31">
        <f t="shared" si="165"/>
        <v>0</v>
      </c>
      <c r="AA1503" s="31"/>
      <c r="AB1503" s="31">
        <v>0</v>
      </c>
      <c r="AC1503" s="31">
        <v>0</v>
      </c>
      <c r="AD1503" s="30"/>
      <c r="AE1503" s="30">
        <f>+[1]DEPURADO!L1497</f>
        <v>0</v>
      </c>
      <c r="AF1503" s="30">
        <v>0</v>
      </c>
      <c r="AG1503" s="30">
        <f t="shared" si="166"/>
        <v>0</v>
      </c>
      <c r="AH1503" s="30">
        <v>0</v>
      </c>
      <c r="AI1503" s="30" t="str">
        <f>+[1]DEPURADO!G1497</f>
        <v>CANCELADO</v>
      </c>
      <c r="AJ1503" s="32"/>
      <c r="AK1503" s="33"/>
    </row>
    <row r="1504" spans="1:37" s="34" customFormat="1" x14ac:dyDescent="0.25">
      <c r="A1504" s="23">
        <f t="shared" si="167"/>
        <v>1496</v>
      </c>
      <c r="B1504" s="24" t="s">
        <v>44</v>
      </c>
      <c r="C1504" s="23" t="str">
        <f>+[1]DEPURADO!A1498</f>
        <v>FEH119927</v>
      </c>
      <c r="D1504" s="23" t="str">
        <f>+[1]DEPURADO!B1498</f>
        <v>FEH119927</v>
      </c>
      <c r="E1504" s="25">
        <f>+[1]DEPURADO!C1498</f>
        <v>44303</v>
      </c>
      <c r="F1504" s="26">
        <f>+IF([1]DEPURADO!D1498&gt;1,[1]DEPURADO!D1498," ")</f>
        <v>44334</v>
      </c>
      <c r="G1504" s="27">
        <f>[1]DEPURADO!F1498</f>
        <v>146220</v>
      </c>
      <c r="H1504" s="28">
        <v>0</v>
      </c>
      <c r="I1504" s="28">
        <f>+[1]DEPURADO!N1498+[1]DEPURADO!O1498</f>
        <v>0</v>
      </c>
      <c r="J1504" s="28">
        <f>+[1]DEPURADO!S1498</f>
        <v>146220</v>
      </c>
      <c r="K1504" s="29">
        <f>+[1]DEPURADO!Q1498+[1]DEPURADO!R1498</f>
        <v>0</v>
      </c>
      <c r="L1504" s="28">
        <v>0</v>
      </c>
      <c r="M1504" s="28">
        <v>0</v>
      </c>
      <c r="N1504" s="28">
        <f t="shared" si="161"/>
        <v>146220</v>
      </c>
      <c r="O1504" s="28">
        <f t="shared" si="162"/>
        <v>0</v>
      </c>
      <c r="P1504" s="24" t="str">
        <f>IF([1]DEPURADO!I1498&gt;1,0,[1]DEPURADO!B1498)</f>
        <v>FEH119927</v>
      </c>
      <c r="Q1504" s="30">
        <f t="shared" si="163"/>
        <v>146220</v>
      </c>
      <c r="R1504" s="31">
        <f t="shared" si="164"/>
        <v>0</v>
      </c>
      <c r="S1504" s="31">
        <f>+[1]DEPURADO!K1498</f>
        <v>0</v>
      </c>
      <c r="T1504" s="23" t="s">
        <v>45</v>
      </c>
      <c r="U1504" s="31">
        <f>+[1]DEPURADO!J1498</f>
        <v>0</v>
      </c>
      <c r="V1504" s="30"/>
      <c r="W1504" s="23" t="s">
        <v>45</v>
      </c>
      <c r="X1504" s="31">
        <f>+[1]DEPURADO!L1498+[1]DEPURADO!M1498</f>
        <v>0</v>
      </c>
      <c r="Y1504" s="23" t="s">
        <v>45</v>
      </c>
      <c r="Z1504" s="31">
        <f t="shared" si="165"/>
        <v>0</v>
      </c>
      <c r="AA1504" s="31"/>
      <c r="AB1504" s="31">
        <v>0</v>
      </c>
      <c r="AC1504" s="31">
        <v>0</v>
      </c>
      <c r="AD1504" s="30"/>
      <c r="AE1504" s="30">
        <f>+[1]DEPURADO!L1498</f>
        <v>0</v>
      </c>
      <c r="AF1504" s="30">
        <v>0</v>
      </c>
      <c r="AG1504" s="30">
        <f t="shared" si="166"/>
        <v>0</v>
      </c>
      <c r="AH1504" s="30">
        <v>0</v>
      </c>
      <c r="AI1504" s="30" t="str">
        <f>+[1]DEPURADO!G1498</f>
        <v>CANCELADO</v>
      </c>
      <c r="AJ1504" s="32"/>
      <c r="AK1504" s="33"/>
    </row>
    <row r="1505" spans="1:37" s="34" customFormat="1" x14ac:dyDescent="0.25">
      <c r="A1505" s="23">
        <f t="shared" si="167"/>
        <v>1497</v>
      </c>
      <c r="B1505" s="24" t="s">
        <v>44</v>
      </c>
      <c r="C1505" s="23" t="str">
        <f>+[1]DEPURADO!A1499</f>
        <v>FEH119928</v>
      </c>
      <c r="D1505" s="23" t="str">
        <f>+[1]DEPURADO!B1499</f>
        <v>FEH119928</v>
      </c>
      <c r="E1505" s="25">
        <f>+[1]DEPURADO!C1499</f>
        <v>44303</v>
      </c>
      <c r="F1505" s="26">
        <f>+IF([1]DEPURADO!D1499&gt;1,[1]DEPURADO!D1499," ")</f>
        <v>44334</v>
      </c>
      <c r="G1505" s="27">
        <f>[1]DEPURADO!F1499</f>
        <v>13451</v>
      </c>
      <c r="H1505" s="28">
        <v>0</v>
      </c>
      <c r="I1505" s="28">
        <f>+[1]DEPURADO!N1499+[1]DEPURADO!O1499</f>
        <v>0</v>
      </c>
      <c r="J1505" s="28">
        <f>+[1]DEPURADO!S1499</f>
        <v>13451</v>
      </c>
      <c r="K1505" s="29">
        <f>+[1]DEPURADO!Q1499+[1]DEPURADO!R1499</f>
        <v>0</v>
      </c>
      <c r="L1505" s="28">
        <v>0</v>
      </c>
      <c r="M1505" s="28">
        <v>0</v>
      </c>
      <c r="N1505" s="28">
        <f t="shared" si="161"/>
        <v>13451</v>
      </c>
      <c r="O1505" s="28">
        <f t="shared" si="162"/>
        <v>0</v>
      </c>
      <c r="P1505" s="24" t="str">
        <f>IF([1]DEPURADO!I1499&gt;1,0,[1]DEPURADO!B1499)</f>
        <v>FEH119928</v>
      </c>
      <c r="Q1505" s="30">
        <f t="shared" si="163"/>
        <v>13451</v>
      </c>
      <c r="R1505" s="31">
        <f t="shared" si="164"/>
        <v>0</v>
      </c>
      <c r="S1505" s="31">
        <f>+[1]DEPURADO!K1499</f>
        <v>0</v>
      </c>
      <c r="T1505" s="23" t="s">
        <v>45</v>
      </c>
      <c r="U1505" s="31">
        <f>+[1]DEPURADO!J1499</f>
        <v>0</v>
      </c>
      <c r="V1505" s="30"/>
      <c r="W1505" s="23" t="s">
        <v>45</v>
      </c>
      <c r="X1505" s="31">
        <f>+[1]DEPURADO!L1499+[1]DEPURADO!M1499</f>
        <v>0</v>
      </c>
      <c r="Y1505" s="23" t="s">
        <v>45</v>
      </c>
      <c r="Z1505" s="31">
        <f t="shared" si="165"/>
        <v>0</v>
      </c>
      <c r="AA1505" s="31"/>
      <c r="AB1505" s="31">
        <v>0</v>
      </c>
      <c r="AC1505" s="31">
        <v>0</v>
      </c>
      <c r="AD1505" s="30"/>
      <c r="AE1505" s="30">
        <f>+[1]DEPURADO!L1499</f>
        <v>0</v>
      </c>
      <c r="AF1505" s="30">
        <v>0</v>
      </c>
      <c r="AG1505" s="30">
        <f t="shared" si="166"/>
        <v>0</v>
      </c>
      <c r="AH1505" s="30">
        <v>0</v>
      </c>
      <c r="AI1505" s="30" t="str">
        <f>+[1]DEPURADO!G1499</f>
        <v>CANCELADO</v>
      </c>
      <c r="AJ1505" s="32"/>
      <c r="AK1505" s="33"/>
    </row>
    <row r="1506" spans="1:37" s="34" customFormat="1" x14ac:dyDescent="0.25">
      <c r="A1506" s="23">
        <f t="shared" si="167"/>
        <v>1498</v>
      </c>
      <c r="B1506" s="24" t="s">
        <v>44</v>
      </c>
      <c r="C1506" s="23" t="str">
        <f>+[1]DEPURADO!A1500</f>
        <v>FEH119930</v>
      </c>
      <c r="D1506" s="23" t="str">
        <f>+[1]DEPURADO!B1500</f>
        <v>FEH119930</v>
      </c>
      <c r="E1506" s="25">
        <f>+[1]DEPURADO!C1500</f>
        <v>44303</v>
      </c>
      <c r="F1506" s="26">
        <f>+IF([1]DEPURADO!D1500&gt;1,[1]DEPURADO!D1500," ")</f>
        <v>44334</v>
      </c>
      <c r="G1506" s="27">
        <f>[1]DEPURADO!F1500</f>
        <v>114891</v>
      </c>
      <c r="H1506" s="28">
        <v>0</v>
      </c>
      <c r="I1506" s="28">
        <f>+[1]DEPURADO!N1500+[1]DEPURADO!O1500</f>
        <v>0</v>
      </c>
      <c r="J1506" s="28">
        <f>+[1]DEPURADO!S1500</f>
        <v>114891</v>
      </c>
      <c r="K1506" s="29">
        <f>+[1]DEPURADO!Q1500+[1]DEPURADO!R1500</f>
        <v>0</v>
      </c>
      <c r="L1506" s="28">
        <v>0</v>
      </c>
      <c r="M1506" s="28">
        <v>0</v>
      </c>
      <c r="N1506" s="28">
        <f t="shared" si="161"/>
        <v>114891</v>
      </c>
      <c r="O1506" s="28">
        <f t="shared" si="162"/>
        <v>0</v>
      </c>
      <c r="P1506" s="24" t="str">
        <f>IF([1]DEPURADO!I1500&gt;1,0,[1]DEPURADO!B1500)</f>
        <v>FEH119930</v>
      </c>
      <c r="Q1506" s="30">
        <f t="shared" si="163"/>
        <v>114891</v>
      </c>
      <c r="R1506" s="31">
        <f t="shared" si="164"/>
        <v>0</v>
      </c>
      <c r="S1506" s="31">
        <f>+[1]DEPURADO!K1500</f>
        <v>0</v>
      </c>
      <c r="T1506" s="23" t="s">
        <v>45</v>
      </c>
      <c r="U1506" s="31">
        <f>+[1]DEPURADO!J1500</f>
        <v>0</v>
      </c>
      <c r="V1506" s="30"/>
      <c r="W1506" s="23" t="s">
        <v>45</v>
      </c>
      <c r="X1506" s="31">
        <f>+[1]DEPURADO!L1500+[1]DEPURADO!M1500</f>
        <v>0</v>
      </c>
      <c r="Y1506" s="23" t="s">
        <v>45</v>
      </c>
      <c r="Z1506" s="31">
        <f t="shared" si="165"/>
        <v>0</v>
      </c>
      <c r="AA1506" s="31"/>
      <c r="AB1506" s="31">
        <v>0</v>
      </c>
      <c r="AC1506" s="31">
        <v>0</v>
      </c>
      <c r="AD1506" s="30"/>
      <c r="AE1506" s="30">
        <f>+[1]DEPURADO!L1500</f>
        <v>0</v>
      </c>
      <c r="AF1506" s="30">
        <v>0</v>
      </c>
      <c r="AG1506" s="30">
        <f t="shared" si="166"/>
        <v>0</v>
      </c>
      <c r="AH1506" s="30">
        <v>0</v>
      </c>
      <c r="AI1506" s="30" t="str">
        <f>+[1]DEPURADO!G1500</f>
        <v>CANCELADO</v>
      </c>
      <c r="AJ1506" s="32"/>
      <c r="AK1506" s="33"/>
    </row>
    <row r="1507" spans="1:37" s="34" customFormat="1" x14ac:dyDescent="0.25">
      <c r="A1507" s="23">
        <f t="shared" si="167"/>
        <v>1499</v>
      </c>
      <c r="B1507" s="24" t="s">
        <v>44</v>
      </c>
      <c r="C1507" s="23" t="str">
        <f>+[1]DEPURADO!A1501</f>
        <v>FEH119931</v>
      </c>
      <c r="D1507" s="23" t="str">
        <f>+[1]DEPURADO!B1501</f>
        <v>FEH119931</v>
      </c>
      <c r="E1507" s="25">
        <f>+[1]DEPURADO!C1501</f>
        <v>44303</v>
      </c>
      <c r="F1507" s="26">
        <f>+IF([1]DEPURADO!D1501&gt;1,[1]DEPURADO!D1501," ")</f>
        <v>44334</v>
      </c>
      <c r="G1507" s="27">
        <f>[1]DEPURADO!F1501</f>
        <v>115196</v>
      </c>
      <c r="H1507" s="28">
        <v>0</v>
      </c>
      <c r="I1507" s="28">
        <f>+[1]DEPURADO!N1501+[1]DEPURADO!O1501</f>
        <v>0</v>
      </c>
      <c r="J1507" s="28">
        <f>+[1]DEPURADO!S1501</f>
        <v>115196</v>
      </c>
      <c r="K1507" s="29">
        <f>+[1]DEPURADO!Q1501+[1]DEPURADO!R1501</f>
        <v>0</v>
      </c>
      <c r="L1507" s="28">
        <v>0</v>
      </c>
      <c r="M1507" s="28">
        <v>0</v>
      </c>
      <c r="N1507" s="28">
        <f t="shared" si="161"/>
        <v>115196</v>
      </c>
      <c r="O1507" s="28">
        <f t="shared" si="162"/>
        <v>0</v>
      </c>
      <c r="P1507" s="24" t="str">
        <f>IF([1]DEPURADO!I1501&gt;1,0,[1]DEPURADO!B1501)</f>
        <v>FEH119931</v>
      </c>
      <c r="Q1507" s="30">
        <f t="shared" si="163"/>
        <v>115196</v>
      </c>
      <c r="R1507" s="31">
        <f t="shared" si="164"/>
        <v>0</v>
      </c>
      <c r="S1507" s="31">
        <f>+[1]DEPURADO!K1501</f>
        <v>0</v>
      </c>
      <c r="T1507" s="23" t="s">
        <v>45</v>
      </c>
      <c r="U1507" s="31">
        <f>+[1]DEPURADO!J1501</f>
        <v>0</v>
      </c>
      <c r="V1507" s="30"/>
      <c r="W1507" s="23" t="s">
        <v>45</v>
      </c>
      <c r="X1507" s="31">
        <f>+[1]DEPURADO!L1501+[1]DEPURADO!M1501</f>
        <v>0</v>
      </c>
      <c r="Y1507" s="23" t="s">
        <v>45</v>
      </c>
      <c r="Z1507" s="31">
        <f t="shared" si="165"/>
        <v>0</v>
      </c>
      <c r="AA1507" s="31"/>
      <c r="AB1507" s="31">
        <v>0</v>
      </c>
      <c r="AC1507" s="31">
        <v>0</v>
      </c>
      <c r="AD1507" s="30"/>
      <c r="AE1507" s="30">
        <f>+[1]DEPURADO!L1501</f>
        <v>0</v>
      </c>
      <c r="AF1507" s="30">
        <v>0</v>
      </c>
      <c r="AG1507" s="30">
        <f t="shared" si="166"/>
        <v>0</v>
      </c>
      <c r="AH1507" s="30">
        <v>0</v>
      </c>
      <c r="AI1507" s="30" t="str">
        <f>+[1]DEPURADO!G1501</f>
        <v>CANCELADO</v>
      </c>
      <c r="AJ1507" s="32"/>
      <c r="AK1507" s="33"/>
    </row>
    <row r="1508" spans="1:37" s="34" customFormat="1" x14ac:dyDescent="0.25">
      <c r="A1508" s="23">
        <f t="shared" si="167"/>
        <v>1500</v>
      </c>
      <c r="B1508" s="24" t="s">
        <v>44</v>
      </c>
      <c r="C1508" s="23" t="str">
        <f>+[1]DEPURADO!A1502</f>
        <v>FEH119932</v>
      </c>
      <c r="D1508" s="23" t="str">
        <f>+[1]DEPURADO!B1502</f>
        <v>FEH119932</v>
      </c>
      <c r="E1508" s="25">
        <f>+[1]DEPURADO!C1502</f>
        <v>44303</v>
      </c>
      <c r="F1508" s="26">
        <f>+IF([1]DEPURADO!D1502&gt;1,[1]DEPURADO!D1502," ")</f>
        <v>44334</v>
      </c>
      <c r="G1508" s="27">
        <f>[1]DEPURADO!F1502</f>
        <v>14946</v>
      </c>
      <c r="H1508" s="28">
        <v>0</v>
      </c>
      <c r="I1508" s="28">
        <f>+[1]DEPURADO!N1502+[1]DEPURADO!O1502</f>
        <v>0</v>
      </c>
      <c r="J1508" s="28">
        <f>+[1]DEPURADO!S1502</f>
        <v>14946</v>
      </c>
      <c r="K1508" s="29">
        <f>+[1]DEPURADO!Q1502+[1]DEPURADO!R1502</f>
        <v>0</v>
      </c>
      <c r="L1508" s="28">
        <v>0</v>
      </c>
      <c r="M1508" s="28">
        <v>0</v>
      </c>
      <c r="N1508" s="28">
        <f t="shared" si="161"/>
        <v>14946</v>
      </c>
      <c r="O1508" s="28">
        <f t="shared" si="162"/>
        <v>0</v>
      </c>
      <c r="P1508" s="24" t="str">
        <f>IF([1]DEPURADO!I1502&gt;1,0,[1]DEPURADO!B1502)</f>
        <v>FEH119932</v>
      </c>
      <c r="Q1508" s="30">
        <f t="shared" si="163"/>
        <v>14946</v>
      </c>
      <c r="R1508" s="31">
        <f t="shared" si="164"/>
        <v>0</v>
      </c>
      <c r="S1508" s="31">
        <f>+[1]DEPURADO!K1502</f>
        <v>0</v>
      </c>
      <c r="T1508" s="23" t="s">
        <v>45</v>
      </c>
      <c r="U1508" s="31">
        <f>+[1]DEPURADO!J1502</f>
        <v>0</v>
      </c>
      <c r="V1508" s="30"/>
      <c r="W1508" s="23" t="s">
        <v>45</v>
      </c>
      <c r="X1508" s="31">
        <f>+[1]DEPURADO!L1502+[1]DEPURADO!M1502</f>
        <v>0</v>
      </c>
      <c r="Y1508" s="23" t="s">
        <v>45</v>
      </c>
      <c r="Z1508" s="31">
        <f t="shared" si="165"/>
        <v>0</v>
      </c>
      <c r="AA1508" s="31"/>
      <c r="AB1508" s="31">
        <v>0</v>
      </c>
      <c r="AC1508" s="31">
        <v>0</v>
      </c>
      <c r="AD1508" s="30"/>
      <c r="AE1508" s="30">
        <f>+[1]DEPURADO!L1502</f>
        <v>0</v>
      </c>
      <c r="AF1508" s="30">
        <v>0</v>
      </c>
      <c r="AG1508" s="30">
        <f t="shared" si="166"/>
        <v>0</v>
      </c>
      <c r="AH1508" s="30">
        <v>0</v>
      </c>
      <c r="AI1508" s="30" t="str">
        <f>+[1]DEPURADO!G1502</f>
        <v>CANCELADO</v>
      </c>
      <c r="AJ1508" s="32"/>
      <c r="AK1508" s="33"/>
    </row>
    <row r="1509" spans="1:37" s="34" customFormat="1" x14ac:dyDescent="0.25">
      <c r="A1509" s="23">
        <f t="shared" si="167"/>
        <v>1501</v>
      </c>
      <c r="B1509" s="24" t="s">
        <v>44</v>
      </c>
      <c r="C1509" s="23" t="str">
        <f>+[1]DEPURADO!A1503</f>
        <v>FEH119935</v>
      </c>
      <c r="D1509" s="23" t="str">
        <f>+[1]DEPURADO!B1503</f>
        <v>FEH119935</v>
      </c>
      <c r="E1509" s="25">
        <f>+[1]DEPURADO!C1503</f>
        <v>44303</v>
      </c>
      <c r="F1509" s="26">
        <f>+IF([1]DEPURADO!D1503&gt;1,[1]DEPURADO!D1503," ")</f>
        <v>44334</v>
      </c>
      <c r="G1509" s="27">
        <f>[1]DEPURADO!F1503</f>
        <v>14946</v>
      </c>
      <c r="H1509" s="28">
        <v>0</v>
      </c>
      <c r="I1509" s="28">
        <f>+[1]DEPURADO!N1503+[1]DEPURADO!O1503</f>
        <v>0</v>
      </c>
      <c r="J1509" s="28">
        <f>+[1]DEPURADO!S1503</f>
        <v>14946</v>
      </c>
      <c r="K1509" s="29">
        <f>+[1]DEPURADO!Q1503+[1]DEPURADO!R1503</f>
        <v>0</v>
      </c>
      <c r="L1509" s="28">
        <v>0</v>
      </c>
      <c r="M1509" s="28">
        <v>0</v>
      </c>
      <c r="N1509" s="28">
        <f t="shared" si="161"/>
        <v>14946</v>
      </c>
      <c r="O1509" s="28">
        <f t="shared" si="162"/>
        <v>0</v>
      </c>
      <c r="P1509" s="24" t="str">
        <f>IF([1]DEPURADO!I1503&gt;1,0,[1]DEPURADO!B1503)</f>
        <v>FEH119935</v>
      </c>
      <c r="Q1509" s="30">
        <f t="shared" si="163"/>
        <v>14946</v>
      </c>
      <c r="R1509" s="31">
        <f t="shared" si="164"/>
        <v>0</v>
      </c>
      <c r="S1509" s="31">
        <f>+[1]DEPURADO!K1503</f>
        <v>0</v>
      </c>
      <c r="T1509" s="23" t="s">
        <v>45</v>
      </c>
      <c r="U1509" s="31">
        <f>+[1]DEPURADO!J1503</f>
        <v>0</v>
      </c>
      <c r="V1509" s="30"/>
      <c r="W1509" s="23" t="s">
        <v>45</v>
      </c>
      <c r="X1509" s="31">
        <f>+[1]DEPURADO!L1503+[1]DEPURADO!M1503</f>
        <v>0</v>
      </c>
      <c r="Y1509" s="23" t="s">
        <v>45</v>
      </c>
      <c r="Z1509" s="31">
        <f t="shared" si="165"/>
        <v>0</v>
      </c>
      <c r="AA1509" s="31"/>
      <c r="AB1509" s="31">
        <v>0</v>
      </c>
      <c r="AC1509" s="31">
        <v>0</v>
      </c>
      <c r="AD1509" s="30"/>
      <c r="AE1509" s="30">
        <f>+[1]DEPURADO!L1503</f>
        <v>0</v>
      </c>
      <c r="AF1509" s="30">
        <v>0</v>
      </c>
      <c r="AG1509" s="30">
        <f t="shared" si="166"/>
        <v>0</v>
      </c>
      <c r="AH1509" s="30">
        <v>0</v>
      </c>
      <c r="AI1509" s="30" t="str">
        <f>+[1]DEPURADO!G1503</f>
        <v>CANCELADO</v>
      </c>
      <c r="AJ1509" s="32"/>
      <c r="AK1509" s="33"/>
    </row>
    <row r="1510" spans="1:37" s="34" customFormat="1" x14ac:dyDescent="0.25">
      <c r="A1510" s="23">
        <f t="shared" si="167"/>
        <v>1502</v>
      </c>
      <c r="B1510" s="24" t="s">
        <v>44</v>
      </c>
      <c r="C1510" s="23" t="str">
        <f>+[1]DEPURADO!A1504</f>
        <v>FEH119938</v>
      </c>
      <c r="D1510" s="23" t="str">
        <f>+[1]DEPURADO!B1504</f>
        <v>FEH119938</v>
      </c>
      <c r="E1510" s="25">
        <f>+[1]DEPURADO!C1504</f>
        <v>44303</v>
      </c>
      <c r="F1510" s="26">
        <f>+IF([1]DEPURADO!D1504&gt;1,[1]DEPURADO!D1504," ")</f>
        <v>44334</v>
      </c>
      <c r="G1510" s="27">
        <f>[1]DEPURADO!F1504</f>
        <v>159735</v>
      </c>
      <c r="H1510" s="28">
        <v>0</v>
      </c>
      <c r="I1510" s="28">
        <f>+[1]DEPURADO!N1504+[1]DEPURADO!O1504</f>
        <v>0</v>
      </c>
      <c r="J1510" s="28">
        <f>+[1]DEPURADO!S1504</f>
        <v>159735</v>
      </c>
      <c r="K1510" s="29">
        <f>+[1]DEPURADO!Q1504+[1]DEPURADO!R1504</f>
        <v>0</v>
      </c>
      <c r="L1510" s="28">
        <v>0</v>
      </c>
      <c r="M1510" s="28">
        <v>0</v>
      </c>
      <c r="N1510" s="28">
        <f t="shared" si="161"/>
        <v>159735</v>
      </c>
      <c r="O1510" s="28">
        <f t="shared" si="162"/>
        <v>0</v>
      </c>
      <c r="P1510" s="24" t="str">
        <f>IF([1]DEPURADO!I1504&gt;1,0,[1]DEPURADO!B1504)</f>
        <v>FEH119938</v>
      </c>
      <c r="Q1510" s="30">
        <f t="shared" si="163"/>
        <v>159735</v>
      </c>
      <c r="R1510" s="31">
        <f t="shared" si="164"/>
        <v>0</v>
      </c>
      <c r="S1510" s="31">
        <f>+[1]DEPURADO!K1504</f>
        <v>0</v>
      </c>
      <c r="T1510" s="23" t="s">
        <v>45</v>
      </c>
      <c r="U1510" s="31">
        <f>+[1]DEPURADO!J1504</f>
        <v>0</v>
      </c>
      <c r="V1510" s="30"/>
      <c r="W1510" s="23" t="s">
        <v>45</v>
      </c>
      <c r="X1510" s="31">
        <f>+[1]DEPURADO!L1504+[1]DEPURADO!M1504</f>
        <v>0</v>
      </c>
      <c r="Y1510" s="23" t="s">
        <v>45</v>
      </c>
      <c r="Z1510" s="31">
        <f t="shared" si="165"/>
        <v>0</v>
      </c>
      <c r="AA1510" s="31"/>
      <c r="AB1510" s="31">
        <v>0</v>
      </c>
      <c r="AC1510" s="31">
        <v>0</v>
      </c>
      <c r="AD1510" s="30"/>
      <c r="AE1510" s="30">
        <f>+[1]DEPURADO!L1504</f>
        <v>0</v>
      </c>
      <c r="AF1510" s="30">
        <v>0</v>
      </c>
      <c r="AG1510" s="30">
        <f t="shared" si="166"/>
        <v>0</v>
      </c>
      <c r="AH1510" s="30">
        <v>0</v>
      </c>
      <c r="AI1510" s="30" t="str">
        <f>+[1]DEPURADO!G1504</f>
        <v>CANCELADO</v>
      </c>
      <c r="AJ1510" s="32"/>
      <c r="AK1510" s="33"/>
    </row>
    <row r="1511" spans="1:37" s="34" customFormat="1" x14ac:dyDescent="0.25">
      <c r="A1511" s="23">
        <f t="shared" si="167"/>
        <v>1503</v>
      </c>
      <c r="B1511" s="24" t="s">
        <v>44</v>
      </c>
      <c r="C1511" s="23" t="str">
        <f>+[1]DEPURADO!A1505</f>
        <v>FEH120126</v>
      </c>
      <c r="D1511" s="23" t="str">
        <f>+[1]DEPURADO!B1505</f>
        <v>FEH120126</v>
      </c>
      <c r="E1511" s="25">
        <f>+[1]DEPURADO!C1505</f>
        <v>44305</v>
      </c>
      <c r="F1511" s="26">
        <f>+IF([1]DEPURADO!D1505&gt;1,[1]DEPURADO!D1505," ")</f>
        <v>44334</v>
      </c>
      <c r="G1511" s="27">
        <f>[1]DEPURADO!F1505</f>
        <v>846290</v>
      </c>
      <c r="H1511" s="28">
        <v>0</v>
      </c>
      <c r="I1511" s="28">
        <f>+[1]DEPURADO!N1505+[1]DEPURADO!O1505</f>
        <v>0</v>
      </c>
      <c r="J1511" s="28">
        <f>+[1]DEPURADO!S1505</f>
        <v>846290</v>
      </c>
      <c r="K1511" s="29">
        <f>+[1]DEPURADO!Q1505+[1]DEPURADO!R1505</f>
        <v>0</v>
      </c>
      <c r="L1511" s="28">
        <v>0</v>
      </c>
      <c r="M1511" s="28">
        <v>0</v>
      </c>
      <c r="N1511" s="28">
        <f t="shared" si="161"/>
        <v>846290</v>
      </c>
      <c r="O1511" s="28">
        <f t="shared" si="162"/>
        <v>0</v>
      </c>
      <c r="P1511" s="24" t="str">
        <f>IF([1]DEPURADO!I1505&gt;1,0,[1]DEPURADO!B1505)</f>
        <v>FEH120126</v>
      </c>
      <c r="Q1511" s="30">
        <f t="shared" si="163"/>
        <v>846290</v>
      </c>
      <c r="R1511" s="31">
        <f t="shared" si="164"/>
        <v>0</v>
      </c>
      <c r="S1511" s="31">
        <f>+[1]DEPURADO!K1505</f>
        <v>0</v>
      </c>
      <c r="T1511" s="23" t="s">
        <v>45</v>
      </c>
      <c r="U1511" s="31">
        <f>+[1]DEPURADO!J1505</f>
        <v>0</v>
      </c>
      <c r="V1511" s="30"/>
      <c r="W1511" s="23" t="s">
        <v>45</v>
      </c>
      <c r="X1511" s="31">
        <f>+[1]DEPURADO!L1505+[1]DEPURADO!M1505</f>
        <v>0</v>
      </c>
      <c r="Y1511" s="23" t="s">
        <v>45</v>
      </c>
      <c r="Z1511" s="31">
        <f t="shared" si="165"/>
        <v>0</v>
      </c>
      <c r="AA1511" s="31"/>
      <c r="AB1511" s="31">
        <v>0</v>
      </c>
      <c r="AC1511" s="31">
        <v>0</v>
      </c>
      <c r="AD1511" s="30"/>
      <c r="AE1511" s="30">
        <f>+[1]DEPURADO!L1505</f>
        <v>0</v>
      </c>
      <c r="AF1511" s="30">
        <v>0</v>
      </c>
      <c r="AG1511" s="30">
        <f t="shared" si="166"/>
        <v>0</v>
      </c>
      <c r="AH1511" s="30">
        <v>0</v>
      </c>
      <c r="AI1511" s="30" t="str">
        <f>+[1]DEPURADO!G1505</f>
        <v>CANCELADO</v>
      </c>
      <c r="AJ1511" s="32"/>
      <c r="AK1511" s="33"/>
    </row>
    <row r="1512" spans="1:37" s="34" customFormat="1" x14ac:dyDescent="0.25">
      <c r="A1512" s="23">
        <f t="shared" si="167"/>
        <v>1504</v>
      </c>
      <c r="B1512" s="24" t="s">
        <v>44</v>
      </c>
      <c r="C1512" s="23" t="str">
        <f>+[1]DEPURADO!A1506</f>
        <v>FEH120146</v>
      </c>
      <c r="D1512" s="23" t="str">
        <f>+[1]DEPURADO!B1506</f>
        <v>FEH120146</v>
      </c>
      <c r="E1512" s="25">
        <f>+[1]DEPURADO!C1506</f>
        <v>44305</v>
      </c>
      <c r="F1512" s="26">
        <f>+IF([1]DEPURADO!D1506&gt;1,[1]DEPURADO!D1506," ")</f>
        <v>44334</v>
      </c>
      <c r="G1512" s="27">
        <f>[1]DEPURADO!F1506</f>
        <v>34299</v>
      </c>
      <c r="H1512" s="28">
        <v>0</v>
      </c>
      <c r="I1512" s="28">
        <f>+[1]DEPURADO!N1506+[1]DEPURADO!O1506</f>
        <v>0</v>
      </c>
      <c r="J1512" s="28">
        <f>+[1]DEPURADO!S1506</f>
        <v>34299</v>
      </c>
      <c r="K1512" s="29">
        <f>+[1]DEPURADO!Q1506+[1]DEPURADO!R1506</f>
        <v>0</v>
      </c>
      <c r="L1512" s="28">
        <v>0</v>
      </c>
      <c r="M1512" s="28">
        <v>0</v>
      </c>
      <c r="N1512" s="28">
        <f t="shared" si="161"/>
        <v>34299</v>
      </c>
      <c r="O1512" s="28">
        <f t="shared" si="162"/>
        <v>0</v>
      </c>
      <c r="P1512" s="24" t="str">
        <f>IF([1]DEPURADO!I1506&gt;1,0,[1]DEPURADO!B1506)</f>
        <v>FEH120146</v>
      </c>
      <c r="Q1512" s="30">
        <f t="shared" si="163"/>
        <v>34299</v>
      </c>
      <c r="R1512" s="31">
        <f t="shared" si="164"/>
        <v>0</v>
      </c>
      <c r="S1512" s="31">
        <f>+[1]DEPURADO!K1506</f>
        <v>0</v>
      </c>
      <c r="T1512" s="23" t="s">
        <v>45</v>
      </c>
      <c r="U1512" s="31">
        <f>+[1]DEPURADO!J1506</f>
        <v>0</v>
      </c>
      <c r="V1512" s="30"/>
      <c r="W1512" s="23" t="s">
        <v>45</v>
      </c>
      <c r="X1512" s="31">
        <f>+[1]DEPURADO!L1506+[1]DEPURADO!M1506</f>
        <v>0</v>
      </c>
      <c r="Y1512" s="23" t="s">
        <v>45</v>
      </c>
      <c r="Z1512" s="31">
        <f t="shared" si="165"/>
        <v>0</v>
      </c>
      <c r="AA1512" s="31"/>
      <c r="AB1512" s="31">
        <v>0</v>
      </c>
      <c r="AC1512" s="31">
        <v>0</v>
      </c>
      <c r="AD1512" s="30"/>
      <c r="AE1512" s="30">
        <f>+[1]DEPURADO!L1506</f>
        <v>0</v>
      </c>
      <c r="AF1512" s="30">
        <v>0</v>
      </c>
      <c r="AG1512" s="30">
        <f t="shared" si="166"/>
        <v>0</v>
      </c>
      <c r="AH1512" s="30">
        <v>0</v>
      </c>
      <c r="AI1512" s="30" t="str">
        <f>+[1]DEPURADO!G1506</f>
        <v>CANCELADO</v>
      </c>
      <c r="AJ1512" s="32"/>
      <c r="AK1512" s="33"/>
    </row>
    <row r="1513" spans="1:37" s="34" customFormat="1" x14ac:dyDescent="0.25">
      <c r="A1513" s="23">
        <f t="shared" si="167"/>
        <v>1505</v>
      </c>
      <c r="B1513" s="24" t="s">
        <v>44</v>
      </c>
      <c r="C1513" s="23" t="str">
        <f>+[1]DEPURADO!A1507</f>
        <v>FEH120230</v>
      </c>
      <c r="D1513" s="23" t="str">
        <f>+[1]DEPURADO!B1507</f>
        <v>FEH120230</v>
      </c>
      <c r="E1513" s="25">
        <f>+[1]DEPURADO!C1507</f>
        <v>44305</v>
      </c>
      <c r="F1513" s="26">
        <f>+IF([1]DEPURADO!D1507&gt;1,[1]DEPURADO!D1507," ")</f>
        <v>44334</v>
      </c>
      <c r="G1513" s="27">
        <f>[1]DEPURADO!F1507</f>
        <v>685425</v>
      </c>
      <c r="H1513" s="28">
        <v>0</v>
      </c>
      <c r="I1513" s="28">
        <f>+[1]DEPURADO!N1507+[1]DEPURADO!O1507</f>
        <v>0</v>
      </c>
      <c r="J1513" s="28">
        <f>+[1]DEPURADO!S1507</f>
        <v>670522</v>
      </c>
      <c r="K1513" s="29">
        <f>+[1]DEPURADO!Q1507+[1]DEPURADO!R1507</f>
        <v>0</v>
      </c>
      <c r="L1513" s="28">
        <v>0</v>
      </c>
      <c r="M1513" s="28">
        <v>0</v>
      </c>
      <c r="N1513" s="28">
        <f t="shared" si="161"/>
        <v>670522</v>
      </c>
      <c r="O1513" s="28">
        <f t="shared" si="162"/>
        <v>14903</v>
      </c>
      <c r="P1513" s="24" t="str">
        <f>IF([1]DEPURADO!I1507&gt;1,0,[1]DEPURADO!B1507)</f>
        <v>FEH120230</v>
      </c>
      <c r="Q1513" s="30">
        <f t="shared" si="163"/>
        <v>685425</v>
      </c>
      <c r="R1513" s="31">
        <f t="shared" si="164"/>
        <v>0</v>
      </c>
      <c r="S1513" s="31">
        <f>+[1]DEPURADO!K1507</f>
        <v>0</v>
      </c>
      <c r="T1513" s="23" t="s">
        <v>45</v>
      </c>
      <c r="U1513" s="31">
        <f>+[1]DEPURADO!J1507</f>
        <v>0</v>
      </c>
      <c r="V1513" s="30"/>
      <c r="W1513" s="23" t="s">
        <v>45</v>
      </c>
      <c r="X1513" s="31">
        <f>+[1]DEPURADO!L1507+[1]DEPURADO!M1507</f>
        <v>0</v>
      </c>
      <c r="Y1513" s="23" t="s">
        <v>45</v>
      </c>
      <c r="Z1513" s="31">
        <f t="shared" si="165"/>
        <v>0</v>
      </c>
      <c r="AA1513" s="31"/>
      <c r="AB1513" s="31">
        <v>0</v>
      </c>
      <c r="AC1513" s="31">
        <v>0</v>
      </c>
      <c r="AD1513" s="30"/>
      <c r="AE1513" s="30">
        <f>+[1]DEPURADO!L1507</f>
        <v>0</v>
      </c>
      <c r="AF1513" s="30">
        <v>0</v>
      </c>
      <c r="AG1513" s="30">
        <f t="shared" si="166"/>
        <v>14903</v>
      </c>
      <c r="AH1513" s="30">
        <v>0</v>
      </c>
      <c r="AI1513" s="30" t="str">
        <f>+[1]DEPURADO!G1507</f>
        <v>CANCELADO Y SALDO A FAVOR DEL PRESTADOR</v>
      </c>
      <c r="AJ1513" s="32"/>
      <c r="AK1513" s="33"/>
    </row>
    <row r="1514" spans="1:37" s="34" customFormat="1" x14ac:dyDescent="0.25">
      <c r="A1514" s="23">
        <f t="shared" si="167"/>
        <v>1506</v>
      </c>
      <c r="B1514" s="24" t="s">
        <v>44</v>
      </c>
      <c r="C1514" s="23" t="str">
        <f>+[1]DEPURADO!A1508</f>
        <v>FEH120509</v>
      </c>
      <c r="D1514" s="23" t="str">
        <f>+[1]DEPURADO!B1508</f>
        <v>FEH120509</v>
      </c>
      <c r="E1514" s="25">
        <f>+[1]DEPURADO!C1508</f>
        <v>44306</v>
      </c>
      <c r="F1514" s="26">
        <f>+IF([1]DEPURADO!D1508&gt;1,[1]DEPURADO!D1508," ")</f>
        <v>44356</v>
      </c>
      <c r="G1514" s="27">
        <f>[1]DEPURADO!F1508</f>
        <v>80832</v>
      </c>
      <c r="H1514" s="28">
        <v>0</v>
      </c>
      <c r="I1514" s="28">
        <f>+[1]DEPURADO!N1508+[1]DEPURADO!O1508</f>
        <v>0</v>
      </c>
      <c r="J1514" s="28">
        <f>+[1]DEPURADO!S1508</f>
        <v>0</v>
      </c>
      <c r="K1514" s="29">
        <f>+[1]DEPURADO!Q1508+[1]DEPURADO!R1508</f>
        <v>0</v>
      </c>
      <c r="L1514" s="28">
        <v>0</v>
      </c>
      <c r="M1514" s="28">
        <v>0</v>
      </c>
      <c r="N1514" s="28">
        <f t="shared" si="161"/>
        <v>0</v>
      </c>
      <c r="O1514" s="28">
        <f t="shared" si="162"/>
        <v>80832</v>
      </c>
      <c r="P1514" s="24" t="str">
        <f>IF([1]DEPURADO!I1508&gt;1,0,[1]DEPURADO!B1508)</f>
        <v>FEH120509</v>
      </c>
      <c r="Q1514" s="30">
        <f t="shared" si="163"/>
        <v>80832</v>
      </c>
      <c r="R1514" s="31">
        <f t="shared" si="164"/>
        <v>0</v>
      </c>
      <c r="S1514" s="31">
        <f>+[1]DEPURADO!K1508</f>
        <v>0</v>
      </c>
      <c r="T1514" s="23" t="s">
        <v>45</v>
      </c>
      <c r="U1514" s="31">
        <f>+[1]DEPURADO!J1508</f>
        <v>80832</v>
      </c>
      <c r="V1514" s="30"/>
      <c r="W1514" s="23" t="s">
        <v>45</v>
      </c>
      <c r="X1514" s="31">
        <f>+[1]DEPURADO!L1508+[1]DEPURADO!M1508</f>
        <v>0</v>
      </c>
      <c r="Y1514" s="23" t="s">
        <v>45</v>
      </c>
      <c r="Z1514" s="31">
        <f t="shared" si="165"/>
        <v>0</v>
      </c>
      <c r="AA1514" s="31"/>
      <c r="AB1514" s="31">
        <v>0</v>
      </c>
      <c r="AC1514" s="31">
        <v>0</v>
      </c>
      <c r="AD1514" s="30"/>
      <c r="AE1514" s="30">
        <f>+[1]DEPURADO!L1508</f>
        <v>0</v>
      </c>
      <c r="AF1514" s="30">
        <v>0</v>
      </c>
      <c r="AG1514" s="30">
        <f t="shared" si="166"/>
        <v>0</v>
      </c>
      <c r="AH1514" s="30">
        <v>0</v>
      </c>
      <c r="AI1514" s="30" t="str">
        <f>+[1]DEPURADO!G1508</f>
        <v>EN REVISION ADRES-CANASTA COVID</v>
      </c>
      <c r="AJ1514" s="32"/>
      <c r="AK1514" s="33"/>
    </row>
    <row r="1515" spans="1:37" s="34" customFormat="1" x14ac:dyDescent="0.25">
      <c r="A1515" s="23">
        <f t="shared" si="167"/>
        <v>1507</v>
      </c>
      <c r="B1515" s="24" t="s">
        <v>44</v>
      </c>
      <c r="C1515" s="23" t="str">
        <f>+[1]DEPURADO!A1509</f>
        <v>FEH120595</v>
      </c>
      <c r="D1515" s="23" t="str">
        <f>+[1]DEPURADO!B1509</f>
        <v>FEH120595</v>
      </c>
      <c r="E1515" s="25">
        <f>+[1]DEPURADO!C1509</f>
        <v>44307</v>
      </c>
      <c r="F1515" s="26">
        <f>+IF([1]DEPURADO!D1509&gt;1,[1]DEPURADO!D1509," ")</f>
        <v>44334</v>
      </c>
      <c r="G1515" s="27">
        <f>[1]DEPURADO!F1509</f>
        <v>5191975</v>
      </c>
      <c r="H1515" s="28">
        <v>0</v>
      </c>
      <c r="I1515" s="28">
        <f>+[1]DEPURADO!N1509+[1]DEPURADO!O1509</f>
        <v>0</v>
      </c>
      <c r="J1515" s="28">
        <f>+[1]DEPURADO!S1509</f>
        <v>5191975</v>
      </c>
      <c r="K1515" s="29">
        <f>+[1]DEPURADO!Q1509+[1]DEPURADO!R1509</f>
        <v>0</v>
      </c>
      <c r="L1515" s="28">
        <v>0</v>
      </c>
      <c r="M1515" s="28">
        <v>0</v>
      </c>
      <c r="N1515" s="28">
        <f t="shared" si="161"/>
        <v>5191975</v>
      </c>
      <c r="O1515" s="28">
        <f t="shared" si="162"/>
        <v>0</v>
      </c>
      <c r="P1515" s="24" t="str">
        <f>IF([1]DEPURADO!I1509&gt;1,0,[1]DEPURADO!B1509)</f>
        <v>FEH120595</v>
      </c>
      <c r="Q1515" s="30">
        <f t="shared" si="163"/>
        <v>5191975</v>
      </c>
      <c r="R1515" s="31">
        <f t="shared" si="164"/>
        <v>0</v>
      </c>
      <c r="S1515" s="31">
        <f>+[1]DEPURADO!K1509</f>
        <v>0</v>
      </c>
      <c r="T1515" s="23" t="s">
        <v>45</v>
      </c>
      <c r="U1515" s="31">
        <f>+[1]DEPURADO!J1509</f>
        <v>0</v>
      </c>
      <c r="V1515" s="30"/>
      <c r="W1515" s="23" t="s">
        <v>45</v>
      </c>
      <c r="X1515" s="31">
        <f>+[1]DEPURADO!L1509+[1]DEPURADO!M1509</f>
        <v>0</v>
      </c>
      <c r="Y1515" s="23" t="s">
        <v>45</v>
      </c>
      <c r="Z1515" s="31">
        <f t="shared" si="165"/>
        <v>0</v>
      </c>
      <c r="AA1515" s="31"/>
      <c r="AB1515" s="31">
        <v>0</v>
      </c>
      <c r="AC1515" s="31">
        <v>0</v>
      </c>
      <c r="AD1515" s="30"/>
      <c r="AE1515" s="30">
        <f>+[1]DEPURADO!L1509</f>
        <v>0</v>
      </c>
      <c r="AF1515" s="30">
        <v>0</v>
      </c>
      <c r="AG1515" s="30">
        <f t="shared" si="166"/>
        <v>0</v>
      </c>
      <c r="AH1515" s="30">
        <v>0</v>
      </c>
      <c r="AI1515" s="30" t="str">
        <f>+[1]DEPURADO!G1509</f>
        <v>CANCELADO</v>
      </c>
      <c r="AJ1515" s="32"/>
      <c r="AK1515" s="33"/>
    </row>
    <row r="1516" spans="1:37" s="34" customFormat="1" x14ac:dyDescent="0.25">
      <c r="A1516" s="23">
        <f t="shared" si="167"/>
        <v>1508</v>
      </c>
      <c r="B1516" s="24" t="s">
        <v>44</v>
      </c>
      <c r="C1516" s="23" t="str">
        <f>+[1]DEPURADO!A1510</f>
        <v>FEH120645</v>
      </c>
      <c r="D1516" s="23" t="str">
        <f>+[1]DEPURADO!B1510</f>
        <v>FEH120645</v>
      </c>
      <c r="E1516" s="25">
        <f>+[1]DEPURADO!C1510</f>
        <v>44307</v>
      </c>
      <c r="F1516" s="26">
        <f>+IF([1]DEPURADO!D1510&gt;1,[1]DEPURADO!D1510," ")</f>
        <v>44334</v>
      </c>
      <c r="G1516" s="27">
        <f>[1]DEPURADO!F1510</f>
        <v>1403059</v>
      </c>
      <c r="H1516" s="28">
        <v>0</v>
      </c>
      <c r="I1516" s="28">
        <f>+[1]DEPURADO!N1510+[1]DEPURADO!O1510</f>
        <v>0</v>
      </c>
      <c r="J1516" s="28">
        <f>+[1]DEPURADO!S1510</f>
        <v>1262753</v>
      </c>
      <c r="K1516" s="29">
        <f>+[1]DEPURADO!Q1510+[1]DEPURADO!R1510</f>
        <v>0</v>
      </c>
      <c r="L1516" s="28">
        <v>0</v>
      </c>
      <c r="M1516" s="28">
        <v>0</v>
      </c>
      <c r="N1516" s="28">
        <f t="shared" si="161"/>
        <v>1262753</v>
      </c>
      <c r="O1516" s="28">
        <f t="shared" si="162"/>
        <v>140306</v>
      </c>
      <c r="P1516" s="24" t="str">
        <f>IF([1]DEPURADO!I1510&gt;1,0,[1]DEPURADO!B1510)</f>
        <v>FEH120645</v>
      </c>
      <c r="Q1516" s="30">
        <f t="shared" si="163"/>
        <v>1403059</v>
      </c>
      <c r="R1516" s="31">
        <f t="shared" si="164"/>
        <v>0</v>
      </c>
      <c r="S1516" s="31">
        <f>+[1]DEPURADO!K1510</f>
        <v>0</v>
      </c>
      <c r="T1516" s="23" t="s">
        <v>45</v>
      </c>
      <c r="U1516" s="31">
        <f>+[1]DEPURADO!J1510</f>
        <v>0</v>
      </c>
      <c r="V1516" s="30"/>
      <c r="W1516" s="23" t="s">
        <v>45</v>
      </c>
      <c r="X1516" s="31">
        <f>+[1]DEPURADO!L1510+[1]DEPURADO!M1510</f>
        <v>0</v>
      </c>
      <c r="Y1516" s="23" t="s">
        <v>45</v>
      </c>
      <c r="Z1516" s="31">
        <f t="shared" si="165"/>
        <v>0</v>
      </c>
      <c r="AA1516" s="31"/>
      <c r="AB1516" s="31">
        <v>0</v>
      </c>
      <c r="AC1516" s="31">
        <v>0</v>
      </c>
      <c r="AD1516" s="30"/>
      <c r="AE1516" s="30">
        <f>+[1]DEPURADO!L1510</f>
        <v>0</v>
      </c>
      <c r="AF1516" s="30">
        <v>0</v>
      </c>
      <c r="AG1516" s="30">
        <f t="shared" si="166"/>
        <v>140306</v>
      </c>
      <c r="AH1516" s="30">
        <v>0</v>
      </c>
      <c r="AI1516" s="30" t="str">
        <f>+[1]DEPURADO!G1510</f>
        <v>CANCELADO Y SALDO A FAVOR DEL PRESTADOR</v>
      </c>
      <c r="AJ1516" s="32"/>
      <c r="AK1516" s="33"/>
    </row>
    <row r="1517" spans="1:37" s="34" customFormat="1" x14ac:dyDescent="0.25">
      <c r="A1517" s="23">
        <f t="shared" si="167"/>
        <v>1509</v>
      </c>
      <c r="B1517" s="24" t="s">
        <v>44</v>
      </c>
      <c r="C1517" s="23" t="str">
        <f>+[1]DEPURADO!A1511</f>
        <v>FEH120647</v>
      </c>
      <c r="D1517" s="23" t="str">
        <f>+[1]DEPURADO!B1511</f>
        <v>FEH120647</v>
      </c>
      <c r="E1517" s="25">
        <f>+[1]DEPURADO!C1511</f>
        <v>44307</v>
      </c>
      <c r="F1517" s="26">
        <f>+IF([1]DEPURADO!D1511&gt;1,[1]DEPURADO!D1511," ")</f>
        <v>44356</v>
      </c>
      <c r="G1517" s="27">
        <f>[1]DEPURADO!F1511</f>
        <v>80832</v>
      </c>
      <c r="H1517" s="28">
        <v>0</v>
      </c>
      <c r="I1517" s="28">
        <f>+[1]DEPURADO!N1511+[1]DEPURADO!O1511</f>
        <v>0</v>
      </c>
      <c r="J1517" s="28">
        <f>+[1]DEPURADO!S1511</f>
        <v>0</v>
      </c>
      <c r="K1517" s="29">
        <f>+[1]DEPURADO!Q1511+[1]DEPURADO!R1511</f>
        <v>0</v>
      </c>
      <c r="L1517" s="28">
        <v>0</v>
      </c>
      <c r="M1517" s="28">
        <v>0</v>
      </c>
      <c r="N1517" s="28">
        <f t="shared" si="161"/>
        <v>0</v>
      </c>
      <c r="O1517" s="28">
        <f t="shared" si="162"/>
        <v>80832</v>
      </c>
      <c r="P1517" s="24" t="str">
        <f>IF([1]DEPURADO!I1511&gt;1,0,[1]DEPURADO!B1511)</f>
        <v>FEH120647</v>
      </c>
      <c r="Q1517" s="30">
        <f t="shared" si="163"/>
        <v>80832</v>
      </c>
      <c r="R1517" s="31">
        <f t="shared" si="164"/>
        <v>0</v>
      </c>
      <c r="S1517" s="31">
        <f>+[1]DEPURADO!K1511</f>
        <v>0</v>
      </c>
      <c r="T1517" s="23" t="s">
        <v>45</v>
      </c>
      <c r="U1517" s="31">
        <f>+[1]DEPURADO!J1511</f>
        <v>80832</v>
      </c>
      <c r="V1517" s="30"/>
      <c r="W1517" s="23" t="s">
        <v>45</v>
      </c>
      <c r="X1517" s="31">
        <f>+[1]DEPURADO!L1511+[1]DEPURADO!M1511</f>
        <v>0</v>
      </c>
      <c r="Y1517" s="23" t="s">
        <v>45</v>
      </c>
      <c r="Z1517" s="31">
        <f t="shared" si="165"/>
        <v>0</v>
      </c>
      <c r="AA1517" s="31"/>
      <c r="AB1517" s="31">
        <v>0</v>
      </c>
      <c r="AC1517" s="31">
        <v>0</v>
      </c>
      <c r="AD1517" s="30"/>
      <c r="AE1517" s="30">
        <f>+[1]DEPURADO!L1511</f>
        <v>0</v>
      </c>
      <c r="AF1517" s="30">
        <v>0</v>
      </c>
      <c r="AG1517" s="30">
        <f t="shared" si="166"/>
        <v>0</v>
      </c>
      <c r="AH1517" s="30">
        <v>0</v>
      </c>
      <c r="AI1517" s="30" t="str">
        <f>+[1]DEPURADO!G1511</f>
        <v>EN REVISION ADRES-CANASTA COVID</v>
      </c>
      <c r="AJ1517" s="32"/>
      <c r="AK1517" s="33"/>
    </row>
    <row r="1518" spans="1:37" s="34" customFormat="1" x14ac:dyDescent="0.25">
      <c r="A1518" s="23">
        <f t="shared" si="167"/>
        <v>1510</v>
      </c>
      <c r="B1518" s="24" t="s">
        <v>44</v>
      </c>
      <c r="C1518" s="23" t="str">
        <f>+[1]DEPURADO!A1512</f>
        <v>FEH120670</v>
      </c>
      <c r="D1518" s="23" t="str">
        <f>+[1]DEPURADO!B1512</f>
        <v>FEH120670</v>
      </c>
      <c r="E1518" s="25">
        <f>+[1]DEPURADO!C1512</f>
        <v>44307</v>
      </c>
      <c r="F1518" s="26">
        <f>+IF([1]DEPURADO!D1512&gt;1,[1]DEPURADO!D1512," ")</f>
        <v>44334</v>
      </c>
      <c r="G1518" s="27">
        <f>[1]DEPURADO!F1512</f>
        <v>2029039</v>
      </c>
      <c r="H1518" s="28">
        <v>0</v>
      </c>
      <c r="I1518" s="28">
        <f>+[1]DEPURADO!N1512+[1]DEPURADO!O1512</f>
        <v>0</v>
      </c>
      <c r="J1518" s="28">
        <f>+[1]DEPURADO!S1512</f>
        <v>1826135</v>
      </c>
      <c r="K1518" s="29">
        <f>+[1]DEPURADO!Q1512+[1]DEPURADO!R1512</f>
        <v>0</v>
      </c>
      <c r="L1518" s="28">
        <v>0</v>
      </c>
      <c r="M1518" s="28">
        <v>0</v>
      </c>
      <c r="N1518" s="28">
        <f t="shared" si="161"/>
        <v>1826135</v>
      </c>
      <c r="O1518" s="28">
        <f t="shared" si="162"/>
        <v>202904</v>
      </c>
      <c r="P1518" s="24" t="str">
        <f>IF([1]DEPURADO!I1512&gt;1,0,[1]DEPURADO!B1512)</f>
        <v>FEH120670</v>
      </c>
      <c r="Q1518" s="30">
        <f t="shared" si="163"/>
        <v>2029039</v>
      </c>
      <c r="R1518" s="31">
        <f t="shared" si="164"/>
        <v>0</v>
      </c>
      <c r="S1518" s="31">
        <f>+[1]DEPURADO!K1512</f>
        <v>0</v>
      </c>
      <c r="T1518" s="23" t="s">
        <v>45</v>
      </c>
      <c r="U1518" s="31">
        <f>+[1]DEPURADO!J1512</f>
        <v>0</v>
      </c>
      <c r="V1518" s="30"/>
      <c r="W1518" s="23" t="s">
        <v>45</v>
      </c>
      <c r="X1518" s="31">
        <f>+[1]DEPURADO!L1512+[1]DEPURADO!M1512</f>
        <v>0</v>
      </c>
      <c r="Y1518" s="23" t="s">
        <v>45</v>
      </c>
      <c r="Z1518" s="31">
        <f t="shared" si="165"/>
        <v>0</v>
      </c>
      <c r="AA1518" s="31"/>
      <c r="AB1518" s="31">
        <v>0</v>
      </c>
      <c r="AC1518" s="31">
        <v>0</v>
      </c>
      <c r="AD1518" s="30"/>
      <c r="AE1518" s="30">
        <f>+[1]DEPURADO!L1512</f>
        <v>0</v>
      </c>
      <c r="AF1518" s="30">
        <v>0</v>
      </c>
      <c r="AG1518" s="30">
        <f t="shared" si="166"/>
        <v>202904</v>
      </c>
      <c r="AH1518" s="30">
        <v>0</v>
      </c>
      <c r="AI1518" s="30" t="str">
        <f>+[1]DEPURADO!G1512</f>
        <v>CANCELADO Y SALDO A FAVOR DEL PRESTADOR</v>
      </c>
      <c r="AJ1518" s="32"/>
      <c r="AK1518" s="33"/>
    </row>
    <row r="1519" spans="1:37" s="34" customFormat="1" x14ac:dyDescent="0.25">
      <c r="A1519" s="23">
        <f t="shared" si="167"/>
        <v>1511</v>
      </c>
      <c r="B1519" s="24" t="s">
        <v>44</v>
      </c>
      <c r="C1519" s="23" t="str">
        <f>+[1]DEPURADO!A1513</f>
        <v>FEH120671</v>
      </c>
      <c r="D1519" s="23" t="str">
        <f>+[1]DEPURADO!B1513</f>
        <v>FEH120671</v>
      </c>
      <c r="E1519" s="25">
        <f>+[1]DEPURADO!C1513</f>
        <v>44307</v>
      </c>
      <c r="F1519" s="26">
        <f>+IF([1]DEPURADO!D1513&gt;1,[1]DEPURADO!D1513," ")</f>
        <v>44356</v>
      </c>
      <c r="G1519" s="27">
        <f>[1]DEPURADO!F1513</f>
        <v>80832</v>
      </c>
      <c r="H1519" s="28">
        <v>0</v>
      </c>
      <c r="I1519" s="28">
        <f>+[1]DEPURADO!N1513+[1]DEPURADO!O1513</f>
        <v>0</v>
      </c>
      <c r="J1519" s="28">
        <f>+[1]DEPURADO!S1513</f>
        <v>0</v>
      </c>
      <c r="K1519" s="29">
        <f>+[1]DEPURADO!Q1513+[1]DEPURADO!R1513</f>
        <v>0</v>
      </c>
      <c r="L1519" s="28">
        <v>0</v>
      </c>
      <c r="M1519" s="28">
        <v>0</v>
      </c>
      <c r="N1519" s="28">
        <f t="shared" si="161"/>
        <v>0</v>
      </c>
      <c r="O1519" s="28">
        <f t="shared" si="162"/>
        <v>80832</v>
      </c>
      <c r="P1519" s="24" t="str">
        <f>IF([1]DEPURADO!I1513&gt;1,0,[1]DEPURADO!B1513)</f>
        <v>FEH120671</v>
      </c>
      <c r="Q1519" s="30">
        <f t="shared" si="163"/>
        <v>80832</v>
      </c>
      <c r="R1519" s="31">
        <f t="shared" si="164"/>
        <v>0</v>
      </c>
      <c r="S1519" s="31">
        <f>+[1]DEPURADO!K1513</f>
        <v>0</v>
      </c>
      <c r="T1519" s="23" t="s">
        <v>45</v>
      </c>
      <c r="U1519" s="31">
        <f>+[1]DEPURADO!J1513</f>
        <v>80832</v>
      </c>
      <c r="V1519" s="30"/>
      <c r="W1519" s="23" t="s">
        <v>45</v>
      </c>
      <c r="X1519" s="31">
        <f>+[1]DEPURADO!L1513+[1]DEPURADO!M1513</f>
        <v>0</v>
      </c>
      <c r="Y1519" s="23" t="s">
        <v>45</v>
      </c>
      <c r="Z1519" s="31">
        <f t="shared" si="165"/>
        <v>0</v>
      </c>
      <c r="AA1519" s="31"/>
      <c r="AB1519" s="31">
        <v>0</v>
      </c>
      <c r="AC1519" s="31">
        <v>0</v>
      </c>
      <c r="AD1519" s="30"/>
      <c r="AE1519" s="30">
        <f>+[1]DEPURADO!L1513</f>
        <v>0</v>
      </c>
      <c r="AF1519" s="30">
        <v>0</v>
      </c>
      <c r="AG1519" s="30">
        <f t="shared" si="166"/>
        <v>0</v>
      </c>
      <c r="AH1519" s="30">
        <v>0</v>
      </c>
      <c r="AI1519" s="30" t="str">
        <f>+[1]DEPURADO!G1513</f>
        <v>EN REVISION ADRES-CANASTA COVID</v>
      </c>
      <c r="AJ1519" s="32"/>
      <c r="AK1519" s="33"/>
    </row>
    <row r="1520" spans="1:37" s="34" customFormat="1" x14ac:dyDescent="0.25">
      <c r="A1520" s="23">
        <f t="shared" si="167"/>
        <v>1512</v>
      </c>
      <c r="B1520" s="24" t="s">
        <v>44</v>
      </c>
      <c r="C1520" s="23" t="str">
        <f>+[1]DEPURADO!A1514</f>
        <v>FEH121520</v>
      </c>
      <c r="D1520" s="23" t="str">
        <f>+[1]DEPURADO!B1514</f>
        <v>FEH121520</v>
      </c>
      <c r="E1520" s="25">
        <f>+[1]DEPURADO!C1514</f>
        <v>44312</v>
      </c>
      <c r="F1520" s="26">
        <f>+IF([1]DEPURADO!D1514&gt;1,[1]DEPURADO!D1514," ")</f>
        <v>44334</v>
      </c>
      <c r="G1520" s="27">
        <f>[1]DEPURADO!F1514</f>
        <v>2944318</v>
      </c>
      <c r="H1520" s="28">
        <v>0</v>
      </c>
      <c r="I1520" s="28">
        <f>+[1]DEPURADO!N1514+[1]DEPURADO!O1514</f>
        <v>0</v>
      </c>
      <c r="J1520" s="28">
        <f>+[1]DEPURADO!S1514</f>
        <v>2649886</v>
      </c>
      <c r="K1520" s="29">
        <f>+[1]DEPURADO!Q1514+[1]DEPURADO!R1514</f>
        <v>0</v>
      </c>
      <c r="L1520" s="28">
        <v>0</v>
      </c>
      <c r="M1520" s="28">
        <v>0</v>
      </c>
      <c r="N1520" s="28">
        <f t="shared" si="161"/>
        <v>2649886</v>
      </c>
      <c r="O1520" s="28">
        <f t="shared" si="162"/>
        <v>294432</v>
      </c>
      <c r="P1520" s="24" t="str">
        <f>IF([1]DEPURADO!I1514&gt;1,0,[1]DEPURADO!B1514)</f>
        <v>FEH121520</v>
      </c>
      <c r="Q1520" s="30">
        <f t="shared" si="163"/>
        <v>2944318</v>
      </c>
      <c r="R1520" s="31">
        <f t="shared" si="164"/>
        <v>0</v>
      </c>
      <c r="S1520" s="31">
        <f>+[1]DEPURADO!K1514</f>
        <v>0</v>
      </c>
      <c r="T1520" s="23" t="s">
        <v>45</v>
      </c>
      <c r="U1520" s="31">
        <f>+[1]DEPURADO!J1514</f>
        <v>0</v>
      </c>
      <c r="V1520" s="30"/>
      <c r="W1520" s="23" t="s">
        <v>45</v>
      </c>
      <c r="X1520" s="31">
        <f>+[1]DEPURADO!L1514+[1]DEPURADO!M1514</f>
        <v>0</v>
      </c>
      <c r="Y1520" s="23" t="s">
        <v>45</v>
      </c>
      <c r="Z1520" s="31">
        <f t="shared" si="165"/>
        <v>0</v>
      </c>
      <c r="AA1520" s="31"/>
      <c r="AB1520" s="31">
        <v>0</v>
      </c>
      <c r="AC1520" s="31">
        <v>0</v>
      </c>
      <c r="AD1520" s="30"/>
      <c r="AE1520" s="30">
        <f>+[1]DEPURADO!L1514</f>
        <v>0</v>
      </c>
      <c r="AF1520" s="30">
        <v>0</v>
      </c>
      <c r="AG1520" s="30">
        <f t="shared" si="166"/>
        <v>294432</v>
      </c>
      <c r="AH1520" s="30">
        <v>0</v>
      </c>
      <c r="AI1520" s="30" t="str">
        <f>+[1]DEPURADO!G1514</f>
        <v>CANCELADO Y SALDO A FAVOR DEL PRESTADOR</v>
      </c>
      <c r="AJ1520" s="32"/>
      <c r="AK1520" s="33"/>
    </row>
    <row r="1521" spans="1:37" s="34" customFormat="1" x14ac:dyDescent="0.25">
      <c r="A1521" s="23">
        <f t="shared" si="167"/>
        <v>1513</v>
      </c>
      <c r="B1521" s="24" t="s">
        <v>44</v>
      </c>
      <c r="C1521" s="23" t="str">
        <f>+[1]DEPURADO!A1515</f>
        <v>FEH121521</v>
      </c>
      <c r="D1521" s="23" t="str">
        <f>+[1]DEPURADO!B1515</f>
        <v>FEH121521</v>
      </c>
      <c r="E1521" s="25">
        <f>+[1]DEPURADO!C1515</f>
        <v>44312</v>
      </c>
      <c r="F1521" s="26">
        <f>+IF([1]DEPURADO!D1515&gt;1,[1]DEPURADO!D1515," ")</f>
        <v>44356</v>
      </c>
      <c r="G1521" s="27">
        <f>[1]DEPURADO!F1515</f>
        <v>80832</v>
      </c>
      <c r="H1521" s="28">
        <v>0</v>
      </c>
      <c r="I1521" s="28">
        <f>+[1]DEPURADO!N1515+[1]DEPURADO!O1515</f>
        <v>0</v>
      </c>
      <c r="J1521" s="28">
        <f>+[1]DEPURADO!S1515</f>
        <v>0</v>
      </c>
      <c r="K1521" s="29">
        <f>+[1]DEPURADO!Q1515+[1]DEPURADO!R1515</f>
        <v>0</v>
      </c>
      <c r="L1521" s="28">
        <v>0</v>
      </c>
      <c r="M1521" s="28">
        <v>0</v>
      </c>
      <c r="N1521" s="28">
        <f t="shared" si="161"/>
        <v>0</v>
      </c>
      <c r="O1521" s="28">
        <f t="shared" si="162"/>
        <v>80832</v>
      </c>
      <c r="P1521" s="24" t="str">
        <f>IF([1]DEPURADO!I1515&gt;1,0,[1]DEPURADO!B1515)</f>
        <v>FEH121521</v>
      </c>
      <c r="Q1521" s="30">
        <f t="shared" si="163"/>
        <v>80832</v>
      </c>
      <c r="R1521" s="31">
        <f t="shared" si="164"/>
        <v>0</v>
      </c>
      <c r="S1521" s="31">
        <f>+[1]DEPURADO!K1515</f>
        <v>0</v>
      </c>
      <c r="T1521" s="23" t="s">
        <v>45</v>
      </c>
      <c r="U1521" s="31">
        <f>+[1]DEPURADO!J1515</f>
        <v>80832</v>
      </c>
      <c r="V1521" s="30"/>
      <c r="W1521" s="23" t="s">
        <v>45</v>
      </c>
      <c r="X1521" s="31">
        <f>+[1]DEPURADO!L1515+[1]DEPURADO!M1515</f>
        <v>0</v>
      </c>
      <c r="Y1521" s="23" t="s">
        <v>45</v>
      </c>
      <c r="Z1521" s="31">
        <f t="shared" si="165"/>
        <v>0</v>
      </c>
      <c r="AA1521" s="31"/>
      <c r="AB1521" s="31">
        <v>0</v>
      </c>
      <c r="AC1521" s="31">
        <v>0</v>
      </c>
      <c r="AD1521" s="30"/>
      <c r="AE1521" s="30">
        <f>+[1]DEPURADO!L1515</f>
        <v>0</v>
      </c>
      <c r="AF1521" s="30">
        <v>0</v>
      </c>
      <c r="AG1521" s="30">
        <f t="shared" si="166"/>
        <v>0</v>
      </c>
      <c r="AH1521" s="30">
        <v>0</v>
      </c>
      <c r="AI1521" s="30" t="str">
        <f>+[1]DEPURADO!G1515</f>
        <v>EN REVISION ADRES-CANASTA COVID</v>
      </c>
      <c r="AJ1521" s="32"/>
      <c r="AK1521" s="33"/>
    </row>
    <row r="1522" spans="1:37" s="34" customFormat="1" x14ac:dyDescent="0.25">
      <c r="A1522" s="23">
        <f t="shared" si="167"/>
        <v>1514</v>
      </c>
      <c r="B1522" s="24" t="s">
        <v>44</v>
      </c>
      <c r="C1522" s="23" t="str">
        <f>+[1]DEPURADO!A1516</f>
        <v>FEH127660</v>
      </c>
      <c r="D1522" s="23" t="str">
        <f>+[1]DEPURADO!B1516</f>
        <v>FEH127660</v>
      </c>
      <c r="E1522" s="25">
        <f>+[1]DEPURADO!C1516</f>
        <v>44340</v>
      </c>
      <c r="F1522" s="26" t="str">
        <f>+IF([1]DEPURADO!D1516&gt;1,[1]DEPURADO!D1516," ")</f>
        <v xml:space="preserve"> </v>
      </c>
      <c r="G1522" s="27">
        <f>[1]DEPURADO!F1516</f>
        <v>80832</v>
      </c>
      <c r="H1522" s="28">
        <v>0</v>
      </c>
      <c r="I1522" s="28">
        <f>+[1]DEPURADO!N1516+[1]DEPURADO!O1516</f>
        <v>0</v>
      </c>
      <c r="J1522" s="28">
        <f>+[1]DEPURADO!S1516</f>
        <v>0</v>
      </c>
      <c r="K1522" s="29">
        <f>+[1]DEPURADO!Q1516+[1]DEPURADO!R1516</f>
        <v>0</v>
      </c>
      <c r="L1522" s="28">
        <v>0</v>
      </c>
      <c r="M1522" s="28">
        <v>0</v>
      </c>
      <c r="N1522" s="28">
        <f t="shared" si="161"/>
        <v>0</v>
      </c>
      <c r="O1522" s="28">
        <f t="shared" si="162"/>
        <v>80832</v>
      </c>
      <c r="P1522" s="24">
        <f>IF([1]DEPURADO!I1516&gt;1,0,[1]DEPURADO!B1516)</f>
        <v>0</v>
      </c>
      <c r="Q1522" s="30">
        <f t="shared" si="163"/>
        <v>0</v>
      </c>
      <c r="R1522" s="31">
        <f t="shared" si="164"/>
        <v>80832</v>
      </c>
      <c r="S1522" s="31">
        <f>+[1]DEPURADO!K1516</f>
        <v>0</v>
      </c>
      <c r="T1522" s="23" t="s">
        <v>45</v>
      </c>
      <c r="U1522" s="31">
        <f>+[1]DEPURADO!J1516</f>
        <v>0</v>
      </c>
      <c r="V1522" s="30"/>
      <c r="W1522" s="23" t="s">
        <v>45</v>
      </c>
      <c r="X1522" s="31">
        <f>+[1]DEPURADO!L1516+[1]DEPURADO!M1516</f>
        <v>0</v>
      </c>
      <c r="Y1522" s="23" t="s">
        <v>45</v>
      </c>
      <c r="Z1522" s="31">
        <f t="shared" si="165"/>
        <v>0</v>
      </c>
      <c r="AA1522" s="31"/>
      <c r="AB1522" s="31">
        <v>0</v>
      </c>
      <c r="AC1522" s="31">
        <v>0</v>
      </c>
      <c r="AD1522" s="30"/>
      <c r="AE1522" s="30">
        <f>+[1]DEPURADO!L1516</f>
        <v>0</v>
      </c>
      <c r="AF1522" s="30">
        <v>0</v>
      </c>
      <c r="AG1522" s="30">
        <f t="shared" si="166"/>
        <v>0</v>
      </c>
      <c r="AH1522" s="30">
        <v>0</v>
      </c>
      <c r="AI1522" s="30" t="str">
        <f>+[1]DEPURADO!G1516</f>
        <v>NO RADICADO</v>
      </c>
      <c r="AJ1522" s="32"/>
      <c r="AK1522" s="33"/>
    </row>
    <row r="1523" spans="1:37" s="34" customFormat="1" x14ac:dyDescent="0.25">
      <c r="A1523" s="23">
        <f t="shared" si="167"/>
        <v>1515</v>
      </c>
      <c r="B1523" s="24" t="s">
        <v>44</v>
      </c>
      <c r="C1523" s="23" t="str">
        <f>+[1]DEPURADO!A1517</f>
        <v>FEH119968</v>
      </c>
      <c r="D1523" s="23" t="str">
        <f>+[1]DEPURADO!B1517</f>
        <v>FEH119968</v>
      </c>
      <c r="E1523" s="25">
        <f>+[1]DEPURADO!C1517</f>
        <v>44303</v>
      </c>
      <c r="F1523" s="26">
        <f>+IF([1]DEPURADO!D1517&gt;1,[1]DEPURADO!D1517," ")</f>
        <v>44334</v>
      </c>
      <c r="G1523" s="27">
        <f>[1]DEPURADO!F1517</f>
        <v>14219</v>
      </c>
      <c r="H1523" s="28">
        <v>0</v>
      </c>
      <c r="I1523" s="28">
        <f>+[1]DEPURADO!N1517+[1]DEPURADO!O1517</f>
        <v>0</v>
      </c>
      <c r="J1523" s="28">
        <f>+[1]DEPURADO!S1517</f>
        <v>14219</v>
      </c>
      <c r="K1523" s="29">
        <f>+[1]DEPURADO!Q1517+[1]DEPURADO!R1517</f>
        <v>0</v>
      </c>
      <c r="L1523" s="28">
        <v>0</v>
      </c>
      <c r="M1523" s="28">
        <v>0</v>
      </c>
      <c r="N1523" s="28">
        <f t="shared" si="161"/>
        <v>14219</v>
      </c>
      <c r="O1523" s="28">
        <f t="shared" si="162"/>
        <v>0</v>
      </c>
      <c r="P1523" s="24" t="str">
        <f>IF([1]DEPURADO!I1517&gt;1,0,[1]DEPURADO!B1517)</f>
        <v>FEH119968</v>
      </c>
      <c r="Q1523" s="30">
        <f t="shared" si="163"/>
        <v>14219</v>
      </c>
      <c r="R1523" s="31">
        <f t="shared" si="164"/>
        <v>0</v>
      </c>
      <c r="S1523" s="31">
        <f>+[1]DEPURADO!K1517</f>
        <v>0</v>
      </c>
      <c r="T1523" s="23" t="s">
        <v>45</v>
      </c>
      <c r="U1523" s="31">
        <f>+[1]DEPURADO!J1517</f>
        <v>0</v>
      </c>
      <c r="V1523" s="30"/>
      <c r="W1523" s="23" t="s">
        <v>45</v>
      </c>
      <c r="X1523" s="31">
        <f>+[1]DEPURADO!L1517+[1]DEPURADO!M1517</f>
        <v>0</v>
      </c>
      <c r="Y1523" s="23" t="s">
        <v>45</v>
      </c>
      <c r="Z1523" s="31">
        <f t="shared" si="165"/>
        <v>0</v>
      </c>
      <c r="AA1523" s="31"/>
      <c r="AB1523" s="31">
        <v>0</v>
      </c>
      <c r="AC1523" s="31">
        <v>0</v>
      </c>
      <c r="AD1523" s="30"/>
      <c r="AE1523" s="30">
        <f>+[1]DEPURADO!L1517</f>
        <v>0</v>
      </c>
      <c r="AF1523" s="30">
        <v>0</v>
      </c>
      <c r="AG1523" s="30">
        <f t="shared" si="166"/>
        <v>0</v>
      </c>
      <c r="AH1523" s="30">
        <v>0</v>
      </c>
      <c r="AI1523" s="30" t="str">
        <f>+[1]DEPURADO!G1517</f>
        <v>CANCELADO</v>
      </c>
      <c r="AJ1523" s="32"/>
      <c r="AK1523" s="33"/>
    </row>
    <row r="1524" spans="1:37" s="34" customFormat="1" x14ac:dyDescent="0.25">
      <c r="A1524" s="23">
        <f t="shared" si="167"/>
        <v>1516</v>
      </c>
      <c r="B1524" s="24" t="s">
        <v>44</v>
      </c>
      <c r="C1524" s="23" t="str">
        <f>+[1]DEPURADO!A1518</f>
        <v>FEH119969</v>
      </c>
      <c r="D1524" s="23" t="str">
        <f>+[1]DEPURADO!B1518</f>
        <v>FEH119969</v>
      </c>
      <c r="E1524" s="25">
        <f>+[1]DEPURADO!C1518</f>
        <v>44303</v>
      </c>
      <c r="F1524" s="26">
        <f>+IF([1]DEPURADO!D1518&gt;1,[1]DEPURADO!D1518," ")</f>
        <v>44334</v>
      </c>
      <c r="G1524" s="27">
        <f>[1]DEPURADO!F1518</f>
        <v>17067</v>
      </c>
      <c r="H1524" s="28">
        <v>0</v>
      </c>
      <c r="I1524" s="28">
        <f>+[1]DEPURADO!N1518+[1]DEPURADO!O1518</f>
        <v>0</v>
      </c>
      <c r="J1524" s="28">
        <f>+[1]DEPURADO!S1518</f>
        <v>17067</v>
      </c>
      <c r="K1524" s="29">
        <f>+[1]DEPURADO!Q1518+[1]DEPURADO!R1518</f>
        <v>0</v>
      </c>
      <c r="L1524" s="28">
        <v>0</v>
      </c>
      <c r="M1524" s="28">
        <v>0</v>
      </c>
      <c r="N1524" s="28">
        <f t="shared" si="161"/>
        <v>17067</v>
      </c>
      <c r="O1524" s="28">
        <f t="shared" si="162"/>
        <v>0</v>
      </c>
      <c r="P1524" s="24" t="str">
        <f>IF([1]DEPURADO!I1518&gt;1,0,[1]DEPURADO!B1518)</f>
        <v>FEH119969</v>
      </c>
      <c r="Q1524" s="30">
        <f t="shared" si="163"/>
        <v>17067</v>
      </c>
      <c r="R1524" s="31">
        <f t="shared" si="164"/>
        <v>0</v>
      </c>
      <c r="S1524" s="31">
        <f>+[1]DEPURADO!K1518</f>
        <v>0</v>
      </c>
      <c r="T1524" s="23" t="s">
        <v>45</v>
      </c>
      <c r="U1524" s="31">
        <f>+[1]DEPURADO!J1518</f>
        <v>0</v>
      </c>
      <c r="V1524" s="30"/>
      <c r="W1524" s="23" t="s">
        <v>45</v>
      </c>
      <c r="X1524" s="31">
        <f>+[1]DEPURADO!L1518+[1]DEPURADO!M1518</f>
        <v>0</v>
      </c>
      <c r="Y1524" s="23" t="s">
        <v>45</v>
      </c>
      <c r="Z1524" s="31">
        <f t="shared" si="165"/>
        <v>0</v>
      </c>
      <c r="AA1524" s="31"/>
      <c r="AB1524" s="31">
        <v>0</v>
      </c>
      <c r="AC1524" s="31">
        <v>0</v>
      </c>
      <c r="AD1524" s="30"/>
      <c r="AE1524" s="30">
        <f>+[1]DEPURADO!L1518</f>
        <v>0</v>
      </c>
      <c r="AF1524" s="30">
        <v>0</v>
      </c>
      <c r="AG1524" s="30">
        <f t="shared" si="166"/>
        <v>0</v>
      </c>
      <c r="AH1524" s="30">
        <v>0</v>
      </c>
      <c r="AI1524" s="30" t="str">
        <f>+[1]DEPURADO!G1518</f>
        <v>CANCELADO</v>
      </c>
      <c r="AJ1524" s="32"/>
      <c r="AK1524" s="33"/>
    </row>
    <row r="1525" spans="1:37" s="34" customFormat="1" x14ac:dyDescent="0.25">
      <c r="A1525" s="23">
        <f t="shared" si="167"/>
        <v>1517</v>
      </c>
      <c r="B1525" s="24" t="s">
        <v>44</v>
      </c>
      <c r="C1525" s="23" t="str">
        <f>+[1]DEPURADO!A1519</f>
        <v>FEH119970</v>
      </c>
      <c r="D1525" s="23" t="str">
        <f>+[1]DEPURADO!B1519</f>
        <v>FEH119970</v>
      </c>
      <c r="E1525" s="25">
        <f>+[1]DEPURADO!C1519</f>
        <v>44303</v>
      </c>
      <c r="F1525" s="26">
        <f>+IF([1]DEPURADO!D1519&gt;1,[1]DEPURADO!D1519," ")</f>
        <v>44334</v>
      </c>
      <c r="G1525" s="27">
        <f>[1]DEPURADO!F1519</f>
        <v>13451</v>
      </c>
      <c r="H1525" s="28">
        <v>0</v>
      </c>
      <c r="I1525" s="28">
        <f>+[1]DEPURADO!N1519+[1]DEPURADO!O1519</f>
        <v>0</v>
      </c>
      <c r="J1525" s="28">
        <f>+[1]DEPURADO!S1519</f>
        <v>13451</v>
      </c>
      <c r="K1525" s="29">
        <f>+[1]DEPURADO!Q1519+[1]DEPURADO!R1519</f>
        <v>0</v>
      </c>
      <c r="L1525" s="28">
        <v>0</v>
      </c>
      <c r="M1525" s="28">
        <v>0</v>
      </c>
      <c r="N1525" s="28">
        <f t="shared" si="161"/>
        <v>13451</v>
      </c>
      <c r="O1525" s="28">
        <f t="shared" si="162"/>
        <v>0</v>
      </c>
      <c r="P1525" s="24" t="str">
        <f>IF([1]DEPURADO!I1519&gt;1,0,[1]DEPURADO!B1519)</f>
        <v>FEH119970</v>
      </c>
      <c r="Q1525" s="30">
        <f t="shared" si="163"/>
        <v>13451</v>
      </c>
      <c r="R1525" s="31">
        <f t="shared" si="164"/>
        <v>0</v>
      </c>
      <c r="S1525" s="31">
        <f>+[1]DEPURADO!K1519</f>
        <v>0</v>
      </c>
      <c r="T1525" s="23" t="s">
        <v>45</v>
      </c>
      <c r="U1525" s="31">
        <f>+[1]DEPURADO!J1519</f>
        <v>0</v>
      </c>
      <c r="V1525" s="30"/>
      <c r="W1525" s="23" t="s">
        <v>45</v>
      </c>
      <c r="X1525" s="31">
        <f>+[1]DEPURADO!L1519+[1]DEPURADO!M1519</f>
        <v>0</v>
      </c>
      <c r="Y1525" s="23" t="s">
        <v>45</v>
      </c>
      <c r="Z1525" s="31">
        <f t="shared" si="165"/>
        <v>0</v>
      </c>
      <c r="AA1525" s="31"/>
      <c r="AB1525" s="31">
        <v>0</v>
      </c>
      <c r="AC1525" s="31">
        <v>0</v>
      </c>
      <c r="AD1525" s="30"/>
      <c r="AE1525" s="30">
        <f>+[1]DEPURADO!L1519</f>
        <v>0</v>
      </c>
      <c r="AF1525" s="30">
        <v>0</v>
      </c>
      <c r="AG1525" s="30">
        <f t="shared" si="166"/>
        <v>0</v>
      </c>
      <c r="AH1525" s="30">
        <v>0</v>
      </c>
      <c r="AI1525" s="30" t="str">
        <f>+[1]DEPURADO!G1519</f>
        <v>CANCELADO</v>
      </c>
      <c r="AJ1525" s="32"/>
      <c r="AK1525" s="33"/>
    </row>
    <row r="1526" spans="1:37" s="34" customFormat="1" x14ac:dyDescent="0.25">
      <c r="A1526" s="23">
        <f t="shared" si="167"/>
        <v>1518</v>
      </c>
      <c r="B1526" s="24" t="s">
        <v>44</v>
      </c>
      <c r="C1526" s="23" t="str">
        <f>+[1]DEPURADO!A1520</f>
        <v>FEH119985</v>
      </c>
      <c r="D1526" s="23" t="str">
        <f>+[1]DEPURADO!B1520</f>
        <v>FEH119985</v>
      </c>
      <c r="E1526" s="25">
        <f>+[1]DEPURADO!C1520</f>
        <v>44303</v>
      </c>
      <c r="F1526" s="26">
        <f>+IF([1]DEPURADO!D1520&gt;1,[1]DEPURADO!D1520," ")</f>
        <v>44334</v>
      </c>
      <c r="G1526" s="27">
        <f>[1]DEPURADO!F1520</f>
        <v>28129</v>
      </c>
      <c r="H1526" s="28">
        <v>0</v>
      </c>
      <c r="I1526" s="28">
        <f>+[1]DEPURADO!N1520+[1]DEPURADO!O1520</f>
        <v>0</v>
      </c>
      <c r="J1526" s="28">
        <f>+[1]DEPURADO!S1520</f>
        <v>28129</v>
      </c>
      <c r="K1526" s="29">
        <f>+[1]DEPURADO!Q1520+[1]DEPURADO!R1520</f>
        <v>0</v>
      </c>
      <c r="L1526" s="28">
        <v>0</v>
      </c>
      <c r="M1526" s="28">
        <v>0</v>
      </c>
      <c r="N1526" s="28">
        <f t="shared" si="161"/>
        <v>28129</v>
      </c>
      <c r="O1526" s="28">
        <f t="shared" si="162"/>
        <v>0</v>
      </c>
      <c r="P1526" s="24" t="str">
        <f>IF([1]DEPURADO!I1520&gt;1,0,[1]DEPURADO!B1520)</f>
        <v>FEH119985</v>
      </c>
      <c r="Q1526" s="30">
        <f t="shared" si="163"/>
        <v>28129</v>
      </c>
      <c r="R1526" s="31">
        <f t="shared" si="164"/>
        <v>0</v>
      </c>
      <c r="S1526" s="31">
        <f>+[1]DEPURADO!K1520</f>
        <v>0</v>
      </c>
      <c r="T1526" s="23" t="s">
        <v>45</v>
      </c>
      <c r="U1526" s="31">
        <f>+[1]DEPURADO!J1520</f>
        <v>0</v>
      </c>
      <c r="V1526" s="30"/>
      <c r="W1526" s="23" t="s">
        <v>45</v>
      </c>
      <c r="X1526" s="31">
        <f>+[1]DEPURADO!L1520+[1]DEPURADO!M1520</f>
        <v>0</v>
      </c>
      <c r="Y1526" s="23" t="s">
        <v>45</v>
      </c>
      <c r="Z1526" s="31">
        <f t="shared" si="165"/>
        <v>0</v>
      </c>
      <c r="AA1526" s="31"/>
      <c r="AB1526" s="31">
        <v>0</v>
      </c>
      <c r="AC1526" s="31">
        <v>0</v>
      </c>
      <c r="AD1526" s="30"/>
      <c r="AE1526" s="30">
        <f>+[1]DEPURADO!L1520</f>
        <v>0</v>
      </c>
      <c r="AF1526" s="30">
        <v>0</v>
      </c>
      <c r="AG1526" s="30">
        <f t="shared" si="166"/>
        <v>0</v>
      </c>
      <c r="AH1526" s="30">
        <v>0</v>
      </c>
      <c r="AI1526" s="30" t="str">
        <f>+[1]DEPURADO!G1520</f>
        <v>CANCELADO</v>
      </c>
      <c r="AJ1526" s="32"/>
      <c r="AK1526" s="33"/>
    </row>
    <row r="1527" spans="1:37" s="34" customFormat="1" x14ac:dyDescent="0.25">
      <c r="A1527" s="23">
        <f t="shared" si="167"/>
        <v>1519</v>
      </c>
      <c r="B1527" s="24" t="s">
        <v>44</v>
      </c>
      <c r="C1527" s="23" t="str">
        <f>+[1]DEPURADO!A1521</f>
        <v>FEH119989</v>
      </c>
      <c r="D1527" s="23" t="str">
        <f>+[1]DEPURADO!B1521</f>
        <v>FEH119989</v>
      </c>
      <c r="E1527" s="25">
        <f>+[1]DEPURADO!C1521</f>
        <v>44303</v>
      </c>
      <c r="F1527" s="26">
        <f>+IF([1]DEPURADO!D1521&gt;1,[1]DEPURADO!D1521," ")</f>
        <v>44334</v>
      </c>
      <c r="G1527" s="27">
        <f>[1]DEPURADO!F1521</f>
        <v>13451</v>
      </c>
      <c r="H1527" s="28">
        <v>0</v>
      </c>
      <c r="I1527" s="28">
        <f>+[1]DEPURADO!N1521+[1]DEPURADO!O1521</f>
        <v>0</v>
      </c>
      <c r="J1527" s="28">
        <f>+[1]DEPURADO!S1521</f>
        <v>13451</v>
      </c>
      <c r="K1527" s="29">
        <f>+[1]DEPURADO!Q1521+[1]DEPURADO!R1521</f>
        <v>0</v>
      </c>
      <c r="L1527" s="28">
        <v>0</v>
      </c>
      <c r="M1527" s="28">
        <v>0</v>
      </c>
      <c r="N1527" s="28">
        <f t="shared" si="161"/>
        <v>13451</v>
      </c>
      <c r="O1527" s="28">
        <f t="shared" si="162"/>
        <v>0</v>
      </c>
      <c r="P1527" s="24" t="str">
        <f>IF([1]DEPURADO!I1521&gt;1,0,[1]DEPURADO!B1521)</f>
        <v>FEH119989</v>
      </c>
      <c r="Q1527" s="30">
        <f t="shared" si="163"/>
        <v>13451</v>
      </c>
      <c r="R1527" s="31">
        <f t="shared" si="164"/>
        <v>0</v>
      </c>
      <c r="S1527" s="31">
        <f>+[1]DEPURADO!K1521</f>
        <v>0</v>
      </c>
      <c r="T1527" s="23" t="s">
        <v>45</v>
      </c>
      <c r="U1527" s="31">
        <f>+[1]DEPURADO!J1521</f>
        <v>0</v>
      </c>
      <c r="V1527" s="30"/>
      <c r="W1527" s="23" t="s">
        <v>45</v>
      </c>
      <c r="X1527" s="31">
        <f>+[1]DEPURADO!L1521+[1]DEPURADO!M1521</f>
        <v>0</v>
      </c>
      <c r="Y1527" s="23" t="s">
        <v>45</v>
      </c>
      <c r="Z1527" s="31">
        <f t="shared" si="165"/>
        <v>0</v>
      </c>
      <c r="AA1527" s="31"/>
      <c r="AB1527" s="31">
        <v>0</v>
      </c>
      <c r="AC1527" s="31">
        <v>0</v>
      </c>
      <c r="AD1527" s="30"/>
      <c r="AE1527" s="30">
        <f>+[1]DEPURADO!L1521</f>
        <v>0</v>
      </c>
      <c r="AF1527" s="30">
        <v>0</v>
      </c>
      <c r="AG1527" s="30">
        <f t="shared" si="166"/>
        <v>0</v>
      </c>
      <c r="AH1527" s="30">
        <v>0</v>
      </c>
      <c r="AI1527" s="30" t="str">
        <f>+[1]DEPURADO!G1521</f>
        <v>CANCELADO</v>
      </c>
      <c r="AJ1527" s="32"/>
      <c r="AK1527" s="33"/>
    </row>
    <row r="1528" spans="1:37" s="34" customFormat="1" x14ac:dyDescent="0.25">
      <c r="A1528" s="23">
        <f t="shared" si="167"/>
        <v>1520</v>
      </c>
      <c r="B1528" s="24" t="s">
        <v>44</v>
      </c>
      <c r="C1528" s="23" t="str">
        <f>+[1]DEPURADO!A1522</f>
        <v>FEH119991</v>
      </c>
      <c r="D1528" s="23" t="str">
        <f>+[1]DEPURADO!B1522</f>
        <v>FEH119991</v>
      </c>
      <c r="E1528" s="25">
        <f>+[1]DEPURADO!C1522</f>
        <v>44303</v>
      </c>
      <c r="F1528" s="26">
        <f>+IF([1]DEPURADO!D1522&gt;1,[1]DEPURADO!D1522," ")</f>
        <v>44334</v>
      </c>
      <c r="G1528" s="27">
        <f>[1]DEPURADO!F1522</f>
        <v>38015</v>
      </c>
      <c r="H1528" s="28">
        <v>0</v>
      </c>
      <c r="I1528" s="28">
        <f>+[1]DEPURADO!N1522+[1]DEPURADO!O1522</f>
        <v>0</v>
      </c>
      <c r="J1528" s="28">
        <f>+[1]DEPURADO!S1522</f>
        <v>38015</v>
      </c>
      <c r="K1528" s="29">
        <f>+[1]DEPURADO!Q1522+[1]DEPURADO!R1522</f>
        <v>0</v>
      </c>
      <c r="L1528" s="28">
        <v>0</v>
      </c>
      <c r="M1528" s="28">
        <v>0</v>
      </c>
      <c r="N1528" s="28">
        <f t="shared" si="161"/>
        <v>38015</v>
      </c>
      <c r="O1528" s="28">
        <f t="shared" si="162"/>
        <v>0</v>
      </c>
      <c r="P1528" s="24" t="str">
        <f>IF([1]DEPURADO!I1522&gt;1,0,[1]DEPURADO!B1522)</f>
        <v>FEH119991</v>
      </c>
      <c r="Q1528" s="30">
        <f t="shared" si="163"/>
        <v>38015</v>
      </c>
      <c r="R1528" s="31">
        <f t="shared" si="164"/>
        <v>0</v>
      </c>
      <c r="S1528" s="31">
        <f>+[1]DEPURADO!K1522</f>
        <v>0</v>
      </c>
      <c r="T1528" s="23" t="s">
        <v>45</v>
      </c>
      <c r="U1528" s="31">
        <f>+[1]DEPURADO!J1522</f>
        <v>0</v>
      </c>
      <c r="V1528" s="30"/>
      <c r="W1528" s="23" t="s">
        <v>45</v>
      </c>
      <c r="X1528" s="31">
        <f>+[1]DEPURADO!L1522+[1]DEPURADO!M1522</f>
        <v>0</v>
      </c>
      <c r="Y1528" s="23" t="s">
        <v>45</v>
      </c>
      <c r="Z1528" s="31">
        <f t="shared" si="165"/>
        <v>0</v>
      </c>
      <c r="AA1528" s="31"/>
      <c r="AB1528" s="31">
        <v>0</v>
      </c>
      <c r="AC1528" s="31">
        <v>0</v>
      </c>
      <c r="AD1528" s="30"/>
      <c r="AE1528" s="30">
        <f>+[1]DEPURADO!L1522</f>
        <v>0</v>
      </c>
      <c r="AF1528" s="30">
        <v>0</v>
      </c>
      <c r="AG1528" s="30">
        <f t="shared" si="166"/>
        <v>0</v>
      </c>
      <c r="AH1528" s="30">
        <v>0</v>
      </c>
      <c r="AI1528" s="30" t="str">
        <f>+[1]DEPURADO!G1522</f>
        <v>CANCELADO</v>
      </c>
      <c r="AJ1528" s="32"/>
      <c r="AK1528" s="33"/>
    </row>
    <row r="1529" spans="1:37" s="34" customFormat="1" x14ac:dyDescent="0.25">
      <c r="A1529" s="23">
        <f t="shared" si="167"/>
        <v>1521</v>
      </c>
      <c r="B1529" s="24" t="s">
        <v>44</v>
      </c>
      <c r="C1529" s="23" t="str">
        <f>+[1]DEPURADO!A1523</f>
        <v>FEH119992</v>
      </c>
      <c r="D1529" s="23" t="str">
        <f>+[1]DEPURADO!B1523</f>
        <v>FEH119992</v>
      </c>
      <c r="E1529" s="25">
        <f>+[1]DEPURADO!C1523</f>
        <v>44303</v>
      </c>
      <c r="F1529" s="26">
        <f>+IF([1]DEPURADO!D1523&gt;1,[1]DEPURADO!D1523," ")</f>
        <v>44334</v>
      </c>
      <c r="G1529" s="27">
        <f>[1]DEPURADO!F1523</f>
        <v>221955</v>
      </c>
      <c r="H1529" s="28">
        <v>0</v>
      </c>
      <c r="I1529" s="28">
        <f>+[1]DEPURADO!N1523+[1]DEPURADO!O1523</f>
        <v>0</v>
      </c>
      <c r="J1529" s="28">
        <f>+[1]DEPURADO!S1523</f>
        <v>221955</v>
      </c>
      <c r="K1529" s="29">
        <f>+[1]DEPURADO!Q1523+[1]DEPURADO!R1523</f>
        <v>0</v>
      </c>
      <c r="L1529" s="28">
        <v>0</v>
      </c>
      <c r="M1529" s="28">
        <v>0</v>
      </c>
      <c r="N1529" s="28">
        <f t="shared" si="161"/>
        <v>221955</v>
      </c>
      <c r="O1529" s="28">
        <f t="shared" si="162"/>
        <v>0</v>
      </c>
      <c r="P1529" s="24" t="str">
        <f>IF([1]DEPURADO!I1523&gt;1,0,[1]DEPURADO!B1523)</f>
        <v>FEH119992</v>
      </c>
      <c r="Q1529" s="30">
        <f t="shared" si="163"/>
        <v>221955</v>
      </c>
      <c r="R1529" s="31">
        <f t="shared" si="164"/>
        <v>0</v>
      </c>
      <c r="S1529" s="31">
        <f>+[1]DEPURADO!K1523</f>
        <v>0</v>
      </c>
      <c r="T1529" s="23" t="s">
        <v>45</v>
      </c>
      <c r="U1529" s="31">
        <f>+[1]DEPURADO!J1523</f>
        <v>0</v>
      </c>
      <c r="V1529" s="30"/>
      <c r="W1529" s="23" t="s">
        <v>45</v>
      </c>
      <c r="X1529" s="31">
        <f>+[1]DEPURADO!L1523+[1]DEPURADO!M1523</f>
        <v>0</v>
      </c>
      <c r="Y1529" s="23" t="s">
        <v>45</v>
      </c>
      <c r="Z1529" s="31">
        <f t="shared" si="165"/>
        <v>0</v>
      </c>
      <c r="AA1529" s="31"/>
      <c r="AB1529" s="31">
        <v>0</v>
      </c>
      <c r="AC1529" s="31">
        <v>0</v>
      </c>
      <c r="AD1529" s="30"/>
      <c r="AE1529" s="30">
        <f>+[1]DEPURADO!L1523</f>
        <v>0</v>
      </c>
      <c r="AF1529" s="30">
        <v>0</v>
      </c>
      <c r="AG1529" s="30">
        <f t="shared" si="166"/>
        <v>0</v>
      </c>
      <c r="AH1529" s="30">
        <v>0</v>
      </c>
      <c r="AI1529" s="30" t="str">
        <f>+[1]DEPURADO!G1523</f>
        <v>CANCELADO</v>
      </c>
      <c r="AJ1529" s="32"/>
      <c r="AK1529" s="33"/>
    </row>
    <row r="1530" spans="1:37" s="34" customFormat="1" x14ac:dyDescent="0.25">
      <c r="A1530" s="23">
        <f t="shared" si="167"/>
        <v>1522</v>
      </c>
      <c r="B1530" s="24" t="s">
        <v>44</v>
      </c>
      <c r="C1530" s="23" t="str">
        <f>+[1]DEPURADO!A1524</f>
        <v>FEH119993</v>
      </c>
      <c r="D1530" s="23" t="str">
        <f>+[1]DEPURADO!B1524</f>
        <v>FEH119993</v>
      </c>
      <c r="E1530" s="25">
        <f>+[1]DEPURADO!C1524</f>
        <v>44303</v>
      </c>
      <c r="F1530" s="26">
        <f>+IF([1]DEPURADO!D1524&gt;1,[1]DEPURADO!D1524," ")</f>
        <v>44368</v>
      </c>
      <c r="G1530" s="27">
        <f>[1]DEPURADO!F1524</f>
        <v>216994</v>
      </c>
      <c r="H1530" s="28">
        <v>0</v>
      </c>
      <c r="I1530" s="28">
        <f>+[1]DEPURADO!N1524+[1]DEPURADO!O1524</f>
        <v>0</v>
      </c>
      <c r="J1530" s="28">
        <f>+[1]DEPURADO!S1524</f>
        <v>0</v>
      </c>
      <c r="K1530" s="29">
        <f>+[1]DEPURADO!Q1524+[1]DEPURADO!R1524</f>
        <v>0</v>
      </c>
      <c r="L1530" s="28">
        <v>0</v>
      </c>
      <c r="M1530" s="28">
        <v>0</v>
      </c>
      <c r="N1530" s="28">
        <f t="shared" si="161"/>
        <v>0</v>
      </c>
      <c r="O1530" s="28">
        <f t="shared" si="162"/>
        <v>216994</v>
      </c>
      <c r="P1530" s="24" t="str">
        <f>IF([1]DEPURADO!I1524&gt;1,0,[1]DEPURADO!B1524)</f>
        <v>FEH119993</v>
      </c>
      <c r="Q1530" s="30">
        <f t="shared" si="163"/>
        <v>216994</v>
      </c>
      <c r="R1530" s="31">
        <f t="shared" si="164"/>
        <v>0</v>
      </c>
      <c r="S1530" s="31">
        <f>+[1]DEPURADO!K1524</f>
        <v>0</v>
      </c>
      <c r="T1530" s="23" t="s">
        <v>45</v>
      </c>
      <c r="U1530" s="31">
        <f>+[1]DEPURADO!J1524</f>
        <v>216994</v>
      </c>
      <c r="V1530" s="30"/>
      <c r="W1530" s="23" t="s">
        <v>45</v>
      </c>
      <c r="X1530" s="31">
        <f>+[1]DEPURADO!L1524+[1]DEPURADO!M1524</f>
        <v>0</v>
      </c>
      <c r="Y1530" s="23" t="s">
        <v>45</v>
      </c>
      <c r="Z1530" s="31">
        <f t="shared" si="165"/>
        <v>0</v>
      </c>
      <c r="AA1530" s="31"/>
      <c r="AB1530" s="31">
        <v>0</v>
      </c>
      <c r="AC1530" s="31">
        <v>0</v>
      </c>
      <c r="AD1530" s="30"/>
      <c r="AE1530" s="30">
        <f>+[1]DEPURADO!L1524</f>
        <v>0</v>
      </c>
      <c r="AF1530" s="30">
        <v>0</v>
      </c>
      <c r="AG1530" s="30">
        <f t="shared" si="166"/>
        <v>0</v>
      </c>
      <c r="AH1530" s="30">
        <v>0</v>
      </c>
      <c r="AI1530" s="30" t="str">
        <f>+[1]DEPURADO!G1524</f>
        <v>EN REVISION ADRES-CANASTA COVID</v>
      </c>
      <c r="AJ1530" s="32"/>
      <c r="AK1530" s="33"/>
    </row>
    <row r="1531" spans="1:37" s="34" customFormat="1" x14ac:dyDescent="0.25">
      <c r="A1531" s="23">
        <f t="shared" si="167"/>
        <v>1523</v>
      </c>
      <c r="B1531" s="24" t="s">
        <v>44</v>
      </c>
      <c r="C1531" s="23" t="str">
        <f>+[1]DEPURADO!A1525</f>
        <v>FEH119996</v>
      </c>
      <c r="D1531" s="23" t="str">
        <f>+[1]DEPURADO!B1525</f>
        <v>FEH119996</v>
      </c>
      <c r="E1531" s="25">
        <f>+[1]DEPURADO!C1525</f>
        <v>44303</v>
      </c>
      <c r="F1531" s="26">
        <f>+IF([1]DEPURADO!D1525&gt;1,[1]DEPURADO!D1525," ")</f>
        <v>44334</v>
      </c>
      <c r="G1531" s="27">
        <f>[1]DEPURADO!F1525</f>
        <v>13451</v>
      </c>
      <c r="H1531" s="28">
        <v>0</v>
      </c>
      <c r="I1531" s="28">
        <f>+[1]DEPURADO!N1525+[1]DEPURADO!O1525</f>
        <v>0</v>
      </c>
      <c r="J1531" s="28">
        <f>+[1]DEPURADO!S1525</f>
        <v>13451</v>
      </c>
      <c r="K1531" s="29">
        <f>+[1]DEPURADO!Q1525+[1]DEPURADO!R1525</f>
        <v>0</v>
      </c>
      <c r="L1531" s="28">
        <v>0</v>
      </c>
      <c r="M1531" s="28">
        <v>0</v>
      </c>
      <c r="N1531" s="28">
        <f t="shared" si="161"/>
        <v>13451</v>
      </c>
      <c r="O1531" s="28">
        <f t="shared" si="162"/>
        <v>0</v>
      </c>
      <c r="P1531" s="24" t="str">
        <f>IF([1]DEPURADO!I1525&gt;1,0,[1]DEPURADO!B1525)</f>
        <v>FEH119996</v>
      </c>
      <c r="Q1531" s="30">
        <f t="shared" si="163"/>
        <v>13451</v>
      </c>
      <c r="R1531" s="31">
        <f t="shared" si="164"/>
        <v>0</v>
      </c>
      <c r="S1531" s="31">
        <f>+[1]DEPURADO!K1525</f>
        <v>0</v>
      </c>
      <c r="T1531" s="23" t="s">
        <v>45</v>
      </c>
      <c r="U1531" s="31">
        <f>+[1]DEPURADO!J1525</f>
        <v>0</v>
      </c>
      <c r="V1531" s="30"/>
      <c r="W1531" s="23" t="s">
        <v>45</v>
      </c>
      <c r="X1531" s="31">
        <f>+[1]DEPURADO!L1525+[1]DEPURADO!M1525</f>
        <v>0</v>
      </c>
      <c r="Y1531" s="23" t="s">
        <v>45</v>
      </c>
      <c r="Z1531" s="31">
        <f t="shared" si="165"/>
        <v>0</v>
      </c>
      <c r="AA1531" s="31"/>
      <c r="AB1531" s="31">
        <v>0</v>
      </c>
      <c r="AC1531" s="31">
        <v>0</v>
      </c>
      <c r="AD1531" s="30"/>
      <c r="AE1531" s="30">
        <f>+[1]DEPURADO!L1525</f>
        <v>0</v>
      </c>
      <c r="AF1531" s="30">
        <v>0</v>
      </c>
      <c r="AG1531" s="30">
        <f t="shared" si="166"/>
        <v>0</v>
      </c>
      <c r="AH1531" s="30">
        <v>0</v>
      </c>
      <c r="AI1531" s="30" t="str">
        <f>+[1]DEPURADO!G1525</f>
        <v>CANCELADO</v>
      </c>
      <c r="AJ1531" s="32"/>
      <c r="AK1531" s="33"/>
    </row>
    <row r="1532" spans="1:37" s="34" customFormat="1" x14ac:dyDescent="0.25">
      <c r="A1532" s="23">
        <f t="shared" si="167"/>
        <v>1524</v>
      </c>
      <c r="B1532" s="24" t="s">
        <v>44</v>
      </c>
      <c r="C1532" s="23" t="str">
        <f>+[1]DEPURADO!A1526</f>
        <v>FEH119997</v>
      </c>
      <c r="D1532" s="23" t="str">
        <f>+[1]DEPURADO!B1526</f>
        <v>FEH119997</v>
      </c>
      <c r="E1532" s="25">
        <f>+[1]DEPURADO!C1526</f>
        <v>44303</v>
      </c>
      <c r="F1532" s="26">
        <f>+IF([1]DEPURADO!D1526&gt;1,[1]DEPURADO!D1526," ")</f>
        <v>44334</v>
      </c>
      <c r="G1532" s="27">
        <f>[1]DEPURADO!F1526</f>
        <v>225861</v>
      </c>
      <c r="H1532" s="28">
        <v>0</v>
      </c>
      <c r="I1532" s="28">
        <f>+[1]DEPURADO!N1526+[1]DEPURADO!O1526</f>
        <v>0</v>
      </c>
      <c r="J1532" s="28">
        <f>+[1]DEPURADO!S1526</f>
        <v>225861</v>
      </c>
      <c r="K1532" s="29">
        <f>+[1]DEPURADO!Q1526+[1]DEPURADO!R1526</f>
        <v>0</v>
      </c>
      <c r="L1532" s="28">
        <v>0</v>
      </c>
      <c r="M1532" s="28">
        <v>0</v>
      </c>
      <c r="N1532" s="28">
        <f t="shared" si="161"/>
        <v>225861</v>
      </c>
      <c r="O1532" s="28">
        <f t="shared" si="162"/>
        <v>0</v>
      </c>
      <c r="P1532" s="24" t="str">
        <f>IF([1]DEPURADO!I1526&gt;1,0,[1]DEPURADO!B1526)</f>
        <v>FEH119997</v>
      </c>
      <c r="Q1532" s="30">
        <f t="shared" si="163"/>
        <v>225861</v>
      </c>
      <c r="R1532" s="31">
        <f t="shared" si="164"/>
        <v>0</v>
      </c>
      <c r="S1532" s="31">
        <f>+[1]DEPURADO!K1526</f>
        <v>0</v>
      </c>
      <c r="T1532" s="23" t="s">
        <v>45</v>
      </c>
      <c r="U1532" s="31">
        <f>+[1]DEPURADO!J1526</f>
        <v>0</v>
      </c>
      <c r="V1532" s="30"/>
      <c r="W1532" s="23" t="s">
        <v>45</v>
      </c>
      <c r="X1532" s="31">
        <f>+[1]DEPURADO!L1526+[1]DEPURADO!M1526</f>
        <v>0</v>
      </c>
      <c r="Y1532" s="23" t="s">
        <v>45</v>
      </c>
      <c r="Z1532" s="31">
        <f t="shared" si="165"/>
        <v>0</v>
      </c>
      <c r="AA1532" s="31"/>
      <c r="AB1532" s="31">
        <v>0</v>
      </c>
      <c r="AC1532" s="31">
        <v>0</v>
      </c>
      <c r="AD1532" s="30"/>
      <c r="AE1532" s="30">
        <f>+[1]DEPURADO!L1526</f>
        <v>0</v>
      </c>
      <c r="AF1532" s="30">
        <v>0</v>
      </c>
      <c r="AG1532" s="30">
        <f t="shared" si="166"/>
        <v>0</v>
      </c>
      <c r="AH1532" s="30">
        <v>0</v>
      </c>
      <c r="AI1532" s="30" t="str">
        <f>+[1]DEPURADO!G1526</f>
        <v>CANCELADO</v>
      </c>
      <c r="AJ1532" s="32"/>
      <c r="AK1532" s="33"/>
    </row>
    <row r="1533" spans="1:37" s="34" customFormat="1" x14ac:dyDescent="0.25">
      <c r="A1533" s="23">
        <f t="shared" si="167"/>
        <v>1525</v>
      </c>
      <c r="B1533" s="24" t="s">
        <v>44</v>
      </c>
      <c r="C1533" s="23" t="str">
        <f>+[1]DEPURADO!A1527</f>
        <v>FEH120001</v>
      </c>
      <c r="D1533" s="23" t="str">
        <f>+[1]DEPURADO!B1527</f>
        <v>FEH120001</v>
      </c>
      <c r="E1533" s="25">
        <f>+[1]DEPURADO!C1527</f>
        <v>44303</v>
      </c>
      <c r="F1533" s="26">
        <f>+IF([1]DEPURADO!D1527&gt;1,[1]DEPURADO!D1527," ")</f>
        <v>44334</v>
      </c>
      <c r="G1533" s="27">
        <f>[1]DEPURADO!F1527</f>
        <v>361856</v>
      </c>
      <c r="H1533" s="28">
        <v>0</v>
      </c>
      <c r="I1533" s="28">
        <f>+[1]DEPURADO!N1527+[1]DEPURADO!O1527</f>
        <v>0</v>
      </c>
      <c r="J1533" s="28">
        <f>+[1]DEPURADO!S1527</f>
        <v>361856</v>
      </c>
      <c r="K1533" s="29">
        <f>+[1]DEPURADO!Q1527+[1]DEPURADO!R1527</f>
        <v>0</v>
      </c>
      <c r="L1533" s="28">
        <v>0</v>
      </c>
      <c r="M1533" s="28">
        <v>0</v>
      </c>
      <c r="N1533" s="28">
        <f t="shared" si="161"/>
        <v>361856</v>
      </c>
      <c r="O1533" s="28">
        <f t="shared" si="162"/>
        <v>0</v>
      </c>
      <c r="P1533" s="24" t="str">
        <f>IF([1]DEPURADO!I1527&gt;1,0,[1]DEPURADO!B1527)</f>
        <v>FEH120001</v>
      </c>
      <c r="Q1533" s="30">
        <f t="shared" si="163"/>
        <v>361856</v>
      </c>
      <c r="R1533" s="31">
        <f t="shared" si="164"/>
        <v>0</v>
      </c>
      <c r="S1533" s="31">
        <f>+[1]DEPURADO!K1527</f>
        <v>0</v>
      </c>
      <c r="T1533" s="23" t="s">
        <v>45</v>
      </c>
      <c r="U1533" s="31">
        <f>+[1]DEPURADO!J1527</f>
        <v>0</v>
      </c>
      <c r="V1533" s="30"/>
      <c r="W1533" s="23" t="s">
        <v>45</v>
      </c>
      <c r="X1533" s="31">
        <f>+[1]DEPURADO!L1527+[1]DEPURADO!M1527</f>
        <v>0</v>
      </c>
      <c r="Y1533" s="23" t="s">
        <v>45</v>
      </c>
      <c r="Z1533" s="31">
        <f t="shared" si="165"/>
        <v>0</v>
      </c>
      <c r="AA1533" s="31"/>
      <c r="AB1533" s="31">
        <v>0</v>
      </c>
      <c r="AC1533" s="31">
        <v>0</v>
      </c>
      <c r="AD1533" s="30"/>
      <c r="AE1533" s="30">
        <f>+[1]DEPURADO!L1527</f>
        <v>0</v>
      </c>
      <c r="AF1533" s="30">
        <v>0</v>
      </c>
      <c r="AG1533" s="30">
        <f t="shared" si="166"/>
        <v>0</v>
      </c>
      <c r="AH1533" s="30">
        <v>0</v>
      </c>
      <c r="AI1533" s="30" t="str">
        <f>+[1]DEPURADO!G1527</f>
        <v>CANCELADO</v>
      </c>
      <c r="AJ1533" s="32"/>
      <c r="AK1533" s="33"/>
    </row>
    <row r="1534" spans="1:37" s="34" customFormat="1" x14ac:dyDescent="0.25">
      <c r="A1534" s="23">
        <f t="shared" si="167"/>
        <v>1526</v>
      </c>
      <c r="B1534" s="24" t="s">
        <v>44</v>
      </c>
      <c r="C1534" s="23" t="str">
        <f>+[1]DEPURADO!A1528</f>
        <v>FEH120002</v>
      </c>
      <c r="D1534" s="23" t="str">
        <f>+[1]DEPURADO!B1528</f>
        <v>FEH120002</v>
      </c>
      <c r="E1534" s="25">
        <f>+[1]DEPURADO!C1528</f>
        <v>44303</v>
      </c>
      <c r="F1534" s="26">
        <f>+IF([1]DEPURADO!D1528&gt;1,[1]DEPURADO!D1528," ")</f>
        <v>44356</v>
      </c>
      <c r="G1534" s="27">
        <f>[1]DEPURADO!F1528</f>
        <v>80832</v>
      </c>
      <c r="H1534" s="28">
        <v>0</v>
      </c>
      <c r="I1534" s="28">
        <f>+[1]DEPURADO!N1528+[1]DEPURADO!O1528</f>
        <v>0</v>
      </c>
      <c r="J1534" s="28">
        <f>+[1]DEPURADO!S1528</f>
        <v>0</v>
      </c>
      <c r="K1534" s="29">
        <f>+[1]DEPURADO!Q1528+[1]DEPURADO!R1528</f>
        <v>0</v>
      </c>
      <c r="L1534" s="28">
        <v>0</v>
      </c>
      <c r="M1534" s="28">
        <v>0</v>
      </c>
      <c r="N1534" s="28">
        <f t="shared" si="161"/>
        <v>0</v>
      </c>
      <c r="O1534" s="28">
        <f t="shared" si="162"/>
        <v>80832</v>
      </c>
      <c r="P1534" s="24" t="str">
        <f>IF([1]DEPURADO!I1528&gt;1,0,[1]DEPURADO!B1528)</f>
        <v>FEH120002</v>
      </c>
      <c r="Q1534" s="30">
        <f t="shared" si="163"/>
        <v>80832</v>
      </c>
      <c r="R1534" s="31">
        <f t="shared" si="164"/>
        <v>0</v>
      </c>
      <c r="S1534" s="31">
        <f>+[1]DEPURADO!K1528</f>
        <v>0</v>
      </c>
      <c r="T1534" s="23" t="s">
        <v>45</v>
      </c>
      <c r="U1534" s="31">
        <f>+[1]DEPURADO!J1528</f>
        <v>80832</v>
      </c>
      <c r="V1534" s="30"/>
      <c r="W1534" s="23" t="s">
        <v>45</v>
      </c>
      <c r="X1534" s="31">
        <f>+[1]DEPURADO!L1528+[1]DEPURADO!M1528</f>
        <v>0</v>
      </c>
      <c r="Y1534" s="23" t="s">
        <v>45</v>
      </c>
      <c r="Z1534" s="31">
        <f t="shared" si="165"/>
        <v>0</v>
      </c>
      <c r="AA1534" s="31"/>
      <c r="AB1534" s="31">
        <v>0</v>
      </c>
      <c r="AC1534" s="31">
        <v>0</v>
      </c>
      <c r="AD1534" s="30"/>
      <c r="AE1534" s="30">
        <f>+[1]DEPURADO!L1528</f>
        <v>0</v>
      </c>
      <c r="AF1534" s="30">
        <v>0</v>
      </c>
      <c r="AG1534" s="30">
        <f t="shared" si="166"/>
        <v>0</v>
      </c>
      <c r="AH1534" s="30">
        <v>0</v>
      </c>
      <c r="AI1534" s="30" t="str">
        <f>+[1]DEPURADO!G1528</f>
        <v>EN REVISION ADRES-CANASTA COVID</v>
      </c>
      <c r="AJ1534" s="32"/>
      <c r="AK1534" s="33"/>
    </row>
    <row r="1535" spans="1:37" s="34" customFormat="1" x14ac:dyDescent="0.25">
      <c r="A1535" s="23">
        <f t="shared" si="167"/>
        <v>1527</v>
      </c>
      <c r="B1535" s="24" t="s">
        <v>44</v>
      </c>
      <c r="C1535" s="23" t="str">
        <f>+[1]DEPURADO!A1529</f>
        <v>FEH120003</v>
      </c>
      <c r="D1535" s="23" t="str">
        <f>+[1]DEPURADO!B1529</f>
        <v>FEH120003</v>
      </c>
      <c r="E1535" s="25">
        <f>+[1]DEPURADO!C1529</f>
        <v>44303</v>
      </c>
      <c r="F1535" s="26">
        <f>+IF([1]DEPURADO!D1529&gt;1,[1]DEPURADO!D1529," ")</f>
        <v>44334</v>
      </c>
      <c r="G1535" s="27">
        <f>[1]DEPURADO!F1529</f>
        <v>29995</v>
      </c>
      <c r="H1535" s="28">
        <v>0</v>
      </c>
      <c r="I1535" s="28">
        <f>+[1]DEPURADO!N1529+[1]DEPURADO!O1529</f>
        <v>0</v>
      </c>
      <c r="J1535" s="28">
        <f>+[1]DEPURADO!S1529</f>
        <v>29995</v>
      </c>
      <c r="K1535" s="29">
        <f>+[1]DEPURADO!Q1529+[1]DEPURADO!R1529</f>
        <v>0</v>
      </c>
      <c r="L1535" s="28">
        <v>0</v>
      </c>
      <c r="M1535" s="28">
        <v>0</v>
      </c>
      <c r="N1535" s="28">
        <f t="shared" si="161"/>
        <v>29995</v>
      </c>
      <c r="O1535" s="28">
        <f t="shared" si="162"/>
        <v>0</v>
      </c>
      <c r="P1535" s="24" t="str">
        <f>IF([1]DEPURADO!I1529&gt;1,0,[1]DEPURADO!B1529)</f>
        <v>FEH120003</v>
      </c>
      <c r="Q1535" s="30">
        <f t="shared" si="163"/>
        <v>29995</v>
      </c>
      <c r="R1535" s="31">
        <f t="shared" si="164"/>
        <v>0</v>
      </c>
      <c r="S1535" s="31">
        <f>+[1]DEPURADO!K1529</f>
        <v>0</v>
      </c>
      <c r="T1535" s="23" t="s">
        <v>45</v>
      </c>
      <c r="U1535" s="31">
        <f>+[1]DEPURADO!J1529</f>
        <v>0</v>
      </c>
      <c r="V1535" s="30"/>
      <c r="W1535" s="23" t="s">
        <v>45</v>
      </c>
      <c r="X1535" s="31">
        <f>+[1]DEPURADO!L1529+[1]DEPURADO!M1529</f>
        <v>0</v>
      </c>
      <c r="Y1535" s="23" t="s">
        <v>45</v>
      </c>
      <c r="Z1535" s="31">
        <f t="shared" si="165"/>
        <v>0</v>
      </c>
      <c r="AA1535" s="31"/>
      <c r="AB1535" s="31">
        <v>0</v>
      </c>
      <c r="AC1535" s="31">
        <v>0</v>
      </c>
      <c r="AD1535" s="30"/>
      <c r="AE1535" s="30">
        <f>+[1]DEPURADO!L1529</f>
        <v>0</v>
      </c>
      <c r="AF1535" s="30">
        <v>0</v>
      </c>
      <c r="AG1535" s="30">
        <f t="shared" si="166"/>
        <v>0</v>
      </c>
      <c r="AH1535" s="30">
        <v>0</v>
      </c>
      <c r="AI1535" s="30" t="str">
        <f>+[1]DEPURADO!G1529</f>
        <v>CANCELADO</v>
      </c>
      <c r="AJ1535" s="32"/>
      <c r="AK1535" s="33"/>
    </row>
    <row r="1536" spans="1:37" s="34" customFormat="1" x14ac:dyDescent="0.25">
      <c r="A1536" s="23">
        <f t="shared" si="167"/>
        <v>1528</v>
      </c>
      <c r="B1536" s="24" t="s">
        <v>44</v>
      </c>
      <c r="C1536" s="23" t="str">
        <f>+[1]DEPURADO!A1530</f>
        <v>FEH120025</v>
      </c>
      <c r="D1536" s="23" t="str">
        <f>+[1]DEPURADO!B1530</f>
        <v>FEH120025</v>
      </c>
      <c r="E1536" s="25">
        <f>+[1]DEPURADO!C1530</f>
        <v>44304</v>
      </c>
      <c r="F1536" s="26">
        <f>+IF([1]DEPURADO!D1530&gt;1,[1]DEPURADO!D1530," ")</f>
        <v>44334</v>
      </c>
      <c r="G1536" s="27">
        <f>[1]DEPURADO!F1530</f>
        <v>145890</v>
      </c>
      <c r="H1536" s="28">
        <v>0</v>
      </c>
      <c r="I1536" s="28">
        <f>+[1]DEPURADO!N1530+[1]DEPURADO!O1530</f>
        <v>0</v>
      </c>
      <c r="J1536" s="28">
        <f>+[1]DEPURADO!S1530</f>
        <v>145890</v>
      </c>
      <c r="K1536" s="29">
        <f>+[1]DEPURADO!Q1530+[1]DEPURADO!R1530</f>
        <v>0</v>
      </c>
      <c r="L1536" s="28">
        <v>0</v>
      </c>
      <c r="M1536" s="28">
        <v>0</v>
      </c>
      <c r="N1536" s="28">
        <f t="shared" si="161"/>
        <v>145890</v>
      </c>
      <c r="O1536" s="28">
        <f t="shared" si="162"/>
        <v>0</v>
      </c>
      <c r="P1536" s="24" t="str">
        <f>IF([1]DEPURADO!I1530&gt;1,0,[1]DEPURADO!B1530)</f>
        <v>FEH120025</v>
      </c>
      <c r="Q1536" s="30">
        <f t="shared" si="163"/>
        <v>145890</v>
      </c>
      <c r="R1536" s="31">
        <f t="shared" si="164"/>
        <v>0</v>
      </c>
      <c r="S1536" s="31">
        <f>+[1]DEPURADO!K1530</f>
        <v>0</v>
      </c>
      <c r="T1536" s="23" t="s">
        <v>45</v>
      </c>
      <c r="U1536" s="31">
        <f>+[1]DEPURADO!J1530</f>
        <v>0</v>
      </c>
      <c r="V1536" s="30"/>
      <c r="W1536" s="23" t="s">
        <v>45</v>
      </c>
      <c r="X1536" s="31">
        <f>+[1]DEPURADO!L1530+[1]DEPURADO!M1530</f>
        <v>0</v>
      </c>
      <c r="Y1536" s="23" t="s">
        <v>45</v>
      </c>
      <c r="Z1536" s="31">
        <f t="shared" si="165"/>
        <v>0</v>
      </c>
      <c r="AA1536" s="31"/>
      <c r="AB1536" s="31">
        <v>0</v>
      </c>
      <c r="AC1536" s="31">
        <v>0</v>
      </c>
      <c r="AD1536" s="30"/>
      <c r="AE1536" s="30">
        <f>+[1]DEPURADO!L1530</f>
        <v>0</v>
      </c>
      <c r="AF1536" s="30">
        <v>0</v>
      </c>
      <c r="AG1536" s="30">
        <f t="shared" si="166"/>
        <v>0</v>
      </c>
      <c r="AH1536" s="30">
        <v>0</v>
      </c>
      <c r="AI1536" s="30" t="str">
        <f>+[1]DEPURADO!G1530</f>
        <v>CANCELADO</v>
      </c>
      <c r="AJ1536" s="32"/>
      <c r="AK1536" s="33"/>
    </row>
    <row r="1537" spans="1:37" s="34" customFormat="1" x14ac:dyDescent="0.25">
      <c r="A1537" s="23">
        <f t="shared" si="167"/>
        <v>1529</v>
      </c>
      <c r="B1537" s="24" t="s">
        <v>44</v>
      </c>
      <c r="C1537" s="23" t="str">
        <f>+[1]DEPURADO!A1531</f>
        <v>FEH120045</v>
      </c>
      <c r="D1537" s="23" t="str">
        <f>+[1]DEPURADO!B1531</f>
        <v>FEH120045</v>
      </c>
      <c r="E1537" s="25">
        <f>+[1]DEPURADO!C1531</f>
        <v>44304</v>
      </c>
      <c r="F1537" s="26">
        <f>+IF([1]DEPURADO!D1531&gt;1,[1]DEPURADO!D1531," ")</f>
        <v>44334</v>
      </c>
      <c r="G1537" s="27">
        <f>[1]DEPURADO!F1531</f>
        <v>96718</v>
      </c>
      <c r="H1537" s="28">
        <v>0</v>
      </c>
      <c r="I1537" s="28">
        <f>+[1]DEPURADO!N1531+[1]DEPURADO!O1531</f>
        <v>0</v>
      </c>
      <c r="J1537" s="28">
        <f>+[1]DEPURADO!S1531</f>
        <v>96718</v>
      </c>
      <c r="K1537" s="29">
        <f>+[1]DEPURADO!Q1531+[1]DEPURADO!R1531</f>
        <v>0</v>
      </c>
      <c r="L1537" s="28">
        <v>0</v>
      </c>
      <c r="M1537" s="28">
        <v>0</v>
      </c>
      <c r="N1537" s="28">
        <f t="shared" si="161"/>
        <v>96718</v>
      </c>
      <c r="O1537" s="28">
        <f t="shared" si="162"/>
        <v>0</v>
      </c>
      <c r="P1537" s="24" t="str">
        <f>IF([1]DEPURADO!I1531&gt;1,0,[1]DEPURADO!B1531)</f>
        <v>FEH120045</v>
      </c>
      <c r="Q1537" s="30">
        <f t="shared" si="163"/>
        <v>96718</v>
      </c>
      <c r="R1537" s="31">
        <f t="shared" si="164"/>
        <v>0</v>
      </c>
      <c r="S1537" s="31">
        <f>+[1]DEPURADO!K1531</f>
        <v>0</v>
      </c>
      <c r="T1537" s="23" t="s">
        <v>45</v>
      </c>
      <c r="U1537" s="31">
        <f>+[1]DEPURADO!J1531</f>
        <v>0</v>
      </c>
      <c r="V1537" s="30"/>
      <c r="W1537" s="23" t="s">
        <v>45</v>
      </c>
      <c r="X1537" s="31">
        <f>+[1]DEPURADO!L1531+[1]DEPURADO!M1531</f>
        <v>0</v>
      </c>
      <c r="Y1537" s="23" t="s">
        <v>45</v>
      </c>
      <c r="Z1537" s="31">
        <f t="shared" si="165"/>
        <v>0</v>
      </c>
      <c r="AA1537" s="31"/>
      <c r="AB1537" s="31">
        <v>0</v>
      </c>
      <c r="AC1537" s="31">
        <v>0</v>
      </c>
      <c r="AD1537" s="30"/>
      <c r="AE1537" s="30">
        <f>+[1]DEPURADO!L1531</f>
        <v>0</v>
      </c>
      <c r="AF1537" s="30">
        <v>0</v>
      </c>
      <c r="AG1537" s="30">
        <f t="shared" si="166"/>
        <v>0</v>
      </c>
      <c r="AH1537" s="30">
        <v>0</v>
      </c>
      <c r="AI1537" s="30" t="str">
        <f>+[1]DEPURADO!G1531</f>
        <v>CANCELADO</v>
      </c>
      <c r="AJ1537" s="32"/>
      <c r="AK1537" s="33"/>
    </row>
    <row r="1538" spans="1:37" s="34" customFormat="1" x14ac:dyDescent="0.25">
      <c r="A1538" s="23">
        <f t="shared" si="167"/>
        <v>1530</v>
      </c>
      <c r="B1538" s="24" t="s">
        <v>44</v>
      </c>
      <c r="C1538" s="23" t="str">
        <f>+[1]DEPURADO!A1532</f>
        <v>FEH120124</v>
      </c>
      <c r="D1538" s="23" t="str">
        <f>+[1]DEPURADO!B1532</f>
        <v>FEH120124</v>
      </c>
      <c r="E1538" s="25">
        <f>+[1]DEPURADO!C1532</f>
        <v>44305</v>
      </c>
      <c r="F1538" s="26">
        <f>+IF([1]DEPURADO!D1532&gt;1,[1]DEPURADO!D1532," ")</f>
        <v>44334</v>
      </c>
      <c r="G1538" s="27">
        <f>[1]DEPURADO!F1532</f>
        <v>14219</v>
      </c>
      <c r="H1538" s="28">
        <v>0</v>
      </c>
      <c r="I1538" s="28">
        <f>+[1]DEPURADO!N1532+[1]DEPURADO!O1532</f>
        <v>0</v>
      </c>
      <c r="J1538" s="28">
        <f>+[1]DEPURADO!S1532</f>
        <v>14219</v>
      </c>
      <c r="K1538" s="29">
        <f>+[1]DEPURADO!Q1532+[1]DEPURADO!R1532</f>
        <v>0</v>
      </c>
      <c r="L1538" s="28">
        <v>0</v>
      </c>
      <c r="M1538" s="28">
        <v>0</v>
      </c>
      <c r="N1538" s="28">
        <f t="shared" si="161"/>
        <v>14219</v>
      </c>
      <c r="O1538" s="28">
        <f t="shared" si="162"/>
        <v>0</v>
      </c>
      <c r="P1538" s="24" t="str">
        <f>IF([1]DEPURADO!I1532&gt;1,0,[1]DEPURADO!B1532)</f>
        <v>FEH120124</v>
      </c>
      <c r="Q1538" s="30">
        <f t="shared" si="163"/>
        <v>14219</v>
      </c>
      <c r="R1538" s="31">
        <f t="shared" si="164"/>
        <v>0</v>
      </c>
      <c r="S1538" s="31">
        <f>+[1]DEPURADO!K1532</f>
        <v>0</v>
      </c>
      <c r="T1538" s="23" t="s">
        <v>45</v>
      </c>
      <c r="U1538" s="31">
        <f>+[1]DEPURADO!J1532</f>
        <v>0</v>
      </c>
      <c r="V1538" s="30"/>
      <c r="W1538" s="23" t="s">
        <v>45</v>
      </c>
      <c r="X1538" s="31">
        <f>+[1]DEPURADO!L1532+[1]DEPURADO!M1532</f>
        <v>0</v>
      </c>
      <c r="Y1538" s="23" t="s">
        <v>45</v>
      </c>
      <c r="Z1538" s="31">
        <f t="shared" si="165"/>
        <v>0</v>
      </c>
      <c r="AA1538" s="31"/>
      <c r="AB1538" s="31">
        <v>0</v>
      </c>
      <c r="AC1538" s="31">
        <v>0</v>
      </c>
      <c r="AD1538" s="30"/>
      <c r="AE1538" s="30">
        <f>+[1]DEPURADO!L1532</f>
        <v>0</v>
      </c>
      <c r="AF1538" s="30">
        <v>0</v>
      </c>
      <c r="AG1538" s="30">
        <f t="shared" si="166"/>
        <v>0</v>
      </c>
      <c r="AH1538" s="30">
        <v>0</v>
      </c>
      <c r="AI1538" s="30" t="str">
        <f>+[1]DEPURADO!G1532</f>
        <v>CANCELADO</v>
      </c>
      <c r="AJ1538" s="32"/>
      <c r="AK1538" s="33"/>
    </row>
    <row r="1539" spans="1:37" s="34" customFormat="1" x14ac:dyDescent="0.25">
      <c r="A1539" s="23">
        <f t="shared" si="167"/>
        <v>1531</v>
      </c>
      <c r="B1539" s="24" t="s">
        <v>44</v>
      </c>
      <c r="C1539" s="23" t="str">
        <f>+[1]DEPURADO!A1533</f>
        <v>FEH120210</v>
      </c>
      <c r="D1539" s="23" t="str">
        <f>+[1]DEPURADO!B1533</f>
        <v>FEH120210</v>
      </c>
      <c r="E1539" s="25">
        <f>+[1]DEPURADO!C1533</f>
        <v>44305</v>
      </c>
      <c r="F1539" s="26">
        <f>+IF([1]DEPURADO!D1533&gt;1,[1]DEPURADO!D1533," ")</f>
        <v>44334</v>
      </c>
      <c r="G1539" s="27">
        <f>[1]DEPURADO!F1533</f>
        <v>37905</v>
      </c>
      <c r="H1539" s="28">
        <v>0</v>
      </c>
      <c r="I1539" s="28">
        <f>+[1]DEPURADO!N1533+[1]DEPURADO!O1533</f>
        <v>0</v>
      </c>
      <c r="J1539" s="28">
        <f>+[1]DEPURADO!S1533</f>
        <v>37905</v>
      </c>
      <c r="K1539" s="29">
        <f>+[1]DEPURADO!Q1533+[1]DEPURADO!R1533</f>
        <v>0</v>
      </c>
      <c r="L1539" s="28">
        <v>0</v>
      </c>
      <c r="M1539" s="28">
        <v>0</v>
      </c>
      <c r="N1539" s="28">
        <f t="shared" si="161"/>
        <v>37905</v>
      </c>
      <c r="O1539" s="28">
        <f t="shared" si="162"/>
        <v>0</v>
      </c>
      <c r="P1539" s="24" t="str">
        <f>IF([1]DEPURADO!I1533&gt;1,0,[1]DEPURADO!B1533)</f>
        <v>FEH120210</v>
      </c>
      <c r="Q1539" s="30">
        <f t="shared" si="163"/>
        <v>37905</v>
      </c>
      <c r="R1539" s="31">
        <f t="shared" si="164"/>
        <v>0</v>
      </c>
      <c r="S1539" s="31">
        <f>+[1]DEPURADO!K1533</f>
        <v>0</v>
      </c>
      <c r="T1539" s="23" t="s">
        <v>45</v>
      </c>
      <c r="U1539" s="31">
        <f>+[1]DEPURADO!J1533</f>
        <v>0</v>
      </c>
      <c r="V1539" s="30"/>
      <c r="W1539" s="23" t="s">
        <v>45</v>
      </c>
      <c r="X1539" s="31">
        <f>+[1]DEPURADO!L1533+[1]DEPURADO!M1533</f>
        <v>0</v>
      </c>
      <c r="Y1539" s="23" t="s">
        <v>45</v>
      </c>
      <c r="Z1539" s="31">
        <f t="shared" si="165"/>
        <v>0</v>
      </c>
      <c r="AA1539" s="31"/>
      <c r="AB1539" s="31">
        <v>0</v>
      </c>
      <c r="AC1539" s="31">
        <v>0</v>
      </c>
      <c r="AD1539" s="30"/>
      <c r="AE1539" s="30">
        <f>+[1]DEPURADO!L1533</f>
        <v>0</v>
      </c>
      <c r="AF1539" s="30">
        <v>0</v>
      </c>
      <c r="AG1539" s="30">
        <f t="shared" si="166"/>
        <v>0</v>
      </c>
      <c r="AH1539" s="30">
        <v>0</v>
      </c>
      <c r="AI1539" s="30" t="str">
        <f>+[1]DEPURADO!G1533</f>
        <v>CANCELADO</v>
      </c>
      <c r="AJ1539" s="32"/>
      <c r="AK1539" s="33"/>
    </row>
    <row r="1540" spans="1:37" s="34" customFormat="1" x14ac:dyDescent="0.25">
      <c r="A1540" s="23">
        <f t="shared" si="167"/>
        <v>1532</v>
      </c>
      <c r="B1540" s="24" t="s">
        <v>44</v>
      </c>
      <c r="C1540" s="23" t="str">
        <f>+[1]DEPURADO!A1534</f>
        <v>FEH120289</v>
      </c>
      <c r="D1540" s="23" t="str">
        <f>+[1]DEPURADO!B1534</f>
        <v>FEH120289</v>
      </c>
      <c r="E1540" s="25">
        <f>+[1]DEPURADO!C1534</f>
        <v>44305</v>
      </c>
      <c r="F1540" s="26">
        <f>+IF([1]DEPURADO!D1534&gt;1,[1]DEPURADO!D1534," ")</f>
        <v>44334</v>
      </c>
      <c r="G1540" s="27">
        <f>[1]DEPURADO!F1534</f>
        <v>735103</v>
      </c>
      <c r="H1540" s="28">
        <v>0</v>
      </c>
      <c r="I1540" s="28">
        <f>+[1]DEPURADO!N1534+[1]DEPURADO!O1534</f>
        <v>0</v>
      </c>
      <c r="J1540" s="28">
        <f>+[1]DEPURADO!S1534</f>
        <v>661593</v>
      </c>
      <c r="K1540" s="29">
        <f>+[1]DEPURADO!Q1534+[1]DEPURADO!R1534</f>
        <v>0</v>
      </c>
      <c r="L1540" s="28">
        <v>0</v>
      </c>
      <c r="M1540" s="28">
        <v>0</v>
      </c>
      <c r="N1540" s="28">
        <f t="shared" si="161"/>
        <v>661593</v>
      </c>
      <c r="O1540" s="28">
        <f t="shared" si="162"/>
        <v>73510</v>
      </c>
      <c r="P1540" s="24" t="str">
        <f>IF([1]DEPURADO!I1534&gt;1,0,[1]DEPURADO!B1534)</f>
        <v>FEH120289</v>
      </c>
      <c r="Q1540" s="30">
        <f t="shared" si="163"/>
        <v>735103</v>
      </c>
      <c r="R1540" s="31">
        <f t="shared" si="164"/>
        <v>0</v>
      </c>
      <c r="S1540" s="31">
        <f>+[1]DEPURADO!K1534</f>
        <v>0</v>
      </c>
      <c r="T1540" s="23" t="s">
        <v>45</v>
      </c>
      <c r="U1540" s="31">
        <f>+[1]DEPURADO!J1534</f>
        <v>0</v>
      </c>
      <c r="V1540" s="30"/>
      <c r="W1540" s="23" t="s">
        <v>45</v>
      </c>
      <c r="X1540" s="31">
        <f>+[1]DEPURADO!L1534+[1]DEPURADO!M1534</f>
        <v>0</v>
      </c>
      <c r="Y1540" s="23" t="s">
        <v>45</v>
      </c>
      <c r="Z1540" s="31">
        <f t="shared" si="165"/>
        <v>0</v>
      </c>
      <c r="AA1540" s="31"/>
      <c r="AB1540" s="31">
        <v>0</v>
      </c>
      <c r="AC1540" s="31">
        <v>0</v>
      </c>
      <c r="AD1540" s="30"/>
      <c r="AE1540" s="30">
        <f>+[1]DEPURADO!L1534</f>
        <v>0</v>
      </c>
      <c r="AF1540" s="30">
        <v>0</v>
      </c>
      <c r="AG1540" s="30">
        <f t="shared" si="166"/>
        <v>73510</v>
      </c>
      <c r="AH1540" s="30">
        <v>0</v>
      </c>
      <c r="AI1540" s="30" t="str">
        <f>+[1]DEPURADO!G1534</f>
        <v>CANCELADO Y SALDO A FAVOR DEL PRESTADOR</v>
      </c>
      <c r="AJ1540" s="32"/>
      <c r="AK1540" s="33"/>
    </row>
    <row r="1541" spans="1:37" s="34" customFormat="1" x14ac:dyDescent="0.25">
      <c r="A1541" s="23">
        <f t="shared" si="167"/>
        <v>1533</v>
      </c>
      <c r="B1541" s="24" t="s">
        <v>44</v>
      </c>
      <c r="C1541" s="23" t="str">
        <f>+[1]DEPURADO!A1535</f>
        <v>FEH120290</v>
      </c>
      <c r="D1541" s="23" t="str">
        <f>+[1]DEPURADO!B1535</f>
        <v>FEH120290</v>
      </c>
      <c r="E1541" s="25">
        <f>+[1]DEPURADO!C1535</f>
        <v>44305</v>
      </c>
      <c r="F1541" s="26">
        <f>+IF([1]DEPURADO!D1535&gt;1,[1]DEPURADO!D1535," ")</f>
        <v>44356</v>
      </c>
      <c r="G1541" s="27">
        <f>[1]DEPURADO!F1535</f>
        <v>80832</v>
      </c>
      <c r="H1541" s="28">
        <v>0</v>
      </c>
      <c r="I1541" s="28">
        <f>+[1]DEPURADO!N1535+[1]DEPURADO!O1535</f>
        <v>0</v>
      </c>
      <c r="J1541" s="28">
        <f>+[1]DEPURADO!S1535</f>
        <v>0</v>
      </c>
      <c r="K1541" s="29">
        <f>+[1]DEPURADO!Q1535+[1]DEPURADO!R1535</f>
        <v>0</v>
      </c>
      <c r="L1541" s="28">
        <v>0</v>
      </c>
      <c r="M1541" s="28">
        <v>0</v>
      </c>
      <c r="N1541" s="28">
        <f t="shared" si="161"/>
        <v>0</v>
      </c>
      <c r="O1541" s="28">
        <f t="shared" si="162"/>
        <v>80832</v>
      </c>
      <c r="P1541" s="24" t="str">
        <f>IF([1]DEPURADO!I1535&gt;1,0,[1]DEPURADO!B1535)</f>
        <v>FEH120290</v>
      </c>
      <c r="Q1541" s="30">
        <f t="shared" si="163"/>
        <v>80832</v>
      </c>
      <c r="R1541" s="31">
        <f t="shared" si="164"/>
        <v>0</v>
      </c>
      <c r="S1541" s="31">
        <f>+[1]DEPURADO!K1535</f>
        <v>0</v>
      </c>
      <c r="T1541" s="23" t="s">
        <v>45</v>
      </c>
      <c r="U1541" s="31">
        <f>+[1]DEPURADO!J1535</f>
        <v>80832</v>
      </c>
      <c r="V1541" s="30"/>
      <c r="W1541" s="23" t="s">
        <v>45</v>
      </c>
      <c r="X1541" s="31">
        <f>+[1]DEPURADO!L1535+[1]DEPURADO!M1535</f>
        <v>0</v>
      </c>
      <c r="Y1541" s="23" t="s">
        <v>45</v>
      </c>
      <c r="Z1541" s="31">
        <f t="shared" si="165"/>
        <v>0</v>
      </c>
      <c r="AA1541" s="31"/>
      <c r="AB1541" s="31">
        <v>0</v>
      </c>
      <c r="AC1541" s="31">
        <v>0</v>
      </c>
      <c r="AD1541" s="30"/>
      <c r="AE1541" s="30">
        <f>+[1]DEPURADO!L1535</f>
        <v>0</v>
      </c>
      <c r="AF1541" s="30">
        <v>0</v>
      </c>
      <c r="AG1541" s="30">
        <f t="shared" si="166"/>
        <v>0</v>
      </c>
      <c r="AH1541" s="30">
        <v>0</v>
      </c>
      <c r="AI1541" s="30" t="str">
        <f>+[1]DEPURADO!G1535</f>
        <v>EN REVISION ADRES-CANASTA COVID</v>
      </c>
      <c r="AJ1541" s="32"/>
      <c r="AK1541" s="33"/>
    </row>
    <row r="1542" spans="1:37" s="34" customFormat="1" x14ac:dyDescent="0.25">
      <c r="A1542" s="23">
        <f t="shared" si="167"/>
        <v>1534</v>
      </c>
      <c r="B1542" s="24" t="s">
        <v>44</v>
      </c>
      <c r="C1542" s="23" t="str">
        <f>+[1]DEPURADO!A1536</f>
        <v>FEH120458</v>
      </c>
      <c r="D1542" s="23" t="str">
        <f>+[1]DEPURADO!B1536</f>
        <v>FEH120458</v>
      </c>
      <c r="E1542" s="25">
        <f>+[1]DEPURADO!C1536</f>
        <v>44306</v>
      </c>
      <c r="F1542" s="26">
        <f>+IF([1]DEPURADO!D1536&gt;1,[1]DEPURADO!D1536," ")</f>
        <v>44334</v>
      </c>
      <c r="G1542" s="27">
        <f>[1]DEPURADO!F1536</f>
        <v>4207918</v>
      </c>
      <c r="H1542" s="28">
        <v>0</v>
      </c>
      <c r="I1542" s="28">
        <f>+[1]DEPURADO!N1536+[1]DEPURADO!O1536</f>
        <v>0</v>
      </c>
      <c r="J1542" s="28">
        <f>+[1]DEPURADO!S1536</f>
        <v>3944686</v>
      </c>
      <c r="K1542" s="29">
        <f>+[1]DEPURADO!Q1536+[1]DEPURADO!R1536</f>
        <v>0</v>
      </c>
      <c r="L1542" s="28">
        <v>0</v>
      </c>
      <c r="M1542" s="28">
        <v>0</v>
      </c>
      <c r="N1542" s="28">
        <f t="shared" si="161"/>
        <v>3944686</v>
      </c>
      <c r="O1542" s="28">
        <f t="shared" si="162"/>
        <v>263232</v>
      </c>
      <c r="P1542" s="24" t="str">
        <f>IF([1]DEPURADO!I1536&gt;1,0,[1]DEPURADO!B1536)</f>
        <v>FEH120458</v>
      </c>
      <c r="Q1542" s="30">
        <f t="shared" si="163"/>
        <v>4207918</v>
      </c>
      <c r="R1542" s="31">
        <f t="shared" si="164"/>
        <v>0</v>
      </c>
      <c r="S1542" s="31">
        <f>+[1]DEPURADO!K1536</f>
        <v>0</v>
      </c>
      <c r="T1542" s="23" t="s">
        <v>45</v>
      </c>
      <c r="U1542" s="31">
        <f>+[1]DEPURADO!J1536</f>
        <v>0</v>
      </c>
      <c r="V1542" s="30"/>
      <c r="W1542" s="23" t="s">
        <v>45</v>
      </c>
      <c r="X1542" s="31">
        <f>+[1]DEPURADO!L1536+[1]DEPURADO!M1536</f>
        <v>0</v>
      </c>
      <c r="Y1542" s="23" t="s">
        <v>45</v>
      </c>
      <c r="Z1542" s="31">
        <f t="shared" si="165"/>
        <v>0</v>
      </c>
      <c r="AA1542" s="31"/>
      <c r="AB1542" s="31">
        <v>0</v>
      </c>
      <c r="AC1542" s="31">
        <v>0</v>
      </c>
      <c r="AD1542" s="30"/>
      <c r="AE1542" s="30">
        <f>+[1]DEPURADO!L1536</f>
        <v>0</v>
      </c>
      <c r="AF1542" s="30">
        <v>0</v>
      </c>
      <c r="AG1542" s="30">
        <f t="shared" si="166"/>
        <v>263232</v>
      </c>
      <c r="AH1542" s="30">
        <v>0</v>
      </c>
      <c r="AI1542" s="30" t="str">
        <f>+[1]DEPURADO!G1536</f>
        <v>CANCELADO Y SALDO A FAVOR DEL PRESTADOR</v>
      </c>
      <c r="AJ1542" s="32"/>
      <c r="AK1542" s="33"/>
    </row>
    <row r="1543" spans="1:37" s="34" customFormat="1" x14ac:dyDescent="0.25">
      <c r="A1543" s="23">
        <f t="shared" si="167"/>
        <v>1535</v>
      </c>
      <c r="B1543" s="24" t="s">
        <v>44</v>
      </c>
      <c r="C1543" s="23" t="str">
        <f>+[1]DEPURADO!A1537</f>
        <v>FEH120517</v>
      </c>
      <c r="D1543" s="23" t="str">
        <f>+[1]DEPURADO!B1537</f>
        <v>FEH120517</v>
      </c>
      <c r="E1543" s="25">
        <f>+[1]DEPURADO!C1537</f>
        <v>44306</v>
      </c>
      <c r="F1543" s="26">
        <f>+IF([1]DEPURADO!D1537&gt;1,[1]DEPURADO!D1537," ")</f>
        <v>44334</v>
      </c>
      <c r="G1543" s="27">
        <f>[1]DEPURADO!F1537</f>
        <v>502268</v>
      </c>
      <c r="H1543" s="28">
        <v>0</v>
      </c>
      <c r="I1543" s="28">
        <f>+[1]DEPURADO!N1537+[1]DEPURADO!O1537</f>
        <v>0</v>
      </c>
      <c r="J1543" s="28">
        <f>+[1]DEPURADO!S1537</f>
        <v>452041</v>
      </c>
      <c r="K1543" s="29">
        <f>+[1]DEPURADO!Q1537+[1]DEPURADO!R1537</f>
        <v>0</v>
      </c>
      <c r="L1543" s="28">
        <v>0</v>
      </c>
      <c r="M1543" s="28">
        <v>0</v>
      </c>
      <c r="N1543" s="28">
        <f t="shared" si="161"/>
        <v>452041</v>
      </c>
      <c r="O1543" s="28">
        <f t="shared" si="162"/>
        <v>50227</v>
      </c>
      <c r="P1543" s="24" t="str">
        <f>IF([1]DEPURADO!I1537&gt;1,0,[1]DEPURADO!B1537)</f>
        <v>FEH120517</v>
      </c>
      <c r="Q1543" s="30">
        <f t="shared" si="163"/>
        <v>502268</v>
      </c>
      <c r="R1543" s="31">
        <f t="shared" si="164"/>
        <v>0</v>
      </c>
      <c r="S1543" s="31">
        <f>+[1]DEPURADO!K1537</f>
        <v>0</v>
      </c>
      <c r="T1543" s="23" t="s">
        <v>45</v>
      </c>
      <c r="U1543" s="31">
        <f>+[1]DEPURADO!J1537</f>
        <v>0</v>
      </c>
      <c r="V1543" s="30"/>
      <c r="W1543" s="23" t="s">
        <v>45</v>
      </c>
      <c r="X1543" s="31">
        <f>+[1]DEPURADO!L1537+[1]DEPURADO!M1537</f>
        <v>0</v>
      </c>
      <c r="Y1543" s="23" t="s">
        <v>45</v>
      </c>
      <c r="Z1543" s="31">
        <f t="shared" si="165"/>
        <v>0</v>
      </c>
      <c r="AA1543" s="31"/>
      <c r="AB1543" s="31">
        <v>0</v>
      </c>
      <c r="AC1543" s="31">
        <v>0</v>
      </c>
      <c r="AD1543" s="30"/>
      <c r="AE1543" s="30">
        <f>+[1]DEPURADO!L1537</f>
        <v>0</v>
      </c>
      <c r="AF1543" s="30">
        <v>0</v>
      </c>
      <c r="AG1543" s="30">
        <f t="shared" si="166"/>
        <v>50227</v>
      </c>
      <c r="AH1543" s="30">
        <v>0</v>
      </c>
      <c r="AI1543" s="30" t="str">
        <f>+[1]DEPURADO!G1537</f>
        <v>CANCELADO Y SALDO A FAVOR DEL PRESTADOR</v>
      </c>
      <c r="AJ1543" s="32"/>
      <c r="AK1543" s="33"/>
    </row>
    <row r="1544" spans="1:37" s="34" customFormat="1" x14ac:dyDescent="0.25">
      <c r="A1544" s="23">
        <f t="shared" si="167"/>
        <v>1536</v>
      </c>
      <c r="B1544" s="24" t="s">
        <v>44</v>
      </c>
      <c r="C1544" s="23" t="str">
        <f>+[1]DEPURADO!A1538</f>
        <v>FEH121247</v>
      </c>
      <c r="D1544" s="23" t="str">
        <f>+[1]DEPURADO!B1538</f>
        <v>FEH121247</v>
      </c>
      <c r="E1544" s="25">
        <f>+[1]DEPURADO!C1538</f>
        <v>44309</v>
      </c>
      <c r="F1544" s="26">
        <f>+IF([1]DEPURADO!D1538&gt;1,[1]DEPURADO!D1538," ")</f>
        <v>44334</v>
      </c>
      <c r="G1544" s="27">
        <f>[1]DEPURADO!F1538</f>
        <v>2676923</v>
      </c>
      <c r="H1544" s="28">
        <v>0</v>
      </c>
      <c r="I1544" s="28">
        <f>+[1]DEPURADO!N1538+[1]DEPURADO!O1538</f>
        <v>0</v>
      </c>
      <c r="J1544" s="28">
        <f>+[1]DEPURADO!S1538</f>
        <v>2409231</v>
      </c>
      <c r="K1544" s="29">
        <f>+[1]DEPURADO!Q1538+[1]DEPURADO!R1538</f>
        <v>0</v>
      </c>
      <c r="L1544" s="28">
        <v>0</v>
      </c>
      <c r="M1544" s="28">
        <v>0</v>
      </c>
      <c r="N1544" s="28">
        <f t="shared" si="161"/>
        <v>2409231</v>
      </c>
      <c r="O1544" s="28">
        <f t="shared" si="162"/>
        <v>267692</v>
      </c>
      <c r="P1544" s="24" t="str">
        <f>IF([1]DEPURADO!I1538&gt;1,0,[1]DEPURADO!B1538)</f>
        <v>FEH121247</v>
      </c>
      <c r="Q1544" s="30">
        <f t="shared" si="163"/>
        <v>2676923</v>
      </c>
      <c r="R1544" s="31">
        <f t="shared" si="164"/>
        <v>0</v>
      </c>
      <c r="S1544" s="31">
        <f>+[1]DEPURADO!K1538</f>
        <v>0</v>
      </c>
      <c r="T1544" s="23" t="s">
        <v>45</v>
      </c>
      <c r="U1544" s="31">
        <f>+[1]DEPURADO!J1538</f>
        <v>0</v>
      </c>
      <c r="V1544" s="30"/>
      <c r="W1544" s="23" t="s">
        <v>45</v>
      </c>
      <c r="X1544" s="31">
        <f>+[1]DEPURADO!L1538+[1]DEPURADO!M1538</f>
        <v>0</v>
      </c>
      <c r="Y1544" s="23" t="s">
        <v>45</v>
      </c>
      <c r="Z1544" s="31">
        <f t="shared" si="165"/>
        <v>0</v>
      </c>
      <c r="AA1544" s="31"/>
      <c r="AB1544" s="31">
        <v>0</v>
      </c>
      <c r="AC1544" s="31">
        <v>0</v>
      </c>
      <c r="AD1544" s="30"/>
      <c r="AE1544" s="30">
        <f>+[1]DEPURADO!L1538</f>
        <v>0</v>
      </c>
      <c r="AF1544" s="30">
        <v>0</v>
      </c>
      <c r="AG1544" s="30">
        <f t="shared" si="166"/>
        <v>267692</v>
      </c>
      <c r="AH1544" s="30">
        <v>0</v>
      </c>
      <c r="AI1544" s="30" t="str">
        <f>+[1]DEPURADO!G1538</f>
        <v>CANCELADO Y SALDO A FAVOR DEL PRESTADOR</v>
      </c>
      <c r="AJ1544" s="32"/>
      <c r="AK1544" s="33"/>
    </row>
    <row r="1545" spans="1:37" s="34" customFormat="1" x14ac:dyDescent="0.25">
      <c r="A1545" s="23">
        <f t="shared" si="167"/>
        <v>1537</v>
      </c>
      <c r="B1545" s="24" t="s">
        <v>44</v>
      </c>
      <c r="C1545" s="23" t="str">
        <f>+[1]DEPURADO!A1539</f>
        <v>FEH121781</v>
      </c>
      <c r="D1545" s="23" t="str">
        <f>+[1]DEPURADO!B1539</f>
        <v>FEH121781</v>
      </c>
      <c r="E1545" s="25">
        <f>+[1]DEPURADO!C1539</f>
        <v>44313</v>
      </c>
      <c r="F1545" s="26">
        <f>+IF([1]DEPURADO!D1539&gt;1,[1]DEPURADO!D1539," ")</f>
        <v>44334</v>
      </c>
      <c r="G1545" s="27">
        <f>[1]DEPURADO!F1539</f>
        <v>3084738</v>
      </c>
      <c r="H1545" s="28">
        <v>0</v>
      </c>
      <c r="I1545" s="28">
        <f>+[1]DEPURADO!N1539+[1]DEPURADO!O1539</f>
        <v>0</v>
      </c>
      <c r="J1545" s="28">
        <f>+[1]DEPURADO!S1539</f>
        <v>3084738</v>
      </c>
      <c r="K1545" s="29">
        <f>+[1]DEPURADO!Q1539+[1]DEPURADO!R1539</f>
        <v>0</v>
      </c>
      <c r="L1545" s="28">
        <v>0</v>
      </c>
      <c r="M1545" s="28">
        <v>0</v>
      </c>
      <c r="N1545" s="28">
        <f t="shared" si="161"/>
        <v>3084738</v>
      </c>
      <c r="O1545" s="28">
        <f t="shared" si="162"/>
        <v>0</v>
      </c>
      <c r="P1545" s="24" t="str">
        <f>IF([1]DEPURADO!I1539&gt;1,0,[1]DEPURADO!B1539)</f>
        <v>FEH121781</v>
      </c>
      <c r="Q1545" s="30">
        <f t="shared" si="163"/>
        <v>3084738</v>
      </c>
      <c r="R1545" s="31">
        <f t="shared" si="164"/>
        <v>0</v>
      </c>
      <c r="S1545" s="31">
        <f>+[1]DEPURADO!K1539</f>
        <v>0</v>
      </c>
      <c r="T1545" s="23" t="s">
        <v>45</v>
      </c>
      <c r="U1545" s="31">
        <f>+[1]DEPURADO!J1539</f>
        <v>0</v>
      </c>
      <c r="V1545" s="30"/>
      <c r="W1545" s="23" t="s">
        <v>45</v>
      </c>
      <c r="X1545" s="31">
        <f>+[1]DEPURADO!L1539+[1]DEPURADO!M1539</f>
        <v>0</v>
      </c>
      <c r="Y1545" s="23" t="s">
        <v>45</v>
      </c>
      <c r="Z1545" s="31">
        <f t="shared" si="165"/>
        <v>0</v>
      </c>
      <c r="AA1545" s="31"/>
      <c r="AB1545" s="31">
        <v>0</v>
      </c>
      <c r="AC1545" s="31">
        <v>0</v>
      </c>
      <c r="AD1545" s="30"/>
      <c r="AE1545" s="30">
        <f>+[1]DEPURADO!L1539</f>
        <v>0</v>
      </c>
      <c r="AF1545" s="30">
        <v>0</v>
      </c>
      <c r="AG1545" s="30">
        <f t="shared" si="166"/>
        <v>0</v>
      </c>
      <c r="AH1545" s="30">
        <v>0</v>
      </c>
      <c r="AI1545" s="30" t="str">
        <f>+[1]DEPURADO!G1539</f>
        <v>CANCELADO</v>
      </c>
      <c r="AJ1545" s="32"/>
      <c r="AK1545" s="33"/>
    </row>
    <row r="1546" spans="1:37" s="34" customFormat="1" x14ac:dyDescent="0.25">
      <c r="A1546" s="23">
        <f t="shared" si="167"/>
        <v>1538</v>
      </c>
      <c r="B1546" s="24" t="s">
        <v>44</v>
      </c>
      <c r="C1546" s="23" t="str">
        <f>+[1]DEPURADO!A1540</f>
        <v>FEH121784</v>
      </c>
      <c r="D1546" s="23" t="str">
        <f>+[1]DEPURADO!B1540</f>
        <v>FEH121784</v>
      </c>
      <c r="E1546" s="25">
        <f>+[1]DEPURADO!C1540</f>
        <v>44313</v>
      </c>
      <c r="F1546" s="26">
        <f>+IF([1]DEPURADO!D1540&gt;1,[1]DEPURADO!D1540," ")</f>
        <v>44368</v>
      </c>
      <c r="G1546" s="27">
        <f>[1]DEPURADO!F1540</f>
        <v>80832</v>
      </c>
      <c r="H1546" s="28">
        <v>0</v>
      </c>
      <c r="I1546" s="28">
        <f>+[1]DEPURADO!N1540+[1]DEPURADO!O1540</f>
        <v>0</v>
      </c>
      <c r="J1546" s="28">
        <f>+[1]DEPURADO!S1540</f>
        <v>0</v>
      </c>
      <c r="K1546" s="29">
        <f>+[1]DEPURADO!Q1540+[1]DEPURADO!R1540</f>
        <v>0</v>
      </c>
      <c r="L1546" s="28">
        <v>0</v>
      </c>
      <c r="M1546" s="28">
        <v>0</v>
      </c>
      <c r="N1546" s="28">
        <f t="shared" ref="N1546:N1609" si="168">+SUM(J1546:M1546)</f>
        <v>0</v>
      </c>
      <c r="O1546" s="28">
        <f t="shared" ref="O1546:O1609" si="169">+G1546-I1546-N1546</f>
        <v>80832</v>
      </c>
      <c r="P1546" s="24" t="str">
        <f>IF([1]DEPURADO!I1540&gt;1,0,[1]DEPURADO!B1540)</f>
        <v>FEH121784</v>
      </c>
      <c r="Q1546" s="30">
        <f t="shared" ref="Q1546:Q1609" si="170">+IF(P1546&gt;0,G1546,0)</f>
        <v>80832</v>
      </c>
      <c r="R1546" s="31">
        <f t="shared" ref="R1546:R1609" si="171">IF(P1546=0,G1546,0)</f>
        <v>0</v>
      </c>
      <c r="S1546" s="31">
        <f>+[1]DEPURADO!K1540</f>
        <v>0</v>
      </c>
      <c r="T1546" s="23" t="s">
        <v>45</v>
      </c>
      <c r="U1546" s="31">
        <f>+[1]DEPURADO!J1540</f>
        <v>80832</v>
      </c>
      <c r="V1546" s="30"/>
      <c r="W1546" s="23" t="s">
        <v>45</v>
      </c>
      <c r="X1546" s="31">
        <f>+[1]DEPURADO!L1540+[1]DEPURADO!M1540</f>
        <v>0</v>
      </c>
      <c r="Y1546" s="23" t="s">
        <v>45</v>
      </c>
      <c r="Z1546" s="31">
        <f t="shared" ref="Z1546:Z1609" si="172">+X1546-AE1546+IF(X1546-AE1546&lt;-1,-X1546+AE1546,0)</f>
        <v>0</v>
      </c>
      <c r="AA1546" s="31"/>
      <c r="AB1546" s="31">
        <v>0</v>
      </c>
      <c r="AC1546" s="31">
        <v>0</v>
      </c>
      <c r="AD1546" s="30"/>
      <c r="AE1546" s="30">
        <f>+[1]DEPURADO!L1540</f>
        <v>0</v>
      </c>
      <c r="AF1546" s="30">
        <v>0</v>
      </c>
      <c r="AG1546" s="30">
        <f t="shared" ref="AG1546:AG1609" si="173">+G1546-I1546-N1546-R1546-Z1546-AC1546-AE1546-S1546-U1546</f>
        <v>0</v>
      </c>
      <c r="AH1546" s="30">
        <v>0</v>
      </c>
      <c r="AI1546" s="30" t="str">
        <f>+[1]DEPURADO!G1540</f>
        <v>EN REVISION ADRES-CANASTA COVID</v>
      </c>
      <c r="AJ1546" s="32"/>
      <c r="AK1546" s="33"/>
    </row>
    <row r="1547" spans="1:37" s="34" customFormat="1" x14ac:dyDescent="0.25">
      <c r="A1547" s="23">
        <f t="shared" ref="A1547:A1610" si="174">+A1546+1</f>
        <v>1539</v>
      </c>
      <c r="B1547" s="24" t="s">
        <v>44</v>
      </c>
      <c r="C1547" s="23" t="str">
        <f>+[1]DEPURADO!A1541</f>
        <v>FEH121785</v>
      </c>
      <c r="D1547" s="23" t="str">
        <f>+[1]DEPURADO!B1541</f>
        <v>FEH121785</v>
      </c>
      <c r="E1547" s="25">
        <f>+[1]DEPURADO!C1541</f>
        <v>44313</v>
      </c>
      <c r="F1547" s="26">
        <f>+IF([1]DEPURADO!D1541&gt;1,[1]DEPURADO!D1541," ")</f>
        <v>44368</v>
      </c>
      <c r="G1547" s="27">
        <f>[1]DEPURADO!F1541</f>
        <v>216994</v>
      </c>
      <c r="H1547" s="28">
        <v>0</v>
      </c>
      <c r="I1547" s="28">
        <f>+[1]DEPURADO!N1541+[1]DEPURADO!O1541</f>
        <v>0</v>
      </c>
      <c r="J1547" s="28">
        <f>+[1]DEPURADO!S1541</f>
        <v>0</v>
      </c>
      <c r="K1547" s="29">
        <f>+[1]DEPURADO!Q1541+[1]DEPURADO!R1541</f>
        <v>0</v>
      </c>
      <c r="L1547" s="28">
        <v>0</v>
      </c>
      <c r="M1547" s="28">
        <v>0</v>
      </c>
      <c r="N1547" s="28">
        <f t="shared" si="168"/>
        <v>0</v>
      </c>
      <c r="O1547" s="28">
        <f t="shared" si="169"/>
        <v>216994</v>
      </c>
      <c r="P1547" s="24" t="str">
        <f>IF([1]DEPURADO!I1541&gt;1,0,[1]DEPURADO!B1541)</f>
        <v>FEH121785</v>
      </c>
      <c r="Q1547" s="30">
        <f t="shared" si="170"/>
        <v>216994</v>
      </c>
      <c r="R1547" s="31">
        <f t="shared" si="171"/>
        <v>0</v>
      </c>
      <c r="S1547" s="31">
        <f>+[1]DEPURADO!K1541</f>
        <v>0</v>
      </c>
      <c r="T1547" s="23" t="s">
        <v>45</v>
      </c>
      <c r="U1547" s="31">
        <f>+[1]DEPURADO!J1541</f>
        <v>216994</v>
      </c>
      <c r="V1547" s="30"/>
      <c r="W1547" s="23" t="s">
        <v>45</v>
      </c>
      <c r="X1547" s="31">
        <f>+[1]DEPURADO!L1541+[1]DEPURADO!M1541</f>
        <v>0</v>
      </c>
      <c r="Y1547" s="23" t="s">
        <v>45</v>
      </c>
      <c r="Z1547" s="31">
        <f t="shared" si="172"/>
        <v>0</v>
      </c>
      <c r="AA1547" s="31"/>
      <c r="AB1547" s="31">
        <v>0</v>
      </c>
      <c r="AC1547" s="31">
        <v>0</v>
      </c>
      <c r="AD1547" s="30"/>
      <c r="AE1547" s="30">
        <f>+[1]DEPURADO!L1541</f>
        <v>0</v>
      </c>
      <c r="AF1547" s="30">
        <v>0</v>
      </c>
      <c r="AG1547" s="30">
        <f t="shared" si="173"/>
        <v>0</v>
      </c>
      <c r="AH1547" s="30">
        <v>0</v>
      </c>
      <c r="AI1547" s="30" t="str">
        <f>+[1]DEPURADO!G1541</f>
        <v>EN REVISION ADRES-CANASTA COVID</v>
      </c>
      <c r="AJ1547" s="32"/>
      <c r="AK1547" s="33"/>
    </row>
    <row r="1548" spans="1:37" s="34" customFormat="1" x14ac:dyDescent="0.25">
      <c r="A1548" s="23">
        <f t="shared" si="174"/>
        <v>1540</v>
      </c>
      <c r="B1548" s="24" t="s">
        <v>44</v>
      </c>
      <c r="C1548" s="23" t="str">
        <f>+[1]DEPURADO!A1542</f>
        <v>FEH122592</v>
      </c>
      <c r="D1548" s="23" t="str">
        <f>+[1]DEPURADO!B1542</f>
        <v>FEH122592</v>
      </c>
      <c r="E1548" s="25">
        <f>+[1]DEPURADO!C1542</f>
        <v>44316</v>
      </c>
      <c r="F1548" s="26">
        <f>+IF([1]DEPURADO!D1542&gt;1,[1]DEPURADO!D1542," ")</f>
        <v>44334</v>
      </c>
      <c r="G1548" s="27">
        <f>[1]DEPURADO!F1542</f>
        <v>4339033</v>
      </c>
      <c r="H1548" s="28">
        <v>0</v>
      </c>
      <c r="I1548" s="28">
        <f>+[1]DEPURADO!N1542+[1]DEPURADO!O1542</f>
        <v>0</v>
      </c>
      <c r="J1548" s="28">
        <f>+[1]DEPURADO!S1542</f>
        <v>3905130</v>
      </c>
      <c r="K1548" s="29">
        <f>+[1]DEPURADO!Q1542+[1]DEPURADO!R1542</f>
        <v>0</v>
      </c>
      <c r="L1548" s="28">
        <v>0</v>
      </c>
      <c r="M1548" s="28">
        <v>0</v>
      </c>
      <c r="N1548" s="28">
        <f t="shared" si="168"/>
        <v>3905130</v>
      </c>
      <c r="O1548" s="28">
        <f t="shared" si="169"/>
        <v>433903</v>
      </c>
      <c r="P1548" s="24" t="str">
        <f>IF([1]DEPURADO!I1542&gt;1,0,[1]DEPURADO!B1542)</f>
        <v>FEH122592</v>
      </c>
      <c r="Q1548" s="30">
        <f t="shared" si="170"/>
        <v>4339033</v>
      </c>
      <c r="R1548" s="31">
        <f t="shared" si="171"/>
        <v>0</v>
      </c>
      <c r="S1548" s="31">
        <f>+[1]DEPURADO!K1542</f>
        <v>0</v>
      </c>
      <c r="T1548" s="23" t="s">
        <v>45</v>
      </c>
      <c r="U1548" s="31">
        <f>+[1]DEPURADO!J1542</f>
        <v>0</v>
      </c>
      <c r="V1548" s="30"/>
      <c r="W1548" s="23" t="s">
        <v>45</v>
      </c>
      <c r="X1548" s="31">
        <f>+[1]DEPURADO!L1542+[1]DEPURADO!M1542</f>
        <v>0</v>
      </c>
      <c r="Y1548" s="23" t="s">
        <v>45</v>
      </c>
      <c r="Z1548" s="31">
        <f t="shared" si="172"/>
        <v>0</v>
      </c>
      <c r="AA1548" s="31"/>
      <c r="AB1548" s="31">
        <v>0</v>
      </c>
      <c r="AC1548" s="31">
        <v>0</v>
      </c>
      <c r="AD1548" s="30"/>
      <c r="AE1548" s="30">
        <f>+[1]DEPURADO!L1542</f>
        <v>0</v>
      </c>
      <c r="AF1548" s="30">
        <v>0</v>
      </c>
      <c r="AG1548" s="30">
        <f t="shared" si="173"/>
        <v>433903</v>
      </c>
      <c r="AH1548" s="30">
        <v>0</v>
      </c>
      <c r="AI1548" s="30" t="str">
        <f>+[1]DEPURADO!G1542</f>
        <v>CANCELADO Y SALDO A FAVOR DEL PRESTADOR</v>
      </c>
      <c r="AJ1548" s="32"/>
      <c r="AK1548" s="33"/>
    </row>
    <row r="1549" spans="1:37" s="34" customFormat="1" x14ac:dyDescent="0.25">
      <c r="A1549" s="23">
        <f t="shared" si="174"/>
        <v>1541</v>
      </c>
      <c r="B1549" s="24" t="s">
        <v>44</v>
      </c>
      <c r="C1549" s="23" t="str">
        <f>+[1]DEPURADO!A1543</f>
        <v>FEH122593</v>
      </c>
      <c r="D1549" s="23" t="str">
        <f>+[1]DEPURADO!B1543</f>
        <v>FEH122593</v>
      </c>
      <c r="E1549" s="25">
        <f>+[1]DEPURADO!C1543</f>
        <v>44316</v>
      </c>
      <c r="F1549" s="26">
        <f>+IF([1]DEPURADO!D1543&gt;1,[1]DEPURADO!D1543," ")</f>
        <v>44368</v>
      </c>
      <c r="G1549" s="27">
        <f>[1]DEPURADO!F1543</f>
        <v>80832</v>
      </c>
      <c r="H1549" s="28">
        <v>0</v>
      </c>
      <c r="I1549" s="28">
        <f>+[1]DEPURADO!N1543+[1]DEPURADO!O1543</f>
        <v>0</v>
      </c>
      <c r="J1549" s="28">
        <f>+[1]DEPURADO!S1543</f>
        <v>0</v>
      </c>
      <c r="K1549" s="29">
        <f>+[1]DEPURADO!Q1543+[1]DEPURADO!R1543</f>
        <v>0</v>
      </c>
      <c r="L1549" s="28">
        <v>0</v>
      </c>
      <c r="M1549" s="28">
        <v>0</v>
      </c>
      <c r="N1549" s="28">
        <f t="shared" si="168"/>
        <v>0</v>
      </c>
      <c r="O1549" s="28">
        <f t="shared" si="169"/>
        <v>80832</v>
      </c>
      <c r="P1549" s="24" t="str">
        <f>IF([1]DEPURADO!I1543&gt;1,0,[1]DEPURADO!B1543)</f>
        <v>FEH122593</v>
      </c>
      <c r="Q1549" s="30">
        <f t="shared" si="170"/>
        <v>80832</v>
      </c>
      <c r="R1549" s="31">
        <f t="shared" si="171"/>
        <v>0</v>
      </c>
      <c r="S1549" s="31">
        <f>+[1]DEPURADO!K1543</f>
        <v>0</v>
      </c>
      <c r="T1549" s="23" t="s">
        <v>45</v>
      </c>
      <c r="U1549" s="31">
        <f>+[1]DEPURADO!J1543</f>
        <v>80832</v>
      </c>
      <c r="V1549" s="30"/>
      <c r="W1549" s="23" t="s">
        <v>45</v>
      </c>
      <c r="X1549" s="31">
        <f>+[1]DEPURADO!L1543+[1]DEPURADO!M1543</f>
        <v>0</v>
      </c>
      <c r="Y1549" s="23" t="s">
        <v>45</v>
      </c>
      <c r="Z1549" s="31">
        <f t="shared" si="172"/>
        <v>0</v>
      </c>
      <c r="AA1549" s="31"/>
      <c r="AB1549" s="31">
        <v>0</v>
      </c>
      <c r="AC1549" s="31">
        <v>0</v>
      </c>
      <c r="AD1549" s="30"/>
      <c r="AE1549" s="30">
        <f>+[1]DEPURADO!L1543</f>
        <v>0</v>
      </c>
      <c r="AF1549" s="30">
        <v>0</v>
      </c>
      <c r="AG1549" s="30">
        <f t="shared" si="173"/>
        <v>0</v>
      </c>
      <c r="AH1549" s="30">
        <v>0</v>
      </c>
      <c r="AI1549" s="30" t="str">
        <f>+[1]DEPURADO!G1543</f>
        <v>EN REVISION ADRES-CANASTA COVID</v>
      </c>
      <c r="AJ1549" s="32"/>
      <c r="AK1549" s="33"/>
    </row>
    <row r="1550" spans="1:37" s="34" customFormat="1" x14ac:dyDescent="0.25">
      <c r="A1550" s="23">
        <f t="shared" si="174"/>
        <v>1542</v>
      </c>
      <c r="B1550" s="24" t="s">
        <v>44</v>
      </c>
      <c r="C1550" s="23" t="str">
        <f>+[1]DEPURADO!A1544</f>
        <v>FEH120028</v>
      </c>
      <c r="D1550" s="23" t="str">
        <f>+[1]DEPURADO!B1544</f>
        <v>FEH120028</v>
      </c>
      <c r="E1550" s="25">
        <f>+[1]DEPURADO!C1544</f>
        <v>44304</v>
      </c>
      <c r="F1550" s="26">
        <f>+IF([1]DEPURADO!D1544&gt;1,[1]DEPURADO!D1544," ")</f>
        <v>44334</v>
      </c>
      <c r="G1550" s="27">
        <f>[1]DEPURADO!F1544</f>
        <v>13451</v>
      </c>
      <c r="H1550" s="28">
        <v>0</v>
      </c>
      <c r="I1550" s="28">
        <f>+[1]DEPURADO!N1544+[1]DEPURADO!O1544</f>
        <v>0</v>
      </c>
      <c r="J1550" s="28">
        <f>+[1]DEPURADO!S1544</f>
        <v>13451</v>
      </c>
      <c r="K1550" s="29">
        <f>+[1]DEPURADO!Q1544+[1]DEPURADO!R1544</f>
        <v>0</v>
      </c>
      <c r="L1550" s="28">
        <v>0</v>
      </c>
      <c r="M1550" s="28">
        <v>0</v>
      </c>
      <c r="N1550" s="28">
        <f t="shared" si="168"/>
        <v>13451</v>
      </c>
      <c r="O1550" s="28">
        <f t="shared" si="169"/>
        <v>0</v>
      </c>
      <c r="P1550" s="24" t="str">
        <f>IF([1]DEPURADO!I1544&gt;1,0,[1]DEPURADO!B1544)</f>
        <v>FEH120028</v>
      </c>
      <c r="Q1550" s="30">
        <f t="shared" si="170"/>
        <v>13451</v>
      </c>
      <c r="R1550" s="31">
        <f t="shared" si="171"/>
        <v>0</v>
      </c>
      <c r="S1550" s="31">
        <f>+[1]DEPURADO!K1544</f>
        <v>0</v>
      </c>
      <c r="T1550" s="23" t="s">
        <v>45</v>
      </c>
      <c r="U1550" s="31">
        <f>+[1]DEPURADO!J1544</f>
        <v>0</v>
      </c>
      <c r="V1550" s="30"/>
      <c r="W1550" s="23" t="s">
        <v>45</v>
      </c>
      <c r="X1550" s="31">
        <f>+[1]DEPURADO!L1544+[1]DEPURADO!M1544</f>
        <v>0</v>
      </c>
      <c r="Y1550" s="23" t="s">
        <v>45</v>
      </c>
      <c r="Z1550" s="31">
        <f t="shared" si="172"/>
        <v>0</v>
      </c>
      <c r="AA1550" s="31"/>
      <c r="AB1550" s="31">
        <v>0</v>
      </c>
      <c r="AC1550" s="31">
        <v>0</v>
      </c>
      <c r="AD1550" s="30"/>
      <c r="AE1550" s="30">
        <f>+[1]DEPURADO!L1544</f>
        <v>0</v>
      </c>
      <c r="AF1550" s="30">
        <v>0</v>
      </c>
      <c r="AG1550" s="30">
        <f t="shared" si="173"/>
        <v>0</v>
      </c>
      <c r="AH1550" s="30">
        <v>0</v>
      </c>
      <c r="AI1550" s="30" t="str">
        <f>+[1]DEPURADO!G1544</f>
        <v>CANCELADO</v>
      </c>
      <c r="AJ1550" s="32"/>
      <c r="AK1550" s="33"/>
    </row>
    <row r="1551" spans="1:37" s="34" customFormat="1" x14ac:dyDescent="0.25">
      <c r="A1551" s="23">
        <f t="shared" si="174"/>
        <v>1543</v>
      </c>
      <c r="B1551" s="24" t="s">
        <v>44</v>
      </c>
      <c r="C1551" s="23" t="str">
        <f>+[1]DEPURADO!A1545</f>
        <v>FEH120043</v>
      </c>
      <c r="D1551" s="23" t="str">
        <f>+[1]DEPURADO!B1545</f>
        <v>FEH120043</v>
      </c>
      <c r="E1551" s="25">
        <f>+[1]DEPURADO!C1545</f>
        <v>44304</v>
      </c>
      <c r="F1551" s="26">
        <f>+IF([1]DEPURADO!D1545&gt;1,[1]DEPURADO!D1545," ")</f>
        <v>44334</v>
      </c>
      <c r="G1551" s="27">
        <f>[1]DEPURADO!F1545</f>
        <v>15225</v>
      </c>
      <c r="H1551" s="28">
        <v>0</v>
      </c>
      <c r="I1551" s="28">
        <f>+[1]DEPURADO!N1545+[1]DEPURADO!O1545</f>
        <v>0</v>
      </c>
      <c r="J1551" s="28">
        <f>+[1]DEPURADO!S1545</f>
        <v>15225</v>
      </c>
      <c r="K1551" s="29">
        <f>+[1]DEPURADO!Q1545+[1]DEPURADO!R1545</f>
        <v>0</v>
      </c>
      <c r="L1551" s="28">
        <v>0</v>
      </c>
      <c r="M1551" s="28">
        <v>0</v>
      </c>
      <c r="N1551" s="28">
        <f t="shared" si="168"/>
        <v>15225</v>
      </c>
      <c r="O1551" s="28">
        <f t="shared" si="169"/>
        <v>0</v>
      </c>
      <c r="P1551" s="24" t="str">
        <f>IF([1]DEPURADO!I1545&gt;1,0,[1]DEPURADO!B1545)</f>
        <v>FEH120043</v>
      </c>
      <c r="Q1551" s="30">
        <f t="shared" si="170"/>
        <v>15225</v>
      </c>
      <c r="R1551" s="31">
        <f t="shared" si="171"/>
        <v>0</v>
      </c>
      <c r="S1551" s="31">
        <f>+[1]DEPURADO!K1545</f>
        <v>0</v>
      </c>
      <c r="T1551" s="23" t="s">
        <v>45</v>
      </c>
      <c r="U1551" s="31">
        <f>+[1]DEPURADO!J1545</f>
        <v>0</v>
      </c>
      <c r="V1551" s="30"/>
      <c r="W1551" s="23" t="s">
        <v>45</v>
      </c>
      <c r="X1551" s="31">
        <f>+[1]DEPURADO!L1545+[1]DEPURADO!M1545</f>
        <v>0</v>
      </c>
      <c r="Y1551" s="23" t="s">
        <v>45</v>
      </c>
      <c r="Z1551" s="31">
        <f t="shared" si="172"/>
        <v>0</v>
      </c>
      <c r="AA1551" s="31"/>
      <c r="AB1551" s="31">
        <v>0</v>
      </c>
      <c r="AC1551" s="31">
        <v>0</v>
      </c>
      <c r="AD1551" s="30"/>
      <c r="AE1551" s="30">
        <f>+[1]DEPURADO!L1545</f>
        <v>0</v>
      </c>
      <c r="AF1551" s="30">
        <v>0</v>
      </c>
      <c r="AG1551" s="30">
        <f t="shared" si="173"/>
        <v>0</v>
      </c>
      <c r="AH1551" s="30">
        <v>0</v>
      </c>
      <c r="AI1551" s="30" t="str">
        <f>+[1]DEPURADO!G1545</f>
        <v>CANCELADO</v>
      </c>
      <c r="AJ1551" s="32"/>
      <c r="AK1551" s="33"/>
    </row>
    <row r="1552" spans="1:37" s="34" customFormat="1" x14ac:dyDescent="0.25">
      <c r="A1552" s="23">
        <f t="shared" si="174"/>
        <v>1544</v>
      </c>
      <c r="B1552" s="24" t="s">
        <v>44</v>
      </c>
      <c r="C1552" s="23" t="str">
        <f>+[1]DEPURADO!A1546</f>
        <v>FEH120044</v>
      </c>
      <c r="D1552" s="23" t="str">
        <f>+[1]DEPURADO!B1546</f>
        <v>FEH120044</v>
      </c>
      <c r="E1552" s="25">
        <f>+[1]DEPURADO!C1546</f>
        <v>44304</v>
      </c>
      <c r="F1552" s="26">
        <f>+IF([1]DEPURADO!D1546&gt;1,[1]DEPURADO!D1546," ")</f>
        <v>44334</v>
      </c>
      <c r="G1552" s="27">
        <f>[1]DEPURADO!F1546</f>
        <v>16204</v>
      </c>
      <c r="H1552" s="28">
        <v>0</v>
      </c>
      <c r="I1552" s="28">
        <f>+[1]DEPURADO!N1546+[1]DEPURADO!O1546</f>
        <v>0</v>
      </c>
      <c r="J1552" s="28">
        <f>+[1]DEPURADO!S1546</f>
        <v>16204</v>
      </c>
      <c r="K1552" s="29">
        <f>+[1]DEPURADO!Q1546+[1]DEPURADO!R1546</f>
        <v>0</v>
      </c>
      <c r="L1552" s="28">
        <v>0</v>
      </c>
      <c r="M1552" s="28">
        <v>0</v>
      </c>
      <c r="N1552" s="28">
        <f t="shared" si="168"/>
        <v>16204</v>
      </c>
      <c r="O1552" s="28">
        <f t="shared" si="169"/>
        <v>0</v>
      </c>
      <c r="P1552" s="24" t="str">
        <f>IF([1]DEPURADO!I1546&gt;1,0,[1]DEPURADO!B1546)</f>
        <v>FEH120044</v>
      </c>
      <c r="Q1552" s="30">
        <f t="shared" si="170"/>
        <v>16204</v>
      </c>
      <c r="R1552" s="31">
        <f t="shared" si="171"/>
        <v>0</v>
      </c>
      <c r="S1552" s="31">
        <f>+[1]DEPURADO!K1546</f>
        <v>0</v>
      </c>
      <c r="T1552" s="23" t="s">
        <v>45</v>
      </c>
      <c r="U1552" s="31">
        <f>+[1]DEPURADO!J1546</f>
        <v>0</v>
      </c>
      <c r="V1552" s="30"/>
      <c r="W1552" s="23" t="s">
        <v>45</v>
      </c>
      <c r="X1552" s="31">
        <f>+[1]DEPURADO!L1546+[1]DEPURADO!M1546</f>
        <v>0</v>
      </c>
      <c r="Y1552" s="23" t="s">
        <v>45</v>
      </c>
      <c r="Z1552" s="31">
        <f t="shared" si="172"/>
        <v>0</v>
      </c>
      <c r="AA1552" s="31"/>
      <c r="AB1552" s="31">
        <v>0</v>
      </c>
      <c r="AC1552" s="31">
        <v>0</v>
      </c>
      <c r="AD1552" s="30"/>
      <c r="AE1552" s="30">
        <f>+[1]DEPURADO!L1546</f>
        <v>0</v>
      </c>
      <c r="AF1552" s="30">
        <v>0</v>
      </c>
      <c r="AG1552" s="30">
        <f t="shared" si="173"/>
        <v>0</v>
      </c>
      <c r="AH1552" s="30">
        <v>0</v>
      </c>
      <c r="AI1552" s="30" t="str">
        <f>+[1]DEPURADO!G1546</f>
        <v>CANCELADO</v>
      </c>
      <c r="AJ1552" s="32"/>
      <c r="AK1552" s="33"/>
    </row>
    <row r="1553" spans="1:37" s="34" customFormat="1" x14ac:dyDescent="0.25">
      <c r="A1553" s="23">
        <f t="shared" si="174"/>
        <v>1545</v>
      </c>
      <c r="B1553" s="24" t="s">
        <v>44</v>
      </c>
      <c r="C1553" s="23" t="str">
        <f>+[1]DEPURADO!A1547</f>
        <v>FEH120055</v>
      </c>
      <c r="D1553" s="23" t="str">
        <f>+[1]DEPURADO!B1547</f>
        <v>FEH120055</v>
      </c>
      <c r="E1553" s="25">
        <f>+[1]DEPURADO!C1547</f>
        <v>44304</v>
      </c>
      <c r="F1553" s="26">
        <f>+IF([1]DEPURADO!D1547&gt;1,[1]DEPURADO!D1547," ")</f>
        <v>44334</v>
      </c>
      <c r="G1553" s="27">
        <f>[1]DEPURADO!F1547</f>
        <v>20350</v>
      </c>
      <c r="H1553" s="28">
        <v>0</v>
      </c>
      <c r="I1553" s="28">
        <f>+[1]DEPURADO!N1547+[1]DEPURADO!O1547</f>
        <v>0</v>
      </c>
      <c r="J1553" s="28">
        <f>+[1]DEPURADO!S1547</f>
        <v>20350</v>
      </c>
      <c r="K1553" s="29">
        <f>+[1]DEPURADO!Q1547+[1]DEPURADO!R1547</f>
        <v>0</v>
      </c>
      <c r="L1553" s="28">
        <v>0</v>
      </c>
      <c r="M1553" s="28">
        <v>0</v>
      </c>
      <c r="N1553" s="28">
        <f t="shared" si="168"/>
        <v>20350</v>
      </c>
      <c r="O1553" s="28">
        <f t="shared" si="169"/>
        <v>0</v>
      </c>
      <c r="P1553" s="24" t="str">
        <f>IF([1]DEPURADO!I1547&gt;1,0,[1]DEPURADO!B1547)</f>
        <v>FEH120055</v>
      </c>
      <c r="Q1553" s="30">
        <f t="shared" si="170"/>
        <v>20350</v>
      </c>
      <c r="R1553" s="31">
        <f t="shared" si="171"/>
        <v>0</v>
      </c>
      <c r="S1553" s="31">
        <f>+[1]DEPURADO!K1547</f>
        <v>0</v>
      </c>
      <c r="T1553" s="23" t="s">
        <v>45</v>
      </c>
      <c r="U1553" s="31">
        <f>+[1]DEPURADO!J1547</f>
        <v>0</v>
      </c>
      <c r="V1553" s="30"/>
      <c r="W1553" s="23" t="s">
        <v>45</v>
      </c>
      <c r="X1553" s="31">
        <f>+[1]DEPURADO!L1547+[1]DEPURADO!M1547</f>
        <v>0</v>
      </c>
      <c r="Y1553" s="23" t="s">
        <v>45</v>
      </c>
      <c r="Z1553" s="31">
        <f t="shared" si="172"/>
        <v>0</v>
      </c>
      <c r="AA1553" s="31"/>
      <c r="AB1553" s="31">
        <v>0</v>
      </c>
      <c r="AC1553" s="31">
        <v>0</v>
      </c>
      <c r="AD1553" s="30"/>
      <c r="AE1553" s="30">
        <f>+[1]DEPURADO!L1547</f>
        <v>0</v>
      </c>
      <c r="AF1553" s="30">
        <v>0</v>
      </c>
      <c r="AG1553" s="30">
        <f t="shared" si="173"/>
        <v>0</v>
      </c>
      <c r="AH1553" s="30">
        <v>0</v>
      </c>
      <c r="AI1553" s="30" t="str">
        <f>+[1]DEPURADO!G1547</f>
        <v>CANCELADO</v>
      </c>
      <c r="AJ1553" s="32"/>
      <c r="AK1553" s="33"/>
    </row>
    <row r="1554" spans="1:37" s="34" customFormat="1" x14ac:dyDescent="0.25">
      <c r="A1554" s="23">
        <f t="shared" si="174"/>
        <v>1546</v>
      </c>
      <c r="B1554" s="24" t="s">
        <v>44</v>
      </c>
      <c r="C1554" s="23" t="str">
        <f>+[1]DEPURADO!A1548</f>
        <v>FEH120064</v>
      </c>
      <c r="D1554" s="23" t="str">
        <f>+[1]DEPURADO!B1548</f>
        <v>FEH120064</v>
      </c>
      <c r="E1554" s="25">
        <f>+[1]DEPURADO!C1548</f>
        <v>44304</v>
      </c>
      <c r="F1554" s="26">
        <f>+IF([1]DEPURADO!D1548&gt;1,[1]DEPURADO!D1548," ")</f>
        <v>44334</v>
      </c>
      <c r="G1554" s="27">
        <f>[1]DEPURADO!F1548</f>
        <v>60939</v>
      </c>
      <c r="H1554" s="28">
        <v>0</v>
      </c>
      <c r="I1554" s="28">
        <f>+[1]DEPURADO!N1548+[1]DEPURADO!O1548</f>
        <v>0</v>
      </c>
      <c r="J1554" s="28">
        <f>+[1]DEPURADO!S1548</f>
        <v>60939</v>
      </c>
      <c r="K1554" s="29">
        <f>+[1]DEPURADO!Q1548+[1]DEPURADO!R1548</f>
        <v>0</v>
      </c>
      <c r="L1554" s="28">
        <v>0</v>
      </c>
      <c r="M1554" s="28">
        <v>0</v>
      </c>
      <c r="N1554" s="28">
        <f t="shared" si="168"/>
        <v>60939</v>
      </c>
      <c r="O1554" s="28">
        <f t="shared" si="169"/>
        <v>0</v>
      </c>
      <c r="P1554" s="24" t="str">
        <f>IF([1]DEPURADO!I1548&gt;1,0,[1]DEPURADO!B1548)</f>
        <v>FEH120064</v>
      </c>
      <c r="Q1554" s="30">
        <f t="shared" si="170"/>
        <v>60939</v>
      </c>
      <c r="R1554" s="31">
        <f t="shared" si="171"/>
        <v>0</v>
      </c>
      <c r="S1554" s="31">
        <f>+[1]DEPURADO!K1548</f>
        <v>0</v>
      </c>
      <c r="T1554" s="23" t="s">
        <v>45</v>
      </c>
      <c r="U1554" s="31">
        <f>+[1]DEPURADO!J1548</f>
        <v>0</v>
      </c>
      <c r="V1554" s="30"/>
      <c r="W1554" s="23" t="s">
        <v>45</v>
      </c>
      <c r="X1554" s="31">
        <f>+[1]DEPURADO!L1548+[1]DEPURADO!M1548</f>
        <v>0</v>
      </c>
      <c r="Y1554" s="23" t="s">
        <v>45</v>
      </c>
      <c r="Z1554" s="31">
        <f t="shared" si="172"/>
        <v>0</v>
      </c>
      <c r="AA1554" s="31"/>
      <c r="AB1554" s="31">
        <v>0</v>
      </c>
      <c r="AC1554" s="31">
        <v>0</v>
      </c>
      <c r="AD1554" s="30"/>
      <c r="AE1554" s="30">
        <f>+[1]DEPURADO!L1548</f>
        <v>0</v>
      </c>
      <c r="AF1554" s="30">
        <v>0</v>
      </c>
      <c r="AG1554" s="30">
        <f t="shared" si="173"/>
        <v>0</v>
      </c>
      <c r="AH1554" s="30">
        <v>0</v>
      </c>
      <c r="AI1554" s="30" t="str">
        <f>+[1]DEPURADO!G1548</f>
        <v>CANCELADO</v>
      </c>
      <c r="AJ1554" s="32"/>
      <c r="AK1554" s="33"/>
    </row>
    <row r="1555" spans="1:37" s="34" customFormat="1" x14ac:dyDescent="0.25">
      <c r="A1555" s="23">
        <f t="shared" si="174"/>
        <v>1547</v>
      </c>
      <c r="B1555" s="24" t="s">
        <v>44</v>
      </c>
      <c r="C1555" s="23" t="str">
        <f>+[1]DEPURADO!A1549</f>
        <v>FEH120071</v>
      </c>
      <c r="D1555" s="23" t="str">
        <f>+[1]DEPURADO!B1549</f>
        <v>FEH120071</v>
      </c>
      <c r="E1555" s="25">
        <f>+[1]DEPURADO!C1549</f>
        <v>44305</v>
      </c>
      <c r="F1555" s="26">
        <f>+IF([1]DEPURADO!D1549&gt;1,[1]DEPURADO!D1549," ")</f>
        <v>44334</v>
      </c>
      <c r="G1555" s="27">
        <f>[1]DEPURADO!F1549</f>
        <v>139418</v>
      </c>
      <c r="H1555" s="28">
        <v>0</v>
      </c>
      <c r="I1555" s="28">
        <f>+[1]DEPURADO!N1549+[1]DEPURADO!O1549</f>
        <v>0</v>
      </c>
      <c r="J1555" s="28">
        <f>+[1]DEPURADO!S1549</f>
        <v>139418</v>
      </c>
      <c r="K1555" s="29">
        <f>+[1]DEPURADO!Q1549+[1]DEPURADO!R1549</f>
        <v>0</v>
      </c>
      <c r="L1555" s="28">
        <v>0</v>
      </c>
      <c r="M1555" s="28">
        <v>0</v>
      </c>
      <c r="N1555" s="28">
        <f t="shared" si="168"/>
        <v>139418</v>
      </c>
      <c r="O1555" s="28">
        <f t="shared" si="169"/>
        <v>0</v>
      </c>
      <c r="P1555" s="24" t="str">
        <f>IF([1]DEPURADO!I1549&gt;1,0,[1]DEPURADO!B1549)</f>
        <v>FEH120071</v>
      </c>
      <c r="Q1555" s="30">
        <f t="shared" si="170"/>
        <v>139418</v>
      </c>
      <c r="R1555" s="31">
        <f t="shared" si="171"/>
        <v>0</v>
      </c>
      <c r="S1555" s="31">
        <f>+[1]DEPURADO!K1549</f>
        <v>0</v>
      </c>
      <c r="T1555" s="23" t="s">
        <v>45</v>
      </c>
      <c r="U1555" s="31">
        <f>+[1]DEPURADO!J1549</f>
        <v>0</v>
      </c>
      <c r="V1555" s="30"/>
      <c r="W1555" s="23" t="s">
        <v>45</v>
      </c>
      <c r="X1555" s="31">
        <f>+[1]DEPURADO!L1549+[1]DEPURADO!M1549</f>
        <v>0</v>
      </c>
      <c r="Y1555" s="23" t="s">
        <v>45</v>
      </c>
      <c r="Z1555" s="31">
        <f t="shared" si="172"/>
        <v>0</v>
      </c>
      <c r="AA1555" s="31"/>
      <c r="AB1555" s="31">
        <v>0</v>
      </c>
      <c r="AC1555" s="31">
        <v>0</v>
      </c>
      <c r="AD1555" s="30"/>
      <c r="AE1555" s="30">
        <f>+[1]DEPURADO!L1549</f>
        <v>0</v>
      </c>
      <c r="AF1555" s="30">
        <v>0</v>
      </c>
      <c r="AG1555" s="30">
        <f t="shared" si="173"/>
        <v>0</v>
      </c>
      <c r="AH1555" s="30">
        <v>0</v>
      </c>
      <c r="AI1555" s="30" t="str">
        <f>+[1]DEPURADO!G1549</f>
        <v>CANCELADO</v>
      </c>
      <c r="AJ1555" s="32"/>
      <c r="AK1555" s="33"/>
    </row>
    <row r="1556" spans="1:37" s="34" customFormat="1" x14ac:dyDescent="0.25">
      <c r="A1556" s="23">
        <f t="shared" si="174"/>
        <v>1548</v>
      </c>
      <c r="B1556" s="24" t="s">
        <v>44</v>
      </c>
      <c r="C1556" s="23" t="str">
        <f>+[1]DEPURADO!A1550</f>
        <v>FEH120072</v>
      </c>
      <c r="D1556" s="23" t="str">
        <f>+[1]DEPURADO!B1550</f>
        <v>FEH120072</v>
      </c>
      <c r="E1556" s="25">
        <f>+[1]DEPURADO!C1550</f>
        <v>44305</v>
      </c>
      <c r="F1556" s="26">
        <f>+IF([1]DEPURADO!D1550&gt;1,[1]DEPURADO!D1550," ")</f>
        <v>44334</v>
      </c>
      <c r="G1556" s="27">
        <f>[1]DEPURADO!F1550</f>
        <v>196545</v>
      </c>
      <c r="H1556" s="28">
        <v>0</v>
      </c>
      <c r="I1556" s="28">
        <f>+[1]DEPURADO!N1550+[1]DEPURADO!O1550</f>
        <v>0</v>
      </c>
      <c r="J1556" s="28">
        <f>+[1]DEPURADO!S1550</f>
        <v>196545</v>
      </c>
      <c r="K1556" s="29">
        <f>+[1]DEPURADO!Q1550+[1]DEPURADO!R1550</f>
        <v>0</v>
      </c>
      <c r="L1556" s="28">
        <v>0</v>
      </c>
      <c r="M1556" s="28">
        <v>0</v>
      </c>
      <c r="N1556" s="28">
        <f t="shared" si="168"/>
        <v>196545</v>
      </c>
      <c r="O1556" s="28">
        <f t="shared" si="169"/>
        <v>0</v>
      </c>
      <c r="P1556" s="24" t="str">
        <f>IF([1]DEPURADO!I1550&gt;1,0,[1]DEPURADO!B1550)</f>
        <v>FEH120072</v>
      </c>
      <c r="Q1556" s="30">
        <f t="shared" si="170"/>
        <v>196545</v>
      </c>
      <c r="R1556" s="31">
        <f t="shared" si="171"/>
        <v>0</v>
      </c>
      <c r="S1556" s="31">
        <f>+[1]DEPURADO!K1550</f>
        <v>0</v>
      </c>
      <c r="T1556" s="23" t="s">
        <v>45</v>
      </c>
      <c r="U1556" s="31">
        <f>+[1]DEPURADO!J1550</f>
        <v>0</v>
      </c>
      <c r="V1556" s="30"/>
      <c r="W1556" s="23" t="s">
        <v>45</v>
      </c>
      <c r="X1556" s="31">
        <f>+[1]DEPURADO!L1550+[1]DEPURADO!M1550</f>
        <v>0</v>
      </c>
      <c r="Y1556" s="23" t="s">
        <v>45</v>
      </c>
      <c r="Z1556" s="31">
        <f t="shared" si="172"/>
        <v>0</v>
      </c>
      <c r="AA1556" s="31"/>
      <c r="AB1556" s="31">
        <v>0</v>
      </c>
      <c r="AC1556" s="31">
        <v>0</v>
      </c>
      <c r="AD1556" s="30"/>
      <c r="AE1556" s="30">
        <f>+[1]DEPURADO!L1550</f>
        <v>0</v>
      </c>
      <c r="AF1556" s="30">
        <v>0</v>
      </c>
      <c r="AG1556" s="30">
        <f t="shared" si="173"/>
        <v>0</v>
      </c>
      <c r="AH1556" s="30">
        <v>0</v>
      </c>
      <c r="AI1556" s="30" t="str">
        <f>+[1]DEPURADO!G1550</f>
        <v>CANCELADO</v>
      </c>
      <c r="AJ1556" s="32"/>
      <c r="AK1556" s="33"/>
    </row>
    <row r="1557" spans="1:37" s="34" customFormat="1" x14ac:dyDescent="0.25">
      <c r="A1557" s="23">
        <f t="shared" si="174"/>
        <v>1549</v>
      </c>
      <c r="B1557" s="24" t="s">
        <v>44</v>
      </c>
      <c r="C1557" s="23" t="str">
        <f>+[1]DEPURADO!A1551</f>
        <v>FEH120209</v>
      </c>
      <c r="D1557" s="23" t="str">
        <f>+[1]DEPURADO!B1551</f>
        <v>FEH120209</v>
      </c>
      <c r="E1557" s="25">
        <f>+[1]DEPURADO!C1551</f>
        <v>44305</v>
      </c>
      <c r="F1557" s="26">
        <f>+IF([1]DEPURADO!D1551&gt;1,[1]DEPURADO!D1551," ")</f>
        <v>44334</v>
      </c>
      <c r="G1557" s="27">
        <f>[1]DEPURADO!F1551</f>
        <v>31547</v>
      </c>
      <c r="H1557" s="28">
        <v>0</v>
      </c>
      <c r="I1557" s="28">
        <f>+[1]DEPURADO!N1551+[1]DEPURADO!O1551</f>
        <v>0</v>
      </c>
      <c r="J1557" s="28">
        <f>+[1]DEPURADO!S1551</f>
        <v>31547</v>
      </c>
      <c r="K1557" s="29">
        <f>+[1]DEPURADO!Q1551+[1]DEPURADO!R1551</f>
        <v>0</v>
      </c>
      <c r="L1557" s="28">
        <v>0</v>
      </c>
      <c r="M1557" s="28">
        <v>0</v>
      </c>
      <c r="N1557" s="28">
        <f t="shared" si="168"/>
        <v>31547</v>
      </c>
      <c r="O1557" s="28">
        <f t="shared" si="169"/>
        <v>0</v>
      </c>
      <c r="P1557" s="24" t="str">
        <f>IF([1]DEPURADO!I1551&gt;1,0,[1]DEPURADO!B1551)</f>
        <v>FEH120209</v>
      </c>
      <c r="Q1557" s="30">
        <f t="shared" si="170"/>
        <v>31547</v>
      </c>
      <c r="R1557" s="31">
        <f t="shared" si="171"/>
        <v>0</v>
      </c>
      <c r="S1557" s="31">
        <f>+[1]DEPURADO!K1551</f>
        <v>0</v>
      </c>
      <c r="T1557" s="23" t="s">
        <v>45</v>
      </c>
      <c r="U1557" s="31">
        <f>+[1]DEPURADO!J1551</f>
        <v>0</v>
      </c>
      <c r="V1557" s="30"/>
      <c r="W1557" s="23" t="s">
        <v>45</v>
      </c>
      <c r="X1557" s="31">
        <f>+[1]DEPURADO!L1551+[1]DEPURADO!M1551</f>
        <v>0</v>
      </c>
      <c r="Y1557" s="23" t="s">
        <v>45</v>
      </c>
      <c r="Z1557" s="31">
        <f t="shared" si="172"/>
        <v>0</v>
      </c>
      <c r="AA1557" s="31"/>
      <c r="AB1557" s="31">
        <v>0</v>
      </c>
      <c r="AC1557" s="31">
        <v>0</v>
      </c>
      <c r="AD1557" s="30"/>
      <c r="AE1557" s="30">
        <f>+[1]DEPURADO!L1551</f>
        <v>0</v>
      </c>
      <c r="AF1557" s="30">
        <v>0</v>
      </c>
      <c r="AG1557" s="30">
        <f t="shared" si="173"/>
        <v>0</v>
      </c>
      <c r="AH1557" s="30">
        <v>0</v>
      </c>
      <c r="AI1557" s="30" t="str">
        <f>+[1]DEPURADO!G1551</f>
        <v>CANCELADO</v>
      </c>
      <c r="AJ1557" s="32"/>
      <c r="AK1557" s="33"/>
    </row>
    <row r="1558" spans="1:37" s="34" customFormat="1" x14ac:dyDescent="0.25">
      <c r="A1558" s="23">
        <f t="shared" si="174"/>
        <v>1550</v>
      </c>
      <c r="B1558" s="24" t="s">
        <v>44</v>
      </c>
      <c r="C1558" s="23" t="str">
        <f>+[1]DEPURADO!A1552</f>
        <v>FEH120211</v>
      </c>
      <c r="D1558" s="23" t="str">
        <f>+[1]DEPURADO!B1552</f>
        <v>FEH120211</v>
      </c>
      <c r="E1558" s="25">
        <f>+[1]DEPURADO!C1552</f>
        <v>44305</v>
      </c>
      <c r="F1558" s="26">
        <f>+IF([1]DEPURADO!D1552&gt;1,[1]DEPURADO!D1552," ")</f>
        <v>44334</v>
      </c>
      <c r="G1558" s="27">
        <f>[1]DEPURADO!F1552</f>
        <v>17067</v>
      </c>
      <c r="H1558" s="28">
        <v>0</v>
      </c>
      <c r="I1558" s="28">
        <f>+[1]DEPURADO!N1552+[1]DEPURADO!O1552</f>
        <v>0</v>
      </c>
      <c r="J1558" s="28">
        <f>+[1]DEPURADO!S1552</f>
        <v>17067</v>
      </c>
      <c r="K1558" s="29">
        <f>+[1]DEPURADO!Q1552+[1]DEPURADO!R1552</f>
        <v>0</v>
      </c>
      <c r="L1558" s="28">
        <v>0</v>
      </c>
      <c r="M1558" s="28">
        <v>0</v>
      </c>
      <c r="N1558" s="28">
        <f t="shared" si="168"/>
        <v>17067</v>
      </c>
      <c r="O1558" s="28">
        <f t="shared" si="169"/>
        <v>0</v>
      </c>
      <c r="P1558" s="24" t="str">
        <f>IF([1]DEPURADO!I1552&gt;1,0,[1]DEPURADO!B1552)</f>
        <v>FEH120211</v>
      </c>
      <c r="Q1558" s="30">
        <f t="shared" si="170"/>
        <v>17067</v>
      </c>
      <c r="R1558" s="31">
        <f t="shared" si="171"/>
        <v>0</v>
      </c>
      <c r="S1558" s="31">
        <f>+[1]DEPURADO!K1552</f>
        <v>0</v>
      </c>
      <c r="T1558" s="23" t="s">
        <v>45</v>
      </c>
      <c r="U1558" s="31">
        <f>+[1]DEPURADO!J1552</f>
        <v>0</v>
      </c>
      <c r="V1558" s="30"/>
      <c r="W1558" s="23" t="s">
        <v>45</v>
      </c>
      <c r="X1558" s="31">
        <f>+[1]DEPURADO!L1552+[1]DEPURADO!M1552</f>
        <v>0</v>
      </c>
      <c r="Y1558" s="23" t="s">
        <v>45</v>
      </c>
      <c r="Z1558" s="31">
        <f t="shared" si="172"/>
        <v>0</v>
      </c>
      <c r="AA1558" s="31"/>
      <c r="AB1558" s="31">
        <v>0</v>
      </c>
      <c r="AC1558" s="31">
        <v>0</v>
      </c>
      <c r="AD1558" s="30"/>
      <c r="AE1558" s="30">
        <f>+[1]DEPURADO!L1552</f>
        <v>0</v>
      </c>
      <c r="AF1558" s="30">
        <v>0</v>
      </c>
      <c r="AG1558" s="30">
        <f t="shared" si="173"/>
        <v>0</v>
      </c>
      <c r="AH1558" s="30">
        <v>0</v>
      </c>
      <c r="AI1558" s="30" t="str">
        <f>+[1]DEPURADO!G1552</f>
        <v>CANCELADO</v>
      </c>
      <c r="AJ1558" s="32"/>
      <c r="AK1558" s="33"/>
    </row>
    <row r="1559" spans="1:37" s="34" customFormat="1" x14ac:dyDescent="0.25">
      <c r="A1559" s="23">
        <f t="shared" si="174"/>
        <v>1551</v>
      </c>
      <c r="B1559" s="24" t="s">
        <v>44</v>
      </c>
      <c r="C1559" s="23" t="str">
        <f>+[1]DEPURADO!A1553</f>
        <v>FEH120286</v>
      </c>
      <c r="D1559" s="23" t="str">
        <f>+[1]DEPURADO!B1553</f>
        <v>FEH120286</v>
      </c>
      <c r="E1559" s="25">
        <f>+[1]DEPURADO!C1553</f>
        <v>44305</v>
      </c>
      <c r="F1559" s="26">
        <f>+IF([1]DEPURADO!D1553&gt;1,[1]DEPURADO!D1553," ")</f>
        <v>44334</v>
      </c>
      <c r="G1559" s="27">
        <f>[1]DEPURADO!F1553</f>
        <v>498585</v>
      </c>
      <c r="H1559" s="28">
        <v>0</v>
      </c>
      <c r="I1559" s="28">
        <f>+[1]DEPURADO!N1553+[1]DEPURADO!O1553</f>
        <v>0</v>
      </c>
      <c r="J1559" s="28">
        <f>+[1]DEPURADO!S1553</f>
        <v>448726</v>
      </c>
      <c r="K1559" s="29">
        <f>+[1]DEPURADO!Q1553+[1]DEPURADO!R1553</f>
        <v>0</v>
      </c>
      <c r="L1559" s="28">
        <v>0</v>
      </c>
      <c r="M1559" s="28">
        <v>0</v>
      </c>
      <c r="N1559" s="28">
        <f t="shared" si="168"/>
        <v>448726</v>
      </c>
      <c r="O1559" s="28">
        <f t="shared" si="169"/>
        <v>49859</v>
      </c>
      <c r="P1559" s="24" t="str">
        <f>IF([1]DEPURADO!I1553&gt;1,0,[1]DEPURADO!B1553)</f>
        <v>FEH120286</v>
      </c>
      <c r="Q1559" s="30">
        <f t="shared" si="170"/>
        <v>498585</v>
      </c>
      <c r="R1559" s="31">
        <f t="shared" si="171"/>
        <v>0</v>
      </c>
      <c r="S1559" s="31">
        <f>+[1]DEPURADO!K1553</f>
        <v>0</v>
      </c>
      <c r="T1559" s="23" t="s">
        <v>45</v>
      </c>
      <c r="U1559" s="31">
        <f>+[1]DEPURADO!J1553</f>
        <v>0</v>
      </c>
      <c r="V1559" s="30"/>
      <c r="W1559" s="23" t="s">
        <v>45</v>
      </c>
      <c r="X1559" s="31">
        <f>+[1]DEPURADO!L1553+[1]DEPURADO!M1553</f>
        <v>0</v>
      </c>
      <c r="Y1559" s="23" t="s">
        <v>45</v>
      </c>
      <c r="Z1559" s="31">
        <f t="shared" si="172"/>
        <v>0</v>
      </c>
      <c r="AA1559" s="31"/>
      <c r="AB1559" s="31">
        <v>0</v>
      </c>
      <c r="AC1559" s="31">
        <v>0</v>
      </c>
      <c r="AD1559" s="30"/>
      <c r="AE1559" s="30">
        <f>+[1]DEPURADO!L1553</f>
        <v>0</v>
      </c>
      <c r="AF1559" s="30">
        <v>0</v>
      </c>
      <c r="AG1559" s="30">
        <f t="shared" si="173"/>
        <v>49859</v>
      </c>
      <c r="AH1559" s="30">
        <v>0</v>
      </c>
      <c r="AI1559" s="30" t="str">
        <f>+[1]DEPURADO!G1553</f>
        <v>CANCELADO Y SALDO A FAVOR DEL PRESTADOR</v>
      </c>
      <c r="AJ1559" s="32"/>
      <c r="AK1559" s="33"/>
    </row>
    <row r="1560" spans="1:37" s="34" customFormat="1" x14ac:dyDescent="0.25">
      <c r="A1560" s="23">
        <f t="shared" si="174"/>
        <v>1552</v>
      </c>
      <c r="B1560" s="24" t="s">
        <v>44</v>
      </c>
      <c r="C1560" s="23" t="str">
        <f>+[1]DEPURADO!A1554</f>
        <v>FEH120304</v>
      </c>
      <c r="D1560" s="23" t="str">
        <f>+[1]DEPURADO!B1554</f>
        <v>FEH120304</v>
      </c>
      <c r="E1560" s="25">
        <f>+[1]DEPURADO!C1554</f>
        <v>44305</v>
      </c>
      <c r="F1560" s="26">
        <f>+IF([1]DEPURADO!D1554&gt;1,[1]DEPURADO!D1554," ")</f>
        <v>44334</v>
      </c>
      <c r="G1560" s="27">
        <f>[1]DEPURADO!F1554</f>
        <v>229663</v>
      </c>
      <c r="H1560" s="28">
        <v>0</v>
      </c>
      <c r="I1560" s="28">
        <f>+[1]DEPURADO!N1554+[1]DEPURADO!O1554</f>
        <v>0</v>
      </c>
      <c r="J1560" s="28">
        <f>+[1]DEPURADO!S1554</f>
        <v>206697</v>
      </c>
      <c r="K1560" s="29">
        <f>+[1]DEPURADO!Q1554+[1]DEPURADO!R1554</f>
        <v>0</v>
      </c>
      <c r="L1560" s="28">
        <v>0</v>
      </c>
      <c r="M1560" s="28">
        <v>0</v>
      </c>
      <c r="N1560" s="28">
        <f t="shared" si="168"/>
        <v>206697</v>
      </c>
      <c r="O1560" s="28">
        <f t="shared" si="169"/>
        <v>22966</v>
      </c>
      <c r="P1560" s="24" t="str">
        <f>IF([1]DEPURADO!I1554&gt;1,0,[1]DEPURADO!B1554)</f>
        <v>FEH120304</v>
      </c>
      <c r="Q1560" s="30">
        <f t="shared" si="170"/>
        <v>229663</v>
      </c>
      <c r="R1560" s="31">
        <f t="shared" si="171"/>
        <v>0</v>
      </c>
      <c r="S1560" s="31">
        <f>+[1]DEPURADO!K1554</f>
        <v>0</v>
      </c>
      <c r="T1560" s="23" t="s">
        <v>45</v>
      </c>
      <c r="U1560" s="31">
        <f>+[1]DEPURADO!J1554</f>
        <v>0</v>
      </c>
      <c r="V1560" s="30"/>
      <c r="W1560" s="23" t="s">
        <v>45</v>
      </c>
      <c r="X1560" s="31">
        <f>+[1]DEPURADO!L1554+[1]DEPURADO!M1554</f>
        <v>0</v>
      </c>
      <c r="Y1560" s="23" t="s">
        <v>45</v>
      </c>
      <c r="Z1560" s="31">
        <f t="shared" si="172"/>
        <v>0</v>
      </c>
      <c r="AA1560" s="31"/>
      <c r="AB1560" s="31">
        <v>0</v>
      </c>
      <c r="AC1560" s="31">
        <v>0</v>
      </c>
      <c r="AD1560" s="30"/>
      <c r="AE1560" s="30">
        <f>+[1]DEPURADO!L1554</f>
        <v>0</v>
      </c>
      <c r="AF1560" s="30">
        <v>0</v>
      </c>
      <c r="AG1560" s="30">
        <f t="shared" si="173"/>
        <v>22966</v>
      </c>
      <c r="AH1560" s="30">
        <v>0</v>
      </c>
      <c r="AI1560" s="30" t="str">
        <f>+[1]DEPURADO!G1554</f>
        <v>CANCELADO Y SALDO A FAVOR DEL PRESTADOR</v>
      </c>
      <c r="AJ1560" s="32"/>
      <c r="AK1560" s="33"/>
    </row>
    <row r="1561" spans="1:37" s="34" customFormat="1" x14ac:dyDescent="0.25">
      <c r="A1561" s="23">
        <f t="shared" si="174"/>
        <v>1553</v>
      </c>
      <c r="B1561" s="24" t="s">
        <v>44</v>
      </c>
      <c r="C1561" s="23" t="str">
        <f>+[1]DEPURADO!A1555</f>
        <v>FEH120306</v>
      </c>
      <c r="D1561" s="23" t="str">
        <f>+[1]DEPURADO!B1555</f>
        <v>FEH120306</v>
      </c>
      <c r="E1561" s="25">
        <f>+[1]DEPURADO!C1555</f>
        <v>44305</v>
      </c>
      <c r="F1561" s="26">
        <f>+IF([1]DEPURADO!D1555&gt;1,[1]DEPURADO!D1555," ")</f>
        <v>44334</v>
      </c>
      <c r="G1561" s="27">
        <f>[1]DEPURADO!F1555</f>
        <v>251937</v>
      </c>
      <c r="H1561" s="28">
        <v>0</v>
      </c>
      <c r="I1561" s="28">
        <f>+[1]DEPURADO!N1555+[1]DEPURADO!O1555</f>
        <v>0</v>
      </c>
      <c r="J1561" s="28">
        <f>+[1]DEPURADO!S1555</f>
        <v>226743</v>
      </c>
      <c r="K1561" s="29">
        <f>+[1]DEPURADO!Q1555+[1]DEPURADO!R1555</f>
        <v>0</v>
      </c>
      <c r="L1561" s="28">
        <v>0</v>
      </c>
      <c r="M1561" s="28">
        <v>0</v>
      </c>
      <c r="N1561" s="28">
        <f t="shared" si="168"/>
        <v>226743</v>
      </c>
      <c r="O1561" s="28">
        <f t="shared" si="169"/>
        <v>25194</v>
      </c>
      <c r="P1561" s="24" t="str">
        <f>IF([1]DEPURADO!I1555&gt;1,0,[1]DEPURADO!B1555)</f>
        <v>FEH120306</v>
      </c>
      <c r="Q1561" s="30">
        <f t="shared" si="170"/>
        <v>251937</v>
      </c>
      <c r="R1561" s="31">
        <f t="shared" si="171"/>
        <v>0</v>
      </c>
      <c r="S1561" s="31">
        <f>+[1]DEPURADO!K1555</f>
        <v>0</v>
      </c>
      <c r="T1561" s="23" t="s">
        <v>45</v>
      </c>
      <c r="U1561" s="31">
        <f>+[1]DEPURADO!J1555</f>
        <v>0</v>
      </c>
      <c r="V1561" s="30"/>
      <c r="W1561" s="23" t="s">
        <v>45</v>
      </c>
      <c r="X1561" s="31">
        <f>+[1]DEPURADO!L1555+[1]DEPURADO!M1555</f>
        <v>0</v>
      </c>
      <c r="Y1561" s="23" t="s">
        <v>45</v>
      </c>
      <c r="Z1561" s="31">
        <f t="shared" si="172"/>
        <v>0</v>
      </c>
      <c r="AA1561" s="31"/>
      <c r="AB1561" s="31">
        <v>0</v>
      </c>
      <c r="AC1561" s="31">
        <v>0</v>
      </c>
      <c r="AD1561" s="30"/>
      <c r="AE1561" s="30">
        <f>+[1]DEPURADO!L1555</f>
        <v>0</v>
      </c>
      <c r="AF1561" s="30">
        <v>0</v>
      </c>
      <c r="AG1561" s="30">
        <f t="shared" si="173"/>
        <v>25194</v>
      </c>
      <c r="AH1561" s="30">
        <v>0</v>
      </c>
      <c r="AI1561" s="30" t="str">
        <f>+[1]DEPURADO!G1555</f>
        <v>CANCELADO Y SALDO A FAVOR DEL PRESTADOR</v>
      </c>
      <c r="AJ1561" s="32"/>
      <c r="AK1561" s="33"/>
    </row>
    <row r="1562" spans="1:37" s="34" customFormat="1" x14ac:dyDescent="0.25">
      <c r="A1562" s="23">
        <f t="shared" si="174"/>
        <v>1554</v>
      </c>
      <c r="B1562" s="24" t="s">
        <v>44</v>
      </c>
      <c r="C1562" s="23" t="str">
        <f>+[1]DEPURADO!A1556</f>
        <v>FEH120308</v>
      </c>
      <c r="D1562" s="23" t="str">
        <f>+[1]DEPURADO!B1556</f>
        <v>FEH120308</v>
      </c>
      <c r="E1562" s="25">
        <f>+[1]DEPURADO!C1556</f>
        <v>44305</v>
      </c>
      <c r="F1562" s="26">
        <f>+IF([1]DEPURADO!D1556&gt;1,[1]DEPURADO!D1556," ")</f>
        <v>44334</v>
      </c>
      <c r="G1562" s="27">
        <f>[1]DEPURADO!F1556</f>
        <v>977858</v>
      </c>
      <c r="H1562" s="28">
        <v>0</v>
      </c>
      <c r="I1562" s="28">
        <f>+[1]DEPURADO!N1556+[1]DEPURADO!O1556</f>
        <v>0</v>
      </c>
      <c r="J1562" s="28">
        <f>+[1]DEPURADO!S1556</f>
        <v>952821</v>
      </c>
      <c r="K1562" s="29">
        <f>+[1]DEPURADO!Q1556+[1]DEPURADO!R1556</f>
        <v>0</v>
      </c>
      <c r="L1562" s="28">
        <v>0</v>
      </c>
      <c r="M1562" s="28">
        <v>0</v>
      </c>
      <c r="N1562" s="28">
        <f t="shared" si="168"/>
        <v>952821</v>
      </c>
      <c r="O1562" s="28">
        <f t="shared" si="169"/>
        <v>25037</v>
      </c>
      <c r="P1562" s="24" t="str">
        <f>IF([1]DEPURADO!I1556&gt;1,0,[1]DEPURADO!B1556)</f>
        <v>FEH120308</v>
      </c>
      <c r="Q1562" s="30">
        <f t="shared" si="170"/>
        <v>977858</v>
      </c>
      <c r="R1562" s="31">
        <f t="shared" si="171"/>
        <v>0</v>
      </c>
      <c r="S1562" s="31">
        <f>+[1]DEPURADO!K1556</f>
        <v>0</v>
      </c>
      <c r="T1562" s="23" t="s">
        <v>45</v>
      </c>
      <c r="U1562" s="31">
        <f>+[1]DEPURADO!J1556</f>
        <v>0</v>
      </c>
      <c r="V1562" s="30"/>
      <c r="W1562" s="23" t="s">
        <v>45</v>
      </c>
      <c r="X1562" s="31">
        <f>+[1]DEPURADO!L1556+[1]DEPURADO!M1556</f>
        <v>0</v>
      </c>
      <c r="Y1562" s="23" t="s">
        <v>45</v>
      </c>
      <c r="Z1562" s="31">
        <f t="shared" si="172"/>
        <v>0</v>
      </c>
      <c r="AA1562" s="31"/>
      <c r="AB1562" s="31">
        <v>0</v>
      </c>
      <c r="AC1562" s="31">
        <v>0</v>
      </c>
      <c r="AD1562" s="30"/>
      <c r="AE1562" s="30">
        <f>+[1]DEPURADO!L1556</f>
        <v>0</v>
      </c>
      <c r="AF1562" s="30">
        <v>0</v>
      </c>
      <c r="AG1562" s="30">
        <f t="shared" si="173"/>
        <v>25037</v>
      </c>
      <c r="AH1562" s="30">
        <v>0</v>
      </c>
      <c r="AI1562" s="30" t="str">
        <f>+[1]DEPURADO!G1556</f>
        <v>CANCELADO Y SALDO A FAVOR DEL PRESTADOR</v>
      </c>
      <c r="AJ1562" s="32"/>
      <c r="AK1562" s="33"/>
    </row>
    <row r="1563" spans="1:37" s="34" customFormat="1" x14ac:dyDescent="0.25">
      <c r="A1563" s="23">
        <f t="shared" si="174"/>
        <v>1555</v>
      </c>
      <c r="B1563" s="24" t="s">
        <v>44</v>
      </c>
      <c r="C1563" s="23" t="str">
        <f>+[1]DEPURADO!A1557</f>
        <v>FEH120318</v>
      </c>
      <c r="D1563" s="23" t="str">
        <f>+[1]DEPURADO!B1557</f>
        <v>FEH120318</v>
      </c>
      <c r="E1563" s="25">
        <f>+[1]DEPURADO!C1557</f>
        <v>44305</v>
      </c>
      <c r="F1563" s="26">
        <f>+IF([1]DEPURADO!D1557&gt;1,[1]DEPURADO!D1557," ")</f>
        <v>44356</v>
      </c>
      <c r="G1563" s="27">
        <f>[1]DEPURADO!F1557</f>
        <v>80832</v>
      </c>
      <c r="H1563" s="28">
        <v>0</v>
      </c>
      <c r="I1563" s="28">
        <f>+[1]DEPURADO!N1557+[1]DEPURADO!O1557</f>
        <v>0</v>
      </c>
      <c r="J1563" s="28">
        <f>+[1]DEPURADO!S1557</f>
        <v>0</v>
      </c>
      <c r="K1563" s="29">
        <f>+[1]DEPURADO!Q1557+[1]DEPURADO!R1557</f>
        <v>0</v>
      </c>
      <c r="L1563" s="28">
        <v>0</v>
      </c>
      <c r="M1563" s="28">
        <v>0</v>
      </c>
      <c r="N1563" s="28">
        <f t="shared" si="168"/>
        <v>0</v>
      </c>
      <c r="O1563" s="28">
        <f t="shared" si="169"/>
        <v>80832</v>
      </c>
      <c r="P1563" s="24" t="str">
        <f>IF([1]DEPURADO!I1557&gt;1,0,[1]DEPURADO!B1557)</f>
        <v>FEH120318</v>
      </c>
      <c r="Q1563" s="30">
        <f t="shared" si="170"/>
        <v>80832</v>
      </c>
      <c r="R1563" s="31">
        <f t="shared" si="171"/>
        <v>0</v>
      </c>
      <c r="S1563" s="31">
        <f>+[1]DEPURADO!K1557</f>
        <v>0</v>
      </c>
      <c r="T1563" s="23" t="s">
        <v>45</v>
      </c>
      <c r="U1563" s="31">
        <f>+[1]DEPURADO!J1557</f>
        <v>80832</v>
      </c>
      <c r="V1563" s="30"/>
      <c r="W1563" s="23" t="s">
        <v>45</v>
      </c>
      <c r="X1563" s="31">
        <f>+[1]DEPURADO!L1557+[1]DEPURADO!M1557</f>
        <v>0</v>
      </c>
      <c r="Y1563" s="23" t="s">
        <v>45</v>
      </c>
      <c r="Z1563" s="31">
        <f t="shared" si="172"/>
        <v>0</v>
      </c>
      <c r="AA1563" s="31"/>
      <c r="AB1563" s="31">
        <v>0</v>
      </c>
      <c r="AC1563" s="31">
        <v>0</v>
      </c>
      <c r="AD1563" s="30"/>
      <c r="AE1563" s="30">
        <f>+[1]DEPURADO!L1557</f>
        <v>0</v>
      </c>
      <c r="AF1563" s="30">
        <v>0</v>
      </c>
      <c r="AG1563" s="30">
        <f t="shared" si="173"/>
        <v>0</v>
      </c>
      <c r="AH1563" s="30">
        <v>0</v>
      </c>
      <c r="AI1563" s="30" t="str">
        <f>+[1]DEPURADO!G1557</f>
        <v>EN REVISION ADRES-CANASTA COVID</v>
      </c>
      <c r="AJ1563" s="32"/>
      <c r="AK1563" s="33"/>
    </row>
    <row r="1564" spans="1:37" s="34" customFormat="1" x14ac:dyDescent="0.25">
      <c r="A1564" s="23">
        <f t="shared" si="174"/>
        <v>1556</v>
      </c>
      <c r="B1564" s="24" t="s">
        <v>44</v>
      </c>
      <c r="C1564" s="23" t="str">
        <f>+[1]DEPURADO!A1558</f>
        <v>FEH120667</v>
      </c>
      <c r="D1564" s="23" t="str">
        <f>+[1]DEPURADO!B1558</f>
        <v>FEH120667</v>
      </c>
      <c r="E1564" s="25">
        <f>+[1]DEPURADO!C1558</f>
        <v>44307</v>
      </c>
      <c r="F1564" s="26">
        <f>+IF([1]DEPURADO!D1558&gt;1,[1]DEPURADO!D1558," ")</f>
        <v>44334</v>
      </c>
      <c r="G1564" s="27">
        <f>[1]DEPURADO!F1558</f>
        <v>1083705</v>
      </c>
      <c r="H1564" s="28">
        <v>0</v>
      </c>
      <c r="I1564" s="28">
        <f>+[1]DEPURADO!N1558+[1]DEPURADO!O1558</f>
        <v>0</v>
      </c>
      <c r="J1564" s="28">
        <f>+[1]DEPURADO!S1558</f>
        <v>975334</v>
      </c>
      <c r="K1564" s="29">
        <f>+[1]DEPURADO!Q1558+[1]DEPURADO!R1558</f>
        <v>0</v>
      </c>
      <c r="L1564" s="28">
        <v>0</v>
      </c>
      <c r="M1564" s="28">
        <v>0</v>
      </c>
      <c r="N1564" s="28">
        <f t="shared" si="168"/>
        <v>975334</v>
      </c>
      <c r="O1564" s="28">
        <f t="shared" si="169"/>
        <v>108371</v>
      </c>
      <c r="P1564" s="24" t="str">
        <f>IF([1]DEPURADO!I1558&gt;1,0,[1]DEPURADO!B1558)</f>
        <v>FEH120667</v>
      </c>
      <c r="Q1564" s="30">
        <f t="shared" si="170"/>
        <v>1083705</v>
      </c>
      <c r="R1564" s="31">
        <f t="shared" si="171"/>
        <v>0</v>
      </c>
      <c r="S1564" s="31">
        <f>+[1]DEPURADO!K1558</f>
        <v>0</v>
      </c>
      <c r="T1564" s="23" t="s">
        <v>45</v>
      </c>
      <c r="U1564" s="31">
        <f>+[1]DEPURADO!J1558</f>
        <v>0</v>
      </c>
      <c r="V1564" s="30"/>
      <c r="W1564" s="23" t="s">
        <v>45</v>
      </c>
      <c r="X1564" s="31">
        <f>+[1]DEPURADO!L1558+[1]DEPURADO!M1558</f>
        <v>0</v>
      </c>
      <c r="Y1564" s="23" t="s">
        <v>45</v>
      </c>
      <c r="Z1564" s="31">
        <f t="shared" si="172"/>
        <v>0</v>
      </c>
      <c r="AA1564" s="31"/>
      <c r="AB1564" s="31">
        <v>0</v>
      </c>
      <c r="AC1564" s="31">
        <v>0</v>
      </c>
      <c r="AD1564" s="30"/>
      <c r="AE1564" s="30">
        <f>+[1]DEPURADO!L1558</f>
        <v>0</v>
      </c>
      <c r="AF1564" s="30">
        <v>0</v>
      </c>
      <c r="AG1564" s="30">
        <f t="shared" si="173"/>
        <v>108371</v>
      </c>
      <c r="AH1564" s="30">
        <v>0</v>
      </c>
      <c r="AI1564" s="30" t="str">
        <f>+[1]DEPURADO!G1558</f>
        <v>CANCELADO Y SALDO A FAVOR DEL PRESTADOR</v>
      </c>
      <c r="AJ1564" s="32"/>
      <c r="AK1564" s="33"/>
    </row>
    <row r="1565" spans="1:37" s="34" customFormat="1" x14ac:dyDescent="0.25">
      <c r="A1565" s="23">
        <f t="shared" si="174"/>
        <v>1557</v>
      </c>
      <c r="B1565" s="24" t="s">
        <v>44</v>
      </c>
      <c r="C1565" s="23" t="str">
        <f>+[1]DEPURADO!A1559</f>
        <v>FEH120668</v>
      </c>
      <c r="D1565" s="23" t="str">
        <f>+[1]DEPURADO!B1559</f>
        <v>FEH120668</v>
      </c>
      <c r="E1565" s="25">
        <f>+[1]DEPURADO!C1559</f>
        <v>44307</v>
      </c>
      <c r="F1565" s="26">
        <f>+IF([1]DEPURADO!D1559&gt;1,[1]DEPURADO!D1559," ")</f>
        <v>44356</v>
      </c>
      <c r="G1565" s="27">
        <f>[1]DEPURADO!F1559</f>
        <v>80832</v>
      </c>
      <c r="H1565" s="28">
        <v>0</v>
      </c>
      <c r="I1565" s="28">
        <f>+[1]DEPURADO!N1559+[1]DEPURADO!O1559</f>
        <v>0</v>
      </c>
      <c r="J1565" s="28">
        <f>+[1]DEPURADO!S1559</f>
        <v>0</v>
      </c>
      <c r="K1565" s="29">
        <f>+[1]DEPURADO!Q1559+[1]DEPURADO!R1559</f>
        <v>0</v>
      </c>
      <c r="L1565" s="28">
        <v>0</v>
      </c>
      <c r="M1565" s="28">
        <v>0</v>
      </c>
      <c r="N1565" s="28">
        <f t="shared" si="168"/>
        <v>0</v>
      </c>
      <c r="O1565" s="28">
        <f t="shared" si="169"/>
        <v>80832</v>
      </c>
      <c r="P1565" s="24" t="str">
        <f>IF([1]DEPURADO!I1559&gt;1,0,[1]DEPURADO!B1559)</f>
        <v>FEH120668</v>
      </c>
      <c r="Q1565" s="30">
        <f t="shared" si="170"/>
        <v>80832</v>
      </c>
      <c r="R1565" s="31">
        <f t="shared" si="171"/>
        <v>0</v>
      </c>
      <c r="S1565" s="31">
        <f>+[1]DEPURADO!K1559</f>
        <v>0</v>
      </c>
      <c r="T1565" s="23" t="s">
        <v>45</v>
      </c>
      <c r="U1565" s="31">
        <f>+[1]DEPURADO!J1559</f>
        <v>80832</v>
      </c>
      <c r="V1565" s="30"/>
      <c r="W1565" s="23" t="s">
        <v>45</v>
      </c>
      <c r="X1565" s="31">
        <f>+[1]DEPURADO!L1559+[1]DEPURADO!M1559</f>
        <v>0</v>
      </c>
      <c r="Y1565" s="23" t="s">
        <v>45</v>
      </c>
      <c r="Z1565" s="31">
        <f t="shared" si="172"/>
        <v>0</v>
      </c>
      <c r="AA1565" s="31"/>
      <c r="AB1565" s="31">
        <v>0</v>
      </c>
      <c r="AC1565" s="31">
        <v>0</v>
      </c>
      <c r="AD1565" s="30"/>
      <c r="AE1565" s="30">
        <f>+[1]DEPURADO!L1559</f>
        <v>0</v>
      </c>
      <c r="AF1565" s="30">
        <v>0</v>
      </c>
      <c r="AG1565" s="30">
        <f t="shared" si="173"/>
        <v>0</v>
      </c>
      <c r="AH1565" s="30">
        <v>0</v>
      </c>
      <c r="AI1565" s="30" t="str">
        <f>+[1]DEPURADO!G1559</f>
        <v>EN REVISION ADRES-CANASTA COVID</v>
      </c>
      <c r="AJ1565" s="32"/>
      <c r="AK1565" s="33"/>
    </row>
    <row r="1566" spans="1:37" s="34" customFormat="1" x14ac:dyDescent="0.25">
      <c r="A1566" s="23">
        <f t="shared" si="174"/>
        <v>1558</v>
      </c>
      <c r="B1566" s="24" t="s">
        <v>44</v>
      </c>
      <c r="C1566" s="23" t="str">
        <f>+[1]DEPURADO!A1560</f>
        <v>FEH121025</v>
      </c>
      <c r="D1566" s="23" t="str">
        <f>+[1]DEPURADO!B1560</f>
        <v>FEH121025</v>
      </c>
      <c r="E1566" s="25">
        <f>+[1]DEPURADO!C1560</f>
        <v>44308</v>
      </c>
      <c r="F1566" s="26">
        <f>+IF([1]DEPURADO!D1560&gt;1,[1]DEPURADO!D1560," ")</f>
        <v>44334</v>
      </c>
      <c r="G1566" s="27">
        <f>[1]DEPURADO!F1560</f>
        <v>1222040</v>
      </c>
      <c r="H1566" s="28">
        <v>0</v>
      </c>
      <c r="I1566" s="28">
        <f>+[1]DEPURADO!N1560+[1]DEPURADO!O1560</f>
        <v>0</v>
      </c>
      <c r="J1566" s="28">
        <f>+[1]DEPURADO!S1560</f>
        <v>1099836</v>
      </c>
      <c r="K1566" s="29">
        <f>+[1]DEPURADO!Q1560+[1]DEPURADO!R1560</f>
        <v>0</v>
      </c>
      <c r="L1566" s="28">
        <v>0</v>
      </c>
      <c r="M1566" s="28">
        <v>0</v>
      </c>
      <c r="N1566" s="28">
        <f t="shared" si="168"/>
        <v>1099836</v>
      </c>
      <c r="O1566" s="28">
        <f t="shared" si="169"/>
        <v>122204</v>
      </c>
      <c r="P1566" s="24" t="str">
        <f>IF([1]DEPURADO!I1560&gt;1,0,[1]DEPURADO!B1560)</f>
        <v>FEH121025</v>
      </c>
      <c r="Q1566" s="30">
        <f t="shared" si="170"/>
        <v>1222040</v>
      </c>
      <c r="R1566" s="31">
        <f t="shared" si="171"/>
        <v>0</v>
      </c>
      <c r="S1566" s="31">
        <f>+[1]DEPURADO!K1560</f>
        <v>0</v>
      </c>
      <c r="T1566" s="23" t="s">
        <v>45</v>
      </c>
      <c r="U1566" s="31">
        <f>+[1]DEPURADO!J1560</f>
        <v>0</v>
      </c>
      <c r="V1566" s="30"/>
      <c r="W1566" s="23" t="s">
        <v>45</v>
      </c>
      <c r="X1566" s="31">
        <f>+[1]DEPURADO!L1560+[1]DEPURADO!M1560</f>
        <v>0</v>
      </c>
      <c r="Y1566" s="23" t="s">
        <v>45</v>
      </c>
      <c r="Z1566" s="31">
        <f t="shared" si="172"/>
        <v>0</v>
      </c>
      <c r="AA1566" s="31"/>
      <c r="AB1566" s="31">
        <v>0</v>
      </c>
      <c r="AC1566" s="31">
        <v>0</v>
      </c>
      <c r="AD1566" s="30"/>
      <c r="AE1566" s="30">
        <f>+[1]DEPURADO!L1560</f>
        <v>0</v>
      </c>
      <c r="AF1566" s="30">
        <v>0</v>
      </c>
      <c r="AG1566" s="30">
        <f t="shared" si="173"/>
        <v>122204</v>
      </c>
      <c r="AH1566" s="30">
        <v>0</v>
      </c>
      <c r="AI1566" s="30" t="str">
        <f>+[1]DEPURADO!G1560</f>
        <v>CANCELADO Y SALDO A FAVOR DEL PRESTADOR</v>
      </c>
      <c r="AJ1566" s="32"/>
      <c r="AK1566" s="33"/>
    </row>
    <row r="1567" spans="1:37" s="34" customFormat="1" x14ac:dyDescent="0.25">
      <c r="A1567" s="23">
        <f t="shared" si="174"/>
        <v>1559</v>
      </c>
      <c r="B1567" s="24" t="s">
        <v>44</v>
      </c>
      <c r="C1567" s="23" t="str">
        <f>+[1]DEPURADO!A1561</f>
        <v>FEH121060</v>
      </c>
      <c r="D1567" s="23" t="str">
        <f>+[1]DEPURADO!B1561</f>
        <v>FEH121060</v>
      </c>
      <c r="E1567" s="25">
        <f>+[1]DEPURADO!C1561</f>
        <v>44308</v>
      </c>
      <c r="F1567" s="26">
        <f>+IF([1]DEPURADO!D1561&gt;1,[1]DEPURADO!D1561," ")</f>
        <v>44334</v>
      </c>
      <c r="G1567" s="27">
        <f>[1]DEPURADO!F1561</f>
        <v>3074138</v>
      </c>
      <c r="H1567" s="28">
        <v>0</v>
      </c>
      <c r="I1567" s="28">
        <f>+[1]DEPURADO!N1561+[1]DEPURADO!O1561</f>
        <v>0</v>
      </c>
      <c r="J1567" s="28">
        <f>+[1]DEPURADO!S1561</f>
        <v>2766724</v>
      </c>
      <c r="K1567" s="29">
        <f>+[1]DEPURADO!Q1561+[1]DEPURADO!R1561</f>
        <v>0</v>
      </c>
      <c r="L1567" s="28">
        <v>0</v>
      </c>
      <c r="M1567" s="28">
        <v>0</v>
      </c>
      <c r="N1567" s="28">
        <f t="shared" si="168"/>
        <v>2766724</v>
      </c>
      <c r="O1567" s="28">
        <f t="shared" si="169"/>
        <v>307414</v>
      </c>
      <c r="P1567" s="24" t="str">
        <f>IF([1]DEPURADO!I1561&gt;1,0,[1]DEPURADO!B1561)</f>
        <v>FEH121060</v>
      </c>
      <c r="Q1567" s="30">
        <f t="shared" si="170"/>
        <v>3074138</v>
      </c>
      <c r="R1567" s="31">
        <f t="shared" si="171"/>
        <v>0</v>
      </c>
      <c r="S1567" s="31">
        <f>+[1]DEPURADO!K1561</f>
        <v>0</v>
      </c>
      <c r="T1567" s="23" t="s">
        <v>45</v>
      </c>
      <c r="U1567" s="31">
        <f>+[1]DEPURADO!J1561</f>
        <v>0</v>
      </c>
      <c r="V1567" s="30"/>
      <c r="W1567" s="23" t="s">
        <v>45</v>
      </c>
      <c r="X1567" s="31">
        <f>+[1]DEPURADO!L1561+[1]DEPURADO!M1561</f>
        <v>0</v>
      </c>
      <c r="Y1567" s="23" t="s">
        <v>45</v>
      </c>
      <c r="Z1567" s="31">
        <f t="shared" si="172"/>
        <v>0</v>
      </c>
      <c r="AA1567" s="31"/>
      <c r="AB1567" s="31">
        <v>0</v>
      </c>
      <c r="AC1567" s="31">
        <v>0</v>
      </c>
      <c r="AD1567" s="30"/>
      <c r="AE1567" s="30">
        <f>+[1]DEPURADO!L1561</f>
        <v>0</v>
      </c>
      <c r="AF1567" s="30">
        <v>0</v>
      </c>
      <c r="AG1567" s="30">
        <f t="shared" si="173"/>
        <v>307414</v>
      </c>
      <c r="AH1567" s="30">
        <v>0</v>
      </c>
      <c r="AI1567" s="30" t="str">
        <f>+[1]DEPURADO!G1561</f>
        <v>CANCELADO Y SALDO A FAVOR DEL PRESTADOR</v>
      </c>
      <c r="AJ1567" s="32"/>
      <c r="AK1567" s="33"/>
    </row>
    <row r="1568" spans="1:37" s="34" customFormat="1" x14ac:dyDescent="0.25">
      <c r="A1568" s="23">
        <f t="shared" si="174"/>
        <v>1560</v>
      </c>
      <c r="B1568" s="24" t="s">
        <v>44</v>
      </c>
      <c r="C1568" s="23" t="str">
        <f>+[1]DEPURADO!A1562</f>
        <v>FEH121061</v>
      </c>
      <c r="D1568" s="23" t="str">
        <f>+[1]DEPURADO!B1562</f>
        <v>FEH121061</v>
      </c>
      <c r="E1568" s="25">
        <f>+[1]DEPURADO!C1562</f>
        <v>44308</v>
      </c>
      <c r="F1568" s="26">
        <f>+IF([1]DEPURADO!D1562&gt;1,[1]DEPURADO!D1562," ")</f>
        <v>44356</v>
      </c>
      <c r="G1568" s="27">
        <f>[1]DEPURADO!F1562</f>
        <v>80832</v>
      </c>
      <c r="H1568" s="28">
        <v>0</v>
      </c>
      <c r="I1568" s="28">
        <f>+[1]DEPURADO!N1562+[1]DEPURADO!O1562</f>
        <v>0</v>
      </c>
      <c r="J1568" s="28">
        <f>+[1]DEPURADO!S1562</f>
        <v>0</v>
      </c>
      <c r="K1568" s="29">
        <f>+[1]DEPURADO!Q1562+[1]DEPURADO!R1562</f>
        <v>0</v>
      </c>
      <c r="L1568" s="28">
        <v>0</v>
      </c>
      <c r="M1568" s="28">
        <v>0</v>
      </c>
      <c r="N1568" s="28">
        <f t="shared" si="168"/>
        <v>0</v>
      </c>
      <c r="O1568" s="28">
        <f t="shared" si="169"/>
        <v>80832</v>
      </c>
      <c r="P1568" s="24" t="str">
        <f>IF([1]DEPURADO!I1562&gt;1,0,[1]DEPURADO!B1562)</f>
        <v>FEH121061</v>
      </c>
      <c r="Q1568" s="30">
        <f t="shared" si="170"/>
        <v>80832</v>
      </c>
      <c r="R1568" s="31">
        <f t="shared" si="171"/>
        <v>0</v>
      </c>
      <c r="S1568" s="31">
        <f>+[1]DEPURADO!K1562</f>
        <v>0</v>
      </c>
      <c r="T1568" s="23" t="s">
        <v>45</v>
      </c>
      <c r="U1568" s="31">
        <f>+[1]DEPURADO!J1562</f>
        <v>80832</v>
      </c>
      <c r="V1568" s="30"/>
      <c r="W1568" s="23" t="s">
        <v>45</v>
      </c>
      <c r="X1568" s="31">
        <f>+[1]DEPURADO!L1562+[1]DEPURADO!M1562</f>
        <v>0</v>
      </c>
      <c r="Y1568" s="23" t="s">
        <v>45</v>
      </c>
      <c r="Z1568" s="31">
        <f t="shared" si="172"/>
        <v>0</v>
      </c>
      <c r="AA1568" s="31"/>
      <c r="AB1568" s="31">
        <v>0</v>
      </c>
      <c r="AC1568" s="31">
        <v>0</v>
      </c>
      <c r="AD1568" s="30"/>
      <c r="AE1568" s="30">
        <f>+[1]DEPURADO!L1562</f>
        <v>0</v>
      </c>
      <c r="AF1568" s="30">
        <v>0</v>
      </c>
      <c r="AG1568" s="30">
        <f t="shared" si="173"/>
        <v>0</v>
      </c>
      <c r="AH1568" s="30">
        <v>0</v>
      </c>
      <c r="AI1568" s="30" t="str">
        <f>+[1]DEPURADO!G1562</f>
        <v>EN REVISION ADRES-CANASTA COVID</v>
      </c>
      <c r="AJ1568" s="32"/>
      <c r="AK1568" s="33"/>
    </row>
    <row r="1569" spans="1:37" s="34" customFormat="1" x14ac:dyDescent="0.25">
      <c r="A1569" s="23">
        <f t="shared" si="174"/>
        <v>1561</v>
      </c>
      <c r="B1569" s="24" t="s">
        <v>44</v>
      </c>
      <c r="C1569" s="23" t="str">
        <f>+[1]DEPURADO!A1563</f>
        <v>FEH121736</v>
      </c>
      <c r="D1569" s="23" t="str">
        <f>+[1]DEPURADO!B1563</f>
        <v>FEH121736</v>
      </c>
      <c r="E1569" s="25">
        <f>+[1]DEPURADO!C1563</f>
        <v>44313</v>
      </c>
      <c r="F1569" s="26">
        <f>+IF([1]DEPURADO!D1563&gt;1,[1]DEPURADO!D1563," ")</f>
        <v>44334</v>
      </c>
      <c r="G1569" s="27">
        <f>[1]DEPURADO!F1563</f>
        <v>1248233</v>
      </c>
      <c r="H1569" s="28">
        <v>0</v>
      </c>
      <c r="I1569" s="28">
        <f>+[1]DEPURADO!N1563+[1]DEPURADO!O1563</f>
        <v>0</v>
      </c>
      <c r="J1569" s="28">
        <f>+[1]DEPURADO!S1563</f>
        <v>1123410</v>
      </c>
      <c r="K1569" s="29">
        <f>+[1]DEPURADO!Q1563+[1]DEPURADO!R1563</f>
        <v>0</v>
      </c>
      <c r="L1569" s="28">
        <v>0</v>
      </c>
      <c r="M1569" s="28">
        <v>0</v>
      </c>
      <c r="N1569" s="28">
        <f t="shared" si="168"/>
        <v>1123410</v>
      </c>
      <c r="O1569" s="28">
        <f t="shared" si="169"/>
        <v>124823</v>
      </c>
      <c r="P1569" s="24" t="str">
        <f>IF([1]DEPURADO!I1563&gt;1,0,[1]DEPURADO!B1563)</f>
        <v>FEH121736</v>
      </c>
      <c r="Q1569" s="30">
        <f t="shared" si="170"/>
        <v>1248233</v>
      </c>
      <c r="R1569" s="31">
        <f t="shared" si="171"/>
        <v>0</v>
      </c>
      <c r="S1569" s="31">
        <f>+[1]DEPURADO!K1563</f>
        <v>0</v>
      </c>
      <c r="T1569" s="23" t="s">
        <v>45</v>
      </c>
      <c r="U1569" s="31">
        <f>+[1]DEPURADO!J1563</f>
        <v>0</v>
      </c>
      <c r="V1569" s="30"/>
      <c r="W1569" s="23" t="s">
        <v>45</v>
      </c>
      <c r="X1569" s="31">
        <f>+[1]DEPURADO!L1563+[1]DEPURADO!M1563</f>
        <v>0</v>
      </c>
      <c r="Y1569" s="23" t="s">
        <v>45</v>
      </c>
      <c r="Z1569" s="31">
        <f t="shared" si="172"/>
        <v>0</v>
      </c>
      <c r="AA1569" s="31"/>
      <c r="AB1569" s="31">
        <v>0</v>
      </c>
      <c r="AC1569" s="31">
        <v>0</v>
      </c>
      <c r="AD1569" s="30"/>
      <c r="AE1569" s="30">
        <f>+[1]DEPURADO!L1563</f>
        <v>0</v>
      </c>
      <c r="AF1569" s="30">
        <v>0</v>
      </c>
      <c r="AG1569" s="30">
        <f t="shared" si="173"/>
        <v>124823</v>
      </c>
      <c r="AH1569" s="30">
        <v>0</v>
      </c>
      <c r="AI1569" s="30" t="str">
        <f>+[1]DEPURADO!G1563</f>
        <v>CANCELADO Y SALDO A FAVOR DEL PRESTADOR</v>
      </c>
      <c r="AJ1569" s="32"/>
      <c r="AK1569" s="33"/>
    </row>
    <row r="1570" spans="1:37" s="34" customFormat="1" x14ac:dyDescent="0.25">
      <c r="A1570" s="23">
        <f t="shared" si="174"/>
        <v>1562</v>
      </c>
      <c r="B1570" s="24" t="s">
        <v>44</v>
      </c>
      <c r="C1570" s="23" t="str">
        <f>+[1]DEPURADO!A1564</f>
        <v>FEH122909</v>
      </c>
      <c r="D1570" s="23" t="str">
        <f>+[1]DEPURADO!B1564</f>
        <v>FEH122909</v>
      </c>
      <c r="E1570" s="25">
        <f>+[1]DEPURADO!C1564</f>
        <v>44319</v>
      </c>
      <c r="F1570" s="26">
        <f>+IF([1]DEPURADO!D1564&gt;1,[1]DEPURADO!D1564," ")</f>
        <v>44368</v>
      </c>
      <c r="G1570" s="27">
        <f>[1]DEPURADO!F1564</f>
        <v>1568311</v>
      </c>
      <c r="H1570" s="28">
        <v>0</v>
      </c>
      <c r="I1570" s="28">
        <f>+[1]DEPURADO!N1564+[1]DEPURADO!O1564</f>
        <v>0</v>
      </c>
      <c r="J1570" s="28">
        <f>+[1]DEPURADO!S1564</f>
        <v>0</v>
      </c>
      <c r="K1570" s="29">
        <f>+[1]DEPURADO!Q1564+[1]DEPURADO!R1564</f>
        <v>0</v>
      </c>
      <c r="L1570" s="28">
        <v>0</v>
      </c>
      <c r="M1570" s="28">
        <v>0</v>
      </c>
      <c r="N1570" s="28">
        <f t="shared" si="168"/>
        <v>0</v>
      </c>
      <c r="O1570" s="28">
        <f t="shared" si="169"/>
        <v>1568311</v>
      </c>
      <c r="P1570" s="24" t="str">
        <f>IF([1]DEPURADO!I1564&gt;1,0,[1]DEPURADO!B1564)</f>
        <v>FEH122909</v>
      </c>
      <c r="Q1570" s="30">
        <f t="shared" si="170"/>
        <v>1568311</v>
      </c>
      <c r="R1570" s="31">
        <f t="shared" si="171"/>
        <v>0</v>
      </c>
      <c r="S1570" s="31">
        <f>+[1]DEPURADO!K1564</f>
        <v>0</v>
      </c>
      <c r="T1570" s="23" t="s">
        <v>45</v>
      </c>
      <c r="U1570" s="31">
        <f>+[1]DEPURADO!J1564</f>
        <v>0</v>
      </c>
      <c r="V1570" s="30"/>
      <c r="W1570" s="23" t="s">
        <v>45</v>
      </c>
      <c r="X1570" s="31">
        <f>+[1]DEPURADO!L1564+[1]DEPURADO!M1564</f>
        <v>0</v>
      </c>
      <c r="Y1570" s="23" t="s">
        <v>45</v>
      </c>
      <c r="Z1570" s="31">
        <f t="shared" si="172"/>
        <v>0</v>
      </c>
      <c r="AA1570" s="31"/>
      <c r="AB1570" s="31">
        <v>0</v>
      </c>
      <c r="AC1570" s="31">
        <v>0</v>
      </c>
      <c r="AD1570" s="30"/>
      <c r="AE1570" s="30">
        <f>+[1]DEPURADO!L1564</f>
        <v>0</v>
      </c>
      <c r="AF1570" s="30">
        <v>0</v>
      </c>
      <c r="AG1570" s="30">
        <f t="shared" si="173"/>
        <v>1568311</v>
      </c>
      <c r="AH1570" s="30">
        <v>0</v>
      </c>
      <c r="AI1570" s="30" t="str">
        <f>+[1]DEPURADO!G1564</f>
        <v>SALDO A FAVOR DEL PRESTADOR</v>
      </c>
      <c r="AJ1570" s="32"/>
      <c r="AK1570" s="33"/>
    </row>
    <row r="1571" spans="1:37" s="34" customFormat="1" x14ac:dyDescent="0.25">
      <c r="A1571" s="23">
        <f t="shared" si="174"/>
        <v>1563</v>
      </c>
      <c r="B1571" s="24" t="s">
        <v>44</v>
      </c>
      <c r="C1571" s="23" t="str">
        <f>+[1]DEPURADO!A1565</f>
        <v>FEH120081</v>
      </c>
      <c r="D1571" s="23" t="str">
        <f>+[1]DEPURADO!B1565</f>
        <v>FEH120081</v>
      </c>
      <c r="E1571" s="25">
        <f>+[1]DEPURADO!C1565</f>
        <v>44305</v>
      </c>
      <c r="F1571" s="26">
        <f>+IF([1]DEPURADO!D1565&gt;1,[1]DEPURADO!D1565," ")</f>
        <v>44334</v>
      </c>
      <c r="G1571" s="27">
        <f>[1]DEPURADO!F1565</f>
        <v>30802</v>
      </c>
      <c r="H1571" s="28">
        <v>0</v>
      </c>
      <c r="I1571" s="28">
        <f>+[1]DEPURADO!N1565+[1]DEPURADO!O1565</f>
        <v>0</v>
      </c>
      <c r="J1571" s="28">
        <f>+[1]DEPURADO!S1565</f>
        <v>30802</v>
      </c>
      <c r="K1571" s="29">
        <f>+[1]DEPURADO!Q1565+[1]DEPURADO!R1565</f>
        <v>0</v>
      </c>
      <c r="L1571" s="28">
        <v>0</v>
      </c>
      <c r="M1571" s="28">
        <v>0</v>
      </c>
      <c r="N1571" s="28">
        <f t="shared" si="168"/>
        <v>30802</v>
      </c>
      <c r="O1571" s="28">
        <f t="shared" si="169"/>
        <v>0</v>
      </c>
      <c r="P1571" s="24" t="str">
        <f>IF([1]DEPURADO!I1565&gt;1,0,[1]DEPURADO!B1565)</f>
        <v>FEH120081</v>
      </c>
      <c r="Q1571" s="30">
        <f t="shared" si="170"/>
        <v>30802</v>
      </c>
      <c r="R1571" s="31">
        <f t="shared" si="171"/>
        <v>0</v>
      </c>
      <c r="S1571" s="31">
        <f>+[1]DEPURADO!K1565</f>
        <v>0</v>
      </c>
      <c r="T1571" s="23" t="s">
        <v>45</v>
      </c>
      <c r="U1571" s="31">
        <f>+[1]DEPURADO!J1565</f>
        <v>0</v>
      </c>
      <c r="V1571" s="30"/>
      <c r="W1571" s="23" t="s">
        <v>45</v>
      </c>
      <c r="X1571" s="31">
        <f>+[1]DEPURADO!L1565+[1]DEPURADO!M1565</f>
        <v>0</v>
      </c>
      <c r="Y1571" s="23" t="s">
        <v>45</v>
      </c>
      <c r="Z1571" s="31">
        <f t="shared" si="172"/>
        <v>0</v>
      </c>
      <c r="AA1571" s="31"/>
      <c r="AB1571" s="31">
        <v>0</v>
      </c>
      <c r="AC1571" s="31">
        <v>0</v>
      </c>
      <c r="AD1571" s="30"/>
      <c r="AE1571" s="30">
        <f>+[1]DEPURADO!L1565</f>
        <v>0</v>
      </c>
      <c r="AF1571" s="30">
        <v>0</v>
      </c>
      <c r="AG1571" s="30">
        <f t="shared" si="173"/>
        <v>0</v>
      </c>
      <c r="AH1571" s="30">
        <v>0</v>
      </c>
      <c r="AI1571" s="30" t="str">
        <f>+[1]DEPURADO!G1565</f>
        <v>CANCELADO</v>
      </c>
      <c r="AJ1571" s="32"/>
      <c r="AK1571" s="33"/>
    </row>
    <row r="1572" spans="1:37" s="34" customFormat="1" x14ac:dyDescent="0.25">
      <c r="A1572" s="23">
        <f t="shared" si="174"/>
        <v>1564</v>
      </c>
      <c r="B1572" s="24" t="s">
        <v>44</v>
      </c>
      <c r="C1572" s="23" t="str">
        <f>+[1]DEPURADO!A1566</f>
        <v>FEH120155</v>
      </c>
      <c r="D1572" s="23" t="str">
        <f>+[1]DEPURADO!B1566</f>
        <v>FEH120155</v>
      </c>
      <c r="E1572" s="25">
        <f>+[1]DEPURADO!C1566</f>
        <v>44305</v>
      </c>
      <c r="F1572" s="26">
        <f>+IF([1]DEPURADO!D1566&gt;1,[1]DEPURADO!D1566," ")</f>
        <v>44334</v>
      </c>
      <c r="G1572" s="27">
        <f>[1]DEPURADO!F1566</f>
        <v>30111</v>
      </c>
      <c r="H1572" s="28">
        <v>0</v>
      </c>
      <c r="I1572" s="28">
        <f>+[1]DEPURADO!N1566+[1]DEPURADO!O1566</f>
        <v>0</v>
      </c>
      <c r="J1572" s="28">
        <f>+[1]DEPURADO!S1566</f>
        <v>30111</v>
      </c>
      <c r="K1572" s="29">
        <f>+[1]DEPURADO!Q1566+[1]DEPURADO!R1566</f>
        <v>0</v>
      </c>
      <c r="L1572" s="28">
        <v>0</v>
      </c>
      <c r="M1572" s="28">
        <v>0</v>
      </c>
      <c r="N1572" s="28">
        <f t="shared" si="168"/>
        <v>30111</v>
      </c>
      <c r="O1572" s="28">
        <f t="shared" si="169"/>
        <v>0</v>
      </c>
      <c r="P1572" s="24" t="str">
        <f>IF([1]DEPURADO!I1566&gt;1,0,[1]DEPURADO!B1566)</f>
        <v>FEH120155</v>
      </c>
      <c r="Q1572" s="30">
        <f t="shared" si="170"/>
        <v>30111</v>
      </c>
      <c r="R1572" s="31">
        <f t="shared" si="171"/>
        <v>0</v>
      </c>
      <c r="S1572" s="31">
        <f>+[1]DEPURADO!K1566</f>
        <v>0</v>
      </c>
      <c r="T1572" s="23" t="s">
        <v>45</v>
      </c>
      <c r="U1572" s="31">
        <f>+[1]DEPURADO!J1566</f>
        <v>0</v>
      </c>
      <c r="V1572" s="30"/>
      <c r="W1572" s="23" t="s">
        <v>45</v>
      </c>
      <c r="X1572" s="31">
        <f>+[1]DEPURADO!L1566+[1]DEPURADO!M1566</f>
        <v>0</v>
      </c>
      <c r="Y1572" s="23" t="s">
        <v>45</v>
      </c>
      <c r="Z1572" s="31">
        <f t="shared" si="172"/>
        <v>0</v>
      </c>
      <c r="AA1572" s="31"/>
      <c r="AB1572" s="31">
        <v>0</v>
      </c>
      <c r="AC1572" s="31">
        <v>0</v>
      </c>
      <c r="AD1572" s="30"/>
      <c r="AE1572" s="30">
        <f>+[1]DEPURADO!L1566</f>
        <v>0</v>
      </c>
      <c r="AF1572" s="30">
        <v>0</v>
      </c>
      <c r="AG1572" s="30">
        <f t="shared" si="173"/>
        <v>0</v>
      </c>
      <c r="AH1572" s="30">
        <v>0</v>
      </c>
      <c r="AI1572" s="30" t="str">
        <f>+[1]DEPURADO!G1566</f>
        <v>CANCELADO</v>
      </c>
      <c r="AJ1572" s="32"/>
      <c r="AK1572" s="33"/>
    </row>
    <row r="1573" spans="1:37" s="34" customFormat="1" x14ac:dyDescent="0.25">
      <c r="A1573" s="23">
        <f t="shared" si="174"/>
        <v>1565</v>
      </c>
      <c r="B1573" s="24" t="s">
        <v>44</v>
      </c>
      <c r="C1573" s="23" t="str">
        <f>+[1]DEPURADO!A1567</f>
        <v>FEH120162</v>
      </c>
      <c r="D1573" s="23" t="str">
        <f>+[1]DEPURADO!B1567</f>
        <v>FEH120162</v>
      </c>
      <c r="E1573" s="25">
        <f>+[1]DEPURADO!C1567</f>
        <v>44305</v>
      </c>
      <c r="F1573" s="26">
        <f>+IF([1]DEPURADO!D1567&gt;1,[1]DEPURADO!D1567," ")</f>
        <v>44334</v>
      </c>
      <c r="G1573" s="27">
        <f>[1]DEPURADO!F1567</f>
        <v>38110</v>
      </c>
      <c r="H1573" s="28">
        <v>0</v>
      </c>
      <c r="I1573" s="28">
        <f>+[1]DEPURADO!N1567+[1]DEPURADO!O1567</f>
        <v>0</v>
      </c>
      <c r="J1573" s="28">
        <f>+[1]DEPURADO!S1567</f>
        <v>38110</v>
      </c>
      <c r="K1573" s="29">
        <f>+[1]DEPURADO!Q1567+[1]DEPURADO!R1567</f>
        <v>0</v>
      </c>
      <c r="L1573" s="28">
        <v>0</v>
      </c>
      <c r="M1573" s="28">
        <v>0</v>
      </c>
      <c r="N1573" s="28">
        <f t="shared" si="168"/>
        <v>38110</v>
      </c>
      <c r="O1573" s="28">
        <f t="shared" si="169"/>
        <v>0</v>
      </c>
      <c r="P1573" s="24" t="str">
        <f>IF([1]DEPURADO!I1567&gt;1,0,[1]DEPURADO!B1567)</f>
        <v>FEH120162</v>
      </c>
      <c r="Q1573" s="30">
        <f t="shared" si="170"/>
        <v>38110</v>
      </c>
      <c r="R1573" s="31">
        <f t="shared" si="171"/>
        <v>0</v>
      </c>
      <c r="S1573" s="31">
        <f>+[1]DEPURADO!K1567</f>
        <v>0</v>
      </c>
      <c r="T1573" s="23" t="s">
        <v>45</v>
      </c>
      <c r="U1573" s="31">
        <f>+[1]DEPURADO!J1567</f>
        <v>0</v>
      </c>
      <c r="V1573" s="30"/>
      <c r="W1573" s="23" t="s">
        <v>45</v>
      </c>
      <c r="X1573" s="31">
        <f>+[1]DEPURADO!L1567+[1]DEPURADO!M1567</f>
        <v>0</v>
      </c>
      <c r="Y1573" s="23" t="s">
        <v>45</v>
      </c>
      <c r="Z1573" s="31">
        <f t="shared" si="172"/>
        <v>0</v>
      </c>
      <c r="AA1573" s="31"/>
      <c r="AB1573" s="31">
        <v>0</v>
      </c>
      <c r="AC1573" s="31">
        <v>0</v>
      </c>
      <c r="AD1573" s="30"/>
      <c r="AE1573" s="30">
        <f>+[1]DEPURADO!L1567</f>
        <v>0</v>
      </c>
      <c r="AF1573" s="30">
        <v>0</v>
      </c>
      <c r="AG1573" s="30">
        <f t="shared" si="173"/>
        <v>0</v>
      </c>
      <c r="AH1573" s="30">
        <v>0</v>
      </c>
      <c r="AI1573" s="30" t="str">
        <f>+[1]DEPURADO!G1567</f>
        <v>CANCELADO</v>
      </c>
      <c r="AJ1573" s="32"/>
      <c r="AK1573" s="33"/>
    </row>
    <row r="1574" spans="1:37" s="34" customFormat="1" x14ac:dyDescent="0.25">
      <c r="A1574" s="23">
        <f t="shared" si="174"/>
        <v>1566</v>
      </c>
      <c r="B1574" s="24" t="s">
        <v>44</v>
      </c>
      <c r="C1574" s="23" t="str">
        <f>+[1]DEPURADO!A1568</f>
        <v>FEH120163</v>
      </c>
      <c r="D1574" s="23" t="str">
        <f>+[1]DEPURADO!B1568</f>
        <v>FEH120163</v>
      </c>
      <c r="E1574" s="25">
        <f>+[1]DEPURADO!C1568</f>
        <v>44305</v>
      </c>
      <c r="F1574" s="26">
        <f>+IF([1]DEPURADO!D1568&gt;1,[1]DEPURADO!D1568," ")</f>
        <v>44334</v>
      </c>
      <c r="G1574" s="27">
        <f>[1]DEPURADO!F1568</f>
        <v>83430</v>
      </c>
      <c r="H1574" s="28">
        <v>0</v>
      </c>
      <c r="I1574" s="28">
        <f>+[1]DEPURADO!N1568+[1]DEPURADO!O1568</f>
        <v>0</v>
      </c>
      <c r="J1574" s="28">
        <f>+[1]DEPURADO!S1568</f>
        <v>83430</v>
      </c>
      <c r="K1574" s="29">
        <f>+[1]DEPURADO!Q1568+[1]DEPURADO!R1568</f>
        <v>0</v>
      </c>
      <c r="L1574" s="28">
        <v>0</v>
      </c>
      <c r="M1574" s="28">
        <v>0</v>
      </c>
      <c r="N1574" s="28">
        <f t="shared" si="168"/>
        <v>83430</v>
      </c>
      <c r="O1574" s="28">
        <f t="shared" si="169"/>
        <v>0</v>
      </c>
      <c r="P1574" s="24" t="str">
        <f>IF([1]DEPURADO!I1568&gt;1,0,[1]DEPURADO!B1568)</f>
        <v>FEH120163</v>
      </c>
      <c r="Q1574" s="30">
        <f t="shared" si="170"/>
        <v>83430</v>
      </c>
      <c r="R1574" s="31">
        <f t="shared" si="171"/>
        <v>0</v>
      </c>
      <c r="S1574" s="31">
        <f>+[1]DEPURADO!K1568</f>
        <v>0</v>
      </c>
      <c r="T1574" s="23" t="s">
        <v>45</v>
      </c>
      <c r="U1574" s="31">
        <f>+[1]DEPURADO!J1568</f>
        <v>0</v>
      </c>
      <c r="V1574" s="30"/>
      <c r="W1574" s="23" t="s">
        <v>45</v>
      </c>
      <c r="X1574" s="31">
        <f>+[1]DEPURADO!L1568+[1]DEPURADO!M1568</f>
        <v>0</v>
      </c>
      <c r="Y1574" s="23" t="s">
        <v>45</v>
      </c>
      <c r="Z1574" s="31">
        <f t="shared" si="172"/>
        <v>0</v>
      </c>
      <c r="AA1574" s="31"/>
      <c r="AB1574" s="31">
        <v>0</v>
      </c>
      <c r="AC1574" s="31">
        <v>0</v>
      </c>
      <c r="AD1574" s="30"/>
      <c r="AE1574" s="30">
        <f>+[1]DEPURADO!L1568</f>
        <v>0</v>
      </c>
      <c r="AF1574" s="30">
        <v>0</v>
      </c>
      <c r="AG1574" s="30">
        <f t="shared" si="173"/>
        <v>0</v>
      </c>
      <c r="AH1574" s="30">
        <v>0</v>
      </c>
      <c r="AI1574" s="30" t="str">
        <f>+[1]DEPURADO!G1568</f>
        <v>CANCELADO</v>
      </c>
      <c r="AJ1574" s="32"/>
      <c r="AK1574" s="33"/>
    </row>
    <row r="1575" spans="1:37" s="34" customFormat="1" x14ac:dyDescent="0.25">
      <c r="A1575" s="23">
        <f t="shared" si="174"/>
        <v>1567</v>
      </c>
      <c r="B1575" s="24" t="s">
        <v>44</v>
      </c>
      <c r="C1575" s="23" t="str">
        <f>+[1]DEPURADO!A1569</f>
        <v>FEH120164</v>
      </c>
      <c r="D1575" s="23" t="str">
        <f>+[1]DEPURADO!B1569</f>
        <v>FEH120164</v>
      </c>
      <c r="E1575" s="25">
        <f>+[1]DEPURADO!C1569</f>
        <v>44305</v>
      </c>
      <c r="F1575" s="26">
        <f>+IF([1]DEPURADO!D1569&gt;1,[1]DEPURADO!D1569," ")</f>
        <v>44334</v>
      </c>
      <c r="G1575" s="27">
        <f>[1]DEPURADO!F1569</f>
        <v>49941</v>
      </c>
      <c r="H1575" s="28">
        <v>0</v>
      </c>
      <c r="I1575" s="28">
        <f>+[1]DEPURADO!N1569+[1]DEPURADO!O1569</f>
        <v>0</v>
      </c>
      <c r="J1575" s="28">
        <f>+[1]DEPURADO!S1569</f>
        <v>49941</v>
      </c>
      <c r="K1575" s="29">
        <f>+[1]DEPURADO!Q1569+[1]DEPURADO!R1569</f>
        <v>0</v>
      </c>
      <c r="L1575" s="28">
        <v>0</v>
      </c>
      <c r="M1575" s="28">
        <v>0</v>
      </c>
      <c r="N1575" s="28">
        <f t="shared" si="168"/>
        <v>49941</v>
      </c>
      <c r="O1575" s="28">
        <f t="shared" si="169"/>
        <v>0</v>
      </c>
      <c r="P1575" s="24" t="str">
        <f>IF([1]DEPURADO!I1569&gt;1,0,[1]DEPURADO!B1569)</f>
        <v>FEH120164</v>
      </c>
      <c r="Q1575" s="30">
        <f t="shared" si="170"/>
        <v>49941</v>
      </c>
      <c r="R1575" s="31">
        <f t="shared" si="171"/>
        <v>0</v>
      </c>
      <c r="S1575" s="31">
        <f>+[1]DEPURADO!K1569</f>
        <v>0</v>
      </c>
      <c r="T1575" s="23" t="s">
        <v>45</v>
      </c>
      <c r="U1575" s="31">
        <f>+[1]DEPURADO!J1569</f>
        <v>0</v>
      </c>
      <c r="V1575" s="30"/>
      <c r="W1575" s="23" t="s">
        <v>45</v>
      </c>
      <c r="X1575" s="31">
        <f>+[1]DEPURADO!L1569+[1]DEPURADO!M1569</f>
        <v>0</v>
      </c>
      <c r="Y1575" s="23" t="s">
        <v>45</v>
      </c>
      <c r="Z1575" s="31">
        <f t="shared" si="172"/>
        <v>0</v>
      </c>
      <c r="AA1575" s="31"/>
      <c r="AB1575" s="31">
        <v>0</v>
      </c>
      <c r="AC1575" s="31">
        <v>0</v>
      </c>
      <c r="AD1575" s="30"/>
      <c r="AE1575" s="30">
        <f>+[1]DEPURADO!L1569</f>
        <v>0</v>
      </c>
      <c r="AF1575" s="30">
        <v>0</v>
      </c>
      <c r="AG1575" s="30">
        <f t="shared" si="173"/>
        <v>0</v>
      </c>
      <c r="AH1575" s="30">
        <v>0</v>
      </c>
      <c r="AI1575" s="30" t="str">
        <f>+[1]DEPURADO!G1569</f>
        <v>CANCELADO</v>
      </c>
      <c r="AJ1575" s="32"/>
      <c r="AK1575" s="33"/>
    </row>
    <row r="1576" spans="1:37" s="34" customFormat="1" x14ac:dyDescent="0.25">
      <c r="A1576" s="23">
        <f t="shared" si="174"/>
        <v>1568</v>
      </c>
      <c r="B1576" s="24" t="s">
        <v>44</v>
      </c>
      <c r="C1576" s="23" t="str">
        <f>+[1]DEPURADO!A1570</f>
        <v>FEH120192</v>
      </c>
      <c r="D1576" s="23" t="str">
        <f>+[1]DEPURADO!B1570</f>
        <v>FEH120192</v>
      </c>
      <c r="E1576" s="25">
        <f>+[1]DEPURADO!C1570</f>
        <v>44305</v>
      </c>
      <c r="F1576" s="26">
        <f>+IF([1]DEPURADO!D1570&gt;1,[1]DEPURADO!D1570," ")</f>
        <v>44334</v>
      </c>
      <c r="G1576" s="27">
        <f>[1]DEPURADO!F1570</f>
        <v>21676</v>
      </c>
      <c r="H1576" s="28">
        <v>0</v>
      </c>
      <c r="I1576" s="28">
        <f>+[1]DEPURADO!N1570+[1]DEPURADO!O1570</f>
        <v>0</v>
      </c>
      <c r="J1576" s="28">
        <f>+[1]DEPURADO!S1570</f>
        <v>21676</v>
      </c>
      <c r="K1576" s="29">
        <f>+[1]DEPURADO!Q1570+[1]DEPURADO!R1570</f>
        <v>0</v>
      </c>
      <c r="L1576" s="28">
        <v>0</v>
      </c>
      <c r="M1576" s="28">
        <v>0</v>
      </c>
      <c r="N1576" s="28">
        <f t="shared" si="168"/>
        <v>21676</v>
      </c>
      <c r="O1576" s="28">
        <f t="shared" si="169"/>
        <v>0</v>
      </c>
      <c r="P1576" s="24" t="str">
        <f>IF([1]DEPURADO!I1570&gt;1,0,[1]DEPURADO!B1570)</f>
        <v>FEH120192</v>
      </c>
      <c r="Q1576" s="30">
        <f t="shared" si="170"/>
        <v>21676</v>
      </c>
      <c r="R1576" s="31">
        <f t="shared" si="171"/>
        <v>0</v>
      </c>
      <c r="S1576" s="31">
        <f>+[1]DEPURADO!K1570</f>
        <v>0</v>
      </c>
      <c r="T1576" s="23" t="s">
        <v>45</v>
      </c>
      <c r="U1576" s="31">
        <f>+[1]DEPURADO!J1570</f>
        <v>0</v>
      </c>
      <c r="V1576" s="30"/>
      <c r="W1576" s="23" t="s">
        <v>45</v>
      </c>
      <c r="X1576" s="31">
        <f>+[1]DEPURADO!L1570+[1]DEPURADO!M1570</f>
        <v>0</v>
      </c>
      <c r="Y1576" s="23" t="s">
        <v>45</v>
      </c>
      <c r="Z1576" s="31">
        <f t="shared" si="172"/>
        <v>0</v>
      </c>
      <c r="AA1576" s="31"/>
      <c r="AB1576" s="31">
        <v>0</v>
      </c>
      <c r="AC1576" s="31">
        <v>0</v>
      </c>
      <c r="AD1576" s="30"/>
      <c r="AE1576" s="30">
        <f>+[1]DEPURADO!L1570</f>
        <v>0</v>
      </c>
      <c r="AF1576" s="30">
        <v>0</v>
      </c>
      <c r="AG1576" s="30">
        <f t="shared" si="173"/>
        <v>0</v>
      </c>
      <c r="AH1576" s="30">
        <v>0</v>
      </c>
      <c r="AI1576" s="30" t="str">
        <f>+[1]DEPURADO!G1570</f>
        <v>CANCELADO</v>
      </c>
      <c r="AJ1576" s="32"/>
      <c r="AK1576" s="33"/>
    </row>
    <row r="1577" spans="1:37" s="34" customFormat="1" x14ac:dyDescent="0.25">
      <c r="A1577" s="23">
        <f t="shared" si="174"/>
        <v>1569</v>
      </c>
      <c r="B1577" s="24" t="s">
        <v>44</v>
      </c>
      <c r="C1577" s="23" t="str">
        <f>+[1]DEPURADO!A1571</f>
        <v>FEH120225</v>
      </c>
      <c r="D1577" s="23" t="str">
        <f>+[1]DEPURADO!B1571</f>
        <v>FEH120225</v>
      </c>
      <c r="E1577" s="25">
        <f>+[1]DEPURADO!C1571</f>
        <v>44305</v>
      </c>
      <c r="F1577" s="26">
        <f>+IF([1]DEPURADO!D1571&gt;1,[1]DEPURADO!D1571," ")</f>
        <v>44334</v>
      </c>
      <c r="G1577" s="27">
        <f>[1]DEPURADO!F1571</f>
        <v>24564</v>
      </c>
      <c r="H1577" s="28">
        <v>0</v>
      </c>
      <c r="I1577" s="28">
        <f>+[1]DEPURADO!N1571+[1]DEPURADO!O1571</f>
        <v>0</v>
      </c>
      <c r="J1577" s="28">
        <f>+[1]DEPURADO!S1571</f>
        <v>24564</v>
      </c>
      <c r="K1577" s="29">
        <f>+[1]DEPURADO!Q1571+[1]DEPURADO!R1571</f>
        <v>0</v>
      </c>
      <c r="L1577" s="28">
        <v>0</v>
      </c>
      <c r="M1577" s="28">
        <v>0</v>
      </c>
      <c r="N1577" s="28">
        <f t="shared" si="168"/>
        <v>24564</v>
      </c>
      <c r="O1577" s="28">
        <f t="shared" si="169"/>
        <v>0</v>
      </c>
      <c r="P1577" s="24" t="str">
        <f>IF([1]DEPURADO!I1571&gt;1,0,[1]DEPURADO!B1571)</f>
        <v>FEH120225</v>
      </c>
      <c r="Q1577" s="30">
        <f t="shared" si="170"/>
        <v>24564</v>
      </c>
      <c r="R1577" s="31">
        <f t="shared" si="171"/>
        <v>0</v>
      </c>
      <c r="S1577" s="31">
        <f>+[1]DEPURADO!K1571</f>
        <v>0</v>
      </c>
      <c r="T1577" s="23" t="s">
        <v>45</v>
      </c>
      <c r="U1577" s="31">
        <f>+[1]DEPURADO!J1571</f>
        <v>0</v>
      </c>
      <c r="V1577" s="30"/>
      <c r="W1577" s="23" t="s">
        <v>45</v>
      </c>
      <c r="X1577" s="31">
        <f>+[1]DEPURADO!L1571+[1]DEPURADO!M1571</f>
        <v>0</v>
      </c>
      <c r="Y1577" s="23" t="s">
        <v>45</v>
      </c>
      <c r="Z1577" s="31">
        <f t="shared" si="172"/>
        <v>0</v>
      </c>
      <c r="AA1577" s="31"/>
      <c r="AB1577" s="31">
        <v>0</v>
      </c>
      <c r="AC1577" s="31">
        <v>0</v>
      </c>
      <c r="AD1577" s="30"/>
      <c r="AE1577" s="30">
        <f>+[1]DEPURADO!L1571</f>
        <v>0</v>
      </c>
      <c r="AF1577" s="30">
        <v>0</v>
      </c>
      <c r="AG1577" s="30">
        <f t="shared" si="173"/>
        <v>0</v>
      </c>
      <c r="AH1577" s="30">
        <v>0</v>
      </c>
      <c r="AI1577" s="30" t="str">
        <f>+[1]DEPURADO!G1571</f>
        <v>CANCELADO</v>
      </c>
      <c r="AJ1577" s="32"/>
      <c r="AK1577" s="33"/>
    </row>
    <row r="1578" spans="1:37" s="34" customFormat="1" x14ac:dyDescent="0.25">
      <c r="A1578" s="23">
        <f t="shared" si="174"/>
        <v>1570</v>
      </c>
      <c r="B1578" s="24" t="s">
        <v>44</v>
      </c>
      <c r="C1578" s="23" t="str">
        <f>+[1]DEPURADO!A1572</f>
        <v>FEH120226</v>
      </c>
      <c r="D1578" s="23" t="str">
        <f>+[1]DEPURADO!B1572</f>
        <v>FEH120226</v>
      </c>
      <c r="E1578" s="25">
        <f>+[1]DEPURADO!C1572</f>
        <v>44305</v>
      </c>
      <c r="F1578" s="26">
        <f>+IF([1]DEPURADO!D1572&gt;1,[1]DEPURADO!D1572," ")</f>
        <v>44334</v>
      </c>
      <c r="G1578" s="27">
        <f>[1]DEPURADO!F1572</f>
        <v>19465</v>
      </c>
      <c r="H1578" s="28">
        <v>0</v>
      </c>
      <c r="I1578" s="28">
        <f>+[1]DEPURADO!N1572+[1]DEPURADO!O1572</f>
        <v>0</v>
      </c>
      <c r="J1578" s="28">
        <f>+[1]DEPURADO!S1572</f>
        <v>19465</v>
      </c>
      <c r="K1578" s="29">
        <f>+[1]DEPURADO!Q1572+[1]DEPURADO!R1572</f>
        <v>0</v>
      </c>
      <c r="L1578" s="28">
        <v>0</v>
      </c>
      <c r="M1578" s="28">
        <v>0</v>
      </c>
      <c r="N1578" s="28">
        <f t="shared" si="168"/>
        <v>19465</v>
      </c>
      <c r="O1578" s="28">
        <f t="shared" si="169"/>
        <v>0</v>
      </c>
      <c r="P1578" s="24" t="str">
        <f>IF([1]DEPURADO!I1572&gt;1,0,[1]DEPURADO!B1572)</f>
        <v>FEH120226</v>
      </c>
      <c r="Q1578" s="30">
        <f t="shared" si="170"/>
        <v>19465</v>
      </c>
      <c r="R1578" s="31">
        <f t="shared" si="171"/>
        <v>0</v>
      </c>
      <c r="S1578" s="31">
        <f>+[1]DEPURADO!K1572</f>
        <v>0</v>
      </c>
      <c r="T1578" s="23" t="s">
        <v>45</v>
      </c>
      <c r="U1578" s="31">
        <f>+[1]DEPURADO!J1572</f>
        <v>0</v>
      </c>
      <c r="V1578" s="30"/>
      <c r="W1578" s="23" t="s">
        <v>45</v>
      </c>
      <c r="X1578" s="31">
        <f>+[1]DEPURADO!L1572+[1]DEPURADO!M1572</f>
        <v>0</v>
      </c>
      <c r="Y1578" s="23" t="s">
        <v>45</v>
      </c>
      <c r="Z1578" s="31">
        <f t="shared" si="172"/>
        <v>0</v>
      </c>
      <c r="AA1578" s="31"/>
      <c r="AB1578" s="31">
        <v>0</v>
      </c>
      <c r="AC1578" s="31">
        <v>0</v>
      </c>
      <c r="AD1578" s="30"/>
      <c r="AE1578" s="30">
        <f>+[1]DEPURADO!L1572</f>
        <v>0</v>
      </c>
      <c r="AF1578" s="30">
        <v>0</v>
      </c>
      <c r="AG1578" s="30">
        <f t="shared" si="173"/>
        <v>0</v>
      </c>
      <c r="AH1578" s="30">
        <v>0</v>
      </c>
      <c r="AI1578" s="30" t="str">
        <f>+[1]DEPURADO!G1572</f>
        <v>CANCELADO</v>
      </c>
      <c r="AJ1578" s="32"/>
      <c r="AK1578" s="33"/>
    </row>
    <row r="1579" spans="1:37" s="34" customFormat="1" x14ac:dyDescent="0.25">
      <c r="A1579" s="23">
        <f t="shared" si="174"/>
        <v>1571</v>
      </c>
      <c r="B1579" s="24" t="s">
        <v>44</v>
      </c>
      <c r="C1579" s="23" t="str">
        <f>+[1]DEPURADO!A1573</f>
        <v>FEH120263</v>
      </c>
      <c r="D1579" s="23" t="str">
        <f>+[1]DEPURADO!B1573</f>
        <v>FEH120263</v>
      </c>
      <c r="E1579" s="25">
        <f>+[1]DEPURADO!C1573</f>
        <v>44305</v>
      </c>
      <c r="F1579" s="26">
        <f>+IF([1]DEPURADO!D1573&gt;1,[1]DEPURADO!D1573," ")</f>
        <v>44334</v>
      </c>
      <c r="G1579" s="27">
        <f>[1]DEPURADO!F1573</f>
        <v>38110</v>
      </c>
      <c r="H1579" s="28">
        <v>0</v>
      </c>
      <c r="I1579" s="28">
        <f>+[1]DEPURADO!N1573+[1]DEPURADO!O1573</f>
        <v>0</v>
      </c>
      <c r="J1579" s="28">
        <f>+[1]DEPURADO!S1573</f>
        <v>34299</v>
      </c>
      <c r="K1579" s="29">
        <f>+[1]DEPURADO!Q1573+[1]DEPURADO!R1573</f>
        <v>0</v>
      </c>
      <c r="L1579" s="28">
        <v>0</v>
      </c>
      <c r="M1579" s="28">
        <v>0</v>
      </c>
      <c r="N1579" s="28">
        <f t="shared" si="168"/>
        <v>34299</v>
      </c>
      <c r="O1579" s="28">
        <f t="shared" si="169"/>
        <v>3811</v>
      </c>
      <c r="P1579" s="24" t="str">
        <f>IF([1]DEPURADO!I1573&gt;1,0,[1]DEPURADO!B1573)</f>
        <v>FEH120263</v>
      </c>
      <c r="Q1579" s="30">
        <f t="shared" si="170"/>
        <v>38110</v>
      </c>
      <c r="R1579" s="31">
        <f t="shared" si="171"/>
        <v>0</v>
      </c>
      <c r="S1579" s="31">
        <f>+[1]DEPURADO!K1573</f>
        <v>0</v>
      </c>
      <c r="T1579" s="23" t="s">
        <v>45</v>
      </c>
      <c r="U1579" s="31">
        <f>+[1]DEPURADO!J1573</f>
        <v>0</v>
      </c>
      <c r="V1579" s="30"/>
      <c r="W1579" s="23" t="s">
        <v>45</v>
      </c>
      <c r="X1579" s="31">
        <f>+[1]DEPURADO!L1573+[1]DEPURADO!M1573</f>
        <v>0</v>
      </c>
      <c r="Y1579" s="23" t="s">
        <v>45</v>
      </c>
      <c r="Z1579" s="31">
        <f t="shared" si="172"/>
        <v>0</v>
      </c>
      <c r="AA1579" s="31"/>
      <c r="AB1579" s="31">
        <v>0</v>
      </c>
      <c r="AC1579" s="31">
        <v>0</v>
      </c>
      <c r="AD1579" s="30"/>
      <c r="AE1579" s="30">
        <f>+[1]DEPURADO!L1573</f>
        <v>0</v>
      </c>
      <c r="AF1579" s="30">
        <v>0</v>
      </c>
      <c r="AG1579" s="30">
        <f t="shared" si="173"/>
        <v>3811</v>
      </c>
      <c r="AH1579" s="30">
        <v>0</v>
      </c>
      <c r="AI1579" s="30" t="str">
        <f>+[1]DEPURADO!G1573</f>
        <v>CANCELADO Y SALDO A FAVOR DEL PRESTADOR</v>
      </c>
      <c r="AJ1579" s="32"/>
      <c r="AK1579" s="33"/>
    </row>
    <row r="1580" spans="1:37" s="34" customFormat="1" x14ac:dyDescent="0.25">
      <c r="A1580" s="23">
        <f t="shared" si="174"/>
        <v>1572</v>
      </c>
      <c r="B1580" s="24" t="s">
        <v>44</v>
      </c>
      <c r="C1580" s="23" t="str">
        <f>+[1]DEPURADO!A1574</f>
        <v>FEH120273</v>
      </c>
      <c r="D1580" s="23" t="str">
        <f>+[1]DEPURADO!B1574</f>
        <v>FEH120273</v>
      </c>
      <c r="E1580" s="25">
        <f>+[1]DEPURADO!C1574</f>
        <v>44305</v>
      </c>
      <c r="F1580" s="26">
        <f>+IF([1]DEPURADO!D1574&gt;1,[1]DEPURADO!D1574," ")</f>
        <v>44334</v>
      </c>
      <c r="G1580" s="27">
        <f>[1]DEPURADO!F1574</f>
        <v>56565</v>
      </c>
      <c r="H1580" s="28">
        <v>0</v>
      </c>
      <c r="I1580" s="28">
        <f>+[1]DEPURADO!N1574+[1]DEPURADO!O1574</f>
        <v>0</v>
      </c>
      <c r="J1580" s="28">
        <f>+[1]DEPURADO!S1574</f>
        <v>50908</v>
      </c>
      <c r="K1580" s="29">
        <f>+[1]DEPURADO!Q1574+[1]DEPURADO!R1574</f>
        <v>0</v>
      </c>
      <c r="L1580" s="28">
        <v>0</v>
      </c>
      <c r="M1580" s="28">
        <v>0</v>
      </c>
      <c r="N1580" s="28">
        <f t="shared" si="168"/>
        <v>50908</v>
      </c>
      <c r="O1580" s="28">
        <f t="shared" si="169"/>
        <v>5657</v>
      </c>
      <c r="P1580" s="24" t="str">
        <f>IF([1]DEPURADO!I1574&gt;1,0,[1]DEPURADO!B1574)</f>
        <v>FEH120273</v>
      </c>
      <c r="Q1580" s="30">
        <f t="shared" si="170"/>
        <v>56565</v>
      </c>
      <c r="R1580" s="31">
        <f t="shared" si="171"/>
        <v>0</v>
      </c>
      <c r="S1580" s="31">
        <f>+[1]DEPURADO!K1574</f>
        <v>0</v>
      </c>
      <c r="T1580" s="23" t="s">
        <v>45</v>
      </c>
      <c r="U1580" s="31">
        <f>+[1]DEPURADO!J1574</f>
        <v>0</v>
      </c>
      <c r="V1580" s="30"/>
      <c r="W1580" s="23" t="s">
        <v>45</v>
      </c>
      <c r="X1580" s="31">
        <f>+[1]DEPURADO!L1574+[1]DEPURADO!M1574</f>
        <v>0</v>
      </c>
      <c r="Y1580" s="23" t="s">
        <v>45</v>
      </c>
      <c r="Z1580" s="31">
        <f t="shared" si="172"/>
        <v>0</v>
      </c>
      <c r="AA1580" s="31"/>
      <c r="AB1580" s="31">
        <v>0</v>
      </c>
      <c r="AC1580" s="31">
        <v>0</v>
      </c>
      <c r="AD1580" s="30"/>
      <c r="AE1580" s="30">
        <f>+[1]DEPURADO!L1574</f>
        <v>0</v>
      </c>
      <c r="AF1580" s="30">
        <v>0</v>
      </c>
      <c r="AG1580" s="30">
        <f t="shared" si="173"/>
        <v>5657</v>
      </c>
      <c r="AH1580" s="30">
        <v>0</v>
      </c>
      <c r="AI1580" s="30" t="str">
        <f>+[1]DEPURADO!G1574</f>
        <v>CANCELADO Y SALDO A FAVOR DEL PRESTADOR</v>
      </c>
      <c r="AJ1580" s="32"/>
      <c r="AK1580" s="33"/>
    </row>
    <row r="1581" spans="1:37" s="34" customFormat="1" x14ac:dyDescent="0.25">
      <c r="A1581" s="23">
        <f t="shared" si="174"/>
        <v>1573</v>
      </c>
      <c r="B1581" s="24" t="s">
        <v>44</v>
      </c>
      <c r="C1581" s="23" t="str">
        <f>+[1]DEPURADO!A1575</f>
        <v>FEH120275</v>
      </c>
      <c r="D1581" s="23" t="str">
        <f>+[1]DEPURADO!B1575</f>
        <v>FEH120275</v>
      </c>
      <c r="E1581" s="25">
        <f>+[1]DEPURADO!C1575</f>
        <v>44305</v>
      </c>
      <c r="F1581" s="26">
        <f>+IF([1]DEPURADO!D1575&gt;1,[1]DEPURADO!D1575," ")</f>
        <v>44334</v>
      </c>
      <c r="G1581" s="27">
        <f>[1]DEPURADO!F1575</f>
        <v>38110</v>
      </c>
      <c r="H1581" s="28">
        <v>0</v>
      </c>
      <c r="I1581" s="28">
        <f>+[1]DEPURADO!N1575+[1]DEPURADO!O1575</f>
        <v>0</v>
      </c>
      <c r="J1581" s="28">
        <f>+[1]DEPURADO!S1575</f>
        <v>34299</v>
      </c>
      <c r="K1581" s="29">
        <f>+[1]DEPURADO!Q1575+[1]DEPURADO!R1575</f>
        <v>0</v>
      </c>
      <c r="L1581" s="28">
        <v>0</v>
      </c>
      <c r="M1581" s="28">
        <v>0</v>
      </c>
      <c r="N1581" s="28">
        <f t="shared" si="168"/>
        <v>34299</v>
      </c>
      <c r="O1581" s="28">
        <f t="shared" si="169"/>
        <v>3811</v>
      </c>
      <c r="P1581" s="24" t="str">
        <f>IF([1]DEPURADO!I1575&gt;1,0,[1]DEPURADO!B1575)</f>
        <v>FEH120275</v>
      </c>
      <c r="Q1581" s="30">
        <f t="shared" si="170"/>
        <v>38110</v>
      </c>
      <c r="R1581" s="31">
        <f t="shared" si="171"/>
        <v>0</v>
      </c>
      <c r="S1581" s="31">
        <f>+[1]DEPURADO!K1575</f>
        <v>0</v>
      </c>
      <c r="T1581" s="23" t="s">
        <v>45</v>
      </c>
      <c r="U1581" s="31">
        <f>+[1]DEPURADO!J1575</f>
        <v>0</v>
      </c>
      <c r="V1581" s="30"/>
      <c r="W1581" s="23" t="s">
        <v>45</v>
      </c>
      <c r="X1581" s="31">
        <f>+[1]DEPURADO!L1575+[1]DEPURADO!M1575</f>
        <v>0</v>
      </c>
      <c r="Y1581" s="23" t="s">
        <v>45</v>
      </c>
      <c r="Z1581" s="31">
        <f t="shared" si="172"/>
        <v>0</v>
      </c>
      <c r="AA1581" s="31"/>
      <c r="AB1581" s="31">
        <v>0</v>
      </c>
      <c r="AC1581" s="31">
        <v>0</v>
      </c>
      <c r="AD1581" s="30"/>
      <c r="AE1581" s="30">
        <f>+[1]DEPURADO!L1575</f>
        <v>0</v>
      </c>
      <c r="AF1581" s="30">
        <v>0</v>
      </c>
      <c r="AG1581" s="30">
        <f t="shared" si="173"/>
        <v>3811</v>
      </c>
      <c r="AH1581" s="30">
        <v>0</v>
      </c>
      <c r="AI1581" s="30" t="str">
        <f>+[1]DEPURADO!G1575</f>
        <v>CANCELADO Y SALDO A FAVOR DEL PRESTADOR</v>
      </c>
      <c r="AJ1581" s="32"/>
      <c r="AK1581" s="33"/>
    </row>
    <row r="1582" spans="1:37" s="34" customFormat="1" x14ac:dyDescent="0.25">
      <c r="A1582" s="23">
        <f t="shared" si="174"/>
        <v>1574</v>
      </c>
      <c r="B1582" s="24" t="s">
        <v>44</v>
      </c>
      <c r="C1582" s="23" t="str">
        <f>+[1]DEPURADO!A1576</f>
        <v>FEH120276</v>
      </c>
      <c r="D1582" s="23" t="str">
        <f>+[1]DEPURADO!B1576</f>
        <v>FEH120276</v>
      </c>
      <c r="E1582" s="25">
        <f>+[1]DEPURADO!C1576</f>
        <v>44305</v>
      </c>
      <c r="F1582" s="26">
        <f>+IF([1]DEPURADO!D1576&gt;1,[1]DEPURADO!D1576," ")</f>
        <v>44334</v>
      </c>
      <c r="G1582" s="27">
        <f>[1]DEPURADO!F1576</f>
        <v>66950</v>
      </c>
      <c r="H1582" s="28">
        <v>0</v>
      </c>
      <c r="I1582" s="28">
        <f>+[1]DEPURADO!N1576+[1]DEPURADO!O1576</f>
        <v>0</v>
      </c>
      <c r="J1582" s="28">
        <f>+[1]DEPURADO!S1576</f>
        <v>60255</v>
      </c>
      <c r="K1582" s="29">
        <f>+[1]DEPURADO!Q1576+[1]DEPURADO!R1576</f>
        <v>0</v>
      </c>
      <c r="L1582" s="28">
        <v>0</v>
      </c>
      <c r="M1582" s="28">
        <v>0</v>
      </c>
      <c r="N1582" s="28">
        <f t="shared" si="168"/>
        <v>60255</v>
      </c>
      <c r="O1582" s="28">
        <f t="shared" si="169"/>
        <v>6695</v>
      </c>
      <c r="P1582" s="24" t="str">
        <f>IF([1]DEPURADO!I1576&gt;1,0,[1]DEPURADO!B1576)</f>
        <v>FEH120276</v>
      </c>
      <c r="Q1582" s="30">
        <f t="shared" si="170"/>
        <v>66950</v>
      </c>
      <c r="R1582" s="31">
        <f t="shared" si="171"/>
        <v>0</v>
      </c>
      <c r="S1582" s="31">
        <f>+[1]DEPURADO!K1576</f>
        <v>0</v>
      </c>
      <c r="T1582" s="23" t="s">
        <v>45</v>
      </c>
      <c r="U1582" s="31">
        <f>+[1]DEPURADO!J1576</f>
        <v>0</v>
      </c>
      <c r="V1582" s="30"/>
      <c r="W1582" s="23" t="s">
        <v>45</v>
      </c>
      <c r="X1582" s="31">
        <f>+[1]DEPURADO!L1576+[1]DEPURADO!M1576</f>
        <v>0</v>
      </c>
      <c r="Y1582" s="23" t="s">
        <v>45</v>
      </c>
      <c r="Z1582" s="31">
        <f t="shared" si="172"/>
        <v>0</v>
      </c>
      <c r="AA1582" s="31"/>
      <c r="AB1582" s="31">
        <v>0</v>
      </c>
      <c r="AC1582" s="31">
        <v>0</v>
      </c>
      <c r="AD1582" s="30"/>
      <c r="AE1582" s="30">
        <f>+[1]DEPURADO!L1576</f>
        <v>0</v>
      </c>
      <c r="AF1582" s="30">
        <v>0</v>
      </c>
      <c r="AG1582" s="30">
        <f t="shared" si="173"/>
        <v>6695</v>
      </c>
      <c r="AH1582" s="30">
        <v>0</v>
      </c>
      <c r="AI1582" s="30" t="str">
        <f>+[1]DEPURADO!G1576</f>
        <v>CANCELADO Y SALDO A FAVOR DEL PRESTADOR</v>
      </c>
      <c r="AJ1582" s="32"/>
      <c r="AK1582" s="33"/>
    </row>
    <row r="1583" spans="1:37" s="34" customFormat="1" x14ac:dyDescent="0.25">
      <c r="A1583" s="23">
        <f t="shared" si="174"/>
        <v>1575</v>
      </c>
      <c r="B1583" s="24" t="s">
        <v>44</v>
      </c>
      <c r="C1583" s="23" t="str">
        <f>+[1]DEPURADO!A1577</f>
        <v>FEH120278</v>
      </c>
      <c r="D1583" s="23" t="str">
        <f>+[1]DEPURADO!B1577</f>
        <v>FEH120278</v>
      </c>
      <c r="E1583" s="25">
        <f>+[1]DEPURADO!C1577</f>
        <v>44305</v>
      </c>
      <c r="F1583" s="26">
        <f>+IF([1]DEPURADO!D1577&gt;1,[1]DEPURADO!D1577," ")</f>
        <v>44334</v>
      </c>
      <c r="G1583" s="27">
        <f>[1]DEPURADO!F1577</f>
        <v>38110</v>
      </c>
      <c r="H1583" s="28">
        <v>0</v>
      </c>
      <c r="I1583" s="28">
        <f>+[1]DEPURADO!N1577+[1]DEPURADO!O1577</f>
        <v>0</v>
      </c>
      <c r="J1583" s="28">
        <f>+[1]DEPURADO!S1577</f>
        <v>34299</v>
      </c>
      <c r="K1583" s="29">
        <f>+[1]DEPURADO!Q1577+[1]DEPURADO!R1577</f>
        <v>0</v>
      </c>
      <c r="L1583" s="28">
        <v>0</v>
      </c>
      <c r="M1583" s="28">
        <v>0</v>
      </c>
      <c r="N1583" s="28">
        <f t="shared" si="168"/>
        <v>34299</v>
      </c>
      <c r="O1583" s="28">
        <f t="shared" si="169"/>
        <v>3811</v>
      </c>
      <c r="P1583" s="24" t="str">
        <f>IF([1]DEPURADO!I1577&gt;1,0,[1]DEPURADO!B1577)</f>
        <v>FEH120278</v>
      </c>
      <c r="Q1583" s="30">
        <f t="shared" si="170"/>
        <v>38110</v>
      </c>
      <c r="R1583" s="31">
        <f t="shared" si="171"/>
        <v>0</v>
      </c>
      <c r="S1583" s="31">
        <f>+[1]DEPURADO!K1577</f>
        <v>0</v>
      </c>
      <c r="T1583" s="23" t="s">
        <v>45</v>
      </c>
      <c r="U1583" s="31">
        <f>+[1]DEPURADO!J1577</f>
        <v>0</v>
      </c>
      <c r="V1583" s="30"/>
      <c r="W1583" s="23" t="s">
        <v>45</v>
      </c>
      <c r="X1583" s="31">
        <f>+[1]DEPURADO!L1577+[1]DEPURADO!M1577</f>
        <v>0</v>
      </c>
      <c r="Y1583" s="23" t="s">
        <v>45</v>
      </c>
      <c r="Z1583" s="31">
        <f t="shared" si="172"/>
        <v>0</v>
      </c>
      <c r="AA1583" s="31"/>
      <c r="AB1583" s="31">
        <v>0</v>
      </c>
      <c r="AC1583" s="31">
        <v>0</v>
      </c>
      <c r="AD1583" s="30"/>
      <c r="AE1583" s="30">
        <f>+[1]DEPURADO!L1577</f>
        <v>0</v>
      </c>
      <c r="AF1583" s="30">
        <v>0</v>
      </c>
      <c r="AG1583" s="30">
        <f t="shared" si="173"/>
        <v>3811</v>
      </c>
      <c r="AH1583" s="30">
        <v>0</v>
      </c>
      <c r="AI1583" s="30" t="str">
        <f>+[1]DEPURADO!G1577</f>
        <v>CANCELADO Y SALDO A FAVOR DEL PRESTADOR</v>
      </c>
      <c r="AJ1583" s="32"/>
      <c r="AK1583" s="33"/>
    </row>
    <row r="1584" spans="1:37" s="34" customFormat="1" x14ac:dyDescent="0.25">
      <c r="A1584" s="23">
        <f t="shared" si="174"/>
        <v>1576</v>
      </c>
      <c r="B1584" s="24" t="s">
        <v>44</v>
      </c>
      <c r="C1584" s="23" t="str">
        <f>+[1]DEPURADO!A1578</f>
        <v>FEH120280</v>
      </c>
      <c r="D1584" s="23" t="str">
        <f>+[1]DEPURADO!B1578</f>
        <v>FEH120280</v>
      </c>
      <c r="E1584" s="25">
        <f>+[1]DEPURADO!C1578</f>
        <v>44305</v>
      </c>
      <c r="F1584" s="26">
        <f>+IF([1]DEPURADO!D1578&gt;1,[1]DEPURADO!D1578," ")</f>
        <v>44334</v>
      </c>
      <c r="G1584" s="27">
        <f>[1]DEPURADO!F1578</f>
        <v>7272</v>
      </c>
      <c r="H1584" s="28">
        <v>0</v>
      </c>
      <c r="I1584" s="28">
        <f>+[1]DEPURADO!N1578+[1]DEPURADO!O1578</f>
        <v>0</v>
      </c>
      <c r="J1584" s="28">
        <f>+[1]DEPURADO!S1578</f>
        <v>6545</v>
      </c>
      <c r="K1584" s="29">
        <f>+[1]DEPURADO!Q1578+[1]DEPURADO!R1578</f>
        <v>0</v>
      </c>
      <c r="L1584" s="28">
        <v>0</v>
      </c>
      <c r="M1584" s="28">
        <v>0</v>
      </c>
      <c r="N1584" s="28">
        <f t="shared" si="168"/>
        <v>6545</v>
      </c>
      <c r="O1584" s="28">
        <f t="shared" si="169"/>
        <v>727</v>
      </c>
      <c r="P1584" s="24" t="str">
        <f>IF([1]DEPURADO!I1578&gt;1,0,[1]DEPURADO!B1578)</f>
        <v>FEH120280</v>
      </c>
      <c r="Q1584" s="30">
        <f t="shared" si="170"/>
        <v>7272</v>
      </c>
      <c r="R1584" s="31">
        <f t="shared" si="171"/>
        <v>0</v>
      </c>
      <c r="S1584" s="31">
        <f>+[1]DEPURADO!K1578</f>
        <v>0</v>
      </c>
      <c r="T1584" s="23" t="s">
        <v>45</v>
      </c>
      <c r="U1584" s="31">
        <f>+[1]DEPURADO!J1578</f>
        <v>0</v>
      </c>
      <c r="V1584" s="30"/>
      <c r="W1584" s="23" t="s">
        <v>45</v>
      </c>
      <c r="X1584" s="31">
        <f>+[1]DEPURADO!L1578+[1]DEPURADO!M1578</f>
        <v>0</v>
      </c>
      <c r="Y1584" s="23" t="s">
        <v>45</v>
      </c>
      <c r="Z1584" s="31">
        <f t="shared" si="172"/>
        <v>0</v>
      </c>
      <c r="AA1584" s="31"/>
      <c r="AB1584" s="31">
        <v>0</v>
      </c>
      <c r="AC1584" s="31">
        <v>0</v>
      </c>
      <c r="AD1584" s="30"/>
      <c r="AE1584" s="30">
        <f>+[1]DEPURADO!L1578</f>
        <v>0</v>
      </c>
      <c r="AF1584" s="30">
        <v>0</v>
      </c>
      <c r="AG1584" s="30">
        <f t="shared" si="173"/>
        <v>727</v>
      </c>
      <c r="AH1584" s="30">
        <v>0</v>
      </c>
      <c r="AI1584" s="30" t="str">
        <f>+[1]DEPURADO!G1578</f>
        <v>CANCELADO Y SALDO A FAVOR DEL PRESTADOR</v>
      </c>
      <c r="AJ1584" s="32"/>
      <c r="AK1584" s="33"/>
    </row>
    <row r="1585" spans="1:37" s="34" customFormat="1" x14ac:dyDescent="0.25">
      <c r="A1585" s="23">
        <f t="shared" si="174"/>
        <v>1577</v>
      </c>
      <c r="B1585" s="24" t="s">
        <v>44</v>
      </c>
      <c r="C1585" s="23" t="str">
        <f>+[1]DEPURADO!A1579</f>
        <v>FEH120282</v>
      </c>
      <c r="D1585" s="23" t="str">
        <f>+[1]DEPURADO!B1579</f>
        <v>FEH120282</v>
      </c>
      <c r="E1585" s="25">
        <f>+[1]DEPURADO!C1579</f>
        <v>44305</v>
      </c>
      <c r="F1585" s="26">
        <f>+IF([1]DEPURADO!D1579&gt;1,[1]DEPURADO!D1579," ")</f>
        <v>44334</v>
      </c>
      <c r="G1585" s="27">
        <f>[1]DEPURADO!F1579</f>
        <v>998491</v>
      </c>
      <c r="H1585" s="28">
        <v>0</v>
      </c>
      <c r="I1585" s="28">
        <f>+[1]DEPURADO!N1579+[1]DEPURADO!O1579</f>
        <v>0</v>
      </c>
      <c r="J1585" s="28">
        <f>+[1]DEPURADO!S1579</f>
        <v>898642</v>
      </c>
      <c r="K1585" s="29">
        <f>+[1]DEPURADO!Q1579+[1]DEPURADO!R1579</f>
        <v>0</v>
      </c>
      <c r="L1585" s="28">
        <v>0</v>
      </c>
      <c r="M1585" s="28">
        <v>0</v>
      </c>
      <c r="N1585" s="28">
        <f t="shared" si="168"/>
        <v>898642</v>
      </c>
      <c r="O1585" s="28">
        <f t="shared" si="169"/>
        <v>99849</v>
      </c>
      <c r="P1585" s="24" t="str">
        <f>IF([1]DEPURADO!I1579&gt;1,0,[1]DEPURADO!B1579)</f>
        <v>FEH120282</v>
      </c>
      <c r="Q1585" s="30">
        <f t="shared" si="170"/>
        <v>998491</v>
      </c>
      <c r="R1585" s="31">
        <f t="shared" si="171"/>
        <v>0</v>
      </c>
      <c r="S1585" s="31">
        <f>+[1]DEPURADO!K1579</f>
        <v>0</v>
      </c>
      <c r="T1585" s="23" t="s">
        <v>45</v>
      </c>
      <c r="U1585" s="31">
        <f>+[1]DEPURADO!J1579</f>
        <v>0</v>
      </c>
      <c r="V1585" s="30"/>
      <c r="W1585" s="23" t="s">
        <v>45</v>
      </c>
      <c r="X1585" s="31">
        <f>+[1]DEPURADO!L1579+[1]DEPURADO!M1579</f>
        <v>0</v>
      </c>
      <c r="Y1585" s="23" t="s">
        <v>45</v>
      </c>
      <c r="Z1585" s="31">
        <f t="shared" si="172"/>
        <v>0</v>
      </c>
      <c r="AA1585" s="31"/>
      <c r="AB1585" s="31">
        <v>0</v>
      </c>
      <c r="AC1585" s="31">
        <v>0</v>
      </c>
      <c r="AD1585" s="30"/>
      <c r="AE1585" s="30">
        <f>+[1]DEPURADO!L1579</f>
        <v>0</v>
      </c>
      <c r="AF1585" s="30">
        <v>0</v>
      </c>
      <c r="AG1585" s="30">
        <f t="shared" si="173"/>
        <v>99849</v>
      </c>
      <c r="AH1585" s="30">
        <v>0</v>
      </c>
      <c r="AI1585" s="30" t="str">
        <f>+[1]DEPURADO!G1579</f>
        <v>CANCELADO Y SALDO A FAVOR DEL PRESTADOR</v>
      </c>
      <c r="AJ1585" s="32"/>
      <c r="AK1585" s="33"/>
    </row>
    <row r="1586" spans="1:37" s="34" customFormat="1" x14ac:dyDescent="0.25">
      <c r="A1586" s="23">
        <f t="shared" si="174"/>
        <v>1578</v>
      </c>
      <c r="B1586" s="24" t="s">
        <v>44</v>
      </c>
      <c r="C1586" s="23" t="str">
        <f>+[1]DEPURADO!A1580</f>
        <v>FEH120283</v>
      </c>
      <c r="D1586" s="23" t="str">
        <f>+[1]DEPURADO!B1580</f>
        <v>FEH120283</v>
      </c>
      <c r="E1586" s="25">
        <f>+[1]DEPURADO!C1580</f>
        <v>44305</v>
      </c>
      <c r="F1586" s="26">
        <f>+IF([1]DEPURADO!D1580&gt;1,[1]DEPURADO!D1580," ")</f>
        <v>44334</v>
      </c>
      <c r="G1586" s="27">
        <f>[1]DEPURADO!F1580</f>
        <v>38110</v>
      </c>
      <c r="H1586" s="28">
        <v>0</v>
      </c>
      <c r="I1586" s="28">
        <f>+[1]DEPURADO!N1580+[1]DEPURADO!O1580</f>
        <v>0</v>
      </c>
      <c r="J1586" s="28">
        <f>+[1]DEPURADO!S1580</f>
        <v>34299</v>
      </c>
      <c r="K1586" s="29">
        <f>+[1]DEPURADO!Q1580+[1]DEPURADO!R1580</f>
        <v>0</v>
      </c>
      <c r="L1586" s="28">
        <v>0</v>
      </c>
      <c r="M1586" s="28">
        <v>0</v>
      </c>
      <c r="N1586" s="28">
        <f t="shared" si="168"/>
        <v>34299</v>
      </c>
      <c r="O1586" s="28">
        <f t="shared" si="169"/>
        <v>3811</v>
      </c>
      <c r="P1586" s="24" t="str">
        <f>IF([1]DEPURADO!I1580&gt;1,0,[1]DEPURADO!B1580)</f>
        <v>FEH120283</v>
      </c>
      <c r="Q1586" s="30">
        <f t="shared" si="170"/>
        <v>38110</v>
      </c>
      <c r="R1586" s="31">
        <f t="shared" si="171"/>
        <v>0</v>
      </c>
      <c r="S1586" s="31">
        <f>+[1]DEPURADO!K1580</f>
        <v>0</v>
      </c>
      <c r="T1586" s="23" t="s">
        <v>45</v>
      </c>
      <c r="U1586" s="31">
        <f>+[1]DEPURADO!J1580</f>
        <v>0</v>
      </c>
      <c r="V1586" s="30"/>
      <c r="W1586" s="23" t="s">
        <v>45</v>
      </c>
      <c r="X1586" s="31">
        <f>+[1]DEPURADO!L1580+[1]DEPURADO!M1580</f>
        <v>0</v>
      </c>
      <c r="Y1586" s="23" t="s">
        <v>45</v>
      </c>
      <c r="Z1586" s="31">
        <f t="shared" si="172"/>
        <v>0</v>
      </c>
      <c r="AA1586" s="31"/>
      <c r="AB1586" s="31">
        <v>0</v>
      </c>
      <c r="AC1586" s="31">
        <v>0</v>
      </c>
      <c r="AD1586" s="30"/>
      <c r="AE1586" s="30">
        <f>+[1]DEPURADO!L1580</f>
        <v>0</v>
      </c>
      <c r="AF1586" s="30">
        <v>0</v>
      </c>
      <c r="AG1586" s="30">
        <f t="shared" si="173"/>
        <v>3811</v>
      </c>
      <c r="AH1586" s="30">
        <v>0</v>
      </c>
      <c r="AI1586" s="30" t="str">
        <f>+[1]DEPURADO!G1580</f>
        <v>CANCELADO Y SALDO A FAVOR DEL PRESTADOR</v>
      </c>
      <c r="AJ1586" s="32"/>
      <c r="AK1586" s="33"/>
    </row>
    <row r="1587" spans="1:37" s="34" customFormat="1" x14ac:dyDescent="0.25">
      <c r="A1587" s="23">
        <f t="shared" si="174"/>
        <v>1579</v>
      </c>
      <c r="B1587" s="24" t="s">
        <v>44</v>
      </c>
      <c r="C1587" s="23" t="str">
        <f>+[1]DEPURADO!A1581</f>
        <v>FEH120284</v>
      </c>
      <c r="D1587" s="23" t="str">
        <f>+[1]DEPURADO!B1581</f>
        <v>FEH120284</v>
      </c>
      <c r="E1587" s="25">
        <f>+[1]DEPURADO!C1581</f>
        <v>44305</v>
      </c>
      <c r="F1587" s="26">
        <f>+IF([1]DEPURADO!D1581&gt;1,[1]DEPURADO!D1581," ")</f>
        <v>44334</v>
      </c>
      <c r="G1587" s="27">
        <f>[1]DEPURADO!F1581</f>
        <v>27792</v>
      </c>
      <c r="H1587" s="28">
        <v>0</v>
      </c>
      <c r="I1587" s="28">
        <f>+[1]DEPURADO!N1581+[1]DEPURADO!O1581</f>
        <v>0</v>
      </c>
      <c r="J1587" s="28">
        <f>+[1]DEPURADO!S1581</f>
        <v>25013</v>
      </c>
      <c r="K1587" s="29">
        <f>+[1]DEPURADO!Q1581+[1]DEPURADO!R1581</f>
        <v>0</v>
      </c>
      <c r="L1587" s="28">
        <v>0</v>
      </c>
      <c r="M1587" s="28">
        <v>0</v>
      </c>
      <c r="N1587" s="28">
        <f t="shared" si="168"/>
        <v>25013</v>
      </c>
      <c r="O1587" s="28">
        <f t="shared" si="169"/>
        <v>2779</v>
      </c>
      <c r="P1587" s="24" t="str">
        <f>IF([1]DEPURADO!I1581&gt;1,0,[1]DEPURADO!B1581)</f>
        <v>FEH120284</v>
      </c>
      <c r="Q1587" s="30">
        <f t="shared" si="170"/>
        <v>27792</v>
      </c>
      <c r="R1587" s="31">
        <f t="shared" si="171"/>
        <v>0</v>
      </c>
      <c r="S1587" s="31">
        <f>+[1]DEPURADO!K1581</f>
        <v>0</v>
      </c>
      <c r="T1587" s="23" t="s">
        <v>45</v>
      </c>
      <c r="U1587" s="31">
        <f>+[1]DEPURADO!J1581</f>
        <v>0</v>
      </c>
      <c r="V1587" s="30"/>
      <c r="W1587" s="23" t="s">
        <v>45</v>
      </c>
      <c r="X1587" s="31">
        <f>+[1]DEPURADO!L1581+[1]DEPURADO!M1581</f>
        <v>0</v>
      </c>
      <c r="Y1587" s="23" t="s">
        <v>45</v>
      </c>
      <c r="Z1587" s="31">
        <f t="shared" si="172"/>
        <v>0</v>
      </c>
      <c r="AA1587" s="31"/>
      <c r="AB1587" s="31">
        <v>0</v>
      </c>
      <c r="AC1587" s="31">
        <v>0</v>
      </c>
      <c r="AD1587" s="30"/>
      <c r="AE1587" s="30">
        <f>+[1]DEPURADO!L1581</f>
        <v>0</v>
      </c>
      <c r="AF1587" s="30">
        <v>0</v>
      </c>
      <c r="AG1587" s="30">
        <f t="shared" si="173"/>
        <v>2779</v>
      </c>
      <c r="AH1587" s="30">
        <v>0</v>
      </c>
      <c r="AI1587" s="30" t="str">
        <f>+[1]DEPURADO!G1581</f>
        <v>CANCELADO Y SALDO A FAVOR DEL PRESTADOR</v>
      </c>
      <c r="AJ1587" s="32"/>
      <c r="AK1587" s="33"/>
    </row>
    <row r="1588" spans="1:37" s="34" customFormat="1" x14ac:dyDescent="0.25">
      <c r="A1588" s="23">
        <f t="shared" si="174"/>
        <v>1580</v>
      </c>
      <c r="B1588" s="24" t="s">
        <v>44</v>
      </c>
      <c r="C1588" s="23" t="str">
        <f>+[1]DEPURADO!A1582</f>
        <v>FEH120307</v>
      </c>
      <c r="D1588" s="23" t="str">
        <f>+[1]DEPURADO!B1582</f>
        <v>FEH120307</v>
      </c>
      <c r="E1588" s="25">
        <f>+[1]DEPURADO!C1582</f>
        <v>44305</v>
      </c>
      <c r="F1588" s="26">
        <f>+IF([1]DEPURADO!D1582&gt;1,[1]DEPURADO!D1582," ")</f>
        <v>44334</v>
      </c>
      <c r="G1588" s="27">
        <f>[1]DEPURADO!F1582</f>
        <v>14946</v>
      </c>
      <c r="H1588" s="28">
        <v>0</v>
      </c>
      <c r="I1588" s="28">
        <f>+[1]DEPURADO!N1582+[1]DEPURADO!O1582</f>
        <v>0</v>
      </c>
      <c r="J1588" s="28">
        <f>+[1]DEPURADO!S1582</f>
        <v>13451</v>
      </c>
      <c r="K1588" s="29">
        <f>+[1]DEPURADO!Q1582+[1]DEPURADO!R1582</f>
        <v>0</v>
      </c>
      <c r="L1588" s="28">
        <v>0</v>
      </c>
      <c r="M1588" s="28">
        <v>0</v>
      </c>
      <c r="N1588" s="28">
        <f t="shared" si="168"/>
        <v>13451</v>
      </c>
      <c r="O1588" s="28">
        <f t="shared" si="169"/>
        <v>1495</v>
      </c>
      <c r="P1588" s="24" t="str">
        <f>IF([1]DEPURADO!I1582&gt;1,0,[1]DEPURADO!B1582)</f>
        <v>FEH120307</v>
      </c>
      <c r="Q1588" s="30">
        <f t="shared" si="170"/>
        <v>14946</v>
      </c>
      <c r="R1588" s="31">
        <f t="shared" si="171"/>
        <v>0</v>
      </c>
      <c r="S1588" s="31">
        <f>+[1]DEPURADO!K1582</f>
        <v>0</v>
      </c>
      <c r="T1588" s="23" t="s">
        <v>45</v>
      </c>
      <c r="U1588" s="31">
        <f>+[1]DEPURADO!J1582</f>
        <v>0</v>
      </c>
      <c r="V1588" s="30"/>
      <c r="W1588" s="23" t="s">
        <v>45</v>
      </c>
      <c r="X1588" s="31">
        <f>+[1]DEPURADO!L1582+[1]DEPURADO!M1582</f>
        <v>0</v>
      </c>
      <c r="Y1588" s="23" t="s">
        <v>45</v>
      </c>
      <c r="Z1588" s="31">
        <f t="shared" si="172"/>
        <v>0</v>
      </c>
      <c r="AA1588" s="31"/>
      <c r="AB1588" s="31">
        <v>0</v>
      </c>
      <c r="AC1588" s="31">
        <v>0</v>
      </c>
      <c r="AD1588" s="30"/>
      <c r="AE1588" s="30">
        <f>+[1]DEPURADO!L1582</f>
        <v>0</v>
      </c>
      <c r="AF1588" s="30">
        <v>0</v>
      </c>
      <c r="AG1588" s="30">
        <f t="shared" si="173"/>
        <v>1495</v>
      </c>
      <c r="AH1588" s="30">
        <v>0</v>
      </c>
      <c r="AI1588" s="30" t="str">
        <f>+[1]DEPURADO!G1582</f>
        <v>CANCELADO Y SALDO A FAVOR DEL PRESTADOR</v>
      </c>
      <c r="AJ1588" s="32"/>
      <c r="AK1588" s="33"/>
    </row>
    <row r="1589" spans="1:37" s="34" customFormat="1" x14ac:dyDescent="0.25">
      <c r="A1589" s="23">
        <f t="shared" si="174"/>
        <v>1581</v>
      </c>
      <c r="B1589" s="24" t="s">
        <v>44</v>
      </c>
      <c r="C1589" s="23" t="str">
        <f>+[1]DEPURADO!A1583</f>
        <v>FEH120309</v>
      </c>
      <c r="D1589" s="23" t="str">
        <f>+[1]DEPURADO!B1583</f>
        <v>FEH120309</v>
      </c>
      <c r="E1589" s="25">
        <f>+[1]DEPURADO!C1583</f>
        <v>44305</v>
      </c>
      <c r="F1589" s="26">
        <f>+IF([1]DEPURADO!D1583&gt;1,[1]DEPURADO!D1583," ")</f>
        <v>44334</v>
      </c>
      <c r="G1589" s="27">
        <f>[1]DEPURADO!F1583</f>
        <v>144514</v>
      </c>
      <c r="H1589" s="28">
        <v>0</v>
      </c>
      <c r="I1589" s="28">
        <f>+[1]DEPURADO!N1583+[1]DEPURADO!O1583</f>
        <v>0</v>
      </c>
      <c r="J1589" s="28">
        <f>+[1]DEPURADO!S1583</f>
        <v>130063</v>
      </c>
      <c r="K1589" s="29">
        <f>+[1]DEPURADO!Q1583+[1]DEPURADO!R1583</f>
        <v>0</v>
      </c>
      <c r="L1589" s="28">
        <v>0</v>
      </c>
      <c r="M1589" s="28">
        <v>0</v>
      </c>
      <c r="N1589" s="28">
        <f t="shared" si="168"/>
        <v>130063</v>
      </c>
      <c r="O1589" s="28">
        <f t="shared" si="169"/>
        <v>14451</v>
      </c>
      <c r="P1589" s="24" t="str">
        <f>IF([1]DEPURADO!I1583&gt;1,0,[1]DEPURADO!B1583)</f>
        <v>FEH120309</v>
      </c>
      <c r="Q1589" s="30">
        <f t="shared" si="170"/>
        <v>144514</v>
      </c>
      <c r="R1589" s="31">
        <f t="shared" si="171"/>
        <v>0</v>
      </c>
      <c r="S1589" s="31">
        <f>+[1]DEPURADO!K1583</f>
        <v>0</v>
      </c>
      <c r="T1589" s="23" t="s">
        <v>45</v>
      </c>
      <c r="U1589" s="31">
        <f>+[1]DEPURADO!J1583</f>
        <v>0</v>
      </c>
      <c r="V1589" s="30"/>
      <c r="W1589" s="23" t="s">
        <v>45</v>
      </c>
      <c r="X1589" s="31">
        <f>+[1]DEPURADO!L1583+[1]DEPURADO!M1583</f>
        <v>0</v>
      </c>
      <c r="Y1589" s="23" t="s">
        <v>45</v>
      </c>
      <c r="Z1589" s="31">
        <f t="shared" si="172"/>
        <v>0</v>
      </c>
      <c r="AA1589" s="31"/>
      <c r="AB1589" s="31">
        <v>0</v>
      </c>
      <c r="AC1589" s="31">
        <v>0</v>
      </c>
      <c r="AD1589" s="30"/>
      <c r="AE1589" s="30">
        <f>+[1]DEPURADO!L1583</f>
        <v>0</v>
      </c>
      <c r="AF1589" s="30">
        <v>0</v>
      </c>
      <c r="AG1589" s="30">
        <f t="shared" si="173"/>
        <v>14451</v>
      </c>
      <c r="AH1589" s="30">
        <v>0</v>
      </c>
      <c r="AI1589" s="30" t="str">
        <f>+[1]DEPURADO!G1583</f>
        <v>CANCELADO Y SALDO A FAVOR DEL PRESTADOR</v>
      </c>
      <c r="AJ1589" s="32"/>
      <c r="AK1589" s="33"/>
    </row>
    <row r="1590" spans="1:37" s="34" customFormat="1" x14ac:dyDescent="0.25">
      <c r="A1590" s="23">
        <f t="shared" si="174"/>
        <v>1582</v>
      </c>
      <c r="B1590" s="24" t="s">
        <v>44</v>
      </c>
      <c r="C1590" s="23" t="str">
        <f>+[1]DEPURADO!A1584</f>
        <v>FEH120310</v>
      </c>
      <c r="D1590" s="23" t="str">
        <f>+[1]DEPURADO!B1584</f>
        <v>FEH120310</v>
      </c>
      <c r="E1590" s="25">
        <f>+[1]DEPURADO!C1584</f>
        <v>44305</v>
      </c>
      <c r="F1590" s="26">
        <f>+IF([1]DEPURADO!D1584&gt;1,[1]DEPURADO!D1584," ")</f>
        <v>44334</v>
      </c>
      <c r="G1590" s="27">
        <f>[1]DEPURADO!F1584</f>
        <v>14946</v>
      </c>
      <c r="H1590" s="28">
        <v>0</v>
      </c>
      <c r="I1590" s="28">
        <f>+[1]DEPURADO!N1584+[1]DEPURADO!O1584</f>
        <v>0</v>
      </c>
      <c r="J1590" s="28">
        <f>+[1]DEPURADO!S1584</f>
        <v>13451</v>
      </c>
      <c r="K1590" s="29">
        <f>+[1]DEPURADO!Q1584+[1]DEPURADO!R1584</f>
        <v>0</v>
      </c>
      <c r="L1590" s="28">
        <v>0</v>
      </c>
      <c r="M1590" s="28">
        <v>0</v>
      </c>
      <c r="N1590" s="28">
        <f t="shared" si="168"/>
        <v>13451</v>
      </c>
      <c r="O1590" s="28">
        <f t="shared" si="169"/>
        <v>1495</v>
      </c>
      <c r="P1590" s="24" t="str">
        <f>IF([1]DEPURADO!I1584&gt;1,0,[1]DEPURADO!B1584)</f>
        <v>FEH120310</v>
      </c>
      <c r="Q1590" s="30">
        <f t="shared" si="170"/>
        <v>14946</v>
      </c>
      <c r="R1590" s="31">
        <f t="shared" si="171"/>
        <v>0</v>
      </c>
      <c r="S1590" s="31">
        <f>+[1]DEPURADO!K1584</f>
        <v>0</v>
      </c>
      <c r="T1590" s="23" t="s">
        <v>45</v>
      </c>
      <c r="U1590" s="31">
        <f>+[1]DEPURADO!J1584</f>
        <v>0</v>
      </c>
      <c r="V1590" s="30"/>
      <c r="W1590" s="23" t="s">
        <v>45</v>
      </c>
      <c r="X1590" s="31">
        <f>+[1]DEPURADO!L1584+[1]DEPURADO!M1584</f>
        <v>0</v>
      </c>
      <c r="Y1590" s="23" t="s">
        <v>45</v>
      </c>
      <c r="Z1590" s="31">
        <f t="shared" si="172"/>
        <v>0</v>
      </c>
      <c r="AA1590" s="31"/>
      <c r="AB1590" s="31">
        <v>0</v>
      </c>
      <c r="AC1590" s="31">
        <v>0</v>
      </c>
      <c r="AD1590" s="30"/>
      <c r="AE1590" s="30">
        <f>+[1]DEPURADO!L1584</f>
        <v>0</v>
      </c>
      <c r="AF1590" s="30">
        <v>0</v>
      </c>
      <c r="AG1590" s="30">
        <f t="shared" si="173"/>
        <v>1495</v>
      </c>
      <c r="AH1590" s="30">
        <v>0</v>
      </c>
      <c r="AI1590" s="30" t="str">
        <f>+[1]DEPURADO!G1584</f>
        <v>CANCELADO Y SALDO A FAVOR DEL PRESTADOR</v>
      </c>
      <c r="AJ1590" s="32"/>
      <c r="AK1590" s="33"/>
    </row>
    <row r="1591" spans="1:37" s="34" customFormat="1" x14ac:dyDescent="0.25">
      <c r="A1591" s="23">
        <f t="shared" si="174"/>
        <v>1583</v>
      </c>
      <c r="B1591" s="24" t="s">
        <v>44</v>
      </c>
      <c r="C1591" s="23" t="str">
        <f>+[1]DEPURADO!A1585</f>
        <v>FEH120316</v>
      </c>
      <c r="D1591" s="23" t="str">
        <f>+[1]DEPURADO!B1585</f>
        <v>FEH120316</v>
      </c>
      <c r="E1591" s="25">
        <f>+[1]DEPURADO!C1585</f>
        <v>44305</v>
      </c>
      <c r="F1591" s="26">
        <f>+IF([1]DEPURADO!D1585&gt;1,[1]DEPURADO!D1585," ")</f>
        <v>44334</v>
      </c>
      <c r="G1591" s="27">
        <f>[1]DEPURADO!F1585</f>
        <v>258150</v>
      </c>
      <c r="H1591" s="28">
        <v>0</v>
      </c>
      <c r="I1591" s="28">
        <f>+[1]DEPURADO!N1585+[1]DEPURADO!O1585</f>
        <v>0</v>
      </c>
      <c r="J1591" s="28">
        <f>+[1]DEPURADO!S1585</f>
        <v>232335</v>
      </c>
      <c r="K1591" s="29">
        <f>+[1]DEPURADO!Q1585+[1]DEPURADO!R1585</f>
        <v>0</v>
      </c>
      <c r="L1591" s="28">
        <v>0</v>
      </c>
      <c r="M1591" s="28">
        <v>0</v>
      </c>
      <c r="N1591" s="28">
        <f t="shared" si="168"/>
        <v>232335</v>
      </c>
      <c r="O1591" s="28">
        <f t="shared" si="169"/>
        <v>25815</v>
      </c>
      <c r="P1591" s="24" t="str">
        <f>IF([1]DEPURADO!I1585&gt;1,0,[1]DEPURADO!B1585)</f>
        <v>FEH120316</v>
      </c>
      <c r="Q1591" s="30">
        <f t="shared" si="170"/>
        <v>258150</v>
      </c>
      <c r="R1591" s="31">
        <f t="shared" si="171"/>
        <v>0</v>
      </c>
      <c r="S1591" s="31">
        <f>+[1]DEPURADO!K1585</f>
        <v>0</v>
      </c>
      <c r="T1591" s="23" t="s">
        <v>45</v>
      </c>
      <c r="U1591" s="31">
        <f>+[1]DEPURADO!J1585</f>
        <v>0</v>
      </c>
      <c r="V1591" s="30"/>
      <c r="W1591" s="23" t="s">
        <v>45</v>
      </c>
      <c r="X1591" s="31">
        <f>+[1]DEPURADO!L1585+[1]DEPURADO!M1585</f>
        <v>0</v>
      </c>
      <c r="Y1591" s="23" t="s">
        <v>45</v>
      </c>
      <c r="Z1591" s="31">
        <f t="shared" si="172"/>
        <v>0</v>
      </c>
      <c r="AA1591" s="31"/>
      <c r="AB1591" s="31">
        <v>0</v>
      </c>
      <c r="AC1591" s="31">
        <v>0</v>
      </c>
      <c r="AD1591" s="30"/>
      <c r="AE1591" s="30">
        <f>+[1]DEPURADO!L1585</f>
        <v>0</v>
      </c>
      <c r="AF1591" s="30">
        <v>0</v>
      </c>
      <c r="AG1591" s="30">
        <f t="shared" si="173"/>
        <v>25815</v>
      </c>
      <c r="AH1591" s="30">
        <v>0</v>
      </c>
      <c r="AI1591" s="30" t="str">
        <f>+[1]DEPURADO!G1585</f>
        <v>CANCELADO Y SALDO A FAVOR DEL PRESTADOR</v>
      </c>
      <c r="AJ1591" s="32"/>
      <c r="AK1591" s="33"/>
    </row>
    <row r="1592" spans="1:37" s="34" customFormat="1" x14ac:dyDescent="0.25">
      <c r="A1592" s="23">
        <f t="shared" si="174"/>
        <v>1584</v>
      </c>
      <c r="B1592" s="24" t="s">
        <v>44</v>
      </c>
      <c r="C1592" s="23" t="str">
        <f>+[1]DEPURADO!A1586</f>
        <v>FEH120319</v>
      </c>
      <c r="D1592" s="23" t="str">
        <f>+[1]DEPURADO!B1586</f>
        <v>FEH120319</v>
      </c>
      <c r="E1592" s="25">
        <f>+[1]DEPURADO!C1586</f>
        <v>44305</v>
      </c>
      <c r="F1592" s="26">
        <f>+IF([1]DEPURADO!D1586&gt;1,[1]DEPURADO!D1586," ")</f>
        <v>44334</v>
      </c>
      <c r="G1592" s="27">
        <f>[1]DEPURADO!F1586</f>
        <v>112513</v>
      </c>
      <c r="H1592" s="28">
        <v>0</v>
      </c>
      <c r="I1592" s="28">
        <f>+[1]DEPURADO!N1586+[1]DEPURADO!O1586</f>
        <v>0</v>
      </c>
      <c r="J1592" s="28">
        <f>+[1]DEPURADO!S1586</f>
        <v>101262</v>
      </c>
      <c r="K1592" s="29">
        <f>+[1]DEPURADO!Q1586+[1]DEPURADO!R1586</f>
        <v>0</v>
      </c>
      <c r="L1592" s="28">
        <v>0</v>
      </c>
      <c r="M1592" s="28">
        <v>0</v>
      </c>
      <c r="N1592" s="28">
        <f t="shared" si="168"/>
        <v>101262</v>
      </c>
      <c r="O1592" s="28">
        <f t="shared" si="169"/>
        <v>11251</v>
      </c>
      <c r="P1592" s="24" t="str">
        <f>IF([1]DEPURADO!I1586&gt;1,0,[1]DEPURADO!B1586)</f>
        <v>FEH120319</v>
      </c>
      <c r="Q1592" s="30">
        <f t="shared" si="170"/>
        <v>112513</v>
      </c>
      <c r="R1592" s="31">
        <f t="shared" si="171"/>
        <v>0</v>
      </c>
      <c r="S1592" s="31">
        <f>+[1]DEPURADO!K1586</f>
        <v>0</v>
      </c>
      <c r="T1592" s="23" t="s">
        <v>45</v>
      </c>
      <c r="U1592" s="31">
        <f>+[1]DEPURADO!J1586</f>
        <v>0</v>
      </c>
      <c r="V1592" s="30"/>
      <c r="W1592" s="23" t="s">
        <v>45</v>
      </c>
      <c r="X1592" s="31">
        <f>+[1]DEPURADO!L1586+[1]DEPURADO!M1586</f>
        <v>0</v>
      </c>
      <c r="Y1592" s="23" t="s">
        <v>45</v>
      </c>
      <c r="Z1592" s="31">
        <f t="shared" si="172"/>
        <v>0</v>
      </c>
      <c r="AA1592" s="31"/>
      <c r="AB1592" s="31">
        <v>0</v>
      </c>
      <c r="AC1592" s="31">
        <v>0</v>
      </c>
      <c r="AD1592" s="30"/>
      <c r="AE1592" s="30">
        <f>+[1]DEPURADO!L1586</f>
        <v>0</v>
      </c>
      <c r="AF1592" s="30">
        <v>0</v>
      </c>
      <c r="AG1592" s="30">
        <f t="shared" si="173"/>
        <v>11251</v>
      </c>
      <c r="AH1592" s="30">
        <v>0</v>
      </c>
      <c r="AI1592" s="30" t="str">
        <f>+[1]DEPURADO!G1586</f>
        <v>CANCELADO Y SALDO A FAVOR DEL PRESTADOR</v>
      </c>
      <c r="AJ1592" s="32"/>
      <c r="AK1592" s="33"/>
    </row>
    <row r="1593" spans="1:37" s="34" customFormat="1" x14ac:dyDescent="0.25">
      <c r="A1593" s="23">
        <f t="shared" si="174"/>
        <v>1585</v>
      </c>
      <c r="B1593" s="24" t="s">
        <v>44</v>
      </c>
      <c r="C1593" s="23" t="str">
        <f>+[1]DEPURADO!A1587</f>
        <v>FEH120320</v>
      </c>
      <c r="D1593" s="23" t="str">
        <f>+[1]DEPURADO!B1587</f>
        <v>FEH120320</v>
      </c>
      <c r="E1593" s="25">
        <f>+[1]DEPURADO!C1587</f>
        <v>44305</v>
      </c>
      <c r="F1593" s="26">
        <f>+IF([1]DEPURADO!D1587&gt;1,[1]DEPURADO!D1587," ")</f>
        <v>44334</v>
      </c>
      <c r="G1593" s="27">
        <f>[1]DEPURADO!F1587</f>
        <v>362687</v>
      </c>
      <c r="H1593" s="28">
        <v>0</v>
      </c>
      <c r="I1593" s="28">
        <f>+[1]DEPURADO!N1587+[1]DEPURADO!O1587</f>
        <v>0</v>
      </c>
      <c r="J1593" s="28">
        <f>+[1]DEPURADO!S1587</f>
        <v>326418</v>
      </c>
      <c r="K1593" s="29">
        <f>+[1]DEPURADO!Q1587+[1]DEPURADO!R1587</f>
        <v>0</v>
      </c>
      <c r="L1593" s="28">
        <v>0</v>
      </c>
      <c r="M1593" s="28">
        <v>0</v>
      </c>
      <c r="N1593" s="28">
        <f t="shared" si="168"/>
        <v>326418</v>
      </c>
      <c r="O1593" s="28">
        <f t="shared" si="169"/>
        <v>36269</v>
      </c>
      <c r="P1593" s="24" t="str">
        <f>IF([1]DEPURADO!I1587&gt;1,0,[1]DEPURADO!B1587)</f>
        <v>FEH120320</v>
      </c>
      <c r="Q1593" s="30">
        <f t="shared" si="170"/>
        <v>362687</v>
      </c>
      <c r="R1593" s="31">
        <f t="shared" si="171"/>
        <v>0</v>
      </c>
      <c r="S1593" s="31">
        <f>+[1]DEPURADO!K1587</f>
        <v>0</v>
      </c>
      <c r="T1593" s="23" t="s">
        <v>45</v>
      </c>
      <c r="U1593" s="31">
        <f>+[1]DEPURADO!J1587</f>
        <v>0</v>
      </c>
      <c r="V1593" s="30"/>
      <c r="W1593" s="23" t="s">
        <v>45</v>
      </c>
      <c r="X1593" s="31">
        <f>+[1]DEPURADO!L1587+[1]DEPURADO!M1587</f>
        <v>0</v>
      </c>
      <c r="Y1593" s="23" t="s">
        <v>45</v>
      </c>
      <c r="Z1593" s="31">
        <f t="shared" si="172"/>
        <v>0</v>
      </c>
      <c r="AA1593" s="31"/>
      <c r="AB1593" s="31">
        <v>0</v>
      </c>
      <c r="AC1593" s="31">
        <v>0</v>
      </c>
      <c r="AD1593" s="30"/>
      <c r="AE1593" s="30">
        <f>+[1]DEPURADO!L1587</f>
        <v>0</v>
      </c>
      <c r="AF1593" s="30">
        <v>0</v>
      </c>
      <c r="AG1593" s="30">
        <f t="shared" si="173"/>
        <v>36269</v>
      </c>
      <c r="AH1593" s="30">
        <v>0</v>
      </c>
      <c r="AI1593" s="30" t="str">
        <f>+[1]DEPURADO!G1587</f>
        <v>CANCELADO Y SALDO A FAVOR DEL PRESTADOR</v>
      </c>
      <c r="AJ1593" s="32"/>
      <c r="AK1593" s="33"/>
    </row>
    <row r="1594" spans="1:37" s="34" customFormat="1" x14ac:dyDescent="0.25">
      <c r="A1594" s="23">
        <f t="shared" si="174"/>
        <v>1586</v>
      </c>
      <c r="B1594" s="24" t="s">
        <v>44</v>
      </c>
      <c r="C1594" s="23" t="str">
        <f>+[1]DEPURADO!A1588</f>
        <v>FEH120322</v>
      </c>
      <c r="D1594" s="23" t="str">
        <f>+[1]DEPURADO!B1588</f>
        <v>FEH120322</v>
      </c>
      <c r="E1594" s="25">
        <f>+[1]DEPURADO!C1588</f>
        <v>44305</v>
      </c>
      <c r="F1594" s="26">
        <f>+IF([1]DEPURADO!D1588&gt;1,[1]DEPURADO!D1588," ")</f>
        <v>44334</v>
      </c>
      <c r="G1594" s="27">
        <f>[1]DEPURADO!F1588</f>
        <v>156718</v>
      </c>
      <c r="H1594" s="28">
        <v>0</v>
      </c>
      <c r="I1594" s="28">
        <f>+[1]DEPURADO!N1588+[1]DEPURADO!O1588</f>
        <v>0</v>
      </c>
      <c r="J1594" s="28">
        <f>+[1]DEPURADO!S1588</f>
        <v>141046</v>
      </c>
      <c r="K1594" s="29">
        <f>+[1]DEPURADO!Q1588+[1]DEPURADO!R1588</f>
        <v>0</v>
      </c>
      <c r="L1594" s="28">
        <v>0</v>
      </c>
      <c r="M1594" s="28">
        <v>0</v>
      </c>
      <c r="N1594" s="28">
        <f t="shared" si="168"/>
        <v>141046</v>
      </c>
      <c r="O1594" s="28">
        <f t="shared" si="169"/>
        <v>15672</v>
      </c>
      <c r="P1594" s="24" t="str">
        <f>IF([1]DEPURADO!I1588&gt;1,0,[1]DEPURADO!B1588)</f>
        <v>FEH120322</v>
      </c>
      <c r="Q1594" s="30">
        <f t="shared" si="170"/>
        <v>156718</v>
      </c>
      <c r="R1594" s="31">
        <f t="shared" si="171"/>
        <v>0</v>
      </c>
      <c r="S1594" s="31">
        <f>+[1]DEPURADO!K1588</f>
        <v>0</v>
      </c>
      <c r="T1594" s="23" t="s">
        <v>45</v>
      </c>
      <c r="U1594" s="31">
        <f>+[1]DEPURADO!J1588</f>
        <v>0</v>
      </c>
      <c r="V1594" s="30"/>
      <c r="W1594" s="23" t="s">
        <v>45</v>
      </c>
      <c r="X1594" s="31">
        <f>+[1]DEPURADO!L1588+[1]DEPURADO!M1588</f>
        <v>0</v>
      </c>
      <c r="Y1594" s="23" t="s">
        <v>45</v>
      </c>
      <c r="Z1594" s="31">
        <f t="shared" si="172"/>
        <v>0</v>
      </c>
      <c r="AA1594" s="31"/>
      <c r="AB1594" s="31">
        <v>0</v>
      </c>
      <c r="AC1594" s="31">
        <v>0</v>
      </c>
      <c r="AD1594" s="30"/>
      <c r="AE1594" s="30">
        <f>+[1]DEPURADO!L1588</f>
        <v>0</v>
      </c>
      <c r="AF1594" s="30">
        <v>0</v>
      </c>
      <c r="AG1594" s="30">
        <f t="shared" si="173"/>
        <v>15672</v>
      </c>
      <c r="AH1594" s="30">
        <v>0</v>
      </c>
      <c r="AI1594" s="30" t="str">
        <f>+[1]DEPURADO!G1588</f>
        <v>CANCELADO Y SALDO A FAVOR DEL PRESTADOR</v>
      </c>
      <c r="AJ1594" s="32"/>
      <c r="AK1594" s="33"/>
    </row>
    <row r="1595" spans="1:37" s="34" customFormat="1" x14ac:dyDescent="0.25">
      <c r="A1595" s="23">
        <f t="shared" si="174"/>
        <v>1587</v>
      </c>
      <c r="B1595" s="24" t="s">
        <v>44</v>
      </c>
      <c r="C1595" s="23" t="str">
        <f>+[1]DEPURADO!A1589</f>
        <v>FEH120323</v>
      </c>
      <c r="D1595" s="23" t="str">
        <f>+[1]DEPURADO!B1589</f>
        <v>FEH120323</v>
      </c>
      <c r="E1595" s="25">
        <f>+[1]DEPURADO!C1589</f>
        <v>44305</v>
      </c>
      <c r="F1595" s="26">
        <f>+IF([1]DEPURADO!D1589&gt;1,[1]DEPURADO!D1589," ")</f>
        <v>44334</v>
      </c>
      <c r="G1595" s="27">
        <f>[1]DEPURADO!F1589</f>
        <v>228273</v>
      </c>
      <c r="H1595" s="28">
        <v>0</v>
      </c>
      <c r="I1595" s="28">
        <f>+[1]DEPURADO!N1589+[1]DEPURADO!O1589</f>
        <v>0</v>
      </c>
      <c r="J1595" s="28">
        <f>+[1]DEPURADO!S1589</f>
        <v>205446</v>
      </c>
      <c r="K1595" s="29">
        <f>+[1]DEPURADO!Q1589+[1]DEPURADO!R1589</f>
        <v>0</v>
      </c>
      <c r="L1595" s="28">
        <v>0</v>
      </c>
      <c r="M1595" s="28">
        <v>0</v>
      </c>
      <c r="N1595" s="28">
        <f t="shared" si="168"/>
        <v>205446</v>
      </c>
      <c r="O1595" s="28">
        <f t="shared" si="169"/>
        <v>22827</v>
      </c>
      <c r="P1595" s="24" t="str">
        <f>IF([1]DEPURADO!I1589&gt;1,0,[1]DEPURADO!B1589)</f>
        <v>FEH120323</v>
      </c>
      <c r="Q1595" s="30">
        <f t="shared" si="170"/>
        <v>228273</v>
      </c>
      <c r="R1595" s="31">
        <f t="shared" si="171"/>
        <v>0</v>
      </c>
      <c r="S1595" s="31">
        <f>+[1]DEPURADO!K1589</f>
        <v>0</v>
      </c>
      <c r="T1595" s="23" t="s">
        <v>45</v>
      </c>
      <c r="U1595" s="31">
        <f>+[1]DEPURADO!J1589</f>
        <v>0</v>
      </c>
      <c r="V1595" s="30"/>
      <c r="W1595" s="23" t="s">
        <v>45</v>
      </c>
      <c r="X1595" s="31">
        <f>+[1]DEPURADO!L1589+[1]DEPURADO!M1589</f>
        <v>0</v>
      </c>
      <c r="Y1595" s="23" t="s">
        <v>45</v>
      </c>
      <c r="Z1595" s="31">
        <f t="shared" si="172"/>
        <v>0</v>
      </c>
      <c r="AA1595" s="31"/>
      <c r="AB1595" s="31">
        <v>0</v>
      </c>
      <c r="AC1595" s="31">
        <v>0</v>
      </c>
      <c r="AD1595" s="30"/>
      <c r="AE1595" s="30">
        <f>+[1]DEPURADO!L1589</f>
        <v>0</v>
      </c>
      <c r="AF1595" s="30">
        <v>0</v>
      </c>
      <c r="AG1595" s="30">
        <f t="shared" si="173"/>
        <v>22827</v>
      </c>
      <c r="AH1595" s="30">
        <v>0</v>
      </c>
      <c r="AI1595" s="30" t="str">
        <f>+[1]DEPURADO!G1589</f>
        <v>CANCELADO Y SALDO A FAVOR DEL PRESTADOR</v>
      </c>
      <c r="AJ1595" s="32"/>
      <c r="AK1595" s="33"/>
    </row>
    <row r="1596" spans="1:37" s="34" customFormat="1" x14ac:dyDescent="0.25">
      <c r="A1596" s="23">
        <f t="shared" si="174"/>
        <v>1588</v>
      </c>
      <c r="B1596" s="24" t="s">
        <v>44</v>
      </c>
      <c r="C1596" s="23" t="str">
        <f>+[1]DEPURADO!A1590</f>
        <v>FEH120324</v>
      </c>
      <c r="D1596" s="23" t="str">
        <f>+[1]DEPURADO!B1590</f>
        <v>FEH120324</v>
      </c>
      <c r="E1596" s="25">
        <f>+[1]DEPURADO!C1590</f>
        <v>44305</v>
      </c>
      <c r="F1596" s="26">
        <f>+IF([1]DEPURADO!D1590&gt;1,[1]DEPURADO!D1590," ")</f>
        <v>44334</v>
      </c>
      <c r="G1596" s="27">
        <f>[1]DEPURADO!F1590</f>
        <v>156078</v>
      </c>
      <c r="H1596" s="28">
        <v>0</v>
      </c>
      <c r="I1596" s="28">
        <f>+[1]DEPURADO!N1590+[1]DEPURADO!O1590</f>
        <v>0</v>
      </c>
      <c r="J1596" s="28">
        <f>+[1]DEPURADO!S1590</f>
        <v>140470</v>
      </c>
      <c r="K1596" s="29">
        <f>+[1]DEPURADO!Q1590+[1]DEPURADO!R1590</f>
        <v>0</v>
      </c>
      <c r="L1596" s="28">
        <v>0</v>
      </c>
      <c r="M1596" s="28">
        <v>0</v>
      </c>
      <c r="N1596" s="28">
        <f t="shared" si="168"/>
        <v>140470</v>
      </c>
      <c r="O1596" s="28">
        <f t="shared" si="169"/>
        <v>15608</v>
      </c>
      <c r="P1596" s="24" t="str">
        <f>IF([1]DEPURADO!I1590&gt;1,0,[1]DEPURADO!B1590)</f>
        <v>FEH120324</v>
      </c>
      <c r="Q1596" s="30">
        <f t="shared" si="170"/>
        <v>156078</v>
      </c>
      <c r="R1596" s="31">
        <f t="shared" si="171"/>
        <v>0</v>
      </c>
      <c r="S1596" s="31">
        <f>+[1]DEPURADO!K1590</f>
        <v>0</v>
      </c>
      <c r="T1596" s="23" t="s">
        <v>45</v>
      </c>
      <c r="U1596" s="31">
        <f>+[1]DEPURADO!J1590</f>
        <v>0</v>
      </c>
      <c r="V1596" s="30"/>
      <c r="W1596" s="23" t="s">
        <v>45</v>
      </c>
      <c r="X1596" s="31">
        <f>+[1]DEPURADO!L1590+[1]DEPURADO!M1590</f>
        <v>0</v>
      </c>
      <c r="Y1596" s="23" t="s">
        <v>45</v>
      </c>
      <c r="Z1596" s="31">
        <f t="shared" si="172"/>
        <v>0</v>
      </c>
      <c r="AA1596" s="31"/>
      <c r="AB1596" s="31">
        <v>0</v>
      </c>
      <c r="AC1596" s="31">
        <v>0</v>
      </c>
      <c r="AD1596" s="30"/>
      <c r="AE1596" s="30">
        <f>+[1]DEPURADO!L1590</f>
        <v>0</v>
      </c>
      <c r="AF1596" s="30">
        <v>0</v>
      </c>
      <c r="AG1596" s="30">
        <f t="shared" si="173"/>
        <v>15608</v>
      </c>
      <c r="AH1596" s="30">
        <v>0</v>
      </c>
      <c r="AI1596" s="30" t="str">
        <f>+[1]DEPURADO!G1590</f>
        <v>CANCELADO Y SALDO A FAVOR DEL PRESTADOR</v>
      </c>
      <c r="AJ1596" s="32"/>
      <c r="AK1596" s="33"/>
    </row>
    <row r="1597" spans="1:37" s="34" customFormat="1" x14ac:dyDescent="0.25">
      <c r="A1597" s="23">
        <f t="shared" si="174"/>
        <v>1589</v>
      </c>
      <c r="B1597" s="24" t="s">
        <v>44</v>
      </c>
      <c r="C1597" s="23" t="str">
        <f>+[1]DEPURADO!A1591</f>
        <v>FEH120329</v>
      </c>
      <c r="D1597" s="23" t="str">
        <f>+[1]DEPURADO!B1591</f>
        <v>FEH120329</v>
      </c>
      <c r="E1597" s="25">
        <f>+[1]DEPURADO!C1591</f>
        <v>44306</v>
      </c>
      <c r="F1597" s="26">
        <f>+IF([1]DEPURADO!D1591&gt;1,[1]DEPURADO!D1591," ")</f>
        <v>44334</v>
      </c>
      <c r="G1597" s="27">
        <f>[1]DEPURADO!F1591</f>
        <v>18004</v>
      </c>
      <c r="H1597" s="28">
        <v>0</v>
      </c>
      <c r="I1597" s="28">
        <f>+[1]DEPURADO!N1591+[1]DEPURADO!O1591</f>
        <v>0</v>
      </c>
      <c r="J1597" s="28">
        <f>+[1]DEPURADO!S1591</f>
        <v>16204</v>
      </c>
      <c r="K1597" s="29">
        <f>+[1]DEPURADO!Q1591+[1]DEPURADO!R1591</f>
        <v>0</v>
      </c>
      <c r="L1597" s="28">
        <v>0</v>
      </c>
      <c r="M1597" s="28">
        <v>0</v>
      </c>
      <c r="N1597" s="28">
        <f t="shared" si="168"/>
        <v>16204</v>
      </c>
      <c r="O1597" s="28">
        <f t="shared" si="169"/>
        <v>1800</v>
      </c>
      <c r="P1597" s="24" t="str">
        <f>IF([1]DEPURADO!I1591&gt;1,0,[1]DEPURADO!B1591)</f>
        <v>FEH120329</v>
      </c>
      <c r="Q1597" s="30">
        <f t="shared" si="170"/>
        <v>18004</v>
      </c>
      <c r="R1597" s="31">
        <f t="shared" si="171"/>
        <v>0</v>
      </c>
      <c r="S1597" s="31">
        <f>+[1]DEPURADO!K1591</f>
        <v>0</v>
      </c>
      <c r="T1597" s="23" t="s">
        <v>45</v>
      </c>
      <c r="U1597" s="31">
        <f>+[1]DEPURADO!J1591</f>
        <v>0</v>
      </c>
      <c r="V1597" s="30"/>
      <c r="W1597" s="23" t="s">
        <v>45</v>
      </c>
      <c r="X1597" s="31">
        <f>+[1]DEPURADO!L1591+[1]DEPURADO!M1591</f>
        <v>0</v>
      </c>
      <c r="Y1597" s="23" t="s">
        <v>45</v>
      </c>
      <c r="Z1597" s="31">
        <f t="shared" si="172"/>
        <v>0</v>
      </c>
      <c r="AA1597" s="31"/>
      <c r="AB1597" s="31">
        <v>0</v>
      </c>
      <c r="AC1597" s="31">
        <v>0</v>
      </c>
      <c r="AD1597" s="30"/>
      <c r="AE1597" s="30">
        <f>+[1]DEPURADO!L1591</f>
        <v>0</v>
      </c>
      <c r="AF1597" s="30">
        <v>0</v>
      </c>
      <c r="AG1597" s="30">
        <f t="shared" si="173"/>
        <v>1800</v>
      </c>
      <c r="AH1597" s="30">
        <v>0</v>
      </c>
      <c r="AI1597" s="30" t="str">
        <f>+[1]DEPURADO!G1591</f>
        <v>CANCELADO Y SALDO A FAVOR DEL PRESTADOR</v>
      </c>
      <c r="AJ1597" s="32"/>
      <c r="AK1597" s="33"/>
    </row>
    <row r="1598" spans="1:37" s="34" customFormat="1" x14ac:dyDescent="0.25">
      <c r="A1598" s="23">
        <f t="shared" si="174"/>
        <v>1590</v>
      </c>
      <c r="B1598" s="24" t="s">
        <v>44</v>
      </c>
      <c r="C1598" s="23" t="str">
        <f>+[1]DEPURADO!A1592</f>
        <v>FEH120330</v>
      </c>
      <c r="D1598" s="23" t="str">
        <f>+[1]DEPURADO!B1592</f>
        <v>FEH120330</v>
      </c>
      <c r="E1598" s="25">
        <f>+[1]DEPURADO!C1592</f>
        <v>44306</v>
      </c>
      <c r="F1598" s="26">
        <f>+IF([1]DEPURADO!D1592&gt;1,[1]DEPURADO!D1592," ")</f>
        <v>44334</v>
      </c>
      <c r="G1598" s="27">
        <f>[1]DEPURADO!F1592</f>
        <v>18004</v>
      </c>
      <c r="H1598" s="28">
        <v>0</v>
      </c>
      <c r="I1598" s="28">
        <f>+[1]DEPURADO!N1592+[1]DEPURADO!O1592</f>
        <v>0</v>
      </c>
      <c r="J1598" s="28">
        <f>+[1]DEPURADO!S1592</f>
        <v>16204</v>
      </c>
      <c r="K1598" s="29">
        <f>+[1]DEPURADO!Q1592+[1]DEPURADO!R1592</f>
        <v>0</v>
      </c>
      <c r="L1598" s="28">
        <v>0</v>
      </c>
      <c r="M1598" s="28">
        <v>0</v>
      </c>
      <c r="N1598" s="28">
        <f t="shared" si="168"/>
        <v>16204</v>
      </c>
      <c r="O1598" s="28">
        <f t="shared" si="169"/>
        <v>1800</v>
      </c>
      <c r="P1598" s="24" t="str">
        <f>IF([1]DEPURADO!I1592&gt;1,0,[1]DEPURADO!B1592)</f>
        <v>FEH120330</v>
      </c>
      <c r="Q1598" s="30">
        <f t="shared" si="170"/>
        <v>18004</v>
      </c>
      <c r="R1598" s="31">
        <f t="shared" si="171"/>
        <v>0</v>
      </c>
      <c r="S1598" s="31">
        <f>+[1]DEPURADO!K1592</f>
        <v>0</v>
      </c>
      <c r="T1598" s="23" t="s">
        <v>45</v>
      </c>
      <c r="U1598" s="31">
        <f>+[1]DEPURADO!J1592</f>
        <v>0</v>
      </c>
      <c r="V1598" s="30"/>
      <c r="W1598" s="23" t="s">
        <v>45</v>
      </c>
      <c r="X1598" s="31">
        <f>+[1]DEPURADO!L1592+[1]DEPURADO!M1592</f>
        <v>0</v>
      </c>
      <c r="Y1598" s="23" t="s">
        <v>45</v>
      </c>
      <c r="Z1598" s="31">
        <f t="shared" si="172"/>
        <v>0</v>
      </c>
      <c r="AA1598" s="31"/>
      <c r="AB1598" s="31">
        <v>0</v>
      </c>
      <c r="AC1598" s="31">
        <v>0</v>
      </c>
      <c r="AD1598" s="30"/>
      <c r="AE1598" s="30">
        <f>+[1]DEPURADO!L1592</f>
        <v>0</v>
      </c>
      <c r="AF1598" s="30">
        <v>0</v>
      </c>
      <c r="AG1598" s="30">
        <f t="shared" si="173"/>
        <v>1800</v>
      </c>
      <c r="AH1598" s="30">
        <v>0</v>
      </c>
      <c r="AI1598" s="30" t="str">
        <f>+[1]DEPURADO!G1592</f>
        <v>CANCELADO Y SALDO A FAVOR DEL PRESTADOR</v>
      </c>
      <c r="AJ1598" s="32"/>
      <c r="AK1598" s="33"/>
    </row>
    <row r="1599" spans="1:37" s="34" customFormat="1" x14ac:dyDescent="0.25">
      <c r="A1599" s="23">
        <f t="shared" si="174"/>
        <v>1591</v>
      </c>
      <c r="B1599" s="24" t="s">
        <v>44</v>
      </c>
      <c r="C1599" s="23" t="str">
        <f>+[1]DEPURADO!A1593</f>
        <v>FEH120332</v>
      </c>
      <c r="D1599" s="23" t="str">
        <f>+[1]DEPURADO!B1593</f>
        <v>FEH120332</v>
      </c>
      <c r="E1599" s="25">
        <f>+[1]DEPURADO!C1593</f>
        <v>44306</v>
      </c>
      <c r="F1599" s="26">
        <f>+IF([1]DEPURADO!D1593&gt;1,[1]DEPURADO!D1593," ")</f>
        <v>44334</v>
      </c>
      <c r="G1599" s="27">
        <f>[1]DEPURADO!F1593</f>
        <v>42321</v>
      </c>
      <c r="H1599" s="28">
        <v>0</v>
      </c>
      <c r="I1599" s="28">
        <f>+[1]DEPURADO!N1593+[1]DEPURADO!O1593</f>
        <v>0</v>
      </c>
      <c r="J1599" s="28">
        <f>+[1]DEPURADO!S1593</f>
        <v>38089</v>
      </c>
      <c r="K1599" s="29">
        <f>+[1]DEPURADO!Q1593+[1]DEPURADO!R1593</f>
        <v>0</v>
      </c>
      <c r="L1599" s="28">
        <v>0</v>
      </c>
      <c r="M1599" s="28">
        <v>0</v>
      </c>
      <c r="N1599" s="28">
        <f t="shared" si="168"/>
        <v>38089</v>
      </c>
      <c r="O1599" s="28">
        <f t="shared" si="169"/>
        <v>4232</v>
      </c>
      <c r="P1599" s="24" t="str">
        <f>IF([1]DEPURADO!I1593&gt;1,0,[1]DEPURADO!B1593)</f>
        <v>FEH120332</v>
      </c>
      <c r="Q1599" s="30">
        <f t="shared" si="170"/>
        <v>42321</v>
      </c>
      <c r="R1599" s="31">
        <f t="shared" si="171"/>
        <v>0</v>
      </c>
      <c r="S1599" s="31">
        <f>+[1]DEPURADO!K1593</f>
        <v>0</v>
      </c>
      <c r="T1599" s="23" t="s">
        <v>45</v>
      </c>
      <c r="U1599" s="31">
        <f>+[1]DEPURADO!J1593</f>
        <v>0</v>
      </c>
      <c r="V1599" s="30"/>
      <c r="W1599" s="23" t="s">
        <v>45</v>
      </c>
      <c r="X1599" s="31">
        <f>+[1]DEPURADO!L1593+[1]DEPURADO!M1593</f>
        <v>0</v>
      </c>
      <c r="Y1599" s="23" t="s">
        <v>45</v>
      </c>
      <c r="Z1599" s="31">
        <f t="shared" si="172"/>
        <v>0</v>
      </c>
      <c r="AA1599" s="31"/>
      <c r="AB1599" s="31">
        <v>0</v>
      </c>
      <c r="AC1599" s="31">
        <v>0</v>
      </c>
      <c r="AD1599" s="30"/>
      <c r="AE1599" s="30">
        <f>+[1]DEPURADO!L1593</f>
        <v>0</v>
      </c>
      <c r="AF1599" s="30">
        <v>0</v>
      </c>
      <c r="AG1599" s="30">
        <f t="shared" si="173"/>
        <v>4232</v>
      </c>
      <c r="AH1599" s="30">
        <v>0</v>
      </c>
      <c r="AI1599" s="30" t="str">
        <f>+[1]DEPURADO!G1593</f>
        <v>CANCELADO Y SALDO A FAVOR DEL PRESTADOR</v>
      </c>
      <c r="AJ1599" s="32"/>
      <c r="AK1599" s="33"/>
    </row>
    <row r="1600" spans="1:37" s="34" customFormat="1" x14ac:dyDescent="0.25">
      <c r="A1600" s="23">
        <f t="shared" si="174"/>
        <v>1592</v>
      </c>
      <c r="B1600" s="24" t="s">
        <v>44</v>
      </c>
      <c r="C1600" s="23" t="str">
        <f>+[1]DEPURADO!A1594</f>
        <v>FEH120335</v>
      </c>
      <c r="D1600" s="23" t="str">
        <f>+[1]DEPURADO!B1594</f>
        <v>FEH120335</v>
      </c>
      <c r="E1600" s="25">
        <f>+[1]DEPURADO!C1594</f>
        <v>44306</v>
      </c>
      <c r="F1600" s="26">
        <f>+IF([1]DEPURADO!D1594&gt;1,[1]DEPURADO!D1594," ")</f>
        <v>44334</v>
      </c>
      <c r="G1600" s="27">
        <f>[1]DEPURADO!F1594</f>
        <v>45903</v>
      </c>
      <c r="H1600" s="28">
        <v>0</v>
      </c>
      <c r="I1600" s="28">
        <f>+[1]DEPURADO!N1594+[1]DEPURADO!O1594</f>
        <v>0</v>
      </c>
      <c r="J1600" s="28">
        <f>+[1]DEPURADO!S1594</f>
        <v>41313</v>
      </c>
      <c r="K1600" s="29">
        <f>+[1]DEPURADO!Q1594+[1]DEPURADO!R1594</f>
        <v>0</v>
      </c>
      <c r="L1600" s="28">
        <v>0</v>
      </c>
      <c r="M1600" s="28">
        <v>0</v>
      </c>
      <c r="N1600" s="28">
        <f t="shared" si="168"/>
        <v>41313</v>
      </c>
      <c r="O1600" s="28">
        <f t="shared" si="169"/>
        <v>4590</v>
      </c>
      <c r="P1600" s="24" t="str">
        <f>IF([1]DEPURADO!I1594&gt;1,0,[1]DEPURADO!B1594)</f>
        <v>FEH120335</v>
      </c>
      <c r="Q1600" s="30">
        <f t="shared" si="170"/>
        <v>45903</v>
      </c>
      <c r="R1600" s="31">
        <f t="shared" si="171"/>
        <v>0</v>
      </c>
      <c r="S1600" s="31">
        <f>+[1]DEPURADO!K1594</f>
        <v>0</v>
      </c>
      <c r="T1600" s="23" t="s">
        <v>45</v>
      </c>
      <c r="U1600" s="31">
        <f>+[1]DEPURADO!J1594</f>
        <v>0</v>
      </c>
      <c r="V1600" s="30"/>
      <c r="W1600" s="23" t="s">
        <v>45</v>
      </c>
      <c r="X1600" s="31">
        <f>+[1]DEPURADO!L1594+[1]DEPURADO!M1594</f>
        <v>0</v>
      </c>
      <c r="Y1600" s="23" t="s">
        <v>45</v>
      </c>
      <c r="Z1600" s="31">
        <f t="shared" si="172"/>
        <v>0</v>
      </c>
      <c r="AA1600" s="31"/>
      <c r="AB1600" s="31">
        <v>0</v>
      </c>
      <c r="AC1600" s="31">
        <v>0</v>
      </c>
      <c r="AD1600" s="30"/>
      <c r="AE1600" s="30">
        <f>+[1]DEPURADO!L1594</f>
        <v>0</v>
      </c>
      <c r="AF1600" s="30">
        <v>0</v>
      </c>
      <c r="AG1600" s="30">
        <f t="shared" si="173"/>
        <v>4590</v>
      </c>
      <c r="AH1600" s="30">
        <v>0</v>
      </c>
      <c r="AI1600" s="30" t="str">
        <f>+[1]DEPURADO!G1594</f>
        <v>CANCELADO Y SALDO A FAVOR DEL PRESTADOR</v>
      </c>
      <c r="AJ1600" s="32"/>
      <c r="AK1600" s="33"/>
    </row>
    <row r="1601" spans="1:37" s="34" customFormat="1" x14ac:dyDescent="0.25">
      <c r="A1601" s="23">
        <f t="shared" si="174"/>
        <v>1593</v>
      </c>
      <c r="B1601" s="24" t="s">
        <v>44</v>
      </c>
      <c r="C1601" s="23" t="str">
        <f>+[1]DEPURADO!A1595</f>
        <v>FEH120338</v>
      </c>
      <c r="D1601" s="23" t="str">
        <f>+[1]DEPURADO!B1595</f>
        <v>FEH120338</v>
      </c>
      <c r="E1601" s="25">
        <f>+[1]DEPURADO!C1595</f>
        <v>44306</v>
      </c>
      <c r="F1601" s="26">
        <f>+IF([1]DEPURADO!D1595&gt;1,[1]DEPURADO!D1595," ")</f>
        <v>44334</v>
      </c>
      <c r="G1601" s="27">
        <f>[1]DEPURADO!F1595</f>
        <v>236089</v>
      </c>
      <c r="H1601" s="28">
        <v>0</v>
      </c>
      <c r="I1601" s="28">
        <f>+[1]DEPURADO!N1595+[1]DEPURADO!O1595</f>
        <v>0</v>
      </c>
      <c r="J1601" s="28">
        <f>+[1]DEPURADO!S1595</f>
        <v>212480</v>
      </c>
      <c r="K1601" s="29">
        <f>+[1]DEPURADO!Q1595+[1]DEPURADO!R1595</f>
        <v>0</v>
      </c>
      <c r="L1601" s="28">
        <v>0</v>
      </c>
      <c r="M1601" s="28">
        <v>0</v>
      </c>
      <c r="N1601" s="28">
        <f t="shared" si="168"/>
        <v>212480</v>
      </c>
      <c r="O1601" s="28">
        <f t="shared" si="169"/>
        <v>23609</v>
      </c>
      <c r="P1601" s="24" t="str">
        <f>IF([1]DEPURADO!I1595&gt;1,0,[1]DEPURADO!B1595)</f>
        <v>FEH120338</v>
      </c>
      <c r="Q1601" s="30">
        <f t="shared" si="170"/>
        <v>236089</v>
      </c>
      <c r="R1601" s="31">
        <f t="shared" si="171"/>
        <v>0</v>
      </c>
      <c r="S1601" s="31">
        <f>+[1]DEPURADO!K1595</f>
        <v>0</v>
      </c>
      <c r="T1601" s="23" t="s">
        <v>45</v>
      </c>
      <c r="U1601" s="31">
        <f>+[1]DEPURADO!J1595</f>
        <v>0</v>
      </c>
      <c r="V1601" s="30"/>
      <c r="W1601" s="23" t="s">
        <v>45</v>
      </c>
      <c r="X1601" s="31">
        <f>+[1]DEPURADO!L1595+[1]DEPURADO!M1595</f>
        <v>0</v>
      </c>
      <c r="Y1601" s="23" t="s">
        <v>45</v>
      </c>
      <c r="Z1601" s="31">
        <f t="shared" si="172"/>
        <v>0</v>
      </c>
      <c r="AA1601" s="31"/>
      <c r="AB1601" s="31">
        <v>0</v>
      </c>
      <c r="AC1601" s="31">
        <v>0</v>
      </c>
      <c r="AD1601" s="30"/>
      <c r="AE1601" s="30">
        <f>+[1]DEPURADO!L1595</f>
        <v>0</v>
      </c>
      <c r="AF1601" s="30">
        <v>0</v>
      </c>
      <c r="AG1601" s="30">
        <f t="shared" si="173"/>
        <v>23609</v>
      </c>
      <c r="AH1601" s="30">
        <v>0</v>
      </c>
      <c r="AI1601" s="30" t="str">
        <f>+[1]DEPURADO!G1595</f>
        <v>CANCELADO Y SALDO A FAVOR DEL PRESTADOR</v>
      </c>
      <c r="AJ1601" s="32"/>
      <c r="AK1601" s="33"/>
    </row>
    <row r="1602" spans="1:37" s="34" customFormat="1" x14ac:dyDescent="0.25">
      <c r="A1602" s="23">
        <f t="shared" si="174"/>
        <v>1594</v>
      </c>
      <c r="B1602" s="24" t="s">
        <v>44</v>
      </c>
      <c r="C1602" s="23" t="str">
        <f>+[1]DEPURADO!A1596</f>
        <v>FEH120340</v>
      </c>
      <c r="D1602" s="23" t="str">
        <f>+[1]DEPURADO!B1596</f>
        <v>FEH120340</v>
      </c>
      <c r="E1602" s="25">
        <f>+[1]DEPURADO!C1596</f>
        <v>44306</v>
      </c>
      <c r="F1602" s="26">
        <f>+IF([1]DEPURADO!D1596&gt;1,[1]DEPURADO!D1596," ")</f>
        <v>44334</v>
      </c>
      <c r="G1602" s="27">
        <f>[1]DEPURADO!F1596</f>
        <v>139423</v>
      </c>
      <c r="H1602" s="28">
        <v>0</v>
      </c>
      <c r="I1602" s="28">
        <f>+[1]DEPURADO!N1596+[1]DEPURADO!O1596</f>
        <v>0</v>
      </c>
      <c r="J1602" s="28">
        <f>+[1]DEPURADO!S1596</f>
        <v>125481</v>
      </c>
      <c r="K1602" s="29">
        <f>+[1]DEPURADO!Q1596+[1]DEPURADO!R1596</f>
        <v>0</v>
      </c>
      <c r="L1602" s="28">
        <v>0</v>
      </c>
      <c r="M1602" s="28">
        <v>0</v>
      </c>
      <c r="N1602" s="28">
        <f t="shared" si="168"/>
        <v>125481</v>
      </c>
      <c r="O1602" s="28">
        <f t="shared" si="169"/>
        <v>13942</v>
      </c>
      <c r="P1602" s="24" t="str">
        <f>IF([1]DEPURADO!I1596&gt;1,0,[1]DEPURADO!B1596)</f>
        <v>FEH120340</v>
      </c>
      <c r="Q1602" s="30">
        <f t="shared" si="170"/>
        <v>139423</v>
      </c>
      <c r="R1602" s="31">
        <f t="shared" si="171"/>
        <v>0</v>
      </c>
      <c r="S1602" s="31">
        <f>+[1]DEPURADO!K1596</f>
        <v>0</v>
      </c>
      <c r="T1602" s="23" t="s">
        <v>45</v>
      </c>
      <c r="U1602" s="31">
        <f>+[1]DEPURADO!J1596</f>
        <v>0</v>
      </c>
      <c r="V1602" s="30"/>
      <c r="W1602" s="23" t="s">
        <v>45</v>
      </c>
      <c r="X1602" s="31">
        <f>+[1]DEPURADO!L1596+[1]DEPURADO!M1596</f>
        <v>0</v>
      </c>
      <c r="Y1602" s="23" t="s">
        <v>45</v>
      </c>
      <c r="Z1602" s="31">
        <f t="shared" si="172"/>
        <v>0</v>
      </c>
      <c r="AA1602" s="31"/>
      <c r="AB1602" s="31">
        <v>0</v>
      </c>
      <c r="AC1602" s="31">
        <v>0</v>
      </c>
      <c r="AD1602" s="30"/>
      <c r="AE1602" s="30">
        <f>+[1]DEPURADO!L1596</f>
        <v>0</v>
      </c>
      <c r="AF1602" s="30">
        <v>0</v>
      </c>
      <c r="AG1602" s="30">
        <f t="shared" si="173"/>
        <v>13942</v>
      </c>
      <c r="AH1602" s="30">
        <v>0</v>
      </c>
      <c r="AI1602" s="30" t="str">
        <f>+[1]DEPURADO!G1596</f>
        <v>CANCELADO Y SALDO A FAVOR DEL PRESTADOR</v>
      </c>
      <c r="AJ1602" s="32"/>
      <c r="AK1602" s="33"/>
    </row>
    <row r="1603" spans="1:37" s="34" customFormat="1" x14ac:dyDescent="0.25">
      <c r="A1603" s="23">
        <f t="shared" si="174"/>
        <v>1595</v>
      </c>
      <c r="B1603" s="24" t="s">
        <v>44</v>
      </c>
      <c r="C1603" s="23" t="str">
        <f>+[1]DEPURADO!A1597</f>
        <v>FEH120386</v>
      </c>
      <c r="D1603" s="23" t="str">
        <f>+[1]DEPURADO!B1597</f>
        <v>FEH120386</v>
      </c>
      <c r="E1603" s="25">
        <f>+[1]DEPURADO!C1597</f>
        <v>44306</v>
      </c>
      <c r="F1603" s="26">
        <f>+IF([1]DEPURADO!D1597&gt;1,[1]DEPURADO!D1597," ")</f>
        <v>44334</v>
      </c>
      <c r="G1603" s="27">
        <f>[1]DEPURADO!F1597</f>
        <v>38110</v>
      </c>
      <c r="H1603" s="28">
        <v>0</v>
      </c>
      <c r="I1603" s="28">
        <f>+[1]DEPURADO!N1597+[1]DEPURADO!O1597</f>
        <v>0</v>
      </c>
      <c r="J1603" s="28">
        <f>+[1]DEPURADO!S1597</f>
        <v>34299</v>
      </c>
      <c r="K1603" s="29">
        <f>+[1]DEPURADO!Q1597+[1]DEPURADO!R1597</f>
        <v>0</v>
      </c>
      <c r="L1603" s="28">
        <v>0</v>
      </c>
      <c r="M1603" s="28">
        <v>0</v>
      </c>
      <c r="N1603" s="28">
        <f t="shared" si="168"/>
        <v>34299</v>
      </c>
      <c r="O1603" s="28">
        <f t="shared" si="169"/>
        <v>3811</v>
      </c>
      <c r="P1603" s="24" t="str">
        <f>IF([1]DEPURADO!I1597&gt;1,0,[1]DEPURADO!B1597)</f>
        <v>FEH120386</v>
      </c>
      <c r="Q1603" s="30">
        <f t="shared" si="170"/>
        <v>38110</v>
      </c>
      <c r="R1603" s="31">
        <f t="shared" si="171"/>
        <v>0</v>
      </c>
      <c r="S1603" s="31">
        <f>+[1]DEPURADO!K1597</f>
        <v>0</v>
      </c>
      <c r="T1603" s="23" t="s">
        <v>45</v>
      </c>
      <c r="U1603" s="31">
        <f>+[1]DEPURADO!J1597</f>
        <v>0</v>
      </c>
      <c r="V1603" s="30"/>
      <c r="W1603" s="23" t="s">
        <v>45</v>
      </c>
      <c r="X1603" s="31">
        <f>+[1]DEPURADO!L1597+[1]DEPURADO!M1597</f>
        <v>0</v>
      </c>
      <c r="Y1603" s="23" t="s">
        <v>45</v>
      </c>
      <c r="Z1603" s="31">
        <f t="shared" si="172"/>
        <v>0</v>
      </c>
      <c r="AA1603" s="31"/>
      <c r="AB1603" s="31">
        <v>0</v>
      </c>
      <c r="AC1603" s="31">
        <v>0</v>
      </c>
      <c r="AD1603" s="30"/>
      <c r="AE1603" s="30">
        <f>+[1]DEPURADO!L1597</f>
        <v>0</v>
      </c>
      <c r="AF1603" s="30">
        <v>0</v>
      </c>
      <c r="AG1603" s="30">
        <f t="shared" si="173"/>
        <v>3811</v>
      </c>
      <c r="AH1603" s="30">
        <v>0</v>
      </c>
      <c r="AI1603" s="30" t="str">
        <f>+[1]DEPURADO!G1597</f>
        <v>CANCELADO Y SALDO A FAVOR DEL PRESTADOR</v>
      </c>
      <c r="AJ1603" s="32"/>
      <c r="AK1603" s="33"/>
    </row>
    <row r="1604" spans="1:37" s="34" customFormat="1" x14ac:dyDescent="0.25">
      <c r="A1604" s="23">
        <f t="shared" si="174"/>
        <v>1596</v>
      </c>
      <c r="B1604" s="24" t="s">
        <v>44</v>
      </c>
      <c r="C1604" s="23" t="str">
        <f>+[1]DEPURADO!A1598</f>
        <v>FEH120465</v>
      </c>
      <c r="D1604" s="23" t="str">
        <f>+[1]DEPURADO!B1598</f>
        <v>FEH120465</v>
      </c>
      <c r="E1604" s="25">
        <f>+[1]DEPURADO!C1598</f>
        <v>44306</v>
      </c>
      <c r="F1604" s="26">
        <f>+IF([1]DEPURADO!D1598&gt;1,[1]DEPURADO!D1598," ")</f>
        <v>44334</v>
      </c>
      <c r="G1604" s="27">
        <f>[1]DEPURADO!F1598</f>
        <v>494564</v>
      </c>
      <c r="H1604" s="28">
        <v>0</v>
      </c>
      <c r="I1604" s="28">
        <f>+[1]DEPURADO!N1598+[1]DEPURADO!O1598</f>
        <v>0</v>
      </c>
      <c r="J1604" s="28">
        <f>+[1]DEPURADO!S1598</f>
        <v>445108</v>
      </c>
      <c r="K1604" s="29">
        <f>+[1]DEPURADO!Q1598+[1]DEPURADO!R1598</f>
        <v>0</v>
      </c>
      <c r="L1604" s="28">
        <v>0</v>
      </c>
      <c r="M1604" s="28">
        <v>0</v>
      </c>
      <c r="N1604" s="28">
        <f t="shared" si="168"/>
        <v>445108</v>
      </c>
      <c r="O1604" s="28">
        <f t="shared" si="169"/>
        <v>49456</v>
      </c>
      <c r="P1604" s="24" t="str">
        <f>IF([1]DEPURADO!I1598&gt;1,0,[1]DEPURADO!B1598)</f>
        <v>FEH120465</v>
      </c>
      <c r="Q1604" s="30">
        <f t="shared" si="170"/>
        <v>494564</v>
      </c>
      <c r="R1604" s="31">
        <f t="shared" si="171"/>
        <v>0</v>
      </c>
      <c r="S1604" s="31">
        <f>+[1]DEPURADO!K1598</f>
        <v>0</v>
      </c>
      <c r="T1604" s="23" t="s">
        <v>45</v>
      </c>
      <c r="U1604" s="31">
        <f>+[1]DEPURADO!J1598</f>
        <v>0</v>
      </c>
      <c r="V1604" s="30"/>
      <c r="W1604" s="23" t="s">
        <v>45</v>
      </c>
      <c r="X1604" s="31">
        <f>+[1]DEPURADO!L1598+[1]DEPURADO!M1598</f>
        <v>0</v>
      </c>
      <c r="Y1604" s="23" t="s">
        <v>45</v>
      </c>
      <c r="Z1604" s="31">
        <f t="shared" si="172"/>
        <v>0</v>
      </c>
      <c r="AA1604" s="31"/>
      <c r="AB1604" s="31">
        <v>0</v>
      </c>
      <c r="AC1604" s="31">
        <v>0</v>
      </c>
      <c r="AD1604" s="30"/>
      <c r="AE1604" s="30">
        <f>+[1]DEPURADO!L1598</f>
        <v>0</v>
      </c>
      <c r="AF1604" s="30">
        <v>0</v>
      </c>
      <c r="AG1604" s="30">
        <f t="shared" si="173"/>
        <v>49456</v>
      </c>
      <c r="AH1604" s="30">
        <v>0</v>
      </c>
      <c r="AI1604" s="30" t="str">
        <f>+[1]DEPURADO!G1598</f>
        <v>CANCELADO Y SALDO A FAVOR DEL PRESTADOR</v>
      </c>
      <c r="AJ1604" s="32"/>
      <c r="AK1604" s="33"/>
    </row>
    <row r="1605" spans="1:37" s="34" customFormat="1" x14ac:dyDescent="0.25">
      <c r="A1605" s="23">
        <f t="shared" si="174"/>
        <v>1597</v>
      </c>
      <c r="B1605" s="24" t="s">
        <v>44</v>
      </c>
      <c r="C1605" s="23" t="str">
        <f>+[1]DEPURADO!A1599</f>
        <v>FEH120466</v>
      </c>
      <c r="D1605" s="23" t="str">
        <f>+[1]DEPURADO!B1599</f>
        <v>FEH120466</v>
      </c>
      <c r="E1605" s="25">
        <f>+[1]DEPURADO!C1599</f>
        <v>44306</v>
      </c>
      <c r="F1605" s="26">
        <f>+IF([1]DEPURADO!D1599&gt;1,[1]DEPURADO!D1599," ")</f>
        <v>44356</v>
      </c>
      <c r="G1605" s="27">
        <f>[1]DEPURADO!F1599</f>
        <v>80832</v>
      </c>
      <c r="H1605" s="28">
        <v>0</v>
      </c>
      <c r="I1605" s="28">
        <f>+[1]DEPURADO!N1599+[1]DEPURADO!O1599</f>
        <v>0</v>
      </c>
      <c r="J1605" s="28">
        <f>+[1]DEPURADO!S1599</f>
        <v>0</v>
      </c>
      <c r="K1605" s="29">
        <f>+[1]DEPURADO!Q1599+[1]DEPURADO!R1599</f>
        <v>0</v>
      </c>
      <c r="L1605" s="28">
        <v>0</v>
      </c>
      <c r="M1605" s="28">
        <v>0</v>
      </c>
      <c r="N1605" s="28">
        <f t="shared" si="168"/>
        <v>0</v>
      </c>
      <c r="O1605" s="28">
        <f t="shared" si="169"/>
        <v>80832</v>
      </c>
      <c r="P1605" s="24" t="str">
        <f>IF([1]DEPURADO!I1599&gt;1,0,[1]DEPURADO!B1599)</f>
        <v>FEH120466</v>
      </c>
      <c r="Q1605" s="30">
        <f t="shared" si="170"/>
        <v>80832</v>
      </c>
      <c r="R1605" s="31">
        <f t="shared" si="171"/>
        <v>0</v>
      </c>
      <c r="S1605" s="31">
        <f>+[1]DEPURADO!K1599</f>
        <v>0</v>
      </c>
      <c r="T1605" s="23" t="s">
        <v>45</v>
      </c>
      <c r="U1605" s="31">
        <f>+[1]DEPURADO!J1599</f>
        <v>80832</v>
      </c>
      <c r="V1605" s="30"/>
      <c r="W1605" s="23" t="s">
        <v>45</v>
      </c>
      <c r="X1605" s="31">
        <f>+[1]DEPURADO!L1599+[1]DEPURADO!M1599</f>
        <v>0</v>
      </c>
      <c r="Y1605" s="23" t="s">
        <v>45</v>
      </c>
      <c r="Z1605" s="31">
        <f t="shared" si="172"/>
        <v>0</v>
      </c>
      <c r="AA1605" s="31"/>
      <c r="AB1605" s="31">
        <v>0</v>
      </c>
      <c r="AC1605" s="31">
        <v>0</v>
      </c>
      <c r="AD1605" s="30"/>
      <c r="AE1605" s="30">
        <f>+[1]DEPURADO!L1599</f>
        <v>0</v>
      </c>
      <c r="AF1605" s="30">
        <v>0</v>
      </c>
      <c r="AG1605" s="30">
        <f t="shared" si="173"/>
        <v>0</v>
      </c>
      <c r="AH1605" s="30">
        <v>0</v>
      </c>
      <c r="AI1605" s="30" t="str">
        <f>+[1]DEPURADO!G1599</f>
        <v>EN REVISION ADRES-CANASTA COVID</v>
      </c>
      <c r="AJ1605" s="32"/>
      <c r="AK1605" s="33"/>
    </row>
    <row r="1606" spans="1:37" s="34" customFormat="1" x14ac:dyDescent="0.25">
      <c r="A1606" s="23">
        <f t="shared" si="174"/>
        <v>1598</v>
      </c>
      <c r="B1606" s="24" t="s">
        <v>44</v>
      </c>
      <c r="C1606" s="23" t="str">
        <f>+[1]DEPURADO!A1600</f>
        <v>FEH120701</v>
      </c>
      <c r="D1606" s="23" t="str">
        <f>+[1]DEPURADO!B1600</f>
        <v>FEH120701</v>
      </c>
      <c r="E1606" s="25">
        <f>+[1]DEPURADO!C1600</f>
        <v>44307</v>
      </c>
      <c r="F1606" s="26">
        <f>+IF([1]DEPURADO!D1600&gt;1,[1]DEPURADO!D1600," ")</f>
        <v>44334</v>
      </c>
      <c r="G1606" s="27">
        <f>[1]DEPURADO!F1600</f>
        <v>561726</v>
      </c>
      <c r="H1606" s="28">
        <v>0</v>
      </c>
      <c r="I1606" s="28">
        <f>+[1]DEPURADO!N1600+[1]DEPURADO!O1600</f>
        <v>0</v>
      </c>
      <c r="J1606" s="28">
        <f>+[1]DEPURADO!S1600</f>
        <v>505553</v>
      </c>
      <c r="K1606" s="29">
        <f>+[1]DEPURADO!Q1600+[1]DEPURADO!R1600</f>
        <v>0</v>
      </c>
      <c r="L1606" s="28">
        <v>0</v>
      </c>
      <c r="M1606" s="28">
        <v>0</v>
      </c>
      <c r="N1606" s="28">
        <f t="shared" si="168"/>
        <v>505553</v>
      </c>
      <c r="O1606" s="28">
        <f t="shared" si="169"/>
        <v>56173</v>
      </c>
      <c r="P1606" s="24" t="str">
        <f>IF([1]DEPURADO!I1600&gt;1,0,[1]DEPURADO!B1600)</f>
        <v>FEH120701</v>
      </c>
      <c r="Q1606" s="30">
        <f t="shared" si="170"/>
        <v>561726</v>
      </c>
      <c r="R1606" s="31">
        <f t="shared" si="171"/>
        <v>0</v>
      </c>
      <c r="S1606" s="31">
        <f>+[1]DEPURADO!K1600</f>
        <v>0</v>
      </c>
      <c r="T1606" s="23" t="s">
        <v>45</v>
      </c>
      <c r="U1606" s="31">
        <f>+[1]DEPURADO!J1600</f>
        <v>0</v>
      </c>
      <c r="V1606" s="30"/>
      <c r="W1606" s="23" t="s">
        <v>45</v>
      </c>
      <c r="X1606" s="31">
        <f>+[1]DEPURADO!L1600+[1]DEPURADO!M1600</f>
        <v>0</v>
      </c>
      <c r="Y1606" s="23" t="s">
        <v>45</v>
      </c>
      <c r="Z1606" s="31">
        <f t="shared" si="172"/>
        <v>0</v>
      </c>
      <c r="AA1606" s="31"/>
      <c r="AB1606" s="31">
        <v>0</v>
      </c>
      <c r="AC1606" s="31">
        <v>0</v>
      </c>
      <c r="AD1606" s="30"/>
      <c r="AE1606" s="30">
        <f>+[1]DEPURADO!L1600</f>
        <v>0</v>
      </c>
      <c r="AF1606" s="30">
        <v>0</v>
      </c>
      <c r="AG1606" s="30">
        <f t="shared" si="173"/>
        <v>56173</v>
      </c>
      <c r="AH1606" s="30">
        <v>0</v>
      </c>
      <c r="AI1606" s="30" t="str">
        <f>+[1]DEPURADO!G1600</f>
        <v>CANCELADO Y SALDO A FAVOR DEL PRESTADOR</v>
      </c>
      <c r="AJ1606" s="32"/>
      <c r="AK1606" s="33"/>
    </row>
    <row r="1607" spans="1:37" s="34" customFormat="1" x14ac:dyDescent="0.25">
      <c r="A1607" s="23">
        <f t="shared" si="174"/>
        <v>1599</v>
      </c>
      <c r="B1607" s="24" t="s">
        <v>44</v>
      </c>
      <c r="C1607" s="23" t="str">
        <f>+[1]DEPURADO!A1601</f>
        <v>FEH120927</v>
      </c>
      <c r="D1607" s="23" t="str">
        <f>+[1]DEPURADO!B1601</f>
        <v>FEH120927</v>
      </c>
      <c r="E1607" s="25">
        <f>+[1]DEPURADO!C1601</f>
        <v>44308</v>
      </c>
      <c r="F1607" s="26">
        <f>+IF([1]DEPURADO!D1601&gt;1,[1]DEPURADO!D1601," ")</f>
        <v>44334</v>
      </c>
      <c r="G1607" s="27">
        <f>[1]DEPURADO!F1601</f>
        <v>1320492</v>
      </c>
      <c r="H1607" s="28">
        <v>0</v>
      </c>
      <c r="I1607" s="28">
        <f>+[1]DEPURADO!N1601+[1]DEPURADO!O1601</f>
        <v>0</v>
      </c>
      <c r="J1607" s="28">
        <f>+[1]DEPURADO!S1601</f>
        <v>1188443</v>
      </c>
      <c r="K1607" s="29">
        <f>+[1]DEPURADO!Q1601+[1]DEPURADO!R1601</f>
        <v>0</v>
      </c>
      <c r="L1607" s="28">
        <v>0</v>
      </c>
      <c r="M1607" s="28">
        <v>0</v>
      </c>
      <c r="N1607" s="28">
        <f t="shared" si="168"/>
        <v>1188443</v>
      </c>
      <c r="O1607" s="28">
        <f t="shared" si="169"/>
        <v>132049</v>
      </c>
      <c r="P1607" s="24" t="str">
        <f>IF([1]DEPURADO!I1601&gt;1,0,[1]DEPURADO!B1601)</f>
        <v>FEH120927</v>
      </c>
      <c r="Q1607" s="30">
        <f t="shared" si="170"/>
        <v>1320492</v>
      </c>
      <c r="R1607" s="31">
        <f t="shared" si="171"/>
        <v>0</v>
      </c>
      <c r="S1607" s="31">
        <f>+[1]DEPURADO!K1601</f>
        <v>0</v>
      </c>
      <c r="T1607" s="23" t="s">
        <v>45</v>
      </c>
      <c r="U1607" s="31">
        <f>+[1]DEPURADO!J1601</f>
        <v>0</v>
      </c>
      <c r="V1607" s="30"/>
      <c r="W1607" s="23" t="s">
        <v>45</v>
      </c>
      <c r="X1607" s="31">
        <f>+[1]DEPURADO!L1601+[1]DEPURADO!M1601</f>
        <v>0</v>
      </c>
      <c r="Y1607" s="23" t="s">
        <v>45</v>
      </c>
      <c r="Z1607" s="31">
        <f t="shared" si="172"/>
        <v>0</v>
      </c>
      <c r="AA1607" s="31"/>
      <c r="AB1607" s="31">
        <v>0</v>
      </c>
      <c r="AC1607" s="31">
        <v>0</v>
      </c>
      <c r="AD1607" s="30"/>
      <c r="AE1607" s="30">
        <f>+[1]DEPURADO!L1601</f>
        <v>0</v>
      </c>
      <c r="AF1607" s="30">
        <v>0</v>
      </c>
      <c r="AG1607" s="30">
        <f t="shared" si="173"/>
        <v>132049</v>
      </c>
      <c r="AH1607" s="30">
        <v>0</v>
      </c>
      <c r="AI1607" s="30" t="str">
        <f>+[1]DEPURADO!G1601</f>
        <v>CANCELADO Y SALDO A FAVOR DEL PRESTADOR</v>
      </c>
      <c r="AJ1607" s="32"/>
      <c r="AK1607" s="33"/>
    </row>
    <row r="1608" spans="1:37" s="34" customFormat="1" x14ac:dyDescent="0.25">
      <c r="A1608" s="23">
        <f t="shared" si="174"/>
        <v>1600</v>
      </c>
      <c r="B1608" s="24" t="s">
        <v>44</v>
      </c>
      <c r="C1608" s="23" t="str">
        <f>+[1]DEPURADO!A1602</f>
        <v>FEH120928</v>
      </c>
      <c r="D1608" s="23" t="str">
        <f>+[1]DEPURADO!B1602</f>
        <v>FEH120928</v>
      </c>
      <c r="E1608" s="25">
        <f>+[1]DEPURADO!C1602</f>
        <v>44308</v>
      </c>
      <c r="F1608" s="26">
        <f>+IF([1]DEPURADO!D1602&gt;1,[1]DEPURADO!D1602," ")</f>
        <v>44356</v>
      </c>
      <c r="G1608" s="27">
        <f>[1]DEPURADO!F1602</f>
        <v>80832</v>
      </c>
      <c r="H1608" s="28">
        <v>0</v>
      </c>
      <c r="I1608" s="28">
        <f>+[1]DEPURADO!N1602+[1]DEPURADO!O1602</f>
        <v>0</v>
      </c>
      <c r="J1608" s="28">
        <f>+[1]DEPURADO!S1602</f>
        <v>0</v>
      </c>
      <c r="K1608" s="29">
        <f>+[1]DEPURADO!Q1602+[1]DEPURADO!R1602</f>
        <v>0</v>
      </c>
      <c r="L1608" s="28">
        <v>0</v>
      </c>
      <c r="M1608" s="28">
        <v>0</v>
      </c>
      <c r="N1608" s="28">
        <f t="shared" si="168"/>
        <v>0</v>
      </c>
      <c r="O1608" s="28">
        <f t="shared" si="169"/>
        <v>80832</v>
      </c>
      <c r="P1608" s="24" t="str">
        <f>IF([1]DEPURADO!I1602&gt;1,0,[1]DEPURADO!B1602)</f>
        <v>FEH120928</v>
      </c>
      <c r="Q1608" s="30">
        <f t="shared" si="170"/>
        <v>80832</v>
      </c>
      <c r="R1608" s="31">
        <f t="shared" si="171"/>
        <v>0</v>
      </c>
      <c r="S1608" s="31">
        <f>+[1]DEPURADO!K1602</f>
        <v>0</v>
      </c>
      <c r="T1608" s="23" t="s">
        <v>45</v>
      </c>
      <c r="U1608" s="31">
        <f>+[1]DEPURADO!J1602</f>
        <v>80832</v>
      </c>
      <c r="V1608" s="30"/>
      <c r="W1608" s="23" t="s">
        <v>45</v>
      </c>
      <c r="X1608" s="31">
        <f>+[1]DEPURADO!L1602+[1]DEPURADO!M1602</f>
        <v>0</v>
      </c>
      <c r="Y1608" s="23" t="s">
        <v>45</v>
      </c>
      <c r="Z1608" s="31">
        <f t="shared" si="172"/>
        <v>0</v>
      </c>
      <c r="AA1608" s="31"/>
      <c r="AB1608" s="31">
        <v>0</v>
      </c>
      <c r="AC1608" s="31">
        <v>0</v>
      </c>
      <c r="AD1608" s="30"/>
      <c r="AE1608" s="30">
        <f>+[1]DEPURADO!L1602</f>
        <v>0</v>
      </c>
      <c r="AF1608" s="30">
        <v>0</v>
      </c>
      <c r="AG1608" s="30">
        <f t="shared" si="173"/>
        <v>0</v>
      </c>
      <c r="AH1608" s="30">
        <v>0</v>
      </c>
      <c r="AI1608" s="30" t="str">
        <f>+[1]DEPURADO!G1602</f>
        <v>EN REVISION ADRES-CANASTA COVID</v>
      </c>
      <c r="AJ1608" s="32"/>
      <c r="AK1608" s="33"/>
    </row>
    <row r="1609" spans="1:37" s="34" customFormat="1" x14ac:dyDescent="0.25">
      <c r="A1609" s="23">
        <f t="shared" si="174"/>
        <v>1601</v>
      </c>
      <c r="B1609" s="24" t="s">
        <v>44</v>
      </c>
      <c r="C1609" s="23" t="str">
        <f>+[1]DEPURADO!A1603</f>
        <v>FEH120960</v>
      </c>
      <c r="D1609" s="23" t="str">
        <f>+[1]DEPURADO!B1603</f>
        <v>FEH120960</v>
      </c>
      <c r="E1609" s="25">
        <f>+[1]DEPURADO!C1603</f>
        <v>44308</v>
      </c>
      <c r="F1609" s="26">
        <f>+IF([1]DEPURADO!D1603&gt;1,[1]DEPURADO!D1603," ")</f>
        <v>44334</v>
      </c>
      <c r="G1609" s="27">
        <f>[1]DEPURADO!F1603</f>
        <v>933337</v>
      </c>
      <c r="H1609" s="28">
        <v>0</v>
      </c>
      <c r="I1609" s="28">
        <f>+[1]DEPURADO!N1603+[1]DEPURADO!O1603</f>
        <v>0</v>
      </c>
      <c r="J1609" s="28">
        <f>+[1]DEPURADO!S1603</f>
        <v>904906</v>
      </c>
      <c r="K1609" s="29">
        <f>+[1]DEPURADO!Q1603+[1]DEPURADO!R1603</f>
        <v>0</v>
      </c>
      <c r="L1609" s="28">
        <v>0</v>
      </c>
      <c r="M1609" s="28">
        <v>0</v>
      </c>
      <c r="N1609" s="28">
        <f t="shared" si="168"/>
        <v>904906</v>
      </c>
      <c r="O1609" s="28">
        <f t="shared" si="169"/>
        <v>28431</v>
      </c>
      <c r="P1609" s="24" t="str">
        <f>IF([1]DEPURADO!I1603&gt;1,0,[1]DEPURADO!B1603)</f>
        <v>FEH120960</v>
      </c>
      <c r="Q1609" s="30">
        <f t="shared" si="170"/>
        <v>933337</v>
      </c>
      <c r="R1609" s="31">
        <f t="shared" si="171"/>
        <v>0</v>
      </c>
      <c r="S1609" s="31">
        <f>+[1]DEPURADO!K1603</f>
        <v>0</v>
      </c>
      <c r="T1609" s="23" t="s">
        <v>45</v>
      </c>
      <c r="U1609" s="31">
        <f>+[1]DEPURADO!J1603</f>
        <v>0</v>
      </c>
      <c r="V1609" s="30"/>
      <c r="W1609" s="23" t="s">
        <v>45</v>
      </c>
      <c r="X1609" s="31">
        <f>+[1]DEPURADO!L1603+[1]DEPURADO!M1603</f>
        <v>0</v>
      </c>
      <c r="Y1609" s="23" t="s">
        <v>45</v>
      </c>
      <c r="Z1609" s="31">
        <f t="shared" si="172"/>
        <v>0</v>
      </c>
      <c r="AA1609" s="31"/>
      <c r="AB1609" s="31">
        <v>0</v>
      </c>
      <c r="AC1609" s="31">
        <v>0</v>
      </c>
      <c r="AD1609" s="30"/>
      <c r="AE1609" s="30">
        <f>+[1]DEPURADO!L1603</f>
        <v>0</v>
      </c>
      <c r="AF1609" s="30">
        <v>0</v>
      </c>
      <c r="AG1609" s="30">
        <f t="shared" si="173"/>
        <v>28431</v>
      </c>
      <c r="AH1609" s="30">
        <v>0</v>
      </c>
      <c r="AI1609" s="30" t="str">
        <f>+[1]DEPURADO!G1603</f>
        <v>CANCELADO Y SALDO A FAVOR DEL PRESTADOR</v>
      </c>
      <c r="AJ1609" s="32"/>
      <c r="AK1609" s="33"/>
    </row>
    <row r="1610" spans="1:37" s="34" customFormat="1" x14ac:dyDescent="0.25">
      <c r="A1610" s="23">
        <f t="shared" si="174"/>
        <v>1602</v>
      </c>
      <c r="B1610" s="24" t="s">
        <v>44</v>
      </c>
      <c r="C1610" s="23" t="str">
        <f>+[1]DEPURADO!A1604</f>
        <v>FEH120961</v>
      </c>
      <c r="D1610" s="23" t="str">
        <f>+[1]DEPURADO!B1604</f>
        <v>FEH120961</v>
      </c>
      <c r="E1610" s="25">
        <f>+[1]DEPURADO!C1604</f>
        <v>44308</v>
      </c>
      <c r="F1610" s="26">
        <f>+IF([1]DEPURADO!D1604&gt;1,[1]DEPURADO!D1604," ")</f>
        <v>44356</v>
      </c>
      <c r="G1610" s="27">
        <f>[1]DEPURADO!F1604</f>
        <v>80832</v>
      </c>
      <c r="H1610" s="28">
        <v>0</v>
      </c>
      <c r="I1610" s="28">
        <f>+[1]DEPURADO!N1604+[1]DEPURADO!O1604</f>
        <v>0</v>
      </c>
      <c r="J1610" s="28">
        <f>+[1]DEPURADO!S1604</f>
        <v>0</v>
      </c>
      <c r="K1610" s="29">
        <f>+[1]DEPURADO!Q1604+[1]DEPURADO!R1604</f>
        <v>0</v>
      </c>
      <c r="L1610" s="28">
        <v>0</v>
      </c>
      <c r="M1610" s="28">
        <v>0</v>
      </c>
      <c r="N1610" s="28">
        <f t="shared" ref="N1610:N1673" si="175">+SUM(J1610:M1610)</f>
        <v>0</v>
      </c>
      <c r="O1610" s="28">
        <f t="shared" ref="O1610:O1673" si="176">+G1610-I1610-N1610</f>
        <v>80832</v>
      </c>
      <c r="P1610" s="24" t="str">
        <f>IF([1]DEPURADO!I1604&gt;1,0,[1]DEPURADO!B1604)</f>
        <v>FEH120961</v>
      </c>
      <c r="Q1610" s="30">
        <f t="shared" ref="Q1610:Q1673" si="177">+IF(P1610&gt;0,G1610,0)</f>
        <v>80832</v>
      </c>
      <c r="R1610" s="31">
        <f t="shared" ref="R1610:R1673" si="178">IF(P1610=0,G1610,0)</f>
        <v>0</v>
      </c>
      <c r="S1610" s="31">
        <f>+[1]DEPURADO!K1604</f>
        <v>0</v>
      </c>
      <c r="T1610" s="23" t="s">
        <v>45</v>
      </c>
      <c r="U1610" s="31">
        <f>+[1]DEPURADO!J1604</f>
        <v>80832</v>
      </c>
      <c r="V1610" s="30"/>
      <c r="W1610" s="23" t="s">
        <v>45</v>
      </c>
      <c r="X1610" s="31">
        <f>+[1]DEPURADO!L1604+[1]DEPURADO!M1604</f>
        <v>0</v>
      </c>
      <c r="Y1610" s="23" t="s">
        <v>45</v>
      </c>
      <c r="Z1610" s="31">
        <f t="shared" ref="Z1610:Z1673" si="179">+X1610-AE1610+IF(X1610-AE1610&lt;-1,-X1610+AE1610,0)</f>
        <v>0</v>
      </c>
      <c r="AA1610" s="31"/>
      <c r="AB1610" s="31">
        <v>0</v>
      </c>
      <c r="AC1610" s="31">
        <v>0</v>
      </c>
      <c r="AD1610" s="30"/>
      <c r="AE1610" s="30">
        <f>+[1]DEPURADO!L1604</f>
        <v>0</v>
      </c>
      <c r="AF1610" s="30">
        <v>0</v>
      </c>
      <c r="AG1610" s="30">
        <f t="shared" ref="AG1610:AG1673" si="180">+G1610-I1610-N1610-R1610-Z1610-AC1610-AE1610-S1610-U1610</f>
        <v>0</v>
      </c>
      <c r="AH1610" s="30">
        <v>0</v>
      </c>
      <c r="AI1610" s="30" t="str">
        <f>+[1]DEPURADO!G1604</f>
        <v>EN REVISION ADRES-CANASTA COVID</v>
      </c>
      <c r="AJ1610" s="32"/>
      <c r="AK1610" s="33"/>
    </row>
    <row r="1611" spans="1:37" s="34" customFormat="1" x14ac:dyDescent="0.25">
      <c r="A1611" s="23">
        <f t="shared" ref="A1611:A1674" si="181">+A1610+1</f>
        <v>1603</v>
      </c>
      <c r="B1611" s="24" t="s">
        <v>44</v>
      </c>
      <c r="C1611" s="23" t="str">
        <f>+[1]DEPURADO!A1605</f>
        <v>FEH120972</v>
      </c>
      <c r="D1611" s="23" t="str">
        <f>+[1]DEPURADO!B1605</f>
        <v>FEH120972</v>
      </c>
      <c r="E1611" s="25">
        <f>+[1]DEPURADO!C1605</f>
        <v>44308</v>
      </c>
      <c r="F1611" s="26">
        <f>+IF([1]DEPURADO!D1605&gt;1,[1]DEPURADO!D1605," ")</f>
        <v>44334</v>
      </c>
      <c r="G1611" s="27">
        <f>[1]DEPURADO!F1605</f>
        <v>1171605</v>
      </c>
      <c r="H1611" s="28">
        <v>0</v>
      </c>
      <c r="I1611" s="28">
        <f>+[1]DEPURADO!N1605+[1]DEPURADO!O1605</f>
        <v>0</v>
      </c>
      <c r="J1611" s="28">
        <f>+[1]DEPURADO!S1605</f>
        <v>1054444</v>
      </c>
      <c r="K1611" s="29">
        <f>+[1]DEPURADO!Q1605+[1]DEPURADO!R1605</f>
        <v>0</v>
      </c>
      <c r="L1611" s="28">
        <v>0</v>
      </c>
      <c r="M1611" s="28">
        <v>0</v>
      </c>
      <c r="N1611" s="28">
        <f t="shared" si="175"/>
        <v>1054444</v>
      </c>
      <c r="O1611" s="28">
        <f t="shared" si="176"/>
        <v>117161</v>
      </c>
      <c r="P1611" s="24" t="str">
        <f>IF([1]DEPURADO!I1605&gt;1,0,[1]DEPURADO!B1605)</f>
        <v>FEH120972</v>
      </c>
      <c r="Q1611" s="30">
        <f t="shared" si="177"/>
        <v>1171605</v>
      </c>
      <c r="R1611" s="31">
        <f t="shared" si="178"/>
        <v>0</v>
      </c>
      <c r="S1611" s="31">
        <f>+[1]DEPURADO!K1605</f>
        <v>0</v>
      </c>
      <c r="T1611" s="23" t="s">
        <v>45</v>
      </c>
      <c r="U1611" s="31">
        <f>+[1]DEPURADO!J1605</f>
        <v>0</v>
      </c>
      <c r="V1611" s="30"/>
      <c r="W1611" s="23" t="s">
        <v>45</v>
      </c>
      <c r="X1611" s="31">
        <f>+[1]DEPURADO!L1605+[1]DEPURADO!M1605</f>
        <v>0</v>
      </c>
      <c r="Y1611" s="23" t="s">
        <v>45</v>
      </c>
      <c r="Z1611" s="31">
        <f t="shared" si="179"/>
        <v>0</v>
      </c>
      <c r="AA1611" s="31"/>
      <c r="AB1611" s="31">
        <v>0</v>
      </c>
      <c r="AC1611" s="31">
        <v>0</v>
      </c>
      <c r="AD1611" s="30"/>
      <c r="AE1611" s="30">
        <f>+[1]DEPURADO!L1605</f>
        <v>0</v>
      </c>
      <c r="AF1611" s="30">
        <v>0</v>
      </c>
      <c r="AG1611" s="30">
        <f t="shared" si="180"/>
        <v>117161</v>
      </c>
      <c r="AH1611" s="30">
        <v>0</v>
      </c>
      <c r="AI1611" s="30" t="str">
        <f>+[1]DEPURADO!G1605</f>
        <v>CANCELADO Y SALDO A FAVOR DEL PRESTADOR</v>
      </c>
      <c r="AJ1611" s="32"/>
      <c r="AK1611" s="33"/>
    </row>
    <row r="1612" spans="1:37" s="34" customFormat="1" x14ac:dyDescent="0.25">
      <c r="A1612" s="23">
        <f t="shared" si="181"/>
        <v>1604</v>
      </c>
      <c r="B1612" s="24" t="s">
        <v>44</v>
      </c>
      <c r="C1612" s="23" t="str">
        <f>+[1]DEPURADO!A1606</f>
        <v>FEH120973</v>
      </c>
      <c r="D1612" s="23" t="str">
        <f>+[1]DEPURADO!B1606</f>
        <v>FEH120973</v>
      </c>
      <c r="E1612" s="25">
        <f>+[1]DEPURADO!C1606</f>
        <v>44308</v>
      </c>
      <c r="F1612" s="26">
        <f>+IF([1]DEPURADO!D1606&gt;1,[1]DEPURADO!D1606," ")</f>
        <v>44356</v>
      </c>
      <c r="G1612" s="27">
        <f>[1]DEPURADO!F1606</f>
        <v>80832</v>
      </c>
      <c r="H1612" s="28">
        <v>0</v>
      </c>
      <c r="I1612" s="28">
        <f>+[1]DEPURADO!N1606+[1]DEPURADO!O1606</f>
        <v>0</v>
      </c>
      <c r="J1612" s="28">
        <f>+[1]DEPURADO!S1606</f>
        <v>0</v>
      </c>
      <c r="K1612" s="29">
        <f>+[1]DEPURADO!Q1606+[1]DEPURADO!R1606</f>
        <v>0</v>
      </c>
      <c r="L1612" s="28">
        <v>0</v>
      </c>
      <c r="M1612" s="28">
        <v>0</v>
      </c>
      <c r="N1612" s="28">
        <f t="shared" si="175"/>
        <v>0</v>
      </c>
      <c r="O1612" s="28">
        <f t="shared" si="176"/>
        <v>80832</v>
      </c>
      <c r="P1612" s="24" t="str">
        <f>IF([1]DEPURADO!I1606&gt;1,0,[1]DEPURADO!B1606)</f>
        <v>FEH120973</v>
      </c>
      <c r="Q1612" s="30">
        <f t="shared" si="177"/>
        <v>80832</v>
      </c>
      <c r="R1612" s="31">
        <f t="shared" si="178"/>
        <v>0</v>
      </c>
      <c r="S1612" s="31">
        <f>+[1]DEPURADO!K1606</f>
        <v>0</v>
      </c>
      <c r="T1612" s="23" t="s">
        <v>45</v>
      </c>
      <c r="U1612" s="31">
        <f>+[1]DEPURADO!J1606</f>
        <v>80832</v>
      </c>
      <c r="V1612" s="30"/>
      <c r="W1612" s="23" t="s">
        <v>45</v>
      </c>
      <c r="X1612" s="31">
        <f>+[1]DEPURADO!L1606+[1]DEPURADO!M1606</f>
        <v>0</v>
      </c>
      <c r="Y1612" s="23" t="s">
        <v>45</v>
      </c>
      <c r="Z1612" s="31">
        <f t="shared" si="179"/>
        <v>0</v>
      </c>
      <c r="AA1612" s="31"/>
      <c r="AB1612" s="31">
        <v>0</v>
      </c>
      <c r="AC1612" s="31">
        <v>0</v>
      </c>
      <c r="AD1612" s="30"/>
      <c r="AE1612" s="30">
        <f>+[1]DEPURADO!L1606</f>
        <v>0</v>
      </c>
      <c r="AF1612" s="30">
        <v>0</v>
      </c>
      <c r="AG1612" s="30">
        <f t="shared" si="180"/>
        <v>0</v>
      </c>
      <c r="AH1612" s="30">
        <v>0</v>
      </c>
      <c r="AI1612" s="30" t="str">
        <f>+[1]DEPURADO!G1606</f>
        <v>EN REVISION ADRES-CANASTA COVID</v>
      </c>
      <c r="AJ1612" s="32"/>
      <c r="AK1612" s="33"/>
    </row>
    <row r="1613" spans="1:37" s="34" customFormat="1" x14ac:dyDescent="0.25">
      <c r="A1613" s="23">
        <f t="shared" si="181"/>
        <v>1605</v>
      </c>
      <c r="B1613" s="24" t="s">
        <v>44</v>
      </c>
      <c r="C1613" s="23" t="str">
        <f>+[1]DEPURADO!A1607</f>
        <v>FEH121005</v>
      </c>
      <c r="D1613" s="23" t="str">
        <f>+[1]DEPURADO!B1607</f>
        <v>FEH121005</v>
      </c>
      <c r="E1613" s="25">
        <f>+[1]DEPURADO!C1607</f>
        <v>44308</v>
      </c>
      <c r="F1613" s="26">
        <f>+IF([1]DEPURADO!D1607&gt;1,[1]DEPURADO!D1607," ")</f>
        <v>44334</v>
      </c>
      <c r="G1613" s="27">
        <f>[1]DEPURADO!F1607</f>
        <v>6773</v>
      </c>
      <c r="H1613" s="28">
        <v>0</v>
      </c>
      <c r="I1613" s="28">
        <f>+[1]DEPURADO!N1607+[1]DEPURADO!O1607</f>
        <v>0</v>
      </c>
      <c r="J1613" s="28">
        <f>+[1]DEPURADO!S1607</f>
        <v>6096</v>
      </c>
      <c r="K1613" s="29">
        <f>+[1]DEPURADO!Q1607+[1]DEPURADO!R1607</f>
        <v>0</v>
      </c>
      <c r="L1613" s="28">
        <v>0</v>
      </c>
      <c r="M1613" s="28">
        <v>0</v>
      </c>
      <c r="N1613" s="28">
        <f t="shared" si="175"/>
        <v>6096</v>
      </c>
      <c r="O1613" s="28">
        <f t="shared" si="176"/>
        <v>677</v>
      </c>
      <c r="P1613" s="24" t="str">
        <f>IF([1]DEPURADO!I1607&gt;1,0,[1]DEPURADO!B1607)</f>
        <v>FEH121005</v>
      </c>
      <c r="Q1613" s="30">
        <f t="shared" si="177"/>
        <v>6773</v>
      </c>
      <c r="R1613" s="31">
        <f t="shared" si="178"/>
        <v>0</v>
      </c>
      <c r="S1613" s="31">
        <f>+[1]DEPURADO!K1607</f>
        <v>0</v>
      </c>
      <c r="T1613" s="23" t="s">
        <v>45</v>
      </c>
      <c r="U1613" s="31">
        <f>+[1]DEPURADO!J1607</f>
        <v>0</v>
      </c>
      <c r="V1613" s="30"/>
      <c r="W1613" s="23" t="s">
        <v>45</v>
      </c>
      <c r="X1613" s="31">
        <f>+[1]DEPURADO!L1607+[1]DEPURADO!M1607</f>
        <v>0</v>
      </c>
      <c r="Y1613" s="23" t="s">
        <v>45</v>
      </c>
      <c r="Z1613" s="31">
        <f t="shared" si="179"/>
        <v>0</v>
      </c>
      <c r="AA1613" s="31"/>
      <c r="AB1613" s="31">
        <v>0</v>
      </c>
      <c r="AC1613" s="31">
        <v>0</v>
      </c>
      <c r="AD1613" s="30"/>
      <c r="AE1613" s="30">
        <f>+[1]DEPURADO!L1607</f>
        <v>0</v>
      </c>
      <c r="AF1613" s="30">
        <v>0</v>
      </c>
      <c r="AG1613" s="30">
        <f t="shared" si="180"/>
        <v>677</v>
      </c>
      <c r="AH1613" s="30">
        <v>0</v>
      </c>
      <c r="AI1613" s="30" t="str">
        <f>+[1]DEPURADO!G1607</f>
        <v>CANCELADO Y SALDO A FAVOR DEL PRESTADOR</v>
      </c>
      <c r="AJ1613" s="32"/>
      <c r="AK1613" s="33"/>
    </row>
    <row r="1614" spans="1:37" s="34" customFormat="1" x14ac:dyDescent="0.25">
      <c r="A1614" s="23">
        <f t="shared" si="181"/>
        <v>1606</v>
      </c>
      <c r="B1614" s="24" t="s">
        <v>44</v>
      </c>
      <c r="C1614" s="23" t="str">
        <f>+[1]DEPURADO!A1608</f>
        <v>FEH121260</v>
      </c>
      <c r="D1614" s="23" t="str">
        <f>+[1]DEPURADO!B1608</f>
        <v>FEH121260</v>
      </c>
      <c r="E1614" s="25">
        <f>+[1]DEPURADO!C1608</f>
        <v>44309</v>
      </c>
      <c r="F1614" s="26">
        <f>+IF([1]DEPURADO!D1608&gt;1,[1]DEPURADO!D1608," ")</f>
        <v>44334</v>
      </c>
      <c r="G1614" s="27">
        <f>[1]DEPURADO!F1608</f>
        <v>78112</v>
      </c>
      <c r="H1614" s="28">
        <v>0</v>
      </c>
      <c r="I1614" s="28">
        <f>+[1]DEPURADO!N1608+[1]DEPURADO!O1608</f>
        <v>0</v>
      </c>
      <c r="J1614" s="28">
        <f>+[1]DEPURADO!S1608</f>
        <v>70301</v>
      </c>
      <c r="K1614" s="29">
        <f>+[1]DEPURADO!Q1608+[1]DEPURADO!R1608</f>
        <v>0</v>
      </c>
      <c r="L1614" s="28">
        <v>0</v>
      </c>
      <c r="M1614" s="28">
        <v>0</v>
      </c>
      <c r="N1614" s="28">
        <f t="shared" si="175"/>
        <v>70301</v>
      </c>
      <c r="O1614" s="28">
        <f t="shared" si="176"/>
        <v>7811</v>
      </c>
      <c r="P1614" s="24" t="str">
        <f>IF([1]DEPURADO!I1608&gt;1,0,[1]DEPURADO!B1608)</f>
        <v>FEH121260</v>
      </c>
      <c r="Q1614" s="30">
        <f t="shared" si="177"/>
        <v>78112</v>
      </c>
      <c r="R1614" s="31">
        <f t="shared" si="178"/>
        <v>0</v>
      </c>
      <c r="S1614" s="31">
        <f>+[1]DEPURADO!K1608</f>
        <v>0</v>
      </c>
      <c r="T1614" s="23" t="s">
        <v>45</v>
      </c>
      <c r="U1614" s="31">
        <f>+[1]DEPURADO!J1608</f>
        <v>0</v>
      </c>
      <c r="V1614" s="30"/>
      <c r="W1614" s="23" t="s">
        <v>45</v>
      </c>
      <c r="X1614" s="31">
        <f>+[1]DEPURADO!L1608+[1]DEPURADO!M1608</f>
        <v>0</v>
      </c>
      <c r="Y1614" s="23" t="s">
        <v>45</v>
      </c>
      <c r="Z1614" s="31">
        <f t="shared" si="179"/>
        <v>0</v>
      </c>
      <c r="AA1614" s="31"/>
      <c r="AB1614" s="31">
        <v>0</v>
      </c>
      <c r="AC1614" s="31">
        <v>0</v>
      </c>
      <c r="AD1614" s="30"/>
      <c r="AE1614" s="30">
        <f>+[1]DEPURADO!L1608</f>
        <v>0</v>
      </c>
      <c r="AF1614" s="30">
        <v>0</v>
      </c>
      <c r="AG1614" s="30">
        <f t="shared" si="180"/>
        <v>7811</v>
      </c>
      <c r="AH1614" s="30">
        <v>0</v>
      </c>
      <c r="AI1614" s="30" t="str">
        <f>+[1]DEPURADO!G1608</f>
        <v>CANCELADO Y SALDO A FAVOR DEL PRESTADOR</v>
      </c>
      <c r="AJ1614" s="32"/>
      <c r="AK1614" s="33"/>
    </row>
    <row r="1615" spans="1:37" s="34" customFormat="1" x14ac:dyDescent="0.25">
      <c r="A1615" s="23">
        <f t="shared" si="181"/>
        <v>1607</v>
      </c>
      <c r="B1615" s="24" t="s">
        <v>44</v>
      </c>
      <c r="C1615" s="23" t="str">
        <f>+[1]DEPURADO!A1609</f>
        <v>FEH121607</v>
      </c>
      <c r="D1615" s="23" t="str">
        <f>+[1]DEPURADO!B1609</f>
        <v>FEH121607</v>
      </c>
      <c r="E1615" s="25">
        <f>+[1]DEPURADO!C1609</f>
        <v>44312</v>
      </c>
      <c r="F1615" s="26">
        <f>+IF([1]DEPURADO!D1609&gt;1,[1]DEPURADO!D1609," ")</f>
        <v>44356</v>
      </c>
      <c r="G1615" s="27">
        <f>[1]DEPURADO!F1609</f>
        <v>80832</v>
      </c>
      <c r="H1615" s="28">
        <v>0</v>
      </c>
      <c r="I1615" s="28">
        <f>+[1]DEPURADO!N1609+[1]DEPURADO!O1609</f>
        <v>0</v>
      </c>
      <c r="J1615" s="28">
        <f>+[1]DEPURADO!S1609</f>
        <v>0</v>
      </c>
      <c r="K1615" s="29">
        <f>+[1]DEPURADO!Q1609+[1]DEPURADO!R1609</f>
        <v>0</v>
      </c>
      <c r="L1615" s="28">
        <v>0</v>
      </c>
      <c r="M1615" s="28">
        <v>0</v>
      </c>
      <c r="N1615" s="28">
        <f t="shared" si="175"/>
        <v>0</v>
      </c>
      <c r="O1615" s="28">
        <f t="shared" si="176"/>
        <v>80832</v>
      </c>
      <c r="P1615" s="24" t="str">
        <f>IF([1]DEPURADO!I1609&gt;1,0,[1]DEPURADO!B1609)</f>
        <v>FEH121607</v>
      </c>
      <c r="Q1615" s="30">
        <f t="shared" si="177"/>
        <v>80832</v>
      </c>
      <c r="R1615" s="31">
        <f t="shared" si="178"/>
        <v>0</v>
      </c>
      <c r="S1615" s="31">
        <f>+[1]DEPURADO!K1609</f>
        <v>0</v>
      </c>
      <c r="T1615" s="23" t="s">
        <v>45</v>
      </c>
      <c r="U1615" s="31">
        <f>+[1]DEPURADO!J1609</f>
        <v>80832</v>
      </c>
      <c r="V1615" s="30"/>
      <c r="W1615" s="23" t="s">
        <v>45</v>
      </c>
      <c r="X1615" s="31">
        <f>+[1]DEPURADO!L1609+[1]DEPURADO!M1609</f>
        <v>0</v>
      </c>
      <c r="Y1615" s="23" t="s">
        <v>45</v>
      </c>
      <c r="Z1615" s="31">
        <f t="shared" si="179"/>
        <v>0</v>
      </c>
      <c r="AA1615" s="31"/>
      <c r="AB1615" s="31">
        <v>0</v>
      </c>
      <c r="AC1615" s="31">
        <v>0</v>
      </c>
      <c r="AD1615" s="30"/>
      <c r="AE1615" s="30">
        <f>+[1]DEPURADO!L1609</f>
        <v>0</v>
      </c>
      <c r="AF1615" s="30">
        <v>0</v>
      </c>
      <c r="AG1615" s="30">
        <f t="shared" si="180"/>
        <v>0</v>
      </c>
      <c r="AH1615" s="30">
        <v>0</v>
      </c>
      <c r="AI1615" s="30" t="str">
        <f>+[1]DEPURADO!G1609</f>
        <v>EN REVISION ADRES-CANASTA COVID</v>
      </c>
      <c r="AJ1615" s="32"/>
      <c r="AK1615" s="33"/>
    </row>
    <row r="1616" spans="1:37" s="34" customFormat="1" x14ac:dyDescent="0.25">
      <c r="A1616" s="23">
        <f t="shared" si="181"/>
        <v>1608</v>
      </c>
      <c r="B1616" s="24" t="s">
        <v>44</v>
      </c>
      <c r="C1616" s="23" t="str">
        <f>+[1]DEPURADO!A1610</f>
        <v>FEH121719</v>
      </c>
      <c r="D1616" s="23" t="str">
        <f>+[1]DEPURADO!B1610</f>
        <v>FEH121719</v>
      </c>
      <c r="E1616" s="25">
        <f>+[1]DEPURADO!C1610</f>
        <v>44313</v>
      </c>
      <c r="F1616" s="26">
        <f>+IF([1]DEPURADO!D1610&gt;1,[1]DEPURADO!D1610," ")</f>
        <v>44334</v>
      </c>
      <c r="G1616" s="27">
        <f>[1]DEPURADO!F1610</f>
        <v>967580</v>
      </c>
      <c r="H1616" s="28">
        <v>0</v>
      </c>
      <c r="I1616" s="28">
        <f>+[1]DEPURADO!N1610+[1]DEPURADO!O1610</f>
        <v>0</v>
      </c>
      <c r="J1616" s="28">
        <f>+[1]DEPURADO!S1610</f>
        <v>870822</v>
      </c>
      <c r="K1616" s="29">
        <f>+[1]DEPURADO!Q1610+[1]DEPURADO!R1610</f>
        <v>0</v>
      </c>
      <c r="L1616" s="28">
        <v>0</v>
      </c>
      <c r="M1616" s="28">
        <v>0</v>
      </c>
      <c r="N1616" s="28">
        <f t="shared" si="175"/>
        <v>870822</v>
      </c>
      <c r="O1616" s="28">
        <f t="shared" si="176"/>
        <v>96758</v>
      </c>
      <c r="P1616" s="24" t="str">
        <f>IF([1]DEPURADO!I1610&gt;1,0,[1]DEPURADO!B1610)</f>
        <v>FEH121719</v>
      </c>
      <c r="Q1616" s="30">
        <f t="shared" si="177"/>
        <v>967580</v>
      </c>
      <c r="R1616" s="31">
        <f t="shared" si="178"/>
        <v>0</v>
      </c>
      <c r="S1616" s="31">
        <f>+[1]DEPURADO!K1610</f>
        <v>0</v>
      </c>
      <c r="T1616" s="23" t="s">
        <v>45</v>
      </c>
      <c r="U1616" s="31">
        <f>+[1]DEPURADO!J1610</f>
        <v>0</v>
      </c>
      <c r="V1616" s="30"/>
      <c r="W1616" s="23" t="s">
        <v>45</v>
      </c>
      <c r="X1616" s="31">
        <f>+[1]DEPURADO!L1610+[1]DEPURADO!M1610</f>
        <v>0</v>
      </c>
      <c r="Y1616" s="23" t="s">
        <v>45</v>
      </c>
      <c r="Z1616" s="31">
        <f t="shared" si="179"/>
        <v>0</v>
      </c>
      <c r="AA1616" s="31"/>
      <c r="AB1616" s="31">
        <v>0</v>
      </c>
      <c r="AC1616" s="31">
        <v>0</v>
      </c>
      <c r="AD1616" s="30"/>
      <c r="AE1616" s="30">
        <f>+[1]DEPURADO!L1610</f>
        <v>0</v>
      </c>
      <c r="AF1616" s="30">
        <v>0</v>
      </c>
      <c r="AG1616" s="30">
        <f t="shared" si="180"/>
        <v>96758</v>
      </c>
      <c r="AH1616" s="30">
        <v>0</v>
      </c>
      <c r="AI1616" s="30" t="str">
        <f>+[1]DEPURADO!G1610</f>
        <v>CANCELADO Y SALDO A FAVOR DEL PRESTADOR</v>
      </c>
      <c r="AJ1616" s="32"/>
      <c r="AK1616" s="33"/>
    </row>
    <row r="1617" spans="1:37" s="34" customFormat="1" x14ac:dyDescent="0.25">
      <c r="A1617" s="23">
        <f t="shared" si="181"/>
        <v>1609</v>
      </c>
      <c r="B1617" s="24" t="s">
        <v>44</v>
      </c>
      <c r="C1617" s="23" t="str">
        <f>+[1]DEPURADO!A1611</f>
        <v>FEH122272</v>
      </c>
      <c r="D1617" s="23" t="str">
        <f>+[1]DEPURADO!B1611</f>
        <v>FEH122272</v>
      </c>
      <c r="E1617" s="25">
        <f>+[1]DEPURADO!C1611</f>
        <v>44315</v>
      </c>
      <c r="F1617" s="26">
        <f>+IF([1]DEPURADO!D1611&gt;1,[1]DEPURADO!D1611," ")</f>
        <v>44334</v>
      </c>
      <c r="G1617" s="27">
        <f>[1]DEPURADO!F1611</f>
        <v>1308978</v>
      </c>
      <c r="H1617" s="28">
        <v>0</v>
      </c>
      <c r="I1617" s="28">
        <f>+[1]DEPURADO!N1611+[1]DEPURADO!O1611</f>
        <v>0</v>
      </c>
      <c r="J1617" s="28">
        <f>+[1]DEPURADO!S1611</f>
        <v>1308978</v>
      </c>
      <c r="K1617" s="29">
        <f>+[1]DEPURADO!Q1611+[1]DEPURADO!R1611</f>
        <v>0</v>
      </c>
      <c r="L1617" s="28">
        <v>0</v>
      </c>
      <c r="M1617" s="28">
        <v>0</v>
      </c>
      <c r="N1617" s="28">
        <f t="shared" si="175"/>
        <v>1308978</v>
      </c>
      <c r="O1617" s="28">
        <f t="shared" si="176"/>
        <v>0</v>
      </c>
      <c r="P1617" s="24" t="str">
        <f>IF([1]DEPURADO!I1611&gt;1,0,[1]DEPURADO!B1611)</f>
        <v>FEH122272</v>
      </c>
      <c r="Q1617" s="30">
        <f t="shared" si="177"/>
        <v>1308978</v>
      </c>
      <c r="R1617" s="31">
        <f t="shared" si="178"/>
        <v>0</v>
      </c>
      <c r="S1617" s="31">
        <f>+[1]DEPURADO!K1611</f>
        <v>0</v>
      </c>
      <c r="T1617" s="23" t="s">
        <v>45</v>
      </c>
      <c r="U1617" s="31">
        <f>+[1]DEPURADO!J1611</f>
        <v>0</v>
      </c>
      <c r="V1617" s="30"/>
      <c r="W1617" s="23" t="s">
        <v>45</v>
      </c>
      <c r="X1617" s="31">
        <f>+[1]DEPURADO!L1611+[1]DEPURADO!M1611</f>
        <v>0</v>
      </c>
      <c r="Y1617" s="23" t="s">
        <v>45</v>
      </c>
      <c r="Z1617" s="31">
        <f t="shared" si="179"/>
        <v>0</v>
      </c>
      <c r="AA1617" s="31"/>
      <c r="AB1617" s="31">
        <v>0</v>
      </c>
      <c r="AC1617" s="31">
        <v>0</v>
      </c>
      <c r="AD1617" s="30"/>
      <c r="AE1617" s="30">
        <f>+[1]DEPURADO!L1611</f>
        <v>0</v>
      </c>
      <c r="AF1617" s="30">
        <v>0</v>
      </c>
      <c r="AG1617" s="30">
        <f t="shared" si="180"/>
        <v>0</v>
      </c>
      <c r="AH1617" s="30">
        <v>0</v>
      </c>
      <c r="AI1617" s="30" t="str">
        <f>+[1]DEPURADO!G1611</f>
        <v>CANCELADO</v>
      </c>
      <c r="AJ1617" s="32"/>
      <c r="AK1617" s="33"/>
    </row>
    <row r="1618" spans="1:37" s="34" customFormat="1" x14ac:dyDescent="0.25">
      <c r="A1618" s="23">
        <f t="shared" si="181"/>
        <v>1610</v>
      </c>
      <c r="B1618" s="24" t="s">
        <v>44</v>
      </c>
      <c r="C1618" s="23" t="str">
        <f>+[1]DEPURADO!A1612</f>
        <v>FEH122275</v>
      </c>
      <c r="D1618" s="23" t="str">
        <f>+[1]DEPURADO!B1612</f>
        <v>FEH122275</v>
      </c>
      <c r="E1618" s="25">
        <f>+[1]DEPURADO!C1612</f>
        <v>44315</v>
      </c>
      <c r="F1618" s="26">
        <f>+IF([1]DEPURADO!D1612&gt;1,[1]DEPURADO!D1612," ")</f>
        <v>44368</v>
      </c>
      <c r="G1618" s="27">
        <f>[1]DEPURADO!F1612</f>
        <v>80832</v>
      </c>
      <c r="H1618" s="28">
        <v>0</v>
      </c>
      <c r="I1618" s="28">
        <f>+[1]DEPURADO!N1612+[1]DEPURADO!O1612</f>
        <v>0</v>
      </c>
      <c r="J1618" s="28">
        <f>+[1]DEPURADO!S1612</f>
        <v>0</v>
      </c>
      <c r="K1618" s="29">
        <f>+[1]DEPURADO!Q1612+[1]DEPURADO!R1612</f>
        <v>0</v>
      </c>
      <c r="L1618" s="28">
        <v>0</v>
      </c>
      <c r="M1618" s="28">
        <v>0</v>
      </c>
      <c r="N1618" s="28">
        <f t="shared" si="175"/>
        <v>0</v>
      </c>
      <c r="O1618" s="28">
        <f t="shared" si="176"/>
        <v>80832</v>
      </c>
      <c r="P1618" s="24" t="str">
        <f>IF([1]DEPURADO!I1612&gt;1,0,[1]DEPURADO!B1612)</f>
        <v>FEH122275</v>
      </c>
      <c r="Q1618" s="30">
        <f t="shared" si="177"/>
        <v>80832</v>
      </c>
      <c r="R1618" s="31">
        <f t="shared" si="178"/>
        <v>0</v>
      </c>
      <c r="S1618" s="31">
        <f>+[1]DEPURADO!K1612</f>
        <v>0</v>
      </c>
      <c r="T1618" s="23" t="s">
        <v>45</v>
      </c>
      <c r="U1618" s="31">
        <f>+[1]DEPURADO!J1612</f>
        <v>80832</v>
      </c>
      <c r="V1618" s="30"/>
      <c r="W1618" s="23" t="s">
        <v>45</v>
      </c>
      <c r="X1618" s="31">
        <f>+[1]DEPURADO!L1612+[1]DEPURADO!M1612</f>
        <v>0</v>
      </c>
      <c r="Y1618" s="23" t="s">
        <v>45</v>
      </c>
      <c r="Z1618" s="31">
        <f t="shared" si="179"/>
        <v>0</v>
      </c>
      <c r="AA1618" s="31"/>
      <c r="AB1618" s="31">
        <v>0</v>
      </c>
      <c r="AC1618" s="31">
        <v>0</v>
      </c>
      <c r="AD1618" s="30"/>
      <c r="AE1618" s="30">
        <f>+[1]DEPURADO!L1612</f>
        <v>0</v>
      </c>
      <c r="AF1618" s="30">
        <v>0</v>
      </c>
      <c r="AG1618" s="30">
        <f t="shared" si="180"/>
        <v>0</v>
      </c>
      <c r="AH1618" s="30">
        <v>0</v>
      </c>
      <c r="AI1618" s="30" t="str">
        <f>+[1]DEPURADO!G1612</f>
        <v>EN REVISION ADRES-CANASTA COVID</v>
      </c>
      <c r="AJ1618" s="32"/>
      <c r="AK1618" s="33"/>
    </row>
    <row r="1619" spans="1:37" s="34" customFormat="1" x14ac:dyDescent="0.25">
      <c r="A1619" s="23">
        <f t="shared" si="181"/>
        <v>1611</v>
      </c>
      <c r="B1619" s="24" t="s">
        <v>44</v>
      </c>
      <c r="C1619" s="23" t="str">
        <f>+[1]DEPURADO!A1613</f>
        <v>FEH122456</v>
      </c>
      <c r="D1619" s="23" t="str">
        <f>+[1]DEPURADO!B1613</f>
        <v>FEH122456</v>
      </c>
      <c r="E1619" s="25">
        <f>+[1]DEPURADO!C1613</f>
        <v>44316</v>
      </c>
      <c r="F1619" s="26">
        <f>+IF([1]DEPURADO!D1613&gt;1,[1]DEPURADO!D1613," ")</f>
        <v>44334</v>
      </c>
      <c r="G1619" s="27">
        <f>[1]DEPURADO!F1613</f>
        <v>30065</v>
      </c>
      <c r="H1619" s="28">
        <v>0</v>
      </c>
      <c r="I1619" s="28">
        <f>+[1]DEPURADO!N1613+[1]DEPURADO!O1613</f>
        <v>0</v>
      </c>
      <c r="J1619" s="28">
        <f>+[1]DEPURADO!S1613</f>
        <v>0</v>
      </c>
      <c r="K1619" s="29">
        <f>+[1]DEPURADO!Q1613+[1]DEPURADO!R1613</f>
        <v>0</v>
      </c>
      <c r="L1619" s="28">
        <v>0</v>
      </c>
      <c r="M1619" s="28">
        <v>0</v>
      </c>
      <c r="N1619" s="28">
        <f t="shared" si="175"/>
        <v>0</v>
      </c>
      <c r="O1619" s="28">
        <f t="shared" si="176"/>
        <v>30065</v>
      </c>
      <c r="P1619" s="24" t="str">
        <f>IF([1]DEPURADO!I1613&gt;1,0,[1]DEPURADO!B1613)</f>
        <v>FEH122456</v>
      </c>
      <c r="Q1619" s="30">
        <f t="shared" si="177"/>
        <v>30065</v>
      </c>
      <c r="R1619" s="31">
        <f t="shared" si="178"/>
        <v>0</v>
      </c>
      <c r="S1619" s="31">
        <f>+[1]DEPURADO!K1613</f>
        <v>0</v>
      </c>
      <c r="T1619" s="23" t="s">
        <v>45</v>
      </c>
      <c r="U1619" s="31">
        <f>+[1]DEPURADO!J1613</f>
        <v>0</v>
      </c>
      <c r="V1619" s="30"/>
      <c r="W1619" s="23" t="s">
        <v>45</v>
      </c>
      <c r="X1619" s="31">
        <f>+[1]DEPURADO!L1613+[1]DEPURADO!M1613</f>
        <v>0</v>
      </c>
      <c r="Y1619" s="23" t="s">
        <v>45</v>
      </c>
      <c r="Z1619" s="31">
        <f t="shared" si="179"/>
        <v>0</v>
      </c>
      <c r="AA1619" s="31"/>
      <c r="AB1619" s="31">
        <v>0</v>
      </c>
      <c r="AC1619" s="31">
        <v>0</v>
      </c>
      <c r="AD1619" s="30"/>
      <c r="AE1619" s="30">
        <f>+[1]DEPURADO!L1613</f>
        <v>0</v>
      </c>
      <c r="AF1619" s="30">
        <v>0</v>
      </c>
      <c r="AG1619" s="30">
        <f t="shared" si="180"/>
        <v>30065</v>
      </c>
      <c r="AH1619" s="30">
        <v>0</v>
      </c>
      <c r="AI1619" s="30" t="str">
        <f>+[1]DEPURADO!G1613</f>
        <v>SALDO A FAVOR DEL PRESTADOR</v>
      </c>
      <c r="AJ1619" s="32"/>
      <c r="AK1619" s="33"/>
    </row>
    <row r="1620" spans="1:37" s="34" customFormat="1" x14ac:dyDescent="0.25">
      <c r="A1620" s="23">
        <f t="shared" si="181"/>
        <v>1612</v>
      </c>
      <c r="B1620" s="24" t="s">
        <v>44</v>
      </c>
      <c r="C1620" s="23" t="str">
        <f>+[1]DEPURADO!A1614</f>
        <v>FEH120369</v>
      </c>
      <c r="D1620" s="23" t="str">
        <f>+[1]DEPURADO!B1614</f>
        <v>FEH120369</v>
      </c>
      <c r="E1620" s="25">
        <f>+[1]DEPURADO!C1614</f>
        <v>44306</v>
      </c>
      <c r="F1620" s="26">
        <f>+IF([1]DEPURADO!D1614&gt;1,[1]DEPURADO!D1614," ")</f>
        <v>44334</v>
      </c>
      <c r="G1620" s="27">
        <f>[1]DEPURADO!F1614</f>
        <v>34071</v>
      </c>
      <c r="H1620" s="28">
        <v>0</v>
      </c>
      <c r="I1620" s="28">
        <f>+[1]DEPURADO!N1614+[1]DEPURADO!O1614</f>
        <v>0</v>
      </c>
      <c r="J1620" s="28">
        <f>+[1]DEPURADO!S1614</f>
        <v>30664</v>
      </c>
      <c r="K1620" s="29">
        <f>+[1]DEPURADO!Q1614+[1]DEPURADO!R1614</f>
        <v>0</v>
      </c>
      <c r="L1620" s="28">
        <v>0</v>
      </c>
      <c r="M1620" s="28">
        <v>0</v>
      </c>
      <c r="N1620" s="28">
        <f t="shared" si="175"/>
        <v>30664</v>
      </c>
      <c r="O1620" s="28">
        <f t="shared" si="176"/>
        <v>3407</v>
      </c>
      <c r="P1620" s="24" t="str">
        <f>IF([1]DEPURADO!I1614&gt;1,0,[1]DEPURADO!B1614)</f>
        <v>FEH120369</v>
      </c>
      <c r="Q1620" s="30">
        <f t="shared" si="177"/>
        <v>34071</v>
      </c>
      <c r="R1620" s="31">
        <f t="shared" si="178"/>
        <v>0</v>
      </c>
      <c r="S1620" s="31">
        <f>+[1]DEPURADO!K1614</f>
        <v>0</v>
      </c>
      <c r="T1620" s="23" t="s">
        <v>45</v>
      </c>
      <c r="U1620" s="31">
        <f>+[1]DEPURADO!J1614</f>
        <v>0</v>
      </c>
      <c r="V1620" s="30"/>
      <c r="W1620" s="23" t="s">
        <v>45</v>
      </c>
      <c r="X1620" s="31">
        <f>+[1]DEPURADO!L1614+[1]DEPURADO!M1614</f>
        <v>0</v>
      </c>
      <c r="Y1620" s="23" t="s">
        <v>45</v>
      </c>
      <c r="Z1620" s="31">
        <f t="shared" si="179"/>
        <v>0</v>
      </c>
      <c r="AA1620" s="31"/>
      <c r="AB1620" s="31">
        <v>0</v>
      </c>
      <c r="AC1620" s="31">
        <v>0</v>
      </c>
      <c r="AD1620" s="30"/>
      <c r="AE1620" s="30">
        <f>+[1]DEPURADO!L1614</f>
        <v>0</v>
      </c>
      <c r="AF1620" s="30">
        <v>0</v>
      </c>
      <c r="AG1620" s="30">
        <f t="shared" si="180"/>
        <v>3407</v>
      </c>
      <c r="AH1620" s="30">
        <v>0</v>
      </c>
      <c r="AI1620" s="30" t="str">
        <f>+[1]DEPURADO!G1614</f>
        <v>CANCELADO Y SALDO A FAVOR DEL PRESTADOR</v>
      </c>
      <c r="AJ1620" s="32"/>
      <c r="AK1620" s="33"/>
    </row>
    <row r="1621" spans="1:37" s="34" customFormat="1" x14ac:dyDescent="0.25">
      <c r="A1621" s="23">
        <f t="shared" si="181"/>
        <v>1613</v>
      </c>
      <c r="B1621" s="24" t="s">
        <v>44</v>
      </c>
      <c r="C1621" s="23" t="str">
        <f>+[1]DEPURADO!A1615</f>
        <v>FEH120388</v>
      </c>
      <c r="D1621" s="23" t="str">
        <f>+[1]DEPURADO!B1615</f>
        <v>FEH120388</v>
      </c>
      <c r="E1621" s="25">
        <f>+[1]DEPURADO!C1615</f>
        <v>44306</v>
      </c>
      <c r="F1621" s="26">
        <f>+IF([1]DEPURADO!D1615&gt;1,[1]DEPURADO!D1615," ")</f>
        <v>44334</v>
      </c>
      <c r="G1621" s="27">
        <f>[1]DEPURADO!F1615</f>
        <v>372179</v>
      </c>
      <c r="H1621" s="28">
        <v>0</v>
      </c>
      <c r="I1621" s="28">
        <f>+[1]DEPURADO!N1615+[1]DEPURADO!O1615</f>
        <v>0</v>
      </c>
      <c r="J1621" s="28">
        <f>+[1]DEPURADO!S1615</f>
        <v>334961</v>
      </c>
      <c r="K1621" s="29">
        <f>+[1]DEPURADO!Q1615+[1]DEPURADO!R1615</f>
        <v>0</v>
      </c>
      <c r="L1621" s="28">
        <v>0</v>
      </c>
      <c r="M1621" s="28">
        <v>0</v>
      </c>
      <c r="N1621" s="28">
        <f t="shared" si="175"/>
        <v>334961</v>
      </c>
      <c r="O1621" s="28">
        <f t="shared" si="176"/>
        <v>37218</v>
      </c>
      <c r="P1621" s="24" t="str">
        <f>IF([1]DEPURADO!I1615&gt;1,0,[1]DEPURADO!B1615)</f>
        <v>FEH120388</v>
      </c>
      <c r="Q1621" s="30">
        <f t="shared" si="177"/>
        <v>372179</v>
      </c>
      <c r="R1621" s="31">
        <f t="shared" si="178"/>
        <v>0</v>
      </c>
      <c r="S1621" s="31">
        <f>+[1]DEPURADO!K1615</f>
        <v>0</v>
      </c>
      <c r="T1621" s="23" t="s">
        <v>45</v>
      </c>
      <c r="U1621" s="31">
        <f>+[1]DEPURADO!J1615</f>
        <v>0</v>
      </c>
      <c r="V1621" s="30"/>
      <c r="W1621" s="23" t="s">
        <v>45</v>
      </c>
      <c r="X1621" s="31">
        <f>+[1]DEPURADO!L1615+[1]DEPURADO!M1615</f>
        <v>0</v>
      </c>
      <c r="Y1621" s="23" t="s">
        <v>45</v>
      </c>
      <c r="Z1621" s="31">
        <f t="shared" si="179"/>
        <v>0</v>
      </c>
      <c r="AA1621" s="31"/>
      <c r="AB1621" s="31">
        <v>0</v>
      </c>
      <c r="AC1621" s="31">
        <v>0</v>
      </c>
      <c r="AD1621" s="30"/>
      <c r="AE1621" s="30">
        <f>+[1]DEPURADO!L1615</f>
        <v>0</v>
      </c>
      <c r="AF1621" s="30">
        <v>0</v>
      </c>
      <c r="AG1621" s="30">
        <f t="shared" si="180"/>
        <v>37218</v>
      </c>
      <c r="AH1621" s="30">
        <v>0</v>
      </c>
      <c r="AI1621" s="30" t="str">
        <f>+[1]DEPURADO!G1615</f>
        <v>CANCELADO Y SALDO A FAVOR DEL PRESTADOR</v>
      </c>
      <c r="AJ1621" s="32"/>
      <c r="AK1621" s="33"/>
    </row>
    <row r="1622" spans="1:37" s="34" customFormat="1" x14ac:dyDescent="0.25">
      <c r="A1622" s="23">
        <f t="shared" si="181"/>
        <v>1614</v>
      </c>
      <c r="B1622" s="24" t="s">
        <v>44</v>
      </c>
      <c r="C1622" s="23" t="str">
        <f>+[1]DEPURADO!A1616</f>
        <v>FEH120413</v>
      </c>
      <c r="D1622" s="23" t="str">
        <f>+[1]DEPURADO!B1616</f>
        <v>FEH120413</v>
      </c>
      <c r="E1622" s="25">
        <f>+[1]DEPURADO!C1616</f>
        <v>44306</v>
      </c>
      <c r="F1622" s="26">
        <f>+IF([1]DEPURADO!D1616&gt;1,[1]DEPURADO!D1616," ")</f>
        <v>44334</v>
      </c>
      <c r="G1622" s="27">
        <f>[1]DEPURADO!F1616</f>
        <v>38110</v>
      </c>
      <c r="H1622" s="28">
        <v>0</v>
      </c>
      <c r="I1622" s="28">
        <f>+[1]DEPURADO!N1616+[1]DEPURADO!O1616</f>
        <v>0</v>
      </c>
      <c r="J1622" s="28">
        <f>+[1]DEPURADO!S1616</f>
        <v>34299</v>
      </c>
      <c r="K1622" s="29">
        <f>+[1]DEPURADO!Q1616+[1]DEPURADO!R1616</f>
        <v>0</v>
      </c>
      <c r="L1622" s="28">
        <v>0</v>
      </c>
      <c r="M1622" s="28">
        <v>0</v>
      </c>
      <c r="N1622" s="28">
        <f t="shared" si="175"/>
        <v>34299</v>
      </c>
      <c r="O1622" s="28">
        <f t="shared" si="176"/>
        <v>3811</v>
      </c>
      <c r="P1622" s="24" t="str">
        <f>IF([1]DEPURADO!I1616&gt;1,0,[1]DEPURADO!B1616)</f>
        <v>FEH120413</v>
      </c>
      <c r="Q1622" s="30">
        <f t="shared" si="177"/>
        <v>38110</v>
      </c>
      <c r="R1622" s="31">
        <f t="shared" si="178"/>
        <v>0</v>
      </c>
      <c r="S1622" s="31">
        <f>+[1]DEPURADO!K1616</f>
        <v>0</v>
      </c>
      <c r="T1622" s="23" t="s">
        <v>45</v>
      </c>
      <c r="U1622" s="31">
        <f>+[1]DEPURADO!J1616</f>
        <v>0</v>
      </c>
      <c r="V1622" s="30"/>
      <c r="W1622" s="23" t="s">
        <v>45</v>
      </c>
      <c r="X1622" s="31">
        <f>+[1]DEPURADO!L1616+[1]DEPURADO!M1616</f>
        <v>0</v>
      </c>
      <c r="Y1622" s="23" t="s">
        <v>45</v>
      </c>
      <c r="Z1622" s="31">
        <f t="shared" si="179"/>
        <v>0</v>
      </c>
      <c r="AA1622" s="31"/>
      <c r="AB1622" s="31">
        <v>0</v>
      </c>
      <c r="AC1622" s="31">
        <v>0</v>
      </c>
      <c r="AD1622" s="30"/>
      <c r="AE1622" s="30">
        <f>+[1]DEPURADO!L1616</f>
        <v>0</v>
      </c>
      <c r="AF1622" s="30">
        <v>0</v>
      </c>
      <c r="AG1622" s="30">
        <f t="shared" si="180"/>
        <v>3811</v>
      </c>
      <c r="AH1622" s="30">
        <v>0</v>
      </c>
      <c r="AI1622" s="30" t="str">
        <f>+[1]DEPURADO!G1616</f>
        <v>CANCELADO Y SALDO A FAVOR DEL PRESTADOR</v>
      </c>
      <c r="AJ1622" s="32"/>
      <c r="AK1622" s="33"/>
    </row>
    <row r="1623" spans="1:37" s="34" customFormat="1" x14ac:dyDescent="0.25">
      <c r="A1623" s="23">
        <f t="shared" si="181"/>
        <v>1615</v>
      </c>
      <c r="B1623" s="24" t="s">
        <v>44</v>
      </c>
      <c r="C1623" s="23" t="str">
        <f>+[1]DEPURADO!A1617</f>
        <v>FEH120414</v>
      </c>
      <c r="D1623" s="23" t="str">
        <f>+[1]DEPURADO!B1617</f>
        <v>FEH120414</v>
      </c>
      <c r="E1623" s="25">
        <f>+[1]DEPURADO!C1617</f>
        <v>44306</v>
      </c>
      <c r="F1623" s="26">
        <f>+IF([1]DEPURADO!D1617&gt;1,[1]DEPURADO!D1617," ")</f>
        <v>44334</v>
      </c>
      <c r="G1623" s="27">
        <f>[1]DEPURADO!F1617</f>
        <v>38110</v>
      </c>
      <c r="H1623" s="28">
        <v>0</v>
      </c>
      <c r="I1623" s="28">
        <f>+[1]DEPURADO!N1617+[1]DEPURADO!O1617</f>
        <v>0</v>
      </c>
      <c r="J1623" s="28">
        <f>+[1]DEPURADO!S1617</f>
        <v>34299</v>
      </c>
      <c r="K1623" s="29">
        <f>+[1]DEPURADO!Q1617+[1]DEPURADO!R1617</f>
        <v>0</v>
      </c>
      <c r="L1623" s="28">
        <v>0</v>
      </c>
      <c r="M1623" s="28">
        <v>0</v>
      </c>
      <c r="N1623" s="28">
        <f t="shared" si="175"/>
        <v>34299</v>
      </c>
      <c r="O1623" s="28">
        <f t="shared" si="176"/>
        <v>3811</v>
      </c>
      <c r="P1623" s="24" t="str">
        <f>IF([1]DEPURADO!I1617&gt;1,0,[1]DEPURADO!B1617)</f>
        <v>FEH120414</v>
      </c>
      <c r="Q1623" s="30">
        <f t="shared" si="177"/>
        <v>38110</v>
      </c>
      <c r="R1623" s="31">
        <f t="shared" si="178"/>
        <v>0</v>
      </c>
      <c r="S1623" s="31">
        <f>+[1]DEPURADO!K1617</f>
        <v>0</v>
      </c>
      <c r="T1623" s="23" t="s">
        <v>45</v>
      </c>
      <c r="U1623" s="31">
        <f>+[1]DEPURADO!J1617</f>
        <v>0</v>
      </c>
      <c r="V1623" s="30"/>
      <c r="W1623" s="23" t="s">
        <v>45</v>
      </c>
      <c r="X1623" s="31">
        <f>+[1]DEPURADO!L1617+[1]DEPURADO!M1617</f>
        <v>0</v>
      </c>
      <c r="Y1623" s="23" t="s">
        <v>45</v>
      </c>
      <c r="Z1623" s="31">
        <f t="shared" si="179"/>
        <v>0</v>
      </c>
      <c r="AA1623" s="31"/>
      <c r="AB1623" s="31">
        <v>0</v>
      </c>
      <c r="AC1623" s="31">
        <v>0</v>
      </c>
      <c r="AD1623" s="30"/>
      <c r="AE1623" s="30">
        <f>+[1]DEPURADO!L1617</f>
        <v>0</v>
      </c>
      <c r="AF1623" s="30">
        <v>0</v>
      </c>
      <c r="AG1623" s="30">
        <f t="shared" si="180"/>
        <v>3811</v>
      </c>
      <c r="AH1623" s="30">
        <v>0</v>
      </c>
      <c r="AI1623" s="30" t="str">
        <f>+[1]DEPURADO!G1617</f>
        <v>CANCELADO Y SALDO A FAVOR DEL PRESTADOR</v>
      </c>
      <c r="AJ1623" s="32"/>
      <c r="AK1623" s="33"/>
    </row>
    <row r="1624" spans="1:37" s="34" customFormat="1" x14ac:dyDescent="0.25">
      <c r="A1624" s="23">
        <f t="shared" si="181"/>
        <v>1616</v>
      </c>
      <c r="B1624" s="24" t="s">
        <v>44</v>
      </c>
      <c r="C1624" s="23" t="str">
        <f>+[1]DEPURADO!A1618</f>
        <v>FEH120415</v>
      </c>
      <c r="D1624" s="23" t="str">
        <f>+[1]DEPURADO!B1618</f>
        <v>FEH120415</v>
      </c>
      <c r="E1624" s="25">
        <f>+[1]DEPURADO!C1618</f>
        <v>44306</v>
      </c>
      <c r="F1624" s="26">
        <f>+IF([1]DEPURADO!D1618&gt;1,[1]DEPURADO!D1618," ")</f>
        <v>44334</v>
      </c>
      <c r="G1624" s="27">
        <f>[1]DEPURADO!F1618</f>
        <v>38110</v>
      </c>
      <c r="H1624" s="28">
        <v>0</v>
      </c>
      <c r="I1624" s="28">
        <f>+[1]DEPURADO!N1618+[1]DEPURADO!O1618</f>
        <v>0</v>
      </c>
      <c r="J1624" s="28">
        <f>+[1]DEPURADO!S1618</f>
        <v>34299</v>
      </c>
      <c r="K1624" s="29">
        <f>+[1]DEPURADO!Q1618+[1]DEPURADO!R1618</f>
        <v>0</v>
      </c>
      <c r="L1624" s="28">
        <v>0</v>
      </c>
      <c r="M1624" s="28">
        <v>0</v>
      </c>
      <c r="N1624" s="28">
        <f t="shared" si="175"/>
        <v>34299</v>
      </c>
      <c r="O1624" s="28">
        <f t="shared" si="176"/>
        <v>3811</v>
      </c>
      <c r="P1624" s="24" t="str">
        <f>IF([1]DEPURADO!I1618&gt;1,0,[1]DEPURADO!B1618)</f>
        <v>FEH120415</v>
      </c>
      <c r="Q1624" s="30">
        <f t="shared" si="177"/>
        <v>38110</v>
      </c>
      <c r="R1624" s="31">
        <f t="shared" si="178"/>
        <v>0</v>
      </c>
      <c r="S1624" s="31">
        <f>+[1]DEPURADO!K1618</f>
        <v>0</v>
      </c>
      <c r="T1624" s="23" t="s">
        <v>45</v>
      </c>
      <c r="U1624" s="31">
        <f>+[1]DEPURADO!J1618</f>
        <v>0</v>
      </c>
      <c r="V1624" s="30"/>
      <c r="W1624" s="23" t="s">
        <v>45</v>
      </c>
      <c r="X1624" s="31">
        <f>+[1]DEPURADO!L1618+[1]DEPURADO!M1618</f>
        <v>0</v>
      </c>
      <c r="Y1624" s="23" t="s">
        <v>45</v>
      </c>
      <c r="Z1624" s="31">
        <f t="shared" si="179"/>
        <v>0</v>
      </c>
      <c r="AA1624" s="31"/>
      <c r="AB1624" s="31">
        <v>0</v>
      </c>
      <c r="AC1624" s="31">
        <v>0</v>
      </c>
      <c r="AD1624" s="30"/>
      <c r="AE1624" s="30">
        <f>+[1]DEPURADO!L1618</f>
        <v>0</v>
      </c>
      <c r="AF1624" s="30">
        <v>0</v>
      </c>
      <c r="AG1624" s="30">
        <f t="shared" si="180"/>
        <v>3811</v>
      </c>
      <c r="AH1624" s="30">
        <v>0</v>
      </c>
      <c r="AI1624" s="30" t="str">
        <f>+[1]DEPURADO!G1618</f>
        <v>CANCELADO Y SALDO A FAVOR DEL PRESTADOR</v>
      </c>
      <c r="AJ1624" s="32"/>
      <c r="AK1624" s="33"/>
    </row>
    <row r="1625" spans="1:37" s="34" customFormat="1" x14ac:dyDescent="0.25">
      <c r="A1625" s="23">
        <f t="shared" si="181"/>
        <v>1617</v>
      </c>
      <c r="B1625" s="24" t="s">
        <v>44</v>
      </c>
      <c r="C1625" s="23" t="str">
        <f>+[1]DEPURADO!A1619</f>
        <v>FEH120467</v>
      </c>
      <c r="D1625" s="23" t="str">
        <f>+[1]DEPURADO!B1619</f>
        <v>FEH120467</v>
      </c>
      <c r="E1625" s="25">
        <f>+[1]DEPURADO!C1619</f>
        <v>44306</v>
      </c>
      <c r="F1625" s="26">
        <f>+IF([1]DEPURADO!D1619&gt;1,[1]DEPURADO!D1619," ")</f>
        <v>44334</v>
      </c>
      <c r="G1625" s="27">
        <f>[1]DEPURADO!F1619</f>
        <v>14946</v>
      </c>
      <c r="H1625" s="28">
        <v>0</v>
      </c>
      <c r="I1625" s="28">
        <f>+[1]DEPURADO!N1619+[1]DEPURADO!O1619</f>
        <v>0</v>
      </c>
      <c r="J1625" s="28">
        <f>+[1]DEPURADO!S1619</f>
        <v>13451</v>
      </c>
      <c r="K1625" s="29">
        <f>+[1]DEPURADO!Q1619+[1]DEPURADO!R1619</f>
        <v>0</v>
      </c>
      <c r="L1625" s="28">
        <v>0</v>
      </c>
      <c r="M1625" s="28">
        <v>0</v>
      </c>
      <c r="N1625" s="28">
        <f t="shared" si="175"/>
        <v>13451</v>
      </c>
      <c r="O1625" s="28">
        <f t="shared" si="176"/>
        <v>1495</v>
      </c>
      <c r="P1625" s="24" t="str">
        <f>IF([1]DEPURADO!I1619&gt;1,0,[1]DEPURADO!B1619)</f>
        <v>FEH120467</v>
      </c>
      <c r="Q1625" s="30">
        <f t="shared" si="177"/>
        <v>14946</v>
      </c>
      <c r="R1625" s="31">
        <f t="shared" si="178"/>
        <v>0</v>
      </c>
      <c r="S1625" s="31">
        <f>+[1]DEPURADO!K1619</f>
        <v>0</v>
      </c>
      <c r="T1625" s="23" t="s">
        <v>45</v>
      </c>
      <c r="U1625" s="31">
        <f>+[1]DEPURADO!J1619</f>
        <v>0</v>
      </c>
      <c r="V1625" s="30"/>
      <c r="W1625" s="23" t="s">
        <v>45</v>
      </c>
      <c r="X1625" s="31">
        <f>+[1]DEPURADO!L1619+[1]DEPURADO!M1619</f>
        <v>0</v>
      </c>
      <c r="Y1625" s="23" t="s">
        <v>45</v>
      </c>
      <c r="Z1625" s="31">
        <f t="shared" si="179"/>
        <v>0</v>
      </c>
      <c r="AA1625" s="31"/>
      <c r="AB1625" s="31">
        <v>0</v>
      </c>
      <c r="AC1625" s="31">
        <v>0</v>
      </c>
      <c r="AD1625" s="30"/>
      <c r="AE1625" s="30">
        <f>+[1]DEPURADO!L1619</f>
        <v>0</v>
      </c>
      <c r="AF1625" s="30">
        <v>0</v>
      </c>
      <c r="AG1625" s="30">
        <f t="shared" si="180"/>
        <v>1495</v>
      </c>
      <c r="AH1625" s="30">
        <v>0</v>
      </c>
      <c r="AI1625" s="30" t="str">
        <f>+[1]DEPURADO!G1619</f>
        <v>CANCELADO Y SALDO A FAVOR DEL PRESTADOR</v>
      </c>
      <c r="AJ1625" s="32"/>
      <c r="AK1625" s="33"/>
    </row>
    <row r="1626" spans="1:37" s="34" customFormat="1" x14ac:dyDescent="0.25">
      <c r="A1626" s="23">
        <f t="shared" si="181"/>
        <v>1618</v>
      </c>
      <c r="B1626" s="24" t="s">
        <v>44</v>
      </c>
      <c r="C1626" s="23" t="str">
        <f>+[1]DEPURADO!A1620</f>
        <v>FEH120484</v>
      </c>
      <c r="D1626" s="23" t="str">
        <f>+[1]DEPURADO!B1620</f>
        <v>FEH120484</v>
      </c>
      <c r="E1626" s="25">
        <f>+[1]DEPURADO!C1620</f>
        <v>44306</v>
      </c>
      <c r="F1626" s="26">
        <f>+IF([1]DEPURADO!D1620&gt;1,[1]DEPURADO!D1620," ")</f>
        <v>44334</v>
      </c>
      <c r="G1626" s="27">
        <f>[1]DEPURADO!F1620</f>
        <v>24585</v>
      </c>
      <c r="H1626" s="28">
        <v>0</v>
      </c>
      <c r="I1626" s="28">
        <f>+[1]DEPURADO!N1620+[1]DEPURADO!O1620</f>
        <v>0</v>
      </c>
      <c r="J1626" s="28">
        <f>+[1]DEPURADO!S1620</f>
        <v>22126</v>
      </c>
      <c r="K1626" s="29">
        <f>+[1]DEPURADO!Q1620+[1]DEPURADO!R1620</f>
        <v>0</v>
      </c>
      <c r="L1626" s="28">
        <v>0</v>
      </c>
      <c r="M1626" s="28">
        <v>0</v>
      </c>
      <c r="N1626" s="28">
        <f t="shared" si="175"/>
        <v>22126</v>
      </c>
      <c r="O1626" s="28">
        <f t="shared" si="176"/>
        <v>2459</v>
      </c>
      <c r="P1626" s="24" t="str">
        <f>IF([1]DEPURADO!I1620&gt;1,0,[1]DEPURADO!B1620)</f>
        <v>FEH120484</v>
      </c>
      <c r="Q1626" s="30">
        <f t="shared" si="177"/>
        <v>24585</v>
      </c>
      <c r="R1626" s="31">
        <f t="shared" si="178"/>
        <v>0</v>
      </c>
      <c r="S1626" s="31">
        <f>+[1]DEPURADO!K1620</f>
        <v>0</v>
      </c>
      <c r="T1626" s="23" t="s">
        <v>45</v>
      </c>
      <c r="U1626" s="31">
        <f>+[1]DEPURADO!J1620</f>
        <v>0</v>
      </c>
      <c r="V1626" s="30"/>
      <c r="W1626" s="23" t="s">
        <v>45</v>
      </c>
      <c r="X1626" s="31">
        <f>+[1]DEPURADO!L1620+[1]DEPURADO!M1620</f>
        <v>0</v>
      </c>
      <c r="Y1626" s="23" t="s">
        <v>45</v>
      </c>
      <c r="Z1626" s="31">
        <f t="shared" si="179"/>
        <v>0</v>
      </c>
      <c r="AA1626" s="31"/>
      <c r="AB1626" s="31">
        <v>0</v>
      </c>
      <c r="AC1626" s="31">
        <v>0</v>
      </c>
      <c r="AD1626" s="30"/>
      <c r="AE1626" s="30">
        <f>+[1]DEPURADO!L1620</f>
        <v>0</v>
      </c>
      <c r="AF1626" s="30">
        <v>0</v>
      </c>
      <c r="AG1626" s="30">
        <f t="shared" si="180"/>
        <v>2459</v>
      </c>
      <c r="AH1626" s="30">
        <v>0</v>
      </c>
      <c r="AI1626" s="30" t="str">
        <f>+[1]DEPURADO!G1620</f>
        <v>CANCELADO Y SALDO A FAVOR DEL PRESTADOR</v>
      </c>
      <c r="AJ1626" s="32"/>
      <c r="AK1626" s="33"/>
    </row>
    <row r="1627" spans="1:37" s="34" customFormat="1" x14ac:dyDescent="0.25">
      <c r="A1627" s="23">
        <f t="shared" si="181"/>
        <v>1619</v>
      </c>
      <c r="B1627" s="24" t="s">
        <v>44</v>
      </c>
      <c r="C1627" s="23" t="str">
        <f>+[1]DEPURADO!A1621</f>
        <v>FEH120497</v>
      </c>
      <c r="D1627" s="23" t="str">
        <f>+[1]DEPURADO!B1621</f>
        <v>FEH120497</v>
      </c>
      <c r="E1627" s="25">
        <f>+[1]DEPURADO!C1621</f>
        <v>44306</v>
      </c>
      <c r="F1627" s="26">
        <f>+IF([1]DEPURADO!D1621&gt;1,[1]DEPURADO!D1621," ")</f>
        <v>44334</v>
      </c>
      <c r="G1627" s="27">
        <f>[1]DEPURADO!F1621</f>
        <v>6773</v>
      </c>
      <c r="H1627" s="28">
        <v>0</v>
      </c>
      <c r="I1627" s="28">
        <f>+[1]DEPURADO!N1621+[1]DEPURADO!O1621</f>
        <v>0</v>
      </c>
      <c r="J1627" s="28">
        <f>+[1]DEPURADO!S1621</f>
        <v>6773</v>
      </c>
      <c r="K1627" s="29">
        <f>+[1]DEPURADO!Q1621+[1]DEPURADO!R1621</f>
        <v>0</v>
      </c>
      <c r="L1627" s="28">
        <v>0</v>
      </c>
      <c r="M1627" s="28">
        <v>0</v>
      </c>
      <c r="N1627" s="28">
        <f t="shared" si="175"/>
        <v>6773</v>
      </c>
      <c r="O1627" s="28">
        <f t="shared" si="176"/>
        <v>0</v>
      </c>
      <c r="P1627" s="24" t="str">
        <f>IF([1]DEPURADO!I1621&gt;1,0,[1]DEPURADO!B1621)</f>
        <v>FEH120497</v>
      </c>
      <c r="Q1627" s="30">
        <f t="shared" si="177"/>
        <v>6773</v>
      </c>
      <c r="R1627" s="31">
        <f t="shared" si="178"/>
        <v>0</v>
      </c>
      <c r="S1627" s="31">
        <f>+[1]DEPURADO!K1621</f>
        <v>0</v>
      </c>
      <c r="T1627" s="23" t="s">
        <v>45</v>
      </c>
      <c r="U1627" s="31">
        <f>+[1]DEPURADO!J1621</f>
        <v>0</v>
      </c>
      <c r="V1627" s="30"/>
      <c r="W1627" s="23" t="s">
        <v>45</v>
      </c>
      <c r="X1627" s="31">
        <f>+[1]DEPURADO!L1621+[1]DEPURADO!M1621</f>
        <v>0</v>
      </c>
      <c r="Y1627" s="23" t="s">
        <v>45</v>
      </c>
      <c r="Z1627" s="31">
        <f t="shared" si="179"/>
        <v>0</v>
      </c>
      <c r="AA1627" s="31"/>
      <c r="AB1627" s="31">
        <v>0</v>
      </c>
      <c r="AC1627" s="31">
        <v>0</v>
      </c>
      <c r="AD1627" s="30"/>
      <c r="AE1627" s="30">
        <f>+[1]DEPURADO!L1621</f>
        <v>0</v>
      </c>
      <c r="AF1627" s="30">
        <v>0</v>
      </c>
      <c r="AG1627" s="30">
        <f t="shared" si="180"/>
        <v>0</v>
      </c>
      <c r="AH1627" s="30">
        <v>0</v>
      </c>
      <c r="AI1627" s="30" t="str">
        <f>+[1]DEPURADO!G1621</f>
        <v>CANCELADO</v>
      </c>
      <c r="AJ1627" s="32"/>
      <c r="AK1627" s="33"/>
    </row>
    <row r="1628" spans="1:37" s="34" customFormat="1" x14ac:dyDescent="0.25">
      <c r="A1628" s="23">
        <f t="shared" si="181"/>
        <v>1620</v>
      </c>
      <c r="B1628" s="24" t="s">
        <v>44</v>
      </c>
      <c r="C1628" s="23" t="str">
        <f>+[1]DEPURADO!A1622</f>
        <v>FEH120526</v>
      </c>
      <c r="D1628" s="23" t="str">
        <f>+[1]DEPURADO!B1622</f>
        <v>FEH120526</v>
      </c>
      <c r="E1628" s="25">
        <f>+[1]DEPURADO!C1622</f>
        <v>44306</v>
      </c>
      <c r="F1628" s="26">
        <f>+IF([1]DEPURADO!D1622&gt;1,[1]DEPURADO!D1622," ")</f>
        <v>44334</v>
      </c>
      <c r="G1628" s="27">
        <f>[1]DEPURADO!F1622</f>
        <v>52753</v>
      </c>
      <c r="H1628" s="28">
        <v>0</v>
      </c>
      <c r="I1628" s="28">
        <f>+[1]DEPURADO!N1622+[1]DEPURADO!O1622</f>
        <v>0</v>
      </c>
      <c r="J1628" s="28">
        <f>+[1]DEPURADO!S1622</f>
        <v>47478</v>
      </c>
      <c r="K1628" s="29">
        <f>+[1]DEPURADO!Q1622+[1]DEPURADO!R1622</f>
        <v>0</v>
      </c>
      <c r="L1628" s="28">
        <v>0</v>
      </c>
      <c r="M1628" s="28">
        <v>0</v>
      </c>
      <c r="N1628" s="28">
        <f t="shared" si="175"/>
        <v>47478</v>
      </c>
      <c r="O1628" s="28">
        <f t="shared" si="176"/>
        <v>5275</v>
      </c>
      <c r="P1628" s="24" t="str">
        <f>IF([1]DEPURADO!I1622&gt;1,0,[1]DEPURADO!B1622)</f>
        <v>FEH120526</v>
      </c>
      <c r="Q1628" s="30">
        <f t="shared" si="177"/>
        <v>52753</v>
      </c>
      <c r="R1628" s="31">
        <f t="shared" si="178"/>
        <v>0</v>
      </c>
      <c r="S1628" s="31">
        <f>+[1]DEPURADO!K1622</f>
        <v>0</v>
      </c>
      <c r="T1628" s="23" t="s">
        <v>45</v>
      </c>
      <c r="U1628" s="31">
        <f>+[1]DEPURADO!J1622</f>
        <v>0</v>
      </c>
      <c r="V1628" s="30"/>
      <c r="W1628" s="23" t="s">
        <v>45</v>
      </c>
      <c r="X1628" s="31">
        <f>+[1]DEPURADO!L1622+[1]DEPURADO!M1622</f>
        <v>0</v>
      </c>
      <c r="Y1628" s="23" t="s">
        <v>45</v>
      </c>
      <c r="Z1628" s="31">
        <f t="shared" si="179"/>
        <v>0</v>
      </c>
      <c r="AA1628" s="31"/>
      <c r="AB1628" s="31">
        <v>0</v>
      </c>
      <c r="AC1628" s="31">
        <v>0</v>
      </c>
      <c r="AD1628" s="30"/>
      <c r="AE1628" s="30">
        <f>+[1]DEPURADO!L1622</f>
        <v>0</v>
      </c>
      <c r="AF1628" s="30">
        <v>0</v>
      </c>
      <c r="AG1628" s="30">
        <f t="shared" si="180"/>
        <v>5275</v>
      </c>
      <c r="AH1628" s="30">
        <v>0</v>
      </c>
      <c r="AI1628" s="30" t="str">
        <f>+[1]DEPURADO!G1622</f>
        <v>CANCELADO Y SALDO A FAVOR DEL PRESTADOR</v>
      </c>
      <c r="AJ1628" s="32"/>
      <c r="AK1628" s="33"/>
    </row>
    <row r="1629" spans="1:37" s="34" customFormat="1" x14ac:dyDescent="0.25">
      <c r="A1629" s="23">
        <f t="shared" si="181"/>
        <v>1621</v>
      </c>
      <c r="B1629" s="24" t="s">
        <v>44</v>
      </c>
      <c r="C1629" s="23" t="str">
        <f>+[1]DEPURADO!A1623</f>
        <v>FEH120537</v>
      </c>
      <c r="D1629" s="23" t="str">
        <f>+[1]DEPURADO!B1623</f>
        <v>FEH120537</v>
      </c>
      <c r="E1629" s="25">
        <f>+[1]DEPURADO!C1623</f>
        <v>44307</v>
      </c>
      <c r="F1629" s="26">
        <f>+IF([1]DEPURADO!D1623&gt;1,[1]DEPURADO!D1623," ")</f>
        <v>44334</v>
      </c>
      <c r="G1629" s="27">
        <f>[1]DEPURADO!F1623</f>
        <v>43946</v>
      </c>
      <c r="H1629" s="28">
        <v>0</v>
      </c>
      <c r="I1629" s="28">
        <f>+[1]DEPURADO!N1623+[1]DEPURADO!O1623</f>
        <v>0</v>
      </c>
      <c r="J1629" s="28">
        <f>+[1]DEPURADO!S1623</f>
        <v>39551</v>
      </c>
      <c r="K1629" s="29">
        <f>+[1]DEPURADO!Q1623+[1]DEPURADO!R1623</f>
        <v>0</v>
      </c>
      <c r="L1629" s="28">
        <v>0</v>
      </c>
      <c r="M1629" s="28">
        <v>0</v>
      </c>
      <c r="N1629" s="28">
        <f t="shared" si="175"/>
        <v>39551</v>
      </c>
      <c r="O1629" s="28">
        <f t="shared" si="176"/>
        <v>4395</v>
      </c>
      <c r="P1629" s="24" t="str">
        <f>IF([1]DEPURADO!I1623&gt;1,0,[1]DEPURADO!B1623)</f>
        <v>FEH120537</v>
      </c>
      <c r="Q1629" s="30">
        <f t="shared" si="177"/>
        <v>43946</v>
      </c>
      <c r="R1629" s="31">
        <f t="shared" si="178"/>
        <v>0</v>
      </c>
      <c r="S1629" s="31">
        <f>+[1]DEPURADO!K1623</f>
        <v>0</v>
      </c>
      <c r="T1629" s="23" t="s">
        <v>45</v>
      </c>
      <c r="U1629" s="31">
        <f>+[1]DEPURADO!J1623</f>
        <v>0</v>
      </c>
      <c r="V1629" s="30"/>
      <c r="W1629" s="23" t="s">
        <v>45</v>
      </c>
      <c r="X1629" s="31">
        <f>+[1]DEPURADO!L1623+[1]DEPURADO!M1623</f>
        <v>0</v>
      </c>
      <c r="Y1629" s="23" t="s">
        <v>45</v>
      </c>
      <c r="Z1629" s="31">
        <f t="shared" si="179"/>
        <v>0</v>
      </c>
      <c r="AA1629" s="31"/>
      <c r="AB1629" s="31">
        <v>0</v>
      </c>
      <c r="AC1629" s="31">
        <v>0</v>
      </c>
      <c r="AD1629" s="30"/>
      <c r="AE1629" s="30">
        <f>+[1]DEPURADO!L1623</f>
        <v>0</v>
      </c>
      <c r="AF1629" s="30">
        <v>0</v>
      </c>
      <c r="AG1629" s="30">
        <f t="shared" si="180"/>
        <v>4395</v>
      </c>
      <c r="AH1629" s="30">
        <v>0</v>
      </c>
      <c r="AI1629" s="30" t="str">
        <f>+[1]DEPURADO!G1623</f>
        <v>CANCELADO Y SALDO A FAVOR DEL PRESTADOR</v>
      </c>
      <c r="AJ1629" s="32"/>
      <c r="AK1629" s="33"/>
    </row>
    <row r="1630" spans="1:37" s="34" customFormat="1" x14ac:dyDescent="0.25">
      <c r="A1630" s="23">
        <f t="shared" si="181"/>
        <v>1622</v>
      </c>
      <c r="B1630" s="24" t="s">
        <v>44</v>
      </c>
      <c r="C1630" s="23" t="str">
        <f>+[1]DEPURADO!A1624</f>
        <v>FEH120545</v>
      </c>
      <c r="D1630" s="23" t="str">
        <f>+[1]DEPURADO!B1624</f>
        <v>FEH120545</v>
      </c>
      <c r="E1630" s="25">
        <f>+[1]DEPURADO!C1624</f>
        <v>44307</v>
      </c>
      <c r="F1630" s="26">
        <f>+IF([1]DEPURADO!D1624&gt;1,[1]DEPURADO!D1624," ")</f>
        <v>44334</v>
      </c>
      <c r="G1630" s="27">
        <f>[1]DEPURADO!F1624</f>
        <v>37193</v>
      </c>
      <c r="H1630" s="28">
        <v>0</v>
      </c>
      <c r="I1630" s="28">
        <f>+[1]DEPURADO!N1624+[1]DEPURADO!O1624</f>
        <v>0</v>
      </c>
      <c r="J1630" s="28">
        <f>+[1]DEPURADO!S1624</f>
        <v>33474</v>
      </c>
      <c r="K1630" s="29">
        <f>+[1]DEPURADO!Q1624+[1]DEPURADO!R1624</f>
        <v>0</v>
      </c>
      <c r="L1630" s="28">
        <v>0</v>
      </c>
      <c r="M1630" s="28">
        <v>0</v>
      </c>
      <c r="N1630" s="28">
        <f t="shared" si="175"/>
        <v>33474</v>
      </c>
      <c r="O1630" s="28">
        <f t="shared" si="176"/>
        <v>3719</v>
      </c>
      <c r="P1630" s="24" t="str">
        <f>IF([1]DEPURADO!I1624&gt;1,0,[1]DEPURADO!B1624)</f>
        <v>FEH120545</v>
      </c>
      <c r="Q1630" s="30">
        <f t="shared" si="177"/>
        <v>37193</v>
      </c>
      <c r="R1630" s="31">
        <f t="shared" si="178"/>
        <v>0</v>
      </c>
      <c r="S1630" s="31">
        <f>+[1]DEPURADO!K1624</f>
        <v>0</v>
      </c>
      <c r="T1630" s="23" t="s">
        <v>45</v>
      </c>
      <c r="U1630" s="31">
        <f>+[1]DEPURADO!J1624</f>
        <v>0</v>
      </c>
      <c r="V1630" s="30"/>
      <c r="W1630" s="23" t="s">
        <v>45</v>
      </c>
      <c r="X1630" s="31">
        <f>+[1]DEPURADO!L1624+[1]DEPURADO!M1624</f>
        <v>0</v>
      </c>
      <c r="Y1630" s="23" t="s">
        <v>45</v>
      </c>
      <c r="Z1630" s="31">
        <f t="shared" si="179"/>
        <v>0</v>
      </c>
      <c r="AA1630" s="31"/>
      <c r="AB1630" s="31">
        <v>0</v>
      </c>
      <c r="AC1630" s="31">
        <v>0</v>
      </c>
      <c r="AD1630" s="30"/>
      <c r="AE1630" s="30">
        <f>+[1]DEPURADO!L1624</f>
        <v>0</v>
      </c>
      <c r="AF1630" s="30">
        <v>0</v>
      </c>
      <c r="AG1630" s="30">
        <f t="shared" si="180"/>
        <v>3719</v>
      </c>
      <c r="AH1630" s="30">
        <v>0</v>
      </c>
      <c r="AI1630" s="30" t="str">
        <f>+[1]DEPURADO!G1624</f>
        <v>CANCELADO Y SALDO A FAVOR DEL PRESTADOR</v>
      </c>
      <c r="AJ1630" s="32"/>
      <c r="AK1630" s="33"/>
    </row>
    <row r="1631" spans="1:37" s="34" customFormat="1" x14ac:dyDescent="0.25">
      <c r="A1631" s="23">
        <f t="shared" si="181"/>
        <v>1623</v>
      </c>
      <c r="B1631" s="24" t="s">
        <v>44</v>
      </c>
      <c r="C1631" s="23" t="str">
        <f>+[1]DEPURADO!A1625</f>
        <v>FEH120546</v>
      </c>
      <c r="D1631" s="23" t="str">
        <f>+[1]DEPURADO!B1625</f>
        <v>FEH120546</v>
      </c>
      <c r="E1631" s="25">
        <f>+[1]DEPURADO!C1625</f>
        <v>44307</v>
      </c>
      <c r="F1631" s="26">
        <f>+IF([1]DEPURADO!D1625&gt;1,[1]DEPURADO!D1625," ")</f>
        <v>44334</v>
      </c>
      <c r="G1631" s="27">
        <f>[1]DEPURADO!F1625</f>
        <v>225685</v>
      </c>
      <c r="H1631" s="28">
        <v>0</v>
      </c>
      <c r="I1631" s="28">
        <f>+[1]DEPURADO!N1625+[1]DEPURADO!O1625</f>
        <v>0</v>
      </c>
      <c r="J1631" s="28">
        <f>+[1]DEPURADO!S1625</f>
        <v>203116</v>
      </c>
      <c r="K1631" s="29">
        <f>+[1]DEPURADO!Q1625+[1]DEPURADO!R1625</f>
        <v>0</v>
      </c>
      <c r="L1631" s="28">
        <v>0</v>
      </c>
      <c r="M1631" s="28">
        <v>0</v>
      </c>
      <c r="N1631" s="28">
        <f t="shared" si="175"/>
        <v>203116</v>
      </c>
      <c r="O1631" s="28">
        <f t="shared" si="176"/>
        <v>22569</v>
      </c>
      <c r="P1631" s="24" t="str">
        <f>IF([1]DEPURADO!I1625&gt;1,0,[1]DEPURADO!B1625)</f>
        <v>FEH120546</v>
      </c>
      <c r="Q1631" s="30">
        <f t="shared" si="177"/>
        <v>225685</v>
      </c>
      <c r="R1631" s="31">
        <f t="shared" si="178"/>
        <v>0</v>
      </c>
      <c r="S1631" s="31">
        <f>+[1]DEPURADO!K1625</f>
        <v>0</v>
      </c>
      <c r="T1631" s="23" t="s">
        <v>45</v>
      </c>
      <c r="U1631" s="31">
        <f>+[1]DEPURADO!J1625</f>
        <v>0</v>
      </c>
      <c r="V1631" s="30"/>
      <c r="W1631" s="23" t="s">
        <v>45</v>
      </c>
      <c r="X1631" s="31">
        <f>+[1]DEPURADO!L1625+[1]DEPURADO!M1625</f>
        <v>0</v>
      </c>
      <c r="Y1631" s="23" t="s">
        <v>45</v>
      </c>
      <c r="Z1631" s="31">
        <f t="shared" si="179"/>
        <v>0</v>
      </c>
      <c r="AA1631" s="31"/>
      <c r="AB1631" s="31">
        <v>0</v>
      </c>
      <c r="AC1631" s="31">
        <v>0</v>
      </c>
      <c r="AD1631" s="30"/>
      <c r="AE1631" s="30">
        <f>+[1]DEPURADO!L1625</f>
        <v>0</v>
      </c>
      <c r="AF1631" s="30">
        <v>0</v>
      </c>
      <c r="AG1631" s="30">
        <f t="shared" si="180"/>
        <v>22569</v>
      </c>
      <c r="AH1631" s="30">
        <v>0</v>
      </c>
      <c r="AI1631" s="30" t="str">
        <f>+[1]DEPURADO!G1625</f>
        <v>CANCELADO Y SALDO A FAVOR DEL PRESTADOR</v>
      </c>
      <c r="AJ1631" s="32"/>
      <c r="AK1631" s="33"/>
    </row>
    <row r="1632" spans="1:37" s="34" customFormat="1" x14ac:dyDescent="0.25">
      <c r="A1632" s="23">
        <f t="shared" si="181"/>
        <v>1624</v>
      </c>
      <c r="B1632" s="24" t="s">
        <v>44</v>
      </c>
      <c r="C1632" s="23" t="str">
        <f>+[1]DEPURADO!A1626</f>
        <v>FEH120582</v>
      </c>
      <c r="D1632" s="23" t="str">
        <f>+[1]DEPURADO!B1626</f>
        <v>FEH120582</v>
      </c>
      <c r="E1632" s="25">
        <f>+[1]DEPURADO!C1626</f>
        <v>44307</v>
      </c>
      <c r="F1632" s="26">
        <f>+IF([1]DEPURADO!D1626&gt;1,[1]DEPURADO!D1626," ")</f>
        <v>44334</v>
      </c>
      <c r="G1632" s="27">
        <f>[1]DEPURADO!F1626</f>
        <v>66950</v>
      </c>
      <c r="H1632" s="28">
        <v>0</v>
      </c>
      <c r="I1632" s="28">
        <f>+[1]DEPURADO!N1626+[1]DEPURADO!O1626</f>
        <v>0</v>
      </c>
      <c r="J1632" s="28">
        <f>+[1]DEPURADO!S1626</f>
        <v>60255</v>
      </c>
      <c r="K1632" s="29">
        <f>+[1]DEPURADO!Q1626+[1]DEPURADO!R1626</f>
        <v>0</v>
      </c>
      <c r="L1632" s="28">
        <v>0</v>
      </c>
      <c r="M1632" s="28">
        <v>0</v>
      </c>
      <c r="N1632" s="28">
        <f t="shared" si="175"/>
        <v>60255</v>
      </c>
      <c r="O1632" s="28">
        <f t="shared" si="176"/>
        <v>6695</v>
      </c>
      <c r="P1632" s="24" t="str">
        <f>IF([1]DEPURADO!I1626&gt;1,0,[1]DEPURADO!B1626)</f>
        <v>FEH120582</v>
      </c>
      <c r="Q1632" s="30">
        <f t="shared" si="177"/>
        <v>66950</v>
      </c>
      <c r="R1632" s="31">
        <f t="shared" si="178"/>
        <v>0</v>
      </c>
      <c r="S1632" s="31">
        <f>+[1]DEPURADO!K1626</f>
        <v>0</v>
      </c>
      <c r="T1632" s="23" t="s">
        <v>45</v>
      </c>
      <c r="U1632" s="31">
        <f>+[1]DEPURADO!J1626</f>
        <v>0</v>
      </c>
      <c r="V1632" s="30"/>
      <c r="W1632" s="23" t="s">
        <v>45</v>
      </c>
      <c r="X1632" s="31">
        <f>+[1]DEPURADO!L1626+[1]DEPURADO!M1626</f>
        <v>0</v>
      </c>
      <c r="Y1632" s="23" t="s">
        <v>45</v>
      </c>
      <c r="Z1632" s="31">
        <f t="shared" si="179"/>
        <v>0</v>
      </c>
      <c r="AA1632" s="31"/>
      <c r="AB1632" s="31">
        <v>0</v>
      </c>
      <c r="AC1632" s="31">
        <v>0</v>
      </c>
      <c r="AD1632" s="30"/>
      <c r="AE1632" s="30">
        <f>+[1]DEPURADO!L1626</f>
        <v>0</v>
      </c>
      <c r="AF1632" s="30">
        <v>0</v>
      </c>
      <c r="AG1632" s="30">
        <f t="shared" si="180"/>
        <v>6695</v>
      </c>
      <c r="AH1632" s="30">
        <v>0</v>
      </c>
      <c r="AI1632" s="30" t="str">
        <f>+[1]DEPURADO!G1626</f>
        <v>CANCELADO Y SALDO A FAVOR DEL PRESTADOR</v>
      </c>
      <c r="AJ1632" s="32"/>
      <c r="AK1632" s="33"/>
    </row>
    <row r="1633" spans="1:37" s="34" customFormat="1" x14ac:dyDescent="0.25">
      <c r="A1633" s="23">
        <f t="shared" si="181"/>
        <v>1625</v>
      </c>
      <c r="B1633" s="24" t="s">
        <v>44</v>
      </c>
      <c r="C1633" s="23" t="str">
        <f>+[1]DEPURADO!A1627</f>
        <v>FEH120592</v>
      </c>
      <c r="D1633" s="23" t="str">
        <f>+[1]DEPURADO!B1627</f>
        <v>FEH120592</v>
      </c>
      <c r="E1633" s="25">
        <f>+[1]DEPURADO!C1627</f>
        <v>44307</v>
      </c>
      <c r="F1633" s="26">
        <f>+IF([1]DEPURADO!D1627&gt;1,[1]DEPURADO!D1627," ")</f>
        <v>44334</v>
      </c>
      <c r="G1633" s="27">
        <f>[1]DEPURADO!F1627</f>
        <v>134636</v>
      </c>
      <c r="H1633" s="28">
        <v>0</v>
      </c>
      <c r="I1633" s="28">
        <f>+[1]DEPURADO!N1627+[1]DEPURADO!O1627</f>
        <v>0</v>
      </c>
      <c r="J1633" s="28">
        <f>+[1]DEPURADO!S1627</f>
        <v>121172</v>
      </c>
      <c r="K1633" s="29">
        <f>+[1]DEPURADO!Q1627+[1]DEPURADO!R1627</f>
        <v>0</v>
      </c>
      <c r="L1633" s="28">
        <v>0</v>
      </c>
      <c r="M1633" s="28">
        <v>0</v>
      </c>
      <c r="N1633" s="28">
        <f t="shared" si="175"/>
        <v>121172</v>
      </c>
      <c r="O1633" s="28">
        <f t="shared" si="176"/>
        <v>13464</v>
      </c>
      <c r="P1633" s="24" t="str">
        <f>IF([1]DEPURADO!I1627&gt;1,0,[1]DEPURADO!B1627)</f>
        <v>FEH120592</v>
      </c>
      <c r="Q1633" s="30">
        <f t="shared" si="177"/>
        <v>134636</v>
      </c>
      <c r="R1633" s="31">
        <f t="shared" si="178"/>
        <v>0</v>
      </c>
      <c r="S1633" s="31">
        <f>+[1]DEPURADO!K1627</f>
        <v>0</v>
      </c>
      <c r="T1633" s="23" t="s">
        <v>45</v>
      </c>
      <c r="U1633" s="31">
        <f>+[1]DEPURADO!J1627</f>
        <v>0</v>
      </c>
      <c r="V1633" s="30"/>
      <c r="W1633" s="23" t="s">
        <v>45</v>
      </c>
      <c r="X1633" s="31">
        <f>+[1]DEPURADO!L1627+[1]DEPURADO!M1627</f>
        <v>0</v>
      </c>
      <c r="Y1633" s="23" t="s">
        <v>45</v>
      </c>
      <c r="Z1633" s="31">
        <f t="shared" si="179"/>
        <v>0</v>
      </c>
      <c r="AA1633" s="31"/>
      <c r="AB1633" s="31">
        <v>0</v>
      </c>
      <c r="AC1633" s="31">
        <v>0</v>
      </c>
      <c r="AD1633" s="30"/>
      <c r="AE1633" s="30">
        <f>+[1]DEPURADO!L1627</f>
        <v>0</v>
      </c>
      <c r="AF1633" s="30">
        <v>0</v>
      </c>
      <c r="AG1633" s="30">
        <f t="shared" si="180"/>
        <v>13464</v>
      </c>
      <c r="AH1633" s="30">
        <v>0</v>
      </c>
      <c r="AI1633" s="30" t="str">
        <f>+[1]DEPURADO!G1627</f>
        <v>CANCELADO Y SALDO A FAVOR DEL PRESTADOR</v>
      </c>
      <c r="AJ1633" s="32"/>
      <c r="AK1633" s="33"/>
    </row>
    <row r="1634" spans="1:37" s="34" customFormat="1" x14ac:dyDescent="0.25">
      <c r="A1634" s="23">
        <f t="shared" si="181"/>
        <v>1626</v>
      </c>
      <c r="B1634" s="24" t="s">
        <v>44</v>
      </c>
      <c r="C1634" s="23" t="str">
        <f>+[1]DEPURADO!A1628</f>
        <v>FEH120616</v>
      </c>
      <c r="D1634" s="23" t="str">
        <f>+[1]DEPURADO!B1628</f>
        <v>FEH120616</v>
      </c>
      <c r="E1634" s="25">
        <f>+[1]DEPURADO!C1628</f>
        <v>44307</v>
      </c>
      <c r="F1634" s="26">
        <f>+IF([1]DEPURADO!D1628&gt;1,[1]DEPURADO!D1628," ")</f>
        <v>44334</v>
      </c>
      <c r="G1634" s="27">
        <f>[1]DEPURADO!F1628</f>
        <v>240881</v>
      </c>
      <c r="H1634" s="28">
        <v>0</v>
      </c>
      <c r="I1634" s="28">
        <f>+[1]DEPURADO!N1628+[1]DEPURADO!O1628</f>
        <v>0</v>
      </c>
      <c r="J1634" s="28">
        <f>+[1]DEPURADO!S1628</f>
        <v>216793</v>
      </c>
      <c r="K1634" s="29">
        <f>+[1]DEPURADO!Q1628+[1]DEPURADO!R1628</f>
        <v>0</v>
      </c>
      <c r="L1634" s="28">
        <v>0</v>
      </c>
      <c r="M1634" s="28">
        <v>0</v>
      </c>
      <c r="N1634" s="28">
        <f t="shared" si="175"/>
        <v>216793</v>
      </c>
      <c r="O1634" s="28">
        <f t="shared" si="176"/>
        <v>24088</v>
      </c>
      <c r="P1634" s="24" t="str">
        <f>IF([1]DEPURADO!I1628&gt;1,0,[1]DEPURADO!B1628)</f>
        <v>FEH120616</v>
      </c>
      <c r="Q1634" s="30">
        <f t="shared" si="177"/>
        <v>240881</v>
      </c>
      <c r="R1634" s="31">
        <f t="shared" si="178"/>
        <v>0</v>
      </c>
      <c r="S1634" s="31">
        <f>+[1]DEPURADO!K1628</f>
        <v>0</v>
      </c>
      <c r="T1634" s="23" t="s">
        <v>45</v>
      </c>
      <c r="U1634" s="31">
        <f>+[1]DEPURADO!J1628</f>
        <v>0</v>
      </c>
      <c r="V1634" s="30"/>
      <c r="W1634" s="23" t="s">
        <v>45</v>
      </c>
      <c r="X1634" s="31">
        <f>+[1]DEPURADO!L1628+[1]DEPURADO!M1628</f>
        <v>0</v>
      </c>
      <c r="Y1634" s="23" t="s">
        <v>45</v>
      </c>
      <c r="Z1634" s="31">
        <f t="shared" si="179"/>
        <v>0</v>
      </c>
      <c r="AA1634" s="31"/>
      <c r="AB1634" s="31">
        <v>0</v>
      </c>
      <c r="AC1634" s="31">
        <v>0</v>
      </c>
      <c r="AD1634" s="30"/>
      <c r="AE1634" s="30">
        <f>+[1]DEPURADO!L1628</f>
        <v>0</v>
      </c>
      <c r="AF1634" s="30">
        <v>0</v>
      </c>
      <c r="AG1634" s="30">
        <f t="shared" si="180"/>
        <v>24088</v>
      </c>
      <c r="AH1634" s="30">
        <v>0</v>
      </c>
      <c r="AI1634" s="30" t="str">
        <f>+[1]DEPURADO!G1628</f>
        <v>CANCELADO Y SALDO A FAVOR DEL PRESTADOR</v>
      </c>
      <c r="AJ1634" s="32"/>
      <c r="AK1634" s="33"/>
    </row>
    <row r="1635" spans="1:37" s="34" customFormat="1" x14ac:dyDescent="0.25">
      <c r="A1635" s="23">
        <f t="shared" si="181"/>
        <v>1627</v>
      </c>
      <c r="B1635" s="24" t="s">
        <v>44</v>
      </c>
      <c r="C1635" s="23" t="str">
        <f>+[1]DEPURADO!A1629</f>
        <v>FEH120641</v>
      </c>
      <c r="D1635" s="23" t="str">
        <f>+[1]DEPURADO!B1629</f>
        <v>FEH120641</v>
      </c>
      <c r="E1635" s="25">
        <f>+[1]DEPURADO!C1629</f>
        <v>44307</v>
      </c>
      <c r="F1635" s="26">
        <f>+IF([1]DEPURADO!D1629&gt;1,[1]DEPURADO!D1629," ")</f>
        <v>44334</v>
      </c>
      <c r="G1635" s="27">
        <f>[1]DEPURADO!F1629</f>
        <v>14946</v>
      </c>
      <c r="H1635" s="28">
        <v>0</v>
      </c>
      <c r="I1635" s="28">
        <f>+[1]DEPURADO!N1629+[1]DEPURADO!O1629</f>
        <v>0</v>
      </c>
      <c r="J1635" s="28">
        <f>+[1]DEPURADO!S1629</f>
        <v>13451</v>
      </c>
      <c r="K1635" s="29">
        <f>+[1]DEPURADO!Q1629+[1]DEPURADO!R1629</f>
        <v>0</v>
      </c>
      <c r="L1635" s="28">
        <v>0</v>
      </c>
      <c r="M1635" s="28">
        <v>0</v>
      </c>
      <c r="N1635" s="28">
        <f t="shared" si="175"/>
        <v>13451</v>
      </c>
      <c r="O1635" s="28">
        <f t="shared" si="176"/>
        <v>1495</v>
      </c>
      <c r="P1635" s="24" t="str">
        <f>IF([1]DEPURADO!I1629&gt;1,0,[1]DEPURADO!B1629)</f>
        <v>FEH120641</v>
      </c>
      <c r="Q1635" s="30">
        <f t="shared" si="177"/>
        <v>14946</v>
      </c>
      <c r="R1635" s="31">
        <f t="shared" si="178"/>
        <v>0</v>
      </c>
      <c r="S1635" s="31">
        <f>+[1]DEPURADO!K1629</f>
        <v>0</v>
      </c>
      <c r="T1635" s="23" t="s">
        <v>45</v>
      </c>
      <c r="U1635" s="31">
        <f>+[1]DEPURADO!J1629</f>
        <v>0</v>
      </c>
      <c r="V1635" s="30"/>
      <c r="W1635" s="23" t="s">
        <v>45</v>
      </c>
      <c r="X1635" s="31">
        <f>+[1]DEPURADO!L1629+[1]DEPURADO!M1629</f>
        <v>0</v>
      </c>
      <c r="Y1635" s="23" t="s">
        <v>45</v>
      </c>
      <c r="Z1635" s="31">
        <f t="shared" si="179"/>
        <v>0</v>
      </c>
      <c r="AA1635" s="31"/>
      <c r="AB1635" s="31">
        <v>0</v>
      </c>
      <c r="AC1635" s="31">
        <v>0</v>
      </c>
      <c r="AD1635" s="30"/>
      <c r="AE1635" s="30">
        <f>+[1]DEPURADO!L1629</f>
        <v>0</v>
      </c>
      <c r="AF1635" s="30">
        <v>0</v>
      </c>
      <c r="AG1635" s="30">
        <f t="shared" si="180"/>
        <v>1495</v>
      </c>
      <c r="AH1635" s="30">
        <v>0</v>
      </c>
      <c r="AI1635" s="30" t="str">
        <f>+[1]DEPURADO!G1629</f>
        <v>CANCELADO Y SALDO A FAVOR DEL PRESTADOR</v>
      </c>
      <c r="AJ1635" s="32"/>
      <c r="AK1635" s="33"/>
    </row>
    <row r="1636" spans="1:37" s="34" customFormat="1" x14ac:dyDescent="0.25">
      <c r="A1636" s="23">
        <f t="shared" si="181"/>
        <v>1628</v>
      </c>
      <c r="B1636" s="24" t="s">
        <v>44</v>
      </c>
      <c r="C1636" s="23" t="str">
        <f>+[1]DEPURADO!A1630</f>
        <v>FEH120792</v>
      </c>
      <c r="D1636" s="23" t="str">
        <f>+[1]DEPURADO!B1630</f>
        <v>FEH120792</v>
      </c>
      <c r="E1636" s="25">
        <f>+[1]DEPURADO!C1630</f>
        <v>44307</v>
      </c>
      <c r="F1636" s="26">
        <f>+IF([1]DEPURADO!D1630&gt;1,[1]DEPURADO!D1630," ")</f>
        <v>44334</v>
      </c>
      <c r="G1636" s="27">
        <f>[1]DEPURADO!F1630</f>
        <v>566406</v>
      </c>
      <c r="H1636" s="28">
        <v>0</v>
      </c>
      <c r="I1636" s="28">
        <f>+[1]DEPURADO!N1630+[1]DEPURADO!O1630</f>
        <v>0</v>
      </c>
      <c r="J1636" s="28">
        <f>+[1]DEPURADO!S1630</f>
        <v>548406</v>
      </c>
      <c r="K1636" s="29">
        <f>+[1]DEPURADO!Q1630+[1]DEPURADO!R1630</f>
        <v>0</v>
      </c>
      <c r="L1636" s="28">
        <v>0</v>
      </c>
      <c r="M1636" s="28">
        <v>0</v>
      </c>
      <c r="N1636" s="28">
        <f t="shared" si="175"/>
        <v>548406</v>
      </c>
      <c r="O1636" s="28">
        <f t="shared" si="176"/>
        <v>18000</v>
      </c>
      <c r="P1636" s="24" t="str">
        <f>IF([1]DEPURADO!I1630&gt;1,0,[1]DEPURADO!B1630)</f>
        <v>FEH120792</v>
      </c>
      <c r="Q1636" s="30">
        <f t="shared" si="177"/>
        <v>566406</v>
      </c>
      <c r="R1636" s="31">
        <f t="shared" si="178"/>
        <v>0</v>
      </c>
      <c r="S1636" s="31">
        <f>+[1]DEPURADO!K1630</f>
        <v>0</v>
      </c>
      <c r="T1636" s="23" t="s">
        <v>45</v>
      </c>
      <c r="U1636" s="31">
        <f>+[1]DEPURADO!J1630</f>
        <v>0</v>
      </c>
      <c r="V1636" s="30"/>
      <c r="W1636" s="23" t="s">
        <v>45</v>
      </c>
      <c r="X1636" s="31">
        <f>+[1]DEPURADO!L1630+[1]DEPURADO!M1630</f>
        <v>18000</v>
      </c>
      <c r="Y1636" s="23" t="s">
        <v>45</v>
      </c>
      <c r="Z1636" s="31">
        <f t="shared" si="179"/>
        <v>18000</v>
      </c>
      <c r="AA1636" s="31"/>
      <c r="AB1636" s="31">
        <v>0</v>
      </c>
      <c r="AC1636" s="31">
        <v>0</v>
      </c>
      <c r="AD1636" s="30"/>
      <c r="AE1636" s="30">
        <f>+[1]DEPURADO!L1630</f>
        <v>0</v>
      </c>
      <c r="AF1636" s="30">
        <v>0</v>
      </c>
      <c r="AG1636" s="30">
        <f t="shared" si="180"/>
        <v>0</v>
      </c>
      <c r="AH1636" s="30">
        <v>0</v>
      </c>
      <c r="AI1636" s="30" t="str">
        <f>+[1]DEPURADO!G1630</f>
        <v>CANCELADO Y GLOSA LEGALIZADA</v>
      </c>
      <c r="AJ1636" s="32"/>
      <c r="AK1636" s="33"/>
    </row>
    <row r="1637" spans="1:37" s="34" customFormat="1" x14ac:dyDescent="0.25">
      <c r="A1637" s="23">
        <f t="shared" si="181"/>
        <v>1629</v>
      </c>
      <c r="B1637" s="24" t="s">
        <v>44</v>
      </c>
      <c r="C1637" s="23" t="str">
        <f>+[1]DEPURADO!A1631</f>
        <v>FEH120908</v>
      </c>
      <c r="D1637" s="23" t="str">
        <f>+[1]DEPURADO!B1631</f>
        <v>FEH120908</v>
      </c>
      <c r="E1637" s="25">
        <f>+[1]DEPURADO!C1631</f>
        <v>44308</v>
      </c>
      <c r="F1637" s="26">
        <f>+IF([1]DEPURADO!D1631&gt;1,[1]DEPURADO!D1631," ")</f>
        <v>44334</v>
      </c>
      <c r="G1637" s="27">
        <f>[1]DEPURADO!F1631</f>
        <v>38110</v>
      </c>
      <c r="H1637" s="28">
        <v>0</v>
      </c>
      <c r="I1637" s="28">
        <f>+[1]DEPURADO!N1631+[1]DEPURADO!O1631</f>
        <v>0</v>
      </c>
      <c r="J1637" s="28">
        <f>+[1]DEPURADO!S1631</f>
        <v>34299</v>
      </c>
      <c r="K1637" s="29">
        <f>+[1]DEPURADO!Q1631+[1]DEPURADO!R1631</f>
        <v>0</v>
      </c>
      <c r="L1637" s="28">
        <v>0</v>
      </c>
      <c r="M1637" s="28">
        <v>0</v>
      </c>
      <c r="N1637" s="28">
        <f t="shared" si="175"/>
        <v>34299</v>
      </c>
      <c r="O1637" s="28">
        <f t="shared" si="176"/>
        <v>3811</v>
      </c>
      <c r="P1637" s="24" t="str">
        <f>IF([1]DEPURADO!I1631&gt;1,0,[1]DEPURADO!B1631)</f>
        <v>FEH120908</v>
      </c>
      <c r="Q1637" s="30">
        <f t="shared" si="177"/>
        <v>38110</v>
      </c>
      <c r="R1637" s="31">
        <f t="shared" si="178"/>
        <v>0</v>
      </c>
      <c r="S1637" s="31">
        <f>+[1]DEPURADO!K1631</f>
        <v>0</v>
      </c>
      <c r="T1637" s="23" t="s">
        <v>45</v>
      </c>
      <c r="U1637" s="31">
        <f>+[1]DEPURADO!J1631</f>
        <v>0</v>
      </c>
      <c r="V1637" s="30"/>
      <c r="W1637" s="23" t="s">
        <v>45</v>
      </c>
      <c r="X1637" s="31">
        <f>+[1]DEPURADO!L1631+[1]DEPURADO!M1631</f>
        <v>0</v>
      </c>
      <c r="Y1637" s="23" t="s">
        <v>45</v>
      </c>
      <c r="Z1637" s="31">
        <f t="shared" si="179"/>
        <v>0</v>
      </c>
      <c r="AA1637" s="31"/>
      <c r="AB1637" s="31">
        <v>0</v>
      </c>
      <c r="AC1637" s="31">
        <v>0</v>
      </c>
      <c r="AD1637" s="30"/>
      <c r="AE1637" s="30">
        <f>+[1]DEPURADO!L1631</f>
        <v>0</v>
      </c>
      <c r="AF1637" s="30">
        <v>0</v>
      </c>
      <c r="AG1637" s="30">
        <f t="shared" si="180"/>
        <v>3811</v>
      </c>
      <c r="AH1637" s="30">
        <v>0</v>
      </c>
      <c r="AI1637" s="30" t="str">
        <f>+[1]DEPURADO!G1631</f>
        <v>CANCELADO Y SALDO A FAVOR DEL PRESTADOR</v>
      </c>
      <c r="AJ1637" s="32"/>
      <c r="AK1637" s="33"/>
    </row>
    <row r="1638" spans="1:37" s="34" customFormat="1" x14ac:dyDescent="0.25">
      <c r="A1638" s="23">
        <f t="shared" si="181"/>
        <v>1630</v>
      </c>
      <c r="B1638" s="24" t="s">
        <v>44</v>
      </c>
      <c r="C1638" s="23" t="str">
        <f>+[1]DEPURADO!A1632</f>
        <v>FEH121004</v>
      </c>
      <c r="D1638" s="23" t="str">
        <f>+[1]DEPURADO!B1632</f>
        <v>FEH121004</v>
      </c>
      <c r="E1638" s="25">
        <f>+[1]DEPURADO!C1632</f>
        <v>44308</v>
      </c>
      <c r="F1638" s="26">
        <f>+IF([1]DEPURADO!D1632&gt;1,[1]DEPURADO!D1632," ")</f>
        <v>44356</v>
      </c>
      <c r="G1638" s="27">
        <f>[1]DEPURADO!F1632</f>
        <v>80832</v>
      </c>
      <c r="H1638" s="28">
        <v>0</v>
      </c>
      <c r="I1638" s="28">
        <f>+[1]DEPURADO!N1632+[1]DEPURADO!O1632</f>
        <v>0</v>
      </c>
      <c r="J1638" s="28">
        <f>+[1]DEPURADO!S1632</f>
        <v>0</v>
      </c>
      <c r="K1638" s="29">
        <f>+[1]DEPURADO!Q1632+[1]DEPURADO!R1632</f>
        <v>0</v>
      </c>
      <c r="L1638" s="28">
        <v>0</v>
      </c>
      <c r="M1638" s="28">
        <v>0</v>
      </c>
      <c r="N1638" s="28">
        <f t="shared" si="175"/>
        <v>0</v>
      </c>
      <c r="O1638" s="28">
        <f t="shared" si="176"/>
        <v>80832</v>
      </c>
      <c r="P1638" s="24" t="str">
        <f>IF([1]DEPURADO!I1632&gt;1,0,[1]DEPURADO!B1632)</f>
        <v>FEH121004</v>
      </c>
      <c r="Q1638" s="30">
        <f t="shared" si="177"/>
        <v>80832</v>
      </c>
      <c r="R1638" s="31">
        <f t="shared" si="178"/>
        <v>0</v>
      </c>
      <c r="S1638" s="31">
        <f>+[1]DEPURADO!K1632</f>
        <v>0</v>
      </c>
      <c r="T1638" s="23" t="s">
        <v>45</v>
      </c>
      <c r="U1638" s="31">
        <f>+[1]DEPURADO!J1632</f>
        <v>80832</v>
      </c>
      <c r="V1638" s="30"/>
      <c r="W1638" s="23" t="s">
        <v>45</v>
      </c>
      <c r="X1638" s="31">
        <f>+[1]DEPURADO!L1632+[1]DEPURADO!M1632</f>
        <v>0</v>
      </c>
      <c r="Y1638" s="23" t="s">
        <v>45</v>
      </c>
      <c r="Z1638" s="31">
        <f t="shared" si="179"/>
        <v>0</v>
      </c>
      <c r="AA1638" s="31"/>
      <c r="AB1638" s="31">
        <v>0</v>
      </c>
      <c r="AC1638" s="31">
        <v>0</v>
      </c>
      <c r="AD1638" s="30"/>
      <c r="AE1638" s="30">
        <f>+[1]DEPURADO!L1632</f>
        <v>0</v>
      </c>
      <c r="AF1638" s="30">
        <v>0</v>
      </c>
      <c r="AG1638" s="30">
        <f t="shared" si="180"/>
        <v>0</v>
      </c>
      <c r="AH1638" s="30">
        <v>0</v>
      </c>
      <c r="AI1638" s="30" t="str">
        <f>+[1]DEPURADO!G1632</f>
        <v>EN REVISION ADRES-CANASTA COVID</v>
      </c>
      <c r="AJ1638" s="32"/>
      <c r="AK1638" s="33"/>
    </row>
    <row r="1639" spans="1:37" s="34" customFormat="1" x14ac:dyDescent="0.25">
      <c r="A1639" s="23">
        <f t="shared" si="181"/>
        <v>1631</v>
      </c>
      <c r="B1639" s="24" t="s">
        <v>44</v>
      </c>
      <c r="C1639" s="23" t="str">
        <f>+[1]DEPURADO!A1633</f>
        <v>FEH121212</v>
      </c>
      <c r="D1639" s="23" t="str">
        <f>+[1]DEPURADO!B1633</f>
        <v>FEH121212</v>
      </c>
      <c r="E1639" s="25">
        <f>+[1]DEPURADO!C1633</f>
        <v>44309</v>
      </c>
      <c r="F1639" s="26">
        <f>+IF([1]DEPURADO!D1633&gt;1,[1]DEPURADO!D1633," ")</f>
        <v>44334</v>
      </c>
      <c r="G1639" s="27">
        <f>[1]DEPURADO!F1633</f>
        <v>1268722</v>
      </c>
      <c r="H1639" s="28">
        <v>0</v>
      </c>
      <c r="I1639" s="28">
        <f>+[1]DEPURADO!N1633+[1]DEPURADO!O1633</f>
        <v>0</v>
      </c>
      <c r="J1639" s="28">
        <f>+[1]DEPURADO!S1633</f>
        <v>1141850</v>
      </c>
      <c r="K1639" s="29">
        <f>+[1]DEPURADO!Q1633+[1]DEPURADO!R1633</f>
        <v>0</v>
      </c>
      <c r="L1639" s="28">
        <v>0</v>
      </c>
      <c r="M1639" s="28">
        <v>0</v>
      </c>
      <c r="N1639" s="28">
        <f t="shared" si="175"/>
        <v>1141850</v>
      </c>
      <c r="O1639" s="28">
        <f t="shared" si="176"/>
        <v>126872</v>
      </c>
      <c r="P1639" s="24" t="str">
        <f>IF([1]DEPURADO!I1633&gt;1,0,[1]DEPURADO!B1633)</f>
        <v>FEH121212</v>
      </c>
      <c r="Q1639" s="30">
        <f t="shared" si="177"/>
        <v>1268722</v>
      </c>
      <c r="R1639" s="31">
        <f t="shared" si="178"/>
        <v>0</v>
      </c>
      <c r="S1639" s="31">
        <f>+[1]DEPURADO!K1633</f>
        <v>0</v>
      </c>
      <c r="T1639" s="23" t="s">
        <v>45</v>
      </c>
      <c r="U1639" s="31">
        <f>+[1]DEPURADO!J1633</f>
        <v>0</v>
      </c>
      <c r="V1639" s="30"/>
      <c r="W1639" s="23" t="s">
        <v>45</v>
      </c>
      <c r="X1639" s="31">
        <f>+[1]DEPURADO!L1633+[1]DEPURADO!M1633</f>
        <v>0</v>
      </c>
      <c r="Y1639" s="23" t="s">
        <v>45</v>
      </c>
      <c r="Z1639" s="31">
        <f t="shared" si="179"/>
        <v>0</v>
      </c>
      <c r="AA1639" s="31"/>
      <c r="AB1639" s="31">
        <v>0</v>
      </c>
      <c r="AC1639" s="31">
        <v>0</v>
      </c>
      <c r="AD1639" s="30"/>
      <c r="AE1639" s="30">
        <f>+[1]DEPURADO!L1633</f>
        <v>0</v>
      </c>
      <c r="AF1639" s="30">
        <v>0</v>
      </c>
      <c r="AG1639" s="30">
        <f t="shared" si="180"/>
        <v>126872</v>
      </c>
      <c r="AH1639" s="30">
        <v>0</v>
      </c>
      <c r="AI1639" s="30" t="str">
        <f>+[1]DEPURADO!G1633</f>
        <v>CANCELADO Y SALDO A FAVOR DEL PRESTADOR</v>
      </c>
      <c r="AJ1639" s="32"/>
      <c r="AK1639" s="33"/>
    </row>
    <row r="1640" spans="1:37" s="34" customFormat="1" x14ac:dyDescent="0.25">
      <c r="A1640" s="23">
        <f t="shared" si="181"/>
        <v>1632</v>
      </c>
      <c r="B1640" s="24" t="s">
        <v>44</v>
      </c>
      <c r="C1640" s="23" t="str">
        <f>+[1]DEPURADO!A1634</f>
        <v>FEH121214</v>
      </c>
      <c r="D1640" s="23" t="str">
        <f>+[1]DEPURADO!B1634</f>
        <v>FEH121214</v>
      </c>
      <c r="E1640" s="25">
        <f>+[1]DEPURADO!C1634</f>
        <v>44309</v>
      </c>
      <c r="F1640" s="26">
        <f>+IF([1]DEPURADO!D1634&gt;1,[1]DEPURADO!D1634," ")</f>
        <v>44356</v>
      </c>
      <c r="G1640" s="27">
        <f>[1]DEPURADO!F1634</f>
        <v>80832</v>
      </c>
      <c r="H1640" s="28">
        <v>0</v>
      </c>
      <c r="I1640" s="28">
        <f>+[1]DEPURADO!N1634+[1]DEPURADO!O1634</f>
        <v>0</v>
      </c>
      <c r="J1640" s="28">
        <f>+[1]DEPURADO!S1634</f>
        <v>0</v>
      </c>
      <c r="K1640" s="29">
        <f>+[1]DEPURADO!Q1634+[1]DEPURADO!R1634</f>
        <v>0</v>
      </c>
      <c r="L1640" s="28">
        <v>0</v>
      </c>
      <c r="M1640" s="28">
        <v>0</v>
      </c>
      <c r="N1640" s="28">
        <f t="shared" si="175"/>
        <v>0</v>
      </c>
      <c r="O1640" s="28">
        <f t="shared" si="176"/>
        <v>80832</v>
      </c>
      <c r="P1640" s="24" t="str">
        <f>IF([1]DEPURADO!I1634&gt;1,0,[1]DEPURADO!B1634)</f>
        <v>FEH121214</v>
      </c>
      <c r="Q1640" s="30">
        <f t="shared" si="177"/>
        <v>80832</v>
      </c>
      <c r="R1640" s="31">
        <f t="shared" si="178"/>
        <v>0</v>
      </c>
      <c r="S1640" s="31">
        <f>+[1]DEPURADO!K1634</f>
        <v>0</v>
      </c>
      <c r="T1640" s="23" t="s">
        <v>45</v>
      </c>
      <c r="U1640" s="31">
        <f>+[1]DEPURADO!J1634</f>
        <v>80832</v>
      </c>
      <c r="V1640" s="30"/>
      <c r="W1640" s="23" t="s">
        <v>45</v>
      </c>
      <c r="X1640" s="31">
        <f>+[1]DEPURADO!L1634+[1]DEPURADO!M1634</f>
        <v>0</v>
      </c>
      <c r="Y1640" s="23" t="s">
        <v>45</v>
      </c>
      <c r="Z1640" s="31">
        <f t="shared" si="179"/>
        <v>0</v>
      </c>
      <c r="AA1640" s="31"/>
      <c r="AB1640" s="31">
        <v>0</v>
      </c>
      <c r="AC1640" s="31">
        <v>0</v>
      </c>
      <c r="AD1640" s="30"/>
      <c r="AE1640" s="30">
        <f>+[1]DEPURADO!L1634</f>
        <v>0</v>
      </c>
      <c r="AF1640" s="30">
        <v>0</v>
      </c>
      <c r="AG1640" s="30">
        <f t="shared" si="180"/>
        <v>0</v>
      </c>
      <c r="AH1640" s="30">
        <v>0</v>
      </c>
      <c r="AI1640" s="30" t="str">
        <f>+[1]DEPURADO!G1634</f>
        <v>EN REVISION ADRES-CANASTA COVID</v>
      </c>
      <c r="AJ1640" s="32"/>
      <c r="AK1640" s="33"/>
    </row>
    <row r="1641" spans="1:37" s="34" customFormat="1" x14ac:dyDescent="0.25">
      <c r="A1641" s="23">
        <f t="shared" si="181"/>
        <v>1633</v>
      </c>
      <c r="B1641" s="24" t="s">
        <v>44</v>
      </c>
      <c r="C1641" s="23" t="str">
        <f>+[1]DEPURADO!A1635</f>
        <v>FEH121774</v>
      </c>
      <c r="D1641" s="23" t="str">
        <f>+[1]DEPURADO!B1635</f>
        <v>FEH121774</v>
      </c>
      <c r="E1641" s="25">
        <f>+[1]DEPURADO!C1635</f>
        <v>44313</v>
      </c>
      <c r="F1641" s="26">
        <f>+IF([1]DEPURADO!D1635&gt;1,[1]DEPURADO!D1635," ")</f>
        <v>44334</v>
      </c>
      <c r="G1641" s="27">
        <f>[1]DEPURADO!F1635</f>
        <v>38110</v>
      </c>
      <c r="H1641" s="28">
        <v>0</v>
      </c>
      <c r="I1641" s="28">
        <f>+[1]DEPURADO!N1635+[1]DEPURADO!O1635</f>
        <v>0</v>
      </c>
      <c r="J1641" s="28">
        <f>+[1]DEPURADO!S1635</f>
        <v>34299</v>
      </c>
      <c r="K1641" s="29">
        <f>+[1]DEPURADO!Q1635+[1]DEPURADO!R1635</f>
        <v>0</v>
      </c>
      <c r="L1641" s="28">
        <v>0</v>
      </c>
      <c r="M1641" s="28">
        <v>0</v>
      </c>
      <c r="N1641" s="28">
        <f t="shared" si="175"/>
        <v>34299</v>
      </c>
      <c r="O1641" s="28">
        <f t="shared" si="176"/>
        <v>3811</v>
      </c>
      <c r="P1641" s="24" t="str">
        <f>IF([1]DEPURADO!I1635&gt;1,0,[1]DEPURADO!B1635)</f>
        <v>FEH121774</v>
      </c>
      <c r="Q1641" s="30">
        <f t="shared" si="177"/>
        <v>38110</v>
      </c>
      <c r="R1641" s="31">
        <f t="shared" si="178"/>
        <v>0</v>
      </c>
      <c r="S1641" s="31">
        <f>+[1]DEPURADO!K1635</f>
        <v>0</v>
      </c>
      <c r="T1641" s="23" t="s">
        <v>45</v>
      </c>
      <c r="U1641" s="31">
        <f>+[1]DEPURADO!J1635</f>
        <v>0</v>
      </c>
      <c r="V1641" s="30"/>
      <c r="W1641" s="23" t="s">
        <v>45</v>
      </c>
      <c r="X1641" s="31">
        <f>+[1]DEPURADO!L1635+[1]DEPURADO!M1635</f>
        <v>0</v>
      </c>
      <c r="Y1641" s="23" t="s">
        <v>45</v>
      </c>
      <c r="Z1641" s="31">
        <f t="shared" si="179"/>
        <v>0</v>
      </c>
      <c r="AA1641" s="31"/>
      <c r="AB1641" s="31">
        <v>0</v>
      </c>
      <c r="AC1641" s="31">
        <v>0</v>
      </c>
      <c r="AD1641" s="30"/>
      <c r="AE1641" s="30">
        <f>+[1]DEPURADO!L1635</f>
        <v>0</v>
      </c>
      <c r="AF1641" s="30">
        <v>0</v>
      </c>
      <c r="AG1641" s="30">
        <f t="shared" si="180"/>
        <v>3811</v>
      </c>
      <c r="AH1641" s="30">
        <v>0</v>
      </c>
      <c r="AI1641" s="30" t="str">
        <f>+[1]DEPURADO!G1635</f>
        <v>CANCELADO Y SALDO A FAVOR DEL PRESTADOR</v>
      </c>
      <c r="AJ1641" s="32"/>
      <c r="AK1641" s="33"/>
    </row>
    <row r="1642" spans="1:37" s="34" customFormat="1" x14ac:dyDescent="0.25">
      <c r="A1642" s="23">
        <f t="shared" si="181"/>
        <v>1634</v>
      </c>
      <c r="B1642" s="24" t="s">
        <v>44</v>
      </c>
      <c r="C1642" s="23" t="str">
        <f>+[1]DEPURADO!A1636</f>
        <v>FEH121817</v>
      </c>
      <c r="D1642" s="23" t="str">
        <f>+[1]DEPURADO!B1636</f>
        <v>FEH121817</v>
      </c>
      <c r="E1642" s="25">
        <f>+[1]DEPURADO!C1636</f>
        <v>44313</v>
      </c>
      <c r="F1642" s="26">
        <f>+IF([1]DEPURADO!D1636&gt;1,[1]DEPURADO!D1636," ")</f>
        <v>44368</v>
      </c>
      <c r="G1642" s="27">
        <f>[1]DEPURADO!F1636</f>
        <v>80832</v>
      </c>
      <c r="H1642" s="28">
        <v>0</v>
      </c>
      <c r="I1642" s="28">
        <f>+[1]DEPURADO!N1636+[1]DEPURADO!O1636</f>
        <v>0</v>
      </c>
      <c r="J1642" s="28">
        <f>+[1]DEPURADO!S1636</f>
        <v>0</v>
      </c>
      <c r="K1642" s="29">
        <f>+[1]DEPURADO!Q1636+[1]DEPURADO!R1636</f>
        <v>0</v>
      </c>
      <c r="L1642" s="28">
        <v>0</v>
      </c>
      <c r="M1642" s="28">
        <v>0</v>
      </c>
      <c r="N1642" s="28">
        <f t="shared" si="175"/>
        <v>0</v>
      </c>
      <c r="O1642" s="28">
        <f t="shared" si="176"/>
        <v>80832</v>
      </c>
      <c r="P1642" s="24" t="str">
        <f>IF([1]DEPURADO!I1636&gt;1,0,[1]DEPURADO!B1636)</f>
        <v>FEH121817</v>
      </c>
      <c r="Q1642" s="30">
        <f t="shared" si="177"/>
        <v>80832</v>
      </c>
      <c r="R1642" s="31">
        <f t="shared" si="178"/>
        <v>0</v>
      </c>
      <c r="S1642" s="31">
        <f>+[1]DEPURADO!K1636</f>
        <v>0</v>
      </c>
      <c r="T1642" s="23" t="s">
        <v>45</v>
      </c>
      <c r="U1642" s="31">
        <f>+[1]DEPURADO!J1636</f>
        <v>80832</v>
      </c>
      <c r="V1642" s="30"/>
      <c r="W1642" s="23" t="s">
        <v>45</v>
      </c>
      <c r="X1642" s="31">
        <f>+[1]DEPURADO!L1636+[1]DEPURADO!M1636</f>
        <v>0</v>
      </c>
      <c r="Y1642" s="23" t="s">
        <v>45</v>
      </c>
      <c r="Z1642" s="31">
        <f t="shared" si="179"/>
        <v>0</v>
      </c>
      <c r="AA1642" s="31"/>
      <c r="AB1642" s="31">
        <v>0</v>
      </c>
      <c r="AC1642" s="31">
        <v>0</v>
      </c>
      <c r="AD1642" s="30"/>
      <c r="AE1642" s="30">
        <f>+[1]DEPURADO!L1636</f>
        <v>0</v>
      </c>
      <c r="AF1642" s="30">
        <v>0</v>
      </c>
      <c r="AG1642" s="30">
        <f t="shared" si="180"/>
        <v>0</v>
      </c>
      <c r="AH1642" s="30">
        <v>0</v>
      </c>
      <c r="AI1642" s="30" t="str">
        <f>+[1]DEPURADO!G1636</f>
        <v>EN REVISION ADRES-CANASTA COVID</v>
      </c>
      <c r="AJ1642" s="32"/>
      <c r="AK1642" s="33"/>
    </row>
    <row r="1643" spans="1:37" s="34" customFormat="1" x14ac:dyDescent="0.25">
      <c r="A1643" s="23">
        <f t="shared" si="181"/>
        <v>1635</v>
      </c>
      <c r="B1643" s="24" t="s">
        <v>44</v>
      </c>
      <c r="C1643" s="23" t="str">
        <f>+[1]DEPURADO!A1637</f>
        <v>FEH121833</v>
      </c>
      <c r="D1643" s="23" t="str">
        <f>+[1]DEPURADO!B1637</f>
        <v>FEH121833</v>
      </c>
      <c r="E1643" s="25">
        <f>+[1]DEPURADO!C1637</f>
        <v>44313</v>
      </c>
      <c r="F1643" s="26">
        <f>+IF([1]DEPURADO!D1637&gt;1,[1]DEPURADO!D1637," ")</f>
        <v>44334</v>
      </c>
      <c r="G1643" s="27">
        <f>[1]DEPURADO!F1637</f>
        <v>3022629</v>
      </c>
      <c r="H1643" s="28">
        <v>0</v>
      </c>
      <c r="I1643" s="28">
        <f>+[1]DEPURADO!N1637+[1]DEPURADO!O1637</f>
        <v>0</v>
      </c>
      <c r="J1643" s="28">
        <f>+[1]DEPURADO!S1637</f>
        <v>2720366</v>
      </c>
      <c r="K1643" s="29">
        <f>+[1]DEPURADO!Q1637+[1]DEPURADO!R1637</f>
        <v>0</v>
      </c>
      <c r="L1643" s="28">
        <v>0</v>
      </c>
      <c r="M1643" s="28">
        <v>0</v>
      </c>
      <c r="N1643" s="28">
        <f t="shared" si="175"/>
        <v>2720366</v>
      </c>
      <c r="O1643" s="28">
        <f t="shared" si="176"/>
        <v>302263</v>
      </c>
      <c r="P1643" s="24" t="str">
        <f>IF([1]DEPURADO!I1637&gt;1,0,[1]DEPURADO!B1637)</f>
        <v>FEH121833</v>
      </c>
      <c r="Q1643" s="30">
        <f t="shared" si="177"/>
        <v>3022629</v>
      </c>
      <c r="R1643" s="31">
        <f t="shared" si="178"/>
        <v>0</v>
      </c>
      <c r="S1643" s="31">
        <f>+[1]DEPURADO!K1637</f>
        <v>0</v>
      </c>
      <c r="T1643" s="23" t="s">
        <v>45</v>
      </c>
      <c r="U1643" s="31">
        <f>+[1]DEPURADO!J1637</f>
        <v>0</v>
      </c>
      <c r="V1643" s="30"/>
      <c r="W1643" s="23" t="s">
        <v>45</v>
      </c>
      <c r="X1643" s="31">
        <f>+[1]DEPURADO!L1637+[1]DEPURADO!M1637</f>
        <v>0</v>
      </c>
      <c r="Y1643" s="23" t="s">
        <v>45</v>
      </c>
      <c r="Z1643" s="31">
        <f t="shared" si="179"/>
        <v>0</v>
      </c>
      <c r="AA1643" s="31"/>
      <c r="AB1643" s="31">
        <v>0</v>
      </c>
      <c r="AC1643" s="31">
        <v>0</v>
      </c>
      <c r="AD1643" s="30"/>
      <c r="AE1643" s="30">
        <f>+[1]DEPURADO!L1637</f>
        <v>0</v>
      </c>
      <c r="AF1643" s="30">
        <v>0</v>
      </c>
      <c r="AG1643" s="30">
        <f t="shared" si="180"/>
        <v>302263</v>
      </c>
      <c r="AH1643" s="30">
        <v>0</v>
      </c>
      <c r="AI1643" s="30" t="str">
        <f>+[1]DEPURADO!G1637</f>
        <v>CANCELADO Y SALDO A FAVOR DEL PRESTADOR</v>
      </c>
      <c r="AJ1643" s="32"/>
      <c r="AK1643" s="33"/>
    </row>
    <row r="1644" spans="1:37" s="34" customFormat="1" x14ac:dyDescent="0.25">
      <c r="A1644" s="23">
        <f t="shared" si="181"/>
        <v>1636</v>
      </c>
      <c r="B1644" s="24" t="s">
        <v>44</v>
      </c>
      <c r="C1644" s="23" t="str">
        <f>+[1]DEPURADO!A1638</f>
        <v>FEH122221</v>
      </c>
      <c r="D1644" s="23" t="str">
        <f>+[1]DEPURADO!B1638</f>
        <v>FEH122221</v>
      </c>
      <c r="E1644" s="25">
        <f>+[1]DEPURADO!C1638</f>
        <v>44315</v>
      </c>
      <c r="F1644" s="26">
        <f>+IF([1]DEPURADO!D1638&gt;1,[1]DEPURADO!D1638," ")</f>
        <v>44334</v>
      </c>
      <c r="G1644" s="27">
        <f>[1]DEPURADO!F1638</f>
        <v>2430501</v>
      </c>
      <c r="H1644" s="28">
        <v>0</v>
      </c>
      <c r="I1644" s="28">
        <f>+[1]DEPURADO!N1638+[1]DEPURADO!O1638</f>
        <v>0</v>
      </c>
      <c r="J1644" s="28">
        <f>+[1]DEPURADO!S1638</f>
        <v>2430501</v>
      </c>
      <c r="K1644" s="29">
        <f>+[1]DEPURADO!Q1638+[1]DEPURADO!R1638</f>
        <v>0</v>
      </c>
      <c r="L1644" s="28">
        <v>0</v>
      </c>
      <c r="M1644" s="28">
        <v>0</v>
      </c>
      <c r="N1644" s="28">
        <f t="shared" si="175"/>
        <v>2430501</v>
      </c>
      <c r="O1644" s="28">
        <f t="shared" si="176"/>
        <v>0</v>
      </c>
      <c r="P1644" s="24" t="str">
        <f>IF([1]DEPURADO!I1638&gt;1,0,[1]DEPURADO!B1638)</f>
        <v>FEH122221</v>
      </c>
      <c r="Q1644" s="30">
        <f t="shared" si="177"/>
        <v>2430501</v>
      </c>
      <c r="R1644" s="31">
        <f t="shared" si="178"/>
        <v>0</v>
      </c>
      <c r="S1644" s="31">
        <f>+[1]DEPURADO!K1638</f>
        <v>0</v>
      </c>
      <c r="T1644" s="23" t="s">
        <v>45</v>
      </c>
      <c r="U1644" s="31">
        <f>+[1]DEPURADO!J1638</f>
        <v>0</v>
      </c>
      <c r="V1644" s="30"/>
      <c r="W1644" s="23" t="s">
        <v>45</v>
      </c>
      <c r="X1644" s="31">
        <f>+[1]DEPURADO!L1638+[1]DEPURADO!M1638</f>
        <v>0</v>
      </c>
      <c r="Y1644" s="23" t="s">
        <v>45</v>
      </c>
      <c r="Z1644" s="31">
        <f t="shared" si="179"/>
        <v>0</v>
      </c>
      <c r="AA1644" s="31"/>
      <c r="AB1644" s="31">
        <v>0</v>
      </c>
      <c r="AC1644" s="31">
        <v>0</v>
      </c>
      <c r="AD1644" s="30"/>
      <c r="AE1644" s="30">
        <f>+[1]DEPURADO!L1638</f>
        <v>0</v>
      </c>
      <c r="AF1644" s="30">
        <v>0</v>
      </c>
      <c r="AG1644" s="30">
        <f t="shared" si="180"/>
        <v>0</v>
      </c>
      <c r="AH1644" s="30">
        <v>0</v>
      </c>
      <c r="AI1644" s="30" t="str">
        <f>+[1]DEPURADO!G1638</f>
        <v>CANCELADO</v>
      </c>
      <c r="AJ1644" s="32"/>
      <c r="AK1644" s="33"/>
    </row>
    <row r="1645" spans="1:37" s="34" customFormat="1" x14ac:dyDescent="0.25">
      <c r="A1645" s="23">
        <f t="shared" si="181"/>
        <v>1637</v>
      </c>
      <c r="B1645" s="24" t="s">
        <v>44</v>
      </c>
      <c r="C1645" s="23" t="str">
        <f>+[1]DEPURADO!A1639</f>
        <v>FEH122222</v>
      </c>
      <c r="D1645" s="23" t="str">
        <f>+[1]DEPURADO!B1639</f>
        <v>FEH122222</v>
      </c>
      <c r="E1645" s="25">
        <f>+[1]DEPURADO!C1639</f>
        <v>44315</v>
      </c>
      <c r="F1645" s="26">
        <f>+IF([1]DEPURADO!D1639&gt;1,[1]DEPURADO!D1639," ")</f>
        <v>44368</v>
      </c>
      <c r="G1645" s="27">
        <f>[1]DEPURADO!F1639</f>
        <v>80832</v>
      </c>
      <c r="H1645" s="28">
        <v>0</v>
      </c>
      <c r="I1645" s="28">
        <f>+[1]DEPURADO!N1639+[1]DEPURADO!O1639</f>
        <v>0</v>
      </c>
      <c r="J1645" s="28">
        <f>+[1]DEPURADO!S1639</f>
        <v>0</v>
      </c>
      <c r="K1645" s="29">
        <f>+[1]DEPURADO!Q1639+[1]DEPURADO!R1639</f>
        <v>0</v>
      </c>
      <c r="L1645" s="28">
        <v>0</v>
      </c>
      <c r="M1645" s="28">
        <v>0</v>
      </c>
      <c r="N1645" s="28">
        <f t="shared" si="175"/>
        <v>0</v>
      </c>
      <c r="O1645" s="28">
        <f t="shared" si="176"/>
        <v>80832</v>
      </c>
      <c r="P1645" s="24" t="str">
        <f>IF([1]DEPURADO!I1639&gt;1,0,[1]DEPURADO!B1639)</f>
        <v>FEH122222</v>
      </c>
      <c r="Q1645" s="30">
        <f t="shared" si="177"/>
        <v>80832</v>
      </c>
      <c r="R1645" s="31">
        <f t="shared" si="178"/>
        <v>0</v>
      </c>
      <c r="S1645" s="31">
        <f>+[1]DEPURADO!K1639</f>
        <v>0</v>
      </c>
      <c r="T1645" s="23" t="s">
        <v>45</v>
      </c>
      <c r="U1645" s="31">
        <f>+[1]DEPURADO!J1639</f>
        <v>80832</v>
      </c>
      <c r="V1645" s="30"/>
      <c r="W1645" s="23" t="s">
        <v>45</v>
      </c>
      <c r="X1645" s="31">
        <f>+[1]DEPURADO!L1639+[1]DEPURADO!M1639</f>
        <v>0</v>
      </c>
      <c r="Y1645" s="23" t="s">
        <v>45</v>
      </c>
      <c r="Z1645" s="31">
        <f t="shared" si="179"/>
        <v>0</v>
      </c>
      <c r="AA1645" s="31"/>
      <c r="AB1645" s="31">
        <v>0</v>
      </c>
      <c r="AC1645" s="31">
        <v>0</v>
      </c>
      <c r="AD1645" s="30"/>
      <c r="AE1645" s="30">
        <f>+[1]DEPURADO!L1639</f>
        <v>0</v>
      </c>
      <c r="AF1645" s="30">
        <v>0</v>
      </c>
      <c r="AG1645" s="30">
        <f t="shared" si="180"/>
        <v>0</v>
      </c>
      <c r="AH1645" s="30">
        <v>0</v>
      </c>
      <c r="AI1645" s="30" t="str">
        <f>+[1]DEPURADO!G1639</f>
        <v>EN REVISION ADRES-CANASTA COVID</v>
      </c>
      <c r="AJ1645" s="32"/>
      <c r="AK1645" s="33"/>
    </row>
    <row r="1646" spans="1:37" s="34" customFormat="1" x14ac:dyDescent="0.25">
      <c r="A1646" s="23">
        <f t="shared" si="181"/>
        <v>1638</v>
      </c>
      <c r="B1646" s="24" t="s">
        <v>44</v>
      </c>
      <c r="C1646" s="23" t="str">
        <f>+[1]DEPURADO!A1640</f>
        <v>FEH120538</v>
      </c>
      <c r="D1646" s="23" t="str">
        <f>+[1]DEPURADO!B1640</f>
        <v>FEH120538</v>
      </c>
      <c r="E1646" s="25">
        <f>+[1]DEPURADO!C1640</f>
        <v>44307</v>
      </c>
      <c r="F1646" s="26">
        <f>+IF([1]DEPURADO!D1640&gt;1,[1]DEPURADO!D1640," ")</f>
        <v>44334</v>
      </c>
      <c r="G1646" s="27">
        <f>[1]DEPURADO!F1640</f>
        <v>41853</v>
      </c>
      <c r="H1646" s="28">
        <v>0</v>
      </c>
      <c r="I1646" s="28">
        <f>+[1]DEPURADO!N1640+[1]DEPURADO!O1640</f>
        <v>0</v>
      </c>
      <c r="J1646" s="28">
        <f>+[1]DEPURADO!S1640</f>
        <v>37668</v>
      </c>
      <c r="K1646" s="29">
        <f>+[1]DEPURADO!Q1640+[1]DEPURADO!R1640</f>
        <v>0</v>
      </c>
      <c r="L1646" s="28">
        <v>0</v>
      </c>
      <c r="M1646" s="28">
        <v>0</v>
      </c>
      <c r="N1646" s="28">
        <f t="shared" si="175"/>
        <v>37668</v>
      </c>
      <c r="O1646" s="28">
        <f t="shared" si="176"/>
        <v>4185</v>
      </c>
      <c r="P1646" s="24" t="str">
        <f>IF([1]DEPURADO!I1640&gt;1,0,[1]DEPURADO!B1640)</f>
        <v>FEH120538</v>
      </c>
      <c r="Q1646" s="30">
        <f t="shared" si="177"/>
        <v>41853</v>
      </c>
      <c r="R1646" s="31">
        <f t="shared" si="178"/>
        <v>0</v>
      </c>
      <c r="S1646" s="31">
        <f>+[1]DEPURADO!K1640</f>
        <v>0</v>
      </c>
      <c r="T1646" s="23" t="s">
        <v>45</v>
      </c>
      <c r="U1646" s="31">
        <f>+[1]DEPURADO!J1640</f>
        <v>0</v>
      </c>
      <c r="V1646" s="30"/>
      <c r="W1646" s="23" t="s">
        <v>45</v>
      </c>
      <c r="X1646" s="31">
        <f>+[1]DEPURADO!L1640+[1]DEPURADO!M1640</f>
        <v>0</v>
      </c>
      <c r="Y1646" s="23" t="s">
        <v>45</v>
      </c>
      <c r="Z1646" s="31">
        <f t="shared" si="179"/>
        <v>0</v>
      </c>
      <c r="AA1646" s="31"/>
      <c r="AB1646" s="31">
        <v>0</v>
      </c>
      <c r="AC1646" s="31">
        <v>0</v>
      </c>
      <c r="AD1646" s="30"/>
      <c r="AE1646" s="30">
        <f>+[1]DEPURADO!L1640</f>
        <v>0</v>
      </c>
      <c r="AF1646" s="30">
        <v>0</v>
      </c>
      <c r="AG1646" s="30">
        <f t="shared" si="180"/>
        <v>4185</v>
      </c>
      <c r="AH1646" s="30">
        <v>0</v>
      </c>
      <c r="AI1646" s="30" t="str">
        <f>+[1]DEPURADO!G1640</f>
        <v>CANCELADO Y SALDO A FAVOR DEL PRESTADOR</v>
      </c>
      <c r="AJ1646" s="32"/>
      <c r="AK1646" s="33"/>
    </row>
    <row r="1647" spans="1:37" s="34" customFormat="1" x14ac:dyDescent="0.25">
      <c r="A1647" s="23">
        <f t="shared" si="181"/>
        <v>1639</v>
      </c>
      <c r="B1647" s="24" t="s">
        <v>44</v>
      </c>
      <c r="C1647" s="23" t="str">
        <f>+[1]DEPURADO!A1641</f>
        <v>FEH120550</v>
      </c>
      <c r="D1647" s="23" t="str">
        <f>+[1]DEPURADO!B1641</f>
        <v>FEH120550</v>
      </c>
      <c r="E1647" s="25">
        <f>+[1]DEPURADO!C1641</f>
        <v>44307</v>
      </c>
      <c r="F1647" s="26">
        <f>+IF([1]DEPURADO!D1641&gt;1,[1]DEPURADO!D1641," ")</f>
        <v>44334</v>
      </c>
      <c r="G1647" s="27">
        <f>[1]DEPURADO!F1641</f>
        <v>61024</v>
      </c>
      <c r="H1647" s="28">
        <v>0</v>
      </c>
      <c r="I1647" s="28">
        <f>+[1]DEPURADO!N1641+[1]DEPURADO!O1641</f>
        <v>0</v>
      </c>
      <c r="J1647" s="28">
        <f>+[1]DEPURADO!S1641</f>
        <v>54922</v>
      </c>
      <c r="K1647" s="29">
        <f>+[1]DEPURADO!Q1641+[1]DEPURADO!R1641</f>
        <v>0</v>
      </c>
      <c r="L1647" s="28">
        <v>0</v>
      </c>
      <c r="M1647" s="28">
        <v>0</v>
      </c>
      <c r="N1647" s="28">
        <f t="shared" si="175"/>
        <v>54922</v>
      </c>
      <c r="O1647" s="28">
        <f t="shared" si="176"/>
        <v>6102</v>
      </c>
      <c r="P1647" s="24" t="str">
        <f>IF([1]DEPURADO!I1641&gt;1,0,[1]DEPURADO!B1641)</f>
        <v>FEH120550</v>
      </c>
      <c r="Q1647" s="30">
        <f t="shared" si="177"/>
        <v>61024</v>
      </c>
      <c r="R1647" s="31">
        <f t="shared" si="178"/>
        <v>0</v>
      </c>
      <c r="S1647" s="31">
        <f>+[1]DEPURADO!K1641</f>
        <v>0</v>
      </c>
      <c r="T1647" s="23" t="s">
        <v>45</v>
      </c>
      <c r="U1647" s="31">
        <f>+[1]DEPURADO!J1641</f>
        <v>0</v>
      </c>
      <c r="V1647" s="30"/>
      <c r="W1647" s="23" t="s">
        <v>45</v>
      </c>
      <c r="X1647" s="31">
        <f>+[1]DEPURADO!L1641+[1]DEPURADO!M1641</f>
        <v>0</v>
      </c>
      <c r="Y1647" s="23" t="s">
        <v>45</v>
      </c>
      <c r="Z1647" s="31">
        <f t="shared" si="179"/>
        <v>0</v>
      </c>
      <c r="AA1647" s="31"/>
      <c r="AB1647" s="31">
        <v>0</v>
      </c>
      <c r="AC1647" s="31">
        <v>0</v>
      </c>
      <c r="AD1647" s="30"/>
      <c r="AE1647" s="30">
        <f>+[1]DEPURADO!L1641</f>
        <v>0</v>
      </c>
      <c r="AF1647" s="30">
        <v>0</v>
      </c>
      <c r="AG1647" s="30">
        <f t="shared" si="180"/>
        <v>6102</v>
      </c>
      <c r="AH1647" s="30">
        <v>0</v>
      </c>
      <c r="AI1647" s="30" t="str">
        <f>+[1]DEPURADO!G1641</f>
        <v>CANCELADO Y SALDO A FAVOR DEL PRESTADOR</v>
      </c>
      <c r="AJ1647" s="32"/>
      <c r="AK1647" s="33"/>
    </row>
    <row r="1648" spans="1:37" s="34" customFormat="1" x14ac:dyDescent="0.25">
      <c r="A1648" s="23">
        <f t="shared" si="181"/>
        <v>1640</v>
      </c>
      <c r="B1648" s="24" t="s">
        <v>44</v>
      </c>
      <c r="C1648" s="23" t="str">
        <f>+[1]DEPURADO!A1642</f>
        <v>FEH120551</v>
      </c>
      <c r="D1648" s="23" t="str">
        <f>+[1]DEPURADO!B1642</f>
        <v>FEH120551</v>
      </c>
      <c r="E1648" s="25">
        <f>+[1]DEPURADO!C1642</f>
        <v>44307</v>
      </c>
      <c r="F1648" s="26">
        <f>+IF([1]DEPURADO!D1642&gt;1,[1]DEPURADO!D1642," ")</f>
        <v>44334</v>
      </c>
      <c r="G1648" s="27">
        <f>[1]DEPURADO!F1642</f>
        <v>23890</v>
      </c>
      <c r="H1648" s="28">
        <v>0</v>
      </c>
      <c r="I1648" s="28">
        <f>+[1]DEPURADO!N1642+[1]DEPURADO!O1642</f>
        <v>0</v>
      </c>
      <c r="J1648" s="28">
        <f>+[1]DEPURADO!S1642</f>
        <v>21501</v>
      </c>
      <c r="K1648" s="29">
        <f>+[1]DEPURADO!Q1642+[1]DEPURADO!R1642</f>
        <v>0</v>
      </c>
      <c r="L1648" s="28">
        <v>0</v>
      </c>
      <c r="M1648" s="28">
        <v>0</v>
      </c>
      <c r="N1648" s="28">
        <f t="shared" si="175"/>
        <v>21501</v>
      </c>
      <c r="O1648" s="28">
        <f t="shared" si="176"/>
        <v>2389</v>
      </c>
      <c r="P1648" s="24" t="str">
        <f>IF([1]DEPURADO!I1642&gt;1,0,[1]DEPURADO!B1642)</f>
        <v>FEH120551</v>
      </c>
      <c r="Q1648" s="30">
        <f t="shared" si="177"/>
        <v>23890</v>
      </c>
      <c r="R1648" s="31">
        <f t="shared" si="178"/>
        <v>0</v>
      </c>
      <c r="S1648" s="31">
        <f>+[1]DEPURADO!K1642</f>
        <v>0</v>
      </c>
      <c r="T1648" s="23" t="s">
        <v>45</v>
      </c>
      <c r="U1648" s="31">
        <f>+[1]DEPURADO!J1642</f>
        <v>0</v>
      </c>
      <c r="V1648" s="30"/>
      <c r="W1648" s="23" t="s">
        <v>45</v>
      </c>
      <c r="X1648" s="31">
        <f>+[1]DEPURADO!L1642+[1]DEPURADO!M1642</f>
        <v>0</v>
      </c>
      <c r="Y1648" s="23" t="s">
        <v>45</v>
      </c>
      <c r="Z1648" s="31">
        <f t="shared" si="179"/>
        <v>0</v>
      </c>
      <c r="AA1648" s="31"/>
      <c r="AB1648" s="31">
        <v>0</v>
      </c>
      <c r="AC1648" s="31">
        <v>0</v>
      </c>
      <c r="AD1648" s="30"/>
      <c r="AE1648" s="30">
        <f>+[1]DEPURADO!L1642</f>
        <v>0</v>
      </c>
      <c r="AF1648" s="30">
        <v>0</v>
      </c>
      <c r="AG1648" s="30">
        <f t="shared" si="180"/>
        <v>2389</v>
      </c>
      <c r="AH1648" s="30">
        <v>0</v>
      </c>
      <c r="AI1648" s="30" t="str">
        <f>+[1]DEPURADO!G1642</f>
        <v>CANCELADO Y SALDO A FAVOR DEL PRESTADOR</v>
      </c>
      <c r="AJ1648" s="32"/>
      <c r="AK1648" s="33"/>
    </row>
    <row r="1649" spans="1:37" s="34" customFormat="1" x14ac:dyDescent="0.25">
      <c r="A1649" s="23">
        <f t="shared" si="181"/>
        <v>1641</v>
      </c>
      <c r="B1649" s="24" t="s">
        <v>44</v>
      </c>
      <c r="C1649" s="23" t="str">
        <f>+[1]DEPURADO!A1643</f>
        <v>FEH120555</v>
      </c>
      <c r="D1649" s="23" t="str">
        <f>+[1]DEPURADO!B1643</f>
        <v>FEH120555</v>
      </c>
      <c r="E1649" s="25">
        <f>+[1]DEPURADO!C1643</f>
        <v>44307</v>
      </c>
      <c r="F1649" s="26">
        <f>+IF([1]DEPURADO!D1643&gt;1,[1]DEPURADO!D1643," ")</f>
        <v>44334</v>
      </c>
      <c r="G1649" s="27">
        <f>[1]DEPURADO!F1643</f>
        <v>61333</v>
      </c>
      <c r="H1649" s="28">
        <v>0</v>
      </c>
      <c r="I1649" s="28">
        <f>+[1]DEPURADO!N1643+[1]DEPURADO!O1643</f>
        <v>0</v>
      </c>
      <c r="J1649" s="28">
        <f>+[1]DEPURADO!S1643</f>
        <v>55200</v>
      </c>
      <c r="K1649" s="29">
        <f>+[1]DEPURADO!Q1643+[1]DEPURADO!R1643</f>
        <v>0</v>
      </c>
      <c r="L1649" s="28">
        <v>0</v>
      </c>
      <c r="M1649" s="28">
        <v>0</v>
      </c>
      <c r="N1649" s="28">
        <f t="shared" si="175"/>
        <v>55200</v>
      </c>
      <c r="O1649" s="28">
        <f t="shared" si="176"/>
        <v>6133</v>
      </c>
      <c r="P1649" s="24" t="str">
        <f>IF([1]DEPURADO!I1643&gt;1,0,[1]DEPURADO!B1643)</f>
        <v>FEH120555</v>
      </c>
      <c r="Q1649" s="30">
        <f t="shared" si="177"/>
        <v>61333</v>
      </c>
      <c r="R1649" s="31">
        <f t="shared" si="178"/>
        <v>0</v>
      </c>
      <c r="S1649" s="31">
        <f>+[1]DEPURADO!K1643</f>
        <v>0</v>
      </c>
      <c r="T1649" s="23" t="s">
        <v>45</v>
      </c>
      <c r="U1649" s="31">
        <f>+[1]DEPURADO!J1643</f>
        <v>0</v>
      </c>
      <c r="V1649" s="30"/>
      <c r="W1649" s="23" t="s">
        <v>45</v>
      </c>
      <c r="X1649" s="31">
        <f>+[1]DEPURADO!L1643+[1]DEPURADO!M1643</f>
        <v>0</v>
      </c>
      <c r="Y1649" s="23" t="s">
        <v>45</v>
      </c>
      <c r="Z1649" s="31">
        <f t="shared" si="179"/>
        <v>0</v>
      </c>
      <c r="AA1649" s="31"/>
      <c r="AB1649" s="31">
        <v>0</v>
      </c>
      <c r="AC1649" s="31">
        <v>0</v>
      </c>
      <c r="AD1649" s="30"/>
      <c r="AE1649" s="30">
        <f>+[1]DEPURADO!L1643</f>
        <v>0</v>
      </c>
      <c r="AF1649" s="30">
        <v>0</v>
      </c>
      <c r="AG1649" s="30">
        <f t="shared" si="180"/>
        <v>6133</v>
      </c>
      <c r="AH1649" s="30">
        <v>0</v>
      </c>
      <c r="AI1649" s="30" t="str">
        <f>+[1]DEPURADO!G1643</f>
        <v>CANCELADO Y SALDO A FAVOR DEL PRESTADOR</v>
      </c>
      <c r="AJ1649" s="32"/>
      <c r="AK1649" s="33"/>
    </row>
    <row r="1650" spans="1:37" s="34" customFormat="1" x14ac:dyDescent="0.25">
      <c r="A1650" s="23">
        <f t="shared" si="181"/>
        <v>1642</v>
      </c>
      <c r="B1650" s="24" t="s">
        <v>44</v>
      </c>
      <c r="C1650" s="23" t="str">
        <f>+[1]DEPURADO!A1644</f>
        <v>FEH120589</v>
      </c>
      <c r="D1650" s="23" t="str">
        <f>+[1]DEPURADO!B1644</f>
        <v>FEH120589</v>
      </c>
      <c r="E1650" s="25">
        <f>+[1]DEPURADO!C1644</f>
        <v>44307</v>
      </c>
      <c r="F1650" s="26">
        <f>+IF([1]DEPURADO!D1644&gt;1,[1]DEPURADO!D1644," ")</f>
        <v>44334</v>
      </c>
      <c r="G1650" s="27">
        <f>[1]DEPURADO!F1644</f>
        <v>27293</v>
      </c>
      <c r="H1650" s="28">
        <v>0</v>
      </c>
      <c r="I1650" s="28">
        <f>+[1]DEPURADO!N1644+[1]DEPURADO!O1644</f>
        <v>0</v>
      </c>
      <c r="J1650" s="28">
        <f>+[1]DEPURADO!S1644</f>
        <v>24564</v>
      </c>
      <c r="K1650" s="29">
        <f>+[1]DEPURADO!Q1644+[1]DEPURADO!R1644</f>
        <v>0</v>
      </c>
      <c r="L1650" s="28">
        <v>0</v>
      </c>
      <c r="M1650" s="28">
        <v>0</v>
      </c>
      <c r="N1650" s="28">
        <f t="shared" si="175"/>
        <v>24564</v>
      </c>
      <c r="O1650" s="28">
        <f t="shared" si="176"/>
        <v>2729</v>
      </c>
      <c r="P1650" s="24" t="str">
        <f>IF([1]DEPURADO!I1644&gt;1,0,[1]DEPURADO!B1644)</f>
        <v>FEH120589</v>
      </c>
      <c r="Q1650" s="30">
        <f t="shared" si="177"/>
        <v>27293</v>
      </c>
      <c r="R1650" s="31">
        <f t="shared" si="178"/>
        <v>0</v>
      </c>
      <c r="S1650" s="31">
        <f>+[1]DEPURADO!K1644</f>
        <v>0</v>
      </c>
      <c r="T1650" s="23" t="s">
        <v>45</v>
      </c>
      <c r="U1650" s="31">
        <f>+[1]DEPURADO!J1644</f>
        <v>0</v>
      </c>
      <c r="V1650" s="30"/>
      <c r="W1650" s="23" t="s">
        <v>45</v>
      </c>
      <c r="X1650" s="31">
        <f>+[1]DEPURADO!L1644+[1]DEPURADO!M1644</f>
        <v>0</v>
      </c>
      <c r="Y1650" s="23" t="s">
        <v>45</v>
      </c>
      <c r="Z1650" s="31">
        <f t="shared" si="179"/>
        <v>0</v>
      </c>
      <c r="AA1650" s="31"/>
      <c r="AB1650" s="31">
        <v>0</v>
      </c>
      <c r="AC1650" s="31">
        <v>0</v>
      </c>
      <c r="AD1650" s="30"/>
      <c r="AE1650" s="30">
        <f>+[1]DEPURADO!L1644</f>
        <v>0</v>
      </c>
      <c r="AF1650" s="30">
        <v>0</v>
      </c>
      <c r="AG1650" s="30">
        <f t="shared" si="180"/>
        <v>2729</v>
      </c>
      <c r="AH1650" s="30">
        <v>0</v>
      </c>
      <c r="AI1650" s="30" t="str">
        <f>+[1]DEPURADO!G1644</f>
        <v>CANCELADO Y SALDO A FAVOR DEL PRESTADOR</v>
      </c>
      <c r="AJ1650" s="32"/>
      <c r="AK1650" s="33"/>
    </row>
    <row r="1651" spans="1:37" s="34" customFormat="1" x14ac:dyDescent="0.25">
      <c r="A1651" s="23">
        <f t="shared" si="181"/>
        <v>1643</v>
      </c>
      <c r="B1651" s="24" t="s">
        <v>44</v>
      </c>
      <c r="C1651" s="23" t="str">
        <f>+[1]DEPURADO!A1645</f>
        <v>FEH120621</v>
      </c>
      <c r="D1651" s="23" t="str">
        <f>+[1]DEPURADO!B1645</f>
        <v>FEH120621</v>
      </c>
      <c r="E1651" s="25">
        <f>+[1]DEPURADO!C1645</f>
        <v>44307</v>
      </c>
      <c r="F1651" s="26">
        <f>+IF([1]DEPURADO!D1645&gt;1,[1]DEPURADO!D1645," ")</f>
        <v>44334</v>
      </c>
      <c r="G1651" s="27">
        <f>[1]DEPURADO!F1645</f>
        <v>126184</v>
      </c>
      <c r="H1651" s="28">
        <v>0</v>
      </c>
      <c r="I1651" s="28">
        <f>+[1]DEPURADO!N1645+[1]DEPURADO!O1645</f>
        <v>0</v>
      </c>
      <c r="J1651" s="28">
        <f>+[1]DEPURADO!S1645</f>
        <v>113566</v>
      </c>
      <c r="K1651" s="29">
        <f>+[1]DEPURADO!Q1645+[1]DEPURADO!R1645</f>
        <v>0</v>
      </c>
      <c r="L1651" s="28">
        <v>0</v>
      </c>
      <c r="M1651" s="28">
        <v>0</v>
      </c>
      <c r="N1651" s="28">
        <f t="shared" si="175"/>
        <v>113566</v>
      </c>
      <c r="O1651" s="28">
        <f t="shared" si="176"/>
        <v>12618</v>
      </c>
      <c r="P1651" s="24" t="str">
        <f>IF([1]DEPURADO!I1645&gt;1,0,[1]DEPURADO!B1645)</f>
        <v>FEH120621</v>
      </c>
      <c r="Q1651" s="30">
        <f t="shared" si="177"/>
        <v>126184</v>
      </c>
      <c r="R1651" s="31">
        <f t="shared" si="178"/>
        <v>0</v>
      </c>
      <c r="S1651" s="31">
        <f>+[1]DEPURADO!K1645</f>
        <v>0</v>
      </c>
      <c r="T1651" s="23" t="s">
        <v>45</v>
      </c>
      <c r="U1651" s="31">
        <f>+[1]DEPURADO!J1645</f>
        <v>0</v>
      </c>
      <c r="V1651" s="30"/>
      <c r="W1651" s="23" t="s">
        <v>45</v>
      </c>
      <c r="X1651" s="31">
        <f>+[1]DEPURADO!L1645+[1]DEPURADO!M1645</f>
        <v>0</v>
      </c>
      <c r="Y1651" s="23" t="s">
        <v>45</v>
      </c>
      <c r="Z1651" s="31">
        <f t="shared" si="179"/>
        <v>0</v>
      </c>
      <c r="AA1651" s="31"/>
      <c r="AB1651" s="31">
        <v>0</v>
      </c>
      <c r="AC1651" s="31">
        <v>0</v>
      </c>
      <c r="AD1651" s="30"/>
      <c r="AE1651" s="30">
        <f>+[1]DEPURADO!L1645</f>
        <v>0</v>
      </c>
      <c r="AF1651" s="30">
        <v>0</v>
      </c>
      <c r="AG1651" s="30">
        <f t="shared" si="180"/>
        <v>12618</v>
      </c>
      <c r="AH1651" s="30">
        <v>0</v>
      </c>
      <c r="AI1651" s="30" t="str">
        <f>+[1]DEPURADO!G1645</f>
        <v>CANCELADO Y SALDO A FAVOR DEL PRESTADOR</v>
      </c>
      <c r="AJ1651" s="32"/>
      <c r="AK1651" s="33"/>
    </row>
    <row r="1652" spans="1:37" s="34" customFormat="1" x14ac:dyDescent="0.25">
      <c r="A1652" s="23">
        <f t="shared" si="181"/>
        <v>1644</v>
      </c>
      <c r="B1652" s="24" t="s">
        <v>44</v>
      </c>
      <c r="C1652" s="23" t="str">
        <f>+[1]DEPURADO!A1646</f>
        <v>FEH120690</v>
      </c>
      <c r="D1652" s="23" t="str">
        <f>+[1]DEPURADO!B1646</f>
        <v>FEH120690</v>
      </c>
      <c r="E1652" s="25">
        <f>+[1]DEPURADO!C1646</f>
        <v>44307</v>
      </c>
      <c r="F1652" s="26">
        <f>+IF([1]DEPURADO!D1646&gt;1,[1]DEPURADO!D1646," ")</f>
        <v>44334</v>
      </c>
      <c r="G1652" s="27">
        <f>[1]DEPURADO!F1646</f>
        <v>38110</v>
      </c>
      <c r="H1652" s="28">
        <v>0</v>
      </c>
      <c r="I1652" s="28">
        <f>+[1]DEPURADO!N1646+[1]DEPURADO!O1646</f>
        <v>0</v>
      </c>
      <c r="J1652" s="28">
        <f>+[1]DEPURADO!S1646</f>
        <v>34299</v>
      </c>
      <c r="K1652" s="29">
        <f>+[1]DEPURADO!Q1646+[1]DEPURADO!R1646</f>
        <v>0</v>
      </c>
      <c r="L1652" s="28">
        <v>0</v>
      </c>
      <c r="M1652" s="28">
        <v>0</v>
      </c>
      <c r="N1652" s="28">
        <f t="shared" si="175"/>
        <v>34299</v>
      </c>
      <c r="O1652" s="28">
        <f t="shared" si="176"/>
        <v>3811</v>
      </c>
      <c r="P1652" s="24" t="str">
        <f>IF([1]DEPURADO!I1646&gt;1,0,[1]DEPURADO!B1646)</f>
        <v>FEH120690</v>
      </c>
      <c r="Q1652" s="30">
        <f t="shared" si="177"/>
        <v>38110</v>
      </c>
      <c r="R1652" s="31">
        <f t="shared" si="178"/>
        <v>0</v>
      </c>
      <c r="S1652" s="31">
        <f>+[1]DEPURADO!K1646</f>
        <v>0</v>
      </c>
      <c r="T1652" s="23" t="s">
        <v>45</v>
      </c>
      <c r="U1652" s="31">
        <f>+[1]DEPURADO!J1646</f>
        <v>0</v>
      </c>
      <c r="V1652" s="30"/>
      <c r="W1652" s="23" t="s">
        <v>45</v>
      </c>
      <c r="X1652" s="31">
        <f>+[1]DEPURADO!L1646+[1]DEPURADO!M1646</f>
        <v>0</v>
      </c>
      <c r="Y1652" s="23" t="s">
        <v>45</v>
      </c>
      <c r="Z1652" s="31">
        <f t="shared" si="179"/>
        <v>0</v>
      </c>
      <c r="AA1652" s="31"/>
      <c r="AB1652" s="31">
        <v>0</v>
      </c>
      <c r="AC1652" s="31">
        <v>0</v>
      </c>
      <c r="AD1652" s="30"/>
      <c r="AE1652" s="30">
        <f>+[1]DEPURADO!L1646</f>
        <v>0</v>
      </c>
      <c r="AF1652" s="30">
        <v>0</v>
      </c>
      <c r="AG1652" s="30">
        <f t="shared" si="180"/>
        <v>3811</v>
      </c>
      <c r="AH1652" s="30">
        <v>0</v>
      </c>
      <c r="AI1652" s="30" t="str">
        <f>+[1]DEPURADO!G1646</f>
        <v>CANCELADO Y SALDO A FAVOR DEL PRESTADOR</v>
      </c>
      <c r="AJ1652" s="32"/>
      <c r="AK1652" s="33"/>
    </row>
    <row r="1653" spans="1:37" s="34" customFormat="1" x14ac:dyDescent="0.25">
      <c r="A1653" s="23">
        <f t="shared" si="181"/>
        <v>1645</v>
      </c>
      <c r="B1653" s="24" t="s">
        <v>44</v>
      </c>
      <c r="C1653" s="23" t="str">
        <f>+[1]DEPURADO!A1647</f>
        <v>FEH120795</v>
      </c>
      <c r="D1653" s="23" t="str">
        <f>+[1]DEPURADO!B1647</f>
        <v>FEH120795</v>
      </c>
      <c r="E1653" s="25">
        <f>+[1]DEPURADO!C1647</f>
        <v>44307</v>
      </c>
      <c r="F1653" s="26">
        <f>+IF([1]DEPURADO!D1647&gt;1,[1]DEPURADO!D1647," ")</f>
        <v>44334</v>
      </c>
      <c r="G1653" s="27">
        <f>[1]DEPURADO!F1647</f>
        <v>165927</v>
      </c>
      <c r="H1653" s="28">
        <v>0</v>
      </c>
      <c r="I1653" s="28">
        <f>+[1]DEPURADO!N1647+[1]DEPURADO!O1647</f>
        <v>0</v>
      </c>
      <c r="J1653" s="28">
        <f>+[1]DEPURADO!S1647</f>
        <v>149334</v>
      </c>
      <c r="K1653" s="29">
        <f>+[1]DEPURADO!Q1647+[1]DEPURADO!R1647</f>
        <v>0</v>
      </c>
      <c r="L1653" s="28">
        <v>0</v>
      </c>
      <c r="M1653" s="28">
        <v>0</v>
      </c>
      <c r="N1653" s="28">
        <f t="shared" si="175"/>
        <v>149334</v>
      </c>
      <c r="O1653" s="28">
        <f t="shared" si="176"/>
        <v>16593</v>
      </c>
      <c r="P1653" s="24" t="str">
        <f>IF([1]DEPURADO!I1647&gt;1,0,[1]DEPURADO!B1647)</f>
        <v>FEH120795</v>
      </c>
      <c r="Q1653" s="30">
        <f t="shared" si="177"/>
        <v>165927</v>
      </c>
      <c r="R1653" s="31">
        <f t="shared" si="178"/>
        <v>0</v>
      </c>
      <c r="S1653" s="31">
        <f>+[1]DEPURADO!K1647</f>
        <v>0</v>
      </c>
      <c r="T1653" s="23" t="s">
        <v>45</v>
      </c>
      <c r="U1653" s="31">
        <f>+[1]DEPURADO!J1647</f>
        <v>0</v>
      </c>
      <c r="V1653" s="30"/>
      <c r="W1653" s="23" t="s">
        <v>45</v>
      </c>
      <c r="X1653" s="31">
        <f>+[1]DEPURADO!L1647+[1]DEPURADO!M1647</f>
        <v>0</v>
      </c>
      <c r="Y1653" s="23" t="s">
        <v>45</v>
      </c>
      <c r="Z1653" s="31">
        <f t="shared" si="179"/>
        <v>0</v>
      </c>
      <c r="AA1653" s="31"/>
      <c r="AB1653" s="31">
        <v>0</v>
      </c>
      <c r="AC1653" s="31">
        <v>0</v>
      </c>
      <c r="AD1653" s="30"/>
      <c r="AE1653" s="30">
        <f>+[1]DEPURADO!L1647</f>
        <v>0</v>
      </c>
      <c r="AF1653" s="30">
        <v>0</v>
      </c>
      <c r="AG1653" s="30">
        <f t="shared" si="180"/>
        <v>16593</v>
      </c>
      <c r="AH1653" s="30">
        <v>0</v>
      </c>
      <c r="AI1653" s="30" t="str">
        <f>+[1]DEPURADO!G1647</f>
        <v>CANCELADO Y SALDO A FAVOR DEL PRESTADOR</v>
      </c>
      <c r="AJ1653" s="32"/>
      <c r="AK1653" s="33"/>
    </row>
    <row r="1654" spans="1:37" s="34" customFormat="1" x14ac:dyDescent="0.25">
      <c r="A1654" s="23">
        <f t="shared" si="181"/>
        <v>1646</v>
      </c>
      <c r="B1654" s="24" t="s">
        <v>44</v>
      </c>
      <c r="C1654" s="23" t="str">
        <f>+[1]DEPURADO!A1648</f>
        <v>FEH120796</v>
      </c>
      <c r="D1654" s="23" t="str">
        <f>+[1]DEPURADO!B1648</f>
        <v>FEH120796</v>
      </c>
      <c r="E1654" s="25">
        <f>+[1]DEPURADO!C1648</f>
        <v>44307</v>
      </c>
      <c r="F1654" s="26">
        <f>+IF([1]DEPURADO!D1648&gt;1,[1]DEPURADO!D1648," ")</f>
        <v>44334</v>
      </c>
      <c r="G1654" s="27">
        <f>[1]DEPURADO!F1648</f>
        <v>78440</v>
      </c>
      <c r="H1654" s="28">
        <v>0</v>
      </c>
      <c r="I1654" s="28">
        <f>+[1]DEPURADO!N1648+[1]DEPURADO!O1648</f>
        <v>0</v>
      </c>
      <c r="J1654" s="28">
        <f>+[1]DEPURADO!S1648</f>
        <v>70596</v>
      </c>
      <c r="K1654" s="29">
        <f>+[1]DEPURADO!Q1648+[1]DEPURADO!R1648</f>
        <v>0</v>
      </c>
      <c r="L1654" s="28">
        <v>0</v>
      </c>
      <c r="M1654" s="28">
        <v>0</v>
      </c>
      <c r="N1654" s="28">
        <f t="shared" si="175"/>
        <v>70596</v>
      </c>
      <c r="O1654" s="28">
        <f t="shared" si="176"/>
        <v>7844</v>
      </c>
      <c r="P1654" s="24" t="str">
        <f>IF([1]DEPURADO!I1648&gt;1,0,[1]DEPURADO!B1648)</f>
        <v>FEH120796</v>
      </c>
      <c r="Q1654" s="30">
        <f t="shared" si="177"/>
        <v>78440</v>
      </c>
      <c r="R1654" s="31">
        <f t="shared" si="178"/>
        <v>0</v>
      </c>
      <c r="S1654" s="31">
        <f>+[1]DEPURADO!K1648</f>
        <v>0</v>
      </c>
      <c r="T1654" s="23" t="s">
        <v>45</v>
      </c>
      <c r="U1654" s="31">
        <f>+[1]DEPURADO!J1648</f>
        <v>0</v>
      </c>
      <c r="V1654" s="30"/>
      <c r="W1654" s="23" t="s">
        <v>45</v>
      </c>
      <c r="X1654" s="31">
        <f>+[1]DEPURADO!L1648+[1]DEPURADO!M1648</f>
        <v>0</v>
      </c>
      <c r="Y1654" s="23" t="s">
        <v>45</v>
      </c>
      <c r="Z1654" s="31">
        <f t="shared" si="179"/>
        <v>0</v>
      </c>
      <c r="AA1654" s="31"/>
      <c r="AB1654" s="31">
        <v>0</v>
      </c>
      <c r="AC1654" s="31">
        <v>0</v>
      </c>
      <c r="AD1654" s="30"/>
      <c r="AE1654" s="30">
        <f>+[1]DEPURADO!L1648</f>
        <v>0</v>
      </c>
      <c r="AF1654" s="30">
        <v>0</v>
      </c>
      <c r="AG1654" s="30">
        <f t="shared" si="180"/>
        <v>7844</v>
      </c>
      <c r="AH1654" s="30">
        <v>0</v>
      </c>
      <c r="AI1654" s="30" t="str">
        <f>+[1]DEPURADO!G1648</f>
        <v>CANCELADO Y SALDO A FAVOR DEL PRESTADOR</v>
      </c>
      <c r="AJ1654" s="32"/>
      <c r="AK1654" s="33"/>
    </row>
    <row r="1655" spans="1:37" s="34" customFormat="1" x14ac:dyDescent="0.25">
      <c r="A1655" s="23">
        <f t="shared" si="181"/>
        <v>1647</v>
      </c>
      <c r="B1655" s="24" t="s">
        <v>44</v>
      </c>
      <c r="C1655" s="23" t="str">
        <f>+[1]DEPURADO!A1649</f>
        <v>FEH120797</v>
      </c>
      <c r="D1655" s="23" t="str">
        <f>+[1]DEPURADO!B1649</f>
        <v>FEH120797</v>
      </c>
      <c r="E1655" s="25">
        <f>+[1]DEPURADO!C1649</f>
        <v>44307</v>
      </c>
      <c r="F1655" s="26">
        <f>+IF([1]DEPURADO!D1649&gt;1,[1]DEPURADO!D1649," ")</f>
        <v>44334</v>
      </c>
      <c r="G1655" s="27">
        <f>[1]DEPURADO!F1649</f>
        <v>33328</v>
      </c>
      <c r="H1655" s="28">
        <v>0</v>
      </c>
      <c r="I1655" s="28">
        <f>+[1]DEPURADO!N1649+[1]DEPURADO!O1649</f>
        <v>0</v>
      </c>
      <c r="J1655" s="28">
        <f>+[1]DEPURADO!S1649</f>
        <v>29995</v>
      </c>
      <c r="K1655" s="29">
        <f>+[1]DEPURADO!Q1649+[1]DEPURADO!R1649</f>
        <v>0</v>
      </c>
      <c r="L1655" s="28">
        <v>0</v>
      </c>
      <c r="M1655" s="28">
        <v>0</v>
      </c>
      <c r="N1655" s="28">
        <f t="shared" si="175"/>
        <v>29995</v>
      </c>
      <c r="O1655" s="28">
        <f t="shared" si="176"/>
        <v>3333</v>
      </c>
      <c r="P1655" s="24" t="str">
        <f>IF([1]DEPURADO!I1649&gt;1,0,[1]DEPURADO!B1649)</f>
        <v>FEH120797</v>
      </c>
      <c r="Q1655" s="30">
        <f t="shared" si="177"/>
        <v>33328</v>
      </c>
      <c r="R1655" s="31">
        <f t="shared" si="178"/>
        <v>0</v>
      </c>
      <c r="S1655" s="31">
        <f>+[1]DEPURADO!K1649</f>
        <v>0</v>
      </c>
      <c r="T1655" s="23" t="s">
        <v>45</v>
      </c>
      <c r="U1655" s="31">
        <f>+[1]DEPURADO!J1649</f>
        <v>0</v>
      </c>
      <c r="V1655" s="30"/>
      <c r="W1655" s="23" t="s">
        <v>45</v>
      </c>
      <c r="X1655" s="31">
        <f>+[1]DEPURADO!L1649+[1]DEPURADO!M1649</f>
        <v>0</v>
      </c>
      <c r="Y1655" s="23" t="s">
        <v>45</v>
      </c>
      <c r="Z1655" s="31">
        <f t="shared" si="179"/>
        <v>0</v>
      </c>
      <c r="AA1655" s="31"/>
      <c r="AB1655" s="31">
        <v>0</v>
      </c>
      <c r="AC1655" s="31">
        <v>0</v>
      </c>
      <c r="AD1655" s="30"/>
      <c r="AE1655" s="30">
        <f>+[1]DEPURADO!L1649</f>
        <v>0</v>
      </c>
      <c r="AF1655" s="30">
        <v>0</v>
      </c>
      <c r="AG1655" s="30">
        <f t="shared" si="180"/>
        <v>3333</v>
      </c>
      <c r="AH1655" s="30">
        <v>0</v>
      </c>
      <c r="AI1655" s="30" t="str">
        <f>+[1]DEPURADO!G1649</f>
        <v>CANCELADO Y SALDO A FAVOR DEL PRESTADOR</v>
      </c>
      <c r="AJ1655" s="32"/>
      <c r="AK1655" s="33"/>
    </row>
    <row r="1656" spans="1:37" s="34" customFormat="1" x14ac:dyDescent="0.25">
      <c r="A1656" s="23">
        <f t="shared" si="181"/>
        <v>1648</v>
      </c>
      <c r="B1656" s="24" t="s">
        <v>44</v>
      </c>
      <c r="C1656" s="23" t="str">
        <f>+[1]DEPURADO!A1650</f>
        <v>FEH120798</v>
      </c>
      <c r="D1656" s="23" t="str">
        <f>+[1]DEPURADO!B1650</f>
        <v>FEH120798</v>
      </c>
      <c r="E1656" s="25">
        <f>+[1]DEPURADO!C1650</f>
        <v>44307</v>
      </c>
      <c r="F1656" s="26">
        <f>+IF([1]DEPURADO!D1650&gt;1,[1]DEPURADO!D1650," ")</f>
        <v>44334</v>
      </c>
      <c r="G1656" s="27">
        <f>[1]DEPURADO!F1650</f>
        <v>113460</v>
      </c>
      <c r="H1656" s="28">
        <v>0</v>
      </c>
      <c r="I1656" s="28">
        <f>+[1]DEPURADO!N1650+[1]DEPURADO!O1650</f>
        <v>0</v>
      </c>
      <c r="J1656" s="28">
        <f>+[1]DEPURADO!S1650</f>
        <v>102114</v>
      </c>
      <c r="K1656" s="29">
        <f>+[1]DEPURADO!Q1650+[1]DEPURADO!R1650</f>
        <v>0</v>
      </c>
      <c r="L1656" s="28">
        <v>0</v>
      </c>
      <c r="M1656" s="28">
        <v>0</v>
      </c>
      <c r="N1656" s="28">
        <f t="shared" si="175"/>
        <v>102114</v>
      </c>
      <c r="O1656" s="28">
        <f t="shared" si="176"/>
        <v>11346</v>
      </c>
      <c r="P1656" s="24" t="str">
        <f>IF([1]DEPURADO!I1650&gt;1,0,[1]DEPURADO!B1650)</f>
        <v>FEH120798</v>
      </c>
      <c r="Q1656" s="30">
        <f t="shared" si="177"/>
        <v>113460</v>
      </c>
      <c r="R1656" s="31">
        <f t="shared" si="178"/>
        <v>0</v>
      </c>
      <c r="S1656" s="31">
        <f>+[1]DEPURADO!K1650</f>
        <v>0</v>
      </c>
      <c r="T1656" s="23" t="s">
        <v>45</v>
      </c>
      <c r="U1656" s="31">
        <f>+[1]DEPURADO!J1650</f>
        <v>0</v>
      </c>
      <c r="V1656" s="30"/>
      <c r="W1656" s="23" t="s">
        <v>45</v>
      </c>
      <c r="X1656" s="31">
        <f>+[1]DEPURADO!L1650+[1]DEPURADO!M1650</f>
        <v>0</v>
      </c>
      <c r="Y1656" s="23" t="s">
        <v>45</v>
      </c>
      <c r="Z1656" s="31">
        <f t="shared" si="179"/>
        <v>0</v>
      </c>
      <c r="AA1656" s="31"/>
      <c r="AB1656" s="31">
        <v>0</v>
      </c>
      <c r="AC1656" s="31">
        <v>0</v>
      </c>
      <c r="AD1656" s="30"/>
      <c r="AE1656" s="30">
        <f>+[1]DEPURADO!L1650</f>
        <v>0</v>
      </c>
      <c r="AF1656" s="30">
        <v>0</v>
      </c>
      <c r="AG1656" s="30">
        <f t="shared" si="180"/>
        <v>11346</v>
      </c>
      <c r="AH1656" s="30">
        <v>0</v>
      </c>
      <c r="AI1656" s="30" t="str">
        <f>+[1]DEPURADO!G1650</f>
        <v>CANCELADO Y SALDO A FAVOR DEL PRESTADOR</v>
      </c>
      <c r="AJ1656" s="32"/>
      <c r="AK1656" s="33"/>
    </row>
    <row r="1657" spans="1:37" s="34" customFormat="1" x14ac:dyDescent="0.25">
      <c r="A1657" s="23">
        <f t="shared" si="181"/>
        <v>1649</v>
      </c>
      <c r="B1657" s="24" t="s">
        <v>44</v>
      </c>
      <c r="C1657" s="23" t="str">
        <f>+[1]DEPURADO!A1651</f>
        <v>FEH120801</v>
      </c>
      <c r="D1657" s="23" t="str">
        <f>+[1]DEPURADO!B1651</f>
        <v>FEH120801</v>
      </c>
      <c r="E1657" s="25">
        <f>+[1]DEPURADO!C1651</f>
        <v>44307</v>
      </c>
      <c r="F1657" s="26">
        <f>+IF([1]DEPURADO!D1651&gt;1,[1]DEPURADO!D1651," ")</f>
        <v>44334</v>
      </c>
      <c r="G1657" s="27">
        <f>[1]DEPURADO!F1651</f>
        <v>78895</v>
      </c>
      <c r="H1657" s="28">
        <v>0</v>
      </c>
      <c r="I1657" s="28">
        <f>+[1]DEPURADO!N1651+[1]DEPURADO!O1651</f>
        <v>0</v>
      </c>
      <c r="J1657" s="28">
        <f>+[1]DEPURADO!S1651</f>
        <v>71005</v>
      </c>
      <c r="K1657" s="29">
        <f>+[1]DEPURADO!Q1651+[1]DEPURADO!R1651</f>
        <v>0</v>
      </c>
      <c r="L1657" s="28">
        <v>0</v>
      </c>
      <c r="M1657" s="28">
        <v>0</v>
      </c>
      <c r="N1657" s="28">
        <f t="shared" si="175"/>
        <v>71005</v>
      </c>
      <c r="O1657" s="28">
        <f t="shared" si="176"/>
        <v>7890</v>
      </c>
      <c r="P1657" s="24" t="str">
        <f>IF([1]DEPURADO!I1651&gt;1,0,[1]DEPURADO!B1651)</f>
        <v>FEH120801</v>
      </c>
      <c r="Q1657" s="30">
        <f t="shared" si="177"/>
        <v>78895</v>
      </c>
      <c r="R1657" s="31">
        <f t="shared" si="178"/>
        <v>0</v>
      </c>
      <c r="S1657" s="31">
        <f>+[1]DEPURADO!K1651</f>
        <v>0</v>
      </c>
      <c r="T1657" s="23" t="s">
        <v>45</v>
      </c>
      <c r="U1657" s="31">
        <f>+[1]DEPURADO!J1651</f>
        <v>0</v>
      </c>
      <c r="V1657" s="30"/>
      <c r="W1657" s="23" t="s">
        <v>45</v>
      </c>
      <c r="X1657" s="31">
        <f>+[1]DEPURADO!L1651+[1]DEPURADO!M1651</f>
        <v>0</v>
      </c>
      <c r="Y1657" s="23" t="s">
        <v>45</v>
      </c>
      <c r="Z1657" s="31">
        <f t="shared" si="179"/>
        <v>0</v>
      </c>
      <c r="AA1657" s="31"/>
      <c r="AB1657" s="31">
        <v>0</v>
      </c>
      <c r="AC1657" s="31">
        <v>0</v>
      </c>
      <c r="AD1657" s="30"/>
      <c r="AE1657" s="30">
        <f>+[1]DEPURADO!L1651</f>
        <v>0</v>
      </c>
      <c r="AF1657" s="30">
        <v>0</v>
      </c>
      <c r="AG1657" s="30">
        <f t="shared" si="180"/>
        <v>7890</v>
      </c>
      <c r="AH1657" s="30">
        <v>0</v>
      </c>
      <c r="AI1657" s="30" t="str">
        <f>+[1]DEPURADO!G1651</f>
        <v>CANCELADO Y SALDO A FAVOR DEL PRESTADOR</v>
      </c>
      <c r="AJ1657" s="32"/>
      <c r="AK1657" s="33"/>
    </row>
    <row r="1658" spans="1:37" s="34" customFormat="1" x14ac:dyDescent="0.25">
      <c r="A1658" s="23">
        <f t="shared" si="181"/>
        <v>1650</v>
      </c>
      <c r="B1658" s="24" t="s">
        <v>44</v>
      </c>
      <c r="C1658" s="23" t="str">
        <f>+[1]DEPURADO!A1652</f>
        <v>FEH120806</v>
      </c>
      <c r="D1658" s="23" t="str">
        <f>+[1]DEPURADO!B1652</f>
        <v>FEH120806</v>
      </c>
      <c r="E1658" s="25">
        <f>+[1]DEPURADO!C1652</f>
        <v>44308</v>
      </c>
      <c r="F1658" s="26">
        <f>+IF([1]DEPURADO!D1652&gt;1,[1]DEPURADO!D1652," ")</f>
        <v>44334</v>
      </c>
      <c r="G1658" s="27">
        <f>[1]DEPURADO!F1652</f>
        <v>160059</v>
      </c>
      <c r="H1658" s="28">
        <v>0</v>
      </c>
      <c r="I1658" s="28">
        <f>+[1]DEPURADO!N1652+[1]DEPURADO!O1652</f>
        <v>0</v>
      </c>
      <c r="J1658" s="28">
        <f>+[1]DEPURADO!S1652</f>
        <v>144053</v>
      </c>
      <c r="K1658" s="29">
        <f>+[1]DEPURADO!Q1652+[1]DEPURADO!R1652</f>
        <v>0</v>
      </c>
      <c r="L1658" s="28">
        <v>0</v>
      </c>
      <c r="M1658" s="28">
        <v>0</v>
      </c>
      <c r="N1658" s="28">
        <f t="shared" si="175"/>
        <v>144053</v>
      </c>
      <c r="O1658" s="28">
        <f t="shared" si="176"/>
        <v>16006</v>
      </c>
      <c r="P1658" s="24" t="str">
        <f>IF([1]DEPURADO!I1652&gt;1,0,[1]DEPURADO!B1652)</f>
        <v>FEH120806</v>
      </c>
      <c r="Q1658" s="30">
        <f t="shared" si="177"/>
        <v>160059</v>
      </c>
      <c r="R1658" s="31">
        <f t="shared" si="178"/>
        <v>0</v>
      </c>
      <c r="S1658" s="31">
        <f>+[1]DEPURADO!K1652</f>
        <v>0</v>
      </c>
      <c r="T1658" s="23" t="s">
        <v>45</v>
      </c>
      <c r="U1658" s="31">
        <f>+[1]DEPURADO!J1652</f>
        <v>0</v>
      </c>
      <c r="V1658" s="30"/>
      <c r="W1658" s="23" t="s">
        <v>45</v>
      </c>
      <c r="X1658" s="31">
        <f>+[1]DEPURADO!L1652+[1]DEPURADO!M1652</f>
        <v>0</v>
      </c>
      <c r="Y1658" s="23" t="s">
        <v>45</v>
      </c>
      <c r="Z1658" s="31">
        <f t="shared" si="179"/>
        <v>0</v>
      </c>
      <c r="AA1658" s="31"/>
      <c r="AB1658" s="31">
        <v>0</v>
      </c>
      <c r="AC1658" s="31">
        <v>0</v>
      </c>
      <c r="AD1658" s="30"/>
      <c r="AE1658" s="30">
        <f>+[1]DEPURADO!L1652</f>
        <v>0</v>
      </c>
      <c r="AF1658" s="30">
        <v>0</v>
      </c>
      <c r="AG1658" s="30">
        <f t="shared" si="180"/>
        <v>16006</v>
      </c>
      <c r="AH1658" s="30">
        <v>0</v>
      </c>
      <c r="AI1658" s="30" t="str">
        <f>+[1]DEPURADO!G1652</f>
        <v>CANCELADO Y SALDO A FAVOR DEL PRESTADOR</v>
      </c>
      <c r="AJ1658" s="32"/>
      <c r="AK1658" s="33"/>
    </row>
    <row r="1659" spans="1:37" s="34" customFormat="1" x14ac:dyDescent="0.25">
      <c r="A1659" s="23">
        <f t="shared" si="181"/>
        <v>1651</v>
      </c>
      <c r="B1659" s="24" t="s">
        <v>44</v>
      </c>
      <c r="C1659" s="23" t="str">
        <f>+[1]DEPURADO!A1653</f>
        <v>FEH120807</v>
      </c>
      <c r="D1659" s="23" t="str">
        <f>+[1]DEPURADO!B1653</f>
        <v>FEH120807</v>
      </c>
      <c r="E1659" s="25">
        <f>+[1]DEPURADO!C1653</f>
        <v>44308</v>
      </c>
      <c r="F1659" s="26">
        <f>+IF([1]DEPURADO!D1653&gt;1,[1]DEPURADO!D1653," ")</f>
        <v>44334</v>
      </c>
      <c r="G1659" s="27">
        <f>[1]DEPURADO!F1653</f>
        <v>143791</v>
      </c>
      <c r="H1659" s="28">
        <v>0</v>
      </c>
      <c r="I1659" s="28">
        <f>+[1]DEPURADO!N1653+[1]DEPURADO!O1653</f>
        <v>0</v>
      </c>
      <c r="J1659" s="28">
        <f>+[1]DEPURADO!S1653</f>
        <v>129412</v>
      </c>
      <c r="K1659" s="29">
        <f>+[1]DEPURADO!Q1653+[1]DEPURADO!R1653</f>
        <v>0</v>
      </c>
      <c r="L1659" s="28">
        <v>0</v>
      </c>
      <c r="M1659" s="28">
        <v>0</v>
      </c>
      <c r="N1659" s="28">
        <f t="shared" si="175"/>
        <v>129412</v>
      </c>
      <c r="O1659" s="28">
        <f t="shared" si="176"/>
        <v>14379</v>
      </c>
      <c r="P1659" s="24" t="str">
        <f>IF([1]DEPURADO!I1653&gt;1,0,[1]DEPURADO!B1653)</f>
        <v>FEH120807</v>
      </c>
      <c r="Q1659" s="30">
        <f t="shared" si="177"/>
        <v>143791</v>
      </c>
      <c r="R1659" s="31">
        <f t="shared" si="178"/>
        <v>0</v>
      </c>
      <c r="S1659" s="31">
        <f>+[1]DEPURADO!K1653</f>
        <v>0</v>
      </c>
      <c r="T1659" s="23" t="s">
        <v>45</v>
      </c>
      <c r="U1659" s="31">
        <f>+[1]DEPURADO!J1653</f>
        <v>0</v>
      </c>
      <c r="V1659" s="30"/>
      <c r="W1659" s="23" t="s">
        <v>45</v>
      </c>
      <c r="X1659" s="31">
        <f>+[1]DEPURADO!L1653+[1]DEPURADO!M1653</f>
        <v>0</v>
      </c>
      <c r="Y1659" s="23" t="s">
        <v>45</v>
      </c>
      <c r="Z1659" s="31">
        <f t="shared" si="179"/>
        <v>0</v>
      </c>
      <c r="AA1659" s="31"/>
      <c r="AB1659" s="31">
        <v>0</v>
      </c>
      <c r="AC1659" s="31">
        <v>0</v>
      </c>
      <c r="AD1659" s="30"/>
      <c r="AE1659" s="30">
        <f>+[1]DEPURADO!L1653</f>
        <v>0</v>
      </c>
      <c r="AF1659" s="30">
        <v>0</v>
      </c>
      <c r="AG1659" s="30">
        <f t="shared" si="180"/>
        <v>14379</v>
      </c>
      <c r="AH1659" s="30">
        <v>0</v>
      </c>
      <c r="AI1659" s="30" t="str">
        <f>+[1]DEPURADO!G1653</f>
        <v>CANCELADO Y SALDO A FAVOR DEL PRESTADOR</v>
      </c>
      <c r="AJ1659" s="32"/>
      <c r="AK1659" s="33"/>
    </row>
    <row r="1660" spans="1:37" s="34" customFormat="1" x14ac:dyDescent="0.25">
      <c r="A1660" s="23">
        <f t="shared" si="181"/>
        <v>1652</v>
      </c>
      <c r="B1660" s="24" t="s">
        <v>44</v>
      </c>
      <c r="C1660" s="23" t="str">
        <f>+[1]DEPURADO!A1654</f>
        <v>FEH120808</v>
      </c>
      <c r="D1660" s="23" t="str">
        <f>+[1]DEPURADO!B1654</f>
        <v>FEH120808</v>
      </c>
      <c r="E1660" s="25">
        <f>+[1]DEPURADO!C1654</f>
        <v>44308</v>
      </c>
      <c r="F1660" s="26">
        <f>+IF([1]DEPURADO!D1654&gt;1,[1]DEPURADO!D1654," ")</f>
        <v>44334</v>
      </c>
      <c r="G1660" s="27">
        <f>[1]DEPURADO!F1654</f>
        <v>14946</v>
      </c>
      <c r="H1660" s="28">
        <v>0</v>
      </c>
      <c r="I1660" s="28">
        <f>+[1]DEPURADO!N1654+[1]DEPURADO!O1654</f>
        <v>0</v>
      </c>
      <c r="J1660" s="28">
        <f>+[1]DEPURADO!S1654</f>
        <v>13451</v>
      </c>
      <c r="K1660" s="29">
        <f>+[1]DEPURADO!Q1654+[1]DEPURADO!R1654</f>
        <v>0</v>
      </c>
      <c r="L1660" s="28">
        <v>0</v>
      </c>
      <c r="M1660" s="28">
        <v>0</v>
      </c>
      <c r="N1660" s="28">
        <f t="shared" si="175"/>
        <v>13451</v>
      </c>
      <c r="O1660" s="28">
        <f t="shared" si="176"/>
        <v>1495</v>
      </c>
      <c r="P1660" s="24" t="str">
        <f>IF([1]DEPURADO!I1654&gt;1,0,[1]DEPURADO!B1654)</f>
        <v>FEH120808</v>
      </c>
      <c r="Q1660" s="30">
        <f t="shared" si="177"/>
        <v>14946</v>
      </c>
      <c r="R1660" s="31">
        <f t="shared" si="178"/>
        <v>0</v>
      </c>
      <c r="S1660" s="31">
        <f>+[1]DEPURADO!K1654</f>
        <v>0</v>
      </c>
      <c r="T1660" s="23" t="s">
        <v>45</v>
      </c>
      <c r="U1660" s="31">
        <f>+[1]DEPURADO!J1654</f>
        <v>0</v>
      </c>
      <c r="V1660" s="30"/>
      <c r="W1660" s="23" t="s">
        <v>45</v>
      </c>
      <c r="X1660" s="31">
        <f>+[1]DEPURADO!L1654+[1]DEPURADO!M1654</f>
        <v>0</v>
      </c>
      <c r="Y1660" s="23" t="s">
        <v>45</v>
      </c>
      <c r="Z1660" s="31">
        <f t="shared" si="179"/>
        <v>0</v>
      </c>
      <c r="AA1660" s="31"/>
      <c r="AB1660" s="31">
        <v>0</v>
      </c>
      <c r="AC1660" s="31">
        <v>0</v>
      </c>
      <c r="AD1660" s="30"/>
      <c r="AE1660" s="30">
        <f>+[1]DEPURADO!L1654</f>
        <v>0</v>
      </c>
      <c r="AF1660" s="30">
        <v>0</v>
      </c>
      <c r="AG1660" s="30">
        <f t="shared" si="180"/>
        <v>1495</v>
      </c>
      <c r="AH1660" s="30">
        <v>0</v>
      </c>
      <c r="AI1660" s="30" t="str">
        <f>+[1]DEPURADO!G1654</f>
        <v>CANCELADO Y SALDO A FAVOR DEL PRESTADOR</v>
      </c>
      <c r="AJ1660" s="32"/>
      <c r="AK1660" s="33"/>
    </row>
    <row r="1661" spans="1:37" s="34" customFormat="1" x14ac:dyDescent="0.25">
      <c r="A1661" s="23">
        <f t="shared" si="181"/>
        <v>1653</v>
      </c>
      <c r="B1661" s="24" t="s">
        <v>44</v>
      </c>
      <c r="C1661" s="23" t="str">
        <f>+[1]DEPURADO!A1655</f>
        <v>FEH120811</v>
      </c>
      <c r="D1661" s="23" t="str">
        <f>+[1]DEPURADO!B1655</f>
        <v>FEH120811</v>
      </c>
      <c r="E1661" s="25">
        <f>+[1]DEPURADO!C1655</f>
        <v>44308</v>
      </c>
      <c r="F1661" s="26">
        <f>+IF([1]DEPURADO!D1655&gt;1,[1]DEPURADO!D1655," ")</f>
        <v>44334</v>
      </c>
      <c r="G1661" s="27">
        <f>[1]DEPURADO!F1655</f>
        <v>14946</v>
      </c>
      <c r="H1661" s="28">
        <v>0</v>
      </c>
      <c r="I1661" s="28">
        <f>+[1]DEPURADO!N1655+[1]DEPURADO!O1655</f>
        <v>0</v>
      </c>
      <c r="J1661" s="28">
        <f>+[1]DEPURADO!S1655</f>
        <v>13451</v>
      </c>
      <c r="K1661" s="29">
        <f>+[1]DEPURADO!Q1655+[1]DEPURADO!R1655</f>
        <v>0</v>
      </c>
      <c r="L1661" s="28">
        <v>0</v>
      </c>
      <c r="M1661" s="28">
        <v>0</v>
      </c>
      <c r="N1661" s="28">
        <f t="shared" si="175"/>
        <v>13451</v>
      </c>
      <c r="O1661" s="28">
        <f t="shared" si="176"/>
        <v>1495</v>
      </c>
      <c r="P1661" s="24" t="str">
        <f>IF([1]DEPURADO!I1655&gt;1,0,[1]DEPURADO!B1655)</f>
        <v>FEH120811</v>
      </c>
      <c r="Q1661" s="30">
        <f t="shared" si="177"/>
        <v>14946</v>
      </c>
      <c r="R1661" s="31">
        <f t="shared" si="178"/>
        <v>0</v>
      </c>
      <c r="S1661" s="31">
        <f>+[1]DEPURADO!K1655</f>
        <v>0</v>
      </c>
      <c r="T1661" s="23" t="s">
        <v>45</v>
      </c>
      <c r="U1661" s="31">
        <f>+[1]DEPURADO!J1655</f>
        <v>0</v>
      </c>
      <c r="V1661" s="30"/>
      <c r="W1661" s="23" t="s">
        <v>45</v>
      </c>
      <c r="X1661" s="31">
        <f>+[1]DEPURADO!L1655+[1]DEPURADO!M1655</f>
        <v>0</v>
      </c>
      <c r="Y1661" s="23" t="s">
        <v>45</v>
      </c>
      <c r="Z1661" s="31">
        <f t="shared" si="179"/>
        <v>0</v>
      </c>
      <c r="AA1661" s="31"/>
      <c r="AB1661" s="31">
        <v>0</v>
      </c>
      <c r="AC1661" s="31">
        <v>0</v>
      </c>
      <c r="AD1661" s="30"/>
      <c r="AE1661" s="30">
        <f>+[1]DEPURADO!L1655</f>
        <v>0</v>
      </c>
      <c r="AF1661" s="30">
        <v>0</v>
      </c>
      <c r="AG1661" s="30">
        <f t="shared" si="180"/>
        <v>1495</v>
      </c>
      <c r="AH1661" s="30">
        <v>0</v>
      </c>
      <c r="AI1661" s="30" t="str">
        <f>+[1]DEPURADO!G1655</f>
        <v>CANCELADO Y SALDO A FAVOR DEL PRESTADOR</v>
      </c>
      <c r="AJ1661" s="32"/>
      <c r="AK1661" s="33"/>
    </row>
    <row r="1662" spans="1:37" s="34" customFormat="1" x14ac:dyDescent="0.25">
      <c r="A1662" s="23">
        <f t="shared" si="181"/>
        <v>1654</v>
      </c>
      <c r="B1662" s="24" t="s">
        <v>44</v>
      </c>
      <c r="C1662" s="23" t="str">
        <f>+[1]DEPURADO!A1656</f>
        <v>FEH120812</v>
      </c>
      <c r="D1662" s="23" t="str">
        <f>+[1]DEPURADO!B1656</f>
        <v>FEH120812</v>
      </c>
      <c r="E1662" s="25">
        <f>+[1]DEPURADO!C1656</f>
        <v>44308</v>
      </c>
      <c r="F1662" s="26">
        <f>+IF([1]DEPURADO!D1656&gt;1,[1]DEPURADO!D1656," ")</f>
        <v>44334</v>
      </c>
      <c r="G1662" s="27">
        <f>[1]DEPURADO!F1656</f>
        <v>232944</v>
      </c>
      <c r="H1662" s="28">
        <v>0</v>
      </c>
      <c r="I1662" s="28">
        <f>+[1]DEPURADO!N1656+[1]DEPURADO!O1656</f>
        <v>0</v>
      </c>
      <c r="J1662" s="28">
        <f>+[1]DEPURADO!S1656</f>
        <v>209650</v>
      </c>
      <c r="K1662" s="29">
        <f>+[1]DEPURADO!Q1656+[1]DEPURADO!R1656</f>
        <v>0</v>
      </c>
      <c r="L1662" s="28">
        <v>0</v>
      </c>
      <c r="M1662" s="28">
        <v>0</v>
      </c>
      <c r="N1662" s="28">
        <f t="shared" si="175"/>
        <v>209650</v>
      </c>
      <c r="O1662" s="28">
        <f t="shared" si="176"/>
        <v>23294</v>
      </c>
      <c r="P1662" s="24" t="str">
        <f>IF([1]DEPURADO!I1656&gt;1,0,[1]DEPURADO!B1656)</f>
        <v>FEH120812</v>
      </c>
      <c r="Q1662" s="30">
        <f t="shared" si="177"/>
        <v>232944</v>
      </c>
      <c r="R1662" s="31">
        <f t="shared" si="178"/>
        <v>0</v>
      </c>
      <c r="S1662" s="31">
        <f>+[1]DEPURADO!K1656</f>
        <v>0</v>
      </c>
      <c r="T1662" s="23" t="s">
        <v>45</v>
      </c>
      <c r="U1662" s="31">
        <f>+[1]DEPURADO!J1656</f>
        <v>0</v>
      </c>
      <c r="V1662" s="30"/>
      <c r="W1662" s="23" t="s">
        <v>45</v>
      </c>
      <c r="X1662" s="31">
        <f>+[1]DEPURADO!L1656+[1]DEPURADO!M1656</f>
        <v>0</v>
      </c>
      <c r="Y1662" s="23" t="s">
        <v>45</v>
      </c>
      <c r="Z1662" s="31">
        <f t="shared" si="179"/>
        <v>0</v>
      </c>
      <c r="AA1662" s="31"/>
      <c r="AB1662" s="31">
        <v>0</v>
      </c>
      <c r="AC1662" s="31">
        <v>0</v>
      </c>
      <c r="AD1662" s="30"/>
      <c r="AE1662" s="30">
        <f>+[1]DEPURADO!L1656</f>
        <v>0</v>
      </c>
      <c r="AF1662" s="30">
        <v>0</v>
      </c>
      <c r="AG1662" s="30">
        <f t="shared" si="180"/>
        <v>23294</v>
      </c>
      <c r="AH1662" s="30">
        <v>0</v>
      </c>
      <c r="AI1662" s="30" t="str">
        <f>+[1]DEPURADO!G1656</f>
        <v>CANCELADO Y SALDO A FAVOR DEL PRESTADOR</v>
      </c>
      <c r="AJ1662" s="32"/>
      <c r="AK1662" s="33"/>
    </row>
    <row r="1663" spans="1:37" s="34" customFormat="1" x14ac:dyDescent="0.25">
      <c r="A1663" s="23">
        <f t="shared" si="181"/>
        <v>1655</v>
      </c>
      <c r="B1663" s="24" t="s">
        <v>44</v>
      </c>
      <c r="C1663" s="23" t="str">
        <f>+[1]DEPURADO!A1657</f>
        <v>FEH120813</v>
      </c>
      <c r="D1663" s="23" t="str">
        <f>+[1]DEPURADO!B1657</f>
        <v>FEH120813</v>
      </c>
      <c r="E1663" s="25">
        <f>+[1]DEPURADO!C1657</f>
        <v>44308</v>
      </c>
      <c r="F1663" s="26">
        <f>+IF([1]DEPURADO!D1657&gt;1,[1]DEPURADO!D1657," ")</f>
        <v>44334</v>
      </c>
      <c r="G1663" s="27">
        <f>[1]DEPURADO!F1657</f>
        <v>42239</v>
      </c>
      <c r="H1663" s="28">
        <v>0</v>
      </c>
      <c r="I1663" s="28">
        <f>+[1]DEPURADO!N1657+[1]DEPURADO!O1657</f>
        <v>0</v>
      </c>
      <c r="J1663" s="28">
        <f>+[1]DEPURADO!S1657</f>
        <v>38015</v>
      </c>
      <c r="K1663" s="29">
        <f>+[1]DEPURADO!Q1657+[1]DEPURADO!R1657</f>
        <v>0</v>
      </c>
      <c r="L1663" s="28">
        <v>0</v>
      </c>
      <c r="M1663" s="28">
        <v>0</v>
      </c>
      <c r="N1663" s="28">
        <f t="shared" si="175"/>
        <v>38015</v>
      </c>
      <c r="O1663" s="28">
        <f t="shared" si="176"/>
        <v>4224</v>
      </c>
      <c r="P1663" s="24" t="str">
        <f>IF([1]DEPURADO!I1657&gt;1,0,[1]DEPURADO!B1657)</f>
        <v>FEH120813</v>
      </c>
      <c r="Q1663" s="30">
        <f t="shared" si="177"/>
        <v>42239</v>
      </c>
      <c r="R1663" s="31">
        <f t="shared" si="178"/>
        <v>0</v>
      </c>
      <c r="S1663" s="31">
        <f>+[1]DEPURADO!K1657</f>
        <v>0</v>
      </c>
      <c r="T1663" s="23" t="s">
        <v>45</v>
      </c>
      <c r="U1663" s="31">
        <f>+[1]DEPURADO!J1657</f>
        <v>0</v>
      </c>
      <c r="V1663" s="30"/>
      <c r="W1663" s="23" t="s">
        <v>45</v>
      </c>
      <c r="X1663" s="31">
        <f>+[1]DEPURADO!L1657+[1]DEPURADO!M1657</f>
        <v>0</v>
      </c>
      <c r="Y1663" s="23" t="s">
        <v>45</v>
      </c>
      <c r="Z1663" s="31">
        <f t="shared" si="179"/>
        <v>0</v>
      </c>
      <c r="AA1663" s="31"/>
      <c r="AB1663" s="31">
        <v>0</v>
      </c>
      <c r="AC1663" s="31">
        <v>0</v>
      </c>
      <c r="AD1663" s="30"/>
      <c r="AE1663" s="30">
        <f>+[1]DEPURADO!L1657</f>
        <v>0</v>
      </c>
      <c r="AF1663" s="30">
        <v>0</v>
      </c>
      <c r="AG1663" s="30">
        <f t="shared" si="180"/>
        <v>4224</v>
      </c>
      <c r="AH1663" s="30">
        <v>0</v>
      </c>
      <c r="AI1663" s="30" t="str">
        <f>+[1]DEPURADO!G1657</f>
        <v>CANCELADO Y SALDO A FAVOR DEL PRESTADOR</v>
      </c>
      <c r="AJ1663" s="32"/>
      <c r="AK1663" s="33"/>
    </row>
    <row r="1664" spans="1:37" s="34" customFormat="1" x14ac:dyDescent="0.25">
      <c r="A1664" s="23">
        <f t="shared" si="181"/>
        <v>1656</v>
      </c>
      <c r="B1664" s="24" t="s">
        <v>44</v>
      </c>
      <c r="C1664" s="23" t="str">
        <f>+[1]DEPURADO!A1658</f>
        <v>FEH120814</v>
      </c>
      <c r="D1664" s="23" t="str">
        <f>+[1]DEPURADO!B1658</f>
        <v>FEH120814</v>
      </c>
      <c r="E1664" s="25">
        <f>+[1]DEPURADO!C1658</f>
        <v>44308</v>
      </c>
      <c r="F1664" s="26">
        <f>+IF([1]DEPURADO!D1658&gt;1,[1]DEPURADO!D1658," ")</f>
        <v>44334</v>
      </c>
      <c r="G1664" s="27">
        <f>[1]DEPURADO!F1658</f>
        <v>141386</v>
      </c>
      <c r="H1664" s="28">
        <v>0</v>
      </c>
      <c r="I1664" s="28">
        <f>+[1]DEPURADO!N1658+[1]DEPURADO!O1658</f>
        <v>0</v>
      </c>
      <c r="J1664" s="28">
        <f>+[1]DEPURADO!S1658</f>
        <v>127247</v>
      </c>
      <c r="K1664" s="29">
        <f>+[1]DEPURADO!Q1658+[1]DEPURADO!R1658</f>
        <v>0</v>
      </c>
      <c r="L1664" s="28">
        <v>0</v>
      </c>
      <c r="M1664" s="28">
        <v>0</v>
      </c>
      <c r="N1664" s="28">
        <f t="shared" si="175"/>
        <v>127247</v>
      </c>
      <c r="O1664" s="28">
        <f t="shared" si="176"/>
        <v>14139</v>
      </c>
      <c r="P1664" s="24" t="str">
        <f>IF([1]DEPURADO!I1658&gt;1,0,[1]DEPURADO!B1658)</f>
        <v>FEH120814</v>
      </c>
      <c r="Q1664" s="30">
        <f t="shared" si="177"/>
        <v>141386</v>
      </c>
      <c r="R1664" s="31">
        <f t="shared" si="178"/>
        <v>0</v>
      </c>
      <c r="S1664" s="31">
        <f>+[1]DEPURADO!K1658</f>
        <v>0</v>
      </c>
      <c r="T1664" s="23" t="s">
        <v>45</v>
      </c>
      <c r="U1664" s="31">
        <f>+[1]DEPURADO!J1658</f>
        <v>0</v>
      </c>
      <c r="V1664" s="30"/>
      <c r="W1664" s="23" t="s">
        <v>45</v>
      </c>
      <c r="X1664" s="31">
        <f>+[1]DEPURADO!L1658+[1]DEPURADO!M1658</f>
        <v>0</v>
      </c>
      <c r="Y1664" s="23" t="s">
        <v>45</v>
      </c>
      <c r="Z1664" s="31">
        <f t="shared" si="179"/>
        <v>0</v>
      </c>
      <c r="AA1664" s="31"/>
      <c r="AB1664" s="31">
        <v>0</v>
      </c>
      <c r="AC1664" s="31">
        <v>0</v>
      </c>
      <c r="AD1664" s="30"/>
      <c r="AE1664" s="30">
        <f>+[1]DEPURADO!L1658</f>
        <v>0</v>
      </c>
      <c r="AF1664" s="30">
        <v>0</v>
      </c>
      <c r="AG1664" s="30">
        <f t="shared" si="180"/>
        <v>14139</v>
      </c>
      <c r="AH1664" s="30">
        <v>0</v>
      </c>
      <c r="AI1664" s="30" t="str">
        <f>+[1]DEPURADO!G1658</f>
        <v>CANCELADO Y SALDO A FAVOR DEL PRESTADOR</v>
      </c>
      <c r="AJ1664" s="32"/>
      <c r="AK1664" s="33"/>
    </row>
    <row r="1665" spans="1:37" s="34" customFormat="1" x14ac:dyDescent="0.25">
      <c r="A1665" s="23">
        <f t="shared" si="181"/>
        <v>1657</v>
      </c>
      <c r="B1665" s="24" t="s">
        <v>44</v>
      </c>
      <c r="C1665" s="23" t="str">
        <f>+[1]DEPURADO!A1659</f>
        <v>FEH120815</v>
      </c>
      <c r="D1665" s="23" t="str">
        <f>+[1]DEPURADO!B1659</f>
        <v>FEH120815</v>
      </c>
      <c r="E1665" s="25">
        <f>+[1]DEPURADO!C1659</f>
        <v>44308</v>
      </c>
      <c r="F1665" s="26">
        <f>+IF([1]DEPURADO!D1659&gt;1,[1]DEPURADO!D1659," ")</f>
        <v>44356</v>
      </c>
      <c r="G1665" s="27">
        <f>[1]DEPURADO!F1659</f>
        <v>80832</v>
      </c>
      <c r="H1665" s="28">
        <v>0</v>
      </c>
      <c r="I1665" s="28">
        <f>+[1]DEPURADO!N1659+[1]DEPURADO!O1659</f>
        <v>0</v>
      </c>
      <c r="J1665" s="28">
        <f>+[1]DEPURADO!S1659</f>
        <v>0</v>
      </c>
      <c r="K1665" s="29">
        <f>+[1]DEPURADO!Q1659+[1]DEPURADO!R1659</f>
        <v>0</v>
      </c>
      <c r="L1665" s="28">
        <v>0</v>
      </c>
      <c r="M1665" s="28">
        <v>0</v>
      </c>
      <c r="N1665" s="28">
        <f t="shared" si="175"/>
        <v>0</v>
      </c>
      <c r="O1665" s="28">
        <f t="shared" si="176"/>
        <v>80832</v>
      </c>
      <c r="P1665" s="24" t="str">
        <f>IF([1]DEPURADO!I1659&gt;1,0,[1]DEPURADO!B1659)</f>
        <v>FEH120815</v>
      </c>
      <c r="Q1665" s="30">
        <f t="shared" si="177"/>
        <v>80832</v>
      </c>
      <c r="R1665" s="31">
        <f t="shared" si="178"/>
        <v>0</v>
      </c>
      <c r="S1665" s="31">
        <f>+[1]DEPURADO!K1659</f>
        <v>0</v>
      </c>
      <c r="T1665" s="23" t="s">
        <v>45</v>
      </c>
      <c r="U1665" s="31">
        <f>+[1]DEPURADO!J1659</f>
        <v>80832</v>
      </c>
      <c r="V1665" s="30"/>
      <c r="W1665" s="23" t="s">
        <v>45</v>
      </c>
      <c r="X1665" s="31">
        <f>+[1]DEPURADO!L1659+[1]DEPURADO!M1659</f>
        <v>0</v>
      </c>
      <c r="Y1665" s="23" t="s">
        <v>45</v>
      </c>
      <c r="Z1665" s="31">
        <f t="shared" si="179"/>
        <v>0</v>
      </c>
      <c r="AA1665" s="31"/>
      <c r="AB1665" s="31">
        <v>0</v>
      </c>
      <c r="AC1665" s="31">
        <v>0</v>
      </c>
      <c r="AD1665" s="30"/>
      <c r="AE1665" s="30">
        <f>+[1]DEPURADO!L1659</f>
        <v>0</v>
      </c>
      <c r="AF1665" s="30">
        <v>0</v>
      </c>
      <c r="AG1665" s="30">
        <f t="shared" si="180"/>
        <v>0</v>
      </c>
      <c r="AH1665" s="30">
        <v>0</v>
      </c>
      <c r="AI1665" s="30" t="str">
        <f>+[1]DEPURADO!G1659</f>
        <v>EN REVISION ADRES-CANASTA COVID</v>
      </c>
      <c r="AJ1665" s="32"/>
      <c r="AK1665" s="33"/>
    </row>
    <row r="1666" spans="1:37" s="34" customFormat="1" x14ac:dyDescent="0.25">
      <c r="A1666" s="23">
        <f t="shared" si="181"/>
        <v>1658</v>
      </c>
      <c r="B1666" s="24" t="s">
        <v>44</v>
      </c>
      <c r="C1666" s="23" t="str">
        <f>+[1]DEPURADO!A1660</f>
        <v>FEH120822</v>
      </c>
      <c r="D1666" s="23" t="str">
        <f>+[1]DEPURADO!B1660</f>
        <v>FEH120822</v>
      </c>
      <c r="E1666" s="25">
        <f>+[1]DEPURADO!C1660</f>
        <v>44308</v>
      </c>
      <c r="F1666" s="26">
        <f>+IF([1]DEPURADO!D1660&gt;1,[1]DEPURADO!D1660," ")</f>
        <v>44334</v>
      </c>
      <c r="G1666" s="27">
        <f>[1]DEPURADO!F1660</f>
        <v>90201</v>
      </c>
      <c r="H1666" s="28">
        <v>0</v>
      </c>
      <c r="I1666" s="28">
        <f>+[1]DEPURADO!N1660+[1]DEPURADO!O1660</f>
        <v>0</v>
      </c>
      <c r="J1666" s="28">
        <f>+[1]DEPURADO!S1660</f>
        <v>81181</v>
      </c>
      <c r="K1666" s="29">
        <f>+[1]DEPURADO!Q1660+[1]DEPURADO!R1660</f>
        <v>0</v>
      </c>
      <c r="L1666" s="28">
        <v>0</v>
      </c>
      <c r="M1666" s="28">
        <v>0</v>
      </c>
      <c r="N1666" s="28">
        <f t="shared" si="175"/>
        <v>81181</v>
      </c>
      <c r="O1666" s="28">
        <f t="shared" si="176"/>
        <v>9020</v>
      </c>
      <c r="P1666" s="24" t="str">
        <f>IF([1]DEPURADO!I1660&gt;1,0,[1]DEPURADO!B1660)</f>
        <v>FEH120822</v>
      </c>
      <c r="Q1666" s="30">
        <f t="shared" si="177"/>
        <v>90201</v>
      </c>
      <c r="R1666" s="31">
        <f t="shared" si="178"/>
        <v>0</v>
      </c>
      <c r="S1666" s="31">
        <f>+[1]DEPURADO!K1660</f>
        <v>0</v>
      </c>
      <c r="T1666" s="23" t="s">
        <v>45</v>
      </c>
      <c r="U1666" s="31">
        <f>+[1]DEPURADO!J1660</f>
        <v>0</v>
      </c>
      <c r="V1666" s="30"/>
      <c r="W1666" s="23" t="s">
        <v>45</v>
      </c>
      <c r="X1666" s="31">
        <f>+[1]DEPURADO!L1660+[1]DEPURADO!M1660</f>
        <v>0</v>
      </c>
      <c r="Y1666" s="23" t="s">
        <v>45</v>
      </c>
      <c r="Z1666" s="31">
        <f t="shared" si="179"/>
        <v>0</v>
      </c>
      <c r="AA1666" s="31"/>
      <c r="AB1666" s="31">
        <v>0</v>
      </c>
      <c r="AC1666" s="31">
        <v>0</v>
      </c>
      <c r="AD1666" s="30"/>
      <c r="AE1666" s="30">
        <f>+[1]DEPURADO!L1660</f>
        <v>0</v>
      </c>
      <c r="AF1666" s="30">
        <v>0</v>
      </c>
      <c r="AG1666" s="30">
        <f t="shared" si="180"/>
        <v>9020</v>
      </c>
      <c r="AH1666" s="30">
        <v>0</v>
      </c>
      <c r="AI1666" s="30" t="str">
        <f>+[1]DEPURADO!G1660</f>
        <v>CANCELADO Y SALDO A FAVOR DEL PRESTADOR</v>
      </c>
      <c r="AJ1666" s="32"/>
      <c r="AK1666" s="33"/>
    </row>
    <row r="1667" spans="1:37" s="34" customFormat="1" x14ac:dyDescent="0.25">
      <c r="A1667" s="23">
        <f t="shared" si="181"/>
        <v>1659</v>
      </c>
      <c r="B1667" s="24" t="s">
        <v>44</v>
      </c>
      <c r="C1667" s="23" t="str">
        <f>+[1]DEPURADO!A1661</f>
        <v>FEH120824</v>
      </c>
      <c r="D1667" s="23" t="str">
        <f>+[1]DEPURADO!B1661</f>
        <v>FEH120824</v>
      </c>
      <c r="E1667" s="25">
        <f>+[1]DEPURADO!C1661</f>
        <v>44308</v>
      </c>
      <c r="F1667" s="26">
        <f>+IF([1]DEPURADO!D1661&gt;1,[1]DEPURADO!D1661," ")</f>
        <v>44334</v>
      </c>
      <c r="G1667" s="27">
        <f>[1]DEPURADO!F1661</f>
        <v>123159</v>
      </c>
      <c r="H1667" s="28">
        <v>0</v>
      </c>
      <c r="I1667" s="28">
        <f>+[1]DEPURADO!N1661+[1]DEPURADO!O1661</f>
        <v>0</v>
      </c>
      <c r="J1667" s="28">
        <f>+[1]DEPURADO!S1661</f>
        <v>110843</v>
      </c>
      <c r="K1667" s="29">
        <f>+[1]DEPURADO!Q1661+[1]DEPURADO!R1661</f>
        <v>0</v>
      </c>
      <c r="L1667" s="28">
        <v>0</v>
      </c>
      <c r="M1667" s="28">
        <v>0</v>
      </c>
      <c r="N1667" s="28">
        <f t="shared" si="175"/>
        <v>110843</v>
      </c>
      <c r="O1667" s="28">
        <f t="shared" si="176"/>
        <v>12316</v>
      </c>
      <c r="P1667" s="24" t="str">
        <f>IF([1]DEPURADO!I1661&gt;1,0,[1]DEPURADO!B1661)</f>
        <v>FEH120824</v>
      </c>
      <c r="Q1667" s="30">
        <f t="shared" si="177"/>
        <v>123159</v>
      </c>
      <c r="R1667" s="31">
        <f t="shared" si="178"/>
        <v>0</v>
      </c>
      <c r="S1667" s="31">
        <f>+[1]DEPURADO!K1661</f>
        <v>0</v>
      </c>
      <c r="T1667" s="23" t="s">
        <v>45</v>
      </c>
      <c r="U1667" s="31">
        <f>+[1]DEPURADO!J1661</f>
        <v>0</v>
      </c>
      <c r="V1667" s="30"/>
      <c r="W1667" s="23" t="s">
        <v>45</v>
      </c>
      <c r="X1667" s="31">
        <f>+[1]DEPURADO!L1661+[1]DEPURADO!M1661</f>
        <v>0</v>
      </c>
      <c r="Y1667" s="23" t="s">
        <v>45</v>
      </c>
      <c r="Z1667" s="31">
        <f t="shared" si="179"/>
        <v>0</v>
      </c>
      <c r="AA1667" s="31"/>
      <c r="AB1667" s="31">
        <v>0</v>
      </c>
      <c r="AC1667" s="31">
        <v>0</v>
      </c>
      <c r="AD1667" s="30"/>
      <c r="AE1667" s="30">
        <f>+[1]DEPURADO!L1661</f>
        <v>0</v>
      </c>
      <c r="AF1667" s="30">
        <v>0</v>
      </c>
      <c r="AG1667" s="30">
        <f t="shared" si="180"/>
        <v>12316</v>
      </c>
      <c r="AH1667" s="30">
        <v>0</v>
      </c>
      <c r="AI1667" s="30" t="str">
        <f>+[1]DEPURADO!G1661</f>
        <v>CANCELADO Y SALDO A FAVOR DEL PRESTADOR</v>
      </c>
      <c r="AJ1667" s="32"/>
      <c r="AK1667" s="33"/>
    </row>
    <row r="1668" spans="1:37" s="34" customFormat="1" x14ac:dyDescent="0.25">
      <c r="A1668" s="23">
        <f t="shared" si="181"/>
        <v>1660</v>
      </c>
      <c r="B1668" s="24" t="s">
        <v>44</v>
      </c>
      <c r="C1668" s="23" t="str">
        <f>+[1]DEPURADO!A1662</f>
        <v>FEH120852</v>
      </c>
      <c r="D1668" s="23" t="str">
        <f>+[1]DEPURADO!B1662</f>
        <v>FEH120852</v>
      </c>
      <c r="E1668" s="25">
        <f>+[1]DEPURADO!C1662</f>
        <v>44308</v>
      </c>
      <c r="F1668" s="26">
        <f>+IF([1]DEPURADO!D1662&gt;1,[1]DEPURADO!D1662," ")</f>
        <v>44368</v>
      </c>
      <c r="G1668" s="27">
        <f>[1]DEPURADO!F1662</f>
        <v>216994</v>
      </c>
      <c r="H1668" s="28">
        <v>0</v>
      </c>
      <c r="I1668" s="28">
        <f>+[1]DEPURADO!N1662+[1]DEPURADO!O1662</f>
        <v>0</v>
      </c>
      <c r="J1668" s="28">
        <f>+[1]DEPURADO!S1662</f>
        <v>0</v>
      </c>
      <c r="K1668" s="29">
        <f>+[1]DEPURADO!Q1662+[1]DEPURADO!R1662</f>
        <v>0</v>
      </c>
      <c r="L1668" s="28">
        <v>0</v>
      </c>
      <c r="M1668" s="28">
        <v>0</v>
      </c>
      <c r="N1668" s="28">
        <f t="shared" si="175"/>
        <v>0</v>
      </c>
      <c r="O1668" s="28">
        <f t="shared" si="176"/>
        <v>216994</v>
      </c>
      <c r="P1668" s="24" t="str">
        <f>IF([1]DEPURADO!I1662&gt;1,0,[1]DEPURADO!B1662)</f>
        <v>FEH120852</v>
      </c>
      <c r="Q1668" s="30">
        <f t="shared" si="177"/>
        <v>216994</v>
      </c>
      <c r="R1668" s="31">
        <f t="shared" si="178"/>
        <v>0</v>
      </c>
      <c r="S1668" s="31">
        <f>+[1]DEPURADO!K1662</f>
        <v>0</v>
      </c>
      <c r="T1668" s="23" t="s">
        <v>45</v>
      </c>
      <c r="U1668" s="31">
        <f>+[1]DEPURADO!J1662</f>
        <v>216994</v>
      </c>
      <c r="V1668" s="30"/>
      <c r="W1668" s="23" t="s">
        <v>45</v>
      </c>
      <c r="X1668" s="31">
        <f>+[1]DEPURADO!L1662+[1]DEPURADO!M1662</f>
        <v>0</v>
      </c>
      <c r="Y1668" s="23" t="s">
        <v>45</v>
      </c>
      <c r="Z1668" s="31">
        <f t="shared" si="179"/>
        <v>0</v>
      </c>
      <c r="AA1668" s="31"/>
      <c r="AB1668" s="31">
        <v>0</v>
      </c>
      <c r="AC1668" s="31">
        <v>0</v>
      </c>
      <c r="AD1668" s="30"/>
      <c r="AE1668" s="30">
        <f>+[1]DEPURADO!L1662</f>
        <v>0</v>
      </c>
      <c r="AF1668" s="30">
        <v>0</v>
      </c>
      <c r="AG1668" s="30">
        <f t="shared" si="180"/>
        <v>0</v>
      </c>
      <c r="AH1668" s="30">
        <v>0</v>
      </c>
      <c r="AI1668" s="30" t="str">
        <f>+[1]DEPURADO!G1662</f>
        <v>EN REVISION ADRES-CANASTA COVID</v>
      </c>
      <c r="AJ1668" s="32"/>
      <c r="AK1668" s="33"/>
    </row>
    <row r="1669" spans="1:37" s="34" customFormat="1" x14ac:dyDescent="0.25">
      <c r="A1669" s="23">
        <f t="shared" si="181"/>
        <v>1661</v>
      </c>
      <c r="B1669" s="24" t="s">
        <v>44</v>
      </c>
      <c r="C1669" s="23" t="str">
        <f>+[1]DEPURADO!A1663</f>
        <v>FEH120858</v>
      </c>
      <c r="D1669" s="23" t="str">
        <f>+[1]DEPURADO!B1663</f>
        <v>FEH120858</v>
      </c>
      <c r="E1669" s="25">
        <f>+[1]DEPURADO!C1663</f>
        <v>44308</v>
      </c>
      <c r="F1669" s="26">
        <f>+IF([1]DEPURADO!D1663&gt;1,[1]DEPURADO!D1663," ")</f>
        <v>44334</v>
      </c>
      <c r="G1669" s="27">
        <f>[1]DEPURADO!F1663</f>
        <v>202691</v>
      </c>
      <c r="H1669" s="28">
        <v>0</v>
      </c>
      <c r="I1669" s="28">
        <f>+[1]DEPURADO!N1663+[1]DEPURADO!O1663</f>
        <v>0</v>
      </c>
      <c r="J1669" s="28">
        <f>+[1]DEPURADO!S1663</f>
        <v>182422</v>
      </c>
      <c r="K1669" s="29">
        <f>+[1]DEPURADO!Q1663+[1]DEPURADO!R1663</f>
        <v>0</v>
      </c>
      <c r="L1669" s="28">
        <v>0</v>
      </c>
      <c r="M1669" s="28">
        <v>0</v>
      </c>
      <c r="N1669" s="28">
        <f t="shared" si="175"/>
        <v>182422</v>
      </c>
      <c r="O1669" s="28">
        <f t="shared" si="176"/>
        <v>20269</v>
      </c>
      <c r="P1669" s="24" t="str">
        <f>IF([1]DEPURADO!I1663&gt;1,0,[1]DEPURADO!B1663)</f>
        <v>FEH120858</v>
      </c>
      <c r="Q1669" s="30">
        <f t="shared" si="177"/>
        <v>202691</v>
      </c>
      <c r="R1669" s="31">
        <f t="shared" si="178"/>
        <v>0</v>
      </c>
      <c r="S1669" s="31">
        <f>+[1]DEPURADO!K1663</f>
        <v>0</v>
      </c>
      <c r="T1669" s="23" t="s">
        <v>45</v>
      </c>
      <c r="U1669" s="31">
        <f>+[1]DEPURADO!J1663</f>
        <v>0</v>
      </c>
      <c r="V1669" s="30"/>
      <c r="W1669" s="23" t="s">
        <v>45</v>
      </c>
      <c r="X1669" s="31">
        <f>+[1]DEPURADO!L1663+[1]DEPURADO!M1663</f>
        <v>0</v>
      </c>
      <c r="Y1669" s="23" t="s">
        <v>45</v>
      </c>
      <c r="Z1669" s="31">
        <f t="shared" si="179"/>
        <v>0</v>
      </c>
      <c r="AA1669" s="31"/>
      <c r="AB1669" s="31">
        <v>0</v>
      </c>
      <c r="AC1669" s="31">
        <v>0</v>
      </c>
      <c r="AD1669" s="30"/>
      <c r="AE1669" s="30">
        <f>+[1]DEPURADO!L1663</f>
        <v>0</v>
      </c>
      <c r="AF1669" s="30">
        <v>0</v>
      </c>
      <c r="AG1669" s="30">
        <f t="shared" si="180"/>
        <v>20269</v>
      </c>
      <c r="AH1669" s="30">
        <v>0</v>
      </c>
      <c r="AI1669" s="30" t="str">
        <f>+[1]DEPURADO!G1663</f>
        <v>CANCELADO Y SALDO A FAVOR DEL PRESTADOR</v>
      </c>
      <c r="AJ1669" s="32"/>
      <c r="AK1669" s="33"/>
    </row>
    <row r="1670" spans="1:37" s="34" customFormat="1" x14ac:dyDescent="0.25">
      <c r="A1670" s="23">
        <f t="shared" si="181"/>
        <v>1662</v>
      </c>
      <c r="B1670" s="24" t="s">
        <v>44</v>
      </c>
      <c r="C1670" s="23" t="str">
        <f>+[1]DEPURADO!A1664</f>
        <v>FEH120894</v>
      </c>
      <c r="D1670" s="23" t="str">
        <f>+[1]DEPURADO!B1664</f>
        <v>FEH120894</v>
      </c>
      <c r="E1670" s="25">
        <f>+[1]DEPURADO!C1664</f>
        <v>44308</v>
      </c>
      <c r="F1670" s="26">
        <f>+IF([1]DEPURADO!D1664&gt;1,[1]DEPURADO!D1664," ")</f>
        <v>44334</v>
      </c>
      <c r="G1670" s="27">
        <f>[1]DEPURADO!F1664</f>
        <v>64999</v>
      </c>
      <c r="H1670" s="28">
        <v>0</v>
      </c>
      <c r="I1670" s="28">
        <f>+[1]DEPURADO!N1664+[1]DEPURADO!O1664</f>
        <v>0</v>
      </c>
      <c r="J1670" s="28">
        <f>+[1]DEPURADO!S1664</f>
        <v>58499</v>
      </c>
      <c r="K1670" s="29">
        <f>+[1]DEPURADO!Q1664+[1]DEPURADO!R1664</f>
        <v>0</v>
      </c>
      <c r="L1670" s="28">
        <v>0</v>
      </c>
      <c r="M1670" s="28">
        <v>0</v>
      </c>
      <c r="N1670" s="28">
        <f t="shared" si="175"/>
        <v>58499</v>
      </c>
      <c r="O1670" s="28">
        <f t="shared" si="176"/>
        <v>6500</v>
      </c>
      <c r="P1670" s="24" t="str">
        <f>IF([1]DEPURADO!I1664&gt;1,0,[1]DEPURADO!B1664)</f>
        <v>FEH120894</v>
      </c>
      <c r="Q1670" s="30">
        <f t="shared" si="177"/>
        <v>64999</v>
      </c>
      <c r="R1670" s="31">
        <f t="shared" si="178"/>
        <v>0</v>
      </c>
      <c r="S1670" s="31">
        <f>+[1]DEPURADO!K1664</f>
        <v>0</v>
      </c>
      <c r="T1670" s="23" t="s">
        <v>45</v>
      </c>
      <c r="U1670" s="31">
        <f>+[1]DEPURADO!J1664</f>
        <v>0</v>
      </c>
      <c r="V1670" s="30"/>
      <c r="W1670" s="23" t="s">
        <v>45</v>
      </c>
      <c r="X1670" s="31">
        <f>+[1]DEPURADO!L1664+[1]DEPURADO!M1664</f>
        <v>0</v>
      </c>
      <c r="Y1670" s="23" t="s">
        <v>45</v>
      </c>
      <c r="Z1670" s="31">
        <f t="shared" si="179"/>
        <v>0</v>
      </c>
      <c r="AA1670" s="31"/>
      <c r="AB1670" s="31">
        <v>0</v>
      </c>
      <c r="AC1670" s="31">
        <v>0</v>
      </c>
      <c r="AD1670" s="30"/>
      <c r="AE1670" s="30">
        <f>+[1]DEPURADO!L1664</f>
        <v>0</v>
      </c>
      <c r="AF1670" s="30">
        <v>0</v>
      </c>
      <c r="AG1670" s="30">
        <f t="shared" si="180"/>
        <v>6500</v>
      </c>
      <c r="AH1670" s="30">
        <v>0</v>
      </c>
      <c r="AI1670" s="30" t="str">
        <f>+[1]DEPURADO!G1664</f>
        <v>CANCELADO Y SALDO A FAVOR DEL PRESTADOR</v>
      </c>
      <c r="AJ1670" s="32"/>
      <c r="AK1670" s="33"/>
    </row>
    <row r="1671" spans="1:37" s="34" customFormat="1" x14ac:dyDescent="0.25">
      <c r="A1671" s="23">
        <f t="shared" si="181"/>
        <v>1663</v>
      </c>
      <c r="B1671" s="24" t="s">
        <v>44</v>
      </c>
      <c r="C1671" s="23" t="str">
        <f>+[1]DEPURADO!A1665</f>
        <v>FEH120948</v>
      </c>
      <c r="D1671" s="23" t="str">
        <f>+[1]DEPURADO!B1665</f>
        <v>FEH120948</v>
      </c>
      <c r="E1671" s="25">
        <f>+[1]DEPURADO!C1665</f>
        <v>44308</v>
      </c>
      <c r="F1671" s="26">
        <f>+IF([1]DEPURADO!D1665&gt;1,[1]DEPURADO!D1665," ")</f>
        <v>44334</v>
      </c>
      <c r="G1671" s="27">
        <f>[1]DEPURADO!F1665</f>
        <v>300398</v>
      </c>
      <c r="H1671" s="28">
        <v>0</v>
      </c>
      <c r="I1671" s="28">
        <f>+[1]DEPURADO!N1665+[1]DEPURADO!O1665</f>
        <v>0</v>
      </c>
      <c r="J1671" s="28">
        <f>+[1]DEPURADO!S1665</f>
        <v>270359</v>
      </c>
      <c r="K1671" s="29">
        <f>+[1]DEPURADO!Q1665+[1]DEPURADO!R1665</f>
        <v>0</v>
      </c>
      <c r="L1671" s="28">
        <v>0</v>
      </c>
      <c r="M1671" s="28">
        <v>0</v>
      </c>
      <c r="N1671" s="28">
        <f t="shared" si="175"/>
        <v>270359</v>
      </c>
      <c r="O1671" s="28">
        <f t="shared" si="176"/>
        <v>30039</v>
      </c>
      <c r="P1671" s="24" t="str">
        <f>IF([1]DEPURADO!I1665&gt;1,0,[1]DEPURADO!B1665)</f>
        <v>FEH120948</v>
      </c>
      <c r="Q1671" s="30">
        <f t="shared" si="177"/>
        <v>300398</v>
      </c>
      <c r="R1671" s="31">
        <f t="shared" si="178"/>
        <v>0</v>
      </c>
      <c r="S1671" s="31">
        <f>+[1]DEPURADO!K1665</f>
        <v>0</v>
      </c>
      <c r="T1671" s="23" t="s">
        <v>45</v>
      </c>
      <c r="U1671" s="31">
        <f>+[1]DEPURADO!J1665</f>
        <v>0</v>
      </c>
      <c r="V1671" s="30"/>
      <c r="W1671" s="23" t="s">
        <v>45</v>
      </c>
      <c r="X1671" s="31">
        <f>+[1]DEPURADO!L1665+[1]DEPURADO!M1665</f>
        <v>0</v>
      </c>
      <c r="Y1671" s="23" t="s">
        <v>45</v>
      </c>
      <c r="Z1671" s="31">
        <f t="shared" si="179"/>
        <v>0</v>
      </c>
      <c r="AA1671" s="31"/>
      <c r="AB1671" s="31">
        <v>0</v>
      </c>
      <c r="AC1671" s="31">
        <v>0</v>
      </c>
      <c r="AD1671" s="30"/>
      <c r="AE1671" s="30">
        <f>+[1]DEPURADO!L1665</f>
        <v>0</v>
      </c>
      <c r="AF1671" s="30">
        <v>0</v>
      </c>
      <c r="AG1671" s="30">
        <f t="shared" si="180"/>
        <v>30039</v>
      </c>
      <c r="AH1671" s="30">
        <v>0</v>
      </c>
      <c r="AI1671" s="30" t="str">
        <f>+[1]DEPURADO!G1665</f>
        <v>CANCELADO Y SALDO A FAVOR DEL PRESTADOR</v>
      </c>
      <c r="AJ1671" s="32"/>
      <c r="AK1671" s="33"/>
    </row>
    <row r="1672" spans="1:37" s="34" customFormat="1" x14ac:dyDescent="0.25">
      <c r="A1672" s="23">
        <f t="shared" si="181"/>
        <v>1664</v>
      </c>
      <c r="B1672" s="24" t="s">
        <v>44</v>
      </c>
      <c r="C1672" s="23" t="str">
        <f>+[1]DEPURADO!A1666</f>
        <v>FEH121037</v>
      </c>
      <c r="D1672" s="23" t="str">
        <f>+[1]DEPURADO!B1666</f>
        <v>FEH121037</v>
      </c>
      <c r="E1672" s="25">
        <f>+[1]DEPURADO!C1666</f>
        <v>44308</v>
      </c>
      <c r="F1672" s="26">
        <f>+IF([1]DEPURADO!D1666&gt;1,[1]DEPURADO!D1666," ")</f>
        <v>44334</v>
      </c>
      <c r="G1672" s="27">
        <f>[1]DEPURADO!F1666</f>
        <v>136374</v>
      </c>
      <c r="H1672" s="28">
        <v>0</v>
      </c>
      <c r="I1672" s="28">
        <f>+[1]DEPURADO!N1666+[1]DEPURADO!O1666</f>
        <v>0</v>
      </c>
      <c r="J1672" s="28">
        <f>+[1]DEPURADO!S1666</f>
        <v>122737</v>
      </c>
      <c r="K1672" s="29">
        <f>+[1]DEPURADO!Q1666+[1]DEPURADO!R1666</f>
        <v>0</v>
      </c>
      <c r="L1672" s="28">
        <v>0</v>
      </c>
      <c r="M1672" s="28">
        <v>0</v>
      </c>
      <c r="N1672" s="28">
        <f t="shared" si="175"/>
        <v>122737</v>
      </c>
      <c r="O1672" s="28">
        <f t="shared" si="176"/>
        <v>13637</v>
      </c>
      <c r="P1672" s="24" t="str">
        <f>IF([1]DEPURADO!I1666&gt;1,0,[1]DEPURADO!B1666)</f>
        <v>FEH121037</v>
      </c>
      <c r="Q1672" s="30">
        <f t="shared" si="177"/>
        <v>136374</v>
      </c>
      <c r="R1672" s="31">
        <f t="shared" si="178"/>
        <v>0</v>
      </c>
      <c r="S1672" s="31">
        <f>+[1]DEPURADO!K1666</f>
        <v>0</v>
      </c>
      <c r="T1672" s="23" t="s">
        <v>45</v>
      </c>
      <c r="U1672" s="31">
        <f>+[1]DEPURADO!J1666</f>
        <v>0</v>
      </c>
      <c r="V1672" s="30"/>
      <c r="W1672" s="23" t="s">
        <v>45</v>
      </c>
      <c r="X1672" s="31">
        <f>+[1]DEPURADO!L1666+[1]DEPURADO!M1666</f>
        <v>0</v>
      </c>
      <c r="Y1672" s="23" t="s">
        <v>45</v>
      </c>
      <c r="Z1672" s="31">
        <f t="shared" si="179"/>
        <v>0</v>
      </c>
      <c r="AA1672" s="31"/>
      <c r="AB1672" s="31">
        <v>0</v>
      </c>
      <c r="AC1672" s="31">
        <v>0</v>
      </c>
      <c r="AD1672" s="30"/>
      <c r="AE1672" s="30">
        <f>+[1]DEPURADO!L1666</f>
        <v>0</v>
      </c>
      <c r="AF1672" s="30">
        <v>0</v>
      </c>
      <c r="AG1672" s="30">
        <f t="shared" si="180"/>
        <v>13637</v>
      </c>
      <c r="AH1672" s="30">
        <v>0</v>
      </c>
      <c r="AI1672" s="30" t="str">
        <f>+[1]DEPURADO!G1666</f>
        <v>CANCELADO Y SALDO A FAVOR DEL PRESTADOR</v>
      </c>
      <c r="AJ1672" s="32"/>
      <c r="AK1672" s="33"/>
    </row>
    <row r="1673" spans="1:37" s="34" customFormat="1" x14ac:dyDescent="0.25">
      <c r="A1673" s="23">
        <f t="shared" si="181"/>
        <v>1665</v>
      </c>
      <c r="B1673" s="24" t="s">
        <v>44</v>
      </c>
      <c r="C1673" s="23" t="str">
        <f>+[1]DEPURADO!A1667</f>
        <v>FEH121038</v>
      </c>
      <c r="D1673" s="23" t="str">
        <f>+[1]DEPURADO!B1667</f>
        <v>FEH121038</v>
      </c>
      <c r="E1673" s="25">
        <f>+[1]DEPURADO!C1667</f>
        <v>44308</v>
      </c>
      <c r="F1673" s="26">
        <f>+IF([1]DEPURADO!D1667&gt;1,[1]DEPURADO!D1667," ")</f>
        <v>44356</v>
      </c>
      <c r="G1673" s="27">
        <f>[1]DEPURADO!F1667</f>
        <v>80832</v>
      </c>
      <c r="H1673" s="28">
        <v>0</v>
      </c>
      <c r="I1673" s="28">
        <f>+[1]DEPURADO!N1667+[1]DEPURADO!O1667</f>
        <v>0</v>
      </c>
      <c r="J1673" s="28">
        <f>+[1]DEPURADO!S1667</f>
        <v>0</v>
      </c>
      <c r="K1673" s="29">
        <f>+[1]DEPURADO!Q1667+[1]DEPURADO!R1667</f>
        <v>0</v>
      </c>
      <c r="L1673" s="28">
        <v>0</v>
      </c>
      <c r="M1673" s="28">
        <v>0</v>
      </c>
      <c r="N1673" s="28">
        <f t="shared" si="175"/>
        <v>0</v>
      </c>
      <c r="O1673" s="28">
        <f t="shared" si="176"/>
        <v>80832</v>
      </c>
      <c r="P1673" s="24" t="str">
        <f>IF([1]DEPURADO!I1667&gt;1,0,[1]DEPURADO!B1667)</f>
        <v>FEH121038</v>
      </c>
      <c r="Q1673" s="30">
        <f t="shared" si="177"/>
        <v>80832</v>
      </c>
      <c r="R1673" s="31">
        <f t="shared" si="178"/>
        <v>0</v>
      </c>
      <c r="S1673" s="31">
        <f>+[1]DEPURADO!K1667</f>
        <v>0</v>
      </c>
      <c r="T1673" s="23" t="s">
        <v>45</v>
      </c>
      <c r="U1673" s="31">
        <f>+[1]DEPURADO!J1667</f>
        <v>80832</v>
      </c>
      <c r="V1673" s="30"/>
      <c r="W1673" s="23" t="s">
        <v>45</v>
      </c>
      <c r="X1673" s="31">
        <f>+[1]DEPURADO!L1667+[1]DEPURADO!M1667</f>
        <v>0</v>
      </c>
      <c r="Y1673" s="23" t="s">
        <v>45</v>
      </c>
      <c r="Z1673" s="31">
        <f t="shared" si="179"/>
        <v>0</v>
      </c>
      <c r="AA1673" s="31"/>
      <c r="AB1673" s="31">
        <v>0</v>
      </c>
      <c r="AC1673" s="31">
        <v>0</v>
      </c>
      <c r="AD1673" s="30"/>
      <c r="AE1673" s="30">
        <f>+[1]DEPURADO!L1667</f>
        <v>0</v>
      </c>
      <c r="AF1673" s="30">
        <v>0</v>
      </c>
      <c r="AG1673" s="30">
        <f t="shared" si="180"/>
        <v>0</v>
      </c>
      <c r="AH1673" s="30">
        <v>0</v>
      </c>
      <c r="AI1673" s="30" t="str">
        <f>+[1]DEPURADO!G1667</f>
        <v>EN REVISION ADRES-CANASTA COVID</v>
      </c>
      <c r="AJ1673" s="32"/>
      <c r="AK1673" s="33"/>
    </row>
    <row r="1674" spans="1:37" s="34" customFormat="1" x14ac:dyDescent="0.25">
      <c r="A1674" s="23">
        <f t="shared" si="181"/>
        <v>1666</v>
      </c>
      <c r="B1674" s="24" t="s">
        <v>44</v>
      </c>
      <c r="C1674" s="23" t="str">
        <f>+[1]DEPURADO!A1668</f>
        <v>FEH121041</v>
      </c>
      <c r="D1674" s="23" t="str">
        <f>+[1]DEPURADO!B1668</f>
        <v>FEH121041</v>
      </c>
      <c r="E1674" s="25">
        <f>+[1]DEPURADO!C1668</f>
        <v>44308</v>
      </c>
      <c r="F1674" s="26">
        <f>+IF([1]DEPURADO!D1668&gt;1,[1]DEPURADO!D1668," ")</f>
        <v>44334</v>
      </c>
      <c r="G1674" s="27">
        <f>[1]DEPURADO!F1668</f>
        <v>64999</v>
      </c>
      <c r="H1674" s="28">
        <v>0</v>
      </c>
      <c r="I1674" s="28">
        <f>+[1]DEPURADO!N1668+[1]DEPURADO!O1668</f>
        <v>0</v>
      </c>
      <c r="J1674" s="28">
        <f>+[1]DEPURADO!S1668</f>
        <v>58499</v>
      </c>
      <c r="K1674" s="29">
        <f>+[1]DEPURADO!Q1668+[1]DEPURADO!R1668</f>
        <v>0</v>
      </c>
      <c r="L1674" s="28">
        <v>0</v>
      </c>
      <c r="M1674" s="28">
        <v>0</v>
      </c>
      <c r="N1674" s="28">
        <f t="shared" ref="N1674:N1737" si="182">+SUM(J1674:M1674)</f>
        <v>58499</v>
      </c>
      <c r="O1674" s="28">
        <f t="shared" ref="O1674:O1737" si="183">+G1674-I1674-N1674</f>
        <v>6500</v>
      </c>
      <c r="P1674" s="24" t="str">
        <f>IF([1]DEPURADO!I1668&gt;1,0,[1]DEPURADO!B1668)</f>
        <v>FEH121041</v>
      </c>
      <c r="Q1674" s="30">
        <f t="shared" ref="Q1674:Q1737" si="184">+IF(P1674&gt;0,G1674,0)</f>
        <v>64999</v>
      </c>
      <c r="R1674" s="31">
        <f t="shared" ref="R1674:R1737" si="185">IF(P1674=0,G1674,0)</f>
        <v>0</v>
      </c>
      <c r="S1674" s="31">
        <f>+[1]DEPURADO!K1668</f>
        <v>0</v>
      </c>
      <c r="T1674" s="23" t="s">
        <v>45</v>
      </c>
      <c r="U1674" s="31">
        <f>+[1]DEPURADO!J1668</f>
        <v>0</v>
      </c>
      <c r="V1674" s="30"/>
      <c r="W1674" s="23" t="s">
        <v>45</v>
      </c>
      <c r="X1674" s="31">
        <f>+[1]DEPURADO!L1668+[1]DEPURADO!M1668</f>
        <v>0</v>
      </c>
      <c r="Y1674" s="23" t="s">
        <v>45</v>
      </c>
      <c r="Z1674" s="31">
        <f t="shared" ref="Z1674:Z1737" si="186">+X1674-AE1674+IF(X1674-AE1674&lt;-1,-X1674+AE1674,0)</f>
        <v>0</v>
      </c>
      <c r="AA1674" s="31"/>
      <c r="AB1674" s="31">
        <v>0</v>
      </c>
      <c r="AC1674" s="31">
        <v>0</v>
      </c>
      <c r="AD1674" s="30"/>
      <c r="AE1674" s="30">
        <f>+[1]DEPURADO!L1668</f>
        <v>0</v>
      </c>
      <c r="AF1674" s="30">
        <v>0</v>
      </c>
      <c r="AG1674" s="30">
        <f t="shared" ref="AG1674:AG1737" si="187">+G1674-I1674-N1674-R1674-Z1674-AC1674-AE1674-S1674-U1674</f>
        <v>6500</v>
      </c>
      <c r="AH1674" s="30">
        <v>0</v>
      </c>
      <c r="AI1674" s="30" t="str">
        <f>+[1]DEPURADO!G1668</f>
        <v>CANCELADO Y SALDO A FAVOR DEL PRESTADOR</v>
      </c>
      <c r="AJ1674" s="32"/>
      <c r="AK1674" s="33"/>
    </row>
    <row r="1675" spans="1:37" s="34" customFormat="1" x14ac:dyDescent="0.25">
      <c r="A1675" s="23">
        <f t="shared" ref="A1675:A1738" si="188">+A1674+1</f>
        <v>1667</v>
      </c>
      <c r="B1675" s="24" t="s">
        <v>44</v>
      </c>
      <c r="C1675" s="23" t="str">
        <f>+[1]DEPURADO!A1669</f>
        <v>FEH121077</v>
      </c>
      <c r="D1675" s="23" t="str">
        <f>+[1]DEPURADO!B1669</f>
        <v>FEH121077</v>
      </c>
      <c r="E1675" s="25">
        <f>+[1]DEPURADO!C1669</f>
        <v>44308</v>
      </c>
      <c r="F1675" s="26">
        <f>+IF([1]DEPURADO!D1669&gt;1,[1]DEPURADO!D1669," ")</f>
        <v>44334</v>
      </c>
      <c r="G1675" s="27">
        <f>[1]DEPURADO!F1669</f>
        <v>315319</v>
      </c>
      <c r="H1675" s="28">
        <v>0</v>
      </c>
      <c r="I1675" s="28">
        <f>+[1]DEPURADO!N1669+[1]DEPURADO!O1669</f>
        <v>0</v>
      </c>
      <c r="J1675" s="28">
        <f>+[1]DEPURADO!S1669</f>
        <v>283787</v>
      </c>
      <c r="K1675" s="29">
        <f>+[1]DEPURADO!Q1669+[1]DEPURADO!R1669</f>
        <v>0</v>
      </c>
      <c r="L1675" s="28">
        <v>0</v>
      </c>
      <c r="M1675" s="28">
        <v>0</v>
      </c>
      <c r="N1675" s="28">
        <f t="shared" si="182"/>
        <v>283787</v>
      </c>
      <c r="O1675" s="28">
        <f t="shared" si="183"/>
        <v>31532</v>
      </c>
      <c r="P1675" s="24" t="str">
        <f>IF([1]DEPURADO!I1669&gt;1,0,[1]DEPURADO!B1669)</f>
        <v>FEH121077</v>
      </c>
      <c r="Q1675" s="30">
        <f t="shared" si="184"/>
        <v>315319</v>
      </c>
      <c r="R1675" s="31">
        <f t="shared" si="185"/>
        <v>0</v>
      </c>
      <c r="S1675" s="31">
        <f>+[1]DEPURADO!K1669</f>
        <v>0</v>
      </c>
      <c r="T1675" s="23" t="s">
        <v>45</v>
      </c>
      <c r="U1675" s="31">
        <f>+[1]DEPURADO!J1669</f>
        <v>0</v>
      </c>
      <c r="V1675" s="30"/>
      <c r="W1675" s="23" t="s">
        <v>45</v>
      </c>
      <c r="X1675" s="31">
        <f>+[1]DEPURADO!L1669+[1]DEPURADO!M1669</f>
        <v>0</v>
      </c>
      <c r="Y1675" s="23" t="s">
        <v>45</v>
      </c>
      <c r="Z1675" s="31">
        <f t="shared" si="186"/>
        <v>0</v>
      </c>
      <c r="AA1675" s="31"/>
      <c r="AB1675" s="31">
        <v>0</v>
      </c>
      <c r="AC1675" s="31">
        <v>0</v>
      </c>
      <c r="AD1675" s="30"/>
      <c r="AE1675" s="30">
        <f>+[1]DEPURADO!L1669</f>
        <v>0</v>
      </c>
      <c r="AF1675" s="30">
        <v>0</v>
      </c>
      <c r="AG1675" s="30">
        <f t="shared" si="187"/>
        <v>31532</v>
      </c>
      <c r="AH1675" s="30">
        <v>0</v>
      </c>
      <c r="AI1675" s="30" t="str">
        <f>+[1]DEPURADO!G1669</f>
        <v>CANCELADO Y SALDO A FAVOR DEL PRESTADOR</v>
      </c>
      <c r="AJ1675" s="32"/>
      <c r="AK1675" s="33"/>
    </row>
    <row r="1676" spans="1:37" s="34" customFormat="1" x14ac:dyDescent="0.25">
      <c r="A1676" s="23">
        <f t="shared" si="188"/>
        <v>1668</v>
      </c>
      <c r="B1676" s="24" t="s">
        <v>44</v>
      </c>
      <c r="C1676" s="23" t="str">
        <f>+[1]DEPURADO!A1670</f>
        <v>FEH121078</v>
      </c>
      <c r="D1676" s="23" t="str">
        <f>+[1]DEPURADO!B1670</f>
        <v>FEH121078</v>
      </c>
      <c r="E1676" s="25">
        <f>+[1]DEPURADO!C1670</f>
        <v>44308</v>
      </c>
      <c r="F1676" s="26">
        <f>+IF([1]DEPURADO!D1670&gt;1,[1]DEPURADO!D1670," ")</f>
        <v>44356</v>
      </c>
      <c r="G1676" s="27">
        <f>[1]DEPURADO!F1670</f>
        <v>80832</v>
      </c>
      <c r="H1676" s="28">
        <v>0</v>
      </c>
      <c r="I1676" s="28">
        <f>+[1]DEPURADO!N1670+[1]DEPURADO!O1670</f>
        <v>0</v>
      </c>
      <c r="J1676" s="28">
        <f>+[1]DEPURADO!S1670</f>
        <v>0</v>
      </c>
      <c r="K1676" s="29">
        <f>+[1]DEPURADO!Q1670+[1]DEPURADO!R1670</f>
        <v>0</v>
      </c>
      <c r="L1676" s="28">
        <v>0</v>
      </c>
      <c r="M1676" s="28">
        <v>0</v>
      </c>
      <c r="N1676" s="28">
        <f t="shared" si="182"/>
        <v>0</v>
      </c>
      <c r="O1676" s="28">
        <f t="shared" si="183"/>
        <v>80832</v>
      </c>
      <c r="P1676" s="24" t="str">
        <f>IF([1]DEPURADO!I1670&gt;1,0,[1]DEPURADO!B1670)</f>
        <v>FEH121078</v>
      </c>
      <c r="Q1676" s="30">
        <f t="shared" si="184"/>
        <v>80832</v>
      </c>
      <c r="R1676" s="31">
        <f t="shared" si="185"/>
        <v>0</v>
      </c>
      <c r="S1676" s="31">
        <f>+[1]DEPURADO!K1670</f>
        <v>0</v>
      </c>
      <c r="T1676" s="23" t="s">
        <v>45</v>
      </c>
      <c r="U1676" s="31">
        <f>+[1]DEPURADO!J1670</f>
        <v>80832</v>
      </c>
      <c r="V1676" s="30"/>
      <c r="W1676" s="23" t="s">
        <v>45</v>
      </c>
      <c r="X1676" s="31">
        <f>+[1]DEPURADO!L1670+[1]DEPURADO!M1670</f>
        <v>0</v>
      </c>
      <c r="Y1676" s="23" t="s">
        <v>45</v>
      </c>
      <c r="Z1676" s="31">
        <f t="shared" si="186"/>
        <v>0</v>
      </c>
      <c r="AA1676" s="31"/>
      <c r="AB1676" s="31">
        <v>0</v>
      </c>
      <c r="AC1676" s="31">
        <v>0</v>
      </c>
      <c r="AD1676" s="30"/>
      <c r="AE1676" s="30">
        <f>+[1]DEPURADO!L1670</f>
        <v>0</v>
      </c>
      <c r="AF1676" s="30">
        <v>0</v>
      </c>
      <c r="AG1676" s="30">
        <f t="shared" si="187"/>
        <v>0</v>
      </c>
      <c r="AH1676" s="30">
        <v>0</v>
      </c>
      <c r="AI1676" s="30" t="str">
        <f>+[1]DEPURADO!G1670</f>
        <v>EN REVISION ADRES-CANASTA COVID</v>
      </c>
      <c r="AJ1676" s="32"/>
      <c r="AK1676" s="33"/>
    </row>
    <row r="1677" spans="1:37" s="34" customFormat="1" x14ac:dyDescent="0.25">
      <c r="A1677" s="23">
        <f t="shared" si="188"/>
        <v>1669</v>
      </c>
      <c r="B1677" s="24" t="s">
        <v>44</v>
      </c>
      <c r="C1677" s="23" t="str">
        <f>+[1]DEPURADO!A1671</f>
        <v>FEH121081</v>
      </c>
      <c r="D1677" s="23" t="str">
        <f>+[1]DEPURADO!B1671</f>
        <v>FEH121081</v>
      </c>
      <c r="E1677" s="25">
        <f>+[1]DEPURADO!C1671</f>
        <v>44308</v>
      </c>
      <c r="F1677" s="26">
        <f>+IF([1]DEPURADO!D1671&gt;1,[1]DEPURADO!D1671," ")</f>
        <v>44334</v>
      </c>
      <c r="G1677" s="27">
        <f>[1]DEPURADO!F1671</f>
        <v>25392</v>
      </c>
      <c r="H1677" s="28">
        <v>0</v>
      </c>
      <c r="I1677" s="28">
        <f>+[1]DEPURADO!N1671+[1]DEPURADO!O1671</f>
        <v>0</v>
      </c>
      <c r="J1677" s="28">
        <f>+[1]DEPURADO!S1671</f>
        <v>22853</v>
      </c>
      <c r="K1677" s="29">
        <f>+[1]DEPURADO!Q1671+[1]DEPURADO!R1671</f>
        <v>0</v>
      </c>
      <c r="L1677" s="28">
        <v>0</v>
      </c>
      <c r="M1677" s="28">
        <v>0</v>
      </c>
      <c r="N1677" s="28">
        <f t="shared" si="182"/>
        <v>22853</v>
      </c>
      <c r="O1677" s="28">
        <f t="shared" si="183"/>
        <v>2539</v>
      </c>
      <c r="P1677" s="24" t="str">
        <f>IF([1]DEPURADO!I1671&gt;1,0,[1]DEPURADO!B1671)</f>
        <v>FEH121081</v>
      </c>
      <c r="Q1677" s="30">
        <f t="shared" si="184"/>
        <v>25392</v>
      </c>
      <c r="R1677" s="31">
        <f t="shared" si="185"/>
        <v>0</v>
      </c>
      <c r="S1677" s="31">
        <f>+[1]DEPURADO!K1671</f>
        <v>0</v>
      </c>
      <c r="T1677" s="23" t="s">
        <v>45</v>
      </c>
      <c r="U1677" s="31">
        <f>+[1]DEPURADO!J1671</f>
        <v>0</v>
      </c>
      <c r="V1677" s="30"/>
      <c r="W1677" s="23" t="s">
        <v>45</v>
      </c>
      <c r="X1677" s="31">
        <f>+[1]DEPURADO!L1671+[1]DEPURADO!M1671</f>
        <v>0</v>
      </c>
      <c r="Y1677" s="23" t="s">
        <v>45</v>
      </c>
      <c r="Z1677" s="31">
        <f t="shared" si="186"/>
        <v>0</v>
      </c>
      <c r="AA1677" s="31"/>
      <c r="AB1677" s="31">
        <v>0</v>
      </c>
      <c r="AC1677" s="31">
        <v>0</v>
      </c>
      <c r="AD1677" s="30"/>
      <c r="AE1677" s="30">
        <f>+[1]DEPURADO!L1671</f>
        <v>0</v>
      </c>
      <c r="AF1677" s="30">
        <v>0</v>
      </c>
      <c r="AG1677" s="30">
        <f t="shared" si="187"/>
        <v>2539</v>
      </c>
      <c r="AH1677" s="30">
        <v>0</v>
      </c>
      <c r="AI1677" s="30" t="str">
        <f>+[1]DEPURADO!G1671</f>
        <v>CANCELADO Y SALDO A FAVOR DEL PRESTADOR</v>
      </c>
      <c r="AJ1677" s="32"/>
      <c r="AK1677" s="33"/>
    </row>
    <row r="1678" spans="1:37" s="34" customFormat="1" x14ac:dyDescent="0.25">
      <c r="A1678" s="23">
        <f t="shared" si="188"/>
        <v>1670</v>
      </c>
      <c r="B1678" s="24" t="s">
        <v>44</v>
      </c>
      <c r="C1678" s="23" t="str">
        <f>+[1]DEPURADO!A1672</f>
        <v>FEH121093</v>
      </c>
      <c r="D1678" s="23" t="str">
        <f>+[1]DEPURADO!B1672</f>
        <v>FEH121093</v>
      </c>
      <c r="E1678" s="25">
        <f>+[1]DEPURADO!C1672</f>
        <v>44308</v>
      </c>
      <c r="F1678" s="26">
        <f>+IF([1]DEPURADO!D1672&gt;1,[1]DEPURADO!D1672," ")</f>
        <v>44334</v>
      </c>
      <c r="G1678" s="27">
        <f>[1]DEPURADO!F1672</f>
        <v>285967</v>
      </c>
      <c r="H1678" s="28">
        <v>0</v>
      </c>
      <c r="I1678" s="28">
        <f>+[1]DEPURADO!N1672+[1]DEPURADO!O1672</f>
        <v>0</v>
      </c>
      <c r="J1678" s="28">
        <f>+[1]DEPURADO!S1672</f>
        <v>257371</v>
      </c>
      <c r="K1678" s="29">
        <f>+[1]DEPURADO!Q1672+[1]DEPURADO!R1672</f>
        <v>0</v>
      </c>
      <c r="L1678" s="28">
        <v>0</v>
      </c>
      <c r="M1678" s="28">
        <v>0</v>
      </c>
      <c r="N1678" s="28">
        <f t="shared" si="182"/>
        <v>257371</v>
      </c>
      <c r="O1678" s="28">
        <f t="shared" si="183"/>
        <v>28596</v>
      </c>
      <c r="P1678" s="24" t="str">
        <f>IF([1]DEPURADO!I1672&gt;1,0,[1]DEPURADO!B1672)</f>
        <v>FEH121093</v>
      </c>
      <c r="Q1678" s="30">
        <f t="shared" si="184"/>
        <v>285967</v>
      </c>
      <c r="R1678" s="31">
        <f t="shared" si="185"/>
        <v>0</v>
      </c>
      <c r="S1678" s="31">
        <f>+[1]DEPURADO!K1672</f>
        <v>0</v>
      </c>
      <c r="T1678" s="23" t="s">
        <v>45</v>
      </c>
      <c r="U1678" s="31">
        <f>+[1]DEPURADO!J1672</f>
        <v>0</v>
      </c>
      <c r="V1678" s="30"/>
      <c r="W1678" s="23" t="s">
        <v>45</v>
      </c>
      <c r="X1678" s="31">
        <f>+[1]DEPURADO!L1672+[1]DEPURADO!M1672</f>
        <v>0</v>
      </c>
      <c r="Y1678" s="23" t="s">
        <v>45</v>
      </c>
      <c r="Z1678" s="31">
        <f t="shared" si="186"/>
        <v>0</v>
      </c>
      <c r="AA1678" s="31"/>
      <c r="AB1678" s="31">
        <v>0</v>
      </c>
      <c r="AC1678" s="31">
        <v>0</v>
      </c>
      <c r="AD1678" s="30"/>
      <c r="AE1678" s="30">
        <f>+[1]DEPURADO!L1672</f>
        <v>0</v>
      </c>
      <c r="AF1678" s="30">
        <v>0</v>
      </c>
      <c r="AG1678" s="30">
        <f t="shared" si="187"/>
        <v>28596</v>
      </c>
      <c r="AH1678" s="30">
        <v>0</v>
      </c>
      <c r="AI1678" s="30" t="str">
        <f>+[1]DEPURADO!G1672</f>
        <v>CANCELADO Y SALDO A FAVOR DEL PRESTADOR</v>
      </c>
      <c r="AJ1678" s="32"/>
      <c r="AK1678" s="33"/>
    </row>
    <row r="1679" spans="1:37" s="34" customFormat="1" x14ac:dyDescent="0.25">
      <c r="A1679" s="23">
        <f t="shared" si="188"/>
        <v>1671</v>
      </c>
      <c r="B1679" s="24" t="s">
        <v>44</v>
      </c>
      <c r="C1679" s="23" t="str">
        <f>+[1]DEPURADO!A1673</f>
        <v>FEH121341</v>
      </c>
      <c r="D1679" s="23" t="str">
        <f>+[1]DEPURADO!B1673</f>
        <v>FEH121341</v>
      </c>
      <c r="E1679" s="25">
        <f>+[1]DEPURADO!C1673</f>
        <v>44310</v>
      </c>
      <c r="F1679" s="26">
        <f>+IF([1]DEPURADO!D1673&gt;1,[1]DEPURADO!D1673," ")</f>
        <v>44334</v>
      </c>
      <c r="G1679" s="27">
        <f>[1]DEPURADO!F1673</f>
        <v>756824</v>
      </c>
      <c r="H1679" s="28">
        <v>0</v>
      </c>
      <c r="I1679" s="28">
        <f>+[1]DEPURADO!N1673+[1]DEPURADO!O1673</f>
        <v>0</v>
      </c>
      <c r="J1679" s="28">
        <f>+[1]DEPURADO!S1673</f>
        <v>681142</v>
      </c>
      <c r="K1679" s="29">
        <f>+[1]DEPURADO!Q1673+[1]DEPURADO!R1673</f>
        <v>0</v>
      </c>
      <c r="L1679" s="28">
        <v>0</v>
      </c>
      <c r="M1679" s="28">
        <v>0</v>
      </c>
      <c r="N1679" s="28">
        <f t="shared" si="182"/>
        <v>681142</v>
      </c>
      <c r="O1679" s="28">
        <f t="shared" si="183"/>
        <v>75682</v>
      </c>
      <c r="P1679" s="24" t="str">
        <f>IF([1]DEPURADO!I1673&gt;1,0,[1]DEPURADO!B1673)</f>
        <v>FEH121341</v>
      </c>
      <c r="Q1679" s="30">
        <f t="shared" si="184"/>
        <v>756824</v>
      </c>
      <c r="R1679" s="31">
        <f t="shared" si="185"/>
        <v>0</v>
      </c>
      <c r="S1679" s="31">
        <f>+[1]DEPURADO!K1673</f>
        <v>0</v>
      </c>
      <c r="T1679" s="23" t="s">
        <v>45</v>
      </c>
      <c r="U1679" s="31">
        <f>+[1]DEPURADO!J1673</f>
        <v>0</v>
      </c>
      <c r="V1679" s="30"/>
      <c r="W1679" s="23" t="s">
        <v>45</v>
      </c>
      <c r="X1679" s="31">
        <f>+[1]DEPURADO!L1673+[1]DEPURADO!M1673</f>
        <v>0</v>
      </c>
      <c r="Y1679" s="23" t="s">
        <v>45</v>
      </c>
      <c r="Z1679" s="31">
        <f t="shared" si="186"/>
        <v>0</v>
      </c>
      <c r="AA1679" s="31"/>
      <c r="AB1679" s="31">
        <v>0</v>
      </c>
      <c r="AC1679" s="31">
        <v>0</v>
      </c>
      <c r="AD1679" s="30"/>
      <c r="AE1679" s="30">
        <f>+[1]DEPURADO!L1673</f>
        <v>0</v>
      </c>
      <c r="AF1679" s="30">
        <v>0</v>
      </c>
      <c r="AG1679" s="30">
        <f t="shared" si="187"/>
        <v>75682</v>
      </c>
      <c r="AH1679" s="30">
        <v>0</v>
      </c>
      <c r="AI1679" s="30" t="str">
        <f>+[1]DEPURADO!G1673</f>
        <v>CANCELADO Y SALDO A FAVOR DEL PRESTADOR</v>
      </c>
      <c r="AJ1679" s="32"/>
      <c r="AK1679" s="33"/>
    </row>
    <row r="1680" spans="1:37" s="34" customFormat="1" x14ac:dyDescent="0.25">
      <c r="A1680" s="23">
        <f t="shared" si="188"/>
        <v>1672</v>
      </c>
      <c r="B1680" s="24" t="s">
        <v>44</v>
      </c>
      <c r="C1680" s="23" t="str">
        <f>+[1]DEPURADO!A1674</f>
        <v>FEH121352</v>
      </c>
      <c r="D1680" s="23" t="str">
        <f>+[1]DEPURADO!B1674</f>
        <v>FEH121352</v>
      </c>
      <c r="E1680" s="25">
        <f>+[1]DEPURADO!C1674</f>
        <v>44310</v>
      </c>
      <c r="F1680" s="26">
        <f>+IF([1]DEPURADO!D1674&gt;1,[1]DEPURADO!D1674," ")</f>
        <v>44334</v>
      </c>
      <c r="G1680" s="27">
        <f>[1]DEPURADO!F1674</f>
        <v>503348</v>
      </c>
      <c r="H1680" s="28">
        <v>0</v>
      </c>
      <c r="I1680" s="28">
        <f>+[1]DEPURADO!N1674+[1]DEPURADO!O1674</f>
        <v>0</v>
      </c>
      <c r="J1680" s="28">
        <f>+[1]DEPURADO!S1674</f>
        <v>453013</v>
      </c>
      <c r="K1680" s="29">
        <f>+[1]DEPURADO!Q1674+[1]DEPURADO!R1674</f>
        <v>0</v>
      </c>
      <c r="L1680" s="28">
        <v>0</v>
      </c>
      <c r="M1680" s="28">
        <v>0</v>
      </c>
      <c r="N1680" s="28">
        <f t="shared" si="182"/>
        <v>453013</v>
      </c>
      <c r="O1680" s="28">
        <f t="shared" si="183"/>
        <v>50335</v>
      </c>
      <c r="P1680" s="24" t="str">
        <f>IF([1]DEPURADO!I1674&gt;1,0,[1]DEPURADO!B1674)</f>
        <v>FEH121352</v>
      </c>
      <c r="Q1680" s="30">
        <f t="shared" si="184"/>
        <v>503348</v>
      </c>
      <c r="R1680" s="31">
        <f t="shared" si="185"/>
        <v>0</v>
      </c>
      <c r="S1680" s="31">
        <f>+[1]DEPURADO!K1674</f>
        <v>0</v>
      </c>
      <c r="T1680" s="23" t="s">
        <v>45</v>
      </c>
      <c r="U1680" s="31">
        <f>+[1]DEPURADO!J1674</f>
        <v>0</v>
      </c>
      <c r="V1680" s="30"/>
      <c r="W1680" s="23" t="s">
        <v>45</v>
      </c>
      <c r="X1680" s="31">
        <f>+[1]DEPURADO!L1674+[1]DEPURADO!M1674</f>
        <v>0</v>
      </c>
      <c r="Y1680" s="23" t="s">
        <v>45</v>
      </c>
      <c r="Z1680" s="31">
        <f t="shared" si="186"/>
        <v>0</v>
      </c>
      <c r="AA1680" s="31"/>
      <c r="AB1680" s="31">
        <v>0</v>
      </c>
      <c r="AC1680" s="31">
        <v>0</v>
      </c>
      <c r="AD1680" s="30"/>
      <c r="AE1680" s="30">
        <f>+[1]DEPURADO!L1674</f>
        <v>0</v>
      </c>
      <c r="AF1680" s="30">
        <v>0</v>
      </c>
      <c r="AG1680" s="30">
        <f t="shared" si="187"/>
        <v>50335</v>
      </c>
      <c r="AH1680" s="30">
        <v>0</v>
      </c>
      <c r="AI1680" s="30" t="str">
        <f>+[1]DEPURADO!G1674</f>
        <v>CANCELADO Y SALDO A FAVOR DEL PRESTADOR</v>
      </c>
      <c r="AJ1680" s="32"/>
      <c r="AK1680" s="33"/>
    </row>
    <row r="1681" spans="1:37" s="34" customFormat="1" x14ac:dyDescent="0.25">
      <c r="A1681" s="23">
        <f t="shared" si="188"/>
        <v>1673</v>
      </c>
      <c r="B1681" s="24" t="s">
        <v>44</v>
      </c>
      <c r="C1681" s="23" t="str">
        <f>+[1]DEPURADO!A1675</f>
        <v>FEH121353</v>
      </c>
      <c r="D1681" s="23" t="str">
        <f>+[1]DEPURADO!B1675</f>
        <v>FEH121353</v>
      </c>
      <c r="E1681" s="25">
        <f>+[1]DEPURADO!C1675</f>
        <v>44310</v>
      </c>
      <c r="F1681" s="26">
        <f>+IF([1]DEPURADO!D1675&gt;1,[1]DEPURADO!D1675," ")</f>
        <v>44356</v>
      </c>
      <c r="G1681" s="27">
        <f>[1]DEPURADO!F1675</f>
        <v>80832</v>
      </c>
      <c r="H1681" s="28">
        <v>0</v>
      </c>
      <c r="I1681" s="28">
        <f>+[1]DEPURADO!N1675+[1]DEPURADO!O1675</f>
        <v>0</v>
      </c>
      <c r="J1681" s="28">
        <f>+[1]DEPURADO!S1675</f>
        <v>0</v>
      </c>
      <c r="K1681" s="29">
        <f>+[1]DEPURADO!Q1675+[1]DEPURADO!R1675</f>
        <v>0</v>
      </c>
      <c r="L1681" s="28">
        <v>0</v>
      </c>
      <c r="M1681" s="28">
        <v>0</v>
      </c>
      <c r="N1681" s="28">
        <f t="shared" si="182"/>
        <v>0</v>
      </c>
      <c r="O1681" s="28">
        <f t="shared" si="183"/>
        <v>80832</v>
      </c>
      <c r="P1681" s="24" t="str">
        <f>IF([1]DEPURADO!I1675&gt;1,0,[1]DEPURADO!B1675)</f>
        <v>FEH121353</v>
      </c>
      <c r="Q1681" s="30">
        <f t="shared" si="184"/>
        <v>80832</v>
      </c>
      <c r="R1681" s="31">
        <f t="shared" si="185"/>
        <v>0</v>
      </c>
      <c r="S1681" s="31">
        <f>+[1]DEPURADO!K1675</f>
        <v>0</v>
      </c>
      <c r="T1681" s="23" t="s">
        <v>45</v>
      </c>
      <c r="U1681" s="31">
        <f>+[1]DEPURADO!J1675</f>
        <v>80832</v>
      </c>
      <c r="V1681" s="30"/>
      <c r="W1681" s="23" t="s">
        <v>45</v>
      </c>
      <c r="X1681" s="31">
        <f>+[1]DEPURADO!L1675+[1]DEPURADO!M1675</f>
        <v>0</v>
      </c>
      <c r="Y1681" s="23" t="s">
        <v>45</v>
      </c>
      <c r="Z1681" s="31">
        <f t="shared" si="186"/>
        <v>0</v>
      </c>
      <c r="AA1681" s="31"/>
      <c r="AB1681" s="31">
        <v>0</v>
      </c>
      <c r="AC1681" s="31">
        <v>0</v>
      </c>
      <c r="AD1681" s="30"/>
      <c r="AE1681" s="30">
        <f>+[1]DEPURADO!L1675</f>
        <v>0</v>
      </c>
      <c r="AF1681" s="30">
        <v>0</v>
      </c>
      <c r="AG1681" s="30">
        <f t="shared" si="187"/>
        <v>0</v>
      </c>
      <c r="AH1681" s="30">
        <v>0</v>
      </c>
      <c r="AI1681" s="30" t="str">
        <f>+[1]DEPURADO!G1675</f>
        <v>EN REVISION ADRES-CANASTA COVID</v>
      </c>
      <c r="AJ1681" s="32"/>
      <c r="AK1681" s="33"/>
    </row>
    <row r="1682" spans="1:37" s="34" customFormat="1" x14ac:dyDescent="0.25">
      <c r="A1682" s="23">
        <f t="shared" si="188"/>
        <v>1674</v>
      </c>
      <c r="B1682" s="24" t="s">
        <v>44</v>
      </c>
      <c r="C1682" s="23" t="str">
        <f>+[1]DEPURADO!A1676</f>
        <v>FEH121439</v>
      </c>
      <c r="D1682" s="23" t="str">
        <f>+[1]DEPURADO!B1676</f>
        <v>FEH121439</v>
      </c>
      <c r="E1682" s="25">
        <f>+[1]DEPURADO!C1676</f>
        <v>44311</v>
      </c>
      <c r="F1682" s="26">
        <f>+IF([1]DEPURADO!D1676&gt;1,[1]DEPURADO!D1676," ")</f>
        <v>44334</v>
      </c>
      <c r="G1682" s="27">
        <f>[1]DEPURADO!F1676</f>
        <v>1804549</v>
      </c>
      <c r="H1682" s="28">
        <v>0</v>
      </c>
      <c r="I1682" s="28">
        <f>+[1]DEPURADO!N1676+[1]DEPURADO!O1676</f>
        <v>0</v>
      </c>
      <c r="J1682" s="28">
        <f>+[1]DEPURADO!S1676</f>
        <v>1804549</v>
      </c>
      <c r="K1682" s="29">
        <f>+[1]DEPURADO!Q1676+[1]DEPURADO!R1676</f>
        <v>0</v>
      </c>
      <c r="L1682" s="28">
        <v>0</v>
      </c>
      <c r="M1682" s="28">
        <v>0</v>
      </c>
      <c r="N1682" s="28">
        <f t="shared" si="182"/>
        <v>1804549</v>
      </c>
      <c r="O1682" s="28">
        <f t="shared" si="183"/>
        <v>0</v>
      </c>
      <c r="P1682" s="24" t="str">
        <f>IF([1]DEPURADO!I1676&gt;1,0,[1]DEPURADO!B1676)</f>
        <v>FEH121439</v>
      </c>
      <c r="Q1682" s="30">
        <f t="shared" si="184"/>
        <v>1804549</v>
      </c>
      <c r="R1682" s="31">
        <f t="shared" si="185"/>
        <v>0</v>
      </c>
      <c r="S1682" s="31">
        <f>+[1]DEPURADO!K1676</f>
        <v>0</v>
      </c>
      <c r="T1682" s="23" t="s">
        <v>45</v>
      </c>
      <c r="U1682" s="31">
        <f>+[1]DEPURADO!J1676</f>
        <v>0</v>
      </c>
      <c r="V1682" s="30"/>
      <c r="W1682" s="23" t="s">
        <v>45</v>
      </c>
      <c r="X1682" s="31">
        <f>+[1]DEPURADO!L1676+[1]DEPURADO!M1676</f>
        <v>0</v>
      </c>
      <c r="Y1682" s="23" t="s">
        <v>45</v>
      </c>
      <c r="Z1682" s="31">
        <f t="shared" si="186"/>
        <v>0</v>
      </c>
      <c r="AA1682" s="31"/>
      <c r="AB1682" s="31">
        <v>0</v>
      </c>
      <c r="AC1682" s="31">
        <v>0</v>
      </c>
      <c r="AD1682" s="30"/>
      <c r="AE1682" s="30">
        <f>+[1]DEPURADO!L1676</f>
        <v>0</v>
      </c>
      <c r="AF1682" s="30">
        <v>0</v>
      </c>
      <c r="AG1682" s="30">
        <f t="shared" si="187"/>
        <v>0</v>
      </c>
      <c r="AH1682" s="30">
        <v>0</v>
      </c>
      <c r="AI1682" s="30" t="str">
        <f>+[1]DEPURADO!G1676</f>
        <v>CANCELADO</v>
      </c>
      <c r="AJ1682" s="32"/>
      <c r="AK1682" s="33"/>
    </row>
    <row r="1683" spans="1:37" s="34" customFormat="1" x14ac:dyDescent="0.25">
      <c r="A1683" s="23">
        <f t="shared" si="188"/>
        <v>1675</v>
      </c>
      <c r="B1683" s="24" t="s">
        <v>44</v>
      </c>
      <c r="C1683" s="23" t="str">
        <f>+[1]DEPURADO!A1677</f>
        <v>FEH121440</v>
      </c>
      <c r="D1683" s="23" t="str">
        <f>+[1]DEPURADO!B1677</f>
        <v>FEH121440</v>
      </c>
      <c r="E1683" s="25">
        <f>+[1]DEPURADO!C1677</f>
        <v>44311</v>
      </c>
      <c r="F1683" s="26">
        <f>+IF([1]DEPURADO!D1677&gt;1,[1]DEPURADO!D1677," ")</f>
        <v>44356</v>
      </c>
      <c r="G1683" s="27">
        <f>[1]DEPURADO!F1677</f>
        <v>80832</v>
      </c>
      <c r="H1683" s="28">
        <v>0</v>
      </c>
      <c r="I1683" s="28">
        <f>+[1]DEPURADO!N1677+[1]DEPURADO!O1677</f>
        <v>0</v>
      </c>
      <c r="J1683" s="28">
        <f>+[1]DEPURADO!S1677</f>
        <v>0</v>
      </c>
      <c r="K1683" s="29">
        <f>+[1]DEPURADO!Q1677+[1]DEPURADO!R1677</f>
        <v>0</v>
      </c>
      <c r="L1683" s="28">
        <v>0</v>
      </c>
      <c r="M1683" s="28">
        <v>0</v>
      </c>
      <c r="N1683" s="28">
        <f t="shared" si="182"/>
        <v>0</v>
      </c>
      <c r="O1683" s="28">
        <f t="shared" si="183"/>
        <v>80832</v>
      </c>
      <c r="P1683" s="24" t="str">
        <f>IF([1]DEPURADO!I1677&gt;1,0,[1]DEPURADO!B1677)</f>
        <v>FEH121440</v>
      </c>
      <c r="Q1683" s="30">
        <f t="shared" si="184"/>
        <v>80832</v>
      </c>
      <c r="R1683" s="31">
        <f t="shared" si="185"/>
        <v>0</v>
      </c>
      <c r="S1683" s="31">
        <f>+[1]DEPURADO!K1677</f>
        <v>0</v>
      </c>
      <c r="T1683" s="23" t="s">
        <v>45</v>
      </c>
      <c r="U1683" s="31">
        <f>+[1]DEPURADO!J1677</f>
        <v>80832</v>
      </c>
      <c r="V1683" s="30"/>
      <c r="W1683" s="23" t="s">
        <v>45</v>
      </c>
      <c r="X1683" s="31">
        <f>+[1]DEPURADO!L1677+[1]DEPURADO!M1677</f>
        <v>0</v>
      </c>
      <c r="Y1683" s="23" t="s">
        <v>45</v>
      </c>
      <c r="Z1683" s="31">
        <f t="shared" si="186"/>
        <v>0</v>
      </c>
      <c r="AA1683" s="31"/>
      <c r="AB1683" s="31">
        <v>0</v>
      </c>
      <c r="AC1683" s="31">
        <v>0</v>
      </c>
      <c r="AD1683" s="30"/>
      <c r="AE1683" s="30">
        <f>+[1]DEPURADO!L1677</f>
        <v>0</v>
      </c>
      <c r="AF1683" s="30">
        <v>0</v>
      </c>
      <c r="AG1683" s="30">
        <f t="shared" si="187"/>
        <v>0</v>
      </c>
      <c r="AH1683" s="30">
        <v>0</v>
      </c>
      <c r="AI1683" s="30" t="str">
        <f>+[1]DEPURADO!G1677</f>
        <v>EN REVISION ADRES-CANASTA COVID</v>
      </c>
      <c r="AJ1683" s="32"/>
      <c r="AK1683" s="33"/>
    </row>
    <row r="1684" spans="1:37" s="34" customFormat="1" x14ac:dyDescent="0.25">
      <c r="A1684" s="23">
        <f t="shared" si="188"/>
        <v>1676</v>
      </c>
      <c r="B1684" s="24" t="s">
        <v>44</v>
      </c>
      <c r="C1684" s="23" t="str">
        <f>+[1]DEPURADO!A1678</f>
        <v>FEH121750</v>
      </c>
      <c r="D1684" s="23" t="str">
        <f>+[1]DEPURADO!B1678</f>
        <v>FEH121750</v>
      </c>
      <c r="E1684" s="25">
        <f>+[1]DEPURADO!C1678</f>
        <v>44313</v>
      </c>
      <c r="F1684" s="26">
        <f>+IF([1]DEPURADO!D1678&gt;1,[1]DEPURADO!D1678," ")</f>
        <v>44368</v>
      </c>
      <c r="G1684" s="27">
        <f>[1]DEPURADO!F1678</f>
        <v>80832</v>
      </c>
      <c r="H1684" s="28">
        <v>0</v>
      </c>
      <c r="I1684" s="28">
        <f>+[1]DEPURADO!N1678+[1]DEPURADO!O1678</f>
        <v>0</v>
      </c>
      <c r="J1684" s="28">
        <f>+[1]DEPURADO!S1678</f>
        <v>0</v>
      </c>
      <c r="K1684" s="29">
        <f>+[1]DEPURADO!Q1678+[1]DEPURADO!R1678</f>
        <v>0</v>
      </c>
      <c r="L1684" s="28">
        <v>0</v>
      </c>
      <c r="M1684" s="28">
        <v>0</v>
      </c>
      <c r="N1684" s="28">
        <f t="shared" si="182"/>
        <v>0</v>
      </c>
      <c r="O1684" s="28">
        <f t="shared" si="183"/>
        <v>80832</v>
      </c>
      <c r="P1684" s="24" t="str">
        <f>IF([1]DEPURADO!I1678&gt;1,0,[1]DEPURADO!B1678)</f>
        <v>FEH121750</v>
      </c>
      <c r="Q1684" s="30">
        <f t="shared" si="184"/>
        <v>80832</v>
      </c>
      <c r="R1684" s="31">
        <f t="shared" si="185"/>
        <v>0</v>
      </c>
      <c r="S1684" s="31">
        <f>+[1]DEPURADO!K1678</f>
        <v>0</v>
      </c>
      <c r="T1684" s="23" t="s">
        <v>45</v>
      </c>
      <c r="U1684" s="31">
        <f>+[1]DEPURADO!J1678</f>
        <v>80832</v>
      </c>
      <c r="V1684" s="30"/>
      <c r="W1684" s="23" t="s">
        <v>45</v>
      </c>
      <c r="X1684" s="31">
        <f>+[1]DEPURADO!L1678+[1]DEPURADO!M1678</f>
        <v>0</v>
      </c>
      <c r="Y1684" s="23" t="s">
        <v>45</v>
      </c>
      <c r="Z1684" s="31">
        <f t="shared" si="186"/>
        <v>0</v>
      </c>
      <c r="AA1684" s="31"/>
      <c r="AB1684" s="31">
        <v>0</v>
      </c>
      <c r="AC1684" s="31">
        <v>0</v>
      </c>
      <c r="AD1684" s="30"/>
      <c r="AE1684" s="30">
        <f>+[1]DEPURADO!L1678</f>
        <v>0</v>
      </c>
      <c r="AF1684" s="30">
        <v>0</v>
      </c>
      <c r="AG1684" s="30">
        <f t="shared" si="187"/>
        <v>0</v>
      </c>
      <c r="AH1684" s="30">
        <v>0</v>
      </c>
      <c r="AI1684" s="30" t="str">
        <f>+[1]DEPURADO!G1678</f>
        <v>EN REVISION ADRES-CANASTA COVID</v>
      </c>
      <c r="AJ1684" s="32"/>
      <c r="AK1684" s="33"/>
    </row>
    <row r="1685" spans="1:37" s="34" customFormat="1" x14ac:dyDescent="0.25">
      <c r="A1685" s="23">
        <f t="shared" si="188"/>
        <v>1677</v>
      </c>
      <c r="B1685" s="24" t="s">
        <v>44</v>
      </c>
      <c r="C1685" s="23" t="str">
        <f>+[1]DEPURADO!A1679</f>
        <v>FEH121760</v>
      </c>
      <c r="D1685" s="23" t="str">
        <f>+[1]DEPURADO!B1679</f>
        <v>FEH121760</v>
      </c>
      <c r="E1685" s="25">
        <f>+[1]DEPURADO!C1679</f>
        <v>44313</v>
      </c>
      <c r="F1685" s="26">
        <f>+IF([1]DEPURADO!D1679&gt;1,[1]DEPURADO!D1679," ")</f>
        <v>44334</v>
      </c>
      <c r="G1685" s="27">
        <f>[1]DEPURADO!F1679</f>
        <v>1251586</v>
      </c>
      <c r="H1685" s="28">
        <v>0</v>
      </c>
      <c r="I1685" s="28">
        <f>+[1]DEPURADO!N1679+[1]DEPURADO!O1679</f>
        <v>0</v>
      </c>
      <c r="J1685" s="28">
        <f>+[1]DEPURADO!S1679</f>
        <v>1126427</v>
      </c>
      <c r="K1685" s="29">
        <f>+[1]DEPURADO!Q1679+[1]DEPURADO!R1679</f>
        <v>0</v>
      </c>
      <c r="L1685" s="28">
        <v>0</v>
      </c>
      <c r="M1685" s="28">
        <v>0</v>
      </c>
      <c r="N1685" s="28">
        <f t="shared" si="182"/>
        <v>1126427</v>
      </c>
      <c r="O1685" s="28">
        <f t="shared" si="183"/>
        <v>125159</v>
      </c>
      <c r="P1685" s="24" t="str">
        <f>IF([1]DEPURADO!I1679&gt;1,0,[1]DEPURADO!B1679)</f>
        <v>FEH121760</v>
      </c>
      <c r="Q1685" s="30">
        <f t="shared" si="184"/>
        <v>1251586</v>
      </c>
      <c r="R1685" s="31">
        <f t="shared" si="185"/>
        <v>0</v>
      </c>
      <c r="S1685" s="31">
        <f>+[1]DEPURADO!K1679</f>
        <v>0</v>
      </c>
      <c r="T1685" s="23" t="s">
        <v>45</v>
      </c>
      <c r="U1685" s="31">
        <f>+[1]DEPURADO!J1679</f>
        <v>0</v>
      </c>
      <c r="V1685" s="30"/>
      <c r="W1685" s="23" t="s">
        <v>45</v>
      </c>
      <c r="X1685" s="31">
        <f>+[1]DEPURADO!L1679+[1]DEPURADO!M1679</f>
        <v>0</v>
      </c>
      <c r="Y1685" s="23" t="s">
        <v>45</v>
      </c>
      <c r="Z1685" s="31">
        <f t="shared" si="186"/>
        <v>0</v>
      </c>
      <c r="AA1685" s="31"/>
      <c r="AB1685" s="31">
        <v>0</v>
      </c>
      <c r="AC1685" s="31">
        <v>0</v>
      </c>
      <c r="AD1685" s="30"/>
      <c r="AE1685" s="30">
        <f>+[1]DEPURADO!L1679</f>
        <v>0</v>
      </c>
      <c r="AF1685" s="30">
        <v>0</v>
      </c>
      <c r="AG1685" s="30">
        <f t="shared" si="187"/>
        <v>125159</v>
      </c>
      <c r="AH1685" s="30">
        <v>0</v>
      </c>
      <c r="AI1685" s="30" t="str">
        <f>+[1]DEPURADO!G1679</f>
        <v>CANCELADO Y SALDO A FAVOR DEL PRESTADOR</v>
      </c>
      <c r="AJ1685" s="32"/>
      <c r="AK1685" s="33"/>
    </row>
    <row r="1686" spans="1:37" s="34" customFormat="1" x14ac:dyDescent="0.25">
      <c r="A1686" s="23">
        <f t="shared" si="188"/>
        <v>1678</v>
      </c>
      <c r="B1686" s="24" t="s">
        <v>44</v>
      </c>
      <c r="C1686" s="23" t="str">
        <f>+[1]DEPURADO!A1680</f>
        <v>FEH121804</v>
      </c>
      <c r="D1686" s="23" t="str">
        <f>+[1]DEPURADO!B1680</f>
        <v>FEH121804</v>
      </c>
      <c r="E1686" s="25">
        <f>+[1]DEPURADO!C1680</f>
        <v>44313</v>
      </c>
      <c r="F1686" s="26">
        <f>+IF([1]DEPURADO!D1680&gt;1,[1]DEPURADO!D1680," ")</f>
        <v>44368</v>
      </c>
      <c r="G1686" s="27">
        <f>[1]DEPURADO!F1680</f>
        <v>80832</v>
      </c>
      <c r="H1686" s="28">
        <v>0</v>
      </c>
      <c r="I1686" s="28">
        <f>+[1]DEPURADO!N1680+[1]DEPURADO!O1680</f>
        <v>0</v>
      </c>
      <c r="J1686" s="28">
        <f>+[1]DEPURADO!S1680</f>
        <v>0</v>
      </c>
      <c r="K1686" s="29">
        <f>+[1]DEPURADO!Q1680+[1]DEPURADO!R1680</f>
        <v>0</v>
      </c>
      <c r="L1686" s="28">
        <v>0</v>
      </c>
      <c r="M1686" s="28">
        <v>0</v>
      </c>
      <c r="N1686" s="28">
        <f t="shared" si="182"/>
        <v>0</v>
      </c>
      <c r="O1686" s="28">
        <f t="shared" si="183"/>
        <v>80832</v>
      </c>
      <c r="P1686" s="24" t="str">
        <f>IF([1]DEPURADO!I1680&gt;1,0,[1]DEPURADO!B1680)</f>
        <v>FEH121804</v>
      </c>
      <c r="Q1686" s="30">
        <f t="shared" si="184"/>
        <v>80832</v>
      </c>
      <c r="R1686" s="31">
        <f t="shared" si="185"/>
        <v>0</v>
      </c>
      <c r="S1686" s="31">
        <f>+[1]DEPURADO!K1680</f>
        <v>0</v>
      </c>
      <c r="T1686" s="23" t="s">
        <v>45</v>
      </c>
      <c r="U1686" s="31">
        <f>+[1]DEPURADO!J1680</f>
        <v>80832</v>
      </c>
      <c r="V1686" s="30"/>
      <c r="W1686" s="23" t="s">
        <v>45</v>
      </c>
      <c r="X1686" s="31">
        <f>+[1]DEPURADO!L1680+[1]DEPURADO!M1680</f>
        <v>0</v>
      </c>
      <c r="Y1686" s="23" t="s">
        <v>45</v>
      </c>
      <c r="Z1686" s="31">
        <f t="shared" si="186"/>
        <v>0</v>
      </c>
      <c r="AA1686" s="31"/>
      <c r="AB1686" s="31">
        <v>0</v>
      </c>
      <c r="AC1686" s="31">
        <v>0</v>
      </c>
      <c r="AD1686" s="30"/>
      <c r="AE1686" s="30">
        <f>+[1]DEPURADO!L1680</f>
        <v>0</v>
      </c>
      <c r="AF1686" s="30">
        <v>0</v>
      </c>
      <c r="AG1686" s="30">
        <f t="shared" si="187"/>
        <v>0</v>
      </c>
      <c r="AH1686" s="30">
        <v>0</v>
      </c>
      <c r="AI1686" s="30" t="str">
        <f>+[1]DEPURADO!G1680</f>
        <v>EN REVISION ADRES-CANASTA COVID</v>
      </c>
      <c r="AJ1686" s="32"/>
      <c r="AK1686" s="33"/>
    </row>
    <row r="1687" spans="1:37" s="34" customFormat="1" x14ac:dyDescent="0.25">
      <c r="A1687" s="23">
        <f t="shared" si="188"/>
        <v>1679</v>
      </c>
      <c r="B1687" s="24" t="s">
        <v>44</v>
      </c>
      <c r="C1687" s="23" t="str">
        <f>+[1]DEPURADO!A1681</f>
        <v>FEH122226</v>
      </c>
      <c r="D1687" s="23" t="str">
        <f>+[1]DEPURADO!B1681</f>
        <v>FEH122226</v>
      </c>
      <c r="E1687" s="25">
        <f>+[1]DEPURADO!C1681</f>
        <v>44315</v>
      </c>
      <c r="F1687" s="26">
        <f>+IF([1]DEPURADO!D1681&gt;1,[1]DEPURADO!D1681," ")</f>
        <v>44368</v>
      </c>
      <c r="G1687" s="27">
        <f>[1]DEPURADO!F1681</f>
        <v>1075206</v>
      </c>
      <c r="H1687" s="28">
        <v>0</v>
      </c>
      <c r="I1687" s="28">
        <f>+[1]DEPURADO!N1681+[1]DEPURADO!O1681</f>
        <v>0</v>
      </c>
      <c r="J1687" s="28">
        <f>+[1]DEPURADO!S1681</f>
        <v>0</v>
      </c>
      <c r="K1687" s="29">
        <f>+[1]DEPURADO!Q1681+[1]DEPURADO!R1681</f>
        <v>0</v>
      </c>
      <c r="L1687" s="28">
        <v>0</v>
      </c>
      <c r="M1687" s="28">
        <v>0</v>
      </c>
      <c r="N1687" s="28">
        <f t="shared" si="182"/>
        <v>0</v>
      </c>
      <c r="O1687" s="28">
        <f t="shared" si="183"/>
        <v>1075206</v>
      </c>
      <c r="P1687" s="24" t="str">
        <f>IF([1]DEPURADO!I1681&gt;1,0,[1]DEPURADO!B1681)</f>
        <v>FEH122226</v>
      </c>
      <c r="Q1687" s="30">
        <f t="shared" si="184"/>
        <v>1075206</v>
      </c>
      <c r="R1687" s="31">
        <f t="shared" si="185"/>
        <v>0</v>
      </c>
      <c r="S1687" s="31">
        <f>+[1]DEPURADO!K1681</f>
        <v>0</v>
      </c>
      <c r="T1687" s="23" t="s">
        <v>45</v>
      </c>
      <c r="U1687" s="31">
        <f>+[1]DEPURADO!J1681</f>
        <v>0</v>
      </c>
      <c r="V1687" s="30"/>
      <c r="W1687" s="23" t="s">
        <v>45</v>
      </c>
      <c r="X1687" s="31">
        <f>+[1]DEPURADO!L1681+[1]DEPURADO!M1681</f>
        <v>0</v>
      </c>
      <c r="Y1687" s="23" t="s">
        <v>45</v>
      </c>
      <c r="Z1687" s="31">
        <f t="shared" si="186"/>
        <v>0</v>
      </c>
      <c r="AA1687" s="31"/>
      <c r="AB1687" s="31">
        <v>0</v>
      </c>
      <c r="AC1687" s="31">
        <v>0</v>
      </c>
      <c r="AD1687" s="30"/>
      <c r="AE1687" s="30">
        <f>+[1]DEPURADO!L1681</f>
        <v>0</v>
      </c>
      <c r="AF1687" s="30">
        <v>0</v>
      </c>
      <c r="AG1687" s="30">
        <f t="shared" si="187"/>
        <v>1075206</v>
      </c>
      <c r="AH1687" s="30">
        <v>0</v>
      </c>
      <c r="AI1687" s="30" t="str">
        <f>+[1]DEPURADO!G1681</f>
        <v>SALDO A FAVOR DEL PRESTADOR</v>
      </c>
      <c r="AJ1687" s="32"/>
      <c r="AK1687" s="33"/>
    </row>
    <row r="1688" spans="1:37" s="34" customFormat="1" x14ac:dyDescent="0.25">
      <c r="A1688" s="23">
        <f t="shared" si="188"/>
        <v>1680</v>
      </c>
      <c r="B1688" s="24" t="s">
        <v>44</v>
      </c>
      <c r="C1688" s="23" t="str">
        <f>+[1]DEPURADO!A1682</f>
        <v>FEH123065</v>
      </c>
      <c r="D1688" s="23" t="str">
        <f>+[1]DEPURADO!B1682</f>
        <v>FEH123065</v>
      </c>
      <c r="E1688" s="25">
        <f>+[1]DEPURADO!C1682</f>
        <v>44320</v>
      </c>
      <c r="F1688" s="26">
        <f>+IF([1]DEPURADO!D1682&gt;1,[1]DEPURADO!D1682," ")</f>
        <v>44368</v>
      </c>
      <c r="G1688" s="27">
        <f>[1]DEPURADO!F1682</f>
        <v>30065</v>
      </c>
      <c r="H1688" s="28">
        <v>0</v>
      </c>
      <c r="I1688" s="28">
        <f>+[1]DEPURADO!N1682+[1]DEPURADO!O1682</f>
        <v>0</v>
      </c>
      <c r="J1688" s="28">
        <f>+[1]DEPURADO!S1682</f>
        <v>0</v>
      </c>
      <c r="K1688" s="29">
        <f>+[1]DEPURADO!Q1682+[1]DEPURADO!R1682</f>
        <v>0</v>
      </c>
      <c r="L1688" s="28">
        <v>0</v>
      </c>
      <c r="M1688" s="28">
        <v>0</v>
      </c>
      <c r="N1688" s="28">
        <f t="shared" si="182"/>
        <v>0</v>
      </c>
      <c r="O1688" s="28">
        <f t="shared" si="183"/>
        <v>30065</v>
      </c>
      <c r="P1688" s="24" t="str">
        <f>IF([1]DEPURADO!I1682&gt;1,0,[1]DEPURADO!B1682)</f>
        <v>FEH123065</v>
      </c>
      <c r="Q1688" s="30">
        <f t="shared" si="184"/>
        <v>30065</v>
      </c>
      <c r="R1688" s="31">
        <f t="shared" si="185"/>
        <v>0</v>
      </c>
      <c r="S1688" s="31">
        <f>+[1]DEPURADO!K1682</f>
        <v>0</v>
      </c>
      <c r="T1688" s="23" t="s">
        <v>45</v>
      </c>
      <c r="U1688" s="31">
        <f>+[1]DEPURADO!J1682</f>
        <v>0</v>
      </c>
      <c r="V1688" s="30"/>
      <c r="W1688" s="23" t="s">
        <v>45</v>
      </c>
      <c r="X1688" s="31">
        <f>+[1]DEPURADO!L1682+[1]DEPURADO!M1682</f>
        <v>0</v>
      </c>
      <c r="Y1688" s="23" t="s">
        <v>45</v>
      </c>
      <c r="Z1688" s="31">
        <f t="shared" si="186"/>
        <v>0</v>
      </c>
      <c r="AA1688" s="31"/>
      <c r="AB1688" s="31">
        <v>0</v>
      </c>
      <c r="AC1688" s="31">
        <v>0</v>
      </c>
      <c r="AD1688" s="30"/>
      <c r="AE1688" s="30">
        <f>+[1]DEPURADO!L1682</f>
        <v>0</v>
      </c>
      <c r="AF1688" s="30">
        <v>0</v>
      </c>
      <c r="AG1688" s="30">
        <f t="shared" si="187"/>
        <v>30065</v>
      </c>
      <c r="AH1688" s="30">
        <v>0</v>
      </c>
      <c r="AI1688" s="30" t="str">
        <f>+[1]DEPURADO!G1682</f>
        <v>SALDO A FAVOR DEL PRESTADOR</v>
      </c>
      <c r="AJ1688" s="32"/>
      <c r="AK1688" s="33"/>
    </row>
    <row r="1689" spans="1:37" s="34" customFormat="1" x14ac:dyDescent="0.25">
      <c r="A1689" s="23">
        <f t="shared" si="188"/>
        <v>1681</v>
      </c>
      <c r="B1689" s="24" t="s">
        <v>44</v>
      </c>
      <c r="C1689" s="23" t="str">
        <f>+[1]DEPURADO!A1683</f>
        <v>FEH126039</v>
      </c>
      <c r="D1689" s="23" t="str">
        <f>+[1]DEPURADO!B1683</f>
        <v>FEH126039</v>
      </c>
      <c r="E1689" s="25">
        <f>+[1]DEPURADO!C1683</f>
        <v>44334</v>
      </c>
      <c r="F1689" s="26">
        <f>+IF([1]DEPURADO!D1683&gt;1,[1]DEPURADO!D1683," ")</f>
        <v>44368</v>
      </c>
      <c r="G1689" s="27">
        <f>[1]DEPURADO!F1683</f>
        <v>3030050</v>
      </c>
      <c r="H1689" s="28">
        <v>0</v>
      </c>
      <c r="I1689" s="28">
        <f>+[1]DEPURADO!N1683+[1]DEPURADO!O1683</f>
        <v>0</v>
      </c>
      <c r="J1689" s="28">
        <f>+[1]DEPURADO!S1683</f>
        <v>0</v>
      </c>
      <c r="K1689" s="29">
        <f>+[1]DEPURADO!Q1683+[1]DEPURADO!R1683</f>
        <v>0</v>
      </c>
      <c r="L1689" s="28">
        <v>0</v>
      </c>
      <c r="M1689" s="28">
        <v>0</v>
      </c>
      <c r="N1689" s="28">
        <f t="shared" si="182"/>
        <v>0</v>
      </c>
      <c r="O1689" s="28">
        <f t="shared" si="183"/>
        <v>3030050</v>
      </c>
      <c r="P1689" s="24" t="str">
        <f>IF([1]DEPURADO!I1683&gt;1,0,[1]DEPURADO!B1683)</f>
        <v>FEH126039</v>
      </c>
      <c r="Q1689" s="30">
        <f t="shared" si="184"/>
        <v>3030050</v>
      </c>
      <c r="R1689" s="31">
        <f t="shared" si="185"/>
        <v>0</v>
      </c>
      <c r="S1689" s="31">
        <f>+[1]DEPURADO!K1683</f>
        <v>0</v>
      </c>
      <c r="T1689" s="23" t="s">
        <v>45</v>
      </c>
      <c r="U1689" s="31">
        <f>+[1]DEPURADO!J1683</f>
        <v>0</v>
      </c>
      <c r="V1689" s="30"/>
      <c r="W1689" s="23" t="s">
        <v>45</v>
      </c>
      <c r="X1689" s="31">
        <f>+[1]DEPURADO!L1683+[1]DEPURADO!M1683</f>
        <v>0</v>
      </c>
      <c r="Y1689" s="23" t="s">
        <v>45</v>
      </c>
      <c r="Z1689" s="31">
        <f t="shared" si="186"/>
        <v>0</v>
      </c>
      <c r="AA1689" s="31"/>
      <c r="AB1689" s="31">
        <v>0</v>
      </c>
      <c r="AC1689" s="31">
        <v>0</v>
      </c>
      <c r="AD1689" s="30"/>
      <c r="AE1689" s="30">
        <f>+[1]DEPURADO!L1683</f>
        <v>0</v>
      </c>
      <c r="AF1689" s="30">
        <v>0</v>
      </c>
      <c r="AG1689" s="30">
        <f t="shared" si="187"/>
        <v>3030050</v>
      </c>
      <c r="AH1689" s="30">
        <v>0</v>
      </c>
      <c r="AI1689" s="30" t="str">
        <f>+[1]DEPURADO!G1683</f>
        <v>SALDO A FAVOR DEL PRESTADOR</v>
      </c>
      <c r="AJ1689" s="32"/>
      <c r="AK1689" s="33"/>
    </row>
    <row r="1690" spans="1:37" s="34" customFormat="1" x14ac:dyDescent="0.25">
      <c r="A1690" s="23">
        <f t="shared" si="188"/>
        <v>1682</v>
      </c>
      <c r="B1690" s="24" t="s">
        <v>44</v>
      </c>
      <c r="C1690" s="23" t="str">
        <f>+[1]DEPURADO!A1684</f>
        <v>FEH127728</v>
      </c>
      <c r="D1690" s="23" t="str">
        <f>+[1]DEPURADO!B1684</f>
        <v>FEH127728</v>
      </c>
      <c r="E1690" s="25">
        <f>+[1]DEPURADO!C1684</f>
        <v>44340</v>
      </c>
      <c r="F1690" s="26" t="str">
        <f>+IF([1]DEPURADO!D1684&gt;1,[1]DEPURADO!D1684," ")</f>
        <v xml:space="preserve"> </v>
      </c>
      <c r="G1690" s="27">
        <f>[1]DEPURADO!F1684</f>
        <v>80832</v>
      </c>
      <c r="H1690" s="28">
        <v>0</v>
      </c>
      <c r="I1690" s="28">
        <f>+[1]DEPURADO!N1684+[1]DEPURADO!O1684</f>
        <v>0</v>
      </c>
      <c r="J1690" s="28">
        <f>+[1]DEPURADO!S1684</f>
        <v>0</v>
      </c>
      <c r="K1690" s="29">
        <f>+[1]DEPURADO!Q1684+[1]DEPURADO!R1684</f>
        <v>0</v>
      </c>
      <c r="L1690" s="28">
        <v>0</v>
      </c>
      <c r="M1690" s="28">
        <v>0</v>
      </c>
      <c r="N1690" s="28">
        <f t="shared" si="182"/>
        <v>0</v>
      </c>
      <c r="O1690" s="28">
        <f t="shared" si="183"/>
        <v>80832</v>
      </c>
      <c r="P1690" s="24">
        <f>IF([1]DEPURADO!I1684&gt;1,0,[1]DEPURADO!B1684)</f>
        <v>0</v>
      </c>
      <c r="Q1690" s="30">
        <f t="shared" si="184"/>
        <v>0</v>
      </c>
      <c r="R1690" s="31">
        <f t="shared" si="185"/>
        <v>80832</v>
      </c>
      <c r="S1690" s="31">
        <f>+[1]DEPURADO!K1684</f>
        <v>0</v>
      </c>
      <c r="T1690" s="23" t="s">
        <v>45</v>
      </c>
      <c r="U1690" s="31">
        <f>+[1]DEPURADO!J1684</f>
        <v>0</v>
      </c>
      <c r="V1690" s="30"/>
      <c r="W1690" s="23" t="s">
        <v>45</v>
      </c>
      <c r="X1690" s="31">
        <f>+[1]DEPURADO!L1684+[1]DEPURADO!M1684</f>
        <v>0</v>
      </c>
      <c r="Y1690" s="23" t="s">
        <v>45</v>
      </c>
      <c r="Z1690" s="31">
        <f t="shared" si="186"/>
        <v>0</v>
      </c>
      <c r="AA1690" s="31"/>
      <c r="AB1690" s="31">
        <v>0</v>
      </c>
      <c r="AC1690" s="31">
        <v>0</v>
      </c>
      <c r="AD1690" s="30"/>
      <c r="AE1690" s="30">
        <f>+[1]DEPURADO!L1684</f>
        <v>0</v>
      </c>
      <c r="AF1690" s="30">
        <v>0</v>
      </c>
      <c r="AG1690" s="30">
        <f t="shared" si="187"/>
        <v>0</v>
      </c>
      <c r="AH1690" s="30">
        <v>0</v>
      </c>
      <c r="AI1690" s="30" t="str">
        <f>+[1]DEPURADO!G1684</f>
        <v>NO RADICADO</v>
      </c>
      <c r="AJ1690" s="32"/>
      <c r="AK1690" s="33"/>
    </row>
    <row r="1691" spans="1:37" s="34" customFormat="1" x14ac:dyDescent="0.25">
      <c r="A1691" s="23">
        <f t="shared" si="188"/>
        <v>1683</v>
      </c>
      <c r="B1691" s="24" t="s">
        <v>44</v>
      </c>
      <c r="C1691" s="23" t="str">
        <f>+[1]DEPURADO!A1685</f>
        <v>FEH128009</v>
      </c>
      <c r="D1691" s="23" t="str">
        <f>+[1]DEPURADO!B1685</f>
        <v>FEH128009</v>
      </c>
      <c r="E1691" s="25">
        <f>+[1]DEPURADO!C1685</f>
        <v>44341</v>
      </c>
      <c r="F1691" s="26">
        <f>+IF([1]DEPURADO!D1685&gt;1,[1]DEPURADO!D1685," ")</f>
        <v>44368</v>
      </c>
      <c r="G1691" s="27">
        <f>[1]DEPURADO!F1685</f>
        <v>25076151</v>
      </c>
      <c r="H1691" s="28">
        <v>0</v>
      </c>
      <c r="I1691" s="28">
        <f>+[1]DEPURADO!N1685+[1]DEPURADO!O1685</f>
        <v>0</v>
      </c>
      <c r="J1691" s="28">
        <f>+[1]DEPURADO!S1685</f>
        <v>0</v>
      </c>
      <c r="K1691" s="29">
        <f>+[1]DEPURADO!Q1685+[1]DEPURADO!R1685</f>
        <v>0</v>
      </c>
      <c r="L1691" s="28">
        <v>0</v>
      </c>
      <c r="M1691" s="28">
        <v>0</v>
      </c>
      <c r="N1691" s="28">
        <f t="shared" si="182"/>
        <v>0</v>
      </c>
      <c r="O1691" s="28">
        <f t="shared" si="183"/>
        <v>25076151</v>
      </c>
      <c r="P1691" s="24" t="str">
        <f>IF([1]DEPURADO!I1685&gt;1,0,[1]DEPURADO!B1685)</f>
        <v>FEH128009</v>
      </c>
      <c r="Q1691" s="30">
        <f t="shared" si="184"/>
        <v>25076151</v>
      </c>
      <c r="R1691" s="31">
        <f t="shared" si="185"/>
        <v>0</v>
      </c>
      <c r="S1691" s="31">
        <f>+[1]DEPURADO!K1685</f>
        <v>0</v>
      </c>
      <c r="T1691" s="23" t="s">
        <v>45</v>
      </c>
      <c r="U1691" s="31">
        <f>+[1]DEPURADO!J1685</f>
        <v>0</v>
      </c>
      <c r="V1691" s="30"/>
      <c r="W1691" s="23" t="s">
        <v>45</v>
      </c>
      <c r="X1691" s="31">
        <f>+[1]DEPURADO!L1685+[1]DEPURADO!M1685</f>
        <v>0</v>
      </c>
      <c r="Y1691" s="23" t="s">
        <v>45</v>
      </c>
      <c r="Z1691" s="31">
        <f t="shared" si="186"/>
        <v>0</v>
      </c>
      <c r="AA1691" s="31"/>
      <c r="AB1691" s="31">
        <v>0</v>
      </c>
      <c r="AC1691" s="31">
        <v>0</v>
      </c>
      <c r="AD1691" s="30"/>
      <c r="AE1691" s="30">
        <f>+[1]DEPURADO!L1685</f>
        <v>0</v>
      </c>
      <c r="AF1691" s="30">
        <v>0</v>
      </c>
      <c r="AG1691" s="30">
        <f t="shared" si="187"/>
        <v>25076151</v>
      </c>
      <c r="AH1691" s="30">
        <v>0</v>
      </c>
      <c r="AI1691" s="30" t="str">
        <f>+[1]DEPURADO!G1685</f>
        <v>SALDO A FAVOR DEL PRESTADOR</v>
      </c>
      <c r="AJ1691" s="32"/>
      <c r="AK1691" s="33"/>
    </row>
    <row r="1692" spans="1:37" s="34" customFormat="1" x14ac:dyDescent="0.25">
      <c r="A1692" s="23">
        <f t="shared" si="188"/>
        <v>1684</v>
      </c>
      <c r="B1692" s="24" t="s">
        <v>44</v>
      </c>
      <c r="C1692" s="23" t="str">
        <f>+[1]DEPURADO!A1686</f>
        <v>FEH128013</v>
      </c>
      <c r="D1692" s="23" t="str">
        <f>+[1]DEPURADO!B1686</f>
        <v>FEH128013</v>
      </c>
      <c r="E1692" s="25">
        <f>+[1]DEPURADO!C1686</f>
        <v>44341</v>
      </c>
      <c r="F1692" s="26">
        <f>+IF([1]DEPURADO!D1686&gt;1,[1]DEPURADO!D1686," ")</f>
        <v>44368</v>
      </c>
      <c r="G1692" s="27">
        <f>[1]DEPURADO!F1686</f>
        <v>23356777</v>
      </c>
      <c r="H1692" s="28">
        <v>0</v>
      </c>
      <c r="I1692" s="28">
        <f>+[1]DEPURADO!N1686+[1]DEPURADO!O1686</f>
        <v>0</v>
      </c>
      <c r="J1692" s="28">
        <f>+[1]DEPURADO!S1686</f>
        <v>0</v>
      </c>
      <c r="K1692" s="29">
        <f>+[1]DEPURADO!Q1686+[1]DEPURADO!R1686</f>
        <v>0</v>
      </c>
      <c r="L1692" s="28">
        <v>0</v>
      </c>
      <c r="M1692" s="28">
        <v>0</v>
      </c>
      <c r="N1692" s="28">
        <f t="shared" si="182"/>
        <v>0</v>
      </c>
      <c r="O1692" s="28">
        <f t="shared" si="183"/>
        <v>23356777</v>
      </c>
      <c r="P1692" s="24" t="str">
        <f>IF([1]DEPURADO!I1686&gt;1,0,[1]DEPURADO!B1686)</f>
        <v>FEH128013</v>
      </c>
      <c r="Q1692" s="30">
        <f t="shared" si="184"/>
        <v>23356777</v>
      </c>
      <c r="R1692" s="31">
        <f t="shared" si="185"/>
        <v>0</v>
      </c>
      <c r="S1692" s="31">
        <f>+[1]DEPURADO!K1686</f>
        <v>0</v>
      </c>
      <c r="T1692" s="23" t="s">
        <v>45</v>
      </c>
      <c r="U1692" s="31">
        <f>+[1]DEPURADO!J1686</f>
        <v>0</v>
      </c>
      <c r="V1692" s="30"/>
      <c r="W1692" s="23" t="s">
        <v>45</v>
      </c>
      <c r="X1692" s="31">
        <f>+[1]DEPURADO!L1686+[1]DEPURADO!M1686</f>
        <v>0</v>
      </c>
      <c r="Y1692" s="23" t="s">
        <v>45</v>
      </c>
      <c r="Z1692" s="31">
        <f t="shared" si="186"/>
        <v>0</v>
      </c>
      <c r="AA1692" s="31"/>
      <c r="AB1692" s="31">
        <v>0</v>
      </c>
      <c r="AC1692" s="31">
        <v>0</v>
      </c>
      <c r="AD1692" s="30"/>
      <c r="AE1692" s="30">
        <f>+[1]DEPURADO!L1686</f>
        <v>0</v>
      </c>
      <c r="AF1692" s="30">
        <v>0</v>
      </c>
      <c r="AG1692" s="30">
        <f t="shared" si="187"/>
        <v>23356777</v>
      </c>
      <c r="AH1692" s="30">
        <v>0</v>
      </c>
      <c r="AI1692" s="30" t="str">
        <f>+[1]DEPURADO!G1686</f>
        <v>SALDO A FAVOR DEL PRESTADOR</v>
      </c>
      <c r="AJ1692" s="32"/>
      <c r="AK1692" s="33"/>
    </row>
    <row r="1693" spans="1:37" s="34" customFormat="1" x14ac:dyDescent="0.25">
      <c r="A1693" s="23">
        <f t="shared" si="188"/>
        <v>1685</v>
      </c>
      <c r="B1693" s="24" t="s">
        <v>44</v>
      </c>
      <c r="C1693" s="23" t="str">
        <f>+[1]DEPURADO!A1687</f>
        <v>FEH120823</v>
      </c>
      <c r="D1693" s="23" t="str">
        <f>+[1]DEPURADO!B1687</f>
        <v>FEH120823</v>
      </c>
      <c r="E1693" s="25">
        <f>+[1]DEPURADO!C1687</f>
        <v>44308</v>
      </c>
      <c r="F1693" s="26">
        <f>+IF([1]DEPURADO!D1687&gt;1,[1]DEPURADO!D1687," ")</f>
        <v>44334</v>
      </c>
      <c r="G1693" s="27">
        <f>[1]DEPURADO!F1687</f>
        <v>14946</v>
      </c>
      <c r="H1693" s="28">
        <v>0</v>
      </c>
      <c r="I1693" s="28">
        <f>+[1]DEPURADO!N1687+[1]DEPURADO!O1687</f>
        <v>0</v>
      </c>
      <c r="J1693" s="28">
        <f>+[1]DEPURADO!S1687</f>
        <v>13451</v>
      </c>
      <c r="K1693" s="29">
        <f>+[1]DEPURADO!Q1687+[1]DEPURADO!R1687</f>
        <v>0</v>
      </c>
      <c r="L1693" s="28">
        <v>0</v>
      </c>
      <c r="M1693" s="28">
        <v>0</v>
      </c>
      <c r="N1693" s="28">
        <f t="shared" si="182"/>
        <v>13451</v>
      </c>
      <c r="O1693" s="28">
        <f t="shared" si="183"/>
        <v>1495</v>
      </c>
      <c r="P1693" s="24" t="str">
        <f>IF([1]DEPURADO!I1687&gt;1,0,[1]DEPURADO!B1687)</f>
        <v>FEH120823</v>
      </c>
      <c r="Q1693" s="30">
        <f t="shared" si="184"/>
        <v>14946</v>
      </c>
      <c r="R1693" s="31">
        <f t="shared" si="185"/>
        <v>0</v>
      </c>
      <c r="S1693" s="31">
        <f>+[1]DEPURADO!K1687</f>
        <v>0</v>
      </c>
      <c r="T1693" s="23" t="s">
        <v>45</v>
      </c>
      <c r="U1693" s="31">
        <f>+[1]DEPURADO!J1687</f>
        <v>0</v>
      </c>
      <c r="V1693" s="30"/>
      <c r="W1693" s="23" t="s">
        <v>45</v>
      </c>
      <c r="X1693" s="31">
        <f>+[1]DEPURADO!L1687+[1]DEPURADO!M1687</f>
        <v>0</v>
      </c>
      <c r="Y1693" s="23" t="s">
        <v>45</v>
      </c>
      <c r="Z1693" s="31">
        <f t="shared" si="186"/>
        <v>0</v>
      </c>
      <c r="AA1693" s="31"/>
      <c r="AB1693" s="31">
        <v>0</v>
      </c>
      <c r="AC1693" s="31">
        <v>0</v>
      </c>
      <c r="AD1693" s="30"/>
      <c r="AE1693" s="30">
        <f>+[1]DEPURADO!L1687</f>
        <v>0</v>
      </c>
      <c r="AF1693" s="30">
        <v>0</v>
      </c>
      <c r="AG1693" s="30">
        <f t="shared" si="187"/>
        <v>1495</v>
      </c>
      <c r="AH1693" s="30">
        <v>0</v>
      </c>
      <c r="AI1693" s="30" t="str">
        <f>+[1]DEPURADO!G1687</f>
        <v>CANCELADO Y SALDO A FAVOR DEL PRESTADOR</v>
      </c>
      <c r="AJ1693" s="32"/>
      <c r="AK1693" s="33"/>
    </row>
    <row r="1694" spans="1:37" s="34" customFormat="1" x14ac:dyDescent="0.25">
      <c r="A1694" s="23">
        <f t="shared" si="188"/>
        <v>1686</v>
      </c>
      <c r="B1694" s="24" t="s">
        <v>44</v>
      </c>
      <c r="C1694" s="23" t="str">
        <f>+[1]DEPURADO!A1688</f>
        <v>FEH120833</v>
      </c>
      <c r="D1694" s="23" t="str">
        <f>+[1]DEPURADO!B1688</f>
        <v>FEH120833</v>
      </c>
      <c r="E1694" s="25">
        <f>+[1]DEPURADO!C1688</f>
        <v>44308</v>
      </c>
      <c r="F1694" s="26">
        <f>+IF([1]DEPURADO!D1688&gt;1,[1]DEPURADO!D1688," ")</f>
        <v>44334</v>
      </c>
      <c r="G1694" s="27">
        <f>[1]DEPURADO!F1688</f>
        <v>61333</v>
      </c>
      <c r="H1694" s="28">
        <v>0</v>
      </c>
      <c r="I1694" s="28">
        <f>+[1]DEPURADO!N1688+[1]DEPURADO!O1688</f>
        <v>0</v>
      </c>
      <c r="J1694" s="28">
        <f>+[1]DEPURADO!S1688</f>
        <v>55200</v>
      </c>
      <c r="K1694" s="29">
        <f>+[1]DEPURADO!Q1688+[1]DEPURADO!R1688</f>
        <v>0</v>
      </c>
      <c r="L1694" s="28">
        <v>0</v>
      </c>
      <c r="M1694" s="28">
        <v>0</v>
      </c>
      <c r="N1694" s="28">
        <f t="shared" si="182"/>
        <v>55200</v>
      </c>
      <c r="O1694" s="28">
        <f t="shared" si="183"/>
        <v>6133</v>
      </c>
      <c r="P1694" s="24" t="str">
        <f>IF([1]DEPURADO!I1688&gt;1,0,[1]DEPURADO!B1688)</f>
        <v>FEH120833</v>
      </c>
      <c r="Q1694" s="30">
        <f t="shared" si="184"/>
        <v>61333</v>
      </c>
      <c r="R1694" s="31">
        <f t="shared" si="185"/>
        <v>0</v>
      </c>
      <c r="S1694" s="31">
        <f>+[1]DEPURADO!K1688</f>
        <v>0</v>
      </c>
      <c r="T1694" s="23" t="s">
        <v>45</v>
      </c>
      <c r="U1694" s="31">
        <f>+[1]DEPURADO!J1688</f>
        <v>0</v>
      </c>
      <c r="V1694" s="30"/>
      <c r="W1694" s="23" t="s">
        <v>45</v>
      </c>
      <c r="X1694" s="31">
        <f>+[1]DEPURADO!L1688+[1]DEPURADO!M1688</f>
        <v>0</v>
      </c>
      <c r="Y1694" s="23" t="s">
        <v>45</v>
      </c>
      <c r="Z1694" s="31">
        <f t="shared" si="186"/>
        <v>0</v>
      </c>
      <c r="AA1694" s="31"/>
      <c r="AB1694" s="31">
        <v>0</v>
      </c>
      <c r="AC1694" s="31">
        <v>0</v>
      </c>
      <c r="AD1694" s="30"/>
      <c r="AE1694" s="30">
        <f>+[1]DEPURADO!L1688</f>
        <v>0</v>
      </c>
      <c r="AF1694" s="30">
        <v>0</v>
      </c>
      <c r="AG1694" s="30">
        <f t="shared" si="187"/>
        <v>6133</v>
      </c>
      <c r="AH1694" s="30">
        <v>0</v>
      </c>
      <c r="AI1694" s="30" t="str">
        <f>+[1]DEPURADO!G1688</f>
        <v>CANCELADO Y SALDO A FAVOR DEL PRESTADOR</v>
      </c>
      <c r="AJ1694" s="32"/>
      <c r="AK1694" s="33"/>
    </row>
    <row r="1695" spans="1:37" s="34" customFormat="1" x14ac:dyDescent="0.25">
      <c r="A1695" s="23">
        <f t="shared" si="188"/>
        <v>1687</v>
      </c>
      <c r="B1695" s="24" t="s">
        <v>44</v>
      </c>
      <c r="C1695" s="23" t="str">
        <f>+[1]DEPURADO!A1689</f>
        <v>FEH120841</v>
      </c>
      <c r="D1695" s="23" t="str">
        <f>+[1]DEPURADO!B1689</f>
        <v>FEH120841</v>
      </c>
      <c r="E1695" s="25">
        <f>+[1]DEPURADO!C1689</f>
        <v>44308</v>
      </c>
      <c r="F1695" s="26">
        <f>+IF([1]DEPURADO!D1689&gt;1,[1]DEPURADO!D1689," ")</f>
        <v>44334</v>
      </c>
      <c r="G1695" s="27">
        <f>[1]DEPURADO!F1689</f>
        <v>28019</v>
      </c>
      <c r="H1695" s="28">
        <v>0</v>
      </c>
      <c r="I1695" s="28">
        <f>+[1]DEPURADO!N1689+[1]DEPURADO!O1689</f>
        <v>0</v>
      </c>
      <c r="J1695" s="28">
        <f>+[1]DEPURADO!S1689</f>
        <v>25217</v>
      </c>
      <c r="K1695" s="29">
        <f>+[1]DEPURADO!Q1689+[1]DEPURADO!R1689</f>
        <v>0</v>
      </c>
      <c r="L1695" s="28">
        <v>0</v>
      </c>
      <c r="M1695" s="28">
        <v>0</v>
      </c>
      <c r="N1695" s="28">
        <f t="shared" si="182"/>
        <v>25217</v>
      </c>
      <c r="O1695" s="28">
        <f t="shared" si="183"/>
        <v>2802</v>
      </c>
      <c r="P1695" s="24" t="str">
        <f>IF([1]DEPURADO!I1689&gt;1,0,[1]DEPURADO!B1689)</f>
        <v>FEH120841</v>
      </c>
      <c r="Q1695" s="30">
        <f t="shared" si="184"/>
        <v>28019</v>
      </c>
      <c r="R1695" s="31">
        <f t="shared" si="185"/>
        <v>0</v>
      </c>
      <c r="S1695" s="31">
        <f>+[1]DEPURADO!K1689</f>
        <v>0</v>
      </c>
      <c r="T1695" s="23" t="s">
        <v>45</v>
      </c>
      <c r="U1695" s="31">
        <f>+[1]DEPURADO!J1689</f>
        <v>0</v>
      </c>
      <c r="V1695" s="30"/>
      <c r="W1695" s="23" t="s">
        <v>45</v>
      </c>
      <c r="X1695" s="31">
        <f>+[1]DEPURADO!L1689+[1]DEPURADO!M1689</f>
        <v>0</v>
      </c>
      <c r="Y1695" s="23" t="s">
        <v>45</v>
      </c>
      <c r="Z1695" s="31">
        <f t="shared" si="186"/>
        <v>0</v>
      </c>
      <c r="AA1695" s="31"/>
      <c r="AB1695" s="31">
        <v>0</v>
      </c>
      <c r="AC1695" s="31">
        <v>0</v>
      </c>
      <c r="AD1695" s="30"/>
      <c r="AE1695" s="30">
        <f>+[1]DEPURADO!L1689</f>
        <v>0</v>
      </c>
      <c r="AF1695" s="30">
        <v>0</v>
      </c>
      <c r="AG1695" s="30">
        <f t="shared" si="187"/>
        <v>2802</v>
      </c>
      <c r="AH1695" s="30">
        <v>0</v>
      </c>
      <c r="AI1695" s="30" t="str">
        <f>+[1]DEPURADO!G1689</f>
        <v>CANCELADO Y SALDO A FAVOR DEL PRESTADOR</v>
      </c>
      <c r="AJ1695" s="32"/>
      <c r="AK1695" s="33"/>
    </row>
    <row r="1696" spans="1:37" s="34" customFormat="1" x14ac:dyDescent="0.25">
      <c r="A1696" s="23">
        <f t="shared" si="188"/>
        <v>1688</v>
      </c>
      <c r="B1696" s="24" t="s">
        <v>44</v>
      </c>
      <c r="C1696" s="23" t="str">
        <f>+[1]DEPURADO!A1690</f>
        <v>FEH120842</v>
      </c>
      <c r="D1696" s="23" t="str">
        <f>+[1]DEPURADO!B1690</f>
        <v>FEH120842</v>
      </c>
      <c r="E1696" s="25">
        <f>+[1]DEPURADO!C1690</f>
        <v>44308</v>
      </c>
      <c r="F1696" s="26">
        <f>+IF([1]DEPURADO!D1690&gt;1,[1]DEPURADO!D1690," ")</f>
        <v>44334</v>
      </c>
      <c r="G1696" s="27">
        <f>[1]DEPURADO!F1690</f>
        <v>188306</v>
      </c>
      <c r="H1696" s="28">
        <v>0</v>
      </c>
      <c r="I1696" s="28">
        <f>+[1]DEPURADO!N1690+[1]DEPURADO!O1690</f>
        <v>0</v>
      </c>
      <c r="J1696" s="28">
        <f>+[1]DEPURADO!S1690</f>
        <v>169475</v>
      </c>
      <c r="K1696" s="29">
        <f>+[1]DEPURADO!Q1690+[1]DEPURADO!R1690</f>
        <v>0</v>
      </c>
      <c r="L1696" s="28">
        <v>0</v>
      </c>
      <c r="M1696" s="28">
        <v>0</v>
      </c>
      <c r="N1696" s="28">
        <f t="shared" si="182"/>
        <v>169475</v>
      </c>
      <c r="O1696" s="28">
        <f t="shared" si="183"/>
        <v>18831</v>
      </c>
      <c r="P1696" s="24" t="str">
        <f>IF([1]DEPURADO!I1690&gt;1,0,[1]DEPURADO!B1690)</f>
        <v>FEH120842</v>
      </c>
      <c r="Q1696" s="30">
        <f t="shared" si="184"/>
        <v>188306</v>
      </c>
      <c r="R1696" s="31">
        <f t="shared" si="185"/>
        <v>0</v>
      </c>
      <c r="S1696" s="31">
        <f>+[1]DEPURADO!K1690</f>
        <v>0</v>
      </c>
      <c r="T1696" s="23" t="s">
        <v>45</v>
      </c>
      <c r="U1696" s="31">
        <f>+[1]DEPURADO!J1690</f>
        <v>0</v>
      </c>
      <c r="V1696" s="30"/>
      <c r="W1696" s="23" t="s">
        <v>45</v>
      </c>
      <c r="X1696" s="31">
        <f>+[1]DEPURADO!L1690+[1]DEPURADO!M1690</f>
        <v>0</v>
      </c>
      <c r="Y1696" s="23" t="s">
        <v>45</v>
      </c>
      <c r="Z1696" s="31">
        <f t="shared" si="186"/>
        <v>0</v>
      </c>
      <c r="AA1696" s="31"/>
      <c r="AB1696" s="31">
        <v>0</v>
      </c>
      <c r="AC1696" s="31">
        <v>0</v>
      </c>
      <c r="AD1696" s="30"/>
      <c r="AE1696" s="30">
        <f>+[1]DEPURADO!L1690</f>
        <v>0</v>
      </c>
      <c r="AF1696" s="30">
        <v>0</v>
      </c>
      <c r="AG1696" s="30">
        <f t="shared" si="187"/>
        <v>18831</v>
      </c>
      <c r="AH1696" s="30">
        <v>0</v>
      </c>
      <c r="AI1696" s="30" t="str">
        <f>+[1]DEPURADO!G1690</f>
        <v>CANCELADO Y SALDO A FAVOR DEL PRESTADOR</v>
      </c>
      <c r="AJ1696" s="32"/>
      <c r="AK1696" s="33"/>
    </row>
    <row r="1697" spans="1:37" s="34" customFormat="1" x14ac:dyDescent="0.25">
      <c r="A1697" s="23">
        <f t="shared" si="188"/>
        <v>1689</v>
      </c>
      <c r="B1697" s="24" t="s">
        <v>44</v>
      </c>
      <c r="C1697" s="23" t="str">
        <f>+[1]DEPURADO!A1691</f>
        <v>FEH120913</v>
      </c>
      <c r="D1697" s="23" t="str">
        <f>+[1]DEPURADO!B1691</f>
        <v>FEH120913</v>
      </c>
      <c r="E1697" s="25">
        <f>+[1]DEPURADO!C1691</f>
        <v>44308</v>
      </c>
      <c r="F1697" s="26">
        <f>+IF([1]DEPURADO!D1691&gt;1,[1]DEPURADO!D1691," ")</f>
        <v>44334</v>
      </c>
      <c r="G1697" s="27">
        <f>[1]DEPURADO!F1691</f>
        <v>66950</v>
      </c>
      <c r="H1697" s="28">
        <v>0</v>
      </c>
      <c r="I1697" s="28">
        <f>+[1]DEPURADO!N1691+[1]DEPURADO!O1691</f>
        <v>0</v>
      </c>
      <c r="J1697" s="28">
        <f>+[1]DEPURADO!S1691</f>
        <v>60255</v>
      </c>
      <c r="K1697" s="29">
        <f>+[1]DEPURADO!Q1691+[1]DEPURADO!R1691</f>
        <v>0</v>
      </c>
      <c r="L1697" s="28">
        <v>0</v>
      </c>
      <c r="M1697" s="28">
        <v>0</v>
      </c>
      <c r="N1697" s="28">
        <f t="shared" si="182"/>
        <v>60255</v>
      </c>
      <c r="O1697" s="28">
        <f t="shared" si="183"/>
        <v>6695</v>
      </c>
      <c r="P1697" s="24" t="str">
        <f>IF([1]DEPURADO!I1691&gt;1,0,[1]DEPURADO!B1691)</f>
        <v>FEH120913</v>
      </c>
      <c r="Q1697" s="30">
        <f t="shared" si="184"/>
        <v>66950</v>
      </c>
      <c r="R1697" s="31">
        <f t="shared" si="185"/>
        <v>0</v>
      </c>
      <c r="S1697" s="31">
        <f>+[1]DEPURADO!K1691</f>
        <v>0</v>
      </c>
      <c r="T1697" s="23" t="s">
        <v>45</v>
      </c>
      <c r="U1697" s="31">
        <f>+[1]DEPURADO!J1691</f>
        <v>0</v>
      </c>
      <c r="V1697" s="30"/>
      <c r="W1697" s="23" t="s">
        <v>45</v>
      </c>
      <c r="X1697" s="31">
        <f>+[1]DEPURADO!L1691+[1]DEPURADO!M1691</f>
        <v>0</v>
      </c>
      <c r="Y1697" s="23" t="s">
        <v>45</v>
      </c>
      <c r="Z1697" s="31">
        <f t="shared" si="186"/>
        <v>0</v>
      </c>
      <c r="AA1697" s="31"/>
      <c r="AB1697" s="31">
        <v>0</v>
      </c>
      <c r="AC1697" s="31">
        <v>0</v>
      </c>
      <c r="AD1697" s="30"/>
      <c r="AE1697" s="30">
        <f>+[1]DEPURADO!L1691</f>
        <v>0</v>
      </c>
      <c r="AF1697" s="30">
        <v>0</v>
      </c>
      <c r="AG1697" s="30">
        <f t="shared" si="187"/>
        <v>6695</v>
      </c>
      <c r="AH1697" s="30">
        <v>0</v>
      </c>
      <c r="AI1697" s="30" t="str">
        <f>+[1]DEPURADO!G1691</f>
        <v>CANCELADO Y SALDO A FAVOR DEL PRESTADOR</v>
      </c>
      <c r="AJ1697" s="32"/>
      <c r="AK1697" s="33"/>
    </row>
    <row r="1698" spans="1:37" s="34" customFormat="1" x14ac:dyDescent="0.25">
      <c r="A1698" s="23">
        <f t="shared" si="188"/>
        <v>1690</v>
      </c>
      <c r="B1698" s="24" t="s">
        <v>44</v>
      </c>
      <c r="C1698" s="23" t="str">
        <f>+[1]DEPURADO!A1692</f>
        <v>FEH120914</v>
      </c>
      <c r="D1698" s="23" t="str">
        <f>+[1]DEPURADO!B1692</f>
        <v>FEH120914</v>
      </c>
      <c r="E1698" s="25">
        <f>+[1]DEPURADO!C1692</f>
        <v>44308</v>
      </c>
      <c r="F1698" s="26">
        <f>+IF([1]DEPURADO!D1692&gt;1,[1]DEPURADO!D1692," ")</f>
        <v>44334</v>
      </c>
      <c r="G1698" s="27">
        <f>[1]DEPURADO!F1692</f>
        <v>38110</v>
      </c>
      <c r="H1698" s="28">
        <v>0</v>
      </c>
      <c r="I1698" s="28">
        <f>+[1]DEPURADO!N1692+[1]DEPURADO!O1692</f>
        <v>0</v>
      </c>
      <c r="J1698" s="28">
        <f>+[1]DEPURADO!S1692</f>
        <v>34299</v>
      </c>
      <c r="K1698" s="29">
        <f>+[1]DEPURADO!Q1692+[1]DEPURADO!R1692</f>
        <v>0</v>
      </c>
      <c r="L1698" s="28">
        <v>0</v>
      </c>
      <c r="M1698" s="28">
        <v>0</v>
      </c>
      <c r="N1698" s="28">
        <f t="shared" si="182"/>
        <v>34299</v>
      </c>
      <c r="O1698" s="28">
        <f t="shared" si="183"/>
        <v>3811</v>
      </c>
      <c r="P1698" s="24" t="str">
        <f>IF([1]DEPURADO!I1692&gt;1,0,[1]DEPURADO!B1692)</f>
        <v>FEH120914</v>
      </c>
      <c r="Q1698" s="30">
        <f t="shared" si="184"/>
        <v>38110</v>
      </c>
      <c r="R1698" s="31">
        <f t="shared" si="185"/>
        <v>0</v>
      </c>
      <c r="S1698" s="31">
        <f>+[1]DEPURADO!K1692</f>
        <v>0</v>
      </c>
      <c r="T1698" s="23" t="s">
        <v>45</v>
      </c>
      <c r="U1698" s="31">
        <f>+[1]DEPURADO!J1692</f>
        <v>0</v>
      </c>
      <c r="V1698" s="30"/>
      <c r="W1698" s="23" t="s">
        <v>45</v>
      </c>
      <c r="X1698" s="31">
        <f>+[1]DEPURADO!L1692+[1]DEPURADO!M1692</f>
        <v>0</v>
      </c>
      <c r="Y1698" s="23" t="s">
        <v>45</v>
      </c>
      <c r="Z1698" s="31">
        <f t="shared" si="186"/>
        <v>0</v>
      </c>
      <c r="AA1698" s="31"/>
      <c r="AB1698" s="31">
        <v>0</v>
      </c>
      <c r="AC1698" s="31">
        <v>0</v>
      </c>
      <c r="AD1698" s="30"/>
      <c r="AE1698" s="30">
        <f>+[1]DEPURADO!L1692</f>
        <v>0</v>
      </c>
      <c r="AF1698" s="30">
        <v>0</v>
      </c>
      <c r="AG1698" s="30">
        <f t="shared" si="187"/>
        <v>3811</v>
      </c>
      <c r="AH1698" s="30">
        <v>0</v>
      </c>
      <c r="AI1698" s="30" t="str">
        <f>+[1]DEPURADO!G1692</f>
        <v>CANCELADO Y SALDO A FAVOR DEL PRESTADOR</v>
      </c>
      <c r="AJ1698" s="32"/>
      <c r="AK1698" s="33"/>
    </row>
    <row r="1699" spans="1:37" s="34" customFormat="1" x14ac:dyDescent="0.25">
      <c r="A1699" s="23">
        <f t="shared" si="188"/>
        <v>1691</v>
      </c>
      <c r="B1699" s="24" t="s">
        <v>44</v>
      </c>
      <c r="C1699" s="23" t="str">
        <f>+[1]DEPURADO!A1693</f>
        <v>FEH120916</v>
      </c>
      <c r="D1699" s="23" t="str">
        <f>+[1]DEPURADO!B1693</f>
        <v>FEH120916</v>
      </c>
      <c r="E1699" s="25">
        <f>+[1]DEPURADO!C1693</f>
        <v>44308</v>
      </c>
      <c r="F1699" s="26">
        <f>+IF([1]DEPURADO!D1693&gt;1,[1]DEPURADO!D1693," ")</f>
        <v>44334</v>
      </c>
      <c r="G1699" s="27">
        <f>[1]DEPURADO!F1693</f>
        <v>38110</v>
      </c>
      <c r="H1699" s="28">
        <v>0</v>
      </c>
      <c r="I1699" s="28">
        <f>+[1]DEPURADO!N1693+[1]DEPURADO!O1693</f>
        <v>0</v>
      </c>
      <c r="J1699" s="28">
        <f>+[1]DEPURADO!S1693</f>
        <v>34299</v>
      </c>
      <c r="K1699" s="29">
        <f>+[1]DEPURADO!Q1693+[1]DEPURADO!R1693</f>
        <v>0</v>
      </c>
      <c r="L1699" s="28">
        <v>0</v>
      </c>
      <c r="M1699" s="28">
        <v>0</v>
      </c>
      <c r="N1699" s="28">
        <f t="shared" si="182"/>
        <v>34299</v>
      </c>
      <c r="O1699" s="28">
        <f t="shared" si="183"/>
        <v>3811</v>
      </c>
      <c r="P1699" s="24" t="str">
        <f>IF([1]DEPURADO!I1693&gt;1,0,[1]DEPURADO!B1693)</f>
        <v>FEH120916</v>
      </c>
      <c r="Q1699" s="30">
        <f t="shared" si="184"/>
        <v>38110</v>
      </c>
      <c r="R1699" s="31">
        <f t="shared" si="185"/>
        <v>0</v>
      </c>
      <c r="S1699" s="31">
        <f>+[1]DEPURADO!K1693</f>
        <v>0</v>
      </c>
      <c r="T1699" s="23" t="s">
        <v>45</v>
      </c>
      <c r="U1699" s="31">
        <f>+[1]DEPURADO!J1693</f>
        <v>0</v>
      </c>
      <c r="V1699" s="30"/>
      <c r="W1699" s="23" t="s">
        <v>45</v>
      </c>
      <c r="X1699" s="31">
        <f>+[1]DEPURADO!L1693+[1]DEPURADO!M1693</f>
        <v>0</v>
      </c>
      <c r="Y1699" s="23" t="s">
        <v>45</v>
      </c>
      <c r="Z1699" s="31">
        <f t="shared" si="186"/>
        <v>0</v>
      </c>
      <c r="AA1699" s="31"/>
      <c r="AB1699" s="31">
        <v>0</v>
      </c>
      <c r="AC1699" s="31">
        <v>0</v>
      </c>
      <c r="AD1699" s="30"/>
      <c r="AE1699" s="30">
        <f>+[1]DEPURADO!L1693</f>
        <v>0</v>
      </c>
      <c r="AF1699" s="30">
        <v>0</v>
      </c>
      <c r="AG1699" s="30">
        <f t="shared" si="187"/>
        <v>3811</v>
      </c>
      <c r="AH1699" s="30">
        <v>0</v>
      </c>
      <c r="AI1699" s="30" t="str">
        <f>+[1]DEPURADO!G1693</f>
        <v>CANCELADO Y SALDO A FAVOR DEL PRESTADOR</v>
      </c>
      <c r="AJ1699" s="32"/>
      <c r="AK1699" s="33"/>
    </row>
    <row r="1700" spans="1:37" s="34" customFormat="1" x14ac:dyDescent="0.25">
      <c r="A1700" s="23">
        <f t="shared" si="188"/>
        <v>1692</v>
      </c>
      <c r="B1700" s="24" t="s">
        <v>44</v>
      </c>
      <c r="C1700" s="23" t="str">
        <f>+[1]DEPURADO!A1694</f>
        <v>FEH120936</v>
      </c>
      <c r="D1700" s="23" t="str">
        <f>+[1]DEPURADO!B1694</f>
        <v>FEH120936</v>
      </c>
      <c r="E1700" s="25">
        <f>+[1]DEPURADO!C1694</f>
        <v>44308</v>
      </c>
      <c r="F1700" s="26">
        <f>+IF([1]DEPURADO!D1694&gt;1,[1]DEPURADO!D1694," ")</f>
        <v>44334</v>
      </c>
      <c r="G1700" s="27">
        <f>[1]DEPURADO!F1694</f>
        <v>38110</v>
      </c>
      <c r="H1700" s="28">
        <v>0</v>
      </c>
      <c r="I1700" s="28">
        <f>+[1]DEPURADO!N1694+[1]DEPURADO!O1694</f>
        <v>0</v>
      </c>
      <c r="J1700" s="28">
        <f>+[1]DEPURADO!S1694</f>
        <v>34299</v>
      </c>
      <c r="K1700" s="29">
        <f>+[1]DEPURADO!Q1694+[1]DEPURADO!R1694</f>
        <v>0</v>
      </c>
      <c r="L1700" s="28">
        <v>0</v>
      </c>
      <c r="M1700" s="28">
        <v>0</v>
      </c>
      <c r="N1700" s="28">
        <f t="shared" si="182"/>
        <v>34299</v>
      </c>
      <c r="O1700" s="28">
        <f t="shared" si="183"/>
        <v>3811</v>
      </c>
      <c r="P1700" s="24" t="str">
        <f>IF([1]DEPURADO!I1694&gt;1,0,[1]DEPURADO!B1694)</f>
        <v>FEH120936</v>
      </c>
      <c r="Q1700" s="30">
        <f t="shared" si="184"/>
        <v>38110</v>
      </c>
      <c r="R1700" s="31">
        <f t="shared" si="185"/>
        <v>0</v>
      </c>
      <c r="S1700" s="31">
        <f>+[1]DEPURADO!K1694</f>
        <v>0</v>
      </c>
      <c r="T1700" s="23" t="s">
        <v>45</v>
      </c>
      <c r="U1700" s="31">
        <f>+[1]DEPURADO!J1694</f>
        <v>0</v>
      </c>
      <c r="V1700" s="30"/>
      <c r="W1700" s="23" t="s">
        <v>45</v>
      </c>
      <c r="X1700" s="31">
        <f>+[1]DEPURADO!L1694+[1]DEPURADO!M1694</f>
        <v>0</v>
      </c>
      <c r="Y1700" s="23" t="s">
        <v>45</v>
      </c>
      <c r="Z1700" s="31">
        <f t="shared" si="186"/>
        <v>0</v>
      </c>
      <c r="AA1700" s="31"/>
      <c r="AB1700" s="31">
        <v>0</v>
      </c>
      <c r="AC1700" s="31">
        <v>0</v>
      </c>
      <c r="AD1700" s="30"/>
      <c r="AE1700" s="30">
        <f>+[1]DEPURADO!L1694</f>
        <v>0</v>
      </c>
      <c r="AF1700" s="30">
        <v>0</v>
      </c>
      <c r="AG1700" s="30">
        <f t="shared" si="187"/>
        <v>3811</v>
      </c>
      <c r="AH1700" s="30">
        <v>0</v>
      </c>
      <c r="AI1700" s="30" t="str">
        <f>+[1]DEPURADO!G1694</f>
        <v>CANCELADO Y SALDO A FAVOR DEL PRESTADOR</v>
      </c>
      <c r="AJ1700" s="32"/>
      <c r="AK1700" s="33"/>
    </row>
    <row r="1701" spans="1:37" s="34" customFormat="1" x14ac:dyDescent="0.25">
      <c r="A1701" s="23">
        <f t="shared" si="188"/>
        <v>1693</v>
      </c>
      <c r="B1701" s="24" t="s">
        <v>44</v>
      </c>
      <c r="C1701" s="23" t="str">
        <f>+[1]DEPURADO!A1695</f>
        <v>FEH120937</v>
      </c>
      <c r="D1701" s="23" t="str">
        <f>+[1]DEPURADO!B1695</f>
        <v>FEH120937</v>
      </c>
      <c r="E1701" s="25">
        <f>+[1]DEPURADO!C1695</f>
        <v>44308</v>
      </c>
      <c r="F1701" s="26">
        <f>+IF([1]DEPURADO!D1695&gt;1,[1]DEPURADO!D1695," ")</f>
        <v>44334</v>
      </c>
      <c r="G1701" s="27">
        <f>[1]DEPURADO!F1695</f>
        <v>38110</v>
      </c>
      <c r="H1701" s="28">
        <v>0</v>
      </c>
      <c r="I1701" s="28">
        <f>+[1]DEPURADO!N1695+[1]DEPURADO!O1695</f>
        <v>0</v>
      </c>
      <c r="J1701" s="28">
        <f>+[1]DEPURADO!S1695</f>
        <v>34299</v>
      </c>
      <c r="K1701" s="29">
        <f>+[1]DEPURADO!Q1695+[1]DEPURADO!R1695</f>
        <v>0</v>
      </c>
      <c r="L1701" s="28">
        <v>0</v>
      </c>
      <c r="M1701" s="28">
        <v>0</v>
      </c>
      <c r="N1701" s="28">
        <f t="shared" si="182"/>
        <v>34299</v>
      </c>
      <c r="O1701" s="28">
        <f t="shared" si="183"/>
        <v>3811</v>
      </c>
      <c r="P1701" s="24" t="str">
        <f>IF([1]DEPURADO!I1695&gt;1,0,[1]DEPURADO!B1695)</f>
        <v>FEH120937</v>
      </c>
      <c r="Q1701" s="30">
        <f t="shared" si="184"/>
        <v>38110</v>
      </c>
      <c r="R1701" s="31">
        <f t="shared" si="185"/>
        <v>0</v>
      </c>
      <c r="S1701" s="31">
        <f>+[1]DEPURADO!K1695</f>
        <v>0</v>
      </c>
      <c r="T1701" s="23" t="s">
        <v>45</v>
      </c>
      <c r="U1701" s="31">
        <f>+[1]DEPURADO!J1695</f>
        <v>0</v>
      </c>
      <c r="V1701" s="30"/>
      <c r="W1701" s="23" t="s">
        <v>45</v>
      </c>
      <c r="X1701" s="31">
        <f>+[1]DEPURADO!L1695+[1]DEPURADO!M1695</f>
        <v>0</v>
      </c>
      <c r="Y1701" s="23" t="s">
        <v>45</v>
      </c>
      <c r="Z1701" s="31">
        <f t="shared" si="186"/>
        <v>0</v>
      </c>
      <c r="AA1701" s="31"/>
      <c r="AB1701" s="31">
        <v>0</v>
      </c>
      <c r="AC1701" s="31">
        <v>0</v>
      </c>
      <c r="AD1701" s="30"/>
      <c r="AE1701" s="30">
        <f>+[1]DEPURADO!L1695</f>
        <v>0</v>
      </c>
      <c r="AF1701" s="30">
        <v>0</v>
      </c>
      <c r="AG1701" s="30">
        <f t="shared" si="187"/>
        <v>3811</v>
      </c>
      <c r="AH1701" s="30">
        <v>0</v>
      </c>
      <c r="AI1701" s="30" t="str">
        <f>+[1]DEPURADO!G1695</f>
        <v>CANCELADO Y SALDO A FAVOR DEL PRESTADOR</v>
      </c>
      <c r="AJ1701" s="32"/>
      <c r="AK1701" s="33"/>
    </row>
    <row r="1702" spans="1:37" s="34" customFormat="1" x14ac:dyDescent="0.25">
      <c r="A1702" s="23">
        <f t="shared" si="188"/>
        <v>1694</v>
      </c>
      <c r="B1702" s="24" t="s">
        <v>44</v>
      </c>
      <c r="C1702" s="23" t="str">
        <f>+[1]DEPURADO!A1696</f>
        <v>FEH120943</v>
      </c>
      <c r="D1702" s="23" t="str">
        <f>+[1]DEPURADO!B1696</f>
        <v>FEH120943</v>
      </c>
      <c r="E1702" s="25">
        <f>+[1]DEPURADO!C1696</f>
        <v>44308</v>
      </c>
      <c r="F1702" s="26">
        <f>+IF([1]DEPURADO!D1696&gt;1,[1]DEPURADO!D1696," ")</f>
        <v>44334</v>
      </c>
      <c r="G1702" s="27">
        <f>[1]DEPURADO!F1696</f>
        <v>38110</v>
      </c>
      <c r="H1702" s="28">
        <v>0</v>
      </c>
      <c r="I1702" s="28">
        <f>+[1]DEPURADO!N1696+[1]DEPURADO!O1696</f>
        <v>0</v>
      </c>
      <c r="J1702" s="28">
        <f>+[1]DEPURADO!S1696</f>
        <v>34299</v>
      </c>
      <c r="K1702" s="29">
        <f>+[1]DEPURADO!Q1696+[1]DEPURADO!R1696</f>
        <v>0</v>
      </c>
      <c r="L1702" s="28">
        <v>0</v>
      </c>
      <c r="M1702" s="28">
        <v>0</v>
      </c>
      <c r="N1702" s="28">
        <f t="shared" si="182"/>
        <v>34299</v>
      </c>
      <c r="O1702" s="28">
        <f t="shared" si="183"/>
        <v>3811</v>
      </c>
      <c r="P1702" s="24" t="str">
        <f>IF([1]DEPURADO!I1696&gt;1,0,[1]DEPURADO!B1696)</f>
        <v>FEH120943</v>
      </c>
      <c r="Q1702" s="30">
        <f t="shared" si="184"/>
        <v>38110</v>
      </c>
      <c r="R1702" s="31">
        <f t="shared" si="185"/>
        <v>0</v>
      </c>
      <c r="S1702" s="31">
        <f>+[1]DEPURADO!K1696</f>
        <v>0</v>
      </c>
      <c r="T1702" s="23" t="s">
        <v>45</v>
      </c>
      <c r="U1702" s="31">
        <f>+[1]DEPURADO!J1696</f>
        <v>0</v>
      </c>
      <c r="V1702" s="30"/>
      <c r="W1702" s="23" t="s">
        <v>45</v>
      </c>
      <c r="X1702" s="31">
        <f>+[1]DEPURADO!L1696+[1]DEPURADO!M1696</f>
        <v>0</v>
      </c>
      <c r="Y1702" s="23" t="s">
        <v>45</v>
      </c>
      <c r="Z1702" s="31">
        <f t="shared" si="186"/>
        <v>0</v>
      </c>
      <c r="AA1702" s="31"/>
      <c r="AB1702" s="31">
        <v>0</v>
      </c>
      <c r="AC1702" s="31">
        <v>0</v>
      </c>
      <c r="AD1702" s="30"/>
      <c r="AE1702" s="30">
        <f>+[1]DEPURADO!L1696</f>
        <v>0</v>
      </c>
      <c r="AF1702" s="30">
        <v>0</v>
      </c>
      <c r="AG1702" s="30">
        <f t="shared" si="187"/>
        <v>3811</v>
      </c>
      <c r="AH1702" s="30">
        <v>0</v>
      </c>
      <c r="AI1702" s="30" t="str">
        <f>+[1]DEPURADO!G1696</f>
        <v>CANCELADO Y SALDO A FAVOR DEL PRESTADOR</v>
      </c>
      <c r="AJ1702" s="32"/>
      <c r="AK1702" s="33"/>
    </row>
    <row r="1703" spans="1:37" s="34" customFormat="1" x14ac:dyDescent="0.25">
      <c r="A1703" s="23">
        <f t="shared" si="188"/>
        <v>1695</v>
      </c>
      <c r="B1703" s="24" t="s">
        <v>44</v>
      </c>
      <c r="C1703" s="23" t="str">
        <f>+[1]DEPURADO!A1697</f>
        <v>FEH120957</v>
      </c>
      <c r="D1703" s="23" t="str">
        <f>+[1]DEPURADO!B1697</f>
        <v>FEH120957</v>
      </c>
      <c r="E1703" s="25">
        <f>+[1]DEPURADO!C1697</f>
        <v>44308</v>
      </c>
      <c r="F1703" s="26">
        <f>+IF([1]DEPURADO!D1697&gt;1,[1]DEPURADO!D1697," ")</f>
        <v>44334</v>
      </c>
      <c r="G1703" s="27">
        <f>[1]DEPURADO!F1697</f>
        <v>38110</v>
      </c>
      <c r="H1703" s="28">
        <v>0</v>
      </c>
      <c r="I1703" s="28">
        <f>+[1]DEPURADO!N1697+[1]DEPURADO!O1697</f>
        <v>0</v>
      </c>
      <c r="J1703" s="28">
        <f>+[1]DEPURADO!S1697</f>
        <v>34299</v>
      </c>
      <c r="K1703" s="29">
        <f>+[1]DEPURADO!Q1697+[1]DEPURADO!R1697</f>
        <v>0</v>
      </c>
      <c r="L1703" s="28">
        <v>0</v>
      </c>
      <c r="M1703" s="28">
        <v>0</v>
      </c>
      <c r="N1703" s="28">
        <f t="shared" si="182"/>
        <v>34299</v>
      </c>
      <c r="O1703" s="28">
        <f t="shared" si="183"/>
        <v>3811</v>
      </c>
      <c r="P1703" s="24" t="str">
        <f>IF([1]DEPURADO!I1697&gt;1,0,[1]DEPURADO!B1697)</f>
        <v>FEH120957</v>
      </c>
      <c r="Q1703" s="30">
        <f t="shared" si="184"/>
        <v>38110</v>
      </c>
      <c r="R1703" s="31">
        <f t="shared" si="185"/>
        <v>0</v>
      </c>
      <c r="S1703" s="31">
        <f>+[1]DEPURADO!K1697</f>
        <v>0</v>
      </c>
      <c r="T1703" s="23" t="s">
        <v>45</v>
      </c>
      <c r="U1703" s="31">
        <f>+[1]DEPURADO!J1697</f>
        <v>0</v>
      </c>
      <c r="V1703" s="30"/>
      <c r="W1703" s="23" t="s">
        <v>45</v>
      </c>
      <c r="X1703" s="31">
        <f>+[1]DEPURADO!L1697+[1]DEPURADO!M1697</f>
        <v>0</v>
      </c>
      <c r="Y1703" s="23" t="s">
        <v>45</v>
      </c>
      <c r="Z1703" s="31">
        <f t="shared" si="186"/>
        <v>0</v>
      </c>
      <c r="AA1703" s="31"/>
      <c r="AB1703" s="31">
        <v>0</v>
      </c>
      <c r="AC1703" s="31">
        <v>0</v>
      </c>
      <c r="AD1703" s="30"/>
      <c r="AE1703" s="30">
        <f>+[1]DEPURADO!L1697</f>
        <v>0</v>
      </c>
      <c r="AF1703" s="30">
        <v>0</v>
      </c>
      <c r="AG1703" s="30">
        <f t="shared" si="187"/>
        <v>3811</v>
      </c>
      <c r="AH1703" s="30">
        <v>0</v>
      </c>
      <c r="AI1703" s="30" t="str">
        <f>+[1]DEPURADO!G1697</f>
        <v>CANCELADO Y SALDO A FAVOR DEL PRESTADOR</v>
      </c>
      <c r="AJ1703" s="32"/>
      <c r="AK1703" s="33"/>
    </row>
    <row r="1704" spans="1:37" s="34" customFormat="1" x14ac:dyDescent="0.25">
      <c r="A1704" s="23">
        <f t="shared" si="188"/>
        <v>1696</v>
      </c>
      <c r="B1704" s="24" t="s">
        <v>44</v>
      </c>
      <c r="C1704" s="23" t="str">
        <f>+[1]DEPURADO!A1698</f>
        <v>FEH120969</v>
      </c>
      <c r="D1704" s="23" t="str">
        <f>+[1]DEPURADO!B1698</f>
        <v>FEH120969</v>
      </c>
      <c r="E1704" s="25">
        <f>+[1]DEPURADO!C1698</f>
        <v>44308</v>
      </c>
      <c r="F1704" s="26">
        <f>+IF([1]DEPURADO!D1698&gt;1,[1]DEPURADO!D1698," ")</f>
        <v>44334</v>
      </c>
      <c r="G1704" s="27">
        <f>[1]DEPURADO!F1698</f>
        <v>38110</v>
      </c>
      <c r="H1704" s="28">
        <v>0</v>
      </c>
      <c r="I1704" s="28">
        <f>+[1]DEPURADO!N1698+[1]DEPURADO!O1698</f>
        <v>0</v>
      </c>
      <c r="J1704" s="28">
        <f>+[1]DEPURADO!S1698</f>
        <v>34299</v>
      </c>
      <c r="K1704" s="29">
        <f>+[1]DEPURADO!Q1698+[1]DEPURADO!R1698</f>
        <v>0</v>
      </c>
      <c r="L1704" s="28">
        <v>0</v>
      </c>
      <c r="M1704" s="28">
        <v>0</v>
      </c>
      <c r="N1704" s="28">
        <f t="shared" si="182"/>
        <v>34299</v>
      </c>
      <c r="O1704" s="28">
        <f t="shared" si="183"/>
        <v>3811</v>
      </c>
      <c r="P1704" s="24" t="str">
        <f>IF([1]DEPURADO!I1698&gt;1,0,[1]DEPURADO!B1698)</f>
        <v>FEH120969</v>
      </c>
      <c r="Q1704" s="30">
        <f t="shared" si="184"/>
        <v>38110</v>
      </c>
      <c r="R1704" s="31">
        <f t="shared" si="185"/>
        <v>0</v>
      </c>
      <c r="S1704" s="31">
        <f>+[1]DEPURADO!K1698</f>
        <v>0</v>
      </c>
      <c r="T1704" s="23" t="s">
        <v>45</v>
      </c>
      <c r="U1704" s="31">
        <f>+[1]DEPURADO!J1698</f>
        <v>0</v>
      </c>
      <c r="V1704" s="30"/>
      <c r="W1704" s="23" t="s">
        <v>45</v>
      </c>
      <c r="X1704" s="31">
        <f>+[1]DEPURADO!L1698+[1]DEPURADO!M1698</f>
        <v>0</v>
      </c>
      <c r="Y1704" s="23" t="s">
        <v>45</v>
      </c>
      <c r="Z1704" s="31">
        <f t="shared" si="186"/>
        <v>0</v>
      </c>
      <c r="AA1704" s="31"/>
      <c r="AB1704" s="31">
        <v>0</v>
      </c>
      <c r="AC1704" s="31">
        <v>0</v>
      </c>
      <c r="AD1704" s="30"/>
      <c r="AE1704" s="30">
        <f>+[1]DEPURADO!L1698</f>
        <v>0</v>
      </c>
      <c r="AF1704" s="30">
        <v>0</v>
      </c>
      <c r="AG1704" s="30">
        <f t="shared" si="187"/>
        <v>3811</v>
      </c>
      <c r="AH1704" s="30">
        <v>0</v>
      </c>
      <c r="AI1704" s="30" t="str">
        <f>+[1]DEPURADO!G1698</f>
        <v>CANCELADO Y SALDO A FAVOR DEL PRESTADOR</v>
      </c>
      <c r="AJ1704" s="32"/>
      <c r="AK1704" s="33"/>
    </row>
    <row r="1705" spans="1:37" s="34" customFormat="1" x14ac:dyDescent="0.25">
      <c r="A1705" s="23">
        <f t="shared" si="188"/>
        <v>1697</v>
      </c>
      <c r="B1705" s="24" t="s">
        <v>44</v>
      </c>
      <c r="C1705" s="23" t="str">
        <f>+[1]DEPURADO!A1699</f>
        <v>FEH120974</v>
      </c>
      <c r="D1705" s="23" t="str">
        <f>+[1]DEPURADO!B1699</f>
        <v>FEH120974</v>
      </c>
      <c r="E1705" s="25">
        <f>+[1]DEPURADO!C1699</f>
        <v>44308</v>
      </c>
      <c r="F1705" s="26">
        <f>+IF([1]DEPURADO!D1699&gt;1,[1]DEPURADO!D1699," ")</f>
        <v>44334</v>
      </c>
      <c r="G1705" s="27">
        <f>[1]DEPURADO!F1699</f>
        <v>95736</v>
      </c>
      <c r="H1705" s="28">
        <v>0</v>
      </c>
      <c r="I1705" s="28">
        <f>+[1]DEPURADO!N1699+[1]DEPURADO!O1699</f>
        <v>0</v>
      </c>
      <c r="J1705" s="28">
        <f>+[1]DEPURADO!S1699</f>
        <v>86162</v>
      </c>
      <c r="K1705" s="29">
        <f>+[1]DEPURADO!Q1699+[1]DEPURADO!R1699</f>
        <v>0</v>
      </c>
      <c r="L1705" s="28">
        <v>0</v>
      </c>
      <c r="M1705" s="28">
        <v>0</v>
      </c>
      <c r="N1705" s="28">
        <f t="shared" si="182"/>
        <v>86162</v>
      </c>
      <c r="O1705" s="28">
        <f t="shared" si="183"/>
        <v>9574</v>
      </c>
      <c r="P1705" s="24" t="str">
        <f>IF([1]DEPURADO!I1699&gt;1,0,[1]DEPURADO!B1699)</f>
        <v>FEH120974</v>
      </c>
      <c r="Q1705" s="30">
        <f t="shared" si="184"/>
        <v>95736</v>
      </c>
      <c r="R1705" s="31">
        <f t="shared" si="185"/>
        <v>0</v>
      </c>
      <c r="S1705" s="31">
        <f>+[1]DEPURADO!K1699</f>
        <v>0</v>
      </c>
      <c r="T1705" s="23" t="s">
        <v>45</v>
      </c>
      <c r="U1705" s="31">
        <f>+[1]DEPURADO!J1699</f>
        <v>0</v>
      </c>
      <c r="V1705" s="30"/>
      <c r="W1705" s="23" t="s">
        <v>45</v>
      </c>
      <c r="X1705" s="31">
        <f>+[1]DEPURADO!L1699+[1]DEPURADO!M1699</f>
        <v>0</v>
      </c>
      <c r="Y1705" s="23" t="s">
        <v>45</v>
      </c>
      <c r="Z1705" s="31">
        <f t="shared" si="186"/>
        <v>0</v>
      </c>
      <c r="AA1705" s="31"/>
      <c r="AB1705" s="31">
        <v>0</v>
      </c>
      <c r="AC1705" s="31">
        <v>0</v>
      </c>
      <c r="AD1705" s="30"/>
      <c r="AE1705" s="30">
        <f>+[1]DEPURADO!L1699</f>
        <v>0</v>
      </c>
      <c r="AF1705" s="30">
        <v>0</v>
      </c>
      <c r="AG1705" s="30">
        <f t="shared" si="187"/>
        <v>9574</v>
      </c>
      <c r="AH1705" s="30">
        <v>0</v>
      </c>
      <c r="AI1705" s="30" t="str">
        <f>+[1]DEPURADO!G1699</f>
        <v>CANCELADO Y SALDO A FAVOR DEL PRESTADOR</v>
      </c>
      <c r="AJ1705" s="32"/>
      <c r="AK1705" s="33"/>
    </row>
    <row r="1706" spans="1:37" s="34" customFormat="1" x14ac:dyDescent="0.25">
      <c r="A1706" s="23">
        <f t="shared" si="188"/>
        <v>1698</v>
      </c>
      <c r="B1706" s="24" t="s">
        <v>44</v>
      </c>
      <c r="C1706" s="23" t="str">
        <f>+[1]DEPURADO!A1700</f>
        <v>FEH120987</v>
      </c>
      <c r="D1706" s="23" t="str">
        <f>+[1]DEPURADO!B1700</f>
        <v>FEH120987</v>
      </c>
      <c r="E1706" s="25">
        <f>+[1]DEPURADO!C1700</f>
        <v>44308</v>
      </c>
      <c r="F1706" s="26">
        <f>+IF([1]DEPURADO!D1700&gt;1,[1]DEPURADO!D1700," ")</f>
        <v>44334</v>
      </c>
      <c r="G1706" s="27">
        <f>[1]DEPURADO!F1700</f>
        <v>14946</v>
      </c>
      <c r="H1706" s="28">
        <v>0</v>
      </c>
      <c r="I1706" s="28">
        <f>+[1]DEPURADO!N1700+[1]DEPURADO!O1700</f>
        <v>0</v>
      </c>
      <c r="J1706" s="28">
        <f>+[1]DEPURADO!S1700</f>
        <v>14946</v>
      </c>
      <c r="K1706" s="29">
        <f>+[1]DEPURADO!Q1700+[1]DEPURADO!R1700</f>
        <v>0</v>
      </c>
      <c r="L1706" s="28">
        <v>0</v>
      </c>
      <c r="M1706" s="28">
        <v>0</v>
      </c>
      <c r="N1706" s="28">
        <f t="shared" si="182"/>
        <v>14946</v>
      </c>
      <c r="O1706" s="28">
        <f t="shared" si="183"/>
        <v>0</v>
      </c>
      <c r="P1706" s="24" t="str">
        <f>IF([1]DEPURADO!I1700&gt;1,0,[1]DEPURADO!B1700)</f>
        <v>FEH120987</v>
      </c>
      <c r="Q1706" s="30">
        <f t="shared" si="184"/>
        <v>14946</v>
      </c>
      <c r="R1706" s="31">
        <f t="shared" si="185"/>
        <v>0</v>
      </c>
      <c r="S1706" s="31">
        <f>+[1]DEPURADO!K1700</f>
        <v>0</v>
      </c>
      <c r="T1706" s="23" t="s">
        <v>45</v>
      </c>
      <c r="U1706" s="31">
        <f>+[1]DEPURADO!J1700</f>
        <v>0</v>
      </c>
      <c r="V1706" s="30"/>
      <c r="W1706" s="23" t="s">
        <v>45</v>
      </c>
      <c r="X1706" s="31">
        <f>+[1]DEPURADO!L1700+[1]DEPURADO!M1700</f>
        <v>0</v>
      </c>
      <c r="Y1706" s="23" t="s">
        <v>45</v>
      </c>
      <c r="Z1706" s="31">
        <f t="shared" si="186"/>
        <v>0</v>
      </c>
      <c r="AA1706" s="31"/>
      <c r="AB1706" s="31">
        <v>0</v>
      </c>
      <c r="AC1706" s="31">
        <v>0</v>
      </c>
      <c r="AD1706" s="30"/>
      <c r="AE1706" s="30">
        <f>+[1]DEPURADO!L1700</f>
        <v>0</v>
      </c>
      <c r="AF1706" s="30">
        <v>0</v>
      </c>
      <c r="AG1706" s="30">
        <f t="shared" si="187"/>
        <v>0</v>
      </c>
      <c r="AH1706" s="30">
        <v>0</v>
      </c>
      <c r="AI1706" s="30" t="str">
        <f>+[1]DEPURADO!G1700</f>
        <v>CANCELADO</v>
      </c>
      <c r="AJ1706" s="32"/>
      <c r="AK1706" s="33"/>
    </row>
    <row r="1707" spans="1:37" s="34" customFormat="1" x14ac:dyDescent="0.25">
      <c r="A1707" s="23">
        <f t="shared" si="188"/>
        <v>1699</v>
      </c>
      <c r="B1707" s="24" t="s">
        <v>44</v>
      </c>
      <c r="C1707" s="23" t="str">
        <f>+[1]DEPURADO!A1701</f>
        <v>FEH121062</v>
      </c>
      <c r="D1707" s="23" t="str">
        <f>+[1]DEPURADO!B1701</f>
        <v>FEH121062</v>
      </c>
      <c r="E1707" s="25">
        <f>+[1]DEPURADO!C1701</f>
        <v>44308</v>
      </c>
      <c r="F1707" s="26">
        <f>+IF([1]DEPURADO!D1701&gt;1,[1]DEPURADO!D1701," ")</f>
        <v>44334</v>
      </c>
      <c r="G1707" s="27">
        <f>[1]DEPURADO!F1701</f>
        <v>66950</v>
      </c>
      <c r="H1707" s="28">
        <v>0</v>
      </c>
      <c r="I1707" s="28">
        <f>+[1]DEPURADO!N1701+[1]DEPURADO!O1701</f>
        <v>0</v>
      </c>
      <c r="J1707" s="28">
        <f>+[1]DEPURADO!S1701</f>
        <v>60255</v>
      </c>
      <c r="K1707" s="29">
        <f>+[1]DEPURADO!Q1701+[1]DEPURADO!R1701</f>
        <v>0</v>
      </c>
      <c r="L1707" s="28">
        <v>0</v>
      </c>
      <c r="M1707" s="28">
        <v>0</v>
      </c>
      <c r="N1707" s="28">
        <f t="shared" si="182"/>
        <v>60255</v>
      </c>
      <c r="O1707" s="28">
        <f t="shared" si="183"/>
        <v>6695</v>
      </c>
      <c r="P1707" s="24" t="str">
        <f>IF([1]DEPURADO!I1701&gt;1,0,[1]DEPURADO!B1701)</f>
        <v>FEH121062</v>
      </c>
      <c r="Q1707" s="30">
        <f t="shared" si="184"/>
        <v>66950</v>
      </c>
      <c r="R1707" s="31">
        <f t="shared" si="185"/>
        <v>0</v>
      </c>
      <c r="S1707" s="31">
        <f>+[1]DEPURADO!K1701</f>
        <v>0</v>
      </c>
      <c r="T1707" s="23" t="s">
        <v>45</v>
      </c>
      <c r="U1707" s="31">
        <f>+[1]DEPURADO!J1701</f>
        <v>0</v>
      </c>
      <c r="V1707" s="30"/>
      <c r="W1707" s="23" t="s">
        <v>45</v>
      </c>
      <c r="X1707" s="31">
        <f>+[1]DEPURADO!L1701+[1]DEPURADO!M1701</f>
        <v>0</v>
      </c>
      <c r="Y1707" s="23" t="s">
        <v>45</v>
      </c>
      <c r="Z1707" s="31">
        <f t="shared" si="186"/>
        <v>0</v>
      </c>
      <c r="AA1707" s="31"/>
      <c r="AB1707" s="31">
        <v>0</v>
      </c>
      <c r="AC1707" s="31">
        <v>0</v>
      </c>
      <c r="AD1707" s="30"/>
      <c r="AE1707" s="30">
        <f>+[1]DEPURADO!L1701</f>
        <v>0</v>
      </c>
      <c r="AF1707" s="30">
        <v>0</v>
      </c>
      <c r="AG1707" s="30">
        <f t="shared" si="187"/>
        <v>6695</v>
      </c>
      <c r="AH1707" s="30">
        <v>0</v>
      </c>
      <c r="AI1707" s="30" t="str">
        <f>+[1]DEPURADO!G1701</f>
        <v>CANCELADO Y SALDO A FAVOR DEL PRESTADOR</v>
      </c>
      <c r="AJ1707" s="32"/>
      <c r="AK1707" s="33"/>
    </row>
    <row r="1708" spans="1:37" s="34" customFormat="1" x14ac:dyDescent="0.25">
      <c r="A1708" s="23">
        <f t="shared" si="188"/>
        <v>1700</v>
      </c>
      <c r="B1708" s="24" t="s">
        <v>44</v>
      </c>
      <c r="C1708" s="23" t="str">
        <f>+[1]DEPURADO!A1702</f>
        <v>FEH121064</v>
      </c>
      <c r="D1708" s="23" t="str">
        <f>+[1]DEPURADO!B1702</f>
        <v>FEH121064</v>
      </c>
      <c r="E1708" s="25">
        <f>+[1]DEPURADO!C1702</f>
        <v>44308</v>
      </c>
      <c r="F1708" s="26">
        <f>+IF([1]DEPURADO!D1702&gt;1,[1]DEPURADO!D1702," ")</f>
        <v>44334</v>
      </c>
      <c r="G1708" s="27">
        <f>[1]DEPURADO!F1702</f>
        <v>66950</v>
      </c>
      <c r="H1708" s="28">
        <v>0</v>
      </c>
      <c r="I1708" s="28">
        <f>+[1]DEPURADO!N1702+[1]DEPURADO!O1702</f>
        <v>0</v>
      </c>
      <c r="J1708" s="28">
        <f>+[1]DEPURADO!S1702</f>
        <v>60255</v>
      </c>
      <c r="K1708" s="29">
        <f>+[1]DEPURADO!Q1702+[1]DEPURADO!R1702</f>
        <v>0</v>
      </c>
      <c r="L1708" s="28">
        <v>0</v>
      </c>
      <c r="M1708" s="28">
        <v>0</v>
      </c>
      <c r="N1708" s="28">
        <f t="shared" si="182"/>
        <v>60255</v>
      </c>
      <c r="O1708" s="28">
        <f t="shared" si="183"/>
        <v>6695</v>
      </c>
      <c r="P1708" s="24" t="str">
        <f>IF([1]DEPURADO!I1702&gt;1,0,[1]DEPURADO!B1702)</f>
        <v>FEH121064</v>
      </c>
      <c r="Q1708" s="30">
        <f t="shared" si="184"/>
        <v>66950</v>
      </c>
      <c r="R1708" s="31">
        <f t="shared" si="185"/>
        <v>0</v>
      </c>
      <c r="S1708" s="31">
        <f>+[1]DEPURADO!K1702</f>
        <v>0</v>
      </c>
      <c r="T1708" s="23" t="s">
        <v>45</v>
      </c>
      <c r="U1708" s="31">
        <f>+[1]DEPURADO!J1702</f>
        <v>0</v>
      </c>
      <c r="V1708" s="30"/>
      <c r="W1708" s="23" t="s">
        <v>45</v>
      </c>
      <c r="X1708" s="31">
        <f>+[1]DEPURADO!L1702+[1]DEPURADO!M1702</f>
        <v>0</v>
      </c>
      <c r="Y1708" s="23" t="s">
        <v>45</v>
      </c>
      <c r="Z1708" s="31">
        <f t="shared" si="186"/>
        <v>0</v>
      </c>
      <c r="AA1708" s="31"/>
      <c r="AB1708" s="31">
        <v>0</v>
      </c>
      <c r="AC1708" s="31">
        <v>0</v>
      </c>
      <c r="AD1708" s="30"/>
      <c r="AE1708" s="30">
        <f>+[1]DEPURADO!L1702</f>
        <v>0</v>
      </c>
      <c r="AF1708" s="30">
        <v>0</v>
      </c>
      <c r="AG1708" s="30">
        <f t="shared" si="187"/>
        <v>6695</v>
      </c>
      <c r="AH1708" s="30">
        <v>0</v>
      </c>
      <c r="AI1708" s="30" t="str">
        <f>+[1]DEPURADO!G1702</f>
        <v>CANCELADO Y SALDO A FAVOR DEL PRESTADOR</v>
      </c>
      <c r="AJ1708" s="32"/>
      <c r="AK1708" s="33"/>
    </row>
    <row r="1709" spans="1:37" s="34" customFormat="1" x14ac:dyDescent="0.25">
      <c r="A1709" s="23">
        <f t="shared" si="188"/>
        <v>1701</v>
      </c>
      <c r="B1709" s="24" t="s">
        <v>44</v>
      </c>
      <c r="C1709" s="23" t="str">
        <f>+[1]DEPURADO!A1703</f>
        <v>FEH121067</v>
      </c>
      <c r="D1709" s="23" t="str">
        <f>+[1]DEPURADO!B1703</f>
        <v>FEH121067</v>
      </c>
      <c r="E1709" s="25">
        <f>+[1]DEPURADO!C1703</f>
        <v>44308</v>
      </c>
      <c r="F1709" s="26">
        <f>+IF([1]DEPURADO!D1703&gt;1,[1]DEPURADO!D1703," ")</f>
        <v>44334</v>
      </c>
      <c r="G1709" s="27">
        <f>[1]DEPURADO!F1703</f>
        <v>66950</v>
      </c>
      <c r="H1709" s="28">
        <v>0</v>
      </c>
      <c r="I1709" s="28">
        <f>+[1]DEPURADO!N1703+[1]DEPURADO!O1703</f>
        <v>0</v>
      </c>
      <c r="J1709" s="28">
        <f>+[1]DEPURADO!S1703</f>
        <v>60255</v>
      </c>
      <c r="K1709" s="29">
        <f>+[1]DEPURADO!Q1703+[1]DEPURADO!R1703</f>
        <v>0</v>
      </c>
      <c r="L1709" s="28">
        <v>0</v>
      </c>
      <c r="M1709" s="28">
        <v>0</v>
      </c>
      <c r="N1709" s="28">
        <f t="shared" si="182"/>
        <v>60255</v>
      </c>
      <c r="O1709" s="28">
        <f t="shared" si="183"/>
        <v>6695</v>
      </c>
      <c r="P1709" s="24" t="str">
        <f>IF([1]DEPURADO!I1703&gt;1,0,[1]DEPURADO!B1703)</f>
        <v>FEH121067</v>
      </c>
      <c r="Q1709" s="30">
        <f t="shared" si="184"/>
        <v>66950</v>
      </c>
      <c r="R1709" s="31">
        <f t="shared" si="185"/>
        <v>0</v>
      </c>
      <c r="S1709" s="31">
        <f>+[1]DEPURADO!K1703</f>
        <v>0</v>
      </c>
      <c r="T1709" s="23" t="s">
        <v>45</v>
      </c>
      <c r="U1709" s="31">
        <f>+[1]DEPURADO!J1703</f>
        <v>0</v>
      </c>
      <c r="V1709" s="30"/>
      <c r="W1709" s="23" t="s">
        <v>45</v>
      </c>
      <c r="X1709" s="31">
        <f>+[1]DEPURADO!L1703+[1]DEPURADO!M1703</f>
        <v>0</v>
      </c>
      <c r="Y1709" s="23" t="s">
        <v>45</v>
      </c>
      <c r="Z1709" s="31">
        <f t="shared" si="186"/>
        <v>0</v>
      </c>
      <c r="AA1709" s="31"/>
      <c r="AB1709" s="31">
        <v>0</v>
      </c>
      <c r="AC1709" s="31">
        <v>0</v>
      </c>
      <c r="AD1709" s="30"/>
      <c r="AE1709" s="30">
        <f>+[1]DEPURADO!L1703</f>
        <v>0</v>
      </c>
      <c r="AF1709" s="30">
        <v>0</v>
      </c>
      <c r="AG1709" s="30">
        <f t="shared" si="187"/>
        <v>6695</v>
      </c>
      <c r="AH1709" s="30">
        <v>0</v>
      </c>
      <c r="AI1709" s="30" t="str">
        <f>+[1]DEPURADO!G1703</f>
        <v>CANCELADO Y SALDO A FAVOR DEL PRESTADOR</v>
      </c>
      <c r="AJ1709" s="32"/>
      <c r="AK1709" s="33"/>
    </row>
    <row r="1710" spans="1:37" s="34" customFormat="1" x14ac:dyDescent="0.25">
      <c r="A1710" s="23">
        <f t="shared" si="188"/>
        <v>1702</v>
      </c>
      <c r="B1710" s="24" t="s">
        <v>44</v>
      </c>
      <c r="C1710" s="23" t="str">
        <f>+[1]DEPURADO!A1704</f>
        <v>FEH121080</v>
      </c>
      <c r="D1710" s="23" t="str">
        <f>+[1]DEPURADO!B1704</f>
        <v>FEH121080</v>
      </c>
      <c r="E1710" s="25">
        <f>+[1]DEPURADO!C1704</f>
        <v>44308</v>
      </c>
      <c r="F1710" s="26">
        <f>+IF([1]DEPURADO!D1704&gt;1,[1]DEPURADO!D1704," ")</f>
        <v>44334</v>
      </c>
      <c r="G1710" s="27">
        <f>[1]DEPURADO!F1704</f>
        <v>173740</v>
      </c>
      <c r="H1710" s="28">
        <v>0</v>
      </c>
      <c r="I1710" s="28">
        <f>+[1]DEPURADO!N1704+[1]DEPURADO!O1704</f>
        <v>0</v>
      </c>
      <c r="J1710" s="28">
        <f>+[1]DEPURADO!S1704</f>
        <v>156366</v>
      </c>
      <c r="K1710" s="29">
        <f>+[1]DEPURADO!Q1704+[1]DEPURADO!R1704</f>
        <v>0</v>
      </c>
      <c r="L1710" s="28">
        <v>0</v>
      </c>
      <c r="M1710" s="28">
        <v>0</v>
      </c>
      <c r="N1710" s="28">
        <f t="shared" si="182"/>
        <v>156366</v>
      </c>
      <c r="O1710" s="28">
        <f t="shared" si="183"/>
        <v>17374</v>
      </c>
      <c r="P1710" s="24" t="str">
        <f>IF([1]DEPURADO!I1704&gt;1,0,[1]DEPURADO!B1704)</f>
        <v>FEH121080</v>
      </c>
      <c r="Q1710" s="30">
        <f t="shared" si="184"/>
        <v>173740</v>
      </c>
      <c r="R1710" s="31">
        <f t="shared" si="185"/>
        <v>0</v>
      </c>
      <c r="S1710" s="31">
        <f>+[1]DEPURADO!K1704</f>
        <v>0</v>
      </c>
      <c r="T1710" s="23" t="s">
        <v>45</v>
      </c>
      <c r="U1710" s="31">
        <f>+[1]DEPURADO!J1704</f>
        <v>0</v>
      </c>
      <c r="V1710" s="30"/>
      <c r="W1710" s="23" t="s">
        <v>45</v>
      </c>
      <c r="X1710" s="31">
        <f>+[1]DEPURADO!L1704+[1]DEPURADO!M1704</f>
        <v>0</v>
      </c>
      <c r="Y1710" s="23" t="s">
        <v>45</v>
      </c>
      <c r="Z1710" s="31">
        <f t="shared" si="186"/>
        <v>0</v>
      </c>
      <c r="AA1710" s="31"/>
      <c r="AB1710" s="31">
        <v>0</v>
      </c>
      <c r="AC1710" s="31">
        <v>0</v>
      </c>
      <c r="AD1710" s="30"/>
      <c r="AE1710" s="30">
        <f>+[1]DEPURADO!L1704</f>
        <v>0</v>
      </c>
      <c r="AF1710" s="30">
        <v>0</v>
      </c>
      <c r="AG1710" s="30">
        <f t="shared" si="187"/>
        <v>17374</v>
      </c>
      <c r="AH1710" s="30">
        <v>0</v>
      </c>
      <c r="AI1710" s="30" t="str">
        <f>+[1]DEPURADO!G1704</f>
        <v>CANCELADO Y SALDO A FAVOR DEL PRESTADOR</v>
      </c>
      <c r="AJ1710" s="32"/>
      <c r="AK1710" s="33"/>
    </row>
    <row r="1711" spans="1:37" s="34" customFormat="1" x14ac:dyDescent="0.25">
      <c r="A1711" s="23">
        <f t="shared" si="188"/>
        <v>1703</v>
      </c>
      <c r="B1711" s="24" t="s">
        <v>44</v>
      </c>
      <c r="C1711" s="23" t="str">
        <f>+[1]DEPURADO!A1705</f>
        <v>FEH121083</v>
      </c>
      <c r="D1711" s="23" t="str">
        <f>+[1]DEPURADO!B1705</f>
        <v>FEH121083</v>
      </c>
      <c r="E1711" s="25">
        <f>+[1]DEPURADO!C1705</f>
        <v>44308</v>
      </c>
      <c r="F1711" s="26">
        <f>+IF([1]DEPURADO!D1705&gt;1,[1]DEPURADO!D1705," ")</f>
        <v>44334</v>
      </c>
      <c r="G1711" s="27">
        <f>[1]DEPURADO!F1705</f>
        <v>55265</v>
      </c>
      <c r="H1711" s="28">
        <v>0</v>
      </c>
      <c r="I1711" s="28">
        <f>+[1]DEPURADO!N1705+[1]DEPURADO!O1705</f>
        <v>0</v>
      </c>
      <c r="J1711" s="28">
        <f>+[1]DEPURADO!S1705</f>
        <v>49738</v>
      </c>
      <c r="K1711" s="29">
        <f>+[1]DEPURADO!Q1705+[1]DEPURADO!R1705</f>
        <v>0</v>
      </c>
      <c r="L1711" s="28">
        <v>0</v>
      </c>
      <c r="M1711" s="28">
        <v>0</v>
      </c>
      <c r="N1711" s="28">
        <f t="shared" si="182"/>
        <v>49738</v>
      </c>
      <c r="O1711" s="28">
        <f t="shared" si="183"/>
        <v>5527</v>
      </c>
      <c r="P1711" s="24" t="str">
        <f>IF([1]DEPURADO!I1705&gt;1,0,[1]DEPURADO!B1705)</f>
        <v>FEH121083</v>
      </c>
      <c r="Q1711" s="30">
        <f t="shared" si="184"/>
        <v>55265</v>
      </c>
      <c r="R1711" s="31">
        <f t="shared" si="185"/>
        <v>0</v>
      </c>
      <c r="S1711" s="31">
        <f>+[1]DEPURADO!K1705</f>
        <v>0</v>
      </c>
      <c r="T1711" s="23" t="s">
        <v>45</v>
      </c>
      <c r="U1711" s="31">
        <f>+[1]DEPURADO!J1705</f>
        <v>0</v>
      </c>
      <c r="V1711" s="30"/>
      <c r="W1711" s="23" t="s">
        <v>45</v>
      </c>
      <c r="X1711" s="31">
        <f>+[1]DEPURADO!L1705+[1]DEPURADO!M1705</f>
        <v>0</v>
      </c>
      <c r="Y1711" s="23" t="s">
        <v>45</v>
      </c>
      <c r="Z1711" s="31">
        <f t="shared" si="186"/>
        <v>0</v>
      </c>
      <c r="AA1711" s="31"/>
      <c r="AB1711" s="31">
        <v>0</v>
      </c>
      <c r="AC1711" s="31">
        <v>0</v>
      </c>
      <c r="AD1711" s="30"/>
      <c r="AE1711" s="30">
        <f>+[1]DEPURADO!L1705</f>
        <v>0</v>
      </c>
      <c r="AF1711" s="30">
        <v>0</v>
      </c>
      <c r="AG1711" s="30">
        <f t="shared" si="187"/>
        <v>5527</v>
      </c>
      <c r="AH1711" s="30">
        <v>0</v>
      </c>
      <c r="AI1711" s="30" t="str">
        <f>+[1]DEPURADO!G1705</f>
        <v>CANCELADO Y SALDO A FAVOR DEL PRESTADOR</v>
      </c>
      <c r="AJ1711" s="32"/>
      <c r="AK1711" s="33"/>
    </row>
    <row r="1712" spans="1:37" s="34" customFormat="1" x14ac:dyDescent="0.25">
      <c r="A1712" s="23">
        <f t="shared" si="188"/>
        <v>1704</v>
      </c>
      <c r="B1712" s="24" t="s">
        <v>44</v>
      </c>
      <c r="C1712" s="23" t="str">
        <f>+[1]DEPURADO!A1706</f>
        <v>FEH121085</v>
      </c>
      <c r="D1712" s="23" t="str">
        <f>+[1]DEPURADO!B1706</f>
        <v>FEH121085</v>
      </c>
      <c r="E1712" s="25">
        <f>+[1]DEPURADO!C1706</f>
        <v>44308</v>
      </c>
      <c r="F1712" s="26">
        <f>+IF([1]DEPURADO!D1706&gt;1,[1]DEPURADO!D1706," ")</f>
        <v>44334</v>
      </c>
      <c r="G1712" s="27">
        <f>[1]DEPURADO!F1706</f>
        <v>39294</v>
      </c>
      <c r="H1712" s="28">
        <v>0</v>
      </c>
      <c r="I1712" s="28">
        <f>+[1]DEPURADO!N1706+[1]DEPURADO!O1706</f>
        <v>0</v>
      </c>
      <c r="J1712" s="28">
        <f>+[1]DEPURADO!S1706</f>
        <v>35365</v>
      </c>
      <c r="K1712" s="29">
        <f>+[1]DEPURADO!Q1706+[1]DEPURADO!R1706</f>
        <v>0</v>
      </c>
      <c r="L1712" s="28">
        <v>0</v>
      </c>
      <c r="M1712" s="28">
        <v>0</v>
      </c>
      <c r="N1712" s="28">
        <f t="shared" si="182"/>
        <v>35365</v>
      </c>
      <c r="O1712" s="28">
        <f t="shared" si="183"/>
        <v>3929</v>
      </c>
      <c r="P1712" s="24" t="str">
        <f>IF([1]DEPURADO!I1706&gt;1,0,[1]DEPURADO!B1706)</f>
        <v>FEH121085</v>
      </c>
      <c r="Q1712" s="30">
        <f t="shared" si="184"/>
        <v>39294</v>
      </c>
      <c r="R1712" s="31">
        <f t="shared" si="185"/>
        <v>0</v>
      </c>
      <c r="S1712" s="31">
        <f>+[1]DEPURADO!K1706</f>
        <v>0</v>
      </c>
      <c r="T1712" s="23" t="s">
        <v>45</v>
      </c>
      <c r="U1712" s="31">
        <f>+[1]DEPURADO!J1706</f>
        <v>0</v>
      </c>
      <c r="V1712" s="30"/>
      <c r="W1712" s="23" t="s">
        <v>45</v>
      </c>
      <c r="X1712" s="31">
        <f>+[1]DEPURADO!L1706+[1]DEPURADO!M1706</f>
        <v>0</v>
      </c>
      <c r="Y1712" s="23" t="s">
        <v>45</v>
      </c>
      <c r="Z1712" s="31">
        <f t="shared" si="186"/>
        <v>0</v>
      </c>
      <c r="AA1712" s="31"/>
      <c r="AB1712" s="31">
        <v>0</v>
      </c>
      <c r="AC1712" s="31">
        <v>0</v>
      </c>
      <c r="AD1712" s="30"/>
      <c r="AE1712" s="30">
        <f>+[1]DEPURADO!L1706</f>
        <v>0</v>
      </c>
      <c r="AF1712" s="30">
        <v>0</v>
      </c>
      <c r="AG1712" s="30">
        <f t="shared" si="187"/>
        <v>3929</v>
      </c>
      <c r="AH1712" s="30">
        <v>0</v>
      </c>
      <c r="AI1712" s="30" t="str">
        <f>+[1]DEPURADO!G1706</f>
        <v>CANCELADO Y SALDO A FAVOR DEL PRESTADOR</v>
      </c>
      <c r="AJ1712" s="32"/>
      <c r="AK1712" s="33"/>
    </row>
    <row r="1713" spans="1:37" s="34" customFormat="1" x14ac:dyDescent="0.25">
      <c r="A1713" s="23">
        <f t="shared" si="188"/>
        <v>1705</v>
      </c>
      <c r="B1713" s="24" t="s">
        <v>44</v>
      </c>
      <c r="C1713" s="23" t="str">
        <f>+[1]DEPURADO!A1707</f>
        <v>FEH121087</v>
      </c>
      <c r="D1713" s="23" t="str">
        <f>+[1]DEPURADO!B1707</f>
        <v>FEH121087</v>
      </c>
      <c r="E1713" s="25">
        <f>+[1]DEPURADO!C1707</f>
        <v>44308</v>
      </c>
      <c r="F1713" s="26">
        <f>+IF([1]DEPURADO!D1707&gt;1,[1]DEPURADO!D1707," ")</f>
        <v>44334</v>
      </c>
      <c r="G1713" s="27">
        <f>[1]DEPURADO!F1707</f>
        <v>30055</v>
      </c>
      <c r="H1713" s="28">
        <v>0</v>
      </c>
      <c r="I1713" s="28">
        <f>+[1]DEPURADO!N1707+[1]DEPURADO!O1707</f>
        <v>0</v>
      </c>
      <c r="J1713" s="28">
        <f>+[1]DEPURADO!S1707</f>
        <v>27049</v>
      </c>
      <c r="K1713" s="29">
        <f>+[1]DEPURADO!Q1707+[1]DEPURADO!R1707</f>
        <v>0</v>
      </c>
      <c r="L1713" s="28">
        <v>0</v>
      </c>
      <c r="M1713" s="28">
        <v>0</v>
      </c>
      <c r="N1713" s="28">
        <f t="shared" si="182"/>
        <v>27049</v>
      </c>
      <c r="O1713" s="28">
        <f t="shared" si="183"/>
        <v>3006</v>
      </c>
      <c r="P1713" s="24" t="str">
        <f>IF([1]DEPURADO!I1707&gt;1,0,[1]DEPURADO!B1707)</f>
        <v>FEH121087</v>
      </c>
      <c r="Q1713" s="30">
        <f t="shared" si="184"/>
        <v>30055</v>
      </c>
      <c r="R1713" s="31">
        <f t="shared" si="185"/>
        <v>0</v>
      </c>
      <c r="S1713" s="31">
        <f>+[1]DEPURADO!K1707</f>
        <v>0</v>
      </c>
      <c r="T1713" s="23" t="s">
        <v>45</v>
      </c>
      <c r="U1713" s="31">
        <f>+[1]DEPURADO!J1707</f>
        <v>0</v>
      </c>
      <c r="V1713" s="30"/>
      <c r="W1713" s="23" t="s">
        <v>45</v>
      </c>
      <c r="X1713" s="31">
        <f>+[1]DEPURADO!L1707+[1]DEPURADO!M1707</f>
        <v>0</v>
      </c>
      <c r="Y1713" s="23" t="s">
        <v>45</v>
      </c>
      <c r="Z1713" s="31">
        <f t="shared" si="186"/>
        <v>0</v>
      </c>
      <c r="AA1713" s="31"/>
      <c r="AB1713" s="31">
        <v>0</v>
      </c>
      <c r="AC1713" s="31">
        <v>0</v>
      </c>
      <c r="AD1713" s="30"/>
      <c r="AE1713" s="30">
        <f>+[1]DEPURADO!L1707</f>
        <v>0</v>
      </c>
      <c r="AF1713" s="30">
        <v>0</v>
      </c>
      <c r="AG1713" s="30">
        <f t="shared" si="187"/>
        <v>3006</v>
      </c>
      <c r="AH1713" s="30">
        <v>0</v>
      </c>
      <c r="AI1713" s="30" t="str">
        <f>+[1]DEPURADO!G1707</f>
        <v>CANCELADO Y SALDO A FAVOR DEL PRESTADOR</v>
      </c>
      <c r="AJ1713" s="32"/>
      <c r="AK1713" s="33"/>
    </row>
    <row r="1714" spans="1:37" s="34" customFormat="1" x14ac:dyDescent="0.25">
      <c r="A1714" s="23">
        <f t="shared" si="188"/>
        <v>1706</v>
      </c>
      <c r="B1714" s="24" t="s">
        <v>44</v>
      </c>
      <c r="C1714" s="23" t="str">
        <f>+[1]DEPURADO!A1708</f>
        <v>FEH121089</v>
      </c>
      <c r="D1714" s="23" t="str">
        <f>+[1]DEPURADO!B1708</f>
        <v>FEH121089</v>
      </c>
      <c r="E1714" s="25">
        <f>+[1]DEPURADO!C1708</f>
        <v>44308</v>
      </c>
      <c r="F1714" s="26">
        <f>+IF([1]DEPURADO!D1708&gt;1,[1]DEPURADO!D1708," ")</f>
        <v>44334</v>
      </c>
      <c r="G1714" s="27">
        <f>[1]DEPURADO!F1708</f>
        <v>55265</v>
      </c>
      <c r="H1714" s="28">
        <v>0</v>
      </c>
      <c r="I1714" s="28">
        <f>+[1]DEPURADO!N1708+[1]DEPURADO!O1708</f>
        <v>0</v>
      </c>
      <c r="J1714" s="28">
        <f>+[1]DEPURADO!S1708</f>
        <v>49738</v>
      </c>
      <c r="K1714" s="29">
        <f>+[1]DEPURADO!Q1708+[1]DEPURADO!R1708</f>
        <v>0</v>
      </c>
      <c r="L1714" s="28">
        <v>0</v>
      </c>
      <c r="M1714" s="28">
        <v>0</v>
      </c>
      <c r="N1714" s="28">
        <f t="shared" si="182"/>
        <v>49738</v>
      </c>
      <c r="O1714" s="28">
        <f t="shared" si="183"/>
        <v>5527</v>
      </c>
      <c r="P1714" s="24" t="str">
        <f>IF([1]DEPURADO!I1708&gt;1,0,[1]DEPURADO!B1708)</f>
        <v>FEH121089</v>
      </c>
      <c r="Q1714" s="30">
        <f t="shared" si="184"/>
        <v>55265</v>
      </c>
      <c r="R1714" s="31">
        <f t="shared" si="185"/>
        <v>0</v>
      </c>
      <c r="S1714" s="31">
        <f>+[1]DEPURADO!K1708</f>
        <v>0</v>
      </c>
      <c r="T1714" s="23" t="s">
        <v>45</v>
      </c>
      <c r="U1714" s="31">
        <f>+[1]DEPURADO!J1708</f>
        <v>0</v>
      </c>
      <c r="V1714" s="30"/>
      <c r="W1714" s="23" t="s">
        <v>45</v>
      </c>
      <c r="X1714" s="31">
        <f>+[1]DEPURADO!L1708+[1]DEPURADO!M1708</f>
        <v>0</v>
      </c>
      <c r="Y1714" s="23" t="s">
        <v>45</v>
      </c>
      <c r="Z1714" s="31">
        <f t="shared" si="186"/>
        <v>0</v>
      </c>
      <c r="AA1714" s="31"/>
      <c r="AB1714" s="31">
        <v>0</v>
      </c>
      <c r="AC1714" s="31">
        <v>0</v>
      </c>
      <c r="AD1714" s="30"/>
      <c r="AE1714" s="30">
        <f>+[1]DEPURADO!L1708</f>
        <v>0</v>
      </c>
      <c r="AF1714" s="30">
        <v>0</v>
      </c>
      <c r="AG1714" s="30">
        <f t="shared" si="187"/>
        <v>5527</v>
      </c>
      <c r="AH1714" s="30">
        <v>0</v>
      </c>
      <c r="AI1714" s="30" t="str">
        <f>+[1]DEPURADO!G1708</f>
        <v>CANCELADO Y SALDO A FAVOR DEL PRESTADOR</v>
      </c>
      <c r="AJ1714" s="32"/>
      <c r="AK1714" s="33"/>
    </row>
    <row r="1715" spans="1:37" s="34" customFormat="1" x14ac:dyDescent="0.25">
      <c r="A1715" s="23">
        <f t="shared" si="188"/>
        <v>1707</v>
      </c>
      <c r="B1715" s="24" t="s">
        <v>44</v>
      </c>
      <c r="C1715" s="23" t="str">
        <f>+[1]DEPURADO!A1709</f>
        <v>FEH121090</v>
      </c>
      <c r="D1715" s="23" t="str">
        <f>+[1]DEPURADO!B1709</f>
        <v>FEH121090</v>
      </c>
      <c r="E1715" s="25">
        <f>+[1]DEPURADO!C1709</f>
        <v>44308</v>
      </c>
      <c r="F1715" s="26">
        <f>+IF([1]DEPURADO!D1709&gt;1,[1]DEPURADO!D1709," ")</f>
        <v>44334</v>
      </c>
      <c r="G1715" s="27">
        <f>[1]DEPURADO!F1709</f>
        <v>34543</v>
      </c>
      <c r="H1715" s="28">
        <v>0</v>
      </c>
      <c r="I1715" s="28">
        <f>+[1]DEPURADO!N1709+[1]DEPURADO!O1709</f>
        <v>0</v>
      </c>
      <c r="J1715" s="28">
        <f>+[1]DEPURADO!S1709</f>
        <v>31089</v>
      </c>
      <c r="K1715" s="29">
        <f>+[1]DEPURADO!Q1709+[1]DEPURADO!R1709</f>
        <v>0</v>
      </c>
      <c r="L1715" s="28">
        <v>0</v>
      </c>
      <c r="M1715" s="28">
        <v>0</v>
      </c>
      <c r="N1715" s="28">
        <f t="shared" si="182"/>
        <v>31089</v>
      </c>
      <c r="O1715" s="28">
        <f t="shared" si="183"/>
        <v>3454</v>
      </c>
      <c r="P1715" s="24" t="str">
        <f>IF([1]DEPURADO!I1709&gt;1,0,[1]DEPURADO!B1709)</f>
        <v>FEH121090</v>
      </c>
      <c r="Q1715" s="30">
        <f t="shared" si="184"/>
        <v>34543</v>
      </c>
      <c r="R1715" s="31">
        <f t="shared" si="185"/>
        <v>0</v>
      </c>
      <c r="S1715" s="31">
        <f>+[1]DEPURADO!K1709</f>
        <v>0</v>
      </c>
      <c r="T1715" s="23" t="s">
        <v>45</v>
      </c>
      <c r="U1715" s="31">
        <f>+[1]DEPURADO!J1709</f>
        <v>0</v>
      </c>
      <c r="V1715" s="30"/>
      <c r="W1715" s="23" t="s">
        <v>45</v>
      </c>
      <c r="X1715" s="31">
        <f>+[1]DEPURADO!L1709+[1]DEPURADO!M1709</f>
        <v>0</v>
      </c>
      <c r="Y1715" s="23" t="s">
        <v>45</v>
      </c>
      <c r="Z1715" s="31">
        <f t="shared" si="186"/>
        <v>0</v>
      </c>
      <c r="AA1715" s="31"/>
      <c r="AB1715" s="31">
        <v>0</v>
      </c>
      <c r="AC1715" s="31">
        <v>0</v>
      </c>
      <c r="AD1715" s="30"/>
      <c r="AE1715" s="30">
        <f>+[1]DEPURADO!L1709</f>
        <v>0</v>
      </c>
      <c r="AF1715" s="30">
        <v>0</v>
      </c>
      <c r="AG1715" s="30">
        <f t="shared" si="187"/>
        <v>3454</v>
      </c>
      <c r="AH1715" s="30">
        <v>0</v>
      </c>
      <c r="AI1715" s="30" t="str">
        <f>+[1]DEPURADO!G1709</f>
        <v>CANCELADO Y SALDO A FAVOR DEL PRESTADOR</v>
      </c>
      <c r="AJ1715" s="32"/>
      <c r="AK1715" s="33"/>
    </row>
    <row r="1716" spans="1:37" s="34" customFormat="1" x14ac:dyDescent="0.25">
      <c r="A1716" s="23">
        <f t="shared" si="188"/>
        <v>1708</v>
      </c>
      <c r="B1716" s="24" t="s">
        <v>44</v>
      </c>
      <c r="C1716" s="23" t="str">
        <f>+[1]DEPURADO!A1710</f>
        <v>FEH121092</v>
      </c>
      <c r="D1716" s="23" t="str">
        <f>+[1]DEPURADO!B1710</f>
        <v>FEH121092</v>
      </c>
      <c r="E1716" s="25">
        <f>+[1]DEPURADO!C1710</f>
        <v>44308</v>
      </c>
      <c r="F1716" s="26">
        <f>+IF([1]DEPURADO!D1710&gt;1,[1]DEPURADO!D1710," ")</f>
        <v>44334</v>
      </c>
      <c r="G1716" s="27">
        <f>[1]DEPURADO!F1710</f>
        <v>14946</v>
      </c>
      <c r="H1716" s="28">
        <v>0</v>
      </c>
      <c r="I1716" s="28">
        <f>+[1]DEPURADO!N1710+[1]DEPURADO!O1710</f>
        <v>0</v>
      </c>
      <c r="J1716" s="28">
        <f>+[1]DEPURADO!S1710</f>
        <v>13451</v>
      </c>
      <c r="K1716" s="29">
        <f>+[1]DEPURADO!Q1710+[1]DEPURADO!R1710</f>
        <v>0</v>
      </c>
      <c r="L1716" s="28">
        <v>0</v>
      </c>
      <c r="M1716" s="28">
        <v>0</v>
      </c>
      <c r="N1716" s="28">
        <f t="shared" si="182"/>
        <v>13451</v>
      </c>
      <c r="O1716" s="28">
        <f t="shared" si="183"/>
        <v>1495</v>
      </c>
      <c r="P1716" s="24" t="str">
        <f>IF([1]DEPURADO!I1710&gt;1,0,[1]DEPURADO!B1710)</f>
        <v>FEH121092</v>
      </c>
      <c r="Q1716" s="30">
        <f t="shared" si="184"/>
        <v>14946</v>
      </c>
      <c r="R1716" s="31">
        <f t="shared" si="185"/>
        <v>0</v>
      </c>
      <c r="S1716" s="31">
        <f>+[1]DEPURADO!K1710</f>
        <v>0</v>
      </c>
      <c r="T1716" s="23" t="s">
        <v>45</v>
      </c>
      <c r="U1716" s="31">
        <f>+[1]DEPURADO!J1710</f>
        <v>0</v>
      </c>
      <c r="V1716" s="30"/>
      <c r="W1716" s="23" t="s">
        <v>45</v>
      </c>
      <c r="X1716" s="31">
        <f>+[1]DEPURADO!L1710+[1]DEPURADO!M1710</f>
        <v>0</v>
      </c>
      <c r="Y1716" s="23" t="s">
        <v>45</v>
      </c>
      <c r="Z1716" s="31">
        <f t="shared" si="186"/>
        <v>0</v>
      </c>
      <c r="AA1716" s="31"/>
      <c r="AB1716" s="31">
        <v>0</v>
      </c>
      <c r="AC1716" s="31">
        <v>0</v>
      </c>
      <c r="AD1716" s="30"/>
      <c r="AE1716" s="30">
        <f>+[1]DEPURADO!L1710</f>
        <v>0</v>
      </c>
      <c r="AF1716" s="30">
        <v>0</v>
      </c>
      <c r="AG1716" s="30">
        <f t="shared" si="187"/>
        <v>1495</v>
      </c>
      <c r="AH1716" s="30">
        <v>0</v>
      </c>
      <c r="AI1716" s="30" t="str">
        <f>+[1]DEPURADO!G1710</f>
        <v>CANCELADO Y SALDO A FAVOR DEL PRESTADOR</v>
      </c>
      <c r="AJ1716" s="32"/>
      <c r="AK1716" s="33"/>
    </row>
    <row r="1717" spans="1:37" s="34" customFormat="1" x14ac:dyDescent="0.25">
      <c r="A1717" s="23">
        <f t="shared" si="188"/>
        <v>1709</v>
      </c>
      <c r="B1717" s="24" t="s">
        <v>44</v>
      </c>
      <c r="C1717" s="23" t="str">
        <f>+[1]DEPURADO!A1711</f>
        <v>FEH121094</v>
      </c>
      <c r="D1717" s="23" t="str">
        <f>+[1]DEPURADO!B1711</f>
        <v>FEH121094</v>
      </c>
      <c r="E1717" s="25">
        <f>+[1]DEPURADO!C1711</f>
        <v>44308</v>
      </c>
      <c r="F1717" s="26">
        <f>+IF([1]DEPURADO!D1711&gt;1,[1]DEPURADO!D1711," ")</f>
        <v>44334</v>
      </c>
      <c r="G1717" s="27">
        <f>[1]DEPURADO!F1711</f>
        <v>17349</v>
      </c>
      <c r="H1717" s="28">
        <v>0</v>
      </c>
      <c r="I1717" s="28">
        <f>+[1]DEPURADO!N1711+[1]DEPURADO!O1711</f>
        <v>0</v>
      </c>
      <c r="J1717" s="28">
        <f>+[1]DEPURADO!S1711</f>
        <v>15614</v>
      </c>
      <c r="K1717" s="29">
        <f>+[1]DEPURADO!Q1711+[1]DEPURADO!R1711</f>
        <v>0</v>
      </c>
      <c r="L1717" s="28">
        <v>0</v>
      </c>
      <c r="M1717" s="28">
        <v>0</v>
      </c>
      <c r="N1717" s="28">
        <f t="shared" si="182"/>
        <v>15614</v>
      </c>
      <c r="O1717" s="28">
        <f t="shared" si="183"/>
        <v>1735</v>
      </c>
      <c r="P1717" s="24" t="str">
        <f>IF([1]DEPURADO!I1711&gt;1,0,[1]DEPURADO!B1711)</f>
        <v>FEH121094</v>
      </c>
      <c r="Q1717" s="30">
        <f t="shared" si="184"/>
        <v>17349</v>
      </c>
      <c r="R1717" s="31">
        <f t="shared" si="185"/>
        <v>0</v>
      </c>
      <c r="S1717" s="31">
        <f>+[1]DEPURADO!K1711</f>
        <v>0</v>
      </c>
      <c r="T1717" s="23" t="s">
        <v>45</v>
      </c>
      <c r="U1717" s="31">
        <f>+[1]DEPURADO!J1711</f>
        <v>0</v>
      </c>
      <c r="V1717" s="30"/>
      <c r="W1717" s="23" t="s">
        <v>45</v>
      </c>
      <c r="X1717" s="31">
        <f>+[1]DEPURADO!L1711+[1]DEPURADO!M1711</f>
        <v>0</v>
      </c>
      <c r="Y1717" s="23" t="s">
        <v>45</v>
      </c>
      <c r="Z1717" s="31">
        <f t="shared" si="186"/>
        <v>0</v>
      </c>
      <c r="AA1717" s="31"/>
      <c r="AB1717" s="31">
        <v>0</v>
      </c>
      <c r="AC1717" s="31">
        <v>0</v>
      </c>
      <c r="AD1717" s="30"/>
      <c r="AE1717" s="30">
        <f>+[1]DEPURADO!L1711</f>
        <v>0</v>
      </c>
      <c r="AF1717" s="30">
        <v>0</v>
      </c>
      <c r="AG1717" s="30">
        <f t="shared" si="187"/>
        <v>1735</v>
      </c>
      <c r="AH1717" s="30">
        <v>0</v>
      </c>
      <c r="AI1717" s="30" t="str">
        <f>+[1]DEPURADO!G1711</f>
        <v>CANCELADO Y SALDO A FAVOR DEL PRESTADOR</v>
      </c>
      <c r="AJ1717" s="32"/>
      <c r="AK1717" s="33"/>
    </row>
    <row r="1718" spans="1:37" s="34" customFormat="1" x14ac:dyDescent="0.25">
      <c r="A1718" s="23">
        <f t="shared" si="188"/>
        <v>1710</v>
      </c>
      <c r="B1718" s="24" t="s">
        <v>44</v>
      </c>
      <c r="C1718" s="23" t="str">
        <f>+[1]DEPURADO!A1712</f>
        <v>FEH121095</v>
      </c>
      <c r="D1718" s="23" t="str">
        <f>+[1]DEPURADO!B1712</f>
        <v>FEH121095</v>
      </c>
      <c r="E1718" s="25">
        <f>+[1]DEPURADO!C1712</f>
        <v>44308</v>
      </c>
      <c r="F1718" s="26">
        <f>+IF([1]DEPURADO!D1712&gt;1,[1]DEPURADO!D1712," ")</f>
        <v>44334</v>
      </c>
      <c r="G1718" s="27">
        <f>[1]DEPURADO!F1712</f>
        <v>148675</v>
      </c>
      <c r="H1718" s="28">
        <v>0</v>
      </c>
      <c r="I1718" s="28">
        <f>+[1]DEPURADO!N1712+[1]DEPURADO!O1712</f>
        <v>0</v>
      </c>
      <c r="J1718" s="28">
        <f>+[1]DEPURADO!S1712</f>
        <v>133807</v>
      </c>
      <c r="K1718" s="29">
        <f>+[1]DEPURADO!Q1712+[1]DEPURADO!R1712</f>
        <v>0</v>
      </c>
      <c r="L1718" s="28">
        <v>0</v>
      </c>
      <c r="M1718" s="28">
        <v>0</v>
      </c>
      <c r="N1718" s="28">
        <f t="shared" si="182"/>
        <v>133807</v>
      </c>
      <c r="O1718" s="28">
        <f t="shared" si="183"/>
        <v>14868</v>
      </c>
      <c r="P1718" s="24" t="str">
        <f>IF([1]DEPURADO!I1712&gt;1,0,[1]DEPURADO!B1712)</f>
        <v>FEH121095</v>
      </c>
      <c r="Q1718" s="30">
        <f t="shared" si="184"/>
        <v>148675</v>
      </c>
      <c r="R1718" s="31">
        <f t="shared" si="185"/>
        <v>0</v>
      </c>
      <c r="S1718" s="31">
        <f>+[1]DEPURADO!K1712</f>
        <v>0</v>
      </c>
      <c r="T1718" s="23" t="s">
        <v>45</v>
      </c>
      <c r="U1718" s="31">
        <f>+[1]DEPURADO!J1712</f>
        <v>0</v>
      </c>
      <c r="V1718" s="30"/>
      <c r="W1718" s="23" t="s">
        <v>45</v>
      </c>
      <c r="X1718" s="31">
        <f>+[1]DEPURADO!L1712+[1]DEPURADO!M1712</f>
        <v>0</v>
      </c>
      <c r="Y1718" s="23" t="s">
        <v>45</v>
      </c>
      <c r="Z1718" s="31">
        <f t="shared" si="186"/>
        <v>0</v>
      </c>
      <c r="AA1718" s="31"/>
      <c r="AB1718" s="31">
        <v>0</v>
      </c>
      <c r="AC1718" s="31">
        <v>0</v>
      </c>
      <c r="AD1718" s="30"/>
      <c r="AE1718" s="30">
        <f>+[1]DEPURADO!L1712</f>
        <v>0</v>
      </c>
      <c r="AF1718" s="30">
        <v>0</v>
      </c>
      <c r="AG1718" s="30">
        <f t="shared" si="187"/>
        <v>14868</v>
      </c>
      <c r="AH1718" s="30">
        <v>0</v>
      </c>
      <c r="AI1718" s="30" t="str">
        <f>+[1]DEPURADO!G1712</f>
        <v>CANCELADO Y SALDO A FAVOR DEL PRESTADOR</v>
      </c>
      <c r="AJ1718" s="32"/>
      <c r="AK1718" s="33"/>
    </row>
    <row r="1719" spans="1:37" s="34" customFormat="1" x14ac:dyDescent="0.25">
      <c r="A1719" s="23">
        <f t="shared" si="188"/>
        <v>1711</v>
      </c>
      <c r="B1719" s="24" t="s">
        <v>44</v>
      </c>
      <c r="C1719" s="23" t="str">
        <f>+[1]DEPURADO!A1713</f>
        <v>FEH121099</v>
      </c>
      <c r="D1719" s="23" t="str">
        <f>+[1]DEPURADO!B1713</f>
        <v>FEH121099</v>
      </c>
      <c r="E1719" s="25">
        <f>+[1]DEPURADO!C1713</f>
        <v>44308</v>
      </c>
      <c r="F1719" s="26">
        <f>+IF([1]DEPURADO!D1713&gt;1,[1]DEPURADO!D1713," ")</f>
        <v>44334</v>
      </c>
      <c r="G1719" s="27">
        <f>[1]DEPURADO!F1713</f>
        <v>107390</v>
      </c>
      <c r="H1719" s="28">
        <v>0</v>
      </c>
      <c r="I1719" s="28">
        <f>+[1]DEPURADO!N1713+[1]DEPURADO!O1713</f>
        <v>0</v>
      </c>
      <c r="J1719" s="28">
        <f>+[1]DEPURADO!S1713</f>
        <v>96651</v>
      </c>
      <c r="K1719" s="29">
        <f>+[1]DEPURADO!Q1713+[1]DEPURADO!R1713</f>
        <v>0</v>
      </c>
      <c r="L1719" s="28">
        <v>0</v>
      </c>
      <c r="M1719" s="28">
        <v>0</v>
      </c>
      <c r="N1719" s="28">
        <f t="shared" si="182"/>
        <v>96651</v>
      </c>
      <c r="O1719" s="28">
        <f t="shared" si="183"/>
        <v>10739</v>
      </c>
      <c r="P1719" s="24" t="str">
        <f>IF([1]DEPURADO!I1713&gt;1,0,[1]DEPURADO!B1713)</f>
        <v>FEH121099</v>
      </c>
      <c r="Q1719" s="30">
        <f t="shared" si="184"/>
        <v>107390</v>
      </c>
      <c r="R1719" s="31">
        <f t="shared" si="185"/>
        <v>0</v>
      </c>
      <c r="S1719" s="31">
        <f>+[1]DEPURADO!K1713</f>
        <v>0</v>
      </c>
      <c r="T1719" s="23" t="s">
        <v>45</v>
      </c>
      <c r="U1719" s="31">
        <f>+[1]DEPURADO!J1713</f>
        <v>0</v>
      </c>
      <c r="V1719" s="30"/>
      <c r="W1719" s="23" t="s">
        <v>45</v>
      </c>
      <c r="X1719" s="31">
        <f>+[1]DEPURADO!L1713+[1]DEPURADO!M1713</f>
        <v>0</v>
      </c>
      <c r="Y1719" s="23" t="s">
        <v>45</v>
      </c>
      <c r="Z1719" s="31">
        <f t="shared" si="186"/>
        <v>0</v>
      </c>
      <c r="AA1719" s="31"/>
      <c r="AB1719" s="31">
        <v>0</v>
      </c>
      <c r="AC1719" s="31">
        <v>0</v>
      </c>
      <c r="AD1719" s="30"/>
      <c r="AE1719" s="30">
        <f>+[1]DEPURADO!L1713</f>
        <v>0</v>
      </c>
      <c r="AF1719" s="30">
        <v>0</v>
      </c>
      <c r="AG1719" s="30">
        <f t="shared" si="187"/>
        <v>10739</v>
      </c>
      <c r="AH1719" s="30">
        <v>0</v>
      </c>
      <c r="AI1719" s="30" t="str">
        <f>+[1]DEPURADO!G1713</f>
        <v>CANCELADO Y SALDO A FAVOR DEL PRESTADOR</v>
      </c>
      <c r="AJ1719" s="32"/>
      <c r="AK1719" s="33"/>
    </row>
    <row r="1720" spans="1:37" s="34" customFormat="1" x14ac:dyDescent="0.25">
      <c r="A1720" s="23">
        <f t="shared" si="188"/>
        <v>1712</v>
      </c>
      <c r="B1720" s="24" t="s">
        <v>44</v>
      </c>
      <c r="C1720" s="23" t="str">
        <f>+[1]DEPURADO!A1714</f>
        <v>FEH121108</v>
      </c>
      <c r="D1720" s="23" t="str">
        <f>+[1]DEPURADO!B1714</f>
        <v>FEH121108</v>
      </c>
      <c r="E1720" s="25">
        <f>+[1]DEPURADO!C1714</f>
        <v>44308</v>
      </c>
      <c r="F1720" s="26">
        <f>+IF([1]DEPURADO!D1714&gt;1,[1]DEPURADO!D1714," ")</f>
        <v>44334</v>
      </c>
      <c r="G1720" s="27">
        <f>[1]DEPURADO!F1714</f>
        <v>43929</v>
      </c>
      <c r="H1720" s="28">
        <v>0</v>
      </c>
      <c r="I1720" s="28">
        <f>+[1]DEPURADO!N1714+[1]DEPURADO!O1714</f>
        <v>0</v>
      </c>
      <c r="J1720" s="28">
        <f>+[1]DEPURADO!S1714</f>
        <v>39536</v>
      </c>
      <c r="K1720" s="29">
        <f>+[1]DEPURADO!Q1714+[1]DEPURADO!R1714</f>
        <v>0</v>
      </c>
      <c r="L1720" s="28">
        <v>0</v>
      </c>
      <c r="M1720" s="28">
        <v>0</v>
      </c>
      <c r="N1720" s="28">
        <f t="shared" si="182"/>
        <v>39536</v>
      </c>
      <c r="O1720" s="28">
        <f t="shared" si="183"/>
        <v>4393</v>
      </c>
      <c r="P1720" s="24" t="str">
        <f>IF([1]DEPURADO!I1714&gt;1,0,[1]DEPURADO!B1714)</f>
        <v>FEH121108</v>
      </c>
      <c r="Q1720" s="30">
        <f t="shared" si="184"/>
        <v>43929</v>
      </c>
      <c r="R1720" s="31">
        <f t="shared" si="185"/>
        <v>0</v>
      </c>
      <c r="S1720" s="31">
        <f>+[1]DEPURADO!K1714</f>
        <v>0</v>
      </c>
      <c r="T1720" s="23" t="s">
        <v>45</v>
      </c>
      <c r="U1720" s="31">
        <f>+[1]DEPURADO!J1714</f>
        <v>0</v>
      </c>
      <c r="V1720" s="30"/>
      <c r="W1720" s="23" t="s">
        <v>45</v>
      </c>
      <c r="X1720" s="31">
        <f>+[1]DEPURADO!L1714+[1]DEPURADO!M1714</f>
        <v>0</v>
      </c>
      <c r="Y1720" s="23" t="s">
        <v>45</v>
      </c>
      <c r="Z1720" s="31">
        <f t="shared" si="186"/>
        <v>0</v>
      </c>
      <c r="AA1720" s="31"/>
      <c r="AB1720" s="31">
        <v>0</v>
      </c>
      <c r="AC1720" s="31">
        <v>0</v>
      </c>
      <c r="AD1720" s="30"/>
      <c r="AE1720" s="30">
        <f>+[1]DEPURADO!L1714</f>
        <v>0</v>
      </c>
      <c r="AF1720" s="30">
        <v>0</v>
      </c>
      <c r="AG1720" s="30">
        <f t="shared" si="187"/>
        <v>4393</v>
      </c>
      <c r="AH1720" s="30">
        <v>0</v>
      </c>
      <c r="AI1720" s="30" t="str">
        <f>+[1]DEPURADO!G1714</f>
        <v>CANCELADO Y SALDO A FAVOR DEL PRESTADOR</v>
      </c>
      <c r="AJ1720" s="32"/>
      <c r="AK1720" s="33"/>
    </row>
    <row r="1721" spans="1:37" s="34" customFormat="1" x14ac:dyDescent="0.25">
      <c r="A1721" s="23">
        <f t="shared" si="188"/>
        <v>1713</v>
      </c>
      <c r="B1721" s="24" t="s">
        <v>44</v>
      </c>
      <c r="C1721" s="23" t="str">
        <f>+[1]DEPURADO!A1715</f>
        <v>FEH121113</v>
      </c>
      <c r="D1721" s="23" t="str">
        <f>+[1]DEPURADO!B1715</f>
        <v>FEH121113</v>
      </c>
      <c r="E1721" s="25">
        <f>+[1]DEPURADO!C1715</f>
        <v>44309</v>
      </c>
      <c r="F1721" s="26">
        <f>+IF([1]DEPURADO!D1715&gt;1,[1]DEPURADO!D1715," ")</f>
        <v>44334</v>
      </c>
      <c r="G1721" s="27">
        <f>[1]DEPURADO!F1715</f>
        <v>171903</v>
      </c>
      <c r="H1721" s="28">
        <v>0</v>
      </c>
      <c r="I1721" s="28">
        <f>+[1]DEPURADO!N1715+[1]DEPURADO!O1715</f>
        <v>0</v>
      </c>
      <c r="J1721" s="28">
        <f>+[1]DEPURADO!S1715</f>
        <v>154713</v>
      </c>
      <c r="K1721" s="29">
        <f>+[1]DEPURADO!Q1715+[1]DEPURADO!R1715</f>
        <v>0</v>
      </c>
      <c r="L1721" s="28">
        <v>0</v>
      </c>
      <c r="M1721" s="28">
        <v>0</v>
      </c>
      <c r="N1721" s="28">
        <f t="shared" si="182"/>
        <v>154713</v>
      </c>
      <c r="O1721" s="28">
        <f t="shared" si="183"/>
        <v>17190</v>
      </c>
      <c r="P1721" s="24" t="str">
        <f>IF([1]DEPURADO!I1715&gt;1,0,[1]DEPURADO!B1715)</f>
        <v>FEH121113</v>
      </c>
      <c r="Q1721" s="30">
        <f t="shared" si="184"/>
        <v>171903</v>
      </c>
      <c r="R1721" s="31">
        <f t="shared" si="185"/>
        <v>0</v>
      </c>
      <c r="S1721" s="31">
        <f>+[1]DEPURADO!K1715</f>
        <v>0</v>
      </c>
      <c r="T1721" s="23" t="s">
        <v>45</v>
      </c>
      <c r="U1721" s="31">
        <f>+[1]DEPURADO!J1715</f>
        <v>0</v>
      </c>
      <c r="V1721" s="30"/>
      <c r="W1721" s="23" t="s">
        <v>45</v>
      </c>
      <c r="X1721" s="31">
        <f>+[1]DEPURADO!L1715+[1]DEPURADO!M1715</f>
        <v>0</v>
      </c>
      <c r="Y1721" s="23" t="s">
        <v>45</v>
      </c>
      <c r="Z1721" s="31">
        <f t="shared" si="186"/>
        <v>0</v>
      </c>
      <c r="AA1721" s="31"/>
      <c r="AB1721" s="31">
        <v>0</v>
      </c>
      <c r="AC1721" s="31">
        <v>0</v>
      </c>
      <c r="AD1721" s="30"/>
      <c r="AE1721" s="30">
        <f>+[1]DEPURADO!L1715</f>
        <v>0</v>
      </c>
      <c r="AF1721" s="30">
        <v>0</v>
      </c>
      <c r="AG1721" s="30">
        <f t="shared" si="187"/>
        <v>17190</v>
      </c>
      <c r="AH1721" s="30">
        <v>0</v>
      </c>
      <c r="AI1721" s="30" t="str">
        <f>+[1]DEPURADO!G1715</f>
        <v>CANCELADO Y SALDO A FAVOR DEL PRESTADOR</v>
      </c>
      <c r="AJ1721" s="32"/>
      <c r="AK1721" s="33"/>
    </row>
    <row r="1722" spans="1:37" s="34" customFormat="1" x14ac:dyDescent="0.25">
      <c r="A1722" s="23">
        <f t="shared" si="188"/>
        <v>1714</v>
      </c>
      <c r="B1722" s="24" t="s">
        <v>44</v>
      </c>
      <c r="C1722" s="23" t="str">
        <f>+[1]DEPURADO!A1716</f>
        <v>FEH121117</v>
      </c>
      <c r="D1722" s="23" t="str">
        <f>+[1]DEPURADO!B1716</f>
        <v>FEH121117</v>
      </c>
      <c r="E1722" s="25">
        <f>+[1]DEPURADO!C1716</f>
        <v>44309</v>
      </c>
      <c r="F1722" s="26">
        <f>+IF([1]DEPURADO!D1716&gt;1,[1]DEPURADO!D1716," ")</f>
        <v>44356</v>
      </c>
      <c r="G1722" s="27">
        <f>[1]DEPURADO!F1716</f>
        <v>80832</v>
      </c>
      <c r="H1722" s="28">
        <v>0</v>
      </c>
      <c r="I1722" s="28">
        <f>+[1]DEPURADO!N1716+[1]DEPURADO!O1716</f>
        <v>0</v>
      </c>
      <c r="J1722" s="28">
        <f>+[1]DEPURADO!S1716</f>
        <v>0</v>
      </c>
      <c r="K1722" s="29">
        <f>+[1]DEPURADO!Q1716+[1]DEPURADO!R1716</f>
        <v>0</v>
      </c>
      <c r="L1722" s="28">
        <v>0</v>
      </c>
      <c r="M1722" s="28">
        <v>0</v>
      </c>
      <c r="N1722" s="28">
        <f t="shared" si="182"/>
        <v>0</v>
      </c>
      <c r="O1722" s="28">
        <f t="shared" si="183"/>
        <v>80832</v>
      </c>
      <c r="P1722" s="24" t="str">
        <f>IF([1]DEPURADO!I1716&gt;1,0,[1]DEPURADO!B1716)</f>
        <v>FEH121117</v>
      </c>
      <c r="Q1722" s="30">
        <f t="shared" si="184"/>
        <v>80832</v>
      </c>
      <c r="R1722" s="31">
        <f t="shared" si="185"/>
        <v>0</v>
      </c>
      <c r="S1722" s="31">
        <f>+[1]DEPURADO!K1716</f>
        <v>0</v>
      </c>
      <c r="T1722" s="23" t="s">
        <v>45</v>
      </c>
      <c r="U1722" s="31">
        <f>+[1]DEPURADO!J1716</f>
        <v>80832</v>
      </c>
      <c r="V1722" s="30"/>
      <c r="W1722" s="23" t="s">
        <v>45</v>
      </c>
      <c r="X1722" s="31">
        <f>+[1]DEPURADO!L1716+[1]DEPURADO!M1716</f>
        <v>0</v>
      </c>
      <c r="Y1722" s="23" t="s">
        <v>45</v>
      </c>
      <c r="Z1722" s="31">
        <f t="shared" si="186"/>
        <v>0</v>
      </c>
      <c r="AA1722" s="31"/>
      <c r="AB1722" s="31">
        <v>0</v>
      </c>
      <c r="AC1722" s="31">
        <v>0</v>
      </c>
      <c r="AD1722" s="30"/>
      <c r="AE1722" s="30">
        <f>+[1]DEPURADO!L1716</f>
        <v>0</v>
      </c>
      <c r="AF1722" s="30">
        <v>0</v>
      </c>
      <c r="AG1722" s="30">
        <f t="shared" si="187"/>
        <v>0</v>
      </c>
      <c r="AH1722" s="30">
        <v>0</v>
      </c>
      <c r="AI1722" s="30" t="str">
        <f>+[1]DEPURADO!G1716</f>
        <v>EN REVISION ADRES-CANASTA COVID</v>
      </c>
      <c r="AJ1722" s="32"/>
      <c r="AK1722" s="33"/>
    </row>
    <row r="1723" spans="1:37" s="34" customFormat="1" x14ac:dyDescent="0.25">
      <c r="A1723" s="23">
        <f t="shared" si="188"/>
        <v>1715</v>
      </c>
      <c r="B1723" s="24" t="s">
        <v>44</v>
      </c>
      <c r="C1723" s="23" t="str">
        <f>+[1]DEPURADO!A1717</f>
        <v>FEH121176</v>
      </c>
      <c r="D1723" s="23" t="str">
        <f>+[1]DEPURADO!B1717</f>
        <v>FEH121176</v>
      </c>
      <c r="E1723" s="25">
        <f>+[1]DEPURADO!C1717</f>
        <v>44309</v>
      </c>
      <c r="F1723" s="26">
        <f>+IF([1]DEPURADO!D1717&gt;1,[1]DEPURADO!D1717," ")</f>
        <v>44334</v>
      </c>
      <c r="G1723" s="27">
        <f>[1]DEPURADO!F1717</f>
        <v>519487</v>
      </c>
      <c r="H1723" s="28">
        <v>0</v>
      </c>
      <c r="I1723" s="28">
        <f>+[1]DEPURADO!N1717+[1]DEPURADO!O1717</f>
        <v>0</v>
      </c>
      <c r="J1723" s="28">
        <f>+[1]DEPURADO!S1717</f>
        <v>467538</v>
      </c>
      <c r="K1723" s="29">
        <f>+[1]DEPURADO!Q1717+[1]DEPURADO!R1717</f>
        <v>0</v>
      </c>
      <c r="L1723" s="28">
        <v>0</v>
      </c>
      <c r="M1723" s="28">
        <v>0</v>
      </c>
      <c r="N1723" s="28">
        <f t="shared" si="182"/>
        <v>467538</v>
      </c>
      <c r="O1723" s="28">
        <f t="shared" si="183"/>
        <v>51949</v>
      </c>
      <c r="P1723" s="24" t="str">
        <f>IF([1]DEPURADO!I1717&gt;1,0,[1]DEPURADO!B1717)</f>
        <v>FEH121176</v>
      </c>
      <c r="Q1723" s="30">
        <f t="shared" si="184"/>
        <v>519487</v>
      </c>
      <c r="R1723" s="31">
        <f t="shared" si="185"/>
        <v>0</v>
      </c>
      <c r="S1723" s="31">
        <f>+[1]DEPURADO!K1717</f>
        <v>0</v>
      </c>
      <c r="T1723" s="23" t="s">
        <v>45</v>
      </c>
      <c r="U1723" s="31">
        <f>+[1]DEPURADO!J1717</f>
        <v>0</v>
      </c>
      <c r="V1723" s="30"/>
      <c r="W1723" s="23" t="s">
        <v>45</v>
      </c>
      <c r="X1723" s="31">
        <f>+[1]DEPURADO!L1717+[1]DEPURADO!M1717</f>
        <v>0</v>
      </c>
      <c r="Y1723" s="23" t="s">
        <v>45</v>
      </c>
      <c r="Z1723" s="31">
        <f t="shared" si="186"/>
        <v>0</v>
      </c>
      <c r="AA1723" s="31"/>
      <c r="AB1723" s="31">
        <v>0</v>
      </c>
      <c r="AC1723" s="31">
        <v>0</v>
      </c>
      <c r="AD1723" s="30"/>
      <c r="AE1723" s="30">
        <f>+[1]DEPURADO!L1717</f>
        <v>0</v>
      </c>
      <c r="AF1723" s="30">
        <v>0</v>
      </c>
      <c r="AG1723" s="30">
        <f t="shared" si="187"/>
        <v>51949</v>
      </c>
      <c r="AH1723" s="30">
        <v>0</v>
      </c>
      <c r="AI1723" s="30" t="str">
        <f>+[1]DEPURADO!G1717</f>
        <v>CANCELADO Y SALDO A FAVOR DEL PRESTADOR</v>
      </c>
      <c r="AJ1723" s="32"/>
      <c r="AK1723" s="33"/>
    </row>
    <row r="1724" spans="1:37" s="34" customFormat="1" x14ac:dyDescent="0.25">
      <c r="A1724" s="23">
        <f t="shared" si="188"/>
        <v>1716</v>
      </c>
      <c r="B1724" s="24" t="s">
        <v>44</v>
      </c>
      <c r="C1724" s="23" t="str">
        <f>+[1]DEPURADO!A1718</f>
        <v>FEH121195</v>
      </c>
      <c r="D1724" s="23" t="str">
        <f>+[1]DEPURADO!B1718</f>
        <v>FEH121195</v>
      </c>
      <c r="E1724" s="25">
        <f>+[1]DEPURADO!C1718</f>
        <v>44309</v>
      </c>
      <c r="F1724" s="26">
        <f>+IF([1]DEPURADO!D1718&gt;1,[1]DEPURADO!D1718," ")</f>
        <v>44334</v>
      </c>
      <c r="G1724" s="27">
        <f>[1]DEPURADO!F1718</f>
        <v>173478</v>
      </c>
      <c r="H1724" s="28">
        <v>0</v>
      </c>
      <c r="I1724" s="28">
        <f>+[1]DEPURADO!N1718+[1]DEPURADO!O1718</f>
        <v>0</v>
      </c>
      <c r="J1724" s="28">
        <f>+[1]DEPURADO!S1718</f>
        <v>156130</v>
      </c>
      <c r="K1724" s="29">
        <f>+[1]DEPURADO!Q1718+[1]DEPURADO!R1718</f>
        <v>0</v>
      </c>
      <c r="L1724" s="28">
        <v>0</v>
      </c>
      <c r="M1724" s="28">
        <v>0</v>
      </c>
      <c r="N1724" s="28">
        <f t="shared" si="182"/>
        <v>156130</v>
      </c>
      <c r="O1724" s="28">
        <f t="shared" si="183"/>
        <v>17348</v>
      </c>
      <c r="P1724" s="24" t="str">
        <f>IF([1]DEPURADO!I1718&gt;1,0,[1]DEPURADO!B1718)</f>
        <v>FEH121195</v>
      </c>
      <c r="Q1724" s="30">
        <f t="shared" si="184"/>
        <v>173478</v>
      </c>
      <c r="R1724" s="31">
        <f t="shared" si="185"/>
        <v>0</v>
      </c>
      <c r="S1724" s="31">
        <f>+[1]DEPURADO!K1718</f>
        <v>0</v>
      </c>
      <c r="T1724" s="23" t="s">
        <v>45</v>
      </c>
      <c r="U1724" s="31">
        <f>+[1]DEPURADO!J1718</f>
        <v>0</v>
      </c>
      <c r="V1724" s="30"/>
      <c r="W1724" s="23" t="s">
        <v>45</v>
      </c>
      <c r="X1724" s="31">
        <f>+[1]DEPURADO!L1718+[1]DEPURADO!M1718</f>
        <v>0</v>
      </c>
      <c r="Y1724" s="23" t="s">
        <v>45</v>
      </c>
      <c r="Z1724" s="31">
        <f t="shared" si="186"/>
        <v>0</v>
      </c>
      <c r="AA1724" s="31"/>
      <c r="AB1724" s="31">
        <v>0</v>
      </c>
      <c r="AC1724" s="31">
        <v>0</v>
      </c>
      <c r="AD1724" s="30"/>
      <c r="AE1724" s="30">
        <f>+[1]DEPURADO!L1718</f>
        <v>0</v>
      </c>
      <c r="AF1724" s="30">
        <v>0</v>
      </c>
      <c r="AG1724" s="30">
        <f t="shared" si="187"/>
        <v>17348</v>
      </c>
      <c r="AH1724" s="30">
        <v>0</v>
      </c>
      <c r="AI1724" s="30" t="str">
        <f>+[1]DEPURADO!G1718</f>
        <v>CANCELADO Y SALDO A FAVOR DEL PRESTADOR</v>
      </c>
      <c r="AJ1724" s="32"/>
      <c r="AK1724" s="33"/>
    </row>
    <row r="1725" spans="1:37" s="34" customFormat="1" x14ac:dyDescent="0.25">
      <c r="A1725" s="23">
        <f t="shared" si="188"/>
        <v>1717</v>
      </c>
      <c r="B1725" s="24" t="s">
        <v>44</v>
      </c>
      <c r="C1725" s="23" t="str">
        <f>+[1]DEPURADO!A1719</f>
        <v>FEH121329</v>
      </c>
      <c r="D1725" s="23" t="str">
        <f>+[1]DEPURADO!B1719</f>
        <v>FEH121329</v>
      </c>
      <c r="E1725" s="25">
        <f>+[1]DEPURADO!C1719</f>
        <v>44310</v>
      </c>
      <c r="F1725" s="26">
        <f>+IF([1]DEPURADO!D1719&gt;1,[1]DEPURADO!D1719," ")</f>
        <v>44334</v>
      </c>
      <c r="G1725" s="27">
        <f>[1]DEPURADO!F1719</f>
        <v>906414</v>
      </c>
      <c r="H1725" s="28">
        <v>0</v>
      </c>
      <c r="I1725" s="28">
        <f>+[1]DEPURADO!N1719+[1]DEPURADO!O1719</f>
        <v>0</v>
      </c>
      <c r="J1725" s="28">
        <f>+[1]DEPURADO!S1719</f>
        <v>906414</v>
      </c>
      <c r="K1725" s="29">
        <f>+[1]DEPURADO!Q1719+[1]DEPURADO!R1719</f>
        <v>0</v>
      </c>
      <c r="L1725" s="28">
        <v>0</v>
      </c>
      <c r="M1725" s="28">
        <v>0</v>
      </c>
      <c r="N1725" s="28">
        <f t="shared" si="182"/>
        <v>906414</v>
      </c>
      <c r="O1725" s="28">
        <f t="shared" si="183"/>
        <v>0</v>
      </c>
      <c r="P1725" s="24" t="str">
        <f>IF([1]DEPURADO!I1719&gt;1,0,[1]DEPURADO!B1719)</f>
        <v>FEH121329</v>
      </c>
      <c r="Q1725" s="30">
        <f t="shared" si="184"/>
        <v>906414</v>
      </c>
      <c r="R1725" s="31">
        <f t="shared" si="185"/>
        <v>0</v>
      </c>
      <c r="S1725" s="31">
        <f>+[1]DEPURADO!K1719</f>
        <v>0</v>
      </c>
      <c r="T1725" s="23" t="s">
        <v>45</v>
      </c>
      <c r="U1725" s="31">
        <f>+[1]DEPURADO!J1719</f>
        <v>0</v>
      </c>
      <c r="V1725" s="30"/>
      <c r="W1725" s="23" t="s">
        <v>45</v>
      </c>
      <c r="X1725" s="31">
        <f>+[1]DEPURADO!L1719+[1]DEPURADO!M1719</f>
        <v>0</v>
      </c>
      <c r="Y1725" s="23" t="s">
        <v>45</v>
      </c>
      <c r="Z1725" s="31">
        <f t="shared" si="186"/>
        <v>0</v>
      </c>
      <c r="AA1725" s="31"/>
      <c r="AB1725" s="31">
        <v>0</v>
      </c>
      <c r="AC1725" s="31">
        <v>0</v>
      </c>
      <c r="AD1725" s="30"/>
      <c r="AE1725" s="30">
        <f>+[1]DEPURADO!L1719</f>
        <v>0</v>
      </c>
      <c r="AF1725" s="30">
        <v>0</v>
      </c>
      <c r="AG1725" s="30">
        <f t="shared" si="187"/>
        <v>0</v>
      </c>
      <c r="AH1725" s="30">
        <v>0</v>
      </c>
      <c r="AI1725" s="30" t="str">
        <f>+[1]DEPURADO!G1719</f>
        <v>CANCELADO</v>
      </c>
      <c r="AJ1725" s="32"/>
      <c r="AK1725" s="33"/>
    </row>
    <row r="1726" spans="1:37" s="34" customFormat="1" x14ac:dyDescent="0.25">
      <c r="A1726" s="23">
        <f t="shared" si="188"/>
        <v>1718</v>
      </c>
      <c r="B1726" s="24" t="s">
        <v>44</v>
      </c>
      <c r="C1726" s="23" t="str">
        <f>+[1]DEPURADO!A1720</f>
        <v>FEH121330</v>
      </c>
      <c r="D1726" s="23" t="str">
        <f>+[1]DEPURADO!B1720</f>
        <v>FEH121330</v>
      </c>
      <c r="E1726" s="25">
        <f>+[1]DEPURADO!C1720</f>
        <v>44310</v>
      </c>
      <c r="F1726" s="26">
        <f>+IF([1]DEPURADO!D1720&gt;1,[1]DEPURADO!D1720," ")</f>
        <v>44356</v>
      </c>
      <c r="G1726" s="27">
        <f>[1]DEPURADO!F1720</f>
        <v>80832</v>
      </c>
      <c r="H1726" s="28">
        <v>0</v>
      </c>
      <c r="I1726" s="28">
        <f>+[1]DEPURADO!N1720+[1]DEPURADO!O1720</f>
        <v>0</v>
      </c>
      <c r="J1726" s="28">
        <f>+[1]DEPURADO!S1720</f>
        <v>0</v>
      </c>
      <c r="K1726" s="29">
        <f>+[1]DEPURADO!Q1720+[1]DEPURADO!R1720</f>
        <v>0</v>
      </c>
      <c r="L1726" s="28">
        <v>0</v>
      </c>
      <c r="M1726" s="28">
        <v>0</v>
      </c>
      <c r="N1726" s="28">
        <f t="shared" si="182"/>
        <v>0</v>
      </c>
      <c r="O1726" s="28">
        <f t="shared" si="183"/>
        <v>80832</v>
      </c>
      <c r="P1726" s="24" t="str">
        <f>IF([1]DEPURADO!I1720&gt;1,0,[1]DEPURADO!B1720)</f>
        <v>FEH121330</v>
      </c>
      <c r="Q1726" s="30">
        <f t="shared" si="184"/>
        <v>80832</v>
      </c>
      <c r="R1726" s="31">
        <f t="shared" si="185"/>
        <v>0</v>
      </c>
      <c r="S1726" s="31">
        <f>+[1]DEPURADO!K1720</f>
        <v>0</v>
      </c>
      <c r="T1726" s="23" t="s">
        <v>45</v>
      </c>
      <c r="U1726" s="31">
        <f>+[1]DEPURADO!J1720</f>
        <v>80832</v>
      </c>
      <c r="V1726" s="30"/>
      <c r="W1726" s="23" t="s">
        <v>45</v>
      </c>
      <c r="X1726" s="31">
        <f>+[1]DEPURADO!L1720+[1]DEPURADO!M1720</f>
        <v>0</v>
      </c>
      <c r="Y1726" s="23" t="s">
        <v>45</v>
      </c>
      <c r="Z1726" s="31">
        <f t="shared" si="186"/>
        <v>0</v>
      </c>
      <c r="AA1726" s="31"/>
      <c r="AB1726" s="31">
        <v>0</v>
      </c>
      <c r="AC1726" s="31">
        <v>0</v>
      </c>
      <c r="AD1726" s="30"/>
      <c r="AE1726" s="30">
        <f>+[1]DEPURADO!L1720</f>
        <v>0</v>
      </c>
      <c r="AF1726" s="30">
        <v>0</v>
      </c>
      <c r="AG1726" s="30">
        <f t="shared" si="187"/>
        <v>0</v>
      </c>
      <c r="AH1726" s="30">
        <v>0</v>
      </c>
      <c r="AI1726" s="30" t="str">
        <f>+[1]DEPURADO!G1720</f>
        <v>EN REVISION ADRES-CANASTA COVID</v>
      </c>
      <c r="AJ1726" s="32"/>
      <c r="AK1726" s="33"/>
    </row>
    <row r="1727" spans="1:37" s="34" customFormat="1" x14ac:dyDescent="0.25">
      <c r="A1727" s="23">
        <f t="shared" si="188"/>
        <v>1719</v>
      </c>
      <c r="B1727" s="24" t="s">
        <v>44</v>
      </c>
      <c r="C1727" s="23" t="str">
        <f>+[1]DEPURADO!A1721</f>
        <v>FEH121334</v>
      </c>
      <c r="D1727" s="23" t="str">
        <f>+[1]DEPURADO!B1721</f>
        <v>FEH121334</v>
      </c>
      <c r="E1727" s="25">
        <f>+[1]DEPURADO!C1721</f>
        <v>44310</v>
      </c>
      <c r="F1727" s="26">
        <f>+IF([1]DEPURADO!D1721&gt;1,[1]DEPURADO!D1721," ")</f>
        <v>44334</v>
      </c>
      <c r="G1727" s="27">
        <f>[1]DEPURADO!F1721</f>
        <v>1466092</v>
      </c>
      <c r="H1727" s="28">
        <v>0</v>
      </c>
      <c r="I1727" s="28">
        <f>+[1]DEPURADO!N1721+[1]DEPURADO!O1721</f>
        <v>0</v>
      </c>
      <c r="J1727" s="28">
        <f>+[1]DEPURADO!S1721</f>
        <v>1466092</v>
      </c>
      <c r="K1727" s="29">
        <f>+[1]DEPURADO!Q1721+[1]DEPURADO!R1721</f>
        <v>0</v>
      </c>
      <c r="L1727" s="28">
        <v>0</v>
      </c>
      <c r="M1727" s="28">
        <v>0</v>
      </c>
      <c r="N1727" s="28">
        <f t="shared" si="182"/>
        <v>1466092</v>
      </c>
      <c r="O1727" s="28">
        <f t="shared" si="183"/>
        <v>0</v>
      </c>
      <c r="P1727" s="24" t="str">
        <f>IF([1]DEPURADO!I1721&gt;1,0,[1]DEPURADO!B1721)</f>
        <v>FEH121334</v>
      </c>
      <c r="Q1727" s="30">
        <f t="shared" si="184"/>
        <v>1466092</v>
      </c>
      <c r="R1727" s="31">
        <f t="shared" si="185"/>
        <v>0</v>
      </c>
      <c r="S1727" s="31">
        <f>+[1]DEPURADO!K1721</f>
        <v>0</v>
      </c>
      <c r="T1727" s="23" t="s">
        <v>45</v>
      </c>
      <c r="U1727" s="31">
        <f>+[1]DEPURADO!J1721</f>
        <v>0</v>
      </c>
      <c r="V1727" s="30"/>
      <c r="W1727" s="23" t="s">
        <v>45</v>
      </c>
      <c r="X1727" s="31">
        <f>+[1]DEPURADO!L1721+[1]DEPURADO!M1721</f>
        <v>0</v>
      </c>
      <c r="Y1727" s="23" t="s">
        <v>45</v>
      </c>
      <c r="Z1727" s="31">
        <f t="shared" si="186"/>
        <v>0</v>
      </c>
      <c r="AA1727" s="31"/>
      <c r="AB1727" s="31">
        <v>0</v>
      </c>
      <c r="AC1727" s="31">
        <v>0</v>
      </c>
      <c r="AD1727" s="30"/>
      <c r="AE1727" s="30">
        <f>+[1]DEPURADO!L1721</f>
        <v>0</v>
      </c>
      <c r="AF1727" s="30">
        <v>0</v>
      </c>
      <c r="AG1727" s="30">
        <f t="shared" si="187"/>
        <v>0</v>
      </c>
      <c r="AH1727" s="30">
        <v>0</v>
      </c>
      <c r="AI1727" s="30" t="str">
        <f>+[1]DEPURADO!G1721</f>
        <v>CANCELADO</v>
      </c>
      <c r="AJ1727" s="32"/>
      <c r="AK1727" s="33"/>
    </row>
    <row r="1728" spans="1:37" s="34" customFormat="1" x14ac:dyDescent="0.25">
      <c r="A1728" s="23">
        <f t="shared" si="188"/>
        <v>1720</v>
      </c>
      <c r="B1728" s="24" t="s">
        <v>44</v>
      </c>
      <c r="C1728" s="23" t="str">
        <f>+[1]DEPURADO!A1722</f>
        <v>FEH121335</v>
      </c>
      <c r="D1728" s="23" t="str">
        <f>+[1]DEPURADO!B1722</f>
        <v>FEH121335</v>
      </c>
      <c r="E1728" s="25">
        <f>+[1]DEPURADO!C1722</f>
        <v>44310</v>
      </c>
      <c r="F1728" s="26">
        <f>+IF([1]DEPURADO!D1722&gt;1,[1]DEPURADO!D1722," ")</f>
        <v>44356</v>
      </c>
      <c r="G1728" s="27">
        <f>[1]DEPURADO!F1722</f>
        <v>80832</v>
      </c>
      <c r="H1728" s="28">
        <v>0</v>
      </c>
      <c r="I1728" s="28">
        <f>+[1]DEPURADO!N1722+[1]DEPURADO!O1722</f>
        <v>0</v>
      </c>
      <c r="J1728" s="28">
        <f>+[1]DEPURADO!S1722</f>
        <v>0</v>
      </c>
      <c r="K1728" s="29">
        <f>+[1]DEPURADO!Q1722+[1]DEPURADO!R1722</f>
        <v>0</v>
      </c>
      <c r="L1728" s="28">
        <v>0</v>
      </c>
      <c r="M1728" s="28">
        <v>0</v>
      </c>
      <c r="N1728" s="28">
        <f t="shared" si="182"/>
        <v>0</v>
      </c>
      <c r="O1728" s="28">
        <f t="shared" si="183"/>
        <v>80832</v>
      </c>
      <c r="P1728" s="24" t="str">
        <f>IF([1]DEPURADO!I1722&gt;1,0,[1]DEPURADO!B1722)</f>
        <v>FEH121335</v>
      </c>
      <c r="Q1728" s="30">
        <f t="shared" si="184"/>
        <v>80832</v>
      </c>
      <c r="R1728" s="31">
        <f t="shared" si="185"/>
        <v>0</v>
      </c>
      <c r="S1728" s="31">
        <f>+[1]DEPURADO!K1722</f>
        <v>0</v>
      </c>
      <c r="T1728" s="23" t="s">
        <v>45</v>
      </c>
      <c r="U1728" s="31">
        <f>+[1]DEPURADO!J1722</f>
        <v>80832</v>
      </c>
      <c r="V1728" s="30"/>
      <c r="W1728" s="23" t="s">
        <v>45</v>
      </c>
      <c r="X1728" s="31">
        <f>+[1]DEPURADO!L1722+[1]DEPURADO!M1722</f>
        <v>0</v>
      </c>
      <c r="Y1728" s="23" t="s">
        <v>45</v>
      </c>
      <c r="Z1728" s="31">
        <f t="shared" si="186"/>
        <v>0</v>
      </c>
      <c r="AA1728" s="31"/>
      <c r="AB1728" s="31">
        <v>0</v>
      </c>
      <c r="AC1728" s="31">
        <v>0</v>
      </c>
      <c r="AD1728" s="30"/>
      <c r="AE1728" s="30">
        <f>+[1]DEPURADO!L1722</f>
        <v>0</v>
      </c>
      <c r="AF1728" s="30">
        <v>0</v>
      </c>
      <c r="AG1728" s="30">
        <f t="shared" si="187"/>
        <v>0</v>
      </c>
      <c r="AH1728" s="30">
        <v>0</v>
      </c>
      <c r="AI1728" s="30" t="str">
        <f>+[1]DEPURADO!G1722</f>
        <v>EN REVISION ADRES-CANASTA COVID</v>
      </c>
      <c r="AJ1728" s="32"/>
      <c r="AK1728" s="33"/>
    </row>
    <row r="1729" spans="1:37" s="34" customFormat="1" x14ac:dyDescent="0.25">
      <c r="A1729" s="23">
        <f t="shared" si="188"/>
        <v>1721</v>
      </c>
      <c r="B1729" s="24" t="s">
        <v>44</v>
      </c>
      <c r="C1729" s="23" t="str">
        <f>+[1]DEPURADO!A1723</f>
        <v>FEH121415</v>
      </c>
      <c r="D1729" s="23" t="str">
        <f>+[1]DEPURADO!B1723</f>
        <v>FEH121415</v>
      </c>
      <c r="E1729" s="25">
        <f>+[1]DEPURADO!C1723</f>
        <v>44311</v>
      </c>
      <c r="F1729" s="26">
        <f>+IF([1]DEPURADO!D1723&gt;1,[1]DEPURADO!D1723," ")</f>
        <v>44334</v>
      </c>
      <c r="G1729" s="27">
        <f>[1]DEPURADO!F1723</f>
        <v>597001</v>
      </c>
      <c r="H1729" s="28">
        <v>0</v>
      </c>
      <c r="I1729" s="28">
        <f>+[1]DEPURADO!N1723+[1]DEPURADO!O1723</f>
        <v>0</v>
      </c>
      <c r="J1729" s="28">
        <f>+[1]DEPURADO!S1723</f>
        <v>537301</v>
      </c>
      <c r="K1729" s="29">
        <f>+[1]DEPURADO!Q1723+[1]DEPURADO!R1723</f>
        <v>0</v>
      </c>
      <c r="L1729" s="28">
        <v>0</v>
      </c>
      <c r="M1729" s="28">
        <v>0</v>
      </c>
      <c r="N1729" s="28">
        <f t="shared" si="182"/>
        <v>537301</v>
      </c>
      <c r="O1729" s="28">
        <f t="shared" si="183"/>
        <v>59700</v>
      </c>
      <c r="P1729" s="24" t="str">
        <f>IF([1]DEPURADO!I1723&gt;1,0,[1]DEPURADO!B1723)</f>
        <v>FEH121415</v>
      </c>
      <c r="Q1729" s="30">
        <f t="shared" si="184"/>
        <v>597001</v>
      </c>
      <c r="R1729" s="31">
        <f t="shared" si="185"/>
        <v>0</v>
      </c>
      <c r="S1729" s="31">
        <f>+[1]DEPURADO!K1723</f>
        <v>0</v>
      </c>
      <c r="T1729" s="23" t="s">
        <v>45</v>
      </c>
      <c r="U1729" s="31">
        <f>+[1]DEPURADO!J1723</f>
        <v>0</v>
      </c>
      <c r="V1729" s="30"/>
      <c r="W1729" s="23" t="s">
        <v>45</v>
      </c>
      <c r="X1729" s="31">
        <f>+[1]DEPURADO!L1723+[1]DEPURADO!M1723</f>
        <v>0</v>
      </c>
      <c r="Y1729" s="23" t="s">
        <v>45</v>
      </c>
      <c r="Z1729" s="31">
        <f t="shared" si="186"/>
        <v>0</v>
      </c>
      <c r="AA1729" s="31"/>
      <c r="AB1729" s="31">
        <v>0</v>
      </c>
      <c r="AC1729" s="31">
        <v>0</v>
      </c>
      <c r="AD1729" s="30"/>
      <c r="AE1729" s="30">
        <f>+[1]DEPURADO!L1723</f>
        <v>0</v>
      </c>
      <c r="AF1729" s="30">
        <v>0</v>
      </c>
      <c r="AG1729" s="30">
        <f t="shared" si="187"/>
        <v>59700</v>
      </c>
      <c r="AH1729" s="30">
        <v>0</v>
      </c>
      <c r="AI1729" s="30" t="str">
        <f>+[1]DEPURADO!G1723</f>
        <v>CANCELADO Y SALDO A FAVOR DEL PRESTADOR</v>
      </c>
      <c r="AJ1729" s="32"/>
      <c r="AK1729" s="33"/>
    </row>
    <row r="1730" spans="1:37" s="34" customFormat="1" x14ac:dyDescent="0.25">
      <c r="A1730" s="23">
        <f t="shared" si="188"/>
        <v>1722</v>
      </c>
      <c r="B1730" s="24" t="s">
        <v>44</v>
      </c>
      <c r="C1730" s="23" t="str">
        <f>+[1]DEPURADO!A1724</f>
        <v>FEH121573</v>
      </c>
      <c r="D1730" s="23" t="str">
        <f>+[1]DEPURADO!B1724</f>
        <v>FEH121573</v>
      </c>
      <c r="E1730" s="25">
        <f>+[1]DEPURADO!C1724</f>
        <v>44312</v>
      </c>
      <c r="F1730" s="26">
        <f>+IF([1]DEPURADO!D1724&gt;1,[1]DEPURADO!D1724," ")</f>
        <v>44334</v>
      </c>
      <c r="G1730" s="27">
        <f>[1]DEPURADO!F1724</f>
        <v>366743</v>
      </c>
      <c r="H1730" s="28">
        <v>0</v>
      </c>
      <c r="I1730" s="28">
        <f>+[1]DEPURADO!N1724+[1]DEPURADO!O1724</f>
        <v>0</v>
      </c>
      <c r="J1730" s="28">
        <f>+[1]DEPURADO!S1724</f>
        <v>330069</v>
      </c>
      <c r="K1730" s="29">
        <f>+[1]DEPURADO!Q1724+[1]DEPURADO!R1724</f>
        <v>0</v>
      </c>
      <c r="L1730" s="28">
        <v>0</v>
      </c>
      <c r="M1730" s="28">
        <v>0</v>
      </c>
      <c r="N1730" s="28">
        <f t="shared" si="182"/>
        <v>330069</v>
      </c>
      <c r="O1730" s="28">
        <f t="shared" si="183"/>
        <v>36674</v>
      </c>
      <c r="P1730" s="24" t="str">
        <f>IF([1]DEPURADO!I1724&gt;1,0,[1]DEPURADO!B1724)</f>
        <v>FEH121573</v>
      </c>
      <c r="Q1730" s="30">
        <f t="shared" si="184"/>
        <v>366743</v>
      </c>
      <c r="R1730" s="31">
        <f t="shared" si="185"/>
        <v>0</v>
      </c>
      <c r="S1730" s="31">
        <f>+[1]DEPURADO!K1724</f>
        <v>0</v>
      </c>
      <c r="T1730" s="23" t="s">
        <v>45</v>
      </c>
      <c r="U1730" s="31">
        <f>+[1]DEPURADO!J1724</f>
        <v>0</v>
      </c>
      <c r="V1730" s="30"/>
      <c r="W1730" s="23" t="s">
        <v>45</v>
      </c>
      <c r="X1730" s="31">
        <f>+[1]DEPURADO!L1724+[1]DEPURADO!M1724</f>
        <v>0</v>
      </c>
      <c r="Y1730" s="23" t="s">
        <v>45</v>
      </c>
      <c r="Z1730" s="31">
        <f t="shared" si="186"/>
        <v>0</v>
      </c>
      <c r="AA1730" s="31"/>
      <c r="AB1730" s="31">
        <v>0</v>
      </c>
      <c r="AC1730" s="31">
        <v>0</v>
      </c>
      <c r="AD1730" s="30"/>
      <c r="AE1730" s="30">
        <f>+[1]DEPURADO!L1724</f>
        <v>0</v>
      </c>
      <c r="AF1730" s="30">
        <v>0</v>
      </c>
      <c r="AG1730" s="30">
        <f t="shared" si="187"/>
        <v>36674</v>
      </c>
      <c r="AH1730" s="30">
        <v>0</v>
      </c>
      <c r="AI1730" s="30" t="str">
        <f>+[1]DEPURADO!G1724</f>
        <v>CANCELADO Y SALDO A FAVOR DEL PRESTADOR</v>
      </c>
      <c r="AJ1730" s="32"/>
      <c r="AK1730" s="33"/>
    </row>
    <row r="1731" spans="1:37" s="34" customFormat="1" x14ac:dyDescent="0.25">
      <c r="A1731" s="23">
        <f t="shared" si="188"/>
        <v>1723</v>
      </c>
      <c r="B1731" s="24" t="s">
        <v>44</v>
      </c>
      <c r="C1731" s="23" t="str">
        <f>+[1]DEPURADO!A1725</f>
        <v>FEH121737</v>
      </c>
      <c r="D1731" s="23" t="str">
        <f>+[1]DEPURADO!B1725</f>
        <v>FEH121737</v>
      </c>
      <c r="E1731" s="25">
        <f>+[1]DEPURADO!C1725</f>
        <v>44313</v>
      </c>
      <c r="F1731" s="26">
        <f>+IF([1]DEPURADO!D1725&gt;1,[1]DEPURADO!D1725," ")</f>
        <v>44334</v>
      </c>
      <c r="G1731" s="27">
        <f>[1]DEPURADO!F1725</f>
        <v>732642</v>
      </c>
      <c r="H1731" s="28">
        <v>0</v>
      </c>
      <c r="I1731" s="28">
        <f>+[1]DEPURADO!N1725+[1]DEPURADO!O1725</f>
        <v>0</v>
      </c>
      <c r="J1731" s="28">
        <f>+[1]DEPURADO!S1725</f>
        <v>659378</v>
      </c>
      <c r="K1731" s="29">
        <f>+[1]DEPURADO!Q1725+[1]DEPURADO!R1725</f>
        <v>0</v>
      </c>
      <c r="L1731" s="28">
        <v>0</v>
      </c>
      <c r="M1731" s="28">
        <v>0</v>
      </c>
      <c r="N1731" s="28">
        <f t="shared" si="182"/>
        <v>659378</v>
      </c>
      <c r="O1731" s="28">
        <f t="shared" si="183"/>
        <v>73264</v>
      </c>
      <c r="P1731" s="24" t="str">
        <f>IF([1]DEPURADO!I1725&gt;1,0,[1]DEPURADO!B1725)</f>
        <v>FEH121737</v>
      </c>
      <c r="Q1731" s="30">
        <f t="shared" si="184"/>
        <v>732642</v>
      </c>
      <c r="R1731" s="31">
        <f t="shared" si="185"/>
        <v>0</v>
      </c>
      <c r="S1731" s="31">
        <f>+[1]DEPURADO!K1725</f>
        <v>0</v>
      </c>
      <c r="T1731" s="23" t="s">
        <v>45</v>
      </c>
      <c r="U1731" s="31">
        <f>+[1]DEPURADO!J1725</f>
        <v>0</v>
      </c>
      <c r="V1731" s="30"/>
      <c r="W1731" s="23" t="s">
        <v>45</v>
      </c>
      <c r="X1731" s="31">
        <f>+[1]DEPURADO!L1725+[1]DEPURADO!M1725</f>
        <v>0</v>
      </c>
      <c r="Y1731" s="23" t="s">
        <v>45</v>
      </c>
      <c r="Z1731" s="31">
        <f t="shared" si="186"/>
        <v>0</v>
      </c>
      <c r="AA1731" s="31"/>
      <c r="AB1731" s="31">
        <v>0</v>
      </c>
      <c r="AC1731" s="31">
        <v>0</v>
      </c>
      <c r="AD1731" s="30"/>
      <c r="AE1731" s="30">
        <f>+[1]DEPURADO!L1725</f>
        <v>0</v>
      </c>
      <c r="AF1731" s="30">
        <v>0</v>
      </c>
      <c r="AG1731" s="30">
        <f t="shared" si="187"/>
        <v>73264</v>
      </c>
      <c r="AH1731" s="30">
        <v>0</v>
      </c>
      <c r="AI1731" s="30" t="str">
        <f>+[1]DEPURADO!G1725</f>
        <v>CANCELADO Y SALDO A FAVOR DEL PRESTADOR</v>
      </c>
      <c r="AJ1731" s="32"/>
      <c r="AK1731" s="33"/>
    </row>
    <row r="1732" spans="1:37" s="34" customFormat="1" x14ac:dyDescent="0.25">
      <c r="A1732" s="23">
        <f t="shared" si="188"/>
        <v>1724</v>
      </c>
      <c r="B1732" s="24" t="s">
        <v>44</v>
      </c>
      <c r="C1732" s="23" t="str">
        <f>+[1]DEPURADO!A1726</f>
        <v>FEH121738</v>
      </c>
      <c r="D1732" s="23" t="str">
        <f>+[1]DEPURADO!B1726</f>
        <v>FEH121738</v>
      </c>
      <c r="E1732" s="25">
        <f>+[1]DEPURADO!C1726</f>
        <v>44313</v>
      </c>
      <c r="F1732" s="26">
        <f>+IF([1]DEPURADO!D1726&gt;1,[1]DEPURADO!D1726," ")</f>
        <v>44368</v>
      </c>
      <c r="G1732" s="27">
        <f>[1]DEPURADO!F1726</f>
        <v>80832</v>
      </c>
      <c r="H1732" s="28">
        <v>0</v>
      </c>
      <c r="I1732" s="28">
        <f>+[1]DEPURADO!N1726+[1]DEPURADO!O1726</f>
        <v>0</v>
      </c>
      <c r="J1732" s="28">
        <f>+[1]DEPURADO!S1726</f>
        <v>0</v>
      </c>
      <c r="K1732" s="29">
        <f>+[1]DEPURADO!Q1726+[1]DEPURADO!R1726</f>
        <v>0</v>
      </c>
      <c r="L1732" s="28">
        <v>0</v>
      </c>
      <c r="M1732" s="28">
        <v>0</v>
      </c>
      <c r="N1732" s="28">
        <f t="shared" si="182"/>
        <v>0</v>
      </c>
      <c r="O1732" s="28">
        <f t="shared" si="183"/>
        <v>80832</v>
      </c>
      <c r="P1732" s="24" t="str">
        <f>IF([1]DEPURADO!I1726&gt;1,0,[1]DEPURADO!B1726)</f>
        <v>FEH121738</v>
      </c>
      <c r="Q1732" s="30">
        <f t="shared" si="184"/>
        <v>80832</v>
      </c>
      <c r="R1732" s="31">
        <f t="shared" si="185"/>
        <v>0</v>
      </c>
      <c r="S1732" s="31">
        <f>+[1]DEPURADO!K1726</f>
        <v>0</v>
      </c>
      <c r="T1732" s="23" t="s">
        <v>45</v>
      </c>
      <c r="U1732" s="31">
        <f>+[1]DEPURADO!J1726</f>
        <v>80832</v>
      </c>
      <c r="V1732" s="30"/>
      <c r="W1732" s="23" t="s">
        <v>45</v>
      </c>
      <c r="X1732" s="31">
        <f>+[1]DEPURADO!L1726+[1]DEPURADO!M1726</f>
        <v>0</v>
      </c>
      <c r="Y1732" s="23" t="s">
        <v>45</v>
      </c>
      <c r="Z1732" s="31">
        <f t="shared" si="186"/>
        <v>0</v>
      </c>
      <c r="AA1732" s="31"/>
      <c r="AB1732" s="31">
        <v>0</v>
      </c>
      <c r="AC1732" s="31">
        <v>0</v>
      </c>
      <c r="AD1732" s="30"/>
      <c r="AE1732" s="30">
        <f>+[1]DEPURADO!L1726</f>
        <v>0</v>
      </c>
      <c r="AF1732" s="30">
        <v>0</v>
      </c>
      <c r="AG1732" s="30">
        <f t="shared" si="187"/>
        <v>0</v>
      </c>
      <c r="AH1732" s="30">
        <v>0</v>
      </c>
      <c r="AI1732" s="30" t="str">
        <f>+[1]DEPURADO!G1726</f>
        <v>EN REVISION ADRES-CANASTA COVID</v>
      </c>
      <c r="AJ1732" s="32"/>
      <c r="AK1732" s="33"/>
    </row>
    <row r="1733" spans="1:37" s="34" customFormat="1" x14ac:dyDescent="0.25">
      <c r="A1733" s="23">
        <f t="shared" si="188"/>
        <v>1725</v>
      </c>
      <c r="B1733" s="24" t="s">
        <v>44</v>
      </c>
      <c r="C1733" s="23" t="str">
        <f>+[1]DEPURADO!A1727</f>
        <v>FEH121766</v>
      </c>
      <c r="D1733" s="23" t="str">
        <f>+[1]DEPURADO!B1727</f>
        <v>FEH121766</v>
      </c>
      <c r="E1733" s="25">
        <f>+[1]DEPURADO!C1727</f>
        <v>44313</v>
      </c>
      <c r="F1733" s="26">
        <f>+IF([1]DEPURADO!D1727&gt;1,[1]DEPURADO!D1727," ")</f>
        <v>44334</v>
      </c>
      <c r="G1733" s="27">
        <f>[1]DEPURADO!F1727</f>
        <v>1678097</v>
      </c>
      <c r="H1733" s="28">
        <v>0</v>
      </c>
      <c r="I1733" s="28">
        <f>+[1]DEPURADO!N1727+[1]DEPURADO!O1727</f>
        <v>0</v>
      </c>
      <c r="J1733" s="28">
        <f>+[1]DEPURADO!S1727</f>
        <v>1510287</v>
      </c>
      <c r="K1733" s="29">
        <f>+[1]DEPURADO!Q1727+[1]DEPURADO!R1727</f>
        <v>0</v>
      </c>
      <c r="L1733" s="28">
        <v>0</v>
      </c>
      <c r="M1733" s="28">
        <v>0</v>
      </c>
      <c r="N1733" s="28">
        <f t="shared" si="182"/>
        <v>1510287</v>
      </c>
      <c r="O1733" s="28">
        <f t="shared" si="183"/>
        <v>167810</v>
      </c>
      <c r="P1733" s="24" t="str">
        <f>IF([1]DEPURADO!I1727&gt;1,0,[1]DEPURADO!B1727)</f>
        <v>FEH121766</v>
      </c>
      <c r="Q1733" s="30">
        <f t="shared" si="184"/>
        <v>1678097</v>
      </c>
      <c r="R1733" s="31">
        <f t="shared" si="185"/>
        <v>0</v>
      </c>
      <c r="S1733" s="31">
        <f>+[1]DEPURADO!K1727</f>
        <v>0</v>
      </c>
      <c r="T1733" s="23" t="s">
        <v>45</v>
      </c>
      <c r="U1733" s="31">
        <f>+[1]DEPURADO!J1727</f>
        <v>0</v>
      </c>
      <c r="V1733" s="30"/>
      <c r="W1733" s="23" t="s">
        <v>45</v>
      </c>
      <c r="X1733" s="31">
        <f>+[1]DEPURADO!L1727+[1]DEPURADO!M1727</f>
        <v>0</v>
      </c>
      <c r="Y1733" s="23" t="s">
        <v>45</v>
      </c>
      <c r="Z1733" s="31">
        <f t="shared" si="186"/>
        <v>0</v>
      </c>
      <c r="AA1733" s="31"/>
      <c r="AB1733" s="31">
        <v>0</v>
      </c>
      <c r="AC1733" s="31">
        <v>0</v>
      </c>
      <c r="AD1733" s="30"/>
      <c r="AE1733" s="30">
        <f>+[1]DEPURADO!L1727</f>
        <v>0</v>
      </c>
      <c r="AF1733" s="30">
        <v>0</v>
      </c>
      <c r="AG1733" s="30">
        <f t="shared" si="187"/>
        <v>167810</v>
      </c>
      <c r="AH1733" s="30">
        <v>0</v>
      </c>
      <c r="AI1733" s="30" t="str">
        <f>+[1]DEPURADO!G1727</f>
        <v>CANCELADO Y SALDO A FAVOR DEL PRESTADOR</v>
      </c>
      <c r="AJ1733" s="32"/>
      <c r="AK1733" s="33"/>
    </row>
    <row r="1734" spans="1:37" s="34" customFormat="1" x14ac:dyDescent="0.25">
      <c r="A1734" s="23">
        <f t="shared" si="188"/>
        <v>1726</v>
      </c>
      <c r="B1734" s="24" t="s">
        <v>44</v>
      </c>
      <c r="C1734" s="23" t="str">
        <f>+[1]DEPURADO!A1728</f>
        <v>FEH121767</v>
      </c>
      <c r="D1734" s="23" t="str">
        <f>+[1]DEPURADO!B1728</f>
        <v>FEH121767</v>
      </c>
      <c r="E1734" s="25">
        <f>+[1]DEPURADO!C1728</f>
        <v>44313</v>
      </c>
      <c r="F1734" s="26">
        <f>+IF([1]DEPURADO!D1728&gt;1,[1]DEPURADO!D1728," ")</f>
        <v>44368</v>
      </c>
      <c r="G1734" s="27">
        <f>[1]DEPURADO!F1728</f>
        <v>80832</v>
      </c>
      <c r="H1734" s="28">
        <v>0</v>
      </c>
      <c r="I1734" s="28">
        <f>+[1]DEPURADO!N1728+[1]DEPURADO!O1728</f>
        <v>0</v>
      </c>
      <c r="J1734" s="28">
        <f>+[1]DEPURADO!S1728</f>
        <v>0</v>
      </c>
      <c r="K1734" s="29">
        <f>+[1]DEPURADO!Q1728+[1]DEPURADO!R1728</f>
        <v>0</v>
      </c>
      <c r="L1734" s="28">
        <v>0</v>
      </c>
      <c r="M1734" s="28">
        <v>0</v>
      </c>
      <c r="N1734" s="28">
        <f t="shared" si="182"/>
        <v>0</v>
      </c>
      <c r="O1734" s="28">
        <f t="shared" si="183"/>
        <v>80832</v>
      </c>
      <c r="P1734" s="24" t="str">
        <f>IF([1]DEPURADO!I1728&gt;1,0,[1]DEPURADO!B1728)</f>
        <v>FEH121767</v>
      </c>
      <c r="Q1734" s="30">
        <f t="shared" si="184"/>
        <v>80832</v>
      </c>
      <c r="R1734" s="31">
        <f t="shared" si="185"/>
        <v>0</v>
      </c>
      <c r="S1734" s="31">
        <f>+[1]DEPURADO!K1728</f>
        <v>0</v>
      </c>
      <c r="T1734" s="23" t="s">
        <v>45</v>
      </c>
      <c r="U1734" s="31">
        <f>+[1]DEPURADO!J1728</f>
        <v>80832</v>
      </c>
      <c r="V1734" s="30"/>
      <c r="W1734" s="23" t="s">
        <v>45</v>
      </c>
      <c r="X1734" s="31">
        <f>+[1]DEPURADO!L1728+[1]DEPURADO!M1728</f>
        <v>0</v>
      </c>
      <c r="Y1734" s="23" t="s">
        <v>45</v>
      </c>
      <c r="Z1734" s="31">
        <f t="shared" si="186"/>
        <v>0</v>
      </c>
      <c r="AA1734" s="31"/>
      <c r="AB1734" s="31">
        <v>0</v>
      </c>
      <c r="AC1734" s="31">
        <v>0</v>
      </c>
      <c r="AD1734" s="30"/>
      <c r="AE1734" s="30">
        <f>+[1]DEPURADO!L1728</f>
        <v>0</v>
      </c>
      <c r="AF1734" s="30">
        <v>0</v>
      </c>
      <c r="AG1734" s="30">
        <f t="shared" si="187"/>
        <v>0</v>
      </c>
      <c r="AH1734" s="30">
        <v>0</v>
      </c>
      <c r="AI1734" s="30" t="str">
        <f>+[1]DEPURADO!G1728</f>
        <v>EN REVISION ADRES-CANASTA COVID</v>
      </c>
      <c r="AJ1734" s="32"/>
      <c r="AK1734" s="33"/>
    </row>
    <row r="1735" spans="1:37" s="34" customFormat="1" x14ac:dyDescent="0.25">
      <c r="A1735" s="23">
        <f t="shared" si="188"/>
        <v>1727</v>
      </c>
      <c r="B1735" s="24" t="s">
        <v>44</v>
      </c>
      <c r="C1735" s="23" t="str">
        <f>+[1]DEPURADO!A1729</f>
        <v>FEH121812</v>
      </c>
      <c r="D1735" s="23" t="str">
        <f>+[1]DEPURADO!B1729</f>
        <v>FEH121812</v>
      </c>
      <c r="E1735" s="25">
        <f>+[1]DEPURADO!C1729</f>
        <v>44313</v>
      </c>
      <c r="F1735" s="26">
        <f>+IF([1]DEPURADO!D1729&gt;1,[1]DEPURADO!D1729," ")</f>
        <v>44334</v>
      </c>
      <c r="G1735" s="27">
        <f>[1]DEPURADO!F1729</f>
        <v>2731706</v>
      </c>
      <c r="H1735" s="28">
        <v>0</v>
      </c>
      <c r="I1735" s="28">
        <f>+[1]DEPURADO!N1729+[1]DEPURADO!O1729</f>
        <v>0</v>
      </c>
      <c r="J1735" s="28">
        <f>+[1]DEPURADO!S1729</f>
        <v>2458535</v>
      </c>
      <c r="K1735" s="29">
        <f>+[1]DEPURADO!Q1729+[1]DEPURADO!R1729</f>
        <v>0</v>
      </c>
      <c r="L1735" s="28">
        <v>0</v>
      </c>
      <c r="M1735" s="28">
        <v>0</v>
      </c>
      <c r="N1735" s="28">
        <f t="shared" si="182"/>
        <v>2458535</v>
      </c>
      <c r="O1735" s="28">
        <f t="shared" si="183"/>
        <v>273171</v>
      </c>
      <c r="P1735" s="24" t="str">
        <f>IF([1]DEPURADO!I1729&gt;1,0,[1]DEPURADO!B1729)</f>
        <v>FEH121812</v>
      </c>
      <c r="Q1735" s="30">
        <f t="shared" si="184"/>
        <v>2731706</v>
      </c>
      <c r="R1735" s="31">
        <f t="shared" si="185"/>
        <v>0</v>
      </c>
      <c r="S1735" s="31">
        <f>+[1]DEPURADO!K1729</f>
        <v>0</v>
      </c>
      <c r="T1735" s="23" t="s">
        <v>45</v>
      </c>
      <c r="U1735" s="31">
        <f>+[1]DEPURADO!J1729</f>
        <v>0</v>
      </c>
      <c r="V1735" s="30"/>
      <c r="W1735" s="23" t="s">
        <v>45</v>
      </c>
      <c r="X1735" s="31">
        <f>+[1]DEPURADO!L1729+[1]DEPURADO!M1729</f>
        <v>0</v>
      </c>
      <c r="Y1735" s="23" t="s">
        <v>45</v>
      </c>
      <c r="Z1735" s="31">
        <f t="shared" si="186"/>
        <v>0</v>
      </c>
      <c r="AA1735" s="31"/>
      <c r="AB1735" s="31">
        <v>0</v>
      </c>
      <c r="AC1735" s="31">
        <v>0</v>
      </c>
      <c r="AD1735" s="30"/>
      <c r="AE1735" s="30">
        <f>+[1]DEPURADO!L1729</f>
        <v>0</v>
      </c>
      <c r="AF1735" s="30">
        <v>0</v>
      </c>
      <c r="AG1735" s="30">
        <f t="shared" si="187"/>
        <v>273171</v>
      </c>
      <c r="AH1735" s="30">
        <v>0</v>
      </c>
      <c r="AI1735" s="30" t="str">
        <f>+[1]DEPURADO!G1729</f>
        <v>CANCELADO Y SALDO A FAVOR DEL PRESTADOR</v>
      </c>
      <c r="AJ1735" s="32"/>
      <c r="AK1735" s="33"/>
    </row>
    <row r="1736" spans="1:37" s="34" customFormat="1" x14ac:dyDescent="0.25">
      <c r="A1736" s="23">
        <f t="shared" si="188"/>
        <v>1728</v>
      </c>
      <c r="B1736" s="24" t="s">
        <v>44</v>
      </c>
      <c r="C1736" s="23" t="str">
        <f>+[1]DEPURADO!A1730</f>
        <v>FEH121813</v>
      </c>
      <c r="D1736" s="23" t="str">
        <f>+[1]DEPURADO!B1730</f>
        <v>FEH121813</v>
      </c>
      <c r="E1736" s="25">
        <f>+[1]DEPURADO!C1730</f>
        <v>44313</v>
      </c>
      <c r="F1736" s="26">
        <f>+IF([1]DEPURADO!D1730&gt;1,[1]DEPURADO!D1730," ")</f>
        <v>44368</v>
      </c>
      <c r="G1736" s="27">
        <f>[1]DEPURADO!F1730</f>
        <v>80832</v>
      </c>
      <c r="H1736" s="28">
        <v>0</v>
      </c>
      <c r="I1736" s="28">
        <f>+[1]DEPURADO!N1730+[1]DEPURADO!O1730</f>
        <v>0</v>
      </c>
      <c r="J1736" s="28">
        <f>+[1]DEPURADO!S1730</f>
        <v>0</v>
      </c>
      <c r="K1736" s="29">
        <f>+[1]DEPURADO!Q1730+[1]DEPURADO!R1730</f>
        <v>0</v>
      </c>
      <c r="L1736" s="28">
        <v>0</v>
      </c>
      <c r="M1736" s="28">
        <v>0</v>
      </c>
      <c r="N1736" s="28">
        <f t="shared" si="182"/>
        <v>0</v>
      </c>
      <c r="O1736" s="28">
        <f t="shared" si="183"/>
        <v>80832</v>
      </c>
      <c r="P1736" s="24" t="str">
        <f>IF([1]DEPURADO!I1730&gt;1,0,[1]DEPURADO!B1730)</f>
        <v>FEH121813</v>
      </c>
      <c r="Q1736" s="30">
        <f t="shared" si="184"/>
        <v>80832</v>
      </c>
      <c r="R1736" s="31">
        <f t="shared" si="185"/>
        <v>0</v>
      </c>
      <c r="S1736" s="31">
        <f>+[1]DEPURADO!K1730</f>
        <v>0</v>
      </c>
      <c r="T1736" s="23" t="s">
        <v>45</v>
      </c>
      <c r="U1736" s="31">
        <f>+[1]DEPURADO!J1730</f>
        <v>80832</v>
      </c>
      <c r="V1736" s="30"/>
      <c r="W1736" s="23" t="s">
        <v>45</v>
      </c>
      <c r="X1736" s="31">
        <f>+[1]DEPURADO!L1730+[1]DEPURADO!M1730</f>
        <v>0</v>
      </c>
      <c r="Y1736" s="23" t="s">
        <v>45</v>
      </c>
      <c r="Z1736" s="31">
        <f t="shared" si="186"/>
        <v>0</v>
      </c>
      <c r="AA1736" s="31"/>
      <c r="AB1736" s="31">
        <v>0</v>
      </c>
      <c r="AC1736" s="31">
        <v>0</v>
      </c>
      <c r="AD1736" s="30"/>
      <c r="AE1736" s="30">
        <f>+[1]DEPURADO!L1730</f>
        <v>0</v>
      </c>
      <c r="AF1736" s="30">
        <v>0</v>
      </c>
      <c r="AG1736" s="30">
        <f t="shared" si="187"/>
        <v>0</v>
      </c>
      <c r="AH1736" s="30">
        <v>0</v>
      </c>
      <c r="AI1736" s="30" t="str">
        <f>+[1]DEPURADO!G1730</f>
        <v>EN REVISION ADRES-CANASTA COVID</v>
      </c>
      <c r="AJ1736" s="32"/>
      <c r="AK1736" s="33"/>
    </row>
    <row r="1737" spans="1:37" s="34" customFormat="1" x14ac:dyDescent="0.25">
      <c r="A1737" s="23">
        <f t="shared" si="188"/>
        <v>1729</v>
      </c>
      <c r="B1737" s="24" t="s">
        <v>44</v>
      </c>
      <c r="C1737" s="23" t="str">
        <f>+[1]DEPURADO!A1731</f>
        <v>FEH122725</v>
      </c>
      <c r="D1737" s="23" t="str">
        <f>+[1]DEPURADO!B1731</f>
        <v>FEH122725</v>
      </c>
      <c r="E1737" s="25">
        <f>+[1]DEPURADO!C1731</f>
        <v>44318</v>
      </c>
      <c r="F1737" s="26">
        <f>+IF([1]DEPURADO!D1731&gt;1,[1]DEPURADO!D1731," ")</f>
        <v>44368</v>
      </c>
      <c r="G1737" s="27">
        <f>[1]DEPURADO!F1731</f>
        <v>11445981</v>
      </c>
      <c r="H1737" s="28">
        <v>0</v>
      </c>
      <c r="I1737" s="28">
        <f>+[1]DEPURADO!N1731+[1]DEPURADO!O1731</f>
        <v>0</v>
      </c>
      <c r="J1737" s="28">
        <f>+[1]DEPURADO!S1731</f>
        <v>0</v>
      </c>
      <c r="K1737" s="29">
        <f>+[1]DEPURADO!Q1731+[1]DEPURADO!R1731</f>
        <v>0</v>
      </c>
      <c r="L1737" s="28">
        <v>0</v>
      </c>
      <c r="M1737" s="28">
        <v>0</v>
      </c>
      <c r="N1737" s="28">
        <f t="shared" si="182"/>
        <v>0</v>
      </c>
      <c r="O1737" s="28">
        <f t="shared" si="183"/>
        <v>11445981</v>
      </c>
      <c r="P1737" s="24" t="str">
        <f>IF([1]DEPURADO!I1731&gt;1,0,[1]DEPURADO!B1731)</f>
        <v>FEH122725</v>
      </c>
      <c r="Q1737" s="30">
        <f t="shared" si="184"/>
        <v>11445981</v>
      </c>
      <c r="R1737" s="31">
        <f t="shared" si="185"/>
        <v>0</v>
      </c>
      <c r="S1737" s="31">
        <f>+[1]DEPURADO!K1731</f>
        <v>0</v>
      </c>
      <c r="T1737" s="23" t="s">
        <v>45</v>
      </c>
      <c r="U1737" s="31">
        <f>+[1]DEPURADO!J1731</f>
        <v>0</v>
      </c>
      <c r="V1737" s="30"/>
      <c r="W1737" s="23" t="s">
        <v>45</v>
      </c>
      <c r="X1737" s="31">
        <f>+[1]DEPURADO!L1731+[1]DEPURADO!M1731</f>
        <v>0</v>
      </c>
      <c r="Y1737" s="23" t="s">
        <v>45</v>
      </c>
      <c r="Z1737" s="31">
        <f t="shared" si="186"/>
        <v>0</v>
      </c>
      <c r="AA1737" s="31"/>
      <c r="AB1737" s="31">
        <v>0</v>
      </c>
      <c r="AC1737" s="31">
        <v>0</v>
      </c>
      <c r="AD1737" s="30"/>
      <c r="AE1737" s="30">
        <f>+[1]DEPURADO!L1731</f>
        <v>0</v>
      </c>
      <c r="AF1737" s="30">
        <v>0</v>
      </c>
      <c r="AG1737" s="30">
        <f t="shared" si="187"/>
        <v>11445981</v>
      </c>
      <c r="AH1737" s="30">
        <v>0</v>
      </c>
      <c r="AI1737" s="30" t="str">
        <f>+[1]DEPURADO!G1731</f>
        <v>SALDO A FAVOR DEL PRESTADOR</v>
      </c>
      <c r="AJ1737" s="32"/>
      <c r="AK1737" s="33"/>
    </row>
    <row r="1738" spans="1:37" s="34" customFormat="1" x14ac:dyDescent="0.25">
      <c r="A1738" s="23">
        <f t="shared" si="188"/>
        <v>1730</v>
      </c>
      <c r="B1738" s="24" t="s">
        <v>44</v>
      </c>
      <c r="C1738" s="23" t="str">
        <f>+[1]DEPURADO!A1732</f>
        <v>FEH122726</v>
      </c>
      <c r="D1738" s="23" t="str">
        <f>+[1]DEPURADO!B1732</f>
        <v>FEH122726</v>
      </c>
      <c r="E1738" s="25">
        <f>+[1]DEPURADO!C1732</f>
        <v>44318</v>
      </c>
      <c r="F1738" s="26">
        <f>+IF([1]DEPURADO!D1732&gt;1,[1]DEPURADO!D1732," ")</f>
        <v>44368</v>
      </c>
      <c r="G1738" s="27">
        <f>[1]DEPURADO!F1732</f>
        <v>80832</v>
      </c>
      <c r="H1738" s="28">
        <v>0</v>
      </c>
      <c r="I1738" s="28">
        <f>+[1]DEPURADO!N1732+[1]DEPURADO!O1732</f>
        <v>0</v>
      </c>
      <c r="J1738" s="28">
        <f>+[1]DEPURADO!S1732</f>
        <v>0</v>
      </c>
      <c r="K1738" s="29">
        <f>+[1]DEPURADO!Q1732+[1]DEPURADO!R1732</f>
        <v>0</v>
      </c>
      <c r="L1738" s="28">
        <v>0</v>
      </c>
      <c r="M1738" s="28">
        <v>0</v>
      </c>
      <c r="N1738" s="28">
        <f t="shared" ref="N1738:N1801" si="189">+SUM(J1738:M1738)</f>
        <v>0</v>
      </c>
      <c r="O1738" s="28">
        <f t="shared" ref="O1738:O1801" si="190">+G1738-I1738-N1738</f>
        <v>80832</v>
      </c>
      <c r="P1738" s="24" t="str">
        <f>IF([1]DEPURADO!I1732&gt;1,0,[1]DEPURADO!B1732)</f>
        <v>FEH122726</v>
      </c>
      <c r="Q1738" s="30">
        <f t="shared" ref="Q1738:Q1801" si="191">+IF(P1738&gt;0,G1738,0)</f>
        <v>80832</v>
      </c>
      <c r="R1738" s="31">
        <f t="shared" ref="R1738:R1801" si="192">IF(P1738=0,G1738,0)</f>
        <v>0</v>
      </c>
      <c r="S1738" s="31">
        <f>+[1]DEPURADO!K1732</f>
        <v>0</v>
      </c>
      <c r="T1738" s="23" t="s">
        <v>45</v>
      </c>
      <c r="U1738" s="31">
        <f>+[1]DEPURADO!J1732</f>
        <v>80832</v>
      </c>
      <c r="V1738" s="30"/>
      <c r="W1738" s="23" t="s">
        <v>45</v>
      </c>
      <c r="X1738" s="31">
        <f>+[1]DEPURADO!L1732+[1]DEPURADO!M1732</f>
        <v>0</v>
      </c>
      <c r="Y1738" s="23" t="s">
        <v>45</v>
      </c>
      <c r="Z1738" s="31">
        <f t="shared" ref="Z1738:Z1801" si="193">+X1738-AE1738+IF(X1738-AE1738&lt;-1,-X1738+AE1738,0)</f>
        <v>0</v>
      </c>
      <c r="AA1738" s="31"/>
      <c r="AB1738" s="31">
        <v>0</v>
      </c>
      <c r="AC1738" s="31">
        <v>0</v>
      </c>
      <c r="AD1738" s="30"/>
      <c r="AE1738" s="30">
        <f>+[1]DEPURADO!L1732</f>
        <v>0</v>
      </c>
      <c r="AF1738" s="30">
        <v>0</v>
      </c>
      <c r="AG1738" s="30">
        <f t="shared" ref="AG1738:AG1801" si="194">+G1738-I1738-N1738-R1738-Z1738-AC1738-AE1738-S1738-U1738</f>
        <v>0</v>
      </c>
      <c r="AH1738" s="30">
        <v>0</v>
      </c>
      <c r="AI1738" s="30" t="str">
        <f>+[1]DEPURADO!G1732</f>
        <v>EN REVISION ADRES-CANASTA COVID</v>
      </c>
      <c r="AJ1738" s="32"/>
      <c r="AK1738" s="33"/>
    </row>
    <row r="1739" spans="1:37" s="34" customFormat="1" x14ac:dyDescent="0.25">
      <c r="A1739" s="23">
        <f t="shared" ref="A1739:A1802" si="195">+A1738+1</f>
        <v>1731</v>
      </c>
      <c r="B1739" s="24" t="s">
        <v>44</v>
      </c>
      <c r="C1739" s="23" t="str">
        <f>+[1]DEPURADO!A1733</f>
        <v>FEH121125</v>
      </c>
      <c r="D1739" s="23" t="str">
        <f>+[1]DEPURADO!B1733</f>
        <v>FEH121125</v>
      </c>
      <c r="E1739" s="25">
        <f>+[1]DEPURADO!C1733</f>
        <v>44309</v>
      </c>
      <c r="F1739" s="26">
        <f>+IF([1]DEPURADO!D1733&gt;1,[1]DEPURADO!D1733," ")</f>
        <v>44334</v>
      </c>
      <c r="G1739" s="27">
        <f>[1]DEPURADO!F1733</f>
        <v>56156</v>
      </c>
      <c r="H1739" s="28">
        <v>0</v>
      </c>
      <c r="I1739" s="28">
        <f>+[1]DEPURADO!N1733+[1]DEPURADO!O1733</f>
        <v>0</v>
      </c>
      <c r="J1739" s="28">
        <f>+[1]DEPURADO!S1733</f>
        <v>50540</v>
      </c>
      <c r="K1739" s="29">
        <f>+[1]DEPURADO!Q1733+[1]DEPURADO!R1733</f>
        <v>0</v>
      </c>
      <c r="L1739" s="28">
        <v>0</v>
      </c>
      <c r="M1739" s="28">
        <v>0</v>
      </c>
      <c r="N1739" s="28">
        <f t="shared" si="189"/>
        <v>50540</v>
      </c>
      <c r="O1739" s="28">
        <f t="shared" si="190"/>
        <v>5616</v>
      </c>
      <c r="P1739" s="24" t="str">
        <f>IF([1]DEPURADO!I1733&gt;1,0,[1]DEPURADO!B1733)</f>
        <v>FEH121125</v>
      </c>
      <c r="Q1739" s="30">
        <f t="shared" si="191"/>
        <v>56156</v>
      </c>
      <c r="R1739" s="31">
        <f t="shared" si="192"/>
        <v>0</v>
      </c>
      <c r="S1739" s="31">
        <f>+[1]DEPURADO!K1733</f>
        <v>0</v>
      </c>
      <c r="T1739" s="23" t="s">
        <v>45</v>
      </c>
      <c r="U1739" s="31">
        <f>+[1]DEPURADO!J1733</f>
        <v>0</v>
      </c>
      <c r="V1739" s="30"/>
      <c r="W1739" s="23" t="s">
        <v>45</v>
      </c>
      <c r="X1739" s="31">
        <f>+[1]DEPURADO!L1733+[1]DEPURADO!M1733</f>
        <v>0</v>
      </c>
      <c r="Y1739" s="23" t="s">
        <v>45</v>
      </c>
      <c r="Z1739" s="31">
        <f t="shared" si="193"/>
        <v>0</v>
      </c>
      <c r="AA1739" s="31"/>
      <c r="AB1739" s="31">
        <v>0</v>
      </c>
      <c r="AC1739" s="31">
        <v>0</v>
      </c>
      <c r="AD1739" s="30"/>
      <c r="AE1739" s="30">
        <f>+[1]DEPURADO!L1733</f>
        <v>0</v>
      </c>
      <c r="AF1739" s="30">
        <v>0</v>
      </c>
      <c r="AG1739" s="30">
        <f t="shared" si="194"/>
        <v>5616</v>
      </c>
      <c r="AH1739" s="30">
        <v>0</v>
      </c>
      <c r="AI1739" s="30" t="str">
        <f>+[1]DEPURADO!G1733</f>
        <v>CANCELADO Y SALDO A FAVOR DEL PRESTADOR</v>
      </c>
      <c r="AJ1739" s="32"/>
      <c r="AK1739" s="33"/>
    </row>
    <row r="1740" spans="1:37" s="34" customFormat="1" x14ac:dyDescent="0.25">
      <c r="A1740" s="23">
        <f t="shared" si="195"/>
        <v>1732</v>
      </c>
      <c r="B1740" s="24" t="s">
        <v>44</v>
      </c>
      <c r="C1740" s="23" t="str">
        <f>+[1]DEPURADO!A1734</f>
        <v>FEH121126</v>
      </c>
      <c r="D1740" s="23" t="str">
        <f>+[1]DEPURADO!B1734</f>
        <v>FEH121126</v>
      </c>
      <c r="E1740" s="25">
        <f>+[1]DEPURADO!C1734</f>
        <v>44309</v>
      </c>
      <c r="F1740" s="26">
        <f>+IF([1]DEPURADO!D1734&gt;1,[1]DEPURADO!D1734," ")</f>
        <v>44334</v>
      </c>
      <c r="G1740" s="27">
        <f>[1]DEPURADO!F1734</f>
        <v>7432</v>
      </c>
      <c r="H1740" s="28">
        <v>0</v>
      </c>
      <c r="I1740" s="28">
        <f>+[1]DEPURADO!N1734+[1]DEPURADO!O1734</f>
        <v>0</v>
      </c>
      <c r="J1740" s="28">
        <f>+[1]DEPURADO!S1734</f>
        <v>6689</v>
      </c>
      <c r="K1740" s="29">
        <f>+[1]DEPURADO!Q1734+[1]DEPURADO!R1734</f>
        <v>0</v>
      </c>
      <c r="L1740" s="28">
        <v>0</v>
      </c>
      <c r="M1740" s="28">
        <v>0</v>
      </c>
      <c r="N1740" s="28">
        <f t="shared" si="189"/>
        <v>6689</v>
      </c>
      <c r="O1740" s="28">
        <f t="shared" si="190"/>
        <v>743</v>
      </c>
      <c r="P1740" s="24" t="str">
        <f>IF([1]DEPURADO!I1734&gt;1,0,[1]DEPURADO!B1734)</f>
        <v>FEH121126</v>
      </c>
      <c r="Q1740" s="30">
        <f t="shared" si="191"/>
        <v>7432</v>
      </c>
      <c r="R1740" s="31">
        <f t="shared" si="192"/>
        <v>0</v>
      </c>
      <c r="S1740" s="31">
        <f>+[1]DEPURADO!K1734</f>
        <v>0</v>
      </c>
      <c r="T1740" s="23" t="s">
        <v>45</v>
      </c>
      <c r="U1740" s="31">
        <f>+[1]DEPURADO!J1734</f>
        <v>0</v>
      </c>
      <c r="V1740" s="30"/>
      <c r="W1740" s="23" t="s">
        <v>45</v>
      </c>
      <c r="X1740" s="31">
        <f>+[1]DEPURADO!L1734+[1]DEPURADO!M1734</f>
        <v>0</v>
      </c>
      <c r="Y1740" s="23" t="s">
        <v>45</v>
      </c>
      <c r="Z1740" s="31">
        <f t="shared" si="193"/>
        <v>0</v>
      </c>
      <c r="AA1740" s="31"/>
      <c r="AB1740" s="31">
        <v>0</v>
      </c>
      <c r="AC1740" s="31">
        <v>0</v>
      </c>
      <c r="AD1740" s="30"/>
      <c r="AE1740" s="30">
        <f>+[1]DEPURADO!L1734</f>
        <v>0</v>
      </c>
      <c r="AF1740" s="30">
        <v>0</v>
      </c>
      <c r="AG1740" s="30">
        <f t="shared" si="194"/>
        <v>743</v>
      </c>
      <c r="AH1740" s="30">
        <v>0</v>
      </c>
      <c r="AI1740" s="30" t="str">
        <f>+[1]DEPURADO!G1734</f>
        <v>CANCELADO Y SALDO A FAVOR DEL PRESTADOR</v>
      </c>
      <c r="AJ1740" s="32"/>
      <c r="AK1740" s="33"/>
    </row>
    <row r="1741" spans="1:37" s="34" customFormat="1" x14ac:dyDescent="0.25">
      <c r="A1741" s="23">
        <f t="shared" si="195"/>
        <v>1733</v>
      </c>
      <c r="B1741" s="24" t="s">
        <v>44</v>
      </c>
      <c r="C1741" s="23" t="str">
        <f>+[1]DEPURADO!A1735</f>
        <v>FEH121133</v>
      </c>
      <c r="D1741" s="23" t="str">
        <f>+[1]DEPURADO!B1735</f>
        <v>FEH121133</v>
      </c>
      <c r="E1741" s="25">
        <f>+[1]DEPURADO!C1735</f>
        <v>44309</v>
      </c>
      <c r="F1741" s="26">
        <f>+IF([1]DEPURADO!D1735&gt;1,[1]DEPURADO!D1735," ")</f>
        <v>44334</v>
      </c>
      <c r="G1741" s="27">
        <f>[1]DEPURADO!F1735</f>
        <v>61333</v>
      </c>
      <c r="H1741" s="28">
        <v>0</v>
      </c>
      <c r="I1741" s="28">
        <f>+[1]DEPURADO!N1735+[1]DEPURADO!O1735</f>
        <v>0</v>
      </c>
      <c r="J1741" s="28">
        <f>+[1]DEPURADO!S1735</f>
        <v>55200</v>
      </c>
      <c r="K1741" s="29">
        <f>+[1]DEPURADO!Q1735+[1]DEPURADO!R1735</f>
        <v>0</v>
      </c>
      <c r="L1741" s="28">
        <v>0</v>
      </c>
      <c r="M1741" s="28">
        <v>0</v>
      </c>
      <c r="N1741" s="28">
        <f t="shared" si="189"/>
        <v>55200</v>
      </c>
      <c r="O1741" s="28">
        <f t="shared" si="190"/>
        <v>6133</v>
      </c>
      <c r="P1741" s="24" t="str">
        <f>IF([1]DEPURADO!I1735&gt;1,0,[1]DEPURADO!B1735)</f>
        <v>FEH121133</v>
      </c>
      <c r="Q1741" s="30">
        <f t="shared" si="191"/>
        <v>61333</v>
      </c>
      <c r="R1741" s="31">
        <f t="shared" si="192"/>
        <v>0</v>
      </c>
      <c r="S1741" s="31">
        <f>+[1]DEPURADO!K1735</f>
        <v>0</v>
      </c>
      <c r="T1741" s="23" t="s">
        <v>45</v>
      </c>
      <c r="U1741" s="31">
        <f>+[1]DEPURADO!J1735</f>
        <v>0</v>
      </c>
      <c r="V1741" s="30"/>
      <c r="W1741" s="23" t="s">
        <v>45</v>
      </c>
      <c r="X1741" s="31">
        <f>+[1]DEPURADO!L1735+[1]DEPURADO!M1735</f>
        <v>0</v>
      </c>
      <c r="Y1741" s="23" t="s">
        <v>45</v>
      </c>
      <c r="Z1741" s="31">
        <f t="shared" si="193"/>
        <v>0</v>
      </c>
      <c r="AA1741" s="31"/>
      <c r="AB1741" s="31">
        <v>0</v>
      </c>
      <c r="AC1741" s="31">
        <v>0</v>
      </c>
      <c r="AD1741" s="30"/>
      <c r="AE1741" s="30">
        <f>+[1]DEPURADO!L1735</f>
        <v>0</v>
      </c>
      <c r="AF1741" s="30">
        <v>0</v>
      </c>
      <c r="AG1741" s="30">
        <f t="shared" si="194"/>
        <v>6133</v>
      </c>
      <c r="AH1741" s="30">
        <v>0</v>
      </c>
      <c r="AI1741" s="30" t="str">
        <f>+[1]DEPURADO!G1735</f>
        <v>CANCELADO Y SALDO A FAVOR DEL PRESTADOR</v>
      </c>
      <c r="AJ1741" s="32"/>
      <c r="AK1741" s="33"/>
    </row>
    <row r="1742" spans="1:37" s="34" customFormat="1" x14ac:dyDescent="0.25">
      <c r="A1742" s="23">
        <f t="shared" si="195"/>
        <v>1734</v>
      </c>
      <c r="B1742" s="24" t="s">
        <v>44</v>
      </c>
      <c r="C1742" s="23" t="str">
        <f>+[1]DEPURADO!A1736</f>
        <v>FEH121190</v>
      </c>
      <c r="D1742" s="23" t="str">
        <f>+[1]DEPURADO!B1736</f>
        <v>FEH121190</v>
      </c>
      <c r="E1742" s="25">
        <f>+[1]DEPURADO!C1736</f>
        <v>44309</v>
      </c>
      <c r="F1742" s="26">
        <f>+IF([1]DEPURADO!D1736&gt;1,[1]DEPURADO!D1736," ")</f>
        <v>44334</v>
      </c>
      <c r="G1742" s="27">
        <f>[1]DEPURADO!F1736</f>
        <v>66950</v>
      </c>
      <c r="H1742" s="28">
        <v>0</v>
      </c>
      <c r="I1742" s="28">
        <f>+[1]DEPURADO!N1736+[1]DEPURADO!O1736</f>
        <v>0</v>
      </c>
      <c r="J1742" s="28">
        <f>+[1]DEPURADO!S1736</f>
        <v>60255</v>
      </c>
      <c r="K1742" s="29">
        <f>+[1]DEPURADO!Q1736+[1]DEPURADO!R1736</f>
        <v>0</v>
      </c>
      <c r="L1742" s="28">
        <v>0</v>
      </c>
      <c r="M1742" s="28">
        <v>0</v>
      </c>
      <c r="N1742" s="28">
        <f t="shared" si="189"/>
        <v>60255</v>
      </c>
      <c r="O1742" s="28">
        <f t="shared" si="190"/>
        <v>6695</v>
      </c>
      <c r="P1742" s="24" t="str">
        <f>IF([1]DEPURADO!I1736&gt;1,0,[1]DEPURADO!B1736)</f>
        <v>FEH121190</v>
      </c>
      <c r="Q1742" s="30">
        <f t="shared" si="191"/>
        <v>66950</v>
      </c>
      <c r="R1742" s="31">
        <f t="shared" si="192"/>
        <v>0</v>
      </c>
      <c r="S1742" s="31">
        <f>+[1]DEPURADO!K1736</f>
        <v>0</v>
      </c>
      <c r="T1742" s="23" t="s">
        <v>45</v>
      </c>
      <c r="U1742" s="31">
        <f>+[1]DEPURADO!J1736</f>
        <v>0</v>
      </c>
      <c r="V1742" s="30"/>
      <c r="W1742" s="23" t="s">
        <v>45</v>
      </c>
      <c r="X1742" s="31">
        <f>+[1]DEPURADO!L1736+[1]DEPURADO!M1736</f>
        <v>0</v>
      </c>
      <c r="Y1742" s="23" t="s">
        <v>45</v>
      </c>
      <c r="Z1742" s="31">
        <f t="shared" si="193"/>
        <v>0</v>
      </c>
      <c r="AA1742" s="31"/>
      <c r="AB1742" s="31">
        <v>0</v>
      </c>
      <c r="AC1742" s="31">
        <v>0</v>
      </c>
      <c r="AD1742" s="30"/>
      <c r="AE1742" s="30">
        <f>+[1]DEPURADO!L1736</f>
        <v>0</v>
      </c>
      <c r="AF1742" s="30">
        <v>0</v>
      </c>
      <c r="AG1742" s="30">
        <f t="shared" si="194"/>
        <v>6695</v>
      </c>
      <c r="AH1742" s="30">
        <v>0</v>
      </c>
      <c r="AI1742" s="30" t="str">
        <f>+[1]DEPURADO!G1736</f>
        <v>CANCELADO Y SALDO A FAVOR DEL PRESTADOR</v>
      </c>
      <c r="AJ1742" s="32"/>
      <c r="AK1742" s="33"/>
    </row>
    <row r="1743" spans="1:37" s="34" customFormat="1" x14ac:dyDescent="0.25">
      <c r="A1743" s="23">
        <f t="shared" si="195"/>
        <v>1735</v>
      </c>
      <c r="B1743" s="24" t="s">
        <v>44</v>
      </c>
      <c r="C1743" s="23" t="str">
        <f>+[1]DEPURADO!A1737</f>
        <v>FEH121216</v>
      </c>
      <c r="D1743" s="23" t="str">
        <f>+[1]DEPURADO!B1737</f>
        <v>FEH121216</v>
      </c>
      <c r="E1743" s="25">
        <f>+[1]DEPURADO!C1737</f>
        <v>44309</v>
      </c>
      <c r="F1743" s="26">
        <f>+IF([1]DEPURADO!D1737&gt;1,[1]DEPURADO!D1737," ")</f>
        <v>44334</v>
      </c>
      <c r="G1743" s="27">
        <f>[1]DEPURADO!F1737</f>
        <v>16826</v>
      </c>
      <c r="H1743" s="28">
        <v>0</v>
      </c>
      <c r="I1743" s="28">
        <f>+[1]DEPURADO!N1737+[1]DEPURADO!O1737</f>
        <v>0</v>
      </c>
      <c r="J1743" s="28">
        <f>+[1]DEPURADO!S1737</f>
        <v>15143</v>
      </c>
      <c r="K1743" s="29">
        <f>+[1]DEPURADO!Q1737+[1]DEPURADO!R1737</f>
        <v>0</v>
      </c>
      <c r="L1743" s="28">
        <v>0</v>
      </c>
      <c r="M1743" s="28">
        <v>0</v>
      </c>
      <c r="N1743" s="28">
        <f t="shared" si="189"/>
        <v>15143</v>
      </c>
      <c r="O1743" s="28">
        <f t="shared" si="190"/>
        <v>1683</v>
      </c>
      <c r="P1743" s="24" t="str">
        <f>IF([1]DEPURADO!I1737&gt;1,0,[1]DEPURADO!B1737)</f>
        <v>FEH121216</v>
      </c>
      <c r="Q1743" s="30">
        <f t="shared" si="191"/>
        <v>16826</v>
      </c>
      <c r="R1743" s="31">
        <f t="shared" si="192"/>
        <v>0</v>
      </c>
      <c r="S1743" s="31">
        <f>+[1]DEPURADO!K1737</f>
        <v>0</v>
      </c>
      <c r="T1743" s="23" t="s">
        <v>45</v>
      </c>
      <c r="U1743" s="31">
        <f>+[1]DEPURADO!J1737</f>
        <v>0</v>
      </c>
      <c r="V1743" s="30"/>
      <c r="W1743" s="23" t="s">
        <v>45</v>
      </c>
      <c r="X1743" s="31">
        <f>+[1]DEPURADO!L1737+[1]DEPURADO!M1737</f>
        <v>0</v>
      </c>
      <c r="Y1743" s="23" t="s">
        <v>45</v>
      </c>
      <c r="Z1743" s="31">
        <f t="shared" si="193"/>
        <v>0</v>
      </c>
      <c r="AA1743" s="31"/>
      <c r="AB1743" s="31">
        <v>0</v>
      </c>
      <c r="AC1743" s="31">
        <v>0</v>
      </c>
      <c r="AD1743" s="30"/>
      <c r="AE1743" s="30">
        <f>+[1]DEPURADO!L1737</f>
        <v>0</v>
      </c>
      <c r="AF1743" s="30">
        <v>0</v>
      </c>
      <c r="AG1743" s="30">
        <f t="shared" si="194"/>
        <v>1683</v>
      </c>
      <c r="AH1743" s="30">
        <v>0</v>
      </c>
      <c r="AI1743" s="30" t="str">
        <f>+[1]DEPURADO!G1737</f>
        <v>CANCELADO Y SALDO A FAVOR DEL PRESTADOR</v>
      </c>
      <c r="AJ1743" s="32"/>
      <c r="AK1743" s="33"/>
    </row>
    <row r="1744" spans="1:37" s="34" customFormat="1" x14ac:dyDescent="0.25">
      <c r="A1744" s="23">
        <f t="shared" si="195"/>
        <v>1736</v>
      </c>
      <c r="B1744" s="24" t="s">
        <v>44</v>
      </c>
      <c r="C1744" s="23" t="str">
        <f>+[1]DEPURADO!A1738</f>
        <v>FEH121254</v>
      </c>
      <c r="D1744" s="23" t="str">
        <f>+[1]DEPURADO!B1738</f>
        <v>FEH121254</v>
      </c>
      <c r="E1744" s="25">
        <f>+[1]DEPURADO!C1738</f>
        <v>44309</v>
      </c>
      <c r="F1744" s="26">
        <f>+IF([1]DEPURADO!D1738&gt;1,[1]DEPURADO!D1738," ")</f>
        <v>44334</v>
      </c>
      <c r="G1744" s="27">
        <f>[1]DEPURADO!F1738</f>
        <v>38110</v>
      </c>
      <c r="H1744" s="28">
        <v>0</v>
      </c>
      <c r="I1744" s="28">
        <f>+[1]DEPURADO!N1738+[1]DEPURADO!O1738</f>
        <v>0</v>
      </c>
      <c r="J1744" s="28">
        <f>+[1]DEPURADO!S1738</f>
        <v>34299</v>
      </c>
      <c r="K1744" s="29">
        <f>+[1]DEPURADO!Q1738+[1]DEPURADO!R1738</f>
        <v>0</v>
      </c>
      <c r="L1744" s="28">
        <v>0</v>
      </c>
      <c r="M1744" s="28">
        <v>0</v>
      </c>
      <c r="N1744" s="28">
        <f t="shared" si="189"/>
        <v>34299</v>
      </c>
      <c r="O1744" s="28">
        <f t="shared" si="190"/>
        <v>3811</v>
      </c>
      <c r="P1744" s="24" t="str">
        <f>IF([1]DEPURADO!I1738&gt;1,0,[1]DEPURADO!B1738)</f>
        <v>FEH121254</v>
      </c>
      <c r="Q1744" s="30">
        <f t="shared" si="191"/>
        <v>38110</v>
      </c>
      <c r="R1744" s="31">
        <f t="shared" si="192"/>
        <v>0</v>
      </c>
      <c r="S1744" s="31">
        <f>+[1]DEPURADO!K1738</f>
        <v>0</v>
      </c>
      <c r="T1744" s="23" t="s">
        <v>45</v>
      </c>
      <c r="U1744" s="31">
        <f>+[1]DEPURADO!J1738</f>
        <v>0</v>
      </c>
      <c r="V1744" s="30"/>
      <c r="W1744" s="23" t="s">
        <v>45</v>
      </c>
      <c r="X1744" s="31">
        <f>+[1]DEPURADO!L1738+[1]DEPURADO!M1738</f>
        <v>0</v>
      </c>
      <c r="Y1744" s="23" t="s">
        <v>45</v>
      </c>
      <c r="Z1744" s="31">
        <f t="shared" si="193"/>
        <v>0</v>
      </c>
      <c r="AA1744" s="31"/>
      <c r="AB1744" s="31">
        <v>0</v>
      </c>
      <c r="AC1744" s="31">
        <v>0</v>
      </c>
      <c r="AD1744" s="30"/>
      <c r="AE1744" s="30">
        <f>+[1]DEPURADO!L1738</f>
        <v>0</v>
      </c>
      <c r="AF1744" s="30">
        <v>0</v>
      </c>
      <c r="AG1744" s="30">
        <f t="shared" si="194"/>
        <v>3811</v>
      </c>
      <c r="AH1744" s="30">
        <v>0</v>
      </c>
      <c r="AI1744" s="30" t="str">
        <f>+[1]DEPURADO!G1738</f>
        <v>CANCELADO Y SALDO A FAVOR DEL PRESTADOR</v>
      </c>
      <c r="AJ1744" s="32"/>
      <c r="AK1744" s="33"/>
    </row>
    <row r="1745" spans="1:37" s="34" customFormat="1" x14ac:dyDescent="0.25">
      <c r="A1745" s="23">
        <f t="shared" si="195"/>
        <v>1737</v>
      </c>
      <c r="B1745" s="24" t="s">
        <v>44</v>
      </c>
      <c r="C1745" s="23" t="str">
        <f>+[1]DEPURADO!A1739</f>
        <v>FEH121274</v>
      </c>
      <c r="D1745" s="23" t="str">
        <f>+[1]DEPURADO!B1739</f>
        <v>FEH121274</v>
      </c>
      <c r="E1745" s="25">
        <f>+[1]DEPURADO!C1739</f>
        <v>44309</v>
      </c>
      <c r="F1745" s="26">
        <f>+IF([1]DEPURADO!D1739&gt;1,[1]DEPURADO!D1739," ")</f>
        <v>44334</v>
      </c>
      <c r="G1745" s="27">
        <f>[1]DEPURADO!F1739</f>
        <v>312869</v>
      </c>
      <c r="H1745" s="28">
        <v>0</v>
      </c>
      <c r="I1745" s="28">
        <f>+[1]DEPURADO!N1739+[1]DEPURADO!O1739</f>
        <v>0</v>
      </c>
      <c r="J1745" s="28">
        <f>+[1]DEPURADO!S1739</f>
        <v>281582</v>
      </c>
      <c r="K1745" s="29">
        <f>+[1]DEPURADO!Q1739+[1]DEPURADO!R1739</f>
        <v>0</v>
      </c>
      <c r="L1745" s="28">
        <v>0</v>
      </c>
      <c r="M1745" s="28">
        <v>0</v>
      </c>
      <c r="N1745" s="28">
        <f t="shared" si="189"/>
        <v>281582</v>
      </c>
      <c r="O1745" s="28">
        <f t="shared" si="190"/>
        <v>31287</v>
      </c>
      <c r="P1745" s="24" t="str">
        <f>IF([1]DEPURADO!I1739&gt;1,0,[1]DEPURADO!B1739)</f>
        <v>FEH121274</v>
      </c>
      <c r="Q1745" s="30">
        <f t="shared" si="191"/>
        <v>312869</v>
      </c>
      <c r="R1745" s="31">
        <f t="shared" si="192"/>
        <v>0</v>
      </c>
      <c r="S1745" s="31">
        <f>+[1]DEPURADO!K1739</f>
        <v>0</v>
      </c>
      <c r="T1745" s="23" t="s">
        <v>45</v>
      </c>
      <c r="U1745" s="31">
        <f>+[1]DEPURADO!J1739</f>
        <v>0</v>
      </c>
      <c r="V1745" s="30"/>
      <c r="W1745" s="23" t="s">
        <v>45</v>
      </c>
      <c r="X1745" s="31">
        <f>+[1]DEPURADO!L1739+[1]DEPURADO!M1739</f>
        <v>0</v>
      </c>
      <c r="Y1745" s="23" t="s">
        <v>45</v>
      </c>
      <c r="Z1745" s="31">
        <f t="shared" si="193"/>
        <v>0</v>
      </c>
      <c r="AA1745" s="31"/>
      <c r="AB1745" s="31">
        <v>0</v>
      </c>
      <c r="AC1745" s="31">
        <v>0</v>
      </c>
      <c r="AD1745" s="30"/>
      <c r="AE1745" s="30">
        <f>+[1]DEPURADO!L1739</f>
        <v>0</v>
      </c>
      <c r="AF1745" s="30">
        <v>0</v>
      </c>
      <c r="AG1745" s="30">
        <f t="shared" si="194"/>
        <v>31287</v>
      </c>
      <c r="AH1745" s="30">
        <v>0</v>
      </c>
      <c r="AI1745" s="30" t="str">
        <f>+[1]DEPURADO!G1739</f>
        <v>CANCELADO Y SALDO A FAVOR DEL PRESTADOR</v>
      </c>
      <c r="AJ1745" s="32"/>
      <c r="AK1745" s="33"/>
    </row>
    <row r="1746" spans="1:37" s="34" customFormat="1" x14ac:dyDescent="0.25">
      <c r="A1746" s="23">
        <f t="shared" si="195"/>
        <v>1738</v>
      </c>
      <c r="B1746" s="24" t="s">
        <v>44</v>
      </c>
      <c r="C1746" s="23" t="str">
        <f>+[1]DEPURADO!A1740</f>
        <v>FEH121277</v>
      </c>
      <c r="D1746" s="23" t="str">
        <f>+[1]DEPURADO!B1740</f>
        <v>FEH121277</v>
      </c>
      <c r="E1746" s="25">
        <f>+[1]DEPURADO!C1740</f>
        <v>44309</v>
      </c>
      <c r="F1746" s="26">
        <f>+IF([1]DEPURADO!D1740&gt;1,[1]DEPURADO!D1740," ")</f>
        <v>44334</v>
      </c>
      <c r="G1746" s="27">
        <f>[1]DEPURADO!F1740</f>
        <v>106444</v>
      </c>
      <c r="H1746" s="28">
        <v>0</v>
      </c>
      <c r="I1746" s="28">
        <f>+[1]DEPURADO!N1740+[1]DEPURADO!O1740</f>
        <v>0</v>
      </c>
      <c r="J1746" s="28">
        <f>+[1]DEPURADO!S1740</f>
        <v>95800</v>
      </c>
      <c r="K1746" s="29">
        <f>+[1]DEPURADO!Q1740+[1]DEPURADO!R1740</f>
        <v>0</v>
      </c>
      <c r="L1746" s="28">
        <v>0</v>
      </c>
      <c r="M1746" s="28">
        <v>0</v>
      </c>
      <c r="N1746" s="28">
        <f t="shared" si="189"/>
        <v>95800</v>
      </c>
      <c r="O1746" s="28">
        <f t="shared" si="190"/>
        <v>10644</v>
      </c>
      <c r="P1746" s="24" t="str">
        <f>IF([1]DEPURADO!I1740&gt;1,0,[1]DEPURADO!B1740)</f>
        <v>FEH121277</v>
      </c>
      <c r="Q1746" s="30">
        <f t="shared" si="191"/>
        <v>106444</v>
      </c>
      <c r="R1746" s="31">
        <f t="shared" si="192"/>
        <v>0</v>
      </c>
      <c r="S1746" s="31">
        <f>+[1]DEPURADO!K1740</f>
        <v>0</v>
      </c>
      <c r="T1746" s="23" t="s">
        <v>45</v>
      </c>
      <c r="U1746" s="31">
        <f>+[1]DEPURADO!J1740</f>
        <v>0</v>
      </c>
      <c r="V1746" s="30"/>
      <c r="W1746" s="23" t="s">
        <v>45</v>
      </c>
      <c r="X1746" s="31">
        <f>+[1]DEPURADO!L1740+[1]DEPURADO!M1740</f>
        <v>0</v>
      </c>
      <c r="Y1746" s="23" t="s">
        <v>45</v>
      </c>
      <c r="Z1746" s="31">
        <f t="shared" si="193"/>
        <v>0</v>
      </c>
      <c r="AA1746" s="31"/>
      <c r="AB1746" s="31">
        <v>0</v>
      </c>
      <c r="AC1746" s="31">
        <v>0</v>
      </c>
      <c r="AD1746" s="30"/>
      <c r="AE1746" s="30">
        <f>+[1]DEPURADO!L1740</f>
        <v>0</v>
      </c>
      <c r="AF1746" s="30">
        <v>0</v>
      </c>
      <c r="AG1746" s="30">
        <f t="shared" si="194"/>
        <v>10644</v>
      </c>
      <c r="AH1746" s="30">
        <v>0</v>
      </c>
      <c r="AI1746" s="30" t="str">
        <f>+[1]DEPURADO!G1740</f>
        <v>CANCELADO Y SALDO A FAVOR DEL PRESTADOR</v>
      </c>
      <c r="AJ1746" s="32"/>
      <c r="AK1746" s="33"/>
    </row>
    <row r="1747" spans="1:37" s="34" customFormat="1" x14ac:dyDescent="0.25">
      <c r="A1747" s="23">
        <f t="shared" si="195"/>
        <v>1739</v>
      </c>
      <c r="B1747" s="24" t="s">
        <v>44</v>
      </c>
      <c r="C1747" s="23" t="str">
        <f>+[1]DEPURADO!A1741</f>
        <v>FEH121289</v>
      </c>
      <c r="D1747" s="23" t="str">
        <f>+[1]DEPURADO!B1741</f>
        <v>FEH121289</v>
      </c>
      <c r="E1747" s="25">
        <f>+[1]DEPURADO!C1741</f>
        <v>44309</v>
      </c>
      <c r="F1747" s="26">
        <f>+IF([1]DEPURADO!D1741&gt;1,[1]DEPURADO!D1741," ")</f>
        <v>44334</v>
      </c>
      <c r="G1747" s="27">
        <f>[1]DEPURADO!F1741</f>
        <v>107362</v>
      </c>
      <c r="H1747" s="28">
        <v>0</v>
      </c>
      <c r="I1747" s="28">
        <f>+[1]DEPURADO!N1741+[1]DEPURADO!O1741</f>
        <v>0</v>
      </c>
      <c r="J1747" s="28">
        <f>+[1]DEPURADO!S1741</f>
        <v>96626</v>
      </c>
      <c r="K1747" s="29">
        <f>+[1]DEPURADO!Q1741+[1]DEPURADO!R1741</f>
        <v>0</v>
      </c>
      <c r="L1747" s="28">
        <v>0</v>
      </c>
      <c r="M1747" s="28">
        <v>0</v>
      </c>
      <c r="N1747" s="28">
        <f t="shared" si="189"/>
        <v>96626</v>
      </c>
      <c r="O1747" s="28">
        <f t="shared" si="190"/>
        <v>10736</v>
      </c>
      <c r="P1747" s="24" t="str">
        <f>IF([1]DEPURADO!I1741&gt;1,0,[1]DEPURADO!B1741)</f>
        <v>FEH121289</v>
      </c>
      <c r="Q1747" s="30">
        <f t="shared" si="191"/>
        <v>107362</v>
      </c>
      <c r="R1747" s="31">
        <f t="shared" si="192"/>
        <v>0</v>
      </c>
      <c r="S1747" s="31">
        <f>+[1]DEPURADO!K1741</f>
        <v>0</v>
      </c>
      <c r="T1747" s="23" t="s">
        <v>45</v>
      </c>
      <c r="U1747" s="31">
        <f>+[1]DEPURADO!J1741</f>
        <v>0</v>
      </c>
      <c r="V1747" s="30"/>
      <c r="W1747" s="23" t="s">
        <v>45</v>
      </c>
      <c r="X1747" s="31">
        <f>+[1]DEPURADO!L1741+[1]DEPURADO!M1741</f>
        <v>0</v>
      </c>
      <c r="Y1747" s="23" t="s">
        <v>45</v>
      </c>
      <c r="Z1747" s="31">
        <f t="shared" si="193"/>
        <v>0</v>
      </c>
      <c r="AA1747" s="31"/>
      <c r="AB1747" s="31">
        <v>0</v>
      </c>
      <c r="AC1747" s="31">
        <v>0</v>
      </c>
      <c r="AD1747" s="30"/>
      <c r="AE1747" s="30">
        <f>+[1]DEPURADO!L1741</f>
        <v>0</v>
      </c>
      <c r="AF1747" s="30">
        <v>0</v>
      </c>
      <c r="AG1747" s="30">
        <f t="shared" si="194"/>
        <v>10736</v>
      </c>
      <c r="AH1747" s="30">
        <v>0</v>
      </c>
      <c r="AI1747" s="30" t="str">
        <f>+[1]DEPURADO!G1741</f>
        <v>CANCELADO Y SALDO A FAVOR DEL PRESTADOR</v>
      </c>
      <c r="AJ1747" s="32"/>
      <c r="AK1747" s="33"/>
    </row>
    <row r="1748" spans="1:37" s="34" customFormat="1" x14ac:dyDescent="0.25">
      <c r="A1748" s="23">
        <f t="shared" si="195"/>
        <v>1740</v>
      </c>
      <c r="B1748" s="24" t="s">
        <v>44</v>
      </c>
      <c r="C1748" s="23" t="str">
        <f>+[1]DEPURADO!A1742</f>
        <v>FEH121290</v>
      </c>
      <c r="D1748" s="23" t="str">
        <f>+[1]DEPURADO!B1742</f>
        <v>FEH121290</v>
      </c>
      <c r="E1748" s="25">
        <f>+[1]DEPURADO!C1742</f>
        <v>44309</v>
      </c>
      <c r="F1748" s="26">
        <f>+IF([1]DEPURADO!D1742&gt;1,[1]DEPURADO!D1742," ")</f>
        <v>44334</v>
      </c>
      <c r="G1748" s="27">
        <f>[1]DEPURADO!F1742</f>
        <v>178561</v>
      </c>
      <c r="H1748" s="28">
        <v>0</v>
      </c>
      <c r="I1748" s="28">
        <f>+[1]DEPURADO!N1742+[1]DEPURADO!O1742</f>
        <v>0</v>
      </c>
      <c r="J1748" s="28">
        <f>+[1]DEPURADO!S1742</f>
        <v>160705</v>
      </c>
      <c r="K1748" s="29">
        <f>+[1]DEPURADO!Q1742+[1]DEPURADO!R1742</f>
        <v>0</v>
      </c>
      <c r="L1748" s="28">
        <v>0</v>
      </c>
      <c r="M1748" s="28">
        <v>0</v>
      </c>
      <c r="N1748" s="28">
        <f t="shared" si="189"/>
        <v>160705</v>
      </c>
      <c r="O1748" s="28">
        <f t="shared" si="190"/>
        <v>17856</v>
      </c>
      <c r="P1748" s="24" t="str">
        <f>IF([1]DEPURADO!I1742&gt;1,0,[1]DEPURADO!B1742)</f>
        <v>FEH121290</v>
      </c>
      <c r="Q1748" s="30">
        <f t="shared" si="191"/>
        <v>178561</v>
      </c>
      <c r="R1748" s="31">
        <f t="shared" si="192"/>
        <v>0</v>
      </c>
      <c r="S1748" s="31">
        <f>+[1]DEPURADO!K1742</f>
        <v>0</v>
      </c>
      <c r="T1748" s="23" t="s">
        <v>45</v>
      </c>
      <c r="U1748" s="31">
        <f>+[1]DEPURADO!J1742</f>
        <v>0</v>
      </c>
      <c r="V1748" s="30"/>
      <c r="W1748" s="23" t="s">
        <v>45</v>
      </c>
      <c r="X1748" s="31">
        <f>+[1]DEPURADO!L1742+[1]DEPURADO!M1742</f>
        <v>0</v>
      </c>
      <c r="Y1748" s="23" t="s">
        <v>45</v>
      </c>
      <c r="Z1748" s="31">
        <f t="shared" si="193"/>
        <v>0</v>
      </c>
      <c r="AA1748" s="31"/>
      <c r="AB1748" s="31">
        <v>0</v>
      </c>
      <c r="AC1748" s="31">
        <v>0</v>
      </c>
      <c r="AD1748" s="30"/>
      <c r="AE1748" s="30">
        <f>+[1]DEPURADO!L1742</f>
        <v>0</v>
      </c>
      <c r="AF1748" s="30">
        <v>0</v>
      </c>
      <c r="AG1748" s="30">
        <f t="shared" si="194"/>
        <v>17856</v>
      </c>
      <c r="AH1748" s="30">
        <v>0</v>
      </c>
      <c r="AI1748" s="30" t="str">
        <f>+[1]DEPURADO!G1742</f>
        <v>CANCELADO Y SALDO A FAVOR DEL PRESTADOR</v>
      </c>
      <c r="AJ1748" s="32"/>
      <c r="AK1748" s="33"/>
    </row>
    <row r="1749" spans="1:37" s="34" customFormat="1" x14ac:dyDescent="0.25">
      <c r="A1749" s="23">
        <f t="shared" si="195"/>
        <v>1741</v>
      </c>
      <c r="B1749" s="24" t="s">
        <v>44</v>
      </c>
      <c r="C1749" s="23" t="str">
        <f>+[1]DEPURADO!A1743</f>
        <v>FEH121291</v>
      </c>
      <c r="D1749" s="23" t="str">
        <f>+[1]DEPURADO!B1743</f>
        <v>FEH121291</v>
      </c>
      <c r="E1749" s="25">
        <f>+[1]DEPURADO!C1743</f>
        <v>44309</v>
      </c>
      <c r="F1749" s="26">
        <f>+IF([1]DEPURADO!D1743&gt;1,[1]DEPURADO!D1743," ")</f>
        <v>44334</v>
      </c>
      <c r="G1749" s="27">
        <f>[1]DEPURADO!F1743</f>
        <v>15028</v>
      </c>
      <c r="H1749" s="28">
        <v>0</v>
      </c>
      <c r="I1749" s="28">
        <f>+[1]DEPURADO!N1743+[1]DEPURADO!O1743</f>
        <v>0</v>
      </c>
      <c r="J1749" s="28">
        <f>+[1]DEPURADO!S1743</f>
        <v>13525</v>
      </c>
      <c r="K1749" s="29">
        <f>+[1]DEPURADO!Q1743+[1]DEPURADO!R1743</f>
        <v>0</v>
      </c>
      <c r="L1749" s="28">
        <v>0</v>
      </c>
      <c r="M1749" s="28">
        <v>0</v>
      </c>
      <c r="N1749" s="28">
        <f t="shared" si="189"/>
        <v>13525</v>
      </c>
      <c r="O1749" s="28">
        <f t="shared" si="190"/>
        <v>1503</v>
      </c>
      <c r="P1749" s="24" t="str">
        <f>IF([1]DEPURADO!I1743&gt;1,0,[1]DEPURADO!B1743)</f>
        <v>FEH121291</v>
      </c>
      <c r="Q1749" s="30">
        <f t="shared" si="191"/>
        <v>15028</v>
      </c>
      <c r="R1749" s="31">
        <f t="shared" si="192"/>
        <v>0</v>
      </c>
      <c r="S1749" s="31">
        <f>+[1]DEPURADO!K1743</f>
        <v>0</v>
      </c>
      <c r="T1749" s="23" t="s">
        <v>45</v>
      </c>
      <c r="U1749" s="31">
        <f>+[1]DEPURADO!J1743</f>
        <v>0</v>
      </c>
      <c r="V1749" s="30"/>
      <c r="W1749" s="23" t="s">
        <v>45</v>
      </c>
      <c r="X1749" s="31">
        <f>+[1]DEPURADO!L1743+[1]DEPURADO!M1743</f>
        <v>0</v>
      </c>
      <c r="Y1749" s="23" t="s">
        <v>45</v>
      </c>
      <c r="Z1749" s="31">
        <f t="shared" si="193"/>
        <v>0</v>
      </c>
      <c r="AA1749" s="31"/>
      <c r="AB1749" s="31">
        <v>0</v>
      </c>
      <c r="AC1749" s="31">
        <v>0</v>
      </c>
      <c r="AD1749" s="30"/>
      <c r="AE1749" s="30">
        <f>+[1]DEPURADO!L1743</f>
        <v>0</v>
      </c>
      <c r="AF1749" s="30">
        <v>0</v>
      </c>
      <c r="AG1749" s="30">
        <f t="shared" si="194"/>
        <v>1503</v>
      </c>
      <c r="AH1749" s="30">
        <v>0</v>
      </c>
      <c r="AI1749" s="30" t="str">
        <f>+[1]DEPURADO!G1743</f>
        <v>CANCELADO Y SALDO A FAVOR DEL PRESTADOR</v>
      </c>
      <c r="AJ1749" s="32"/>
      <c r="AK1749" s="33"/>
    </row>
    <row r="1750" spans="1:37" s="34" customFormat="1" x14ac:dyDescent="0.25">
      <c r="A1750" s="23">
        <f t="shared" si="195"/>
        <v>1742</v>
      </c>
      <c r="B1750" s="24" t="s">
        <v>44</v>
      </c>
      <c r="C1750" s="23" t="str">
        <f>+[1]DEPURADO!A1744</f>
        <v>FEH121292</v>
      </c>
      <c r="D1750" s="23" t="str">
        <f>+[1]DEPURADO!B1744</f>
        <v>FEH121292</v>
      </c>
      <c r="E1750" s="25">
        <f>+[1]DEPURADO!C1744</f>
        <v>44309</v>
      </c>
      <c r="F1750" s="26">
        <f>+IF([1]DEPURADO!D1744&gt;1,[1]DEPURADO!D1744," ")</f>
        <v>44334</v>
      </c>
      <c r="G1750" s="27">
        <f>[1]DEPURADO!F1744</f>
        <v>14946</v>
      </c>
      <c r="H1750" s="28">
        <v>0</v>
      </c>
      <c r="I1750" s="28">
        <f>+[1]DEPURADO!N1744+[1]DEPURADO!O1744</f>
        <v>0</v>
      </c>
      <c r="J1750" s="28">
        <f>+[1]DEPURADO!S1744</f>
        <v>13451</v>
      </c>
      <c r="K1750" s="29">
        <f>+[1]DEPURADO!Q1744+[1]DEPURADO!R1744</f>
        <v>0</v>
      </c>
      <c r="L1750" s="28">
        <v>0</v>
      </c>
      <c r="M1750" s="28">
        <v>0</v>
      </c>
      <c r="N1750" s="28">
        <f t="shared" si="189"/>
        <v>13451</v>
      </c>
      <c r="O1750" s="28">
        <f t="shared" si="190"/>
        <v>1495</v>
      </c>
      <c r="P1750" s="24" t="str">
        <f>IF([1]DEPURADO!I1744&gt;1,0,[1]DEPURADO!B1744)</f>
        <v>FEH121292</v>
      </c>
      <c r="Q1750" s="30">
        <f t="shared" si="191"/>
        <v>14946</v>
      </c>
      <c r="R1750" s="31">
        <f t="shared" si="192"/>
        <v>0</v>
      </c>
      <c r="S1750" s="31">
        <f>+[1]DEPURADO!K1744</f>
        <v>0</v>
      </c>
      <c r="T1750" s="23" t="s">
        <v>45</v>
      </c>
      <c r="U1750" s="31">
        <f>+[1]DEPURADO!J1744</f>
        <v>0</v>
      </c>
      <c r="V1750" s="30"/>
      <c r="W1750" s="23" t="s">
        <v>45</v>
      </c>
      <c r="X1750" s="31">
        <f>+[1]DEPURADO!L1744+[1]DEPURADO!M1744</f>
        <v>0</v>
      </c>
      <c r="Y1750" s="23" t="s">
        <v>45</v>
      </c>
      <c r="Z1750" s="31">
        <f t="shared" si="193"/>
        <v>0</v>
      </c>
      <c r="AA1750" s="31"/>
      <c r="AB1750" s="31">
        <v>0</v>
      </c>
      <c r="AC1750" s="31">
        <v>0</v>
      </c>
      <c r="AD1750" s="30"/>
      <c r="AE1750" s="30">
        <f>+[1]DEPURADO!L1744</f>
        <v>0</v>
      </c>
      <c r="AF1750" s="30">
        <v>0</v>
      </c>
      <c r="AG1750" s="30">
        <f t="shared" si="194"/>
        <v>1495</v>
      </c>
      <c r="AH1750" s="30">
        <v>0</v>
      </c>
      <c r="AI1750" s="30" t="str">
        <f>+[1]DEPURADO!G1744</f>
        <v>CANCELADO Y SALDO A FAVOR DEL PRESTADOR</v>
      </c>
      <c r="AJ1750" s="32"/>
      <c r="AK1750" s="33"/>
    </row>
    <row r="1751" spans="1:37" s="34" customFormat="1" x14ac:dyDescent="0.25">
      <c r="A1751" s="23">
        <f t="shared" si="195"/>
        <v>1743</v>
      </c>
      <c r="B1751" s="24" t="s">
        <v>44</v>
      </c>
      <c r="C1751" s="23" t="str">
        <f>+[1]DEPURADO!A1745</f>
        <v>FEH121293</v>
      </c>
      <c r="D1751" s="23" t="str">
        <f>+[1]DEPURADO!B1745</f>
        <v>FEH121293</v>
      </c>
      <c r="E1751" s="25">
        <f>+[1]DEPURADO!C1745</f>
        <v>44309</v>
      </c>
      <c r="F1751" s="26">
        <f>+IF([1]DEPURADO!D1745&gt;1,[1]DEPURADO!D1745," ")</f>
        <v>44334</v>
      </c>
      <c r="G1751" s="27">
        <f>[1]DEPURADO!F1745</f>
        <v>14946</v>
      </c>
      <c r="H1751" s="28">
        <v>0</v>
      </c>
      <c r="I1751" s="28">
        <f>+[1]DEPURADO!N1745+[1]DEPURADO!O1745</f>
        <v>0</v>
      </c>
      <c r="J1751" s="28">
        <f>+[1]DEPURADO!S1745</f>
        <v>13451</v>
      </c>
      <c r="K1751" s="29">
        <f>+[1]DEPURADO!Q1745+[1]DEPURADO!R1745</f>
        <v>0</v>
      </c>
      <c r="L1751" s="28">
        <v>0</v>
      </c>
      <c r="M1751" s="28">
        <v>0</v>
      </c>
      <c r="N1751" s="28">
        <f t="shared" si="189"/>
        <v>13451</v>
      </c>
      <c r="O1751" s="28">
        <f t="shared" si="190"/>
        <v>1495</v>
      </c>
      <c r="P1751" s="24" t="str">
        <f>IF([1]DEPURADO!I1745&gt;1,0,[1]DEPURADO!B1745)</f>
        <v>FEH121293</v>
      </c>
      <c r="Q1751" s="30">
        <f t="shared" si="191"/>
        <v>14946</v>
      </c>
      <c r="R1751" s="31">
        <f t="shared" si="192"/>
        <v>0</v>
      </c>
      <c r="S1751" s="31">
        <f>+[1]DEPURADO!K1745</f>
        <v>0</v>
      </c>
      <c r="T1751" s="23" t="s">
        <v>45</v>
      </c>
      <c r="U1751" s="31">
        <f>+[1]DEPURADO!J1745</f>
        <v>0</v>
      </c>
      <c r="V1751" s="30"/>
      <c r="W1751" s="23" t="s">
        <v>45</v>
      </c>
      <c r="X1751" s="31">
        <f>+[1]DEPURADO!L1745+[1]DEPURADO!M1745</f>
        <v>0</v>
      </c>
      <c r="Y1751" s="23" t="s">
        <v>45</v>
      </c>
      <c r="Z1751" s="31">
        <f t="shared" si="193"/>
        <v>0</v>
      </c>
      <c r="AA1751" s="31"/>
      <c r="AB1751" s="31">
        <v>0</v>
      </c>
      <c r="AC1751" s="31">
        <v>0</v>
      </c>
      <c r="AD1751" s="30"/>
      <c r="AE1751" s="30">
        <f>+[1]DEPURADO!L1745</f>
        <v>0</v>
      </c>
      <c r="AF1751" s="30">
        <v>0</v>
      </c>
      <c r="AG1751" s="30">
        <f t="shared" si="194"/>
        <v>1495</v>
      </c>
      <c r="AH1751" s="30">
        <v>0</v>
      </c>
      <c r="AI1751" s="30" t="str">
        <f>+[1]DEPURADO!G1745</f>
        <v>CANCELADO Y SALDO A FAVOR DEL PRESTADOR</v>
      </c>
      <c r="AJ1751" s="32"/>
      <c r="AK1751" s="33"/>
    </row>
    <row r="1752" spans="1:37" s="34" customFormat="1" x14ac:dyDescent="0.25">
      <c r="A1752" s="23">
        <f t="shared" si="195"/>
        <v>1744</v>
      </c>
      <c r="B1752" s="24" t="s">
        <v>44</v>
      </c>
      <c r="C1752" s="23" t="str">
        <f>+[1]DEPURADO!A1746</f>
        <v>FEH121294</v>
      </c>
      <c r="D1752" s="23" t="str">
        <f>+[1]DEPURADO!B1746</f>
        <v>FEH121294</v>
      </c>
      <c r="E1752" s="25">
        <f>+[1]DEPURADO!C1746</f>
        <v>44309</v>
      </c>
      <c r="F1752" s="26">
        <f>+IF([1]DEPURADO!D1746&gt;1,[1]DEPURADO!D1746," ")</f>
        <v>44334</v>
      </c>
      <c r="G1752" s="27">
        <f>[1]DEPURADO!F1746</f>
        <v>81741</v>
      </c>
      <c r="H1752" s="28">
        <v>0</v>
      </c>
      <c r="I1752" s="28">
        <f>+[1]DEPURADO!N1746+[1]DEPURADO!O1746</f>
        <v>0</v>
      </c>
      <c r="J1752" s="28">
        <f>+[1]DEPURADO!S1746</f>
        <v>73567</v>
      </c>
      <c r="K1752" s="29">
        <f>+[1]DEPURADO!Q1746+[1]DEPURADO!R1746</f>
        <v>0</v>
      </c>
      <c r="L1752" s="28">
        <v>0</v>
      </c>
      <c r="M1752" s="28">
        <v>0</v>
      </c>
      <c r="N1752" s="28">
        <f t="shared" si="189"/>
        <v>73567</v>
      </c>
      <c r="O1752" s="28">
        <f t="shared" si="190"/>
        <v>8174</v>
      </c>
      <c r="P1752" s="24" t="str">
        <f>IF([1]DEPURADO!I1746&gt;1,0,[1]DEPURADO!B1746)</f>
        <v>FEH121294</v>
      </c>
      <c r="Q1752" s="30">
        <f t="shared" si="191"/>
        <v>81741</v>
      </c>
      <c r="R1752" s="31">
        <f t="shared" si="192"/>
        <v>0</v>
      </c>
      <c r="S1752" s="31">
        <f>+[1]DEPURADO!K1746</f>
        <v>0</v>
      </c>
      <c r="T1752" s="23" t="s">
        <v>45</v>
      </c>
      <c r="U1752" s="31">
        <f>+[1]DEPURADO!J1746</f>
        <v>0</v>
      </c>
      <c r="V1752" s="30"/>
      <c r="W1752" s="23" t="s">
        <v>45</v>
      </c>
      <c r="X1752" s="31">
        <f>+[1]DEPURADO!L1746+[1]DEPURADO!M1746</f>
        <v>0</v>
      </c>
      <c r="Y1752" s="23" t="s">
        <v>45</v>
      </c>
      <c r="Z1752" s="31">
        <f t="shared" si="193"/>
        <v>0</v>
      </c>
      <c r="AA1752" s="31"/>
      <c r="AB1752" s="31">
        <v>0</v>
      </c>
      <c r="AC1752" s="31">
        <v>0</v>
      </c>
      <c r="AD1752" s="30"/>
      <c r="AE1752" s="30">
        <f>+[1]DEPURADO!L1746</f>
        <v>0</v>
      </c>
      <c r="AF1752" s="30">
        <v>0</v>
      </c>
      <c r="AG1752" s="30">
        <f t="shared" si="194"/>
        <v>8174</v>
      </c>
      <c r="AH1752" s="30">
        <v>0</v>
      </c>
      <c r="AI1752" s="30" t="str">
        <f>+[1]DEPURADO!G1746</f>
        <v>CANCELADO Y SALDO A FAVOR DEL PRESTADOR</v>
      </c>
      <c r="AJ1752" s="32"/>
      <c r="AK1752" s="33"/>
    </row>
    <row r="1753" spans="1:37" s="34" customFormat="1" x14ac:dyDescent="0.25">
      <c r="A1753" s="23">
        <f t="shared" si="195"/>
        <v>1745</v>
      </c>
      <c r="B1753" s="24" t="s">
        <v>44</v>
      </c>
      <c r="C1753" s="23" t="str">
        <f>+[1]DEPURADO!A1747</f>
        <v>FEH121295</v>
      </c>
      <c r="D1753" s="23" t="str">
        <f>+[1]DEPURADO!B1747</f>
        <v>FEH121295</v>
      </c>
      <c r="E1753" s="25">
        <f>+[1]DEPURADO!C1747</f>
        <v>44309</v>
      </c>
      <c r="F1753" s="26">
        <f>+IF([1]DEPURADO!D1747&gt;1,[1]DEPURADO!D1747," ")</f>
        <v>44334</v>
      </c>
      <c r="G1753" s="27">
        <f>[1]DEPURADO!F1747</f>
        <v>190150</v>
      </c>
      <c r="H1753" s="28">
        <v>0</v>
      </c>
      <c r="I1753" s="28">
        <f>+[1]DEPURADO!N1747+[1]DEPURADO!O1747</f>
        <v>0</v>
      </c>
      <c r="J1753" s="28">
        <f>+[1]DEPURADO!S1747</f>
        <v>171135</v>
      </c>
      <c r="K1753" s="29">
        <f>+[1]DEPURADO!Q1747+[1]DEPURADO!R1747</f>
        <v>0</v>
      </c>
      <c r="L1753" s="28">
        <v>0</v>
      </c>
      <c r="M1753" s="28">
        <v>0</v>
      </c>
      <c r="N1753" s="28">
        <f t="shared" si="189"/>
        <v>171135</v>
      </c>
      <c r="O1753" s="28">
        <f t="shared" si="190"/>
        <v>19015</v>
      </c>
      <c r="P1753" s="24" t="str">
        <f>IF([1]DEPURADO!I1747&gt;1,0,[1]DEPURADO!B1747)</f>
        <v>FEH121295</v>
      </c>
      <c r="Q1753" s="30">
        <f t="shared" si="191"/>
        <v>190150</v>
      </c>
      <c r="R1753" s="31">
        <f t="shared" si="192"/>
        <v>0</v>
      </c>
      <c r="S1753" s="31">
        <f>+[1]DEPURADO!K1747</f>
        <v>0</v>
      </c>
      <c r="T1753" s="23" t="s">
        <v>45</v>
      </c>
      <c r="U1753" s="31">
        <f>+[1]DEPURADO!J1747</f>
        <v>0</v>
      </c>
      <c r="V1753" s="30"/>
      <c r="W1753" s="23" t="s">
        <v>45</v>
      </c>
      <c r="X1753" s="31">
        <f>+[1]DEPURADO!L1747+[1]DEPURADO!M1747</f>
        <v>0</v>
      </c>
      <c r="Y1753" s="23" t="s">
        <v>45</v>
      </c>
      <c r="Z1753" s="31">
        <f t="shared" si="193"/>
        <v>0</v>
      </c>
      <c r="AA1753" s="31"/>
      <c r="AB1753" s="31">
        <v>0</v>
      </c>
      <c r="AC1753" s="31">
        <v>0</v>
      </c>
      <c r="AD1753" s="30"/>
      <c r="AE1753" s="30">
        <f>+[1]DEPURADO!L1747</f>
        <v>0</v>
      </c>
      <c r="AF1753" s="30">
        <v>0</v>
      </c>
      <c r="AG1753" s="30">
        <f t="shared" si="194"/>
        <v>19015</v>
      </c>
      <c r="AH1753" s="30">
        <v>0</v>
      </c>
      <c r="AI1753" s="30" t="str">
        <f>+[1]DEPURADO!G1747</f>
        <v>CANCELADO Y SALDO A FAVOR DEL PRESTADOR</v>
      </c>
      <c r="AJ1753" s="32"/>
      <c r="AK1753" s="33"/>
    </row>
    <row r="1754" spans="1:37" s="34" customFormat="1" x14ac:dyDescent="0.25">
      <c r="A1754" s="23">
        <f t="shared" si="195"/>
        <v>1746</v>
      </c>
      <c r="B1754" s="24" t="s">
        <v>44</v>
      </c>
      <c r="C1754" s="23" t="str">
        <f>+[1]DEPURADO!A1748</f>
        <v>FEH121296</v>
      </c>
      <c r="D1754" s="23" t="str">
        <f>+[1]DEPURADO!B1748</f>
        <v>FEH121296</v>
      </c>
      <c r="E1754" s="25">
        <f>+[1]DEPURADO!C1748</f>
        <v>44309</v>
      </c>
      <c r="F1754" s="26">
        <f>+IF([1]DEPURADO!D1748&gt;1,[1]DEPURADO!D1748," ")</f>
        <v>44334</v>
      </c>
      <c r="G1754" s="27">
        <f>[1]DEPURADO!F1748</f>
        <v>191036</v>
      </c>
      <c r="H1754" s="28">
        <v>0</v>
      </c>
      <c r="I1754" s="28">
        <f>+[1]DEPURADO!N1748+[1]DEPURADO!O1748</f>
        <v>0</v>
      </c>
      <c r="J1754" s="28">
        <f>+[1]DEPURADO!S1748</f>
        <v>171932</v>
      </c>
      <c r="K1754" s="29">
        <f>+[1]DEPURADO!Q1748+[1]DEPURADO!R1748</f>
        <v>0</v>
      </c>
      <c r="L1754" s="28">
        <v>0</v>
      </c>
      <c r="M1754" s="28">
        <v>0</v>
      </c>
      <c r="N1754" s="28">
        <f t="shared" si="189"/>
        <v>171932</v>
      </c>
      <c r="O1754" s="28">
        <f t="shared" si="190"/>
        <v>19104</v>
      </c>
      <c r="P1754" s="24" t="str">
        <f>IF([1]DEPURADO!I1748&gt;1,0,[1]DEPURADO!B1748)</f>
        <v>FEH121296</v>
      </c>
      <c r="Q1754" s="30">
        <f t="shared" si="191"/>
        <v>191036</v>
      </c>
      <c r="R1754" s="31">
        <f t="shared" si="192"/>
        <v>0</v>
      </c>
      <c r="S1754" s="31">
        <f>+[1]DEPURADO!K1748</f>
        <v>0</v>
      </c>
      <c r="T1754" s="23" t="s">
        <v>45</v>
      </c>
      <c r="U1754" s="31">
        <f>+[1]DEPURADO!J1748</f>
        <v>0</v>
      </c>
      <c r="V1754" s="30"/>
      <c r="W1754" s="23" t="s">
        <v>45</v>
      </c>
      <c r="X1754" s="31">
        <f>+[1]DEPURADO!L1748+[1]DEPURADO!M1748</f>
        <v>0</v>
      </c>
      <c r="Y1754" s="23" t="s">
        <v>45</v>
      </c>
      <c r="Z1754" s="31">
        <f t="shared" si="193"/>
        <v>0</v>
      </c>
      <c r="AA1754" s="31"/>
      <c r="AB1754" s="31">
        <v>0</v>
      </c>
      <c r="AC1754" s="31">
        <v>0</v>
      </c>
      <c r="AD1754" s="30"/>
      <c r="AE1754" s="30">
        <f>+[1]DEPURADO!L1748</f>
        <v>0</v>
      </c>
      <c r="AF1754" s="30">
        <v>0</v>
      </c>
      <c r="AG1754" s="30">
        <f t="shared" si="194"/>
        <v>19104</v>
      </c>
      <c r="AH1754" s="30">
        <v>0</v>
      </c>
      <c r="AI1754" s="30" t="str">
        <f>+[1]DEPURADO!G1748</f>
        <v>CANCELADO Y SALDO A FAVOR DEL PRESTADOR</v>
      </c>
      <c r="AJ1754" s="32"/>
      <c r="AK1754" s="33"/>
    </row>
    <row r="1755" spans="1:37" s="34" customFormat="1" x14ac:dyDescent="0.25">
      <c r="A1755" s="23">
        <f t="shared" si="195"/>
        <v>1747</v>
      </c>
      <c r="B1755" s="24" t="s">
        <v>44</v>
      </c>
      <c r="C1755" s="23" t="str">
        <f>+[1]DEPURADO!A1749</f>
        <v>FEH121297</v>
      </c>
      <c r="D1755" s="23" t="str">
        <f>+[1]DEPURADO!B1749</f>
        <v>FEH121297</v>
      </c>
      <c r="E1755" s="25">
        <f>+[1]DEPURADO!C1749</f>
        <v>44309</v>
      </c>
      <c r="F1755" s="26">
        <f>+IF([1]DEPURADO!D1749&gt;1,[1]DEPURADO!D1749," ")</f>
        <v>44334</v>
      </c>
      <c r="G1755" s="27">
        <f>[1]DEPURADO!F1749</f>
        <v>388648</v>
      </c>
      <c r="H1755" s="28">
        <v>0</v>
      </c>
      <c r="I1755" s="28">
        <f>+[1]DEPURADO!N1749+[1]DEPURADO!O1749</f>
        <v>0</v>
      </c>
      <c r="J1755" s="28">
        <f>+[1]DEPURADO!S1749</f>
        <v>349783</v>
      </c>
      <c r="K1755" s="29">
        <f>+[1]DEPURADO!Q1749+[1]DEPURADO!R1749</f>
        <v>0</v>
      </c>
      <c r="L1755" s="28">
        <v>0</v>
      </c>
      <c r="M1755" s="28">
        <v>0</v>
      </c>
      <c r="N1755" s="28">
        <f t="shared" si="189"/>
        <v>349783</v>
      </c>
      <c r="O1755" s="28">
        <f t="shared" si="190"/>
        <v>38865</v>
      </c>
      <c r="P1755" s="24" t="str">
        <f>IF([1]DEPURADO!I1749&gt;1,0,[1]DEPURADO!B1749)</f>
        <v>FEH121297</v>
      </c>
      <c r="Q1755" s="30">
        <f t="shared" si="191"/>
        <v>388648</v>
      </c>
      <c r="R1755" s="31">
        <f t="shared" si="192"/>
        <v>0</v>
      </c>
      <c r="S1755" s="31">
        <f>+[1]DEPURADO!K1749</f>
        <v>0</v>
      </c>
      <c r="T1755" s="23" t="s">
        <v>45</v>
      </c>
      <c r="U1755" s="31">
        <f>+[1]DEPURADO!J1749</f>
        <v>0</v>
      </c>
      <c r="V1755" s="30"/>
      <c r="W1755" s="23" t="s">
        <v>45</v>
      </c>
      <c r="X1755" s="31">
        <f>+[1]DEPURADO!L1749+[1]DEPURADO!M1749</f>
        <v>0</v>
      </c>
      <c r="Y1755" s="23" t="s">
        <v>45</v>
      </c>
      <c r="Z1755" s="31">
        <f t="shared" si="193"/>
        <v>0</v>
      </c>
      <c r="AA1755" s="31"/>
      <c r="AB1755" s="31">
        <v>0</v>
      </c>
      <c r="AC1755" s="31">
        <v>0</v>
      </c>
      <c r="AD1755" s="30"/>
      <c r="AE1755" s="30">
        <f>+[1]DEPURADO!L1749</f>
        <v>0</v>
      </c>
      <c r="AF1755" s="30">
        <v>0</v>
      </c>
      <c r="AG1755" s="30">
        <f t="shared" si="194"/>
        <v>38865</v>
      </c>
      <c r="AH1755" s="30">
        <v>0</v>
      </c>
      <c r="AI1755" s="30" t="str">
        <f>+[1]DEPURADO!G1749</f>
        <v>CANCELADO Y SALDO A FAVOR DEL PRESTADOR</v>
      </c>
      <c r="AJ1755" s="32"/>
      <c r="AK1755" s="33"/>
    </row>
    <row r="1756" spans="1:37" s="34" customFormat="1" x14ac:dyDescent="0.25">
      <c r="A1756" s="23">
        <f t="shared" si="195"/>
        <v>1748</v>
      </c>
      <c r="B1756" s="24" t="s">
        <v>44</v>
      </c>
      <c r="C1756" s="23" t="str">
        <f>+[1]DEPURADO!A1750</f>
        <v>FEH121307</v>
      </c>
      <c r="D1756" s="23" t="str">
        <f>+[1]DEPURADO!B1750</f>
        <v>FEH121307</v>
      </c>
      <c r="E1756" s="25">
        <f>+[1]DEPURADO!C1750</f>
        <v>44310</v>
      </c>
      <c r="F1756" s="26">
        <f>+IF([1]DEPURADO!D1750&gt;1,[1]DEPURADO!D1750," ")</f>
        <v>44334</v>
      </c>
      <c r="G1756" s="27">
        <f>[1]DEPURADO!F1750</f>
        <v>14946</v>
      </c>
      <c r="H1756" s="28">
        <v>0</v>
      </c>
      <c r="I1756" s="28">
        <f>+[1]DEPURADO!N1750+[1]DEPURADO!O1750</f>
        <v>0</v>
      </c>
      <c r="J1756" s="28">
        <f>+[1]DEPURADO!S1750</f>
        <v>14946</v>
      </c>
      <c r="K1756" s="29">
        <f>+[1]DEPURADO!Q1750+[1]DEPURADO!R1750</f>
        <v>0</v>
      </c>
      <c r="L1756" s="28">
        <v>0</v>
      </c>
      <c r="M1756" s="28">
        <v>0</v>
      </c>
      <c r="N1756" s="28">
        <f t="shared" si="189"/>
        <v>14946</v>
      </c>
      <c r="O1756" s="28">
        <f t="shared" si="190"/>
        <v>0</v>
      </c>
      <c r="P1756" s="24" t="str">
        <f>IF([1]DEPURADO!I1750&gt;1,0,[1]DEPURADO!B1750)</f>
        <v>FEH121307</v>
      </c>
      <c r="Q1756" s="30">
        <f t="shared" si="191"/>
        <v>14946</v>
      </c>
      <c r="R1756" s="31">
        <f t="shared" si="192"/>
        <v>0</v>
      </c>
      <c r="S1756" s="31">
        <f>+[1]DEPURADO!K1750</f>
        <v>0</v>
      </c>
      <c r="T1756" s="23" t="s">
        <v>45</v>
      </c>
      <c r="U1756" s="31">
        <f>+[1]DEPURADO!J1750</f>
        <v>0</v>
      </c>
      <c r="V1756" s="30"/>
      <c r="W1756" s="23" t="s">
        <v>45</v>
      </c>
      <c r="X1756" s="31">
        <f>+[1]DEPURADO!L1750+[1]DEPURADO!M1750</f>
        <v>0</v>
      </c>
      <c r="Y1756" s="23" t="s">
        <v>45</v>
      </c>
      <c r="Z1756" s="31">
        <f t="shared" si="193"/>
        <v>0</v>
      </c>
      <c r="AA1756" s="31"/>
      <c r="AB1756" s="31">
        <v>0</v>
      </c>
      <c r="AC1756" s="31">
        <v>0</v>
      </c>
      <c r="AD1756" s="30"/>
      <c r="AE1756" s="30">
        <f>+[1]DEPURADO!L1750</f>
        <v>0</v>
      </c>
      <c r="AF1756" s="30">
        <v>0</v>
      </c>
      <c r="AG1756" s="30">
        <f t="shared" si="194"/>
        <v>0</v>
      </c>
      <c r="AH1756" s="30">
        <v>0</v>
      </c>
      <c r="AI1756" s="30" t="str">
        <f>+[1]DEPURADO!G1750</f>
        <v>CANCELADO</v>
      </c>
      <c r="AJ1756" s="32"/>
      <c r="AK1756" s="33"/>
    </row>
    <row r="1757" spans="1:37" s="34" customFormat="1" x14ac:dyDescent="0.25">
      <c r="A1757" s="23">
        <f t="shared" si="195"/>
        <v>1749</v>
      </c>
      <c r="B1757" s="24" t="s">
        <v>44</v>
      </c>
      <c r="C1757" s="23" t="str">
        <f>+[1]DEPURADO!A1751</f>
        <v>FEH121308</v>
      </c>
      <c r="D1757" s="23" t="str">
        <f>+[1]DEPURADO!B1751</f>
        <v>FEH121308</v>
      </c>
      <c r="E1757" s="25">
        <f>+[1]DEPURADO!C1751</f>
        <v>44310</v>
      </c>
      <c r="F1757" s="26">
        <f>+IF([1]DEPURADO!D1751&gt;1,[1]DEPURADO!D1751," ")</f>
        <v>44334</v>
      </c>
      <c r="G1757" s="27">
        <f>[1]DEPURADO!F1751</f>
        <v>446666</v>
      </c>
      <c r="H1757" s="28">
        <v>0</v>
      </c>
      <c r="I1757" s="28">
        <f>+[1]DEPURADO!N1751+[1]DEPURADO!O1751</f>
        <v>0</v>
      </c>
      <c r="J1757" s="28">
        <f>+[1]DEPURADO!S1751</f>
        <v>401999</v>
      </c>
      <c r="K1757" s="29">
        <f>+[1]DEPURADO!Q1751+[1]DEPURADO!R1751</f>
        <v>0</v>
      </c>
      <c r="L1757" s="28">
        <v>0</v>
      </c>
      <c r="M1757" s="28">
        <v>0</v>
      </c>
      <c r="N1757" s="28">
        <f t="shared" si="189"/>
        <v>401999</v>
      </c>
      <c r="O1757" s="28">
        <f t="shared" si="190"/>
        <v>44667</v>
      </c>
      <c r="P1757" s="24" t="str">
        <f>IF([1]DEPURADO!I1751&gt;1,0,[1]DEPURADO!B1751)</f>
        <v>FEH121308</v>
      </c>
      <c r="Q1757" s="30">
        <f t="shared" si="191"/>
        <v>446666</v>
      </c>
      <c r="R1757" s="31">
        <f t="shared" si="192"/>
        <v>0</v>
      </c>
      <c r="S1757" s="31">
        <f>+[1]DEPURADO!K1751</f>
        <v>0</v>
      </c>
      <c r="T1757" s="23" t="s">
        <v>45</v>
      </c>
      <c r="U1757" s="31">
        <f>+[1]DEPURADO!J1751</f>
        <v>0</v>
      </c>
      <c r="V1757" s="30"/>
      <c r="W1757" s="23" t="s">
        <v>45</v>
      </c>
      <c r="X1757" s="31">
        <f>+[1]DEPURADO!L1751+[1]DEPURADO!M1751</f>
        <v>0</v>
      </c>
      <c r="Y1757" s="23" t="s">
        <v>45</v>
      </c>
      <c r="Z1757" s="31">
        <f t="shared" si="193"/>
        <v>0</v>
      </c>
      <c r="AA1757" s="31"/>
      <c r="AB1757" s="31">
        <v>0</v>
      </c>
      <c r="AC1757" s="31">
        <v>0</v>
      </c>
      <c r="AD1757" s="30"/>
      <c r="AE1757" s="30">
        <f>+[1]DEPURADO!L1751</f>
        <v>0</v>
      </c>
      <c r="AF1757" s="30">
        <v>0</v>
      </c>
      <c r="AG1757" s="30">
        <f t="shared" si="194"/>
        <v>44667</v>
      </c>
      <c r="AH1757" s="30">
        <v>0</v>
      </c>
      <c r="AI1757" s="30" t="str">
        <f>+[1]DEPURADO!G1751</f>
        <v>CANCELADO Y SALDO A FAVOR DEL PRESTADOR</v>
      </c>
      <c r="AJ1757" s="32"/>
      <c r="AK1757" s="33"/>
    </row>
    <row r="1758" spans="1:37" s="34" customFormat="1" x14ac:dyDescent="0.25">
      <c r="A1758" s="23">
        <f t="shared" si="195"/>
        <v>1750</v>
      </c>
      <c r="B1758" s="24" t="s">
        <v>44</v>
      </c>
      <c r="C1758" s="23" t="str">
        <f>+[1]DEPURADO!A1752</f>
        <v>FEH121309</v>
      </c>
      <c r="D1758" s="23" t="str">
        <f>+[1]DEPURADO!B1752</f>
        <v>FEH121309</v>
      </c>
      <c r="E1758" s="25">
        <f>+[1]DEPURADO!C1752</f>
        <v>44310</v>
      </c>
      <c r="F1758" s="26">
        <f>+IF([1]DEPURADO!D1752&gt;1,[1]DEPURADO!D1752," ")</f>
        <v>44356</v>
      </c>
      <c r="G1758" s="27">
        <f>[1]DEPURADO!F1752</f>
        <v>80832</v>
      </c>
      <c r="H1758" s="28">
        <v>0</v>
      </c>
      <c r="I1758" s="28">
        <f>+[1]DEPURADO!N1752+[1]DEPURADO!O1752</f>
        <v>0</v>
      </c>
      <c r="J1758" s="28">
        <f>+[1]DEPURADO!S1752</f>
        <v>0</v>
      </c>
      <c r="K1758" s="29">
        <f>+[1]DEPURADO!Q1752+[1]DEPURADO!R1752</f>
        <v>0</v>
      </c>
      <c r="L1758" s="28">
        <v>0</v>
      </c>
      <c r="M1758" s="28">
        <v>0</v>
      </c>
      <c r="N1758" s="28">
        <f t="shared" si="189"/>
        <v>0</v>
      </c>
      <c r="O1758" s="28">
        <f t="shared" si="190"/>
        <v>80832</v>
      </c>
      <c r="P1758" s="24" t="str">
        <f>IF([1]DEPURADO!I1752&gt;1,0,[1]DEPURADO!B1752)</f>
        <v>FEH121309</v>
      </c>
      <c r="Q1758" s="30">
        <f t="shared" si="191"/>
        <v>80832</v>
      </c>
      <c r="R1758" s="31">
        <f t="shared" si="192"/>
        <v>0</v>
      </c>
      <c r="S1758" s="31">
        <f>+[1]DEPURADO!K1752</f>
        <v>0</v>
      </c>
      <c r="T1758" s="23" t="s">
        <v>45</v>
      </c>
      <c r="U1758" s="31">
        <f>+[1]DEPURADO!J1752</f>
        <v>80832</v>
      </c>
      <c r="V1758" s="30"/>
      <c r="W1758" s="23" t="s">
        <v>45</v>
      </c>
      <c r="X1758" s="31">
        <f>+[1]DEPURADO!L1752+[1]DEPURADO!M1752</f>
        <v>0</v>
      </c>
      <c r="Y1758" s="23" t="s">
        <v>45</v>
      </c>
      <c r="Z1758" s="31">
        <f t="shared" si="193"/>
        <v>0</v>
      </c>
      <c r="AA1758" s="31"/>
      <c r="AB1758" s="31">
        <v>0</v>
      </c>
      <c r="AC1758" s="31">
        <v>0</v>
      </c>
      <c r="AD1758" s="30"/>
      <c r="AE1758" s="30">
        <f>+[1]DEPURADO!L1752</f>
        <v>0</v>
      </c>
      <c r="AF1758" s="30">
        <v>0</v>
      </c>
      <c r="AG1758" s="30">
        <f t="shared" si="194"/>
        <v>0</v>
      </c>
      <c r="AH1758" s="30">
        <v>0</v>
      </c>
      <c r="AI1758" s="30" t="str">
        <f>+[1]DEPURADO!G1752</f>
        <v>EN REVISION ADRES-CANASTA COVID</v>
      </c>
      <c r="AJ1758" s="32"/>
      <c r="AK1758" s="33"/>
    </row>
    <row r="1759" spans="1:37" s="34" customFormat="1" x14ac:dyDescent="0.25">
      <c r="A1759" s="23">
        <f t="shared" si="195"/>
        <v>1751</v>
      </c>
      <c r="B1759" s="24" t="s">
        <v>44</v>
      </c>
      <c r="C1759" s="23" t="str">
        <f>+[1]DEPURADO!A1753</f>
        <v>FEH121310</v>
      </c>
      <c r="D1759" s="23" t="str">
        <f>+[1]DEPURADO!B1753</f>
        <v>FEH121310</v>
      </c>
      <c r="E1759" s="25">
        <f>+[1]DEPURADO!C1753</f>
        <v>44310</v>
      </c>
      <c r="F1759" s="26">
        <f>+IF([1]DEPURADO!D1753&gt;1,[1]DEPURADO!D1753," ")</f>
        <v>44334</v>
      </c>
      <c r="G1759" s="27">
        <f>[1]DEPURADO!F1753</f>
        <v>14946</v>
      </c>
      <c r="H1759" s="28">
        <v>0</v>
      </c>
      <c r="I1759" s="28">
        <f>+[1]DEPURADO!N1753+[1]DEPURADO!O1753</f>
        <v>0</v>
      </c>
      <c r="J1759" s="28">
        <f>+[1]DEPURADO!S1753</f>
        <v>14946</v>
      </c>
      <c r="K1759" s="29">
        <f>+[1]DEPURADO!Q1753+[1]DEPURADO!R1753</f>
        <v>0</v>
      </c>
      <c r="L1759" s="28">
        <v>0</v>
      </c>
      <c r="M1759" s="28">
        <v>0</v>
      </c>
      <c r="N1759" s="28">
        <f t="shared" si="189"/>
        <v>14946</v>
      </c>
      <c r="O1759" s="28">
        <f t="shared" si="190"/>
        <v>0</v>
      </c>
      <c r="P1759" s="24" t="str">
        <f>IF([1]DEPURADO!I1753&gt;1,0,[1]DEPURADO!B1753)</f>
        <v>FEH121310</v>
      </c>
      <c r="Q1759" s="30">
        <f t="shared" si="191"/>
        <v>14946</v>
      </c>
      <c r="R1759" s="31">
        <f t="shared" si="192"/>
        <v>0</v>
      </c>
      <c r="S1759" s="31">
        <f>+[1]DEPURADO!K1753</f>
        <v>0</v>
      </c>
      <c r="T1759" s="23" t="s">
        <v>45</v>
      </c>
      <c r="U1759" s="31">
        <f>+[1]DEPURADO!J1753</f>
        <v>0</v>
      </c>
      <c r="V1759" s="30"/>
      <c r="W1759" s="23" t="s">
        <v>45</v>
      </c>
      <c r="X1759" s="31">
        <f>+[1]DEPURADO!L1753+[1]DEPURADO!M1753</f>
        <v>0</v>
      </c>
      <c r="Y1759" s="23" t="s">
        <v>45</v>
      </c>
      <c r="Z1759" s="31">
        <f t="shared" si="193"/>
        <v>0</v>
      </c>
      <c r="AA1759" s="31"/>
      <c r="AB1759" s="31">
        <v>0</v>
      </c>
      <c r="AC1759" s="31">
        <v>0</v>
      </c>
      <c r="AD1759" s="30"/>
      <c r="AE1759" s="30">
        <f>+[1]DEPURADO!L1753</f>
        <v>0</v>
      </c>
      <c r="AF1759" s="30">
        <v>0</v>
      </c>
      <c r="AG1759" s="30">
        <f t="shared" si="194"/>
        <v>0</v>
      </c>
      <c r="AH1759" s="30">
        <v>0</v>
      </c>
      <c r="AI1759" s="30" t="str">
        <f>+[1]DEPURADO!G1753</f>
        <v>CANCELADO</v>
      </c>
      <c r="AJ1759" s="32"/>
      <c r="AK1759" s="33"/>
    </row>
    <row r="1760" spans="1:37" s="34" customFormat="1" x14ac:dyDescent="0.25">
      <c r="A1760" s="23">
        <f t="shared" si="195"/>
        <v>1752</v>
      </c>
      <c r="B1760" s="24" t="s">
        <v>44</v>
      </c>
      <c r="C1760" s="23" t="str">
        <f>+[1]DEPURADO!A1754</f>
        <v>FEH121322</v>
      </c>
      <c r="D1760" s="23" t="str">
        <f>+[1]DEPURADO!B1754</f>
        <v>FEH121322</v>
      </c>
      <c r="E1760" s="25">
        <f>+[1]DEPURADO!C1754</f>
        <v>44310</v>
      </c>
      <c r="F1760" s="26">
        <f>+IF([1]DEPURADO!D1754&gt;1,[1]DEPURADO!D1754," ")</f>
        <v>44334</v>
      </c>
      <c r="G1760" s="27">
        <f>[1]DEPURADO!F1754</f>
        <v>14946</v>
      </c>
      <c r="H1760" s="28">
        <v>0</v>
      </c>
      <c r="I1760" s="28">
        <f>+[1]DEPURADO!N1754+[1]DEPURADO!O1754</f>
        <v>0</v>
      </c>
      <c r="J1760" s="28">
        <f>+[1]DEPURADO!S1754</f>
        <v>13451</v>
      </c>
      <c r="K1760" s="29">
        <f>+[1]DEPURADO!Q1754+[1]DEPURADO!R1754</f>
        <v>0</v>
      </c>
      <c r="L1760" s="28">
        <v>0</v>
      </c>
      <c r="M1760" s="28">
        <v>0</v>
      </c>
      <c r="N1760" s="28">
        <f t="shared" si="189"/>
        <v>13451</v>
      </c>
      <c r="O1760" s="28">
        <f t="shared" si="190"/>
        <v>1495</v>
      </c>
      <c r="P1760" s="24" t="str">
        <f>IF([1]DEPURADO!I1754&gt;1,0,[1]DEPURADO!B1754)</f>
        <v>FEH121322</v>
      </c>
      <c r="Q1760" s="30">
        <f t="shared" si="191"/>
        <v>14946</v>
      </c>
      <c r="R1760" s="31">
        <f t="shared" si="192"/>
        <v>0</v>
      </c>
      <c r="S1760" s="31">
        <f>+[1]DEPURADO!K1754</f>
        <v>0</v>
      </c>
      <c r="T1760" s="23" t="s">
        <v>45</v>
      </c>
      <c r="U1760" s="31">
        <f>+[1]DEPURADO!J1754</f>
        <v>0</v>
      </c>
      <c r="V1760" s="30"/>
      <c r="W1760" s="23" t="s">
        <v>45</v>
      </c>
      <c r="X1760" s="31">
        <f>+[1]DEPURADO!L1754+[1]DEPURADO!M1754</f>
        <v>0</v>
      </c>
      <c r="Y1760" s="23" t="s">
        <v>45</v>
      </c>
      <c r="Z1760" s="31">
        <f t="shared" si="193"/>
        <v>0</v>
      </c>
      <c r="AA1760" s="31"/>
      <c r="AB1760" s="31">
        <v>0</v>
      </c>
      <c r="AC1760" s="31">
        <v>0</v>
      </c>
      <c r="AD1760" s="30"/>
      <c r="AE1760" s="30">
        <f>+[1]DEPURADO!L1754</f>
        <v>0</v>
      </c>
      <c r="AF1760" s="30">
        <v>0</v>
      </c>
      <c r="AG1760" s="30">
        <f t="shared" si="194"/>
        <v>1495</v>
      </c>
      <c r="AH1760" s="30">
        <v>0</v>
      </c>
      <c r="AI1760" s="30" t="str">
        <f>+[1]DEPURADO!G1754</f>
        <v>CANCELADO Y SALDO A FAVOR DEL PRESTADOR</v>
      </c>
      <c r="AJ1760" s="32"/>
      <c r="AK1760" s="33"/>
    </row>
    <row r="1761" spans="1:37" s="34" customFormat="1" x14ac:dyDescent="0.25">
      <c r="A1761" s="23">
        <f t="shared" si="195"/>
        <v>1753</v>
      </c>
      <c r="B1761" s="24" t="s">
        <v>44</v>
      </c>
      <c r="C1761" s="23" t="str">
        <f>+[1]DEPURADO!A1755</f>
        <v>FEH121332</v>
      </c>
      <c r="D1761" s="23" t="str">
        <f>+[1]DEPURADO!B1755</f>
        <v>FEH121332</v>
      </c>
      <c r="E1761" s="25">
        <f>+[1]DEPURADO!C1755</f>
        <v>44310</v>
      </c>
      <c r="F1761" s="26">
        <f>+IF([1]DEPURADO!D1755&gt;1,[1]DEPURADO!D1755," ")</f>
        <v>44334</v>
      </c>
      <c r="G1761" s="27">
        <f>[1]DEPURADO!F1755</f>
        <v>1157268</v>
      </c>
      <c r="H1761" s="28">
        <v>0</v>
      </c>
      <c r="I1761" s="28">
        <f>+[1]DEPURADO!N1755+[1]DEPURADO!O1755</f>
        <v>0</v>
      </c>
      <c r="J1761" s="28">
        <f>+[1]DEPURADO!S1755</f>
        <v>1109271</v>
      </c>
      <c r="K1761" s="29">
        <f>+[1]DEPURADO!Q1755+[1]DEPURADO!R1755</f>
        <v>0</v>
      </c>
      <c r="L1761" s="28">
        <v>0</v>
      </c>
      <c r="M1761" s="28">
        <v>0</v>
      </c>
      <c r="N1761" s="28">
        <f t="shared" si="189"/>
        <v>1109271</v>
      </c>
      <c r="O1761" s="28">
        <f t="shared" si="190"/>
        <v>47997</v>
      </c>
      <c r="P1761" s="24" t="str">
        <f>IF([1]DEPURADO!I1755&gt;1,0,[1]DEPURADO!B1755)</f>
        <v>FEH121332</v>
      </c>
      <c r="Q1761" s="30">
        <f t="shared" si="191"/>
        <v>1157268</v>
      </c>
      <c r="R1761" s="31">
        <f t="shared" si="192"/>
        <v>0</v>
      </c>
      <c r="S1761" s="31">
        <f>+[1]DEPURADO!K1755</f>
        <v>0</v>
      </c>
      <c r="T1761" s="23" t="s">
        <v>45</v>
      </c>
      <c r="U1761" s="31">
        <f>+[1]DEPURADO!J1755</f>
        <v>0</v>
      </c>
      <c r="V1761" s="30"/>
      <c r="W1761" s="23" t="s">
        <v>45</v>
      </c>
      <c r="X1761" s="31">
        <f>+[1]DEPURADO!L1755+[1]DEPURADO!M1755</f>
        <v>0</v>
      </c>
      <c r="Y1761" s="23" t="s">
        <v>45</v>
      </c>
      <c r="Z1761" s="31">
        <f t="shared" si="193"/>
        <v>0</v>
      </c>
      <c r="AA1761" s="31"/>
      <c r="AB1761" s="31">
        <v>0</v>
      </c>
      <c r="AC1761" s="31">
        <v>0</v>
      </c>
      <c r="AD1761" s="30"/>
      <c r="AE1761" s="30">
        <f>+[1]DEPURADO!L1755</f>
        <v>0</v>
      </c>
      <c r="AF1761" s="30">
        <v>0</v>
      </c>
      <c r="AG1761" s="30">
        <f t="shared" si="194"/>
        <v>47997</v>
      </c>
      <c r="AH1761" s="30">
        <v>0</v>
      </c>
      <c r="AI1761" s="30" t="str">
        <f>+[1]DEPURADO!G1755</f>
        <v>CANCELADO Y SALDO A FAVOR DEL PRESTADOR</v>
      </c>
      <c r="AJ1761" s="32"/>
      <c r="AK1761" s="33"/>
    </row>
    <row r="1762" spans="1:37" s="34" customFormat="1" x14ac:dyDescent="0.25">
      <c r="A1762" s="23">
        <f t="shared" si="195"/>
        <v>1754</v>
      </c>
      <c r="B1762" s="24" t="s">
        <v>44</v>
      </c>
      <c r="C1762" s="23" t="str">
        <f>+[1]DEPURADO!A1756</f>
        <v>FEH121354</v>
      </c>
      <c r="D1762" s="23" t="str">
        <f>+[1]DEPURADO!B1756</f>
        <v>FEH121354</v>
      </c>
      <c r="E1762" s="25">
        <f>+[1]DEPURADO!C1756</f>
        <v>44310</v>
      </c>
      <c r="F1762" s="26">
        <f>+IF([1]DEPURADO!D1756&gt;1,[1]DEPURADO!D1756," ")</f>
        <v>44334</v>
      </c>
      <c r="G1762" s="27">
        <f>[1]DEPURADO!F1756</f>
        <v>1718368</v>
      </c>
      <c r="H1762" s="28">
        <v>0</v>
      </c>
      <c r="I1762" s="28">
        <f>+[1]DEPURADO!N1756+[1]DEPURADO!O1756</f>
        <v>0</v>
      </c>
      <c r="J1762" s="28">
        <f>+[1]DEPURADO!S1756</f>
        <v>1704091</v>
      </c>
      <c r="K1762" s="29">
        <f>+[1]DEPURADO!Q1756+[1]DEPURADO!R1756</f>
        <v>0</v>
      </c>
      <c r="L1762" s="28">
        <v>0</v>
      </c>
      <c r="M1762" s="28">
        <v>0</v>
      </c>
      <c r="N1762" s="28">
        <f t="shared" si="189"/>
        <v>1704091</v>
      </c>
      <c r="O1762" s="28">
        <f t="shared" si="190"/>
        <v>14277</v>
      </c>
      <c r="P1762" s="24" t="str">
        <f>IF([1]DEPURADO!I1756&gt;1,0,[1]DEPURADO!B1756)</f>
        <v>FEH121354</v>
      </c>
      <c r="Q1762" s="30">
        <f t="shared" si="191"/>
        <v>1718368</v>
      </c>
      <c r="R1762" s="31">
        <f t="shared" si="192"/>
        <v>0</v>
      </c>
      <c r="S1762" s="31">
        <f>+[1]DEPURADO!K1756</f>
        <v>0</v>
      </c>
      <c r="T1762" s="23" t="s">
        <v>45</v>
      </c>
      <c r="U1762" s="31">
        <f>+[1]DEPURADO!J1756</f>
        <v>0</v>
      </c>
      <c r="V1762" s="30"/>
      <c r="W1762" s="23" t="s">
        <v>45</v>
      </c>
      <c r="X1762" s="31">
        <f>+[1]DEPURADO!L1756+[1]DEPURADO!M1756</f>
        <v>0</v>
      </c>
      <c r="Y1762" s="23" t="s">
        <v>45</v>
      </c>
      <c r="Z1762" s="31">
        <f t="shared" si="193"/>
        <v>0</v>
      </c>
      <c r="AA1762" s="31"/>
      <c r="AB1762" s="31">
        <v>0</v>
      </c>
      <c r="AC1762" s="31">
        <v>0</v>
      </c>
      <c r="AD1762" s="30"/>
      <c r="AE1762" s="30">
        <f>+[1]DEPURADO!L1756</f>
        <v>0</v>
      </c>
      <c r="AF1762" s="30">
        <v>0</v>
      </c>
      <c r="AG1762" s="30">
        <f t="shared" si="194"/>
        <v>14277</v>
      </c>
      <c r="AH1762" s="30">
        <v>0</v>
      </c>
      <c r="AI1762" s="30" t="str">
        <f>+[1]DEPURADO!G1756</f>
        <v>CANCELADO Y SALDO A FAVOR DEL PRESTADOR</v>
      </c>
      <c r="AJ1762" s="32"/>
      <c r="AK1762" s="33"/>
    </row>
    <row r="1763" spans="1:37" s="34" customFormat="1" x14ac:dyDescent="0.25">
      <c r="A1763" s="23">
        <f t="shared" si="195"/>
        <v>1755</v>
      </c>
      <c r="B1763" s="24" t="s">
        <v>44</v>
      </c>
      <c r="C1763" s="23" t="str">
        <f>+[1]DEPURADO!A1757</f>
        <v>FEH121355</v>
      </c>
      <c r="D1763" s="23" t="str">
        <f>+[1]DEPURADO!B1757</f>
        <v>FEH121355</v>
      </c>
      <c r="E1763" s="25">
        <f>+[1]DEPURADO!C1757</f>
        <v>44310</v>
      </c>
      <c r="F1763" s="26">
        <f>+IF([1]DEPURADO!D1757&gt;1,[1]DEPURADO!D1757," ")</f>
        <v>44356</v>
      </c>
      <c r="G1763" s="27">
        <f>[1]DEPURADO!F1757</f>
        <v>80832</v>
      </c>
      <c r="H1763" s="28">
        <v>0</v>
      </c>
      <c r="I1763" s="28">
        <f>+[1]DEPURADO!N1757+[1]DEPURADO!O1757</f>
        <v>0</v>
      </c>
      <c r="J1763" s="28">
        <f>+[1]DEPURADO!S1757</f>
        <v>0</v>
      </c>
      <c r="K1763" s="29">
        <f>+[1]DEPURADO!Q1757+[1]DEPURADO!R1757</f>
        <v>0</v>
      </c>
      <c r="L1763" s="28">
        <v>0</v>
      </c>
      <c r="M1763" s="28">
        <v>0</v>
      </c>
      <c r="N1763" s="28">
        <f t="shared" si="189"/>
        <v>0</v>
      </c>
      <c r="O1763" s="28">
        <f t="shared" si="190"/>
        <v>80832</v>
      </c>
      <c r="P1763" s="24" t="str">
        <f>IF([1]DEPURADO!I1757&gt;1,0,[1]DEPURADO!B1757)</f>
        <v>FEH121355</v>
      </c>
      <c r="Q1763" s="30">
        <f t="shared" si="191"/>
        <v>80832</v>
      </c>
      <c r="R1763" s="31">
        <f t="shared" si="192"/>
        <v>0</v>
      </c>
      <c r="S1763" s="31">
        <f>+[1]DEPURADO!K1757</f>
        <v>0</v>
      </c>
      <c r="T1763" s="23" t="s">
        <v>45</v>
      </c>
      <c r="U1763" s="31">
        <f>+[1]DEPURADO!J1757</f>
        <v>80832</v>
      </c>
      <c r="V1763" s="30"/>
      <c r="W1763" s="23" t="s">
        <v>45</v>
      </c>
      <c r="X1763" s="31">
        <f>+[1]DEPURADO!L1757+[1]DEPURADO!M1757</f>
        <v>0</v>
      </c>
      <c r="Y1763" s="23" t="s">
        <v>45</v>
      </c>
      <c r="Z1763" s="31">
        <f t="shared" si="193"/>
        <v>0</v>
      </c>
      <c r="AA1763" s="31"/>
      <c r="AB1763" s="31">
        <v>0</v>
      </c>
      <c r="AC1763" s="31">
        <v>0</v>
      </c>
      <c r="AD1763" s="30"/>
      <c r="AE1763" s="30">
        <f>+[1]DEPURADO!L1757</f>
        <v>0</v>
      </c>
      <c r="AF1763" s="30">
        <v>0</v>
      </c>
      <c r="AG1763" s="30">
        <f t="shared" si="194"/>
        <v>0</v>
      </c>
      <c r="AH1763" s="30">
        <v>0</v>
      </c>
      <c r="AI1763" s="30" t="str">
        <f>+[1]DEPURADO!G1757</f>
        <v>EN REVISION ADRES-CANASTA COVID</v>
      </c>
      <c r="AJ1763" s="32"/>
      <c r="AK1763" s="33"/>
    </row>
    <row r="1764" spans="1:37" s="34" customFormat="1" x14ac:dyDescent="0.25">
      <c r="A1764" s="23">
        <f t="shared" si="195"/>
        <v>1756</v>
      </c>
      <c r="B1764" s="24" t="s">
        <v>44</v>
      </c>
      <c r="C1764" s="23" t="str">
        <f>+[1]DEPURADO!A1758</f>
        <v>FEH121356</v>
      </c>
      <c r="D1764" s="23" t="str">
        <f>+[1]DEPURADO!B1758</f>
        <v>FEH121356</v>
      </c>
      <c r="E1764" s="25">
        <f>+[1]DEPURADO!C1758</f>
        <v>44310</v>
      </c>
      <c r="F1764" s="26">
        <f>+IF([1]DEPURADO!D1758&gt;1,[1]DEPURADO!D1758," ")</f>
        <v>44368</v>
      </c>
      <c r="G1764" s="27">
        <f>[1]DEPURADO!F1758</f>
        <v>216994</v>
      </c>
      <c r="H1764" s="28">
        <v>0</v>
      </c>
      <c r="I1764" s="28">
        <f>+[1]DEPURADO!N1758+[1]DEPURADO!O1758</f>
        <v>0</v>
      </c>
      <c r="J1764" s="28">
        <f>+[1]DEPURADO!S1758</f>
        <v>0</v>
      </c>
      <c r="K1764" s="29">
        <f>+[1]DEPURADO!Q1758+[1]DEPURADO!R1758</f>
        <v>0</v>
      </c>
      <c r="L1764" s="28">
        <v>0</v>
      </c>
      <c r="M1764" s="28">
        <v>0</v>
      </c>
      <c r="N1764" s="28">
        <f t="shared" si="189"/>
        <v>0</v>
      </c>
      <c r="O1764" s="28">
        <f t="shared" si="190"/>
        <v>216994</v>
      </c>
      <c r="P1764" s="24" t="str">
        <f>IF([1]DEPURADO!I1758&gt;1,0,[1]DEPURADO!B1758)</f>
        <v>FEH121356</v>
      </c>
      <c r="Q1764" s="30">
        <f t="shared" si="191"/>
        <v>216994</v>
      </c>
      <c r="R1764" s="31">
        <f t="shared" si="192"/>
        <v>0</v>
      </c>
      <c r="S1764" s="31">
        <f>+[1]DEPURADO!K1758</f>
        <v>0</v>
      </c>
      <c r="T1764" s="23" t="s">
        <v>45</v>
      </c>
      <c r="U1764" s="31">
        <f>+[1]DEPURADO!J1758</f>
        <v>216994</v>
      </c>
      <c r="V1764" s="30"/>
      <c r="W1764" s="23" t="s">
        <v>45</v>
      </c>
      <c r="X1764" s="31">
        <f>+[1]DEPURADO!L1758+[1]DEPURADO!M1758</f>
        <v>0</v>
      </c>
      <c r="Y1764" s="23" t="s">
        <v>45</v>
      </c>
      <c r="Z1764" s="31">
        <f t="shared" si="193"/>
        <v>0</v>
      </c>
      <c r="AA1764" s="31"/>
      <c r="AB1764" s="31">
        <v>0</v>
      </c>
      <c r="AC1764" s="31">
        <v>0</v>
      </c>
      <c r="AD1764" s="30"/>
      <c r="AE1764" s="30">
        <f>+[1]DEPURADO!L1758</f>
        <v>0</v>
      </c>
      <c r="AF1764" s="30">
        <v>0</v>
      </c>
      <c r="AG1764" s="30">
        <f t="shared" si="194"/>
        <v>0</v>
      </c>
      <c r="AH1764" s="30">
        <v>0</v>
      </c>
      <c r="AI1764" s="30" t="str">
        <f>+[1]DEPURADO!G1758</f>
        <v>EN REVISION ADRES-CANASTA COVID</v>
      </c>
      <c r="AJ1764" s="32"/>
      <c r="AK1764" s="33"/>
    </row>
    <row r="1765" spans="1:37" s="34" customFormat="1" x14ac:dyDescent="0.25">
      <c r="A1765" s="23">
        <f t="shared" si="195"/>
        <v>1757</v>
      </c>
      <c r="B1765" s="24" t="s">
        <v>44</v>
      </c>
      <c r="C1765" s="23" t="str">
        <f>+[1]DEPURADO!A1759</f>
        <v>FEH121368</v>
      </c>
      <c r="D1765" s="23" t="str">
        <f>+[1]DEPURADO!B1759</f>
        <v>FEH121368</v>
      </c>
      <c r="E1765" s="25">
        <f>+[1]DEPURADO!C1759</f>
        <v>44310</v>
      </c>
      <c r="F1765" s="26">
        <f>+IF([1]DEPURADO!D1759&gt;1,[1]DEPURADO!D1759," ")</f>
        <v>44334</v>
      </c>
      <c r="G1765" s="27">
        <f>[1]DEPURADO!F1759</f>
        <v>301780</v>
      </c>
      <c r="H1765" s="28">
        <v>0</v>
      </c>
      <c r="I1765" s="28">
        <f>+[1]DEPURADO!N1759+[1]DEPURADO!O1759</f>
        <v>0</v>
      </c>
      <c r="J1765" s="28">
        <f>+[1]DEPURADO!S1759</f>
        <v>271602</v>
      </c>
      <c r="K1765" s="29">
        <f>+[1]DEPURADO!Q1759+[1]DEPURADO!R1759</f>
        <v>0</v>
      </c>
      <c r="L1765" s="28">
        <v>0</v>
      </c>
      <c r="M1765" s="28">
        <v>0</v>
      </c>
      <c r="N1765" s="28">
        <f t="shared" si="189"/>
        <v>271602</v>
      </c>
      <c r="O1765" s="28">
        <f t="shared" si="190"/>
        <v>30178</v>
      </c>
      <c r="P1765" s="24" t="str">
        <f>IF([1]DEPURADO!I1759&gt;1,0,[1]DEPURADO!B1759)</f>
        <v>FEH121368</v>
      </c>
      <c r="Q1765" s="30">
        <f t="shared" si="191"/>
        <v>301780</v>
      </c>
      <c r="R1765" s="31">
        <f t="shared" si="192"/>
        <v>0</v>
      </c>
      <c r="S1765" s="31">
        <f>+[1]DEPURADO!K1759</f>
        <v>0</v>
      </c>
      <c r="T1765" s="23" t="s">
        <v>45</v>
      </c>
      <c r="U1765" s="31">
        <f>+[1]DEPURADO!J1759</f>
        <v>0</v>
      </c>
      <c r="V1765" s="30"/>
      <c r="W1765" s="23" t="s">
        <v>45</v>
      </c>
      <c r="X1765" s="31">
        <f>+[1]DEPURADO!L1759+[1]DEPURADO!M1759</f>
        <v>0</v>
      </c>
      <c r="Y1765" s="23" t="s">
        <v>45</v>
      </c>
      <c r="Z1765" s="31">
        <f t="shared" si="193"/>
        <v>0</v>
      </c>
      <c r="AA1765" s="31"/>
      <c r="AB1765" s="31">
        <v>0</v>
      </c>
      <c r="AC1765" s="31">
        <v>0</v>
      </c>
      <c r="AD1765" s="30"/>
      <c r="AE1765" s="30">
        <f>+[1]DEPURADO!L1759</f>
        <v>0</v>
      </c>
      <c r="AF1765" s="30">
        <v>0</v>
      </c>
      <c r="AG1765" s="30">
        <f t="shared" si="194"/>
        <v>30178</v>
      </c>
      <c r="AH1765" s="30">
        <v>0</v>
      </c>
      <c r="AI1765" s="30" t="str">
        <f>+[1]DEPURADO!G1759</f>
        <v>CANCELADO Y SALDO A FAVOR DEL PRESTADOR</v>
      </c>
      <c r="AJ1765" s="32"/>
      <c r="AK1765" s="33"/>
    </row>
    <row r="1766" spans="1:37" s="34" customFormat="1" x14ac:dyDescent="0.25">
      <c r="A1766" s="23">
        <f t="shared" si="195"/>
        <v>1758</v>
      </c>
      <c r="B1766" s="24" t="s">
        <v>44</v>
      </c>
      <c r="C1766" s="23" t="str">
        <f>+[1]DEPURADO!A1760</f>
        <v>FEH121442</v>
      </c>
      <c r="D1766" s="23" t="str">
        <f>+[1]DEPURADO!B1760</f>
        <v>FEH121442</v>
      </c>
      <c r="E1766" s="25">
        <f>+[1]DEPURADO!C1760</f>
        <v>44311</v>
      </c>
      <c r="F1766" s="26">
        <f>+IF([1]DEPURADO!D1760&gt;1,[1]DEPURADO!D1760," ")</f>
        <v>44334</v>
      </c>
      <c r="G1766" s="27">
        <f>[1]DEPURADO!F1760</f>
        <v>1133694</v>
      </c>
      <c r="H1766" s="28">
        <v>0</v>
      </c>
      <c r="I1766" s="28">
        <f>+[1]DEPURADO!N1760+[1]DEPURADO!O1760</f>
        <v>0</v>
      </c>
      <c r="J1766" s="28">
        <f>+[1]DEPURADO!S1760</f>
        <v>1133694</v>
      </c>
      <c r="K1766" s="29">
        <f>+[1]DEPURADO!Q1760+[1]DEPURADO!R1760</f>
        <v>0</v>
      </c>
      <c r="L1766" s="28">
        <v>0</v>
      </c>
      <c r="M1766" s="28">
        <v>0</v>
      </c>
      <c r="N1766" s="28">
        <f t="shared" si="189"/>
        <v>1133694</v>
      </c>
      <c r="O1766" s="28">
        <f t="shared" si="190"/>
        <v>0</v>
      </c>
      <c r="P1766" s="24" t="str">
        <f>IF([1]DEPURADO!I1760&gt;1,0,[1]DEPURADO!B1760)</f>
        <v>FEH121442</v>
      </c>
      <c r="Q1766" s="30">
        <f t="shared" si="191"/>
        <v>1133694</v>
      </c>
      <c r="R1766" s="31">
        <f t="shared" si="192"/>
        <v>0</v>
      </c>
      <c r="S1766" s="31">
        <f>+[1]DEPURADO!K1760</f>
        <v>0</v>
      </c>
      <c r="T1766" s="23" t="s">
        <v>45</v>
      </c>
      <c r="U1766" s="31">
        <f>+[1]DEPURADO!J1760</f>
        <v>0</v>
      </c>
      <c r="V1766" s="30"/>
      <c r="W1766" s="23" t="s">
        <v>45</v>
      </c>
      <c r="X1766" s="31">
        <f>+[1]DEPURADO!L1760+[1]DEPURADO!M1760</f>
        <v>0</v>
      </c>
      <c r="Y1766" s="23" t="s">
        <v>45</v>
      </c>
      <c r="Z1766" s="31">
        <f t="shared" si="193"/>
        <v>0</v>
      </c>
      <c r="AA1766" s="31"/>
      <c r="AB1766" s="31">
        <v>0</v>
      </c>
      <c r="AC1766" s="31">
        <v>0</v>
      </c>
      <c r="AD1766" s="30"/>
      <c r="AE1766" s="30">
        <f>+[1]DEPURADO!L1760</f>
        <v>0</v>
      </c>
      <c r="AF1766" s="30">
        <v>0</v>
      </c>
      <c r="AG1766" s="30">
        <f t="shared" si="194"/>
        <v>0</v>
      </c>
      <c r="AH1766" s="30">
        <v>0</v>
      </c>
      <c r="AI1766" s="30" t="str">
        <f>+[1]DEPURADO!G1760</f>
        <v>CANCELADO</v>
      </c>
      <c r="AJ1766" s="32"/>
      <c r="AK1766" s="33"/>
    </row>
    <row r="1767" spans="1:37" s="34" customFormat="1" x14ac:dyDescent="0.25">
      <c r="A1767" s="23">
        <f t="shared" si="195"/>
        <v>1759</v>
      </c>
      <c r="B1767" s="24" t="s">
        <v>44</v>
      </c>
      <c r="C1767" s="23" t="str">
        <f>+[1]DEPURADO!A1761</f>
        <v>FEH121443</v>
      </c>
      <c r="D1767" s="23" t="str">
        <f>+[1]DEPURADO!B1761</f>
        <v>FEH121443</v>
      </c>
      <c r="E1767" s="25">
        <f>+[1]DEPURADO!C1761</f>
        <v>44311</v>
      </c>
      <c r="F1767" s="26">
        <f>+IF([1]DEPURADO!D1761&gt;1,[1]DEPURADO!D1761," ")</f>
        <v>44356</v>
      </c>
      <c r="G1767" s="27">
        <f>[1]DEPURADO!F1761</f>
        <v>80832</v>
      </c>
      <c r="H1767" s="28">
        <v>0</v>
      </c>
      <c r="I1767" s="28">
        <f>+[1]DEPURADO!N1761+[1]DEPURADO!O1761</f>
        <v>0</v>
      </c>
      <c r="J1767" s="28">
        <f>+[1]DEPURADO!S1761</f>
        <v>0</v>
      </c>
      <c r="K1767" s="29">
        <f>+[1]DEPURADO!Q1761+[1]DEPURADO!R1761</f>
        <v>0</v>
      </c>
      <c r="L1767" s="28">
        <v>0</v>
      </c>
      <c r="M1767" s="28">
        <v>0</v>
      </c>
      <c r="N1767" s="28">
        <f t="shared" si="189"/>
        <v>0</v>
      </c>
      <c r="O1767" s="28">
        <f t="shared" si="190"/>
        <v>80832</v>
      </c>
      <c r="P1767" s="24" t="str">
        <f>IF([1]DEPURADO!I1761&gt;1,0,[1]DEPURADO!B1761)</f>
        <v>FEH121443</v>
      </c>
      <c r="Q1767" s="30">
        <f t="shared" si="191"/>
        <v>80832</v>
      </c>
      <c r="R1767" s="31">
        <f t="shared" si="192"/>
        <v>0</v>
      </c>
      <c r="S1767" s="31">
        <f>+[1]DEPURADO!K1761</f>
        <v>0</v>
      </c>
      <c r="T1767" s="23" t="s">
        <v>45</v>
      </c>
      <c r="U1767" s="31">
        <f>+[1]DEPURADO!J1761</f>
        <v>80832</v>
      </c>
      <c r="V1767" s="30"/>
      <c r="W1767" s="23" t="s">
        <v>45</v>
      </c>
      <c r="X1767" s="31">
        <f>+[1]DEPURADO!L1761+[1]DEPURADO!M1761</f>
        <v>0</v>
      </c>
      <c r="Y1767" s="23" t="s">
        <v>45</v>
      </c>
      <c r="Z1767" s="31">
        <f t="shared" si="193"/>
        <v>0</v>
      </c>
      <c r="AA1767" s="31"/>
      <c r="AB1767" s="31">
        <v>0</v>
      </c>
      <c r="AC1767" s="31">
        <v>0</v>
      </c>
      <c r="AD1767" s="30"/>
      <c r="AE1767" s="30">
        <f>+[1]DEPURADO!L1761</f>
        <v>0</v>
      </c>
      <c r="AF1767" s="30">
        <v>0</v>
      </c>
      <c r="AG1767" s="30">
        <f t="shared" si="194"/>
        <v>0</v>
      </c>
      <c r="AH1767" s="30">
        <v>0</v>
      </c>
      <c r="AI1767" s="30" t="str">
        <f>+[1]DEPURADO!G1761</f>
        <v>EN REVISION ADRES-CANASTA COVID</v>
      </c>
      <c r="AJ1767" s="32"/>
      <c r="AK1767" s="33"/>
    </row>
    <row r="1768" spans="1:37" s="34" customFormat="1" x14ac:dyDescent="0.25">
      <c r="A1768" s="23">
        <f t="shared" si="195"/>
        <v>1760</v>
      </c>
      <c r="B1768" s="24" t="s">
        <v>44</v>
      </c>
      <c r="C1768" s="23" t="str">
        <f>+[1]DEPURADO!A1762</f>
        <v>FEH121593</v>
      </c>
      <c r="D1768" s="23" t="str">
        <f>+[1]DEPURADO!B1762</f>
        <v>FEH121593</v>
      </c>
      <c r="E1768" s="25">
        <f>+[1]DEPURADO!C1762</f>
        <v>44312</v>
      </c>
      <c r="F1768" s="26">
        <f>+IF([1]DEPURADO!D1762&gt;1,[1]DEPURADO!D1762," ")</f>
        <v>44334</v>
      </c>
      <c r="G1768" s="27">
        <f>[1]DEPURADO!F1762</f>
        <v>498585</v>
      </c>
      <c r="H1768" s="28">
        <v>0</v>
      </c>
      <c r="I1768" s="28">
        <f>+[1]DEPURADO!N1762+[1]DEPURADO!O1762</f>
        <v>0</v>
      </c>
      <c r="J1768" s="28">
        <f>+[1]DEPURADO!S1762</f>
        <v>448726</v>
      </c>
      <c r="K1768" s="29">
        <f>+[1]DEPURADO!Q1762+[1]DEPURADO!R1762</f>
        <v>0</v>
      </c>
      <c r="L1768" s="28">
        <v>0</v>
      </c>
      <c r="M1768" s="28">
        <v>0</v>
      </c>
      <c r="N1768" s="28">
        <f t="shared" si="189"/>
        <v>448726</v>
      </c>
      <c r="O1768" s="28">
        <f t="shared" si="190"/>
        <v>49859</v>
      </c>
      <c r="P1768" s="24" t="str">
        <f>IF([1]DEPURADO!I1762&gt;1,0,[1]DEPURADO!B1762)</f>
        <v>FEH121593</v>
      </c>
      <c r="Q1768" s="30">
        <f t="shared" si="191"/>
        <v>498585</v>
      </c>
      <c r="R1768" s="31">
        <f t="shared" si="192"/>
        <v>0</v>
      </c>
      <c r="S1768" s="31">
        <f>+[1]DEPURADO!K1762</f>
        <v>0</v>
      </c>
      <c r="T1768" s="23" t="s">
        <v>45</v>
      </c>
      <c r="U1768" s="31">
        <f>+[1]DEPURADO!J1762</f>
        <v>0</v>
      </c>
      <c r="V1768" s="30"/>
      <c r="W1768" s="23" t="s">
        <v>45</v>
      </c>
      <c r="X1768" s="31">
        <f>+[1]DEPURADO!L1762+[1]DEPURADO!M1762</f>
        <v>0</v>
      </c>
      <c r="Y1768" s="23" t="s">
        <v>45</v>
      </c>
      <c r="Z1768" s="31">
        <f t="shared" si="193"/>
        <v>0</v>
      </c>
      <c r="AA1768" s="31"/>
      <c r="AB1768" s="31">
        <v>0</v>
      </c>
      <c r="AC1768" s="31">
        <v>0</v>
      </c>
      <c r="AD1768" s="30"/>
      <c r="AE1768" s="30">
        <f>+[1]DEPURADO!L1762</f>
        <v>0</v>
      </c>
      <c r="AF1768" s="30">
        <v>0</v>
      </c>
      <c r="AG1768" s="30">
        <f t="shared" si="194"/>
        <v>49859</v>
      </c>
      <c r="AH1768" s="30">
        <v>0</v>
      </c>
      <c r="AI1768" s="30" t="str">
        <f>+[1]DEPURADO!G1762</f>
        <v>CANCELADO Y SALDO A FAVOR DEL PRESTADOR</v>
      </c>
      <c r="AJ1768" s="32"/>
      <c r="AK1768" s="33"/>
    </row>
    <row r="1769" spans="1:37" s="34" customFormat="1" x14ac:dyDescent="0.25">
      <c r="A1769" s="23">
        <f t="shared" si="195"/>
        <v>1761</v>
      </c>
      <c r="B1769" s="24" t="s">
        <v>44</v>
      </c>
      <c r="C1769" s="23" t="str">
        <f>+[1]DEPURADO!A1763</f>
        <v>FEH121618</v>
      </c>
      <c r="D1769" s="23" t="str">
        <f>+[1]DEPURADO!B1763</f>
        <v>FEH121618</v>
      </c>
      <c r="E1769" s="25">
        <f>+[1]DEPURADO!C1763</f>
        <v>44312</v>
      </c>
      <c r="F1769" s="26">
        <f>+IF([1]DEPURADO!D1763&gt;1,[1]DEPURADO!D1763," ")</f>
        <v>44334</v>
      </c>
      <c r="G1769" s="27">
        <f>[1]DEPURADO!F1763</f>
        <v>66950</v>
      </c>
      <c r="H1769" s="28">
        <v>0</v>
      </c>
      <c r="I1769" s="28">
        <f>+[1]DEPURADO!N1763+[1]DEPURADO!O1763</f>
        <v>0</v>
      </c>
      <c r="J1769" s="28">
        <f>+[1]DEPURADO!S1763</f>
        <v>60255</v>
      </c>
      <c r="K1769" s="29">
        <f>+[1]DEPURADO!Q1763+[1]DEPURADO!R1763</f>
        <v>0</v>
      </c>
      <c r="L1769" s="28">
        <v>0</v>
      </c>
      <c r="M1769" s="28">
        <v>0</v>
      </c>
      <c r="N1769" s="28">
        <f t="shared" si="189"/>
        <v>60255</v>
      </c>
      <c r="O1769" s="28">
        <f t="shared" si="190"/>
        <v>6695</v>
      </c>
      <c r="P1769" s="24" t="str">
        <f>IF([1]DEPURADO!I1763&gt;1,0,[1]DEPURADO!B1763)</f>
        <v>FEH121618</v>
      </c>
      <c r="Q1769" s="30">
        <f t="shared" si="191"/>
        <v>66950</v>
      </c>
      <c r="R1769" s="31">
        <f t="shared" si="192"/>
        <v>0</v>
      </c>
      <c r="S1769" s="31">
        <f>+[1]DEPURADO!K1763</f>
        <v>0</v>
      </c>
      <c r="T1769" s="23" t="s">
        <v>45</v>
      </c>
      <c r="U1769" s="31">
        <f>+[1]DEPURADO!J1763</f>
        <v>0</v>
      </c>
      <c r="V1769" s="30"/>
      <c r="W1769" s="23" t="s">
        <v>45</v>
      </c>
      <c r="X1769" s="31">
        <f>+[1]DEPURADO!L1763+[1]DEPURADO!M1763</f>
        <v>0</v>
      </c>
      <c r="Y1769" s="23" t="s">
        <v>45</v>
      </c>
      <c r="Z1769" s="31">
        <f t="shared" si="193"/>
        <v>0</v>
      </c>
      <c r="AA1769" s="31"/>
      <c r="AB1769" s="31">
        <v>0</v>
      </c>
      <c r="AC1769" s="31">
        <v>0</v>
      </c>
      <c r="AD1769" s="30"/>
      <c r="AE1769" s="30">
        <f>+[1]DEPURADO!L1763</f>
        <v>0</v>
      </c>
      <c r="AF1769" s="30">
        <v>0</v>
      </c>
      <c r="AG1769" s="30">
        <f t="shared" si="194"/>
        <v>6695</v>
      </c>
      <c r="AH1769" s="30">
        <v>0</v>
      </c>
      <c r="AI1769" s="30" t="str">
        <f>+[1]DEPURADO!G1763</f>
        <v>CANCELADO Y SALDO A FAVOR DEL PRESTADOR</v>
      </c>
      <c r="AJ1769" s="32"/>
      <c r="AK1769" s="33"/>
    </row>
    <row r="1770" spans="1:37" s="34" customFormat="1" x14ac:dyDescent="0.25">
      <c r="A1770" s="23">
        <f t="shared" si="195"/>
        <v>1762</v>
      </c>
      <c r="B1770" s="24" t="s">
        <v>44</v>
      </c>
      <c r="C1770" s="23" t="str">
        <f>+[1]DEPURADO!A1764</f>
        <v>FEH121619</v>
      </c>
      <c r="D1770" s="23" t="str">
        <f>+[1]DEPURADO!B1764</f>
        <v>FEH121619</v>
      </c>
      <c r="E1770" s="25">
        <f>+[1]DEPURADO!C1764</f>
        <v>44312</v>
      </c>
      <c r="F1770" s="26">
        <f>+IF([1]DEPURADO!D1764&gt;1,[1]DEPURADO!D1764," ")</f>
        <v>44334</v>
      </c>
      <c r="G1770" s="27">
        <f>[1]DEPURADO!F1764</f>
        <v>66950</v>
      </c>
      <c r="H1770" s="28">
        <v>0</v>
      </c>
      <c r="I1770" s="28">
        <f>+[1]DEPURADO!N1764+[1]DEPURADO!O1764</f>
        <v>0</v>
      </c>
      <c r="J1770" s="28">
        <f>+[1]DEPURADO!S1764</f>
        <v>60255</v>
      </c>
      <c r="K1770" s="29">
        <f>+[1]DEPURADO!Q1764+[1]DEPURADO!R1764</f>
        <v>0</v>
      </c>
      <c r="L1770" s="28">
        <v>0</v>
      </c>
      <c r="M1770" s="28">
        <v>0</v>
      </c>
      <c r="N1770" s="28">
        <f t="shared" si="189"/>
        <v>60255</v>
      </c>
      <c r="O1770" s="28">
        <f t="shared" si="190"/>
        <v>6695</v>
      </c>
      <c r="P1770" s="24" t="str">
        <f>IF([1]DEPURADO!I1764&gt;1,0,[1]DEPURADO!B1764)</f>
        <v>FEH121619</v>
      </c>
      <c r="Q1770" s="30">
        <f t="shared" si="191"/>
        <v>66950</v>
      </c>
      <c r="R1770" s="31">
        <f t="shared" si="192"/>
        <v>0</v>
      </c>
      <c r="S1770" s="31">
        <f>+[1]DEPURADO!K1764</f>
        <v>0</v>
      </c>
      <c r="T1770" s="23" t="s">
        <v>45</v>
      </c>
      <c r="U1770" s="31">
        <f>+[1]DEPURADO!J1764</f>
        <v>0</v>
      </c>
      <c r="V1770" s="30"/>
      <c r="W1770" s="23" t="s">
        <v>45</v>
      </c>
      <c r="X1770" s="31">
        <f>+[1]DEPURADO!L1764+[1]DEPURADO!M1764</f>
        <v>0</v>
      </c>
      <c r="Y1770" s="23" t="s">
        <v>45</v>
      </c>
      <c r="Z1770" s="31">
        <f t="shared" si="193"/>
        <v>0</v>
      </c>
      <c r="AA1770" s="31"/>
      <c r="AB1770" s="31">
        <v>0</v>
      </c>
      <c r="AC1770" s="31">
        <v>0</v>
      </c>
      <c r="AD1770" s="30"/>
      <c r="AE1770" s="30">
        <f>+[1]DEPURADO!L1764</f>
        <v>0</v>
      </c>
      <c r="AF1770" s="30">
        <v>0</v>
      </c>
      <c r="AG1770" s="30">
        <f t="shared" si="194"/>
        <v>6695</v>
      </c>
      <c r="AH1770" s="30">
        <v>0</v>
      </c>
      <c r="AI1770" s="30" t="str">
        <f>+[1]DEPURADO!G1764</f>
        <v>CANCELADO Y SALDO A FAVOR DEL PRESTADOR</v>
      </c>
      <c r="AJ1770" s="32"/>
      <c r="AK1770" s="33"/>
    </row>
    <row r="1771" spans="1:37" s="34" customFormat="1" x14ac:dyDescent="0.25">
      <c r="A1771" s="23">
        <f t="shared" si="195"/>
        <v>1763</v>
      </c>
      <c r="B1771" s="24" t="s">
        <v>44</v>
      </c>
      <c r="C1771" s="23" t="str">
        <f>+[1]DEPURADO!A1765</f>
        <v>FEH121622</v>
      </c>
      <c r="D1771" s="23" t="str">
        <f>+[1]DEPURADO!B1765</f>
        <v>FEH121622</v>
      </c>
      <c r="E1771" s="25">
        <f>+[1]DEPURADO!C1765</f>
        <v>44312</v>
      </c>
      <c r="F1771" s="26">
        <f>+IF([1]DEPURADO!D1765&gt;1,[1]DEPURADO!D1765," ")</f>
        <v>44334</v>
      </c>
      <c r="G1771" s="27">
        <f>[1]DEPURADO!F1765</f>
        <v>66950</v>
      </c>
      <c r="H1771" s="28">
        <v>0</v>
      </c>
      <c r="I1771" s="28">
        <f>+[1]DEPURADO!N1765+[1]DEPURADO!O1765</f>
        <v>0</v>
      </c>
      <c r="J1771" s="28">
        <f>+[1]DEPURADO!S1765</f>
        <v>60255</v>
      </c>
      <c r="K1771" s="29">
        <f>+[1]DEPURADO!Q1765+[1]DEPURADO!R1765</f>
        <v>0</v>
      </c>
      <c r="L1771" s="28">
        <v>0</v>
      </c>
      <c r="M1771" s="28">
        <v>0</v>
      </c>
      <c r="N1771" s="28">
        <f t="shared" si="189"/>
        <v>60255</v>
      </c>
      <c r="O1771" s="28">
        <f t="shared" si="190"/>
        <v>6695</v>
      </c>
      <c r="P1771" s="24" t="str">
        <f>IF([1]DEPURADO!I1765&gt;1,0,[1]DEPURADO!B1765)</f>
        <v>FEH121622</v>
      </c>
      <c r="Q1771" s="30">
        <f t="shared" si="191"/>
        <v>66950</v>
      </c>
      <c r="R1771" s="31">
        <f t="shared" si="192"/>
        <v>0</v>
      </c>
      <c r="S1771" s="31">
        <f>+[1]DEPURADO!K1765</f>
        <v>0</v>
      </c>
      <c r="T1771" s="23" t="s">
        <v>45</v>
      </c>
      <c r="U1771" s="31">
        <f>+[1]DEPURADO!J1765</f>
        <v>0</v>
      </c>
      <c r="V1771" s="30"/>
      <c r="W1771" s="23" t="s">
        <v>45</v>
      </c>
      <c r="X1771" s="31">
        <f>+[1]DEPURADO!L1765+[1]DEPURADO!M1765</f>
        <v>0</v>
      </c>
      <c r="Y1771" s="23" t="s">
        <v>45</v>
      </c>
      <c r="Z1771" s="31">
        <f t="shared" si="193"/>
        <v>0</v>
      </c>
      <c r="AA1771" s="31"/>
      <c r="AB1771" s="31">
        <v>0</v>
      </c>
      <c r="AC1771" s="31">
        <v>0</v>
      </c>
      <c r="AD1771" s="30"/>
      <c r="AE1771" s="30">
        <f>+[1]DEPURADO!L1765</f>
        <v>0</v>
      </c>
      <c r="AF1771" s="30">
        <v>0</v>
      </c>
      <c r="AG1771" s="30">
        <f t="shared" si="194"/>
        <v>6695</v>
      </c>
      <c r="AH1771" s="30">
        <v>0</v>
      </c>
      <c r="AI1771" s="30" t="str">
        <f>+[1]DEPURADO!G1765</f>
        <v>CANCELADO Y SALDO A FAVOR DEL PRESTADOR</v>
      </c>
      <c r="AJ1771" s="32"/>
      <c r="AK1771" s="33"/>
    </row>
    <row r="1772" spans="1:37" s="34" customFormat="1" x14ac:dyDescent="0.25">
      <c r="A1772" s="23">
        <f t="shared" si="195"/>
        <v>1764</v>
      </c>
      <c r="B1772" s="24" t="s">
        <v>44</v>
      </c>
      <c r="C1772" s="23" t="str">
        <f>+[1]DEPURADO!A1766</f>
        <v>FEH121624</v>
      </c>
      <c r="D1772" s="23" t="str">
        <f>+[1]DEPURADO!B1766</f>
        <v>FEH121624</v>
      </c>
      <c r="E1772" s="25">
        <f>+[1]DEPURADO!C1766</f>
        <v>44312</v>
      </c>
      <c r="F1772" s="26">
        <f>+IF([1]DEPURADO!D1766&gt;1,[1]DEPURADO!D1766," ")</f>
        <v>44334</v>
      </c>
      <c r="G1772" s="27">
        <f>[1]DEPURADO!F1766</f>
        <v>38110</v>
      </c>
      <c r="H1772" s="28">
        <v>0</v>
      </c>
      <c r="I1772" s="28">
        <f>+[1]DEPURADO!N1766+[1]DEPURADO!O1766</f>
        <v>0</v>
      </c>
      <c r="J1772" s="28">
        <f>+[1]DEPURADO!S1766</f>
        <v>34299</v>
      </c>
      <c r="K1772" s="29">
        <f>+[1]DEPURADO!Q1766+[1]DEPURADO!R1766</f>
        <v>0</v>
      </c>
      <c r="L1772" s="28">
        <v>0</v>
      </c>
      <c r="M1772" s="28">
        <v>0</v>
      </c>
      <c r="N1772" s="28">
        <f t="shared" si="189"/>
        <v>34299</v>
      </c>
      <c r="O1772" s="28">
        <f t="shared" si="190"/>
        <v>3811</v>
      </c>
      <c r="P1772" s="24" t="str">
        <f>IF([1]DEPURADO!I1766&gt;1,0,[1]DEPURADO!B1766)</f>
        <v>FEH121624</v>
      </c>
      <c r="Q1772" s="30">
        <f t="shared" si="191"/>
        <v>38110</v>
      </c>
      <c r="R1772" s="31">
        <f t="shared" si="192"/>
        <v>0</v>
      </c>
      <c r="S1772" s="31">
        <f>+[1]DEPURADO!K1766</f>
        <v>0</v>
      </c>
      <c r="T1772" s="23" t="s">
        <v>45</v>
      </c>
      <c r="U1772" s="31">
        <f>+[1]DEPURADO!J1766</f>
        <v>0</v>
      </c>
      <c r="V1772" s="30"/>
      <c r="W1772" s="23" t="s">
        <v>45</v>
      </c>
      <c r="X1772" s="31">
        <f>+[1]DEPURADO!L1766+[1]DEPURADO!M1766</f>
        <v>0</v>
      </c>
      <c r="Y1772" s="23" t="s">
        <v>45</v>
      </c>
      <c r="Z1772" s="31">
        <f t="shared" si="193"/>
        <v>0</v>
      </c>
      <c r="AA1772" s="31"/>
      <c r="AB1772" s="31">
        <v>0</v>
      </c>
      <c r="AC1772" s="31">
        <v>0</v>
      </c>
      <c r="AD1772" s="30"/>
      <c r="AE1772" s="30">
        <f>+[1]DEPURADO!L1766</f>
        <v>0</v>
      </c>
      <c r="AF1772" s="30">
        <v>0</v>
      </c>
      <c r="AG1772" s="30">
        <f t="shared" si="194"/>
        <v>3811</v>
      </c>
      <c r="AH1772" s="30">
        <v>0</v>
      </c>
      <c r="AI1772" s="30" t="str">
        <f>+[1]DEPURADO!G1766</f>
        <v>CANCELADO Y SALDO A FAVOR DEL PRESTADOR</v>
      </c>
      <c r="AJ1772" s="32"/>
      <c r="AK1772" s="33"/>
    </row>
    <row r="1773" spans="1:37" s="34" customFormat="1" x14ac:dyDescent="0.25">
      <c r="A1773" s="23">
        <f t="shared" si="195"/>
        <v>1765</v>
      </c>
      <c r="B1773" s="24" t="s">
        <v>44</v>
      </c>
      <c r="C1773" s="23" t="str">
        <f>+[1]DEPURADO!A1767</f>
        <v>FEH121972</v>
      </c>
      <c r="D1773" s="23" t="str">
        <f>+[1]DEPURADO!B1767</f>
        <v>FEH121972</v>
      </c>
      <c r="E1773" s="25">
        <f>+[1]DEPURADO!C1767</f>
        <v>44314</v>
      </c>
      <c r="F1773" s="26">
        <f>+IF([1]DEPURADO!D1767&gt;1,[1]DEPURADO!D1767," ")</f>
        <v>44334</v>
      </c>
      <c r="G1773" s="27">
        <f>[1]DEPURADO!F1767</f>
        <v>798480</v>
      </c>
      <c r="H1773" s="28">
        <v>0</v>
      </c>
      <c r="I1773" s="28">
        <f>+[1]DEPURADO!N1767+[1]DEPURADO!O1767</f>
        <v>0</v>
      </c>
      <c r="J1773" s="28">
        <f>+[1]DEPURADO!S1767</f>
        <v>718632</v>
      </c>
      <c r="K1773" s="29">
        <f>+[1]DEPURADO!Q1767+[1]DEPURADO!R1767</f>
        <v>0</v>
      </c>
      <c r="L1773" s="28">
        <v>0</v>
      </c>
      <c r="M1773" s="28">
        <v>0</v>
      </c>
      <c r="N1773" s="28">
        <f t="shared" si="189"/>
        <v>718632</v>
      </c>
      <c r="O1773" s="28">
        <f t="shared" si="190"/>
        <v>79848</v>
      </c>
      <c r="P1773" s="24" t="str">
        <f>IF([1]DEPURADO!I1767&gt;1,0,[1]DEPURADO!B1767)</f>
        <v>FEH121972</v>
      </c>
      <c r="Q1773" s="30">
        <f t="shared" si="191"/>
        <v>798480</v>
      </c>
      <c r="R1773" s="31">
        <f t="shared" si="192"/>
        <v>0</v>
      </c>
      <c r="S1773" s="31">
        <f>+[1]DEPURADO!K1767</f>
        <v>0</v>
      </c>
      <c r="T1773" s="23" t="s">
        <v>45</v>
      </c>
      <c r="U1773" s="31">
        <f>+[1]DEPURADO!J1767</f>
        <v>0</v>
      </c>
      <c r="V1773" s="30"/>
      <c r="W1773" s="23" t="s">
        <v>45</v>
      </c>
      <c r="X1773" s="31">
        <f>+[1]DEPURADO!L1767+[1]DEPURADO!M1767</f>
        <v>0</v>
      </c>
      <c r="Y1773" s="23" t="s">
        <v>45</v>
      </c>
      <c r="Z1773" s="31">
        <f t="shared" si="193"/>
        <v>0</v>
      </c>
      <c r="AA1773" s="31"/>
      <c r="AB1773" s="31">
        <v>0</v>
      </c>
      <c r="AC1773" s="31">
        <v>0</v>
      </c>
      <c r="AD1773" s="30"/>
      <c r="AE1773" s="30">
        <f>+[1]DEPURADO!L1767</f>
        <v>0</v>
      </c>
      <c r="AF1773" s="30">
        <v>0</v>
      </c>
      <c r="AG1773" s="30">
        <f t="shared" si="194"/>
        <v>79848</v>
      </c>
      <c r="AH1773" s="30">
        <v>0</v>
      </c>
      <c r="AI1773" s="30" t="str">
        <f>+[1]DEPURADO!G1767</f>
        <v>CANCELADO Y SALDO A FAVOR DEL PRESTADOR</v>
      </c>
      <c r="AJ1773" s="32"/>
      <c r="AK1773" s="33"/>
    </row>
    <row r="1774" spans="1:37" s="34" customFormat="1" x14ac:dyDescent="0.25">
      <c r="A1774" s="23">
        <f t="shared" si="195"/>
        <v>1766</v>
      </c>
      <c r="B1774" s="24" t="s">
        <v>44</v>
      </c>
      <c r="C1774" s="23" t="str">
        <f>+[1]DEPURADO!A1768</f>
        <v>FEH122151</v>
      </c>
      <c r="D1774" s="23" t="str">
        <f>+[1]DEPURADO!B1768</f>
        <v>FEH122151</v>
      </c>
      <c r="E1774" s="25">
        <f>+[1]DEPURADO!C1768</f>
        <v>44315</v>
      </c>
      <c r="F1774" s="26">
        <f>+IF([1]DEPURADO!D1768&gt;1,[1]DEPURADO!D1768," ")</f>
        <v>44368</v>
      </c>
      <c r="G1774" s="27">
        <f>[1]DEPURADO!F1768</f>
        <v>80832</v>
      </c>
      <c r="H1774" s="28">
        <v>0</v>
      </c>
      <c r="I1774" s="28">
        <f>+[1]DEPURADO!N1768+[1]DEPURADO!O1768</f>
        <v>0</v>
      </c>
      <c r="J1774" s="28">
        <f>+[1]DEPURADO!S1768</f>
        <v>0</v>
      </c>
      <c r="K1774" s="29">
        <f>+[1]DEPURADO!Q1768+[1]DEPURADO!R1768</f>
        <v>0</v>
      </c>
      <c r="L1774" s="28">
        <v>0</v>
      </c>
      <c r="M1774" s="28">
        <v>0</v>
      </c>
      <c r="N1774" s="28">
        <f t="shared" si="189"/>
        <v>0</v>
      </c>
      <c r="O1774" s="28">
        <f t="shared" si="190"/>
        <v>80832</v>
      </c>
      <c r="P1774" s="24" t="str">
        <f>IF([1]DEPURADO!I1768&gt;1,0,[1]DEPURADO!B1768)</f>
        <v>FEH122151</v>
      </c>
      <c r="Q1774" s="30">
        <f t="shared" si="191"/>
        <v>80832</v>
      </c>
      <c r="R1774" s="31">
        <f t="shared" si="192"/>
        <v>0</v>
      </c>
      <c r="S1774" s="31">
        <f>+[1]DEPURADO!K1768</f>
        <v>0</v>
      </c>
      <c r="T1774" s="23" t="s">
        <v>45</v>
      </c>
      <c r="U1774" s="31">
        <f>+[1]DEPURADO!J1768</f>
        <v>80832</v>
      </c>
      <c r="V1774" s="30"/>
      <c r="W1774" s="23" t="s">
        <v>45</v>
      </c>
      <c r="X1774" s="31">
        <f>+[1]DEPURADO!L1768+[1]DEPURADO!M1768</f>
        <v>0</v>
      </c>
      <c r="Y1774" s="23" t="s">
        <v>45</v>
      </c>
      <c r="Z1774" s="31">
        <f t="shared" si="193"/>
        <v>0</v>
      </c>
      <c r="AA1774" s="31"/>
      <c r="AB1774" s="31">
        <v>0</v>
      </c>
      <c r="AC1774" s="31">
        <v>0</v>
      </c>
      <c r="AD1774" s="30"/>
      <c r="AE1774" s="30">
        <f>+[1]DEPURADO!L1768</f>
        <v>0</v>
      </c>
      <c r="AF1774" s="30">
        <v>0</v>
      </c>
      <c r="AG1774" s="30">
        <f t="shared" si="194"/>
        <v>0</v>
      </c>
      <c r="AH1774" s="30">
        <v>0</v>
      </c>
      <c r="AI1774" s="30" t="str">
        <f>+[1]DEPURADO!G1768</f>
        <v>EN REVISION ADRES-CANASTA COVID</v>
      </c>
      <c r="AJ1774" s="32"/>
      <c r="AK1774" s="33"/>
    </row>
    <row r="1775" spans="1:37" s="34" customFormat="1" x14ac:dyDescent="0.25">
      <c r="A1775" s="23">
        <f t="shared" si="195"/>
        <v>1767</v>
      </c>
      <c r="B1775" s="24" t="s">
        <v>44</v>
      </c>
      <c r="C1775" s="23" t="str">
        <f>+[1]DEPURADO!A1769</f>
        <v>FEH123981</v>
      </c>
      <c r="D1775" s="23" t="str">
        <f>+[1]DEPURADO!B1769</f>
        <v>FEH123981</v>
      </c>
      <c r="E1775" s="25">
        <f>+[1]DEPURADO!C1769</f>
        <v>44323</v>
      </c>
      <c r="F1775" s="26">
        <f>+IF([1]DEPURADO!D1769&gt;1,[1]DEPURADO!D1769," ")</f>
        <v>44368</v>
      </c>
      <c r="G1775" s="27">
        <f>[1]DEPURADO!F1769</f>
        <v>7130254</v>
      </c>
      <c r="H1775" s="28">
        <v>0</v>
      </c>
      <c r="I1775" s="28">
        <f>+[1]DEPURADO!N1769+[1]DEPURADO!O1769</f>
        <v>0</v>
      </c>
      <c r="J1775" s="28">
        <f>+[1]DEPURADO!S1769</f>
        <v>0</v>
      </c>
      <c r="K1775" s="29">
        <f>+[1]DEPURADO!Q1769+[1]DEPURADO!R1769</f>
        <v>0</v>
      </c>
      <c r="L1775" s="28">
        <v>0</v>
      </c>
      <c r="M1775" s="28">
        <v>0</v>
      </c>
      <c r="N1775" s="28">
        <f t="shared" si="189"/>
        <v>0</v>
      </c>
      <c r="O1775" s="28">
        <f t="shared" si="190"/>
        <v>7130254</v>
      </c>
      <c r="P1775" s="24" t="str">
        <f>IF([1]DEPURADO!I1769&gt;1,0,[1]DEPURADO!B1769)</f>
        <v>FEH123981</v>
      </c>
      <c r="Q1775" s="30">
        <f t="shared" si="191"/>
        <v>7130254</v>
      </c>
      <c r="R1775" s="31">
        <f t="shared" si="192"/>
        <v>0</v>
      </c>
      <c r="S1775" s="31">
        <f>+[1]DEPURADO!K1769</f>
        <v>0</v>
      </c>
      <c r="T1775" s="23" t="s">
        <v>45</v>
      </c>
      <c r="U1775" s="31">
        <f>+[1]DEPURADO!J1769</f>
        <v>0</v>
      </c>
      <c r="V1775" s="30"/>
      <c r="W1775" s="23" t="s">
        <v>45</v>
      </c>
      <c r="X1775" s="31">
        <f>+[1]DEPURADO!L1769+[1]DEPURADO!M1769</f>
        <v>0</v>
      </c>
      <c r="Y1775" s="23" t="s">
        <v>45</v>
      </c>
      <c r="Z1775" s="31">
        <f t="shared" si="193"/>
        <v>0</v>
      </c>
      <c r="AA1775" s="31"/>
      <c r="AB1775" s="31">
        <v>0</v>
      </c>
      <c r="AC1775" s="31">
        <v>0</v>
      </c>
      <c r="AD1775" s="30"/>
      <c r="AE1775" s="30">
        <f>+[1]DEPURADO!L1769</f>
        <v>0</v>
      </c>
      <c r="AF1775" s="30">
        <v>0</v>
      </c>
      <c r="AG1775" s="30">
        <f t="shared" si="194"/>
        <v>7130254</v>
      </c>
      <c r="AH1775" s="30">
        <v>0</v>
      </c>
      <c r="AI1775" s="30" t="str">
        <f>+[1]DEPURADO!G1769</f>
        <v>SALDO A FAVOR DEL PRESTADOR</v>
      </c>
      <c r="AJ1775" s="32"/>
      <c r="AK1775" s="33"/>
    </row>
    <row r="1776" spans="1:37" s="34" customFormat="1" x14ac:dyDescent="0.25">
      <c r="A1776" s="23">
        <f t="shared" si="195"/>
        <v>1768</v>
      </c>
      <c r="B1776" s="24" t="s">
        <v>44</v>
      </c>
      <c r="C1776" s="23" t="str">
        <f>+[1]DEPURADO!A1770</f>
        <v>FEH123983</v>
      </c>
      <c r="D1776" s="23" t="str">
        <f>+[1]DEPURADO!B1770</f>
        <v>FEH123983</v>
      </c>
      <c r="E1776" s="25">
        <f>+[1]DEPURADO!C1770</f>
        <v>44323</v>
      </c>
      <c r="F1776" s="26">
        <f>+IF([1]DEPURADO!D1770&gt;1,[1]DEPURADO!D1770," ")</f>
        <v>44368</v>
      </c>
      <c r="G1776" s="27">
        <f>[1]DEPURADO!F1770</f>
        <v>216994</v>
      </c>
      <c r="H1776" s="28">
        <v>0</v>
      </c>
      <c r="I1776" s="28">
        <f>+[1]DEPURADO!N1770+[1]DEPURADO!O1770</f>
        <v>0</v>
      </c>
      <c r="J1776" s="28">
        <f>+[1]DEPURADO!S1770</f>
        <v>0</v>
      </c>
      <c r="K1776" s="29">
        <f>+[1]DEPURADO!Q1770+[1]DEPURADO!R1770</f>
        <v>0</v>
      </c>
      <c r="L1776" s="28">
        <v>0</v>
      </c>
      <c r="M1776" s="28">
        <v>0</v>
      </c>
      <c r="N1776" s="28">
        <f t="shared" si="189"/>
        <v>0</v>
      </c>
      <c r="O1776" s="28">
        <f t="shared" si="190"/>
        <v>216994</v>
      </c>
      <c r="P1776" s="24" t="str">
        <f>IF([1]DEPURADO!I1770&gt;1,0,[1]DEPURADO!B1770)</f>
        <v>FEH123983</v>
      </c>
      <c r="Q1776" s="30">
        <f t="shared" si="191"/>
        <v>216994</v>
      </c>
      <c r="R1776" s="31">
        <f t="shared" si="192"/>
        <v>0</v>
      </c>
      <c r="S1776" s="31">
        <f>+[1]DEPURADO!K1770</f>
        <v>0</v>
      </c>
      <c r="T1776" s="23" t="s">
        <v>45</v>
      </c>
      <c r="U1776" s="31">
        <f>+[1]DEPURADO!J1770</f>
        <v>216994</v>
      </c>
      <c r="V1776" s="30"/>
      <c r="W1776" s="23" t="s">
        <v>45</v>
      </c>
      <c r="X1776" s="31">
        <f>+[1]DEPURADO!L1770+[1]DEPURADO!M1770</f>
        <v>0</v>
      </c>
      <c r="Y1776" s="23" t="s">
        <v>45</v>
      </c>
      <c r="Z1776" s="31">
        <f t="shared" si="193"/>
        <v>0</v>
      </c>
      <c r="AA1776" s="31"/>
      <c r="AB1776" s="31">
        <v>0</v>
      </c>
      <c r="AC1776" s="31">
        <v>0</v>
      </c>
      <c r="AD1776" s="30"/>
      <c r="AE1776" s="30">
        <f>+[1]DEPURADO!L1770</f>
        <v>0</v>
      </c>
      <c r="AF1776" s="30">
        <v>0</v>
      </c>
      <c r="AG1776" s="30">
        <f t="shared" si="194"/>
        <v>0</v>
      </c>
      <c r="AH1776" s="30">
        <v>0</v>
      </c>
      <c r="AI1776" s="30" t="str">
        <f>+[1]DEPURADO!G1770</f>
        <v>EN REVISION ADRES-CANASTA COVID</v>
      </c>
      <c r="AJ1776" s="32"/>
      <c r="AK1776" s="33"/>
    </row>
    <row r="1777" spans="1:37" s="34" customFormat="1" x14ac:dyDescent="0.25">
      <c r="A1777" s="23">
        <f t="shared" si="195"/>
        <v>1769</v>
      </c>
      <c r="B1777" s="24" t="s">
        <v>44</v>
      </c>
      <c r="C1777" s="23" t="str">
        <f>+[1]DEPURADO!A1771</f>
        <v>FEH123984</v>
      </c>
      <c r="D1777" s="23" t="str">
        <f>+[1]DEPURADO!B1771</f>
        <v>FEH123984</v>
      </c>
      <c r="E1777" s="25">
        <f>+[1]DEPURADO!C1771</f>
        <v>44323</v>
      </c>
      <c r="F1777" s="26">
        <f>+IF([1]DEPURADO!D1771&gt;1,[1]DEPURADO!D1771," ")</f>
        <v>44368</v>
      </c>
      <c r="G1777" s="27">
        <f>[1]DEPURADO!F1771</f>
        <v>80832</v>
      </c>
      <c r="H1777" s="28">
        <v>0</v>
      </c>
      <c r="I1777" s="28">
        <f>+[1]DEPURADO!N1771+[1]DEPURADO!O1771</f>
        <v>0</v>
      </c>
      <c r="J1777" s="28">
        <f>+[1]DEPURADO!S1771</f>
        <v>0</v>
      </c>
      <c r="K1777" s="29">
        <f>+[1]DEPURADO!Q1771+[1]DEPURADO!R1771</f>
        <v>0</v>
      </c>
      <c r="L1777" s="28">
        <v>0</v>
      </c>
      <c r="M1777" s="28">
        <v>0</v>
      </c>
      <c r="N1777" s="28">
        <f t="shared" si="189"/>
        <v>0</v>
      </c>
      <c r="O1777" s="28">
        <f t="shared" si="190"/>
        <v>80832</v>
      </c>
      <c r="P1777" s="24" t="str">
        <f>IF([1]DEPURADO!I1771&gt;1,0,[1]DEPURADO!B1771)</f>
        <v>FEH123984</v>
      </c>
      <c r="Q1777" s="30">
        <f t="shared" si="191"/>
        <v>80832</v>
      </c>
      <c r="R1777" s="31">
        <f t="shared" si="192"/>
        <v>0</v>
      </c>
      <c r="S1777" s="31">
        <f>+[1]DEPURADO!K1771</f>
        <v>0</v>
      </c>
      <c r="T1777" s="23" t="s">
        <v>45</v>
      </c>
      <c r="U1777" s="31">
        <f>+[1]DEPURADO!J1771</f>
        <v>80832</v>
      </c>
      <c r="V1777" s="30"/>
      <c r="W1777" s="23" t="s">
        <v>45</v>
      </c>
      <c r="X1777" s="31">
        <f>+[1]DEPURADO!L1771+[1]DEPURADO!M1771</f>
        <v>0</v>
      </c>
      <c r="Y1777" s="23" t="s">
        <v>45</v>
      </c>
      <c r="Z1777" s="31">
        <f t="shared" si="193"/>
        <v>0</v>
      </c>
      <c r="AA1777" s="31"/>
      <c r="AB1777" s="31">
        <v>0</v>
      </c>
      <c r="AC1777" s="31">
        <v>0</v>
      </c>
      <c r="AD1777" s="30"/>
      <c r="AE1777" s="30">
        <f>+[1]DEPURADO!L1771</f>
        <v>0</v>
      </c>
      <c r="AF1777" s="30">
        <v>0</v>
      </c>
      <c r="AG1777" s="30">
        <f t="shared" si="194"/>
        <v>0</v>
      </c>
      <c r="AH1777" s="30">
        <v>0</v>
      </c>
      <c r="AI1777" s="30" t="str">
        <f>+[1]DEPURADO!G1771</f>
        <v>EN REVISION ADRES-CANASTA COVID</v>
      </c>
      <c r="AJ1777" s="32"/>
      <c r="AK1777" s="33"/>
    </row>
    <row r="1778" spans="1:37" s="34" customFormat="1" x14ac:dyDescent="0.25">
      <c r="A1778" s="23">
        <f t="shared" si="195"/>
        <v>1770</v>
      </c>
      <c r="B1778" s="24" t="s">
        <v>44</v>
      </c>
      <c r="C1778" s="23" t="str">
        <f>+[1]DEPURADO!A1772</f>
        <v>FEH124935</v>
      </c>
      <c r="D1778" s="23" t="str">
        <f>+[1]DEPURADO!B1772</f>
        <v>FEH124935</v>
      </c>
      <c r="E1778" s="25">
        <f>+[1]DEPURADO!C1772</f>
        <v>44328</v>
      </c>
      <c r="F1778" s="26">
        <f>+IF([1]DEPURADO!D1772&gt;1,[1]DEPURADO!D1772," ")</f>
        <v>44368</v>
      </c>
      <c r="G1778" s="27">
        <f>[1]DEPURADO!F1772</f>
        <v>2495360</v>
      </c>
      <c r="H1778" s="28">
        <v>0</v>
      </c>
      <c r="I1778" s="28">
        <f>+[1]DEPURADO!N1772+[1]DEPURADO!O1772</f>
        <v>0</v>
      </c>
      <c r="J1778" s="28">
        <f>+[1]DEPURADO!S1772</f>
        <v>0</v>
      </c>
      <c r="K1778" s="29">
        <f>+[1]DEPURADO!Q1772+[1]DEPURADO!R1772</f>
        <v>0</v>
      </c>
      <c r="L1778" s="28">
        <v>0</v>
      </c>
      <c r="M1778" s="28">
        <v>0</v>
      </c>
      <c r="N1778" s="28">
        <f t="shared" si="189"/>
        <v>0</v>
      </c>
      <c r="O1778" s="28">
        <f t="shared" si="190"/>
        <v>2495360</v>
      </c>
      <c r="P1778" s="24" t="str">
        <f>IF([1]DEPURADO!I1772&gt;1,0,[1]DEPURADO!B1772)</f>
        <v>FEH124935</v>
      </c>
      <c r="Q1778" s="30">
        <f t="shared" si="191"/>
        <v>2495360</v>
      </c>
      <c r="R1778" s="31">
        <f t="shared" si="192"/>
        <v>0</v>
      </c>
      <c r="S1778" s="31">
        <f>+[1]DEPURADO!K1772</f>
        <v>0</v>
      </c>
      <c r="T1778" s="23" t="s">
        <v>45</v>
      </c>
      <c r="U1778" s="31">
        <f>+[1]DEPURADO!J1772</f>
        <v>0</v>
      </c>
      <c r="V1778" s="30"/>
      <c r="W1778" s="23" t="s">
        <v>45</v>
      </c>
      <c r="X1778" s="31">
        <f>+[1]DEPURADO!L1772+[1]DEPURADO!M1772</f>
        <v>0</v>
      </c>
      <c r="Y1778" s="23" t="s">
        <v>45</v>
      </c>
      <c r="Z1778" s="31">
        <f t="shared" si="193"/>
        <v>0</v>
      </c>
      <c r="AA1778" s="31"/>
      <c r="AB1778" s="31">
        <v>0</v>
      </c>
      <c r="AC1778" s="31">
        <v>0</v>
      </c>
      <c r="AD1778" s="30"/>
      <c r="AE1778" s="30">
        <f>+[1]DEPURADO!L1772</f>
        <v>0</v>
      </c>
      <c r="AF1778" s="30">
        <v>0</v>
      </c>
      <c r="AG1778" s="30">
        <f t="shared" si="194"/>
        <v>2495360</v>
      </c>
      <c r="AH1778" s="30">
        <v>0</v>
      </c>
      <c r="AI1778" s="30" t="str">
        <f>+[1]DEPURADO!G1772</f>
        <v>SALDO A FAVOR DEL PRESTADOR</v>
      </c>
      <c r="AJ1778" s="32"/>
      <c r="AK1778" s="33"/>
    </row>
    <row r="1779" spans="1:37" s="34" customFormat="1" x14ac:dyDescent="0.25">
      <c r="A1779" s="23">
        <f t="shared" si="195"/>
        <v>1771</v>
      </c>
      <c r="B1779" s="24" t="s">
        <v>44</v>
      </c>
      <c r="C1779" s="23" t="str">
        <f>+[1]DEPURADO!A1773</f>
        <v>FEH124939</v>
      </c>
      <c r="D1779" s="23" t="str">
        <f>+[1]DEPURADO!B1773</f>
        <v>FEH124939</v>
      </c>
      <c r="E1779" s="25">
        <f>+[1]DEPURADO!C1773</f>
        <v>44328</v>
      </c>
      <c r="F1779" s="26" t="str">
        <f>+IF([1]DEPURADO!D1773&gt;1,[1]DEPURADO!D1773," ")</f>
        <v xml:space="preserve"> </v>
      </c>
      <c r="G1779" s="27">
        <f>[1]DEPURADO!F1773</f>
        <v>80832</v>
      </c>
      <c r="H1779" s="28">
        <v>0</v>
      </c>
      <c r="I1779" s="28">
        <f>+[1]DEPURADO!N1773+[1]DEPURADO!O1773</f>
        <v>0</v>
      </c>
      <c r="J1779" s="28">
        <f>+[1]DEPURADO!S1773</f>
        <v>0</v>
      </c>
      <c r="K1779" s="29">
        <f>+[1]DEPURADO!Q1773+[1]DEPURADO!R1773</f>
        <v>0</v>
      </c>
      <c r="L1779" s="28">
        <v>0</v>
      </c>
      <c r="M1779" s="28">
        <v>0</v>
      </c>
      <c r="N1779" s="28">
        <f t="shared" si="189"/>
        <v>0</v>
      </c>
      <c r="O1779" s="28">
        <f t="shared" si="190"/>
        <v>80832</v>
      </c>
      <c r="P1779" s="24" t="str">
        <f>IF([1]DEPURADO!I1773&gt;1,0,[1]DEPURADO!B1773)</f>
        <v>FEH124939</v>
      </c>
      <c r="Q1779" s="30">
        <f t="shared" si="191"/>
        <v>80832</v>
      </c>
      <c r="R1779" s="31">
        <f t="shared" si="192"/>
        <v>0</v>
      </c>
      <c r="S1779" s="31">
        <f>+[1]DEPURADO!K1773</f>
        <v>0</v>
      </c>
      <c r="T1779" s="23" t="s">
        <v>45</v>
      </c>
      <c r="U1779" s="31">
        <f>+[1]DEPURADO!J1773</f>
        <v>80832</v>
      </c>
      <c r="V1779" s="30"/>
      <c r="W1779" s="23" t="s">
        <v>45</v>
      </c>
      <c r="X1779" s="31">
        <f>+[1]DEPURADO!L1773+[1]DEPURADO!M1773</f>
        <v>0</v>
      </c>
      <c r="Y1779" s="23" t="s">
        <v>45</v>
      </c>
      <c r="Z1779" s="31">
        <f t="shared" si="193"/>
        <v>0</v>
      </c>
      <c r="AA1779" s="31"/>
      <c r="AB1779" s="31">
        <v>0</v>
      </c>
      <c r="AC1779" s="31">
        <v>0</v>
      </c>
      <c r="AD1779" s="30"/>
      <c r="AE1779" s="30">
        <f>+[1]DEPURADO!L1773</f>
        <v>0</v>
      </c>
      <c r="AF1779" s="30">
        <v>0</v>
      </c>
      <c r="AG1779" s="30">
        <f t="shared" si="194"/>
        <v>0</v>
      </c>
      <c r="AH1779" s="30">
        <v>0</v>
      </c>
      <c r="AI1779" s="30" t="str">
        <f>+[1]DEPURADO!G1773</f>
        <v>EN REVISION ADRES-CANASTA COVID</v>
      </c>
      <c r="AJ1779" s="32"/>
      <c r="AK1779" s="33"/>
    </row>
    <row r="1780" spans="1:37" s="34" customFormat="1" x14ac:dyDescent="0.25">
      <c r="A1780" s="23">
        <f t="shared" si="195"/>
        <v>1772</v>
      </c>
      <c r="B1780" s="24" t="s">
        <v>44</v>
      </c>
      <c r="C1780" s="23" t="str">
        <f>+[1]DEPURADO!A1774</f>
        <v>FEH124941</v>
      </c>
      <c r="D1780" s="23" t="str">
        <f>+[1]DEPURADO!B1774</f>
        <v>FEH124941</v>
      </c>
      <c r="E1780" s="25">
        <f>+[1]DEPURADO!C1774</f>
        <v>44328</v>
      </c>
      <c r="F1780" s="26">
        <f>+IF([1]DEPURADO!D1774&gt;1,[1]DEPURADO!D1774," ")</f>
        <v>44368</v>
      </c>
      <c r="G1780" s="27">
        <f>[1]DEPURADO!F1774</f>
        <v>60000</v>
      </c>
      <c r="H1780" s="28">
        <v>0</v>
      </c>
      <c r="I1780" s="28">
        <f>+[1]DEPURADO!N1774+[1]DEPURADO!O1774</f>
        <v>0</v>
      </c>
      <c r="J1780" s="28">
        <f>+[1]DEPURADO!S1774</f>
        <v>0</v>
      </c>
      <c r="K1780" s="29">
        <f>+[1]DEPURADO!Q1774+[1]DEPURADO!R1774</f>
        <v>0</v>
      </c>
      <c r="L1780" s="28">
        <v>0</v>
      </c>
      <c r="M1780" s="28">
        <v>0</v>
      </c>
      <c r="N1780" s="28">
        <f t="shared" si="189"/>
        <v>0</v>
      </c>
      <c r="O1780" s="28">
        <f t="shared" si="190"/>
        <v>60000</v>
      </c>
      <c r="P1780" s="24" t="str">
        <f>IF([1]DEPURADO!I1774&gt;1,0,[1]DEPURADO!B1774)</f>
        <v>FEH124941</v>
      </c>
      <c r="Q1780" s="30">
        <f t="shared" si="191"/>
        <v>60000</v>
      </c>
      <c r="R1780" s="31">
        <f t="shared" si="192"/>
        <v>0</v>
      </c>
      <c r="S1780" s="31">
        <f>+[1]DEPURADO!K1774</f>
        <v>0</v>
      </c>
      <c r="T1780" s="23" t="s">
        <v>45</v>
      </c>
      <c r="U1780" s="31">
        <f>+[1]DEPURADO!J1774</f>
        <v>60000</v>
      </c>
      <c r="V1780" s="30"/>
      <c r="W1780" s="23" t="s">
        <v>45</v>
      </c>
      <c r="X1780" s="31">
        <f>+[1]DEPURADO!L1774+[1]DEPURADO!M1774</f>
        <v>0</v>
      </c>
      <c r="Y1780" s="23" t="s">
        <v>45</v>
      </c>
      <c r="Z1780" s="31">
        <f t="shared" si="193"/>
        <v>0</v>
      </c>
      <c r="AA1780" s="31"/>
      <c r="AB1780" s="31">
        <v>0</v>
      </c>
      <c r="AC1780" s="31">
        <v>0</v>
      </c>
      <c r="AD1780" s="30"/>
      <c r="AE1780" s="30">
        <f>+[1]DEPURADO!L1774</f>
        <v>0</v>
      </c>
      <c r="AF1780" s="30">
        <v>0</v>
      </c>
      <c r="AG1780" s="30">
        <f t="shared" si="194"/>
        <v>0</v>
      </c>
      <c r="AH1780" s="30">
        <v>0</v>
      </c>
      <c r="AI1780" s="30" t="str">
        <f>+[1]DEPURADO!G1774</f>
        <v>EN REVISION ADRES-CANASTA COVID</v>
      </c>
      <c r="AJ1780" s="32"/>
      <c r="AK1780" s="33"/>
    </row>
    <row r="1781" spans="1:37" s="34" customFormat="1" x14ac:dyDescent="0.25">
      <c r="A1781" s="23">
        <f t="shared" si="195"/>
        <v>1773</v>
      </c>
      <c r="B1781" s="24" t="s">
        <v>44</v>
      </c>
      <c r="C1781" s="23" t="str">
        <f>+[1]DEPURADO!A1775</f>
        <v>FEH124943</v>
      </c>
      <c r="D1781" s="23" t="str">
        <f>+[1]DEPURADO!B1775</f>
        <v>FEH124943</v>
      </c>
      <c r="E1781" s="25">
        <f>+[1]DEPURADO!C1775</f>
        <v>44328</v>
      </c>
      <c r="F1781" s="26">
        <f>+IF([1]DEPURADO!D1775&gt;1,[1]DEPURADO!D1775," ")</f>
        <v>44368</v>
      </c>
      <c r="G1781" s="27">
        <f>[1]DEPURADO!F1775</f>
        <v>60000</v>
      </c>
      <c r="H1781" s="28">
        <v>0</v>
      </c>
      <c r="I1781" s="28">
        <f>+[1]DEPURADO!N1775+[1]DEPURADO!O1775</f>
        <v>0</v>
      </c>
      <c r="J1781" s="28">
        <f>+[1]DEPURADO!S1775</f>
        <v>0</v>
      </c>
      <c r="K1781" s="29">
        <f>+[1]DEPURADO!Q1775+[1]DEPURADO!R1775</f>
        <v>0</v>
      </c>
      <c r="L1781" s="28">
        <v>0</v>
      </c>
      <c r="M1781" s="28">
        <v>0</v>
      </c>
      <c r="N1781" s="28">
        <f t="shared" si="189"/>
        <v>0</v>
      </c>
      <c r="O1781" s="28">
        <f t="shared" si="190"/>
        <v>60000</v>
      </c>
      <c r="P1781" s="24" t="str">
        <f>IF([1]DEPURADO!I1775&gt;1,0,[1]DEPURADO!B1775)</f>
        <v>FEH124943</v>
      </c>
      <c r="Q1781" s="30">
        <f t="shared" si="191"/>
        <v>60000</v>
      </c>
      <c r="R1781" s="31">
        <f t="shared" si="192"/>
        <v>0</v>
      </c>
      <c r="S1781" s="31">
        <f>+[1]DEPURADO!K1775</f>
        <v>0</v>
      </c>
      <c r="T1781" s="23" t="s">
        <v>45</v>
      </c>
      <c r="U1781" s="31">
        <f>+[1]DEPURADO!J1775</f>
        <v>60000</v>
      </c>
      <c r="V1781" s="30"/>
      <c r="W1781" s="23" t="s">
        <v>45</v>
      </c>
      <c r="X1781" s="31">
        <f>+[1]DEPURADO!L1775+[1]DEPURADO!M1775</f>
        <v>0</v>
      </c>
      <c r="Y1781" s="23" t="s">
        <v>45</v>
      </c>
      <c r="Z1781" s="31">
        <f t="shared" si="193"/>
        <v>0</v>
      </c>
      <c r="AA1781" s="31"/>
      <c r="AB1781" s="31">
        <v>0</v>
      </c>
      <c r="AC1781" s="31">
        <v>0</v>
      </c>
      <c r="AD1781" s="30"/>
      <c r="AE1781" s="30">
        <f>+[1]DEPURADO!L1775</f>
        <v>0</v>
      </c>
      <c r="AF1781" s="30">
        <v>0</v>
      </c>
      <c r="AG1781" s="30">
        <f t="shared" si="194"/>
        <v>0</v>
      </c>
      <c r="AH1781" s="30">
        <v>0</v>
      </c>
      <c r="AI1781" s="30" t="str">
        <f>+[1]DEPURADO!G1775</f>
        <v>EN REVISION ADRES-CANASTA COVID</v>
      </c>
      <c r="AJ1781" s="32"/>
      <c r="AK1781" s="33"/>
    </row>
    <row r="1782" spans="1:37" s="34" customFormat="1" x14ac:dyDescent="0.25">
      <c r="A1782" s="23">
        <f t="shared" si="195"/>
        <v>1774</v>
      </c>
      <c r="B1782" s="24" t="s">
        <v>44</v>
      </c>
      <c r="C1782" s="23" t="str">
        <f>+[1]DEPURADO!A1776</f>
        <v>FEH121324</v>
      </c>
      <c r="D1782" s="23" t="str">
        <f>+[1]DEPURADO!B1776</f>
        <v>FEH121324</v>
      </c>
      <c r="E1782" s="25">
        <f>+[1]DEPURADO!C1776</f>
        <v>44310</v>
      </c>
      <c r="F1782" s="26">
        <f>+IF([1]DEPURADO!D1776&gt;1,[1]DEPURADO!D1776," ")</f>
        <v>44334</v>
      </c>
      <c r="G1782" s="27">
        <f>[1]DEPURADO!F1776</f>
        <v>140021</v>
      </c>
      <c r="H1782" s="28">
        <v>0</v>
      </c>
      <c r="I1782" s="28">
        <f>+[1]DEPURADO!N1776+[1]DEPURADO!O1776</f>
        <v>0</v>
      </c>
      <c r="J1782" s="28">
        <f>+[1]DEPURADO!S1776</f>
        <v>126019</v>
      </c>
      <c r="K1782" s="29">
        <f>+[1]DEPURADO!Q1776+[1]DEPURADO!R1776</f>
        <v>0</v>
      </c>
      <c r="L1782" s="28">
        <v>0</v>
      </c>
      <c r="M1782" s="28">
        <v>0</v>
      </c>
      <c r="N1782" s="28">
        <f t="shared" si="189"/>
        <v>126019</v>
      </c>
      <c r="O1782" s="28">
        <f t="shared" si="190"/>
        <v>14002</v>
      </c>
      <c r="P1782" s="24" t="str">
        <f>IF([1]DEPURADO!I1776&gt;1,0,[1]DEPURADO!B1776)</f>
        <v>FEH121324</v>
      </c>
      <c r="Q1782" s="30">
        <f t="shared" si="191"/>
        <v>140021</v>
      </c>
      <c r="R1782" s="31">
        <f t="shared" si="192"/>
        <v>0</v>
      </c>
      <c r="S1782" s="31">
        <f>+[1]DEPURADO!K1776</f>
        <v>0</v>
      </c>
      <c r="T1782" s="23" t="s">
        <v>45</v>
      </c>
      <c r="U1782" s="31">
        <f>+[1]DEPURADO!J1776</f>
        <v>0</v>
      </c>
      <c r="V1782" s="30"/>
      <c r="W1782" s="23" t="s">
        <v>45</v>
      </c>
      <c r="X1782" s="31">
        <f>+[1]DEPURADO!L1776+[1]DEPURADO!M1776</f>
        <v>0</v>
      </c>
      <c r="Y1782" s="23" t="s">
        <v>45</v>
      </c>
      <c r="Z1782" s="31">
        <f t="shared" si="193"/>
        <v>0</v>
      </c>
      <c r="AA1782" s="31"/>
      <c r="AB1782" s="31">
        <v>0</v>
      </c>
      <c r="AC1782" s="31">
        <v>0</v>
      </c>
      <c r="AD1782" s="30"/>
      <c r="AE1782" s="30">
        <f>+[1]DEPURADO!L1776</f>
        <v>0</v>
      </c>
      <c r="AF1782" s="30">
        <v>0</v>
      </c>
      <c r="AG1782" s="30">
        <f t="shared" si="194"/>
        <v>14002</v>
      </c>
      <c r="AH1782" s="30">
        <v>0</v>
      </c>
      <c r="AI1782" s="30" t="str">
        <f>+[1]DEPURADO!G1776</f>
        <v>CANCELADO Y SALDO A FAVOR DEL PRESTADOR</v>
      </c>
      <c r="AJ1782" s="32"/>
      <c r="AK1782" s="33"/>
    </row>
    <row r="1783" spans="1:37" s="34" customFormat="1" x14ac:dyDescent="0.25">
      <c r="A1783" s="23">
        <f t="shared" si="195"/>
        <v>1775</v>
      </c>
      <c r="B1783" s="24" t="s">
        <v>44</v>
      </c>
      <c r="C1783" s="23" t="str">
        <f>+[1]DEPURADO!A1777</f>
        <v>FEH121362</v>
      </c>
      <c r="D1783" s="23" t="str">
        <f>+[1]DEPURADO!B1777</f>
        <v>FEH121362</v>
      </c>
      <c r="E1783" s="25">
        <f>+[1]DEPURADO!C1777</f>
        <v>44310</v>
      </c>
      <c r="F1783" s="26">
        <f>+IF([1]DEPURADO!D1777&gt;1,[1]DEPURADO!D1777," ")</f>
        <v>44334</v>
      </c>
      <c r="G1783" s="27">
        <f>[1]DEPURADO!F1777</f>
        <v>14946</v>
      </c>
      <c r="H1783" s="28">
        <v>0</v>
      </c>
      <c r="I1783" s="28">
        <f>+[1]DEPURADO!N1777+[1]DEPURADO!O1777</f>
        <v>0</v>
      </c>
      <c r="J1783" s="28">
        <f>+[1]DEPURADO!S1777</f>
        <v>13451</v>
      </c>
      <c r="K1783" s="29">
        <f>+[1]DEPURADO!Q1777+[1]DEPURADO!R1777</f>
        <v>0</v>
      </c>
      <c r="L1783" s="28">
        <v>0</v>
      </c>
      <c r="M1783" s="28">
        <v>0</v>
      </c>
      <c r="N1783" s="28">
        <f t="shared" si="189"/>
        <v>13451</v>
      </c>
      <c r="O1783" s="28">
        <f t="shared" si="190"/>
        <v>1495</v>
      </c>
      <c r="P1783" s="24" t="str">
        <f>IF([1]DEPURADO!I1777&gt;1,0,[1]DEPURADO!B1777)</f>
        <v>FEH121362</v>
      </c>
      <c r="Q1783" s="30">
        <f t="shared" si="191"/>
        <v>14946</v>
      </c>
      <c r="R1783" s="31">
        <f t="shared" si="192"/>
        <v>0</v>
      </c>
      <c r="S1783" s="31">
        <f>+[1]DEPURADO!K1777</f>
        <v>0</v>
      </c>
      <c r="T1783" s="23" t="s">
        <v>45</v>
      </c>
      <c r="U1783" s="31">
        <f>+[1]DEPURADO!J1777</f>
        <v>0</v>
      </c>
      <c r="V1783" s="30"/>
      <c r="W1783" s="23" t="s">
        <v>45</v>
      </c>
      <c r="X1783" s="31">
        <f>+[1]DEPURADO!L1777+[1]DEPURADO!M1777</f>
        <v>0</v>
      </c>
      <c r="Y1783" s="23" t="s">
        <v>45</v>
      </c>
      <c r="Z1783" s="31">
        <f t="shared" si="193"/>
        <v>0</v>
      </c>
      <c r="AA1783" s="31"/>
      <c r="AB1783" s="31">
        <v>0</v>
      </c>
      <c r="AC1783" s="31">
        <v>0</v>
      </c>
      <c r="AD1783" s="30"/>
      <c r="AE1783" s="30">
        <f>+[1]DEPURADO!L1777</f>
        <v>0</v>
      </c>
      <c r="AF1783" s="30">
        <v>0</v>
      </c>
      <c r="AG1783" s="30">
        <f t="shared" si="194"/>
        <v>1495</v>
      </c>
      <c r="AH1783" s="30">
        <v>0</v>
      </c>
      <c r="AI1783" s="30" t="str">
        <f>+[1]DEPURADO!G1777</f>
        <v>CANCELADO Y SALDO A FAVOR DEL PRESTADOR</v>
      </c>
      <c r="AJ1783" s="32"/>
      <c r="AK1783" s="33"/>
    </row>
    <row r="1784" spans="1:37" s="34" customFormat="1" x14ac:dyDescent="0.25">
      <c r="A1784" s="23">
        <f t="shared" si="195"/>
        <v>1776</v>
      </c>
      <c r="B1784" s="24" t="s">
        <v>44</v>
      </c>
      <c r="C1784" s="23" t="str">
        <f>+[1]DEPURADO!A1778</f>
        <v>FEH121367</v>
      </c>
      <c r="D1784" s="23" t="str">
        <f>+[1]DEPURADO!B1778</f>
        <v>FEH121367</v>
      </c>
      <c r="E1784" s="25">
        <f>+[1]DEPURADO!C1778</f>
        <v>44310</v>
      </c>
      <c r="F1784" s="26">
        <f>+IF([1]DEPURADO!D1778&gt;1,[1]DEPURADO!D1778," ")</f>
        <v>44334</v>
      </c>
      <c r="G1784" s="27">
        <f>[1]DEPURADO!F1778</f>
        <v>14946</v>
      </c>
      <c r="H1784" s="28">
        <v>0</v>
      </c>
      <c r="I1784" s="28">
        <f>+[1]DEPURADO!N1778+[1]DEPURADO!O1778</f>
        <v>0</v>
      </c>
      <c r="J1784" s="28">
        <f>+[1]DEPURADO!S1778</f>
        <v>13451</v>
      </c>
      <c r="K1784" s="29">
        <f>+[1]DEPURADO!Q1778+[1]DEPURADO!R1778</f>
        <v>0</v>
      </c>
      <c r="L1784" s="28">
        <v>0</v>
      </c>
      <c r="M1784" s="28">
        <v>0</v>
      </c>
      <c r="N1784" s="28">
        <f t="shared" si="189"/>
        <v>13451</v>
      </c>
      <c r="O1784" s="28">
        <f t="shared" si="190"/>
        <v>1495</v>
      </c>
      <c r="P1784" s="24" t="str">
        <f>IF([1]DEPURADO!I1778&gt;1,0,[1]DEPURADO!B1778)</f>
        <v>FEH121367</v>
      </c>
      <c r="Q1784" s="30">
        <f t="shared" si="191"/>
        <v>14946</v>
      </c>
      <c r="R1784" s="31">
        <f t="shared" si="192"/>
        <v>0</v>
      </c>
      <c r="S1784" s="31">
        <f>+[1]DEPURADO!K1778</f>
        <v>0</v>
      </c>
      <c r="T1784" s="23" t="s">
        <v>45</v>
      </c>
      <c r="U1784" s="31">
        <f>+[1]DEPURADO!J1778</f>
        <v>0</v>
      </c>
      <c r="V1784" s="30"/>
      <c r="W1784" s="23" t="s">
        <v>45</v>
      </c>
      <c r="X1784" s="31">
        <f>+[1]DEPURADO!L1778+[1]DEPURADO!M1778</f>
        <v>0</v>
      </c>
      <c r="Y1784" s="23" t="s">
        <v>45</v>
      </c>
      <c r="Z1784" s="31">
        <f t="shared" si="193"/>
        <v>0</v>
      </c>
      <c r="AA1784" s="31"/>
      <c r="AB1784" s="31">
        <v>0</v>
      </c>
      <c r="AC1784" s="31">
        <v>0</v>
      </c>
      <c r="AD1784" s="30"/>
      <c r="AE1784" s="30">
        <f>+[1]DEPURADO!L1778</f>
        <v>0</v>
      </c>
      <c r="AF1784" s="30">
        <v>0</v>
      </c>
      <c r="AG1784" s="30">
        <f t="shared" si="194"/>
        <v>1495</v>
      </c>
      <c r="AH1784" s="30">
        <v>0</v>
      </c>
      <c r="AI1784" s="30" t="str">
        <f>+[1]DEPURADO!G1778</f>
        <v>CANCELADO Y SALDO A FAVOR DEL PRESTADOR</v>
      </c>
      <c r="AJ1784" s="32"/>
      <c r="AK1784" s="33"/>
    </row>
    <row r="1785" spans="1:37" s="34" customFormat="1" x14ac:dyDescent="0.25">
      <c r="A1785" s="23">
        <f t="shared" si="195"/>
        <v>1777</v>
      </c>
      <c r="B1785" s="24" t="s">
        <v>44</v>
      </c>
      <c r="C1785" s="23" t="str">
        <f>+[1]DEPURADO!A1779</f>
        <v>FEH121387</v>
      </c>
      <c r="D1785" s="23" t="str">
        <f>+[1]DEPURADO!B1779</f>
        <v>FEH121387</v>
      </c>
      <c r="E1785" s="25">
        <f>+[1]DEPURADO!C1779</f>
        <v>44310</v>
      </c>
      <c r="F1785" s="26">
        <f>+IF([1]DEPURADO!D1779&gt;1,[1]DEPURADO!D1779," ")</f>
        <v>44334</v>
      </c>
      <c r="G1785" s="27">
        <f>[1]DEPURADO!F1779</f>
        <v>112491</v>
      </c>
      <c r="H1785" s="28">
        <v>0</v>
      </c>
      <c r="I1785" s="28">
        <f>+[1]DEPURADO!N1779+[1]DEPURADO!O1779</f>
        <v>0</v>
      </c>
      <c r="J1785" s="28">
        <f>+[1]DEPURADO!S1779</f>
        <v>101242</v>
      </c>
      <c r="K1785" s="29">
        <f>+[1]DEPURADO!Q1779+[1]DEPURADO!R1779</f>
        <v>0</v>
      </c>
      <c r="L1785" s="28">
        <v>0</v>
      </c>
      <c r="M1785" s="28">
        <v>0</v>
      </c>
      <c r="N1785" s="28">
        <f t="shared" si="189"/>
        <v>101242</v>
      </c>
      <c r="O1785" s="28">
        <f t="shared" si="190"/>
        <v>11249</v>
      </c>
      <c r="P1785" s="24" t="str">
        <f>IF([1]DEPURADO!I1779&gt;1,0,[1]DEPURADO!B1779)</f>
        <v>FEH121387</v>
      </c>
      <c r="Q1785" s="30">
        <f t="shared" si="191"/>
        <v>112491</v>
      </c>
      <c r="R1785" s="31">
        <f t="shared" si="192"/>
        <v>0</v>
      </c>
      <c r="S1785" s="31">
        <f>+[1]DEPURADO!K1779</f>
        <v>0</v>
      </c>
      <c r="T1785" s="23" t="s">
        <v>45</v>
      </c>
      <c r="U1785" s="31">
        <f>+[1]DEPURADO!J1779</f>
        <v>0</v>
      </c>
      <c r="V1785" s="30"/>
      <c r="W1785" s="23" t="s">
        <v>45</v>
      </c>
      <c r="X1785" s="31">
        <f>+[1]DEPURADO!L1779+[1]DEPURADO!M1779</f>
        <v>0</v>
      </c>
      <c r="Y1785" s="23" t="s">
        <v>45</v>
      </c>
      <c r="Z1785" s="31">
        <f t="shared" si="193"/>
        <v>0</v>
      </c>
      <c r="AA1785" s="31"/>
      <c r="AB1785" s="31">
        <v>0</v>
      </c>
      <c r="AC1785" s="31">
        <v>0</v>
      </c>
      <c r="AD1785" s="30"/>
      <c r="AE1785" s="30">
        <f>+[1]DEPURADO!L1779</f>
        <v>0</v>
      </c>
      <c r="AF1785" s="30">
        <v>0</v>
      </c>
      <c r="AG1785" s="30">
        <f t="shared" si="194"/>
        <v>11249</v>
      </c>
      <c r="AH1785" s="30">
        <v>0</v>
      </c>
      <c r="AI1785" s="30" t="str">
        <f>+[1]DEPURADO!G1779</f>
        <v>CANCELADO Y SALDO A FAVOR DEL PRESTADOR</v>
      </c>
      <c r="AJ1785" s="32"/>
      <c r="AK1785" s="33"/>
    </row>
    <row r="1786" spans="1:37" s="34" customFormat="1" x14ac:dyDescent="0.25">
      <c r="A1786" s="23">
        <f t="shared" si="195"/>
        <v>1778</v>
      </c>
      <c r="B1786" s="24" t="s">
        <v>44</v>
      </c>
      <c r="C1786" s="23" t="str">
        <f>+[1]DEPURADO!A1780</f>
        <v>FEH121389</v>
      </c>
      <c r="D1786" s="23" t="str">
        <f>+[1]DEPURADO!B1780</f>
        <v>FEH121389</v>
      </c>
      <c r="E1786" s="25">
        <f>+[1]DEPURADO!C1780</f>
        <v>44310</v>
      </c>
      <c r="F1786" s="26">
        <f>+IF([1]DEPURADO!D1780&gt;1,[1]DEPURADO!D1780," ")</f>
        <v>44334</v>
      </c>
      <c r="G1786" s="27">
        <f>[1]DEPURADO!F1780</f>
        <v>14946</v>
      </c>
      <c r="H1786" s="28">
        <v>0</v>
      </c>
      <c r="I1786" s="28">
        <f>+[1]DEPURADO!N1780+[1]DEPURADO!O1780</f>
        <v>0</v>
      </c>
      <c r="J1786" s="28">
        <f>+[1]DEPURADO!S1780</f>
        <v>13451</v>
      </c>
      <c r="K1786" s="29">
        <f>+[1]DEPURADO!Q1780+[1]DEPURADO!R1780</f>
        <v>0</v>
      </c>
      <c r="L1786" s="28">
        <v>0</v>
      </c>
      <c r="M1786" s="28">
        <v>0</v>
      </c>
      <c r="N1786" s="28">
        <f t="shared" si="189"/>
        <v>13451</v>
      </c>
      <c r="O1786" s="28">
        <f t="shared" si="190"/>
        <v>1495</v>
      </c>
      <c r="P1786" s="24" t="str">
        <f>IF([1]DEPURADO!I1780&gt;1,0,[1]DEPURADO!B1780)</f>
        <v>FEH121389</v>
      </c>
      <c r="Q1786" s="30">
        <f t="shared" si="191"/>
        <v>14946</v>
      </c>
      <c r="R1786" s="31">
        <f t="shared" si="192"/>
        <v>0</v>
      </c>
      <c r="S1786" s="31">
        <f>+[1]DEPURADO!K1780</f>
        <v>0</v>
      </c>
      <c r="T1786" s="23" t="s">
        <v>45</v>
      </c>
      <c r="U1786" s="31">
        <f>+[1]DEPURADO!J1780</f>
        <v>0</v>
      </c>
      <c r="V1786" s="30"/>
      <c r="W1786" s="23" t="s">
        <v>45</v>
      </c>
      <c r="X1786" s="31">
        <f>+[1]DEPURADO!L1780+[1]DEPURADO!M1780</f>
        <v>0</v>
      </c>
      <c r="Y1786" s="23" t="s">
        <v>45</v>
      </c>
      <c r="Z1786" s="31">
        <f t="shared" si="193"/>
        <v>0</v>
      </c>
      <c r="AA1786" s="31"/>
      <c r="AB1786" s="31">
        <v>0</v>
      </c>
      <c r="AC1786" s="31">
        <v>0</v>
      </c>
      <c r="AD1786" s="30"/>
      <c r="AE1786" s="30">
        <f>+[1]DEPURADO!L1780</f>
        <v>0</v>
      </c>
      <c r="AF1786" s="30">
        <v>0</v>
      </c>
      <c r="AG1786" s="30">
        <f t="shared" si="194"/>
        <v>1495</v>
      </c>
      <c r="AH1786" s="30">
        <v>0</v>
      </c>
      <c r="AI1786" s="30" t="str">
        <f>+[1]DEPURADO!G1780</f>
        <v>CANCELADO Y SALDO A FAVOR DEL PRESTADOR</v>
      </c>
      <c r="AJ1786" s="32"/>
      <c r="AK1786" s="33"/>
    </row>
    <row r="1787" spans="1:37" s="34" customFormat="1" x14ac:dyDescent="0.25">
      <c r="A1787" s="23">
        <f t="shared" si="195"/>
        <v>1779</v>
      </c>
      <c r="B1787" s="24" t="s">
        <v>44</v>
      </c>
      <c r="C1787" s="23" t="str">
        <f>+[1]DEPURADO!A1781</f>
        <v>FEH121390</v>
      </c>
      <c r="D1787" s="23" t="str">
        <f>+[1]DEPURADO!B1781</f>
        <v>FEH121390</v>
      </c>
      <c r="E1787" s="25">
        <f>+[1]DEPURADO!C1781</f>
        <v>44310</v>
      </c>
      <c r="F1787" s="26">
        <f>+IF([1]DEPURADO!D1781&gt;1,[1]DEPURADO!D1781," ")</f>
        <v>44334</v>
      </c>
      <c r="G1787" s="27">
        <f>[1]DEPURADO!F1781</f>
        <v>16560</v>
      </c>
      <c r="H1787" s="28">
        <v>0</v>
      </c>
      <c r="I1787" s="28">
        <f>+[1]DEPURADO!N1781+[1]DEPURADO!O1781</f>
        <v>0</v>
      </c>
      <c r="J1787" s="28">
        <f>+[1]DEPURADO!S1781</f>
        <v>14904</v>
      </c>
      <c r="K1787" s="29">
        <f>+[1]DEPURADO!Q1781+[1]DEPURADO!R1781</f>
        <v>0</v>
      </c>
      <c r="L1787" s="28">
        <v>0</v>
      </c>
      <c r="M1787" s="28">
        <v>0</v>
      </c>
      <c r="N1787" s="28">
        <f t="shared" si="189"/>
        <v>14904</v>
      </c>
      <c r="O1787" s="28">
        <f t="shared" si="190"/>
        <v>1656</v>
      </c>
      <c r="P1787" s="24" t="str">
        <f>IF([1]DEPURADO!I1781&gt;1,0,[1]DEPURADO!B1781)</f>
        <v>FEH121390</v>
      </c>
      <c r="Q1787" s="30">
        <f t="shared" si="191"/>
        <v>16560</v>
      </c>
      <c r="R1787" s="31">
        <f t="shared" si="192"/>
        <v>0</v>
      </c>
      <c r="S1787" s="31">
        <f>+[1]DEPURADO!K1781</f>
        <v>0</v>
      </c>
      <c r="T1787" s="23" t="s">
        <v>45</v>
      </c>
      <c r="U1787" s="31">
        <f>+[1]DEPURADO!J1781</f>
        <v>0</v>
      </c>
      <c r="V1787" s="30"/>
      <c r="W1787" s="23" t="s">
        <v>45</v>
      </c>
      <c r="X1787" s="31">
        <f>+[1]DEPURADO!L1781+[1]DEPURADO!M1781</f>
        <v>0</v>
      </c>
      <c r="Y1787" s="23" t="s">
        <v>45</v>
      </c>
      <c r="Z1787" s="31">
        <f t="shared" si="193"/>
        <v>0</v>
      </c>
      <c r="AA1787" s="31"/>
      <c r="AB1787" s="31">
        <v>0</v>
      </c>
      <c r="AC1787" s="31">
        <v>0</v>
      </c>
      <c r="AD1787" s="30"/>
      <c r="AE1787" s="30">
        <f>+[1]DEPURADO!L1781</f>
        <v>0</v>
      </c>
      <c r="AF1787" s="30">
        <v>0</v>
      </c>
      <c r="AG1787" s="30">
        <f t="shared" si="194"/>
        <v>1656</v>
      </c>
      <c r="AH1787" s="30">
        <v>0</v>
      </c>
      <c r="AI1787" s="30" t="str">
        <f>+[1]DEPURADO!G1781</f>
        <v>CANCELADO Y SALDO A FAVOR DEL PRESTADOR</v>
      </c>
      <c r="AJ1787" s="32"/>
      <c r="AK1787" s="33"/>
    </row>
    <row r="1788" spans="1:37" s="34" customFormat="1" x14ac:dyDescent="0.25">
      <c r="A1788" s="23">
        <f t="shared" si="195"/>
        <v>1780</v>
      </c>
      <c r="B1788" s="24" t="s">
        <v>44</v>
      </c>
      <c r="C1788" s="23" t="str">
        <f>+[1]DEPURADO!A1782</f>
        <v>FEH121409</v>
      </c>
      <c r="D1788" s="23" t="str">
        <f>+[1]DEPURADO!B1782</f>
        <v>FEH121409</v>
      </c>
      <c r="E1788" s="25">
        <f>+[1]DEPURADO!C1782</f>
        <v>44311</v>
      </c>
      <c r="F1788" s="26">
        <f>+IF([1]DEPURADO!D1782&gt;1,[1]DEPURADO!D1782," ")</f>
        <v>44334</v>
      </c>
      <c r="G1788" s="27">
        <f>[1]DEPURADO!F1782</f>
        <v>85715</v>
      </c>
      <c r="H1788" s="28">
        <v>0</v>
      </c>
      <c r="I1788" s="28">
        <f>+[1]DEPURADO!N1782+[1]DEPURADO!O1782</f>
        <v>0</v>
      </c>
      <c r="J1788" s="28">
        <f>+[1]DEPURADO!S1782</f>
        <v>77143</v>
      </c>
      <c r="K1788" s="29">
        <f>+[1]DEPURADO!Q1782+[1]DEPURADO!R1782</f>
        <v>0</v>
      </c>
      <c r="L1788" s="28">
        <v>0</v>
      </c>
      <c r="M1788" s="28">
        <v>0</v>
      </c>
      <c r="N1788" s="28">
        <f t="shared" si="189"/>
        <v>77143</v>
      </c>
      <c r="O1788" s="28">
        <f t="shared" si="190"/>
        <v>8572</v>
      </c>
      <c r="P1788" s="24" t="str">
        <f>IF([1]DEPURADO!I1782&gt;1,0,[1]DEPURADO!B1782)</f>
        <v>FEH121409</v>
      </c>
      <c r="Q1788" s="30">
        <f t="shared" si="191"/>
        <v>85715</v>
      </c>
      <c r="R1788" s="31">
        <f t="shared" si="192"/>
        <v>0</v>
      </c>
      <c r="S1788" s="31">
        <f>+[1]DEPURADO!K1782</f>
        <v>0</v>
      </c>
      <c r="T1788" s="23" t="s">
        <v>45</v>
      </c>
      <c r="U1788" s="31">
        <f>+[1]DEPURADO!J1782</f>
        <v>0</v>
      </c>
      <c r="V1788" s="30"/>
      <c r="W1788" s="23" t="s">
        <v>45</v>
      </c>
      <c r="X1788" s="31">
        <f>+[1]DEPURADO!L1782+[1]DEPURADO!M1782</f>
        <v>0</v>
      </c>
      <c r="Y1788" s="23" t="s">
        <v>45</v>
      </c>
      <c r="Z1788" s="31">
        <f t="shared" si="193"/>
        <v>0</v>
      </c>
      <c r="AA1788" s="31"/>
      <c r="AB1788" s="31">
        <v>0</v>
      </c>
      <c r="AC1788" s="31">
        <v>0</v>
      </c>
      <c r="AD1788" s="30"/>
      <c r="AE1788" s="30">
        <f>+[1]DEPURADO!L1782</f>
        <v>0</v>
      </c>
      <c r="AF1788" s="30">
        <v>0</v>
      </c>
      <c r="AG1788" s="30">
        <f t="shared" si="194"/>
        <v>8572</v>
      </c>
      <c r="AH1788" s="30">
        <v>0</v>
      </c>
      <c r="AI1788" s="30" t="str">
        <f>+[1]DEPURADO!G1782</f>
        <v>CANCELADO Y SALDO A FAVOR DEL PRESTADOR</v>
      </c>
      <c r="AJ1788" s="32"/>
      <c r="AK1788" s="33"/>
    </row>
    <row r="1789" spans="1:37" s="34" customFormat="1" x14ac:dyDescent="0.25">
      <c r="A1789" s="23">
        <f t="shared" si="195"/>
        <v>1781</v>
      </c>
      <c r="B1789" s="24" t="s">
        <v>44</v>
      </c>
      <c r="C1789" s="23" t="str">
        <f>+[1]DEPURADO!A1783</f>
        <v>FEH121731</v>
      </c>
      <c r="D1789" s="23" t="str">
        <f>+[1]DEPURADO!B1783</f>
        <v>FEH121731</v>
      </c>
      <c r="E1789" s="25">
        <f>+[1]DEPURADO!C1783</f>
        <v>44313</v>
      </c>
      <c r="F1789" s="26">
        <f>+IF([1]DEPURADO!D1783&gt;1,[1]DEPURADO!D1783," ")</f>
        <v>44334</v>
      </c>
      <c r="G1789" s="27">
        <f>[1]DEPURADO!F1783</f>
        <v>769878</v>
      </c>
      <c r="H1789" s="28">
        <v>0</v>
      </c>
      <c r="I1789" s="28">
        <f>+[1]DEPURADO!N1783+[1]DEPURADO!O1783</f>
        <v>0</v>
      </c>
      <c r="J1789" s="28">
        <f>+[1]DEPURADO!S1783</f>
        <v>692890</v>
      </c>
      <c r="K1789" s="29">
        <f>+[1]DEPURADO!Q1783+[1]DEPURADO!R1783</f>
        <v>0</v>
      </c>
      <c r="L1789" s="28">
        <v>0</v>
      </c>
      <c r="M1789" s="28">
        <v>0</v>
      </c>
      <c r="N1789" s="28">
        <f t="shared" si="189"/>
        <v>692890</v>
      </c>
      <c r="O1789" s="28">
        <f t="shared" si="190"/>
        <v>76988</v>
      </c>
      <c r="P1789" s="24" t="str">
        <f>IF([1]DEPURADO!I1783&gt;1,0,[1]DEPURADO!B1783)</f>
        <v>FEH121731</v>
      </c>
      <c r="Q1789" s="30">
        <f t="shared" si="191"/>
        <v>769878</v>
      </c>
      <c r="R1789" s="31">
        <f t="shared" si="192"/>
        <v>0</v>
      </c>
      <c r="S1789" s="31">
        <f>+[1]DEPURADO!K1783</f>
        <v>0</v>
      </c>
      <c r="T1789" s="23" t="s">
        <v>45</v>
      </c>
      <c r="U1789" s="31">
        <f>+[1]DEPURADO!J1783</f>
        <v>0</v>
      </c>
      <c r="V1789" s="30"/>
      <c r="W1789" s="23" t="s">
        <v>45</v>
      </c>
      <c r="X1789" s="31">
        <f>+[1]DEPURADO!L1783+[1]DEPURADO!M1783</f>
        <v>0</v>
      </c>
      <c r="Y1789" s="23" t="s">
        <v>45</v>
      </c>
      <c r="Z1789" s="31">
        <f t="shared" si="193"/>
        <v>0</v>
      </c>
      <c r="AA1789" s="31"/>
      <c r="AB1789" s="31">
        <v>0</v>
      </c>
      <c r="AC1789" s="31">
        <v>0</v>
      </c>
      <c r="AD1789" s="30"/>
      <c r="AE1789" s="30">
        <f>+[1]DEPURADO!L1783</f>
        <v>0</v>
      </c>
      <c r="AF1789" s="30">
        <v>0</v>
      </c>
      <c r="AG1789" s="30">
        <f t="shared" si="194"/>
        <v>76988</v>
      </c>
      <c r="AH1789" s="30">
        <v>0</v>
      </c>
      <c r="AI1789" s="30" t="str">
        <f>+[1]DEPURADO!G1783</f>
        <v>CANCELADO Y SALDO A FAVOR DEL PRESTADOR</v>
      </c>
      <c r="AJ1789" s="32"/>
      <c r="AK1789" s="33"/>
    </row>
    <row r="1790" spans="1:37" s="34" customFormat="1" x14ac:dyDescent="0.25">
      <c r="A1790" s="23">
        <f t="shared" si="195"/>
        <v>1782</v>
      </c>
      <c r="B1790" s="24" t="s">
        <v>44</v>
      </c>
      <c r="C1790" s="23" t="str">
        <f>+[1]DEPURADO!A1784</f>
        <v>FEH121733</v>
      </c>
      <c r="D1790" s="23" t="str">
        <f>+[1]DEPURADO!B1784</f>
        <v>FEH121733</v>
      </c>
      <c r="E1790" s="25">
        <f>+[1]DEPURADO!C1784</f>
        <v>44313</v>
      </c>
      <c r="F1790" s="26">
        <f>+IF([1]DEPURADO!D1784&gt;1,[1]DEPURADO!D1784," ")</f>
        <v>44368</v>
      </c>
      <c r="G1790" s="27">
        <f>[1]DEPURADO!F1784</f>
        <v>80832</v>
      </c>
      <c r="H1790" s="28">
        <v>0</v>
      </c>
      <c r="I1790" s="28">
        <f>+[1]DEPURADO!N1784+[1]DEPURADO!O1784</f>
        <v>0</v>
      </c>
      <c r="J1790" s="28">
        <f>+[1]DEPURADO!S1784</f>
        <v>0</v>
      </c>
      <c r="K1790" s="29">
        <f>+[1]DEPURADO!Q1784+[1]DEPURADO!R1784</f>
        <v>0</v>
      </c>
      <c r="L1790" s="28">
        <v>0</v>
      </c>
      <c r="M1790" s="28">
        <v>0</v>
      </c>
      <c r="N1790" s="28">
        <f t="shared" si="189"/>
        <v>0</v>
      </c>
      <c r="O1790" s="28">
        <f t="shared" si="190"/>
        <v>80832</v>
      </c>
      <c r="P1790" s="24" t="str">
        <f>IF([1]DEPURADO!I1784&gt;1,0,[1]DEPURADO!B1784)</f>
        <v>FEH121733</v>
      </c>
      <c r="Q1790" s="30">
        <f t="shared" si="191"/>
        <v>80832</v>
      </c>
      <c r="R1790" s="31">
        <f t="shared" si="192"/>
        <v>0</v>
      </c>
      <c r="S1790" s="31">
        <f>+[1]DEPURADO!K1784</f>
        <v>0</v>
      </c>
      <c r="T1790" s="23" t="s">
        <v>45</v>
      </c>
      <c r="U1790" s="31">
        <f>+[1]DEPURADO!J1784</f>
        <v>80832</v>
      </c>
      <c r="V1790" s="30"/>
      <c r="W1790" s="23" t="s">
        <v>45</v>
      </c>
      <c r="X1790" s="31">
        <f>+[1]DEPURADO!L1784+[1]DEPURADO!M1784</f>
        <v>0</v>
      </c>
      <c r="Y1790" s="23" t="s">
        <v>45</v>
      </c>
      <c r="Z1790" s="31">
        <f t="shared" si="193"/>
        <v>0</v>
      </c>
      <c r="AA1790" s="31"/>
      <c r="AB1790" s="31">
        <v>0</v>
      </c>
      <c r="AC1790" s="31">
        <v>0</v>
      </c>
      <c r="AD1790" s="30"/>
      <c r="AE1790" s="30">
        <f>+[1]DEPURADO!L1784</f>
        <v>0</v>
      </c>
      <c r="AF1790" s="30">
        <v>0</v>
      </c>
      <c r="AG1790" s="30">
        <f t="shared" si="194"/>
        <v>0</v>
      </c>
      <c r="AH1790" s="30">
        <v>0</v>
      </c>
      <c r="AI1790" s="30" t="str">
        <f>+[1]DEPURADO!G1784</f>
        <v>EN REVISION ADRES-CANASTA COVID</v>
      </c>
      <c r="AJ1790" s="32"/>
      <c r="AK1790" s="33"/>
    </row>
    <row r="1791" spans="1:37" s="34" customFormat="1" x14ac:dyDescent="0.25">
      <c r="A1791" s="23">
        <f t="shared" si="195"/>
        <v>1783</v>
      </c>
      <c r="B1791" s="24" t="s">
        <v>44</v>
      </c>
      <c r="C1791" s="23" t="str">
        <f>+[1]DEPURADO!A1785</f>
        <v>FEH121734</v>
      </c>
      <c r="D1791" s="23" t="str">
        <f>+[1]DEPURADO!B1785</f>
        <v>FEH121734</v>
      </c>
      <c r="E1791" s="25">
        <f>+[1]DEPURADO!C1785</f>
        <v>44313</v>
      </c>
      <c r="F1791" s="26">
        <f>+IF([1]DEPURADO!D1785&gt;1,[1]DEPURADO!D1785," ")</f>
        <v>44368</v>
      </c>
      <c r="G1791" s="27">
        <f>[1]DEPURADO!F1785</f>
        <v>80832</v>
      </c>
      <c r="H1791" s="28">
        <v>0</v>
      </c>
      <c r="I1791" s="28">
        <f>+[1]DEPURADO!N1785+[1]DEPURADO!O1785</f>
        <v>0</v>
      </c>
      <c r="J1791" s="28">
        <f>+[1]DEPURADO!S1785</f>
        <v>0</v>
      </c>
      <c r="K1791" s="29">
        <f>+[1]DEPURADO!Q1785+[1]DEPURADO!R1785</f>
        <v>0</v>
      </c>
      <c r="L1791" s="28">
        <v>0</v>
      </c>
      <c r="M1791" s="28">
        <v>0</v>
      </c>
      <c r="N1791" s="28">
        <f t="shared" si="189"/>
        <v>0</v>
      </c>
      <c r="O1791" s="28">
        <f t="shared" si="190"/>
        <v>80832</v>
      </c>
      <c r="P1791" s="24" t="str">
        <f>IF([1]DEPURADO!I1785&gt;1,0,[1]DEPURADO!B1785)</f>
        <v>FEH121734</v>
      </c>
      <c r="Q1791" s="30">
        <f t="shared" si="191"/>
        <v>80832</v>
      </c>
      <c r="R1791" s="31">
        <f t="shared" si="192"/>
        <v>0</v>
      </c>
      <c r="S1791" s="31">
        <f>+[1]DEPURADO!K1785</f>
        <v>0</v>
      </c>
      <c r="T1791" s="23" t="s">
        <v>45</v>
      </c>
      <c r="U1791" s="31">
        <f>+[1]DEPURADO!J1785</f>
        <v>80832</v>
      </c>
      <c r="V1791" s="30"/>
      <c r="W1791" s="23" t="s">
        <v>45</v>
      </c>
      <c r="X1791" s="31">
        <f>+[1]DEPURADO!L1785+[1]DEPURADO!M1785</f>
        <v>0</v>
      </c>
      <c r="Y1791" s="23" t="s">
        <v>45</v>
      </c>
      <c r="Z1791" s="31">
        <f t="shared" si="193"/>
        <v>0</v>
      </c>
      <c r="AA1791" s="31"/>
      <c r="AB1791" s="31">
        <v>0</v>
      </c>
      <c r="AC1791" s="31">
        <v>0</v>
      </c>
      <c r="AD1791" s="30"/>
      <c r="AE1791" s="30">
        <f>+[1]DEPURADO!L1785</f>
        <v>0</v>
      </c>
      <c r="AF1791" s="30">
        <v>0</v>
      </c>
      <c r="AG1791" s="30">
        <f t="shared" si="194"/>
        <v>0</v>
      </c>
      <c r="AH1791" s="30">
        <v>0</v>
      </c>
      <c r="AI1791" s="30" t="str">
        <f>+[1]DEPURADO!G1785</f>
        <v>EN REVISION ADRES-CANASTA COVID</v>
      </c>
      <c r="AJ1791" s="32"/>
      <c r="AK1791" s="33"/>
    </row>
    <row r="1792" spans="1:37" s="34" customFormat="1" x14ac:dyDescent="0.25">
      <c r="A1792" s="23">
        <f t="shared" si="195"/>
        <v>1784</v>
      </c>
      <c r="B1792" s="24" t="s">
        <v>44</v>
      </c>
      <c r="C1792" s="23" t="str">
        <f>+[1]DEPURADO!A1786</f>
        <v>FEH121896</v>
      </c>
      <c r="D1792" s="23" t="str">
        <f>+[1]DEPURADO!B1786</f>
        <v>FEH121896</v>
      </c>
      <c r="E1792" s="25">
        <f>+[1]DEPURADO!C1786</f>
        <v>44314</v>
      </c>
      <c r="F1792" s="26">
        <f>+IF([1]DEPURADO!D1786&gt;1,[1]DEPURADO!D1786," ")</f>
        <v>44334</v>
      </c>
      <c r="G1792" s="27">
        <f>[1]DEPURADO!F1786</f>
        <v>1160682</v>
      </c>
      <c r="H1792" s="28">
        <v>0</v>
      </c>
      <c r="I1792" s="28">
        <f>+[1]DEPURADO!N1786+[1]DEPURADO!O1786</f>
        <v>0</v>
      </c>
      <c r="J1792" s="28">
        <f>+[1]DEPURADO!S1786</f>
        <v>1044614</v>
      </c>
      <c r="K1792" s="29">
        <f>+[1]DEPURADO!Q1786+[1]DEPURADO!R1786</f>
        <v>0</v>
      </c>
      <c r="L1792" s="28">
        <v>0</v>
      </c>
      <c r="M1792" s="28">
        <v>0</v>
      </c>
      <c r="N1792" s="28">
        <f t="shared" si="189"/>
        <v>1044614</v>
      </c>
      <c r="O1792" s="28">
        <f t="shared" si="190"/>
        <v>116068</v>
      </c>
      <c r="P1792" s="24" t="str">
        <f>IF([1]DEPURADO!I1786&gt;1,0,[1]DEPURADO!B1786)</f>
        <v>FEH121896</v>
      </c>
      <c r="Q1792" s="30">
        <f t="shared" si="191"/>
        <v>1160682</v>
      </c>
      <c r="R1792" s="31">
        <f t="shared" si="192"/>
        <v>0</v>
      </c>
      <c r="S1792" s="31">
        <f>+[1]DEPURADO!K1786</f>
        <v>0</v>
      </c>
      <c r="T1792" s="23" t="s">
        <v>45</v>
      </c>
      <c r="U1792" s="31">
        <f>+[1]DEPURADO!J1786</f>
        <v>0</v>
      </c>
      <c r="V1792" s="30"/>
      <c r="W1792" s="23" t="s">
        <v>45</v>
      </c>
      <c r="X1792" s="31">
        <f>+[1]DEPURADO!L1786+[1]DEPURADO!M1786</f>
        <v>0</v>
      </c>
      <c r="Y1792" s="23" t="s">
        <v>45</v>
      </c>
      <c r="Z1792" s="31">
        <f t="shared" si="193"/>
        <v>0</v>
      </c>
      <c r="AA1792" s="31"/>
      <c r="AB1792" s="31">
        <v>0</v>
      </c>
      <c r="AC1792" s="31">
        <v>0</v>
      </c>
      <c r="AD1792" s="30"/>
      <c r="AE1792" s="30">
        <f>+[1]DEPURADO!L1786</f>
        <v>0</v>
      </c>
      <c r="AF1792" s="30">
        <v>0</v>
      </c>
      <c r="AG1792" s="30">
        <f t="shared" si="194"/>
        <v>116068</v>
      </c>
      <c r="AH1792" s="30">
        <v>0</v>
      </c>
      <c r="AI1792" s="30" t="str">
        <f>+[1]DEPURADO!G1786</f>
        <v>CANCELADO Y SALDO A FAVOR DEL PRESTADOR</v>
      </c>
      <c r="AJ1792" s="32"/>
      <c r="AK1792" s="33"/>
    </row>
    <row r="1793" spans="1:37" s="34" customFormat="1" x14ac:dyDescent="0.25">
      <c r="A1793" s="23">
        <f t="shared" si="195"/>
        <v>1785</v>
      </c>
      <c r="B1793" s="24" t="s">
        <v>44</v>
      </c>
      <c r="C1793" s="23" t="str">
        <f>+[1]DEPURADO!A1787</f>
        <v>FEH121901</v>
      </c>
      <c r="D1793" s="23" t="str">
        <f>+[1]DEPURADO!B1787</f>
        <v>FEH121901</v>
      </c>
      <c r="E1793" s="25">
        <f>+[1]DEPURADO!C1787</f>
        <v>44314</v>
      </c>
      <c r="F1793" s="26">
        <f>+IF([1]DEPURADO!D1787&gt;1,[1]DEPURADO!D1787," ")</f>
        <v>44368</v>
      </c>
      <c r="G1793" s="27">
        <f>[1]DEPURADO!F1787</f>
        <v>80832</v>
      </c>
      <c r="H1793" s="28">
        <v>0</v>
      </c>
      <c r="I1793" s="28">
        <f>+[1]DEPURADO!N1787+[1]DEPURADO!O1787</f>
        <v>0</v>
      </c>
      <c r="J1793" s="28">
        <f>+[1]DEPURADO!S1787</f>
        <v>0</v>
      </c>
      <c r="K1793" s="29">
        <f>+[1]DEPURADO!Q1787+[1]DEPURADO!R1787</f>
        <v>0</v>
      </c>
      <c r="L1793" s="28">
        <v>0</v>
      </c>
      <c r="M1793" s="28">
        <v>0</v>
      </c>
      <c r="N1793" s="28">
        <f t="shared" si="189"/>
        <v>0</v>
      </c>
      <c r="O1793" s="28">
        <f t="shared" si="190"/>
        <v>80832</v>
      </c>
      <c r="P1793" s="24" t="str">
        <f>IF([1]DEPURADO!I1787&gt;1,0,[1]DEPURADO!B1787)</f>
        <v>FEH121901</v>
      </c>
      <c r="Q1793" s="30">
        <f t="shared" si="191"/>
        <v>80832</v>
      </c>
      <c r="R1793" s="31">
        <f t="shared" si="192"/>
        <v>0</v>
      </c>
      <c r="S1793" s="31">
        <f>+[1]DEPURADO!K1787</f>
        <v>0</v>
      </c>
      <c r="T1793" s="23" t="s">
        <v>45</v>
      </c>
      <c r="U1793" s="31">
        <f>+[1]DEPURADO!J1787</f>
        <v>80832</v>
      </c>
      <c r="V1793" s="30"/>
      <c r="W1793" s="23" t="s">
        <v>45</v>
      </c>
      <c r="X1793" s="31">
        <f>+[1]DEPURADO!L1787+[1]DEPURADO!M1787</f>
        <v>0</v>
      </c>
      <c r="Y1793" s="23" t="s">
        <v>45</v>
      </c>
      <c r="Z1793" s="31">
        <f t="shared" si="193"/>
        <v>0</v>
      </c>
      <c r="AA1793" s="31"/>
      <c r="AB1793" s="31">
        <v>0</v>
      </c>
      <c r="AC1793" s="31">
        <v>0</v>
      </c>
      <c r="AD1793" s="30"/>
      <c r="AE1793" s="30">
        <f>+[1]DEPURADO!L1787</f>
        <v>0</v>
      </c>
      <c r="AF1793" s="30">
        <v>0</v>
      </c>
      <c r="AG1793" s="30">
        <f t="shared" si="194"/>
        <v>0</v>
      </c>
      <c r="AH1793" s="30">
        <v>0</v>
      </c>
      <c r="AI1793" s="30" t="str">
        <f>+[1]DEPURADO!G1787</f>
        <v>EN REVISION ADRES-CANASTA COVID</v>
      </c>
      <c r="AJ1793" s="32"/>
      <c r="AK1793" s="33"/>
    </row>
    <row r="1794" spans="1:37" s="34" customFormat="1" x14ac:dyDescent="0.25">
      <c r="A1794" s="23">
        <f t="shared" si="195"/>
        <v>1786</v>
      </c>
      <c r="B1794" s="24" t="s">
        <v>44</v>
      </c>
      <c r="C1794" s="23" t="str">
        <f>+[1]DEPURADO!A1788</f>
        <v>FEH121915</v>
      </c>
      <c r="D1794" s="23" t="str">
        <f>+[1]DEPURADO!B1788</f>
        <v>FEH121915</v>
      </c>
      <c r="E1794" s="25">
        <f>+[1]DEPURADO!C1788</f>
        <v>44314</v>
      </c>
      <c r="F1794" s="26">
        <f>+IF([1]DEPURADO!D1788&gt;1,[1]DEPURADO!D1788," ")</f>
        <v>44334</v>
      </c>
      <c r="G1794" s="27">
        <f>[1]DEPURADO!F1788</f>
        <v>736887</v>
      </c>
      <c r="H1794" s="28">
        <v>0</v>
      </c>
      <c r="I1794" s="28">
        <f>+[1]DEPURADO!N1788+[1]DEPURADO!O1788</f>
        <v>0</v>
      </c>
      <c r="J1794" s="28">
        <f>+[1]DEPURADO!S1788</f>
        <v>663198</v>
      </c>
      <c r="K1794" s="29">
        <f>+[1]DEPURADO!Q1788+[1]DEPURADO!R1788</f>
        <v>0</v>
      </c>
      <c r="L1794" s="28">
        <v>0</v>
      </c>
      <c r="M1794" s="28">
        <v>0</v>
      </c>
      <c r="N1794" s="28">
        <f t="shared" si="189"/>
        <v>663198</v>
      </c>
      <c r="O1794" s="28">
        <f t="shared" si="190"/>
        <v>73689</v>
      </c>
      <c r="P1794" s="24" t="str">
        <f>IF([1]DEPURADO!I1788&gt;1,0,[1]DEPURADO!B1788)</f>
        <v>FEH121915</v>
      </c>
      <c r="Q1794" s="30">
        <f t="shared" si="191"/>
        <v>736887</v>
      </c>
      <c r="R1794" s="31">
        <f t="shared" si="192"/>
        <v>0</v>
      </c>
      <c r="S1794" s="31">
        <f>+[1]DEPURADO!K1788</f>
        <v>0</v>
      </c>
      <c r="T1794" s="23" t="s">
        <v>45</v>
      </c>
      <c r="U1794" s="31">
        <f>+[1]DEPURADO!J1788</f>
        <v>0</v>
      </c>
      <c r="V1794" s="30"/>
      <c r="W1794" s="23" t="s">
        <v>45</v>
      </c>
      <c r="X1794" s="31">
        <f>+[1]DEPURADO!L1788+[1]DEPURADO!M1788</f>
        <v>0</v>
      </c>
      <c r="Y1794" s="23" t="s">
        <v>45</v>
      </c>
      <c r="Z1794" s="31">
        <f t="shared" si="193"/>
        <v>0</v>
      </c>
      <c r="AA1794" s="31"/>
      <c r="AB1794" s="31">
        <v>0</v>
      </c>
      <c r="AC1794" s="31">
        <v>0</v>
      </c>
      <c r="AD1794" s="30"/>
      <c r="AE1794" s="30">
        <f>+[1]DEPURADO!L1788</f>
        <v>0</v>
      </c>
      <c r="AF1794" s="30">
        <v>0</v>
      </c>
      <c r="AG1794" s="30">
        <f t="shared" si="194"/>
        <v>73689</v>
      </c>
      <c r="AH1794" s="30">
        <v>0</v>
      </c>
      <c r="AI1794" s="30" t="str">
        <f>+[1]DEPURADO!G1788</f>
        <v>CANCELADO Y SALDO A FAVOR DEL PRESTADOR</v>
      </c>
      <c r="AJ1794" s="32"/>
      <c r="AK1794" s="33"/>
    </row>
    <row r="1795" spans="1:37" s="34" customFormat="1" x14ac:dyDescent="0.25">
      <c r="A1795" s="23">
        <f t="shared" si="195"/>
        <v>1787</v>
      </c>
      <c r="B1795" s="24" t="s">
        <v>44</v>
      </c>
      <c r="C1795" s="23" t="str">
        <f>+[1]DEPURADO!A1789</f>
        <v>FEH121929</v>
      </c>
      <c r="D1795" s="23" t="str">
        <f>+[1]DEPURADO!B1789</f>
        <v>FEH121929</v>
      </c>
      <c r="E1795" s="25">
        <f>+[1]DEPURADO!C1789</f>
        <v>44314</v>
      </c>
      <c r="F1795" s="26">
        <f>+IF([1]DEPURADO!D1789&gt;1,[1]DEPURADO!D1789," ")</f>
        <v>44334</v>
      </c>
      <c r="G1795" s="27">
        <f>[1]DEPURADO!F1789</f>
        <v>595152</v>
      </c>
      <c r="H1795" s="28">
        <v>0</v>
      </c>
      <c r="I1795" s="28">
        <f>+[1]DEPURADO!N1789+[1]DEPURADO!O1789</f>
        <v>0</v>
      </c>
      <c r="J1795" s="28">
        <f>+[1]DEPURADO!S1789</f>
        <v>535637</v>
      </c>
      <c r="K1795" s="29">
        <f>+[1]DEPURADO!Q1789+[1]DEPURADO!R1789</f>
        <v>0</v>
      </c>
      <c r="L1795" s="28">
        <v>0</v>
      </c>
      <c r="M1795" s="28">
        <v>0</v>
      </c>
      <c r="N1795" s="28">
        <f t="shared" si="189"/>
        <v>535637</v>
      </c>
      <c r="O1795" s="28">
        <f t="shared" si="190"/>
        <v>59515</v>
      </c>
      <c r="P1795" s="24" t="str">
        <f>IF([1]DEPURADO!I1789&gt;1,0,[1]DEPURADO!B1789)</f>
        <v>FEH121929</v>
      </c>
      <c r="Q1795" s="30">
        <f t="shared" si="191"/>
        <v>595152</v>
      </c>
      <c r="R1795" s="31">
        <f t="shared" si="192"/>
        <v>0</v>
      </c>
      <c r="S1795" s="31">
        <f>+[1]DEPURADO!K1789</f>
        <v>0</v>
      </c>
      <c r="T1795" s="23" t="s">
        <v>45</v>
      </c>
      <c r="U1795" s="31">
        <f>+[1]DEPURADO!J1789</f>
        <v>0</v>
      </c>
      <c r="V1795" s="30"/>
      <c r="W1795" s="23" t="s">
        <v>45</v>
      </c>
      <c r="X1795" s="31">
        <f>+[1]DEPURADO!L1789+[1]DEPURADO!M1789</f>
        <v>0</v>
      </c>
      <c r="Y1795" s="23" t="s">
        <v>45</v>
      </c>
      <c r="Z1795" s="31">
        <f t="shared" si="193"/>
        <v>0</v>
      </c>
      <c r="AA1795" s="31"/>
      <c r="AB1795" s="31">
        <v>0</v>
      </c>
      <c r="AC1795" s="31">
        <v>0</v>
      </c>
      <c r="AD1795" s="30"/>
      <c r="AE1795" s="30">
        <f>+[1]DEPURADO!L1789</f>
        <v>0</v>
      </c>
      <c r="AF1795" s="30">
        <v>0</v>
      </c>
      <c r="AG1795" s="30">
        <f t="shared" si="194"/>
        <v>59515</v>
      </c>
      <c r="AH1795" s="30">
        <v>0</v>
      </c>
      <c r="AI1795" s="30" t="str">
        <f>+[1]DEPURADO!G1789</f>
        <v>CANCELADO Y SALDO A FAVOR DEL PRESTADOR</v>
      </c>
      <c r="AJ1795" s="32"/>
      <c r="AK1795" s="33"/>
    </row>
    <row r="1796" spans="1:37" s="34" customFormat="1" x14ac:dyDescent="0.25">
      <c r="A1796" s="23">
        <f t="shared" si="195"/>
        <v>1788</v>
      </c>
      <c r="B1796" s="24" t="s">
        <v>44</v>
      </c>
      <c r="C1796" s="23" t="str">
        <f>+[1]DEPURADO!A1790</f>
        <v>FEH121930</v>
      </c>
      <c r="D1796" s="23" t="str">
        <f>+[1]DEPURADO!B1790</f>
        <v>FEH121930</v>
      </c>
      <c r="E1796" s="25">
        <f>+[1]DEPURADO!C1790</f>
        <v>44314</v>
      </c>
      <c r="F1796" s="26">
        <f>+IF([1]DEPURADO!D1790&gt;1,[1]DEPURADO!D1790," ")</f>
        <v>44368</v>
      </c>
      <c r="G1796" s="27">
        <f>[1]DEPURADO!F1790</f>
        <v>80832</v>
      </c>
      <c r="H1796" s="28">
        <v>0</v>
      </c>
      <c r="I1796" s="28">
        <f>+[1]DEPURADO!N1790+[1]DEPURADO!O1790</f>
        <v>0</v>
      </c>
      <c r="J1796" s="28">
        <f>+[1]DEPURADO!S1790</f>
        <v>0</v>
      </c>
      <c r="K1796" s="29">
        <f>+[1]DEPURADO!Q1790+[1]DEPURADO!R1790</f>
        <v>0</v>
      </c>
      <c r="L1796" s="28">
        <v>0</v>
      </c>
      <c r="M1796" s="28">
        <v>0</v>
      </c>
      <c r="N1796" s="28">
        <f t="shared" si="189"/>
        <v>0</v>
      </c>
      <c r="O1796" s="28">
        <f t="shared" si="190"/>
        <v>80832</v>
      </c>
      <c r="P1796" s="24" t="str">
        <f>IF([1]DEPURADO!I1790&gt;1,0,[1]DEPURADO!B1790)</f>
        <v>FEH121930</v>
      </c>
      <c r="Q1796" s="30">
        <f t="shared" si="191"/>
        <v>80832</v>
      </c>
      <c r="R1796" s="31">
        <f t="shared" si="192"/>
        <v>0</v>
      </c>
      <c r="S1796" s="31">
        <f>+[1]DEPURADO!K1790</f>
        <v>0</v>
      </c>
      <c r="T1796" s="23" t="s">
        <v>45</v>
      </c>
      <c r="U1796" s="31">
        <f>+[1]DEPURADO!J1790</f>
        <v>80832</v>
      </c>
      <c r="V1796" s="30"/>
      <c r="W1796" s="23" t="s">
        <v>45</v>
      </c>
      <c r="X1796" s="31">
        <f>+[1]DEPURADO!L1790+[1]DEPURADO!M1790</f>
        <v>0</v>
      </c>
      <c r="Y1796" s="23" t="s">
        <v>45</v>
      </c>
      <c r="Z1796" s="31">
        <f t="shared" si="193"/>
        <v>0</v>
      </c>
      <c r="AA1796" s="31"/>
      <c r="AB1796" s="31">
        <v>0</v>
      </c>
      <c r="AC1796" s="31">
        <v>0</v>
      </c>
      <c r="AD1796" s="30"/>
      <c r="AE1796" s="30">
        <f>+[1]DEPURADO!L1790</f>
        <v>0</v>
      </c>
      <c r="AF1796" s="30">
        <v>0</v>
      </c>
      <c r="AG1796" s="30">
        <f t="shared" si="194"/>
        <v>0</v>
      </c>
      <c r="AH1796" s="30">
        <v>0</v>
      </c>
      <c r="AI1796" s="30" t="str">
        <f>+[1]DEPURADO!G1790</f>
        <v>EN REVISION ADRES-CANASTA COVID</v>
      </c>
      <c r="AJ1796" s="32"/>
      <c r="AK1796" s="33"/>
    </row>
    <row r="1797" spans="1:37" s="34" customFormat="1" x14ac:dyDescent="0.25">
      <c r="A1797" s="23">
        <f t="shared" si="195"/>
        <v>1789</v>
      </c>
      <c r="B1797" s="24" t="s">
        <v>44</v>
      </c>
      <c r="C1797" s="23" t="str">
        <f>+[1]DEPURADO!A1791</f>
        <v>FEH121943</v>
      </c>
      <c r="D1797" s="23" t="str">
        <f>+[1]DEPURADO!B1791</f>
        <v>FEH121943</v>
      </c>
      <c r="E1797" s="25">
        <f>+[1]DEPURADO!C1791</f>
        <v>44314</v>
      </c>
      <c r="F1797" s="26">
        <f>+IF([1]DEPURADO!D1791&gt;1,[1]DEPURADO!D1791," ")</f>
        <v>44368</v>
      </c>
      <c r="G1797" s="27">
        <f>[1]DEPURADO!F1791</f>
        <v>80832</v>
      </c>
      <c r="H1797" s="28">
        <v>0</v>
      </c>
      <c r="I1797" s="28">
        <f>+[1]DEPURADO!N1791+[1]DEPURADO!O1791</f>
        <v>0</v>
      </c>
      <c r="J1797" s="28">
        <f>+[1]DEPURADO!S1791</f>
        <v>0</v>
      </c>
      <c r="K1797" s="29">
        <f>+[1]DEPURADO!Q1791+[1]DEPURADO!R1791</f>
        <v>0</v>
      </c>
      <c r="L1797" s="28">
        <v>0</v>
      </c>
      <c r="M1797" s="28">
        <v>0</v>
      </c>
      <c r="N1797" s="28">
        <f t="shared" si="189"/>
        <v>0</v>
      </c>
      <c r="O1797" s="28">
        <f t="shared" si="190"/>
        <v>80832</v>
      </c>
      <c r="P1797" s="24" t="str">
        <f>IF([1]DEPURADO!I1791&gt;1,0,[1]DEPURADO!B1791)</f>
        <v>FEH121943</v>
      </c>
      <c r="Q1797" s="30">
        <f t="shared" si="191"/>
        <v>80832</v>
      </c>
      <c r="R1797" s="31">
        <f t="shared" si="192"/>
        <v>0</v>
      </c>
      <c r="S1797" s="31">
        <f>+[1]DEPURADO!K1791</f>
        <v>0</v>
      </c>
      <c r="T1797" s="23" t="s">
        <v>45</v>
      </c>
      <c r="U1797" s="31">
        <f>+[1]DEPURADO!J1791</f>
        <v>80832</v>
      </c>
      <c r="V1797" s="30"/>
      <c r="W1797" s="23" t="s">
        <v>45</v>
      </c>
      <c r="X1797" s="31">
        <f>+[1]DEPURADO!L1791+[1]DEPURADO!M1791</f>
        <v>0</v>
      </c>
      <c r="Y1797" s="23" t="s">
        <v>45</v>
      </c>
      <c r="Z1797" s="31">
        <f t="shared" si="193"/>
        <v>0</v>
      </c>
      <c r="AA1797" s="31"/>
      <c r="AB1797" s="31">
        <v>0</v>
      </c>
      <c r="AC1797" s="31">
        <v>0</v>
      </c>
      <c r="AD1797" s="30"/>
      <c r="AE1797" s="30">
        <f>+[1]DEPURADO!L1791</f>
        <v>0</v>
      </c>
      <c r="AF1797" s="30">
        <v>0</v>
      </c>
      <c r="AG1797" s="30">
        <f t="shared" si="194"/>
        <v>0</v>
      </c>
      <c r="AH1797" s="30">
        <v>0</v>
      </c>
      <c r="AI1797" s="30" t="str">
        <f>+[1]DEPURADO!G1791</f>
        <v>EN REVISION ADRES-CANASTA COVID</v>
      </c>
      <c r="AJ1797" s="32"/>
      <c r="AK1797" s="33"/>
    </row>
    <row r="1798" spans="1:37" s="34" customFormat="1" x14ac:dyDescent="0.25">
      <c r="A1798" s="23">
        <f t="shared" si="195"/>
        <v>1790</v>
      </c>
      <c r="B1798" s="24" t="s">
        <v>44</v>
      </c>
      <c r="C1798" s="23" t="str">
        <f>+[1]DEPURADO!A1792</f>
        <v>FEH122000</v>
      </c>
      <c r="D1798" s="23" t="str">
        <f>+[1]DEPURADO!B1792</f>
        <v>FEH122000</v>
      </c>
      <c r="E1798" s="25">
        <f>+[1]DEPURADO!C1792</f>
        <v>44314</v>
      </c>
      <c r="F1798" s="26">
        <f>+IF([1]DEPURADO!D1792&gt;1,[1]DEPURADO!D1792," ")</f>
        <v>44368</v>
      </c>
      <c r="G1798" s="27">
        <f>[1]DEPURADO!F1792</f>
        <v>80832</v>
      </c>
      <c r="H1798" s="28">
        <v>0</v>
      </c>
      <c r="I1798" s="28">
        <f>+[1]DEPURADO!N1792+[1]DEPURADO!O1792</f>
        <v>0</v>
      </c>
      <c r="J1798" s="28">
        <f>+[1]DEPURADO!S1792</f>
        <v>0</v>
      </c>
      <c r="K1798" s="29">
        <f>+[1]DEPURADO!Q1792+[1]DEPURADO!R1792</f>
        <v>0</v>
      </c>
      <c r="L1798" s="28">
        <v>0</v>
      </c>
      <c r="M1798" s="28">
        <v>0</v>
      </c>
      <c r="N1798" s="28">
        <f t="shared" si="189"/>
        <v>0</v>
      </c>
      <c r="O1798" s="28">
        <f t="shared" si="190"/>
        <v>80832</v>
      </c>
      <c r="P1798" s="24" t="str">
        <f>IF([1]DEPURADO!I1792&gt;1,0,[1]DEPURADO!B1792)</f>
        <v>FEH122000</v>
      </c>
      <c r="Q1798" s="30">
        <f t="shared" si="191"/>
        <v>80832</v>
      </c>
      <c r="R1798" s="31">
        <f t="shared" si="192"/>
        <v>0</v>
      </c>
      <c r="S1798" s="31">
        <f>+[1]DEPURADO!K1792</f>
        <v>0</v>
      </c>
      <c r="T1798" s="23" t="s">
        <v>45</v>
      </c>
      <c r="U1798" s="31">
        <f>+[1]DEPURADO!J1792</f>
        <v>80832</v>
      </c>
      <c r="V1798" s="30"/>
      <c r="W1798" s="23" t="s">
        <v>45</v>
      </c>
      <c r="X1798" s="31">
        <f>+[1]DEPURADO!L1792+[1]DEPURADO!M1792</f>
        <v>0</v>
      </c>
      <c r="Y1798" s="23" t="s">
        <v>45</v>
      </c>
      <c r="Z1798" s="31">
        <f t="shared" si="193"/>
        <v>0</v>
      </c>
      <c r="AA1798" s="31"/>
      <c r="AB1798" s="31">
        <v>0</v>
      </c>
      <c r="AC1798" s="31">
        <v>0</v>
      </c>
      <c r="AD1798" s="30"/>
      <c r="AE1798" s="30">
        <f>+[1]DEPURADO!L1792</f>
        <v>0</v>
      </c>
      <c r="AF1798" s="30">
        <v>0</v>
      </c>
      <c r="AG1798" s="30">
        <f t="shared" si="194"/>
        <v>0</v>
      </c>
      <c r="AH1798" s="30">
        <v>0</v>
      </c>
      <c r="AI1798" s="30" t="str">
        <f>+[1]DEPURADO!G1792</f>
        <v>EN REVISION ADRES-CANASTA COVID</v>
      </c>
      <c r="AJ1798" s="32"/>
      <c r="AK1798" s="33"/>
    </row>
    <row r="1799" spans="1:37" s="34" customFormat="1" x14ac:dyDescent="0.25">
      <c r="A1799" s="23">
        <f t="shared" si="195"/>
        <v>1791</v>
      </c>
      <c r="B1799" s="24" t="s">
        <v>44</v>
      </c>
      <c r="C1799" s="23" t="str">
        <f>+[1]DEPURADO!A1793</f>
        <v>FEH122240</v>
      </c>
      <c r="D1799" s="23" t="str">
        <f>+[1]DEPURADO!B1793</f>
        <v>FEH122240</v>
      </c>
      <c r="E1799" s="25">
        <f>+[1]DEPURADO!C1793</f>
        <v>44315</v>
      </c>
      <c r="F1799" s="26">
        <f>+IF([1]DEPURADO!D1793&gt;1,[1]DEPURADO!D1793," ")</f>
        <v>44368</v>
      </c>
      <c r="G1799" s="27">
        <f>[1]DEPURADO!F1793</f>
        <v>1690355</v>
      </c>
      <c r="H1799" s="28">
        <v>0</v>
      </c>
      <c r="I1799" s="28">
        <f>+[1]DEPURADO!N1793+[1]DEPURADO!O1793</f>
        <v>0</v>
      </c>
      <c r="J1799" s="28">
        <f>+[1]DEPURADO!S1793</f>
        <v>0</v>
      </c>
      <c r="K1799" s="29">
        <f>+[1]DEPURADO!Q1793+[1]DEPURADO!R1793</f>
        <v>0</v>
      </c>
      <c r="L1799" s="28">
        <v>0</v>
      </c>
      <c r="M1799" s="28">
        <v>0</v>
      </c>
      <c r="N1799" s="28">
        <f t="shared" si="189"/>
        <v>0</v>
      </c>
      <c r="O1799" s="28">
        <f t="shared" si="190"/>
        <v>1690355</v>
      </c>
      <c r="P1799" s="24" t="str">
        <f>IF([1]DEPURADO!I1793&gt;1,0,[1]DEPURADO!B1793)</f>
        <v>FEH122240</v>
      </c>
      <c r="Q1799" s="30">
        <f t="shared" si="191"/>
        <v>1690355</v>
      </c>
      <c r="R1799" s="31">
        <f t="shared" si="192"/>
        <v>0</v>
      </c>
      <c r="S1799" s="31">
        <f>+[1]DEPURADO!K1793</f>
        <v>0</v>
      </c>
      <c r="T1799" s="23" t="s">
        <v>45</v>
      </c>
      <c r="U1799" s="31">
        <f>+[1]DEPURADO!J1793</f>
        <v>0</v>
      </c>
      <c r="V1799" s="30"/>
      <c r="W1799" s="23" t="s">
        <v>45</v>
      </c>
      <c r="X1799" s="31">
        <f>+[1]DEPURADO!L1793+[1]DEPURADO!M1793</f>
        <v>0</v>
      </c>
      <c r="Y1799" s="23" t="s">
        <v>45</v>
      </c>
      <c r="Z1799" s="31">
        <f t="shared" si="193"/>
        <v>0</v>
      </c>
      <c r="AA1799" s="31"/>
      <c r="AB1799" s="31">
        <v>0</v>
      </c>
      <c r="AC1799" s="31">
        <v>0</v>
      </c>
      <c r="AD1799" s="30"/>
      <c r="AE1799" s="30">
        <f>+[1]DEPURADO!L1793</f>
        <v>0</v>
      </c>
      <c r="AF1799" s="30">
        <v>0</v>
      </c>
      <c r="AG1799" s="30">
        <f t="shared" si="194"/>
        <v>1690355</v>
      </c>
      <c r="AH1799" s="30">
        <v>0</v>
      </c>
      <c r="AI1799" s="30" t="str">
        <f>+[1]DEPURADO!G1793</f>
        <v>SALDO A FAVOR DEL PRESTADOR</v>
      </c>
      <c r="AJ1799" s="32"/>
      <c r="AK1799" s="33"/>
    </row>
    <row r="1800" spans="1:37" s="34" customFormat="1" x14ac:dyDescent="0.25">
      <c r="A1800" s="23">
        <f t="shared" si="195"/>
        <v>1792</v>
      </c>
      <c r="B1800" s="24" t="s">
        <v>44</v>
      </c>
      <c r="C1800" s="23" t="str">
        <f>+[1]DEPURADO!A1794</f>
        <v>FEH122646</v>
      </c>
      <c r="D1800" s="23" t="str">
        <f>+[1]DEPURADO!B1794</f>
        <v>FEH122646</v>
      </c>
      <c r="E1800" s="25">
        <f>+[1]DEPURADO!C1794</f>
        <v>44317</v>
      </c>
      <c r="F1800" s="26">
        <f>+IF([1]DEPURADO!D1794&gt;1,[1]DEPURADO!D1794," ")</f>
        <v>44368</v>
      </c>
      <c r="G1800" s="27">
        <f>[1]DEPURADO!F1794</f>
        <v>2040455</v>
      </c>
      <c r="H1800" s="28">
        <v>0</v>
      </c>
      <c r="I1800" s="28">
        <f>+[1]DEPURADO!N1794+[1]DEPURADO!O1794</f>
        <v>0</v>
      </c>
      <c r="J1800" s="28">
        <f>+[1]DEPURADO!S1794</f>
        <v>0</v>
      </c>
      <c r="K1800" s="29">
        <f>+[1]DEPURADO!Q1794+[1]DEPURADO!R1794</f>
        <v>0</v>
      </c>
      <c r="L1800" s="28">
        <v>0</v>
      </c>
      <c r="M1800" s="28">
        <v>0</v>
      </c>
      <c r="N1800" s="28">
        <f t="shared" si="189"/>
        <v>0</v>
      </c>
      <c r="O1800" s="28">
        <f t="shared" si="190"/>
        <v>2040455</v>
      </c>
      <c r="P1800" s="24" t="str">
        <f>IF([1]DEPURADO!I1794&gt;1,0,[1]DEPURADO!B1794)</f>
        <v>FEH122646</v>
      </c>
      <c r="Q1800" s="30">
        <f t="shared" si="191"/>
        <v>2040455</v>
      </c>
      <c r="R1800" s="31">
        <f t="shared" si="192"/>
        <v>0</v>
      </c>
      <c r="S1800" s="31">
        <f>+[1]DEPURADO!K1794</f>
        <v>0</v>
      </c>
      <c r="T1800" s="23" t="s">
        <v>45</v>
      </c>
      <c r="U1800" s="31">
        <f>+[1]DEPURADO!J1794</f>
        <v>0</v>
      </c>
      <c r="V1800" s="30"/>
      <c r="W1800" s="23" t="s">
        <v>45</v>
      </c>
      <c r="X1800" s="31">
        <f>+[1]DEPURADO!L1794+[1]DEPURADO!M1794</f>
        <v>0</v>
      </c>
      <c r="Y1800" s="23" t="s">
        <v>45</v>
      </c>
      <c r="Z1800" s="31">
        <f t="shared" si="193"/>
        <v>0</v>
      </c>
      <c r="AA1800" s="31"/>
      <c r="AB1800" s="31">
        <v>0</v>
      </c>
      <c r="AC1800" s="31">
        <v>0</v>
      </c>
      <c r="AD1800" s="30"/>
      <c r="AE1800" s="30">
        <f>+[1]DEPURADO!L1794</f>
        <v>0</v>
      </c>
      <c r="AF1800" s="30">
        <v>0</v>
      </c>
      <c r="AG1800" s="30">
        <f t="shared" si="194"/>
        <v>2040455</v>
      </c>
      <c r="AH1800" s="30">
        <v>0</v>
      </c>
      <c r="AI1800" s="30" t="str">
        <f>+[1]DEPURADO!G1794</f>
        <v>SALDO A FAVOR DEL PRESTADOR</v>
      </c>
      <c r="AJ1800" s="32"/>
      <c r="AK1800" s="33"/>
    </row>
    <row r="1801" spans="1:37" s="34" customFormat="1" x14ac:dyDescent="0.25">
      <c r="A1801" s="23">
        <f t="shared" si="195"/>
        <v>1793</v>
      </c>
      <c r="B1801" s="24" t="s">
        <v>44</v>
      </c>
      <c r="C1801" s="23" t="str">
        <f>+[1]DEPURADO!A1795</f>
        <v>FEH122647</v>
      </c>
      <c r="D1801" s="23" t="str">
        <f>+[1]DEPURADO!B1795</f>
        <v>FEH122647</v>
      </c>
      <c r="E1801" s="25">
        <f>+[1]DEPURADO!C1795</f>
        <v>44317</v>
      </c>
      <c r="F1801" s="26">
        <f>+IF([1]DEPURADO!D1795&gt;1,[1]DEPURADO!D1795," ")</f>
        <v>44368</v>
      </c>
      <c r="G1801" s="27">
        <f>[1]DEPURADO!F1795</f>
        <v>80832</v>
      </c>
      <c r="H1801" s="28">
        <v>0</v>
      </c>
      <c r="I1801" s="28">
        <f>+[1]DEPURADO!N1795+[1]DEPURADO!O1795</f>
        <v>0</v>
      </c>
      <c r="J1801" s="28">
        <f>+[1]DEPURADO!S1795</f>
        <v>0</v>
      </c>
      <c r="K1801" s="29">
        <f>+[1]DEPURADO!Q1795+[1]DEPURADO!R1795</f>
        <v>0</v>
      </c>
      <c r="L1801" s="28">
        <v>0</v>
      </c>
      <c r="M1801" s="28">
        <v>0</v>
      </c>
      <c r="N1801" s="28">
        <f t="shared" si="189"/>
        <v>0</v>
      </c>
      <c r="O1801" s="28">
        <f t="shared" si="190"/>
        <v>80832</v>
      </c>
      <c r="P1801" s="24" t="str">
        <f>IF([1]DEPURADO!I1795&gt;1,0,[1]DEPURADO!B1795)</f>
        <v>FEH122647</v>
      </c>
      <c r="Q1801" s="30">
        <f t="shared" si="191"/>
        <v>80832</v>
      </c>
      <c r="R1801" s="31">
        <f t="shared" si="192"/>
        <v>0</v>
      </c>
      <c r="S1801" s="31">
        <f>+[1]DEPURADO!K1795</f>
        <v>0</v>
      </c>
      <c r="T1801" s="23" t="s">
        <v>45</v>
      </c>
      <c r="U1801" s="31">
        <f>+[1]DEPURADO!J1795</f>
        <v>80832</v>
      </c>
      <c r="V1801" s="30"/>
      <c r="W1801" s="23" t="s">
        <v>45</v>
      </c>
      <c r="X1801" s="31">
        <f>+[1]DEPURADO!L1795+[1]DEPURADO!M1795</f>
        <v>0</v>
      </c>
      <c r="Y1801" s="23" t="s">
        <v>45</v>
      </c>
      <c r="Z1801" s="31">
        <f t="shared" si="193"/>
        <v>0</v>
      </c>
      <c r="AA1801" s="31"/>
      <c r="AB1801" s="31">
        <v>0</v>
      </c>
      <c r="AC1801" s="31">
        <v>0</v>
      </c>
      <c r="AD1801" s="30"/>
      <c r="AE1801" s="30">
        <f>+[1]DEPURADO!L1795</f>
        <v>0</v>
      </c>
      <c r="AF1801" s="30">
        <v>0</v>
      </c>
      <c r="AG1801" s="30">
        <f t="shared" si="194"/>
        <v>0</v>
      </c>
      <c r="AH1801" s="30">
        <v>0</v>
      </c>
      <c r="AI1801" s="30" t="str">
        <f>+[1]DEPURADO!G1795</f>
        <v>EN REVISION ADRES-CANASTA COVID</v>
      </c>
      <c r="AJ1801" s="32"/>
      <c r="AK1801" s="33"/>
    </row>
    <row r="1802" spans="1:37" s="34" customFormat="1" x14ac:dyDescent="0.25">
      <c r="A1802" s="23">
        <f t="shared" si="195"/>
        <v>1794</v>
      </c>
      <c r="B1802" s="24" t="s">
        <v>44</v>
      </c>
      <c r="C1802" s="23" t="str">
        <f>+[1]DEPURADO!A1796</f>
        <v>FEH125118</v>
      </c>
      <c r="D1802" s="23" t="str">
        <f>+[1]DEPURADO!B1796</f>
        <v>FEH125118</v>
      </c>
      <c r="E1802" s="25">
        <f>+[1]DEPURADO!C1796</f>
        <v>44329</v>
      </c>
      <c r="F1802" s="26">
        <f>+IF([1]DEPURADO!D1796&gt;1,[1]DEPURADO!D1796," ")</f>
        <v>44368</v>
      </c>
      <c r="G1802" s="27">
        <f>[1]DEPURADO!F1796</f>
        <v>2914611</v>
      </c>
      <c r="H1802" s="28">
        <v>0</v>
      </c>
      <c r="I1802" s="28">
        <f>+[1]DEPURADO!N1796+[1]DEPURADO!O1796</f>
        <v>0</v>
      </c>
      <c r="J1802" s="28">
        <f>+[1]DEPURADO!S1796</f>
        <v>0</v>
      </c>
      <c r="K1802" s="29">
        <f>+[1]DEPURADO!Q1796+[1]DEPURADO!R1796</f>
        <v>0</v>
      </c>
      <c r="L1802" s="28">
        <v>0</v>
      </c>
      <c r="M1802" s="28">
        <v>0</v>
      </c>
      <c r="N1802" s="28">
        <f t="shared" ref="N1802:N1865" si="196">+SUM(J1802:M1802)</f>
        <v>0</v>
      </c>
      <c r="O1802" s="28">
        <f t="shared" ref="O1802:O1865" si="197">+G1802-I1802-N1802</f>
        <v>2914611</v>
      </c>
      <c r="P1802" s="24" t="str">
        <f>IF([1]DEPURADO!I1796&gt;1,0,[1]DEPURADO!B1796)</f>
        <v>FEH125118</v>
      </c>
      <c r="Q1802" s="30">
        <f t="shared" ref="Q1802:Q1865" si="198">+IF(P1802&gt;0,G1802,0)</f>
        <v>2914611</v>
      </c>
      <c r="R1802" s="31">
        <f t="shared" ref="R1802:R1865" si="199">IF(P1802=0,G1802,0)</f>
        <v>0</v>
      </c>
      <c r="S1802" s="31">
        <f>+[1]DEPURADO!K1796</f>
        <v>0</v>
      </c>
      <c r="T1802" s="23" t="s">
        <v>45</v>
      </c>
      <c r="U1802" s="31">
        <f>+[1]DEPURADO!J1796</f>
        <v>0</v>
      </c>
      <c r="V1802" s="30"/>
      <c r="W1802" s="23" t="s">
        <v>45</v>
      </c>
      <c r="X1802" s="31">
        <f>+[1]DEPURADO!L1796+[1]DEPURADO!M1796</f>
        <v>0</v>
      </c>
      <c r="Y1802" s="23" t="s">
        <v>45</v>
      </c>
      <c r="Z1802" s="31">
        <f t="shared" ref="Z1802:Z1865" si="200">+X1802-AE1802+IF(X1802-AE1802&lt;-1,-X1802+AE1802,0)</f>
        <v>0</v>
      </c>
      <c r="AA1802" s="31"/>
      <c r="AB1802" s="31">
        <v>0</v>
      </c>
      <c r="AC1802" s="31">
        <v>0</v>
      </c>
      <c r="AD1802" s="30"/>
      <c r="AE1802" s="30">
        <f>+[1]DEPURADO!L1796</f>
        <v>0</v>
      </c>
      <c r="AF1802" s="30">
        <v>0</v>
      </c>
      <c r="AG1802" s="30">
        <f t="shared" ref="AG1802:AG1865" si="201">+G1802-I1802-N1802-R1802-Z1802-AC1802-AE1802-S1802-U1802</f>
        <v>2914611</v>
      </c>
      <c r="AH1802" s="30">
        <v>0</v>
      </c>
      <c r="AI1802" s="30" t="str">
        <f>+[1]DEPURADO!G1796</f>
        <v>SALDO A FAVOR DEL PRESTADOR</v>
      </c>
      <c r="AJ1802" s="32"/>
      <c r="AK1802" s="33"/>
    </row>
    <row r="1803" spans="1:37" s="34" customFormat="1" x14ac:dyDescent="0.25">
      <c r="A1803" s="23">
        <f t="shared" ref="A1803:A1866" si="202">+A1802+1</f>
        <v>1795</v>
      </c>
      <c r="B1803" s="24" t="s">
        <v>44</v>
      </c>
      <c r="C1803" s="23" t="str">
        <f>+[1]DEPURADO!A1797</f>
        <v>FEH125124</v>
      </c>
      <c r="D1803" s="23" t="str">
        <f>+[1]DEPURADO!B1797</f>
        <v>FEH125124</v>
      </c>
      <c r="E1803" s="25">
        <f>+[1]DEPURADO!C1797</f>
        <v>44329</v>
      </c>
      <c r="F1803" s="26">
        <f>+IF([1]DEPURADO!D1797&gt;1,[1]DEPURADO!D1797," ")</f>
        <v>44368</v>
      </c>
      <c r="G1803" s="27">
        <f>[1]DEPURADO!F1797</f>
        <v>1826480</v>
      </c>
      <c r="H1803" s="28">
        <v>0</v>
      </c>
      <c r="I1803" s="28">
        <f>+[1]DEPURADO!N1797+[1]DEPURADO!O1797</f>
        <v>0</v>
      </c>
      <c r="J1803" s="28">
        <f>+[1]DEPURADO!S1797</f>
        <v>0</v>
      </c>
      <c r="K1803" s="29">
        <f>+[1]DEPURADO!Q1797+[1]DEPURADO!R1797</f>
        <v>0</v>
      </c>
      <c r="L1803" s="28">
        <v>0</v>
      </c>
      <c r="M1803" s="28">
        <v>0</v>
      </c>
      <c r="N1803" s="28">
        <f t="shared" si="196"/>
        <v>0</v>
      </c>
      <c r="O1803" s="28">
        <f t="shared" si="197"/>
        <v>1826480</v>
      </c>
      <c r="P1803" s="24" t="str">
        <f>IF([1]DEPURADO!I1797&gt;1,0,[1]DEPURADO!B1797)</f>
        <v>FEH125124</v>
      </c>
      <c r="Q1803" s="30">
        <f t="shared" si="198"/>
        <v>1826480</v>
      </c>
      <c r="R1803" s="31">
        <f t="shared" si="199"/>
        <v>0</v>
      </c>
      <c r="S1803" s="31">
        <f>+[1]DEPURADO!K1797</f>
        <v>0</v>
      </c>
      <c r="T1803" s="23" t="s">
        <v>45</v>
      </c>
      <c r="U1803" s="31">
        <f>+[1]DEPURADO!J1797</f>
        <v>0</v>
      </c>
      <c r="V1803" s="30"/>
      <c r="W1803" s="23" t="s">
        <v>45</v>
      </c>
      <c r="X1803" s="31">
        <f>+[1]DEPURADO!L1797+[1]DEPURADO!M1797</f>
        <v>0</v>
      </c>
      <c r="Y1803" s="23" t="s">
        <v>45</v>
      </c>
      <c r="Z1803" s="31">
        <f t="shared" si="200"/>
        <v>0</v>
      </c>
      <c r="AA1803" s="31"/>
      <c r="AB1803" s="31">
        <v>0</v>
      </c>
      <c r="AC1803" s="31">
        <v>0</v>
      </c>
      <c r="AD1803" s="30"/>
      <c r="AE1803" s="30">
        <f>+[1]DEPURADO!L1797</f>
        <v>0</v>
      </c>
      <c r="AF1803" s="30">
        <v>0</v>
      </c>
      <c r="AG1803" s="30">
        <f t="shared" si="201"/>
        <v>1826480</v>
      </c>
      <c r="AH1803" s="30">
        <v>0</v>
      </c>
      <c r="AI1803" s="30" t="str">
        <f>+[1]DEPURADO!G1797</f>
        <v>SALDO A FAVOR DEL PRESTADOR</v>
      </c>
      <c r="AJ1803" s="32"/>
      <c r="AK1803" s="33"/>
    </row>
    <row r="1804" spans="1:37" s="34" customFormat="1" x14ac:dyDescent="0.25">
      <c r="A1804" s="23">
        <f t="shared" si="202"/>
        <v>1796</v>
      </c>
      <c r="B1804" s="24" t="s">
        <v>44</v>
      </c>
      <c r="C1804" s="23" t="str">
        <f>+[1]DEPURADO!A1798</f>
        <v>FEH126020</v>
      </c>
      <c r="D1804" s="23" t="str">
        <f>+[1]DEPURADO!B1798</f>
        <v>FEH126020</v>
      </c>
      <c r="E1804" s="25">
        <f>+[1]DEPURADO!C1798</f>
        <v>44334</v>
      </c>
      <c r="F1804" s="26">
        <f>+IF([1]DEPURADO!D1798&gt;1,[1]DEPURADO!D1798," ")</f>
        <v>44368</v>
      </c>
      <c r="G1804" s="27">
        <f>[1]DEPURADO!F1798</f>
        <v>6294254</v>
      </c>
      <c r="H1804" s="28">
        <v>0</v>
      </c>
      <c r="I1804" s="28">
        <f>+[1]DEPURADO!N1798+[1]DEPURADO!O1798</f>
        <v>0</v>
      </c>
      <c r="J1804" s="28">
        <f>+[1]DEPURADO!S1798</f>
        <v>0</v>
      </c>
      <c r="K1804" s="29">
        <f>+[1]DEPURADO!Q1798+[1]DEPURADO!R1798</f>
        <v>0</v>
      </c>
      <c r="L1804" s="28">
        <v>0</v>
      </c>
      <c r="M1804" s="28">
        <v>0</v>
      </c>
      <c r="N1804" s="28">
        <f t="shared" si="196"/>
        <v>0</v>
      </c>
      <c r="O1804" s="28">
        <f t="shared" si="197"/>
        <v>6294254</v>
      </c>
      <c r="P1804" s="24" t="str">
        <f>IF([1]DEPURADO!I1798&gt;1,0,[1]DEPURADO!B1798)</f>
        <v>FEH126020</v>
      </c>
      <c r="Q1804" s="30">
        <f t="shared" si="198"/>
        <v>6294254</v>
      </c>
      <c r="R1804" s="31">
        <f t="shared" si="199"/>
        <v>0</v>
      </c>
      <c r="S1804" s="31">
        <f>+[1]DEPURADO!K1798</f>
        <v>0</v>
      </c>
      <c r="T1804" s="23" t="s">
        <v>45</v>
      </c>
      <c r="U1804" s="31">
        <f>+[1]DEPURADO!J1798</f>
        <v>0</v>
      </c>
      <c r="V1804" s="30"/>
      <c r="W1804" s="23" t="s">
        <v>45</v>
      </c>
      <c r="X1804" s="31">
        <f>+[1]DEPURADO!L1798+[1]DEPURADO!M1798</f>
        <v>0</v>
      </c>
      <c r="Y1804" s="23" t="s">
        <v>45</v>
      </c>
      <c r="Z1804" s="31">
        <f t="shared" si="200"/>
        <v>0</v>
      </c>
      <c r="AA1804" s="31"/>
      <c r="AB1804" s="31">
        <v>0</v>
      </c>
      <c r="AC1804" s="31">
        <v>0</v>
      </c>
      <c r="AD1804" s="30"/>
      <c r="AE1804" s="30">
        <f>+[1]DEPURADO!L1798</f>
        <v>0</v>
      </c>
      <c r="AF1804" s="30">
        <v>0</v>
      </c>
      <c r="AG1804" s="30">
        <f t="shared" si="201"/>
        <v>6294254</v>
      </c>
      <c r="AH1804" s="30">
        <v>0</v>
      </c>
      <c r="AI1804" s="30" t="str">
        <f>+[1]DEPURADO!G1798</f>
        <v>SALDO A FAVOR DEL PRESTADOR</v>
      </c>
      <c r="AJ1804" s="32"/>
      <c r="AK1804" s="33"/>
    </row>
    <row r="1805" spans="1:37" s="34" customFormat="1" x14ac:dyDescent="0.25">
      <c r="A1805" s="23">
        <f t="shared" si="202"/>
        <v>1797</v>
      </c>
      <c r="B1805" s="24" t="s">
        <v>44</v>
      </c>
      <c r="C1805" s="23" t="str">
        <f>+[1]DEPURADO!A1799</f>
        <v>FEH126023</v>
      </c>
      <c r="D1805" s="23" t="str">
        <f>+[1]DEPURADO!B1799</f>
        <v>FEH126023</v>
      </c>
      <c r="E1805" s="25">
        <f>+[1]DEPURADO!C1799</f>
        <v>44334</v>
      </c>
      <c r="F1805" s="26" t="str">
        <f>+IF([1]DEPURADO!D1799&gt;1,[1]DEPURADO!D1799," ")</f>
        <v xml:space="preserve"> </v>
      </c>
      <c r="G1805" s="27">
        <f>[1]DEPURADO!F1799</f>
        <v>80832</v>
      </c>
      <c r="H1805" s="28">
        <v>0</v>
      </c>
      <c r="I1805" s="28">
        <f>+[1]DEPURADO!N1799+[1]DEPURADO!O1799</f>
        <v>0</v>
      </c>
      <c r="J1805" s="28">
        <f>+[1]DEPURADO!S1799</f>
        <v>0</v>
      </c>
      <c r="K1805" s="29">
        <f>+[1]DEPURADO!Q1799+[1]DEPURADO!R1799</f>
        <v>0</v>
      </c>
      <c r="L1805" s="28">
        <v>0</v>
      </c>
      <c r="M1805" s="28">
        <v>0</v>
      </c>
      <c r="N1805" s="28">
        <f t="shared" si="196"/>
        <v>0</v>
      </c>
      <c r="O1805" s="28">
        <f t="shared" si="197"/>
        <v>80832</v>
      </c>
      <c r="P1805" s="24" t="str">
        <f>IF([1]DEPURADO!I1799&gt;1,0,[1]DEPURADO!B1799)</f>
        <v>FEH126023</v>
      </c>
      <c r="Q1805" s="30">
        <f t="shared" si="198"/>
        <v>80832</v>
      </c>
      <c r="R1805" s="31">
        <f t="shared" si="199"/>
        <v>0</v>
      </c>
      <c r="S1805" s="31">
        <f>+[1]DEPURADO!K1799</f>
        <v>0</v>
      </c>
      <c r="T1805" s="23" t="s">
        <v>45</v>
      </c>
      <c r="U1805" s="31">
        <f>+[1]DEPURADO!J1799</f>
        <v>80832</v>
      </c>
      <c r="V1805" s="30"/>
      <c r="W1805" s="23" t="s">
        <v>45</v>
      </c>
      <c r="X1805" s="31">
        <f>+[1]DEPURADO!L1799+[1]DEPURADO!M1799</f>
        <v>0</v>
      </c>
      <c r="Y1805" s="23" t="s">
        <v>45</v>
      </c>
      <c r="Z1805" s="31">
        <f t="shared" si="200"/>
        <v>0</v>
      </c>
      <c r="AA1805" s="31"/>
      <c r="AB1805" s="31">
        <v>0</v>
      </c>
      <c r="AC1805" s="31">
        <v>0</v>
      </c>
      <c r="AD1805" s="30"/>
      <c r="AE1805" s="30">
        <f>+[1]DEPURADO!L1799</f>
        <v>0</v>
      </c>
      <c r="AF1805" s="30">
        <v>0</v>
      </c>
      <c r="AG1805" s="30">
        <f t="shared" si="201"/>
        <v>0</v>
      </c>
      <c r="AH1805" s="30">
        <v>0</v>
      </c>
      <c r="AI1805" s="30" t="str">
        <f>+[1]DEPURADO!G1799</f>
        <v>EN REVISION ADRES-CANASTA COVID</v>
      </c>
      <c r="AJ1805" s="32"/>
      <c r="AK1805" s="33"/>
    </row>
    <row r="1806" spans="1:37" s="34" customFormat="1" x14ac:dyDescent="0.25">
      <c r="A1806" s="23">
        <f t="shared" si="202"/>
        <v>1798</v>
      </c>
      <c r="B1806" s="24" t="s">
        <v>44</v>
      </c>
      <c r="C1806" s="23" t="str">
        <f>+[1]DEPURADO!A1800</f>
        <v>FEH126025</v>
      </c>
      <c r="D1806" s="23" t="str">
        <f>+[1]DEPURADO!B1800</f>
        <v>FEH126025</v>
      </c>
      <c r="E1806" s="25">
        <f>+[1]DEPURADO!C1800</f>
        <v>44334</v>
      </c>
      <c r="F1806" s="26" t="str">
        <f>+IF([1]DEPURADO!D1800&gt;1,[1]DEPURADO!D1800," ")</f>
        <v xml:space="preserve"> </v>
      </c>
      <c r="G1806" s="27">
        <f>[1]DEPURADO!F1800</f>
        <v>80832</v>
      </c>
      <c r="H1806" s="28">
        <v>0</v>
      </c>
      <c r="I1806" s="28">
        <f>+[1]DEPURADO!N1800+[1]DEPURADO!O1800</f>
        <v>0</v>
      </c>
      <c r="J1806" s="28">
        <f>+[1]DEPURADO!S1800</f>
        <v>0</v>
      </c>
      <c r="K1806" s="29">
        <f>+[1]DEPURADO!Q1800+[1]DEPURADO!R1800</f>
        <v>0</v>
      </c>
      <c r="L1806" s="28">
        <v>0</v>
      </c>
      <c r="M1806" s="28">
        <v>0</v>
      </c>
      <c r="N1806" s="28">
        <f t="shared" si="196"/>
        <v>0</v>
      </c>
      <c r="O1806" s="28">
        <f t="shared" si="197"/>
        <v>80832</v>
      </c>
      <c r="P1806" s="24" t="str">
        <f>IF([1]DEPURADO!I1800&gt;1,0,[1]DEPURADO!B1800)</f>
        <v>FEH126025</v>
      </c>
      <c r="Q1806" s="30">
        <f t="shared" si="198"/>
        <v>80832</v>
      </c>
      <c r="R1806" s="31">
        <f t="shared" si="199"/>
        <v>0</v>
      </c>
      <c r="S1806" s="31">
        <f>+[1]DEPURADO!K1800</f>
        <v>0</v>
      </c>
      <c r="T1806" s="23" t="s">
        <v>45</v>
      </c>
      <c r="U1806" s="31">
        <f>+[1]DEPURADO!J1800</f>
        <v>80832</v>
      </c>
      <c r="V1806" s="30"/>
      <c r="W1806" s="23" t="s">
        <v>45</v>
      </c>
      <c r="X1806" s="31">
        <f>+[1]DEPURADO!L1800+[1]DEPURADO!M1800</f>
        <v>0</v>
      </c>
      <c r="Y1806" s="23" t="s">
        <v>45</v>
      </c>
      <c r="Z1806" s="31">
        <f t="shared" si="200"/>
        <v>0</v>
      </c>
      <c r="AA1806" s="31"/>
      <c r="AB1806" s="31">
        <v>0</v>
      </c>
      <c r="AC1806" s="31">
        <v>0</v>
      </c>
      <c r="AD1806" s="30"/>
      <c r="AE1806" s="30">
        <f>+[1]DEPURADO!L1800</f>
        <v>0</v>
      </c>
      <c r="AF1806" s="30">
        <v>0</v>
      </c>
      <c r="AG1806" s="30">
        <f t="shared" si="201"/>
        <v>0</v>
      </c>
      <c r="AH1806" s="30">
        <v>0</v>
      </c>
      <c r="AI1806" s="30" t="str">
        <f>+[1]DEPURADO!G1800</f>
        <v>EN REVISION ADRES-CANASTA COVID</v>
      </c>
      <c r="AJ1806" s="32"/>
      <c r="AK1806" s="33"/>
    </row>
    <row r="1807" spans="1:37" s="34" customFormat="1" x14ac:dyDescent="0.25">
      <c r="A1807" s="23">
        <f t="shared" si="202"/>
        <v>1799</v>
      </c>
      <c r="B1807" s="24" t="s">
        <v>44</v>
      </c>
      <c r="C1807" s="23" t="str">
        <f>+[1]DEPURADO!A1801</f>
        <v>FEH121400</v>
      </c>
      <c r="D1807" s="23" t="str">
        <f>+[1]DEPURADO!B1801</f>
        <v>FEH121400</v>
      </c>
      <c r="E1807" s="25">
        <f>+[1]DEPURADO!C1801</f>
        <v>44311</v>
      </c>
      <c r="F1807" s="26">
        <f>+IF([1]DEPURADO!D1801&gt;1,[1]DEPURADO!D1801," ")</f>
        <v>44334</v>
      </c>
      <c r="G1807" s="27">
        <f>[1]DEPURADO!F1801</f>
        <v>115288</v>
      </c>
      <c r="H1807" s="28">
        <v>0</v>
      </c>
      <c r="I1807" s="28">
        <f>+[1]DEPURADO!N1801+[1]DEPURADO!O1801</f>
        <v>0</v>
      </c>
      <c r="J1807" s="28">
        <f>+[1]DEPURADO!S1801</f>
        <v>103759</v>
      </c>
      <c r="K1807" s="29">
        <f>+[1]DEPURADO!Q1801+[1]DEPURADO!R1801</f>
        <v>0</v>
      </c>
      <c r="L1807" s="28">
        <v>0</v>
      </c>
      <c r="M1807" s="28">
        <v>0</v>
      </c>
      <c r="N1807" s="28">
        <f t="shared" si="196"/>
        <v>103759</v>
      </c>
      <c r="O1807" s="28">
        <f t="shared" si="197"/>
        <v>11529</v>
      </c>
      <c r="P1807" s="24" t="str">
        <f>IF([1]DEPURADO!I1801&gt;1,0,[1]DEPURADO!B1801)</f>
        <v>FEH121400</v>
      </c>
      <c r="Q1807" s="30">
        <f t="shared" si="198"/>
        <v>115288</v>
      </c>
      <c r="R1807" s="31">
        <f t="shared" si="199"/>
        <v>0</v>
      </c>
      <c r="S1807" s="31">
        <f>+[1]DEPURADO!K1801</f>
        <v>0</v>
      </c>
      <c r="T1807" s="23" t="s">
        <v>45</v>
      </c>
      <c r="U1807" s="31">
        <f>+[1]DEPURADO!J1801</f>
        <v>0</v>
      </c>
      <c r="V1807" s="30"/>
      <c r="W1807" s="23" t="s">
        <v>45</v>
      </c>
      <c r="X1807" s="31">
        <f>+[1]DEPURADO!L1801+[1]DEPURADO!M1801</f>
        <v>0</v>
      </c>
      <c r="Y1807" s="23" t="s">
        <v>45</v>
      </c>
      <c r="Z1807" s="31">
        <f t="shared" si="200"/>
        <v>0</v>
      </c>
      <c r="AA1807" s="31"/>
      <c r="AB1807" s="31">
        <v>0</v>
      </c>
      <c r="AC1807" s="31">
        <v>0</v>
      </c>
      <c r="AD1807" s="30"/>
      <c r="AE1807" s="30">
        <f>+[1]DEPURADO!L1801</f>
        <v>0</v>
      </c>
      <c r="AF1807" s="30">
        <v>0</v>
      </c>
      <c r="AG1807" s="30">
        <f t="shared" si="201"/>
        <v>11529</v>
      </c>
      <c r="AH1807" s="30">
        <v>0</v>
      </c>
      <c r="AI1807" s="30" t="str">
        <f>+[1]DEPURADO!G1801</f>
        <v>CANCELADO Y SALDO A FAVOR DEL PRESTADOR</v>
      </c>
      <c r="AJ1807" s="32"/>
      <c r="AK1807" s="33"/>
    </row>
    <row r="1808" spans="1:37" s="34" customFormat="1" x14ac:dyDescent="0.25">
      <c r="A1808" s="23">
        <f t="shared" si="202"/>
        <v>1800</v>
      </c>
      <c r="B1808" s="24" t="s">
        <v>44</v>
      </c>
      <c r="C1808" s="23" t="str">
        <f>+[1]DEPURADO!A1802</f>
        <v>FEH121401</v>
      </c>
      <c r="D1808" s="23" t="str">
        <f>+[1]DEPURADO!B1802</f>
        <v>FEH121401</v>
      </c>
      <c r="E1808" s="25">
        <f>+[1]DEPURADO!C1802</f>
        <v>44311</v>
      </c>
      <c r="F1808" s="26">
        <f>+IF([1]DEPURADO!D1802&gt;1,[1]DEPURADO!D1802," ")</f>
        <v>44334</v>
      </c>
      <c r="G1808" s="27">
        <f>[1]DEPURADO!F1802</f>
        <v>111532</v>
      </c>
      <c r="H1808" s="28">
        <v>0</v>
      </c>
      <c r="I1808" s="28">
        <f>+[1]DEPURADO!N1802+[1]DEPURADO!O1802</f>
        <v>0</v>
      </c>
      <c r="J1808" s="28">
        <f>+[1]DEPURADO!S1802</f>
        <v>100379</v>
      </c>
      <c r="K1808" s="29">
        <f>+[1]DEPURADO!Q1802+[1]DEPURADO!R1802</f>
        <v>0</v>
      </c>
      <c r="L1808" s="28">
        <v>0</v>
      </c>
      <c r="M1808" s="28">
        <v>0</v>
      </c>
      <c r="N1808" s="28">
        <f t="shared" si="196"/>
        <v>100379</v>
      </c>
      <c r="O1808" s="28">
        <f t="shared" si="197"/>
        <v>11153</v>
      </c>
      <c r="P1808" s="24" t="str">
        <f>IF([1]DEPURADO!I1802&gt;1,0,[1]DEPURADO!B1802)</f>
        <v>FEH121401</v>
      </c>
      <c r="Q1808" s="30">
        <f t="shared" si="198"/>
        <v>111532</v>
      </c>
      <c r="R1808" s="31">
        <f t="shared" si="199"/>
        <v>0</v>
      </c>
      <c r="S1808" s="31">
        <f>+[1]DEPURADO!K1802</f>
        <v>0</v>
      </c>
      <c r="T1808" s="23" t="s">
        <v>45</v>
      </c>
      <c r="U1808" s="31">
        <f>+[1]DEPURADO!J1802</f>
        <v>0</v>
      </c>
      <c r="V1808" s="30"/>
      <c r="W1808" s="23" t="s">
        <v>45</v>
      </c>
      <c r="X1808" s="31">
        <f>+[1]DEPURADO!L1802+[1]DEPURADO!M1802</f>
        <v>0</v>
      </c>
      <c r="Y1808" s="23" t="s">
        <v>45</v>
      </c>
      <c r="Z1808" s="31">
        <f t="shared" si="200"/>
        <v>0</v>
      </c>
      <c r="AA1808" s="31"/>
      <c r="AB1808" s="31">
        <v>0</v>
      </c>
      <c r="AC1808" s="31">
        <v>0</v>
      </c>
      <c r="AD1808" s="30"/>
      <c r="AE1808" s="30">
        <f>+[1]DEPURADO!L1802</f>
        <v>0</v>
      </c>
      <c r="AF1808" s="30">
        <v>0</v>
      </c>
      <c r="AG1808" s="30">
        <f t="shared" si="201"/>
        <v>11153</v>
      </c>
      <c r="AH1808" s="30">
        <v>0</v>
      </c>
      <c r="AI1808" s="30" t="str">
        <f>+[1]DEPURADO!G1802</f>
        <v>CANCELADO Y SALDO A FAVOR DEL PRESTADOR</v>
      </c>
      <c r="AJ1808" s="32"/>
      <c r="AK1808" s="33"/>
    </row>
    <row r="1809" spans="1:37" s="34" customFormat="1" x14ac:dyDescent="0.25">
      <c r="A1809" s="23">
        <f t="shared" si="202"/>
        <v>1801</v>
      </c>
      <c r="B1809" s="24" t="s">
        <v>44</v>
      </c>
      <c r="C1809" s="23" t="str">
        <f>+[1]DEPURADO!A1803</f>
        <v>FEH121402</v>
      </c>
      <c r="D1809" s="23" t="str">
        <f>+[1]DEPURADO!B1803</f>
        <v>FEH121402</v>
      </c>
      <c r="E1809" s="25">
        <f>+[1]DEPURADO!C1803</f>
        <v>44311</v>
      </c>
      <c r="F1809" s="26">
        <f>+IF([1]DEPURADO!D1803&gt;1,[1]DEPURADO!D1803," ")</f>
        <v>44334</v>
      </c>
      <c r="G1809" s="27">
        <f>[1]DEPURADO!F1803</f>
        <v>32255</v>
      </c>
      <c r="H1809" s="28">
        <v>0</v>
      </c>
      <c r="I1809" s="28">
        <f>+[1]DEPURADO!N1803+[1]DEPURADO!O1803</f>
        <v>0</v>
      </c>
      <c r="J1809" s="28">
        <f>+[1]DEPURADO!S1803</f>
        <v>29029</v>
      </c>
      <c r="K1809" s="29">
        <f>+[1]DEPURADO!Q1803+[1]DEPURADO!R1803</f>
        <v>0</v>
      </c>
      <c r="L1809" s="28">
        <v>0</v>
      </c>
      <c r="M1809" s="28">
        <v>0</v>
      </c>
      <c r="N1809" s="28">
        <f t="shared" si="196"/>
        <v>29029</v>
      </c>
      <c r="O1809" s="28">
        <f t="shared" si="197"/>
        <v>3226</v>
      </c>
      <c r="P1809" s="24" t="str">
        <f>IF([1]DEPURADO!I1803&gt;1,0,[1]DEPURADO!B1803)</f>
        <v>FEH121402</v>
      </c>
      <c r="Q1809" s="30">
        <f t="shared" si="198"/>
        <v>32255</v>
      </c>
      <c r="R1809" s="31">
        <f t="shared" si="199"/>
        <v>0</v>
      </c>
      <c r="S1809" s="31">
        <f>+[1]DEPURADO!K1803</f>
        <v>0</v>
      </c>
      <c r="T1809" s="23" t="s">
        <v>45</v>
      </c>
      <c r="U1809" s="31">
        <f>+[1]DEPURADO!J1803</f>
        <v>0</v>
      </c>
      <c r="V1809" s="30"/>
      <c r="W1809" s="23" t="s">
        <v>45</v>
      </c>
      <c r="X1809" s="31">
        <f>+[1]DEPURADO!L1803+[1]DEPURADO!M1803</f>
        <v>0</v>
      </c>
      <c r="Y1809" s="23" t="s">
        <v>45</v>
      </c>
      <c r="Z1809" s="31">
        <f t="shared" si="200"/>
        <v>0</v>
      </c>
      <c r="AA1809" s="31"/>
      <c r="AB1809" s="31">
        <v>0</v>
      </c>
      <c r="AC1809" s="31">
        <v>0</v>
      </c>
      <c r="AD1809" s="30"/>
      <c r="AE1809" s="30">
        <f>+[1]DEPURADO!L1803</f>
        <v>0</v>
      </c>
      <c r="AF1809" s="30">
        <v>0</v>
      </c>
      <c r="AG1809" s="30">
        <f t="shared" si="201"/>
        <v>3226</v>
      </c>
      <c r="AH1809" s="30">
        <v>0</v>
      </c>
      <c r="AI1809" s="30" t="str">
        <f>+[1]DEPURADO!G1803</f>
        <v>CANCELADO Y SALDO A FAVOR DEL PRESTADOR</v>
      </c>
      <c r="AJ1809" s="32"/>
      <c r="AK1809" s="33"/>
    </row>
    <row r="1810" spans="1:37" s="34" customFormat="1" x14ac:dyDescent="0.25">
      <c r="A1810" s="23">
        <f t="shared" si="202"/>
        <v>1802</v>
      </c>
      <c r="B1810" s="24" t="s">
        <v>44</v>
      </c>
      <c r="C1810" s="23" t="str">
        <f>+[1]DEPURADO!A1804</f>
        <v>FEH121405</v>
      </c>
      <c r="D1810" s="23" t="str">
        <f>+[1]DEPURADO!B1804</f>
        <v>FEH121405</v>
      </c>
      <c r="E1810" s="25">
        <f>+[1]DEPURADO!C1804</f>
        <v>44311</v>
      </c>
      <c r="F1810" s="26">
        <f>+IF([1]DEPURADO!D1804&gt;1,[1]DEPURADO!D1804," ")</f>
        <v>44334</v>
      </c>
      <c r="G1810" s="27">
        <f>[1]DEPURADO!F1804</f>
        <v>14946</v>
      </c>
      <c r="H1810" s="28">
        <v>0</v>
      </c>
      <c r="I1810" s="28">
        <f>+[1]DEPURADO!N1804+[1]DEPURADO!O1804</f>
        <v>0</v>
      </c>
      <c r="J1810" s="28">
        <f>+[1]DEPURADO!S1804</f>
        <v>13451</v>
      </c>
      <c r="K1810" s="29">
        <f>+[1]DEPURADO!Q1804+[1]DEPURADO!R1804</f>
        <v>0</v>
      </c>
      <c r="L1810" s="28">
        <v>0</v>
      </c>
      <c r="M1810" s="28">
        <v>0</v>
      </c>
      <c r="N1810" s="28">
        <f t="shared" si="196"/>
        <v>13451</v>
      </c>
      <c r="O1810" s="28">
        <f t="shared" si="197"/>
        <v>1495</v>
      </c>
      <c r="P1810" s="24" t="str">
        <f>IF([1]DEPURADO!I1804&gt;1,0,[1]DEPURADO!B1804)</f>
        <v>FEH121405</v>
      </c>
      <c r="Q1810" s="30">
        <f t="shared" si="198"/>
        <v>14946</v>
      </c>
      <c r="R1810" s="31">
        <f t="shared" si="199"/>
        <v>0</v>
      </c>
      <c r="S1810" s="31">
        <f>+[1]DEPURADO!K1804</f>
        <v>0</v>
      </c>
      <c r="T1810" s="23" t="s">
        <v>45</v>
      </c>
      <c r="U1810" s="31">
        <f>+[1]DEPURADO!J1804</f>
        <v>0</v>
      </c>
      <c r="V1810" s="30"/>
      <c r="W1810" s="23" t="s">
        <v>45</v>
      </c>
      <c r="X1810" s="31">
        <f>+[1]DEPURADO!L1804+[1]DEPURADO!M1804</f>
        <v>0</v>
      </c>
      <c r="Y1810" s="23" t="s">
        <v>45</v>
      </c>
      <c r="Z1810" s="31">
        <f t="shared" si="200"/>
        <v>0</v>
      </c>
      <c r="AA1810" s="31"/>
      <c r="AB1810" s="31">
        <v>0</v>
      </c>
      <c r="AC1810" s="31">
        <v>0</v>
      </c>
      <c r="AD1810" s="30"/>
      <c r="AE1810" s="30">
        <f>+[1]DEPURADO!L1804</f>
        <v>0</v>
      </c>
      <c r="AF1810" s="30">
        <v>0</v>
      </c>
      <c r="AG1810" s="30">
        <f t="shared" si="201"/>
        <v>1495</v>
      </c>
      <c r="AH1810" s="30">
        <v>0</v>
      </c>
      <c r="AI1810" s="30" t="str">
        <f>+[1]DEPURADO!G1804</f>
        <v>CANCELADO Y SALDO A FAVOR DEL PRESTADOR</v>
      </c>
      <c r="AJ1810" s="32"/>
      <c r="AK1810" s="33"/>
    </row>
    <row r="1811" spans="1:37" s="34" customFormat="1" x14ac:dyDescent="0.25">
      <c r="A1811" s="23">
        <f t="shared" si="202"/>
        <v>1803</v>
      </c>
      <c r="B1811" s="24" t="s">
        <v>44</v>
      </c>
      <c r="C1811" s="23" t="str">
        <f>+[1]DEPURADO!A1805</f>
        <v>FEH121406</v>
      </c>
      <c r="D1811" s="23" t="str">
        <f>+[1]DEPURADO!B1805</f>
        <v>FEH121406</v>
      </c>
      <c r="E1811" s="25">
        <f>+[1]DEPURADO!C1805</f>
        <v>44311</v>
      </c>
      <c r="F1811" s="26">
        <f>+IF([1]DEPURADO!D1805&gt;1,[1]DEPURADO!D1805," ")</f>
        <v>44334</v>
      </c>
      <c r="G1811" s="27">
        <f>[1]DEPURADO!F1805</f>
        <v>15973</v>
      </c>
      <c r="H1811" s="28">
        <v>0</v>
      </c>
      <c r="I1811" s="28">
        <f>+[1]DEPURADO!N1805+[1]DEPURADO!O1805</f>
        <v>0</v>
      </c>
      <c r="J1811" s="28">
        <f>+[1]DEPURADO!S1805</f>
        <v>14376</v>
      </c>
      <c r="K1811" s="29">
        <f>+[1]DEPURADO!Q1805+[1]DEPURADO!R1805</f>
        <v>0</v>
      </c>
      <c r="L1811" s="28">
        <v>0</v>
      </c>
      <c r="M1811" s="28">
        <v>0</v>
      </c>
      <c r="N1811" s="28">
        <f t="shared" si="196"/>
        <v>14376</v>
      </c>
      <c r="O1811" s="28">
        <f t="shared" si="197"/>
        <v>1597</v>
      </c>
      <c r="P1811" s="24" t="str">
        <f>IF([1]DEPURADO!I1805&gt;1,0,[1]DEPURADO!B1805)</f>
        <v>FEH121406</v>
      </c>
      <c r="Q1811" s="30">
        <f t="shared" si="198"/>
        <v>15973</v>
      </c>
      <c r="R1811" s="31">
        <f t="shared" si="199"/>
        <v>0</v>
      </c>
      <c r="S1811" s="31">
        <f>+[1]DEPURADO!K1805</f>
        <v>0</v>
      </c>
      <c r="T1811" s="23" t="s">
        <v>45</v>
      </c>
      <c r="U1811" s="31">
        <f>+[1]DEPURADO!J1805</f>
        <v>0</v>
      </c>
      <c r="V1811" s="30"/>
      <c r="W1811" s="23" t="s">
        <v>45</v>
      </c>
      <c r="X1811" s="31">
        <f>+[1]DEPURADO!L1805+[1]DEPURADO!M1805</f>
        <v>0</v>
      </c>
      <c r="Y1811" s="23" t="s">
        <v>45</v>
      </c>
      <c r="Z1811" s="31">
        <f t="shared" si="200"/>
        <v>0</v>
      </c>
      <c r="AA1811" s="31"/>
      <c r="AB1811" s="31">
        <v>0</v>
      </c>
      <c r="AC1811" s="31">
        <v>0</v>
      </c>
      <c r="AD1811" s="30"/>
      <c r="AE1811" s="30">
        <f>+[1]DEPURADO!L1805</f>
        <v>0</v>
      </c>
      <c r="AF1811" s="30">
        <v>0</v>
      </c>
      <c r="AG1811" s="30">
        <f t="shared" si="201"/>
        <v>1597</v>
      </c>
      <c r="AH1811" s="30">
        <v>0</v>
      </c>
      <c r="AI1811" s="30" t="str">
        <f>+[1]DEPURADO!G1805</f>
        <v>CANCELADO Y SALDO A FAVOR DEL PRESTADOR</v>
      </c>
      <c r="AJ1811" s="32"/>
      <c r="AK1811" s="33"/>
    </row>
    <row r="1812" spans="1:37" s="34" customFormat="1" x14ac:dyDescent="0.25">
      <c r="A1812" s="23">
        <f t="shared" si="202"/>
        <v>1804</v>
      </c>
      <c r="B1812" s="24" t="s">
        <v>44</v>
      </c>
      <c r="C1812" s="23" t="str">
        <f>+[1]DEPURADO!A1806</f>
        <v>FEH121421</v>
      </c>
      <c r="D1812" s="23" t="str">
        <f>+[1]DEPURADO!B1806</f>
        <v>FEH121421</v>
      </c>
      <c r="E1812" s="25">
        <f>+[1]DEPURADO!C1806</f>
        <v>44311</v>
      </c>
      <c r="F1812" s="26">
        <f>+IF([1]DEPURADO!D1806&gt;1,[1]DEPURADO!D1806," ")</f>
        <v>44334</v>
      </c>
      <c r="G1812" s="27">
        <f>[1]DEPURADO!F1806</f>
        <v>32761</v>
      </c>
      <c r="H1812" s="28">
        <v>0</v>
      </c>
      <c r="I1812" s="28">
        <f>+[1]DEPURADO!N1806+[1]DEPURADO!O1806</f>
        <v>0</v>
      </c>
      <c r="J1812" s="28">
        <f>+[1]DEPURADO!S1806</f>
        <v>29485</v>
      </c>
      <c r="K1812" s="29">
        <f>+[1]DEPURADO!Q1806+[1]DEPURADO!R1806</f>
        <v>0</v>
      </c>
      <c r="L1812" s="28">
        <v>0</v>
      </c>
      <c r="M1812" s="28">
        <v>0</v>
      </c>
      <c r="N1812" s="28">
        <f t="shared" si="196"/>
        <v>29485</v>
      </c>
      <c r="O1812" s="28">
        <f t="shared" si="197"/>
        <v>3276</v>
      </c>
      <c r="P1812" s="24" t="str">
        <f>IF([1]DEPURADO!I1806&gt;1,0,[1]DEPURADO!B1806)</f>
        <v>FEH121421</v>
      </c>
      <c r="Q1812" s="30">
        <f t="shared" si="198"/>
        <v>32761</v>
      </c>
      <c r="R1812" s="31">
        <f t="shared" si="199"/>
        <v>0</v>
      </c>
      <c r="S1812" s="31">
        <f>+[1]DEPURADO!K1806</f>
        <v>0</v>
      </c>
      <c r="T1812" s="23" t="s">
        <v>45</v>
      </c>
      <c r="U1812" s="31">
        <f>+[1]DEPURADO!J1806</f>
        <v>0</v>
      </c>
      <c r="V1812" s="30"/>
      <c r="W1812" s="23" t="s">
        <v>45</v>
      </c>
      <c r="X1812" s="31">
        <f>+[1]DEPURADO!L1806+[1]DEPURADO!M1806</f>
        <v>0</v>
      </c>
      <c r="Y1812" s="23" t="s">
        <v>45</v>
      </c>
      <c r="Z1812" s="31">
        <f t="shared" si="200"/>
        <v>0</v>
      </c>
      <c r="AA1812" s="31"/>
      <c r="AB1812" s="31">
        <v>0</v>
      </c>
      <c r="AC1812" s="31">
        <v>0</v>
      </c>
      <c r="AD1812" s="30"/>
      <c r="AE1812" s="30">
        <f>+[1]DEPURADO!L1806</f>
        <v>0</v>
      </c>
      <c r="AF1812" s="30">
        <v>0</v>
      </c>
      <c r="AG1812" s="30">
        <f t="shared" si="201"/>
        <v>3276</v>
      </c>
      <c r="AH1812" s="30">
        <v>0</v>
      </c>
      <c r="AI1812" s="30" t="str">
        <f>+[1]DEPURADO!G1806</f>
        <v>CANCELADO Y SALDO A FAVOR DEL PRESTADOR</v>
      </c>
      <c r="AJ1812" s="32"/>
      <c r="AK1812" s="33"/>
    </row>
    <row r="1813" spans="1:37" s="34" customFormat="1" x14ac:dyDescent="0.25">
      <c r="A1813" s="23">
        <f t="shared" si="202"/>
        <v>1805</v>
      </c>
      <c r="B1813" s="24" t="s">
        <v>44</v>
      </c>
      <c r="C1813" s="23" t="str">
        <f>+[1]DEPURADO!A1807</f>
        <v>FEH121423</v>
      </c>
      <c r="D1813" s="23" t="str">
        <f>+[1]DEPURADO!B1807</f>
        <v>FEH121423</v>
      </c>
      <c r="E1813" s="25">
        <f>+[1]DEPURADO!C1807</f>
        <v>44311</v>
      </c>
      <c r="F1813" s="26">
        <f>+IF([1]DEPURADO!D1807&gt;1,[1]DEPURADO!D1807," ")</f>
        <v>44334</v>
      </c>
      <c r="G1813" s="27">
        <f>[1]DEPURADO!F1807</f>
        <v>18004</v>
      </c>
      <c r="H1813" s="28">
        <v>0</v>
      </c>
      <c r="I1813" s="28">
        <f>+[1]DEPURADO!N1807+[1]DEPURADO!O1807</f>
        <v>0</v>
      </c>
      <c r="J1813" s="28">
        <f>+[1]DEPURADO!S1807</f>
        <v>16204</v>
      </c>
      <c r="K1813" s="29">
        <f>+[1]DEPURADO!Q1807+[1]DEPURADO!R1807</f>
        <v>0</v>
      </c>
      <c r="L1813" s="28">
        <v>0</v>
      </c>
      <c r="M1813" s="28">
        <v>0</v>
      </c>
      <c r="N1813" s="28">
        <f t="shared" si="196"/>
        <v>16204</v>
      </c>
      <c r="O1813" s="28">
        <f t="shared" si="197"/>
        <v>1800</v>
      </c>
      <c r="P1813" s="24" t="str">
        <f>IF([1]DEPURADO!I1807&gt;1,0,[1]DEPURADO!B1807)</f>
        <v>FEH121423</v>
      </c>
      <c r="Q1813" s="30">
        <f t="shared" si="198"/>
        <v>18004</v>
      </c>
      <c r="R1813" s="31">
        <f t="shared" si="199"/>
        <v>0</v>
      </c>
      <c r="S1813" s="31">
        <f>+[1]DEPURADO!K1807</f>
        <v>0</v>
      </c>
      <c r="T1813" s="23" t="s">
        <v>45</v>
      </c>
      <c r="U1813" s="31">
        <f>+[1]DEPURADO!J1807</f>
        <v>0</v>
      </c>
      <c r="V1813" s="30"/>
      <c r="W1813" s="23" t="s">
        <v>45</v>
      </c>
      <c r="X1813" s="31">
        <f>+[1]DEPURADO!L1807+[1]DEPURADO!M1807</f>
        <v>0</v>
      </c>
      <c r="Y1813" s="23" t="s">
        <v>45</v>
      </c>
      <c r="Z1813" s="31">
        <f t="shared" si="200"/>
        <v>0</v>
      </c>
      <c r="AA1813" s="31"/>
      <c r="AB1813" s="31">
        <v>0</v>
      </c>
      <c r="AC1813" s="31">
        <v>0</v>
      </c>
      <c r="AD1813" s="30"/>
      <c r="AE1813" s="30">
        <f>+[1]DEPURADO!L1807</f>
        <v>0</v>
      </c>
      <c r="AF1813" s="30">
        <v>0</v>
      </c>
      <c r="AG1813" s="30">
        <f t="shared" si="201"/>
        <v>1800</v>
      </c>
      <c r="AH1813" s="30">
        <v>0</v>
      </c>
      <c r="AI1813" s="30" t="str">
        <f>+[1]DEPURADO!G1807</f>
        <v>CANCELADO Y SALDO A FAVOR DEL PRESTADOR</v>
      </c>
      <c r="AJ1813" s="32"/>
      <c r="AK1813" s="33"/>
    </row>
    <row r="1814" spans="1:37" s="34" customFormat="1" x14ac:dyDescent="0.25">
      <c r="A1814" s="23">
        <f t="shared" si="202"/>
        <v>1806</v>
      </c>
      <c r="B1814" s="24" t="s">
        <v>44</v>
      </c>
      <c r="C1814" s="23" t="str">
        <f>+[1]DEPURADO!A1808</f>
        <v>FEH121424</v>
      </c>
      <c r="D1814" s="23" t="str">
        <f>+[1]DEPURADO!B1808</f>
        <v>FEH121424</v>
      </c>
      <c r="E1814" s="25">
        <f>+[1]DEPURADO!C1808</f>
        <v>44311</v>
      </c>
      <c r="F1814" s="26">
        <f>+IF([1]DEPURADO!D1808&gt;1,[1]DEPURADO!D1808," ")</f>
        <v>44334</v>
      </c>
      <c r="G1814" s="27">
        <f>[1]DEPURADO!F1808</f>
        <v>36136</v>
      </c>
      <c r="H1814" s="28">
        <v>0</v>
      </c>
      <c r="I1814" s="28">
        <f>+[1]DEPURADO!N1808+[1]DEPURADO!O1808</f>
        <v>0</v>
      </c>
      <c r="J1814" s="28">
        <f>+[1]DEPURADO!S1808</f>
        <v>32522</v>
      </c>
      <c r="K1814" s="29">
        <f>+[1]DEPURADO!Q1808+[1]DEPURADO!R1808</f>
        <v>0</v>
      </c>
      <c r="L1814" s="28">
        <v>0</v>
      </c>
      <c r="M1814" s="28">
        <v>0</v>
      </c>
      <c r="N1814" s="28">
        <f t="shared" si="196"/>
        <v>32522</v>
      </c>
      <c r="O1814" s="28">
        <f t="shared" si="197"/>
        <v>3614</v>
      </c>
      <c r="P1814" s="24" t="str">
        <f>IF([1]DEPURADO!I1808&gt;1,0,[1]DEPURADO!B1808)</f>
        <v>FEH121424</v>
      </c>
      <c r="Q1814" s="30">
        <f t="shared" si="198"/>
        <v>36136</v>
      </c>
      <c r="R1814" s="31">
        <f t="shared" si="199"/>
        <v>0</v>
      </c>
      <c r="S1814" s="31">
        <f>+[1]DEPURADO!K1808</f>
        <v>0</v>
      </c>
      <c r="T1814" s="23" t="s">
        <v>45</v>
      </c>
      <c r="U1814" s="31">
        <f>+[1]DEPURADO!J1808</f>
        <v>0</v>
      </c>
      <c r="V1814" s="30"/>
      <c r="W1814" s="23" t="s">
        <v>45</v>
      </c>
      <c r="X1814" s="31">
        <f>+[1]DEPURADO!L1808+[1]DEPURADO!M1808</f>
        <v>0</v>
      </c>
      <c r="Y1814" s="23" t="s">
        <v>45</v>
      </c>
      <c r="Z1814" s="31">
        <f t="shared" si="200"/>
        <v>0</v>
      </c>
      <c r="AA1814" s="31"/>
      <c r="AB1814" s="31">
        <v>0</v>
      </c>
      <c r="AC1814" s="31">
        <v>0</v>
      </c>
      <c r="AD1814" s="30"/>
      <c r="AE1814" s="30">
        <f>+[1]DEPURADO!L1808</f>
        <v>0</v>
      </c>
      <c r="AF1814" s="30">
        <v>0</v>
      </c>
      <c r="AG1814" s="30">
        <f t="shared" si="201"/>
        <v>3614</v>
      </c>
      <c r="AH1814" s="30">
        <v>0</v>
      </c>
      <c r="AI1814" s="30" t="str">
        <f>+[1]DEPURADO!G1808</f>
        <v>CANCELADO Y SALDO A FAVOR DEL PRESTADOR</v>
      </c>
      <c r="AJ1814" s="32"/>
      <c r="AK1814" s="33"/>
    </row>
    <row r="1815" spans="1:37" s="34" customFormat="1" x14ac:dyDescent="0.25">
      <c r="A1815" s="23">
        <f t="shared" si="202"/>
        <v>1807</v>
      </c>
      <c r="B1815" s="24" t="s">
        <v>44</v>
      </c>
      <c r="C1815" s="23" t="str">
        <f>+[1]DEPURADO!A1809</f>
        <v>FEH121430</v>
      </c>
      <c r="D1815" s="23" t="str">
        <f>+[1]DEPURADO!B1809</f>
        <v>FEH121430</v>
      </c>
      <c r="E1815" s="25">
        <f>+[1]DEPURADO!C1809</f>
        <v>44311</v>
      </c>
      <c r="F1815" s="26">
        <f>+IF([1]DEPURADO!D1809&gt;1,[1]DEPURADO!D1809," ")</f>
        <v>44334</v>
      </c>
      <c r="G1815" s="27">
        <f>[1]DEPURADO!F1809</f>
        <v>43946</v>
      </c>
      <c r="H1815" s="28">
        <v>0</v>
      </c>
      <c r="I1815" s="28">
        <f>+[1]DEPURADO!N1809+[1]DEPURADO!O1809</f>
        <v>0</v>
      </c>
      <c r="J1815" s="28">
        <f>+[1]DEPURADO!S1809</f>
        <v>39551</v>
      </c>
      <c r="K1815" s="29">
        <f>+[1]DEPURADO!Q1809+[1]DEPURADO!R1809</f>
        <v>0</v>
      </c>
      <c r="L1815" s="28">
        <v>0</v>
      </c>
      <c r="M1815" s="28">
        <v>0</v>
      </c>
      <c r="N1815" s="28">
        <f t="shared" si="196"/>
        <v>39551</v>
      </c>
      <c r="O1815" s="28">
        <f t="shared" si="197"/>
        <v>4395</v>
      </c>
      <c r="P1815" s="24" t="str">
        <f>IF([1]DEPURADO!I1809&gt;1,0,[1]DEPURADO!B1809)</f>
        <v>FEH121430</v>
      </c>
      <c r="Q1815" s="30">
        <f t="shared" si="198"/>
        <v>43946</v>
      </c>
      <c r="R1815" s="31">
        <f t="shared" si="199"/>
        <v>0</v>
      </c>
      <c r="S1815" s="31">
        <f>+[1]DEPURADO!K1809</f>
        <v>0</v>
      </c>
      <c r="T1815" s="23" t="s">
        <v>45</v>
      </c>
      <c r="U1815" s="31">
        <f>+[1]DEPURADO!J1809</f>
        <v>0</v>
      </c>
      <c r="V1815" s="30"/>
      <c r="W1815" s="23" t="s">
        <v>45</v>
      </c>
      <c r="X1815" s="31">
        <f>+[1]DEPURADO!L1809+[1]DEPURADO!M1809</f>
        <v>0</v>
      </c>
      <c r="Y1815" s="23" t="s">
        <v>45</v>
      </c>
      <c r="Z1815" s="31">
        <f t="shared" si="200"/>
        <v>0</v>
      </c>
      <c r="AA1815" s="31"/>
      <c r="AB1815" s="31">
        <v>0</v>
      </c>
      <c r="AC1815" s="31">
        <v>0</v>
      </c>
      <c r="AD1815" s="30"/>
      <c r="AE1815" s="30">
        <f>+[1]DEPURADO!L1809</f>
        <v>0</v>
      </c>
      <c r="AF1815" s="30">
        <v>0</v>
      </c>
      <c r="AG1815" s="30">
        <f t="shared" si="201"/>
        <v>4395</v>
      </c>
      <c r="AH1815" s="30">
        <v>0</v>
      </c>
      <c r="AI1815" s="30" t="str">
        <f>+[1]DEPURADO!G1809</f>
        <v>CANCELADO Y SALDO A FAVOR DEL PRESTADOR</v>
      </c>
      <c r="AJ1815" s="32"/>
      <c r="AK1815" s="33"/>
    </row>
    <row r="1816" spans="1:37" s="34" customFormat="1" x14ac:dyDescent="0.25">
      <c r="A1816" s="23">
        <f t="shared" si="202"/>
        <v>1808</v>
      </c>
      <c r="B1816" s="24" t="s">
        <v>44</v>
      </c>
      <c r="C1816" s="23" t="str">
        <f>+[1]DEPURADO!A1810</f>
        <v>FEH121435</v>
      </c>
      <c r="D1816" s="23" t="str">
        <f>+[1]DEPURADO!B1810</f>
        <v>FEH121435</v>
      </c>
      <c r="E1816" s="25">
        <f>+[1]DEPURADO!C1810</f>
        <v>44311</v>
      </c>
      <c r="F1816" s="26">
        <f>+IF([1]DEPURADO!D1810&gt;1,[1]DEPURADO!D1810," ")</f>
        <v>44334</v>
      </c>
      <c r="G1816" s="27">
        <f>[1]DEPURADO!F1810</f>
        <v>44382</v>
      </c>
      <c r="H1816" s="28">
        <v>0</v>
      </c>
      <c r="I1816" s="28">
        <f>+[1]DEPURADO!N1810+[1]DEPURADO!O1810</f>
        <v>0</v>
      </c>
      <c r="J1816" s="28">
        <f>+[1]DEPURADO!S1810</f>
        <v>39944</v>
      </c>
      <c r="K1816" s="29">
        <f>+[1]DEPURADO!Q1810+[1]DEPURADO!R1810</f>
        <v>0</v>
      </c>
      <c r="L1816" s="28">
        <v>0</v>
      </c>
      <c r="M1816" s="28">
        <v>0</v>
      </c>
      <c r="N1816" s="28">
        <f t="shared" si="196"/>
        <v>39944</v>
      </c>
      <c r="O1816" s="28">
        <f t="shared" si="197"/>
        <v>4438</v>
      </c>
      <c r="P1816" s="24" t="str">
        <f>IF([1]DEPURADO!I1810&gt;1,0,[1]DEPURADO!B1810)</f>
        <v>FEH121435</v>
      </c>
      <c r="Q1816" s="30">
        <f t="shared" si="198"/>
        <v>44382</v>
      </c>
      <c r="R1816" s="31">
        <f t="shared" si="199"/>
        <v>0</v>
      </c>
      <c r="S1816" s="31">
        <f>+[1]DEPURADO!K1810</f>
        <v>0</v>
      </c>
      <c r="T1816" s="23" t="s">
        <v>45</v>
      </c>
      <c r="U1816" s="31">
        <f>+[1]DEPURADO!J1810</f>
        <v>0</v>
      </c>
      <c r="V1816" s="30"/>
      <c r="W1816" s="23" t="s">
        <v>45</v>
      </c>
      <c r="X1816" s="31">
        <f>+[1]DEPURADO!L1810+[1]DEPURADO!M1810</f>
        <v>0</v>
      </c>
      <c r="Y1816" s="23" t="s">
        <v>45</v>
      </c>
      <c r="Z1816" s="31">
        <f t="shared" si="200"/>
        <v>0</v>
      </c>
      <c r="AA1816" s="31"/>
      <c r="AB1816" s="31">
        <v>0</v>
      </c>
      <c r="AC1816" s="31">
        <v>0</v>
      </c>
      <c r="AD1816" s="30"/>
      <c r="AE1816" s="30">
        <f>+[1]DEPURADO!L1810</f>
        <v>0</v>
      </c>
      <c r="AF1816" s="30">
        <v>0</v>
      </c>
      <c r="AG1816" s="30">
        <f t="shared" si="201"/>
        <v>4438</v>
      </c>
      <c r="AH1816" s="30">
        <v>0</v>
      </c>
      <c r="AI1816" s="30" t="str">
        <f>+[1]DEPURADO!G1810</f>
        <v>CANCELADO Y SALDO A FAVOR DEL PRESTADOR</v>
      </c>
      <c r="AJ1816" s="32"/>
      <c r="AK1816" s="33"/>
    </row>
    <row r="1817" spans="1:37" s="34" customFormat="1" x14ac:dyDescent="0.25">
      <c r="A1817" s="23">
        <f t="shared" si="202"/>
        <v>1809</v>
      </c>
      <c r="B1817" s="24" t="s">
        <v>44</v>
      </c>
      <c r="C1817" s="23" t="str">
        <f>+[1]DEPURADO!A1811</f>
        <v>FEH121438</v>
      </c>
      <c r="D1817" s="23" t="str">
        <f>+[1]DEPURADO!B1811</f>
        <v>FEH121438</v>
      </c>
      <c r="E1817" s="25">
        <f>+[1]DEPURADO!C1811</f>
        <v>44311</v>
      </c>
      <c r="F1817" s="26">
        <f>+IF([1]DEPURADO!D1811&gt;1,[1]DEPURADO!D1811," ")</f>
        <v>44368</v>
      </c>
      <c r="G1817" s="27">
        <f>[1]DEPURADO!F1811</f>
        <v>80832</v>
      </c>
      <c r="H1817" s="28">
        <v>0</v>
      </c>
      <c r="I1817" s="28">
        <f>+[1]DEPURADO!N1811+[1]DEPURADO!O1811</f>
        <v>0</v>
      </c>
      <c r="J1817" s="28">
        <f>+[1]DEPURADO!S1811</f>
        <v>0</v>
      </c>
      <c r="K1817" s="29">
        <f>+[1]DEPURADO!Q1811+[1]DEPURADO!R1811</f>
        <v>0</v>
      </c>
      <c r="L1817" s="28">
        <v>0</v>
      </c>
      <c r="M1817" s="28">
        <v>0</v>
      </c>
      <c r="N1817" s="28">
        <f t="shared" si="196"/>
        <v>0</v>
      </c>
      <c r="O1817" s="28">
        <f t="shared" si="197"/>
        <v>80832</v>
      </c>
      <c r="P1817" s="24" t="str">
        <f>IF([1]DEPURADO!I1811&gt;1,0,[1]DEPURADO!B1811)</f>
        <v>FEH121438</v>
      </c>
      <c r="Q1817" s="30">
        <f t="shared" si="198"/>
        <v>80832</v>
      </c>
      <c r="R1817" s="31">
        <f t="shared" si="199"/>
        <v>0</v>
      </c>
      <c r="S1817" s="31">
        <f>+[1]DEPURADO!K1811</f>
        <v>0</v>
      </c>
      <c r="T1817" s="23" t="s">
        <v>45</v>
      </c>
      <c r="U1817" s="31">
        <f>+[1]DEPURADO!J1811</f>
        <v>80832</v>
      </c>
      <c r="V1817" s="30"/>
      <c r="W1817" s="23" t="s">
        <v>45</v>
      </c>
      <c r="X1817" s="31">
        <f>+[1]DEPURADO!L1811+[1]DEPURADO!M1811</f>
        <v>0</v>
      </c>
      <c r="Y1817" s="23" t="s">
        <v>45</v>
      </c>
      <c r="Z1817" s="31">
        <f t="shared" si="200"/>
        <v>0</v>
      </c>
      <c r="AA1817" s="31"/>
      <c r="AB1817" s="31">
        <v>0</v>
      </c>
      <c r="AC1817" s="31">
        <v>0</v>
      </c>
      <c r="AD1817" s="30"/>
      <c r="AE1817" s="30">
        <f>+[1]DEPURADO!L1811</f>
        <v>0</v>
      </c>
      <c r="AF1817" s="30">
        <v>0</v>
      </c>
      <c r="AG1817" s="30">
        <f t="shared" si="201"/>
        <v>0</v>
      </c>
      <c r="AH1817" s="30">
        <v>0</v>
      </c>
      <c r="AI1817" s="30" t="str">
        <f>+[1]DEPURADO!G1811</f>
        <v>EN REVISION ADRES-CANASTA COVID</v>
      </c>
      <c r="AJ1817" s="32"/>
      <c r="AK1817" s="33"/>
    </row>
    <row r="1818" spans="1:37" s="34" customFormat="1" x14ac:dyDescent="0.25">
      <c r="A1818" s="23">
        <f t="shared" si="202"/>
        <v>1810</v>
      </c>
      <c r="B1818" s="24" t="s">
        <v>44</v>
      </c>
      <c r="C1818" s="23" t="str">
        <f>+[1]DEPURADO!A1812</f>
        <v>FEH121444</v>
      </c>
      <c r="D1818" s="23" t="str">
        <f>+[1]DEPURADO!B1812</f>
        <v>FEH121444</v>
      </c>
      <c r="E1818" s="25">
        <f>+[1]DEPURADO!C1812</f>
        <v>44312</v>
      </c>
      <c r="F1818" s="26">
        <f>+IF([1]DEPURADO!D1812&gt;1,[1]DEPURADO!D1812," ")</f>
        <v>44334</v>
      </c>
      <c r="G1818" s="27">
        <f>[1]DEPURADO!F1812</f>
        <v>99340</v>
      </c>
      <c r="H1818" s="28">
        <v>0</v>
      </c>
      <c r="I1818" s="28">
        <f>+[1]DEPURADO!N1812+[1]DEPURADO!O1812</f>
        <v>0</v>
      </c>
      <c r="J1818" s="28">
        <f>+[1]DEPURADO!S1812</f>
        <v>89406</v>
      </c>
      <c r="K1818" s="29">
        <f>+[1]DEPURADO!Q1812+[1]DEPURADO!R1812</f>
        <v>0</v>
      </c>
      <c r="L1818" s="28">
        <v>0</v>
      </c>
      <c r="M1818" s="28">
        <v>0</v>
      </c>
      <c r="N1818" s="28">
        <f t="shared" si="196"/>
        <v>89406</v>
      </c>
      <c r="O1818" s="28">
        <f t="shared" si="197"/>
        <v>9934</v>
      </c>
      <c r="P1818" s="24" t="str">
        <f>IF([1]DEPURADO!I1812&gt;1,0,[1]DEPURADO!B1812)</f>
        <v>FEH121444</v>
      </c>
      <c r="Q1818" s="30">
        <f t="shared" si="198"/>
        <v>99340</v>
      </c>
      <c r="R1818" s="31">
        <f t="shared" si="199"/>
        <v>0</v>
      </c>
      <c r="S1818" s="31">
        <f>+[1]DEPURADO!K1812</f>
        <v>0</v>
      </c>
      <c r="T1818" s="23" t="s">
        <v>45</v>
      </c>
      <c r="U1818" s="31">
        <f>+[1]DEPURADO!J1812</f>
        <v>0</v>
      </c>
      <c r="V1818" s="30"/>
      <c r="W1818" s="23" t="s">
        <v>45</v>
      </c>
      <c r="X1818" s="31">
        <f>+[1]DEPURADO!L1812+[1]DEPURADO!M1812</f>
        <v>0</v>
      </c>
      <c r="Y1818" s="23" t="s">
        <v>45</v>
      </c>
      <c r="Z1818" s="31">
        <f t="shared" si="200"/>
        <v>0</v>
      </c>
      <c r="AA1818" s="31"/>
      <c r="AB1818" s="31">
        <v>0</v>
      </c>
      <c r="AC1818" s="31">
        <v>0</v>
      </c>
      <c r="AD1818" s="30"/>
      <c r="AE1818" s="30">
        <f>+[1]DEPURADO!L1812</f>
        <v>0</v>
      </c>
      <c r="AF1818" s="30">
        <v>0</v>
      </c>
      <c r="AG1818" s="30">
        <f t="shared" si="201"/>
        <v>9934</v>
      </c>
      <c r="AH1818" s="30">
        <v>0</v>
      </c>
      <c r="AI1818" s="30" t="str">
        <f>+[1]DEPURADO!G1812</f>
        <v>CANCELADO Y SALDO A FAVOR DEL PRESTADOR</v>
      </c>
      <c r="AJ1818" s="32"/>
      <c r="AK1818" s="33"/>
    </row>
    <row r="1819" spans="1:37" s="34" customFormat="1" x14ac:dyDescent="0.25">
      <c r="A1819" s="23">
        <f t="shared" si="202"/>
        <v>1811</v>
      </c>
      <c r="B1819" s="24" t="s">
        <v>44</v>
      </c>
      <c r="C1819" s="23" t="str">
        <f>+[1]DEPURADO!A1813</f>
        <v>FEH121445</v>
      </c>
      <c r="D1819" s="23" t="str">
        <f>+[1]DEPURADO!B1813</f>
        <v>FEH121445</v>
      </c>
      <c r="E1819" s="25">
        <f>+[1]DEPURADO!C1813</f>
        <v>44312</v>
      </c>
      <c r="F1819" s="26">
        <f>+IF([1]DEPURADO!D1813&gt;1,[1]DEPURADO!D1813," ")</f>
        <v>44334</v>
      </c>
      <c r="G1819" s="27">
        <f>[1]DEPURADO!F1813</f>
        <v>17976</v>
      </c>
      <c r="H1819" s="28">
        <v>0</v>
      </c>
      <c r="I1819" s="28">
        <f>+[1]DEPURADO!N1813+[1]DEPURADO!O1813</f>
        <v>0</v>
      </c>
      <c r="J1819" s="28">
        <f>+[1]DEPURADO!S1813</f>
        <v>17976</v>
      </c>
      <c r="K1819" s="29">
        <f>+[1]DEPURADO!Q1813+[1]DEPURADO!R1813</f>
        <v>0</v>
      </c>
      <c r="L1819" s="28">
        <v>0</v>
      </c>
      <c r="M1819" s="28">
        <v>0</v>
      </c>
      <c r="N1819" s="28">
        <f t="shared" si="196"/>
        <v>17976</v>
      </c>
      <c r="O1819" s="28">
        <f t="shared" si="197"/>
        <v>0</v>
      </c>
      <c r="P1819" s="24" t="str">
        <f>IF([1]DEPURADO!I1813&gt;1,0,[1]DEPURADO!B1813)</f>
        <v>FEH121445</v>
      </c>
      <c r="Q1819" s="30">
        <f t="shared" si="198"/>
        <v>17976</v>
      </c>
      <c r="R1819" s="31">
        <f t="shared" si="199"/>
        <v>0</v>
      </c>
      <c r="S1819" s="31">
        <f>+[1]DEPURADO!K1813</f>
        <v>0</v>
      </c>
      <c r="T1819" s="23" t="s">
        <v>45</v>
      </c>
      <c r="U1819" s="31">
        <f>+[1]DEPURADO!J1813</f>
        <v>0</v>
      </c>
      <c r="V1819" s="30"/>
      <c r="W1819" s="23" t="s">
        <v>45</v>
      </c>
      <c r="X1819" s="31">
        <f>+[1]DEPURADO!L1813+[1]DEPURADO!M1813</f>
        <v>0</v>
      </c>
      <c r="Y1819" s="23" t="s">
        <v>45</v>
      </c>
      <c r="Z1819" s="31">
        <f t="shared" si="200"/>
        <v>0</v>
      </c>
      <c r="AA1819" s="31"/>
      <c r="AB1819" s="31">
        <v>0</v>
      </c>
      <c r="AC1819" s="31">
        <v>0</v>
      </c>
      <c r="AD1819" s="30"/>
      <c r="AE1819" s="30">
        <f>+[1]DEPURADO!L1813</f>
        <v>0</v>
      </c>
      <c r="AF1819" s="30">
        <v>0</v>
      </c>
      <c r="AG1819" s="30">
        <f t="shared" si="201"/>
        <v>0</v>
      </c>
      <c r="AH1819" s="30">
        <v>0</v>
      </c>
      <c r="AI1819" s="30" t="str">
        <f>+[1]DEPURADO!G1813</f>
        <v>CANCELADO</v>
      </c>
      <c r="AJ1819" s="32"/>
      <c r="AK1819" s="33"/>
    </row>
    <row r="1820" spans="1:37" s="34" customFormat="1" x14ac:dyDescent="0.25">
      <c r="A1820" s="23">
        <f t="shared" si="202"/>
        <v>1812</v>
      </c>
      <c r="B1820" s="24" t="s">
        <v>44</v>
      </c>
      <c r="C1820" s="23" t="str">
        <f>+[1]DEPURADO!A1814</f>
        <v>FEH121446</v>
      </c>
      <c r="D1820" s="23" t="str">
        <f>+[1]DEPURADO!B1814</f>
        <v>FEH121446</v>
      </c>
      <c r="E1820" s="25">
        <f>+[1]DEPURADO!C1814</f>
        <v>44312</v>
      </c>
      <c r="F1820" s="26">
        <f>+IF([1]DEPURADO!D1814&gt;1,[1]DEPURADO!D1814," ")</f>
        <v>44368</v>
      </c>
      <c r="G1820" s="27">
        <f>[1]DEPURADO!F1814</f>
        <v>216994</v>
      </c>
      <c r="H1820" s="28">
        <v>0</v>
      </c>
      <c r="I1820" s="28">
        <f>+[1]DEPURADO!N1814+[1]DEPURADO!O1814</f>
        <v>0</v>
      </c>
      <c r="J1820" s="28">
        <f>+[1]DEPURADO!S1814</f>
        <v>0</v>
      </c>
      <c r="K1820" s="29">
        <f>+[1]DEPURADO!Q1814+[1]DEPURADO!R1814</f>
        <v>0</v>
      </c>
      <c r="L1820" s="28">
        <v>0</v>
      </c>
      <c r="M1820" s="28">
        <v>0</v>
      </c>
      <c r="N1820" s="28">
        <f t="shared" si="196"/>
        <v>0</v>
      </c>
      <c r="O1820" s="28">
        <f t="shared" si="197"/>
        <v>216994</v>
      </c>
      <c r="P1820" s="24" t="str">
        <f>IF([1]DEPURADO!I1814&gt;1,0,[1]DEPURADO!B1814)</f>
        <v>FEH121446</v>
      </c>
      <c r="Q1820" s="30">
        <f t="shared" si="198"/>
        <v>216994</v>
      </c>
      <c r="R1820" s="31">
        <f t="shared" si="199"/>
        <v>0</v>
      </c>
      <c r="S1820" s="31">
        <f>+[1]DEPURADO!K1814</f>
        <v>0</v>
      </c>
      <c r="T1820" s="23" t="s">
        <v>45</v>
      </c>
      <c r="U1820" s="31">
        <f>+[1]DEPURADO!J1814</f>
        <v>216994</v>
      </c>
      <c r="V1820" s="30"/>
      <c r="W1820" s="23" t="s">
        <v>45</v>
      </c>
      <c r="X1820" s="31">
        <f>+[1]DEPURADO!L1814+[1]DEPURADO!M1814</f>
        <v>0</v>
      </c>
      <c r="Y1820" s="23" t="s">
        <v>45</v>
      </c>
      <c r="Z1820" s="31">
        <f t="shared" si="200"/>
        <v>0</v>
      </c>
      <c r="AA1820" s="31"/>
      <c r="AB1820" s="31">
        <v>0</v>
      </c>
      <c r="AC1820" s="31">
        <v>0</v>
      </c>
      <c r="AD1820" s="30"/>
      <c r="AE1820" s="30">
        <f>+[1]DEPURADO!L1814</f>
        <v>0</v>
      </c>
      <c r="AF1820" s="30">
        <v>0</v>
      </c>
      <c r="AG1820" s="30">
        <f t="shared" si="201"/>
        <v>0</v>
      </c>
      <c r="AH1820" s="30">
        <v>0</v>
      </c>
      <c r="AI1820" s="30" t="str">
        <f>+[1]DEPURADO!G1814</f>
        <v>EN REVISION ADRES-CANASTA COVID</v>
      </c>
      <c r="AJ1820" s="32"/>
      <c r="AK1820" s="33"/>
    </row>
    <row r="1821" spans="1:37" s="34" customFormat="1" x14ac:dyDescent="0.25">
      <c r="A1821" s="23">
        <f t="shared" si="202"/>
        <v>1813</v>
      </c>
      <c r="B1821" s="24" t="s">
        <v>44</v>
      </c>
      <c r="C1821" s="23" t="str">
        <f>+[1]DEPURADO!A1815</f>
        <v>FEH121453</v>
      </c>
      <c r="D1821" s="23" t="str">
        <f>+[1]DEPURADO!B1815</f>
        <v>FEH121453</v>
      </c>
      <c r="E1821" s="25">
        <f>+[1]DEPURADO!C1815</f>
        <v>44312</v>
      </c>
      <c r="F1821" s="26">
        <f>+IF([1]DEPURADO!D1815&gt;1,[1]DEPURADO!D1815," ")</f>
        <v>44334</v>
      </c>
      <c r="G1821" s="27">
        <f>[1]DEPURADO!F1815</f>
        <v>21843</v>
      </c>
      <c r="H1821" s="28">
        <v>0</v>
      </c>
      <c r="I1821" s="28">
        <f>+[1]DEPURADO!N1815+[1]DEPURADO!O1815</f>
        <v>0</v>
      </c>
      <c r="J1821" s="28">
        <f>+[1]DEPURADO!S1815</f>
        <v>19659</v>
      </c>
      <c r="K1821" s="29">
        <f>+[1]DEPURADO!Q1815+[1]DEPURADO!R1815</f>
        <v>0</v>
      </c>
      <c r="L1821" s="28">
        <v>0</v>
      </c>
      <c r="M1821" s="28">
        <v>0</v>
      </c>
      <c r="N1821" s="28">
        <f t="shared" si="196"/>
        <v>19659</v>
      </c>
      <c r="O1821" s="28">
        <f t="shared" si="197"/>
        <v>2184</v>
      </c>
      <c r="P1821" s="24" t="str">
        <f>IF([1]DEPURADO!I1815&gt;1,0,[1]DEPURADO!B1815)</f>
        <v>FEH121453</v>
      </c>
      <c r="Q1821" s="30">
        <f t="shared" si="198"/>
        <v>21843</v>
      </c>
      <c r="R1821" s="31">
        <f t="shared" si="199"/>
        <v>0</v>
      </c>
      <c r="S1821" s="31">
        <f>+[1]DEPURADO!K1815</f>
        <v>0</v>
      </c>
      <c r="T1821" s="23" t="s">
        <v>45</v>
      </c>
      <c r="U1821" s="31">
        <f>+[1]DEPURADO!J1815</f>
        <v>0</v>
      </c>
      <c r="V1821" s="30"/>
      <c r="W1821" s="23" t="s">
        <v>45</v>
      </c>
      <c r="X1821" s="31">
        <f>+[1]DEPURADO!L1815+[1]DEPURADO!M1815</f>
        <v>0</v>
      </c>
      <c r="Y1821" s="23" t="s">
        <v>45</v>
      </c>
      <c r="Z1821" s="31">
        <f t="shared" si="200"/>
        <v>0</v>
      </c>
      <c r="AA1821" s="31"/>
      <c r="AB1821" s="31">
        <v>0</v>
      </c>
      <c r="AC1821" s="31">
        <v>0</v>
      </c>
      <c r="AD1821" s="30"/>
      <c r="AE1821" s="30">
        <f>+[1]DEPURADO!L1815</f>
        <v>0</v>
      </c>
      <c r="AF1821" s="30">
        <v>0</v>
      </c>
      <c r="AG1821" s="30">
        <f t="shared" si="201"/>
        <v>2184</v>
      </c>
      <c r="AH1821" s="30">
        <v>0</v>
      </c>
      <c r="AI1821" s="30" t="str">
        <f>+[1]DEPURADO!G1815</f>
        <v>CANCELADO Y SALDO A FAVOR DEL PRESTADOR</v>
      </c>
      <c r="AJ1821" s="32"/>
      <c r="AK1821" s="33"/>
    </row>
    <row r="1822" spans="1:37" s="34" customFormat="1" x14ac:dyDescent="0.25">
      <c r="A1822" s="23">
        <f t="shared" si="202"/>
        <v>1814</v>
      </c>
      <c r="B1822" s="24" t="s">
        <v>44</v>
      </c>
      <c r="C1822" s="23" t="str">
        <f>+[1]DEPURADO!A1816</f>
        <v>FEH121469</v>
      </c>
      <c r="D1822" s="23" t="str">
        <f>+[1]DEPURADO!B1816</f>
        <v>FEH121469</v>
      </c>
      <c r="E1822" s="25">
        <f>+[1]DEPURADO!C1816</f>
        <v>44312</v>
      </c>
      <c r="F1822" s="26">
        <f>+IF([1]DEPURADO!D1816&gt;1,[1]DEPURADO!D1816," ")</f>
        <v>44334</v>
      </c>
      <c r="G1822" s="27">
        <f>[1]DEPURADO!F1816</f>
        <v>125262</v>
      </c>
      <c r="H1822" s="28">
        <v>0</v>
      </c>
      <c r="I1822" s="28">
        <f>+[1]DEPURADO!N1816+[1]DEPURADO!O1816</f>
        <v>0</v>
      </c>
      <c r="J1822" s="28">
        <f>+[1]DEPURADO!S1816</f>
        <v>112736</v>
      </c>
      <c r="K1822" s="29">
        <f>+[1]DEPURADO!Q1816+[1]DEPURADO!R1816</f>
        <v>0</v>
      </c>
      <c r="L1822" s="28">
        <v>0</v>
      </c>
      <c r="M1822" s="28">
        <v>0</v>
      </c>
      <c r="N1822" s="28">
        <f t="shared" si="196"/>
        <v>112736</v>
      </c>
      <c r="O1822" s="28">
        <f t="shared" si="197"/>
        <v>12526</v>
      </c>
      <c r="P1822" s="24" t="str">
        <f>IF([1]DEPURADO!I1816&gt;1,0,[1]DEPURADO!B1816)</f>
        <v>FEH121469</v>
      </c>
      <c r="Q1822" s="30">
        <f t="shared" si="198"/>
        <v>125262</v>
      </c>
      <c r="R1822" s="31">
        <f t="shared" si="199"/>
        <v>0</v>
      </c>
      <c r="S1822" s="31">
        <f>+[1]DEPURADO!K1816</f>
        <v>0</v>
      </c>
      <c r="T1822" s="23" t="s">
        <v>45</v>
      </c>
      <c r="U1822" s="31">
        <f>+[1]DEPURADO!J1816</f>
        <v>0</v>
      </c>
      <c r="V1822" s="30"/>
      <c r="W1822" s="23" t="s">
        <v>45</v>
      </c>
      <c r="X1822" s="31">
        <f>+[1]DEPURADO!L1816+[1]DEPURADO!M1816</f>
        <v>0</v>
      </c>
      <c r="Y1822" s="23" t="s">
        <v>45</v>
      </c>
      <c r="Z1822" s="31">
        <f t="shared" si="200"/>
        <v>0</v>
      </c>
      <c r="AA1822" s="31"/>
      <c r="AB1822" s="31">
        <v>0</v>
      </c>
      <c r="AC1822" s="31">
        <v>0</v>
      </c>
      <c r="AD1822" s="30"/>
      <c r="AE1822" s="30">
        <f>+[1]DEPURADO!L1816</f>
        <v>0</v>
      </c>
      <c r="AF1822" s="30">
        <v>0</v>
      </c>
      <c r="AG1822" s="30">
        <f t="shared" si="201"/>
        <v>12526</v>
      </c>
      <c r="AH1822" s="30">
        <v>0</v>
      </c>
      <c r="AI1822" s="30" t="str">
        <f>+[1]DEPURADO!G1816</f>
        <v>CANCELADO Y SALDO A FAVOR DEL PRESTADOR</v>
      </c>
      <c r="AJ1822" s="32"/>
      <c r="AK1822" s="33"/>
    </row>
    <row r="1823" spans="1:37" s="34" customFormat="1" x14ac:dyDescent="0.25">
      <c r="A1823" s="23">
        <f t="shared" si="202"/>
        <v>1815</v>
      </c>
      <c r="B1823" s="24" t="s">
        <v>44</v>
      </c>
      <c r="C1823" s="23" t="str">
        <f>+[1]DEPURADO!A1817</f>
        <v>FEH121476</v>
      </c>
      <c r="D1823" s="23" t="str">
        <f>+[1]DEPURADO!B1817</f>
        <v>FEH121476</v>
      </c>
      <c r="E1823" s="25">
        <f>+[1]DEPURADO!C1817</f>
        <v>44312</v>
      </c>
      <c r="F1823" s="26">
        <f>+IF([1]DEPURADO!D1817&gt;1,[1]DEPURADO!D1817," ")</f>
        <v>44334</v>
      </c>
      <c r="G1823" s="27">
        <f>[1]DEPURADO!F1817</f>
        <v>140886</v>
      </c>
      <c r="H1823" s="28">
        <v>0</v>
      </c>
      <c r="I1823" s="28">
        <f>+[1]DEPURADO!N1817+[1]DEPURADO!O1817</f>
        <v>0</v>
      </c>
      <c r="J1823" s="28">
        <f>+[1]DEPURADO!S1817</f>
        <v>126797</v>
      </c>
      <c r="K1823" s="29">
        <f>+[1]DEPURADO!Q1817+[1]DEPURADO!R1817</f>
        <v>0</v>
      </c>
      <c r="L1823" s="28">
        <v>0</v>
      </c>
      <c r="M1823" s="28">
        <v>0</v>
      </c>
      <c r="N1823" s="28">
        <f t="shared" si="196"/>
        <v>126797</v>
      </c>
      <c r="O1823" s="28">
        <f t="shared" si="197"/>
        <v>14089</v>
      </c>
      <c r="P1823" s="24" t="str">
        <f>IF([1]DEPURADO!I1817&gt;1,0,[1]DEPURADO!B1817)</f>
        <v>FEH121476</v>
      </c>
      <c r="Q1823" s="30">
        <f t="shared" si="198"/>
        <v>140886</v>
      </c>
      <c r="R1823" s="31">
        <f t="shared" si="199"/>
        <v>0</v>
      </c>
      <c r="S1823" s="31">
        <f>+[1]DEPURADO!K1817</f>
        <v>0</v>
      </c>
      <c r="T1823" s="23" t="s">
        <v>45</v>
      </c>
      <c r="U1823" s="31">
        <f>+[1]DEPURADO!J1817</f>
        <v>0</v>
      </c>
      <c r="V1823" s="30"/>
      <c r="W1823" s="23" t="s">
        <v>45</v>
      </c>
      <c r="X1823" s="31">
        <f>+[1]DEPURADO!L1817+[1]DEPURADO!M1817</f>
        <v>0</v>
      </c>
      <c r="Y1823" s="23" t="s">
        <v>45</v>
      </c>
      <c r="Z1823" s="31">
        <f t="shared" si="200"/>
        <v>0</v>
      </c>
      <c r="AA1823" s="31"/>
      <c r="AB1823" s="31">
        <v>0</v>
      </c>
      <c r="AC1823" s="31">
        <v>0</v>
      </c>
      <c r="AD1823" s="30"/>
      <c r="AE1823" s="30">
        <f>+[1]DEPURADO!L1817</f>
        <v>0</v>
      </c>
      <c r="AF1823" s="30">
        <v>0</v>
      </c>
      <c r="AG1823" s="30">
        <f t="shared" si="201"/>
        <v>14089</v>
      </c>
      <c r="AH1823" s="30">
        <v>0</v>
      </c>
      <c r="AI1823" s="30" t="str">
        <f>+[1]DEPURADO!G1817</f>
        <v>CANCELADO Y SALDO A FAVOR DEL PRESTADOR</v>
      </c>
      <c r="AJ1823" s="32"/>
      <c r="AK1823" s="33"/>
    </row>
    <row r="1824" spans="1:37" s="34" customFormat="1" x14ac:dyDescent="0.25">
      <c r="A1824" s="23">
        <f t="shared" si="202"/>
        <v>1816</v>
      </c>
      <c r="B1824" s="24" t="s">
        <v>44</v>
      </c>
      <c r="C1824" s="23" t="str">
        <f>+[1]DEPURADO!A1818</f>
        <v>FEH121484</v>
      </c>
      <c r="D1824" s="23" t="str">
        <f>+[1]DEPURADO!B1818</f>
        <v>FEH121484</v>
      </c>
      <c r="E1824" s="25">
        <f>+[1]DEPURADO!C1818</f>
        <v>44312</v>
      </c>
      <c r="F1824" s="26">
        <f>+IF([1]DEPURADO!D1818&gt;1,[1]DEPURADO!D1818," ")</f>
        <v>44334</v>
      </c>
      <c r="G1824" s="27">
        <f>[1]DEPURADO!F1818</f>
        <v>100367</v>
      </c>
      <c r="H1824" s="28">
        <v>0</v>
      </c>
      <c r="I1824" s="28">
        <f>+[1]DEPURADO!N1818+[1]DEPURADO!O1818</f>
        <v>0</v>
      </c>
      <c r="J1824" s="28">
        <f>+[1]DEPURADO!S1818</f>
        <v>90330</v>
      </c>
      <c r="K1824" s="29">
        <f>+[1]DEPURADO!Q1818+[1]DEPURADO!R1818</f>
        <v>0</v>
      </c>
      <c r="L1824" s="28">
        <v>0</v>
      </c>
      <c r="M1824" s="28">
        <v>0</v>
      </c>
      <c r="N1824" s="28">
        <f t="shared" si="196"/>
        <v>90330</v>
      </c>
      <c r="O1824" s="28">
        <f t="shared" si="197"/>
        <v>10037</v>
      </c>
      <c r="P1824" s="24" t="str">
        <f>IF([1]DEPURADO!I1818&gt;1,0,[1]DEPURADO!B1818)</f>
        <v>FEH121484</v>
      </c>
      <c r="Q1824" s="30">
        <f t="shared" si="198"/>
        <v>100367</v>
      </c>
      <c r="R1824" s="31">
        <f t="shared" si="199"/>
        <v>0</v>
      </c>
      <c r="S1824" s="31">
        <f>+[1]DEPURADO!K1818</f>
        <v>0</v>
      </c>
      <c r="T1824" s="23" t="s">
        <v>45</v>
      </c>
      <c r="U1824" s="31">
        <f>+[1]DEPURADO!J1818</f>
        <v>0</v>
      </c>
      <c r="V1824" s="30"/>
      <c r="W1824" s="23" t="s">
        <v>45</v>
      </c>
      <c r="X1824" s="31">
        <f>+[1]DEPURADO!L1818+[1]DEPURADO!M1818</f>
        <v>0</v>
      </c>
      <c r="Y1824" s="23" t="s">
        <v>45</v>
      </c>
      <c r="Z1824" s="31">
        <f t="shared" si="200"/>
        <v>0</v>
      </c>
      <c r="AA1824" s="31"/>
      <c r="AB1824" s="31">
        <v>0</v>
      </c>
      <c r="AC1824" s="31">
        <v>0</v>
      </c>
      <c r="AD1824" s="30"/>
      <c r="AE1824" s="30">
        <f>+[1]DEPURADO!L1818</f>
        <v>0</v>
      </c>
      <c r="AF1824" s="30">
        <v>0</v>
      </c>
      <c r="AG1824" s="30">
        <f t="shared" si="201"/>
        <v>10037</v>
      </c>
      <c r="AH1824" s="30">
        <v>0</v>
      </c>
      <c r="AI1824" s="30" t="str">
        <f>+[1]DEPURADO!G1818</f>
        <v>CANCELADO Y SALDO A FAVOR DEL PRESTADOR</v>
      </c>
      <c r="AJ1824" s="32"/>
      <c r="AK1824" s="33"/>
    </row>
    <row r="1825" spans="1:37" s="34" customFormat="1" x14ac:dyDescent="0.25">
      <c r="A1825" s="23">
        <f t="shared" si="202"/>
        <v>1817</v>
      </c>
      <c r="B1825" s="24" t="s">
        <v>44</v>
      </c>
      <c r="C1825" s="23" t="str">
        <f>+[1]DEPURADO!A1819</f>
        <v>FEH121488</v>
      </c>
      <c r="D1825" s="23" t="str">
        <f>+[1]DEPURADO!B1819</f>
        <v>FEH121488</v>
      </c>
      <c r="E1825" s="25">
        <f>+[1]DEPURADO!C1819</f>
        <v>44312</v>
      </c>
      <c r="F1825" s="26">
        <f>+IF([1]DEPURADO!D1819&gt;1,[1]DEPURADO!D1819," ")</f>
        <v>44334</v>
      </c>
      <c r="G1825" s="27">
        <f>[1]DEPURADO!F1819</f>
        <v>127709</v>
      </c>
      <c r="H1825" s="28">
        <v>0</v>
      </c>
      <c r="I1825" s="28">
        <f>+[1]DEPURADO!N1819+[1]DEPURADO!O1819</f>
        <v>0</v>
      </c>
      <c r="J1825" s="28">
        <f>+[1]DEPURADO!S1819</f>
        <v>114938</v>
      </c>
      <c r="K1825" s="29">
        <f>+[1]DEPURADO!Q1819+[1]DEPURADO!R1819</f>
        <v>0</v>
      </c>
      <c r="L1825" s="28">
        <v>0</v>
      </c>
      <c r="M1825" s="28">
        <v>0</v>
      </c>
      <c r="N1825" s="28">
        <f t="shared" si="196"/>
        <v>114938</v>
      </c>
      <c r="O1825" s="28">
        <f t="shared" si="197"/>
        <v>12771</v>
      </c>
      <c r="P1825" s="24" t="str">
        <f>IF([1]DEPURADO!I1819&gt;1,0,[1]DEPURADO!B1819)</f>
        <v>FEH121488</v>
      </c>
      <c r="Q1825" s="30">
        <f t="shared" si="198"/>
        <v>127709</v>
      </c>
      <c r="R1825" s="31">
        <f t="shared" si="199"/>
        <v>0</v>
      </c>
      <c r="S1825" s="31">
        <f>+[1]DEPURADO!K1819</f>
        <v>0</v>
      </c>
      <c r="T1825" s="23" t="s">
        <v>45</v>
      </c>
      <c r="U1825" s="31">
        <f>+[1]DEPURADO!J1819</f>
        <v>0</v>
      </c>
      <c r="V1825" s="30"/>
      <c r="W1825" s="23" t="s">
        <v>45</v>
      </c>
      <c r="X1825" s="31">
        <f>+[1]DEPURADO!L1819+[1]DEPURADO!M1819</f>
        <v>0</v>
      </c>
      <c r="Y1825" s="23" t="s">
        <v>45</v>
      </c>
      <c r="Z1825" s="31">
        <f t="shared" si="200"/>
        <v>0</v>
      </c>
      <c r="AA1825" s="31"/>
      <c r="AB1825" s="31">
        <v>0</v>
      </c>
      <c r="AC1825" s="31">
        <v>0</v>
      </c>
      <c r="AD1825" s="30"/>
      <c r="AE1825" s="30">
        <f>+[1]DEPURADO!L1819</f>
        <v>0</v>
      </c>
      <c r="AF1825" s="30">
        <v>0</v>
      </c>
      <c r="AG1825" s="30">
        <f t="shared" si="201"/>
        <v>12771</v>
      </c>
      <c r="AH1825" s="30">
        <v>0</v>
      </c>
      <c r="AI1825" s="30" t="str">
        <f>+[1]DEPURADO!G1819</f>
        <v>CANCELADO Y SALDO A FAVOR DEL PRESTADOR</v>
      </c>
      <c r="AJ1825" s="32"/>
      <c r="AK1825" s="33"/>
    </row>
    <row r="1826" spans="1:37" s="34" customFormat="1" x14ac:dyDescent="0.25">
      <c r="A1826" s="23">
        <f t="shared" si="202"/>
        <v>1818</v>
      </c>
      <c r="B1826" s="24" t="s">
        <v>44</v>
      </c>
      <c r="C1826" s="23" t="str">
        <f>+[1]DEPURADO!A1820</f>
        <v>FEH121560</v>
      </c>
      <c r="D1826" s="23" t="str">
        <f>+[1]DEPURADO!B1820</f>
        <v>FEH121560</v>
      </c>
      <c r="E1826" s="25">
        <f>+[1]DEPURADO!C1820</f>
        <v>44312</v>
      </c>
      <c r="F1826" s="26">
        <f>+IF([1]DEPURADO!D1820&gt;1,[1]DEPURADO!D1820," ")</f>
        <v>44334</v>
      </c>
      <c r="G1826" s="27">
        <f>[1]DEPURADO!F1820</f>
        <v>768674</v>
      </c>
      <c r="H1826" s="28">
        <v>0</v>
      </c>
      <c r="I1826" s="28">
        <f>+[1]DEPURADO!N1820+[1]DEPURADO!O1820</f>
        <v>0</v>
      </c>
      <c r="J1826" s="28">
        <f>+[1]DEPURADO!S1820</f>
        <v>691807</v>
      </c>
      <c r="K1826" s="29">
        <f>+[1]DEPURADO!Q1820+[1]DEPURADO!R1820</f>
        <v>0</v>
      </c>
      <c r="L1826" s="28">
        <v>0</v>
      </c>
      <c r="M1826" s="28">
        <v>0</v>
      </c>
      <c r="N1826" s="28">
        <f t="shared" si="196"/>
        <v>691807</v>
      </c>
      <c r="O1826" s="28">
        <f t="shared" si="197"/>
        <v>76867</v>
      </c>
      <c r="P1826" s="24" t="str">
        <f>IF([1]DEPURADO!I1820&gt;1,0,[1]DEPURADO!B1820)</f>
        <v>FEH121560</v>
      </c>
      <c r="Q1826" s="30">
        <f t="shared" si="198"/>
        <v>768674</v>
      </c>
      <c r="R1826" s="31">
        <f t="shared" si="199"/>
        <v>0</v>
      </c>
      <c r="S1826" s="31">
        <f>+[1]DEPURADO!K1820</f>
        <v>0</v>
      </c>
      <c r="T1826" s="23" t="s">
        <v>45</v>
      </c>
      <c r="U1826" s="31">
        <f>+[1]DEPURADO!J1820</f>
        <v>0</v>
      </c>
      <c r="V1826" s="30"/>
      <c r="W1826" s="23" t="s">
        <v>45</v>
      </c>
      <c r="X1826" s="31">
        <f>+[1]DEPURADO!L1820+[1]DEPURADO!M1820</f>
        <v>0</v>
      </c>
      <c r="Y1826" s="23" t="s">
        <v>45</v>
      </c>
      <c r="Z1826" s="31">
        <f t="shared" si="200"/>
        <v>0</v>
      </c>
      <c r="AA1826" s="31"/>
      <c r="AB1826" s="31">
        <v>0</v>
      </c>
      <c r="AC1826" s="31">
        <v>0</v>
      </c>
      <c r="AD1826" s="30"/>
      <c r="AE1826" s="30">
        <f>+[1]DEPURADO!L1820</f>
        <v>0</v>
      </c>
      <c r="AF1826" s="30">
        <v>0</v>
      </c>
      <c r="AG1826" s="30">
        <f t="shared" si="201"/>
        <v>76867</v>
      </c>
      <c r="AH1826" s="30">
        <v>0</v>
      </c>
      <c r="AI1826" s="30" t="str">
        <f>+[1]DEPURADO!G1820</f>
        <v>CANCELADO Y SALDO A FAVOR DEL PRESTADOR</v>
      </c>
      <c r="AJ1826" s="32"/>
      <c r="AK1826" s="33"/>
    </row>
    <row r="1827" spans="1:37" s="34" customFormat="1" x14ac:dyDescent="0.25">
      <c r="A1827" s="23">
        <f t="shared" si="202"/>
        <v>1819</v>
      </c>
      <c r="B1827" s="24" t="s">
        <v>44</v>
      </c>
      <c r="C1827" s="23" t="str">
        <f>+[1]DEPURADO!A1821</f>
        <v>FEH121566</v>
      </c>
      <c r="D1827" s="23" t="str">
        <f>+[1]DEPURADO!B1821</f>
        <v>FEH121566</v>
      </c>
      <c r="E1827" s="25">
        <f>+[1]DEPURADO!C1821</f>
        <v>44312</v>
      </c>
      <c r="F1827" s="26">
        <f>+IF([1]DEPURADO!D1821&gt;1,[1]DEPURADO!D1821," ")</f>
        <v>44334</v>
      </c>
      <c r="G1827" s="27">
        <f>[1]DEPURADO!F1821</f>
        <v>904781</v>
      </c>
      <c r="H1827" s="28">
        <v>0</v>
      </c>
      <c r="I1827" s="28">
        <f>+[1]DEPURADO!N1821+[1]DEPURADO!O1821</f>
        <v>0</v>
      </c>
      <c r="J1827" s="28">
        <f>+[1]DEPURADO!S1821</f>
        <v>882032</v>
      </c>
      <c r="K1827" s="29">
        <f>+[1]DEPURADO!Q1821+[1]DEPURADO!R1821</f>
        <v>0</v>
      </c>
      <c r="L1827" s="28">
        <v>0</v>
      </c>
      <c r="M1827" s="28">
        <v>0</v>
      </c>
      <c r="N1827" s="28">
        <f t="shared" si="196"/>
        <v>882032</v>
      </c>
      <c r="O1827" s="28">
        <f t="shared" si="197"/>
        <v>22749</v>
      </c>
      <c r="P1827" s="24" t="str">
        <f>IF([1]DEPURADO!I1821&gt;1,0,[1]DEPURADO!B1821)</f>
        <v>FEH121566</v>
      </c>
      <c r="Q1827" s="30">
        <f t="shared" si="198"/>
        <v>904781</v>
      </c>
      <c r="R1827" s="31">
        <f t="shared" si="199"/>
        <v>0</v>
      </c>
      <c r="S1827" s="31">
        <f>+[1]DEPURADO!K1821</f>
        <v>0</v>
      </c>
      <c r="T1827" s="23" t="s">
        <v>45</v>
      </c>
      <c r="U1827" s="31">
        <f>+[1]DEPURADO!J1821</f>
        <v>0</v>
      </c>
      <c r="V1827" s="30"/>
      <c r="W1827" s="23" t="s">
        <v>45</v>
      </c>
      <c r="X1827" s="31">
        <f>+[1]DEPURADO!L1821+[1]DEPURADO!M1821</f>
        <v>0</v>
      </c>
      <c r="Y1827" s="23" t="s">
        <v>45</v>
      </c>
      <c r="Z1827" s="31">
        <f t="shared" si="200"/>
        <v>0</v>
      </c>
      <c r="AA1827" s="31"/>
      <c r="AB1827" s="31">
        <v>0</v>
      </c>
      <c r="AC1827" s="31">
        <v>0</v>
      </c>
      <c r="AD1827" s="30"/>
      <c r="AE1827" s="30">
        <f>+[1]DEPURADO!L1821</f>
        <v>0</v>
      </c>
      <c r="AF1827" s="30">
        <v>0</v>
      </c>
      <c r="AG1827" s="30">
        <f t="shared" si="201"/>
        <v>22749</v>
      </c>
      <c r="AH1827" s="30">
        <v>0</v>
      </c>
      <c r="AI1827" s="30" t="str">
        <f>+[1]DEPURADO!G1821</f>
        <v>CANCELADO Y SALDO A FAVOR DEL PRESTADOR</v>
      </c>
      <c r="AJ1827" s="32"/>
      <c r="AK1827" s="33"/>
    </row>
    <row r="1828" spans="1:37" s="34" customFormat="1" x14ac:dyDescent="0.25">
      <c r="A1828" s="23">
        <f t="shared" si="202"/>
        <v>1820</v>
      </c>
      <c r="B1828" s="24" t="s">
        <v>44</v>
      </c>
      <c r="C1828" s="23" t="str">
        <f>+[1]DEPURADO!A1822</f>
        <v>FEH121567</v>
      </c>
      <c r="D1828" s="23" t="str">
        <f>+[1]DEPURADO!B1822</f>
        <v>FEH121567</v>
      </c>
      <c r="E1828" s="25">
        <f>+[1]DEPURADO!C1822</f>
        <v>44312</v>
      </c>
      <c r="F1828" s="26">
        <f>+IF([1]DEPURADO!D1822&gt;1,[1]DEPURADO!D1822," ")</f>
        <v>44368</v>
      </c>
      <c r="G1828" s="27">
        <f>[1]DEPURADO!F1822</f>
        <v>80832</v>
      </c>
      <c r="H1828" s="28">
        <v>0</v>
      </c>
      <c r="I1828" s="28">
        <f>+[1]DEPURADO!N1822+[1]DEPURADO!O1822</f>
        <v>0</v>
      </c>
      <c r="J1828" s="28">
        <f>+[1]DEPURADO!S1822</f>
        <v>0</v>
      </c>
      <c r="K1828" s="29">
        <f>+[1]DEPURADO!Q1822+[1]DEPURADO!R1822</f>
        <v>0</v>
      </c>
      <c r="L1828" s="28">
        <v>0</v>
      </c>
      <c r="M1828" s="28">
        <v>0</v>
      </c>
      <c r="N1828" s="28">
        <f t="shared" si="196"/>
        <v>0</v>
      </c>
      <c r="O1828" s="28">
        <f t="shared" si="197"/>
        <v>80832</v>
      </c>
      <c r="P1828" s="24" t="str">
        <f>IF([1]DEPURADO!I1822&gt;1,0,[1]DEPURADO!B1822)</f>
        <v>FEH121567</v>
      </c>
      <c r="Q1828" s="30">
        <f t="shared" si="198"/>
        <v>80832</v>
      </c>
      <c r="R1828" s="31">
        <f t="shared" si="199"/>
        <v>0</v>
      </c>
      <c r="S1828" s="31">
        <f>+[1]DEPURADO!K1822</f>
        <v>0</v>
      </c>
      <c r="T1828" s="23" t="s">
        <v>45</v>
      </c>
      <c r="U1828" s="31">
        <f>+[1]DEPURADO!J1822</f>
        <v>80832</v>
      </c>
      <c r="V1828" s="30"/>
      <c r="W1828" s="23" t="s">
        <v>45</v>
      </c>
      <c r="X1828" s="31">
        <f>+[1]DEPURADO!L1822+[1]DEPURADO!M1822</f>
        <v>0</v>
      </c>
      <c r="Y1828" s="23" t="s">
        <v>45</v>
      </c>
      <c r="Z1828" s="31">
        <f t="shared" si="200"/>
        <v>0</v>
      </c>
      <c r="AA1828" s="31"/>
      <c r="AB1828" s="31">
        <v>0</v>
      </c>
      <c r="AC1828" s="31">
        <v>0</v>
      </c>
      <c r="AD1828" s="30"/>
      <c r="AE1828" s="30">
        <f>+[1]DEPURADO!L1822</f>
        <v>0</v>
      </c>
      <c r="AF1828" s="30">
        <v>0</v>
      </c>
      <c r="AG1828" s="30">
        <f t="shared" si="201"/>
        <v>0</v>
      </c>
      <c r="AH1828" s="30">
        <v>0</v>
      </c>
      <c r="AI1828" s="30" t="str">
        <f>+[1]DEPURADO!G1822</f>
        <v>EN REVISION ADRES-CANASTA COVID</v>
      </c>
      <c r="AJ1828" s="32"/>
      <c r="AK1828" s="33"/>
    </row>
    <row r="1829" spans="1:37" s="34" customFormat="1" x14ac:dyDescent="0.25">
      <c r="A1829" s="23">
        <f t="shared" si="202"/>
        <v>1821</v>
      </c>
      <c r="B1829" s="24" t="s">
        <v>44</v>
      </c>
      <c r="C1829" s="23" t="str">
        <f>+[1]DEPURADO!A1823</f>
        <v>FEH121644</v>
      </c>
      <c r="D1829" s="23" t="str">
        <f>+[1]DEPURADO!B1823</f>
        <v>FEH121644</v>
      </c>
      <c r="E1829" s="25">
        <f>+[1]DEPURADO!C1823</f>
        <v>44312</v>
      </c>
      <c r="F1829" s="26">
        <f>+IF([1]DEPURADO!D1823&gt;1,[1]DEPURADO!D1823," ")</f>
        <v>44334</v>
      </c>
      <c r="G1829" s="27">
        <f>[1]DEPURADO!F1823</f>
        <v>1308937</v>
      </c>
      <c r="H1829" s="28">
        <v>0</v>
      </c>
      <c r="I1829" s="28">
        <f>+[1]DEPURADO!N1823+[1]DEPURADO!O1823</f>
        <v>0</v>
      </c>
      <c r="J1829" s="28">
        <f>+[1]DEPURADO!S1823</f>
        <v>1178043</v>
      </c>
      <c r="K1829" s="29">
        <f>+[1]DEPURADO!Q1823+[1]DEPURADO!R1823</f>
        <v>0</v>
      </c>
      <c r="L1829" s="28">
        <v>0</v>
      </c>
      <c r="M1829" s="28">
        <v>0</v>
      </c>
      <c r="N1829" s="28">
        <f t="shared" si="196"/>
        <v>1178043</v>
      </c>
      <c r="O1829" s="28">
        <f t="shared" si="197"/>
        <v>130894</v>
      </c>
      <c r="P1829" s="24" t="str">
        <f>IF([1]DEPURADO!I1823&gt;1,0,[1]DEPURADO!B1823)</f>
        <v>FEH121644</v>
      </c>
      <c r="Q1829" s="30">
        <f t="shared" si="198"/>
        <v>1308937</v>
      </c>
      <c r="R1829" s="31">
        <f t="shared" si="199"/>
        <v>0</v>
      </c>
      <c r="S1829" s="31">
        <f>+[1]DEPURADO!K1823</f>
        <v>0</v>
      </c>
      <c r="T1829" s="23" t="s">
        <v>45</v>
      </c>
      <c r="U1829" s="31">
        <f>+[1]DEPURADO!J1823</f>
        <v>0</v>
      </c>
      <c r="V1829" s="30"/>
      <c r="W1829" s="23" t="s">
        <v>45</v>
      </c>
      <c r="X1829" s="31">
        <f>+[1]DEPURADO!L1823+[1]DEPURADO!M1823</f>
        <v>0</v>
      </c>
      <c r="Y1829" s="23" t="s">
        <v>45</v>
      </c>
      <c r="Z1829" s="31">
        <f t="shared" si="200"/>
        <v>0</v>
      </c>
      <c r="AA1829" s="31"/>
      <c r="AB1829" s="31">
        <v>0</v>
      </c>
      <c r="AC1829" s="31">
        <v>0</v>
      </c>
      <c r="AD1829" s="30"/>
      <c r="AE1829" s="30">
        <f>+[1]DEPURADO!L1823</f>
        <v>0</v>
      </c>
      <c r="AF1829" s="30">
        <v>0</v>
      </c>
      <c r="AG1829" s="30">
        <f t="shared" si="201"/>
        <v>130894</v>
      </c>
      <c r="AH1829" s="30">
        <v>0</v>
      </c>
      <c r="AI1829" s="30" t="str">
        <f>+[1]DEPURADO!G1823</f>
        <v>CANCELADO Y SALDO A FAVOR DEL PRESTADOR</v>
      </c>
      <c r="AJ1829" s="32"/>
      <c r="AK1829" s="33"/>
    </row>
    <row r="1830" spans="1:37" s="34" customFormat="1" x14ac:dyDescent="0.25">
      <c r="A1830" s="23">
        <f t="shared" si="202"/>
        <v>1822</v>
      </c>
      <c r="B1830" s="24" t="s">
        <v>44</v>
      </c>
      <c r="C1830" s="23" t="str">
        <f>+[1]DEPURADO!A1824</f>
        <v>FEH121645</v>
      </c>
      <c r="D1830" s="23" t="str">
        <f>+[1]DEPURADO!B1824</f>
        <v>FEH121645</v>
      </c>
      <c r="E1830" s="25">
        <f>+[1]DEPURADO!C1824</f>
        <v>44312</v>
      </c>
      <c r="F1830" s="26">
        <f>+IF([1]DEPURADO!D1824&gt;1,[1]DEPURADO!D1824," ")</f>
        <v>44368</v>
      </c>
      <c r="G1830" s="27">
        <f>[1]DEPURADO!F1824</f>
        <v>80832</v>
      </c>
      <c r="H1830" s="28">
        <v>0</v>
      </c>
      <c r="I1830" s="28">
        <f>+[1]DEPURADO!N1824+[1]DEPURADO!O1824</f>
        <v>0</v>
      </c>
      <c r="J1830" s="28">
        <f>+[1]DEPURADO!S1824</f>
        <v>0</v>
      </c>
      <c r="K1830" s="29">
        <f>+[1]DEPURADO!Q1824+[1]DEPURADO!R1824</f>
        <v>0</v>
      </c>
      <c r="L1830" s="28">
        <v>0</v>
      </c>
      <c r="M1830" s="28">
        <v>0</v>
      </c>
      <c r="N1830" s="28">
        <f t="shared" si="196"/>
        <v>0</v>
      </c>
      <c r="O1830" s="28">
        <f t="shared" si="197"/>
        <v>80832</v>
      </c>
      <c r="P1830" s="24" t="str">
        <f>IF([1]DEPURADO!I1824&gt;1,0,[1]DEPURADO!B1824)</f>
        <v>FEH121645</v>
      </c>
      <c r="Q1830" s="30">
        <f t="shared" si="198"/>
        <v>80832</v>
      </c>
      <c r="R1830" s="31">
        <f t="shared" si="199"/>
        <v>0</v>
      </c>
      <c r="S1830" s="31">
        <f>+[1]DEPURADO!K1824</f>
        <v>0</v>
      </c>
      <c r="T1830" s="23" t="s">
        <v>45</v>
      </c>
      <c r="U1830" s="31">
        <f>+[1]DEPURADO!J1824</f>
        <v>80832</v>
      </c>
      <c r="V1830" s="30"/>
      <c r="W1830" s="23" t="s">
        <v>45</v>
      </c>
      <c r="X1830" s="31">
        <f>+[1]DEPURADO!L1824+[1]DEPURADO!M1824</f>
        <v>0</v>
      </c>
      <c r="Y1830" s="23" t="s">
        <v>45</v>
      </c>
      <c r="Z1830" s="31">
        <f t="shared" si="200"/>
        <v>0</v>
      </c>
      <c r="AA1830" s="31"/>
      <c r="AB1830" s="31">
        <v>0</v>
      </c>
      <c r="AC1830" s="31">
        <v>0</v>
      </c>
      <c r="AD1830" s="30"/>
      <c r="AE1830" s="30">
        <f>+[1]DEPURADO!L1824</f>
        <v>0</v>
      </c>
      <c r="AF1830" s="30">
        <v>0</v>
      </c>
      <c r="AG1830" s="30">
        <f t="shared" si="201"/>
        <v>0</v>
      </c>
      <c r="AH1830" s="30">
        <v>0</v>
      </c>
      <c r="AI1830" s="30" t="str">
        <f>+[1]DEPURADO!G1824</f>
        <v>EN REVISION ADRES-CANASTA COVID</v>
      </c>
      <c r="AJ1830" s="32"/>
      <c r="AK1830" s="33"/>
    </row>
    <row r="1831" spans="1:37" s="34" customFormat="1" x14ac:dyDescent="0.25">
      <c r="A1831" s="23">
        <f t="shared" si="202"/>
        <v>1823</v>
      </c>
      <c r="B1831" s="24" t="s">
        <v>44</v>
      </c>
      <c r="C1831" s="23" t="str">
        <f>+[1]DEPURADO!A1825</f>
        <v>FEH121646</v>
      </c>
      <c r="D1831" s="23" t="str">
        <f>+[1]DEPURADO!B1825</f>
        <v>FEH121646</v>
      </c>
      <c r="E1831" s="25">
        <f>+[1]DEPURADO!C1825</f>
        <v>44312</v>
      </c>
      <c r="F1831" s="26">
        <f>+IF([1]DEPURADO!D1825&gt;1,[1]DEPURADO!D1825," ")</f>
        <v>44334</v>
      </c>
      <c r="G1831" s="27">
        <f>[1]DEPURADO!F1825</f>
        <v>1045783</v>
      </c>
      <c r="H1831" s="28">
        <v>0</v>
      </c>
      <c r="I1831" s="28">
        <f>+[1]DEPURADO!N1825+[1]DEPURADO!O1825</f>
        <v>0</v>
      </c>
      <c r="J1831" s="28">
        <f>+[1]DEPURADO!S1825</f>
        <v>1045783</v>
      </c>
      <c r="K1831" s="29">
        <f>+[1]DEPURADO!Q1825+[1]DEPURADO!R1825</f>
        <v>0</v>
      </c>
      <c r="L1831" s="28">
        <v>0</v>
      </c>
      <c r="M1831" s="28">
        <v>0</v>
      </c>
      <c r="N1831" s="28">
        <f t="shared" si="196"/>
        <v>1045783</v>
      </c>
      <c r="O1831" s="28">
        <f t="shared" si="197"/>
        <v>0</v>
      </c>
      <c r="P1831" s="24" t="str">
        <f>IF([1]DEPURADO!I1825&gt;1,0,[1]DEPURADO!B1825)</f>
        <v>FEH121646</v>
      </c>
      <c r="Q1831" s="30">
        <f t="shared" si="198"/>
        <v>1045783</v>
      </c>
      <c r="R1831" s="31">
        <f t="shared" si="199"/>
        <v>0</v>
      </c>
      <c r="S1831" s="31">
        <f>+[1]DEPURADO!K1825</f>
        <v>0</v>
      </c>
      <c r="T1831" s="23" t="s">
        <v>45</v>
      </c>
      <c r="U1831" s="31">
        <f>+[1]DEPURADO!J1825</f>
        <v>0</v>
      </c>
      <c r="V1831" s="30"/>
      <c r="W1831" s="23" t="s">
        <v>45</v>
      </c>
      <c r="X1831" s="31">
        <f>+[1]DEPURADO!L1825+[1]DEPURADO!M1825</f>
        <v>0</v>
      </c>
      <c r="Y1831" s="23" t="s">
        <v>45</v>
      </c>
      <c r="Z1831" s="31">
        <f t="shared" si="200"/>
        <v>0</v>
      </c>
      <c r="AA1831" s="31"/>
      <c r="AB1831" s="31">
        <v>0</v>
      </c>
      <c r="AC1831" s="31">
        <v>0</v>
      </c>
      <c r="AD1831" s="30"/>
      <c r="AE1831" s="30">
        <f>+[1]DEPURADO!L1825</f>
        <v>0</v>
      </c>
      <c r="AF1831" s="30">
        <v>0</v>
      </c>
      <c r="AG1831" s="30">
        <f t="shared" si="201"/>
        <v>0</v>
      </c>
      <c r="AH1831" s="30">
        <v>0</v>
      </c>
      <c r="AI1831" s="30" t="str">
        <f>+[1]DEPURADO!G1825</f>
        <v>CANCELADO</v>
      </c>
      <c r="AJ1831" s="32"/>
      <c r="AK1831" s="33"/>
    </row>
    <row r="1832" spans="1:37" s="34" customFormat="1" x14ac:dyDescent="0.25">
      <c r="A1832" s="23">
        <f t="shared" si="202"/>
        <v>1824</v>
      </c>
      <c r="B1832" s="24" t="s">
        <v>44</v>
      </c>
      <c r="C1832" s="23" t="str">
        <f>+[1]DEPURADO!A1826</f>
        <v>FEH121794</v>
      </c>
      <c r="D1832" s="23" t="str">
        <f>+[1]DEPURADO!B1826</f>
        <v>FEH121794</v>
      </c>
      <c r="E1832" s="25">
        <f>+[1]DEPURADO!C1826</f>
        <v>44313</v>
      </c>
      <c r="F1832" s="26">
        <f>+IF([1]DEPURADO!D1826&gt;1,[1]DEPURADO!D1826," ")</f>
        <v>44334</v>
      </c>
      <c r="G1832" s="27">
        <f>[1]DEPURADO!F1826</f>
        <v>526919</v>
      </c>
      <c r="H1832" s="28">
        <v>0</v>
      </c>
      <c r="I1832" s="28">
        <f>+[1]DEPURADO!N1826+[1]DEPURADO!O1826</f>
        <v>0</v>
      </c>
      <c r="J1832" s="28">
        <f>+[1]DEPURADO!S1826</f>
        <v>474227</v>
      </c>
      <c r="K1832" s="29">
        <f>+[1]DEPURADO!Q1826+[1]DEPURADO!R1826</f>
        <v>0</v>
      </c>
      <c r="L1832" s="28">
        <v>0</v>
      </c>
      <c r="M1832" s="28">
        <v>0</v>
      </c>
      <c r="N1832" s="28">
        <f t="shared" si="196"/>
        <v>474227</v>
      </c>
      <c r="O1832" s="28">
        <f t="shared" si="197"/>
        <v>52692</v>
      </c>
      <c r="P1832" s="24" t="str">
        <f>IF([1]DEPURADO!I1826&gt;1,0,[1]DEPURADO!B1826)</f>
        <v>FEH121794</v>
      </c>
      <c r="Q1832" s="30">
        <f t="shared" si="198"/>
        <v>526919</v>
      </c>
      <c r="R1832" s="31">
        <f t="shared" si="199"/>
        <v>0</v>
      </c>
      <c r="S1832" s="31">
        <f>+[1]DEPURADO!K1826</f>
        <v>0</v>
      </c>
      <c r="T1832" s="23" t="s">
        <v>45</v>
      </c>
      <c r="U1832" s="31">
        <f>+[1]DEPURADO!J1826</f>
        <v>0</v>
      </c>
      <c r="V1832" s="30"/>
      <c r="W1832" s="23" t="s">
        <v>45</v>
      </c>
      <c r="X1832" s="31">
        <f>+[1]DEPURADO!L1826+[1]DEPURADO!M1826</f>
        <v>0</v>
      </c>
      <c r="Y1832" s="23" t="s">
        <v>45</v>
      </c>
      <c r="Z1832" s="31">
        <f t="shared" si="200"/>
        <v>0</v>
      </c>
      <c r="AA1832" s="31"/>
      <c r="AB1832" s="31">
        <v>0</v>
      </c>
      <c r="AC1832" s="31">
        <v>0</v>
      </c>
      <c r="AD1832" s="30"/>
      <c r="AE1832" s="30">
        <f>+[1]DEPURADO!L1826</f>
        <v>0</v>
      </c>
      <c r="AF1832" s="30">
        <v>0</v>
      </c>
      <c r="AG1832" s="30">
        <f t="shared" si="201"/>
        <v>52692</v>
      </c>
      <c r="AH1832" s="30">
        <v>0</v>
      </c>
      <c r="AI1832" s="30" t="str">
        <f>+[1]DEPURADO!G1826</f>
        <v>CANCELADO Y SALDO A FAVOR DEL PRESTADOR</v>
      </c>
      <c r="AJ1832" s="32"/>
      <c r="AK1832" s="33"/>
    </row>
    <row r="1833" spans="1:37" s="34" customFormat="1" x14ac:dyDescent="0.25">
      <c r="A1833" s="23">
        <f t="shared" si="202"/>
        <v>1825</v>
      </c>
      <c r="B1833" s="24" t="s">
        <v>44</v>
      </c>
      <c r="C1833" s="23" t="str">
        <f>+[1]DEPURADO!A1827</f>
        <v>FEH121827</v>
      </c>
      <c r="D1833" s="23" t="str">
        <f>+[1]DEPURADO!B1827</f>
        <v>FEH121827</v>
      </c>
      <c r="E1833" s="25">
        <f>+[1]DEPURADO!C1827</f>
        <v>44313</v>
      </c>
      <c r="F1833" s="26">
        <f>+IF([1]DEPURADO!D1827&gt;1,[1]DEPURADO!D1827," ")</f>
        <v>44334</v>
      </c>
      <c r="G1833" s="27">
        <f>[1]DEPURADO!F1827</f>
        <v>1</v>
      </c>
      <c r="H1833" s="28">
        <v>0</v>
      </c>
      <c r="I1833" s="28">
        <f>+[1]DEPURADO!N1827+[1]DEPURADO!O1827</f>
        <v>0</v>
      </c>
      <c r="J1833" s="28">
        <f>+[1]DEPURADO!S1827</f>
        <v>0</v>
      </c>
      <c r="K1833" s="29">
        <f>+[1]DEPURADO!Q1827+[1]DEPURADO!R1827</f>
        <v>1</v>
      </c>
      <c r="L1833" s="28">
        <v>0</v>
      </c>
      <c r="M1833" s="28">
        <v>0</v>
      </c>
      <c r="N1833" s="28">
        <f t="shared" si="196"/>
        <v>1</v>
      </c>
      <c r="O1833" s="28">
        <f t="shared" si="197"/>
        <v>0</v>
      </c>
      <c r="P1833" s="24" t="str">
        <f>IF([1]DEPURADO!I1827&gt;1,0,[1]DEPURADO!B1827)</f>
        <v>FEH121827</v>
      </c>
      <c r="Q1833" s="30">
        <f t="shared" si="198"/>
        <v>1</v>
      </c>
      <c r="R1833" s="31">
        <f t="shared" si="199"/>
        <v>0</v>
      </c>
      <c r="S1833" s="31">
        <f>+[1]DEPURADO!K1827</f>
        <v>0</v>
      </c>
      <c r="T1833" s="23" t="s">
        <v>45</v>
      </c>
      <c r="U1833" s="31">
        <f>+[1]DEPURADO!J1827</f>
        <v>0</v>
      </c>
      <c r="V1833" s="30"/>
      <c r="W1833" s="23" t="s">
        <v>45</v>
      </c>
      <c r="X1833" s="31">
        <f>+[1]DEPURADO!L1827+[1]DEPURADO!M1827</f>
        <v>0</v>
      </c>
      <c r="Y1833" s="23" t="s">
        <v>45</v>
      </c>
      <c r="Z1833" s="31">
        <f t="shared" si="200"/>
        <v>0</v>
      </c>
      <c r="AA1833" s="31"/>
      <c r="AB1833" s="31">
        <v>0</v>
      </c>
      <c r="AC1833" s="31">
        <v>0</v>
      </c>
      <c r="AD1833" s="30"/>
      <c r="AE1833" s="30">
        <f>+[1]DEPURADO!L1827</f>
        <v>0</v>
      </c>
      <c r="AF1833" s="30">
        <v>0</v>
      </c>
      <c r="AG1833" s="30">
        <f t="shared" si="201"/>
        <v>0</v>
      </c>
      <c r="AH1833" s="30">
        <v>0</v>
      </c>
      <c r="AI1833" s="30" t="str">
        <f>+[1]DEPURADO!G1827</f>
        <v>CANCELADO</v>
      </c>
      <c r="AJ1833" s="32"/>
      <c r="AK1833" s="33"/>
    </row>
    <row r="1834" spans="1:37" s="34" customFormat="1" x14ac:dyDescent="0.25">
      <c r="A1834" s="23">
        <f t="shared" si="202"/>
        <v>1826</v>
      </c>
      <c r="B1834" s="24" t="s">
        <v>44</v>
      </c>
      <c r="C1834" s="23" t="str">
        <f>+[1]DEPURADO!A1828</f>
        <v>FEH121828</v>
      </c>
      <c r="D1834" s="23" t="str">
        <f>+[1]DEPURADO!B1828</f>
        <v>FEH121828</v>
      </c>
      <c r="E1834" s="25">
        <f>+[1]DEPURADO!C1828</f>
        <v>44313</v>
      </c>
      <c r="F1834" s="26">
        <f>+IF([1]DEPURADO!D1828&gt;1,[1]DEPURADO!D1828," ")</f>
        <v>44368</v>
      </c>
      <c r="G1834" s="27">
        <f>[1]DEPURADO!F1828</f>
        <v>80832</v>
      </c>
      <c r="H1834" s="28">
        <v>0</v>
      </c>
      <c r="I1834" s="28">
        <f>+[1]DEPURADO!N1828+[1]DEPURADO!O1828</f>
        <v>0</v>
      </c>
      <c r="J1834" s="28">
        <f>+[1]DEPURADO!S1828</f>
        <v>0</v>
      </c>
      <c r="K1834" s="29">
        <f>+[1]DEPURADO!Q1828+[1]DEPURADO!R1828</f>
        <v>0</v>
      </c>
      <c r="L1834" s="28">
        <v>0</v>
      </c>
      <c r="M1834" s="28">
        <v>0</v>
      </c>
      <c r="N1834" s="28">
        <f t="shared" si="196"/>
        <v>0</v>
      </c>
      <c r="O1834" s="28">
        <f t="shared" si="197"/>
        <v>80832</v>
      </c>
      <c r="P1834" s="24" t="str">
        <f>IF([1]DEPURADO!I1828&gt;1,0,[1]DEPURADO!B1828)</f>
        <v>FEH121828</v>
      </c>
      <c r="Q1834" s="30">
        <f t="shared" si="198"/>
        <v>80832</v>
      </c>
      <c r="R1834" s="31">
        <f t="shared" si="199"/>
        <v>0</v>
      </c>
      <c r="S1834" s="31">
        <f>+[1]DEPURADO!K1828</f>
        <v>0</v>
      </c>
      <c r="T1834" s="23" t="s">
        <v>45</v>
      </c>
      <c r="U1834" s="31">
        <f>+[1]DEPURADO!J1828</f>
        <v>80832</v>
      </c>
      <c r="V1834" s="30"/>
      <c r="W1834" s="23" t="s">
        <v>45</v>
      </c>
      <c r="X1834" s="31">
        <f>+[1]DEPURADO!L1828+[1]DEPURADO!M1828</f>
        <v>0</v>
      </c>
      <c r="Y1834" s="23" t="s">
        <v>45</v>
      </c>
      <c r="Z1834" s="31">
        <f t="shared" si="200"/>
        <v>0</v>
      </c>
      <c r="AA1834" s="31"/>
      <c r="AB1834" s="31">
        <v>0</v>
      </c>
      <c r="AC1834" s="31">
        <v>0</v>
      </c>
      <c r="AD1834" s="30"/>
      <c r="AE1834" s="30">
        <f>+[1]DEPURADO!L1828</f>
        <v>0</v>
      </c>
      <c r="AF1834" s="30">
        <v>0</v>
      </c>
      <c r="AG1834" s="30">
        <f t="shared" si="201"/>
        <v>0</v>
      </c>
      <c r="AH1834" s="30">
        <v>0</v>
      </c>
      <c r="AI1834" s="30" t="str">
        <f>+[1]DEPURADO!G1828</f>
        <v>EN REVISION ADRES-CANASTA COVID</v>
      </c>
      <c r="AJ1834" s="32"/>
      <c r="AK1834" s="33"/>
    </row>
    <row r="1835" spans="1:37" s="34" customFormat="1" x14ac:dyDescent="0.25">
      <c r="A1835" s="23">
        <f t="shared" si="202"/>
        <v>1827</v>
      </c>
      <c r="B1835" s="24" t="s">
        <v>44</v>
      </c>
      <c r="C1835" s="23" t="str">
        <f>+[1]DEPURADO!A1829</f>
        <v>FEH121958</v>
      </c>
      <c r="D1835" s="23" t="str">
        <f>+[1]DEPURADO!B1829</f>
        <v>FEH121958</v>
      </c>
      <c r="E1835" s="25">
        <f>+[1]DEPURADO!C1829</f>
        <v>44314</v>
      </c>
      <c r="F1835" s="26">
        <f>+IF([1]DEPURADO!D1829&gt;1,[1]DEPURADO!D1829," ")</f>
        <v>44334</v>
      </c>
      <c r="G1835" s="27">
        <f>[1]DEPURADO!F1829</f>
        <v>1089533</v>
      </c>
      <c r="H1835" s="28">
        <v>0</v>
      </c>
      <c r="I1835" s="28">
        <f>+[1]DEPURADO!N1829+[1]DEPURADO!O1829</f>
        <v>0</v>
      </c>
      <c r="J1835" s="28">
        <f>+[1]DEPURADO!S1829</f>
        <v>980580</v>
      </c>
      <c r="K1835" s="29">
        <f>+[1]DEPURADO!Q1829+[1]DEPURADO!R1829</f>
        <v>0</v>
      </c>
      <c r="L1835" s="28">
        <v>0</v>
      </c>
      <c r="M1835" s="28">
        <v>0</v>
      </c>
      <c r="N1835" s="28">
        <f t="shared" si="196"/>
        <v>980580</v>
      </c>
      <c r="O1835" s="28">
        <f t="shared" si="197"/>
        <v>108953</v>
      </c>
      <c r="P1835" s="24" t="str">
        <f>IF([1]DEPURADO!I1829&gt;1,0,[1]DEPURADO!B1829)</f>
        <v>FEH121958</v>
      </c>
      <c r="Q1835" s="30">
        <f t="shared" si="198"/>
        <v>1089533</v>
      </c>
      <c r="R1835" s="31">
        <f t="shared" si="199"/>
        <v>0</v>
      </c>
      <c r="S1835" s="31">
        <f>+[1]DEPURADO!K1829</f>
        <v>0</v>
      </c>
      <c r="T1835" s="23" t="s">
        <v>45</v>
      </c>
      <c r="U1835" s="31">
        <f>+[1]DEPURADO!J1829</f>
        <v>0</v>
      </c>
      <c r="V1835" s="30"/>
      <c r="W1835" s="23" t="s">
        <v>45</v>
      </c>
      <c r="X1835" s="31">
        <f>+[1]DEPURADO!L1829+[1]DEPURADO!M1829</f>
        <v>0</v>
      </c>
      <c r="Y1835" s="23" t="s">
        <v>45</v>
      </c>
      <c r="Z1835" s="31">
        <f t="shared" si="200"/>
        <v>0</v>
      </c>
      <c r="AA1835" s="31"/>
      <c r="AB1835" s="31">
        <v>0</v>
      </c>
      <c r="AC1835" s="31">
        <v>0</v>
      </c>
      <c r="AD1835" s="30"/>
      <c r="AE1835" s="30">
        <f>+[1]DEPURADO!L1829</f>
        <v>0</v>
      </c>
      <c r="AF1835" s="30">
        <v>0</v>
      </c>
      <c r="AG1835" s="30">
        <f t="shared" si="201"/>
        <v>108953</v>
      </c>
      <c r="AH1835" s="30">
        <v>0</v>
      </c>
      <c r="AI1835" s="30" t="str">
        <f>+[1]DEPURADO!G1829</f>
        <v>CANCELADO Y SALDO A FAVOR DEL PRESTADOR</v>
      </c>
      <c r="AJ1835" s="32"/>
      <c r="AK1835" s="33"/>
    </row>
    <row r="1836" spans="1:37" s="34" customFormat="1" x14ac:dyDescent="0.25">
      <c r="A1836" s="23">
        <f t="shared" si="202"/>
        <v>1828</v>
      </c>
      <c r="B1836" s="24" t="s">
        <v>44</v>
      </c>
      <c r="C1836" s="23" t="str">
        <f>+[1]DEPURADO!A1830</f>
        <v>FEH121959</v>
      </c>
      <c r="D1836" s="23" t="str">
        <f>+[1]DEPURADO!B1830</f>
        <v>FEH121959</v>
      </c>
      <c r="E1836" s="25">
        <f>+[1]DEPURADO!C1830</f>
        <v>44314</v>
      </c>
      <c r="F1836" s="26">
        <f>+IF([1]DEPURADO!D1830&gt;1,[1]DEPURADO!D1830," ")</f>
        <v>44368</v>
      </c>
      <c r="G1836" s="27">
        <f>[1]DEPURADO!F1830</f>
        <v>80832</v>
      </c>
      <c r="H1836" s="28">
        <v>0</v>
      </c>
      <c r="I1836" s="28">
        <f>+[1]DEPURADO!N1830+[1]DEPURADO!O1830</f>
        <v>0</v>
      </c>
      <c r="J1836" s="28">
        <f>+[1]DEPURADO!S1830</f>
        <v>0</v>
      </c>
      <c r="K1836" s="29">
        <f>+[1]DEPURADO!Q1830+[1]DEPURADO!R1830</f>
        <v>0</v>
      </c>
      <c r="L1836" s="28">
        <v>0</v>
      </c>
      <c r="M1836" s="28">
        <v>0</v>
      </c>
      <c r="N1836" s="28">
        <f t="shared" si="196"/>
        <v>0</v>
      </c>
      <c r="O1836" s="28">
        <f t="shared" si="197"/>
        <v>80832</v>
      </c>
      <c r="P1836" s="24" t="str">
        <f>IF([1]DEPURADO!I1830&gt;1,0,[1]DEPURADO!B1830)</f>
        <v>FEH121959</v>
      </c>
      <c r="Q1836" s="30">
        <f t="shared" si="198"/>
        <v>80832</v>
      </c>
      <c r="R1836" s="31">
        <f t="shared" si="199"/>
        <v>0</v>
      </c>
      <c r="S1836" s="31">
        <f>+[1]DEPURADO!K1830</f>
        <v>0</v>
      </c>
      <c r="T1836" s="23" t="s">
        <v>45</v>
      </c>
      <c r="U1836" s="31">
        <f>+[1]DEPURADO!J1830</f>
        <v>80832</v>
      </c>
      <c r="V1836" s="30"/>
      <c r="W1836" s="23" t="s">
        <v>45</v>
      </c>
      <c r="X1836" s="31">
        <f>+[1]DEPURADO!L1830+[1]DEPURADO!M1830</f>
        <v>0</v>
      </c>
      <c r="Y1836" s="23" t="s">
        <v>45</v>
      </c>
      <c r="Z1836" s="31">
        <f t="shared" si="200"/>
        <v>0</v>
      </c>
      <c r="AA1836" s="31"/>
      <c r="AB1836" s="31">
        <v>0</v>
      </c>
      <c r="AC1836" s="31">
        <v>0</v>
      </c>
      <c r="AD1836" s="30"/>
      <c r="AE1836" s="30">
        <f>+[1]DEPURADO!L1830</f>
        <v>0</v>
      </c>
      <c r="AF1836" s="30">
        <v>0</v>
      </c>
      <c r="AG1836" s="30">
        <f t="shared" si="201"/>
        <v>0</v>
      </c>
      <c r="AH1836" s="30">
        <v>0</v>
      </c>
      <c r="AI1836" s="30" t="str">
        <f>+[1]DEPURADO!G1830</f>
        <v>EN REVISION ADRES-CANASTA COVID</v>
      </c>
      <c r="AJ1836" s="32"/>
      <c r="AK1836" s="33"/>
    </row>
    <row r="1837" spans="1:37" s="34" customFormat="1" x14ac:dyDescent="0.25">
      <c r="A1837" s="23">
        <f t="shared" si="202"/>
        <v>1829</v>
      </c>
      <c r="B1837" s="24" t="s">
        <v>44</v>
      </c>
      <c r="C1837" s="23" t="str">
        <f>+[1]DEPURADO!A1831</f>
        <v>FEH121960</v>
      </c>
      <c r="D1837" s="23" t="str">
        <f>+[1]DEPURADO!B1831</f>
        <v>FEH121960</v>
      </c>
      <c r="E1837" s="25">
        <f>+[1]DEPURADO!C1831</f>
        <v>44314</v>
      </c>
      <c r="F1837" s="26">
        <f>+IF([1]DEPURADO!D1831&gt;1,[1]DEPURADO!D1831," ")</f>
        <v>44368</v>
      </c>
      <c r="G1837" s="27">
        <f>[1]DEPURADO!F1831</f>
        <v>80832</v>
      </c>
      <c r="H1837" s="28">
        <v>0</v>
      </c>
      <c r="I1837" s="28">
        <f>+[1]DEPURADO!N1831+[1]DEPURADO!O1831</f>
        <v>0</v>
      </c>
      <c r="J1837" s="28">
        <f>+[1]DEPURADO!S1831</f>
        <v>0</v>
      </c>
      <c r="K1837" s="29">
        <f>+[1]DEPURADO!Q1831+[1]DEPURADO!R1831</f>
        <v>0</v>
      </c>
      <c r="L1837" s="28">
        <v>0</v>
      </c>
      <c r="M1837" s="28">
        <v>0</v>
      </c>
      <c r="N1837" s="28">
        <f t="shared" si="196"/>
        <v>0</v>
      </c>
      <c r="O1837" s="28">
        <f t="shared" si="197"/>
        <v>80832</v>
      </c>
      <c r="P1837" s="24" t="str">
        <f>IF([1]DEPURADO!I1831&gt;1,0,[1]DEPURADO!B1831)</f>
        <v>FEH121960</v>
      </c>
      <c r="Q1837" s="30">
        <f t="shared" si="198"/>
        <v>80832</v>
      </c>
      <c r="R1837" s="31">
        <f t="shared" si="199"/>
        <v>0</v>
      </c>
      <c r="S1837" s="31">
        <f>+[1]DEPURADO!K1831</f>
        <v>0</v>
      </c>
      <c r="T1837" s="23" t="s">
        <v>45</v>
      </c>
      <c r="U1837" s="31">
        <f>+[1]DEPURADO!J1831</f>
        <v>80832</v>
      </c>
      <c r="V1837" s="30"/>
      <c r="W1837" s="23" t="s">
        <v>45</v>
      </c>
      <c r="X1837" s="31">
        <f>+[1]DEPURADO!L1831+[1]DEPURADO!M1831</f>
        <v>0</v>
      </c>
      <c r="Y1837" s="23" t="s">
        <v>45</v>
      </c>
      <c r="Z1837" s="31">
        <f t="shared" si="200"/>
        <v>0</v>
      </c>
      <c r="AA1837" s="31"/>
      <c r="AB1837" s="31">
        <v>0</v>
      </c>
      <c r="AC1837" s="31">
        <v>0</v>
      </c>
      <c r="AD1837" s="30"/>
      <c r="AE1837" s="30">
        <f>+[1]DEPURADO!L1831</f>
        <v>0</v>
      </c>
      <c r="AF1837" s="30">
        <v>0</v>
      </c>
      <c r="AG1837" s="30">
        <f t="shared" si="201"/>
        <v>0</v>
      </c>
      <c r="AH1837" s="30">
        <v>0</v>
      </c>
      <c r="AI1837" s="30" t="str">
        <f>+[1]DEPURADO!G1831</f>
        <v>EN REVISION ADRES-CANASTA COVID</v>
      </c>
      <c r="AJ1837" s="32"/>
      <c r="AK1837" s="33"/>
    </row>
    <row r="1838" spans="1:37" s="34" customFormat="1" x14ac:dyDescent="0.25">
      <c r="A1838" s="23">
        <f t="shared" si="202"/>
        <v>1830</v>
      </c>
      <c r="B1838" s="24" t="s">
        <v>44</v>
      </c>
      <c r="C1838" s="23" t="str">
        <f>+[1]DEPURADO!A1832</f>
        <v>FEH122043</v>
      </c>
      <c r="D1838" s="23" t="str">
        <f>+[1]DEPURADO!B1832</f>
        <v>FEH122043</v>
      </c>
      <c r="E1838" s="25">
        <f>+[1]DEPURADO!C1832</f>
        <v>44314</v>
      </c>
      <c r="F1838" s="26">
        <f>+IF([1]DEPURADO!D1832&gt;1,[1]DEPURADO!D1832," ")</f>
        <v>44334</v>
      </c>
      <c r="G1838" s="27">
        <f>[1]DEPURADO!F1832</f>
        <v>707465</v>
      </c>
      <c r="H1838" s="28">
        <v>0</v>
      </c>
      <c r="I1838" s="28">
        <f>+[1]DEPURADO!N1832+[1]DEPURADO!O1832</f>
        <v>0</v>
      </c>
      <c r="J1838" s="28">
        <f>+[1]DEPURADO!S1832</f>
        <v>636718</v>
      </c>
      <c r="K1838" s="29">
        <f>+[1]DEPURADO!Q1832+[1]DEPURADO!R1832</f>
        <v>0</v>
      </c>
      <c r="L1838" s="28">
        <v>0</v>
      </c>
      <c r="M1838" s="28">
        <v>0</v>
      </c>
      <c r="N1838" s="28">
        <f t="shared" si="196"/>
        <v>636718</v>
      </c>
      <c r="O1838" s="28">
        <f t="shared" si="197"/>
        <v>70747</v>
      </c>
      <c r="P1838" s="24" t="str">
        <f>IF([1]DEPURADO!I1832&gt;1,0,[1]DEPURADO!B1832)</f>
        <v>FEH122043</v>
      </c>
      <c r="Q1838" s="30">
        <f t="shared" si="198"/>
        <v>707465</v>
      </c>
      <c r="R1838" s="31">
        <f t="shared" si="199"/>
        <v>0</v>
      </c>
      <c r="S1838" s="31">
        <f>+[1]DEPURADO!K1832</f>
        <v>0</v>
      </c>
      <c r="T1838" s="23" t="s">
        <v>45</v>
      </c>
      <c r="U1838" s="31">
        <f>+[1]DEPURADO!J1832</f>
        <v>0</v>
      </c>
      <c r="V1838" s="30"/>
      <c r="W1838" s="23" t="s">
        <v>45</v>
      </c>
      <c r="X1838" s="31">
        <f>+[1]DEPURADO!L1832+[1]DEPURADO!M1832</f>
        <v>0</v>
      </c>
      <c r="Y1838" s="23" t="s">
        <v>45</v>
      </c>
      <c r="Z1838" s="31">
        <f t="shared" si="200"/>
        <v>0</v>
      </c>
      <c r="AA1838" s="31"/>
      <c r="AB1838" s="31">
        <v>0</v>
      </c>
      <c r="AC1838" s="31">
        <v>0</v>
      </c>
      <c r="AD1838" s="30"/>
      <c r="AE1838" s="30">
        <f>+[1]DEPURADO!L1832</f>
        <v>0</v>
      </c>
      <c r="AF1838" s="30">
        <v>0</v>
      </c>
      <c r="AG1838" s="30">
        <f t="shared" si="201"/>
        <v>70747</v>
      </c>
      <c r="AH1838" s="30">
        <v>0</v>
      </c>
      <c r="AI1838" s="30" t="str">
        <f>+[1]DEPURADO!G1832</f>
        <v>CANCELADO Y SALDO A FAVOR DEL PRESTADOR</v>
      </c>
      <c r="AJ1838" s="32"/>
      <c r="AK1838" s="33"/>
    </row>
    <row r="1839" spans="1:37" s="34" customFormat="1" x14ac:dyDescent="0.25">
      <c r="A1839" s="23">
        <f t="shared" si="202"/>
        <v>1831</v>
      </c>
      <c r="B1839" s="24" t="s">
        <v>44</v>
      </c>
      <c r="C1839" s="23" t="str">
        <f>+[1]DEPURADO!A1833</f>
        <v>FEH123687</v>
      </c>
      <c r="D1839" s="23" t="str">
        <f>+[1]DEPURADO!B1833</f>
        <v>FEH123687</v>
      </c>
      <c r="E1839" s="25">
        <f>+[1]DEPURADO!C1833</f>
        <v>44322</v>
      </c>
      <c r="F1839" s="26">
        <f>+IF([1]DEPURADO!D1833&gt;1,[1]DEPURADO!D1833," ")</f>
        <v>44368</v>
      </c>
      <c r="G1839" s="27">
        <f>[1]DEPURADO!F1833</f>
        <v>80832</v>
      </c>
      <c r="H1839" s="28">
        <v>0</v>
      </c>
      <c r="I1839" s="28">
        <f>+[1]DEPURADO!N1833+[1]DEPURADO!O1833</f>
        <v>0</v>
      </c>
      <c r="J1839" s="28">
        <f>+[1]DEPURADO!S1833</f>
        <v>0</v>
      </c>
      <c r="K1839" s="29">
        <f>+[1]DEPURADO!Q1833+[1]DEPURADO!R1833</f>
        <v>0</v>
      </c>
      <c r="L1839" s="28">
        <v>0</v>
      </c>
      <c r="M1839" s="28">
        <v>0</v>
      </c>
      <c r="N1839" s="28">
        <f t="shared" si="196"/>
        <v>0</v>
      </c>
      <c r="O1839" s="28">
        <f t="shared" si="197"/>
        <v>80832</v>
      </c>
      <c r="P1839" s="24" t="str">
        <f>IF([1]DEPURADO!I1833&gt;1,0,[1]DEPURADO!B1833)</f>
        <v>FEH123687</v>
      </c>
      <c r="Q1839" s="30">
        <f t="shared" si="198"/>
        <v>80832</v>
      </c>
      <c r="R1839" s="31">
        <f t="shared" si="199"/>
        <v>0</v>
      </c>
      <c r="S1839" s="31">
        <f>+[1]DEPURADO!K1833</f>
        <v>0</v>
      </c>
      <c r="T1839" s="23" t="s">
        <v>45</v>
      </c>
      <c r="U1839" s="31">
        <f>+[1]DEPURADO!J1833</f>
        <v>80832</v>
      </c>
      <c r="V1839" s="30"/>
      <c r="W1839" s="23" t="s">
        <v>45</v>
      </c>
      <c r="X1839" s="31">
        <f>+[1]DEPURADO!L1833+[1]DEPURADO!M1833</f>
        <v>0</v>
      </c>
      <c r="Y1839" s="23" t="s">
        <v>45</v>
      </c>
      <c r="Z1839" s="31">
        <f t="shared" si="200"/>
        <v>0</v>
      </c>
      <c r="AA1839" s="31"/>
      <c r="AB1839" s="31">
        <v>0</v>
      </c>
      <c r="AC1839" s="31">
        <v>0</v>
      </c>
      <c r="AD1839" s="30"/>
      <c r="AE1839" s="30">
        <f>+[1]DEPURADO!L1833</f>
        <v>0</v>
      </c>
      <c r="AF1839" s="30">
        <v>0</v>
      </c>
      <c r="AG1839" s="30">
        <f t="shared" si="201"/>
        <v>0</v>
      </c>
      <c r="AH1839" s="30">
        <v>0</v>
      </c>
      <c r="AI1839" s="30" t="str">
        <f>+[1]DEPURADO!G1833</f>
        <v>EN REVISION ADRES-CANASTA COVID</v>
      </c>
      <c r="AJ1839" s="32"/>
      <c r="AK1839" s="33"/>
    </row>
    <row r="1840" spans="1:37" s="34" customFormat="1" x14ac:dyDescent="0.25">
      <c r="A1840" s="23">
        <f t="shared" si="202"/>
        <v>1832</v>
      </c>
      <c r="B1840" s="24" t="s">
        <v>44</v>
      </c>
      <c r="C1840" s="23" t="str">
        <f>+[1]DEPURADO!A1834</f>
        <v>FEH123724</v>
      </c>
      <c r="D1840" s="23" t="str">
        <f>+[1]DEPURADO!B1834</f>
        <v>FEH123724</v>
      </c>
      <c r="E1840" s="25">
        <f>+[1]DEPURADO!C1834</f>
        <v>44322</v>
      </c>
      <c r="F1840" s="26">
        <f>+IF([1]DEPURADO!D1834&gt;1,[1]DEPURADO!D1834," ")</f>
        <v>44368</v>
      </c>
      <c r="G1840" s="27">
        <f>[1]DEPURADO!F1834</f>
        <v>10563986</v>
      </c>
      <c r="H1840" s="28">
        <v>0</v>
      </c>
      <c r="I1840" s="28">
        <f>+[1]DEPURADO!N1834+[1]DEPURADO!O1834</f>
        <v>0</v>
      </c>
      <c r="J1840" s="28">
        <f>+[1]DEPURADO!S1834</f>
        <v>0</v>
      </c>
      <c r="K1840" s="29">
        <f>+[1]DEPURADO!Q1834+[1]DEPURADO!R1834</f>
        <v>0</v>
      </c>
      <c r="L1840" s="28">
        <v>0</v>
      </c>
      <c r="M1840" s="28">
        <v>0</v>
      </c>
      <c r="N1840" s="28">
        <f t="shared" si="196"/>
        <v>0</v>
      </c>
      <c r="O1840" s="28">
        <f t="shared" si="197"/>
        <v>10563986</v>
      </c>
      <c r="P1840" s="24" t="str">
        <f>IF([1]DEPURADO!I1834&gt;1,0,[1]DEPURADO!B1834)</f>
        <v>FEH123724</v>
      </c>
      <c r="Q1840" s="30">
        <f t="shared" si="198"/>
        <v>10563986</v>
      </c>
      <c r="R1840" s="31">
        <f t="shared" si="199"/>
        <v>0</v>
      </c>
      <c r="S1840" s="31">
        <f>+[1]DEPURADO!K1834</f>
        <v>0</v>
      </c>
      <c r="T1840" s="23" t="s">
        <v>45</v>
      </c>
      <c r="U1840" s="31">
        <f>+[1]DEPURADO!J1834</f>
        <v>0</v>
      </c>
      <c r="V1840" s="30"/>
      <c r="W1840" s="23" t="s">
        <v>45</v>
      </c>
      <c r="X1840" s="31">
        <f>+[1]DEPURADO!L1834+[1]DEPURADO!M1834</f>
        <v>0</v>
      </c>
      <c r="Y1840" s="23" t="s">
        <v>45</v>
      </c>
      <c r="Z1840" s="31">
        <f t="shared" si="200"/>
        <v>0</v>
      </c>
      <c r="AA1840" s="31"/>
      <c r="AB1840" s="31">
        <v>0</v>
      </c>
      <c r="AC1840" s="31">
        <v>0</v>
      </c>
      <c r="AD1840" s="30"/>
      <c r="AE1840" s="30">
        <f>+[1]DEPURADO!L1834</f>
        <v>0</v>
      </c>
      <c r="AF1840" s="30">
        <v>0</v>
      </c>
      <c r="AG1840" s="30">
        <f t="shared" si="201"/>
        <v>10563986</v>
      </c>
      <c r="AH1840" s="30">
        <v>0</v>
      </c>
      <c r="AI1840" s="30" t="str">
        <f>+[1]DEPURADO!G1834</f>
        <v>SALDO A FAVOR DEL PRESTADOR</v>
      </c>
      <c r="AJ1840" s="32"/>
      <c r="AK1840" s="33"/>
    </row>
    <row r="1841" spans="1:37" s="34" customFormat="1" x14ac:dyDescent="0.25">
      <c r="A1841" s="23">
        <f t="shared" si="202"/>
        <v>1833</v>
      </c>
      <c r="B1841" s="24" t="s">
        <v>44</v>
      </c>
      <c r="C1841" s="23" t="str">
        <f>+[1]DEPURADO!A1835</f>
        <v>FEH124015</v>
      </c>
      <c r="D1841" s="23" t="str">
        <f>+[1]DEPURADO!B1835</f>
        <v>FEH124015</v>
      </c>
      <c r="E1841" s="25">
        <f>+[1]DEPURADO!C1835</f>
        <v>44323</v>
      </c>
      <c r="F1841" s="26">
        <f>+IF([1]DEPURADO!D1835&gt;1,[1]DEPURADO!D1835," ")</f>
        <v>44368</v>
      </c>
      <c r="G1841" s="27">
        <f>[1]DEPURADO!F1835</f>
        <v>2616212</v>
      </c>
      <c r="H1841" s="28">
        <v>0</v>
      </c>
      <c r="I1841" s="28">
        <f>+[1]DEPURADO!N1835+[1]DEPURADO!O1835</f>
        <v>0</v>
      </c>
      <c r="J1841" s="28">
        <f>+[1]DEPURADO!S1835</f>
        <v>0</v>
      </c>
      <c r="K1841" s="29">
        <f>+[1]DEPURADO!Q1835+[1]DEPURADO!R1835</f>
        <v>0</v>
      </c>
      <c r="L1841" s="28">
        <v>0</v>
      </c>
      <c r="M1841" s="28">
        <v>0</v>
      </c>
      <c r="N1841" s="28">
        <f t="shared" si="196"/>
        <v>0</v>
      </c>
      <c r="O1841" s="28">
        <f t="shared" si="197"/>
        <v>2616212</v>
      </c>
      <c r="P1841" s="24" t="str">
        <f>IF([1]DEPURADO!I1835&gt;1,0,[1]DEPURADO!B1835)</f>
        <v>FEH124015</v>
      </c>
      <c r="Q1841" s="30">
        <f t="shared" si="198"/>
        <v>2616212</v>
      </c>
      <c r="R1841" s="31">
        <f t="shared" si="199"/>
        <v>0</v>
      </c>
      <c r="S1841" s="31">
        <f>+[1]DEPURADO!K1835</f>
        <v>0</v>
      </c>
      <c r="T1841" s="23" t="s">
        <v>45</v>
      </c>
      <c r="U1841" s="31">
        <f>+[1]DEPURADO!J1835</f>
        <v>0</v>
      </c>
      <c r="V1841" s="30"/>
      <c r="W1841" s="23" t="s">
        <v>45</v>
      </c>
      <c r="X1841" s="31">
        <f>+[1]DEPURADO!L1835+[1]DEPURADO!M1835</f>
        <v>0</v>
      </c>
      <c r="Y1841" s="23" t="s">
        <v>45</v>
      </c>
      <c r="Z1841" s="31">
        <f t="shared" si="200"/>
        <v>0</v>
      </c>
      <c r="AA1841" s="31"/>
      <c r="AB1841" s="31">
        <v>0</v>
      </c>
      <c r="AC1841" s="31">
        <v>0</v>
      </c>
      <c r="AD1841" s="30"/>
      <c r="AE1841" s="30">
        <f>+[1]DEPURADO!L1835</f>
        <v>0</v>
      </c>
      <c r="AF1841" s="30">
        <v>0</v>
      </c>
      <c r="AG1841" s="30">
        <f t="shared" si="201"/>
        <v>2616212</v>
      </c>
      <c r="AH1841" s="30">
        <v>0</v>
      </c>
      <c r="AI1841" s="30" t="str">
        <f>+[1]DEPURADO!G1835</f>
        <v>SALDO A FAVOR DEL PRESTADOR</v>
      </c>
      <c r="AJ1841" s="32"/>
      <c r="AK1841" s="33"/>
    </row>
    <row r="1842" spans="1:37" s="34" customFormat="1" x14ac:dyDescent="0.25">
      <c r="A1842" s="23">
        <f t="shared" si="202"/>
        <v>1834</v>
      </c>
      <c r="B1842" s="24" t="s">
        <v>44</v>
      </c>
      <c r="C1842" s="23" t="str">
        <f>+[1]DEPURADO!A1836</f>
        <v>FEH124018</v>
      </c>
      <c r="D1842" s="23" t="str">
        <f>+[1]DEPURADO!B1836</f>
        <v>FEH124018</v>
      </c>
      <c r="E1842" s="25">
        <f>+[1]DEPURADO!C1836</f>
        <v>44323</v>
      </c>
      <c r="F1842" s="26">
        <f>+IF([1]DEPURADO!D1836&gt;1,[1]DEPURADO!D1836," ")</f>
        <v>44368</v>
      </c>
      <c r="G1842" s="27">
        <f>[1]DEPURADO!F1836</f>
        <v>216994</v>
      </c>
      <c r="H1842" s="28">
        <v>0</v>
      </c>
      <c r="I1842" s="28">
        <f>+[1]DEPURADO!N1836+[1]DEPURADO!O1836</f>
        <v>0</v>
      </c>
      <c r="J1842" s="28">
        <f>+[1]DEPURADO!S1836</f>
        <v>0</v>
      </c>
      <c r="K1842" s="29">
        <f>+[1]DEPURADO!Q1836+[1]DEPURADO!R1836</f>
        <v>0</v>
      </c>
      <c r="L1842" s="28">
        <v>0</v>
      </c>
      <c r="M1842" s="28">
        <v>0</v>
      </c>
      <c r="N1842" s="28">
        <f t="shared" si="196"/>
        <v>0</v>
      </c>
      <c r="O1842" s="28">
        <f t="shared" si="197"/>
        <v>216994</v>
      </c>
      <c r="P1842" s="24" t="str">
        <f>IF([1]DEPURADO!I1836&gt;1,0,[1]DEPURADO!B1836)</f>
        <v>FEH124018</v>
      </c>
      <c r="Q1842" s="30">
        <f t="shared" si="198"/>
        <v>216994</v>
      </c>
      <c r="R1842" s="31">
        <f t="shared" si="199"/>
        <v>0</v>
      </c>
      <c r="S1842" s="31">
        <f>+[1]DEPURADO!K1836</f>
        <v>0</v>
      </c>
      <c r="T1842" s="23" t="s">
        <v>45</v>
      </c>
      <c r="U1842" s="31">
        <f>+[1]DEPURADO!J1836</f>
        <v>216994</v>
      </c>
      <c r="V1842" s="30"/>
      <c r="W1842" s="23" t="s">
        <v>45</v>
      </c>
      <c r="X1842" s="31">
        <f>+[1]DEPURADO!L1836+[1]DEPURADO!M1836</f>
        <v>0</v>
      </c>
      <c r="Y1842" s="23" t="s">
        <v>45</v>
      </c>
      <c r="Z1842" s="31">
        <f t="shared" si="200"/>
        <v>0</v>
      </c>
      <c r="AA1842" s="31"/>
      <c r="AB1842" s="31">
        <v>0</v>
      </c>
      <c r="AC1842" s="31">
        <v>0</v>
      </c>
      <c r="AD1842" s="30"/>
      <c r="AE1842" s="30">
        <f>+[1]DEPURADO!L1836</f>
        <v>0</v>
      </c>
      <c r="AF1842" s="30">
        <v>0</v>
      </c>
      <c r="AG1842" s="30">
        <f t="shared" si="201"/>
        <v>0</v>
      </c>
      <c r="AH1842" s="30">
        <v>0</v>
      </c>
      <c r="AI1842" s="30" t="str">
        <f>+[1]DEPURADO!G1836</f>
        <v>EN REVISION ADRES-CANASTA COVID</v>
      </c>
      <c r="AJ1842" s="32"/>
      <c r="AK1842" s="33"/>
    </row>
    <row r="1843" spans="1:37" s="34" customFormat="1" x14ac:dyDescent="0.25">
      <c r="A1843" s="23">
        <f t="shared" si="202"/>
        <v>1835</v>
      </c>
      <c r="B1843" s="24" t="s">
        <v>44</v>
      </c>
      <c r="C1843" s="23" t="str">
        <f>+[1]DEPURADO!A1837</f>
        <v>FEH124021</v>
      </c>
      <c r="D1843" s="23" t="str">
        <f>+[1]DEPURADO!B1837</f>
        <v>FEH124021</v>
      </c>
      <c r="E1843" s="25">
        <f>+[1]DEPURADO!C1837</f>
        <v>44323</v>
      </c>
      <c r="F1843" s="26">
        <f>+IF([1]DEPURADO!D1837&gt;1,[1]DEPURADO!D1837," ")</f>
        <v>44368</v>
      </c>
      <c r="G1843" s="27">
        <f>[1]DEPURADO!F1837</f>
        <v>80832</v>
      </c>
      <c r="H1843" s="28">
        <v>0</v>
      </c>
      <c r="I1843" s="28">
        <f>+[1]DEPURADO!N1837+[1]DEPURADO!O1837</f>
        <v>0</v>
      </c>
      <c r="J1843" s="28">
        <f>+[1]DEPURADO!S1837</f>
        <v>0</v>
      </c>
      <c r="K1843" s="29">
        <f>+[1]DEPURADO!Q1837+[1]DEPURADO!R1837</f>
        <v>0</v>
      </c>
      <c r="L1843" s="28">
        <v>0</v>
      </c>
      <c r="M1843" s="28">
        <v>0</v>
      </c>
      <c r="N1843" s="28">
        <f t="shared" si="196"/>
        <v>0</v>
      </c>
      <c r="O1843" s="28">
        <f t="shared" si="197"/>
        <v>80832</v>
      </c>
      <c r="P1843" s="24" t="str">
        <f>IF([1]DEPURADO!I1837&gt;1,0,[1]DEPURADO!B1837)</f>
        <v>FEH124021</v>
      </c>
      <c r="Q1843" s="30">
        <f t="shared" si="198"/>
        <v>80832</v>
      </c>
      <c r="R1843" s="31">
        <f t="shared" si="199"/>
        <v>0</v>
      </c>
      <c r="S1843" s="31">
        <f>+[1]DEPURADO!K1837</f>
        <v>0</v>
      </c>
      <c r="T1843" s="23" t="s">
        <v>45</v>
      </c>
      <c r="U1843" s="31">
        <f>+[1]DEPURADO!J1837</f>
        <v>80832</v>
      </c>
      <c r="V1843" s="30"/>
      <c r="W1843" s="23" t="s">
        <v>45</v>
      </c>
      <c r="X1843" s="31">
        <f>+[1]DEPURADO!L1837+[1]DEPURADO!M1837</f>
        <v>0</v>
      </c>
      <c r="Y1843" s="23" t="s">
        <v>45</v>
      </c>
      <c r="Z1843" s="31">
        <f t="shared" si="200"/>
        <v>0</v>
      </c>
      <c r="AA1843" s="31"/>
      <c r="AB1843" s="31">
        <v>0</v>
      </c>
      <c r="AC1843" s="31">
        <v>0</v>
      </c>
      <c r="AD1843" s="30"/>
      <c r="AE1843" s="30">
        <f>+[1]DEPURADO!L1837</f>
        <v>0</v>
      </c>
      <c r="AF1843" s="30">
        <v>0</v>
      </c>
      <c r="AG1843" s="30">
        <f t="shared" si="201"/>
        <v>0</v>
      </c>
      <c r="AH1843" s="30">
        <v>0</v>
      </c>
      <c r="AI1843" s="30" t="str">
        <f>+[1]DEPURADO!G1837</f>
        <v>EN REVISION ADRES-CANASTA COVID</v>
      </c>
      <c r="AJ1843" s="32"/>
      <c r="AK1843" s="33"/>
    </row>
    <row r="1844" spans="1:37" s="34" customFormat="1" x14ac:dyDescent="0.25">
      <c r="A1844" s="23">
        <f t="shared" si="202"/>
        <v>1836</v>
      </c>
      <c r="B1844" s="24" t="s">
        <v>44</v>
      </c>
      <c r="C1844" s="23" t="str">
        <f>+[1]DEPURADO!A1838</f>
        <v>FEH124879</v>
      </c>
      <c r="D1844" s="23" t="str">
        <f>+[1]DEPURADO!B1838</f>
        <v>FEH124879</v>
      </c>
      <c r="E1844" s="25">
        <f>+[1]DEPURADO!C1838</f>
        <v>44328</v>
      </c>
      <c r="F1844" s="26">
        <f>+IF([1]DEPURADO!D1838&gt;1,[1]DEPURADO!D1838," ")</f>
        <v>44368</v>
      </c>
      <c r="G1844" s="27">
        <f>[1]DEPURADO!F1838</f>
        <v>2524889</v>
      </c>
      <c r="H1844" s="28">
        <v>0</v>
      </c>
      <c r="I1844" s="28">
        <f>+[1]DEPURADO!N1838+[1]DEPURADO!O1838</f>
        <v>0</v>
      </c>
      <c r="J1844" s="28">
        <f>+[1]DEPURADO!S1838</f>
        <v>0</v>
      </c>
      <c r="K1844" s="29">
        <f>+[1]DEPURADO!Q1838+[1]DEPURADO!R1838</f>
        <v>0</v>
      </c>
      <c r="L1844" s="28">
        <v>0</v>
      </c>
      <c r="M1844" s="28">
        <v>0</v>
      </c>
      <c r="N1844" s="28">
        <f t="shared" si="196"/>
        <v>0</v>
      </c>
      <c r="O1844" s="28">
        <f t="shared" si="197"/>
        <v>2524889</v>
      </c>
      <c r="P1844" s="24" t="str">
        <f>IF([1]DEPURADO!I1838&gt;1,0,[1]DEPURADO!B1838)</f>
        <v>FEH124879</v>
      </c>
      <c r="Q1844" s="30">
        <f t="shared" si="198"/>
        <v>2524889</v>
      </c>
      <c r="R1844" s="31">
        <f t="shared" si="199"/>
        <v>0</v>
      </c>
      <c r="S1844" s="31">
        <f>+[1]DEPURADO!K1838</f>
        <v>0</v>
      </c>
      <c r="T1844" s="23" t="s">
        <v>45</v>
      </c>
      <c r="U1844" s="31">
        <f>+[1]DEPURADO!J1838</f>
        <v>0</v>
      </c>
      <c r="V1844" s="30"/>
      <c r="W1844" s="23" t="s">
        <v>45</v>
      </c>
      <c r="X1844" s="31">
        <f>+[1]DEPURADO!L1838+[1]DEPURADO!M1838</f>
        <v>0</v>
      </c>
      <c r="Y1844" s="23" t="s">
        <v>45</v>
      </c>
      <c r="Z1844" s="31">
        <f t="shared" si="200"/>
        <v>0</v>
      </c>
      <c r="AA1844" s="31"/>
      <c r="AB1844" s="31">
        <v>0</v>
      </c>
      <c r="AC1844" s="31">
        <v>0</v>
      </c>
      <c r="AD1844" s="30"/>
      <c r="AE1844" s="30">
        <f>+[1]DEPURADO!L1838</f>
        <v>0</v>
      </c>
      <c r="AF1844" s="30">
        <v>0</v>
      </c>
      <c r="AG1844" s="30">
        <f t="shared" si="201"/>
        <v>2524889</v>
      </c>
      <c r="AH1844" s="30">
        <v>0</v>
      </c>
      <c r="AI1844" s="30" t="str">
        <f>+[1]DEPURADO!G1838</f>
        <v>SALDO A FAVOR DEL PRESTADOR</v>
      </c>
      <c r="AJ1844" s="32"/>
      <c r="AK1844" s="33"/>
    </row>
    <row r="1845" spans="1:37" s="34" customFormat="1" x14ac:dyDescent="0.25">
      <c r="A1845" s="23">
        <f t="shared" si="202"/>
        <v>1837</v>
      </c>
      <c r="B1845" s="24" t="s">
        <v>44</v>
      </c>
      <c r="C1845" s="23" t="str">
        <f>+[1]DEPURADO!A1839</f>
        <v>FEH128043</v>
      </c>
      <c r="D1845" s="23" t="str">
        <f>+[1]DEPURADO!B1839</f>
        <v>FEH128043</v>
      </c>
      <c r="E1845" s="25">
        <f>+[1]DEPURADO!C1839</f>
        <v>44341</v>
      </c>
      <c r="F1845" s="26">
        <f>+IF([1]DEPURADO!D1839&gt;1,[1]DEPURADO!D1839," ")</f>
        <v>44368</v>
      </c>
      <c r="G1845" s="27">
        <f>[1]DEPURADO!F1839</f>
        <v>13074785</v>
      </c>
      <c r="H1845" s="28">
        <v>0</v>
      </c>
      <c r="I1845" s="28">
        <f>+[1]DEPURADO!N1839+[1]DEPURADO!O1839</f>
        <v>0</v>
      </c>
      <c r="J1845" s="28">
        <f>+[1]DEPURADO!S1839</f>
        <v>0</v>
      </c>
      <c r="K1845" s="29">
        <f>+[1]DEPURADO!Q1839+[1]DEPURADO!R1839</f>
        <v>0</v>
      </c>
      <c r="L1845" s="28">
        <v>0</v>
      </c>
      <c r="M1845" s="28">
        <v>0</v>
      </c>
      <c r="N1845" s="28">
        <f t="shared" si="196"/>
        <v>0</v>
      </c>
      <c r="O1845" s="28">
        <f t="shared" si="197"/>
        <v>13074785</v>
      </c>
      <c r="P1845" s="24" t="str">
        <f>IF([1]DEPURADO!I1839&gt;1,0,[1]DEPURADO!B1839)</f>
        <v>FEH128043</v>
      </c>
      <c r="Q1845" s="30">
        <f t="shared" si="198"/>
        <v>13074785</v>
      </c>
      <c r="R1845" s="31">
        <f t="shared" si="199"/>
        <v>0</v>
      </c>
      <c r="S1845" s="31">
        <f>+[1]DEPURADO!K1839</f>
        <v>0</v>
      </c>
      <c r="T1845" s="23" t="s">
        <v>45</v>
      </c>
      <c r="U1845" s="31">
        <f>+[1]DEPURADO!J1839</f>
        <v>0</v>
      </c>
      <c r="V1845" s="30"/>
      <c r="W1845" s="23" t="s">
        <v>45</v>
      </c>
      <c r="X1845" s="31">
        <f>+[1]DEPURADO!L1839+[1]DEPURADO!M1839</f>
        <v>0</v>
      </c>
      <c r="Y1845" s="23" t="s">
        <v>45</v>
      </c>
      <c r="Z1845" s="31">
        <f t="shared" si="200"/>
        <v>0</v>
      </c>
      <c r="AA1845" s="31"/>
      <c r="AB1845" s="31">
        <v>0</v>
      </c>
      <c r="AC1845" s="31">
        <v>0</v>
      </c>
      <c r="AD1845" s="30"/>
      <c r="AE1845" s="30">
        <f>+[1]DEPURADO!L1839</f>
        <v>0</v>
      </c>
      <c r="AF1845" s="30">
        <v>0</v>
      </c>
      <c r="AG1845" s="30">
        <f t="shared" si="201"/>
        <v>13074785</v>
      </c>
      <c r="AH1845" s="30">
        <v>0</v>
      </c>
      <c r="AI1845" s="30" t="str">
        <f>+[1]DEPURADO!G1839</f>
        <v>SALDO A FAVOR DEL PRESTADOR</v>
      </c>
      <c r="AJ1845" s="32"/>
      <c r="AK1845" s="33"/>
    </row>
    <row r="1846" spans="1:37" s="34" customFormat="1" x14ac:dyDescent="0.25">
      <c r="A1846" s="23">
        <f t="shared" si="202"/>
        <v>1838</v>
      </c>
      <c r="B1846" s="24" t="s">
        <v>44</v>
      </c>
      <c r="C1846" s="23" t="str">
        <f>+[1]DEPURADO!A1840</f>
        <v>FEH128047</v>
      </c>
      <c r="D1846" s="23" t="str">
        <f>+[1]DEPURADO!B1840</f>
        <v>FEH128047</v>
      </c>
      <c r="E1846" s="25">
        <f>+[1]DEPURADO!C1840</f>
        <v>44341</v>
      </c>
      <c r="F1846" s="26" t="str">
        <f>+IF([1]DEPURADO!D1840&gt;1,[1]DEPURADO!D1840," ")</f>
        <v xml:space="preserve"> </v>
      </c>
      <c r="G1846" s="27">
        <f>[1]DEPURADO!F1840</f>
        <v>80832</v>
      </c>
      <c r="H1846" s="28">
        <v>0</v>
      </c>
      <c r="I1846" s="28">
        <f>+[1]DEPURADO!N1840+[1]DEPURADO!O1840</f>
        <v>0</v>
      </c>
      <c r="J1846" s="28">
        <f>+[1]DEPURADO!S1840</f>
        <v>0</v>
      </c>
      <c r="K1846" s="29">
        <f>+[1]DEPURADO!Q1840+[1]DEPURADO!R1840</f>
        <v>0</v>
      </c>
      <c r="L1846" s="28">
        <v>0</v>
      </c>
      <c r="M1846" s="28">
        <v>0</v>
      </c>
      <c r="N1846" s="28">
        <f t="shared" si="196"/>
        <v>0</v>
      </c>
      <c r="O1846" s="28">
        <f t="shared" si="197"/>
        <v>80832</v>
      </c>
      <c r="P1846" s="24">
        <f>IF([1]DEPURADO!I1840&gt;1,0,[1]DEPURADO!B1840)</f>
        <v>0</v>
      </c>
      <c r="Q1846" s="30">
        <f t="shared" si="198"/>
        <v>0</v>
      </c>
      <c r="R1846" s="31">
        <f t="shared" si="199"/>
        <v>80832</v>
      </c>
      <c r="S1846" s="31">
        <f>+[1]DEPURADO!K1840</f>
        <v>0</v>
      </c>
      <c r="T1846" s="23" t="s">
        <v>45</v>
      </c>
      <c r="U1846" s="31">
        <f>+[1]DEPURADO!J1840</f>
        <v>0</v>
      </c>
      <c r="V1846" s="30"/>
      <c r="W1846" s="23" t="s">
        <v>45</v>
      </c>
      <c r="X1846" s="31">
        <f>+[1]DEPURADO!L1840+[1]DEPURADO!M1840</f>
        <v>0</v>
      </c>
      <c r="Y1846" s="23" t="s">
        <v>45</v>
      </c>
      <c r="Z1846" s="31">
        <f t="shared" si="200"/>
        <v>0</v>
      </c>
      <c r="AA1846" s="31"/>
      <c r="AB1846" s="31">
        <v>0</v>
      </c>
      <c r="AC1846" s="31">
        <v>0</v>
      </c>
      <c r="AD1846" s="30"/>
      <c r="AE1846" s="30">
        <f>+[1]DEPURADO!L1840</f>
        <v>0</v>
      </c>
      <c r="AF1846" s="30">
        <v>0</v>
      </c>
      <c r="AG1846" s="30">
        <f t="shared" si="201"/>
        <v>0</v>
      </c>
      <c r="AH1846" s="30">
        <v>0</v>
      </c>
      <c r="AI1846" s="30" t="str">
        <f>+[1]DEPURADO!G1840</f>
        <v>NO RADICADO</v>
      </c>
      <c r="AJ1846" s="32"/>
      <c r="AK1846" s="33"/>
    </row>
    <row r="1847" spans="1:37" s="34" customFormat="1" x14ac:dyDescent="0.25">
      <c r="A1847" s="23">
        <f t="shared" si="202"/>
        <v>1839</v>
      </c>
      <c r="B1847" s="24" t="s">
        <v>44</v>
      </c>
      <c r="C1847" s="23" t="str">
        <f>+[1]DEPURADO!A1841</f>
        <v>FEH128051</v>
      </c>
      <c r="D1847" s="23" t="str">
        <f>+[1]DEPURADO!B1841</f>
        <v>FEH128051</v>
      </c>
      <c r="E1847" s="25">
        <f>+[1]DEPURADO!C1841</f>
        <v>44341</v>
      </c>
      <c r="F1847" s="26" t="str">
        <f>+IF([1]DEPURADO!D1841&gt;1,[1]DEPURADO!D1841," ")</f>
        <v xml:space="preserve"> </v>
      </c>
      <c r="G1847" s="27">
        <f>[1]DEPURADO!F1841</f>
        <v>216994</v>
      </c>
      <c r="H1847" s="28">
        <v>0</v>
      </c>
      <c r="I1847" s="28">
        <f>+[1]DEPURADO!N1841+[1]DEPURADO!O1841</f>
        <v>0</v>
      </c>
      <c r="J1847" s="28">
        <f>+[1]DEPURADO!S1841</f>
        <v>0</v>
      </c>
      <c r="K1847" s="29">
        <f>+[1]DEPURADO!Q1841+[1]DEPURADO!R1841</f>
        <v>0</v>
      </c>
      <c r="L1847" s="28">
        <v>0</v>
      </c>
      <c r="M1847" s="28">
        <v>0</v>
      </c>
      <c r="N1847" s="28">
        <f t="shared" si="196"/>
        <v>0</v>
      </c>
      <c r="O1847" s="28">
        <f t="shared" si="197"/>
        <v>216994</v>
      </c>
      <c r="P1847" s="24">
        <f>IF([1]DEPURADO!I1841&gt;1,0,[1]DEPURADO!B1841)</f>
        <v>0</v>
      </c>
      <c r="Q1847" s="30">
        <f t="shared" si="198"/>
        <v>0</v>
      </c>
      <c r="R1847" s="31">
        <f t="shared" si="199"/>
        <v>216994</v>
      </c>
      <c r="S1847" s="31">
        <f>+[1]DEPURADO!K1841</f>
        <v>0</v>
      </c>
      <c r="T1847" s="23" t="s">
        <v>45</v>
      </c>
      <c r="U1847" s="31">
        <f>+[1]DEPURADO!J1841</f>
        <v>0</v>
      </c>
      <c r="V1847" s="30"/>
      <c r="W1847" s="23" t="s">
        <v>45</v>
      </c>
      <c r="X1847" s="31">
        <f>+[1]DEPURADO!L1841+[1]DEPURADO!M1841</f>
        <v>0</v>
      </c>
      <c r="Y1847" s="23" t="s">
        <v>45</v>
      </c>
      <c r="Z1847" s="31">
        <f t="shared" si="200"/>
        <v>0</v>
      </c>
      <c r="AA1847" s="31"/>
      <c r="AB1847" s="31">
        <v>0</v>
      </c>
      <c r="AC1847" s="31">
        <v>0</v>
      </c>
      <c r="AD1847" s="30"/>
      <c r="AE1847" s="30">
        <f>+[1]DEPURADO!L1841</f>
        <v>0</v>
      </c>
      <c r="AF1847" s="30">
        <v>0</v>
      </c>
      <c r="AG1847" s="30">
        <f t="shared" si="201"/>
        <v>0</v>
      </c>
      <c r="AH1847" s="30">
        <v>0</v>
      </c>
      <c r="AI1847" s="30" t="str">
        <f>+[1]DEPURADO!G1841</f>
        <v>NO RADICADO</v>
      </c>
      <c r="AJ1847" s="32"/>
      <c r="AK1847" s="33"/>
    </row>
    <row r="1848" spans="1:37" s="34" customFormat="1" x14ac:dyDescent="0.25">
      <c r="A1848" s="23">
        <f t="shared" si="202"/>
        <v>1840</v>
      </c>
      <c r="B1848" s="24" t="s">
        <v>44</v>
      </c>
      <c r="C1848" s="23" t="str">
        <f>+[1]DEPURADO!A1842</f>
        <v>FEH128054</v>
      </c>
      <c r="D1848" s="23" t="str">
        <f>+[1]DEPURADO!B1842</f>
        <v>FEH128054</v>
      </c>
      <c r="E1848" s="25">
        <f>+[1]DEPURADO!C1842</f>
        <v>44341</v>
      </c>
      <c r="F1848" s="26">
        <f>+IF([1]DEPURADO!D1842&gt;1,[1]DEPURADO!D1842," ")</f>
        <v>44368</v>
      </c>
      <c r="G1848" s="27">
        <f>[1]DEPURADO!F1842</f>
        <v>19112263</v>
      </c>
      <c r="H1848" s="28">
        <v>0</v>
      </c>
      <c r="I1848" s="28">
        <f>+[1]DEPURADO!N1842+[1]DEPURADO!O1842</f>
        <v>0</v>
      </c>
      <c r="J1848" s="28">
        <f>+[1]DEPURADO!S1842</f>
        <v>0</v>
      </c>
      <c r="K1848" s="29">
        <f>+[1]DEPURADO!Q1842+[1]DEPURADO!R1842</f>
        <v>0</v>
      </c>
      <c r="L1848" s="28">
        <v>0</v>
      </c>
      <c r="M1848" s="28">
        <v>0</v>
      </c>
      <c r="N1848" s="28">
        <f t="shared" si="196"/>
        <v>0</v>
      </c>
      <c r="O1848" s="28">
        <f t="shared" si="197"/>
        <v>19112263</v>
      </c>
      <c r="P1848" s="24" t="str">
        <f>IF([1]DEPURADO!I1842&gt;1,0,[1]DEPURADO!B1842)</f>
        <v>FEH128054</v>
      </c>
      <c r="Q1848" s="30">
        <f t="shared" si="198"/>
        <v>19112263</v>
      </c>
      <c r="R1848" s="31">
        <f t="shared" si="199"/>
        <v>0</v>
      </c>
      <c r="S1848" s="31">
        <f>+[1]DEPURADO!K1842</f>
        <v>0</v>
      </c>
      <c r="T1848" s="23" t="s">
        <v>45</v>
      </c>
      <c r="U1848" s="31">
        <f>+[1]DEPURADO!J1842</f>
        <v>0</v>
      </c>
      <c r="V1848" s="30"/>
      <c r="W1848" s="23" t="s">
        <v>45</v>
      </c>
      <c r="X1848" s="31">
        <f>+[1]DEPURADO!L1842+[1]DEPURADO!M1842</f>
        <v>0</v>
      </c>
      <c r="Y1848" s="23" t="s">
        <v>45</v>
      </c>
      <c r="Z1848" s="31">
        <f t="shared" si="200"/>
        <v>0</v>
      </c>
      <c r="AA1848" s="31"/>
      <c r="AB1848" s="31">
        <v>0</v>
      </c>
      <c r="AC1848" s="31">
        <v>0</v>
      </c>
      <c r="AD1848" s="30"/>
      <c r="AE1848" s="30">
        <f>+[1]DEPURADO!L1842</f>
        <v>0</v>
      </c>
      <c r="AF1848" s="30">
        <v>0</v>
      </c>
      <c r="AG1848" s="30">
        <f t="shared" si="201"/>
        <v>19112263</v>
      </c>
      <c r="AH1848" s="30">
        <v>0</v>
      </c>
      <c r="AI1848" s="30" t="str">
        <f>+[1]DEPURADO!G1842</f>
        <v>SALDO A FAVOR DEL PRESTADOR</v>
      </c>
      <c r="AJ1848" s="32"/>
      <c r="AK1848" s="33"/>
    </row>
    <row r="1849" spans="1:37" s="34" customFormat="1" x14ac:dyDescent="0.25">
      <c r="A1849" s="23">
        <f t="shared" si="202"/>
        <v>1841</v>
      </c>
      <c r="B1849" s="24" t="s">
        <v>44</v>
      </c>
      <c r="C1849" s="23" t="str">
        <f>+[1]DEPURADO!A1843</f>
        <v>FEH121465</v>
      </c>
      <c r="D1849" s="23" t="str">
        <f>+[1]DEPURADO!B1843</f>
        <v>FEH121465</v>
      </c>
      <c r="E1849" s="25">
        <f>+[1]DEPURADO!C1843</f>
        <v>44312</v>
      </c>
      <c r="F1849" s="26">
        <f>+IF([1]DEPURADO!D1843&gt;1,[1]DEPURADO!D1843," ")</f>
        <v>44334</v>
      </c>
      <c r="G1849" s="27">
        <f>[1]DEPURADO!F1843</f>
        <v>117377</v>
      </c>
      <c r="H1849" s="28">
        <v>0</v>
      </c>
      <c r="I1849" s="28">
        <f>+[1]DEPURADO!N1843+[1]DEPURADO!O1843</f>
        <v>0</v>
      </c>
      <c r="J1849" s="28">
        <f>+[1]DEPURADO!S1843</f>
        <v>105639</v>
      </c>
      <c r="K1849" s="29">
        <f>+[1]DEPURADO!Q1843+[1]DEPURADO!R1843</f>
        <v>0</v>
      </c>
      <c r="L1849" s="28">
        <v>0</v>
      </c>
      <c r="M1849" s="28">
        <v>0</v>
      </c>
      <c r="N1849" s="28">
        <f t="shared" si="196"/>
        <v>105639</v>
      </c>
      <c r="O1849" s="28">
        <f t="shared" si="197"/>
        <v>11738</v>
      </c>
      <c r="P1849" s="24" t="str">
        <f>IF([1]DEPURADO!I1843&gt;1,0,[1]DEPURADO!B1843)</f>
        <v>FEH121465</v>
      </c>
      <c r="Q1849" s="30">
        <f t="shared" si="198"/>
        <v>117377</v>
      </c>
      <c r="R1849" s="31">
        <f t="shared" si="199"/>
        <v>0</v>
      </c>
      <c r="S1849" s="31">
        <f>+[1]DEPURADO!K1843</f>
        <v>0</v>
      </c>
      <c r="T1849" s="23" t="s">
        <v>45</v>
      </c>
      <c r="U1849" s="31">
        <f>+[1]DEPURADO!J1843</f>
        <v>0</v>
      </c>
      <c r="V1849" s="30"/>
      <c r="W1849" s="23" t="s">
        <v>45</v>
      </c>
      <c r="X1849" s="31">
        <f>+[1]DEPURADO!L1843+[1]DEPURADO!M1843</f>
        <v>0</v>
      </c>
      <c r="Y1849" s="23" t="s">
        <v>45</v>
      </c>
      <c r="Z1849" s="31">
        <f t="shared" si="200"/>
        <v>0</v>
      </c>
      <c r="AA1849" s="31"/>
      <c r="AB1849" s="31">
        <v>0</v>
      </c>
      <c r="AC1849" s="31">
        <v>0</v>
      </c>
      <c r="AD1849" s="30"/>
      <c r="AE1849" s="30">
        <f>+[1]DEPURADO!L1843</f>
        <v>0</v>
      </c>
      <c r="AF1849" s="30">
        <v>0</v>
      </c>
      <c r="AG1849" s="30">
        <f t="shared" si="201"/>
        <v>11738</v>
      </c>
      <c r="AH1849" s="30">
        <v>0</v>
      </c>
      <c r="AI1849" s="30" t="str">
        <f>+[1]DEPURADO!G1843</f>
        <v>CANCELADO Y SALDO A FAVOR DEL PRESTADOR</v>
      </c>
      <c r="AJ1849" s="32"/>
      <c r="AK1849" s="33"/>
    </row>
    <row r="1850" spans="1:37" s="34" customFormat="1" x14ac:dyDescent="0.25">
      <c r="A1850" s="23">
        <f t="shared" si="202"/>
        <v>1842</v>
      </c>
      <c r="B1850" s="24" t="s">
        <v>44</v>
      </c>
      <c r="C1850" s="23" t="str">
        <f>+[1]DEPURADO!A1844</f>
        <v>FEH121493</v>
      </c>
      <c r="D1850" s="23" t="str">
        <f>+[1]DEPURADO!B1844</f>
        <v>FEH121493</v>
      </c>
      <c r="E1850" s="25">
        <f>+[1]DEPURADO!C1844</f>
        <v>44312</v>
      </c>
      <c r="F1850" s="26">
        <f>+IF([1]DEPURADO!D1844&gt;1,[1]DEPURADO!D1844," ")</f>
        <v>44334</v>
      </c>
      <c r="G1850" s="27">
        <f>[1]DEPURADO!F1844</f>
        <v>140755</v>
      </c>
      <c r="H1850" s="28">
        <v>0</v>
      </c>
      <c r="I1850" s="28">
        <f>+[1]DEPURADO!N1844+[1]DEPURADO!O1844</f>
        <v>0</v>
      </c>
      <c r="J1850" s="28">
        <f>+[1]DEPURADO!S1844</f>
        <v>126679</v>
      </c>
      <c r="K1850" s="29">
        <f>+[1]DEPURADO!Q1844+[1]DEPURADO!R1844</f>
        <v>0</v>
      </c>
      <c r="L1850" s="28">
        <v>0</v>
      </c>
      <c r="M1850" s="28">
        <v>0</v>
      </c>
      <c r="N1850" s="28">
        <f t="shared" si="196"/>
        <v>126679</v>
      </c>
      <c r="O1850" s="28">
        <f t="shared" si="197"/>
        <v>14076</v>
      </c>
      <c r="P1850" s="24" t="str">
        <f>IF([1]DEPURADO!I1844&gt;1,0,[1]DEPURADO!B1844)</f>
        <v>FEH121493</v>
      </c>
      <c r="Q1850" s="30">
        <f t="shared" si="198"/>
        <v>140755</v>
      </c>
      <c r="R1850" s="31">
        <f t="shared" si="199"/>
        <v>0</v>
      </c>
      <c r="S1850" s="31">
        <f>+[1]DEPURADO!K1844</f>
        <v>0</v>
      </c>
      <c r="T1850" s="23" t="s">
        <v>45</v>
      </c>
      <c r="U1850" s="31">
        <f>+[1]DEPURADO!J1844</f>
        <v>0</v>
      </c>
      <c r="V1850" s="30"/>
      <c r="W1850" s="23" t="s">
        <v>45</v>
      </c>
      <c r="X1850" s="31">
        <f>+[1]DEPURADO!L1844+[1]DEPURADO!M1844</f>
        <v>0</v>
      </c>
      <c r="Y1850" s="23" t="s">
        <v>45</v>
      </c>
      <c r="Z1850" s="31">
        <f t="shared" si="200"/>
        <v>0</v>
      </c>
      <c r="AA1850" s="31"/>
      <c r="AB1850" s="31">
        <v>0</v>
      </c>
      <c r="AC1850" s="31">
        <v>0</v>
      </c>
      <c r="AD1850" s="30"/>
      <c r="AE1850" s="30">
        <f>+[1]DEPURADO!L1844</f>
        <v>0</v>
      </c>
      <c r="AF1850" s="30">
        <v>0</v>
      </c>
      <c r="AG1850" s="30">
        <f t="shared" si="201"/>
        <v>14076</v>
      </c>
      <c r="AH1850" s="30">
        <v>0</v>
      </c>
      <c r="AI1850" s="30" t="str">
        <f>+[1]DEPURADO!G1844</f>
        <v>CANCELADO Y SALDO A FAVOR DEL PRESTADOR</v>
      </c>
      <c r="AJ1850" s="32"/>
      <c r="AK1850" s="33"/>
    </row>
    <row r="1851" spans="1:37" s="34" customFormat="1" x14ac:dyDescent="0.25">
      <c r="A1851" s="23">
        <f t="shared" si="202"/>
        <v>1843</v>
      </c>
      <c r="B1851" s="24" t="s">
        <v>44</v>
      </c>
      <c r="C1851" s="23" t="str">
        <f>+[1]DEPURADO!A1845</f>
        <v>FEH121536</v>
      </c>
      <c r="D1851" s="23" t="str">
        <f>+[1]DEPURADO!B1845</f>
        <v>FEH121536</v>
      </c>
      <c r="E1851" s="25">
        <f>+[1]DEPURADO!C1845</f>
        <v>44312</v>
      </c>
      <c r="F1851" s="26">
        <f>+IF([1]DEPURADO!D1845&gt;1,[1]DEPURADO!D1845," ")</f>
        <v>44334</v>
      </c>
      <c r="G1851" s="27">
        <f>[1]DEPURADO!F1845</f>
        <v>66950</v>
      </c>
      <c r="H1851" s="28">
        <v>0</v>
      </c>
      <c r="I1851" s="28">
        <f>+[1]DEPURADO!N1845+[1]DEPURADO!O1845</f>
        <v>0</v>
      </c>
      <c r="J1851" s="28">
        <f>+[1]DEPURADO!S1845</f>
        <v>60255</v>
      </c>
      <c r="K1851" s="29">
        <f>+[1]DEPURADO!Q1845+[1]DEPURADO!R1845</f>
        <v>0</v>
      </c>
      <c r="L1851" s="28">
        <v>0</v>
      </c>
      <c r="M1851" s="28">
        <v>0</v>
      </c>
      <c r="N1851" s="28">
        <f t="shared" si="196"/>
        <v>60255</v>
      </c>
      <c r="O1851" s="28">
        <f t="shared" si="197"/>
        <v>6695</v>
      </c>
      <c r="P1851" s="24" t="str">
        <f>IF([1]DEPURADO!I1845&gt;1,0,[1]DEPURADO!B1845)</f>
        <v>FEH121536</v>
      </c>
      <c r="Q1851" s="30">
        <f t="shared" si="198"/>
        <v>66950</v>
      </c>
      <c r="R1851" s="31">
        <f t="shared" si="199"/>
        <v>0</v>
      </c>
      <c r="S1851" s="31">
        <f>+[1]DEPURADO!K1845</f>
        <v>0</v>
      </c>
      <c r="T1851" s="23" t="s">
        <v>45</v>
      </c>
      <c r="U1851" s="31">
        <f>+[1]DEPURADO!J1845</f>
        <v>0</v>
      </c>
      <c r="V1851" s="30"/>
      <c r="W1851" s="23" t="s">
        <v>45</v>
      </c>
      <c r="X1851" s="31">
        <f>+[1]DEPURADO!L1845+[1]DEPURADO!M1845</f>
        <v>0</v>
      </c>
      <c r="Y1851" s="23" t="s">
        <v>45</v>
      </c>
      <c r="Z1851" s="31">
        <f t="shared" si="200"/>
        <v>0</v>
      </c>
      <c r="AA1851" s="31"/>
      <c r="AB1851" s="31">
        <v>0</v>
      </c>
      <c r="AC1851" s="31">
        <v>0</v>
      </c>
      <c r="AD1851" s="30"/>
      <c r="AE1851" s="30">
        <f>+[1]DEPURADO!L1845</f>
        <v>0</v>
      </c>
      <c r="AF1851" s="30">
        <v>0</v>
      </c>
      <c r="AG1851" s="30">
        <f t="shared" si="201"/>
        <v>6695</v>
      </c>
      <c r="AH1851" s="30">
        <v>0</v>
      </c>
      <c r="AI1851" s="30" t="str">
        <f>+[1]DEPURADO!G1845</f>
        <v>CANCELADO Y SALDO A FAVOR DEL PRESTADOR</v>
      </c>
      <c r="AJ1851" s="32"/>
      <c r="AK1851" s="33"/>
    </row>
    <row r="1852" spans="1:37" s="34" customFormat="1" x14ac:dyDescent="0.25">
      <c r="A1852" s="23">
        <f t="shared" si="202"/>
        <v>1844</v>
      </c>
      <c r="B1852" s="24" t="s">
        <v>44</v>
      </c>
      <c r="C1852" s="23" t="str">
        <f>+[1]DEPURADO!A1846</f>
        <v>FEH121539</v>
      </c>
      <c r="D1852" s="23" t="str">
        <f>+[1]DEPURADO!B1846</f>
        <v>FEH121539</v>
      </c>
      <c r="E1852" s="25">
        <f>+[1]DEPURADO!C1846</f>
        <v>44312</v>
      </c>
      <c r="F1852" s="26">
        <f>+IF([1]DEPURADO!D1846&gt;1,[1]DEPURADO!D1846," ")</f>
        <v>44334</v>
      </c>
      <c r="G1852" s="27">
        <f>[1]DEPURADO!F1846</f>
        <v>38110</v>
      </c>
      <c r="H1852" s="28">
        <v>0</v>
      </c>
      <c r="I1852" s="28">
        <f>+[1]DEPURADO!N1846+[1]DEPURADO!O1846</f>
        <v>0</v>
      </c>
      <c r="J1852" s="28">
        <f>+[1]DEPURADO!S1846</f>
        <v>34299</v>
      </c>
      <c r="K1852" s="29">
        <f>+[1]DEPURADO!Q1846+[1]DEPURADO!R1846</f>
        <v>0</v>
      </c>
      <c r="L1852" s="28">
        <v>0</v>
      </c>
      <c r="M1852" s="28">
        <v>0</v>
      </c>
      <c r="N1852" s="28">
        <f t="shared" si="196"/>
        <v>34299</v>
      </c>
      <c r="O1852" s="28">
        <f t="shared" si="197"/>
        <v>3811</v>
      </c>
      <c r="P1852" s="24" t="str">
        <f>IF([1]DEPURADO!I1846&gt;1,0,[1]DEPURADO!B1846)</f>
        <v>FEH121539</v>
      </c>
      <c r="Q1852" s="30">
        <f t="shared" si="198"/>
        <v>38110</v>
      </c>
      <c r="R1852" s="31">
        <f t="shared" si="199"/>
        <v>0</v>
      </c>
      <c r="S1852" s="31">
        <f>+[1]DEPURADO!K1846</f>
        <v>0</v>
      </c>
      <c r="T1852" s="23" t="s">
        <v>45</v>
      </c>
      <c r="U1852" s="31">
        <f>+[1]DEPURADO!J1846</f>
        <v>0</v>
      </c>
      <c r="V1852" s="30"/>
      <c r="W1852" s="23" t="s">
        <v>45</v>
      </c>
      <c r="X1852" s="31">
        <f>+[1]DEPURADO!L1846+[1]DEPURADO!M1846</f>
        <v>0</v>
      </c>
      <c r="Y1852" s="23" t="s">
        <v>45</v>
      </c>
      <c r="Z1852" s="31">
        <f t="shared" si="200"/>
        <v>0</v>
      </c>
      <c r="AA1852" s="31"/>
      <c r="AB1852" s="31">
        <v>0</v>
      </c>
      <c r="AC1852" s="31">
        <v>0</v>
      </c>
      <c r="AD1852" s="30"/>
      <c r="AE1852" s="30">
        <f>+[1]DEPURADO!L1846</f>
        <v>0</v>
      </c>
      <c r="AF1852" s="30">
        <v>0</v>
      </c>
      <c r="AG1852" s="30">
        <f t="shared" si="201"/>
        <v>3811</v>
      </c>
      <c r="AH1852" s="30">
        <v>0</v>
      </c>
      <c r="AI1852" s="30" t="str">
        <f>+[1]DEPURADO!G1846</f>
        <v>CANCELADO Y SALDO A FAVOR DEL PRESTADOR</v>
      </c>
      <c r="AJ1852" s="32"/>
      <c r="AK1852" s="33"/>
    </row>
    <row r="1853" spans="1:37" s="34" customFormat="1" x14ac:dyDescent="0.25">
      <c r="A1853" s="23">
        <f t="shared" si="202"/>
        <v>1845</v>
      </c>
      <c r="B1853" s="24" t="s">
        <v>44</v>
      </c>
      <c r="C1853" s="23" t="str">
        <f>+[1]DEPURADO!A1847</f>
        <v>FEH121552</v>
      </c>
      <c r="D1853" s="23" t="str">
        <f>+[1]DEPURADO!B1847</f>
        <v>FEH121552</v>
      </c>
      <c r="E1853" s="25">
        <f>+[1]DEPURADO!C1847</f>
        <v>44312</v>
      </c>
      <c r="F1853" s="26">
        <f>+IF([1]DEPURADO!D1847&gt;1,[1]DEPURADO!D1847," ")</f>
        <v>44334</v>
      </c>
      <c r="G1853" s="27">
        <f>[1]DEPURADO!F1847</f>
        <v>42867</v>
      </c>
      <c r="H1853" s="28">
        <v>0</v>
      </c>
      <c r="I1853" s="28">
        <f>+[1]DEPURADO!N1847+[1]DEPURADO!O1847</f>
        <v>0</v>
      </c>
      <c r="J1853" s="28">
        <f>+[1]DEPURADO!S1847</f>
        <v>38580</v>
      </c>
      <c r="K1853" s="29">
        <f>+[1]DEPURADO!Q1847+[1]DEPURADO!R1847</f>
        <v>0</v>
      </c>
      <c r="L1853" s="28">
        <v>0</v>
      </c>
      <c r="M1853" s="28">
        <v>0</v>
      </c>
      <c r="N1853" s="28">
        <f t="shared" si="196"/>
        <v>38580</v>
      </c>
      <c r="O1853" s="28">
        <f t="shared" si="197"/>
        <v>4287</v>
      </c>
      <c r="P1853" s="24" t="str">
        <f>IF([1]DEPURADO!I1847&gt;1,0,[1]DEPURADO!B1847)</f>
        <v>FEH121552</v>
      </c>
      <c r="Q1853" s="30">
        <f t="shared" si="198"/>
        <v>42867</v>
      </c>
      <c r="R1853" s="31">
        <f t="shared" si="199"/>
        <v>0</v>
      </c>
      <c r="S1853" s="31">
        <f>+[1]DEPURADO!K1847</f>
        <v>0</v>
      </c>
      <c r="T1853" s="23" t="s">
        <v>45</v>
      </c>
      <c r="U1853" s="31">
        <f>+[1]DEPURADO!J1847</f>
        <v>0</v>
      </c>
      <c r="V1853" s="30"/>
      <c r="W1853" s="23" t="s">
        <v>45</v>
      </c>
      <c r="X1853" s="31">
        <f>+[1]DEPURADO!L1847+[1]DEPURADO!M1847</f>
        <v>0</v>
      </c>
      <c r="Y1853" s="23" t="s">
        <v>45</v>
      </c>
      <c r="Z1853" s="31">
        <f t="shared" si="200"/>
        <v>0</v>
      </c>
      <c r="AA1853" s="31"/>
      <c r="AB1853" s="31">
        <v>0</v>
      </c>
      <c r="AC1853" s="31">
        <v>0</v>
      </c>
      <c r="AD1853" s="30"/>
      <c r="AE1853" s="30">
        <f>+[1]DEPURADO!L1847</f>
        <v>0</v>
      </c>
      <c r="AF1853" s="30">
        <v>0</v>
      </c>
      <c r="AG1853" s="30">
        <f t="shared" si="201"/>
        <v>4287</v>
      </c>
      <c r="AH1853" s="30">
        <v>0</v>
      </c>
      <c r="AI1853" s="30" t="str">
        <f>+[1]DEPURADO!G1847</f>
        <v>CANCELADO Y SALDO A FAVOR DEL PRESTADOR</v>
      </c>
      <c r="AJ1853" s="32"/>
      <c r="AK1853" s="33"/>
    </row>
    <row r="1854" spans="1:37" s="34" customFormat="1" x14ac:dyDescent="0.25">
      <c r="A1854" s="23">
        <f t="shared" si="202"/>
        <v>1846</v>
      </c>
      <c r="B1854" s="24" t="s">
        <v>44</v>
      </c>
      <c r="C1854" s="23" t="str">
        <f>+[1]DEPURADO!A1848</f>
        <v>FEH121576</v>
      </c>
      <c r="D1854" s="23" t="str">
        <f>+[1]DEPURADO!B1848</f>
        <v>FEH121576</v>
      </c>
      <c r="E1854" s="25">
        <f>+[1]DEPURADO!C1848</f>
        <v>44312</v>
      </c>
      <c r="F1854" s="26">
        <f>+IF([1]DEPURADO!D1848&gt;1,[1]DEPURADO!D1848," ")</f>
        <v>44334</v>
      </c>
      <c r="G1854" s="27">
        <f>[1]DEPURADO!F1848</f>
        <v>73149</v>
      </c>
      <c r="H1854" s="28">
        <v>0</v>
      </c>
      <c r="I1854" s="28">
        <f>+[1]DEPURADO!N1848+[1]DEPURADO!O1848</f>
        <v>0</v>
      </c>
      <c r="J1854" s="28">
        <f>+[1]DEPURADO!S1848</f>
        <v>65834</v>
      </c>
      <c r="K1854" s="29">
        <f>+[1]DEPURADO!Q1848+[1]DEPURADO!R1848</f>
        <v>0</v>
      </c>
      <c r="L1854" s="28">
        <v>0</v>
      </c>
      <c r="M1854" s="28">
        <v>0</v>
      </c>
      <c r="N1854" s="28">
        <f t="shared" si="196"/>
        <v>65834</v>
      </c>
      <c r="O1854" s="28">
        <f t="shared" si="197"/>
        <v>7315</v>
      </c>
      <c r="P1854" s="24" t="str">
        <f>IF([1]DEPURADO!I1848&gt;1,0,[1]DEPURADO!B1848)</f>
        <v>FEH121576</v>
      </c>
      <c r="Q1854" s="30">
        <f t="shared" si="198"/>
        <v>73149</v>
      </c>
      <c r="R1854" s="31">
        <f t="shared" si="199"/>
        <v>0</v>
      </c>
      <c r="S1854" s="31">
        <f>+[1]DEPURADO!K1848</f>
        <v>0</v>
      </c>
      <c r="T1854" s="23" t="s">
        <v>45</v>
      </c>
      <c r="U1854" s="31">
        <f>+[1]DEPURADO!J1848</f>
        <v>0</v>
      </c>
      <c r="V1854" s="30"/>
      <c r="W1854" s="23" t="s">
        <v>45</v>
      </c>
      <c r="X1854" s="31">
        <f>+[1]DEPURADO!L1848+[1]DEPURADO!M1848</f>
        <v>0</v>
      </c>
      <c r="Y1854" s="23" t="s">
        <v>45</v>
      </c>
      <c r="Z1854" s="31">
        <f t="shared" si="200"/>
        <v>0</v>
      </c>
      <c r="AA1854" s="31"/>
      <c r="AB1854" s="31">
        <v>0</v>
      </c>
      <c r="AC1854" s="31">
        <v>0</v>
      </c>
      <c r="AD1854" s="30"/>
      <c r="AE1854" s="30">
        <f>+[1]DEPURADO!L1848</f>
        <v>0</v>
      </c>
      <c r="AF1854" s="30">
        <v>0</v>
      </c>
      <c r="AG1854" s="30">
        <f t="shared" si="201"/>
        <v>7315</v>
      </c>
      <c r="AH1854" s="30">
        <v>0</v>
      </c>
      <c r="AI1854" s="30" t="str">
        <f>+[1]DEPURADO!G1848</f>
        <v>CANCELADO Y SALDO A FAVOR DEL PRESTADOR</v>
      </c>
      <c r="AJ1854" s="32"/>
      <c r="AK1854" s="33"/>
    </row>
    <row r="1855" spans="1:37" s="34" customFormat="1" x14ac:dyDescent="0.25">
      <c r="A1855" s="23">
        <f t="shared" si="202"/>
        <v>1847</v>
      </c>
      <c r="B1855" s="24" t="s">
        <v>44</v>
      </c>
      <c r="C1855" s="23" t="str">
        <f>+[1]DEPURADO!A1849</f>
        <v>FEH121588</v>
      </c>
      <c r="D1855" s="23" t="str">
        <f>+[1]DEPURADO!B1849</f>
        <v>FEH121588</v>
      </c>
      <c r="E1855" s="25">
        <f>+[1]DEPURADO!C1849</f>
        <v>44312</v>
      </c>
      <c r="F1855" s="26">
        <f>+IF([1]DEPURADO!D1849&gt;1,[1]DEPURADO!D1849," ")</f>
        <v>44334</v>
      </c>
      <c r="G1855" s="27">
        <f>[1]DEPURADO!F1849</f>
        <v>19879</v>
      </c>
      <c r="H1855" s="28">
        <v>0</v>
      </c>
      <c r="I1855" s="28">
        <f>+[1]DEPURADO!N1849+[1]DEPURADO!O1849</f>
        <v>0</v>
      </c>
      <c r="J1855" s="28">
        <f>+[1]DEPURADO!S1849</f>
        <v>17891</v>
      </c>
      <c r="K1855" s="29">
        <f>+[1]DEPURADO!Q1849+[1]DEPURADO!R1849</f>
        <v>0</v>
      </c>
      <c r="L1855" s="28">
        <v>0</v>
      </c>
      <c r="M1855" s="28">
        <v>0</v>
      </c>
      <c r="N1855" s="28">
        <f t="shared" si="196"/>
        <v>17891</v>
      </c>
      <c r="O1855" s="28">
        <f t="shared" si="197"/>
        <v>1988</v>
      </c>
      <c r="P1855" s="24" t="str">
        <f>IF([1]DEPURADO!I1849&gt;1,0,[1]DEPURADO!B1849)</f>
        <v>FEH121588</v>
      </c>
      <c r="Q1855" s="30">
        <f t="shared" si="198"/>
        <v>19879</v>
      </c>
      <c r="R1855" s="31">
        <f t="shared" si="199"/>
        <v>0</v>
      </c>
      <c r="S1855" s="31">
        <f>+[1]DEPURADO!K1849</f>
        <v>0</v>
      </c>
      <c r="T1855" s="23" t="s">
        <v>45</v>
      </c>
      <c r="U1855" s="31">
        <f>+[1]DEPURADO!J1849</f>
        <v>0</v>
      </c>
      <c r="V1855" s="30"/>
      <c r="W1855" s="23" t="s">
        <v>45</v>
      </c>
      <c r="X1855" s="31">
        <f>+[1]DEPURADO!L1849+[1]DEPURADO!M1849</f>
        <v>0</v>
      </c>
      <c r="Y1855" s="23" t="s">
        <v>45</v>
      </c>
      <c r="Z1855" s="31">
        <f t="shared" si="200"/>
        <v>0</v>
      </c>
      <c r="AA1855" s="31"/>
      <c r="AB1855" s="31">
        <v>0</v>
      </c>
      <c r="AC1855" s="31">
        <v>0</v>
      </c>
      <c r="AD1855" s="30"/>
      <c r="AE1855" s="30">
        <f>+[1]DEPURADO!L1849</f>
        <v>0</v>
      </c>
      <c r="AF1855" s="30">
        <v>0</v>
      </c>
      <c r="AG1855" s="30">
        <f t="shared" si="201"/>
        <v>1988</v>
      </c>
      <c r="AH1855" s="30">
        <v>0</v>
      </c>
      <c r="AI1855" s="30" t="str">
        <f>+[1]DEPURADO!G1849</f>
        <v>CANCELADO Y SALDO A FAVOR DEL PRESTADOR</v>
      </c>
      <c r="AJ1855" s="32"/>
      <c r="AK1855" s="33"/>
    </row>
    <row r="1856" spans="1:37" s="34" customFormat="1" x14ac:dyDescent="0.25">
      <c r="A1856" s="23">
        <f t="shared" si="202"/>
        <v>1848</v>
      </c>
      <c r="B1856" s="24" t="s">
        <v>44</v>
      </c>
      <c r="C1856" s="23" t="str">
        <f>+[1]DEPURADO!A1850</f>
        <v>FEH121626</v>
      </c>
      <c r="D1856" s="23" t="str">
        <f>+[1]DEPURADO!B1850</f>
        <v>FEH121626</v>
      </c>
      <c r="E1856" s="25">
        <f>+[1]DEPURADO!C1850</f>
        <v>44312</v>
      </c>
      <c r="F1856" s="26">
        <f>+IF([1]DEPURADO!D1850&gt;1,[1]DEPURADO!D1850," ")</f>
        <v>44334</v>
      </c>
      <c r="G1856" s="27">
        <f>[1]DEPURADO!F1850</f>
        <v>38110</v>
      </c>
      <c r="H1856" s="28">
        <v>0</v>
      </c>
      <c r="I1856" s="28">
        <f>+[1]DEPURADO!N1850+[1]DEPURADO!O1850</f>
        <v>0</v>
      </c>
      <c r="J1856" s="28">
        <f>+[1]DEPURADO!S1850</f>
        <v>34299</v>
      </c>
      <c r="K1856" s="29">
        <f>+[1]DEPURADO!Q1850+[1]DEPURADO!R1850</f>
        <v>0</v>
      </c>
      <c r="L1856" s="28">
        <v>0</v>
      </c>
      <c r="M1856" s="28">
        <v>0</v>
      </c>
      <c r="N1856" s="28">
        <f t="shared" si="196"/>
        <v>34299</v>
      </c>
      <c r="O1856" s="28">
        <f t="shared" si="197"/>
        <v>3811</v>
      </c>
      <c r="P1856" s="24" t="str">
        <f>IF([1]DEPURADO!I1850&gt;1,0,[1]DEPURADO!B1850)</f>
        <v>FEH121626</v>
      </c>
      <c r="Q1856" s="30">
        <f t="shared" si="198"/>
        <v>38110</v>
      </c>
      <c r="R1856" s="31">
        <f t="shared" si="199"/>
        <v>0</v>
      </c>
      <c r="S1856" s="31">
        <f>+[1]DEPURADO!K1850</f>
        <v>0</v>
      </c>
      <c r="T1856" s="23" t="s">
        <v>45</v>
      </c>
      <c r="U1856" s="31">
        <f>+[1]DEPURADO!J1850</f>
        <v>0</v>
      </c>
      <c r="V1856" s="30"/>
      <c r="W1856" s="23" t="s">
        <v>45</v>
      </c>
      <c r="X1856" s="31">
        <f>+[1]DEPURADO!L1850+[1]DEPURADO!M1850</f>
        <v>0</v>
      </c>
      <c r="Y1856" s="23" t="s">
        <v>45</v>
      </c>
      <c r="Z1856" s="31">
        <f t="shared" si="200"/>
        <v>0</v>
      </c>
      <c r="AA1856" s="31"/>
      <c r="AB1856" s="31">
        <v>0</v>
      </c>
      <c r="AC1856" s="31">
        <v>0</v>
      </c>
      <c r="AD1856" s="30"/>
      <c r="AE1856" s="30">
        <f>+[1]DEPURADO!L1850</f>
        <v>0</v>
      </c>
      <c r="AF1856" s="30">
        <v>0</v>
      </c>
      <c r="AG1856" s="30">
        <f t="shared" si="201"/>
        <v>3811</v>
      </c>
      <c r="AH1856" s="30">
        <v>0</v>
      </c>
      <c r="AI1856" s="30" t="str">
        <f>+[1]DEPURADO!G1850</f>
        <v>CANCELADO Y SALDO A FAVOR DEL PRESTADOR</v>
      </c>
      <c r="AJ1856" s="32"/>
      <c r="AK1856" s="33"/>
    </row>
    <row r="1857" spans="1:37" s="34" customFormat="1" x14ac:dyDescent="0.25">
      <c r="A1857" s="23">
        <f t="shared" si="202"/>
        <v>1849</v>
      </c>
      <c r="B1857" s="24" t="s">
        <v>44</v>
      </c>
      <c r="C1857" s="23" t="str">
        <f>+[1]DEPURADO!A1851</f>
        <v>FEH121629</v>
      </c>
      <c r="D1857" s="23" t="str">
        <f>+[1]DEPURADO!B1851</f>
        <v>FEH121629</v>
      </c>
      <c r="E1857" s="25">
        <f>+[1]DEPURADO!C1851</f>
        <v>44312</v>
      </c>
      <c r="F1857" s="26">
        <f>+IF([1]DEPURADO!D1851&gt;1,[1]DEPURADO!D1851," ")</f>
        <v>44334</v>
      </c>
      <c r="G1857" s="27">
        <f>[1]DEPURADO!F1851</f>
        <v>39543</v>
      </c>
      <c r="H1857" s="28">
        <v>0</v>
      </c>
      <c r="I1857" s="28">
        <f>+[1]DEPURADO!N1851+[1]DEPURADO!O1851</f>
        <v>0</v>
      </c>
      <c r="J1857" s="28">
        <f>+[1]DEPURADO!S1851</f>
        <v>35589</v>
      </c>
      <c r="K1857" s="29">
        <f>+[1]DEPURADO!Q1851+[1]DEPURADO!R1851</f>
        <v>0</v>
      </c>
      <c r="L1857" s="28">
        <v>0</v>
      </c>
      <c r="M1857" s="28">
        <v>0</v>
      </c>
      <c r="N1857" s="28">
        <f t="shared" si="196"/>
        <v>35589</v>
      </c>
      <c r="O1857" s="28">
        <f t="shared" si="197"/>
        <v>3954</v>
      </c>
      <c r="P1857" s="24" t="str">
        <f>IF([1]DEPURADO!I1851&gt;1,0,[1]DEPURADO!B1851)</f>
        <v>FEH121629</v>
      </c>
      <c r="Q1857" s="30">
        <f t="shared" si="198"/>
        <v>39543</v>
      </c>
      <c r="R1857" s="31">
        <f t="shared" si="199"/>
        <v>0</v>
      </c>
      <c r="S1857" s="31">
        <f>+[1]DEPURADO!K1851</f>
        <v>0</v>
      </c>
      <c r="T1857" s="23" t="s">
        <v>45</v>
      </c>
      <c r="U1857" s="31">
        <f>+[1]DEPURADO!J1851</f>
        <v>0</v>
      </c>
      <c r="V1857" s="30"/>
      <c r="W1857" s="23" t="s">
        <v>45</v>
      </c>
      <c r="X1857" s="31">
        <f>+[1]DEPURADO!L1851+[1]DEPURADO!M1851</f>
        <v>0</v>
      </c>
      <c r="Y1857" s="23" t="s">
        <v>45</v>
      </c>
      <c r="Z1857" s="31">
        <f t="shared" si="200"/>
        <v>0</v>
      </c>
      <c r="AA1857" s="31"/>
      <c r="AB1857" s="31">
        <v>0</v>
      </c>
      <c r="AC1857" s="31">
        <v>0</v>
      </c>
      <c r="AD1857" s="30"/>
      <c r="AE1857" s="30">
        <f>+[1]DEPURADO!L1851</f>
        <v>0</v>
      </c>
      <c r="AF1857" s="30">
        <v>0</v>
      </c>
      <c r="AG1857" s="30">
        <f t="shared" si="201"/>
        <v>3954</v>
      </c>
      <c r="AH1857" s="30">
        <v>0</v>
      </c>
      <c r="AI1857" s="30" t="str">
        <f>+[1]DEPURADO!G1851</f>
        <v>CANCELADO Y SALDO A FAVOR DEL PRESTADOR</v>
      </c>
      <c r="AJ1857" s="32"/>
      <c r="AK1857" s="33"/>
    </row>
    <row r="1858" spans="1:37" s="34" customFormat="1" x14ac:dyDescent="0.25">
      <c r="A1858" s="23">
        <f t="shared" si="202"/>
        <v>1850</v>
      </c>
      <c r="B1858" s="24" t="s">
        <v>44</v>
      </c>
      <c r="C1858" s="23" t="str">
        <f>+[1]DEPURADO!A1852</f>
        <v>FEH121638</v>
      </c>
      <c r="D1858" s="23" t="str">
        <f>+[1]DEPURADO!B1852</f>
        <v>FEH121638</v>
      </c>
      <c r="E1858" s="25">
        <f>+[1]DEPURADO!C1852</f>
        <v>44312</v>
      </c>
      <c r="F1858" s="26">
        <f>+IF([1]DEPURADO!D1852&gt;1,[1]DEPURADO!D1852," ")</f>
        <v>44334</v>
      </c>
      <c r="G1858" s="27">
        <f>[1]DEPURADO!F1852</f>
        <v>15799</v>
      </c>
      <c r="H1858" s="28">
        <v>0</v>
      </c>
      <c r="I1858" s="28">
        <f>+[1]DEPURADO!N1852+[1]DEPURADO!O1852</f>
        <v>0</v>
      </c>
      <c r="J1858" s="28">
        <f>+[1]DEPURADO!S1852</f>
        <v>14219</v>
      </c>
      <c r="K1858" s="29">
        <f>+[1]DEPURADO!Q1852+[1]DEPURADO!R1852</f>
        <v>0</v>
      </c>
      <c r="L1858" s="28">
        <v>0</v>
      </c>
      <c r="M1858" s="28">
        <v>0</v>
      </c>
      <c r="N1858" s="28">
        <f t="shared" si="196"/>
        <v>14219</v>
      </c>
      <c r="O1858" s="28">
        <f t="shared" si="197"/>
        <v>1580</v>
      </c>
      <c r="P1858" s="24" t="str">
        <f>IF([1]DEPURADO!I1852&gt;1,0,[1]DEPURADO!B1852)</f>
        <v>FEH121638</v>
      </c>
      <c r="Q1858" s="30">
        <f t="shared" si="198"/>
        <v>15799</v>
      </c>
      <c r="R1858" s="31">
        <f t="shared" si="199"/>
        <v>0</v>
      </c>
      <c r="S1858" s="31">
        <f>+[1]DEPURADO!K1852</f>
        <v>0</v>
      </c>
      <c r="T1858" s="23" t="s">
        <v>45</v>
      </c>
      <c r="U1858" s="31">
        <f>+[1]DEPURADO!J1852</f>
        <v>0</v>
      </c>
      <c r="V1858" s="30"/>
      <c r="W1858" s="23" t="s">
        <v>45</v>
      </c>
      <c r="X1858" s="31">
        <f>+[1]DEPURADO!L1852+[1]DEPURADO!M1852</f>
        <v>0</v>
      </c>
      <c r="Y1858" s="23" t="s">
        <v>45</v>
      </c>
      <c r="Z1858" s="31">
        <f t="shared" si="200"/>
        <v>0</v>
      </c>
      <c r="AA1858" s="31"/>
      <c r="AB1858" s="31">
        <v>0</v>
      </c>
      <c r="AC1858" s="31">
        <v>0</v>
      </c>
      <c r="AD1858" s="30"/>
      <c r="AE1858" s="30">
        <f>+[1]DEPURADO!L1852</f>
        <v>0</v>
      </c>
      <c r="AF1858" s="30">
        <v>0</v>
      </c>
      <c r="AG1858" s="30">
        <f t="shared" si="201"/>
        <v>1580</v>
      </c>
      <c r="AH1858" s="30">
        <v>0</v>
      </c>
      <c r="AI1858" s="30" t="str">
        <f>+[1]DEPURADO!G1852</f>
        <v>CANCELADO Y SALDO A FAVOR DEL PRESTADOR</v>
      </c>
      <c r="AJ1858" s="32"/>
      <c r="AK1858" s="33"/>
    </row>
    <row r="1859" spans="1:37" s="34" customFormat="1" x14ac:dyDescent="0.25">
      <c r="A1859" s="23">
        <f t="shared" si="202"/>
        <v>1851</v>
      </c>
      <c r="B1859" s="24" t="s">
        <v>44</v>
      </c>
      <c r="C1859" s="23" t="str">
        <f>+[1]DEPURADO!A1853</f>
        <v>FEH121640</v>
      </c>
      <c r="D1859" s="23" t="str">
        <f>+[1]DEPURADO!B1853</f>
        <v>FEH121640</v>
      </c>
      <c r="E1859" s="25">
        <f>+[1]DEPURADO!C1853</f>
        <v>44312</v>
      </c>
      <c r="F1859" s="26">
        <f>+IF([1]DEPURADO!D1853&gt;1,[1]DEPURADO!D1853," ")</f>
        <v>44334</v>
      </c>
      <c r="G1859" s="27">
        <f>[1]DEPURADO!F1853</f>
        <v>51725</v>
      </c>
      <c r="H1859" s="28">
        <v>0</v>
      </c>
      <c r="I1859" s="28">
        <f>+[1]DEPURADO!N1853+[1]DEPURADO!O1853</f>
        <v>0</v>
      </c>
      <c r="J1859" s="28">
        <f>+[1]DEPURADO!S1853</f>
        <v>46552</v>
      </c>
      <c r="K1859" s="29">
        <f>+[1]DEPURADO!Q1853+[1]DEPURADO!R1853</f>
        <v>0</v>
      </c>
      <c r="L1859" s="28">
        <v>0</v>
      </c>
      <c r="M1859" s="28">
        <v>0</v>
      </c>
      <c r="N1859" s="28">
        <f t="shared" si="196"/>
        <v>46552</v>
      </c>
      <c r="O1859" s="28">
        <f t="shared" si="197"/>
        <v>5173</v>
      </c>
      <c r="P1859" s="24" t="str">
        <f>IF([1]DEPURADO!I1853&gt;1,0,[1]DEPURADO!B1853)</f>
        <v>FEH121640</v>
      </c>
      <c r="Q1859" s="30">
        <f t="shared" si="198"/>
        <v>51725</v>
      </c>
      <c r="R1859" s="31">
        <f t="shared" si="199"/>
        <v>0</v>
      </c>
      <c r="S1859" s="31">
        <f>+[1]DEPURADO!K1853</f>
        <v>0</v>
      </c>
      <c r="T1859" s="23" t="s">
        <v>45</v>
      </c>
      <c r="U1859" s="31">
        <f>+[1]DEPURADO!J1853</f>
        <v>0</v>
      </c>
      <c r="V1859" s="30"/>
      <c r="W1859" s="23" t="s">
        <v>45</v>
      </c>
      <c r="X1859" s="31">
        <f>+[1]DEPURADO!L1853+[1]DEPURADO!M1853</f>
        <v>0</v>
      </c>
      <c r="Y1859" s="23" t="s">
        <v>45</v>
      </c>
      <c r="Z1859" s="31">
        <f t="shared" si="200"/>
        <v>0</v>
      </c>
      <c r="AA1859" s="31"/>
      <c r="AB1859" s="31">
        <v>0</v>
      </c>
      <c r="AC1859" s="31">
        <v>0</v>
      </c>
      <c r="AD1859" s="30"/>
      <c r="AE1859" s="30">
        <f>+[1]DEPURADO!L1853</f>
        <v>0</v>
      </c>
      <c r="AF1859" s="30">
        <v>0</v>
      </c>
      <c r="AG1859" s="30">
        <f t="shared" si="201"/>
        <v>5173</v>
      </c>
      <c r="AH1859" s="30">
        <v>0</v>
      </c>
      <c r="AI1859" s="30" t="str">
        <f>+[1]DEPURADO!G1853</f>
        <v>CANCELADO Y SALDO A FAVOR DEL PRESTADOR</v>
      </c>
      <c r="AJ1859" s="32"/>
      <c r="AK1859" s="33"/>
    </row>
    <row r="1860" spans="1:37" s="34" customFormat="1" x14ac:dyDescent="0.25">
      <c r="A1860" s="23">
        <f t="shared" si="202"/>
        <v>1852</v>
      </c>
      <c r="B1860" s="24" t="s">
        <v>44</v>
      </c>
      <c r="C1860" s="23" t="str">
        <f>+[1]DEPURADO!A1854</f>
        <v>FEH121650</v>
      </c>
      <c r="D1860" s="23" t="str">
        <f>+[1]DEPURADO!B1854</f>
        <v>FEH121650</v>
      </c>
      <c r="E1860" s="25">
        <f>+[1]DEPURADO!C1854</f>
        <v>44313</v>
      </c>
      <c r="F1860" s="26">
        <f>+IF([1]DEPURADO!D1854&gt;1,[1]DEPURADO!D1854," ")</f>
        <v>44334</v>
      </c>
      <c r="G1860" s="27">
        <f>[1]DEPURADO!F1854</f>
        <v>24199</v>
      </c>
      <c r="H1860" s="28">
        <v>0</v>
      </c>
      <c r="I1860" s="28">
        <f>+[1]DEPURADO!N1854+[1]DEPURADO!O1854</f>
        <v>0</v>
      </c>
      <c r="J1860" s="28">
        <f>+[1]DEPURADO!S1854</f>
        <v>21779</v>
      </c>
      <c r="K1860" s="29">
        <f>+[1]DEPURADO!Q1854+[1]DEPURADO!R1854</f>
        <v>0</v>
      </c>
      <c r="L1860" s="28">
        <v>0</v>
      </c>
      <c r="M1860" s="28">
        <v>0</v>
      </c>
      <c r="N1860" s="28">
        <f t="shared" si="196"/>
        <v>21779</v>
      </c>
      <c r="O1860" s="28">
        <f t="shared" si="197"/>
        <v>2420</v>
      </c>
      <c r="P1860" s="24" t="str">
        <f>IF([1]DEPURADO!I1854&gt;1,0,[1]DEPURADO!B1854)</f>
        <v>FEH121650</v>
      </c>
      <c r="Q1860" s="30">
        <f t="shared" si="198"/>
        <v>24199</v>
      </c>
      <c r="R1860" s="31">
        <f t="shared" si="199"/>
        <v>0</v>
      </c>
      <c r="S1860" s="31">
        <f>+[1]DEPURADO!K1854</f>
        <v>0</v>
      </c>
      <c r="T1860" s="23" t="s">
        <v>45</v>
      </c>
      <c r="U1860" s="31">
        <f>+[1]DEPURADO!J1854</f>
        <v>0</v>
      </c>
      <c r="V1860" s="30"/>
      <c r="W1860" s="23" t="s">
        <v>45</v>
      </c>
      <c r="X1860" s="31">
        <f>+[1]DEPURADO!L1854+[1]DEPURADO!M1854</f>
        <v>0</v>
      </c>
      <c r="Y1860" s="23" t="s">
        <v>45</v>
      </c>
      <c r="Z1860" s="31">
        <f t="shared" si="200"/>
        <v>0</v>
      </c>
      <c r="AA1860" s="31"/>
      <c r="AB1860" s="31">
        <v>0</v>
      </c>
      <c r="AC1860" s="31">
        <v>0</v>
      </c>
      <c r="AD1860" s="30"/>
      <c r="AE1860" s="30">
        <f>+[1]DEPURADO!L1854</f>
        <v>0</v>
      </c>
      <c r="AF1860" s="30">
        <v>0</v>
      </c>
      <c r="AG1860" s="30">
        <f t="shared" si="201"/>
        <v>2420</v>
      </c>
      <c r="AH1860" s="30">
        <v>0</v>
      </c>
      <c r="AI1860" s="30" t="str">
        <f>+[1]DEPURADO!G1854</f>
        <v>CANCELADO Y SALDO A FAVOR DEL PRESTADOR</v>
      </c>
      <c r="AJ1860" s="32"/>
      <c r="AK1860" s="33"/>
    </row>
    <row r="1861" spans="1:37" s="34" customFormat="1" x14ac:dyDescent="0.25">
      <c r="A1861" s="23">
        <f t="shared" si="202"/>
        <v>1853</v>
      </c>
      <c r="B1861" s="24" t="s">
        <v>44</v>
      </c>
      <c r="C1861" s="23" t="str">
        <f>+[1]DEPURADO!A1855</f>
        <v>FEH121651</v>
      </c>
      <c r="D1861" s="23" t="str">
        <f>+[1]DEPURADO!B1855</f>
        <v>FEH121651</v>
      </c>
      <c r="E1861" s="25">
        <f>+[1]DEPURADO!C1855</f>
        <v>44313</v>
      </c>
      <c r="F1861" s="26">
        <f>+IF([1]DEPURADO!D1855&gt;1,[1]DEPURADO!D1855," ")</f>
        <v>44334</v>
      </c>
      <c r="G1861" s="27">
        <f>[1]DEPURADO!F1855</f>
        <v>223853</v>
      </c>
      <c r="H1861" s="28">
        <v>0</v>
      </c>
      <c r="I1861" s="28">
        <f>+[1]DEPURADO!N1855+[1]DEPURADO!O1855</f>
        <v>0</v>
      </c>
      <c r="J1861" s="28">
        <f>+[1]DEPURADO!S1855</f>
        <v>201468</v>
      </c>
      <c r="K1861" s="29">
        <f>+[1]DEPURADO!Q1855+[1]DEPURADO!R1855</f>
        <v>0</v>
      </c>
      <c r="L1861" s="28">
        <v>0</v>
      </c>
      <c r="M1861" s="28">
        <v>0</v>
      </c>
      <c r="N1861" s="28">
        <f t="shared" si="196"/>
        <v>201468</v>
      </c>
      <c r="O1861" s="28">
        <f t="shared" si="197"/>
        <v>22385</v>
      </c>
      <c r="P1861" s="24" t="str">
        <f>IF([1]DEPURADO!I1855&gt;1,0,[1]DEPURADO!B1855)</f>
        <v>FEH121651</v>
      </c>
      <c r="Q1861" s="30">
        <f t="shared" si="198"/>
        <v>223853</v>
      </c>
      <c r="R1861" s="31">
        <f t="shared" si="199"/>
        <v>0</v>
      </c>
      <c r="S1861" s="31">
        <f>+[1]DEPURADO!K1855</f>
        <v>0</v>
      </c>
      <c r="T1861" s="23" t="s">
        <v>45</v>
      </c>
      <c r="U1861" s="31">
        <f>+[1]DEPURADO!J1855</f>
        <v>0</v>
      </c>
      <c r="V1861" s="30"/>
      <c r="W1861" s="23" t="s">
        <v>45</v>
      </c>
      <c r="X1861" s="31">
        <f>+[1]DEPURADO!L1855+[1]DEPURADO!M1855</f>
        <v>0</v>
      </c>
      <c r="Y1861" s="23" t="s">
        <v>45</v>
      </c>
      <c r="Z1861" s="31">
        <f t="shared" si="200"/>
        <v>0</v>
      </c>
      <c r="AA1861" s="31"/>
      <c r="AB1861" s="31">
        <v>0</v>
      </c>
      <c r="AC1861" s="31">
        <v>0</v>
      </c>
      <c r="AD1861" s="30"/>
      <c r="AE1861" s="30">
        <f>+[1]DEPURADO!L1855</f>
        <v>0</v>
      </c>
      <c r="AF1861" s="30">
        <v>0</v>
      </c>
      <c r="AG1861" s="30">
        <f t="shared" si="201"/>
        <v>22385</v>
      </c>
      <c r="AH1861" s="30">
        <v>0</v>
      </c>
      <c r="AI1861" s="30" t="str">
        <f>+[1]DEPURADO!G1855</f>
        <v>CANCELADO Y SALDO A FAVOR DEL PRESTADOR</v>
      </c>
      <c r="AJ1861" s="32"/>
      <c r="AK1861" s="33"/>
    </row>
    <row r="1862" spans="1:37" s="34" customFormat="1" x14ac:dyDescent="0.25">
      <c r="A1862" s="23">
        <f t="shared" si="202"/>
        <v>1854</v>
      </c>
      <c r="B1862" s="24" t="s">
        <v>44</v>
      </c>
      <c r="C1862" s="23" t="str">
        <f>+[1]DEPURADO!A1856</f>
        <v>FEH121653</v>
      </c>
      <c r="D1862" s="23" t="str">
        <f>+[1]DEPURADO!B1856</f>
        <v>FEH121653</v>
      </c>
      <c r="E1862" s="25">
        <f>+[1]DEPURADO!C1856</f>
        <v>44313</v>
      </c>
      <c r="F1862" s="26">
        <f>+IF([1]DEPURADO!D1856&gt;1,[1]DEPURADO!D1856," ")</f>
        <v>44334</v>
      </c>
      <c r="G1862" s="27">
        <f>[1]DEPURADO!F1856</f>
        <v>16917</v>
      </c>
      <c r="H1862" s="28">
        <v>0</v>
      </c>
      <c r="I1862" s="28">
        <f>+[1]DEPURADO!N1856+[1]DEPURADO!O1856</f>
        <v>0</v>
      </c>
      <c r="J1862" s="28">
        <f>+[1]DEPURADO!S1856</f>
        <v>15225</v>
      </c>
      <c r="K1862" s="29">
        <f>+[1]DEPURADO!Q1856+[1]DEPURADO!R1856</f>
        <v>0</v>
      </c>
      <c r="L1862" s="28">
        <v>0</v>
      </c>
      <c r="M1862" s="28">
        <v>0</v>
      </c>
      <c r="N1862" s="28">
        <f t="shared" si="196"/>
        <v>15225</v>
      </c>
      <c r="O1862" s="28">
        <f t="shared" si="197"/>
        <v>1692</v>
      </c>
      <c r="P1862" s="24" t="str">
        <f>IF([1]DEPURADO!I1856&gt;1,0,[1]DEPURADO!B1856)</f>
        <v>FEH121653</v>
      </c>
      <c r="Q1862" s="30">
        <f t="shared" si="198"/>
        <v>16917</v>
      </c>
      <c r="R1862" s="31">
        <f t="shared" si="199"/>
        <v>0</v>
      </c>
      <c r="S1862" s="31">
        <f>+[1]DEPURADO!K1856</f>
        <v>0</v>
      </c>
      <c r="T1862" s="23" t="s">
        <v>45</v>
      </c>
      <c r="U1862" s="31">
        <f>+[1]DEPURADO!J1856</f>
        <v>0</v>
      </c>
      <c r="V1862" s="30"/>
      <c r="W1862" s="23" t="s">
        <v>45</v>
      </c>
      <c r="X1862" s="31">
        <f>+[1]DEPURADO!L1856+[1]DEPURADO!M1856</f>
        <v>0</v>
      </c>
      <c r="Y1862" s="23" t="s">
        <v>45</v>
      </c>
      <c r="Z1862" s="31">
        <f t="shared" si="200"/>
        <v>0</v>
      </c>
      <c r="AA1862" s="31"/>
      <c r="AB1862" s="31">
        <v>0</v>
      </c>
      <c r="AC1862" s="31">
        <v>0</v>
      </c>
      <c r="AD1862" s="30"/>
      <c r="AE1862" s="30">
        <f>+[1]DEPURADO!L1856</f>
        <v>0</v>
      </c>
      <c r="AF1862" s="30">
        <v>0</v>
      </c>
      <c r="AG1862" s="30">
        <f t="shared" si="201"/>
        <v>1692</v>
      </c>
      <c r="AH1862" s="30">
        <v>0</v>
      </c>
      <c r="AI1862" s="30" t="str">
        <f>+[1]DEPURADO!G1856</f>
        <v>CANCELADO Y SALDO A FAVOR DEL PRESTADOR</v>
      </c>
      <c r="AJ1862" s="32"/>
      <c r="AK1862" s="33"/>
    </row>
    <row r="1863" spans="1:37" s="34" customFormat="1" x14ac:dyDescent="0.25">
      <c r="A1863" s="23">
        <f t="shared" si="202"/>
        <v>1855</v>
      </c>
      <c r="B1863" s="24" t="s">
        <v>44</v>
      </c>
      <c r="C1863" s="23" t="str">
        <f>+[1]DEPURADO!A1857</f>
        <v>FEH121655</v>
      </c>
      <c r="D1863" s="23" t="str">
        <f>+[1]DEPURADO!B1857</f>
        <v>FEH121655</v>
      </c>
      <c r="E1863" s="25">
        <f>+[1]DEPURADO!C1857</f>
        <v>44313</v>
      </c>
      <c r="F1863" s="26">
        <f>+IF([1]DEPURADO!D1857&gt;1,[1]DEPURADO!D1857," ")</f>
        <v>44334</v>
      </c>
      <c r="G1863" s="27">
        <f>[1]DEPURADO!F1857</f>
        <v>14946</v>
      </c>
      <c r="H1863" s="28">
        <v>0</v>
      </c>
      <c r="I1863" s="28">
        <f>+[1]DEPURADO!N1857+[1]DEPURADO!O1857</f>
        <v>0</v>
      </c>
      <c r="J1863" s="28">
        <f>+[1]DEPURADO!S1857</f>
        <v>13451</v>
      </c>
      <c r="K1863" s="29">
        <f>+[1]DEPURADO!Q1857+[1]DEPURADO!R1857</f>
        <v>0</v>
      </c>
      <c r="L1863" s="28">
        <v>0</v>
      </c>
      <c r="M1863" s="28">
        <v>0</v>
      </c>
      <c r="N1863" s="28">
        <f t="shared" si="196"/>
        <v>13451</v>
      </c>
      <c r="O1863" s="28">
        <f t="shared" si="197"/>
        <v>1495</v>
      </c>
      <c r="P1863" s="24" t="str">
        <f>IF([1]DEPURADO!I1857&gt;1,0,[1]DEPURADO!B1857)</f>
        <v>FEH121655</v>
      </c>
      <c r="Q1863" s="30">
        <f t="shared" si="198"/>
        <v>14946</v>
      </c>
      <c r="R1863" s="31">
        <f t="shared" si="199"/>
        <v>0</v>
      </c>
      <c r="S1863" s="31">
        <f>+[1]DEPURADO!K1857</f>
        <v>0</v>
      </c>
      <c r="T1863" s="23" t="s">
        <v>45</v>
      </c>
      <c r="U1863" s="31">
        <f>+[1]DEPURADO!J1857</f>
        <v>0</v>
      </c>
      <c r="V1863" s="30"/>
      <c r="W1863" s="23" t="s">
        <v>45</v>
      </c>
      <c r="X1863" s="31">
        <f>+[1]DEPURADO!L1857+[1]DEPURADO!M1857</f>
        <v>0</v>
      </c>
      <c r="Y1863" s="23" t="s">
        <v>45</v>
      </c>
      <c r="Z1863" s="31">
        <f t="shared" si="200"/>
        <v>0</v>
      </c>
      <c r="AA1863" s="31"/>
      <c r="AB1863" s="31">
        <v>0</v>
      </c>
      <c r="AC1863" s="31">
        <v>0</v>
      </c>
      <c r="AD1863" s="30"/>
      <c r="AE1863" s="30">
        <f>+[1]DEPURADO!L1857</f>
        <v>0</v>
      </c>
      <c r="AF1863" s="30">
        <v>0</v>
      </c>
      <c r="AG1863" s="30">
        <f t="shared" si="201"/>
        <v>1495</v>
      </c>
      <c r="AH1863" s="30">
        <v>0</v>
      </c>
      <c r="AI1863" s="30" t="str">
        <f>+[1]DEPURADO!G1857</f>
        <v>CANCELADO Y SALDO A FAVOR DEL PRESTADOR</v>
      </c>
      <c r="AJ1863" s="32"/>
      <c r="AK1863" s="33"/>
    </row>
    <row r="1864" spans="1:37" s="34" customFormat="1" x14ac:dyDescent="0.25">
      <c r="A1864" s="23">
        <f t="shared" si="202"/>
        <v>1856</v>
      </c>
      <c r="B1864" s="24" t="s">
        <v>44</v>
      </c>
      <c r="C1864" s="23" t="str">
        <f>+[1]DEPURADO!A1858</f>
        <v>FEH121656</v>
      </c>
      <c r="D1864" s="23" t="str">
        <f>+[1]DEPURADO!B1858</f>
        <v>FEH121656</v>
      </c>
      <c r="E1864" s="25">
        <f>+[1]DEPURADO!C1858</f>
        <v>44313</v>
      </c>
      <c r="F1864" s="26">
        <f>+IF([1]DEPURADO!D1858&gt;1,[1]DEPURADO!D1858," ")</f>
        <v>44334</v>
      </c>
      <c r="G1864" s="27">
        <f>[1]DEPURADO!F1858</f>
        <v>41623</v>
      </c>
      <c r="H1864" s="28">
        <v>0</v>
      </c>
      <c r="I1864" s="28">
        <f>+[1]DEPURADO!N1858+[1]DEPURADO!O1858</f>
        <v>0</v>
      </c>
      <c r="J1864" s="28">
        <f>+[1]DEPURADO!S1858</f>
        <v>37461</v>
      </c>
      <c r="K1864" s="29">
        <f>+[1]DEPURADO!Q1858+[1]DEPURADO!R1858</f>
        <v>0</v>
      </c>
      <c r="L1864" s="28">
        <v>0</v>
      </c>
      <c r="M1864" s="28">
        <v>0</v>
      </c>
      <c r="N1864" s="28">
        <f t="shared" si="196"/>
        <v>37461</v>
      </c>
      <c r="O1864" s="28">
        <f t="shared" si="197"/>
        <v>4162</v>
      </c>
      <c r="P1864" s="24" t="str">
        <f>IF([1]DEPURADO!I1858&gt;1,0,[1]DEPURADO!B1858)</f>
        <v>FEH121656</v>
      </c>
      <c r="Q1864" s="30">
        <f t="shared" si="198"/>
        <v>41623</v>
      </c>
      <c r="R1864" s="31">
        <f t="shared" si="199"/>
        <v>0</v>
      </c>
      <c r="S1864" s="31">
        <f>+[1]DEPURADO!K1858</f>
        <v>0</v>
      </c>
      <c r="T1864" s="23" t="s">
        <v>45</v>
      </c>
      <c r="U1864" s="31">
        <f>+[1]DEPURADO!J1858</f>
        <v>0</v>
      </c>
      <c r="V1864" s="30"/>
      <c r="W1864" s="23" t="s">
        <v>45</v>
      </c>
      <c r="X1864" s="31">
        <f>+[1]DEPURADO!L1858+[1]DEPURADO!M1858</f>
        <v>0</v>
      </c>
      <c r="Y1864" s="23" t="s">
        <v>45</v>
      </c>
      <c r="Z1864" s="31">
        <f t="shared" si="200"/>
        <v>0</v>
      </c>
      <c r="AA1864" s="31"/>
      <c r="AB1864" s="31">
        <v>0</v>
      </c>
      <c r="AC1864" s="31">
        <v>0</v>
      </c>
      <c r="AD1864" s="30"/>
      <c r="AE1864" s="30">
        <f>+[1]DEPURADO!L1858</f>
        <v>0</v>
      </c>
      <c r="AF1864" s="30">
        <v>0</v>
      </c>
      <c r="AG1864" s="30">
        <f t="shared" si="201"/>
        <v>4162</v>
      </c>
      <c r="AH1864" s="30">
        <v>0</v>
      </c>
      <c r="AI1864" s="30" t="str">
        <f>+[1]DEPURADO!G1858</f>
        <v>CANCELADO Y SALDO A FAVOR DEL PRESTADOR</v>
      </c>
      <c r="AJ1864" s="32"/>
      <c r="AK1864" s="33"/>
    </row>
    <row r="1865" spans="1:37" s="34" customFormat="1" x14ac:dyDescent="0.25">
      <c r="A1865" s="23">
        <f t="shared" si="202"/>
        <v>1857</v>
      </c>
      <c r="B1865" s="24" t="s">
        <v>44</v>
      </c>
      <c r="C1865" s="23" t="str">
        <f>+[1]DEPURADO!A1859</f>
        <v>FEH121661</v>
      </c>
      <c r="D1865" s="23" t="str">
        <f>+[1]DEPURADO!B1859</f>
        <v>FEH121661</v>
      </c>
      <c r="E1865" s="25">
        <f>+[1]DEPURADO!C1859</f>
        <v>44313</v>
      </c>
      <c r="F1865" s="26">
        <f>+IF([1]DEPURADO!D1859&gt;1,[1]DEPURADO!D1859," ")</f>
        <v>44334</v>
      </c>
      <c r="G1865" s="27">
        <f>[1]DEPURADO!F1859</f>
        <v>16826</v>
      </c>
      <c r="H1865" s="28">
        <v>0</v>
      </c>
      <c r="I1865" s="28">
        <f>+[1]DEPURADO!N1859+[1]DEPURADO!O1859</f>
        <v>0</v>
      </c>
      <c r="J1865" s="28">
        <f>+[1]DEPURADO!S1859</f>
        <v>15143</v>
      </c>
      <c r="K1865" s="29">
        <f>+[1]DEPURADO!Q1859+[1]DEPURADO!R1859</f>
        <v>0</v>
      </c>
      <c r="L1865" s="28">
        <v>0</v>
      </c>
      <c r="M1865" s="28">
        <v>0</v>
      </c>
      <c r="N1865" s="28">
        <f t="shared" si="196"/>
        <v>15143</v>
      </c>
      <c r="O1865" s="28">
        <f t="shared" si="197"/>
        <v>1683</v>
      </c>
      <c r="P1865" s="24" t="str">
        <f>IF([1]DEPURADO!I1859&gt;1,0,[1]DEPURADO!B1859)</f>
        <v>FEH121661</v>
      </c>
      <c r="Q1865" s="30">
        <f t="shared" si="198"/>
        <v>16826</v>
      </c>
      <c r="R1865" s="31">
        <f t="shared" si="199"/>
        <v>0</v>
      </c>
      <c r="S1865" s="31">
        <f>+[1]DEPURADO!K1859</f>
        <v>0</v>
      </c>
      <c r="T1865" s="23" t="s">
        <v>45</v>
      </c>
      <c r="U1865" s="31">
        <f>+[1]DEPURADO!J1859</f>
        <v>0</v>
      </c>
      <c r="V1865" s="30"/>
      <c r="W1865" s="23" t="s">
        <v>45</v>
      </c>
      <c r="X1865" s="31">
        <f>+[1]DEPURADO!L1859+[1]DEPURADO!M1859</f>
        <v>0</v>
      </c>
      <c r="Y1865" s="23" t="s">
        <v>45</v>
      </c>
      <c r="Z1865" s="31">
        <f t="shared" si="200"/>
        <v>0</v>
      </c>
      <c r="AA1865" s="31"/>
      <c r="AB1865" s="31">
        <v>0</v>
      </c>
      <c r="AC1865" s="31">
        <v>0</v>
      </c>
      <c r="AD1865" s="30"/>
      <c r="AE1865" s="30">
        <f>+[1]DEPURADO!L1859</f>
        <v>0</v>
      </c>
      <c r="AF1865" s="30">
        <v>0</v>
      </c>
      <c r="AG1865" s="30">
        <f t="shared" si="201"/>
        <v>1683</v>
      </c>
      <c r="AH1865" s="30">
        <v>0</v>
      </c>
      <c r="AI1865" s="30" t="str">
        <f>+[1]DEPURADO!G1859</f>
        <v>CANCELADO Y SALDO A FAVOR DEL PRESTADOR</v>
      </c>
      <c r="AJ1865" s="32"/>
      <c r="AK1865" s="33"/>
    </row>
    <row r="1866" spans="1:37" s="34" customFormat="1" x14ac:dyDescent="0.25">
      <c r="A1866" s="23">
        <f t="shared" si="202"/>
        <v>1858</v>
      </c>
      <c r="B1866" s="24" t="s">
        <v>44</v>
      </c>
      <c r="C1866" s="23" t="str">
        <f>+[1]DEPURADO!A1860</f>
        <v>FEH121662</v>
      </c>
      <c r="D1866" s="23" t="str">
        <f>+[1]DEPURADO!B1860</f>
        <v>FEH121662</v>
      </c>
      <c r="E1866" s="25">
        <f>+[1]DEPURADO!C1860</f>
        <v>44313</v>
      </c>
      <c r="F1866" s="26">
        <f>+IF([1]DEPURADO!D1860&gt;1,[1]DEPURADO!D1860," ")</f>
        <v>44334</v>
      </c>
      <c r="G1866" s="27">
        <f>[1]DEPURADO!F1860</f>
        <v>29709</v>
      </c>
      <c r="H1866" s="28">
        <v>0</v>
      </c>
      <c r="I1866" s="28">
        <f>+[1]DEPURADO!N1860+[1]DEPURADO!O1860</f>
        <v>0</v>
      </c>
      <c r="J1866" s="28">
        <f>+[1]DEPURADO!S1860</f>
        <v>26738</v>
      </c>
      <c r="K1866" s="29">
        <f>+[1]DEPURADO!Q1860+[1]DEPURADO!R1860</f>
        <v>0</v>
      </c>
      <c r="L1866" s="28">
        <v>0</v>
      </c>
      <c r="M1866" s="28">
        <v>0</v>
      </c>
      <c r="N1866" s="28">
        <f t="shared" ref="N1866:N1929" si="203">+SUM(J1866:M1866)</f>
        <v>26738</v>
      </c>
      <c r="O1866" s="28">
        <f t="shared" ref="O1866:O1929" si="204">+G1866-I1866-N1866</f>
        <v>2971</v>
      </c>
      <c r="P1866" s="24" t="str">
        <f>IF([1]DEPURADO!I1860&gt;1,0,[1]DEPURADO!B1860)</f>
        <v>FEH121662</v>
      </c>
      <c r="Q1866" s="30">
        <f t="shared" ref="Q1866:Q1929" si="205">+IF(P1866&gt;0,G1866,0)</f>
        <v>29709</v>
      </c>
      <c r="R1866" s="31">
        <f t="shared" ref="R1866:R1929" si="206">IF(P1866=0,G1866,0)</f>
        <v>0</v>
      </c>
      <c r="S1866" s="31">
        <f>+[1]DEPURADO!K1860</f>
        <v>0</v>
      </c>
      <c r="T1866" s="23" t="s">
        <v>45</v>
      </c>
      <c r="U1866" s="31">
        <f>+[1]DEPURADO!J1860</f>
        <v>0</v>
      </c>
      <c r="V1866" s="30"/>
      <c r="W1866" s="23" t="s">
        <v>45</v>
      </c>
      <c r="X1866" s="31">
        <f>+[1]DEPURADO!L1860+[1]DEPURADO!M1860</f>
        <v>0</v>
      </c>
      <c r="Y1866" s="23" t="s">
        <v>45</v>
      </c>
      <c r="Z1866" s="31">
        <f t="shared" ref="Z1866:Z1929" si="207">+X1866-AE1866+IF(X1866-AE1866&lt;-1,-X1866+AE1866,0)</f>
        <v>0</v>
      </c>
      <c r="AA1866" s="31"/>
      <c r="AB1866" s="31">
        <v>0</v>
      </c>
      <c r="AC1866" s="31">
        <v>0</v>
      </c>
      <c r="AD1866" s="30"/>
      <c r="AE1866" s="30">
        <f>+[1]DEPURADO!L1860</f>
        <v>0</v>
      </c>
      <c r="AF1866" s="30">
        <v>0</v>
      </c>
      <c r="AG1866" s="30">
        <f t="shared" ref="AG1866:AG1929" si="208">+G1866-I1866-N1866-R1866-Z1866-AC1866-AE1866-S1866-U1866</f>
        <v>2971</v>
      </c>
      <c r="AH1866" s="30">
        <v>0</v>
      </c>
      <c r="AI1866" s="30" t="str">
        <f>+[1]DEPURADO!G1860</f>
        <v>CANCELADO Y SALDO A FAVOR DEL PRESTADOR</v>
      </c>
      <c r="AJ1866" s="32"/>
      <c r="AK1866" s="33"/>
    </row>
    <row r="1867" spans="1:37" s="34" customFormat="1" x14ac:dyDescent="0.25">
      <c r="A1867" s="23">
        <f t="shared" ref="A1867:A1930" si="209">+A1866+1</f>
        <v>1859</v>
      </c>
      <c r="B1867" s="24" t="s">
        <v>44</v>
      </c>
      <c r="C1867" s="23" t="str">
        <f>+[1]DEPURADO!A1861</f>
        <v>FEH121668</v>
      </c>
      <c r="D1867" s="23" t="str">
        <f>+[1]DEPURADO!B1861</f>
        <v>FEH121668</v>
      </c>
      <c r="E1867" s="25">
        <f>+[1]DEPURADO!C1861</f>
        <v>44313</v>
      </c>
      <c r="F1867" s="26">
        <f>+IF([1]DEPURADO!D1861&gt;1,[1]DEPURADO!D1861," ")</f>
        <v>44334</v>
      </c>
      <c r="G1867" s="27">
        <f>[1]DEPURADO!F1861</f>
        <v>14946</v>
      </c>
      <c r="H1867" s="28">
        <v>0</v>
      </c>
      <c r="I1867" s="28">
        <f>+[1]DEPURADO!N1861+[1]DEPURADO!O1861</f>
        <v>0</v>
      </c>
      <c r="J1867" s="28">
        <f>+[1]DEPURADO!S1861</f>
        <v>13451</v>
      </c>
      <c r="K1867" s="29">
        <f>+[1]DEPURADO!Q1861+[1]DEPURADO!R1861</f>
        <v>0</v>
      </c>
      <c r="L1867" s="28">
        <v>0</v>
      </c>
      <c r="M1867" s="28">
        <v>0</v>
      </c>
      <c r="N1867" s="28">
        <f t="shared" si="203"/>
        <v>13451</v>
      </c>
      <c r="O1867" s="28">
        <f t="shared" si="204"/>
        <v>1495</v>
      </c>
      <c r="P1867" s="24" t="str">
        <f>IF([1]DEPURADO!I1861&gt;1,0,[1]DEPURADO!B1861)</f>
        <v>FEH121668</v>
      </c>
      <c r="Q1867" s="30">
        <f t="shared" si="205"/>
        <v>14946</v>
      </c>
      <c r="R1867" s="31">
        <f t="shared" si="206"/>
        <v>0</v>
      </c>
      <c r="S1867" s="31">
        <f>+[1]DEPURADO!K1861</f>
        <v>0</v>
      </c>
      <c r="T1867" s="23" t="s">
        <v>45</v>
      </c>
      <c r="U1867" s="31">
        <f>+[1]DEPURADO!J1861</f>
        <v>0</v>
      </c>
      <c r="V1867" s="30"/>
      <c r="W1867" s="23" t="s">
        <v>45</v>
      </c>
      <c r="X1867" s="31">
        <f>+[1]DEPURADO!L1861+[1]DEPURADO!M1861</f>
        <v>0</v>
      </c>
      <c r="Y1867" s="23" t="s">
        <v>45</v>
      </c>
      <c r="Z1867" s="31">
        <f t="shared" si="207"/>
        <v>0</v>
      </c>
      <c r="AA1867" s="31"/>
      <c r="AB1867" s="31">
        <v>0</v>
      </c>
      <c r="AC1867" s="31">
        <v>0</v>
      </c>
      <c r="AD1867" s="30"/>
      <c r="AE1867" s="30">
        <f>+[1]DEPURADO!L1861</f>
        <v>0</v>
      </c>
      <c r="AF1867" s="30">
        <v>0</v>
      </c>
      <c r="AG1867" s="30">
        <f t="shared" si="208"/>
        <v>1495</v>
      </c>
      <c r="AH1867" s="30">
        <v>0</v>
      </c>
      <c r="AI1867" s="30" t="str">
        <f>+[1]DEPURADO!G1861</f>
        <v>CANCELADO Y SALDO A FAVOR DEL PRESTADOR</v>
      </c>
      <c r="AJ1867" s="32"/>
      <c r="AK1867" s="33"/>
    </row>
    <row r="1868" spans="1:37" s="34" customFormat="1" x14ac:dyDescent="0.25">
      <c r="A1868" s="23">
        <f t="shared" si="209"/>
        <v>1860</v>
      </c>
      <c r="B1868" s="24" t="s">
        <v>44</v>
      </c>
      <c r="C1868" s="23" t="str">
        <f>+[1]DEPURADO!A1862</f>
        <v>FEH121670</v>
      </c>
      <c r="D1868" s="23" t="str">
        <f>+[1]DEPURADO!B1862</f>
        <v>FEH121670</v>
      </c>
      <c r="E1868" s="25">
        <f>+[1]DEPURADO!C1862</f>
        <v>44313</v>
      </c>
      <c r="F1868" s="26">
        <f>+IF([1]DEPURADO!D1862&gt;1,[1]DEPURADO!D1862," ")</f>
        <v>44334</v>
      </c>
      <c r="G1868" s="27">
        <f>[1]DEPURADO!F1862</f>
        <v>273507</v>
      </c>
      <c r="H1868" s="28">
        <v>0</v>
      </c>
      <c r="I1868" s="28">
        <f>+[1]DEPURADO!N1862+[1]DEPURADO!O1862</f>
        <v>0</v>
      </c>
      <c r="J1868" s="28">
        <f>+[1]DEPURADO!S1862</f>
        <v>246156</v>
      </c>
      <c r="K1868" s="29">
        <f>+[1]DEPURADO!Q1862+[1]DEPURADO!R1862</f>
        <v>0</v>
      </c>
      <c r="L1868" s="28">
        <v>0</v>
      </c>
      <c r="M1868" s="28">
        <v>0</v>
      </c>
      <c r="N1868" s="28">
        <f t="shared" si="203"/>
        <v>246156</v>
      </c>
      <c r="O1868" s="28">
        <f t="shared" si="204"/>
        <v>27351</v>
      </c>
      <c r="P1868" s="24" t="str">
        <f>IF([1]DEPURADO!I1862&gt;1,0,[1]DEPURADO!B1862)</f>
        <v>FEH121670</v>
      </c>
      <c r="Q1868" s="30">
        <f t="shared" si="205"/>
        <v>273507</v>
      </c>
      <c r="R1868" s="31">
        <f t="shared" si="206"/>
        <v>0</v>
      </c>
      <c r="S1868" s="31">
        <f>+[1]DEPURADO!K1862</f>
        <v>0</v>
      </c>
      <c r="T1868" s="23" t="s">
        <v>45</v>
      </c>
      <c r="U1868" s="31">
        <f>+[1]DEPURADO!J1862</f>
        <v>0</v>
      </c>
      <c r="V1868" s="30"/>
      <c r="W1868" s="23" t="s">
        <v>45</v>
      </c>
      <c r="X1868" s="31">
        <f>+[1]DEPURADO!L1862+[1]DEPURADO!M1862</f>
        <v>0</v>
      </c>
      <c r="Y1868" s="23" t="s">
        <v>45</v>
      </c>
      <c r="Z1868" s="31">
        <f t="shared" si="207"/>
        <v>0</v>
      </c>
      <c r="AA1868" s="31"/>
      <c r="AB1868" s="31">
        <v>0</v>
      </c>
      <c r="AC1868" s="31">
        <v>0</v>
      </c>
      <c r="AD1868" s="30"/>
      <c r="AE1868" s="30">
        <f>+[1]DEPURADO!L1862</f>
        <v>0</v>
      </c>
      <c r="AF1868" s="30">
        <v>0</v>
      </c>
      <c r="AG1868" s="30">
        <f t="shared" si="208"/>
        <v>27351</v>
      </c>
      <c r="AH1868" s="30">
        <v>0</v>
      </c>
      <c r="AI1868" s="30" t="str">
        <f>+[1]DEPURADO!G1862</f>
        <v>CANCELADO Y SALDO A FAVOR DEL PRESTADOR</v>
      </c>
      <c r="AJ1868" s="32"/>
      <c r="AK1868" s="33"/>
    </row>
    <row r="1869" spans="1:37" s="34" customFormat="1" x14ac:dyDescent="0.25">
      <c r="A1869" s="23">
        <f t="shared" si="209"/>
        <v>1861</v>
      </c>
      <c r="B1869" s="24" t="s">
        <v>44</v>
      </c>
      <c r="C1869" s="23" t="str">
        <f>+[1]DEPURADO!A1863</f>
        <v>FEH121672</v>
      </c>
      <c r="D1869" s="23" t="str">
        <f>+[1]DEPURADO!B1863</f>
        <v>FEH121672</v>
      </c>
      <c r="E1869" s="25">
        <f>+[1]DEPURADO!C1863</f>
        <v>44313</v>
      </c>
      <c r="F1869" s="26">
        <f>+IF([1]DEPURADO!D1863&gt;1,[1]DEPURADO!D1863," ")</f>
        <v>44334</v>
      </c>
      <c r="G1869" s="27">
        <f>[1]DEPURADO!F1863</f>
        <v>15973</v>
      </c>
      <c r="H1869" s="28">
        <v>0</v>
      </c>
      <c r="I1869" s="28">
        <f>+[1]DEPURADO!N1863+[1]DEPURADO!O1863</f>
        <v>0</v>
      </c>
      <c r="J1869" s="28">
        <f>+[1]DEPURADO!S1863</f>
        <v>14376</v>
      </c>
      <c r="K1869" s="29">
        <f>+[1]DEPURADO!Q1863+[1]DEPURADO!R1863</f>
        <v>0</v>
      </c>
      <c r="L1869" s="28">
        <v>0</v>
      </c>
      <c r="M1869" s="28">
        <v>0</v>
      </c>
      <c r="N1869" s="28">
        <f t="shared" si="203"/>
        <v>14376</v>
      </c>
      <c r="O1869" s="28">
        <f t="shared" si="204"/>
        <v>1597</v>
      </c>
      <c r="P1869" s="24" t="str">
        <f>IF([1]DEPURADO!I1863&gt;1,0,[1]DEPURADO!B1863)</f>
        <v>FEH121672</v>
      </c>
      <c r="Q1869" s="30">
        <f t="shared" si="205"/>
        <v>15973</v>
      </c>
      <c r="R1869" s="31">
        <f t="shared" si="206"/>
        <v>0</v>
      </c>
      <c r="S1869" s="31">
        <f>+[1]DEPURADO!K1863</f>
        <v>0</v>
      </c>
      <c r="T1869" s="23" t="s">
        <v>45</v>
      </c>
      <c r="U1869" s="31">
        <f>+[1]DEPURADO!J1863</f>
        <v>0</v>
      </c>
      <c r="V1869" s="30"/>
      <c r="W1869" s="23" t="s">
        <v>45</v>
      </c>
      <c r="X1869" s="31">
        <f>+[1]DEPURADO!L1863+[1]DEPURADO!M1863</f>
        <v>0</v>
      </c>
      <c r="Y1869" s="23" t="s">
        <v>45</v>
      </c>
      <c r="Z1869" s="31">
        <f t="shared" si="207"/>
        <v>0</v>
      </c>
      <c r="AA1869" s="31"/>
      <c r="AB1869" s="31">
        <v>0</v>
      </c>
      <c r="AC1869" s="31">
        <v>0</v>
      </c>
      <c r="AD1869" s="30"/>
      <c r="AE1869" s="30">
        <f>+[1]DEPURADO!L1863</f>
        <v>0</v>
      </c>
      <c r="AF1869" s="30">
        <v>0</v>
      </c>
      <c r="AG1869" s="30">
        <f t="shared" si="208"/>
        <v>1597</v>
      </c>
      <c r="AH1869" s="30">
        <v>0</v>
      </c>
      <c r="AI1869" s="30" t="str">
        <f>+[1]DEPURADO!G1863</f>
        <v>CANCELADO Y SALDO A FAVOR DEL PRESTADOR</v>
      </c>
      <c r="AJ1869" s="32"/>
      <c r="AK1869" s="33"/>
    </row>
    <row r="1870" spans="1:37" s="34" customFormat="1" x14ac:dyDescent="0.25">
      <c r="A1870" s="23">
        <f t="shared" si="209"/>
        <v>1862</v>
      </c>
      <c r="B1870" s="24" t="s">
        <v>44</v>
      </c>
      <c r="C1870" s="23" t="str">
        <f>+[1]DEPURADO!A1864</f>
        <v>FEH121673</v>
      </c>
      <c r="D1870" s="23" t="str">
        <f>+[1]DEPURADO!B1864</f>
        <v>FEH121673</v>
      </c>
      <c r="E1870" s="25">
        <f>+[1]DEPURADO!C1864</f>
        <v>44313</v>
      </c>
      <c r="F1870" s="26">
        <f>+IF([1]DEPURADO!D1864&gt;1,[1]DEPURADO!D1864," ")</f>
        <v>44334</v>
      </c>
      <c r="G1870" s="27">
        <f>[1]DEPURADO!F1864</f>
        <v>38690</v>
      </c>
      <c r="H1870" s="28">
        <v>0</v>
      </c>
      <c r="I1870" s="28">
        <f>+[1]DEPURADO!N1864+[1]DEPURADO!O1864</f>
        <v>0</v>
      </c>
      <c r="J1870" s="28">
        <f>+[1]DEPURADO!S1864</f>
        <v>34821</v>
      </c>
      <c r="K1870" s="29">
        <f>+[1]DEPURADO!Q1864+[1]DEPURADO!R1864</f>
        <v>0</v>
      </c>
      <c r="L1870" s="28">
        <v>0</v>
      </c>
      <c r="M1870" s="28">
        <v>0</v>
      </c>
      <c r="N1870" s="28">
        <f t="shared" si="203"/>
        <v>34821</v>
      </c>
      <c r="O1870" s="28">
        <f t="shared" si="204"/>
        <v>3869</v>
      </c>
      <c r="P1870" s="24" t="str">
        <f>IF([1]DEPURADO!I1864&gt;1,0,[1]DEPURADO!B1864)</f>
        <v>FEH121673</v>
      </c>
      <c r="Q1870" s="30">
        <f t="shared" si="205"/>
        <v>38690</v>
      </c>
      <c r="R1870" s="31">
        <f t="shared" si="206"/>
        <v>0</v>
      </c>
      <c r="S1870" s="31">
        <f>+[1]DEPURADO!K1864</f>
        <v>0</v>
      </c>
      <c r="T1870" s="23" t="s">
        <v>45</v>
      </c>
      <c r="U1870" s="31">
        <f>+[1]DEPURADO!J1864</f>
        <v>0</v>
      </c>
      <c r="V1870" s="30"/>
      <c r="W1870" s="23" t="s">
        <v>45</v>
      </c>
      <c r="X1870" s="31">
        <f>+[1]DEPURADO!L1864+[1]DEPURADO!M1864</f>
        <v>0</v>
      </c>
      <c r="Y1870" s="23" t="s">
        <v>45</v>
      </c>
      <c r="Z1870" s="31">
        <f t="shared" si="207"/>
        <v>0</v>
      </c>
      <c r="AA1870" s="31"/>
      <c r="AB1870" s="31">
        <v>0</v>
      </c>
      <c r="AC1870" s="31">
        <v>0</v>
      </c>
      <c r="AD1870" s="30"/>
      <c r="AE1870" s="30">
        <f>+[1]DEPURADO!L1864</f>
        <v>0</v>
      </c>
      <c r="AF1870" s="30">
        <v>0</v>
      </c>
      <c r="AG1870" s="30">
        <f t="shared" si="208"/>
        <v>3869</v>
      </c>
      <c r="AH1870" s="30">
        <v>0</v>
      </c>
      <c r="AI1870" s="30" t="str">
        <f>+[1]DEPURADO!G1864</f>
        <v>CANCELADO Y SALDO A FAVOR DEL PRESTADOR</v>
      </c>
      <c r="AJ1870" s="32"/>
      <c r="AK1870" s="33"/>
    </row>
    <row r="1871" spans="1:37" s="34" customFormat="1" x14ac:dyDescent="0.25">
      <c r="A1871" s="23">
        <f t="shared" si="209"/>
        <v>1863</v>
      </c>
      <c r="B1871" s="24" t="s">
        <v>44</v>
      </c>
      <c r="C1871" s="23" t="str">
        <f>+[1]DEPURADO!A1865</f>
        <v>FEH121772</v>
      </c>
      <c r="D1871" s="23" t="str">
        <f>+[1]DEPURADO!B1865</f>
        <v>FEH121772</v>
      </c>
      <c r="E1871" s="25">
        <f>+[1]DEPURADO!C1865</f>
        <v>44313</v>
      </c>
      <c r="F1871" s="26">
        <f>+IF([1]DEPURADO!D1865&gt;1,[1]DEPURADO!D1865," ")</f>
        <v>44334</v>
      </c>
      <c r="G1871" s="27">
        <f>[1]DEPURADO!F1865</f>
        <v>38110</v>
      </c>
      <c r="H1871" s="28">
        <v>0</v>
      </c>
      <c r="I1871" s="28">
        <f>+[1]DEPURADO!N1865+[1]DEPURADO!O1865</f>
        <v>0</v>
      </c>
      <c r="J1871" s="28">
        <f>+[1]DEPURADO!S1865</f>
        <v>34299</v>
      </c>
      <c r="K1871" s="29">
        <f>+[1]DEPURADO!Q1865+[1]DEPURADO!R1865</f>
        <v>0</v>
      </c>
      <c r="L1871" s="28">
        <v>0</v>
      </c>
      <c r="M1871" s="28">
        <v>0</v>
      </c>
      <c r="N1871" s="28">
        <f t="shared" si="203"/>
        <v>34299</v>
      </c>
      <c r="O1871" s="28">
        <f t="shared" si="204"/>
        <v>3811</v>
      </c>
      <c r="P1871" s="24" t="str">
        <f>IF([1]DEPURADO!I1865&gt;1,0,[1]DEPURADO!B1865)</f>
        <v>FEH121772</v>
      </c>
      <c r="Q1871" s="30">
        <f t="shared" si="205"/>
        <v>38110</v>
      </c>
      <c r="R1871" s="31">
        <f t="shared" si="206"/>
        <v>0</v>
      </c>
      <c r="S1871" s="31">
        <f>+[1]DEPURADO!K1865</f>
        <v>0</v>
      </c>
      <c r="T1871" s="23" t="s">
        <v>45</v>
      </c>
      <c r="U1871" s="31">
        <f>+[1]DEPURADO!J1865</f>
        <v>0</v>
      </c>
      <c r="V1871" s="30"/>
      <c r="W1871" s="23" t="s">
        <v>45</v>
      </c>
      <c r="X1871" s="31">
        <f>+[1]DEPURADO!L1865+[1]DEPURADO!M1865</f>
        <v>0</v>
      </c>
      <c r="Y1871" s="23" t="s">
        <v>45</v>
      </c>
      <c r="Z1871" s="31">
        <f t="shared" si="207"/>
        <v>0</v>
      </c>
      <c r="AA1871" s="31"/>
      <c r="AB1871" s="31">
        <v>0</v>
      </c>
      <c r="AC1871" s="31">
        <v>0</v>
      </c>
      <c r="AD1871" s="30"/>
      <c r="AE1871" s="30">
        <f>+[1]DEPURADO!L1865</f>
        <v>0</v>
      </c>
      <c r="AF1871" s="30">
        <v>0</v>
      </c>
      <c r="AG1871" s="30">
        <f t="shared" si="208"/>
        <v>3811</v>
      </c>
      <c r="AH1871" s="30">
        <v>0</v>
      </c>
      <c r="AI1871" s="30" t="str">
        <f>+[1]DEPURADO!G1865</f>
        <v>CANCELADO Y SALDO A FAVOR DEL PRESTADOR</v>
      </c>
      <c r="AJ1871" s="32"/>
      <c r="AK1871" s="33"/>
    </row>
    <row r="1872" spans="1:37" s="34" customFormat="1" x14ac:dyDescent="0.25">
      <c r="A1872" s="23">
        <f t="shared" si="209"/>
        <v>1864</v>
      </c>
      <c r="B1872" s="24" t="s">
        <v>44</v>
      </c>
      <c r="C1872" s="23" t="str">
        <f>+[1]DEPURADO!A1866</f>
        <v>FEH121809</v>
      </c>
      <c r="D1872" s="23" t="str">
        <f>+[1]DEPURADO!B1866</f>
        <v>FEH121809</v>
      </c>
      <c r="E1872" s="25">
        <f>+[1]DEPURADO!C1866</f>
        <v>44313</v>
      </c>
      <c r="F1872" s="26">
        <f>+IF([1]DEPURADO!D1866&gt;1,[1]DEPURADO!D1866," ")</f>
        <v>44334</v>
      </c>
      <c r="G1872" s="27">
        <f>[1]DEPURADO!F1866</f>
        <v>222279</v>
      </c>
      <c r="H1872" s="28">
        <v>0</v>
      </c>
      <c r="I1872" s="28">
        <f>+[1]DEPURADO!N1866+[1]DEPURADO!O1866</f>
        <v>0</v>
      </c>
      <c r="J1872" s="28">
        <f>+[1]DEPURADO!S1866</f>
        <v>200051</v>
      </c>
      <c r="K1872" s="29">
        <f>+[1]DEPURADO!Q1866+[1]DEPURADO!R1866</f>
        <v>0</v>
      </c>
      <c r="L1872" s="28">
        <v>0</v>
      </c>
      <c r="M1872" s="28">
        <v>0</v>
      </c>
      <c r="N1872" s="28">
        <f t="shared" si="203"/>
        <v>200051</v>
      </c>
      <c r="O1872" s="28">
        <f t="shared" si="204"/>
        <v>22228</v>
      </c>
      <c r="P1872" s="24" t="str">
        <f>IF([1]DEPURADO!I1866&gt;1,0,[1]DEPURADO!B1866)</f>
        <v>FEH121809</v>
      </c>
      <c r="Q1872" s="30">
        <f t="shared" si="205"/>
        <v>222279</v>
      </c>
      <c r="R1872" s="31">
        <f t="shared" si="206"/>
        <v>0</v>
      </c>
      <c r="S1872" s="31">
        <f>+[1]DEPURADO!K1866</f>
        <v>0</v>
      </c>
      <c r="T1872" s="23" t="s">
        <v>45</v>
      </c>
      <c r="U1872" s="31">
        <f>+[1]DEPURADO!J1866</f>
        <v>0</v>
      </c>
      <c r="V1872" s="30"/>
      <c r="W1872" s="23" t="s">
        <v>45</v>
      </c>
      <c r="X1872" s="31">
        <f>+[1]DEPURADO!L1866+[1]DEPURADO!M1866</f>
        <v>0</v>
      </c>
      <c r="Y1872" s="23" t="s">
        <v>45</v>
      </c>
      <c r="Z1872" s="31">
        <f t="shared" si="207"/>
        <v>0</v>
      </c>
      <c r="AA1872" s="31"/>
      <c r="AB1872" s="31">
        <v>0</v>
      </c>
      <c r="AC1872" s="31">
        <v>0</v>
      </c>
      <c r="AD1872" s="30"/>
      <c r="AE1872" s="30">
        <f>+[1]DEPURADO!L1866</f>
        <v>0</v>
      </c>
      <c r="AF1872" s="30">
        <v>0</v>
      </c>
      <c r="AG1872" s="30">
        <f t="shared" si="208"/>
        <v>22228</v>
      </c>
      <c r="AH1872" s="30">
        <v>0</v>
      </c>
      <c r="AI1872" s="30" t="str">
        <f>+[1]DEPURADO!G1866</f>
        <v>CANCELADO Y SALDO A FAVOR DEL PRESTADOR</v>
      </c>
      <c r="AJ1872" s="32"/>
      <c r="AK1872" s="33"/>
    </row>
    <row r="1873" spans="1:37" s="34" customFormat="1" x14ac:dyDescent="0.25">
      <c r="A1873" s="23">
        <f t="shared" si="209"/>
        <v>1865</v>
      </c>
      <c r="B1873" s="24" t="s">
        <v>44</v>
      </c>
      <c r="C1873" s="23" t="str">
        <f>+[1]DEPURADO!A1867</f>
        <v>FEH121815</v>
      </c>
      <c r="D1873" s="23" t="str">
        <f>+[1]DEPURADO!B1867</f>
        <v>FEH121815</v>
      </c>
      <c r="E1873" s="25">
        <f>+[1]DEPURADO!C1867</f>
        <v>44313</v>
      </c>
      <c r="F1873" s="26">
        <f>+IF([1]DEPURADO!D1867&gt;1,[1]DEPURADO!D1867," ")</f>
        <v>44334</v>
      </c>
      <c r="G1873" s="27">
        <f>[1]DEPURADO!F1867</f>
        <v>156613</v>
      </c>
      <c r="H1873" s="28">
        <v>0</v>
      </c>
      <c r="I1873" s="28">
        <f>+[1]DEPURADO!N1867+[1]DEPURADO!O1867</f>
        <v>0</v>
      </c>
      <c r="J1873" s="28">
        <f>+[1]DEPURADO!S1867</f>
        <v>140952</v>
      </c>
      <c r="K1873" s="29">
        <f>+[1]DEPURADO!Q1867+[1]DEPURADO!R1867</f>
        <v>0</v>
      </c>
      <c r="L1873" s="28">
        <v>0</v>
      </c>
      <c r="M1873" s="28">
        <v>0</v>
      </c>
      <c r="N1873" s="28">
        <f t="shared" si="203"/>
        <v>140952</v>
      </c>
      <c r="O1873" s="28">
        <f t="shared" si="204"/>
        <v>15661</v>
      </c>
      <c r="P1873" s="24" t="str">
        <f>IF([1]DEPURADO!I1867&gt;1,0,[1]DEPURADO!B1867)</f>
        <v>FEH121815</v>
      </c>
      <c r="Q1873" s="30">
        <f t="shared" si="205"/>
        <v>156613</v>
      </c>
      <c r="R1873" s="31">
        <f t="shared" si="206"/>
        <v>0</v>
      </c>
      <c r="S1873" s="31">
        <f>+[1]DEPURADO!K1867</f>
        <v>0</v>
      </c>
      <c r="T1873" s="23" t="s">
        <v>45</v>
      </c>
      <c r="U1873" s="31">
        <f>+[1]DEPURADO!J1867</f>
        <v>0</v>
      </c>
      <c r="V1873" s="30"/>
      <c r="W1873" s="23" t="s">
        <v>45</v>
      </c>
      <c r="X1873" s="31">
        <f>+[1]DEPURADO!L1867+[1]DEPURADO!M1867</f>
        <v>0</v>
      </c>
      <c r="Y1873" s="23" t="s">
        <v>45</v>
      </c>
      <c r="Z1873" s="31">
        <f t="shared" si="207"/>
        <v>0</v>
      </c>
      <c r="AA1873" s="31"/>
      <c r="AB1873" s="31">
        <v>0</v>
      </c>
      <c r="AC1873" s="31">
        <v>0</v>
      </c>
      <c r="AD1873" s="30"/>
      <c r="AE1873" s="30">
        <f>+[1]DEPURADO!L1867</f>
        <v>0</v>
      </c>
      <c r="AF1873" s="30">
        <v>0</v>
      </c>
      <c r="AG1873" s="30">
        <f t="shared" si="208"/>
        <v>15661</v>
      </c>
      <c r="AH1873" s="30">
        <v>0</v>
      </c>
      <c r="AI1873" s="30" t="str">
        <f>+[1]DEPURADO!G1867</f>
        <v>CANCELADO Y SALDO A FAVOR DEL PRESTADOR</v>
      </c>
      <c r="AJ1873" s="32"/>
      <c r="AK1873" s="33"/>
    </row>
    <row r="1874" spans="1:37" s="34" customFormat="1" x14ac:dyDescent="0.25">
      <c r="A1874" s="23">
        <f t="shared" si="209"/>
        <v>1866</v>
      </c>
      <c r="B1874" s="24" t="s">
        <v>44</v>
      </c>
      <c r="C1874" s="23" t="str">
        <f>+[1]DEPURADO!A1868</f>
        <v>FEH121818</v>
      </c>
      <c r="D1874" s="23" t="str">
        <f>+[1]DEPURADO!B1868</f>
        <v>FEH121818</v>
      </c>
      <c r="E1874" s="25">
        <f>+[1]DEPURADO!C1868</f>
        <v>44313</v>
      </c>
      <c r="F1874" s="26">
        <f>+IF([1]DEPURADO!D1868&gt;1,[1]DEPURADO!D1868," ")</f>
        <v>44334</v>
      </c>
      <c r="G1874" s="27">
        <f>[1]DEPURADO!F1868</f>
        <v>137764</v>
      </c>
      <c r="H1874" s="28">
        <v>0</v>
      </c>
      <c r="I1874" s="28">
        <f>+[1]DEPURADO!N1868+[1]DEPURADO!O1868</f>
        <v>0</v>
      </c>
      <c r="J1874" s="28">
        <f>+[1]DEPURADO!S1868</f>
        <v>123988</v>
      </c>
      <c r="K1874" s="29">
        <f>+[1]DEPURADO!Q1868+[1]DEPURADO!R1868</f>
        <v>0</v>
      </c>
      <c r="L1874" s="28">
        <v>0</v>
      </c>
      <c r="M1874" s="28">
        <v>0</v>
      </c>
      <c r="N1874" s="28">
        <f t="shared" si="203"/>
        <v>123988</v>
      </c>
      <c r="O1874" s="28">
        <f t="shared" si="204"/>
        <v>13776</v>
      </c>
      <c r="P1874" s="24" t="str">
        <f>IF([1]DEPURADO!I1868&gt;1,0,[1]DEPURADO!B1868)</f>
        <v>FEH121818</v>
      </c>
      <c r="Q1874" s="30">
        <f t="shared" si="205"/>
        <v>137764</v>
      </c>
      <c r="R1874" s="31">
        <f t="shared" si="206"/>
        <v>0</v>
      </c>
      <c r="S1874" s="31">
        <f>+[1]DEPURADO!K1868</f>
        <v>0</v>
      </c>
      <c r="T1874" s="23" t="s">
        <v>45</v>
      </c>
      <c r="U1874" s="31">
        <f>+[1]DEPURADO!J1868</f>
        <v>0</v>
      </c>
      <c r="V1874" s="30"/>
      <c r="W1874" s="23" t="s">
        <v>45</v>
      </c>
      <c r="X1874" s="31">
        <f>+[1]DEPURADO!L1868+[1]DEPURADO!M1868</f>
        <v>0</v>
      </c>
      <c r="Y1874" s="23" t="s">
        <v>45</v>
      </c>
      <c r="Z1874" s="31">
        <f t="shared" si="207"/>
        <v>0</v>
      </c>
      <c r="AA1874" s="31"/>
      <c r="AB1874" s="31">
        <v>0</v>
      </c>
      <c r="AC1874" s="31">
        <v>0</v>
      </c>
      <c r="AD1874" s="30"/>
      <c r="AE1874" s="30">
        <f>+[1]DEPURADO!L1868</f>
        <v>0</v>
      </c>
      <c r="AF1874" s="30">
        <v>0</v>
      </c>
      <c r="AG1874" s="30">
        <f t="shared" si="208"/>
        <v>13776</v>
      </c>
      <c r="AH1874" s="30">
        <v>0</v>
      </c>
      <c r="AI1874" s="30" t="str">
        <f>+[1]DEPURADO!G1868</f>
        <v>CANCELADO Y SALDO A FAVOR DEL PRESTADOR</v>
      </c>
      <c r="AJ1874" s="32"/>
      <c r="AK1874" s="33"/>
    </row>
    <row r="1875" spans="1:37" s="34" customFormat="1" x14ac:dyDescent="0.25">
      <c r="A1875" s="23">
        <f t="shared" si="209"/>
        <v>1867</v>
      </c>
      <c r="B1875" s="24" t="s">
        <v>44</v>
      </c>
      <c r="C1875" s="23" t="str">
        <f>+[1]DEPURADO!A1869</f>
        <v>FEH121859</v>
      </c>
      <c r="D1875" s="23" t="str">
        <f>+[1]DEPURADO!B1869</f>
        <v>FEH121859</v>
      </c>
      <c r="E1875" s="25">
        <f>+[1]DEPURADO!C1869</f>
        <v>44313</v>
      </c>
      <c r="F1875" s="26">
        <f>+IF([1]DEPURADO!D1869&gt;1,[1]DEPURADO!D1869," ")</f>
        <v>44334</v>
      </c>
      <c r="G1875" s="27">
        <f>[1]DEPURADO!F1869</f>
        <v>308726</v>
      </c>
      <c r="H1875" s="28">
        <v>0</v>
      </c>
      <c r="I1875" s="28">
        <f>+[1]DEPURADO!N1869+[1]DEPURADO!O1869</f>
        <v>0</v>
      </c>
      <c r="J1875" s="28">
        <f>+[1]DEPURADO!S1869</f>
        <v>277854</v>
      </c>
      <c r="K1875" s="29">
        <f>+[1]DEPURADO!Q1869+[1]DEPURADO!R1869</f>
        <v>0</v>
      </c>
      <c r="L1875" s="28">
        <v>0</v>
      </c>
      <c r="M1875" s="28">
        <v>0</v>
      </c>
      <c r="N1875" s="28">
        <f t="shared" si="203"/>
        <v>277854</v>
      </c>
      <c r="O1875" s="28">
        <f t="shared" si="204"/>
        <v>30872</v>
      </c>
      <c r="P1875" s="24" t="str">
        <f>IF([1]DEPURADO!I1869&gt;1,0,[1]DEPURADO!B1869)</f>
        <v>FEH121859</v>
      </c>
      <c r="Q1875" s="30">
        <f t="shared" si="205"/>
        <v>308726</v>
      </c>
      <c r="R1875" s="31">
        <f t="shared" si="206"/>
        <v>0</v>
      </c>
      <c r="S1875" s="31">
        <f>+[1]DEPURADO!K1869</f>
        <v>0</v>
      </c>
      <c r="T1875" s="23" t="s">
        <v>45</v>
      </c>
      <c r="U1875" s="31">
        <f>+[1]DEPURADO!J1869</f>
        <v>0</v>
      </c>
      <c r="V1875" s="30"/>
      <c r="W1875" s="23" t="s">
        <v>45</v>
      </c>
      <c r="X1875" s="31">
        <f>+[1]DEPURADO!L1869+[1]DEPURADO!M1869</f>
        <v>0</v>
      </c>
      <c r="Y1875" s="23" t="s">
        <v>45</v>
      </c>
      <c r="Z1875" s="31">
        <f t="shared" si="207"/>
        <v>0</v>
      </c>
      <c r="AA1875" s="31"/>
      <c r="AB1875" s="31">
        <v>0</v>
      </c>
      <c r="AC1875" s="31">
        <v>0</v>
      </c>
      <c r="AD1875" s="30"/>
      <c r="AE1875" s="30">
        <f>+[1]DEPURADO!L1869</f>
        <v>0</v>
      </c>
      <c r="AF1875" s="30">
        <v>0</v>
      </c>
      <c r="AG1875" s="30">
        <f t="shared" si="208"/>
        <v>30872</v>
      </c>
      <c r="AH1875" s="30">
        <v>0</v>
      </c>
      <c r="AI1875" s="30" t="str">
        <f>+[1]DEPURADO!G1869</f>
        <v>CANCELADO Y SALDO A FAVOR DEL PRESTADOR</v>
      </c>
      <c r="AJ1875" s="32"/>
      <c r="AK1875" s="33"/>
    </row>
    <row r="1876" spans="1:37" s="34" customFormat="1" x14ac:dyDescent="0.25">
      <c r="A1876" s="23">
        <f t="shared" si="209"/>
        <v>1868</v>
      </c>
      <c r="B1876" s="24" t="s">
        <v>44</v>
      </c>
      <c r="C1876" s="23" t="str">
        <f>+[1]DEPURADO!A1870</f>
        <v>FEH122029</v>
      </c>
      <c r="D1876" s="23" t="str">
        <f>+[1]DEPURADO!B1870</f>
        <v>FEH122029</v>
      </c>
      <c r="E1876" s="25">
        <f>+[1]DEPURADO!C1870</f>
        <v>44314</v>
      </c>
      <c r="F1876" s="26">
        <f>+IF([1]DEPURADO!D1870&gt;1,[1]DEPURADO!D1870," ")</f>
        <v>44368</v>
      </c>
      <c r="G1876" s="27">
        <f>[1]DEPURADO!F1870</f>
        <v>80832</v>
      </c>
      <c r="H1876" s="28">
        <v>0</v>
      </c>
      <c r="I1876" s="28">
        <f>+[1]DEPURADO!N1870+[1]DEPURADO!O1870</f>
        <v>0</v>
      </c>
      <c r="J1876" s="28">
        <f>+[1]DEPURADO!S1870</f>
        <v>0</v>
      </c>
      <c r="K1876" s="29">
        <f>+[1]DEPURADO!Q1870+[1]DEPURADO!R1870</f>
        <v>0</v>
      </c>
      <c r="L1876" s="28">
        <v>0</v>
      </c>
      <c r="M1876" s="28">
        <v>0</v>
      </c>
      <c r="N1876" s="28">
        <f t="shared" si="203"/>
        <v>0</v>
      </c>
      <c r="O1876" s="28">
        <f t="shared" si="204"/>
        <v>80832</v>
      </c>
      <c r="P1876" s="24" t="str">
        <f>IF([1]DEPURADO!I1870&gt;1,0,[1]DEPURADO!B1870)</f>
        <v>FEH122029</v>
      </c>
      <c r="Q1876" s="30">
        <f t="shared" si="205"/>
        <v>80832</v>
      </c>
      <c r="R1876" s="31">
        <f t="shared" si="206"/>
        <v>0</v>
      </c>
      <c r="S1876" s="31">
        <f>+[1]DEPURADO!K1870</f>
        <v>0</v>
      </c>
      <c r="T1876" s="23" t="s">
        <v>45</v>
      </c>
      <c r="U1876" s="31">
        <f>+[1]DEPURADO!J1870</f>
        <v>80832</v>
      </c>
      <c r="V1876" s="30"/>
      <c r="W1876" s="23" t="s">
        <v>45</v>
      </c>
      <c r="X1876" s="31">
        <f>+[1]DEPURADO!L1870+[1]DEPURADO!M1870</f>
        <v>0</v>
      </c>
      <c r="Y1876" s="23" t="s">
        <v>45</v>
      </c>
      <c r="Z1876" s="31">
        <f t="shared" si="207"/>
        <v>0</v>
      </c>
      <c r="AA1876" s="31"/>
      <c r="AB1876" s="31">
        <v>0</v>
      </c>
      <c r="AC1876" s="31">
        <v>0</v>
      </c>
      <c r="AD1876" s="30"/>
      <c r="AE1876" s="30">
        <f>+[1]DEPURADO!L1870</f>
        <v>0</v>
      </c>
      <c r="AF1876" s="30">
        <v>0</v>
      </c>
      <c r="AG1876" s="30">
        <f t="shared" si="208"/>
        <v>0</v>
      </c>
      <c r="AH1876" s="30">
        <v>0</v>
      </c>
      <c r="AI1876" s="30" t="str">
        <f>+[1]DEPURADO!G1870</f>
        <v>EN REVISION ADRES-CANASTA COVID</v>
      </c>
      <c r="AJ1876" s="32"/>
      <c r="AK1876" s="33"/>
    </row>
    <row r="1877" spans="1:37" s="34" customFormat="1" x14ac:dyDescent="0.25">
      <c r="A1877" s="23">
        <f t="shared" si="209"/>
        <v>1869</v>
      </c>
      <c r="B1877" s="24" t="s">
        <v>44</v>
      </c>
      <c r="C1877" s="23" t="str">
        <f>+[1]DEPURADO!A1871</f>
        <v>FEH122165</v>
      </c>
      <c r="D1877" s="23" t="str">
        <f>+[1]DEPURADO!B1871</f>
        <v>FEH122165</v>
      </c>
      <c r="E1877" s="25">
        <f>+[1]DEPURADO!C1871</f>
        <v>44315</v>
      </c>
      <c r="F1877" s="26">
        <f>+IF([1]DEPURADO!D1871&gt;1,[1]DEPURADO!D1871," ")</f>
        <v>44334</v>
      </c>
      <c r="G1877" s="27">
        <f>[1]DEPURADO!F1871</f>
        <v>991901</v>
      </c>
      <c r="H1877" s="28">
        <v>0</v>
      </c>
      <c r="I1877" s="28">
        <f>+[1]DEPURADO!N1871+[1]DEPURADO!O1871</f>
        <v>0</v>
      </c>
      <c r="J1877" s="28">
        <f>+[1]DEPURADO!S1871</f>
        <v>892711</v>
      </c>
      <c r="K1877" s="29">
        <f>+[1]DEPURADO!Q1871+[1]DEPURADO!R1871</f>
        <v>0</v>
      </c>
      <c r="L1877" s="28">
        <v>0</v>
      </c>
      <c r="M1877" s="28">
        <v>0</v>
      </c>
      <c r="N1877" s="28">
        <f t="shared" si="203"/>
        <v>892711</v>
      </c>
      <c r="O1877" s="28">
        <f t="shared" si="204"/>
        <v>99190</v>
      </c>
      <c r="P1877" s="24" t="str">
        <f>IF([1]DEPURADO!I1871&gt;1,0,[1]DEPURADO!B1871)</f>
        <v>FEH122165</v>
      </c>
      <c r="Q1877" s="30">
        <f t="shared" si="205"/>
        <v>991901</v>
      </c>
      <c r="R1877" s="31">
        <f t="shared" si="206"/>
        <v>0</v>
      </c>
      <c r="S1877" s="31">
        <f>+[1]DEPURADO!K1871</f>
        <v>0</v>
      </c>
      <c r="T1877" s="23" t="s">
        <v>45</v>
      </c>
      <c r="U1877" s="31">
        <f>+[1]DEPURADO!J1871</f>
        <v>0</v>
      </c>
      <c r="V1877" s="30"/>
      <c r="W1877" s="23" t="s">
        <v>45</v>
      </c>
      <c r="X1877" s="31">
        <f>+[1]DEPURADO!L1871+[1]DEPURADO!M1871</f>
        <v>0</v>
      </c>
      <c r="Y1877" s="23" t="s">
        <v>45</v>
      </c>
      <c r="Z1877" s="31">
        <f t="shared" si="207"/>
        <v>0</v>
      </c>
      <c r="AA1877" s="31"/>
      <c r="AB1877" s="31">
        <v>0</v>
      </c>
      <c r="AC1877" s="31">
        <v>0</v>
      </c>
      <c r="AD1877" s="30"/>
      <c r="AE1877" s="30">
        <f>+[1]DEPURADO!L1871</f>
        <v>0</v>
      </c>
      <c r="AF1877" s="30">
        <v>0</v>
      </c>
      <c r="AG1877" s="30">
        <f t="shared" si="208"/>
        <v>99190</v>
      </c>
      <c r="AH1877" s="30">
        <v>0</v>
      </c>
      <c r="AI1877" s="30" t="str">
        <f>+[1]DEPURADO!G1871</f>
        <v>CANCELADO Y SALDO A FAVOR DEL PRESTADOR</v>
      </c>
      <c r="AJ1877" s="32"/>
      <c r="AK1877" s="33"/>
    </row>
    <row r="1878" spans="1:37" s="34" customFormat="1" x14ac:dyDescent="0.25">
      <c r="A1878" s="23">
        <f t="shared" si="209"/>
        <v>1870</v>
      </c>
      <c r="B1878" s="24" t="s">
        <v>44</v>
      </c>
      <c r="C1878" s="23" t="str">
        <f>+[1]DEPURADO!A1872</f>
        <v>FEH122166</v>
      </c>
      <c r="D1878" s="23" t="str">
        <f>+[1]DEPURADO!B1872</f>
        <v>FEH122166</v>
      </c>
      <c r="E1878" s="25">
        <f>+[1]DEPURADO!C1872</f>
        <v>44315</v>
      </c>
      <c r="F1878" s="26">
        <f>+IF([1]DEPURADO!D1872&gt;1,[1]DEPURADO!D1872," ")</f>
        <v>44368</v>
      </c>
      <c r="G1878" s="27">
        <f>[1]DEPURADO!F1872</f>
        <v>80832</v>
      </c>
      <c r="H1878" s="28">
        <v>0</v>
      </c>
      <c r="I1878" s="28">
        <f>+[1]DEPURADO!N1872+[1]DEPURADO!O1872</f>
        <v>0</v>
      </c>
      <c r="J1878" s="28">
        <f>+[1]DEPURADO!S1872</f>
        <v>0</v>
      </c>
      <c r="K1878" s="29">
        <f>+[1]DEPURADO!Q1872+[1]DEPURADO!R1872</f>
        <v>0</v>
      </c>
      <c r="L1878" s="28">
        <v>0</v>
      </c>
      <c r="M1878" s="28">
        <v>0</v>
      </c>
      <c r="N1878" s="28">
        <f t="shared" si="203"/>
        <v>0</v>
      </c>
      <c r="O1878" s="28">
        <f t="shared" si="204"/>
        <v>80832</v>
      </c>
      <c r="P1878" s="24" t="str">
        <f>IF([1]DEPURADO!I1872&gt;1,0,[1]DEPURADO!B1872)</f>
        <v>FEH122166</v>
      </c>
      <c r="Q1878" s="30">
        <f t="shared" si="205"/>
        <v>80832</v>
      </c>
      <c r="R1878" s="31">
        <f t="shared" si="206"/>
        <v>0</v>
      </c>
      <c r="S1878" s="31">
        <f>+[1]DEPURADO!K1872</f>
        <v>0</v>
      </c>
      <c r="T1878" s="23" t="s">
        <v>45</v>
      </c>
      <c r="U1878" s="31">
        <f>+[1]DEPURADO!J1872</f>
        <v>80832</v>
      </c>
      <c r="V1878" s="30"/>
      <c r="W1878" s="23" t="s">
        <v>45</v>
      </c>
      <c r="X1878" s="31">
        <f>+[1]DEPURADO!L1872+[1]DEPURADO!M1872</f>
        <v>0</v>
      </c>
      <c r="Y1878" s="23" t="s">
        <v>45</v>
      </c>
      <c r="Z1878" s="31">
        <f t="shared" si="207"/>
        <v>0</v>
      </c>
      <c r="AA1878" s="31"/>
      <c r="AB1878" s="31">
        <v>0</v>
      </c>
      <c r="AC1878" s="31">
        <v>0</v>
      </c>
      <c r="AD1878" s="30"/>
      <c r="AE1878" s="30">
        <f>+[1]DEPURADO!L1872</f>
        <v>0</v>
      </c>
      <c r="AF1878" s="30">
        <v>0</v>
      </c>
      <c r="AG1878" s="30">
        <f t="shared" si="208"/>
        <v>0</v>
      </c>
      <c r="AH1878" s="30">
        <v>0</v>
      </c>
      <c r="AI1878" s="30" t="str">
        <f>+[1]DEPURADO!G1872</f>
        <v>EN REVISION ADRES-CANASTA COVID</v>
      </c>
      <c r="AJ1878" s="32"/>
      <c r="AK1878" s="33"/>
    </row>
    <row r="1879" spans="1:37" s="34" customFormat="1" x14ac:dyDescent="0.25">
      <c r="A1879" s="23">
        <f t="shared" si="209"/>
        <v>1871</v>
      </c>
      <c r="B1879" s="24" t="s">
        <v>44</v>
      </c>
      <c r="C1879" s="23" t="str">
        <f>+[1]DEPURADO!A1873</f>
        <v>FEH122533</v>
      </c>
      <c r="D1879" s="23" t="str">
        <f>+[1]DEPURADO!B1873</f>
        <v>FEH122533</v>
      </c>
      <c r="E1879" s="25">
        <f>+[1]DEPURADO!C1873</f>
        <v>44316</v>
      </c>
      <c r="F1879" s="26">
        <f>+IF([1]DEPURADO!D1873&gt;1,[1]DEPURADO!D1873," ")</f>
        <v>44368</v>
      </c>
      <c r="G1879" s="27">
        <f>[1]DEPURADO!F1873</f>
        <v>80832</v>
      </c>
      <c r="H1879" s="28">
        <v>0</v>
      </c>
      <c r="I1879" s="28">
        <f>+[1]DEPURADO!N1873+[1]DEPURADO!O1873</f>
        <v>0</v>
      </c>
      <c r="J1879" s="28">
        <f>+[1]DEPURADO!S1873</f>
        <v>0</v>
      </c>
      <c r="K1879" s="29">
        <f>+[1]DEPURADO!Q1873+[1]DEPURADO!R1873</f>
        <v>0</v>
      </c>
      <c r="L1879" s="28">
        <v>0</v>
      </c>
      <c r="M1879" s="28">
        <v>0</v>
      </c>
      <c r="N1879" s="28">
        <f t="shared" si="203"/>
        <v>0</v>
      </c>
      <c r="O1879" s="28">
        <f t="shared" si="204"/>
        <v>80832</v>
      </c>
      <c r="P1879" s="24" t="str">
        <f>IF([1]DEPURADO!I1873&gt;1,0,[1]DEPURADO!B1873)</f>
        <v>FEH122533</v>
      </c>
      <c r="Q1879" s="30">
        <f t="shared" si="205"/>
        <v>80832</v>
      </c>
      <c r="R1879" s="31">
        <f t="shared" si="206"/>
        <v>0</v>
      </c>
      <c r="S1879" s="31">
        <f>+[1]DEPURADO!K1873</f>
        <v>0</v>
      </c>
      <c r="T1879" s="23" t="s">
        <v>45</v>
      </c>
      <c r="U1879" s="31">
        <f>+[1]DEPURADO!J1873</f>
        <v>80832</v>
      </c>
      <c r="V1879" s="30"/>
      <c r="W1879" s="23" t="s">
        <v>45</v>
      </c>
      <c r="X1879" s="31">
        <f>+[1]DEPURADO!L1873+[1]DEPURADO!M1873</f>
        <v>0</v>
      </c>
      <c r="Y1879" s="23" t="s">
        <v>45</v>
      </c>
      <c r="Z1879" s="31">
        <f t="shared" si="207"/>
        <v>0</v>
      </c>
      <c r="AA1879" s="31"/>
      <c r="AB1879" s="31">
        <v>0</v>
      </c>
      <c r="AC1879" s="31">
        <v>0</v>
      </c>
      <c r="AD1879" s="30"/>
      <c r="AE1879" s="30">
        <f>+[1]DEPURADO!L1873</f>
        <v>0</v>
      </c>
      <c r="AF1879" s="30">
        <v>0</v>
      </c>
      <c r="AG1879" s="30">
        <f t="shared" si="208"/>
        <v>0</v>
      </c>
      <c r="AH1879" s="30">
        <v>0</v>
      </c>
      <c r="AI1879" s="30" t="str">
        <f>+[1]DEPURADO!G1873</f>
        <v>EN REVISION ADRES-CANASTA COVID</v>
      </c>
      <c r="AJ1879" s="32"/>
      <c r="AK1879" s="33"/>
    </row>
    <row r="1880" spans="1:37" s="34" customFormat="1" x14ac:dyDescent="0.25">
      <c r="A1880" s="23">
        <f t="shared" si="209"/>
        <v>1872</v>
      </c>
      <c r="B1880" s="24" t="s">
        <v>44</v>
      </c>
      <c r="C1880" s="23" t="str">
        <f>+[1]DEPURADO!A1874</f>
        <v>FEH122538</v>
      </c>
      <c r="D1880" s="23" t="str">
        <f>+[1]DEPURADO!B1874</f>
        <v>FEH122538</v>
      </c>
      <c r="E1880" s="25">
        <f>+[1]DEPURADO!C1874</f>
        <v>44316</v>
      </c>
      <c r="F1880" s="26">
        <f>+IF([1]DEPURADO!D1874&gt;1,[1]DEPURADO!D1874," ")</f>
        <v>44334</v>
      </c>
      <c r="G1880" s="27">
        <f>[1]DEPURADO!F1874</f>
        <v>767094</v>
      </c>
      <c r="H1880" s="28">
        <v>0</v>
      </c>
      <c r="I1880" s="28">
        <f>+[1]DEPURADO!N1874+[1]DEPURADO!O1874</f>
        <v>0</v>
      </c>
      <c r="J1880" s="28">
        <f>+[1]DEPURADO!S1874</f>
        <v>690385</v>
      </c>
      <c r="K1880" s="29">
        <f>+[1]DEPURADO!Q1874+[1]DEPURADO!R1874</f>
        <v>0</v>
      </c>
      <c r="L1880" s="28">
        <v>0</v>
      </c>
      <c r="M1880" s="28">
        <v>0</v>
      </c>
      <c r="N1880" s="28">
        <f t="shared" si="203"/>
        <v>690385</v>
      </c>
      <c r="O1880" s="28">
        <f t="shared" si="204"/>
        <v>76709</v>
      </c>
      <c r="P1880" s="24" t="str">
        <f>IF([1]DEPURADO!I1874&gt;1,0,[1]DEPURADO!B1874)</f>
        <v>FEH122538</v>
      </c>
      <c r="Q1880" s="30">
        <f t="shared" si="205"/>
        <v>767094</v>
      </c>
      <c r="R1880" s="31">
        <f t="shared" si="206"/>
        <v>0</v>
      </c>
      <c r="S1880" s="31">
        <f>+[1]DEPURADO!K1874</f>
        <v>0</v>
      </c>
      <c r="T1880" s="23" t="s">
        <v>45</v>
      </c>
      <c r="U1880" s="31">
        <f>+[1]DEPURADO!J1874</f>
        <v>0</v>
      </c>
      <c r="V1880" s="30"/>
      <c r="W1880" s="23" t="s">
        <v>45</v>
      </c>
      <c r="X1880" s="31">
        <f>+[1]DEPURADO!L1874+[1]DEPURADO!M1874</f>
        <v>0</v>
      </c>
      <c r="Y1880" s="23" t="s">
        <v>45</v>
      </c>
      <c r="Z1880" s="31">
        <f t="shared" si="207"/>
        <v>0</v>
      </c>
      <c r="AA1880" s="31"/>
      <c r="AB1880" s="31">
        <v>0</v>
      </c>
      <c r="AC1880" s="31">
        <v>0</v>
      </c>
      <c r="AD1880" s="30"/>
      <c r="AE1880" s="30">
        <f>+[1]DEPURADO!L1874</f>
        <v>0</v>
      </c>
      <c r="AF1880" s="30">
        <v>0</v>
      </c>
      <c r="AG1880" s="30">
        <f t="shared" si="208"/>
        <v>76709</v>
      </c>
      <c r="AH1880" s="30">
        <v>0</v>
      </c>
      <c r="AI1880" s="30" t="str">
        <f>+[1]DEPURADO!G1874</f>
        <v>CANCELADO Y SALDO A FAVOR DEL PRESTADOR</v>
      </c>
      <c r="AJ1880" s="32"/>
      <c r="AK1880" s="33"/>
    </row>
    <row r="1881" spans="1:37" s="34" customFormat="1" x14ac:dyDescent="0.25">
      <c r="A1881" s="23">
        <f t="shared" si="209"/>
        <v>1873</v>
      </c>
      <c r="B1881" s="24" t="s">
        <v>44</v>
      </c>
      <c r="C1881" s="23" t="str">
        <f>+[1]DEPURADO!A1875</f>
        <v>FEH122539</v>
      </c>
      <c r="D1881" s="23" t="str">
        <f>+[1]DEPURADO!B1875</f>
        <v>FEH122539</v>
      </c>
      <c r="E1881" s="25">
        <f>+[1]DEPURADO!C1875</f>
        <v>44316</v>
      </c>
      <c r="F1881" s="26">
        <f>+IF([1]DEPURADO!D1875&gt;1,[1]DEPURADO!D1875," ")</f>
        <v>44368</v>
      </c>
      <c r="G1881" s="27">
        <f>[1]DEPURADO!F1875</f>
        <v>80832</v>
      </c>
      <c r="H1881" s="28">
        <v>0</v>
      </c>
      <c r="I1881" s="28">
        <f>+[1]DEPURADO!N1875+[1]DEPURADO!O1875</f>
        <v>0</v>
      </c>
      <c r="J1881" s="28">
        <f>+[1]DEPURADO!S1875</f>
        <v>0</v>
      </c>
      <c r="K1881" s="29">
        <f>+[1]DEPURADO!Q1875+[1]DEPURADO!R1875</f>
        <v>0</v>
      </c>
      <c r="L1881" s="28">
        <v>0</v>
      </c>
      <c r="M1881" s="28">
        <v>0</v>
      </c>
      <c r="N1881" s="28">
        <f t="shared" si="203"/>
        <v>0</v>
      </c>
      <c r="O1881" s="28">
        <f t="shared" si="204"/>
        <v>80832</v>
      </c>
      <c r="P1881" s="24" t="str">
        <f>IF([1]DEPURADO!I1875&gt;1,0,[1]DEPURADO!B1875)</f>
        <v>FEH122539</v>
      </c>
      <c r="Q1881" s="30">
        <f t="shared" si="205"/>
        <v>80832</v>
      </c>
      <c r="R1881" s="31">
        <f t="shared" si="206"/>
        <v>0</v>
      </c>
      <c r="S1881" s="31">
        <f>+[1]DEPURADO!K1875</f>
        <v>0</v>
      </c>
      <c r="T1881" s="23" t="s">
        <v>45</v>
      </c>
      <c r="U1881" s="31">
        <f>+[1]DEPURADO!J1875</f>
        <v>80832</v>
      </c>
      <c r="V1881" s="30"/>
      <c r="W1881" s="23" t="s">
        <v>45</v>
      </c>
      <c r="X1881" s="31">
        <f>+[1]DEPURADO!L1875+[1]DEPURADO!M1875</f>
        <v>0</v>
      </c>
      <c r="Y1881" s="23" t="s">
        <v>45</v>
      </c>
      <c r="Z1881" s="31">
        <f t="shared" si="207"/>
        <v>0</v>
      </c>
      <c r="AA1881" s="31"/>
      <c r="AB1881" s="31">
        <v>0</v>
      </c>
      <c r="AC1881" s="31">
        <v>0</v>
      </c>
      <c r="AD1881" s="30"/>
      <c r="AE1881" s="30">
        <f>+[1]DEPURADO!L1875</f>
        <v>0</v>
      </c>
      <c r="AF1881" s="30">
        <v>0</v>
      </c>
      <c r="AG1881" s="30">
        <f t="shared" si="208"/>
        <v>0</v>
      </c>
      <c r="AH1881" s="30">
        <v>0</v>
      </c>
      <c r="AI1881" s="30" t="str">
        <f>+[1]DEPURADO!G1875</f>
        <v>EN REVISION ADRES-CANASTA COVID</v>
      </c>
      <c r="AJ1881" s="32"/>
      <c r="AK1881" s="33"/>
    </row>
    <row r="1882" spans="1:37" s="34" customFormat="1" x14ac:dyDescent="0.25">
      <c r="A1882" s="23">
        <f t="shared" si="209"/>
        <v>1874</v>
      </c>
      <c r="B1882" s="24" t="s">
        <v>44</v>
      </c>
      <c r="C1882" s="23" t="str">
        <f>+[1]DEPURADO!A1876</f>
        <v>FEH122656</v>
      </c>
      <c r="D1882" s="23" t="str">
        <f>+[1]DEPURADO!B1876</f>
        <v>FEH122656</v>
      </c>
      <c r="E1882" s="25">
        <f>+[1]DEPURADO!C1876</f>
        <v>44317</v>
      </c>
      <c r="F1882" s="26">
        <f>+IF([1]DEPURADO!D1876&gt;1,[1]DEPURADO!D1876," ")</f>
        <v>44368</v>
      </c>
      <c r="G1882" s="27">
        <f>[1]DEPURADO!F1876</f>
        <v>2571898</v>
      </c>
      <c r="H1882" s="28">
        <v>0</v>
      </c>
      <c r="I1882" s="28">
        <f>+[1]DEPURADO!N1876+[1]DEPURADO!O1876</f>
        <v>0</v>
      </c>
      <c r="J1882" s="28">
        <f>+[1]DEPURADO!S1876</f>
        <v>0</v>
      </c>
      <c r="K1882" s="29">
        <f>+[1]DEPURADO!Q1876+[1]DEPURADO!R1876</f>
        <v>0</v>
      </c>
      <c r="L1882" s="28">
        <v>0</v>
      </c>
      <c r="M1882" s="28">
        <v>0</v>
      </c>
      <c r="N1882" s="28">
        <f t="shared" si="203"/>
        <v>0</v>
      </c>
      <c r="O1882" s="28">
        <f t="shared" si="204"/>
        <v>2571898</v>
      </c>
      <c r="P1882" s="24" t="str">
        <f>IF([1]DEPURADO!I1876&gt;1,0,[1]DEPURADO!B1876)</f>
        <v>FEH122656</v>
      </c>
      <c r="Q1882" s="30">
        <f t="shared" si="205"/>
        <v>2571898</v>
      </c>
      <c r="R1882" s="31">
        <f t="shared" si="206"/>
        <v>0</v>
      </c>
      <c r="S1882" s="31">
        <f>+[1]DEPURADO!K1876</f>
        <v>0</v>
      </c>
      <c r="T1882" s="23" t="s">
        <v>45</v>
      </c>
      <c r="U1882" s="31">
        <f>+[1]DEPURADO!J1876</f>
        <v>0</v>
      </c>
      <c r="V1882" s="30"/>
      <c r="W1882" s="23" t="s">
        <v>45</v>
      </c>
      <c r="X1882" s="31">
        <f>+[1]DEPURADO!L1876+[1]DEPURADO!M1876</f>
        <v>0</v>
      </c>
      <c r="Y1882" s="23" t="s">
        <v>45</v>
      </c>
      <c r="Z1882" s="31">
        <f t="shared" si="207"/>
        <v>0</v>
      </c>
      <c r="AA1882" s="31"/>
      <c r="AB1882" s="31">
        <v>0</v>
      </c>
      <c r="AC1882" s="31">
        <v>0</v>
      </c>
      <c r="AD1882" s="30"/>
      <c r="AE1882" s="30">
        <f>+[1]DEPURADO!L1876</f>
        <v>0</v>
      </c>
      <c r="AF1882" s="30">
        <v>0</v>
      </c>
      <c r="AG1882" s="30">
        <f t="shared" si="208"/>
        <v>2571898</v>
      </c>
      <c r="AH1882" s="30">
        <v>0</v>
      </c>
      <c r="AI1882" s="30" t="str">
        <f>+[1]DEPURADO!G1876</f>
        <v>SALDO A FAVOR DEL PRESTADOR</v>
      </c>
      <c r="AJ1882" s="32"/>
      <c r="AK1882" s="33"/>
    </row>
    <row r="1883" spans="1:37" s="34" customFormat="1" x14ac:dyDescent="0.25">
      <c r="A1883" s="23">
        <f t="shared" si="209"/>
        <v>1875</v>
      </c>
      <c r="B1883" s="24" t="s">
        <v>44</v>
      </c>
      <c r="C1883" s="23" t="str">
        <f>+[1]DEPURADO!A1877</f>
        <v>FEH122657</v>
      </c>
      <c r="D1883" s="23" t="str">
        <f>+[1]DEPURADO!B1877</f>
        <v>FEH122657</v>
      </c>
      <c r="E1883" s="25">
        <f>+[1]DEPURADO!C1877</f>
        <v>44317</v>
      </c>
      <c r="F1883" s="26">
        <f>+IF([1]DEPURADO!D1877&gt;1,[1]DEPURADO!D1877," ")</f>
        <v>44368</v>
      </c>
      <c r="G1883" s="27">
        <f>[1]DEPURADO!F1877</f>
        <v>80832</v>
      </c>
      <c r="H1883" s="28">
        <v>0</v>
      </c>
      <c r="I1883" s="28">
        <f>+[1]DEPURADO!N1877+[1]DEPURADO!O1877</f>
        <v>0</v>
      </c>
      <c r="J1883" s="28">
        <f>+[1]DEPURADO!S1877</f>
        <v>0</v>
      </c>
      <c r="K1883" s="29">
        <f>+[1]DEPURADO!Q1877+[1]DEPURADO!R1877</f>
        <v>0</v>
      </c>
      <c r="L1883" s="28">
        <v>0</v>
      </c>
      <c r="M1883" s="28">
        <v>0</v>
      </c>
      <c r="N1883" s="28">
        <f t="shared" si="203"/>
        <v>0</v>
      </c>
      <c r="O1883" s="28">
        <f t="shared" si="204"/>
        <v>80832</v>
      </c>
      <c r="P1883" s="24" t="str">
        <f>IF([1]DEPURADO!I1877&gt;1,0,[1]DEPURADO!B1877)</f>
        <v>FEH122657</v>
      </c>
      <c r="Q1883" s="30">
        <f t="shared" si="205"/>
        <v>80832</v>
      </c>
      <c r="R1883" s="31">
        <f t="shared" si="206"/>
        <v>0</v>
      </c>
      <c r="S1883" s="31">
        <f>+[1]DEPURADO!K1877</f>
        <v>0</v>
      </c>
      <c r="T1883" s="23" t="s">
        <v>45</v>
      </c>
      <c r="U1883" s="31">
        <f>+[1]DEPURADO!J1877</f>
        <v>80832</v>
      </c>
      <c r="V1883" s="30"/>
      <c r="W1883" s="23" t="s">
        <v>45</v>
      </c>
      <c r="X1883" s="31">
        <f>+[1]DEPURADO!L1877+[1]DEPURADO!M1877</f>
        <v>0</v>
      </c>
      <c r="Y1883" s="23" t="s">
        <v>45</v>
      </c>
      <c r="Z1883" s="31">
        <f t="shared" si="207"/>
        <v>0</v>
      </c>
      <c r="AA1883" s="31"/>
      <c r="AB1883" s="31">
        <v>0</v>
      </c>
      <c r="AC1883" s="31">
        <v>0</v>
      </c>
      <c r="AD1883" s="30"/>
      <c r="AE1883" s="30">
        <f>+[1]DEPURADO!L1877</f>
        <v>0</v>
      </c>
      <c r="AF1883" s="30">
        <v>0</v>
      </c>
      <c r="AG1883" s="30">
        <f t="shared" si="208"/>
        <v>0</v>
      </c>
      <c r="AH1883" s="30">
        <v>0</v>
      </c>
      <c r="AI1883" s="30" t="str">
        <f>+[1]DEPURADO!G1877</f>
        <v>EN REVISION ADRES-CANASTA COVID</v>
      </c>
      <c r="AJ1883" s="32"/>
      <c r="AK1883" s="33"/>
    </row>
    <row r="1884" spans="1:37" s="34" customFormat="1" x14ac:dyDescent="0.25">
      <c r="A1884" s="23">
        <f t="shared" si="209"/>
        <v>1876</v>
      </c>
      <c r="B1884" s="24" t="s">
        <v>44</v>
      </c>
      <c r="C1884" s="23" t="str">
        <f>+[1]DEPURADO!A1878</f>
        <v>FEH123688</v>
      </c>
      <c r="D1884" s="23" t="str">
        <f>+[1]DEPURADO!B1878</f>
        <v>FEH123688</v>
      </c>
      <c r="E1884" s="25">
        <f>+[1]DEPURADO!C1878</f>
        <v>44322</v>
      </c>
      <c r="F1884" s="26">
        <f>+IF([1]DEPURADO!D1878&gt;1,[1]DEPURADO!D1878," ")</f>
        <v>44368</v>
      </c>
      <c r="G1884" s="27">
        <f>[1]DEPURADO!F1878</f>
        <v>80832</v>
      </c>
      <c r="H1884" s="28">
        <v>0</v>
      </c>
      <c r="I1884" s="28">
        <f>+[1]DEPURADO!N1878+[1]DEPURADO!O1878</f>
        <v>0</v>
      </c>
      <c r="J1884" s="28">
        <f>+[1]DEPURADO!S1878</f>
        <v>0</v>
      </c>
      <c r="K1884" s="29">
        <f>+[1]DEPURADO!Q1878+[1]DEPURADO!R1878</f>
        <v>0</v>
      </c>
      <c r="L1884" s="28">
        <v>0</v>
      </c>
      <c r="M1884" s="28">
        <v>0</v>
      </c>
      <c r="N1884" s="28">
        <f t="shared" si="203"/>
        <v>0</v>
      </c>
      <c r="O1884" s="28">
        <f t="shared" si="204"/>
        <v>80832</v>
      </c>
      <c r="P1884" s="24" t="str">
        <f>IF([1]DEPURADO!I1878&gt;1,0,[1]DEPURADO!B1878)</f>
        <v>FEH123688</v>
      </c>
      <c r="Q1884" s="30">
        <f t="shared" si="205"/>
        <v>80832</v>
      </c>
      <c r="R1884" s="31">
        <f t="shared" si="206"/>
        <v>0</v>
      </c>
      <c r="S1884" s="31">
        <f>+[1]DEPURADO!K1878</f>
        <v>0</v>
      </c>
      <c r="T1884" s="23" t="s">
        <v>45</v>
      </c>
      <c r="U1884" s="31">
        <f>+[1]DEPURADO!J1878</f>
        <v>80832</v>
      </c>
      <c r="V1884" s="30"/>
      <c r="W1884" s="23" t="s">
        <v>45</v>
      </c>
      <c r="X1884" s="31">
        <f>+[1]DEPURADO!L1878+[1]DEPURADO!M1878</f>
        <v>0</v>
      </c>
      <c r="Y1884" s="23" t="s">
        <v>45</v>
      </c>
      <c r="Z1884" s="31">
        <f t="shared" si="207"/>
        <v>0</v>
      </c>
      <c r="AA1884" s="31"/>
      <c r="AB1884" s="31">
        <v>0</v>
      </c>
      <c r="AC1884" s="31">
        <v>0</v>
      </c>
      <c r="AD1884" s="30"/>
      <c r="AE1884" s="30">
        <f>+[1]DEPURADO!L1878</f>
        <v>0</v>
      </c>
      <c r="AF1884" s="30">
        <v>0</v>
      </c>
      <c r="AG1884" s="30">
        <f t="shared" si="208"/>
        <v>0</v>
      </c>
      <c r="AH1884" s="30">
        <v>0</v>
      </c>
      <c r="AI1884" s="30" t="str">
        <f>+[1]DEPURADO!G1878</f>
        <v>EN REVISION ADRES-CANASTA COVID</v>
      </c>
      <c r="AJ1884" s="32"/>
      <c r="AK1884" s="33"/>
    </row>
    <row r="1885" spans="1:37" s="34" customFormat="1" x14ac:dyDescent="0.25">
      <c r="A1885" s="23">
        <f t="shared" si="209"/>
        <v>1877</v>
      </c>
      <c r="B1885" s="24" t="s">
        <v>44</v>
      </c>
      <c r="C1885" s="23" t="str">
        <f>+[1]DEPURADO!A1879</f>
        <v>FEH124121</v>
      </c>
      <c r="D1885" s="23" t="str">
        <f>+[1]DEPURADO!B1879</f>
        <v>FEH124121</v>
      </c>
      <c r="E1885" s="25">
        <f>+[1]DEPURADO!C1879</f>
        <v>44324</v>
      </c>
      <c r="F1885" s="26">
        <f>+IF([1]DEPURADO!D1879&gt;1,[1]DEPURADO!D1879," ")</f>
        <v>44368</v>
      </c>
      <c r="G1885" s="27">
        <f>[1]DEPURADO!F1879</f>
        <v>2242385</v>
      </c>
      <c r="H1885" s="28">
        <v>0</v>
      </c>
      <c r="I1885" s="28">
        <f>+[1]DEPURADO!N1879+[1]DEPURADO!O1879</f>
        <v>0</v>
      </c>
      <c r="J1885" s="28">
        <f>+[1]DEPURADO!S1879</f>
        <v>0</v>
      </c>
      <c r="K1885" s="29">
        <f>+[1]DEPURADO!Q1879+[1]DEPURADO!R1879</f>
        <v>0</v>
      </c>
      <c r="L1885" s="28">
        <v>0</v>
      </c>
      <c r="M1885" s="28">
        <v>0</v>
      </c>
      <c r="N1885" s="28">
        <f t="shared" si="203"/>
        <v>0</v>
      </c>
      <c r="O1885" s="28">
        <f t="shared" si="204"/>
        <v>2242385</v>
      </c>
      <c r="P1885" s="24" t="str">
        <f>IF([1]DEPURADO!I1879&gt;1,0,[1]DEPURADO!B1879)</f>
        <v>FEH124121</v>
      </c>
      <c r="Q1885" s="30">
        <f t="shared" si="205"/>
        <v>2242385</v>
      </c>
      <c r="R1885" s="31">
        <f t="shared" si="206"/>
        <v>0</v>
      </c>
      <c r="S1885" s="31">
        <f>+[1]DEPURADO!K1879</f>
        <v>0</v>
      </c>
      <c r="T1885" s="23" t="s">
        <v>45</v>
      </c>
      <c r="U1885" s="31">
        <f>+[1]DEPURADO!J1879</f>
        <v>0</v>
      </c>
      <c r="V1885" s="30"/>
      <c r="W1885" s="23" t="s">
        <v>45</v>
      </c>
      <c r="X1885" s="31">
        <f>+[1]DEPURADO!L1879+[1]DEPURADO!M1879</f>
        <v>0</v>
      </c>
      <c r="Y1885" s="23" t="s">
        <v>45</v>
      </c>
      <c r="Z1885" s="31">
        <f t="shared" si="207"/>
        <v>0</v>
      </c>
      <c r="AA1885" s="31"/>
      <c r="AB1885" s="31">
        <v>0</v>
      </c>
      <c r="AC1885" s="31">
        <v>0</v>
      </c>
      <c r="AD1885" s="30"/>
      <c r="AE1885" s="30">
        <f>+[1]DEPURADO!L1879</f>
        <v>0</v>
      </c>
      <c r="AF1885" s="30">
        <v>0</v>
      </c>
      <c r="AG1885" s="30">
        <f t="shared" si="208"/>
        <v>2242385</v>
      </c>
      <c r="AH1885" s="30">
        <v>0</v>
      </c>
      <c r="AI1885" s="30" t="str">
        <f>+[1]DEPURADO!G1879</f>
        <v>SALDO A FAVOR DEL PRESTADOR</v>
      </c>
      <c r="AJ1885" s="32"/>
      <c r="AK1885" s="33"/>
    </row>
    <row r="1886" spans="1:37" s="34" customFormat="1" x14ac:dyDescent="0.25">
      <c r="A1886" s="23">
        <f t="shared" si="209"/>
        <v>1878</v>
      </c>
      <c r="B1886" s="24" t="s">
        <v>44</v>
      </c>
      <c r="C1886" s="23" t="str">
        <f>+[1]DEPURADO!A1880</f>
        <v>FEH124122</v>
      </c>
      <c r="D1886" s="23" t="str">
        <f>+[1]DEPURADO!B1880</f>
        <v>FEH124122</v>
      </c>
      <c r="E1886" s="25">
        <f>+[1]DEPURADO!C1880</f>
        <v>44324</v>
      </c>
      <c r="F1886" s="26">
        <f>+IF([1]DEPURADO!D1880&gt;1,[1]DEPURADO!D1880," ")</f>
        <v>44368</v>
      </c>
      <c r="G1886" s="27">
        <f>[1]DEPURADO!F1880</f>
        <v>80832</v>
      </c>
      <c r="H1886" s="28">
        <v>0</v>
      </c>
      <c r="I1886" s="28">
        <f>+[1]DEPURADO!N1880+[1]DEPURADO!O1880</f>
        <v>0</v>
      </c>
      <c r="J1886" s="28">
        <f>+[1]DEPURADO!S1880</f>
        <v>0</v>
      </c>
      <c r="K1886" s="29">
        <f>+[1]DEPURADO!Q1880+[1]DEPURADO!R1880</f>
        <v>0</v>
      </c>
      <c r="L1886" s="28">
        <v>0</v>
      </c>
      <c r="M1886" s="28">
        <v>0</v>
      </c>
      <c r="N1886" s="28">
        <f t="shared" si="203"/>
        <v>0</v>
      </c>
      <c r="O1886" s="28">
        <f t="shared" si="204"/>
        <v>80832</v>
      </c>
      <c r="P1886" s="24" t="str">
        <f>IF([1]DEPURADO!I1880&gt;1,0,[1]DEPURADO!B1880)</f>
        <v>FEH124122</v>
      </c>
      <c r="Q1886" s="30">
        <f t="shared" si="205"/>
        <v>80832</v>
      </c>
      <c r="R1886" s="31">
        <f t="shared" si="206"/>
        <v>0</v>
      </c>
      <c r="S1886" s="31">
        <f>+[1]DEPURADO!K1880</f>
        <v>0</v>
      </c>
      <c r="T1886" s="23" t="s">
        <v>45</v>
      </c>
      <c r="U1886" s="31">
        <f>+[1]DEPURADO!J1880</f>
        <v>80832</v>
      </c>
      <c r="V1886" s="30"/>
      <c r="W1886" s="23" t="s">
        <v>45</v>
      </c>
      <c r="X1886" s="31">
        <f>+[1]DEPURADO!L1880+[1]DEPURADO!M1880</f>
        <v>0</v>
      </c>
      <c r="Y1886" s="23" t="s">
        <v>45</v>
      </c>
      <c r="Z1886" s="31">
        <f t="shared" si="207"/>
        <v>0</v>
      </c>
      <c r="AA1886" s="31"/>
      <c r="AB1886" s="31">
        <v>0</v>
      </c>
      <c r="AC1886" s="31">
        <v>0</v>
      </c>
      <c r="AD1886" s="30"/>
      <c r="AE1886" s="30">
        <f>+[1]DEPURADO!L1880</f>
        <v>0</v>
      </c>
      <c r="AF1886" s="30">
        <v>0</v>
      </c>
      <c r="AG1886" s="30">
        <f t="shared" si="208"/>
        <v>0</v>
      </c>
      <c r="AH1886" s="30">
        <v>0</v>
      </c>
      <c r="AI1886" s="30" t="str">
        <f>+[1]DEPURADO!G1880</f>
        <v>EN REVISION ADRES-CANASTA COVID</v>
      </c>
      <c r="AJ1886" s="32"/>
      <c r="AK1886" s="33"/>
    </row>
    <row r="1887" spans="1:37" s="34" customFormat="1" x14ac:dyDescent="0.25">
      <c r="A1887" s="23">
        <f t="shared" si="209"/>
        <v>1879</v>
      </c>
      <c r="B1887" s="24" t="s">
        <v>44</v>
      </c>
      <c r="C1887" s="23" t="str">
        <f>+[1]DEPURADO!A1881</f>
        <v>FEH124472</v>
      </c>
      <c r="D1887" s="23" t="str">
        <f>+[1]DEPURADO!B1881</f>
        <v>FEH124472</v>
      </c>
      <c r="E1887" s="25">
        <f>+[1]DEPURADO!C1881</f>
        <v>44326</v>
      </c>
      <c r="F1887" s="26">
        <f>+IF([1]DEPURADO!D1881&gt;1,[1]DEPURADO!D1881," ")</f>
        <v>44368</v>
      </c>
      <c r="G1887" s="27">
        <f>[1]DEPURADO!F1881</f>
        <v>5760546</v>
      </c>
      <c r="H1887" s="28">
        <v>0</v>
      </c>
      <c r="I1887" s="28">
        <f>+[1]DEPURADO!N1881+[1]DEPURADO!O1881</f>
        <v>0</v>
      </c>
      <c r="J1887" s="28">
        <f>+[1]DEPURADO!S1881</f>
        <v>0</v>
      </c>
      <c r="K1887" s="29">
        <f>+[1]DEPURADO!Q1881+[1]DEPURADO!R1881</f>
        <v>0</v>
      </c>
      <c r="L1887" s="28">
        <v>0</v>
      </c>
      <c r="M1887" s="28">
        <v>0</v>
      </c>
      <c r="N1887" s="28">
        <f t="shared" si="203"/>
        <v>0</v>
      </c>
      <c r="O1887" s="28">
        <f t="shared" si="204"/>
        <v>5760546</v>
      </c>
      <c r="P1887" s="24" t="str">
        <f>IF([1]DEPURADO!I1881&gt;1,0,[1]DEPURADO!B1881)</f>
        <v>FEH124472</v>
      </c>
      <c r="Q1887" s="30">
        <f t="shared" si="205"/>
        <v>5760546</v>
      </c>
      <c r="R1887" s="31">
        <f t="shared" si="206"/>
        <v>0</v>
      </c>
      <c r="S1887" s="31">
        <f>+[1]DEPURADO!K1881</f>
        <v>0</v>
      </c>
      <c r="T1887" s="23" t="s">
        <v>45</v>
      </c>
      <c r="U1887" s="31">
        <f>+[1]DEPURADO!J1881</f>
        <v>0</v>
      </c>
      <c r="V1887" s="30"/>
      <c r="W1887" s="23" t="s">
        <v>45</v>
      </c>
      <c r="X1887" s="31">
        <f>+[1]DEPURADO!L1881+[1]DEPURADO!M1881</f>
        <v>0</v>
      </c>
      <c r="Y1887" s="23" t="s">
        <v>45</v>
      </c>
      <c r="Z1887" s="31">
        <f t="shared" si="207"/>
        <v>0</v>
      </c>
      <c r="AA1887" s="31"/>
      <c r="AB1887" s="31">
        <v>0</v>
      </c>
      <c r="AC1887" s="31">
        <v>0</v>
      </c>
      <c r="AD1887" s="30"/>
      <c r="AE1887" s="30">
        <f>+[1]DEPURADO!L1881</f>
        <v>0</v>
      </c>
      <c r="AF1887" s="30">
        <v>0</v>
      </c>
      <c r="AG1887" s="30">
        <f t="shared" si="208"/>
        <v>5760546</v>
      </c>
      <c r="AH1887" s="30">
        <v>0</v>
      </c>
      <c r="AI1887" s="30" t="str">
        <f>+[1]DEPURADO!G1881</f>
        <v>SALDO A FAVOR DEL PRESTADOR</v>
      </c>
      <c r="AJ1887" s="32"/>
      <c r="AK1887" s="33"/>
    </row>
    <row r="1888" spans="1:37" s="34" customFormat="1" x14ac:dyDescent="0.25">
      <c r="A1888" s="23">
        <f t="shared" si="209"/>
        <v>1880</v>
      </c>
      <c r="B1888" s="24" t="s">
        <v>44</v>
      </c>
      <c r="C1888" s="23" t="str">
        <f>+[1]DEPURADO!A1882</f>
        <v>FEH121675</v>
      </c>
      <c r="D1888" s="23" t="str">
        <f>+[1]DEPURADO!B1882</f>
        <v>FEH121675</v>
      </c>
      <c r="E1888" s="25">
        <f>+[1]DEPURADO!C1882</f>
        <v>44313</v>
      </c>
      <c r="F1888" s="26">
        <f>+IF([1]DEPURADO!D1882&gt;1,[1]DEPURADO!D1882," ")</f>
        <v>44334</v>
      </c>
      <c r="G1888" s="27">
        <f>[1]DEPURADO!F1882</f>
        <v>15973</v>
      </c>
      <c r="H1888" s="28">
        <v>0</v>
      </c>
      <c r="I1888" s="28">
        <f>+[1]DEPURADO!N1882+[1]DEPURADO!O1882</f>
        <v>0</v>
      </c>
      <c r="J1888" s="28">
        <f>+[1]DEPURADO!S1882</f>
        <v>14376</v>
      </c>
      <c r="K1888" s="29">
        <f>+[1]DEPURADO!Q1882+[1]DEPURADO!R1882</f>
        <v>0</v>
      </c>
      <c r="L1888" s="28">
        <v>0</v>
      </c>
      <c r="M1888" s="28">
        <v>0</v>
      </c>
      <c r="N1888" s="28">
        <f t="shared" si="203"/>
        <v>14376</v>
      </c>
      <c r="O1888" s="28">
        <f t="shared" si="204"/>
        <v>1597</v>
      </c>
      <c r="P1888" s="24" t="str">
        <f>IF([1]DEPURADO!I1882&gt;1,0,[1]DEPURADO!B1882)</f>
        <v>FEH121675</v>
      </c>
      <c r="Q1888" s="30">
        <f t="shared" si="205"/>
        <v>15973</v>
      </c>
      <c r="R1888" s="31">
        <f t="shared" si="206"/>
        <v>0</v>
      </c>
      <c r="S1888" s="31">
        <f>+[1]DEPURADO!K1882</f>
        <v>0</v>
      </c>
      <c r="T1888" s="23" t="s">
        <v>45</v>
      </c>
      <c r="U1888" s="31">
        <f>+[1]DEPURADO!J1882</f>
        <v>0</v>
      </c>
      <c r="V1888" s="30"/>
      <c r="W1888" s="23" t="s">
        <v>45</v>
      </c>
      <c r="X1888" s="31">
        <f>+[1]DEPURADO!L1882+[1]DEPURADO!M1882</f>
        <v>0</v>
      </c>
      <c r="Y1888" s="23" t="s">
        <v>45</v>
      </c>
      <c r="Z1888" s="31">
        <f t="shared" si="207"/>
        <v>0</v>
      </c>
      <c r="AA1888" s="31"/>
      <c r="AB1888" s="31">
        <v>0</v>
      </c>
      <c r="AC1888" s="31">
        <v>0</v>
      </c>
      <c r="AD1888" s="30"/>
      <c r="AE1888" s="30">
        <f>+[1]DEPURADO!L1882</f>
        <v>0</v>
      </c>
      <c r="AF1888" s="30">
        <v>0</v>
      </c>
      <c r="AG1888" s="30">
        <f t="shared" si="208"/>
        <v>1597</v>
      </c>
      <c r="AH1888" s="30">
        <v>0</v>
      </c>
      <c r="AI1888" s="30" t="str">
        <f>+[1]DEPURADO!G1882</f>
        <v>CANCELADO Y SALDO A FAVOR DEL PRESTADOR</v>
      </c>
      <c r="AJ1888" s="32"/>
      <c r="AK1888" s="33"/>
    </row>
    <row r="1889" spans="1:37" s="34" customFormat="1" x14ac:dyDescent="0.25">
      <c r="A1889" s="23">
        <f t="shared" si="209"/>
        <v>1881</v>
      </c>
      <c r="B1889" s="24" t="s">
        <v>44</v>
      </c>
      <c r="C1889" s="23" t="str">
        <f>+[1]DEPURADO!A1883</f>
        <v>FEH121710</v>
      </c>
      <c r="D1889" s="23" t="str">
        <f>+[1]DEPURADO!B1883</f>
        <v>FEH121710</v>
      </c>
      <c r="E1889" s="25">
        <f>+[1]DEPURADO!C1883</f>
        <v>44313</v>
      </c>
      <c r="F1889" s="26">
        <f>+IF([1]DEPURADO!D1883&gt;1,[1]DEPURADO!D1883," ")</f>
        <v>44334</v>
      </c>
      <c r="G1889" s="27">
        <f>[1]DEPURADO!F1883</f>
        <v>33594</v>
      </c>
      <c r="H1889" s="28">
        <v>0</v>
      </c>
      <c r="I1889" s="28">
        <f>+[1]DEPURADO!N1883+[1]DEPURADO!O1883</f>
        <v>0</v>
      </c>
      <c r="J1889" s="28">
        <f>+[1]DEPURADO!S1883</f>
        <v>30235</v>
      </c>
      <c r="K1889" s="29">
        <f>+[1]DEPURADO!Q1883+[1]DEPURADO!R1883</f>
        <v>0</v>
      </c>
      <c r="L1889" s="28">
        <v>0</v>
      </c>
      <c r="M1889" s="28">
        <v>0</v>
      </c>
      <c r="N1889" s="28">
        <f t="shared" si="203"/>
        <v>30235</v>
      </c>
      <c r="O1889" s="28">
        <f t="shared" si="204"/>
        <v>3359</v>
      </c>
      <c r="P1889" s="24" t="str">
        <f>IF([1]DEPURADO!I1883&gt;1,0,[1]DEPURADO!B1883)</f>
        <v>FEH121710</v>
      </c>
      <c r="Q1889" s="30">
        <f t="shared" si="205"/>
        <v>33594</v>
      </c>
      <c r="R1889" s="31">
        <f t="shared" si="206"/>
        <v>0</v>
      </c>
      <c r="S1889" s="31">
        <f>+[1]DEPURADO!K1883</f>
        <v>0</v>
      </c>
      <c r="T1889" s="23" t="s">
        <v>45</v>
      </c>
      <c r="U1889" s="31">
        <f>+[1]DEPURADO!J1883</f>
        <v>0</v>
      </c>
      <c r="V1889" s="30"/>
      <c r="W1889" s="23" t="s">
        <v>45</v>
      </c>
      <c r="X1889" s="31">
        <f>+[1]DEPURADO!L1883+[1]DEPURADO!M1883</f>
        <v>0</v>
      </c>
      <c r="Y1889" s="23" t="s">
        <v>45</v>
      </c>
      <c r="Z1889" s="31">
        <f t="shared" si="207"/>
        <v>0</v>
      </c>
      <c r="AA1889" s="31"/>
      <c r="AB1889" s="31">
        <v>0</v>
      </c>
      <c r="AC1889" s="31">
        <v>0</v>
      </c>
      <c r="AD1889" s="30"/>
      <c r="AE1889" s="30">
        <f>+[1]DEPURADO!L1883</f>
        <v>0</v>
      </c>
      <c r="AF1889" s="30">
        <v>0</v>
      </c>
      <c r="AG1889" s="30">
        <f t="shared" si="208"/>
        <v>3359</v>
      </c>
      <c r="AH1889" s="30">
        <v>0</v>
      </c>
      <c r="AI1889" s="30" t="str">
        <f>+[1]DEPURADO!G1883</f>
        <v>CANCELADO Y SALDO A FAVOR DEL PRESTADOR</v>
      </c>
      <c r="AJ1889" s="32"/>
      <c r="AK1889" s="33"/>
    </row>
    <row r="1890" spans="1:37" s="34" customFormat="1" x14ac:dyDescent="0.25">
      <c r="A1890" s="23">
        <f t="shared" si="209"/>
        <v>1882</v>
      </c>
      <c r="B1890" s="24" t="s">
        <v>44</v>
      </c>
      <c r="C1890" s="23" t="str">
        <f>+[1]DEPURADO!A1884</f>
        <v>FEH121728</v>
      </c>
      <c r="D1890" s="23" t="str">
        <f>+[1]DEPURADO!B1884</f>
        <v>FEH121728</v>
      </c>
      <c r="E1890" s="25">
        <f>+[1]DEPURADO!C1884</f>
        <v>44313</v>
      </c>
      <c r="F1890" s="26">
        <f>+IF([1]DEPURADO!D1884&gt;1,[1]DEPURADO!D1884," ")</f>
        <v>44334</v>
      </c>
      <c r="G1890" s="27">
        <f>[1]DEPURADO!F1884</f>
        <v>38110</v>
      </c>
      <c r="H1890" s="28">
        <v>0</v>
      </c>
      <c r="I1890" s="28">
        <f>+[1]DEPURADO!N1884+[1]DEPURADO!O1884</f>
        <v>0</v>
      </c>
      <c r="J1890" s="28">
        <f>+[1]DEPURADO!S1884</f>
        <v>34299</v>
      </c>
      <c r="K1890" s="29">
        <f>+[1]DEPURADO!Q1884+[1]DEPURADO!R1884</f>
        <v>0</v>
      </c>
      <c r="L1890" s="28">
        <v>0</v>
      </c>
      <c r="M1890" s="28">
        <v>0</v>
      </c>
      <c r="N1890" s="28">
        <f t="shared" si="203"/>
        <v>34299</v>
      </c>
      <c r="O1890" s="28">
        <f t="shared" si="204"/>
        <v>3811</v>
      </c>
      <c r="P1890" s="24" t="str">
        <f>IF([1]DEPURADO!I1884&gt;1,0,[1]DEPURADO!B1884)</f>
        <v>FEH121728</v>
      </c>
      <c r="Q1890" s="30">
        <f t="shared" si="205"/>
        <v>38110</v>
      </c>
      <c r="R1890" s="31">
        <f t="shared" si="206"/>
        <v>0</v>
      </c>
      <c r="S1890" s="31">
        <f>+[1]DEPURADO!K1884</f>
        <v>0</v>
      </c>
      <c r="T1890" s="23" t="s">
        <v>45</v>
      </c>
      <c r="U1890" s="31">
        <f>+[1]DEPURADO!J1884</f>
        <v>0</v>
      </c>
      <c r="V1890" s="30"/>
      <c r="W1890" s="23" t="s">
        <v>45</v>
      </c>
      <c r="X1890" s="31">
        <f>+[1]DEPURADO!L1884+[1]DEPURADO!M1884</f>
        <v>0</v>
      </c>
      <c r="Y1890" s="23" t="s">
        <v>45</v>
      </c>
      <c r="Z1890" s="31">
        <f t="shared" si="207"/>
        <v>0</v>
      </c>
      <c r="AA1890" s="31"/>
      <c r="AB1890" s="31">
        <v>0</v>
      </c>
      <c r="AC1890" s="31">
        <v>0</v>
      </c>
      <c r="AD1890" s="30"/>
      <c r="AE1890" s="30">
        <f>+[1]DEPURADO!L1884</f>
        <v>0</v>
      </c>
      <c r="AF1890" s="30">
        <v>0</v>
      </c>
      <c r="AG1890" s="30">
        <f t="shared" si="208"/>
        <v>3811</v>
      </c>
      <c r="AH1890" s="30">
        <v>0</v>
      </c>
      <c r="AI1890" s="30" t="str">
        <f>+[1]DEPURADO!G1884</f>
        <v>CANCELADO Y SALDO A FAVOR DEL PRESTADOR</v>
      </c>
      <c r="AJ1890" s="32"/>
      <c r="AK1890" s="33"/>
    </row>
    <row r="1891" spans="1:37" s="34" customFormat="1" x14ac:dyDescent="0.25">
      <c r="A1891" s="23">
        <f t="shared" si="209"/>
        <v>1883</v>
      </c>
      <c r="B1891" s="24" t="s">
        <v>44</v>
      </c>
      <c r="C1891" s="23" t="str">
        <f>+[1]DEPURADO!A1885</f>
        <v>FEH121795</v>
      </c>
      <c r="D1891" s="23" t="str">
        <f>+[1]DEPURADO!B1885</f>
        <v>FEH121795</v>
      </c>
      <c r="E1891" s="25">
        <f>+[1]DEPURADO!C1885</f>
        <v>44313</v>
      </c>
      <c r="F1891" s="26">
        <f>+IF([1]DEPURADO!D1885&gt;1,[1]DEPURADO!D1885," ")</f>
        <v>44334</v>
      </c>
      <c r="G1891" s="27">
        <f>[1]DEPURADO!F1885</f>
        <v>23610</v>
      </c>
      <c r="H1891" s="28">
        <v>0</v>
      </c>
      <c r="I1891" s="28">
        <f>+[1]DEPURADO!N1885+[1]DEPURADO!O1885</f>
        <v>0</v>
      </c>
      <c r="J1891" s="28">
        <f>+[1]DEPURADO!S1885</f>
        <v>21249</v>
      </c>
      <c r="K1891" s="29">
        <f>+[1]DEPURADO!Q1885+[1]DEPURADO!R1885</f>
        <v>0</v>
      </c>
      <c r="L1891" s="28">
        <v>0</v>
      </c>
      <c r="M1891" s="28">
        <v>0</v>
      </c>
      <c r="N1891" s="28">
        <f t="shared" si="203"/>
        <v>21249</v>
      </c>
      <c r="O1891" s="28">
        <f t="shared" si="204"/>
        <v>2361</v>
      </c>
      <c r="P1891" s="24" t="str">
        <f>IF([1]DEPURADO!I1885&gt;1,0,[1]DEPURADO!B1885)</f>
        <v>FEH121795</v>
      </c>
      <c r="Q1891" s="30">
        <f t="shared" si="205"/>
        <v>23610</v>
      </c>
      <c r="R1891" s="31">
        <f t="shared" si="206"/>
        <v>0</v>
      </c>
      <c r="S1891" s="31">
        <f>+[1]DEPURADO!K1885</f>
        <v>0</v>
      </c>
      <c r="T1891" s="23" t="s">
        <v>45</v>
      </c>
      <c r="U1891" s="31">
        <f>+[1]DEPURADO!J1885</f>
        <v>0</v>
      </c>
      <c r="V1891" s="30"/>
      <c r="W1891" s="23" t="s">
        <v>45</v>
      </c>
      <c r="X1891" s="31">
        <f>+[1]DEPURADO!L1885+[1]DEPURADO!M1885</f>
        <v>0</v>
      </c>
      <c r="Y1891" s="23" t="s">
        <v>45</v>
      </c>
      <c r="Z1891" s="31">
        <f t="shared" si="207"/>
        <v>0</v>
      </c>
      <c r="AA1891" s="31"/>
      <c r="AB1891" s="31">
        <v>0</v>
      </c>
      <c r="AC1891" s="31">
        <v>0</v>
      </c>
      <c r="AD1891" s="30"/>
      <c r="AE1891" s="30">
        <f>+[1]DEPURADO!L1885</f>
        <v>0</v>
      </c>
      <c r="AF1891" s="30">
        <v>0</v>
      </c>
      <c r="AG1891" s="30">
        <f t="shared" si="208"/>
        <v>2361</v>
      </c>
      <c r="AH1891" s="30">
        <v>0</v>
      </c>
      <c r="AI1891" s="30" t="str">
        <f>+[1]DEPURADO!G1885</f>
        <v>CANCELADO Y SALDO A FAVOR DEL PRESTADOR</v>
      </c>
      <c r="AJ1891" s="32"/>
      <c r="AK1891" s="33"/>
    </row>
    <row r="1892" spans="1:37" s="34" customFormat="1" x14ac:dyDescent="0.25">
      <c r="A1892" s="23">
        <f t="shared" si="209"/>
        <v>1884</v>
      </c>
      <c r="B1892" s="24" t="s">
        <v>44</v>
      </c>
      <c r="C1892" s="23" t="str">
        <f>+[1]DEPURADO!A1886</f>
        <v>FEH121796</v>
      </c>
      <c r="D1892" s="23" t="str">
        <f>+[1]DEPURADO!B1886</f>
        <v>FEH121796</v>
      </c>
      <c r="E1892" s="25">
        <f>+[1]DEPURADO!C1886</f>
        <v>44313</v>
      </c>
      <c r="F1892" s="26">
        <f>+IF([1]DEPURADO!D1886&gt;1,[1]DEPURADO!D1886," ")</f>
        <v>44334</v>
      </c>
      <c r="G1892" s="27">
        <f>[1]DEPURADO!F1886</f>
        <v>24585</v>
      </c>
      <c r="H1892" s="28">
        <v>0</v>
      </c>
      <c r="I1892" s="28">
        <f>+[1]DEPURADO!N1886+[1]DEPURADO!O1886</f>
        <v>0</v>
      </c>
      <c r="J1892" s="28">
        <f>+[1]DEPURADO!S1886</f>
        <v>22126</v>
      </c>
      <c r="K1892" s="29">
        <f>+[1]DEPURADO!Q1886+[1]DEPURADO!R1886</f>
        <v>0</v>
      </c>
      <c r="L1892" s="28">
        <v>0</v>
      </c>
      <c r="M1892" s="28">
        <v>0</v>
      </c>
      <c r="N1892" s="28">
        <f t="shared" si="203"/>
        <v>22126</v>
      </c>
      <c r="O1892" s="28">
        <f t="shared" si="204"/>
        <v>2459</v>
      </c>
      <c r="P1892" s="24" t="str">
        <f>IF([1]DEPURADO!I1886&gt;1,0,[1]DEPURADO!B1886)</f>
        <v>FEH121796</v>
      </c>
      <c r="Q1892" s="30">
        <f t="shared" si="205"/>
        <v>24585</v>
      </c>
      <c r="R1892" s="31">
        <f t="shared" si="206"/>
        <v>0</v>
      </c>
      <c r="S1892" s="31">
        <f>+[1]DEPURADO!K1886</f>
        <v>0</v>
      </c>
      <c r="T1892" s="23" t="s">
        <v>45</v>
      </c>
      <c r="U1892" s="31">
        <f>+[1]DEPURADO!J1886</f>
        <v>0</v>
      </c>
      <c r="V1892" s="30"/>
      <c r="W1892" s="23" t="s">
        <v>45</v>
      </c>
      <c r="X1892" s="31">
        <f>+[1]DEPURADO!L1886+[1]DEPURADO!M1886</f>
        <v>0</v>
      </c>
      <c r="Y1892" s="23" t="s">
        <v>45</v>
      </c>
      <c r="Z1892" s="31">
        <f t="shared" si="207"/>
        <v>0</v>
      </c>
      <c r="AA1892" s="31"/>
      <c r="AB1892" s="31">
        <v>0</v>
      </c>
      <c r="AC1892" s="31">
        <v>0</v>
      </c>
      <c r="AD1892" s="30"/>
      <c r="AE1892" s="30">
        <f>+[1]DEPURADO!L1886</f>
        <v>0</v>
      </c>
      <c r="AF1892" s="30">
        <v>0</v>
      </c>
      <c r="AG1892" s="30">
        <f t="shared" si="208"/>
        <v>2459</v>
      </c>
      <c r="AH1892" s="30">
        <v>0</v>
      </c>
      <c r="AI1892" s="30" t="str">
        <f>+[1]DEPURADO!G1886</f>
        <v>CANCELADO Y SALDO A FAVOR DEL PRESTADOR</v>
      </c>
      <c r="AJ1892" s="32"/>
      <c r="AK1892" s="33"/>
    </row>
    <row r="1893" spans="1:37" s="34" customFormat="1" x14ac:dyDescent="0.25">
      <c r="A1893" s="23">
        <f t="shared" si="209"/>
        <v>1885</v>
      </c>
      <c r="B1893" s="24" t="s">
        <v>44</v>
      </c>
      <c r="C1893" s="23" t="str">
        <f>+[1]DEPURADO!A1887</f>
        <v>FEH121803</v>
      </c>
      <c r="D1893" s="23" t="str">
        <f>+[1]DEPURADO!B1887</f>
        <v>FEH121803</v>
      </c>
      <c r="E1893" s="25">
        <f>+[1]DEPURADO!C1887</f>
        <v>44313</v>
      </c>
      <c r="F1893" s="26">
        <f>+IF([1]DEPURADO!D1887&gt;1,[1]DEPURADO!D1887," ")</f>
        <v>44334</v>
      </c>
      <c r="G1893" s="27">
        <f>[1]DEPURADO!F1887</f>
        <v>14946</v>
      </c>
      <c r="H1893" s="28">
        <v>0</v>
      </c>
      <c r="I1893" s="28">
        <f>+[1]DEPURADO!N1887+[1]DEPURADO!O1887</f>
        <v>0</v>
      </c>
      <c r="J1893" s="28">
        <f>+[1]DEPURADO!S1887</f>
        <v>13451</v>
      </c>
      <c r="K1893" s="29">
        <f>+[1]DEPURADO!Q1887+[1]DEPURADO!R1887</f>
        <v>0</v>
      </c>
      <c r="L1893" s="28">
        <v>0</v>
      </c>
      <c r="M1893" s="28">
        <v>0</v>
      </c>
      <c r="N1893" s="28">
        <f t="shared" si="203"/>
        <v>13451</v>
      </c>
      <c r="O1893" s="28">
        <f t="shared" si="204"/>
        <v>1495</v>
      </c>
      <c r="P1893" s="24" t="str">
        <f>IF([1]DEPURADO!I1887&gt;1,0,[1]DEPURADO!B1887)</f>
        <v>FEH121803</v>
      </c>
      <c r="Q1893" s="30">
        <f t="shared" si="205"/>
        <v>14946</v>
      </c>
      <c r="R1893" s="31">
        <f t="shared" si="206"/>
        <v>0</v>
      </c>
      <c r="S1893" s="31">
        <f>+[1]DEPURADO!K1887</f>
        <v>0</v>
      </c>
      <c r="T1893" s="23" t="s">
        <v>45</v>
      </c>
      <c r="U1893" s="31">
        <f>+[1]DEPURADO!J1887</f>
        <v>0</v>
      </c>
      <c r="V1893" s="30"/>
      <c r="W1893" s="23" t="s">
        <v>45</v>
      </c>
      <c r="X1893" s="31">
        <f>+[1]DEPURADO!L1887+[1]DEPURADO!M1887</f>
        <v>0</v>
      </c>
      <c r="Y1893" s="23" t="s">
        <v>45</v>
      </c>
      <c r="Z1893" s="31">
        <f t="shared" si="207"/>
        <v>0</v>
      </c>
      <c r="AA1893" s="31"/>
      <c r="AB1893" s="31">
        <v>0</v>
      </c>
      <c r="AC1893" s="31">
        <v>0</v>
      </c>
      <c r="AD1893" s="30"/>
      <c r="AE1893" s="30">
        <f>+[1]DEPURADO!L1887</f>
        <v>0</v>
      </c>
      <c r="AF1893" s="30">
        <v>0</v>
      </c>
      <c r="AG1893" s="30">
        <f t="shared" si="208"/>
        <v>1495</v>
      </c>
      <c r="AH1893" s="30">
        <v>0</v>
      </c>
      <c r="AI1893" s="30" t="str">
        <f>+[1]DEPURADO!G1887</f>
        <v>CANCELADO Y SALDO A FAVOR DEL PRESTADOR</v>
      </c>
      <c r="AJ1893" s="32"/>
      <c r="AK1893" s="33"/>
    </row>
    <row r="1894" spans="1:37" s="34" customFormat="1" x14ac:dyDescent="0.25">
      <c r="A1894" s="23">
        <f t="shared" si="209"/>
        <v>1886</v>
      </c>
      <c r="B1894" s="24" t="s">
        <v>44</v>
      </c>
      <c r="C1894" s="23" t="str">
        <f>+[1]DEPURADO!A1888</f>
        <v>FEH121830</v>
      </c>
      <c r="D1894" s="23" t="str">
        <f>+[1]DEPURADO!B1888</f>
        <v>FEH121830</v>
      </c>
      <c r="E1894" s="25">
        <f>+[1]DEPURADO!C1888</f>
        <v>44313</v>
      </c>
      <c r="F1894" s="26">
        <f>+IF([1]DEPURADO!D1888&gt;1,[1]DEPURADO!D1888," ")</f>
        <v>44334</v>
      </c>
      <c r="G1894" s="27">
        <f>[1]DEPURADO!F1888</f>
        <v>38110</v>
      </c>
      <c r="H1894" s="28">
        <v>0</v>
      </c>
      <c r="I1894" s="28">
        <f>+[1]DEPURADO!N1888+[1]DEPURADO!O1888</f>
        <v>0</v>
      </c>
      <c r="J1894" s="28">
        <f>+[1]DEPURADO!S1888</f>
        <v>34299</v>
      </c>
      <c r="K1894" s="29">
        <f>+[1]DEPURADO!Q1888+[1]DEPURADO!R1888</f>
        <v>0</v>
      </c>
      <c r="L1894" s="28">
        <v>0</v>
      </c>
      <c r="M1894" s="28">
        <v>0</v>
      </c>
      <c r="N1894" s="28">
        <f t="shared" si="203"/>
        <v>34299</v>
      </c>
      <c r="O1894" s="28">
        <f t="shared" si="204"/>
        <v>3811</v>
      </c>
      <c r="P1894" s="24" t="str">
        <f>IF([1]DEPURADO!I1888&gt;1,0,[1]DEPURADO!B1888)</f>
        <v>FEH121830</v>
      </c>
      <c r="Q1894" s="30">
        <f t="shared" si="205"/>
        <v>38110</v>
      </c>
      <c r="R1894" s="31">
        <f t="shared" si="206"/>
        <v>0</v>
      </c>
      <c r="S1894" s="31">
        <f>+[1]DEPURADO!K1888</f>
        <v>0</v>
      </c>
      <c r="T1894" s="23" t="s">
        <v>45</v>
      </c>
      <c r="U1894" s="31">
        <f>+[1]DEPURADO!J1888</f>
        <v>0</v>
      </c>
      <c r="V1894" s="30"/>
      <c r="W1894" s="23" t="s">
        <v>45</v>
      </c>
      <c r="X1894" s="31">
        <f>+[1]DEPURADO!L1888+[1]DEPURADO!M1888</f>
        <v>0</v>
      </c>
      <c r="Y1894" s="23" t="s">
        <v>45</v>
      </c>
      <c r="Z1894" s="31">
        <f t="shared" si="207"/>
        <v>0</v>
      </c>
      <c r="AA1894" s="31"/>
      <c r="AB1894" s="31">
        <v>0</v>
      </c>
      <c r="AC1894" s="31">
        <v>0</v>
      </c>
      <c r="AD1894" s="30"/>
      <c r="AE1894" s="30">
        <f>+[1]DEPURADO!L1888</f>
        <v>0</v>
      </c>
      <c r="AF1894" s="30">
        <v>0</v>
      </c>
      <c r="AG1894" s="30">
        <f t="shared" si="208"/>
        <v>3811</v>
      </c>
      <c r="AH1894" s="30">
        <v>0</v>
      </c>
      <c r="AI1894" s="30" t="str">
        <f>+[1]DEPURADO!G1888</f>
        <v>CANCELADO Y SALDO A FAVOR DEL PRESTADOR</v>
      </c>
      <c r="AJ1894" s="32"/>
      <c r="AK1894" s="33"/>
    </row>
    <row r="1895" spans="1:37" s="34" customFormat="1" x14ac:dyDescent="0.25">
      <c r="A1895" s="23">
        <f t="shared" si="209"/>
        <v>1887</v>
      </c>
      <c r="B1895" s="24" t="s">
        <v>44</v>
      </c>
      <c r="C1895" s="23" t="str">
        <f>+[1]DEPURADO!A1889</f>
        <v>FEH121854</v>
      </c>
      <c r="D1895" s="23" t="str">
        <f>+[1]DEPURADO!B1889</f>
        <v>FEH121854</v>
      </c>
      <c r="E1895" s="25">
        <f>+[1]DEPURADO!C1889</f>
        <v>44313</v>
      </c>
      <c r="F1895" s="26">
        <f>+IF([1]DEPURADO!D1889&gt;1,[1]DEPURADO!D1889," ")</f>
        <v>44334</v>
      </c>
      <c r="G1895" s="27">
        <f>[1]DEPURADO!F1889</f>
        <v>31336</v>
      </c>
      <c r="H1895" s="28">
        <v>0</v>
      </c>
      <c r="I1895" s="28">
        <f>+[1]DEPURADO!N1889+[1]DEPURADO!O1889</f>
        <v>0</v>
      </c>
      <c r="J1895" s="28">
        <f>+[1]DEPURADO!S1889</f>
        <v>28202</v>
      </c>
      <c r="K1895" s="29">
        <f>+[1]DEPURADO!Q1889+[1]DEPURADO!R1889</f>
        <v>0</v>
      </c>
      <c r="L1895" s="28">
        <v>0</v>
      </c>
      <c r="M1895" s="28">
        <v>0</v>
      </c>
      <c r="N1895" s="28">
        <f t="shared" si="203"/>
        <v>28202</v>
      </c>
      <c r="O1895" s="28">
        <f t="shared" si="204"/>
        <v>3134</v>
      </c>
      <c r="P1895" s="24" t="str">
        <f>IF([1]DEPURADO!I1889&gt;1,0,[1]DEPURADO!B1889)</f>
        <v>FEH121854</v>
      </c>
      <c r="Q1895" s="30">
        <f t="shared" si="205"/>
        <v>31336</v>
      </c>
      <c r="R1895" s="31">
        <f t="shared" si="206"/>
        <v>0</v>
      </c>
      <c r="S1895" s="31">
        <f>+[1]DEPURADO!K1889</f>
        <v>0</v>
      </c>
      <c r="T1895" s="23" t="s">
        <v>45</v>
      </c>
      <c r="U1895" s="31">
        <f>+[1]DEPURADO!J1889</f>
        <v>0</v>
      </c>
      <c r="V1895" s="30"/>
      <c r="W1895" s="23" t="s">
        <v>45</v>
      </c>
      <c r="X1895" s="31">
        <f>+[1]DEPURADO!L1889+[1]DEPURADO!M1889</f>
        <v>0</v>
      </c>
      <c r="Y1895" s="23" t="s">
        <v>45</v>
      </c>
      <c r="Z1895" s="31">
        <f t="shared" si="207"/>
        <v>0</v>
      </c>
      <c r="AA1895" s="31"/>
      <c r="AB1895" s="31">
        <v>0</v>
      </c>
      <c r="AC1895" s="31">
        <v>0</v>
      </c>
      <c r="AD1895" s="30"/>
      <c r="AE1895" s="30">
        <f>+[1]DEPURADO!L1889</f>
        <v>0</v>
      </c>
      <c r="AF1895" s="30">
        <v>0</v>
      </c>
      <c r="AG1895" s="30">
        <f t="shared" si="208"/>
        <v>3134</v>
      </c>
      <c r="AH1895" s="30">
        <v>0</v>
      </c>
      <c r="AI1895" s="30" t="str">
        <f>+[1]DEPURADO!G1889</f>
        <v>CANCELADO Y SALDO A FAVOR DEL PRESTADOR</v>
      </c>
      <c r="AJ1895" s="32"/>
      <c r="AK1895" s="33"/>
    </row>
    <row r="1896" spans="1:37" s="34" customFormat="1" x14ac:dyDescent="0.25">
      <c r="A1896" s="23">
        <f t="shared" si="209"/>
        <v>1888</v>
      </c>
      <c r="B1896" s="24" t="s">
        <v>44</v>
      </c>
      <c r="C1896" s="23" t="str">
        <f>+[1]DEPURADO!A1890</f>
        <v>FEH121865</v>
      </c>
      <c r="D1896" s="23" t="str">
        <f>+[1]DEPURADO!B1890</f>
        <v>FEH121865</v>
      </c>
      <c r="E1896" s="25">
        <f>+[1]DEPURADO!C1890</f>
        <v>44313</v>
      </c>
      <c r="F1896" s="26">
        <f>+IF([1]DEPURADO!D1890&gt;1,[1]DEPURADO!D1890," ")</f>
        <v>44368</v>
      </c>
      <c r="G1896" s="27">
        <f>[1]DEPURADO!F1890</f>
        <v>80832</v>
      </c>
      <c r="H1896" s="28">
        <v>0</v>
      </c>
      <c r="I1896" s="28">
        <f>+[1]DEPURADO!N1890+[1]DEPURADO!O1890</f>
        <v>0</v>
      </c>
      <c r="J1896" s="28">
        <f>+[1]DEPURADO!S1890</f>
        <v>0</v>
      </c>
      <c r="K1896" s="29">
        <f>+[1]DEPURADO!Q1890+[1]DEPURADO!R1890</f>
        <v>0</v>
      </c>
      <c r="L1896" s="28">
        <v>0</v>
      </c>
      <c r="M1896" s="28">
        <v>0</v>
      </c>
      <c r="N1896" s="28">
        <f t="shared" si="203"/>
        <v>0</v>
      </c>
      <c r="O1896" s="28">
        <f t="shared" si="204"/>
        <v>80832</v>
      </c>
      <c r="P1896" s="24" t="str">
        <f>IF([1]DEPURADO!I1890&gt;1,0,[1]DEPURADO!B1890)</f>
        <v>FEH121865</v>
      </c>
      <c r="Q1896" s="30">
        <f t="shared" si="205"/>
        <v>80832</v>
      </c>
      <c r="R1896" s="31">
        <f t="shared" si="206"/>
        <v>0</v>
      </c>
      <c r="S1896" s="31">
        <f>+[1]DEPURADO!K1890</f>
        <v>0</v>
      </c>
      <c r="T1896" s="23" t="s">
        <v>45</v>
      </c>
      <c r="U1896" s="31">
        <f>+[1]DEPURADO!J1890</f>
        <v>80832</v>
      </c>
      <c r="V1896" s="30"/>
      <c r="W1896" s="23" t="s">
        <v>45</v>
      </c>
      <c r="X1896" s="31">
        <f>+[1]DEPURADO!L1890+[1]DEPURADO!M1890</f>
        <v>0</v>
      </c>
      <c r="Y1896" s="23" t="s">
        <v>45</v>
      </c>
      <c r="Z1896" s="31">
        <f t="shared" si="207"/>
        <v>0</v>
      </c>
      <c r="AA1896" s="31"/>
      <c r="AB1896" s="31">
        <v>0</v>
      </c>
      <c r="AC1896" s="31">
        <v>0</v>
      </c>
      <c r="AD1896" s="30"/>
      <c r="AE1896" s="30">
        <f>+[1]DEPURADO!L1890</f>
        <v>0</v>
      </c>
      <c r="AF1896" s="30">
        <v>0</v>
      </c>
      <c r="AG1896" s="30">
        <f t="shared" si="208"/>
        <v>0</v>
      </c>
      <c r="AH1896" s="30">
        <v>0</v>
      </c>
      <c r="AI1896" s="30" t="str">
        <f>+[1]DEPURADO!G1890</f>
        <v>EN REVISION ADRES-CANASTA COVID</v>
      </c>
      <c r="AJ1896" s="32"/>
      <c r="AK1896" s="33"/>
    </row>
    <row r="1897" spans="1:37" s="34" customFormat="1" x14ac:dyDescent="0.25">
      <c r="A1897" s="23">
        <f t="shared" si="209"/>
        <v>1889</v>
      </c>
      <c r="B1897" s="24" t="s">
        <v>44</v>
      </c>
      <c r="C1897" s="23" t="str">
        <f>+[1]DEPURADO!A1891</f>
        <v>FEH121866</v>
      </c>
      <c r="D1897" s="23" t="str">
        <f>+[1]DEPURADO!B1891</f>
        <v>FEH121866</v>
      </c>
      <c r="E1897" s="25">
        <f>+[1]DEPURADO!C1891</f>
        <v>44313</v>
      </c>
      <c r="F1897" s="26">
        <f>+IF([1]DEPURADO!D1891&gt;1,[1]DEPURADO!D1891," ")</f>
        <v>44368</v>
      </c>
      <c r="G1897" s="27">
        <f>[1]DEPURADO!F1891</f>
        <v>216994</v>
      </c>
      <c r="H1897" s="28">
        <v>0</v>
      </c>
      <c r="I1897" s="28">
        <f>+[1]DEPURADO!N1891+[1]DEPURADO!O1891</f>
        <v>0</v>
      </c>
      <c r="J1897" s="28">
        <f>+[1]DEPURADO!S1891</f>
        <v>0</v>
      </c>
      <c r="K1897" s="29">
        <f>+[1]DEPURADO!Q1891+[1]DEPURADO!R1891</f>
        <v>0</v>
      </c>
      <c r="L1897" s="28">
        <v>0</v>
      </c>
      <c r="M1897" s="28">
        <v>0</v>
      </c>
      <c r="N1897" s="28">
        <f t="shared" si="203"/>
        <v>0</v>
      </c>
      <c r="O1897" s="28">
        <f t="shared" si="204"/>
        <v>216994</v>
      </c>
      <c r="P1897" s="24" t="str">
        <f>IF([1]DEPURADO!I1891&gt;1,0,[1]DEPURADO!B1891)</f>
        <v>FEH121866</v>
      </c>
      <c r="Q1897" s="30">
        <f t="shared" si="205"/>
        <v>216994</v>
      </c>
      <c r="R1897" s="31">
        <f t="shared" si="206"/>
        <v>0</v>
      </c>
      <c r="S1897" s="31">
        <f>+[1]DEPURADO!K1891</f>
        <v>0</v>
      </c>
      <c r="T1897" s="23" t="s">
        <v>45</v>
      </c>
      <c r="U1897" s="31">
        <f>+[1]DEPURADO!J1891</f>
        <v>216994</v>
      </c>
      <c r="V1897" s="30"/>
      <c r="W1897" s="23" t="s">
        <v>45</v>
      </c>
      <c r="X1897" s="31">
        <f>+[1]DEPURADO!L1891+[1]DEPURADO!M1891</f>
        <v>0</v>
      </c>
      <c r="Y1897" s="23" t="s">
        <v>45</v>
      </c>
      <c r="Z1897" s="31">
        <f t="shared" si="207"/>
        <v>0</v>
      </c>
      <c r="AA1897" s="31"/>
      <c r="AB1897" s="31">
        <v>0</v>
      </c>
      <c r="AC1897" s="31">
        <v>0</v>
      </c>
      <c r="AD1897" s="30"/>
      <c r="AE1897" s="30">
        <f>+[1]DEPURADO!L1891</f>
        <v>0</v>
      </c>
      <c r="AF1897" s="30">
        <v>0</v>
      </c>
      <c r="AG1897" s="30">
        <f t="shared" si="208"/>
        <v>0</v>
      </c>
      <c r="AH1897" s="30">
        <v>0</v>
      </c>
      <c r="AI1897" s="30" t="str">
        <f>+[1]DEPURADO!G1891</f>
        <v>EN REVISION ADRES-CANASTA COVID</v>
      </c>
      <c r="AJ1897" s="32"/>
      <c r="AK1897" s="33"/>
    </row>
    <row r="1898" spans="1:37" s="34" customFormat="1" x14ac:dyDescent="0.25">
      <c r="A1898" s="23">
        <f t="shared" si="209"/>
        <v>1890</v>
      </c>
      <c r="B1898" s="24" t="s">
        <v>44</v>
      </c>
      <c r="C1898" s="23" t="str">
        <f>+[1]DEPURADO!A1892</f>
        <v>FEH121867</v>
      </c>
      <c r="D1898" s="23" t="str">
        <f>+[1]DEPURADO!B1892</f>
        <v>FEH121867</v>
      </c>
      <c r="E1898" s="25">
        <f>+[1]DEPURADO!C1892</f>
        <v>44314</v>
      </c>
      <c r="F1898" s="26">
        <f>+IF([1]DEPURADO!D1892&gt;1,[1]DEPURADO!D1892," ")</f>
        <v>44334</v>
      </c>
      <c r="G1898" s="27">
        <f>[1]DEPURADO!F1892</f>
        <v>501161</v>
      </c>
      <c r="H1898" s="28">
        <v>0</v>
      </c>
      <c r="I1898" s="28">
        <f>+[1]DEPURADO!N1892+[1]DEPURADO!O1892</f>
        <v>0</v>
      </c>
      <c r="J1898" s="28">
        <f>+[1]DEPURADO!S1892</f>
        <v>501161</v>
      </c>
      <c r="K1898" s="29">
        <f>+[1]DEPURADO!Q1892+[1]DEPURADO!R1892</f>
        <v>0</v>
      </c>
      <c r="L1898" s="28">
        <v>0</v>
      </c>
      <c r="M1898" s="28">
        <v>0</v>
      </c>
      <c r="N1898" s="28">
        <f t="shared" si="203"/>
        <v>501161</v>
      </c>
      <c r="O1898" s="28">
        <f t="shared" si="204"/>
        <v>0</v>
      </c>
      <c r="P1898" s="24" t="str">
        <f>IF([1]DEPURADO!I1892&gt;1,0,[1]DEPURADO!B1892)</f>
        <v>FEH121867</v>
      </c>
      <c r="Q1898" s="30">
        <f t="shared" si="205"/>
        <v>501161</v>
      </c>
      <c r="R1898" s="31">
        <f t="shared" si="206"/>
        <v>0</v>
      </c>
      <c r="S1898" s="31">
        <f>+[1]DEPURADO!K1892</f>
        <v>0</v>
      </c>
      <c r="T1898" s="23" t="s">
        <v>45</v>
      </c>
      <c r="U1898" s="31">
        <f>+[1]DEPURADO!J1892</f>
        <v>0</v>
      </c>
      <c r="V1898" s="30"/>
      <c r="W1898" s="23" t="s">
        <v>45</v>
      </c>
      <c r="X1898" s="31">
        <f>+[1]DEPURADO!L1892+[1]DEPURADO!M1892</f>
        <v>0</v>
      </c>
      <c r="Y1898" s="23" t="s">
        <v>45</v>
      </c>
      <c r="Z1898" s="31">
        <f t="shared" si="207"/>
        <v>0</v>
      </c>
      <c r="AA1898" s="31"/>
      <c r="AB1898" s="31">
        <v>0</v>
      </c>
      <c r="AC1898" s="31">
        <v>0</v>
      </c>
      <c r="AD1898" s="30"/>
      <c r="AE1898" s="30">
        <f>+[1]DEPURADO!L1892</f>
        <v>0</v>
      </c>
      <c r="AF1898" s="30">
        <v>0</v>
      </c>
      <c r="AG1898" s="30">
        <f t="shared" si="208"/>
        <v>0</v>
      </c>
      <c r="AH1898" s="30">
        <v>0</v>
      </c>
      <c r="AI1898" s="30" t="str">
        <f>+[1]DEPURADO!G1892</f>
        <v>CANCELADO</v>
      </c>
      <c r="AJ1898" s="32"/>
      <c r="AK1898" s="33"/>
    </row>
    <row r="1899" spans="1:37" s="34" customFormat="1" x14ac:dyDescent="0.25">
      <c r="A1899" s="23">
        <f t="shared" si="209"/>
        <v>1891</v>
      </c>
      <c r="B1899" s="24" t="s">
        <v>44</v>
      </c>
      <c r="C1899" s="23" t="str">
        <f>+[1]DEPURADO!A1893</f>
        <v>FEH121868</v>
      </c>
      <c r="D1899" s="23" t="str">
        <f>+[1]DEPURADO!B1893</f>
        <v>FEH121868</v>
      </c>
      <c r="E1899" s="25">
        <f>+[1]DEPURADO!C1893</f>
        <v>44314</v>
      </c>
      <c r="F1899" s="26">
        <f>+IF([1]DEPURADO!D1893&gt;1,[1]DEPURADO!D1893," ")</f>
        <v>44368</v>
      </c>
      <c r="G1899" s="27">
        <f>[1]DEPURADO!F1893</f>
        <v>80832</v>
      </c>
      <c r="H1899" s="28">
        <v>0</v>
      </c>
      <c r="I1899" s="28">
        <f>+[1]DEPURADO!N1893+[1]DEPURADO!O1893</f>
        <v>0</v>
      </c>
      <c r="J1899" s="28">
        <f>+[1]DEPURADO!S1893</f>
        <v>0</v>
      </c>
      <c r="K1899" s="29">
        <f>+[1]DEPURADO!Q1893+[1]DEPURADO!R1893</f>
        <v>0</v>
      </c>
      <c r="L1899" s="28">
        <v>0</v>
      </c>
      <c r="M1899" s="28">
        <v>0</v>
      </c>
      <c r="N1899" s="28">
        <f t="shared" si="203"/>
        <v>0</v>
      </c>
      <c r="O1899" s="28">
        <f t="shared" si="204"/>
        <v>80832</v>
      </c>
      <c r="P1899" s="24" t="str">
        <f>IF([1]DEPURADO!I1893&gt;1,0,[1]DEPURADO!B1893)</f>
        <v>FEH121868</v>
      </c>
      <c r="Q1899" s="30">
        <f t="shared" si="205"/>
        <v>80832</v>
      </c>
      <c r="R1899" s="31">
        <f t="shared" si="206"/>
        <v>0</v>
      </c>
      <c r="S1899" s="31">
        <f>+[1]DEPURADO!K1893</f>
        <v>0</v>
      </c>
      <c r="T1899" s="23" t="s">
        <v>45</v>
      </c>
      <c r="U1899" s="31">
        <f>+[1]DEPURADO!J1893</f>
        <v>80832</v>
      </c>
      <c r="V1899" s="30"/>
      <c r="W1899" s="23" t="s">
        <v>45</v>
      </c>
      <c r="X1899" s="31">
        <f>+[1]DEPURADO!L1893+[1]DEPURADO!M1893</f>
        <v>0</v>
      </c>
      <c r="Y1899" s="23" t="s">
        <v>45</v>
      </c>
      <c r="Z1899" s="31">
        <f t="shared" si="207"/>
        <v>0</v>
      </c>
      <c r="AA1899" s="31"/>
      <c r="AB1899" s="31">
        <v>0</v>
      </c>
      <c r="AC1899" s="31">
        <v>0</v>
      </c>
      <c r="AD1899" s="30"/>
      <c r="AE1899" s="30">
        <f>+[1]DEPURADO!L1893</f>
        <v>0</v>
      </c>
      <c r="AF1899" s="30">
        <v>0</v>
      </c>
      <c r="AG1899" s="30">
        <f t="shared" si="208"/>
        <v>0</v>
      </c>
      <c r="AH1899" s="30">
        <v>0</v>
      </c>
      <c r="AI1899" s="30" t="str">
        <f>+[1]DEPURADO!G1893</f>
        <v>EN REVISION ADRES-CANASTA COVID</v>
      </c>
      <c r="AJ1899" s="32"/>
      <c r="AK1899" s="33"/>
    </row>
    <row r="1900" spans="1:37" s="34" customFormat="1" x14ac:dyDescent="0.25">
      <c r="A1900" s="23">
        <f t="shared" si="209"/>
        <v>1892</v>
      </c>
      <c r="B1900" s="24" t="s">
        <v>44</v>
      </c>
      <c r="C1900" s="23" t="str">
        <f>+[1]DEPURADO!A1894</f>
        <v>FEH121871</v>
      </c>
      <c r="D1900" s="23" t="str">
        <f>+[1]DEPURADO!B1894</f>
        <v>FEH121871</v>
      </c>
      <c r="E1900" s="25">
        <f>+[1]DEPURADO!C1894</f>
        <v>44314</v>
      </c>
      <c r="F1900" s="26">
        <f>+IF([1]DEPURADO!D1894&gt;1,[1]DEPURADO!D1894," ")</f>
        <v>44334</v>
      </c>
      <c r="G1900" s="27">
        <f>[1]DEPURADO!F1894</f>
        <v>147108</v>
      </c>
      <c r="H1900" s="28">
        <v>0</v>
      </c>
      <c r="I1900" s="28">
        <f>+[1]DEPURADO!N1894+[1]DEPURADO!O1894</f>
        <v>0</v>
      </c>
      <c r="J1900" s="28">
        <f>+[1]DEPURADO!S1894</f>
        <v>132397</v>
      </c>
      <c r="K1900" s="29">
        <f>+[1]DEPURADO!Q1894+[1]DEPURADO!R1894</f>
        <v>0</v>
      </c>
      <c r="L1900" s="28">
        <v>0</v>
      </c>
      <c r="M1900" s="28">
        <v>0</v>
      </c>
      <c r="N1900" s="28">
        <f t="shared" si="203"/>
        <v>132397</v>
      </c>
      <c r="O1900" s="28">
        <f t="shared" si="204"/>
        <v>14711</v>
      </c>
      <c r="P1900" s="24" t="str">
        <f>IF([1]DEPURADO!I1894&gt;1,0,[1]DEPURADO!B1894)</f>
        <v>FEH121871</v>
      </c>
      <c r="Q1900" s="30">
        <f t="shared" si="205"/>
        <v>147108</v>
      </c>
      <c r="R1900" s="31">
        <f t="shared" si="206"/>
        <v>0</v>
      </c>
      <c r="S1900" s="31">
        <f>+[1]DEPURADO!K1894</f>
        <v>0</v>
      </c>
      <c r="T1900" s="23" t="s">
        <v>45</v>
      </c>
      <c r="U1900" s="31">
        <f>+[1]DEPURADO!J1894</f>
        <v>0</v>
      </c>
      <c r="V1900" s="30"/>
      <c r="W1900" s="23" t="s">
        <v>45</v>
      </c>
      <c r="X1900" s="31">
        <f>+[1]DEPURADO!L1894+[1]DEPURADO!M1894</f>
        <v>0</v>
      </c>
      <c r="Y1900" s="23" t="s">
        <v>45</v>
      </c>
      <c r="Z1900" s="31">
        <f t="shared" si="207"/>
        <v>0</v>
      </c>
      <c r="AA1900" s="31"/>
      <c r="AB1900" s="31">
        <v>0</v>
      </c>
      <c r="AC1900" s="31">
        <v>0</v>
      </c>
      <c r="AD1900" s="30"/>
      <c r="AE1900" s="30">
        <f>+[1]DEPURADO!L1894</f>
        <v>0</v>
      </c>
      <c r="AF1900" s="30">
        <v>0</v>
      </c>
      <c r="AG1900" s="30">
        <f t="shared" si="208"/>
        <v>14711</v>
      </c>
      <c r="AH1900" s="30">
        <v>0</v>
      </c>
      <c r="AI1900" s="30" t="str">
        <f>+[1]DEPURADO!G1894</f>
        <v>CANCELADO Y SALDO A FAVOR DEL PRESTADOR</v>
      </c>
      <c r="AJ1900" s="32"/>
      <c r="AK1900" s="33"/>
    </row>
    <row r="1901" spans="1:37" s="34" customFormat="1" x14ac:dyDescent="0.25">
      <c r="A1901" s="23">
        <f t="shared" si="209"/>
        <v>1893</v>
      </c>
      <c r="B1901" s="24" t="s">
        <v>44</v>
      </c>
      <c r="C1901" s="23" t="str">
        <f>+[1]DEPURADO!A1895</f>
        <v>FEH121877</v>
      </c>
      <c r="D1901" s="23" t="str">
        <f>+[1]DEPURADO!B1895</f>
        <v>FEH121877</v>
      </c>
      <c r="E1901" s="25">
        <f>+[1]DEPURADO!C1895</f>
        <v>44314</v>
      </c>
      <c r="F1901" s="26">
        <f>+IF([1]DEPURADO!D1895&gt;1,[1]DEPURADO!D1895," ")</f>
        <v>44334</v>
      </c>
      <c r="G1901" s="27">
        <f>[1]DEPURADO!F1895</f>
        <v>14946</v>
      </c>
      <c r="H1901" s="28">
        <v>0</v>
      </c>
      <c r="I1901" s="28">
        <f>+[1]DEPURADO!N1895+[1]DEPURADO!O1895</f>
        <v>0</v>
      </c>
      <c r="J1901" s="28">
        <f>+[1]DEPURADO!S1895</f>
        <v>13451</v>
      </c>
      <c r="K1901" s="29">
        <f>+[1]DEPURADO!Q1895+[1]DEPURADO!R1895</f>
        <v>0</v>
      </c>
      <c r="L1901" s="28">
        <v>0</v>
      </c>
      <c r="M1901" s="28">
        <v>0</v>
      </c>
      <c r="N1901" s="28">
        <f t="shared" si="203"/>
        <v>13451</v>
      </c>
      <c r="O1901" s="28">
        <f t="shared" si="204"/>
        <v>1495</v>
      </c>
      <c r="P1901" s="24" t="str">
        <f>IF([1]DEPURADO!I1895&gt;1,0,[1]DEPURADO!B1895)</f>
        <v>FEH121877</v>
      </c>
      <c r="Q1901" s="30">
        <f t="shared" si="205"/>
        <v>14946</v>
      </c>
      <c r="R1901" s="31">
        <f t="shared" si="206"/>
        <v>0</v>
      </c>
      <c r="S1901" s="31">
        <f>+[1]DEPURADO!K1895</f>
        <v>0</v>
      </c>
      <c r="T1901" s="23" t="s">
        <v>45</v>
      </c>
      <c r="U1901" s="31">
        <f>+[1]DEPURADO!J1895</f>
        <v>0</v>
      </c>
      <c r="V1901" s="30"/>
      <c r="W1901" s="23" t="s">
        <v>45</v>
      </c>
      <c r="X1901" s="31">
        <f>+[1]DEPURADO!L1895+[1]DEPURADO!M1895</f>
        <v>0</v>
      </c>
      <c r="Y1901" s="23" t="s">
        <v>45</v>
      </c>
      <c r="Z1901" s="31">
        <f t="shared" si="207"/>
        <v>0</v>
      </c>
      <c r="AA1901" s="31"/>
      <c r="AB1901" s="31">
        <v>0</v>
      </c>
      <c r="AC1901" s="31">
        <v>0</v>
      </c>
      <c r="AD1901" s="30"/>
      <c r="AE1901" s="30">
        <f>+[1]DEPURADO!L1895</f>
        <v>0</v>
      </c>
      <c r="AF1901" s="30">
        <v>0</v>
      </c>
      <c r="AG1901" s="30">
        <f t="shared" si="208"/>
        <v>1495</v>
      </c>
      <c r="AH1901" s="30">
        <v>0</v>
      </c>
      <c r="AI1901" s="30" t="str">
        <f>+[1]DEPURADO!G1895</f>
        <v>CANCELADO Y SALDO A FAVOR DEL PRESTADOR</v>
      </c>
      <c r="AJ1901" s="32"/>
      <c r="AK1901" s="33"/>
    </row>
    <row r="1902" spans="1:37" s="34" customFormat="1" x14ac:dyDescent="0.25">
      <c r="A1902" s="23">
        <f t="shared" si="209"/>
        <v>1894</v>
      </c>
      <c r="B1902" s="24" t="s">
        <v>44</v>
      </c>
      <c r="C1902" s="23" t="str">
        <f>+[1]DEPURADO!A1896</f>
        <v>FEH121878</v>
      </c>
      <c r="D1902" s="23" t="str">
        <f>+[1]DEPURADO!B1896</f>
        <v>FEH121878</v>
      </c>
      <c r="E1902" s="25">
        <f>+[1]DEPURADO!C1896</f>
        <v>44314</v>
      </c>
      <c r="F1902" s="26">
        <f>+IF([1]DEPURADO!D1896&gt;1,[1]DEPURADO!D1896," ")</f>
        <v>44334</v>
      </c>
      <c r="G1902" s="27">
        <f>[1]DEPURADO!F1896</f>
        <v>108277</v>
      </c>
      <c r="H1902" s="28">
        <v>0</v>
      </c>
      <c r="I1902" s="28">
        <f>+[1]DEPURADO!N1896+[1]DEPURADO!O1896</f>
        <v>0</v>
      </c>
      <c r="J1902" s="28">
        <f>+[1]DEPURADO!S1896</f>
        <v>97449</v>
      </c>
      <c r="K1902" s="29">
        <f>+[1]DEPURADO!Q1896+[1]DEPURADO!R1896</f>
        <v>0</v>
      </c>
      <c r="L1902" s="28">
        <v>0</v>
      </c>
      <c r="M1902" s="28">
        <v>0</v>
      </c>
      <c r="N1902" s="28">
        <f t="shared" si="203"/>
        <v>97449</v>
      </c>
      <c r="O1902" s="28">
        <f t="shared" si="204"/>
        <v>10828</v>
      </c>
      <c r="P1902" s="24" t="str">
        <f>IF([1]DEPURADO!I1896&gt;1,0,[1]DEPURADO!B1896)</f>
        <v>FEH121878</v>
      </c>
      <c r="Q1902" s="30">
        <f t="shared" si="205"/>
        <v>108277</v>
      </c>
      <c r="R1902" s="31">
        <f t="shared" si="206"/>
        <v>0</v>
      </c>
      <c r="S1902" s="31">
        <f>+[1]DEPURADO!K1896</f>
        <v>0</v>
      </c>
      <c r="T1902" s="23" t="s">
        <v>45</v>
      </c>
      <c r="U1902" s="31">
        <f>+[1]DEPURADO!J1896</f>
        <v>0</v>
      </c>
      <c r="V1902" s="30"/>
      <c r="W1902" s="23" t="s">
        <v>45</v>
      </c>
      <c r="X1902" s="31">
        <f>+[1]DEPURADO!L1896+[1]DEPURADO!M1896</f>
        <v>0</v>
      </c>
      <c r="Y1902" s="23" t="s">
        <v>45</v>
      </c>
      <c r="Z1902" s="31">
        <f t="shared" si="207"/>
        <v>0</v>
      </c>
      <c r="AA1902" s="31"/>
      <c r="AB1902" s="31">
        <v>0</v>
      </c>
      <c r="AC1902" s="31">
        <v>0</v>
      </c>
      <c r="AD1902" s="30"/>
      <c r="AE1902" s="30">
        <f>+[1]DEPURADO!L1896</f>
        <v>0</v>
      </c>
      <c r="AF1902" s="30">
        <v>0</v>
      </c>
      <c r="AG1902" s="30">
        <f t="shared" si="208"/>
        <v>10828</v>
      </c>
      <c r="AH1902" s="30">
        <v>0</v>
      </c>
      <c r="AI1902" s="30" t="str">
        <f>+[1]DEPURADO!G1896</f>
        <v>CANCELADO Y SALDO A FAVOR DEL PRESTADOR</v>
      </c>
      <c r="AJ1902" s="32"/>
      <c r="AK1902" s="33"/>
    </row>
    <row r="1903" spans="1:37" s="34" customFormat="1" x14ac:dyDescent="0.25">
      <c r="A1903" s="23">
        <f t="shared" si="209"/>
        <v>1895</v>
      </c>
      <c r="B1903" s="24" t="s">
        <v>44</v>
      </c>
      <c r="C1903" s="23" t="str">
        <f>+[1]DEPURADO!A1897</f>
        <v>FEH121945</v>
      </c>
      <c r="D1903" s="23" t="str">
        <f>+[1]DEPURADO!B1897</f>
        <v>FEH121945</v>
      </c>
      <c r="E1903" s="25">
        <f>+[1]DEPURADO!C1897</f>
        <v>44314</v>
      </c>
      <c r="F1903" s="26">
        <f>+IF([1]DEPURADO!D1897&gt;1,[1]DEPURADO!D1897," ")</f>
        <v>44334</v>
      </c>
      <c r="G1903" s="27">
        <f>[1]DEPURADO!F1897</f>
        <v>38110</v>
      </c>
      <c r="H1903" s="28">
        <v>0</v>
      </c>
      <c r="I1903" s="28">
        <f>+[1]DEPURADO!N1897+[1]DEPURADO!O1897</f>
        <v>0</v>
      </c>
      <c r="J1903" s="28">
        <f>+[1]DEPURADO!S1897</f>
        <v>34299</v>
      </c>
      <c r="K1903" s="29">
        <f>+[1]DEPURADO!Q1897+[1]DEPURADO!R1897</f>
        <v>0</v>
      </c>
      <c r="L1903" s="28">
        <v>0</v>
      </c>
      <c r="M1903" s="28">
        <v>0</v>
      </c>
      <c r="N1903" s="28">
        <f t="shared" si="203"/>
        <v>34299</v>
      </c>
      <c r="O1903" s="28">
        <f t="shared" si="204"/>
        <v>3811</v>
      </c>
      <c r="P1903" s="24" t="str">
        <f>IF([1]DEPURADO!I1897&gt;1,0,[1]DEPURADO!B1897)</f>
        <v>FEH121945</v>
      </c>
      <c r="Q1903" s="30">
        <f t="shared" si="205"/>
        <v>38110</v>
      </c>
      <c r="R1903" s="31">
        <f t="shared" si="206"/>
        <v>0</v>
      </c>
      <c r="S1903" s="31">
        <f>+[1]DEPURADO!K1897</f>
        <v>0</v>
      </c>
      <c r="T1903" s="23" t="s">
        <v>45</v>
      </c>
      <c r="U1903" s="31">
        <f>+[1]DEPURADO!J1897</f>
        <v>0</v>
      </c>
      <c r="V1903" s="30"/>
      <c r="W1903" s="23" t="s">
        <v>45</v>
      </c>
      <c r="X1903" s="31">
        <f>+[1]DEPURADO!L1897+[1]DEPURADO!M1897</f>
        <v>0</v>
      </c>
      <c r="Y1903" s="23" t="s">
        <v>45</v>
      </c>
      <c r="Z1903" s="31">
        <f t="shared" si="207"/>
        <v>0</v>
      </c>
      <c r="AA1903" s="31"/>
      <c r="AB1903" s="31">
        <v>0</v>
      </c>
      <c r="AC1903" s="31">
        <v>0</v>
      </c>
      <c r="AD1903" s="30"/>
      <c r="AE1903" s="30">
        <f>+[1]DEPURADO!L1897</f>
        <v>0</v>
      </c>
      <c r="AF1903" s="30">
        <v>0</v>
      </c>
      <c r="AG1903" s="30">
        <f t="shared" si="208"/>
        <v>3811</v>
      </c>
      <c r="AH1903" s="30">
        <v>0</v>
      </c>
      <c r="AI1903" s="30" t="str">
        <f>+[1]DEPURADO!G1897</f>
        <v>CANCELADO Y SALDO A FAVOR DEL PRESTADOR</v>
      </c>
      <c r="AJ1903" s="32"/>
      <c r="AK1903" s="33"/>
    </row>
    <row r="1904" spans="1:37" s="34" customFormat="1" x14ac:dyDescent="0.25">
      <c r="A1904" s="23">
        <f t="shared" si="209"/>
        <v>1896</v>
      </c>
      <c r="B1904" s="24" t="s">
        <v>44</v>
      </c>
      <c r="C1904" s="23" t="str">
        <f>+[1]DEPURADO!A1898</f>
        <v>FEH121963</v>
      </c>
      <c r="D1904" s="23" t="str">
        <f>+[1]DEPURADO!B1898</f>
        <v>FEH121963</v>
      </c>
      <c r="E1904" s="25">
        <f>+[1]DEPURADO!C1898</f>
        <v>44314</v>
      </c>
      <c r="F1904" s="26" t="str">
        <f>+IF([1]DEPURADO!D1898&gt;1,[1]DEPURADO!D1898," ")</f>
        <v xml:space="preserve"> </v>
      </c>
      <c r="G1904" s="27">
        <f>[1]DEPURADO!F1898</f>
        <v>37745</v>
      </c>
      <c r="H1904" s="28">
        <v>0</v>
      </c>
      <c r="I1904" s="28">
        <f>+[1]DEPURADO!N1898+[1]DEPURADO!O1898</f>
        <v>0</v>
      </c>
      <c r="J1904" s="28">
        <f>+[1]DEPURADO!S1898</f>
        <v>33970</v>
      </c>
      <c r="K1904" s="29">
        <f>+[1]DEPURADO!Q1898+[1]DEPURADO!R1898</f>
        <v>0</v>
      </c>
      <c r="L1904" s="28">
        <v>0</v>
      </c>
      <c r="M1904" s="28">
        <v>0</v>
      </c>
      <c r="N1904" s="28">
        <f t="shared" si="203"/>
        <v>33970</v>
      </c>
      <c r="O1904" s="28">
        <f t="shared" si="204"/>
        <v>3775</v>
      </c>
      <c r="P1904" s="24" t="str">
        <f>IF([1]DEPURADO!I1898&gt;1,0,[1]DEPURADO!B1898)</f>
        <v>FEH121963</v>
      </c>
      <c r="Q1904" s="30">
        <f t="shared" si="205"/>
        <v>37745</v>
      </c>
      <c r="R1904" s="31">
        <f t="shared" si="206"/>
        <v>0</v>
      </c>
      <c r="S1904" s="31">
        <f>+[1]DEPURADO!K1898</f>
        <v>0</v>
      </c>
      <c r="T1904" s="23" t="s">
        <v>45</v>
      </c>
      <c r="U1904" s="31">
        <f>+[1]DEPURADO!J1898</f>
        <v>0</v>
      </c>
      <c r="V1904" s="30"/>
      <c r="W1904" s="23" t="s">
        <v>45</v>
      </c>
      <c r="X1904" s="31">
        <f>+[1]DEPURADO!L1898+[1]DEPURADO!M1898</f>
        <v>0</v>
      </c>
      <c r="Y1904" s="23" t="s">
        <v>45</v>
      </c>
      <c r="Z1904" s="31">
        <f t="shared" si="207"/>
        <v>0</v>
      </c>
      <c r="AA1904" s="31"/>
      <c r="AB1904" s="31">
        <v>0</v>
      </c>
      <c r="AC1904" s="31">
        <v>0</v>
      </c>
      <c r="AD1904" s="30"/>
      <c r="AE1904" s="30">
        <f>+[1]DEPURADO!L1898</f>
        <v>0</v>
      </c>
      <c r="AF1904" s="30">
        <v>0</v>
      </c>
      <c r="AG1904" s="30">
        <f t="shared" si="208"/>
        <v>3775</v>
      </c>
      <c r="AH1904" s="30">
        <v>0</v>
      </c>
      <c r="AI1904" s="30" t="str">
        <f>+[1]DEPURADO!G1898</f>
        <v>CANCELADO Y SALDO A FAVOR DEL PRESTADOR</v>
      </c>
      <c r="AJ1904" s="32"/>
      <c r="AK1904" s="33"/>
    </row>
    <row r="1905" spans="1:37" s="34" customFormat="1" x14ac:dyDescent="0.25">
      <c r="A1905" s="23">
        <f t="shared" si="209"/>
        <v>1897</v>
      </c>
      <c r="B1905" s="24" t="s">
        <v>44</v>
      </c>
      <c r="C1905" s="23" t="str">
        <f>+[1]DEPURADO!A1899</f>
        <v>FEH121985</v>
      </c>
      <c r="D1905" s="23" t="str">
        <f>+[1]DEPURADO!B1899</f>
        <v>FEH121985</v>
      </c>
      <c r="E1905" s="25">
        <f>+[1]DEPURADO!C1899</f>
        <v>44314</v>
      </c>
      <c r="F1905" s="26">
        <f>+IF([1]DEPURADO!D1899&gt;1,[1]DEPURADO!D1899," ")</f>
        <v>44334</v>
      </c>
      <c r="G1905" s="27">
        <f>[1]DEPURADO!F1899</f>
        <v>18566</v>
      </c>
      <c r="H1905" s="28">
        <v>0</v>
      </c>
      <c r="I1905" s="28">
        <f>+[1]DEPURADO!N1899+[1]DEPURADO!O1899</f>
        <v>0</v>
      </c>
      <c r="J1905" s="28">
        <f>+[1]DEPURADO!S1899</f>
        <v>18566</v>
      </c>
      <c r="K1905" s="29">
        <f>+[1]DEPURADO!Q1899+[1]DEPURADO!R1899</f>
        <v>0</v>
      </c>
      <c r="L1905" s="28">
        <v>0</v>
      </c>
      <c r="M1905" s="28">
        <v>0</v>
      </c>
      <c r="N1905" s="28">
        <f t="shared" si="203"/>
        <v>18566</v>
      </c>
      <c r="O1905" s="28">
        <f t="shared" si="204"/>
        <v>0</v>
      </c>
      <c r="P1905" s="24" t="str">
        <f>IF([1]DEPURADO!I1899&gt;1,0,[1]DEPURADO!B1899)</f>
        <v>FEH121985</v>
      </c>
      <c r="Q1905" s="30">
        <f t="shared" si="205"/>
        <v>18566</v>
      </c>
      <c r="R1905" s="31">
        <f t="shared" si="206"/>
        <v>0</v>
      </c>
      <c r="S1905" s="31">
        <f>+[1]DEPURADO!K1899</f>
        <v>0</v>
      </c>
      <c r="T1905" s="23" t="s">
        <v>45</v>
      </c>
      <c r="U1905" s="31">
        <f>+[1]DEPURADO!J1899</f>
        <v>0</v>
      </c>
      <c r="V1905" s="30"/>
      <c r="W1905" s="23" t="s">
        <v>45</v>
      </c>
      <c r="X1905" s="31">
        <f>+[1]DEPURADO!L1899+[1]DEPURADO!M1899</f>
        <v>0</v>
      </c>
      <c r="Y1905" s="23" t="s">
        <v>45</v>
      </c>
      <c r="Z1905" s="31">
        <f t="shared" si="207"/>
        <v>0</v>
      </c>
      <c r="AA1905" s="31"/>
      <c r="AB1905" s="31">
        <v>0</v>
      </c>
      <c r="AC1905" s="31">
        <v>0</v>
      </c>
      <c r="AD1905" s="30"/>
      <c r="AE1905" s="30">
        <f>+[1]DEPURADO!L1899</f>
        <v>0</v>
      </c>
      <c r="AF1905" s="30">
        <v>0</v>
      </c>
      <c r="AG1905" s="30">
        <f t="shared" si="208"/>
        <v>0</v>
      </c>
      <c r="AH1905" s="30">
        <v>0</v>
      </c>
      <c r="AI1905" s="30" t="str">
        <f>+[1]DEPURADO!G1899</f>
        <v>CANCELADO</v>
      </c>
      <c r="AJ1905" s="32"/>
      <c r="AK1905" s="33"/>
    </row>
    <row r="1906" spans="1:37" s="34" customFormat="1" x14ac:dyDescent="0.25">
      <c r="A1906" s="23">
        <f t="shared" si="209"/>
        <v>1898</v>
      </c>
      <c r="B1906" s="24" t="s">
        <v>44</v>
      </c>
      <c r="C1906" s="23" t="str">
        <f>+[1]DEPURADO!A1900</f>
        <v>FEH121986</v>
      </c>
      <c r="D1906" s="23" t="str">
        <f>+[1]DEPURADO!B1900</f>
        <v>FEH121986</v>
      </c>
      <c r="E1906" s="25">
        <f>+[1]DEPURADO!C1900</f>
        <v>44314</v>
      </c>
      <c r="F1906" s="26">
        <f>+IF([1]DEPURADO!D1900&gt;1,[1]DEPURADO!D1900," ")</f>
        <v>44368</v>
      </c>
      <c r="G1906" s="27">
        <f>[1]DEPURADO!F1900</f>
        <v>216994</v>
      </c>
      <c r="H1906" s="28">
        <v>0</v>
      </c>
      <c r="I1906" s="28">
        <f>+[1]DEPURADO!N1900+[1]DEPURADO!O1900</f>
        <v>0</v>
      </c>
      <c r="J1906" s="28">
        <f>+[1]DEPURADO!S1900</f>
        <v>0</v>
      </c>
      <c r="K1906" s="29">
        <f>+[1]DEPURADO!Q1900+[1]DEPURADO!R1900</f>
        <v>0</v>
      </c>
      <c r="L1906" s="28">
        <v>0</v>
      </c>
      <c r="M1906" s="28">
        <v>0</v>
      </c>
      <c r="N1906" s="28">
        <f t="shared" si="203"/>
        <v>0</v>
      </c>
      <c r="O1906" s="28">
        <f t="shared" si="204"/>
        <v>216994</v>
      </c>
      <c r="P1906" s="24" t="str">
        <f>IF([1]DEPURADO!I1900&gt;1,0,[1]DEPURADO!B1900)</f>
        <v>FEH121986</v>
      </c>
      <c r="Q1906" s="30">
        <f t="shared" si="205"/>
        <v>216994</v>
      </c>
      <c r="R1906" s="31">
        <f t="shared" si="206"/>
        <v>0</v>
      </c>
      <c r="S1906" s="31">
        <f>+[1]DEPURADO!K1900</f>
        <v>0</v>
      </c>
      <c r="T1906" s="23" t="s">
        <v>45</v>
      </c>
      <c r="U1906" s="31">
        <f>+[1]DEPURADO!J1900</f>
        <v>216994</v>
      </c>
      <c r="V1906" s="30"/>
      <c r="W1906" s="23" t="s">
        <v>45</v>
      </c>
      <c r="X1906" s="31">
        <f>+[1]DEPURADO!L1900+[1]DEPURADO!M1900</f>
        <v>0</v>
      </c>
      <c r="Y1906" s="23" t="s">
        <v>45</v>
      </c>
      <c r="Z1906" s="31">
        <f t="shared" si="207"/>
        <v>0</v>
      </c>
      <c r="AA1906" s="31"/>
      <c r="AB1906" s="31">
        <v>0</v>
      </c>
      <c r="AC1906" s="31">
        <v>0</v>
      </c>
      <c r="AD1906" s="30"/>
      <c r="AE1906" s="30">
        <f>+[1]DEPURADO!L1900</f>
        <v>0</v>
      </c>
      <c r="AF1906" s="30">
        <v>0</v>
      </c>
      <c r="AG1906" s="30">
        <f t="shared" si="208"/>
        <v>0</v>
      </c>
      <c r="AH1906" s="30">
        <v>0</v>
      </c>
      <c r="AI1906" s="30" t="str">
        <f>+[1]DEPURADO!G1900</f>
        <v>EN REVISION ADRES-CANASTA COVID</v>
      </c>
      <c r="AJ1906" s="32"/>
      <c r="AK1906" s="33"/>
    </row>
    <row r="1907" spans="1:37" s="34" customFormat="1" x14ac:dyDescent="0.25">
      <c r="A1907" s="23">
        <f t="shared" si="209"/>
        <v>1899</v>
      </c>
      <c r="B1907" s="24" t="s">
        <v>44</v>
      </c>
      <c r="C1907" s="23" t="str">
        <f>+[1]DEPURADO!A1901</f>
        <v>FEH121989</v>
      </c>
      <c r="D1907" s="23" t="str">
        <f>+[1]DEPURADO!B1901</f>
        <v>FEH121989</v>
      </c>
      <c r="E1907" s="25">
        <f>+[1]DEPURADO!C1901</f>
        <v>44314</v>
      </c>
      <c r="F1907" s="26" t="str">
        <f>+IF([1]DEPURADO!D1901&gt;1,[1]DEPURADO!D1901," ")</f>
        <v xml:space="preserve"> </v>
      </c>
      <c r="G1907" s="27">
        <f>[1]DEPURADO!F1901</f>
        <v>317172</v>
      </c>
      <c r="H1907" s="28">
        <v>0</v>
      </c>
      <c r="I1907" s="28">
        <f>+[1]DEPURADO!N1901+[1]DEPURADO!O1901</f>
        <v>0</v>
      </c>
      <c r="J1907" s="28">
        <f>+[1]DEPURADO!S1901</f>
        <v>285455</v>
      </c>
      <c r="K1907" s="29">
        <f>+[1]DEPURADO!Q1901+[1]DEPURADO!R1901</f>
        <v>0</v>
      </c>
      <c r="L1907" s="28">
        <v>0</v>
      </c>
      <c r="M1907" s="28">
        <v>0</v>
      </c>
      <c r="N1907" s="28">
        <f t="shared" si="203"/>
        <v>285455</v>
      </c>
      <c r="O1907" s="28">
        <f t="shared" si="204"/>
        <v>31717</v>
      </c>
      <c r="P1907" s="24" t="str">
        <f>IF([1]DEPURADO!I1901&gt;1,0,[1]DEPURADO!B1901)</f>
        <v>FEH121989</v>
      </c>
      <c r="Q1907" s="30">
        <f t="shared" si="205"/>
        <v>317172</v>
      </c>
      <c r="R1907" s="31">
        <f t="shared" si="206"/>
        <v>0</v>
      </c>
      <c r="S1907" s="31">
        <f>+[1]DEPURADO!K1901</f>
        <v>0</v>
      </c>
      <c r="T1907" s="23" t="s">
        <v>45</v>
      </c>
      <c r="U1907" s="31">
        <f>+[1]DEPURADO!J1901</f>
        <v>0</v>
      </c>
      <c r="V1907" s="30"/>
      <c r="W1907" s="23" t="s">
        <v>45</v>
      </c>
      <c r="X1907" s="31">
        <f>+[1]DEPURADO!L1901+[1]DEPURADO!M1901</f>
        <v>0</v>
      </c>
      <c r="Y1907" s="23" t="s">
        <v>45</v>
      </c>
      <c r="Z1907" s="31">
        <f t="shared" si="207"/>
        <v>0</v>
      </c>
      <c r="AA1907" s="31"/>
      <c r="AB1907" s="31">
        <v>0</v>
      </c>
      <c r="AC1907" s="31">
        <v>0</v>
      </c>
      <c r="AD1907" s="30"/>
      <c r="AE1907" s="30">
        <f>+[1]DEPURADO!L1901</f>
        <v>0</v>
      </c>
      <c r="AF1907" s="30">
        <v>0</v>
      </c>
      <c r="AG1907" s="30">
        <f t="shared" si="208"/>
        <v>31717</v>
      </c>
      <c r="AH1907" s="30">
        <v>0</v>
      </c>
      <c r="AI1907" s="30" t="str">
        <f>+[1]DEPURADO!G1901</f>
        <v>CANCELADO Y SALDO A FAVOR DEL PRESTADOR</v>
      </c>
      <c r="AJ1907" s="32"/>
      <c r="AK1907" s="33"/>
    </row>
    <row r="1908" spans="1:37" s="34" customFormat="1" x14ac:dyDescent="0.25">
      <c r="A1908" s="23">
        <f t="shared" si="209"/>
        <v>1900</v>
      </c>
      <c r="B1908" s="24" t="s">
        <v>44</v>
      </c>
      <c r="C1908" s="23" t="str">
        <f>+[1]DEPURADO!A1902</f>
        <v>FEH121993</v>
      </c>
      <c r="D1908" s="23" t="str">
        <f>+[1]DEPURADO!B1902</f>
        <v>FEH121993</v>
      </c>
      <c r="E1908" s="25">
        <f>+[1]DEPURADO!C1902</f>
        <v>44314</v>
      </c>
      <c r="F1908" s="26">
        <f>+IF([1]DEPURADO!D1902&gt;1,[1]DEPURADO!D1902," ")</f>
        <v>44334</v>
      </c>
      <c r="G1908" s="27">
        <f>[1]DEPURADO!F1902</f>
        <v>18566</v>
      </c>
      <c r="H1908" s="28">
        <v>0</v>
      </c>
      <c r="I1908" s="28">
        <f>+[1]DEPURADO!N1902+[1]DEPURADO!O1902</f>
        <v>0</v>
      </c>
      <c r="J1908" s="28">
        <f>+[1]DEPURADO!S1902</f>
        <v>18566</v>
      </c>
      <c r="K1908" s="29">
        <f>+[1]DEPURADO!Q1902+[1]DEPURADO!R1902</f>
        <v>0</v>
      </c>
      <c r="L1908" s="28">
        <v>0</v>
      </c>
      <c r="M1908" s="28">
        <v>0</v>
      </c>
      <c r="N1908" s="28">
        <f t="shared" si="203"/>
        <v>18566</v>
      </c>
      <c r="O1908" s="28">
        <f t="shared" si="204"/>
        <v>0</v>
      </c>
      <c r="P1908" s="24" t="str">
        <f>IF([1]DEPURADO!I1902&gt;1,0,[1]DEPURADO!B1902)</f>
        <v>FEH121993</v>
      </c>
      <c r="Q1908" s="30">
        <f t="shared" si="205"/>
        <v>18566</v>
      </c>
      <c r="R1908" s="31">
        <f t="shared" si="206"/>
        <v>0</v>
      </c>
      <c r="S1908" s="31">
        <f>+[1]DEPURADO!K1902</f>
        <v>0</v>
      </c>
      <c r="T1908" s="23" t="s">
        <v>45</v>
      </c>
      <c r="U1908" s="31">
        <f>+[1]DEPURADO!J1902</f>
        <v>0</v>
      </c>
      <c r="V1908" s="30"/>
      <c r="W1908" s="23" t="s">
        <v>45</v>
      </c>
      <c r="X1908" s="31">
        <f>+[1]DEPURADO!L1902+[1]DEPURADO!M1902</f>
        <v>0</v>
      </c>
      <c r="Y1908" s="23" t="s">
        <v>45</v>
      </c>
      <c r="Z1908" s="31">
        <f t="shared" si="207"/>
        <v>0</v>
      </c>
      <c r="AA1908" s="31"/>
      <c r="AB1908" s="31">
        <v>0</v>
      </c>
      <c r="AC1908" s="31">
        <v>0</v>
      </c>
      <c r="AD1908" s="30"/>
      <c r="AE1908" s="30">
        <f>+[1]DEPURADO!L1902</f>
        <v>0</v>
      </c>
      <c r="AF1908" s="30">
        <v>0</v>
      </c>
      <c r="AG1908" s="30">
        <f t="shared" si="208"/>
        <v>0</v>
      </c>
      <c r="AH1908" s="30">
        <v>0</v>
      </c>
      <c r="AI1908" s="30" t="str">
        <f>+[1]DEPURADO!G1902</f>
        <v>CANCELADO</v>
      </c>
      <c r="AJ1908" s="32"/>
      <c r="AK1908" s="33"/>
    </row>
    <row r="1909" spans="1:37" s="34" customFormat="1" x14ac:dyDescent="0.25">
      <c r="A1909" s="23">
        <f t="shared" si="209"/>
        <v>1901</v>
      </c>
      <c r="B1909" s="24" t="s">
        <v>44</v>
      </c>
      <c r="C1909" s="23" t="str">
        <f>+[1]DEPURADO!A1903</f>
        <v>FEH121994</v>
      </c>
      <c r="D1909" s="23" t="str">
        <f>+[1]DEPURADO!B1903</f>
        <v>FEH121994</v>
      </c>
      <c r="E1909" s="25">
        <f>+[1]DEPURADO!C1903</f>
        <v>44314</v>
      </c>
      <c r="F1909" s="26">
        <f>+IF([1]DEPURADO!D1903&gt;1,[1]DEPURADO!D1903," ")</f>
        <v>44368</v>
      </c>
      <c r="G1909" s="27">
        <f>[1]DEPURADO!F1903</f>
        <v>216994</v>
      </c>
      <c r="H1909" s="28">
        <v>0</v>
      </c>
      <c r="I1909" s="28">
        <f>+[1]DEPURADO!N1903+[1]DEPURADO!O1903</f>
        <v>0</v>
      </c>
      <c r="J1909" s="28">
        <f>+[1]DEPURADO!S1903</f>
        <v>0</v>
      </c>
      <c r="K1909" s="29">
        <f>+[1]DEPURADO!Q1903+[1]DEPURADO!R1903</f>
        <v>0</v>
      </c>
      <c r="L1909" s="28">
        <v>0</v>
      </c>
      <c r="M1909" s="28">
        <v>0</v>
      </c>
      <c r="N1909" s="28">
        <f t="shared" si="203"/>
        <v>0</v>
      </c>
      <c r="O1909" s="28">
        <f t="shared" si="204"/>
        <v>216994</v>
      </c>
      <c r="P1909" s="24" t="str">
        <f>IF([1]DEPURADO!I1903&gt;1,0,[1]DEPURADO!B1903)</f>
        <v>FEH121994</v>
      </c>
      <c r="Q1909" s="30">
        <f t="shared" si="205"/>
        <v>216994</v>
      </c>
      <c r="R1909" s="31">
        <f t="shared" si="206"/>
        <v>0</v>
      </c>
      <c r="S1909" s="31">
        <f>+[1]DEPURADO!K1903</f>
        <v>0</v>
      </c>
      <c r="T1909" s="23" t="s">
        <v>45</v>
      </c>
      <c r="U1909" s="31">
        <f>+[1]DEPURADO!J1903</f>
        <v>216994</v>
      </c>
      <c r="V1909" s="30"/>
      <c r="W1909" s="23" t="s">
        <v>45</v>
      </c>
      <c r="X1909" s="31">
        <f>+[1]DEPURADO!L1903+[1]DEPURADO!M1903</f>
        <v>0</v>
      </c>
      <c r="Y1909" s="23" t="s">
        <v>45</v>
      </c>
      <c r="Z1909" s="31">
        <f t="shared" si="207"/>
        <v>0</v>
      </c>
      <c r="AA1909" s="31"/>
      <c r="AB1909" s="31">
        <v>0</v>
      </c>
      <c r="AC1909" s="31">
        <v>0</v>
      </c>
      <c r="AD1909" s="30"/>
      <c r="AE1909" s="30">
        <f>+[1]DEPURADO!L1903</f>
        <v>0</v>
      </c>
      <c r="AF1909" s="30">
        <v>0</v>
      </c>
      <c r="AG1909" s="30">
        <f t="shared" si="208"/>
        <v>0</v>
      </c>
      <c r="AH1909" s="30">
        <v>0</v>
      </c>
      <c r="AI1909" s="30" t="str">
        <f>+[1]DEPURADO!G1903</f>
        <v>EN REVISION ADRES-CANASTA COVID</v>
      </c>
      <c r="AJ1909" s="32"/>
      <c r="AK1909" s="33"/>
    </row>
    <row r="1910" spans="1:37" s="34" customFormat="1" x14ac:dyDescent="0.25">
      <c r="A1910" s="23">
        <f t="shared" si="209"/>
        <v>1902</v>
      </c>
      <c r="B1910" s="24" t="s">
        <v>44</v>
      </c>
      <c r="C1910" s="23" t="str">
        <f>+[1]DEPURADO!A1904</f>
        <v>FEH122078</v>
      </c>
      <c r="D1910" s="23" t="str">
        <f>+[1]DEPURADO!B1904</f>
        <v>FEH122078</v>
      </c>
      <c r="E1910" s="25">
        <f>+[1]DEPURADO!C1904</f>
        <v>44314</v>
      </c>
      <c r="F1910" s="26">
        <f>+IF([1]DEPURADO!D1904&gt;1,[1]DEPURADO!D1904," ")</f>
        <v>44334</v>
      </c>
      <c r="G1910" s="27">
        <f>[1]DEPURADO!F1904</f>
        <v>16876</v>
      </c>
      <c r="H1910" s="28">
        <v>0</v>
      </c>
      <c r="I1910" s="28">
        <f>+[1]DEPURADO!N1904+[1]DEPURADO!O1904</f>
        <v>0</v>
      </c>
      <c r="J1910" s="28">
        <f>+[1]DEPURADO!S1904</f>
        <v>16876</v>
      </c>
      <c r="K1910" s="29">
        <f>+[1]DEPURADO!Q1904+[1]DEPURADO!R1904</f>
        <v>0</v>
      </c>
      <c r="L1910" s="28">
        <v>0</v>
      </c>
      <c r="M1910" s="28">
        <v>0</v>
      </c>
      <c r="N1910" s="28">
        <f t="shared" si="203"/>
        <v>16876</v>
      </c>
      <c r="O1910" s="28">
        <f t="shared" si="204"/>
        <v>0</v>
      </c>
      <c r="P1910" s="24" t="str">
        <f>IF([1]DEPURADO!I1904&gt;1,0,[1]DEPURADO!B1904)</f>
        <v>FEH122078</v>
      </c>
      <c r="Q1910" s="30">
        <f t="shared" si="205"/>
        <v>16876</v>
      </c>
      <c r="R1910" s="31">
        <f t="shared" si="206"/>
        <v>0</v>
      </c>
      <c r="S1910" s="31">
        <f>+[1]DEPURADO!K1904</f>
        <v>0</v>
      </c>
      <c r="T1910" s="23" t="s">
        <v>45</v>
      </c>
      <c r="U1910" s="31">
        <f>+[1]DEPURADO!J1904</f>
        <v>0</v>
      </c>
      <c r="V1910" s="30"/>
      <c r="W1910" s="23" t="s">
        <v>45</v>
      </c>
      <c r="X1910" s="31">
        <f>+[1]DEPURADO!L1904+[1]DEPURADO!M1904</f>
        <v>0</v>
      </c>
      <c r="Y1910" s="23" t="s">
        <v>45</v>
      </c>
      <c r="Z1910" s="31">
        <f t="shared" si="207"/>
        <v>0</v>
      </c>
      <c r="AA1910" s="31"/>
      <c r="AB1910" s="31">
        <v>0</v>
      </c>
      <c r="AC1910" s="31">
        <v>0</v>
      </c>
      <c r="AD1910" s="30"/>
      <c r="AE1910" s="30">
        <f>+[1]DEPURADO!L1904</f>
        <v>0</v>
      </c>
      <c r="AF1910" s="30">
        <v>0</v>
      </c>
      <c r="AG1910" s="30">
        <f t="shared" si="208"/>
        <v>0</v>
      </c>
      <c r="AH1910" s="30">
        <v>0</v>
      </c>
      <c r="AI1910" s="30" t="str">
        <f>+[1]DEPURADO!G1904</f>
        <v>CANCELADO</v>
      </c>
      <c r="AJ1910" s="32"/>
      <c r="AK1910" s="33"/>
    </row>
    <row r="1911" spans="1:37" s="34" customFormat="1" x14ac:dyDescent="0.25">
      <c r="A1911" s="23">
        <f t="shared" si="209"/>
        <v>1903</v>
      </c>
      <c r="B1911" s="24" t="s">
        <v>44</v>
      </c>
      <c r="C1911" s="23" t="str">
        <f>+[1]DEPURADO!A1905</f>
        <v>FEH122079</v>
      </c>
      <c r="D1911" s="23" t="str">
        <f>+[1]DEPURADO!B1905</f>
        <v>FEH122079</v>
      </c>
      <c r="E1911" s="25">
        <f>+[1]DEPURADO!C1905</f>
        <v>44314</v>
      </c>
      <c r="F1911" s="26">
        <f>+IF([1]DEPURADO!D1905&gt;1,[1]DEPURADO!D1905," ")</f>
        <v>44368</v>
      </c>
      <c r="G1911" s="27">
        <f>[1]DEPURADO!F1905</f>
        <v>216994</v>
      </c>
      <c r="H1911" s="28">
        <v>0</v>
      </c>
      <c r="I1911" s="28">
        <f>+[1]DEPURADO!N1905+[1]DEPURADO!O1905</f>
        <v>0</v>
      </c>
      <c r="J1911" s="28">
        <f>+[1]DEPURADO!S1905</f>
        <v>0</v>
      </c>
      <c r="K1911" s="29">
        <f>+[1]DEPURADO!Q1905+[1]DEPURADO!R1905</f>
        <v>0</v>
      </c>
      <c r="L1911" s="28">
        <v>0</v>
      </c>
      <c r="M1911" s="28">
        <v>0</v>
      </c>
      <c r="N1911" s="28">
        <f t="shared" si="203"/>
        <v>0</v>
      </c>
      <c r="O1911" s="28">
        <f t="shared" si="204"/>
        <v>216994</v>
      </c>
      <c r="P1911" s="24" t="str">
        <f>IF([1]DEPURADO!I1905&gt;1,0,[1]DEPURADO!B1905)</f>
        <v>FEH122079</v>
      </c>
      <c r="Q1911" s="30">
        <f t="shared" si="205"/>
        <v>216994</v>
      </c>
      <c r="R1911" s="31">
        <f t="shared" si="206"/>
        <v>0</v>
      </c>
      <c r="S1911" s="31">
        <f>+[1]DEPURADO!K1905</f>
        <v>0</v>
      </c>
      <c r="T1911" s="23" t="s">
        <v>45</v>
      </c>
      <c r="U1911" s="31">
        <f>+[1]DEPURADO!J1905</f>
        <v>216994</v>
      </c>
      <c r="V1911" s="30"/>
      <c r="W1911" s="23" t="s">
        <v>45</v>
      </c>
      <c r="X1911" s="31">
        <f>+[1]DEPURADO!L1905+[1]DEPURADO!M1905</f>
        <v>0</v>
      </c>
      <c r="Y1911" s="23" t="s">
        <v>45</v>
      </c>
      <c r="Z1911" s="31">
        <f t="shared" si="207"/>
        <v>0</v>
      </c>
      <c r="AA1911" s="31"/>
      <c r="AB1911" s="31">
        <v>0</v>
      </c>
      <c r="AC1911" s="31">
        <v>0</v>
      </c>
      <c r="AD1911" s="30"/>
      <c r="AE1911" s="30">
        <f>+[1]DEPURADO!L1905</f>
        <v>0</v>
      </c>
      <c r="AF1911" s="30">
        <v>0</v>
      </c>
      <c r="AG1911" s="30">
        <f t="shared" si="208"/>
        <v>0</v>
      </c>
      <c r="AH1911" s="30">
        <v>0</v>
      </c>
      <c r="AI1911" s="30" t="str">
        <f>+[1]DEPURADO!G1905</f>
        <v>EN REVISION ADRES-CANASTA COVID</v>
      </c>
      <c r="AJ1911" s="32"/>
      <c r="AK1911" s="33"/>
    </row>
    <row r="1912" spans="1:37" s="34" customFormat="1" x14ac:dyDescent="0.25">
      <c r="A1912" s="23">
        <f t="shared" si="209"/>
        <v>1904</v>
      </c>
      <c r="B1912" s="24" t="s">
        <v>44</v>
      </c>
      <c r="C1912" s="23" t="str">
        <f>+[1]DEPURADO!A1906</f>
        <v>FEH122534</v>
      </c>
      <c r="D1912" s="23" t="str">
        <f>+[1]DEPURADO!B1906</f>
        <v>FEH122534</v>
      </c>
      <c r="E1912" s="25">
        <f>+[1]DEPURADO!C1906</f>
        <v>44316</v>
      </c>
      <c r="F1912" s="26">
        <f>+IF([1]DEPURADO!D1906&gt;1,[1]DEPURADO!D1906," ")</f>
        <v>44334</v>
      </c>
      <c r="G1912" s="27">
        <f>[1]DEPURADO!F1906</f>
        <v>702297</v>
      </c>
      <c r="H1912" s="28">
        <v>0</v>
      </c>
      <c r="I1912" s="28">
        <f>+[1]DEPURADO!N1906+[1]DEPURADO!O1906</f>
        <v>0</v>
      </c>
      <c r="J1912" s="28">
        <f>+[1]DEPURADO!S1906</f>
        <v>632067</v>
      </c>
      <c r="K1912" s="29">
        <f>+[1]DEPURADO!Q1906+[1]DEPURADO!R1906</f>
        <v>0</v>
      </c>
      <c r="L1912" s="28">
        <v>0</v>
      </c>
      <c r="M1912" s="28">
        <v>0</v>
      </c>
      <c r="N1912" s="28">
        <f t="shared" si="203"/>
        <v>632067</v>
      </c>
      <c r="O1912" s="28">
        <f t="shared" si="204"/>
        <v>70230</v>
      </c>
      <c r="P1912" s="24" t="str">
        <f>IF([1]DEPURADO!I1906&gt;1,0,[1]DEPURADO!B1906)</f>
        <v>FEH122534</v>
      </c>
      <c r="Q1912" s="30">
        <f t="shared" si="205"/>
        <v>702297</v>
      </c>
      <c r="R1912" s="31">
        <f t="shared" si="206"/>
        <v>0</v>
      </c>
      <c r="S1912" s="31">
        <f>+[1]DEPURADO!K1906</f>
        <v>0</v>
      </c>
      <c r="T1912" s="23" t="s">
        <v>45</v>
      </c>
      <c r="U1912" s="31">
        <f>+[1]DEPURADO!J1906</f>
        <v>0</v>
      </c>
      <c r="V1912" s="30"/>
      <c r="W1912" s="23" t="s">
        <v>45</v>
      </c>
      <c r="X1912" s="31">
        <f>+[1]DEPURADO!L1906+[1]DEPURADO!M1906</f>
        <v>0</v>
      </c>
      <c r="Y1912" s="23" t="s">
        <v>45</v>
      </c>
      <c r="Z1912" s="31">
        <f t="shared" si="207"/>
        <v>0</v>
      </c>
      <c r="AA1912" s="31"/>
      <c r="AB1912" s="31">
        <v>0</v>
      </c>
      <c r="AC1912" s="31">
        <v>0</v>
      </c>
      <c r="AD1912" s="30"/>
      <c r="AE1912" s="30">
        <f>+[1]DEPURADO!L1906</f>
        <v>0</v>
      </c>
      <c r="AF1912" s="30">
        <v>0</v>
      </c>
      <c r="AG1912" s="30">
        <f t="shared" si="208"/>
        <v>70230</v>
      </c>
      <c r="AH1912" s="30">
        <v>0</v>
      </c>
      <c r="AI1912" s="30" t="str">
        <f>+[1]DEPURADO!G1906</f>
        <v>CANCELADO Y SALDO A FAVOR DEL PRESTADOR</v>
      </c>
      <c r="AJ1912" s="32"/>
      <c r="AK1912" s="33"/>
    </row>
    <row r="1913" spans="1:37" s="34" customFormat="1" x14ac:dyDescent="0.25">
      <c r="A1913" s="23">
        <f t="shared" si="209"/>
        <v>1905</v>
      </c>
      <c r="B1913" s="24" t="s">
        <v>44</v>
      </c>
      <c r="C1913" s="23" t="str">
        <f>+[1]DEPURADO!A1907</f>
        <v>FEH122535</v>
      </c>
      <c r="D1913" s="23" t="str">
        <f>+[1]DEPURADO!B1907</f>
        <v>FEH122535</v>
      </c>
      <c r="E1913" s="25">
        <f>+[1]DEPURADO!C1907</f>
        <v>44316</v>
      </c>
      <c r="F1913" s="26">
        <f>+IF([1]DEPURADO!D1907&gt;1,[1]DEPURADO!D1907," ")</f>
        <v>44368</v>
      </c>
      <c r="G1913" s="27">
        <f>[1]DEPURADO!F1907</f>
        <v>80832</v>
      </c>
      <c r="H1913" s="28">
        <v>0</v>
      </c>
      <c r="I1913" s="28">
        <f>+[1]DEPURADO!N1907+[1]DEPURADO!O1907</f>
        <v>0</v>
      </c>
      <c r="J1913" s="28">
        <f>+[1]DEPURADO!S1907</f>
        <v>0</v>
      </c>
      <c r="K1913" s="29">
        <f>+[1]DEPURADO!Q1907+[1]DEPURADO!R1907</f>
        <v>0</v>
      </c>
      <c r="L1913" s="28">
        <v>0</v>
      </c>
      <c r="M1913" s="28">
        <v>0</v>
      </c>
      <c r="N1913" s="28">
        <f t="shared" si="203"/>
        <v>0</v>
      </c>
      <c r="O1913" s="28">
        <f t="shared" si="204"/>
        <v>80832</v>
      </c>
      <c r="P1913" s="24" t="str">
        <f>IF([1]DEPURADO!I1907&gt;1,0,[1]DEPURADO!B1907)</f>
        <v>FEH122535</v>
      </c>
      <c r="Q1913" s="30">
        <f t="shared" si="205"/>
        <v>80832</v>
      </c>
      <c r="R1913" s="31">
        <f t="shared" si="206"/>
        <v>0</v>
      </c>
      <c r="S1913" s="31">
        <f>+[1]DEPURADO!K1907</f>
        <v>0</v>
      </c>
      <c r="T1913" s="23" t="s">
        <v>45</v>
      </c>
      <c r="U1913" s="31">
        <f>+[1]DEPURADO!J1907</f>
        <v>80832</v>
      </c>
      <c r="V1913" s="30"/>
      <c r="W1913" s="23" t="s">
        <v>45</v>
      </c>
      <c r="X1913" s="31">
        <f>+[1]DEPURADO!L1907+[1]DEPURADO!M1907</f>
        <v>0</v>
      </c>
      <c r="Y1913" s="23" t="s">
        <v>45</v>
      </c>
      <c r="Z1913" s="31">
        <f t="shared" si="207"/>
        <v>0</v>
      </c>
      <c r="AA1913" s="31"/>
      <c r="AB1913" s="31">
        <v>0</v>
      </c>
      <c r="AC1913" s="31">
        <v>0</v>
      </c>
      <c r="AD1913" s="30"/>
      <c r="AE1913" s="30">
        <f>+[1]DEPURADO!L1907</f>
        <v>0</v>
      </c>
      <c r="AF1913" s="30">
        <v>0</v>
      </c>
      <c r="AG1913" s="30">
        <f t="shared" si="208"/>
        <v>0</v>
      </c>
      <c r="AH1913" s="30">
        <v>0</v>
      </c>
      <c r="AI1913" s="30" t="str">
        <f>+[1]DEPURADO!G1907</f>
        <v>EN REVISION ADRES-CANASTA COVID</v>
      </c>
      <c r="AJ1913" s="32"/>
      <c r="AK1913" s="33"/>
    </row>
    <row r="1914" spans="1:37" s="34" customFormat="1" x14ac:dyDescent="0.25">
      <c r="A1914" s="23">
        <f t="shared" si="209"/>
        <v>1906</v>
      </c>
      <c r="B1914" s="24" t="s">
        <v>44</v>
      </c>
      <c r="C1914" s="23" t="str">
        <f>+[1]DEPURADO!A1908</f>
        <v>FEH122567</v>
      </c>
      <c r="D1914" s="23" t="str">
        <f>+[1]DEPURADO!B1908</f>
        <v>FEH122567</v>
      </c>
      <c r="E1914" s="25">
        <f>+[1]DEPURADO!C1908</f>
        <v>44316</v>
      </c>
      <c r="F1914" s="26">
        <f>+IF([1]DEPURADO!D1908&gt;1,[1]DEPURADO!D1908," ")</f>
        <v>44334</v>
      </c>
      <c r="G1914" s="27">
        <f>[1]DEPURADO!F1908</f>
        <v>896951</v>
      </c>
      <c r="H1914" s="28">
        <v>0</v>
      </c>
      <c r="I1914" s="28">
        <f>+[1]DEPURADO!N1908+[1]DEPURADO!O1908</f>
        <v>0</v>
      </c>
      <c r="J1914" s="28">
        <f>+[1]DEPURADO!S1908</f>
        <v>807256</v>
      </c>
      <c r="K1914" s="29">
        <f>+[1]DEPURADO!Q1908+[1]DEPURADO!R1908</f>
        <v>0</v>
      </c>
      <c r="L1914" s="28">
        <v>0</v>
      </c>
      <c r="M1914" s="28">
        <v>0</v>
      </c>
      <c r="N1914" s="28">
        <f t="shared" si="203"/>
        <v>807256</v>
      </c>
      <c r="O1914" s="28">
        <f t="shared" si="204"/>
        <v>89695</v>
      </c>
      <c r="P1914" s="24" t="str">
        <f>IF([1]DEPURADO!I1908&gt;1,0,[1]DEPURADO!B1908)</f>
        <v>FEH122567</v>
      </c>
      <c r="Q1914" s="30">
        <f t="shared" si="205"/>
        <v>896951</v>
      </c>
      <c r="R1914" s="31">
        <f t="shared" si="206"/>
        <v>0</v>
      </c>
      <c r="S1914" s="31">
        <f>+[1]DEPURADO!K1908</f>
        <v>0</v>
      </c>
      <c r="T1914" s="23" t="s">
        <v>45</v>
      </c>
      <c r="U1914" s="31">
        <f>+[1]DEPURADO!J1908</f>
        <v>0</v>
      </c>
      <c r="V1914" s="30"/>
      <c r="W1914" s="23" t="s">
        <v>45</v>
      </c>
      <c r="X1914" s="31">
        <f>+[1]DEPURADO!L1908+[1]DEPURADO!M1908</f>
        <v>0</v>
      </c>
      <c r="Y1914" s="23" t="s">
        <v>45</v>
      </c>
      <c r="Z1914" s="31">
        <f t="shared" si="207"/>
        <v>0</v>
      </c>
      <c r="AA1914" s="31"/>
      <c r="AB1914" s="31">
        <v>0</v>
      </c>
      <c r="AC1914" s="31">
        <v>0</v>
      </c>
      <c r="AD1914" s="30"/>
      <c r="AE1914" s="30">
        <f>+[1]DEPURADO!L1908</f>
        <v>0</v>
      </c>
      <c r="AF1914" s="30">
        <v>0</v>
      </c>
      <c r="AG1914" s="30">
        <f t="shared" si="208"/>
        <v>89695</v>
      </c>
      <c r="AH1914" s="30">
        <v>0</v>
      </c>
      <c r="AI1914" s="30" t="str">
        <f>+[1]DEPURADO!G1908</f>
        <v>CANCELADO Y SALDO A FAVOR DEL PRESTADOR</v>
      </c>
      <c r="AJ1914" s="32"/>
      <c r="AK1914" s="33"/>
    </row>
    <row r="1915" spans="1:37" s="34" customFormat="1" x14ac:dyDescent="0.25">
      <c r="A1915" s="23">
        <f t="shared" si="209"/>
        <v>1907</v>
      </c>
      <c r="B1915" s="24" t="s">
        <v>44</v>
      </c>
      <c r="C1915" s="23" t="str">
        <f>+[1]DEPURADO!A1909</f>
        <v>FEH122769</v>
      </c>
      <c r="D1915" s="23" t="str">
        <f>+[1]DEPURADO!B1909</f>
        <v>FEH122769</v>
      </c>
      <c r="E1915" s="25">
        <f>+[1]DEPURADO!C1909</f>
        <v>44319</v>
      </c>
      <c r="F1915" s="26">
        <f>+IF([1]DEPURADO!D1909&gt;1,[1]DEPURADO!D1909," ")</f>
        <v>44368</v>
      </c>
      <c r="G1915" s="27">
        <f>[1]DEPURADO!F1909</f>
        <v>1845031</v>
      </c>
      <c r="H1915" s="28">
        <v>0</v>
      </c>
      <c r="I1915" s="28">
        <f>+[1]DEPURADO!N1909+[1]DEPURADO!O1909</f>
        <v>0</v>
      </c>
      <c r="J1915" s="28">
        <f>+[1]DEPURADO!S1909</f>
        <v>0</v>
      </c>
      <c r="K1915" s="29">
        <f>+[1]DEPURADO!Q1909+[1]DEPURADO!R1909</f>
        <v>0</v>
      </c>
      <c r="L1915" s="28">
        <v>0</v>
      </c>
      <c r="M1915" s="28">
        <v>0</v>
      </c>
      <c r="N1915" s="28">
        <f t="shared" si="203"/>
        <v>0</v>
      </c>
      <c r="O1915" s="28">
        <f t="shared" si="204"/>
        <v>1845031</v>
      </c>
      <c r="P1915" s="24" t="str">
        <f>IF([1]DEPURADO!I1909&gt;1,0,[1]DEPURADO!B1909)</f>
        <v>FEH122769</v>
      </c>
      <c r="Q1915" s="30">
        <f t="shared" si="205"/>
        <v>1845031</v>
      </c>
      <c r="R1915" s="31">
        <f t="shared" si="206"/>
        <v>0</v>
      </c>
      <c r="S1915" s="31">
        <f>+[1]DEPURADO!K1909</f>
        <v>0</v>
      </c>
      <c r="T1915" s="23" t="s">
        <v>45</v>
      </c>
      <c r="U1915" s="31">
        <f>+[1]DEPURADO!J1909</f>
        <v>0</v>
      </c>
      <c r="V1915" s="30"/>
      <c r="W1915" s="23" t="s">
        <v>45</v>
      </c>
      <c r="X1915" s="31">
        <f>+[1]DEPURADO!L1909+[1]DEPURADO!M1909</f>
        <v>0</v>
      </c>
      <c r="Y1915" s="23" t="s">
        <v>45</v>
      </c>
      <c r="Z1915" s="31">
        <f t="shared" si="207"/>
        <v>0</v>
      </c>
      <c r="AA1915" s="31"/>
      <c r="AB1915" s="31">
        <v>0</v>
      </c>
      <c r="AC1915" s="31">
        <v>0</v>
      </c>
      <c r="AD1915" s="30"/>
      <c r="AE1915" s="30">
        <f>+[1]DEPURADO!L1909</f>
        <v>0</v>
      </c>
      <c r="AF1915" s="30">
        <v>0</v>
      </c>
      <c r="AG1915" s="30">
        <f t="shared" si="208"/>
        <v>1845031</v>
      </c>
      <c r="AH1915" s="30">
        <v>0</v>
      </c>
      <c r="AI1915" s="30" t="str">
        <f>+[1]DEPURADO!G1909</f>
        <v>SALDO A FAVOR DEL PRESTADOR</v>
      </c>
      <c r="AJ1915" s="32"/>
      <c r="AK1915" s="33"/>
    </row>
    <row r="1916" spans="1:37" s="34" customFormat="1" x14ac:dyDescent="0.25">
      <c r="A1916" s="23">
        <f t="shared" si="209"/>
        <v>1908</v>
      </c>
      <c r="B1916" s="24" t="s">
        <v>44</v>
      </c>
      <c r="C1916" s="23" t="str">
        <f>+[1]DEPURADO!A1910</f>
        <v>FEH124392</v>
      </c>
      <c r="D1916" s="23" t="str">
        <f>+[1]DEPURADO!B1910</f>
        <v>FEH124392</v>
      </c>
      <c r="E1916" s="25">
        <f>+[1]DEPURADO!C1910</f>
        <v>44326</v>
      </c>
      <c r="F1916" s="26">
        <f>+IF([1]DEPURADO!D1910&gt;1,[1]DEPURADO!D1910," ")</f>
        <v>44368</v>
      </c>
      <c r="G1916" s="27">
        <f>[1]DEPURADO!F1910</f>
        <v>80832</v>
      </c>
      <c r="H1916" s="28">
        <v>0</v>
      </c>
      <c r="I1916" s="28">
        <f>+[1]DEPURADO!N1910+[1]DEPURADO!O1910</f>
        <v>0</v>
      </c>
      <c r="J1916" s="28">
        <f>+[1]DEPURADO!S1910</f>
        <v>0</v>
      </c>
      <c r="K1916" s="29">
        <f>+[1]DEPURADO!Q1910+[1]DEPURADO!R1910</f>
        <v>0</v>
      </c>
      <c r="L1916" s="28">
        <v>0</v>
      </c>
      <c r="M1916" s="28">
        <v>0</v>
      </c>
      <c r="N1916" s="28">
        <f t="shared" si="203"/>
        <v>0</v>
      </c>
      <c r="O1916" s="28">
        <f t="shared" si="204"/>
        <v>80832</v>
      </c>
      <c r="P1916" s="24" t="str">
        <f>IF([1]DEPURADO!I1910&gt;1,0,[1]DEPURADO!B1910)</f>
        <v>FEH124392</v>
      </c>
      <c r="Q1916" s="30">
        <f t="shared" si="205"/>
        <v>80832</v>
      </c>
      <c r="R1916" s="31">
        <f t="shared" si="206"/>
        <v>0</v>
      </c>
      <c r="S1916" s="31">
        <f>+[1]DEPURADO!K1910</f>
        <v>0</v>
      </c>
      <c r="T1916" s="23" t="s">
        <v>45</v>
      </c>
      <c r="U1916" s="31">
        <f>+[1]DEPURADO!J1910</f>
        <v>80832</v>
      </c>
      <c r="V1916" s="30"/>
      <c r="W1916" s="23" t="s">
        <v>45</v>
      </c>
      <c r="X1916" s="31">
        <f>+[1]DEPURADO!L1910+[1]DEPURADO!M1910</f>
        <v>0</v>
      </c>
      <c r="Y1916" s="23" t="s">
        <v>45</v>
      </c>
      <c r="Z1916" s="31">
        <f t="shared" si="207"/>
        <v>0</v>
      </c>
      <c r="AA1916" s="31"/>
      <c r="AB1916" s="31">
        <v>0</v>
      </c>
      <c r="AC1916" s="31">
        <v>0</v>
      </c>
      <c r="AD1916" s="30"/>
      <c r="AE1916" s="30">
        <f>+[1]DEPURADO!L1910</f>
        <v>0</v>
      </c>
      <c r="AF1916" s="30">
        <v>0</v>
      </c>
      <c r="AG1916" s="30">
        <f t="shared" si="208"/>
        <v>0</v>
      </c>
      <c r="AH1916" s="30">
        <v>0</v>
      </c>
      <c r="AI1916" s="30" t="str">
        <f>+[1]DEPURADO!G1910</f>
        <v>EN REVISION ADRES-CANASTA COVID</v>
      </c>
      <c r="AJ1916" s="32"/>
      <c r="AK1916" s="33"/>
    </row>
    <row r="1917" spans="1:37" s="34" customFormat="1" x14ac:dyDescent="0.25">
      <c r="A1917" s="23">
        <f t="shared" si="209"/>
        <v>1909</v>
      </c>
      <c r="B1917" s="24" t="s">
        <v>44</v>
      </c>
      <c r="C1917" s="23" t="str">
        <f>+[1]DEPURADO!A1911</f>
        <v>FEH124393</v>
      </c>
      <c r="D1917" s="23" t="str">
        <f>+[1]DEPURADO!B1911</f>
        <v>FEH124393</v>
      </c>
      <c r="E1917" s="25">
        <f>+[1]DEPURADO!C1911</f>
        <v>44326</v>
      </c>
      <c r="F1917" s="26">
        <f>+IF([1]DEPURADO!D1911&gt;1,[1]DEPURADO!D1911," ")</f>
        <v>44368</v>
      </c>
      <c r="G1917" s="27">
        <f>[1]DEPURADO!F1911</f>
        <v>80832</v>
      </c>
      <c r="H1917" s="28">
        <v>0</v>
      </c>
      <c r="I1917" s="28">
        <f>+[1]DEPURADO!N1911+[1]DEPURADO!O1911</f>
        <v>0</v>
      </c>
      <c r="J1917" s="28">
        <f>+[1]DEPURADO!S1911</f>
        <v>0</v>
      </c>
      <c r="K1917" s="29">
        <f>+[1]DEPURADO!Q1911+[1]DEPURADO!R1911</f>
        <v>0</v>
      </c>
      <c r="L1917" s="28">
        <v>0</v>
      </c>
      <c r="M1917" s="28">
        <v>0</v>
      </c>
      <c r="N1917" s="28">
        <f t="shared" si="203"/>
        <v>0</v>
      </c>
      <c r="O1917" s="28">
        <f t="shared" si="204"/>
        <v>80832</v>
      </c>
      <c r="P1917" s="24" t="str">
        <f>IF([1]DEPURADO!I1911&gt;1,0,[1]DEPURADO!B1911)</f>
        <v>FEH124393</v>
      </c>
      <c r="Q1917" s="30">
        <f t="shared" si="205"/>
        <v>80832</v>
      </c>
      <c r="R1917" s="31">
        <f t="shared" si="206"/>
        <v>0</v>
      </c>
      <c r="S1917" s="31">
        <f>+[1]DEPURADO!K1911</f>
        <v>0</v>
      </c>
      <c r="T1917" s="23" t="s">
        <v>45</v>
      </c>
      <c r="U1917" s="31">
        <f>+[1]DEPURADO!J1911</f>
        <v>80832</v>
      </c>
      <c r="V1917" s="30"/>
      <c r="W1917" s="23" t="s">
        <v>45</v>
      </c>
      <c r="X1917" s="31">
        <f>+[1]DEPURADO!L1911+[1]DEPURADO!M1911</f>
        <v>0</v>
      </c>
      <c r="Y1917" s="23" t="s">
        <v>45</v>
      </c>
      <c r="Z1917" s="31">
        <f t="shared" si="207"/>
        <v>0</v>
      </c>
      <c r="AA1917" s="31"/>
      <c r="AB1917" s="31">
        <v>0</v>
      </c>
      <c r="AC1917" s="31">
        <v>0</v>
      </c>
      <c r="AD1917" s="30"/>
      <c r="AE1917" s="30">
        <f>+[1]DEPURADO!L1911</f>
        <v>0</v>
      </c>
      <c r="AF1917" s="30">
        <v>0</v>
      </c>
      <c r="AG1917" s="30">
        <f t="shared" si="208"/>
        <v>0</v>
      </c>
      <c r="AH1917" s="30">
        <v>0</v>
      </c>
      <c r="AI1917" s="30" t="str">
        <f>+[1]DEPURADO!G1911</f>
        <v>EN REVISION ADRES-CANASTA COVID</v>
      </c>
      <c r="AJ1917" s="32"/>
      <c r="AK1917" s="33"/>
    </row>
    <row r="1918" spans="1:37" s="34" customFormat="1" x14ac:dyDescent="0.25">
      <c r="A1918" s="23">
        <f t="shared" si="209"/>
        <v>1910</v>
      </c>
      <c r="B1918" s="24" t="s">
        <v>44</v>
      </c>
      <c r="C1918" s="23" t="str">
        <f>+[1]DEPURADO!A1912</f>
        <v>FEH124407</v>
      </c>
      <c r="D1918" s="23" t="str">
        <f>+[1]DEPURADO!B1912</f>
        <v>FEH124407</v>
      </c>
      <c r="E1918" s="25">
        <f>+[1]DEPURADO!C1912</f>
        <v>44326</v>
      </c>
      <c r="F1918" s="26">
        <f>+IF([1]DEPURADO!D1912&gt;1,[1]DEPURADO!D1912," ")</f>
        <v>44368</v>
      </c>
      <c r="G1918" s="27">
        <f>[1]DEPURADO!F1912</f>
        <v>4921012</v>
      </c>
      <c r="H1918" s="28">
        <v>0</v>
      </c>
      <c r="I1918" s="28">
        <f>+[1]DEPURADO!N1912+[1]DEPURADO!O1912</f>
        <v>0</v>
      </c>
      <c r="J1918" s="28">
        <f>+[1]DEPURADO!S1912</f>
        <v>0</v>
      </c>
      <c r="K1918" s="29">
        <f>+[1]DEPURADO!Q1912+[1]DEPURADO!R1912</f>
        <v>0</v>
      </c>
      <c r="L1918" s="28">
        <v>0</v>
      </c>
      <c r="M1918" s="28">
        <v>0</v>
      </c>
      <c r="N1918" s="28">
        <f t="shared" si="203"/>
        <v>0</v>
      </c>
      <c r="O1918" s="28">
        <f t="shared" si="204"/>
        <v>4921012</v>
      </c>
      <c r="P1918" s="24" t="str">
        <f>IF([1]DEPURADO!I1912&gt;1,0,[1]DEPURADO!B1912)</f>
        <v>FEH124407</v>
      </c>
      <c r="Q1918" s="30">
        <f t="shared" si="205"/>
        <v>4921012</v>
      </c>
      <c r="R1918" s="31">
        <f t="shared" si="206"/>
        <v>0</v>
      </c>
      <c r="S1918" s="31">
        <f>+[1]DEPURADO!K1912</f>
        <v>0</v>
      </c>
      <c r="T1918" s="23" t="s">
        <v>45</v>
      </c>
      <c r="U1918" s="31">
        <f>+[1]DEPURADO!J1912</f>
        <v>0</v>
      </c>
      <c r="V1918" s="30"/>
      <c r="W1918" s="23" t="s">
        <v>45</v>
      </c>
      <c r="X1918" s="31">
        <f>+[1]DEPURADO!L1912+[1]DEPURADO!M1912</f>
        <v>0</v>
      </c>
      <c r="Y1918" s="23" t="s">
        <v>45</v>
      </c>
      <c r="Z1918" s="31">
        <f t="shared" si="207"/>
        <v>0</v>
      </c>
      <c r="AA1918" s="31"/>
      <c r="AB1918" s="31">
        <v>0</v>
      </c>
      <c r="AC1918" s="31">
        <v>0</v>
      </c>
      <c r="AD1918" s="30"/>
      <c r="AE1918" s="30">
        <f>+[1]DEPURADO!L1912</f>
        <v>0</v>
      </c>
      <c r="AF1918" s="30">
        <v>0</v>
      </c>
      <c r="AG1918" s="30">
        <f t="shared" si="208"/>
        <v>4921012</v>
      </c>
      <c r="AH1918" s="30">
        <v>0</v>
      </c>
      <c r="AI1918" s="30" t="str">
        <f>+[1]DEPURADO!G1912</f>
        <v>SALDO A FAVOR DEL PRESTADOR</v>
      </c>
      <c r="AJ1918" s="32"/>
      <c r="AK1918" s="33"/>
    </row>
    <row r="1919" spans="1:37" s="34" customFormat="1" x14ac:dyDescent="0.25">
      <c r="A1919" s="23">
        <f t="shared" si="209"/>
        <v>1911</v>
      </c>
      <c r="B1919" s="24" t="s">
        <v>44</v>
      </c>
      <c r="C1919" s="23" t="str">
        <f>+[1]DEPURADO!A1913</f>
        <v>FEH125120</v>
      </c>
      <c r="D1919" s="23" t="str">
        <f>+[1]DEPURADO!B1913</f>
        <v>FEH125120</v>
      </c>
      <c r="E1919" s="25">
        <f>+[1]DEPURADO!C1913</f>
        <v>44329</v>
      </c>
      <c r="F1919" s="26">
        <f>+IF([1]DEPURADO!D1913&gt;1,[1]DEPURADO!D1913," ")</f>
        <v>44368</v>
      </c>
      <c r="G1919" s="27">
        <f>[1]DEPURADO!F1913</f>
        <v>5436482</v>
      </c>
      <c r="H1919" s="28">
        <v>0</v>
      </c>
      <c r="I1919" s="28">
        <f>+[1]DEPURADO!N1913+[1]DEPURADO!O1913</f>
        <v>0</v>
      </c>
      <c r="J1919" s="28">
        <f>+[1]DEPURADO!S1913</f>
        <v>0</v>
      </c>
      <c r="K1919" s="29">
        <f>+[1]DEPURADO!Q1913+[1]DEPURADO!R1913</f>
        <v>0</v>
      </c>
      <c r="L1919" s="28">
        <v>0</v>
      </c>
      <c r="M1919" s="28">
        <v>0</v>
      </c>
      <c r="N1919" s="28">
        <f t="shared" si="203"/>
        <v>0</v>
      </c>
      <c r="O1919" s="28">
        <f t="shared" si="204"/>
        <v>5436482</v>
      </c>
      <c r="P1919" s="24" t="str">
        <f>IF([1]DEPURADO!I1913&gt;1,0,[1]DEPURADO!B1913)</f>
        <v>FEH125120</v>
      </c>
      <c r="Q1919" s="30">
        <f t="shared" si="205"/>
        <v>5436482</v>
      </c>
      <c r="R1919" s="31">
        <f t="shared" si="206"/>
        <v>0</v>
      </c>
      <c r="S1919" s="31">
        <f>+[1]DEPURADO!K1913</f>
        <v>0</v>
      </c>
      <c r="T1919" s="23" t="s">
        <v>45</v>
      </c>
      <c r="U1919" s="31">
        <f>+[1]DEPURADO!J1913</f>
        <v>0</v>
      </c>
      <c r="V1919" s="30"/>
      <c r="W1919" s="23" t="s">
        <v>45</v>
      </c>
      <c r="X1919" s="31">
        <f>+[1]DEPURADO!L1913+[1]DEPURADO!M1913</f>
        <v>0</v>
      </c>
      <c r="Y1919" s="23" t="s">
        <v>45</v>
      </c>
      <c r="Z1919" s="31">
        <f t="shared" si="207"/>
        <v>0</v>
      </c>
      <c r="AA1919" s="31"/>
      <c r="AB1919" s="31">
        <v>0</v>
      </c>
      <c r="AC1919" s="31">
        <v>0</v>
      </c>
      <c r="AD1919" s="30"/>
      <c r="AE1919" s="30">
        <f>+[1]DEPURADO!L1913</f>
        <v>0</v>
      </c>
      <c r="AF1919" s="30">
        <v>0</v>
      </c>
      <c r="AG1919" s="30">
        <f t="shared" si="208"/>
        <v>5436482</v>
      </c>
      <c r="AH1919" s="30">
        <v>0</v>
      </c>
      <c r="AI1919" s="30" t="str">
        <f>+[1]DEPURADO!G1913</f>
        <v>SALDO A FAVOR DEL PRESTADOR</v>
      </c>
      <c r="AJ1919" s="32"/>
      <c r="AK1919" s="33"/>
    </row>
    <row r="1920" spans="1:37" s="34" customFormat="1" x14ac:dyDescent="0.25">
      <c r="A1920" s="23">
        <f t="shared" si="209"/>
        <v>1912</v>
      </c>
      <c r="B1920" s="24" t="s">
        <v>44</v>
      </c>
      <c r="C1920" s="23" t="str">
        <f>+[1]DEPURADO!A1914</f>
        <v>FEH125123</v>
      </c>
      <c r="D1920" s="23" t="str">
        <f>+[1]DEPURADO!B1914</f>
        <v>FEH125123</v>
      </c>
      <c r="E1920" s="25">
        <f>+[1]DEPURADO!C1914</f>
        <v>44329</v>
      </c>
      <c r="F1920" s="26" t="str">
        <f>+IF([1]DEPURADO!D1914&gt;1,[1]DEPURADO!D1914," ")</f>
        <v xml:space="preserve"> </v>
      </c>
      <c r="G1920" s="27">
        <f>[1]DEPURADO!F1914</f>
        <v>80832</v>
      </c>
      <c r="H1920" s="28">
        <v>0</v>
      </c>
      <c r="I1920" s="28">
        <f>+[1]DEPURADO!N1914+[1]DEPURADO!O1914</f>
        <v>0</v>
      </c>
      <c r="J1920" s="28">
        <f>+[1]DEPURADO!S1914</f>
        <v>0</v>
      </c>
      <c r="K1920" s="29">
        <f>+[1]DEPURADO!Q1914+[1]DEPURADO!R1914</f>
        <v>0</v>
      </c>
      <c r="L1920" s="28">
        <v>0</v>
      </c>
      <c r="M1920" s="28">
        <v>0</v>
      </c>
      <c r="N1920" s="28">
        <f t="shared" si="203"/>
        <v>0</v>
      </c>
      <c r="O1920" s="28">
        <f t="shared" si="204"/>
        <v>80832</v>
      </c>
      <c r="P1920" s="24" t="str">
        <f>IF([1]DEPURADO!I1914&gt;1,0,[1]DEPURADO!B1914)</f>
        <v>FEH125123</v>
      </c>
      <c r="Q1920" s="30">
        <f t="shared" si="205"/>
        <v>80832</v>
      </c>
      <c r="R1920" s="31">
        <f t="shared" si="206"/>
        <v>0</v>
      </c>
      <c r="S1920" s="31">
        <f>+[1]DEPURADO!K1914</f>
        <v>0</v>
      </c>
      <c r="T1920" s="23" t="s">
        <v>45</v>
      </c>
      <c r="U1920" s="31">
        <f>+[1]DEPURADO!J1914</f>
        <v>80832</v>
      </c>
      <c r="V1920" s="30"/>
      <c r="W1920" s="23" t="s">
        <v>45</v>
      </c>
      <c r="X1920" s="31">
        <f>+[1]DEPURADO!L1914+[1]DEPURADO!M1914</f>
        <v>0</v>
      </c>
      <c r="Y1920" s="23" t="s">
        <v>45</v>
      </c>
      <c r="Z1920" s="31">
        <f t="shared" si="207"/>
        <v>0</v>
      </c>
      <c r="AA1920" s="31"/>
      <c r="AB1920" s="31">
        <v>0</v>
      </c>
      <c r="AC1920" s="31">
        <v>0</v>
      </c>
      <c r="AD1920" s="30"/>
      <c r="AE1920" s="30">
        <f>+[1]DEPURADO!L1914</f>
        <v>0</v>
      </c>
      <c r="AF1920" s="30">
        <v>0</v>
      </c>
      <c r="AG1920" s="30">
        <f t="shared" si="208"/>
        <v>0</v>
      </c>
      <c r="AH1920" s="30">
        <v>0</v>
      </c>
      <c r="AI1920" s="30" t="str">
        <f>+[1]DEPURADO!G1914</f>
        <v>EN REVISION ADRES-CANASTA COVID</v>
      </c>
      <c r="AJ1920" s="32"/>
      <c r="AK1920" s="33"/>
    </row>
    <row r="1921" spans="1:37" s="34" customFormat="1" x14ac:dyDescent="0.25">
      <c r="A1921" s="23">
        <f t="shared" si="209"/>
        <v>1913</v>
      </c>
      <c r="B1921" s="24" t="s">
        <v>44</v>
      </c>
      <c r="C1921" s="23" t="str">
        <f>+[1]DEPURADO!A1915</f>
        <v>FEH121874</v>
      </c>
      <c r="D1921" s="23" t="str">
        <f>+[1]DEPURADO!B1915</f>
        <v>FEH121874</v>
      </c>
      <c r="E1921" s="25">
        <f>+[1]DEPURADO!C1915</f>
        <v>44314</v>
      </c>
      <c r="F1921" s="26">
        <f>+IF([1]DEPURADO!D1915&gt;1,[1]DEPURADO!D1915," ")</f>
        <v>44334</v>
      </c>
      <c r="G1921" s="27">
        <f>[1]DEPURADO!F1915</f>
        <v>22870</v>
      </c>
      <c r="H1921" s="28">
        <v>0</v>
      </c>
      <c r="I1921" s="28">
        <f>+[1]DEPURADO!N1915+[1]DEPURADO!O1915</f>
        <v>0</v>
      </c>
      <c r="J1921" s="28">
        <f>+[1]DEPURADO!S1915</f>
        <v>20583</v>
      </c>
      <c r="K1921" s="29">
        <f>+[1]DEPURADO!Q1915+[1]DEPURADO!R1915</f>
        <v>0</v>
      </c>
      <c r="L1921" s="28">
        <v>0</v>
      </c>
      <c r="M1921" s="28">
        <v>0</v>
      </c>
      <c r="N1921" s="28">
        <f t="shared" si="203"/>
        <v>20583</v>
      </c>
      <c r="O1921" s="28">
        <f t="shared" si="204"/>
        <v>2287</v>
      </c>
      <c r="P1921" s="24" t="str">
        <f>IF([1]DEPURADO!I1915&gt;1,0,[1]DEPURADO!B1915)</f>
        <v>FEH121874</v>
      </c>
      <c r="Q1921" s="30">
        <f t="shared" si="205"/>
        <v>22870</v>
      </c>
      <c r="R1921" s="31">
        <f t="shared" si="206"/>
        <v>0</v>
      </c>
      <c r="S1921" s="31">
        <f>+[1]DEPURADO!K1915</f>
        <v>0</v>
      </c>
      <c r="T1921" s="23" t="s">
        <v>45</v>
      </c>
      <c r="U1921" s="31">
        <f>+[1]DEPURADO!J1915</f>
        <v>0</v>
      </c>
      <c r="V1921" s="30"/>
      <c r="W1921" s="23" t="s">
        <v>45</v>
      </c>
      <c r="X1921" s="31">
        <f>+[1]DEPURADO!L1915+[1]DEPURADO!M1915</f>
        <v>0</v>
      </c>
      <c r="Y1921" s="23" t="s">
        <v>45</v>
      </c>
      <c r="Z1921" s="31">
        <f t="shared" si="207"/>
        <v>0</v>
      </c>
      <c r="AA1921" s="31"/>
      <c r="AB1921" s="31">
        <v>0</v>
      </c>
      <c r="AC1921" s="31">
        <v>0</v>
      </c>
      <c r="AD1921" s="30"/>
      <c r="AE1921" s="30">
        <f>+[1]DEPURADO!L1915</f>
        <v>0</v>
      </c>
      <c r="AF1921" s="30">
        <v>0</v>
      </c>
      <c r="AG1921" s="30">
        <f t="shared" si="208"/>
        <v>2287</v>
      </c>
      <c r="AH1921" s="30">
        <v>0</v>
      </c>
      <c r="AI1921" s="30" t="str">
        <f>+[1]DEPURADO!G1915</f>
        <v>CANCELADO Y SALDO A FAVOR DEL PRESTADOR</v>
      </c>
      <c r="AJ1921" s="32"/>
      <c r="AK1921" s="33"/>
    </row>
    <row r="1922" spans="1:37" s="34" customFormat="1" x14ac:dyDescent="0.25">
      <c r="A1922" s="23">
        <f t="shared" si="209"/>
        <v>1914</v>
      </c>
      <c r="B1922" s="24" t="s">
        <v>44</v>
      </c>
      <c r="C1922" s="23" t="str">
        <f>+[1]DEPURADO!A1916</f>
        <v>FEH121875</v>
      </c>
      <c r="D1922" s="23" t="str">
        <f>+[1]DEPURADO!B1916</f>
        <v>FEH121875</v>
      </c>
      <c r="E1922" s="25">
        <f>+[1]DEPURADO!C1916</f>
        <v>44314</v>
      </c>
      <c r="F1922" s="26">
        <f>+IF([1]DEPURADO!D1916&gt;1,[1]DEPURADO!D1916," ")</f>
        <v>44334</v>
      </c>
      <c r="G1922" s="27">
        <f>[1]DEPURADO!F1916</f>
        <v>55645</v>
      </c>
      <c r="H1922" s="28">
        <v>0</v>
      </c>
      <c r="I1922" s="28">
        <f>+[1]DEPURADO!N1916+[1]DEPURADO!O1916</f>
        <v>0</v>
      </c>
      <c r="J1922" s="28">
        <f>+[1]DEPURADO!S1916</f>
        <v>50080</v>
      </c>
      <c r="K1922" s="29">
        <f>+[1]DEPURADO!Q1916+[1]DEPURADO!R1916</f>
        <v>0</v>
      </c>
      <c r="L1922" s="28">
        <v>0</v>
      </c>
      <c r="M1922" s="28">
        <v>0</v>
      </c>
      <c r="N1922" s="28">
        <f t="shared" si="203"/>
        <v>50080</v>
      </c>
      <c r="O1922" s="28">
        <f t="shared" si="204"/>
        <v>5565</v>
      </c>
      <c r="P1922" s="24" t="str">
        <f>IF([1]DEPURADO!I1916&gt;1,0,[1]DEPURADO!B1916)</f>
        <v>FEH121875</v>
      </c>
      <c r="Q1922" s="30">
        <f t="shared" si="205"/>
        <v>55645</v>
      </c>
      <c r="R1922" s="31">
        <f t="shared" si="206"/>
        <v>0</v>
      </c>
      <c r="S1922" s="31">
        <f>+[1]DEPURADO!K1916</f>
        <v>0</v>
      </c>
      <c r="T1922" s="23" t="s">
        <v>45</v>
      </c>
      <c r="U1922" s="31">
        <f>+[1]DEPURADO!J1916</f>
        <v>0</v>
      </c>
      <c r="V1922" s="30"/>
      <c r="W1922" s="23" t="s">
        <v>45</v>
      </c>
      <c r="X1922" s="31">
        <f>+[1]DEPURADO!L1916+[1]DEPURADO!M1916</f>
        <v>0</v>
      </c>
      <c r="Y1922" s="23" t="s">
        <v>45</v>
      </c>
      <c r="Z1922" s="31">
        <f t="shared" si="207"/>
        <v>0</v>
      </c>
      <c r="AA1922" s="31"/>
      <c r="AB1922" s="31">
        <v>0</v>
      </c>
      <c r="AC1922" s="31">
        <v>0</v>
      </c>
      <c r="AD1922" s="30"/>
      <c r="AE1922" s="30">
        <f>+[1]DEPURADO!L1916</f>
        <v>0</v>
      </c>
      <c r="AF1922" s="30">
        <v>0</v>
      </c>
      <c r="AG1922" s="30">
        <f t="shared" si="208"/>
        <v>5565</v>
      </c>
      <c r="AH1922" s="30">
        <v>0</v>
      </c>
      <c r="AI1922" s="30" t="str">
        <f>+[1]DEPURADO!G1916</f>
        <v>CANCELADO Y SALDO A FAVOR DEL PRESTADOR</v>
      </c>
      <c r="AJ1922" s="32"/>
      <c r="AK1922" s="33"/>
    </row>
    <row r="1923" spans="1:37" s="34" customFormat="1" x14ac:dyDescent="0.25">
      <c r="A1923" s="23">
        <f t="shared" si="209"/>
        <v>1915</v>
      </c>
      <c r="B1923" s="24" t="s">
        <v>44</v>
      </c>
      <c r="C1923" s="23" t="str">
        <f>+[1]DEPURADO!A1917</f>
        <v>FEH121893</v>
      </c>
      <c r="D1923" s="23" t="str">
        <f>+[1]DEPURADO!B1917</f>
        <v>FEH121893</v>
      </c>
      <c r="E1923" s="25">
        <f>+[1]DEPURADO!C1917</f>
        <v>44314</v>
      </c>
      <c r="F1923" s="26">
        <f>+IF([1]DEPURADO!D1917&gt;1,[1]DEPURADO!D1917," ")</f>
        <v>44334</v>
      </c>
      <c r="G1923" s="27">
        <f>[1]DEPURADO!F1917</f>
        <v>61333</v>
      </c>
      <c r="H1923" s="28">
        <v>0</v>
      </c>
      <c r="I1923" s="28">
        <f>+[1]DEPURADO!N1917+[1]DEPURADO!O1917</f>
        <v>0</v>
      </c>
      <c r="J1923" s="28">
        <f>+[1]DEPURADO!S1917</f>
        <v>55200</v>
      </c>
      <c r="K1923" s="29">
        <f>+[1]DEPURADO!Q1917+[1]DEPURADO!R1917</f>
        <v>0</v>
      </c>
      <c r="L1923" s="28">
        <v>0</v>
      </c>
      <c r="M1923" s="28">
        <v>0</v>
      </c>
      <c r="N1923" s="28">
        <f t="shared" si="203"/>
        <v>55200</v>
      </c>
      <c r="O1923" s="28">
        <f t="shared" si="204"/>
        <v>6133</v>
      </c>
      <c r="P1923" s="24" t="str">
        <f>IF([1]DEPURADO!I1917&gt;1,0,[1]DEPURADO!B1917)</f>
        <v>FEH121893</v>
      </c>
      <c r="Q1923" s="30">
        <f t="shared" si="205"/>
        <v>61333</v>
      </c>
      <c r="R1923" s="31">
        <f t="shared" si="206"/>
        <v>0</v>
      </c>
      <c r="S1923" s="31">
        <f>+[1]DEPURADO!K1917</f>
        <v>0</v>
      </c>
      <c r="T1923" s="23" t="s">
        <v>45</v>
      </c>
      <c r="U1923" s="31">
        <f>+[1]DEPURADO!J1917</f>
        <v>0</v>
      </c>
      <c r="V1923" s="30"/>
      <c r="W1923" s="23" t="s">
        <v>45</v>
      </c>
      <c r="X1923" s="31">
        <f>+[1]DEPURADO!L1917+[1]DEPURADO!M1917</f>
        <v>0</v>
      </c>
      <c r="Y1923" s="23" t="s">
        <v>45</v>
      </c>
      <c r="Z1923" s="31">
        <f t="shared" si="207"/>
        <v>0</v>
      </c>
      <c r="AA1923" s="31"/>
      <c r="AB1923" s="31">
        <v>0</v>
      </c>
      <c r="AC1923" s="31">
        <v>0</v>
      </c>
      <c r="AD1923" s="30"/>
      <c r="AE1923" s="30">
        <f>+[1]DEPURADO!L1917</f>
        <v>0</v>
      </c>
      <c r="AF1923" s="30">
        <v>0</v>
      </c>
      <c r="AG1923" s="30">
        <f t="shared" si="208"/>
        <v>6133</v>
      </c>
      <c r="AH1923" s="30">
        <v>0</v>
      </c>
      <c r="AI1923" s="30" t="str">
        <f>+[1]DEPURADO!G1917</f>
        <v>CANCELADO Y SALDO A FAVOR DEL PRESTADOR</v>
      </c>
      <c r="AJ1923" s="32"/>
      <c r="AK1923" s="33"/>
    </row>
    <row r="1924" spans="1:37" s="34" customFormat="1" x14ac:dyDescent="0.25">
      <c r="A1924" s="23">
        <f t="shared" si="209"/>
        <v>1916</v>
      </c>
      <c r="B1924" s="24" t="s">
        <v>44</v>
      </c>
      <c r="C1924" s="23" t="str">
        <f>+[1]DEPURADO!A1918</f>
        <v>FEH121942</v>
      </c>
      <c r="D1924" s="23" t="str">
        <f>+[1]DEPURADO!B1918</f>
        <v>FEH121942</v>
      </c>
      <c r="E1924" s="25">
        <f>+[1]DEPURADO!C1918</f>
        <v>44314</v>
      </c>
      <c r="F1924" s="26">
        <f>+IF([1]DEPURADO!D1918&gt;1,[1]DEPURADO!D1918," ")</f>
        <v>44334</v>
      </c>
      <c r="G1924" s="27">
        <f>[1]DEPURADO!F1918</f>
        <v>38110</v>
      </c>
      <c r="H1924" s="28">
        <v>0</v>
      </c>
      <c r="I1924" s="28">
        <f>+[1]DEPURADO!N1918+[1]DEPURADO!O1918</f>
        <v>0</v>
      </c>
      <c r="J1924" s="28">
        <f>+[1]DEPURADO!S1918</f>
        <v>34299</v>
      </c>
      <c r="K1924" s="29">
        <f>+[1]DEPURADO!Q1918+[1]DEPURADO!R1918</f>
        <v>0</v>
      </c>
      <c r="L1924" s="28">
        <v>0</v>
      </c>
      <c r="M1924" s="28">
        <v>0</v>
      </c>
      <c r="N1924" s="28">
        <f t="shared" si="203"/>
        <v>34299</v>
      </c>
      <c r="O1924" s="28">
        <f t="shared" si="204"/>
        <v>3811</v>
      </c>
      <c r="P1924" s="24" t="str">
        <f>IF([1]DEPURADO!I1918&gt;1,0,[1]DEPURADO!B1918)</f>
        <v>FEH121942</v>
      </c>
      <c r="Q1924" s="30">
        <f t="shared" si="205"/>
        <v>38110</v>
      </c>
      <c r="R1924" s="31">
        <f t="shared" si="206"/>
        <v>0</v>
      </c>
      <c r="S1924" s="31">
        <f>+[1]DEPURADO!K1918</f>
        <v>0</v>
      </c>
      <c r="T1924" s="23" t="s">
        <v>45</v>
      </c>
      <c r="U1924" s="31">
        <f>+[1]DEPURADO!J1918</f>
        <v>0</v>
      </c>
      <c r="V1924" s="30"/>
      <c r="W1924" s="23" t="s">
        <v>45</v>
      </c>
      <c r="X1924" s="31">
        <f>+[1]DEPURADO!L1918+[1]DEPURADO!M1918</f>
        <v>0</v>
      </c>
      <c r="Y1924" s="23" t="s">
        <v>45</v>
      </c>
      <c r="Z1924" s="31">
        <f t="shared" si="207"/>
        <v>0</v>
      </c>
      <c r="AA1924" s="31"/>
      <c r="AB1924" s="31">
        <v>0</v>
      </c>
      <c r="AC1924" s="31">
        <v>0</v>
      </c>
      <c r="AD1924" s="30"/>
      <c r="AE1924" s="30">
        <f>+[1]DEPURADO!L1918</f>
        <v>0</v>
      </c>
      <c r="AF1924" s="30">
        <v>0</v>
      </c>
      <c r="AG1924" s="30">
        <f t="shared" si="208"/>
        <v>3811</v>
      </c>
      <c r="AH1924" s="30">
        <v>0</v>
      </c>
      <c r="AI1924" s="30" t="str">
        <f>+[1]DEPURADO!G1918</f>
        <v>CANCELADO Y SALDO A FAVOR DEL PRESTADOR</v>
      </c>
      <c r="AJ1924" s="32"/>
      <c r="AK1924" s="33"/>
    </row>
    <row r="1925" spans="1:37" s="34" customFormat="1" x14ac:dyDescent="0.25">
      <c r="A1925" s="23">
        <f t="shared" si="209"/>
        <v>1917</v>
      </c>
      <c r="B1925" s="24" t="s">
        <v>44</v>
      </c>
      <c r="C1925" s="23" t="str">
        <f>+[1]DEPURADO!A1919</f>
        <v>FEH121949</v>
      </c>
      <c r="D1925" s="23" t="str">
        <f>+[1]DEPURADO!B1919</f>
        <v>FEH121949</v>
      </c>
      <c r="E1925" s="25">
        <f>+[1]DEPURADO!C1919</f>
        <v>44314</v>
      </c>
      <c r="F1925" s="26">
        <f>+IF([1]DEPURADO!D1919&gt;1,[1]DEPURADO!D1919," ")</f>
        <v>44334</v>
      </c>
      <c r="G1925" s="27">
        <f>[1]DEPURADO!F1919</f>
        <v>8330</v>
      </c>
      <c r="H1925" s="28">
        <v>0</v>
      </c>
      <c r="I1925" s="28">
        <f>+[1]DEPURADO!N1919+[1]DEPURADO!O1919</f>
        <v>0</v>
      </c>
      <c r="J1925" s="28">
        <f>+[1]DEPURADO!S1919</f>
        <v>7497</v>
      </c>
      <c r="K1925" s="29">
        <f>+[1]DEPURADO!Q1919+[1]DEPURADO!R1919</f>
        <v>0</v>
      </c>
      <c r="L1925" s="28">
        <v>0</v>
      </c>
      <c r="M1925" s="28">
        <v>0</v>
      </c>
      <c r="N1925" s="28">
        <f t="shared" si="203"/>
        <v>7497</v>
      </c>
      <c r="O1925" s="28">
        <f t="shared" si="204"/>
        <v>833</v>
      </c>
      <c r="P1925" s="24" t="str">
        <f>IF([1]DEPURADO!I1919&gt;1,0,[1]DEPURADO!B1919)</f>
        <v>FEH121949</v>
      </c>
      <c r="Q1925" s="30">
        <f t="shared" si="205"/>
        <v>8330</v>
      </c>
      <c r="R1925" s="31">
        <f t="shared" si="206"/>
        <v>0</v>
      </c>
      <c r="S1925" s="31">
        <f>+[1]DEPURADO!K1919</f>
        <v>0</v>
      </c>
      <c r="T1925" s="23" t="s">
        <v>45</v>
      </c>
      <c r="U1925" s="31">
        <f>+[1]DEPURADO!J1919</f>
        <v>0</v>
      </c>
      <c r="V1925" s="30"/>
      <c r="W1925" s="23" t="s">
        <v>45</v>
      </c>
      <c r="X1925" s="31">
        <f>+[1]DEPURADO!L1919+[1]DEPURADO!M1919</f>
        <v>0</v>
      </c>
      <c r="Y1925" s="23" t="s">
        <v>45</v>
      </c>
      <c r="Z1925" s="31">
        <f t="shared" si="207"/>
        <v>0</v>
      </c>
      <c r="AA1925" s="31"/>
      <c r="AB1925" s="31">
        <v>0</v>
      </c>
      <c r="AC1925" s="31">
        <v>0</v>
      </c>
      <c r="AD1925" s="30"/>
      <c r="AE1925" s="30">
        <f>+[1]DEPURADO!L1919</f>
        <v>0</v>
      </c>
      <c r="AF1925" s="30">
        <v>0</v>
      </c>
      <c r="AG1925" s="30">
        <f t="shared" si="208"/>
        <v>833</v>
      </c>
      <c r="AH1925" s="30">
        <v>0</v>
      </c>
      <c r="AI1925" s="30" t="str">
        <f>+[1]DEPURADO!G1919</f>
        <v>CANCELADO Y SALDO A FAVOR DEL PRESTADOR</v>
      </c>
      <c r="AJ1925" s="32"/>
      <c r="AK1925" s="33"/>
    </row>
    <row r="1926" spans="1:37" s="34" customFormat="1" x14ac:dyDescent="0.25">
      <c r="A1926" s="23">
        <f t="shared" si="209"/>
        <v>1918</v>
      </c>
      <c r="B1926" s="24" t="s">
        <v>44</v>
      </c>
      <c r="C1926" s="23" t="str">
        <f>+[1]DEPURADO!A1920</f>
        <v>FEH122038</v>
      </c>
      <c r="D1926" s="23" t="str">
        <f>+[1]DEPURADO!B1920</f>
        <v>FEH122038</v>
      </c>
      <c r="E1926" s="25">
        <f>+[1]DEPURADO!C1920</f>
        <v>44314</v>
      </c>
      <c r="F1926" s="26">
        <f>+IF([1]DEPURADO!D1920&gt;1,[1]DEPURADO!D1920," ")</f>
        <v>44334</v>
      </c>
      <c r="G1926" s="27">
        <f>[1]DEPURADO!F1920</f>
        <v>38110</v>
      </c>
      <c r="H1926" s="28">
        <v>0</v>
      </c>
      <c r="I1926" s="28">
        <f>+[1]DEPURADO!N1920+[1]DEPURADO!O1920</f>
        <v>0</v>
      </c>
      <c r="J1926" s="28">
        <f>+[1]DEPURADO!S1920</f>
        <v>34299</v>
      </c>
      <c r="K1926" s="29">
        <f>+[1]DEPURADO!Q1920+[1]DEPURADO!R1920</f>
        <v>0</v>
      </c>
      <c r="L1926" s="28">
        <v>0</v>
      </c>
      <c r="M1926" s="28">
        <v>0</v>
      </c>
      <c r="N1926" s="28">
        <f t="shared" si="203"/>
        <v>34299</v>
      </c>
      <c r="O1926" s="28">
        <f t="shared" si="204"/>
        <v>3811</v>
      </c>
      <c r="P1926" s="24" t="str">
        <f>IF([1]DEPURADO!I1920&gt;1,0,[1]DEPURADO!B1920)</f>
        <v>FEH122038</v>
      </c>
      <c r="Q1926" s="30">
        <f t="shared" si="205"/>
        <v>38110</v>
      </c>
      <c r="R1926" s="31">
        <f t="shared" si="206"/>
        <v>0</v>
      </c>
      <c r="S1926" s="31">
        <f>+[1]DEPURADO!K1920</f>
        <v>0</v>
      </c>
      <c r="T1926" s="23" t="s">
        <v>45</v>
      </c>
      <c r="U1926" s="31">
        <f>+[1]DEPURADO!J1920</f>
        <v>0</v>
      </c>
      <c r="V1926" s="30"/>
      <c r="W1926" s="23" t="s">
        <v>45</v>
      </c>
      <c r="X1926" s="31">
        <f>+[1]DEPURADO!L1920+[1]DEPURADO!M1920</f>
        <v>0</v>
      </c>
      <c r="Y1926" s="23" t="s">
        <v>45</v>
      </c>
      <c r="Z1926" s="31">
        <f t="shared" si="207"/>
        <v>0</v>
      </c>
      <c r="AA1926" s="31"/>
      <c r="AB1926" s="31">
        <v>0</v>
      </c>
      <c r="AC1926" s="31">
        <v>0</v>
      </c>
      <c r="AD1926" s="30"/>
      <c r="AE1926" s="30">
        <f>+[1]DEPURADO!L1920</f>
        <v>0</v>
      </c>
      <c r="AF1926" s="30">
        <v>0</v>
      </c>
      <c r="AG1926" s="30">
        <f t="shared" si="208"/>
        <v>3811</v>
      </c>
      <c r="AH1926" s="30">
        <v>0</v>
      </c>
      <c r="AI1926" s="30" t="str">
        <f>+[1]DEPURADO!G1920</f>
        <v>CANCELADO Y SALDO A FAVOR DEL PRESTADOR</v>
      </c>
      <c r="AJ1926" s="32"/>
      <c r="AK1926" s="33"/>
    </row>
    <row r="1927" spans="1:37" s="34" customFormat="1" x14ac:dyDescent="0.25">
      <c r="A1927" s="23">
        <f t="shared" si="209"/>
        <v>1919</v>
      </c>
      <c r="B1927" s="24" t="s">
        <v>44</v>
      </c>
      <c r="C1927" s="23" t="str">
        <f>+[1]DEPURADO!A1921</f>
        <v>FEH122048</v>
      </c>
      <c r="D1927" s="23" t="str">
        <f>+[1]DEPURADO!B1921</f>
        <v>FEH122048</v>
      </c>
      <c r="E1927" s="25">
        <f>+[1]DEPURADO!C1921</f>
        <v>44314</v>
      </c>
      <c r="F1927" s="26">
        <f>+IF([1]DEPURADO!D1921&gt;1,[1]DEPURADO!D1921," ")</f>
        <v>44334</v>
      </c>
      <c r="G1927" s="27">
        <f>[1]DEPURADO!F1921</f>
        <v>92700</v>
      </c>
      <c r="H1927" s="28">
        <v>0</v>
      </c>
      <c r="I1927" s="28">
        <f>+[1]DEPURADO!N1921+[1]DEPURADO!O1921</f>
        <v>0</v>
      </c>
      <c r="J1927" s="28">
        <f>+[1]DEPURADO!S1921</f>
        <v>83430</v>
      </c>
      <c r="K1927" s="29">
        <f>+[1]DEPURADO!Q1921+[1]DEPURADO!R1921</f>
        <v>0</v>
      </c>
      <c r="L1927" s="28">
        <v>0</v>
      </c>
      <c r="M1927" s="28">
        <v>0</v>
      </c>
      <c r="N1927" s="28">
        <f t="shared" si="203"/>
        <v>83430</v>
      </c>
      <c r="O1927" s="28">
        <f t="shared" si="204"/>
        <v>9270</v>
      </c>
      <c r="P1927" s="24" t="str">
        <f>IF([1]DEPURADO!I1921&gt;1,0,[1]DEPURADO!B1921)</f>
        <v>FEH122048</v>
      </c>
      <c r="Q1927" s="30">
        <f t="shared" si="205"/>
        <v>92700</v>
      </c>
      <c r="R1927" s="31">
        <f t="shared" si="206"/>
        <v>0</v>
      </c>
      <c r="S1927" s="31">
        <f>+[1]DEPURADO!K1921</f>
        <v>0</v>
      </c>
      <c r="T1927" s="23" t="s">
        <v>45</v>
      </c>
      <c r="U1927" s="31">
        <f>+[1]DEPURADO!J1921</f>
        <v>0</v>
      </c>
      <c r="V1927" s="30"/>
      <c r="W1927" s="23" t="s">
        <v>45</v>
      </c>
      <c r="X1927" s="31">
        <f>+[1]DEPURADO!L1921+[1]DEPURADO!M1921</f>
        <v>0</v>
      </c>
      <c r="Y1927" s="23" t="s">
        <v>45</v>
      </c>
      <c r="Z1927" s="31">
        <f t="shared" si="207"/>
        <v>0</v>
      </c>
      <c r="AA1927" s="31"/>
      <c r="AB1927" s="31">
        <v>0</v>
      </c>
      <c r="AC1927" s="31">
        <v>0</v>
      </c>
      <c r="AD1927" s="30"/>
      <c r="AE1927" s="30">
        <f>+[1]DEPURADO!L1921</f>
        <v>0</v>
      </c>
      <c r="AF1927" s="30">
        <v>0</v>
      </c>
      <c r="AG1927" s="30">
        <f t="shared" si="208"/>
        <v>9270</v>
      </c>
      <c r="AH1927" s="30">
        <v>0</v>
      </c>
      <c r="AI1927" s="30" t="str">
        <f>+[1]DEPURADO!G1921</f>
        <v>CANCELADO Y SALDO A FAVOR DEL PRESTADOR</v>
      </c>
      <c r="AJ1927" s="32"/>
      <c r="AK1927" s="33"/>
    </row>
    <row r="1928" spans="1:37" s="34" customFormat="1" x14ac:dyDescent="0.25">
      <c r="A1928" s="23">
        <f t="shared" si="209"/>
        <v>1920</v>
      </c>
      <c r="B1928" s="24" t="s">
        <v>44</v>
      </c>
      <c r="C1928" s="23" t="str">
        <f>+[1]DEPURADO!A1922</f>
        <v>FEH122062</v>
      </c>
      <c r="D1928" s="23" t="str">
        <f>+[1]DEPURADO!B1922</f>
        <v>FEH122062</v>
      </c>
      <c r="E1928" s="25">
        <f>+[1]DEPURADO!C1922</f>
        <v>44314</v>
      </c>
      <c r="F1928" s="26" t="str">
        <f>+IF([1]DEPURADO!D1922&gt;1,[1]DEPURADO!D1922," ")</f>
        <v xml:space="preserve"> </v>
      </c>
      <c r="G1928" s="27">
        <f>[1]DEPURADO!F1922</f>
        <v>112618</v>
      </c>
      <c r="H1928" s="28">
        <v>0</v>
      </c>
      <c r="I1928" s="28">
        <f>+[1]DEPURADO!N1922+[1]DEPURADO!O1922</f>
        <v>0</v>
      </c>
      <c r="J1928" s="28">
        <f>+[1]DEPURADO!S1922</f>
        <v>101356</v>
      </c>
      <c r="K1928" s="29">
        <f>+[1]DEPURADO!Q1922+[1]DEPURADO!R1922</f>
        <v>0</v>
      </c>
      <c r="L1928" s="28">
        <v>0</v>
      </c>
      <c r="M1928" s="28">
        <v>0</v>
      </c>
      <c r="N1928" s="28">
        <f t="shared" si="203"/>
        <v>101356</v>
      </c>
      <c r="O1928" s="28">
        <f t="shared" si="204"/>
        <v>11262</v>
      </c>
      <c r="P1928" s="24" t="str">
        <f>IF([1]DEPURADO!I1922&gt;1,0,[1]DEPURADO!B1922)</f>
        <v>FEH122062</v>
      </c>
      <c r="Q1928" s="30">
        <f t="shared" si="205"/>
        <v>112618</v>
      </c>
      <c r="R1928" s="31">
        <f t="shared" si="206"/>
        <v>0</v>
      </c>
      <c r="S1928" s="31">
        <f>+[1]DEPURADO!K1922</f>
        <v>0</v>
      </c>
      <c r="T1928" s="23" t="s">
        <v>45</v>
      </c>
      <c r="U1928" s="31">
        <f>+[1]DEPURADO!J1922</f>
        <v>0</v>
      </c>
      <c r="V1928" s="30"/>
      <c r="W1928" s="23" t="s">
        <v>45</v>
      </c>
      <c r="X1928" s="31">
        <f>+[1]DEPURADO!L1922+[1]DEPURADO!M1922</f>
        <v>0</v>
      </c>
      <c r="Y1928" s="23" t="s">
        <v>45</v>
      </c>
      <c r="Z1928" s="31">
        <f t="shared" si="207"/>
        <v>0</v>
      </c>
      <c r="AA1928" s="31"/>
      <c r="AB1928" s="31">
        <v>0</v>
      </c>
      <c r="AC1928" s="31">
        <v>0</v>
      </c>
      <c r="AD1928" s="30"/>
      <c r="AE1928" s="30">
        <f>+[1]DEPURADO!L1922</f>
        <v>0</v>
      </c>
      <c r="AF1928" s="30">
        <v>0</v>
      </c>
      <c r="AG1928" s="30">
        <f t="shared" si="208"/>
        <v>11262</v>
      </c>
      <c r="AH1928" s="30">
        <v>0</v>
      </c>
      <c r="AI1928" s="30" t="str">
        <f>+[1]DEPURADO!G1922</f>
        <v>CANCELADO Y SALDO A FAVOR DEL PRESTADOR</v>
      </c>
      <c r="AJ1928" s="32"/>
      <c r="AK1928" s="33"/>
    </row>
    <row r="1929" spans="1:37" s="34" customFormat="1" x14ac:dyDescent="0.25">
      <c r="A1929" s="23">
        <f t="shared" si="209"/>
        <v>1921</v>
      </c>
      <c r="B1929" s="24" t="s">
        <v>44</v>
      </c>
      <c r="C1929" s="23" t="str">
        <f>+[1]DEPURADO!A1923</f>
        <v>FEH122063</v>
      </c>
      <c r="D1929" s="23" t="str">
        <f>+[1]DEPURADO!B1923</f>
        <v>FEH122063</v>
      </c>
      <c r="E1929" s="25">
        <f>+[1]DEPURADO!C1923</f>
        <v>44314</v>
      </c>
      <c r="F1929" s="26" t="str">
        <f>+IF([1]DEPURADO!D1923&gt;1,[1]DEPURADO!D1923," ")</f>
        <v xml:space="preserve"> </v>
      </c>
      <c r="G1929" s="27">
        <f>[1]DEPURADO!F1923</f>
        <v>57913</v>
      </c>
      <c r="H1929" s="28">
        <v>0</v>
      </c>
      <c r="I1929" s="28">
        <f>+[1]DEPURADO!N1923+[1]DEPURADO!O1923</f>
        <v>0</v>
      </c>
      <c r="J1929" s="28">
        <f>+[1]DEPURADO!S1923</f>
        <v>52122</v>
      </c>
      <c r="K1929" s="29">
        <f>+[1]DEPURADO!Q1923+[1]DEPURADO!R1923</f>
        <v>0</v>
      </c>
      <c r="L1929" s="28">
        <v>0</v>
      </c>
      <c r="M1929" s="28">
        <v>0</v>
      </c>
      <c r="N1929" s="28">
        <f t="shared" si="203"/>
        <v>52122</v>
      </c>
      <c r="O1929" s="28">
        <f t="shared" si="204"/>
        <v>5791</v>
      </c>
      <c r="P1929" s="24" t="str">
        <f>IF([1]DEPURADO!I1923&gt;1,0,[1]DEPURADO!B1923)</f>
        <v>FEH122063</v>
      </c>
      <c r="Q1929" s="30">
        <f t="shared" si="205"/>
        <v>57913</v>
      </c>
      <c r="R1929" s="31">
        <f t="shared" si="206"/>
        <v>0</v>
      </c>
      <c r="S1929" s="31">
        <f>+[1]DEPURADO!K1923</f>
        <v>0</v>
      </c>
      <c r="T1929" s="23" t="s">
        <v>45</v>
      </c>
      <c r="U1929" s="31">
        <f>+[1]DEPURADO!J1923</f>
        <v>0</v>
      </c>
      <c r="V1929" s="30"/>
      <c r="W1929" s="23" t="s">
        <v>45</v>
      </c>
      <c r="X1929" s="31">
        <f>+[1]DEPURADO!L1923+[1]DEPURADO!M1923</f>
        <v>0</v>
      </c>
      <c r="Y1929" s="23" t="s">
        <v>45</v>
      </c>
      <c r="Z1929" s="31">
        <f t="shared" si="207"/>
        <v>0</v>
      </c>
      <c r="AA1929" s="31"/>
      <c r="AB1929" s="31">
        <v>0</v>
      </c>
      <c r="AC1929" s="31">
        <v>0</v>
      </c>
      <c r="AD1929" s="30"/>
      <c r="AE1929" s="30">
        <f>+[1]DEPURADO!L1923</f>
        <v>0</v>
      </c>
      <c r="AF1929" s="30">
        <v>0</v>
      </c>
      <c r="AG1929" s="30">
        <f t="shared" si="208"/>
        <v>5791</v>
      </c>
      <c r="AH1929" s="30">
        <v>0</v>
      </c>
      <c r="AI1929" s="30" t="str">
        <f>+[1]DEPURADO!G1923</f>
        <v>CANCELADO Y SALDO A FAVOR DEL PRESTADOR</v>
      </c>
      <c r="AJ1929" s="32"/>
      <c r="AK1929" s="33"/>
    </row>
    <row r="1930" spans="1:37" s="34" customFormat="1" x14ac:dyDescent="0.25">
      <c r="A1930" s="23">
        <f t="shared" si="209"/>
        <v>1922</v>
      </c>
      <c r="B1930" s="24" t="s">
        <v>44</v>
      </c>
      <c r="C1930" s="23" t="str">
        <f>+[1]DEPURADO!A1924</f>
        <v>FEH122065</v>
      </c>
      <c r="D1930" s="23" t="str">
        <f>+[1]DEPURADO!B1924</f>
        <v>FEH122065</v>
      </c>
      <c r="E1930" s="25">
        <f>+[1]DEPURADO!C1924</f>
        <v>44314</v>
      </c>
      <c r="F1930" s="26" t="str">
        <f>+IF([1]DEPURADO!D1924&gt;1,[1]DEPURADO!D1924," ")</f>
        <v xml:space="preserve"> </v>
      </c>
      <c r="G1930" s="27">
        <f>[1]DEPURADO!F1924</f>
        <v>29892</v>
      </c>
      <c r="H1930" s="28">
        <v>0</v>
      </c>
      <c r="I1930" s="28">
        <f>+[1]DEPURADO!N1924+[1]DEPURADO!O1924</f>
        <v>0</v>
      </c>
      <c r="J1930" s="28">
        <f>+[1]DEPURADO!S1924</f>
        <v>26903</v>
      </c>
      <c r="K1930" s="29">
        <f>+[1]DEPURADO!Q1924+[1]DEPURADO!R1924</f>
        <v>0</v>
      </c>
      <c r="L1930" s="28">
        <v>0</v>
      </c>
      <c r="M1930" s="28">
        <v>0</v>
      </c>
      <c r="N1930" s="28">
        <f t="shared" ref="N1930:N1993" si="210">+SUM(J1930:M1930)</f>
        <v>26903</v>
      </c>
      <c r="O1930" s="28">
        <f t="shared" ref="O1930:O1993" si="211">+G1930-I1930-N1930</f>
        <v>2989</v>
      </c>
      <c r="P1930" s="24" t="str">
        <f>IF([1]DEPURADO!I1924&gt;1,0,[1]DEPURADO!B1924)</f>
        <v>FEH122065</v>
      </c>
      <c r="Q1930" s="30">
        <f t="shared" ref="Q1930:Q1993" si="212">+IF(P1930&gt;0,G1930,0)</f>
        <v>29892</v>
      </c>
      <c r="R1930" s="31">
        <f t="shared" ref="R1930:R1993" si="213">IF(P1930=0,G1930,0)</f>
        <v>0</v>
      </c>
      <c r="S1930" s="31">
        <f>+[1]DEPURADO!K1924</f>
        <v>0</v>
      </c>
      <c r="T1930" s="23" t="s">
        <v>45</v>
      </c>
      <c r="U1930" s="31">
        <f>+[1]DEPURADO!J1924</f>
        <v>0</v>
      </c>
      <c r="V1930" s="30"/>
      <c r="W1930" s="23" t="s">
        <v>45</v>
      </c>
      <c r="X1930" s="31">
        <f>+[1]DEPURADO!L1924+[1]DEPURADO!M1924</f>
        <v>0</v>
      </c>
      <c r="Y1930" s="23" t="s">
        <v>45</v>
      </c>
      <c r="Z1930" s="31">
        <f t="shared" ref="Z1930:Z1993" si="214">+X1930-AE1930+IF(X1930-AE1930&lt;-1,-X1930+AE1930,0)</f>
        <v>0</v>
      </c>
      <c r="AA1930" s="31"/>
      <c r="AB1930" s="31">
        <v>0</v>
      </c>
      <c r="AC1930" s="31">
        <v>0</v>
      </c>
      <c r="AD1930" s="30"/>
      <c r="AE1930" s="30">
        <f>+[1]DEPURADO!L1924</f>
        <v>0</v>
      </c>
      <c r="AF1930" s="30">
        <v>0</v>
      </c>
      <c r="AG1930" s="30">
        <f t="shared" ref="AG1930:AG1993" si="215">+G1930-I1930-N1930-R1930-Z1930-AC1930-AE1930-S1930-U1930</f>
        <v>2989</v>
      </c>
      <c r="AH1930" s="30">
        <v>0</v>
      </c>
      <c r="AI1930" s="30" t="str">
        <f>+[1]DEPURADO!G1924</f>
        <v>CANCELADO Y SALDO A FAVOR DEL PRESTADOR</v>
      </c>
      <c r="AJ1930" s="32"/>
      <c r="AK1930" s="33"/>
    </row>
    <row r="1931" spans="1:37" s="34" customFormat="1" x14ac:dyDescent="0.25">
      <c r="A1931" s="23">
        <f t="shared" ref="A1931:A1994" si="216">+A1930+1</f>
        <v>1923</v>
      </c>
      <c r="B1931" s="24" t="s">
        <v>44</v>
      </c>
      <c r="C1931" s="23" t="str">
        <f>+[1]DEPURADO!A1925</f>
        <v>FEH122070</v>
      </c>
      <c r="D1931" s="23" t="str">
        <f>+[1]DEPURADO!B1925</f>
        <v>FEH122070</v>
      </c>
      <c r="E1931" s="25">
        <f>+[1]DEPURADO!C1925</f>
        <v>44314</v>
      </c>
      <c r="F1931" s="26">
        <f>+IF([1]DEPURADO!D1925&gt;1,[1]DEPURADO!D1925," ")</f>
        <v>44368</v>
      </c>
      <c r="G1931" s="27">
        <f>[1]DEPURADO!F1925</f>
        <v>80832</v>
      </c>
      <c r="H1931" s="28">
        <v>0</v>
      </c>
      <c r="I1931" s="28">
        <f>+[1]DEPURADO!N1925+[1]DEPURADO!O1925</f>
        <v>0</v>
      </c>
      <c r="J1931" s="28">
        <f>+[1]DEPURADO!S1925</f>
        <v>0</v>
      </c>
      <c r="K1931" s="29">
        <f>+[1]DEPURADO!Q1925+[1]DEPURADO!R1925</f>
        <v>0</v>
      </c>
      <c r="L1931" s="28">
        <v>0</v>
      </c>
      <c r="M1931" s="28">
        <v>0</v>
      </c>
      <c r="N1931" s="28">
        <f t="shared" si="210"/>
        <v>0</v>
      </c>
      <c r="O1931" s="28">
        <f t="shared" si="211"/>
        <v>80832</v>
      </c>
      <c r="P1931" s="24" t="str">
        <f>IF([1]DEPURADO!I1925&gt;1,0,[1]DEPURADO!B1925)</f>
        <v>FEH122070</v>
      </c>
      <c r="Q1931" s="30">
        <f t="shared" si="212"/>
        <v>80832</v>
      </c>
      <c r="R1931" s="31">
        <f t="shared" si="213"/>
        <v>0</v>
      </c>
      <c r="S1931" s="31">
        <f>+[1]DEPURADO!K1925</f>
        <v>0</v>
      </c>
      <c r="T1931" s="23" t="s">
        <v>45</v>
      </c>
      <c r="U1931" s="31">
        <f>+[1]DEPURADO!J1925</f>
        <v>80832</v>
      </c>
      <c r="V1931" s="30"/>
      <c r="W1931" s="23" t="s">
        <v>45</v>
      </c>
      <c r="X1931" s="31">
        <f>+[1]DEPURADO!L1925+[1]DEPURADO!M1925</f>
        <v>0</v>
      </c>
      <c r="Y1931" s="23" t="s">
        <v>45</v>
      </c>
      <c r="Z1931" s="31">
        <f t="shared" si="214"/>
        <v>0</v>
      </c>
      <c r="AA1931" s="31"/>
      <c r="AB1931" s="31">
        <v>0</v>
      </c>
      <c r="AC1931" s="31">
        <v>0</v>
      </c>
      <c r="AD1931" s="30"/>
      <c r="AE1931" s="30">
        <f>+[1]DEPURADO!L1925</f>
        <v>0</v>
      </c>
      <c r="AF1931" s="30">
        <v>0</v>
      </c>
      <c r="AG1931" s="30">
        <f t="shared" si="215"/>
        <v>0</v>
      </c>
      <c r="AH1931" s="30">
        <v>0</v>
      </c>
      <c r="AI1931" s="30" t="str">
        <f>+[1]DEPURADO!G1925</f>
        <v>EN REVISION ADRES-CANASTA COVID</v>
      </c>
      <c r="AJ1931" s="32"/>
      <c r="AK1931" s="33"/>
    </row>
    <row r="1932" spans="1:37" s="34" customFormat="1" x14ac:dyDescent="0.25">
      <c r="A1932" s="23">
        <f t="shared" si="216"/>
        <v>1924</v>
      </c>
      <c r="B1932" s="24" t="s">
        <v>44</v>
      </c>
      <c r="C1932" s="23" t="str">
        <f>+[1]DEPURADO!A1926</f>
        <v>FEH122077</v>
      </c>
      <c r="D1932" s="23" t="str">
        <f>+[1]DEPURADO!B1926</f>
        <v>FEH122077</v>
      </c>
      <c r="E1932" s="25">
        <f>+[1]DEPURADO!C1926</f>
        <v>44314</v>
      </c>
      <c r="F1932" s="26">
        <f>+IF([1]DEPURADO!D1926&gt;1,[1]DEPURADO!D1926," ")</f>
        <v>44368</v>
      </c>
      <c r="G1932" s="27">
        <f>[1]DEPURADO!F1926</f>
        <v>216994</v>
      </c>
      <c r="H1932" s="28">
        <v>0</v>
      </c>
      <c r="I1932" s="28">
        <f>+[1]DEPURADO!N1926+[1]DEPURADO!O1926</f>
        <v>0</v>
      </c>
      <c r="J1932" s="28">
        <f>+[1]DEPURADO!S1926</f>
        <v>0</v>
      </c>
      <c r="K1932" s="29">
        <f>+[1]DEPURADO!Q1926+[1]DEPURADO!R1926</f>
        <v>0</v>
      </c>
      <c r="L1932" s="28">
        <v>0</v>
      </c>
      <c r="M1932" s="28">
        <v>0</v>
      </c>
      <c r="N1932" s="28">
        <f t="shared" si="210"/>
        <v>0</v>
      </c>
      <c r="O1932" s="28">
        <f t="shared" si="211"/>
        <v>216994</v>
      </c>
      <c r="P1932" s="24" t="str">
        <f>IF([1]DEPURADO!I1926&gt;1,0,[1]DEPURADO!B1926)</f>
        <v>FEH122077</v>
      </c>
      <c r="Q1932" s="30">
        <f t="shared" si="212"/>
        <v>216994</v>
      </c>
      <c r="R1932" s="31">
        <f t="shared" si="213"/>
        <v>0</v>
      </c>
      <c r="S1932" s="31">
        <f>+[1]DEPURADO!K1926</f>
        <v>0</v>
      </c>
      <c r="T1932" s="23" t="s">
        <v>45</v>
      </c>
      <c r="U1932" s="31">
        <f>+[1]DEPURADO!J1926</f>
        <v>216994</v>
      </c>
      <c r="V1932" s="30"/>
      <c r="W1932" s="23" t="s">
        <v>45</v>
      </c>
      <c r="X1932" s="31">
        <f>+[1]DEPURADO!L1926+[1]DEPURADO!M1926</f>
        <v>0</v>
      </c>
      <c r="Y1932" s="23" t="s">
        <v>45</v>
      </c>
      <c r="Z1932" s="31">
        <f t="shared" si="214"/>
        <v>0</v>
      </c>
      <c r="AA1932" s="31"/>
      <c r="AB1932" s="31">
        <v>0</v>
      </c>
      <c r="AC1932" s="31">
        <v>0</v>
      </c>
      <c r="AD1932" s="30"/>
      <c r="AE1932" s="30">
        <f>+[1]DEPURADO!L1926</f>
        <v>0</v>
      </c>
      <c r="AF1932" s="30">
        <v>0</v>
      </c>
      <c r="AG1932" s="30">
        <f t="shared" si="215"/>
        <v>0</v>
      </c>
      <c r="AH1932" s="30">
        <v>0</v>
      </c>
      <c r="AI1932" s="30" t="str">
        <f>+[1]DEPURADO!G1926</f>
        <v>EN REVISION ADRES-CANASTA COVID</v>
      </c>
      <c r="AJ1932" s="32"/>
      <c r="AK1932" s="33"/>
    </row>
    <row r="1933" spans="1:37" s="34" customFormat="1" x14ac:dyDescent="0.25">
      <c r="A1933" s="23">
        <f t="shared" si="216"/>
        <v>1925</v>
      </c>
      <c r="B1933" s="24" t="s">
        <v>44</v>
      </c>
      <c r="C1933" s="23" t="str">
        <f>+[1]DEPURADO!A1927</f>
        <v>FEH122083</v>
      </c>
      <c r="D1933" s="23" t="str">
        <f>+[1]DEPURADO!B1927</f>
        <v>FEH122083</v>
      </c>
      <c r="E1933" s="25">
        <f>+[1]DEPURADO!C1927</f>
        <v>44314</v>
      </c>
      <c r="F1933" s="26">
        <f>+IF([1]DEPURADO!D1927&gt;1,[1]DEPURADO!D1927," ")</f>
        <v>44334</v>
      </c>
      <c r="G1933" s="27">
        <f>[1]DEPURADO!F1927</f>
        <v>15799</v>
      </c>
      <c r="H1933" s="28">
        <v>0</v>
      </c>
      <c r="I1933" s="28">
        <f>+[1]DEPURADO!N1927+[1]DEPURADO!O1927</f>
        <v>0</v>
      </c>
      <c r="J1933" s="28">
        <f>+[1]DEPURADO!S1927</f>
        <v>14219</v>
      </c>
      <c r="K1933" s="29">
        <f>+[1]DEPURADO!Q1927+[1]DEPURADO!R1927</f>
        <v>0</v>
      </c>
      <c r="L1933" s="28">
        <v>0</v>
      </c>
      <c r="M1933" s="28">
        <v>0</v>
      </c>
      <c r="N1933" s="28">
        <f t="shared" si="210"/>
        <v>14219</v>
      </c>
      <c r="O1933" s="28">
        <f t="shared" si="211"/>
        <v>1580</v>
      </c>
      <c r="P1933" s="24" t="str">
        <f>IF([1]DEPURADO!I1927&gt;1,0,[1]DEPURADO!B1927)</f>
        <v>FEH122083</v>
      </c>
      <c r="Q1933" s="30">
        <f t="shared" si="212"/>
        <v>15799</v>
      </c>
      <c r="R1933" s="31">
        <f t="shared" si="213"/>
        <v>0</v>
      </c>
      <c r="S1933" s="31">
        <f>+[1]DEPURADO!K1927</f>
        <v>0</v>
      </c>
      <c r="T1933" s="23" t="s">
        <v>45</v>
      </c>
      <c r="U1933" s="31">
        <f>+[1]DEPURADO!J1927</f>
        <v>0</v>
      </c>
      <c r="V1933" s="30"/>
      <c r="W1933" s="23" t="s">
        <v>45</v>
      </c>
      <c r="X1933" s="31">
        <f>+[1]DEPURADO!L1927+[1]DEPURADO!M1927</f>
        <v>0</v>
      </c>
      <c r="Y1933" s="23" t="s">
        <v>45</v>
      </c>
      <c r="Z1933" s="31">
        <f t="shared" si="214"/>
        <v>0</v>
      </c>
      <c r="AA1933" s="31"/>
      <c r="AB1933" s="31">
        <v>0</v>
      </c>
      <c r="AC1933" s="31">
        <v>0</v>
      </c>
      <c r="AD1933" s="30"/>
      <c r="AE1933" s="30">
        <f>+[1]DEPURADO!L1927</f>
        <v>0</v>
      </c>
      <c r="AF1933" s="30">
        <v>0</v>
      </c>
      <c r="AG1933" s="30">
        <f t="shared" si="215"/>
        <v>1580</v>
      </c>
      <c r="AH1933" s="30">
        <v>0</v>
      </c>
      <c r="AI1933" s="30" t="str">
        <f>+[1]DEPURADO!G1927</f>
        <v>CANCELADO Y SALDO A FAVOR DEL PRESTADOR</v>
      </c>
      <c r="AJ1933" s="32"/>
      <c r="AK1933" s="33"/>
    </row>
    <row r="1934" spans="1:37" s="34" customFormat="1" x14ac:dyDescent="0.25">
      <c r="A1934" s="23">
        <f t="shared" si="216"/>
        <v>1926</v>
      </c>
      <c r="B1934" s="24" t="s">
        <v>44</v>
      </c>
      <c r="C1934" s="23" t="str">
        <f>+[1]DEPURADO!A1928</f>
        <v>FEH122086</v>
      </c>
      <c r="D1934" s="23" t="str">
        <f>+[1]DEPURADO!B1928</f>
        <v>FEH122086</v>
      </c>
      <c r="E1934" s="25">
        <f>+[1]DEPURADO!C1928</f>
        <v>44314</v>
      </c>
      <c r="F1934" s="26">
        <f>+IF([1]DEPURADO!D1928&gt;1,[1]DEPURADO!D1928," ")</f>
        <v>44334</v>
      </c>
      <c r="G1934" s="27">
        <f>[1]DEPURADO!F1928</f>
        <v>20817</v>
      </c>
      <c r="H1934" s="28">
        <v>0</v>
      </c>
      <c r="I1934" s="28">
        <f>+[1]DEPURADO!N1928+[1]DEPURADO!O1928</f>
        <v>0</v>
      </c>
      <c r="J1934" s="28">
        <f>+[1]DEPURADO!S1928</f>
        <v>20817</v>
      </c>
      <c r="K1934" s="29">
        <f>+[1]DEPURADO!Q1928+[1]DEPURADO!R1928</f>
        <v>0</v>
      </c>
      <c r="L1934" s="28">
        <v>0</v>
      </c>
      <c r="M1934" s="28">
        <v>0</v>
      </c>
      <c r="N1934" s="28">
        <f t="shared" si="210"/>
        <v>20817</v>
      </c>
      <c r="O1934" s="28">
        <f t="shared" si="211"/>
        <v>0</v>
      </c>
      <c r="P1934" s="24" t="str">
        <f>IF([1]DEPURADO!I1928&gt;1,0,[1]DEPURADO!B1928)</f>
        <v>FEH122086</v>
      </c>
      <c r="Q1934" s="30">
        <f t="shared" si="212"/>
        <v>20817</v>
      </c>
      <c r="R1934" s="31">
        <f t="shared" si="213"/>
        <v>0</v>
      </c>
      <c r="S1934" s="31">
        <f>+[1]DEPURADO!K1928</f>
        <v>0</v>
      </c>
      <c r="T1934" s="23" t="s">
        <v>45</v>
      </c>
      <c r="U1934" s="31">
        <f>+[1]DEPURADO!J1928</f>
        <v>0</v>
      </c>
      <c r="V1934" s="30"/>
      <c r="W1934" s="23" t="s">
        <v>45</v>
      </c>
      <c r="X1934" s="31">
        <f>+[1]DEPURADO!L1928+[1]DEPURADO!M1928</f>
        <v>0</v>
      </c>
      <c r="Y1934" s="23" t="s">
        <v>45</v>
      </c>
      <c r="Z1934" s="31">
        <f t="shared" si="214"/>
        <v>0</v>
      </c>
      <c r="AA1934" s="31"/>
      <c r="AB1934" s="31">
        <v>0</v>
      </c>
      <c r="AC1934" s="31">
        <v>0</v>
      </c>
      <c r="AD1934" s="30"/>
      <c r="AE1934" s="30">
        <f>+[1]DEPURADO!L1928</f>
        <v>0</v>
      </c>
      <c r="AF1934" s="30">
        <v>0</v>
      </c>
      <c r="AG1934" s="30">
        <f t="shared" si="215"/>
        <v>0</v>
      </c>
      <c r="AH1934" s="30">
        <v>0</v>
      </c>
      <c r="AI1934" s="30" t="str">
        <f>+[1]DEPURADO!G1928</f>
        <v>CANCELADO</v>
      </c>
      <c r="AJ1934" s="32"/>
      <c r="AK1934" s="33"/>
    </row>
    <row r="1935" spans="1:37" s="34" customFormat="1" x14ac:dyDescent="0.25">
      <c r="A1935" s="23">
        <f t="shared" si="216"/>
        <v>1927</v>
      </c>
      <c r="B1935" s="24" t="s">
        <v>44</v>
      </c>
      <c r="C1935" s="23" t="str">
        <f>+[1]DEPURADO!A1929</f>
        <v>FEH122087</v>
      </c>
      <c r="D1935" s="23" t="str">
        <f>+[1]DEPURADO!B1929</f>
        <v>FEH122087</v>
      </c>
      <c r="E1935" s="25">
        <f>+[1]DEPURADO!C1929</f>
        <v>44314</v>
      </c>
      <c r="F1935" s="26">
        <f>+IF([1]DEPURADO!D1929&gt;1,[1]DEPURADO!D1929," ")</f>
        <v>44368</v>
      </c>
      <c r="G1935" s="27">
        <f>[1]DEPURADO!F1929</f>
        <v>216994</v>
      </c>
      <c r="H1935" s="28">
        <v>0</v>
      </c>
      <c r="I1935" s="28">
        <f>+[1]DEPURADO!N1929+[1]DEPURADO!O1929</f>
        <v>0</v>
      </c>
      <c r="J1935" s="28">
        <f>+[1]DEPURADO!S1929</f>
        <v>0</v>
      </c>
      <c r="K1935" s="29">
        <f>+[1]DEPURADO!Q1929+[1]DEPURADO!R1929</f>
        <v>0</v>
      </c>
      <c r="L1935" s="28">
        <v>0</v>
      </c>
      <c r="M1935" s="28">
        <v>0</v>
      </c>
      <c r="N1935" s="28">
        <f t="shared" si="210"/>
        <v>0</v>
      </c>
      <c r="O1935" s="28">
        <f t="shared" si="211"/>
        <v>216994</v>
      </c>
      <c r="P1935" s="24" t="str">
        <f>IF([1]DEPURADO!I1929&gt;1,0,[1]DEPURADO!B1929)</f>
        <v>FEH122087</v>
      </c>
      <c r="Q1935" s="30">
        <f t="shared" si="212"/>
        <v>216994</v>
      </c>
      <c r="R1935" s="31">
        <f t="shared" si="213"/>
        <v>0</v>
      </c>
      <c r="S1935" s="31">
        <f>+[1]DEPURADO!K1929</f>
        <v>0</v>
      </c>
      <c r="T1935" s="23" t="s">
        <v>45</v>
      </c>
      <c r="U1935" s="31">
        <f>+[1]DEPURADO!J1929</f>
        <v>216994</v>
      </c>
      <c r="V1935" s="30"/>
      <c r="W1935" s="23" t="s">
        <v>45</v>
      </c>
      <c r="X1935" s="31">
        <f>+[1]DEPURADO!L1929+[1]DEPURADO!M1929</f>
        <v>0</v>
      </c>
      <c r="Y1935" s="23" t="s">
        <v>45</v>
      </c>
      <c r="Z1935" s="31">
        <f t="shared" si="214"/>
        <v>0</v>
      </c>
      <c r="AA1935" s="31"/>
      <c r="AB1935" s="31">
        <v>0</v>
      </c>
      <c r="AC1935" s="31">
        <v>0</v>
      </c>
      <c r="AD1935" s="30"/>
      <c r="AE1935" s="30">
        <f>+[1]DEPURADO!L1929</f>
        <v>0</v>
      </c>
      <c r="AF1935" s="30">
        <v>0</v>
      </c>
      <c r="AG1935" s="30">
        <f t="shared" si="215"/>
        <v>0</v>
      </c>
      <c r="AH1935" s="30">
        <v>0</v>
      </c>
      <c r="AI1935" s="30" t="str">
        <f>+[1]DEPURADO!G1929</f>
        <v>EN REVISION ADRES-CANASTA COVID</v>
      </c>
      <c r="AJ1935" s="32"/>
      <c r="AK1935" s="33"/>
    </row>
    <row r="1936" spans="1:37" s="34" customFormat="1" x14ac:dyDescent="0.25">
      <c r="A1936" s="23">
        <f t="shared" si="216"/>
        <v>1928</v>
      </c>
      <c r="B1936" s="24" t="s">
        <v>44</v>
      </c>
      <c r="C1936" s="23" t="str">
        <f>+[1]DEPURADO!A1930</f>
        <v>FEH122088</v>
      </c>
      <c r="D1936" s="23" t="str">
        <f>+[1]DEPURADO!B1930</f>
        <v>FEH122088</v>
      </c>
      <c r="E1936" s="25">
        <f>+[1]DEPURADO!C1930</f>
        <v>44314</v>
      </c>
      <c r="F1936" s="26">
        <f>+IF([1]DEPURADO!D1930&gt;1,[1]DEPURADO!D1930," ")</f>
        <v>44334</v>
      </c>
      <c r="G1936" s="27">
        <f>[1]DEPURADO!F1930</f>
        <v>20817</v>
      </c>
      <c r="H1936" s="28">
        <v>0</v>
      </c>
      <c r="I1936" s="28">
        <f>+[1]DEPURADO!N1930+[1]DEPURADO!O1930</f>
        <v>0</v>
      </c>
      <c r="J1936" s="28">
        <f>+[1]DEPURADO!S1930</f>
        <v>20817</v>
      </c>
      <c r="K1936" s="29">
        <f>+[1]DEPURADO!Q1930+[1]DEPURADO!R1930</f>
        <v>0</v>
      </c>
      <c r="L1936" s="28">
        <v>0</v>
      </c>
      <c r="M1936" s="28">
        <v>0</v>
      </c>
      <c r="N1936" s="28">
        <f t="shared" si="210"/>
        <v>20817</v>
      </c>
      <c r="O1936" s="28">
        <f t="shared" si="211"/>
        <v>0</v>
      </c>
      <c r="P1936" s="24" t="str">
        <f>IF([1]DEPURADO!I1930&gt;1,0,[1]DEPURADO!B1930)</f>
        <v>FEH122088</v>
      </c>
      <c r="Q1936" s="30">
        <f t="shared" si="212"/>
        <v>20817</v>
      </c>
      <c r="R1936" s="31">
        <f t="shared" si="213"/>
        <v>0</v>
      </c>
      <c r="S1936" s="31">
        <f>+[1]DEPURADO!K1930</f>
        <v>0</v>
      </c>
      <c r="T1936" s="23" t="s">
        <v>45</v>
      </c>
      <c r="U1936" s="31">
        <f>+[1]DEPURADO!J1930</f>
        <v>0</v>
      </c>
      <c r="V1936" s="30"/>
      <c r="W1936" s="23" t="s">
        <v>45</v>
      </c>
      <c r="X1936" s="31">
        <f>+[1]DEPURADO!L1930+[1]DEPURADO!M1930</f>
        <v>0</v>
      </c>
      <c r="Y1936" s="23" t="s">
        <v>45</v>
      </c>
      <c r="Z1936" s="31">
        <f t="shared" si="214"/>
        <v>0</v>
      </c>
      <c r="AA1936" s="31"/>
      <c r="AB1936" s="31">
        <v>0</v>
      </c>
      <c r="AC1936" s="31">
        <v>0</v>
      </c>
      <c r="AD1936" s="30"/>
      <c r="AE1936" s="30">
        <f>+[1]DEPURADO!L1930</f>
        <v>0</v>
      </c>
      <c r="AF1936" s="30">
        <v>0</v>
      </c>
      <c r="AG1936" s="30">
        <f t="shared" si="215"/>
        <v>0</v>
      </c>
      <c r="AH1936" s="30">
        <v>0</v>
      </c>
      <c r="AI1936" s="30" t="str">
        <f>+[1]DEPURADO!G1930</f>
        <v>CANCELADO</v>
      </c>
      <c r="AJ1936" s="32"/>
      <c r="AK1936" s="33"/>
    </row>
    <row r="1937" spans="1:37" s="34" customFormat="1" x14ac:dyDescent="0.25">
      <c r="A1937" s="23">
        <f t="shared" si="216"/>
        <v>1929</v>
      </c>
      <c r="B1937" s="24" t="s">
        <v>44</v>
      </c>
      <c r="C1937" s="23" t="str">
        <f>+[1]DEPURADO!A1931</f>
        <v>FEH122089</v>
      </c>
      <c r="D1937" s="23" t="str">
        <f>+[1]DEPURADO!B1931</f>
        <v>FEH122089</v>
      </c>
      <c r="E1937" s="25">
        <f>+[1]DEPURADO!C1931</f>
        <v>44314</v>
      </c>
      <c r="F1937" s="26">
        <f>+IF([1]DEPURADO!D1931&gt;1,[1]DEPURADO!D1931," ")</f>
        <v>44368</v>
      </c>
      <c r="G1937" s="27">
        <f>[1]DEPURADO!F1931</f>
        <v>216994</v>
      </c>
      <c r="H1937" s="28">
        <v>0</v>
      </c>
      <c r="I1937" s="28">
        <f>+[1]DEPURADO!N1931+[1]DEPURADO!O1931</f>
        <v>0</v>
      </c>
      <c r="J1937" s="28">
        <f>+[1]DEPURADO!S1931</f>
        <v>0</v>
      </c>
      <c r="K1937" s="29">
        <f>+[1]DEPURADO!Q1931+[1]DEPURADO!R1931</f>
        <v>0</v>
      </c>
      <c r="L1937" s="28">
        <v>0</v>
      </c>
      <c r="M1937" s="28">
        <v>0</v>
      </c>
      <c r="N1937" s="28">
        <f t="shared" si="210"/>
        <v>0</v>
      </c>
      <c r="O1937" s="28">
        <f t="shared" si="211"/>
        <v>216994</v>
      </c>
      <c r="P1937" s="24" t="str">
        <f>IF([1]DEPURADO!I1931&gt;1,0,[1]DEPURADO!B1931)</f>
        <v>FEH122089</v>
      </c>
      <c r="Q1937" s="30">
        <f t="shared" si="212"/>
        <v>216994</v>
      </c>
      <c r="R1937" s="31">
        <f t="shared" si="213"/>
        <v>0</v>
      </c>
      <c r="S1937" s="31">
        <f>+[1]DEPURADO!K1931</f>
        <v>0</v>
      </c>
      <c r="T1937" s="23" t="s">
        <v>45</v>
      </c>
      <c r="U1937" s="31">
        <f>+[1]DEPURADO!J1931</f>
        <v>216994</v>
      </c>
      <c r="V1937" s="30"/>
      <c r="W1937" s="23" t="s">
        <v>45</v>
      </c>
      <c r="X1937" s="31">
        <f>+[1]DEPURADO!L1931+[1]DEPURADO!M1931</f>
        <v>0</v>
      </c>
      <c r="Y1937" s="23" t="s">
        <v>45</v>
      </c>
      <c r="Z1937" s="31">
        <f t="shared" si="214"/>
        <v>0</v>
      </c>
      <c r="AA1937" s="31"/>
      <c r="AB1937" s="31">
        <v>0</v>
      </c>
      <c r="AC1937" s="31">
        <v>0</v>
      </c>
      <c r="AD1937" s="30"/>
      <c r="AE1937" s="30">
        <f>+[1]DEPURADO!L1931</f>
        <v>0</v>
      </c>
      <c r="AF1937" s="30">
        <v>0</v>
      </c>
      <c r="AG1937" s="30">
        <f t="shared" si="215"/>
        <v>0</v>
      </c>
      <c r="AH1937" s="30">
        <v>0</v>
      </c>
      <c r="AI1937" s="30" t="str">
        <f>+[1]DEPURADO!G1931</f>
        <v>EN REVISION ADRES-CANASTA COVID</v>
      </c>
      <c r="AJ1937" s="32"/>
      <c r="AK1937" s="33"/>
    </row>
    <row r="1938" spans="1:37" s="34" customFormat="1" x14ac:dyDescent="0.25">
      <c r="A1938" s="23">
        <f t="shared" si="216"/>
        <v>1930</v>
      </c>
      <c r="B1938" s="24" t="s">
        <v>44</v>
      </c>
      <c r="C1938" s="23" t="str">
        <f>+[1]DEPURADO!A1932</f>
        <v>FEH122091</v>
      </c>
      <c r="D1938" s="23" t="str">
        <f>+[1]DEPURADO!B1932</f>
        <v>FEH122091</v>
      </c>
      <c r="E1938" s="25">
        <f>+[1]DEPURADO!C1932</f>
        <v>44314</v>
      </c>
      <c r="F1938" s="26">
        <f>+IF([1]DEPURADO!D1932&gt;1,[1]DEPURADO!D1932," ")</f>
        <v>44334</v>
      </c>
      <c r="G1938" s="27">
        <f>[1]DEPURADO!F1932</f>
        <v>228070</v>
      </c>
      <c r="H1938" s="28">
        <v>0</v>
      </c>
      <c r="I1938" s="28">
        <f>+[1]DEPURADO!N1932+[1]DEPURADO!O1932</f>
        <v>0</v>
      </c>
      <c r="J1938" s="28">
        <f>+[1]DEPURADO!S1932</f>
        <v>205263</v>
      </c>
      <c r="K1938" s="29">
        <f>+[1]DEPURADO!Q1932+[1]DEPURADO!R1932</f>
        <v>0</v>
      </c>
      <c r="L1938" s="28">
        <v>0</v>
      </c>
      <c r="M1938" s="28">
        <v>0</v>
      </c>
      <c r="N1938" s="28">
        <f t="shared" si="210"/>
        <v>205263</v>
      </c>
      <c r="O1938" s="28">
        <f t="shared" si="211"/>
        <v>22807</v>
      </c>
      <c r="P1938" s="24" t="str">
        <f>IF([1]DEPURADO!I1932&gt;1,0,[1]DEPURADO!B1932)</f>
        <v>FEH122091</v>
      </c>
      <c r="Q1938" s="30">
        <f t="shared" si="212"/>
        <v>228070</v>
      </c>
      <c r="R1938" s="31">
        <f t="shared" si="213"/>
        <v>0</v>
      </c>
      <c r="S1938" s="31">
        <f>+[1]DEPURADO!K1932</f>
        <v>0</v>
      </c>
      <c r="T1938" s="23" t="s">
        <v>45</v>
      </c>
      <c r="U1938" s="31">
        <f>+[1]DEPURADO!J1932</f>
        <v>0</v>
      </c>
      <c r="V1938" s="30"/>
      <c r="W1938" s="23" t="s">
        <v>45</v>
      </c>
      <c r="X1938" s="31">
        <f>+[1]DEPURADO!L1932+[1]DEPURADO!M1932</f>
        <v>0</v>
      </c>
      <c r="Y1938" s="23" t="s">
        <v>45</v>
      </c>
      <c r="Z1938" s="31">
        <f t="shared" si="214"/>
        <v>0</v>
      </c>
      <c r="AA1938" s="31"/>
      <c r="AB1938" s="31">
        <v>0</v>
      </c>
      <c r="AC1938" s="31">
        <v>0</v>
      </c>
      <c r="AD1938" s="30"/>
      <c r="AE1938" s="30">
        <f>+[1]DEPURADO!L1932</f>
        <v>0</v>
      </c>
      <c r="AF1938" s="30">
        <v>0</v>
      </c>
      <c r="AG1938" s="30">
        <f t="shared" si="215"/>
        <v>22807</v>
      </c>
      <c r="AH1938" s="30">
        <v>0</v>
      </c>
      <c r="AI1938" s="30" t="str">
        <f>+[1]DEPURADO!G1932</f>
        <v>CANCELADO Y SALDO A FAVOR DEL PRESTADOR</v>
      </c>
      <c r="AJ1938" s="32"/>
      <c r="AK1938" s="33"/>
    </row>
    <row r="1939" spans="1:37" s="34" customFormat="1" x14ac:dyDescent="0.25">
      <c r="A1939" s="23">
        <f t="shared" si="216"/>
        <v>1931</v>
      </c>
      <c r="B1939" s="24" t="s">
        <v>44</v>
      </c>
      <c r="C1939" s="23" t="str">
        <f>+[1]DEPURADO!A1933</f>
        <v>FEH122092</v>
      </c>
      <c r="D1939" s="23" t="str">
        <f>+[1]DEPURADO!B1933</f>
        <v>FEH122092</v>
      </c>
      <c r="E1939" s="25">
        <f>+[1]DEPURADO!C1933</f>
        <v>44314</v>
      </c>
      <c r="F1939" s="26">
        <f>+IF([1]DEPURADO!D1933&gt;1,[1]DEPURADO!D1933," ")</f>
        <v>44334</v>
      </c>
      <c r="G1939" s="27">
        <f>[1]DEPURADO!F1933</f>
        <v>14946</v>
      </c>
      <c r="H1939" s="28">
        <v>0</v>
      </c>
      <c r="I1939" s="28">
        <f>+[1]DEPURADO!N1933+[1]DEPURADO!O1933</f>
        <v>0</v>
      </c>
      <c r="J1939" s="28">
        <f>+[1]DEPURADO!S1933</f>
        <v>13451</v>
      </c>
      <c r="K1939" s="29">
        <f>+[1]DEPURADO!Q1933+[1]DEPURADO!R1933</f>
        <v>0</v>
      </c>
      <c r="L1939" s="28">
        <v>0</v>
      </c>
      <c r="M1939" s="28">
        <v>0</v>
      </c>
      <c r="N1939" s="28">
        <f t="shared" si="210"/>
        <v>13451</v>
      </c>
      <c r="O1939" s="28">
        <f t="shared" si="211"/>
        <v>1495</v>
      </c>
      <c r="P1939" s="24" t="str">
        <f>IF([1]DEPURADO!I1933&gt;1,0,[1]DEPURADO!B1933)</f>
        <v>FEH122092</v>
      </c>
      <c r="Q1939" s="30">
        <f t="shared" si="212"/>
        <v>14946</v>
      </c>
      <c r="R1939" s="31">
        <f t="shared" si="213"/>
        <v>0</v>
      </c>
      <c r="S1939" s="31">
        <f>+[1]DEPURADO!K1933</f>
        <v>0</v>
      </c>
      <c r="T1939" s="23" t="s">
        <v>45</v>
      </c>
      <c r="U1939" s="31">
        <f>+[1]DEPURADO!J1933</f>
        <v>0</v>
      </c>
      <c r="V1939" s="30"/>
      <c r="W1939" s="23" t="s">
        <v>45</v>
      </c>
      <c r="X1939" s="31">
        <f>+[1]DEPURADO!L1933+[1]DEPURADO!M1933</f>
        <v>0</v>
      </c>
      <c r="Y1939" s="23" t="s">
        <v>45</v>
      </c>
      <c r="Z1939" s="31">
        <f t="shared" si="214"/>
        <v>0</v>
      </c>
      <c r="AA1939" s="31"/>
      <c r="AB1939" s="31">
        <v>0</v>
      </c>
      <c r="AC1939" s="31">
        <v>0</v>
      </c>
      <c r="AD1939" s="30"/>
      <c r="AE1939" s="30">
        <f>+[1]DEPURADO!L1933</f>
        <v>0</v>
      </c>
      <c r="AF1939" s="30">
        <v>0</v>
      </c>
      <c r="AG1939" s="30">
        <f t="shared" si="215"/>
        <v>1495</v>
      </c>
      <c r="AH1939" s="30">
        <v>0</v>
      </c>
      <c r="AI1939" s="30" t="str">
        <f>+[1]DEPURADO!G1933</f>
        <v>CANCELADO Y SALDO A FAVOR DEL PRESTADOR</v>
      </c>
      <c r="AJ1939" s="32"/>
      <c r="AK1939" s="33"/>
    </row>
    <row r="1940" spans="1:37" s="34" customFormat="1" x14ac:dyDescent="0.25">
      <c r="A1940" s="23">
        <f t="shared" si="216"/>
        <v>1932</v>
      </c>
      <c r="B1940" s="24" t="s">
        <v>44</v>
      </c>
      <c r="C1940" s="23" t="str">
        <f>+[1]DEPURADO!A1934</f>
        <v>FEH122095</v>
      </c>
      <c r="D1940" s="23" t="str">
        <f>+[1]DEPURADO!B1934</f>
        <v>FEH122095</v>
      </c>
      <c r="E1940" s="25">
        <f>+[1]DEPURADO!C1934</f>
        <v>44314</v>
      </c>
      <c r="F1940" s="26">
        <f>+IF([1]DEPURADO!D1934&gt;1,[1]DEPURADO!D1934," ")</f>
        <v>44334</v>
      </c>
      <c r="G1940" s="27">
        <f>[1]DEPURADO!F1934</f>
        <v>14946</v>
      </c>
      <c r="H1940" s="28">
        <v>0</v>
      </c>
      <c r="I1940" s="28">
        <f>+[1]DEPURADO!N1934+[1]DEPURADO!O1934</f>
        <v>0</v>
      </c>
      <c r="J1940" s="28">
        <f>+[1]DEPURADO!S1934</f>
        <v>13451</v>
      </c>
      <c r="K1940" s="29">
        <f>+[1]DEPURADO!Q1934+[1]DEPURADO!R1934</f>
        <v>0</v>
      </c>
      <c r="L1940" s="28">
        <v>0</v>
      </c>
      <c r="M1940" s="28">
        <v>0</v>
      </c>
      <c r="N1940" s="28">
        <f t="shared" si="210"/>
        <v>13451</v>
      </c>
      <c r="O1940" s="28">
        <f t="shared" si="211"/>
        <v>1495</v>
      </c>
      <c r="P1940" s="24" t="str">
        <f>IF([1]DEPURADO!I1934&gt;1,0,[1]DEPURADO!B1934)</f>
        <v>FEH122095</v>
      </c>
      <c r="Q1940" s="30">
        <f t="shared" si="212"/>
        <v>14946</v>
      </c>
      <c r="R1940" s="31">
        <f t="shared" si="213"/>
        <v>0</v>
      </c>
      <c r="S1940" s="31">
        <f>+[1]DEPURADO!K1934</f>
        <v>0</v>
      </c>
      <c r="T1940" s="23" t="s">
        <v>45</v>
      </c>
      <c r="U1940" s="31">
        <f>+[1]DEPURADO!J1934</f>
        <v>0</v>
      </c>
      <c r="V1940" s="30"/>
      <c r="W1940" s="23" t="s">
        <v>45</v>
      </c>
      <c r="X1940" s="31">
        <f>+[1]DEPURADO!L1934+[1]DEPURADO!M1934</f>
        <v>0</v>
      </c>
      <c r="Y1940" s="23" t="s">
        <v>45</v>
      </c>
      <c r="Z1940" s="31">
        <f t="shared" si="214"/>
        <v>0</v>
      </c>
      <c r="AA1940" s="31"/>
      <c r="AB1940" s="31">
        <v>0</v>
      </c>
      <c r="AC1940" s="31">
        <v>0</v>
      </c>
      <c r="AD1940" s="30"/>
      <c r="AE1940" s="30">
        <f>+[1]DEPURADO!L1934</f>
        <v>0</v>
      </c>
      <c r="AF1940" s="30">
        <v>0</v>
      </c>
      <c r="AG1940" s="30">
        <f t="shared" si="215"/>
        <v>1495</v>
      </c>
      <c r="AH1940" s="30">
        <v>0</v>
      </c>
      <c r="AI1940" s="30" t="str">
        <f>+[1]DEPURADO!G1934</f>
        <v>CANCELADO Y SALDO A FAVOR DEL PRESTADOR</v>
      </c>
      <c r="AJ1940" s="32"/>
      <c r="AK1940" s="33"/>
    </row>
    <row r="1941" spans="1:37" s="34" customFormat="1" x14ac:dyDescent="0.25">
      <c r="A1941" s="23">
        <f t="shared" si="216"/>
        <v>1933</v>
      </c>
      <c r="B1941" s="24" t="s">
        <v>44</v>
      </c>
      <c r="C1941" s="23" t="str">
        <f>+[1]DEPURADO!A1935</f>
        <v>FEH122100</v>
      </c>
      <c r="D1941" s="23" t="str">
        <f>+[1]DEPURADO!B1935</f>
        <v>FEH122100</v>
      </c>
      <c r="E1941" s="25">
        <f>+[1]DEPURADO!C1935</f>
        <v>44314</v>
      </c>
      <c r="F1941" s="26">
        <f>+IF([1]DEPURADO!D1935&gt;1,[1]DEPURADO!D1935," ")</f>
        <v>44334</v>
      </c>
      <c r="G1941" s="27">
        <f>[1]DEPURADO!F1935</f>
        <v>442001</v>
      </c>
      <c r="H1941" s="28">
        <v>0</v>
      </c>
      <c r="I1941" s="28">
        <f>+[1]DEPURADO!N1935+[1]DEPURADO!O1935</f>
        <v>0</v>
      </c>
      <c r="J1941" s="28">
        <f>+[1]DEPURADO!S1935</f>
        <v>397801</v>
      </c>
      <c r="K1941" s="29">
        <f>+[1]DEPURADO!Q1935+[1]DEPURADO!R1935</f>
        <v>0</v>
      </c>
      <c r="L1941" s="28">
        <v>0</v>
      </c>
      <c r="M1941" s="28">
        <v>0</v>
      </c>
      <c r="N1941" s="28">
        <f t="shared" si="210"/>
        <v>397801</v>
      </c>
      <c r="O1941" s="28">
        <f t="shared" si="211"/>
        <v>44200</v>
      </c>
      <c r="P1941" s="24" t="str">
        <f>IF([1]DEPURADO!I1935&gt;1,0,[1]DEPURADO!B1935)</f>
        <v>FEH122100</v>
      </c>
      <c r="Q1941" s="30">
        <f t="shared" si="212"/>
        <v>442001</v>
      </c>
      <c r="R1941" s="31">
        <f t="shared" si="213"/>
        <v>0</v>
      </c>
      <c r="S1941" s="31">
        <f>+[1]DEPURADO!K1935</f>
        <v>0</v>
      </c>
      <c r="T1941" s="23" t="s">
        <v>45</v>
      </c>
      <c r="U1941" s="31">
        <f>+[1]DEPURADO!J1935</f>
        <v>0</v>
      </c>
      <c r="V1941" s="30"/>
      <c r="W1941" s="23" t="s">
        <v>45</v>
      </c>
      <c r="X1941" s="31">
        <f>+[1]DEPURADO!L1935+[1]DEPURADO!M1935</f>
        <v>0</v>
      </c>
      <c r="Y1941" s="23" t="s">
        <v>45</v>
      </c>
      <c r="Z1941" s="31">
        <f t="shared" si="214"/>
        <v>0</v>
      </c>
      <c r="AA1941" s="31"/>
      <c r="AB1941" s="31">
        <v>0</v>
      </c>
      <c r="AC1941" s="31">
        <v>0</v>
      </c>
      <c r="AD1941" s="30"/>
      <c r="AE1941" s="30">
        <f>+[1]DEPURADO!L1935</f>
        <v>0</v>
      </c>
      <c r="AF1941" s="30">
        <v>0</v>
      </c>
      <c r="AG1941" s="30">
        <f t="shared" si="215"/>
        <v>44200</v>
      </c>
      <c r="AH1941" s="30">
        <v>0</v>
      </c>
      <c r="AI1941" s="30" t="str">
        <f>+[1]DEPURADO!G1935</f>
        <v>CANCELADO Y SALDO A FAVOR DEL PRESTADOR</v>
      </c>
      <c r="AJ1941" s="32"/>
      <c r="AK1941" s="33"/>
    </row>
    <row r="1942" spans="1:37" s="34" customFormat="1" x14ac:dyDescent="0.25">
      <c r="A1942" s="23">
        <f t="shared" si="216"/>
        <v>1934</v>
      </c>
      <c r="B1942" s="24" t="s">
        <v>44</v>
      </c>
      <c r="C1942" s="23" t="str">
        <f>+[1]DEPURADO!A1936</f>
        <v>FEH122103</v>
      </c>
      <c r="D1942" s="23" t="str">
        <f>+[1]DEPURADO!B1936</f>
        <v>FEH122103</v>
      </c>
      <c r="E1942" s="25">
        <f>+[1]DEPURADO!C1936</f>
        <v>44315</v>
      </c>
      <c r="F1942" s="26">
        <f>+IF([1]DEPURADO!D1936&gt;1,[1]DEPURADO!D1936," ")</f>
        <v>44334</v>
      </c>
      <c r="G1942" s="27">
        <f>[1]DEPURADO!F1936</f>
        <v>17976</v>
      </c>
      <c r="H1942" s="28">
        <v>0</v>
      </c>
      <c r="I1942" s="28">
        <f>+[1]DEPURADO!N1936+[1]DEPURADO!O1936</f>
        <v>0</v>
      </c>
      <c r="J1942" s="28">
        <f>+[1]DEPURADO!S1936</f>
        <v>17976</v>
      </c>
      <c r="K1942" s="29">
        <f>+[1]DEPURADO!Q1936+[1]DEPURADO!R1936</f>
        <v>0</v>
      </c>
      <c r="L1942" s="28">
        <v>0</v>
      </c>
      <c r="M1942" s="28">
        <v>0</v>
      </c>
      <c r="N1942" s="28">
        <f t="shared" si="210"/>
        <v>17976</v>
      </c>
      <c r="O1942" s="28">
        <f t="shared" si="211"/>
        <v>0</v>
      </c>
      <c r="P1942" s="24" t="str">
        <f>IF([1]DEPURADO!I1936&gt;1,0,[1]DEPURADO!B1936)</f>
        <v>FEH122103</v>
      </c>
      <c r="Q1942" s="30">
        <f t="shared" si="212"/>
        <v>17976</v>
      </c>
      <c r="R1942" s="31">
        <f t="shared" si="213"/>
        <v>0</v>
      </c>
      <c r="S1942" s="31">
        <f>+[1]DEPURADO!K1936</f>
        <v>0</v>
      </c>
      <c r="T1942" s="23" t="s">
        <v>45</v>
      </c>
      <c r="U1942" s="31">
        <f>+[1]DEPURADO!J1936</f>
        <v>0</v>
      </c>
      <c r="V1942" s="30"/>
      <c r="W1942" s="23" t="s">
        <v>45</v>
      </c>
      <c r="X1942" s="31">
        <f>+[1]DEPURADO!L1936+[1]DEPURADO!M1936</f>
        <v>0</v>
      </c>
      <c r="Y1942" s="23" t="s">
        <v>45</v>
      </c>
      <c r="Z1942" s="31">
        <f t="shared" si="214"/>
        <v>0</v>
      </c>
      <c r="AA1942" s="31"/>
      <c r="AB1942" s="31">
        <v>0</v>
      </c>
      <c r="AC1942" s="31">
        <v>0</v>
      </c>
      <c r="AD1942" s="30"/>
      <c r="AE1942" s="30">
        <f>+[1]DEPURADO!L1936</f>
        <v>0</v>
      </c>
      <c r="AF1942" s="30">
        <v>0</v>
      </c>
      <c r="AG1942" s="30">
        <f t="shared" si="215"/>
        <v>0</v>
      </c>
      <c r="AH1942" s="30">
        <v>0</v>
      </c>
      <c r="AI1942" s="30" t="str">
        <f>+[1]DEPURADO!G1936</f>
        <v>CANCELADO</v>
      </c>
      <c r="AJ1942" s="32"/>
      <c r="AK1942" s="33"/>
    </row>
    <row r="1943" spans="1:37" s="34" customFormat="1" x14ac:dyDescent="0.25">
      <c r="A1943" s="23">
        <f t="shared" si="216"/>
        <v>1935</v>
      </c>
      <c r="B1943" s="24" t="s">
        <v>44</v>
      </c>
      <c r="C1943" s="23" t="str">
        <f>+[1]DEPURADO!A1937</f>
        <v>FEH122104</v>
      </c>
      <c r="D1943" s="23" t="str">
        <f>+[1]DEPURADO!B1937</f>
        <v>FEH122104</v>
      </c>
      <c r="E1943" s="25">
        <f>+[1]DEPURADO!C1937</f>
        <v>44315</v>
      </c>
      <c r="F1943" s="26">
        <f>+IF([1]DEPURADO!D1937&gt;1,[1]DEPURADO!D1937," ")</f>
        <v>44368</v>
      </c>
      <c r="G1943" s="27">
        <f>[1]DEPURADO!F1937</f>
        <v>216994</v>
      </c>
      <c r="H1943" s="28">
        <v>0</v>
      </c>
      <c r="I1943" s="28">
        <f>+[1]DEPURADO!N1937+[1]DEPURADO!O1937</f>
        <v>0</v>
      </c>
      <c r="J1943" s="28">
        <f>+[1]DEPURADO!S1937</f>
        <v>0</v>
      </c>
      <c r="K1943" s="29">
        <f>+[1]DEPURADO!Q1937+[1]DEPURADO!R1937</f>
        <v>0</v>
      </c>
      <c r="L1943" s="28">
        <v>0</v>
      </c>
      <c r="M1943" s="28">
        <v>0</v>
      </c>
      <c r="N1943" s="28">
        <f t="shared" si="210"/>
        <v>0</v>
      </c>
      <c r="O1943" s="28">
        <f t="shared" si="211"/>
        <v>216994</v>
      </c>
      <c r="P1943" s="24" t="str">
        <f>IF([1]DEPURADO!I1937&gt;1,0,[1]DEPURADO!B1937)</f>
        <v>FEH122104</v>
      </c>
      <c r="Q1943" s="30">
        <f t="shared" si="212"/>
        <v>216994</v>
      </c>
      <c r="R1943" s="31">
        <f t="shared" si="213"/>
        <v>0</v>
      </c>
      <c r="S1943" s="31">
        <f>+[1]DEPURADO!K1937</f>
        <v>0</v>
      </c>
      <c r="T1943" s="23" t="s">
        <v>45</v>
      </c>
      <c r="U1943" s="31">
        <f>+[1]DEPURADO!J1937</f>
        <v>216994</v>
      </c>
      <c r="V1943" s="30"/>
      <c r="W1943" s="23" t="s">
        <v>45</v>
      </c>
      <c r="X1943" s="31">
        <f>+[1]DEPURADO!L1937+[1]DEPURADO!M1937</f>
        <v>0</v>
      </c>
      <c r="Y1943" s="23" t="s">
        <v>45</v>
      </c>
      <c r="Z1943" s="31">
        <f t="shared" si="214"/>
        <v>0</v>
      </c>
      <c r="AA1943" s="31"/>
      <c r="AB1943" s="31">
        <v>0</v>
      </c>
      <c r="AC1943" s="31">
        <v>0</v>
      </c>
      <c r="AD1943" s="30"/>
      <c r="AE1943" s="30">
        <f>+[1]DEPURADO!L1937</f>
        <v>0</v>
      </c>
      <c r="AF1943" s="30">
        <v>0</v>
      </c>
      <c r="AG1943" s="30">
        <f t="shared" si="215"/>
        <v>0</v>
      </c>
      <c r="AH1943" s="30">
        <v>0</v>
      </c>
      <c r="AI1943" s="30" t="str">
        <f>+[1]DEPURADO!G1937</f>
        <v>EN REVISION ADRES-CANASTA COVID</v>
      </c>
      <c r="AJ1943" s="32"/>
      <c r="AK1943" s="33"/>
    </row>
    <row r="1944" spans="1:37" s="34" customFormat="1" x14ac:dyDescent="0.25">
      <c r="A1944" s="23">
        <f t="shared" si="216"/>
        <v>1936</v>
      </c>
      <c r="B1944" s="24" t="s">
        <v>44</v>
      </c>
      <c r="C1944" s="23" t="str">
        <f>+[1]DEPURADO!A1938</f>
        <v>FEH122106</v>
      </c>
      <c r="D1944" s="23" t="str">
        <f>+[1]DEPURADO!B1938</f>
        <v>FEH122106</v>
      </c>
      <c r="E1944" s="25">
        <f>+[1]DEPURADO!C1938</f>
        <v>44315</v>
      </c>
      <c r="F1944" s="26">
        <f>+IF([1]DEPURADO!D1938&gt;1,[1]DEPURADO!D1938," ")</f>
        <v>44334</v>
      </c>
      <c r="G1944" s="27">
        <f>[1]DEPURADO!F1938</f>
        <v>245918</v>
      </c>
      <c r="H1944" s="28">
        <v>0</v>
      </c>
      <c r="I1944" s="28">
        <f>+[1]DEPURADO!N1938+[1]DEPURADO!O1938</f>
        <v>0</v>
      </c>
      <c r="J1944" s="28">
        <f>+[1]DEPURADO!S1938</f>
        <v>221326</v>
      </c>
      <c r="K1944" s="29">
        <f>+[1]DEPURADO!Q1938+[1]DEPURADO!R1938</f>
        <v>0</v>
      </c>
      <c r="L1944" s="28">
        <v>0</v>
      </c>
      <c r="M1944" s="28">
        <v>0</v>
      </c>
      <c r="N1944" s="28">
        <f t="shared" si="210"/>
        <v>221326</v>
      </c>
      <c r="O1944" s="28">
        <f t="shared" si="211"/>
        <v>24592</v>
      </c>
      <c r="P1944" s="24" t="str">
        <f>IF([1]DEPURADO!I1938&gt;1,0,[1]DEPURADO!B1938)</f>
        <v>FEH122106</v>
      </c>
      <c r="Q1944" s="30">
        <f t="shared" si="212"/>
        <v>245918</v>
      </c>
      <c r="R1944" s="31">
        <f t="shared" si="213"/>
        <v>0</v>
      </c>
      <c r="S1944" s="31">
        <f>+[1]DEPURADO!K1938</f>
        <v>0</v>
      </c>
      <c r="T1944" s="23" t="s">
        <v>45</v>
      </c>
      <c r="U1944" s="31">
        <f>+[1]DEPURADO!J1938</f>
        <v>0</v>
      </c>
      <c r="V1944" s="30"/>
      <c r="W1944" s="23" t="s">
        <v>45</v>
      </c>
      <c r="X1944" s="31">
        <f>+[1]DEPURADO!L1938+[1]DEPURADO!M1938</f>
        <v>0</v>
      </c>
      <c r="Y1944" s="23" t="s">
        <v>45</v>
      </c>
      <c r="Z1944" s="31">
        <f t="shared" si="214"/>
        <v>0</v>
      </c>
      <c r="AA1944" s="31"/>
      <c r="AB1944" s="31">
        <v>0</v>
      </c>
      <c r="AC1944" s="31">
        <v>0</v>
      </c>
      <c r="AD1944" s="30"/>
      <c r="AE1944" s="30">
        <f>+[1]DEPURADO!L1938</f>
        <v>0</v>
      </c>
      <c r="AF1944" s="30">
        <v>0</v>
      </c>
      <c r="AG1944" s="30">
        <f t="shared" si="215"/>
        <v>24592</v>
      </c>
      <c r="AH1944" s="30">
        <v>0</v>
      </c>
      <c r="AI1944" s="30" t="str">
        <f>+[1]DEPURADO!G1938</f>
        <v>CANCELADO Y SALDO A FAVOR DEL PRESTADOR</v>
      </c>
      <c r="AJ1944" s="32"/>
      <c r="AK1944" s="33"/>
    </row>
    <row r="1945" spans="1:37" s="34" customFormat="1" x14ac:dyDescent="0.25">
      <c r="A1945" s="23">
        <f t="shared" si="216"/>
        <v>1937</v>
      </c>
      <c r="B1945" s="24" t="s">
        <v>44</v>
      </c>
      <c r="C1945" s="23" t="str">
        <f>+[1]DEPURADO!A1939</f>
        <v>FEH122111</v>
      </c>
      <c r="D1945" s="23" t="str">
        <f>+[1]DEPURADO!B1939</f>
        <v>FEH122111</v>
      </c>
      <c r="E1945" s="25">
        <f>+[1]DEPURADO!C1939</f>
        <v>44315</v>
      </c>
      <c r="F1945" s="26">
        <f>+IF([1]DEPURADO!D1939&gt;1,[1]DEPURADO!D1939," ")</f>
        <v>44334</v>
      </c>
      <c r="G1945" s="27">
        <f>[1]DEPURADO!F1939</f>
        <v>14946</v>
      </c>
      <c r="H1945" s="28">
        <v>0</v>
      </c>
      <c r="I1945" s="28">
        <f>+[1]DEPURADO!N1939+[1]DEPURADO!O1939</f>
        <v>0</v>
      </c>
      <c r="J1945" s="28">
        <f>+[1]DEPURADO!S1939</f>
        <v>13451</v>
      </c>
      <c r="K1945" s="29">
        <f>+[1]DEPURADO!Q1939+[1]DEPURADO!R1939</f>
        <v>0</v>
      </c>
      <c r="L1945" s="28">
        <v>0</v>
      </c>
      <c r="M1945" s="28">
        <v>0</v>
      </c>
      <c r="N1945" s="28">
        <f t="shared" si="210"/>
        <v>13451</v>
      </c>
      <c r="O1945" s="28">
        <f t="shared" si="211"/>
        <v>1495</v>
      </c>
      <c r="P1945" s="24" t="str">
        <f>IF([1]DEPURADO!I1939&gt;1,0,[1]DEPURADO!B1939)</f>
        <v>FEH122111</v>
      </c>
      <c r="Q1945" s="30">
        <f t="shared" si="212"/>
        <v>14946</v>
      </c>
      <c r="R1945" s="31">
        <f t="shared" si="213"/>
        <v>0</v>
      </c>
      <c r="S1945" s="31">
        <f>+[1]DEPURADO!K1939</f>
        <v>0</v>
      </c>
      <c r="T1945" s="23" t="s">
        <v>45</v>
      </c>
      <c r="U1945" s="31">
        <f>+[1]DEPURADO!J1939</f>
        <v>0</v>
      </c>
      <c r="V1945" s="30"/>
      <c r="W1945" s="23" t="s">
        <v>45</v>
      </c>
      <c r="X1945" s="31">
        <f>+[1]DEPURADO!L1939+[1]DEPURADO!M1939</f>
        <v>0</v>
      </c>
      <c r="Y1945" s="23" t="s">
        <v>45</v>
      </c>
      <c r="Z1945" s="31">
        <f t="shared" si="214"/>
        <v>0</v>
      </c>
      <c r="AA1945" s="31"/>
      <c r="AB1945" s="31">
        <v>0</v>
      </c>
      <c r="AC1945" s="31">
        <v>0</v>
      </c>
      <c r="AD1945" s="30"/>
      <c r="AE1945" s="30">
        <f>+[1]DEPURADO!L1939</f>
        <v>0</v>
      </c>
      <c r="AF1945" s="30">
        <v>0</v>
      </c>
      <c r="AG1945" s="30">
        <f t="shared" si="215"/>
        <v>1495</v>
      </c>
      <c r="AH1945" s="30">
        <v>0</v>
      </c>
      <c r="AI1945" s="30" t="str">
        <f>+[1]DEPURADO!G1939</f>
        <v>CANCELADO Y SALDO A FAVOR DEL PRESTADOR</v>
      </c>
      <c r="AJ1945" s="32"/>
      <c r="AK1945" s="33"/>
    </row>
    <row r="1946" spans="1:37" s="34" customFormat="1" x14ac:dyDescent="0.25">
      <c r="A1946" s="23">
        <f t="shared" si="216"/>
        <v>1938</v>
      </c>
      <c r="B1946" s="24" t="s">
        <v>44</v>
      </c>
      <c r="C1946" s="23" t="str">
        <f>+[1]DEPURADO!A1940</f>
        <v>FEH122113</v>
      </c>
      <c r="D1946" s="23" t="str">
        <f>+[1]DEPURADO!B1940</f>
        <v>FEH122113</v>
      </c>
      <c r="E1946" s="25">
        <f>+[1]DEPURADO!C1940</f>
        <v>44315</v>
      </c>
      <c r="F1946" s="26">
        <f>+IF([1]DEPURADO!D1940&gt;1,[1]DEPURADO!D1940," ")</f>
        <v>44334</v>
      </c>
      <c r="G1946" s="27">
        <f>[1]DEPURADO!F1940</f>
        <v>54960</v>
      </c>
      <c r="H1946" s="28">
        <v>0</v>
      </c>
      <c r="I1946" s="28">
        <f>+[1]DEPURADO!N1940+[1]DEPURADO!O1940</f>
        <v>0</v>
      </c>
      <c r="J1946" s="28">
        <f>+[1]DEPURADO!S1940</f>
        <v>49464</v>
      </c>
      <c r="K1946" s="29">
        <f>+[1]DEPURADO!Q1940+[1]DEPURADO!R1940</f>
        <v>0</v>
      </c>
      <c r="L1946" s="28">
        <v>0</v>
      </c>
      <c r="M1946" s="28">
        <v>0</v>
      </c>
      <c r="N1946" s="28">
        <f t="shared" si="210"/>
        <v>49464</v>
      </c>
      <c r="O1946" s="28">
        <f t="shared" si="211"/>
        <v>5496</v>
      </c>
      <c r="P1946" s="24" t="str">
        <f>IF([1]DEPURADO!I1940&gt;1,0,[1]DEPURADO!B1940)</f>
        <v>FEH122113</v>
      </c>
      <c r="Q1946" s="30">
        <f t="shared" si="212"/>
        <v>54960</v>
      </c>
      <c r="R1946" s="31">
        <f t="shared" si="213"/>
        <v>0</v>
      </c>
      <c r="S1946" s="31">
        <f>+[1]DEPURADO!K1940</f>
        <v>0</v>
      </c>
      <c r="T1946" s="23" t="s">
        <v>45</v>
      </c>
      <c r="U1946" s="31">
        <f>+[1]DEPURADO!J1940</f>
        <v>0</v>
      </c>
      <c r="V1946" s="30"/>
      <c r="W1946" s="23" t="s">
        <v>45</v>
      </c>
      <c r="X1946" s="31">
        <f>+[1]DEPURADO!L1940+[1]DEPURADO!M1940</f>
        <v>0</v>
      </c>
      <c r="Y1946" s="23" t="s">
        <v>45</v>
      </c>
      <c r="Z1946" s="31">
        <f t="shared" si="214"/>
        <v>0</v>
      </c>
      <c r="AA1946" s="31"/>
      <c r="AB1946" s="31">
        <v>0</v>
      </c>
      <c r="AC1946" s="31">
        <v>0</v>
      </c>
      <c r="AD1946" s="30"/>
      <c r="AE1946" s="30">
        <f>+[1]DEPURADO!L1940</f>
        <v>0</v>
      </c>
      <c r="AF1946" s="30">
        <v>0</v>
      </c>
      <c r="AG1946" s="30">
        <f t="shared" si="215"/>
        <v>5496</v>
      </c>
      <c r="AH1946" s="30">
        <v>0</v>
      </c>
      <c r="AI1946" s="30" t="str">
        <f>+[1]DEPURADO!G1940</f>
        <v>CANCELADO Y SALDO A FAVOR DEL PRESTADOR</v>
      </c>
      <c r="AJ1946" s="32"/>
      <c r="AK1946" s="33"/>
    </row>
    <row r="1947" spans="1:37" s="34" customFormat="1" x14ac:dyDescent="0.25">
      <c r="A1947" s="23">
        <f t="shared" si="216"/>
        <v>1939</v>
      </c>
      <c r="B1947" s="24" t="s">
        <v>44</v>
      </c>
      <c r="C1947" s="23" t="str">
        <f>+[1]DEPURADO!A1941</f>
        <v>FEH122152</v>
      </c>
      <c r="D1947" s="23" t="str">
        <f>+[1]DEPURADO!B1941</f>
        <v>FEH122152</v>
      </c>
      <c r="E1947" s="25">
        <f>+[1]DEPURADO!C1941</f>
        <v>44315</v>
      </c>
      <c r="F1947" s="26">
        <f>+IF([1]DEPURADO!D1941&gt;1,[1]DEPURADO!D1941," ")</f>
        <v>44334</v>
      </c>
      <c r="G1947" s="27">
        <f>[1]DEPURADO!F1941</f>
        <v>460886</v>
      </c>
      <c r="H1947" s="28">
        <v>0</v>
      </c>
      <c r="I1947" s="28">
        <f>+[1]DEPURADO!N1941+[1]DEPURADO!O1941</f>
        <v>0</v>
      </c>
      <c r="J1947" s="28">
        <f>+[1]DEPURADO!S1941</f>
        <v>460886</v>
      </c>
      <c r="K1947" s="29">
        <f>+[1]DEPURADO!Q1941+[1]DEPURADO!R1941</f>
        <v>0</v>
      </c>
      <c r="L1947" s="28">
        <v>0</v>
      </c>
      <c r="M1947" s="28">
        <v>0</v>
      </c>
      <c r="N1947" s="28">
        <f t="shared" si="210"/>
        <v>460886</v>
      </c>
      <c r="O1947" s="28">
        <f t="shared" si="211"/>
        <v>0</v>
      </c>
      <c r="P1947" s="24" t="str">
        <f>IF([1]DEPURADO!I1941&gt;1,0,[1]DEPURADO!B1941)</f>
        <v>FEH122152</v>
      </c>
      <c r="Q1947" s="30">
        <f t="shared" si="212"/>
        <v>460886</v>
      </c>
      <c r="R1947" s="31">
        <f t="shared" si="213"/>
        <v>0</v>
      </c>
      <c r="S1947" s="31">
        <f>+[1]DEPURADO!K1941</f>
        <v>0</v>
      </c>
      <c r="T1947" s="23" t="s">
        <v>45</v>
      </c>
      <c r="U1947" s="31">
        <f>+[1]DEPURADO!J1941</f>
        <v>0</v>
      </c>
      <c r="V1947" s="30"/>
      <c r="W1947" s="23" t="s">
        <v>45</v>
      </c>
      <c r="X1947" s="31">
        <f>+[1]DEPURADO!L1941+[1]DEPURADO!M1941</f>
        <v>0</v>
      </c>
      <c r="Y1947" s="23" t="s">
        <v>45</v>
      </c>
      <c r="Z1947" s="31">
        <f t="shared" si="214"/>
        <v>0</v>
      </c>
      <c r="AA1947" s="31"/>
      <c r="AB1947" s="31">
        <v>0</v>
      </c>
      <c r="AC1947" s="31">
        <v>0</v>
      </c>
      <c r="AD1947" s="30"/>
      <c r="AE1947" s="30">
        <f>+[1]DEPURADO!L1941</f>
        <v>0</v>
      </c>
      <c r="AF1947" s="30">
        <v>0</v>
      </c>
      <c r="AG1947" s="30">
        <f t="shared" si="215"/>
        <v>0</v>
      </c>
      <c r="AH1947" s="30">
        <v>0</v>
      </c>
      <c r="AI1947" s="30" t="str">
        <f>+[1]DEPURADO!G1941</f>
        <v>CANCELADO</v>
      </c>
      <c r="AJ1947" s="32"/>
      <c r="AK1947" s="33"/>
    </row>
    <row r="1948" spans="1:37" s="34" customFormat="1" x14ac:dyDescent="0.25">
      <c r="A1948" s="23">
        <f t="shared" si="216"/>
        <v>1940</v>
      </c>
      <c r="B1948" s="24" t="s">
        <v>44</v>
      </c>
      <c r="C1948" s="23" t="str">
        <f>+[1]DEPURADO!A1942</f>
        <v>FEH122153</v>
      </c>
      <c r="D1948" s="23" t="str">
        <f>+[1]DEPURADO!B1942</f>
        <v>FEH122153</v>
      </c>
      <c r="E1948" s="25">
        <f>+[1]DEPURADO!C1942</f>
        <v>44315</v>
      </c>
      <c r="F1948" s="26">
        <f>+IF([1]DEPURADO!D1942&gt;1,[1]DEPURADO!D1942," ")</f>
        <v>44368</v>
      </c>
      <c r="G1948" s="27">
        <f>[1]DEPURADO!F1942</f>
        <v>80832</v>
      </c>
      <c r="H1948" s="28">
        <v>0</v>
      </c>
      <c r="I1948" s="28">
        <f>+[1]DEPURADO!N1942+[1]DEPURADO!O1942</f>
        <v>0</v>
      </c>
      <c r="J1948" s="28">
        <f>+[1]DEPURADO!S1942</f>
        <v>0</v>
      </c>
      <c r="K1948" s="29">
        <f>+[1]DEPURADO!Q1942+[1]DEPURADO!R1942</f>
        <v>0</v>
      </c>
      <c r="L1948" s="28">
        <v>0</v>
      </c>
      <c r="M1948" s="28">
        <v>0</v>
      </c>
      <c r="N1948" s="28">
        <f t="shared" si="210"/>
        <v>0</v>
      </c>
      <c r="O1948" s="28">
        <f t="shared" si="211"/>
        <v>80832</v>
      </c>
      <c r="P1948" s="24" t="str">
        <f>IF([1]DEPURADO!I1942&gt;1,0,[1]DEPURADO!B1942)</f>
        <v>FEH122153</v>
      </c>
      <c r="Q1948" s="30">
        <f t="shared" si="212"/>
        <v>80832</v>
      </c>
      <c r="R1948" s="31">
        <f t="shared" si="213"/>
        <v>0</v>
      </c>
      <c r="S1948" s="31">
        <f>+[1]DEPURADO!K1942</f>
        <v>0</v>
      </c>
      <c r="T1948" s="23" t="s">
        <v>45</v>
      </c>
      <c r="U1948" s="31">
        <f>+[1]DEPURADO!J1942</f>
        <v>80832</v>
      </c>
      <c r="V1948" s="30"/>
      <c r="W1948" s="23" t="s">
        <v>45</v>
      </c>
      <c r="X1948" s="31">
        <f>+[1]DEPURADO!L1942+[1]DEPURADO!M1942</f>
        <v>0</v>
      </c>
      <c r="Y1948" s="23" t="s">
        <v>45</v>
      </c>
      <c r="Z1948" s="31">
        <f t="shared" si="214"/>
        <v>0</v>
      </c>
      <c r="AA1948" s="31"/>
      <c r="AB1948" s="31">
        <v>0</v>
      </c>
      <c r="AC1948" s="31">
        <v>0</v>
      </c>
      <c r="AD1948" s="30"/>
      <c r="AE1948" s="30">
        <f>+[1]DEPURADO!L1942</f>
        <v>0</v>
      </c>
      <c r="AF1948" s="30">
        <v>0</v>
      </c>
      <c r="AG1948" s="30">
        <f t="shared" si="215"/>
        <v>0</v>
      </c>
      <c r="AH1948" s="30">
        <v>0</v>
      </c>
      <c r="AI1948" s="30" t="str">
        <f>+[1]DEPURADO!G1942</f>
        <v>EN REVISION ADRES-CANASTA COVID</v>
      </c>
      <c r="AJ1948" s="32"/>
      <c r="AK1948" s="33"/>
    </row>
    <row r="1949" spans="1:37" s="34" customFormat="1" x14ac:dyDescent="0.25">
      <c r="A1949" s="23">
        <f t="shared" si="216"/>
        <v>1941</v>
      </c>
      <c r="B1949" s="24" t="s">
        <v>44</v>
      </c>
      <c r="C1949" s="23" t="str">
        <f>+[1]DEPURADO!A1943</f>
        <v>FEH122176</v>
      </c>
      <c r="D1949" s="23" t="str">
        <f>+[1]DEPURADO!B1943</f>
        <v>FEH122176</v>
      </c>
      <c r="E1949" s="25">
        <f>+[1]DEPURADO!C1943</f>
        <v>44315</v>
      </c>
      <c r="F1949" s="26">
        <f>+IF([1]DEPURADO!D1943&gt;1,[1]DEPURADO!D1943," ")</f>
        <v>44334</v>
      </c>
      <c r="G1949" s="27">
        <f>[1]DEPURADO!F1943</f>
        <v>38110</v>
      </c>
      <c r="H1949" s="28">
        <v>0</v>
      </c>
      <c r="I1949" s="28">
        <f>+[1]DEPURADO!N1943+[1]DEPURADO!O1943</f>
        <v>0</v>
      </c>
      <c r="J1949" s="28">
        <f>+[1]DEPURADO!S1943</f>
        <v>34299</v>
      </c>
      <c r="K1949" s="29">
        <f>+[1]DEPURADO!Q1943+[1]DEPURADO!R1943</f>
        <v>0</v>
      </c>
      <c r="L1949" s="28">
        <v>0</v>
      </c>
      <c r="M1949" s="28">
        <v>0</v>
      </c>
      <c r="N1949" s="28">
        <f t="shared" si="210"/>
        <v>34299</v>
      </c>
      <c r="O1949" s="28">
        <f t="shared" si="211"/>
        <v>3811</v>
      </c>
      <c r="P1949" s="24" t="str">
        <f>IF([1]DEPURADO!I1943&gt;1,0,[1]DEPURADO!B1943)</f>
        <v>FEH122176</v>
      </c>
      <c r="Q1949" s="30">
        <f t="shared" si="212"/>
        <v>38110</v>
      </c>
      <c r="R1949" s="31">
        <f t="shared" si="213"/>
        <v>0</v>
      </c>
      <c r="S1949" s="31">
        <f>+[1]DEPURADO!K1943</f>
        <v>0</v>
      </c>
      <c r="T1949" s="23" t="s">
        <v>45</v>
      </c>
      <c r="U1949" s="31">
        <f>+[1]DEPURADO!J1943</f>
        <v>0</v>
      </c>
      <c r="V1949" s="30"/>
      <c r="W1949" s="23" t="s">
        <v>45</v>
      </c>
      <c r="X1949" s="31">
        <f>+[1]DEPURADO!L1943+[1]DEPURADO!M1943</f>
        <v>0</v>
      </c>
      <c r="Y1949" s="23" t="s">
        <v>45</v>
      </c>
      <c r="Z1949" s="31">
        <f t="shared" si="214"/>
        <v>0</v>
      </c>
      <c r="AA1949" s="31"/>
      <c r="AB1949" s="31">
        <v>0</v>
      </c>
      <c r="AC1949" s="31">
        <v>0</v>
      </c>
      <c r="AD1949" s="30"/>
      <c r="AE1949" s="30">
        <f>+[1]DEPURADO!L1943</f>
        <v>0</v>
      </c>
      <c r="AF1949" s="30">
        <v>0</v>
      </c>
      <c r="AG1949" s="30">
        <f t="shared" si="215"/>
        <v>3811</v>
      </c>
      <c r="AH1949" s="30">
        <v>0</v>
      </c>
      <c r="AI1949" s="30" t="str">
        <f>+[1]DEPURADO!G1943</f>
        <v>CANCELADO Y SALDO A FAVOR DEL PRESTADOR</v>
      </c>
      <c r="AJ1949" s="32"/>
      <c r="AK1949" s="33"/>
    </row>
    <row r="1950" spans="1:37" s="34" customFormat="1" x14ac:dyDescent="0.25">
      <c r="A1950" s="23">
        <f t="shared" si="216"/>
        <v>1942</v>
      </c>
      <c r="B1950" s="24" t="s">
        <v>44</v>
      </c>
      <c r="C1950" s="23" t="str">
        <f>+[1]DEPURADO!A1944</f>
        <v>FEH122185</v>
      </c>
      <c r="D1950" s="23" t="str">
        <f>+[1]DEPURADO!B1944</f>
        <v>FEH122185</v>
      </c>
      <c r="E1950" s="25">
        <f>+[1]DEPURADO!C1944</f>
        <v>44315</v>
      </c>
      <c r="F1950" s="26" t="str">
        <f>+IF([1]DEPURADO!D1944&gt;1,[1]DEPURADO!D1944," ")</f>
        <v xml:space="preserve"> </v>
      </c>
      <c r="G1950" s="27">
        <f>[1]DEPURADO!F1944</f>
        <v>15881</v>
      </c>
      <c r="H1950" s="28">
        <v>0</v>
      </c>
      <c r="I1950" s="28">
        <f>+[1]DEPURADO!N1944+[1]DEPURADO!O1944</f>
        <v>0</v>
      </c>
      <c r="J1950" s="28">
        <f>+[1]DEPURADO!S1944</f>
        <v>14293</v>
      </c>
      <c r="K1950" s="29">
        <f>+[1]DEPURADO!Q1944+[1]DEPURADO!R1944</f>
        <v>0</v>
      </c>
      <c r="L1950" s="28">
        <v>0</v>
      </c>
      <c r="M1950" s="28">
        <v>0</v>
      </c>
      <c r="N1950" s="28">
        <f t="shared" si="210"/>
        <v>14293</v>
      </c>
      <c r="O1950" s="28">
        <f t="shared" si="211"/>
        <v>1588</v>
      </c>
      <c r="P1950" s="24" t="str">
        <f>IF([1]DEPURADO!I1944&gt;1,0,[1]DEPURADO!B1944)</f>
        <v>FEH122185</v>
      </c>
      <c r="Q1950" s="30">
        <f t="shared" si="212"/>
        <v>15881</v>
      </c>
      <c r="R1950" s="31">
        <f t="shared" si="213"/>
        <v>0</v>
      </c>
      <c r="S1950" s="31">
        <f>+[1]DEPURADO!K1944</f>
        <v>0</v>
      </c>
      <c r="T1950" s="23" t="s">
        <v>45</v>
      </c>
      <c r="U1950" s="31">
        <f>+[1]DEPURADO!J1944</f>
        <v>0</v>
      </c>
      <c r="V1950" s="30"/>
      <c r="W1950" s="23" t="s">
        <v>45</v>
      </c>
      <c r="X1950" s="31">
        <f>+[1]DEPURADO!L1944+[1]DEPURADO!M1944</f>
        <v>0</v>
      </c>
      <c r="Y1950" s="23" t="s">
        <v>45</v>
      </c>
      <c r="Z1950" s="31">
        <f t="shared" si="214"/>
        <v>0</v>
      </c>
      <c r="AA1950" s="31"/>
      <c r="AB1950" s="31">
        <v>0</v>
      </c>
      <c r="AC1950" s="31">
        <v>0</v>
      </c>
      <c r="AD1950" s="30"/>
      <c r="AE1950" s="30">
        <f>+[1]DEPURADO!L1944</f>
        <v>0</v>
      </c>
      <c r="AF1950" s="30">
        <v>0</v>
      </c>
      <c r="AG1950" s="30">
        <f t="shared" si="215"/>
        <v>1588</v>
      </c>
      <c r="AH1950" s="30">
        <v>0</v>
      </c>
      <c r="AI1950" s="30" t="str">
        <f>+[1]DEPURADO!G1944</f>
        <v>CANCELADO Y SALDO A FAVOR DEL PRESTADOR</v>
      </c>
      <c r="AJ1950" s="32"/>
      <c r="AK1950" s="33"/>
    </row>
    <row r="1951" spans="1:37" s="34" customFormat="1" x14ac:dyDescent="0.25">
      <c r="A1951" s="23">
        <f t="shared" si="216"/>
        <v>1943</v>
      </c>
      <c r="B1951" s="24" t="s">
        <v>44</v>
      </c>
      <c r="C1951" s="23" t="str">
        <f>+[1]DEPURADO!A1945</f>
        <v>FEH122189</v>
      </c>
      <c r="D1951" s="23" t="str">
        <f>+[1]DEPURADO!B1945</f>
        <v>FEH122189</v>
      </c>
      <c r="E1951" s="25">
        <f>+[1]DEPURADO!C1945</f>
        <v>44315</v>
      </c>
      <c r="F1951" s="26" t="str">
        <f>+IF([1]DEPURADO!D1945&gt;1,[1]DEPURADO!D1945," ")</f>
        <v xml:space="preserve"> </v>
      </c>
      <c r="G1951" s="27">
        <f>[1]DEPURADO!F1945</f>
        <v>206183</v>
      </c>
      <c r="H1951" s="28">
        <v>0</v>
      </c>
      <c r="I1951" s="28">
        <f>+[1]DEPURADO!N1945+[1]DEPURADO!O1945</f>
        <v>0</v>
      </c>
      <c r="J1951" s="28">
        <f>+[1]DEPURADO!S1945</f>
        <v>185565</v>
      </c>
      <c r="K1951" s="29">
        <f>+[1]DEPURADO!Q1945+[1]DEPURADO!R1945</f>
        <v>0</v>
      </c>
      <c r="L1951" s="28">
        <v>0</v>
      </c>
      <c r="M1951" s="28">
        <v>0</v>
      </c>
      <c r="N1951" s="28">
        <f t="shared" si="210"/>
        <v>185565</v>
      </c>
      <c r="O1951" s="28">
        <f t="shared" si="211"/>
        <v>20618</v>
      </c>
      <c r="P1951" s="24" t="str">
        <f>IF([1]DEPURADO!I1945&gt;1,0,[1]DEPURADO!B1945)</f>
        <v>FEH122189</v>
      </c>
      <c r="Q1951" s="30">
        <f t="shared" si="212"/>
        <v>206183</v>
      </c>
      <c r="R1951" s="31">
        <f t="shared" si="213"/>
        <v>0</v>
      </c>
      <c r="S1951" s="31">
        <f>+[1]DEPURADO!K1945</f>
        <v>0</v>
      </c>
      <c r="T1951" s="23" t="s">
        <v>45</v>
      </c>
      <c r="U1951" s="31">
        <f>+[1]DEPURADO!J1945</f>
        <v>0</v>
      </c>
      <c r="V1951" s="30"/>
      <c r="W1951" s="23" t="s">
        <v>45</v>
      </c>
      <c r="X1951" s="31">
        <f>+[1]DEPURADO!L1945+[1]DEPURADO!M1945</f>
        <v>0</v>
      </c>
      <c r="Y1951" s="23" t="s">
        <v>45</v>
      </c>
      <c r="Z1951" s="31">
        <f t="shared" si="214"/>
        <v>0</v>
      </c>
      <c r="AA1951" s="31"/>
      <c r="AB1951" s="31">
        <v>0</v>
      </c>
      <c r="AC1951" s="31">
        <v>0</v>
      </c>
      <c r="AD1951" s="30"/>
      <c r="AE1951" s="30">
        <f>+[1]DEPURADO!L1945</f>
        <v>0</v>
      </c>
      <c r="AF1951" s="30">
        <v>0</v>
      </c>
      <c r="AG1951" s="30">
        <f t="shared" si="215"/>
        <v>20618</v>
      </c>
      <c r="AH1951" s="30">
        <v>0</v>
      </c>
      <c r="AI1951" s="30" t="str">
        <f>+[1]DEPURADO!G1945</f>
        <v>CANCELADO Y SALDO A FAVOR DEL PRESTADOR</v>
      </c>
      <c r="AJ1951" s="32"/>
      <c r="AK1951" s="33"/>
    </row>
    <row r="1952" spans="1:37" s="34" customFormat="1" x14ac:dyDescent="0.25">
      <c r="A1952" s="23">
        <f t="shared" si="216"/>
        <v>1944</v>
      </c>
      <c r="B1952" s="24" t="s">
        <v>44</v>
      </c>
      <c r="C1952" s="23" t="str">
        <f>+[1]DEPURADO!A1946</f>
        <v>FEH122213</v>
      </c>
      <c r="D1952" s="23" t="str">
        <f>+[1]DEPURADO!B1946</f>
        <v>FEH122213</v>
      </c>
      <c r="E1952" s="25">
        <f>+[1]DEPURADO!C1946</f>
        <v>44315</v>
      </c>
      <c r="F1952" s="26" t="str">
        <f>+IF([1]DEPURADO!D1946&gt;1,[1]DEPURADO!D1946," ")</f>
        <v xml:space="preserve"> </v>
      </c>
      <c r="G1952" s="27">
        <f>[1]DEPURADO!F1946</f>
        <v>103480</v>
      </c>
      <c r="H1952" s="28">
        <v>0</v>
      </c>
      <c r="I1952" s="28">
        <f>+[1]DEPURADO!N1946+[1]DEPURADO!O1946</f>
        <v>0</v>
      </c>
      <c r="J1952" s="28">
        <f>+[1]DEPURADO!S1946</f>
        <v>93132</v>
      </c>
      <c r="K1952" s="29">
        <f>+[1]DEPURADO!Q1946+[1]DEPURADO!R1946</f>
        <v>0</v>
      </c>
      <c r="L1952" s="28">
        <v>0</v>
      </c>
      <c r="M1952" s="28">
        <v>0</v>
      </c>
      <c r="N1952" s="28">
        <f t="shared" si="210"/>
        <v>93132</v>
      </c>
      <c r="O1952" s="28">
        <f t="shared" si="211"/>
        <v>10348</v>
      </c>
      <c r="P1952" s="24" t="str">
        <f>IF([1]DEPURADO!I1946&gt;1,0,[1]DEPURADO!B1946)</f>
        <v>FEH122213</v>
      </c>
      <c r="Q1952" s="30">
        <f t="shared" si="212"/>
        <v>103480</v>
      </c>
      <c r="R1952" s="31">
        <f t="shared" si="213"/>
        <v>0</v>
      </c>
      <c r="S1952" s="31">
        <f>+[1]DEPURADO!K1946</f>
        <v>0</v>
      </c>
      <c r="T1952" s="23" t="s">
        <v>45</v>
      </c>
      <c r="U1952" s="31">
        <f>+[1]DEPURADO!J1946</f>
        <v>0</v>
      </c>
      <c r="V1952" s="30"/>
      <c r="W1952" s="23" t="s">
        <v>45</v>
      </c>
      <c r="X1952" s="31">
        <f>+[1]DEPURADO!L1946+[1]DEPURADO!M1946</f>
        <v>0</v>
      </c>
      <c r="Y1952" s="23" t="s">
        <v>45</v>
      </c>
      <c r="Z1952" s="31">
        <f t="shared" si="214"/>
        <v>0</v>
      </c>
      <c r="AA1952" s="31"/>
      <c r="AB1952" s="31">
        <v>0</v>
      </c>
      <c r="AC1952" s="31">
        <v>0</v>
      </c>
      <c r="AD1952" s="30"/>
      <c r="AE1952" s="30">
        <f>+[1]DEPURADO!L1946</f>
        <v>0</v>
      </c>
      <c r="AF1952" s="30">
        <v>0</v>
      </c>
      <c r="AG1952" s="30">
        <f t="shared" si="215"/>
        <v>10348</v>
      </c>
      <c r="AH1952" s="30">
        <v>0</v>
      </c>
      <c r="AI1952" s="30" t="str">
        <f>+[1]DEPURADO!G1946</f>
        <v>CANCELADO Y SALDO A FAVOR DEL PRESTADOR</v>
      </c>
      <c r="AJ1952" s="32"/>
      <c r="AK1952" s="33"/>
    </row>
    <row r="1953" spans="1:37" s="34" customFormat="1" x14ac:dyDescent="0.25">
      <c r="A1953" s="23">
        <f t="shared" si="216"/>
        <v>1945</v>
      </c>
      <c r="B1953" s="24" t="s">
        <v>44</v>
      </c>
      <c r="C1953" s="23" t="str">
        <f>+[1]DEPURADO!A1947</f>
        <v>FEH122333</v>
      </c>
      <c r="D1953" s="23" t="str">
        <f>+[1]DEPURADO!B1947</f>
        <v>FEH122333</v>
      </c>
      <c r="E1953" s="25">
        <f>+[1]DEPURADO!C1947</f>
        <v>44315</v>
      </c>
      <c r="F1953" s="26" t="str">
        <f>+IF([1]DEPURADO!D1947&gt;1,[1]DEPURADO!D1947," ")</f>
        <v xml:space="preserve"> </v>
      </c>
      <c r="G1953" s="27">
        <f>[1]DEPURADO!F1947</f>
        <v>22870</v>
      </c>
      <c r="H1953" s="28">
        <v>0</v>
      </c>
      <c r="I1953" s="28">
        <f>+[1]DEPURADO!N1947+[1]DEPURADO!O1947</f>
        <v>0</v>
      </c>
      <c r="J1953" s="28">
        <f>+[1]DEPURADO!S1947</f>
        <v>20583</v>
      </c>
      <c r="K1953" s="29">
        <f>+[1]DEPURADO!Q1947+[1]DEPURADO!R1947</f>
        <v>0</v>
      </c>
      <c r="L1953" s="28">
        <v>0</v>
      </c>
      <c r="M1953" s="28">
        <v>0</v>
      </c>
      <c r="N1953" s="28">
        <f t="shared" si="210"/>
        <v>20583</v>
      </c>
      <c r="O1953" s="28">
        <f t="shared" si="211"/>
        <v>2287</v>
      </c>
      <c r="P1953" s="24" t="str">
        <f>IF([1]DEPURADO!I1947&gt;1,0,[1]DEPURADO!B1947)</f>
        <v>FEH122333</v>
      </c>
      <c r="Q1953" s="30">
        <f t="shared" si="212"/>
        <v>22870</v>
      </c>
      <c r="R1953" s="31">
        <f t="shared" si="213"/>
        <v>0</v>
      </c>
      <c r="S1953" s="31">
        <f>+[1]DEPURADO!K1947</f>
        <v>0</v>
      </c>
      <c r="T1953" s="23" t="s">
        <v>45</v>
      </c>
      <c r="U1953" s="31">
        <f>+[1]DEPURADO!J1947</f>
        <v>0</v>
      </c>
      <c r="V1953" s="30"/>
      <c r="W1953" s="23" t="s">
        <v>45</v>
      </c>
      <c r="X1953" s="31">
        <f>+[1]DEPURADO!L1947+[1]DEPURADO!M1947</f>
        <v>0</v>
      </c>
      <c r="Y1953" s="23" t="s">
        <v>45</v>
      </c>
      <c r="Z1953" s="31">
        <f t="shared" si="214"/>
        <v>0</v>
      </c>
      <c r="AA1953" s="31"/>
      <c r="AB1953" s="31">
        <v>0</v>
      </c>
      <c r="AC1953" s="31">
        <v>0</v>
      </c>
      <c r="AD1953" s="30"/>
      <c r="AE1953" s="30">
        <f>+[1]DEPURADO!L1947</f>
        <v>0</v>
      </c>
      <c r="AF1953" s="30">
        <v>0</v>
      </c>
      <c r="AG1953" s="30">
        <f t="shared" si="215"/>
        <v>2287</v>
      </c>
      <c r="AH1953" s="30">
        <v>0</v>
      </c>
      <c r="AI1953" s="30" t="str">
        <f>+[1]DEPURADO!G1947</f>
        <v>CANCELADO Y SALDO A FAVOR DEL PRESTADOR</v>
      </c>
      <c r="AJ1953" s="32"/>
      <c r="AK1953" s="33"/>
    </row>
    <row r="1954" spans="1:37" s="34" customFormat="1" x14ac:dyDescent="0.25">
      <c r="A1954" s="23">
        <f t="shared" si="216"/>
        <v>1946</v>
      </c>
      <c r="B1954" s="24" t="s">
        <v>44</v>
      </c>
      <c r="C1954" s="23" t="str">
        <f>+[1]DEPURADO!A1948</f>
        <v>FEH122341</v>
      </c>
      <c r="D1954" s="23" t="str">
        <f>+[1]DEPURADO!B1948</f>
        <v>FEH122341</v>
      </c>
      <c r="E1954" s="25">
        <f>+[1]DEPURADO!C1948</f>
        <v>44316</v>
      </c>
      <c r="F1954" s="26" t="str">
        <f>+IF([1]DEPURADO!D1948&gt;1,[1]DEPURADO!D1948," ")</f>
        <v xml:space="preserve"> </v>
      </c>
      <c r="G1954" s="27">
        <f>[1]DEPURADO!F1948</f>
        <v>168641</v>
      </c>
      <c r="H1954" s="28">
        <v>0</v>
      </c>
      <c r="I1954" s="28">
        <f>+[1]DEPURADO!N1948+[1]DEPURADO!O1948</f>
        <v>0</v>
      </c>
      <c r="J1954" s="28">
        <f>+[1]DEPURADO!S1948</f>
        <v>151777</v>
      </c>
      <c r="K1954" s="29">
        <f>+[1]DEPURADO!Q1948+[1]DEPURADO!R1948</f>
        <v>0</v>
      </c>
      <c r="L1954" s="28">
        <v>0</v>
      </c>
      <c r="M1954" s="28">
        <v>0</v>
      </c>
      <c r="N1954" s="28">
        <f t="shared" si="210"/>
        <v>151777</v>
      </c>
      <c r="O1954" s="28">
        <f t="shared" si="211"/>
        <v>16864</v>
      </c>
      <c r="P1954" s="24" t="str">
        <f>IF([1]DEPURADO!I1948&gt;1,0,[1]DEPURADO!B1948)</f>
        <v>FEH122341</v>
      </c>
      <c r="Q1954" s="30">
        <f t="shared" si="212"/>
        <v>168641</v>
      </c>
      <c r="R1954" s="31">
        <f t="shared" si="213"/>
        <v>0</v>
      </c>
      <c r="S1954" s="31">
        <f>+[1]DEPURADO!K1948</f>
        <v>0</v>
      </c>
      <c r="T1954" s="23" t="s">
        <v>45</v>
      </c>
      <c r="U1954" s="31">
        <f>+[1]DEPURADO!J1948</f>
        <v>0</v>
      </c>
      <c r="V1954" s="30"/>
      <c r="W1954" s="23" t="s">
        <v>45</v>
      </c>
      <c r="X1954" s="31">
        <f>+[1]DEPURADO!L1948+[1]DEPURADO!M1948</f>
        <v>0</v>
      </c>
      <c r="Y1954" s="23" t="s">
        <v>45</v>
      </c>
      <c r="Z1954" s="31">
        <f t="shared" si="214"/>
        <v>0</v>
      </c>
      <c r="AA1954" s="31"/>
      <c r="AB1954" s="31">
        <v>0</v>
      </c>
      <c r="AC1954" s="31">
        <v>0</v>
      </c>
      <c r="AD1954" s="30"/>
      <c r="AE1954" s="30">
        <f>+[1]DEPURADO!L1948</f>
        <v>0</v>
      </c>
      <c r="AF1954" s="30">
        <v>0</v>
      </c>
      <c r="AG1954" s="30">
        <f t="shared" si="215"/>
        <v>16864</v>
      </c>
      <c r="AH1954" s="30">
        <v>0</v>
      </c>
      <c r="AI1954" s="30" t="str">
        <f>+[1]DEPURADO!G1948</f>
        <v>CANCELADO Y SALDO A FAVOR DEL PRESTADOR</v>
      </c>
      <c r="AJ1954" s="32"/>
      <c r="AK1954" s="33"/>
    </row>
    <row r="1955" spans="1:37" s="34" customFormat="1" x14ac:dyDescent="0.25">
      <c r="A1955" s="23">
        <f t="shared" si="216"/>
        <v>1947</v>
      </c>
      <c r="B1955" s="24" t="s">
        <v>44</v>
      </c>
      <c r="C1955" s="23" t="str">
        <f>+[1]DEPURADO!A1949</f>
        <v>FEH122343</v>
      </c>
      <c r="D1955" s="23" t="str">
        <f>+[1]DEPURADO!B1949</f>
        <v>FEH122343</v>
      </c>
      <c r="E1955" s="25">
        <f>+[1]DEPURADO!C1949</f>
        <v>44316</v>
      </c>
      <c r="F1955" s="26" t="str">
        <f>+IF([1]DEPURADO!D1949&gt;1,[1]DEPURADO!D1949," ")</f>
        <v xml:space="preserve"> </v>
      </c>
      <c r="G1955" s="27">
        <f>[1]DEPURADO!F1949</f>
        <v>57768</v>
      </c>
      <c r="H1955" s="28">
        <v>0</v>
      </c>
      <c r="I1955" s="28">
        <f>+[1]DEPURADO!N1949+[1]DEPURADO!O1949</f>
        <v>0</v>
      </c>
      <c r="J1955" s="28">
        <f>+[1]DEPURADO!S1949</f>
        <v>51991</v>
      </c>
      <c r="K1955" s="29">
        <f>+[1]DEPURADO!Q1949+[1]DEPURADO!R1949</f>
        <v>0</v>
      </c>
      <c r="L1955" s="28">
        <v>0</v>
      </c>
      <c r="M1955" s="28">
        <v>0</v>
      </c>
      <c r="N1955" s="28">
        <f t="shared" si="210"/>
        <v>51991</v>
      </c>
      <c r="O1955" s="28">
        <f t="shared" si="211"/>
        <v>5777</v>
      </c>
      <c r="P1955" s="24" t="str">
        <f>IF([1]DEPURADO!I1949&gt;1,0,[1]DEPURADO!B1949)</f>
        <v>FEH122343</v>
      </c>
      <c r="Q1955" s="30">
        <f t="shared" si="212"/>
        <v>57768</v>
      </c>
      <c r="R1955" s="31">
        <f t="shared" si="213"/>
        <v>0</v>
      </c>
      <c r="S1955" s="31">
        <f>+[1]DEPURADO!K1949</f>
        <v>0</v>
      </c>
      <c r="T1955" s="23" t="s">
        <v>45</v>
      </c>
      <c r="U1955" s="31">
        <f>+[1]DEPURADO!J1949</f>
        <v>0</v>
      </c>
      <c r="V1955" s="30"/>
      <c r="W1955" s="23" t="s">
        <v>45</v>
      </c>
      <c r="X1955" s="31">
        <f>+[1]DEPURADO!L1949+[1]DEPURADO!M1949</f>
        <v>0</v>
      </c>
      <c r="Y1955" s="23" t="s">
        <v>45</v>
      </c>
      <c r="Z1955" s="31">
        <f t="shared" si="214"/>
        <v>0</v>
      </c>
      <c r="AA1955" s="31"/>
      <c r="AB1955" s="31">
        <v>0</v>
      </c>
      <c r="AC1955" s="31">
        <v>0</v>
      </c>
      <c r="AD1955" s="30"/>
      <c r="AE1955" s="30">
        <f>+[1]DEPURADO!L1949</f>
        <v>0</v>
      </c>
      <c r="AF1955" s="30">
        <v>0</v>
      </c>
      <c r="AG1955" s="30">
        <f t="shared" si="215"/>
        <v>5777</v>
      </c>
      <c r="AH1955" s="30">
        <v>0</v>
      </c>
      <c r="AI1955" s="30" t="str">
        <f>+[1]DEPURADO!G1949</f>
        <v>CANCELADO Y SALDO A FAVOR DEL PRESTADOR</v>
      </c>
      <c r="AJ1955" s="32"/>
      <c r="AK1955" s="33"/>
    </row>
    <row r="1956" spans="1:37" s="34" customFormat="1" x14ac:dyDescent="0.25">
      <c r="A1956" s="23">
        <f t="shared" si="216"/>
        <v>1948</v>
      </c>
      <c r="B1956" s="24" t="s">
        <v>44</v>
      </c>
      <c r="C1956" s="23" t="str">
        <f>+[1]DEPURADO!A1950</f>
        <v>FEH122348</v>
      </c>
      <c r="D1956" s="23" t="str">
        <f>+[1]DEPURADO!B1950</f>
        <v>FEH122348</v>
      </c>
      <c r="E1956" s="25">
        <f>+[1]DEPURADO!C1950</f>
        <v>44316</v>
      </c>
      <c r="F1956" s="26" t="str">
        <f>+IF([1]DEPURADO!D1950&gt;1,[1]DEPURADO!D1950," ")</f>
        <v xml:space="preserve"> </v>
      </c>
      <c r="G1956" s="27">
        <f>[1]DEPURADO!F1950</f>
        <v>176103</v>
      </c>
      <c r="H1956" s="28">
        <v>0</v>
      </c>
      <c r="I1956" s="28">
        <f>+[1]DEPURADO!N1950+[1]DEPURADO!O1950</f>
        <v>0</v>
      </c>
      <c r="J1956" s="28">
        <f>+[1]DEPURADO!S1950</f>
        <v>158493</v>
      </c>
      <c r="K1956" s="29">
        <f>+[1]DEPURADO!Q1950+[1]DEPURADO!R1950</f>
        <v>0</v>
      </c>
      <c r="L1956" s="28">
        <v>0</v>
      </c>
      <c r="M1956" s="28">
        <v>0</v>
      </c>
      <c r="N1956" s="28">
        <f t="shared" si="210"/>
        <v>158493</v>
      </c>
      <c r="O1956" s="28">
        <f t="shared" si="211"/>
        <v>17610</v>
      </c>
      <c r="P1956" s="24" t="str">
        <f>IF([1]DEPURADO!I1950&gt;1,0,[1]DEPURADO!B1950)</f>
        <v>FEH122348</v>
      </c>
      <c r="Q1956" s="30">
        <f t="shared" si="212"/>
        <v>176103</v>
      </c>
      <c r="R1956" s="31">
        <f t="shared" si="213"/>
        <v>0</v>
      </c>
      <c r="S1956" s="31">
        <f>+[1]DEPURADO!K1950</f>
        <v>0</v>
      </c>
      <c r="T1956" s="23" t="s">
        <v>45</v>
      </c>
      <c r="U1956" s="31">
        <f>+[1]DEPURADO!J1950</f>
        <v>0</v>
      </c>
      <c r="V1956" s="30"/>
      <c r="W1956" s="23" t="s">
        <v>45</v>
      </c>
      <c r="X1956" s="31">
        <f>+[1]DEPURADO!L1950+[1]DEPURADO!M1950</f>
        <v>0</v>
      </c>
      <c r="Y1956" s="23" t="s">
        <v>45</v>
      </c>
      <c r="Z1956" s="31">
        <f t="shared" si="214"/>
        <v>0</v>
      </c>
      <c r="AA1956" s="31"/>
      <c r="AB1956" s="31">
        <v>0</v>
      </c>
      <c r="AC1956" s="31">
        <v>0</v>
      </c>
      <c r="AD1956" s="30"/>
      <c r="AE1956" s="30">
        <f>+[1]DEPURADO!L1950</f>
        <v>0</v>
      </c>
      <c r="AF1956" s="30">
        <v>0</v>
      </c>
      <c r="AG1956" s="30">
        <f t="shared" si="215"/>
        <v>17610</v>
      </c>
      <c r="AH1956" s="30">
        <v>0</v>
      </c>
      <c r="AI1956" s="30" t="str">
        <f>+[1]DEPURADO!G1950</f>
        <v>CANCELADO Y SALDO A FAVOR DEL PRESTADOR</v>
      </c>
      <c r="AJ1956" s="32"/>
      <c r="AK1956" s="33"/>
    </row>
    <row r="1957" spans="1:37" s="34" customFormat="1" x14ac:dyDescent="0.25">
      <c r="A1957" s="23">
        <f t="shared" si="216"/>
        <v>1949</v>
      </c>
      <c r="B1957" s="24" t="s">
        <v>44</v>
      </c>
      <c r="C1957" s="23" t="str">
        <f>+[1]DEPURADO!A1951</f>
        <v>FEH122636</v>
      </c>
      <c r="D1957" s="23" t="str">
        <f>+[1]DEPURADO!B1951</f>
        <v>FEH122636</v>
      </c>
      <c r="E1957" s="25">
        <f>+[1]DEPURADO!C1951</f>
        <v>44317</v>
      </c>
      <c r="F1957" s="26">
        <f>+IF([1]DEPURADO!D1951&gt;1,[1]DEPURADO!D1951," ")</f>
        <v>44368</v>
      </c>
      <c r="G1957" s="27">
        <f>[1]DEPURADO!F1951</f>
        <v>80832</v>
      </c>
      <c r="H1957" s="28">
        <v>0</v>
      </c>
      <c r="I1957" s="28">
        <f>+[1]DEPURADO!N1951+[1]DEPURADO!O1951</f>
        <v>0</v>
      </c>
      <c r="J1957" s="28">
        <f>+[1]DEPURADO!S1951</f>
        <v>0</v>
      </c>
      <c r="K1957" s="29">
        <f>+[1]DEPURADO!Q1951+[1]DEPURADO!R1951</f>
        <v>0</v>
      </c>
      <c r="L1957" s="28">
        <v>0</v>
      </c>
      <c r="M1957" s="28">
        <v>0</v>
      </c>
      <c r="N1957" s="28">
        <f t="shared" si="210"/>
        <v>0</v>
      </c>
      <c r="O1957" s="28">
        <f t="shared" si="211"/>
        <v>80832</v>
      </c>
      <c r="P1957" s="24" t="str">
        <f>IF([1]DEPURADO!I1951&gt;1,0,[1]DEPURADO!B1951)</f>
        <v>FEH122636</v>
      </c>
      <c r="Q1957" s="30">
        <f t="shared" si="212"/>
        <v>80832</v>
      </c>
      <c r="R1957" s="31">
        <f t="shared" si="213"/>
        <v>0</v>
      </c>
      <c r="S1957" s="31">
        <f>+[1]DEPURADO!K1951</f>
        <v>0</v>
      </c>
      <c r="T1957" s="23" t="s">
        <v>45</v>
      </c>
      <c r="U1957" s="31">
        <f>+[1]DEPURADO!J1951</f>
        <v>80832</v>
      </c>
      <c r="V1957" s="30"/>
      <c r="W1957" s="23" t="s">
        <v>45</v>
      </c>
      <c r="X1957" s="31">
        <f>+[1]DEPURADO!L1951+[1]DEPURADO!M1951</f>
        <v>0</v>
      </c>
      <c r="Y1957" s="23" t="s">
        <v>45</v>
      </c>
      <c r="Z1957" s="31">
        <f t="shared" si="214"/>
        <v>0</v>
      </c>
      <c r="AA1957" s="31"/>
      <c r="AB1957" s="31">
        <v>0</v>
      </c>
      <c r="AC1957" s="31">
        <v>0</v>
      </c>
      <c r="AD1957" s="30"/>
      <c r="AE1957" s="30">
        <f>+[1]DEPURADO!L1951</f>
        <v>0</v>
      </c>
      <c r="AF1957" s="30">
        <v>0</v>
      </c>
      <c r="AG1957" s="30">
        <f t="shared" si="215"/>
        <v>0</v>
      </c>
      <c r="AH1957" s="30">
        <v>0</v>
      </c>
      <c r="AI1957" s="30" t="str">
        <f>+[1]DEPURADO!G1951</f>
        <v>EN REVISION ADRES-CANASTA COVID</v>
      </c>
      <c r="AJ1957" s="32"/>
      <c r="AK1957" s="33"/>
    </row>
    <row r="1958" spans="1:37" s="34" customFormat="1" x14ac:dyDescent="0.25">
      <c r="A1958" s="23">
        <f t="shared" si="216"/>
        <v>1950</v>
      </c>
      <c r="B1958" s="24" t="s">
        <v>44</v>
      </c>
      <c r="C1958" s="23" t="str">
        <f>+[1]DEPURADO!A1952</f>
        <v>FEH122651</v>
      </c>
      <c r="D1958" s="23" t="str">
        <f>+[1]DEPURADO!B1952</f>
        <v>FEH122651</v>
      </c>
      <c r="E1958" s="25">
        <f>+[1]DEPURADO!C1952</f>
        <v>44317</v>
      </c>
      <c r="F1958" s="26">
        <f>+IF([1]DEPURADO!D1952&gt;1,[1]DEPURADO!D1952," ")</f>
        <v>44368</v>
      </c>
      <c r="G1958" s="27">
        <f>[1]DEPURADO!F1952</f>
        <v>80832</v>
      </c>
      <c r="H1958" s="28">
        <v>0</v>
      </c>
      <c r="I1958" s="28">
        <f>+[1]DEPURADO!N1952+[1]DEPURADO!O1952</f>
        <v>0</v>
      </c>
      <c r="J1958" s="28">
        <f>+[1]DEPURADO!S1952</f>
        <v>0</v>
      </c>
      <c r="K1958" s="29">
        <f>+[1]DEPURADO!Q1952+[1]DEPURADO!R1952</f>
        <v>0</v>
      </c>
      <c r="L1958" s="28">
        <v>0</v>
      </c>
      <c r="M1958" s="28">
        <v>0</v>
      </c>
      <c r="N1958" s="28">
        <f t="shared" si="210"/>
        <v>0</v>
      </c>
      <c r="O1958" s="28">
        <f t="shared" si="211"/>
        <v>80832</v>
      </c>
      <c r="P1958" s="24" t="str">
        <f>IF([1]DEPURADO!I1952&gt;1,0,[1]DEPURADO!B1952)</f>
        <v>FEH122651</v>
      </c>
      <c r="Q1958" s="30">
        <f t="shared" si="212"/>
        <v>80832</v>
      </c>
      <c r="R1958" s="31">
        <f t="shared" si="213"/>
        <v>0</v>
      </c>
      <c r="S1958" s="31">
        <f>+[1]DEPURADO!K1952</f>
        <v>0</v>
      </c>
      <c r="T1958" s="23" t="s">
        <v>45</v>
      </c>
      <c r="U1958" s="31">
        <f>+[1]DEPURADO!J1952</f>
        <v>80832</v>
      </c>
      <c r="V1958" s="30"/>
      <c r="W1958" s="23" t="s">
        <v>45</v>
      </c>
      <c r="X1958" s="31">
        <f>+[1]DEPURADO!L1952+[1]DEPURADO!M1952</f>
        <v>0</v>
      </c>
      <c r="Y1958" s="23" t="s">
        <v>45</v>
      </c>
      <c r="Z1958" s="31">
        <f t="shared" si="214"/>
        <v>0</v>
      </c>
      <c r="AA1958" s="31"/>
      <c r="AB1958" s="31">
        <v>0</v>
      </c>
      <c r="AC1958" s="31">
        <v>0</v>
      </c>
      <c r="AD1958" s="30"/>
      <c r="AE1958" s="30">
        <f>+[1]DEPURADO!L1952</f>
        <v>0</v>
      </c>
      <c r="AF1958" s="30">
        <v>0</v>
      </c>
      <c r="AG1958" s="30">
        <f t="shared" si="215"/>
        <v>0</v>
      </c>
      <c r="AH1958" s="30">
        <v>0</v>
      </c>
      <c r="AI1958" s="30" t="str">
        <f>+[1]DEPURADO!G1952</f>
        <v>EN REVISION ADRES-CANASTA COVID</v>
      </c>
      <c r="AJ1958" s="32"/>
      <c r="AK1958" s="33"/>
    </row>
    <row r="1959" spans="1:37" s="34" customFormat="1" x14ac:dyDescent="0.25">
      <c r="A1959" s="23">
        <f t="shared" si="216"/>
        <v>1951</v>
      </c>
      <c r="B1959" s="24" t="s">
        <v>44</v>
      </c>
      <c r="C1959" s="23" t="str">
        <f>+[1]DEPURADO!A1953</f>
        <v>FEH122653</v>
      </c>
      <c r="D1959" s="23" t="str">
        <f>+[1]DEPURADO!B1953</f>
        <v>FEH122653</v>
      </c>
      <c r="E1959" s="25">
        <f>+[1]DEPURADO!C1953</f>
        <v>44317</v>
      </c>
      <c r="F1959" s="26">
        <f>+IF([1]DEPURADO!D1953&gt;1,[1]DEPURADO!D1953," ")</f>
        <v>44368</v>
      </c>
      <c r="G1959" s="27">
        <f>[1]DEPURADO!F1953</f>
        <v>1180159</v>
      </c>
      <c r="H1959" s="28">
        <v>0</v>
      </c>
      <c r="I1959" s="28">
        <f>+[1]DEPURADO!N1953+[1]DEPURADO!O1953</f>
        <v>0</v>
      </c>
      <c r="J1959" s="28">
        <f>+[1]DEPURADO!S1953</f>
        <v>0</v>
      </c>
      <c r="K1959" s="29">
        <f>+[1]DEPURADO!Q1953+[1]DEPURADO!R1953</f>
        <v>0</v>
      </c>
      <c r="L1959" s="28">
        <v>0</v>
      </c>
      <c r="M1959" s="28">
        <v>0</v>
      </c>
      <c r="N1959" s="28">
        <f t="shared" si="210"/>
        <v>0</v>
      </c>
      <c r="O1959" s="28">
        <f t="shared" si="211"/>
        <v>1180159</v>
      </c>
      <c r="P1959" s="24" t="str">
        <f>IF([1]DEPURADO!I1953&gt;1,0,[1]DEPURADO!B1953)</f>
        <v>FEH122653</v>
      </c>
      <c r="Q1959" s="30">
        <f t="shared" si="212"/>
        <v>1180159</v>
      </c>
      <c r="R1959" s="31">
        <f t="shared" si="213"/>
        <v>0</v>
      </c>
      <c r="S1959" s="31">
        <f>+[1]DEPURADO!K1953</f>
        <v>0</v>
      </c>
      <c r="T1959" s="23" t="s">
        <v>45</v>
      </c>
      <c r="U1959" s="31">
        <f>+[1]DEPURADO!J1953</f>
        <v>0</v>
      </c>
      <c r="V1959" s="30"/>
      <c r="W1959" s="23" t="s">
        <v>45</v>
      </c>
      <c r="X1959" s="31">
        <f>+[1]DEPURADO!L1953+[1]DEPURADO!M1953</f>
        <v>0</v>
      </c>
      <c r="Y1959" s="23" t="s">
        <v>45</v>
      </c>
      <c r="Z1959" s="31">
        <f t="shared" si="214"/>
        <v>0</v>
      </c>
      <c r="AA1959" s="31"/>
      <c r="AB1959" s="31">
        <v>0</v>
      </c>
      <c r="AC1959" s="31">
        <v>0</v>
      </c>
      <c r="AD1959" s="30"/>
      <c r="AE1959" s="30">
        <f>+[1]DEPURADO!L1953</f>
        <v>0</v>
      </c>
      <c r="AF1959" s="30">
        <v>0</v>
      </c>
      <c r="AG1959" s="30">
        <f t="shared" si="215"/>
        <v>1180159</v>
      </c>
      <c r="AH1959" s="30">
        <v>0</v>
      </c>
      <c r="AI1959" s="30" t="str">
        <f>+[1]DEPURADO!G1953</f>
        <v>SALDO A FAVOR DEL PRESTADOR</v>
      </c>
      <c r="AJ1959" s="32"/>
      <c r="AK1959" s="33"/>
    </row>
    <row r="1960" spans="1:37" s="34" customFormat="1" x14ac:dyDescent="0.25">
      <c r="A1960" s="23">
        <f t="shared" si="216"/>
        <v>1952</v>
      </c>
      <c r="B1960" s="24" t="s">
        <v>44</v>
      </c>
      <c r="C1960" s="23" t="str">
        <f>+[1]DEPURADO!A1954</f>
        <v>FEH123151</v>
      </c>
      <c r="D1960" s="23" t="str">
        <f>+[1]DEPURADO!B1954</f>
        <v>FEH123151</v>
      </c>
      <c r="E1960" s="25">
        <f>+[1]DEPURADO!C1954</f>
        <v>44320</v>
      </c>
      <c r="F1960" s="26">
        <f>+IF([1]DEPURADO!D1954&gt;1,[1]DEPURADO!D1954," ")</f>
        <v>44368</v>
      </c>
      <c r="G1960" s="27">
        <f>[1]DEPURADO!F1954</f>
        <v>889124</v>
      </c>
      <c r="H1960" s="28">
        <v>0</v>
      </c>
      <c r="I1960" s="28">
        <f>+[1]DEPURADO!N1954+[1]DEPURADO!O1954</f>
        <v>0</v>
      </c>
      <c r="J1960" s="28">
        <f>+[1]DEPURADO!S1954</f>
        <v>0</v>
      </c>
      <c r="K1960" s="29">
        <f>+[1]DEPURADO!Q1954+[1]DEPURADO!R1954</f>
        <v>0</v>
      </c>
      <c r="L1960" s="28">
        <v>0</v>
      </c>
      <c r="M1960" s="28">
        <v>0</v>
      </c>
      <c r="N1960" s="28">
        <f t="shared" si="210"/>
        <v>0</v>
      </c>
      <c r="O1960" s="28">
        <f t="shared" si="211"/>
        <v>889124</v>
      </c>
      <c r="P1960" s="24" t="str">
        <f>IF([1]DEPURADO!I1954&gt;1,0,[1]DEPURADO!B1954)</f>
        <v>FEH123151</v>
      </c>
      <c r="Q1960" s="30">
        <f t="shared" si="212"/>
        <v>889124</v>
      </c>
      <c r="R1960" s="31">
        <f t="shared" si="213"/>
        <v>0</v>
      </c>
      <c r="S1960" s="31">
        <f>+[1]DEPURADO!K1954</f>
        <v>0</v>
      </c>
      <c r="T1960" s="23" t="s">
        <v>45</v>
      </c>
      <c r="U1960" s="31">
        <f>+[1]DEPURADO!J1954</f>
        <v>0</v>
      </c>
      <c r="V1960" s="30"/>
      <c r="W1960" s="23" t="s">
        <v>45</v>
      </c>
      <c r="X1960" s="31">
        <f>+[1]DEPURADO!L1954+[1]DEPURADO!M1954</f>
        <v>0</v>
      </c>
      <c r="Y1960" s="23" t="s">
        <v>45</v>
      </c>
      <c r="Z1960" s="31">
        <f t="shared" si="214"/>
        <v>0</v>
      </c>
      <c r="AA1960" s="31"/>
      <c r="AB1960" s="31">
        <v>0</v>
      </c>
      <c r="AC1960" s="31">
        <v>0</v>
      </c>
      <c r="AD1960" s="30"/>
      <c r="AE1960" s="30">
        <f>+[1]DEPURADO!L1954</f>
        <v>0</v>
      </c>
      <c r="AF1960" s="30">
        <v>0</v>
      </c>
      <c r="AG1960" s="30">
        <f t="shared" si="215"/>
        <v>889124</v>
      </c>
      <c r="AH1960" s="30">
        <v>0</v>
      </c>
      <c r="AI1960" s="30" t="str">
        <f>+[1]DEPURADO!G1954</f>
        <v>SALDO A FAVOR DEL PRESTADOR</v>
      </c>
      <c r="AJ1960" s="32"/>
      <c r="AK1960" s="33"/>
    </row>
    <row r="1961" spans="1:37" s="34" customFormat="1" x14ac:dyDescent="0.25">
      <c r="A1961" s="23">
        <f t="shared" si="216"/>
        <v>1953</v>
      </c>
      <c r="B1961" s="24" t="s">
        <v>44</v>
      </c>
      <c r="C1961" s="23" t="str">
        <f>+[1]DEPURADO!A1955</f>
        <v>FEH123471</v>
      </c>
      <c r="D1961" s="23" t="str">
        <f>+[1]DEPURADO!B1955</f>
        <v>FEH123471</v>
      </c>
      <c r="E1961" s="25">
        <f>+[1]DEPURADO!C1955</f>
        <v>44321</v>
      </c>
      <c r="F1961" s="26">
        <f>+IF([1]DEPURADO!D1955&gt;1,[1]DEPURADO!D1955," ")</f>
        <v>44368</v>
      </c>
      <c r="G1961" s="27">
        <f>[1]DEPURADO!F1955</f>
        <v>5127927</v>
      </c>
      <c r="H1961" s="28">
        <v>0</v>
      </c>
      <c r="I1961" s="28">
        <f>+[1]DEPURADO!N1955+[1]DEPURADO!O1955</f>
        <v>0</v>
      </c>
      <c r="J1961" s="28">
        <f>+[1]DEPURADO!S1955</f>
        <v>0</v>
      </c>
      <c r="K1961" s="29">
        <f>+[1]DEPURADO!Q1955+[1]DEPURADO!R1955</f>
        <v>0</v>
      </c>
      <c r="L1961" s="28">
        <v>0</v>
      </c>
      <c r="M1961" s="28">
        <v>0</v>
      </c>
      <c r="N1961" s="28">
        <f t="shared" si="210"/>
        <v>0</v>
      </c>
      <c r="O1961" s="28">
        <f t="shared" si="211"/>
        <v>5127927</v>
      </c>
      <c r="P1961" s="24" t="str">
        <f>IF([1]DEPURADO!I1955&gt;1,0,[1]DEPURADO!B1955)</f>
        <v>FEH123471</v>
      </c>
      <c r="Q1961" s="30">
        <f t="shared" si="212"/>
        <v>5127927</v>
      </c>
      <c r="R1961" s="31">
        <f t="shared" si="213"/>
        <v>0</v>
      </c>
      <c r="S1961" s="31">
        <f>+[1]DEPURADO!K1955</f>
        <v>0</v>
      </c>
      <c r="T1961" s="23" t="s">
        <v>45</v>
      </c>
      <c r="U1961" s="31">
        <f>+[1]DEPURADO!J1955</f>
        <v>0</v>
      </c>
      <c r="V1961" s="30"/>
      <c r="W1961" s="23" t="s">
        <v>45</v>
      </c>
      <c r="X1961" s="31">
        <f>+[1]DEPURADO!L1955+[1]DEPURADO!M1955</f>
        <v>0</v>
      </c>
      <c r="Y1961" s="23" t="s">
        <v>45</v>
      </c>
      <c r="Z1961" s="31">
        <f t="shared" si="214"/>
        <v>0</v>
      </c>
      <c r="AA1961" s="31"/>
      <c r="AB1961" s="31">
        <v>0</v>
      </c>
      <c r="AC1961" s="31">
        <v>0</v>
      </c>
      <c r="AD1961" s="30"/>
      <c r="AE1961" s="30">
        <f>+[1]DEPURADO!L1955</f>
        <v>0</v>
      </c>
      <c r="AF1961" s="30">
        <v>0</v>
      </c>
      <c r="AG1961" s="30">
        <f t="shared" si="215"/>
        <v>5127927</v>
      </c>
      <c r="AH1961" s="30">
        <v>0</v>
      </c>
      <c r="AI1961" s="30" t="str">
        <f>+[1]DEPURADO!G1955</f>
        <v>SALDO A FAVOR DEL PRESTADOR</v>
      </c>
      <c r="AJ1961" s="32"/>
      <c r="AK1961" s="33"/>
    </row>
    <row r="1962" spans="1:37" s="34" customFormat="1" x14ac:dyDescent="0.25">
      <c r="A1962" s="23">
        <f t="shared" si="216"/>
        <v>1954</v>
      </c>
      <c r="B1962" s="24" t="s">
        <v>44</v>
      </c>
      <c r="C1962" s="23" t="str">
        <f>+[1]DEPURADO!A1956</f>
        <v>FEH123473</v>
      </c>
      <c r="D1962" s="23" t="str">
        <f>+[1]DEPURADO!B1956</f>
        <v>FEH123473</v>
      </c>
      <c r="E1962" s="25">
        <f>+[1]DEPURADO!C1956</f>
        <v>44321</v>
      </c>
      <c r="F1962" s="26">
        <f>+IF([1]DEPURADO!D1956&gt;1,[1]DEPURADO!D1956," ")</f>
        <v>44368</v>
      </c>
      <c r="G1962" s="27">
        <f>[1]DEPURADO!F1956</f>
        <v>80832</v>
      </c>
      <c r="H1962" s="28">
        <v>0</v>
      </c>
      <c r="I1962" s="28">
        <f>+[1]DEPURADO!N1956+[1]DEPURADO!O1956</f>
        <v>0</v>
      </c>
      <c r="J1962" s="28">
        <f>+[1]DEPURADO!S1956</f>
        <v>0</v>
      </c>
      <c r="K1962" s="29">
        <f>+[1]DEPURADO!Q1956+[1]DEPURADO!R1956</f>
        <v>0</v>
      </c>
      <c r="L1962" s="28">
        <v>0</v>
      </c>
      <c r="M1962" s="28">
        <v>0</v>
      </c>
      <c r="N1962" s="28">
        <f t="shared" si="210"/>
        <v>0</v>
      </c>
      <c r="O1962" s="28">
        <f t="shared" si="211"/>
        <v>80832</v>
      </c>
      <c r="P1962" s="24" t="str">
        <f>IF([1]DEPURADO!I1956&gt;1,0,[1]DEPURADO!B1956)</f>
        <v>FEH123473</v>
      </c>
      <c r="Q1962" s="30">
        <f t="shared" si="212"/>
        <v>80832</v>
      </c>
      <c r="R1962" s="31">
        <f t="shared" si="213"/>
        <v>0</v>
      </c>
      <c r="S1962" s="31">
        <f>+[1]DEPURADO!K1956</f>
        <v>0</v>
      </c>
      <c r="T1962" s="23" t="s">
        <v>45</v>
      </c>
      <c r="U1962" s="31">
        <f>+[1]DEPURADO!J1956</f>
        <v>80832</v>
      </c>
      <c r="V1962" s="30"/>
      <c r="W1962" s="23" t="s">
        <v>45</v>
      </c>
      <c r="X1962" s="31">
        <f>+[1]DEPURADO!L1956+[1]DEPURADO!M1956</f>
        <v>0</v>
      </c>
      <c r="Y1962" s="23" t="s">
        <v>45</v>
      </c>
      <c r="Z1962" s="31">
        <f t="shared" si="214"/>
        <v>0</v>
      </c>
      <c r="AA1962" s="31"/>
      <c r="AB1962" s="31">
        <v>0</v>
      </c>
      <c r="AC1962" s="31">
        <v>0</v>
      </c>
      <c r="AD1962" s="30"/>
      <c r="AE1962" s="30">
        <f>+[1]DEPURADO!L1956</f>
        <v>0</v>
      </c>
      <c r="AF1962" s="30">
        <v>0</v>
      </c>
      <c r="AG1962" s="30">
        <f t="shared" si="215"/>
        <v>0</v>
      </c>
      <c r="AH1962" s="30">
        <v>0</v>
      </c>
      <c r="AI1962" s="30" t="str">
        <f>+[1]DEPURADO!G1956</f>
        <v>EN REVISION ADRES-CANASTA COVID</v>
      </c>
      <c r="AJ1962" s="32"/>
      <c r="AK1962" s="33"/>
    </row>
    <row r="1963" spans="1:37" s="34" customFormat="1" x14ac:dyDescent="0.25">
      <c r="A1963" s="23">
        <f t="shared" si="216"/>
        <v>1955</v>
      </c>
      <c r="B1963" s="24" t="s">
        <v>44</v>
      </c>
      <c r="C1963" s="23" t="str">
        <f>+[1]DEPURADO!A1957</f>
        <v>FEH123664</v>
      </c>
      <c r="D1963" s="23" t="str">
        <f>+[1]DEPURADO!B1957</f>
        <v>FEH123664</v>
      </c>
      <c r="E1963" s="25">
        <f>+[1]DEPURADO!C1957</f>
        <v>44322</v>
      </c>
      <c r="F1963" s="26">
        <f>+IF([1]DEPURADO!D1957&gt;1,[1]DEPURADO!D1957," ")</f>
        <v>44368</v>
      </c>
      <c r="G1963" s="27">
        <f>[1]DEPURADO!F1957</f>
        <v>4849917</v>
      </c>
      <c r="H1963" s="28">
        <v>0</v>
      </c>
      <c r="I1963" s="28">
        <f>+[1]DEPURADO!N1957+[1]DEPURADO!O1957</f>
        <v>0</v>
      </c>
      <c r="J1963" s="28">
        <f>+[1]DEPURADO!S1957</f>
        <v>0</v>
      </c>
      <c r="K1963" s="29">
        <f>+[1]DEPURADO!Q1957+[1]DEPURADO!R1957</f>
        <v>0</v>
      </c>
      <c r="L1963" s="28">
        <v>0</v>
      </c>
      <c r="M1963" s="28">
        <v>0</v>
      </c>
      <c r="N1963" s="28">
        <f t="shared" si="210"/>
        <v>0</v>
      </c>
      <c r="O1963" s="28">
        <f t="shared" si="211"/>
        <v>4849917</v>
      </c>
      <c r="P1963" s="24" t="str">
        <f>IF([1]DEPURADO!I1957&gt;1,0,[1]DEPURADO!B1957)</f>
        <v>FEH123664</v>
      </c>
      <c r="Q1963" s="30">
        <f t="shared" si="212"/>
        <v>4849917</v>
      </c>
      <c r="R1963" s="31">
        <f t="shared" si="213"/>
        <v>0</v>
      </c>
      <c r="S1963" s="31">
        <f>+[1]DEPURADO!K1957</f>
        <v>0</v>
      </c>
      <c r="T1963" s="23" t="s">
        <v>45</v>
      </c>
      <c r="U1963" s="31">
        <f>+[1]DEPURADO!J1957</f>
        <v>0</v>
      </c>
      <c r="V1963" s="30"/>
      <c r="W1963" s="23" t="s">
        <v>45</v>
      </c>
      <c r="X1963" s="31">
        <f>+[1]DEPURADO!L1957+[1]DEPURADO!M1957</f>
        <v>0</v>
      </c>
      <c r="Y1963" s="23" t="s">
        <v>45</v>
      </c>
      <c r="Z1963" s="31">
        <f t="shared" si="214"/>
        <v>0</v>
      </c>
      <c r="AA1963" s="31"/>
      <c r="AB1963" s="31">
        <v>0</v>
      </c>
      <c r="AC1963" s="31">
        <v>0</v>
      </c>
      <c r="AD1963" s="30"/>
      <c r="AE1963" s="30">
        <f>+[1]DEPURADO!L1957</f>
        <v>0</v>
      </c>
      <c r="AF1963" s="30">
        <v>0</v>
      </c>
      <c r="AG1963" s="30">
        <f t="shared" si="215"/>
        <v>4849917</v>
      </c>
      <c r="AH1963" s="30">
        <v>0</v>
      </c>
      <c r="AI1963" s="30" t="str">
        <f>+[1]DEPURADO!G1957</f>
        <v>SALDO A FAVOR DEL PRESTADOR</v>
      </c>
      <c r="AJ1963" s="32"/>
      <c r="AK1963" s="33"/>
    </row>
    <row r="1964" spans="1:37" s="34" customFormat="1" x14ac:dyDescent="0.25">
      <c r="A1964" s="23">
        <f t="shared" si="216"/>
        <v>1956</v>
      </c>
      <c r="B1964" s="24" t="s">
        <v>44</v>
      </c>
      <c r="C1964" s="23" t="str">
        <f>+[1]DEPURADO!A1958</f>
        <v>FEH123666</v>
      </c>
      <c r="D1964" s="23" t="str">
        <f>+[1]DEPURADO!B1958</f>
        <v>FEH123666</v>
      </c>
      <c r="E1964" s="25">
        <f>+[1]DEPURADO!C1958</f>
        <v>44322</v>
      </c>
      <c r="F1964" s="26">
        <f>+IF([1]DEPURADO!D1958&gt;1,[1]DEPURADO!D1958," ")</f>
        <v>44368</v>
      </c>
      <c r="G1964" s="27">
        <f>[1]DEPURADO!F1958</f>
        <v>80832</v>
      </c>
      <c r="H1964" s="28">
        <v>0</v>
      </c>
      <c r="I1964" s="28">
        <f>+[1]DEPURADO!N1958+[1]DEPURADO!O1958</f>
        <v>0</v>
      </c>
      <c r="J1964" s="28">
        <f>+[1]DEPURADO!S1958</f>
        <v>0</v>
      </c>
      <c r="K1964" s="29">
        <f>+[1]DEPURADO!Q1958+[1]DEPURADO!R1958</f>
        <v>0</v>
      </c>
      <c r="L1964" s="28">
        <v>0</v>
      </c>
      <c r="M1964" s="28">
        <v>0</v>
      </c>
      <c r="N1964" s="28">
        <f t="shared" si="210"/>
        <v>0</v>
      </c>
      <c r="O1964" s="28">
        <f t="shared" si="211"/>
        <v>80832</v>
      </c>
      <c r="P1964" s="24" t="str">
        <f>IF([1]DEPURADO!I1958&gt;1,0,[1]DEPURADO!B1958)</f>
        <v>FEH123666</v>
      </c>
      <c r="Q1964" s="30">
        <f t="shared" si="212"/>
        <v>80832</v>
      </c>
      <c r="R1964" s="31">
        <f t="shared" si="213"/>
        <v>0</v>
      </c>
      <c r="S1964" s="31">
        <f>+[1]DEPURADO!K1958</f>
        <v>0</v>
      </c>
      <c r="T1964" s="23" t="s">
        <v>45</v>
      </c>
      <c r="U1964" s="31">
        <f>+[1]DEPURADO!J1958</f>
        <v>80832</v>
      </c>
      <c r="V1964" s="30"/>
      <c r="W1964" s="23" t="s">
        <v>45</v>
      </c>
      <c r="X1964" s="31">
        <f>+[1]DEPURADO!L1958+[1]DEPURADO!M1958</f>
        <v>0</v>
      </c>
      <c r="Y1964" s="23" t="s">
        <v>45</v>
      </c>
      <c r="Z1964" s="31">
        <f t="shared" si="214"/>
        <v>0</v>
      </c>
      <c r="AA1964" s="31"/>
      <c r="AB1964" s="31">
        <v>0</v>
      </c>
      <c r="AC1964" s="31">
        <v>0</v>
      </c>
      <c r="AD1964" s="30"/>
      <c r="AE1964" s="30">
        <f>+[1]DEPURADO!L1958</f>
        <v>0</v>
      </c>
      <c r="AF1964" s="30">
        <v>0</v>
      </c>
      <c r="AG1964" s="30">
        <f t="shared" si="215"/>
        <v>0</v>
      </c>
      <c r="AH1964" s="30">
        <v>0</v>
      </c>
      <c r="AI1964" s="30" t="str">
        <f>+[1]DEPURADO!G1958</f>
        <v>EN REVISION ADRES-CANASTA COVID</v>
      </c>
      <c r="AJ1964" s="32"/>
      <c r="AK1964" s="33"/>
    </row>
    <row r="1965" spans="1:37" s="34" customFormat="1" x14ac:dyDescent="0.25">
      <c r="A1965" s="23">
        <f t="shared" si="216"/>
        <v>1957</v>
      </c>
      <c r="B1965" s="24" t="s">
        <v>44</v>
      </c>
      <c r="C1965" s="23" t="str">
        <f>+[1]DEPURADO!A1959</f>
        <v>FEH123855</v>
      </c>
      <c r="D1965" s="23" t="str">
        <f>+[1]DEPURADO!B1959</f>
        <v>FEH123855</v>
      </c>
      <c r="E1965" s="25">
        <f>+[1]DEPURADO!C1959</f>
        <v>44323</v>
      </c>
      <c r="F1965" s="26">
        <f>+IF([1]DEPURADO!D1959&gt;1,[1]DEPURADO!D1959," ")</f>
        <v>44368</v>
      </c>
      <c r="G1965" s="27">
        <f>[1]DEPURADO!F1959</f>
        <v>80832</v>
      </c>
      <c r="H1965" s="28">
        <v>0</v>
      </c>
      <c r="I1965" s="28">
        <f>+[1]DEPURADO!N1959+[1]DEPURADO!O1959</f>
        <v>0</v>
      </c>
      <c r="J1965" s="28">
        <f>+[1]DEPURADO!S1959</f>
        <v>0</v>
      </c>
      <c r="K1965" s="29">
        <f>+[1]DEPURADO!Q1959+[1]DEPURADO!R1959</f>
        <v>0</v>
      </c>
      <c r="L1965" s="28">
        <v>0</v>
      </c>
      <c r="M1965" s="28">
        <v>0</v>
      </c>
      <c r="N1965" s="28">
        <f t="shared" si="210"/>
        <v>0</v>
      </c>
      <c r="O1965" s="28">
        <f t="shared" si="211"/>
        <v>80832</v>
      </c>
      <c r="P1965" s="24" t="str">
        <f>IF([1]DEPURADO!I1959&gt;1,0,[1]DEPURADO!B1959)</f>
        <v>FEH123855</v>
      </c>
      <c r="Q1965" s="30">
        <f t="shared" si="212"/>
        <v>80832</v>
      </c>
      <c r="R1965" s="31">
        <f t="shared" si="213"/>
        <v>0</v>
      </c>
      <c r="S1965" s="31">
        <f>+[1]DEPURADO!K1959</f>
        <v>0</v>
      </c>
      <c r="T1965" s="23" t="s">
        <v>45</v>
      </c>
      <c r="U1965" s="31">
        <f>+[1]DEPURADO!J1959</f>
        <v>80832</v>
      </c>
      <c r="V1965" s="30"/>
      <c r="W1965" s="23" t="s">
        <v>45</v>
      </c>
      <c r="X1965" s="31">
        <f>+[1]DEPURADO!L1959+[1]DEPURADO!M1959</f>
        <v>0</v>
      </c>
      <c r="Y1965" s="23" t="s">
        <v>45</v>
      </c>
      <c r="Z1965" s="31">
        <f t="shared" si="214"/>
        <v>0</v>
      </c>
      <c r="AA1965" s="31"/>
      <c r="AB1965" s="31">
        <v>0</v>
      </c>
      <c r="AC1965" s="31">
        <v>0</v>
      </c>
      <c r="AD1965" s="30"/>
      <c r="AE1965" s="30">
        <f>+[1]DEPURADO!L1959</f>
        <v>0</v>
      </c>
      <c r="AF1965" s="30">
        <v>0</v>
      </c>
      <c r="AG1965" s="30">
        <f t="shared" si="215"/>
        <v>0</v>
      </c>
      <c r="AH1965" s="30">
        <v>0</v>
      </c>
      <c r="AI1965" s="30" t="str">
        <f>+[1]DEPURADO!G1959</f>
        <v>EN REVISION ADRES-CANASTA COVID</v>
      </c>
      <c r="AJ1965" s="32"/>
      <c r="AK1965" s="33"/>
    </row>
    <row r="1966" spans="1:37" s="34" customFormat="1" x14ac:dyDescent="0.25">
      <c r="A1966" s="23">
        <f t="shared" si="216"/>
        <v>1958</v>
      </c>
      <c r="B1966" s="24" t="s">
        <v>44</v>
      </c>
      <c r="C1966" s="23" t="str">
        <f>+[1]DEPURADO!A1960</f>
        <v>FEH123882</v>
      </c>
      <c r="D1966" s="23" t="str">
        <f>+[1]DEPURADO!B1960</f>
        <v>FEH123882</v>
      </c>
      <c r="E1966" s="25">
        <f>+[1]DEPURADO!C1960</f>
        <v>44323</v>
      </c>
      <c r="F1966" s="26">
        <f>+IF([1]DEPURADO!D1960&gt;1,[1]DEPURADO!D1960," ")</f>
        <v>44368</v>
      </c>
      <c r="G1966" s="27">
        <f>[1]DEPURADO!F1960</f>
        <v>3113671</v>
      </c>
      <c r="H1966" s="28">
        <v>0</v>
      </c>
      <c r="I1966" s="28">
        <f>+[1]DEPURADO!N1960+[1]DEPURADO!O1960</f>
        <v>0</v>
      </c>
      <c r="J1966" s="28">
        <f>+[1]DEPURADO!S1960</f>
        <v>0</v>
      </c>
      <c r="K1966" s="29">
        <f>+[1]DEPURADO!Q1960+[1]DEPURADO!R1960</f>
        <v>0</v>
      </c>
      <c r="L1966" s="28">
        <v>0</v>
      </c>
      <c r="M1966" s="28">
        <v>0</v>
      </c>
      <c r="N1966" s="28">
        <f t="shared" si="210"/>
        <v>0</v>
      </c>
      <c r="O1966" s="28">
        <f t="shared" si="211"/>
        <v>3113671</v>
      </c>
      <c r="P1966" s="24" t="str">
        <f>IF([1]DEPURADO!I1960&gt;1,0,[1]DEPURADO!B1960)</f>
        <v>FEH123882</v>
      </c>
      <c r="Q1966" s="30">
        <f t="shared" si="212"/>
        <v>3113671</v>
      </c>
      <c r="R1966" s="31">
        <f t="shared" si="213"/>
        <v>0</v>
      </c>
      <c r="S1966" s="31">
        <f>+[1]DEPURADO!K1960</f>
        <v>0</v>
      </c>
      <c r="T1966" s="23" t="s">
        <v>45</v>
      </c>
      <c r="U1966" s="31">
        <f>+[1]DEPURADO!J1960</f>
        <v>0</v>
      </c>
      <c r="V1966" s="30"/>
      <c r="W1966" s="23" t="s">
        <v>45</v>
      </c>
      <c r="X1966" s="31">
        <f>+[1]DEPURADO!L1960+[1]DEPURADO!M1960</f>
        <v>0</v>
      </c>
      <c r="Y1966" s="23" t="s">
        <v>45</v>
      </c>
      <c r="Z1966" s="31">
        <f t="shared" si="214"/>
        <v>0</v>
      </c>
      <c r="AA1966" s="31"/>
      <c r="AB1966" s="31">
        <v>0</v>
      </c>
      <c r="AC1966" s="31">
        <v>0</v>
      </c>
      <c r="AD1966" s="30"/>
      <c r="AE1966" s="30">
        <f>+[1]DEPURADO!L1960</f>
        <v>0</v>
      </c>
      <c r="AF1966" s="30">
        <v>0</v>
      </c>
      <c r="AG1966" s="30">
        <f t="shared" si="215"/>
        <v>3113671</v>
      </c>
      <c r="AH1966" s="30">
        <v>0</v>
      </c>
      <c r="AI1966" s="30" t="str">
        <f>+[1]DEPURADO!G1960</f>
        <v>SALDO A FAVOR DEL PRESTADOR</v>
      </c>
      <c r="AJ1966" s="32"/>
      <c r="AK1966" s="33"/>
    </row>
    <row r="1967" spans="1:37" s="34" customFormat="1" x14ac:dyDescent="0.25">
      <c r="A1967" s="23">
        <f t="shared" si="216"/>
        <v>1959</v>
      </c>
      <c r="B1967" s="24" t="s">
        <v>44</v>
      </c>
      <c r="C1967" s="23" t="str">
        <f>+[1]DEPURADO!A1961</f>
        <v>FEH124135</v>
      </c>
      <c r="D1967" s="23" t="str">
        <f>+[1]DEPURADO!B1961</f>
        <v>FEH124135</v>
      </c>
      <c r="E1967" s="25">
        <f>+[1]DEPURADO!C1961</f>
        <v>44324</v>
      </c>
      <c r="F1967" s="26">
        <f>+IF([1]DEPURADO!D1961&gt;1,[1]DEPURADO!D1961," ")</f>
        <v>44368</v>
      </c>
      <c r="G1967" s="27">
        <f>[1]DEPURADO!F1961</f>
        <v>2496178</v>
      </c>
      <c r="H1967" s="28">
        <v>0</v>
      </c>
      <c r="I1967" s="28">
        <f>+[1]DEPURADO!N1961+[1]DEPURADO!O1961</f>
        <v>0</v>
      </c>
      <c r="J1967" s="28">
        <f>+[1]DEPURADO!S1961</f>
        <v>0</v>
      </c>
      <c r="K1967" s="29">
        <f>+[1]DEPURADO!Q1961+[1]DEPURADO!R1961</f>
        <v>0</v>
      </c>
      <c r="L1967" s="28">
        <v>0</v>
      </c>
      <c r="M1967" s="28">
        <v>0</v>
      </c>
      <c r="N1967" s="28">
        <f t="shared" si="210"/>
        <v>0</v>
      </c>
      <c r="O1967" s="28">
        <f t="shared" si="211"/>
        <v>2496178</v>
      </c>
      <c r="P1967" s="24" t="str">
        <f>IF([1]DEPURADO!I1961&gt;1,0,[1]DEPURADO!B1961)</f>
        <v>FEH124135</v>
      </c>
      <c r="Q1967" s="30">
        <f t="shared" si="212"/>
        <v>2496178</v>
      </c>
      <c r="R1967" s="31">
        <f t="shared" si="213"/>
        <v>0</v>
      </c>
      <c r="S1967" s="31">
        <f>+[1]DEPURADO!K1961</f>
        <v>0</v>
      </c>
      <c r="T1967" s="23" t="s">
        <v>45</v>
      </c>
      <c r="U1967" s="31">
        <f>+[1]DEPURADO!J1961</f>
        <v>0</v>
      </c>
      <c r="V1967" s="30"/>
      <c r="W1967" s="23" t="s">
        <v>45</v>
      </c>
      <c r="X1967" s="31">
        <f>+[1]DEPURADO!L1961+[1]DEPURADO!M1961</f>
        <v>0</v>
      </c>
      <c r="Y1967" s="23" t="s">
        <v>45</v>
      </c>
      <c r="Z1967" s="31">
        <f t="shared" si="214"/>
        <v>0</v>
      </c>
      <c r="AA1967" s="31"/>
      <c r="AB1967" s="31">
        <v>0</v>
      </c>
      <c r="AC1967" s="31">
        <v>0</v>
      </c>
      <c r="AD1967" s="30"/>
      <c r="AE1967" s="30">
        <f>+[1]DEPURADO!L1961</f>
        <v>0</v>
      </c>
      <c r="AF1967" s="30">
        <v>0</v>
      </c>
      <c r="AG1967" s="30">
        <f t="shared" si="215"/>
        <v>2496178</v>
      </c>
      <c r="AH1967" s="30">
        <v>0</v>
      </c>
      <c r="AI1967" s="30" t="str">
        <f>+[1]DEPURADO!G1961</f>
        <v>SALDO A FAVOR DEL PRESTADOR</v>
      </c>
      <c r="AJ1967" s="32"/>
      <c r="AK1967" s="33"/>
    </row>
    <row r="1968" spans="1:37" s="34" customFormat="1" x14ac:dyDescent="0.25">
      <c r="A1968" s="23">
        <f t="shared" si="216"/>
        <v>1960</v>
      </c>
      <c r="B1968" s="24" t="s">
        <v>44</v>
      </c>
      <c r="C1968" s="23" t="str">
        <f>+[1]DEPURADO!A1962</f>
        <v>FEH124451</v>
      </c>
      <c r="D1968" s="23" t="str">
        <f>+[1]DEPURADO!B1962</f>
        <v>FEH124451</v>
      </c>
      <c r="E1968" s="25">
        <f>+[1]DEPURADO!C1962</f>
        <v>44326</v>
      </c>
      <c r="F1968" s="26">
        <f>+IF([1]DEPURADO!D1962&gt;1,[1]DEPURADO!D1962," ")</f>
        <v>44368</v>
      </c>
      <c r="G1968" s="27">
        <f>[1]DEPURADO!F1962</f>
        <v>317288</v>
      </c>
      <c r="H1968" s="28">
        <v>0</v>
      </c>
      <c r="I1968" s="28">
        <f>+[1]DEPURADO!N1962+[1]DEPURADO!O1962</f>
        <v>0</v>
      </c>
      <c r="J1968" s="28">
        <f>+[1]DEPURADO!S1962</f>
        <v>0</v>
      </c>
      <c r="K1968" s="29">
        <f>+[1]DEPURADO!Q1962+[1]DEPURADO!R1962</f>
        <v>0</v>
      </c>
      <c r="L1968" s="28">
        <v>0</v>
      </c>
      <c r="M1968" s="28">
        <v>0</v>
      </c>
      <c r="N1968" s="28">
        <f t="shared" si="210"/>
        <v>0</v>
      </c>
      <c r="O1968" s="28">
        <f t="shared" si="211"/>
        <v>317288</v>
      </c>
      <c r="P1968" s="24" t="str">
        <f>IF([1]DEPURADO!I1962&gt;1,0,[1]DEPURADO!B1962)</f>
        <v>FEH124451</v>
      </c>
      <c r="Q1968" s="30">
        <f t="shared" si="212"/>
        <v>317288</v>
      </c>
      <c r="R1968" s="31">
        <f t="shared" si="213"/>
        <v>0</v>
      </c>
      <c r="S1968" s="31">
        <f>+[1]DEPURADO!K1962</f>
        <v>0</v>
      </c>
      <c r="T1968" s="23" t="s">
        <v>45</v>
      </c>
      <c r="U1968" s="31">
        <f>+[1]DEPURADO!J1962</f>
        <v>0</v>
      </c>
      <c r="V1968" s="30"/>
      <c r="W1968" s="23" t="s">
        <v>45</v>
      </c>
      <c r="X1968" s="31">
        <f>+[1]DEPURADO!L1962+[1]DEPURADO!M1962</f>
        <v>0</v>
      </c>
      <c r="Y1968" s="23" t="s">
        <v>45</v>
      </c>
      <c r="Z1968" s="31">
        <f t="shared" si="214"/>
        <v>0</v>
      </c>
      <c r="AA1968" s="31"/>
      <c r="AB1968" s="31">
        <v>0</v>
      </c>
      <c r="AC1968" s="31">
        <v>0</v>
      </c>
      <c r="AD1968" s="30"/>
      <c r="AE1968" s="30">
        <f>+[1]DEPURADO!L1962</f>
        <v>0</v>
      </c>
      <c r="AF1968" s="30">
        <v>0</v>
      </c>
      <c r="AG1968" s="30">
        <f t="shared" si="215"/>
        <v>317288</v>
      </c>
      <c r="AH1968" s="30">
        <v>0</v>
      </c>
      <c r="AI1968" s="30" t="str">
        <f>+[1]DEPURADO!G1962</f>
        <v>SALDO A FAVOR DEL PRESTADOR</v>
      </c>
      <c r="AJ1968" s="32"/>
      <c r="AK1968" s="33"/>
    </row>
    <row r="1969" spans="1:37" s="34" customFormat="1" x14ac:dyDescent="0.25">
      <c r="A1969" s="23">
        <f t="shared" si="216"/>
        <v>1961</v>
      </c>
      <c r="B1969" s="24" t="s">
        <v>44</v>
      </c>
      <c r="C1969" s="23" t="str">
        <f>+[1]DEPURADO!A1963</f>
        <v>FEH126811</v>
      </c>
      <c r="D1969" s="23" t="str">
        <f>+[1]DEPURADO!B1963</f>
        <v>FEH126811</v>
      </c>
      <c r="E1969" s="25">
        <f>+[1]DEPURADO!C1963</f>
        <v>44336</v>
      </c>
      <c r="F1969" s="26">
        <f>+IF([1]DEPURADO!D1963&gt;1,[1]DEPURADO!D1963," ")</f>
        <v>44368</v>
      </c>
      <c r="G1969" s="27">
        <f>[1]DEPURADO!F1963</f>
        <v>12510328</v>
      </c>
      <c r="H1969" s="28">
        <v>0</v>
      </c>
      <c r="I1969" s="28">
        <f>+[1]DEPURADO!N1963+[1]DEPURADO!O1963</f>
        <v>0</v>
      </c>
      <c r="J1969" s="28">
        <f>+[1]DEPURADO!S1963</f>
        <v>0</v>
      </c>
      <c r="K1969" s="29">
        <f>+[1]DEPURADO!Q1963+[1]DEPURADO!R1963</f>
        <v>0</v>
      </c>
      <c r="L1969" s="28">
        <v>0</v>
      </c>
      <c r="M1969" s="28">
        <v>0</v>
      </c>
      <c r="N1969" s="28">
        <f t="shared" si="210"/>
        <v>0</v>
      </c>
      <c r="O1969" s="28">
        <f t="shared" si="211"/>
        <v>12510328</v>
      </c>
      <c r="P1969" s="24" t="str">
        <f>IF([1]DEPURADO!I1963&gt;1,0,[1]DEPURADO!B1963)</f>
        <v>FEH126811</v>
      </c>
      <c r="Q1969" s="30">
        <f t="shared" si="212"/>
        <v>12510328</v>
      </c>
      <c r="R1969" s="31">
        <f t="shared" si="213"/>
        <v>0</v>
      </c>
      <c r="S1969" s="31">
        <f>+[1]DEPURADO!K1963</f>
        <v>0</v>
      </c>
      <c r="T1969" s="23" t="s">
        <v>45</v>
      </c>
      <c r="U1969" s="31">
        <f>+[1]DEPURADO!J1963</f>
        <v>0</v>
      </c>
      <c r="V1969" s="30"/>
      <c r="W1969" s="23" t="s">
        <v>45</v>
      </c>
      <c r="X1969" s="31">
        <f>+[1]DEPURADO!L1963+[1]DEPURADO!M1963</f>
        <v>0</v>
      </c>
      <c r="Y1969" s="23" t="s">
        <v>45</v>
      </c>
      <c r="Z1969" s="31">
        <f t="shared" si="214"/>
        <v>0</v>
      </c>
      <c r="AA1969" s="31"/>
      <c r="AB1969" s="31">
        <v>0</v>
      </c>
      <c r="AC1969" s="31">
        <v>0</v>
      </c>
      <c r="AD1969" s="30"/>
      <c r="AE1969" s="30">
        <f>+[1]DEPURADO!L1963</f>
        <v>0</v>
      </c>
      <c r="AF1969" s="30">
        <v>0</v>
      </c>
      <c r="AG1969" s="30">
        <f t="shared" si="215"/>
        <v>12510328</v>
      </c>
      <c r="AH1969" s="30">
        <v>0</v>
      </c>
      <c r="AI1969" s="30" t="str">
        <f>+[1]DEPURADO!G1963</f>
        <v>SALDO A FAVOR DEL PRESTADOR</v>
      </c>
      <c r="AJ1969" s="32"/>
      <c r="AK1969" s="33"/>
    </row>
    <row r="1970" spans="1:37" s="34" customFormat="1" x14ac:dyDescent="0.25">
      <c r="A1970" s="23">
        <f t="shared" si="216"/>
        <v>1962</v>
      </c>
      <c r="B1970" s="24" t="s">
        <v>44</v>
      </c>
      <c r="C1970" s="23" t="str">
        <f>+[1]DEPURADO!A1964</f>
        <v>FEH126825</v>
      </c>
      <c r="D1970" s="23" t="str">
        <f>+[1]DEPURADO!B1964</f>
        <v>FEH126825</v>
      </c>
      <c r="E1970" s="25">
        <f>+[1]DEPURADO!C1964</f>
        <v>44336</v>
      </c>
      <c r="F1970" s="26">
        <f>+IF([1]DEPURADO!D1964&gt;1,[1]DEPURADO!D1964," ")</f>
        <v>44368</v>
      </c>
      <c r="G1970" s="27">
        <f>[1]DEPURADO!F1964</f>
        <v>6492291</v>
      </c>
      <c r="H1970" s="28">
        <v>0</v>
      </c>
      <c r="I1970" s="28">
        <f>+[1]DEPURADO!N1964+[1]DEPURADO!O1964</f>
        <v>0</v>
      </c>
      <c r="J1970" s="28">
        <f>+[1]DEPURADO!S1964</f>
        <v>0</v>
      </c>
      <c r="K1970" s="29">
        <f>+[1]DEPURADO!Q1964+[1]DEPURADO!R1964</f>
        <v>0</v>
      </c>
      <c r="L1970" s="28">
        <v>0</v>
      </c>
      <c r="M1970" s="28">
        <v>0</v>
      </c>
      <c r="N1970" s="28">
        <f t="shared" si="210"/>
        <v>0</v>
      </c>
      <c r="O1970" s="28">
        <f t="shared" si="211"/>
        <v>6492291</v>
      </c>
      <c r="P1970" s="24" t="str">
        <f>IF([1]DEPURADO!I1964&gt;1,0,[1]DEPURADO!B1964)</f>
        <v>FEH126825</v>
      </c>
      <c r="Q1970" s="30">
        <f t="shared" si="212"/>
        <v>6492291</v>
      </c>
      <c r="R1970" s="31">
        <f t="shared" si="213"/>
        <v>0</v>
      </c>
      <c r="S1970" s="31">
        <f>+[1]DEPURADO!K1964</f>
        <v>0</v>
      </c>
      <c r="T1970" s="23" t="s">
        <v>45</v>
      </c>
      <c r="U1970" s="31">
        <f>+[1]DEPURADO!J1964</f>
        <v>0</v>
      </c>
      <c r="V1970" s="30"/>
      <c r="W1970" s="23" t="s">
        <v>45</v>
      </c>
      <c r="X1970" s="31">
        <f>+[1]DEPURADO!L1964+[1]DEPURADO!M1964</f>
        <v>0</v>
      </c>
      <c r="Y1970" s="23" t="s">
        <v>45</v>
      </c>
      <c r="Z1970" s="31">
        <f t="shared" si="214"/>
        <v>0</v>
      </c>
      <c r="AA1970" s="31"/>
      <c r="AB1970" s="31">
        <v>0</v>
      </c>
      <c r="AC1970" s="31">
        <v>0</v>
      </c>
      <c r="AD1970" s="30"/>
      <c r="AE1970" s="30">
        <f>+[1]DEPURADO!L1964</f>
        <v>0</v>
      </c>
      <c r="AF1970" s="30">
        <v>0</v>
      </c>
      <c r="AG1970" s="30">
        <f t="shared" si="215"/>
        <v>6492291</v>
      </c>
      <c r="AH1970" s="30">
        <v>0</v>
      </c>
      <c r="AI1970" s="30" t="str">
        <f>+[1]DEPURADO!G1964</f>
        <v>SALDO A FAVOR DEL PRESTADOR</v>
      </c>
      <c r="AJ1970" s="32"/>
      <c r="AK1970" s="33"/>
    </row>
    <row r="1971" spans="1:37" s="34" customFormat="1" x14ac:dyDescent="0.25">
      <c r="A1971" s="23">
        <f t="shared" si="216"/>
        <v>1963</v>
      </c>
      <c r="B1971" s="24" t="s">
        <v>44</v>
      </c>
      <c r="C1971" s="23" t="str">
        <f>+[1]DEPURADO!A1965</f>
        <v>FEH126826</v>
      </c>
      <c r="D1971" s="23" t="str">
        <f>+[1]DEPURADO!B1965</f>
        <v>FEH126826</v>
      </c>
      <c r="E1971" s="25">
        <f>+[1]DEPURADO!C1965</f>
        <v>44336</v>
      </c>
      <c r="F1971" s="26" t="str">
        <f>+IF([1]DEPURADO!D1965&gt;1,[1]DEPURADO!D1965," ")</f>
        <v xml:space="preserve"> </v>
      </c>
      <c r="G1971" s="27">
        <f>[1]DEPURADO!F1965</f>
        <v>80832</v>
      </c>
      <c r="H1971" s="28">
        <v>0</v>
      </c>
      <c r="I1971" s="28">
        <f>+[1]DEPURADO!N1965+[1]DEPURADO!O1965</f>
        <v>0</v>
      </c>
      <c r="J1971" s="28">
        <f>+[1]DEPURADO!S1965</f>
        <v>0</v>
      </c>
      <c r="K1971" s="29">
        <f>+[1]DEPURADO!Q1965+[1]DEPURADO!R1965</f>
        <v>0</v>
      </c>
      <c r="L1971" s="28">
        <v>0</v>
      </c>
      <c r="M1971" s="28">
        <v>0</v>
      </c>
      <c r="N1971" s="28">
        <f t="shared" si="210"/>
        <v>0</v>
      </c>
      <c r="O1971" s="28">
        <f t="shared" si="211"/>
        <v>80832</v>
      </c>
      <c r="P1971" s="24" t="str">
        <f>IF([1]DEPURADO!I1965&gt;1,0,[1]DEPURADO!B1965)</f>
        <v>FEH126826</v>
      </c>
      <c r="Q1971" s="30">
        <f t="shared" si="212"/>
        <v>80832</v>
      </c>
      <c r="R1971" s="31">
        <f t="shared" si="213"/>
        <v>0</v>
      </c>
      <c r="S1971" s="31">
        <f>+[1]DEPURADO!K1965</f>
        <v>0</v>
      </c>
      <c r="T1971" s="23" t="s">
        <v>45</v>
      </c>
      <c r="U1971" s="31">
        <f>+[1]DEPURADO!J1965</f>
        <v>80832</v>
      </c>
      <c r="V1971" s="30"/>
      <c r="W1971" s="23" t="s">
        <v>45</v>
      </c>
      <c r="X1971" s="31">
        <f>+[1]DEPURADO!L1965+[1]DEPURADO!M1965</f>
        <v>0</v>
      </c>
      <c r="Y1971" s="23" t="s">
        <v>45</v>
      </c>
      <c r="Z1971" s="31">
        <f t="shared" si="214"/>
        <v>0</v>
      </c>
      <c r="AA1971" s="31"/>
      <c r="AB1971" s="31">
        <v>0</v>
      </c>
      <c r="AC1971" s="31">
        <v>0</v>
      </c>
      <c r="AD1971" s="30"/>
      <c r="AE1971" s="30">
        <f>+[1]DEPURADO!L1965</f>
        <v>0</v>
      </c>
      <c r="AF1971" s="30">
        <v>0</v>
      </c>
      <c r="AG1971" s="30">
        <f t="shared" si="215"/>
        <v>0</v>
      </c>
      <c r="AH1971" s="30">
        <v>0</v>
      </c>
      <c r="AI1971" s="30" t="str">
        <f>+[1]DEPURADO!G1965</f>
        <v>EN REVISION ADRES-CANASTA COVID</v>
      </c>
      <c r="AJ1971" s="32"/>
      <c r="AK1971" s="33"/>
    </row>
    <row r="1972" spans="1:37" s="34" customFormat="1" x14ac:dyDescent="0.25">
      <c r="A1972" s="23">
        <f t="shared" si="216"/>
        <v>1964</v>
      </c>
      <c r="B1972" s="24" t="s">
        <v>44</v>
      </c>
      <c r="C1972" s="23" t="str">
        <f>+[1]DEPURADO!A1966</f>
        <v>FEH128193</v>
      </c>
      <c r="D1972" s="23" t="str">
        <f>+[1]DEPURADO!B1966</f>
        <v>FEH128193</v>
      </c>
      <c r="E1972" s="25">
        <f>+[1]DEPURADO!C1966</f>
        <v>44341</v>
      </c>
      <c r="F1972" s="26">
        <f>+IF([1]DEPURADO!D1966&gt;1,[1]DEPURADO!D1966," ")</f>
        <v>44368</v>
      </c>
      <c r="G1972" s="27">
        <f>[1]DEPURADO!F1966</f>
        <v>40938946</v>
      </c>
      <c r="H1972" s="28">
        <v>0</v>
      </c>
      <c r="I1972" s="28">
        <f>+[1]DEPURADO!N1966+[1]DEPURADO!O1966</f>
        <v>0</v>
      </c>
      <c r="J1972" s="28">
        <f>+[1]DEPURADO!S1966</f>
        <v>0</v>
      </c>
      <c r="K1972" s="29">
        <f>+[1]DEPURADO!Q1966+[1]DEPURADO!R1966</f>
        <v>0</v>
      </c>
      <c r="L1972" s="28">
        <v>0</v>
      </c>
      <c r="M1972" s="28">
        <v>0</v>
      </c>
      <c r="N1972" s="28">
        <f t="shared" si="210"/>
        <v>0</v>
      </c>
      <c r="O1972" s="28">
        <f t="shared" si="211"/>
        <v>40938946</v>
      </c>
      <c r="P1972" s="24" t="str">
        <f>IF([1]DEPURADO!I1966&gt;1,0,[1]DEPURADO!B1966)</f>
        <v>FEH128193</v>
      </c>
      <c r="Q1972" s="30">
        <f t="shared" si="212"/>
        <v>40938946</v>
      </c>
      <c r="R1972" s="31">
        <f t="shared" si="213"/>
        <v>0</v>
      </c>
      <c r="S1972" s="31">
        <f>+[1]DEPURADO!K1966</f>
        <v>0</v>
      </c>
      <c r="T1972" s="23" t="s">
        <v>45</v>
      </c>
      <c r="U1972" s="31">
        <f>+[1]DEPURADO!J1966</f>
        <v>0</v>
      </c>
      <c r="V1972" s="30"/>
      <c r="W1972" s="23" t="s">
        <v>45</v>
      </c>
      <c r="X1972" s="31">
        <f>+[1]DEPURADO!L1966+[1]DEPURADO!M1966</f>
        <v>0</v>
      </c>
      <c r="Y1972" s="23" t="s">
        <v>45</v>
      </c>
      <c r="Z1972" s="31">
        <f t="shared" si="214"/>
        <v>0</v>
      </c>
      <c r="AA1972" s="31"/>
      <c r="AB1972" s="31">
        <v>0</v>
      </c>
      <c r="AC1972" s="31">
        <v>0</v>
      </c>
      <c r="AD1972" s="30"/>
      <c r="AE1972" s="30">
        <f>+[1]DEPURADO!L1966</f>
        <v>0</v>
      </c>
      <c r="AF1972" s="30">
        <v>0</v>
      </c>
      <c r="AG1972" s="30">
        <f t="shared" si="215"/>
        <v>40938946</v>
      </c>
      <c r="AH1972" s="30">
        <v>0</v>
      </c>
      <c r="AI1972" s="30" t="str">
        <f>+[1]DEPURADO!G1966</f>
        <v>SALDO A FAVOR DEL PRESTADOR</v>
      </c>
      <c r="AJ1972" s="32"/>
      <c r="AK1972" s="33"/>
    </row>
    <row r="1973" spans="1:37" s="34" customFormat="1" x14ac:dyDescent="0.25">
      <c r="A1973" s="23">
        <f t="shared" si="216"/>
        <v>1965</v>
      </c>
      <c r="B1973" s="24" t="s">
        <v>44</v>
      </c>
      <c r="C1973" s="23" t="str">
        <f>+[1]DEPURADO!A1967</f>
        <v>FEH128194</v>
      </c>
      <c r="D1973" s="23" t="str">
        <f>+[1]DEPURADO!B1967</f>
        <v>FEH128194</v>
      </c>
      <c r="E1973" s="25">
        <f>+[1]DEPURADO!C1967</f>
        <v>44341</v>
      </c>
      <c r="F1973" s="26">
        <f>+IF([1]DEPURADO!D1967&gt;1,[1]DEPURADO!D1967," ")</f>
        <v>44368</v>
      </c>
      <c r="G1973" s="27">
        <f>[1]DEPURADO!F1967</f>
        <v>4710650</v>
      </c>
      <c r="H1973" s="28">
        <v>0</v>
      </c>
      <c r="I1973" s="28">
        <f>+[1]DEPURADO!N1967+[1]DEPURADO!O1967</f>
        <v>0</v>
      </c>
      <c r="J1973" s="28">
        <f>+[1]DEPURADO!S1967</f>
        <v>0</v>
      </c>
      <c r="K1973" s="29">
        <f>+[1]DEPURADO!Q1967+[1]DEPURADO!R1967</f>
        <v>0</v>
      </c>
      <c r="L1973" s="28">
        <v>0</v>
      </c>
      <c r="M1973" s="28">
        <v>0</v>
      </c>
      <c r="N1973" s="28">
        <f t="shared" si="210"/>
        <v>0</v>
      </c>
      <c r="O1973" s="28">
        <f t="shared" si="211"/>
        <v>4710650</v>
      </c>
      <c r="P1973" s="24" t="str">
        <f>IF([1]DEPURADO!I1967&gt;1,0,[1]DEPURADO!B1967)</f>
        <v>FEH128194</v>
      </c>
      <c r="Q1973" s="30">
        <f t="shared" si="212"/>
        <v>4710650</v>
      </c>
      <c r="R1973" s="31">
        <f t="shared" si="213"/>
        <v>0</v>
      </c>
      <c r="S1973" s="31">
        <f>+[1]DEPURADO!K1967</f>
        <v>0</v>
      </c>
      <c r="T1973" s="23" t="s">
        <v>45</v>
      </c>
      <c r="U1973" s="31">
        <f>+[1]DEPURADO!J1967</f>
        <v>0</v>
      </c>
      <c r="V1973" s="30"/>
      <c r="W1973" s="23" t="s">
        <v>45</v>
      </c>
      <c r="X1973" s="31">
        <f>+[1]DEPURADO!L1967+[1]DEPURADO!M1967</f>
        <v>0</v>
      </c>
      <c r="Y1973" s="23" t="s">
        <v>45</v>
      </c>
      <c r="Z1973" s="31">
        <f t="shared" si="214"/>
        <v>0</v>
      </c>
      <c r="AA1973" s="31"/>
      <c r="AB1973" s="31">
        <v>0</v>
      </c>
      <c r="AC1973" s="31">
        <v>0</v>
      </c>
      <c r="AD1973" s="30"/>
      <c r="AE1973" s="30">
        <f>+[1]DEPURADO!L1967</f>
        <v>0</v>
      </c>
      <c r="AF1973" s="30">
        <v>0</v>
      </c>
      <c r="AG1973" s="30">
        <f t="shared" si="215"/>
        <v>4710650</v>
      </c>
      <c r="AH1973" s="30">
        <v>0</v>
      </c>
      <c r="AI1973" s="30" t="str">
        <f>+[1]DEPURADO!G1967</f>
        <v>SALDO A FAVOR DEL PRESTADOR</v>
      </c>
      <c r="AJ1973" s="32"/>
      <c r="AK1973" s="33"/>
    </row>
    <row r="1974" spans="1:37" s="34" customFormat="1" x14ac:dyDescent="0.25">
      <c r="A1974" s="23">
        <f t="shared" si="216"/>
        <v>1966</v>
      </c>
      <c r="B1974" s="24" t="s">
        <v>44</v>
      </c>
      <c r="C1974" s="23" t="str">
        <f>+[1]DEPURADO!A1968</f>
        <v>FEH128195</v>
      </c>
      <c r="D1974" s="23" t="str">
        <f>+[1]DEPURADO!B1968</f>
        <v>FEH128195</v>
      </c>
      <c r="E1974" s="25">
        <f>+[1]DEPURADO!C1968</f>
        <v>44341</v>
      </c>
      <c r="F1974" s="26" t="str">
        <f>+IF([1]DEPURADO!D1968&gt;1,[1]DEPURADO!D1968," ")</f>
        <v xml:space="preserve"> </v>
      </c>
      <c r="G1974" s="27">
        <f>[1]DEPURADO!F1968</f>
        <v>80832</v>
      </c>
      <c r="H1974" s="28">
        <v>0</v>
      </c>
      <c r="I1974" s="28">
        <f>+[1]DEPURADO!N1968+[1]DEPURADO!O1968</f>
        <v>0</v>
      </c>
      <c r="J1974" s="28">
        <f>+[1]DEPURADO!S1968</f>
        <v>0</v>
      </c>
      <c r="K1974" s="29">
        <f>+[1]DEPURADO!Q1968+[1]DEPURADO!R1968</f>
        <v>0</v>
      </c>
      <c r="L1974" s="28">
        <v>0</v>
      </c>
      <c r="M1974" s="28">
        <v>0</v>
      </c>
      <c r="N1974" s="28">
        <f t="shared" si="210"/>
        <v>0</v>
      </c>
      <c r="O1974" s="28">
        <f t="shared" si="211"/>
        <v>80832</v>
      </c>
      <c r="P1974" s="24">
        <f>IF([1]DEPURADO!I1968&gt;1,0,[1]DEPURADO!B1968)</f>
        <v>0</v>
      </c>
      <c r="Q1974" s="30">
        <f t="shared" si="212"/>
        <v>0</v>
      </c>
      <c r="R1974" s="31">
        <f t="shared" si="213"/>
        <v>80832</v>
      </c>
      <c r="S1974" s="31">
        <f>+[1]DEPURADO!K1968</f>
        <v>0</v>
      </c>
      <c r="T1974" s="23" t="s">
        <v>45</v>
      </c>
      <c r="U1974" s="31">
        <f>+[1]DEPURADO!J1968</f>
        <v>0</v>
      </c>
      <c r="V1974" s="30"/>
      <c r="W1974" s="23" t="s">
        <v>45</v>
      </c>
      <c r="X1974" s="31">
        <f>+[1]DEPURADO!L1968+[1]DEPURADO!M1968</f>
        <v>0</v>
      </c>
      <c r="Y1974" s="23" t="s">
        <v>45</v>
      </c>
      <c r="Z1974" s="31">
        <f t="shared" si="214"/>
        <v>0</v>
      </c>
      <c r="AA1974" s="31"/>
      <c r="AB1974" s="31">
        <v>0</v>
      </c>
      <c r="AC1974" s="31">
        <v>0</v>
      </c>
      <c r="AD1974" s="30"/>
      <c r="AE1974" s="30">
        <f>+[1]DEPURADO!L1968</f>
        <v>0</v>
      </c>
      <c r="AF1974" s="30">
        <v>0</v>
      </c>
      <c r="AG1974" s="30">
        <f t="shared" si="215"/>
        <v>0</v>
      </c>
      <c r="AH1974" s="30">
        <v>0</v>
      </c>
      <c r="AI1974" s="30" t="str">
        <f>+[1]DEPURADO!G1968</f>
        <v>NO RADICADO</v>
      </c>
      <c r="AJ1974" s="32"/>
      <c r="AK1974" s="33"/>
    </row>
    <row r="1975" spans="1:37" s="34" customFormat="1" x14ac:dyDescent="0.25">
      <c r="A1975" s="23">
        <f t="shared" si="216"/>
        <v>1967</v>
      </c>
      <c r="B1975" s="24" t="s">
        <v>44</v>
      </c>
      <c r="C1975" s="23" t="str">
        <f>+[1]DEPURADO!A1969</f>
        <v>FEH122155</v>
      </c>
      <c r="D1975" s="23" t="str">
        <f>+[1]DEPURADO!B1969</f>
        <v>FEH122155</v>
      </c>
      <c r="E1975" s="25">
        <f>+[1]DEPURADO!C1969</f>
        <v>44315</v>
      </c>
      <c r="F1975" s="26">
        <f>+IF([1]DEPURADO!D1969&gt;1,[1]DEPURADO!D1969," ")</f>
        <v>44334</v>
      </c>
      <c r="G1975" s="27">
        <f>[1]DEPURADO!F1969</f>
        <v>40585</v>
      </c>
      <c r="H1975" s="28">
        <v>0</v>
      </c>
      <c r="I1975" s="28">
        <f>+[1]DEPURADO!N1969+[1]DEPURADO!O1969</f>
        <v>0</v>
      </c>
      <c r="J1975" s="28">
        <f>+[1]DEPURADO!S1969</f>
        <v>36526</v>
      </c>
      <c r="K1975" s="29">
        <f>+[1]DEPURADO!Q1969+[1]DEPURADO!R1969</f>
        <v>0</v>
      </c>
      <c r="L1975" s="28">
        <v>0</v>
      </c>
      <c r="M1975" s="28">
        <v>0</v>
      </c>
      <c r="N1975" s="28">
        <f t="shared" si="210"/>
        <v>36526</v>
      </c>
      <c r="O1975" s="28">
        <f t="shared" si="211"/>
        <v>4059</v>
      </c>
      <c r="P1975" s="24" t="str">
        <f>IF([1]DEPURADO!I1969&gt;1,0,[1]DEPURADO!B1969)</f>
        <v>FEH122155</v>
      </c>
      <c r="Q1975" s="30">
        <f t="shared" si="212"/>
        <v>40585</v>
      </c>
      <c r="R1975" s="31">
        <f t="shared" si="213"/>
        <v>0</v>
      </c>
      <c r="S1975" s="31">
        <f>+[1]DEPURADO!K1969</f>
        <v>0</v>
      </c>
      <c r="T1975" s="23" t="s">
        <v>45</v>
      </c>
      <c r="U1975" s="31">
        <f>+[1]DEPURADO!J1969</f>
        <v>0</v>
      </c>
      <c r="V1975" s="30"/>
      <c r="W1975" s="23" t="s">
        <v>45</v>
      </c>
      <c r="X1975" s="31">
        <f>+[1]DEPURADO!L1969+[1]DEPURADO!M1969</f>
        <v>0</v>
      </c>
      <c r="Y1975" s="23" t="s">
        <v>45</v>
      </c>
      <c r="Z1975" s="31">
        <f t="shared" si="214"/>
        <v>0</v>
      </c>
      <c r="AA1975" s="31"/>
      <c r="AB1975" s="31">
        <v>0</v>
      </c>
      <c r="AC1975" s="31">
        <v>0</v>
      </c>
      <c r="AD1975" s="30"/>
      <c r="AE1975" s="30">
        <f>+[1]DEPURADO!L1969</f>
        <v>0</v>
      </c>
      <c r="AF1975" s="30">
        <v>0</v>
      </c>
      <c r="AG1975" s="30">
        <f t="shared" si="215"/>
        <v>4059</v>
      </c>
      <c r="AH1975" s="30">
        <v>0</v>
      </c>
      <c r="AI1975" s="30" t="str">
        <f>+[1]DEPURADO!G1969</f>
        <v>CANCELADO Y SALDO A FAVOR DEL PRESTADOR</v>
      </c>
      <c r="AJ1975" s="32"/>
      <c r="AK1975" s="33"/>
    </row>
    <row r="1976" spans="1:37" s="34" customFormat="1" x14ac:dyDescent="0.25">
      <c r="A1976" s="23">
        <f t="shared" si="216"/>
        <v>1968</v>
      </c>
      <c r="B1976" s="24" t="s">
        <v>44</v>
      </c>
      <c r="C1976" s="23" t="str">
        <f>+[1]DEPURADO!A1970</f>
        <v>FEH122192</v>
      </c>
      <c r="D1976" s="23" t="str">
        <f>+[1]DEPURADO!B1970</f>
        <v>FEH122192</v>
      </c>
      <c r="E1976" s="25">
        <f>+[1]DEPURADO!C1970</f>
        <v>44315</v>
      </c>
      <c r="F1976" s="26">
        <f>+IF([1]DEPURADO!D1970&gt;1,[1]DEPURADO!D1970," ")</f>
        <v>44334</v>
      </c>
      <c r="G1976" s="27">
        <f>[1]DEPURADO!F1970</f>
        <v>38110</v>
      </c>
      <c r="H1976" s="28">
        <v>0</v>
      </c>
      <c r="I1976" s="28">
        <f>+[1]DEPURADO!N1970+[1]DEPURADO!O1970</f>
        <v>0</v>
      </c>
      <c r="J1976" s="28">
        <f>+[1]DEPURADO!S1970</f>
        <v>34299</v>
      </c>
      <c r="K1976" s="29">
        <f>+[1]DEPURADO!Q1970+[1]DEPURADO!R1970</f>
        <v>0</v>
      </c>
      <c r="L1976" s="28">
        <v>0</v>
      </c>
      <c r="M1976" s="28">
        <v>0</v>
      </c>
      <c r="N1976" s="28">
        <f t="shared" si="210"/>
        <v>34299</v>
      </c>
      <c r="O1976" s="28">
        <f t="shared" si="211"/>
        <v>3811</v>
      </c>
      <c r="P1976" s="24" t="str">
        <f>IF([1]DEPURADO!I1970&gt;1,0,[1]DEPURADO!B1970)</f>
        <v>FEH122192</v>
      </c>
      <c r="Q1976" s="30">
        <f t="shared" si="212"/>
        <v>38110</v>
      </c>
      <c r="R1976" s="31">
        <f t="shared" si="213"/>
        <v>0</v>
      </c>
      <c r="S1976" s="31">
        <f>+[1]DEPURADO!K1970</f>
        <v>0</v>
      </c>
      <c r="T1976" s="23" t="s">
        <v>45</v>
      </c>
      <c r="U1976" s="31">
        <f>+[1]DEPURADO!J1970</f>
        <v>0</v>
      </c>
      <c r="V1976" s="30"/>
      <c r="W1976" s="23" t="s">
        <v>45</v>
      </c>
      <c r="X1976" s="31">
        <f>+[1]DEPURADO!L1970+[1]DEPURADO!M1970</f>
        <v>0</v>
      </c>
      <c r="Y1976" s="23" t="s">
        <v>45</v>
      </c>
      <c r="Z1976" s="31">
        <f t="shared" si="214"/>
        <v>0</v>
      </c>
      <c r="AA1976" s="31"/>
      <c r="AB1976" s="31">
        <v>0</v>
      </c>
      <c r="AC1976" s="31">
        <v>0</v>
      </c>
      <c r="AD1976" s="30"/>
      <c r="AE1976" s="30">
        <f>+[1]DEPURADO!L1970</f>
        <v>0</v>
      </c>
      <c r="AF1976" s="30">
        <v>0</v>
      </c>
      <c r="AG1976" s="30">
        <f t="shared" si="215"/>
        <v>3811</v>
      </c>
      <c r="AH1976" s="30">
        <v>0</v>
      </c>
      <c r="AI1976" s="30" t="str">
        <f>+[1]DEPURADO!G1970</f>
        <v>CANCELADO Y SALDO A FAVOR DEL PRESTADOR</v>
      </c>
      <c r="AJ1976" s="32"/>
      <c r="AK1976" s="33"/>
    </row>
    <row r="1977" spans="1:37" s="34" customFormat="1" x14ac:dyDescent="0.25">
      <c r="A1977" s="23">
        <f t="shared" si="216"/>
        <v>1969</v>
      </c>
      <c r="B1977" s="24" t="s">
        <v>44</v>
      </c>
      <c r="C1977" s="23" t="str">
        <f>+[1]DEPURADO!A1971</f>
        <v>FEH122194</v>
      </c>
      <c r="D1977" s="23" t="str">
        <f>+[1]DEPURADO!B1971</f>
        <v>FEH122194</v>
      </c>
      <c r="E1977" s="25">
        <f>+[1]DEPURADO!C1971</f>
        <v>44315</v>
      </c>
      <c r="F1977" s="26">
        <f>+IF([1]DEPURADO!D1971&gt;1,[1]DEPURADO!D1971," ")</f>
        <v>44334</v>
      </c>
      <c r="G1977" s="27">
        <f>[1]DEPURADO!F1971</f>
        <v>164838</v>
      </c>
      <c r="H1977" s="28">
        <v>0</v>
      </c>
      <c r="I1977" s="28">
        <f>+[1]DEPURADO!N1971+[1]DEPURADO!O1971</f>
        <v>0</v>
      </c>
      <c r="J1977" s="28">
        <f>+[1]DEPURADO!S1971</f>
        <v>148354</v>
      </c>
      <c r="K1977" s="29">
        <f>+[1]DEPURADO!Q1971+[1]DEPURADO!R1971</f>
        <v>0</v>
      </c>
      <c r="L1977" s="28">
        <v>0</v>
      </c>
      <c r="M1977" s="28">
        <v>0</v>
      </c>
      <c r="N1977" s="28">
        <f t="shared" si="210"/>
        <v>148354</v>
      </c>
      <c r="O1977" s="28">
        <f t="shared" si="211"/>
        <v>16484</v>
      </c>
      <c r="P1977" s="24" t="str">
        <f>IF([1]DEPURADO!I1971&gt;1,0,[1]DEPURADO!B1971)</f>
        <v>FEH122194</v>
      </c>
      <c r="Q1977" s="30">
        <f t="shared" si="212"/>
        <v>164838</v>
      </c>
      <c r="R1977" s="31">
        <f t="shared" si="213"/>
        <v>0</v>
      </c>
      <c r="S1977" s="31">
        <f>+[1]DEPURADO!K1971</f>
        <v>0</v>
      </c>
      <c r="T1977" s="23" t="s">
        <v>45</v>
      </c>
      <c r="U1977" s="31">
        <f>+[1]DEPURADO!J1971</f>
        <v>0</v>
      </c>
      <c r="V1977" s="30"/>
      <c r="W1977" s="23" t="s">
        <v>45</v>
      </c>
      <c r="X1977" s="31">
        <f>+[1]DEPURADO!L1971+[1]DEPURADO!M1971</f>
        <v>0</v>
      </c>
      <c r="Y1977" s="23" t="s">
        <v>45</v>
      </c>
      <c r="Z1977" s="31">
        <f t="shared" si="214"/>
        <v>0</v>
      </c>
      <c r="AA1977" s="31"/>
      <c r="AB1977" s="31">
        <v>0</v>
      </c>
      <c r="AC1977" s="31">
        <v>0</v>
      </c>
      <c r="AD1977" s="30"/>
      <c r="AE1977" s="30">
        <f>+[1]DEPURADO!L1971</f>
        <v>0</v>
      </c>
      <c r="AF1977" s="30">
        <v>0</v>
      </c>
      <c r="AG1977" s="30">
        <f t="shared" si="215"/>
        <v>16484</v>
      </c>
      <c r="AH1977" s="30">
        <v>0</v>
      </c>
      <c r="AI1977" s="30" t="str">
        <f>+[1]DEPURADO!G1971</f>
        <v>CANCELADO Y SALDO A FAVOR DEL PRESTADOR</v>
      </c>
      <c r="AJ1977" s="32"/>
      <c r="AK1977" s="33"/>
    </row>
    <row r="1978" spans="1:37" s="34" customFormat="1" x14ac:dyDescent="0.25">
      <c r="A1978" s="23">
        <f t="shared" si="216"/>
        <v>1970</v>
      </c>
      <c r="B1978" s="24" t="s">
        <v>44</v>
      </c>
      <c r="C1978" s="23" t="str">
        <f>+[1]DEPURADO!A1972</f>
        <v>FEH122197</v>
      </c>
      <c r="D1978" s="23" t="str">
        <f>+[1]DEPURADO!B1972</f>
        <v>FEH122197</v>
      </c>
      <c r="E1978" s="25">
        <f>+[1]DEPURADO!C1972</f>
        <v>44315</v>
      </c>
      <c r="F1978" s="26">
        <f>+IF([1]DEPURADO!D1972&gt;1,[1]DEPURADO!D1972," ")</f>
        <v>44334</v>
      </c>
      <c r="G1978" s="27">
        <f>[1]DEPURADO!F1972</f>
        <v>38110</v>
      </c>
      <c r="H1978" s="28">
        <v>0</v>
      </c>
      <c r="I1978" s="28">
        <f>+[1]DEPURADO!N1972+[1]DEPURADO!O1972</f>
        <v>0</v>
      </c>
      <c r="J1978" s="28">
        <f>+[1]DEPURADO!S1972</f>
        <v>34299</v>
      </c>
      <c r="K1978" s="29">
        <f>+[1]DEPURADO!Q1972+[1]DEPURADO!R1972</f>
        <v>0</v>
      </c>
      <c r="L1978" s="28">
        <v>0</v>
      </c>
      <c r="M1978" s="28">
        <v>0</v>
      </c>
      <c r="N1978" s="28">
        <f t="shared" si="210"/>
        <v>34299</v>
      </c>
      <c r="O1978" s="28">
        <f t="shared" si="211"/>
        <v>3811</v>
      </c>
      <c r="P1978" s="24" t="str">
        <f>IF([1]DEPURADO!I1972&gt;1,0,[1]DEPURADO!B1972)</f>
        <v>FEH122197</v>
      </c>
      <c r="Q1978" s="30">
        <f t="shared" si="212"/>
        <v>38110</v>
      </c>
      <c r="R1978" s="31">
        <f t="shared" si="213"/>
        <v>0</v>
      </c>
      <c r="S1978" s="31">
        <f>+[1]DEPURADO!K1972</f>
        <v>0</v>
      </c>
      <c r="T1978" s="23" t="s">
        <v>45</v>
      </c>
      <c r="U1978" s="31">
        <f>+[1]DEPURADO!J1972</f>
        <v>0</v>
      </c>
      <c r="V1978" s="30"/>
      <c r="W1978" s="23" t="s">
        <v>45</v>
      </c>
      <c r="X1978" s="31">
        <f>+[1]DEPURADO!L1972+[1]DEPURADO!M1972</f>
        <v>0</v>
      </c>
      <c r="Y1978" s="23" t="s">
        <v>45</v>
      </c>
      <c r="Z1978" s="31">
        <f t="shared" si="214"/>
        <v>0</v>
      </c>
      <c r="AA1978" s="31"/>
      <c r="AB1978" s="31">
        <v>0</v>
      </c>
      <c r="AC1978" s="31">
        <v>0</v>
      </c>
      <c r="AD1978" s="30"/>
      <c r="AE1978" s="30">
        <f>+[1]DEPURADO!L1972</f>
        <v>0</v>
      </c>
      <c r="AF1978" s="30">
        <v>0</v>
      </c>
      <c r="AG1978" s="30">
        <f t="shared" si="215"/>
        <v>3811</v>
      </c>
      <c r="AH1978" s="30">
        <v>0</v>
      </c>
      <c r="AI1978" s="30" t="str">
        <f>+[1]DEPURADO!G1972</f>
        <v>CANCELADO Y SALDO A FAVOR DEL PRESTADOR</v>
      </c>
      <c r="AJ1978" s="32"/>
      <c r="AK1978" s="33"/>
    </row>
    <row r="1979" spans="1:37" s="34" customFormat="1" x14ac:dyDescent="0.25">
      <c r="A1979" s="23">
        <f t="shared" si="216"/>
        <v>1971</v>
      </c>
      <c r="B1979" s="24" t="s">
        <v>44</v>
      </c>
      <c r="C1979" s="23" t="str">
        <f>+[1]DEPURADO!A1973</f>
        <v>FEH122204</v>
      </c>
      <c r="D1979" s="23" t="str">
        <f>+[1]DEPURADO!B1973</f>
        <v>FEH122204</v>
      </c>
      <c r="E1979" s="25">
        <f>+[1]DEPURADO!C1973</f>
        <v>44315</v>
      </c>
      <c r="F1979" s="26">
        <f>+IF([1]DEPURADO!D1973&gt;1,[1]DEPURADO!D1973," ")</f>
        <v>44334</v>
      </c>
      <c r="G1979" s="27">
        <f>[1]DEPURADO!F1973</f>
        <v>38110</v>
      </c>
      <c r="H1979" s="28">
        <v>0</v>
      </c>
      <c r="I1979" s="28">
        <f>+[1]DEPURADO!N1973+[1]DEPURADO!O1973</f>
        <v>0</v>
      </c>
      <c r="J1979" s="28">
        <f>+[1]DEPURADO!S1973</f>
        <v>34299</v>
      </c>
      <c r="K1979" s="29">
        <f>+[1]DEPURADO!Q1973+[1]DEPURADO!R1973</f>
        <v>0</v>
      </c>
      <c r="L1979" s="28">
        <v>0</v>
      </c>
      <c r="M1979" s="28">
        <v>0</v>
      </c>
      <c r="N1979" s="28">
        <f t="shared" si="210"/>
        <v>34299</v>
      </c>
      <c r="O1979" s="28">
        <f t="shared" si="211"/>
        <v>3811</v>
      </c>
      <c r="P1979" s="24" t="str">
        <f>IF([1]DEPURADO!I1973&gt;1,0,[1]DEPURADO!B1973)</f>
        <v>FEH122204</v>
      </c>
      <c r="Q1979" s="30">
        <f t="shared" si="212"/>
        <v>38110</v>
      </c>
      <c r="R1979" s="31">
        <f t="shared" si="213"/>
        <v>0</v>
      </c>
      <c r="S1979" s="31">
        <f>+[1]DEPURADO!K1973</f>
        <v>0</v>
      </c>
      <c r="T1979" s="23" t="s">
        <v>45</v>
      </c>
      <c r="U1979" s="31">
        <f>+[1]DEPURADO!J1973</f>
        <v>0</v>
      </c>
      <c r="V1979" s="30"/>
      <c r="W1979" s="23" t="s">
        <v>45</v>
      </c>
      <c r="X1979" s="31">
        <f>+[1]DEPURADO!L1973+[1]DEPURADO!M1973</f>
        <v>0</v>
      </c>
      <c r="Y1979" s="23" t="s">
        <v>45</v>
      </c>
      <c r="Z1979" s="31">
        <f t="shared" si="214"/>
        <v>0</v>
      </c>
      <c r="AA1979" s="31"/>
      <c r="AB1979" s="31">
        <v>0</v>
      </c>
      <c r="AC1979" s="31">
        <v>0</v>
      </c>
      <c r="AD1979" s="30"/>
      <c r="AE1979" s="30">
        <f>+[1]DEPURADO!L1973</f>
        <v>0</v>
      </c>
      <c r="AF1979" s="30">
        <v>0</v>
      </c>
      <c r="AG1979" s="30">
        <f t="shared" si="215"/>
        <v>3811</v>
      </c>
      <c r="AH1979" s="30">
        <v>0</v>
      </c>
      <c r="AI1979" s="30" t="str">
        <f>+[1]DEPURADO!G1973</f>
        <v>CANCELADO Y SALDO A FAVOR DEL PRESTADOR</v>
      </c>
      <c r="AJ1979" s="32"/>
      <c r="AK1979" s="33"/>
    </row>
    <row r="1980" spans="1:37" s="34" customFormat="1" x14ac:dyDescent="0.25">
      <c r="A1980" s="23">
        <f t="shared" si="216"/>
        <v>1972</v>
      </c>
      <c r="B1980" s="24" t="s">
        <v>44</v>
      </c>
      <c r="C1980" s="23" t="str">
        <f>+[1]DEPURADO!A1974</f>
        <v>FEH122208</v>
      </c>
      <c r="D1980" s="23" t="str">
        <f>+[1]DEPURADO!B1974</f>
        <v>FEH122208</v>
      </c>
      <c r="E1980" s="25">
        <f>+[1]DEPURADO!C1974</f>
        <v>44315</v>
      </c>
      <c r="F1980" s="26">
        <f>+IF([1]DEPURADO!D1974&gt;1,[1]DEPURADO!D1974," ")</f>
        <v>44334</v>
      </c>
      <c r="G1980" s="27">
        <f>[1]DEPURADO!F1974</f>
        <v>38110</v>
      </c>
      <c r="H1980" s="28">
        <v>0</v>
      </c>
      <c r="I1980" s="28">
        <f>+[1]DEPURADO!N1974+[1]DEPURADO!O1974</f>
        <v>0</v>
      </c>
      <c r="J1980" s="28">
        <f>+[1]DEPURADO!S1974</f>
        <v>34299</v>
      </c>
      <c r="K1980" s="29">
        <f>+[1]DEPURADO!Q1974+[1]DEPURADO!R1974</f>
        <v>0</v>
      </c>
      <c r="L1980" s="28">
        <v>0</v>
      </c>
      <c r="M1980" s="28">
        <v>0</v>
      </c>
      <c r="N1980" s="28">
        <f t="shared" si="210"/>
        <v>34299</v>
      </c>
      <c r="O1980" s="28">
        <f t="shared" si="211"/>
        <v>3811</v>
      </c>
      <c r="P1980" s="24" t="str">
        <f>IF([1]DEPURADO!I1974&gt;1,0,[1]DEPURADO!B1974)</f>
        <v>FEH122208</v>
      </c>
      <c r="Q1980" s="30">
        <f t="shared" si="212"/>
        <v>38110</v>
      </c>
      <c r="R1980" s="31">
        <f t="shared" si="213"/>
        <v>0</v>
      </c>
      <c r="S1980" s="31">
        <f>+[1]DEPURADO!K1974</f>
        <v>0</v>
      </c>
      <c r="T1980" s="23" t="s">
        <v>45</v>
      </c>
      <c r="U1980" s="31">
        <f>+[1]DEPURADO!J1974</f>
        <v>0</v>
      </c>
      <c r="V1980" s="30"/>
      <c r="W1980" s="23" t="s">
        <v>45</v>
      </c>
      <c r="X1980" s="31">
        <f>+[1]DEPURADO!L1974+[1]DEPURADO!M1974</f>
        <v>0</v>
      </c>
      <c r="Y1980" s="23" t="s">
        <v>45</v>
      </c>
      <c r="Z1980" s="31">
        <f t="shared" si="214"/>
        <v>0</v>
      </c>
      <c r="AA1980" s="31"/>
      <c r="AB1980" s="31">
        <v>0</v>
      </c>
      <c r="AC1980" s="31">
        <v>0</v>
      </c>
      <c r="AD1980" s="30"/>
      <c r="AE1980" s="30">
        <f>+[1]DEPURADO!L1974</f>
        <v>0</v>
      </c>
      <c r="AF1980" s="30">
        <v>0</v>
      </c>
      <c r="AG1980" s="30">
        <f t="shared" si="215"/>
        <v>3811</v>
      </c>
      <c r="AH1980" s="30">
        <v>0</v>
      </c>
      <c r="AI1980" s="30" t="str">
        <f>+[1]DEPURADO!G1974</f>
        <v>CANCELADO Y SALDO A FAVOR DEL PRESTADOR</v>
      </c>
      <c r="AJ1980" s="32"/>
      <c r="AK1980" s="33"/>
    </row>
    <row r="1981" spans="1:37" s="34" customFormat="1" x14ac:dyDescent="0.25">
      <c r="A1981" s="23">
        <f t="shared" si="216"/>
        <v>1973</v>
      </c>
      <c r="B1981" s="24" t="s">
        <v>44</v>
      </c>
      <c r="C1981" s="23" t="str">
        <f>+[1]DEPURADO!A1975</f>
        <v>FEH122210</v>
      </c>
      <c r="D1981" s="23" t="str">
        <f>+[1]DEPURADO!B1975</f>
        <v>FEH122210</v>
      </c>
      <c r="E1981" s="25">
        <f>+[1]DEPURADO!C1975</f>
        <v>44315</v>
      </c>
      <c r="F1981" s="26">
        <f>+IF([1]DEPURADO!D1975&gt;1,[1]DEPURADO!D1975," ")</f>
        <v>44334</v>
      </c>
      <c r="G1981" s="27">
        <f>[1]DEPURADO!F1975</f>
        <v>38110</v>
      </c>
      <c r="H1981" s="28">
        <v>0</v>
      </c>
      <c r="I1981" s="28">
        <f>+[1]DEPURADO!N1975+[1]DEPURADO!O1975</f>
        <v>0</v>
      </c>
      <c r="J1981" s="28">
        <f>+[1]DEPURADO!S1975</f>
        <v>34299</v>
      </c>
      <c r="K1981" s="29">
        <f>+[1]DEPURADO!Q1975+[1]DEPURADO!R1975</f>
        <v>0</v>
      </c>
      <c r="L1981" s="28">
        <v>0</v>
      </c>
      <c r="M1981" s="28">
        <v>0</v>
      </c>
      <c r="N1981" s="28">
        <f t="shared" si="210"/>
        <v>34299</v>
      </c>
      <c r="O1981" s="28">
        <f t="shared" si="211"/>
        <v>3811</v>
      </c>
      <c r="P1981" s="24" t="str">
        <f>IF([1]DEPURADO!I1975&gt;1,0,[1]DEPURADO!B1975)</f>
        <v>FEH122210</v>
      </c>
      <c r="Q1981" s="30">
        <f t="shared" si="212"/>
        <v>38110</v>
      </c>
      <c r="R1981" s="31">
        <f t="shared" si="213"/>
        <v>0</v>
      </c>
      <c r="S1981" s="31">
        <f>+[1]DEPURADO!K1975</f>
        <v>0</v>
      </c>
      <c r="T1981" s="23" t="s">
        <v>45</v>
      </c>
      <c r="U1981" s="31">
        <f>+[1]DEPURADO!J1975</f>
        <v>0</v>
      </c>
      <c r="V1981" s="30"/>
      <c r="W1981" s="23" t="s">
        <v>45</v>
      </c>
      <c r="X1981" s="31">
        <f>+[1]DEPURADO!L1975+[1]DEPURADO!M1975</f>
        <v>0</v>
      </c>
      <c r="Y1981" s="23" t="s">
        <v>45</v>
      </c>
      <c r="Z1981" s="31">
        <f t="shared" si="214"/>
        <v>0</v>
      </c>
      <c r="AA1981" s="31"/>
      <c r="AB1981" s="31">
        <v>0</v>
      </c>
      <c r="AC1981" s="31">
        <v>0</v>
      </c>
      <c r="AD1981" s="30"/>
      <c r="AE1981" s="30">
        <f>+[1]DEPURADO!L1975</f>
        <v>0</v>
      </c>
      <c r="AF1981" s="30">
        <v>0</v>
      </c>
      <c r="AG1981" s="30">
        <f t="shared" si="215"/>
        <v>3811</v>
      </c>
      <c r="AH1981" s="30">
        <v>0</v>
      </c>
      <c r="AI1981" s="30" t="str">
        <f>+[1]DEPURADO!G1975</f>
        <v>CANCELADO Y SALDO A FAVOR DEL PRESTADOR</v>
      </c>
      <c r="AJ1981" s="32"/>
      <c r="AK1981" s="33"/>
    </row>
    <row r="1982" spans="1:37" s="34" customFormat="1" x14ac:dyDescent="0.25">
      <c r="A1982" s="23">
        <f t="shared" si="216"/>
        <v>1974</v>
      </c>
      <c r="B1982" s="24" t="s">
        <v>44</v>
      </c>
      <c r="C1982" s="23" t="str">
        <f>+[1]DEPURADO!A1976</f>
        <v>FEH122279</v>
      </c>
      <c r="D1982" s="23" t="str">
        <f>+[1]DEPURADO!B1976</f>
        <v>FEH122279</v>
      </c>
      <c r="E1982" s="25">
        <f>+[1]DEPURADO!C1976</f>
        <v>44315</v>
      </c>
      <c r="F1982" s="26">
        <f>+IF([1]DEPURADO!D1976&gt;1,[1]DEPURADO!D1976," ")</f>
        <v>44334</v>
      </c>
      <c r="G1982" s="27">
        <f>[1]DEPURADO!F1976</f>
        <v>63450</v>
      </c>
      <c r="H1982" s="28">
        <v>0</v>
      </c>
      <c r="I1982" s="28">
        <f>+[1]DEPURADO!N1976+[1]DEPURADO!O1976</f>
        <v>0</v>
      </c>
      <c r="J1982" s="28">
        <f>+[1]DEPURADO!S1976</f>
        <v>60255</v>
      </c>
      <c r="K1982" s="29">
        <f>+[1]DEPURADO!Q1976+[1]DEPURADO!R1976</f>
        <v>0</v>
      </c>
      <c r="L1982" s="28">
        <v>0</v>
      </c>
      <c r="M1982" s="28">
        <v>0</v>
      </c>
      <c r="N1982" s="28">
        <f t="shared" si="210"/>
        <v>60255</v>
      </c>
      <c r="O1982" s="28">
        <f t="shared" si="211"/>
        <v>3195</v>
      </c>
      <c r="P1982" s="24" t="str">
        <f>IF([1]DEPURADO!I1976&gt;1,0,[1]DEPURADO!B1976)</f>
        <v>FEH122279</v>
      </c>
      <c r="Q1982" s="30">
        <f t="shared" si="212"/>
        <v>63450</v>
      </c>
      <c r="R1982" s="31">
        <f t="shared" si="213"/>
        <v>0</v>
      </c>
      <c r="S1982" s="31">
        <f>+[1]DEPURADO!K1976</f>
        <v>0</v>
      </c>
      <c r="T1982" s="23" t="s">
        <v>45</v>
      </c>
      <c r="U1982" s="31">
        <f>+[1]DEPURADO!J1976</f>
        <v>0</v>
      </c>
      <c r="V1982" s="30"/>
      <c r="W1982" s="23" t="s">
        <v>45</v>
      </c>
      <c r="X1982" s="31">
        <f>+[1]DEPURADO!L1976+[1]DEPURADO!M1976</f>
        <v>0</v>
      </c>
      <c r="Y1982" s="23" t="s">
        <v>45</v>
      </c>
      <c r="Z1982" s="31">
        <f t="shared" si="214"/>
        <v>0</v>
      </c>
      <c r="AA1982" s="31"/>
      <c r="AB1982" s="31">
        <v>0</v>
      </c>
      <c r="AC1982" s="31">
        <v>0</v>
      </c>
      <c r="AD1982" s="30"/>
      <c r="AE1982" s="30">
        <f>+[1]DEPURADO!L1976</f>
        <v>0</v>
      </c>
      <c r="AF1982" s="30">
        <v>0</v>
      </c>
      <c r="AG1982" s="30">
        <f t="shared" si="215"/>
        <v>3195</v>
      </c>
      <c r="AH1982" s="30">
        <v>0</v>
      </c>
      <c r="AI1982" s="30" t="str">
        <f>+[1]DEPURADO!G1976</f>
        <v>CANCELADO Y SALDO A FAVOR DEL PRESTADOR</v>
      </c>
      <c r="AJ1982" s="32"/>
      <c r="AK1982" s="33"/>
    </row>
    <row r="1983" spans="1:37" s="34" customFormat="1" x14ac:dyDescent="0.25">
      <c r="A1983" s="23">
        <f t="shared" si="216"/>
        <v>1975</v>
      </c>
      <c r="B1983" s="24" t="s">
        <v>44</v>
      </c>
      <c r="C1983" s="23" t="str">
        <f>+[1]DEPURADO!A1977</f>
        <v>FEH122299</v>
      </c>
      <c r="D1983" s="23" t="str">
        <f>+[1]DEPURADO!B1977</f>
        <v>FEH122299</v>
      </c>
      <c r="E1983" s="25">
        <f>+[1]DEPURADO!C1977</f>
        <v>44315</v>
      </c>
      <c r="F1983" s="26">
        <f>+IF([1]DEPURADO!D1977&gt;1,[1]DEPURADO!D1977," ")</f>
        <v>44334</v>
      </c>
      <c r="G1983" s="27">
        <f>[1]DEPURADO!F1977</f>
        <v>66950</v>
      </c>
      <c r="H1983" s="28">
        <v>0</v>
      </c>
      <c r="I1983" s="28">
        <f>+[1]DEPURADO!N1977+[1]DEPURADO!O1977</f>
        <v>0</v>
      </c>
      <c r="J1983" s="28">
        <f>+[1]DEPURADO!S1977</f>
        <v>60255</v>
      </c>
      <c r="K1983" s="29">
        <f>+[1]DEPURADO!Q1977+[1]DEPURADO!R1977</f>
        <v>0</v>
      </c>
      <c r="L1983" s="28">
        <v>0</v>
      </c>
      <c r="M1983" s="28">
        <v>0</v>
      </c>
      <c r="N1983" s="28">
        <f t="shared" si="210"/>
        <v>60255</v>
      </c>
      <c r="O1983" s="28">
        <f t="shared" si="211"/>
        <v>6695</v>
      </c>
      <c r="P1983" s="24" t="str">
        <f>IF([1]DEPURADO!I1977&gt;1,0,[1]DEPURADO!B1977)</f>
        <v>FEH122299</v>
      </c>
      <c r="Q1983" s="30">
        <f t="shared" si="212"/>
        <v>66950</v>
      </c>
      <c r="R1983" s="31">
        <f t="shared" si="213"/>
        <v>0</v>
      </c>
      <c r="S1983" s="31">
        <f>+[1]DEPURADO!K1977</f>
        <v>0</v>
      </c>
      <c r="T1983" s="23" t="s">
        <v>45</v>
      </c>
      <c r="U1983" s="31">
        <f>+[1]DEPURADO!J1977</f>
        <v>0</v>
      </c>
      <c r="V1983" s="30"/>
      <c r="W1983" s="23" t="s">
        <v>45</v>
      </c>
      <c r="X1983" s="31">
        <f>+[1]DEPURADO!L1977+[1]DEPURADO!M1977</f>
        <v>0</v>
      </c>
      <c r="Y1983" s="23" t="s">
        <v>45</v>
      </c>
      <c r="Z1983" s="31">
        <f t="shared" si="214"/>
        <v>0</v>
      </c>
      <c r="AA1983" s="31"/>
      <c r="AB1983" s="31">
        <v>0</v>
      </c>
      <c r="AC1983" s="31">
        <v>0</v>
      </c>
      <c r="AD1983" s="30"/>
      <c r="AE1983" s="30">
        <f>+[1]DEPURADO!L1977</f>
        <v>0</v>
      </c>
      <c r="AF1983" s="30">
        <v>0</v>
      </c>
      <c r="AG1983" s="30">
        <f t="shared" si="215"/>
        <v>6695</v>
      </c>
      <c r="AH1983" s="30">
        <v>0</v>
      </c>
      <c r="AI1983" s="30" t="str">
        <f>+[1]DEPURADO!G1977</f>
        <v>CANCELADO Y SALDO A FAVOR DEL PRESTADOR</v>
      </c>
      <c r="AJ1983" s="32"/>
      <c r="AK1983" s="33"/>
    </row>
    <row r="1984" spans="1:37" s="34" customFormat="1" x14ac:dyDescent="0.25">
      <c r="A1984" s="23">
        <f t="shared" si="216"/>
        <v>1976</v>
      </c>
      <c r="B1984" s="24" t="s">
        <v>44</v>
      </c>
      <c r="C1984" s="23" t="str">
        <f>+[1]DEPURADO!A1978</f>
        <v>FEH122305</v>
      </c>
      <c r="D1984" s="23" t="str">
        <f>+[1]DEPURADO!B1978</f>
        <v>FEH122305</v>
      </c>
      <c r="E1984" s="25">
        <f>+[1]DEPURADO!C1978</f>
        <v>44315</v>
      </c>
      <c r="F1984" s="26" t="str">
        <f>+IF([1]DEPURADO!D1978&gt;1,[1]DEPURADO!D1978," ")</f>
        <v xml:space="preserve"> </v>
      </c>
      <c r="G1984" s="27">
        <f>[1]DEPURADO!F1978</f>
        <v>160276</v>
      </c>
      <c r="H1984" s="28">
        <v>0</v>
      </c>
      <c r="I1984" s="28">
        <f>+[1]DEPURADO!N1978+[1]DEPURADO!O1978</f>
        <v>0</v>
      </c>
      <c r="J1984" s="28">
        <f>+[1]DEPURADO!S1978</f>
        <v>144248</v>
      </c>
      <c r="K1984" s="29">
        <f>+[1]DEPURADO!Q1978+[1]DEPURADO!R1978</f>
        <v>0</v>
      </c>
      <c r="L1984" s="28">
        <v>0</v>
      </c>
      <c r="M1984" s="28">
        <v>0</v>
      </c>
      <c r="N1984" s="28">
        <f t="shared" si="210"/>
        <v>144248</v>
      </c>
      <c r="O1984" s="28">
        <f t="shared" si="211"/>
        <v>16028</v>
      </c>
      <c r="P1984" s="24" t="str">
        <f>IF([1]DEPURADO!I1978&gt;1,0,[1]DEPURADO!B1978)</f>
        <v>FEH122305</v>
      </c>
      <c r="Q1984" s="30">
        <f t="shared" si="212"/>
        <v>160276</v>
      </c>
      <c r="R1984" s="31">
        <f t="shared" si="213"/>
        <v>0</v>
      </c>
      <c r="S1984" s="31">
        <f>+[1]DEPURADO!K1978</f>
        <v>0</v>
      </c>
      <c r="T1984" s="23" t="s">
        <v>45</v>
      </c>
      <c r="U1984" s="31">
        <f>+[1]DEPURADO!J1978</f>
        <v>0</v>
      </c>
      <c r="V1984" s="30"/>
      <c r="W1984" s="23" t="s">
        <v>45</v>
      </c>
      <c r="X1984" s="31">
        <f>+[1]DEPURADO!L1978+[1]DEPURADO!M1978</f>
        <v>0</v>
      </c>
      <c r="Y1984" s="23" t="s">
        <v>45</v>
      </c>
      <c r="Z1984" s="31">
        <f t="shared" si="214"/>
        <v>0</v>
      </c>
      <c r="AA1984" s="31"/>
      <c r="AB1984" s="31">
        <v>0</v>
      </c>
      <c r="AC1984" s="31">
        <v>0</v>
      </c>
      <c r="AD1984" s="30"/>
      <c r="AE1984" s="30">
        <f>+[1]DEPURADO!L1978</f>
        <v>0</v>
      </c>
      <c r="AF1984" s="30">
        <v>0</v>
      </c>
      <c r="AG1984" s="30">
        <f t="shared" si="215"/>
        <v>16028</v>
      </c>
      <c r="AH1984" s="30">
        <v>0</v>
      </c>
      <c r="AI1984" s="30" t="str">
        <f>+[1]DEPURADO!G1978</f>
        <v>CANCELADO Y SALDO A FAVOR DEL PRESTADOR</v>
      </c>
      <c r="AJ1984" s="32"/>
      <c r="AK1984" s="33"/>
    </row>
    <row r="1985" spans="1:37" s="34" customFormat="1" x14ac:dyDescent="0.25">
      <c r="A1985" s="23">
        <f t="shared" si="216"/>
        <v>1977</v>
      </c>
      <c r="B1985" s="24" t="s">
        <v>44</v>
      </c>
      <c r="C1985" s="23" t="str">
        <f>+[1]DEPURADO!A1979</f>
        <v>FEH122307</v>
      </c>
      <c r="D1985" s="23" t="str">
        <f>+[1]DEPURADO!B1979</f>
        <v>FEH122307</v>
      </c>
      <c r="E1985" s="25">
        <f>+[1]DEPURADO!C1979</f>
        <v>44315</v>
      </c>
      <c r="F1985" s="26" t="str">
        <f>+IF([1]DEPURADO!D1979&gt;1,[1]DEPURADO!D1979," ")</f>
        <v xml:space="preserve"> </v>
      </c>
      <c r="G1985" s="27">
        <f>[1]DEPURADO!F1979</f>
        <v>106828</v>
      </c>
      <c r="H1985" s="28">
        <v>0</v>
      </c>
      <c r="I1985" s="28">
        <f>+[1]DEPURADO!N1979+[1]DEPURADO!O1979</f>
        <v>0</v>
      </c>
      <c r="J1985" s="28">
        <f>+[1]DEPURADO!S1979</f>
        <v>96145</v>
      </c>
      <c r="K1985" s="29">
        <f>+[1]DEPURADO!Q1979+[1]DEPURADO!R1979</f>
        <v>0</v>
      </c>
      <c r="L1985" s="28">
        <v>0</v>
      </c>
      <c r="M1985" s="28">
        <v>0</v>
      </c>
      <c r="N1985" s="28">
        <f t="shared" si="210"/>
        <v>96145</v>
      </c>
      <c r="O1985" s="28">
        <f t="shared" si="211"/>
        <v>10683</v>
      </c>
      <c r="P1985" s="24" t="str">
        <f>IF([1]DEPURADO!I1979&gt;1,0,[1]DEPURADO!B1979)</f>
        <v>FEH122307</v>
      </c>
      <c r="Q1985" s="30">
        <f t="shared" si="212"/>
        <v>106828</v>
      </c>
      <c r="R1985" s="31">
        <f t="shared" si="213"/>
        <v>0</v>
      </c>
      <c r="S1985" s="31">
        <f>+[1]DEPURADO!K1979</f>
        <v>0</v>
      </c>
      <c r="T1985" s="23" t="s">
        <v>45</v>
      </c>
      <c r="U1985" s="31">
        <f>+[1]DEPURADO!J1979</f>
        <v>0</v>
      </c>
      <c r="V1985" s="30"/>
      <c r="W1985" s="23" t="s">
        <v>45</v>
      </c>
      <c r="X1985" s="31">
        <f>+[1]DEPURADO!L1979+[1]DEPURADO!M1979</f>
        <v>0</v>
      </c>
      <c r="Y1985" s="23" t="s">
        <v>45</v>
      </c>
      <c r="Z1985" s="31">
        <f t="shared" si="214"/>
        <v>0</v>
      </c>
      <c r="AA1985" s="31"/>
      <c r="AB1985" s="31">
        <v>0</v>
      </c>
      <c r="AC1985" s="31">
        <v>0</v>
      </c>
      <c r="AD1985" s="30"/>
      <c r="AE1985" s="30">
        <f>+[1]DEPURADO!L1979</f>
        <v>0</v>
      </c>
      <c r="AF1985" s="30">
        <v>0</v>
      </c>
      <c r="AG1985" s="30">
        <f t="shared" si="215"/>
        <v>10683</v>
      </c>
      <c r="AH1985" s="30">
        <v>0</v>
      </c>
      <c r="AI1985" s="30" t="str">
        <f>+[1]DEPURADO!G1979</f>
        <v>CANCELADO Y SALDO A FAVOR DEL PRESTADOR</v>
      </c>
      <c r="AJ1985" s="32"/>
      <c r="AK1985" s="33"/>
    </row>
    <row r="1986" spans="1:37" s="34" customFormat="1" x14ac:dyDescent="0.25">
      <c r="A1986" s="23">
        <f t="shared" si="216"/>
        <v>1978</v>
      </c>
      <c r="B1986" s="24" t="s">
        <v>44</v>
      </c>
      <c r="C1986" s="23" t="str">
        <f>+[1]DEPURADO!A1980</f>
        <v>FEH122308</v>
      </c>
      <c r="D1986" s="23" t="str">
        <f>+[1]DEPURADO!B1980</f>
        <v>FEH122308</v>
      </c>
      <c r="E1986" s="25">
        <f>+[1]DEPURADO!C1980</f>
        <v>44315</v>
      </c>
      <c r="F1986" s="26" t="str">
        <f>+IF([1]DEPURADO!D1980&gt;1,[1]DEPURADO!D1980," ")</f>
        <v xml:space="preserve"> </v>
      </c>
      <c r="G1986" s="27">
        <f>[1]DEPURADO!F1980</f>
        <v>154592</v>
      </c>
      <c r="H1986" s="28">
        <v>0</v>
      </c>
      <c r="I1986" s="28">
        <f>+[1]DEPURADO!N1980+[1]DEPURADO!O1980</f>
        <v>0</v>
      </c>
      <c r="J1986" s="28">
        <f>+[1]DEPURADO!S1980</f>
        <v>139133</v>
      </c>
      <c r="K1986" s="29">
        <f>+[1]DEPURADO!Q1980+[1]DEPURADO!R1980</f>
        <v>0</v>
      </c>
      <c r="L1986" s="28">
        <v>0</v>
      </c>
      <c r="M1986" s="28">
        <v>0</v>
      </c>
      <c r="N1986" s="28">
        <f t="shared" si="210"/>
        <v>139133</v>
      </c>
      <c r="O1986" s="28">
        <f t="shared" si="211"/>
        <v>15459</v>
      </c>
      <c r="P1986" s="24" t="str">
        <f>IF([1]DEPURADO!I1980&gt;1,0,[1]DEPURADO!B1980)</f>
        <v>FEH122308</v>
      </c>
      <c r="Q1986" s="30">
        <f t="shared" si="212"/>
        <v>154592</v>
      </c>
      <c r="R1986" s="31">
        <f t="shared" si="213"/>
        <v>0</v>
      </c>
      <c r="S1986" s="31">
        <f>+[1]DEPURADO!K1980</f>
        <v>0</v>
      </c>
      <c r="T1986" s="23" t="s">
        <v>45</v>
      </c>
      <c r="U1986" s="31">
        <f>+[1]DEPURADO!J1980</f>
        <v>0</v>
      </c>
      <c r="V1986" s="30"/>
      <c r="W1986" s="23" t="s">
        <v>45</v>
      </c>
      <c r="X1986" s="31">
        <f>+[1]DEPURADO!L1980+[1]DEPURADO!M1980</f>
        <v>0</v>
      </c>
      <c r="Y1986" s="23" t="s">
        <v>45</v>
      </c>
      <c r="Z1986" s="31">
        <f t="shared" si="214"/>
        <v>0</v>
      </c>
      <c r="AA1986" s="31"/>
      <c r="AB1986" s="31">
        <v>0</v>
      </c>
      <c r="AC1986" s="31">
        <v>0</v>
      </c>
      <c r="AD1986" s="30"/>
      <c r="AE1986" s="30">
        <f>+[1]DEPURADO!L1980</f>
        <v>0</v>
      </c>
      <c r="AF1986" s="30">
        <v>0</v>
      </c>
      <c r="AG1986" s="30">
        <f t="shared" si="215"/>
        <v>15459</v>
      </c>
      <c r="AH1986" s="30">
        <v>0</v>
      </c>
      <c r="AI1986" s="30" t="str">
        <f>+[1]DEPURADO!G1980</f>
        <v>CANCELADO Y SALDO A FAVOR DEL PRESTADOR</v>
      </c>
      <c r="AJ1986" s="32"/>
      <c r="AK1986" s="33"/>
    </row>
    <row r="1987" spans="1:37" s="34" customFormat="1" x14ac:dyDescent="0.25">
      <c r="A1987" s="23">
        <f t="shared" si="216"/>
        <v>1979</v>
      </c>
      <c r="B1987" s="24" t="s">
        <v>44</v>
      </c>
      <c r="C1987" s="23" t="str">
        <f>+[1]DEPURADO!A1981</f>
        <v>FEH122311</v>
      </c>
      <c r="D1987" s="23" t="str">
        <f>+[1]DEPURADO!B1981</f>
        <v>FEH122311</v>
      </c>
      <c r="E1987" s="25">
        <f>+[1]DEPURADO!C1981</f>
        <v>44315</v>
      </c>
      <c r="F1987" s="26" t="str">
        <f>+IF([1]DEPURADO!D1981&gt;1,[1]DEPURADO!D1981," ")</f>
        <v xml:space="preserve"> </v>
      </c>
      <c r="G1987" s="27">
        <f>[1]DEPURADO!F1981</f>
        <v>15861</v>
      </c>
      <c r="H1987" s="28">
        <v>0</v>
      </c>
      <c r="I1987" s="28">
        <f>+[1]DEPURADO!N1981+[1]DEPURADO!O1981</f>
        <v>0</v>
      </c>
      <c r="J1987" s="28">
        <f>+[1]DEPURADO!S1981</f>
        <v>14275</v>
      </c>
      <c r="K1987" s="29">
        <f>+[1]DEPURADO!Q1981+[1]DEPURADO!R1981</f>
        <v>0</v>
      </c>
      <c r="L1987" s="28">
        <v>0</v>
      </c>
      <c r="M1987" s="28">
        <v>0</v>
      </c>
      <c r="N1987" s="28">
        <f t="shared" si="210"/>
        <v>14275</v>
      </c>
      <c r="O1987" s="28">
        <f t="shared" si="211"/>
        <v>1586</v>
      </c>
      <c r="P1987" s="24" t="str">
        <f>IF([1]DEPURADO!I1981&gt;1,0,[1]DEPURADO!B1981)</f>
        <v>FEH122311</v>
      </c>
      <c r="Q1987" s="30">
        <f t="shared" si="212"/>
        <v>15861</v>
      </c>
      <c r="R1987" s="31">
        <f t="shared" si="213"/>
        <v>0</v>
      </c>
      <c r="S1987" s="31">
        <f>+[1]DEPURADO!K1981</f>
        <v>0</v>
      </c>
      <c r="T1987" s="23" t="s">
        <v>45</v>
      </c>
      <c r="U1987" s="31">
        <f>+[1]DEPURADO!J1981</f>
        <v>0</v>
      </c>
      <c r="V1987" s="30"/>
      <c r="W1987" s="23" t="s">
        <v>45</v>
      </c>
      <c r="X1987" s="31">
        <f>+[1]DEPURADO!L1981+[1]DEPURADO!M1981</f>
        <v>0</v>
      </c>
      <c r="Y1987" s="23" t="s">
        <v>45</v>
      </c>
      <c r="Z1987" s="31">
        <f t="shared" si="214"/>
        <v>0</v>
      </c>
      <c r="AA1987" s="31"/>
      <c r="AB1987" s="31">
        <v>0</v>
      </c>
      <c r="AC1987" s="31">
        <v>0</v>
      </c>
      <c r="AD1987" s="30"/>
      <c r="AE1987" s="30">
        <f>+[1]DEPURADO!L1981</f>
        <v>0</v>
      </c>
      <c r="AF1987" s="30">
        <v>0</v>
      </c>
      <c r="AG1987" s="30">
        <f t="shared" si="215"/>
        <v>1586</v>
      </c>
      <c r="AH1987" s="30">
        <v>0</v>
      </c>
      <c r="AI1987" s="30" t="str">
        <f>+[1]DEPURADO!G1981</f>
        <v>CANCELADO Y SALDO A FAVOR DEL PRESTADOR</v>
      </c>
      <c r="AJ1987" s="32"/>
      <c r="AK1987" s="33"/>
    </row>
    <row r="1988" spans="1:37" s="34" customFormat="1" x14ac:dyDescent="0.25">
      <c r="A1988" s="23">
        <f t="shared" si="216"/>
        <v>1980</v>
      </c>
      <c r="B1988" s="24" t="s">
        <v>44</v>
      </c>
      <c r="C1988" s="23" t="str">
        <f>+[1]DEPURADO!A1982</f>
        <v>FEH122318</v>
      </c>
      <c r="D1988" s="23" t="str">
        <f>+[1]DEPURADO!B1982</f>
        <v>FEH122318</v>
      </c>
      <c r="E1988" s="25">
        <f>+[1]DEPURADO!C1982</f>
        <v>44315</v>
      </c>
      <c r="F1988" s="26">
        <f>+IF([1]DEPURADO!D1982&gt;1,[1]DEPURADO!D1982," ")</f>
        <v>44334</v>
      </c>
      <c r="G1988" s="27">
        <f>[1]DEPURADO!F1982</f>
        <v>18647</v>
      </c>
      <c r="H1988" s="28">
        <v>0</v>
      </c>
      <c r="I1988" s="28">
        <f>+[1]DEPURADO!N1982+[1]DEPURADO!O1982</f>
        <v>0</v>
      </c>
      <c r="J1988" s="28">
        <f>+[1]DEPURADO!S1982</f>
        <v>18647</v>
      </c>
      <c r="K1988" s="29">
        <f>+[1]DEPURADO!Q1982+[1]DEPURADO!R1982</f>
        <v>0</v>
      </c>
      <c r="L1988" s="28">
        <v>0</v>
      </c>
      <c r="M1988" s="28">
        <v>0</v>
      </c>
      <c r="N1988" s="28">
        <f t="shared" si="210"/>
        <v>18647</v>
      </c>
      <c r="O1988" s="28">
        <f t="shared" si="211"/>
        <v>0</v>
      </c>
      <c r="P1988" s="24" t="str">
        <f>IF([1]DEPURADO!I1982&gt;1,0,[1]DEPURADO!B1982)</f>
        <v>FEH122318</v>
      </c>
      <c r="Q1988" s="30">
        <f t="shared" si="212"/>
        <v>18647</v>
      </c>
      <c r="R1988" s="31">
        <f t="shared" si="213"/>
        <v>0</v>
      </c>
      <c r="S1988" s="31">
        <f>+[1]DEPURADO!K1982</f>
        <v>0</v>
      </c>
      <c r="T1988" s="23" t="s">
        <v>45</v>
      </c>
      <c r="U1988" s="31">
        <f>+[1]DEPURADO!J1982</f>
        <v>0</v>
      </c>
      <c r="V1988" s="30"/>
      <c r="W1988" s="23" t="s">
        <v>45</v>
      </c>
      <c r="X1988" s="31">
        <f>+[1]DEPURADO!L1982+[1]DEPURADO!M1982</f>
        <v>0</v>
      </c>
      <c r="Y1988" s="23" t="s">
        <v>45</v>
      </c>
      <c r="Z1988" s="31">
        <f t="shared" si="214"/>
        <v>0</v>
      </c>
      <c r="AA1988" s="31"/>
      <c r="AB1988" s="31">
        <v>0</v>
      </c>
      <c r="AC1988" s="31">
        <v>0</v>
      </c>
      <c r="AD1988" s="30"/>
      <c r="AE1988" s="30">
        <f>+[1]DEPURADO!L1982</f>
        <v>0</v>
      </c>
      <c r="AF1988" s="30">
        <v>0</v>
      </c>
      <c r="AG1988" s="30">
        <f t="shared" si="215"/>
        <v>0</v>
      </c>
      <c r="AH1988" s="30">
        <v>0</v>
      </c>
      <c r="AI1988" s="30" t="str">
        <f>+[1]DEPURADO!G1982</f>
        <v>CANCELADO</v>
      </c>
      <c r="AJ1988" s="32"/>
      <c r="AK1988" s="33"/>
    </row>
    <row r="1989" spans="1:37" s="34" customFormat="1" x14ac:dyDescent="0.25">
      <c r="A1989" s="23">
        <f t="shared" si="216"/>
        <v>1981</v>
      </c>
      <c r="B1989" s="24" t="s">
        <v>44</v>
      </c>
      <c r="C1989" s="23" t="str">
        <f>+[1]DEPURADO!A1983</f>
        <v>FEH122319</v>
      </c>
      <c r="D1989" s="23" t="str">
        <f>+[1]DEPURADO!B1983</f>
        <v>FEH122319</v>
      </c>
      <c r="E1989" s="25">
        <f>+[1]DEPURADO!C1983</f>
        <v>44315</v>
      </c>
      <c r="F1989" s="26">
        <f>+IF([1]DEPURADO!D1983&gt;1,[1]DEPURADO!D1983," ")</f>
        <v>44368</v>
      </c>
      <c r="G1989" s="27">
        <f>[1]DEPURADO!F1983</f>
        <v>216994</v>
      </c>
      <c r="H1989" s="28">
        <v>0</v>
      </c>
      <c r="I1989" s="28">
        <f>+[1]DEPURADO!N1983+[1]DEPURADO!O1983</f>
        <v>0</v>
      </c>
      <c r="J1989" s="28">
        <f>+[1]DEPURADO!S1983</f>
        <v>0</v>
      </c>
      <c r="K1989" s="29">
        <f>+[1]DEPURADO!Q1983+[1]DEPURADO!R1983</f>
        <v>0</v>
      </c>
      <c r="L1989" s="28">
        <v>0</v>
      </c>
      <c r="M1989" s="28">
        <v>0</v>
      </c>
      <c r="N1989" s="28">
        <f t="shared" si="210"/>
        <v>0</v>
      </c>
      <c r="O1989" s="28">
        <f t="shared" si="211"/>
        <v>216994</v>
      </c>
      <c r="P1989" s="24" t="str">
        <f>IF([1]DEPURADO!I1983&gt;1,0,[1]DEPURADO!B1983)</f>
        <v>FEH122319</v>
      </c>
      <c r="Q1989" s="30">
        <f t="shared" si="212"/>
        <v>216994</v>
      </c>
      <c r="R1989" s="31">
        <f t="shared" si="213"/>
        <v>0</v>
      </c>
      <c r="S1989" s="31">
        <f>+[1]DEPURADO!K1983</f>
        <v>0</v>
      </c>
      <c r="T1989" s="23" t="s">
        <v>45</v>
      </c>
      <c r="U1989" s="31">
        <f>+[1]DEPURADO!J1983</f>
        <v>216994</v>
      </c>
      <c r="V1989" s="30"/>
      <c r="W1989" s="23" t="s">
        <v>45</v>
      </c>
      <c r="X1989" s="31">
        <f>+[1]DEPURADO!L1983+[1]DEPURADO!M1983</f>
        <v>0</v>
      </c>
      <c r="Y1989" s="23" t="s">
        <v>45</v>
      </c>
      <c r="Z1989" s="31">
        <f t="shared" si="214"/>
        <v>0</v>
      </c>
      <c r="AA1989" s="31"/>
      <c r="AB1989" s="31">
        <v>0</v>
      </c>
      <c r="AC1989" s="31">
        <v>0</v>
      </c>
      <c r="AD1989" s="30"/>
      <c r="AE1989" s="30">
        <f>+[1]DEPURADO!L1983</f>
        <v>0</v>
      </c>
      <c r="AF1989" s="30">
        <v>0</v>
      </c>
      <c r="AG1989" s="30">
        <f t="shared" si="215"/>
        <v>0</v>
      </c>
      <c r="AH1989" s="30">
        <v>0</v>
      </c>
      <c r="AI1989" s="30" t="str">
        <f>+[1]DEPURADO!G1983</f>
        <v>EN REVISION ADRES-CANASTA COVID</v>
      </c>
      <c r="AJ1989" s="32"/>
      <c r="AK1989" s="33"/>
    </row>
    <row r="1990" spans="1:37" s="34" customFormat="1" x14ac:dyDescent="0.25">
      <c r="A1990" s="23">
        <f t="shared" si="216"/>
        <v>1982</v>
      </c>
      <c r="B1990" s="24" t="s">
        <v>44</v>
      </c>
      <c r="C1990" s="23" t="str">
        <f>+[1]DEPURADO!A1984</f>
        <v>FEH122322</v>
      </c>
      <c r="D1990" s="23" t="str">
        <f>+[1]DEPURADO!B1984</f>
        <v>FEH122322</v>
      </c>
      <c r="E1990" s="25">
        <f>+[1]DEPURADO!C1984</f>
        <v>44315</v>
      </c>
      <c r="F1990" s="26">
        <f>+IF([1]DEPURADO!D1984&gt;1,[1]DEPURADO!D1984," ")</f>
        <v>44368</v>
      </c>
      <c r="G1990" s="27">
        <f>[1]DEPURADO!F1984</f>
        <v>216994</v>
      </c>
      <c r="H1990" s="28">
        <v>0</v>
      </c>
      <c r="I1990" s="28">
        <f>+[1]DEPURADO!N1984+[1]DEPURADO!O1984</f>
        <v>0</v>
      </c>
      <c r="J1990" s="28">
        <f>+[1]DEPURADO!S1984</f>
        <v>0</v>
      </c>
      <c r="K1990" s="29">
        <f>+[1]DEPURADO!Q1984+[1]DEPURADO!R1984</f>
        <v>0</v>
      </c>
      <c r="L1990" s="28">
        <v>0</v>
      </c>
      <c r="M1990" s="28">
        <v>0</v>
      </c>
      <c r="N1990" s="28">
        <f t="shared" si="210"/>
        <v>0</v>
      </c>
      <c r="O1990" s="28">
        <f t="shared" si="211"/>
        <v>216994</v>
      </c>
      <c r="P1990" s="24" t="str">
        <f>IF([1]DEPURADO!I1984&gt;1,0,[1]DEPURADO!B1984)</f>
        <v>FEH122322</v>
      </c>
      <c r="Q1990" s="30">
        <f t="shared" si="212"/>
        <v>216994</v>
      </c>
      <c r="R1990" s="31">
        <f t="shared" si="213"/>
        <v>0</v>
      </c>
      <c r="S1990" s="31">
        <f>+[1]DEPURADO!K1984</f>
        <v>0</v>
      </c>
      <c r="T1990" s="23" t="s">
        <v>45</v>
      </c>
      <c r="U1990" s="31">
        <f>+[1]DEPURADO!J1984</f>
        <v>216994</v>
      </c>
      <c r="V1990" s="30"/>
      <c r="W1990" s="23" t="s">
        <v>45</v>
      </c>
      <c r="X1990" s="31">
        <f>+[1]DEPURADO!L1984+[1]DEPURADO!M1984</f>
        <v>0</v>
      </c>
      <c r="Y1990" s="23" t="s">
        <v>45</v>
      </c>
      <c r="Z1990" s="31">
        <f t="shared" si="214"/>
        <v>0</v>
      </c>
      <c r="AA1990" s="31"/>
      <c r="AB1990" s="31">
        <v>0</v>
      </c>
      <c r="AC1990" s="31">
        <v>0</v>
      </c>
      <c r="AD1990" s="30"/>
      <c r="AE1990" s="30">
        <f>+[1]DEPURADO!L1984</f>
        <v>0</v>
      </c>
      <c r="AF1990" s="30">
        <v>0</v>
      </c>
      <c r="AG1990" s="30">
        <f t="shared" si="215"/>
        <v>0</v>
      </c>
      <c r="AH1990" s="30">
        <v>0</v>
      </c>
      <c r="AI1990" s="30" t="str">
        <f>+[1]DEPURADO!G1984</f>
        <v>EN REVISION ADRES-CANASTA COVID</v>
      </c>
      <c r="AJ1990" s="32"/>
      <c r="AK1990" s="33"/>
    </row>
    <row r="1991" spans="1:37" s="34" customFormat="1" x14ac:dyDescent="0.25">
      <c r="A1991" s="23">
        <f t="shared" si="216"/>
        <v>1983</v>
      </c>
      <c r="B1991" s="24" t="s">
        <v>44</v>
      </c>
      <c r="C1991" s="23" t="str">
        <f>+[1]DEPURADO!A1985</f>
        <v>FEH122326</v>
      </c>
      <c r="D1991" s="23" t="str">
        <f>+[1]DEPURADO!B1985</f>
        <v>FEH122326</v>
      </c>
      <c r="E1991" s="25">
        <f>+[1]DEPURADO!C1985</f>
        <v>44315</v>
      </c>
      <c r="F1991" s="26">
        <f>+IF([1]DEPURADO!D1985&gt;1,[1]DEPURADO!D1985," ")</f>
        <v>44334</v>
      </c>
      <c r="G1991" s="27">
        <f>[1]DEPURADO!F1985</f>
        <v>19500</v>
      </c>
      <c r="H1991" s="28">
        <v>0</v>
      </c>
      <c r="I1991" s="28">
        <f>+[1]DEPURADO!N1985+[1]DEPURADO!O1985</f>
        <v>0</v>
      </c>
      <c r="J1991" s="28">
        <f>+[1]DEPURADO!S1985</f>
        <v>19500</v>
      </c>
      <c r="K1991" s="29">
        <f>+[1]DEPURADO!Q1985+[1]DEPURADO!R1985</f>
        <v>0</v>
      </c>
      <c r="L1991" s="28">
        <v>0</v>
      </c>
      <c r="M1991" s="28">
        <v>0</v>
      </c>
      <c r="N1991" s="28">
        <f t="shared" si="210"/>
        <v>19500</v>
      </c>
      <c r="O1991" s="28">
        <f t="shared" si="211"/>
        <v>0</v>
      </c>
      <c r="P1991" s="24" t="str">
        <f>IF([1]DEPURADO!I1985&gt;1,0,[1]DEPURADO!B1985)</f>
        <v>FEH122326</v>
      </c>
      <c r="Q1991" s="30">
        <f t="shared" si="212"/>
        <v>19500</v>
      </c>
      <c r="R1991" s="31">
        <f t="shared" si="213"/>
        <v>0</v>
      </c>
      <c r="S1991" s="31">
        <f>+[1]DEPURADO!K1985</f>
        <v>0</v>
      </c>
      <c r="T1991" s="23" t="s">
        <v>45</v>
      </c>
      <c r="U1991" s="31">
        <f>+[1]DEPURADO!J1985</f>
        <v>0</v>
      </c>
      <c r="V1991" s="30"/>
      <c r="W1991" s="23" t="s">
        <v>45</v>
      </c>
      <c r="X1991" s="31">
        <f>+[1]DEPURADO!L1985+[1]DEPURADO!M1985</f>
        <v>0</v>
      </c>
      <c r="Y1991" s="23" t="s">
        <v>45</v>
      </c>
      <c r="Z1991" s="31">
        <f t="shared" si="214"/>
        <v>0</v>
      </c>
      <c r="AA1991" s="31"/>
      <c r="AB1991" s="31">
        <v>0</v>
      </c>
      <c r="AC1991" s="31">
        <v>0</v>
      </c>
      <c r="AD1991" s="30"/>
      <c r="AE1991" s="30">
        <f>+[1]DEPURADO!L1985</f>
        <v>0</v>
      </c>
      <c r="AF1991" s="30">
        <v>0</v>
      </c>
      <c r="AG1991" s="30">
        <f t="shared" si="215"/>
        <v>0</v>
      </c>
      <c r="AH1991" s="30">
        <v>0</v>
      </c>
      <c r="AI1991" s="30" t="str">
        <f>+[1]DEPURADO!G1985</f>
        <v>CANCELADO</v>
      </c>
      <c r="AJ1991" s="32"/>
      <c r="AK1991" s="33"/>
    </row>
    <row r="1992" spans="1:37" s="34" customFormat="1" x14ac:dyDescent="0.25">
      <c r="A1992" s="23">
        <f t="shared" si="216"/>
        <v>1984</v>
      </c>
      <c r="B1992" s="24" t="s">
        <v>44</v>
      </c>
      <c r="C1992" s="23" t="str">
        <f>+[1]DEPURADO!A1986</f>
        <v>FEH122327</v>
      </c>
      <c r="D1992" s="23" t="str">
        <f>+[1]DEPURADO!B1986</f>
        <v>FEH122327</v>
      </c>
      <c r="E1992" s="25">
        <f>+[1]DEPURADO!C1986</f>
        <v>44315</v>
      </c>
      <c r="F1992" s="26">
        <f>+IF([1]DEPURADO!D1986&gt;1,[1]DEPURADO!D1986," ")</f>
        <v>44368</v>
      </c>
      <c r="G1992" s="27">
        <f>[1]DEPURADO!F1986</f>
        <v>216994</v>
      </c>
      <c r="H1992" s="28">
        <v>0</v>
      </c>
      <c r="I1992" s="28">
        <f>+[1]DEPURADO!N1986+[1]DEPURADO!O1986</f>
        <v>0</v>
      </c>
      <c r="J1992" s="28">
        <f>+[1]DEPURADO!S1986</f>
        <v>0</v>
      </c>
      <c r="K1992" s="29">
        <f>+[1]DEPURADO!Q1986+[1]DEPURADO!R1986</f>
        <v>0</v>
      </c>
      <c r="L1992" s="28">
        <v>0</v>
      </c>
      <c r="M1992" s="28">
        <v>0</v>
      </c>
      <c r="N1992" s="28">
        <f t="shared" si="210"/>
        <v>0</v>
      </c>
      <c r="O1992" s="28">
        <f t="shared" si="211"/>
        <v>216994</v>
      </c>
      <c r="P1992" s="24" t="str">
        <f>IF([1]DEPURADO!I1986&gt;1,0,[1]DEPURADO!B1986)</f>
        <v>FEH122327</v>
      </c>
      <c r="Q1992" s="30">
        <f t="shared" si="212"/>
        <v>216994</v>
      </c>
      <c r="R1992" s="31">
        <f t="shared" si="213"/>
        <v>0</v>
      </c>
      <c r="S1992" s="31">
        <f>+[1]DEPURADO!K1986</f>
        <v>0</v>
      </c>
      <c r="T1992" s="23" t="s">
        <v>45</v>
      </c>
      <c r="U1992" s="31">
        <f>+[1]DEPURADO!J1986</f>
        <v>216994</v>
      </c>
      <c r="V1992" s="30"/>
      <c r="W1992" s="23" t="s">
        <v>45</v>
      </c>
      <c r="X1992" s="31">
        <f>+[1]DEPURADO!L1986+[1]DEPURADO!M1986</f>
        <v>0</v>
      </c>
      <c r="Y1992" s="23" t="s">
        <v>45</v>
      </c>
      <c r="Z1992" s="31">
        <f t="shared" si="214"/>
        <v>0</v>
      </c>
      <c r="AA1992" s="31"/>
      <c r="AB1992" s="31">
        <v>0</v>
      </c>
      <c r="AC1992" s="31">
        <v>0</v>
      </c>
      <c r="AD1992" s="30"/>
      <c r="AE1992" s="30">
        <f>+[1]DEPURADO!L1986</f>
        <v>0</v>
      </c>
      <c r="AF1992" s="30">
        <v>0</v>
      </c>
      <c r="AG1992" s="30">
        <f t="shared" si="215"/>
        <v>0</v>
      </c>
      <c r="AH1992" s="30">
        <v>0</v>
      </c>
      <c r="AI1992" s="30" t="str">
        <f>+[1]DEPURADO!G1986</f>
        <v>EN REVISION ADRES-CANASTA COVID</v>
      </c>
      <c r="AJ1992" s="32"/>
      <c r="AK1992" s="33"/>
    </row>
    <row r="1993" spans="1:37" s="34" customFormat="1" x14ac:dyDescent="0.25">
      <c r="A1993" s="23">
        <f t="shared" si="216"/>
        <v>1985</v>
      </c>
      <c r="B1993" s="24" t="s">
        <v>44</v>
      </c>
      <c r="C1993" s="23" t="str">
        <f>+[1]DEPURADO!A1987</f>
        <v>FEH122328</v>
      </c>
      <c r="D1993" s="23" t="str">
        <f>+[1]DEPURADO!B1987</f>
        <v>FEH122328</v>
      </c>
      <c r="E1993" s="25">
        <f>+[1]DEPURADO!C1987</f>
        <v>44315</v>
      </c>
      <c r="F1993" s="26" t="str">
        <f>+IF([1]DEPURADO!D1987&gt;1,[1]DEPURADO!D1987," ")</f>
        <v xml:space="preserve"> </v>
      </c>
      <c r="G1993" s="27">
        <f>[1]DEPURADO!F1987</f>
        <v>200788</v>
      </c>
      <c r="H1993" s="28">
        <v>0</v>
      </c>
      <c r="I1993" s="28">
        <f>+[1]DEPURADO!N1987+[1]DEPURADO!O1987</f>
        <v>0</v>
      </c>
      <c r="J1993" s="28">
        <f>+[1]DEPURADO!S1987</f>
        <v>180709</v>
      </c>
      <c r="K1993" s="29">
        <f>+[1]DEPURADO!Q1987+[1]DEPURADO!R1987</f>
        <v>0</v>
      </c>
      <c r="L1993" s="28">
        <v>0</v>
      </c>
      <c r="M1993" s="28">
        <v>0</v>
      </c>
      <c r="N1993" s="28">
        <f t="shared" si="210"/>
        <v>180709</v>
      </c>
      <c r="O1993" s="28">
        <f t="shared" si="211"/>
        <v>20079</v>
      </c>
      <c r="P1993" s="24" t="str">
        <f>IF([1]DEPURADO!I1987&gt;1,0,[1]DEPURADO!B1987)</f>
        <v>FEH122328</v>
      </c>
      <c r="Q1993" s="30">
        <f t="shared" si="212"/>
        <v>200788</v>
      </c>
      <c r="R1993" s="31">
        <f t="shared" si="213"/>
        <v>0</v>
      </c>
      <c r="S1993" s="31">
        <f>+[1]DEPURADO!K1987</f>
        <v>0</v>
      </c>
      <c r="T1993" s="23" t="s">
        <v>45</v>
      </c>
      <c r="U1993" s="31">
        <f>+[1]DEPURADO!J1987</f>
        <v>0</v>
      </c>
      <c r="V1993" s="30"/>
      <c r="W1993" s="23" t="s">
        <v>45</v>
      </c>
      <c r="X1993" s="31">
        <f>+[1]DEPURADO!L1987+[1]DEPURADO!M1987</f>
        <v>0</v>
      </c>
      <c r="Y1993" s="23" t="s">
        <v>45</v>
      </c>
      <c r="Z1993" s="31">
        <f t="shared" si="214"/>
        <v>0</v>
      </c>
      <c r="AA1993" s="31"/>
      <c r="AB1993" s="31">
        <v>0</v>
      </c>
      <c r="AC1993" s="31">
        <v>0</v>
      </c>
      <c r="AD1993" s="30"/>
      <c r="AE1993" s="30">
        <f>+[1]DEPURADO!L1987</f>
        <v>0</v>
      </c>
      <c r="AF1993" s="30">
        <v>0</v>
      </c>
      <c r="AG1993" s="30">
        <f t="shared" si="215"/>
        <v>20079</v>
      </c>
      <c r="AH1993" s="30">
        <v>0</v>
      </c>
      <c r="AI1993" s="30" t="str">
        <f>+[1]DEPURADO!G1987</f>
        <v>CANCELADO Y SALDO A FAVOR DEL PRESTADOR</v>
      </c>
      <c r="AJ1993" s="32"/>
      <c r="AK1993" s="33"/>
    </row>
    <row r="1994" spans="1:37" s="34" customFormat="1" x14ac:dyDescent="0.25">
      <c r="A1994" s="23">
        <f t="shared" si="216"/>
        <v>1986</v>
      </c>
      <c r="B1994" s="24" t="s">
        <v>44</v>
      </c>
      <c r="C1994" s="23" t="str">
        <f>+[1]DEPURADO!A1988</f>
        <v>FEH122329</v>
      </c>
      <c r="D1994" s="23" t="str">
        <f>+[1]DEPURADO!B1988</f>
        <v>FEH122329</v>
      </c>
      <c r="E1994" s="25">
        <f>+[1]DEPURADO!C1988</f>
        <v>44315</v>
      </c>
      <c r="F1994" s="26" t="str">
        <f>+IF([1]DEPURADO!D1988&gt;1,[1]DEPURADO!D1988," ")</f>
        <v xml:space="preserve"> </v>
      </c>
      <c r="G1994" s="27">
        <f>[1]DEPURADO!F1988</f>
        <v>102501</v>
      </c>
      <c r="H1994" s="28">
        <v>0</v>
      </c>
      <c r="I1994" s="28">
        <f>+[1]DEPURADO!N1988+[1]DEPURADO!O1988</f>
        <v>0</v>
      </c>
      <c r="J1994" s="28">
        <f>+[1]DEPURADO!S1988</f>
        <v>92251</v>
      </c>
      <c r="K1994" s="29">
        <f>+[1]DEPURADO!Q1988+[1]DEPURADO!R1988</f>
        <v>0</v>
      </c>
      <c r="L1994" s="28">
        <v>0</v>
      </c>
      <c r="M1994" s="28">
        <v>0</v>
      </c>
      <c r="N1994" s="28">
        <f t="shared" ref="N1994:N2057" si="217">+SUM(J1994:M1994)</f>
        <v>92251</v>
      </c>
      <c r="O1994" s="28">
        <f t="shared" ref="O1994:O2057" si="218">+G1994-I1994-N1994</f>
        <v>10250</v>
      </c>
      <c r="P1994" s="24" t="str">
        <f>IF([1]DEPURADO!I1988&gt;1,0,[1]DEPURADO!B1988)</f>
        <v>FEH122329</v>
      </c>
      <c r="Q1994" s="30">
        <f t="shared" ref="Q1994:Q2057" si="219">+IF(P1994&gt;0,G1994,0)</f>
        <v>102501</v>
      </c>
      <c r="R1994" s="31">
        <f t="shared" ref="R1994:R2057" si="220">IF(P1994=0,G1994,0)</f>
        <v>0</v>
      </c>
      <c r="S1994" s="31">
        <f>+[1]DEPURADO!K1988</f>
        <v>0</v>
      </c>
      <c r="T1994" s="23" t="s">
        <v>45</v>
      </c>
      <c r="U1994" s="31">
        <f>+[1]DEPURADO!J1988</f>
        <v>0</v>
      </c>
      <c r="V1994" s="30"/>
      <c r="W1994" s="23" t="s">
        <v>45</v>
      </c>
      <c r="X1994" s="31">
        <f>+[1]DEPURADO!L1988+[1]DEPURADO!M1988</f>
        <v>0</v>
      </c>
      <c r="Y1994" s="23" t="s">
        <v>45</v>
      </c>
      <c r="Z1994" s="31">
        <f t="shared" ref="Z1994:Z2057" si="221">+X1994-AE1994+IF(X1994-AE1994&lt;-1,-X1994+AE1994,0)</f>
        <v>0</v>
      </c>
      <c r="AA1994" s="31"/>
      <c r="AB1994" s="31">
        <v>0</v>
      </c>
      <c r="AC1994" s="31">
        <v>0</v>
      </c>
      <c r="AD1994" s="30"/>
      <c r="AE1994" s="30">
        <f>+[1]DEPURADO!L1988</f>
        <v>0</v>
      </c>
      <c r="AF1994" s="30">
        <v>0</v>
      </c>
      <c r="AG1994" s="30">
        <f t="shared" ref="AG1994:AG2057" si="222">+G1994-I1994-N1994-R1994-Z1994-AC1994-AE1994-S1994-U1994</f>
        <v>10250</v>
      </c>
      <c r="AH1994" s="30">
        <v>0</v>
      </c>
      <c r="AI1994" s="30" t="str">
        <f>+[1]DEPURADO!G1988</f>
        <v>CANCELADO Y SALDO A FAVOR DEL PRESTADOR</v>
      </c>
      <c r="AJ1994" s="32"/>
      <c r="AK1994" s="33"/>
    </row>
    <row r="1995" spans="1:37" s="34" customFormat="1" x14ac:dyDescent="0.25">
      <c r="A1995" s="23">
        <f t="shared" ref="A1995:A2058" si="223">+A1994+1</f>
        <v>1987</v>
      </c>
      <c r="B1995" s="24" t="s">
        <v>44</v>
      </c>
      <c r="C1995" s="23" t="str">
        <f>+[1]DEPURADO!A1989</f>
        <v>FEH122331</v>
      </c>
      <c r="D1995" s="23" t="str">
        <f>+[1]DEPURADO!B1989</f>
        <v>FEH122331</v>
      </c>
      <c r="E1995" s="25">
        <f>+[1]DEPURADO!C1989</f>
        <v>44315</v>
      </c>
      <c r="F1995" s="26" t="str">
        <f>+IF([1]DEPURADO!D1989&gt;1,[1]DEPURADO!D1989," ")</f>
        <v xml:space="preserve"> </v>
      </c>
      <c r="G1995" s="27">
        <f>[1]DEPURADO!F1989</f>
        <v>68403</v>
      </c>
      <c r="H1995" s="28">
        <v>0</v>
      </c>
      <c r="I1995" s="28">
        <f>+[1]DEPURADO!N1989+[1]DEPURADO!O1989</f>
        <v>0</v>
      </c>
      <c r="J1995" s="28">
        <f>+[1]DEPURADO!S1989</f>
        <v>61563</v>
      </c>
      <c r="K1995" s="29">
        <f>+[1]DEPURADO!Q1989+[1]DEPURADO!R1989</f>
        <v>0</v>
      </c>
      <c r="L1995" s="28">
        <v>0</v>
      </c>
      <c r="M1995" s="28">
        <v>0</v>
      </c>
      <c r="N1995" s="28">
        <f t="shared" si="217"/>
        <v>61563</v>
      </c>
      <c r="O1995" s="28">
        <f t="shared" si="218"/>
        <v>6840</v>
      </c>
      <c r="P1995" s="24" t="str">
        <f>IF([1]DEPURADO!I1989&gt;1,0,[1]DEPURADO!B1989)</f>
        <v>FEH122331</v>
      </c>
      <c r="Q1995" s="30">
        <f t="shared" si="219"/>
        <v>68403</v>
      </c>
      <c r="R1995" s="31">
        <f t="shared" si="220"/>
        <v>0</v>
      </c>
      <c r="S1995" s="31">
        <f>+[1]DEPURADO!K1989</f>
        <v>0</v>
      </c>
      <c r="T1995" s="23" t="s">
        <v>45</v>
      </c>
      <c r="U1995" s="31">
        <f>+[1]DEPURADO!J1989</f>
        <v>0</v>
      </c>
      <c r="V1995" s="30"/>
      <c r="W1995" s="23" t="s">
        <v>45</v>
      </c>
      <c r="X1995" s="31">
        <f>+[1]DEPURADO!L1989+[1]DEPURADO!M1989</f>
        <v>0</v>
      </c>
      <c r="Y1995" s="23" t="s">
        <v>45</v>
      </c>
      <c r="Z1995" s="31">
        <f t="shared" si="221"/>
        <v>0</v>
      </c>
      <c r="AA1995" s="31"/>
      <c r="AB1995" s="31">
        <v>0</v>
      </c>
      <c r="AC1995" s="31">
        <v>0</v>
      </c>
      <c r="AD1995" s="30"/>
      <c r="AE1995" s="30">
        <f>+[1]DEPURADO!L1989</f>
        <v>0</v>
      </c>
      <c r="AF1995" s="30">
        <v>0</v>
      </c>
      <c r="AG1995" s="30">
        <f t="shared" si="222"/>
        <v>6840</v>
      </c>
      <c r="AH1995" s="30">
        <v>0</v>
      </c>
      <c r="AI1995" s="30" t="str">
        <f>+[1]DEPURADO!G1989</f>
        <v>CANCELADO Y SALDO A FAVOR DEL PRESTADOR</v>
      </c>
      <c r="AJ1995" s="32"/>
      <c r="AK1995" s="33"/>
    </row>
    <row r="1996" spans="1:37" s="34" customFormat="1" x14ac:dyDescent="0.25">
      <c r="A1996" s="23">
        <f t="shared" si="223"/>
        <v>1988</v>
      </c>
      <c r="B1996" s="24" t="s">
        <v>44</v>
      </c>
      <c r="C1996" s="23" t="str">
        <f>+[1]DEPURADO!A1990</f>
        <v>FEH122338</v>
      </c>
      <c r="D1996" s="23" t="str">
        <f>+[1]DEPURADO!B1990</f>
        <v>FEH122338</v>
      </c>
      <c r="E1996" s="25">
        <f>+[1]DEPURADO!C1990</f>
        <v>44316</v>
      </c>
      <c r="F1996" s="26" t="str">
        <f>+IF([1]DEPURADO!D1990&gt;1,[1]DEPURADO!D1990," ")</f>
        <v xml:space="preserve"> </v>
      </c>
      <c r="G1996" s="27">
        <f>[1]DEPURADO!F1990</f>
        <v>113416</v>
      </c>
      <c r="H1996" s="28">
        <v>0</v>
      </c>
      <c r="I1996" s="28">
        <f>+[1]DEPURADO!N1990+[1]DEPURADO!O1990</f>
        <v>0</v>
      </c>
      <c r="J1996" s="28">
        <f>+[1]DEPURADO!S1990</f>
        <v>102074</v>
      </c>
      <c r="K1996" s="29">
        <f>+[1]DEPURADO!Q1990+[1]DEPURADO!R1990</f>
        <v>0</v>
      </c>
      <c r="L1996" s="28">
        <v>0</v>
      </c>
      <c r="M1996" s="28">
        <v>0</v>
      </c>
      <c r="N1996" s="28">
        <f t="shared" si="217"/>
        <v>102074</v>
      </c>
      <c r="O1996" s="28">
        <f t="shared" si="218"/>
        <v>11342</v>
      </c>
      <c r="P1996" s="24" t="str">
        <f>IF([1]DEPURADO!I1990&gt;1,0,[1]DEPURADO!B1990)</f>
        <v>FEH122338</v>
      </c>
      <c r="Q1996" s="30">
        <f t="shared" si="219"/>
        <v>113416</v>
      </c>
      <c r="R1996" s="31">
        <f t="shared" si="220"/>
        <v>0</v>
      </c>
      <c r="S1996" s="31">
        <f>+[1]DEPURADO!K1990</f>
        <v>0</v>
      </c>
      <c r="T1996" s="23" t="s">
        <v>45</v>
      </c>
      <c r="U1996" s="31">
        <f>+[1]DEPURADO!J1990</f>
        <v>0</v>
      </c>
      <c r="V1996" s="30"/>
      <c r="W1996" s="23" t="s">
        <v>45</v>
      </c>
      <c r="X1996" s="31">
        <f>+[1]DEPURADO!L1990+[1]DEPURADO!M1990</f>
        <v>0</v>
      </c>
      <c r="Y1996" s="23" t="s">
        <v>45</v>
      </c>
      <c r="Z1996" s="31">
        <f t="shared" si="221"/>
        <v>0</v>
      </c>
      <c r="AA1996" s="31"/>
      <c r="AB1996" s="31">
        <v>0</v>
      </c>
      <c r="AC1996" s="31">
        <v>0</v>
      </c>
      <c r="AD1996" s="30"/>
      <c r="AE1996" s="30">
        <f>+[1]DEPURADO!L1990</f>
        <v>0</v>
      </c>
      <c r="AF1996" s="30">
        <v>0</v>
      </c>
      <c r="AG1996" s="30">
        <f t="shared" si="222"/>
        <v>11342</v>
      </c>
      <c r="AH1996" s="30">
        <v>0</v>
      </c>
      <c r="AI1996" s="30" t="str">
        <f>+[1]DEPURADO!G1990</f>
        <v>CANCELADO Y SALDO A FAVOR DEL PRESTADOR</v>
      </c>
      <c r="AJ1996" s="32"/>
      <c r="AK1996" s="33"/>
    </row>
    <row r="1997" spans="1:37" s="34" customFormat="1" x14ac:dyDescent="0.25">
      <c r="A1997" s="23">
        <f t="shared" si="223"/>
        <v>1989</v>
      </c>
      <c r="B1997" s="24" t="s">
        <v>44</v>
      </c>
      <c r="C1997" s="23" t="str">
        <f>+[1]DEPURADO!A1991</f>
        <v>FEH122344</v>
      </c>
      <c r="D1997" s="23" t="str">
        <f>+[1]DEPURADO!B1991</f>
        <v>FEH122344</v>
      </c>
      <c r="E1997" s="25">
        <f>+[1]DEPURADO!C1991</f>
        <v>44316</v>
      </c>
      <c r="F1997" s="26" t="str">
        <f>+IF([1]DEPURADO!D1991&gt;1,[1]DEPURADO!D1991," ")</f>
        <v xml:space="preserve"> </v>
      </c>
      <c r="G1997" s="27">
        <f>[1]DEPURADO!F1991</f>
        <v>108792</v>
      </c>
      <c r="H1997" s="28">
        <v>0</v>
      </c>
      <c r="I1997" s="28">
        <f>+[1]DEPURADO!N1991+[1]DEPURADO!O1991</f>
        <v>0</v>
      </c>
      <c r="J1997" s="28">
        <f>+[1]DEPURADO!S1991</f>
        <v>97913</v>
      </c>
      <c r="K1997" s="29">
        <f>+[1]DEPURADO!Q1991+[1]DEPURADO!R1991</f>
        <v>0</v>
      </c>
      <c r="L1997" s="28">
        <v>0</v>
      </c>
      <c r="M1997" s="28">
        <v>0</v>
      </c>
      <c r="N1997" s="28">
        <f t="shared" si="217"/>
        <v>97913</v>
      </c>
      <c r="O1997" s="28">
        <f t="shared" si="218"/>
        <v>10879</v>
      </c>
      <c r="P1997" s="24" t="str">
        <f>IF([1]DEPURADO!I1991&gt;1,0,[1]DEPURADO!B1991)</f>
        <v>FEH122344</v>
      </c>
      <c r="Q1997" s="30">
        <f t="shared" si="219"/>
        <v>108792</v>
      </c>
      <c r="R1997" s="31">
        <f t="shared" si="220"/>
        <v>0</v>
      </c>
      <c r="S1997" s="31">
        <f>+[1]DEPURADO!K1991</f>
        <v>0</v>
      </c>
      <c r="T1997" s="23" t="s">
        <v>45</v>
      </c>
      <c r="U1997" s="31">
        <f>+[1]DEPURADO!J1991</f>
        <v>0</v>
      </c>
      <c r="V1997" s="30"/>
      <c r="W1997" s="23" t="s">
        <v>45</v>
      </c>
      <c r="X1997" s="31">
        <f>+[1]DEPURADO!L1991+[1]DEPURADO!M1991</f>
        <v>0</v>
      </c>
      <c r="Y1997" s="23" t="s">
        <v>45</v>
      </c>
      <c r="Z1997" s="31">
        <f t="shared" si="221"/>
        <v>0</v>
      </c>
      <c r="AA1997" s="31"/>
      <c r="AB1997" s="31">
        <v>0</v>
      </c>
      <c r="AC1997" s="31">
        <v>0</v>
      </c>
      <c r="AD1997" s="30"/>
      <c r="AE1997" s="30">
        <f>+[1]DEPURADO!L1991</f>
        <v>0</v>
      </c>
      <c r="AF1997" s="30">
        <v>0</v>
      </c>
      <c r="AG1997" s="30">
        <f t="shared" si="222"/>
        <v>10879</v>
      </c>
      <c r="AH1997" s="30">
        <v>0</v>
      </c>
      <c r="AI1997" s="30" t="str">
        <f>+[1]DEPURADO!G1991</f>
        <v>CANCELADO Y SALDO A FAVOR DEL PRESTADOR</v>
      </c>
      <c r="AJ1997" s="32"/>
      <c r="AK1997" s="33"/>
    </row>
    <row r="1998" spans="1:37" s="34" customFormat="1" x14ac:dyDescent="0.25">
      <c r="A1998" s="23">
        <f t="shared" si="223"/>
        <v>1990</v>
      </c>
      <c r="B1998" s="24" t="s">
        <v>44</v>
      </c>
      <c r="C1998" s="23" t="str">
        <f>+[1]DEPURADO!A1992</f>
        <v>FEH122347</v>
      </c>
      <c r="D1998" s="23" t="str">
        <f>+[1]DEPURADO!B1992</f>
        <v>FEH122347</v>
      </c>
      <c r="E1998" s="25">
        <f>+[1]DEPURADO!C1992</f>
        <v>44316</v>
      </c>
      <c r="F1998" s="26" t="str">
        <f>+IF([1]DEPURADO!D1992&gt;1,[1]DEPURADO!D1992," ")</f>
        <v xml:space="preserve"> </v>
      </c>
      <c r="G1998" s="27">
        <f>[1]DEPURADO!F1992</f>
        <v>16041</v>
      </c>
      <c r="H1998" s="28">
        <v>0</v>
      </c>
      <c r="I1998" s="28">
        <f>+[1]DEPURADO!N1992+[1]DEPURADO!O1992</f>
        <v>0</v>
      </c>
      <c r="J1998" s="28">
        <f>+[1]DEPURADO!S1992</f>
        <v>14437</v>
      </c>
      <c r="K1998" s="29">
        <f>+[1]DEPURADO!Q1992+[1]DEPURADO!R1992</f>
        <v>0</v>
      </c>
      <c r="L1998" s="28">
        <v>0</v>
      </c>
      <c r="M1998" s="28">
        <v>0</v>
      </c>
      <c r="N1998" s="28">
        <f t="shared" si="217"/>
        <v>14437</v>
      </c>
      <c r="O1998" s="28">
        <f t="shared" si="218"/>
        <v>1604</v>
      </c>
      <c r="P1998" s="24" t="str">
        <f>IF([1]DEPURADO!I1992&gt;1,0,[1]DEPURADO!B1992)</f>
        <v>FEH122347</v>
      </c>
      <c r="Q1998" s="30">
        <f t="shared" si="219"/>
        <v>16041</v>
      </c>
      <c r="R1998" s="31">
        <f t="shared" si="220"/>
        <v>0</v>
      </c>
      <c r="S1998" s="31">
        <f>+[1]DEPURADO!K1992</f>
        <v>0</v>
      </c>
      <c r="T1998" s="23" t="s">
        <v>45</v>
      </c>
      <c r="U1998" s="31">
        <f>+[1]DEPURADO!J1992</f>
        <v>0</v>
      </c>
      <c r="V1998" s="30"/>
      <c r="W1998" s="23" t="s">
        <v>45</v>
      </c>
      <c r="X1998" s="31">
        <f>+[1]DEPURADO!L1992+[1]DEPURADO!M1992</f>
        <v>0</v>
      </c>
      <c r="Y1998" s="23" t="s">
        <v>45</v>
      </c>
      <c r="Z1998" s="31">
        <f t="shared" si="221"/>
        <v>0</v>
      </c>
      <c r="AA1998" s="31"/>
      <c r="AB1998" s="31">
        <v>0</v>
      </c>
      <c r="AC1998" s="31">
        <v>0</v>
      </c>
      <c r="AD1998" s="30"/>
      <c r="AE1998" s="30">
        <f>+[1]DEPURADO!L1992</f>
        <v>0</v>
      </c>
      <c r="AF1998" s="30">
        <v>0</v>
      </c>
      <c r="AG1998" s="30">
        <f t="shared" si="222"/>
        <v>1604</v>
      </c>
      <c r="AH1998" s="30">
        <v>0</v>
      </c>
      <c r="AI1998" s="30" t="str">
        <f>+[1]DEPURADO!G1992</f>
        <v>CANCELADO Y SALDO A FAVOR DEL PRESTADOR</v>
      </c>
      <c r="AJ1998" s="32"/>
      <c r="AK1998" s="33"/>
    </row>
    <row r="1999" spans="1:37" s="34" customFormat="1" x14ac:dyDescent="0.25">
      <c r="A1999" s="23">
        <f t="shared" si="223"/>
        <v>1991</v>
      </c>
      <c r="B1999" s="24" t="s">
        <v>44</v>
      </c>
      <c r="C1999" s="23" t="str">
        <f>+[1]DEPURADO!A1993</f>
        <v>FEH122349</v>
      </c>
      <c r="D1999" s="23" t="str">
        <f>+[1]DEPURADO!B1993</f>
        <v>FEH122349</v>
      </c>
      <c r="E1999" s="25">
        <f>+[1]DEPURADO!C1993</f>
        <v>44316</v>
      </c>
      <c r="F1999" s="26">
        <f>+IF([1]DEPURADO!D1993&gt;1,[1]DEPURADO!D1993," ")</f>
        <v>44334</v>
      </c>
      <c r="G1999" s="27">
        <f>[1]DEPURADO!F1993</f>
        <v>485457</v>
      </c>
      <c r="H1999" s="28">
        <v>0</v>
      </c>
      <c r="I1999" s="28">
        <f>+[1]DEPURADO!N1993+[1]DEPURADO!O1993</f>
        <v>0</v>
      </c>
      <c r="J1999" s="28">
        <f>+[1]DEPURADO!S1993</f>
        <v>485457</v>
      </c>
      <c r="K1999" s="29">
        <f>+[1]DEPURADO!Q1993+[1]DEPURADO!R1993</f>
        <v>0</v>
      </c>
      <c r="L1999" s="28">
        <v>0</v>
      </c>
      <c r="M1999" s="28">
        <v>0</v>
      </c>
      <c r="N1999" s="28">
        <f t="shared" si="217"/>
        <v>485457</v>
      </c>
      <c r="O1999" s="28">
        <f t="shared" si="218"/>
        <v>0</v>
      </c>
      <c r="P1999" s="24" t="str">
        <f>IF([1]DEPURADO!I1993&gt;1,0,[1]DEPURADO!B1993)</f>
        <v>FEH122349</v>
      </c>
      <c r="Q1999" s="30">
        <f t="shared" si="219"/>
        <v>485457</v>
      </c>
      <c r="R1999" s="31">
        <f t="shared" si="220"/>
        <v>0</v>
      </c>
      <c r="S1999" s="31">
        <f>+[1]DEPURADO!K1993</f>
        <v>0</v>
      </c>
      <c r="T1999" s="23" t="s">
        <v>45</v>
      </c>
      <c r="U1999" s="31">
        <f>+[1]DEPURADO!J1993</f>
        <v>0</v>
      </c>
      <c r="V1999" s="30"/>
      <c r="W1999" s="23" t="s">
        <v>45</v>
      </c>
      <c r="X1999" s="31">
        <f>+[1]DEPURADO!L1993+[1]DEPURADO!M1993</f>
        <v>0</v>
      </c>
      <c r="Y1999" s="23" t="s">
        <v>45</v>
      </c>
      <c r="Z1999" s="31">
        <f t="shared" si="221"/>
        <v>0</v>
      </c>
      <c r="AA1999" s="31"/>
      <c r="AB1999" s="31">
        <v>0</v>
      </c>
      <c r="AC1999" s="31">
        <v>0</v>
      </c>
      <c r="AD1999" s="30"/>
      <c r="AE1999" s="30">
        <f>+[1]DEPURADO!L1993</f>
        <v>0</v>
      </c>
      <c r="AF1999" s="30">
        <v>0</v>
      </c>
      <c r="AG1999" s="30">
        <f t="shared" si="222"/>
        <v>0</v>
      </c>
      <c r="AH1999" s="30">
        <v>0</v>
      </c>
      <c r="AI1999" s="30" t="str">
        <f>+[1]DEPURADO!G1993</f>
        <v>CANCELADO</v>
      </c>
      <c r="AJ1999" s="32"/>
      <c r="AK1999" s="33"/>
    </row>
    <row r="2000" spans="1:37" s="34" customFormat="1" x14ac:dyDescent="0.25">
      <c r="A2000" s="23">
        <f t="shared" si="223"/>
        <v>1992</v>
      </c>
      <c r="B2000" s="24" t="s">
        <v>44</v>
      </c>
      <c r="C2000" s="23" t="str">
        <f>+[1]DEPURADO!A1994</f>
        <v>FEH122350</v>
      </c>
      <c r="D2000" s="23" t="str">
        <f>+[1]DEPURADO!B1994</f>
        <v>FEH122350</v>
      </c>
      <c r="E2000" s="25">
        <f>+[1]DEPURADO!C1994</f>
        <v>44316</v>
      </c>
      <c r="F2000" s="26" t="str">
        <f>+IF([1]DEPURADO!D1994&gt;1,[1]DEPURADO!D1994," ")</f>
        <v xml:space="preserve"> </v>
      </c>
      <c r="G2000" s="27">
        <f>[1]DEPURADO!F1994</f>
        <v>260712</v>
      </c>
      <c r="H2000" s="28">
        <v>0</v>
      </c>
      <c r="I2000" s="28">
        <f>+[1]DEPURADO!N1994+[1]DEPURADO!O1994</f>
        <v>0</v>
      </c>
      <c r="J2000" s="28">
        <f>+[1]DEPURADO!S1994</f>
        <v>234641</v>
      </c>
      <c r="K2000" s="29">
        <f>+[1]DEPURADO!Q1994+[1]DEPURADO!R1994</f>
        <v>0</v>
      </c>
      <c r="L2000" s="28">
        <v>0</v>
      </c>
      <c r="M2000" s="28">
        <v>0</v>
      </c>
      <c r="N2000" s="28">
        <f t="shared" si="217"/>
        <v>234641</v>
      </c>
      <c r="O2000" s="28">
        <f t="shared" si="218"/>
        <v>26071</v>
      </c>
      <c r="P2000" s="24" t="str">
        <f>IF([1]DEPURADO!I1994&gt;1,0,[1]DEPURADO!B1994)</f>
        <v>FEH122350</v>
      </c>
      <c r="Q2000" s="30">
        <f t="shared" si="219"/>
        <v>260712</v>
      </c>
      <c r="R2000" s="31">
        <f t="shared" si="220"/>
        <v>0</v>
      </c>
      <c r="S2000" s="31">
        <f>+[1]DEPURADO!K1994</f>
        <v>0</v>
      </c>
      <c r="T2000" s="23" t="s">
        <v>45</v>
      </c>
      <c r="U2000" s="31">
        <f>+[1]DEPURADO!J1994</f>
        <v>0</v>
      </c>
      <c r="V2000" s="30"/>
      <c r="W2000" s="23" t="s">
        <v>45</v>
      </c>
      <c r="X2000" s="31">
        <f>+[1]DEPURADO!L1994+[1]DEPURADO!M1994</f>
        <v>0</v>
      </c>
      <c r="Y2000" s="23" t="s">
        <v>45</v>
      </c>
      <c r="Z2000" s="31">
        <f t="shared" si="221"/>
        <v>0</v>
      </c>
      <c r="AA2000" s="31"/>
      <c r="AB2000" s="31">
        <v>0</v>
      </c>
      <c r="AC2000" s="31">
        <v>0</v>
      </c>
      <c r="AD2000" s="30"/>
      <c r="AE2000" s="30">
        <f>+[1]DEPURADO!L1994</f>
        <v>0</v>
      </c>
      <c r="AF2000" s="30">
        <v>0</v>
      </c>
      <c r="AG2000" s="30">
        <f t="shared" si="222"/>
        <v>26071</v>
      </c>
      <c r="AH2000" s="30">
        <v>0</v>
      </c>
      <c r="AI2000" s="30" t="str">
        <f>+[1]DEPURADO!G1994</f>
        <v>CANCELADO Y SALDO A FAVOR DEL PRESTADOR</v>
      </c>
      <c r="AJ2000" s="32"/>
      <c r="AK2000" s="33"/>
    </row>
    <row r="2001" spans="1:37" s="34" customFormat="1" x14ac:dyDescent="0.25">
      <c r="A2001" s="23">
        <f t="shared" si="223"/>
        <v>1993</v>
      </c>
      <c r="B2001" s="24" t="s">
        <v>44</v>
      </c>
      <c r="C2001" s="23" t="str">
        <f>+[1]DEPURADO!A1995</f>
        <v>FEH122351</v>
      </c>
      <c r="D2001" s="23" t="str">
        <f>+[1]DEPURADO!B1995</f>
        <v>FEH122351</v>
      </c>
      <c r="E2001" s="25">
        <f>+[1]DEPURADO!C1995</f>
        <v>44316</v>
      </c>
      <c r="F2001" s="26">
        <f>+IF([1]DEPURADO!D1995&gt;1,[1]DEPURADO!D1995," ")</f>
        <v>44368</v>
      </c>
      <c r="G2001" s="27">
        <f>[1]DEPURADO!F1995</f>
        <v>80832</v>
      </c>
      <c r="H2001" s="28">
        <v>0</v>
      </c>
      <c r="I2001" s="28">
        <f>+[1]DEPURADO!N1995+[1]DEPURADO!O1995</f>
        <v>0</v>
      </c>
      <c r="J2001" s="28">
        <f>+[1]DEPURADO!S1995</f>
        <v>0</v>
      </c>
      <c r="K2001" s="29">
        <f>+[1]DEPURADO!Q1995+[1]DEPURADO!R1995</f>
        <v>0</v>
      </c>
      <c r="L2001" s="28">
        <v>0</v>
      </c>
      <c r="M2001" s="28">
        <v>0</v>
      </c>
      <c r="N2001" s="28">
        <f t="shared" si="217"/>
        <v>0</v>
      </c>
      <c r="O2001" s="28">
        <f t="shared" si="218"/>
        <v>80832</v>
      </c>
      <c r="P2001" s="24" t="str">
        <f>IF([1]DEPURADO!I1995&gt;1,0,[1]DEPURADO!B1995)</f>
        <v>FEH122351</v>
      </c>
      <c r="Q2001" s="30">
        <f t="shared" si="219"/>
        <v>80832</v>
      </c>
      <c r="R2001" s="31">
        <f t="shared" si="220"/>
        <v>0</v>
      </c>
      <c r="S2001" s="31">
        <f>+[1]DEPURADO!K1995</f>
        <v>0</v>
      </c>
      <c r="T2001" s="23" t="s">
        <v>45</v>
      </c>
      <c r="U2001" s="31">
        <f>+[1]DEPURADO!J1995</f>
        <v>80832</v>
      </c>
      <c r="V2001" s="30"/>
      <c r="W2001" s="23" t="s">
        <v>45</v>
      </c>
      <c r="X2001" s="31">
        <f>+[1]DEPURADO!L1995+[1]DEPURADO!M1995</f>
        <v>0</v>
      </c>
      <c r="Y2001" s="23" t="s">
        <v>45</v>
      </c>
      <c r="Z2001" s="31">
        <f t="shared" si="221"/>
        <v>0</v>
      </c>
      <c r="AA2001" s="31"/>
      <c r="AB2001" s="31">
        <v>0</v>
      </c>
      <c r="AC2001" s="31">
        <v>0</v>
      </c>
      <c r="AD2001" s="30"/>
      <c r="AE2001" s="30">
        <f>+[1]DEPURADO!L1995</f>
        <v>0</v>
      </c>
      <c r="AF2001" s="30">
        <v>0</v>
      </c>
      <c r="AG2001" s="30">
        <f t="shared" si="222"/>
        <v>0</v>
      </c>
      <c r="AH2001" s="30">
        <v>0</v>
      </c>
      <c r="AI2001" s="30" t="str">
        <f>+[1]DEPURADO!G1995</f>
        <v>EN REVISION ADRES-CANASTA COVID</v>
      </c>
      <c r="AJ2001" s="32"/>
      <c r="AK2001" s="33"/>
    </row>
    <row r="2002" spans="1:37" s="34" customFormat="1" x14ac:dyDescent="0.25">
      <c r="A2002" s="23">
        <f t="shared" si="223"/>
        <v>1994</v>
      </c>
      <c r="B2002" s="24" t="s">
        <v>44</v>
      </c>
      <c r="C2002" s="23" t="str">
        <f>+[1]DEPURADO!A1996</f>
        <v>FEH122353</v>
      </c>
      <c r="D2002" s="23" t="str">
        <f>+[1]DEPURADO!B1996</f>
        <v>FEH122353</v>
      </c>
      <c r="E2002" s="25">
        <f>+[1]DEPURADO!C1996</f>
        <v>44316</v>
      </c>
      <c r="F2002" s="26">
        <f>+IF([1]DEPURADO!D1996&gt;1,[1]DEPURADO!D1996," ")</f>
        <v>44334</v>
      </c>
      <c r="G2002" s="27">
        <f>[1]DEPURADO!F1996</f>
        <v>19500</v>
      </c>
      <c r="H2002" s="28">
        <v>0</v>
      </c>
      <c r="I2002" s="28">
        <f>+[1]DEPURADO!N1996+[1]DEPURADO!O1996</f>
        <v>0</v>
      </c>
      <c r="J2002" s="28">
        <f>+[1]DEPURADO!S1996</f>
        <v>19500</v>
      </c>
      <c r="K2002" s="29">
        <f>+[1]DEPURADO!Q1996+[1]DEPURADO!R1996</f>
        <v>0</v>
      </c>
      <c r="L2002" s="28">
        <v>0</v>
      </c>
      <c r="M2002" s="28">
        <v>0</v>
      </c>
      <c r="N2002" s="28">
        <f t="shared" si="217"/>
        <v>19500</v>
      </c>
      <c r="O2002" s="28">
        <f t="shared" si="218"/>
        <v>0</v>
      </c>
      <c r="P2002" s="24" t="str">
        <f>IF([1]DEPURADO!I1996&gt;1,0,[1]DEPURADO!B1996)</f>
        <v>FEH122353</v>
      </c>
      <c r="Q2002" s="30">
        <f t="shared" si="219"/>
        <v>19500</v>
      </c>
      <c r="R2002" s="31">
        <f t="shared" si="220"/>
        <v>0</v>
      </c>
      <c r="S2002" s="31">
        <f>+[1]DEPURADO!K1996</f>
        <v>0</v>
      </c>
      <c r="T2002" s="23" t="s">
        <v>45</v>
      </c>
      <c r="U2002" s="31">
        <f>+[1]DEPURADO!J1996</f>
        <v>0</v>
      </c>
      <c r="V2002" s="30"/>
      <c r="W2002" s="23" t="s">
        <v>45</v>
      </c>
      <c r="X2002" s="31">
        <f>+[1]DEPURADO!L1996+[1]DEPURADO!M1996</f>
        <v>0</v>
      </c>
      <c r="Y2002" s="23" t="s">
        <v>45</v>
      </c>
      <c r="Z2002" s="31">
        <f t="shared" si="221"/>
        <v>0</v>
      </c>
      <c r="AA2002" s="31"/>
      <c r="AB2002" s="31">
        <v>0</v>
      </c>
      <c r="AC2002" s="31">
        <v>0</v>
      </c>
      <c r="AD2002" s="30"/>
      <c r="AE2002" s="30">
        <f>+[1]DEPURADO!L1996</f>
        <v>0</v>
      </c>
      <c r="AF2002" s="30">
        <v>0</v>
      </c>
      <c r="AG2002" s="30">
        <f t="shared" si="222"/>
        <v>0</v>
      </c>
      <c r="AH2002" s="30">
        <v>0</v>
      </c>
      <c r="AI2002" s="30" t="str">
        <f>+[1]DEPURADO!G1996</f>
        <v>CANCELADO</v>
      </c>
      <c r="AJ2002" s="32"/>
      <c r="AK2002" s="33"/>
    </row>
    <row r="2003" spans="1:37" s="34" customFormat="1" x14ac:dyDescent="0.25">
      <c r="A2003" s="23">
        <f t="shared" si="223"/>
        <v>1995</v>
      </c>
      <c r="B2003" s="24" t="s">
        <v>44</v>
      </c>
      <c r="C2003" s="23" t="str">
        <f>+[1]DEPURADO!A1997</f>
        <v>FEH122354</v>
      </c>
      <c r="D2003" s="23" t="str">
        <f>+[1]DEPURADO!B1997</f>
        <v>FEH122354</v>
      </c>
      <c r="E2003" s="25">
        <f>+[1]DEPURADO!C1997</f>
        <v>44316</v>
      </c>
      <c r="F2003" s="26" t="str">
        <f>+IF([1]DEPURADO!D1997&gt;1,[1]DEPURADO!D1997," ")</f>
        <v xml:space="preserve"> </v>
      </c>
      <c r="G2003" s="27">
        <f>[1]DEPURADO!F1997</f>
        <v>216994</v>
      </c>
      <c r="H2003" s="28">
        <v>0</v>
      </c>
      <c r="I2003" s="28">
        <f>+[1]DEPURADO!N1997+[1]DEPURADO!O1997</f>
        <v>0</v>
      </c>
      <c r="J2003" s="28">
        <f>+[1]DEPURADO!S1997</f>
        <v>0</v>
      </c>
      <c r="K2003" s="29">
        <f>+[1]DEPURADO!Q1997+[1]DEPURADO!R1997</f>
        <v>0</v>
      </c>
      <c r="L2003" s="28">
        <v>0</v>
      </c>
      <c r="M2003" s="28">
        <v>0</v>
      </c>
      <c r="N2003" s="28">
        <f t="shared" si="217"/>
        <v>0</v>
      </c>
      <c r="O2003" s="28">
        <f t="shared" si="218"/>
        <v>216994</v>
      </c>
      <c r="P2003" s="24">
        <f>IF([1]DEPURADO!I1997&gt;1,0,[1]DEPURADO!B1997)</f>
        <v>0</v>
      </c>
      <c r="Q2003" s="30">
        <f t="shared" si="219"/>
        <v>0</v>
      </c>
      <c r="R2003" s="31">
        <f t="shared" si="220"/>
        <v>216994</v>
      </c>
      <c r="S2003" s="31">
        <f>+[1]DEPURADO!K1997</f>
        <v>0</v>
      </c>
      <c r="T2003" s="23" t="s">
        <v>45</v>
      </c>
      <c r="U2003" s="31">
        <f>+[1]DEPURADO!J1997</f>
        <v>0</v>
      </c>
      <c r="V2003" s="30"/>
      <c r="W2003" s="23" t="s">
        <v>45</v>
      </c>
      <c r="X2003" s="31">
        <f>+[1]DEPURADO!L1997+[1]DEPURADO!M1997</f>
        <v>0</v>
      </c>
      <c r="Y2003" s="23" t="s">
        <v>45</v>
      </c>
      <c r="Z2003" s="31">
        <f t="shared" si="221"/>
        <v>0</v>
      </c>
      <c r="AA2003" s="31"/>
      <c r="AB2003" s="31">
        <v>0</v>
      </c>
      <c r="AC2003" s="31">
        <v>0</v>
      </c>
      <c r="AD2003" s="30"/>
      <c r="AE2003" s="30">
        <f>+[1]DEPURADO!L1997</f>
        <v>0</v>
      </c>
      <c r="AF2003" s="30">
        <v>0</v>
      </c>
      <c r="AG2003" s="30">
        <f t="shared" si="222"/>
        <v>0</v>
      </c>
      <c r="AH2003" s="30">
        <v>0</v>
      </c>
      <c r="AI2003" s="30" t="str">
        <f>+[1]DEPURADO!G1997</f>
        <v>NO RADICADO</v>
      </c>
      <c r="AJ2003" s="32"/>
      <c r="AK2003" s="33"/>
    </row>
    <row r="2004" spans="1:37" s="34" customFormat="1" x14ac:dyDescent="0.25">
      <c r="A2004" s="23">
        <f t="shared" si="223"/>
        <v>1996</v>
      </c>
      <c r="B2004" s="24" t="s">
        <v>44</v>
      </c>
      <c r="C2004" s="23" t="str">
        <f>+[1]DEPURADO!A1998</f>
        <v>FEH122358</v>
      </c>
      <c r="D2004" s="23" t="str">
        <f>+[1]DEPURADO!B1998</f>
        <v>FEH122358</v>
      </c>
      <c r="E2004" s="25">
        <f>+[1]DEPURADO!C1998</f>
        <v>44316</v>
      </c>
      <c r="F2004" s="26">
        <f>+IF([1]DEPURADO!D1998&gt;1,[1]DEPURADO!D1998," ")</f>
        <v>44368</v>
      </c>
      <c r="G2004" s="27">
        <f>[1]DEPURADO!F1998</f>
        <v>216994</v>
      </c>
      <c r="H2004" s="28">
        <v>0</v>
      </c>
      <c r="I2004" s="28">
        <f>+[1]DEPURADO!N1998+[1]DEPURADO!O1998</f>
        <v>0</v>
      </c>
      <c r="J2004" s="28">
        <f>+[1]DEPURADO!S1998</f>
        <v>0</v>
      </c>
      <c r="K2004" s="29">
        <f>+[1]DEPURADO!Q1998+[1]DEPURADO!R1998</f>
        <v>0</v>
      </c>
      <c r="L2004" s="28">
        <v>0</v>
      </c>
      <c r="M2004" s="28">
        <v>0</v>
      </c>
      <c r="N2004" s="28">
        <f t="shared" si="217"/>
        <v>0</v>
      </c>
      <c r="O2004" s="28">
        <f t="shared" si="218"/>
        <v>216994</v>
      </c>
      <c r="P2004" s="24" t="str">
        <f>IF([1]DEPURADO!I1998&gt;1,0,[1]DEPURADO!B1998)</f>
        <v>FEH122358</v>
      </c>
      <c r="Q2004" s="30">
        <f t="shared" si="219"/>
        <v>216994</v>
      </c>
      <c r="R2004" s="31">
        <f t="shared" si="220"/>
        <v>0</v>
      </c>
      <c r="S2004" s="31">
        <f>+[1]DEPURADO!K1998</f>
        <v>0</v>
      </c>
      <c r="T2004" s="23" t="s">
        <v>45</v>
      </c>
      <c r="U2004" s="31">
        <f>+[1]DEPURADO!J1998</f>
        <v>216994</v>
      </c>
      <c r="V2004" s="30"/>
      <c r="W2004" s="23" t="s">
        <v>45</v>
      </c>
      <c r="X2004" s="31">
        <f>+[1]DEPURADO!L1998+[1]DEPURADO!M1998</f>
        <v>0</v>
      </c>
      <c r="Y2004" s="23" t="s">
        <v>45</v>
      </c>
      <c r="Z2004" s="31">
        <f t="shared" si="221"/>
        <v>0</v>
      </c>
      <c r="AA2004" s="31"/>
      <c r="AB2004" s="31">
        <v>0</v>
      </c>
      <c r="AC2004" s="31">
        <v>0</v>
      </c>
      <c r="AD2004" s="30"/>
      <c r="AE2004" s="30">
        <f>+[1]DEPURADO!L1998</f>
        <v>0</v>
      </c>
      <c r="AF2004" s="30">
        <v>0</v>
      </c>
      <c r="AG2004" s="30">
        <f t="shared" si="222"/>
        <v>0</v>
      </c>
      <c r="AH2004" s="30">
        <v>0</v>
      </c>
      <c r="AI2004" s="30" t="str">
        <f>+[1]DEPURADO!G1998</f>
        <v>EN REVISION ADRES-CANASTA COVID</v>
      </c>
      <c r="AJ2004" s="32"/>
      <c r="AK2004" s="33"/>
    </row>
    <row r="2005" spans="1:37" s="34" customFormat="1" x14ac:dyDescent="0.25">
      <c r="A2005" s="23">
        <f t="shared" si="223"/>
        <v>1997</v>
      </c>
      <c r="B2005" s="24" t="s">
        <v>44</v>
      </c>
      <c r="C2005" s="23" t="str">
        <f>+[1]DEPURADO!A1999</f>
        <v>FEH122408</v>
      </c>
      <c r="D2005" s="23" t="str">
        <f>+[1]DEPURADO!B1999</f>
        <v>FEH122408</v>
      </c>
      <c r="E2005" s="25">
        <f>+[1]DEPURADO!C1999</f>
        <v>44316</v>
      </c>
      <c r="F2005" s="26">
        <f>+IF([1]DEPURADO!D1999&gt;1,[1]DEPURADO!D1999," ")</f>
        <v>44334</v>
      </c>
      <c r="G2005" s="27">
        <f>[1]DEPURADO!F1999</f>
        <v>516387</v>
      </c>
      <c r="H2005" s="28">
        <v>0</v>
      </c>
      <c r="I2005" s="28">
        <f>+[1]DEPURADO!N1999+[1]DEPURADO!O1999</f>
        <v>0</v>
      </c>
      <c r="J2005" s="28">
        <f>+[1]DEPURADO!S1999</f>
        <v>464748</v>
      </c>
      <c r="K2005" s="29">
        <f>+[1]DEPURADO!Q1999+[1]DEPURADO!R1999</f>
        <v>0</v>
      </c>
      <c r="L2005" s="28">
        <v>0</v>
      </c>
      <c r="M2005" s="28">
        <v>0</v>
      </c>
      <c r="N2005" s="28">
        <f t="shared" si="217"/>
        <v>464748</v>
      </c>
      <c r="O2005" s="28">
        <f t="shared" si="218"/>
        <v>51639</v>
      </c>
      <c r="P2005" s="24" t="str">
        <f>IF([1]DEPURADO!I1999&gt;1,0,[1]DEPURADO!B1999)</f>
        <v>FEH122408</v>
      </c>
      <c r="Q2005" s="30">
        <f t="shared" si="219"/>
        <v>516387</v>
      </c>
      <c r="R2005" s="31">
        <f t="shared" si="220"/>
        <v>0</v>
      </c>
      <c r="S2005" s="31">
        <f>+[1]DEPURADO!K1999</f>
        <v>0</v>
      </c>
      <c r="T2005" s="23" t="s">
        <v>45</v>
      </c>
      <c r="U2005" s="31">
        <f>+[1]DEPURADO!J1999</f>
        <v>0</v>
      </c>
      <c r="V2005" s="30"/>
      <c r="W2005" s="23" t="s">
        <v>45</v>
      </c>
      <c r="X2005" s="31">
        <f>+[1]DEPURADO!L1999+[1]DEPURADO!M1999</f>
        <v>0</v>
      </c>
      <c r="Y2005" s="23" t="s">
        <v>45</v>
      </c>
      <c r="Z2005" s="31">
        <f t="shared" si="221"/>
        <v>0</v>
      </c>
      <c r="AA2005" s="31"/>
      <c r="AB2005" s="31">
        <v>0</v>
      </c>
      <c r="AC2005" s="31">
        <v>0</v>
      </c>
      <c r="AD2005" s="30"/>
      <c r="AE2005" s="30">
        <f>+[1]DEPURADO!L1999</f>
        <v>0</v>
      </c>
      <c r="AF2005" s="30">
        <v>0</v>
      </c>
      <c r="AG2005" s="30">
        <f t="shared" si="222"/>
        <v>51639</v>
      </c>
      <c r="AH2005" s="30">
        <v>0</v>
      </c>
      <c r="AI2005" s="30" t="str">
        <f>+[1]DEPURADO!G1999</f>
        <v>CANCELADO Y SALDO A FAVOR DEL PRESTADOR</v>
      </c>
      <c r="AJ2005" s="32"/>
      <c r="AK2005" s="33"/>
    </row>
    <row r="2006" spans="1:37" s="34" customFormat="1" x14ac:dyDescent="0.25">
      <c r="A2006" s="23">
        <f t="shared" si="223"/>
        <v>1998</v>
      </c>
      <c r="B2006" s="24" t="s">
        <v>44</v>
      </c>
      <c r="C2006" s="23" t="str">
        <f>+[1]DEPURADO!A2000</f>
        <v>FEH122512</v>
      </c>
      <c r="D2006" s="23" t="str">
        <f>+[1]DEPURADO!B2000</f>
        <v>FEH122512</v>
      </c>
      <c r="E2006" s="25">
        <f>+[1]DEPURADO!C2000</f>
        <v>44316</v>
      </c>
      <c r="F2006" s="26">
        <f>+IF([1]DEPURADO!D2000&gt;1,[1]DEPURADO!D2000," ")</f>
        <v>44334</v>
      </c>
      <c r="G2006" s="27">
        <f>[1]DEPURADO!F2000</f>
        <v>565553</v>
      </c>
      <c r="H2006" s="28">
        <v>0</v>
      </c>
      <c r="I2006" s="28">
        <f>+[1]DEPURADO!N2000+[1]DEPURADO!O2000</f>
        <v>0</v>
      </c>
      <c r="J2006" s="28">
        <f>+[1]DEPURADO!S2000</f>
        <v>508998</v>
      </c>
      <c r="K2006" s="29">
        <f>+[1]DEPURADO!Q2000+[1]DEPURADO!R2000</f>
        <v>0</v>
      </c>
      <c r="L2006" s="28">
        <v>0</v>
      </c>
      <c r="M2006" s="28">
        <v>0</v>
      </c>
      <c r="N2006" s="28">
        <f t="shared" si="217"/>
        <v>508998</v>
      </c>
      <c r="O2006" s="28">
        <f t="shared" si="218"/>
        <v>56555</v>
      </c>
      <c r="P2006" s="24" t="str">
        <f>IF([1]DEPURADO!I2000&gt;1,0,[1]DEPURADO!B2000)</f>
        <v>FEH122512</v>
      </c>
      <c r="Q2006" s="30">
        <f t="shared" si="219"/>
        <v>565553</v>
      </c>
      <c r="R2006" s="31">
        <f t="shared" si="220"/>
        <v>0</v>
      </c>
      <c r="S2006" s="31">
        <f>+[1]DEPURADO!K2000</f>
        <v>0</v>
      </c>
      <c r="T2006" s="23" t="s">
        <v>45</v>
      </c>
      <c r="U2006" s="31">
        <f>+[1]DEPURADO!J2000</f>
        <v>0</v>
      </c>
      <c r="V2006" s="30"/>
      <c r="W2006" s="23" t="s">
        <v>45</v>
      </c>
      <c r="X2006" s="31">
        <f>+[1]DEPURADO!L2000+[1]DEPURADO!M2000</f>
        <v>0</v>
      </c>
      <c r="Y2006" s="23" t="s">
        <v>45</v>
      </c>
      <c r="Z2006" s="31">
        <f t="shared" si="221"/>
        <v>0</v>
      </c>
      <c r="AA2006" s="31"/>
      <c r="AB2006" s="31">
        <v>0</v>
      </c>
      <c r="AC2006" s="31">
        <v>0</v>
      </c>
      <c r="AD2006" s="30"/>
      <c r="AE2006" s="30">
        <f>+[1]DEPURADO!L2000</f>
        <v>0</v>
      </c>
      <c r="AF2006" s="30">
        <v>0</v>
      </c>
      <c r="AG2006" s="30">
        <f t="shared" si="222"/>
        <v>56555</v>
      </c>
      <c r="AH2006" s="30">
        <v>0</v>
      </c>
      <c r="AI2006" s="30" t="str">
        <f>+[1]DEPURADO!G2000</f>
        <v>CANCELADO Y SALDO A FAVOR DEL PRESTADOR</v>
      </c>
      <c r="AJ2006" s="32"/>
      <c r="AK2006" s="33"/>
    </row>
    <row r="2007" spans="1:37" s="34" customFormat="1" x14ac:dyDescent="0.25">
      <c r="A2007" s="23">
        <f t="shared" si="223"/>
        <v>1999</v>
      </c>
      <c r="B2007" s="24" t="s">
        <v>44</v>
      </c>
      <c r="C2007" s="23" t="str">
        <f>+[1]DEPURADO!A2001</f>
        <v>FEH122513</v>
      </c>
      <c r="D2007" s="23" t="str">
        <f>+[1]DEPURADO!B2001</f>
        <v>FEH122513</v>
      </c>
      <c r="E2007" s="25">
        <f>+[1]DEPURADO!C2001</f>
        <v>44316</v>
      </c>
      <c r="F2007" s="26">
        <f>+IF([1]DEPURADO!D2001&gt;1,[1]DEPURADO!D2001," ")</f>
        <v>44368</v>
      </c>
      <c r="G2007" s="27">
        <f>[1]DEPURADO!F2001</f>
        <v>80832</v>
      </c>
      <c r="H2007" s="28">
        <v>0</v>
      </c>
      <c r="I2007" s="28">
        <f>+[1]DEPURADO!N2001+[1]DEPURADO!O2001</f>
        <v>0</v>
      </c>
      <c r="J2007" s="28">
        <f>+[1]DEPURADO!S2001</f>
        <v>0</v>
      </c>
      <c r="K2007" s="29">
        <f>+[1]DEPURADO!Q2001+[1]DEPURADO!R2001</f>
        <v>0</v>
      </c>
      <c r="L2007" s="28">
        <v>0</v>
      </c>
      <c r="M2007" s="28">
        <v>0</v>
      </c>
      <c r="N2007" s="28">
        <f t="shared" si="217"/>
        <v>0</v>
      </c>
      <c r="O2007" s="28">
        <f t="shared" si="218"/>
        <v>80832</v>
      </c>
      <c r="P2007" s="24" t="str">
        <f>IF([1]DEPURADO!I2001&gt;1,0,[1]DEPURADO!B2001)</f>
        <v>FEH122513</v>
      </c>
      <c r="Q2007" s="30">
        <f t="shared" si="219"/>
        <v>80832</v>
      </c>
      <c r="R2007" s="31">
        <f t="shared" si="220"/>
        <v>0</v>
      </c>
      <c r="S2007" s="31">
        <f>+[1]DEPURADO!K2001</f>
        <v>0</v>
      </c>
      <c r="T2007" s="23" t="s">
        <v>45</v>
      </c>
      <c r="U2007" s="31">
        <f>+[1]DEPURADO!J2001</f>
        <v>80832</v>
      </c>
      <c r="V2007" s="30"/>
      <c r="W2007" s="23" t="s">
        <v>45</v>
      </c>
      <c r="X2007" s="31">
        <f>+[1]DEPURADO!L2001+[1]DEPURADO!M2001</f>
        <v>0</v>
      </c>
      <c r="Y2007" s="23" t="s">
        <v>45</v>
      </c>
      <c r="Z2007" s="31">
        <f t="shared" si="221"/>
        <v>0</v>
      </c>
      <c r="AA2007" s="31"/>
      <c r="AB2007" s="31">
        <v>0</v>
      </c>
      <c r="AC2007" s="31">
        <v>0</v>
      </c>
      <c r="AD2007" s="30"/>
      <c r="AE2007" s="30">
        <f>+[1]DEPURADO!L2001</f>
        <v>0</v>
      </c>
      <c r="AF2007" s="30">
        <v>0</v>
      </c>
      <c r="AG2007" s="30">
        <f t="shared" si="222"/>
        <v>0</v>
      </c>
      <c r="AH2007" s="30">
        <v>0</v>
      </c>
      <c r="AI2007" s="30" t="str">
        <f>+[1]DEPURADO!G2001</f>
        <v>EN REVISION ADRES-CANASTA COVID</v>
      </c>
      <c r="AJ2007" s="32"/>
      <c r="AK2007" s="33"/>
    </row>
    <row r="2008" spans="1:37" s="34" customFormat="1" x14ac:dyDescent="0.25">
      <c r="A2008" s="23">
        <f t="shared" si="223"/>
        <v>2000</v>
      </c>
      <c r="B2008" s="24" t="s">
        <v>44</v>
      </c>
      <c r="C2008" s="23" t="str">
        <f>+[1]DEPURADO!A2002</f>
        <v>FEH122537</v>
      </c>
      <c r="D2008" s="23" t="str">
        <f>+[1]DEPURADO!B2002</f>
        <v>FEH122537</v>
      </c>
      <c r="E2008" s="25">
        <f>+[1]DEPURADO!C2002</f>
        <v>44316</v>
      </c>
      <c r="F2008" s="26">
        <f>+IF([1]DEPURADO!D2002&gt;1,[1]DEPURADO!D2002," ")</f>
        <v>44334</v>
      </c>
      <c r="G2008" s="27">
        <f>[1]DEPURADO!F2002</f>
        <v>157961</v>
      </c>
      <c r="H2008" s="28">
        <v>0</v>
      </c>
      <c r="I2008" s="28">
        <f>+[1]DEPURADO!N2002+[1]DEPURADO!O2002</f>
        <v>0</v>
      </c>
      <c r="J2008" s="28">
        <f>+[1]DEPURADO!S2002</f>
        <v>142165</v>
      </c>
      <c r="K2008" s="29">
        <f>+[1]DEPURADO!Q2002+[1]DEPURADO!R2002</f>
        <v>0</v>
      </c>
      <c r="L2008" s="28">
        <v>0</v>
      </c>
      <c r="M2008" s="28">
        <v>0</v>
      </c>
      <c r="N2008" s="28">
        <f t="shared" si="217"/>
        <v>142165</v>
      </c>
      <c r="O2008" s="28">
        <f t="shared" si="218"/>
        <v>15796</v>
      </c>
      <c r="P2008" s="24" t="str">
        <f>IF([1]DEPURADO!I2002&gt;1,0,[1]DEPURADO!B2002)</f>
        <v>FEH122537</v>
      </c>
      <c r="Q2008" s="30">
        <f t="shared" si="219"/>
        <v>157961</v>
      </c>
      <c r="R2008" s="31">
        <f t="shared" si="220"/>
        <v>0</v>
      </c>
      <c r="S2008" s="31">
        <f>+[1]DEPURADO!K2002</f>
        <v>0</v>
      </c>
      <c r="T2008" s="23" t="s">
        <v>45</v>
      </c>
      <c r="U2008" s="31">
        <f>+[1]DEPURADO!J2002</f>
        <v>0</v>
      </c>
      <c r="V2008" s="30"/>
      <c r="W2008" s="23" t="s">
        <v>45</v>
      </c>
      <c r="X2008" s="31">
        <f>+[1]DEPURADO!L2002+[1]DEPURADO!M2002</f>
        <v>0</v>
      </c>
      <c r="Y2008" s="23" t="s">
        <v>45</v>
      </c>
      <c r="Z2008" s="31">
        <f t="shared" si="221"/>
        <v>0</v>
      </c>
      <c r="AA2008" s="31"/>
      <c r="AB2008" s="31">
        <v>0</v>
      </c>
      <c r="AC2008" s="31">
        <v>0</v>
      </c>
      <c r="AD2008" s="30"/>
      <c r="AE2008" s="30">
        <f>+[1]DEPURADO!L2002</f>
        <v>0</v>
      </c>
      <c r="AF2008" s="30">
        <v>0</v>
      </c>
      <c r="AG2008" s="30">
        <f t="shared" si="222"/>
        <v>15796</v>
      </c>
      <c r="AH2008" s="30">
        <v>0</v>
      </c>
      <c r="AI2008" s="30" t="str">
        <f>+[1]DEPURADO!G2002</f>
        <v>CANCELADO Y SALDO A FAVOR DEL PRESTADOR</v>
      </c>
      <c r="AJ2008" s="32"/>
      <c r="AK2008" s="33"/>
    </row>
    <row r="2009" spans="1:37" s="34" customFormat="1" x14ac:dyDescent="0.25">
      <c r="A2009" s="23">
        <f t="shared" si="223"/>
        <v>2001</v>
      </c>
      <c r="B2009" s="24" t="s">
        <v>44</v>
      </c>
      <c r="C2009" s="23" t="str">
        <f>+[1]DEPURADO!A2003</f>
        <v>FEH122546</v>
      </c>
      <c r="D2009" s="23" t="str">
        <f>+[1]DEPURADO!B2003</f>
        <v>FEH122546</v>
      </c>
      <c r="E2009" s="25">
        <f>+[1]DEPURADO!C2003</f>
        <v>44316</v>
      </c>
      <c r="F2009" s="26">
        <f>+IF([1]DEPURADO!D2003&gt;1,[1]DEPURADO!D2003," ")</f>
        <v>44334</v>
      </c>
      <c r="G2009" s="27">
        <f>[1]DEPURADO!F2003</f>
        <v>66950</v>
      </c>
      <c r="H2009" s="28">
        <v>0</v>
      </c>
      <c r="I2009" s="28">
        <f>+[1]DEPURADO!N2003+[1]DEPURADO!O2003</f>
        <v>0</v>
      </c>
      <c r="J2009" s="28">
        <f>+[1]DEPURADO!S2003</f>
        <v>0</v>
      </c>
      <c r="K2009" s="29">
        <f>+[1]DEPURADO!Q2003+[1]DEPURADO!R2003</f>
        <v>0</v>
      </c>
      <c r="L2009" s="28">
        <v>0</v>
      </c>
      <c r="M2009" s="28">
        <v>0</v>
      </c>
      <c r="N2009" s="28">
        <f t="shared" si="217"/>
        <v>0</v>
      </c>
      <c r="O2009" s="28">
        <f t="shared" si="218"/>
        <v>66950</v>
      </c>
      <c r="P2009" s="24" t="str">
        <f>IF([1]DEPURADO!I2003&gt;1,0,[1]DEPURADO!B2003)</f>
        <v>FEH122546</v>
      </c>
      <c r="Q2009" s="30">
        <f t="shared" si="219"/>
        <v>66950</v>
      </c>
      <c r="R2009" s="31">
        <f t="shared" si="220"/>
        <v>0</v>
      </c>
      <c r="S2009" s="31">
        <f>+[1]DEPURADO!K2003</f>
        <v>0</v>
      </c>
      <c r="T2009" s="23" t="s">
        <v>45</v>
      </c>
      <c r="U2009" s="31">
        <f>+[1]DEPURADO!J2003</f>
        <v>0</v>
      </c>
      <c r="V2009" s="30"/>
      <c r="W2009" s="23" t="s">
        <v>45</v>
      </c>
      <c r="X2009" s="31">
        <f>+[1]DEPURADO!L2003+[1]DEPURADO!M2003</f>
        <v>0</v>
      </c>
      <c r="Y2009" s="23" t="s">
        <v>45</v>
      </c>
      <c r="Z2009" s="31">
        <f t="shared" si="221"/>
        <v>0</v>
      </c>
      <c r="AA2009" s="31"/>
      <c r="AB2009" s="31">
        <v>0</v>
      </c>
      <c r="AC2009" s="31">
        <v>0</v>
      </c>
      <c r="AD2009" s="30"/>
      <c r="AE2009" s="30">
        <f>+[1]DEPURADO!L2003</f>
        <v>0</v>
      </c>
      <c r="AF2009" s="30">
        <v>0</v>
      </c>
      <c r="AG2009" s="30">
        <f t="shared" si="222"/>
        <v>66950</v>
      </c>
      <c r="AH2009" s="30">
        <v>0</v>
      </c>
      <c r="AI2009" s="30" t="str">
        <f>+[1]DEPURADO!G2003</f>
        <v>SALDO A FAVOR DEL PRESTADOR</v>
      </c>
      <c r="AJ2009" s="32"/>
      <c r="AK2009" s="33"/>
    </row>
    <row r="2010" spans="1:37" s="34" customFormat="1" x14ac:dyDescent="0.25">
      <c r="A2010" s="23">
        <f t="shared" si="223"/>
        <v>2002</v>
      </c>
      <c r="B2010" s="24" t="s">
        <v>44</v>
      </c>
      <c r="C2010" s="23" t="str">
        <f>+[1]DEPURADO!A2004</f>
        <v>FEH122549</v>
      </c>
      <c r="D2010" s="23" t="str">
        <f>+[1]DEPURADO!B2004</f>
        <v>FEH122549</v>
      </c>
      <c r="E2010" s="25">
        <f>+[1]DEPURADO!C2004</f>
        <v>44316</v>
      </c>
      <c r="F2010" s="26">
        <f>+IF([1]DEPURADO!D2004&gt;1,[1]DEPURADO!D2004," ")</f>
        <v>44368</v>
      </c>
      <c r="G2010" s="27">
        <f>[1]DEPURADO!F2004</f>
        <v>66950</v>
      </c>
      <c r="H2010" s="28">
        <v>0</v>
      </c>
      <c r="I2010" s="28">
        <f>+[1]DEPURADO!N2004+[1]DEPURADO!O2004</f>
        <v>0</v>
      </c>
      <c r="J2010" s="28">
        <f>+[1]DEPURADO!S2004</f>
        <v>0</v>
      </c>
      <c r="K2010" s="29">
        <f>+[1]DEPURADO!Q2004+[1]DEPURADO!R2004</f>
        <v>0</v>
      </c>
      <c r="L2010" s="28">
        <v>0</v>
      </c>
      <c r="M2010" s="28">
        <v>0</v>
      </c>
      <c r="N2010" s="28">
        <f t="shared" si="217"/>
        <v>0</v>
      </c>
      <c r="O2010" s="28">
        <f t="shared" si="218"/>
        <v>66950</v>
      </c>
      <c r="P2010" s="24" t="str">
        <f>IF([1]DEPURADO!I2004&gt;1,0,[1]DEPURADO!B2004)</f>
        <v>FEH122549</v>
      </c>
      <c r="Q2010" s="30">
        <f t="shared" si="219"/>
        <v>66950</v>
      </c>
      <c r="R2010" s="31">
        <f t="shared" si="220"/>
        <v>0</v>
      </c>
      <c r="S2010" s="31">
        <f>+[1]DEPURADO!K2004</f>
        <v>0</v>
      </c>
      <c r="T2010" s="23" t="s">
        <v>45</v>
      </c>
      <c r="U2010" s="31">
        <f>+[1]DEPURADO!J2004</f>
        <v>0</v>
      </c>
      <c r="V2010" s="30"/>
      <c r="W2010" s="23" t="s">
        <v>45</v>
      </c>
      <c r="X2010" s="31">
        <f>+[1]DEPURADO!L2004+[1]DEPURADO!M2004</f>
        <v>0</v>
      </c>
      <c r="Y2010" s="23" t="s">
        <v>45</v>
      </c>
      <c r="Z2010" s="31">
        <f t="shared" si="221"/>
        <v>0</v>
      </c>
      <c r="AA2010" s="31"/>
      <c r="AB2010" s="31">
        <v>0</v>
      </c>
      <c r="AC2010" s="31">
        <v>0</v>
      </c>
      <c r="AD2010" s="30"/>
      <c r="AE2010" s="30">
        <f>+[1]DEPURADO!L2004</f>
        <v>0</v>
      </c>
      <c r="AF2010" s="30">
        <v>0</v>
      </c>
      <c r="AG2010" s="30">
        <f t="shared" si="222"/>
        <v>66950</v>
      </c>
      <c r="AH2010" s="30">
        <v>0</v>
      </c>
      <c r="AI2010" s="30" t="str">
        <f>+[1]DEPURADO!G2004</f>
        <v>SALDO A FAVOR DEL PRESTADOR</v>
      </c>
      <c r="AJ2010" s="32"/>
      <c r="AK2010" s="33"/>
    </row>
    <row r="2011" spans="1:37" s="34" customFormat="1" x14ac:dyDescent="0.25">
      <c r="A2011" s="23">
        <f t="shared" si="223"/>
        <v>2003</v>
      </c>
      <c r="B2011" s="24" t="s">
        <v>44</v>
      </c>
      <c r="C2011" s="23" t="str">
        <f>+[1]DEPURADO!A2005</f>
        <v>FEH122551</v>
      </c>
      <c r="D2011" s="23" t="str">
        <f>+[1]DEPURADO!B2005</f>
        <v>FEH122551</v>
      </c>
      <c r="E2011" s="25">
        <f>+[1]DEPURADO!C2005</f>
        <v>44316</v>
      </c>
      <c r="F2011" s="26">
        <f>+IF([1]DEPURADO!D2005&gt;1,[1]DEPURADO!D2005," ")</f>
        <v>44334</v>
      </c>
      <c r="G2011" s="27">
        <f>[1]DEPURADO!F2005</f>
        <v>66950</v>
      </c>
      <c r="H2011" s="28">
        <v>0</v>
      </c>
      <c r="I2011" s="28">
        <f>+[1]DEPURADO!N2005+[1]DEPURADO!O2005</f>
        <v>0</v>
      </c>
      <c r="J2011" s="28">
        <f>+[1]DEPURADO!S2005</f>
        <v>0</v>
      </c>
      <c r="K2011" s="29">
        <f>+[1]DEPURADO!Q2005+[1]DEPURADO!R2005</f>
        <v>0</v>
      </c>
      <c r="L2011" s="28">
        <v>0</v>
      </c>
      <c r="M2011" s="28">
        <v>0</v>
      </c>
      <c r="N2011" s="28">
        <f t="shared" si="217"/>
        <v>0</v>
      </c>
      <c r="O2011" s="28">
        <f t="shared" si="218"/>
        <v>66950</v>
      </c>
      <c r="P2011" s="24" t="str">
        <f>IF([1]DEPURADO!I2005&gt;1,0,[1]DEPURADO!B2005)</f>
        <v>FEH122551</v>
      </c>
      <c r="Q2011" s="30">
        <f t="shared" si="219"/>
        <v>66950</v>
      </c>
      <c r="R2011" s="31">
        <f t="shared" si="220"/>
        <v>0</v>
      </c>
      <c r="S2011" s="31">
        <f>+[1]DEPURADO!K2005</f>
        <v>0</v>
      </c>
      <c r="T2011" s="23" t="s">
        <v>45</v>
      </c>
      <c r="U2011" s="31">
        <f>+[1]DEPURADO!J2005</f>
        <v>0</v>
      </c>
      <c r="V2011" s="30"/>
      <c r="W2011" s="23" t="s">
        <v>45</v>
      </c>
      <c r="X2011" s="31">
        <f>+[1]DEPURADO!L2005+[1]DEPURADO!M2005</f>
        <v>0</v>
      </c>
      <c r="Y2011" s="23" t="s">
        <v>45</v>
      </c>
      <c r="Z2011" s="31">
        <f t="shared" si="221"/>
        <v>0</v>
      </c>
      <c r="AA2011" s="31"/>
      <c r="AB2011" s="31">
        <v>0</v>
      </c>
      <c r="AC2011" s="31">
        <v>0</v>
      </c>
      <c r="AD2011" s="30"/>
      <c r="AE2011" s="30">
        <f>+[1]DEPURADO!L2005</f>
        <v>0</v>
      </c>
      <c r="AF2011" s="30">
        <v>0</v>
      </c>
      <c r="AG2011" s="30">
        <f t="shared" si="222"/>
        <v>66950</v>
      </c>
      <c r="AH2011" s="30">
        <v>0</v>
      </c>
      <c r="AI2011" s="30" t="str">
        <f>+[1]DEPURADO!G2005</f>
        <v>SALDO A FAVOR DEL PRESTADOR</v>
      </c>
      <c r="AJ2011" s="32"/>
      <c r="AK2011" s="33"/>
    </row>
    <row r="2012" spans="1:37" s="34" customFormat="1" x14ac:dyDescent="0.25">
      <c r="A2012" s="23">
        <f t="shared" si="223"/>
        <v>2004</v>
      </c>
      <c r="B2012" s="24" t="s">
        <v>44</v>
      </c>
      <c r="C2012" s="23" t="str">
        <f>+[1]DEPURADO!A2006</f>
        <v>FEH122558</v>
      </c>
      <c r="D2012" s="23" t="str">
        <f>+[1]DEPURADO!B2006</f>
        <v>FEH122558</v>
      </c>
      <c r="E2012" s="25">
        <f>+[1]DEPURADO!C2006</f>
        <v>44316</v>
      </c>
      <c r="F2012" s="26">
        <f>+IF([1]DEPURADO!D2006&gt;1,[1]DEPURADO!D2006," ")</f>
        <v>44334</v>
      </c>
      <c r="G2012" s="27">
        <f>[1]DEPURADO!F2006</f>
        <v>924431</v>
      </c>
      <c r="H2012" s="28">
        <v>0</v>
      </c>
      <c r="I2012" s="28">
        <f>+[1]DEPURADO!N2006+[1]DEPURADO!O2006</f>
        <v>0</v>
      </c>
      <c r="J2012" s="28">
        <f>+[1]DEPURADO!S2006</f>
        <v>831988</v>
      </c>
      <c r="K2012" s="29">
        <f>+[1]DEPURADO!Q2006+[1]DEPURADO!R2006</f>
        <v>0</v>
      </c>
      <c r="L2012" s="28">
        <v>0</v>
      </c>
      <c r="M2012" s="28">
        <v>0</v>
      </c>
      <c r="N2012" s="28">
        <f t="shared" si="217"/>
        <v>831988</v>
      </c>
      <c r="O2012" s="28">
        <f t="shared" si="218"/>
        <v>92443</v>
      </c>
      <c r="P2012" s="24" t="str">
        <f>IF([1]DEPURADO!I2006&gt;1,0,[1]DEPURADO!B2006)</f>
        <v>FEH122558</v>
      </c>
      <c r="Q2012" s="30">
        <f t="shared" si="219"/>
        <v>924431</v>
      </c>
      <c r="R2012" s="31">
        <f t="shared" si="220"/>
        <v>0</v>
      </c>
      <c r="S2012" s="31">
        <f>+[1]DEPURADO!K2006</f>
        <v>0</v>
      </c>
      <c r="T2012" s="23" t="s">
        <v>45</v>
      </c>
      <c r="U2012" s="31">
        <f>+[1]DEPURADO!J2006</f>
        <v>0</v>
      </c>
      <c r="V2012" s="30"/>
      <c r="W2012" s="23" t="s">
        <v>45</v>
      </c>
      <c r="X2012" s="31">
        <f>+[1]DEPURADO!L2006+[1]DEPURADO!M2006</f>
        <v>0</v>
      </c>
      <c r="Y2012" s="23" t="s">
        <v>45</v>
      </c>
      <c r="Z2012" s="31">
        <f t="shared" si="221"/>
        <v>0</v>
      </c>
      <c r="AA2012" s="31"/>
      <c r="AB2012" s="31">
        <v>0</v>
      </c>
      <c r="AC2012" s="31">
        <v>0</v>
      </c>
      <c r="AD2012" s="30"/>
      <c r="AE2012" s="30">
        <f>+[1]DEPURADO!L2006</f>
        <v>0</v>
      </c>
      <c r="AF2012" s="30">
        <v>0</v>
      </c>
      <c r="AG2012" s="30">
        <f t="shared" si="222"/>
        <v>92443</v>
      </c>
      <c r="AH2012" s="30">
        <v>0</v>
      </c>
      <c r="AI2012" s="30" t="str">
        <f>+[1]DEPURADO!G2006</f>
        <v>CANCELADO Y SALDO A FAVOR DEL PRESTADOR</v>
      </c>
      <c r="AJ2012" s="32"/>
      <c r="AK2012" s="33"/>
    </row>
    <row r="2013" spans="1:37" s="34" customFormat="1" x14ac:dyDescent="0.25">
      <c r="A2013" s="23">
        <f t="shared" si="223"/>
        <v>2005</v>
      </c>
      <c r="B2013" s="24" t="s">
        <v>44</v>
      </c>
      <c r="C2013" s="23" t="str">
        <f>+[1]DEPURADO!A2007</f>
        <v>FEH122907</v>
      </c>
      <c r="D2013" s="23" t="str">
        <f>+[1]DEPURADO!B2007</f>
        <v>FEH122907</v>
      </c>
      <c r="E2013" s="25">
        <f>+[1]DEPURADO!C2007</f>
        <v>44319</v>
      </c>
      <c r="F2013" s="26">
        <f>+IF([1]DEPURADO!D2007&gt;1,[1]DEPURADO!D2007," ")</f>
        <v>44368</v>
      </c>
      <c r="G2013" s="27">
        <f>[1]DEPURADO!F2007</f>
        <v>1195728</v>
      </c>
      <c r="H2013" s="28">
        <v>0</v>
      </c>
      <c r="I2013" s="28">
        <f>+[1]DEPURADO!N2007+[1]DEPURADO!O2007</f>
        <v>0</v>
      </c>
      <c r="J2013" s="28">
        <f>+[1]DEPURADO!S2007</f>
        <v>0</v>
      </c>
      <c r="K2013" s="29">
        <f>+[1]DEPURADO!Q2007+[1]DEPURADO!R2007</f>
        <v>0</v>
      </c>
      <c r="L2013" s="28">
        <v>0</v>
      </c>
      <c r="M2013" s="28">
        <v>0</v>
      </c>
      <c r="N2013" s="28">
        <f t="shared" si="217"/>
        <v>0</v>
      </c>
      <c r="O2013" s="28">
        <f t="shared" si="218"/>
        <v>1195728</v>
      </c>
      <c r="P2013" s="24" t="str">
        <f>IF([1]DEPURADO!I2007&gt;1,0,[1]DEPURADO!B2007)</f>
        <v>FEH122907</v>
      </c>
      <c r="Q2013" s="30">
        <f t="shared" si="219"/>
        <v>1195728</v>
      </c>
      <c r="R2013" s="31">
        <f t="shared" si="220"/>
        <v>0</v>
      </c>
      <c r="S2013" s="31">
        <f>+[1]DEPURADO!K2007</f>
        <v>0</v>
      </c>
      <c r="T2013" s="23" t="s">
        <v>45</v>
      </c>
      <c r="U2013" s="31">
        <f>+[1]DEPURADO!J2007</f>
        <v>0</v>
      </c>
      <c r="V2013" s="30"/>
      <c r="W2013" s="23" t="s">
        <v>45</v>
      </c>
      <c r="X2013" s="31">
        <f>+[1]DEPURADO!L2007+[1]DEPURADO!M2007</f>
        <v>0</v>
      </c>
      <c r="Y2013" s="23" t="s">
        <v>45</v>
      </c>
      <c r="Z2013" s="31">
        <f t="shared" si="221"/>
        <v>0</v>
      </c>
      <c r="AA2013" s="31"/>
      <c r="AB2013" s="31">
        <v>0</v>
      </c>
      <c r="AC2013" s="31">
        <v>0</v>
      </c>
      <c r="AD2013" s="30"/>
      <c r="AE2013" s="30">
        <f>+[1]DEPURADO!L2007</f>
        <v>0</v>
      </c>
      <c r="AF2013" s="30">
        <v>0</v>
      </c>
      <c r="AG2013" s="30">
        <f t="shared" si="222"/>
        <v>1195728</v>
      </c>
      <c r="AH2013" s="30">
        <v>0</v>
      </c>
      <c r="AI2013" s="30" t="str">
        <f>+[1]DEPURADO!G2007</f>
        <v>SALDO A FAVOR DEL PRESTADOR</v>
      </c>
      <c r="AJ2013" s="32"/>
      <c r="AK2013" s="33"/>
    </row>
    <row r="2014" spans="1:37" s="34" customFormat="1" x14ac:dyDescent="0.25">
      <c r="A2014" s="23">
        <f t="shared" si="223"/>
        <v>2006</v>
      </c>
      <c r="B2014" s="24" t="s">
        <v>44</v>
      </c>
      <c r="C2014" s="23" t="str">
        <f>+[1]DEPURADO!A2008</f>
        <v>FEH122908</v>
      </c>
      <c r="D2014" s="23" t="str">
        <f>+[1]DEPURADO!B2008</f>
        <v>FEH122908</v>
      </c>
      <c r="E2014" s="25">
        <f>+[1]DEPURADO!C2008</f>
        <v>44319</v>
      </c>
      <c r="F2014" s="26">
        <f>+IF([1]DEPURADO!D2008&gt;1,[1]DEPURADO!D2008," ")</f>
        <v>44368</v>
      </c>
      <c r="G2014" s="27">
        <f>[1]DEPURADO!F2008</f>
        <v>80832</v>
      </c>
      <c r="H2014" s="28">
        <v>0</v>
      </c>
      <c r="I2014" s="28">
        <f>+[1]DEPURADO!N2008+[1]DEPURADO!O2008</f>
        <v>0</v>
      </c>
      <c r="J2014" s="28">
        <f>+[1]DEPURADO!S2008</f>
        <v>0</v>
      </c>
      <c r="K2014" s="29">
        <f>+[1]DEPURADO!Q2008+[1]DEPURADO!R2008</f>
        <v>0</v>
      </c>
      <c r="L2014" s="28">
        <v>0</v>
      </c>
      <c r="M2014" s="28">
        <v>0</v>
      </c>
      <c r="N2014" s="28">
        <f t="shared" si="217"/>
        <v>0</v>
      </c>
      <c r="O2014" s="28">
        <f t="shared" si="218"/>
        <v>80832</v>
      </c>
      <c r="P2014" s="24" t="str">
        <f>IF([1]DEPURADO!I2008&gt;1,0,[1]DEPURADO!B2008)</f>
        <v>FEH122908</v>
      </c>
      <c r="Q2014" s="30">
        <f t="shared" si="219"/>
        <v>80832</v>
      </c>
      <c r="R2014" s="31">
        <f t="shared" si="220"/>
        <v>0</v>
      </c>
      <c r="S2014" s="31">
        <f>+[1]DEPURADO!K2008</f>
        <v>0</v>
      </c>
      <c r="T2014" s="23" t="s">
        <v>45</v>
      </c>
      <c r="U2014" s="31">
        <f>+[1]DEPURADO!J2008</f>
        <v>80832</v>
      </c>
      <c r="V2014" s="30"/>
      <c r="W2014" s="23" t="s">
        <v>45</v>
      </c>
      <c r="X2014" s="31">
        <f>+[1]DEPURADO!L2008+[1]DEPURADO!M2008</f>
        <v>0</v>
      </c>
      <c r="Y2014" s="23" t="s">
        <v>45</v>
      </c>
      <c r="Z2014" s="31">
        <f t="shared" si="221"/>
        <v>0</v>
      </c>
      <c r="AA2014" s="31"/>
      <c r="AB2014" s="31">
        <v>0</v>
      </c>
      <c r="AC2014" s="31">
        <v>0</v>
      </c>
      <c r="AD2014" s="30"/>
      <c r="AE2014" s="30">
        <f>+[1]DEPURADO!L2008</f>
        <v>0</v>
      </c>
      <c r="AF2014" s="30">
        <v>0</v>
      </c>
      <c r="AG2014" s="30">
        <f t="shared" si="222"/>
        <v>0</v>
      </c>
      <c r="AH2014" s="30">
        <v>0</v>
      </c>
      <c r="AI2014" s="30" t="str">
        <f>+[1]DEPURADO!G2008</f>
        <v>EN REVISION ADRES-CANASTA COVID</v>
      </c>
      <c r="AJ2014" s="32"/>
      <c r="AK2014" s="33"/>
    </row>
    <row r="2015" spans="1:37" s="34" customFormat="1" x14ac:dyDescent="0.25">
      <c r="A2015" s="23">
        <f t="shared" si="223"/>
        <v>2007</v>
      </c>
      <c r="B2015" s="24" t="s">
        <v>44</v>
      </c>
      <c r="C2015" s="23" t="str">
        <f>+[1]DEPURADO!A2009</f>
        <v>FEH123055</v>
      </c>
      <c r="D2015" s="23" t="str">
        <f>+[1]DEPURADO!B2009</f>
        <v>FEH123055</v>
      </c>
      <c r="E2015" s="25">
        <f>+[1]DEPURADO!C2009</f>
        <v>44320</v>
      </c>
      <c r="F2015" s="26">
        <f>+IF([1]DEPURADO!D2009&gt;1,[1]DEPURADO!D2009," ")</f>
        <v>44368</v>
      </c>
      <c r="G2015" s="27">
        <f>[1]DEPURADO!F2009</f>
        <v>985493</v>
      </c>
      <c r="H2015" s="28">
        <v>0</v>
      </c>
      <c r="I2015" s="28">
        <f>+[1]DEPURADO!N2009+[1]DEPURADO!O2009</f>
        <v>0</v>
      </c>
      <c r="J2015" s="28">
        <f>+[1]DEPURADO!S2009</f>
        <v>0</v>
      </c>
      <c r="K2015" s="29">
        <f>+[1]DEPURADO!Q2009+[1]DEPURADO!R2009</f>
        <v>0</v>
      </c>
      <c r="L2015" s="28">
        <v>0</v>
      </c>
      <c r="M2015" s="28">
        <v>0</v>
      </c>
      <c r="N2015" s="28">
        <f t="shared" si="217"/>
        <v>0</v>
      </c>
      <c r="O2015" s="28">
        <f t="shared" si="218"/>
        <v>985493</v>
      </c>
      <c r="P2015" s="24" t="str">
        <f>IF([1]DEPURADO!I2009&gt;1,0,[1]DEPURADO!B2009)</f>
        <v>FEH123055</v>
      </c>
      <c r="Q2015" s="30">
        <f t="shared" si="219"/>
        <v>985493</v>
      </c>
      <c r="R2015" s="31">
        <f t="shared" si="220"/>
        <v>0</v>
      </c>
      <c r="S2015" s="31">
        <f>+[1]DEPURADO!K2009</f>
        <v>0</v>
      </c>
      <c r="T2015" s="23" t="s">
        <v>45</v>
      </c>
      <c r="U2015" s="31">
        <f>+[1]DEPURADO!J2009</f>
        <v>0</v>
      </c>
      <c r="V2015" s="30"/>
      <c r="W2015" s="23" t="s">
        <v>45</v>
      </c>
      <c r="X2015" s="31">
        <f>+[1]DEPURADO!L2009+[1]DEPURADO!M2009</f>
        <v>0</v>
      </c>
      <c r="Y2015" s="23" t="s">
        <v>45</v>
      </c>
      <c r="Z2015" s="31">
        <f t="shared" si="221"/>
        <v>0</v>
      </c>
      <c r="AA2015" s="31"/>
      <c r="AB2015" s="31">
        <v>0</v>
      </c>
      <c r="AC2015" s="31">
        <v>0</v>
      </c>
      <c r="AD2015" s="30"/>
      <c r="AE2015" s="30">
        <f>+[1]DEPURADO!L2009</f>
        <v>0</v>
      </c>
      <c r="AF2015" s="30">
        <v>0</v>
      </c>
      <c r="AG2015" s="30">
        <f t="shared" si="222"/>
        <v>985493</v>
      </c>
      <c r="AH2015" s="30">
        <v>0</v>
      </c>
      <c r="AI2015" s="30" t="str">
        <f>+[1]DEPURADO!G2009</f>
        <v>SALDO A FAVOR DEL PRESTADOR</v>
      </c>
      <c r="AJ2015" s="32"/>
      <c r="AK2015" s="33"/>
    </row>
    <row r="2016" spans="1:37" s="34" customFormat="1" x14ac:dyDescent="0.25">
      <c r="A2016" s="23">
        <f t="shared" si="223"/>
        <v>2008</v>
      </c>
      <c r="B2016" s="24" t="s">
        <v>44</v>
      </c>
      <c r="C2016" s="23" t="str">
        <f>+[1]DEPURADO!A2010</f>
        <v>FEH124177</v>
      </c>
      <c r="D2016" s="23" t="str">
        <f>+[1]DEPURADO!B2010</f>
        <v>FEH124177</v>
      </c>
      <c r="E2016" s="25">
        <f>+[1]DEPURADO!C2010</f>
        <v>44324</v>
      </c>
      <c r="F2016" s="26">
        <f>+IF([1]DEPURADO!D2010&gt;1,[1]DEPURADO!D2010," ")</f>
        <v>44368</v>
      </c>
      <c r="G2016" s="27">
        <f>[1]DEPURADO!F2010</f>
        <v>7316088</v>
      </c>
      <c r="H2016" s="28">
        <v>0</v>
      </c>
      <c r="I2016" s="28">
        <f>+[1]DEPURADO!N2010+[1]DEPURADO!O2010</f>
        <v>0</v>
      </c>
      <c r="J2016" s="28">
        <f>+[1]DEPURADO!S2010</f>
        <v>0</v>
      </c>
      <c r="K2016" s="29">
        <f>+[1]DEPURADO!Q2010+[1]DEPURADO!R2010</f>
        <v>0</v>
      </c>
      <c r="L2016" s="28">
        <v>0</v>
      </c>
      <c r="M2016" s="28">
        <v>0</v>
      </c>
      <c r="N2016" s="28">
        <f t="shared" si="217"/>
        <v>0</v>
      </c>
      <c r="O2016" s="28">
        <f t="shared" si="218"/>
        <v>7316088</v>
      </c>
      <c r="P2016" s="24" t="str">
        <f>IF([1]DEPURADO!I2010&gt;1,0,[1]DEPURADO!B2010)</f>
        <v>FEH124177</v>
      </c>
      <c r="Q2016" s="30">
        <f t="shared" si="219"/>
        <v>7316088</v>
      </c>
      <c r="R2016" s="31">
        <f t="shared" si="220"/>
        <v>0</v>
      </c>
      <c r="S2016" s="31">
        <f>+[1]DEPURADO!K2010</f>
        <v>0</v>
      </c>
      <c r="T2016" s="23" t="s">
        <v>45</v>
      </c>
      <c r="U2016" s="31">
        <f>+[1]DEPURADO!J2010</f>
        <v>0</v>
      </c>
      <c r="V2016" s="30"/>
      <c r="W2016" s="23" t="s">
        <v>45</v>
      </c>
      <c r="X2016" s="31">
        <f>+[1]DEPURADO!L2010+[1]DEPURADO!M2010</f>
        <v>0</v>
      </c>
      <c r="Y2016" s="23" t="s">
        <v>45</v>
      </c>
      <c r="Z2016" s="31">
        <f t="shared" si="221"/>
        <v>0</v>
      </c>
      <c r="AA2016" s="31"/>
      <c r="AB2016" s="31">
        <v>0</v>
      </c>
      <c r="AC2016" s="31">
        <v>0</v>
      </c>
      <c r="AD2016" s="30"/>
      <c r="AE2016" s="30">
        <f>+[1]DEPURADO!L2010</f>
        <v>0</v>
      </c>
      <c r="AF2016" s="30">
        <v>0</v>
      </c>
      <c r="AG2016" s="30">
        <f t="shared" si="222"/>
        <v>7316088</v>
      </c>
      <c r="AH2016" s="30">
        <v>0</v>
      </c>
      <c r="AI2016" s="30" t="str">
        <f>+[1]DEPURADO!G2010</f>
        <v>SALDO A FAVOR DEL PRESTADOR</v>
      </c>
      <c r="AJ2016" s="32"/>
      <c r="AK2016" s="33"/>
    </row>
    <row r="2017" spans="1:37" s="34" customFormat="1" x14ac:dyDescent="0.25">
      <c r="A2017" s="23">
        <f t="shared" si="223"/>
        <v>2009</v>
      </c>
      <c r="B2017" s="24" t="s">
        <v>44</v>
      </c>
      <c r="C2017" s="23" t="str">
        <f>+[1]DEPURADO!A2011</f>
        <v>FEH124178</v>
      </c>
      <c r="D2017" s="23" t="str">
        <f>+[1]DEPURADO!B2011</f>
        <v>FEH124178</v>
      </c>
      <c r="E2017" s="25">
        <f>+[1]DEPURADO!C2011</f>
        <v>44324</v>
      </c>
      <c r="F2017" s="26">
        <f>+IF([1]DEPURADO!D2011&gt;1,[1]DEPURADO!D2011," ")</f>
        <v>44368</v>
      </c>
      <c r="G2017" s="27">
        <f>[1]DEPURADO!F2011</f>
        <v>80832</v>
      </c>
      <c r="H2017" s="28">
        <v>0</v>
      </c>
      <c r="I2017" s="28">
        <f>+[1]DEPURADO!N2011+[1]DEPURADO!O2011</f>
        <v>0</v>
      </c>
      <c r="J2017" s="28">
        <f>+[1]DEPURADO!S2011</f>
        <v>0</v>
      </c>
      <c r="K2017" s="29">
        <f>+[1]DEPURADO!Q2011+[1]DEPURADO!R2011</f>
        <v>0</v>
      </c>
      <c r="L2017" s="28">
        <v>0</v>
      </c>
      <c r="M2017" s="28">
        <v>0</v>
      </c>
      <c r="N2017" s="28">
        <f t="shared" si="217"/>
        <v>0</v>
      </c>
      <c r="O2017" s="28">
        <f t="shared" si="218"/>
        <v>80832</v>
      </c>
      <c r="P2017" s="24" t="str">
        <f>IF([1]DEPURADO!I2011&gt;1,0,[1]DEPURADO!B2011)</f>
        <v>FEH124178</v>
      </c>
      <c r="Q2017" s="30">
        <f t="shared" si="219"/>
        <v>80832</v>
      </c>
      <c r="R2017" s="31">
        <f t="shared" si="220"/>
        <v>0</v>
      </c>
      <c r="S2017" s="31">
        <f>+[1]DEPURADO!K2011</f>
        <v>0</v>
      </c>
      <c r="T2017" s="23" t="s">
        <v>45</v>
      </c>
      <c r="U2017" s="31">
        <f>+[1]DEPURADO!J2011</f>
        <v>80832</v>
      </c>
      <c r="V2017" s="30"/>
      <c r="W2017" s="23" t="s">
        <v>45</v>
      </c>
      <c r="X2017" s="31">
        <f>+[1]DEPURADO!L2011+[1]DEPURADO!M2011</f>
        <v>0</v>
      </c>
      <c r="Y2017" s="23" t="s">
        <v>45</v>
      </c>
      <c r="Z2017" s="31">
        <f t="shared" si="221"/>
        <v>0</v>
      </c>
      <c r="AA2017" s="31"/>
      <c r="AB2017" s="31">
        <v>0</v>
      </c>
      <c r="AC2017" s="31">
        <v>0</v>
      </c>
      <c r="AD2017" s="30"/>
      <c r="AE2017" s="30">
        <f>+[1]DEPURADO!L2011</f>
        <v>0</v>
      </c>
      <c r="AF2017" s="30">
        <v>0</v>
      </c>
      <c r="AG2017" s="30">
        <f t="shared" si="222"/>
        <v>0</v>
      </c>
      <c r="AH2017" s="30">
        <v>0</v>
      </c>
      <c r="AI2017" s="30" t="str">
        <f>+[1]DEPURADO!G2011</f>
        <v>EN REVISION ADRES-CANASTA COVID</v>
      </c>
      <c r="AJ2017" s="32"/>
      <c r="AK2017" s="33"/>
    </row>
    <row r="2018" spans="1:37" s="34" customFormat="1" x14ac:dyDescent="0.25">
      <c r="A2018" s="23">
        <f t="shared" si="223"/>
        <v>2010</v>
      </c>
      <c r="B2018" s="24" t="s">
        <v>44</v>
      </c>
      <c r="C2018" s="23" t="str">
        <f>+[1]DEPURADO!A2012</f>
        <v>FEH125531</v>
      </c>
      <c r="D2018" s="23" t="str">
        <f>+[1]DEPURADO!B2012</f>
        <v>FEH125531</v>
      </c>
      <c r="E2018" s="25">
        <f>+[1]DEPURADO!C2012</f>
        <v>44330</v>
      </c>
      <c r="F2018" s="26">
        <f>+IF([1]DEPURADO!D2012&gt;1,[1]DEPURADO!D2012," ")</f>
        <v>44368</v>
      </c>
      <c r="G2018" s="27">
        <f>[1]DEPURADO!F2012</f>
        <v>6197687</v>
      </c>
      <c r="H2018" s="28">
        <v>0</v>
      </c>
      <c r="I2018" s="28">
        <f>+[1]DEPURADO!N2012+[1]DEPURADO!O2012</f>
        <v>0</v>
      </c>
      <c r="J2018" s="28">
        <f>+[1]DEPURADO!S2012</f>
        <v>0</v>
      </c>
      <c r="K2018" s="29">
        <f>+[1]DEPURADO!Q2012+[1]DEPURADO!R2012</f>
        <v>0</v>
      </c>
      <c r="L2018" s="28">
        <v>0</v>
      </c>
      <c r="M2018" s="28">
        <v>0</v>
      </c>
      <c r="N2018" s="28">
        <f t="shared" si="217"/>
        <v>0</v>
      </c>
      <c r="O2018" s="28">
        <f t="shared" si="218"/>
        <v>6197687</v>
      </c>
      <c r="P2018" s="24" t="str">
        <f>IF([1]DEPURADO!I2012&gt;1,0,[1]DEPURADO!B2012)</f>
        <v>FEH125531</v>
      </c>
      <c r="Q2018" s="30">
        <f t="shared" si="219"/>
        <v>6197687</v>
      </c>
      <c r="R2018" s="31">
        <f t="shared" si="220"/>
        <v>0</v>
      </c>
      <c r="S2018" s="31">
        <f>+[1]DEPURADO!K2012</f>
        <v>0</v>
      </c>
      <c r="T2018" s="23" t="s">
        <v>45</v>
      </c>
      <c r="U2018" s="31">
        <f>+[1]DEPURADO!J2012</f>
        <v>0</v>
      </c>
      <c r="V2018" s="30"/>
      <c r="W2018" s="23" t="s">
        <v>45</v>
      </c>
      <c r="X2018" s="31">
        <f>+[1]DEPURADO!L2012+[1]DEPURADO!M2012</f>
        <v>0</v>
      </c>
      <c r="Y2018" s="23" t="s">
        <v>45</v>
      </c>
      <c r="Z2018" s="31">
        <f t="shared" si="221"/>
        <v>0</v>
      </c>
      <c r="AA2018" s="31"/>
      <c r="AB2018" s="31">
        <v>0</v>
      </c>
      <c r="AC2018" s="31">
        <v>0</v>
      </c>
      <c r="AD2018" s="30"/>
      <c r="AE2018" s="30">
        <f>+[1]DEPURADO!L2012</f>
        <v>0</v>
      </c>
      <c r="AF2018" s="30">
        <v>0</v>
      </c>
      <c r="AG2018" s="30">
        <f t="shared" si="222"/>
        <v>6197687</v>
      </c>
      <c r="AH2018" s="30">
        <v>0</v>
      </c>
      <c r="AI2018" s="30" t="str">
        <f>+[1]DEPURADO!G2012</f>
        <v>SALDO A FAVOR DEL PRESTADOR</v>
      </c>
      <c r="AJ2018" s="32"/>
      <c r="AK2018" s="33"/>
    </row>
    <row r="2019" spans="1:37" s="34" customFormat="1" x14ac:dyDescent="0.25">
      <c r="A2019" s="23">
        <f t="shared" si="223"/>
        <v>2011</v>
      </c>
      <c r="B2019" s="24" t="s">
        <v>44</v>
      </c>
      <c r="C2019" s="23" t="str">
        <f>+[1]DEPURADO!A2013</f>
        <v>FEH122362</v>
      </c>
      <c r="D2019" s="23" t="str">
        <f>+[1]DEPURADO!B2013</f>
        <v>FEH122362</v>
      </c>
      <c r="E2019" s="25">
        <f>+[1]DEPURADO!C2013</f>
        <v>44316</v>
      </c>
      <c r="F2019" s="26" t="str">
        <f>+IF([1]DEPURADO!D2013&gt;1,[1]DEPURADO!D2013," ")</f>
        <v xml:space="preserve"> </v>
      </c>
      <c r="G2019" s="27">
        <f>[1]DEPURADO!F2013</f>
        <v>43804</v>
      </c>
      <c r="H2019" s="28">
        <v>0</v>
      </c>
      <c r="I2019" s="28">
        <f>+[1]DEPURADO!N2013+[1]DEPURADO!O2013</f>
        <v>0</v>
      </c>
      <c r="J2019" s="28">
        <f>+[1]DEPURADO!S2013</f>
        <v>39424</v>
      </c>
      <c r="K2019" s="29">
        <f>+[1]DEPURADO!Q2013+[1]DEPURADO!R2013</f>
        <v>0</v>
      </c>
      <c r="L2019" s="28">
        <v>0</v>
      </c>
      <c r="M2019" s="28">
        <v>0</v>
      </c>
      <c r="N2019" s="28">
        <f t="shared" si="217"/>
        <v>39424</v>
      </c>
      <c r="O2019" s="28">
        <f t="shared" si="218"/>
        <v>4380</v>
      </c>
      <c r="P2019" s="24" t="str">
        <f>IF([1]DEPURADO!I2013&gt;1,0,[1]DEPURADO!B2013)</f>
        <v>FEH122362</v>
      </c>
      <c r="Q2019" s="30">
        <f t="shared" si="219"/>
        <v>43804</v>
      </c>
      <c r="R2019" s="31">
        <f t="shared" si="220"/>
        <v>0</v>
      </c>
      <c r="S2019" s="31">
        <f>+[1]DEPURADO!K2013</f>
        <v>0</v>
      </c>
      <c r="T2019" s="23" t="s">
        <v>45</v>
      </c>
      <c r="U2019" s="31">
        <f>+[1]DEPURADO!J2013</f>
        <v>0</v>
      </c>
      <c r="V2019" s="30"/>
      <c r="W2019" s="23" t="s">
        <v>45</v>
      </c>
      <c r="X2019" s="31">
        <f>+[1]DEPURADO!L2013+[1]DEPURADO!M2013</f>
        <v>0</v>
      </c>
      <c r="Y2019" s="23" t="s">
        <v>45</v>
      </c>
      <c r="Z2019" s="31">
        <f t="shared" si="221"/>
        <v>0</v>
      </c>
      <c r="AA2019" s="31"/>
      <c r="AB2019" s="31">
        <v>0</v>
      </c>
      <c r="AC2019" s="31">
        <v>0</v>
      </c>
      <c r="AD2019" s="30"/>
      <c r="AE2019" s="30">
        <f>+[1]DEPURADO!L2013</f>
        <v>0</v>
      </c>
      <c r="AF2019" s="30">
        <v>0</v>
      </c>
      <c r="AG2019" s="30">
        <f t="shared" si="222"/>
        <v>4380</v>
      </c>
      <c r="AH2019" s="30">
        <v>0</v>
      </c>
      <c r="AI2019" s="30" t="str">
        <f>+[1]DEPURADO!G2013</f>
        <v>CANCELADO Y SALDO A FAVOR DEL PRESTADOR</v>
      </c>
      <c r="AJ2019" s="32"/>
      <c r="AK2019" s="33"/>
    </row>
    <row r="2020" spans="1:37" s="34" customFormat="1" x14ac:dyDescent="0.25">
      <c r="A2020" s="23">
        <f t="shared" si="223"/>
        <v>2012</v>
      </c>
      <c r="B2020" s="24" t="s">
        <v>44</v>
      </c>
      <c r="C2020" s="23" t="str">
        <f>+[1]DEPURADO!A2014</f>
        <v>FEH122364</v>
      </c>
      <c r="D2020" s="23" t="str">
        <f>+[1]DEPURADO!B2014</f>
        <v>FEH122364</v>
      </c>
      <c r="E2020" s="25">
        <f>+[1]DEPURADO!C2014</f>
        <v>44316</v>
      </c>
      <c r="F2020" s="26">
        <f>+IF([1]DEPURADO!D2014&gt;1,[1]DEPURADO!D2014," ")</f>
        <v>44334</v>
      </c>
      <c r="G2020" s="27">
        <f>[1]DEPURADO!F2014</f>
        <v>90952</v>
      </c>
      <c r="H2020" s="28">
        <v>0</v>
      </c>
      <c r="I2020" s="28">
        <f>+[1]DEPURADO!N2014+[1]DEPURADO!O2014</f>
        <v>0</v>
      </c>
      <c r="J2020" s="28">
        <f>+[1]DEPURADO!S2014</f>
        <v>0</v>
      </c>
      <c r="K2020" s="29">
        <f>+[1]DEPURADO!Q2014+[1]DEPURADO!R2014</f>
        <v>0</v>
      </c>
      <c r="L2020" s="28">
        <v>0</v>
      </c>
      <c r="M2020" s="28">
        <v>0</v>
      </c>
      <c r="N2020" s="28">
        <f t="shared" si="217"/>
        <v>0</v>
      </c>
      <c r="O2020" s="28">
        <f t="shared" si="218"/>
        <v>90952</v>
      </c>
      <c r="P2020" s="24" t="str">
        <f>IF([1]DEPURADO!I2014&gt;1,0,[1]DEPURADO!B2014)</f>
        <v>FEH122364</v>
      </c>
      <c r="Q2020" s="30">
        <f t="shared" si="219"/>
        <v>90952</v>
      </c>
      <c r="R2020" s="31">
        <f t="shared" si="220"/>
        <v>0</v>
      </c>
      <c r="S2020" s="31">
        <f>+[1]DEPURADO!K2014</f>
        <v>0</v>
      </c>
      <c r="T2020" s="23" t="s">
        <v>45</v>
      </c>
      <c r="U2020" s="31">
        <f>+[1]DEPURADO!J2014</f>
        <v>0</v>
      </c>
      <c r="V2020" s="30"/>
      <c r="W2020" s="23" t="s">
        <v>45</v>
      </c>
      <c r="X2020" s="31">
        <f>+[1]DEPURADO!L2014+[1]DEPURADO!M2014</f>
        <v>0</v>
      </c>
      <c r="Y2020" s="23" t="s">
        <v>45</v>
      </c>
      <c r="Z2020" s="31">
        <f t="shared" si="221"/>
        <v>0</v>
      </c>
      <c r="AA2020" s="31"/>
      <c r="AB2020" s="31">
        <v>0</v>
      </c>
      <c r="AC2020" s="31">
        <v>0</v>
      </c>
      <c r="AD2020" s="30"/>
      <c r="AE2020" s="30">
        <f>+[1]DEPURADO!L2014</f>
        <v>0</v>
      </c>
      <c r="AF2020" s="30">
        <v>0</v>
      </c>
      <c r="AG2020" s="30">
        <f t="shared" si="222"/>
        <v>90952</v>
      </c>
      <c r="AH2020" s="30">
        <v>0</v>
      </c>
      <c r="AI2020" s="30" t="str">
        <f>+[1]DEPURADO!G2014</f>
        <v>SALDO A FAVOR DEL PRESTADOR</v>
      </c>
      <c r="AJ2020" s="32"/>
      <c r="AK2020" s="33"/>
    </row>
    <row r="2021" spans="1:37" s="34" customFormat="1" x14ac:dyDescent="0.25">
      <c r="A2021" s="23">
        <f t="shared" si="223"/>
        <v>2013</v>
      </c>
      <c r="B2021" s="24" t="s">
        <v>44</v>
      </c>
      <c r="C2021" s="23" t="str">
        <f>+[1]DEPURADO!A2015</f>
        <v>FEH122366</v>
      </c>
      <c r="D2021" s="23" t="str">
        <f>+[1]DEPURADO!B2015</f>
        <v>FEH122366</v>
      </c>
      <c r="E2021" s="25">
        <f>+[1]DEPURADO!C2015</f>
        <v>44316</v>
      </c>
      <c r="F2021" s="26">
        <f>+IF([1]DEPURADO!D2015&gt;1,[1]DEPURADO!D2015," ")</f>
        <v>44334</v>
      </c>
      <c r="G2021" s="27">
        <f>[1]DEPURADO!F2015</f>
        <v>35058</v>
      </c>
      <c r="H2021" s="28">
        <v>0</v>
      </c>
      <c r="I2021" s="28">
        <f>+[1]DEPURADO!N2015+[1]DEPURADO!O2015</f>
        <v>0</v>
      </c>
      <c r="J2021" s="28">
        <f>+[1]DEPURADO!S2015</f>
        <v>0</v>
      </c>
      <c r="K2021" s="29">
        <f>+[1]DEPURADO!Q2015+[1]DEPURADO!R2015</f>
        <v>0</v>
      </c>
      <c r="L2021" s="28">
        <v>0</v>
      </c>
      <c r="M2021" s="28">
        <v>0</v>
      </c>
      <c r="N2021" s="28">
        <f t="shared" si="217"/>
        <v>0</v>
      </c>
      <c r="O2021" s="28">
        <f t="shared" si="218"/>
        <v>35058</v>
      </c>
      <c r="P2021" s="24" t="str">
        <f>IF([1]DEPURADO!I2015&gt;1,0,[1]DEPURADO!B2015)</f>
        <v>FEH122366</v>
      </c>
      <c r="Q2021" s="30">
        <f t="shared" si="219"/>
        <v>35058</v>
      </c>
      <c r="R2021" s="31">
        <f t="shared" si="220"/>
        <v>0</v>
      </c>
      <c r="S2021" s="31">
        <f>+[1]DEPURADO!K2015</f>
        <v>0</v>
      </c>
      <c r="T2021" s="23" t="s">
        <v>45</v>
      </c>
      <c r="U2021" s="31">
        <f>+[1]DEPURADO!J2015</f>
        <v>0</v>
      </c>
      <c r="V2021" s="30"/>
      <c r="W2021" s="23" t="s">
        <v>45</v>
      </c>
      <c r="X2021" s="31">
        <f>+[1]DEPURADO!L2015+[1]DEPURADO!M2015</f>
        <v>0</v>
      </c>
      <c r="Y2021" s="23" t="s">
        <v>45</v>
      </c>
      <c r="Z2021" s="31">
        <f t="shared" si="221"/>
        <v>0</v>
      </c>
      <c r="AA2021" s="31"/>
      <c r="AB2021" s="31">
        <v>0</v>
      </c>
      <c r="AC2021" s="31">
        <v>0</v>
      </c>
      <c r="AD2021" s="30"/>
      <c r="AE2021" s="30">
        <f>+[1]DEPURADO!L2015</f>
        <v>0</v>
      </c>
      <c r="AF2021" s="30">
        <v>0</v>
      </c>
      <c r="AG2021" s="30">
        <f t="shared" si="222"/>
        <v>35058</v>
      </c>
      <c r="AH2021" s="30">
        <v>0</v>
      </c>
      <c r="AI2021" s="30" t="str">
        <f>+[1]DEPURADO!G2015</f>
        <v>SALDO A FAVOR DEL PRESTADOR</v>
      </c>
      <c r="AJ2021" s="32"/>
      <c r="AK2021" s="33"/>
    </row>
    <row r="2022" spans="1:37" s="34" customFormat="1" x14ac:dyDescent="0.25">
      <c r="A2022" s="23">
        <f t="shared" si="223"/>
        <v>2014</v>
      </c>
      <c r="B2022" s="24" t="s">
        <v>44</v>
      </c>
      <c r="C2022" s="23" t="str">
        <f>+[1]DEPURADO!A2016</f>
        <v>FEH122402</v>
      </c>
      <c r="D2022" s="23" t="str">
        <f>+[1]DEPURADO!B2016</f>
        <v>FEH122402</v>
      </c>
      <c r="E2022" s="25">
        <f>+[1]DEPURADO!C2016</f>
        <v>44316</v>
      </c>
      <c r="F2022" s="26">
        <f>+IF([1]DEPURADO!D2016&gt;1,[1]DEPURADO!D2016," ")</f>
        <v>44368</v>
      </c>
      <c r="G2022" s="27">
        <f>[1]DEPURADO!F2016</f>
        <v>165772</v>
      </c>
      <c r="H2022" s="28">
        <v>0</v>
      </c>
      <c r="I2022" s="28">
        <f>+[1]DEPURADO!N2016+[1]DEPURADO!O2016</f>
        <v>0</v>
      </c>
      <c r="J2022" s="28">
        <f>+[1]DEPURADO!S2016</f>
        <v>0</v>
      </c>
      <c r="K2022" s="29">
        <f>+[1]DEPURADO!Q2016+[1]DEPURADO!R2016</f>
        <v>0</v>
      </c>
      <c r="L2022" s="28">
        <v>0</v>
      </c>
      <c r="M2022" s="28">
        <v>0</v>
      </c>
      <c r="N2022" s="28">
        <f t="shared" si="217"/>
        <v>0</v>
      </c>
      <c r="O2022" s="28">
        <f t="shared" si="218"/>
        <v>165772</v>
      </c>
      <c r="P2022" s="24" t="str">
        <f>IF([1]DEPURADO!I2016&gt;1,0,[1]DEPURADO!B2016)</f>
        <v>FEH122402</v>
      </c>
      <c r="Q2022" s="30">
        <f t="shared" si="219"/>
        <v>165772</v>
      </c>
      <c r="R2022" s="31">
        <f t="shared" si="220"/>
        <v>0</v>
      </c>
      <c r="S2022" s="31">
        <f>+[1]DEPURADO!K2016</f>
        <v>0</v>
      </c>
      <c r="T2022" s="23" t="s">
        <v>45</v>
      </c>
      <c r="U2022" s="31">
        <f>+[1]DEPURADO!J2016</f>
        <v>0</v>
      </c>
      <c r="V2022" s="30"/>
      <c r="W2022" s="23" t="s">
        <v>45</v>
      </c>
      <c r="X2022" s="31">
        <f>+[1]DEPURADO!L2016+[1]DEPURADO!M2016</f>
        <v>0</v>
      </c>
      <c r="Y2022" s="23" t="s">
        <v>45</v>
      </c>
      <c r="Z2022" s="31">
        <f t="shared" si="221"/>
        <v>0</v>
      </c>
      <c r="AA2022" s="31"/>
      <c r="AB2022" s="31">
        <v>0</v>
      </c>
      <c r="AC2022" s="31">
        <v>0</v>
      </c>
      <c r="AD2022" s="30"/>
      <c r="AE2022" s="30">
        <f>+[1]DEPURADO!L2016</f>
        <v>0</v>
      </c>
      <c r="AF2022" s="30">
        <v>0</v>
      </c>
      <c r="AG2022" s="30">
        <f t="shared" si="222"/>
        <v>165772</v>
      </c>
      <c r="AH2022" s="30">
        <v>0</v>
      </c>
      <c r="AI2022" s="30" t="str">
        <f>+[1]DEPURADO!G2016</f>
        <v>SALDO A FAVOR DEL PRESTADOR</v>
      </c>
      <c r="AJ2022" s="32"/>
      <c r="AK2022" s="33"/>
    </row>
    <row r="2023" spans="1:37" s="34" customFormat="1" x14ac:dyDescent="0.25">
      <c r="A2023" s="23">
        <f t="shared" si="223"/>
        <v>2015</v>
      </c>
      <c r="B2023" s="24" t="s">
        <v>44</v>
      </c>
      <c r="C2023" s="23" t="str">
        <f>+[1]DEPURADO!A2017</f>
        <v>FEH122413</v>
      </c>
      <c r="D2023" s="23" t="str">
        <f>+[1]DEPURADO!B2017</f>
        <v>FEH122413</v>
      </c>
      <c r="E2023" s="25">
        <f>+[1]DEPURADO!C2017</f>
        <v>44316</v>
      </c>
      <c r="F2023" s="26">
        <f>+IF([1]DEPURADO!D2017&gt;1,[1]DEPURADO!D2017," ")</f>
        <v>44334</v>
      </c>
      <c r="G2023" s="27">
        <f>[1]DEPURADO!F2017</f>
        <v>27293</v>
      </c>
      <c r="H2023" s="28">
        <v>0</v>
      </c>
      <c r="I2023" s="28">
        <f>+[1]DEPURADO!N2017+[1]DEPURADO!O2017</f>
        <v>0</v>
      </c>
      <c r="J2023" s="28">
        <f>+[1]DEPURADO!S2017</f>
        <v>0</v>
      </c>
      <c r="K2023" s="29">
        <f>+[1]DEPURADO!Q2017+[1]DEPURADO!R2017</f>
        <v>0</v>
      </c>
      <c r="L2023" s="28">
        <v>0</v>
      </c>
      <c r="M2023" s="28">
        <v>0</v>
      </c>
      <c r="N2023" s="28">
        <f t="shared" si="217"/>
        <v>0</v>
      </c>
      <c r="O2023" s="28">
        <f t="shared" si="218"/>
        <v>27293</v>
      </c>
      <c r="P2023" s="24" t="str">
        <f>IF([1]DEPURADO!I2017&gt;1,0,[1]DEPURADO!B2017)</f>
        <v>FEH122413</v>
      </c>
      <c r="Q2023" s="30">
        <f t="shared" si="219"/>
        <v>27293</v>
      </c>
      <c r="R2023" s="31">
        <f t="shared" si="220"/>
        <v>0</v>
      </c>
      <c r="S2023" s="31">
        <f>+[1]DEPURADO!K2017</f>
        <v>0</v>
      </c>
      <c r="T2023" s="23" t="s">
        <v>45</v>
      </c>
      <c r="U2023" s="31">
        <f>+[1]DEPURADO!J2017</f>
        <v>0</v>
      </c>
      <c r="V2023" s="30"/>
      <c r="W2023" s="23" t="s">
        <v>45</v>
      </c>
      <c r="X2023" s="31">
        <f>+[1]DEPURADO!L2017+[1]DEPURADO!M2017</f>
        <v>0</v>
      </c>
      <c r="Y2023" s="23" t="s">
        <v>45</v>
      </c>
      <c r="Z2023" s="31">
        <f t="shared" si="221"/>
        <v>0</v>
      </c>
      <c r="AA2023" s="31"/>
      <c r="AB2023" s="31">
        <v>0</v>
      </c>
      <c r="AC2023" s="31">
        <v>0</v>
      </c>
      <c r="AD2023" s="30"/>
      <c r="AE2023" s="30">
        <f>+[1]DEPURADO!L2017</f>
        <v>0</v>
      </c>
      <c r="AF2023" s="30">
        <v>0</v>
      </c>
      <c r="AG2023" s="30">
        <f t="shared" si="222"/>
        <v>27293</v>
      </c>
      <c r="AH2023" s="30">
        <v>0</v>
      </c>
      <c r="AI2023" s="30" t="str">
        <f>+[1]DEPURADO!G2017</f>
        <v>SALDO A FAVOR DEL PRESTADOR</v>
      </c>
      <c r="AJ2023" s="32"/>
      <c r="AK2023" s="33"/>
    </row>
    <row r="2024" spans="1:37" s="34" customFormat="1" x14ac:dyDescent="0.25">
      <c r="A2024" s="23">
        <f t="shared" si="223"/>
        <v>2016</v>
      </c>
      <c r="B2024" s="24" t="s">
        <v>44</v>
      </c>
      <c r="C2024" s="23" t="str">
        <f>+[1]DEPURADO!A2018</f>
        <v>FEH122447</v>
      </c>
      <c r="D2024" s="23" t="str">
        <f>+[1]DEPURADO!B2018</f>
        <v>FEH122447</v>
      </c>
      <c r="E2024" s="25">
        <f>+[1]DEPURADO!C2018</f>
        <v>44316</v>
      </c>
      <c r="F2024" s="26">
        <f>+IF([1]DEPURADO!D2018&gt;1,[1]DEPURADO!D2018," ")</f>
        <v>44334</v>
      </c>
      <c r="G2024" s="27">
        <f>[1]DEPURADO!F2018</f>
        <v>27293</v>
      </c>
      <c r="H2024" s="28">
        <v>0</v>
      </c>
      <c r="I2024" s="28">
        <f>+[1]DEPURADO!N2018+[1]DEPURADO!O2018</f>
        <v>0</v>
      </c>
      <c r="J2024" s="28">
        <f>+[1]DEPURADO!S2018</f>
        <v>0</v>
      </c>
      <c r="K2024" s="29">
        <f>+[1]DEPURADO!Q2018+[1]DEPURADO!R2018</f>
        <v>0</v>
      </c>
      <c r="L2024" s="28">
        <v>0</v>
      </c>
      <c r="M2024" s="28">
        <v>0</v>
      </c>
      <c r="N2024" s="28">
        <f t="shared" si="217"/>
        <v>0</v>
      </c>
      <c r="O2024" s="28">
        <f t="shared" si="218"/>
        <v>27293</v>
      </c>
      <c r="P2024" s="24" t="str">
        <f>IF([1]DEPURADO!I2018&gt;1,0,[1]DEPURADO!B2018)</f>
        <v>FEH122447</v>
      </c>
      <c r="Q2024" s="30">
        <f t="shared" si="219"/>
        <v>27293</v>
      </c>
      <c r="R2024" s="31">
        <f t="shared" si="220"/>
        <v>0</v>
      </c>
      <c r="S2024" s="31">
        <f>+[1]DEPURADO!K2018</f>
        <v>0</v>
      </c>
      <c r="T2024" s="23" t="s">
        <v>45</v>
      </c>
      <c r="U2024" s="31">
        <f>+[1]DEPURADO!J2018</f>
        <v>0</v>
      </c>
      <c r="V2024" s="30"/>
      <c r="W2024" s="23" t="s">
        <v>45</v>
      </c>
      <c r="X2024" s="31">
        <f>+[1]DEPURADO!L2018+[1]DEPURADO!M2018</f>
        <v>0</v>
      </c>
      <c r="Y2024" s="23" t="s">
        <v>45</v>
      </c>
      <c r="Z2024" s="31">
        <f t="shared" si="221"/>
        <v>0</v>
      </c>
      <c r="AA2024" s="31"/>
      <c r="AB2024" s="31">
        <v>0</v>
      </c>
      <c r="AC2024" s="31">
        <v>0</v>
      </c>
      <c r="AD2024" s="30"/>
      <c r="AE2024" s="30">
        <f>+[1]DEPURADO!L2018</f>
        <v>0</v>
      </c>
      <c r="AF2024" s="30">
        <v>0</v>
      </c>
      <c r="AG2024" s="30">
        <f t="shared" si="222"/>
        <v>27293</v>
      </c>
      <c r="AH2024" s="30">
        <v>0</v>
      </c>
      <c r="AI2024" s="30" t="str">
        <f>+[1]DEPURADO!G2018</f>
        <v>SALDO A FAVOR DEL PRESTADOR</v>
      </c>
      <c r="AJ2024" s="32"/>
      <c r="AK2024" s="33"/>
    </row>
    <row r="2025" spans="1:37" s="34" customFormat="1" x14ac:dyDescent="0.25">
      <c r="A2025" s="23">
        <f t="shared" si="223"/>
        <v>2017</v>
      </c>
      <c r="B2025" s="24" t="s">
        <v>44</v>
      </c>
      <c r="C2025" s="23" t="str">
        <f>+[1]DEPURADO!A2019</f>
        <v>FEH122470</v>
      </c>
      <c r="D2025" s="23" t="str">
        <f>+[1]DEPURADO!B2019</f>
        <v>FEH122470</v>
      </c>
      <c r="E2025" s="25">
        <f>+[1]DEPURADO!C2019</f>
        <v>44316</v>
      </c>
      <c r="F2025" s="26">
        <f>+IF([1]DEPURADO!D2019&gt;1,[1]DEPURADO!D2019," ")</f>
        <v>44334</v>
      </c>
      <c r="G2025" s="27">
        <f>[1]DEPURADO!F2019</f>
        <v>92700</v>
      </c>
      <c r="H2025" s="28">
        <v>0</v>
      </c>
      <c r="I2025" s="28">
        <f>+[1]DEPURADO!N2019+[1]DEPURADO!O2019</f>
        <v>0</v>
      </c>
      <c r="J2025" s="28">
        <f>+[1]DEPURADO!S2019</f>
        <v>0</v>
      </c>
      <c r="K2025" s="29">
        <f>+[1]DEPURADO!Q2019+[1]DEPURADO!R2019</f>
        <v>0</v>
      </c>
      <c r="L2025" s="28">
        <v>0</v>
      </c>
      <c r="M2025" s="28">
        <v>0</v>
      </c>
      <c r="N2025" s="28">
        <f t="shared" si="217"/>
        <v>0</v>
      </c>
      <c r="O2025" s="28">
        <f t="shared" si="218"/>
        <v>92700</v>
      </c>
      <c r="P2025" s="24" t="str">
        <f>IF([1]DEPURADO!I2019&gt;1,0,[1]DEPURADO!B2019)</f>
        <v>FEH122470</v>
      </c>
      <c r="Q2025" s="30">
        <f t="shared" si="219"/>
        <v>92700</v>
      </c>
      <c r="R2025" s="31">
        <f t="shared" si="220"/>
        <v>0</v>
      </c>
      <c r="S2025" s="31">
        <f>+[1]DEPURADO!K2019</f>
        <v>0</v>
      </c>
      <c r="T2025" s="23" t="s">
        <v>45</v>
      </c>
      <c r="U2025" s="31">
        <f>+[1]DEPURADO!J2019</f>
        <v>0</v>
      </c>
      <c r="V2025" s="30"/>
      <c r="W2025" s="23" t="s">
        <v>45</v>
      </c>
      <c r="X2025" s="31">
        <f>+[1]DEPURADO!L2019+[1]DEPURADO!M2019</f>
        <v>0</v>
      </c>
      <c r="Y2025" s="23" t="s">
        <v>45</v>
      </c>
      <c r="Z2025" s="31">
        <f t="shared" si="221"/>
        <v>0</v>
      </c>
      <c r="AA2025" s="31"/>
      <c r="AB2025" s="31">
        <v>0</v>
      </c>
      <c r="AC2025" s="31">
        <v>0</v>
      </c>
      <c r="AD2025" s="30"/>
      <c r="AE2025" s="30">
        <f>+[1]DEPURADO!L2019</f>
        <v>0</v>
      </c>
      <c r="AF2025" s="30">
        <v>0</v>
      </c>
      <c r="AG2025" s="30">
        <f t="shared" si="222"/>
        <v>92700</v>
      </c>
      <c r="AH2025" s="30">
        <v>0</v>
      </c>
      <c r="AI2025" s="30" t="str">
        <f>+[1]DEPURADO!G2019</f>
        <v>SALDO A FAVOR DEL PRESTADOR</v>
      </c>
      <c r="AJ2025" s="32"/>
      <c r="AK2025" s="33"/>
    </row>
    <row r="2026" spans="1:37" s="34" customFormat="1" x14ac:dyDescent="0.25">
      <c r="A2026" s="23">
        <f t="shared" si="223"/>
        <v>2018</v>
      </c>
      <c r="B2026" s="24" t="s">
        <v>44</v>
      </c>
      <c r="C2026" s="23" t="str">
        <f>+[1]DEPURADO!A2020</f>
        <v>FEH122486</v>
      </c>
      <c r="D2026" s="23" t="str">
        <f>+[1]DEPURADO!B2020</f>
        <v>FEH122486</v>
      </c>
      <c r="E2026" s="25">
        <f>+[1]DEPURADO!C2020</f>
        <v>44316</v>
      </c>
      <c r="F2026" s="26">
        <f>+IF([1]DEPURADO!D2020&gt;1,[1]DEPURADO!D2020," ")</f>
        <v>44368</v>
      </c>
      <c r="G2026" s="27">
        <f>[1]DEPURADO!F2020</f>
        <v>16226</v>
      </c>
      <c r="H2026" s="28">
        <v>0</v>
      </c>
      <c r="I2026" s="28">
        <f>+[1]DEPURADO!N2020+[1]DEPURADO!O2020</f>
        <v>0</v>
      </c>
      <c r="J2026" s="28">
        <f>+[1]DEPURADO!S2020</f>
        <v>0</v>
      </c>
      <c r="K2026" s="29">
        <f>+[1]DEPURADO!Q2020+[1]DEPURADO!R2020</f>
        <v>0</v>
      </c>
      <c r="L2026" s="28">
        <v>0</v>
      </c>
      <c r="M2026" s="28">
        <v>0</v>
      </c>
      <c r="N2026" s="28">
        <f t="shared" si="217"/>
        <v>0</v>
      </c>
      <c r="O2026" s="28">
        <f t="shared" si="218"/>
        <v>16226</v>
      </c>
      <c r="P2026" s="24" t="str">
        <f>IF([1]DEPURADO!I2020&gt;1,0,[1]DEPURADO!B2020)</f>
        <v>FEH122486</v>
      </c>
      <c r="Q2026" s="30">
        <f t="shared" si="219"/>
        <v>16226</v>
      </c>
      <c r="R2026" s="31">
        <f t="shared" si="220"/>
        <v>0</v>
      </c>
      <c r="S2026" s="31">
        <f>+[1]DEPURADO!K2020</f>
        <v>0</v>
      </c>
      <c r="T2026" s="23" t="s">
        <v>45</v>
      </c>
      <c r="U2026" s="31">
        <f>+[1]DEPURADO!J2020</f>
        <v>0</v>
      </c>
      <c r="V2026" s="30"/>
      <c r="W2026" s="23" t="s">
        <v>45</v>
      </c>
      <c r="X2026" s="31">
        <f>+[1]DEPURADO!L2020+[1]DEPURADO!M2020</f>
        <v>0</v>
      </c>
      <c r="Y2026" s="23" t="s">
        <v>45</v>
      </c>
      <c r="Z2026" s="31">
        <f t="shared" si="221"/>
        <v>0</v>
      </c>
      <c r="AA2026" s="31"/>
      <c r="AB2026" s="31">
        <v>0</v>
      </c>
      <c r="AC2026" s="31">
        <v>0</v>
      </c>
      <c r="AD2026" s="30"/>
      <c r="AE2026" s="30">
        <f>+[1]DEPURADO!L2020</f>
        <v>0</v>
      </c>
      <c r="AF2026" s="30">
        <v>0</v>
      </c>
      <c r="AG2026" s="30">
        <f t="shared" si="222"/>
        <v>16226</v>
      </c>
      <c r="AH2026" s="30">
        <v>0</v>
      </c>
      <c r="AI2026" s="30" t="str">
        <f>+[1]DEPURADO!G2020</f>
        <v>SALDO A FAVOR DEL PRESTADOR</v>
      </c>
      <c r="AJ2026" s="32"/>
      <c r="AK2026" s="33"/>
    </row>
    <row r="2027" spans="1:37" s="34" customFormat="1" x14ac:dyDescent="0.25">
      <c r="A2027" s="23">
        <f t="shared" si="223"/>
        <v>2019</v>
      </c>
      <c r="B2027" s="24" t="s">
        <v>44</v>
      </c>
      <c r="C2027" s="23" t="str">
        <f>+[1]DEPURADO!A2021</f>
        <v>FEH122523</v>
      </c>
      <c r="D2027" s="23" t="str">
        <f>+[1]DEPURADO!B2021</f>
        <v>FEH122523</v>
      </c>
      <c r="E2027" s="25">
        <f>+[1]DEPURADO!C2021</f>
        <v>44316</v>
      </c>
      <c r="F2027" s="26">
        <f>+IF([1]DEPURADO!D2021&gt;1,[1]DEPURADO!D2021," ")</f>
        <v>44334</v>
      </c>
      <c r="G2027" s="27">
        <f>[1]DEPURADO!F2021</f>
        <v>38110</v>
      </c>
      <c r="H2027" s="28">
        <v>0</v>
      </c>
      <c r="I2027" s="28">
        <f>+[1]DEPURADO!N2021+[1]DEPURADO!O2021</f>
        <v>0</v>
      </c>
      <c r="J2027" s="28">
        <f>+[1]DEPURADO!S2021</f>
        <v>0</v>
      </c>
      <c r="K2027" s="29">
        <f>+[1]DEPURADO!Q2021+[1]DEPURADO!R2021</f>
        <v>0</v>
      </c>
      <c r="L2027" s="28">
        <v>0</v>
      </c>
      <c r="M2027" s="28">
        <v>0</v>
      </c>
      <c r="N2027" s="28">
        <f t="shared" si="217"/>
        <v>0</v>
      </c>
      <c r="O2027" s="28">
        <f t="shared" si="218"/>
        <v>38110</v>
      </c>
      <c r="P2027" s="24" t="str">
        <f>IF([1]DEPURADO!I2021&gt;1,0,[1]DEPURADO!B2021)</f>
        <v>FEH122523</v>
      </c>
      <c r="Q2027" s="30">
        <f t="shared" si="219"/>
        <v>38110</v>
      </c>
      <c r="R2027" s="31">
        <f t="shared" si="220"/>
        <v>0</v>
      </c>
      <c r="S2027" s="31">
        <f>+[1]DEPURADO!K2021</f>
        <v>0</v>
      </c>
      <c r="T2027" s="23" t="s">
        <v>45</v>
      </c>
      <c r="U2027" s="31">
        <f>+[1]DEPURADO!J2021</f>
        <v>0</v>
      </c>
      <c r="V2027" s="30"/>
      <c r="W2027" s="23" t="s">
        <v>45</v>
      </c>
      <c r="X2027" s="31">
        <f>+[1]DEPURADO!L2021+[1]DEPURADO!M2021</f>
        <v>0</v>
      </c>
      <c r="Y2027" s="23" t="s">
        <v>45</v>
      </c>
      <c r="Z2027" s="31">
        <f t="shared" si="221"/>
        <v>0</v>
      </c>
      <c r="AA2027" s="31"/>
      <c r="AB2027" s="31">
        <v>0</v>
      </c>
      <c r="AC2027" s="31">
        <v>0</v>
      </c>
      <c r="AD2027" s="30"/>
      <c r="AE2027" s="30">
        <f>+[1]DEPURADO!L2021</f>
        <v>0</v>
      </c>
      <c r="AF2027" s="30">
        <v>0</v>
      </c>
      <c r="AG2027" s="30">
        <f t="shared" si="222"/>
        <v>38110</v>
      </c>
      <c r="AH2027" s="30">
        <v>0</v>
      </c>
      <c r="AI2027" s="30" t="str">
        <f>+[1]DEPURADO!G2021</f>
        <v>SALDO A FAVOR DEL PRESTADOR</v>
      </c>
      <c r="AJ2027" s="32"/>
      <c r="AK2027" s="33"/>
    </row>
    <row r="2028" spans="1:37" s="34" customFormat="1" x14ac:dyDescent="0.25">
      <c r="A2028" s="23">
        <f t="shared" si="223"/>
        <v>2020</v>
      </c>
      <c r="B2028" s="24" t="s">
        <v>44</v>
      </c>
      <c r="C2028" s="23" t="str">
        <f>+[1]DEPURADO!A2022</f>
        <v>FEH122524</v>
      </c>
      <c r="D2028" s="23" t="str">
        <f>+[1]DEPURADO!B2022</f>
        <v>FEH122524</v>
      </c>
      <c r="E2028" s="25">
        <f>+[1]DEPURADO!C2022</f>
        <v>44316</v>
      </c>
      <c r="F2028" s="26">
        <f>+IF([1]DEPURADO!D2022&gt;1,[1]DEPURADO!D2022," ")</f>
        <v>44334</v>
      </c>
      <c r="G2028" s="27">
        <f>[1]DEPURADO!F2022</f>
        <v>66950</v>
      </c>
      <c r="H2028" s="28">
        <v>0</v>
      </c>
      <c r="I2028" s="28">
        <f>+[1]DEPURADO!N2022+[1]DEPURADO!O2022</f>
        <v>0</v>
      </c>
      <c r="J2028" s="28">
        <f>+[1]DEPURADO!S2022</f>
        <v>0</v>
      </c>
      <c r="K2028" s="29">
        <f>+[1]DEPURADO!Q2022+[1]DEPURADO!R2022</f>
        <v>0</v>
      </c>
      <c r="L2028" s="28">
        <v>0</v>
      </c>
      <c r="M2028" s="28">
        <v>0</v>
      </c>
      <c r="N2028" s="28">
        <f t="shared" si="217"/>
        <v>0</v>
      </c>
      <c r="O2028" s="28">
        <f t="shared" si="218"/>
        <v>66950</v>
      </c>
      <c r="P2028" s="24" t="str">
        <f>IF([1]DEPURADO!I2022&gt;1,0,[1]DEPURADO!B2022)</f>
        <v>FEH122524</v>
      </c>
      <c r="Q2028" s="30">
        <f t="shared" si="219"/>
        <v>66950</v>
      </c>
      <c r="R2028" s="31">
        <f t="shared" si="220"/>
        <v>0</v>
      </c>
      <c r="S2028" s="31">
        <f>+[1]DEPURADO!K2022</f>
        <v>0</v>
      </c>
      <c r="T2028" s="23" t="s">
        <v>45</v>
      </c>
      <c r="U2028" s="31">
        <f>+[1]DEPURADO!J2022</f>
        <v>0</v>
      </c>
      <c r="V2028" s="30"/>
      <c r="W2028" s="23" t="s">
        <v>45</v>
      </c>
      <c r="X2028" s="31">
        <f>+[1]DEPURADO!L2022+[1]DEPURADO!M2022</f>
        <v>0</v>
      </c>
      <c r="Y2028" s="23" t="s">
        <v>45</v>
      </c>
      <c r="Z2028" s="31">
        <f t="shared" si="221"/>
        <v>0</v>
      </c>
      <c r="AA2028" s="31"/>
      <c r="AB2028" s="31">
        <v>0</v>
      </c>
      <c r="AC2028" s="31">
        <v>0</v>
      </c>
      <c r="AD2028" s="30"/>
      <c r="AE2028" s="30">
        <f>+[1]DEPURADO!L2022</f>
        <v>0</v>
      </c>
      <c r="AF2028" s="30">
        <v>0</v>
      </c>
      <c r="AG2028" s="30">
        <f t="shared" si="222"/>
        <v>66950</v>
      </c>
      <c r="AH2028" s="30">
        <v>0</v>
      </c>
      <c r="AI2028" s="30" t="str">
        <f>+[1]DEPURADO!G2022</f>
        <v>SALDO A FAVOR DEL PRESTADOR</v>
      </c>
      <c r="AJ2028" s="32"/>
      <c r="AK2028" s="33"/>
    </row>
    <row r="2029" spans="1:37" s="34" customFormat="1" x14ac:dyDescent="0.25">
      <c r="A2029" s="23">
        <f t="shared" si="223"/>
        <v>2021</v>
      </c>
      <c r="B2029" s="24" t="s">
        <v>44</v>
      </c>
      <c r="C2029" s="23" t="str">
        <f>+[1]DEPURADO!A2023</f>
        <v>FEH122525</v>
      </c>
      <c r="D2029" s="23" t="str">
        <f>+[1]DEPURADO!B2023</f>
        <v>FEH122525</v>
      </c>
      <c r="E2029" s="25">
        <f>+[1]DEPURADO!C2023</f>
        <v>44316</v>
      </c>
      <c r="F2029" s="26">
        <f>+IF([1]DEPURADO!D2023&gt;1,[1]DEPURADO!D2023," ")</f>
        <v>44334</v>
      </c>
      <c r="G2029" s="27">
        <f>[1]DEPURADO!F2023</f>
        <v>92700</v>
      </c>
      <c r="H2029" s="28">
        <v>0</v>
      </c>
      <c r="I2029" s="28">
        <f>+[1]DEPURADO!N2023+[1]DEPURADO!O2023</f>
        <v>0</v>
      </c>
      <c r="J2029" s="28">
        <f>+[1]DEPURADO!S2023</f>
        <v>0</v>
      </c>
      <c r="K2029" s="29">
        <f>+[1]DEPURADO!Q2023+[1]DEPURADO!R2023</f>
        <v>0</v>
      </c>
      <c r="L2029" s="28">
        <v>0</v>
      </c>
      <c r="M2029" s="28">
        <v>0</v>
      </c>
      <c r="N2029" s="28">
        <f t="shared" si="217"/>
        <v>0</v>
      </c>
      <c r="O2029" s="28">
        <f t="shared" si="218"/>
        <v>92700</v>
      </c>
      <c r="P2029" s="24" t="str">
        <f>IF([1]DEPURADO!I2023&gt;1,0,[1]DEPURADO!B2023)</f>
        <v>FEH122525</v>
      </c>
      <c r="Q2029" s="30">
        <f t="shared" si="219"/>
        <v>92700</v>
      </c>
      <c r="R2029" s="31">
        <f t="shared" si="220"/>
        <v>0</v>
      </c>
      <c r="S2029" s="31">
        <f>+[1]DEPURADO!K2023</f>
        <v>0</v>
      </c>
      <c r="T2029" s="23" t="s">
        <v>45</v>
      </c>
      <c r="U2029" s="31">
        <f>+[1]DEPURADO!J2023</f>
        <v>0</v>
      </c>
      <c r="V2029" s="30"/>
      <c r="W2029" s="23" t="s">
        <v>45</v>
      </c>
      <c r="X2029" s="31">
        <f>+[1]DEPURADO!L2023+[1]DEPURADO!M2023</f>
        <v>0</v>
      </c>
      <c r="Y2029" s="23" t="s">
        <v>45</v>
      </c>
      <c r="Z2029" s="31">
        <f t="shared" si="221"/>
        <v>0</v>
      </c>
      <c r="AA2029" s="31"/>
      <c r="AB2029" s="31">
        <v>0</v>
      </c>
      <c r="AC2029" s="31">
        <v>0</v>
      </c>
      <c r="AD2029" s="30"/>
      <c r="AE2029" s="30">
        <f>+[1]DEPURADO!L2023</f>
        <v>0</v>
      </c>
      <c r="AF2029" s="30">
        <v>0</v>
      </c>
      <c r="AG2029" s="30">
        <f t="shared" si="222"/>
        <v>92700</v>
      </c>
      <c r="AH2029" s="30">
        <v>0</v>
      </c>
      <c r="AI2029" s="30" t="str">
        <f>+[1]DEPURADO!G2023</f>
        <v>SALDO A FAVOR DEL PRESTADOR</v>
      </c>
      <c r="AJ2029" s="32"/>
      <c r="AK2029" s="33"/>
    </row>
    <row r="2030" spans="1:37" s="34" customFormat="1" x14ac:dyDescent="0.25">
      <c r="A2030" s="23">
        <f t="shared" si="223"/>
        <v>2022</v>
      </c>
      <c r="B2030" s="24" t="s">
        <v>44</v>
      </c>
      <c r="C2030" s="23" t="str">
        <f>+[1]DEPURADO!A2024</f>
        <v>FEH122559</v>
      </c>
      <c r="D2030" s="23" t="str">
        <f>+[1]DEPURADO!B2024</f>
        <v>FEH122559</v>
      </c>
      <c r="E2030" s="25">
        <f>+[1]DEPURADO!C2024</f>
        <v>44316</v>
      </c>
      <c r="F2030" s="26">
        <f>+IF([1]DEPURADO!D2024&gt;1,[1]DEPURADO!D2024," ")</f>
        <v>44334</v>
      </c>
      <c r="G2030" s="27">
        <f>[1]DEPURADO!F2024</f>
        <v>157603</v>
      </c>
      <c r="H2030" s="28">
        <v>0</v>
      </c>
      <c r="I2030" s="28">
        <f>+[1]DEPURADO!N2024+[1]DEPURADO!O2024</f>
        <v>0</v>
      </c>
      <c r="J2030" s="28">
        <f>+[1]DEPURADO!S2024</f>
        <v>141843</v>
      </c>
      <c r="K2030" s="29">
        <f>+[1]DEPURADO!Q2024+[1]DEPURADO!R2024</f>
        <v>0</v>
      </c>
      <c r="L2030" s="28">
        <v>0</v>
      </c>
      <c r="M2030" s="28">
        <v>0</v>
      </c>
      <c r="N2030" s="28">
        <f t="shared" si="217"/>
        <v>141843</v>
      </c>
      <c r="O2030" s="28">
        <f t="shared" si="218"/>
        <v>15760</v>
      </c>
      <c r="P2030" s="24" t="str">
        <f>IF([1]DEPURADO!I2024&gt;1,0,[1]DEPURADO!B2024)</f>
        <v>FEH122559</v>
      </c>
      <c r="Q2030" s="30">
        <f t="shared" si="219"/>
        <v>157603</v>
      </c>
      <c r="R2030" s="31">
        <f t="shared" si="220"/>
        <v>0</v>
      </c>
      <c r="S2030" s="31">
        <f>+[1]DEPURADO!K2024</f>
        <v>0</v>
      </c>
      <c r="T2030" s="23" t="s">
        <v>45</v>
      </c>
      <c r="U2030" s="31">
        <f>+[1]DEPURADO!J2024</f>
        <v>0</v>
      </c>
      <c r="V2030" s="30"/>
      <c r="W2030" s="23" t="s">
        <v>45</v>
      </c>
      <c r="X2030" s="31">
        <f>+[1]DEPURADO!L2024+[1]DEPURADO!M2024</f>
        <v>0</v>
      </c>
      <c r="Y2030" s="23" t="s">
        <v>45</v>
      </c>
      <c r="Z2030" s="31">
        <f t="shared" si="221"/>
        <v>0</v>
      </c>
      <c r="AA2030" s="31"/>
      <c r="AB2030" s="31">
        <v>0</v>
      </c>
      <c r="AC2030" s="31">
        <v>0</v>
      </c>
      <c r="AD2030" s="30"/>
      <c r="AE2030" s="30">
        <f>+[1]DEPURADO!L2024</f>
        <v>0</v>
      </c>
      <c r="AF2030" s="30">
        <v>0</v>
      </c>
      <c r="AG2030" s="30">
        <f t="shared" si="222"/>
        <v>15760</v>
      </c>
      <c r="AH2030" s="30">
        <v>0</v>
      </c>
      <c r="AI2030" s="30" t="str">
        <f>+[1]DEPURADO!G2024</f>
        <v>CANCELADO Y SALDO A FAVOR DEL PRESTADOR</v>
      </c>
      <c r="AJ2030" s="32"/>
      <c r="AK2030" s="33"/>
    </row>
    <row r="2031" spans="1:37" s="34" customFormat="1" x14ac:dyDescent="0.25">
      <c r="A2031" s="23">
        <f t="shared" si="223"/>
        <v>2023</v>
      </c>
      <c r="B2031" s="24" t="s">
        <v>44</v>
      </c>
      <c r="C2031" s="23" t="str">
        <f>+[1]DEPURADO!A2025</f>
        <v>FEH122572</v>
      </c>
      <c r="D2031" s="23" t="str">
        <f>+[1]DEPURADO!B2025</f>
        <v>FEH122572</v>
      </c>
      <c r="E2031" s="25">
        <f>+[1]DEPURADO!C2025</f>
        <v>44316</v>
      </c>
      <c r="F2031" s="26">
        <f>+IF([1]DEPURADO!D2025&gt;1,[1]DEPURADO!D2025," ")</f>
        <v>44334</v>
      </c>
      <c r="G2031" s="27">
        <f>[1]DEPURADO!F2025</f>
        <v>66950</v>
      </c>
      <c r="H2031" s="28">
        <v>0</v>
      </c>
      <c r="I2031" s="28">
        <f>+[1]DEPURADO!N2025+[1]DEPURADO!O2025</f>
        <v>0</v>
      </c>
      <c r="J2031" s="28">
        <f>+[1]DEPURADO!S2025</f>
        <v>60255</v>
      </c>
      <c r="K2031" s="29">
        <f>+[1]DEPURADO!Q2025+[1]DEPURADO!R2025</f>
        <v>0</v>
      </c>
      <c r="L2031" s="28">
        <v>0</v>
      </c>
      <c r="M2031" s="28">
        <v>0</v>
      </c>
      <c r="N2031" s="28">
        <f t="shared" si="217"/>
        <v>60255</v>
      </c>
      <c r="O2031" s="28">
        <f t="shared" si="218"/>
        <v>6695</v>
      </c>
      <c r="P2031" s="24" t="str">
        <f>IF([1]DEPURADO!I2025&gt;1,0,[1]DEPURADO!B2025)</f>
        <v>FEH122572</v>
      </c>
      <c r="Q2031" s="30">
        <f t="shared" si="219"/>
        <v>66950</v>
      </c>
      <c r="R2031" s="31">
        <f t="shared" si="220"/>
        <v>0</v>
      </c>
      <c r="S2031" s="31">
        <f>+[1]DEPURADO!K2025</f>
        <v>0</v>
      </c>
      <c r="T2031" s="23" t="s">
        <v>45</v>
      </c>
      <c r="U2031" s="31">
        <f>+[1]DEPURADO!J2025</f>
        <v>0</v>
      </c>
      <c r="V2031" s="30"/>
      <c r="W2031" s="23" t="s">
        <v>45</v>
      </c>
      <c r="X2031" s="31">
        <f>+[1]DEPURADO!L2025+[1]DEPURADO!M2025</f>
        <v>0</v>
      </c>
      <c r="Y2031" s="23" t="s">
        <v>45</v>
      </c>
      <c r="Z2031" s="31">
        <f t="shared" si="221"/>
        <v>0</v>
      </c>
      <c r="AA2031" s="31"/>
      <c r="AB2031" s="31">
        <v>0</v>
      </c>
      <c r="AC2031" s="31">
        <v>0</v>
      </c>
      <c r="AD2031" s="30"/>
      <c r="AE2031" s="30">
        <f>+[1]DEPURADO!L2025</f>
        <v>0</v>
      </c>
      <c r="AF2031" s="30">
        <v>0</v>
      </c>
      <c r="AG2031" s="30">
        <f t="shared" si="222"/>
        <v>6695</v>
      </c>
      <c r="AH2031" s="30">
        <v>0</v>
      </c>
      <c r="AI2031" s="30" t="str">
        <f>+[1]DEPURADO!G2025</f>
        <v>CANCELADO Y SALDO A FAVOR DEL PRESTADOR</v>
      </c>
      <c r="AJ2031" s="32"/>
      <c r="AK2031" s="33"/>
    </row>
    <row r="2032" spans="1:37" s="34" customFormat="1" x14ac:dyDescent="0.25">
      <c r="A2032" s="23">
        <f t="shared" si="223"/>
        <v>2024</v>
      </c>
      <c r="B2032" s="24" t="s">
        <v>44</v>
      </c>
      <c r="C2032" s="23" t="str">
        <f>+[1]DEPURADO!A2026</f>
        <v>FEH122590</v>
      </c>
      <c r="D2032" s="23" t="str">
        <f>+[1]DEPURADO!B2026</f>
        <v>FEH122590</v>
      </c>
      <c r="E2032" s="25">
        <f>+[1]DEPURADO!C2026</f>
        <v>44316</v>
      </c>
      <c r="F2032" s="26">
        <f>+IF([1]DEPURADO!D2026&gt;1,[1]DEPURADO!D2026," ")</f>
        <v>44334</v>
      </c>
      <c r="G2032" s="27">
        <f>[1]DEPURADO!F2026</f>
        <v>131182</v>
      </c>
      <c r="H2032" s="28">
        <v>0</v>
      </c>
      <c r="I2032" s="28">
        <f>+[1]DEPURADO!N2026+[1]DEPURADO!O2026</f>
        <v>0</v>
      </c>
      <c r="J2032" s="28">
        <f>+[1]DEPURADO!S2026</f>
        <v>118064</v>
      </c>
      <c r="K2032" s="29">
        <f>+[1]DEPURADO!Q2026+[1]DEPURADO!R2026</f>
        <v>0</v>
      </c>
      <c r="L2032" s="28">
        <v>0</v>
      </c>
      <c r="M2032" s="28">
        <v>0</v>
      </c>
      <c r="N2032" s="28">
        <f t="shared" si="217"/>
        <v>118064</v>
      </c>
      <c r="O2032" s="28">
        <f t="shared" si="218"/>
        <v>13118</v>
      </c>
      <c r="P2032" s="24" t="str">
        <f>IF([1]DEPURADO!I2026&gt;1,0,[1]DEPURADO!B2026)</f>
        <v>FEH122590</v>
      </c>
      <c r="Q2032" s="30">
        <f t="shared" si="219"/>
        <v>131182</v>
      </c>
      <c r="R2032" s="31">
        <f t="shared" si="220"/>
        <v>0</v>
      </c>
      <c r="S2032" s="31">
        <f>+[1]DEPURADO!K2026</f>
        <v>0</v>
      </c>
      <c r="T2032" s="23" t="s">
        <v>45</v>
      </c>
      <c r="U2032" s="31">
        <f>+[1]DEPURADO!J2026</f>
        <v>0</v>
      </c>
      <c r="V2032" s="30"/>
      <c r="W2032" s="23" t="s">
        <v>45</v>
      </c>
      <c r="X2032" s="31">
        <f>+[1]DEPURADO!L2026+[1]DEPURADO!M2026</f>
        <v>0</v>
      </c>
      <c r="Y2032" s="23" t="s">
        <v>45</v>
      </c>
      <c r="Z2032" s="31">
        <f t="shared" si="221"/>
        <v>0</v>
      </c>
      <c r="AA2032" s="31"/>
      <c r="AB2032" s="31">
        <v>0</v>
      </c>
      <c r="AC2032" s="31">
        <v>0</v>
      </c>
      <c r="AD2032" s="30"/>
      <c r="AE2032" s="30">
        <f>+[1]DEPURADO!L2026</f>
        <v>0</v>
      </c>
      <c r="AF2032" s="30">
        <v>0</v>
      </c>
      <c r="AG2032" s="30">
        <f t="shared" si="222"/>
        <v>13118</v>
      </c>
      <c r="AH2032" s="30">
        <v>0</v>
      </c>
      <c r="AI2032" s="30" t="str">
        <f>+[1]DEPURADO!G2026</f>
        <v>CANCELADO Y SALDO A FAVOR DEL PRESTADOR</v>
      </c>
      <c r="AJ2032" s="32"/>
      <c r="AK2032" s="33"/>
    </row>
    <row r="2033" spans="1:37" s="34" customFormat="1" x14ac:dyDescent="0.25">
      <c r="A2033" s="23">
        <f t="shared" si="223"/>
        <v>2025</v>
      </c>
      <c r="B2033" s="24" t="s">
        <v>44</v>
      </c>
      <c r="C2033" s="23" t="str">
        <f>+[1]DEPURADO!A2027</f>
        <v>FEH122591</v>
      </c>
      <c r="D2033" s="23" t="str">
        <f>+[1]DEPURADO!B2027</f>
        <v>FEH122591</v>
      </c>
      <c r="E2033" s="25">
        <f>+[1]DEPURADO!C2027</f>
        <v>44316</v>
      </c>
      <c r="F2033" s="26">
        <f>+IF([1]DEPURADO!D2027&gt;1,[1]DEPURADO!D2027," ")</f>
        <v>44334</v>
      </c>
      <c r="G2033" s="27">
        <f>[1]DEPURADO!F2027</f>
        <v>32516</v>
      </c>
      <c r="H2033" s="28">
        <v>0</v>
      </c>
      <c r="I2033" s="28">
        <f>+[1]DEPURADO!N2027+[1]DEPURADO!O2027</f>
        <v>0</v>
      </c>
      <c r="J2033" s="28">
        <f>+[1]DEPURADO!S2027</f>
        <v>29264</v>
      </c>
      <c r="K2033" s="29">
        <f>+[1]DEPURADO!Q2027+[1]DEPURADO!R2027</f>
        <v>0</v>
      </c>
      <c r="L2033" s="28">
        <v>0</v>
      </c>
      <c r="M2033" s="28">
        <v>0</v>
      </c>
      <c r="N2033" s="28">
        <f t="shared" si="217"/>
        <v>29264</v>
      </c>
      <c r="O2033" s="28">
        <f t="shared" si="218"/>
        <v>3252</v>
      </c>
      <c r="P2033" s="24" t="str">
        <f>IF([1]DEPURADO!I2027&gt;1,0,[1]DEPURADO!B2027)</f>
        <v>FEH122591</v>
      </c>
      <c r="Q2033" s="30">
        <f t="shared" si="219"/>
        <v>32516</v>
      </c>
      <c r="R2033" s="31">
        <f t="shared" si="220"/>
        <v>0</v>
      </c>
      <c r="S2033" s="31">
        <f>+[1]DEPURADO!K2027</f>
        <v>0</v>
      </c>
      <c r="T2033" s="23" t="s">
        <v>45</v>
      </c>
      <c r="U2033" s="31">
        <f>+[1]DEPURADO!J2027</f>
        <v>0</v>
      </c>
      <c r="V2033" s="30"/>
      <c r="W2033" s="23" t="s">
        <v>45</v>
      </c>
      <c r="X2033" s="31">
        <f>+[1]DEPURADO!L2027+[1]DEPURADO!M2027</f>
        <v>0</v>
      </c>
      <c r="Y2033" s="23" t="s">
        <v>45</v>
      </c>
      <c r="Z2033" s="31">
        <f t="shared" si="221"/>
        <v>0</v>
      </c>
      <c r="AA2033" s="31"/>
      <c r="AB2033" s="31">
        <v>0</v>
      </c>
      <c r="AC2033" s="31">
        <v>0</v>
      </c>
      <c r="AD2033" s="30"/>
      <c r="AE2033" s="30">
        <f>+[1]DEPURADO!L2027</f>
        <v>0</v>
      </c>
      <c r="AF2033" s="30">
        <v>0</v>
      </c>
      <c r="AG2033" s="30">
        <f t="shared" si="222"/>
        <v>3252</v>
      </c>
      <c r="AH2033" s="30">
        <v>0</v>
      </c>
      <c r="AI2033" s="30" t="str">
        <f>+[1]DEPURADO!G2027</f>
        <v>CANCELADO Y SALDO A FAVOR DEL PRESTADOR</v>
      </c>
      <c r="AJ2033" s="32"/>
      <c r="AK2033" s="33"/>
    </row>
    <row r="2034" spans="1:37" s="34" customFormat="1" x14ac:dyDescent="0.25">
      <c r="A2034" s="23">
        <f t="shared" si="223"/>
        <v>2026</v>
      </c>
      <c r="B2034" s="24" t="s">
        <v>44</v>
      </c>
      <c r="C2034" s="23" t="str">
        <f>+[1]DEPURADO!A2028</f>
        <v>FEH122596</v>
      </c>
      <c r="D2034" s="23" t="str">
        <f>+[1]DEPURADO!B2028</f>
        <v>FEH122596</v>
      </c>
      <c r="E2034" s="25">
        <f>+[1]DEPURADO!C2028</f>
        <v>44316</v>
      </c>
      <c r="F2034" s="26">
        <f>+IF([1]DEPURADO!D2028&gt;1,[1]DEPURADO!D2028," ")</f>
        <v>44334</v>
      </c>
      <c r="G2034" s="27">
        <f>[1]DEPURADO!F2028</f>
        <v>24085</v>
      </c>
      <c r="H2034" s="28">
        <v>0</v>
      </c>
      <c r="I2034" s="28">
        <f>+[1]DEPURADO!N2028+[1]DEPURADO!O2028</f>
        <v>0</v>
      </c>
      <c r="J2034" s="28">
        <f>+[1]DEPURADO!S2028</f>
        <v>21676</v>
      </c>
      <c r="K2034" s="29">
        <f>+[1]DEPURADO!Q2028+[1]DEPURADO!R2028</f>
        <v>0</v>
      </c>
      <c r="L2034" s="28">
        <v>0</v>
      </c>
      <c r="M2034" s="28">
        <v>0</v>
      </c>
      <c r="N2034" s="28">
        <f t="shared" si="217"/>
        <v>21676</v>
      </c>
      <c r="O2034" s="28">
        <f t="shared" si="218"/>
        <v>2409</v>
      </c>
      <c r="P2034" s="24" t="str">
        <f>IF([1]DEPURADO!I2028&gt;1,0,[1]DEPURADO!B2028)</f>
        <v>FEH122596</v>
      </c>
      <c r="Q2034" s="30">
        <f t="shared" si="219"/>
        <v>24085</v>
      </c>
      <c r="R2034" s="31">
        <f t="shared" si="220"/>
        <v>0</v>
      </c>
      <c r="S2034" s="31">
        <f>+[1]DEPURADO!K2028</f>
        <v>0</v>
      </c>
      <c r="T2034" s="23" t="s">
        <v>45</v>
      </c>
      <c r="U2034" s="31">
        <f>+[1]DEPURADO!J2028</f>
        <v>0</v>
      </c>
      <c r="V2034" s="30"/>
      <c r="W2034" s="23" t="s">
        <v>45</v>
      </c>
      <c r="X2034" s="31">
        <f>+[1]DEPURADO!L2028+[1]DEPURADO!M2028</f>
        <v>0</v>
      </c>
      <c r="Y2034" s="23" t="s">
        <v>45</v>
      </c>
      <c r="Z2034" s="31">
        <f t="shared" si="221"/>
        <v>0</v>
      </c>
      <c r="AA2034" s="31"/>
      <c r="AB2034" s="31">
        <v>0</v>
      </c>
      <c r="AC2034" s="31">
        <v>0</v>
      </c>
      <c r="AD2034" s="30"/>
      <c r="AE2034" s="30">
        <f>+[1]DEPURADO!L2028</f>
        <v>0</v>
      </c>
      <c r="AF2034" s="30">
        <v>0</v>
      </c>
      <c r="AG2034" s="30">
        <f t="shared" si="222"/>
        <v>2409</v>
      </c>
      <c r="AH2034" s="30">
        <v>0</v>
      </c>
      <c r="AI2034" s="30" t="str">
        <f>+[1]DEPURADO!G2028</f>
        <v>CANCELADO Y SALDO A FAVOR DEL PRESTADOR</v>
      </c>
      <c r="AJ2034" s="32"/>
      <c r="AK2034" s="33"/>
    </row>
    <row r="2035" spans="1:37" s="34" customFormat="1" x14ac:dyDescent="0.25">
      <c r="A2035" s="23">
        <f t="shared" si="223"/>
        <v>2027</v>
      </c>
      <c r="B2035" s="24" t="s">
        <v>44</v>
      </c>
      <c r="C2035" s="23" t="str">
        <f>+[1]DEPURADO!A2029</f>
        <v>FEH122597</v>
      </c>
      <c r="D2035" s="23" t="str">
        <f>+[1]DEPURADO!B2029</f>
        <v>FEH122597</v>
      </c>
      <c r="E2035" s="25">
        <f>+[1]DEPURADO!C2029</f>
        <v>44316</v>
      </c>
      <c r="F2035" s="26">
        <f>+IF([1]DEPURADO!D2029&gt;1,[1]DEPURADO!D2029," ")</f>
        <v>44334</v>
      </c>
      <c r="G2035" s="27">
        <f>[1]DEPURADO!F2029</f>
        <v>18004</v>
      </c>
      <c r="H2035" s="28">
        <v>0</v>
      </c>
      <c r="I2035" s="28">
        <f>+[1]DEPURADO!N2029+[1]DEPURADO!O2029</f>
        <v>0</v>
      </c>
      <c r="J2035" s="28">
        <f>+[1]DEPURADO!S2029</f>
        <v>16204</v>
      </c>
      <c r="K2035" s="29">
        <f>+[1]DEPURADO!Q2029+[1]DEPURADO!R2029</f>
        <v>0</v>
      </c>
      <c r="L2035" s="28">
        <v>0</v>
      </c>
      <c r="M2035" s="28">
        <v>0</v>
      </c>
      <c r="N2035" s="28">
        <f t="shared" si="217"/>
        <v>16204</v>
      </c>
      <c r="O2035" s="28">
        <f t="shared" si="218"/>
        <v>1800</v>
      </c>
      <c r="P2035" s="24" t="str">
        <f>IF([1]DEPURADO!I2029&gt;1,0,[1]DEPURADO!B2029)</f>
        <v>FEH122597</v>
      </c>
      <c r="Q2035" s="30">
        <f t="shared" si="219"/>
        <v>18004</v>
      </c>
      <c r="R2035" s="31">
        <f t="shared" si="220"/>
        <v>0</v>
      </c>
      <c r="S2035" s="31">
        <f>+[1]DEPURADO!K2029</f>
        <v>0</v>
      </c>
      <c r="T2035" s="23" t="s">
        <v>45</v>
      </c>
      <c r="U2035" s="31">
        <f>+[1]DEPURADO!J2029</f>
        <v>0</v>
      </c>
      <c r="V2035" s="30"/>
      <c r="W2035" s="23" t="s">
        <v>45</v>
      </c>
      <c r="X2035" s="31">
        <f>+[1]DEPURADO!L2029+[1]DEPURADO!M2029</f>
        <v>0</v>
      </c>
      <c r="Y2035" s="23" t="s">
        <v>45</v>
      </c>
      <c r="Z2035" s="31">
        <f t="shared" si="221"/>
        <v>0</v>
      </c>
      <c r="AA2035" s="31"/>
      <c r="AB2035" s="31">
        <v>0</v>
      </c>
      <c r="AC2035" s="31">
        <v>0</v>
      </c>
      <c r="AD2035" s="30"/>
      <c r="AE2035" s="30">
        <f>+[1]DEPURADO!L2029</f>
        <v>0</v>
      </c>
      <c r="AF2035" s="30">
        <v>0</v>
      </c>
      <c r="AG2035" s="30">
        <f t="shared" si="222"/>
        <v>1800</v>
      </c>
      <c r="AH2035" s="30">
        <v>0</v>
      </c>
      <c r="AI2035" s="30" t="str">
        <f>+[1]DEPURADO!G2029</f>
        <v>CANCELADO Y SALDO A FAVOR DEL PRESTADOR</v>
      </c>
      <c r="AJ2035" s="32"/>
      <c r="AK2035" s="33"/>
    </row>
    <row r="2036" spans="1:37" s="34" customFormat="1" x14ac:dyDescent="0.25">
      <c r="A2036" s="23">
        <f t="shared" si="223"/>
        <v>2028</v>
      </c>
      <c r="B2036" s="24" t="s">
        <v>44</v>
      </c>
      <c r="C2036" s="23" t="str">
        <f>+[1]DEPURADO!A2030</f>
        <v>FEH122598</v>
      </c>
      <c r="D2036" s="23" t="str">
        <f>+[1]DEPURADO!B2030</f>
        <v>FEH122598</v>
      </c>
      <c r="E2036" s="25">
        <f>+[1]DEPURADO!C2030</f>
        <v>44316</v>
      </c>
      <c r="F2036" s="26">
        <f>+IF([1]DEPURADO!D2030&gt;1,[1]DEPURADO!D2030," ")</f>
        <v>44334</v>
      </c>
      <c r="G2036" s="27">
        <f>[1]DEPURADO!F2030</f>
        <v>14946</v>
      </c>
      <c r="H2036" s="28">
        <v>0</v>
      </c>
      <c r="I2036" s="28">
        <f>+[1]DEPURADO!N2030+[1]DEPURADO!O2030</f>
        <v>0</v>
      </c>
      <c r="J2036" s="28">
        <f>+[1]DEPURADO!S2030</f>
        <v>13451</v>
      </c>
      <c r="K2036" s="29">
        <f>+[1]DEPURADO!Q2030+[1]DEPURADO!R2030</f>
        <v>0</v>
      </c>
      <c r="L2036" s="28">
        <v>0</v>
      </c>
      <c r="M2036" s="28">
        <v>0</v>
      </c>
      <c r="N2036" s="28">
        <f t="shared" si="217"/>
        <v>13451</v>
      </c>
      <c r="O2036" s="28">
        <f t="shared" si="218"/>
        <v>1495</v>
      </c>
      <c r="P2036" s="24" t="str">
        <f>IF([1]DEPURADO!I2030&gt;1,0,[1]DEPURADO!B2030)</f>
        <v>FEH122598</v>
      </c>
      <c r="Q2036" s="30">
        <f t="shared" si="219"/>
        <v>14946</v>
      </c>
      <c r="R2036" s="31">
        <f t="shared" si="220"/>
        <v>0</v>
      </c>
      <c r="S2036" s="31">
        <f>+[1]DEPURADO!K2030</f>
        <v>0</v>
      </c>
      <c r="T2036" s="23" t="s">
        <v>45</v>
      </c>
      <c r="U2036" s="31">
        <f>+[1]DEPURADO!J2030</f>
        <v>0</v>
      </c>
      <c r="V2036" s="30"/>
      <c r="W2036" s="23" t="s">
        <v>45</v>
      </c>
      <c r="X2036" s="31">
        <f>+[1]DEPURADO!L2030+[1]DEPURADO!M2030</f>
        <v>0</v>
      </c>
      <c r="Y2036" s="23" t="s">
        <v>45</v>
      </c>
      <c r="Z2036" s="31">
        <f t="shared" si="221"/>
        <v>0</v>
      </c>
      <c r="AA2036" s="31"/>
      <c r="AB2036" s="31">
        <v>0</v>
      </c>
      <c r="AC2036" s="31">
        <v>0</v>
      </c>
      <c r="AD2036" s="30"/>
      <c r="AE2036" s="30">
        <f>+[1]DEPURADO!L2030</f>
        <v>0</v>
      </c>
      <c r="AF2036" s="30">
        <v>0</v>
      </c>
      <c r="AG2036" s="30">
        <f t="shared" si="222"/>
        <v>1495</v>
      </c>
      <c r="AH2036" s="30">
        <v>0</v>
      </c>
      <c r="AI2036" s="30" t="str">
        <f>+[1]DEPURADO!G2030</f>
        <v>CANCELADO Y SALDO A FAVOR DEL PRESTADOR</v>
      </c>
      <c r="AJ2036" s="32"/>
      <c r="AK2036" s="33"/>
    </row>
    <row r="2037" spans="1:37" s="34" customFormat="1" x14ac:dyDescent="0.25">
      <c r="A2037" s="23">
        <f t="shared" si="223"/>
        <v>2029</v>
      </c>
      <c r="B2037" s="24" t="s">
        <v>44</v>
      </c>
      <c r="C2037" s="23" t="str">
        <f>+[1]DEPURADO!A2031</f>
        <v>FEH122599</v>
      </c>
      <c r="D2037" s="23" t="str">
        <f>+[1]DEPURADO!B2031</f>
        <v>FEH122599</v>
      </c>
      <c r="E2037" s="25">
        <f>+[1]DEPURADO!C2031</f>
        <v>44316</v>
      </c>
      <c r="F2037" s="26">
        <f>+IF([1]DEPURADO!D2031&gt;1,[1]DEPURADO!D2031," ")</f>
        <v>44334</v>
      </c>
      <c r="G2037" s="27">
        <f>[1]DEPURADO!F2031</f>
        <v>86643</v>
      </c>
      <c r="H2037" s="28">
        <v>0</v>
      </c>
      <c r="I2037" s="28">
        <f>+[1]DEPURADO!N2031+[1]DEPURADO!O2031</f>
        <v>0</v>
      </c>
      <c r="J2037" s="28">
        <f>+[1]DEPURADO!S2031</f>
        <v>77979</v>
      </c>
      <c r="K2037" s="29">
        <f>+[1]DEPURADO!Q2031+[1]DEPURADO!R2031</f>
        <v>0</v>
      </c>
      <c r="L2037" s="28">
        <v>0</v>
      </c>
      <c r="M2037" s="28">
        <v>0</v>
      </c>
      <c r="N2037" s="28">
        <f t="shared" si="217"/>
        <v>77979</v>
      </c>
      <c r="O2037" s="28">
        <f t="shared" si="218"/>
        <v>8664</v>
      </c>
      <c r="P2037" s="24" t="str">
        <f>IF([1]DEPURADO!I2031&gt;1,0,[1]DEPURADO!B2031)</f>
        <v>FEH122599</v>
      </c>
      <c r="Q2037" s="30">
        <f t="shared" si="219"/>
        <v>86643</v>
      </c>
      <c r="R2037" s="31">
        <f t="shared" si="220"/>
        <v>0</v>
      </c>
      <c r="S2037" s="31">
        <f>+[1]DEPURADO!K2031</f>
        <v>0</v>
      </c>
      <c r="T2037" s="23" t="s">
        <v>45</v>
      </c>
      <c r="U2037" s="31">
        <f>+[1]DEPURADO!J2031</f>
        <v>0</v>
      </c>
      <c r="V2037" s="30"/>
      <c r="W2037" s="23" t="s">
        <v>45</v>
      </c>
      <c r="X2037" s="31">
        <f>+[1]DEPURADO!L2031+[1]DEPURADO!M2031</f>
        <v>0</v>
      </c>
      <c r="Y2037" s="23" t="s">
        <v>45</v>
      </c>
      <c r="Z2037" s="31">
        <f t="shared" si="221"/>
        <v>0</v>
      </c>
      <c r="AA2037" s="31"/>
      <c r="AB2037" s="31">
        <v>0</v>
      </c>
      <c r="AC2037" s="31">
        <v>0</v>
      </c>
      <c r="AD2037" s="30"/>
      <c r="AE2037" s="30">
        <f>+[1]DEPURADO!L2031</f>
        <v>0</v>
      </c>
      <c r="AF2037" s="30">
        <v>0</v>
      </c>
      <c r="AG2037" s="30">
        <f t="shared" si="222"/>
        <v>8664</v>
      </c>
      <c r="AH2037" s="30">
        <v>0</v>
      </c>
      <c r="AI2037" s="30" t="str">
        <f>+[1]DEPURADO!G2031</f>
        <v>CANCELADO Y SALDO A FAVOR DEL PRESTADOR</v>
      </c>
      <c r="AJ2037" s="32"/>
      <c r="AK2037" s="33"/>
    </row>
    <row r="2038" spans="1:37" s="34" customFormat="1" x14ac:dyDescent="0.25">
      <c r="A2038" s="23">
        <f t="shared" si="223"/>
        <v>2030</v>
      </c>
      <c r="B2038" s="24" t="s">
        <v>44</v>
      </c>
      <c r="C2038" s="23" t="str">
        <f>+[1]DEPURADO!A2032</f>
        <v>FEH122615</v>
      </c>
      <c r="D2038" s="23" t="str">
        <f>+[1]DEPURADO!B2032</f>
        <v>FEH122615</v>
      </c>
      <c r="E2038" s="25">
        <f>+[1]DEPURADO!C2032</f>
        <v>44316</v>
      </c>
      <c r="F2038" s="26">
        <f>+IF([1]DEPURADO!D2032&gt;1,[1]DEPURADO!D2032," ")</f>
        <v>44334</v>
      </c>
      <c r="G2038" s="27">
        <f>[1]DEPURADO!F2032</f>
        <v>175842</v>
      </c>
      <c r="H2038" s="28">
        <v>0</v>
      </c>
      <c r="I2038" s="28">
        <f>+[1]DEPURADO!N2032+[1]DEPURADO!O2032</f>
        <v>0</v>
      </c>
      <c r="J2038" s="28">
        <f>+[1]DEPURADO!S2032</f>
        <v>158258</v>
      </c>
      <c r="K2038" s="29">
        <f>+[1]DEPURADO!Q2032+[1]DEPURADO!R2032</f>
        <v>0</v>
      </c>
      <c r="L2038" s="28">
        <v>0</v>
      </c>
      <c r="M2038" s="28">
        <v>0</v>
      </c>
      <c r="N2038" s="28">
        <f t="shared" si="217"/>
        <v>158258</v>
      </c>
      <c r="O2038" s="28">
        <f t="shared" si="218"/>
        <v>17584</v>
      </c>
      <c r="P2038" s="24" t="str">
        <f>IF([1]DEPURADO!I2032&gt;1,0,[1]DEPURADO!B2032)</f>
        <v>FEH122615</v>
      </c>
      <c r="Q2038" s="30">
        <f t="shared" si="219"/>
        <v>175842</v>
      </c>
      <c r="R2038" s="31">
        <f t="shared" si="220"/>
        <v>0</v>
      </c>
      <c r="S2038" s="31">
        <f>+[1]DEPURADO!K2032</f>
        <v>0</v>
      </c>
      <c r="T2038" s="23" t="s">
        <v>45</v>
      </c>
      <c r="U2038" s="31">
        <f>+[1]DEPURADO!J2032</f>
        <v>0</v>
      </c>
      <c r="V2038" s="30"/>
      <c r="W2038" s="23" t="s">
        <v>45</v>
      </c>
      <c r="X2038" s="31">
        <f>+[1]DEPURADO!L2032+[1]DEPURADO!M2032</f>
        <v>0</v>
      </c>
      <c r="Y2038" s="23" t="s">
        <v>45</v>
      </c>
      <c r="Z2038" s="31">
        <f t="shared" si="221"/>
        <v>0</v>
      </c>
      <c r="AA2038" s="31"/>
      <c r="AB2038" s="31">
        <v>0</v>
      </c>
      <c r="AC2038" s="31">
        <v>0</v>
      </c>
      <c r="AD2038" s="30"/>
      <c r="AE2038" s="30">
        <f>+[1]DEPURADO!L2032</f>
        <v>0</v>
      </c>
      <c r="AF2038" s="30">
        <v>0</v>
      </c>
      <c r="AG2038" s="30">
        <f t="shared" si="222"/>
        <v>17584</v>
      </c>
      <c r="AH2038" s="30">
        <v>0</v>
      </c>
      <c r="AI2038" s="30" t="str">
        <f>+[1]DEPURADO!G2032</f>
        <v>CANCELADO Y SALDO A FAVOR DEL PRESTADOR</v>
      </c>
      <c r="AJ2038" s="32"/>
      <c r="AK2038" s="33"/>
    </row>
    <row r="2039" spans="1:37" s="34" customFormat="1" x14ac:dyDescent="0.25">
      <c r="A2039" s="23">
        <f t="shared" si="223"/>
        <v>2031</v>
      </c>
      <c r="B2039" s="24" t="s">
        <v>44</v>
      </c>
      <c r="C2039" s="23" t="str">
        <f>+[1]DEPURADO!A2033</f>
        <v>FEH122620</v>
      </c>
      <c r="D2039" s="23" t="str">
        <f>+[1]DEPURADO!B2033</f>
        <v>FEH122620</v>
      </c>
      <c r="E2039" s="25">
        <f>+[1]DEPURADO!C2033</f>
        <v>44316</v>
      </c>
      <c r="F2039" s="26">
        <f>+IF([1]DEPURADO!D2033&gt;1,[1]DEPURADO!D2033," ")</f>
        <v>44334</v>
      </c>
      <c r="G2039" s="27">
        <f>[1]DEPURADO!F2033</f>
        <v>132518</v>
      </c>
      <c r="H2039" s="28">
        <v>0</v>
      </c>
      <c r="I2039" s="28">
        <f>+[1]DEPURADO!N2033+[1]DEPURADO!O2033</f>
        <v>0</v>
      </c>
      <c r="J2039" s="28">
        <f>+[1]DEPURADO!S2033</f>
        <v>119266</v>
      </c>
      <c r="K2039" s="29">
        <f>+[1]DEPURADO!Q2033+[1]DEPURADO!R2033</f>
        <v>0</v>
      </c>
      <c r="L2039" s="28">
        <v>0</v>
      </c>
      <c r="M2039" s="28">
        <v>0</v>
      </c>
      <c r="N2039" s="28">
        <f t="shared" si="217"/>
        <v>119266</v>
      </c>
      <c r="O2039" s="28">
        <f t="shared" si="218"/>
        <v>13252</v>
      </c>
      <c r="P2039" s="24" t="str">
        <f>IF([1]DEPURADO!I2033&gt;1,0,[1]DEPURADO!B2033)</f>
        <v>FEH122620</v>
      </c>
      <c r="Q2039" s="30">
        <f t="shared" si="219"/>
        <v>132518</v>
      </c>
      <c r="R2039" s="31">
        <f t="shared" si="220"/>
        <v>0</v>
      </c>
      <c r="S2039" s="31">
        <f>+[1]DEPURADO!K2033</f>
        <v>0</v>
      </c>
      <c r="T2039" s="23" t="s">
        <v>45</v>
      </c>
      <c r="U2039" s="31">
        <f>+[1]DEPURADO!J2033</f>
        <v>0</v>
      </c>
      <c r="V2039" s="30"/>
      <c r="W2039" s="23" t="s">
        <v>45</v>
      </c>
      <c r="X2039" s="31">
        <f>+[1]DEPURADO!L2033+[1]DEPURADO!M2033</f>
        <v>0</v>
      </c>
      <c r="Y2039" s="23" t="s">
        <v>45</v>
      </c>
      <c r="Z2039" s="31">
        <f t="shared" si="221"/>
        <v>0</v>
      </c>
      <c r="AA2039" s="31"/>
      <c r="AB2039" s="31">
        <v>0</v>
      </c>
      <c r="AC2039" s="31">
        <v>0</v>
      </c>
      <c r="AD2039" s="30"/>
      <c r="AE2039" s="30">
        <f>+[1]DEPURADO!L2033</f>
        <v>0</v>
      </c>
      <c r="AF2039" s="30">
        <v>0</v>
      </c>
      <c r="AG2039" s="30">
        <f t="shared" si="222"/>
        <v>13252</v>
      </c>
      <c r="AH2039" s="30">
        <v>0</v>
      </c>
      <c r="AI2039" s="30" t="str">
        <f>+[1]DEPURADO!G2033</f>
        <v>CANCELADO Y SALDO A FAVOR DEL PRESTADOR</v>
      </c>
      <c r="AJ2039" s="32"/>
      <c r="AK2039" s="33"/>
    </row>
    <row r="2040" spans="1:37" s="34" customFormat="1" x14ac:dyDescent="0.25">
      <c r="A2040" s="23">
        <f t="shared" si="223"/>
        <v>2032</v>
      </c>
      <c r="B2040" s="24" t="s">
        <v>44</v>
      </c>
      <c r="C2040" s="23" t="str">
        <f>+[1]DEPURADO!A2034</f>
        <v>FEH122621</v>
      </c>
      <c r="D2040" s="23" t="str">
        <f>+[1]DEPURADO!B2034</f>
        <v>FEH122621</v>
      </c>
      <c r="E2040" s="25">
        <f>+[1]DEPURADO!C2034</f>
        <v>44316</v>
      </c>
      <c r="F2040" s="26">
        <f>+IF([1]DEPURADO!D2034&gt;1,[1]DEPURADO!D2034," ")</f>
        <v>44368</v>
      </c>
      <c r="G2040" s="27">
        <f>[1]DEPURADO!F2034</f>
        <v>80832</v>
      </c>
      <c r="H2040" s="28">
        <v>0</v>
      </c>
      <c r="I2040" s="28">
        <f>+[1]DEPURADO!N2034+[1]DEPURADO!O2034</f>
        <v>0</v>
      </c>
      <c r="J2040" s="28">
        <f>+[1]DEPURADO!S2034</f>
        <v>0</v>
      </c>
      <c r="K2040" s="29">
        <f>+[1]DEPURADO!Q2034+[1]DEPURADO!R2034</f>
        <v>0</v>
      </c>
      <c r="L2040" s="28">
        <v>0</v>
      </c>
      <c r="M2040" s="28">
        <v>0</v>
      </c>
      <c r="N2040" s="28">
        <f t="shared" si="217"/>
        <v>0</v>
      </c>
      <c r="O2040" s="28">
        <f t="shared" si="218"/>
        <v>80832</v>
      </c>
      <c r="P2040" s="24" t="str">
        <f>IF([1]DEPURADO!I2034&gt;1,0,[1]DEPURADO!B2034)</f>
        <v>FEH122621</v>
      </c>
      <c r="Q2040" s="30">
        <f t="shared" si="219"/>
        <v>80832</v>
      </c>
      <c r="R2040" s="31">
        <f t="shared" si="220"/>
        <v>0</v>
      </c>
      <c r="S2040" s="31">
        <f>+[1]DEPURADO!K2034</f>
        <v>0</v>
      </c>
      <c r="T2040" s="23" t="s">
        <v>45</v>
      </c>
      <c r="U2040" s="31">
        <f>+[1]DEPURADO!J2034</f>
        <v>80832</v>
      </c>
      <c r="V2040" s="30"/>
      <c r="W2040" s="23" t="s">
        <v>45</v>
      </c>
      <c r="X2040" s="31">
        <f>+[1]DEPURADO!L2034+[1]DEPURADO!M2034</f>
        <v>0</v>
      </c>
      <c r="Y2040" s="23" t="s">
        <v>45</v>
      </c>
      <c r="Z2040" s="31">
        <f t="shared" si="221"/>
        <v>0</v>
      </c>
      <c r="AA2040" s="31"/>
      <c r="AB2040" s="31">
        <v>0</v>
      </c>
      <c r="AC2040" s="31">
        <v>0</v>
      </c>
      <c r="AD2040" s="30"/>
      <c r="AE2040" s="30">
        <f>+[1]DEPURADO!L2034</f>
        <v>0</v>
      </c>
      <c r="AF2040" s="30">
        <v>0</v>
      </c>
      <c r="AG2040" s="30">
        <f t="shared" si="222"/>
        <v>0</v>
      </c>
      <c r="AH2040" s="30">
        <v>0</v>
      </c>
      <c r="AI2040" s="30" t="str">
        <f>+[1]DEPURADO!G2034</f>
        <v>EN REVISION ADRES-CANASTA COVID</v>
      </c>
      <c r="AJ2040" s="32"/>
      <c r="AK2040" s="33"/>
    </row>
    <row r="2041" spans="1:37" s="34" customFormat="1" x14ac:dyDescent="0.25">
      <c r="A2041" s="23">
        <f t="shared" si="223"/>
        <v>2033</v>
      </c>
      <c r="B2041" s="24" t="s">
        <v>44</v>
      </c>
      <c r="C2041" s="23" t="str">
        <f>+[1]DEPURADO!A2035</f>
        <v>FEH122624</v>
      </c>
      <c r="D2041" s="23" t="str">
        <f>+[1]DEPURADO!B2035</f>
        <v>FEH122624</v>
      </c>
      <c r="E2041" s="25">
        <f>+[1]DEPURADO!C2035</f>
        <v>44317</v>
      </c>
      <c r="F2041" s="26">
        <f>+IF([1]DEPURADO!D2035&gt;1,[1]DEPURADO!D2035," ")</f>
        <v>44368</v>
      </c>
      <c r="G2041" s="27">
        <f>[1]DEPURADO!F2035</f>
        <v>531777</v>
      </c>
      <c r="H2041" s="28">
        <v>0</v>
      </c>
      <c r="I2041" s="28">
        <f>+[1]DEPURADO!N2035+[1]DEPURADO!O2035</f>
        <v>0</v>
      </c>
      <c r="J2041" s="28">
        <f>+[1]DEPURADO!S2035</f>
        <v>0</v>
      </c>
      <c r="K2041" s="29">
        <f>+[1]DEPURADO!Q2035+[1]DEPURADO!R2035</f>
        <v>0</v>
      </c>
      <c r="L2041" s="28">
        <v>0</v>
      </c>
      <c r="M2041" s="28">
        <v>0</v>
      </c>
      <c r="N2041" s="28">
        <f t="shared" si="217"/>
        <v>0</v>
      </c>
      <c r="O2041" s="28">
        <f t="shared" si="218"/>
        <v>531777</v>
      </c>
      <c r="P2041" s="24" t="str">
        <f>IF([1]DEPURADO!I2035&gt;1,0,[1]DEPURADO!B2035)</f>
        <v>FEH122624</v>
      </c>
      <c r="Q2041" s="30">
        <f t="shared" si="219"/>
        <v>531777</v>
      </c>
      <c r="R2041" s="31">
        <f t="shared" si="220"/>
        <v>0</v>
      </c>
      <c r="S2041" s="31">
        <f>+[1]DEPURADO!K2035</f>
        <v>0</v>
      </c>
      <c r="T2041" s="23" t="s">
        <v>45</v>
      </c>
      <c r="U2041" s="31">
        <f>+[1]DEPURADO!J2035</f>
        <v>0</v>
      </c>
      <c r="V2041" s="30"/>
      <c r="W2041" s="23" t="s">
        <v>45</v>
      </c>
      <c r="X2041" s="31">
        <f>+[1]DEPURADO!L2035+[1]DEPURADO!M2035</f>
        <v>0</v>
      </c>
      <c r="Y2041" s="23" t="s">
        <v>45</v>
      </c>
      <c r="Z2041" s="31">
        <f t="shared" si="221"/>
        <v>0</v>
      </c>
      <c r="AA2041" s="31"/>
      <c r="AB2041" s="31">
        <v>0</v>
      </c>
      <c r="AC2041" s="31">
        <v>0</v>
      </c>
      <c r="AD2041" s="30"/>
      <c r="AE2041" s="30">
        <f>+[1]DEPURADO!L2035</f>
        <v>0</v>
      </c>
      <c r="AF2041" s="30">
        <v>0</v>
      </c>
      <c r="AG2041" s="30">
        <f t="shared" si="222"/>
        <v>531777</v>
      </c>
      <c r="AH2041" s="30">
        <v>0</v>
      </c>
      <c r="AI2041" s="30" t="str">
        <f>+[1]DEPURADO!G2035</f>
        <v>SALDO A FAVOR DEL PRESTADOR</v>
      </c>
      <c r="AJ2041" s="32"/>
      <c r="AK2041" s="33"/>
    </row>
    <row r="2042" spans="1:37" s="34" customFormat="1" x14ac:dyDescent="0.25">
      <c r="A2042" s="23">
        <f t="shared" si="223"/>
        <v>2034</v>
      </c>
      <c r="B2042" s="24" t="s">
        <v>44</v>
      </c>
      <c r="C2042" s="23" t="str">
        <f>+[1]DEPURADO!A2036</f>
        <v>FEH122627</v>
      </c>
      <c r="D2042" s="23" t="str">
        <f>+[1]DEPURADO!B2036</f>
        <v>FEH122627</v>
      </c>
      <c r="E2042" s="25">
        <f>+[1]DEPURADO!C2036</f>
        <v>44317</v>
      </c>
      <c r="F2042" s="26">
        <f>+IF([1]DEPURADO!D2036&gt;1,[1]DEPURADO!D2036," ")</f>
        <v>44368</v>
      </c>
      <c r="G2042" s="27">
        <f>[1]DEPURADO!F2036</f>
        <v>471383</v>
      </c>
      <c r="H2042" s="28">
        <v>0</v>
      </c>
      <c r="I2042" s="28">
        <f>+[1]DEPURADO!N2036+[1]DEPURADO!O2036</f>
        <v>0</v>
      </c>
      <c r="J2042" s="28">
        <f>+[1]DEPURADO!S2036</f>
        <v>0</v>
      </c>
      <c r="K2042" s="29">
        <f>+[1]DEPURADO!Q2036+[1]DEPURADO!R2036</f>
        <v>0</v>
      </c>
      <c r="L2042" s="28">
        <v>0</v>
      </c>
      <c r="M2042" s="28">
        <v>0</v>
      </c>
      <c r="N2042" s="28">
        <f t="shared" si="217"/>
        <v>0</v>
      </c>
      <c r="O2042" s="28">
        <f t="shared" si="218"/>
        <v>471383</v>
      </c>
      <c r="P2042" s="24" t="str">
        <f>IF([1]DEPURADO!I2036&gt;1,0,[1]DEPURADO!B2036)</f>
        <v>FEH122627</v>
      </c>
      <c r="Q2042" s="30">
        <f t="shared" si="219"/>
        <v>471383</v>
      </c>
      <c r="R2042" s="31">
        <f t="shared" si="220"/>
        <v>0</v>
      </c>
      <c r="S2042" s="31">
        <f>+[1]DEPURADO!K2036</f>
        <v>0</v>
      </c>
      <c r="T2042" s="23" t="s">
        <v>45</v>
      </c>
      <c r="U2042" s="31">
        <f>+[1]DEPURADO!J2036</f>
        <v>0</v>
      </c>
      <c r="V2042" s="30"/>
      <c r="W2042" s="23" t="s">
        <v>45</v>
      </c>
      <c r="X2042" s="31">
        <f>+[1]DEPURADO!L2036+[1]DEPURADO!M2036</f>
        <v>0</v>
      </c>
      <c r="Y2042" s="23" t="s">
        <v>45</v>
      </c>
      <c r="Z2042" s="31">
        <f t="shared" si="221"/>
        <v>0</v>
      </c>
      <c r="AA2042" s="31"/>
      <c r="AB2042" s="31">
        <v>0</v>
      </c>
      <c r="AC2042" s="31">
        <v>0</v>
      </c>
      <c r="AD2042" s="30"/>
      <c r="AE2042" s="30">
        <f>+[1]DEPURADO!L2036</f>
        <v>0</v>
      </c>
      <c r="AF2042" s="30">
        <v>0</v>
      </c>
      <c r="AG2042" s="30">
        <f t="shared" si="222"/>
        <v>471383</v>
      </c>
      <c r="AH2042" s="30">
        <v>0</v>
      </c>
      <c r="AI2042" s="30" t="str">
        <f>+[1]DEPURADO!G2036</f>
        <v>SALDO A FAVOR DEL PRESTADOR</v>
      </c>
      <c r="AJ2042" s="32"/>
      <c r="AK2042" s="33"/>
    </row>
    <row r="2043" spans="1:37" s="34" customFormat="1" x14ac:dyDescent="0.25">
      <c r="A2043" s="23">
        <f t="shared" si="223"/>
        <v>2035</v>
      </c>
      <c r="B2043" s="24" t="s">
        <v>44</v>
      </c>
      <c r="C2043" s="23" t="str">
        <f>+[1]DEPURADO!A2037</f>
        <v>FEH122628</v>
      </c>
      <c r="D2043" s="23" t="str">
        <f>+[1]DEPURADO!B2037</f>
        <v>FEH122628</v>
      </c>
      <c r="E2043" s="25">
        <f>+[1]DEPURADO!C2037</f>
        <v>44317</v>
      </c>
      <c r="F2043" s="26">
        <f>+IF([1]DEPURADO!D2037&gt;1,[1]DEPURADO!D2037," ")</f>
        <v>44368</v>
      </c>
      <c r="G2043" s="27">
        <f>[1]DEPURADO!F2037</f>
        <v>415673</v>
      </c>
      <c r="H2043" s="28">
        <v>0</v>
      </c>
      <c r="I2043" s="28">
        <f>+[1]DEPURADO!N2037+[1]DEPURADO!O2037</f>
        <v>0</v>
      </c>
      <c r="J2043" s="28">
        <f>+[1]DEPURADO!S2037</f>
        <v>0</v>
      </c>
      <c r="K2043" s="29">
        <f>+[1]DEPURADO!Q2037+[1]DEPURADO!R2037</f>
        <v>0</v>
      </c>
      <c r="L2043" s="28">
        <v>0</v>
      </c>
      <c r="M2043" s="28">
        <v>0</v>
      </c>
      <c r="N2043" s="28">
        <f t="shared" si="217"/>
        <v>0</v>
      </c>
      <c r="O2043" s="28">
        <f t="shared" si="218"/>
        <v>415673</v>
      </c>
      <c r="P2043" s="24" t="str">
        <f>IF([1]DEPURADO!I2037&gt;1,0,[1]DEPURADO!B2037)</f>
        <v>FEH122628</v>
      </c>
      <c r="Q2043" s="30">
        <f t="shared" si="219"/>
        <v>415673</v>
      </c>
      <c r="R2043" s="31">
        <f t="shared" si="220"/>
        <v>0</v>
      </c>
      <c r="S2043" s="31">
        <f>+[1]DEPURADO!K2037</f>
        <v>0</v>
      </c>
      <c r="T2043" s="23" t="s">
        <v>45</v>
      </c>
      <c r="U2043" s="31">
        <f>+[1]DEPURADO!J2037</f>
        <v>0</v>
      </c>
      <c r="V2043" s="30"/>
      <c r="W2043" s="23" t="s">
        <v>45</v>
      </c>
      <c r="X2043" s="31">
        <f>+[1]DEPURADO!L2037+[1]DEPURADO!M2037</f>
        <v>0</v>
      </c>
      <c r="Y2043" s="23" t="s">
        <v>45</v>
      </c>
      <c r="Z2043" s="31">
        <f t="shared" si="221"/>
        <v>0</v>
      </c>
      <c r="AA2043" s="31"/>
      <c r="AB2043" s="31">
        <v>0</v>
      </c>
      <c r="AC2043" s="31">
        <v>0</v>
      </c>
      <c r="AD2043" s="30"/>
      <c r="AE2043" s="30">
        <f>+[1]DEPURADO!L2037</f>
        <v>0</v>
      </c>
      <c r="AF2043" s="30">
        <v>0</v>
      </c>
      <c r="AG2043" s="30">
        <f t="shared" si="222"/>
        <v>415673</v>
      </c>
      <c r="AH2043" s="30">
        <v>0</v>
      </c>
      <c r="AI2043" s="30" t="str">
        <f>+[1]DEPURADO!G2037</f>
        <v>SALDO A FAVOR DEL PRESTADOR</v>
      </c>
      <c r="AJ2043" s="32"/>
      <c r="AK2043" s="33"/>
    </row>
    <row r="2044" spans="1:37" s="34" customFormat="1" x14ac:dyDescent="0.25">
      <c r="A2044" s="23">
        <f t="shared" si="223"/>
        <v>2036</v>
      </c>
      <c r="B2044" s="24" t="s">
        <v>44</v>
      </c>
      <c r="C2044" s="23" t="str">
        <f>+[1]DEPURADO!A2038</f>
        <v>FEH122630</v>
      </c>
      <c r="D2044" s="23" t="str">
        <f>+[1]DEPURADO!B2038</f>
        <v>FEH122630</v>
      </c>
      <c r="E2044" s="25">
        <f>+[1]DEPURADO!C2038</f>
        <v>44317</v>
      </c>
      <c r="F2044" s="26">
        <f>+IF([1]DEPURADO!D2038&gt;1,[1]DEPURADO!D2038," ")</f>
        <v>44368</v>
      </c>
      <c r="G2044" s="27">
        <f>[1]DEPURADO!F2038</f>
        <v>44382</v>
      </c>
      <c r="H2044" s="28">
        <v>0</v>
      </c>
      <c r="I2044" s="28">
        <f>+[1]DEPURADO!N2038+[1]DEPURADO!O2038</f>
        <v>0</v>
      </c>
      <c r="J2044" s="28">
        <f>+[1]DEPURADO!S2038</f>
        <v>0</v>
      </c>
      <c r="K2044" s="29">
        <f>+[1]DEPURADO!Q2038+[1]DEPURADO!R2038</f>
        <v>0</v>
      </c>
      <c r="L2044" s="28">
        <v>0</v>
      </c>
      <c r="M2044" s="28">
        <v>0</v>
      </c>
      <c r="N2044" s="28">
        <f t="shared" si="217"/>
        <v>0</v>
      </c>
      <c r="O2044" s="28">
        <f t="shared" si="218"/>
        <v>44382</v>
      </c>
      <c r="P2044" s="24" t="str">
        <f>IF([1]DEPURADO!I2038&gt;1,0,[1]DEPURADO!B2038)</f>
        <v>FEH122630</v>
      </c>
      <c r="Q2044" s="30">
        <f t="shared" si="219"/>
        <v>44382</v>
      </c>
      <c r="R2044" s="31">
        <f t="shared" si="220"/>
        <v>0</v>
      </c>
      <c r="S2044" s="31">
        <f>+[1]DEPURADO!K2038</f>
        <v>0</v>
      </c>
      <c r="T2044" s="23" t="s">
        <v>45</v>
      </c>
      <c r="U2044" s="31">
        <f>+[1]DEPURADO!J2038</f>
        <v>0</v>
      </c>
      <c r="V2044" s="30"/>
      <c r="W2044" s="23" t="s">
        <v>45</v>
      </c>
      <c r="X2044" s="31">
        <f>+[1]DEPURADO!L2038+[1]DEPURADO!M2038</f>
        <v>0</v>
      </c>
      <c r="Y2044" s="23" t="s">
        <v>45</v>
      </c>
      <c r="Z2044" s="31">
        <f t="shared" si="221"/>
        <v>0</v>
      </c>
      <c r="AA2044" s="31"/>
      <c r="AB2044" s="31">
        <v>0</v>
      </c>
      <c r="AC2044" s="31">
        <v>0</v>
      </c>
      <c r="AD2044" s="30"/>
      <c r="AE2044" s="30">
        <f>+[1]DEPURADO!L2038</f>
        <v>0</v>
      </c>
      <c r="AF2044" s="30">
        <v>0</v>
      </c>
      <c r="AG2044" s="30">
        <f t="shared" si="222"/>
        <v>44382</v>
      </c>
      <c r="AH2044" s="30">
        <v>0</v>
      </c>
      <c r="AI2044" s="30" t="str">
        <f>+[1]DEPURADO!G2038</f>
        <v>SALDO A FAVOR DEL PRESTADOR</v>
      </c>
      <c r="AJ2044" s="32"/>
      <c r="AK2044" s="33"/>
    </row>
    <row r="2045" spans="1:37" s="34" customFormat="1" x14ac:dyDescent="0.25">
      <c r="A2045" s="23">
        <f t="shared" si="223"/>
        <v>2037</v>
      </c>
      <c r="B2045" s="24" t="s">
        <v>44</v>
      </c>
      <c r="C2045" s="23" t="str">
        <f>+[1]DEPURADO!A2039</f>
        <v>FEH122631</v>
      </c>
      <c r="D2045" s="23" t="str">
        <f>+[1]DEPURADO!B2039</f>
        <v>FEH122631</v>
      </c>
      <c r="E2045" s="25">
        <f>+[1]DEPURADO!C2039</f>
        <v>44317</v>
      </c>
      <c r="F2045" s="26">
        <f>+IF([1]DEPURADO!D2039&gt;1,[1]DEPURADO!D2039," ")</f>
        <v>44368</v>
      </c>
      <c r="G2045" s="27">
        <f>[1]DEPURADO!F2039</f>
        <v>16826</v>
      </c>
      <c r="H2045" s="28">
        <v>0</v>
      </c>
      <c r="I2045" s="28">
        <f>+[1]DEPURADO!N2039+[1]DEPURADO!O2039</f>
        <v>0</v>
      </c>
      <c r="J2045" s="28">
        <f>+[1]DEPURADO!S2039</f>
        <v>0</v>
      </c>
      <c r="K2045" s="29">
        <f>+[1]DEPURADO!Q2039+[1]DEPURADO!R2039</f>
        <v>0</v>
      </c>
      <c r="L2045" s="28">
        <v>0</v>
      </c>
      <c r="M2045" s="28">
        <v>0</v>
      </c>
      <c r="N2045" s="28">
        <f t="shared" si="217"/>
        <v>0</v>
      </c>
      <c r="O2045" s="28">
        <f t="shared" si="218"/>
        <v>16826</v>
      </c>
      <c r="P2045" s="24" t="str">
        <f>IF([1]DEPURADO!I2039&gt;1,0,[1]DEPURADO!B2039)</f>
        <v>FEH122631</v>
      </c>
      <c r="Q2045" s="30">
        <f t="shared" si="219"/>
        <v>16826</v>
      </c>
      <c r="R2045" s="31">
        <f t="shared" si="220"/>
        <v>0</v>
      </c>
      <c r="S2045" s="31">
        <f>+[1]DEPURADO!K2039</f>
        <v>0</v>
      </c>
      <c r="T2045" s="23" t="s">
        <v>45</v>
      </c>
      <c r="U2045" s="31">
        <f>+[1]DEPURADO!J2039</f>
        <v>0</v>
      </c>
      <c r="V2045" s="30"/>
      <c r="W2045" s="23" t="s">
        <v>45</v>
      </c>
      <c r="X2045" s="31">
        <f>+[1]DEPURADO!L2039+[1]DEPURADO!M2039</f>
        <v>0</v>
      </c>
      <c r="Y2045" s="23" t="s">
        <v>45</v>
      </c>
      <c r="Z2045" s="31">
        <f t="shared" si="221"/>
        <v>0</v>
      </c>
      <c r="AA2045" s="31"/>
      <c r="AB2045" s="31">
        <v>0</v>
      </c>
      <c r="AC2045" s="31">
        <v>0</v>
      </c>
      <c r="AD2045" s="30"/>
      <c r="AE2045" s="30">
        <f>+[1]DEPURADO!L2039</f>
        <v>0</v>
      </c>
      <c r="AF2045" s="30">
        <v>0</v>
      </c>
      <c r="AG2045" s="30">
        <f t="shared" si="222"/>
        <v>16826</v>
      </c>
      <c r="AH2045" s="30">
        <v>0</v>
      </c>
      <c r="AI2045" s="30" t="str">
        <f>+[1]DEPURADO!G2039</f>
        <v>SALDO A FAVOR DEL PRESTADOR</v>
      </c>
      <c r="AJ2045" s="32"/>
      <c r="AK2045" s="33"/>
    </row>
    <row r="2046" spans="1:37" s="34" customFormat="1" x14ac:dyDescent="0.25">
      <c r="A2046" s="23">
        <f t="shared" si="223"/>
        <v>2038</v>
      </c>
      <c r="B2046" s="24" t="s">
        <v>44</v>
      </c>
      <c r="C2046" s="23" t="str">
        <f>+[1]DEPURADO!A2040</f>
        <v>FEH122632</v>
      </c>
      <c r="D2046" s="23" t="str">
        <f>+[1]DEPURADO!B2040</f>
        <v>FEH122632</v>
      </c>
      <c r="E2046" s="25">
        <f>+[1]DEPURADO!C2040</f>
        <v>44317</v>
      </c>
      <c r="F2046" s="26">
        <f>+IF([1]DEPURADO!D2040&gt;1,[1]DEPURADO!D2040," ")</f>
        <v>44368</v>
      </c>
      <c r="G2046" s="27">
        <f>[1]DEPURADO!F2040</f>
        <v>18110</v>
      </c>
      <c r="H2046" s="28">
        <v>0</v>
      </c>
      <c r="I2046" s="28">
        <f>+[1]DEPURADO!N2040+[1]DEPURADO!O2040</f>
        <v>0</v>
      </c>
      <c r="J2046" s="28">
        <f>+[1]DEPURADO!S2040</f>
        <v>0</v>
      </c>
      <c r="K2046" s="29">
        <f>+[1]DEPURADO!Q2040+[1]DEPURADO!R2040</f>
        <v>0</v>
      </c>
      <c r="L2046" s="28">
        <v>0</v>
      </c>
      <c r="M2046" s="28">
        <v>0</v>
      </c>
      <c r="N2046" s="28">
        <f t="shared" si="217"/>
        <v>0</v>
      </c>
      <c r="O2046" s="28">
        <f t="shared" si="218"/>
        <v>18110</v>
      </c>
      <c r="P2046" s="24" t="str">
        <f>IF([1]DEPURADO!I2040&gt;1,0,[1]DEPURADO!B2040)</f>
        <v>FEH122632</v>
      </c>
      <c r="Q2046" s="30">
        <f t="shared" si="219"/>
        <v>18110</v>
      </c>
      <c r="R2046" s="31">
        <f t="shared" si="220"/>
        <v>0</v>
      </c>
      <c r="S2046" s="31">
        <f>+[1]DEPURADO!K2040</f>
        <v>0</v>
      </c>
      <c r="T2046" s="23" t="s">
        <v>45</v>
      </c>
      <c r="U2046" s="31">
        <f>+[1]DEPURADO!J2040</f>
        <v>0</v>
      </c>
      <c r="V2046" s="30"/>
      <c r="W2046" s="23" t="s">
        <v>45</v>
      </c>
      <c r="X2046" s="31">
        <f>+[1]DEPURADO!L2040+[1]DEPURADO!M2040</f>
        <v>0</v>
      </c>
      <c r="Y2046" s="23" t="s">
        <v>45</v>
      </c>
      <c r="Z2046" s="31">
        <f t="shared" si="221"/>
        <v>0</v>
      </c>
      <c r="AA2046" s="31"/>
      <c r="AB2046" s="31">
        <v>0</v>
      </c>
      <c r="AC2046" s="31">
        <v>0</v>
      </c>
      <c r="AD2046" s="30"/>
      <c r="AE2046" s="30">
        <f>+[1]DEPURADO!L2040</f>
        <v>0</v>
      </c>
      <c r="AF2046" s="30">
        <v>0</v>
      </c>
      <c r="AG2046" s="30">
        <f t="shared" si="222"/>
        <v>18110</v>
      </c>
      <c r="AH2046" s="30">
        <v>0</v>
      </c>
      <c r="AI2046" s="30" t="str">
        <f>+[1]DEPURADO!G2040</f>
        <v>SALDO A FAVOR DEL PRESTADOR</v>
      </c>
      <c r="AJ2046" s="32"/>
      <c r="AK2046" s="33"/>
    </row>
    <row r="2047" spans="1:37" s="34" customFormat="1" x14ac:dyDescent="0.25">
      <c r="A2047" s="23">
        <f t="shared" si="223"/>
        <v>2039</v>
      </c>
      <c r="B2047" s="24" t="s">
        <v>44</v>
      </c>
      <c r="C2047" s="23" t="str">
        <f>+[1]DEPURADO!A2041</f>
        <v>FEH122634</v>
      </c>
      <c r="D2047" s="23" t="str">
        <f>+[1]DEPURADO!B2041</f>
        <v>FEH122634</v>
      </c>
      <c r="E2047" s="25">
        <f>+[1]DEPURADO!C2041</f>
        <v>44317</v>
      </c>
      <c r="F2047" s="26">
        <f>+IF([1]DEPURADO!D2041&gt;1,[1]DEPURADO!D2041," ")</f>
        <v>44368</v>
      </c>
      <c r="G2047" s="27">
        <f>[1]DEPURADO!F2041</f>
        <v>202900</v>
      </c>
      <c r="H2047" s="28">
        <v>0</v>
      </c>
      <c r="I2047" s="28">
        <f>+[1]DEPURADO!N2041+[1]DEPURADO!O2041</f>
        <v>0</v>
      </c>
      <c r="J2047" s="28">
        <f>+[1]DEPURADO!S2041</f>
        <v>0</v>
      </c>
      <c r="K2047" s="29">
        <f>+[1]DEPURADO!Q2041+[1]DEPURADO!R2041</f>
        <v>0</v>
      </c>
      <c r="L2047" s="28">
        <v>0</v>
      </c>
      <c r="M2047" s="28">
        <v>0</v>
      </c>
      <c r="N2047" s="28">
        <f t="shared" si="217"/>
        <v>0</v>
      </c>
      <c r="O2047" s="28">
        <f t="shared" si="218"/>
        <v>202900</v>
      </c>
      <c r="P2047" s="24" t="str">
        <f>IF([1]DEPURADO!I2041&gt;1,0,[1]DEPURADO!B2041)</f>
        <v>FEH122634</v>
      </c>
      <c r="Q2047" s="30">
        <f t="shared" si="219"/>
        <v>202900</v>
      </c>
      <c r="R2047" s="31">
        <f t="shared" si="220"/>
        <v>0</v>
      </c>
      <c r="S2047" s="31">
        <f>+[1]DEPURADO!K2041</f>
        <v>0</v>
      </c>
      <c r="T2047" s="23" t="s">
        <v>45</v>
      </c>
      <c r="U2047" s="31">
        <f>+[1]DEPURADO!J2041</f>
        <v>0</v>
      </c>
      <c r="V2047" s="30"/>
      <c r="W2047" s="23" t="s">
        <v>45</v>
      </c>
      <c r="X2047" s="31">
        <f>+[1]DEPURADO!L2041+[1]DEPURADO!M2041</f>
        <v>0</v>
      </c>
      <c r="Y2047" s="23" t="s">
        <v>45</v>
      </c>
      <c r="Z2047" s="31">
        <f t="shared" si="221"/>
        <v>0</v>
      </c>
      <c r="AA2047" s="31"/>
      <c r="AB2047" s="31">
        <v>0</v>
      </c>
      <c r="AC2047" s="31">
        <v>0</v>
      </c>
      <c r="AD2047" s="30"/>
      <c r="AE2047" s="30">
        <f>+[1]DEPURADO!L2041</f>
        <v>0</v>
      </c>
      <c r="AF2047" s="30">
        <v>0</v>
      </c>
      <c r="AG2047" s="30">
        <f t="shared" si="222"/>
        <v>202900</v>
      </c>
      <c r="AH2047" s="30">
        <v>0</v>
      </c>
      <c r="AI2047" s="30" t="str">
        <f>+[1]DEPURADO!G2041</f>
        <v>SALDO A FAVOR DEL PRESTADOR</v>
      </c>
      <c r="AJ2047" s="32"/>
      <c r="AK2047" s="33"/>
    </row>
    <row r="2048" spans="1:37" s="34" customFormat="1" x14ac:dyDescent="0.25">
      <c r="A2048" s="23">
        <f t="shared" si="223"/>
        <v>2040</v>
      </c>
      <c r="B2048" s="24" t="s">
        <v>44</v>
      </c>
      <c r="C2048" s="23" t="str">
        <f>+[1]DEPURADO!A2042</f>
        <v>FEH122641</v>
      </c>
      <c r="D2048" s="23" t="str">
        <f>+[1]DEPURADO!B2042</f>
        <v>FEH122641</v>
      </c>
      <c r="E2048" s="25">
        <f>+[1]DEPURADO!C2042</f>
        <v>44317</v>
      </c>
      <c r="F2048" s="26">
        <f>+IF([1]DEPURADO!D2042&gt;1,[1]DEPURADO!D2042," ")</f>
        <v>44368</v>
      </c>
      <c r="G2048" s="27">
        <f>[1]DEPURADO!F2042</f>
        <v>498585</v>
      </c>
      <c r="H2048" s="28">
        <v>0</v>
      </c>
      <c r="I2048" s="28">
        <f>+[1]DEPURADO!N2042+[1]DEPURADO!O2042</f>
        <v>0</v>
      </c>
      <c r="J2048" s="28">
        <f>+[1]DEPURADO!S2042</f>
        <v>0</v>
      </c>
      <c r="K2048" s="29">
        <f>+[1]DEPURADO!Q2042+[1]DEPURADO!R2042</f>
        <v>0</v>
      </c>
      <c r="L2048" s="28">
        <v>0</v>
      </c>
      <c r="M2048" s="28">
        <v>0</v>
      </c>
      <c r="N2048" s="28">
        <f t="shared" si="217"/>
        <v>0</v>
      </c>
      <c r="O2048" s="28">
        <f t="shared" si="218"/>
        <v>498585</v>
      </c>
      <c r="P2048" s="24" t="str">
        <f>IF([1]DEPURADO!I2042&gt;1,0,[1]DEPURADO!B2042)</f>
        <v>FEH122641</v>
      </c>
      <c r="Q2048" s="30">
        <f t="shared" si="219"/>
        <v>498585</v>
      </c>
      <c r="R2048" s="31">
        <f t="shared" si="220"/>
        <v>0</v>
      </c>
      <c r="S2048" s="31">
        <f>+[1]DEPURADO!K2042</f>
        <v>0</v>
      </c>
      <c r="T2048" s="23" t="s">
        <v>45</v>
      </c>
      <c r="U2048" s="31">
        <f>+[1]DEPURADO!J2042</f>
        <v>0</v>
      </c>
      <c r="V2048" s="30"/>
      <c r="W2048" s="23" t="s">
        <v>45</v>
      </c>
      <c r="X2048" s="31">
        <f>+[1]DEPURADO!L2042+[1]DEPURADO!M2042</f>
        <v>0</v>
      </c>
      <c r="Y2048" s="23" t="s">
        <v>45</v>
      </c>
      <c r="Z2048" s="31">
        <f t="shared" si="221"/>
        <v>0</v>
      </c>
      <c r="AA2048" s="31"/>
      <c r="AB2048" s="31">
        <v>0</v>
      </c>
      <c r="AC2048" s="31">
        <v>0</v>
      </c>
      <c r="AD2048" s="30"/>
      <c r="AE2048" s="30">
        <f>+[1]DEPURADO!L2042</f>
        <v>0</v>
      </c>
      <c r="AF2048" s="30">
        <v>0</v>
      </c>
      <c r="AG2048" s="30">
        <f t="shared" si="222"/>
        <v>498585</v>
      </c>
      <c r="AH2048" s="30">
        <v>0</v>
      </c>
      <c r="AI2048" s="30" t="str">
        <f>+[1]DEPURADO!G2042</f>
        <v>SALDO A FAVOR DEL PRESTADOR</v>
      </c>
      <c r="AJ2048" s="32"/>
      <c r="AK2048" s="33"/>
    </row>
    <row r="2049" spans="1:37" s="34" customFormat="1" x14ac:dyDescent="0.25">
      <c r="A2049" s="23">
        <f t="shared" si="223"/>
        <v>2041</v>
      </c>
      <c r="B2049" s="24" t="s">
        <v>44</v>
      </c>
      <c r="C2049" s="23" t="str">
        <f>+[1]DEPURADO!A2043</f>
        <v>FEH122664</v>
      </c>
      <c r="D2049" s="23" t="str">
        <f>+[1]DEPURADO!B2043</f>
        <v>FEH122664</v>
      </c>
      <c r="E2049" s="25">
        <f>+[1]DEPURADO!C2043</f>
        <v>44317</v>
      </c>
      <c r="F2049" s="26">
        <f>+IF([1]DEPURADO!D2043&gt;1,[1]DEPURADO!D2043," ")</f>
        <v>44368</v>
      </c>
      <c r="G2049" s="27">
        <f>[1]DEPURADO!F2043</f>
        <v>195684</v>
      </c>
      <c r="H2049" s="28">
        <v>0</v>
      </c>
      <c r="I2049" s="28">
        <f>+[1]DEPURADO!N2043+[1]DEPURADO!O2043</f>
        <v>0</v>
      </c>
      <c r="J2049" s="28">
        <f>+[1]DEPURADO!S2043</f>
        <v>0</v>
      </c>
      <c r="K2049" s="29">
        <f>+[1]DEPURADO!Q2043+[1]DEPURADO!R2043</f>
        <v>0</v>
      </c>
      <c r="L2049" s="28">
        <v>0</v>
      </c>
      <c r="M2049" s="28">
        <v>0</v>
      </c>
      <c r="N2049" s="28">
        <f t="shared" si="217"/>
        <v>0</v>
      </c>
      <c r="O2049" s="28">
        <f t="shared" si="218"/>
        <v>195684</v>
      </c>
      <c r="P2049" s="24" t="str">
        <f>IF([1]DEPURADO!I2043&gt;1,0,[1]DEPURADO!B2043)</f>
        <v>FEH122664</v>
      </c>
      <c r="Q2049" s="30">
        <f t="shared" si="219"/>
        <v>195684</v>
      </c>
      <c r="R2049" s="31">
        <f t="shared" si="220"/>
        <v>0</v>
      </c>
      <c r="S2049" s="31">
        <f>+[1]DEPURADO!K2043</f>
        <v>0</v>
      </c>
      <c r="T2049" s="23" t="s">
        <v>45</v>
      </c>
      <c r="U2049" s="31">
        <f>+[1]DEPURADO!J2043</f>
        <v>0</v>
      </c>
      <c r="V2049" s="30"/>
      <c r="W2049" s="23" t="s">
        <v>45</v>
      </c>
      <c r="X2049" s="31">
        <f>+[1]DEPURADO!L2043+[1]DEPURADO!M2043</f>
        <v>0</v>
      </c>
      <c r="Y2049" s="23" t="s">
        <v>45</v>
      </c>
      <c r="Z2049" s="31">
        <f t="shared" si="221"/>
        <v>0</v>
      </c>
      <c r="AA2049" s="31"/>
      <c r="AB2049" s="31">
        <v>0</v>
      </c>
      <c r="AC2049" s="31">
        <v>0</v>
      </c>
      <c r="AD2049" s="30"/>
      <c r="AE2049" s="30">
        <f>+[1]DEPURADO!L2043</f>
        <v>0</v>
      </c>
      <c r="AF2049" s="30">
        <v>0</v>
      </c>
      <c r="AG2049" s="30">
        <f t="shared" si="222"/>
        <v>195684</v>
      </c>
      <c r="AH2049" s="30">
        <v>0</v>
      </c>
      <c r="AI2049" s="30" t="str">
        <f>+[1]DEPURADO!G2043</f>
        <v>SALDO A FAVOR DEL PRESTADOR</v>
      </c>
      <c r="AJ2049" s="32"/>
      <c r="AK2049" s="33"/>
    </row>
    <row r="2050" spans="1:37" s="34" customFormat="1" x14ac:dyDescent="0.25">
      <c r="A2050" s="23">
        <f t="shared" si="223"/>
        <v>2042</v>
      </c>
      <c r="B2050" s="24" t="s">
        <v>44</v>
      </c>
      <c r="C2050" s="23" t="str">
        <f>+[1]DEPURADO!A2044</f>
        <v>FEH122665</v>
      </c>
      <c r="D2050" s="23" t="str">
        <f>+[1]DEPURADO!B2044</f>
        <v>FEH122665</v>
      </c>
      <c r="E2050" s="25">
        <f>+[1]DEPURADO!C2044</f>
        <v>44317</v>
      </c>
      <c r="F2050" s="26">
        <f>+IF([1]DEPURADO!D2044&gt;1,[1]DEPURADO!D2044," ")</f>
        <v>44368</v>
      </c>
      <c r="G2050" s="27">
        <f>[1]DEPURADO!F2044</f>
        <v>81953</v>
      </c>
      <c r="H2050" s="28">
        <v>0</v>
      </c>
      <c r="I2050" s="28">
        <f>+[1]DEPURADO!N2044+[1]DEPURADO!O2044</f>
        <v>0</v>
      </c>
      <c r="J2050" s="28">
        <f>+[1]DEPURADO!S2044</f>
        <v>0</v>
      </c>
      <c r="K2050" s="29">
        <f>+[1]DEPURADO!Q2044+[1]DEPURADO!R2044</f>
        <v>0</v>
      </c>
      <c r="L2050" s="28">
        <v>0</v>
      </c>
      <c r="M2050" s="28">
        <v>0</v>
      </c>
      <c r="N2050" s="28">
        <f t="shared" si="217"/>
        <v>0</v>
      </c>
      <c r="O2050" s="28">
        <f t="shared" si="218"/>
        <v>81953</v>
      </c>
      <c r="P2050" s="24" t="str">
        <f>IF([1]DEPURADO!I2044&gt;1,0,[1]DEPURADO!B2044)</f>
        <v>FEH122665</v>
      </c>
      <c r="Q2050" s="30">
        <f t="shared" si="219"/>
        <v>81953</v>
      </c>
      <c r="R2050" s="31">
        <f t="shared" si="220"/>
        <v>0</v>
      </c>
      <c r="S2050" s="31">
        <f>+[1]DEPURADO!K2044</f>
        <v>0</v>
      </c>
      <c r="T2050" s="23" t="s">
        <v>45</v>
      </c>
      <c r="U2050" s="31">
        <f>+[1]DEPURADO!J2044</f>
        <v>0</v>
      </c>
      <c r="V2050" s="30"/>
      <c r="W2050" s="23" t="s">
        <v>45</v>
      </c>
      <c r="X2050" s="31">
        <f>+[1]DEPURADO!L2044+[1]DEPURADO!M2044</f>
        <v>0</v>
      </c>
      <c r="Y2050" s="23" t="s">
        <v>45</v>
      </c>
      <c r="Z2050" s="31">
        <f t="shared" si="221"/>
        <v>0</v>
      </c>
      <c r="AA2050" s="31"/>
      <c r="AB2050" s="31">
        <v>0</v>
      </c>
      <c r="AC2050" s="31">
        <v>0</v>
      </c>
      <c r="AD2050" s="30"/>
      <c r="AE2050" s="30">
        <f>+[1]DEPURADO!L2044</f>
        <v>0</v>
      </c>
      <c r="AF2050" s="30">
        <v>0</v>
      </c>
      <c r="AG2050" s="30">
        <f t="shared" si="222"/>
        <v>81953</v>
      </c>
      <c r="AH2050" s="30">
        <v>0</v>
      </c>
      <c r="AI2050" s="30" t="str">
        <f>+[1]DEPURADO!G2044</f>
        <v>SALDO A FAVOR DEL PRESTADOR</v>
      </c>
      <c r="AJ2050" s="32"/>
      <c r="AK2050" s="33"/>
    </row>
    <row r="2051" spans="1:37" s="34" customFormat="1" x14ac:dyDescent="0.25">
      <c r="A2051" s="23">
        <f t="shared" si="223"/>
        <v>2043</v>
      </c>
      <c r="B2051" s="24" t="s">
        <v>44</v>
      </c>
      <c r="C2051" s="23" t="str">
        <f>+[1]DEPURADO!A2045</f>
        <v>FEH122666</v>
      </c>
      <c r="D2051" s="23" t="str">
        <f>+[1]DEPURADO!B2045</f>
        <v>FEH122666</v>
      </c>
      <c r="E2051" s="25">
        <f>+[1]DEPURADO!C2045</f>
        <v>44317</v>
      </c>
      <c r="F2051" s="26">
        <f>+IF([1]DEPURADO!D2045&gt;1,[1]DEPURADO!D2045," ")</f>
        <v>44368</v>
      </c>
      <c r="G2051" s="27">
        <f>[1]DEPURADO!F2045</f>
        <v>177007</v>
      </c>
      <c r="H2051" s="28">
        <v>0</v>
      </c>
      <c r="I2051" s="28">
        <f>+[1]DEPURADO!N2045+[1]DEPURADO!O2045</f>
        <v>0</v>
      </c>
      <c r="J2051" s="28">
        <f>+[1]DEPURADO!S2045</f>
        <v>0</v>
      </c>
      <c r="K2051" s="29">
        <f>+[1]DEPURADO!Q2045+[1]DEPURADO!R2045</f>
        <v>0</v>
      </c>
      <c r="L2051" s="28">
        <v>0</v>
      </c>
      <c r="M2051" s="28">
        <v>0</v>
      </c>
      <c r="N2051" s="28">
        <f t="shared" si="217"/>
        <v>0</v>
      </c>
      <c r="O2051" s="28">
        <f t="shared" si="218"/>
        <v>177007</v>
      </c>
      <c r="P2051" s="24" t="str">
        <f>IF([1]DEPURADO!I2045&gt;1,0,[1]DEPURADO!B2045)</f>
        <v>FEH122666</v>
      </c>
      <c r="Q2051" s="30">
        <f t="shared" si="219"/>
        <v>177007</v>
      </c>
      <c r="R2051" s="31">
        <f t="shared" si="220"/>
        <v>0</v>
      </c>
      <c r="S2051" s="31">
        <f>+[1]DEPURADO!K2045</f>
        <v>0</v>
      </c>
      <c r="T2051" s="23" t="s">
        <v>45</v>
      </c>
      <c r="U2051" s="31">
        <f>+[1]DEPURADO!J2045</f>
        <v>0</v>
      </c>
      <c r="V2051" s="30"/>
      <c r="W2051" s="23" t="s">
        <v>45</v>
      </c>
      <c r="X2051" s="31">
        <f>+[1]DEPURADO!L2045+[1]DEPURADO!M2045</f>
        <v>0</v>
      </c>
      <c r="Y2051" s="23" t="s">
        <v>45</v>
      </c>
      <c r="Z2051" s="31">
        <f t="shared" si="221"/>
        <v>0</v>
      </c>
      <c r="AA2051" s="31"/>
      <c r="AB2051" s="31">
        <v>0</v>
      </c>
      <c r="AC2051" s="31">
        <v>0</v>
      </c>
      <c r="AD2051" s="30"/>
      <c r="AE2051" s="30">
        <f>+[1]DEPURADO!L2045</f>
        <v>0</v>
      </c>
      <c r="AF2051" s="30">
        <v>0</v>
      </c>
      <c r="AG2051" s="30">
        <f t="shared" si="222"/>
        <v>177007</v>
      </c>
      <c r="AH2051" s="30">
        <v>0</v>
      </c>
      <c r="AI2051" s="30" t="str">
        <f>+[1]DEPURADO!G2045</f>
        <v>SALDO A FAVOR DEL PRESTADOR</v>
      </c>
      <c r="AJ2051" s="32"/>
      <c r="AK2051" s="33"/>
    </row>
    <row r="2052" spans="1:37" s="34" customFormat="1" x14ac:dyDescent="0.25">
      <c r="A2052" s="23">
        <f t="shared" si="223"/>
        <v>2044</v>
      </c>
      <c r="B2052" s="24" t="s">
        <v>44</v>
      </c>
      <c r="C2052" s="23" t="str">
        <f>+[1]DEPURADO!A2046</f>
        <v>FEH122899</v>
      </c>
      <c r="D2052" s="23" t="str">
        <f>+[1]DEPURADO!B2046</f>
        <v>FEH122899</v>
      </c>
      <c r="E2052" s="25">
        <f>+[1]DEPURADO!C2046</f>
        <v>44319</v>
      </c>
      <c r="F2052" s="26">
        <f>+IF([1]DEPURADO!D2046&gt;1,[1]DEPURADO!D2046," ")</f>
        <v>44368</v>
      </c>
      <c r="G2052" s="27">
        <f>[1]DEPURADO!F2046</f>
        <v>905263</v>
      </c>
      <c r="H2052" s="28">
        <v>0</v>
      </c>
      <c r="I2052" s="28">
        <f>+[1]DEPURADO!N2046+[1]DEPURADO!O2046</f>
        <v>0</v>
      </c>
      <c r="J2052" s="28">
        <f>+[1]DEPURADO!S2046</f>
        <v>0</v>
      </c>
      <c r="K2052" s="29">
        <f>+[1]DEPURADO!Q2046+[1]DEPURADO!R2046</f>
        <v>0</v>
      </c>
      <c r="L2052" s="28">
        <v>0</v>
      </c>
      <c r="M2052" s="28">
        <v>0</v>
      </c>
      <c r="N2052" s="28">
        <f t="shared" si="217"/>
        <v>0</v>
      </c>
      <c r="O2052" s="28">
        <f t="shared" si="218"/>
        <v>905263</v>
      </c>
      <c r="P2052" s="24" t="str">
        <f>IF([1]DEPURADO!I2046&gt;1,0,[1]DEPURADO!B2046)</f>
        <v>FEH122899</v>
      </c>
      <c r="Q2052" s="30">
        <f t="shared" si="219"/>
        <v>905263</v>
      </c>
      <c r="R2052" s="31">
        <f t="shared" si="220"/>
        <v>0</v>
      </c>
      <c r="S2052" s="31">
        <f>+[1]DEPURADO!K2046</f>
        <v>0</v>
      </c>
      <c r="T2052" s="23" t="s">
        <v>45</v>
      </c>
      <c r="U2052" s="31">
        <f>+[1]DEPURADO!J2046</f>
        <v>0</v>
      </c>
      <c r="V2052" s="30"/>
      <c r="W2052" s="23" t="s">
        <v>45</v>
      </c>
      <c r="X2052" s="31">
        <f>+[1]DEPURADO!L2046+[1]DEPURADO!M2046</f>
        <v>0</v>
      </c>
      <c r="Y2052" s="23" t="s">
        <v>45</v>
      </c>
      <c r="Z2052" s="31">
        <f t="shared" si="221"/>
        <v>0</v>
      </c>
      <c r="AA2052" s="31"/>
      <c r="AB2052" s="31">
        <v>0</v>
      </c>
      <c r="AC2052" s="31">
        <v>0</v>
      </c>
      <c r="AD2052" s="30"/>
      <c r="AE2052" s="30">
        <f>+[1]DEPURADO!L2046</f>
        <v>0</v>
      </c>
      <c r="AF2052" s="30">
        <v>0</v>
      </c>
      <c r="AG2052" s="30">
        <f t="shared" si="222"/>
        <v>905263</v>
      </c>
      <c r="AH2052" s="30">
        <v>0</v>
      </c>
      <c r="AI2052" s="30" t="str">
        <f>+[1]DEPURADO!G2046</f>
        <v>SALDO A FAVOR DEL PRESTADOR</v>
      </c>
      <c r="AJ2052" s="32"/>
      <c r="AK2052" s="33"/>
    </row>
    <row r="2053" spans="1:37" s="34" customFormat="1" x14ac:dyDescent="0.25">
      <c r="A2053" s="23">
        <f t="shared" si="223"/>
        <v>2045</v>
      </c>
      <c r="B2053" s="24" t="s">
        <v>44</v>
      </c>
      <c r="C2053" s="23" t="str">
        <f>+[1]DEPURADO!A2047</f>
        <v>FEH122900</v>
      </c>
      <c r="D2053" s="23" t="str">
        <f>+[1]DEPURADO!B2047</f>
        <v>FEH122900</v>
      </c>
      <c r="E2053" s="25">
        <f>+[1]DEPURADO!C2047</f>
        <v>44319</v>
      </c>
      <c r="F2053" s="26">
        <f>+IF([1]DEPURADO!D2047&gt;1,[1]DEPURADO!D2047," ")</f>
        <v>44368</v>
      </c>
      <c r="G2053" s="27">
        <f>[1]DEPURADO!F2047</f>
        <v>80832</v>
      </c>
      <c r="H2053" s="28">
        <v>0</v>
      </c>
      <c r="I2053" s="28">
        <f>+[1]DEPURADO!N2047+[1]DEPURADO!O2047</f>
        <v>0</v>
      </c>
      <c r="J2053" s="28">
        <f>+[1]DEPURADO!S2047</f>
        <v>0</v>
      </c>
      <c r="K2053" s="29">
        <f>+[1]DEPURADO!Q2047+[1]DEPURADO!R2047</f>
        <v>0</v>
      </c>
      <c r="L2053" s="28">
        <v>0</v>
      </c>
      <c r="M2053" s="28">
        <v>0</v>
      </c>
      <c r="N2053" s="28">
        <f t="shared" si="217"/>
        <v>0</v>
      </c>
      <c r="O2053" s="28">
        <f t="shared" si="218"/>
        <v>80832</v>
      </c>
      <c r="P2053" s="24" t="str">
        <f>IF([1]DEPURADO!I2047&gt;1,0,[1]DEPURADO!B2047)</f>
        <v>FEH122900</v>
      </c>
      <c r="Q2053" s="30">
        <f t="shared" si="219"/>
        <v>80832</v>
      </c>
      <c r="R2053" s="31">
        <f t="shared" si="220"/>
        <v>0</v>
      </c>
      <c r="S2053" s="31">
        <f>+[1]DEPURADO!K2047</f>
        <v>0</v>
      </c>
      <c r="T2053" s="23" t="s">
        <v>45</v>
      </c>
      <c r="U2053" s="31">
        <f>+[1]DEPURADO!J2047</f>
        <v>80832</v>
      </c>
      <c r="V2053" s="30"/>
      <c r="W2053" s="23" t="s">
        <v>45</v>
      </c>
      <c r="X2053" s="31">
        <f>+[1]DEPURADO!L2047+[1]DEPURADO!M2047</f>
        <v>0</v>
      </c>
      <c r="Y2053" s="23" t="s">
        <v>45</v>
      </c>
      <c r="Z2053" s="31">
        <f t="shared" si="221"/>
        <v>0</v>
      </c>
      <c r="AA2053" s="31"/>
      <c r="AB2053" s="31">
        <v>0</v>
      </c>
      <c r="AC2053" s="31">
        <v>0</v>
      </c>
      <c r="AD2053" s="30"/>
      <c r="AE2053" s="30">
        <f>+[1]DEPURADO!L2047</f>
        <v>0</v>
      </c>
      <c r="AF2053" s="30">
        <v>0</v>
      </c>
      <c r="AG2053" s="30">
        <f t="shared" si="222"/>
        <v>0</v>
      </c>
      <c r="AH2053" s="30">
        <v>0</v>
      </c>
      <c r="AI2053" s="30" t="str">
        <f>+[1]DEPURADO!G2047</f>
        <v>EN REVISION ADRES-CANASTA COVID</v>
      </c>
      <c r="AJ2053" s="32"/>
      <c r="AK2053" s="33"/>
    </row>
    <row r="2054" spans="1:37" s="34" customFormat="1" x14ac:dyDescent="0.25">
      <c r="A2054" s="23">
        <f t="shared" si="223"/>
        <v>2046</v>
      </c>
      <c r="B2054" s="24" t="s">
        <v>44</v>
      </c>
      <c r="C2054" s="23" t="str">
        <f>+[1]DEPURADO!A2048</f>
        <v>FEH123304</v>
      </c>
      <c r="D2054" s="23" t="str">
        <f>+[1]DEPURADO!B2048</f>
        <v>FEH123304</v>
      </c>
      <c r="E2054" s="25">
        <f>+[1]DEPURADO!C2048</f>
        <v>44321</v>
      </c>
      <c r="F2054" s="26">
        <f>+IF([1]DEPURADO!D2048&gt;1,[1]DEPURADO!D2048," ")</f>
        <v>44368</v>
      </c>
      <c r="G2054" s="27">
        <f>[1]DEPURADO!F2048</f>
        <v>80832</v>
      </c>
      <c r="H2054" s="28">
        <v>0</v>
      </c>
      <c r="I2054" s="28">
        <f>+[1]DEPURADO!N2048+[1]DEPURADO!O2048</f>
        <v>0</v>
      </c>
      <c r="J2054" s="28">
        <f>+[1]DEPURADO!S2048</f>
        <v>0</v>
      </c>
      <c r="K2054" s="29">
        <f>+[1]DEPURADO!Q2048+[1]DEPURADO!R2048</f>
        <v>0</v>
      </c>
      <c r="L2054" s="28">
        <v>0</v>
      </c>
      <c r="M2054" s="28">
        <v>0</v>
      </c>
      <c r="N2054" s="28">
        <f t="shared" si="217"/>
        <v>0</v>
      </c>
      <c r="O2054" s="28">
        <f t="shared" si="218"/>
        <v>80832</v>
      </c>
      <c r="P2054" s="24" t="str">
        <f>IF([1]DEPURADO!I2048&gt;1,0,[1]DEPURADO!B2048)</f>
        <v>FEH123304</v>
      </c>
      <c r="Q2054" s="30">
        <f t="shared" si="219"/>
        <v>80832</v>
      </c>
      <c r="R2054" s="31">
        <f t="shared" si="220"/>
        <v>0</v>
      </c>
      <c r="S2054" s="31">
        <f>+[1]DEPURADO!K2048</f>
        <v>0</v>
      </c>
      <c r="T2054" s="23" t="s">
        <v>45</v>
      </c>
      <c r="U2054" s="31">
        <f>+[1]DEPURADO!J2048</f>
        <v>80832</v>
      </c>
      <c r="V2054" s="30"/>
      <c r="W2054" s="23" t="s">
        <v>45</v>
      </c>
      <c r="X2054" s="31">
        <f>+[1]DEPURADO!L2048+[1]DEPURADO!M2048</f>
        <v>0</v>
      </c>
      <c r="Y2054" s="23" t="s">
        <v>45</v>
      </c>
      <c r="Z2054" s="31">
        <f t="shared" si="221"/>
        <v>0</v>
      </c>
      <c r="AA2054" s="31"/>
      <c r="AB2054" s="31">
        <v>0</v>
      </c>
      <c r="AC2054" s="31">
        <v>0</v>
      </c>
      <c r="AD2054" s="30"/>
      <c r="AE2054" s="30">
        <f>+[1]DEPURADO!L2048</f>
        <v>0</v>
      </c>
      <c r="AF2054" s="30">
        <v>0</v>
      </c>
      <c r="AG2054" s="30">
        <f t="shared" si="222"/>
        <v>0</v>
      </c>
      <c r="AH2054" s="30">
        <v>0</v>
      </c>
      <c r="AI2054" s="30" t="str">
        <f>+[1]DEPURADO!G2048</f>
        <v>EN REVISION ADRES-CANASTA COVID</v>
      </c>
      <c r="AJ2054" s="32"/>
      <c r="AK2054" s="33"/>
    </row>
    <row r="2055" spans="1:37" s="34" customFormat="1" x14ac:dyDescent="0.25">
      <c r="A2055" s="23">
        <f t="shared" si="223"/>
        <v>2047</v>
      </c>
      <c r="B2055" s="24" t="s">
        <v>44</v>
      </c>
      <c r="C2055" s="23" t="str">
        <f>+[1]DEPURADO!A2049</f>
        <v>FEH123307</v>
      </c>
      <c r="D2055" s="23" t="str">
        <f>+[1]DEPURADO!B2049</f>
        <v>FEH123307</v>
      </c>
      <c r="E2055" s="25">
        <f>+[1]DEPURADO!C2049</f>
        <v>44321</v>
      </c>
      <c r="F2055" s="26">
        <f>+IF([1]DEPURADO!D2049&gt;1,[1]DEPURADO!D2049," ")</f>
        <v>44368</v>
      </c>
      <c r="G2055" s="27">
        <f>[1]DEPURADO!F2049</f>
        <v>1049821</v>
      </c>
      <c r="H2055" s="28">
        <v>0</v>
      </c>
      <c r="I2055" s="28">
        <f>+[1]DEPURADO!N2049+[1]DEPURADO!O2049</f>
        <v>0</v>
      </c>
      <c r="J2055" s="28">
        <f>+[1]DEPURADO!S2049</f>
        <v>0</v>
      </c>
      <c r="K2055" s="29">
        <f>+[1]DEPURADO!Q2049+[1]DEPURADO!R2049</f>
        <v>0</v>
      </c>
      <c r="L2055" s="28">
        <v>0</v>
      </c>
      <c r="M2055" s="28">
        <v>0</v>
      </c>
      <c r="N2055" s="28">
        <f t="shared" si="217"/>
        <v>0</v>
      </c>
      <c r="O2055" s="28">
        <f t="shared" si="218"/>
        <v>1049821</v>
      </c>
      <c r="P2055" s="24" t="str">
        <f>IF([1]DEPURADO!I2049&gt;1,0,[1]DEPURADO!B2049)</f>
        <v>FEH123307</v>
      </c>
      <c r="Q2055" s="30">
        <f t="shared" si="219"/>
        <v>1049821</v>
      </c>
      <c r="R2055" s="31">
        <f t="shared" si="220"/>
        <v>0</v>
      </c>
      <c r="S2055" s="31">
        <f>+[1]DEPURADO!K2049</f>
        <v>0</v>
      </c>
      <c r="T2055" s="23" t="s">
        <v>45</v>
      </c>
      <c r="U2055" s="31">
        <f>+[1]DEPURADO!J2049</f>
        <v>0</v>
      </c>
      <c r="V2055" s="30"/>
      <c r="W2055" s="23" t="s">
        <v>45</v>
      </c>
      <c r="X2055" s="31">
        <f>+[1]DEPURADO!L2049+[1]DEPURADO!M2049</f>
        <v>0</v>
      </c>
      <c r="Y2055" s="23" t="s">
        <v>45</v>
      </c>
      <c r="Z2055" s="31">
        <f t="shared" si="221"/>
        <v>0</v>
      </c>
      <c r="AA2055" s="31"/>
      <c r="AB2055" s="31">
        <v>0</v>
      </c>
      <c r="AC2055" s="31">
        <v>0</v>
      </c>
      <c r="AD2055" s="30"/>
      <c r="AE2055" s="30">
        <f>+[1]DEPURADO!L2049</f>
        <v>0</v>
      </c>
      <c r="AF2055" s="30">
        <v>0</v>
      </c>
      <c r="AG2055" s="30">
        <f t="shared" si="222"/>
        <v>1049821</v>
      </c>
      <c r="AH2055" s="30">
        <v>0</v>
      </c>
      <c r="AI2055" s="30" t="str">
        <f>+[1]DEPURADO!G2049</f>
        <v>SALDO A FAVOR DEL PRESTADOR</v>
      </c>
      <c r="AJ2055" s="32"/>
      <c r="AK2055" s="33"/>
    </row>
    <row r="2056" spans="1:37" s="34" customFormat="1" x14ac:dyDescent="0.25">
      <c r="A2056" s="23">
        <f t="shared" si="223"/>
        <v>2048</v>
      </c>
      <c r="B2056" s="24" t="s">
        <v>44</v>
      </c>
      <c r="C2056" s="23" t="str">
        <f>+[1]DEPURADO!A2050</f>
        <v>FEH123644</v>
      </c>
      <c r="D2056" s="23" t="str">
        <f>+[1]DEPURADO!B2050</f>
        <v>FEH123644</v>
      </c>
      <c r="E2056" s="25">
        <f>+[1]DEPURADO!C2050</f>
        <v>44322</v>
      </c>
      <c r="F2056" s="26">
        <f>+IF([1]DEPURADO!D2050&gt;1,[1]DEPURADO!D2050," ")</f>
        <v>44368</v>
      </c>
      <c r="G2056" s="27">
        <f>[1]DEPURADO!F2050</f>
        <v>919845</v>
      </c>
      <c r="H2056" s="28">
        <v>0</v>
      </c>
      <c r="I2056" s="28">
        <f>+[1]DEPURADO!N2050+[1]DEPURADO!O2050</f>
        <v>0</v>
      </c>
      <c r="J2056" s="28">
        <f>+[1]DEPURADO!S2050</f>
        <v>0</v>
      </c>
      <c r="K2056" s="29">
        <f>+[1]DEPURADO!Q2050+[1]DEPURADO!R2050</f>
        <v>0</v>
      </c>
      <c r="L2056" s="28">
        <v>0</v>
      </c>
      <c r="M2056" s="28">
        <v>0</v>
      </c>
      <c r="N2056" s="28">
        <f t="shared" si="217"/>
        <v>0</v>
      </c>
      <c r="O2056" s="28">
        <f t="shared" si="218"/>
        <v>919845</v>
      </c>
      <c r="P2056" s="24" t="str">
        <f>IF([1]DEPURADO!I2050&gt;1,0,[1]DEPURADO!B2050)</f>
        <v>FEH123644</v>
      </c>
      <c r="Q2056" s="30">
        <f t="shared" si="219"/>
        <v>919845</v>
      </c>
      <c r="R2056" s="31">
        <f t="shared" si="220"/>
        <v>0</v>
      </c>
      <c r="S2056" s="31">
        <f>+[1]DEPURADO!K2050</f>
        <v>0</v>
      </c>
      <c r="T2056" s="23" t="s">
        <v>45</v>
      </c>
      <c r="U2056" s="31">
        <f>+[1]DEPURADO!J2050</f>
        <v>0</v>
      </c>
      <c r="V2056" s="30"/>
      <c r="W2056" s="23" t="s">
        <v>45</v>
      </c>
      <c r="X2056" s="31">
        <f>+[1]DEPURADO!L2050+[1]DEPURADO!M2050</f>
        <v>0</v>
      </c>
      <c r="Y2056" s="23" t="s">
        <v>45</v>
      </c>
      <c r="Z2056" s="31">
        <f t="shared" si="221"/>
        <v>0</v>
      </c>
      <c r="AA2056" s="31"/>
      <c r="AB2056" s="31">
        <v>0</v>
      </c>
      <c r="AC2056" s="31">
        <v>0</v>
      </c>
      <c r="AD2056" s="30"/>
      <c r="AE2056" s="30">
        <f>+[1]DEPURADO!L2050</f>
        <v>0</v>
      </c>
      <c r="AF2056" s="30">
        <v>0</v>
      </c>
      <c r="AG2056" s="30">
        <f t="shared" si="222"/>
        <v>919845</v>
      </c>
      <c r="AH2056" s="30">
        <v>0</v>
      </c>
      <c r="AI2056" s="30" t="str">
        <f>+[1]DEPURADO!G2050</f>
        <v>SALDO A FAVOR DEL PRESTADOR</v>
      </c>
      <c r="AJ2056" s="32"/>
      <c r="AK2056" s="33"/>
    </row>
    <row r="2057" spans="1:37" s="34" customFormat="1" x14ac:dyDescent="0.25">
      <c r="A2057" s="23">
        <f t="shared" si="223"/>
        <v>2049</v>
      </c>
      <c r="B2057" s="24" t="s">
        <v>44</v>
      </c>
      <c r="C2057" s="23" t="str">
        <f>+[1]DEPURADO!A2051</f>
        <v>FEH124031</v>
      </c>
      <c r="D2057" s="23" t="str">
        <f>+[1]DEPURADO!B2051</f>
        <v>FEH124031</v>
      </c>
      <c r="E2057" s="25">
        <f>+[1]DEPURADO!C2051</f>
        <v>44323</v>
      </c>
      <c r="F2057" s="26">
        <f>+IF([1]DEPURADO!D2051&gt;1,[1]DEPURADO!D2051," ")</f>
        <v>44368</v>
      </c>
      <c r="G2057" s="27">
        <f>[1]DEPURADO!F2051</f>
        <v>80832</v>
      </c>
      <c r="H2057" s="28">
        <v>0</v>
      </c>
      <c r="I2057" s="28">
        <f>+[1]DEPURADO!N2051+[1]DEPURADO!O2051</f>
        <v>0</v>
      </c>
      <c r="J2057" s="28">
        <f>+[1]DEPURADO!S2051</f>
        <v>0</v>
      </c>
      <c r="K2057" s="29">
        <f>+[1]DEPURADO!Q2051+[1]DEPURADO!R2051</f>
        <v>0</v>
      </c>
      <c r="L2057" s="28">
        <v>0</v>
      </c>
      <c r="M2057" s="28">
        <v>0</v>
      </c>
      <c r="N2057" s="28">
        <f t="shared" si="217"/>
        <v>0</v>
      </c>
      <c r="O2057" s="28">
        <f t="shared" si="218"/>
        <v>80832</v>
      </c>
      <c r="P2057" s="24" t="str">
        <f>IF([1]DEPURADO!I2051&gt;1,0,[1]DEPURADO!B2051)</f>
        <v>FEH124031</v>
      </c>
      <c r="Q2057" s="30">
        <f t="shared" si="219"/>
        <v>80832</v>
      </c>
      <c r="R2057" s="31">
        <f t="shared" si="220"/>
        <v>0</v>
      </c>
      <c r="S2057" s="31">
        <f>+[1]DEPURADO!K2051</f>
        <v>0</v>
      </c>
      <c r="T2057" s="23" t="s">
        <v>45</v>
      </c>
      <c r="U2057" s="31">
        <f>+[1]DEPURADO!J2051</f>
        <v>80832</v>
      </c>
      <c r="V2057" s="30"/>
      <c r="W2057" s="23" t="s">
        <v>45</v>
      </c>
      <c r="X2057" s="31">
        <f>+[1]DEPURADO!L2051+[1]DEPURADO!M2051</f>
        <v>0</v>
      </c>
      <c r="Y2057" s="23" t="s">
        <v>45</v>
      </c>
      <c r="Z2057" s="31">
        <f t="shared" si="221"/>
        <v>0</v>
      </c>
      <c r="AA2057" s="31"/>
      <c r="AB2057" s="31">
        <v>0</v>
      </c>
      <c r="AC2057" s="31">
        <v>0</v>
      </c>
      <c r="AD2057" s="30"/>
      <c r="AE2057" s="30">
        <f>+[1]DEPURADO!L2051</f>
        <v>0</v>
      </c>
      <c r="AF2057" s="30">
        <v>0</v>
      </c>
      <c r="AG2057" s="30">
        <f t="shared" si="222"/>
        <v>0</v>
      </c>
      <c r="AH2057" s="30">
        <v>0</v>
      </c>
      <c r="AI2057" s="30" t="str">
        <f>+[1]DEPURADO!G2051</f>
        <v>EN REVISION ADRES-CANASTA COVID</v>
      </c>
      <c r="AJ2057" s="32"/>
      <c r="AK2057" s="33"/>
    </row>
    <row r="2058" spans="1:37" s="34" customFormat="1" x14ac:dyDescent="0.25">
      <c r="A2058" s="23">
        <f t="shared" si="223"/>
        <v>2050</v>
      </c>
      <c r="B2058" s="24" t="s">
        <v>44</v>
      </c>
      <c r="C2058" s="23" t="str">
        <f>+[1]DEPURADO!A2052</f>
        <v>FEH124115</v>
      </c>
      <c r="D2058" s="23" t="str">
        <f>+[1]DEPURADO!B2052</f>
        <v>FEH124115</v>
      </c>
      <c r="E2058" s="25">
        <f>+[1]DEPURADO!C2052</f>
        <v>44324</v>
      </c>
      <c r="F2058" s="26">
        <f>+IF([1]DEPURADO!D2052&gt;1,[1]DEPURADO!D2052," ")</f>
        <v>44368</v>
      </c>
      <c r="G2058" s="27">
        <f>[1]DEPURADO!F2052</f>
        <v>216994</v>
      </c>
      <c r="H2058" s="28">
        <v>0</v>
      </c>
      <c r="I2058" s="28">
        <f>+[1]DEPURADO!N2052+[1]DEPURADO!O2052</f>
        <v>0</v>
      </c>
      <c r="J2058" s="28">
        <f>+[1]DEPURADO!S2052</f>
        <v>0</v>
      </c>
      <c r="K2058" s="29">
        <f>+[1]DEPURADO!Q2052+[1]DEPURADO!R2052</f>
        <v>0</v>
      </c>
      <c r="L2058" s="28">
        <v>0</v>
      </c>
      <c r="M2058" s="28">
        <v>0</v>
      </c>
      <c r="N2058" s="28">
        <f t="shared" ref="N2058:N2121" si="224">+SUM(J2058:M2058)</f>
        <v>0</v>
      </c>
      <c r="O2058" s="28">
        <f t="shared" ref="O2058:O2121" si="225">+G2058-I2058-N2058</f>
        <v>216994</v>
      </c>
      <c r="P2058" s="24" t="str">
        <f>IF([1]DEPURADO!I2052&gt;1,0,[1]DEPURADO!B2052)</f>
        <v>FEH124115</v>
      </c>
      <c r="Q2058" s="30">
        <f t="shared" ref="Q2058:Q2121" si="226">+IF(P2058&gt;0,G2058,0)</f>
        <v>216994</v>
      </c>
      <c r="R2058" s="31">
        <f t="shared" ref="R2058:R2121" si="227">IF(P2058=0,G2058,0)</f>
        <v>0</v>
      </c>
      <c r="S2058" s="31">
        <f>+[1]DEPURADO!K2052</f>
        <v>0</v>
      </c>
      <c r="T2058" s="23" t="s">
        <v>45</v>
      </c>
      <c r="U2058" s="31">
        <f>+[1]DEPURADO!J2052</f>
        <v>216994</v>
      </c>
      <c r="V2058" s="30"/>
      <c r="W2058" s="23" t="s">
        <v>45</v>
      </c>
      <c r="X2058" s="31">
        <f>+[1]DEPURADO!L2052+[1]DEPURADO!M2052</f>
        <v>0</v>
      </c>
      <c r="Y2058" s="23" t="s">
        <v>45</v>
      </c>
      <c r="Z2058" s="31">
        <f t="shared" ref="Z2058:Z2121" si="228">+X2058-AE2058+IF(X2058-AE2058&lt;-1,-X2058+AE2058,0)</f>
        <v>0</v>
      </c>
      <c r="AA2058" s="31"/>
      <c r="AB2058" s="31">
        <v>0</v>
      </c>
      <c r="AC2058" s="31">
        <v>0</v>
      </c>
      <c r="AD2058" s="30"/>
      <c r="AE2058" s="30">
        <f>+[1]DEPURADO!L2052</f>
        <v>0</v>
      </c>
      <c r="AF2058" s="30">
        <v>0</v>
      </c>
      <c r="AG2058" s="30">
        <f t="shared" ref="AG2058:AG2121" si="229">+G2058-I2058-N2058-R2058-Z2058-AC2058-AE2058-S2058-U2058</f>
        <v>0</v>
      </c>
      <c r="AH2058" s="30">
        <v>0</v>
      </c>
      <c r="AI2058" s="30" t="str">
        <f>+[1]DEPURADO!G2052</f>
        <v>EN REVISION ADRES-CANASTA COVID</v>
      </c>
      <c r="AJ2058" s="32"/>
      <c r="AK2058" s="33"/>
    </row>
    <row r="2059" spans="1:37" s="34" customFormat="1" x14ac:dyDescent="0.25">
      <c r="A2059" s="23">
        <f t="shared" ref="A2059:A2122" si="230">+A2058+1</f>
        <v>2051</v>
      </c>
      <c r="B2059" s="24" t="s">
        <v>44</v>
      </c>
      <c r="C2059" s="23" t="str">
        <f>+[1]DEPURADO!A2053</f>
        <v>FEH124118</v>
      </c>
      <c r="D2059" s="23" t="str">
        <f>+[1]DEPURADO!B2053</f>
        <v>FEH124118</v>
      </c>
      <c r="E2059" s="25">
        <f>+[1]DEPURADO!C2053</f>
        <v>44324</v>
      </c>
      <c r="F2059" s="26">
        <f>+IF([1]DEPURADO!D2053&gt;1,[1]DEPURADO!D2053," ")</f>
        <v>44368</v>
      </c>
      <c r="G2059" s="27">
        <f>[1]DEPURADO!F2053</f>
        <v>2958545</v>
      </c>
      <c r="H2059" s="28">
        <v>0</v>
      </c>
      <c r="I2059" s="28">
        <f>+[1]DEPURADO!N2053+[1]DEPURADO!O2053</f>
        <v>0</v>
      </c>
      <c r="J2059" s="28">
        <f>+[1]DEPURADO!S2053</f>
        <v>0</v>
      </c>
      <c r="K2059" s="29">
        <f>+[1]DEPURADO!Q2053+[1]DEPURADO!R2053</f>
        <v>0</v>
      </c>
      <c r="L2059" s="28">
        <v>0</v>
      </c>
      <c r="M2059" s="28">
        <v>0</v>
      </c>
      <c r="N2059" s="28">
        <f t="shared" si="224"/>
        <v>0</v>
      </c>
      <c r="O2059" s="28">
        <f t="shared" si="225"/>
        <v>2958545</v>
      </c>
      <c r="P2059" s="24" t="str">
        <f>IF([1]DEPURADO!I2053&gt;1,0,[1]DEPURADO!B2053)</f>
        <v>FEH124118</v>
      </c>
      <c r="Q2059" s="30">
        <f t="shared" si="226"/>
        <v>2958545</v>
      </c>
      <c r="R2059" s="31">
        <f t="shared" si="227"/>
        <v>0</v>
      </c>
      <c r="S2059" s="31">
        <f>+[1]DEPURADO!K2053</f>
        <v>0</v>
      </c>
      <c r="T2059" s="23" t="s">
        <v>45</v>
      </c>
      <c r="U2059" s="31">
        <f>+[1]DEPURADO!J2053</f>
        <v>0</v>
      </c>
      <c r="V2059" s="30"/>
      <c r="W2059" s="23" t="s">
        <v>45</v>
      </c>
      <c r="X2059" s="31">
        <f>+[1]DEPURADO!L2053+[1]DEPURADO!M2053</f>
        <v>0</v>
      </c>
      <c r="Y2059" s="23" t="s">
        <v>45</v>
      </c>
      <c r="Z2059" s="31">
        <f t="shared" si="228"/>
        <v>0</v>
      </c>
      <c r="AA2059" s="31"/>
      <c r="AB2059" s="31">
        <v>0</v>
      </c>
      <c r="AC2059" s="31">
        <v>0</v>
      </c>
      <c r="AD2059" s="30"/>
      <c r="AE2059" s="30">
        <f>+[1]DEPURADO!L2053</f>
        <v>0</v>
      </c>
      <c r="AF2059" s="30">
        <v>0</v>
      </c>
      <c r="AG2059" s="30">
        <f t="shared" si="229"/>
        <v>2958545</v>
      </c>
      <c r="AH2059" s="30">
        <v>0</v>
      </c>
      <c r="AI2059" s="30" t="str">
        <f>+[1]DEPURADO!G2053</f>
        <v>SALDO A FAVOR DEL PRESTADOR</v>
      </c>
      <c r="AJ2059" s="32"/>
      <c r="AK2059" s="33"/>
    </row>
    <row r="2060" spans="1:37" s="34" customFormat="1" x14ac:dyDescent="0.25">
      <c r="A2060" s="23">
        <f t="shared" si="230"/>
        <v>2052</v>
      </c>
      <c r="B2060" s="24" t="s">
        <v>44</v>
      </c>
      <c r="C2060" s="23" t="str">
        <f>+[1]DEPURADO!A2054</f>
        <v>FEH122668</v>
      </c>
      <c r="D2060" s="23" t="str">
        <f>+[1]DEPURADO!B2054</f>
        <v>FEH122668</v>
      </c>
      <c r="E2060" s="25">
        <f>+[1]DEPURADO!C2054</f>
        <v>44317</v>
      </c>
      <c r="F2060" s="26">
        <f>+IF([1]DEPURADO!D2054&gt;1,[1]DEPURADO!D2054," ")</f>
        <v>44368</v>
      </c>
      <c r="G2060" s="27">
        <f>[1]DEPURADO!F2054</f>
        <v>33328</v>
      </c>
      <c r="H2060" s="28">
        <v>0</v>
      </c>
      <c r="I2060" s="28">
        <f>+[1]DEPURADO!N2054+[1]DEPURADO!O2054</f>
        <v>0</v>
      </c>
      <c r="J2060" s="28">
        <f>+[1]DEPURADO!S2054</f>
        <v>0</v>
      </c>
      <c r="K2060" s="29">
        <f>+[1]DEPURADO!Q2054+[1]DEPURADO!R2054</f>
        <v>0</v>
      </c>
      <c r="L2060" s="28">
        <v>0</v>
      </c>
      <c r="M2060" s="28">
        <v>0</v>
      </c>
      <c r="N2060" s="28">
        <f t="shared" si="224"/>
        <v>0</v>
      </c>
      <c r="O2060" s="28">
        <f t="shared" si="225"/>
        <v>33328</v>
      </c>
      <c r="P2060" s="24" t="str">
        <f>IF([1]DEPURADO!I2054&gt;1,0,[1]DEPURADO!B2054)</f>
        <v>FEH122668</v>
      </c>
      <c r="Q2060" s="30">
        <f t="shared" si="226"/>
        <v>33328</v>
      </c>
      <c r="R2060" s="31">
        <f t="shared" si="227"/>
        <v>0</v>
      </c>
      <c r="S2060" s="31">
        <f>+[1]DEPURADO!K2054</f>
        <v>0</v>
      </c>
      <c r="T2060" s="23" t="s">
        <v>45</v>
      </c>
      <c r="U2060" s="31">
        <f>+[1]DEPURADO!J2054</f>
        <v>0</v>
      </c>
      <c r="V2060" s="30"/>
      <c r="W2060" s="23" t="s">
        <v>45</v>
      </c>
      <c r="X2060" s="31">
        <f>+[1]DEPURADO!L2054+[1]DEPURADO!M2054</f>
        <v>0</v>
      </c>
      <c r="Y2060" s="23" t="s">
        <v>45</v>
      </c>
      <c r="Z2060" s="31">
        <f t="shared" si="228"/>
        <v>0</v>
      </c>
      <c r="AA2060" s="31"/>
      <c r="AB2060" s="31">
        <v>0</v>
      </c>
      <c r="AC2060" s="31">
        <v>0</v>
      </c>
      <c r="AD2060" s="30"/>
      <c r="AE2060" s="30">
        <f>+[1]DEPURADO!L2054</f>
        <v>0</v>
      </c>
      <c r="AF2060" s="30">
        <v>0</v>
      </c>
      <c r="AG2060" s="30">
        <f t="shared" si="229"/>
        <v>33328</v>
      </c>
      <c r="AH2060" s="30">
        <v>0</v>
      </c>
      <c r="AI2060" s="30" t="str">
        <f>+[1]DEPURADO!G2054</f>
        <v>SALDO A FAVOR DEL PRESTADOR</v>
      </c>
      <c r="AJ2060" s="32"/>
      <c r="AK2060" s="33"/>
    </row>
    <row r="2061" spans="1:37" s="34" customFormat="1" x14ac:dyDescent="0.25">
      <c r="A2061" s="23">
        <f t="shared" si="230"/>
        <v>2053</v>
      </c>
      <c r="B2061" s="24" t="s">
        <v>44</v>
      </c>
      <c r="C2061" s="23" t="str">
        <f>+[1]DEPURADO!A2055</f>
        <v>FEH122670</v>
      </c>
      <c r="D2061" s="23" t="str">
        <f>+[1]DEPURADO!B2055</f>
        <v>FEH122670</v>
      </c>
      <c r="E2061" s="25">
        <f>+[1]DEPURADO!C2055</f>
        <v>44317</v>
      </c>
      <c r="F2061" s="26">
        <f>+IF([1]DEPURADO!D2055&gt;1,[1]DEPURADO!D2055," ")</f>
        <v>44368</v>
      </c>
      <c r="G2061" s="27">
        <f>[1]DEPURADO!F2055</f>
        <v>18963</v>
      </c>
      <c r="H2061" s="28">
        <v>0</v>
      </c>
      <c r="I2061" s="28">
        <f>+[1]DEPURADO!N2055+[1]DEPURADO!O2055</f>
        <v>0</v>
      </c>
      <c r="J2061" s="28">
        <f>+[1]DEPURADO!S2055</f>
        <v>0</v>
      </c>
      <c r="K2061" s="29">
        <f>+[1]DEPURADO!Q2055+[1]DEPURADO!R2055</f>
        <v>0</v>
      </c>
      <c r="L2061" s="28">
        <v>0</v>
      </c>
      <c r="M2061" s="28">
        <v>0</v>
      </c>
      <c r="N2061" s="28">
        <f t="shared" si="224"/>
        <v>0</v>
      </c>
      <c r="O2061" s="28">
        <f t="shared" si="225"/>
        <v>18963</v>
      </c>
      <c r="P2061" s="24" t="str">
        <f>IF([1]DEPURADO!I2055&gt;1,0,[1]DEPURADO!B2055)</f>
        <v>FEH122670</v>
      </c>
      <c r="Q2061" s="30">
        <f t="shared" si="226"/>
        <v>18963</v>
      </c>
      <c r="R2061" s="31">
        <f t="shared" si="227"/>
        <v>0</v>
      </c>
      <c r="S2061" s="31">
        <f>+[1]DEPURADO!K2055</f>
        <v>0</v>
      </c>
      <c r="T2061" s="23" t="s">
        <v>45</v>
      </c>
      <c r="U2061" s="31">
        <f>+[1]DEPURADO!J2055</f>
        <v>0</v>
      </c>
      <c r="V2061" s="30"/>
      <c r="W2061" s="23" t="s">
        <v>45</v>
      </c>
      <c r="X2061" s="31">
        <f>+[1]DEPURADO!L2055+[1]DEPURADO!M2055</f>
        <v>0</v>
      </c>
      <c r="Y2061" s="23" t="s">
        <v>45</v>
      </c>
      <c r="Z2061" s="31">
        <f t="shared" si="228"/>
        <v>0</v>
      </c>
      <c r="AA2061" s="31"/>
      <c r="AB2061" s="31">
        <v>0</v>
      </c>
      <c r="AC2061" s="31">
        <v>0</v>
      </c>
      <c r="AD2061" s="30"/>
      <c r="AE2061" s="30">
        <f>+[1]DEPURADO!L2055</f>
        <v>0</v>
      </c>
      <c r="AF2061" s="30">
        <v>0</v>
      </c>
      <c r="AG2061" s="30">
        <f t="shared" si="229"/>
        <v>18963</v>
      </c>
      <c r="AH2061" s="30">
        <v>0</v>
      </c>
      <c r="AI2061" s="30" t="str">
        <f>+[1]DEPURADO!G2055</f>
        <v>SALDO A FAVOR DEL PRESTADOR</v>
      </c>
      <c r="AJ2061" s="32"/>
      <c r="AK2061" s="33"/>
    </row>
    <row r="2062" spans="1:37" s="34" customFormat="1" x14ac:dyDescent="0.25">
      <c r="A2062" s="23">
        <f t="shared" si="230"/>
        <v>2054</v>
      </c>
      <c r="B2062" s="24" t="s">
        <v>44</v>
      </c>
      <c r="C2062" s="23" t="str">
        <f>+[1]DEPURADO!A2056</f>
        <v>FEH122672</v>
      </c>
      <c r="D2062" s="23" t="str">
        <f>+[1]DEPURADO!B2056</f>
        <v>FEH122672</v>
      </c>
      <c r="E2062" s="25">
        <f>+[1]DEPURADO!C2056</f>
        <v>44317</v>
      </c>
      <c r="F2062" s="26">
        <f>+IF([1]DEPURADO!D2056&gt;1,[1]DEPURADO!D2056," ")</f>
        <v>44368</v>
      </c>
      <c r="G2062" s="27">
        <f>[1]DEPURADO!F2056</f>
        <v>22611</v>
      </c>
      <c r="H2062" s="28">
        <v>0</v>
      </c>
      <c r="I2062" s="28">
        <f>+[1]DEPURADO!N2056+[1]DEPURADO!O2056</f>
        <v>0</v>
      </c>
      <c r="J2062" s="28">
        <f>+[1]DEPURADO!S2056</f>
        <v>0</v>
      </c>
      <c r="K2062" s="29">
        <f>+[1]DEPURADO!Q2056+[1]DEPURADO!R2056</f>
        <v>0</v>
      </c>
      <c r="L2062" s="28">
        <v>0</v>
      </c>
      <c r="M2062" s="28">
        <v>0</v>
      </c>
      <c r="N2062" s="28">
        <f t="shared" si="224"/>
        <v>0</v>
      </c>
      <c r="O2062" s="28">
        <f t="shared" si="225"/>
        <v>22611</v>
      </c>
      <c r="P2062" s="24" t="str">
        <f>IF([1]DEPURADO!I2056&gt;1,0,[1]DEPURADO!B2056)</f>
        <v>FEH122672</v>
      </c>
      <c r="Q2062" s="30">
        <f t="shared" si="226"/>
        <v>22611</v>
      </c>
      <c r="R2062" s="31">
        <f t="shared" si="227"/>
        <v>0</v>
      </c>
      <c r="S2062" s="31">
        <f>+[1]DEPURADO!K2056</f>
        <v>0</v>
      </c>
      <c r="T2062" s="23" t="s">
        <v>45</v>
      </c>
      <c r="U2062" s="31">
        <f>+[1]DEPURADO!J2056</f>
        <v>0</v>
      </c>
      <c r="V2062" s="30"/>
      <c r="W2062" s="23" t="s">
        <v>45</v>
      </c>
      <c r="X2062" s="31">
        <f>+[1]DEPURADO!L2056+[1]DEPURADO!M2056</f>
        <v>0</v>
      </c>
      <c r="Y2062" s="23" t="s">
        <v>45</v>
      </c>
      <c r="Z2062" s="31">
        <f t="shared" si="228"/>
        <v>0</v>
      </c>
      <c r="AA2062" s="31"/>
      <c r="AB2062" s="31">
        <v>0</v>
      </c>
      <c r="AC2062" s="31">
        <v>0</v>
      </c>
      <c r="AD2062" s="30"/>
      <c r="AE2062" s="30">
        <f>+[1]DEPURADO!L2056</f>
        <v>0</v>
      </c>
      <c r="AF2062" s="30">
        <v>0</v>
      </c>
      <c r="AG2062" s="30">
        <f t="shared" si="229"/>
        <v>22611</v>
      </c>
      <c r="AH2062" s="30">
        <v>0</v>
      </c>
      <c r="AI2062" s="30" t="str">
        <f>+[1]DEPURADO!G2056</f>
        <v>SALDO A FAVOR DEL PRESTADOR</v>
      </c>
      <c r="AJ2062" s="32"/>
      <c r="AK2062" s="33"/>
    </row>
    <row r="2063" spans="1:37" s="34" customFormat="1" x14ac:dyDescent="0.25">
      <c r="A2063" s="23">
        <f t="shared" si="230"/>
        <v>2055</v>
      </c>
      <c r="B2063" s="24" t="s">
        <v>44</v>
      </c>
      <c r="C2063" s="23" t="str">
        <f>+[1]DEPURADO!A2057</f>
        <v>FEH122675</v>
      </c>
      <c r="D2063" s="23" t="str">
        <f>+[1]DEPURADO!B2057</f>
        <v>FEH122675</v>
      </c>
      <c r="E2063" s="25">
        <f>+[1]DEPURADO!C2057</f>
        <v>44317</v>
      </c>
      <c r="F2063" s="26">
        <f>+IF([1]DEPURADO!D2057&gt;1,[1]DEPURADO!D2057," ")</f>
        <v>44368</v>
      </c>
      <c r="G2063" s="27">
        <f>[1]DEPURADO!F2057</f>
        <v>278948</v>
      </c>
      <c r="H2063" s="28">
        <v>0</v>
      </c>
      <c r="I2063" s="28">
        <f>+[1]DEPURADO!N2057+[1]DEPURADO!O2057</f>
        <v>0</v>
      </c>
      <c r="J2063" s="28">
        <f>+[1]DEPURADO!S2057</f>
        <v>0</v>
      </c>
      <c r="K2063" s="29">
        <f>+[1]DEPURADO!Q2057+[1]DEPURADO!R2057</f>
        <v>0</v>
      </c>
      <c r="L2063" s="28">
        <v>0</v>
      </c>
      <c r="M2063" s="28">
        <v>0</v>
      </c>
      <c r="N2063" s="28">
        <f t="shared" si="224"/>
        <v>0</v>
      </c>
      <c r="O2063" s="28">
        <f t="shared" si="225"/>
        <v>278948</v>
      </c>
      <c r="P2063" s="24" t="str">
        <f>IF([1]DEPURADO!I2057&gt;1,0,[1]DEPURADO!B2057)</f>
        <v>FEH122675</v>
      </c>
      <c r="Q2063" s="30">
        <f t="shared" si="226"/>
        <v>278948</v>
      </c>
      <c r="R2063" s="31">
        <f t="shared" si="227"/>
        <v>0</v>
      </c>
      <c r="S2063" s="31">
        <f>+[1]DEPURADO!K2057</f>
        <v>0</v>
      </c>
      <c r="T2063" s="23" t="s">
        <v>45</v>
      </c>
      <c r="U2063" s="31">
        <f>+[1]DEPURADO!J2057</f>
        <v>0</v>
      </c>
      <c r="V2063" s="30"/>
      <c r="W2063" s="23" t="s">
        <v>45</v>
      </c>
      <c r="X2063" s="31">
        <f>+[1]DEPURADO!L2057+[1]DEPURADO!M2057</f>
        <v>0</v>
      </c>
      <c r="Y2063" s="23" t="s">
        <v>45</v>
      </c>
      <c r="Z2063" s="31">
        <f t="shared" si="228"/>
        <v>0</v>
      </c>
      <c r="AA2063" s="31"/>
      <c r="AB2063" s="31">
        <v>0</v>
      </c>
      <c r="AC2063" s="31">
        <v>0</v>
      </c>
      <c r="AD2063" s="30"/>
      <c r="AE2063" s="30">
        <f>+[1]DEPURADO!L2057</f>
        <v>0</v>
      </c>
      <c r="AF2063" s="30">
        <v>0</v>
      </c>
      <c r="AG2063" s="30">
        <f t="shared" si="229"/>
        <v>278948</v>
      </c>
      <c r="AH2063" s="30">
        <v>0</v>
      </c>
      <c r="AI2063" s="30" t="str">
        <f>+[1]DEPURADO!G2057</f>
        <v>SALDO A FAVOR DEL PRESTADOR</v>
      </c>
      <c r="AJ2063" s="32"/>
      <c r="AK2063" s="33"/>
    </row>
    <row r="2064" spans="1:37" s="34" customFormat="1" x14ac:dyDescent="0.25">
      <c r="A2064" s="23">
        <f t="shared" si="230"/>
        <v>2056</v>
      </c>
      <c r="B2064" s="24" t="s">
        <v>44</v>
      </c>
      <c r="C2064" s="23" t="str">
        <f>+[1]DEPURADO!A2058</f>
        <v>FEH122676</v>
      </c>
      <c r="D2064" s="23" t="str">
        <f>+[1]DEPURADO!B2058</f>
        <v>FEH122676</v>
      </c>
      <c r="E2064" s="25">
        <f>+[1]DEPURADO!C2058</f>
        <v>44317</v>
      </c>
      <c r="F2064" s="26">
        <f>+IF([1]DEPURADO!D2058&gt;1,[1]DEPURADO!D2058," ")</f>
        <v>44368</v>
      </c>
      <c r="G2064" s="27">
        <f>[1]DEPURADO!F2058</f>
        <v>22996</v>
      </c>
      <c r="H2064" s="28">
        <v>0</v>
      </c>
      <c r="I2064" s="28">
        <f>+[1]DEPURADO!N2058+[1]DEPURADO!O2058</f>
        <v>0</v>
      </c>
      <c r="J2064" s="28">
        <f>+[1]DEPURADO!S2058</f>
        <v>0</v>
      </c>
      <c r="K2064" s="29">
        <f>+[1]DEPURADO!Q2058+[1]DEPURADO!R2058</f>
        <v>0</v>
      </c>
      <c r="L2064" s="28">
        <v>0</v>
      </c>
      <c r="M2064" s="28">
        <v>0</v>
      </c>
      <c r="N2064" s="28">
        <f t="shared" si="224"/>
        <v>0</v>
      </c>
      <c r="O2064" s="28">
        <f t="shared" si="225"/>
        <v>22996</v>
      </c>
      <c r="P2064" s="24" t="str">
        <f>IF([1]DEPURADO!I2058&gt;1,0,[1]DEPURADO!B2058)</f>
        <v>FEH122676</v>
      </c>
      <c r="Q2064" s="30">
        <f t="shared" si="226"/>
        <v>22996</v>
      </c>
      <c r="R2064" s="31">
        <f t="shared" si="227"/>
        <v>0</v>
      </c>
      <c r="S2064" s="31">
        <f>+[1]DEPURADO!K2058</f>
        <v>0</v>
      </c>
      <c r="T2064" s="23" t="s">
        <v>45</v>
      </c>
      <c r="U2064" s="31">
        <f>+[1]DEPURADO!J2058</f>
        <v>0</v>
      </c>
      <c r="V2064" s="30"/>
      <c r="W2064" s="23" t="s">
        <v>45</v>
      </c>
      <c r="X2064" s="31">
        <f>+[1]DEPURADO!L2058+[1]DEPURADO!M2058</f>
        <v>0</v>
      </c>
      <c r="Y2064" s="23" t="s">
        <v>45</v>
      </c>
      <c r="Z2064" s="31">
        <f t="shared" si="228"/>
        <v>0</v>
      </c>
      <c r="AA2064" s="31"/>
      <c r="AB2064" s="31">
        <v>0</v>
      </c>
      <c r="AC2064" s="31">
        <v>0</v>
      </c>
      <c r="AD2064" s="30"/>
      <c r="AE2064" s="30">
        <f>+[1]DEPURADO!L2058</f>
        <v>0</v>
      </c>
      <c r="AF2064" s="30">
        <v>0</v>
      </c>
      <c r="AG2064" s="30">
        <f t="shared" si="229"/>
        <v>22996</v>
      </c>
      <c r="AH2064" s="30">
        <v>0</v>
      </c>
      <c r="AI2064" s="30" t="str">
        <f>+[1]DEPURADO!G2058</f>
        <v>SALDO A FAVOR DEL PRESTADOR</v>
      </c>
      <c r="AJ2064" s="32"/>
      <c r="AK2064" s="33"/>
    </row>
    <row r="2065" spans="1:37" s="34" customFormat="1" x14ac:dyDescent="0.25">
      <c r="A2065" s="23">
        <f t="shared" si="230"/>
        <v>2057</v>
      </c>
      <c r="B2065" s="24" t="s">
        <v>44</v>
      </c>
      <c r="C2065" s="23" t="str">
        <f>+[1]DEPURADO!A2059</f>
        <v>FEH122678</v>
      </c>
      <c r="D2065" s="23" t="str">
        <f>+[1]DEPURADO!B2059</f>
        <v>FEH122678</v>
      </c>
      <c r="E2065" s="25">
        <f>+[1]DEPURADO!C2059</f>
        <v>44317</v>
      </c>
      <c r="F2065" s="26">
        <f>+IF([1]DEPURADO!D2059&gt;1,[1]DEPURADO!D2059," ")</f>
        <v>44368</v>
      </c>
      <c r="G2065" s="27">
        <f>[1]DEPURADO!F2059</f>
        <v>97866</v>
      </c>
      <c r="H2065" s="28">
        <v>0</v>
      </c>
      <c r="I2065" s="28">
        <f>+[1]DEPURADO!N2059+[1]DEPURADO!O2059</f>
        <v>0</v>
      </c>
      <c r="J2065" s="28">
        <f>+[1]DEPURADO!S2059</f>
        <v>0</v>
      </c>
      <c r="K2065" s="29">
        <f>+[1]DEPURADO!Q2059+[1]DEPURADO!R2059</f>
        <v>0</v>
      </c>
      <c r="L2065" s="28">
        <v>0</v>
      </c>
      <c r="M2065" s="28">
        <v>0</v>
      </c>
      <c r="N2065" s="28">
        <f t="shared" si="224"/>
        <v>0</v>
      </c>
      <c r="O2065" s="28">
        <f t="shared" si="225"/>
        <v>97866</v>
      </c>
      <c r="P2065" s="24" t="str">
        <f>IF([1]DEPURADO!I2059&gt;1,0,[1]DEPURADO!B2059)</f>
        <v>FEH122678</v>
      </c>
      <c r="Q2065" s="30">
        <f t="shared" si="226"/>
        <v>97866</v>
      </c>
      <c r="R2065" s="31">
        <f t="shared" si="227"/>
        <v>0</v>
      </c>
      <c r="S2065" s="31">
        <f>+[1]DEPURADO!K2059</f>
        <v>0</v>
      </c>
      <c r="T2065" s="23" t="s">
        <v>45</v>
      </c>
      <c r="U2065" s="31">
        <f>+[1]DEPURADO!J2059</f>
        <v>0</v>
      </c>
      <c r="V2065" s="30"/>
      <c r="W2065" s="23" t="s">
        <v>45</v>
      </c>
      <c r="X2065" s="31">
        <f>+[1]DEPURADO!L2059+[1]DEPURADO!M2059</f>
        <v>0</v>
      </c>
      <c r="Y2065" s="23" t="s">
        <v>45</v>
      </c>
      <c r="Z2065" s="31">
        <f t="shared" si="228"/>
        <v>0</v>
      </c>
      <c r="AA2065" s="31"/>
      <c r="AB2065" s="31">
        <v>0</v>
      </c>
      <c r="AC2065" s="31">
        <v>0</v>
      </c>
      <c r="AD2065" s="30"/>
      <c r="AE2065" s="30">
        <f>+[1]DEPURADO!L2059</f>
        <v>0</v>
      </c>
      <c r="AF2065" s="30">
        <v>0</v>
      </c>
      <c r="AG2065" s="30">
        <f t="shared" si="229"/>
        <v>97866</v>
      </c>
      <c r="AH2065" s="30">
        <v>0</v>
      </c>
      <c r="AI2065" s="30" t="str">
        <f>+[1]DEPURADO!G2059</f>
        <v>SALDO A FAVOR DEL PRESTADOR</v>
      </c>
      <c r="AJ2065" s="32"/>
      <c r="AK2065" s="33"/>
    </row>
    <row r="2066" spans="1:37" s="34" customFormat="1" x14ac:dyDescent="0.25">
      <c r="A2066" s="23">
        <f t="shared" si="230"/>
        <v>2058</v>
      </c>
      <c r="B2066" s="24" t="s">
        <v>44</v>
      </c>
      <c r="C2066" s="23" t="str">
        <f>+[1]DEPURADO!A2060</f>
        <v>FEH122685</v>
      </c>
      <c r="D2066" s="23" t="str">
        <f>+[1]DEPURADO!B2060</f>
        <v>FEH122685</v>
      </c>
      <c r="E2066" s="25">
        <f>+[1]DEPURADO!C2060</f>
        <v>44317</v>
      </c>
      <c r="F2066" s="26">
        <f>+IF([1]DEPURADO!D2060&gt;1,[1]DEPURADO!D2060," ")</f>
        <v>44368</v>
      </c>
      <c r="G2066" s="27">
        <f>[1]DEPURADO!F2060</f>
        <v>137036</v>
      </c>
      <c r="H2066" s="28">
        <v>0</v>
      </c>
      <c r="I2066" s="28">
        <f>+[1]DEPURADO!N2060+[1]DEPURADO!O2060</f>
        <v>0</v>
      </c>
      <c r="J2066" s="28">
        <f>+[1]DEPURADO!S2060</f>
        <v>0</v>
      </c>
      <c r="K2066" s="29">
        <f>+[1]DEPURADO!Q2060+[1]DEPURADO!R2060</f>
        <v>0</v>
      </c>
      <c r="L2066" s="28">
        <v>0</v>
      </c>
      <c r="M2066" s="28">
        <v>0</v>
      </c>
      <c r="N2066" s="28">
        <f t="shared" si="224"/>
        <v>0</v>
      </c>
      <c r="O2066" s="28">
        <f t="shared" si="225"/>
        <v>137036</v>
      </c>
      <c r="P2066" s="24" t="str">
        <f>IF([1]DEPURADO!I2060&gt;1,0,[1]DEPURADO!B2060)</f>
        <v>FEH122685</v>
      </c>
      <c r="Q2066" s="30">
        <f t="shared" si="226"/>
        <v>137036</v>
      </c>
      <c r="R2066" s="31">
        <f t="shared" si="227"/>
        <v>0</v>
      </c>
      <c r="S2066" s="31">
        <f>+[1]DEPURADO!K2060</f>
        <v>0</v>
      </c>
      <c r="T2066" s="23" t="s">
        <v>45</v>
      </c>
      <c r="U2066" s="31">
        <f>+[1]DEPURADO!J2060</f>
        <v>0</v>
      </c>
      <c r="V2066" s="30"/>
      <c r="W2066" s="23" t="s">
        <v>45</v>
      </c>
      <c r="X2066" s="31">
        <f>+[1]DEPURADO!L2060+[1]DEPURADO!M2060</f>
        <v>0</v>
      </c>
      <c r="Y2066" s="23" t="s">
        <v>45</v>
      </c>
      <c r="Z2066" s="31">
        <f t="shared" si="228"/>
        <v>0</v>
      </c>
      <c r="AA2066" s="31"/>
      <c r="AB2066" s="31">
        <v>0</v>
      </c>
      <c r="AC2066" s="31">
        <v>0</v>
      </c>
      <c r="AD2066" s="30"/>
      <c r="AE2066" s="30">
        <f>+[1]DEPURADO!L2060</f>
        <v>0</v>
      </c>
      <c r="AF2066" s="30">
        <v>0</v>
      </c>
      <c r="AG2066" s="30">
        <f t="shared" si="229"/>
        <v>137036</v>
      </c>
      <c r="AH2066" s="30">
        <v>0</v>
      </c>
      <c r="AI2066" s="30" t="str">
        <f>+[1]DEPURADO!G2060</f>
        <v>SALDO A FAVOR DEL PRESTADOR</v>
      </c>
      <c r="AJ2066" s="32"/>
      <c r="AK2066" s="33"/>
    </row>
    <row r="2067" spans="1:37" s="34" customFormat="1" x14ac:dyDescent="0.25">
      <c r="A2067" s="23">
        <f t="shared" si="230"/>
        <v>2059</v>
      </c>
      <c r="B2067" s="24" t="s">
        <v>44</v>
      </c>
      <c r="C2067" s="23" t="str">
        <f>+[1]DEPURADO!A2061</f>
        <v>FEH122686</v>
      </c>
      <c r="D2067" s="23" t="str">
        <f>+[1]DEPURADO!B2061</f>
        <v>FEH122686</v>
      </c>
      <c r="E2067" s="25">
        <f>+[1]DEPURADO!C2061</f>
        <v>44317</v>
      </c>
      <c r="F2067" s="26">
        <f>+IF([1]DEPURADO!D2061&gt;1,[1]DEPURADO!D2061," ")</f>
        <v>44368</v>
      </c>
      <c r="G2067" s="27">
        <f>[1]DEPURADO!F2061</f>
        <v>158479</v>
      </c>
      <c r="H2067" s="28">
        <v>0</v>
      </c>
      <c r="I2067" s="28">
        <f>+[1]DEPURADO!N2061+[1]DEPURADO!O2061</f>
        <v>0</v>
      </c>
      <c r="J2067" s="28">
        <f>+[1]DEPURADO!S2061</f>
        <v>0</v>
      </c>
      <c r="K2067" s="29">
        <f>+[1]DEPURADO!Q2061+[1]DEPURADO!R2061</f>
        <v>0</v>
      </c>
      <c r="L2067" s="28">
        <v>0</v>
      </c>
      <c r="M2067" s="28">
        <v>0</v>
      </c>
      <c r="N2067" s="28">
        <f t="shared" si="224"/>
        <v>0</v>
      </c>
      <c r="O2067" s="28">
        <f t="shared" si="225"/>
        <v>158479</v>
      </c>
      <c r="P2067" s="24" t="str">
        <f>IF([1]DEPURADO!I2061&gt;1,0,[1]DEPURADO!B2061)</f>
        <v>FEH122686</v>
      </c>
      <c r="Q2067" s="30">
        <f t="shared" si="226"/>
        <v>158479</v>
      </c>
      <c r="R2067" s="31">
        <f t="shared" si="227"/>
        <v>0</v>
      </c>
      <c r="S2067" s="31">
        <f>+[1]DEPURADO!K2061</f>
        <v>0</v>
      </c>
      <c r="T2067" s="23" t="s">
        <v>45</v>
      </c>
      <c r="U2067" s="31">
        <f>+[1]DEPURADO!J2061</f>
        <v>0</v>
      </c>
      <c r="V2067" s="30"/>
      <c r="W2067" s="23" t="s">
        <v>45</v>
      </c>
      <c r="X2067" s="31">
        <f>+[1]DEPURADO!L2061+[1]DEPURADO!M2061</f>
        <v>0</v>
      </c>
      <c r="Y2067" s="23" t="s">
        <v>45</v>
      </c>
      <c r="Z2067" s="31">
        <f t="shared" si="228"/>
        <v>0</v>
      </c>
      <c r="AA2067" s="31"/>
      <c r="AB2067" s="31">
        <v>0</v>
      </c>
      <c r="AC2067" s="31">
        <v>0</v>
      </c>
      <c r="AD2067" s="30"/>
      <c r="AE2067" s="30">
        <f>+[1]DEPURADO!L2061</f>
        <v>0</v>
      </c>
      <c r="AF2067" s="30">
        <v>0</v>
      </c>
      <c r="AG2067" s="30">
        <f t="shared" si="229"/>
        <v>158479</v>
      </c>
      <c r="AH2067" s="30">
        <v>0</v>
      </c>
      <c r="AI2067" s="30" t="str">
        <f>+[1]DEPURADO!G2061</f>
        <v>SALDO A FAVOR DEL PRESTADOR</v>
      </c>
      <c r="AJ2067" s="32"/>
      <c r="AK2067" s="33"/>
    </row>
    <row r="2068" spans="1:37" s="34" customFormat="1" x14ac:dyDescent="0.25">
      <c r="A2068" s="23">
        <f t="shared" si="230"/>
        <v>2060</v>
      </c>
      <c r="B2068" s="24" t="s">
        <v>44</v>
      </c>
      <c r="C2068" s="23" t="str">
        <f>+[1]DEPURADO!A2062</f>
        <v>FEH122687</v>
      </c>
      <c r="D2068" s="23" t="str">
        <f>+[1]DEPURADO!B2062</f>
        <v>FEH122687</v>
      </c>
      <c r="E2068" s="25">
        <f>+[1]DEPURADO!C2062</f>
        <v>44317</v>
      </c>
      <c r="F2068" s="26">
        <f>+IF([1]DEPURADO!D2062&gt;1,[1]DEPURADO!D2062," ")</f>
        <v>44368</v>
      </c>
      <c r="G2068" s="27">
        <f>[1]DEPURADO!F2062</f>
        <v>80832</v>
      </c>
      <c r="H2068" s="28">
        <v>0</v>
      </c>
      <c r="I2068" s="28">
        <f>+[1]DEPURADO!N2062+[1]DEPURADO!O2062</f>
        <v>0</v>
      </c>
      <c r="J2068" s="28">
        <f>+[1]DEPURADO!S2062</f>
        <v>0</v>
      </c>
      <c r="K2068" s="29">
        <f>+[1]DEPURADO!Q2062+[1]DEPURADO!R2062</f>
        <v>0</v>
      </c>
      <c r="L2068" s="28">
        <v>0</v>
      </c>
      <c r="M2068" s="28">
        <v>0</v>
      </c>
      <c r="N2068" s="28">
        <f t="shared" si="224"/>
        <v>0</v>
      </c>
      <c r="O2068" s="28">
        <f t="shared" si="225"/>
        <v>80832</v>
      </c>
      <c r="P2068" s="24" t="str">
        <f>IF([1]DEPURADO!I2062&gt;1,0,[1]DEPURADO!B2062)</f>
        <v>FEH122687</v>
      </c>
      <c r="Q2068" s="30">
        <f t="shared" si="226"/>
        <v>80832</v>
      </c>
      <c r="R2068" s="31">
        <f t="shared" si="227"/>
        <v>0</v>
      </c>
      <c r="S2068" s="31">
        <f>+[1]DEPURADO!K2062</f>
        <v>0</v>
      </c>
      <c r="T2068" s="23" t="s">
        <v>45</v>
      </c>
      <c r="U2068" s="31">
        <f>+[1]DEPURADO!J2062</f>
        <v>80832</v>
      </c>
      <c r="V2068" s="30"/>
      <c r="W2068" s="23" t="s">
        <v>45</v>
      </c>
      <c r="X2068" s="31">
        <f>+[1]DEPURADO!L2062+[1]DEPURADO!M2062</f>
        <v>0</v>
      </c>
      <c r="Y2068" s="23" t="s">
        <v>45</v>
      </c>
      <c r="Z2068" s="31">
        <f t="shared" si="228"/>
        <v>0</v>
      </c>
      <c r="AA2068" s="31"/>
      <c r="AB2068" s="31">
        <v>0</v>
      </c>
      <c r="AC2068" s="31">
        <v>0</v>
      </c>
      <c r="AD2068" s="30"/>
      <c r="AE2068" s="30">
        <f>+[1]DEPURADO!L2062</f>
        <v>0</v>
      </c>
      <c r="AF2068" s="30">
        <v>0</v>
      </c>
      <c r="AG2068" s="30">
        <f t="shared" si="229"/>
        <v>0</v>
      </c>
      <c r="AH2068" s="30">
        <v>0</v>
      </c>
      <c r="AI2068" s="30" t="str">
        <f>+[1]DEPURADO!G2062</f>
        <v>EN REVISION ADRES-CANASTA COVID</v>
      </c>
      <c r="AJ2068" s="32"/>
      <c r="AK2068" s="33"/>
    </row>
    <row r="2069" spans="1:37" s="34" customFormat="1" x14ac:dyDescent="0.25">
      <c r="A2069" s="23">
        <f t="shared" si="230"/>
        <v>2061</v>
      </c>
      <c r="B2069" s="24" t="s">
        <v>44</v>
      </c>
      <c r="C2069" s="23" t="str">
        <f>+[1]DEPURADO!A2063</f>
        <v>FEH122688</v>
      </c>
      <c r="D2069" s="23" t="str">
        <f>+[1]DEPURADO!B2063</f>
        <v>FEH122688</v>
      </c>
      <c r="E2069" s="25">
        <f>+[1]DEPURADO!C2063</f>
        <v>44317</v>
      </c>
      <c r="F2069" s="26">
        <f>+IF([1]DEPURADO!D2063&gt;1,[1]DEPURADO!D2063," ")</f>
        <v>44368</v>
      </c>
      <c r="G2069" s="27">
        <f>[1]DEPURADO!F2063</f>
        <v>118521</v>
      </c>
      <c r="H2069" s="28">
        <v>0</v>
      </c>
      <c r="I2069" s="28">
        <f>+[1]DEPURADO!N2063+[1]DEPURADO!O2063</f>
        <v>0</v>
      </c>
      <c r="J2069" s="28">
        <f>+[1]DEPURADO!S2063</f>
        <v>0</v>
      </c>
      <c r="K2069" s="29">
        <f>+[1]DEPURADO!Q2063+[1]DEPURADO!R2063</f>
        <v>0</v>
      </c>
      <c r="L2069" s="28">
        <v>0</v>
      </c>
      <c r="M2069" s="28">
        <v>0</v>
      </c>
      <c r="N2069" s="28">
        <f t="shared" si="224"/>
        <v>0</v>
      </c>
      <c r="O2069" s="28">
        <f t="shared" si="225"/>
        <v>118521</v>
      </c>
      <c r="P2069" s="24" t="str">
        <f>IF([1]DEPURADO!I2063&gt;1,0,[1]DEPURADO!B2063)</f>
        <v>FEH122688</v>
      </c>
      <c r="Q2069" s="30">
        <f t="shared" si="226"/>
        <v>118521</v>
      </c>
      <c r="R2069" s="31">
        <f t="shared" si="227"/>
        <v>0</v>
      </c>
      <c r="S2069" s="31">
        <f>+[1]DEPURADO!K2063</f>
        <v>0</v>
      </c>
      <c r="T2069" s="23" t="s">
        <v>45</v>
      </c>
      <c r="U2069" s="31">
        <f>+[1]DEPURADO!J2063</f>
        <v>0</v>
      </c>
      <c r="V2069" s="30"/>
      <c r="W2069" s="23" t="s">
        <v>45</v>
      </c>
      <c r="X2069" s="31">
        <f>+[1]DEPURADO!L2063+[1]DEPURADO!M2063</f>
        <v>0</v>
      </c>
      <c r="Y2069" s="23" t="s">
        <v>45</v>
      </c>
      <c r="Z2069" s="31">
        <f t="shared" si="228"/>
        <v>0</v>
      </c>
      <c r="AA2069" s="31"/>
      <c r="AB2069" s="31">
        <v>0</v>
      </c>
      <c r="AC2069" s="31">
        <v>0</v>
      </c>
      <c r="AD2069" s="30"/>
      <c r="AE2069" s="30">
        <f>+[1]DEPURADO!L2063</f>
        <v>0</v>
      </c>
      <c r="AF2069" s="30">
        <v>0</v>
      </c>
      <c r="AG2069" s="30">
        <f t="shared" si="229"/>
        <v>118521</v>
      </c>
      <c r="AH2069" s="30">
        <v>0</v>
      </c>
      <c r="AI2069" s="30" t="str">
        <f>+[1]DEPURADO!G2063</f>
        <v>SALDO A FAVOR DEL PRESTADOR</v>
      </c>
      <c r="AJ2069" s="32"/>
      <c r="AK2069" s="33"/>
    </row>
    <row r="2070" spans="1:37" s="34" customFormat="1" x14ac:dyDescent="0.25">
      <c r="A2070" s="23">
        <f t="shared" si="230"/>
        <v>2062</v>
      </c>
      <c r="B2070" s="24" t="s">
        <v>44</v>
      </c>
      <c r="C2070" s="23" t="str">
        <f>+[1]DEPURADO!A2064</f>
        <v>FEH122692</v>
      </c>
      <c r="D2070" s="23" t="str">
        <f>+[1]DEPURADO!B2064</f>
        <v>FEH122692</v>
      </c>
      <c r="E2070" s="25">
        <f>+[1]DEPURADO!C2064</f>
        <v>44317</v>
      </c>
      <c r="F2070" s="26">
        <f>+IF([1]DEPURADO!D2064&gt;1,[1]DEPURADO!D2064," ")</f>
        <v>44368</v>
      </c>
      <c r="G2070" s="27">
        <f>[1]DEPURADO!F2064</f>
        <v>54177</v>
      </c>
      <c r="H2070" s="28">
        <v>0</v>
      </c>
      <c r="I2070" s="28">
        <f>+[1]DEPURADO!N2064+[1]DEPURADO!O2064</f>
        <v>0</v>
      </c>
      <c r="J2070" s="28">
        <f>+[1]DEPURADO!S2064</f>
        <v>0</v>
      </c>
      <c r="K2070" s="29">
        <f>+[1]DEPURADO!Q2064+[1]DEPURADO!R2064</f>
        <v>0</v>
      </c>
      <c r="L2070" s="28">
        <v>0</v>
      </c>
      <c r="M2070" s="28">
        <v>0</v>
      </c>
      <c r="N2070" s="28">
        <f t="shared" si="224"/>
        <v>0</v>
      </c>
      <c r="O2070" s="28">
        <f t="shared" si="225"/>
        <v>54177</v>
      </c>
      <c r="P2070" s="24" t="str">
        <f>IF([1]DEPURADO!I2064&gt;1,0,[1]DEPURADO!B2064)</f>
        <v>FEH122692</v>
      </c>
      <c r="Q2070" s="30">
        <f t="shared" si="226"/>
        <v>54177</v>
      </c>
      <c r="R2070" s="31">
        <f t="shared" si="227"/>
        <v>0</v>
      </c>
      <c r="S2070" s="31">
        <f>+[1]DEPURADO!K2064</f>
        <v>0</v>
      </c>
      <c r="T2070" s="23" t="s">
        <v>45</v>
      </c>
      <c r="U2070" s="31">
        <f>+[1]DEPURADO!J2064</f>
        <v>0</v>
      </c>
      <c r="V2070" s="30"/>
      <c r="W2070" s="23" t="s">
        <v>45</v>
      </c>
      <c r="X2070" s="31">
        <f>+[1]DEPURADO!L2064+[1]DEPURADO!M2064</f>
        <v>0</v>
      </c>
      <c r="Y2070" s="23" t="s">
        <v>45</v>
      </c>
      <c r="Z2070" s="31">
        <f t="shared" si="228"/>
        <v>0</v>
      </c>
      <c r="AA2070" s="31"/>
      <c r="AB2070" s="31">
        <v>0</v>
      </c>
      <c r="AC2070" s="31">
        <v>0</v>
      </c>
      <c r="AD2070" s="30"/>
      <c r="AE2070" s="30">
        <f>+[1]DEPURADO!L2064</f>
        <v>0</v>
      </c>
      <c r="AF2070" s="30">
        <v>0</v>
      </c>
      <c r="AG2070" s="30">
        <f t="shared" si="229"/>
        <v>54177</v>
      </c>
      <c r="AH2070" s="30">
        <v>0</v>
      </c>
      <c r="AI2070" s="30" t="str">
        <f>+[1]DEPURADO!G2064</f>
        <v>SALDO A FAVOR DEL PRESTADOR</v>
      </c>
      <c r="AJ2070" s="32"/>
      <c r="AK2070" s="33"/>
    </row>
    <row r="2071" spans="1:37" s="34" customFormat="1" x14ac:dyDescent="0.25">
      <c r="A2071" s="23">
        <f t="shared" si="230"/>
        <v>2063</v>
      </c>
      <c r="B2071" s="24" t="s">
        <v>44</v>
      </c>
      <c r="C2071" s="23" t="str">
        <f>+[1]DEPURADO!A2065</f>
        <v>FEH122693</v>
      </c>
      <c r="D2071" s="23" t="str">
        <f>+[1]DEPURADO!B2065</f>
        <v>FEH122693</v>
      </c>
      <c r="E2071" s="25">
        <f>+[1]DEPURADO!C2065</f>
        <v>44317</v>
      </c>
      <c r="F2071" s="26">
        <f>+IF([1]DEPURADO!D2065&gt;1,[1]DEPURADO!D2065," ")</f>
        <v>44368</v>
      </c>
      <c r="G2071" s="27">
        <f>[1]DEPURADO!F2065</f>
        <v>216994</v>
      </c>
      <c r="H2071" s="28">
        <v>0</v>
      </c>
      <c r="I2071" s="28">
        <f>+[1]DEPURADO!N2065+[1]DEPURADO!O2065</f>
        <v>0</v>
      </c>
      <c r="J2071" s="28">
        <f>+[1]DEPURADO!S2065</f>
        <v>0</v>
      </c>
      <c r="K2071" s="29">
        <f>+[1]DEPURADO!Q2065+[1]DEPURADO!R2065</f>
        <v>0</v>
      </c>
      <c r="L2071" s="28">
        <v>0</v>
      </c>
      <c r="M2071" s="28">
        <v>0</v>
      </c>
      <c r="N2071" s="28">
        <f t="shared" si="224"/>
        <v>0</v>
      </c>
      <c r="O2071" s="28">
        <f t="shared" si="225"/>
        <v>216994</v>
      </c>
      <c r="P2071" s="24" t="str">
        <f>IF([1]DEPURADO!I2065&gt;1,0,[1]DEPURADO!B2065)</f>
        <v>FEH122693</v>
      </c>
      <c r="Q2071" s="30">
        <f t="shared" si="226"/>
        <v>216994</v>
      </c>
      <c r="R2071" s="31">
        <f t="shared" si="227"/>
        <v>0</v>
      </c>
      <c r="S2071" s="31">
        <f>+[1]DEPURADO!K2065</f>
        <v>0</v>
      </c>
      <c r="T2071" s="23" t="s">
        <v>45</v>
      </c>
      <c r="U2071" s="31">
        <f>+[1]DEPURADO!J2065</f>
        <v>216994</v>
      </c>
      <c r="V2071" s="30"/>
      <c r="W2071" s="23" t="s">
        <v>45</v>
      </c>
      <c r="X2071" s="31">
        <f>+[1]DEPURADO!L2065+[1]DEPURADO!M2065</f>
        <v>0</v>
      </c>
      <c r="Y2071" s="23" t="s">
        <v>45</v>
      </c>
      <c r="Z2071" s="31">
        <f t="shared" si="228"/>
        <v>0</v>
      </c>
      <c r="AA2071" s="31"/>
      <c r="AB2071" s="31">
        <v>0</v>
      </c>
      <c r="AC2071" s="31">
        <v>0</v>
      </c>
      <c r="AD2071" s="30"/>
      <c r="AE2071" s="30">
        <f>+[1]DEPURADO!L2065</f>
        <v>0</v>
      </c>
      <c r="AF2071" s="30">
        <v>0</v>
      </c>
      <c r="AG2071" s="30">
        <f t="shared" si="229"/>
        <v>0</v>
      </c>
      <c r="AH2071" s="30">
        <v>0</v>
      </c>
      <c r="AI2071" s="30" t="str">
        <f>+[1]DEPURADO!G2065</f>
        <v>EN REVISION ADRES-CANASTA COVID</v>
      </c>
      <c r="AJ2071" s="32"/>
      <c r="AK2071" s="33"/>
    </row>
    <row r="2072" spans="1:37" s="34" customFormat="1" x14ac:dyDescent="0.25">
      <c r="A2072" s="23">
        <f t="shared" si="230"/>
        <v>2064</v>
      </c>
      <c r="B2072" s="24" t="s">
        <v>44</v>
      </c>
      <c r="C2072" s="23" t="str">
        <f>+[1]DEPURADO!A2066</f>
        <v>FEH122694</v>
      </c>
      <c r="D2072" s="23" t="str">
        <f>+[1]DEPURADO!B2066</f>
        <v>FEH122694</v>
      </c>
      <c r="E2072" s="25">
        <f>+[1]DEPURADO!C2066</f>
        <v>44317</v>
      </c>
      <c r="F2072" s="26">
        <f>+IF([1]DEPURADO!D2066&gt;1,[1]DEPURADO!D2066," ")</f>
        <v>44368</v>
      </c>
      <c r="G2072" s="27">
        <f>[1]DEPURADO!F2066</f>
        <v>15799</v>
      </c>
      <c r="H2072" s="28">
        <v>0</v>
      </c>
      <c r="I2072" s="28">
        <f>+[1]DEPURADO!N2066+[1]DEPURADO!O2066</f>
        <v>0</v>
      </c>
      <c r="J2072" s="28">
        <f>+[1]DEPURADO!S2066</f>
        <v>0</v>
      </c>
      <c r="K2072" s="29">
        <f>+[1]DEPURADO!Q2066+[1]DEPURADO!R2066</f>
        <v>0</v>
      </c>
      <c r="L2072" s="28">
        <v>0</v>
      </c>
      <c r="M2072" s="28">
        <v>0</v>
      </c>
      <c r="N2072" s="28">
        <f t="shared" si="224"/>
        <v>0</v>
      </c>
      <c r="O2072" s="28">
        <f t="shared" si="225"/>
        <v>15799</v>
      </c>
      <c r="P2072" s="24" t="str">
        <f>IF([1]DEPURADO!I2066&gt;1,0,[1]DEPURADO!B2066)</f>
        <v>FEH122694</v>
      </c>
      <c r="Q2072" s="30">
        <f t="shared" si="226"/>
        <v>15799</v>
      </c>
      <c r="R2072" s="31">
        <f t="shared" si="227"/>
        <v>0</v>
      </c>
      <c r="S2072" s="31">
        <f>+[1]DEPURADO!K2066</f>
        <v>0</v>
      </c>
      <c r="T2072" s="23" t="s">
        <v>45</v>
      </c>
      <c r="U2072" s="31">
        <f>+[1]DEPURADO!J2066</f>
        <v>0</v>
      </c>
      <c r="V2072" s="30"/>
      <c r="W2072" s="23" t="s">
        <v>45</v>
      </c>
      <c r="X2072" s="31">
        <f>+[1]DEPURADO!L2066+[1]DEPURADO!M2066</f>
        <v>0</v>
      </c>
      <c r="Y2072" s="23" t="s">
        <v>45</v>
      </c>
      <c r="Z2072" s="31">
        <f t="shared" si="228"/>
        <v>0</v>
      </c>
      <c r="AA2072" s="31"/>
      <c r="AB2072" s="31">
        <v>0</v>
      </c>
      <c r="AC2072" s="31">
        <v>0</v>
      </c>
      <c r="AD2072" s="30"/>
      <c r="AE2072" s="30">
        <f>+[1]DEPURADO!L2066</f>
        <v>0</v>
      </c>
      <c r="AF2072" s="30">
        <v>0</v>
      </c>
      <c r="AG2072" s="30">
        <f t="shared" si="229"/>
        <v>15799</v>
      </c>
      <c r="AH2072" s="30">
        <v>0</v>
      </c>
      <c r="AI2072" s="30" t="str">
        <f>+[1]DEPURADO!G2066</f>
        <v>SALDO A FAVOR DEL PRESTADOR</v>
      </c>
      <c r="AJ2072" s="32"/>
      <c r="AK2072" s="33"/>
    </row>
    <row r="2073" spans="1:37" s="34" customFormat="1" x14ac:dyDescent="0.25">
      <c r="A2073" s="23">
        <f t="shared" si="230"/>
        <v>2065</v>
      </c>
      <c r="B2073" s="24" t="s">
        <v>44</v>
      </c>
      <c r="C2073" s="23" t="str">
        <f>+[1]DEPURADO!A2067</f>
        <v>FEH122696</v>
      </c>
      <c r="D2073" s="23" t="str">
        <f>+[1]DEPURADO!B2067</f>
        <v>FEH122696</v>
      </c>
      <c r="E2073" s="25">
        <f>+[1]DEPURADO!C2067</f>
        <v>44317</v>
      </c>
      <c r="F2073" s="26">
        <f>+IF([1]DEPURADO!D2067&gt;1,[1]DEPURADO!D2067," ")</f>
        <v>44368</v>
      </c>
      <c r="G2073" s="27">
        <f>[1]DEPURADO!F2067</f>
        <v>130215</v>
      </c>
      <c r="H2073" s="28">
        <v>0</v>
      </c>
      <c r="I2073" s="28">
        <f>+[1]DEPURADO!N2067+[1]DEPURADO!O2067</f>
        <v>0</v>
      </c>
      <c r="J2073" s="28">
        <f>+[1]DEPURADO!S2067</f>
        <v>0</v>
      </c>
      <c r="K2073" s="29">
        <f>+[1]DEPURADO!Q2067+[1]DEPURADO!R2067</f>
        <v>0</v>
      </c>
      <c r="L2073" s="28">
        <v>0</v>
      </c>
      <c r="M2073" s="28">
        <v>0</v>
      </c>
      <c r="N2073" s="28">
        <f t="shared" si="224"/>
        <v>0</v>
      </c>
      <c r="O2073" s="28">
        <f t="shared" si="225"/>
        <v>130215</v>
      </c>
      <c r="P2073" s="24" t="str">
        <f>IF([1]DEPURADO!I2067&gt;1,0,[1]DEPURADO!B2067)</f>
        <v>FEH122696</v>
      </c>
      <c r="Q2073" s="30">
        <f t="shared" si="226"/>
        <v>130215</v>
      </c>
      <c r="R2073" s="31">
        <f t="shared" si="227"/>
        <v>0</v>
      </c>
      <c r="S2073" s="31">
        <f>+[1]DEPURADO!K2067</f>
        <v>0</v>
      </c>
      <c r="T2073" s="23" t="s">
        <v>45</v>
      </c>
      <c r="U2073" s="31">
        <f>+[1]DEPURADO!J2067</f>
        <v>0</v>
      </c>
      <c r="V2073" s="30"/>
      <c r="W2073" s="23" t="s">
        <v>45</v>
      </c>
      <c r="X2073" s="31">
        <f>+[1]DEPURADO!L2067+[1]DEPURADO!M2067</f>
        <v>0</v>
      </c>
      <c r="Y2073" s="23" t="s">
        <v>45</v>
      </c>
      <c r="Z2073" s="31">
        <f t="shared" si="228"/>
        <v>0</v>
      </c>
      <c r="AA2073" s="31"/>
      <c r="AB2073" s="31">
        <v>0</v>
      </c>
      <c r="AC2073" s="31">
        <v>0</v>
      </c>
      <c r="AD2073" s="30"/>
      <c r="AE2073" s="30">
        <f>+[1]DEPURADO!L2067</f>
        <v>0</v>
      </c>
      <c r="AF2073" s="30">
        <v>0</v>
      </c>
      <c r="AG2073" s="30">
        <f t="shared" si="229"/>
        <v>130215</v>
      </c>
      <c r="AH2073" s="30">
        <v>0</v>
      </c>
      <c r="AI2073" s="30" t="str">
        <f>+[1]DEPURADO!G2067</f>
        <v>SALDO A FAVOR DEL PRESTADOR</v>
      </c>
      <c r="AJ2073" s="32"/>
      <c r="AK2073" s="33"/>
    </row>
    <row r="2074" spans="1:37" s="34" customFormat="1" x14ac:dyDescent="0.25">
      <c r="A2074" s="23">
        <f t="shared" si="230"/>
        <v>2066</v>
      </c>
      <c r="B2074" s="24" t="s">
        <v>44</v>
      </c>
      <c r="C2074" s="23" t="str">
        <f>+[1]DEPURADO!A2068</f>
        <v>FEH122697</v>
      </c>
      <c r="D2074" s="23" t="str">
        <f>+[1]DEPURADO!B2068</f>
        <v>FEH122697</v>
      </c>
      <c r="E2074" s="25">
        <f>+[1]DEPURADO!C2068</f>
        <v>44317</v>
      </c>
      <c r="F2074" s="26">
        <f>+IF([1]DEPURADO!D2068&gt;1,[1]DEPURADO!D2068," ")</f>
        <v>44368</v>
      </c>
      <c r="G2074" s="27">
        <f>[1]DEPURADO!F2068</f>
        <v>24085</v>
      </c>
      <c r="H2074" s="28">
        <v>0</v>
      </c>
      <c r="I2074" s="28">
        <f>+[1]DEPURADO!N2068+[1]DEPURADO!O2068</f>
        <v>0</v>
      </c>
      <c r="J2074" s="28">
        <f>+[1]DEPURADO!S2068</f>
        <v>0</v>
      </c>
      <c r="K2074" s="29">
        <f>+[1]DEPURADO!Q2068+[1]DEPURADO!R2068</f>
        <v>0</v>
      </c>
      <c r="L2074" s="28">
        <v>0</v>
      </c>
      <c r="M2074" s="28">
        <v>0</v>
      </c>
      <c r="N2074" s="28">
        <f t="shared" si="224"/>
        <v>0</v>
      </c>
      <c r="O2074" s="28">
        <f t="shared" si="225"/>
        <v>24085</v>
      </c>
      <c r="P2074" s="24" t="str">
        <f>IF([1]DEPURADO!I2068&gt;1,0,[1]DEPURADO!B2068)</f>
        <v>FEH122697</v>
      </c>
      <c r="Q2074" s="30">
        <f t="shared" si="226"/>
        <v>24085</v>
      </c>
      <c r="R2074" s="31">
        <f t="shared" si="227"/>
        <v>0</v>
      </c>
      <c r="S2074" s="31">
        <f>+[1]DEPURADO!K2068</f>
        <v>0</v>
      </c>
      <c r="T2074" s="23" t="s">
        <v>45</v>
      </c>
      <c r="U2074" s="31">
        <f>+[1]DEPURADO!J2068</f>
        <v>0</v>
      </c>
      <c r="V2074" s="30"/>
      <c r="W2074" s="23" t="s">
        <v>45</v>
      </c>
      <c r="X2074" s="31">
        <f>+[1]DEPURADO!L2068+[1]DEPURADO!M2068</f>
        <v>0</v>
      </c>
      <c r="Y2074" s="23" t="s">
        <v>45</v>
      </c>
      <c r="Z2074" s="31">
        <f t="shared" si="228"/>
        <v>0</v>
      </c>
      <c r="AA2074" s="31"/>
      <c r="AB2074" s="31">
        <v>0</v>
      </c>
      <c r="AC2074" s="31">
        <v>0</v>
      </c>
      <c r="AD2074" s="30"/>
      <c r="AE2074" s="30">
        <f>+[1]DEPURADO!L2068</f>
        <v>0</v>
      </c>
      <c r="AF2074" s="30">
        <v>0</v>
      </c>
      <c r="AG2074" s="30">
        <f t="shared" si="229"/>
        <v>24085</v>
      </c>
      <c r="AH2074" s="30">
        <v>0</v>
      </c>
      <c r="AI2074" s="30" t="str">
        <f>+[1]DEPURADO!G2068</f>
        <v>SALDO A FAVOR DEL PRESTADOR</v>
      </c>
      <c r="AJ2074" s="32"/>
      <c r="AK2074" s="33"/>
    </row>
    <row r="2075" spans="1:37" s="34" customFormat="1" x14ac:dyDescent="0.25">
      <c r="A2075" s="23">
        <f t="shared" si="230"/>
        <v>2067</v>
      </c>
      <c r="B2075" s="24" t="s">
        <v>44</v>
      </c>
      <c r="C2075" s="23" t="str">
        <f>+[1]DEPURADO!A2069</f>
        <v>FEH122705</v>
      </c>
      <c r="D2075" s="23" t="str">
        <f>+[1]DEPURADO!B2069</f>
        <v>FEH122705</v>
      </c>
      <c r="E2075" s="25">
        <f>+[1]DEPURADO!C2069</f>
        <v>44318</v>
      </c>
      <c r="F2075" s="26">
        <f>+IF([1]DEPURADO!D2069&gt;1,[1]DEPURADO!D2069," ")</f>
        <v>44368</v>
      </c>
      <c r="G2075" s="27">
        <f>[1]DEPURADO!F2069</f>
        <v>198241</v>
      </c>
      <c r="H2075" s="28">
        <v>0</v>
      </c>
      <c r="I2075" s="28">
        <f>+[1]DEPURADO!N2069+[1]DEPURADO!O2069</f>
        <v>0</v>
      </c>
      <c r="J2075" s="28">
        <f>+[1]DEPURADO!S2069</f>
        <v>0</v>
      </c>
      <c r="K2075" s="29">
        <f>+[1]DEPURADO!Q2069+[1]DEPURADO!R2069</f>
        <v>0</v>
      </c>
      <c r="L2075" s="28">
        <v>0</v>
      </c>
      <c r="M2075" s="28">
        <v>0</v>
      </c>
      <c r="N2075" s="28">
        <f t="shared" si="224"/>
        <v>0</v>
      </c>
      <c r="O2075" s="28">
        <f t="shared" si="225"/>
        <v>198241</v>
      </c>
      <c r="P2075" s="24" t="str">
        <f>IF([1]DEPURADO!I2069&gt;1,0,[1]DEPURADO!B2069)</f>
        <v>FEH122705</v>
      </c>
      <c r="Q2075" s="30">
        <f t="shared" si="226"/>
        <v>198241</v>
      </c>
      <c r="R2075" s="31">
        <f t="shared" si="227"/>
        <v>0</v>
      </c>
      <c r="S2075" s="31">
        <f>+[1]DEPURADO!K2069</f>
        <v>0</v>
      </c>
      <c r="T2075" s="23" t="s">
        <v>45</v>
      </c>
      <c r="U2075" s="31">
        <f>+[1]DEPURADO!J2069</f>
        <v>0</v>
      </c>
      <c r="V2075" s="30"/>
      <c r="W2075" s="23" t="s">
        <v>45</v>
      </c>
      <c r="X2075" s="31">
        <f>+[1]DEPURADO!L2069+[1]DEPURADO!M2069</f>
        <v>0</v>
      </c>
      <c r="Y2075" s="23" t="s">
        <v>45</v>
      </c>
      <c r="Z2075" s="31">
        <f t="shared" si="228"/>
        <v>0</v>
      </c>
      <c r="AA2075" s="31"/>
      <c r="AB2075" s="31">
        <v>0</v>
      </c>
      <c r="AC2075" s="31">
        <v>0</v>
      </c>
      <c r="AD2075" s="30"/>
      <c r="AE2075" s="30">
        <f>+[1]DEPURADO!L2069</f>
        <v>0</v>
      </c>
      <c r="AF2075" s="30">
        <v>0</v>
      </c>
      <c r="AG2075" s="30">
        <f t="shared" si="229"/>
        <v>198241</v>
      </c>
      <c r="AH2075" s="30">
        <v>0</v>
      </c>
      <c r="AI2075" s="30" t="str">
        <f>+[1]DEPURADO!G2069</f>
        <v>SALDO A FAVOR DEL PRESTADOR</v>
      </c>
      <c r="AJ2075" s="32"/>
      <c r="AK2075" s="33"/>
    </row>
    <row r="2076" spans="1:37" s="34" customFormat="1" x14ac:dyDescent="0.25">
      <c r="A2076" s="23">
        <f t="shared" si="230"/>
        <v>2068</v>
      </c>
      <c r="B2076" s="24" t="s">
        <v>44</v>
      </c>
      <c r="C2076" s="23" t="str">
        <f>+[1]DEPURADO!A2070</f>
        <v>FEH122706</v>
      </c>
      <c r="D2076" s="23" t="str">
        <f>+[1]DEPURADO!B2070</f>
        <v>FEH122706</v>
      </c>
      <c r="E2076" s="25">
        <f>+[1]DEPURADO!C2070</f>
        <v>44318</v>
      </c>
      <c r="F2076" s="26">
        <f>+IF([1]DEPURADO!D2070&gt;1,[1]DEPURADO!D2070," ")</f>
        <v>44368</v>
      </c>
      <c r="G2076" s="27">
        <f>[1]DEPURADO!F2070</f>
        <v>166980</v>
      </c>
      <c r="H2076" s="28">
        <v>0</v>
      </c>
      <c r="I2076" s="28">
        <f>+[1]DEPURADO!N2070+[1]DEPURADO!O2070</f>
        <v>0</v>
      </c>
      <c r="J2076" s="28">
        <f>+[1]DEPURADO!S2070</f>
        <v>0</v>
      </c>
      <c r="K2076" s="29">
        <f>+[1]DEPURADO!Q2070+[1]DEPURADO!R2070</f>
        <v>0</v>
      </c>
      <c r="L2076" s="28">
        <v>0</v>
      </c>
      <c r="M2076" s="28">
        <v>0</v>
      </c>
      <c r="N2076" s="28">
        <f t="shared" si="224"/>
        <v>0</v>
      </c>
      <c r="O2076" s="28">
        <f t="shared" si="225"/>
        <v>166980</v>
      </c>
      <c r="P2076" s="24" t="str">
        <f>IF([1]DEPURADO!I2070&gt;1,0,[1]DEPURADO!B2070)</f>
        <v>FEH122706</v>
      </c>
      <c r="Q2076" s="30">
        <f t="shared" si="226"/>
        <v>166980</v>
      </c>
      <c r="R2076" s="31">
        <f t="shared" si="227"/>
        <v>0</v>
      </c>
      <c r="S2076" s="31">
        <f>+[1]DEPURADO!K2070</f>
        <v>0</v>
      </c>
      <c r="T2076" s="23" t="s">
        <v>45</v>
      </c>
      <c r="U2076" s="31">
        <f>+[1]DEPURADO!J2070</f>
        <v>0</v>
      </c>
      <c r="V2076" s="30"/>
      <c r="W2076" s="23" t="s">
        <v>45</v>
      </c>
      <c r="X2076" s="31">
        <f>+[1]DEPURADO!L2070+[1]DEPURADO!M2070</f>
        <v>0</v>
      </c>
      <c r="Y2076" s="23" t="s">
        <v>45</v>
      </c>
      <c r="Z2076" s="31">
        <f t="shared" si="228"/>
        <v>0</v>
      </c>
      <c r="AA2076" s="31"/>
      <c r="AB2076" s="31">
        <v>0</v>
      </c>
      <c r="AC2076" s="31">
        <v>0</v>
      </c>
      <c r="AD2076" s="30"/>
      <c r="AE2076" s="30">
        <f>+[1]DEPURADO!L2070</f>
        <v>0</v>
      </c>
      <c r="AF2076" s="30">
        <v>0</v>
      </c>
      <c r="AG2076" s="30">
        <f t="shared" si="229"/>
        <v>166980</v>
      </c>
      <c r="AH2076" s="30">
        <v>0</v>
      </c>
      <c r="AI2076" s="30" t="str">
        <f>+[1]DEPURADO!G2070</f>
        <v>SALDO A FAVOR DEL PRESTADOR</v>
      </c>
      <c r="AJ2076" s="32"/>
      <c r="AK2076" s="33"/>
    </row>
    <row r="2077" spans="1:37" s="34" customFormat="1" x14ac:dyDescent="0.25">
      <c r="A2077" s="23">
        <f t="shared" si="230"/>
        <v>2069</v>
      </c>
      <c r="B2077" s="24" t="s">
        <v>44</v>
      </c>
      <c r="C2077" s="23" t="str">
        <f>+[1]DEPURADO!A2071</f>
        <v>FEH122707</v>
      </c>
      <c r="D2077" s="23" t="str">
        <f>+[1]DEPURADO!B2071</f>
        <v>FEH122707</v>
      </c>
      <c r="E2077" s="25">
        <f>+[1]DEPURADO!C2071</f>
        <v>44318</v>
      </c>
      <c r="F2077" s="26">
        <f>+IF([1]DEPURADO!D2071&gt;1,[1]DEPURADO!D2071," ")</f>
        <v>44368</v>
      </c>
      <c r="G2077" s="27">
        <f>[1]DEPURADO!F2071</f>
        <v>216994</v>
      </c>
      <c r="H2077" s="28">
        <v>0</v>
      </c>
      <c r="I2077" s="28">
        <f>+[1]DEPURADO!N2071+[1]DEPURADO!O2071</f>
        <v>0</v>
      </c>
      <c r="J2077" s="28">
        <f>+[1]DEPURADO!S2071</f>
        <v>0</v>
      </c>
      <c r="K2077" s="29">
        <f>+[1]DEPURADO!Q2071+[1]DEPURADO!R2071</f>
        <v>0</v>
      </c>
      <c r="L2077" s="28">
        <v>0</v>
      </c>
      <c r="M2077" s="28">
        <v>0</v>
      </c>
      <c r="N2077" s="28">
        <f t="shared" si="224"/>
        <v>0</v>
      </c>
      <c r="O2077" s="28">
        <f t="shared" si="225"/>
        <v>216994</v>
      </c>
      <c r="P2077" s="24" t="str">
        <f>IF([1]DEPURADO!I2071&gt;1,0,[1]DEPURADO!B2071)</f>
        <v>FEH122707</v>
      </c>
      <c r="Q2077" s="30">
        <f t="shared" si="226"/>
        <v>216994</v>
      </c>
      <c r="R2077" s="31">
        <f t="shared" si="227"/>
        <v>0</v>
      </c>
      <c r="S2077" s="31">
        <f>+[1]DEPURADO!K2071</f>
        <v>0</v>
      </c>
      <c r="T2077" s="23" t="s">
        <v>45</v>
      </c>
      <c r="U2077" s="31">
        <f>+[1]DEPURADO!J2071</f>
        <v>216994</v>
      </c>
      <c r="V2077" s="30"/>
      <c r="W2077" s="23" t="s">
        <v>45</v>
      </c>
      <c r="X2077" s="31">
        <f>+[1]DEPURADO!L2071+[1]DEPURADO!M2071</f>
        <v>0</v>
      </c>
      <c r="Y2077" s="23" t="s">
        <v>45</v>
      </c>
      <c r="Z2077" s="31">
        <f t="shared" si="228"/>
        <v>0</v>
      </c>
      <c r="AA2077" s="31"/>
      <c r="AB2077" s="31">
        <v>0</v>
      </c>
      <c r="AC2077" s="31">
        <v>0</v>
      </c>
      <c r="AD2077" s="30"/>
      <c r="AE2077" s="30">
        <f>+[1]DEPURADO!L2071</f>
        <v>0</v>
      </c>
      <c r="AF2077" s="30">
        <v>0</v>
      </c>
      <c r="AG2077" s="30">
        <f t="shared" si="229"/>
        <v>0</v>
      </c>
      <c r="AH2077" s="30">
        <v>0</v>
      </c>
      <c r="AI2077" s="30" t="str">
        <f>+[1]DEPURADO!G2071</f>
        <v>EN REVISION ADRES-CANASTA COVID</v>
      </c>
      <c r="AJ2077" s="32"/>
      <c r="AK2077" s="33"/>
    </row>
    <row r="2078" spans="1:37" s="34" customFormat="1" x14ac:dyDescent="0.25">
      <c r="A2078" s="23">
        <f t="shared" si="230"/>
        <v>2070</v>
      </c>
      <c r="B2078" s="24" t="s">
        <v>44</v>
      </c>
      <c r="C2078" s="23" t="str">
        <f>+[1]DEPURADO!A2072</f>
        <v>FEH122708</v>
      </c>
      <c r="D2078" s="23" t="str">
        <f>+[1]DEPURADO!B2072</f>
        <v>FEH122708</v>
      </c>
      <c r="E2078" s="25">
        <f>+[1]DEPURADO!C2072</f>
        <v>44318</v>
      </c>
      <c r="F2078" s="26">
        <f>+IF([1]DEPURADO!D2072&gt;1,[1]DEPURADO!D2072," ")</f>
        <v>44368</v>
      </c>
      <c r="G2078" s="27">
        <f>[1]DEPURADO!F2072</f>
        <v>80832</v>
      </c>
      <c r="H2078" s="28">
        <v>0</v>
      </c>
      <c r="I2078" s="28">
        <f>+[1]DEPURADO!N2072+[1]DEPURADO!O2072</f>
        <v>0</v>
      </c>
      <c r="J2078" s="28">
        <f>+[1]DEPURADO!S2072</f>
        <v>0</v>
      </c>
      <c r="K2078" s="29">
        <f>+[1]DEPURADO!Q2072+[1]DEPURADO!R2072</f>
        <v>0</v>
      </c>
      <c r="L2078" s="28">
        <v>0</v>
      </c>
      <c r="M2078" s="28">
        <v>0</v>
      </c>
      <c r="N2078" s="28">
        <f t="shared" si="224"/>
        <v>0</v>
      </c>
      <c r="O2078" s="28">
        <f t="shared" si="225"/>
        <v>80832</v>
      </c>
      <c r="P2078" s="24" t="str">
        <f>IF([1]DEPURADO!I2072&gt;1,0,[1]DEPURADO!B2072)</f>
        <v>FEH122708</v>
      </c>
      <c r="Q2078" s="30">
        <f t="shared" si="226"/>
        <v>80832</v>
      </c>
      <c r="R2078" s="31">
        <f t="shared" si="227"/>
        <v>0</v>
      </c>
      <c r="S2078" s="31">
        <f>+[1]DEPURADO!K2072</f>
        <v>0</v>
      </c>
      <c r="T2078" s="23" t="s">
        <v>45</v>
      </c>
      <c r="U2078" s="31">
        <f>+[1]DEPURADO!J2072</f>
        <v>80832</v>
      </c>
      <c r="V2078" s="30"/>
      <c r="W2078" s="23" t="s">
        <v>45</v>
      </c>
      <c r="X2078" s="31">
        <f>+[1]DEPURADO!L2072+[1]DEPURADO!M2072</f>
        <v>0</v>
      </c>
      <c r="Y2078" s="23" t="s">
        <v>45</v>
      </c>
      <c r="Z2078" s="31">
        <f t="shared" si="228"/>
        <v>0</v>
      </c>
      <c r="AA2078" s="31"/>
      <c r="AB2078" s="31">
        <v>0</v>
      </c>
      <c r="AC2078" s="31">
        <v>0</v>
      </c>
      <c r="AD2078" s="30"/>
      <c r="AE2078" s="30">
        <f>+[1]DEPURADO!L2072</f>
        <v>0</v>
      </c>
      <c r="AF2078" s="30">
        <v>0</v>
      </c>
      <c r="AG2078" s="30">
        <f t="shared" si="229"/>
        <v>0</v>
      </c>
      <c r="AH2078" s="30">
        <v>0</v>
      </c>
      <c r="AI2078" s="30" t="str">
        <f>+[1]DEPURADO!G2072</f>
        <v>EN REVISION ADRES-CANASTA COVID</v>
      </c>
      <c r="AJ2078" s="32"/>
      <c r="AK2078" s="33"/>
    </row>
    <row r="2079" spans="1:37" s="34" customFormat="1" x14ac:dyDescent="0.25">
      <c r="A2079" s="23">
        <f t="shared" si="230"/>
        <v>2071</v>
      </c>
      <c r="B2079" s="24" t="s">
        <v>44</v>
      </c>
      <c r="C2079" s="23" t="str">
        <f>+[1]DEPURADO!A2073</f>
        <v>FEH122711</v>
      </c>
      <c r="D2079" s="23" t="str">
        <f>+[1]DEPURADO!B2073</f>
        <v>FEH122711</v>
      </c>
      <c r="E2079" s="25">
        <f>+[1]DEPURADO!C2073</f>
        <v>44318</v>
      </c>
      <c r="F2079" s="26">
        <f>+IF([1]DEPURADO!D2073&gt;1,[1]DEPURADO!D2073," ")</f>
        <v>44368</v>
      </c>
      <c r="G2079" s="27">
        <f>[1]DEPURADO!F2073</f>
        <v>190468</v>
      </c>
      <c r="H2079" s="28">
        <v>0</v>
      </c>
      <c r="I2079" s="28">
        <f>+[1]DEPURADO!N2073+[1]DEPURADO!O2073</f>
        <v>0</v>
      </c>
      <c r="J2079" s="28">
        <f>+[1]DEPURADO!S2073</f>
        <v>0</v>
      </c>
      <c r="K2079" s="29">
        <f>+[1]DEPURADO!Q2073+[1]DEPURADO!R2073</f>
        <v>0</v>
      </c>
      <c r="L2079" s="28">
        <v>0</v>
      </c>
      <c r="M2079" s="28">
        <v>0</v>
      </c>
      <c r="N2079" s="28">
        <f t="shared" si="224"/>
        <v>0</v>
      </c>
      <c r="O2079" s="28">
        <f t="shared" si="225"/>
        <v>190468</v>
      </c>
      <c r="P2079" s="24" t="str">
        <f>IF([1]DEPURADO!I2073&gt;1,0,[1]DEPURADO!B2073)</f>
        <v>FEH122711</v>
      </c>
      <c r="Q2079" s="30">
        <f t="shared" si="226"/>
        <v>190468</v>
      </c>
      <c r="R2079" s="31">
        <f t="shared" si="227"/>
        <v>0</v>
      </c>
      <c r="S2079" s="31">
        <f>+[1]DEPURADO!K2073</f>
        <v>0</v>
      </c>
      <c r="T2079" s="23" t="s">
        <v>45</v>
      </c>
      <c r="U2079" s="31">
        <f>+[1]DEPURADO!J2073</f>
        <v>0</v>
      </c>
      <c r="V2079" s="30"/>
      <c r="W2079" s="23" t="s">
        <v>45</v>
      </c>
      <c r="X2079" s="31">
        <f>+[1]DEPURADO!L2073+[1]DEPURADO!M2073</f>
        <v>0</v>
      </c>
      <c r="Y2079" s="23" t="s">
        <v>45</v>
      </c>
      <c r="Z2079" s="31">
        <f t="shared" si="228"/>
        <v>0</v>
      </c>
      <c r="AA2079" s="31"/>
      <c r="AB2079" s="31">
        <v>0</v>
      </c>
      <c r="AC2079" s="31">
        <v>0</v>
      </c>
      <c r="AD2079" s="30"/>
      <c r="AE2079" s="30">
        <f>+[1]DEPURADO!L2073</f>
        <v>0</v>
      </c>
      <c r="AF2079" s="30">
        <v>0</v>
      </c>
      <c r="AG2079" s="30">
        <f t="shared" si="229"/>
        <v>190468</v>
      </c>
      <c r="AH2079" s="30">
        <v>0</v>
      </c>
      <c r="AI2079" s="30" t="str">
        <f>+[1]DEPURADO!G2073</f>
        <v>SALDO A FAVOR DEL PRESTADOR</v>
      </c>
      <c r="AJ2079" s="32"/>
      <c r="AK2079" s="33"/>
    </row>
    <row r="2080" spans="1:37" s="34" customFormat="1" x14ac:dyDescent="0.25">
      <c r="A2080" s="23">
        <f t="shared" si="230"/>
        <v>2072</v>
      </c>
      <c r="B2080" s="24" t="s">
        <v>44</v>
      </c>
      <c r="C2080" s="23" t="str">
        <f>+[1]DEPURADO!A2074</f>
        <v>FEH122715</v>
      </c>
      <c r="D2080" s="23" t="str">
        <f>+[1]DEPURADO!B2074</f>
        <v>FEH122715</v>
      </c>
      <c r="E2080" s="25">
        <f>+[1]DEPURADO!C2074</f>
        <v>44318</v>
      </c>
      <c r="F2080" s="26">
        <f>+IF([1]DEPURADO!D2074&gt;1,[1]DEPURADO!D2074," ")</f>
        <v>44368</v>
      </c>
      <c r="G2080" s="27">
        <f>[1]DEPURADO!F2074</f>
        <v>284535</v>
      </c>
      <c r="H2080" s="28">
        <v>0</v>
      </c>
      <c r="I2080" s="28">
        <f>+[1]DEPURADO!N2074+[1]DEPURADO!O2074</f>
        <v>0</v>
      </c>
      <c r="J2080" s="28">
        <f>+[1]DEPURADO!S2074</f>
        <v>0</v>
      </c>
      <c r="K2080" s="29">
        <f>+[1]DEPURADO!Q2074+[1]DEPURADO!R2074</f>
        <v>0</v>
      </c>
      <c r="L2080" s="28">
        <v>0</v>
      </c>
      <c r="M2080" s="28">
        <v>0</v>
      </c>
      <c r="N2080" s="28">
        <f t="shared" si="224"/>
        <v>0</v>
      </c>
      <c r="O2080" s="28">
        <f t="shared" si="225"/>
        <v>284535</v>
      </c>
      <c r="P2080" s="24" t="str">
        <f>IF([1]DEPURADO!I2074&gt;1,0,[1]DEPURADO!B2074)</f>
        <v>FEH122715</v>
      </c>
      <c r="Q2080" s="30">
        <f t="shared" si="226"/>
        <v>284535</v>
      </c>
      <c r="R2080" s="31">
        <f t="shared" si="227"/>
        <v>0</v>
      </c>
      <c r="S2080" s="31">
        <f>+[1]DEPURADO!K2074</f>
        <v>0</v>
      </c>
      <c r="T2080" s="23" t="s">
        <v>45</v>
      </c>
      <c r="U2080" s="31">
        <f>+[1]DEPURADO!J2074</f>
        <v>0</v>
      </c>
      <c r="V2080" s="30"/>
      <c r="W2080" s="23" t="s">
        <v>45</v>
      </c>
      <c r="X2080" s="31">
        <f>+[1]DEPURADO!L2074+[1]DEPURADO!M2074</f>
        <v>0</v>
      </c>
      <c r="Y2080" s="23" t="s">
        <v>45</v>
      </c>
      <c r="Z2080" s="31">
        <f t="shared" si="228"/>
        <v>0</v>
      </c>
      <c r="AA2080" s="31"/>
      <c r="AB2080" s="31">
        <v>0</v>
      </c>
      <c r="AC2080" s="31">
        <v>0</v>
      </c>
      <c r="AD2080" s="30"/>
      <c r="AE2080" s="30">
        <f>+[1]DEPURADO!L2074</f>
        <v>0</v>
      </c>
      <c r="AF2080" s="30">
        <v>0</v>
      </c>
      <c r="AG2080" s="30">
        <f t="shared" si="229"/>
        <v>284535</v>
      </c>
      <c r="AH2080" s="30">
        <v>0</v>
      </c>
      <c r="AI2080" s="30" t="str">
        <f>+[1]DEPURADO!G2074</f>
        <v>SALDO A FAVOR DEL PRESTADOR</v>
      </c>
      <c r="AJ2080" s="32"/>
      <c r="AK2080" s="33"/>
    </row>
    <row r="2081" spans="1:37" s="34" customFormat="1" x14ac:dyDescent="0.25">
      <c r="A2081" s="23">
        <f t="shared" si="230"/>
        <v>2073</v>
      </c>
      <c r="B2081" s="24" t="s">
        <v>44</v>
      </c>
      <c r="C2081" s="23" t="str">
        <f>+[1]DEPURADO!A2075</f>
        <v>FEH122717</v>
      </c>
      <c r="D2081" s="23" t="str">
        <f>+[1]DEPURADO!B2075</f>
        <v>FEH122717</v>
      </c>
      <c r="E2081" s="25">
        <f>+[1]DEPURADO!C2075</f>
        <v>44318</v>
      </c>
      <c r="F2081" s="26">
        <f>+IF([1]DEPURADO!D2075&gt;1,[1]DEPURADO!D2075," ")</f>
        <v>44368</v>
      </c>
      <c r="G2081" s="27">
        <f>[1]DEPURADO!F2075</f>
        <v>261940</v>
      </c>
      <c r="H2081" s="28">
        <v>0</v>
      </c>
      <c r="I2081" s="28">
        <f>+[1]DEPURADO!N2075+[1]DEPURADO!O2075</f>
        <v>0</v>
      </c>
      <c r="J2081" s="28">
        <f>+[1]DEPURADO!S2075</f>
        <v>0</v>
      </c>
      <c r="K2081" s="29">
        <f>+[1]DEPURADO!Q2075+[1]DEPURADO!R2075</f>
        <v>0</v>
      </c>
      <c r="L2081" s="28">
        <v>0</v>
      </c>
      <c r="M2081" s="28">
        <v>0</v>
      </c>
      <c r="N2081" s="28">
        <f t="shared" si="224"/>
        <v>0</v>
      </c>
      <c r="O2081" s="28">
        <f t="shared" si="225"/>
        <v>261940</v>
      </c>
      <c r="P2081" s="24" t="str">
        <f>IF([1]DEPURADO!I2075&gt;1,0,[1]DEPURADO!B2075)</f>
        <v>FEH122717</v>
      </c>
      <c r="Q2081" s="30">
        <f t="shared" si="226"/>
        <v>261940</v>
      </c>
      <c r="R2081" s="31">
        <f t="shared" si="227"/>
        <v>0</v>
      </c>
      <c r="S2081" s="31">
        <f>+[1]DEPURADO!K2075</f>
        <v>0</v>
      </c>
      <c r="T2081" s="23" t="s">
        <v>45</v>
      </c>
      <c r="U2081" s="31">
        <f>+[1]DEPURADO!J2075</f>
        <v>0</v>
      </c>
      <c r="V2081" s="30"/>
      <c r="W2081" s="23" t="s">
        <v>45</v>
      </c>
      <c r="X2081" s="31">
        <f>+[1]DEPURADO!L2075+[1]DEPURADO!M2075</f>
        <v>0</v>
      </c>
      <c r="Y2081" s="23" t="s">
        <v>45</v>
      </c>
      <c r="Z2081" s="31">
        <f t="shared" si="228"/>
        <v>0</v>
      </c>
      <c r="AA2081" s="31"/>
      <c r="AB2081" s="31">
        <v>0</v>
      </c>
      <c r="AC2081" s="31">
        <v>0</v>
      </c>
      <c r="AD2081" s="30"/>
      <c r="AE2081" s="30">
        <f>+[1]DEPURADO!L2075</f>
        <v>0</v>
      </c>
      <c r="AF2081" s="30">
        <v>0</v>
      </c>
      <c r="AG2081" s="30">
        <f t="shared" si="229"/>
        <v>261940</v>
      </c>
      <c r="AH2081" s="30">
        <v>0</v>
      </c>
      <c r="AI2081" s="30" t="str">
        <f>+[1]DEPURADO!G2075</f>
        <v>SALDO A FAVOR DEL PRESTADOR</v>
      </c>
      <c r="AJ2081" s="32"/>
      <c r="AK2081" s="33"/>
    </row>
    <row r="2082" spans="1:37" s="34" customFormat="1" x14ac:dyDescent="0.25">
      <c r="A2082" s="23">
        <f t="shared" si="230"/>
        <v>2074</v>
      </c>
      <c r="B2082" s="24" t="s">
        <v>44</v>
      </c>
      <c r="C2082" s="23" t="str">
        <f>+[1]DEPURADO!A2076</f>
        <v>FEH122847</v>
      </c>
      <c r="D2082" s="23" t="str">
        <f>+[1]DEPURADO!B2076</f>
        <v>FEH122847</v>
      </c>
      <c r="E2082" s="25">
        <f>+[1]DEPURADO!C2076</f>
        <v>44319</v>
      </c>
      <c r="F2082" s="26">
        <f>+IF([1]DEPURADO!D2076&gt;1,[1]DEPURADO!D2076," ")</f>
        <v>44368</v>
      </c>
      <c r="G2082" s="27">
        <f>[1]DEPURADO!F2076</f>
        <v>506017</v>
      </c>
      <c r="H2082" s="28">
        <v>0</v>
      </c>
      <c r="I2082" s="28">
        <f>+[1]DEPURADO!N2076+[1]DEPURADO!O2076</f>
        <v>0</v>
      </c>
      <c r="J2082" s="28">
        <f>+[1]DEPURADO!S2076</f>
        <v>0</v>
      </c>
      <c r="K2082" s="29">
        <f>+[1]DEPURADO!Q2076+[1]DEPURADO!R2076</f>
        <v>0</v>
      </c>
      <c r="L2082" s="28">
        <v>0</v>
      </c>
      <c r="M2082" s="28">
        <v>0</v>
      </c>
      <c r="N2082" s="28">
        <f t="shared" si="224"/>
        <v>0</v>
      </c>
      <c r="O2082" s="28">
        <f t="shared" si="225"/>
        <v>506017</v>
      </c>
      <c r="P2082" s="24" t="str">
        <f>IF([1]DEPURADO!I2076&gt;1,0,[1]DEPURADO!B2076)</f>
        <v>FEH122847</v>
      </c>
      <c r="Q2082" s="30">
        <f t="shared" si="226"/>
        <v>506017</v>
      </c>
      <c r="R2082" s="31">
        <f t="shared" si="227"/>
        <v>0</v>
      </c>
      <c r="S2082" s="31">
        <f>+[1]DEPURADO!K2076</f>
        <v>0</v>
      </c>
      <c r="T2082" s="23" t="s">
        <v>45</v>
      </c>
      <c r="U2082" s="31">
        <f>+[1]DEPURADO!J2076</f>
        <v>0</v>
      </c>
      <c r="V2082" s="30"/>
      <c r="W2082" s="23" t="s">
        <v>45</v>
      </c>
      <c r="X2082" s="31">
        <f>+[1]DEPURADO!L2076+[1]DEPURADO!M2076</f>
        <v>0</v>
      </c>
      <c r="Y2082" s="23" t="s">
        <v>45</v>
      </c>
      <c r="Z2082" s="31">
        <f t="shared" si="228"/>
        <v>0</v>
      </c>
      <c r="AA2082" s="31"/>
      <c r="AB2082" s="31">
        <v>0</v>
      </c>
      <c r="AC2082" s="31">
        <v>0</v>
      </c>
      <c r="AD2082" s="30"/>
      <c r="AE2082" s="30">
        <f>+[1]DEPURADO!L2076</f>
        <v>0</v>
      </c>
      <c r="AF2082" s="30">
        <v>0</v>
      </c>
      <c r="AG2082" s="30">
        <f t="shared" si="229"/>
        <v>506017</v>
      </c>
      <c r="AH2082" s="30">
        <v>0</v>
      </c>
      <c r="AI2082" s="30" t="str">
        <f>+[1]DEPURADO!G2076</f>
        <v>SALDO A FAVOR DEL PRESTADOR</v>
      </c>
      <c r="AJ2082" s="32"/>
      <c r="AK2082" s="33"/>
    </row>
    <row r="2083" spans="1:37" s="34" customFormat="1" x14ac:dyDescent="0.25">
      <c r="A2083" s="23">
        <f t="shared" si="230"/>
        <v>2075</v>
      </c>
      <c r="B2083" s="24" t="s">
        <v>44</v>
      </c>
      <c r="C2083" s="23" t="str">
        <f>+[1]DEPURADO!A2077</f>
        <v>FEH122880</v>
      </c>
      <c r="D2083" s="23" t="str">
        <f>+[1]DEPURADO!B2077</f>
        <v>FEH122880</v>
      </c>
      <c r="E2083" s="25">
        <f>+[1]DEPURADO!C2077</f>
        <v>44319</v>
      </c>
      <c r="F2083" s="26">
        <f>+IF([1]DEPURADO!D2077&gt;1,[1]DEPURADO!D2077," ")</f>
        <v>44368</v>
      </c>
      <c r="G2083" s="27">
        <f>[1]DEPURADO!F2077</f>
        <v>949076</v>
      </c>
      <c r="H2083" s="28">
        <v>0</v>
      </c>
      <c r="I2083" s="28">
        <f>+[1]DEPURADO!N2077+[1]DEPURADO!O2077</f>
        <v>0</v>
      </c>
      <c r="J2083" s="28">
        <f>+[1]DEPURADO!S2077</f>
        <v>0</v>
      </c>
      <c r="K2083" s="29">
        <f>+[1]DEPURADO!Q2077+[1]DEPURADO!R2077</f>
        <v>0</v>
      </c>
      <c r="L2083" s="28">
        <v>0</v>
      </c>
      <c r="M2083" s="28">
        <v>0</v>
      </c>
      <c r="N2083" s="28">
        <f t="shared" si="224"/>
        <v>0</v>
      </c>
      <c r="O2083" s="28">
        <f t="shared" si="225"/>
        <v>949076</v>
      </c>
      <c r="P2083" s="24" t="str">
        <f>IF([1]DEPURADO!I2077&gt;1,0,[1]DEPURADO!B2077)</f>
        <v>FEH122880</v>
      </c>
      <c r="Q2083" s="30">
        <f t="shared" si="226"/>
        <v>949076</v>
      </c>
      <c r="R2083" s="31">
        <f t="shared" si="227"/>
        <v>0</v>
      </c>
      <c r="S2083" s="31">
        <f>+[1]DEPURADO!K2077</f>
        <v>0</v>
      </c>
      <c r="T2083" s="23" t="s">
        <v>45</v>
      </c>
      <c r="U2083" s="31">
        <f>+[1]DEPURADO!J2077</f>
        <v>0</v>
      </c>
      <c r="V2083" s="30"/>
      <c r="W2083" s="23" t="s">
        <v>45</v>
      </c>
      <c r="X2083" s="31">
        <f>+[1]DEPURADO!L2077+[1]DEPURADO!M2077</f>
        <v>0</v>
      </c>
      <c r="Y2083" s="23" t="s">
        <v>45</v>
      </c>
      <c r="Z2083" s="31">
        <f t="shared" si="228"/>
        <v>0</v>
      </c>
      <c r="AA2083" s="31"/>
      <c r="AB2083" s="31">
        <v>0</v>
      </c>
      <c r="AC2083" s="31">
        <v>0</v>
      </c>
      <c r="AD2083" s="30"/>
      <c r="AE2083" s="30">
        <f>+[1]DEPURADO!L2077</f>
        <v>0</v>
      </c>
      <c r="AF2083" s="30">
        <v>0</v>
      </c>
      <c r="AG2083" s="30">
        <f t="shared" si="229"/>
        <v>949076</v>
      </c>
      <c r="AH2083" s="30">
        <v>0</v>
      </c>
      <c r="AI2083" s="30" t="str">
        <f>+[1]DEPURADO!G2077</f>
        <v>SALDO A FAVOR DEL PRESTADOR</v>
      </c>
      <c r="AJ2083" s="32"/>
      <c r="AK2083" s="33"/>
    </row>
    <row r="2084" spans="1:37" s="34" customFormat="1" x14ac:dyDescent="0.25">
      <c r="A2084" s="23">
        <f t="shared" si="230"/>
        <v>2076</v>
      </c>
      <c r="B2084" s="24" t="s">
        <v>44</v>
      </c>
      <c r="C2084" s="23" t="str">
        <f>+[1]DEPURADO!A2078</f>
        <v>FEH123062</v>
      </c>
      <c r="D2084" s="23" t="str">
        <f>+[1]DEPURADO!B2078</f>
        <v>FEH123062</v>
      </c>
      <c r="E2084" s="25">
        <f>+[1]DEPURADO!C2078</f>
        <v>44320</v>
      </c>
      <c r="F2084" s="26">
        <f>+IF([1]DEPURADO!D2078&gt;1,[1]DEPURADO!D2078," ")</f>
        <v>44368</v>
      </c>
      <c r="G2084" s="27">
        <f>[1]DEPURADO!F2078</f>
        <v>539434</v>
      </c>
      <c r="H2084" s="28">
        <v>0</v>
      </c>
      <c r="I2084" s="28">
        <f>+[1]DEPURADO!N2078+[1]DEPURADO!O2078</f>
        <v>0</v>
      </c>
      <c r="J2084" s="28">
        <f>+[1]DEPURADO!S2078</f>
        <v>0</v>
      </c>
      <c r="K2084" s="29">
        <f>+[1]DEPURADO!Q2078+[1]DEPURADO!R2078</f>
        <v>0</v>
      </c>
      <c r="L2084" s="28">
        <v>0</v>
      </c>
      <c r="M2084" s="28">
        <v>0</v>
      </c>
      <c r="N2084" s="28">
        <f t="shared" si="224"/>
        <v>0</v>
      </c>
      <c r="O2084" s="28">
        <f t="shared" si="225"/>
        <v>539434</v>
      </c>
      <c r="P2084" s="24" t="str">
        <f>IF([1]DEPURADO!I2078&gt;1,0,[1]DEPURADO!B2078)</f>
        <v>FEH123062</v>
      </c>
      <c r="Q2084" s="30">
        <f t="shared" si="226"/>
        <v>539434</v>
      </c>
      <c r="R2084" s="31">
        <f t="shared" si="227"/>
        <v>0</v>
      </c>
      <c r="S2084" s="31">
        <f>+[1]DEPURADO!K2078</f>
        <v>0</v>
      </c>
      <c r="T2084" s="23" t="s">
        <v>45</v>
      </c>
      <c r="U2084" s="31">
        <f>+[1]DEPURADO!J2078</f>
        <v>0</v>
      </c>
      <c r="V2084" s="30"/>
      <c r="W2084" s="23" t="s">
        <v>45</v>
      </c>
      <c r="X2084" s="31">
        <f>+[1]DEPURADO!L2078+[1]DEPURADO!M2078</f>
        <v>0</v>
      </c>
      <c r="Y2084" s="23" t="s">
        <v>45</v>
      </c>
      <c r="Z2084" s="31">
        <f t="shared" si="228"/>
        <v>0</v>
      </c>
      <c r="AA2084" s="31"/>
      <c r="AB2084" s="31">
        <v>0</v>
      </c>
      <c r="AC2084" s="31">
        <v>0</v>
      </c>
      <c r="AD2084" s="30"/>
      <c r="AE2084" s="30">
        <f>+[1]DEPURADO!L2078</f>
        <v>0</v>
      </c>
      <c r="AF2084" s="30">
        <v>0</v>
      </c>
      <c r="AG2084" s="30">
        <f t="shared" si="229"/>
        <v>539434</v>
      </c>
      <c r="AH2084" s="30">
        <v>0</v>
      </c>
      <c r="AI2084" s="30" t="str">
        <f>+[1]DEPURADO!G2078</f>
        <v>SALDO A FAVOR DEL PRESTADOR</v>
      </c>
      <c r="AJ2084" s="32"/>
      <c r="AK2084" s="33"/>
    </row>
    <row r="2085" spans="1:37" s="34" customFormat="1" x14ac:dyDescent="0.25">
      <c r="A2085" s="23">
        <f t="shared" si="230"/>
        <v>2077</v>
      </c>
      <c r="B2085" s="24" t="s">
        <v>44</v>
      </c>
      <c r="C2085" s="23" t="str">
        <f>+[1]DEPURADO!A2079</f>
        <v>FEH123063</v>
      </c>
      <c r="D2085" s="23" t="str">
        <f>+[1]DEPURADO!B2079</f>
        <v>FEH123063</v>
      </c>
      <c r="E2085" s="25">
        <f>+[1]DEPURADO!C2079</f>
        <v>44320</v>
      </c>
      <c r="F2085" s="26">
        <f>+IF([1]DEPURADO!D2079&gt;1,[1]DEPURADO!D2079," ")</f>
        <v>44368</v>
      </c>
      <c r="G2085" s="27">
        <f>[1]DEPURADO!F2079</f>
        <v>80832</v>
      </c>
      <c r="H2085" s="28">
        <v>0</v>
      </c>
      <c r="I2085" s="28">
        <f>+[1]DEPURADO!N2079+[1]DEPURADO!O2079</f>
        <v>0</v>
      </c>
      <c r="J2085" s="28">
        <f>+[1]DEPURADO!S2079</f>
        <v>0</v>
      </c>
      <c r="K2085" s="29">
        <f>+[1]DEPURADO!Q2079+[1]DEPURADO!R2079</f>
        <v>0</v>
      </c>
      <c r="L2085" s="28">
        <v>0</v>
      </c>
      <c r="M2085" s="28">
        <v>0</v>
      </c>
      <c r="N2085" s="28">
        <f t="shared" si="224"/>
        <v>0</v>
      </c>
      <c r="O2085" s="28">
        <f t="shared" si="225"/>
        <v>80832</v>
      </c>
      <c r="P2085" s="24" t="str">
        <f>IF([1]DEPURADO!I2079&gt;1,0,[1]DEPURADO!B2079)</f>
        <v>FEH123063</v>
      </c>
      <c r="Q2085" s="30">
        <f t="shared" si="226"/>
        <v>80832</v>
      </c>
      <c r="R2085" s="31">
        <f t="shared" si="227"/>
        <v>0</v>
      </c>
      <c r="S2085" s="31">
        <f>+[1]DEPURADO!K2079</f>
        <v>0</v>
      </c>
      <c r="T2085" s="23" t="s">
        <v>45</v>
      </c>
      <c r="U2085" s="31">
        <f>+[1]DEPURADO!J2079</f>
        <v>80832</v>
      </c>
      <c r="V2085" s="30"/>
      <c r="W2085" s="23" t="s">
        <v>45</v>
      </c>
      <c r="X2085" s="31">
        <f>+[1]DEPURADO!L2079+[1]DEPURADO!M2079</f>
        <v>0</v>
      </c>
      <c r="Y2085" s="23" t="s">
        <v>45</v>
      </c>
      <c r="Z2085" s="31">
        <f t="shared" si="228"/>
        <v>0</v>
      </c>
      <c r="AA2085" s="31"/>
      <c r="AB2085" s="31">
        <v>0</v>
      </c>
      <c r="AC2085" s="31">
        <v>0</v>
      </c>
      <c r="AD2085" s="30"/>
      <c r="AE2085" s="30">
        <f>+[1]DEPURADO!L2079</f>
        <v>0</v>
      </c>
      <c r="AF2085" s="30">
        <v>0</v>
      </c>
      <c r="AG2085" s="30">
        <f t="shared" si="229"/>
        <v>0</v>
      </c>
      <c r="AH2085" s="30">
        <v>0</v>
      </c>
      <c r="AI2085" s="30" t="str">
        <f>+[1]DEPURADO!G2079</f>
        <v>EN REVISION ADRES-CANASTA COVID</v>
      </c>
      <c r="AJ2085" s="32"/>
      <c r="AK2085" s="33"/>
    </row>
    <row r="2086" spans="1:37" s="34" customFormat="1" x14ac:dyDescent="0.25">
      <c r="A2086" s="23">
        <f t="shared" si="230"/>
        <v>2078</v>
      </c>
      <c r="B2086" s="24" t="s">
        <v>44</v>
      </c>
      <c r="C2086" s="23" t="str">
        <f>+[1]DEPURADO!A2080</f>
        <v>FEH123073</v>
      </c>
      <c r="D2086" s="23" t="str">
        <f>+[1]DEPURADO!B2080</f>
        <v>FEH123073</v>
      </c>
      <c r="E2086" s="25">
        <f>+[1]DEPURADO!C2080</f>
        <v>44320</v>
      </c>
      <c r="F2086" s="26">
        <f>+IF([1]DEPURADO!D2080&gt;1,[1]DEPURADO!D2080," ")</f>
        <v>44368</v>
      </c>
      <c r="G2086" s="27">
        <f>[1]DEPURADO!F2080</f>
        <v>1138018</v>
      </c>
      <c r="H2086" s="28">
        <v>0</v>
      </c>
      <c r="I2086" s="28">
        <f>+[1]DEPURADO!N2080+[1]DEPURADO!O2080</f>
        <v>0</v>
      </c>
      <c r="J2086" s="28">
        <f>+[1]DEPURADO!S2080</f>
        <v>0</v>
      </c>
      <c r="K2086" s="29">
        <f>+[1]DEPURADO!Q2080+[1]DEPURADO!R2080</f>
        <v>0</v>
      </c>
      <c r="L2086" s="28">
        <v>0</v>
      </c>
      <c r="M2086" s="28">
        <v>0</v>
      </c>
      <c r="N2086" s="28">
        <f t="shared" si="224"/>
        <v>0</v>
      </c>
      <c r="O2086" s="28">
        <f t="shared" si="225"/>
        <v>1138018</v>
      </c>
      <c r="P2086" s="24" t="str">
        <f>IF([1]DEPURADO!I2080&gt;1,0,[1]DEPURADO!B2080)</f>
        <v>FEH123073</v>
      </c>
      <c r="Q2086" s="30">
        <f t="shared" si="226"/>
        <v>1138018</v>
      </c>
      <c r="R2086" s="31">
        <f t="shared" si="227"/>
        <v>0</v>
      </c>
      <c r="S2086" s="31">
        <f>+[1]DEPURADO!K2080</f>
        <v>0</v>
      </c>
      <c r="T2086" s="23" t="s">
        <v>45</v>
      </c>
      <c r="U2086" s="31">
        <f>+[1]DEPURADO!J2080</f>
        <v>0</v>
      </c>
      <c r="V2086" s="30"/>
      <c r="W2086" s="23" t="s">
        <v>45</v>
      </c>
      <c r="X2086" s="31">
        <f>+[1]DEPURADO!L2080+[1]DEPURADO!M2080</f>
        <v>0</v>
      </c>
      <c r="Y2086" s="23" t="s">
        <v>45</v>
      </c>
      <c r="Z2086" s="31">
        <f t="shared" si="228"/>
        <v>0</v>
      </c>
      <c r="AA2086" s="31"/>
      <c r="AB2086" s="31">
        <v>0</v>
      </c>
      <c r="AC2086" s="31">
        <v>0</v>
      </c>
      <c r="AD2086" s="30"/>
      <c r="AE2086" s="30">
        <f>+[1]DEPURADO!L2080</f>
        <v>0</v>
      </c>
      <c r="AF2086" s="30">
        <v>0</v>
      </c>
      <c r="AG2086" s="30">
        <f t="shared" si="229"/>
        <v>1138018</v>
      </c>
      <c r="AH2086" s="30">
        <v>0</v>
      </c>
      <c r="AI2086" s="30" t="str">
        <f>+[1]DEPURADO!G2080</f>
        <v>SALDO A FAVOR DEL PRESTADOR</v>
      </c>
      <c r="AJ2086" s="32"/>
      <c r="AK2086" s="33"/>
    </row>
    <row r="2087" spans="1:37" s="34" customFormat="1" x14ac:dyDescent="0.25">
      <c r="A2087" s="23">
        <f t="shared" si="230"/>
        <v>2079</v>
      </c>
      <c r="B2087" s="24" t="s">
        <v>44</v>
      </c>
      <c r="C2087" s="23" t="str">
        <f>+[1]DEPURADO!A2081</f>
        <v>FEH123074</v>
      </c>
      <c r="D2087" s="23" t="str">
        <f>+[1]DEPURADO!B2081</f>
        <v>FEH123074</v>
      </c>
      <c r="E2087" s="25">
        <f>+[1]DEPURADO!C2081</f>
        <v>44320</v>
      </c>
      <c r="F2087" s="26">
        <f>+IF([1]DEPURADO!D2081&gt;1,[1]DEPURADO!D2081," ")</f>
        <v>44368</v>
      </c>
      <c r="G2087" s="27">
        <f>[1]DEPURADO!F2081</f>
        <v>80832</v>
      </c>
      <c r="H2087" s="28">
        <v>0</v>
      </c>
      <c r="I2087" s="28">
        <f>+[1]DEPURADO!N2081+[1]DEPURADO!O2081</f>
        <v>0</v>
      </c>
      <c r="J2087" s="28">
        <f>+[1]DEPURADO!S2081</f>
        <v>0</v>
      </c>
      <c r="K2087" s="29">
        <f>+[1]DEPURADO!Q2081+[1]DEPURADO!R2081</f>
        <v>0</v>
      </c>
      <c r="L2087" s="28">
        <v>0</v>
      </c>
      <c r="M2087" s="28">
        <v>0</v>
      </c>
      <c r="N2087" s="28">
        <f t="shared" si="224"/>
        <v>0</v>
      </c>
      <c r="O2087" s="28">
        <f t="shared" si="225"/>
        <v>80832</v>
      </c>
      <c r="P2087" s="24" t="str">
        <f>IF([1]DEPURADO!I2081&gt;1,0,[1]DEPURADO!B2081)</f>
        <v>FEH123074</v>
      </c>
      <c r="Q2087" s="30">
        <f t="shared" si="226"/>
        <v>80832</v>
      </c>
      <c r="R2087" s="31">
        <f t="shared" si="227"/>
        <v>0</v>
      </c>
      <c r="S2087" s="31">
        <f>+[1]DEPURADO!K2081</f>
        <v>0</v>
      </c>
      <c r="T2087" s="23" t="s">
        <v>45</v>
      </c>
      <c r="U2087" s="31">
        <f>+[1]DEPURADO!J2081</f>
        <v>80832</v>
      </c>
      <c r="V2087" s="30"/>
      <c r="W2087" s="23" t="s">
        <v>45</v>
      </c>
      <c r="X2087" s="31">
        <f>+[1]DEPURADO!L2081+[1]DEPURADO!M2081</f>
        <v>0</v>
      </c>
      <c r="Y2087" s="23" t="s">
        <v>45</v>
      </c>
      <c r="Z2087" s="31">
        <f t="shared" si="228"/>
        <v>0</v>
      </c>
      <c r="AA2087" s="31"/>
      <c r="AB2087" s="31">
        <v>0</v>
      </c>
      <c r="AC2087" s="31">
        <v>0</v>
      </c>
      <c r="AD2087" s="30"/>
      <c r="AE2087" s="30">
        <f>+[1]DEPURADO!L2081</f>
        <v>0</v>
      </c>
      <c r="AF2087" s="30">
        <v>0</v>
      </c>
      <c r="AG2087" s="30">
        <f t="shared" si="229"/>
        <v>0</v>
      </c>
      <c r="AH2087" s="30">
        <v>0</v>
      </c>
      <c r="AI2087" s="30" t="str">
        <f>+[1]DEPURADO!G2081</f>
        <v>EN REVISION ADRES-CANASTA COVID</v>
      </c>
      <c r="AJ2087" s="32"/>
      <c r="AK2087" s="33"/>
    </row>
    <row r="2088" spans="1:37" s="34" customFormat="1" x14ac:dyDescent="0.25">
      <c r="A2088" s="23">
        <f t="shared" si="230"/>
        <v>2080</v>
      </c>
      <c r="B2088" s="24" t="s">
        <v>44</v>
      </c>
      <c r="C2088" s="23" t="str">
        <f>+[1]DEPURADO!A2082</f>
        <v>FEH123129</v>
      </c>
      <c r="D2088" s="23" t="str">
        <f>+[1]DEPURADO!B2082</f>
        <v>FEH123129</v>
      </c>
      <c r="E2088" s="25">
        <f>+[1]DEPURADO!C2082</f>
        <v>44320</v>
      </c>
      <c r="F2088" s="26" t="str">
        <f>+IF([1]DEPURADO!D2082&gt;1,[1]DEPURADO!D2082," ")</f>
        <v xml:space="preserve"> </v>
      </c>
      <c r="G2088" s="27">
        <f>[1]DEPURADO!F2082</f>
        <v>412</v>
      </c>
      <c r="H2088" s="28">
        <v>0</v>
      </c>
      <c r="I2088" s="28">
        <f>+[1]DEPURADO!N2082+[1]DEPURADO!O2082</f>
        <v>0</v>
      </c>
      <c r="J2088" s="28">
        <f>+[1]DEPURADO!S2082</f>
        <v>0</v>
      </c>
      <c r="K2088" s="29">
        <f>+[1]DEPURADO!Q2082+[1]DEPURADO!R2082</f>
        <v>0</v>
      </c>
      <c r="L2088" s="28">
        <v>0</v>
      </c>
      <c r="M2088" s="28">
        <v>0</v>
      </c>
      <c r="N2088" s="28">
        <f t="shared" si="224"/>
        <v>0</v>
      </c>
      <c r="O2088" s="28">
        <f t="shared" si="225"/>
        <v>412</v>
      </c>
      <c r="P2088" s="24">
        <f>IF([1]DEPURADO!I2082&gt;1,0,[1]DEPURADO!B2082)</f>
        <v>0</v>
      </c>
      <c r="Q2088" s="30">
        <f t="shared" si="226"/>
        <v>0</v>
      </c>
      <c r="R2088" s="31">
        <f t="shared" si="227"/>
        <v>412</v>
      </c>
      <c r="S2088" s="31">
        <f>+[1]DEPURADO!K2082</f>
        <v>0</v>
      </c>
      <c r="T2088" s="23" t="s">
        <v>45</v>
      </c>
      <c r="U2088" s="31">
        <f>+[1]DEPURADO!J2082</f>
        <v>0</v>
      </c>
      <c r="V2088" s="30"/>
      <c r="W2088" s="23" t="s">
        <v>45</v>
      </c>
      <c r="X2088" s="31">
        <f>+[1]DEPURADO!L2082+[1]DEPURADO!M2082</f>
        <v>0</v>
      </c>
      <c r="Y2088" s="23" t="s">
        <v>45</v>
      </c>
      <c r="Z2088" s="31">
        <f t="shared" si="228"/>
        <v>0</v>
      </c>
      <c r="AA2088" s="31"/>
      <c r="AB2088" s="31">
        <v>0</v>
      </c>
      <c r="AC2088" s="31">
        <v>0</v>
      </c>
      <c r="AD2088" s="30"/>
      <c r="AE2088" s="30">
        <f>+[1]DEPURADO!L2082</f>
        <v>0</v>
      </c>
      <c r="AF2088" s="30">
        <v>0</v>
      </c>
      <c r="AG2088" s="30">
        <f t="shared" si="229"/>
        <v>0</v>
      </c>
      <c r="AH2088" s="30">
        <v>0</v>
      </c>
      <c r="AI2088" s="30" t="str">
        <f>+[1]DEPURADO!G2082</f>
        <v>NO RADICADO</v>
      </c>
      <c r="AJ2088" s="32"/>
      <c r="AK2088" s="33"/>
    </row>
    <row r="2089" spans="1:37" s="34" customFormat="1" x14ac:dyDescent="0.25">
      <c r="A2089" s="23">
        <f t="shared" si="230"/>
        <v>2081</v>
      </c>
      <c r="B2089" s="24" t="s">
        <v>44</v>
      </c>
      <c r="C2089" s="23" t="str">
        <f>+[1]DEPURADO!A2083</f>
        <v>FEH123178</v>
      </c>
      <c r="D2089" s="23" t="str">
        <f>+[1]DEPURADO!B2083</f>
        <v>FEH123178</v>
      </c>
      <c r="E2089" s="25">
        <f>+[1]DEPURADO!C2083</f>
        <v>44320</v>
      </c>
      <c r="F2089" s="26">
        <f>+IF([1]DEPURADO!D2083&gt;1,[1]DEPURADO!D2083," ")</f>
        <v>44368</v>
      </c>
      <c r="G2089" s="27">
        <f>[1]DEPURADO!F2083</f>
        <v>489232</v>
      </c>
      <c r="H2089" s="28">
        <v>0</v>
      </c>
      <c r="I2089" s="28">
        <f>+[1]DEPURADO!N2083+[1]DEPURADO!O2083</f>
        <v>0</v>
      </c>
      <c r="J2089" s="28">
        <f>+[1]DEPURADO!S2083</f>
        <v>0</v>
      </c>
      <c r="K2089" s="29">
        <f>+[1]DEPURADO!Q2083+[1]DEPURADO!R2083</f>
        <v>0</v>
      </c>
      <c r="L2089" s="28">
        <v>0</v>
      </c>
      <c r="M2089" s="28">
        <v>0</v>
      </c>
      <c r="N2089" s="28">
        <f t="shared" si="224"/>
        <v>0</v>
      </c>
      <c r="O2089" s="28">
        <f t="shared" si="225"/>
        <v>489232</v>
      </c>
      <c r="P2089" s="24" t="str">
        <f>IF([1]DEPURADO!I2083&gt;1,0,[1]DEPURADO!B2083)</f>
        <v>FEH123178</v>
      </c>
      <c r="Q2089" s="30">
        <f t="shared" si="226"/>
        <v>489232</v>
      </c>
      <c r="R2089" s="31">
        <f t="shared" si="227"/>
        <v>0</v>
      </c>
      <c r="S2089" s="31">
        <f>+[1]DEPURADO!K2083</f>
        <v>0</v>
      </c>
      <c r="T2089" s="23" t="s">
        <v>45</v>
      </c>
      <c r="U2089" s="31">
        <f>+[1]DEPURADO!J2083</f>
        <v>0</v>
      </c>
      <c r="V2089" s="30"/>
      <c r="W2089" s="23" t="s">
        <v>45</v>
      </c>
      <c r="X2089" s="31">
        <f>+[1]DEPURADO!L2083+[1]DEPURADO!M2083</f>
        <v>0</v>
      </c>
      <c r="Y2089" s="23" t="s">
        <v>45</v>
      </c>
      <c r="Z2089" s="31">
        <f t="shared" si="228"/>
        <v>0</v>
      </c>
      <c r="AA2089" s="31"/>
      <c r="AB2089" s="31">
        <v>0</v>
      </c>
      <c r="AC2089" s="31">
        <v>0</v>
      </c>
      <c r="AD2089" s="30"/>
      <c r="AE2089" s="30">
        <f>+[1]DEPURADO!L2083</f>
        <v>0</v>
      </c>
      <c r="AF2089" s="30">
        <v>0</v>
      </c>
      <c r="AG2089" s="30">
        <f t="shared" si="229"/>
        <v>489232</v>
      </c>
      <c r="AH2089" s="30">
        <v>0</v>
      </c>
      <c r="AI2089" s="30" t="str">
        <f>+[1]DEPURADO!G2083</f>
        <v>SALDO A FAVOR DEL PRESTADOR</v>
      </c>
      <c r="AJ2089" s="32"/>
      <c r="AK2089" s="33"/>
    </row>
    <row r="2090" spans="1:37" s="34" customFormat="1" x14ac:dyDescent="0.25">
      <c r="A2090" s="23">
        <f t="shared" si="230"/>
        <v>2082</v>
      </c>
      <c r="B2090" s="24" t="s">
        <v>44</v>
      </c>
      <c r="C2090" s="23" t="str">
        <f>+[1]DEPURADO!A2084</f>
        <v>FEH123181</v>
      </c>
      <c r="D2090" s="23" t="str">
        <f>+[1]DEPURADO!B2084</f>
        <v>FEH123181</v>
      </c>
      <c r="E2090" s="25">
        <f>+[1]DEPURADO!C2084</f>
        <v>44320</v>
      </c>
      <c r="F2090" s="26">
        <f>+IF([1]DEPURADO!D2084&gt;1,[1]DEPURADO!D2084," ")</f>
        <v>44368</v>
      </c>
      <c r="G2090" s="27">
        <f>[1]DEPURADO!F2084</f>
        <v>80832</v>
      </c>
      <c r="H2090" s="28">
        <v>0</v>
      </c>
      <c r="I2090" s="28">
        <f>+[1]DEPURADO!N2084+[1]DEPURADO!O2084</f>
        <v>0</v>
      </c>
      <c r="J2090" s="28">
        <f>+[1]DEPURADO!S2084</f>
        <v>0</v>
      </c>
      <c r="K2090" s="29">
        <f>+[1]DEPURADO!Q2084+[1]DEPURADO!R2084</f>
        <v>0</v>
      </c>
      <c r="L2090" s="28">
        <v>0</v>
      </c>
      <c r="M2090" s="28">
        <v>0</v>
      </c>
      <c r="N2090" s="28">
        <f t="shared" si="224"/>
        <v>0</v>
      </c>
      <c r="O2090" s="28">
        <f t="shared" si="225"/>
        <v>80832</v>
      </c>
      <c r="P2090" s="24" t="str">
        <f>IF([1]DEPURADO!I2084&gt;1,0,[1]DEPURADO!B2084)</f>
        <v>FEH123181</v>
      </c>
      <c r="Q2090" s="30">
        <f t="shared" si="226"/>
        <v>80832</v>
      </c>
      <c r="R2090" s="31">
        <f t="shared" si="227"/>
        <v>0</v>
      </c>
      <c r="S2090" s="31">
        <f>+[1]DEPURADO!K2084</f>
        <v>0</v>
      </c>
      <c r="T2090" s="23" t="s">
        <v>45</v>
      </c>
      <c r="U2090" s="31">
        <f>+[1]DEPURADO!J2084</f>
        <v>80832</v>
      </c>
      <c r="V2090" s="30"/>
      <c r="W2090" s="23" t="s">
        <v>45</v>
      </c>
      <c r="X2090" s="31">
        <f>+[1]DEPURADO!L2084+[1]DEPURADO!M2084</f>
        <v>0</v>
      </c>
      <c r="Y2090" s="23" t="s">
        <v>45</v>
      </c>
      <c r="Z2090" s="31">
        <f t="shared" si="228"/>
        <v>0</v>
      </c>
      <c r="AA2090" s="31"/>
      <c r="AB2090" s="31">
        <v>0</v>
      </c>
      <c r="AC2090" s="31">
        <v>0</v>
      </c>
      <c r="AD2090" s="30"/>
      <c r="AE2090" s="30">
        <f>+[1]DEPURADO!L2084</f>
        <v>0</v>
      </c>
      <c r="AF2090" s="30">
        <v>0</v>
      </c>
      <c r="AG2090" s="30">
        <f t="shared" si="229"/>
        <v>0</v>
      </c>
      <c r="AH2090" s="30">
        <v>0</v>
      </c>
      <c r="AI2090" s="30" t="str">
        <f>+[1]DEPURADO!G2084</f>
        <v>EN REVISION ADRES-CANASTA COVID</v>
      </c>
      <c r="AJ2090" s="32"/>
      <c r="AK2090" s="33"/>
    </row>
    <row r="2091" spans="1:37" s="34" customFormat="1" x14ac:dyDescent="0.25">
      <c r="A2091" s="23">
        <f t="shared" si="230"/>
        <v>2083</v>
      </c>
      <c r="B2091" s="24" t="s">
        <v>44</v>
      </c>
      <c r="C2091" s="23" t="str">
        <f>+[1]DEPURADO!A2085</f>
        <v>FEH123345</v>
      </c>
      <c r="D2091" s="23" t="str">
        <f>+[1]DEPURADO!B2085</f>
        <v>FEH123345</v>
      </c>
      <c r="E2091" s="25">
        <f>+[1]DEPURADO!C2085</f>
        <v>44321</v>
      </c>
      <c r="F2091" s="26">
        <f>+IF([1]DEPURADO!D2085&gt;1,[1]DEPURADO!D2085," ")</f>
        <v>44368</v>
      </c>
      <c r="G2091" s="27">
        <f>[1]DEPURADO!F2085</f>
        <v>802752</v>
      </c>
      <c r="H2091" s="28">
        <v>0</v>
      </c>
      <c r="I2091" s="28">
        <f>+[1]DEPURADO!N2085+[1]DEPURADO!O2085</f>
        <v>0</v>
      </c>
      <c r="J2091" s="28">
        <f>+[1]DEPURADO!S2085</f>
        <v>0</v>
      </c>
      <c r="K2091" s="29">
        <f>+[1]DEPURADO!Q2085+[1]DEPURADO!R2085</f>
        <v>0</v>
      </c>
      <c r="L2091" s="28">
        <v>0</v>
      </c>
      <c r="M2091" s="28">
        <v>0</v>
      </c>
      <c r="N2091" s="28">
        <f t="shared" si="224"/>
        <v>0</v>
      </c>
      <c r="O2091" s="28">
        <f t="shared" si="225"/>
        <v>802752</v>
      </c>
      <c r="P2091" s="24" t="str">
        <f>IF([1]DEPURADO!I2085&gt;1,0,[1]DEPURADO!B2085)</f>
        <v>FEH123345</v>
      </c>
      <c r="Q2091" s="30">
        <f t="shared" si="226"/>
        <v>802752</v>
      </c>
      <c r="R2091" s="31">
        <f t="shared" si="227"/>
        <v>0</v>
      </c>
      <c r="S2091" s="31">
        <f>+[1]DEPURADO!K2085</f>
        <v>0</v>
      </c>
      <c r="T2091" s="23" t="s">
        <v>45</v>
      </c>
      <c r="U2091" s="31">
        <f>+[1]DEPURADO!J2085</f>
        <v>0</v>
      </c>
      <c r="V2091" s="30"/>
      <c r="W2091" s="23" t="s">
        <v>45</v>
      </c>
      <c r="X2091" s="31">
        <f>+[1]DEPURADO!L2085+[1]DEPURADO!M2085</f>
        <v>0</v>
      </c>
      <c r="Y2091" s="23" t="s">
        <v>45</v>
      </c>
      <c r="Z2091" s="31">
        <f t="shared" si="228"/>
        <v>0</v>
      </c>
      <c r="AA2091" s="31"/>
      <c r="AB2091" s="31">
        <v>0</v>
      </c>
      <c r="AC2091" s="31">
        <v>0</v>
      </c>
      <c r="AD2091" s="30"/>
      <c r="AE2091" s="30">
        <f>+[1]DEPURADO!L2085</f>
        <v>0</v>
      </c>
      <c r="AF2091" s="30">
        <v>0</v>
      </c>
      <c r="AG2091" s="30">
        <f t="shared" si="229"/>
        <v>802752</v>
      </c>
      <c r="AH2091" s="30">
        <v>0</v>
      </c>
      <c r="AI2091" s="30" t="str">
        <f>+[1]DEPURADO!G2085</f>
        <v>SALDO A FAVOR DEL PRESTADOR</v>
      </c>
      <c r="AJ2091" s="32"/>
      <c r="AK2091" s="33"/>
    </row>
    <row r="2092" spans="1:37" s="34" customFormat="1" x14ac:dyDescent="0.25">
      <c r="A2092" s="23">
        <f t="shared" si="230"/>
        <v>2084</v>
      </c>
      <c r="B2092" s="24" t="s">
        <v>44</v>
      </c>
      <c r="C2092" s="23" t="str">
        <f>+[1]DEPURADO!A2086</f>
        <v>FEH123346</v>
      </c>
      <c r="D2092" s="23" t="str">
        <f>+[1]DEPURADO!B2086</f>
        <v>FEH123346</v>
      </c>
      <c r="E2092" s="25">
        <f>+[1]DEPURADO!C2086</f>
        <v>44321</v>
      </c>
      <c r="F2092" s="26">
        <f>+IF([1]DEPURADO!D2086&gt;1,[1]DEPURADO!D2086," ")</f>
        <v>44368</v>
      </c>
      <c r="G2092" s="27">
        <f>[1]DEPURADO!F2086</f>
        <v>80832</v>
      </c>
      <c r="H2092" s="28">
        <v>0</v>
      </c>
      <c r="I2092" s="28">
        <f>+[1]DEPURADO!N2086+[1]DEPURADO!O2086</f>
        <v>0</v>
      </c>
      <c r="J2092" s="28">
        <f>+[1]DEPURADO!S2086</f>
        <v>0</v>
      </c>
      <c r="K2092" s="29">
        <f>+[1]DEPURADO!Q2086+[1]DEPURADO!R2086</f>
        <v>0</v>
      </c>
      <c r="L2092" s="28">
        <v>0</v>
      </c>
      <c r="M2092" s="28">
        <v>0</v>
      </c>
      <c r="N2092" s="28">
        <f t="shared" si="224"/>
        <v>0</v>
      </c>
      <c r="O2092" s="28">
        <f t="shared" si="225"/>
        <v>80832</v>
      </c>
      <c r="P2092" s="24" t="str">
        <f>IF([1]DEPURADO!I2086&gt;1,0,[1]DEPURADO!B2086)</f>
        <v>FEH123346</v>
      </c>
      <c r="Q2092" s="30">
        <f t="shared" si="226"/>
        <v>80832</v>
      </c>
      <c r="R2092" s="31">
        <f t="shared" si="227"/>
        <v>0</v>
      </c>
      <c r="S2092" s="31">
        <f>+[1]DEPURADO!K2086</f>
        <v>0</v>
      </c>
      <c r="T2092" s="23" t="s">
        <v>45</v>
      </c>
      <c r="U2092" s="31">
        <f>+[1]DEPURADO!J2086</f>
        <v>80832</v>
      </c>
      <c r="V2092" s="30"/>
      <c r="W2092" s="23" t="s">
        <v>45</v>
      </c>
      <c r="X2092" s="31">
        <f>+[1]DEPURADO!L2086+[1]DEPURADO!M2086</f>
        <v>0</v>
      </c>
      <c r="Y2092" s="23" t="s">
        <v>45</v>
      </c>
      <c r="Z2092" s="31">
        <f t="shared" si="228"/>
        <v>0</v>
      </c>
      <c r="AA2092" s="31"/>
      <c r="AB2092" s="31">
        <v>0</v>
      </c>
      <c r="AC2092" s="31">
        <v>0</v>
      </c>
      <c r="AD2092" s="30"/>
      <c r="AE2092" s="30">
        <f>+[1]DEPURADO!L2086</f>
        <v>0</v>
      </c>
      <c r="AF2092" s="30">
        <v>0</v>
      </c>
      <c r="AG2092" s="30">
        <f t="shared" si="229"/>
        <v>0</v>
      </c>
      <c r="AH2092" s="30">
        <v>0</v>
      </c>
      <c r="AI2092" s="30" t="str">
        <f>+[1]DEPURADO!G2086</f>
        <v>EN REVISION ADRES-CANASTA COVID</v>
      </c>
      <c r="AJ2092" s="32"/>
      <c r="AK2092" s="33"/>
    </row>
    <row r="2093" spans="1:37" s="34" customFormat="1" x14ac:dyDescent="0.25">
      <c r="A2093" s="23">
        <f t="shared" si="230"/>
        <v>2085</v>
      </c>
      <c r="B2093" s="24" t="s">
        <v>44</v>
      </c>
      <c r="C2093" s="23" t="str">
        <f>+[1]DEPURADO!A2087</f>
        <v>FEH124119</v>
      </c>
      <c r="D2093" s="23" t="str">
        <f>+[1]DEPURADO!B2087</f>
        <v>FEH124119</v>
      </c>
      <c r="E2093" s="25">
        <f>+[1]DEPURADO!C2087</f>
        <v>44324</v>
      </c>
      <c r="F2093" s="26">
        <f>+IF([1]DEPURADO!D2087&gt;1,[1]DEPURADO!D2087," ")</f>
        <v>44368</v>
      </c>
      <c r="G2093" s="27">
        <f>[1]DEPURADO!F2087</f>
        <v>308963</v>
      </c>
      <c r="H2093" s="28">
        <v>0</v>
      </c>
      <c r="I2093" s="28">
        <f>+[1]DEPURADO!N2087+[1]DEPURADO!O2087</f>
        <v>0</v>
      </c>
      <c r="J2093" s="28">
        <f>+[1]DEPURADO!S2087</f>
        <v>0</v>
      </c>
      <c r="K2093" s="29">
        <f>+[1]DEPURADO!Q2087+[1]DEPURADO!R2087</f>
        <v>0</v>
      </c>
      <c r="L2093" s="28">
        <v>0</v>
      </c>
      <c r="M2093" s="28">
        <v>0</v>
      </c>
      <c r="N2093" s="28">
        <f t="shared" si="224"/>
        <v>0</v>
      </c>
      <c r="O2093" s="28">
        <f t="shared" si="225"/>
        <v>308963</v>
      </c>
      <c r="P2093" s="24" t="str">
        <f>IF([1]DEPURADO!I2087&gt;1,0,[1]DEPURADO!B2087)</f>
        <v>FEH124119</v>
      </c>
      <c r="Q2093" s="30">
        <f t="shared" si="226"/>
        <v>308963</v>
      </c>
      <c r="R2093" s="31">
        <f t="shared" si="227"/>
        <v>0</v>
      </c>
      <c r="S2093" s="31">
        <f>+[1]DEPURADO!K2087</f>
        <v>0</v>
      </c>
      <c r="T2093" s="23" t="s">
        <v>45</v>
      </c>
      <c r="U2093" s="31">
        <f>+[1]DEPURADO!J2087</f>
        <v>0</v>
      </c>
      <c r="V2093" s="30"/>
      <c r="W2093" s="23" t="s">
        <v>45</v>
      </c>
      <c r="X2093" s="31">
        <f>+[1]DEPURADO!L2087+[1]DEPURADO!M2087</f>
        <v>0</v>
      </c>
      <c r="Y2093" s="23" t="s">
        <v>45</v>
      </c>
      <c r="Z2093" s="31">
        <f t="shared" si="228"/>
        <v>0</v>
      </c>
      <c r="AA2093" s="31"/>
      <c r="AB2093" s="31">
        <v>0</v>
      </c>
      <c r="AC2093" s="31">
        <v>0</v>
      </c>
      <c r="AD2093" s="30"/>
      <c r="AE2093" s="30">
        <f>+[1]DEPURADO!L2087</f>
        <v>0</v>
      </c>
      <c r="AF2093" s="30">
        <v>0</v>
      </c>
      <c r="AG2093" s="30">
        <f t="shared" si="229"/>
        <v>308963</v>
      </c>
      <c r="AH2093" s="30">
        <v>0</v>
      </c>
      <c r="AI2093" s="30" t="str">
        <f>+[1]DEPURADO!G2087</f>
        <v>SALDO A FAVOR DEL PRESTADOR</v>
      </c>
      <c r="AJ2093" s="32"/>
      <c r="AK2093" s="33"/>
    </row>
    <row r="2094" spans="1:37" s="34" customFormat="1" x14ac:dyDescent="0.25">
      <c r="A2094" s="23">
        <f t="shared" si="230"/>
        <v>2086</v>
      </c>
      <c r="B2094" s="24" t="s">
        <v>44</v>
      </c>
      <c r="C2094" s="23" t="str">
        <f>+[1]DEPURADO!A2088</f>
        <v>FEH124120</v>
      </c>
      <c r="D2094" s="23" t="str">
        <f>+[1]DEPURADO!B2088</f>
        <v>FEH124120</v>
      </c>
      <c r="E2094" s="25">
        <f>+[1]DEPURADO!C2088</f>
        <v>44324</v>
      </c>
      <c r="F2094" s="26">
        <f>+IF([1]DEPURADO!D2088&gt;1,[1]DEPURADO!D2088," ")</f>
        <v>44368</v>
      </c>
      <c r="G2094" s="27">
        <f>[1]DEPURADO!F2088</f>
        <v>80832</v>
      </c>
      <c r="H2094" s="28">
        <v>0</v>
      </c>
      <c r="I2094" s="28">
        <f>+[1]DEPURADO!N2088+[1]DEPURADO!O2088</f>
        <v>0</v>
      </c>
      <c r="J2094" s="28">
        <f>+[1]DEPURADO!S2088</f>
        <v>0</v>
      </c>
      <c r="K2094" s="29">
        <f>+[1]DEPURADO!Q2088+[1]DEPURADO!R2088</f>
        <v>0</v>
      </c>
      <c r="L2094" s="28">
        <v>0</v>
      </c>
      <c r="M2094" s="28">
        <v>0</v>
      </c>
      <c r="N2094" s="28">
        <f t="shared" si="224"/>
        <v>0</v>
      </c>
      <c r="O2094" s="28">
        <f t="shared" si="225"/>
        <v>80832</v>
      </c>
      <c r="P2094" s="24" t="str">
        <f>IF([1]DEPURADO!I2088&gt;1,0,[1]DEPURADO!B2088)</f>
        <v>FEH124120</v>
      </c>
      <c r="Q2094" s="30">
        <f t="shared" si="226"/>
        <v>80832</v>
      </c>
      <c r="R2094" s="31">
        <f t="shared" si="227"/>
        <v>0</v>
      </c>
      <c r="S2094" s="31">
        <f>+[1]DEPURADO!K2088</f>
        <v>0</v>
      </c>
      <c r="T2094" s="23" t="s">
        <v>45</v>
      </c>
      <c r="U2094" s="31">
        <f>+[1]DEPURADO!J2088</f>
        <v>80832</v>
      </c>
      <c r="V2094" s="30"/>
      <c r="W2094" s="23" t="s">
        <v>45</v>
      </c>
      <c r="X2094" s="31">
        <f>+[1]DEPURADO!L2088+[1]DEPURADO!M2088</f>
        <v>0</v>
      </c>
      <c r="Y2094" s="23" t="s">
        <v>45</v>
      </c>
      <c r="Z2094" s="31">
        <f t="shared" si="228"/>
        <v>0</v>
      </c>
      <c r="AA2094" s="31"/>
      <c r="AB2094" s="31">
        <v>0</v>
      </c>
      <c r="AC2094" s="31">
        <v>0</v>
      </c>
      <c r="AD2094" s="30"/>
      <c r="AE2094" s="30">
        <f>+[1]DEPURADO!L2088</f>
        <v>0</v>
      </c>
      <c r="AF2094" s="30">
        <v>0</v>
      </c>
      <c r="AG2094" s="30">
        <f t="shared" si="229"/>
        <v>0</v>
      </c>
      <c r="AH2094" s="30">
        <v>0</v>
      </c>
      <c r="AI2094" s="30" t="str">
        <f>+[1]DEPURADO!G2088</f>
        <v>EN REVISION ADRES-CANASTA COVID</v>
      </c>
      <c r="AJ2094" s="32"/>
      <c r="AK2094" s="33"/>
    </row>
    <row r="2095" spans="1:37" s="34" customFormat="1" x14ac:dyDescent="0.25">
      <c r="A2095" s="23">
        <f t="shared" si="230"/>
        <v>2087</v>
      </c>
      <c r="B2095" s="24" t="s">
        <v>44</v>
      </c>
      <c r="C2095" s="23" t="str">
        <f>+[1]DEPURADO!A2089</f>
        <v>FEH124655</v>
      </c>
      <c r="D2095" s="23" t="str">
        <f>+[1]DEPURADO!B2089</f>
        <v>FEH124655</v>
      </c>
      <c r="E2095" s="25">
        <f>+[1]DEPURADO!C2089</f>
        <v>44327</v>
      </c>
      <c r="F2095" s="26">
        <f>+IF([1]DEPURADO!D2089&gt;1,[1]DEPURADO!D2089," ")</f>
        <v>44368</v>
      </c>
      <c r="G2095" s="27">
        <f>[1]DEPURADO!F2089</f>
        <v>1313714</v>
      </c>
      <c r="H2095" s="28">
        <v>0</v>
      </c>
      <c r="I2095" s="28">
        <f>+[1]DEPURADO!N2089+[1]DEPURADO!O2089</f>
        <v>0</v>
      </c>
      <c r="J2095" s="28">
        <f>+[1]DEPURADO!S2089</f>
        <v>0</v>
      </c>
      <c r="K2095" s="29">
        <f>+[1]DEPURADO!Q2089+[1]DEPURADO!R2089</f>
        <v>0</v>
      </c>
      <c r="L2095" s="28">
        <v>0</v>
      </c>
      <c r="M2095" s="28">
        <v>0</v>
      </c>
      <c r="N2095" s="28">
        <f t="shared" si="224"/>
        <v>0</v>
      </c>
      <c r="O2095" s="28">
        <f t="shared" si="225"/>
        <v>1313714</v>
      </c>
      <c r="P2095" s="24" t="str">
        <f>IF([1]DEPURADO!I2089&gt;1,0,[1]DEPURADO!B2089)</f>
        <v>FEH124655</v>
      </c>
      <c r="Q2095" s="30">
        <f t="shared" si="226"/>
        <v>1313714</v>
      </c>
      <c r="R2095" s="31">
        <f t="shared" si="227"/>
        <v>0</v>
      </c>
      <c r="S2095" s="31">
        <f>+[1]DEPURADO!K2089</f>
        <v>0</v>
      </c>
      <c r="T2095" s="23" t="s">
        <v>45</v>
      </c>
      <c r="U2095" s="31">
        <f>+[1]DEPURADO!J2089</f>
        <v>0</v>
      </c>
      <c r="V2095" s="30"/>
      <c r="W2095" s="23" t="s">
        <v>45</v>
      </c>
      <c r="X2095" s="31">
        <f>+[1]DEPURADO!L2089+[1]DEPURADO!M2089</f>
        <v>0</v>
      </c>
      <c r="Y2095" s="23" t="s">
        <v>45</v>
      </c>
      <c r="Z2095" s="31">
        <f t="shared" si="228"/>
        <v>0</v>
      </c>
      <c r="AA2095" s="31"/>
      <c r="AB2095" s="31">
        <v>0</v>
      </c>
      <c r="AC2095" s="31">
        <v>0</v>
      </c>
      <c r="AD2095" s="30"/>
      <c r="AE2095" s="30">
        <f>+[1]DEPURADO!L2089</f>
        <v>0</v>
      </c>
      <c r="AF2095" s="30">
        <v>0</v>
      </c>
      <c r="AG2095" s="30">
        <f t="shared" si="229"/>
        <v>1313714</v>
      </c>
      <c r="AH2095" s="30">
        <v>0</v>
      </c>
      <c r="AI2095" s="30" t="str">
        <f>+[1]DEPURADO!G2089</f>
        <v>SALDO A FAVOR DEL PRESTADOR</v>
      </c>
      <c r="AJ2095" s="32"/>
      <c r="AK2095" s="33"/>
    </row>
    <row r="2096" spans="1:37" s="34" customFormat="1" x14ac:dyDescent="0.25">
      <c r="A2096" s="23">
        <f t="shared" si="230"/>
        <v>2088</v>
      </c>
      <c r="B2096" s="24" t="s">
        <v>44</v>
      </c>
      <c r="C2096" s="23" t="str">
        <f>+[1]DEPURADO!A2090</f>
        <v>FEH124656</v>
      </c>
      <c r="D2096" s="23" t="str">
        <f>+[1]DEPURADO!B2090</f>
        <v>FEH124656</v>
      </c>
      <c r="E2096" s="25">
        <f>+[1]DEPURADO!C2090</f>
        <v>44327</v>
      </c>
      <c r="F2096" s="26" t="str">
        <f>+IF([1]DEPURADO!D2090&gt;1,[1]DEPURADO!D2090," ")</f>
        <v xml:space="preserve"> </v>
      </c>
      <c r="G2096" s="27">
        <f>[1]DEPURADO!F2090</f>
        <v>80832</v>
      </c>
      <c r="H2096" s="28">
        <v>0</v>
      </c>
      <c r="I2096" s="28">
        <f>+[1]DEPURADO!N2090+[1]DEPURADO!O2090</f>
        <v>0</v>
      </c>
      <c r="J2096" s="28">
        <f>+[1]DEPURADO!S2090</f>
        <v>0</v>
      </c>
      <c r="K2096" s="29">
        <f>+[1]DEPURADO!Q2090+[1]DEPURADO!R2090</f>
        <v>0</v>
      </c>
      <c r="L2096" s="28">
        <v>0</v>
      </c>
      <c r="M2096" s="28">
        <v>0</v>
      </c>
      <c r="N2096" s="28">
        <f t="shared" si="224"/>
        <v>0</v>
      </c>
      <c r="O2096" s="28">
        <f t="shared" si="225"/>
        <v>80832</v>
      </c>
      <c r="P2096" s="24" t="str">
        <f>IF([1]DEPURADO!I2090&gt;1,0,[1]DEPURADO!B2090)</f>
        <v>FEH124656</v>
      </c>
      <c r="Q2096" s="30">
        <f t="shared" si="226"/>
        <v>80832</v>
      </c>
      <c r="R2096" s="31">
        <f t="shared" si="227"/>
        <v>0</v>
      </c>
      <c r="S2096" s="31">
        <f>+[1]DEPURADO!K2090</f>
        <v>0</v>
      </c>
      <c r="T2096" s="23" t="s">
        <v>45</v>
      </c>
      <c r="U2096" s="31">
        <f>+[1]DEPURADO!J2090</f>
        <v>80832</v>
      </c>
      <c r="V2096" s="30"/>
      <c r="W2096" s="23" t="s">
        <v>45</v>
      </c>
      <c r="X2096" s="31">
        <f>+[1]DEPURADO!L2090+[1]DEPURADO!M2090</f>
        <v>0</v>
      </c>
      <c r="Y2096" s="23" t="s">
        <v>45</v>
      </c>
      <c r="Z2096" s="31">
        <f t="shared" si="228"/>
        <v>0</v>
      </c>
      <c r="AA2096" s="31"/>
      <c r="AB2096" s="31">
        <v>0</v>
      </c>
      <c r="AC2096" s="31">
        <v>0</v>
      </c>
      <c r="AD2096" s="30"/>
      <c r="AE2096" s="30">
        <f>+[1]DEPURADO!L2090</f>
        <v>0</v>
      </c>
      <c r="AF2096" s="30">
        <v>0</v>
      </c>
      <c r="AG2096" s="30">
        <f t="shared" si="229"/>
        <v>0</v>
      </c>
      <c r="AH2096" s="30">
        <v>0</v>
      </c>
      <c r="AI2096" s="30" t="str">
        <f>+[1]DEPURADO!G2090</f>
        <v>EN REVISION ADRES-CANASTA COVID</v>
      </c>
      <c r="AJ2096" s="32"/>
      <c r="AK2096" s="33"/>
    </row>
    <row r="2097" spans="1:37" s="34" customFormat="1" x14ac:dyDescent="0.25">
      <c r="A2097" s="23">
        <f t="shared" si="230"/>
        <v>2089</v>
      </c>
      <c r="B2097" s="24" t="s">
        <v>44</v>
      </c>
      <c r="C2097" s="23" t="str">
        <f>+[1]DEPURADO!A2091</f>
        <v>FEH125380</v>
      </c>
      <c r="D2097" s="23" t="str">
        <f>+[1]DEPURADO!B2091</f>
        <v>FEH125380</v>
      </c>
      <c r="E2097" s="25">
        <f>+[1]DEPURADO!C2091</f>
        <v>44330</v>
      </c>
      <c r="F2097" s="26" t="str">
        <f>+IF([1]DEPURADO!D2091&gt;1,[1]DEPURADO!D2091," ")</f>
        <v xml:space="preserve"> </v>
      </c>
      <c r="G2097" s="27">
        <f>[1]DEPURADO!F2091</f>
        <v>80832</v>
      </c>
      <c r="H2097" s="28">
        <v>0</v>
      </c>
      <c r="I2097" s="28">
        <f>+[1]DEPURADO!N2091+[1]DEPURADO!O2091</f>
        <v>0</v>
      </c>
      <c r="J2097" s="28">
        <f>+[1]DEPURADO!S2091</f>
        <v>0</v>
      </c>
      <c r="K2097" s="29">
        <f>+[1]DEPURADO!Q2091+[1]DEPURADO!R2091</f>
        <v>0</v>
      </c>
      <c r="L2097" s="28">
        <v>0</v>
      </c>
      <c r="M2097" s="28">
        <v>0</v>
      </c>
      <c r="N2097" s="28">
        <f t="shared" si="224"/>
        <v>0</v>
      </c>
      <c r="O2097" s="28">
        <f t="shared" si="225"/>
        <v>80832</v>
      </c>
      <c r="P2097" s="24" t="str">
        <f>IF([1]DEPURADO!I2091&gt;1,0,[1]DEPURADO!B2091)</f>
        <v>FEH125380</v>
      </c>
      <c r="Q2097" s="30">
        <f t="shared" si="226"/>
        <v>80832</v>
      </c>
      <c r="R2097" s="31">
        <f t="shared" si="227"/>
        <v>0</v>
      </c>
      <c r="S2097" s="31">
        <f>+[1]DEPURADO!K2091</f>
        <v>0</v>
      </c>
      <c r="T2097" s="23" t="s">
        <v>45</v>
      </c>
      <c r="U2097" s="31">
        <f>+[1]DEPURADO!J2091</f>
        <v>80832</v>
      </c>
      <c r="V2097" s="30"/>
      <c r="W2097" s="23" t="s">
        <v>45</v>
      </c>
      <c r="X2097" s="31">
        <f>+[1]DEPURADO!L2091+[1]DEPURADO!M2091</f>
        <v>0</v>
      </c>
      <c r="Y2097" s="23" t="s">
        <v>45</v>
      </c>
      <c r="Z2097" s="31">
        <f t="shared" si="228"/>
        <v>0</v>
      </c>
      <c r="AA2097" s="31"/>
      <c r="AB2097" s="31">
        <v>0</v>
      </c>
      <c r="AC2097" s="31">
        <v>0</v>
      </c>
      <c r="AD2097" s="30"/>
      <c r="AE2097" s="30">
        <f>+[1]DEPURADO!L2091</f>
        <v>0</v>
      </c>
      <c r="AF2097" s="30">
        <v>0</v>
      </c>
      <c r="AG2097" s="30">
        <f t="shared" si="229"/>
        <v>0</v>
      </c>
      <c r="AH2097" s="30">
        <v>0</v>
      </c>
      <c r="AI2097" s="30" t="str">
        <f>+[1]DEPURADO!G2091</f>
        <v>EN REVISION ADRES-CANASTA COVID</v>
      </c>
      <c r="AJ2097" s="32"/>
      <c r="AK2097" s="33"/>
    </row>
    <row r="2098" spans="1:37" s="34" customFormat="1" x14ac:dyDescent="0.25">
      <c r="A2098" s="23">
        <f t="shared" si="230"/>
        <v>2090</v>
      </c>
      <c r="B2098" s="24" t="s">
        <v>44</v>
      </c>
      <c r="C2098" s="23" t="str">
        <f>+[1]DEPURADO!A2092</f>
        <v>FEH125406</v>
      </c>
      <c r="D2098" s="23" t="str">
        <f>+[1]DEPURADO!B2092</f>
        <v>FEH125406</v>
      </c>
      <c r="E2098" s="25">
        <f>+[1]DEPURADO!C2092</f>
        <v>44330</v>
      </c>
      <c r="F2098" s="26">
        <f>+IF([1]DEPURADO!D2092&gt;1,[1]DEPURADO!D2092," ")</f>
        <v>44368</v>
      </c>
      <c r="G2098" s="27">
        <f>[1]DEPURADO!F2092</f>
        <v>3125147</v>
      </c>
      <c r="H2098" s="28">
        <v>0</v>
      </c>
      <c r="I2098" s="28">
        <f>+[1]DEPURADO!N2092+[1]DEPURADO!O2092</f>
        <v>0</v>
      </c>
      <c r="J2098" s="28">
        <f>+[1]DEPURADO!S2092</f>
        <v>0</v>
      </c>
      <c r="K2098" s="29">
        <f>+[1]DEPURADO!Q2092+[1]DEPURADO!R2092</f>
        <v>0</v>
      </c>
      <c r="L2098" s="28">
        <v>0</v>
      </c>
      <c r="M2098" s="28">
        <v>0</v>
      </c>
      <c r="N2098" s="28">
        <f t="shared" si="224"/>
        <v>0</v>
      </c>
      <c r="O2098" s="28">
        <f t="shared" si="225"/>
        <v>3125147</v>
      </c>
      <c r="P2098" s="24" t="str">
        <f>IF([1]DEPURADO!I2092&gt;1,0,[1]DEPURADO!B2092)</f>
        <v>FEH125406</v>
      </c>
      <c r="Q2098" s="30">
        <f t="shared" si="226"/>
        <v>3125147</v>
      </c>
      <c r="R2098" s="31">
        <f t="shared" si="227"/>
        <v>0</v>
      </c>
      <c r="S2098" s="31">
        <f>+[1]DEPURADO!K2092</f>
        <v>0</v>
      </c>
      <c r="T2098" s="23" t="s">
        <v>45</v>
      </c>
      <c r="U2098" s="31">
        <f>+[1]DEPURADO!J2092</f>
        <v>0</v>
      </c>
      <c r="V2098" s="30"/>
      <c r="W2098" s="23" t="s">
        <v>45</v>
      </c>
      <c r="X2098" s="31">
        <f>+[1]DEPURADO!L2092+[1]DEPURADO!M2092</f>
        <v>0</v>
      </c>
      <c r="Y2098" s="23" t="s">
        <v>45</v>
      </c>
      <c r="Z2098" s="31">
        <f t="shared" si="228"/>
        <v>0</v>
      </c>
      <c r="AA2098" s="31"/>
      <c r="AB2098" s="31">
        <v>0</v>
      </c>
      <c r="AC2098" s="31">
        <v>0</v>
      </c>
      <c r="AD2098" s="30"/>
      <c r="AE2098" s="30">
        <f>+[1]DEPURADO!L2092</f>
        <v>0</v>
      </c>
      <c r="AF2098" s="30">
        <v>0</v>
      </c>
      <c r="AG2098" s="30">
        <f t="shared" si="229"/>
        <v>3125147</v>
      </c>
      <c r="AH2098" s="30">
        <v>0</v>
      </c>
      <c r="AI2098" s="30" t="str">
        <f>+[1]DEPURADO!G2092</f>
        <v>SALDO A FAVOR DEL PRESTADOR</v>
      </c>
      <c r="AJ2098" s="32"/>
      <c r="AK2098" s="33"/>
    </row>
    <row r="2099" spans="1:37" s="34" customFormat="1" x14ac:dyDescent="0.25">
      <c r="A2099" s="23">
        <f t="shared" si="230"/>
        <v>2091</v>
      </c>
      <c r="B2099" s="24" t="s">
        <v>44</v>
      </c>
      <c r="C2099" s="23" t="str">
        <f>+[1]DEPURADO!A2093</f>
        <v>FEH122748</v>
      </c>
      <c r="D2099" s="23" t="str">
        <f>+[1]DEPURADO!B2093</f>
        <v>FEH122748</v>
      </c>
      <c r="E2099" s="25">
        <f>+[1]DEPURADO!C2093</f>
        <v>44318</v>
      </c>
      <c r="F2099" s="26">
        <f>+IF([1]DEPURADO!D2093&gt;1,[1]DEPURADO!D2093," ")</f>
        <v>44368</v>
      </c>
      <c r="G2099" s="27">
        <f>[1]DEPURADO!F2093</f>
        <v>411313</v>
      </c>
      <c r="H2099" s="28">
        <v>0</v>
      </c>
      <c r="I2099" s="28">
        <f>+[1]DEPURADO!N2093+[1]DEPURADO!O2093</f>
        <v>0</v>
      </c>
      <c r="J2099" s="28">
        <f>+[1]DEPURADO!S2093</f>
        <v>0</v>
      </c>
      <c r="K2099" s="29">
        <f>+[1]DEPURADO!Q2093+[1]DEPURADO!R2093</f>
        <v>0</v>
      </c>
      <c r="L2099" s="28">
        <v>0</v>
      </c>
      <c r="M2099" s="28">
        <v>0</v>
      </c>
      <c r="N2099" s="28">
        <f t="shared" si="224"/>
        <v>0</v>
      </c>
      <c r="O2099" s="28">
        <f t="shared" si="225"/>
        <v>411313</v>
      </c>
      <c r="P2099" s="24" t="str">
        <f>IF([1]DEPURADO!I2093&gt;1,0,[1]DEPURADO!B2093)</f>
        <v>FEH122748</v>
      </c>
      <c r="Q2099" s="30">
        <f t="shared" si="226"/>
        <v>411313</v>
      </c>
      <c r="R2099" s="31">
        <f t="shared" si="227"/>
        <v>0</v>
      </c>
      <c r="S2099" s="31">
        <f>+[1]DEPURADO!K2093</f>
        <v>0</v>
      </c>
      <c r="T2099" s="23" t="s">
        <v>45</v>
      </c>
      <c r="U2099" s="31">
        <f>+[1]DEPURADO!J2093</f>
        <v>0</v>
      </c>
      <c r="V2099" s="30"/>
      <c r="W2099" s="23" t="s">
        <v>45</v>
      </c>
      <c r="X2099" s="31">
        <f>+[1]DEPURADO!L2093+[1]DEPURADO!M2093</f>
        <v>0</v>
      </c>
      <c r="Y2099" s="23" t="s">
        <v>45</v>
      </c>
      <c r="Z2099" s="31">
        <f t="shared" si="228"/>
        <v>0</v>
      </c>
      <c r="AA2099" s="31"/>
      <c r="AB2099" s="31">
        <v>0</v>
      </c>
      <c r="AC2099" s="31">
        <v>0</v>
      </c>
      <c r="AD2099" s="30"/>
      <c r="AE2099" s="30">
        <f>+[1]DEPURADO!L2093</f>
        <v>0</v>
      </c>
      <c r="AF2099" s="30">
        <v>0</v>
      </c>
      <c r="AG2099" s="30">
        <f t="shared" si="229"/>
        <v>411313</v>
      </c>
      <c r="AH2099" s="30">
        <v>0</v>
      </c>
      <c r="AI2099" s="30" t="str">
        <f>+[1]DEPURADO!G2093</f>
        <v>SALDO A FAVOR DEL PRESTADOR</v>
      </c>
      <c r="AJ2099" s="32"/>
      <c r="AK2099" s="33"/>
    </row>
    <row r="2100" spans="1:37" s="34" customFormat="1" x14ac:dyDescent="0.25">
      <c r="A2100" s="23">
        <f t="shared" si="230"/>
        <v>2092</v>
      </c>
      <c r="B2100" s="24" t="s">
        <v>44</v>
      </c>
      <c r="C2100" s="23" t="str">
        <f>+[1]DEPURADO!A2094</f>
        <v>FEH122749</v>
      </c>
      <c r="D2100" s="23" t="str">
        <f>+[1]DEPURADO!B2094</f>
        <v>FEH122749</v>
      </c>
      <c r="E2100" s="25">
        <f>+[1]DEPURADO!C2094</f>
        <v>44318</v>
      </c>
      <c r="F2100" s="26">
        <f>+IF([1]DEPURADO!D2094&gt;1,[1]DEPURADO!D2094," ")</f>
        <v>44368</v>
      </c>
      <c r="G2100" s="27">
        <f>[1]DEPURADO!F2094</f>
        <v>37937</v>
      </c>
      <c r="H2100" s="28">
        <v>0</v>
      </c>
      <c r="I2100" s="28">
        <f>+[1]DEPURADO!N2094+[1]DEPURADO!O2094</f>
        <v>0</v>
      </c>
      <c r="J2100" s="28">
        <f>+[1]DEPURADO!S2094</f>
        <v>0</v>
      </c>
      <c r="K2100" s="29">
        <f>+[1]DEPURADO!Q2094+[1]DEPURADO!R2094</f>
        <v>0</v>
      </c>
      <c r="L2100" s="28">
        <v>0</v>
      </c>
      <c r="M2100" s="28">
        <v>0</v>
      </c>
      <c r="N2100" s="28">
        <f t="shared" si="224"/>
        <v>0</v>
      </c>
      <c r="O2100" s="28">
        <f t="shared" si="225"/>
        <v>37937</v>
      </c>
      <c r="P2100" s="24" t="str">
        <f>IF([1]DEPURADO!I2094&gt;1,0,[1]DEPURADO!B2094)</f>
        <v>FEH122749</v>
      </c>
      <c r="Q2100" s="30">
        <f t="shared" si="226"/>
        <v>37937</v>
      </c>
      <c r="R2100" s="31">
        <f t="shared" si="227"/>
        <v>0</v>
      </c>
      <c r="S2100" s="31">
        <f>+[1]DEPURADO!K2094</f>
        <v>0</v>
      </c>
      <c r="T2100" s="23" t="s">
        <v>45</v>
      </c>
      <c r="U2100" s="31">
        <f>+[1]DEPURADO!J2094</f>
        <v>0</v>
      </c>
      <c r="V2100" s="30"/>
      <c r="W2100" s="23" t="s">
        <v>45</v>
      </c>
      <c r="X2100" s="31">
        <f>+[1]DEPURADO!L2094+[1]DEPURADO!M2094</f>
        <v>0</v>
      </c>
      <c r="Y2100" s="23" t="s">
        <v>45</v>
      </c>
      <c r="Z2100" s="31">
        <f t="shared" si="228"/>
        <v>0</v>
      </c>
      <c r="AA2100" s="31"/>
      <c r="AB2100" s="31">
        <v>0</v>
      </c>
      <c r="AC2100" s="31">
        <v>0</v>
      </c>
      <c r="AD2100" s="30"/>
      <c r="AE2100" s="30">
        <f>+[1]DEPURADO!L2094</f>
        <v>0</v>
      </c>
      <c r="AF2100" s="30">
        <v>0</v>
      </c>
      <c r="AG2100" s="30">
        <f t="shared" si="229"/>
        <v>37937</v>
      </c>
      <c r="AH2100" s="30">
        <v>0</v>
      </c>
      <c r="AI2100" s="30" t="str">
        <f>+[1]DEPURADO!G2094</f>
        <v>SALDO A FAVOR DEL PRESTADOR</v>
      </c>
      <c r="AJ2100" s="32"/>
      <c r="AK2100" s="33"/>
    </row>
    <row r="2101" spans="1:37" s="34" customFormat="1" x14ac:dyDescent="0.25">
      <c r="A2101" s="23">
        <f t="shared" si="230"/>
        <v>2093</v>
      </c>
      <c r="B2101" s="24" t="s">
        <v>44</v>
      </c>
      <c r="C2101" s="23" t="str">
        <f>+[1]DEPURADO!A2095</f>
        <v>FEH122750</v>
      </c>
      <c r="D2101" s="23" t="str">
        <f>+[1]DEPURADO!B2095</f>
        <v>FEH122750</v>
      </c>
      <c r="E2101" s="25">
        <f>+[1]DEPURADO!C2095</f>
        <v>44318</v>
      </c>
      <c r="F2101" s="26">
        <f>+IF([1]DEPURADO!D2095&gt;1,[1]DEPURADO!D2095," ")</f>
        <v>44368</v>
      </c>
      <c r="G2101" s="27">
        <f>[1]DEPURADO!F2095</f>
        <v>173128</v>
      </c>
      <c r="H2101" s="28">
        <v>0</v>
      </c>
      <c r="I2101" s="28">
        <f>+[1]DEPURADO!N2095+[1]DEPURADO!O2095</f>
        <v>0</v>
      </c>
      <c r="J2101" s="28">
        <f>+[1]DEPURADO!S2095</f>
        <v>0</v>
      </c>
      <c r="K2101" s="29">
        <f>+[1]DEPURADO!Q2095+[1]DEPURADO!R2095</f>
        <v>0</v>
      </c>
      <c r="L2101" s="28">
        <v>0</v>
      </c>
      <c r="M2101" s="28">
        <v>0</v>
      </c>
      <c r="N2101" s="28">
        <f t="shared" si="224"/>
        <v>0</v>
      </c>
      <c r="O2101" s="28">
        <f t="shared" si="225"/>
        <v>173128</v>
      </c>
      <c r="P2101" s="24" t="str">
        <f>IF([1]DEPURADO!I2095&gt;1,0,[1]DEPURADO!B2095)</f>
        <v>FEH122750</v>
      </c>
      <c r="Q2101" s="30">
        <f t="shared" si="226"/>
        <v>173128</v>
      </c>
      <c r="R2101" s="31">
        <f t="shared" si="227"/>
        <v>0</v>
      </c>
      <c r="S2101" s="31">
        <f>+[1]DEPURADO!K2095</f>
        <v>0</v>
      </c>
      <c r="T2101" s="23" t="s">
        <v>45</v>
      </c>
      <c r="U2101" s="31">
        <f>+[1]DEPURADO!J2095</f>
        <v>0</v>
      </c>
      <c r="V2101" s="30"/>
      <c r="W2101" s="23" t="s">
        <v>45</v>
      </c>
      <c r="X2101" s="31">
        <f>+[1]DEPURADO!L2095+[1]DEPURADO!M2095</f>
        <v>0</v>
      </c>
      <c r="Y2101" s="23" t="s">
        <v>45</v>
      </c>
      <c r="Z2101" s="31">
        <f t="shared" si="228"/>
        <v>0</v>
      </c>
      <c r="AA2101" s="31"/>
      <c r="AB2101" s="31">
        <v>0</v>
      </c>
      <c r="AC2101" s="31">
        <v>0</v>
      </c>
      <c r="AD2101" s="30"/>
      <c r="AE2101" s="30">
        <f>+[1]DEPURADO!L2095</f>
        <v>0</v>
      </c>
      <c r="AF2101" s="30">
        <v>0</v>
      </c>
      <c r="AG2101" s="30">
        <f t="shared" si="229"/>
        <v>173128</v>
      </c>
      <c r="AH2101" s="30">
        <v>0</v>
      </c>
      <c r="AI2101" s="30" t="str">
        <f>+[1]DEPURADO!G2095</f>
        <v>SALDO A FAVOR DEL PRESTADOR</v>
      </c>
      <c r="AJ2101" s="32"/>
      <c r="AK2101" s="33"/>
    </row>
    <row r="2102" spans="1:37" s="34" customFormat="1" x14ac:dyDescent="0.25">
      <c r="A2102" s="23">
        <f t="shared" si="230"/>
        <v>2094</v>
      </c>
      <c r="B2102" s="24" t="s">
        <v>44</v>
      </c>
      <c r="C2102" s="23" t="str">
        <f>+[1]DEPURADO!A2096</f>
        <v>FEH122753</v>
      </c>
      <c r="D2102" s="23" t="str">
        <f>+[1]DEPURADO!B2096</f>
        <v>FEH122753</v>
      </c>
      <c r="E2102" s="25">
        <f>+[1]DEPURADO!C2096</f>
        <v>44318</v>
      </c>
      <c r="F2102" s="26">
        <f>+IF([1]DEPURADO!D2096&gt;1,[1]DEPURADO!D2096," ")</f>
        <v>44368</v>
      </c>
      <c r="G2102" s="27">
        <f>[1]DEPURADO!F2096</f>
        <v>55768</v>
      </c>
      <c r="H2102" s="28">
        <v>0</v>
      </c>
      <c r="I2102" s="28">
        <f>+[1]DEPURADO!N2096+[1]DEPURADO!O2096</f>
        <v>0</v>
      </c>
      <c r="J2102" s="28">
        <f>+[1]DEPURADO!S2096</f>
        <v>0</v>
      </c>
      <c r="K2102" s="29">
        <f>+[1]DEPURADO!Q2096+[1]DEPURADO!R2096</f>
        <v>0</v>
      </c>
      <c r="L2102" s="28">
        <v>0</v>
      </c>
      <c r="M2102" s="28">
        <v>0</v>
      </c>
      <c r="N2102" s="28">
        <f t="shared" si="224"/>
        <v>0</v>
      </c>
      <c r="O2102" s="28">
        <f t="shared" si="225"/>
        <v>55768</v>
      </c>
      <c r="P2102" s="24" t="str">
        <f>IF([1]DEPURADO!I2096&gt;1,0,[1]DEPURADO!B2096)</f>
        <v>FEH122753</v>
      </c>
      <c r="Q2102" s="30">
        <f t="shared" si="226"/>
        <v>55768</v>
      </c>
      <c r="R2102" s="31">
        <f t="shared" si="227"/>
        <v>0</v>
      </c>
      <c r="S2102" s="31">
        <f>+[1]DEPURADO!K2096</f>
        <v>0</v>
      </c>
      <c r="T2102" s="23" t="s">
        <v>45</v>
      </c>
      <c r="U2102" s="31">
        <f>+[1]DEPURADO!J2096</f>
        <v>0</v>
      </c>
      <c r="V2102" s="30"/>
      <c r="W2102" s="23" t="s">
        <v>45</v>
      </c>
      <c r="X2102" s="31">
        <f>+[1]DEPURADO!L2096+[1]DEPURADO!M2096</f>
        <v>0</v>
      </c>
      <c r="Y2102" s="23" t="s">
        <v>45</v>
      </c>
      <c r="Z2102" s="31">
        <f t="shared" si="228"/>
        <v>0</v>
      </c>
      <c r="AA2102" s="31"/>
      <c r="AB2102" s="31">
        <v>0</v>
      </c>
      <c r="AC2102" s="31">
        <v>0</v>
      </c>
      <c r="AD2102" s="30"/>
      <c r="AE2102" s="30">
        <f>+[1]DEPURADO!L2096</f>
        <v>0</v>
      </c>
      <c r="AF2102" s="30">
        <v>0</v>
      </c>
      <c r="AG2102" s="30">
        <f t="shared" si="229"/>
        <v>55768</v>
      </c>
      <c r="AH2102" s="30">
        <v>0</v>
      </c>
      <c r="AI2102" s="30" t="str">
        <f>+[1]DEPURADO!G2096</f>
        <v>SALDO A FAVOR DEL PRESTADOR</v>
      </c>
      <c r="AJ2102" s="32"/>
      <c r="AK2102" s="33"/>
    </row>
    <row r="2103" spans="1:37" s="34" customFormat="1" x14ac:dyDescent="0.25">
      <c r="A2103" s="23">
        <f t="shared" si="230"/>
        <v>2095</v>
      </c>
      <c r="B2103" s="24" t="s">
        <v>44</v>
      </c>
      <c r="C2103" s="23" t="str">
        <f>+[1]DEPURADO!A2097</f>
        <v>FEH122754</v>
      </c>
      <c r="D2103" s="23" t="str">
        <f>+[1]DEPURADO!B2097</f>
        <v>FEH122754</v>
      </c>
      <c r="E2103" s="25">
        <f>+[1]DEPURADO!C2097</f>
        <v>44318</v>
      </c>
      <c r="F2103" s="26">
        <f>+IF([1]DEPURADO!D2097&gt;1,[1]DEPURADO!D2097," ")</f>
        <v>44368</v>
      </c>
      <c r="G2103" s="27">
        <f>[1]DEPURADO!F2097</f>
        <v>80832</v>
      </c>
      <c r="H2103" s="28">
        <v>0</v>
      </c>
      <c r="I2103" s="28">
        <f>+[1]DEPURADO!N2097+[1]DEPURADO!O2097</f>
        <v>0</v>
      </c>
      <c r="J2103" s="28">
        <f>+[1]DEPURADO!S2097</f>
        <v>0</v>
      </c>
      <c r="K2103" s="29">
        <f>+[1]DEPURADO!Q2097+[1]DEPURADO!R2097</f>
        <v>0</v>
      </c>
      <c r="L2103" s="28">
        <v>0</v>
      </c>
      <c r="M2103" s="28">
        <v>0</v>
      </c>
      <c r="N2103" s="28">
        <f t="shared" si="224"/>
        <v>0</v>
      </c>
      <c r="O2103" s="28">
        <f t="shared" si="225"/>
        <v>80832</v>
      </c>
      <c r="P2103" s="24" t="str">
        <f>IF([1]DEPURADO!I2097&gt;1,0,[1]DEPURADO!B2097)</f>
        <v>FEH122754</v>
      </c>
      <c r="Q2103" s="30">
        <f t="shared" si="226"/>
        <v>80832</v>
      </c>
      <c r="R2103" s="31">
        <f t="shared" si="227"/>
        <v>0</v>
      </c>
      <c r="S2103" s="31">
        <f>+[1]DEPURADO!K2097</f>
        <v>0</v>
      </c>
      <c r="T2103" s="23" t="s">
        <v>45</v>
      </c>
      <c r="U2103" s="31">
        <f>+[1]DEPURADO!J2097</f>
        <v>80832</v>
      </c>
      <c r="V2103" s="30"/>
      <c r="W2103" s="23" t="s">
        <v>45</v>
      </c>
      <c r="X2103" s="31">
        <f>+[1]DEPURADO!L2097+[1]DEPURADO!M2097</f>
        <v>0</v>
      </c>
      <c r="Y2103" s="23" t="s">
        <v>45</v>
      </c>
      <c r="Z2103" s="31">
        <f t="shared" si="228"/>
        <v>0</v>
      </c>
      <c r="AA2103" s="31"/>
      <c r="AB2103" s="31">
        <v>0</v>
      </c>
      <c r="AC2103" s="31">
        <v>0</v>
      </c>
      <c r="AD2103" s="30"/>
      <c r="AE2103" s="30">
        <f>+[1]DEPURADO!L2097</f>
        <v>0</v>
      </c>
      <c r="AF2103" s="30">
        <v>0</v>
      </c>
      <c r="AG2103" s="30">
        <f t="shared" si="229"/>
        <v>0</v>
      </c>
      <c r="AH2103" s="30">
        <v>0</v>
      </c>
      <c r="AI2103" s="30" t="str">
        <f>+[1]DEPURADO!G2097</f>
        <v>EN REVISION ADRES-CANASTA COVID</v>
      </c>
      <c r="AJ2103" s="32"/>
      <c r="AK2103" s="33"/>
    </row>
    <row r="2104" spans="1:37" s="34" customFormat="1" x14ac:dyDescent="0.25">
      <c r="A2104" s="23">
        <f t="shared" si="230"/>
        <v>2096</v>
      </c>
      <c r="B2104" s="24" t="s">
        <v>44</v>
      </c>
      <c r="C2104" s="23" t="str">
        <f>+[1]DEPURADO!A2098</f>
        <v>FEH122756</v>
      </c>
      <c r="D2104" s="23" t="str">
        <f>+[1]DEPURADO!B2098</f>
        <v>FEH122756</v>
      </c>
      <c r="E2104" s="25">
        <f>+[1]DEPURADO!C2098</f>
        <v>44318</v>
      </c>
      <c r="F2104" s="26">
        <f>+IF([1]DEPURADO!D2098&gt;1,[1]DEPURADO!D2098," ")</f>
        <v>44368</v>
      </c>
      <c r="G2104" s="27">
        <f>[1]DEPURADO!F2098</f>
        <v>29126</v>
      </c>
      <c r="H2104" s="28">
        <v>0</v>
      </c>
      <c r="I2104" s="28">
        <f>+[1]DEPURADO!N2098+[1]DEPURADO!O2098</f>
        <v>0</v>
      </c>
      <c r="J2104" s="28">
        <f>+[1]DEPURADO!S2098</f>
        <v>0</v>
      </c>
      <c r="K2104" s="29">
        <f>+[1]DEPURADO!Q2098+[1]DEPURADO!R2098</f>
        <v>0</v>
      </c>
      <c r="L2104" s="28">
        <v>0</v>
      </c>
      <c r="M2104" s="28">
        <v>0</v>
      </c>
      <c r="N2104" s="28">
        <f t="shared" si="224"/>
        <v>0</v>
      </c>
      <c r="O2104" s="28">
        <f t="shared" si="225"/>
        <v>29126</v>
      </c>
      <c r="P2104" s="24" t="str">
        <f>IF([1]DEPURADO!I2098&gt;1,0,[1]DEPURADO!B2098)</f>
        <v>FEH122756</v>
      </c>
      <c r="Q2104" s="30">
        <f t="shared" si="226"/>
        <v>29126</v>
      </c>
      <c r="R2104" s="31">
        <f t="shared" si="227"/>
        <v>0</v>
      </c>
      <c r="S2104" s="31">
        <f>+[1]DEPURADO!K2098</f>
        <v>0</v>
      </c>
      <c r="T2104" s="23" t="s">
        <v>45</v>
      </c>
      <c r="U2104" s="31">
        <f>+[1]DEPURADO!J2098</f>
        <v>0</v>
      </c>
      <c r="V2104" s="30"/>
      <c r="W2104" s="23" t="s">
        <v>45</v>
      </c>
      <c r="X2104" s="31">
        <f>+[1]DEPURADO!L2098+[1]DEPURADO!M2098</f>
        <v>0</v>
      </c>
      <c r="Y2104" s="23" t="s">
        <v>45</v>
      </c>
      <c r="Z2104" s="31">
        <f t="shared" si="228"/>
        <v>0</v>
      </c>
      <c r="AA2104" s="31"/>
      <c r="AB2104" s="31">
        <v>0</v>
      </c>
      <c r="AC2104" s="31">
        <v>0</v>
      </c>
      <c r="AD2104" s="30"/>
      <c r="AE2104" s="30">
        <f>+[1]DEPURADO!L2098</f>
        <v>0</v>
      </c>
      <c r="AF2104" s="30">
        <v>0</v>
      </c>
      <c r="AG2104" s="30">
        <f t="shared" si="229"/>
        <v>29126</v>
      </c>
      <c r="AH2104" s="30">
        <v>0</v>
      </c>
      <c r="AI2104" s="30" t="str">
        <f>+[1]DEPURADO!G2098</f>
        <v>SALDO A FAVOR DEL PRESTADOR</v>
      </c>
      <c r="AJ2104" s="32"/>
      <c r="AK2104" s="33"/>
    </row>
    <row r="2105" spans="1:37" s="34" customFormat="1" x14ac:dyDescent="0.25">
      <c r="A2105" s="23">
        <f t="shared" si="230"/>
        <v>2097</v>
      </c>
      <c r="B2105" s="24" t="s">
        <v>44</v>
      </c>
      <c r="C2105" s="23" t="str">
        <f>+[1]DEPURADO!A2099</f>
        <v>FEH122757</v>
      </c>
      <c r="D2105" s="23" t="str">
        <f>+[1]DEPURADO!B2099</f>
        <v>FEH122757</v>
      </c>
      <c r="E2105" s="25">
        <f>+[1]DEPURADO!C2099</f>
        <v>44318</v>
      </c>
      <c r="F2105" s="26">
        <f>+IF([1]DEPURADO!D2099&gt;1,[1]DEPURADO!D2099," ")</f>
        <v>44368</v>
      </c>
      <c r="G2105" s="27">
        <f>[1]DEPURADO!F2099</f>
        <v>91613</v>
      </c>
      <c r="H2105" s="28">
        <v>0</v>
      </c>
      <c r="I2105" s="28">
        <f>+[1]DEPURADO!N2099+[1]DEPURADO!O2099</f>
        <v>0</v>
      </c>
      <c r="J2105" s="28">
        <f>+[1]DEPURADO!S2099</f>
        <v>0</v>
      </c>
      <c r="K2105" s="29">
        <f>+[1]DEPURADO!Q2099+[1]DEPURADO!R2099</f>
        <v>0</v>
      </c>
      <c r="L2105" s="28">
        <v>0</v>
      </c>
      <c r="M2105" s="28">
        <v>0</v>
      </c>
      <c r="N2105" s="28">
        <f t="shared" si="224"/>
        <v>0</v>
      </c>
      <c r="O2105" s="28">
        <f t="shared" si="225"/>
        <v>91613</v>
      </c>
      <c r="P2105" s="24" t="str">
        <f>IF([1]DEPURADO!I2099&gt;1,0,[1]DEPURADO!B2099)</f>
        <v>FEH122757</v>
      </c>
      <c r="Q2105" s="30">
        <f t="shared" si="226"/>
        <v>91613</v>
      </c>
      <c r="R2105" s="31">
        <f t="shared" si="227"/>
        <v>0</v>
      </c>
      <c r="S2105" s="31">
        <f>+[1]DEPURADO!K2099</f>
        <v>0</v>
      </c>
      <c r="T2105" s="23" t="s">
        <v>45</v>
      </c>
      <c r="U2105" s="31">
        <f>+[1]DEPURADO!J2099</f>
        <v>0</v>
      </c>
      <c r="V2105" s="30"/>
      <c r="W2105" s="23" t="s">
        <v>45</v>
      </c>
      <c r="X2105" s="31">
        <f>+[1]DEPURADO!L2099+[1]DEPURADO!M2099</f>
        <v>0</v>
      </c>
      <c r="Y2105" s="23" t="s">
        <v>45</v>
      </c>
      <c r="Z2105" s="31">
        <f t="shared" si="228"/>
        <v>0</v>
      </c>
      <c r="AA2105" s="31"/>
      <c r="AB2105" s="31">
        <v>0</v>
      </c>
      <c r="AC2105" s="31">
        <v>0</v>
      </c>
      <c r="AD2105" s="30"/>
      <c r="AE2105" s="30">
        <f>+[1]DEPURADO!L2099</f>
        <v>0</v>
      </c>
      <c r="AF2105" s="30">
        <v>0</v>
      </c>
      <c r="AG2105" s="30">
        <f t="shared" si="229"/>
        <v>91613</v>
      </c>
      <c r="AH2105" s="30">
        <v>0</v>
      </c>
      <c r="AI2105" s="30" t="str">
        <f>+[1]DEPURADO!G2099</f>
        <v>SALDO A FAVOR DEL PRESTADOR</v>
      </c>
      <c r="AJ2105" s="32"/>
      <c r="AK2105" s="33"/>
    </row>
    <row r="2106" spans="1:37" s="34" customFormat="1" x14ac:dyDescent="0.25">
      <c r="A2106" s="23">
        <f t="shared" si="230"/>
        <v>2098</v>
      </c>
      <c r="B2106" s="24" t="s">
        <v>44</v>
      </c>
      <c r="C2106" s="23" t="str">
        <f>+[1]DEPURADO!A2100</f>
        <v>FEH122758</v>
      </c>
      <c r="D2106" s="23" t="str">
        <f>+[1]DEPURADO!B2100</f>
        <v>FEH122758</v>
      </c>
      <c r="E2106" s="25">
        <f>+[1]DEPURADO!C2100</f>
        <v>44318</v>
      </c>
      <c r="F2106" s="26">
        <f>+IF([1]DEPURADO!D2100&gt;1,[1]DEPURADO!D2100," ")</f>
        <v>44368</v>
      </c>
      <c r="G2106" s="27">
        <f>[1]DEPURADO!F2100</f>
        <v>67196</v>
      </c>
      <c r="H2106" s="28">
        <v>0</v>
      </c>
      <c r="I2106" s="28">
        <f>+[1]DEPURADO!N2100+[1]DEPURADO!O2100</f>
        <v>0</v>
      </c>
      <c r="J2106" s="28">
        <f>+[1]DEPURADO!S2100</f>
        <v>0</v>
      </c>
      <c r="K2106" s="29">
        <f>+[1]DEPURADO!Q2100+[1]DEPURADO!R2100</f>
        <v>0</v>
      </c>
      <c r="L2106" s="28">
        <v>0</v>
      </c>
      <c r="M2106" s="28">
        <v>0</v>
      </c>
      <c r="N2106" s="28">
        <f t="shared" si="224"/>
        <v>0</v>
      </c>
      <c r="O2106" s="28">
        <f t="shared" si="225"/>
        <v>67196</v>
      </c>
      <c r="P2106" s="24" t="str">
        <f>IF([1]DEPURADO!I2100&gt;1,0,[1]DEPURADO!B2100)</f>
        <v>FEH122758</v>
      </c>
      <c r="Q2106" s="30">
        <f t="shared" si="226"/>
        <v>67196</v>
      </c>
      <c r="R2106" s="31">
        <f t="shared" si="227"/>
        <v>0</v>
      </c>
      <c r="S2106" s="31">
        <f>+[1]DEPURADO!K2100</f>
        <v>0</v>
      </c>
      <c r="T2106" s="23" t="s">
        <v>45</v>
      </c>
      <c r="U2106" s="31">
        <f>+[1]DEPURADO!J2100</f>
        <v>0</v>
      </c>
      <c r="V2106" s="30"/>
      <c r="W2106" s="23" t="s">
        <v>45</v>
      </c>
      <c r="X2106" s="31">
        <f>+[1]DEPURADO!L2100+[1]DEPURADO!M2100</f>
        <v>0</v>
      </c>
      <c r="Y2106" s="23" t="s">
        <v>45</v>
      </c>
      <c r="Z2106" s="31">
        <f t="shared" si="228"/>
        <v>0</v>
      </c>
      <c r="AA2106" s="31"/>
      <c r="AB2106" s="31">
        <v>0</v>
      </c>
      <c r="AC2106" s="31">
        <v>0</v>
      </c>
      <c r="AD2106" s="30"/>
      <c r="AE2106" s="30">
        <f>+[1]DEPURADO!L2100</f>
        <v>0</v>
      </c>
      <c r="AF2106" s="30">
        <v>0</v>
      </c>
      <c r="AG2106" s="30">
        <f t="shared" si="229"/>
        <v>67196</v>
      </c>
      <c r="AH2106" s="30">
        <v>0</v>
      </c>
      <c r="AI2106" s="30" t="str">
        <f>+[1]DEPURADO!G2100</f>
        <v>SALDO A FAVOR DEL PRESTADOR</v>
      </c>
      <c r="AJ2106" s="32"/>
      <c r="AK2106" s="33"/>
    </row>
    <row r="2107" spans="1:37" s="34" customFormat="1" x14ac:dyDescent="0.25">
      <c r="A2107" s="23">
        <f t="shared" si="230"/>
        <v>2099</v>
      </c>
      <c r="B2107" s="24" t="s">
        <v>44</v>
      </c>
      <c r="C2107" s="23" t="str">
        <f>+[1]DEPURADO!A2101</f>
        <v>FEH122760</v>
      </c>
      <c r="D2107" s="23" t="str">
        <f>+[1]DEPURADO!B2101</f>
        <v>FEH122760</v>
      </c>
      <c r="E2107" s="25">
        <f>+[1]DEPURADO!C2101</f>
        <v>44318</v>
      </c>
      <c r="F2107" s="26">
        <f>+IF([1]DEPURADO!D2101&gt;1,[1]DEPURADO!D2101," ")</f>
        <v>44368</v>
      </c>
      <c r="G2107" s="27">
        <f>[1]DEPURADO!F2101</f>
        <v>194388</v>
      </c>
      <c r="H2107" s="28">
        <v>0</v>
      </c>
      <c r="I2107" s="28">
        <f>+[1]DEPURADO!N2101+[1]DEPURADO!O2101</f>
        <v>0</v>
      </c>
      <c r="J2107" s="28">
        <f>+[1]DEPURADO!S2101</f>
        <v>0</v>
      </c>
      <c r="K2107" s="29">
        <f>+[1]DEPURADO!Q2101+[1]DEPURADO!R2101</f>
        <v>0</v>
      </c>
      <c r="L2107" s="28">
        <v>0</v>
      </c>
      <c r="M2107" s="28">
        <v>0</v>
      </c>
      <c r="N2107" s="28">
        <f t="shared" si="224"/>
        <v>0</v>
      </c>
      <c r="O2107" s="28">
        <f t="shared" si="225"/>
        <v>194388</v>
      </c>
      <c r="P2107" s="24" t="str">
        <f>IF([1]DEPURADO!I2101&gt;1,0,[1]DEPURADO!B2101)</f>
        <v>FEH122760</v>
      </c>
      <c r="Q2107" s="30">
        <f t="shared" si="226"/>
        <v>194388</v>
      </c>
      <c r="R2107" s="31">
        <f t="shared" si="227"/>
        <v>0</v>
      </c>
      <c r="S2107" s="31">
        <f>+[1]DEPURADO!K2101</f>
        <v>0</v>
      </c>
      <c r="T2107" s="23" t="s">
        <v>45</v>
      </c>
      <c r="U2107" s="31">
        <f>+[1]DEPURADO!J2101</f>
        <v>0</v>
      </c>
      <c r="V2107" s="30"/>
      <c r="W2107" s="23" t="s">
        <v>45</v>
      </c>
      <c r="X2107" s="31">
        <f>+[1]DEPURADO!L2101+[1]DEPURADO!M2101</f>
        <v>0</v>
      </c>
      <c r="Y2107" s="23" t="s">
        <v>45</v>
      </c>
      <c r="Z2107" s="31">
        <f t="shared" si="228"/>
        <v>0</v>
      </c>
      <c r="AA2107" s="31"/>
      <c r="AB2107" s="31">
        <v>0</v>
      </c>
      <c r="AC2107" s="31">
        <v>0</v>
      </c>
      <c r="AD2107" s="30"/>
      <c r="AE2107" s="30">
        <f>+[1]DEPURADO!L2101</f>
        <v>0</v>
      </c>
      <c r="AF2107" s="30">
        <v>0</v>
      </c>
      <c r="AG2107" s="30">
        <f t="shared" si="229"/>
        <v>194388</v>
      </c>
      <c r="AH2107" s="30">
        <v>0</v>
      </c>
      <c r="AI2107" s="30" t="str">
        <f>+[1]DEPURADO!G2101</f>
        <v>SALDO A FAVOR DEL PRESTADOR</v>
      </c>
      <c r="AJ2107" s="32"/>
      <c r="AK2107" s="33"/>
    </row>
    <row r="2108" spans="1:37" s="34" customFormat="1" x14ac:dyDescent="0.25">
      <c r="A2108" s="23">
        <f t="shared" si="230"/>
        <v>2100</v>
      </c>
      <c r="B2108" s="24" t="s">
        <v>44</v>
      </c>
      <c r="C2108" s="23" t="str">
        <f>+[1]DEPURADO!A2102</f>
        <v>FEH122770</v>
      </c>
      <c r="D2108" s="23" t="str">
        <f>+[1]DEPURADO!B2102</f>
        <v>FEH122770</v>
      </c>
      <c r="E2108" s="25">
        <f>+[1]DEPURADO!C2102</f>
        <v>44319</v>
      </c>
      <c r="F2108" s="26">
        <f>+IF([1]DEPURADO!D2102&gt;1,[1]DEPURADO!D2102," ")</f>
        <v>44368</v>
      </c>
      <c r="G2108" s="27">
        <f>[1]DEPURADO!F2102</f>
        <v>56353</v>
      </c>
      <c r="H2108" s="28">
        <v>0</v>
      </c>
      <c r="I2108" s="28">
        <f>+[1]DEPURADO!N2102+[1]DEPURADO!O2102</f>
        <v>0</v>
      </c>
      <c r="J2108" s="28">
        <f>+[1]DEPURADO!S2102</f>
        <v>0</v>
      </c>
      <c r="K2108" s="29">
        <f>+[1]DEPURADO!Q2102+[1]DEPURADO!R2102</f>
        <v>0</v>
      </c>
      <c r="L2108" s="28">
        <v>0</v>
      </c>
      <c r="M2108" s="28">
        <v>0</v>
      </c>
      <c r="N2108" s="28">
        <f t="shared" si="224"/>
        <v>0</v>
      </c>
      <c r="O2108" s="28">
        <f t="shared" si="225"/>
        <v>56353</v>
      </c>
      <c r="P2108" s="24" t="str">
        <f>IF([1]DEPURADO!I2102&gt;1,0,[1]DEPURADO!B2102)</f>
        <v>FEH122770</v>
      </c>
      <c r="Q2108" s="30">
        <f t="shared" si="226"/>
        <v>56353</v>
      </c>
      <c r="R2108" s="31">
        <f t="shared" si="227"/>
        <v>0</v>
      </c>
      <c r="S2108" s="31">
        <f>+[1]DEPURADO!K2102</f>
        <v>0</v>
      </c>
      <c r="T2108" s="23" t="s">
        <v>45</v>
      </c>
      <c r="U2108" s="31">
        <f>+[1]DEPURADO!J2102</f>
        <v>0</v>
      </c>
      <c r="V2108" s="30"/>
      <c r="W2108" s="23" t="s">
        <v>45</v>
      </c>
      <c r="X2108" s="31">
        <f>+[1]DEPURADO!L2102+[1]DEPURADO!M2102</f>
        <v>0</v>
      </c>
      <c r="Y2108" s="23" t="s">
        <v>45</v>
      </c>
      <c r="Z2108" s="31">
        <f t="shared" si="228"/>
        <v>0</v>
      </c>
      <c r="AA2108" s="31"/>
      <c r="AB2108" s="31">
        <v>0</v>
      </c>
      <c r="AC2108" s="31">
        <v>0</v>
      </c>
      <c r="AD2108" s="30"/>
      <c r="AE2108" s="30">
        <f>+[1]DEPURADO!L2102</f>
        <v>0</v>
      </c>
      <c r="AF2108" s="30">
        <v>0</v>
      </c>
      <c r="AG2108" s="30">
        <f t="shared" si="229"/>
        <v>56353</v>
      </c>
      <c r="AH2108" s="30">
        <v>0</v>
      </c>
      <c r="AI2108" s="30" t="str">
        <f>+[1]DEPURADO!G2102</f>
        <v>SALDO A FAVOR DEL PRESTADOR</v>
      </c>
      <c r="AJ2108" s="32"/>
      <c r="AK2108" s="33"/>
    </row>
    <row r="2109" spans="1:37" s="34" customFormat="1" x14ac:dyDescent="0.25">
      <c r="A2109" s="23">
        <f t="shared" si="230"/>
        <v>2101</v>
      </c>
      <c r="B2109" s="24" t="s">
        <v>44</v>
      </c>
      <c r="C2109" s="23" t="str">
        <f>+[1]DEPURADO!A2103</f>
        <v>FEH122771</v>
      </c>
      <c r="D2109" s="23" t="str">
        <f>+[1]DEPURADO!B2103</f>
        <v>FEH122771</v>
      </c>
      <c r="E2109" s="25">
        <f>+[1]DEPURADO!C2103</f>
        <v>44319</v>
      </c>
      <c r="F2109" s="26">
        <f>+IF([1]DEPURADO!D2103&gt;1,[1]DEPURADO!D2103," ")</f>
        <v>44368</v>
      </c>
      <c r="G2109" s="27">
        <f>[1]DEPURADO!F2103</f>
        <v>178972</v>
      </c>
      <c r="H2109" s="28">
        <v>0</v>
      </c>
      <c r="I2109" s="28">
        <f>+[1]DEPURADO!N2103+[1]DEPURADO!O2103</f>
        <v>0</v>
      </c>
      <c r="J2109" s="28">
        <f>+[1]DEPURADO!S2103</f>
        <v>0</v>
      </c>
      <c r="K2109" s="29">
        <f>+[1]DEPURADO!Q2103+[1]DEPURADO!R2103</f>
        <v>0</v>
      </c>
      <c r="L2109" s="28">
        <v>0</v>
      </c>
      <c r="M2109" s="28">
        <v>0</v>
      </c>
      <c r="N2109" s="28">
        <f t="shared" si="224"/>
        <v>0</v>
      </c>
      <c r="O2109" s="28">
        <f t="shared" si="225"/>
        <v>178972</v>
      </c>
      <c r="P2109" s="24" t="str">
        <f>IF([1]DEPURADO!I2103&gt;1,0,[1]DEPURADO!B2103)</f>
        <v>FEH122771</v>
      </c>
      <c r="Q2109" s="30">
        <f t="shared" si="226"/>
        <v>178972</v>
      </c>
      <c r="R2109" s="31">
        <f t="shared" si="227"/>
        <v>0</v>
      </c>
      <c r="S2109" s="31">
        <f>+[1]DEPURADO!K2103</f>
        <v>0</v>
      </c>
      <c r="T2109" s="23" t="s">
        <v>45</v>
      </c>
      <c r="U2109" s="31">
        <f>+[1]DEPURADO!J2103</f>
        <v>0</v>
      </c>
      <c r="V2109" s="30"/>
      <c r="W2109" s="23" t="s">
        <v>45</v>
      </c>
      <c r="X2109" s="31">
        <f>+[1]DEPURADO!L2103+[1]DEPURADO!M2103</f>
        <v>0</v>
      </c>
      <c r="Y2109" s="23" t="s">
        <v>45</v>
      </c>
      <c r="Z2109" s="31">
        <f t="shared" si="228"/>
        <v>0</v>
      </c>
      <c r="AA2109" s="31"/>
      <c r="AB2109" s="31">
        <v>0</v>
      </c>
      <c r="AC2109" s="31">
        <v>0</v>
      </c>
      <c r="AD2109" s="30"/>
      <c r="AE2109" s="30">
        <f>+[1]DEPURADO!L2103</f>
        <v>0</v>
      </c>
      <c r="AF2109" s="30">
        <v>0</v>
      </c>
      <c r="AG2109" s="30">
        <f t="shared" si="229"/>
        <v>178972</v>
      </c>
      <c r="AH2109" s="30">
        <v>0</v>
      </c>
      <c r="AI2109" s="30" t="str">
        <f>+[1]DEPURADO!G2103</f>
        <v>SALDO A FAVOR DEL PRESTADOR</v>
      </c>
      <c r="AJ2109" s="32"/>
      <c r="AK2109" s="33"/>
    </row>
    <row r="2110" spans="1:37" s="34" customFormat="1" x14ac:dyDescent="0.25">
      <c r="A2110" s="23">
        <f t="shared" si="230"/>
        <v>2102</v>
      </c>
      <c r="B2110" s="24" t="s">
        <v>44</v>
      </c>
      <c r="C2110" s="23" t="str">
        <f>+[1]DEPURADO!A2104</f>
        <v>FEH122773</v>
      </c>
      <c r="D2110" s="23" t="str">
        <f>+[1]DEPURADO!B2104</f>
        <v>FEH122773</v>
      </c>
      <c r="E2110" s="25">
        <f>+[1]DEPURADO!C2104</f>
        <v>44319</v>
      </c>
      <c r="F2110" s="26">
        <f>+IF([1]DEPURADO!D2104&gt;1,[1]DEPURADO!D2104," ")</f>
        <v>44368</v>
      </c>
      <c r="G2110" s="27">
        <f>[1]DEPURADO!F2104</f>
        <v>44382</v>
      </c>
      <c r="H2110" s="28">
        <v>0</v>
      </c>
      <c r="I2110" s="28">
        <f>+[1]DEPURADO!N2104+[1]DEPURADO!O2104</f>
        <v>0</v>
      </c>
      <c r="J2110" s="28">
        <f>+[1]DEPURADO!S2104</f>
        <v>0</v>
      </c>
      <c r="K2110" s="29">
        <f>+[1]DEPURADO!Q2104+[1]DEPURADO!R2104</f>
        <v>0</v>
      </c>
      <c r="L2110" s="28">
        <v>0</v>
      </c>
      <c r="M2110" s="28">
        <v>0</v>
      </c>
      <c r="N2110" s="28">
        <f t="shared" si="224"/>
        <v>0</v>
      </c>
      <c r="O2110" s="28">
        <f t="shared" si="225"/>
        <v>44382</v>
      </c>
      <c r="P2110" s="24" t="str">
        <f>IF([1]DEPURADO!I2104&gt;1,0,[1]DEPURADO!B2104)</f>
        <v>FEH122773</v>
      </c>
      <c r="Q2110" s="30">
        <f t="shared" si="226"/>
        <v>44382</v>
      </c>
      <c r="R2110" s="31">
        <f t="shared" si="227"/>
        <v>0</v>
      </c>
      <c r="S2110" s="31">
        <f>+[1]DEPURADO!K2104</f>
        <v>0</v>
      </c>
      <c r="T2110" s="23" t="s">
        <v>45</v>
      </c>
      <c r="U2110" s="31">
        <f>+[1]DEPURADO!J2104</f>
        <v>0</v>
      </c>
      <c r="V2110" s="30"/>
      <c r="W2110" s="23" t="s">
        <v>45</v>
      </c>
      <c r="X2110" s="31">
        <f>+[1]DEPURADO!L2104+[1]DEPURADO!M2104</f>
        <v>0</v>
      </c>
      <c r="Y2110" s="23" t="s">
        <v>45</v>
      </c>
      <c r="Z2110" s="31">
        <f t="shared" si="228"/>
        <v>0</v>
      </c>
      <c r="AA2110" s="31"/>
      <c r="AB2110" s="31">
        <v>0</v>
      </c>
      <c r="AC2110" s="31">
        <v>0</v>
      </c>
      <c r="AD2110" s="30"/>
      <c r="AE2110" s="30">
        <f>+[1]DEPURADO!L2104</f>
        <v>0</v>
      </c>
      <c r="AF2110" s="30">
        <v>0</v>
      </c>
      <c r="AG2110" s="30">
        <f t="shared" si="229"/>
        <v>44382</v>
      </c>
      <c r="AH2110" s="30">
        <v>0</v>
      </c>
      <c r="AI2110" s="30" t="str">
        <f>+[1]DEPURADO!G2104</f>
        <v>SALDO A FAVOR DEL PRESTADOR</v>
      </c>
      <c r="AJ2110" s="32"/>
      <c r="AK2110" s="33"/>
    </row>
    <row r="2111" spans="1:37" s="34" customFormat="1" x14ac:dyDescent="0.25">
      <c r="A2111" s="23">
        <f t="shared" si="230"/>
        <v>2103</v>
      </c>
      <c r="B2111" s="24" t="s">
        <v>44</v>
      </c>
      <c r="C2111" s="23" t="str">
        <f>+[1]DEPURADO!A2105</f>
        <v>FEH122776</v>
      </c>
      <c r="D2111" s="23" t="str">
        <f>+[1]DEPURADO!B2105</f>
        <v>FEH122776</v>
      </c>
      <c r="E2111" s="25">
        <f>+[1]DEPURADO!C2105</f>
        <v>44319</v>
      </c>
      <c r="F2111" s="26">
        <f>+IF([1]DEPURADO!D2105&gt;1,[1]DEPURADO!D2105," ")</f>
        <v>44368</v>
      </c>
      <c r="G2111" s="27">
        <f>[1]DEPURADO!F2105</f>
        <v>130481</v>
      </c>
      <c r="H2111" s="28">
        <v>0</v>
      </c>
      <c r="I2111" s="28">
        <f>+[1]DEPURADO!N2105+[1]DEPURADO!O2105</f>
        <v>0</v>
      </c>
      <c r="J2111" s="28">
        <f>+[1]DEPURADO!S2105</f>
        <v>0</v>
      </c>
      <c r="K2111" s="29">
        <f>+[1]DEPURADO!Q2105+[1]DEPURADO!R2105</f>
        <v>0</v>
      </c>
      <c r="L2111" s="28">
        <v>0</v>
      </c>
      <c r="M2111" s="28">
        <v>0</v>
      </c>
      <c r="N2111" s="28">
        <f t="shared" si="224"/>
        <v>0</v>
      </c>
      <c r="O2111" s="28">
        <f t="shared" si="225"/>
        <v>130481</v>
      </c>
      <c r="P2111" s="24" t="str">
        <f>IF([1]DEPURADO!I2105&gt;1,0,[1]DEPURADO!B2105)</f>
        <v>FEH122776</v>
      </c>
      <c r="Q2111" s="30">
        <f t="shared" si="226"/>
        <v>130481</v>
      </c>
      <c r="R2111" s="31">
        <f t="shared" si="227"/>
        <v>0</v>
      </c>
      <c r="S2111" s="31">
        <f>+[1]DEPURADO!K2105</f>
        <v>0</v>
      </c>
      <c r="T2111" s="23" t="s">
        <v>45</v>
      </c>
      <c r="U2111" s="31">
        <f>+[1]DEPURADO!J2105</f>
        <v>0</v>
      </c>
      <c r="V2111" s="30"/>
      <c r="W2111" s="23" t="s">
        <v>45</v>
      </c>
      <c r="X2111" s="31">
        <f>+[1]DEPURADO!L2105+[1]DEPURADO!M2105</f>
        <v>0</v>
      </c>
      <c r="Y2111" s="23" t="s">
        <v>45</v>
      </c>
      <c r="Z2111" s="31">
        <f t="shared" si="228"/>
        <v>0</v>
      </c>
      <c r="AA2111" s="31"/>
      <c r="AB2111" s="31">
        <v>0</v>
      </c>
      <c r="AC2111" s="31">
        <v>0</v>
      </c>
      <c r="AD2111" s="30"/>
      <c r="AE2111" s="30">
        <f>+[1]DEPURADO!L2105</f>
        <v>0</v>
      </c>
      <c r="AF2111" s="30">
        <v>0</v>
      </c>
      <c r="AG2111" s="30">
        <f t="shared" si="229"/>
        <v>130481</v>
      </c>
      <c r="AH2111" s="30">
        <v>0</v>
      </c>
      <c r="AI2111" s="30" t="str">
        <f>+[1]DEPURADO!G2105</f>
        <v>SALDO A FAVOR DEL PRESTADOR</v>
      </c>
      <c r="AJ2111" s="32"/>
      <c r="AK2111" s="33"/>
    </row>
    <row r="2112" spans="1:37" s="34" customFormat="1" x14ac:dyDescent="0.25">
      <c r="A2112" s="23">
        <f t="shared" si="230"/>
        <v>2104</v>
      </c>
      <c r="B2112" s="24" t="s">
        <v>44</v>
      </c>
      <c r="C2112" s="23" t="str">
        <f>+[1]DEPURADO!A2106</f>
        <v>FEH122777</v>
      </c>
      <c r="D2112" s="23" t="str">
        <f>+[1]DEPURADO!B2106</f>
        <v>FEH122777</v>
      </c>
      <c r="E2112" s="25">
        <f>+[1]DEPURADO!C2106</f>
        <v>44319</v>
      </c>
      <c r="F2112" s="26">
        <f>+IF([1]DEPURADO!D2106&gt;1,[1]DEPURADO!D2106," ")</f>
        <v>44368</v>
      </c>
      <c r="G2112" s="27">
        <f>[1]DEPURADO!F2106</f>
        <v>16826</v>
      </c>
      <c r="H2112" s="28">
        <v>0</v>
      </c>
      <c r="I2112" s="28">
        <f>+[1]DEPURADO!N2106+[1]DEPURADO!O2106</f>
        <v>0</v>
      </c>
      <c r="J2112" s="28">
        <f>+[1]DEPURADO!S2106</f>
        <v>0</v>
      </c>
      <c r="K2112" s="29">
        <f>+[1]DEPURADO!Q2106+[1]DEPURADO!R2106</f>
        <v>0</v>
      </c>
      <c r="L2112" s="28">
        <v>0</v>
      </c>
      <c r="M2112" s="28">
        <v>0</v>
      </c>
      <c r="N2112" s="28">
        <f t="shared" si="224"/>
        <v>0</v>
      </c>
      <c r="O2112" s="28">
        <f t="shared" si="225"/>
        <v>16826</v>
      </c>
      <c r="P2112" s="24" t="str">
        <f>IF([1]DEPURADO!I2106&gt;1,0,[1]DEPURADO!B2106)</f>
        <v>FEH122777</v>
      </c>
      <c r="Q2112" s="30">
        <f t="shared" si="226"/>
        <v>16826</v>
      </c>
      <c r="R2112" s="31">
        <f t="shared" si="227"/>
        <v>0</v>
      </c>
      <c r="S2112" s="31">
        <f>+[1]DEPURADO!K2106</f>
        <v>0</v>
      </c>
      <c r="T2112" s="23" t="s">
        <v>45</v>
      </c>
      <c r="U2112" s="31">
        <f>+[1]DEPURADO!J2106</f>
        <v>0</v>
      </c>
      <c r="V2112" s="30"/>
      <c r="W2112" s="23" t="s">
        <v>45</v>
      </c>
      <c r="X2112" s="31">
        <f>+[1]DEPURADO!L2106+[1]DEPURADO!M2106</f>
        <v>0</v>
      </c>
      <c r="Y2112" s="23" t="s">
        <v>45</v>
      </c>
      <c r="Z2112" s="31">
        <f t="shared" si="228"/>
        <v>0</v>
      </c>
      <c r="AA2112" s="31"/>
      <c r="AB2112" s="31">
        <v>0</v>
      </c>
      <c r="AC2112" s="31">
        <v>0</v>
      </c>
      <c r="AD2112" s="30"/>
      <c r="AE2112" s="30">
        <f>+[1]DEPURADO!L2106</f>
        <v>0</v>
      </c>
      <c r="AF2112" s="30">
        <v>0</v>
      </c>
      <c r="AG2112" s="30">
        <f t="shared" si="229"/>
        <v>16826</v>
      </c>
      <c r="AH2112" s="30">
        <v>0</v>
      </c>
      <c r="AI2112" s="30" t="str">
        <f>+[1]DEPURADO!G2106</f>
        <v>SALDO A FAVOR DEL PRESTADOR</v>
      </c>
      <c r="AJ2112" s="32"/>
      <c r="AK2112" s="33"/>
    </row>
    <row r="2113" spans="1:37" s="34" customFormat="1" x14ac:dyDescent="0.25">
      <c r="A2113" s="23">
        <f t="shared" si="230"/>
        <v>2105</v>
      </c>
      <c r="B2113" s="24" t="s">
        <v>44</v>
      </c>
      <c r="C2113" s="23" t="str">
        <f>+[1]DEPURADO!A2107</f>
        <v>FEH122783</v>
      </c>
      <c r="D2113" s="23" t="str">
        <f>+[1]DEPURADO!B2107</f>
        <v>FEH122783</v>
      </c>
      <c r="E2113" s="25">
        <f>+[1]DEPURADO!C2107</f>
        <v>44319</v>
      </c>
      <c r="F2113" s="26">
        <f>+IF([1]DEPURADO!D2107&gt;1,[1]DEPURADO!D2107," ")</f>
        <v>44368</v>
      </c>
      <c r="G2113" s="27">
        <f>[1]DEPURADO!F2107</f>
        <v>43933</v>
      </c>
      <c r="H2113" s="28">
        <v>0</v>
      </c>
      <c r="I2113" s="28">
        <f>+[1]DEPURADO!N2107+[1]DEPURADO!O2107</f>
        <v>0</v>
      </c>
      <c r="J2113" s="28">
        <f>+[1]DEPURADO!S2107</f>
        <v>0</v>
      </c>
      <c r="K2113" s="29">
        <f>+[1]DEPURADO!Q2107+[1]DEPURADO!R2107</f>
        <v>0</v>
      </c>
      <c r="L2113" s="28">
        <v>0</v>
      </c>
      <c r="M2113" s="28">
        <v>0</v>
      </c>
      <c r="N2113" s="28">
        <f t="shared" si="224"/>
        <v>0</v>
      </c>
      <c r="O2113" s="28">
        <f t="shared" si="225"/>
        <v>43933</v>
      </c>
      <c r="P2113" s="24" t="str">
        <f>IF([1]DEPURADO!I2107&gt;1,0,[1]DEPURADO!B2107)</f>
        <v>FEH122783</v>
      </c>
      <c r="Q2113" s="30">
        <f t="shared" si="226"/>
        <v>43933</v>
      </c>
      <c r="R2113" s="31">
        <f t="shared" si="227"/>
        <v>0</v>
      </c>
      <c r="S2113" s="31">
        <f>+[1]DEPURADO!K2107</f>
        <v>0</v>
      </c>
      <c r="T2113" s="23" t="s">
        <v>45</v>
      </c>
      <c r="U2113" s="31">
        <f>+[1]DEPURADO!J2107</f>
        <v>0</v>
      </c>
      <c r="V2113" s="30"/>
      <c r="W2113" s="23" t="s">
        <v>45</v>
      </c>
      <c r="X2113" s="31">
        <f>+[1]DEPURADO!L2107+[1]DEPURADO!M2107</f>
        <v>0</v>
      </c>
      <c r="Y2113" s="23" t="s">
        <v>45</v>
      </c>
      <c r="Z2113" s="31">
        <f t="shared" si="228"/>
        <v>0</v>
      </c>
      <c r="AA2113" s="31"/>
      <c r="AB2113" s="31">
        <v>0</v>
      </c>
      <c r="AC2113" s="31">
        <v>0</v>
      </c>
      <c r="AD2113" s="30"/>
      <c r="AE2113" s="30">
        <f>+[1]DEPURADO!L2107</f>
        <v>0</v>
      </c>
      <c r="AF2113" s="30">
        <v>0</v>
      </c>
      <c r="AG2113" s="30">
        <f t="shared" si="229"/>
        <v>43933</v>
      </c>
      <c r="AH2113" s="30">
        <v>0</v>
      </c>
      <c r="AI2113" s="30" t="str">
        <f>+[1]DEPURADO!G2107</f>
        <v>SALDO A FAVOR DEL PRESTADOR</v>
      </c>
      <c r="AJ2113" s="32"/>
      <c r="AK2113" s="33"/>
    </row>
    <row r="2114" spans="1:37" s="34" customFormat="1" x14ac:dyDescent="0.25">
      <c r="A2114" s="23">
        <f t="shared" si="230"/>
        <v>2106</v>
      </c>
      <c r="B2114" s="24" t="s">
        <v>44</v>
      </c>
      <c r="C2114" s="23" t="str">
        <f>+[1]DEPURADO!A2108</f>
        <v>FEH122785</v>
      </c>
      <c r="D2114" s="23" t="str">
        <f>+[1]DEPURADO!B2108</f>
        <v>FEH122785</v>
      </c>
      <c r="E2114" s="25">
        <f>+[1]DEPURADO!C2108</f>
        <v>44319</v>
      </c>
      <c r="F2114" s="26">
        <f>+IF([1]DEPURADO!D2108&gt;1,[1]DEPURADO!D2108," ")</f>
        <v>44368</v>
      </c>
      <c r="G2114" s="27">
        <f>[1]DEPURADO!F2108</f>
        <v>15973</v>
      </c>
      <c r="H2114" s="28">
        <v>0</v>
      </c>
      <c r="I2114" s="28">
        <f>+[1]DEPURADO!N2108+[1]DEPURADO!O2108</f>
        <v>0</v>
      </c>
      <c r="J2114" s="28">
        <f>+[1]DEPURADO!S2108</f>
        <v>0</v>
      </c>
      <c r="K2114" s="29">
        <f>+[1]DEPURADO!Q2108+[1]DEPURADO!R2108</f>
        <v>0</v>
      </c>
      <c r="L2114" s="28">
        <v>0</v>
      </c>
      <c r="M2114" s="28">
        <v>0</v>
      </c>
      <c r="N2114" s="28">
        <f t="shared" si="224"/>
        <v>0</v>
      </c>
      <c r="O2114" s="28">
        <f t="shared" si="225"/>
        <v>15973</v>
      </c>
      <c r="P2114" s="24" t="str">
        <f>IF([1]DEPURADO!I2108&gt;1,0,[1]DEPURADO!B2108)</f>
        <v>FEH122785</v>
      </c>
      <c r="Q2114" s="30">
        <f t="shared" si="226"/>
        <v>15973</v>
      </c>
      <c r="R2114" s="31">
        <f t="shared" si="227"/>
        <v>0</v>
      </c>
      <c r="S2114" s="31">
        <f>+[1]DEPURADO!K2108</f>
        <v>0</v>
      </c>
      <c r="T2114" s="23" t="s">
        <v>45</v>
      </c>
      <c r="U2114" s="31">
        <f>+[1]DEPURADO!J2108</f>
        <v>0</v>
      </c>
      <c r="V2114" s="30"/>
      <c r="W2114" s="23" t="s">
        <v>45</v>
      </c>
      <c r="X2114" s="31">
        <f>+[1]DEPURADO!L2108+[1]DEPURADO!M2108</f>
        <v>0</v>
      </c>
      <c r="Y2114" s="23" t="s">
        <v>45</v>
      </c>
      <c r="Z2114" s="31">
        <f t="shared" si="228"/>
        <v>0</v>
      </c>
      <c r="AA2114" s="31"/>
      <c r="AB2114" s="31">
        <v>0</v>
      </c>
      <c r="AC2114" s="31">
        <v>0</v>
      </c>
      <c r="AD2114" s="30"/>
      <c r="AE2114" s="30">
        <f>+[1]DEPURADO!L2108</f>
        <v>0</v>
      </c>
      <c r="AF2114" s="30">
        <v>0</v>
      </c>
      <c r="AG2114" s="30">
        <f t="shared" si="229"/>
        <v>15973</v>
      </c>
      <c r="AH2114" s="30">
        <v>0</v>
      </c>
      <c r="AI2114" s="30" t="str">
        <f>+[1]DEPURADO!G2108</f>
        <v>SALDO A FAVOR DEL PRESTADOR</v>
      </c>
      <c r="AJ2114" s="32"/>
      <c r="AK2114" s="33"/>
    </row>
    <row r="2115" spans="1:37" s="34" customFormat="1" x14ac:dyDescent="0.25">
      <c r="A2115" s="23">
        <f t="shared" si="230"/>
        <v>2107</v>
      </c>
      <c r="B2115" s="24" t="s">
        <v>44</v>
      </c>
      <c r="C2115" s="23" t="str">
        <f>+[1]DEPURADO!A2109</f>
        <v>FEH123373</v>
      </c>
      <c r="D2115" s="23" t="str">
        <f>+[1]DEPURADO!B2109</f>
        <v>FEH123373</v>
      </c>
      <c r="E2115" s="25">
        <f>+[1]DEPURADO!C2109</f>
        <v>44321</v>
      </c>
      <c r="F2115" s="26">
        <f>+IF([1]DEPURADO!D2109&gt;1,[1]DEPURADO!D2109," ")</f>
        <v>44368</v>
      </c>
      <c r="G2115" s="27">
        <f>[1]DEPURADO!F2109</f>
        <v>1146896</v>
      </c>
      <c r="H2115" s="28">
        <v>0</v>
      </c>
      <c r="I2115" s="28">
        <f>+[1]DEPURADO!N2109+[1]DEPURADO!O2109</f>
        <v>0</v>
      </c>
      <c r="J2115" s="28">
        <f>+[1]DEPURADO!S2109</f>
        <v>0</v>
      </c>
      <c r="K2115" s="29">
        <f>+[1]DEPURADO!Q2109+[1]DEPURADO!R2109</f>
        <v>0</v>
      </c>
      <c r="L2115" s="28">
        <v>0</v>
      </c>
      <c r="M2115" s="28">
        <v>0</v>
      </c>
      <c r="N2115" s="28">
        <f t="shared" si="224"/>
        <v>0</v>
      </c>
      <c r="O2115" s="28">
        <f t="shared" si="225"/>
        <v>1146896</v>
      </c>
      <c r="P2115" s="24" t="str">
        <f>IF([1]DEPURADO!I2109&gt;1,0,[1]DEPURADO!B2109)</f>
        <v>FEH123373</v>
      </c>
      <c r="Q2115" s="30">
        <f t="shared" si="226"/>
        <v>1146896</v>
      </c>
      <c r="R2115" s="31">
        <f t="shared" si="227"/>
        <v>0</v>
      </c>
      <c r="S2115" s="31">
        <f>+[1]DEPURADO!K2109</f>
        <v>0</v>
      </c>
      <c r="T2115" s="23" t="s">
        <v>45</v>
      </c>
      <c r="U2115" s="31">
        <f>+[1]DEPURADO!J2109</f>
        <v>0</v>
      </c>
      <c r="V2115" s="30"/>
      <c r="W2115" s="23" t="s">
        <v>45</v>
      </c>
      <c r="X2115" s="31">
        <f>+[1]DEPURADO!L2109+[1]DEPURADO!M2109</f>
        <v>0</v>
      </c>
      <c r="Y2115" s="23" t="s">
        <v>45</v>
      </c>
      <c r="Z2115" s="31">
        <f t="shared" si="228"/>
        <v>0</v>
      </c>
      <c r="AA2115" s="31"/>
      <c r="AB2115" s="31">
        <v>0</v>
      </c>
      <c r="AC2115" s="31">
        <v>0</v>
      </c>
      <c r="AD2115" s="30"/>
      <c r="AE2115" s="30">
        <f>+[1]DEPURADO!L2109</f>
        <v>0</v>
      </c>
      <c r="AF2115" s="30">
        <v>0</v>
      </c>
      <c r="AG2115" s="30">
        <f t="shared" si="229"/>
        <v>1146896</v>
      </c>
      <c r="AH2115" s="30">
        <v>0</v>
      </c>
      <c r="AI2115" s="30" t="str">
        <f>+[1]DEPURADO!G2109</f>
        <v>SALDO A FAVOR DEL PRESTADOR</v>
      </c>
      <c r="AJ2115" s="32"/>
      <c r="AK2115" s="33"/>
    </row>
    <row r="2116" spans="1:37" s="34" customFormat="1" x14ac:dyDescent="0.25">
      <c r="A2116" s="23">
        <f t="shared" si="230"/>
        <v>2108</v>
      </c>
      <c r="B2116" s="24" t="s">
        <v>44</v>
      </c>
      <c r="C2116" s="23" t="str">
        <f>+[1]DEPURADO!A2110</f>
        <v>FEH123376</v>
      </c>
      <c r="D2116" s="23" t="str">
        <f>+[1]DEPURADO!B2110</f>
        <v>FEH123376</v>
      </c>
      <c r="E2116" s="25">
        <f>+[1]DEPURADO!C2110</f>
        <v>44321</v>
      </c>
      <c r="F2116" s="26">
        <f>+IF([1]DEPURADO!D2110&gt;1,[1]DEPURADO!D2110," ")</f>
        <v>44368</v>
      </c>
      <c r="G2116" s="27">
        <f>[1]DEPURADO!F2110</f>
        <v>80832</v>
      </c>
      <c r="H2116" s="28">
        <v>0</v>
      </c>
      <c r="I2116" s="28">
        <f>+[1]DEPURADO!N2110+[1]DEPURADO!O2110</f>
        <v>0</v>
      </c>
      <c r="J2116" s="28">
        <f>+[1]DEPURADO!S2110</f>
        <v>0</v>
      </c>
      <c r="K2116" s="29">
        <f>+[1]DEPURADO!Q2110+[1]DEPURADO!R2110</f>
        <v>0</v>
      </c>
      <c r="L2116" s="28">
        <v>0</v>
      </c>
      <c r="M2116" s="28">
        <v>0</v>
      </c>
      <c r="N2116" s="28">
        <f t="shared" si="224"/>
        <v>0</v>
      </c>
      <c r="O2116" s="28">
        <f t="shared" si="225"/>
        <v>80832</v>
      </c>
      <c r="P2116" s="24" t="str">
        <f>IF([1]DEPURADO!I2110&gt;1,0,[1]DEPURADO!B2110)</f>
        <v>FEH123376</v>
      </c>
      <c r="Q2116" s="30">
        <f t="shared" si="226"/>
        <v>80832</v>
      </c>
      <c r="R2116" s="31">
        <f t="shared" si="227"/>
        <v>0</v>
      </c>
      <c r="S2116" s="31">
        <f>+[1]DEPURADO!K2110</f>
        <v>0</v>
      </c>
      <c r="T2116" s="23" t="s">
        <v>45</v>
      </c>
      <c r="U2116" s="31">
        <f>+[1]DEPURADO!J2110</f>
        <v>80832</v>
      </c>
      <c r="V2116" s="30"/>
      <c r="W2116" s="23" t="s">
        <v>45</v>
      </c>
      <c r="X2116" s="31">
        <f>+[1]DEPURADO!L2110+[1]DEPURADO!M2110</f>
        <v>0</v>
      </c>
      <c r="Y2116" s="23" t="s">
        <v>45</v>
      </c>
      <c r="Z2116" s="31">
        <f t="shared" si="228"/>
        <v>0</v>
      </c>
      <c r="AA2116" s="31"/>
      <c r="AB2116" s="31">
        <v>0</v>
      </c>
      <c r="AC2116" s="31">
        <v>0</v>
      </c>
      <c r="AD2116" s="30"/>
      <c r="AE2116" s="30">
        <f>+[1]DEPURADO!L2110</f>
        <v>0</v>
      </c>
      <c r="AF2116" s="30">
        <v>0</v>
      </c>
      <c r="AG2116" s="30">
        <f t="shared" si="229"/>
        <v>0</v>
      </c>
      <c r="AH2116" s="30">
        <v>0</v>
      </c>
      <c r="AI2116" s="30" t="str">
        <f>+[1]DEPURADO!G2110</f>
        <v>EN REVISION ADRES-CANASTA COVID</v>
      </c>
      <c r="AJ2116" s="32"/>
      <c r="AK2116" s="33"/>
    </row>
    <row r="2117" spans="1:37" s="34" customFormat="1" x14ac:dyDescent="0.25">
      <c r="A2117" s="23">
        <f t="shared" si="230"/>
        <v>2109</v>
      </c>
      <c r="B2117" s="24" t="s">
        <v>44</v>
      </c>
      <c r="C2117" s="23" t="str">
        <f>+[1]DEPURADO!A2111</f>
        <v>FEH123925</v>
      </c>
      <c r="D2117" s="23" t="str">
        <f>+[1]DEPURADO!B2111</f>
        <v>FEH123925</v>
      </c>
      <c r="E2117" s="25">
        <f>+[1]DEPURADO!C2111</f>
        <v>44323</v>
      </c>
      <c r="F2117" s="26">
        <f>+IF([1]DEPURADO!D2111&gt;1,[1]DEPURADO!D2111," ")</f>
        <v>44368</v>
      </c>
      <c r="G2117" s="27">
        <f>[1]DEPURADO!F2111</f>
        <v>80832</v>
      </c>
      <c r="H2117" s="28">
        <v>0</v>
      </c>
      <c r="I2117" s="28">
        <f>+[1]DEPURADO!N2111+[1]DEPURADO!O2111</f>
        <v>0</v>
      </c>
      <c r="J2117" s="28">
        <f>+[1]DEPURADO!S2111</f>
        <v>0</v>
      </c>
      <c r="K2117" s="29">
        <f>+[1]DEPURADO!Q2111+[1]DEPURADO!R2111</f>
        <v>0</v>
      </c>
      <c r="L2117" s="28">
        <v>0</v>
      </c>
      <c r="M2117" s="28">
        <v>0</v>
      </c>
      <c r="N2117" s="28">
        <f t="shared" si="224"/>
        <v>0</v>
      </c>
      <c r="O2117" s="28">
        <f t="shared" si="225"/>
        <v>80832</v>
      </c>
      <c r="P2117" s="24" t="str">
        <f>IF([1]DEPURADO!I2111&gt;1,0,[1]DEPURADO!B2111)</f>
        <v>FEH123925</v>
      </c>
      <c r="Q2117" s="30">
        <f t="shared" si="226"/>
        <v>80832</v>
      </c>
      <c r="R2117" s="31">
        <f t="shared" si="227"/>
        <v>0</v>
      </c>
      <c r="S2117" s="31">
        <f>+[1]DEPURADO!K2111</f>
        <v>0</v>
      </c>
      <c r="T2117" s="23" t="s">
        <v>45</v>
      </c>
      <c r="U2117" s="31">
        <f>+[1]DEPURADO!J2111</f>
        <v>80832</v>
      </c>
      <c r="V2117" s="30"/>
      <c r="W2117" s="23" t="s">
        <v>45</v>
      </c>
      <c r="X2117" s="31">
        <f>+[1]DEPURADO!L2111+[1]DEPURADO!M2111</f>
        <v>0</v>
      </c>
      <c r="Y2117" s="23" t="s">
        <v>45</v>
      </c>
      <c r="Z2117" s="31">
        <f t="shared" si="228"/>
        <v>0</v>
      </c>
      <c r="AA2117" s="31"/>
      <c r="AB2117" s="31">
        <v>0</v>
      </c>
      <c r="AC2117" s="31">
        <v>0</v>
      </c>
      <c r="AD2117" s="30"/>
      <c r="AE2117" s="30">
        <f>+[1]DEPURADO!L2111</f>
        <v>0</v>
      </c>
      <c r="AF2117" s="30">
        <v>0</v>
      </c>
      <c r="AG2117" s="30">
        <f t="shared" si="229"/>
        <v>0</v>
      </c>
      <c r="AH2117" s="30">
        <v>0</v>
      </c>
      <c r="AI2117" s="30" t="str">
        <f>+[1]DEPURADO!G2111</f>
        <v>EN REVISION ADRES-CANASTA COVID</v>
      </c>
      <c r="AJ2117" s="32"/>
      <c r="AK2117" s="33"/>
    </row>
    <row r="2118" spans="1:37" s="34" customFormat="1" x14ac:dyDescent="0.25">
      <c r="A2118" s="23">
        <f t="shared" si="230"/>
        <v>2110</v>
      </c>
      <c r="B2118" s="24" t="s">
        <v>44</v>
      </c>
      <c r="C2118" s="23" t="str">
        <f>+[1]DEPURADO!A2112</f>
        <v>FEH123931</v>
      </c>
      <c r="D2118" s="23" t="str">
        <f>+[1]DEPURADO!B2112</f>
        <v>FEH123931</v>
      </c>
      <c r="E2118" s="25">
        <f>+[1]DEPURADO!C2112</f>
        <v>44323</v>
      </c>
      <c r="F2118" s="26">
        <f>+IF([1]DEPURADO!D2112&gt;1,[1]DEPURADO!D2112," ")</f>
        <v>44368</v>
      </c>
      <c r="G2118" s="27">
        <f>[1]DEPURADO!F2112</f>
        <v>1188347</v>
      </c>
      <c r="H2118" s="28">
        <v>0</v>
      </c>
      <c r="I2118" s="28">
        <f>+[1]DEPURADO!N2112+[1]DEPURADO!O2112</f>
        <v>0</v>
      </c>
      <c r="J2118" s="28">
        <f>+[1]DEPURADO!S2112</f>
        <v>0</v>
      </c>
      <c r="K2118" s="29">
        <f>+[1]DEPURADO!Q2112+[1]DEPURADO!R2112</f>
        <v>0</v>
      </c>
      <c r="L2118" s="28">
        <v>0</v>
      </c>
      <c r="M2118" s="28">
        <v>0</v>
      </c>
      <c r="N2118" s="28">
        <f t="shared" si="224"/>
        <v>0</v>
      </c>
      <c r="O2118" s="28">
        <f t="shared" si="225"/>
        <v>1188347</v>
      </c>
      <c r="P2118" s="24" t="str">
        <f>IF([1]DEPURADO!I2112&gt;1,0,[1]DEPURADO!B2112)</f>
        <v>FEH123931</v>
      </c>
      <c r="Q2118" s="30">
        <f t="shared" si="226"/>
        <v>1188347</v>
      </c>
      <c r="R2118" s="31">
        <f t="shared" si="227"/>
        <v>0</v>
      </c>
      <c r="S2118" s="31">
        <f>+[1]DEPURADO!K2112</f>
        <v>0</v>
      </c>
      <c r="T2118" s="23" t="s">
        <v>45</v>
      </c>
      <c r="U2118" s="31">
        <f>+[1]DEPURADO!J2112</f>
        <v>0</v>
      </c>
      <c r="V2118" s="30"/>
      <c r="W2118" s="23" t="s">
        <v>45</v>
      </c>
      <c r="X2118" s="31">
        <f>+[1]DEPURADO!L2112+[1]DEPURADO!M2112</f>
        <v>0</v>
      </c>
      <c r="Y2118" s="23" t="s">
        <v>45</v>
      </c>
      <c r="Z2118" s="31">
        <f t="shared" si="228"/>
        <v>0</v>
      </c>
      <c r="AA2118" s="31"/>
      <c r="AB2118" s="31">
        <v>0</v>
      </c>
      <c r="AC2118" s="31">
        <v>0</v>
      </c>
      <c r="AD2118" s="30"/>
      <c r="AE2118" s="30">
        <f>+[1]DEPURADO!L2112</f>
        <v>0</v>
      </c>
      <c r="AF2118" s="30">
        <v>0</v>
      </c>
      <c r="AG2118" s="30">
        <f t="shared" si="229"/>
        <v>1188347</v>
      </c>
      <c r="AH2118" s="30">
        <v>0</v>
      </c>
      <c r="AI2118" s="30" t="str">
        <f>+[1]DEPURADO!G2112</f>
        <v>SALDO A FAVOR DEL PRESTADOR</v>
      </c>
      <c r="AJ2118" s="32"/>
      <c r="AK2118" s="33"/>
    </row>
    <row r="2119" spans="1:37" s="34" customFormat="1" x14ac:dyDescent="0.25">
      <c r="A2119" s="23">
        <f t="shared" si="230"/>
        <v>2111</v>
      </c>
      <c r="B2119" s="24" t="s">
        <v>44</v>
      </c>
      <c r="C2119" s="23" t="str">
        <f>+[1]DEPURADO!A2113</f>
        <v>FEH124242</v>
      </c>
      <c r="D2119" s="23" t="str">
        <f>+[1]DEPURADO!B2113</f>
        <v>FEH124242</v>
      </c>
      <c r="E2119" s="25">
        <f>+[1]DEPURADO!C2113</f>
        <v>44325</v>
      </c>
      <c r="F2119" s="26">
        <f>+IF([1]DEPURADO!D2113&gt;1,[1]DEPURADO!D2113," ")</f>
        <v>44368</v>
      </c>
      <c r="G2119" s="27">
        <f>[1]DEPURADO!F2113</f>
        <v>945787</v>
      </c>
      <c r="H2119" s="28">
        <v>0</v>
      </c>
      <c r="I2119" s="28">
        <f>+[1]DEPURADO!N2113+[1]DEPURADO!O2113</f>
        <v>0</v>
      </c>
      <c r="J2119" s="28">
        <f>+[1]DEPURADO!S2113</f>
        <v>0</v>
      </c>
      <c r="K2119" s="29">
        <f>+[1]DEPURADO!Q2113+[1]DEPURADO!R2113</f>
        <v>0</v>
      </c>
      <c r="L2119" s="28">
        <v>0</v>
      </c>
      <c r="M2119" s="28">
        <v>0</v>
      </c>
      <c r="N2119" s="28">
        <f t="shared" si="224"/>
        <v>0</v>
      </c>
      <c r="O2119" s="28">
        <f t="shared" si="225"/>
        <v>945787</v>
      </c>
      <c r="P2119" s="24" t="str">
        <f>IF([1]DEPURADO!I2113&gt;1,0,[1]DEPURADO!B2113)</f>
        <v>FEH124242</v>
      </c>
      <c r="Q2119" s="30">
        <f t="shared" si="226"/>
        <v>945787</v>
      </c>
      <c r="R2119" s="31">
        <f t="shared" si="227"/>
        <v>0</v>
      </c>
      <c r="S2119" s="31">
        <f>+[1]DEPURADO!K2113</f>
        <v>0</v>
      </c>
      <c r="T2119" s="23" t="s">
        <v>45</v>
      </c>
      <c r="U2119" s="31">
        <f>+[1]DEPURADO!J2113</f>
        <v>0</v>
      </c>
      <c r="V2119" s="30"/>
      <c r="W2119" s="23" t="s">
        <v>45</v>
      </c>
      <c r="X2119" s="31">
        <f>+[1]DEPURADO!L2113+[1]DEPURADO!M2113</f>
        <v>0</v>
      </c>
      <c r="Y2119" s="23" t="s">
        <v>45</v>
      </c>
      <c r="Z2119" s="31">
        <f t="shared" si="228"/>
        <v>0</v>
      </c>
      <c r="AA2119" s="31"/>
      <c r="AB2119" s="31">
        <v>0</v>
      </c>
      <c r="AC2119" s="31">
        <v>0</v>
      </c>
      <c r="AD2119" s="30"/>
      <c r="AE2119" s="30">
        <f>+[1]DEPURADO!L2113</f>
        <v>0</v>
      </c>
      <c r="AF2119" s="30">
        <v>0</v>
      </c>
      <c r="AG2119" s="30">
        <f t="shared" si="229"/>
        <v>945787</v>
      </c>
      <c r="AH2119" s="30">
        <v>0</v>
      </c>
      <c r="AI2119" s="30" t="str">
        <f>+[1]DEPURADO!G2113</f>
        <v>SALDO A FAVOR DEL PRESTADOR</v>
      </c>
      <c r="AJ2119" s="32"/>
      <c r="AK2119" s="33"/>
    </row>
    <row r="2120" spans="1:37" s="34" customFormat="1" x14ac:dyDescent="0.25">
      <c r="A2120" s="23">
        <f t="shared" si="230"/>
        <v>2112</v>
      </c>
      <c r="B2120" s="24" t="s">
        <v>44</v>
      </c>
      <c r="C2120" s="23" t="str">
        <f>+[1]DEPURADO!A2114</f>
        <v>FEH124398</v>
      </c>
      <c r="D2120" s="23" t="str">
        <f>+[1]DEPURADO!B2114</f>
        <v>FEH124398</v>
      </c>
      <c r="E2120" s="25">
        <f>+[1]DEPURADO!C2114</f>
        <v>44326</v>
      </c>
      <c r="F2120" s="26">
        <f>+IF([1]DEPURADO!D2114&gt;1,[1]DEPURADO!D2114," ")</f>
        <v>44368</v>
      </c>
      <c r="G2120" s="27">
        <f>[1]DEPURADO!F2114</f>
        <v>80832</v>
      </c>
      <c r="H2120" s="28">
        <v>0</v>
      </c>
      <c r="I2120" s="28">
        <f>+[1]DEPURADO!N2114+[1]DEPURADO!O2114</f>
        <v>0</v>
      </c>
      <c r="J2120" s="28">
        <f>+[1]DEPURADO!S2114</f>
        <v>0</v>
      </c>
      <c r="K2120" s="29">
        <f>+[1]DEPURADO!Q2114+[1]DEPURADO!R2114</f>
        <v>0</v>
      </c>
      <c r="L2120" s="28">
        <v>0</v>
      </c>
      <c r="M2120" s="28">
        <v>0</v>
      </c>
      <c r="N2120" s="28">
        <f t="shared" si="224"/>
        <v>0</v>
      </c>
      <c r="O2120" s="28">
        <f t="shared" si="225"/>
        <v>80832</v>
      </c>
      <c r="P2120" s="24" t="str">
        <f>IF([1]DEPURADO!I2114&gt;1,0,[1]DEPURADO!B2114)</f>
        <v>FEH124398</v>
      </c>
      <c r="Q2120" s="30">
        <f t="shared" si="226"/>
        <v>80832</v>
      </c>
      <c r="R2120" s="31">
        <f t="shared" si="227"/>
        <v>0</v>
      </c>
      <c r="S2120" s="31">
        <f>+[1]DEPURADO!K2114</f>
        <v>0</v>
      </c>
      <c r="T2120" s="23" t="s">
        <v>45</v>
      </c>
      <c r="U2120" s="31">
        <f>+[1]DEPURADO!J2114</f>
        <v>80832</v>
      </c>
      <c r="V2120" s="30"/>
      <c r="W2120" s="23" t="s">
        <v>45</v>
      </c>
      <c r="X2120" s="31">
        <f>+[1]DEPURADO!L2114+[1]DEPURADO!M2114</f>
        <v>0</v>
      </c>
      <c r="Y2120" s="23" t="s">
        <v>45</v>
      </c>
      <c r="Z2120" s="31">
        <f t="shared" si="228"/>
        <v>0</v>
      </c>
      <c r="AA2120" s="31"/>
      <c r="AB2120" s="31">
        <v>0</v>
      </c>
      <c r="AC2120" s="31">
        <v>0</v>
      </c>
      <c r="AD2120" s="30"/>
      <c r="AE2120" s="30">
        <f>+[1]DEPURADO!L2114</f>
        <v>0</v>
      </c>
      <c r="AF2120" s="30">
        <v>0</v>
      </c>
      <c r="AG2120" s="30">
        <f t="shared" si="229"/>
        <v>0</v>
      </c>
      <c r="AH2120" s="30">
        <v>0</v>
      </c>
      <c r="AI2120" s="30" t="str">
        <f>+[1]DEPURADO!G2114</f>
        <v>EN REVISION ADRES-CANASTA COVID</v>
      </c>
      <c r="AJ2120" s="32"/>
      <c r="AK2120" s="33"/>
    </row>
    <row r="2121" spans="1:37" s="34" customFormat="1" x14ac:dyDescent="0.25">
      <c r="A2121" s="23">
        <f t="shared" si="230"/>
        <v>2113</v>
      </c>
      <c r="B2121" s="24" t="s">
        <v>44</v>
      </c>
      <c r="C2121" s="23" t="str">
        <f>+[1]DEPURADO!A2115</f>
        <v>FEH125221</v>
      </c>
      <c r="D2121" s="23" t="str">
        <f>+[1]DEPURADO!B2115</f>
        <v>FEH125221</v>
      </c>
      <c r="E2121" s="25">
        <f>+[1]DEPURADO!C2115</f>
        <v>44329</v>
      </c>
      <c r="F2121" s="26">
        <f>+IF([1]DEPURADO!D2115&gt;1,[1]DEPURADO!D2115," ")</f>
        <v>44368</v>
      </c>
      <c r="G2121" s="27">
        <f>[1]DEPURADO!F2115</f>
        <v>2440308</v>
      </c>
      <c r="H2121" s="28">
        <v>0</v>
      </c>
      <c r="I2121" s="28">
        <f>+[1]DEPURADO!N2115+[1]DEPURADO!O2115</f>
        <v>0</v>
      </c>
      <c r="J2121" s="28">
        <f>+[1]DEPURADO!S2115</f>
        <v>0</v>
      </c>
      <c r="K2121" s="29">
        <f>+[1]DEPURADO!Q2115+[1]DEPURADO!R2115</f>
        <v>0</v>
      </c>
      <c r="L2121" s="28">
        <v>0</v>
      </c>
      <c r="M2121" s="28">
        <v>0</v>
      </c>
      <c r="N2121" s="28">
        <f t="shared" si="224"/>
        <v>0</v>
      </c>
      <c r="O2121" s="28">
        <f t="shared" si="225"/>
        <v>2440308</v>
      </c>
      <c r="P2121" s="24" t="str">
        <f>IF([1]DEPURADO!I2115&gt;1,0,[1]DEPURADO!B2115)</f>
        <v>FEH125221</v>
      </c>
      <c r="Q2121" s="30">
        <f t="shared" si="226"/>
        <v>2440308</v>
      </c>
      <c r="R2121" s="31">
        <f t="shared" si="227"/>
        <v>0</v>
      </c>
      <c r="S2121" s="31">
        <f>+[1]DEPURADO!K2115</f>
        <v>0</v>
      </c>
      <c r="T2121" s="23" t="s">
        <v>45</v>
      </c>
      <c r="U2121" s="31">
        <f>+[1]DEPURADO!J2115</f>
        <v>0</v>
      </c>
      <c r="V2121" s="30"/>
      <c r="W2121" s="23" t="s">
        <v>45</v>
      </c>
      <c r="X2121" s="31">
        <f>+[1]DEPURADO!L2115+[1]DEPURADO!M2115</f>
        <v>0</v>
      </c>
      <c r="Y2121" s="23" t="s">
        <v>45</v>
      </c>
      <c r="Z2121" s="31">
        <f t="shared" si="228"/>
        <v>0</v>
      </c>
      <c r="AA2121" s="31"/>
      <c r="AB2121" s="31">
        <v>0</v>
      </c>
      <c r="AC2121" s="31">
        <v>0</v>
      </c>
      <c r="AD2121" s="30"/>
      <c r="AE2121" s="30">
        <f>+[1]DEPURADO!L2115</f>
        <v>0</v>
      </c>
      <c r="AF2121" s="30">
        <v>0</v>
      </c>
      <c r="AG2121" s="30">
        <f t="shared" si="229"/>
        <v>2440308</v>
      </c>
      <c r="AH2121" s="30">
        <v>0</v>
      </c>
      <c r="AI2121" s="30" t="str">
        <f>+[1]DEPURADO!G2115</f>
        <v>SALDO A FAVOR DEL PRESTADOR</v>
      </c>
      <c r="AJ2121" s="32"/>
      <c r="AK2121" s="33"/>
    </row>
    <row r="2122" spans="1:37" s="34" customFormat="1" x14ac:dyDescent="0.25">
      <c r="A2122" s="23">
        <f t="shared" si="230"/>
        <v>2114</v>
      </c>
      <c r="B2122" s="24" t="s">
        <v>44</v>
      </c>
      <c r="C2122" s="23" t="str">
        <f>+[1]DEPURADO!A2116</f>
        <v>FEH125222</v>
      </c>
      <c r="D2122" s="23" t="str">
        <f>+[1]DEPURADO!B2116</f>
        <v>FEH125222</v>
      </c>
      <c r="E2122" s="25">
        <f>+[1]DEPURADO!C2116</f>
        <v>44329</v>
      </c>
      <c r="F2122" s="26" t="str">
        <f>+IF([1]DEPURADO!D2116&gt;1,[1]DEPURADO!D2116," ")</f>
        <v xml:space="preserve"> </v>
      </c>
      <c r="G2122" s="27">
        <f>[1]DEPURADO!F2116</f>
        <v>80832</v>
      </c>
      <c r="H2122" s="28">
        <v>0</v>
      </c>
      <c r="I2122" s="28">
        <f>+[1]DEPURADO!N2116+[1]DEPURADO!O2116</f>
        <v>0</v>
      </c>
      <c r="J2122" s="28">
        <f>+[1]DEPURADO!S2116</f>
        <v>0</v>
      </c>
      <c r="K2122" s="29">
        <f>+[1]DEPURADO!Q2116+[1]DEPURADO!R2116</f>
        <v>0</v>
      </c>
      <c r="L2122" s="28">
        <v>0</v>
      </c>
      <c r="M2122" s="28">
        <v>0</v>
      </c>
      <c r="N2122" s="28">
        <f t="shared" ref="N2122:N2185" si="231">+SUM(J2122:M2122)</f>
        <v>0</v>
      </c>
      <c r="O2122" s="28">
        <f t="shared" ref="O2122:O2185" si="232">+G2122-I2122-N2122</f>
        <v>80832</v>
      </c>
      <c r="P2122" s="24" t="str">
        <f>IF([1]DEPURADO!I2116&gt;1,0,[1]DEPURADO!B2116)</f>
        <v>FEH125222</v>
      </c>
      <c r="Q2122" s="30">
        <f t="shared" ref="Q2122:Q2185" si="233">+IF(P2122&gt;0,G2122,0)</f>
        <v>80832</v>
      </c>
      <c r="R2122" s="31">
        <f t="shared" ref="R2122:R2185" si="234">IF(P2122=0,G2122,0)</f>
        <v>0</v>
      </c>
      <c r="S2122" s="31">
        <f>+[1]DEPURADO!K2116</f>
        <v>0</v>
      </c>
      <c r="T2122" s="23" t="s">
        <v>45</v>
      </c>
      <c r="U2122" s="31">
        <f>+[1]DEPURADO!J2116</f>
        <v>80832</v>
      </c>
      <c r="V2122" s="30"/>
      <c r="W2122" s="23" t="s">
        <v>45</v>
      </c>
      <c r="X2122" s="31">
        <f>+[1]DEPURADO!L2116+[1]DEPURADO!M2116</f>
        <v>0</v>
      </c>
      <c r="Y2122" s="23" t="s">
        <v>45</v>
      </c>
      <c r="Z2122" s="31">
        <f t="shared" ref="Z2122:Z2185" si="235">+X2122-AE2122+IF(X2122-AE2122&lt;-1,-X2122+AE2122,0)</f>
        <v>0</v>
      </c>
      <c r="AA2122" s="31"/>
      <c r="AB2122" s="31">
        <v>0</v>
      </c>
      <c r="AC2122" s="31">
        <v>0</v>
      </c>
      <c r="AD2122" s="30"/>
      <c r="AE2122" s="30">
        <f>+[1]DEPURADO!L2116</f>
        <v>0</v>
      </c>
      <c r="AF2122" s="30">
        <v>0</v>
      </c>
      <c r="AG2122" s="30">
        <f t="shared" ref="AG2122:AG2185" si="236">+G2122-I2122-N2122-R2122-Z2122-AC2122-AE2122-S2122-U2122</f>
        <v>0</v>
      </c>
      <c r="AH2122" s="30">
        <v>0</v>
      </c>
      <c r="AI2122" s="30" t="str">
        <f>+[1]DEPURADO!G2116</f>
        <v>EN REVISION ADRES-CANASTA COVID</v>
      </c>
      <c r="AJ2122" s="32"/>
      <c r="AK2122" s="33"/>
    </row>
    <row r="2123" spans="1:37" s="34" customFormat="1" x14ac:dyDescent="0.25">
      <c r="A2123" s="23">
        <f t="shared" ref="A2123:A2186" si="237">+A2122+1</f>
        <v>2115</v>
      </c>
      <c r="B2123" s="24" t="s">
        <v>44</v>
      </c>
      <c r="C2123" s="23" t="str">
        <f>+[1]DEPURADO!A2117</f>
        <v>FEH125421</v>
      </c>
      <c r="D2123" s="23" t="str">
        <f>+[1]DEPURADO!B2117</f>
        <v>FEH125421</v>
      </c>
      <c r="E2123" s="25">
        <f>+[1]DEPURADO!C2117</f>
        <v>44330</v>
      </c>
      <c r="F2123" s="26">
        <f>+IF([1]DEPURADO!D2117&gt;1,[1]DEPURADO!D2117," ")</f>
        <v>44368</v>
      </c>
      <c r="G2123" s="27">
        <f>[1]DEPURADO!F2117</f>
        <v>2407546</v>
      </c>
      <c r="H2123" s="28">
        <v>0</v>
      </c>
      <c r="I2123" s="28">
        <f>+[1]DEPURADO!N2117+[1]DEPURADO!O2117</f>
        <v>0</v>
      </c>
      <c r="J2123" s="28">
        <f>+[1]DEPURADO!S2117</f>
        <v>0</v>
      </c>
      <c r="K2123" s="29">
        <f>+[1]DEPURADO!Q2117+[1]DEPURADO!R2117</f>
        <v>0</v>
      </c>
      <c r="L2123" s="28">
        <v>0</v>
      </c>
      <c r="M2123" s="28">
        <v>0</v>
      </c>
      <c r="N2123" s="28">
        <f t="shared" si="231"/>
        <v>0</v>
      </c>
      <c r="O2123" s="28">
        <f t="shared" si="232"/>
        <v>2407546</v>
      </c>
      <c r="P2123" s="24" t="str">
        <f>IF([1]DEPURADO!I2117&gt;1,0,[1]DEPURADO!B2117)</f>
        <v>FEH125421</v>
      </c>
      <c r="Q2123" s="30">
        <f t="shared" si="233"/>
        <v>2407546</v>
      </c>
      <c r="R2123" s="31">
        <f t="shared" si="234"/>
        <v>0</v>
      </c>
      <c r="S2123" s="31">
        <f>+[1]DEPURADO!K2117</f>
        <v>0</v>
      </c>
      <c r="T2123" s="23" t="s">
        <v>45</v>
      </c>
      <c r="U2123" s="31">
        <f>+[1]DEPURADO!J2117</f>
        <v>0</v>
      </c>
      <c r="V2123" s="30"/>
      <c r="W2123" s="23" t="s">
        <v>45</v>
      </c>
      <c r="X2123" s="31">
        <f>+[1]DEPURADO!L2117+[1]DEPURADO!M2117</f>
        <v>0</v>
      </c>
      <c r="Y2123" s="23" t="s">
        <v>45</v>
      </c>
      <c r="Z2123" s="31">
        <f t="shared" si="235"/>
        <v>0</v>
      </c>
      <c r="AA2123" s="31"/>
      <c r="AB2123" s="31">
        <v>0</v>
      </c>
      <c r="AC2123" s="31">
        <v>0</v>
      </c>
      <c r="AD2123" s="30"/>
      <c r="AE2123" s="30">
        <f>+[1]DEPURADO!L2117</f>
        <v>0</v>
      </c>
      <c r="AF2123" s="30">
        <v>0</v>
      </c>
      <c r="AG2123" s="30">
        <f t="shared" si="236"/>
        <v>2407546</v>
      </c>
      <c r="AH2123" s="30">
        <v>0</v>
      </c>
      <c r="AI2123" s="30" t="str">
        <f>+[1]DEPURADO!G2117</f>
        <v>SALDO A FAVOR DEL PRESTADOR</v>
      </c>
      <c r="AJ2123" s="32"/>
      <c r="AK2123" s="33"/>
    </row>
    <row r="2124" spans="1:37" s="34" customFormat="1" x14ac:dyDescent="0.25">
      <c r="A2124" s="23">
        <f t="shared" si="237"/>
        <v>2116</v>
      </c>
      <c r="B2124" s="24" t="s">
        <v>44</v>
      </c>
      <c r="C2124" s="23" t="str">
        <f>+[1]DEPURADO!A2118</f>
        <v>FEH125422</v>
      </c>
      <c r="D2124" s="23" t="str">
        <f>+[1]DEPURADO!B2118</f>
        <v>FEH125422</v>
      </c>
      <c r="E2124" s="25">
        <f>+[1]DEPURADO!C2118</f>
        <v>44330</v>
      </c>
      <c r="F2124" s="26" t="str">
        <f>+IF([1]DEPURADO!D2118&gt;1,[1]DEPURADO!D2118," ")</f>
        <v xml:space="preserve"> </v>
      </c>
      <c r="G2124" s="27">
        <f>[1]DEPURADO!F2118</f>
        <v>216994</v>
      </c>
      <c r="H2124" s="28">
        <v>0</v>
      </c>
      <c r="I2124" s="28">
        <f>+[1]DEPURADO!N2118+[1]DEPURADO!O2118</f>
        <v>0</v>
      </c>
      <c r="J2124" s="28">
        <f>+[1]DEPURADO!S2118</f>
        <v>0</v>
      </c>
      <c r="K2124" s="29">
        <f>+[1]DEPURADO!Q2118+[1]DEPURADO!R2118</f>
        <v>0</v>
      </c>
      <c r="L2124" s="28">
        <v>0</v>
      </c>
      <c r="M2124" s="28">
        <v>0</v>
      </c>
      <c r="N2124" s="28">
        <f t="shared" si="231"/>
        <v>0</v>
      </c>
      <c r="O2124" s="28">
        <f t="shared" si="232"/>
        <v>216994</v>
      </c>
      <c r="P2124" s="24">
        <f>IF([1]DEPURADO!I2118&gt;1,0,[1]DEPURADO!B2118)</f>
        <v>0</v>
      </c>
      <c r="Q2124" s="30">
        <f t="shared" si="233"/>
        <v>0</v>
      </c>
      <c r="R2124" s="31">
        <f t="shared" si="234"/>
        <v>216994</v>
      </c>
      <c r="S2124" s="31">
        <f>+[1]DEPURADO!K2118</f>
        <v>0</v>
      </c>
      <c r="T2124" s="23" t="s">
        <v>45</v>
      </c>
      <c r="U2124" s="31">
        <f>+[1]DEPURADO!J2118</f>
        <v>0</v>
      </c>
      <c r="V2124" s="30"/>
      <c r="W2124" s="23" t="s">
        <v>45</v>
      </c>
      <c r="X2124" s="31">
        <f>+[1]DEPURADO!L2118+[1]DEPURADO!M2118</f>
        <v>0</v>
      </c>
      <c r="Y2124" s="23" t="s">
        <v>45</v>
      </c>
      <c r="Z2124" s="31">
        <f t="shared" si="235"/>
        <v>0</v>
      </c>
      <c r="AA2124" s="31"/>
      <c r="AB2124" s="31">
        <v>0</v>
      </c>
      <c r="AC2124" s="31">
        <v>0</v>
      </c>
      <c r="AD2124" s="30"/>
      <c r="AE2124" s="30">
        <f>+[1]DEPURADO!L2118</f>
        <v>0</v>
      </c>
      <c r="AF2124" s="30">
        <v>0</v>
      </c>
      <c r="AG2124" s="30">
        <f t="shared" si="236"/>
        <v>0</v>
      </c>
      <c r="AH2124" s="30">
        <v>0</v>
      </c>
      <c r="AI2124" s="30" t="str">
        <f>+[1]DEPURADO!G2118</f>
        <v>NO RADICADO</v>
      </c>
      <c r="AJ2124" s="32"/>
      <c r="AK2124" s="33"/>
    </row>
    <row r="2125" spans="1:37" s="34" customFormat="1" x14ac:dyDescent="0.25">
      <c r="A2125" s="23">
        <f t="shared" si="237"/>
        <v>2117</v>
      </c>
      <c r="B2125" s="24" t="s">
        <v>44</v>
      </c>
      <c r="C2125" s="23" t="str">
        <f>+[1]DEPURADO!A2119</f>
        <v>FEH125423</v>
      </c>
      <c r="D2125" s="23" t="str">
        <f>+[1]DEPURADO!B2119</f>
        <v>FEH125423</v>
      </c>
      <c r="E2125" s="25">
        <f>+[1]DEPURADO!C2119</f>
        <v>44330</v>
      </c>
      <c r="F2125" s="26" t="str">
        <f>+IF([1]DEPURADO!D2119&gt;1,[1]DEPURADO!D2119," ")</f>
        <v xml:space="preserve"> </v>
      </c>
      <c r="G2125" s="27">
        <f>[1]DEPURADO!F2119</f>
        <v>80832</v>
      </c>
      <c r="H2125" s="28">
        <v>0</v>
      </c>
      <c r="I2125" s="28">
        <f>+[1]DEPURADO!N2119+[1]DEPURADO!O2119</f>
        <v>0</v>
      </c>
      <c r="J2125" s="28">
        <f>+[1]DEPURADO!S2119</f>
        <v>0</v>
      </c>
      <c r="K2125" s="29">
        <f>+[1]DEPURADO!Q2119+[1]DEPURADO!R2119</f>
        <v>0</v>
      </c>
      <c r="L2125" s="28">
        <v>0</v>
      </c>
      <c r="M2125" s="28">
        <v>0</v>
      </c>
      <c r="N2125" s="28">
        <f t="shared" si="231"/>
        <v>0</v>
      </c>
      <c r="O2125" s="28">
        <f t="shared" si="232"/>
        <v>80832</v>
      </c>
      <c r="P2125" s="24" t="str">
        <f>IF([1]DEPURADO!I2119&gt;1,0,[1]DEPURADO!B2119)</f>
        <v>FEH125423</v>
      </c>
      <c r="Q2125" s="30">
        <f t="shared" si="233"/>
        <v>80832</v>
      </c>
      <c r="R2125" s="31">
        <f t="shared" si="234"/>
        <v>0</v>
      </c>
      <c r="S2125" s="31">
        <f>+[1]DEPURADO!K2119</f>
        <v>0</v>
      </c>
      <c r="T2125" s="23" t="s">
        <v>45</v>
      </c>
      <c r="U2125" s="31">
        <f>+[1]DEPURADO!J2119</f>
        <v>80832</v>
      </c>
      <c r="V2125" s="30"/>
      <c r="W2125" s="23" t="s">
        <v>45</v>
      </c>
      <c r="X2125" s="31">
        <f>+[1]DEPURADO!L2119+[1]DEPURADO!M2119</f>
        <v>0</v>
      </c>
      <c r="Y2125" s="23" t="s">
        <v>45</v>
      </c>
      <c r="Z2125" s="31">
        <f t="shared" si="235"/>
        <v>0</v>
      </c>
      <c r="AA2125" s="31"/>
      <c r="AB2125" s="31">
        <v>0</v>
      </c>
      <c r="AC2125" s="31">
        <v>0</v>
      </c>
      <c r="AD2125" s="30"/>
      <c r="AE2125" s="30">
        <f>+[1]DEPURADO!L2119</f>
        <v>0</v>
      </c>
      <c r="AF2125" s="30">
        <v>0</v>
      </c>
      <c r="AG2125" s="30">
        <f t="shared" si="236"/>
        <v>0</v>
      </c>
      <c r="AH2125" s="30">
        <v>0</v>
      </c>
      <c r="AI2125" s="30" t="str">
        <f>+[1]DEPURADO!G2119</f>
        <v>EN REVISION ADRES-CANASTA COVID</v>
      </c>
      <c r="AJ2125" s="32"/>
      <c r="AK2125" s="33"/>
    </row>
    <row r="2126" spans="1:37" s="34" customFormat="1" x14ac:dyDescent="0.25">
      <c r="A2126" s="23">
        <f t="shared" si="237"/>
        <v>2118</v>
      </c>
      <c r="B2126" s="24" t="s">
        <v>44</v>
      </c>
      <c r="C2126" s="23" t="str">
        <f>+[1]DEPURADO!A2120</f>
        <v>FEH126161</v>
      </c>
      <c r="D2126" s="23" t="str">
        <f>+[1]DEPURADO!B2120</f>
        <v>FEH126161</v>
      </c>
      <c r="E2126" s="25">
        <f>+[1]DEPURADO!C2120</f>
        <v>44334</v>
      </c>
      <c r="F2126" s="26">
        <f>+IF([1]DEPURADO!D2120&gt;1,[1]DEPURADO!D2120," ")</f>
        <v>44368</v>
      </c>
      <c r="G2126" s="27">
        <f>[1]DEPURADO!F2120</f>
        <v>3437524</v>
      </c>
      <c r="H2126" s="28">
        <v>0</v>
      </c>
      <c r="I2126" s="28">
        <f>+[1]DEPURADO!N2120+[1]DEPURADO!O2120</f>
        <v>0</v>
      </c>
      <c r="J2126" s="28">
        <f>+[1]DEPURADO!S2120</f>
        <v>0</v>
      </c>
      <c r="K2126" s="29">
        <f>+[1]DEPURADO!Q2120+[1]DEPURADO!R2120</f>
        <v>0</v>
      </c>
      <c r="L2126" s="28">
        <v>0</v>
      </c>
      <c r="M2126" s="28">
        <v>0</v>
      </c>
      <c r="N2126" s="28">
        <f t="shared" si="231"/>
        <v>0</v>
      </c>
      <c r="O2126" s="28">
        <f t="shared" si="232"/>
        <v>3437524</v>
      </c>
      <c r="P2126" s="24" t="str">
        <f>IF([1]DEPURADO!I2120&gt;1,0,[1]DEPURADO!B2120)</f>
        <v>FEH126161</v>
      </c>
      <c r="Q2126" s="30">
        <f t="shared" si="233"/>
        <v>3437524</v>
      </c>
      <c r="R2126" s="31">
        <f t="shared" si="234"/>
        <v>0</v>
      </c>
      <c r="S2126" s="31">
        <f>+[1]DEPURADO!K2120</f>
        <v>0</v>
      </c>
      <c r="T2126" s="23" t="s">
        <v>45</v>
      </c>
      <c r="U2126" s="31">
        <f>+[1]DEPURADO!J2120</f>
        <v>0</v>
      </c>
      <c r="V2126" s="30"/>
      <c r="W2126" s="23" t="s">
        <v>45</v>
      </c>
      <c r="X2126" s="31">
        <f>+[1]DEPURADO!L2120+[1]DEPURADO!M2120</f>
        <v>0</v>
      </c>
      <c r="Y2126" s="23" t="s">
        <v>45</v>
      </c>
      <c r="Z2126" s="31">
        <f t="shared" si="235"/>
        <v>0</v>
      </c>
      <c r="AA2126" s="31"/>
      <c r="AB2126" s="31">
        <v>0</v>
      </c>
      <c r="AC2126" s="31">
        <v>0</v>
      </c>
      <c r="AD2126" s="30"/>
      <c r="AE2126" s="30">
        <f>+[1]DEPURADO!L2120</f>
        <v>0</v>
      </c>
      <c r="AF2126" s="30">
        <v>0</v>
      </c>
      <c r="AG2126" s="30">
        <f t="shared" si="236"/>
        <v>3437524</v>
      </c>
      <c r="AH2126" s="30">
        <v>0</v>
      </c>
      <c r="AI2126" s="30" t="str">
        <f>+[1]DEPURADO!G2120</f>
        <v>SALDO A FAVOR DEL PRESTADOR</v>
      </c>
      <c r="AJ2126" s="32"/>
      <c r="AK2126" s="33"/>
    </row>
    <row r="2127" spans="1:37" s="34" customFormat="1" x14ac:dyDescent="0.25">
      <c r="A2127" s="23">
        <f t="shared" si="237"/>
        <v>2119</v>
      </c>
      <c r="B2127" s="24" t="s">
        <v>44</v>
      </c>
      <c r="C2127" s="23" t="str">
        <f>+[1]DEPURADO!A2121</f>
        <v>FEH126162</v>
      </c>
      <c r="D2127" s="23" t="str">
        <f>+[1]DEPURADO!B2121</f>
        <v>FEH126162</v>
      </c>
      <c r="E2127" s="25">
        <f>+[1]DEPURADO!C2121</f>
        <v>44334</v>
      </c>
      <c r="F2127" s="26" t="str">
        <f>+IF([1]DEPURADO!D2121&gt;1,[1]DEPURADO!D2121," ")</f>
        <v xml:space="preserve"> </v>
      </c>
      <c r="G2127" s="27">
        <f>[1]DEPURADO!F2121</f>
        <v>80832</v>
      </c>
      <c r="H2127" s="28">
        <v>0</v>
      </c>
      <c r="I2127" s="28">
        <f>+[1]DEPURADO!N2121+[1]DEPURADO!O2121</f>
        <v>0</v>
      </c>
      <c r="J2127" s="28">
        <f>+[1]DEPURADO!S2121</f>
        <v>0</v>
      </c>
      <c r="K2127" s="29">
        <f>+[1]DEPURADO!Q2121+[1]DEPURADO!R2121</f>
        <v>0</v>
      </c>
      <c r="L2127" s="28">
        <v>0</v>
      </c>
      <c r="M2127" s="28">
        <v>0</v>
      </c>
      <c r="N2127" s="28">
        <f t="shared" si="231"/>
        <v>0</v>
      </c>
      <c r="O2127" s="28">
        <f t="shared" si="232"/>
        <v>80832</v>
      </c>
      <c r="P2127" s="24" t="str">
        <f>IF([1]DEPURADO!I2121&gt;1,0,[1]DEPURADO!B2121)</f>
        <v>FEH126162</v>
      </c>
      <c r="Q2127" s="30">
        <f t="shared" si="233"/>
        <v>80832</v>
      </c>
      <c r="R2127" s="31">
        <f t="shared" si="234"/>
        <v>0</v>
      </c>
      <c r="S2127" s="31">
        <f>+[1]DEPURADO!K2121</f>
        <v>0</v>
      </c>
      <c r="T2127" s="23" t="s">
        <v>45</v>
      </c>
      <c r="U2127" s="31">
        <f>+[1]DEPURADO!J2121</f>
        <v>80832</v>
      </c>
      <c r="V2127" s="30"/>
      <c r="W2127" s="23" t="s">
        <v>45</v>
      </c>
      <c r="X2127" s="31">
        <f>+[1]DEPURADO!L2121+[1]DEPURADO!M2121</f>
        <v>0</v>
      </c>
      <c r="Y2127" s="23" t="s">
        <v>45</v>
      </c>
      <c r="Z2127" s="31">
        <f t="shared" si="235"/>
        <v>0</v>
      </c>
      <c r="AA2127" s="31"/>
      <c r="AB2127" s="31">
        <v>0</v>
      </c>
      <c r="AC2127" s="31">
        <v>0</v>
      </c>
      <c r="AD2127" s="30"/>
      <c r="AE2127" s="30">
        <f>+[1]DEPURADO!L2121</f>
        <v>0</v>
      </c>
      <c r="AF2127" s="30">
        <v>0</v>
      </c>
      <c r="AG2127" s="30">
        <f t="shared" si="236"/>
        <v>0</v>
      </c>
      <c r="AH2127" s="30">
        <v>0</v>
      </c>
      <c r="AI2127" s="30" t="str">
        <f>+[1]DEPURADO!G2121</f>
        <v>EN REVISION ADRES-CANASTA COVID</v>
      </c>
      <c r="AJ2127" s="32"/>
      <c r="AK2127" s="33"/>
    </row>
    <row r="2128" spans="1:37" s="34" customFormat="1" x14ac:dyDescent="0.25">
      <c r="A2128" s="23">
        <f t="shared" si="237"/>
        <v>2120</v>
      </c>
      <c r="B2128" s="24" t="s">
        <v>44</v>
      </c>
      <c r="C2128" s="23" t="str">
        <f>+[1]DEPURADO!A2122</f>
        <v>FEH129642</v>
      </c>
      <c r="D2128" s="23" t="str">
        <f>+[1]DEPURADO!B2122</f>
        <v>FEH129642</v>
      </c>
      <c r="E2128" s="25">
        <f>+[1]DEPURADO!C2122</f>
        <v>44347</v>
      </c>
      <c r="F2128" s="26">
        <f>+IF([1]DEPURADO!D2122&gt;1,[1]DEPURADO!D2122," ")</f>
        <v>44368</v>
      </c>
      <c r="G2128" s="27">
        <f>[1]DEPURADO!F2122</f>
        <v>2668565</v>
      </c>
      <c r="H2128" s="28">
        <v>0</v>
      </c>
      <c r="I2128" s="28">
        <f>+[1]DEPURADO!N2122+[1]DEPURADO!O2122</f>
        <v>0</v>
      </c>
      <c r="J2128" s="28">
        <f>+[1]DEPURADO!S2122</f>
        <v>0</v>
      </c>
      <c r="K2128" s="29">
        <f>+[1]DEPURADO!Q2122+[1]DEPURADO!R2122</f>
        <v>0</v>
      </c>
      <c r="L2128" s="28">
        <v>0</v>
      </c>
      <c r="M2128" s="28">
        <v>0</v>
      </c>
      <c r="N2128" s="28">
        <f t="shared" si="231"/>
        <v>0</v>
      </c>
      <c r="O2128" s="28">
        <f t="shared" si="232"/>
        <v>2668565</v>
      </c>
      <c r="P2128" s="24" t="str">
        <f>IF([1]DEPURADO!I2122&gt;1,0,[1]DEPURADO!B2122)</f>
        <v>FEH129642</v>
      </c>
      <c r="Q2128" s="30">
        <f t="shared" si="233"/>
        <v>2668565</v>
      </c>
      <c r="R2128" s="31">
        <f t="shared" si="234"/>
        <v>0</v>
      </c>
      <c r="S2128" s="31">
        <f>+[1]DEPURADO!K2122</f>
        <v>0</v>
      </c>
      <c r="T2128" s="23" t="s">
        <v>45</v>
      </c>
      <c r="U2128" s="31">
        <f>+[1]DEPURADO!J2122</f>
        <v>0</v>
      </c>
      <c r="V2128" s="30"/>
      <c r="W2128" s="23" t="s">
        <v>45</v>
      </c>
      <c r="X2128" s="31">
        <f>+[1]DEPURADO!L2122+[1]DEPURADO!M2122</f>
        <v>0</v>
      </c>
      <c r="Y2128" s="23" t="s">
        <v>45</v>
      </c>
      <c r="Z2128" s="31">
        <f t="shared" si="235"/>
        <v>0</v>
      </c>
      <c r="AA2128" s="31"/>
      <c r="AB2128" s="31">
        <v>0</v>
      </c>
      <c r="AC2128" s="31">
        <v>0</v>
      </c>
      <c r="AD2128" s="30"/>
      <c r="AE2128" s="30">
        <f>+[1]DEPURADO!L2122</f>
        <v>0</v>
      </c>
      <c r="AF2128" s="30">
        <v>0</v>
      </c>
      <c r="AG2128" s="30">
        <f t="shared" si="236"/>
        <v>2668565</v>
      </c>
      <c r="AH2128" s="30">
        <v>0</v>
      </c>
      <c r="AI2128" s="30" t="str">
        <f>+[1]DEPURADO!G2122</f>
        <v>SALDO A FAVOR DEL PRESTADOR</v>
      </c>
      <c r="AJ2128" s="32"/>
      <c r="AK2128" s="33"/>
    </row>
    <row r="2129" spans="1:37" s="34" customFormat="1" x14ac:dyDescent="0.25">
      <c r="A2129" s="23">
        <f t="shared" si="237"/>
        <v>2121</v>
      </c>
      <c r="B2129" s="24" t="s">
        <v>44</v>
      </c>
      <c r="C2129" s="23" t="str">
        <f>+[1]DEPURADO!A2123</f>
        <v>FEH122788</v>
      </c>
      <c r="D2129" s="23" t="str">
        <f>+[1]DEPURADO!B2123</f>
        <v>FEH122788</v>
      </c>
      <c r="E2129" s="25">
        <f>+[1]DEPURADO!C2123</f>
        <v>44319</v>
      </c>
      <c r="F2129" s="26">
        <f>+IF([1]DEPURADO!D2123&gt;1,[1]DEPURADO!D2123," ")</f>
        <v>44368</v>
      </c>
      <c r="G2129" s="27">
        <f>[1]DEPURADO!F2123</f>
        <v>27293</v>
      </c>
      <c r="H2129" s="28">
        <v>0</v>
      </c>
      <c r="I2129" s="28">
        <f>+[1]DEPURADO!N2123+[1]DEPURADO!O2123</f>
        <v>0</v>
      </c>
      <c r="J2129" s="28">
        <f>+[1]DEPURADO!S2123</f>
        <v>0</v>
      </c>
      <c r="K2129" s="29">
        <f>+[1]DEPURADO!Q2123+[1]DEPURADO!R2123</f>
        <v>0</v>
      </c>
      <c r="L2129" s="28">
        <v>0</v>
      </c>
      <c r="M2129" s="28">
        <v>0</v>
      </c>
      <c r="N2129" s="28">
        <f t="shared" si="231"/>
        <v>0</v>
      </c>
      <c r="O2129" s="28">
        <f t="shared" si="232"/>
        <v>27293</v>
      </c>
      <c r="P2129" s="24" t="str">
        <f>IF([1]DEPURADO!I2123&gt;1,0,[1]DEPURADO!B2123)</f>
        <v>FEH122788</v>
      </c>
      <c r="Q2129" s="30">
        <f t="shared" si="233"/>
        <v>27293</v>
      </c>
      <c r="R2129" s="31">
        <f t="shared" si="234"/>
        <v>0</v>
      </c>
      <c r="S2129" s="31">
        <f>+[1]DEPURADO!K2123</f>
        <v>0</v>
      </c>
      <c r="T2129" s="23" t="s">
        <v>45</v>
      </c>
      <c r="U2129" s="31">
        <f>+[1]DEPURADO!J2123</f>
        <v>0</v>
      </c>
      <c r="V2129" s="30"/>
      <c r="W2129" s="23" t="s">
        <v>45</v>
      </c>
      <c r="X2129" s="31">
        <f>+[1]DEPURADO!L2123+[1]DEPURADO!M2123</f>
        <v>0</v>
      </c>
      <c r="Y2129" s="23" t="s">
        <v>45</v>
      </c>
      <c r="Z2129" s="31">
        <f t="shared" si="235"/>
        <v>0</v>
      </c>
      <c r="AA2129" s="31"/>
      <c r="AB2129" s="31">
        <v>0</v>
      </c>
      <c r="AC2129" s="31">
        <v>0</v>
      </c>
      <c r="AD2129" s="30"/>
      <c r="AE2129" s="30">
        <f>+[1]DEPURADO!L2123</f>
        <v>0</v>
      </c>
      <c r="AF2129" s="30">
        <v>0</v>
      </c>
      <c r="AG2129" s="30">
        <f t="shared" si="236"/>
        <v>27293</v>
      </c>
      <c r="AH2129" s="30">
        <v>0</v>
      </c>
      <c r="AI2129" s="30" t="str">
        <f>+[1]DEPURADO!G2123</f>
        <v>SALDO A FAVOR DEL PRESTADOR</v>
      </c>
      <c r="AJ2129" s="32"/>
      <c r="AK2129" s="33"/>
    </row>
    <row r="2130" spans="1:37" s="34" customFormat="1" x14ac:dyDescent="0.25">
      <c r="A2130" s="23">
        <f t="shared" si="237"/>
        <v>2122</v>
      </c>
      <c r="B2130" s="24" t="s">
        <v>44</v>
      </c>
      <c r="C2130" s="23" t="str">
        <f>+[1]DEPURADO!A2124</f>
        <v>FEH122803</v>
      </c>
      <c r="D2130" s="23" t="str">
        <f>+[1]DEPURADO!B2124</f>
        <v>FEH122803</v>
      </c>
      <c r="E2130" s="25">
        <f>+[1]DEPURADO!C2124</f>
        <v>44319</v>
      </c>
      <c r="F2130" s="26">
        <f>+IF([1]DEPURADO!D2124&gt;1,[1]DEPURADO!D2124," ")</f>
        <v>44368</v>
      </c>
      <c r="G2130" s="27">
        <f>[1]DEPURADO!F2124</f>
        <v>126765</v>
      </c>
      <c r="H2130" s="28">
        <v>0</v>
      </c>
      <c r="I2130" s="28">
        <f>+[1]DEPURADO!N2124+[1]DEPURADO!O2124</f>
        <v>0</v>
      </c>
      <c r="J2130" s="28">
        <f>+[1]DEPURADO!S2124</f>
        <v>0</v>
      </c>
      <c r="K2130" s="29">
        <f>+[1]DEPURADO!Q2124+[1]DEPURADO!R2124</f>
        <v>0</v>
      </c>
      <c r="L2130" s="28">
        <v>0</v>
      </c>
      <c r="M2130" s="28">
        <v>0</v>
      </c>
      <c r="N2130" s="28">
        <f t="shared" si="231"/>
        <v>0</v>
      </c>
      <c r="O2130" s="28">
        <f t="shared" si="232"/>
        <v>126765</v>
      </c>
      <c r="P2130" s="24" t="str">
        <f>IF([1]DEPURADO!I2124&gt;1,0,[1]DEPURADO!B2124)</f>
        <v>FEH122803</v>
      </c>
      <c r="Q2130" s="30">
        <f t="shared" si="233"/>
        <v>126765</v>
      </c>
      <c r="R2130" s="31">
        <f t="shared" si="234"/>
        <v>0</v>
      </c>
      <c r="S2130" s="31">
        <f>+[1]DEPURADO!K2124</f>
        <v>0</v>
      </c>
      <c r="T2130" s="23" t="s">
        <v>45</v>
      </c>
      <c r="U2130" s="31">
        <f>+[1]DEPURADO!J2124</f>
        <v>0</v>
      </c>
      <c r="V2130" s="30"/>
      <c r="W2130" s="23" t="s">
        <v>45</v>
      </c>
      <c r="X2130" s="31">
        <f>+[1]DEPURADO!L2124+[1]DEPURADO!M2124</f>
        <v>0</v>
      </c>
      <c r="Y2130" s="23" t="s">
        <v>45</v>
      </c>
      <c r="Z2130" s="31">
        <f t="shared" si="235"/>
        <v>0</v>
      </c>
      <c r="AA2130" s="31"/>
      <c r="AB2130" s="31">
        <v>0</v>
      </c>
      <c r="AC2130" s="31">
        <v>0</v>
      </c>
      <c r="AD2130" s="30"/>
      <c r="AE2130" s="30">
        <f>+[1]DEPURADO!L2124</f>
        <v>0</v>
      </c>
      <c r="AF2130" s="30">
        <v>0</v>
      </c>
      <c r="AG2130" s="30">
        <f t="shared" si="236"/>
        <v>126765</v>
      </c>
      <c r="AH2130" s="30">
        <v>0</v>
      </c>
      <c r="AI2130" s="30" t="str">
        <f>+[1]DEPURADO!G2124</f>
        <v>SALDO A FAVOR DEL PRESTADOR</v>
      </c>
      <c r="AJ2130" s="32"/>
      <c r="AK2130" s="33"/>
    </row>
    <row r="2131" spans="1:37" s="34" customFormat="1" x14ac:dyDescent="0.25">
      <c r="A2131" s="23">
        <f t="shared" si="237"/>
        <v>2123</v>
      </c>
      <c r="B2131" s="24" t="s">
        <v>44</v>
      </c>
      <c r="C2131" s="23" t="str">
        <f>+[1]DEPURADO!A2125</f>
        <v>FEH122808</v>
      </c>
      <c r="D2131" s="23" t="str">
        <f>+[1]DEPURADO!B2125</f>
        <v>FEH122808</v>
      </c>
      <c r="E2131" s="25">
        <f>+[1]DEPURADO!C2125</f>
        <v>44319</v>
      </c>
      <c r="F2131" s="26">
        <f>+IF([1]DEPURADO!D2125&gt;1,[1]DEPURADO!D2125," ")</f>
        <v>44368</v>
      </c>
      <c r="G2131" s="27">
        <f>[1]DEPURADO!F2125</f>
        <v>30897</v>
      </c>
      <c r="H2131" s="28">
        <v>0</v>
      </c>
      <c r="I2131" s="28">
        <f>+[1]DEPURADO!N2125+[1]DEPURADO!O2125</f>
        <v>0</v>
      </c>
      <c r="J2131" s="28">
        <f>+[1]DEPURADO!S2125</f>
        <v>0</v>
      </c>
      <c r="K2131" s="29">
        <f>+[1]DEPURADO!Q2125+[1]DEPURADO!R2125</f>
        <v>0</v>
      </c>
      <c r="L2131" s="28">
        <v>0</v>
      </c>
      <c r="M2131" s="28">
        <v>0</v>
      </c>
      <c r="N2131" s="28">
        <f t="shared" si="231"/>
        <v>0</v>
      </c>
      <c r="O2131" s="28">
        <f t="shared" si="232"/>
        <v>30897</v>
      </c>
      <c r="P2131" s="24" t="str">
        <f>IF([1]DEPURADO!I2125&gt;1,0,[1]DEPURADO!B2125)</f>
        <v>FEH122808</v>
      </c>
      <c r="Q2131" s="30">
        <f t="shared" si="233"/>
        <v>30897</v>
      </c>
      <c r="R2131" s="31">
        <f t="shared" si="234"/>
        <v>0</v>
      </c>
      <c r="S2131" s="31">
        <f>+[1]DEPURADO!K2125</f>
        <v>0</v>
      </c>
      <c r="T2131" s="23" t="s">
        <v>45</v>
      </c>
      <c r="U2131" s="31">
        <f>+[1]DEPURADO!J2125</f>
        <v>0</v>
      </c>
      <c r="V2131" s="30"/>
      <c r="W2131" s="23" t="s">
        <v>45</v>
      </c>
      <c r="X2131" s="31">
        <f>+[1]DEPURADO!L2125+[1]DEPURADO!M2125</f>
        <v>0</v>
      </c>
      <c r="Y2131" s="23" t="s">
        <v>45</v>
      </c>
      <c r="Z2131" s="31">
        <f t="shared" si="235"/>
        <v>0</v>
      </c>
      <c r="AA2131" s="31"/>
      <c r="AB2131" s="31">
        <v>0</v>
      </c>
      <c r="AC2131" s="31">
        <v>0</v>
      </c>
      <c r="AD2131" s="30"/>
      <c r="AE2131" s="30">
        <f>+[1]DEPURADO!L2125</f>
        <v>0</v>
      </c>
      <c r="AF2131" s="30">
        <v>0</v>
      </c>
      <c r="AG2131" s="30">
        <f t="shared" si="236"/>
        <v>30897</v>
      </c>
      <c r="AH2131" s="30">
        <v>0</v>
      </c>
      <c r="AI2131" s="30" t="str">
        <f>+[1]DEPURADO!G2125</f>
        <v>SALDO A FAVOR DEL PRESTADOR</v>
      </c>
      <c r="AJ2131" s="32"/>
      <c r="AK2131" s="33"/>
    </row>
    <row r="2132" spans="1:37" s="34" customFormat="1" x14ac:dyDescent="0.25">
      <c r="A2132" s="23">
        <f t="shared" si="237"/>
        <v>2124</v>
      </c>
      <c r="B2132" s="24" t="s">
        <v>44</v>
      </c>
      <c r="C2132" s="23" t="str">
        <f>+[1]DEPURADO!A2126</f>
        <v>FEH122819</v>
      </c>
      <c r="D2132" s="23" t="str">
        <f>+[1]DEPURADO!B2126</f>
        <v>FEH122819</v>
      </c>
      <c r="E2132" s="25">
        <f>+[1]DEPURADO!C2126</f>
        <v>44319</v>
      </c>
      <c r="F2132" s="26">
        <f>+IF([1]DEPURADO!D2126&gt;1,[1]DEPURADO!D2126," ")</f>
        <v>44368</v>
      </c>
      <c r="G2132" s="27">
        <f>[1]DEPURADO!F2126</f>
        <v>39548</v>
      </c>
      <c r="H2132" s="28">
        <v>0</v>
      </c>
      <c r="I2132" s="28">
        <f>+[1]DEPURADO!N2126+[1]DEPURADO!O2126</f>
        <v>0</v>
      </c>
      <c r="J2132" s="28">
        <f>+[1]DEPURADO!S2126</f>
        <v>0</v>
      </c>
      <c r="K2132" s="29">
        <f>+[1]DEPURADO!Q2126+[1]DEPURADO!R2126</f>
        <v>0</v>
      </c>
      <c r="L2132" s="28">
        <v>0</v>
      </c>
      <c r="M2132" s="28">
        <v>0</v>
      </c>
      <c r="N2132" s="28">
        <f t="shared" si="231"/>
        <v>0</v>
      </c>
      <c r="O2132" s="28">
        <f t="shared" si="232"/>
        <v>39548</v>
      </c>
      <c r="P2132" s="24" t="str">
        <f>IF([1]DEPURADO!I2126&gt;1,0,[1]DEPURADO!B2126)</f>
        <v>FEH122819</v>
      </c>
      <c r="Q2132" s="30">
        <f t="shared" si="233"/>
        <v>39548</v>
      </c>
      <c r="R2132" s="31">
        <f t="shared" si="234"/>
        <v>0</v>
      </c>
      <c r="S2132" s="31">
        <f>+[1]DEPURADO!K2126</f>
        <v>0</v>
      </c>
      <c r="T2132" s="23" t="s">
        <v>45</v>
      </c>
      <c r="U2132" s="31">
        <f>+[1]DEPURADO!J2126</f>
        <v>0</v>
      </c>
      <c r="V2132" s="30"/>
      <c r="W2132" s="23" t="s">
        <v>45</v>
      </c>
      <c r="X2132" s="31">
        <f>+[1]DEPURADO!L2126+[1]DEPURADO!M2126</f>
        <v>0</v>
      </c>
      <c r="Y2132" s="23" t="s">
        <v>45</v>
      </c>
      <c r="Z2132" s="31">
        <f t="shared" si="235"/>
        <v>0</v>
      </c>
      <c r="AA2132" s="31"/>
      <c r="AB2132" s="31">
        <v>0</v>
      </c>
      <c r="AC2132" s="31">
        <v>0</v>
      </c>
      <c r="AD2132" s="30"/>
      <c r="AE2132" s="30">
        <f>+[1]DEPURADO!L2126</f>
        <v>0</v>
      </c>
      <c r="AF2132" s="30">
        <v>0</v>
      </c>
      <c r="AG2132" s="30">
        <f t="shared" si="236"/>
        <v>39548</v>
      </c>
      <c r="AH2132" s="30">
        <v>0</v>
      </c>
      <c r="AI2132" s="30" t="str">
        <f>+[1]DEPURADO!G2126</f>
        <v>SALDO A FAVOR DEL PRESTADOR</v>
      </c>
      <c r="AJ2132" s="32"/>
      <c r="AK2132" s="33"/>
    </row>
    <row r="2133" spans="1:37" s="34" customFormat="1" x14ac:dyDescent="0.25">
      <c r="A2133" s="23">
        <f t="shared" si="237"/>
        <v>2125</v>
      </c>
      <c r="B2133" s="24" t="s">
        <v>44</v>
      </c>
      <c r="C2133" s="23" t="str">
        <f>+[1]DEPURADO!A2127</f>
        <v>FEH122820</v>
      </c>
      <c r="D2133" s="23" t="str">
        <f>+[1]DEPURADO!B2127</f>
        <v>FEH122820</v>
      </c>
      <c r="E2133" s="25">
        <f>+[1]DEPURADO!C2127</f>
        <v>44319</v>
      </c>
      <c r="F2133" s="26">
        <f>+IF([1]DEPURADO!D2127&gt;1,[1]DEPURADO!D2127," ")</f>
        <v>44368</v>
      </c>
      <c r="G2133" s="27">
        <f>[1]DEPURADO!F2127</f>
        <v>27293</v>
      </c>
      <c r="H2133" s="28">
        <v>0</v>
      </c>
      <c r="I2133" s="28">
        <f>+[1]DEPURADO!N2127+[1]DEPURADO!O2127</f>
        <v>0</v>
      </c>
      <c r="J2133" s="28">
        <f>+[1]DEPURADO!S2127</f>
        <v>0</v>
      </c>
      <c r="K2133" s="29">
        <f>+[1]DEPURADO!Q2127+[1]DEPURADO!R2127</f>
        <v>0</v>
      </c>
      <c r="L2133" s="28">
        <v>0</v>
      </c>
      <c r="M2133" s="28">
        <v>0</v>
      </c>
      <c r="N2133" s="28">
        <f t="shared" si="231"/>
        <v>0</v>
      </c>
      <c r="O2133" s="28">
        <f t="shared" si="232"/>
        <v>27293</v>
      </c>
      <c r="P2133" s="24" t="str">
        <f>IF([1]DEPURADO!I2127&gt;1,0,[1]DEPURADO!B2127)</f>
        <v>FEH122820</v>
      </c>
      <c r="Q2133" s="30">
        <f t="shared" si="233"/>
        <v>27293</v>
      </c>
      <c r="R2133" s="31">
        <f t="shared" si="234"/>
        <v>0</v>
      </c>
      <c r="S2133" s="31">
        <f>+[1]DEPURADO!K2127</f>
        <v>0</v>
      </c>
      <c r="T2133" s="23" t="s">
        <v>45</v>
      </c>
      <c r="U2133" s="31">
        <f>+[1]DEPURADO!J2127</f>
        <v>0</v>
      </c>
      <c r="V2133" s="30"/>
      <c r="W2133" s="23" t="s">
        <v>45</v>
      </c>
      <c r="X2133" s="31">
        <f>+[1]DEPURADO!L2127+[1]DEPURADO!M2127</f>
        <v>0</v>
      </c>
      <c r="Y2133" s="23" t="s">
        <v>45</v>
      </c>
      <c r="Z2133" s="31">
        <f t="shared" si="235"/>
        <v>0</v>
      </c>
      <c r="AA2133" s="31"/>
      <c r="AB2133" s="31">
        <v>0</v>
      </c>
      <c r="AC2133" s="31">
        <v>0</v>
      </c>
      <c r="AD2133" s="30"/>
      <c r="AE2133" s="30">
        <f>+[1]DEPURADO!L2127</f>
        <v>0</v>
      </c>
      <c r="AF2133" s="30">
        <v>0</v>
      </c>
      <c r="AG2133" s="30">
        <f t="shared" si="236"/>
        <v>27293</v>
      </c>
      <c r="AH2133" s="30">
        <v>0</v>
      </c>
      <c r="AI2133" s="30" t="str">
        <f>+[1]DEPURADO!G2127</f>
        <v>SALDO A FAVOR DEL PRESTADOR</v>
      </c>
      <c r="AJ2133" s="32"/>
      <c r="AK2133" s="33"/>
    </row>
    <row r="2134" spans="1:37" s="34" customFormat="1" x14ac:dyDescent="0.25">
      <c r="A2134" s="23">
        <f t="shared" si="237"/>
        <v>2126</v>
      </c>
      <c r="B2134" s="24" t="s">
        <v>44</v>
      </c>
      <c r="C2134" s="23" t="str">
        <f>+[1]DEPURADO!A2128</f>
        <v>FEH122827</v>
      </c>
      <c r="D2134" s="23" t="str">
        <f>+[1]DEPURADO!B2128</f>
        <v>FEH122827</v>
      </c>
      <c r="E2134" s="25">
        <f>+[1]DEPURADO!C2128</f>
        <v>44319</v>
      </c>
      <c r="F2134" s="26">
        <f>+IF([1]DEPURADO!D2128&gt;1,[1]DEPURADO!D2128," ")</f>
        <v>44368</v>
      </c>
      <c r="G2134" s="27">
        <f>[1]DEPURADO!F2128</f>
        <v>27293</v>
      </c>
      <c r="H2134" s="28">
        <v>0</v>
      </c>
      <c r="I2134" s="28">
        <f>+[1]DEPURADO!N2128+[1]DEPURADO!O2128</f>
        <v>0</v>
      </c>
      <c r="J2134" s="28">
        <f>+[1]DEPURADO!S2128</f>
        <v>0</v>
      </c>
      <c r="K2134" s="29">
        <f>+[1]DEPURADO!Q2128+[1]DEPURADO!R2128</f>
        <v>0</v>
      </c>
      <c r="L2134" s="28">
        <v>0</v>
      </c>
      <c r="M2134" s="28">
        <v>0</v>
      </c>
      <c r="N2134" s="28">
        <f t="shared" si="231"/>
        <v>0</v>
      </c>
      <c r="O2134" s="28">
        <f t="shared" si="232"/>
        <v>27293</v>
      </c>
      <c r="P2134" s="24" t="str">
        <f>IF([1]DEPURADO!I2128&gt;1,0,[1]DEPURADO!B2128)</f>
        <v>FEH122827</v>
      </c>
      <c r="Q2134" s="30">
        <f t="shared" si="233"/>
        <v>27293</v>
      </c>
      <c r="R2134" s="31">
        <f t="shared" si="234"/>
        <v>0</v>
      </c>
      <c r="S2134" s="31">
        <f>+[1]DEPURADO!K2128</f>
        <v>0</v>
      </c>
      <c r="T2134" s="23" t="s">
        <v>45</v>
      </c>
      <c r="U2134" s="31">
        <f>+[1]DEPURADO!J2128</f>
        <v>0</v>
      </c>
      <c r="V2134" s="30"/>
      <c r="W2134" s="23" t="s">
        <v>45</v>
      </c>
      <c r="X2134" s="31">
        <f>+[1]DEPURADO!L2128+[1]DEPURADO!M2128</f>
        <v>0</v>
      </c>
      <c r="Y2134" s="23" t="s">
        <v>45</v>
      </c>
      <c r="Z2134" s="31">
        <f t="shared" si="235"/>
        <v>0</v>
      </c>
      <c r="AA2134" s="31"/>
      <c r="AB2134" s="31">
        <v>0</v>
      </c>
      <c r="AC2134" s="31">
        <v>0</v>
      </c>
      <c r="AD2134" s="30"/>
      <c r="AE2134" s="30">
        <f>+[1]DEPURADO!L2128</f>
        <v>0</v>
      </c>
      <c r="AF2134" s="30">
        <v>0</v>
      </c>
      <c r="AG2134" s="30">
        <f t="shared" si="236"/>
        <v>27293</v>
      </c>
      <c r="AH2134" s="30">
        <v>0</v>
      </c>
      <c r="AI2134" s="30" t="str">
        <f>+[1]DEPURADO!G2128</f>
        <v>SALDO A FAVOR DEL PRESTADOR</v>
      </c>
      <c r="AJ2134" s="32"/>
      <c r="AK2134" s="33"/>
    </row>
    <row r="2135" spans="1:37" s="34" customFormat="1" x14ac:dyDescent="0.25">
      <c r="A2135" s="23">
        <f t="shared" si="237"/>
        <v>2127</v>
      </c>
      <c r="B2135" s="24" t="s">
        <v>44</v>
      </c>
      <c r="C2135" s="23" t="str">
        <f>+[1]DEPURADO!A2129</f>
        <v>FEH122830</v>
      </c>
      <c r="D2135" s="23" t="str">
        <f>+[1]DEPURADO!B2129</f>
        <v>FEH122830</v>
      </c>
      <c r="E2135" s="25">
        <f>+[1]DEPURADO!C2129</f>
        <v>44319</v>
      </c>
      <c r="F2135" s="26">
        <f>+IF([1]DEPURADO!D2129&gt;1,[1]DEPURADO!D2129," ")</f>
        <v>44368</v>
      </c>
      <c r="G2135" s="27">
        <f>[1]DEPURADO!F2129</f>
        <v>24585</v>
      </c>
      <c r="H2135" s="28">
        <v>0</v>
      </c>
      <c r="I2135" s="28">
        <f>+[1]DEPURADO!N2129+[1]DEPURADO!O2129</f>
        <v>0</v>
      </c>
      <c r="J2135" s="28">
        <f>+[1]DEPURADO!S2129</f>
        <v>0</v>
      </c>
      <c r="K2135" s="29">
        <f>+[1]DEPURADO!Q2129+[1]DEPURADO!R2129</f>
        <v>0</v>
      </c>
      <c r="L2135" s="28">
        <v>0</v>
      </c>
      <c r="M2135" s="28">
        <v>0</v>
      </c>
      <c r="N2135" s="28">
        <f t="shared" si="231"/>
        <v>0</v>
      </c>
      <c r="O2135" s="28">
        <f t="shared" si="232"/>
        <v>24585</v>
      </c>
      <c r="P2135" s="24" t="str">
        <f>IF([1]DEPURADO!I2129&gt;1,0,[1]DEPURADO!B2129)</f>
        <v>FEH122830</v>
      </c>
      <c r="Q2135" s="30">
        <f t="shared" si="233"/>
        <v>24585</v>
      </c>
      <c r="R2135" s="31">
        <f t="shared" si="234"/>
        <v>0</v>
      </c>
      <c r="S2135" s="31">
        <f>+[1]DEPURADO!K2129</f>
        <v>0</v>
      </c>
      <c r="T2135" s="23" t="s">
        <v>45</v>
      </c>
      <c r="U2135" s="31">
        <f>+[1]DEPURADO!J2129</f>
        <v>0</v>
      </c>
      <c r="V2135" s="30"/>
      <c r="W2135" s="23" t="s">
        <v>45</v>
      </c>
      <c r="X2135" s="31">
        <f>+[1]DEPURADO!L2129+[1]DEPURADO!M2129</f>
        <v>0</v>
      </c>
      <c r="Y2135" s="23" t="s">
        <v>45</v>
      </c>
      <c r="Z2135" s="31">
        <f t="shared" si="235"/>
        <v>0</v>
      </c>
      <c r="AA2135" s="31"/>
      <c r="AB2135" s="31">
        <v>0</v>
      </c>
      <c r="AC2135" s="31">
        <v>0</v>
      </c>
      <c r="AD2135" s="30"/>
      <c r="AE2135" s="30">
        <f>+[1]DEPURADO!L2129</f>
        <v>0</v>
      </c>
      <c r="AF2135" s="30">
        <v>0</v>
      </c>
      <c r="AG2135" s="30">
        <f t="shared" si="236"/>
        <v>24585</v>
      </c>
      <c r="AH2135" s="30">
        <v>0</v>
      </c>
      <c r="AI2135" s="30" t="str">
        <f>+[1]DEPURADO!G2129</f>
        <v>SALDO A FAVOR DEL PRESTADOR</v>
      </c>
      <c r="AJ2135" s="32"/>
      <c r="AK2135" s="33"/>
    </row>
    <row r="2136" spans="1:37" s="34" customFormat="1" x14ac:dyDescent="0.25">
      <c r="A2136" s="23">
        <f t="shared" si="237"/>
        <v>2128</v>
      </c>
      <c r="B2136" s="24" t="s">
        <v>44</v>
      </c>
      <c r="C2136" s="23" t="str">
        <f>+[1]DEPURADO!A2130</f>
        <v>FEH122834</v>
      </c>
      <c r="D2136" s="23" t="str">
        <f>+[1]DEPURADO!B2130</f>
        <v>FEH122834</v>
      </c>
      <c r="E2136" s="25">
        <f>+[1]DEPURADO!C2130</f>
        <v>44319</v>
      </c>
      <c r="F2136" s="26">
        <f>+IF([1]DEPURADO!D2130&gt;1,[1]DEPURADO!D2130," ")</f>
        <v>44368</v>
      </c>
      <c r="G2136" s="27">
        <f>[1]DEPURADO!F2130</f>
        <v>31672</v>
      </c>
      <c r="H2136" s="28">
        <v>0</v>
      </c>
      <c r="I2136" s="28">
        <f>+[1]DEPURADO!N2130+[1]DEPURADO!O2130</f>
        <v>0</v>
      </c>
      <c r="J2136" s="28">
        <f>+[1]DEPURADO!S2130</f>
        <v>0</v>
      </c>
      <c r="K2136" s="29">
        <f>+[1]DEPURADO!Q2130+[1]DEPURADO!R2130</f>
        <v>0</v>
      </c>
      <c r="L2136" s="28">
        <v>0</v>
      </c>
      <c r="M2136" s="28">
        <v>0</v>
      </c>
      <c r="N2136" s="28">
        <f t="shared" si="231"/>
        <v>0</v>
      </c>
      <c r="O2136" s="28">
        <f t="shared" si="232"/>
        <v>31672</v>
      </c>
      <c r="P2136" s="24" t="str">
        <f>IF([1]DEPURADO!I2130&gt;1,0,[1]DEPURADO!B2130)</f>
        <v>FEH122834</v>
      </c>
      <c r="Q2136" s="30">
        <f t="shared" si="233"/>
        <v>31672</v>
      </c>
      <c r="R2136" s="31">
        <f t="shared" si="234"/>
        <v>0</v>
      </c>
      <c r="S2136" s="31">
        <f>+[1]DEPURADO!K2130</f>
        <v>0</v>
      </c>
      <c r="T2136" s="23" t="s">
        <v>45</v>
      </c>
      <c r="U2136" s="31">
        <f>+[1]DEPURADO!J2130</f>
        <v>0</v>
      </c>
      <c r="V2136" s="30"/>
      <c r="W2136" s="23" t="s">
        <v>45</v>
      </c>
      <c r="X2136" s="31">
        <f>+[1]DEPURADO!L2130+[1]DEPURADO!M2130</f>
        <v>0</v>
      </c>
      <c r="Y2136" s="23" t="s">
        <v>45</v>
      </c>
      <c r="Z2136" s="31">
        <f t="shared" si="235"/>
        <v>0</v>
      </c>
      <c r="AA2136" s="31"/>
      <c r="AB2136" s="31">
        <v>0</v>
      </c>
      <c r="AC2136" s="31">
        <v>0</v>
      </c>
      <c r="AD2136" s="30"/>
      <c r="AE2136" s="30">
        <f>+[1]DEPURADO!L2130</f>
        <v>0</v>
      </c>
      <c r="AF2136" s="30">
        <v>0</v>
      </c>
      <c r="AG2136" s="30">
        <f t="shared" si="236"/>
        <v>31672</v>
      </c>
      <c r="AH2136" s="30">
        <v>0</v>
      </c>
      <c r="AI2136" s="30" t="str">
        <f>+[1]DEPURADO!G2130</f>
        <v>SALDO A FAVOR DEL PRESTADOR</v>
      </c>
      <c r="AJ2136" s="32"/>
      <c r="AK2136" s="33"/>
    </row>
    <row r="2137" spans="1:37" s="34" customFormat="1" x14ac:dyDescent="0.25">
      <c r="A2137" s="23">
        <f t="shared" si="237"/>
        <v>2129</v>
      </c>
      <c r="B2137" s="24" t="s">
        <v>44</v>
      </c>
      <c r="C2137" s="23" t="str">
        <f>+[1]DEPURADO!A2131</f>
        <v>FEH122837</v>
      </c>
      <c r="D2137" s="23" t="str">
        <f>+[1]DEPURADO!B2131</f>
        <v>FEH122837</v>
      </c>
      <c r="E2137" s="25">
        <f>+[1]DEPURADO!C2131</f>
        <v>44319</v>
      </c>
      <c r="F2137" s="26">
        <f>+IF([1]DEPURADO!D2131&gt;1,[1]DEPURADO!D2131," ")</f>
        <v>44368</v>
      </c>
      <c r="G2137" s="27">
        <f>[1]DEPURADO!F2131</f>
        <v>35926</v>
      </c>
      <c r="H2137" s="28">
        <v>0</v>
      </c>
      <c r="I2137" s="28">
        <f>+[1]DEPURADO!N2131+[1]DEPURADO!O2131</f>
        <v>0</v>
      </c>
      <c r="J2137" s="28">
        <f>+[1]DEPURADO!S2131</f>
        <v>0</v>
      </c>
      <c r="K2137" s="29">
        <f>+[1]DEPURADO!Q2131+[1]DEPURADO!R2131</f>
        <v>0</v>
      </c>
      <c r="L2137" s="28">
        <v>0</v>
      </c>
      <c r="M2137" s="28">
        <v>0</v>
      </c>
      <c r="N2137" s="28">
        <f t="shared" si="231"/>
        <v>0</v>
      </c>
      <c r="O2137" s="28">
        <f t="shared" si="232"/>
        <v>35926</v>
      </c>
      <c r="P2137" s="24" t="str">
        <f>IF([1]DEPURADO!I2131&gt;1,0,[1]DEPURADO!B2131)</f>
        <v>FEH122837</v>
      </c>
      <c r="Q2137" s="30">
        <f t="shared" si="233"/>
        <v>35926</v>
      </c>
      <c r="R2137" s="31">
        <f t="shared" si="234"/>
        <v>0</v>
      </c>
      <c r="S2137" s="31">
        <f>+[1]DEPURADO!K2131</f>
        <v>0</v>
      </c>
      <c r="T2137" s="23" t="s">
        <v>45</v>
      </c>
      <c r="U2137" s="31">
        <f>+[1]DEPURADO!J2131</f>
        <v>0</v>
      </c>
      <c r="V2137" s="30"/>
      <c r="W2137" s="23" t="s">
        <v>45</v>
      </c>
      <c r="X2137" s="31">
        <f>+[1]DEPURADO!L2131+[1]DEPURADO!M2131</f>
        <v>0</v>
      </c>
      <c r="Y2137" s="23" t="s">
        <v>45</v>
      </c>
      <c r="Z2137" s="31">
        <f t="shared" si="235"/>
        <v>0</v>
      </c>
      <c r="AA2137" s="31"/>
      <c r="AB2137" s="31">
        <v>0</v>
      </c>
      <c r="AC2137" s="31">
        <v>0</v>
      </c>
      <c r="AD2137" s="30"/>
      <c r="AE2137" s="30">
        <f>+[1]DEPURADO!L2131</f>
        <v>0</v>
      </c>
      <c r="AF2137" s="30">
        <v>0</v>
      </c>
      <c r="AG2137" s="30">
        <f t="shared" si="236"/>
        <v>35926</v>
      </c>
      <c r="AH2137" s="30">
        <v>0</v>
      </c>
      <c r="AI2137" s="30" t="str">
        <f>+[1]DEPURADO!G2131</f>
        <v>SALDO A FAVOR DEL PRESTADOR</v>
      </c>
      <c r="AJ2137" s="32"/>
      <c r="AK2137" s="33"/>
    </row>
    <row r="2138" spans="1:37" s="34" customFormat="1" x14ac:dyDescent="0.25">
      <c r="A2138" s="23">
        <f t="shared" si="237"/>
        <v>2130</v>
      </c>
      <c r="B2138" s="24" t="s">
        <v>44</v>
      </c>
      <c r="C2138" s="23" t="str">
        <f>+[1]DEPURADO!A2132</f>
        <v>FEH122870</v>
      </c>
      <c r="D2138" s="23" t="str">
        <f>+[1]DEPURADO!B2132</f>
        <v>FEH122870</v>
      </c>
      <c r="E2138" s="25">
        <f>+[1]DEPURADO!C2132</f>
        <v>44319</v>
      </c>
      <c r="F2138" s="26">
        <f>+IF([1]DEPURADO!D2132&gt;1,[1]DEPURADO!D2132," ")</f>
        <v>44368</v>
      </c>
      <c r="G2138" s="27">
        <f>[1]DEPURADO!F2132</f>
        <v>92700</v>
      </c>
      <c r="H2138" s="28">
        <v>0</v>
      </c>
      <c r="I2138" s="28">
        <f>+[1]DEPURADO!N2132+[1]DEPURADO!O2132</f>
        <v>0</v>
      </c>
      <c r="J2138" s="28">
        <f>+[1]DEPURADO!S2132</f>
        <v>0</v>
      </c>
      <c r="K2138" s="29">
        <f>+[1]DEPURADO!Q2132+[1]DEPURADO!R2132</f>
        <v>0</v>
      </c>
      <c r="L2138" s="28">
        <v>0</v>
      </c>
      <c r="M2138" s="28">
        <v>0</v>
      </c>
      <c r="N2138" s="28">
        <f t="shared" si="231"/>
        <v>0</v>
      </c>
      <c r="O2138" s="28">
        <f t="shared" si="232"/>
        <v>92700</v>
      </c>
      <c r="P2138" s="24" t="str">
        <f>IF([1]DEPURADO!I2132&gt;1,0,[1]DEPURADO!B2132)</f>
        <v>FEH122870</v>
      </c>
      <c r="Q2138" s="30">
        <f t="shared" si="233"/>
        <v>92700</v>
      </c>
      <c r="R2138" s="31">
        <f t="shared" si="234"/>
        <v>0</v>
      </c>
      <c r="S2138" s="31">
        <f>+[1]DEPURADO!K2132</f>
        <v>0</v>
      </c>
      <c r="T2138" s="23" t="s">
        <v>45</v>
      </c>
      <c r="U2138" s="31">
        <f>+[1]DEPURADO!J2132</f>
        <v>0</v>
      </c>
      <c r="V2138" s="30"/>
      <c r="W2138" s="23" t="s">
        <v>45</v>
      </c>
      <c r="X2138" s="31">
        <f>+[1]DEPURADO!L2132+[1]DEPURADO!M2132</f>
        <v>0</v>
      </c>
      <c r="Y2138" s="23" t="s">
        <v>45</v>
      </c>
      <c r="Z2138" s="31">
        <f t="shared" si="235"/>
        <v>0</v>
      </c>
      <c r="AA2138" s="31"/>
      <c r="AB2138" s="31">
        <v>0</v>
      </c>
      <c r="AC2138" s="31">
        <v>0</v>
      </c>
      <c r="AD2138" s="30"/>
      <c r="AE2138" s="30">
        <f>+[1]DEPURADO!L2132</f>
        <v>0</v>
      </c>
      <c r="AF2138" s="30">
        <v>0</v>
      </c>
      <c r="AG2138" s="30">
        <f t="shared" si="236"/>
        <v>92700</v>
      </c>
      <c r="AH2138" s="30">
        <v>0</v>
      </c>
      <c r="AI2138" s="30" t="str">
        <f>+[1]DEPURADO!G2132</f>
        <v>SALDO A FAVOR DEL PRESTADOR</v>
      </c>
      <c r="AJ2138" s="32"/>
      <c r="AK2138" s="33"/>
    </row>
    <row r="2139" spans="1:37" s="34" customFormat="1" x14ac:dyDescent="0.25">
      <c r="A2139" s="23">
        <f t="shared" si="237"/>
        <v>2131</v>
      </c>
      <c r="B2139" s="24" t="s">
        <v>44</v>
      </c>
      <c r="C2139" s="23" t="str">
        <f>+[1]DEPURADO!A2133</f>
        <v>FEH122871</v>
      </c>
      <c r="D2139" s="23" t="str">
        <f>+[1]DEPURADO!B2133</f>
        <v>FEH122871</v>
      </c>
      <c r="E2139" s="25">
        <f>+[1]DEPURADO!C2133</f>
        <v>44319</v>
      </c>
      <c r="F2139" s="26">
        <f>+IF([1]DEPURADO!D2133&gt;1,[1]DEPURADO!D2133," ")</f>
        <v>44368</v>
      </c>
      <c r="G2139" s="27">
        <f>[1]DEPURADO!F2133</f>
        <v>92700</v>
      </c>
      <c r="H2139" s="28">
        <v>0</v>
      </c>
      <c r="I2139" s="28">
        <f>+[1]DEPURADO!N2133+[1]DEPURADO!O2133</f>
        <v>0</v>
      </c>
      <c r="J2139" s="28">
        <f>+[1]DEPURADO!S2133</f>
        <v>0</v>
      </c>
      <c r="K2139" s="29">
        <f>+[1]DEPURADO!Q2133+[1]DEPURADO!R2133</f>
        <v>0</v>
      </c>
      <c r="L2139" s="28">
        <v>0</v>
      </c>
      <c r="M2139" s="28">
        <v>0</v>
      </c>
      <c r="N2139" s="28">
        <f t="shared" si="231"/>
        <v>0</v>
      </c>
      <c r="O2139" s="28">
        <f t="shared" si="232"/>
        <v>92700</v>
      </c>
      <c r="P2139" s="24" t="str">
        <f>IF([1]DEPURADO!I2133&gt;1,0,[1]DEPURADO!B2133)</f>
        <v>FEH122871</v>
      </c>
      <c r="Q2139" s="30">
        <f t="shared" si="233"/>
        <v>92700</v>
      </c>
      <c r="R2139" s="31">
        <f t="shared" si="234"/>
        <v>0</v>
      </c>
      <c r="S2139" s="31">
        <f>+[1]DEPURADO!K2133</f>
        <v>0</v>
      </c>
      <c r="T2139" s="23" t="s">
        <v>45</v>
      </c>
      <c r="U2139" s="31">
        <f>+[1]DEPURADO!J2133</f>
        <v>0</v>
      </c>
      <c r="V2139" s="30"/>
      <c r="W2139" s="23" t="s">
        <v>45</v>
      </c>
      <c r="X2139" s="31">
        <f>+[1]DEPURADO!L2133+[1]DEPURADO!M2133</f>
        <v>0</v>
      </c>
      <c r="Y2139" s="23" t="s">
        <v>45</v>
      </c>
      <c r="Z2139" s="31">
        <f t="shared" si="235"/>
        <v>0</v>
      </c>
      <c r="AA2139" s="31"/>
      <c r="AB2139" s="31">
        <v>0</v>
      </c>
      <c r="AC2139" s="31">
        <v>0</v>
      </c>
      <c r="AD2139" s="30"/>
      <c r="AE2139" s="30">
        <f>+[1]DEPURADO!L2133</f>
        <v>0</v>
      </c>
      <c r="AF2139" s="30">
        <v>0</v>
      </c>
      <c r="AG2139" s="30">
        <f t="shared" si="236"/>
        <v>92700</v>
      </c>
      <c r="AH2139" s="30">
        <v>0</v>
      </c>
      <c r="AI2139" s="30" t="str">
        <f>+[1]DEPURADO!G2133</f>
        <v>SALDO A FAVOR DEL PRESTADOR</v>
      </c>
      <c r="AJ2139" s="32"/>
      <c r="AK2139" s="33"/>
    </row>
    <row r="2140" spans="1:37" s="34" customFormat="1" x14ac:dyDescent="0.25">
      <c r="A2140" s="23">
        <f t="shared" si="237"/>
        <v>2132</v>
      </c>
      <c r="B2140" s="24" t="s">
        <v>44</v>
      </c>
      <c r="C2140" s="23" t="str">
        <f>+[1]DEPURADO!A2134</f>
        <v>FEH122872</v>
      </c>
      <c r="D2140" s="23" t="str">
        <f>+[1]DEPURADO!B2134</f>
        <v>FEH122872</v>
      </c>
      <c r="E2140" s="25">
        <f>+[1]DEPURADO!C2134</f>
        <v>44319</v>
      </c>
      <c r="F2140" s="26">
        <f>+IF([1]DEPURADO!D2134&gt;1,[1]DEPURADO!D2134," ")</f>
        <v>44368</v>
      </c>
      <c r="G2140" s="27">
        <f>[1]DEPURADO!F2134</f>
        <v>92700</v>
      </c>
      <c r="H2140" s="28">
        <v>0</v>
      </c>
      <c r="I2140" s="28">
        <f>+[1]DEPURADO!N2134+[1]DEPURADO!O2134</f>
        <v>0</v>
      </c>
      <c r="J2140" s="28">
        <f>+[1]DEPURADO!S2134</f>
        <v>0</v>
      </c>
      <c r="K2140" s="29">
        <f>+[1]DEPURADO!Q2134+[1]DEPURADO!R2134</f>
        <v>0</v>
      </c>
      <c r="L2140" s="28">
        <v>0</v>
      </c>
      <c r="M2140" s="28">
        <v>0</v>
      </c>
      <c r="N2140" s="28">
        <f t="shared" si="231"/>
        <v>0</v>
      </c>
      <c r="O2140" s="28">
        <f t="shared" si="232"/>
        <v>92700</v>
      </c>
      <c r="P2140" s="24" t="str">
        <f>IF([1]DEPURADO!I2134&gt;1,0,[1]DEPURADO!B2134)</f>
        <v>FEH122872</v>
      </c>
      <c r="Q2140" s="30">
        <f t="shared" si="233"/>
        <v>92700</v>
      </c>
      <c r="R2140" s="31">
        <f t="shared" si="234"/>
        <v>0</v>
      </c>
      <c r="S2140" s="31">
        <f>+[1]DEPURADO!K2134</f>
        <v>0</v>
      </c>
      <c r="T2140" s="23" t="s">
        <v>45</v>
      </c>
      <c r="U2140" s="31">
        <f>+[1]DEPURADO!J2134</f>
        <v>0</v>
      </c>
      <c r="V2140" s="30"/>
      <c r="W2140" s="23" t="s">
        <v>45</v>
      </c>
      <c r="X2140" s="31">
        <f>+[1]DEPURADO!L2134+[1]DEPURADO!M2134</f>
        <v>0</v>
      </c>
      <c r="Y2140" s="23" t="s">
        <v>45</v>
      </c>
      <c r="Z2140" s="31">
        <f t="shared" si="235"/>
        <v>0</v>
      </c>
      <c r="AA2140" s="31"/>
      <c r="AB2140" s="31">
        <v>0</v>
      </c>
      <c r="AC2140" s="31">
        <v>0</v>
      </c>
      <c r="AD2140" s="30"/>
      <c r="AE2140" s="30">
        <f>+[1]DEPURADO!L2134</f>
        <v>0</v>
      </c>
      <c r="AF2140" s="30">
        <v>0</v>
      </c>
      <c r="AG2140" s="30">
        <f t="shared" si="236"/>
        <v>92700</v>
      </c>
      <c r="AH2140" s="30">
        <v>0</v>
      </c>
      <c r="AI2140" s="30" t="str">
        <f>+[1]DEPURADO!G2134</f>
        <v>SALDO A FAVOR DEL PRESTADOR</v>
      </c>
      <c r="AJ2140" s="32"/>
      <c r="AK2140" s="33"/>
    </row>
    <row r="2141" spans="1:37" s="34" customFormat="1" x14ac:dyDescent="0.25">
      <c r="A2141" s="23">
        <f t="shared" si="237"/>
        <v>2133</v>
      </c>
      <c r="B2141" s="24" t="s">
        <v>44</v>
      </c>
      <c r="C2141" s="23" t="str">
        <f>+[1]DEPURADO!A2135</f>
        <v>FEH122875</v>
      </c>
      <c r="D2141" s="23" t="str">
        <f>+[1]DEPURADO!B2135</f>
        <v>FEH122875</v>
      </c>
      <c r="E2141" s="25">
        <f>+[1]DEPURADO!C2135</f>
        <v>44319</v>
      </c>
      <c r="F2141" s="26">
        <f>+IF([1]DEPURADO!D2135&gt;1,[1]DEPURADO!D2135," ")</f>
        <v>44368</v>
      </c>
      <c r="G2141" s="27">
        <f>[1]DEPURADO!F2135</f>
        <v>95400</v>
      </c>
      <c r="H2141" s="28">
        <v>0</v>
      </c>
      <c r="I2141" s="28">
        <f>+[1]DEPURADO!N2135+[1]DEPURADO!O2135</f>
        <v>0</v>
      </c>
      <c r="J2141" s="28">
        <f>+[1]DEPURADO!S2135</f>
        <v>0</v>
      </c>
      <c r="K2141" s="29">
        <f>+[1]DEPURADO!Q2135+[1]DEPURADO!R2135</f>
        <v>0</v>
      </c>
      <c r="L2141" s="28">
        <v>0</v>
      </c>
      <c r="M2141" s="28">
        <v>0</v>
      </c>
      <c r="N2141" s="28">
        <f t="shared" si="231"/>
        <v>0</v>
      </c>
      <c r="O2141" s="28">
        <f t="shared" si="232"/>
        <v>95400</v>
      </c>
      <c r="P2141" s="24" t="str">
        <f>IF([1]DEPURADO!I2135&gt;1,0,[1]DEPURADO!B2135)</f>
        <v>FEH122875</v>
      </c>
      <c r="Q2141" s="30">
        <f t="shared" si="233"/>
        <v>95400</v>
      </c>
      <c r="R2141" s="31">
        <f t="shared" si="234"/>
        <v>0</v>
      </c>
      <c r="S2141" s="31">
        <f>+[1]DEPURADO!K2135</f>
        <v>0</v>
      </c>
      <c r="T2141" s="23" t="s">
        <v>45</v>
      </c>
      <c r="U2141" s="31">
        <f>+[1]DEPURADO!J2135</f>
        <v>0</v>
      </c>
      <c r="V2141" s="30"/>
      <c r="W2141" s="23" t="s">
        <v>45</v>
      </c>
      <c r="X2141" s="31">
        <f>+[1]DEPURADO!L2135+[1]DEPURADO!M2135</f>
        <v>0</v>
      </c>
      <c r="Y2141" s="23" t="s">
        <v>45</v>
      </c>
      <c r="Z2141" s="31">
        <f t="shared" si="235"/>
        <v>0</v>
      </c>
      <c r="AA2141" s="31"/>
      <c r="AB2141" s="31">
        <v>0</v>
      </c>
      <c r="AC2141" s="31">
        <v>0</v>
      </c>
      <c r="AD2141" s="30"/>
      <c r="AE2141" s="30">
        <f>+[1]DEPURADO!L2135</f>
        <v>0</v>
      </c>
      <c r="AF2141" s="30">
        <v>0</v>
      </c>
      <c r="AG2141" s="30">
        <f t="shared" si="236"/>
        <v>95400</v>
      </c>
      <c r="AH2141" s="30">
        <v>0</v>
      </c>
      <c r="AI2141" s="30" t="str">
        <f>+[1]DEPURADO!G2135</f>
        <v>SALDO A FAVOR DEL PRESTADOR</v>
      </c>
      <c r="AJ2141" s="32"/>
      <c r="AK2141" s="33"/>
    </row>
    <row r="2142" spans="1:37" s="34" customFormat="1" x14ac:dyDescent="0.25">
      <c r="A2142" s="23">
        <f t="shared" si="237"/>
        <v>2134</v>
      </c>
      <c r="B2142" s="24" t="s">
        <v>44</v>
      </c>
      <c r="C2142" s="23" t="str">
        <f>+[1]DEPURADO!A2136</f>
        <v>FEH122876</v>
      </c>
      <c r="D2142" s="23" t="str">
        <f>+[1]DEPURADO!B2136</f>
        <v>FEH122876</v>
      </c>
      <c r="E2142" s="25">
        <f>+[1]DEPURADO!C2136</f>
        <v>44319</v>
      </c>
      <c r="F2142" s="26">
        <f>+IF([1]DEPURADO!D2136&gt;1,[1]DEPURADO!D2136," ")</f>
        <v>44368</v>
      </c>
      <c r="G2142" s="27">
        <f>[1]DEPURADO!F2136</f>
        <v>55490</v>
      </c>
      <c r="H2142" s="28">
        <v>0</v>
      </c>
      <c r="I2142" s="28">
        <f>+[1]DEPURADO!N2136+[1]DEPURADO!O2136</f>
        <v>0</v>
      </c>
      <c r="J2142" s="28">
        <f>+[1]DEPURADO!S2136</f>
        <v>0</v>
      </c>
      <c r="K2142" s="29">
        <f>+[1]DEPURADO!Q2136+[1]DEPURADO!R2136</f>
        <v>0</v>
      </c>
      <c r="L2142" s="28">
        <v>0</v>
      </c>
      <c r="M2142" s="28">
        <v>0</v>
      </c>
      <c r="N2142" s="28">
        <f t="shared" si="231"/>
        <v>0</v>
      </c>
      <c r="O2142" s="28">
        <f t="shared" si="232"/>
        <v>55490</v>
      </c>
      <c r="P2142" s="24" t="str">
        <f>IF([1]DEPURADO!I2136&gt;1,0,[1]DEPURADO!B2136)</f>
        <v>FEH122876</v>
      </c>
      <c r="Q2142" s="30">
        <f t="shared" si="233"/>
        <v>55490</v>
      </c>
      <c r="R2142" s="31">
        <f t="shared" si="234"/>
        <v>0</v>
      </c>
      <c r="S2142" s="31">
        <f>+[1]DEPURADO!K2136</f>
        <v>0</v>
      </c>
      <c r="T2142" s="23" t="s">
        <v>45</v>
      </c>
      <c r="U2142" s="31">
        <f>+[1]DEPURADO!J2136</f>
        <v>0</v>
      </c>
      <c r="V2142" s="30"/>
      <c r="W2142" s="23" t="s">
        <v>45</v>
      </c>
      <c r="X2142" s="31">
        <f>+[1]DEPURADO!L2136+[1]DEPURADO!M2136</f>
        <v>0</v>
      </c>
      <c r="Y2142" s="23" t="s">
        <v>45</v>
      </c>
      <c r="Z2142" s="31">
        <f t="shared" si="235"/>
        <v>0</v>
      </c>
      <c r="AA2142" s="31"/>
      <c r="AB2142" s="31">
        <v>0</v>
      </c>
      <c r="AC2142" s="31">
        <v>0</v>
      </c>
      <c r="AD2142" s="30"/>
      <c r="AE2142" s="30">
        <f>+[1]DEPURADO!L2136</f>
        <v>0</v>
      </c>
      <c r="AF2142" s="30">
        <v>0</v>
      </c>
      <c r="AG2142" s="30">
        <f t="shared" si="236"/>
        <v>55490</v>
      </c>
      <c r="AH2142" s="30">
        <v>0</v>
      </c>
      <c r="AI2142" s="30" t="str">
        <f>+[1]DEPURADO!G2136</f>
        <v>SALDO A FAVOR DEL PRESTADOR</v>
      </c>
      <c r="AJ2142" s="32"/>
      <c r="AK2142" s="33"/>
    </row>
    <row r="2143" spans="1:37" s="34" customFormat="1" x14ac:dyDescent="0.25">
      <c r="A2143" s="23">
        <f t="shared" si="237"/>
        <v>2135</v>
      </c>
      <c r="B2143" s="24" t="s">
        <v>44</v>
      </c>
      <c r="C2143" s="23" t="str">
        <f>+[1]DEPURADO!A2137</f>
        <v>FEH122877</v>
      </c>
      <c r="D2143" s="23" t="str">
        <f>+[1]DEPURADO!B2137</f>
        <v>FEH122877</v>
      </c>
      <c r="E2143" s="25">
        <f>+[1]DEPURADO!C2137</f>
        <v>44319</v>
      </c>
      <c r="F2143" s="26">
        <f>+IF([1]DEPURADO!D2137&gt;1,[1]DEPURADO!D2137," ")</f>
        <v>44368</v>
      </c>
      <c r="G2143" s="27">
        <f>[1]DEPURADO!F2137</f>
        <v>92700</v>
      </c>
      <c r="H2143" s="28">
        <v>0</v>
      </c>
      <c r="I2143" s="28">
        <f>+[1]DEPURADO!N2137+[1]DEPURADO!O2137</f>
        <v>0</v>
      </c>
      <c r="J2143" s="28">
        <f>+[1]DEPURADO!S2137</f>
        <v>0</v>
      </c>
      <c r="K2143" s="29">
        <f>+[1]DEPURADO!Q2137+[1]DEPURADO!R2137</f>
        <v>0</v>
      </c>
      <c r="L2143" s="28">
        <v>0</v>
      </c>
      <c r="M2143" s="28">
        <v>0</v>
      </c>
      <c r="N2143" s="28">
        <f t="shared" si="231"/>
        <v>0</v>
      </c>
      <c r="O2143" s="28">
        <f t="shared" si="232"/>
        <v>92700</v>
      </c>
      <c r="P2143" s="24" t="str">
        <f>IF([1]DEPURADO!I2137&gt;1,0,[1]DEPURADO!B2137)</f>
        <v>FEH122877</v>
      </c>
      <c r="Q2143" s="30">
        <f t="shared" si="233"/>
        <v>92700</v>
      </c>
      <c r="R2143" s="31">
        <f t="shared" si="234"/>
        <v>0</v>
      </c>
      <c r="S2143" s="31">
        <f>+[1]DEPURADO!K2137</f>
        <v>0</v>
      </c>
      <c r="T2143" s="23" t="s">
        <v>45</v>
      </c>
      <c r="U2143" s="31">
        <f>+[1]DEPURADO!J2137</f>
        <v>0</v>
      </c>
      <c r="V2143" s="30"/>
      <c r="W2143" s="23" t="s">
        <v>45</v>
      </c>
      <c r="X2143" s="31">
        <f>+[1]DEPURADO!L2137+[1]DEPURADO!M2137</f>
        <v>0</v>
      </c>
      <c r="Y2143" s="23" t="s">
        <v>45</v>
      </c>
      <c r="Z2143" s="31">
        <f t="shared" si="235"/>
        <v>0</v>
      </c>
      <c r="AA2143" s="31"/>
      <c r="AB2143" s="31">
        <v>0</v>
      </c>
      <c r="AC2143" s="31">
        <v>0</v>
      </c>
      <c r="AD2143" s="30"/>
      <c r="AE2143" s="30">
        <f>+[1]DEPURADO!L2137</f>
        <v>0</v>
      </c>
      <c r="AF2143" s="30">
        <v>0</v>
      </c>
      <c r="AG2143" s="30">
        <f t="shared" si="236"/>
        <v>92700</v>
      </c>
      <c r="AH2143" s="30">
        <v>0</v>
      </c>
      <c r="AI2143" s="30" t="str">
        <f>+[1]DEPURADO!G2137</f>
        <v>SALDO A FAVOR DEL PRESTADOR</v>
      </c>
      <c r="AJ2143" s="32"/>
      <c r="AK2143" s="33"/>
    </row>
    <row r="2144" spans="1:37" s="34" customFormat="1" x14ac:dyDescent="0.25">
      <c r="A2144" s="23">
        <f t="shared" si="237"/>
        <v>2136</v>
      </c>
      <c r="B2144" s="24" t="s">
        <v>44</v>
      </c>
      <c r="C2144" s="23" t="str">
        <f>+[1]DEPURADO!A2138</f>
        <v>FEH122887</v>
      </c>
      <c r="D2144" s="23" t="str">
        <f>+[1]DEPURADO!B2138</f>
        <v>FEH122887</v>
      </c>
      <c r="E2144" s="25">
        <f>+[1]DEPURADO!C2138</f>
        <v>44319</v>
      </c>
      <c r="F2144" s="26">
        <f>+IF([1]DEPURADO!D2138&gt;1,[1]DEPURADO!D2138," ")</f>
        <v>44368</v>
      </c>
      <c r="G2144" s="27">
        <f>[1]DEPURADO!F2138</f>
        <v>38110</v>
      </c>
      <c r="H2144" s="28">
        <v>0</v>
      </c>
      <c r="I2144" s="28">
        <f>+[1]DEPURADO!N2138+[1]DEPURADO!O2138</f>
        <v>0</v>
      </c>
      <c r="J2144" s="28">
        <f>+[1]DEPURADO!S2138</f>
        <v>0</v>
      </c>
      <c r="K2144" s="29">
        <f>+[1]DEPURADO!Q2138+[1]DEPURADO!R2138</f>
        <v>0</v>
      </c>
      <c r="L2144" s="28">
        <v>0</v>
      </c>
      <c r="M2144" s="28">
        <v>0</v>
      </c>
      <c r="N2144" s="28">
        <f t="shared" si="231"/>
        <v>0</v>
      </c>
      <c r="O2144" s="28">
        <f t="shared" si="232"/>
        <v>38110</v>
      </c>
      <c r="P2144" s="24" t="str">
        <f>IF([1]DEPURADO!I2138&gt;1,0,[1]DEPURADO!B2138)</f>
        <v>FEH122887</v>
      </c>
      <c r="Q2144" s="30">
        <f t="shared" si="233"/>
        <v>38110</v>
      </c>
      <c r="R2144" s="31">
        <f t="shared" si="234"/>
        <v>0</v>
      </c>
      <c r="S2144" s="31">
        <f>+[1]DEPURADO!K2138</f>
        <v>0</v>
      </c>
      <c r="T2144" s="23" t="s">
        <v>45</v>
      </c>
      <c r="U2144" s="31">
        <f>+[1]DEPURADO!J2138</f>
        <v>0</v>
      </c>
      <c r="V2144" s="30"/>
      <c r="W2144" s="23" t="s">
        <v>45</v>
      </c>
      <c r="X2144" s="31">
        <f>+[1]DEPURADO!L2138+[1]DEPURADO!M2138</f>
        <v>0</v>
      </c>
      <c r="Y2144" s="23" t="s">
        <v>45</v>
      </c>
      <c r="Z2144" s="31">
        <f t="shared" si="235"/>
        <v>0</v>
      </c>
      <c r="AA2144" s="31"/>
      <c r="AB2144" s="31">
        <v>0</v>
      </c>
      <c r="AC2144" s="31">
        <v>0</v>
      </c>
      <c r="AD2144" s="30"/>
      <c r="AE2144" s="30">
        <f>+[1]DEPURADO!L2138</f>
        <v>0</v>
      </c>
      <c r="AF2144" s="30">
        <v>0</v>
      </c>
      <c r="AG2144" s="30">
        <f t="shared" si="236"/>
        <v>38110</v>
      </c>
      <c r="AH2144" s="30">
        <v>0</v>
      </c>
      <c r="AI2144" s="30" t="str">
        <f>+[1]DEPURADO!G2138</f>
        <v>SALDO A FAVOR DEL PRESTADOR</v>
      </c>
      <c r="AJ2144" s="32"/>
      <c r="AK2144" s="33"/>
    </row>
    <row r="2145" spans="1:37" s="34" customFormat="1" x14ac:dyDescent="0.25">
      <c r="A2145" s="23">
        <f t="shared" si="237"/>
        <v>2137</v>
      </c>
      <c r="B2145" s="24" t="s">
        <v>44</v>
      </c>
      <c r="C2145" s="23" t="str">
        <f>+[1]DEPURADO!A2139</f>
        <v>FEH122891</v>
      </c>
      <c r="D2145" s="23" t="str">
        <f>+[1]DEPURADO!B2139</f>
        <v>FEH122891</v>
      </c>
      <c r="E2145" s="25">
        <f>+[1]DEPURADO!C2139</f>
        <v>44319</v>
      </c>
      <c r="F2145" s="26">
        <f>+IF([1]DEPURADO!D2139&gt;1,[1]DEPURADO!D2139," ")</f>
        <v>44368</v>
      </c>
      <c r="G2145" s="27">
        <f>[1]DEPURADO!F2139</f>
        <v>21843</v>
      </c>
      <c r="H2145" s="28">
        <v>0</v>
      </c>
      <c r="I2145" s="28">
        <f>+[1]DEPURADO!N2139+[1]DEPURADO!O2139</f>
        <v>0</v>
      </c>
      <c r="J2145" s="28">
        <f>+[1]DEPURADO!S2139</f>
        <v>0</v>
      </c>
      <c r="K2145" s="29">
        <f>+[1]DEPURADO!Q2139+[1]DEPURADO!R2139</f>
        <v>0</v>
      </c>
      <c r="L2145" s="28">
        <v>0</v>
      </c>
      <c r="M2145" s="28">
        <v>0</v>
      </c>
      <c r="N2145" s="28">
        <f t="shared" si="231"/>
        <v>0</v>
      </c>
      <c r="O2145" s="28">
        <f t="shared" si="232"/>
        <v>21843</v>
      </c>
      <c r="P2145" s="24" t="str">
        <f>IF([1]DEPURADO!I2139&gt;1,0,[1]DEPURADO!B2139)</f>
        <v>FEH122891</v>
      </c>
      <c r="Q2145" s="30">
        <f t="shared" si="233"/>
        <v>21843</v>
      </c>
      <c r="R2145" s="31">
        <f t="shared" si="234"/>
        <v>0</v>
      </c>
      <c r="S2145" s="31">
        <f>+[1]DEPURADO!K2139</f>
        <v>0</v>
      </c>
      <c r="T2145" s="23" t="s">
        <v>45</v>
      </c>
      <c r="U2145" s="31">
        <f>+[1]DEPURADO!J2139</f>
        <v>0</v>
      </c>
      <c r="V2145" s="30"/>
      <c r="W2145" s="23" t="s">
        <v>45</v>
      </c>
      <c r="X2145" s="31">
        <f>+[1]DEPURADO!L2139+[1]DEPURADO!M2139</f>
        <v>0</v>
      </c>
      <c r="Y2145" s="23" t="s">
        <v>45</v>
      </c>
      <c r="Z2145" s="31">
        <f t="shared" si="235"/>
        <v>0</v>
      </c>
      <c r="AA2145" s="31"/>
      <c r="AB2145" s="31">
        <v>0</v>
      </c>
      <c r="AC2145" s="31">
        <v>0</v>
      </c>
      <c r="AD2145" s="30"/>
      <c r="AE2145" s="30">
        <f>+[1]DEPURADO!L2139</f>
        <v>0</v>
      </c>
      <c r="AF2145" s="30">
        <v>0</v>
      </c>
      <c r="AG2145" s="30">
        <f t="shared" si="236"/>
        <v>21843</v>
      </c>
      <c r="AH2145" s="30">
        <v>0</v>
      </c>
      <c r="AI2145" s="30" t="str">
        <f>+[1]DEPURADO!G2139</f>
        <v>SALDO A FAVOR DEL PRESTADOR</v>
      </c>
      <c r="AJ2145" s="32"/>
      <c r="AK2145" s="33"/>
    </row>
    <row r="2146" spans="1:37" s="34" customFormat="1" x14ac:dyDescent="0.25">
      <c r="A2146" s="23">
        <f t="shared" si="237"/>
        <v>2138</v>
      </c>
      <c r="B2146" s="24" t="s">
        <v>44</v>
      </c>
      <c r="C2146" s="23" t="str">
        <f>+[1]DEPURADO!A2140</f>
        <v>FEH122893</v>
      </c>
      <c r="D2146" s="23" t="str">
        <f>+[1]DEPURADO!B2140</f>
        <v>FEH122893</v>
      </c>
      <c r="E2146" s="25">
        <f>+[1]DEPURADO!C2140</f>
        <v>44319</v>
      </c>
      <c r="F2146" s="26">
        <f>+IF([1]DEPURADO!D2140&gt;1,[1]DEPURADO!D2140," ")</f>
        <v>44368</v>
      </c>
      <c r="G2146" s="27">
        <f>[1]DEPURADO!F2140</f>
        <v>38110</v>
      </c>
      <c r="H2146" s="28">
        <v>0</v>
      </c>
      <c r="I2146" s="28">
        <f>+[1]DEPURADO!N2140+[1]DEPURADO!O2140</f>
        <v>0</v>
      </c>
      <c r="J2146" s="28">
        <f>+[1]DEPURADO!S2140</f>
        <v>0</v>
      </c>
      <c r="K2146" s="29">
        <f>+[1]DEPURADO!Q2140+[1]DEPURADO!R2140</f>
        <v>0</v>
      </c>
      <c r="L2146" s="28">
        <v>0</v>
      </c>
      <c r="M2146" s="28">
        <v>0</v>
      </c>
      <c r="N2146" s="28">
        <f t="shared" si="231"/>
        <v>0</v>
      </c>
      <c r="O2146" s="28">
        <f t="shared" si="232"/>
        <v>38110</v>
      </c>
      <c r="P2146" s="24" t="str">
        <f>IF([1]DEPURADO!I2140&gt;1,0,[1]DEPURADO!B2140)</f>
        <v>FEH122893</v>
      </c>
      <c r="Q2146" s="30">
        <f t="shared" si="233"/>
        <v>38110</v>
      </c>
      <c r="R2146" s="31">
        <f t="shared" si="234"/>
        <v>0</v>
      </c>
      <c r="S2146" s="31">
        <f>+[1]DEPURADO!K2140</f>
        <v>0</v>
      </c>
      <c r="T2146" s="23" t="s">
        <v>45</v>
      </c>
      <c r="U2146" s="31">
        <f>+[1]DEPURADO!J2140</f>
        <v>0</v>
      </c>
      <c r="V2146" s="30"/>
      <c r="W2146" s="23" t="s">
        <v>45</v>
      </c>
      <c r="X2146" s="31">
        <f>+[1]DEPURADO!L2140+[1]DEPURADO!M2140</f>
        <v>0</v>
      </c>
      <c r="Y2146" s="23" t="s">
        <v>45</v>
      </c>
      <c r="Z2146" s="31">
        <f t="shared" si="235"/>
        <v>0</v>
      </c>
      <c r="AA2146" s="31"/>
      <c r="AB2146" s="31">
        <v>0</v>
      </c>
      <c r="AC2146" s="31">
        <v>0</v>
      </c>
      <c r="AD2146" s="30"/>
      <c r="AE2146" s="30">
        <f>+[1]DEPURADO!L2140</f>
        <v>0</v>
      </c>
      <c r="AF2146" s="30">
        <v>0</v>
      </c>
      <c r="AG2146" s="30">
        <f t="shared" si="236"/>
        <v>38110</v>
      </c>
      <c r="AH2146" s="30">
        <v>0</v>
      </c>
      <c r="AI2146" s="30" t="str">
        <f>+[1]DEPURADO!G2140</f>
        <v>SALDO A FAVOR DEL PRESTADOR</v>
      </c>
      <c r="AJ2146" s="32"/>
      <c r="AK2146" s="33"/>
    </row>
    <row r="2147" spans="1:37" s="34" customFormat="1" x14ac:dyDescent="0.25">
      <c r="A2147" s="23">
        <f t="shared" si="237"/>
        <v>2139</v>
      </c>
      <c r="B2147" s="24" t="s">
        <v>44</v>
      </c>
      <c r="C2147" s="23" t="str">
        <f>+[1]DEPURADO!A2141</f>
        <v>FEH122896</v>
      </c>
      <c r="D2147" s="23" t="str">
        <f>+[1]DEPURADO!B2141</f>
        <v>FEH122896</v>
      </c>
      <c r="E2147" s="25">
        <f>+[1]DEPURADO!C2141</f>
        <v>44319</v>
      </c>
      <c r="F2147" s="26">
        <f>+IF([1]DEPURADO!D2141&gt;1,[1]DEPURADO!D2141," ")</f>
        <v>44368</v>
      </c>
      <c r="G2147" s="27">
        <f>[1]DEPURADO!F2141</f>
        <v>133316</v>
      </c>
      <c r="H2147" s="28">
        <v>0</v>
      </c>
      <c r="I2147" s="28">
        <f>+[1]DEPURADO!N2141+[1]DEPURADO!O2141</f>
        <v>0</v>
      </c>
      <c r="J2147" s="28">
        <f>+[1]DEPURADO!S2141</f>
        <v>0</v>
      </c>
      <c r="K2147" s="29">
        <f>+[1]DEPURADO!Q2141+[1]DEPURADO!R2141</f>
        <v>0</v>
      </c>
      <c r="L2147" s="28">
        <v>0</v>
      </c>
      <c r="M2147" s="28">
        <v>0</v>
      </c>
      <c r="N2147" s="28">
        <f t="shared" si="231"/>
        <v>0</v>
      </c>
      <c r="O2147" s="28">
        <f t="shared" si="232"/>
        <v>133316</v>
      </c>
      <c r="P2147" s="24" t="str">
        <f>IF([1]DEPURADO!I2141&gt;1,0,[1]DEPURADO!B2141)</f>
        <v>FEH122896</v>
      </c>
      <c r="Q2147" s="30">
        <f t="shared" si="233"/>
        <v>133316</v>
      </c>
      <c r="R2147" s="31">
        <f t="shared" si="234"/>
        <v>0</v>
      </c>
      <c r="S2147" s="31">
        <f>+[1]DEPURADO!K2141</f>
        <v>0</v>
      </c>
      <c r="T2147" s="23" t="s">
        <v>45</v>
      </c>
      <c r="U2147" s="31">
        <f>+[1]DEPURADO!J2141</f>
        <v>0</v>
      </c>
      <c r="V2147" s="30"/>
      <c r="W2147" s="23" t="s">
        <v>45</v>
      </c>
      <c r="X2147" s="31">
        <f>+[1]DEPURADO!L2141+[1]DEPURADO!M2141</f>
        <v>0</v>
      </c>
      <c r="Y2147" s="23" t="s">
        <v>45</v>
      </c>
      <c r="Z2147" s="31">
        <f t="shared" si="235"/>
        <v>0</v>
      </c>
      <c r="AA2147" s="31"/>
      <c r="AB2147" s="31">
        <v>0</v>
      </c>
      <c r="AC2147" s="31">
        <v>0</v>
      </c>
      <c r="AD2147" s="30"/>
      <c r="AE2147" s="30">
        <f>+[1]DEPURADO!L2141</f>
        <v>0</v>
      </c>
      <c r="AF2147" s="30">
        <v>0</v>
      </c>
      <c r="AG2147" s="30">
        <f t="shared" si="236"/>
        <v>133316</v>
      </c>
      <c r="AH2147" s="30">
        <v>0</v>
      </c>
      <c r="AI2147" s="30" t="str">
        <f>+[1]DEPURADO!G2141</f>
        <v>SALDO A FAVOR DEL PRESTADOR</v>
      </c>
      <c r="AJ2147" s="32"/>
      <c r="AK2147" s="33"/>
    </row>
    <row r="2148" spans="1:37" s="34" customFormat="1" x14ac:dyDescent="0.25">
      <c r="A2148" s="23">
        <f t="shared" si="237"/>
        <v>2140</v>
      </c>
      <c r="B2148" s="24" t="s">
        <v>44</v>
      </c>
      <c r="C2148" s="23" t="str">
        <f>+[1]DEPURADO!A2142</f>
        <v>FEH122912</v>
      </c>
      <c r="D2148" s="23" t="str">
        <f>+[1]DEPURADO!B2142</f>
        <v>FEH122912</v>
      </c>
      <c r="E2148" s="25">
        <f>+[1]DEPURADO!C2142</f>
        <v>44319</v>
      </c>
      <c r="F2148" s="26">
        <f>+IF([1]DEPURADO!D2142&gt;1,[1]DEPURADO!D2142," ")</f>
        <v>44368</v>
      </c>
      <c r="G2148" s="27">
        <f>[1]DEPURADO!F2142</f>
        <v>34610</v>
      </c>
      <c r="H2148" s="28">
        <v>0</v>
      </c>
      <c r="I2148" s="28">
        <f>+[1]DEPURADO!N2142+[1]DEPURADO!O2142</f>
        <v>0</v>
      </c>
      <c r="J2148" s="28">
        <f>+[1]DEPURADO!S2142</f>
        <v>0</v>
      </c>
      <c r="K2148" s="29">
        <f>+[1]DEPURADO!Q2142+[1]DEPURADO!R2142</f>
        <v>0</v>
      </c>
      <c r="L2148" s="28">
        <v>0</v>
      </c>
      <c r="M2148" s="28">
        <v>0</v>
      </c>
      <c r="N2148" s="28">
        <f t="shared" si="231"/>
        <v>0</v>
      </c>
      <c r="O2148" s="28">
        <f t="shared" si="232"/>
        <v>34610</v>
      </c>
      <c r="P2148" s="24" t="str">
        <f>IF([1]DEPURADO!I2142&gt;1,0,[1]DEPURADO!B2142)</f>
        <v>FEH122912</v>
      </c>
      <c r="Q2148" s="30">
        <f t="shared" si="233"/>
        <v>34610</v>
      </c>
      <c r="R2148" s="31">
        <f t="shared" si="234"/>
        <v>0</v>
      </c>
      <c r="S2148" s="31">
        <f>+[1]DEPURADO!K2142</f>
        <v>0</v>
      </c>
      <c r="T2148" s="23" t="s">
        <v>45</v>
      </c>
      <c r="U2148" s="31">
        <f>+[1]DEPURADO!J2142</f>
        <v>0</v>
      </c>
      <c r="V2148" s="30"/>
      <c r="W2148" s="23" t="s">
        <v>45</v>
      </c>
      <c r="X2148" s="31">
        <f>+[1]DEPURADO!L2142+[1]DEPURADO!M2142</f>
        <v>0</v>
      </c>
      <c r="Y2148" s="23" t="s">
        <v>45</v>
      </c>
      <c r="Z2148" s="31">
        <f t="shared" si="235"/>
        <v>0</v>
      </c>
      <c r="AA2148" s="31"/>
      <c r="AB2148" s="31">
        <v>0</v>
      </c>
      <c r="AC2148" s="31">
        <v>0</v>
      </c>
      <c r="AD2148" s="30"/>
      <c r="AE2148" s="30">
        <f>+[1]DEPURADO!L2142</f>
        <v>0</v>
      </c>
      <c r="AF2148" s="30">
        <v>0</v>
      </c>
      <c r="AG2148" s="30">
        <f t="shared" si="236"/>
        <v>34610</v>
      </c>
      <c r="AH2148" s="30">
        <v>0</v>
      </c>
      <c r="AI2148" s="30" t="str">
        <f>+[1]DEPURADO!G2142</f>
        <v>SALDO A FAVOR DEL PRESTADOR</v>
      </c>
      <c r="AJ2148" s="32"/>
      <c r="AK2148" s="33"/>
    </row>
    <row r="2149" spans="1:37" s="34" customFormat="1" x14ac:dyDescent="0.25">
      <c r="A2149" s="23">
        <f t="shared" si="237"/>
        <v>2141</v>
      </c>
      <c r="B2149" s="24" t="s">
        <v>44</v>
      </c>
      <c r="C2149" s="23" t="str">
        <f>+[1]DEPURADO!A2143</f>
        <v>FEH122913</v>
      </c>
      <c r="D2149" s="23" t="str">
        <f>+[1]DEPURADO!B2143</f>
        <v>FEH122913</v>
      </c>
      <c r="E2149" s="25">
        <f>+[1]DEPURADO!C2143</f>
        <v>44319</v>
      </c>
      <c r="F2149" s="26">
        <f>+IF([1]DEPURADO!D2143&gt;1,[1]DEPURADO!D2143," ")</f>
        <v>44368</v>
      </c>
      <c r="G2149" s="27">
        <f>[1]DEPURADO!F2143</f>
        <v>34610</v>
      </c>
      <c r="H2149" s="28">
        <v>0</v>
      </c>
      <c r="I2149" s="28">
        <f>+[1]DEPURADO!N2143+[1]DEPURADO!O2143</f>
        <v>0</v>
      </c>
      <c r="J2149" s="28">
        <f>+[1]DEPURADO!S2143</f>
        <v>0</v>
      </c>
      <c r="K2149" s="29">
        <f>+[1]DEPURADO!Q2143+[1]DEPURADO!R2143</f>
        <v>0</v>
      </c>
      <c r="L2149" s="28">
        <v>0</v>
      </c>
      <c r="M2149" s="28">
        <v>0</v>
      </c>
      <c r="N2149" s="28">
        <f t="shared" si="231"/>
        <v>0</v>
      </c>
      <c r="O2149" s="28">
        <f t="shared" si="232"/>
        <v>34610</v>
      </c>
      <c r="P2149" s="24" t="str">
        <f>IF([1]DEPURADO!I2143&gt;1,0,[1]DEPURADO!B2143)</f>
        <v>FEH122913</v>
      </c>
      <c r="Q2149" s="30">
        <f t="shared" si="233"/>
        <v>34610</v>
      </c>
      <c r="R2149" s="31">
        <f t="shared" si="234"/>
        <v>0</v>
      </c>
      <c r="S2149" s="31">
        <f>+[1]DEPURADO!K2143</f>
        <v>0</v>
      </c>
      <c r="T2149" s="23" t="s">
        <v>45</v>
      </c>
      <c r="U2149" s="31">
        <f>+[1]DEPURADO!J2143</f>
        <v>0</v>
      </c>
      <c r="V2149" s="30"/>
      <c r="W2149" s="23" t="s">
        <v>45</v>
      </c>
      <c r="X2149" s="31">
        <f>+[1]DEPURADO!L2143+[1]DEPURADO!M2143</f>
        <v>0</v>
      </c>
      <c r="Y2149" s="23" t="s">
        <v>45</v>
      </c>
      <c r="Z2149" s="31">
        <f t="shared" si="235"/>
        <v>0</v>
      </c>
      <c r="AA2149" s="31"/>
      <c r="AB2149" s="31">
        <v>0</v>
      </c>
      <c r="AC2149" s="31">
        <v>0</v>
      </c>
      <c r="AD2149" s="30"/>
      <c r="AE2149" s="30">
        <f>+[1]DEPURADO!L2143</f>
        <v>0</v>
      </c>
      <c r="AF2149" s="30">
        <v>0</v>
      </c>
      <c r="AG2149" s="30">
        <f t="shared" si="236"/>
        <v>34610</v>
      </c>
      <c r="AH2149" s="30">
        <v>0</v>
      </c>
      <c r="AI2149" s="30" t="str">
        <f>+[1]DEPURADO!G2143</f>
        <v>SALDO A FAVOR DEL PRESTADOR</v>
      </c>
      <c r="AJ2149" s="32"/>
      <c r="AK2149" s="33"/>
    </row>
    <row r="2150" spans="1:37" s="34" customFormat="1" x14ac:dyDescent="0.25">
      <c r="A2150" s="23">
        <f t="shared" si="237"/>
        <v>2142</v>
      </c>
      <c r="B2150" s="24" t="s">
        <v>44</v>
      </c>
      <c r="C2150" s="23" t="str">
        <f>+[1]DEPURADO!A2144</f>
        <v>FEH122922</v>
      </c>
      <c r="D2150" s="23" t="str">
        <f>+[1]DEPURADO!B2144</f>
        <v>FEH122922</v>
      </c>
      <c r="E2150" s="25">
        <f>+[1]DEPURADO!C2144</f>
        <v>44319</v>
      </c>
      <c r="F2150" s="26">
        <f>+IF([1]DEPURADO!D2144&gt;1,[1]DEPURADO!D2144," ")</f>
        <v>44368</v>
      </c>
      <c r="G2150" s="27">
        <f>[1]DEPURADO!F2144</f>
        <v>14946</v>
      </c>
      <c r="H2150" s="28">
        <v>0</v>
      </c>
      <c r="I2150" s="28">
        <f>+[1]DEPURADO!N2144+[1]DEPURADO!O2144</f>
        <v>0</v>
      </c>
      <c r="J2150" s="28">
        <f>+[1]DEPURADO!S2144</f>
        <v>0</v>
      </c>
      <c r="K2150" s="29">
        <f>+[1]DEPURADO!Q2144+[1]DEPURADO!R2144</f>
        <v>0</v>
      </c>
      <c r="L2150" s="28">
        <v>0</v>
      </c>
      <c r="M2150" s="28">
        <v>0</v>
      </c>
      <c r="N2150" s="28">
        <f t="shared" si="231"/>
        <v>0</v>
      </c>
      <c r="O2150" s="28">
        <f t="shared" si="232"/>
        <v>14946</v>
      </c>
      <c r="P2150" s="24" t="str">
        <f>IF([1]DEPURADO!I2144&gt;1,0,[1]DEPURADO!B2144)</f>
        <v>FEH122922</v>
      </c>
      <c r="Q2150" s="30">
        <f t="shared" si="233"/>
        <v>14946</v>
      </c>
      <c r="R2150" s="31">
        <f t="shared" si="234"/>
        <v>0</v>
      </c>
      <c r="S2150" s="31">
        <f>+[1]DEPURADO!K2144</f>
        <v>0</v>
      </c>
      <c r="T2150" s="23" t="s">
        <v>45</v>
      </c>
      <c r="U2150" s="31">
        <f>+[1]DEPURADO!J2144</f>
        <v>0</v>
      </c>
      <c r="V2150" s="30"/>
      <c r="W2150" s="23" t="s">
        <v>45</v>
      </c>
      <c r="X2150" s="31">
        <f>+[1]DEPURADO!L2144+[1]DEPURADO!M2144</f>
        <v>0</v>
      </c>
      <c r="Y2150" s="23" t="s">
        <v>45</v>
      </c>
      <c r="Z2150" s="31">
        <f t="shared" si="235"/>
        <v>0</v>
      </c>
      <c r="AA2150" s="31"/>
      <c r="AB2150" s="31">
        <v>0</v>
      </c>
      <c r="AC2150" s="31">
        <v>0</v>
      </c>
      <c r="AD2150" s="30"/>
      <c r="AE2150" s="30">
        <f>+[1]DEPURADO!L2144</f>
        <v>0</v>
      </c>
      <c r="AF2150" s="30">
        <v>0</v>
      </c>
      <c r="AG2150" s="30">
        <f t="shared" si="236"/>
        <v>14946</v>
      </c>
      <c r="AH2150" s="30">
        <v>0</v>
      </c>
      <c r="AI2150" s="30" t="str">
        <f>+[1]DEPURADO!G2144</f>
        <v>SALDO A FAVOR DEL PRESTADOR</v>
      </c>
      <c r="AJ2150" s="32"/>
      <c r="AK2150" s="33"/>
    </row>
    <row r="2151" spans="1:37" s="34" customFormat="1" x14ac:dyDescent="0.25">
      <c r="A2151" s="23">
        <f t="shared" si="237"/>
        <v>2143</v>
      </c>
      <c r="B2151" s="24" t="s">
        <v>44</v>
      </c>
      <c r="C2151" s="23" t="str">
        <f>+[1]DEPURADO!A2145</f>
        <v>FEH122930</v>
      </c>
      <c r="D2151" s="23" t="str">
        <f>+[1]DEPURADO!B2145</f>
        <v>FEH122930</v>
      </c>
      <c r="E2151" s="25">
        <f>+[1]DEPURADO!C2145</f>
        <v>44319</v>
      </c>
      <c r="F2151" s="26">
        <f>+IF([1]DEPURADO!D2145&gt;1,[1]DEPURADO!D2145," ")</f>
        <v>44368</v>
      </c>
      <c r="G2151" s="27">
        <f>[1]DEPURADO!F2145</f>
        <v>56118</v>
      </c>
      <c r="H2151" s="28">
        <v>0</v>
      </c>
      <c r="I2151" s="28">
        <f>+[1]DEPURADO!N2145+[1]DEPURADO!O2145</f>
        <v>0</v>
      </c>
      <c r="J2151" s="28">
        <f>+[1]DEPURADO!S2145</f>
        <v>0</v>
      </c>
      <c r="K2151" s="29">
        <f>+[1]DEPURADO!Q2145+[1]DEPURADO!R2145</f>
        <v>0</v>
      </c>
      <c r="L2151" s="28">
        <v>0</v>
      </c>
      <c r="M2151" s="28">
        <v>0</v>
      </c>
      <c r="N2151" s="28">
        <f t="shared" si="231"/>
        <v>0</v>
      </c>
      <c r="O2151" s="28">
        <f t="shared" si="232"/>
        <v>56118</v>
      </c>
      <c r="P2151" s="24" t="str">
        <f>IF([1]DEPURADO!I2145&gt;1,0,[1]DEPURADO!B2145)</f>
        <v>FEH122930</v>
      </c>
      <c r="Q2151" s="30">
        <f t="shared" si="233"/>
        <v>56118</v>
      </c>
      <c r="R2151" s="31">
        <f t="shared" si="234"/>
        <v>0</v>
      </c>
      <c r="S2151" s="31">
        <f>+[1]DEPURADO!K2145</f>
        <v>0</v>
      </c>
      <c r="T2151" s="23" t="s">
        <v>45</v>
      </c>
      <c r="U2151" s="31">
        <f>+[1]DEPURADO!J2145</f>
        <v>0</v>
      </c>
      <c r="V2151" s="30"/>
      <c r="W2151" s="23" t="s">
        <v>45</v>
      </c>
      <c r="X2151" s="31">
        <f>+[1]DEPURADO!L2145+[1]DEPURADO!M2145</f>
        <v>0</v>
      </c>
      <c r="Y2151" s="23" t="s">
        <v>45</v>
      </c>
      <c r="Z2151" s="31">
        <f t="shared" si="235"/>
        <v>0</v>
      </c>
      <c r="AA2151" s="31"/>
      <c r="AB2151" s="31">
        <v>0</v>
      </c>
      <c r="AC2151" s="31">
        <v>0</v>
      </c>
      <c r="AD2151" s="30"/>
      <c r="AE2151" s="30">
        <f>+[1]DEPURADO!L2145</f>
        <v>0</v>
      </c>
      <c r="AF2151" s="30">
        <v>0</v>
      </c>
      <c r="AG2151" s="30">
        <f t="shared" si="236"/>
        <v>56118</v>
      </c>
      <c r="AH2151" s="30">
        <v>0</v>
      </c>
      <c r="AI2151" s="30" t="str">
        <f>+[1]DEPURADO!G2145</f>
        <v>SALDO A FAVOR DEL PRESTADOR</v>
      </c>
      <c r="AJ2151" s="32"/>
      <c r="AK2151" s="33"/>
    </row>
    <row r="2152" spans="1:37" s="34" customFormat="1" x14ac:dyDescent="0.25">
      <c r="A2152" s="23">
        <f t="shared" si="237"/>
        <v>2144</v>
      </c>
      <c r="B2152" s="24" t="s">
        <v>44</v>
      </c>
      <c r="C2152" s="23" t="str">
        <f>+[1]DEPURADO!A2146</f>
        <v>FEH122932</v>
      </c>
      <c r="D2152" s="23" t="str">
        <f>+[1]DEPURADO!B2146</f>
        <v>FEH122932</v>
      </c>
      <c r="E2152" s="25">
        <f>+[1]DEPURADO!C2146</f>
        <v>44319</v>
      </c>
      <c r="F2152" s="26">
        <f>+IF([1]DEPURADO!D2146&gt;1,[1]DEPURADO!D2146," ")</f>
        <v>44368</v>
      </c>
      <c r="G2152" s="27">
        <f>[1]DEPURADO!F2146</f>
        <v>14946</v>
      </c>
      <c r="H2152" s="28">
        <v>0</v>
      </c>
      <c r="I2152" s="28">
        <f>+[1]DEPURADO!N2146+[1]DEPURADO!O2146</f>
        <v>0</v>
      </c>
      <c r="J2152" s="28">
        <f>+[1]DEPURADO!S2146</f>
        <v>0</v>
      </c>
      <c r="K2152" s="29">
        <f>+[1]DEPURADO!Q2146+[1]DEPURADO!R2146</f>
        <v>0</v>
      </c>
      <c r="L2152" s="28">
        <v>0</v>
      </c>
      <c r="M2152" s="28">
        <v>0</v>
      </c>
      <c r="N2152" s="28">
        <f t="shared" si="231"/>
        <v>0</v>
      </c>
      <c r="O2152" s="28">
        <f t="shared" si="232"/>
        <v>14946</v>
      </c>
      <c r="P2152" s="24" t="str">
        <f>IF([1]DEPURADO!I2146&gt;1,0,[1]DEPURADO!B2146)</f>
        <v>FEH122932</v>
      </c>
      <c r="Q2152" s="30">
        <f t="shared" si="233"/>
        <v>14946</v>
      </c>
      <c r="R2152" s="31">
        <f t="shared" si="234"/>
        <v>0</v>
      </c>
      <c r="S2152" s="31">
        <f>+[1]DEPURADO!K2146</f>
        <v>0</v>
      </c>
      <c r="T2152" s="23" t="s">
        <v>45</v>
      </c>
      <c r="U2152" s="31">
        <f>+[1]DEPURADO!J2146</f>
        <v>0</v>
      </c>
      <c r="V2152" s="30"/>
      <c r="W2152" s="23" t="s">
        <v>45</v>
      </c>
      <c r="X2152" s="31">
        <f>+[1]DEPURADO!L2146+[1]DEPURADO!M2146</f>
        <v>0</v>
      </c>
      <c r="Y2152" s="23" t="s">
        <v>45</v>
      </c>
      <c r="Z2152" s="31">
        <f t="shared" si="235"/>
        <v>0</v>
      </c>
      <c r="AA2152" s="31"/>
      <c r="AB2152" s="31">
        <v>0</v>
      </c>
      <c r="AC2152" s="31">
        <v>0</v>
      </c>
      <c r="AD2152" s="30"/>
      <c r="AE2152" s="30">
        <f>+[1]DEPURADO!L2146</f>
        <v>0</v>
      </c>
      <c r="AF2152" s="30">
        <v>0</v>
      </c>
      <c r="AG2152" s="30">
        <f t="shared" si="236"/>
        <v>14946</v>
      </c>
      <c r="AH2152" s="30">
        <v>0</v>
      </c>
      <c r="AI2152" s="30" t="str">
        <f>+[1]DEPURADO!G2146</f>
        <v>SALDO A FAVOR DEL PRESTADOR</v>
      </c>
      <c r="AJ2152" s="32"/>
      <c r="AK2152" s="33"/>
    </row>
    <row r="2153" spans="1:37" s="34" customFormat="1" x14ac:dyDescent="0.25">
      <c r="A2153" s="23">
        <f t="shared" si="237"/>
        <v>2145</v>
      </c>
      <c r="B2153" s="24" t="s">
        <v>44</v>
      </c>
      <c r="C2153" s="23" t="str">
        <f>+[1]DEPURADO!A2147</f>
        <v>FEH122933</v>
      </c>
      <c r="D2153" s="23" t="str">
        <f>+[1]DEPURADO!B2147</f>
        <v>FEH122933</v>
      </c>
      <c r="E2153" s="25">
        <f>+[1]DEPURADO!C2147</f>
        <v>44319</v>
      </c>
      <c r="F2153" s="26">
        <f>+IF([1]DEPURADO!D2147&gt;1,[1]DEPURADO!D2147," ")</f>
        <v>44368</v>
      </c>
      <c r="G2153" s="27">
        <f>[1]DEPURADO!F2147</f>
        <v>99340</v>
      </c>
      <c r="H2153" s="28">
        <v>0</v>
      </c>
      <c r="I2153" s="28">
        <f>+[1]DEPURADO!N2147+[1]DEPURADO!O2147</f>
        <v>0</v>
      </c>
      <c r="J2153" s="28">
        <f>+[1]DEPURADO!S2147</f>
        <v>0</v>
      </c>
      <c r="K2153" s="29">
        <f>+[1]DEPURADO!Q2147+[1]DEPURADO!R2147</f>
        <v>0</v>
      </c>
      <c r="L2153" s="28">
        <v>0</v>
      </c>
      <c r="M2153" s="28">
        <v>0</v>
      </c>
      <c r="N2153" s="28">
        <f t="shared" si="231"/>
        <v>0</v>
      </c>
      <c r="O2153" s="28">
        <f t="shared" si="232"/>
        <v>99340</v>
      </c>
      <c r="P2153" s="24" t="str">
        <f>IF([1]DEPURADO!I2147&gt;1,0,[1]DEPURADO!B2147)</f>
        <v>FEH122933</v>
      </c>
      <c r="Q2153" s="30">
        <f t="shared" si="233"/>
        <v>99340</v>
      </c>
      <c r="R2153" s="31">
        <f t="shared" si="234"/>
        <v>0</v>
      </c>
      <c r="S2153" s="31">
        <f>+[1]DEPURADO!K2147</f>
        <v>0</v>
      </c>
      <c r="T2153" s="23" t="s">
        <v>45</v>
      </c>
      <c r="U2153" s="31">
        <f>+[1]DEPURADO!J2147</f>
        <v>0</v>
      </c>
      <c r="V2153" s="30"/>
      <c r="W2153" s="23" t="s">
        <v>45</v>
      </c>
      <c r="X2153" s="31">
        <f>+[1]DEPURADO!L2147+[1]DEPURADO!M2147</f>
        <v>0</v>
      </c>
      <c r="Y2153" s="23" t="s">
        <v>45</v>
      </c>
      <c r="Z2153" s="31">
        <f t="shared" si="235"/>
        <v>0</v>
      </c>
      <c r="AA2153" s="31"/>
      <c r="AB2153" s="31">
        <v>0</v>
      </c>
      <c r="AC2153" s="31">
        <v>0</v>
      </c>
      <c r="AD2153" s="30"/>
      <c r="AE2153" s="30">
        <f>+[1]DEPURADO!L2147</f>
        <v>0</v>
      </c>
      <c r="AF2153" s="30">
        <v>0</v>
      </c>
      <c r="AG2153" s="30">
        <f t="shared" si="236"/>
        <v>99340</v>
      </c>
      <c r="AH2153" s="30">
        <v>0</v>
      </c>
      <c r="AI2153" s="30" t="str">
        <f>+[1]DEPURADO!G2147</f>
        <v>SALDO A FAVOR DEL PRESTADOR</v>
      </c>
      <c r="AJ2153" s="32"/>
      <c r="AK2153" s="33"/>
    </row>
    <row r="2154" spans="1:37" s="34" customFormat="1" x14ac:dyDescent="0.25">
      <c r="A2154" s="23">
        <f t="shared" si="237"/>
        <v>2146</v>
      </c>
      <c r="B2154" s="24" t="s">
        <v>44</v>
      </c>
      <c r="C2154" s="23" t="str">
        <f>+[1]DEPURADO!A2148</f>
        <v>FEH122939</v>
      </c>
      <c r="D2154" s="23" t="str">
        <f>+[1]DEPURADO!B2148</f>
        <v>FEH122939</v>
      </c>
      <c r="E2154" s="25">
        <f>+[1]DEPURADO!C2148</f>
        <v>44320</v>
      </c>
      <c r="F2154" s="26">
        <f>+IF([1]DEPURADO!D2148&gt;1,[1]DEPURADO!D2148," ")</f>
        <v>44368</v>
      </c>
      <c r="G2154" s="27">
        <f>[1]DEPURADO!F2148</f>
        <v>188938</v>
      </c>
      <c r="H2154" s="28">
        <v>0</v>
      </c>
      <c r="I2154" s="28">
        <f>+[1]DEPURADO!N2148+[1]DEPURADO!O2148</f>
        <v>0</v>
      </c>
      <c r="J2154" s="28">
        <f>+[1]DEPURADO!S2148</f>
        <v>0</v>
      </c>
      <c r="K2154" s="29">
        <f>+[1]DEPURADO!Q2148+[1]DEPURADO!R2148</f>
        <v>0</v>
      </c>
      <c r="L2154" s="28">
        <v>0</v>
      </c>
      <c r="M2154" s="28">
        <v>0</v>
      </c>
      <c r="N2154" s="28">
        <f t="shared" si="231"/>
        <v>0</v>
      </c>
      <c r="O2154" s="28">
        <f t="shared" si="232"/>
        <v>188938</v>
      </c>
      <c r="P2154" s="24" t="str">
        <f>IF([1]DEPURADO!I2148&gt;1,0,[1]DEPURADO!B2148)</f>
        <v>FEH122939</v>
      </c>
      <c r="Q2154" s="30">
        <f t="shared" si="233"/>
        <v>188938</v>
      </c>
      <c r="R2154" s="31">
        <f t="shared" si="234"/>
        <v>0</v>
      </c>
      <c r="S2154" s="31">
        <f>+[1]DEPURADO!K2148</f>
        <v>0</v>
      </c>
      <c r="T2154" s="23" t="s">
        <v>45</v>
      </c>
      <c r="U2154" s="31">
        <f>+[1]DEPURADO!J2148</f>
        <v>0</v>
      </c>
      <c r="V2154" s="30"/>
      <c r="W2154" s="23" t="s">
        <v>45</v>
      </c>
      <c r="X2154" s="31">
        <f>+[1]DEPURADO!L2148+[1]DEPURADO!M2148</f>
        <v>0</v>
      </c>
      <c r="Y2154" s="23" t="s">
        <v>45</v>
      </c>
      <c r="Z2154" s="31">
        <f t="shared" si="235"/>
        <v>0</v>
      </c>
      <c r="AA2154" s="31"/>
      <c r="AB2154" s="31">
        <v>0</v>
      </c>
      <c r="AC2154" s="31">
        <v>0</v>
      </c>
      <c r="AD2154" s="30"/>
      <c r="AE2154" s="30">
        <f>+[1]DEPURADO!L2148</f>
        <v>0</v>
      </c>
      <c r="AF2154" s="30">
        <v>0</v>
      </c>
      <c r="AG2154" s="30">
        <f t="shared" si="236"/>
        <v>188938</v>
      </c>
      <c r="AH2154" s="30">
        <v>0</v>
      </c>
      <c r="AI2154" s="30" t="str">
        <f>+[1]DEPURADO!G2148</f>
        <v>SALDO A FAVOR DEL PRESTADOR</v>
      </c>
      <c r="AJ2154" s="32"/>
      <c r="AK2154" s="33"/>
    </row>
    <row r="2155" spans="1:37" s="34" customFormat="1" x14ac:dyDescent="0.25">
      <c r="A2155" s="23">
        <f t="shared" si="237"/>
        <v>2147</v>
      </c>
      <c r="B2155" s="24" t="s">
        <v>44</v>
      </c>
      <c r="C2155" s="23" t="str">
        <f>+[1]DEPURADO!A2149</f>
        <v>FEH122940</v>
      </c>
      <c r="D2155" s="23" t="str">
        <f>+[1]DEPURADO!B2149</f>
        <v>FEH122940</v>
      </c>
      <c r="E2155" s="25">
        <f>+[1]DEPURADO!C2149</f>
        <v>44320</v>
      </c>
      <c r="F2155" s="26">
        <f>+IF([1]DEPURADO!D2149&gt;1,[1]DEPURADO!D2149," ")</f>
        <v>44368</v>
      </c>
      <c r="G2155" s="27">
        <f>[1]DEPURADO!F2149</f>
        <v>80832</v>
      </c>
      <c r="H2155" s="28">
        <v>0</v>
      </c>
      <c r="I2155" s="28">
        <f>+[1]DEPURADO!N2149+[1]DEPURADO!O2149</f>
        <v>0</v>
      </c>
      <c r="J2155" s="28">
        <f>+[1]DEPURADO!S2149</f>
        <v>0</v>
      </c>
      <c r="K2155" s="29">
        <f>+[1]DEPURADO!Q2149+[1]DEPURADO!R2149</f>
        <v>0</v>
      </c>
      <c r="L2155" s="28">
        <v>0</v>
      </c>
      <c r="M2155" s="28">
        <v>0</v>
      </c>
      <c r="N2155" s="28">
        <f t="shared" si="231"/>
        <v>0</v>
      </c>
      <c r="O2155" s="28">
        <f t="shared" si="232"/>
        <v>80832</v>
      </c>
      <c r="P2155" s="24" t="str">
        <f>IF([1]DEPURADO!I2149&gt;1,0,[1]DEPURADO!B2149)</f>
        <v>FEH122940</v>
      </c>
      <c r="Q2155" s="30">
        <f t="shared" si="233"/>
        <v>80832</v>
      </c>
      <c r="R2155" s="31">
        <f t="shared" si="234"/>
        <v>0</v>
      </c>
      <c r="S2155" s="31">
        <f>+[1]DEPURADO!K2149</f>
        <v>0</v>
      </c>
      <c r="T2155" s="23" t="s">
        <v>45</v>
      </c>
      <c r="U2155" s="31">
        <f>+[1]DEPURADO!J2149</f>
        <v>80832</v>
      </c>
      <c r="V2155" s="30"/>
      <c r="W2155" s="23" t="s">
        <v>45</v>
      </c>
      <c r="X2155" s="31">
        <f>+[1]DEPURADO!L2149+[1]DEPURADO!M2149</f>
        <v>0</v>
      </c>
      <c r="Y2155" s="23" t="s">
        <v>45</v>
      </c>
      <c r="Z2155" s="31">
        <f t="shared" si="235"/>
        <v>0</v>
      </c>
      <c r="AA2155" s="31"/>
      <c r="AB2155" s="31">
        <v>0</v>
      </c>
      <c r="AC2155" s="31">
        <v>0</v>
      </c>
      <c r="AD2155" s="30"/>
      <c r="AE2155" s="30">
        <f>+[1]DEPURADO!L2149</f>
        <v>0</v>
      </c>
      <c r="AF2155" s="30">
        <v>0</v>
      </c>
      <c r="AG2155" s="30">
        <f t="shared" si="236"/>
        <v>0</v>
      </c>
      <c r="AH2155" s="30">
        <v>0</v>
      </c>
      <c r="AI2155" s="30" t="str">
        <f>+[1]DEPURADO!G2149</f>
        <v>EN REVISION ADRES-CANASTA COVID</v>
      </c>
      <c r="AJ2155" s="32"/>
      <c r="AK2155" s="33"/>
    </row>
    <row r="2156" spans="1:37" s="34" customFormat="1" x14ac:dyDescent="0.25">
      <c r="A2156" s="23">
        <f t="shared" si="237"/>
        <v>2148</v>
      </c>
      <c r="B2156" s="24" t="s">
        <v>44</v>
      </c>
      <c r="C2156" s="23" t="str">
        <f>+[1]DEPURADO!A2150</f>
        <v>FEH122941</v>
      </c>
      <c r="D2156" s="23" t="str">
        <f>+[1]DEPURADO!B2150</f>
        <v>FEH122941</v>
      </c>
      <c r="E2156" s="25">
        <f>+[1]DEPURADO!C2150</f>
        <v>44320</v>
      </c>
      <c r="F2156" s="26">
        <f>+IF([1]DEPURADO!D2150&gt;1,[1]DEPURADO!D2150," ")</f>
        <v>44368</v>
      </c>
      <c r="G2156" s="27">
        <f>[1]DEPURADO!F2150</f>
        <v>108583</v>
      </c>
      <c r="H2156" s="28">
        <v>0</v>
      </c>
      <c r="I2156" s="28">
        <f>+[1]DEPURADO!N2150+[1]DEPURADO!O2150</f>
        <v>0</v>
      </c>
      <c r="J2156" s="28">
        <f>+[1]DEPURADO!S2150</f>
        <v>0</v>
      </c>
      <c r="K2156" s="29">
        <f>+[1]DEPURADO!Q2150+[1]DEPURADO!R2150</f>
        <v>0</v>
      </c>
      <c r="L2156" s="28">
        <v>0</v>
      </c>
      <c r="M2156" s="28">
        <v>0</v>
      </c>
      <c r="N2156" s="28">
        <f t="shared" si="231"/>
        <v>0</v>
      </c>
      <c r="O2156" s="28">
        <f t="shared" si="232"/>
        <v>108583</v>
      </c>
      <c r="P2156" s="24" t="str">
        <f>IF([1]DEPURADO!I2150&gt;1,0,[1]DEPURADO!B2150)</f>
        <v>FEH122941</v>
      </c>
      <c r="Q2156" s="30">
        <f t="shared" si="233"/>
        <v>108583</v>
      </c>
      <c r="R2156" s="31">
        <f t="shared" si="234"/>
        <v>0</v>
      </c>
      <c r="S2156" s="31">
        <f>+[1]DEPURADO!K2150</f>
        <v>0</v>
      </c>
      <c r="T2156" s="23" t="s">
        <v>45</v>
      </c>
      <c r="U2156" s="31">
        <f>+[1]DEPURADO!J2150</f>
        <v>0</v>
      </c>
      <c r="V2156" s="30"/>
      <c r="W2156" s="23" t="s">
        <v>45</v>
      </c>
      <c r="X2156" s="31">
        <f>+[1]DEPURADO!L2150+[1]DEPURADO!M2150</f>
        <v>0</v>
      </c>
      <c r="Y2156" s="23" t="s">
        <v>45</v>
      </c>
      <c r="Z2156" s="31">
        <f t="shared" si="235"/>
        <v>0</v>
      </c>
      <c r="AA2156" s="31"/>
      <c r="AB2156" s="31">
        <v>0</v>
      </c>
      <c r="AC2156" s="31">
        <v>0</v>
      </c>
      <c r="AD2156" s="30"/>
      <c r="AE2156" s="30">
        <f>+[1]DEPURADO!L2150</f>
        <v>0</v>
      </c>
      <c r="AF2156" s="30">
        <v>0</v>
      </c>
      <c r="AG2156" s="30">
        <f t="shared" si="236"/>
        <v>108583</v>
      </c>
      <c r="AH2156" s="30">
        <v>0</v>
      </c>
      <c r="AI2156" s="30" t="str">
        <f>+[1]DEPURADO!G2150</f>
        <v>SALDO A FAVOR DEL PRESTADOR</v>
      </c>
      <c r="AJ2156" s="32"/>
      <c r="AK2156" s="33"/>
    </row>
    <row r="2157" spans="1:37" s="34" customFormat="1" x14ac:dyDescent="0.25">
      <c r="A2157" s="23">
        <f t="shared" si="237"/>
        <v>2149</v>
      </c>
      <c r="B2157" s="24" t="s">
        <v>44</v>
      </c>
      <c r="C2157" s="23" t="str">
        <f>+[1]DEPURADO!A2151</f>
        <v>FEH122944</v>
      </c>
      <c r="D2157" s="23" t="str">
        <f>+[1]DEPURADO!B2151</f>
        <v>FEH122944</v>
      </c>
      <c r="E2157" s="25">
        <f>+[1]DEPURADO!C2151</f>
        <v>44320</v>
      </c>
      <c r="F2157" s="26">
        <f>+IF([1]DEPURADO!D2151&gt;1,[1]DEPURADO!D2151," ")</f>
        <v>44368</v>
      </c>
      <c r="G2157" s="27">
        <f>[1]DEPURADO!F2151</f>
        <v>39998</v>
      </c>
      <c r="H2157" s="28">
        <v>0</v>
      </c>
      <c r="I2157" s="28">
        <f>+[1]DEPURADO!N2151+[1]DEPURADO!O2151</f>
        <v>0</v>
      </c>
      <c r="J2157" s="28">
        <f>+[1]DEPURADO!S2151</f>
        <v>0</v>
      </c>
      <c r="K2157" s="29">
        <f>+[1]DEPURADO!Q2151+[1]DEPURADO!R2151</f>
        <v>0</v>
      </c>
      <c r="L2157" s="28">
        <v>0</v>
      </c>
      <c r="M2157" s="28">
        <v>0</v>
      </c>
      <c r="N2157" s="28">
        <f t="shared" si="231"/>
        <v>0</v>
      </c>
      <c r="O2157" s="28">
        <f t="shared" si="232"/>
        <v>39998</v>
      </c>
      <c r="P2157" s="24" t="str">
        <f>IF([1]DEPURADO!I2151&gt;1,0,[1]DEPURADO!B2151)</f>
        <v>FEH122944</v>
      </c>
      <c r="Q2157" s="30">
        <f t="shared" si="233"/>
        <v>39998</v>
      </c>
      <c r="R2157" s="31">
        <f t="shared" si="234"/>
        <v>0</v>
      </c>
      <c r="S2157" s="31">
        <f>+[1]DEPURADO!K2151</f>
        <v>0</v>
      </c>
      <c r="T2157" s="23" t="s">
        <v>45</v>
      </c>
      <c r="U2157" s="31">
        <f>+[1]DEPURADO!J2151</f>
        <v>0</v>
      </c>
      <c r="V2157" s="30"/>
      <c r="W2157" s="23" t="s">
        <v>45</v>
      </c>
      <c r="X2157" s="31">
        <f>+[1]DEPURADO!L2151+[1]DEPURADO!M2151</f>
        <v>0</v>
      </c>
      <c r="Y2157" s="23" t="s">
        <v>45</v>
      </c>
      <c r="Z2157" s="31">
        <f t="shared" si="235"/>
        <v>0</v>
      </c>
      <c r="AA2157" s="31"/>
      <c r="AB2157" s="31">
        <v>0</v>
      </c>
      <c r="AC2157" s="31">
        <v>0</v>
      </c>
      <c r="AD2157" s="30"/>
      <c r="AE2157" s="30">
        <f>+[1]DEPURADO!L2151</f>
        <v>0</v>
      </c>
      <c r="AF2157" s="30">
        <v>0</v>
      </c>
      <c r="AG2157" s="30">
        <f t="shared" si="236"/>
        <v>39998</v>
      </c>
      <c r="AH2157" s="30">
        <v>0</v>
      </c>
      <c r="AI2157" s="30" t="str">
        <f>+[1]DEPURADO!G2151</f>
        <v>SALDO A FAVOR DEL PRESTADOR</v>
      </c>
      <c r="AJ2157" s="32"/>
      <c r="AK2157" s="33"/>
    </row>
    <row r="2158" spans="1:37" s="34" customFormat="1" x14ac:dyDescent="0.25">
      <c r="A2158" s="23">
        <f t="shared" si="237"/>
        <v>2150</v>
      </c>
      <c r="B2158" s="24" t="s">
        <v>44</v>
      </c>
      <c r="C2158" s="23" t="str">
        <f>+[1]DEPURADO!A2152</f>
        <v>FEH122945</v>
      </c>
      <c r="D2158" s="23" t="str">
        <f>+[1]DEPURADO!B2152</f>
        <v>FEH122945</v>
      </c>
      <c r="E2158" s="25">
        <f>+[1]DEPURADO!C2152</f>
        <v>44320</v>
      </c>
      <c r="F2158" s="26">
        <f>+IF([1]DEPURADO!D2152&gt;1,[1]DEPURADO!D2152," ")</f>
        <v>44368</v>
      </c>
      <c r="G2158" s="27">
        <f>[1]DEPURADO!F2152</f>
        <v>216994</v>
      </c>
      <c r="H2158" s="28">
        <v>0</v>
      </c>
      <c r="I2158" s="28">
        <f>+[1]DEPURADO!N2152+[1]DEPURADO!O2152</f>
        <v>0</v>
      </c>
      <c r="J2158" s="28">
        <f>+[1]DEPURADO!S2152</f>
        <v>0</v>
      </c>
      <c r="K2158" s="29">
        <f>+[1]DEPURADO!Q2152+[1]DEPURADO!R2152</f>
        <v>0</v>
      </c>
      <c r="L2158" s="28">
        <v>0</v>
      </c>
      <c r="M2158" s="28">
        <v>0</v>
      </c>
      <c r="N2158" s="28">
        <f t="shared" si="231"/>
        <v>0</v>
      </c>
      <c r="O2158" s="28">
        <f t="shared" si="232"/>
        <v>216994</v>
      </c>
      <c r="P2158" s="24" t="str">
        <f>IF([1]DEPURADO!I2152&gt;1,0,[1]DEPURADO!B2152)</f>
        <v>FEH122945</v>
      </c>
      <c r="Q2158" s="30">
        <f t="shared" si="233"/>
        <v>216994</v>
      </c>
      <c r="R2158" s="31">
        <f t="shared" si="234"/>
        <v>0</v>
      </c>
      <c r="S2158" s="31">
        <f>+[1]DEPURADO!K2152</f>
        <v>0</v>
      </c>
      <c r="T2158" s="23" t="s">
        <v>45</v>
      </c>
      <c r="U2158" s="31">
        <f>+[1]DEPURADO!J2152</f>
        <v>216994</v>
      </c>
      <c r="V2158" s="30"/>
      <c r="W2158" s="23" t="s">
        <v>45</v>
      </c>
      <c r="X2158" s="31">
        <f>+[1]DEPURADO!L2152+[1]DEPURADO!M2152</f>
        <v>0</v>
      </c>
      <c r="Y2158" s="23" t="s">
        <v>45</v>
      </c>
      <c r="Z2158" s="31">
        <f t="shared" si="235"/>
        <v>0</v>
      </c>
      <c r="AA2158" s="31"/>
      <c r="AB2158" s="31">
        <v>0</v>
      </c>
      <c r="AC2158" s="31">
        <v>0</v>
      </c>
      <c r="AD2158" s="30"/>
      <c r="AE2158" s="30">
        <f>+[1]DEPURADO!L2152</f>
        <v>0</v>
      </c>
      <c r="AF2158" s="30">
        <v>0</v>
      </c>
      <c r="AG2158" s="30">
        <f t="shared" si="236"/>
        <v>0</v>
      </c>
      <c r="AH2158" s="30">
        <v>0</v>
      </c>
      <c r="AI2158" s="30" t="str">
        <f>+[1]DEPURADO!G2152</f>
        <v>EN REVISION ADRES-CANASTA COVID</v>
      </c>
      <c r="AJ2158" s="32"/>
      <c r="AK2158" s="33"/>
    </row>
    <row r="2159" spans="1:37" s="34" customFormat="1" x14ac:dyDescent="0.25">
      <c r="A2159" s="23">
        <f t="shared" si="237"/>
        <v>2151</v>
      </c>
      <c r="B2159" s="24" t="s">
        <v>44</v>
      </c>
      <c r="C2159" s="23" t="str">
        <f>+[1]DEPURADO!A2153</f>
        <v>FEH122950</v>
      </c>
      <c r="D2159" s="23" t="str">
        <f>+[1]DEPURADO!B2153</f>
        <v>FEH122950</v>
      </c>
      <c r="E2159" s="25">
        <f>+[1]DEPURADO!C2153</f>
        <v>44320</v>
      </c>
      <c r="F2159" s="26">
        <f>+IF([1]DEPURADO!D2153&gt;1,[1]DEPURADO!D2153," ")</f>
        <v>44368</v>
      </c>
      <c r="G2159" s="27">
        <f>[1]DEPURADO!F2153</f>
        <v>33546</v>
      </c>
      <c r="H2159" s="28">
        <v>0</v>
      </c>
      <c r="I2159" s="28">
        <f>+[1]DEPURADO!N2153+[1]DEPURADO!O2153</f>
        <v>0</v>
      </c>
      <c r="J2159" s="28">
        <f>+[1]DEPURADO!S2153</f>
        <v>0</v>
      </c>
      <c r="K2159" s="29">
        <f>+[1]DEPURADO!Q2153+[1]DEPURADO!R2153</f>
        <v>0</v>
      </c>
      <c r="L2159" s="28">
        <v>0</v>
      </c>
      <c r="M2159" s="28">
        <v>0</v>
      </c>
      <c r="N2159" s="28">
        <f t="shared" si="231"/>
        <v>0</v>
      </c>
      <c r="O2159" s="28">
        <f t="shared" si="232"/>
        <v>33546</v>
      </c>
      <c r="P2159" s="24" t="str">
        <f>IF([1]DEPURADO!I2153&gt;1,0,[1]DEPURADO!B2153)</f>
        <v>FEH122950</v>
      </c>
      <c r="Q2159" s="30">
        <f t="shared" si="233"/>
        <v>33546</v>
      </c>
      <c r="R2159" s="31">
        <f t="shared" si="234"/>
        <v>0</v>
      </c>
      <c r="S2159" s="31">
        <f>+[1]DEPURADO!K2153</f>
        <v>0</v>
      </c>
      <c r="T2159" s="23" t="s">
        <v>45</v>
      </c>
      <c r="U2159" s="31">
        <f>+[1]DEPURADO!J2153</f>
        <v>0</v>
      </c>
      <c r="V2159" s="30"/>
      <c r="W2159" s="23" t="s">
        <v>45</v>
      </c>
      <c r="X2159" s="31">
        <f>+[1]DEPURADO!L2153+[1]DEPURADO!M2153</f>
        <v>0</v>
      </c>
      <c r="Y2159" s="23" t="s">
        <v>45</v>
      </c>
      <c r="Z2159" s="31">
        <f t="shared" si="235"/>
        <v>0</v>
      </c>
      <c r="AA2159" s="31"/>
      <c r="AB2159" s="31">
        <v>0</v>
      </c>
      <c r="AC2159" s="31">
        <v>0</v>
      </c>
      <c r="AD2159" s="30"/>
      <c r="AE2159" s="30">
        <f>+[1]DEPURADO!L2153</f>
        <v>0</v>
      </c>
      <c r="AF2159" s="30">
        <v>0</v>
      </c>
      <c r="AG2159" s="30">
        <f t="shared" si="236"/>
        <v>33546</v>
      </c>
      <c r="AH2159" s="30">
        <v>0</v>
      </c>
      <c r="AI2159" s="30" t="str">
        <f>+[1]DEPURADO!G2153</f>
        <v>SALDO A FAVOR DEL PRESTADOR</v>
      </c>
      <c r="AJ2159" s="32"/>
      <c r="AK2159" s="33"/>
    </row>
    <row r="2160" spans="1:37" s="34" customFormat="1" x14ac:dyDescent="0.25">
      <c r="A2160" s="23">
        <f t="shared" si="237"/>
        <v>2152</v>
      </c>
      <c r="B2160" s="24" t="s">
        <v>44</v>
      </c>
      <c r="C2160" s="23" t="str">
        <f>+[1]DEPURADO!A2154</f>
        <v>FEH122954</v>
      </c>
      <c r="D2160" s="23" t="str">
        <f>+[1]DEPURADO!B2154</f>
        <v>FEH122954</v>
      </c>
      <c r="E2160" s="25">
        <f>+[1]DEPURADO!C2154</f>
        <v>44320</v>
      </c>
      <c r="F2160" s="26">
        <f>+IF([1]DEPURADO!D2154&gt;1,[1]DEPURADO!D2154," ")</f>
        <v>44368</v>
      </c>
      <c r="G2160" s="27">
        <f>[1]DEPURADO!F2154</f>
        <v>37247</v>
      </c>
      <c r="H2160" s="28">
        <v>0</v>
      </c>
      <c r="I2160" s="28">
        <f>+[1]DEPURADO!N2154+[1]DEPURADO!O2154</f>
        <v>0</v>
      </c>
      <c r="J2160" s="28">
        <f>+[1]DEPURADO!S2154</f>
        <v>0</v>
      </c>
      <c r="K2160" s="29">
        <f>+[1]DEPURADO!Q2154+[1]DEPURADO!R2154</f>
        <v>0</v>
      </c>
      <c r="L2160" s="28">
        <v>0</v>
      </c>
      <c r="M2160" s="28">
        <v>0</v>
      </c>
      <c r="N2160" s="28">
        <f t="shared" si="231"/>
        <v>0</v>
      </c>
      <c r="O2160" s="28">
        <f t="shared" si="232"/>
        <v>37247</v>
      </c>
      <c r="P2160" s="24" t="str">
        <f>IF([1]DEPURADO!I2154&gt;1,0,[1]DEPURADO!B2154)</f>
        <v>FEH122954</v>
      </c>
      <c r="Q2160" s="30">
        <f t="shared" si="233"/>
        <v>37247</v>
      </c>
      <c r="R2160" s="31">
        <f t="shared" si="234"/>
        <v>0</v>
      </c>
      <c r="S2160" s="31">
        <f>+[1]DEPURADO!K2154</f>
        <v>0</v>
      </c>
      <c r="T2160" s="23" t="s">
        <v>45</v>
      </c>
      <c r="U2160" s="31">
        <f>+[1]DEPURADO!J2154</f>
        <v>0</v>
      </c>
      <c r="V2160" s="30"/>
      <c r="W2160" s="23" t="s">
        <v>45</v>
      </c>
      <c r="X2160" s="31">
        <f>+[1]DEPURADO!L2154+[1]DEPURADO!M2154</f>
        <v>0</v>
      </c>
      <c r="Y2160" s="23" t="s">
        <v>45</v>
      </c>
      <c r="Z2160" s="31">
        <f t="shared" si="235"/>
        <v>0</v>
      </c>
      <c r="AA2160" s="31"/>
      <c r="AB2160" s="31">
        <v>0</v>
      </c>
      <c r="AC2160" s="31">
        <v>0</v>
      </c>
      <c r="AD2160" s="30"/>
      <c r="AE2160" s="30">
        <f>+[1]DEPURADO!L2154</f>
        <v>0</v>
      </c>
      <c r="AF2160" s="30">
        <v>0</v>
      </c>
      <c r="AG2160" s="30">
        <f t="shared" si="236"/>
        <v>37247</v>
      </c>
      <c r="AH2160" s="30">
        <v>0</v>
      </c>
      <c r="AI2160" s="30" t="str">
        <f>+[1]DEPURADO!G2154</f>
        <v>SALDO A FAVOR DEL PRESTADOR</v>
      </c>
      <c r="AJ2160" s="32"/>
      <c r="AK2160" s="33"/>
    </row>
    <row r="2161" spans="1:37" s="34" customFormat="1" x14ac:dyDescent="0.25">
      <c r="A2161" s="23">
        <f t="shared" si="237"/>
        <v>2153</v>
      </c>
      <c r="B2161" s="24" t="s">
        <v>44</v>
      </c>
      <c r="C2161" s="23" t="str">
        <f>+[1]DEPURADO!A2155</f>
        <v>FEH122955</v>
      </c>
      <c r="D2161" s="23" t="str">
        <f>+[1]DEPURADO!B2155</f>
        <v>FEH122955</v>
      </c>
      <c r="E2161" s="25">
        <f>+[1]DEPURADO!C2155</f>
        <v>44320</v>
      </c>
      <c r="F2161" s="26">
        <f>+IF([1]DEPURADO!D2155&gt;1,[1]DEPURADO!D2155," ")</f>
        <v>44368</v>
      </c>
      <c r="G2161" s="27">
        <f>[1]DEPURADO!F2155</f>
        <v>216994</v>
      </c>
      <c r="H2161" s="28">
        <v>0</v>
      </c>
      <c r="I2161" s="28">
        <f>+[1]DEPURADO!N2155+[1]DEPURADO!O2155</f>
        <v>0</v>
      </c>
      <c r="J2161" s="28">
        <f>+[1]DEPURADO!S2155</f>
        <v>0</v>
      </c>
      <c r="K2161" s="29">
        <f>+[1]DEPURADO!Q2155+[1]DEPURADO!R2155</f>
        <v>0</v>
      </c>
      <c r="L2161" s="28">
        <v>0</v>
      </c>
      <c r="M2161" s="28">
        <v>0</v>
      </c>
      <c r="N2161" s="28">
        <f t="shared" si="231"/>
        <v>0</v>
      </c>
      <c r="O2161" s="28">
        <f t="shared" si="232"/>
        <v>216994</v>
      </c>
      <c r="P2161" s="24" t="str">
        <f>IF([1]DEPURADO!I2155&gt;1,0,[1]DEPURADO!B2155)</f>
        <v>FEH122955</v>
      </c>
      <c r="Q2161" s="30">
        <f t="shared" si="233"/>
        <v>216994</v>
      </c>
      <c r="R2161" s="31">
        <f t="shared" si="234"/>
        <v>0</v>
      </c>
      <c r="S2161" s="31">
        <f>+[1]DEPURADO!K2155</f>
        <v>0</v>
      </c>
      <c r="T2161" s="23" t="s">
        <v>45</v>
      </c>
      <c r="U2161" s="31">
        <f>+[1]DEPURADO!J2155</f>
        <v>216994</v>
      </c>
      <c r="V2161" s="30"/>
      <c r="W2161" s="23" t="s">
        <v>45</v>
      </c>
      <c r="X2161" s="31">
        <f>+[1]DEPURADO!L2155+[1]DEPURADO!M2155</f>
        <v>0</v>
      </c>
      <c r="Y2161" s="23" t="s">
        <v>45</v>
      </c>
      <c r="Z2161" s="31">
        <f t="shared" si="235"/>
        <v>0</v>
      </c>
      <c r="AA2161" s="31"/>
      <c r="AB2161" s="31">
        <v>0</v>
      </c>
      <c r="AC2161" s="31">
        <v>0</v>
      </c>
      <c r="AD2161" s="30"/>
      <c r="AE2161" s="30">
        <f>+[1]DEPURADO!L2155</f>
        <v>0</v>
      </c>
      <c r="AF2161" s="30">
        <v>0</v>
      </c>
      <c r="AG2161" s="30">
        <f t="shared" si="236"/>
        <v>0</v>
      </c>
      <c r="AH2161" s="30">
        <v>0</v>
      </c>
      <c r="AI2161" s="30" t="str">
        <f>+[1]DEPURADO!G2155</f>
        <v>EN REVISION ADRES-CANASTA COVID</v>
      </c>
      <c r="AJ2161" s="32"/>
      <c r="AK2161" s="33"/>
    </row>
    <row r="2162" spans="1:37" s="34" customFormat="1" x14ac:dyDescent="0.25">
      <c r="A2162" s="23">
        <f t="shared" si="237"/>
        <v>2154</v>
      </c>
      <c r="B2162" s="24" t="s">
        <v>44</v>
      </c>
      <c r="C2162" s="23" t="str">
        <f>+[1]DEPURADO!A2156</f>
        <v>FEH122956</v>
      </c>
      <c r="D2162" s="23" t="str">
        <f>+[1]DEPURADO!B2156</f>
        <v>FEH122956</v>
      </c>
      <c r="E2162" s="25">
        <f>+[1]DEPURADO!C2156</f>
        <v>44320</v>
      </c>
      <c r="F2162" s="26">
        <f>+IF([1]DEPURADO!D2156&gt;1,[1]DEPURADO!D2156," ")</f>
        <v>44368</v>
      </c>
      <c r="G2162" s="27">
        <f>[1]DEPURADO!F2156</f>
        <v>37247</v>
      </c>
      <c r="H2162" s="28">
        <v>0</v>
      </c>
      <c r="I2162" s="28">
        <f>+[1]DEPURADO!N2156+[1]DEPURADO!O2156</f>
        <v>0</v>
      </c>
      <c r="J2162" s="28">
        <f>+[1]DEPURADO!S2156</f>
        <v>0</v>
      </c>
      <c r="K2162" s="29">
        <f>+[1]DEPURADO!Q2156+[1]DEPURADO!R2156</f>
        <v>0</v>
      </c>
      <c r="L2162" s="28">
        <v>0</v>
      </c>
      <c r="M2162" s="28">
        <v>0</v>
      </c>
      <c r="N2162" s="28">
        <f t="shared" si="231"/>
        <v>0</v>
      </c>
      <c r="O2162" s="28">
        <f t="shared" si="232"/>
        <v>37247</v>
      </c>
      <c r="P2162" s="24" t="str">
        <f>IF([1]DEPURADO!I2156&gt;1,0,[1]DEPURADO!B2156)</f>
        <v>FEH122956</v>
      </c>
      <c r="Q2162" s="30">
        <f t="shared" si="233"/>
        <v>37247</v>
      </c>
      <c r="R2162" s="31">
        <f t="shared" si="234"/>
        <v>0</v>
      </c>
      <c r="S2162" s="31">
        <f>+[1]DEPURADO!K2156</f>
        <v>0</v>
      </c>
      <c r="T2162" s="23" t="s">
        <v>45</v>
      </c>
      <c r="U2162" s="31">
        <f>+[1]DEPURADO!J2156</f>
        <v>0</v>
      </c>
      <c r="V2162" s="30"/>
      <c r="W2162" s="23" t="s">
        <v>45</v>
      </c>
      <c r="X2162" s="31">
        <f>+[1]DEPURADO!L2156+[1]DEPURADO!M2156</f>
        <v>0</v>
      </c>
      <c r="Y2162" s="23" t="s">
        <v>45</v>
      </c>
      <c r="Z2162" s="31">
        <f t="shared" si="235"/>
        <v>0</v>
      </c>
      <c r="AA2162" s="31"/>
      <c r="AB2162" s="31">
        <v>0</v>
      </c>
      <c r="AC2162" s="31">
        <v>0</v>
      </c>
      <c r="AD2162" s="30"/>
      <c r="AE2162" s="30">
        <f>+[1]DEPURADO!L2156</f>
        <v>0</v>
      </c>
      <c r="AF2162" s="30">
        <v>0</v>
      </c>
      <c r="AG2162" s="30">
        <f t="shared" si="236"/>
        <v>37247</v>
      </c>
      <c r="AH2162" s="30">
        <v>0</v>
      </c>
      <c r="AI2162" s="30" t="str">
        <f>+[1]DEPURADO!G2156</f>
        <v>SALDO A FAVOR DEL PRESTADOR</v>
      </c>
      <c r="AJ2162" s="32"/>
      <c r="AK2162" s="33"/>
    </row>
    <row r="2163" spans="1:37" s="34" customFormat="1" x14ac:dyDescent="0.25">
      <c r="A2163" s="23">
        <f t="shared" si="237"/>
        <v>2155</v>
      </c>
      <c r="B2163" s="24" t="s">
        <v>44</v>
      </c>
      <c r="C2163" s="23" t="str">
        <f>+[1]DEPURADO!A2157</f>
        <v>FEH122957</v>
      </c>
      <c r="D2163" s="23" t="str">
        <f>+[1]DEPURADO!B2157</f>
        <v>FEH122957</v>
      </c>
      <c r="E2163" s="25">
        <f>+[1]DEPURADO!C2157</f>
        <v>44320</v>
      </c>
      <c r="F2163" s="26">
        <f>+IF([1]DEPURADO!D2157&gt;1,[1]DEPURADO!D2157," ")</f>
        <v>44368</v>
      </c>
      <c r="G2163" s="27">
        <f>[1]DEPURADO!F2157</f>
        <v>216994</v>
      </c>
      <c r="H2163" s="28">
        <v>0</v>
      </c>
      <c r="I2163" s="28">
        <f>+[1]DEPURADO!N2157+[1]DEPURADO!O2157</f>
        <v>0</v>
      </c>
      <c r="J2163" s="28">
        <f>+[1]DEPURADO!S2157</f>
        <v>0</v>
      </c>
      <c r="K2163" s="29">
        <f>+[1]DEPURADO!Q2157+[1]DEPURADO!R2157</f>
        <v>0</v>
      </c>
      <c r="L2163" s="28">
        <v>0</v>
      </c>
      <c r="M2163" s="28">
        <v>0</v>
      </c>
      <c r="N2163" s="28">
        <f t="shared" si="231"/>
        <v>0</v>
      </c>
      <c r="O2163" s="28">
        <f t="shared" si="232"/>
        <v>216994</v>
      </c>
      <c r="P2163" s="24" t="str">
        <f>IF([1]DEPURADO!I2157&gt;1,0,[1]DEPURADO!B2157)</f>
        <v>FEH122957</v>
      </c>
      <c r="Q2163" s="30">
        <f t="shared" si="233"/>
        <v>216994</v>
      </c>
      <c r="R2163" s="31">
        <f t="shared" si="234"/>
        <v>0</v>
      </c>
      <c r="S2163" s="31">
        <f>+[1]DEPURADO!K2157</f>
        <v>0</v>
      </c>
      <c r="T2163" s="23" t="s">
        <v>45</v>
      </c>
      <c r="U2163" s="31">
        <f>+[1]DEPURADO!J2157</f>
        <v>216994</v>
      </c>
      <c r="V2163" s="30"/>
      <c r="W2163" s="23" t="s">
        <v>45</v>
      </c>
      <c r="X2163" s="31">
        <f>+[1]DEPURADO!L2157+[1]DEPURADO!M2157</f>
        <v>0</v>
      </c>
      <c r="Y2163" s="23" t="s">
        <v>45</v>
      </c>
      <c r="Z2163" s="31">
        <f t="shared" si="235"/>
        <v>0</v>
      </c>
      <c r="AA2163" s="31"/>
      <c r="AB2163" s="31">
        <v>0</v>
      </c>
      <c r="AC2163" s="31">
        <v>0</v>
      </c>
      <c r="AD2163" s="30"/>
      <c r="AE2163" s="30">
        <f>+[1]DEPURADO!L2157</f>
        <v>0</v>
      </c>
      <c r="AF2163" s="30">
        <v>0</v>
      </c>
      <c r="AG2163" s="30">
        <f t="shared" si="236"/>
        <v>0</v>
      </c>
      <c r="AH2163" s="30">
        <v>0</v>
      </c>
      <c r="AI2163" s="30" t="str">
        <f>+[1]DEPURADO!G2157</f>
        <v>EN REVISION ADRES-CANASTA COVID</v>
      </c>
      <c r="AJ2163" s="32"/>
      <c r="AK2163" s="33"/>
    </row>
    <row r="2164" spans="1:37" s="34" customFormat="1" x14ac:dyDescent="0.25">
      <c r="A2164" s="23">
        <f t="shared" si="237"/>
        <v>2156</v>
      </c>
      <c r="B2164" s="24" t="s">
        <v>44</v>
      </c>
      <c r="C2164" s="23" t="str">
        <f>+[1]DEPURADO!A2158</f>
        <v>FEH122960</v>
      </c>
      <c r="D2164" s="23" t="str">
        <f>+[1]DEPURADO!B2158</f>
        <v>FEH122960</v>
      </c>
      <c r="E2164" s="25">
        <f>+[1]DEPURADO!C2158</f>
        <v>44320</v>
      </c>
      <c r="F2164" s="26">
        <f>+IF([1]DEPURADO!D2158&gt;1,[1]DEPURADO!D2158," ")</f>
        <v>44368</v>
      </c>
      <c r="G2164" s="27">
        <f>[1]DEPURADO!F2158</f>
        <v>33546</v>
      </c>
      <c r="H2164" s="28">
        <v>0</v>
      </c>
      <c r="I2164" s="28">
        <f>+[1]DEPURADO!N2158+[1]DEPURADO!O2158</f>
        <v>0</v>
      </c>
      <c r="J2164" s="28">
        <f>+[1]DEPURADO!S2158</f>
        <v>0</v>
      </c>
      <c r="K2164" s="29">
        <f>+[1]DEPURADO!Q2158+[1]DEPURADO!R2158</f>
        <v>0</v>
      </c>
      <c r="L2164" s="28">
        <v>0</v>
      </c>
      <c r="M2164" s="28">
        <v>0</v>
      </c>
      <c r="N2164" s="28">
        <f t="shared" si="231"/>
        <v>0</v>
      </c>
      <c r="O2164" s="28">
        <f t="shared" si="232"/>
        <v>33546</v>
      </c>
      <c r="P2164" s="24" t="str">
        <f>IF([1]DEPURADO!I2158&gt;1,0,[1]DEPURADO!B2158)</f>
        <v>FEH122960</v>
      </c>
      <c r="Q2164" s="30">
        <f t="shared" si="233"/>
        <v>33546</v>
      </c>
      <c r="R2164" s="31">
        <f t="shared" si="234"/>
        <v>0</v>
      </c>
      <c r="S2164" s="31">
        <f>+[1]DEPURADO!K2158</f>
        <v>0</v>
      </c>
      <c r="T2164" s="23" t="s">
        <v>45</v>
      </c>
      <c r="U2164" s="31">
        <f>+[1]DEPURADO!J2158</f>
        <v>0</v>
      </c>
      <c r="V2164" s="30"/>
      <c r="W2164" s="23" t="s">
        <v>45</v>
      </c>
      <c r="X2164" s="31">
        <f>+[1]DEPURADO!L2158+[1]DEPURADO!M2158</f>
        <v>0</v>
      </c>
      <c r="Y2164" s="23" t="s">
        <v>45</v>
      </c>
      <c r="Z2164" s="31">
        <f t="shared" si="235"/>
        <v>0</v>
      </c>
      <c r="AA2164" s="31"/>
      <c r="AB2164" s="31">
        <v>0</v>
      </c>
      <c r="AC2164" s="31">
        <v>0</v>
      </c>
      <c r="AD2164" s="30"/>
      <c r="AE2164" s="30">
        <f>+[1]DEPURADO!L2158</f>
        <v>0</v>
      </c>
      <c r="AF2164" s="30">
        <v>0</v>
      </c>
      <c r="AG2164" s="30">
        <f t="shared" si="236"/>
        <v>33546</v>
      </c>
      <c r="AH2164" s="30">
        <v>0</v>
      </c>
      <c r="AI2164" s="30" t="str">
        <f>+[1]DEPURADO!G2158</f>
        <v>SALDO A FAVOR DEL PRESTADOR</v>
      </c>
      <c r="AJ2164" s="32"/>
      <c r="AK2164" s="33"/>
    </row>
    <row r="2165" spans="1:37" s="34" customFormat="1" x14ac:dyDescent="0.25">
      <c r="A2165" s="23">
        <f t="shared" si="237"/>
        <v>2157</v>
      </c>
      <c r="B2165" s="24" t="s">
        <v>44</v>
      </c>
      <c r="C2165" s="23" t="str">
        <f>+[1]DEPURADO!A2159</f>
        <v>FEH122967</v>
      </c>
      <c r="D2165" s="23" t="str">
        <f>+[1]DEPURADO!B2159</f>
        <v>FEH122967</v>
      </c>
      <c r="E2165" s="25">
        <f>+[1]DEPURADO!C2159</f>
        <v>44320</v>
      </c>
      <c r="F2165" s="26">
        <f>+IF([1]DEPURADO!D2159&gt;1,[1]DEPURADO!D2159," ")</f>
        <v>44368</v>
      </c>
      <c r="G2165" s="27">
        <f>[1]DEPURADO!F2159</f>
        <v>38516</v>
      </c>
      <c r="H2165" s="28">
        <v>0</v>
      </c>
      <c r="I2165" s="28">
        <f>+[1]DEPURADO!N2159+[1]DEPURADO!O2159</f>
        <v>0</v>
      </c>
      <c r="J2165" s="28">
        <f>+[1]DEPURADO!S2159</f>
        <v>0</v>
      </c>
      <c r="K2165" s="29">
        <f>+[1]DEPURADO!Q2159+[1]DEPURADO!R2159</f>
        <v>0</v>
      </c>
      <c r="L2165" s="28">
        <v>0</v>
      </c>
      <c r="M2165" s="28">
        <v>0</v>
      </c>
      <c r="N2165" s="28">
        <f t="shared" si="231"/>
        <v>0</v>
      </c>
      <c r="O2165" s="28">
        <f t="shared" si="232"/>
        <v>38516</v>
      </c>
      <c r="P2165" s="24" t="str">
        <f>IF([1]DEPURADO!I2159&gt;1,0,[1]DEPURADO!B2159)</f>
        <v>FEH122967</v>
      </c>
      <c r="Q2165" s="30">
        <f t="shared" si="233"/>
        <v>38516</v>
      </c>
      <c r="R2165" s="31">
        <f t="shared" si="234"/>
        <v>0</v>
      </c>
      <c r="S2165" s="31">
        <f>+[1]DEPURADO!K2159</f>
        <v>0</v>
      </c>
      <c r="T2165" s="23" t="s">
        <v>45</v>
      </c>
      <c r="U2165" s="31">
        <f>+[1]DEPURADO!J2159</f>
        <v>0</v>
      </c>
      <c r="V2165" s="30"/>
      <c r="W2165" s="23" t="s">
        <v>45</v>
      </c>
      <c r="X2165" s="31">
        <f>+[1]DEPURADO!L2159+[1]DEPURADO!M2159</f>
        <v>0</v>
      </c>
      <c r="Y2165" s="23" t="s">
        <v>45</v>
      </c>
      <c r="Z2165" s="31">
        <f t="shared" si="235"/>
        <v>0</v>
      </c>
      <c r="AA2165" s="31"/>
      <c r="AB2165" s="31">
        <v>0</v>
      </c>
      <c r="AC2165" s="31">
        <v>0</v>
      </c>
      <c r="AD2165" s="30"/>
      <c r="AE2165" s="30">
        <f>+[1]DEPURADO!L2159</f>
        <v>0</v>
      </c>
      <c r="AF2165" s="30">
        <v>0</v>
      </c>
      <c r="AG2165" s="30">
        <f t="shared" si="236"/>
        <v>38516</v>
      </c>
      <c r="AH2165" s="30">
        <v>0</v>
      </c>
      <c r="AI2165" s="30" t="str">
        <f>+[1]DEPURADO!G2159</f>
        <v>SALDO A FAVOR DEL PRESTADOR</v>
      </c>
      <c r="AJ2165" s="32"/>
      <c r="AK2165" s="33"/>
    </row>
    <row r="2166" spans="1:37" s="34" customFormat="1" x14ac:dyDescent="0.25">
      <c r="A2166" s="23">
        <f t="shared" si="237"/>
        <v>2158</v>
      </c>
      <c r="B2166" s="24" t="s">
        <v>44</v>
      </c>
      <c r="C2166" s="23" t="str">
        <f>+[1]DEPURADO!A2160</f>
        <v>FEH122970</v>
      </c>
      <c r="D2166" s="23" t="str">
        <f>+[1]DEPURADO!B2160</f>
        <v>FEH122970</v>
      </c>
      <c r="E2166" s="25">
        <f>+[1]DEPURADO!C2160</f>
        <v>44320</v>
      </c>
      <c r="F2166" s="26">
        <f>+IF([1]DEPURADO!D2160&gt;1,[1]DEPURADO!D2160," ")</f>
        <v>44368</v>
      </c>
      <c r="G2166" s="27">
        <f>[1]DEPURADO!F2160</f>
        <v>23983</v>
      </c>
      <c r="H2166" s="28">
        <v>0</v>
      </c>
      <c r="I2166" s="28">
        <f>+[1]DEPURADO!N2160+[1]DEPURADO!O2160</f>
        <v>0</v>
      </c>
      <c r="J2166" s="28">
        <f>+[1]DEPURADO!S2160</f>
        <v>0</v>
      </c>
      <c r="K2166" s="29">
        <f>+[1]DEPURADO!Q2160+[1]DEPURADO!R2160</f>
        <v>0</v>
      </c>
      <c r="L2166" s="28">
        <v>0</v>
      </c>
      <c r="M2166" s="28">
        <v>0</v>
      </c>
      <c r="N2166" s="28">
        <f t="shared" si="231"/>
        <v>0</v>
      </c>
      <c r="O2166" s="28">
        <f t="shared" si="232"/>
        <v>23983</v>
      </c>
      <c r="P2166" s="24" t="str">
        <f>IF([1]DEPURADO!I2160&gt;1,0,[1]DEPURADO!B2160)</f>
        <v>FEH122970</v>
      </c>
      <c r="Q2166" s="30">
        <f t="shared" si="233"/>
        <v>23983</v>
      </c>
      <c r="R2166" s="31">
        <f t="shared" si="234"/>
        <v>0</v>
      </c>
      <c r="S2166" s="31">
        <f>+[1]DEPURADO!K2160</f>
        <v>0</v>
      </c>
      <c r="T2166" s="23" t="s">
        <v>45</v>
      </c>
      <c r="U2166" s="31">
        <f>+[1]DEPURADO!J2160</f>
        <v>0</v>
      </c>
      <c r="V2166" s="30"/>
      <c r="W2166" s="23" t="s">
        <v>45</v>
      </c>
      <c r="X2166" s="31">
        <f>+[1]DEPURADO!L2160+[1]DEPURADO!M2160</f>
        <v>0</v>
      </c>
      <c r="Y2166" s="23" t="s">
        <v>45</v>
      </c>
      <c r="Z2166" s="31">
        <f t="shared" si="235"/>
        <v>0</v>
      </c>
      <c r="AA2166" s="31"/>
      <c r="AB2166" s="31">
        <v>0</v>
      </c>
      <c r="AC2166" s="31">
        <v>0</v>
      </c>
      <c r="AD2166" s="30"/>
      <c r="AE2166" s="30">
        <f>+[1]DEPURADO!L2160</f>
        <v>0</v>
      </c>
      <c r="AF2166" s="30">
        <v>0</v>
      </c>
      <c r="AG2166" s="30">
        <f t="shared" si="236"/>
        <v>23983</v>
      </c>
      <c r="AH2166" s="30">
        <v>0</v>
      </c>
      <c r="AI2166" s="30" t="str">
        <f>+[1]DEPURADO!G2160</f>
        <v>SALDO A FAVOR DEL PRESTADOR</v>
      </c>
      <c r="AJ2166" s="32"/>
      <c r="AK2166" s="33"/>
    </row>
    <row r="2167" spans="1:37" s="34" customFormat="1" x14ac:dyDescent="0.25">
      <c r="A2167" s="23">
        <f t="shared" si="237"/>
        <v>2159</v>
      </c>
      <c r="B2167" s="24" t="s">
        <v>44</v>
      </c>
      <c r="C2167" s="23" t="str">
        <f>+[1]DEPURADO!A2161</f>
        <v>FEH122976</v>
      </c>
      <c r="D2167" s="23" t="str">
        <f>+[1]DEPURADO!B2161</f>
        <v>FEH122976</v>
      </c>
      <c r="E2167" s="25">
        <f>+[1]DEPURADO!C2161</f>
        <v>44320</v>
      </c>
      <c r="F2167" s="26">
        <f>+IF([1]DEPURADO!D2161&gt;1,[1]DEPURADO!D2161," ")</f>
        <v>44368</v>
      </c>
      <c r="G2167" s="27">
        <f>[1]DEPURADO!F2161</f>
        <v>61083</v>
      </c>
      <c r="H2167" s="28">
        <v>0</v>
      </c>
      <c r="I2167" s="28">
        <f>+[1]DEPURADO!N2161+[1]DEPURADO!O2161</f>
        <v>0</v>
      </c>
      <c r="J2167" s="28">
        <f>+[1]DEPURADO!S2161</f>
        <v>0</v>
      </c>
      <c r="K2167" s="29">
        <f>+[1]DEPURADO!Q2161+[1]DEPURADO!R2161</f>
        <v>0</v>
      </c>
      <c r="L2167" s="28">
        <v>0</v>
      </c>
      <c r="M2167" s="28">
        <v>0</v>
      </c>
      <c r="N2167" s="28">
        <f t="shared" si="231"/>
        <v>0</v>
      </c>
      <c r="O2167" s="28">
        <f t="shared" si="232"/>
        <v>61083</v>
      </c>
      <c r="P2167" s="24" t="str">
        <f>IF([1]DEPURADO!I2161&gt;1,0,[1]DEPURADO!B2161)</f>
        <v>FEH122976</v>
      </c>
      <c r="Q2167" s="30">
        <f t="shared" si="233"/>
        <v>61083</v>
      </c>
      <c r="R2167" s="31">
        <f t="shared" si="234"/>
        <v>0</v>
      </c>
      <c r="S2167" s="31">
        <f>+[1]DEPURADO!K2161</f>
        <v>0</v>
      </c>
      <c r="T2167" s="23" t="s">
        <v>45</v>
      </c>
      <c r="U2167" s="31">
        <f>+[1]DEPURADO!J2161</f>
        <v>0</v>
      </c>
      <c r="V2167" s="30"/>
      <c r="W2167" s="23" t="s">
        <v>45</v>
      </c>
      <c r="X2167" s="31">
        <f>+[1]DEPURADO!L2161+[1]DEPURADO!M2161</f>
        <v>0</v>
      </c>
      <c r="Y2167" s="23" t="s">
        <v>45</v>
      </c>
      <c r="Z2167" s="31">
        <f t="shared" si="235"/>
        <v>0</v>
      </c>
      <c r="AA2167" s="31"/>
      <c r="AB2167" s="31">
        <v>0</v>
      </c>
      <c r="AC2167" s="31">
        <v>0</v>
      </c>
      <c r="AD2167" s="30"/>
      <c r="AE2167" s="30">
        <f>+[1]DEPURADO!L2161</f>
        <v>0</v>
      </c>
      <c r="AF2167" s="30">
        <v>0</v>
      </c>
      <c r="AG2167" s="30">
        <f t="shared" si="236"/>
        <v>61083</v>
      </c>
      <c r="AH2167" s="30">
        <v>0</v>
      </c>
      <c r="AI2167" s="30" t="str">
        <f>+[1]DEPURADO!G2161</f>
        <v>SALDO A FAVOR DEL PRESTADOR</v>
      </c>
      <c r="AJ2167" s="32"/>
      <c r="AK2167" s="33"/>
    </row>
    <row r="2168" spans="1:37" s="34" customFormat="1" x14ac:dyDescent="0.25">
      <c r="A2168" s="23">
        <f t="shared" si="237"/>
        <v>2160</v>
      </c>
      <c r="B2168" s="24" t="s">
        <v>44</v>
      </c>
      <c r="C2168" s="23" t="str">
        <f>+[1]DEPURADO!A2162</f>
        <v>FEH122980</v>
      </c>
      <c r="D2168" s="23" t="str">
        <f>+[1]DEPURADO!B2162</f>
        <v>FEH122980</v>
      </c>
      <c r="E2168" s="25">
        <f>+[1]DEPURADO!C2162</f>
        <v>44320</v>
      </c>
      <c r="F2168" s="26">
        <f>+IF([1]DEPURADO!D2162&gt;1,[1]DEPURADO!D2162," ")</f>
        <v>44368</v>
      </c>
      <c r="G2168" s="27">
        <f>[1]DEPURADO!F2162</f>
        <v>223608</v>
      </c>
      <c r="H2168" s="28">
        <v>0</v>
      </c>
      <c r="I2168" s="28">
        <f>+[1]DEPURADO!N2162+[1]DEPURADO!O2162</f>
        <v>0</v>
      </c>
      <c r="J2168" s="28">
        <f>+[1]DEPURADO!S2162</f>
        <v>0</v>
      </c>
      <c r="K2168" s="29">
        <f>+[1]DEPURADO!Q2162+[1]DEPURADO!R2162</f>
        <v>0</v>
      </c>
      <c r="L2168" s="28">
        <v>0</v>
      </c>
      <c r="M2168" s="28">
        <v>0</v>
      </c>
      <c r="N2168" s="28">
        <f t="shared" si="231"/>
        <v>0</v>
      </c>
      <c r="O2168" s="28">
        <f t="shared" si="232"/>
        <v>223608</v>
      </c>
      <c r="P2168" s="24" t="str">
        <f>IF([1]DEPURADO!I2162&gt;1,0,[1]DEPURADO!B2162)</f>
        <v>FEH122980</v>
      </c>
      <c r="Q2168" s="30">
        <f t="shared" si="233"/>
        <v>223608</v>
      </c>
      <c r="R2168" s="31">
        <f t="shared" si="234"/>
        <v>0</v>
      </c>
      <c r="S2168" s="31">
        <f>+[1]DEPURADO!K2162</f>
        <v>0</v>
      </c>
      <c r="T2168" s="23" t="s">
        <v>45</v>
      </c>
      <c r="U2168" s="31">
        <f>+[1]DEPURADO!J2162</f>
        <v>0</v>
      </c>
      <c r="V2168" s="30"/>
      <c r="W2168" s="23" t="s">
        <v>45</v>
      </c>
      <c r="X2168" s="31">
        <f>+[1]DEPURADO!L2162+[1]DEPURADO!M2162</f>
        <v>0</v>
      </c>
      <c r="Y2168" s="23" t="s">
        <v>45</v>
      </c>
      <c r="Z2168" s="31">
        <f t="shared" si="235"/>
        <v>0</v>
      </c>
      <c r="AA2168" s="31"/>
      <c r="AB2168" s="31">
        <v>0</v>
      </c>
      <c r="AC2168" s="31">
        <v>0</v>
      </c>
      <c r="AD2168" s="30"/>
      <c r="AE2168" s="30">
        <f>+[1]DEPURADO!L2162</f>
        <v>0</v>
      </c>
      <c r="AF2168" s="30">
        <v>0</v>
      </c>
      <c r="AG2168" s="30">
        <f t="shared" si="236"/>
        <v>223608</v>
      </c>
      <c r="AH2168" s="30">
        <v>0</v>
      </c>
      <c r="AI2168" s="30" t="str">
        <f>+[1]DEPURADO!G2162</f>
        <v>SALDO A FAVOR DEL PRESTADOR</v>
      </c>
      <c r="AJ2168" s="32"/>
      <c r="AK2168" s="33"/>
    </row>
    <row r="2169" spans="1:37" s="34" customFormat="1" x14ac:dyDescent="0.25">
      <c r="A2169" s="23">
        <f t="shared" si="237"/>
        <v>2161</v>
      </c>
      <c r="B2169" s="24" t="s">
        <v>44</v>
      </c>
      <c r="C2169" s="23" t="str">
        <f>+[1]DEPURADO!A2163</f>
        <v>FEH122981</v>
      </c>
      <c r="D2169" s="23" t="str">
        <f>+[1]DEPURADO!B2163</f>
        <v>FEH122981</v>
      </c>
      <c r="E2169" s="25">
        <f>+[1]DEPURADO!C2163</f>
        <v>44320</v>
      </c>
      <c r="F2169" s="26">
        <f>+IF([1]DEPURADO!D2163&gt;1,[1]DEPURADO!D2163," ")</f>
        <v>44368</v>
      </c>
      <c r="G2169" s="27">
        <f>[1]DEPURADO!F2163</f>
        <v>141416</v>
      </c>
      <c r="H2169" s="28">
        <v>0</v>
      </c>
      <c r="I2169" s="28">
        <f>+[1]DEPURADO!N2163+[1]DEPURADO!O2163</f>
        <v>0</v>
      </c>
      <c r="J2169" s="28">
        <f>+[1]DEPURADO!S2163</f>
        <v>0</v>
      </c>
      <c r="K2169" s="29">
        <f>+[1]DEPURADO!Q2163+[1]DEPURADO!R2163</f>
        <v>0</v>
      </c>
      <c r="L2169" s="28">
        <v>0</v>
      </c>
      <c r="M2169" s="28">
        <v>0</v>
      </c>
      <c r="N2169" s="28">
        <f t="shared" si="231"/>
        <v>0</v>
      </c>
      <c r="O2169" s="28">
        <f t="shared" si="232"/>
        <v>141416</v>
      </c>
      <c r="P2169" s="24" t="str">
        <f>IF([1]DEPURADO!I2163&gt;1,0,[1]DEPURADO!B2163)</f>
        <v>FEH122981</v>
      </c>
      <c r="Q2169" s="30">
        <f t="shared" si="233"/>
        <v>141416</v>
      </c>
      <c r="R2169" s="31">
        <f t="shared" si="234"/>
        <v>0</v>
      </c>
      <c r="S2169" s="31">
        <f>+[1]DEPURADO!K2163</f>
        <v>0</v>
      </c>
      <c r="T2169" s="23" t="s">
        <v>45</v>
      </c>
      <c r="U2169" s="31">
        <f>+[1]DEPURADO!J2163</f>
        <v>0</v>
      </c>
      <c r="V2169" s="30"/>
      <c r="W2169" s="23" t="s">
        <v>45</v>
      </c>
      <c r="X2169" s="31">
        <f>+[1]DEPURADO!L2163+[1]DEPURADO!M2163</f>
        <v>0</v>
      </c>
      <c r="Y2169" s="23" t="s">
        <v>45</v>
      </c>
      <c r="Z2169" s="31">
        <f t="shared" si="235"/>
        <v>0</v>
      </c>
      <c r="AA2169" s="31"/>
      <c r="AB2169" s="31">
        <v>0</v>
      </c>
      <c r="AC2169" s="31">
        <v>0</v>
      </c>
      <c r="AD2169" s="30"/>
      <c r="AE2169" s="30">
        <f>+[1]DEPURADO!L2163</f>
        <v>0</v>
      </c>
      <c r="AF2169" s="30">
        <v>0</v>
      </c>
      <c r="AG2169" s="30">
        <f t="shared" si="236"/>
        <v>141416</v>
      </c>
      <c r="AH2169" s="30">
        <v>0</v>
      </c>
      <c r="AI2169" s="30" t="str">
        <f>+[1]DEPURADO!G2163</f>
        <v>SALDO A FAVOR DEL PRESTADOR</v>
      </c>
      <c r="AJ2169" s="32"/>
      <c r="AK2169" s="33"/>
    </row>
    <row r="2170" spans="1:37" s="34" customFormat="1" x14ac:dyDescent="0.25">
      <c r="A2170" s="23">
        <f t="shared" si="237"/>
        <v>2162</v>
      </c>
      <c r="B2170" s="24" t="s">
        <v>44</v>
      </c>
      <c r="C2170" s="23" t="str">
        <f>+[1]DEPURADO!A2164</f>
        <v>FEH122983</v>
      </c>
      <c r="D2170" s="23" t="str">
        <f>+[1]DEPURADO!B2164</f>
        <v>FEH122983</v>
      </c>
      <c r="E2170" s="25">
        <f>+[1]DEPURADO!C2164</f>
        <v>44320</v>
      </c>
      <c r="F2170" s="26">
        <f>+IF([1]DEPURADO!D2164&gt;1,[1]DEPURADO!D2164," ")</f>
        <v>44368</v>
      </c>
      <c r="G2170" s="27">
        <f>[1]DEPURADO!F2164</f>
        <v>42239</v>
      </c>
      <c r="H2170" s="28">
        <v>0</v>
      </c>
      <c r="I2170" s="28">
        <f>+[1]DEPURADO!N2164+[1]DEPURADO!O2164</f>
        <v>0</v>
      </c>
      <c r="J2170" s="28">
        <f>+[1]DEPURADO!S2164</f>
        <v>0</v>
      </c>
      <c r="K2170" s="29">
        <f>+[1]DEPURADO!Q2164+[1]DEPURADO!R2164</f>
        <v>0</v>
      </c>
      <c r="L2170" s="28">
        <v>0</v>
      </c>
      <c r="M2170" s="28">
        <v>0</v>
      </c>
      <c r="N2170" s="28">
        <f t="shared" si="231"/>
        <v>0</v>
      </c>
      <c r="O2170" s="28">
        <f t="shared" si="232"/>
        <v>42239</v>
      </c>
      <c r="P2170" s="24" t="str">
        <f>IF([1]DEPURADO!I2164&gt;1,0,[1]DEPURADO!B2164)</f>
        <v>FEH122983</v>
      </c>
      <c r="Q2170" s="30">
        <f t="shared" si="233"/>
        <v>42239</v>
      </c>
      <c r="R2170" s="31">
        <f t="shared" si="234"/>
        <v>0</v>
      </c>
      <c r="S2170" s="31">
        <f>+[1]DEPURADO!K2164</f>
        <v>0</v>
      </c>
      <c r="T2170" s="23" t="s">
        <v>45</v>
      </c>
      <c r="U2170" s="31">
        <f>+[1]DEPURADO!J2164</f>
        <v>0</v>
      </c>
      <c r="V2170" s="30"/>
      <c r="W2170" s="23" t="s">
        <v>45</v>
      </c>
      <c r="X2170" s="31">
        <f>+[1]DEPURADO!L2164+[1]DEPURADO!M2164</f>
        <v>0</v>
      </c>
      <c r="Y2170" s="23" t="s">
        <v>45</v>
      </c>
      <c r="Z2170" s="31">
        <f t="shared" si="235"/>
        <v>0</v>
      </c>
      <c r="AA2170" s="31"/>
      <c r="AB2170" s="31">
        <v>0</v>
      </c>
      <c r="AC2170" s="31">
        <v>0</v>
      </c>
      <c r="AD2170" s="30"/>
      <c r="AE2170" s="30">
        <f>+[1]DEPURADO!L2164</f>
        <v>0</v>
      </c>
      <c r="AF2170" s="30">
        <v>0</v>
      </c>
      <c r="AG2170" s="30">
        <f t="shared" si="236"/>
        <v>42239</v>
      </c>
      <c r="AH2170" s="30">
        <v>0</v>
      </c>
      <c r="AI2170" s="30" t="str">
        <f>+[1]DEPURADO!G2164</f>
        <v>SALDO A FAVOR DEL PRESTADOR</v>
      </c>
      <c r="AJ2170" s="32"/>
      <c r="AK2170" s="33"/>
    </row>
    <row r="2171" spans="1:37" s="34" customFormat="1" x14ac:dyDescent="0.25">
      <c r="A2171" s="23">
        <f t="shared" si="237"/>
        <v>2163</v>
      </c>
      <c r="B2171" s="24" t="s">
        <v>44</v>
      </c>
      <c r="C2171" s="23" t="str">
        <f>+[1]DEPURADO!A2165</f>
        <v>FEH122984</v>
      </c>
      <c r="D2171" s="23" t="str">
        <f>+[1]DEPURADO!B2165</f>
        <v>FEH122984</v>
      </c>
      <c r="E2171" s="25">
        <f>+[1]DEPURADO!C2165</f>
        <v>44320</v>
      </c>
      <c r="F2171" s="26">
        <f>+IF([1]DEPURADO!D2165&gt;1,[1]DEPURADO!D2165," ")</f>
        <v>44368</v>
      </c>
      <c r="G2171" s="27">
        <f>[1]DEPURADO!F2165</f>
        <v>14946</v>
      </c>
      <c r="H2171" s="28">
        <v>0</v>
      </c>
      <c r="I2171" s="28">
        <f>+[1]DEPURADO!N2165+[1]DEPURADO!O2165</f>
        <v>0</v>
      </c>
      <c r="J2171" s="28">
        <f>+[1]DEPURADO!S2165</f>
        <v>0</v>
      </c>
      <c r="K2171" s="29">
        <f>+[1]DEPURADO!Q2165+[1]DEPURADO!R2165</f>
        <v>0</v>
      </c>
      <c r="L2171" s="28">
        <v>0</v>
      </c>
      <c r="M2171" s="28">
        <v>0</v>
      </c>
      <c r="N2171" s="28">
        <f t="shared" si="231"/>
        <v>0</v>
      </c>
      <c r="O2171" s="28">
        <f t="shared" si="232"/>
        <v>14946</v>
      </c>
      <c r="P2171" s="24" t="str">
        <f>IF([1]DEPURADO!I2165&gt;1,0,[1]DEPURADO!B2165)</f>
        <v>FEH122984</v>
      </c>
      <c r="Q2171" s="30">
        <f t="shared" si="233"/>
        <v>14946</v>
      </c>
      <c r="R2171" s="31">
        <f t="shared" si="234"/>
        <v>0</v>
      </c>
      <c r="S2171" s="31">
        <f>+[1]DEPURADO!K2165</f>
        <v>0</v>
      </c>
      <c r="T2171" s="23" t="s">
        <v>45</v>
      </c>
      <c r="U2171" s="31">
        <f>+[1]DEPURADO!J2165</f>
        <v>0</v>
      </c>
      <c r="V2171" s="30"/>
      <c r="W2171" s="23" t="s">
        <v>45</v>
      </c>
      <c r="X2171" s="31">
        <f>+[1]DEPURADO!L2165+[1]DEPURADO!M2165</f>
        <v>0</v>
      </c>
      <c r="Y2171" s="23" t="s">
        <v>45</v>
      </c>
      <c r="Z2171" s="31">
        <f t="shared" si="235"/>
        <v>0</v>
      </c>
      <c r="AA2171" s="31"/>
      <c r="AB2171" s="31">
        <v>0</v>
      </c>
      <c r="AC2171" s="31">
        <v>0</v>
      </c>
      <c r="AD2171" s="30"/>
      <c r="AE2171" s="30">
        <f>+[1]DEPURADO!L2165</f>
        <v>0</v>
      </c>
      <c r="AF2171" s="30">
        <v>0</v>
      </c>
      <c r="AG2171" s="30">
        <f t="shared" si="236"/>
        <v>14946</v>
      </c>
      <c r="AH2171" s="30">
        <v>0</v>
      </c>
      <c r="AI2171" s="30" t="str">
        <f>+[1]DEPURADO!G2165</f>
        <v>SALDO A FAVOR DEL PRESTADOR</v>
      </c>
      <c r="AJ2171" s="32"/>
      <c r="AK2171" s="33"/>
    </row>
    <row r="2172" spans="1:37" s="34" customFormat="1" x14ac:dyDescent="0.25">
      <c r="A2172" s="23">
        <f t="shared" si="237"/>
        <v>2164</v>
      </c>
      <c r="B2172" s="24" t="s">
        <v>44</v>
      </c>
      <c r="C2172" s="23" t="str">
        <f>+[1]DEPURADO!A2166</f>
        <v>FEH122985</v>
      </c>
      <c r="D2172" s="23" t="str">
        <f>+[1]DEPURADO!B2166</f>
        <v>FEH122985</v>
      </c>
      <c r="E2172" s="25">
        <f>+[1]DEPURADO!C2166</f>
        <v>44320</v>
      </c>
      <c r="F2172" s="26">
        <f>+IF([1]DEPURADO!D2166&gt;1,[1]DEPURADO!D2166," ")</f>
        <v>44368</v>
      </c>
      <c r="G2172" s="27">
        <f>[1]DEPURADO!F2166</f>
        <v>15973</v>
      </c>
      <c r="H2172" s="28">
        <v>0</v>
      </c>
      <c r="I2172" s="28">
        <f>+[1]DEPURADO!N2166+[1]DEPURADO!O2166</f>
        <v>0</v>
      </c>
      <c r="J2172" s="28">
        <f>+[1]DEPURADO!S2166</f>
        <v>0</v>
      </c>
      <c r="K2172" s="29">
        <f>+[1]DEPURADO!Q2166+[1]DEPURADO!R2166</f>
        <v>0</v>
      </c>
      <c r="L2172" s="28">
        <v>0</v>
      </c>
      <c r="M2172" s="28">
        <v>0</v>
      </c>
      <c r="N2172" s="28">
        <f t="shared" si="231"/>
        <v>0</v>
      </c>
      <c r="O2172" s="28">
        <f t="shared" si="232"/>
        <v>15973</v>
      </c>
      <c r="P2172" s="24" t="str">
        <f>IF([1]DEPURADO!I2166&gt;1,0,[1]DEPURADO!B2166)</f>
        <v>FEH122985</v>
      </c>
      <c r="Q2172" s="30">
        <f t="shared" si="233"/>
        <v>15973</v>
      </c>
      <c r="R2172" s="31">
        <f t="shared" si="234"/>
        <v>0</v>
      </c>
      <c r="S2172" s="31">
        <f>+[1]DEPURADO!K2166</f>
        <v>0</v>
      </c>
      <c r="T2172" s="23" t="s">
        <v>45</v>
      </c>
      <c r="U2172" s="31">
        <f>+[1]DEPURADO!J2166</f>
        <v>0</v>
      </c>
      <c r="V2172" s="30"/>
      <c r="W2172" s="23" t="s">
        <v>45</v>
      </c>
      <c r="X2172" s="31">
        <f>+[1]DEPURADO!L2166+[1]DEPURADO!M2166</f>
        <v>0</v>
      </c>
      <c r="Y2172" s="23" t="s">
        <v>45</v>
      </c>
      <c r="Z2172" s="31">
        <f t="shared" si="235"/>
        <v>0</v>
      </c>
      <c r="AA2172" s="31"/>
      <c r="AB2172" s="31">
        <v>0</v>
      </c>
      <c r="AC2172" s="31">
        <v>0</v>
      </c>
      <c r="AD2172" s="30"/>
      <c r="AE2172" s="30">
        <f>+[1]DEPURADO!L2166</f>
        <v>0</v>
      </c>
      <c r="AF2172" s="30">
        <v>0</v>
      </c>
      <c r="AG2172" s="30">
        <f t="shared" si="236"/>
        <v>15973</v>
      </c>
      <c r="AH2172" s="30">
        <v>0</v>
      </c>
      <c r="AI2172" s="30" t="str">
        <f>+[1]DEPURADO!G2166</f>
        <v>SALDO A FAVOR DEL PRESTADOR</v>
      </c>
      <c r="AJ2172" s="32"/>
      <c r="AK2172" s="33"/>
    </row>
    <row r="2173" spans="1:37" s="34" customFormat="1" x14ac:dyDescent="0.25">
      <c r="A2173" s="23">
        <f t="shared" si="237"/>
        <v>2165</v>
      </c>
      <c r="B2173" s="24" t="s">
        <v>44</v>
      </c>
      <c r="C2173" s="23" t="str">
        <f>+[1]DEPURADO!A2167</f>
        <v>FEH122986</v>
      </c>
      <c r="D2173" s="23" t="str">
        <f>+[1]DEPURADO!B2167</f>
        <v>FEH122986</v>
      </c>
      <c r="E2173" s="25">
        <f>+[1]DEPURADO!C2167</f>
        <v>44320</v>
      </c>
      <c r="F2173" s="26">
        <f>+IF([1]DEPURADO!D2167&gt;1,[1]DEPURADO!D2167," ")</f>
        <v>44368</v>
      </c>
      <c r="G2173" s="27">
        <f>[1]DEPURADO!F2167</f>
        <v>24085</v>
      </c>
      <c r="H2173" s="28">
        <v>0</v>
      </c>
      <c r="I2173" s="28">
        <f>+[1]DEPURADO!N2167+[1]DEPURADO!O2167</f>
        <v>0</v>
      </c>
      <c r="J2173" s="28">
        <f>+[1]DEPURADO!S2167</f>
        <v>0</v>
      </c>
      <c r="K2173" s="29">
        <f>+[1]DEPURADO!Q2167+[1]DEPURADO!R2167</f>
        <v>0</v>
      </c>
      <c r="L2173" s="28">
        <v>0</v>
      </c>
      <c r="M2173" s="28">
        <v>0</v>
      </c>
      <c r="N2173" s="28">
        <f t="shared" si="231"/>
        <v>0</v>
      </c>
      <c r="O2173" s="28">
        <f t="shared" si="232"/>
        <v>24085</v>
      </c>
      <c r="P2173" s="24" t="str">
        <f>IF([1]DEPURADO!I2167&gt;1,0,[1]DEPURADO!B2167)</f>
        <v>FEH122986</v>
      </c>
      <c r="Q2173" s="30">
        <f t="shared" si="233"/>
        <v>24085</v>
      </c>
      <c r="R2173" s="31">
        <f t="shared" si="234"/>
        <v>0</v>
      </c>
      <c r="S2173" s="31">
        <f>+[1]DEPURADO!K2167</f>
        <v>0</v>
      </c>
      <c r="T2173" s="23" t="s">
        <v>45</v>
      </c>
      <c r="U2173" s="31">
        <f>+[1]DEPURADO!J2167</f>
        <v>0</v>
      </c>
      <c r="V2173" s="30"/>
      <c r="W2173" s="23" t="s">
        <v>45</v>
      </c>
      <c r="X2173" s="31">
        <f>+[1]DEPURADO!L2167+[1]DEPURADO!M2167</f>
        <v>0</v>
      </c>
      <c r="Y2173" s="23" t="s">
        <v>45</v>
      </c>
      <c r="Z2173" s="31">
        <f t="shared" si="235"/>
        <v>0</v>
      </c>
      <c r="AA2173" s="31"/>
      <c r="AB2173" s="31">
        <v>0</v>
      </c>
      <c r="AC2173" s="31">
        <v>0</v>
      </c>
      <c r="AD2173" s="30"/>
      <c r="AE2173" s="30">
        <f>+[1]DEPURADO!L2167</f>
        <v>0</v>
      </c>
      <c r="AF2173" s="30">
        <v>0</v>
      </c>
      <c r="AG2173" s="30">
        <f t="shared" si="236"/>
        <v>24085</v>
      </c>
      <c r="AH2173" s="30">
        <v>0</v>
      </c>
      <c r="AI2173" s="30" t="str">
        <f>+[1]DEPURADO!G2167</f>
        <v>SALDO A FAVOR DEL PRESTADOR</v>
      </c>
      <c r="AJ2173" s="32"/>
      <c r="AK2173" s="33"/>
    </row>
    <row r="2174" spans="1:37" s="34" customFormat="1" x14ac:dyDescent="0.25">
      <c r="A2174" s="23">
        <f t="shared" si="237"/>
        <v>2166</v>
      </c>
      <c r="B2174" s="24" t="s">
        <v>44</v>
      </c>
      <c r="C2174" s="23" t="str">
        <f>+[1]DEPURADO!A2168</f>
        <v>FEH123004</v>
      </c>
      <c r="D2174" s="23" t="str">
        <f>+[1]DEPURADO!B2168</f>
        <v>FEH123004</v>
      </c>
      <c r="E2174" s="25">
        <f>+[1]DEPURADO!C2168</f>
        <v>44320</v>
      </c>
      <c r="F2174" s="26">
        <f>+IF([1]DEPURADO!D2168&gt;1,[1]DEPURADO!D2168," ")</f>
        <v>44368</v>
      </c>
      <c r="G2174" s="27">
        <f>[1]DEPURADO!F2168</f>
        <v>323680</v>
      </c>
      <c r="H2174" s="28">
        <v>0</v>
      </c>
      <c r="I2174" s="28">
        <f>+[1]DEPURADO!N2168+[1]DEPURADO!O2168</f>
        <v>0</v>
      </c>
      <c r="J2174" s="28">
        <f>+[1]DEPURADO!S2168</f>
        <v>0</v>
      </c>
      <c r="K2174" s="29">
        <f>+[1]DEPURADO!Q2168+[1]DEPURADO!R2168</f>
        <v>0</v>
      </c>
      <c r="L2174" s="28">
        <v>0</v>
      </c>
      <c r="M2174" s="28">
        <v>0</v>
      </c>
      <c r="N2174" s="28">
        <f t="shared" si="231"/>
        <v>0</v>
      </c>
      <c r="O2174" s="28">
        <f t="shared" si="232"/>
        <v>323680</v>
      </c>
      <c r="P2174" s="24" t="str">
        <f>IF([1]DEPURADO!I2168&gt;1,0,[1]DEPURADO!B2168)</f>
        <v>FEH123004</v>
      </c>
      <c r="Q2174" s="30">
        <f t="shared" si="233"/>
        <v>323680</v>
      </c>
      <c r="R2174" s="31">
        <f t="shared" si="234"/>
        <v>0</v>
      </c>
      <c r="S2174" s="31">
        <f>+[1]DEPURADO!K2168</f>
        <v>0</v>
      </c>
      <c r="T2174" s="23" t="s">
        <v>45</v>
      </c>
      <c r="U2174" s="31">
        <f>+[1]DEPURADO!J2168</f>
        <v>0</v>
      </c>
      <c r="V2174" s="30"/>
      <c r="W2174" s="23" t="s">
        <v>45</v>
      </c>
      <c r="X2174" s="31">
        <f>+[1]DEPURADO!L2168+[1]DEPURADO!M2168</f>
        <v>0</v>
      </c>
      <c r="Y2174" s="23" t="s">
        <v>45</v>
      </c>
      <c r="Z2174" s="31">
        <f t="shared" si="235"/>
        <v>0</v>
      </c>
      <c r="AA2174" s="31"/>
      <c r="AB2174" s="31">
        <v>0</v>
      </c>
      <c r="AC2174" s="31">
        <v>0</v>
      </c>
      <c r="AD2174" s="30"/>
      <c r="AE2174" s="30">
        <f>+[1]DEPURADO!L2168</f>
        <v>0</v>
      </c>
      <c r="AF2174" s="30">
        <v>0</v>
      </c>
      <c r="AG2174" s="30">
        <f t="shared" si="236"/>
        <v>323680</v>
      </c>
      <c r="AH2174" s="30">
        <v>0</v>
      </c>
      <c r="AI2174" s="30" t="str">
        <f>+[1]DEPURADO!G2168</f>
        <v>SALDO A FAVOR DEL PRESTADOR</v>
      </c>
      <c r="AJ2174" s="32"/>
      <c r="AK2174" s="33"/>
    </row>
    <row r="2175" spans="1:37" s="34" customFormat="1" x14ac:dyDescent="0.25">
      <c r="A2175" s="23">
        <f t="shared" si="237"/>
        <v>2167</v>
      </c>
      <c r="B2175" s="24" t="s">
        <v>44</v>
      </c>
      <c r="C2175" s="23" t="str">
        <f>+[1]DEPURADO!A2169</f>
        <v>FEH123047</v>
      </c>
      <c r="D2175" s="23" t="str">
        <f>+[1]DEPURADO!B2169</f>
        <v>FEH123047</v>
      </c>
      <c r="E2175" s="25">
        <f>+[1]DEPURADO!C2169</f>
        <v>44320</v>
      </c>
      <c r="F2175" s="26">
        <f>+IF([1]DEPURADO!D2169&gt;1,[1]DEPURADO!D2169," ")</f>
        <v>44368</v>
      </c>
      <c r="G2175" s="27">
        <f>[1]DEPURADO!F2169</f>
        <v>66950</v>
      </c>
      <c r="H2175" s="28">
        <v>0</v>
      </c>
      <c r="I2175" s="28">
        <f>+[1]DEPURADO!N2169+[1]DEPURADO!O2169</f>
        <v>0</v>
      </c>
      <c r="J2175" s="28">
        <f>+[1]DEPURADO!S2169</f>
        <v>0</v>
      </c>
      <c r="K2175" s="29">
        <f>+[1]DEPURADO!Q2169+[1]DEPURADO!R2169</f>
        <v>0</v>
      </c>
      <c r="L2175" s="28">
        <v>0</v>
      </c>
      <c r="M2175" s="28">
        <v>0</v>
      </c>
      <c r="N2175" s="28">
        <f t="shared" si="231"/>
        <v>0</v>
      </c>
      <c r="O2175" s="28">
        <f t="shared" si="232"/>
        <v>66950</v>
      </c>
      <c r="P2175" s="24" t="str">
        <f>IF([1]DEPURADO!I2169&gt;1,0,[1]DEPURADO!B2169)</f>
        <v>FEH123047</v>
      </c>
      <c r="Q2175" s="30">
        <f t="shared" si="233"/>
        <v>66950</v>
      </c>
      <c r="R2175" s="31">
        <f t="shared" si="234"/>
        <v>0</v>
      </c>
      <c r="S2175" s="31">
        <f>+[1]DEPURADO!K2169</f>
        <v>0</v>
      </c>
      <c r="T2175" s="23" t="s">
        <v>45</v>
      </c>
      <c r="U2175" s="31">
        <f>+[1]DEPURADO!J2169</f>
        <v>0</v>
      </c>
      <c r="V2175" s="30"/>
      <c r="W2175" s="23" t="s">
        <v>45</v>
      </c>
      <c r="X2175" s="31">
        <f>+[1]DEPURADO!L2169+[1]DEPURADO!M2169</f>
        <v>0</v>
      </c>
      <c r="Y2175" s="23" t="s">
        <v>45</v>
      </c>
      <c r="Z2175" s="31">
        <f t="shared" si="235"/>
        <v>0</v>
      </c>
      <c r="AA2175" s="31"/>
      <c r="AB2175" s="31">
        <v>0</v>
      </c>
      <c r="AC2175" s="31">
        <v>0</v>
      </c>
      <c r="AD2175" s="30"/>
      <c r="AE2175" s="30">
        <f>+[1]DEPURADO!L2169</f>
        <v>0</v>
      </c>
      <c r="AF2175" s="30">
        <v>0</v>
      </c>
      <c r="AG2175" s="30">
        <f t="shared" si="236"/>
        <v>66950</v>
      </c>
      <c r="AH2175" s="30">
        <v>0</v>
      </c>
      <c r="AI2175" s="30" t="str">
        <f>+[1]DEPURADO!G2169</f>
        <v>SALDO A FAVOR DEL PRESTADOR</v>
      </c>
      <c r="AJ2175" s="32"/>
      <c r="AK2175" s="33"/>
    </row>
    <row r="2176" spans="1:37" s="34" customFormat="1" x14ac:dyDescent="0.25">
      <c r="A2176" s="23">
        <f t="shared" si="237"/>
        <v>2168</v>
      </c>
      <c r="B2176" s="24" t="s">
        <v>44</v>
      </c>
      <c r="C2176" s="23" t="str">
        <f>+[1]DEPURADO!A2170</f>
        <v>FEH123082</v>
      </c>
      <c r="D2176" s="23" t="str">
        <f>+[1]DEPURADO!B2170</f>
        <v>FEH123082</v>
      </c>
      <c r="E2176" s="25">
        <f>+[1]DEPURADO!C2170</f>
        <v>44320</v>
      </c>
      <c r="F2176" s="26">
        <f>+IF([1]DEPURADO!D2170&gt;1,[1]DEPURADO!D2170," ")</f>
        <v>44368</v>
      </c>
      <c r="G2176" s="27">
        <f>[1]DEPURADO!F2170</f>
        <v>339325</v>
      </c>
      <c r="H2176" s="28">
        <v>0</v>
      </c>
      <c r="I2176" s="28">
        <f>+[1]DEPURADO!N2170+[1]DEPURADO!O2170</f>
        <v>0</v>
      </c>
      <c r="J2176" s="28">
        <f>+[1]DEPURADO!S2170</f>
        <v>0</v>
      </c>
      <c r="K2176" s="29">
        <f>+[1]DEPURADO!Q2170+[1]DEPURADO!R2170</f>
        <v>0</v>
      </c>
      <c r="L2176" s="28">
        <v>0</v>
      </c>
      <c r="M2176" s="28">
        <v>0</v>
      </c>
      <c r="N2176" s="28">
        <f t="shared" si="231"/>
        <v>0</v>
      </c>
      <c r="O2176" s="28">
        <f t="shared" si="232"/>
        <v>339325</v>
      </c>
      <c r="P2176" s="24" t="str">
        <f>IF([1]DEPURADO!I2170&gt;1,0,[1]DEPURADO!B2170)</f>
        <v>FEH123082</v>
      </c>
      <c r="Q2176" s="30">
        <f t="shared" si="233"/>
        <v>339325</v>
      </c>
      <c r="R2176" s="31">
        <f t="shared" si="234"/>
        <v>0</v>
      </c>
      <c r="S2176" s="31">
        <f>+[1]DEPURADO!K2170</f>
        <v>0</v>
      </c>
      <c r="T2176" s="23" t="s">
        <v>45</v>
      </c>
      <c r="U2176" s="31">
        <f>+[1]DEPURADO!J2170</f>
        <v>0</v>
      </c>
      <c r="V2176" s="30"/>
      <c r="W2176" s="23" t="s">
        <v>45</v>
      </c>
      <c r="X2176" s="31">
        <f>+[1]DEPURADO!L2170+[1]DEPURADO!M2170</f>
        <v>0</v>
      </c>
      <c r="Y2176" s="23" t="s">
        <v>45</v>
      </c>
      <c r="Z2176" s="31">
        <f t="shared" si="235"/>
        <v>0</v>
      </c>
      <c r="AA2176" s="31"/>
      <c r="AB2176" s="31">
        <v>0</v>
      </c>
      <c r="AC2176" s="31">
        <v>0</v>
      </c>
      <c r="AD2176" s="30"/>
      <c r="AE2176" s="30">
        <f>+[1]DEPURADO!L2170</f>
        <v>0</v>
      </c>
      <c r="AF2176" s="30">
        <v>0</v>
      </c>
      <c r="AG2176" s="30">
        <f t="shared" si="236"/>
        <v>339325</v>
      </c>
      <c r="AH2176" s="30">
        <v>0</v>
      </c>
      <c r="AI2176" s="30" t="str">
        <f>+[1]DEPURADO!G2170</f>
        <v>SALDO A FAVOR DEL PRESTADOR</v>
      </c>
      <c r="AJ2176" s="32"/>
      <c r="AK2176" s="33"/>
    </row>
    <row r="2177" spans="1:37" s="34" customFormat="1" x14ac:dyDescent="0.25">
      <c r="A2177" s="23">
        <f t="shared" si="237"/>
        <v>2169</v>
      </c>
      <c r="B2177" s="24" t="s">
        <v>44</v>
      </c>
      <c r="C2177" s="23" t="str">
        <f>+[1]DEPURADO!A2171</f>
        <v>FEH123235</v>
      </c>
      <c r="D2177" s="23" t="str">
        <f>+[1]DEPURADO!B2171</f>
        <v>FEH123235</v>
      </c>
      <c r="E2177" s="25">
        <f>+[1]DEPURADO!C2171</f>
        <v>44320</v>
      </c>
      <c r="F2177" s="26">
        <f>+IF([1]DEPURADO!D2171&gt;1,[1]DEPURADO!D2171," ")</f>
        <v>44368</v>
      </c>
      <c r="G2177" s="27">
        <f>[1]DEPURADO!F2171</f>
        <v>32475</v>
      </c>
      <c r="H2177" s="28">
        <v>0</v>
      </c>
      <c r="I2177" s="28">
        <f>+[1]DEPURADO!N2171+[1]DEPURADO!O2171</f>
        <v>0</v>
      </c>
      <c r="J2177" s="28">
        <f>+[1]DEPURADO!S2171</f>
        <v>0</v>
      </c>
      <c r="K2177" s="29">
        <f>+[1]DEPURADO!Q2171+[1]DEPURADO!R2171</f>
        <v>0</v>
      </c>
      <c r="L2177" s="28">
        <v>0</v>
      </c>
      <c r="M2177" s="28">
        <v>0</v>
      </c>
      <c r="N2177" s="28">
        <f t="shared" si="231"/>
        <v>0</v>
      </c>
      <c r="O2177" s="28">
        <f t="shared" si="232"/>
        <v>32475</v>
      </c>
      <c r="P2177" s="24" t="str">
        <f>IF([1]DEPURADO!I2171&gt;1,0,[1]DEPURADO!B2171)</f>
        <v>FEH123235</v>
      </c>
      <c r="Q2177" s="30">
        <f t="shared" si="233"/>
        <v>32475</v>
      </c>
      <c r="R2177" s="31">
        <f t="shared" si="234"/>
        <v>0</v>
      </c>
      <c r="S2177" s="31">
        <f>+[1]DEPURADO!K2171</f>
        <v>0</v>
      </c>
      <c r="T2177" s="23" t="s">
        <v>45</v>
      </c>
      <c r="U2177" s="31">
        <f>+[1]DEPURADO!J2171</f>
        <v>0</v>
      </c>
      <c r="V2177" s="30"/>
      <c r="W2177" s="23" t="s">
        <v>45</v>
      </c>
      <c r="X2177" s="31">
        <f>+[1]DEPURADO!L2171+[1]DEPURADO!M2171</f>
        <v>0</v>
      </c>
      <c r="Y2177" s="23" t="s">
        <v>45</v>
      </c>
      <c r="Z2177" s="31">
        <f t="shared" si="235"/>
        <v>0</v>
      </c>
      <c r="AA2177" s="31"/>
      <c r="AB2177" s="31">
        <v>0</v>
      </c>
      <c r="AC2177" s="31">
        <v>0</v>
      </c>
      <c r="AD2177" s="30"/>
      <c r="AE2177" s="30">
        <f>+[1]DEPURADO!L2171</f>
        <v>0</v>
      </c>
      <c r="AF2177" s="30">
        <v>0</v>
      </c>
      <c r="AG2177" s="30">
        <f t="shared" si="236"/>
        <v>32475</v>
      </c>
      <c r="AH2177" s="30">
        <v>0</v>
      </c>
      <c r="AI2177" s="30" t="str">
        <f>+[1]DEPURADO!G2171</f>
        <v>SALDO A FAVOR DEL PRESTADOR</v>
      </c>
      <c r="AJ2177" s="32"/>
      <c r="AK2177" s="33"/>
    </row>
    <row r="2178" spans="1:37" s="34" customFormat="1" x14ac:dyDescent="0.25">
      <c r="A2178" s="23">
        <f t="shared" si="237"/>
        <v>2170</v>
      </c>
      <c r="B2178" s="24" t="s">
        <v>44</v>
      </c>
      <c r="C2178" s="23" t="str">
        <f>+[1]DEPURADO!A2172</f>
        <v>FEH123313</v>
      </c>
      <c r="D2178" s="23" t="str">
        <f>+[1]DEPURADO!B2172</f>
        <v>FEH123313</v>
      </c>
      <c r="E2178" s="25">
        <f>+[1]DEPURADO!C2172</f>
        <v>44321</v>
      </c>
      <c r="F2178" s="26">
        <f>+IF([1]DEPURADO!D2172&gt;1,[1]DEPURADO!D2172," ")</f>
        <v>44368</v>
      </c>
      <c r="G2178" s="27">
        <f>[1]DEPURADO!F2172</f>
        <v>80832</v>
      </c>
      <c r="H2178" s="28">
        <v>0</v>
      </c>
      <c r="I2178" s="28">
        <f>+[1]DEPURADO!N2172+[1]DEPURADO!O2172</f>
        <v>0</v>
      </c>
      <c r="J2178" s="28">
        <f>+[1]DEPURADO!S2172</f>
        <v>0</v>
      </c>
      <c r="K2178" s="29">
        <f>+[1]DEPURADO!Q2172+[1]DEPURADO!R2172</f>
        <v>0</v>
      </c>
      <c r="L2178" s="28">
        <v>0</v>
      </c>
      <c r="M2178" s="28">
        <v>0</v>
      </c>
      <c r="N2178" s="28">
        <f t="shared" si="231"/>
        <v>0</v>
      </c>
      <c r="O2178" s="28">
        <f t="shared" si="232"/>
        <v>80832</v>
      </c>
      <c r="P2178" s="24" t="str">
        <f>IF([1]DEPURADO!I2172&gt;1,0,[1]DEPURADO!B2172)</f>
        <v>FEH123313</v>
      </c>
      <c r="Q2178" s="30">
        <f t="shared" si="233"/>
        <v>80832</v>
      </c>
      <c r="R2178" s="31">
        <f t="shared" si="234"/>
        <v>0</v>
      </c>
      <c r="S2178" s="31">
        <f>+[1]DEPURADO!K2172</f>
        <v>0</v>
      </c>
      <c r="T2178" s="23" t="s">
        <v>45</v>
      </c>
      <c r="U2178" s="31">
        <f>+[1]DEPURADO!J2172</f>
        <v>80832</v>
      </c>
      <c r="V2178" s="30"/>
      <c r="W2178" s="23" t="s">
        <v>45</v>
      </c>
      <c r="X2178" s="31">
        <f>+[1]DEPURADO!L2172+[1]DEPURADO!M2172</f>
        <v>0</v>
      </c>
      <c r="Y2178" s="23" t="s">
        <v>45</v>
      </c>
      <c r="Z2178" s="31">
        <f t="shared" si="235"/>
        <v>0</v>
      </c>
      <c r="AA2178" s="31"/>
      <c r="AB2178" s="31">
        <v>0</v>
      </c>
      <c r="AC2178" s="31">
        <v>0</v>
      </c>
      <c r="AD2178" s="30"/>
      <c r="AE2178" s="30">
        <f>+[1]DEPURADO!L2172</f>
        <v>0</v>
      </c>
      <c r="AF2178" s="30">
        <v>0</v>
      </c>
      <c r="AG2178" s="30">
        <f t="shared" si="236"/>
        <v>0</v>
      </c>
      <c r="AH2178" s="30">
        <v>0</v>
      </c>
      <c r="AI2178" s="30" t="str">
        <f>+[1]DEPURADO!G2172</f>
        <v>EN REVISION ADRES-CANASTA COVID</v>
      </c>
      <c r="AJ2178" s="32"/>
      <c r="AK2178" s="33"/>
    </row>
    <row r="2179" spans="1:37" s="34" customFormat="1" x14ac:dyDescent="0.25">
      <c r="A2179" s="23">
        <f t="shared" si="237"/>
        <v>2171</v>
      </c>
      <c r="B2179" s="24" t="s">
        <v>44</v>
      </c>
      <c r="C2179" s="23" t="str">
        <f>+[1]DEPURADO!A2173</f>
        <v>FEH123318</v>
      </c>
      <c r="D2179" s="23" t="str">
        <f>+[1]DEPURADO!B2173</f>
        <v>FEH123318</v>
      </c>
      <c r="E2179" s="25">
        <f>+[1]DEPURADO!C2173</f>
        <v>44321</v>
      </c>
      <c r="F2179" s="26">
        <f>+IF([1]DEPURADO!D2173&gt;1,[1]DEPURADO!D2173," ")</f>
        <v>44368</v>
      </c>
      <c r="G2179" s="27">
        <f>[1]DEPURADO!F2173</f>
        <v>739370</v>
      </c>
      <c r="H2179" s="28">
        <v>0</v>
      </c>
      <c r="I2179" s="28">
        <f>+[1]DEPURADO!N2173+[1]DEPURADO!O2173</f>
        <v>0</v>
      </c>
      <c r="J2179" s="28">
        <f>+[1]DEPURADO!S2173</f>
        <v>0</v>
      </c>
      <c r="K2179" s="29">
        <f>+[1]DEPURADO!Q2173+[1]DEPURADO!R2173</f>
        <v>0</v>
      </c>
      <c r="L2179" s="28">
        <v>0</v>
      </c>
      <c r="M2179" s="28">
        <v>0</v>
      </c>
      <c r="N2179" s="28">
        <f t="shared" si="231"/>
        <v>0</v>
      </c>
      <c r="O2179" s="28">
        <f t="shared" si="232"/>
        <v>739370</v>
      </c>
      <c r="P2179" s="24" t="str">
        <f>IF([1]DEPURADO!I2173&gt;1,0,[1]DEPURADO!B2173)</f>
        <v>FEH123318</v>
      </c>
      <c r="Q2179" s="30">
        <f t="shared" si="233"/>
        <v>739370</v>
      </c>
      <c r="R2179" s="31">
        <f t="shared" si="234"/>
        <v>0</v>
      </c>
      <c r="S2179" s="31">
        <f>+[1]DEPURADO!K2173</f>
        <v>0</v>
      </c>
      <c r="T2179" s="23" t="s">
        <v>45</v>
      </c>
      <c r="U2179" s="31">
        <f>+[1]DEPURADO!J2173</f>
        <v>0</v>
      </c>
      <c r="V2179" s="30"/>
      <c r="W2179" s="23" t="s">
        <v>45</v>
      </c>
      <c r="X2179" s="31">
        <f>+[1]DEPURADO!L2173+[1]DEPURADO!M2173</f>
        <v>0</v>
      </c>
      <c r="Y2179" s="23" t="s">
        <v>45</v>
      </c>
      <c r="Z2179" s="31">
        <f t="shared" si="235"/>
        <v>0</v>
      </c>
      <c r="AA2179" s="31"/>
      <c r="AB2179" s="31">
        <v>0</v>
      </c>
      <c r="AC2179" s="31">
        <v>0</v>
      </c>
      <c r="AD2179" s="30"/>
      <c r="AE2179" s="30">
        <f>+[1]DEPURADO!L2173</f>
        <v>0</v>
      </c>
      <c r="AF2179" s="30">
        <v>0</v>
      </c>
      <c r="AG2179" s="30">
        <f t="shared" si="236"/>
        <v>739370</v>
      </c>
      <c r="AH2179" s="30">
        <v>0</v>
      </c>
      <c r="AI2179" s="30" t="str">
        <f>+[1]DEPURADO!G2173</f>
        <v>SALDO A FAVOR DEL PRESTADOR</v>
      </c>
      <c r="AJ2179" s="32"/>
      <c r="AK2179" s="33"/>
    </row>
    <row r="2180" spans="1:37" s="34" customFormat="1" x14ac:dyDescent="0.25">
      <c r="A2180" s="23">
        <f t="shared" si="237"/>
        <v>2172</v>
      </c>
      <c r="B2180" s="24" t="s">
        <v>44</v>
      </c>
      <c r="C2180" s="23" t="str">
        <f>+[1]DEPURADO!A2174</f>
        <v>FEH123391</v>
      </c>
      <c r="D2180" s="23" t="str">
        <f>+[1]DEPURADO!B2174</f>
        <v>FEH123391</v>
      </c>
      <c r="E2180" s="25">
        <f>+[1]DEPURADO!C2174</f>
        <v>44321</v>
      </c>
      <c r="F2180" s="26">
        <f>+IF([1]DEPURADO!D2174&gt;1,[1]DEPURADO!D2174," ")</f>
        <v>44368</v>
      </c>
      <c r="G2180" s="27">
        <f>[1]DEPURADO!F2174</f>
        <v>2252140</v>
      </c>
      <c r="H2180" s="28">
        <v>0</v>
      </c>
      <c r="I2180" s="28">
        <f>+[1]DEPURADO!N2174+[1]DEPURADO!O2174</f>
        <v>0</v>
      </c>
      <c r="J2180" s="28">
        <f>+[1]DEPURADO!S2174</f>
        <v>0</v>
      </c>
      <c r="K2180" s="29">
        <f>+[1]DEPURADO!Q2174+[1]DEPURADO!R2174</f>
        <v>0</v>
      </c>
      <c r="L2180" s="28">
        <v>0</v>
      </c>
      <c r="M2180" s="28">
        <v>0</v>
      </c>
      <c r="N2180" s="28">
        <f t="shared" si="231"/>
        <v>0</v>
      </c>
      <c r="O2180" s="28">
        <f t="shared" si="232"/>
        <v>2252140</v>
      </c>
      <c r="P2180" s="24" t="str">
        <f>IF([1]DEPURADO!I2174&gt;1,0,[1]DEPURADO!B2174)</f>
        <v>FEH123391</v>
      </c>
      <c r="Q2180" s="30">
        <f t="shared" si="233"/>
        <v>2252140</v>
      </c>
      <c r="R2180" s="31">
        <f t="shared" si="234"/>
        <v>0</v>
      </c>
      <c r="S2180" s="31">
        <f>+[1]DEPURADO!K2174</f>
        <v>0</v>
      </c>
      <c r="T2180" s="23" t="s">
        <v>45</v>
      </c>
      <c r="U2180" s="31">
        <f>+[1]DEPURADO!J2174</f>
        <v>0</v>
      </c>
      <c r="V2180" s="30"/>
      <c r="W2180" s="23" t="s">
        <v>45</v>
      </c>
      <c r="X2180" s="31">
        <f>+[1]DEPURADO!L2174+[1]DEPURADO!M2174</f>
        <v>0</v>
      </c>
      <c r="Y2180" s="23" t="s">
        <v>45</v>
      </c>
      <c r="Z2180" s="31">
        <f t="shared" si="235"/>
        <v>0</v>
      </c>
      <c r="AA2180" s="31"/>
      <c r="AB2180" s="31">
        <v>0</v>
      </c>
      <c r="AC2180" s="31">
        <v>0</v>
      </c>
      <c r="AD2180" s="30"/>
      <c r="AE2180" s="30">
        <f>+[1]DEPURADO!L2174</f>
        <v>0</v>
      </c>
      <c r="AF2180" s="30">
        <v>0</v>
      </c>
      <c r="AG2180" s="30">
        <f t="shared" si="236"/>
        <v>2252140</v>
      </c>
      <c r="AH2180" s="30">
        <v>0</v>
      </c>
      <c r="AI2180" s="30" t="str">
        <f>+[1]DEPURADO!G2174</f>
        <v>SALDO A FAVOR DEL PRESTADOR</v>
      </c>
      <c r="AJ2180" s="32"/>
      <c r="AK2180" s="33"/>
    </row>
    <row r="2181" spans="1:37" s="34" customFormat="1" x14ac:dyDescent="0.25">
      <c r="A2181" s="23">
        <f t="shared" si="237"/>
        <v>2173</v>
      </c>
      <c r="B2181" s="24" t="s">
        <v>44</v>
      </c>
      <c r="C2181" s="23" t="str">
        <f>+[1]DEPURADO!A2175</f>
        <v>FEH123392</v>
      </c>
      <c r="D2181" s="23" t="str">
        <f>+[1]DEPURADO!B2175</f>
        <v>FEH123392</v>
      </c>
      <c r="E2181" s="25">
        <f>+[1]DEPURADO!C2175</f>
        <v>44321</v>
      </c>
      <c r="F2181" s="26">
        <f>+IF([1]DEPURADO!D2175&gt;1,[1]DEPURADO!D2175," ")</f>
        <v>44368</v>
      </c>
      <c r="G2181" s="27">
        <f>[1]DEPURADO!F2175</f>
        <v>80832</v>
      </c>
      <c r="H2181" s="28">
        <v>0</v>
      </c>
      <c r="I2181" s="28">
        <f>+[1]DEPURADO!N2175+[1]DEPURADO!O2175</f>
        <v>0</v>
      </c>
      <c r="J2181" s="28">
        <f>+[1]DEPURADO!S2175</f>
        <v>0</v>
      </c>
      <c r="K2181" s="29">
        <f>+[1]DEPURADO!Q2175+[1]DEPURADO!R2175</f>
        <v>0</v>
      </c>
      <c r="L2181" s="28">
        <v>0</v>
      </c>
      <c r="M2181" s="28">
        <v>0</v>
      </c>
      <c r="N2181" s="28">
        <f t="shared" si="231"/>
        <v>0</v>
      </c>
      <c r="O2181" s="28">
        <f t="shared" si="232"/>
        <v>80832</v>
      </c>
      <c r="P2181" s="24" t="str">
        <f>IF([1]DEPURADO!I2175&gt;1,0,[1]DEPURADO!B2175)</f>
        <v>FEH123392</v>
      </c>
      <c r="Q2181" s="30">
        <f t="shared" si="233"/>
        <v>80832</v>
      </c>
      <c r="R2181" s="31">
        <f t="shared" si="234"/>
        <v>0</v>
      </c>
      <c r="S2181" s="31">
        <f>+[1]DEPURADO!K2175</f>
        <v>0</v>
      </c>
      <c r="T2181" s="23" t="s">
        <v>45</v>
      </c>
      <c r="U2181" s="31">
        <f>+[1]DEPURADO!J2175</f>
        <v>80832</v>
      </c>
      <c r="V2181" s="30"/>
      <c r="W2181" s="23" t="s">
        <v>45</v>
      </c>
      <c r="X2181" s="31">
        <f>+[1]DEPURADO!L2175+[1]DEPURADO!M2175</f>
        <v>0</v>
      </c>
      <c r="Y2181" s="23" t="s">
        <v>45</v>
      </c>
      <c r="Z2181" s="31">
        <f t="shared" si="235"/>
        <v>0</v>
      </c>
      <c r="AA2181" s="31"/>
      <c r="AB2181" s="31">
        <v>0</v>
      </c>
      <c r="AC2181" s="31">
        <v>0</v>
      </c>
      <c r="AD2181" s="30"/>
      <c r="AE2181" s="30">
        <f>+[1]DEPURADO!L2175</f>
        <v>0</v>
      </c>
      <c r="AF2181" s="30">
        <v>0</v>
      </c>
      <c r="AG2181" s="30">
        <f t="shared" si="236"/>
        <v>0</v>
      </c>
      <c r="AH2181" s="30">
        <v>0</v>
      </c>
      <c r="AI2181" s="30" t="str">
        <f>+[1]DEPURADO!G2175</f>
        <v>EN REVISION ADRES-CANASTA COVID</v>
      </c>
      <c r="AJ2181" s="32"/>
      <c r="AK2181" s="33"/>
    </row>
    <row r="2182" spans="1:37" s="34" customFormat="1" x14ac:dyDescent="0.25">
      <c r="A2182" s="23">
        <f t="shared" si="237"/>
        <v>2174</v>
      </c>
      <c r="B2182" s="24" t="s">
        <v>44</v>
      </c>
      <c r="C2182" s="23" t="str">
        <f>+[1]DEPURADO!A2176</f>
        <v>FEH123742</v>
      </c>
      <c r="D2182" s="23" t="str">
        <f>+[1]DEPURADO!B2176</f>
        <v>FEH123742</v>
      </c>
      <c r="E2182" s="25">
        <f>+[1]DEPURADO!C2176</f>
        <v>44322</v>
      </c>
      <c r="F2182" s="26">
        <f>+IF([1]DEPURADO!D2176&gt;1,[1]DEPURADO!D2176," ")</f>
        <v>44368</v>
      </c>
      <c r="G2182" s="27">
        <f>[1]DEPURADO!F2176</f>
        <v>80832</v>
      </c>
      <c r="H2182" s="28">
        <v>0</v>
      </c>
      <c r="I2182" s="28">
        <f>+[1]DEPURADO!N2176+[1]DEPURADO!O2176</f>
        <v>0</v>
      </c>
      <c r="J2182" s="28">
        <f>+[1]DEPURADO!S2176</f>
        <v>0</v>
      </c>
      <c r="K2182" s="29">
        <f>+[1]DEPURADO!Q2176+[1]DEPURADO!R2176</f>
        <v>0</v>
      </c>
      <c r="L2182" s="28">
        <v>0</v>
      </c>
      <c r="M2182" s="28">
        <v>0</v>
      </c>
      <c r="N2182" s="28">
        <f t="shared" si="231"/>
        <v>0</v>
      </c>
      <c r="O2182" s="28">
        <f t="shared" si="232"/>
        <v>80832</v>
      </c>
      <c r="P2182" s="24" t="str">
        <f>IF([1]DEPURADO!I2176&gt;1,0,[1]DEPURADO!B2176)</f>
        <v>FEH123742</v>
      </c>
      <c r="Q2182" s="30">
        <f t="shared" si="233"/>
        <v>80832</v>
      </c>
      <c r="R2182" s="31">
        <f t="shared" si="234"/>
        <v>0</v>
      </c>
      <c r="S2182" s="31">
        <f>+[1]DEPURADO!K2176</f>
        <v>0</v>
      </c>
      <c r="T2182" s="23" t="s">
        <v>45</v>
      </c>
      <c r="U2182" s="31">
        <f>+[1]DEPURADO!J2176</f>
        <v>80832</v>
      </c>
      <c r="V2182" s="30"/>
      <c r="W2182" s="23" t="s">
        <v>45</v>
      </c>
      <c r="X2182" s="31">
        <f>+[1]DEPURADO!L2176+[1]DEPURADO!M2176</f>
        <v>0</v>
      </c>
      <c r="Y2182" s="23" t="s">
        <v>45</v>
      </c>
      <c r="Z2182" s="31">
        <f t="shared" si="235"/>
        <v>0</v>
      </c>
      <c r="AA2182" s="31"/>
      <c r="AB2182" s="31">
        <v>0</v>
      </c>
      <c r="AC2182" s="31">
        <v>0</v>
      </c>
      <c r="AD2182" s="30"/>
      <c r="AE2182" s="30">
        <f>+[1]DEPURADO!L2176</f>
        <v>0</v>
      </c>
      <c r="AF2182" s="30">
        <v>0</v>
      </c>
      <c r="AG2182" s="30">
        <f t="shared" si="236"/>
        <v>0</v>
      </c>
      <c r="AH2182" s="30">
        <v>0</v>
      </c>
      <c r="AI2182" s="30" t="str">
        <f>+[1]DEPURADO!G2176</f>
        <v>EN REVISION ADRES-CANASTA COVID</v>
      </c>
      <c r="AJ2182" s="32"/>
      <c r="AK2182" s="33"/>
    </row>
    <row r="2183" spans="1:37" s="34" customFormat="1" x14ac:dyDescent="0.25">
      <c r="A2183" s="23">
        <f t="shared" si="237"/>
        <v>2175</v>
      </c>
      <c r="B2183" s="24" t="s">
        <v>44</v>
      </c>
      <c r="C2183" s="23" t="str">
        <f>+[1]DEPURADO!A2177</f>
        <v>FEH123953</v>
      </c>
      <c r="D2183" s="23" t="str">
        <f>+[1]DEPURADO!B2177</f>
        <v>FEH123953</v>
      </c>
      <c r="E2183" s="25">
        <f>+[1]DEPURADO!C2177</f>
        <v>44323</v>
      </c>
      <c r="F2183" s="26">
        <f>+IF([1]DEPURADO!D2177&gt;1,[1]DEPURADO!D2177," ")</f>
        <v>44368</v>
      </c>
      <c r="G2183" s="27">
        <f>[1]DEPURADO!F2177</f>
        <v>1032899</v>
      </c>
      <c r="H2183" s="28">
        <v>0</v>
      </c>
      <c r="I2183" s="28">
        <f>+[1]DEPURADO!N2177+[1]DEPURADO!O2177</f>
        <v>0</v>
      </c>
      <c r="J2183" s="28">
        <f>+[1]DEPURADO!S2177</f>
        <v>0</v>
      </c>
      <c r="K2183" s="29">
        <f>+[1]DEPURADO!Q2177+[1]DEPURADO!R2177</f>
        <v>0</v>
      </c>
      <c r="L2183" s="28">
        <v>0</v>
      </c>
      <c r="M2183" s="28">
        <v>0</v>
      </c>
      <c r="N2183" s="28">
        <f t="shared" si="231"/>
        <v>0</v>
      </c>
      <c r="O2183" s="28">
        <f t="shared" si="232"/>
        <v>1032899</v>
      </c>
      <c r="P2183" s="24" t="str">
        <f>IF([1]DEPURADO!I2177&gt;1,0,[1]DEPURADO!B2177)</f>
        <v>FEH123953</v>
      </c>
      <c r="Q2183" s="30">
        <f t="shared" si="233"/>
        <v>1032899</v>
      </c>
      <c r="R2183" s="31">
        <f t="shared" si="234"/>
        <v>0</v>
      </c>
      <c r="S2183" s="31">
        <f>+[1]DEPURADO!K2177</f>
        <v>0</v>
      </c>
      <c r="T2183" s="23" t="s">
        <v>45</v>
      </c>
      <c r="U2183" s="31">
        <f>+[1]DEPURADO!J2177</f>
        <v>0</v>
      </c>
      <c r="V2183" s="30"/>
      <c r="W2183" s="23" t="s">
        <v>45</v>
      </c>
      <c r="X2183" s="31">
        <f>+[1]DEPURADO!L2177+[1]DEPURADO!M2177</f>
        <v>0</v>
      </c>
      <c r="Y2183" s="23" t="s">
        <v>45</v>
      </c>
      <c r="Z2183" s="31">
        <f t="shared" si="235"/>
        <v>0</v>
      </c>
      <c r="AA2183" s="31"/>
      <c r="AB2183" s="31">
        <v>0</v>
      </c>
      <c r="AC2183" s="31">
        <v>0</v>
      </c>
      <c r="AD2183" s="30"/>
      <c r="AE2183" s="30">
        <f>+[1]DEPURADO!L2177</f>
        <v>0</v>
      </c>
      <c r="AF2183" s="30">
        <v>0</v>
      </c>
      <c r="AG2183" s="30">
        <f t="shared" si="236"/>
        <v>1032899</v>
      </c>
      <c r="AH2183" s="30">
        <v>0</v>
      </c>
      <c r="AI2183" s="30" t="str">
        <f>+[1]DEPURADO!G2177</f>
        <v>SALDO A FAVOR DEL PRESTADOR</v>
      </c>
      <c r="AJ2183" s="32"/>
      <c r="AK2183" s="33"/>
    </row>
    <row r="2184" spans="1:37" s="34" customFormat="1" x14ac:dyDescent="0.25">
      <c r="A2184" s="23">
        <f t="shared" si="237"/>
        <v>2176</v>
      </c>
      <c r="B2184" s="24" t="s">
        <v>44</v>
      </c>
      <c r="C2184" s="23" t="str">
        <f>+[1]DEPURADO!A2178</f>
        <v>FEH124005</v>
      </c>
      <c r="D2184" s="23" t="str">
        <f>+[1]DEPURADO!B2178</f>
        <v>FEH124005</v>
      </c>
      <c r="E2184" s="25">
        <f>+[1]DEPURADO!C2178</f>
        <v>44323</v>
      </c>
      <c r="F2184" s="26">
        <f>+IF([1]DEPURADO!D2178&gt;1,[1]DEPURADO!D2178," ")</f>
        <v>44368</v>
      </c>
      <c r="G2184" s="27">
        <f>[1]DEPURADO!F2178</f>
        <v>805123</v>
      </c>
      <c r="H2184" s="28">
        <v>0</v>
      </c>
      <c r="I2184" s="28">
        <f>+[1]DEPURADO!N2178+[1]DEPURADO!O2178</f>
        <v>0</v>
      </c>
      <c r="J2184" s="28">
        <f>+[1]DEPURADO!S2178</f>
        <v>0</v>
      </c>
      <c r="K2184" s="29">
        <f>+[1]DEPURADO!Q2178+[1]DEPURADO!R2178</f>
        <v>0</v>
      </c>
      <c r="L2184" s="28">
        <v>0</v>
      </c>
      <c r="M2184" s="28">
        <v>0</v>
      </c>
      <c r="N2184" s="28">
        <f t="shared" si="231"/>
        <v>0</v>
      </c>
      <c r="O2184" s="28">
        <f t="shared" si="232"/>
        <v>805123</v>
      </c>
      <c r="P2184" s="24" t="str">
        <f>IF([1]DEPURADO!I2178&gt;1,0,[1]DEPURADO!B2178)</f>
        <v>FEH124005</v>
      </c>
      <c r="Q2184" s="30">
        <f t="shared" si="233"/>
        <v>805123</v>
      </c>
      <c r="R2184" s="31">
        <f t="shared" si="234"/>
        <v>0</v>
      </c>
      <c r="S2184" s="31">
        <f>+[1]DEPURADO!K2178</f>
        <v>0</v>
      </c>
      <c r="T2184" s="23" t="s">
        <v>45</v>
      </c>
      <c r="U2184" s="31">
        <f>+[1]DEPURADO!J2178</f>
        <v>0</v>
      </c>
      <c r="V2184" s="30"/>
      <c r="W2184" s="23" t="s">
        <v>45</v>
      </c>
      <c r="X2184" s="31">
        <f>+[1]DEPURADO!L2178+[1]DEPURADO!M2178</f>
        <v>0</v>
      </c>
      <c r="Y2184" s="23" t="s">
        <v>45</v>
      </c>
      <c r="Z2184" s="31">
        <f t="shared" si="235"/>
        <v>0</v>
      </c>
      <c r="AA2184" s="31"/>
      <c r="AB2184" s="31">
        <v>0</v>
      </c>
      <c r="AC2184" s="31">
        <v>0</v>
      </c>
      <c r="AD2184" s="30"/>
      <c r="AE2184" s="30">
        <f>+[1]DEPURADO!L2178</f>
        <v>0</v>
      </c>
      <c r="AF2184" s="30">
        <v>0</v>
      </c>
      <c r="AG2184" s="30">
        <f t="shared" si="236"/>
        <v>805123</v>
      </c>
      <c r="AH2184" s="30">
        <v>0</v>
      </c>
      <c r="AI2184" s="30" t="str">
        <f>+[1]DEPURADO!G2178</f>
        <v>SALDO A FAVOR DEL PRESTADOR</v>
      </c>
      <c r="AJ2184" s="32"/>
      <c r="AK2184" s="33"/>
    </row>
    <row r="2185" spans="1:37" s="34" customFormat="1" x14ac:dyDescent="0.25">
      <c r="A2185" s="23">
        <f t="shared" si="237"/>
        <v>2177</v>
      </c>
      <c r="B2185" s="24" t="s">
        <v>44</v>
      </c>
      <c r="C2185" s="23" t="str">
        <f>+[1]DEPURADO!A2179</f>
        <v>FEH124218</v>
      </c>
      <c r="D2185" s="23" t="str">
        <f>+[1]DEPURADO!B2179</f>
        <v>FEH124218</v>
      </c>
      <c r="E2185" s="25">
        <f>+[1]DEPURADO!C2179</f>
        <v>44325</v>
      </c>
      <c r="F2185" s="26">
        <f>+IF([1]DEPURADO!D2179&gt;1,[1]DEPURADO!D2179," ")</f>
        <v>44368</v>
      </c>
      <c r="G2185" s="27">
        <f>[1]DEPURADO!F2179</f>
        <v>7308781</v>
      </c>
      <c r="H2185" s="28">
        <v>0</v>
      </c>
      <c r="I2185" s="28">
        <f>+[1]DEPURADO!N2179+[1]DEPURADO!O2179</f>
        <v>0</v>
      </c>
      <c r="J2185" s="28">
        <f>+[1]DEPURADO!S2179</f>
        <v>0</v>
      </c>
      <c r="K2185" s="29">
        <f>+[1]DEPURADO!Q2179+[1]DEPURADO!R2179</f>
        <v>0</v>
      </c>
      <c r="L2185" s="28">
        <v>0</v>
      </c>
      <c r="M2185" s="28">
        <v>0</v>
      </c>
      <c r="N2185" s="28">
        <f t="shared" si="231"/>
        <v>0</v>
      </c>
      <c r="O2185" s="28">
        <f t="shared" si="232"/>
        <v>7308781</v>
      </c>
      <c r="P2185" s="24" t="str">
        <f>IF([1]DEPURADO!I2179&gt;1,0,[1]DEPURADO!B2179)</f>
        <v>FEH124218</v>
      </c>
      <c r="Q2185" s="30">
        <f t="shared" si="233"/>
        <v>7308781</v>
      </c>
      <c r="R2185" s="31">
        <f t="shared" si="234"/>
        <v>0</v>
      </c>
      <c r="S2185" s="31">
        <f>+[1]DEPURADO!K2179</f>
        <v>0</v>
      </c>
      <c r="T2185" s="23" t="s">
        <v>45</v>
      </c>
      <c r="U2185" s="31">
        <f>+[1]DEPURADO!J2179</f>
        <v>0</v>
      </c>
      <c r="V2185" s="30"/>
      <c r="W2185" s="23" t="s">
        <v>45</v>
      </c>
      <c r="X2185" s="31">
        <f>+[1]DEPURADO!L2179+[1]DEPURADO!M2179</f>
        <v>0</v>
      </c>
      <c r="Y2185" s="23" t="s">
        <v>45</v>
      </c>
      <c r="Z2185" s="31">
        <f t="shared" si="235"/>
        <v>0</v>
      </c>
      <c r="AA2185" s="31"/>
      <c r="AB2185" s="31">
        <v>0</v>
      </c>
      <c r="AC2185" s="31">
        <v>0</v>
      </c>
      <c r="AD2185" s="30"/>
      <c r="AE2185" s="30">
        <f>+[1]DEPURADO!L2179</f>
        <v>0</v>
      </c>
      <c r="AF2185" s="30">
        <v>0</v>
      </c>
      <c r="AG2185" s="30">
        <f t="shared" si="236"/>
        <v>7308781</v>
      </c>
      <c r="AH2185" s="30">
        <v>0</v>
      </c>
      <c r="AI2185" s="30" t="str">
        <f>+[1]DEPURADO!G2179</f>
        <v>SALDO A FAVOR DEL PRESTADOR</v>
      </c>
      <c r="AJ2185" s="32"/>
      <c r="AK2185" s="33"/>
    </row>
    <row r="2186" spans="1:37" s="34" customFormat="1" x14ac:dyDescent="0.25">
      <c r="A2186" s="23">
        <f t="shared" si="237"/>
        <v>2178</v>
      </c>
      <c r="B2186" s="24" t="s">
        <v>44</v>
      </c>
      <c r="C2186" s="23" t="str">
        <f>+[1]DEPURADO!A2180</f>
        <v>FEH124219</v>
      </c>
      <c r="D2186" s="23" t="str">
        <f>+[1]DEPURADO!B2180</f>
        <v>FEH124219</v>
      </c>
      <c r="E2186" s="25">
        <f>+[1]DEPURADO!C2180</f>
        <v>44325</v>
      </c>
      <c r="F2186" s="26">
        <f>+IF([1]DEPURADO!D2180&gt;1,[1]DEPURADO!D2180," ")</f>
        <v>44368</v>
      </c>
      <c r="G2186" s="27">
        <f>[1]DEPURADO!F2180</f>
        <v>80832</v>
      </c>
      <c r="H2186" s="28">
        <v>0</v>
      </c>
      <c r="I2186" s="28">
        <f>+[1]DEPURADO!N2180+[1]DEPURADO!O2180</f>
        <v>0</v>
      </c>
      <c r="J2186" s="28">
        <f>+[1]DEPURADO!S2180</f>
        <v>0</v>
      </c>
      <c r="K2186" s="29">
        <f>+[1]DEPURADO!Q2180+[1]DEPURADO!R2180</f>
        <v>0</v>
      </c>
      <c r="L2186" s="28">
        <v>0</v>
      </c>
      <c r="M2186" s="28">
        <v>0</v>
      </c>
      <c r="N2186" s="28">
        <f t="shared" ref="N2186:N2249" si="238">+SUM(J2186:M2186)</f>
        <v>0</v>
      </c>
      <c r="O2186" s="28">
        <f t="shared" ref="O2186:O2249" si="239">+G2186-I2186-N2186</f>
        <v>80832</v>
      </c>
      <c r="P2186" s="24" t="str">
        <f>IF([1]DEPURADO!I2180&gt;1,0,[1]DEPURADO!B2180)</f>
        <v>FEH124219</v>
      </c>
      <c r="Q2186" s="30">
        <f t="shared" ref="Q2186:Q2249" si="240">+IF(P2186&gt;0,G2186,0)</f>
        <v>80832</v>
      </c>
      <c r="R2186" s="31">
        <f t="shared" ref="R2186:R2249" si="241">IF(P2186=0,G2186,0)</f>
        <v>0</v>
      </c>
      <c r="S2186" s="31">
        <f>+[1]DEPURADO!K2180</f>
        <v>0</v>
      </c>
      <c r="T2186" s="23" t="s">
        <v>45</v>
      </c>
      <c r="U2186" s="31">
        <f>+[1]DEPURADO!J2180</f>
        <v>80832</v>
      </c>
      <c r="V2186" s="30"/>
      <c r="W2186" s="23" t="s">
        <v>45</v>
      </c>
      <c r="X2186" s="31">
        <f>+[1]DEPURADO!L2180+[1]DEPURADO!M2180</f>
        <v>0</v>
      </c>
      <c r="Y2186" s="23" t="s">
        <v>45</v>
      </c>
      <c r="Z2186" s="31">
        <f t="shared" ref="Z2186:Z2249" si="242">+X2186-AE2186+IF(X2186-AE2186&lt;-1,-X2186+AE2186,0)</f>
        <v>0</v>
      </c>
      <c r="AA2186" s="31"/>
      <c r="AB2186" s="31">
        <v>0</v>
      </c>
      <c r="AC2186" s="31">
        <v>0</v>
      </c>
      <c r="AD2186" s="30"/>
      <c r="AE2186" s="30">
        <f>+[1]DEPURADO!L2180</f>
        <v>0</v>
      </c>
      <c r="AF2186" s="30">
        <v>0</v>
      </c>
      <c r="AG2186" s="30">
        <f t="shared" ref="AG2186:AG2249" si="243">+G2186-I2186-N2186-R2186-Z2186-AC2186-AE2186-S2186-U2186</f>
        <v>0</v>
      </c>
      <c r="AH2186" s="30">
        <v>0</v>
      </c>
      <c r="AI2186" s="30" t="str">
        <f>+[1]DEPURADO!G2180</f>
        <v>EN REVISION ADRES-CANASTA COVID</v>
      </c>
      <c r="AJ2186" s="32"/>
      <c r="AK2186" s="33"/>
    </row>
    <row r="2187" spans="1:37" s="34" customFormat="1" x14ac:dyDescent="0.25">
      <c r="A2187" s="23">
        <f t="shared" ref="A2187:A2250" si="244">+A2186+1</f>
        <v>2179</v>
      </c>
      <c r="B2187" s="24" t="s">
        <v>44</v>
      </c>
      <c r="C2187" s="23" t="str">
        <f>+[1]DEPURADO!A2181</f>
        <v>FEH124432</v>
      </c>
      <c r="D2187" s="23" t="str">
        <f>+[1]DEPURADO!B2181</f>
        <v>FEH124432</v>
      </c>
      <c r="E2187" s="25">
        <f>+[1]DEPURADO!C2181</f>
        <v>44326</v>
      </c>
      <c r="F2187" s="26">
        <f>+IF([1]DEPURADO!D2181&gt;1,[1]DEPURADO!D2181," ")</f>
        <v>44368</v>
      </c>
      <c r="G2187" s="27">
        <f>[1]DEPURADO!F2181</f>
        <v>1471020</v>
      </c>
      <c r="H2187" s="28">
        <v>0</v>
      </c>
      <c r="I2187" s="28">
        <f>+[1]DEPURADO!N2181+[1]DEPURADO!O2181</f>
        <v>0</v>
      </c>
      <c r="J2187" s="28">
        <f>+[1]DEPURADO!S2181</f>
        <v>0</v>
      </c>
      <c r="K2187" s="29">
        <f>+[1]DEPURADO!Q2181+[1]DEPURADO!R2181</f>
        <v>0</v>
      </c>
      <c r="L2187" s="28">
        <v>0</v>
      </c>
      <c r="M2187" s="28">
        <v>0</v>
      </c>
      <c r="N2187" s="28">
        <f t="shared" si="238"/>
        <v>0</v>
      </c>
      <c r="O2187" s="28">
        <f t="shared" si="239"/>
        <v>1471020</v>
      </c>
      <c r="P2187" s="24" t="str">
        <f>IF([1]DEPURADO!I2181&gt;1,0,[1]DEPURADO!B2181)</f>
        <v>FEH124432</v>
      </c>
      <c r="Q2187" s="30">
        <f t="shared" si="240"/>
        <v>1471020</v>
      </c>
      <c r="R2187" s="31">
        <f t="shared" si="241"/>
        <v>0</v>
      </c>
      <c r="S2187" s="31">
        <f>+[1]DEPURADO!K2181</f>
        <v>0</v>
      </c>
      <c r="T2187" s="23" t="s">
        <v>45</v>
      </c>
      <c r="U2187" s="31">
        <f>+[1]DEPURADO!J2181</f>
        <v>0</v>
      </c>
      <c r="V2187" s="30"/>
      <c r="W2187" s="23" t="s">
        <v>45</v>
      </c>
      <c r="X2187" s="31">
        <f>+[1]DEPURADO!L2181+[1]DEPURADO!M2181</f>
        <v>0</v>
      </c>
      <c r="Y2187" s="23" t="s">
        <v>45</v>
      </c>
      <c r="Z2187" s="31">
        <f t="shared" si="242"/>
        <v>0</v>
      </c>
      <c r="AA2187" s="31"/>
      <c r="AB2187" s="31">
        <v>0</v>
      </c>
      <c r="AC2187" s="31">
        <v>0</v>
      </c>
      <c r="AD2187" s="30"/>
      <c r="AE2187" s="30">
        <f>+[1]DEPURADO!L2181</f>
        <v>0</v>
      </c>
      <c r="AF2187" s="30">
        <v>0</v>
      </c>
      <c r="AG2187" s="30">
        <f t="shared" si="243"/>
        <v>1471020</v>
      </c>
      <c r="AH2187" s="30">
        <v>0</v>
      </c>
      <c r="AI2187" s="30" t="str">
        <f>+[1]DEPURADO!G2181</f>
        <v>SALDO A FAVOR DEL PRESTADOR</v>
      </c>
      <c r="AJ2187" s="32"/>
      <c r="AK2187" s="33"/>
    </row>
    <row r="2188" spans="1:37" s="34" customFormat="1" x14ac:dyDescent="0.25">
      <c r="A2188" s="23">
        <f t="shared" si="244"/>
        <v>2180</v>
      </c>
      <c r="B2188" s="24" t="s">
        <v>44</v>
      </c>
      <c r="C2188" s="23" t="str">
        <f>+[1]DEPURADO!A2182</f>
        <v>FEH124434</v>
      </c>
      <c r="D2188" s="23" t="str">
        <f>+[1]DEPURADO!B2182</f>
        <v>FEH124434</v>
      </c>
      <c r="E2188" s="25">
        <f>+[1]DEPURADO!C2182</f>
        <v>44326</v>
      </c>
      <c r="F2188" s="26">
        <f>+IF([1]DEPURADO!D2182&gt;1,[1]DEPURADO!D2182," ")</f>
        <v>44368</v>
      </c>
      <c r="G2188" s="27">
        <f>[1]DEPURADO!F2182</f>
        <v>80832</v>
      </c>
      <c r="H2188" s="28">
        <v>0</v>
      </c>
      <c r="I2188" s="28">
        <f>+[1]DEPURADO!N2182+[1]DEPURADO!O2182</f>
        <v>0</v>
      </c>
      <c r="J2188" s="28">
        <f>+[1]DEPURADO!S2182</f>
        <v>0</v>
      </c>
      <c r="K2188" s="29">
        <f>+[1]DEPURADO!Q2182+[1]DEPURADO!R2182</f>
        <v>0</v>
      </c>
      <c r="L2188" s="28">
        <v>0</v>
      </c>
      <c r="M2188" s="28">
        <v>0</v>
      </c>
      <c r="N2188" s="28">
        <f t="shared" si="238"/>
        <v>0</v>
      </c>
      <c r="O2188" s="28">
        <f t="shared" si="239"/>
        <v>80832</v>
      </c>
      <c r="P2188" s="24" t="str">
        <f>IF([1]DEPURADO!I2182&gt;1,0,[1]DEPURADO!B2182)</f>
        <v>FEH124434</v>
      </c>
      <c r="Q2188" s="30">
        <f t="shared" si="240"/>
        <v>80832</v>
      </c>
      <c r="R2188" s="31">
        <f t="shared" si="241"/>
        <v>0</v>
      </c>
      <c r="S2188" s="31">
        <f>+[1]DEPURADO!K2182</f>
        <v>0</v>
      </c>
      <c r="T2188" s="23" t="s">
        <v>45</v>
      </c>
      <c r="U2188" s="31">
        <f>+[1]DEPURADO!J2182</f>
        <v>80832</v>
      </c>
      <c r="V2188" s="30"/>
      <c r="W2188" s="23" t="s">
        <v>45</v>
      </c>
      <c r="X2188" s="31">
        <f>+[1]DEPURADO!L2182+[1]DEPURADO!M2182</f>
        <v>0</v>
      </c>
      <c r="Y2188" s="23" t="s">
        <v>45</v>
      </c>
      <c r="Z2188" s="31">
        <f t="shared" si="242"/>
        <v>0</v>
      </c>
      <c r="AA2188" s="31"/>
      <c r="AB2188" s="31">
        <v>0</v>
      </c>
      <c r="AC2188" s="31">
        <v>0</v>
      </c>
      <c r="AD2188" s="30"/>
      <c r="AE2188" s="30">
        <f>+[1]DEPURADO!L2182</f>
        <v>0</v>
      </c>
      <c r="AF2188" s="30">
        <v>0</v>
      </c>
      <c r="AG2188" s="30">
        <f t="shared" si="243"/>
        <v>0</v>
      </c>
      <c r="AH2188" s="30">
        <v>0</v>
      </c>
      <c r="AI2188" s="30" t="str">
        <f>+[1]DEPURADO!G2182</f>
        <v>EN REVISION ADRES-CANASTA COVID</v>
      </c>
      <c r="AJ2188" s="32"/>
      <c r="AK2188" s="33"/>
    </row>
    <row r="2189" spans="1:37" s="34" customFormat="1" x14ac:dyDescent="0.25">
      <c r="A2189" s="23">
        <f t="shared" si="244"/>
        <v>2181</v>
      </c>
      <c r="B2189" s="24" t="s">
        <v>44</v>
      </c>
      <c r="C2189" s="23" t="str">
        <f>+[1]DEPURADO!A2183</f>
        <v>FEH126073</v>
      </c>
      <c r="D2189" s="23" t="str">
        <f>+[1]DEPURADO!B2183</f>
        <v>FEH126073</v>
      </c>
      <c r="E2189" s="25">
        <f>+[1]DEPURADO!C2183</f>
        <v>44334</v>
      </c>
      <c r="F2189" s="26">
        <f>+IF([1]DEPURADO!D2183&gt;1,[1]DEPURADO!D2183," ")</f>
        <v>44368</v>
      </c>
      <c r="G2189" s="27">
        <f>[1]DEPURADO!F2183</f>
        <v>3367126</v>
      </c>
      <c r="H2189" s="28">
        <v>0</v>
      </c>
      <c r="I2189" s="28">
        <f>+[1]DEPURADO!N2183+[1]DEPURADO!O2183</f>
        <v>0</v>
      </c>
      <c r="J2189" s="28">
        <f>+[1]DEPURADO!S2183</f>
        <v>0</v>
      </c>
      <c r="K2189" s="29">
        <f>+[1]DEPURADO!Q2183+[1]DEPURADO!R2183</f>
        <v>0</v>
      </c>
      <c r="L2189" s="28">
        <v>0</v>
      </c>
      <c r="M2189" s="28">
        <v>0</v>
      </c>
      <c r="N2189" s="28">
        <f t="shared" si="238"/>
        <v>0</v>
      </c>
      <c r="O2189" s="28">
        <f t="shared" si="239"/>
        <v>3367126</v>
      </c>
      <c r="P2189" s="24" t="str">
        <f>IF([1]DEPURADO!I2183&gt;1,0,[1]DEPURADO!B2183)</f>
        <v>FEH126073</v>
      </c>
      <c r="Q2189" s="30">
        <f t="shared" si="240"/>
        <v>3367126</v>
      </c>
      <c r="R2189" s="31">
        <f t="shared" si="241"/>
        <v>0</v>
      </c>
      <c r="S2189" s="31">
        <f>+[1]DEPURADO!K2183</f>
        <v>0</v>
      </c>
      <c r="T2189" s="23" t="s">
        <v>45</v>
      </c>
      <c r="U2189" s="31">
        <f>+[1]DEPURADO!J2183</f>
        <v>0</v>
      </c>
      <c r="V2189" s="30"/>
      <c r="W2189" s="23" t="s">
        <v>45</v>
      </c>
      <c r="X2189" s="31">
        <f>+[1]DEPURADO!L2183+[1]DEPURADO!M2183</f>
        <v>0</v>
      </c>
      <c r="Y2189" s="23" t="s">
        <v>45</v>
      </c>
      <c r="Z2189" s="31">
        <f t="shared" si="242"/>
        <v>0</v>
      </c>
      <c r="AA2189" s="31"/>
      <c r="AB2189" s="31">
        <v>0</v>
      </c>
      <c r="AC2189" s="31">
        <v>0</v>
      </c>
      <c r="AD2189" s="30"/>
      <c r="AE2189" s="30">
        <f>+[1]DEPURADO!L2183</f>
        <v>0</v>
      </c>
      <c r="AF2189" s="30">
        <v>0</v>
      </c>
      <c r="AG2189" s="30">
        <f t="shared" si="243"/>
        <v>3367126</v>
      </c>
      <c r="AH2189" s="30">
        <v>0</v>
      </c>
      <c r="AI2189" s="30" t="str">
        <f>+[1]DEPURADO!G2183</f>
        <v>SALDO A FAVOR DEL PRESTADOR</v>
      </c>
      <c r="AJ2189" s="32"/>
      <c r="AK2189" s="33"/>
    </row>
    <row r="2190" spans="1:37" s="34" customFormat="1" x14ac:dyDescent="0.25">
      <c r="A2190" s="23">
        <f t="shared" si="244"/>
        <v>2182</v>
      </c>
      <c r="B2190" s="24" t="s">
        <v>44</v>
      </c>
      <c r="C2190" s="23" t="str">
        <f>+[1]DEPURADO!A2184</f>
        <v>FEH126363</v>
      </c>
      <c r="D2190" s="23" t="str">
        <f>+[1]DEPURADO!B2184</f>
        <v>FEH126363</v>
      </c>
      <c r="E2190" s="25">
        <f>+[1]DEPURADO!C2184</f>
        <v>44335</v>
      </c>
      <c r="F2190" s="26">
        <f>+IF([1]DEPURADO!D2184&gt;1,[1]DEPURADO!D2184," ")</f>
        <v>44368</v>
      </c>
      <c r="G2190" s="27">
        <f>[1]DEPURADO!F2184</f>
        <v>3085219</v>
      </c>
      <c r="H2190" s="28">
        <v>0</v>
      </c>
      <c r="I2190" s="28">
        <f>+[1]DEPURADO!N2184+[1]DEPURADO!O2184</f>
        <v>0</v>
      </c>
      <c r="J2190" s="28">
        <f>+[1]DEPURADO!S2184</f>
        <v>0</v>
      </c>
      <c r="K2190" s="29">
        <f>+[1]DEPURADO!Q2184+[1]DEPURADO!R2184</f>
        <v>0</v>
      </c>
      <c r="L2190" s="28">
        <v>0</v>
      </c>
      <c r="M2190" s="28">
        <v>0</v>
      </c>
      <c r="N2190" s="28">
        <f t="shared" si="238"/>
        <v>0</v>
      </c>
      <c r="O2190" s="28">
        <f t="shared" si="239"/>
        <v>3085219</v>
      </c>
      <c r="P2190" s="24" t="str">
        <f>IF([1]DEPURADO!I2184&gt;1,0,[1]DEPURADO!B2184)</f>
        <v>FEH126363</v>
      </c>
      <c r="Q2190" s="30">
        <f t="shared" si="240"/>
        <v>3085219</v>
      </c>
      <c r="R2190" s="31">
        <f t="shared" si="241"/>
        <v>0</v>
      </c>
      <c r="S2190" s="31">
        <f>+[1]DEPURADO!K2184</f>
        <v>0</v>
      </c>
      <c r="T2190" s="23" t="s">
        <v>45</v>
      </c>
      <c r="U2190" s="31">
        <f>+[1]DEPURADO!J2184</f>
        <v>0</v>
      </c>
      <c r="V2190" s="30"/>
      <c r="W2190" s="23" t="s">
        <v>45</v>
      </c>
      <c r="X2190" s="31">
        <f>+[1]DEPURADO!L2184+[1]DEPURADO!M2184</f>
        <v>0</v>
      </c>
      <c r="Y2190" s="23" t="s">
        <v>45</v>
      </c>
      <c r="Z2190" s="31">
        <f t="shared" si="242"/>
        <v>0</v>
      </c>
      <c r="AA2190" s="31"/>
      <c r="AB2190" s="31">
        <v>0</v>
      </c>
      <c r="AC2190" s="31">
        <v>0</v>
      </c>
      <c r="AD2190" s="30"/>
      <c r="AE2190" s="30">
        <f>+[1]DEPURADO!L2184</f>
        <v>0</v>
      </c>
      <c r="AF2190" s="30">
        <v>0</v>
      </c>
      <c r="AG2190" s="30">
        <f t="shared" si="243"/>
        <v>3085219</v>
      </c>
      <c r="AH2190" s="30">
        <v>0</v>
      </c>
      <c r="AI2190" s="30" t="str">
        <f>+[1]DEPURADO!G2184</f>
        <v>SALDO A FAVOR DEL PRESTADOR</v>
      </c>
      <c r="AJ2190" s="32"/>
      <c r="AK2190" s="33"/>
    </row>
    <row r="2191" spans="1:37" s="34" customFormat="1" x14ac:dyDescent="0.25">
      <c r="A2191" s="23">
        <f t="shared" si="244"/>
        <v>2183</v>
      </c>
      <c r="B2191" s="24" t="s">
        <v>44</v>
      </c>
      <c r="C2191" s="23" t="str">
        <f>+[1]DEPURADO!A2185</f>
        <v>FEH126364</v>
      </c>
      <c r="D2191" s="23" t="str">
        <f>+[1]DEPURADO!B2185</f>
        <v>FEH126364</v>
      </c>
      <c r="E2191" s="25">
        <f>+[1]DEPURADO!C2185</f>
        <v>44335</v>
      </c>
      <c r="F2191" s="26" t="str">
        <f>+IF([1]DEPURADO!D2185&gt;1,[1]DEPURADO!D2185," ")</f>
        <v xml:space="preserve"> </v>
      </c>
      <c r="G2191" s="27">
        <f>[1]DEPURADO!F2185</f>
        <v>80832</v>
      </c>
      <c r="H2191" s="28">
        <v>0</v>
      </c>
      <c r="I2191" s="28">
        <f>+[1]DEPURADO!N2185+[1]DEPURADO!O2185</f>
        <v>0</v>
      </c>
      <c r="J2191" s="28">
        <f>+[1]DEPURADO!S2185</f>
        <v>0</v>
      </c>
      <c r="K2191" s="29">
        <f>+[1]DEPURADO!Q2185+[1]DEPURADO!R2185</f>
        <v>0</v>
      </c>
      <c r="L2191" s="28">
        <v>0</v>
      </c>
      <c r="M2191" s="28">
        <v>0</v>
      </c>
      <c r="N2191" s="28">
        <f t="shared" si="238"/>
        <v>0</v>
      </c>
      <c r="O2191" s="28">
        <f t="shared" si="239"/>
        <v>80832</v>
      </c>
      <c r="P2191" s="24">
        <f>IF([1]DEPURADO!I2185&gt;1,0,[1]DEPURADO!B2185)</f>
        <v>0</v>
      </c>
      <c r="Q2191" s="30">
        <f t="shared" si="240"/>
        <v>0</v>
      </c>
      <c r="R2191" s="31">
        <f t="shared" si="241"/>
        <v>80832</v>
      </c>
      <c r="S2191" s="31">
        <f>+[1]DEPURADO!K2185</f>
        <v>0</v>
      </c>
      <c r="T2191" s="23" t="s">
        <v>45</v>
      </c>
      <c r="U2191" s="31">
        <f>+[1]DEPURADO!J2185</f>
        <v>0</v>
      </c>
      <c r="V2191" s="30"/>
      <c r="W2191" s="23" t="s">
        <v>45</v>
      </c>
      <c r="X2191" s="31">
        <f>+[1]DEPURADO!L2185+[1]DEPURADO!M2185</f>
        <v>0</v>
      </c>
      <c r="Y2191" s="23" t="s">
        <v>45</v>
      </c>
      <c r="Z2191" s="31">
        <f t="shared" si="242"/>
        <v>0</v>
      </c>
      <c r="AA2191" s="31"/>
      <c r="AB2191" s="31">
        <v>0</v>
      </c>
      <c r="AC2191" s="31">
        <v>0</v>
      </c>
      <c r="AD2191" s="30"/>
      <c r="AE2191" s="30">
        <f>+[1]DEPURADO!L2185</f>
        <v>0</v>
      </c>
      <c r="AF2191" s="30">
        <v>0</v>
      </c>
      <c r="AG2191" s="30">
        <f t="shared" si="243"/>
        <v>0</v>
      </c>
      <c r="AH2191" s="30">
        <v>0</v>
      </c>
      <c r="AI2191" s="30" t="str">
        <f>+[1]DEPURADO!G2185</f>
        <v>NO RADICADO</v>
      </c>
      <c r="AJ2191" s="32"/>
      <c r="AK2191" s="33"/>
    </row>
    <row r="2192" spans="1:37" s="34" customFormat="1" x14ac:dyDescent="0.25">
      <c r="A2192" s="23">
        <f t="shared" si="244"/>
        <v>2184</v>
      </c>
      <c r="B2192" s="24" t="s">
        <v>44</v>
      </c>
      <c r="C2192" s="23" t="str">
        <f>+[1]DEPURADO!A2186</f>
        <v>FEH128176</v>
      </c>
      <c r="D2192" s="23" t="str">
        <f>+[1]DEPURADO!B2186</f>
        <v>FEH128176</v>
      </c>
      <c r="E2192" s="25">
        <f>+[1]DEPURADO!C2186</f>
        <v>44341</v>
      </c>
      <c r="F2192" s="26">
        <f>+IF([1]DEPURADO!D2186&gt;1,[1]DEPURADO!D2186," ")</f>
        <v>44368</v>
      </c>
      <c r="G2192" s="27">
        <f>[1]DEPURADO!F2186</f>
        <v>39446780</v>
      </c>
      <c r="H2192" s="28">
        <v>0</v>
      </c>
      <c r="I2192" s="28">
        <f>+[1]DEPURADO!N2186+[1]DEPURADO!O2186</f>
        <v>0</v>
      </c>
      <c r="J2192" s="28">
        <f>+[1]DEPURADO!S2186</f>
        <v>0</v>
      </c>
      <c r="K2192" s="29">
        <f>+[1]DEPURADO!Q2186+[1]DEPURADO!R2186</f>
        <v>0</v>
      </c>
      <c r="L2192" s="28">
        <v>0</v>
      </c>
      <c r="M2192" s="28">
        <v>0</v>
      </c>
      <c r="N2192" s="28">
        <f t="shared" si="238"/>
        <v>0</v>
      </c>
      <c r="O2192" s="28">
        <f t="shared" si="239"/>
        <v>39446780</v>
      </c>
      <c r="P2192" s="24" t="str">
        <f>IF([1]DEPURADO!I2186&gt;1,0,[1]DEPURADO!B2186)</f>
        <v>FEH128176</v>
      </c>
      <c r="Q2192" s="30">
        <f t="shared" si="240"/>
        <v>39446780</v>
      </c>
      <c r="R2192" s="31">
        <f t="shared" si="241"/>
        <v>0</v>
      </c>
      <c r="S2192" s="31">
        <f>+[1]DEPURADO!K2186</f>
        <v>0</v>
      </c>
      <c r="T2192" s="23" t="s">
        <v>45</v>
      </c>
      <c r="U2192" s="31">
        <f>+[1]DEPURADO!J2186</f>
        <v>0</v>
      </c>
      <c r="V2192" s="30"/>
      <c r="W2192" s="23" t="s">
        <v>45</v>
      </c>
      <c r="X2192" s="31">
        <f>+[1]DEPURADO!L2186+[1]DEPURADO!M2186</f>
        <v>0</v>
      </c>
      <c r="Y2192" s="23" t="s">
        <v>45</v>
      </c>
      <c r="Z2192" s="31">
        <f t="shared" si="242"/>
        <v>0</v>
      </c>
      <c r="AA2192" s="31"/>
      <c r="AB2192" s="31">
        <v>0</v>
      </c>
      <c r="AC2192" s="31">
        <v>0</v>
      </c>
      <c r="AD2192" s="30"/>
      <c r="AE2192" s="30">
        <f>+[1]DEPURADO!L2186</f>
        <v>0</v>
      </c>
      <c r="AF2192" s="30">
        <v>0</v>
      </c>
      <c r="AG2192" s="30">
        <f t="shared" si="243"/>
        <v>39446780</v>
      </c>
      <c r="AH2192" s="30">
        <v>0</v>
      </c>
      <c r="AI2192" s="30" t="str">
        <f>+[1]DEPURADO!G2186</f>
        <v>SALDO A FAVOR DEL PRESTADOR</v>
      </c>
      <c r="AJ2192" s="32"/>
      <c r="AK2192" s="33"/>
    </row>
    <row r="2193" spans="1:37" s="34" customFormat="1" x14ac:dyDescent="0.25">
      <c r="A2193" s="23">
        <f t="shared" si="244"/>
        <v>2185</v>
      </c>
      <c r="B2193" s="24" t="s">
        <v>44</v>
      </c>
      <c r="C2193" s="23" t="str">
        <f>+[1]DEPURADO!A2187</f>
        <v>FEH128177</v>
      </c>
      <c r="D2193" s="23" t="str">
        <f>+[1]DEPURADO!B2187</f>
        <v>FEH128177</v>
      </c>
      <c r="E2193" s="25">
        <f>+[1]DEPURADO!C2187</f>
        <v>44341</v>
      </c>
      <c r="F2193" s="26">
        <f>+IF([1]DEPURADO!D2187&gt;1,[1]DEPURADO!D2187," ")</f>
        <v>44368</v>
      </c>
      <c r="G2193" s="27">
        <f>[1]DEPURADO!F2187</f>
        <v>1565027</v>
      </c>
      <c r="H2193" s="28">
        <v>0</v>
      </c>
      <c r="I2193" s="28">
        <f>+[1]DEPURADO!N2187+[1]DEPURADO!O2187</f>
        <v>0</v>
      </c>
      <c r="J2193" s="28">
        <f>+[1]DEPURADO!S2187</f>
        <v>0</v>
      </c>
      <c r="K2193" s="29">
        <f>+[1]DEPURADO!Q2187+[1]DEPURADO!R2187</f>
        <v>0</v>
      </c>
      <c r="L2193" s="28">
        <v>0</v>
      </c>
      <c r="M2193" s="28">
        <v>0</v>
      </c>
      <c r="N2193" s="28">
        <f t="shared" si="238"/>
        <v>0</v>
      </c>
      <c r="O2193" s="28">
        <f t="shared" si="239"/>
        <v>1565027</v>
      </c>
      <c r="P2193" s="24" t="str">
        <f>IF([1]DEPURADO!I2187&gt;1,0,[1]DEPURADO!B2187)</f>
        <v>FEH128177</v>
      </c>
      <c r="Q2193" s="30">
        <f t="shared" si="240"/>
        <v>1565027</v>
      </c>
      <c r="R2193" s="31">
        <f t="shared" si="241"/>
        <v>0</v>
      </c>
      <c r="S2193" s="31">
        <f>+[1]DEPURADO!K2187</f>
        <v>0</v>
      </c>
      <c r="T2193" s="23" t="s">
        <v>45</v>
      </c>
      <c r="U2193" s="31">
        <f>+[1]DEPURADO!J2187</f>
        <v>0</v>
      </c>
      <c r="V2193" s="30"/>
      <c r="W2193" s="23" t="s">
        <v>45</v>
      </c>
      <c r="X2193" s="31">
        <f>+[1]DEPURADO!L2187+[1]DEPURADO!M2187</f>
        <v>0</v>
      </c>
      <c r="Y2193" s="23" t="s">
        <v>45</v>
      </c>
      <c r="Z2193" s="31">
        <f t="shared" si="242"/>
        <v>0</v>
      </c>
      <c r="AA2193" s="31"/>
      <c r="AB2193" s="31">
        <v>0</v>
      </c>
      <c r="AC2193" s="31">
        <v>0</v>
      </c>
      <c r="AD2193" s="30"/>
      <c r="AE2193" s="30">
        <f>+[1]DEPURADO!L2187</f>
        <v>0</v>
      </c>
      <c r="AF2193" s="30">
        <v>0</v>
      </c>
      <c r="AG2193" s="30">
        <f t="shared" si="243"/>
        <v>1565027</v>
      </c>
      <c r="AH2193" s="30">
        <v>0</v>
      </c>
      <c r="AI2193" s="30" t="str">
        <f>+[1]DEPURADO!G2187</f>
        <v>SALDO A FAVOR DEL PRESTADOR</v>
      </c>
      <c r="AJ2193" s="32"/>
      <c r="AK2193" s="33"/>
    </row>
    <row r="2194" spans="1:37" s="34" customFormat="1" x14ac:dyDescent="0.25">
      <c r="A2194" s="23">
        <f t="shared" si="244"/>
        <v>2186</v>
      </c>
      <c r="B2194" s="24" t="s">
        <v>44</v>
      </c>
      <c r="C2194" s="23" t="str">
        <f>+[1]DEPURADO!A2188</f>
        <v>FEH128179</v>
      </c>
      <c r="D2194" s="23" t="str">
        <f>+[1]DEPURADO!B2188</f>
        <v>FEH128179</v>
      </c>
      <c r="E2194" s="25">
        <f>+[1]DEPURADO!C2188</f>
        <v>44341</v>
      </c>
      <c r="F2194" s="26" t="str">
        <f>+IF([1]DEPURADO!D2188&gt;1,[1]DEPURADO!D2188," ")</f>
        <v xml:space="preserve"> </v>
      </c>
      <c r="G2194" s="27">
        <f>[1]DEPURADO!F2188</f>
        <v>80832</v>
      </c>
      <c r="H2194" s="28">
        <v>0</v>
      </c>
      <c r="I2194" s="28">
        <f>+[1]DEPURADO!N2188+[1]DEPURADO!O2188</f>
        <v>0</v>
      </c>
      <c r="J2194" s="28">
        <f>+[1]DEPURADO!S2188</f>
        <v>0</v>
      </c>
      <c r="K2194" s="29">
        <f>+[1]DEPURADO!Q2188+[1]DEPURADO!R2188</f>
        <v>0</v>
      </c>
      <c r="L2194" s="28">
        <v>0</v>
      </c>
      <c r="M2194" s="28">
        <v>0</v>
      </c>
      <c r="N2194" s="28">
        <f t="shared" si="238"/>
        <v>0</v>
      </c>
      <c r="O2194" s="28">
        <f t="shared" si="239"/>
        <v>80832</v>
      </c>
      <c r="P2194" s="24">
        <f>IF([1]DEPURADO!I2188&gt;1,0,[1]DEPURADO!B2188)</f>
        <v>0</v>
      </c>
      <c r="Q2194" s="30">
        <f t="shared" si="240"/>
        <v>0</v>
      </c>
      <c r="R2194" s="31">
        <f t="shared" si="241"/>
        <v>80832</v>
      </c>
      <c r="S2194" s="31">
        <f>+[1]DEPURADO!K2188</f>
        <v>0</v>
      </c>
      <c r="T2194" s="23" t="s">
        <v>45</v>
      </c>
      <c r="U2194" s="31">
        <f>+[1]DEPURADO!J2188</f>
        <v>0</v>
      </c>
      <c r="V2194" s="30"/>
      <c r="W2194" s="23" t="s">
        <v>45</v>
      </c>
      <c r="X2194" s="31">
        <f>+[1]DEPURADO!L2188+[1]DEPURADO!M2188</f>
        <v>0</v>
      </c>
      <c r="Y2194" s="23" t="s">
        <v>45</v>
      </c>
      <c r="Z2194" s="31">
        <f t="shared" si="242"/>
        <v>0</v>
      </c>
      <c r="AA2194" s="31"/>
      <c r="AB2194" s="31">
        <v>0</v>
      </c>
      <c r="AC2194" s="31">
        <v>0</v>
      </c>
      <c r="AD2194" s="30"/>
      <c r="AE2194" s="30">
        <f>+[1]DEPURADO!L2188</f>
        <v>0</v>
      </c>
      <c r="AF2194" s="30">
        <v>0</v>
      </c>
      <c r="AG2194" s="30">
        <f t="shared" si="243"/>
        <v>0</v>
      </c>
      <c r="AH2194" s="30">
        <v>0</v>
      </c>
      <c r="AI2194" s="30" t="str">
        <f>+[1]DEPURADO!G2188</f>
        <v>NO RADICADO</v>
      </c>
      <c r="AJ2194" s="32"/>
      <c r="AK2194" s="33"/>
    </row>
    <row r="2195" spans="1:37" s="34" customFormat="1" x14ac:dyDescent="0.25">
      <c r="A2195" s="23">
        <f t="shared" si="244"/>
        <v>2187</v>
      </c>
      <c r="B2195" s="24" t="s">
        <v>44</v>
      </c>
      <c r="C2195" s="23" t="str">
        <f>+[1]DEPURADO!A2189</f>
        <v>FEH129711</v>
      </c>
      <c r="D2195" s="23" t="str">
        <f>+[1]DEPURADO!B2189</f>
        <v>FEH129711</v>
      </c>
      <c r="E2195" s="25">
        <f>+[1]DEPURADO!C2189</f>
        <v>44347</v>
      </c>
      <c r="F2195" s="26">
        <f>+IF([1]DEPURADO!D2189&gt;1,[1]DEPURADO!D2189," ")</f>
        <v>44368</v>
      </c>
      <c r="G2195" s="27">
        <f>[1]DEPURADO!F2189</f>
        <v>66950</v>
      </c>
      <c r="H2195" s="28">
        <v>0</v>
      </c>
      <c r="I2195" s="28">
        <f>+[1]DEPURADO!N2189+[1]DEPURADO!O2189</f>
        <v>0</v>
      </c>
      <c r="J2195" s="28">
        <f>+[1]DEPURADO!S2189</f>
        <v>0</v>
      </c>
      <c r="K2195" s="29">
        <f>+[1]DEPURADO!Q2189+[1]DEPURADO!R2189</f>
        <v>0</v>
      </c>
      <c r="L2195" s="28">
        <v>0</v>
      </c>
      <c r="M2195" s="28">
        <v>0</v>
      </c>
      <c r="N2195" s="28">
        <f t="shared" si="238"/>
        <v>0</v>
      </c>
      <c r="O2195" s="28">
        <f t="shared" si="239"/>
        <v>66950</v>
      </c>
      <c r="P2195" s="24" t="str">
        <f>IF([1]DEPURADO!I2189&gt;1,0,[1]DEPURADO!B2189)</f>
        <v>FEH129711</v>
      </c>
      <c r="Q2195" s="30">
        <f t="shared" si="240"/>
        <v>66950</v>
      </c>
      <c r="R2195" s="31">
        <f t="shared" si="241"/>
        <v>0</v>
      </c>
      <c r="S2195" s="31">
        <f>+[1]DEPURADO!K2189</f>
        <v>0</v>
      </c>
      <c r="T2195" s="23" t="s">
        <v>45</v>
      </c>
      <c r="U2195" s="31">
        <f>+[1]DEPURADO!J2189</f>
        <v>0</v>
      </c>
      <c r="V2195" s="30"/>
      <c r="W2195" s="23" t="s">
        <v>45</v>
      </c>
      <c r="X2195" s="31">
        <f>+[1]DEPURADO!L2189+[1]DEPURADO!M2189</f>
        <v>0</v>
      </c>
      <c r="Y2195" s="23" t="s">
        <v>45</v>
      </c>
      <c r="Z2195" s="31">
        <f t="shared" si="242"/>
        <v>0</v>
      </c>
      <c r="AA2195" s="31"/>
      <c r="AB2195" s="31">
        <v>0</v>
      </c>
      <c r="AC2195" s="31">
        <v>0</v>
      </c>
      <c r="AD2195" s="30"/>
      <c r="AE2195" s="30">
        <f>+[1]DEPURADO!L2189</f>
        <v>0</v>
      </c>
      <c r="AF2195" s="30">
        <v>0</v>
      </c>
      <c r="AG2195" s="30">
        <f t="shared" si="243"/>
        <v>66950</v>
      </c>
      <c r="AH2195" s="30">
        <v>0</v>
      </c>
      <c r="AI2195" s="30" t="str">
        <f>+[1]DEPURADO!G2189</f>
        <v>SALDO A FAVOR DEL PRESTADOR</v>
      </c>
      <c r="AJ2195" s="32"/>
      <c r="AK2195" s="33"/>
    </row>
    <row r="2196" spans="1:37" s="34" customFormat="1" x14ac:dyDescent="0.25">
      <c r="A2196" s="23">
        <f t="shared" si="244"/>
        <v>2188</v>
      </c>
      <c r="B2196" s="24" t="s">
        <v>44</v>
      </c>
      <c r="C2196" s="23" t="str">
        <f>+[1]DEPURADO!A2190</f>
        <v>FEH122977</v>
      </c>
      <c r="D2196" s="23" t="str">
        <f>+[1]DEPURADO!B2190</f>
        <v>FEH122977</v>
      </c>
      <c r="E2196" s="25">
        <f>+[1]DEPURADO!C2190</f>
        <v>44320</v>
      </c>
      <c r="F2196" s="26">
        <f>+IF([1]DEPURADO!D2190&gt;1,[1]DEPURADO!D2190," ")</f>
        <v>44368</v>
      </c>
      <c r="G2196" s="27">
        <f>[1]DEPURADO!F2190</f>
        <v>14946</v>
      </c>
      <c r="H2196" s="28">
        <v>0</v>
      </c>
      <c r="I2196" s="28">
        <f>+[1]DEPURADO!N2190+[1]DEPURADO!O2190</f>
        <v>0</v>
      </c>
      <c r="J2196" s="28">
        <f>+[1]DEPURADO!S2190</f>
        <v>0</v>
      </c>
      <c r="K2196" s="29">
        <f>+[1]DEPURADO!Q2190+[1]DEPURADO!R2190</f>
        <v>0</v>
      </c>
      <c r="L2196" s="28">
        <v>0</v>
      </c>
      <c r="M2196" s="28">
        <v>0</v>
      </c>
      <c r="N2196" s="28">
        <f t="shared" si="238"/>
        <v>0</v>
      </c>
      <c r="O2196" s="28">
        <f t="shared" si="239"/>
        <v>14946</v>
      </c>
      <c r="P2196" s="24" t="str">
        <f>IF([1]DEPURADO!I2190&gt;1,0,[1]DEPURADO!B2190)</f>
        <v>FEH122977</v>
      </c>
      <c r="Q2196" s="30">
        <f t="shared" si="240"/>
        <v>14946</v>
      </c>
      <c r="R2196" s="31">
        <f t="shared" si="241"/>
        <v>0</v>
      </c>
      <c r="S2196" s="31">
        <f>+[1]DEPURADO!K2190</f>
        <v>0</v>
      </c>
      <c r="T2196" s="23" t="s">
        <v>45</v>
      </c>
      <c r="U2196" s="31">
        <f>+[1]DEPURADO!J2190</f>
        <v>0</v>
      </c>
      <c r="V2196" s="30"/>
      <c r="W2196" s="23" t="s">
        <v>45</v>
      </c>
      <c r="X2196" s="31">
        <f>+[1]DEPURADO!L2190+[1]DEPURADO!M2190</f>
        <v>0</v>
      </c>
      <c r="Y2196" s="23" t="s">
        <v>45</v>
      </c>
      <c r="Z2196" s="31">
        <f t="shared" si="242"/>
        <v>0</v>
      </c>
      <c r="AA2196" s="31"/>
      <c r="AB2196" s="31">
        <v>0</v>
      </c>
      <c r="AC2196" s="31">
        <v>0</v>
      </c>
      <c r="AD2196" s="30"/>
      <c r="AE2196" s="30">
        <f>+[1]DEPURADO!L2190</f>
        <v>0</v>
      </c>
      <c r="AF2196" s="30">
        <v>0</v>
      </c>
      <c r="AG2196" s="30">
        <f t="shared" si="243"/>
        <v>14946</v>
      </c>
      <c r="AH2196" s="30">
        <v>0</v>
      </c>
      <c r="AI2196" s="30" t="str">
        <f>+[1]DEPURADO!G2190</f>
        <v>SALDO A FAVOR DEL PRESTADOR</v>
      </c>
      <c r="AJ2196" s="32"/>
      <c r="AK2196" s="33"/>
    </row>
    <row r="2197" spans="1:37" s="34" customFormat="1" x14ac:dyDescent="0.25">
      <c r="A2197" s="23">
        <f t="shared" si="244"/>
        <v>2189</v>
      </c>
      <c r="B2197" s="24" t="s">
        <v>44</v>
      </c>
      <c r="C2197" s="23" t="str">
        <f>+[1]DEPURADO!A2191</f>
        <v>FEH122993</v>
      </c>
      <c r="D2197" s="23" t="str">
        <f>+[1]DEPURADO!B2191</f>
        <v>FEH122993</v>
      </c>
      <c r="E2197" s="25">
        <f>+[1]DEPURADO!C2191</f>
        <v>44320</v>
      </c>
      <c r="F2197" s="26">
        <f>+IF([1]DEPURADO!D2191&gt;1,[1]DEPURADO!D2191," ")</f>
        <v>44368</v>
      </c>
      <c r="G2197" s="27">
        <f>[1]DEPURADO!F2191</f>
        <v>61875</v>
      </c>
      <c r="H2197" s="28">
        <v>0</v>
      </c>
      <c r="I2197" s="28">
        <f>+[1]DEPURADO!N2191+[1]DEPURADO!O2191</f>
        <v>0</v>
      </c>
      <c r="J2197" s="28">
        <f>+[1]DEPURADO!S2191</f>
        <v>0</v>
      </c>
      <c r="K2197" s="29">
        <f>+[1]DEPURADO!Q2191+[1]DEPURADO!R2191</f>
        <v>0</v>
      </c>
      <c r="L2197" s="28">
        <v>0</v>
      </c>
      <c r="M2197" s="28">
        <v>0</v>
      </c>
      <c r="N2197" s="28">
        <f t="shared" si="238"/>
        <v>0</v>
      </c>
      <c r="O2197" s="28">
        <f t="shared" si="239"/>
        <v>61875</v>
      </c>
      <c r="P2197" s="24" t="str">
        <f>IF([1]DEPURADO!I2191&gt;1,0,[1]DEPURADO!B2191)</f>
        <v>FEH122993</v>
      </c>
      <c r="Q2197" s="30">
        <f t="shared" si="240"/>
        <v>61875</v>
      </c>
      <c r="R2197" s="31">
        <f t="shared" si="241"/>
        <v>0</v>
      </c>
      <c r="S2197" s="31">
        <f>+[1]DEPURADO!K2191</f>
        <v>0</v>
      </c>
      <c r="T2197" s="23" t="s">
        <v>45</v>
      </c>
      <c r="U2197" s="31">
        <f>+[1]DEPURADO!J2191</f>
        <v>0</v>
      </c>
      <c r="V2197" s="30"/>
      <c r="W2197" s="23" t="s">
        <v>45</v>
      </c>
      <c r="X2197" s="31">
        <f>+[1]DEPURADO!L2191+[1]DEPURADO!M2191</f>
        <v>0</v>
      </c>
      <c r="Y2197" s="23" t="s">
        <v>45</v>
      </c>
      <c r="Z2197" s="31">
        <f t="shared" si="242"/>
        <v>0</v>
      </c>
      <c r="AA2197" s="31"/>
      <c r="AB2197" s="31">
        <v>0</v>
      </c>
      <c r="AC2197" s="31">
        <v>0</v>
      </c>
      <c r="AD2197" s="30"/>
      <c r="AE2197" s="30">
        <f>+[1]DEPURADO!L2191</f>
        <v>0</v>
      </c>
      <c r="AF2197" s="30">
        <v>0</v>
      </c>
      <c r="AG2197" s="30">
        <f t="shared" si="243"/>
        <v>61875</v>
      </c>
      <c r="AH2197" s="30">
        <v>0</v>
      </c>
      <c r="AI2197" s="30" t="str">
        <f>+[1]DEPURADO!G2191</f>
        <v>SALDO A FAVOR DEL PRESTADOR</v>
      </c>
      <c r="AJ2197" s="32"/>
      <c r="AK2197" s="33"/>
    </row>
    <row r="2198" spans="1:37" s="34" customFormat="1" x14ac:dyDescent="0.25">
      <c r="A2198" s="23">
        <f t="shared" si="244"/>
        <v>2190</v>
      </c>
      <c r="B2198" s="24" t="s">
        <v>44</v>
      </c>
      <c r="C2198" s="23" t="str">
        <f>+[1]DEPURADO!A2192</f>
        <v>FEH123002</v>
      </c>
      <c r="D2198" s="23" t="str">
        <f>+[1]DEPURADO!B2192</f>
        <v>FEH123002</v>
      </c>
      <c r="E2198" s="25">
        <f>+[1]DEPURADO!C2192</f>
        <v>44320</v>
      </c>
      <c r="F2198" s="26">
        <f>+IF([1]DEPURADO!D2192&gt;1,[1]DEPURADO!D2192," ")</f>
        <v>44368</v>
      </c>
      <c r="G2198" s="27">
        <f>[1]DEPURADO!F2192</f>
        <v>99186</v>
      </c>
      <c r="H2198" s="28">
        <v>0</v>
      </c>
      <c r="I2198" s="28">
        <f>+[1]DEPURADO!N2192+[1]DEPURADO!O2192</f>
        <v>0</v>
      </c>
      <c r="J2198" s="28">
        <f>+[1]DEPURADO!S2192</f>
        <v>0</v>
      </c>
      <c r="K2198" s="29">
        <f>+[1]DEPURADO!Q2192+[1]DEPURADO!R2192</f>
        <v>0</v>
      </c>
      <c r="L2198" s="28">
        <v>0</v>
      </c>
      <c r="M2198" s="28">
        <v>0</v>
      </c>
      <c r="N2198" s="28">
        <f t="shared" si="238"/>
        <v>0</v>
      </c>
      <c r="O2198" s="28">
        <f t="shared" si="239"/>
        <v>99186</v>
      </c>
      <c r="P2198" s="24" t="str">
        <f>IF([1]DEPURADO!I2192&gt;1,0,[1]DEPURADO!B2192)</f>
        <v>FEH123002</v>
      </c>
      <c r="Q2198" s="30">
        <f t="shared" si="240"/>
        <v>99186</v>
      </c>
      <c r="R2198" s="31">
        <f t="shared" si="241"/>
        <v>0</v>
      </c>
      <c r="S2198" s="31">
        <f>+[1]DEPURADO!K2192</f>
        <v>0</v>
      </c>
      <c r="T2198" s="23" t="s">
        <v>45</v>
      </c>
      <c r="U2198" s="31">
        <f>+[1]DEPURADO!J2192</f>
        <v>0</v>
      </c>
      <c r="V2198" s="30"/>
      <c r="W2198" s="23" t="s">
        <v>45</v>
      </c>
      <c r="X2198" s="31">
        <f>+[1]DEPURADO!L2192+[1]DEPURADO!M2192</f>
        <v>0</v>
      </c>
      <c r="Y2198" s="23" t="s">
        <v>45</v>
      </c>
      <c r="Z2198" s="31">
        <f t="shared" si="242"/>
        <v>0</v>
      </c>
      <c r="AA2198" s="31"/>
      <c r="AB2198" s="31">
        <v>0</v>
      </c>
      <c r="AC2198" s="31">
        <v>0</v>
      </c>
      <c r="AD2198" s="30"/>
      <c r="AE2198" s="30">
        <f>+[1]DEPURADO!L2192</f>
        <v>0</v>
      </c>
      <c r="AF2198" s="30">
        <v>0</v>
      </c>
      <c r="AG2198" s="30">
        <f t="shared" si="243"/>
        <v>99186</v>
      </c>
      <c r="AH2198" s="30">
        <v>0</v>
      </c>
      <c r="AI2198" s="30" t="str">
        <f>+[1]DEPURADO!G2192</f>
        <v>SALDO A FAVOR DEL PRESTADOR</v>
      </c>
      <c r="AJ2198" s="32"/>
      <c r="AK2198" s="33"/>
    </row>
    <row r="2199" spans="1:37" s="34" customFormat="1" x14ac:dyDescent="0.25">
      <c r="A2199" s="23">
        <f t="shared" si="244"/>
        <v>2191</v>
      </c>
      <c r="B2199" s="24" t="s">
        <v>44</v>
      </c>
      <c r="C2199" s="23" t="str">
        <f>+[1]DEPURADO!A2193</f>
        <v>FEH123008</v>
      </c>
      <c r="D2199" s="23" t="str">
        <f>+[1]DEPURADO!B2193</f>
        <v>FEH123008</v>
      </c>
      <c r="E2199" s="25">
        <f>+[1]DEPURADO!C2193</f>
        <v>44320</v>
      </c>
      <c r="F2199" s="26">
        <f>+IF([1]DEPURADO!D2193&gt;1,[1]DEPURADO!D2193," ")</f>
        <v>44368</v>
      </c>
      <c r="G2199" s="27">
        <f>[1]DEPURADO!F2193</f>
        <v>14946</v>
      </c>
      <c r="H2199" s="28">
        <v>0</v>
      </c>
      <c r="I2199" s="28">
        <f>+[1]DEPURADO!N2193+[1]DEPURADO!O2193</f>
        <v>0</v>
      </c>
      <c r="J2199" s="28">
        <f>+[1]DEPURADO!S2193</f>
        <v>0</v>
      </c>
      <c r="K2199" s="29">
        <f>+[1]DEPURADO!Q2193+[1]DEPURADO!R2193</f>
        <v>0</v>
      </c>
      <c r="L2199" s="28">
        <v>0</v>
      </c>
      <c r="M2199" s="28">
        <v>0</v>
      </c>
      <c r="N2199" s="28">
        <f t="shared" si="238"/>
        <v>0</v>
      </c>
      <c r="O2199" s="28">
        <f t="shared" si="239"/>
        <v>14946</v>
      </c>
      <c r="P2199" s="24" t="str">
        <f>IF([1]DEPURADO!I2193&gt;1,0,[1]DEPURADO!B2193)</f>
        <v>FEH123008</v>
      </c>
      <c r="Q2199" s="30">
        <f t="shared" si="240"/>
        <v>14946</v>
      </c>
      <c r="R2199" s="31">
        <f t="shared" si="241"/>
        <v>0</v>
      </c>
      <c r="S2199" s="31">
        <f>+[1]DEPURADO!K2193</f>
        <v>0</v>
      </c>
      <c r="T2199" s="23" t="s">
        <v>45</v>
      </c>
      <c r="U2199" s="31">
        <f>+[1]DEPURADO!J2193</f>
        <v>0</v>
      </c>
      <c r="V2199" s="30"/>
      <c r="W2199" s="23" t="s">
        <v>45</v>
      </c>
      <c r="X2199" s="31">
        <f>+[1]DEPURADO!L2193+[1]DEPURADO!M2193</f>
        <v>0</v>
      </c>
      <c r="Y2199" s="23" t="s">
        <v>45</v>
      </c>
      <c r="Z2199" s="31">
        <f t="shared" si="242"/>
        <v>0</v>
      </c>
      <c r="AA2199" s="31"/>
      <c r="AB2199" s="31">
        <v>0</v>
      </c>
      <c r="AC2199" s="31">
        <v>0</v>
      </c>
      <c r="AD2199" s="30"/>
      <c r="AE2199" s="30">
        <f>+[1]DEPURADO!L2193</f>
        <v>0</v>
      </c>
      <c r="AF2199" s="30">
        <v>0</v>
      </c>
      <c r="AG2199" s="30">
        <f t="shared" si="243"/>
        <v>14946</v>
      </c>
      <c r="AH2199" s="30">
        <v>0</v>
      </c>
      <c r="AI2199" s="30" t="str">
        <f>+[1]DEPURADO!G2193</f>
        <v>SALDO A FAVOR DEL PRESTADOR</v>
      </c>
      <c r="AJ2199" s="32"/>
      <c r="AK2199" s="33"/>
    </row>
    <row r="2200" spans="1:37" s="34" customFormat="1" x14ac:dyDescent="0.25">
      <c r="A2200" s="23">
        <f t="shared" si="244"/>
        <v>2192</v>
      </c>
      <c r="B2200" s="24" t="s">
        <v>44</v>
      </c>
      <c r="C2200" s="23" t="str">
        <f>+[1]DEPURADO!A2194</f>
        <v>FEH123026</v>
      </c>
      <c r="D2200" s="23" t="str">
        <f>+[1]DEPURADO!B2194</f>
        <v>FEH123026</v>
      </c>
      <c r="E2200" s="25">
        <f>+[1]DEPURADO!C2194</f>
        <v>44320</v>
      </c>
      <c r="F2200" s="26">
        <f>+IF([1]DEPURADO!D2194&gt;1,[1]DEPURADO!D2194," ")</f>
        <v>44368</v>
      </c>
      <c r="G2200" s="27">
        <f>[1]DEPURADO!F2194</f>
        <v>106171</v>
      </c>
      <c r="H2200" s="28">
        <v>0</v>
      </c>
      <c r="I2200" s="28">
        <f>+[1]DEPURADO!N2194+[1]DEPURADO!O2194</f>
        <v>0</v>
      </c>
      <c r="J2200" s="28">
        <f>+[1]DEPURADO!S2194</f>
        <v>0</v>
      </c>
      <c r="K2200" s="29">
        <f>+[1]DEPURADO!Q2194+[1]DEPURADO!R2194</f>
        <v>0</v>
      </c>
      <c r="L2200" s="28">
        <v>0</v>
      </c>
      <c r="M2200" s="28">
        <v>0</v>
      </c>
      <c r="N2200" s="28">
        <f t="shared" si="238"/>
        <v>0</v>
      </c>
      <c r="O2200" s="28">
        <f t="shared" si="239"/>
        <v>106171</v>
      </c>
      <c r="P2200" s="24" t="str">
        <f>IF([1]DEPURADO!I2194&gt;1,0,[1]DEPURADO!B2194)</f>
        <v>FEH123026</v>
      </c>
      <c r="Q2200" s="30">
        <f t="shared" si="240"/>
        <v>106171</v>
      </c>
      <c r="R2200" s="31">
        <f t="shared" si="241"/>
        <v>0</v>
      </c>
      <c r="S2200" s="31">
        <f>+[1]DEPURADO!K2194</f>
        <v>0</v>
      </c>
      <c r="T2200" s="23" t="s">
        <v>45</v>
      </c>
      <c r="U2200" s="31">
        <f>+[1]DEPURADO!J2194</f>
        <v>0</v>
      </c>
      <c r="V2200" s="30"/>
      <c r="W2200" s="23" t="s">
        <v>45</v>
      </c>
      <c r="X2200" s="31">
        <f>+[1]DEPURADO!L2194+[1]DEPURADO!M2194</f>
        <v>0</v>
      </c>
      <c r="Y2200" s="23" t="s">
        <v>45</v>
      </c>
      <c r="Z2200" s="31">
        <f t="shared" si="242"/>
        <v>0</v>
      </c>
      <c r="AA2200" s="31"/>
      <c r="AB2200" s="31">
        <v>0</v>
      </c>
      <c r="AC2200" s="31">
        <v>0</v>
      </c>
      <c r="AD2200" s="30"/>
      <c r="AE2200" s="30">
        <f>+[1]DEPURADO!L2194</f>
        <v>0</v>
      </c>
      <c r="AF2200" s="30">
        <v>0</v>
      </c>
      <c r="AG2200" s="30">
        <f t="shared" si="243"/>
        <v>106171</v>
      </c>
      <c r="AH2200" s="30">
        <v>0</v>
      </c>
      <c r="AI2200" s="30" t="str">
        <f>+[1]DEPURADO!G2194</f>
        <v>SALDO A FAVOR DEL PRESTADOR</v>
      </c>
      <c r="AJ2200" s="32"/>
      <c r="AK2200" s="33"/>
    </row>
    <row r="2201" spans="1:37" s="34" customFormat="1" x14ac:dyDescent="0.25">
      <c r="A2201" s="23">
        <f t="shared" si="244"/>
        <v>2193</v>
      </c>
      <c r="B2201" s="24" t="s">
        <v>44</v>
      </c>
      <c r="C2201" s="23" t="str">
        <f>+[1]DEPURADO!A2195</f>
        <v>FEH123036</v>
      </c>
      <c r="D2201" s="23" t="str">
        <f>+[1]DEPURADO!B2195</f>
        <v>FEH123036</v>
      </c>
      <c r="E2201" s="25">
        <f>+[1]DEPURADO!C2195</f>
        <v>44320</v>
      </c>
      <c r="F2201" s="26">
        <f>+IF([1]DEPURADO!D2195&gt;1,[1]DEPURADO!D2195," ")</f>
        <v>44368</v>
      </c>
      <c r="G2201" s="27">
        <f>[1]DEPURADO!F2195</f>
        <v>38098</v>
      </c>
      <c r="H2201" s="28">
        <v>0</v>
      </c>
      <c r="I2201" s="28">
        <f>+[1]DEPURADO!N2195+[1]DEPURADO!O2195</f>
        <v>0</v>
      </c>
      <c r="J2201" s="28">
        <f>+[1]DEPURADO!S2195</f>
        <v>0</v>
      </c>
      <c r="K2201" s="29">
        <f>+[1]DEPURADO!Q2195+[1]DEPURADO!R2195</f>
        <v>0</v>
      </c>
      <c r="L2201" s="28">
        <v>0</v>
      </c>
      <c r="M2201" s="28">
        <v>0</v>
      </c>
      <c r="N2201" s="28">
        <f t="shared" si="238"/>
        <v>0</v>
      </c>
      <c r="O2201" s="28">
        <f t="shared" si="239"/>
        <v>38098</v>
      </c>
      <c r="P2201" s="24" t="str">
        <f>IF([1]DEPURADO!I2195&gt;1,0,[1]DEPURADO!B2195)</f>
        <v>FEH123036</v>
      </c>
      <c r="Q2201" s="30">
        <f t="shared" si="240"/>
        <v>38098</v>
      </c>
      <c r="R2201" s="31">
        <f t="shared" si="241"/>
        <v>0</v>
      </c>
      <c r="S2201" s="31">
        <f>+[1]DEPURADO!K2195</f>
        <v>0</v>
      </c>
      <c r="T2201" s="23" t="s">
        <v>45</v>
      </c>
      <c r="U2201" s="31">
        <f>+[1]DEPURADO!J2195</f>
        <v>0</v>
      </c>
      <c r="V2201" s="30"/>
      <c r="W2201" s="23" t="s">
        <v>45</v>
      </c>
      <c r="X2201" s="31">
        <f>+[1]DEPURADO!L2195+[1]DEPURADO!M2195</f>
        <v>0</v>
      </c>
      <c r="Y2201" s="23" t="s">
        <v>45</v>
      </c>
      <c r="Z2201" s="31">
        <f t="shared" si="242"/>
        <v>0</v>
      </c>
      <c r="AA2201" s="31"/>
      <c r="AB2201" s="31">
        <v>0</v>
      </c>
      <c r="AC2201" s="31">
        <v>0</v>
      </c>
      <c r="AD2201" s="30"/>
      <c r="AE2201" s="30">
        <f>+[1]DEPURADO!L2195</f>
        <v>0</v>
      </c>
      <c r="AF2201" s="30">
        <v>0</v>
      </c>
      <c r="AG2201" s="30">
        <f t="shared" si="243"/>
        <v>38098</v>
      </c>
      <c r="AH2201" s="30">
        <v>0</v>
      </c>
      <c r="AI2201" s="30" t="str">
        <f>+[1]DEPURADO!G2195</f>
        <v>SALDO A FAVOR DEL PRESTADOR</v>
      </c>
      <c r="AJ2201" s="32"/>
      <c r="AK2201" s="33"/>
    </row>
    <row r="2202" spans="1:37" s="34" customFormat="1" x14ac:dyDescent="0.25">
      <c r="A2202" s="23">
        <f t="shared" si="244"/>
        <v>2194</v>
      </c>
      <c r="B2202" s="24" t="s">
        <v>44</v>
      </c>
      <c r="C2202" s="23" t="str">
        <f>+[1]DEPURADO!A2196</f>
        <v>FEH123070</v>
      </c>
      <c r="D2202" s="23" t="str">
        <f>+[1]DEPURADO!B2196</f>
        <v>FEH123070</v>
      </c>
      <c r="E2202" s="25">
        <f>+[1]DEPURADO!C2196</f>
        <v>44320</v>
      </c>
      <c r="F2202" s="26">
        <f>+IF([1]DEPURADO!D2196&gt;1,[1]DEPURADO!D2196," ")</f>
        <v>44368</v>
      </c>
      <c r="G2202" s="27">
        <f>[1]DEPURADO!F2196</f>
        <v>38110</v>
      </c>
      <c r="H2202" s="28">
        <v>0</v>
      </c>
      <c r="I2202" s="28">
        <f>+[1]DEPURADO!N2196+[1]DEPURADO!O2196</f>
        <v>0</v>
      </c>
      <c r="J2202" s="28">
        <f>+[1]DEPURADO!S2196</f>
        <v>0</v>
      </c>
      <c r="K2202" s="29">
        <f>+[1]DEPURADO!Q2196+[1]DEPURADO!R2196</f>
        <v>0</v>
      </c>
      <c r="L2202" s="28">
        <v>0</v>
      </c>
      <c r="M2202" s="28">
        <v>0</v>
      </c>
      <c r="N2202" s="28">
        <f t="shared" si="238"/>
        <v>0</v>
      </c>
      <c r="O2202" s="28">
        <f t="shared" si="239"/>
        <v>38110</v>
      </c>
      <c r="P2202" s="24" t="str">
        <f>IF([1]DEPURADO!I2196&gt;1,0,[1]DEPURADO!B2196)</f>
        <v>FEH123070</v>
      </c>
      <c r="Q2202" s="30">
        <f t="shared" si="240"/>
        <v>38110</v>
      </c>
      <c r="R2202" s="31">
        <f t="shared" si="241"/>
        <v>0</v>
      </c>
      <c r="S2202" s="31">
        <f>+[1]DEPURADO!K2196</f>
        <v>0</v>
      </c>
      <c r="T2202" s="23" t="s">
        <v>45</v>
      </c>
      <c r="U2202" s="31">
        <f>+[1]DEPURADO!J2196</f>
        <v>0</v>
      </c>
      <c r="V2202" s="30"/>
      <c r="W2202" s="23" t="s">
        <v>45</v>
      </c>
      <c r="X2202" s="31">
        <f>+[1]DEPURADO!L2196+[1]DEPURADO!M2196</f>
        <v>0</v>
      </c>
      <c r="Y2202" s="23" t="s">
        <v>45</v>
      </c>
      <c r="Z2202" s="31">
        <f t="shared" si="242"/>
        <v>0</v>
      </c>
      <c r="AA2202" s="31"/>
      <c r="AB2202" s="31">
        <v>0</v>
      </c>
      <c r="AC2202" s="31">
        <v>0</v>
      </c>
      <c r="AD2202" s="30"/>
      <c r="AE2202" s="30">
        <f>+[1]DEPURADO!L2196</f>
        <v>0</v>
      </c>
      <c r="AF2202" s="30">
        <v>0</v>
      </c>
      <c r="AG2202" s="30">
        <f t="shared" si="243"/>
        <v>38110</v>
      </c>
      <c r="AH2202" s="30">
        <v>0</v>
      </c>
      <c r="AI2202" s="30" t="str">
        <f>+[1]DEPURADO!G2196</f>
        <v>SALDO A FAVOR DEL PRESTADOR</v>
      </c>
      <c r="AJ2202" s="32"/>
      <c r="AK2202" s="33"/>
    </row>
    <row r="2203" spans="1:37" s="34" customFormat="1" x14ac:dyDescent="0.25">
      <c r="A2203" s="23">
        <f t="shared" si="244"/>
        <v>2195</v>
      </c>
      <c r="B2203" s="24" t="s">
        <v>44</v>
      </c>
      <c r="C2203" s="23" t="str">
        <f>+[1]DEPURADO!A2197</f>
        <v>FEH123071</v>
      </c>
      <c r="D2203" s="23" t="str">
        <f>+[1]DEPURADO!B2197</f>
        <v>FEH123071</v>
      </c>
      <c r="E2203" s="25">
        <f>+[1]DEPURADO!C2197</f>
        <v>44320</v>
      </c>
      <c r="F2203" s="26">
        <f>+IF([1]DEPURADO!D2197&gt;1,[1]DEPURADO!D2197," ")</f>
        <v>44368</v>
      </c>
      <c r="G2203" s="27">
        <f>[1]DEPURADO!F2197</f>
        <v>38110</v>
      </c>
      <c r="H2203" s="28">
        <v>0</v>
      </c>
      <c r="I2203" s="28">
        <f>+[1]DEPURADO!N2197+[1]DEPURADO!O2197</f>
        <v>0</v>
      </c>
      <c r="J2203" s="28">
        <f>+[1]DEPURADO!S2197</f>
        <v>0</v>
      </c>
      <c r="K2203" s="29">
        <f>+[1]DEPURADO!Q2197+[1]DEPURADO!R2197</f>
        <v>0</v>
      </c>
      <c r="L2203" s="28">
        <v>0</v>
      </c>
      <c r="M2203" s="28">
        <v>0</v>
      </c>
      <c r="N2203" s="28">
        <f t="shared" si="238"/>
        <v>0</v>
      </c>
      <c r="O2203" s="28">
        <f t="shared" si="239"/>
        <v>38110</v>
      </c>
      <c r="P2203" s="24" t="str">
        <f>IF([1]DEPURADO!I2197&gt;1,0,[1]DEPURADO!B2197)</f>
        <v>FEH123071</v>
      </c>
      <c r="Q2203" s="30">
        <f t="shared" si="240"/>
        <v>38110</v>
      </c>
      <c r="R2203" s="31">
        <f t="shared" si="241"/>
        <v>0</v>
      </c>
      <c r="S2203" s="31">
        <f>+[1]DEPURADO!K2197</f>
        <v>0</v>
      </c>
      <c r="T2203" s="23" t="s">
        <v>45</v>
      </c>
      <c r="U2203" s="31">
        <f>+[1]DEPURADO!J2197</f>
        <v>0</v>
      </c>
      <c r="V2203" s="30"/>
      <c r="W2203" s="23" t="s">
        <v>45</v>
      </c>
      <c r="X2203" s="31">
        <f>+[1]DEPURADO!L2197+[1]DEPURADO!M2197</f>
        <v>0</v>
      </c>
      <c r="Y2203" s="23" t="s">
        <v>45</v>
      </c>
      <c r="Z2203" s="31">
        <f t="shared" si="242"/>
        <v>0</v>
      </c>
      <c r="AA2203" s="31"/>
      <c r="AB2203" s="31">
        <v>0</v>
      </c>
      <c r="AC2203" s="31">
        <v>0</v>
      </c>
      <c r="AD2203" s="30"/>
      <c r="AE2203" s="30">
        <f>+[1]DEPURADO!L2197</f>
        <v>0</v>
      </c>
      <c r="AF2203" s="30">
        <v>0</v>
      </c>
      <c r="AG2203" s="30">
        <f t="shared" si="243"/>
        <v>38110</v>
      </c>
      <c r="AH2203" s="30">
        <v>0</v>
      </c>
      <c r="AI2203" s="30" t="str">
        <f>+[1]DEPURADO!G2197</f>
        <v>SALDO A FAVOR DEL PRESTADOR</v>
      </c>
      <c r="AJ2203" s="32"/>
      <c r="AK2203" s="33"/>
    </row>
    <row r="2204" spans="1:37" s="34" customFormat="1" x14ac:dyDescent="0.25">
      <c r="A2204" s="23">
        <f t="shared" si="244"/>
        <v>2196</v>
      </c>
      <c r="B2204" s="24" t="s">
        <v>44</v>
      </c>
      <c r="C2204" s="23" t="str">
        <f>+[1]DEPURADO!A2198</f>
        <v>FEH123146</v>
      </c>
      <c r="D2204" s="23" t="str">
        <f>+[1]DEPURADO!B2198</f>
        <v>FEH123146</v>
      </c>
      <c r="E2204" s="25">
        <f>+[1]DEPURADO!C2198</f>
        <v>44320</v>
      </c>
      <c r="F2204" s="26">
        <f>+IF([1]DEPURADO!D2198&gt;1,[1]DEPURADO!D2198," ")</f>
        <v>44368</v>
      </c>
      <c r="G2204" s="27">
        <f>[1]DEPURADO!F2198</f>
        <v>108542</v>
      </c>
      <c r="H2204" s="28">
        <v>0</v>
      </c>
      <c r="I2204" s="28">
        <f>+[1]DEPURADO!N2198+[1]DEPURADO!O2198</f>
        <v>0</v>
      </c>
      <c r="J2204" s="28">
        <f>+[1]DEPURADO!S2198</f>
        <v>0</v>
      </c>
      <c r="K2204" s="29">
        <f>+[1]DEPURADO!Q2198+[1]DEPURADO!R2198</f>
        <v>0</v>
      </c>
      <c r="L2204" s="28">
        <v>0</v>
      </c>
      <c r="M2204" s="28">
        <v>0</v>
      </c>
      <c r="N2204" s="28">
        <f t="shared" si="238"/>
        <v>0</v>
      </c>
      <c r="O2204" s="28">
        <f t="shared" si="239"/>
        <v>108542</v>
      </c>
      <c r="P2204" s="24" t="str">
        <f>IF([1]DEPURADO!I2198&gt;1,0,[1]DEPURADO!B2198)</f>
        <v>FEH123146</v>
      </c>
      <c r="Q2204" s="30">
        <f t="shared" si="240"/>
        <v>108542</v>
      </c>
      <c r="R2204" s="31">
        <f t="shared" si="241"/>
        <v>0</v>
      </c>
      <c r="S2204" s="31">
        <f>+[1]DEPURADO!K2198</f>
        <v>0</v>
      </c>
      <c r="T2204" s="23" t="s">
        <v>45</v>
      </c>
      <c r="U2204" s="31">
        <f>+[1]DEPURADO!J2198</f>
        <v>0</v>
      </c>
      <c r="V2204" s="30"/>
      <c r="W2204" s="23" t="s">
        <v>45</v>
      </c>
      <c r="X2204" s="31">
        <f>+[1]DEPURADO!L2198+[1]DEPURADO!M2198</f>
        <v>0</v>
      </c>
      <c r="Y2204" s="23" t="s">
        <v>45</v>
      </c>
      <c r="Z2204" s="31">
        <f t="shared" si="242"/>
        <v>0</v>
      </c>
      <c r="AA2204" s="31"/>
      <c r="AB2204" s="31">
        <v>0</v>
      </c>
      <c r="AC2204" s="31">
        <v>0</v>
      </c>
      <c r="AD2204" s="30"/>
      <c r="AE2204" s="30">
        <f>+[1]DEPURADO!L2198</f>
        <v>0</v>
      </c>
      <c r="AF2204" s="30">
        <v>0</v>
      </c>
      <c r="AG2204" s="30">
        <f t="shared" si="243"/>
        <v>108542</v>
      </c>
      <c r="AH2204" s="30">
        <v>0</v>
      </c>
      <c r="AI2204" s="30" t="str">
        <f>+[1]DEPURADO!G2198</f>
        <v>SALDO A FAVOR DEL PRESTADOR</v>
      </c>
      <c r="AJ2204" s="32"/>
      <c r="AK2204" s="33"/>
    </row>
    <row r="2205" spans="1:37" s="34" customFormat="1" x14ac:dyDescent="0.25">
      <c r="A2205" s="23">
        <f t="shared" si="244"/>
        <v>2197</v>
      </c>
      <c r="B2205" s="24" t="s">
        <v>44</v>
      </c>
      <c r="C2205" s="23" t="str">
        <f>+[1]DEPURADO!A2199</f>
        <v>FEH123153</v>
      </c>
      <c r="D2205" s="23" t="str">
        <f>+[1]DEPURADO!B2199</f>
        <v>FEH123153</v>
      </c>
      <c r="E2205" s="25">
        <f>+[1]DEPURADO!C2199</f>
        <v>44320</v>
      </c>
      <c r="F2205" s="26">
        <f>+IF([1]DEPURADO!D2199&gt;1,[1]DEPURADO!D2199," ")</f>
        <v>44368</v>
      </c>
      <c r="G2205" s="27">
        <f>[1]DEPURADO!F2199</f>
        <v>176735</v>
      </c>
      <c r="H2205" s="28">
        <v>0</v>
      </c>
      <c r="I2205" s="28">
        <f>+[1]DEPURADO!N2199+[1]DEPURADO!O2199</f>
        <v>0</v>
      </c>
      <c r="J2205" s="28">
        <f>+[1]DEPURADO!S2199</f>
        <v>0</v>
      </c>
      <c r="K2205" s="29">
        <f>+[1]DEPURADO!Q2199+[1]DEPURADO!R2199</f>
        <v>0</v>
      </c>
      <c r="L2205" s="28">
        <v>0</v>
      </c>
      <c r="M2205" s="28">
        <v>0</v>
      </c>
      <c r="N2205" s="28">
        <f t="shared" si="238"/>
        <v>0</v>
      </c>
      <c r="O2205" s="28">
        <f t="shared" si="239"/>
        <v>176735</v>
      </c>
      <c r="P2205" s="24" t="str">
        <f>IF([1]DEPURADO!I2199&gt;1,0,[1]DEPURADO!B2199)</f>
        <v>FEH123153</v>
      </c>
      <c r="Q2205" s="30">
        <f t="shared" si="240"/>
        <v>176735</v>
      </c>
      <c r="R2205" s="31">
        <f t="shared" si="241"/>
        <v>0</v>
      </c>
      <c r="S2205" s="31">
        <f>+[1]DEPURADO!K2199</f>
        <v>0</v>
      </c>
      <c r="T2205" s="23" t="s">
        <v>45</v>
      </c>
      <c r="U2205" s="31">
        <f>+[1]DEPURADO!J2199</f>
        <v>0</v>
      </c>
      <c r="V2205" s="30"/>
      <c r="W2205" s="23" t="s">
        <v>45</v>
      </c>
      <c r="X2205" s="31">
        <f>+[1]DEPURADO!L2199+[1]DEPURADO!M2199</f>
        <v>0</v>
      </c>
      <c r="Y2205" s="23" t="s">
        <v>45</v>
      </c>
      <c r="Z2205" s="31">
        <f t="shared" si="242"/>
        <v>0</v>
      </c>
      <c r="AA2205" s="31"/>
      <c r="AB2205" s="31">
        <v>0</v>
      </c>
      <c r="AC2205" s="31">
        <v>0</v>
      </c>
      <c r="AD2205" s="30"/>
      <c r="AE2205" s="30">
        <f>+[1]DEPURADO!L2199</f>
        <v>0</v>
      </c>
      <c r="AF2205" s="30">
        <v>0</v>
      </c>
      <c r="AG2205" s="30">
        <f t="shared" si="243"/>
        <v>176735</v>
      </c>
      <c r="AH2205" s="30">
        <v>0</v>
      </c>
      <c r="AI2205" s="30" t="str">
        <f>+[1]DEPURADO!G2199</f>
        <v>SALDO A FAVOR DEL PRESTADOR</v>
      </c>
      <c r="AJ2205" s="32"/>
      <c r="AK2205" s="33"/>
    </row>
    <row r="2206" spans="1:37" s="34" customFormat="1" x14ac:dyDescent="0.25">
      <c r="A2206" s="23">
        <f t="shared" si="244"/>
        <v>2198</v>
      </c>
      <c r="B2206" s="24" t="s">
        <v>44</v>
      </c>
      <c r="C2206" s="23" t="str">
        <f>+[1]DEPURADO!A2200</f>
        <v>FEH123155</v>
      </c>
      <c r="D2206" s="23" t="str">
        <f>+[1]DEPURADO!B2200</f>
        <v>FEH123155</v>
      </c>
      <c r="E2206" s="25">
        <f>+[1]DEPURADO!C2200</f>
        <v>44320</v>
      </c>
      <c r="F2206" s="26">
        <f>+IF([1]DEPURADO!D2200&gt;1,[1]DEPURADO!D2200," ")</f>
        <v>44368</v>
      </c>
      <c r="G2206" s="27">
        <f>[1]DEPURADO!F2200</f>
        <v>38110</v>
      </c>
      <c r="H2206" s="28">
        <v>0</v>
      </c>
      <c r="I2206" s="28">
        <f>+[1]DEPURADO!N2200+[1]DEPURADO!O2200</f>
        <v>0</v>
      </c>
      <c r="J2206" s="28">
        <f>+[1]DEPURADO!S2200</f>
        <v>0</v>
      </c>
      <c r="K2206" s="29">
        <f>+[1]DEPURADO!Q2200+[1]DEPURADO!R2200</f>
        <v>0</v>
      </c>
      <c r="L2206" s="28">
        <v>0</v>
      </c>
      <c r="M2206" s="28">
        <v>0</v>
      </c>
      <c r="N2206" s="28">
        <f t="shared" si="238"/>
        <v>0</v>
      </c>
      <c r="O2206" s="28">
        <f t="shared" si="239"/>
        <v>38110</v>
      </c>
      <c r="P2206" s="24" t="str">
        <f>IF([1]DEPURADO!I2200&gt;1,0,[1]DEPURADO!B2200)</f>
        <v>FEH123155</v>
      </c>
      <c r="Q2206" s="30">
        <f t="shared" si="240"/>
        <v>38110</v>
      </c>
      <c r="R2206" s="31">
        <f t="shared" si="241"/>
        <v>0</v>
      </c>
      <c r="S2206" s="31">
        <f>+[1]DEPURADO!K2200</f>
        <v>0</v>
      </c>
      <c r="T2206" s="23" t="s">
        <v>45</v>
      </c>
      <c r="U2206" s="31">
        <f>+[1]DEPURADO!J2200</f>
        <v>0</v>
      </c>
      <c r="V2206" s="30"/>
      <c r="W2206" s="23" t="s">
        <v>45</v>
      </c>
      <c r="X2206" s="31">
        <f>+[1]DEPURADO!L2200+[1]DEPURADO!M2200</f>
        <v>0</v>
      </c>
      <c r="Y2206" s="23" t="s">
        <v>45</v>
      </c>
      <c r="Z2206" s="31">
        <f t="shared" si="242"/>
        <v>0</v>
      </c>
      <c r="AA2206" s="31"/>
      <c r="AB2206" s="31">
        <v>0</v>
      </c>
      <c r="AC2206" s="31">
        <v>0</v>
      </c>
      <c r="AD2206" s="30"/>
      <c r="AE2206" s="30">
        <f>+[1]DEPURADO!L2200</f>
        <v>0</v>
      </c>
      <c r="AF2206" s="30">
        <v>0</v>
      </c>
      <c r="AG2206" s="30">
        <f t="shared" si="243"/>
        <v>38110</v>
      </c>
      <c r="AH2206" s="30">
        <v>0</v>
      </c>
      <c r="AI2206" s="30" t="str">
        <f>+[1]DEPURADO!G2200</f>
        <v>SALDO A FAVOR DEL PRESTADOR</v>
      </c>
      <c r="AJ2206" s="32"/>
      <c r="AK2206" s="33"/>
    </row>
    <row r="2207" spans="1:37" s="34" customFormat="1" x14ac:dyDescent="0.25">
      <c r="A2207" s="23">
        <f t="shared" si="244"/>
        <v>2199</v>
      </c>
      <c r="B2207" s="24" t="s">
        <v>44</v>
      </c>
      <c r="C2207" s="23" t="str">
        <f>+[1]DEPURADO!A2201</f>
        <v>FEH123157</v>
      </c>
      <c r="D2207" s="23" t="str">
        <f>+[1]DEPURADO!B2201</f>
        <v>FEH123157</v>
      </c>
      <c r="E2207" s="25">
        <f>+[1]DEPURADO!C2201</f>
        <v>44320</v>
      </c>
      <c r="F2207" s="26">
        <f>+IF([1]DEPURADO!D2201&gt;1,[1]DEPURADO!D2201," ")</f>
        <v>44368</v>
      </c>
      <c r="G2207" s="27">
        <f>[1]DEPURADO!F2201</f>
        <v>176988</v>
      </c>
      <c r="H2207" s="28">
        <v>0</v>
      </c>
      <c r="I2207" s="28">
        <f>+[1]DEPURADO!N2201+[1]DEPURADO!O2201</f>
        <v>0</v>
      </c>
      <c r="J2207" s="28">
        <f>+[1]DEPURADO!S2201</f>
        <v>0</v>
      </c>
      <c r="K2207" s="29">
        <f>+[1]DEPURADO!Q2201+[1]DEPURADO!R2201</f>
        <v>0</v>
      </c>
      <c r="L2207" s="28">
        <v>0</v>
      </c>
      <c r="M2207" s="28">
        <v>0</v>
      </c>
      <c r="N2207" s="28">
        <f t="shared" si="238"/>
        <v>0</v>
      </c>
      <c r="O2207" s="28">
        <f t="shared" si="239"/>
        <v>176988</v>
      </c>
      <c r="P2207" s="24" t="str">
        <f>IF([1]DEPURADO!I2201&gt;1,0,[1]DEPURADO!B2201)</f>
        <v>FEH123157</v>
      </c>
      <c r="Q2207" s="30">
        <f t="shared" si="240"/>
        <v>176988</v>
      </c>
      <c r="R2207" s="31">
        <f t="shared" si="241"/>
        <v>0</v>
      </c>
      <c r="S2207" s="31">
        <f>+[1]DEPURADO!K2201</f>
        <v>0</v>
      </c>
      <c r="T2207" s="23" t="s">
        <v>45</v>
      </c>
      <c r="U2207" s="31">
        <f>+[1]DEPURADO!J2201</f>
        <v>0</v>
      </c>
      <c r="V2207" s="30"/>
      <c r="W2207" s="23" t="s">
        <v>45</v>
      </c>
      <c r="X2207" s="31">
        <f>+[1]DEPURADO!L2201+[1]DEPURADO!M2201</f>
        <v>0</v>
      </c>
      <c r="Y2207" s="23" t="s">
        <v>45</v>
      </c>
      <c r="Z2207" s="31">
        <f t="shared" si="242"/>
        <v>0</v>
      </c>
      <c r="AA2207" s="31"/>
      <c r="AB2207" s="31">
        <v>0</v>
      </c>
      <c r="AC2207" s="31">
        <v>0</v>
      </c>
      <c r="AD2207" s="30"/>
      <c r="AE2207" s="30">
        <f>+[1]DEPURADO!L2201</f>
        <v>0</v>
      </c>
      <c r="AF2207" s="30">
        <v>0</v>
      </c>
      <c r="AG2207" s="30">
        <f t="shared" si="243"/>
        <v>176988</v>
      </c>
      <c r="AH2207" s="30">
        <v>0</v>
      </c>
      <c r="AI2207" s="30" t="str">
        <f>+[1]DEPURADO!G2201</f>
        <v>SALDO A FAVOR DEL PRESTADOR</v>
      </c>
      <c r="AJ2207" s="32"/>
      <c r="AK2207" s="33"/>
    </row>
    <row r="2208" spans="1:37" s="34" customFormat="1" x14ac:dyDescent="0.25">
      <c r="A2208" s="23">
        <f t="shared" si="244"/>
        <v>2200</v>
      </c>
      <c r="B2208" s="24" t="s">
        <v>44</v>
      </c>
      <c r="C2208" s="23" t="str">
        <f>+[1]DEPURADO!A2202</f>
        <v>FEH123212</v>
      </c>
      <c r="D2208" s="23" t="str">
        <f>+[1]DEPURADO!B2202</f>
        <v>FEH123212</v>
      </c>
      <c r="E2208" s="25">
        <f>+[1]DEPURADO!C2202</f>
        <v>44320</v>
      </c>
      <c r="F2208" s="26">
        <f>+IF([1]DEPURADO!D2202&gt;1,[1]DEPURADO!D2202," ")</f>
        <v>44368</v>
      </c>
      <c r="G2208" s="27">
        <f>[1]DEPURADO!F2202</f>
        <v>14946</v>
      </c>
      <c r="H2208" s="28">
        <v>0</v>
      </c>
      <c r="I2208" s="28">
        <f>+[1]DEPURADO!N2202+[1]DEPURADO!O2202</f>
        <v>0</v>
      </c>
      <c r="J2208" s="28">
        <f>+[1]DEPURADO!S2202</f>
        <v>0</v>
      </c>
      <c r="K2208" s="29">
        <f>+[1]DEPURADO!Q2202+[1]DEPURADO!R2202</f>
        <v>0</v>
      </c>
      <c r="L2208" s="28">
        <v>0</v>
      </c>
      <c r="M2208" s="28">
        <v>0</v>
      </c>
      <c r="N2208" s="28">
        <f t="shared" si="238"/>
        <v>0</v>
      </c>
      <c r="O2208" s="28">
        <f t="shared" si="239"/>
        <v>14946</v>
      </c>
      <c r="P2208" s="24" t="str">
        <f>IF([1]DEPURADO!I2202&gt;1,0,[1]DEPURADO!B2202)</f>
        <v>FEH123212</v>
      </c>
      <c r="Q2208" s="30">
        <f t="shared" si="240"/>
        <v>14946</v>
      </c>
      <c r="R2208" s="31">
        <f t="shared" si="241"/>
        <v>0</v>
      </c>
      <c r="S2208" s="31">
        <f>+[1]DEPURADO!K2202</f>
        <v>0</v>
      </c>
      <c r="T2208" s="23" t="s">
        <v>45</v>
      </c>
      <c r="U2208" s="31">
        <f>+[1]DEPURADO!J2202</f>
        <v>0</v>
      </c>
      <c r="V2208" s="30"/>
      <c r="W2208" s="23" t="s">
        <v>45</v>
      </c>
      <c r="X2208" s="31">
        <f>+[1]DEPURADO!L2202+[1]DEPURADO!M2202</f>
        <v>0</v>
      </c>
      <c r="Y2208" s="23" t="s">
        <v>45</v>
      </c>
      <c r="Z2208" s="31">
        <f t="shared" si="242"/>
        <v>0</v>
      </c>
      <c r="AA2208" s="31"/>
      <c r="AB2208" s="31">
        <v>0</v>
      </c>
      <c r="AC2208" s="31">
        <v>0</v>
      </c>
      <c r="AD2208" s="30"/>
      <c r="AE2208" s="30">
        <f>+[1]DEPURADO!L2202</f>
        <v>0</v>
      </c>
      <c r="AF2208" s="30">
        <v>0</v>
      </c>
      <c r="AG2208" s="30">
        <f t="shared" si="243"/>
        <v>14946</v>
      </c>
      <c r="AH2208" s="30">
        <v>0</v>
      </c>
      <c r="AI2208" s="30" t="str">
        <f>+[1]DEPURADO!G2202</f>
        <v>SALDO A FAVOR DEL PRESTADOR</v>
      </c>
      <c r="AJ2208" s="32"/>
      <c r="AK2208" s="33"/>
    </row>
    <row r="2209" spans="1:37" s="34" customFormat="1" x14ac:dyDescent="0.25">
      <c r="A2209" s="23">
        <f t="shared" si="244"/>
        <v>2201</v>
      </c>
      <c r="B2209" s="24" t="s">
        <v>44</v>
      </c>
      <c r="C2209" s="23" t="str">
        <f>+[1]DEPURADO!A2203</f>
        <v>FEH123215</v>
      </c>
      <c r="D2209" s="23" t="str">
        <f>+[1]DEPURADO!B2203</f>
        <v>FEH123215</v>
      </c>
      <c r="E2209" s="25">
        <f>+[1]DEPURADO!C2203</f>
        <v>44320</v>
      </c>
      <c r="F2209" s="26">
        <f>+IF([1]DEPURADO!D2203&gt;1,[1]DEPURADO!D2203," ")</f>
        <v>44368</v>
      </c>
      <c r="G2209" s="27">
        <f>[1]DEPURADO!F2203</f>
        <v>113263</v>
      </c>
      <c r="H2209" s="28">
        <v>0</v>
      </c>
      <c r="I2209" s="28">
        <f>+[1]DEPURADO!N2203+[1]DEPURADO!O2203</f>
        <v>0</v>
      </c>
      <c r="J2209" s="28">
        <f>+[1]DEPURADO!S2203</f>
        <v>0</v>
      </c>
      <c r="K2209" s="29">
        <f>+[1]DEPURADO!Q2203+[1]DEPURADO!R2203</f>
        <v>0</v>
      </c>
      <c r="L2209" s="28">
        <v>0</v>
      </c>
      <c r="M2209" s="28">
        <v>0</v>
      </c>
      <c r="N2209" s="28">
        <f t="shared" si="238"/>
        <v>0</v>
      </c>
      <c r="O2209" s="28">
        <f t="shared" si="239"/>
        <v>113263</v>
      </c>
      <c r="P2209" s="24" t="str">
        <f>IF([1]DEPURADO!I2203&gt;1,0,[1]DEPURADO!B2203)</f>
        <v>FEH123215</v>
      </c>
      <c r="Q2209" s="30">
        <f t="shared" si="240"/>
        <v>113263</v>
      </c>
      <c r="R2209" s="31">
        <f t="shared" si="241"/>
        <v>0</v>
      </c>
      <c r="S2209" s="31">
        <f>+[1]DEPURADO!K2203</f>
        <v>0</v>
      </c>
      <c r="T2209" s="23" t="s">
        <v>45</v>
      </c>
      <c r="U2209" s="31">
        <f>+[1]DEPURADO!J2203</f>
        <v>0</v>
      </c>
      <c r="V2209" s="30"/>
      <c r="W2209" s="23" t="s">
        <v>45</v>
      </c>
      <c r="X2209" s="31">
        <f>+[1]DEPURADO!L2203+[1]DEPURADO!M2203</f>
        <v>0</v>
      </c>
      <c r="Y2209" s="23" t="s">
        <v>45</v>
      </c>
      <c r="Z2209" s="31">
        <f t="shared" si="242"/>
        <v>0</v>
      </c>
      <c r="AA2209" s="31"/>
      <c r="AB2209" s="31">
        <v>0</v>
      </c>
      <c r="AC2209" s="31">
        <v>0</v>
      </c>
      <c r="AD2209" s="30"/>
      <c r="AE2209" s="30">
        <f>+[1]DEPURADO!L2203</f>
        <v>0</v>
      </c>
      <c r="AF2209" s="30">
        <v>0</v>
      </c>
      <c r="AG2209" s="30">
        <f t="shared" si="243"/>
        <v>113263</v>
      </c>
      <c r="AH2209" s="30">
        <v>0</v>
      </c>
      <c r="AI2209" s="30" t="str">
        <f>+[1]DEPURADO!G2203</f>
        <v>SALDO A FAVOR DEL PRESTADOR</v>
      </c>
      <c r="AJ2209" s="32"/>
      <c r="AK2209" s="33"/>
    </row>
    <row r="2210" spans="1:37" s="34" customFormat="1" x14ac:dyDescent="0.25">
      <c r="A2210" s="23">
        <f t="shared" si="244"/>
        <v>2202</v>
      </c>
      <c r="B2210" s="24" t="s">
        <v>44</v>
      </c>
      <c r="C2210" s="23" t="str">
        <f>+[1]DEPURADO!A2204</f>
        <v>FEH123216</v>
      </c>
      <c r="D2210" s="23" t="str">
        <f>+[1]DEPURADO!B2204</f>
        <v>FEH123216</v>
      </c>
      <c r="E2210" s="25">
        <f>+[1]DEPURADO!C2204</f>
        <v>44320</v>
      </c>
      <c r="F2210" s="26">
        <f>+IF([1]DEPURADO!D2204&gt;1,[1]DEPURADO!D2204," ")</f>
        <v>44368</v>
      </c>
      <c r="G2210" s="27">
        <f>[1]DEPURADO!F2204</f>
        <v>37247</v>
      </c>
      <c r="H2210" s="28">
        <v>0</v>
      </c>
      <c r="I2210" s="28">
        <f>+[1]DEPURADO!N2204+[1]DEPURADO!O2204</f>
        <v>0</v>
      </c>
      <c r="J2210" s="28">
        <f>+[1]DEPURADO!S2204</f>
        <v>0</v>
      </c>
      <c r="K2210" s="29">
        <f>+[1]DEPURADO!Q2204+[1]DEPURADO!R2204</f>
        <v>0</v>
      </c>
      <c r="L2210" s="28">
        <v>0</v>
      </c>
      <c r="M2210" s="28">
        <v>0</v>
      </c>
      <c r="N2210" s="28">
        <f t="shared" si="238"/>
        <v>0</v>
      </c>
      <c r="O2210" s="28">
        <f t="shared" si="239"/>
        <v>37247</v>
      </c>
      <c r="P2210" s="24" t="str">
        <f>IF([1]DEPURADO!I2204&gt;1,0,[1]DEPURADO!B2204)</f>
        <v>FEH123216</v>
      </c>
      <c r="Q2210" s="30">
        <f t="shared" si="240"/>
        <v>37247</v>
      </c>
      <c r="R2210" s="31">
        <f t="shared" si="241"/>
        <v>0</v>
      </c>
      <c r="S2210" s="31">
        <f>+[1]DEPURADO!K2204</f>
        <v>0</v>
      </c>
      <c r="T2210" s="23" t="s">
        <v>45</v>
      </c>
      <c r="U2210" s="31">
        <f>+[1]DEPURADO!J2204</f>
        <v>0</v>
      </c>
      <c r="V2210" s="30"/>
      <c r="W2210" s="23" t="s">
        <v>45</v>
      </c>
      <c r="X2210" s="31">
        <f>+[1]DEPURADO!L2204+[1]DEPURADO!M2204</f>
        <v>0</v>
      </c>
      <c r="Y2210" s="23" t="s">
        <v>45</v>
      </c>
      <c r="Z2210" s="31">
        <f t="shared" si="242"/>
        <v>0</v>
      </c>
      <c r="AA2210" s="31"/>
      <c r="AB2210" s="31">
        <v>0</v>
      </c>
      <c r="AC2210" s="31">
        <v>0</v>
      </c>
      <c r="AD2210" s="30"/>
      <c r="AE2210" s="30">
        <f>+[1]DEPURADO!L2204</f>
        <v>0</v>
      </c>
      <c r="AF2210" s="30">
        <v>0</v>
      </c>
      <c r="AG2210" s="30">
        <f t="shared" si="243"/>
        <v>37247</v>
      </c>
      <c r="AH2210" s="30">
        <v>0</v>
      </c>
      <c r="AI2210" s="30" t="str">
        <f>+[1]DEPURADO!G2204</f>
        <v>SALDO A FAVOR DEL PRESTADOR</v>
      </c>
      <c r="AJ2210" s="32"/>
      <c r="AK2210" s="33"/>
    </row>
    <row r="2211" spans="1:37" s="34" customFormat="1" x14ac:dyDescent="0.25">
      <c r="A2211" s="23">
        <f t="shared" si="244"/>
        <v>2203</v>
      </c>
      <c r="B2211" s="24" t="s">
        <v>44</v>
      </c>
      <c r="C2211" s="23" t="str">
        <f>+[1]DEPURADO!A2205</f>
        <v>FEH123217</v>
      </c>
      <c r="D2211" s="23" t="str">
        <f>+[1]DEPURADO!B2205</f>
        <v>FEH123217</v>
      </c>
      <c r="E2211" s="25">
        <f>+[1]DEPURADO!C2205</f>
        <v>44320</v>
      </c>
      <c r="F2211" s="26">
        <f>+IF([1]DEPURADO!D2205&gt;1,[1]DEPURADO!D2205," ")</f>
        <v>44368</v>
      </c>
      <c r="G2211" s="27">
        <f>[1]DEPURADO!F2205</f>
        <v>216994</v>
      </c>
      <c r="H2211" s="28">
        <v>0</v>
      </c>
      <c r="I2211" s="28">
        <f>+[1]DEPURADO!N2205+[1]DEPURADO!O2205</f>
        <v>0</v>
      </c>
      <c r="J2211" s="28">
        <f>+[1]DEPURADO!S2205</f>
        <v>0</v>
      </c>
      <c r="K2211" s="29">
        <f>+[1]DEPURADO!Q2205+[1]DEPURADO!R2205</f>
        <v>0</v>
      </c>
      <c r="L2211" s="28">
        <v>0</v>
      </c>
      <c r="M2211" s="28">
        <v>0</v>
      </c>
      <c r="N2211" s="28">
        <f t="shared" si="238"/>
        <v>0</v>
      </c>
      <c r="O2211" s="28">
        <f t="shared" si="239"/>
        <v>216994</v>
      </c>
      <c r="P2211" s="24" t="str">
        <f>IF([1]DEPURADO!I2205&gt;1,0,[1]DEPURADO!B2205)</f>
        <v>FEH123217</v>
      </c>
      <c r="Q2211" s="30">
        <f t="shared" si="240"/>
        <v>216994</v>
      </c>
      <c r="R2211" s="31">
        <f t="shared" si="241"/>
        <v>0</v>
      </c>
      <c r="S2211" s="31">
        <f>+[1]DEPURADO!K2205</f>
        <v>0</v>
      </c>
      <c r="T2211" s="23" t="s">
        <v>45</v>
      </c>
      <c r="U2211" s="31">
        <f>+[1]DEPURADO!J2205</f>
        <v>216994</v>
      </c>
      <c r="V2211" s="30"/>
      <c r="W2211" s="23" t="s">
        <v>45</v>
      </c>
      <c r="X2211" s="31">
        <f>+[1]DEPURADO!L2205+[1]DEPURADO!M2205</f>
        <v>0</v>
      </c>
      <c r="Y2211" s="23" t="s">
        <v>45</v>
      </c>
      <c r="Z2211" s="31">
        <f t="shared" si="242"/>
        <v>0</v>
      </c>
      <c r="AA2211" s="31"/>
      <c r="AB2211" s="31">
        <v>0</v>
      </c>
      <c r="AC2211" s="31">
        <v>0</v>
      </c>
      <c r="AD2211" s="30"/>
      <c r="AE2211" s="30">
        <f>+[1]DEPURADO!L2205</f>
        <v>0</v>
      </c>
      <c r="AF2211" s="30">
        <v>0</v>
      </c>
      <c r="AG2211" s="30">
        <f t="shared" si="243"/>
        <v>0</v>
      </c>
      <c r="AH2211" s="30">
        <v>0</v>
      </c>
      <c r="AI2211" s="30" t="str">
        <f>+[1]DEPURADO!G2205</f>
        <v>EN REVISION ADRES-CANASTA COVID</v>
      </c>
      <c r="AJ2211" s="32"/>
      <c r="AK2211" s="33"/>
    </row>
    <row r="2212" spans="1:37" s="34" customFormat="1" x14ac:dyDescent="0.25">
      <c r="A2212" s="23">
        <f t="shared" si="244"/>
        <v>2204</v>
      </c>
      <c r="B2212" s="24" t="s">
        <v>44</v>
      </c>
      <c r="C2212" s="23" t="str">
        <f>+[1]DEPURADO!A2206</f>
        <v>FEH123221</v>
      </c>
      <c r="D2212" s="23" t="str">
        <f>+[1]DEPURADO!B2206</f>
        <v>FEH123221</v>
      </c>
      <c r="E2212" s="25">
        <f>+[1]DEPURADO!C2206</f>
        <v>44320</v>
      </c>
      <c r="F2212" s="26">
        <f>+IF([1]DEPURADO!D2206&gt;1,[1]DEPURADO!D2206," ")</f>
        <v>44368</v>
      </c>
      <c r="G2212" s="27">
        <f>[1]DEPURADO!F2206</f>
        <v>129556</v>
      </c>
      <c r="H2212" s="28">
        <v>0</v>
      </c>
      <c r="I2212" s="28">
        <f>+[1]DEPURADO!N2206+[1]DEPURADO!O2206</f>
        <v>0</v>
      </c>
      <c r="J2212" s="28">
        <f>+[1]DEPURADO!S2206</f>
        <v>0</v>
      </c>
      <c r="K2212" s="29">
        <f>+[1]DEPURADO!Q2206+[1]DEPURADO!R2206</f>
        <v>0</v>
      </c>
      <c r="L2212" s="28">
        <v>0</v>
      </c>
      <c r="M2212" s="28">
        <v>0</v>
      </c>
      <c r="N2212" s="28">
        <f t="shared" si="238"/>
        <v>0</v>
      </c>
      <c r="O2212" s="28">
        <f t="shared" si="239"/>
        <v>129556</v>
      </c>
      <c r="P2212" s="24" t="str">
        <f>IF([1]DEPURADO!I2206&gt;1,0,[1]DEPURADO!B2206)</f>
        <v>FEH123221</v>
      </c>
      <c r="Q2212" s="30">
        <f t="shared" si="240"/>
        <v>129556</v>
      </c>
      <c r="R2212" s="31">
        <f t="shared" si="241"/>
        <v>0</v>
      </c>
      <c r="S2212" s="31">
        <f>+[1]DEPURADO!K2206</f>
        <v>0</v>
      </c>
      <c r="T2212" s="23" t="s">
        <v>45</v>
      </c>
      <c r="U2212" s="31">
        <f>+[1]DEPURADO!J2206</f>
        <v>0</v>
      </c>
      <c r="V2212" s="30"/>
      <c r="W2212" s="23" t="s">
        <v>45</v>
      </c>
      <c r="X2212" s="31">
        <f>+[1]DEPURADO!L2206+[1]DEPURADO!M2206</f>
        <v>0</v>
      </c>
      <c r="Y2212" s="23" t="s">
        <v>45</v>
      </c>
      <c r="Z2212" s="31">
        <f t="shared" si="242"/>
        <v>0</v>
      </c>
      <c r="AA2212" s="31"/>
      <c r="AB2212" s="31">
        <v>0</v>
      </c>
      <c r="AC2212" s="31">
        <v>0</v>
      </c>
      <c r="AD2212" s="30"/>
      <c r="AE2212" s="30">
        <f>+[1]DEPURADO!L2206</f>
        <v>0</v>
      </c>
      <c r="AF2212" s="30">
        <v>0</v>
      </c>
      <c r="AG2212" s="30">
        <f t="shared" si="243"/>
        <v>129556</v>
      </c>
      <c r="AH2212" s="30">
        <v>0</v>
      </c>
      <c r="AI2212" s="30" t="str">
        <f>+[1]DEPURADO!G2206</f>
        <v>SALDO A FAVOR DEL PRESTADOR</v>
      </c>
      <c r="AJ2212" s="32"/>
      <c r="AK2212" s="33"/>
    </row>
    <row r="2213" spans="1:37" s="34" customFormat="1" x14ac:dyDescent="0.25">
      <c r="A2213" s="23">
        <f t="shared" si="244"/>
        <v>2205</v>
      </c>
      <c r="B2213" s="24" t="s">
        <v>44</v>
      </c>
      <c r="C2213" s="23" t="str">
        <f>+[1]DEPURADO!A2207</f>
        <v>FEH123223</v>
      </c>
      <c r="D2213" s="23" t="str">
        <f>+[1]DEPURADO!B2207</f>
        <v>FEH123223</v>
      </c>
      <c r="E2213" s="25">
        <f>+[1]DEPURADO!C2207</f>
        <v>44320</v>
      </c>
      <c r="F2213" s="26">
        <f>+IF([1]DEPURADO!D2207&gt;1,[1]DEPURADO!D2207," ")</f>
        <v>44368</v>
      </c>
      <c r="G2213" s="27">
        <f>[1]DEPURADO!F2207</f>
        <v>44382</v>
      </c>
      <c r="H2213" s="28">
        <v>0</v>
      </c>
      <c r="I2213" s="28">
        <f>+[1]DEPURADO!N2207+[1]DEPURADO!O2207</f>
        <v>0</v>
      </c>
      <c r="J2213" s="28">
        <f>+[1]DEPURADO!S2207</f>
        <v>0</v>
      </c>
      <c r="K2213" s="29">
        <f>+[1]DEPURADO!Q2207+[1]DEPURADO!R2207</f>
        <v>0</v>
      </c>
      <c r="L2213" s="28">
        <v>0</v>
      </c>
      <c r="M2213" s="28">
        <v>0</v>
      </c>
      <c r="N2213" s="28">
        <f t="shared" si="238"/>
        <v>0</v>
      </c>
      <c r="O2213" s="28">
        <f t="shared" si="239"/>
        <v>44382</v>
      </c>
      <c r="P2213" s="24" t="str">
        <f>IF([1]DEPURADO!I2207&gt;1,0,[1]DEPURADO!B2207)</f>
        <v>FEH123223</v>
      </c>
      <c r="Q2213" s="30">
        <f t="shared" si="240"/>
        <v>44382</v>
      </c>
      <c r="R2213" s="31">
        <f t="shared" si="241"/>
        <v>0</v>
      </c>
      <c r="S2213" s="31">
        <f>+[1]DEPURADO!K2207</f>
        <v>0</v>
      </c>
      <c r="T2213" s="23" t="s">
        <v>45</v>
      </c>
      <c r="U2213" s="31">
        <f>+[1]DEPURADO!J2207</f>
        <v>0</v>
      </c>
      <c r="V2213" s="30"/>
      <c r="W2213" s="23" t="s">
        <v>45</v>
      </c>
      <c r="X2213" s="31">
        <f>+[1]DEPURADO!L2207+[1]DEPURADO!M2207</f>
        <v>0</v>
      </c>
      <c r="Y2213" s="23" t="s">
        <v>45</v>
      </c>
      <c r="Z2213" s="31">
        <f t="shared" si="242"/>
        <v>0</v>
      </c>
      <c r="AA2213" s="31"/>
      <c r="AB2213" s="31">
        <v>0</v>
      </c>
      <c r="AC2213" s="31">
        <v>0</v>
      </c>
      <c r="AD2213" s="30"/>
      <c r="AE2213" s="30">
        <f>+[1]DEPURADO!L2207</f>
        <v>0</v>
      </c>
      <c r="AF2213" s="30">
        <v>0</v>
      </c>
      <c r="AG2213" s="30">
        <f t="shared" si="243"/>
        <v>44382</v>
      </c>
      <c r="AH2213" s="30">
        <v>0</v>
      </c>
      <c r="AI2213" s="30" t="str">
        <f>+[1]DEPURADO!G2207</f>
        <v>SALDO A FAVOR DEL PRESTADOR</v>
      </c>
      <c r="AJ2213" s="32"/>
      <c r="AK2213" s="33"/>
    </row>
    <row r="2214" spans="1:37" s="34" customFormat="1" x14ac:dyDescent="0.25">
      <c r="A2214" s="23">
        <f t="shared" si="244"/>
        <v>2206</v>
      </c>
      <c r="B2214" s="24" t="s">
        <v>44</v>
      </c>
      <c r="C2214" s="23" t="str">
        <f>+[1]DEPURADO!A2208</f>
        <v>FEH123229</v>
      </c>
      <c r="D2214" s="23" t="str">
        <f>+[1]DEPURADO!B2208</f>
        <v>FEH123229</v>
      </c>
      <c r="E2214" s="25">
        <f>+[1]DEPURADO!C2208</f>
        <v>44320</v>
      </c>
      <c r="F2214" s="26">
        <f>+IF([1]DEPURADO!D2208&gt;1,[1]DEPURADO!D2208," ")</f>
        <v>44368</v>
      </c>
      <c r="G2214" s="27">
        <f>[1]DEPURADO!F2208</f>
        <v>225862</v>
      </c>
      <c r="H2214" s="28">
        <v>0</v>
      </c>
      <c r="I2214" s="28">
        <f>+[1]DEPURADO!N2208+[1]DEPURADO!O2208</f>
        <v>0</v>
      </c>
      <c r="J2214" s="28">
        <f>+[1]DEPURADO!S2208</f>
        <v>0</v>
      </c>
      <c r="K2214" s="29">
        <f>+[1]DEPURADO!Q2208+[1]DEPURADO!R2208</f>
        <v>0</v>
      </c>
      <c r="L2214" s="28">
        <v>0</v>
      </c>
      <c r="M2214" s="28">
        <v>0</v>
      </c>
      <c r="N2214" s="28">
        <f t="shared" si="238"/>
        <v>0</v>
      </c>
      <c r="O2214" s="28">
        <f t="shared" si="239"/>
        <v>225862</v>
      </c>
      <c r="P2214" s="24" t="str">
        <f>IF([1]DEPURADO!I2208&gt;1,0,[1]DEPURADO!B2208)</f>
        <v>FEH123229</v>
      </c>
      <c r="Q2214" s="30">
        <f t="shared" si="240"/>
        <v>225862</v>
      </c>
      <c r="R2214" s="31">
        <f t="shared" si="241"/>
        <v>0</v>
      </c>
      <c r="S2214" s="31">
        <f>+[1]DEPURADO!K2208</f>
        <v>0</v>
      </c>
      <c r="T2214" s="23" t="s">
        <v>45</v>
      </c>
      <c r="U2214" s="31">
        <f>+[1]DEPURADO!J2208</f>
        <v>0</v>
      </c>
      <c r="V2214" s="30"/>
      <c r="W2214" s="23" t="s">
        <v>45</v>
      </c>
      <c r="X2214" s="31">
        <f>+[1]DEPURADO!L2208+[1]DEPURADO!M2208</f>
        <v>0</v>
      </c>
      <c r="Y2214" s="23" t="s">
        <v>45</v>
      </c>
      <c r="Z2214" s="31">
        <f t="shared" si="242"/>
        <v>0</v>
      </c>
      <c r="AA2214" s="31"/>
      <c r="AB2214" s="31">
        <v>0</v>
      </c>
      <c r="AC2214" s="31">
        <v>0</v>
      </c>
      <c r="AD2214" s="30"/>
      <c r="AE2214" s="30">
        <f>+[1]DEPURADO!L2208</f>
        <v>0</v>
      </c>
      <c r="AF2214" s="30">
        <v>0</v>
      </c>
      <c r="AG2214" s="30">
        <f t="shared" si="243"/>
        <v>225862</v>
      </c>
      <c r="AH2214" s="30">
        <v>0</v>
      </c>
      <c r="AI2214" s="30" t="str">
        <f>+[1]DEPURADO!G2208</f>
        <v>SALDO A FAVOR DEL PRESTADOR</v>
      </c>
      <c r="AJ2214" s="32"/>
      <c r="AK2214" s="33"/>
    </row>
    <row r="2215" spans="1:37" s="34" customFormat="1" x14ac:dyDescent="0.25">
      <c r="A2215" s="23">
        <f t="shared" si="244"/>
        <v>2207</v>
      </c>
      <c r="B2215" s="24" t="s">
        <v>44</v>
      </c>
      <c r="C2215" s="23" t="str">
        <f>+[1]DEPURADO!A2209</f>
        <v>FEH123231</v>
      </c>
      <c r="D2215" s="23" t="str">
        <f>+[1]DEPURADO!B2209</f>
        <v>FEH123231</v>
      </c>
      <c r="E2215" s="25">
        <f>+[1]DEPURADO!C2209</f>
        <v>44320</v>
      </c>
      <c r="F2215" s="26">
        <f>+IF([1]DEPURADO!D2209&gt;1,[1]DEPURADO!D2209," ")</f>
        <v>44368</v>
      </c>
      <c r="G2215" s="27">
        <f>[1]DEPURADO!F2209</f>
        <v>58609</v>
      </c>
      <c r="H2215" s="28">
        <v>0</v>
      </c>
      <c r="I2215" s="28">
        <f>+[1]DEPURADO!N2209+[1]DEPURADO!O2209</f>
        <v>0</v>
      </c>
      <c r="J2215" s="28">
        <f>+[1]DEPURADO!S2209</f>
        <v>0</v>
      </c>
      <c r="K2215" s="29">
        <f>+[1]DEPURADO!Q2209+[1]DEPURADO!R2209</f>
        <v>0</v>
      </c>
      <c r="L2215" s="28">
        <v>0</v>
      </c>
      <c r="M2215" s="28">
        <v>0</v>
      </c>
      <c r="N2215" s="28">
        <f t="shared" si="238"/>
        <v>0</v>
      </c>
      <c r="O2215" s="28">
        <f t="shared" si="239"/>
        <v>58609</v>
      </c>
      <c r="P2215" s="24" t="str">
        <f>IF([1]DEPURADO!I2209&gt;1,0,[1]DEPURADO!B2209)</f>
        <v>FEH123231</v>
      </c>
      <c r="Q2215" s="30">
        <f t="shared" si="240"/>
        <v>58609</v>
      </c>
      <c r="R2215" s="31">
        <f t="shared" si="241"/>
        <v>0</v>
      </c>
      <c r="S2215" s="31">
        <f>+[1]DEPURADO!K2209</f>
        <v>0</v>
      </c>
      <c r="T2215" s="23" t="s">
        <v>45</v>
      </c>
      <c r="U2215" s="31">
        <f>+[1]DEPURADO!J2209</f>
        <v>0</v>
      </c>
      <c r="V2215" s="30"/>
      <c r="W2215" s="23" t="s">
        <v>45</v>
      </c>
      <c r="X2215" s="31">
        <f>+[1]DEPURADO!L2209+[1]DEPURADO!M2209</f>
        <v>0</v>
      </c>
      <c r="Y2215" s="23" t="s">
        <v>45</v>
      </c>
      <c r="Z2215" s="31">
        <f t="shared" si="242"/>
        <v>0</v>
      </c>
      <c r="AA2215" s="31"/>
      <c r="AB2215" s="31">
        <v>0</v>
      </c>
      <c r="AC2215" s="31">
        <v>0</v>
      </c>
      <c r="AD2215" s="30"/>
      <c r="AE2215" s="30">
        <f>+[1]DEPURADO!L2209</f>
        <v>0</v>
      </c>
      <c r="AF2215" s="30">
        <v>0</v>
      </c>
      <c r="AG2215" s="30">
        <f t="shared" si="243"/>
        <v>58609</v>
      </c>
      <c r="AH2215" s="30">
        <v>0</v>
      </c>
      <c r="AI2215" s="30" t="str">
        <f>+[1]DEPURADO!G2209</f>
        <v>SALDO A FAVOR DEL PRESTADOR</v>
      </c>
      <c r="AJ2215" s="32"/>
      <c r="AK2215" s="33"/>
    </row>
    <row r="2216" spans="1:37" s="34" customFormat="1" x14ac:dyDescent="0.25">
      <c r="A2216" s="23">
        <f t="shared" si="244"/>
        <v>2208</v>
      </c>
      <c r="B2216" s="24" t="s">
        <v>44</v>
      </c>
      <c r="C2216" s="23" t="str">
        <f>+[1]DEPURADO!A2210</f>
        <v>FEH123232</v>
      </c>
      <c r="D2216" s="23" t="str">
        <f>+[1]DEPURADO!B2210</f>
        <v>FEH123232</v>
      </c>
      <c r="E2216" s="25">
        <f>+[1]DEPURADO!C2210</f>
        <v>44320</v>
      </c>
      <c r="F2216" s="26">
        <f>+IF([1]DEPURADO!D2210&gt;1,[1]DEPURADO!D2210," ")</f>
        <v>44368</v>
      </c>
      <c r="G2216" s="27">
        <f>[1]DEPURADO!F2210</f>
        <v>80832</v>
      </c>
      <c r="H2216" s="28">
        <v>0</v>
      </c>
      <c r="I2216" s="28">
        <f>+[1]DEPURADO!N2210+[1]DEPURADO!O2210</f>
        <v>0</v>
      </c>
      <c r="J2216" s="28">
        <f>+[1]DEPURADO!S2210</f>
        <v>0</v>
      </c>
      <c r="K2216" s="29">
        <f>+[1]DEPURADO!Q2210+[1]DEPURADO!R2210</f>
        <v>0</v>
      </c>
      <c r="L2216" s="28">
        <v>0</v>
      </c>
      <c r="M2216" s="28">
        <v>0</v>
      </c>
      <c r="N2216" s="28">
        <f t="shared" si="238"/>
        <v>0</v>
      </c>
      <c r="O2216" s="28">
        <f t="shared" si="239"/>
        <v>80832</v>
      </c>
      <c r="P2216" s="24" t="str">
        <f>IF([1]DEPURADO!I2210&gt;1,0,[1]DEPURADO!B2210)</f>
        <v>FEH123232</v>
      </c>
      <c r="Q2216" s="30">
        <f t="shared" si="240"/>
        <v>80832</v>
      </c>
      <c r="R2216" s="31">
        <f t="shared" si="241"/>
        <v>0</v>
      </c>
      <c r="S2216" s="31">
        <f>+[1]DEPURADO!K2210</f>
        <v>0</v>
      </c>
      <c r="T2216" s="23" t="s">
        <v>45</v>
      </c>
      <c r="U2216" s="31">
        <f>+[1]DEPURADO!J2210</f>
        <v>80832</v>
      </c>
      <c r="V2216" s="30"/>
      <c r="W2216" s="23" t="s">
        <v>45</v>
      </c>
      <c r="X2216" s="31">
        <f>+[1]DEPURADO!L2210+[1]DEPURADO!M2210</f>
        <v>0</v>
      </c>
      <c r="Y2216" s="23" t="s">
        <v>45</v>
      </c>
      <c r="Z2216" s="31">
        <f t="shared" si="242"/>
        <v>0</v>
      </c>
      <c r="AA2216" s="31"/>
      <c r="AB2216" s="31">
        <v>0</v>
      </c>
      <c r="AC2216" s="31">
        <v>0</v>
      </c>
      <c r="AD2216" s="30"/>
      <c r="AE2216" s="30">
        <f>+[1]DEPURADO!L2210</f>
        <v>0</v>
      </c>
      <c r="AF2216" s="30">
        <v>0</v>
      </c>
      <c r="AG2216" s="30">
        <f t="shared" si="243"/>
        <v>0</v>
      </c>
      <c r="AH2216" s="30">
        <v>0</v>
      </c>
      <c r="AI2216" s="30" t="str">
        <f>+[1]DEPURADO!G2210</f>
        <v>EN REVISION ADRES-CANASTA COVID</v>
      </c>
      <c r="AJ2216" s="32"/>
      <c r="AK2216" s="33"/>
    </row>
    <row r="2217" spans="1:37" s="34" customFormat="1" x14ac:dyDescent="0.25">
      <c r="A2217" s="23">
        <f t="shared" si="244"/>
        <v>2209</v>
      </c>
      <c r="B2217" s="24" t="s">
        <v>44</v>
      </c>
      <c r="C2217" s="23" t="str">
        <f>+[1]DEPURADO!A2211</f>
        <v>FEH123241</v>
      </c>
      <c r="D2217" s="23" t="str">
        <f>+[1]DEPURADO!B2211</f>
        <v>FEH123241</v>
      </c>
      <c r="E2217" s="25">
        <f>+[1]DEPURADO!C2211</f>
        <v>44321</v>
      </c>
      <c r="F2217" s="26">
        <f>+IF([1]DEPURADO!D2211&gt;1,[1]DEPURADO!D2211," ")</f>
        <v>44368</v>
      </c>
      <c r="G2217" s="27">
        <f>[1]DEPURADO!F2211</f>
        <v>181027</v>
      </c>
      <c r="H2217" s="28">
        <v>0</v>
      </c>
      <c r="I2217" s="28">
        <f>+[1]DEPURADO!N2211+[1]DEPURADO!O2211</f>
        <v>0</v>
      </c>
      <c r="J2217" s="28">
        <f>+[1]DEPURADO!S2211</f>
        <v>0</v>
      </c>
      <c r="K2217" s="29">
        <f>+[1]DEPURADO!Q2211+[1]DEPURADO!R2211</f>
        <v>0</v>
      </c>
      <c r="L2217" s="28">
        <v>0</v>
      </c>
      <c r="M2217" s="28">
        <v>0</v>
      </c>
      <c r="N2217" s="28">
        <f t="shared" si="238"/>
        <v>0</v>
      </c>
      <c r="O2217" s="28">
        <f t="shared" si="239"/>
        <v>181027</v>
      </c>
      <c r="P2217" s="24" t="str">
        <f>IF([1]DEPURADO!I2211&gt;1,0,[1]DEPURADO!B2211)</f>
        <v>FEH123241</v>
      </c>
      <c r="Q2217" s="30">
        <f t="shared" si="240"/>
        <v>181027</v>
      </c>
      <c r="R2217" s="31">
        <f t="shared" si="241"/>
        <v>0</v>
      </c>
      <c r="S2217" s="31">
        <f>+[1]DEPURADO!K2211</f>
        <v>0</v>
      </c>
      <c r="T2217" s="23" t="s">
        <v>45</v>
      </c>
      <c r="U2217" s="31">
        <f>+[1]DEPURADO!J2211</f>
        <v>0</v>
      </c>
      <c r="V2217" s="30"/>
      <c r="W2217" s="23" t="s">
        <v>45</v>
      </c>
      <c r="X2217" s="31">
        <f>+[1]DEPURADO!L2211+[1]DEPURADO!M2211</f>
        <v>0</v>
      </c>
      <c r="Y2217" s="23" t="s">
        <v>45</v>
      </c>
      <c r="Z2217" s="31">
        <f t="shared" si="242"/>
        <v>0</v>
      </c>
      <c r="AA2217" s="31"/>
      <c r="AB2217" s="31">
        <v>0</v>
      </c>
      <c r="AC2217" s="31">
        <v>0</v>
      </c>
      <c r="AD2217" s="30"/>
      <c r="AE2217" s="30">
        <f>+[1]DEPURADO!L2211</f>
        <v>0</v>
      </c>
      <c r="AF2217" s="30">
        <v>0</v>
      </c>
      <c r="AG2217" s="30">
        <f t="shared" si="243"/>
        <v>181027</v>
      </c>
      <c r="AH2217" s="30">
        <v>0</v>
      </c>
      <c r="AI2217" s="30" t="str">
        <f>+[1]DEPURADO!G2211</f>
        <v>SALDO A FAVOR DEL PRESTADOR</v>
      </c>
      <c r="AJ2217" s="32"/>
      <c r="AK2217" s="33"/>
    </row>
    <row r="2218" spans="1:37" s="34" customFormat="1" x14ac:dyDescent="0.25">
      <c r="A2218" s="23">
        <f t="shared" si="244"/>
        <v>2210</v>
      </c>
      <c r="B2218" s="24" t="s">
        <v>44</v>
      </c>
      <c r="C2218" s="23" t="str">
        <f>+[1]DEPURADO!A2212</f>
        <v>FEH123397</v>
      </c>
      <c r="D2218" s="23" t="str">
        <f>+[1]DEPURADO!B2212</f>
        <v>FEH123397</v>
      </c>
      <c r="E2218" s="25">
        <f>+[1]DEPURADO!C2212</f>
        <v>44321</v>
      </c>
      <c r="F2218" s="26">
        <f>+IF([1]DEPURADO!D2212&gt;1,[1]DEPURADO!D2212," ")</f>
        <v>44368</v>
      </c>
      <c r="G2218" s="27">
        <f>[1]DEPURADO!F2212</f>
        <v>28631</v>
      </c>
      <c r="H2218" s="28">
        <v>0</v>
      </c>
      <c r="I2218" s="28">
        <f>+[1]DEPURADO!N2212+[1]DEPURADO!O2212</f>
        <v>0</v>
      </c>
      <c r="J2218" s="28">
        <f>+[1]DEPURADO!S2212</f>
        <v>0</v>
      </c>
      <c r="K2218" s="29">
        <f>+[1]DEPURADO!Q2212+[1]DEPURADO!R2212</f>
        <v>0</v>
      </c>
      <c r="L2218" s="28">
        <v>0</v>
      </c>
      <c r="M2218" s="28">
        <v>0</v>
      </c>
      <c r="N2218" s="28">
        <f t="shared" si="238"/>
        <v>0</v>
      </c>
      <c r="O2218" s="28">
        <f t="shared" si="239"/>
        <v>28631</v>
      </c>
      <c r="P2218" s="24" t="str">
        <f>IF([1]DEPURADO!I2212&gt;1,0,[1]DEPURADO!B2212)</f>
        <v>FEH123397</v>
      </c>
      <c r="Q2218" s="30">
        <f t="shared" si="240"/>
        <v>28631</v>
      </c>
      <c r="R2218" s="31">
        <f t="shared" si="241"/>
        <v>0</v>
      </c>
      <c r="S2218" s="31">
        <f>+[1]DEPURADO!K2212</f>
        <v>0</v>
      </c>
      <c r="T2218" s="23" t="s">
        <v>45</v>
      </c>
      <c r="U2218" s="31">
        <f>+[1]DEPURADO!J2212</f>
        <v>0</v>
      </c>
      <c r="V2218" s="30"/>
      <c r="W2218" s="23" t="s">
        <v>45</v>
      </c>
      <c r="X2218" s="31">
        <f>+[1]DEPURADO!L2212+[1]DEPURADO!M2212</f>
        <v>0</v>
      </c>
      <c r="Y2218" s="23" t="s">
        <v>45</v>
      </c>
      <c r="Z2218" s="31">
        <f t="shared" si="242"/>
        <v>0</v>
      </c>
      <c r="AA2218" s="31"/>
      <c r="AB2218" s="31">
        <v>0</v>
      </c>
      <c r="AC2218" s="31">
        <v>0</v>
      </c>
      <c r="AD2218" s="30"/>
      <c r="AE2218" s="30">
        <f>+[1]DEPURADO!L2212</f>
        <v>0</v>
      </c>
      <c r="AF2218" s="30">
        <v>0</v>
      </c>
      <c r="AG2218" s="30">
        <f t="shared" si="243"/>
        <v>28631</v>
      </c>
      <c r="AH2218" s="30">
        <v>0</v>
      </c>
      <c r="AI2218" s="30" t="str">
        <f>+[1]DEPURADO!G2212</f>
        <v>SALDO A FAVOR DEL PRESTADOR</v>
      </c>
      <c r="AJ2218" s="32"/>
      <c r="AK2218" s="33"/>
    </row>
    <row r="2219" spans="1:37" s="34" customFormat="1" x14ac:dyDescent="0.25">
      <c r="A2219" s="23">
        <f t="shared" si="244"/>
        <v>2211</v>
      </c>
      <c r="B2219" s="24" t="s">
        <v>44</v>
      </c>
      <c r="C2219" s="23" t="str">
        <f>+[1]DEPURADO!A2213</f>
        <v>FEH123408</v>
      </c>
      <c r="D2219" s="23" t="str">
        <f>+[1]DEPURADO!B2213</f>
        <v>FEH123408</v>
      </c>
      <c r="E2219" s="25">
        <f>+[1]DEPURADO!C2213</f>
        <v>44321</v>
      </c>
      <c r="F2219" s="26">
        <f>+IF([1]DEPURADO!D2213&gt;1,[1]DEPURADO!D2213," ")</f>
        <v>44368</v>
      </c>
      <c r="G2219" s="27">
        <f>[1]DEPURADO!F2213</f>
        <v>225227</v>
      </c>
      <c r="H2219" s="28">
        <v>0</v>
      </c>
      <c r="I2219" s="28">
        <f>+[1]DEPURADO!N2213+[1]DEPURADO!O2213</f>
        <v>0</v>
      </c>
      <c r="J2219" s="28">
        <f>+[1]DEPURADO!S2213</f>
        <v>0</v>
      </c>
      <c r="K2219" s="29">
        <f>+[1]DEPURADO!Q2213+[1]DEPURADO!R2213</f>
        <v>0</v>
      </c>
      <c r="L2219" s="28">
        <v>0</v>
      </c>
      <c r="M2219" s="28">
        <v>0</v>
      </c>
      <c r="N2219" s="28">
        <f t="shared" si="238"/>
        <v>0</v>
      </c>
      <c r="O2219" s="28">
        <f t="shared" si="239"/>
        <v>225227</v>
      </c>
      <c r="P2219" s="24" t="str">
        <f>IF([1]DEPURADO!I2213&gt;1,0,[1]DEPURADO!B2213)</f>
        <v>FEH123408</v>
      </c>
      <c r="Q2219" s="30">
        <f t="shared" si="240"/>
        <v>225227</v>
      </c>
      <c r="R2219" s="31">
        <f t="shared" si="241"/>
        <v>0</v>
      </c>
      <c r="S2219" s="31">
        <f>+[1]DEPURADO!K2213</f>
        <v>0</v>
      </c>
      <c r="T2219" s="23" t="s">
        <v>45</v>
      </c>
      <c r="U2219" s="31">
        <f>+[1]DEPURADO!J2213</f>
        <v>0</v>
      </c>
      <c r="V2219" s="30"/>
      <c r="W2219" s="23" t="s">
        <v>45</v>
      </c>
      <c r="X2219" s="31">
        <f>+[1]DEPURADO!L2213+[1]DEPURADO!M2213</f>
        <v>0</v>
      </c>
      <c r="Y2219" s="23" t="s">
        <v>45</v>
      </c>
      <c r="Z2219" s="31">
        <f t="shared" si="242"/>
        <v>0</v>
      </c>
      <c r="AA2219" s="31"/>
      <c r="AB2219" s="31">
        <v>0</v>
      </c>
      <c r="AC2219" s="31">
        <v>0</v>
      </c>
      <c r="AD2219" s="30"/>
      <c r="AE2219" s="30">
        <f>+[1]DEPURADO!L2213</f>
        <v>0</v>
      </c>
      <c r="AF2219" s="30">
        <v>0</v>
      </c>
      <c r="AG2219" s="30">
        <f t="shared" si="243"/>
        <v>225227</v>
      </c>
      <c r="AH2219" s="30">
        <v>0</v>
      </c>
      <c r="AI2219" s="30" t="str">
        <f>+[1]DEPURADO!G2213</f>
        <v>SALDO A FAVOR DEL PRESTADOR</v>
      </c>
      <c r="AJ2219" s="32"/>
      <c r="AK2219" s="33"/>
    </row>
    <row r="2220" spans="1:37" s="34" customFormat="1" x14ac:dyDescent="0.25">
      <c r="A2220" s="23">
        <f t="shared" si="244"/>
        <v>2212</v>
      </c>
      <c r="B2220" s="24" t="s">
        <v>44</v>
      </c>
      <c r="C2220" s="23" t="str">
        <f>+[1]DEPURADO!A2214</f>
        <v>FEH123411</v>
      </c>
      <c r="D2220" s="23" t="str">
        <f>+[1]DEPURADO!B2214</f>
        <v>FEH123411</v>
      </c>
      <c r="E2220" s="25">
        <f>+[1]DEPURADO!C2214</f>
        <v>44321</v>
      </c>
      <c r="F2220" s="26">
        <f>+IF([1]DEPURADO!D2214&gt;1,[1]DEPURADO!D2214," ")</f>
        <v>44368</v>
      </c>
      <c r="G2220" s="27">
        <f>[1]DEPURADO!F2214</f>
        <v>213804</v>
      </c>
      <c r="H2220" s="28">
        <v>0</v>
      </c>
      <c r="I2220" s="28">
        <f>+[1]DEPURADO!N2214+[1]DEPURADO!O2214</f>
        <v>0</v>
      </c>
      <c r="J2220" s="28">
        <f>+[1]DEPURADO!S2214</f>
        <v>0</v>
      </c>
      <c r="K2220" s="29">
        <f>+[1]DEPURADO!Q2214+[1]DEPURADO!R2214</f>
        <v>0</v>
      </c>
      <c r="L2220" s="28">
        <v>0</v>
      </c>
      <c r="M2220" s="28">
        <v>0</v>
      </c>
      <c r="N2220" s="28">
        <f t="shared" si="238"/>
        <v>0</v>
      </c>
      <c r="O2220" s="28">
        <f t="shared" si="239"/>
        <v>213804</v>
      </c>
      <c r="P2220" s="24" t="str">
        <f>IF([1]DEPURADO!I2214&gt;1,0,[1]DEPURADO!B2214)</f>
        <v>FEH123411</v>
      </c>
      <c r="Q2220" s="30">
        <f t="shared" si="240"/>
        <v>213804</v>
      </c>
      <c r="R2220" s="31">
        <f t="shared" si="241"/>
        <v>0</v>
      </c>
      <c r="S2220" s="31">
        <f>+[1]DEPURADO!K2214</f>
        <v>0</v>
      </c>
      <c r="T2220" s="23" t="s">
        <v>45</v>
      </c>
      <c r="U2220" s="31">
        <f>+[1]DEPURADO!J2214</f>
        <v>0</v>
      </c>
      <c r="V2220" s="30"/>
      <c r="W2220" s="23" t="s">
        <v>45</v>
      </c>
      <c r="X2220" s="31">
        <f>+[1]DEPURADO!L2214+[1]DEPURADO!M2214</f>
        <v>0</v>
      </c>
      <c r="Y2220" s="23" t="s">
        <v>45</v>
      </c>
      <c r="Z2220" s="31">
        <f t="shared" si="242"/>
        <v>0</v>
      </c>
      <c r="AA2220" s="31"/>
      <c r="AB2220" s="31">
        <v>0</v>
      </c>
      <c r="AC2220" s="31">
        <v>0</v>
      </c>
      <c r="AD2220" s="30"/>
      <c r="AE2220" s="30">
        <f>+[1]DEPURADO!L2214</f>
        <v>0</v>
      </c>
      <c r="AF2220" s="30">
        <v>0</v>
      </c>
      <c r="AG2220" s="30">
        <f t="shared" si="243"/>
        <v>213804</v>
      </c>
      <c r="AH2220" s="30">
        <v>0</v>
      </c>
      <c r="AI2220" s="30" t="str">
        <f>+[1]DEPURADO!G2214</f>
        <v>SALDO A FAVOR DEL PRESTADOR</v>
      </c>
      <c r="AJ2220" s="32"/>
      <c r="AK2220" s="33"/>
    </row>
    <row r="2221" spans="1:37" s="34" customFormat="1" x14ac:dyDescent="0.25">
      <c r="A2221" s="23">
        <f t="shared" si="244"/>
        <v>2213</v>
      </c>
      <c r="B2221" s="24" t="s">
        <v>44</v>
      </c>
      <c r="C2221" s="23" t="str">
        <f>+[1]DEPURADO!A2215</f>
        <v>FEH123412</v>
      </c>
      <c r="D2221" s="23" t="str">
        <f>+[1]DEPURADO!B2215</f>
        <v>FEH123412</v>
      </c>
      <c r="E2221" s="25">
        <f>+[1]DEPURADO!C2215</f>
        <v>44321</v>
      </c>
      <c r="F2221" s="26">
        <f>+IF([1]DEPURADO!D2215&gt;1,[1]DEPURADO!D2215," ")</f>
        <v>44368</v>
      </c>
      <c r="G2221" s="27">
        <f>[1]DEPURADO!F2215</f>
        <v>437304</v>
      </c>
      <c r="H2221" s="28">
        <v>0</v>
      </c>
      <c r="I2221" s="28">
        <f>+[1]DEPURADO!N2215+[1]DEPURADO!O2215</f>
        <v>0</v>
      </c>
      <c r="J2221" s="28">
        <f>+[1]DEPURADO!S2215</f>
        <v>0</v>
      </c>
      <c r="K2221" s="29">
        <f>+[1]DEPURADO!Q2215+[1]DEPURADO!R2215</f>
        <v>0</v>
      </c>
      <c r="L2221" s="28">
        <v>0</v>
      </c>
      <c r="M2221" s="28">
        <v>0</v>
      </c>
      <c r="N2221" s="28">
        <f t="shared" si="238"/>
        <v>0</v>
      </c>
      <c r="O2221" s="28">
        <f t="shared" si="239"/>
        <v>437304</v>
      </c>
      <c r="P2221" s="24" t="str">
        <f>IF([1]DEPURADO!I2215&gt;1,0,[1]DEPURADO!B2215)</f>
        <v>FEH123412</v>
      </c>
      <c r="Q2221" s="30">
        <f t="shared" si="240"/>
        <v>437304</v>
      </c>
      <c r="R2221" s="31">
        <f t="shared" si="241"/>
        <v>0</v>
      </c>
      <c r="S2221" s="31">
        <f>+[1]DEPURADO!K2215</f>
        <v>0</v>
      </c>
      <c r="T2221" s="23" t="s">
        <v>45</v>
      </c>
      <c r="U2221" s="31">
        <f>+[1]DEPURADO!J2215</f>
        <v>0</v>
      </c>
      <c r="V2221" s="30"/>
      <c r="W2221" s="23" t="s">
        <v>45</v>
      </c>
      <c r="X2221" s="31">
        <f>+[1]DEPURADO!L2215+[1]DEPURADO!M2215</f>
        <v>0</v>
      </c>
      <c r="Y2221" s="23" t="s">
        <v>45</v>
      </c>
      <c r="Z2221" s="31">
        <f t="shared" si="242"/>
        <v>0</v>
      </c>
      <c r="AA2221" s="31"/>
      <c r="AB2221" s="31">
        <v>0</v>
      </c>
      <c r="AC2221" s="31">
        <v>0</v>
      </c>
      <c r="AD2221" s="30"/>
      <c r="AE2221" s="30">
        <f>+[1]DEPURADO!L2215</f>
        <v>0</v>
      </c>
      <c r="AF2221" s="30">
        <v>0</v>
      </c>
      <c r="AG2221" s="30">
        <f t="shared" si="243"/>
        <v>437304</v>
      </c>
      <c r="AH2221" s="30">
        <v>0</v>
      </c>
      <c r="AI2221" s="30" t="str">
        <f>+[1]DEPURADO!G2215</f>
        <v>SALDO A FAVOR DEL PRESTADOR</v>
      </c>
      <c r="AJ2221" s="32"/>
      <c r="AK2221" s="33"/>
    </row>
    <row r="2222" spans="1:37" s="34" customFormat="1" x14ac:dyDescent="0.25">
      <c r="A2222" s="23">
        <f t="shared" si="244"/>
        <v>2214</v>
      </c>
      <c r="B2222" s="24" t="s">
        <v>44</v>
      </c>
      <c r="C2222" s="23" t="str">
        <f>+[1]DEPURADO!A2216</f>
        <v>FEH123413</v>
      </c>
      <c r="D2222" s="23" t="str">
        <f>+[1]DEPURADO!B2216</f>
        <v>FEH123413</v>
      </c>
      <c r="E2222" s="25">
        <f>+[1]DEPURADO!C2216</f>
        <v>44321</v>
      </c>
      <c r="F2222" s="26">
        <f>+IF([1]DEPURADO!D2216&gt;1,[1]DEPURADO!D2216," ")</f>
        <v>44368</v>
      </c>
      <c r="G2222" s="27">
        <f>[1]DEPURADO!F2216</f>
        <v>80832</v>
      </c>
      <c r="H2222" s="28">
        <v>0</v>
      </c>
      <c r="I2222" s="28">
        <f>+[1]DEPURADO!N2216+[1]DEPURADO!O2216</f>
        <v>0</v>
      </c>
      <c r="J2222" s="28">
        <f>+[1]DEPURADO!S2216</f>
        <v>0</v>
      </c>
      <c r="K2222" s="29">
        <f>+[1]DEPURADO!Q2216+[1]DEPURADO!R2216</f>
        <v>0</v>
      </c>
      <c r="L2222" s="28">
        <v>0</v>
      </c>
      <c r="M2222" s="28">
        <v>0</v>
      </c>
      <c r="N2222" s="28">
        <f t="shared" si="238"/>
        <v>0</v>
      </c>
      <c r="O2222" s="28">
        <f t="shared" si="239"/>
        <v>80832</v>
      </c>
      <c r="P2222" s="24" t="str">
        <f>IF([1]DEPURADO!I2216&gt;1,0,[1]DEPURADO!B2216)</f>
        <v>FEH123413</v>
      </c>
      <c r="Q2222" s="30">
        <f t="shared" si="240"/>
        <v>80832</v>
      </c>
      <c r="R2222" s="31">
        <f t="shared" si="241"/>
        <v>0</v>
      </c>
      <c r="S2222" s="31">
        <f>+[1]DEPURADO!K2216</f>
        <v>0</v>
      </c>
      <c r="T2222" s="23" t="s">
        <v>45</v>
      </c>
      <c r="U2222" s="31">
        <f>+[1]DEPURADO!J2216</f>
        <v>80832</v>
      </c>
      <c r="V2222" s="30"/>
      <c r="W2222" s="23" t="s">
        <v>45</v>
      </c>
      <c r="X2222" s="31">
        <f>+[1]DEPURADO!L2216+[1]DEPURADO!M2216</f>
        <v>0</v>
      </c>
      <c r="Y2222" s="23" t="s">
        <v>45</v>
      </c>
      <c r="Z2222" s="31">
        <f t="shared" si="242"/>
        <v>0</v>
      </c>
      <c r="AA2222" s="31"/>
      <c r="AB2222" s="31">
        <v>0</v>
      </c>
      <c r="AC2222" s="31">
        <v>0</v>
      </c>
      <c r="AD2222" s="30"/>
      <c r="AE2222" s="30">
        <f>+[1]DEPURADO!L2216</f>
        <v>0</v>
      </c>
      <c r="AF2222" s="30">
        <v>0</v>
      </c>
      <c r="AG2222" s="30">
        <f t="shared" si="243"/>
        <v>0</v>
      </c>
      <c r="AH2222" s="30">
        <v>0</v>
      </c>
      <c r="AI2222" s="30" t="str">
        <f>+[1]DEPURADO!G2216</f>
        <v>EN REVISION ADRES-CANASTA COVID</v>
      </c>
      <c r="AJ2222" s="32"/>
      <c r="AK2222" s="33"/>
    </row>
    <row r="2223" spans="1:37" s="34" customFormat="1" x14ac:dyDescent="0.25">
      <c r="A2223" s="23">
        <f t="shared" si="244"/>
        <v>2215</v>
      </c>
      <c r="B2223" s="24" t="s">
        <v>44</v>
      </c>
      <c r="C2223" s="23" t="str">
        <f>+[1]DEPURADO!A2217</f>
        <v>FEH123548</v>
      </c>
      <c r="D2223" s="23" t="str">
        <f>+[1]DEPURADO!B2217</f>
        <v>FEH123548</v>
      </c>
      <c r="E2223" s="25">
        <f>+[1]DEPURADO!C2217</f>
        <v>44322</v>
      </c>
      <c r="F2223" s="26">
        <f>+IF([1]DEPURADO!D2217&gt;1,[1]DEPURADO!D2217," ")</f>
        <v>44368</v>
      </c>
      <c r="G2223" s="27">
        <f>[1]DEPURADO!F2217</f>
        <v>59049</v>
      </c>
      <c r="H2223" s="28">
        <v>0</v>
      </c>
      <c r="I2223" s="28">
        <f>+[1]DEPURADO!N2217+[1]DEPURADO!O2217</f>
        <v>0</v>
      </c>
      <c r="J2223" s="28">
        <f>+[1]DEPURADO!S2217</f>
        <v>0</v>
      </c>
      <c r="K2223" s="29">
        <f>+[1]DEPURADO!Q2217+[1]DEPURADO!R2217</f>
        <v>0</v>
      </c>
      <c r="L2223" s="28">
        <v>0</v>
      </c>
      <c r="M2223" s="28">
        <v>0</v>
      </c>
      <c r="N2223" s="28">
        <f t="shared" si="238"/>
        <v>0</v>
      </c>
      <c r="O2223" s="28">
        <f t="shared" si="239"/>
        <v>59049</v>
      </c>
      <c r="P2223" s="24" t="str">
        <f>IF([1]DEPURADO!I2217&gt;1,0,[1]DEPURADO!B2217)</f>
        <v>FEH123548</v>
      </c>
      <c r="Q2223" s="30">
        <f t="shared" si="240"/>
        <v>59049</v>
      </c>
      <c r="R2223" s="31">
        <f t="shared" si="241"/>
        <v>0</v>
      </c>
      <c r="S2223" s="31">
        <f>+[1]DEPURADO!K2217</f>
        <v>0</v>
      </c>
      <c r="T2223" s="23" t="s">
        <v>45</v>
      </c>
      <c r="U2223" s="31">
        <f>+[1]DEPURADO!J2217</f>
        <v>0</v>
      </c>
      <c r="V2223" s="30"/>
      <c r="W2223" s="23" t="s">
        <v>45</v>
      </c>
      <c r="X2223" s="31">
        <f>+[1]DEPURADO!L2217+[1]DEPURADO!M2217</f>
        <v>0</v>
      </c>
      <c r="Y2223" s="23" t="s">
        <v>45</v>
      </c>
      <c r="Z2223" s="31">
        <f t="shared" si="242"/>
        <v>0</v>
      </c>
      <c r="AA2223" s="31"/>
      <c r="AB2223" s="31">
        <v>0</v>
      </c>
      <c r="AC2223" s="31">
        <v>0</v>
      </c>
      <c r="AD2223" s="30"/>
      <c r="AE2223" s="30">
        <f>+[1]DEPURADO!L2217</f>
        <v>0</v>
      </c>
      <c r="AF2223" s="30">
        <v>0</v>
      </c>
      <c r="AG2223" s="30">
        <f t="shared" si="243"/>
        <v>59049</v>
      </c>
      <c r="AH2223" s="30">
        <v>0</v>
      </c>
      <c r="AI2223" s="30" t="str">
        <f>+[1]DEPURADO!G2217</f>
        <v>SALDO A FAVOR DEL PRESTADOR</v>
      </c>
      <c r="AJ2223" s="32"/>
      <c r="AK2223" s="33"/>
    </row>
    <row r="2224" spans="1:37" s="34" customFormat="1" x14ac:dyDescent="0.25">
      <c r="A2224" s="23">
        <f t="shared" si="244"/>
        <v>2216</v>
      </c>
      <c r="B2224" s="24" t="s">
        <v>44</v>
      </c>
      <c r="C2224" s="23" t="str">
        <f>+[1]DEPURADO!A2218</f>
        <v>FEH123652</v>
      </c>
      <c r="D2224" s="23" t="str">
        <f>+[1]DEPURADO!B2218</f>
        <v>FEH123652</v>
      </c>
      <c r="E2224" s="25">
        <f>+[1]DEPURADO!C2218</f>
        <v>44322</v>
      </c>
      <c r="F2224" s="26">
        <f>+IF([1]DEPURADO!D2218&gt;1,[1]DEPURADO!D2218," ")</f>
        <v>44368</v>
      </c>
      <c r="G2224" s="27">
        <f>[1]DEPURADO!F2218</f>
        <v>66950</v>
      </c>
      <c r="H2224" s="28">
        <v>0</v>
      </c>
      <c r="I2224" s="28">
        <f>+[1]DEPURADO!N2218+[1]DEPURADO!O2218</f>
        <v>0</v>
      </c>
      <c r="J2224" s="28">
        <f>+[1]DEPURADO!S2218</f>
        <v>0</v>
      </c>
      <c r="K2224" s="29">
        <f>+[1]DEPURADO!Q2218+[1]DEPURADO!R2218</f>
        <v>0</v>
      </c>
      <c r="L2224" s="28">
        <v>0</v>
      </c>
      <c r="M2224" s="28">
        <v>0</v>
      </c>
      <c r="N2224" s="28">
        <f t="shared" si="238"/>
        <v>0</v>
      </c>
      <c r="O2224" s="28">
        <f t="shared" si="239"/>
        <v>66950</v>
      </c>
      <c r="P2224" s="24" t="str">
        <f>IF([1]DEPURADO!I2218&gt;1,0,[1]DEPURADO!B2218)</f>
        <v>FEH123652</v>
      </c>
      <c r="Q2224" s="30">
        <f t="shared" si="240"/>
        <v>66950</v>
      </c>
      <c r="R2224" s="31">
        <f t="shared" si="241"/>
        <v>0</v>
      </c>
      <c r="S2224" s="31">
        <f>+[1]DEPURADO!K2218</f>
        <v>0</v>
      </c>
      <c r="T2224" s="23" t="s">
        <v>45</v>
      </c>
      <c r="U2224" s="31">
        <f>+[1]DEPURADO!J2218</f>
        <v>0</v>
      </c>
      <c r="V2224" s="30"/>
      <c r="W2224" s="23" t="s">
        <v>45</v>
      </c>
      <c r="X2224" s="31">
        <f>+[1]DEPURADO!L2218+[1]DEPURADO!M2218</f>
        <v>0</v>
      </c>
      <c r="Y2224" s="23" t="s">
        <v>45</v>
      </c>
      <c r="Z2224" s="31">
        <f t="shared" si="242"/>
        <v>0</v>
      </c>
      <c r="AA2224" s="31"/>
      <c r="AB2224" s="31">
        <v>0</v>
      </c>
      <c r="AC2224" s="31">
        <v>0</v>
      </c>
      <c r="AD2224" s="30"/>
      <c r="AE2224" s="30">
        <f>+[1]DEPURADO!L2218</f>
        <v>0</v>
      </c>
      <c r="AF2224" s="30">
        <v>0</v>
      </c>
      <c r="AG2224" s="30">
        <f t="shared" si="243"/>
        <v>66950</v>
      </c>
      <c r="AH2224" s="30">
        <v>0</v>
      </c>
      <c r="AI2224" s="30" t="str">
        <f>+[1]DEPURADO!G2218</f>
        <v>SALDO A FAVOR DEL PRESTADOR</v>
      </c>
      <c r="AJ2224" s="32"/>
      <c r="AK2224" s="33"/>
    </row>
    <row r="2225" spans="1:37" s="34" customFormat="1" x14ac:dyDescent="0.25">
      <c r="A2225" s="23">
        <f t="shared" si="244"/>
        <v>2217</v>
      </c>
      <c r="B2225" s="24" t="s">
        <v>44</v>
      </c>
      <c r="C2225" s="23" t="str">
        <f>+[1]DEPURADO!A2219</f>
        <v>FEH123657</v>
      </c>
      <c r="D2225" s="23" t="str">
        <f>+[1]DEPURADO!B2219</f>
        <v>FEH123657</v>
      </c>
      <c r="E2225" s="25">
        <f>+[1]DEPURADO!C2219</f>
        <v>44322</v>
      </c>
      <c r="F2225" s="26">
        <f>+IF([1]DEPURADO!D2219&gt;1,[1]DEPURADO!D2219," ")</f>
        <v>44368</v>
      </c>
      <c r="G2225" s="27">
        <f>[1]DEPURADO!F2219</f>
        <v>500656</v>
      </c>
      <c r="H2225" s="28">
        <v>0</v>
      </c>
      <c r="I2225" s="28">
        <f>+[1]DEPURADO!N2219+[1]DEPURADO!O2219</f>
        <v>0</v>
      </c>
      <c r="J2225" s="28">
        <f>+[1]DEPURADO!S2219</f>
        <v>0</v>
      </c>
      <c r="K2225" s="29">
        <f>+[1]DEPURADO!Q2219+[1]DEPURADO!R2219</f>
        <v>0</v>
      </c>
      <c r="L2225" s="28">
        <v>0</v>
      </c>
      <c r="M2225" s="28">
        <v>0</v>
      </c>
      <c r="N2225" s="28">
        <f t="shared" si="238"/>
        <v>0</v>
      </c>
      <c r="O2225" s="28">
        <f t="shared" si="239"/>
        <v>500656</v>
      </c>
      <c r="P2225" s="24" t="str">
        <f>IF([1]DEPURADO!I2219&gt;1,0,[1]DEPURADO!B2219)</f>
        <v>FEH123657</v>
      </c>
      <c r="Q2225" s="30">
        <f t="shared" si="240"/>
        <v>500656</v>
      </c>
      <c r="R2225" s="31">
        <f t="shared" si="241"/>
        <v>0</v>
      </c>
      <c r="S2225" s="31">
        <f>+[1]DEPURADO!K2219</f>
        <v>0</v>
      </c>
      <c r="T2225" s="23" t="s">
        <v>45</v>
      </c>
      <c r="U2225" s="31">
        <f>+[1]DEPURADO!J2219</f>
        <v>0</v>
      </c>
      <c r="V2225" s="30"/>
      <c r="W2225" s="23" t="s">
        <v>45</v>
      </c>
      <c r="X2225" s="31">
        <f>+[1]DEPURADO!L2219+[1]DEPURADO!M2219</f>
        <v>0</v>
      </c>
      <c r="Y2225" s="23" t="s">
        <v>45</v>
      </c>
      <c r="Z2225" s="31">
        <f t="shared" si="242"/>
        <v>0</v>
      </c>
      <c r="AA2225" s="31"/>
      <c r="AB2225" s="31">
        <v>0</v>
      </c>
      <c r="AC2225" s="31">
        <v>0</v>
      </c>
      <c r="AD2225" s="30"/>
      <c r="AE2225" s="30">
        <f>+[1]DEPURADO!L2219</f>
        <v>0</v>
      </c>
      <c r="AF2225" s="30">
        <v>0</v>
      </c>
      <c r="AG2225" s="30">
        <f t="shared" si="243"/>
        <v>500656</v>
      </c>
      <c r="AH2225" s="30">
        <v>0</v>
      </c>
      <c r="AI2225" s="30" t="str">
        <f>+[1]DEPURADO!G2219</f>
        <v>SALDO A FAVOR DEL PRESTADOR</v>
      </c>
      <c r="AJ2225" s="32"/>
      <c r="AK2225" s="33"/>
    </row>
    <row r="2226" spans="1:37" s="34" customFormat="1" x14ac:dyDescent="0.25">
      <c r="A2226" s="23">
        <f t="shared" si="244"/>
        <v>2218</v>
      </c>
      <c r="B2226" s="24" t="s">
        <v>44</v>
      </c>
      <c r="C2226" s="23" t="str">
        <f>+[1]DEPURADO!A2220</f>
        <v>FEH123661</v>
      </c>
      <c r="D2226" s="23" t="str">
        <f>+[1]DEPURADO!B2220</f>
        <v>FEH123661</v>
      </c>
      <c r="E2226" s="25">
        <f>+[1]DEPURADO!C2220</f>
        <v>44322</v>
      </c>
      <c r="F2226" s="26">
        <f>+IF([1]DEPURADO!D2220&gt;1,[1]DEPURADO!D2220," ")</f>
        <v>44368</v>
      </c>
      <c r="G2226" s="27">
        <f>[1]DEPURADO!F2220</f>
        <v>38110</v>
      </c>
      <c r="H2226" s="28">
        <v>0</v>
      </c>
      <c r="I2226" s="28">
        <f>+[1]DEPURADO!N2220+[1]DEPURADO!O2220</f>
        <v>0</v>
      </c>
      <c r="J2226" s="28">
        <f>+[1]DEPURADO!S2220</f>
        <v>0</v>
      </c>
      <c r="K2226" s="29">
        <f>+[1]DEPURADO!Q2220+[1]DEPURADO!R2220</f>
        <v>0</v>
      </c>
      <c r="L2226" s="28">
        <v>0</v>
      </c>
      <c r="M2226" s="28">
        <v>0</v>
      </c>
      <c r="N2226" s="28">
        <f t="shared" si="238"/>
        <v>0</v>
      </c>
      <c r="O2226" s="28">
        <f t="shared" si="239"/>
        <v>38110</v>
      </c>
      <c r="P2226" s="24" t="str">
        <f>IF([1]DEPURADO!I2220&gt;1,0,[1]DEPURADO!B2220)</f>
        <v>FEH123661</v>
      </c>
      <c r="Q2226" s="30">
        <f t="shared" si="240"/>
        <v>38110</v>
      </c>
      <c r="R2226" s="31">
        <f t="shared" si="241"/>
        <v>0</v>
      </c>
      <c r="S2226" s="31">
        <f>+[1]DEPURADO!K2220</f>
        <v>0</v>
      </c>
      <c r="T2226" s="23" t="s">
        <v>45</v>
      </c>
      <c r="U2226" s="31">
        <f>+[1]DEPURADO!J2220</f>
        <v>0</v>
      </c>
      <c r="V2226" s="30"/>
      <c r="W2226" s="23" t="s">
        <v>45</v>
      </c>
      <c r="X2226" s="31">
        <f>+[1]DEPURADO!L2220+[1]DEPURADO!M2220</f>
        <v>0</v>
      </c>
      <c r="Y2226" s="23" t="s">
        <v>45</v>
      </c>
      <c r="Z2226" s="31">
        <f t="shared" si="242"/>
        <v>0</v>
      </c>
      <c r="AA2226" s="31"/>
      <c r="AB2226" s="31">
        <v>0</v>
      </c>
      <c r="AC2226" s="31">
        <v>0</v>
      </c>
      <c r="AD2226" s="30"/>
      <c r="AE2226" s="30">
        <f>+[1]DEPURADO!L2220</f>
        <v>0</v>
      </c>
      <c r="AF2226" s="30">
        <v>0</v>
      </c>
      <c r="AG2226" s="30">
        <f t="shared" si="243"/>
        <v>38110</v>
      </c>
      <c r="AH2226" s="30">
        <v>0</v>
      </c>
      <c r="AI2226" s="30" t="str">
        <f>+[1]DEPURADO!G2220</f>
        <v>SALDO A FAVOR DEL PRESTADOR</v>
      </c>
      <c r="AJ2226" s="32"/>
      <c r="AK2226" s="33"/>
    </row>
    <row r="2227" spans="1:37" s="34" customFormat="1" x14ac:dyDescent="0.25">
      <c r="A2227" s="23">
        <f t="shared" si="244"/>
        <v>2219</v>
      </c>
      <c r="B2227" s="24" t="s">
        <v>44</v>
      </c>
      <c r="C2227" s="23" t="str">
        <f>+[1]DEPURADO!A2221</f>
        <v>FEH123876</v>
      </c>
      <c r="D2227" s="23" t="str">
        <f>+[1]DEPURADO!B2221</f>
        <v>FEH123876</v>
      </c>
      <c r="E2227" s="25">
        <f>+[1]DEPURADO!C2221</f>
        <v>44323</v>
      </c>
      <c r="F2227" s="26">
        <f>+IF([1]DEPURADO!D2221&gt;1,[1]DEPURADO!D2221," ")</f>
        <v>44368</v>
      </c>
      <c r="G2227" s="27">
        <f>[1]DEPURADO!F2221</f>
        <v>234033</v>
      </c>
      <c r="H2227" s="28">
        <v>0</v>
      </c>
      <c r="I2227" s="28">
        <f>+[1]DEPURADO!N2221+[1]DEPURADO!O2221</f>
        <v>0</v>
      </c>
      <c r="J2227" s="28">
        <f>+[1]DEPURADO!S2221</f>
        <v>0</v>
      </c>
      <c r="K2227" s="29">
        <f>+[1]DEPURADO!Q2221+[1]DEPURADO!R2221</f>
        <v>0</v>
      </c>
      <c r="L2227" s="28">
        <v>0</v>
      </c>
      <c r="M2227" s="28">
        <v>0</v>
      </c>
      <c r="N2227" s="28">
        <f t="shared" si="238"/>
        <v>0</v>
      </c>
      <c r="O2227" s="28">
        <f t="shared" si="239"/>
        <v>234033</v>
      </c>
      <c r="P2227" s="24" t="str">
        <f>IF([1]DEPURADO!I2221&gt;1,0,[1]DEPURADO!B2221)</f>
        <v>FEH123876</v>
      </c>
      <c r="Q2227" s="30">
        <f t="shared" si="240"/>
        <v>234033</v>
      </c>
      <c r="R2227" s="31">
        <f t="shared" si="241"/>
        <v>0</v>
      </c>
      <c r="S2227" s="31">
        <f>+[1]DEPURADO!K2221</f>
        <v>0</v>
      </c>
      <c r="T2227" s="23" t="s">
        <v>45</v>
      </c>
      <c r="U2227" s="31">
        <f>+[1]DEPURADO!J2221</f>
        <v>0</v>
      </c>
      <c r="V2227" s="30"/>
      <c r="W2227" s="23" t="s">
        <v>45</v>
      </c>
      <c r="X2227" s="31">
        <f>+[1]DEPURADO!L2221+[1]DEPURADO!M2221</f>
        <v>0</v>
      </c>
      <c r="Y2227" s="23" t="s">
        <v>45</v>
      </c>
      <c r="Z2227" s="31">
        <f t="shared" si="242"/>
        <v>0</v>
      </c>
      <c r="AA2227" s="31"/>
      <c r="AB2227" s="31">
        <v>0</v>
      </c>
      <c r="AC2227" s="31">
        <v>0</v>
      </c>
      <c r="AD2227" s="30"/>
      <c r="AE2227" s="30">
        <f>+[1]DEPURADO!L2221</f>
        <v>0</v>
      </c>
      <c r="AF2227" s="30">
        <v>0</v>
      </c>
      <c r="AG2227" s="30">
        <f t="shared" si="243"/>
        <v>234033</v>
      </c>
      <c r="AH2227" s="30">
        <v>0</v>
      </c>
      <c r="AI2227" s="30" t="str">
        <f>+[1]DEPURADO!G2221</f>
        <v>SALDO A FAVOR DEL PRESTADOR</v>
      </c>
      <c r="AJ2227" s="32"/>
      <c r="AK2227" s="33"/>
    </row>
    <row r="2228" spans="1:37" s="34" customFormat="1" x14ac:dyDescent="0.25">
      <c r="A2228" s="23">
        <f t="shared" si="244"/>
        <v>2220</v>
      </c>
      <c r="B2228" s="24" t="s">
        <v>44</v>
      </c>
      <c r="C2228" s="23" t="str">
        <f>+[1]DEPURADO!A2222</f>
        <v>FEH123881</v>
      </c>
      <c r="D2228" s="23" t="str">
        <f>+[1]DEPURADO!B2222</f>
        <v>FEH123881</v>
      </c>
      <c r="E2228" s="25">
        <f>+[1]DEPURADO!C2222</f>
        <v>44323</v>
      </c>
      <c r="F2228" s="26">
        <f>+IF([1]DEPURADO!D2222&gt;1,[1]DEPURADO!D2222," ")</f>
        <v>44368</v>
      </c>
      <c r="G2228" s="27">
        <f>[1]DEPURADO!F2222</f>
        <v>516387</v>
      </c>
      <c r="H2228" s="28">
        <v>0</v>
      </c>
      <c r="I2228" s="28">
        <f>+[1]DEPURADO!N2222+[1]DEPURADO!O2222</f>
        <v>0</v>
      </c>
      <c r="J2228" s="28">
        <f>+[1]DEPURADO!S2222</f>
        <v>0</v>
      </c>
      <c r="K2228" s="29">
        <f>+[1]DEPURADO!Q2222+[1]DEPURADO!R2222</f>
        <v>0</v>
      </c>
      <c r="L2228" s="28">
        <v>0</v>
      </c>
      <c r="M2228" s="28">
        <v>0</v>
      </c>
      <c r="N2228" s="28">
        <f t="shared" si="238"/>
        <v>0</v>
      </c>
      <c r="O2228" s="28">
        <f t="shared" si="239"/>
        <v>516387</v>
      </c>
      <c r="P2228" s="24" t="str">
        <f>IF([1]DEPURADO!I2222&gt;1,0,[1]DEPURADO!B2222)</f>
        <v>FEH123881</v>
      </c>
      <c r="Q2228" s="30">
        <f t="shared" si="240"/>
        <v>516387</v>
      </c>
      <c r="R2228" s="31">
        <f t="shared" si="241"/>
        <v>0</v>
      </c>
      <c r="S2228" s="31">
        <f>+[1]DEPURADO!K2222</f>
        <v>0</v>
      </c>
      <c r="T2228" s="23" t="s">
        <v>45</v>
      </c>
      <c r="U2228" s="31">
        <f>+[1]DEPURADO!J2222</f>
        <v>0</v>
      </c>
      <c r="V2228" s="30"/>
      <c r="W2228" s="23" t="s">
        <v>45</v>
      </c>
      <c r="X2228" s="31">
        <f>+[1]DEPURADO!L2222+[1]DEPURADO!M2222</f>
        <v>0</v>
      </c>
      <c r="Y2228" s="23" t="s">
        <v>45</v>
      </c>
      <c r="Z2228" s="31">
        <f t="shared" si="242"/>
        <v>0</v>
      </c>
      <c r="AA2228" s="31"/>
      <c r="AB2228" s="31">
        <v>0</v>
      </c>
      <c r="AC2228" s="31">
        <v>0</v>
      </c>
      <c r="AD2228" s="30"/>
      <c r="AE2228" s="30">
        <f>+[1]DEPURADO!L2222</f>
        <v>0</v>
      </c>
      <c r="AF2228" s="30">
        <v>0</v>
      </c>
      <c r="AG2228" s="30">
        <f t="shared" si="243"/>
        <v>516387</v>
      </c>
      <c r="AH2228" s="30">
        <v>0</v>
      </c>
      <c r="AI2228" s="30" t="str">
        <f>+[1]DEPURADO!G2222</f>
        <v>SALDO A FAVOR DEL PRESTADOR</v>
      </c>
      <c r="AJ2228" s="32"/>
      <c r="AK2228" s="33"/>
    </row>
    <row r="2229" spans="1:37" s="34" customFormat="1" x14ac:dyDescent="0.25">
      <c r="A2229" s="23">
        <f t="shared" si="244"/>
        <v>2221</v>
      </c>
      <c r="B2229" s="24" t="s">
        <v>44</v>
      </c>
      <c r="C2229" s="23" t="str">
        <f>+[1]DEPURADO!A2223</f>
        <v>FEH123884</v>
      </c>
      <c r="D2229" s="23" t="str">
        <f>+[1]DEPURADO!B2223</f>
        <v>FEH123884</v>
      </c>
      <c r="E2229" s="25">
        <f>+[1]DEPURADO!C2223</f>
        <v>44323</v>
      </c>
      <c r="F2229" s="26">
        <f>+IF([1]DEPURADO!D2223&gt;1,[1]DEPURADO!D2223," ")</f>
        <v>44368</v>
      </c>
      <c r="G2229" s="27">
        <f>[1]DEPURADO!F2223</f>
        <v>80832</v>
      </c>
      <c r="H2229" s="28">
        <v>0</v>
      </c>
      <c r="I2229" s="28">
        <f>+[1]DEPURADO!N2223+[1]DEPURADO!O2223</f>
        <v>0</v>
      </c>
      <c r="J2229" s="28">
        <f>+[1]DEPURADO!S2223</f>
        <v>0</v>
      </c>
      <c r="K2229" s="29">
        <f>+[1]DEPURADO!Q2223+[1]DEPURADO!R2223</f>
        <v>0</v>
      </c>
      <c r="L2229" s="28">
        <v>0</v>
      </c>
      <c r="M2229" s="28">
        <v>0</v>
      </c>
      <c r="N2229" s="28">
        <f t="shared" si="238"/>
        <v>0</v>
      </c>
      <c r="O2229" s="28">
        <f t="shared" si="239"/>
        <v>80832</v>
      </c>
      <c r="P2229" s="24" t="str">
        <f>IF([1]DEPURADO!I2223&gt;1,0,[1]DEPURADO!B2223)</f>
        <v>FEH123884</v>
      </c>
      <c r="Q2229" s="30">
        <f t="shared" si="240"/>
        <v>80832</v>
      </c>
      <c r="R2229" s="31">
        <f t="shared" si="241"/>
        <v>0</v>
      </c>
      <c r="S2229" s="31">
        <f>+[1]DEPURADO!K2223</f>
        <v>0</v>
      </c>
      <c r="T2229" s="23" t="s">
        <v>45</v>
      </c>
      <c r="U2229" s="31">
        <f>+[1]DEPURADO!J2223</f>
        <v>80832</v>
      </c>
      <c r="V2229" s="30"/>
      <c r="W2229" s="23" t="s">
        <v>45</v>
      </c>
      <c r="X2229" s="31">
        <f>+[1]DEPURADO!L2223+[1]DEPURADO!M2223</f>
        <v>0</v>
      </c>
      <c r="Y2229" s="23" t="s">
        <v>45</v>
      </c>
      <c r="Z2229" s="31">
        <f t="shared" si="242"/>
        <v>0</v>
      </c>
      <c r="AA2229" s="31"/>
      <c r="AB2229" s="31">
        <v>0</v>
      </c>
      <c r="AC2229" s="31">
        <v>0</v>
      </c>
      <c r="AD2229" s="30"/>
      <c r="AE2229" s="30">
        <f>+[1]DEPURADO!L2223</f>
        <v>0</v>
      </c>
      <c r="AF2229" s="30">
        <v>0</v>
      </c>
      <c r="AG2229" s="30">
        <f t="shared" si="243"/>
        <v>0</v>
      </c>
      <c r="AH2229" s="30">
        <v>0</v>
      </c>
      <c r="AI2229" s="30" t="str">
        <f>+[1]DEPURADO!G2223</f>
        <v>EN REVISION ADRES-CANASTA COVID</v>
      </c>
      <c r="AJ2229" s="32"/>
      <c r="AK2229" s="33"/>
    </row>
    <row r="2230" spans="1:37" s="34" customFormat="1" x14ac:dyDescent="0.25">
      <c r="A2230" s="23">
        <f t="shared" si="244"/>
        <v>2222</v>
      </c>
      <c r="B2230" s="24" t="s">
        <v>44</v>
      </c>
      <c r="C2230" s="23" t="str">
        <f>+[1]DEPURADO!A2224</f>
        <v>FEH123897</v>
      </c>
      <c r="D2230" s="23" t="str">
        <f>+[1]DEPURADO!B2224</f>
        <v>FEH123897</v>
      </c>
      <c r="E2230" s="25">
        <f>+[1]DEPURADO!C2224</f>
        <v>44323</v>
      </c>
      <c r="F2230" s="26">
        <f>+IF([1]DEPURADO!D2224&gt;1,[1]DEPURADO!D2224," ")</f>
        <v>44368</v>
      </c>
      <c r="G2230" s="27">
        <f>[1]DEPURADO!F2224</f>
        <v>80832</v>
      </c>
      <c r="H2230" s="28">
        <v>0</v>
      </c>
      <c r="I2230" s="28">
        <f>+[1]DEPURADO!N2224+[1]DEPURADO!O2224</f>
        <v>0</v>
      </c>
      <c r="J2230" s="28">
        <f>+[1]DEPURADO!S2224</f>
        <v>0</v>
      </c>
      <c r="K2230" s="29">
        <f>+[1]DEPURADO!Q2224+[1]DEPURADO!R2224</f>
        <v>0</v>
      </c>
      <c r="L2230" s="28">
        <v>0</v>
      </c>
      <c r="M2230" s="28">
        <v>0</v>
      </c>
      <c r="N2230" s="28">
        <f t="shared" si="238"/>
        <v>0</v>
      </c>
      <c r="O2230" s="28">
        <f t="shared" si="239"/>
        <v>80832</v>
      </c>
      <c r="P2230" s="24" t="str">
        <f>IF([1]DEPURADO!I2224&gt;1,0,[1]DEPURADO!B2224)</f>
        <v>FEH123897</v>
      </c>
      <c r="Q2230" s="30">
        <f t="shared" si="240"/>
        <v>80832</v>
      </c>
      <c r="R2230" s="31">
        <f t="shared" si="241"/>
        <v>0</v>
      </c>
      <c r="S2230" s="31">
        <f>+[1]DEPURADO!K2224</f>
        <v>0</v>
      </c>
      <c r="T2230" s="23" t="s">
        <v>45</v>
      </c>
      <c r="U2230" s="31">
        <f>+[1]DEPURADO!J2224</f>
        <v>80832</v>
      </c>
      <c r="V2230" s="30"/>
      <c r="W2230" s="23" t="s">
        <v>45</v>
      </c>
      <c r="X2230" s="31">
        <f>+[1]DEPURADO!L2224+[1]DEPURADO!M2224</f>
        <v>0</v>
      </c>
      <c r="Y2230" s="23" t="s">
        <v>45</v>
      </c>
      <c r="Z2230" s="31">
        <f t="shared" si="242"/>
        <v>0</v>
      </c>
      <c r="AA2230" s="31"/>
      <c r="AB2230" s="31">
        <v>0</v>
      </c>
      <c r="AC2230" s="31">
        <v>0</v>
      </c>
      <c r="AD2230" s="30"/>
      <c r="AE2230" s="30">
        <f>+[1]DEPURADO!L2224</f>
        <v>0</v>
      </c>
      <c r="AF2230" s="30">
        <v>0</v>
      </c>
      <c r="AG2230" s="30">
        <f t="shared" si="243"/>
        <v>0</v>
      </c>
      <c r="AH2230" s="30">
        <v>0</v>
      </c>
      <c r="AI2230" s="30" t="str">
        <f>+[1]DEPURADO!G2224</f>
        <v>EN REVISION ADRES-CANASTA COVID</v>
      </c>
      <c r="AJ2230" s="32"/>
      <c r="AK2230" s="33"/>
    </row>
    <row r="2231" spans="1:37" s="34" customFormat="1" x14ac:dyDescent="0.25">
      <c r="A2231" s="23">
        <f t="shared" si="244"/>
        <v>2223</v>
      </c>
      <c r="B2231" s="24" t="s">
        <v>44</v>
      </c>
      <c r="C2231" s="23" t="str">
        <f>+[1]DEPURADO!A2225</f>
        <v>FEH123920</v>
      </c>
      <c r="D2231" s="23" t="str">
        <f>+[1]DEPURADO!B2225</f>
        <v>FEH123920</v>
      </c>
      <c r="E2231" s="25">
        <f>+[1]DEPURADO!C2225</f>
        <v>44323</v>
      </c>
      <c r="F2231" s="26">
        <f>+IF([1]DEPURADO!D2225&gt;1,[1]DEPURADO!D2225," ")</f>
        <v>44368</v>
      </c>
      <c r="G2231" s="27">
        <f>[1]DEPURADO!F2225</f>
        <v>643561</v>
      </c>
      <c r="H2231" s="28">
        <v>0</v>
      </c>
      <c r="I2231" s="28">
        <f>+[1]DEPURADO!N2225+[1]DEPURADO!O2225</f>
        <v>0</v>
      </c>
      <c r="J2231" s="28">
        <f>+[1]DEPURADO!S2225</f>
        <v>0</v>
      </c>
      <c r="K2231" s="29">
        <f>+[1]DEPURADO!Q2225+[1]DEPURADO!R2225</f>
        <v>0</v>
      </c>
      <c r="L2231" s="28">
        <v>0</v>
      </c>
      <c r="M2231" s="28">
        <v>0</v>
      </c>
      <c r="N2231" s="28">
        <f t="shared" si="238"/>
        <v>0</v>
      </c>
      <c r="O2231" s="28">
        <f t="shared" si="239"/>
        <v>643561</v>
      </c>
      <c r="P2231" s="24" t="str">
        <f>IF([1]DEPURADO!I2225&gt;1,0,[1]DEPURADO!B2225)</f>
        <v>FEH123920</v>
      </c>
      <c r="Q2231" s="30">
        <f t="shared" si="240"/>
        <v>643561</v>
      </c>
      <c r="R2231" s="31">
        <f t="shared" si="241"/>
        <v>0</v>
      </c>
      <c r="S2231" s="31">
        <f>+[1]DEPURADO!K2225</f>
        <v>0</v>
      </c>
      <c r="T2231" s="23" t="s">
        <v>45</v>
      </c>
      <c r="U2231" s="31">
        <f>+[1]DEPURADO!J2225</f>
        <v>0</v>
      </c>
      <c r="V2231" s="30"/>
      <c r="W2231" s="23" t="s">
        <v>45</v>
      </c>
      <c r="X2231" s="31">
        <f>+[1]DEPURADO!L2225+[1]DEPURADO!M2225</f>
        <v>0</v>
      </c>
      <c r="Y2231" s="23" t="s">
        <v>45</v>
      </c>
      <c r="Z2231" s="31">
        <f t="shared" si="242"/>
        <v>0</v>
      </c>
      <c r="AA2231" s="31"/>
      <c r="AB2231" s="31">
        <v>0</v>
      </c>
      <c r="AC2231" s="31">
        <v>0</v>
      </c>
      <c r="AD2231" s="30"/>
      <c r="AE2231" s="30">
        <f>+[1]DEPURADO!L2225</f>
        <v>0</v>
      </c>
      <c r="AF2231" s="30">
        <v>0</v>
      </c>
      <c r="AG2231" s="30">
        <f t="shared" si="243"/>
        <v>643561</v>
      </c>
      <c r="AH2231" s="30">
        <v>0</v>
      </c>
      <c r="AI2231" s="30" t="str">
        <f>+[1]DEPURADO!G2225</f>
        <v>SALDO A FAVOR DEL PRESTADOR</v>
      </c>
      <c r="AJ2231" s="32"/>
      <c r="AK2231" s="33"/>
    </row>
    <row r="2232" spans="1:37" s="34" customFormat="1" x14ac:dyDescent="0.25">
      <c r="A2232" s="23">
        <f t="shared" si="244"/>
        <v>2224</v>
      </c>
      <c r="B2232" s="24" t="s">
        <v>44</v>
      </c>
      <c r="C2232" s="23" t="str">
        <f>+[1]DEPURADO!A2226</f>
        <v>FEH124023</v>
      </c>
      <c r="D2232" s="23" t="str">
        <f>+[1]DEPURADO!B2226</f>
        <v>FEH124023</v>
      </c>
      <c r="E2232" s="25">
        <f>+[1]DEPURADO!C2226</f>
        <v>44323</v>
      </c>
      <c r="F2232" s="26">
        <f>+IF([1]DEPURADO!D2226&gt;1,[1]DEPURADO!D2226," ")</f>
        <v>44368</v>
      </c>
      <c r="G2232" s="27">
        <f>[1]DEPURADO!F2226</f>
        <v>80832</v>
      </c>
      <c r="H2232" s="28">
        <v>0</v>
      </c>
      <c r="I2232" s="28">
        <f>+[1]DEPURADO!N2226+[1]DEPURADO!O2226</f>
        <v>0</v>
      </c>
      <c r="J2232" s="28">
        <f>+[1]DEPURADO!S2226</f>
        <v>0</v>
      </c>
      <c r="K2232" s="29">
        <f>+[1]DEPURADO!Q2226+[1]DEPURADO!R2226</f>
        <v>0</v>
      </c>
      <c r="L2232" s="28">
        <v>0</v>
      </c>
      <c r="M2232" s="28">
        <v>0</v>
      </c>
      <c r="N2232" s="28">
        <f t="shared" si="238"/>
        <v>0</v>
      </c>
      <c r="O2232" s="28">
        <f t="shared" si="239"/>
        <v>80832</v>
      </c>
      <c r="P2232" s="24" t="str">
        <f>IF([1]DEPURADO!I2226&gt;1,0,[1]DEPURADO!B2226)</f>
        <v>FEH124023</v>
      </c>
      <c r="Q2232" s="30">
        <f t="shared" si="240"/>
        <v>80832</v>
      </c>
      <c r="R2232" s="31">
        <f t="shared" si="241"/>
        <v>0</v>
      </c>
      <c r="S2232" s="31">
        <f>+[1]DEPURADO!K2226</f>
        <v>0</v>
      </c>
      <c r="T2232" s="23" t="s">
        <v>45</v>
      </c>
      <c r="U2232" s="31">
        <f>+[1]DEPURADO!J2226</f>
        <v>80832</v>
      </c>
      <c r="V2232" s="30"/>
      <c r="W2232" s="23" t="s">
        <v>45</v>
      </c>
      <c r="X2232" s="31">
        <f>+[1]DEPURADO!L2226+[1]DEPURADO!M2226</f>
        <v>0</v>
      </c>
      <c r="Y2232" s="23" t="s">
        <v>45</v>
      </c>
      <c r="Z2232" s="31">
        <f t="shared" si="242"/>
        <v>0</v>
      </c>
      <c r="AA2232" s="31"/>
      <c r="AB2232" s="31">
        <v>0</v>
      </c>
      <c r="AC2232" s="31">
        <v>0</v>
      </c>
      <c r="AD2232" s="30"/>
      <c r="AE2232" s="30">
        <f>+[1]DEPURADO!L2226</f>
        <v>0</v>
      </c>
      <c r="AF2232" s="30">
        <v>0</v>
      </c>
      <c r="AG2232" s="30">
        <f t="shared" si="243"/>
        <v>0</v>
      </c>
      <c r="AH2232" s="30">
        <v>0</v>
      </c>
      <c r="AI2232" s="30" t="str">
        <f>+[1]DEPURADO!G2226</f>
        <v>EN REVISION ADRES-CANASTA COVID</v>
      </c>
      <c r="AJ2232" s="32"/>
      <c r="AK2232" s="33"/>
    </row>
    <row r="2233" spans="1:37" s="34" customFormat="1" x14ac:dyDescent="0.25">
      <c r="A2233" s="23">
        <f t="shared" si="244"/>
        <v>2225</v>
      </c>
      <c r="B2233" s="24" t="s">
        <v>44</v>
      </c>
      <c r="C2233" s="23" t="str">
        <f>+[1]DEPURADO!A2227</f>
        <v>FEH124039</v>
      </c>
      <c r="D2233" s="23" t="str">
        <f>+[1]DEPURADO!B2227</f>
        <v>FEH124039</v>
      </c>
      <c r="E2233" s="25">
        <f>+[1]DEPURADO!C2227</f>
        <v>44323</v>
      </c>
      <c r="F2233" s="26">
        <f>+IF([1]DEPURADO!D2227&gt;1,[1]DEPURADO!D2227," ")</f>
        <v>44368</v>
      </c>
      <c r="G2233" s="27">
        <f>[1]DEPURADO!F2227</f>
        <v>1206255</v>
      </c>
      <c r="H2233" s="28">
        <v>0</v>
      </c>
      <c r="I2233" s="28">
        <f>+[1]DEPURADO!N2227+[1]DEPURADO!O2227</f>
        <v>0</v>
      </c>
      <c r="J2233" s="28">
        <f>+[1]DEPURADO!S2227</f>
        <v>0</v>
      </c>
      <c r="K2233" s="29">
        <f>+[1]DEPURADO!Q2227+[1]DEPURADO!R2227</f>
        <v>0</v>
      </c>
      <c r="L2233" s="28">
        <v>0</v>
      </c>
      <c r="M2233" s="28">
        <v>0</v>
      </c>
      <c r="N2233" s="28">
        <f t="shared" si="238"/>
        <v>0</v>
      </c>
      <c r="O2233" s="28">
        <f t="shared" si="239"/>
        <v>1206255</v>
      </c>
      <c r="P2233" s="24" t="str">
        <f>IF([1]DEPURADO!I2227&gt;1,0,[1]DEPURADO!B2227)</f>
        <v>FEH124039</v>
      </c>
      <c r="Q2233" s="30">
        <f t="shared" si="240"/>
        <v>1206255</v>
      </c>
      <c r="R2233" s="31">
        <f t="shared" si="241"/>
        <v>0</v>
      </c>
      <c r="S2233" s="31">
        <f>+[1]DEPURADO!K2227</f>
        <v>0</v>
      </c>
      <c r="T2233" s="23" t="s">
        <v>45</v>
      </c>
      <c r="U2233" s="31">
        <f>+[1]DEPURADO!J2227</f>
        <v>0</v>
      </c>
      <c r="V2233" s="30"/>
      <c r="W2233" s="23" t="s">
        <v>45</v>
      </c>
      <c r="X2233" s="31">
        <f>+[1]DEPURADO!L2227+[1]DEPURADO!M2227</f>
        <v>0</v>
      </c>
      <c r="Y2233" s="23" t="s">
        <v>45</v>
      </c>
      <c r="Z2233" s="31">
        <f t="shared" si="242"/>
        <v>0</v>
      </c>
      <c r="AA2233" s="31"/>
      <c r="AB2233" s="31">
        <v>0</v>
      </c>
      <c r="AC2233" s="31">
        <v>0</v>
      </c>
      <c r="AD2233" s="30"/>
      <c r="AE2233" s="30">
        <f>+[1]DEPURADO!L2227</f>
        <v>0</v>
      </c>
      <c r="AF2233" s="30">
        <v>0</v>
      </c>
      <c r="AG2233" s="30">
        <f t="shared" si="243"/>
        <v>1206255</v>
      </c>
      <c r="AH2233" s="30">
        <v>0</v>
      </c>
      <c r="AI2233" s="30" t="str">
        <f>+[1]DEPURADO!G2227</f>
        <v>SALDO A FAVOR DEL PRESTADOR</v>
      </c>
      <c r="AJ2233" s="32"/>
      <c r="AK2233" s="33"/>
    </row>
    <row r="2234" spans="1:37" s="34" customFormat="1" x14ac:dyDescent="0.25">
      <c r="A2234" s="23">
        <f t="shared" si="244"/>
        <v>2226</v>
      </c>
      <c r="B2234" s="24" t="s">
        <v>44</v>
      </c>
      <c r="C2234" s="23" t="str">
        <f>+[1]DEPURADO!A2228</f>
        <v>FEH124234</v>
      </c>
      <c r="D2234" s="23" t="str">
        <f>+[1]DEPURADO!B2228</f>
        <v>FEH124234</v>
      </c>
      <c r="E2234" s="25">
        <f>+[1]DEPURADO!C2228</f>
        <v>44325</v>
      </c>
      <c r="F2234" s="26">
        <f>+IF([1]DEPURADO!D2228&gt;1,[1]DEPURADO!D2228," ")</f>
        <v>44368</v>
      </c>
      <c r="G2234" s="27">
        <f>[1]DEPURADO!F2228</f>
        <v>80832</v>
      </c>
      <c r="H2234" s="28">
        <v>0</v>
      </c>
      <c r="I2234" s="28">
        <f>+[1]DEPURADO!N2228+[1]DEPURADO!O2228</f>
        <v>0</v>
      </c>
      <c r="J2234" s="28">
        <f>+[1]DEPURADO!S2228</f>
        <v>0</v>
      </c>
      <c r="K2234" s="29">
        <f>+[1]DEPURADO!Q2228+[1]DEPURADO!R2228</f>
        <v>0</v>
      </c>
      <c r="L2234" s="28">
        <v>0</v>
      </c>
      <c r="M2234" s="28">
        <v>0</v>
      </c>
      <c r="N2234" s="28">
        <f t="shared" si="238"/>
        <v>0</v>
      </c>
      <c r="O2234" s="28">
        <f t="shared" si="239"/>
        <v>80832</v>
      </c>
      <c r="P2234" s="24" t="str">
        <f>IF([1]DEPURADO!I2228&gt;1,0,[1]DEPURADO!B2228)</f>
        <v>FEH124234</v>
      </c>
      <c r="Q2234" s="30">
        <f t="shared" si="240"/>
        <v>80832</v>
      </c>
      <c r="R2234" s="31">
        <f t="shared" si="241"/>
        <v>0</v>
      </c>
      <c r="S2234" s="31">
        <f>+[1]DEPURADO!K2228</f>
        <v>0</v>
      </c>
      <c r="T2234" s="23" t="s">
        <v>45</v>
      </c>
      <c r="U2234" s="31">
        <f>+[1]DEPURADO!J2228</f>
        <v>80832</v>
      </c>
      <c r="V2234" s="30"/>
      <c r="W2234" s="23" t="s">
        <v>45</v>
      </c>
      <c r="X2234" s="31">
        <f>+[1]DEPURADO!L2228+[1]DEPURADO!M2228</f>
        <v>0</v>
      </c>
      <c r="Y2234" s="23" t="s">
        <v>45</v>
      </c>
      <c r="Z2234" s="31">
        <f t="shared" si="242"/>
        <v>0</v>
      </c>
      <c r="AA2234" s="31"/>
      <c r="AB2234" s="31">
        <v>0</v>
      </c>
      <c r="AC2234" s="31">
        <v>0</v>
      </c>
      <c r="AD2234" s="30"/>
      <c r="AE2234" s="30">
        <f>+[1]DEPURADO!L2228</f>
        <v>0</v>
      </c>
      <c r="AF2234" s="30">
        <v>0</v>
      </c>
      <c r="AG2234" s="30">
        <f t="shared" si="243"/>
        <v>0</v>
      </c>
      <c r="AH2234" s="30">
        <v>0</v>
      </c>
      <c r="AI2234" s="30" t="str">
        <f>+[1]DEPURADO!G2228</f>
        <v>EN REVISION ADRES-CANASTA COVID</v>
      </c>
      <c r="AJ2234" s="32"/>
      <c r="AK2234" s="33"/>
    </row>
    <row r="2235" spans="1:37" s="34" customFormat="1" x14ac:dyDescent="0.25">
      <c r="A2235" s="23">
        <f t="shared" si="244"/>
        <v>2227</v>
      </c>
      <c r="B2235" s="24" t="s">
        <v>44</v>
      </c>
      <c r="C2235" s="23" t="str">
        <f>+[1]DEPURADO!A2229</f>
        <v>FEH124235</v>
      </c>
      <c r="D2235" s="23" t="str">
        <f>+[1]DEPURADO!B2229</f>
        <v>FEH124235</v>
      </c>
      <c r="E2235" s="25">
        <f>+[1]DEPURADO!C2229</f>
        <v>44325</v>
      </c>
      <c r="F2235" s="26">
        <f>+IF([1]DEPURADO!D2229&gt;1,[1]DEPURADO!D2229," ")</f>
        <v>44368</v>
      </c>
      <c r="G2235" s="27">
        <f>[1]DEPURADO!F2229</f>
        <v>1466171</v>
      </c>
      <c r="H2235" s="28">
        <v>0</v>
      </c>
      <c r="I2235" s="28">
        <f>+[1]DEPURADO!N2229+[1]DEPURADO!O2229</f>
        <v>0</v>
      </c>
      <c r="J2235" s="28">
        <f>+[1]DEPURADO!S2229</f>
        <v>0</v>
      </c>
      <c r="K2235" s="29">
        <f>+[1]DEPURADO!Q2229+[1]DEPURADO!R2229</f>
        <v>0</v>
      </c>
      <c r="L2235" s="28">
        <v>0</v>
      </c>
      <c r="M2235" s="28">
        <v>0</v>
      </c>
      <c r="N2235" s="28">
        <f t="shared" si="238"/>
        <v>0</v>
      </c>
      <c r="O2235" s="28">
        <f t="shared" si="239"/>
        <v>1466171</v>
      </c>
      <c r="P2235" s="24" t="str">
        <f>IF([1]DEPURADO!I2229&gt;1,0,[1]DEPURADO!B2229)</f>
        <v>FEH124235</v>
      </c>
      <c r="Q2235" s="30">
        <f t="shared" si="240"/>
        <v>1466171</v>
      </c>
      <c r="R2235" s="31">
        <f t="shared" si="241"/>
        <v>0</v>
      </c>
      <c r="S2235" s="31">
        <f>+[1]DEPURADO!K2229</f>
        <v>0</v>
      </c>
      <c r="T2235" s="23" t="s">
        <v>45</v>
      </c>
      <c r="U2235" s="31">
        <f>+[1]DEPURADO!J2229</f>
        <v>0</v>
      </c>
      <c r="V2235" s="30"/>
      <c r="W2235" s="23" t="s">
        <v>45</v>
      </c>
      <c r="X2235" s="31">
        <f>+[1]DEPURADO!L2229+[1]DEPURADO!M2229</f>
        <v>0</v>
      </c>
      <c r="Y2235" s="23" t="s">
        <v>45</v>
      </c>
      <c r="Z2235" s="31">
        <f t="shared" si="242"/>
        <v>0</v>
      </c>
      <c r="AA2235" s="31"/>
      <c r="AB2235" s="31">
        <v>0</v>
      </c>
      <c r="AC2235" s="31">
        <v>0</v>
      </c>
      <c r="AD2235" s="30"/>
      <c r="AE2235" s="30">
        <f>+[1]DEPURADO!L2229</f>
        <v>0</v>
      </c>
      <c r="AF2235" s="30">
        <v>0</v>
      </c>
      <c r="AG2235" s="30">
        <f t="shared" si="243"/>
        <v>1466171</v>
      </c>
      <c r="AH2235" s="30">
        <v>0</v>
      </c>
      <c r="AI2235" s="30" t="str">
        <f>+[1]DEPURADO!G2229</f>
        <v>SALDO A FAVOR DEL PRESTADOR</v>
      </c>
      <c r="AJ2235" s="32"/>
      <c r="AK2235" s="33"/>
    </row>
    <row r="2236" spans="1:37" s="34" customFormat="1" x14ac:dyDescent="0.25">
      <c r="A2236" s="23">
        <f t="shared" si="244"/>
        <v>2228</v>
      </c>
      <c r="B2236" s="24" t="s">
        <v>44</v>
      </c>
      <c r="C2236" s="23" t="str">
        <f>+[1]DEPURADO!A2230</f>
        <v>FEH124350</v>
      </c>
      <c r="D2236" s="23" t="str">
        <f>+[1]DEPURADO!B2230</f>
        <v>FEH124350</v>
      </c>
      <c r="E2236" s="25">
        <f>+[1]DEPURADO!C2230</f>
        <v>44326</v>
      </c>
      <c r="F2236" s="26">
        <f>+IF([1]DEPURADO!D2230&gt;1,[1]DEPURADO!D2230," ")</f>
        <v>44368</v>
      </c>
      <c r="G2236" s="27">
        <f>[1]DEPURADO!F2230</f>
        <v>80832</v>
      </c>
      <c r="H2236" s="28">
        <v>0</v>
      </c>
      <c r="I2236" s="28">
        <f>+[1]DEPURADO!N2230+[1]DEPURADO!O2230</f>
        <v>0</v>
      </c>
      <c r="J2236" s="28">
        <f>+[1]DEPURADO!S2230</f>
        <v>0</v>
      </c>
      <c r="K2236" s="29">
        <f>+[1]DEPURADO!Q2230+[1]DEPURADO!R2230</f>
        <v>0</v>
      </c>
      <c r="L2236" s="28">
        <v>0</v>
      </c>
      <c r="M2236" s="28">
        <v>0</v>
      </c>
      <c r="N2236" s="28">
        <f t="shared" si="238"/>
        <v>0</v>
      </c>
      <c r="O2236" s="28">
        <f t="shared" si="239"/>
        <v>80832</v>
      </c>
      <c r="P2236" s="24" t="str">
        <f>IF([1]DEPURADO!I2230&gt;1,0,[1]DEPURADO!B2230)</f>
        <v>FEH124350</v>
      </c>
      <c r="Q2236" s="30">
        <f t="shared" si="240"/>
        <v>80832</v>
      </c>
      <c r="R2236" s="31">
        <f t="shared" si="241"/>
        <v>0</v>
      </c>
      <c r="S2236" s="31">
        <f>+[1]DEPURADO!K2230</f>
        <v>0</v>
      </c>
      <c r="T2236" s="23" t="s">
        <v>45</v>
      </c>
      <c r="U2236" s="31">
        <f>+[1]DEPURADO!J2230</f>
        <v>80832</v>
      </c>
      <c r="V2236" s="30"/>
      <c r="W2236" s="23" t="s">
        <v>45</v>
      </c>
      <c r="X2236" s="31">
        <f>+[1]DEPURADO!L2230+[1]DEPURADO!M2230</f>
        <v>0</v>
      </c>
      <c r="Y2236" s="23" t="s">
        <v>45</v>
      </c>
      <c r="Z2236" s="31">
        <f t="shared" si="242"/>
        <v>0</v>
      </c>
      <c r="AA2236" s="31"/>
      <c r="AB2236" s="31">
        <v>0</v>
      </c>
      <c r="AC2236" s="31">
        <v>0</v>
      </c>
      <c r="AD2236" s="30"/>
      <c r="AE2236" s="30">
        <f>+[1]DEPURADO!L2230</f>
        <v>0</v>
      </c>
      <c r="AF2236" s="30">
        <v>0</v>
      </c>
      <c r="AG2236" s="30">
        <f t="shared" si="243"/>
        <v>0</v>
      </c>
      <c r="AH2236" s="30">
        <v>0</v>
      </c>
      <c r="AI2236" s="30" t="str">
        <f>+[1]DEPURADO!G2230</f>
        <v>EN REVISION ADRES-CANASTA COVID</v>
      </c>
      <c r="AJ2236" s="32"/>
      <c r="AK2236" s="33"/>
    </row>
    <row r="2237" spans="1:37" s="34" customFormat="1" x14ac:dyDescent="0.25">
      <c r="A2237" s="23">
        <f t="shared" si="244"/>
        <v>2229</v>
      </c>
      <c r="B2237" s="24" t="s">
        <v>44</v>
      </c>
      <c r="C2237" s="23" t="str">
        <f>+[1]DEPURADO!A2231</f>
        <v>FEH124684</v>
      </c>
      <c r="D2237" s="23" t="str">
        <f>+[1]DEPURADO!B2231</f>
        <v>FEH124684</v>
      </c>
      <c r="E2237" s="25">
        <f>+[1]DEPURADO!C2231</f>
        <v>44327</v>
      </c>
      <c r="F2237" s="26">
        <f>+IF([1]DEPURADO!D2231&gt;1,[1]DEPURADO!D2231," ")</f>
        <v>44368</v>
      </c>
      <c r="G2237" s="27">
        <f>[1]DEPURADO!F2231</f>
        <v>1111726</v>
      </c>
      <c r="H2237" s="28">
        <v>0</v>
      </c>
      <c r="I2237" s="28">
        <f>+[1]DEPURADO!N2231+[1]DEPURADO!O2231</f>
        <v>0</v>
      </c>
      <c r="J2237" s="28">
        <f>+[1]DEPURADO!S2231</f>
        <v>0</v>
      </c>
      <c r="K2237" s="29">
        <f>+[1]DEPURADO!Q2231+[1]DEPURADO!R2231</f>
        <v>0</v>
      </c>
      <c r="L2237" s="28">
        <v>0</v>
      </c>
      <c r="M2237" s="28">
        <v>0</v>
      </c>
      <c r="N2237" s="28">
        <f t="shared" si="238"/>
        <v>0</v>
      </c>
      <c r="O2237" s="28">
        <f t="shared" si="239"/>
        <v>1111726</v>
      </c>
      <c r="P2237" s="24" t="str">
        <f>IF([1]DEPURADO!I2231&gt;1,0,[1]DEPURADO!B2231)</f>
        <v>FEH124684</v>
      </c>
      <c r="Q2237" s="30">
        <f t="shared" si="240"/>
        <v>1111726</v>
      </c>
      <c r="R2237" s="31">
        <f t="shared" si="241"/>
        <v>0</v>
      </c>
      <c r="S2237" s="31">
        <f>+[1]DEPURADO!K2231</f>
        <v>0</v>
      </c>
      <c r="T2237" s="23" t="s">
        <v>45</v>
      </c>
      <c r="U2237" s="31">
        <f>+[1]DEPURADO!J2231</f>
        <v>0</v>
      </c>
      <c r="V2237" s="30"/>
      <c r="W2237" s="23" t="s">
        <v>45</v>
      </c>
      <c r="X2237" s="31">
        <f>+[1]DEPURADO!L2231+[1]DEPURADO!M2231</f>
        <v>0</v>
      </c>
      <c r="Y2237" s="23" t="s">
        <v>45</v>
      </c>
      <c r="Z2237" s="31">
        <f t="shared" si="242"/>
        <v>0</v>
      </c>
      <c r="AA2237" s="31"/>
      <c r="AB2237" s="31">
        <v>0</v>
      </c>
      <c r="AC2237" s="31">
        <v>0</v>
      </c>
      <c r="AD2237" s="30"/>
      <c r="AE2237" s="30">
        <f>+[1]DEPURADO!L2231</f>
        <v>0</v>
      </c>
      <c r="AF2237" s="30">
        <v>0</v>
      </c>
      <c r="AG2237" s="30">
        <f t="shared" si="243"/>
        <v>1111726</v>
      </c>
      <c r="AH2237" s="30">
        <v>0</v>
      </c>
      <c r="AI2237" s="30" t="str">
        <f>+[1]DEPURADO!G2231</f>
        <v>SALDO A FAVOR DEL PRESTADOR</v>
      </c>
      <c r="AJ2237" s="32"/>
      <c r="AK2237" s="33"/>
    </row>
    <row r="2238" spans="1:37" s="34" customFormat="1" x14ac:dyDescent="0.25">
      <c r="A2238" s="23">
        <f t="shared" si="244"/>
        <v>2230</v>
      </c>
      <c r="B2238" s="24" t="s">
        <v>44</v>
      </c>
      <c r="C2238" s="23" t="str">
        <f>+[1]DEPURADO!A2232</f>
        <v>FEH124685</v>
      </c>
      <c r="D2238" s="23" t="str">
        <f>+[1]DEPURADO!B2232</f>
        <v>FEH124685</v>
      </c>
      <c r="E2238" s="25">
        <f>+[1]DEPURADO!C2232</f>
        <v>44327</v>
      </c>
      <c r="F2238" s="26" t="str">
        <f>+IF([1]DEPURADO!D2232&gt;1,[1]DEPURADO!D2232," ")</f>
        <v xml:space="preserve"> </v>
      </c>
      <c r="G2238" s="27">
        <f>[1]DEPURADO!F2232</f>
        <v>80832</v>
      </c>
      <c r="H2238" s="28">
        <v>0</v>
      </c>
      <c r="I2238" s="28">
        <f>+[1]DEPURADO!N2232+[1]DEPURADO!O2232</f>
        <v>0</v>
      </c>
      <c r="J2238" s="28">
        <f>+[1]DEPURADO!S2232</f>
        <v>0</v>
      </c>
      <c r="K2238" s="29">
        <f>+[1]DEPURADO!Q2232+[1]DEPURADO!R2232</f>
        <v>0</v>
      </c>
      <c r="L2238" s="28">
        <v>0</v>
      </c>
      <c r="M2238" s="28">
        <v>0</v>
      </c>
      <c r="N2238" s="28">
        <f t="shared" si="238"/>
        <v>0</v>
      </c>
      <c r="O2238" s="28">
        <f t="shared" si="239"/>
        <v>80832</v>
      </c>
      <c r="P2238" s="24" t="str">
        <f>IF([1]DEPURADO!I2232&gt;1,0,[1]DEPURADO!B2232)</f>
        <v>FEH124685</v>
      </c>
      <c r="Q2238" s="30">
        <f t="shared" si="240"/>
        <v>80832</v>
      </c>
      <c r="R2238" s="31">
        <f t="shared" si="241"/>
        <v>0</v>
      </c>
      <c r="S2238" s="31">
        <f>+[1]DEPURADO!K2232</f>
        <v>0</v>
      </c>
      <c r="T2238" s="23" t="s">
        <v>45</v>
      </c>
      <c r="U2238" s="31">
        <f>+[1]DEPURADO!J2232</f>
        <v>80832</v>
      </c>
      <c r="V2238" s="30"/>
      <c r="W2238" s="23" t="s">
        <v>45</v>
      </c>
      <c r="X2238" s="31">
        <f>+[1]DEPURADO!L2232+[1]DEPURADO!M2232</f>
        <v>0</v>
      </c>
      <c r="Y2238" s="23" t="s">
        <v>45</v>
      </c>
      <c r="Z2238" s="31">
        <f t="shared" si="242"/>
        <v>0</v>
      </c>
      <c r="AA2238" s="31"/>
      <c r="AB2238" s="31">
        <v>0</v>
      </c>
      <c r="AC2238" s="31">
        <v>0</v>
      </c>
      <c r="AD2238" s="30"/>
      <c r="AE2238" s="30">
        <f>+[1]DEPURADO!L2232</f>
        <v>0</v>
      </c>
      <c r="AF2238" s="30">
        <v>0</v>
      </c>
      <c r="AG2238" s="30">
        <f t="shared" si="243"/>
        <v>0</v>
      </c>
      <c r="AH2238" s="30">
        <v>0</v>
      </c>
      <c r="AI2238" s="30" t="str">
        <f>+[1]DEPURADO!G2232</f>
        <v>EN REVISION ADRES-CANASTA COVID</v>
      </c>
      <c r="AJ2238" s="32"/>
      <c r="AK2238" s="33"/>
    </row>
    <row r="2239" spans="1:37" s="34" customFormat="1" x14ac:dyDescent="0.25">
      <c r="A2239" s="23">
        <f t="shared" si="244"/>
        <v>2231</v>
      </c>
      <c r="B2239" s="24" t="s">
        <v>44</v>
      </c>
      <c r="C2239" s="23" t="str">
        <f>+[1]DEPURADO!A2233</f>
        <v>FEH124838</v>
      </c>
      <c r="D2239" s="23" t="str">
        <f>+[1]DEPURADO!B2233</f>
        <v>FEH124838</v>
      </c>
      <c r="E2239" s="25">
        <f>+[1]DEPURADO!C2233</f>
        <v>44328</v>
      </c>
      <c r="F2239" s="26">
        <f>+IF([1]DEPURADO!D2233&gt;1,[1]DEPURADO!D2233," ")</f>
        <v>44368</v>
      </c>
      <c r="G2239" s="27">
        <f>[1]DEPURADO!F2233</f>
        <v>12333229</v>
      </c>
      <c r="H2239" s="28">
        <v>0</v>
      </c>
      <c r="I2239" s="28">
        <f>+[1]DEPURADO!N2233+[1]DEPURADO!O2233</f>
        <v>0</v>
      </c>
      <c r="J2239" s="28">
        <f>+[1]DEPURADO!S2233</f>
        <v>0</v>
      </c>
      <c r="K2239" s="29">
        <f>+[1]DEPURADO!Q2233+[1]DEPURADO!R2233</f>
        <v>0</v>
      </c>
      <c r="L2239" s="28">
        <v>0</v>
      </c>
      <c r="M2239" s="28">
        <v>0</v>
      </c>
      <c r="N2239" s="28">
        <f t="shared" si="238"/>
        <v>0</v>
      </c>
      <c r="O2239" s="28">
        <f t="shared" si="239"/>
        <v>12333229</v>
      </c>
      <c r="P2239" s="24" t="str">
        <f>IF([1]DEPURADO!I2233&gt;1,0,[1]DEPURADO!B2233)</f>
        <v>FEH124838</v>
      </c>
      <c r="Q2239" s="30">
        <f t="shared" si="240"/>
        <v>12333229</v>
      </c>
      <c r="R2239" s="31">
        <f t="shared" si="241"/>
        <v>0</v>
      </c>
      <c r="S2239" s="31">
        <f>+[1]DEPURADO!K2233</f>
        <v>0</v>
      </c>
      <c r="T2239" s="23" t="s">
        <v>45</v>
      </c>
      <c r="U2239" s="31">
        <f>+[1]DEPURADO!J2233</f>
        <v>0</v>
      </c>
      <c r="V2239" s="30"/>
      <c r="W2239" s="23" t="s">
        <v>45</v>
      </c>
      <c r="X2239" s="31">
        <f>+[1]DEPURADO!L2233+[1]DEPURADO!M2233</f>
        <v>0</v>
      </c>
      <c r="Y2239" s="23" t="s">
        <v>45</v>
      </c>
      <c r="Z2239" s="31">
        <f t="shared" si="242"/>
        <v>0</v>
      </c>
      <c r="AA2239" s="31"/>
      <c r="AB2239" s="31">
        <v>0</v>
      </c>
      <c r="AC2239" s="31">
        <v>0</v>
      </c>
      <c r="AD2239" s="30"/>
      <c r="AE2239" s="30">
        <f>+[1]DEPURADO!L2233</f>
        <v>0</v>
      </c>
      <c r="AF2239" s="30">
        <v>0</v>
      </c>
      <c r="AG2239" s="30">
        <f t="shared" si="243"/>
        <v>12333229</v>
      </c>
      <c r="AH2239" s="30">
        <v>0</v>
      </c>
      <c r="AI2239" s="30" t="str">
        <f>+[1]DEPURADO!G2233</f>
        <v>SALDO A FAVOR DEL PRESTADOR</v>
      </c>
      <c r="AJ2239" s="32"/>
      <c r="AK2239" s="33"/>
    </row>
    <row r="2240" spans="1:37" s="34" customFormat="1" x14ac:dyDescent="0.25">
      <c r="A2240" s="23">
        <f t="shared" si="244"/>
        <v>2232</v>
      </c>
      <c r="B2240" s="24" t="s">
        <v>44</v>
      </c>
      <c r="C2240" s="23" t="str">
        <f>+[1]DEPURADO!A2234</f>
        <v>FEH124842</v>
      </c>
      <c r="D2240" s="23" t="str">
        <f>+[1]DEPURADO!B2234</f>
        <v>FEH124842</v>
      </c>
      <c r="E2240" s="25">
        <f>+[1]DEPURADO!C2234</f>
        <v>44328</v>
      </c>
      <c r="F2240" s="26">
        <f>+IF([1]DEPURADO!D2234&gt;1,[1]DEPURADO!D2234," ")</f>
        <v>44368</v>
      </c>
      <c r="G2240" s="27">
        <f>[1]DEPURADO!F2234</f>
        <v>1607853</v>
      </c>
      <c r="H2240" s="28">
        <v>0</v>
      </c>
      <c r="I2240" s="28">
        <f>+[1]DEPURADO!N2234+[1]DEPURADO!O2234</f>
        <v>0</v>
      </c>
      <c r="J2240" s="28">
        <f>+[1]DEPURADO!S2234</f>
        <v>0</v>
      </c>
      <c r="K2240" s="29">
        <f>+[1]DEPURADO!Q2234+[1]DEPURADO!R2234</f>
        <v>0</v>
      </c>
      <c r="L2240" s="28">
        <v>0</v>
      </c>
      <c r="M2240" s="28">
        <v>0</v>
      </c>
      <c r="N2240" s="28">
        <f t="shared" si="238"/>
        <v>0</v>
      </c>
      <c r="O2240" s="28">
        <f t="shared" si="239"/>
        <v>1607853</v>
      </c>
      <c r="P2240" s="24" t="str">
        <f>IF([1]DEPURADO!I2234&gt;1,0,[1]DEPURADO!B2234)</f>
        <v>FEH124842</v>
      </c>
      <c r="Q2240" s="30">
        <f t="shared" si="240"/>
        <v>1607853</v>
      </c>
      <c r="R2240" s="31">
        <f t="shared" si="241"/>
        <v>0</v>
      </c>
      <c r="S2240" s="31">
        <f>+[1]DEPURADO!K2234</f>
        <v>0</v>
      </c>
      <c r="T2240" s="23" t="s">
        <v>45</v>
      </c>
      <c r="U2240" s="31">
        <f>+[1]DEPURADO!J2234</f>
        <v>0</v>
      </c>
      <c r="V2240" s="30"/>
      <c r="W2240" s="23" t="s">
        <v>45</v>
      </c>
      <c r="X2240" s="31">
        <f>+[1]DEPURADO!L2234+[1]DEPURADO!M2234</f>
        <v>0</v>
      </c>
      <c r="Y2240" s="23" t="s">
        <v>45</v>
      </c>
      <c r="Z2240" s="31">
        <f t="shared" si="242"/>
        <v>0</v>
      </c>
      <c r="AA2240" s="31"/>
      <c r="AB2240" s="31">
        <v>0</v>
      </c>
      <c r="AC2240" s="31">
        <v>0</v>
      </c>
      <c r="AD2240" s="30"/>
      <c r="AE2240" s="30">
        <f>+[1]DEPURADO!L2234</f>
        <v>0</v>
      </c>
      <c r="AF2240" s="30">
        <v>0</v>
      </c>
      <c r="AG2240" s="30">
        <f t="shared" si="243"/>
        <v>1607853</v>
      </c>
      <c r="AH2240" s="30">
        <v>0</v>
      </c>
      <c r="AI2240" s="30" t="str">
        <f>+[1]DEPURADO!G2234</f>
        <v>SALDO A FAVOR DEL PRESTADOR</v>
      </c>
      <c r="AJ2240" s="32"/>
      <c r="AK2240" s="33"/>
    </row>
    <row r="2241" spans="1:37" s="34" customFormat="1" x14ac:dyDescent="0.25">
      <c r="A2241" s="23">
        <f t="shared" si="244"/>
        <v>2233</v>
      </c>
      <c r="B2241" s="24" t="s">
        <v>44</v>
      </c>
      <c r="C2241" s="23" t="str">
        <f>+[1]DEPURADO!A2235</f>
        <v>FEH124855</v>
      </c>
      <c r="D2241" s="23" t="str">
        <f>+[1]DEPURADO!B2235</f>
        <v>FEH124855</v>
      </c>
      <c r="E2241" s="25">
        <f>+[1]DEPURADO!C2235</f>
        <v>44328</v>
      </c>
      <c r="F2241" s="26">
        <f>+IF([1]DEPURADO!D2235&gt;1,[1]DEPURADO!D2235," ")</f>
        <v>44368</v>
      </c>
      <c r="G2241" s="27">
        <f>[1]DEPURADO!F2235</f>
        <v>1580161</v>
      </c>
      <c r="H2241" s="28">
        <v>0</v>
      </c>
      <c r="I2241" s="28">
        <f>+[1]DEPURADO!N2235+[1]DEPURADO!O2235</f>
        <v>0</v>
      </c>
      <c r="J2241" s="28">
        <f>+[1]DEPURADO!S2235</f>
        <v>0</v>
      </c>
      <c r="K2241" s="29">
        <f>+[1]DEPURADO!Q2235+[1]DEPURADO!R2235</f>
        <v>0</v>
      </c>
      <c r="L2241" s="28">
        <v>0</v>
      </c>
      <c r="M2241" s="28">
        <v>0</v>
      </c>
      <c r="N2241" s="28">
        <f t="shared" si="238"/>
        <v>0</v>
      </c>
      <c r="O2241" s="28">
        <f t="shared" si="239"/>
        <v>1580161</v>
      </c>
      <c r="P2241" s="24" t="str">
        <f>IF([1]DEPURADO!I2235&gt;1,0,[1]DEPURADO!B2235)</f>
        <v>FEH124855</v>
      </c>
      <c r="Q2241" s="30">
        <f t="shared" si="240"/>
        <v>1580161</v>
      </c>
      <c r="R2241" s="31">
        <f t="shared" si="241"/>
        <v>0</v>
      </c>
      <c r="S2241" s="31">
        <f>+[1]DEPURADO!K2235</f>
        <v>0</v>
      </c>
      <c r="T2241" s="23" t="s">
        <v>45</v>
      </c>
      <c r="U2241" s="31">
        <f>+[1]DEPURADO!J2235</f>
        <v>0</v>
      </c>
      <c r="V2241" s="30"/>
      <c r="W2241" s="23" t="s">
        <v>45</v>
      </c>
      <c r="X2241" s="31">
        <f>+[1]DEPURADO!L2235+[1]DEPURADO!M2235</f>
        <v>0</v>
      </c>
      <c r="Y2241" s="23" t="s">
        <v>45</v>
      </c>
      <c r="Z2241" s="31">
        <f t="shared" si="242"/>
        <v>0</v>
      </c>
      <c r="AA2241" s="31"/>
      <c r="AB2241" s="31">
        <v>0</v>
      </c>
      <c r="AC2241" s="31">
        <v>0</v>
      </c>
      <c r="AD2241" s="30"/>
      <c r="AE2241" s="30">
        <f>+[1]DEPURADO!L2235</f>
        <v>0</v>
      </c>
      <c r="AF2241" s="30">
        <v>0</v>
      </c>
      <c r="AG2241" s="30">
        <f t="shared" si="243"/>
        <v>1580161</v>
      </c>
      <c r="AH2241" s="30">
        <v>0</v>
      </c>
      <c r="AI2241" s="30" t="str">
        <f>+[1]DEPURADO!G2235</f>
        <v>SALDO A FAVOR DEL PRESTADOR</v>
      </c>
      <c r="AJ2241" s="32"/>
      <c r="AK2241" s="33"/>
    </row>
    <row r="2242" spans="1:37" s="34" customFormat="1" x14ac:dyDescent="0.25">
      <c r="A2242" s="23">
        <f t="shared" si="244"/>
        <v>2234</v>
      </c>
      <c r="B2242" s="24" t="s">
        <v>44</v>
      </c>
      <c r="C2242" s="23" t="str">
        <f>+[1]DEPURADO!A2236</f>
        <v>FEH124857</v>
      </c>
      <c r="D2242" s="23" t="str">
        <f>+[1]DEPURADO!B2236</f>
        <v>FEH124857</v>
      </c>
      <c r="E2242" s="25">
        <f>+[1]DEPURADO!C2236</f>
        <v>44328</v>
      </c>
      <c r="F2242" s="26" t="str">
        <f>+IF([1]DEPURADO!D2236&gt;1,[1]DEPURADO!D2236," ")</f>
        <v xml:space="preserve"> </v>
      </c>
      <c r="G2242" s="27">
        <f>[1]DEPURADO!F2236</f>
        <v>80832</v>
      </c>
      <c r="H2242" s="28">
        <v>0</v>
      </c>
      <c r="I2242" s="28">
        <f>+[1]DEPURADO!N2236+[1]DEPURADO!O2236</f>
        <v>0</v>
      </c>
      <c r="J2242" s="28">
        <f>+[1]DEPURADO!S2236</f>
        <v>0</v>
      </c>
      <c r="K2242" s="29">
        <f>+[1]DEPURADO!Q2236+[1]DEPURADO!R2236</f>
        <v>0</v>
      </c>
      <c r="L2242" s="28">
        <v>0</v>
      </c>
      <c r="M2242" s="28">
        <v>0</v>
      </c>
      <c r="N2242" s="28">
        <f t="shared" si="238"/>
        <v>0</v>
      </c>
      <c r="O2242" s="28">
        <f t="shared" si="239"/>
        <v>80832</v>
      </c>
      <c r="P2242" s="24" t="str">
        <f>IF([1]DEPURADO!I2236&gt;1,0,[1]DEPURADO!B2236)</f>
        <v>FEH124857</v>
      </c>
      <c r="Q2242" s="30">
        <f t="shared" si="240"/>
        <v>80832</v>
      </c>
      <c r="R2242" s="31">
        <f t="shared" si="241"/>
        <v>0</v>
      </c>
      <c r="S2242" s="31">
        <f>+[1]DEPURADO!K2236</f>
        <v>0</v>
      </c>
      <c r="T2242" s="23" t="s">
        <v>45</v>
      </c>
      <c r="U2242" s="31">
        <f>+[1]DEPURADO!J2236</f>
        <v>80832</v>
      </c>
      <c r="V2242" s="30"/>
      <c r="W2242" s="23" t="s">
        <v>45</v>
      </c>
      <c r="X2242" s="31">
        <f>+[1]DEPURADO!L2236+[1]DEPURADO!M2236</f>
        <v>0</v>
      </c>
      <c r="Y2242" s="23" t="s">
        <v>45</v>
      </c>
      <c r="Z2242" s="31">
        <f t="shared" si="242"/>
        <v>0</v>
      </c>
      <c r="AA2242" s="31"/>
      <c r="AB2242" s="31">
        <v>0</v>
      </c>
      <c r="AC2242" s="31">
        <v>0</v>
      </c>
      <c r="AD2242" s="30"/>
      <c r="AE2242" s="30">
        <f>+[1]DEPURADO!L2236</f>
        <v>0</v>
      </c>
      <c r="AF2242" s="30">
        <v>0</v>
      </c>
      <c r="AG2242" s="30">
        <f t="shared" si="243"/>
        <v>0</v>
      </c>
      <c r="AH2242" s="30">
        <v>0</v>
      </c>
      <c r="AI2242" s="30" t="str">
        <f>+[1]DEPURADO!G2236</f>
        <v>EN REVISION ADRES-CANASTA COVID</v>
      </c>
      <c r="AJ2242" s="32"/>
      <c r="AK2242" s="33"/>
    </row>
    <row r="2243" spans="1:37" s="34" customFormat="1" x14ac:dyDescent="0.25">
      <c r="A2243" s="23">
        <f t="shared" si="244"/>
        <v>2235</v>
      </c>
      <c r="B2243" s="24" t="s">
        <v>44</v>
      </c>
      <c r="C2243" s="23" t="str">
        <f>+[1]DEPURADO!A2237</f>
        <v>FEH124872</v>
      </c>
      <c r="D2243" s="23" t="str">
        <f>+[1]DEPURADO!B2237</f>
        <v>FEH124872</v>
      </c>
      <c r="E2243" s="25">
        <f>+[1]DEPURADO!C2237</f>
        <v>44328</v>
      </c>
      <c r="F2243" s="26">
        <f>+IF([1]DEPURADO!D2237&gt;1,[1]DEPURADO!D2237," ")</f>
        <v>44368</v>
      </c>
      <c r="G2243" s="27">
        <f>[1]DEPURADO!F2237</f>
        <v>1829811</v>
      </c>
      <c r="H2243" s="28">
        <v>0</v>
      </c>
      <c r="I2243" s="28">
        <f>+[1]DEPURADO!N2237+[1]DEPURADO!O2237</f>
        <v>0</v>
      </c>
      <c r="J2243" s="28">
        <f>+[1]DEPURADO!S2237</f>
        <v>0</v>
      </c>
      <c r="K2243" s="29">
        <f>+[1]DEPURADO!Q2237+[1]DEPURADO!R2237</f>
        <v>0</v>
      </c>
      <c r="L2243" s="28">
        <v>0</v>
      </c>
      <c r="M2243" s="28">
        <v>0</v>
      </c>
      <c r="N2243" s="28">
        <f t="shared" si="238"/>
        <v>0</v>
      </c>
      <c r="O2243" s="28">
        <f t="shared" si="239"/>
        <v>1829811</v>
      </c>
      <c r="P2243" s="24" t="str">
        <f>IF([1]DEPURADO!I2237&gt;1,0,[1]DEPURADO!B2237)</f>
        <v>FEH124872</v>
      </c>
      <c r="Q2243" s="30">
        <f t="shared" si="240"/>
        <v>1829811</v>
      </c>
      <c r="R2243" s="31">
        <f t="shared" si="241"/>
        <v>0</v>
      </c>
      <c r="S2243" s="31">
        <f>+[1]DEPURADO!K2237</f>
        <v>0</v>
      </c>
      <c r="T2243" s="23" t="s">
        <v>45</v>
      </c>
      <c r="U2243" s="31">
        <f>+[1]DEPURADO!J2237</f>
        <v>0</v>
      </c>
      <c r="V2243" s="30"/>
      <c r="W2243" s="23" t="s">
        <v>45</v>
      </c>
      <c r="X2243" s="31">
        <f>+[1]DEPURADO!L2237+[1]DEPURADO!M2237</f>
        <v>0</v>
      </c>
      <c r="Y2243" s="23" t="s">
        <v>45</v>
      </c>
      <c r="Z2243" s="31">
        <f t="shared" si="242"/>
        <v>0</v>
      </c>
      <c r="AA2243" s="31"/>
      <c r="AB2243" s="31">
        <v>0</v>
      </c>
      <c r="AC2243" s="31">
        <v>0</v>
      </c>
      <c r="AD2243" s="30"/>
      <c r="AE2243" s="30">
        <f>+[1]DEPURADO!L2237</f>
        <v>0</v>
      </c>
      <c r="AF2243" s="30">
        <v>0</v>
      </c>
      <c r="AG2243" s="30">
        <f t="shared" si="243"/>
        <v>1829811</v>
      </c>
      <c r="AH2243" s="30">
        <v>0</v>
      </c>
      <c r="AI2243" s="30" t="str">
        <f>+[1]DEPURADO!G2237</f>
        <v>SALDO A FAVOR DEL PRESTADOR</v>
      </c>
      <c r="AJ2243" s="32"/>
      <c r="AK2243" s="33"/>
    </row>
    <row r="2244" spans="1:37" s="34" customFormat="1" x14ac:dyDescent="0.25">
      <c r="A2244" s="23">
        <f t="shared" si="244"/>
        <v>2236</v>
      </c>
      <c r="B2244" s="24" t="s">
        <v>44</v>
      </c>
      <c r="C2244" s="23" t="str">
        <f>+[1]DEPURADO!A2238</f>
        <v>FEH124873</v>
      </c>
      <c r="D2244" s="23" t="str">
        <f>+[1]DEPURADO!B2238</f>
        <v>FEH124873</v>
      </c>
      <c r="E2244" s="25">
        <f>+[1]DEPURADO!C2238</f>
        <v>44328</v>
      </c>
      <c r="F2244" s="26" t="str">
        <f>+IF([1]DEPURADO!D2238&gt;1,[1]DEPURADO!D2238," ")</f>
        <v xml:space="preserve"> </v>
      </c>
      <c r="G2244" s="27">
        <f>[1]DEPURADO!F2238</f>
        <v>80832</v>
      </c>
      <c r="H2244" s="28">
        <v>0</v>
      </c>
      <c r="I2244" s="28">
        <f>+[1]DEPURADO!N2238+[1]DEPURADO!O2238</f>
        <v>0</v>
      </c>
      <c r="J2244" s="28">
        <f>+[1]DEPURADO!S2238</f>
        <v>0</v>
      </c>
      <c r="K2244" s="29">
        <f>+[1]DEPURADO!Q2238+[1]DEPURADO!R2238</f>
        <v>0</v>
      </c>
      <c r="L2244" s="28">
        <v>0</v>
      </c>
      <c r="M2244" s="28">
        <v>0</v>
      </c>
      <c r="N2244" s="28">
        <f t="shared" si="238"/>
        <v>0</v>
      </c>
      <c r="O2244" s="28">
        <f t="shared" si="239"/>
        <v>80832</v>
      </c>
      <c r="P2244" s="24" t="str">
        <f>IF([1]DEPURADO!I2238&gt;1,0,[1]DEPURADO!B2238)</f>
        <v>FEH124873</v>
      </c>
      <c r="Q2244" s="30">
        <f t="shared" si="240"/>
        <v>80832</v>
      </c>
      <c r="R2244" s="31">
        <f t="shared" si="241"/>
        <v>0</v>
      </c>
      <c r="S2244" s="31">
        <f>+[1]DEPURADO!K2238</f>
        <v>0</v>
      </c>
      <c r="T2244" s="23" t="s">
        <v>45</v>
      </c>
      <c r="U2244" s="31">
        <f>+[1]DEPURADO!J2238</f>
        <v>80832</v>
      </c>
      <c r="V2244" s="30"/>
      <c r="W2244" s="23" t="s">
        <v>45</v>
      </c>
      <c r="X2244" s="31">
        <f>+[1]DEPURADO!L2238+[1]DEPURADO!M2238</f>
        <v>0</v>
      </c>
      <c r="Y2244" s="23" t="s">
        <v>45</v>
      </c>
      <c r="Z2244" s="31">
        <f t="shared" si="242"/>
        <v>0</v>
      </c>
      <c r="AA2244" s="31"/>
      <c r="AB2244" s="31">
        <v>0</v>
      </c>
      <c r="AC2244" s="31">
        <v>0</v>
      </c>
      <c r="AD2244" s="30"/>
      <c r="AE2244" s="30">
        <f>+[1]DEPURADO!L2238</f>
        <v>0</v>
      </c>
      <c r="AF2244" s="30">
        <v>0</v>
      </c>
      <c r="AG2244" s="30">
        <f t="shared" si="243"/>
        <v>0</v>
      </c>
      <c r="AH2244" s="30">
        <v>0</v>
      </c>
      <c r="AI2244" s="30" t="str">
        <f>+[1]DEPURADO!G2238</f>
        <v>EN REVISION ADRES-CANASTA COVID</v>
      </c>
      <c r="AJ2244" s="32"/>
      <c r="AK2244" s="33"/>
    </row>
    <row r="2245" spans="1:37" s="34" customFormat="1" x14ac:dyDescent="0.25">
      <c r="A2245" s="23">
        <f t="shared" si="244"/>
        <v>2237</v>
      </c>
      <c r="B2245" s="24" t="s">
        <v>44</v>
      </c>
      <c r="C2245" s="23" t="str">
        <f>+[1]DEPURADO!A2239</f>
        <v>FEH126029</v>
      </c>
      <c r="D2245" s="23" t="str">
        <f>+[1]DEPURADO!B2239</f>
        <v>FEH126029</v>
      </c>
      <c r="E2245" s="25">
        <f>+[1]DEPURADO!C2239</f>
        <v>44334</v>
      </c>
      <c r="F2245" s="26">
        <f>+IF([1]DEPURADO!D2239&gt;1,[1]DEPURADO!D2239," ")</f>
        <v>44368</v>
      </c>
      <c r="G2245" s="27">
        <f>[1]DEPURADO!F2239</f>
        <v>2812488</v>
      </c>
      <c r="H2245" s="28">
        <v>0</v>
      </c>
      <c r="I2245" s="28">
        <f>+[1]DEPURADO!N2239+[1]DEPURADO!O2239</f>
        <v>0</v>
      </c>
      <c r="J2245" s="28">
        <f>+[1]DEPURADO!S2239</f>
        <v>0</v>
      </c>
      <c r="K2245" s="29">
        <f>+[1]DEPURADO!Q2239+[1]DEPURADO!R2239</f>
        <v>0</v>
      </c>
      <c r="L2245" s="28">
        <v>0</v>
      </c>
      <c r="M2245" s="28">
        <v>0</v>
      </c>
      <c r="N2245" s="28">
        <f t="shared" si="238"/>
        <v>0</v>
      </c>
      <c r="O2245" s="28">
        <f t="shared" si="239"/>
        <v>2812488</v>
      </c>
      <c r="P2245" s="24" t="str">
        <f>IF([1]DEPURADO!I2239&gt;1,0,[1]DEPURADO!B2239)</f>
        <v>FEH126029</v>
      </c>
      <c r="Q2245" s="30">
        <f t="shared" si="240"/>
        <v>2812488</v>
      </c>
      <c r="R2245" s="31">
        <f t="shared" si="241"/>
        <v>0</v>
      </c>
      <c r="S2245" s="31">
        <f>+[1]DEPURADO!K2239</f>
        <v>0</v>
      </c>
      <c r="T2245" s="23" t="s">
        <v>45</v>
      </c>
      <c r="U2245" s="31">
        <f>+[1]DEPURADO!J2239</f>
        <v>0</v>
      </c>
      <c r="V2245" s="30"/>
      <c r="W2245" s="23" t="s">
        <v>45</v>
      </c>
      <c r="X2245" s="31">
        <f>+[1]DEPURADO!L2239+[1]DEPURADO!M2239</f>
        <v>0</v>
      </c>
      <c r="Y2245" s="23" t="s">
        <v>45</v>
      </c>
      <c r="Z2245" s="31">
        <f t="shared" si="242"/>
        <v>0</v>
      </c>
      <c r="AA2245" s="31"/>
      <c r="AB2245" s="31">
        <v>0</v>
      </c>
      <c r="AC2245" s="31">
        <v>0</v>
      </c>
      <c r="AD2245" s="30"/>
      <c r="AE2245" s="30">
        <f>+[1]DEPURADO!L2239</f>
        <v>0</v>
      </c>
      <c r="AF2245" s="30">
        <v>0</v>
      </c>
      <c r="AG2245" s="30">
        <f t="shared" si="243"/>
        <v>2812488</v>
      </c>
      <c r="AH2245" s="30">
        <v>0</v>
      </c>
      <c r="AI2245" s="30" t="str">
        <f>+[1]DEPURADO!G2239</f>
        <v>SALDO A FAVOR DEL PRESTADOR</v>
      </c>
      <c r="AJ2245" s="32"/>
      <c r="AK2245" s="33"/>
    </row>
    <row r="2246" spans="1:37" s="34" customFormat="1" x14ac:dyDescent="0.25">
      <c r="A2246" s="23">
        <f t="shared" si="244"/>
        <v>2238</v>
      </c>
      <c r="B2246" s="24" t="s">
        <v>44</v>
      </c>
      <c r="C2246" s="23" t="str">
        <f>+[1]DEPURADO!A2240</f>
        <v>FEH126030</v>
      </c>
      <c r="D2246" s="23" t="str">
        <f>+[1]DEPURADO!B2240</f>
        <v>FEH126030</v>
      </c>
      <c r="E2246" s="25">
        <f>+[1]DEPURADO!C2240</f>
        <v>44334</v>
      </c>
      <c r="F2246" s="26" t="str">
        <f>+IF([1]DEPURADO!D2240&gt;1,[1]DEPURADO!D2240," ")</f>
        <v xml:space="preserve"> </v>
      </c>
      <c r="G2246" s="27">
        <f>[1]DEPURADO!F2240</f>
        <v>80832</v>
      </c>
      <c r="H2246" s="28">
        <v>0</v>
      </c>
      <c r="I2246" s="28">
        <f>+[1]DEPURADO!N2240+[1]DEPURADO!O2240</f>
        <v>0</v>
      </c>
      <c r="J2246" s="28">
        <f>+[1]DEPURADO!S2240</f>
        <v>0</v>
      </c>
      <c r="K2246" s="29">
        <f>+[1]DEPURADO!Q2240+[1]DEPURADO!R2240</f>
        <v>0</v>
      </c>
      <c r="L2246" s="28">
        <v>0</v>
      </c>
      <c r="M2246" s="28">
        <v>0</v>
      </c>
      <c r="N2246" s="28">
        <f t="shared" si="238"/>
        <v>0</v>
      </c>
      <c r="O2246" s="28">
        <f t="shared" si="239"/>
        <v>80832</v>
      </c>
      <c r="P2246" s="24" t="str">
        <f>IF([1]DEPURADO!I2240&gt;1,0,[1]DEPURADO!B2240)</f>
        <v>FEH126030</v>
      </c>
      <c r="Q2246" s="30">
        <f t="shared" si="240"/>
        <v>80832</v>
      </c>
      <c r="R2246" s="31">
        <f t="shared" si="241"/>
        <v>0</v>
      </c>
      <c r="S2246" s="31">
        <f>+[1]DEPURADO!K2240</f>
        <v>0</v>
      </c>
      <c r="T2246" s="23" t="s">
        <v>45</v>
      </c>
      <c r="U2246" s="31">
        <f>+[1]DEPURADO!J2240</f>
        <v>80832</v>
      </c>
      <c r="V2246" s="30"/>
      <c r="W2246" s="23" t="s">
        <v>45</v>
      </c>
      <c r="X2246" s="31">
        <f>+[1]DEPURADO!L2240+[1]DEPURADO!M2240</f>
        <v>0</v>
      </c>
      <c r="Y2246" s="23" t="s">
        <v>45</v>
      </c>
      <c r="Z2246" s="31">
        <f t="shared" si="242"/>
        <v>0</v>
      </c>
      <c r="AA2246" s="31"/>
      <c r="AB2246" s="31">
        <v>0</v>
      </c>
      <c r="AC2246" s="31">
        <v>0</v>
      </c>
      <c r="AD2246" s="30"/>
      <c r="AE2246" s="30">
        <f>+[1]DEPURADO!L2240</f>
        <v>0</v>
      </c>
      <c r="AF2246" s="30">
        <v>0</v>
      </c>
      <c r="AG2246" s="30">
        <f t="shared" si="243"/>
        <v>0</v>
      </c>
      <c r="AH2246" s="30">
        <v>0</v>
      </c>
      <c r="AI2246" s="30" t="str">
        <f>+[1]DEPURADO!G2240</f>
        <v>EN REVISION ADRES-CANASTA COVID</v>
      </c>
      <c r="AJ2246" s="32"/>
      <c r="AK2246" s="33"/>
    </row>
    <row r="2247" spans="1:37" s="34" customFormat="1" x14ac:dyDescent="0.25">
      <c r="A2247" s="23">
        <f t="shared" si="244"/>
        <v>2239</v>
      </c>
      <c r="B2247" s="24" t="s">
        <v>44</v>
      </c>
      <c r="C2247" s="23" t="str">
        <f>+[1]DEPURADO!A2241</f>
        <v>FEH126146</v>
      </c>
      <c r="D2247" s="23" t="str">
        <f>+[1]DEPURADO!B2241</f>
        <v>FEH126146</v>
      </c>
      <c r="E2247" s="25">
        <f>+[1]DEPURADO!C2241</f>
        <v>44334</v>
      </c>
      <c r="F2247" s="26">
        <f>+IF([1]DEPURADO!D2241&gt;1,[1]DEPURADO!D2241," ")</f>
        <v>44368</v>
      </c>
      <c r="G2247" s="27">
        <f>[1]DEPURADO!F2241</f>
        <v>2015647</v>
      </c>
      <c r="H2247" s="28">
        <v>0</v>
      </c>
      <c r="I2247" s="28">
        <f>+[1]DEPURADO!N2241+[1]DEPURADO!O2241</f>
        <v>0</v>
      </c>
      <c r="J2247" s="28">
        <f>+[1]DEPURADO!S2241</f>
        <v>0</v>
      </c>
      <c r="K2247" s="29">
        <f>+[1]DEPURADO!Q2241+[1]DEPURADO!R2241</f>
        <v>0</v>
      </c>
      <c r="L2247" s="28">
        <v>0</v>
      </c>
      <c r="M2247" s="28">
        <v>0</v>
      </c>
      <c r="N2247" s="28">
        <f t="shared" si="238"/>
        <v>0</v>
      </c>
      <c r="O2247" s="28">
        <f t="shared" si="239"/>
        <v>2015647</v>
      </c>
      <c r="P2247" s="24" t="str">
        <f>IF([1]DEPURADO!I2241&gt;1,0,[1]DEPURADO!B2241)</f>
        <v>FEH126146</v>
      </c>
      <c r="Q2247" s="30">
        <f t="shared" si="240"/>
        <v>2015647</v>
      </c>
      <c r="R2247" s="31">
        <f t="shared" si="241"/>
        <v>0</v>
      </c>
      <c r="S2247" s="31">
        <f>+[1]DEPURADO!K2241</f>
        <v>0</v>
      </c>
      <c r="T2247" s="23" t="s">
        <v>45</v>
      </c>
      <c r="U2247" s="31">
        <f>+[1]DEPURADO!J2241</f>
        <v>0</v>
      </c>
      <c r="V2247" s="30"/>
      <c r="W2247" s="23" t="s">
        <v>45</v>
      </c>
      <c r="X2247" s="31">
        <f>+[1]DEPURADO!L2241+[1]DEPURADO!M2241</f>
        <v>0</v>
      </c>
      <c r="Y2247" s="23" t="s">
        <v>45</v>
      </c>
      <c r="Z2247" s="31">
        <f t="shared" si="242"/>
        <v>0</v>
      </c>
      <c r="AA2247" s="31"/>
      <c r="AB2247" s="31">
        <v>0</v>
      </c>
      <c r="AC2247" s="31">
        <v>0</v>
      </c>
      <c r="AD2247" s="30"/>
      <c r="AE2247" s="30">
        <f>+[1]DEPURADO!L2241</f>
        <v>0</v>
      </c>
      <c r="AF2247" s="30">
        <v>0</v>
      </c>
      <c r="AG2247" s="30">
        <f t="shared" si="243"/>
        <v>2015647</v>
      </c>
      <c r="AH2247" s="30">
        <v>0</v>
      </c>
      <c r="AI2247" s="30" t="str">
        <f>+[1]DEPURADO!G2241</f>
        <v>SALDO A FAVOR DEL PRESTADOR</v>
      </c>
      <c r="AJ2247" s="32"/>
      <c r="AK2247" s="33"/>
    </row>
    <row r="2248" spans="1:37" s="34" customFormat="1" x14ac:dyDescent="0.25">
      <c r="A2248" s="23">
        <f t="shared" si="244"/>
        <v>2240</v>
      </c>
      <c r="B2248" s="24" t="s">
        <v>44</v>
      </c>
      <c r="C2248" s="23" t="str">
        <f>+[1]DEPURADO!A2242</f>
        <v>FEH126154</v>
      </c>
      <c r="D2248" s="23" t="str">
        <f>+[1]DEPURADO!B2242</f>
        <v>FEH126154</v>
      </c>
      <c r="E2248" s="25">
        <f>+[1]DEPURADO!C2242</f>
        <v>44334</v>
      </c>
      <c r="F2248" s="26" t="str">
        <f>+IF([1]DEPURADO!D2242&gt;1,[1]DEPURADO!D2242," ")</f>
        <v xml:space="preserve"> </v>
      </c>
      <c r="G2248" s="27">
        <f>[1]DEPURADO!F2242</f>
        <v>80832</v>
      </c>
      <c r="H2248" s="28">
        <v>0</v>
      </c>
      <c r="I2248" s="28">
        <f>+[1]DEPURADO!N2242+[1]DEPURADO!O2242</f>
        <v>0</v>
      </c>
      <c r="J2248" s="28">
        <f>+[1]DEPURADO!S2242</f>
        <v>0</v>
      </c>
      <c r="K2248" s="29">
        <f>+[1]DEPURADO!Q2242+[1]DEPURADO!R2242</f>
        <v>0</v>
      </c>
      <c r="L2248" s="28">
        <v>0</v>
      </c>
      <c r="M2248" s="28">
        <v>0</v>
      </c>
      <c r="N2248" s="28">
        <f t="shared" si="238"/>
        <v>0</v>
      </c>
      <c r="O2248" s="28">
        <f t="shared" si="239"/>
        <v>80832</v>
      </c>
      <c r="P2248" s="24" t="str">
        <f>IF([1]DEPURADO!I2242&gt;1,0,[1]DEPURADO!B2242)</f>
        <v>FEH126154</v>
      </c>
      <c r="Q2248" s="30">
        <f t="shared" si="240"/>
        <v>80832</v>
      </c>
      <c r="R2248" s="31">
        <f t="shared" si="241"/>
        <v>0</v>
      </c>
      <c r="S2248" s="31">
        <f>+[1]DEPURADO!K2242</f>
        <v>0</v>
      </c>
      <c r="T2248" s="23" t="s">
        <v>45</v>
      </c>
      <c r="U2248" s="31">
        <f>+[1]DEPURADO!J2242</f>
        <v>80832</v>
      </c>
      <c r="V2248" s="30"/>
      <c r="W2248" s="23" t="s">
        <v>45</v>
      </c>
      <c r="X2248" s="31">
        <f>+[1]DEPURADO!L2242+[1]DEPURADO!M2242</f>
        <v>0</v>
      </c>
      <c r="Y2248" s="23" t="s">
        <v>45</v>
      </c>
      <c r="Z2248" s="31">
        <f t="shared" si="242"/>
        <v>0</v>
      </c>
      <c r="AA2248" s="31"/>
      <c r="AB2248" s="31">
        <v>0</v>
      </c>
      <c r="AC2248" s="31">
        <v>0</v>
      </c>
      <c r="AD2248" s="30"/>
      <c r="AE2248" s="30">
        <f>+[1]DEPURADO!L2242</f>
        <v>0</v>
      </c>
      <c r="AF2248" s="30">
        <v>0</v>
      </c>
      <c r="AG2248" s="30">
        <f t="shared" si="243"/>
        <v>0</v>
      </c>
      <c r="AH2248" s="30">
        <v>0</v>
      </c>
      <c r="AI2248" s="30" t="str">
        <f>+[1]DEPURADO!G2242</f>
        <v>EN REVISION ADRES-CANASTA COVID</v>
      </c>
      <c r="AJ2248" s="32"/>
      <c r="AK2248" s="33"/>
    </row>
    <row r="2249" spans="1:37" s="34" customFormat="1" x14ac:dyDescent="0.25">
      <c r="A2249" s="23">
        <f t="shared" si="244"/>
        <v>2241</v>
      </c>
      <c r="B2249" s="24" t="s">
        <v>44</v>
      </c>
      <c r="C2249" s="23" t="str">
        <f>+[1]DEPURADO!A2243</f>
        <v>FEH126352</v>
      </c>
      <c r="D2249" s="23" t="str">
        <f>+[1]DEPURADO!B2243</f>
        <v>FEH126352</v>
      </c>
      <c r="E2249" s="25">
        <f>+[1]DEPURADO!C2243</f>
        <v>44335</v>
      </c>
      <c r="F2249" s="26">
        <f>+IF([1]DEPURADO!D2243&gt;1,[1]DEPURADO!D2243," ")</f>
        <v>44368</v>
      </c>
      <c r="G2249" s="27">
        <f>[1]DEPURADO!F2243</f>
        <v>2380524</v>
      </c>
      <c r="H2249" s="28">
        <v>0</v>
      </c>
      <c r="I2249" s="28">
        <f>+[1]DEPURADO!N2243+[1]DEPURADO!O2243</f>
        <v>0</v>
      </c>
      <c r="J2249" s="28">
        <f>+[1]DEPURADO!S2243</f>
        <v>0</v>
      </c>
      <c r="K2249" s="29">
        <f>+[1]DEPURADO!Q2243+[1]DEPURADO!R2243</f>
        <v>0</v>
      </c>
      <c r="L2249" s="28">
        <v>0</v>
      </c>
      <c r="M2249" s="28">
        <v>0</v>
      </c>
      <c r="N2249" s="28">
        <f t="shared" si="238"/>
        <v>0</v>
      </c>
      <c r="O2249" s="28">
        <f t="shared" si="239"/>
        <v>2380524</v>
      </c>
      <c r="P2249" s="24" t="str">
        <f>IF([1]DEPURADO!I2243&gt;1,0,[1]DEPURADO!B2243)</f>
        <v>FEH126352</v>
      </c>
      <c r="Q2249" s="30">
        <f t="shared" si="240"/>
        <v>2380524</v>
      </c>
      <c r="R2249" s="31">
        <f t="shared" si="241"/>
        <v>0</v>
      </c>
      <c r="S2249" s="31">
        <f>+[1]DEPURADO!K2243</f>
        <v>0</v>
      </c>
      <c r="T2249" s="23" t="s">
        <v>45</v>
      </c>
      <c r="U2249" s="31">
        <f>+[1]DEPURADO!J2243</f>
        <v>0</v>
      </c>
      <c r="V2249" s="30"/>
      <c r="W2249" s="23" t="s">
        <v>45</v>
      </c>
      <c r="X2249" s="31">
        <f>+[1]DEPURADO!L2243+[1]DEPURADO!M2243</f>
        <v>0</v>
      </c>
      <c r="Y2249" s="23" t="s">
        <v>45</v>
      </c>
      <c r="Z2249" s="31">
        <f t="shared" si="242"/>
        <v>0</v>
      </c>
      <c r="AA2249" s="31"/>
      <c r="AB2249" s="31">
        <v>0</v>
      </c>
      <c r="AC2249" s="31">
        <v>0</v>
      </c>
      <c r="AD2249" s="30"/>
      <c r="AE2249" s="30">
        <f>+[1]DEPURADO!L2243</f>
        <v>0</v>
      </c>
      <c r="AF2249" s="30">
        <v>0</v>
      </c>
      <c r="AG2249" s="30">
        <f t="shared" si="243"/>
        <v>2380524</v>
      </c>
      <c r="AH2249" s="30">
        <v>0</v>
      </c>
      <c r="AI2249" s="30" t="str">
        <f>+[1]DEPURADO!G2243</f>
        <v>SALDO A FAVOR DEL PRESTADOR</v>
      </c>
      <c r="AJ2249" s="32"/>
      <c r="AK2249" s="33"/>
    </row>
    <row r="2250" spans="1:37" s="34" customFormat="1" x14ac:dyDescent="0.25">
      <c r="A2250" s="23">
        <f t="shared" si="244"/>
        <v>2242</v>
      </c>
      <c r="B2250" s="24" t="s">
        <v>44</v>
      </c>
      <c r="C2250" s="23" t="str">
        <f>+[1]DEPURADO!A2244</f>
        <v>FEH126354</v>
      </c>
      <c r="D2250" s="23" t="str">
        <f>+[1]DEPURADO!B2244</f>
        <v>FEH126354</v>
      </c>
      <c r="E2250" s="25">
        <f>+[1]DEPURADO!C2244</f>
        <v>44335</v>
      </c>
      <c r="F2250" s="26" t="str">
        <f>+IF([1]DEPURADO!D2244&gt;1,[1]DEPURADO!D2244," ")</f>
        <v xml:space="preserve"> </v>
      </c>
      <c r="G2250" s="27">
        <f>[1]DEPURADO!F2244</f>
        <v>80832</v>
      </c>
      <c r="H2250" s="28">
        <v>0</v>
      </c>
      <c r="I2250" s="28">
        <f>+[1]DEPURADO!N2244+[1]DEPURADO!O2244</f>
        <v>0</v>
      </c>
      <c r="J2250" s="28">
        <f>+[1]DEPURADO!S2244</f>
        <v>0</v>
      </c>
      <c r="K2250" s="29">
        <f>+[1]DEPURADO!Q2244+[1]DEPURADO!R2244</f>
        <v>0</v>
      </c>
      <c r="L2250" s="28">
        <v>0</v>
      </c>
      <c r="M2250" s="28">
        <v>0</v>
      </c>
      <c r="N2250" s="28">
        <f t="shared" ref="N2250:N2313" si="245">+SUM(J2250:M2250)</f>
        <v>0</v>
      </c>
      <c r="O2250" s="28">
        <f t="shared" ref="O2250:O2313" si="246">+G2250-I2250-N2250</f>
        <v>80832</v>
      </c>
      <c r="P2250" s="24" t="str">
        <f>IF([1]DEPURADO!I2244&gt;1,0,[1]DEPURADO!B2244)</f>
        <v>FEH126354</v>
      </c>
      <c r="Q2250" s="30">
        <f t="shared" ref="Q2250:Q2313" si="247">+IF(P2250&gt;0,G2250,0)</f>
        <v>80832</v>
      </c>
      <c r="R2250" s="31">
        <f t="shared" ref="R2250:R2313" si="248">IF(P2250=0,G2250,0)</f>
        <v>0</v>
      </c>
      <c r="S2250" s="31">
        <f>+[1]DEPURADO!K2244</f>
        <v>0</v>
      </c>
      <c r="T2250" s="23" t="s">
        <v>45</v>
      </c>
      <c r="U2250" s="31">
        <f>+[1]DEPURADO!J2244</f>
        <v>80832</v>
      </c>
      <c r="V2250" s="30"/>
      <c r="W2250" s="23" t="s">
        <v>45</v>
      </c>
      <c r="X2250" s="31">
        <f>+[1]DEPURADO!L2244+[1]DEPURADO!M2244</f>
        <v>0</v>
      </c>
      <c r="Y2250" s="23" t="s">
        <v>45</v>
      </c>
      <c r="Z2250" s="31">
        <f t="shared" ref="Z2250:Z2313" si="249">+X2250-AE2250+IF(X2250-AE2250&lt;-1,-X2250+AE2250,0)</f>
        <v>0</v>
      </c>
      <c r="AA2250" s="31"/>
      <c r="AB2250" s="31">
        <v>0</v>
      </c>
      <c r="AC2250" s="31">
        <v>0</v>
      </c>
      <c r="AD2250" s="30"/>
      <c r="AE2250" s="30">
        <f>+[1]DEPURADO!L2244</f>
        <v>0</v>
      </c>
      <c r="AF2250" s="30">
        <v>0</v>
      </c>
      <c r="AG2250" s="30">
        <f t="shared" ref="AG2250:AG2313" si="250">+G2250-I2250-N2250-R2250-Z2250-AC2250-AE2250-S2250-U2250</f>
        <v>0</v>
      </c>
      <c r="AH2250" s="30">
        <v>0</v>
      </c>
      <c r="AI2250" s="30" t="str">
        <f>+[1]DEPURADO!G2244</f>
        <v>EN REVISION ADRES-CANASTA COVID</v>
      </c>
      <c r="AJ2250" s="32"/>
      <c r="AK2250" s="33"/>
    </row>
    <row r="2251" spans="1:37" s="34" customFormat="1" x14ac:dyDescent="0.25">
      <c r="A2251" s="23">
        <f t="shared" ref="A2251:A2314" si="251">+A2250+1</f>
        <v>2243</v>
      </c>
      <c r="B2251" s="24" t="s">
        <v>44</v>
      </c>
      <c r="C2251" s="23" t="str">
        <f>+[1]DEPURADO!A2245</f>
        <v>FEH126449</v>
      </c>
      <c r="D2251" s="23" t="str">
        <f>+[1]DEPURADO!B2245</f>
        <v>FEH126449</v>
      </c>
      <c r="E2251" s="25">
        <f>+[1]DEPURADO!C2245</f>
        <v>44335</v>
      </c>
      <c r="F2251" s="26">
        <f>+IF([1]DEPURADO!D2245&gt;1,[1]DEPURADO!D2245," ")</f>
        <v>44368</v>
      </c>
      <c r="G2251" s="27">
        <f>[1]DEPURADO!F2245</f>
        <v>60000</v>
      </c>
      <c r="H2251" s="28">
        <v>0</v>
      </c>
      <c r="I2251" s="28">
        <f>+[1]DEPURADO!N2245+[1]DEPURADO!O2245</f>
        <v>0</v>
      </c>
      <c r="J2251" s="28">
        <f>+[1]DEPURADO!S2245</f>
        <v>0</v>
      </c>
      <c r="K2251" s="29">
        <f>+[1]DEPURADO!Q2245+[1]DEPURADO!R2245</f>
        <v>0</v>
      </c>
      <c r="L2251" s="28">
        <v>0</v>
      </c>
      <c r="M2251" s="28">
        <v>0</v>
      </c>
      <c r="N2251" s="28">
        <f t="shared" si="245"/>
        <v>0</v>
      </c>
      <c r="O2251" s="28">
        <f t="shared" si="246"/>
        <v>60000</v>
      </c>
      <c r="P2251" s="24" t="str">
        <f>IF([1]DEPURADO!I2245&gt;1,0,[1]DEPURADO!B2245)</f>
        <v>FEH126449</v>
      </c>
      <c r="Q2251" s="30">
        <f t="shared" si="247"/>
        <v>60000</v>
      </c>
      <c r="R2251" s="31">
        <f t="shared" si="248"/>
        <v>0</v>
      </c>
      <c r="S2251" s="31">
        <f>+[1]DEPURADO!K2245</f>
        <v>0</v>
      </c>
      <c r="T2251" s="23" t="s">
        <v>45</v>
      </c>
      <c r="U2251" s="31">
        <f>+[1]DEPURADO!J2245</f>
        <v>60000</v>
      </c>
      <c r="V2251" s="30"/>
      <c r="W2251" s="23" t="s">
        <v>45</v>
      </c>
      <c r="X2251" s="31">
        <f>+[1]DEPURADO!L2245+[1]DEPURADO!M2245</f>
        <v>0</v>
      </c>
      <c r="Y2251" s="23" t="s">
        <v>45</v>
      </c>
      <c r="Z2251" s="31">
        <f t="shared" si="249"/>
        <v>0</v>
      </c>
      <c r="AA2251" s="31"/>
      <c r="AB2251" s="31">
        <v>0</v>
      </c>
      <c r="AC2251" s="31">
        <v>0</v>
      </c>
      <c r="AD2251" s="30"/>
      <c r="AE2251" s="30">
        <f>+[1]DEPURADO!L2245</f>
        <v>0</v>
      </c>
      <c r="AF2251" s="30">
        <v>0</v>
      </c>
      <c r="AG2251" s="30">
        <f t="shared" si="250"/>
        <v>0</v>
      </c>
      <c r="AH2251" s="30">
        <v>0</v>
      </c>
      <c r="AI2251" s="30" t="str">
        <f>+[1]DEPURADO!G2245</f>
        <v>EN REVISION ADRES-CANASTA COVID</v>
      </c>
      <c r="AJ2251" s="32"/>
      <c r="AK2251" s="33"/>
    </row>
    <row r="2252" spans="1:37" s="34" customFormat="1" x14ac:dyDescent="0.25">
      <c r="A2252" s="23">
        <f t="shared" si="251"/>
        <v>2244</v>
      </c>
      <c r="B2252" s="24" t="s">
        <v>44</v>
      </c>
      <c r="C2252" s="23" t="str">
        <f>+[1]DEPURADO!A2246</f>
        <v>FEH126452</v>
      </c>
      <c r="D2252" s="23" t="str">
        <f>+[1]DEPURADO!B2246</f>
        <v>FEH126452</v>
      </c>
      <c r="E2252" s="25">
        <f>+[1]DEPURADO!C2246</f>
        <v>44335</v>
      </c>
      <c r="F2252" s="26">
        <f>+IF([1]DEPURADO!D2246&gt;1,[1]DEPURADO!D2246," ")</f>
        <v>44368</v>
      </c>
      <c r="G2252" s="27">
        <f>[1]DEPURADO!F2246</f>
        <v>60000</v>
      </c>
      <c r="H2252" s="28">
        <v>0</v>
      </c>
      <c r="I2252" s="28">
        <f>+[1]DEPURADO!N2246+[1]DEPURADO!O2246</f>
        <v>0</v>
      </c>
      <c r="J2252" s="28">
        <f>+[1]DEPURADO!S2246</f>
        <v>0</v>
      </c>
      <c r="K2252" s="29">
        <f>+[1]DEPURADO!Q2246+[1]DEPURADO!R2246</f>
        <v>0</v>
      </c>
      <c r="L2252" s="28">
        <v>0</v>
      </c>
      <c r="M2252" s="28">
        <v>0</v>
      </c>
      <c r="N2252" s="28">
        <f t="shared" si="245"/>
        <v>0</v>
      </c>
      <c r="O2252" s="28">
        <f t="shared" si="246"/>
        <v>60000</v>
      </c>
      <c r="P2252" s="24" t="str">
        <f>IF([1]DEPURADO!I2246&gt;1,0,[1]DEPURADO!B2246)</f>
        <v>FEH126452</v>
      </c>
      <c r="Q2252" s="30">
        <f t="shared" si="247"/>
        <v>60000</v>
      </c>
      <c r="R2252" s="31">
        <f t="shared" si="248"/>
        <v>0</v>
      </c>
      <c r="S2252" s="31">
        <f>+[1]DEPURADO!K2246</f>
        <v>0</v>
      </c>
      <c r="T2252" s="23" t="s">
        <v>45</v>
      </c>
      <c r="U2252" s="31">
        <f>+[1]DEPURADO!J2246</f>
        <v>60000</v>
      </c>
      <c r="V2252" s="30"/>
      <c r="W2252" s="23" t="s">
        <v>45</v>
      </c>
      <c r="X2252" s="31">
        <f>+[1]DEPURADO!L2246+[1]DEPURADO!M2246</f>
        <v>0</v>
      </c>
      <c r="Y2252" s="23" t="s">
        <v>45</v>
      </c>
      <c r="Z2252" s="31">
        <f t="shared" si="249"/>
        <v>0</v>
      </c>
      <c r="AA2252" s="31"/>
      <c r="AB2252" s="31">
        <v>0</v>
      </c>
      <c r="AC2252" s="31">
        <v>0</v>
      </c>
      <c r="AD2252" s="30"/>
      <c r="AE2252" s="30">
        <f>+[1]DEPURADO!L2246</f>
        <v>0</v>
      </c>
      <c r="AF2252" s="30">
        <v>0</v>
      </c>
      <c r="AG2252" s="30">
        <f t="shared" si="250"/>
        <v>0</v>
      </c>
      <c r="AH2252" s="30">
        <v>0</v>
      </c>
      <c r="AI2252" s="30" t="str">
        <f>+[1]DEPURADO!G2246</f>
        <v>EN REVISION ADRES-CANASTA COVID</v>
      </c>
      <c r="AJ2252" s="32"/>
      <c r="AK2252" s="33"/>
    </row>
    <row r="2253" spans="1:37" s="34" customFormat="1" x14ac:dyDescent="0.25">
      <c r="A2253" s="23">
        <f t="shared" si="251"/>
        <v>2245</v>
      </c>
      <c r="B2253" s="24" t="s">
        <v>44</v>
      </c>
      <c r="C2253" s="23" t="str">
        <f>+[1]DEPURADO!A2247</f>
        <v>FEH126457</v>
      </c>
      <c r="D2253" s="23" t="str">
        <f>+[1]DEPURADO!B2247</f>
        <v>FEH126457</v>
      </c>
      <c r="E2253" s="25">
        <f>+[1]DEPURADO!C2247</f>
        <v>44335</v>
      </c>
      <c r="F2253" s="26" t="str">
        <f>+IF([1]DEPURADO!D2247&gt;1,[1]DEPURADO!D2247," ")</f>
        <v xml:space="preserve"> </v>
      </c>
      <c r="G2253" s="27">
        <f>[1]DEPURADO!F2247</f>
        <v>80832</v>
      </c>
      <c r="H2253" s="28">
        <v>0</v>
      </c>
      <c r="I2253" s="28">
        <f>+[1]DEPURADO!N2247+[1]DEPURADO!O2247</f>
        <v>0</v>
      </c>
      <c r="J2253" s="28">
        <f>+[1]DEPURADO!S2247</f>
        <v>0</v>
      </c>
      <c r="K2253" s="29">
        <f>+[1]DEPURADO!Q2247+[1]DEPURADO!R2247</f>
        <v>0</v>
      </c>
      <c r="L2253" s="28">
        <v>0</v>
      </c>
      <c r="M2253" s="28">
        <v>0</v>
      </c>
      <c r="N2253" s="28">
        <f t="shared" si="245"/>
        <v>0</v>
      </c>
      <c r="O2253" s="28">
        <f t="shared" si="246"/>
        <v>80832</v>
      </c>
      <c r="P2253" s="24" t="str">
        <f>IF([1]DEPURADO!I2247&gt;1,0,[1]DEPURADO!B2247)</f>
        <v>FEH126457</v>
      </c>
      <c r="Q2253" s="30">
        <f t="shared" si="247"/>
        <v>80832</v>
      </c>
      <c r="R2253" s="31">
        <f t="shared" si="248"/>
        <v>0</v>
      </c>
      <c r="S2253" s="31">
        <f>+[1]DEPURADO!K2247</f>
        <v>0</v>
      </c>
      <c r="T2253" s="23" t="s">
        <v>45</v>
      </c>
      <c r="U2253" s="31">
        <f>+[1]DEPURADO!J2247</f>
        <v>80832</v>
      </c>
      <c r="V2253" s="30"/>
      <c r="W2253" s="23" t="s">
        <v>45</v>
      </c>
      <c r="X2253" s="31">
        <f>+[1]DEPURADO!L2247+[1]DEPURADO!M2247</f>
        <v>0</v>
      </c>
      <c r="Y2253" s="23" t="s">
        <v>45</v>
      </c>
      <c r="Z2253" s="31">
        <f t="shared" si="249"/>
        <v>0</v>
      </c>
      <c r="AA2253" s="31"/>
      <c r="AB2253" s="31">
        <v>0</v>
      </c>
      <c r="AC2253" s="31">
        <v>0</v>
      </c>
      <c r="AD2253" s="30"/>
      <c r="AE2253" s="30">
        <f>+[1]DEPURADO!L2247</f>
        <v>0</v>
      </c>
      <c r="AF2253" s="30">
        <v>0</v>
      </c>
      <c r="AG2253" s="30">
        <f t="shared" si="250"/>
        <v>0</v>
      </c>
      <c r="AH2253" s="30">
        <v>0</v>
      </c>
      <c r="AI2253" s="30" t="str">
        <f>+[1]DEPURADO!G2247</f>
        <v>EN REVISION ADRES-CANASTA COVID</v>
      </c>
      <c r="AJ2253" s="32"/>
      <c r="AK2253" s="33"/>
    </row>
    <row r="2254" spans="1:37" s="34" customFormat="1" x14ac:dyDescent="0.25">
      <c r="A2254" s="23">
        <f t="shared" si="251"/>
        <v>2246</v>
      </c>
      <c r="B2254" s="24" t="s">
        <v>44</v>
      </c>
      <c r="C2254" s="23" t="str">
        <f>+[1]DEPURADO!A2248</f>
        <v>FEH126658</v>
      </c>
      <c r="D2254" s="23" t="str">
        <f>+[1]DEPURADO!B2248</f>
        <v>FEH126658</v>
      </c>
      <c r="E2254" s="25">
        <f>+[1]DEPURADO!C2248</f>
        <v>44336</v>
      </c>
      <c r="F2254" s="26">
        <f>+IF([1]DEPURADO!D2248&gt;1,[1]DEPURADO!D2248," ")</f>
        <v>44368</v>
      </c>
      <c r="G2254" s="27">
        <f>[1]DEPURADO!F2248</f>
        <v>4153649</v>
      </c>
      <c r="H2254" s="28">
        <v>0</v>
      </c>
      <c r="I2254" s="28">
        <f>+[1]DEPURADO!N2248+[1]DEPURADO!O2248</f>
        <v>0</v>
      </c>
      <c r="J2254" s="28">
        <f>+[1]DEPURADO!S2248</f>
        <v>0</v>
      </c>
      <c r="K2254" s="29">
        <f>+[1]DEPURADO!Q2248+[1]DEPURADO!R2248</f>
        <v>0</v>
      </c>
      <c r="L2254" s="28">
        <v>0</v>
      </c>
      <c r="M2254" s="28">
        <v>0</v>
      </c>
      <c r="N2254" s="28">
        <f t="shared" si="245"/>
        <v>0</v>
      </c>
      <c r="O2254" s="28">
        <f t="shared" si="246"/>
        <v>4153649</v>
      </c>
      <c r="P2254" s="24" t="str">
        <f>IF([1]DEPURADO!I2248&gt;1,0,[1]DEPURADO!B2248)</f>
        <v>FEH126658</v>
      </c>
      <c r="Q2254" s="30">
        <f t="shared" si="247"/>
        <v>4153649</v>
      </c>
      <c r="R2254" s="31">
        <f t="shared" si="248"/>
        <v>0</v>
      </c>
      <c r="S2254" s="31">
        <f>+[1]DEPURADO!K2248</f>
        <v>0</v>
      </c>
      <c r="T2254" s="23" t="s">
        <v>45</v>
      </c>
      <c r="U2254" s="31">
        <f>+[1]DEPURADO!J2248</f>
        <v>0</v>
      </c>
      <c r="V2254" s="30"/>
      <c r="W2254" s="23" t="s">
        <v>45</v>
      </c>
      <c r="X2254" s="31">
        <f>+[1]DEPURADO!L2248+[1]DEPURADO!M2248</f>
        <v>0</v>
      </c>
      <c r="Y2254" s="23" t="s">
        <v>45</v>
      </c>
      <c r="Z2254" s="31">
        <f t="shared" si="249"/>
        <v>0</v>
      </c>
      <c r="AA2254" s="31"/>
      <c r="AB2254" s="31">
        <v>0</v>
      </c>
      <c r="AC2254" s="31">
        <v>0</v>
      </c>
      <c r="AD2254" s="30"/>
      <c r="AE2254" s="30">
        <f>+[1]DEPURADO!L2248</f>
        <v>0</v>
      </c>
      <c r="AF2254" s="30">
        <v>0</v>
      </c>
      <c r="AG2254" s="30">
        <f t="shared" si="250"/>
        <v>4153649</v>
      </c>
      <c r="AH2254" s="30">
        <v>0</v>
      </c>
      <c r="AI2254" s="30" t="str">
        <f>+[1]DEPURADO!G2248</f>
        <v>SALDO A FAVOR DEL PRESTADOR</v>
      </c>
      <c r="AJ2254" s="32"/>
      <c r="AK2254" s="33"/>
    </row>
    <row r="2255" spans="1:37" s="34" customFormat="1" x14ac:dyDescent="0.25">
      <c r="A2255" s="23">
        <f t="shared" si="251"/>
        <v>2247</v>
      </c>
      <c r="B2255" s="24" t="s">
        <v>44</v>
      </c>
      <c r="C2255" s="23" t="str">
        <f>+[1]DEPURADO!A2249</f>
        <v>FEH127055</v>
      </c>
      <c r="D2255" s="23" t="str">
        <f>+[1]DEPURADO!B2249</f>
        <v>FEH127055</v>
      </c>
      <c r="E2255" s="25">
        <f>+[1]DEPURADO!C2249</f>
        <v>44337</v>
      </c>
      <c r="F2255" s="26" t="str">
        <f>+IF([1]DEPURADO!D2249&gt;1,[1]DEPURADO!D2249," ")</f>
        <v xml:space="preserve"> </v>
      </c>
      <c r="G2255" s="27">
        <f>[1]DEPURADO!F2249</f>
        <v>80832</v>
      </c>
      <c r="H2255" s="28">
        <v>0</v>
      </c>
      <c r="I2255" s="28">
        <f>+[1]DEPURADO!N2249+[1]DEPURADO!O2249</f>
        <v>0</v>
      </c>
      <c r="J2255" s="28">
        <f>+[1]DEPURADO!S2249</f>
        <v>0</v>
      </c>
      <c r="K2255" s="29">
        <f>+[1]DEPURADO!Q2249+[1]DEPURADO!R2249</f>
        <v>0</v>
      </c>
      <c r="L2255" s="28">
        <v>0</v>
      </c>
      <c r="M2255" s="28">
        <v>0</v>
      </c>
      <c r="N2255" s="28">
        <f t="shared" si="245"/>
        <v>0</v>
      </c>
      <c r="O2255" s="28">
        <f t="shared" si="246"/>
        <v>80832</v>
      </c>
      <c r="P2255" s="24">
        <f>IF([1]DEPURADO!I2249&gt;1,0,[1]DEPURADO!B2249)</f>
        <v>0</v>
      </c>
      <c r="Q2255" s="30">
        <f t="shared" si="247"/>
        <v>0</v>
      </c>
      <c r="R2255" s="31">
        <f t="shared" si="248"/>
        <v>80832</v>
      </c>
      <c r="S2255" s="31">
        <f>+[1]DEPURADO!K2249</f>
        <v>0</v>
      </c>
      <c r="T2255" s="23" t="s">
        <v>45</v>
      </c>
      <c r="U2255" s="31">
        <f>+[1]DEPURADO!J2249</f>
        <v>0</v>
      </c>
      <c r="V2255" s="30"/>
      <c r="W2255" s="23" t="s">
        <v>45</v>
      </c>
      <c r="X2255" s="31">
        <f>+[1]DEPURADO!L2249+[1]DEPURADO!M2249</f>
        <v>0</v>
      </c>
      <c r="Y2255" s="23" t="s">
        <v>45</v>
      </c>
      <c r="Z2255" s="31">
        <f t="shared" si="249"/>
        <v>0</v>
      </c>
      <c r="AA2255" s="31"/>
      <c r="AB2255" s="31">
        <v>0</v>
      </c>
      <c r="AC2255" s="31">
        <v>0</v>
      </c>
      <c r="AD2255" s="30"/>
      <c r="AE2255" s="30">
        <f>+[1]DEPURADO!L2249</f>
        <v>0</v>
      </c>
      <c r="AF2255" s="30">
        <v>0</v>
      </c>
      <c r="AG2255" s="30">
        <f t="shared" si="250"/>
        <v>0</v>
      </c>
      <c r="AH2255" s="30">
        <v>0</v>
      </c>
      <c r="AI2255" s="30" t="str">
        <f>+[1]DEPURADO!G2249</f>
        <v>NO RADICADO</v>
      </c>
      <c r="AJ2255" s="32"/>
      <c r="AK2255" s="33"/>
    </row>
    <row r="2256" spans="1:37" s="34" customFormat="1" x14ac:dyDescent="0.25">
      <c r="A2256" s="23">
        <f t="shared" si="251"/>
        <v>2248</v>
      </c>
      <c r="B2256" s="24" t="s">
        <v>44</v>
      </c>
      <c r="C2256" s="23" t="str">
        <f>+[1]DEPURADO!A2250</f>
        <v>FEH127123</v>
      </c>
      <c r="D2256" s="23" t="str">
        <f>+[1]DEPURADO!B2250</f>
        <v>FEH127123</v>
      </c>
      <c r="E2256" s="25">
        <f>+[1]DEPURADO!C2250</f>
        <v>44337</v>
      </c>
      <c r="F2256" s="26">
        <f>+IF([1]DEPURADO!D2250&gt;1,[1]DEPURADO!D2250," ")</f>
        <v>44368</v>
      </c>
      <c r="G2256" s="27">
        <f>[1]DEPURADO!F2250</f>
        <v>3629958</v>
      </c>
      <c r="H2256" s="28">
        <v>0</v>
      </c>
      <c r="I2256" s="28">
        <f>+[1]DEPURADO!N2250+[1]DEPURADO!O2250</f>
        <v>0</v>
      </c>
      <c r="J2256" s="28">
        <f>+[1]DEPURADO!S2250</f>
        <v>0</v>
      </c>
      <c r="K2256" s="29">
        <f>+[1]DEPURADO!Q2250+[1]DEPURADO!R2250</f>
        <v>0</v>
      </c>
      <c r="L2256" s="28">
        <v>0</v>
      </c>
      <c r="M2256" s="28">
        <v>0</v>
      </c>
      <c r="N2256" s="28">
        <f t="shared" si="245"/>
        <v>0</v>
      </c>
      <c r="O2256" s="28">
        <f t="shared" si="246"/>
        <v>3629958</v>
      </c>
      <c r="P2256" s="24" t="str">
        <f>IF([1]DEPURADO!I2250&gt;1,0,[1]DEPURADO!B2250)</f>
        <v>FEH127123</v>
      </c>
      <c r="Q2256" s="30">
        <f t="shared" si="247"/>
        <v>3629958</v>
      </c>
      <c r="R2256" s="31">
        <f t="shared" si="248"/>
        <v>0</v>
      </c>
      <c r="S2256" s="31">
        <f>+[1]DEPURADO!K2250</f>
        <v>0</v>
      </c>
      <c r="T2256" s="23" t="s">
        <v>45</v>
      </c>
      <c r="U2256" s="31">
        <f>+[1]DEPURADO!J2250</f>
        <v>0</v>
      </c>
      <c r="V2256" s="30"/>
      <c r="W2256" s="23" t="s">
        <v>45</v>
      </c>
      <c r="X2256" s="31">
        <f>+[1]DEPURADO!L2250+[1]DEPURADO!M2250</f>
        <v>0</v>
      </c>
      <c r="Y2256" s="23" t="s">
        <v>45</v>
      </c>
      <c r="Z2256" s="31">
        <f t="shared" si="249"/>
        <v>0</v>
      </c>
      <c r="AA2256" s="31"/>
      <c r="AB2256" s="31">
        <v>0</v>
      </c>
      <c r="AC2256" s="31">
        <v>0</v>
      </c>
      <c r="AD2256" s="30"/>
      <c r="AE2256" s="30">
        <f>+[1]DEPURADO!L2250</f>
        <v>0</v>
      </c>
      <c r="AF2256" s="30">
        <v>0</v>
      </c>
      <c r="AG2256" s="30">
        <f t="shared" si="250"/>
        <v>3629958</v>
      </c>
      <c r="AH2256" s="30">
        <v>0</v>
      </c>
      <c r="AI2256" s="30" t="str">
        <f>+[1]DEPURADO!G2250</f>
        <v>SALDO A FAVOR DEL PRESTADOR</v>
      </c>
      <c r="AJ2256" s="32"/>
      <c r="AK2256" s="33"/>
    </row>
    <row r="2257" spans="1:37" s="34" customFormat="1" x14ac:dyDescent="0.25">
      <c r="A2257" s="23">
        <f t="shared" si="251"/>
        <v>2249</v>
      </c>
      <c r="B2257" s="24" t="s">
        <v>44</v>
      </c>
      <c r="C2257" s="23" t="str">
        <f>+[1]DEPURADO!A2251</f>
        <v>FEH127129</v>
      </c>
      <c r="D2257" s="23" t="str">
        <f>+[1]DEPURADO!B2251</f>
        <v>FEH127129</v>
      </c>
      <c r="E2257" s="25">
        <f>+[1]DEPURADO!C2251</f>
        <v>44337</v>
      </c>
      <c r="F2257" s="26">
        <f>+IF([1]DEPURADO!D2251&gt;1,[1]DEPURADO!D2251," ")</f>
        <v>44368</v>
      </c>
      <c r="G2257" s="27">
        <f>[1]DEPURADO!F2251</f>
        <v>16973821</v>
      </c>
      <c r="H2257" s="28">
        <v>0</v>
      </c>
      <c r="I2257" s="28">
        <f>+[1]DEPURADO!N2251+[1]DEPURADO!O2251</f>
        <v>0</v>
      </c>
      <c r="J2257" s="28">
        <f>+[1]DEPURADO!S2251</f>
        <v>0</v>
      </c>
      <c r="K2257" s="29">
        <f>+[1]DEPURADO!Q2251+[1]DEPURADO!R2251</f>
        <v>0</v>
      </c>
      <c r="L2257" s="28">
        <v>0</v>
      </c>
      <c r="M2257" s="28">
        <v>0</v>
      </c>
      <c r="N2257" s="28">
        <f t="shared" si="245"/>
        <v>0</v>
      </c>
      <c r="O2257" s="28">
        <f t="shared" si="246"/>
        <v>16973821</v>
      </c>
      <c r="P2257" s="24" t="str">
        <f>IF([1]DEPURADO!I2251&gt;1,0,[1]DEPURADO!B2251)</f>
        <v>FEH127129</v>
      </c>
      <c r="Q2257" s="30">
        <f t="shared" si="247"/>
        <v>16973821</v>
      </c>
      <c r="R2257" s="31">
        <f t="shared" si="248"/>
        <v>0</v>
      </c>
      <c r="S2257" s="31">
        <f>+[1]DEPURADO!K2251</f>
        <v>0</v>
      </c>
      <c r="T2257" s="23" t="s">
        <v>45</v>
      </c>
      <c r="U2257" s="31">
        <f>+[1]DEPURADO!J2251</f>
        <v>0</v>
      </c>
      <c r="V2257" s="30"/>
      <c r="W2257" s="23" t="s">
        <v>45</v>
      </c>
      <c r="X2257" s="31">
        <f>+[1]DEPURADO!L2251+[1]DEPURADO!M2251</f>
        <v>0</v>
      </c>
      <c r="Y2257" s="23" t="s">
        <v>45</v>
      </c>
      <c r="Z2257" s="31">
        <f t="shared" si="249"/>
        <v>0</v>
      </c>
      <c r="AA2257" s="31"/>
      <c r="AB2257" s="31">
        <v>0</v>
      </c>
      <c r="AC2257" s="31">
        <v>0</v>
      </c>
      <c r="AD2257" s="30"/>
      <c r="AE2257" s="30">
        <f>+[1]DEPURADO!L2251</f>
        <v>0</v>
      </c>
      <c r="AF2257" s="30">
        <v>0</v>
      </c>
      <c r="AG2257" s="30">
        <f t="shared" si="250"/>
        <v>16973821</v>
      </c>
      <c r="AH2257" s="30">
        <v>0</v>
      </c>
      <c r="AI2257" s="30" t="str">
        <f>+[1]DEPURADO!G2251</f>
        <v>SALDO A FAVOR DEL PRESTADOR</v>
      </c>
      <c r="AJ2257" s="32"/>
      <c r="AK2257" s="33"/>
    </row>
    <row r="2258" spans="1:37" s="34" customFormat="1" x14ac:dyDescent="0.25">
      <c r="A2258" s="23">
        <f t="shared" si="251"/>
        <v>2250</v>
      </c>
      <c r="B2258" s="24" t="s">
        <v>44</v>
      </c>
      <c r="C2258" s="23" t="str">
        <f>+[1]DEPURADO!A2252</f>
        <v>FEH128419</v>
      </c>
      <c r="D2258" s="23" t="str">
        <f>+[1]DEPURADO!B2252</f>
        <v>FEH128419</v>
      </c>
      <c r="E2258" s="25">
        <f>+[1]DEPURADO!C2252</f>
        <v>44342</v>
      </c>
      <c r="F2258" s="26">
        <f>+IF([1]DEPURADO!D2252&gt;1,[1]DEPURADO!D2252," ")</f>
        <v>44368</v>
      </c>
      <c r="G2258" s="27">
        <f>[1]DEPURADO!F2252</f>
        <v>1039561</v>
      </c>
      <c r="H2258" s="28">
        <v>0</v>
      </c>
      <c r="I2258" s="28">
        <f>+[1]DEPURADO!N2252+[1]DEPURADO!O2252</f>
        <v>0</v>
      </c>
      <c r="J2258" s="28">
        <f>+[1]DEPURADO!S2252</f>
        <v>0</v>
      </c>
      <c r="K2258" s="29">
        <f>+[1]DEPURADO!Q2252+[1]DEPURADO!R2252</f>
        <v>0</v>
      </c>
      <c r="L2258" s="28">
        <v>0</v>
      </c>
      <c r="M2258" s="28">
        <v>0</v>
      </c>
      <c r="N2258" s="28">
        <f t="shared" si="245"/>
        <v>0</v>
      </c>
      <c r="O2258" s="28">
        <f t="shared" si="246"/>
        <v>1039561</v>
      </c>
      <c r="P2258" s="24" t="str">
        <f>IF([1]DEPURADO!I2252&gt;1,0,[1]DEPURADO!B2252)</f>
        <v>FEH128419</v>
      </c>
      <c r="Q2258" s="30">
        <f t="shared" si="247"/>
        <v>1039561</v>
      </c>
      <c r="R2258" s="31">
        <f t="shared" si="248"/>
        <v>0</v>
      </c>
      <c r="S2258" s="31">
        <f>+[1]DEPURADO!K2252</f>
        <v>0</v>
      </c>
      <c r="T2258" s="23" t="s">
        <v>45</v>
      </c>
      <c r="U2258" s="31">
        <f>+[1]DEPURADO!J2252</f>
        <v>0</v>
      </c>
      <c r="V2258" s="30"/>
      <c r="W2258" s="23" t="s">
        <v>45</v>
      </c>
      <c r="X2258" s="31">
        <f>+[1]DEPURADO!L2252+[1]DEPURADO!M2252</f>
        <v>0</v>
      </c>
      <c r="Y2258" s="23" t="s">
        <v>45</v>
      </c>
      <c r="Z2258" s="31">
        <f t="shared" si="249"/>
        <v>0</v>
      </c>
      <c r="AA2258" s="31"/>
      <c r="AB2258" s="31">
        <v>0</v>
      </c>
      <c r="AC2258" s="31">
        <v>0</v>
      </c>
      <c r="AD2258" s="30"/>
      <c r="AE2258" s="30">
        <f>+[1]DEPURADO!L2252</f>
        <v>0</v>
      </c>
      <c r="AF2258" s="30">
        <v>0</v>
      </c>
      <c r="AG2258" s="30">
        <f t="shared" si="250"/>
        <v>1039561</v>
      </c>
      <c r="AH2258" s="30">
        <v>0</v>
      </c>
      <c r="AI2258" s="30" t="str">
        <f>+[1]DEPURADO!G2252</f>
        <v>SALDO A FAVOR DEL PRESTADOR</v>
      </c>
      <c r="AJ2258" s="32"/>
      <c r="AK2258" s="33"/>
    </row>
    <row r="2259" spans="1:37" s="34" customFormat="1" x14ac:dyDescent="0.25">
      <c r="A2259" s="23">
        <f t="shared" si="251"/>
        <v>2251</v>
      </c>
      <c r="B2259" s="24" t="s">
        <v>44</v>
      </c>
      <c r="C2259" s="23" t="str">
        <f>+[1]DEPURADO!A2253</f>
        <v>FEH132033</v>
      </c>
      <c r="D2259" s="23" t="str">
        <f>+[1]DEPURADO!B2253</f>
        <v>FEH132033</v>
      </c>
      <c r="E2259" s="25">
        <f>+[1]DEPURADO!C2253</f>
        <v>44355</v>
      </c>
      <c r="F2259" s="26" t="str">
        <f>+IF([1]DEPURADO!D2253&gt;1,[1]DEPURADO!D2253," ")</f>
        <v xml:space="preserve"> </v>
      </c>
      <c r="G2259" s="27">
        <f>[1]DEPURADO!F2253</f>
        <v>80832</v>
      </c>
      <c r="H2259" s="28">
        <v>0</v>
      </c>
      <c r="I2259" s="28">
        <f>+[1]DEPURADO!N2253+[1]DEPURADO!O2253</f>
        <v>0</v>
      </c>
      <c r="J2259" s="28">
        <f>+[1]DEPURADO!S2253</f>
        <v>0</v>
      </c>
      <c r="K2259" s="29">
        <f>+[1]DEPURADO!Q2253+[1]DEPURADO!R2253</f>
        <v>0</v>
      </c>
      <c r="L2259" s="28">
        <v>0</v>
      </c>
      <c r="M2259" s="28">
        <v>0</v>
      </c>
      <c r="N2259" s="28">
        <f t="shared" si="245"/>
        <v>0</v>
      </c>
      <c r="O2259" s="28">
        <f t="shared" si="246"/>
        <v>80832</v>
      </c>
      <c r="P2259" s="24">
        <f>IF([1]DEPURADO!I2253&gt;1,0,[1]DEPURADO!B2253)</f>
        <v>0</v>
      </c>
      <c r="Q2259" s="30">
        <f t="shared" si="247"/>
        <v>0</v>
      </c>
      <c r="R2259" s="31">
        <f t="shared" si="248"/>
        <v>80832</v>
      </c>
      <c r="S2259" s="31">
        <f>+[1]DEPURADO!K2253</f>
        <v>0</v>
      </c>
      <c r="T2259" s="23" t="s">
        <v>45</v>
      </c>
      <c r="U2259" s="31">
        <f>+[1]DEPURADO!J2253</f>
        <v>0</v>
      </c>
      <c r="V2259" s="30"/>
      <c r="W2259" s="23" t="s">
        <v>45</v>
      </c>
      <c r="X2259" s="31">
        <f>+[1]DEPURADO!L2253+[1]DEPURADO!M2253</f>
        <v>0</v>
      </c>
      <c r="Y2259" s="23" t="s">
        <v>45</v>
      </c>
      <c r="Z2259" s="31">
        <f t="shared" si="249"/>
        <v>0</v>
      </c>
      <c r="AA2259" s="31"/>
      <c r="AB2259" s="31">
        <v>0</v>
      </c>
      <c r="AC2259" s="31">
        <v>0</v>
      </c>
      <c r="AD2259" s="30"/>
      <c r="AE2259" s="30">
        <f>+[1]DEPURADO!L2253</f>
        <v>0</v>
      </c>
      <c r="AF2259" s="30">
        <v>0</v>
      </c>
      <c r="AG2259" s="30">
        <f t="shared" si="250"/>
        <v>0</v>
      </c>
      <c r="AH2259" s="30">
        <v>0</v>
      </c>
      <c r="AI2259" s="30" t="str">
        <f>+[1]DEPURADO!G2253</f>
        <v>NO RADICADO</v>
      </c>
      <c r="AJ2259" s="32"/>
      <c r="AK2259" s="33"/>
    </row>
    <row r="2260" spans="1:37" s="34" customFormat="1" x14ac:dyDescent="0.25">
      <c r="A2260" s="23">
        <f t="shared" si="251"/>
        <v>2252</v>
      </c>
      <c r="B2260" s="24" t="s">
        <v>44</v>
      </c>
      <c r="C2260" s="23" t="str">
        <f>+[1]DEPURADO!A2254</f>
        <v>FEH132034</v>
      </c>
      <c r="D2260" s="23" t="str">
        <f>+[1]DEPURADO!B2254</f>
        <v>FEH132034</v>
      </c>
      <c r="E2260" s="25">
        <f>+[1]DEPURADO!C2254</f>
        <v>44355</v>
      </c>
      <c r="F2260" s="26" t="str">
        <f>+IF([1]DEPURADO!D2254&gt;1,[1]DEPURADO!D2254," ")</f>
        <v xml:space="preserve"> </v>
      </c>
      <c r="G2260" s="27">
        <f>[1]DEPURADO!F2254</f>
        <v>121380</v>
      </c>
      <c r="H2260" s="28">
        <v>0</v>
      </c>
      <c r="I2260" s="28">
        <f>+[1]DEPURADO!N2254+[1]DEPURADO!O2254</f>
        <v>0</v>
      </c>
      <c r="J2260" s="28">
        <f>+[1]DEPURADO!S2254</f>
        <v>0</v>
      </c>
      <c r="K2260" s="29">
        <f>+[1]DEPURADO!Q2254+[1]DEPURADO!R2254</f>
        <v>0</v>
      </c>
      <c r="L2260" s="28">
        <v>0</v>
      </c>
      <c r="M2260" s="28">
        <v>0</v>
      </c>
      <c r="N2260" s="28">
        <f t="shared" si="245"/>
        <v>0</v>
      </c>
      <c r="O2260" s="28">
        <f t="shared" si="246"/>
        <v>121380</v>
      </c>
      <c r="P2260" s="24">
        <f>IF([1]DEPURADO!I2254&gt;1,0,[1]DEPURADO!B2254)</f>
        <v>0</v>
      </c>
      <c r="Q2260" s="30">
        <f t="shared" si="247"/>
        <v>0</v>
      </c>
      <c r="R2260" s="31">
        <f t="shared" si="248"/>
        <v>121380</v>
      </c>
      <c r="S2260" s="31">
        <f>+[1]DEPURADO!K2254</f>
        <v>0</v>
      </c>
      <c r="T2260" s="23" t="s">
        <v>45</v>
      </c>
      <c r="U2260" s="31">
        <f>+[1]DEPURADO!J2254</f>
        <v>0</v>
      </c>
      <c r="V2260" s="30"/>
      <c r="W2260" s="23" t="s">
        <v>45</v>
      </c>
      <c r="X2260" s="31">
        <f>+[1]DEPURADO!L2254+[1]DEPURADO!M2254</f>
        <v>0</v>
      </c>
      <c r="Y2260" s="23" t="s">
        <v>45</v>
      </c>
      <c r="Z2260" s="31">
        <f t="shared" si="249"/>
        <v>0</v>
      </c>
      <c r="AA2260" s="31"/>
      <c r="AB2260" s="31">
        <v>0</v>
      </c>
      <c r="AC2260" s="31">
        <v>0</v>
      </c>
      <c r="AD2260" s="30"/>
      <c r="AE2260" s="30">
        <f>+[1]DEPURADO!L2254</f>
        <v>0</v>
      </c>
      <c r="AF2260" s="30">
        <v>0</v>
      </c>
      <c r="AG2260" s="30">
        <f t="shared" si="250"/>
        <v>0</v>
      </c>
      <c r="AH2260" s="30">
        <v>0</v>
      </c>
      <c r="AI2260" s="30" t="str">
        <f>+[1]DEPURADO!G2254</f>
        <v>NO RADICADO</v>
      </c>
      <c r="AJ2260" s="32"/>
      <c r="AK2260" s="33"/>
    </row>
    <row r="2261" spans="1:37" s="34" customFormat="1" x14ac:dyDescent="0.25">
      <c r="A2261" s="23">
        <f t="shared" si="251"/>
        <v>2253</v>
      </c>
      <c r="B2261" s="24" t="s">
        <v>44</v>
      </c>
      <c r="C2261" s="23" t="str">
        <f>+[1]DEPURADO!A2255</f>
        <v>FEH123251</v>
      </c>
      <c r="D2261" s="23" t="str">
        <f>+[1]DEPURADO!B2255</f>
        <v>FEH123251</v>
      </c>
      <c r="E2261" s="25">
        <f>+[1]DEPURADO!C2255</f>
        <v>44321</v>
      </c>
      <c r="F2261" s="26">
        <f>+IF([1]DEPURADO!D2255&gt;1,[1]DEPURADO!D2255," ")</f>
        <v>44368</v>
      </c>
      <c r="G2261" s="27">
        <f>[1]DEPURADO!F2255</f>
        <v>89863</v>
      </c>
      <c r="H2261" s="28">
        <v>0</v>
      </c>
      <c r="I2261" s="28">
        <f>+[1]DEPURADO!N2255+[1]DEPURADO!O2255</f>
        <v>0</v>
      </c>
      <c r="J2261" s="28">
        <f>+[1]DEPURADO!S2255</f>
        <v>0</v>
      </c>
      <c r="K2261" s="29">
        <f>+[1]DEPURADO!Q2255+[1]DEPURADO!R2255</f>
        <v>0</v>
      </c>
      <c r="L2261" s="28">
        <v>0</v>
      </c>
      <c r="M2261" s="28">
        <v>0</v>
      </c>
      <c r="N2261" s="28">
        <f t="shared" si="245"/>
        <v>0</v>
      </c>
      <c r="O2261" s="28">
        <f t="shared" si="246"/>
        <v>89863</v>
      </c>
      <c r="P2261" s="24" t="str">
        <f>IF([1]DEPURADO!I2255&gt;1,0,[1]DEPURADO!B2255)</f>
        <v>FEH123251</v>
      </c>
      <c r="Q2261" s="30">
        <f t="shared" si="247"/>
        <v>89863</v>
      </c>
      <c r="R2261" s="31">
        <f t="shared" si="248"/>
        <v>0</v>
      </c>
      <c r="S2261" s="31">
        <f>+[1]DEPURADO!K2255</f>
        <v>0</v>
      </c>
      <c r="T2261" s="23" t="s">
        <v>45</v>
      </c>
      <c r="U2261" s="31">
        <f>+[1]DEPURADO!J2255</f>
        <v>0</v>
      </c>
      <c r="V2261" s="30"/>
      <c r="W2261" s="23" t="s">
        <v>45</v>
      </c>
      <c r="X2261" s="31">
        <f>+[1]DEPURADO!L2255+[1]DEPURADO!M2255</f>
        <v>0</v>
      </c>
      <c r="Y2261" s="23" t="s">
        <v>45</v>
      </c>
      <c r="Z2261" s="31">
        <f t="shared" si="249"/>
        <v>0</v>
      </c>
      <c r="AA2261" s="31"/>
      <c r="AB2261" s="31">
        <v>0</v>
      </c>
      <c r="AC2261" s="31">
        <v>0</v>
      </c>
      <c r="AD2261" s="30"/>
      <c r="AE2261" s="30">
        <f>+[1]DEPURADO!L2255</f>
        <v>0</v>
      </c>
      <c r="AF2261" s="30">
        <v>0</v>
      </c>
      <c r="AG2261" s="30">
        <f t="shared" si="250"/>
        <v>89863</v>
      </c>
      <c r="AH2261" s="30">
        <v>0</v>
      </c>
      <c r="AI2261" s="30" t="str">
        <f>+[1]DEPURADO!G2255</f>
        <v>SALDO A FAVOR DEL PRESTADOR</v>
      </c>
      <c r="AJ2261" s="32"/>
      <c r="AK2261" s="33"/>
    </row>
    <row r="2262" spans="1:37" s="34" customFormat="1" x14ac:dyDescent="0.25">
      <c r="A2262" s="23">
        <f t="shared" si="251"/>
        <v>2254</v>
      </c>
      <c r="B2262" s="24" t="s">
        <v>44</v>
      </c>
      <c r="C2262" s="23" t="str">
        <f>+[1]DEPURADO!A2256</f>
        <v>FEH123266</v>
      </c>
      <c r="D2262" s="23" t="str">
        <f>+[1]DEPURADO!B2256</f>
        <v>FEH123266</v>
      </c>
      <c r="E2262" s="25">
        <f>+[1]DEPURADO!C2256</f>
        <v>44321</v>
      </c>
      <c r="F2262" s="26">
        <f>+IF([1]DEPURADO!D2256&gt;1,[1]DEPURADO!D2256," ")</f>
        <v>44368</v>
      </c>
      <c r="G2262" s="27">
        <f>[1]DEPURADO!F2256</f>
        <v>240958</v>
      </c>
      <c r="H2262" s="28">
        <v>0</v>
      </c>
      <c r="I2262" s="28">
        <f>+[1]DEPURADO!N2256+[1]DEPURADO!O2256</f>
        <v>0</v>
      </c>
      <c r="J2262" s="28">
        <f>+[1]DEPURADO!S2256</f>
        <v>0</v>
      </c>
      <c r="K2262" s="29">
        <f>+[1]DEPURADO!Q2256+[1]DEPURADO!R2256</f>
        <v>0</v>
      </c>
      <c r="L2262" s="28">
        <v>0</v>
      </c>
      <c r="M2262" s="28">
        <v>0</v>
      </c>
      <c r="N2262" s="28">
        <f t="shared" si="245"/>
        <v>0</v>
      </c>
      <c r="O2262" s="28">
        <f t="shared" si="246"/>
        <v>240958</v>
      </c>
      <c r="P2262" s="24" t="str">
        <f>IF([1]DEPURADO!I2256&gt;1,0,[1]DEPURADO!B2256)</f>
        <v>FEH123266</v>
      </c>
      <c r="Q2262" s="30">
        <f t="shared" si="247"/>
        <v>240958</v>
      </c>
      <c r="R2262" s="31">
        <f t="shared" si="248"/>
        <v>0</v>
      </c>
      <c r="S2262" s="31">
        <f>+[1]DEPURADO!K2256</f>
        <v>0</v>
      </c>
      <c r="T2262" s="23" t="s">
        <v>45</v>
      </c>
      <c r="U2262" s="31">
        <f>+[1]DEPURADO!J2256</f>
        <v>0</v>
      </c>
      <c r="V2262" s="30"/>
      <c r="W2262" s="23" t="s">
        <v>45</v>
      </c>
      <c r="X2262" s="31">
        <f>+[1]DEPURADO!L2256+[1]DEPURADO!M2256</f>
        <v>0</v>
      </c>
      <c r="Y2262" s="23" t="s">
        <v>45</v>
      </c>
      <c r="Z2262" s="31">
        <f t="shared" si="249"/>
        <v>0</v>
      </c>
      <c r="AA2262" s="31"/>
      <c r="AB2262" s="31">
        <v>0</v>
      </c>
      <c r="AC2262" s="31">
        <v>0</v>
      </c>
      <c r="AD2262" s="30"/>
      <c r="AE2262" s="30">
        <f>+[1]DEPURADO!L2256</f>
        <v>0</v>
      </c>
      <c r="AF2262" s="30">
        <v>0</v>
      </c>
      <c r="AG2262" s="30">
        <f t="shared" si="250"/>
        <v>240958</v>
      </c>
      <c r="AH2262" s="30">
        <v>0</v>
      </c>
      <c r="AI2262" s="30" t="str">
        <f>+[1]DEPURADO!G2256</f>
        <v>SALDO A FAVOR DEL PRESTADOR</v>
      </c>
      <c r="AJ2262" s="32"/>
      <c r="AK2262" s="33"/>
    </row>
    <row r="2263" spans="1:37" s="34" customFormat="1" x14ac:dyDescent="0.25">
      <c r="A2263" s="23">
        <f t="shared" si="251"/>
        <v>2255</v>
      </c>
      <c r="B2263" s="24" t="s">
        <v>44</v>
      </c>
      <c r="C2263" s="23" t="str">
        <f>+[1]DEPURADO!A2257</f>
        <v>FEH123267</v>
      </c>
      <c r="D2263" s="23" t="str">
        <f>+[1]DEPURADO!B2257</f>
        <v>FEH123267</v>
      </c>
      <c r="E2263" s="25">
        <f>+[1]DEPURADO!C2257</f>
        <v>44321</v>
      </c>
      <c r="F2263" s="26">
        <f>+IF([1]DEPURADO!D2257&gt;1,[1]DEPURADO!D2257," ")</f>
        <v>44368</v>
      </c>
      <c r="G2263" s="27">
        <f>[1]DEPURADO!F2257</f>
        <v>17529</v>
      </c>
      <c r="H2263" s="28">
        <v>0</v>
      </c>
      <c r="I2263" s="28">
        <f>+[1]DEPURADO!N2257+[1]DEPURADO!O2257</f>
        <v>0</v>
      </c>
      <c r="J2263" s="28">
        <f>+[1]DEPURADO!S2257</f>
        <v>0</v>
      </c>
      <c r="K2263" s="29">
        <f>+[1]DEPURADO!Q2257+[1]DEPURADO!R2257</f>
        <v>0</v>
      </c>
      <c r="L2263" s="28">
        <v>0</v>
      </c>
      <c r="M2263" s="28">
        <v>0</v>
      </c>
      <c r="N2263" s="28">
        <f t="shared" si="245"/>
        <v>0</v>
      </c>
      <c r="O2263" s="28">
        <f t="shared" si="246"/>
        <v>17529</v>
      </c>
      <c r="P2263" s="24" t="str">
        <f>IF([1]DEPURADO!I2257&gt;1,0,[1]DEPURADO!B2257)</f>
        <v>FEH123267</v>
      </c>
      <c r="Q2263" s="30">
        <f t="shared" si="247"/>
        <v>17529</v>
      </c>
      <c r="R2263" s="31">
        <f t="shared" si="248"/>
        <v>0</v>
      </c>
      <c r="S2263" s="31">
        <f>+[1]DEPURADO!K2257</f>
        <v>0</v>
      </c>
      <c r="T2263" s="23" t="s">
        <v>45</v>
      </c>
      <c r="U2263" s="31">
        <f>+[1]DEPURADO!J2257</f>
        <v>0</v>
      </c>
      <c r="V2263" s="30"/>
      <c r="W2263" s="23" t="s">
        <v>45</v>
      </c>
      <c r="X2263" s="31">
        <f>+[1]DEPURADO!L2257+[1]DEPURADO!M2257</f>
        <v>0</v>
      </c>
      <c r="Y2263" s="23" t="s">
        <v>45</v>
      </c>
      <c r="Z2263" s="31">
        <f t="shared" si="249"/>
        <v>0</v>
      </c>
      <c r="AA2263" s="31"/>
      <c r="AB2263" s="31">
        <v>0</v>
      </c>
      <c r="AC2263" s="31">
        <v>0</v>
      </c>
      <c r="AD2263" s="30"/>
      <c r="AE2263" s="30">
        <f>+[1]DEPURADO!L2257</f>
        <v>0</v>
      </c>
      <c r="AF2263" s="30">
        <v>0</v>
      </c>
      <c r="AG2263" s="30">
        <f t="shared" si="250"/>
        <v>17529</v>
      </c>
      <c r="AH2263" s="30">
        <v>0</v>
      </c>
      <c r="AI2263" s="30" t="str">
        <f>+[1]DEPURADO!G2257</f>
        <v>SALDO A FAVOR DEL PRESTADOR</v>
      </c>
      <c r="AJ2263" s="32"/>
      <c r="AK2263" s="33"/>
    </row>
    <row r="2264" spans="1:37" s="34" customFormat="1" x14ac:dyDescent="0.25">
      <c r="A2264" s="23">
        <f t="shared" si="251"/>
        <v>2256</v>
      </c>
      <c r="B2264" s="24" t="s">
        <v>44</v>
      </c>
      <c r="C2264" s="23" t="str">
        <f>+[1]DEPURADO!A2258</f>
        <v>FEH123360</v>
      </c>
      <c r="D2264" s="23" t="str">
        <f>+[1]DEPURADO!B2258</f>
        <v>FEH123360</v>
      </c>
      <c r="E2264" s="25">
        <f>+[1]DEPURADO!C2258</f>
        <v>44321</v>
      </c>
      <c r="F2264" s="26">
        <f>+IF([1]DEPURADO!D2258&gt;1,[1]DEPURADO!D2258," ")</f>
        <v>44368</v>
      </c>
      <c r="G2264" s="27">
        <f>[1]DEPURADO!F2258</f>
        <v>38110</v>
      </c>
      <c r="H2264" s="28">
        <v>0</v>
      </c>
      <c r="I2264" s="28">
        <f>+[1]DEPURADO!N2258+[1]DEPURADO!O2258</f>
        <v>0</v>
      </c>
      <c r="J2264" s="28">
        <f>+[1]DEPURADO!S2258</f>
        <v>0</v>
      </c>
      <c r="K2264" s="29">
        <f>+[1]DEPURADO!Q2258+[1]DEPURADO!R2258</f>
        <v>0</v>
      </c>
      <c r="L2264" s="28">
        <v>0</v>
      </c>
      <c r="M2264" s="28">
        <v>0</v>
      </c>
      <c r="N2264" s="28">
        <f t="shared" si="245"/>
        <v>0</v>
      </c>
      <c r="O2264" s="28">
        <f t="shared" si="246"/>
        <v>38110</v>
      </c>
      <c r="P2264" s="24" t="str">
        <f>IF([1]DEPURADO!I2258&gt;1,0,[1]DEPURADO!B2258)</f>
        <v>FEH123360</v>
      </c>
      <c r="Q2264" s="30">
        <f t="shared" si="247"/>
        <v>38110</v>
      </c>
      <c r="R2264" s="31">
        <f t="shared" si="248"/>
        <v>0</v>
      </c>
      <c r="S2264" s="31">
        <f>+[1]DEPURADO!K2258</f>
        <v>0</v>
      </c>
      <c r="T2264" s="23" t="s">
        <v>45</v>
      </c>
      <c r="U2264" s="31">
        <f>+[1]DEPURADO!J2258</f>
        <v>0</v>
      </c>
      <c r="V2264" s="30"/>
      <c r="W2264" s="23" t="s">
        <v>45</v>
      </c>
      <c r="X2264" s="31">
        <f>+[1]DEPURADO!L2258+[1]DEPURADO!M2258</f>
        <v>0</v>
      </c>
      <c r="Y2264" s="23" t="s">
        <v>45</v>
      </c>
      <c r="Z2264" s="31">
        <f t="shared" si="249"/>
        <v>0</v>
      </c>
      <c r="AA2264" s="31"/>
      <c r="AB2264" s="31">
        <v>0</v>
      </c>
      <c r="AC2264" s="31">
        <v>0</v>
      </c>
      <c r="AD2264" s="30"/>
      <c r="AE2264" s="30">
        <f>+[1]DEPURADO!L2258</f>
        <v>0</v>
      </c>
      <c r="AF2264" s="30">
        <v>0</v>
      </c>
      <c r="AG2264" s="30">
        <f t="shared" si="250"/>
        <v>38110</v>
      </c>
      <c r="AH2264" s="30">
        <v>0</v>
      </c>
      <c r="AI2264" s="30" t="str">
        <f>+[1]DEPURADO!G2258</f>
        <v>SALDO A FAVOR DEL PRESTADOR</v>
      </c>
      <c r="AJ2264" s="32"/>
      <c r="AK2264" s="33"/>
    </row>
    <row r="2265" spans="1:37" s="34" customFormat="1" x14ac:dyDescent="0.25">
      <c r="A2265" s="23">
        <f t="shared" si="251"/>
        <v>2257</v>
      </c>
      <c r="B2265" s="24" t="s">
        <v>44</v>
      </c>
      <c r="C2265" s="23" t="str">
        <f>+[1]DEPURADO!A2259</f>
        <v>FEH123366</v>
      </c>
      <c r="D2265" s="23" t="str">
        <f>+[1]DEPURADO!B2259</f>
        <v>FEH123366</v>
      </c>
      <c r="E2265" s="25">
        <f>+[1]DEPURADO!C2259</f>
        <v>44321</v>
      </c>
      <c r="F2265" s="26">
        <f>+IF([1]DEPURADO!D2259&gt;1,[1]DEPURADO!D2259," ")</f>
        <v>44368</v>
      </c>
      <c r="G2265" s="27">
        <f>[1]DEPURADO!F2259</f>
        <v>15799</v>
      </c>
      <c r="H2265" s="28">
        <v>0</v>
      </c>
      <c r="I2265" s="28">
        <f>+[1]DEPURADO!N2259+[1]DEPURADO!O2259</f>
        <v>0</v>
      </c>
      <c r="J2265" s="28">
        <f>+[1]DEPURADO!S2259</f>
        <v>0</v>
      </c>
      <c r="K2265" s="29">
        <f>+[1]DEPURADO!Q2259+[1]DEPURADO!R2259</f>
        <v>0</v>
      </c>
      <c r="L2265" s="28">
        <v>0</v>
      </c>
      <c r="M2265" s="28">
        <v>0</v>
      </c>
      <c r="N2265" s="28">
        <f t="shared" si="245"/>
        <v>0</v>
      </c>
      <c r="O2265" s="28">
        <f t="shared" si="246"/>
        <v>15799</v>
      </c>
      <c r="P2265" s="24" t="str">
        <f>IF([1]DEPURADO!I2259&gt;1,0,[1]DEPURADO!B2259)</f>
        <v>FEH123366</v>
      </c>
      <c r="Q2265" s="30">
        <f t="shared" si="247"/>
        <v>15799</v>
      </c>
      <c r="R2265" s="31">
        <f t="shared" si="248"/>
        <v>0</v>
      </c>
      <c r="S2265" s="31">
        <f>+[1]DEPURADO!K2259</f>
        <v>0</v>
      </c>
      <c r="T2265" s="23" t="s">
        <v>45</v>
      </c>
      <c r="U2265" s="31">
        <f>+[1]DEPURADO!J2259</f>
        <v>0</v>
      </c>
      <c r="V2265" s="30"/>
      <c r="W2265" s="23" t="s">
        <v>45</v>
      </c>
      <c r="X2265" s="31">
        <f>+[1]DEPURADO!L2259+[1]DEPURADO!M2259</f>
        <v>0</v>
      </c>
      <c r="Y2265" s="23" t="s">
        <v>45</v>
      </c>
      <c r="Z2265" s="31">
        <f t="shared" si="249"/>
        <v>0</v>
      </c>
      <c r="AA2265" s="31"/>
      <c r="AB2265" s="31">
        <v>0</v>
      </c>
      <c r="AC2265" s="31">
        <v>0</v>
      </c>
      <c r="AD2265" s="30"/>
      <c r="AE2265" s="30">
        <f>+[1]DEPURADO!L2259</f>
        <v>0</v>
      </c>
      <c r="AF2265" s="30">
        <v>0</v>
      </c>
      <c r="AG2265" s="30">
        <f t="shared" si="250"/>
        <v>15799</v>
      </c>
      <c r="AH2265" s="30">
        <v>0</v>
      </c>
      <c r="AI2265" s="30" t="str">
        <f>+[1]DEPURADO!G2259</f>
        <v>SALDO A FAVOR DEL PRESTADOR</v>
      </c>
      <c r="AJ2265" s="32"/>
      <c r="AK2265" s="33"/>
    </row>
    <row r="2266" spans="1:37" s="34" customFormat="1" x14ac:dyDescent="0.25">
      <c r="A2266" s="23">
        <f t="shared" si="251"/>
        <v>2258</v>
      </c>
      <c r="B2266" s="24" t="s">
        <v>44</v>
      </c>
      <c r="C2266" s="23" t="str">
        <f>+[1]DEPURADO!A2260</f>
        <v>FEH123379</v>
      </c>
      <c r="D2266" s="23" t="str">
        <f>+[1]DEPURADO!B2260</f>
        <v>FEH123379</v>
      </c>
      <c r="E2266" s="25">
        <f>+[1]DEPURADO!C2260</f>
        <v>44321</v>
      </c>
      <c r="F2266" s="26">
        <f>+IF([1]DEPURADO!D2260&gt;1,[1]DEPURADO!D2260," ")</f>
        <v>44368</v>
      </c>
      <c r="G2266" s="27">
        <f>[1]DEPURADO!F2260</f>
        <v>38110</v>
      </c>
      <c r="H2266" s="28">
        <v>0</v>
      </c>
      <c r="I2266" s="28">
        <f>+[1]DEPURADO!N2260+[1]DEPURADO!O2260</f>
        <v>0</v>
      </c>
      <c r="J2266" s="28">
        <f>+[1]DEPURADO!S2260</f>
        <v>0</v>
      </c>
      <c r="K2266" s="29">
        <f>+[1]DEPURADO!Q2260+[1]DEPURADO!R2260</f>
        <v>0</v>
      </c>
      <c r="L2266" s="28">
        <v>0</v>
      </c>
      <c r="M2266" s="28">
        <v>0</v>
      </c>
      <c r="N2266" s="28">
        <f t="shared" si="245"/>
        <v>0</v>
      </c>
      <c r="O2266" s="28">
        <f t="shared" si="246"/>
        <v>38110</v>
      </c>
      <c r="P2266" s="24" t="str">
        <f>IF([1]DEPURADO!I2260&gt;1,0,[1]DEPURADO!B2260)</f>
        <v>FEH123379</v>
      </c>
      <c r="Q2266" s="30">
        <f t="shared" si="247"/>
        <v>38110</v>
      </c>
      <c r="R2266" s="31">
        <f t="shared" si="248"/>
        <v>0</v>
      </c>
      <c r="S2266" s="31">
        <f>+[1]DEPURADO!K2260</f>
        <v>0</v>
      </c>
      <c r="T2266" s="23" t="s">
        <v>45</v>
      </c>
      <c r="U2266" s="31">
        <f>+[1]DEPURADO!J2260</f>
        <v>0</v>
      </c>
      <c r="V2266" s="30"/>
      <c r="W2266" s="23" t="s">
        <v>45</v>
      </c>
      <c r="X2266" s="31">
        <f>+[1]DEPURADO!L2260+[1]DEPURADO!M2260</f>
        <v>0</v>
      </c>
      <c r="Y2266" s="23" t="s">
        <v>45</v>
      </c>
      <c r="Z2266" s="31">
        <f t="shared" si="249"/>
        <v>0</v>
      </c>
      <c r="AA2266" s="31"/>
      <c r="AB2266" s="31">
        <v>0</v>
      </c>
      <c r="AC2266" s="31">
        <v>0</v>
      </c>
      <c r="AD2266" s="30"/>
      <c r="AE2266" s="30">
        <f>+[1]DEPURADO!L2260</f>
        <v>0</v>
      </c>
      <c r="AF2266" s="30">
        <v>0</v>
      </c>
      <c r="AG2266" s="30">
        <f t="shared" si="250"/>
        <v>38110</v>
      </c>
      <c r="AH2266" s="30">
        <v>0</v>
      </c>
      <c r="AI2266" s="30" t="str">
        <f>+[1]DEPURADO!G2260</f>
        <v>SALDO A FAVOR DEL PRESTADOR</v>
      </c>
      <c r="AJ2266" s="32"/>
      <c r="AK2266" s="33"/>
    </row>
    <row r="2267" spans="1:37" s="34" customFormat="1" x14ac:dyDescent="0.25">
      <c r="A2267" s="23">
        <f t="shared" si="251"/>
        <v>2259</v>
      </c>
      <c r="B2267" s="24" t="s">
        <v>44</v>
      </c>
      <c r="C2267" s="23" t="str">
        <f>+[1]DEPURADO!A2261</f>
        <v>FEH123380</v>
      </c>
      <c r="D2267" s="23" t="str">
        <f>+[1]DEPURADO!B2261</f>
        <v>FEH123380</v>
      </c>
      <c r="E2267" s="25">
        <f>+[1]DEPURADO!C2261</f>
        <v>44321</v>
      </c>
      <c r="F2267" s="26">
        <f>+IF([1]DEPURADO!D2261&gt;1,[1]DEPURADO!D2261," ")</f>
        <v>44368</v>
      </c>
      <c r="G2267" s="27">
        <f>[1]DEPURADO!F2261</f>
        <v>38110</v>
      </c>
      <c r="H2267" s="28">
        <v>0</v>
      </c>
      <c r="I2267" s="28">
        <f>+[1]DEPURADO!N2261+[1]DEPURADO!O2261</f>
        <v>0</v>
      </c>
      <c r="J2267" s="28">
        <f>+[1]DEPURADO!S2261</f>
        <v>0</v>
      </c>
      <c r="K2267" s="29">
        <f>+[1]DEPURADO!Q2261+[1]DEPURADO!R2261</f>
        <v>0</v>
      </c>
      <c r="L2267" s="28">
        <v>0</v>
      </c>
      <c r="M2267" s="28">
        <v>0</v>
      </c>
      <c r="N2267" s="28">
        <f t="shared" si="245"/>
        <v>0</v>
      </c>
      <c r="O2267" s="28">
        <f t="shared" si="246"/>
        <v>38110</v>
      </c>
      <c r="P2267" s="24" t="str">
        <f>IF([1]DEPURADO!I2261&gt;1,0,[1]DEPURADO!B2261)</f>
        <v>FEH123380</v>
      </c>
      <c r="Q2267" s="30">
        <f t="shared" si="247"/>
        <v>38110</v>
      </c>
      <c r="R2267" s="31">
        <f t="shared" si="248"/>
        <v>0</v>
      </c>
      <c r="S2267" s="31">
        <f>+[1]DEPURADO!K2261</f>
        <v>0</v>
      </c>
      <c r="T2267" s="23" t="s">
        <v>45</v>
      </c>
      <c r="U2267" s="31">
        <f>+[1]DEPURADO!J2261</f>
        <v>0</v>
      </c>
      <c r="V2267" s="30"/>
      <c r="W2267" s="23" t="s">
        <v>45</v>
      </c>
      <c r="X2267" s="31">
        <f>+[1]DEPURADO!L2261+[1]DEPURADO!M2261</f>
        <v>0</v>
      </c>
      <c r="Y2267" s="23" t="s">
        <v>45</v>
      </c>
      <c r="Z2267" s="31">
        <f t="shared" si="249"/>
        <v>0</v>
      </c>
      <c r="AA2267" s="31"/>
      <c r="AB2267" s="31">
        <v>0</v>
      </c>
      <c r="AC2267" s="31">
        <v>0</v>
      </c>
      <c r="AD2267" s="30"/>
      <c r="AE2267" s="30">
        <f>+[1]DEPURADO!L2261</f>
        <v>0</v>
      </c>
      <c r="AF2267" s="30">
        <v>0</v>
      </c>
      <c r="AG2267" s="30">
        <f t="shared" si="250"/>
        <v>38110</v>
      </c>
      <c r="AH2267" s="30">
        <v>0</v>
      </c>
      <c r="AI2267" s="30" t="str">
        <f>+[1]DEPURADO!G2261</f>
        <v>SALDO A FAVOR DEL PRESTADOR</v>
      </c>
      <c r="AJ2267" s="32"/>
      <c r="AK2267" s="33"/>
    </row>
    <row r="2268" spans="1:37" s="34" customFormat="1" x14ac:dyDescent="0.25">
      <c r="A2268" s="23">
        <f t="shared" si="251"/>
        <v>2260</v>
      </c>
      <c r="B2268" s="24" t="s">
        <v>44</v>
      </c>
      <c r="C2268" s="23" t="str">
        <f>+[1]DEPURADO!A2262</f>
        <v>FEH123415</v>
      </c>
      <c r="D2268" s="23" t="str">
        <f>+[1]DEPURADO!B2262</f>
        <v>FEH123415</v>
      </c>
      <c r="E2268" s="25">
        <f>+[1]DEPURADO!C2262</f>
        <v>44321</v>
      </c>
      <c r="F2268" s="26">
        <f>+IF([1]DEPURADO!D2262&gt;1,[1]DEPURADO!D2262," ")</f>
        <v>44368</v>
      </c>
      <c r="G2268" s="27">
        <f>[1]DEPURADO!F2262</f>
        <v>14946</v>
      </c>
      <c r="H2268" s="28">
        <v>0</v>
      </c>
      <c r="I2268" s="28">
        <f>+[1]DEPURADO!N2262+[1]DEPURADO!O2262</f>
        <v>0</v>
      </c>
      <c r="J2268" s="28">
        <f>+[1]DEPURADO!S2262</f>
        <v>0</v>
      </c>
      <c r="K2268" s="29">
        <f>+[1]DEPURADO!Q2262+[1]DEPURADO!R2262</f>
        <v>0</v>
      </c>
      <c r="L2268" s="28">
        <v>0</v>
      </c>
      <c r="M2268" s="28">
        <v>0</v>
      </c>
      <c r="N2268" s="28">
        <f t="shared" si="245"/>
        <v>0</v>
      </c>
      <c r="O2268" s="28">
        <f t="shared" si="246"/>
        <v>14946</v>
      </c>
      <c r="P2268" s="24" t="str">
        <f>IF([1]DEPURADO!I2262&gt;1,0,[1]DEPURADO!B2262)</f>
        <v>FEH123415</v>
      </c>
      <c r="Q2268" s="30">
        <f t="shared" si="247"/>
        <v>14946</v>
      </c>
      <c r="R2268" s="31">
        <f t="shared" si="248"/>
        <v>0</v>
      </c>
      <c r="S2268" s="31">
        <f>+[1]DEPURADO!K2262</f>
        <v>0</v>
      </c>
      <c r="T2268" s="23" t="s">
        <v>45</v>
      </c>
      <c r="U2268" s="31">
        <f>+[1]DEPURADO!J2262</f>
        <v>0</v>
      </c>
      <c r="V2268" s="30"/>
      <c r="W2268" s="23" t="s">
        <v>45</v>
      </c>
      <c r="X2268" s="31">
        <f>+[1]DEPURADO!L2262+[1]DEPURADO!M2262</f>
        <v>0</v>
      </c>
      <c r="Y2268" s="23" t="s">
        <v>45</v>
      </c>
      <c r="Z2268" s="31">
        <f t="shared" si="249"/>
        <v>0</v>
      </c>
      <c r="AA2268" s="31"/>
      <c r="AB2268" s="31">
        <v>0</v>
      </c>
      <c r="AC2268" s="31">
        <v>0</v>
      </c>
      <c r="AD2268" s="30"/>
      <c r="AE2268" s="30">
        <f>+[1]DEPURADO!L2262</f>
        <v>0</v>
      </c>
      <c r="AF2268" s="30">
        <v>0</v>
      </c>
      <c r="AG2268" s="30">
        <f t="shared" si="250"/>
        <v>14946</v>
      </c>
      <c r="AH2268" s="30">
        <v>0</v>
      </c>
      <c r="AI2268" s="30" t="str">
        <f>+[1]DEPURADO!G2262</f>
        <v>SALDO A FAVOR DEL PRESTADOR</v>
      </c>
      <c r="AJ2268" s="32"/>
      <c r="AK2268" s="33"/>
    </row>
    <row r="2269" spans="1:37" s="34" customFormat="1" x14ac:dyDescent="0.25">
      <c r="A2269" s="23">
        <f t="shared" si="251"/>
        <v>2261</v>
      </c>
      <c r="B2269" s="24" t="s">
        <v>44</v>
      </c>
      <c r="C2269" s="23" t="str">
        <f>+[1]DEPURADO!A2263</f>
        <v>FEH123443</v>
      </c>
      <c r="D2269" s="23" t="str">
        <f>+[1]DEPURADO!B2263</f>
        <v>FEH123443</v>
      </c>
      <c r="E2269" s="25">
        <f>+[1]DEPURADO!C2263</f>
        <v>44321</v>
      </c>
      <c r="F2269" s="26">
        <f>+IF([1]DEPURADO!D2263&gt;1,[1]DEPURADO!D2263," ")</f>
        <v>44368</v>
      </c>
      <c r="G2269" s="27">
        <f>[1]DEPURADO!F2263</f>
        <v>14946</v>
      </c>
      <c r="H2269" s="28">
        <v>0</v>
      </c>
      <c r="I2269" s="28">
        <f>+[1]DEPURADO!N2263+[1]DEPURADO!O2263</f>
        <v>0</v>
      </c>
      <c r="J2269" s="28">
        <f>+[1]DEPURADO!S2263</f>
        <v>0</v>
      </c>
      <c r="K2269" s="29">
        <f>+[1]DEPURADO!Q2263+[1]DEPURADO!R2263</f>
        <v>0</v>
      </c>
      <c r="L2269" s="28">
        <v>0</v>
      </c>
      <c r="M2269" s="28">
        <v>0</v>
      </c>
      <c r="N2269" s="28">
        <f t="shared" si="245"/>
        <v>0</v>
      </c>
      <c r="O2269" s="28">
        <f t="shared" si="246"/>
        <v>14946</v>
      </c>
      <c r="P2269" s="24" t="str">
        <f>IF([1]DEPURADO!I2263&gt;1,0,[1]DEPURADO!B2263)</f>
        <v>FEH123443</v>
      </c>
      <c r="Q2269" s="30">
        <f t="shared" si="247"/>
        <v>14946</v>
      </c>
      <c r="R2269" s="31">
        <f t="shared" si="248"/>
        <v>0</v>
      </c>
      <c r="S2269" s="31">
        <f>+[1]DEPURADO!K2263</f>
        <v>0</v>
      </c>
      <c r="T2269" s="23" t="s">
        <v>45</v>
      </c>
      <c r="U2269" s="31">
        <f>+[1]DEPURADO!J2263</f>
        <v>0</v>
      </c>
      <c r="V2269" s="30"/>
      <c r="W2269" s="23" t="s">
        <v>45</v>
      </c>
      <c r="X2269" s="31">
        <f>+[1]DEPURADO!L2263+[1]DEPURADO!M2263</f>
        <v>0</v>
      </c>
      <c r="Y2269" s="23" t="s">
        <v>45</v>
      </c>
      <c r="Z2269" s="31">
        <f t="shared" si="249"/>
        <v>0</v>
      </c>
      <c r="AA2269" s="31"/>
      <c r="AB2269" s="31">
        <v>0</v>
      </c>
      <c r="AC2269" s="31">
        <v>0</v>
      </c>
      <c r="AD2269" s="30"/>
      <c r="AE2269" s="30">
        <f>+[1]DEPURADO!L2263</f>
        <v>0</v>
      </c>
      <c r="AF2269" s="30">
        <v>0</v>
      </c>
      <c r="AG2269" s="30">
        <f t="shared" si="250"/>
        <v>14946</v>
      </c>
      <c r="AH2269" s="30">
        <v>0</v>
      </c>
      <c r="AI2269" s="30" t="str">
        <f>+[1]DEPURADO!G2263</f>
        <v>SALDO A FAVOR DEL PRESTADOR</v>
      </c>
      <c r="AJ2269" s="32"/>
      <c r="AK2269" s="33"/>
    </row>
    <row r="2270" spans="1:37" s="34" customFormat="1" x14ac:dyDescent="0.25">
      <c r="A2270" s="23">
        <f t="shared" si="251"/>
        <v>2262</v>
      </c>
      <c r="B2270" s="24" t="s">
        <v>44</v>
      </c>
      <c r="C2270" s="23" t="str">
        <f>+[1]DEPURADO!A2264</f>
        <v>FEH123444</v>
      </c>
      <c r="D2270" s="23" t="str">
        <f>+[1]DEPURADO!B2264</f>
        <v>FEH123444</v>
      </c>
      <c r="E2270" s="25">
        <f>+[1]DEPURADO!C2264</f>
        <v>44321</v>
      </c>
      <c r="F2270" s="26">
        <f>+IF([1]DEPURADO!D2264&gt;1,[1]DEPURADO!D2264," ")</f>
        <v>44368</v>
      </c>
      <c r="G2270" s="27">
        <f>[1]DEPURADO!F2264</f>
        <v>28530</v>
      </c>
      <c r="H2270" s="28">
        <v>0</v>
      </c>
      <c r="I2270" s="28">
        <f>+[1]DEPURADO!N2264+[1]DEPURADO!O2264</f>
        <v>0</v>
      </c>
      <c r="J2270" s="28">
        <f>+[1]DEPURADO!S2264</f>
        <v>0</v>
      </c>
      <c r="K2270" s="29">
        <f>+[1]DEPURADO!Q2264+[1]DEPURADO!R2264</f>
        <v>0</v>
      </c>
      <c r="L2270" s="28">
        <v>0</v>
      </c>
      <c r="M2270" s="28">
        <v>0</v>
      </c>
      <c r="N2270" s="28">
        <f t="shared" si="245"/>
        <v>0</v>
      </c>
      <c r="O2270" s="28">
        <f t="shared" si="246"/>
        <v>28530</v>
      </c>
      <c r="P2270" s="24" t="str">
        <f>IF([1]DEPURADO!I2264&gt;1,0,[1]DEPURADO!B2264)</f>
        <v>FEH123444</v>
      </c>
      <c r="Q2270" s="30">
        <f t="shared" si="247"/>
        <v>28530</v>
      </c>
      <c r="R2270" s="31">
        <f t="shared" si="248"/>
        <v>0</v>
      </c>
      <c r="S2270" s="31">
        <f>+[1]DEPURADO!K2264</f>
        <v>0</v>
      </c>
      <c r="T2270" s="23" t="s">
        <v>45</v>
      </c>
      <c r="U2270" s="31">
        <f>+[1]DEPURADO!J2264</f>
        <v>0</v>
      </c>
      <c r="V2270" s="30"/>
      <c r="W2270" s="23" t="s">
        <v>45</v>
      </c>
      <c r="X2270" s="31">
        <f>+[1]DEPURADO!L2264+[1]DEPURADO!M2264</f>
        <v>0</v>
      </c>
      <c r="Y2270" s="23" t="s">
        <v>45</v>
      </c>
      <c r="Z2270" s="31">
        <f t="shared" si="249"/>
        <v>0</v>
      </c>
      <c r="AA2270" s="31"/>
      <c r="AB2270" s="31">
        <v>0</v>
      </c>
      <c r="AC2270" s="31">
        <v>0</v>
      </c>
      <c r="AD2270" s="30"/>
      <c r="AE2270" s="30">
        <f>+[1]DEPURADO!L2264</f>
        <v>0</v>
      </c>
      <c r="AF2270" s="30">
        <v>0</v>
      </c>
      <c r="AG2270" s="30">
        <f t="shared" si="250"/>
        <v>28530</v>
      </c>
      <c r="AH2270" s="30">
        <v>0</v>
      </c>
      <c r="AI2270" s="30" t="str">
        <f>+[1]DEPURADO!G2264</f>
        <v>SALDO A FAVOR DEL PRESTADOR</v>
      </c>
      <c r="AJ2270" s="32"/>
      <c r="AK2270" s="33"/>
    </row>
    <row r="2271" spans="1:37" s="34" customFormat="1" x14ac:dyDescent="0.25">
      <c r="A2271" s="23">
        <f t="shared" si="251"/>
        <v>2263</v>
      </c>
      <c r="B2271" s="24" t="s">
        <v>44</v>
      </c>
      <c r="C2271" s="23" t="str">
        <f>+[1]DEPURADO!A2265</f>
        <v>FEH123454</v>
      </c>
      <c r="D2271" s="23" t="str">
        <f>+[1]DEPURADO!B2265</f>
        <v>FEH123454</v>
      </c>
      <c r="E2271" s="25">
        <f>+[1]DEPURADO!C2265</f>
        <v>44321</v>
      </c>
      <c r="F2271" s="26">
        <f>+IF([1]DEPURADO!D2265&gt;1,[1]DEPURADO!D2265," ")</f>
        <v>44368</v>
      </c>
      <c r="G2271" s="27">
        <f>[1]DEPURADO!F2265</f>
        <v>36975</v>
      </c>
      <c r="H2271" s="28">
        <v>0</v>
      </c>
      <c r="I2271" s="28">
        <f>+[1]DEPURADO!N2265+[1]DEPURADO!O2265</f>
        <v>0</v>
      </c>
      <c r="J2271" s="28">
        <f>+[1]DEPURADO!S2265</f>
        <v>0</v>
      </c>
      <c r="K2271" s="29">
        <f>+[1]DEPURADO!Q2265+[1]DEPURADO!R2265</f>
        <v>0</v>
      </c>
      <c r="L2271" s="28">
        <v>0</v>
      </c>
      <c r="M2271" s="28">
        <v>0</v>
      </c>
      <c r="N2271" s="28">
        <f t="shared" si="245"/>
        <v>0</v>
      </c>
      <c r="O2271" s="28">
        <f t="shared" si="246"/>
        <v>36975</v>
      </c>
      <c r="P2271" s="24" t="str">
        <f>IF([1]DEPURADO!I2265&gt;1,0,[1]DEPURADO!B2265)</f>
        <v>FEH123454</v>
      </c>
      <c r="Q2271" s="30">
        <f t="shared" si="247"/>
        <v>36975</v>
      </c>
      <c r="R2271" s="31">
        <f t="shared" si="248"/>
        <v>0</v>
      </c>
      <c r="S2271" s="31">
        <f>+[1]DEPURADO!K2265</f>
        <v>0</v>
      </c>
      <c r="T2271" s="23" t="s">
        <v>45</v>
      </c>
      <c r="U2271" s="31">
        <f>+[1]DEPURADO!J2265</f>
        <v>0</v>
      </c>
      <c r="V2271" s="30"/>
      <c r="W2271" s="23" t="s">
        <v>45</v>
      </c>
      <c r="X2271" s="31">
        <f>+[1]DEPURADO!L2265+[1]DEPURADO!M2265</f>
        <v>0</v>
      </c>
      <c r="Y2271" s="23" t="s">
        <v>45</v>
      </c>
      <c r="Z2271" s="31">
        <f t="shared" si="249"/>
        <v>0</v>
      </c>
      <c r="AA2271" s="31"/>
      <c r="AB2271" s="31">
        <v>0</v>
      </c>
      <c r="AC2271" s="31">
        <v>0</v>
      </c>
      <c r="AD2271" s="30"/>
      <c r="AE2271" s="30">
        <f>+[1]DEPURADO!L2265</f>
        <v>0</v>
      </c>
      <c r="AF2271" s="30">
        <v>0</v>
      </c>
      <c r="AG2271" s="30">
        <f t="shared" si="250"/>
        <v>36975</v>
      </c>
      <c r="AH2271" s="30">
        <v>0</v>
      </c>
      <c r="AI2271" s="30" t="str">
        <f>+[1]DEPURADO!G2265</f>
        <v>SALDO A FAVOR DEL PRESTADOR</v>
      </c>
      <c r="AJ2271" s="32"/>
      <c r="AK2271" s="33"/>
    </row>
    <row r="2272" spans="1:37" s="34" customFormat="1" x14ac:dyDescent="0.25">
      <c r="A2272" s="23">
        <f t="shared" si="251"/>
        <v>2264</v>
      </c>
      <c r="B2272" s="24" t="s">
        <v>44</v>
      </c>
      <c r="C2272" s="23" t="str">
        <f>+[1]DEPURADO!A2266</f>
        <v>FEH123455</v>
      </c>
      <c r="D2272" s="23" t="str">
        <f>+[1]DEPURADO!B2266</f>
        <v>FEH123455</v>
      </c>
      <c r="E2272" s="25">
        <f>+[1]DEPURADO!C2266</f>
        <v>44321</v>
      </c>
      <c r="F2272" s="26">
        <f>+IF([1]DEPURADO!D2266&gt;1,[1]DEPURADO!D2266," ")</f>
        <v>44368</v>
      </c>
      <c r="G2272" s="27">
        <f>[1]DEPURADO!F2266</f>
        <v>54326</v>
      </c>
      <c r="H2272" s="28">
        <v>0</v>
      </c>
      <c r="I2272" s="28">
        <f>+[1]DEPURADO!N2266+[1]DEPURADO!O2266</f>
        <v>0</v>
      </c>
      <c r="J2272" s="28">
        <f>+[1]DEPURADO!S2266</f>
        <v>0</v>
      </c>
      <c r="K2272" s="29">
        <f>+[1]DEPURADO!Q2266+[1]DEPURADO!R2266</f>
        <v>0</v>
      </c>
      <c r="L2272" s="28">
        <v>0</v>
      </c>
      <c r="M2272" s="28">
        <v>0</v>
      </c>
      <c r="N2272" s="28">
        <f t="shared" si="245"/>
        <v>0</v>
      </c>
      <c r="O2272" s="28">
        <f t="shared" si="246"/>
        <v>54326</v>
      </c>
      <c r="P2272" s="24" t="str">
        <f>IF([1]DEPURADO!I2266&gt;1,0,[1]DEPURADO!B2266)</f>
        <v>FEH123455</v>
      </c>
      <c r="Q2272" s="30">
        <f t="shared" si="247"/>
        <v>54326</v>
      </c>
      <c r="R2272" s="31">
        <f t="shared" si="248"/>
        <v>0</v>
      </c>
      <c r="S2272" s="31">
        <f>+[1]DEPURADO!K2266</f>
        <v>0</v>
      </c>
      <c r="T2272" s="23" t="s">
        <v>45</v>
      </c>
      <c r="U2272" s="31">
        <f>+[1]DEPURADO!J2266</f>
        <v>0</v>
      </c>
      <c r="V2272" s="30"/>
      <c r="W2272" s="23" t="s">
        <v>45</v>
      </c>
      <c r="X2272" s="31">
        <f>+[1]DEPURADO!L2266+[1]DEPURADO!M2266</f>
        <v>0</v>
      </c>
      <c r="Y2272" s="23" t="s">
        <v>45</v>
      </c>
      <c r="Z2272" s="31">
        <f t="shared" si="249"/>
        <v>0</v>
      </c>
      <c r="AA2272" s="31"/>
      <c r="AB2272" s="31">
        <v>0</v>
      </c>
      <c r="AC2272" s="31">
        <v>0</v>
      </c>
      <c r="AD2272" s="30"/>
      <c r="AE2272" s="30">
        <f>+[1]DEPURADO!L2266</f>
        <v>0</v>
      </c>
      <c r="AF2272" s="30">
        <v>0</v>
      </c>
      <c r="AG2272" s="30">
        <f t="shared" si="250"/>
        <v>54326</v>
      </c>
      <c r="AH2272" s="30">
        <v>0</v>
      </c>
      <c r="AI2272" s="30" t="str">
        <f>+[1]DEPURADO!G2266</f>
        <v>SALDO A FAVOR DEL PRESTADOR</v>
      </c>
      <c r="AJ2272" s="32"/>
      <c r="AK2272" s="33"/>
    </row>
    <row r="2273" spans="1:37" s="34" customFormat="1" x14ac:dyDescent="0.25">
      <c r="A2273" s="23">
        <f t="shared" si="251"/>
        <v>2265</v>
      </c>
      <c r="B2273" s="24" t="s">
        <v>44</v>
      </c>
      <c r="C2273" s="23" t="str">
        <f>+[1]DEPURADO!A2267</f>
        <v>FEH123456</v>
      </c>
      <c r="D2273" s="23" t="str">
        <f>+[1]DEPURADO!B2267</f>
        <v>FEH123456</v>
      </c>
      <c r="E2273" s="25">
        <f>+[1]DEPURADO!C2267</f>
        <v>44321</v>
      </c>
      <c r="F2273" s="26">
        <f>+IF([1]DEPURADO!D2267&gt;1,[1]DEPURADO!D2267," ")</f>
        <v>44368</v>
      </c>
      <c r="G2273" s="27">
        <f>[1]DEPURADO!F2267</f>
        <v>216994</v>
      </c>
      <c r="H2273" s="28">
        <v>0</v>
      </c>
      <c r="I2273" s="28">
        <f>+[1]DEPURADO!N2267+[1]DEPURADO!O2267</f>
        <v>0</v>
      </c>
      <c r="J2273" s="28">
        <f>+[1]DEPURADO!S2267</f>
        <v>0</v>
      </c>
      <c r="K2273" s="29">
        <f>+[1]DEPURADO!Q2267+[1]DEPURADO!R2267</f>
        <v>0</v>
      </c>
      <c r="L2273" s="28">
        <v>0</v>
      </c>
      <c r="M2273" s="28">
        <v>0</v>
      </c>
      <c r="N2273" s="28">
        <f t="shared" si="245"/>
        <v>0</v>
      </c>
      <c r="O2273" s="28">
        <f t="shared" si="246"/>
        <v>216994</v>
      </c>
      <c r="P2273" s="24" t="str">
        <f>IF([1]DEPURADO!I2267&gt;1,0,[1]DEPURADO!B2267)</f>
        <v>FEH123456</v>
      </c>
      <c r="Q2273" s="30">
        <f t="shared" si="247"/>
        <v>216994</v>
      </c>
      <c r="R2273" s="31">
        <f t="shared" si="248"/>
        <v>0</v>
      </c>
      <c r="S2273" s="31">
        <f>+[1]DEPURADO!K2267</f>
        <v>0</v>
      </c>
      <c r="T2273" s="23" t="s">
        <v>45</v>
      </c>
      <c r="U2273" s="31">
        <f>+[1]DEPURADO!J2267</f>
        <v>216994</v>
      </c>
      <c r="V2273" s="30"/>
      <c r="W2273" s="23" t="s">
        <v>45</v>
      </c>
      <c r="X2273" s="31">
        <f>+[1]DEPURADO!L2267+[1]DEPURADO!M2267</f>
        <v>0</v>
      </c>
      <c r="Y2273" s="23" t="s">
        <v>45</v>
      </c>
      <c r="Z2273" s="31">
        <f t="shared" si="249"/>
        <v>0</v>
      </c>
      <c r="AA2273" s="31"/>
      <c r="AB2273" s="31">
        <v>0</v>
      </c>
      <c r="AC2273" s="31">
        <v>0</v>
      </c>
      <c r="AD2273" s="30"/>
      <c r="AE2273" s="30">
        <f>+[1]DEPURADO!L2267</f>
        <v>0</v>
      </c>
      <c r="AF2273" s="30">
        <v>0</v>
      </c>
      <c r="AG2273" s="30">
        <f t="shared" si="250"/>
        <v>0</v>
      </c>
      <c r="AH2273" s="30">
        <v>0</v>
      </c>
      <c r="AI2273" s="30" t="str">
        <f>+[1]DEPURADO!G2267</f>
        <v>EN REVISION ADRES-CANASTA COVID</v>
      </c>
      <c r="AJ2273" s="32"/>
      <c r="AK2273" s="33"/>
    </row>
    <row r="2274" spans="1:37" s="34" customFormat="1" x14ac:dyDescent="0.25">
      <c r="A2274" s="23">
        <f t="shared" si="251"/>
        <v>2266</v>
      </c>
      <c r="B2274" s="24" t="s">
        <v>44</v>
      </c>
      <c r="C2274" s="23" t="str">
        <f>+[1]DEPURADO!A2268</f>
        <v>FEH123466</v>
      </c>
      <c r="D2274" s="23" t="str">
        <f>+[1]DEPURADO!B2268</f>
        <v>FEH123466</v>
      </c>
      <c r="E2274" s="25">
        <f>+[1]DEPURADO!C2268</f>
        <v>44321</v>
      </c>
      <c r="F2274" s="26">
        <f>+IF([1]DEPURADO!D2268&gt;1,[1]DEPURADO!D2268," ")</f>
        <v>44368</v>
      </c>
      <c r="G2274" s="27">
        <f>[1]DEPURADO!F2268</f>
        <v>35926</v>
      </c>
      <c r="H2274" s="28">
        <v>0</v>
      </c>
      <c r="I2274" s="28">
        <f>+[1]DEPURADO!N2268+[1]DEPURADO!O2268</f>
        <v>0</v>
      </c>
      <c r="J2274" s="28">
        <f>+[1]DEPURADO!S2268</f>
        <v>0</v>
      </c>
      <c r="K2274" s="29">
        <f>+[1]DEPURADO!Q2268+[1]DEPURADO!R2268</f>
        <v>0</v>
      </c>
      <c r="L2274" s="28">
        <v>0</v>
      </c>
      <c r="M2274" s="28">
        <v>0</v>
      </c>
      <c r="N2274" s="28">
        <f t="shared" si="245"/>
        <v>0</v>
      </c>
      <c r="O2274" s="28">
        <f t="shared" si="246"/>
        <v>35926</v>
      </c>
      <c r="P2274" s="24" t="str">
        <f>IF([1]DEPURADO!I2268&gt;1,0,[1]DEPURADO!B2268)</f>
        <v>FEH123466</v>
      </c>
      <c r="Q2274" s="30">
        <f t="shared" si="247"/>
        <v>35926</v>
      </c>
      <c r="R2274" s="31">
        <f t="shared" si="248"/>
        <v>0</v>
      </c>
      <c r="S2274" s="31">
        <f>+[1]DEPURADO!K2268</f>
        <v>0</v>
      </c>
      <c r="T2274" s="23" t="s">
        <v>45</v>
      </c>
      <c r="U2274" s="31">
        <f>+[1]DEPURADO!J2268</f>
        <v>0</v>
      </c>
      <c r="V2274" s="30"/>
      <c r="W2274" s="23" t="s">
        <v>45</v>
      </c>
      <c r="X2274" s="31">
        <f>+[1]DEPURADO!L2268+[1]DEPURADO!M2268</f>
        <v>0</v>
      </c>
      <c r="Y2274" s="23" t="s">
        <v>45</v>
      </c>
      <c r="Z2274" s="31">
        <f t="shared" si="249"/>
        <v>0</v>
      </c>
      <c r="AA2274" s="31"/>
      <c r="AB2274" s="31">
        <v>0</v>
      </c>
      <c r="AC2274" s="31">
        <v>0</v>
      </c>
      <c r="AD2274" s="30"/>
      <c r="AE2274" s="30">
        <f>+[1]DEPURADO!L2268</f>
        <v>0</v>
      </c>
      <c r="AF2274" s="30">
        <v>0</v>
      </c>
      <c r="AG2274" s="30">
        <f t="shared" si="250"/>
        <v>35926</v>
      </c>
      <c r="AH2274" s="30">
        <v>0</v>
      </c>
      <c r="AI2274" s="30" t="str">
        <f>+[1]DEPURADO!G2268</f>
        <v>SALDO A FAVOR DEL PRESTADOR</v>
      </c>
      <c r="AJ2274" s="32"/>
      <c r="AK2274" s="33"/>
    </row>
    <row r="2275" spans="1:37" s="34" customFormat="1" x14ac:dyDescent="0.25">
      <c r="A2275" s="23">
        <f t="shared" si="251"/>
        <v>2267</v>
      </c>
      <c r="B2275" s="24" t="s">
        <v>44</v>
      </c>
      <c r="C2275" s="23" t="str">
        <f>+[1]DEPURADO!A2269</f>
        <v>FEH123468</v>
      </c>
      <c r="D2275" s="23" t="str">
        <f>+[1]DEPURADO!B2269</f>
        <v>FEH123468</v>
      </c>
      <c r="E2275" s="25">
        <f>+[1]DEPURADO!C2269</f>
        <v>44321</v>
      </c>
      <c r="F2275" s="26">
        <f>+IF([1]DEPURADO!D2269&gt;1,[1]DEPURADO!D2269," ")</f>
        <v>44368</v>
      </c>
      <c r="G2275" s="27">
        <f>[1]DEPURADO!F2269</f>
        <v>35926</v>
      </c>
      <c r="H2275" s="28">
        <v>0</v>
      </c>
      <c r="I2275" s="28">
        <f>+[1]DEPURADO!N2269+[1]DEPURADO!O2269</f>
        <v>0</v>
      </c>
      <c r="J2275" s="28">
        <f>+[1]DEPURADO!S2269</f>
        <v>0</v>
      </c>
      <c r="K2275" s="29">
        <f>+[1]DEPURADO!Q2269+[1]DEPURADO!R2269</f>
        <v>0</v>
      </c>
      <c r="L2275" s="28">
        <v>0</v>
      </c>
      <c r="M2275" s="28">
        <v>0</v>
      </c>
      <c r="N2275" s="28">
        <f t="shared" si="245"/>
        <v>0</v>
      </c>
      <c r="O2275" s="28">
        <f t="shared" si="246"/>
        <v>35926</v>
      </c>
      <c r="P2275" s="24" t="str">
        <f>IF([1]DEPURADO!I2269&gt;1,0,[1]DEPURADO!B2269)</f>
        <v>FEH123468</v>
      </c>
      <c r="Q2275" s="30">
        <f t="shared" si="247"/>
        <v>35926</v>
      </c>
      <c r="R2275" s="31">
        <f t="shared" si="248"/>
        <v>0</v>
      </c>
      <c r="S2275" s="31">
        <f>+[1]DEPURADO!K2269</f>
        <v>0</v>
      </c>
      <c r="T2275" s="23" t="s">
        <v>45</v>
      </c>
      <c r="U2275" s="31">
        <f>+[1]DEPURADO!J2269</f>
        <v>0</v>
      </c>
      <c r="V2275" s="30"/>
      <c r="W2275" s="23" t="s">
        <v>45</v>
      </c>
      <c r="X2275" s="31">
        <f>+[1]DEPURADO!L2269+[1]DEPURADO!M2269</f>
        <v>0</v>
      </c>
      <c r="Y2275" s="23" t="s">
        <v>45</v>
      </c>
      <c r="Z2275" s="31">
        <f t="shared" si="249"/>
        <v>0</v>
      </c>
      <c r="AA2275" s="31"/>
      <c r="AB2275" s="31">
        <v>0</v>
      </c>
      <c r="AC2275" s="31">
        <v>0</v>
      </c>
      <c r="AD2275" s="30"/>
      <c r="AE2275" s="30">
        <f>+[1]DEPURADO!L2269</f>
        <v>0</v>
      </c>
      <c r="AF2275" s="30">
        <v>0</v>
      </c>
      <c r="AG2275" s="30">
        <f t="shared" si="250"/>
        <v>35926</v>
      </c>
      <c r="AH2275" s="30">
        <v>0</v>
      </c>
      <c r="AI2275" s="30" t="str">
        <f>+[1]DEPURADO!G2269</f>
        <v>SALDO A FAVOR DEL PRESTADOR</v>
      </c>
      <c r="AJ2275" s="32"/>
      <c r="AK2275" s="33"/>
    </row>
    <row r="2276" spans="1:37" s="34" customFormat="1" x14ac:dyDescent="0.25">
      <c r="A2276" s="23">
        <f t="shared" si="251"/>
        <v>2268</v>
      </c>
      <c r="B2276" s="24" t="s">
        <v>44</v>
      </c>
      <c r="C2276" s="23" t="str">
        <f>+[1]DEPURADO!A2270</f>
        <v>FEH123484</v>
      </c>
      <c r="D2276" s="23" t="str">
        <f>+[1]DEPURADO!B2270</f>
        <v>FEH123484</v>
      </c>
      <c r="E2276" s="25">
        <f>+[1]DEPURADO!C2270</f>
        <v>44321</v>
      </c>
      <c r="F2276" s="26">
        <f>+IF([1]DEPURADO!D2270&gt;1,[1]DEPURADO!D2270," ")</f>
        <v>44368</v>
      </c>
      <c r="G2276" s="27">
        <f>[1]DEPURADO!F2270</f>
        <v>38069</v>
      </c>
      <c r="H2276" s="28">
        <v>0</v>
      </c>
      <c r="I2276" s="28">
        <f>+[1]DEPURADO!N2270+[1]DEPURADO!O2270</f>
        <v>0</v>
      </c>
      <c r="J2276" s="28">
        <f>+[1]DEPURADO!S2270</f>
        <v>0</v>
      </c>
      <c r="K2276" s="29">
        <f>+[1]DEPURADO!Q2270+[1]DEPURADO!R2270</f>
        <v>0</v>
      </c>
      <c r="L2276" s="28">
        <v>0</v>
      </c>
      <c r="M2276" s="28">
        <v>0</v>
      </c>
      <c r="N2276" s="28">
        <f t="shared" si="245"/>
        <v>0</v>
      </c>
      <c r="O2276" s="28">
        <f t="shared" si="246"/>
        <v>38069</v>
      </c>
      <c r="P2276" s="24" t="str">
        <f>IF([1]DEPURADO!I2270&gt;1,0,[1]DEPURADO!B2270)</f>
        <v>FEH123484</v>
      </c>
      <c r="Q2276" s="30">
        <f t="shared" si="247"/>
        <v>38069</v>
      </c>
      <c r="R2276" s="31">
        <f t="shared" si="248"/>
        <v>0</v>
      </c>
      <c r="S2276" s="31">
        <f>+[1]DEPURADO!K2270</f>
        <v>0</v>
      </c>
      <c r="T2276" s="23" t="s">
        <v>45</v>
      </c>
      <c r="U2276" s="31">
        <f>+[1]DEPURADO!J2270</f>
        <v>0</v>
      </c>
      <c r="V2276" s="30"/>
      <c r="W2276" s="23" t="s">
        <v>45</v>
      </c>
      <c r="X2276" s="31">
        <f>+[1]DEPURADO!L2270+[1]DEPURADO!M2270</f>
        <v>0</v>
      </c>
      <c r="Y2276" s="23" t="s">
        <v>45</v>
      </c>
      <c r="Z2276" s="31">
        <f t="shared" si="249"/>
        <v>0</v>
      </c>
      <c r="AA2276" s="31"/>
      <c r="AB2276" s="31">
        <v>0</v>
      </c>
      <c r="AC2276" s="31">
        <v>0</v>
      </c>
      <c r="AD2276" s="30"/>
      <c r="AE2276" s="30">
        <f>+[1]DEPURADO!L2270</f>
        <v>0</v>
      </c>
      <c r="AF2276" s="30">
        <v>0</v>
      </c>
      <c r="AG2276" s="30">
        <f t="shared" si="250"/>
        <v>38069</v>
      </c>
      <c r="AH2276" s="30">
        <v>0</v>
      </c>
      <c r="AI2276" s="30" t="str">
        <f>+[1]DEPURADO!G2270</f>
        <v>SALDO A FAVOR DEL PRESTADOR</v>
      </c>
      <c r="AJ2276" s="32"/>
      <c r="AK2276" s="33"/>
    </row>
    <row r="2277" spans="1:37" s="34" customFormat="1" x14ac:dyDescent="0.25">
      <c r="A2277" s="23">
        <f t="shared" si="251"/>
        <v>2269</v>
      </c>
      <c r="B2277" s="24" t="s">
        <v>44</v>
      </c>
      <c r="C2277" s="23" t="str">
        <f>+[1]DEPURADO!A2271</f>
        <v>FEH123486</v>
      </c>
      <c r="D2277" s="23" t="str">
        <f>+[1]DEPURADO!B2271</f>
        <v>FEH123486</v>
      </c>
      <c r="E2277" s="25">
        <f>+[1]DEPURADO!C2271</f>
        <v>44321</v>
      </c>
      <c r="F2277" s="26">
        <f>+IF([1]DEPURADO!D2271&gt;1,[1]DEPURADO!D2271," ")</f>
        <v>44368</v>
      </c>
      <c r="G2277" s="27">
        <f>[1]DEPURADO!F2271</f>
        <v>60084</v>
      </c>
      <c r="H2277" s="28">
        <v>0</v>
      </c>
      <c r="I2277" s="28">
        <f>+[1]DEPURADO!N2271+[1]DEPURADO!O2271</f>
        <v>0</v>
      </c>
      <c r="J2277" s="28">
        <f>+[1]DEPURADO!S2271</f>
        <v>0</v>
      </c>
      <c r="K2277" s="29">
        <f>+[1]DEPURADO!Q2271+[1]DEPURADO!R2271</f>
        <v>0</v>
      </c>
      <c r="L2277" s="28">
        <v>0</v>
      </c>
      <c r="M2277" s="28">
        <v>0</v>
      </c>
      <c r="N2277" s="28">
        <f t="shared" si="245"/>
        <v>0</v>
      </c>
      <c r="O2277" s="28">
        <f t="shared" si="246"/>
        <v>60084</v>
      </c>
      <c r="P2277" s="24" t="str">
        <f>IF([1]DEPURADO!I2271&gt;1,0,[1]DEPURADO!B2271)</f>
        <v>FEH123486</v>
      </c>
      <c r="Q2277" s="30">
        <f t="shared" si="247"/>
        <v>60084</v>
      </c>
      <c r="R2277" s="31">
        <f t="shared" si="248"/>
        <v>0</v>
      </c>
      <c r="S2277" s="31">
        <f>+[1]DEPURADO!K2271</f>
        <v>0</v>
      </c>
      <c r="T2277" s="23" t="s">
        <v>45</v>
      </c>
      <c r="U2277" s="31">
        <f>+[1]DEPURADO!J2271</f>
        <v>0</v>
      </c>
      <c r="V2277" s="30"/>
      <c r="W2277" s="23" t="s">
        <v>45</v>
      </c>
      <c r="X2277" s="31">
        <f>+[1]DEPURADO!L2271+[1]DEPURADO!M2271</f>
        <v>0</v>
      </c>
      <c r="Y2277" s="23" t="s">
        <v>45</v>
      </c>
      <c r="Z2277" s="31">
        <f t="shared" si="249"/>
        <v>0</v>
      </c>
      <c r="AA2277" s="31"/>
      <c r="AB2277" s="31">
        <v>0</v>
      </c>
      <c r="AC2277" s="31">
        <v>0</v>
      </c>
      <c r="AD2277" s="30"/>
      <c r="AE2277" s="30">
        <f>+[1]DEPURADO!L2271</f>
        <v>0</v>
      </c>
      <c r="AF2277" s="30">
        <v>0</v>
      </c>
      <c r="AG2277" s="30">
        <f t="shared" si="250"/>
        <v>60084</v>
      </c>
      <c r="AH2277" s="30">
        <v>0</v>
      </c>
      <c r="AI2277" s="30" t="str">
        <f>+[1]DEPURADO!G2271</f>
        <v>SALDO A FAVOR DEL PRESTADOR</v>
      </c>
      <c r="AJ2277" s="32"/>
      <c r="AK2277" s="33"/>
    </row>
    <row r="2278" spans="1:37" s="34" customFormat="1" x14ac:dyDescent="0.25">
      <c r="A2278" s="23">
        <f t="shared" si="251"/>
        <v>2270</v>
      </c>
      <c r="B2278" s="24" t="s">
        <v>44</v>
      </c>
      <c r="C2278" s="23" t="str">
        <f>+[1]DEPURADO!A2272</f>
        <v>FEH123490</v>
      </c>
      <c r="D2278" s="23" t="str">
        <f>+[1]DEPURADO!B2272</f>
        <v>FEH123490</v>
      </c>
      <c r="E2278" s="25">
        <f>+[1]DEPURADO!C2272</f>
        <v>44321</v>
      </c>
      <c r="F2278" s="26">
        <f>+IF([1]DEPURADO!D2272&gt;1,[1]DEPURADO!D2272," ")</f>
        <v>44368</v>
      </c>
      <c r="G2278" s="27">
        <f>[1]DEPURADO!F2272</f>
        <v>39839</v>
      </c>
      <c r="H2278" s="28">
        <v>0</v>
      </c>
      <c r="I2278" s="28">
        <f>+[1]DEPURADO!N2272+[1]DEPURADO!O2272</f>
        <v>0</v>
      </c>
      <c r="J2278" s="28">
        <f>+[1]DEPURADO!S2272</f>
        <v>0</v>
      </c>
      <c r="K2278" s="29">
        <f>+[1]DEPURADO!Q2272+[1]DEPURADO!R2272</f>
        <v>0</v>
      </c>
      <c r="L2278" s="28">
        <v>0</v>
      </c>
      <c r="M2278" s="28">
        <v>0</v>
      </c>
      <c r="N2278" s="28">
        <f t="shared" si="245"/>
        <v>0</v>
      </c>
      <c r="O2278" s="28">
        <f t="shared" si="246"/>
        <v>39839</v>
      </c>
      <c r="P2278" s="24" t="str">
        <f>IF([1]DEPURADO!I2272&gt;1,0,[1]DEPURADO!B2272)</f>
        <v>FEH123490</v>
      </c>
      <c r="Q2278" s="30">
        <f t="shared" si="247"/>
        <v>39839</v>
      </c>
      <c r="R2278" s="31">
        <f t="shared" si="248"/>
        <v>0</v>
      </c>
      <c r="S2278" s="31">
        <f>+[1]DEPURADO!K2272</f>
        <v>0</v>
      </c>
      <c r="T2278" s="23" t="s">
        <v>45</v>
      </c>
      <c r="U2278" s="31">
        <f>+[1]DEPURADO!J2272</f>
        <v>0</v>
      </c>
      <c r="V2278" s="30"/>
      <c r="W2278" s="23" t="s">
        <v>45</v>
      </c>
      <c r="X2278" s="31">
        <f>+[1]DEPURADO!L2272+[1]DEPURADO!M2272</f>
        <v>0</v>
      </c>
      <c r="Y2278" s="23" t="s">
        <v>45</v>
      </c>
      <c r="Z2278" s="31">
        <f t="shared" si="249"/>
        <v>0</v>
      </c>
      <c r="AA2278" s="31"/>
      <c r="AB2278" s="31">
        <v>0</v>
      </c>
      <c r="AC2278" s="31">
        <v>0</v>
      </c>
      <c r="AD2278" s="30"/>
      <c r="AE2278" s="30">
        <f>+[1]DEPURADO!L2272</f>
        <v>0</v>
      </c>
      <c r="AF2278" s="30">
        <v>0</v>
      </c>
      <c r="AG2278" s="30">
        <f t="shared" si="250"/>
        <v>39839</v>
      </c>
      <c r="AH2278" s="30">
        <v>0</v>
      </c>
      <c r="AI2278" s="30" t="str">
        <f>+[1]DEPURADO!G2272</f>
        <v>SALDO A FAVOR DEL PRESTADOR</v>
      </c>
      <c r="AJ2278" s="32"/>
      <c r="AK2278" s="33"/>
    </row>
    <row r="2279" spans="1:37" s="34" customFormat="1" x14ac:dyDescent="0.25">
      <c r="A2279" s="23">
        <f t="shared" si="251"/>
        <v>2271</v>
      </c>
      <c r="B2279" s="24" t="s">
        <v>44</v>
      </c>
      <c r="C2279" s="23" t="str">
        <f>+[1]DEPURADO!A2273</f>
        <v>FEH123491</v>
      </c>
      <c r="D2279" s="23" t="str">
        <f>+[1]DEPURADO!B2273</f>
        <v>FEH123491</v>
      </c>
      <c r="E2279" s="25">
        <f>+[1]DEPURADO!C2273</f>
        <v>44321</v>
      </c>
      <c r="F2279" s="26">
        <f>+IF([1]DEPURADO!D2273&gt;1,[1]DEPURADO!D2273," ")</f>
        <v>44368</v>
      </c>
      <c r="G2279" s="27">
        <f>[1]DEPURADO!F2273</f>
        <v>36576</v>
      </c>
      <c r="H2279" s="28">
        <v>0</v>
      </c>
      <c r="I2279" s="28">
        <f>+[1]DEPURADO!N2273+[1]DEPURADO!O2273</f>
        <v>0</v>
      </c>
      <c r="J2279" s="28">
        <f>+[1]DEPURADO!S2273</f>
        <v>0</v>
      </c>
      <c r="K2279" s="29">
        <f>+[1]DEPURADO!Q2273+[1]DEPURADO!R2273</f>
        <v>0</v>
      </c>
      <c r="L2279" s="28">
        <v>0</v>
      </c>
      <c r="M2279" s="28">
        <v>0</v>
      </c>
      <c r="N2279" s="28">
        <f t="shared" si="245"/>
        <v>0</v>
      </c>
      <c r="O2279" s="28">
        <f t="shared" si="246"/>
        <v>36576</v>
      </c>
      <c r="P2279" s="24" t="str">
        <f>IF([1]DEPURADO!I2273&gt;1,0,[1]DEPURADO!B2273)</f>
        <v>FEH123491</v>
      </c>
      <c r="Q2279" s="30">
        <f t="shared" si="247"/>
        <v>36576</v>
      </c>
      <c r="R2279" s="31">
        <f t="shared" si="248"/>
        <v>0</v>
      </c>
      <c r="S2279" s="31">
        <f>+[1]DEPURADO!K2273</f>
        <v>0</v>
      </c>
      <c r="T2279" s="23" t="s">
        <v>45</v>
      </c>
      <c r="U2279" s="31">
        <f>+[1]DEPURADO!J2273</f>
        <v>0</v>
      </c>
      <c r="V2279" s="30"/>
      <c r="W2279" s="23" t="s">
        <v>45</v>
      </c>
      <c r="X2279" s="31">
        <f>+[1]DEPURADO!L2273+[1]DEPURADO!M2273</f>
        <v>0</v>
      </c>
      <c r="Y2279" s="23" t="s">
        <v>45</v>
      </c>
      <c r="Z2279" s="31">
        <f t="shared" si="249"/>
        <v>0</v>
      </c>
      <c r="AA2279" s="31"/>
      <c r="AB2279" s="31">
        <v>0</v>
      </c>
      <c r="AC2279" s="31">
        <v>0</v>
      </c>
      <c r="AD2279" s="30"/>
      <c r="AE2279" s="30">
        <f>+[1]DEPURADO!L2273</f>
        <v>0</v>
      </c>
      <c r="AF2279" s="30">
        <v>0</v>
      </c>
      <c r="AG2279" s="30">
        <f t="shared" si="250"/>
        <v>36576</v>
      </c>
      <c r="AH2279" s="30">
        <v>0</v>
      </c>
      <c r="AI2279" s="30" t="str">
        <f>+[1]DEPURADO!G2273</f>
        <v>SALDO A FAVOR DEL PRESTADOR</v>
      </c>
      <c r="AJ2279" s="32"/>
      <c r="AK2279" s="33"/>
    </row>
    <row r="2280" spans="1:37" s="34" customFormat="1" x14ac:dyDescent="0.25">
      <c r="A2280" s="23">
        <f t="shared" si="251"/>
        <v>2272</v>
      </c>
      <c r="B2280" s="24" t="s">
        <v>44</v>
      </c>
      <c r="C2280" s="23" t="str">
        <f>+[1]DEPURADO!A2274</f>
        <v>FEH123492</v>
      </c>
      <c r="D2280" s="23" t="str">
        <f>+[1]DEPURADO!B2274</f>
        <v>FEH123492</v>
      </c>
      <c r="E2280" s="25">
        <f>+[1]DEPURADO!C2274</f>
        <v>44321</v>
      </c>
      <c r="F2280" s="26">
        <f>+IF([1]DEPURADO!D2274&gt;1,[1]DEPURADO!D2274," ")</f>
        <v>44368</v>
      </c>
      <c r="G2280" s="27">
        <f>[1]DEPURADO!F2274</f>
        <v>216994</v>
      </c>
      <c r="H2280" s="28">
        <v>0</v>
      </c>
      <c r="I2280" s="28">
        <f>+[1]DEPURADO!N2274+[1]DEPURADO!O2274</f>
        <v>0</v>
      </c>
      <c r="J2280" s="28">
        <f>+[1]DEPURADO!S2274</f>
        <v>0</v>
      </c>
      <c r="K2280" s="29">
        <f>+[1]DEPURADO!Q2274+[1]DEPURADO!R2274</f>
        <v>0</v>
      </c>
      <c r="L2280" s="28">
        <v>0</v>
      </c>
      <c r="M2280" s="28">
        <v>0</v>
      </c>
      <c r="N2280" s="28">
        <f t="shared" si="245"/>
        <v>0</v>
      </c>
      <c r="O2280" s="28">
        <f t="shared" si="246"/>
        <v>216994</v>
      </c>
      <c r="P2280" s="24" t="str">
        <f>IF([1]DEPURADO!I2274&gt;1,0,[1]DEPURADO!B2274)</f>
        <v>FEH123492</v>
      </c>
      <c r="Q2280" s="30">
        <f t="shared" si="247"/>
        <v>216994</v>
      </c>
      <c r="R2280" s="31">
        <f t="shared" si="248"/>
        <v>0</v>
      </c>
      <c r="S2280" s="31">
        <f>+[1]DEPURADO!K2274</f>
        <v>0</v>
      </c>
      <c r="T2280" s="23" t="s">
        <v>45</v>
      </c>
      <c r="U2280" s="31">
        <f>+[1]DEPURADO!J2274</f>
        <v>216994</v>
      </c>
      <c r="V2280" s="30"/>
      <c r="W2280" s="23" t="s">
        <v>45</v>
      </c>
      <c r="X2280" s="31">
        <f>+[1]DEPURADO!L2274+[1]DEPURADO!M2274</f>
        <v>0</v>
      </c>
      <c r="Y2280" s="23" t="s">
        <v>45</v>
      </c>
      <c r="Z2280" s="31">
        <f t="shared" si="249"/>
        <v>0</v>
      </c>
      <c r="AA2280" s="31"/>
      <c r="AB2280" s="31">
        <v>0</v>
      </c>
      <c r="AC2280" s="31">
        <v>0</v>
      </c>
      <c r="AD2280" s="30"/>
      <c r="AE2280" s="30">
        <f>+[1]DEPURADO!L2274</f>
        <v>0</v>
      </c>
      <c r="AF2280" s="30">
        <v>0</v>
      </c>
      <c r="AG2280" s="30">
        <f t="shared" si="250"/>
        <v>0</v>
      </c>
      <c r="AH2280" s="30">
        <v>0</v>
      </c>
      <c r="AI2280" s="30" t="str">
        <f>+[1]DEPURADO!G2274</f>
        <v>EN REVISION ADRES-CANASTA COVID</v>
      </c>
      <c r="AJ2280" s="32"/>
      <c r="AK2280" s="33"/>
    </row>
    <row r="2281" spans="1:37" s="34" customFormat="1" x14ac:dyDescent="0.25">
      <c r="A2281" s="23">
        <f t="shared" si="251"/>
        <v>2273</v>
      </c>
      <c r="B2281" s="24" t="s">
        <v>44</v>
      </c>
      <c r="C2281" s="23" t="str">
        <f>+[1]DEPURADO!A2275</f>
        <v>FEH123494</v>
      </c>
      <c r="D2281" s="23" t="str">
        <f>+[1]DEPURADO!B2275</f>
        <v>FEH123494</v>
      </c>
      <c r="E2281" s="25">
        <f>+[1]DEPURADO!C2275</f>
        <v>44321</v>
      </c>
      <c r="F2281" s="26">
        <f>+IF([1]DEPURADO!D2275&gt;1,[1]DEPURADO!D2275," ")</f>
        <v>44368</v>
      </c>
      <c r="G2281" s="27">
        <f>[1]DEPURADO!F2275</f>
        <v>35224</v>
      </c>
      <c r="H2281" s="28">
        <v>0</v>
      </c>
      <c r="I2281" s="28">
        <f>+[1]DEPURADO!N2275+[1]DEPURADO!O2275</f>
        <v>0</v>
      </c>
      <c r="J2281" s="28">
        <f>+[1]DEPURADO!S2275</f>
        <v>0</v>
      </c>
      <c r="K2281" s="29">
        <f>+[1]DEPURADO!Q2275+[1]DEPURADO!R2275</f>
        <v>0</v>
      </c>
      <c r="L2281" s="28">
        <v>0</v>
      </c>
      <c r="M2281" s="28">
        <v>0</v>
      </c>
      <c r="N2281" s="28">
        <f t="shared" si="245"/>
        <v>0</v>
      </c>
      <c r="O2281" s="28">
        <f t="shared" si="246"/>
        <v>35224</v>
      </c>
      <c r="P2281" s="24" t="str">
        <f>IF([1]DEPURADO!I2275&gt;1,0,[1]DEPURADO!B2275)</f>
        <v>FEH123494</v>
      </c>
      <c r="Q2281" s="30">
        <f t="shared" si="247"/>
        <v>35224</v>
      </c>
      <c r="R2281" s="31">
        <f t="shared" si="248"/>
        <v>0</v>
      </c>
      <c r="S2281" s="31">
        <f>+[1]DEPURADO!K2275</f>
        <v>0</v>
      </c>
      <c r="T2281" s="23" t="s">
        <v>45</v>
      </c>
      <c r="U2281" s="31">
        <f>+[1]DEPURADO!J2275</f>
        <v>0</v>
      </c>
      <c r="V2281" s="30"/>
      <c r="W2281" s="23" t="s">
        <v>45</v>
      </c>
      <c r="X2281" s="31">
        <f>+[1]DEPURADO!L2275+[1]DEPURADO!M2275</f>
        <v>0</v>
      </c>
      <c r="Y2281" s="23" t="s">
        <v>45</v>
      </c>
      <c r="Z2281" s="31">
        <f t="shared" si="249"/>
        <v>0</v>
      </c>
      <c r="AA2281" s="31"/>
      <c r="AB2281" s="31">
        <v>0</v>
      </c>
      <c r="AC2281" s="31">
        <v>0</v>
      </c>
      <c r="AD2281" s="30"/>
      <c r="AE2281" s="30">
        <f>+[1]DEPURADO!L2275</f>
        <v>0</v>
      </c>
      <c r="AF2281" s="30">
        <v>0</v>
      </c>
      <c r="AG2281" s="30">
        <f t="shared" si="250"/>
        <v>35224</v>
      </c>
      <c r="AH2281" s="30">
        <v>0</v>
      </c>
      <c r="AI2281" s="30" t="str">
        <f>+[1]DEPURADO!G2275</f>
        <v>SALDO A FAVOR DEL PRESTADOR</v>
      </c>
      <c r="AJ2281" s="32"/>
      <c r="AK2281" s="33"/>
    </row>
    <row r="2282" spans="1:37" s="34" customFormat="1" x14ac:dyDescent="0.25">
      <c r="A2282" s="23">
        <f t="shared" si="251"/>
        <v>2274</v>
      </c>
      <c r="B2282" s="24" t="s">
        <v>44</v>
      </c>
      <c r="C2282" s="23" t="str">
        <f>+[1]DEPURADO!A2276</f>
        <v>FEH123504</v>
      </c>
      <c r="D2282" s="23" t="str">
        <f>+[1]DEPURADO!B2276</f>
        <v>FEH123504</v>
      </c>
      <c r="E2282" s="25">
        <f>+[1]DEPURADO!C2276</f>
        <v>44321</v>
      </c>
      <c r="F2282" s="26">
        <f>+IF([1]DEPURADO!D2276&gt;1,[1]DEPURADO!D2276," ")</f>
        <v>44368</v>
      </c>
      <c r="G2282" s="27">
        <f>[1]DEPURADO!F2276</f>
        <v>14946</v>
      </c>
      <c r="H2282" s="28">
        <v>0</v>
      </c>
      <c r="I2282" s="28">
        <f>+[1]DEPURADO!N2276+[1]DEPURADO!O2276</f>
        <v>0</v>
      </c>
      <c r="J2282" s="28">
        <f>+[1]DEPURADO!S2276</f>
        <v>0</v>
      </c>
      <c r="K2282" s="29">
        <f>+[1]DEPURADO!Q2276+[1]DEPURADO!R2276</f>
        <v>0</v>
      </c>
      <c r="L2282" s="28">
        <v>0</v>
      </c>
      <c r="M2282" s="28">
        <v>0</v>
      </c>
      <c r="N2282" s="28">
        <f t="shared" si="245"/>
        <v>0</v>
      </c>
      <c r="O2282" s="28">
        <f t="shared" si="246"/>
        <v>14946</v>
      </c>
      <c r="P2282" s="24" t="str">
        <f>IF([1]DEPURADO!I2276&gt;1,0,[1]DEPURADO!B2276)</f>
        <v>FEH123504</v>
      </c>
      <c r="Q2282" s="30">
        <f t="shared" si="247"/>
        <v>14946</v>
      </c>
      <c r="R2282" s="31">
        <f t="shared" si="248"/>
        <v>0</v>
      </c>
      <c r="S2282" s="31">
        <f>+[1]DEPURADO!K2276</f>
        <v>0</v>
      </c>
      <c r="T2282" s="23" t="s">
        <v>45</v>
      </c>
      <c r="U2282" s="31">
        <f>+[1]DEPURADO!J2276</f>
        <v>0</v>
      </c>
      <c r="V2282" s="30"/>
      <c r="W2282" s="23" t="s">
        <v>45</v>
      </c>
      <c r="X2282" s="31">
        <f>+[1]DEPURADO!L2276+[1]DEPURADO!M2276</f>
        <v>0</v>
      </c>
      <c r="Y2282" s="23" t="s">
        <v>45</v>
      </c>
      <c r="Z2282" s="31">
        <f t="shared" si="249"/>
        <v>0</v>
      </c>
      <c r="AA2282" s="31"/>
      <c r="AB2282" s="31">
        <v>0</v>
      </c>
      <c r="AC2282" s="31">
        <v>0</v>
      </c>
      <c r="AD2282" s="30"/>
      <c r="AE2282" s="30">
        <f>+[1]DEPURADO!L2276</f>
        <v>0</v>
      </c>
      <c r="AF2282" s="30">
        <v>0</v>
      </c>
      <c r="AG2282" s="30">
        <f t="shared" si="250"/>
        <v>14946</v>
      </c>
      <c r="AH2282" s="30">
        <v>0</v>
      </c>
      <c r="AI2282" s="30" t="str">
        <f>+[1]DEPURADO!G2276</f>
        <v>SALDO A FAVOR DEL PRESTADOR</v>
      </c>
      <c r="AJ2282" s="32"/>
      <c r="AK2282" s="33"/>
    </row>
    <row r="2283" spans="1:37" s="34" customFormat="1" x14ac:dyDescent="0.25">
      <c r="A2283" s="23">
        <f t="shared" si="251"/>
        <v>2275</v>
      </c>
      <c r="B2283" s="24" t="s">
        <v>44</v>
      </c>
      <c r="C2283" s="23" t="str">
        <f>+[1]DEPURADO!A2277</f>
        <v>FEH123510</v>
      </c>
      <c r="D2283" s="23" t="str">
        <f>+[1]DEPURADO!B2277</f>
        <v>FEH123510</v>
      </c>
      <c r="E2283" s="25">
        <f>+[1]DEPURADO!C2277</f>
        <v>44321</v>
      </c>
      <c r="F2283" s="26">
        <f>+IF([1]DEPURADO!D2277&gt;1,[1]DEPURADO!D2277," ")</f>
        <v>44368</v>
      </c>
      <c r="G2283" s="27">
        <f>[1]DEPURADO!F2277</f>
        <v>35435</v>
      </c>
      <c r="H2283" s="28">
        <v>0</v>
      </c>
      <c r="I2283" s="28">
        <f>+[1]DEPURADO!N2277+[1]DEPURADO!O2277</f>
        <v>0</v>
      </c>
      <c r="J2283" s="28">
        <f>+[1]DEPURADO!S2277</f>
        <v>0</v>
      </c>
      <c r="K2283" s="29">
        <f>+[1]DEPURADO!Q2277+[1]DEPURADO!R2277</f>
        <v>0</v>
      </c>
      <c r="L2283" s="28">
        <v>0</v>
      </c>
      <c r="M2283" s="28">
        <v>0</v>
      </c>
      <c r="N2283" s="28">
        <f t="shared" si="245"/>
        <v>0</v>
      </c>
      <c r="O2283" s="28">
        <f t="shared" si="246"/>
        <v>35435</v>
      </c>
      <c r="P2283" s="24" t="str">
        <f>IF([1]DEPURADO!I2277&gt;1,0,[1]DEPURADO!B2277)</f>
        <v>FEH123510</v>
      </c>
      <c r="Q2283" s="30">
        <f t="shared" si="247"/>
        <v>35435</v>
      </c>
      <c r="R2283" s="31">
        <f t="shared" si="248"/>
        <v>0</v>
      </c>
      <c r="S2283" s="31">
        <f>+[1]DEPURADO!K2277</f>
        <v>0</v>
      </c>
      <c r="T2283" s="23" t="s">
        <v>45</v>
      </c>
      <c r="U2283" s="31">
        <f>+[1]DEPURADO!J2277</f>
        <v>0</v>
      </c>
      <c r="V2283" s="30"/>
      <c r="W2283" s="23" t="s">
        <v>45</v>
      </c>
      <c r="X2283" s="31">
        <f>+[1]DEPURADO!L2277+[1]DEPURADO!M2277</f>
        <v>0</v>
      </c>
      <c r="Y2283" s="23" t="s">
        <v>45</v>
      </c>
      <c r="Z2283" s="31">
        <f t="shared" si="249"/>
        <v>0</v>
      </c>
      <c r="AA2283" s="31"/>
      <c r="AB2283" s="31">
        <v>0</v>
      </c>
      <c r="AC2283" s="31">
        <v>0</v>
      </c>
      <c r="AD2283" s="30"/>
      <c r="AE2283" s="30">
        <f>+[1]DEPURADO!L2277</f>
        <v>0</v>
      </c>
      <c r="AF2283" s="30">
        <v>0</v>
      </c>
      <c r="AG2283" s="30">
        <f t="shared" si="250"/>
        <v>35435</v>
      </c>
      <c r="AH2283" s="30">
        <v>0</v>
      </c>
      <c r="AI2283" s="30" t="str">
        <f>+[1]DEPURADO!G2277</f>
        <v>SALDO A FAVOR DEL PRESTADOR</v>
      </c>
      <c r="AJ2283" s="32"/>
      <c r="AK2283" s="33"/>
    </row>
    <row r="2284" spans="1:37" s="34" customFormat="1" x14ac:dyDescent="0.25">
      <c r="A2284" s="23">
        <f t="shared" si="251"/>
        <v>2276</v>
      </c>
      <c r="B2284" s="24" t="s">
        <v>44</v>
      </c>
      <c r="C2284" s="23" t="str">
        <f>+[1]DEPURADO!A2278</f>
        <v>FEH123515</v>
      </c>
      <c r="D2284" s="23" t="str">
        <f>+[1]DEPURADO!B2278</f>
        <v>FEH123515</v>
      </c>
      <c r="E2284" s="25">
        <f>+[1]DEPURADO!C2278</f>
        <v>44321</v>
      </c>
      <c r="F2284" s="26">
        <f>+IF([1]DEPURADO!D2278&gt;1,[1]DEPURADO!D2278," ")</f>
        <v>44368</v>
      </c>
      <c r="G2284" s="27">
        <f>[1]DEPURADO!F2278</f>
        <v>185361</v>
      </c>
      <c r="H2284" s="28">
        <v>0</v>
      </c>
      <c r="I2284" s="28">
        <f>+[1]DEPURADO!N2278+[1]DEPURADO!O2278</f>
        <v>0</v>
      </c>
      <c r="J2284" s="28">
        <f>+[1]DEPURADO!S2278</f>
        <v>0</v>
      </c>
      <c r="K2284" s="29">
        <f>+[1]DEPURADO!Q2278+[1]DEPURADO!R2278</f>
        <v>0</v>
      </c>
      <c r="L2284" s="28">
        <v>0</v>
      </c>
      <c r="M2284" s="28">
        <v>0</v>
      </c>
      <c r="N2284" s="28">
        <f t="shared" si="245"/>
        <v>0</v>
      </c>
      <c r="O2284" s="28">
        <f t="shared" si="246"/>
        <v>185361</v>
      </c>
      <c r="P2284" s="24" t="str">
        <f>IF([1]DEPURADO!I2278&gt;1,0,[1]DEPURADO!B2278)</f>
        <v>FEH123515</v>
      </c>
      <c r="Q2284" s="30">
        <f t="shared" si="247"/>
        <v>185361</v>
      </c>
      <c r="R2284" s="31">
        <f t="shared" si="248"/>
        <v>0</v>
      </c>
      <c r="S2284" s="31">
        <f>+[1]DEPURADO!K2278</f>
        <v>0</v>
      </c>
      <c r="T2284" s="23" t="s">
        <v>45</v>
      </c>
      <c r="U2284" s="31">
        <f>+[1]DEPURADO!J2278</f>
        <v>0</v>
      </c>
      <c r="V2284" s="30"/>
      <c r="W2284" s="23" t="s">
        <v>45</v>
      </c>
      <c r="X2284" s="31">
        <f>+[1]DEPURADO!L2278+[1]DEPURADO!M2278</f>
        <v>0</v>
      </c>
      <c r="Y2284" s="23" t="s">
        <v>45</v>
      </c>
      <c r="Z2284" s="31">
        <f t="shared" si="249"/>
        <v>0</v>
      </c>
      <c r="AA2284" s="31"/>
      <c r="AB2284" s="31">
        <v>0</v>
      </c>
      <c r="AC2284" s="31">
        <v>0</v>
      </c>
      <c r="AD2284" s="30"/>
      <c r="AE2284" s="30">
        <f>+[1]DEPURADO!L2278</f>
        <v>0</v>
      </c>
      <c r="AF2284" s="30">
        <v>0</v>
      </c>
      <c r="AG2284" s="30">
        <f t="shared" si="250"/>
        <v>185361</v>
      </c>
      <c r="AH2284" s="30">
        <v>0</v>
      </c>
      <c r="AI2284" s="30" t="str">
        <f>+[1]DEPURADO!G2278</f>
        <v>SALDO A FAVOR DEL PRESTADOR</v>
      </c>
      <c r="AJ2284" s="32"/>
      <c r="AK2284" s="33"/>
    </row>
    <row r="2285" spans="1:37" s="34" customFormat="1" x14ac:dyDescent="0.25">
      <c r="A2285" s="23">
        <f t="shared" si="251"/>
        <v>2277</v>
      </c>
      <c r="B2285" s="24" t="s">
        <v>44</v>
      </c>
      <c r="C2285" s="23" t="str">
        <f>+[1]DEPURADO!A2279</f>
        <v>FEH123516</v>
      </c>
      <c r="D2285" s="23" t="str">
        <f>+[1]DEPURADO!B2279</f>
        <v>FEH123516</v>
      </c>
      <c r="E2285" s="25">
        <f>+[1]DEPURADO!C2279</f>
        <v>44321</v>
      </c>
      <c r="F2285" s="26">
        <f>+IF([1]DEPURADO!D2279&gt;1,[1]DEPURADO!D2279," ")</f>
        <v>44368</v>
      </c>
      <c r="G2285" s="27">
        <f>[1]DEPURADO!F2279</f>
        <v>141073</v>
      </c>
      <c r="H2285" s="28">
        <v>0</v>
      </c>
      <c r="I2285" s="28">
        <f>+[1]DEPURADO!N2279+[1]DEPURADO!O2279</f>
        <v>0</v>
      </c>
      <c r="J2285" s="28">
        <f>+[1]DEPURADO!S2279</f>
        <v>0</v>
      </c>
      <c r="K2285" s="29">
        <f>+[1]DEPURADO!Q2279+[1]DEPURADO!R2279</f>
        <v>0</v>
      </c>
      <c r="L2285" s="28">
        <v>0</v>
      </c>
      <c r="M2285" s="28">
        <v>0</v>
      </c>
      <c r="N2285" s="28">
        <f t="shared" si="245"/>
        <v>0</v>
      </c>
      <c r="O2285" s="28">
        <f t="shared" si="246"/>
        <v>141073</v>
      </c>
      <c r="P2285" s="24" t="str">
        <f>IF([1]DEPURADO!I2279&gt;1,0,[1]DEPURADO!B2279)</f>
        <v>FEH123516</v>
      </c>
      <c r="Q2285" s="30">
        <f t="shared" si="247"/>
        <v>141073</v>
      </c>
      <c r="R2285" s="31">
        <f t="shared" si="248"/>
        <v>0</v>
      </c>
      <c r="S2285" s="31">
        <f>+[1]DEPURADO!K2279</f>
        <v>0</v>
      </c>
      <c r="T2285" s="23" t="s">
        <v>45</v>
      </c>
      <c r="U2285" s="31">
        <f>+[1]DEPURADO!J2279</f>
        <v>0</v>
      </c>
      <c r="V2285" s="30"/>
      <c r="W2285" s="23" t="s">
        <v>45</v>
      </c>
      <c r="X2285" s="31">
        <f>+[1]DEPURADO!L2279+[1]DEPURADO!M2279</f>
        <v>0</v>
      </c>
      <c r="Y2285" s="23" t="s">
        <v>45</v>
      </c>
      <c r="Z2285" s="31">
        <f t="shared" si="249"/>
        <v>0</v>
      </c>
      <c r="AA2285" s="31"/>
      <c r="AB2285" s="31">
        <v>0</v>
      </c>
      <c r="AC2285" s="31">
        <v>0</v>
      </c>
      <c r="AD2285" s="30"/>
      <c r="AE2285" s="30">
        <f>+[1]DEPURADO!L2279</f>
        <v>0</v>
      </c>
      <c r="AF2285" s="30">
        <v>0</v>
      </c>
      <c r="AG2285" s="30">
        <f t="shared" si="250"/>
        <v>141073</v>
      </c>
      <c r="AH2285" s="30">
        <v>0</v>
      </c>
      <c r="AI2285" s="30" t="str">
        <f>+[1]DEPURADO!G2279</f>
        <v>SALDO A FAVOR DEL PRESTADOR</v>
      </c>
      <c r="AJ2285" s="32"/>
      <c r="AK2285" s="33"/>
    </row>
    <row r="2286" spans="1:37" s="34" customFormat="1" x14ac:dyDescent="0.25">
      <c r="A2286" s="23">
        <f t="shared" si="251"/>
        <v>2278</v>
      </c>
      <c r="B2286" s="24" t="s">
        <v>44</v>
      </c>
      <c r="C2286" s="23" t="str">
        <f>+[1]DEPURADO!A2280</f>
        <v>FEH123519</v>
      </c>
      <c r="D2286" s="23" t="str">
        <f>+[1]DEPURADO!B2280</f>
        <v>FEH123519</v>
      </c>
      <c r="E2286" s="25">
        <f>+[1]DEPURADO!C2280</f>
        <v>44321</v>
      </c>
      <c r="F2286" s="26">
        <f>+IF([1]DEPURADO!D2280&gt;1,[1]DEPURADO!D2280," ")</f>
        <v>44368</v>
      </c>
      <c r="G2286" s="27">
        <f>[1]DEPURADO!F2280</f>
        <v>141073</v>
      </c>
      <c r="H2286" s="28">
        <v>0</v>
      </c>
      <c r="I2286" s="28">
        <f>+[1]DEPURADO!N2280+[1]DEPURADO!O2280</f>
        <v>0</v>
      </c>
      <c r="J2286" s="28">
        <f>+[1]DEPURADO!S2280</f>
        <v>0</v>
      </c>
      <c r="K2286" s="29">
        <f>+[1]DEPURADO!Q2280+[1]DEPURADO!R2280</f>
        <v>0</v>
      </c>
      <c r="L2286" s="28">
        <v>0</v>
      </c>
      <c r="M2286" s="28">
        <v>0</v>
      </c>
      <c r="N2286" s="28">
        <f t="shared" si="245"/>
        <v>0</v>
      </c>
      <c r="O2286" s="28">
        <f t="shared" si="246"/>
        <v>141073</v>
      </c>
      <c r="P2286" s="24" t="str">
        <f>IF([1]DEPURADO!I2280&gt;1,0,[1]DEPURADO!B2280)</f>
        <v>FEH123519</v>
      </c>
      <c r="Q2286" s="30">
        <f t="shared" si="247"/>
        <v>141073</v>
      </c>
      <c r="R2286" s="31">
        <f t="shared" si="248"/>
        <v>0</v>
      </c>
      <c r="S2286" s="31">
        <f>+[1]DEPURADO!K2280</f>
        <v>0</v>
      </c>
      <c r="T2286" s="23" t="s">
        <v>45</v>
      </c>
      <c r="U2286" s="31">
        <f>+[1]DEPURADO!J2280</f>
        <v>0</v>
      </c>
      <c r="V2286" s="30"/>
      <c r="W2286" s="23" t="s">
        <v>45</v>
      </c>
      <c r="X2286" s="31">
        <f>+[1]DEPURADO!L2280+[1]DEPURADO!M2280</f>
        <v>0</v>
      </c>
      <c r="Y2286" s="23" t="s">
        <v>45</v>
      </c>
      <c r="Z2286" s="31">
        <f t="shared" si="249"/>
        <v>0</v>
      </c>
      <c r="AA2286" s="31"/>
      <c r="AB2286" s="31">
        <v>0</v>
      </c>
      <c r="AC2286" s="31">
        <v>0</v>
      </c>
      <c r="AD2286" s="30"/>
      <c r="AE2286" s="30">
        <f>+[1]DEPURADO!L2280</f>
        <v>0</v>
      </c>
      <c r="AF2286" s="30">
        <v>0</v>
      </c>
      <c r="AG2286" s="30">
        <f t="shared" si="250"/>
        <v>141073</v>
      </c>
      <c r="AH2286" s="30">
        <v>0</v>
      </c>
      <c r="AI2286" s="30" t="str">
        <f>+[1]DEPURADO!G2280</f>
        <v>SALDO A FAVOR DEL PRESTADOR</v>
      </c>
      <c r="AJ2286" s="32"/>
      <c r="AK2286" s="33"/>
    </row>
    <row r="2287" spans="1:37" s="34" customFormat="1" x14ac:dyDescent="0.25">
      <c r="A2287" s="23">
        <f t="shared" si="251"/>
        <v>2279</v>
      </c>
      <c r="B2287" s="24" t="s">
        <v>44</v>
      </c>
      <c r="C2287" s="23" t="str">
        <f>+[1]DEPURADO!A2281</f>
        <v>FEH123524</v>
      </c>
      <c r="D2287" s="23" t="str">
        <f>+[1]DEPURADO!B2281</f>
        <v>FEH123524</v>
      </c>
      <c r="E2287" s="25">
        <f>+[1]DEPURADO!C2281</f>
        <v>44321</v>
      </c>
      <c r="F2287" s="26">
        <f>+IF([1]DEPURADO!D2281&gt;1,[1]DEPURADO!D2281," ")</f>
        <v>44368</v>
      </c>
      <c r="G2287" s="27">
        <f>[1]DEPURADO!F2281</f>
        <v>255302</v>
      </c>
      <c r="H2287" s="28">
        <v>0</v>
      </c>
      <c r="I2287" s="28">
        <f>+[1]DEPURADO!N2281+[1]DEPURADO!O2281</f>
        <v>0</v>
      </c>
      <c r="J2287" s="28">
        <f>+[1]DEPURADO!S2281</f>
        <v>0</v>
      </c>
      <c r="K2287" s="29">
        <f>+[1]DEPURADO!Q2281+[1]DEPURADO!R2281</f>
        <v>0</v>
      </c>
      <c r="L2287" s="28">
        <v>0</v>
      </c>
      <c r="M2287" s="28">
        <v>0</v>
      </c>
      <c r="N2287" s="28">
        <f t="shared" si="245"/>
        <v>0</v>
      </c>
      <c r="O2287" s="28">
        <f t="shared" si="246"/>
        <v>255302</v>
      </c>
      <c r="P2287" s="24" t="str">
        <f>IF([1]DEPURADO!I2281&gt;1,0,[1]DEPURADO!B2281)</f>
        <v>FEH123524</v>
      </c>
      <c r="Q2287" s="30">
        <f t="shared" si="247"/>
        <v>255302</v>
      </c>
      <c r="R2287" s="31">
        <f t="shared" si="248"/>
        <v>0</v>
      </c>
      <c r="S2287" s="31">
        <f>+[1]DEPURADO!K2281</f>
        <v>0</v>
      </c>
      <c r="T2287" s="23" t="s">
        <v>45</v>
      </c>
      <c r="U2287" s="31">
        <f>+[1]DEPURADO!J2281</f>
        <v>0</v>
      </c>
      <c r="V2287" s="30"/>
      <c r="W2287" s="23" t="s">
        <v>45</v>
      </c>
      <c r="X2287" s="31">
        <f>+[1]DEPURADO!L2281+[1]DEPURADO!M2281</f>
        <v>0</v>
      </c>
      <c r="Y2287" s="23" t="s">
        <v>45</v>
      </c>
      <c r="Z2287" s="31">
        <f t="shared" si="249"/>
        <v>0</v>
      </c>
      <c r="AA2287" s="31"/>
      <c r="AB2287" s="31">
        <v>0</v>
      </c>
      <c r="AC2287" s="31">
        <v>0</v>
      </c>
      <c r="AD2287" s="30"/>
      <c r="AE2287" s="30">
        <f>+[1]DEPURADO!L2281</f>
        <v>0</v>
      </c>
      <c r="AF2287" s="30">
        <v>0</v>
      </c>
      <c r="AG2287" s="30">
        <f t="shared" si="250"/>
        <v>255302</v>
      </c>
      <c r="AH2287" s="30">
        <v>0</v>
      </c>
      <c r="AI2287" s="30" t="str">
        <f>+[1]DEPURADO!G2281</f>
        <v>SALDO A FAVOR DEL PRESTADOR</v>
      </c>
      <c r="AJ2287" s="32"/>
      <c r="AK2287" s="33"/>
    </row>
    <row r="2288" spans="1:37" s="34" customFormat="1" x14ac:dyDescent="0.25">
      <c r="A2288" s="23">
        <f t="shared" si="251"/>
        <v>2280</v>
      </c>
      <c r="B2288" s="24" t="s">
        <v>44</v>
      </c>
      <c r="C2288" s="23" t="str">
        <f>+[1]DEPURADO!A2282</f>
        <v>FEH123525</v>
      </c>
      <c r="D2288" s="23" t="str">
        <f>+[1]DEPURADO!B2282</f>
        <v>FEH123525</v>
      </c>
      <c r="E2288" s="25">
        <f>+[1]DEPURADO!C2282</f>
        <v>44321</v>
      </c>
      <c r="F2288" s="26">
        <f>+IF([1]DEPURADO!D2282&gt;1,[1]DEPURADO!D2282," ")</f>
        <v>44368</v>
      </c>
      <c r="G2288" s="27">
        <f>[1]DEPURADO!F2282</f>
        <v>32473</v>
      </c>
      <c r="H2288" s="28">
        <v>0</v>
      </c>
      <c r="I2288" s="28">
        <f>+[1]DEPURADO!N2282+[1]DEPURADO!O2282</f>
        <v>0</v>
      </c>
      <c r="J2288" s="28">
        <f>+[1]DEPURADO!S2282</f>
        <v>0</v>
      </c>
      <c r="K2288" s="29">
        <f>+[1]DEPURADO!Q2282+[1]DEPURADO!R2282</f>
        <v>0</v>
      </c>
      <c r="L2288" s="28">
        <v>0</v>
      </c>
      <c r="M2288" s="28">
        <v>0</v>
      </c>
      <c r="N2288" s="28">
        <f t="shared" si="245"/>
        <v>0</v>
      </c>
      <c r="O2288" s="28">
        <f t="shared" si="246"/>
        <v>32473</v>
      </c>
      <c r="P2288" s="24" t="str">
        <f>IF([1]DEPURADO!I2282&gt;1,0,[1]DEPURADO!B2282)</f>
        <v>FEH123525</v>
      </c>
      <c r="Q2288" s="30">
        <f t="shared" si="247"/>
        <v>32473</v>
      </c>
      <c r="R2288" s="31">
        <f t="shared" si="248"/>
        <v>0</v>
      </c>
      <c r="S2288" s="31">
        <f>+[1]DEPURADO!K2282</f>
        <v>0</v>
      </c>
      <c r="T2288" s="23" t="s">
        <v>45</v>
      </c>
      <c r="U2288" s="31">
        <f>+[1]DEPURADO!J2282</f>
        <v>0</v>
      </c>
      <c r="V2288" s="30"/>
      <c r="W2288" s="23" t="s">
        <v>45</v>
      </c>
      <c r="X2288" s="31">
        <f>+[1]DEPURADO!L2282+[1]DEPURADO!M2282</f>
        <v>0</v>
      </c>
      <c r="Y2288" s="23" t="s">
        <v>45</v>
      </c>
      <c r="Z2288" s="31">
        <f t="shared" si="249"/>
        <v>0</v>
      </c>
      <c r="AA2288" s="31"/>
      <c r="AB2288" s="31">
        <v>0</v>
      </c>
      <c r="AC2288" s="31">
        <v>0</v>
      </c>
      <c r="AD2288" s="30"/>
      <c r="AE2288" s="30">
        <f>+[1]DEPURADO!L2282</f>
        <v>0</v>
      </c>
      <c r="AF2288" s="30">
        <v>0</v>
      </c>
      <c r="AG2288" s="30">
        <f t="shared" si="250"/>
        <v>32473</v>
      </c>
      <c r="AH2288" s="30">
        <v>0</v>
      </c>
      <c r="AI2288" s="30" t="str">
        <f>+[1]DEPURADO!G2282</f>
        <v>SALDO A FAVOR DEL PRESTADOR</v>
      </c>
      <c r="AJ2288" s="32"/>
      <c r="AK2288" s="33"/>
    </row>
    <row r="2289" spans="1:37" s="34" customFormat="1" x14ac:dyDescent="0.25">
      <c r="A2289" s="23">
        <f t="shared" si="251"/>
        <v>2281</v>
      </c>
      <c r="B2289" s="24" t="s">
        <v>44</v>
      </c>
      <c r="C2289" s="23" t="str">
        <f>+[1]DEPURADO!A2283</f>
        <v>FEH123526</v>
      </c>
      <c r="D2289" s="23" t="str">
        <f>+[1]DEPURADO!B2283</f>
        <v>FEH123526</v>
      </c>
      <c r="E2289" s="25">
        <f>+[1]DEPURADO!C2283</f>
        <v>44321</v>
      </c>
      <c r="F2289" s="26">
        <f>+IF([1]DEPURADO!D2283&gt;1,[1]DEPURADO!D2283," ")</f>
        <v>44368</v>
      </c>
      <c r="G2289" s="27">
        <f>[1]DEPURADO!F2283</f>
        <v>80832</v>
      </c>
      <c r="H2289" s="28">
        <v>0</v>
      </c>
      <c r="I2289" s="28">
        <f>+[1]DEPURADO!N2283+[1]DEPURADO!O2283</f>
        <v>0</v>
      </c>
      <c r="J2289" s="28">
        <f>+[1]DEPURADO!S2283</f>
        <v>0</v>
      </c>
      <c r="K2289" s="29">
        <f>+[1]DEPURADO!Q2283+[1]DEPURADO!R2283</f>
        <v>0</v>
      </c>
      <c r="L2289" s="28">
        <v>0</v>
      </c>
      <c r="M2289" s="28">
        <v>0</v>
      </c>
      <c r="N2289" s="28">
        <f t="shared" si="245"/>
        <v>0</v>
      </c>
      <c r="O2289" s="28">
        <f t="shared" si="246"/>
        <v>80832</v>
      </c>
      <c r="P2289" s="24" t="str">
        <f>IF([1]DEPURADO!I2283&gt;1,0,[1]DEPURADO!B2283)</f>
        <v>FEH123526</v>
      </c>
      <c r="Q2289" s="30">
        <f t="shared" si="247"/>
        <v>80832</v>
      </c>
      <c r="R2289" s="31">
        <f t="shared" si="248"/>
        <v>0</v>
      </c>
      <c r="S2289" s="31">
        <f>+[1]DEPURADO!K2283</f>
        <v>0</v>
      </c>
      <c r="T2289" s="23" t="s">
        <v>45</v>
      </c>
      <c r="U2289" s="31">
        <f>+[1]DEPURADO!J2283</f>
        <v>80832</v>
      </c>
      <c r="V2289" s="30"/>
      <c r="W2289" s="23" t="s">
        <v>45</v>
      </c>
      <c r="X2289" s="31">
        <f>+[1]DEPURADO!L2283+[1]DEPURADO!M2283</f>
        <v>0</v>
      </c>
      <c r="Y2289" s="23" t="s">
        <v>45</v>
      </c>
      <c r="Z2289" s="31">
        <f t="shared" si="249"/>
        <v>0</v>
      </c>
      <c r="AA2289" s="31"/>
      <c r="AB2289" s="31">
        <v>0</v>
      </c>
      <c r="AC2289" s="31">
        <v>0</v>
      </c>
      <c r="AD2289" s="30"/>
      <c r="AE2289" s="30">
        <f>+[1]DEPURADO!L2283</f>
        <v>0</v>
      </c>
      <c r="AF2289" s="30">
        <v>0</v>
      </c>
      <c r="AG2289" s="30">
        <f t="shared" si="250"/>
        <v>0</v>
      </c>
      <c r="AH2289" s="30">
        <v>0</v>
      </c>
      <c r="AI2289" s="30" t="str">
        <f>+[1]DEPURADO!G2283</f>
        <v>EN REVISION ADRES-CANASTA COVID</v>
      </c>
      <c r="AJ2289" s="32"/>
      <c r="AK2289" s="33"/>
    </row>
    <row r="2290" spans="1:37" s="34" customFormat="1" x14ac:dyDescent="0.25">
      <c r="A2290" s="23">
        <f t="shared" si="251"/>
        <v>2282</v>
      </c>
      <c r="B2290" s="24" t="s">
        <v>44</v>
      </c>
      <c r="C2290" s="23" t="str">
        <f>+[1]DEPURADO!A2284</f>
        <v>FEH123527</v>
      </c>
      <c r="D2290" s="23" t="str">
        <f>+[1]DEPURADO!B2284</f>
        <v>FEH123527</v>
      </c>
      <c r="E2290" s="25">
        <f>+[1]DEPURADO!C2284</f>
        <v>44321</v>
      </c>
      <c r="F2290" s="26">
        <f>+IF([1]DEPURADO!D2284&gt;1,[1]DEPURADO!D2284," ")</f>
        <v>44368</v>
      </c>
      <c r="G2290" s="27">
        <f>[1]DEPURADO!F2284</f>
        <v>185279</v>
      </c>
      <c r="H2290" s="28">
        <v>0</v>
      </c>
      <c r="I2290" s="28">
        <f>+[1]DEPURADO!N2284+[1]DEPURADO!O2284</f>
        <v>0</v>
      </c>
      <c r="J2290" s="28">
        <f>+[1]DEPURADO!S2284</f>
        <v>0</v>
      </c>
      <c r="K2290" s="29">
        <f>+[1]DEPURADO!Q2284+[1]DEPURADO!R2284</f>
        <v>0</v>
      </c>
      <c r="L2290" s="28">
        <v>0</v>
      </c>
      <c r="M2290" s="28">
        <v>0</v>
      </c>
      <c r="N2290" s="28">
        <f t="shared" si="245"/>
        <v>0</v>
      </c>
      <c r="O2290" s="28">
        <f t="shared" si="246"/>
        <v>185279</v>
      </c>
      <c r="P2290" s="24" t="str">
        <f>IF([1]DEPURADO!I2284&gt;1,0,[1]DEPURADO!B2284)</f>
        <v>FEH123527</v>
      </c>
      <c r="Q2290" s="30">
        <f t="shared" si="247"/>
        <v>185279</v>
      </c>
      <c r="R2290" s="31">
        <f t="shared" si="248"/>
        <v>0</v>
      </c>
      <c r="S2290" s="31">
        <f>+[1]DEPURADO!K2284</f>
        <v>0</v>
      </c>
      <c r="T2290" s="23" t="s">
        <v>45</v>
      </c>
      <c r="U2290" s="31">
        <f>+[1]DEPURADO!J2284</f>
        <v>0</v>
      </c>
      <c r="V2290" s="30"/>
      <c r="W2290" s="23" t="s">
        <v>45</v>
      </c>
      <c r="X2290" s="31">
        <f>+[1]DEPURADO!L2284+[1]DEPURADO!M2284</f>
        <v>0</v>
      </c>
      <c r="Y2290" s="23" t="s">
        <v>45</v>
      </c>
      <c r="Z2290" s="31">
        <f t="shared" si="249"/>
        <v>0</v>
      </c>
      <c r="AA2290" s="31"/>
      <c r="AB2290" s="31">
        <v>0</v>
      </c>
      <c r="AC2290" s="31">
        <v>0</v>
      </c>
      <c r="AD2290" s="30"/>
      <c r="AE2290" s="30">
        <f>+[1]DEPURADO!L2284</f>
        <v>0</v>
      </c>
      <c r="AF2290" s="30">
        <v>0</v>
      </c>
      <c r="AG2290" s="30">
        <f t="shared" si="250"/>
        <v>185279</v>
      </c>
      <c r="AH2290" s="30">
        <v>0</v>
      </c>
      <c r="AI2290" s="30" t="str">
        <f>+[1]DEPURADO!G2284</f>
        <v>SALDO A FAVOR DEL PRESTADOR</v>
      </c>
      <c r="AJ2290" s="32"/>
      <c r="AK2290" s="33"/>
    </row>
    <row r="2291" spans="1:37" s="34" customFormat="1" x14ac:dyDescent="0.25">
      <c r="A2291" s="23">
        <f t="shared" si="251"/>
        <v>2283</v>
      </c>
      <c r="B2291" s="24" t="s">
        <v>44</v>
      </c>
      <c r="C2291" s="23" t="str">
        <f>+[1]DEPURADO!A2285</f>
        <v>FEH123532</v>
      </c>
      <c r="D2291" s="23" t="str">
        <f>+[1]DEPURADO!B2285</f>
        <v>FEH123532</v>
      </c>
      <c r="E2291" s="25">
        <f>+[1]DEPURADO!C2285</f>
        <v>44321</v>
      </c>
      <c r="F2291" s="26">
        <f>+IF([1]DEPURADO!D2285&gt;1,[1]DEPURADO!D2285," ")</f>
        <v>44368</v>
      </c>
      <c r="G2291" s="27">
        <f>[1]DEPURADO!F2285</f>
        <v>156198</v>
      </c>
      <c r="H2291" s="28">
        <v>0</v>
      </c>
      <c r="I2291" s="28">
        <f>+[1]DEPURADO!N2285+[1]DEPURADO!O2285</f>
        <v>0</v>
      </c>
      <c r="J2291" s="28">
        <f>+[1]DEPURADO!S2285</f>
        <v>0</v>
      </c>
      <c r="K2291" s="29">
        <f>+[1]DEPURADO!Q2285+[1]DEPURADO!R2285</f>
        <v>0</v>
      </c>
      <c r="L2291" s="28">
        <v>0</v>
      </c>
      <c r="M2291" s="28">
        <v>0</v>
      </c>
      <c r="N2291" s="28">
        <f t="shared" si="245"/>
        <v>0</v>
      </c>
      <c r="O2291" s="28">
        <f t="shared" si="246"/>
        <v>156198</v>
      </c>
      <c r="P2291" s="24" t="str">
        <f>IF([1]DEPURADO!I2285&gt;1,0,[1]DEPURADO!B2285)</f>
        <v>FEH123532</v>
      </c>
      <c r="Q2291" s="30">
        <f t="shared" si="247"/>
        <v>156198</v>
      </c>
      <c r="R2291" s="31">
        <f t="shared" si="248"/>
        <v>0</v>
      </c>
      <c r="S2291" s="31">
        <f>+[1]DEPURADO!K2285</f>
        <v>0</v>
      </c>
      <c r="T2291" s="23" t="s">
        <v>45</v>
      </c>
      <c r="U2291" s="31">
        <f>+[1]DEPURADO!J2285</f>
        <v>0</v>
      </c>
      <c r="V2291" s="30"/>
      <c r="W2291" s="23" t="s">
        <v>45</v>
      </c>
      <c r="X2291" s="31">
        <f>+[1]DEPURADO!L2285+[1]DEPURADO!M2285</f>
        <v>0</v>
      </c>
      <c r="Y2291" s="23" t="s">
        <v>45</v>
      </c>
      <c r="Z2291" s="31">
        <f t="shared" si="249"/>
        <v>0</v>
      </c>
      <c r="AA2291" s="31"/>
      <c r="AB2291" s="31">
        <v>0</v>
      </c>
      <c r="AC2291" s="31">
        <v>0</v>
      </c>
      <c r="AD2291" s="30"/>
      <c r="AE2291" s="30">
        <f>+[1]DEPURADO!L2285</f>
        <v>0</v>
      </c>
      <c r="AF2291" s="30">
        <v>0</v>
      </c>
      <c r="AG2291" s="30">
        <f t="shared" si="250"/>
        <v>156198</v>
      </c>
      <c r="AH2291" s="30">
        <v>0</v>
      </c>
      <c r="AI2291" s="30" t="str">
        <f>+[1]DEPURADO!G2285</f>
        <v>SALDO A FAVOR DEL PRESTADOR</v>
      </c>
      <c r="AJ2291" s="32"/>
      <c r="AK2291" s="33"/>
    </row>
    <row r="2292" spans="1:37" s="34" customFormat="1" x14ac:dyDescent="0.25">
      <c r="A2292" s="23">
        <f t="shared" si="251"/>
        <v>2284</v>
      </c>
      <c r="B2292" s="24" t="s">
        <v>44</v>
      </c>
      <c r="C2292" s="23" t="str">
        <f>+[1]DEPURADO!A2286</f>
        <v>FEH123534</v>
      </c>
      <c r="D2292" s="23" t="str">
        <f>+[1]DEPURADO!B2286</f>
        <v>FEH123534</v>
      </c>
      <c r="E2292" s="25">
        <f>+[1]DEPURADO!C2286</f>
        <v>44322</v>
      </c>
      <c r="F2292" s="26">
        <f>+IF([1]DEPURADO!D2286&gt;1,[1]DEPURADO!D2286," ")</f>
        <v>44368</v>
      </c>
      <c r="G2292" s="27">
        <f>[1]DEPURADO!F2286</f>
        <v>160369</v>
      </c>
      <c r="H2292" s="28">
        <v>0</v>
      </c>
      <c r="I2292" s="28">
        <f>+[1]DEPURADO!N2286+[1]DEPURADO!O2286</f>
        <v>0</v>
      </c>
      <c r="J2292" s="28">
        <f>+[1]DEPURADO!S2286</f>
        <v>0</v>
      </c>
      <c r="K2292" s="29">
        <f>+[1]DEPURADO!Q2286+[1]DEPURADO!R2286</f>
        <v>0</v>
      </c>
      <c r="L2292" s="28">
        <v>0</v>
      </c>
      <c r="M2292" s="28">
        <v>0</v>
      </c>
      <c r="N2292" s="28">
        <f t="shared" si="245"/>
        <v>0</v>
      </c>
      <c r="O2292" s="28">
        <f t="shared" si="246"/>
        <v>160369</v>
      </c>
      <c r="P2292" s="24" t="str">
        <f>IF([1]DEPURADO!I2286&gt;1,0,[1]DEPURADO!B2286)</f>
        <v>FEH123534</v>
      </c>
      <c r="Q2292" s="30">
        <f t="shared" si="247"/>
        <v>160369</v>
      </c>
      <c r="R2292" s="31">
        <f t="shared" si="248"/>
        <v>0</v>
      </c>
      <c r="S2292" s="31">
        <f>+[1]DEPURADO!K2286</f>
        <v>0</v>
      </c>
      <c r="T2292" s="23" t="s">
        <v>45</v>
      </c>
      <c r="U2292" s="31">
        <f>+[1]DEPURADO!J2286</f>
        <v>0</v>
      </c>
      <c r="V2292" s="30"/>
      <c r="W2292" s="23" t="s">
        <v>45</v>
      </c>
      <c r="X2292" s="31">
        <f>+[1]DEPURADO!L2286+[1]DEPURADO!M2286</f>
        <v>0</v>
      </c>
      <c r="Y2292" s="23" t="s">
        <v>45</v>
      </c>
      <c r="Z2292" s="31">
        <f t="shared" si="249"/>
        <v>0</v>
      </c>
      <c r="AA2292" s="31"/>
      <c r="AB2292" s="31">
        <v>0</v>
      </c>
      <c r="AC2292" s="31">
        <v>0</v>
      </c>
      <c r="AD2292" s="30"/>
      <c r="AE2292" s="30">
        <f>+[1]DEPURADO!L2286</f>
        <v>0</v>
      </c>
      <c r="AF2292" s="30">
        <v>0</v>
      </c>
      <c r="AG2292" s="30">
        <f t="shared" si="250"/>
        <v>160369</v>
      </c>
      <c r="AH2292" s="30">
        <v>0</v>
      </c>
      <c r="AI2292" s="30" t="str">
        <f>+[1]DEPURADO!G2286</f>
        <v>SALDO A FAVOR DEL PRESTADOR</v>
      </c>
      <c r="AJ2292" s="32"/>
      <c r="AK2292" s="33"/>
    </row>
    <row r="2293" spans="1:37" s="34" customFormat="1" x14ac:dyDescent="0.25">
      <c r="A2293" s="23">
        <f t="shared" si="251"/>
        <v>2285</v>
      </c>
      <c r="B2293" s="24" t="s">
        <v>44</v>
      </c>
      <c r="C2293" s="23" t="str">
        <f>+[1]DEPURADO!A2287</f>
        <v>FEH123539</v>
      </c>
      <c r="D2293" s="23" t="str">
        <f>+[1]DEPURADO!B2287</f>
        <v>FEH123539</v>
      </c>
      <c r="E2293" s="25">
        <f>+[1]DEPURADO!C2287</f>
        <v>44322</v>
      </c>
      <c r="F2293" s="26">
        <f>+IF([1]DEPURADO!D2287&gt;1,[1]DEPURADO!D2287," ")</f>
        <v>44368</v>
      </c>
      <c r="G2293" s="27">
        <f>[1]DEPURADO!F2287</f>
        <v>164068</v>
      </c>
      <c r="H2293" s="28">
        <v>0</v>
      </c>
      <c r="I2293" s="28">
        <f>+[1]DEPURADO!N2287+[1]DEPURADO!O2287</f>
        <v>0</v>
      </c>
      <c r="J2293" s="28">
        <f>+[1]DEPURADO!S2287</f>
        <v>0</v>
      </c>
      <c r="K2293" s="29">
        <f>+[1]DEPURADO!Q2287+[1]DEPURADO!R2287</f>
        <v>0</v>
      </c>
      <c r="L2293" s="28">
        <v>0</v>
      </c>
      <c r="M2293" s="28">
        <v>0</v>
      </c>
      <c r="N2293" s="28">
        <f t="shared" si="245"/>
        <v>0</v>
      </c>
      <c r="O2293" s="28">
        <f t="shared" si="246"/>
        <v>164068</v>
      </c>
      <c r="P2293" s="24" t="str">
        <f>IF([1]DEPURADO!I2287&gt;1,0,[1]DEPURADO!B2287)</f>
        <v>FEH123539</v>
      </c>
      <c r="Q2293" s="30">
        <f t="shared" si="247"/>
        <v>164068</v>
      </c>
      <c r="R2293" s="31">
        <f t="shared" si="248"/>
        <v>0</v>
      </c>
      <c r="S2293" s="31">
        <f>+[1]DEPURADO!K2287</f>
        <v>0</v>
      </c>
      <c r="T2293" s="23" t="s">
        <v>45</v>
      </c>
      <c r="U2293" s="31">
        <f>+[1]DEPURADO!J2287</f>
        <v>0</v>
      </c>
      <c r="V2293" s="30"/>
      <c r="W2293" s="23" t="s">
        <v>45</v>
      </c>
      <c r="X2293" s="31">
        <f>+[1]DEPURADO!L2287+[1]DEPURADO!M2287</f>
        <v>0</v>
      </c>
      <c r="Y2293" s="23" t="s">
        <v>45</v>
      </c>
      <c r="Z2293" s="31">
        <f t="shared" si="249"/>
        <v>0</v>
      </c>
      <c r="AA2293" s="31"/>
      <c r="AB2293" s="31">
        <v>0</v>
      </c>
      <c r="AC2293" s="31">
        <v>0</v>
      </c>
      <c r="AD2293" s="30"/>
      <c r="AE2293" s="30">
        <f>+[1]DEPURADO!L2287</f>
        <v>0</v>
      </c>
      <c r="AF2293" s="30">
        <v>0</v>
      </c>
      <c r="AG2293" s="30">
        <f t="shared" si="250"/>
        <v>164068</v>
      </c>
      <c r="AH2293" s="30">
        <v>0</v>
      </c>
      <c r="AI2293" s="30" t="str">
        <f>+[1]DEPURADO!G2287</f>
        <v>SALDO A FAVOR DEL PRESTADOR</v>
      </c>
      <c r="AJ2293" s="32"/>
      <c r="AK2293" s="33"/>
    </row>
    <row r="2294" spans="1:37" s="34" customFormat="1" x14ac:dyDescent="0.25">
      <c r="A2294" s="23">
        <f t="shared" si="251"/>
        <v>2286</v>
      </c>
      <c r="B2294" s="24" t="s">
        <v>44</v>
      </c>
      <c r="C2294" s="23" t="str">
        <f>+[1]DEPURADO!A2288</f>
        <v>FEH123540</v>
      </c>
      <c r="D2294" s="23" t="str">
        <f>+[1]DEPURADO!B2288</f>
        <v>FEH123540</v>
      </c>
      <c r="E2294" s="25">
        <f>+[1]DEPURADO!C2288</f>
        <v>44322</v>
      </c>
      <c r="F2294" s="26">
        <f>+IF([1]DEPURADO!D2288&gt;1,[1]DEPURADO!D2288," ")</f>
        <v>44368</v>
      </c>
      <c r="G2294" s="27">
        <f>[1]DEPURADO!F2288</f>
        <v>51327</v>
      </c>
      <c r="H2294" s="28">
        <v>0</v>
      </c>
      <c r="I2294" s="28">
        <f>+[1]DEPURADO!N2288+[1]DEPURADO!O2288</f>
        <v>0</v>
      </c>
      <c r="J2294" s="28">
        <f>+[1]DEPURADO!S2288</f>
        <v>0</v>
      </c>
      <c r="K2294" s="29">
        <f>+[1]DEPURADO!Q2288+[1]DEPURADO!R2288</f>
        <v>0</v>
      </c>
      <c r="L2294" s="28">
        <v>0</v>
      </c>
      <c r="M2294" s="28">
        <v>0</v>
      </c>
      <c r="N2294" s="28">
        <f t="shared" si="245"/>
        <v>0</v>
      </c>
      <c r="O2294" s="28">
        <f t="shared" si="246"/>
        <v>51327</v>
      </c>
      <c r="P2294" s="24" t="str">
        <f>IF([1]DEPURADO!I2288&gt;1,0,[1]DEPURADO!B2288)</f>
        <v>FEH123540</v>
      </c>
      <c r="Q2294" s="30">
        <f t="shared" si="247"/>
        <v>51327</v>
      </c>
      <c r="R2294" s="31">
        <f t="shared" si="248"/>
        <v>0</v>
      </c>
      <c r="S2294" s="31">
        <f>+[1]DEPURADO!K2288</f>
        <v>0</v>
      </c>
      <c r="T2294" s="23" t="s">
        <v>45</v>
      </c>
      <c r="U2294" s="31">
        <f>+[1]DEPURADO!J2288</f>
        <v>0</v>
      </c>
      <c r="V2294" s="30"/>
      <c r="W2294" s="23" t="s">
        <v>45</v>
      </c>
      <c r="X2294" s="31">
        <f>+[1]DEPURADO!L2288+[1]DEPURADO!M2288</f>
        <v>0</v>
      </c>
      <c r="Y2294" s="23" t="s">
        <v>45</v>
      </c>
      <c r="Z2294" s="31">
        <f t="shared" si="249"/>
        <v>0</v>
      </c>
      <c r="AA2294" s="31"/>
      <c r="AB2294" s="31">
        <v>0</v>
      </c>
      <c r="AC2294" s="31">
        <v>0</v>
      </c>
      <c r="AD2294" s="30"/>
      <c r="AE2294" s="30">
        <f>+[1]DEPURADO!L2288</f>
        <v>0</v>
      </c>
      <c r="AF2294" s="30">
        <v>0</v>
      </c>
      <c r="AG2294" s="30">
        <f t="shared" si="250"/>
        <v>51327</v>
      </c>
      <c r="AH2294" s="30">
        <v>0</v>
      </c>
      <c r="AI2294" s="30" t="str">
        <f>+[1]DEPURADO!G2288</f>
        <v>SALDO A FAVOR DEL PRESTADOR</v>
      </c>
      <c r="AJ2294" s="32"/>
      <c r="AK2294" s="33"/>
    </row>
    <row r="2295" spans="1:37" s="34" customFormat="1" x14ac:dyDescent="0.25">
      <c r="A2295" s="23">
        <f t="shared" si="251"/>
        <v>2287</v>
      </c>
      <c r="B2295" s="24" t="s">
        <v>44</v>
      </c>
      <c r="C2295" s="23" t="str">
        <f>+[1]DEPURADO!A2289</f>
        <v>FEH123545</v>
      </c>
      <c r="D2295" s="23" t="str">
        <f>+[1]DEPURADO!B2289</f>
        <v>FEH123545</v>
      </c>
      <c r="E2295" s="25">
        <f>+[1]DEPURADO!C2289</f>
        <v>44322</v>
      </c>
      <c r="F2295" s="26">
        <f>+IF([1]DEPURADO!D2289&gt;1,[1]DEPURADO!D2289," ")</f>
        <v>44368</v>
      </c>
      <c r="G2295" s="27">
        <f>[1]DEPURADO!F2289</f>
        <v>14946</v>
      </c>
      <c r="H2295" s="28">
        <v>0</v>
      </c>
      <c r="I2295" s="28">
        <f>+[1]DEPURADO!N2289+[1]DEPURADO!O2289</f>
        <v>0</v>
      </c>
      <c r="J2295" s="28">
        <f>+[1]DEPURADO!S2289</f>
        <v>0</v>
      </c>
      <c r="K2295" s="29">
        <f>+[1]DEPURADO!Q2289+[1]DEPURADO!R2289</f>
        <v>0</v>
      </c>
      <c r="L2295" s="28">
        <v>0</v>
      </c>
      <c r="M2295" s="28">
        <v>0</v>
      </c>
      <c r="N2295" s="28">
        <f t="shared" si="245"/>
        <v>0</v>
      </c>
      <c r="O2295" s="28">
        <f t="shared" si="246"/>
        <v>14946</v>
      </c>
      <c r="P2295" s="24" t="str">
        <f>IF([1]DEPURADO!I2289&gt;1,0,[1]DEPURADO!B2289)</f>
        <v>FEH123545</v>
      </c>
      <c r="Q2295" s="30">
        <f t="shared" si="247"/>
        <v>14946</v>
      </c>
      <c r="R2295" s="31">
        <f t="shared" si="248"/>
        <v>0</v>
      </c>
      <c r="S2295" s="31">
        <f>+[1]DEPURADO!K2289</f>
        <v>0</v>
      </c>
      <c r="T2295" s="23" t="s">
        <v>45</v>
      </c>
      <c r="U2295" s="31">
        <f>+[1]DEPURADO!J2289</f>
        <v>0</v>
      </c>
      <c r="V2295" s="30"/>
      <c r="W2295" s="23" t="s">
        <v>45</v>
      </c>
      <c r="X2295" s="31">
        <f>+[1]DEPURADO!L2289+[1]DEPURADO!M2289</f>
        <v>0</v>
      </c>
      <c r="Y2295" s="23" t="s">
        <v>45</v>
      </c>
      <c r="Z2295" s="31">
        <f t="shared" si="249"/>
        <v>0</v>
      </c>
      <c r="AA2295" s="31"/>
      <c r="AB2295" s="31">
        <v>0</v>
      </c>
      <c r="AC2295" s="31">
        <v>0</v>
      </c>
      <c r="AD2295" s="30"/>
      <c r="AE2295" s="30">
        <f>+[1]DEPURADO!L2289</f>
        <v>0</v>
      </c>
      <c r="AF2295" s="30">
        <v>0</v>
      </c>
      <c r="AG2295" s="30">
        <f t="shared" si="250"/>
        <v>14946</v>
      </c>
      <c r="AH2295" s="30">
        <v>0</v>
      </c>
      <c r="AI2295" s="30" t="str">
        <f>+[1]DEPURADO!G2289</f>
        <v>SALDO A FAVOR DEL PRESTADOR</v>
      </c>
      <c r="AJ2295" s="32"/>
      <c r="AK2295" s="33"/>
    </row>
    <row r="2296" spans="1:37" s="34" customFormat="1" x14ac:dyDescent="0.25">
      <c r="A2296" s="23">
        <f t="shared" si="251"/>
        <v>2288</v>
      </c>
      <c r="B2296" s="24" t="s">
        <v>44</v>
      </c>
      <c r="C2296" s="23" t="str">
        <f>+[1]DEPURADO!A2290</f>
        <v>FEH123547</v>
      </c>
      <c r="D2296" s="23" t="str">
        <f>+[1]DEPURADO!B2290</f>
        <v>FEH123547</v>
      </c>
      <c r="E2296" s="25">
        <f>+[1]DEPURADO!C2290</f>
        <v>44322</v>
      </c>
      <c r="F2296" s="26">
        <f>+IF([1]DEPURADO!D2290&gt;1,[1]DEPURADO!D2290," ")</f>
        <v>44368</v>
      </c>
      <c r="G2296" s="27">
        <f>[1]DEPURADO!F2290</f>
        <v>153420</v>
      </c>
      <c r="H2296" s="28">
        <v>0</v>
      </c>
      <c r="I2296" s="28">
        <f>+[1]DEPURADO!N2290+[1]DEPURADO!O2290</f>
        <v>0</v>
      </c>
      <c r="J2296" s="28">
        <f>+[1]DEPURADO!S2290</f>
        <v>0</v>
      </c>
      <c r="K2296" s="29">
        <f>+[1]DEPURADO!Q2290+[1]DEPURADO!R2290</f>
        <v>0</v>
      </c>
      <c r="L2296" s="28">
        <v>0</v>
      </c>
      <c r="M2296" s="28">
        <v>0</v>
      </c>
      <c r="N2296" s="28">
        <f t="shared" si="245"/>
        <v>0</v>
      </c>
      <c r="O2296" s="28">
        <f t="shared" si="246"/>
        <v>153420</v>
      </c>
      <c r="P2296" s="24" t="str">
        <f>IF([1]DEPURADO!I2290&gt;1,0,[1]DEPURADO!B2290)</f>
        <v>FEH123547</v>
      </c>
      <c r="Q2296" s="30">
        <f t="shared" si="247"/>
        <v>153420</v>
      </c>
      <c r="R2296" s="31">
        <f t="shared" si="248"/>
        <v>0</v>
      </c>
      <c r="S2296" s="31">
        <f>+[1]DEPURADO!K2290</f>
        <v>0</v>
      </c>
      <c r="T2296" s="23" t="s">
        <v>45</v>
      </c>
      <c r="U2296" s="31">
        <f>+[1]DEPURADO!J2290</f>
        <v>0</v>
      </c>
      <c r="V2296" s="30"/>
      <c r="W2296" s="23" t="s">
        <v>45</v>
      </c>
      <c r="X2296" s="31">
        <f>+[1]DEPURADO!L2290+[1]DEPURADO!M2290</f>
        <v>0</v>
      </c>
      <c r="Y2296" s="23" t="s">
        <v>45</v>
      </c>
      <c r="Z2296" s="31">
        <f t="shared" si="249"/>
        <v>0</v>
      </c>
      <c r="AA2296" s="31"/>
      <c r="AB2296" s="31">
        <v>0</v>
      </c>
      <c r="AC2296" s="31">
        <v>0</v>
      </c>
      <c r="AD2296" s="30"/>
      <c r="AE2296" s="30">
        <f>+[1]DEPURADO!L2290</f>
        <v>0</v>
      </c>
      <c r="AF2296" s="30">
        <v>0</v>
      </c>
      <c r="AG2296" s="30">
        <f t="shared" si="250"/>
        <v>153420</v>
      </c>
      <c r="AH2296" s="30">
        <v>0</v>
      </c>
      <c r="AI2296" s="30" t="str">
        <f>+[1]DEPURADO!G2290</f>
        <v>SALDO A FAVOR DEL PRESTADOR</v>
      </c>
      <c r="AJ2296" s="32"/>
      <c r="AK2296" s="33"/>
    </row>
    <row r="2297" spans="1:37" s="34" customFormat="1" x14ac:dyDescent="0.25">
      <c r="A2297" s="23">
        <f t="shared" si="251"/>
        <v>2289</v>
      </c>
      <c r="B2297" s="24" t="s">
        <v>44</v>
      </c>
      <c r="C2297" s="23" t="str">
        <f>+[1]DEPURADO!A2291</f>
        <v>FEH123551</v>
      </c>
      <c r="D2297" s="23" t="str">
        <f>+[1]DEPURADO!B2291</f>
        <v>FEH123551</v>
      </c>
      <c r="E2297" s="25">
        <f>+[1]DEPURADO!C2291</f>
        <v>44322</v>
      </c>
      <c r="F2297" s="26">
        <f>+IF([1]DEPURADO!D2291&gt;1,[1]DEPURADO!D2291," ")</f>
        <v>44368</v>
      </c>
      <c r="G2297" s="27">
        <f>[1]DEPURADO!F2291</f>
        <v>14946</v>
      </c>
      <c r="H2297" s="28">
        <v>0</v>
      </c>
      <c r="I2297" s="28">
        <f>+[1]DEPURADO!N2291+[1]DEPURADO!O2291</f>
        <v>0</v>
      </c>
      <c r="J2297" s="28">
        <f>+[1]DEPURADO!S2291</f>
        <v>0</v>
      </c>
      <c r="K2297" s="29">
        <f>+[1]DEPURADO!Q2291+[1]DEPURADO!R2291</f>
        <v>0</v>
      </c>
      <c r="L2297" s="28">
        <v>0</v>
      </c>
      <c r="M2297" s="28">
        <v>0</v>
      </c>
      <c r="N2297" s="28">
        <f t="shared" si="245"/>
        <v>0</v>
      </c>
      <c r="O2297" s="28">
        <f t="shared" si="246"/>
        <v>14946</v>
      </c>
      <c r="P2297" s="24" t="str">
        <f>IF([1]DEPURADO!I2291&gt;1,0,[1]DEPURADO!B2291)</f>
        <v>FEH123551</v>
      </c>
      <c r="Q2297" s="30">
        <f t="shared" si="247"/>
        <v>14946</v>
      </c>
      <c r="R2297" s="31">
        <f t="shared" si="248"/>
        <v>0</v>
      </c>
      <c r="S2297" s="31">
        <f>+[1]DEPURADO!K2291</f>
        <v>0</v>
      </c>
      <c r="T2297" s="23" t="s">
        <v>45</v>
      </c>
      <c r="U2297" s="31">
        <f>+[1]DEPURADO!J2291</f>
        <v>0</v>
      </c>
      <c r="V2297" s="30"/>
      <c r="W2297" s="23" t="s">
        <v>45</v>
      </c>
      <c r="X2297" s="31">
        <f>+[1]DEPURADO!L2291+[1]DEPURADO!M2291</f>
        <v>0</v>
      </c>
      <c r="Y2297" s="23" t="s">
        <v>45</v>
      </c>
      <c r="Z2297" s="31">
        <f t="shared" si="249"/>
        <v>0</v>
      </c>
      <c r="AA2297" s="31"/>
      <c r="AB2297" s="31">
        <v>0</v>
      </c>
      <c r="AC2297" s="31">
        <v>0</v>
      </c>
      <c r="AD2297" s="30"/>
      <c r="AE2297" s="30">
        <f>+[1]DEPURADO!L2291</f>
        <v>0</v>
      </c>
      <c r="AF2297" s="30">
        <v>0</v>
      </c>
      <c r="AG2297" s="30">
        <f t="shared" si="250"/>
        <v>14946</v>
      </c>
      <c r="AH2297" s="30">
        <v>0</v>
      </c>
      <c r="AI2297" s="30" t="str">
        <f>+[1]DEPURADO!G2291</f>
        <v>SALDO A FAVOR DEL PRESTADOR</v>
      </c>
      <c r="AJ2297" s="32"/>
      <c r="AK2297" s="33"/>
    </row>
    <row r="2298" spans="1:37" s="34" customFormat="1" x14ac:dyDescent="0.25">
      <c r="A2298" s="23">
        <f t="shared" si="251"/>
        <v>2290</v>
      </c>
      <c r="B2298" s="24" t="s">
        <v>44</v>
      </c>
      <c r="C2298" s="23" t="str">
        <f>+[1]DEPURADO!A2292</f>
        <v>FEH123553</v>
      </c>
      <c r="D2298" s="23" t="str">
        <f>+[1]DEPURADO!B2292</f>
        <v>FEH123553</v>
      </c>
      <c r="E2298" s="25">
        <f>+[1]DEPURADO!C2292</f>
        <v>44322</v>
      </c>
      <c r="F2298" s="26">
        <f>+IF([1]DEPURADO!D2292&gt;1,[1]DEPURADO!D2292," ")</f>
        <v>44368</v>
      </c>
      <c r="G2298" s="27">
        <f>[1]DEPURADO!F2292</f>
        <v>479848</v>
      </c>
      <c r="H2298" s="28">
        <v>0</v>
      </c>
      <c r="I2298" s="28">
        <f>+[1]DEPURADO!N2292+[1]DEPURADO!O2292</f>
        <v>0</v>
      </c>
      <c r="J2298" s="28">
        <f>+[1]DEPURADO!S2292</f>
        <v>0</v>
      </c>
      <c r="K2298" s="29">
        <f>+[1]DEPURADO!Q2292+[1]DEPURADO!R2292</f>
        <v>0</v>
      </c>
      <c r="L2298" s="28">
        <v>0</v>
      </c>
      <c r="M2298" s="28">
        <v>0</v>
      </c>
      <c r="N2298" s="28">
        <f t="shared" si="245"/>
        <v>0</v>
      </c>
      <c r="O2298" s="28">
        <f t="shared" si="246"/>
        <v>479848</v>
      </c>
      <c r="P2298" s="24" t="str">
        <f>IF([1]DEPURADO!I2292&gt;1,0,[1]DEPURADO!B2292)</f>
        <v>FEH123553</v>
      </c>
      <c r="Q2298" s="30">
        <f t="shared" si="247"/>
        <v>479848</v>
      </c>
      <c r="R2298" s="31">
        <f t="shared" si="248"/>
        <v>0</v>
      </c>
      <c r="S2298" s="31">
        <f>+[1]DEPURADO!K2292</f>
        <v>0</v>
      </c>
      <c r="T2298" s="23" t="s">
        <v>45</v>
      </c>
      <c r="U2298" s="31">
        <f>+[1]DEPURADO!J2292</f>
        <v>0</v>
      </c>
      <c r="V2298" s="30"/>
      <c r="W2298" s="23" t="s">
        <v>45</v>
      </c>
      <c r="X2298" s="31">
        <f>+[1]DEPURADO!L2292+[1]DEPURADO!M2292</f>
        <v>0</v>
      </c>
      <c r="Y2298" s="23" t="s">
        <v>45</v>
      </c>
      <c r="Z2298" s="31">
        <f t="shared" si="249"/>
        <v>0</v>
      </c>
      <c r="AA2298" s="31"/>
      <c r="AB2298" s="31">
        <v>0</v>
      </c>
      <c r="AC2298" s="31">
        <v>0</v>
      </c>
      <c r="AD2298" s="30"/>
      <c r="AE2298" s="30">
        <f>+[1]DEPURADO!L2292</f>
        <v>0</v>
      </c>
      <c r="AF2298" s="30">
        <v>0</v>
      </c>
      <c r="AG2298" s="30">
        <f t="shared" si="250"/>
        <v>479848</v>
      </c>
      <c r="AH2298" s="30">
        <v>0</v>
      </c>
      <c r="AI2298" s="30" t="str">
        <f>+[1]DEPURADO!G2292</f>
        <v>SALDO A FAVOR DEL PRESTADOR</v>
      </c>
      <c r="AJ2298" s="32"/>
      <c r="AK2298" s="33"/>
    </row>
    <row r="2299" spans="1:37" s="34" customFormat="1" x14ac:dyDescent="0.25">
      <c r="A2299" s="23">
        <f t="shared" si="251"/>
        <v>2291</v>
      </c>
      <c r="B2299" s="24" t="s">
        <v>44</v>
      </c>
      <c r="C2299" s="23" t="str">
        <f>+[1]DEPURADO!A2293</f>
        <v>FEH123554</v>
      </c>
      <c r="D2299" s="23" t="str">
        <f>+[1]DEPURADO!B2293</f>
        <v>FEH123554</v>
      </c>
      <c r="E2299" s="25">
        <f>+[1]DEPURADO!C2293</f>
        <v>44322</v>
      </c>
      <c r="F2299" s="26">
        <f>+IF([1]DEPURADO!D2293&gt;1,[1]DEPURADO!D2293," ")</f>
        <v>44368</v>
      </c>
      <c r="G2299" s="27">
        <f>[1]DEPURADO!F2293</f>
        <v>80832</v>
      </c>
      <c r="H2299" s="28">
        <v>0</v>
      </c>
      <c r="I2299" s="28">
        <f>+[1]DEPURADO!N2293+[1]DEPURADO!O2293</f>
        <v>0</v>
      </c>
      <c r="J2299" s="28">
        <f>+[1]DEPURADO!S2293</f>
        <v>0</v>
      </c>
      <c r="K2299" s="29">
        <f>+[1]DEPURADO!Q2293+[1]DEPURADO!R2293</f>
        <v>0</v>
      </c>
      <c r="L2299" s="28">
        <v>0</v>
      </c>
      <c r="M2299" s="28">
        <v>0</v>
      </c>
      <c r="N2299" s="28">
        <f t="shared" si="245"/>
        <v>0</v>
      </c>
      <c r="O2299" s="28">
        <f t="shared" si="246"/>
        <v>80832</v>
      </c>
      <c r="P2299" s="24" t="str">
        <f>IF([1]DEPURADO!I2293&gt;1,0,[1]DEPURADO!B2293)</f>
        <v>FEH123554</v>
      </c>
      <c r="Q2299" s="30">
        <f t="shared" si="247"/>
        <v>80832</v>
      </c>
      <c r="R2299" s="31">
        <f t="shared" si="248"/>
        <v>0</v>
      </c>
      <c r="S2299" s="31">
        <f>+[1]DEPURADO!K2293</f>
        <v>0</v>
      </c>
      <c r="T2299" s="23" t="s">
        <v>45</v>
      </c>
      <c r="U2299" s="31">
        <f>+[1]DEPURADO!J2293</f>
        <v>80832</v>
      </c>
      <c r="V2299" s="30"/>
      <c r="W2299" s="23" t="s">
        <v>45</v>
      </c>
      <c r="X2299" s="31">
        <f>+[1]DEPURADO!L2293+[1]DEPURADO!M2293</f>
        <v>0</v>
      </c>
      <c r="Y2299" s="23" t="s">
        <v>45</v>
      </c>
      <c r="Z2299" s="31">
        <f t="shared" si="249"/>
        <v>0</v>
      </c>
      <c r="AA2299" s="31"/>
      <c r="AB2299" s="31">
        <v>0</v>
      </c>
      <c r="AC2299" s="31">
        <v>0</v>
      </c>
      <c r="AD2299" s="30"/>
      <c r="AE2299" s="30">
        <f>+[1]DEPURADO!L2293</f>
        <v>0</v>
      </c>
      <c r="AF2299" s="30">
        <v>0</v>
      </c>
      <c r="AG2299" s="30">
        <f t="shared" si="250"/>
        <v>0</v>
      </c>
      <c r="AH2299" s="30">
        <v>0</v>
      </c>
      <c r="AI2299" s="30" t="str">
        <f>+[1]DEPURADO!G2293</f>
        <v>EN REVISION ADRES-CANASTA COVID</v>
      </c>
      <c r="AJ2299" s="32"/>
      <c r="AK2299" s="33"/>
    </row>
    <row r="2300" spans="1:37" s="34" customFormat="1" x14ac:dyDescent="0.25">
      <c r="A2300" s="23">
        <f t="shared" si="251"/>
        <v>2292</v>
      </c>
      <c r="B2300" s="24" t="s">
        <v>44</v>
      </c>
      <c r="C2300" s="23" t="str">
        <f>+[1]DEPURADO!A2294</f>
        <v>FEH123558</v>
      </c>
      <c r="D2300" s="23" t="str">
        <f>+[1]DEPURADO!B2294</f>
        <v>FEH123558</v>
      </c>
      <c r="E2300" s="25">
        <f>+[1]DEPURADO!C2294</f>
        <v>44322</v>
      </c>
      <c r="F2300" s="26">
        <f>+IF([1]DEPURADO!D2294&gt;1,[1]DEPURADO!D2294," ")</f>
        <v>44368</v>
      </c>
      <c r="G2300" s="27">
        <f>[1]DEPURADO!F2294</f>
        <v>116053</v>
      </c>
      <c r="H2300" s="28">
        <v>0</v>
      </c>
      <c r="I2300" s="28">
        <f>+[1]DEPURADO!N2294+[1]DEPURADO!O2294</f>
        <v>0</v>
      </c>
      <c r="J2300" s="28">
        <f>+[1]DEPURADO!S2294</f>
        <v>0</v>
      </c>
      <c r="K2300" s="29">
        <f>+[1]DEPURADO!Q2294+[1]DEPURADO!R2294</f>
        <v>0</v>
      </c>
      <c r="L2300" s="28">
        <v>0</v>
      </c>
      <c r="M2300" s="28">
        <v>0</v>
      </c>
      <c r="N2300" s="28">
        <f t="shared" si="245"/>
        <v>0</v>
      </c>
      <c r="O2300" s="28">
        <f t="shared" si="246"/>
        <v>116053</v>
      </c>
      <c r="P2300" s="24" t="str">
        <f>IF([1]DEPURADO!I2294&gt;1,0,[1]DEPURADO!B2294)</f>
        <v>FEH123558</v>
      </c>
      <c r="Q2300" s="30">
        <f t="shared" si="247"/>
        <v>116053</v>
      </c>
      <c r="R2300" s="31">
        <f t="shared" si="248"/>
        <v>0</v>
      </c>
      <c r="S2300" s="31">
        <f>+[1]DEPURADO!K2294</f>
        <v>0</v>
      </c>
      <c r="T2300" s="23" t="s">
        <v>45</v>
      </c>
      <c r="U2300" s="31">
        <f>+[1]DEPURADO!J2294</f>
        <v>0</v>
      </c>
      <c r="V2300" s="30"/>
      <c r="W2300" s="23" t="s">
        <v>45</v>
      </c>
      <c r="X2300" s="31">
        <f>+[1]DEPURADO!L2294+[1]DEPURADO!M2294</f>
        <v>0</v>
      </c>
      <c r="Y2300" s="23" t="s">
        <v>45</v>
      </c>
      <c r="Z2300" s="31">
        <f t="shared" si="249"/>
        <v>0</v>
      </c>
      <c r="AA2300" s="31"/>
      <c r="AB2300" s="31">
        <v>0</v>
      </c>
      <c r="AC2300" s="31">
        <v>0</v>
      </c>
      <c r="AD2300" s="30"/>
      <c r="AE2300" s="30">
        <f>+[1]DEPURADO!L2294</f>
        <v>0</v>
      </c>
      <c r="AF2300" s="30">
        <v>0</v>
      </c>
      <c r="AG2300" s="30">
        <f t="shared" si="250"/>
        <v>116053</v>
      </c>
      <c r="AH2300" s="30">
        <v>0</v>
      </c>
      <c r="AI2300" s="30" t="str">
        <f>+[1]DEPURADO!G2294</f>
        <v>SALDO A FAVOR DEL PRESTADOR</v>
      </c>
      <c r="AJ2300" s="32"/>
      <c r="AK2300" s="33"/>
    </row>
    <row r="2301" spans="1:37" s="34" customFormat="1" x14ac:dyDescent="0.25">
      <c r="A2301" s="23">
        <f t="shared" si="251"/>
        <v>2293</v>
      </c>
      <c r="B2301" s="24" t="s">
        <v>44</v>
      </c>
      <c r="C2301" s="23" t="str">
        <f>+[1]DEPURADO!A2295</f>
        <v>FEH123689</v>
      </c>
      <c r="D2301" s="23" t="str">
        <f>+[1]DEPURADO!B2295</f>
        <v>FEH123689</v>
      </c>
      <c r="E2301" s="25">
        <f>+[1]DEPURADO!C2295</f>
        <v>44322</v>
      </c>
      <c r="F2301" s="26">
        <f>+IF([1]DEPURADO!D2295&gt;1,[1]DEPURADO!D2295," ")</f>
        <v>44368</v>
      </c>
      <c r="G2301" s="27">
        <f>[1]DEPURADO!F2295</f>
        <v>471232</v>
      </c>
      <c r="H2301" s="28">
        <v>0</v>
      </c>
      <c r="I2301" s="28">
        <f>+[1]DEPURADO!N2295+[1]DEPURADO!O2295</f>
        <v>0</v>
      </c>
      <c r="J2301" s="28">
        <f>+[1]DEPURADO!S2295</f>
        <v>0</v>
      </c>
      <c r="K2301" s="29">
        <f>+[1]DEPURADO!Q2295+[1]DEPURADO!R2295</f>
        <v>0</v>
      </c>
      <c r="L2301" s="28">
        <v>0</v>
      </c>
      <c r="M2301" s="28">
        <v>0</v>
      </c>
      <c r="N2301" s="28">
        <f t="shared" si="245"/>
        <v>0</v>
      </c>
      <c r="O2301" s="28">
        <f t="shared" si="246"/>
        <v>471232</v>
      </c>
      <c r="P2301" s="24" t="str">
        <f>IF([1]DEPURADO!I2295&gt;1,0,[1]DEPURADO!B2295)</f>
        <v>FEH123689</v>
      </c>
      <c r="Q2301" s="30">
        <f t="shared" si="247"/>
        <v>471232</v>
      </c>
      <c r="R2301" s="31">
        <f t="shared" si="248"/>
        <v>0</v>
      </c>
      <c r="S2301" s="31">
        <f>+[1]DEPURADO!K2295</f>
        <v>0</v>
      </c>
      <c r="T2301" s="23" t="s">
        <v>45</v>
      </c>
      <c r="U2301" s="31">
        <f>+[1]DEPURADO!J2295</f>
        <v>0</v>
      </c>
      <c r="V2301" s="30"/>
      <c r="W2301" s="23" t="s">
        <v>45</v>
      </c>
      <c r="X2301" s="31">
        <f>+[1]DEPURADO!L2295+[1]DEPURADO!M2295</f>
        <v>0</v>
      </c>
      <c r="Y2301" s="23" t="s">
        <v>45</v>
      </c>
      <c r="Z2301" s="31">
        <f t="shared" si="249"/>
        <v>0</v>
      </c>
      <c r="AA2301" s="31"/>
      <c r="AB2301" s="31">
        <v>0</v>
      </c>
      <c r="AC2301" s="31">
        <v>0</v>
      </c>
      <c r="AD2301" s="30"/>
      <c r="AE2301" s="30">
        <f>+[1]DEPURADO!L2295</f>
        <v>0</v>
      </c>
      <c r="AF2301" s="30">
        <v>0</v>
      </c>
      <c r="AG2301" s="30">
        <f t="shared" si="250"/>
        <v>471232</v>
      </c>
      <c r="AH2301" s="30">
        <v>0</v>
      </c>
      <c r="AI2301" s="30" t="str">
        <f>+[1]DEPURADO!G2295</f>
        <v>SALDO A FAVOR DEL PRESTADOR</v>
      </c>
      <c r="AJ2301" s="32"/>
      <c r="AK2301" s="33"/>
    </row>
    <row r="2302" spans="1:37" s="34" customFormat="1" x14ac:dyDescent="0.25">
      <c r="A2302" s="23">
        <f t="shared" si="251"/>
        <v>2294</v>
      </c>
      <c r="B2302" s="24" t="s">
        <v>44</v>
      </c>
      <c r="C2302" s="23" t="str">
        <f>+[1]DEPURADO!A2296</f>
        <v>FEH123692</v>
      </c>
      <c r="D2302" s="23" t="str">
        <f>+[1]DEPURADO!B2296</f>
        <v>FEH123692</v>
      </c>
      <c r="E2302" s="25">
        <f>+[1]DEPURADO!C2296</f>
        <v>44322</v>
      </c>
      <c r="F2302" s="26">
        <f>+IF([1]DEPURADO!D2296&gt;1,[1]DEPURADO!D2296," ")</f>
        <v>44368</v>
      </c>
      <c r="G2302" s="27">
        <f>[1]DEPURADO!F2296</f>
        <v>80832</v>
      </c>
      <c r="H2302" s="28">
        <v>0</v>
      </c>
      <c r="I2302" s="28">
        <f>+[1]DEPURADO!N2296+[1]DEPURADO!O2296</f>
        <v>0</v>
      </c>
      <c r="J2302" s="28">
        <f>+[1]DEPURADO!S2296</f>
        <v>0</v>
      </c>
      <c r="K2302" s="29">
        <f>+[1]DEPURADO!Q2296+[1]DEPURADO!R2296</f>
        <v>0</v>
      </c>
      <c r="L2302" s="28">
        <v>0</v>
      </c>
      <c r="M2302" s="28">
        <v>0</v>
      </c>
      <c r="N2302" s="28">
        <f t="shared" si="245"/>
        <v>0</v>
      </c>
      <c r="O2302" s="28">
        <f t="shared" si="246"/>
        <v>80832</v>
      </c>
      <c r="P2302" s="24" t="str">
        <f>IF([1]DEPURADO!I2296&gt;1,0,[1]DEPURADO!B2296)</f>
        <v>FEH123692</v>
      </c>
      <c r="Q2302" s="30">
        <f t="shared" si="247"/>
        <v>80832</v>
      </c>
      <c r="R2302" s="31">
        <f t="shared" si="248"/>
        <v>0</v>
      </c>
      <c r="S2302" s="31">
        <f>+[1]DEPURADO!K2296</f>
        <v>0</v>
      </c>
      <c r="T2302" s="23" t="s">
        <v>45</v>
      </c>
      <c r="U2302" s="31">
        <f>+[1]DEPURADO!J2296</f>
        <v>80832</v>
      </c>
      <c r="V2302" s="30"/>
      <c r="W2302" s="23" t="s">
        <v>45</v>
      </c>
      <c r="X2302" s="31">
        <f>+[1]DEPURADO!L2296+[1]DEPURADO!M2296</f>
        <v>0</v>
      </c>
      <c r="Y2302" s="23" t="s">
        <v>45</v>
      </c>
      <c r="Z2302" s="31">
        <f t="shared" si="249"/>
        <v>0</v>
      </c>
      <c r="AA2302" s="31"/>
      <c r="AB2302" s="31">
        <v>0</v>
      </c>
      <c r="AC2302" s="31">
        <v>0</v>
      </c>
      <c r="AD2302" s="30"/>
      <c r="AE2302" s="30">
        <f>+[1]DEPURADO!L2296</f>
        <v>0</v>
      </c>
      <c r="AF2302" s="30">
        <v>0</v>
      </c>
      <c r="AG2302" s="30">
        <f t="shared" si="250"/>
        <v>0</v>
      </c>
      <c r="AH2302" s="30">
        <v>0</v>
      </c>
      <c r="AI2302" s="30" t="str">
        <f>+[1]DEPURADO!G2296</f>
        <v>EN REVISION ADRES-CANASTA COVID</v>
      </c>
      <c r="AJ2302" s="32"/>
      <c r="AK2302" s="33"/>
    </row>
    <row r="2303" spans="1:37" s="34" customFormat="1" x14ac:dyDescent="0.25">
      <c r="A2303" s="23">
        <f t="shared" si="251"/>
        <v>2295</v>
      </c>
      <c r="B2303" s="24" t="s">
        <v>44</v>
      </c>
      <c r="C2303" s="23" t="str">
        <f>+[1]DEPURADO!A2297</f>
        <v>FEH123764</v>
      </c>
      <c r="D2303" s="23" t="str">
        <f>+[1]DEPURADO!B2297</f>
        <v>FEH123764</v>
      </c>
      <c r="E2303" s="25">
        <f>+[1]DEPURADO!C2297</f>
        <v>44322</v>
      </c>
      <c r="F2303" s="26">
        <f>+IF([1]DEPURADO!D2297&gt;1,[1]DEPURADO!D2297," ")</f>
        <v>44368</v>
      </c>
      <c r="G2303" s="27">
        <f>[1]DEPURADO!F2297</f>
        <v>15799</v>
      </c>
      <c r="H2303" s="28">
        <v>0</v>
      </c>
      <c r="I2303" s="28">
        <f>+[1]DEPURADO!N2297+[1]DEPURADO!O2297</f>
        <v>0</v>
      </c>
      <c r="J2303" s="28">
        <f>+[1]DEPURADO!S2297</f>
        <v>0</v>
      </c>
      <c r="K2303" s="29">
        <f>+[1]DEPURADO!Q2297+[1]DEPURADO!R2297</f>
        <v>0</v>
      </c>
      <c r="L2303" s="28">
        <v>0</v>
      </c>
      <c r="M2303" s="28">
        <v>0</v>
      </c>
      <c r="N2303" s="28">
        <f t="shared" si="245"/>
        <v>0</v>
      </c>
      <c r="O2303" s="28">
        <f t="shared" si="246"/>
        <v>15799</v>
      </c>
      <c r="P2303" s="24" t="str">
        <f>IF([1]DEPURADO!I2297&gt;1,0,[1]DEPURADO!B2297)</f>
        <v>FEH123764</v>
      </c>
      <c r="Q2303" s="30">
        <f t="shared" si="247"/>
        <v>15799</v>
      </c>
      <c r="R2303" s="31">
        <f t="shared" si="248"/>
        <v>0</v>
      </c>
      <c r="S2303" s="31">
        <f>+[1]DEPURADO!K2297</f>
        <v>0</v>
      </c>
      <c r="T2303" s="23" t="s">
        <v>45</v>
      </c>
      <c r="U2303" s="31">
        <f>+[1]DEPURADO!J2297</f>
        <v>0</v>
      </c>
      <c r="V2303" s="30"/>
      <c r="W2303" s="23" t="s">
        <v>45</v>
      </c>
      <c r="X2303" s="31">
        <f>+[1]DEPURADO!L2297+[1]DEPURADO!M2297</f>
        <v>0</v>
      </c>
      <c r="Y2303" s="23" t="s">
        <v>45</v>
      </c>
      <c r="Z2303" s="31">
        <f t="shared" si="249"/>
        <v>0</v>
      </c>
      <c r="AA2303" s="31"/>
      <c r="AB2303" s="31">
        <v>0</v>
      </c>
      <c r="AC2303" s="31">
        <v>0</v>
      </c>
      <c r="AD2303" s="30"/>
      <c r="AE2303" s="30">
        <f>+[1]DEPURADO!L2297</f>
        <v>0</v>
      </c>
      <c r="AF2303" s="30">
        <v>0</v>
      </c>
      <c r="AG2303" s="30">
        <f t="shared" si="250"/>
        <v>15799</v>
      </c>
      <c r="AH2303" s="30">
        <v>0</v>
      </c>
      <c r="AI2303" s="30" t="str">
        <f>+[1]DEPURADO!G2297</f>
        <v>SALDO A FAVOR DEL PRESTADOR</v>
      </c>
      <c r="AJ2303" s="32"/>
      <c r="AK2303" s="33"/>
    </row>
    <row r="2304" spans="1:37" s="34" customFormat="1" x14ac:dyDescent="0.25">
      <c r="A2304" s="23">
        <f t="shared" si="251"/>
        <v>2296</v>
      </c>
      <c r="B2304" s="24" t="s">
        <v>44</v>
      </c>
      <c r="C2304" s="23" t="str">
        <f>+[1]DEPURADO!A2298</f>
        <v>FEH123908</v>
      </c>
      <c r="D2304" s="23" t="str">
        <f>+[1]DEPURADO!B2298</f>
        <v>FEH123908</v>
      </c>
      <c r="E2304" s="25">
        <f>+[1]DEPURADO!C2298</f>
        <v>44323</v>
      </c>
      <c r="F2304" s="26">
        <f>+IF([1]DEPURADO!D2298&gt;1,[1]DEPURADO!D2298," ")</f>
        <v>44368</v>
      </c>
      <c r="G2304" s="27">
        <f>[1]DEPURADO!F2298</f>
        <v>532595</v>
      </c>
      <c r="H2304" s="28">
        <v>0</v>
      </c>
      <c r="I2304" s="28">
        <f>+[1]DEPURADO!N2298+[1]DEPURADO!O2298</f>
        <v>0</v>
      </c>
      <c r="J2304" s="28">
        <f>+[1]DEPURADO!S2298</f>
        <v>0</v>
      </c>
      <c r="K2304" s="29">
        <f>+[1]DEPURADO!Q2298+[1]DEPURADO!R2298</f>
        <v>0</v>
      </c>
      <c r="L2304" s="28">
        <v>0</v>
      </c>
      <c r="M2304" s="28">
        <v>0</v>
      </c>
      <c r="N2304" s="28">
        <f t="shared" si="245"/>
        <v>0</v>
      </c>
      <c r="O2304" s="28">
        <f t="shared" si="246"/>
        <v>532595</v>
      </c>
      <c r="P2304" s="24" t="str">
        <f>IF([1]DEPURADO!I2298&gt;1,0,[1]DEPURADO!B2298)</f>
        <v>FEH123908</v>
      </c>
      <c r="Q2304" s="30">
        <f t="shared" si="247"/>
        <v>532595</v>
      </c>
      <c r="R2304" s="31">
        <f t="shared" si="248"/>
        <v>0</v>
      </c>
      <c r="S2304" s="31">
        <f>+[1]DEPURADO!K2298</f>
        <v>0</v>
      </c>
      <c r="T2304" s="23" t="s">
        <v>45</v>
      </c>
      <c r="U2304" s="31">
        <f>+[1]DEPURADO!J2298</f>
        <v>0</v>
      </c>
      <c r="V2304" s="30"/>
      <c r="W2304" s="23" t="s">
        <v>45</v>
      </c>
      <c r="X2304" s="31">
        <f>+[1]DEPURADO!L2298+[1]DEPURADO!M2298</f>
        <v>0</v>
      </c>
      <c r="Y2304" s="23" t="s">
        <v>45</v>
      </c>
      <c r="Z2304" s="31">
        <f t="shared" si="249"/>
        <v>0</v>
      </c>
      <c r="AA2304" s="31"/>
      <c r="AB2304" s="31">
        <v>0</v>
      </c>
      <c r="AC2304" s="31">
        <v>0</v>
      </c>
      <c r="AD2304" s="30"/>
      <c r="AE2304" s="30">
        <f>+[1]DEPURADO!L2298</f>
        <v>0</v>
      </c>
      <c r="AF2304" s="30">
        <v>0</v>
      </c>
      <c r="AG2304" s="30">
        <f t="shared" si="250"/>
        <v>532595</v>
      </c>
      <c r="AH2304" s="30">
        <v>0</v>
      </c>
      <c r="AI2304" s="30" t="str">
        <f>+[1]DEPURADO!G2298</f>
        <v>SALDO A FAVOR DEL PRESTADOR</v>
      </c>
      <c r="AJ2304" s="32"/>
      <c r="AK2304" s="33"/>
    </row>
    <row r="2305" spans="1:37" s="34" customFormat="1" x14ac:dyDescent="0.25">
      <c r="A2305" s="23">
        <f t="shared" si="251"/>
        <v>2297</v>
      </c>
      <c r="B2305" s="24" t="s">
        <v>44</v>
      </c>
      <c r="C2305" s="23" t="str">
        <f>+[1]DEPURADO!A2299</f>
        <v>FEH124216</v>
      </c>
      <c r="D2305" s="23" t="str">
        <f>+[1]DEPURADO!B2299</f>
        <v>FEH124216</v>
      </c>
      <c r="E2305" s="25">
        <f>+[1]DEPURADO!C2299</f>
        <v>44325</v>
      </c>
      <c r="F2305" s="26">
        <f>+IF([1]DEPURADO!D2299&gt;1,[1]DEPURADO!D2299," ")</f>
        <v>44368</v>
      </c>
      <c r="G2305" s="27">
        <f>[1]DEPURADO!F2299</f>
        <v>6981646</v>
      </c>
      <c r="H2305" s="28">
        <v>0</v>
      </c>
      <c r="I2305" s="28">
        <f>+[1]DEPURADO!N2299+[1]DEPURADO!O2299</f>
        <v>0</v>
      </c>
      <c r="J2305" s="28">
        <f>+[1]DEPURADO!S2299</f>
        <v>0</v>
      </c>
      <c r="K2305" s="29">
        <f>+[1]DEPURADO!Q2299+[1]DEPURADO!R2299</f>
        <v>0</v>
      </c>
      <c r="L2305" s="28">
        <v>0</v>
      </c>
      <c r="M2305" s="28">
        <v>0</v>
      </c>
      <c r="N2305" s="28">
        <f t="shared" si="245"/>
        <v>0</v>
      </c>
      <c r="O2305" s="28">
        <f t="shared" si="246"/>
        <v>6981646</v>
      </c>
      <c r="P2305" s="24" t="str">
        <f>IF([1]DEPURADO!I2299&gt;1,0,[1]DEPURADO!B2299)</f>
        <v>FEH124216</v>
      </c>
      <c r="Q2305" s="30">
        <f t="shared" si="247"/>
        <v>6981646</v>
      </c>
      <c r="R2305" s="31">
        <f t="shared" si="248"/>
        <v>0</v>
      </c>
      <c r="S2305" s="31">
        <f>+[1]DEPURADO!K2299</f>
        <v>0</v>
      </c>
      <c r="T2305" s="23" t="s">
        <v>45</v>
      </c>
      <c r="U2305" s="31">
        <f>+[1]DEPURADO!J2299</f>
        <v>0</v>
      </c>
      <c r="V2305" s="30"/>
      <c r="W2305" s="23" t="s">
        <v>45</v>
      </c>
      <c r="X2305" s="31">
        <f>+[1]DEPURADO!L2299+[1]DEPURADO!M2299</f>
        <v>0</v>
      </c>
      <c r="Y2305" s="23" t="s">
        <v>45</v>
      </c>
      <c r="Z2305" s="31">
        <f t="shared" si="249"/>
        <v>0</v>
      </c>
      <c r="AA2305" s="31"/>
      <c r="AB2305" s="31">
        <v>0</v>
      </c>
      <c r="AC2305" s="31">
        <v>0</v>
      </c>
      <c r="AD2305" s="30"/>
      <c r="AE2305" s="30">
        <f>+[1]DEPURADO!L2299</f>
        <v>0</v>
      </c>
      <c r="AF2305" s="30">
        <v>0</v>
      </c>
      <c r="AG2305" s="30">
        <f t="shared" si="250"/>
        <v>6981646</v>
      </c>
      <c r="AH2305" s="30">
        <v>0</v>
      </c>
      <c r="AI2305" s="30" t="str">
        <f>+[1]DEPURADO!G2299</f>
        <v>SALDO A FAVOR DEL PRESTADOR</v>
      </c>
      <c r="AJ2305" s="32"/>
      <c r="AK2305" s="33"/>
    </row>
    <row r="2306" spans="1:37" s="34" customFormat="1" x14ac:dyDescent="0.25">
      <c r="A2306" s="23">
        <f t="shared" si="251"/>
        <v>2298</v>
      </c>
      <c r="B2306" s="24" t="s">
        <v>44</v>
      </c>
      <c r="C2306" s="23" t="str">
        <f>+[1]DEPURADO!A2300</f>
        <v>FEH124217</v>
      </c>
      <c r="D2306" s="23" t="str">
        <f>+[1]DEPURADO!B2300</f>
        <v>FEH124217</v>
      </c>
      <c r="E2306" s="25">
        <f>+[1]DEPURADO!C2300</f>
        <v>44325</v>
      </c>
      <c r="F2306" s="26">
        <f>+IF([1]DEPURADO!D2300&gt;1,[1]DEPURADO!D2300," ")</f>
        <v>44368</v>
      </c>
      <c r="G2306" s="27">
        <f>[1]DEPURADO!F2300</f>
        <v>80832</v>
      </c>
      <c r="H2306" s="28">
        <v>0</v>
      </c>
      <c r="I2306" s="28">
        <f>+[1]DEPURADO!N2300+[1]DEPURADO!O2300</f>
        <v>0</v>
      </c>
      <c r="J2306" s="28">
        <f>+[1]DEPURADO!S2300</f>
        <v>0</v>
      </c>
      <c r="K2306" s="29">
        <f>+[1]DEPURADO!Q2300+[1]DEPURADO!R2300</f>
        <v>0</v>
      </c>
      <c r="L2306" s="28">
        <v>0</v>
      </c>
      <c r="M2306" s="28">
        <v>0</v>
      </c>
      <c r="N2306" s="28">
        <f t="shared" si="245"/>
        <v>0</v>
      </c>
      <c r="O2306" s="28">
        <f t="shared" si="246"/>
        <v>80832</v>
      </c>
      <c r="P2306" s="24" t="str">
        <f>IF([1]DEPURADO!I2300&gt;1,0,[1]DEPURADO!B2300)</f>
        <v>FEH124217</v>
      </c>
      <c r="Q2306" s="30">
        <f t="shared" si="247"/>
        <v>80832</v>
      </c>
      <c r="R2306" s="31">
        <f t="shared" si="248"/>
        <v>0</v>
      </c>
      <c r="S2306" s="31">
        <f>+[1]DEPURADO!K2300</f>
        <v>0</v>
      </c>
      <c r="T2306" s="23" t="s">
        <v>45</v>
      </c>
      <c r="U2306" s="31">
        <f>+[1]DEPURADO!J2300</f>
        <v>80832</v>
      </c>
      <c r="V2306" s="30"/>
      <c r="W2306" s="23" t="s">
        <v>45</v>
      </c>
      <c r="X2306" s="31">
        <f>+[1]DEPURADO!L2300+[1]DEPURADO!M2300</f>
        <v>0</v>
      </c>
      <c r="Y2306" s="23" t="s">
        <v>45</v>
      </c>
      <c r="Z2306" s="31">
        <f t="shared" si="249"/>
        <v>0</v>
      </c>
      <c r="AA2306" s="31"/>
      <c r="AB2306" s="31">
        <v>0</v>
      </c>
      <c r="AC2306" s="31">
        <v>0</v>
      </c>
      <c r="AD2306" s="30"/>
      <c r="AE2306" s="30">
        <f>+[1]DEPURADO!L2300</f>
        <v>0</v>
      </c>
      <c r="AF2306" s="30">
        <v>0</v>
      </c>
      <c r="AG2306" s="30">
        <f t="shared" si="250"/>
        <v>0</v>
      </c>
      <c r="AH2306" s="30">
        <v>0</v>
      </c>
      <c r="AI2306" s="30" t="str">
        <f>+[1]DEPURADO!G2300</f>
        <v>EN REVISION ADRES-CANASTA COVID</v>
      </c>
      <c r="AJ2306" s="32"/>
      <c r="AK2306" s="33"/>
    </row>
    <row r="2307" spans="1:37" s="34" customFormat="1" x14ac:dyDescent="0.25">
      <c r="A2307" s="23">
        <f t="shared" si="251"/>
        <v>2299</v>
      </c>
      <c r="B2307" s="24" t="s">
        <v>44</v>
      </c>
      <c r="C2307" s="23" t="str">
        <f>+[1]DEPURADO!A2301</f>
        <v>FEH124220</v>
      </c>
      <c r="D2307" s="23" t="str">
        <f>+[1]DEPURADO!B2301</f>
        <v>FEH124220</v>
      </c>
      <c r="E2307" s="25">
        <f>+[1]DEPURADO!C2301</f>
        <v>44325</v>
      </c>
      <c r="F2307" s="26">
        <f>+IF([1]DEPURADO!D2301&gt;1,[1]DEPURADO!D2301," ")</f>
        <v>44368</v>
      </c>
      <c r="G2307" s="27">
        <f>[1]DEPURADO!F2301</f>
        <v>80832</v>
      </c>
      <c r="H2307" s="28">
        <v>0</v>
      </c>
      <c r="I2307" s="28">
        <f>+[1]DEPURADO!N2301+[1]DEPURADO!O2301</f>
        <v>0</v>
      </c>
      <c r="J2307" s="28">
        <f>+[1]DEPURADO!S2301</f>
        <v>0</v>
      </c>
      <c r="K2307" s="29">
        <f>+[1]DEPURADO!Q2301+[1]DEPURADO!R2301</f>
        <v>0</v>
      </c>
      <c r="L2307" s="28">
        <v>0</v>
      </c>
      <c r="M2307" s="28">
        <v>0</v>
      </c>
      <c r="N2307" s="28">
        <f t="shared" si="245"/>
        <v>0</v>
      </c>
      <c r="O2307" s="28">
        <f t="shared" si="246"/>
        <v>80832</v>
      </c>
      <c r="P2307" s="24" t="str">
        <f>IF([1]DEPURADO!I2301&gt;1,0,[1]DEPURADO!B2301)</f>
        <v>FEH124220</v>
      </c>
      <c r="Q2307" s="30">
        <f t="shared" si="247"/>
        <v>80832</v>
      </c>
      <c r="R2307" s="31">
        <f t="shared" si="248"/>
        <v>0</v>
      </c>
      <c r="S2307" s="31">
        <f>+[1]DEPURADO!K2301</f>
        <v>0</v>
      </c>
      <c r="T2307" s="23" t="s">
        <v>45</v>
      </c>
      <c r="U2307" s="31">
        <f>+[1]DEPURADO!J2301</f>
        <v>80832</v>
      </c>
      <c r="V2307" s="30"/>
      <c r="W2307" s="23" t="s">
        <v>45</v>
      </c>
      <c r="X2307" s="31">
        <f>+[1]DEPURADO!L2301+[1]DEPURADO!M2301</f>
        <v>0</v>
      </c>
      <c r="Y2307" s="23" t="s">
        <v>45</v>
      </c>
      <c r="Z2307" s="31">
        <f t="shared" si="249"/>
        <v>0</v>
      </c>
      <c r="AA2307" s="31"/>
      <c r="AB2307" s="31">
        <v>0</v>
      </c>
      <c r="AC2307" s="31">
        <v>0</v>
      </c>
      <c r="AD2307" s="30"/>
      <c r="AE2307" s="30">
        <f>+[1]DEPURADO!L2301</f>
        <v>0</v>
      </c>
      <c r="AF2307" s="30">
        <v>0</v>
      </c>
      <c r="AG2307" s="30">
        <f t="shared" si="250"/>
        <v>0</v>
      </c>
      <c r="AH2307" s="30">
        <v>0</v>
      </c>
      <c r="AI2307" s="30" t="str">
        <f>+[1]DEPURADO!G2301</f>
        <v>EN REVISION ADRES-CANASTA COVID</v>
      </c>
      <c r="AJ2307" s="32"/>
      <c r="AK2307" s="33"/>
    </row>
    <row r="2308" spans="1:37" s="34" customFormat="1" x14ac:dyDescent="0.25">
      <c r="A2308" s="23">
        <f t="shared" si="251"/>
        <v>2300</v>
      </c>
      <c r="B2308" s="24" t="s">
        <v>44</v>
      </c>
      <c r="C2308" s="23" t="str">
        <f>+[1]DEPURADO!A2302</f>
        <v>FEH124222</v>
      </c>
      <c r="D2308" s="23" t="str">
        <f>+[1]DEPURADO!B2302</f>
        <v>FEH124222</v>
      </c>
      <c r="E2308" s="25">
        <f>+[1]DEPURADO!C2302</f>
        <v>44325</v>
      </c>
      <c r="F2308" s="26">
        <f>+IF([1]DEPURADO!D2302&gt;1,[1]DEPURADO!D2302," ")</f>
        <v>44368</v>
      </c>
      <c r="G2308" s="27">
        <f>[1]DEPURADO!F2302</f>
        <v>646921</v>
      </c>
      <c r="H2308" s="28">
        <v>0</v>
      </c>
      <c r="I2308" s="28">
        <f>+[1]DEPURADO!N2302+[1]DEPURADO!O2302</f>
        <v>0</v>
      </c>
      <c r="J2308" s="28">
        <f>+[1]DEPURADO!S2302</f>
        <v>0</v>
      </c>
      <c r="K2308" s="29">
        <f>+[1]DEPURADO!Q2302+[1]DEPURADO!R2302</f>
        <v>0</v>
      </c>
      <c r="L2308" s="28">
        <v>0</v>
      </c>
      <c r="M2308" s="28">
        <v>0</v>
      </c>
      <c r="N2308" s="28">
        <f t="shared" si="245"/>
        <v>0</v>
      </c>
      <c r="O2308" s="28">
        <f t="shared" si="246"/>
        <v>646921</v>
      </c>
      <c r="P2308" s="24" t="str">
        <f>IF([1]DEPURADO!I2302&gt;1,0,[1]DEPURADO!B2302)</f>
        <v>FEH124222</v>
      </c>
      <c r="Q2308" s="30">
        <f t="shared" si="247"/>
        <v>646921</v>
      </c>
      <c r="R2308" s="31">
        <f t="shared" si="248"/>
        <v>0</v>
      </c>
      <c r="S2308" s="31">
        <f>+[1]DEPURADO!K2302</f>
        <v>0</v>
      </c>
      <c r="T2308" s="23" t="s">
        <v>45</v>
      </c>
      <c r="U2308" s="31">
        <f>+[1]DEPURADO!J2302</f>
        <v>0</v>
      </c>
      <c r="V2308" s="30"/>
      <c r="W2308" s="23" t="s">
        <v>45</v>
      </c>
      <c r="X2308" s="31">
        <f>+[1]DEPURADO!L2302+[1]DEPURADO!M2302</f>
        <v>0</v>
      </c>
      <c r="Y2308" s="23" t="s">
        <v>45</v>
      </c>
      <c r="Z2308" s="31">
        <f t="shared" si="249"/>
        <v>0</v>
      </c>
      <c r="AA2308" s="31"/>
      <c r="AB2308" s="31">
        <v>0</v>
      </c>
      <c r="AC2308" s="31">
        <v>0</v>
      </c>
      <c r="AD2308" s="30"/>
      <c r="AE2308" s="30">
        <f>+[1]DEPURADO!L2302</f>
        <v>0</v>
      </c>
      <c r="AF2308" s="30">
        <v>0</v>
      </c>
      <c r="AG2308" s="30">
        <f t="shared" si="250"/>
        <v>646921</v>
      </c>
      <c r="AH2308" s="30">
        <v>0</v>
      </c>
      <c r="AI2308" s="30" t="str">
        <f>+[1]DEPURADO!G2302</f>
        <v>SALDO A FAVOR DEL PRESTADOR</v>
      </c>
      <c r="AJ2308" s="32"/>
      <c r="AK2308" s="33"/>
    </row>
    <row r="2309" spans="1:37" s="34" customFormat="1" x14ac:dyDescent="0.25">
      <c r="A2309" s="23">
        <f t="shared" si="251"/>
        <v>2301</v>
      </c>
      <c r="B2309" s="24" t="s">
        <v>44</v>
      </c>
      <c r="C2309" s="23" t="str">
        <f>+[1]DEPURADO!A2303</f>
        <v>FEH124227</v>
      </c>
      <c r="D2309" s="23" t="str">
        <f>+[1]DEPURADO!B2303</f>
        <v>FEH124227</v>
      </c>
      <c r="E2309" s="25">
        <f>+[1]DEPURADO!C2303</f>
        <v>44325</v>
      </c>
      <c r="F2309" s="26">
        <f>+IF([1]DEPURADO!D2303&gt;1,[1]DEPURADO!D2303," ")</f>
        <v>44368</v>
      </c>
      <c r="G2309" s="27">
        <f>[1]DEPURADO!F2303</f>
        <v>80832</v>
      </c>
      <c r="H2309" s="28">
        <v>0</v>
      </c>
      <c r="I2309" s="28">
        <f>+[1]DEPURADO!N2303+[1]DEPURADO!O2303</f>
        <v>0</v>
      </c>
      <c r="J2309" s="28">
        <f>+[1]DEPURADO!S2303</f>
        <v>0</v>
      </c>
      <c r="K2309" s="29">
        <f>+[1]DEPURADO!Q2303+[1]DEPURADO!R2303</f>
        <v>0</v>
      </c>
      <c r="L2309" s="28">
        <v>0</v>
      </c>
      <c r="M2309" s="28">
        <v>0</v>
      </c>
      <c r="N2309" s="28">
        <f t="shared" si="245"/>
        <v>0</v>
      </c>
      <c r="O2309" s="28">
        <f t="shared" si="246"/>
        <v>80832</v>
      </c>
      <c r="P2309" s="24" t="str">
        <f>IF([1]DEPURADO!I2303&gt;1,0,[1]DEPURADO!B2303)</f>
        <v>FEH124227</v>
      </c>
      <c r="Q2309" s="30">
        <f t="shared" si="247"/>
        <v>80832</v>
      </c>
      <c r="R2309" s="31">
        <f t="shared" si="248"/>
        <v>0</v>
      </c>
      <c r="S2309" s="31">
        <f>+[1]DEPURADO!K2303</f>
        <v>0</v>
      </c>
      <c r="T2309" s="23" t="s">
        <v>45</v>
      </c>
      <c r="U2309" s="31">
        <f>+[1]DEPURADO!J2303</f>
        <v>80832</v>
      </c>
      <c r="V2309" s="30"/>
      <c r="W2309" s="23" t="s">
        <v>45</v>
      </c>
      <c r="X2309" s="31">
        <f>+[1]DEPURADO!L2303+[1]DEPURADO!M2303</f>
        <v>0</v>
      </c>
      <c r="Y2309" s="23" t="s">
        <v>45</v>
      </c>
      <c r="Z2309" s="31">
        <f t="shared" si="249"/>
        <v>0</v>
      </c>
      <c r="AA2309" s="31"/>
      <c r="AB2309" s="31">
        <v>0</v>
      </c>
      <c r="AC2309" s="31">
        <v>0</v>
      </c>
      <c r="AD2309" s="30"/>
      <c r="AE2309" s="30">
        <f>+[1]DEPURADO!L2303</f>
        <v>0</v>
      </c>
      <c r="AF2309" s="30">
        <v>0</v>
      </c>
      <c r="AG2309" s="30">
        <f t="shared" si="250"/>
        <v>0</v>
      </c>
      <c r="AH2309" s="30">
        <v>0</v>
      </c>
      <c r="AI2309" s="30" t="str">
        <f>+[1]DEPURADO!G2303</f>
        <v>EN REVISION ADRES-CANASTA COVID</v>
      </c>
      <c r="AJ2309" s="32"/>
      <c r="AK2309" s="33"/>
    </row>
    <row r="2310" spans="1:37" s="34" customFormat="1" x14ac:dyDescent="0.25">
      <c r="A2310" s="23">
        <f t="shared" si="251"/>
        <v>2302</v>
      </c>
      <c r="B2310" s="24" t="s">
        <v>44</v>
      </c>
      <c r="C2310" s="23" t="str">
        <f>+[1]DEPURADO!A2304</f>
        <v>FEH124231</v>
      </c>
      <c r="D2310" s="23" t="str">
        <f>+[1]DEPURADO!B2304</f>
        <v>FEH124231</v>
      </c>
      <c r="E2310" s="25">
        <f>+[1]DEPURADO!C2304</f>
        <v>44325</v>
      </c>
      <c r="F2310" s="26">
        <f>+IF([1]DEPURADO!D2304&gt;1,[1]DEPURADO!D2304," ")</f>
        <v>44368</v>
      </c>
      <c r="G2310" s="27">
        <f>[1]DEPURADO!F2304</f>
        <v>1190451</v>
      </c>
      <c r="H2310" s="28">
        <v>0</v>
      </c>
      <c r="I2310" s="28">
        <f>+[1]DEPURADO!N2304+[1]DEPURADO!O2304</f>
        <v>0</v>
      </c>
      <c r="J2310" s="28">
        <f>+[1]DEPURADO!S2304</f>
        <v>0</v>
      </c>
      <c r="K2310" s="29">
        <f>+[1]DEPURADO!Q2304+[1]DEPURADO!R2304</f>
        <v>0</v>
      </c>
      <c r="L2310" s="28">
        <v>0</v>
      </c>
      <c r="M2310" s="28">
        <v>0</v>
      </c>
      <c r="N2310" s="28">
        <f t="shared" si="245"/>
        <v>0</v>
      </c>
      <c r="O2310" s="28">
        <f t="shared" si="246"/>
        <v>1190451</v>
      </c>
      <c r="P2310" s="24" t="str">
        <f>IF([1]DEPURADO!I2304&gt;1,0,[1]DEPURADO!B2304)</f>
        <v>FEH124231</v>
      </c>
      <c r="Q2310" s="30">
        <f t="shared" si="247"/>
        <v>1190451</v>
      </c>
      <c r="R2310" s="31">
        <f t="shared" si="248"/>
        <v>0</v>
      </c>
      <c r="S2310" s="31">
        <f>+[1]DEPURADO!K2304</f>
        <v>0</v>
      </c>
      <c r="T2310" s="23" t="s">
        <v>45</v>
      </c>
      <c r="U2310" s="31">
        <f>+[1]DEPURADO!J2304</f>
        <v>0</v>
      </c>
      <c r="V2310" s="30"/>
      <c r="W2310" s="23" t="s">
        <v>45</v>
      </c>
      <c r="X2310" s="31">
        <f>+[1]DEPURADO!L2304+[1]DEPURADO!M2304</f>
        <v>0</v>
      </c>
      <c r="Y2310" s="23" t="s">
        <v>45</v>
      </c>
      <c r="Z2310" s="31">
        <f t="shared" si="249"/>
        <v>0</v>
      </c>
      <c r="AA2310" s="31"/>
      <c r="AB2310" s="31">
        <v>0</v>
      </c>
      <c r="AC2310" s="31">
        <v>0</v>
      </c>
      <c r="AD2310" s="30"/>
      <c r="AE2310" s="30">
        <f>+[1]DEPURADO!L2304</f>
        <v>0</v>
      </c>
      <c r="AF2310" s="30">
        <v>0</v>
      </c>
      <c r="AG2310" s="30">
        <f t="shared" si="250"/>
        <v>1190451</v>
      </c>
      <c r="AH2310" s="30">
        <v>0</v>
      </c>
      <c r="AI2310" s="30" t="str">
        <f>+[1]DEPURADO!G2304</f>
        <v>SALDO A FAVOR DEL PRESTADOR</v>
      </c>
      <c r="AJ2310" s="32"/>
      <c r="AK2310" s="33"/>
    </row>
    <row r="2311" spans="1:37" s="34" customFormat="1" x14ac:dyDescent="0.25">
      <c r="A2311" s="23">
        <f t="shared" si="251"/>
        <v>2303</v>
      </c>
      <c r="B2311" s="24" t="s">
        <v>44</v>
      </c>
      <c r="C2311" s="23" t="str">
        <f>+[1]DEPURADO!A2305</f>
        <v>FEH124244</v>
      </c>
      <c r="D2311" s="23" t="str">
        <f>+[1]DEPURADO!B2305</f>
        <v>FEH124244</v>
      </c>
      <c r="E2311" s="25">
        <f>+[1]DEPURADO!C2305</f>
        <v>44325</v>
      </c>
      <c r="F2311" s="26">
        <f>+IF([1]DEPURADO!D2305&gt;1,[1]DEPURADO!D2305," ")</f>
        <v>44368</v>
      </c>
      <c r="G2311" s="27">
        <f>[1]DEPURADO!F2305</f>
        <v>80832</v>
      </c>
      <c r="H2311" s="28">
        <v>0</v>
      </c>
      <c r="I2311" s="28">
        <f>+[1]DEPURADO!N2305+[1]DEPURADO!O2305</f>
        <v>0</v>
      </c>
      <c r="J2311" s="28">
        <f>+[1]DEPURADO!S2305</f>
        <v>0</v>
      </c>
      <c r="K2311" s="29">
        <f>+[1]DEPURADO!Q2305+[1]DEPURADO!R2305</f>
        <v>0</v>
      </c>
      <c r="L2311" s="28">
        <v>0</v>
      </c>
      <c r="M2311" s="28">
        <v>0</v>
      </c>
      <c r="N2311" s="28">
        <f t="shared" si="245"/>
        <v>0</v>
      </c>
      <c r="O2311" s="28">
        <f t="shared" si="246"/>
        <v>80832</v>
      </c>
      <c r="P2311" s="24" t="str">
        <f>IF([1]DEPURADO!I2305&gt;1,0,[1]DEPURADO!B2305)</f>
        <v>FEH124244</v>
      </c>
      <c r="Q2311" s="30">
        <f t="shared" si="247"/>
        <v>80832</v>
      </c>
      <c r="R2311" s="31">
        <f t="shared" si="248"/>
        <v>0</v>
      </c>
      <c r="S2311" s="31">
        <f>+[1]DEPURADO!K2305</f>
        <v>0</v>
      </c>
      <c r="T2311" s="23" t="s">
        <v>45</v>
      </c>
      <c r="U2311" s="31">
        <f>+[1]DEPURADO!J2305</f>
        <v>80832</v>
      </c>
      <c r="V2311" s="30"/>
      <c r="W2311" s="23" t="s">
        <v>45</v>
      </c>
      <c r="X2311" s="31">
        <f>+[1]DEPURADO!L2305+[1]DEPURADO!M2305</f>
        <v>0</v>
      </c>
      <c r="Y2311" s="23" t="s">
        <v>45</v>
      </c>
      <c r="Z2311" s="31">
        <f t="shared" si="249"/>
        <v>0</v>
      </c>
      <c r="AA2311" s="31"/>
      <c r="AB2311" s="31">
        <v>0</v>
      </c>
      <c r="AC2311" s="31">
        <v>0</v>
      </c>
      <c r="AD2311" s="30"/>
      <c r="AE2311" s="30">
        <f>+[1]DEPURADO!L2305</f>
        <v>0</v>
      </c>
      <c r="AF2311" s="30">
        <v>0</v>
      </c>
      <c r="AG2311" s="30">
        <f t="shared" si="250"/>
        <v>0</v>
      </c>
      <c r="AH2311" s="30">
        <v>0</v>
      </c>
      <c r="AI2311" s="30" t="str">
        <f>+[1]DEPURADO!G2305</f>
        <v>EN REVISION ADRES-CANASTA COVID</v>
      </c>
      <c r="AJ2311" s="32"/>
      <c r="AK2311" s="33"/>
    </row>
    <row r="2312" spans="1:37" s="34" customFormat="1" x14ac:dyDescent="0.25">
      <c r="A2312" s="23">
        <f t="shared" si="251"/>
        <v>2304</v>
      </c>
      <c r="B2312" s="24" t="s">
        <v>44</v>
      </c>
      <c r="C2312" s="23" t="str">
        <f>+[1]DEPURADO!A2306</f>
        <v>FEH124245</v>
      </c>
      <c r="D2312" s="23" t="str">
        <f>+[1]DEPURADO!B2306</f>
        <v>FEH124245</v>
      </c>
      <c r="E2312" s="25">
        <f>+[1]DEPURADO!C2306</f>
        <v>44325</v>
      </c>
      <c r="F2312" s="26">
        <f>+IF([1]DEPURADO!D2306&gt;1,[1]DEPURADO!D2306," ")</f>
        <v>44368</v>
      </c>
      <c r="G2312" s="27">
        <f>[1]DEPURADO!F2306</f>
        <v>1508545</v>
      </c>
      <c r="H2312" s="28">
        <v>0</v>
      </c>
      <c r="I2312" s="28">
        <f>+[1]DEPURADO!N2306+[1]DEPURADO!O2306</f>
        <v>0</v>
      </c>
      <c r="J2312" s="28">
        <f>+[1]DEPURADO!S2306</f>
        <v>0</v>
      </c>
      <c r="K2312" s="29">
        <f>+[1]DEPURADO!Q2306+[1]DEPURADO!R2306</f>
        <v>0</v>
      </c>
      <c r="L2312" s="28">
        <v>0</v>
      </c>
      <c r="M2312" s="28">
        <v>0</v>
      </c>
      <c r="N2312" s="28">
        <f t="shared" si="245"/>
        <v>0</v>
      </c>
      <c r="O2312" s="28">
        <f t="shared" si="246"/>
        <v>1508545</v>
      </c>
      <c r="P2312" s="24" t="str">
        <f>IF([1]DEPURADO!I2306&gt;1,0,[1]DEPURADO!B2306)</f>
        <v>FEH124245</v>
      </c>
      <c r="Q2312" s="30">
        <f t="shared" si="247"/>
        <v>1508545</v>
      </c>
      <c r="R2312" s="31">
        <f t="shared" si="248"/>
        <v>0</v>
      </c>
      <c r="S2312" s="31">
        <f>+[1]DEPURADO!K2306</f>
        <v>0</v>
      </c>
      <c r="T2312" s="23" t="s">
        <v>45</v>
      </c>
      <c r="U2312" s="31">
        <f>+[1]DEPURADO!J2306</f>
        <v>0</v>
      </c>
      <c r="V2312" s="30"/>
      <c r="W2312" s="23" t="s">
        <v>45</v>
      </c>
      <c r="X2312" s="31">
        <f>+[1]DEPURADO!L2306+[1]DEPURADO!M2306</f>
        <v>0</v>
      </c>
      <c r="Y2312" s="23" t="s">
        <v>45</v>
      </c>
      <c r="Z2312" s="31">
        <f t="shared" si="249"/>
        <v>0</v>
      </c>
      <c r="AA2312" s="31"/>
      <c r="AB2312" s="31">
        <v>0</v>
      </c>
      <c r="AC2312" s="31">
        <v>0</v>
      </c>
      <c r="AD2312" s="30"/>
      <c r="AE2312" s="30">
        <f>+[1]DEPURADO!L2306</f>
        <v>0</v>
      </c>
      <c r="AF2312" s="30">
        <v>0</v>
      </c>
      <c r="AG2312" s="30">
        <f t="shared" si="250"/>
        <v>1508545</v>
      </c>
      <c r="AH2312" s="30">
        <v>0</v>
      </c>
      <c r="AI2312" s="30" t="str">
        <f>+[1]DEPURADO!G2306</f>
        <v>SALDO A FAVOR DEL PRESTADOR</v>
      </c>
      <c r="AJ2312" s="32"/>
      <c r="AK2312" s="33"/>
    </row>
    <row r="2313" spans="1:37" s="34" customFormat="1" x14ac:dyDescent="0.25">
      <c r="A2313" s="23">
        <f t="shared" si="251"/>
        <v>2305</v>
      </c>
      <c r="B2313" s="24" t="s">
        <v>44</v>
      </c>
      <c r="C2313" s="23" t="str">
        <f>+[1]DEPURADO!A2307</f>
        <v>FEH124551</v>
      </c>
      <c r="D2313" s="23" t="str">
        <f>+[1]DEPURADO!B2307</f>
        <v>FEH124551</v>
      </c>
      <c r="E2313" s="25">
        <f>+[1]DEPURADO!C2307</f>
        <v>44327</v>
      </c>
      <c r="F2313" s="26" t="str">
        <f>+IF([1]DEPURADO!D2307&gt;1,[1]DEPURADO!D2307," ")</f>
        <v xml:space="preserve"> </v>
      </c>
      <c r="G2313" s="27">
        <f>[1]DEPURADO!F2307</f>
        <v>80832</v>
      </c>
      <c r="H2313" s="28">
        <v>0</v>
      </c>
      <c r="I2313" s="28">
        <f>+[1]DEPURADO!N2307+[1]DEPURADO!O2307</f>
        <v>0</v>
      </c>
      <c r="J2313" s="28">
        <f>+[1]DEPURADO!S2307</f>
        <v>0</v>
      </c>
      <c r="K2313" s="29">
        <f>+[1]DEPURADO!Q2307+[1]DEPURADO!R2307</f>
        <v>0</v>
      </c>
      <c r="L2313" s="28">
        <v>0</v>
      </c>
      <c r="M2313" s="28">
        <v>0</v>
      </c>
      <c r="N2313" s="28">
        <f t="shared" si="245"/>
        <v>0</v>
      </c>
      <c r="O2313" s="28">
        <f t="shared" si="246"/>
        <v>80832</v>
      </c>
      <c r="P2313" s="24" t="str">
        <f>IF([1]DEPURADO!I2307&gt;1,0,[1]DEPURADO!B2307)</f>
        <v>FEH124551</v>
      </c>
      <c r="Q2313" s="30">
        <f t="shared" si="247"/>
        <v>80832</v>
      </c>
      <c r="R2313" s="31">
        <f t="shared" si="248"/>
        <v>0</v>
      </c>
      <c r="S2313" s="31">
        <f>+[1]DEPURADO!K2307</f>
        <v>0</v>
      </c>
      <c r="T2313" s="23" t="s">
        <v>45</v>
      </c>
      <c r="U2313" s="31">
        <f>+[1]DEPURADO!J2307</f>
        <v>80832</v>
      </c>
      <c r="V2313" s="30"/>
      <c r="W2313" s="23" t="s">
        <v>45</v>
      </c>
      <c r="X2313" s="31">
        <f>+[1]DEPURADO!L2307+[1]DEPURADO!M2307</f>
        <v>0</v>
      </c>
      <c r="Y2313" s="23" t="s">
        <v>45</v>
      </c>
      <c r="Z2313" s="31">
        <f t="shared" si="249"/>
        <v>0</v>
      </c>
      <c r="AA2313" s="31"/>
      <c r="AB2313" s="31">
        <v>0</v>
      </c>
      <c r="AC2313" s="31">
        <v>0</v>
      </c>
      <c r="AD2313" s="30"/>
      <c r="AE2313" s="30">
        <f>+[1]DEPURADO!L2307</f>
        <v>0</v>
      </c>
      <c r="AF2313" s="30">
        <v>0</v>
      </c>
      <c r="AG2313" s="30">
        <f t="shared" si="250"/>
        <v>0</v>
      </c>
      <c r="AH2313" s="30">
        <v>0</v>
      </c>
      <c r="AI2313" s="30" t="str">
        <f>+[1]DEPURADO!G2307</f>
        <v>EN REVISION ADRES-CANASTA COVID</v>
      </c>
      <c r="AJ2313" s="32"/>
      <c r="AK2313" s="33"/>
    </row>
    <row r="2314" spans="1:37" s="34" customFormat="1" x14ac:dyDescent="0.25">
      <c r="A2314" s="23">
        <f t="shared" si="251"/>
        <v>2306</v>
      </c>
      <c r="B2314" s="24" t="s">
        <v>44</v>
      </c>
      <c r="C2314" s="23" t="str">
        <f>+[1]DEPURADO!A2308</f>
        <v>FEH126399</v>
      </c>
      <c r="D2314" s="23" t="str">
        <f>+[1]DEPURADO!B2308</f>
        <v>FEH126399</v>
      </c>
      <c r="E2314" s="25">
        <f>+[1]DEPURADO!C2308</f>
        <v>44335</v>
      </c>
      <c r="F2314" s="26">
        <f>+IF([1]DEPURADO!D2308&gt;1,[1]DEPURADO!D2308," ")</f>
        <v>44368</v>
      </c>
      <c r="G2314" s="27">
        <f>[1]DEPURADO!F2308</f>
        <v>6786229</v>
      </c>
      <c r="H2314" s="28">
        <v>0</v>
      </c>
      <c r="I2314" s="28">
        <f>+[1]DEPURADO!N2308+[1]DEPURADO!O2308</f>
        <v>0</v>
      </c>
      <c r="J2314" s="28">
        <f>+[1]DEPURADO!S2308</f>
        <v>0</v>
      </c>
      <c r="K2314" s="29">
        <f>+[1]DEPURADO!Q2308+[1]DEPURADO!R2308</f>
        <v>0</v>
      </c>
      <c r="L2314" s="28">
        <v>0</v>
      </c>
      <c r="M2314" s="28">
        <v>0</v>
      </c>
      <c r="N2314" s="28">
        <f t="shared" ref="N2314:N2377" si="252">+SUM(J2314:M2314)</f>
        <v>0</v>
      </c>
      <c r="O2314" s="28">
        <f t="shared" ref="O2314:O2377" si="253">+G2314-I2314-N2314</f>
        <v>6786229</v>
      </c>
      <c r="P2314" s="24" t="str">
        <f>IF([1]DEPURADO!I2308&gt;1,0,[1]DEPURADO!B2308)</f>
        <v>FEH126399</v>
      </c>
      <c r="Q2314" s="30">
        <f t="shared" ref="Q2314:Q2377" si="254">+IF(P2314&gt;0,G2314,0)</f>
        <v>6786229</v>
      </c>
      <c r="R2314" s="31">
        <f t="shared" ref="R2314:R2377" si="255">IF(P2314=0,G2314,0)</f>
        <v>0</v>
      </c>
      <c r="S2314" s="31">
        <f>+[1]DEPURADO!K2308</f>
        <v>0</v>
      </c>
      <c r="T2314" s="23" t="s">
        <v>45</v>
      </c>
      <c r="U2314" s="31">
        <f>+[1]DEPURADO!J2308</f>
        <v>0</v>
      </c>
      <c r="V2314" s="30"/>
      <c r="W2314" s="23" t="s">
        <v>45</v>
      </c>
      <c r="X2314" s="31">
        <f>+[1]DEPURADO!L2308+[1]DEPURADO!M2308</f>
        <v>0</v>
      </c>
      <c r="Y2314" s="23" t="s">
        <v>45</v>
      </c>
      <c r="Z2314" s="31">
        <f t="shared" ref="Z2314:Z2377" si="256">+X2314-AE2314+IF(X2314-AE2314&lt;-1,-X2314+AE2314,0)</f>
        <v>0</v>
      </c>
      <c r="AA2314" s="31"/>
      <c r="AB2314" s="31">
        <v>0</v>
      </c>
      <c r="AC2314" s="31">
        <v>0</v>
      </c>
      <c r="AD2314" s="30"/>
      <c r="AE2314" s="30">
        <f>+[1]DEPURADO!L2308</f>
        <v>0</v>
      </c>
      <c r="AF2314" s="30">
        <v>0</v>
      </c>
      <c r="AG2314" s="30">
        <f t="shared" ref="AG2314:AG2377" si="257">+G2314-I2314-N2314-R2314-Z2314-AC2314-AE2314-S2314-U2314</f>
        <v>6786229</v>
      </c>
      <c r="AH2314" s="30">
        <v>0</v>
      </c>
      <c r="AI2314" s="30" t="str">
        <f>+[1]DEPURADO!G2308</f>
        <v>SALDO A FAVOR DEL PRESTADOR</v>
      </c>
      <c r="AJ2314" s="32"/>
      <c r="AK2314" s="33"/>
    </row>
    <row r="2315" spans="1:37" s="34" customFormat="1" x14ac:dyDescent="0.25">
      <c r="A2315" s="23">
        <f t="shared" ref="A2315:A2378" si="258">+A2314+1</f>
        <v>2307</v>
      </c>
      <c r="B2315" s="24" t="s">
        <v>44</v>
      </c>
      <c r="C2315" s="23" t="str">
        <f>+[1]DEPURADO!A2309</f>
        <v>FEH126401</v>
      </c>
      <c r="D2315" s="23" t="str">
        <f>+[1]DEPURADO!B2309</f>
        <v>FEH126401</v>
      </c>
      <c r="E2315" s="25">
        <f>+[1]DEPURADO!C2309</f>
        <v>44335</v>
      </c>
      <c r="F2315" s="26" t="str">
        <f>+IF([1]DEPURADO!D2309&gt;1,[1]DEPURADO!D2309," ")</f>
        <v xml:space="preserve"> </v>
      </c>
      <c r="G2315" s="27">
        <f>[1]DEPURADO!F2309</f>
        <v>80832</v>
      </c>
      <c r="H2315" s="28">
        <v>0</v>
      </c>
      <c r="I2315" s="28">
        <f>+[1]DEPURADO!N2309+[1]DEPURADO!O2309</f>
        <v>0</v>
      </c>
      <c r="J2315" s="28">
        <f>+[1]DEPURADO!S2309</f>
        <v>0</v>
      </c>
      <c r="K2315" s="29">
        <f>+[1]DEPURADO!Q2309+[1]DEPURADO!R2309</f>
        <v>0</v>
      </c>
      <c r="L2315" s="28">
        <v>0</v>
      </c>
      <c r="M2315" s="28">
        <v>0</v>
      </c>
      <c r="N2315" s="28">
        <f t="shared" si="252"/>
        <v>0</v>
      </c>
      <c r="O2315" s="28">
        <f t="shared" si="253"/>
        <v>80832</v>
      </c>
      <c r="P2315" s="24" t="str">
        <f>IF([1]DEPURADO!I2309&gt;1,0,[1]DEPURADO!B2309)</f>
        <v>FEH126401</v>
      </c>
      <c r="Q2315" s="30">
        <f t="shared" si="254"/>
        <v>80832</v>
      </c>
      <c r="R2315" s="31">
        <f t="shared" si="255"/>
        <v>0</v>
      </c>
      <c r="S2315" s="31">
        <f>+[1]DEPURADO!K2309</f>
        <v>0</v>
      </c>
      <c r="T2315" s="23" t="s">
        <v>45</v>
      </c>
      <c r="U2315" s="31">
        <f>+[1]DEPURADO!J2309</f>
        <v>80832</v>
      </c>
      <c r="V2315" s="30"/>
      <c r="W2315" s="23" t="s">
        <v>45</v>
      </c>
      <c r="X2315" s="31">
        <f>+[1]DEPURADO!L2309+[1]DEPURADO!M2309</f>
        <v>0</v>
      </c>
      <c r="Y2315" s="23" t="s">
        <v>45</v>
      </c>
      <c r="Z2315" s="31">
        <f t="shared" si="256"/>
        <v>0</v>
      </c>
      <c r="AA2315" s="31"/>
      <c r="AB2315" s="31">
        <v>0</v>
      </c>
      <c r="AC2315" s="31">
        <v>0</v>
      </c>
      <c r="AD2315" s="30"/>
      <c r="AE2315" s="30">
        <f>+[1]DEPURADO!L2309</f>
        <v>0</v>
      </c>
      <c r="AF2315" s="30">
        <v>0</v>
      </c>
      <c r="AG2315" s="30">
        <f t="shared" si="257"/>
        <v>0</v>
      </c>
      <c r="AH2315" s="30">
        <v>0</v>
      </c>
      <c r="AI2315" s="30" t="str">
        <f>+[1]DEPURADO!G2309</f>
        <v>EN REVISION ADRES-CANASTA COVID</v>
      </c>
      <c r="AJ2315" s="32"/>
      <c r="AK2315" s="33"/>
    </row>
    <row r="2316" spans="1:37" s="34" customFormat="1" x14ac:dyDescent="0.25">
      <c r="A2316" s="23">
        <f t="shared" si="258"/>
        <v>2308</v>
      </c>
      <c r="B2316" s="24" t="s">
        <v>44</v>
      </c>
      <c r="C2316" s="23" t="str">
        <f>+[1]DEPURADO!A2310</f>
        <v>FEH126667</v>
      </c>
      <c r="D2316" s="23" t="str">
        <f>+[1]DEPURADO!B2310</f>
        <v>FEH126667</v>
      </c>
      <c r="E2316" s="25">
        <f>+[1]DEPURADO!C2310</f>
        <v>44336</v>
      </c>
      <c r="F2316" s="26">
        <f>+IF([1]DEPURADO!D2310&gt;1,[1]DEPURADO!D2310," ")</f>
        <v>44368</v>
      </c>
      <c r="G2316" s="27">
        <f>[1]DEPURADO!F2310</f>
        <v>3140288</v>
      </c>
      <c r="H2316" s="28">
        <v>0</v>
      </c>
      <c r="I2316" s="28">
        <f>+[1]DEPURADO!N2310+[1]DEPURADO!O2310</f>
        <v>0</v>
      </c>
      <c r="J2316" s="28">
        <f>+[1]DEPURADO!S2310</f>
        <v>0</v>
      </c>
      <c r="K2316" s="29">
        <f>+[1]DEPURADO!Q2310+[1]DEPURADO!R2310</f>
        <v>0</v>
      </c>
      <c r="L2316" s="28">
        <v>0</v>
      </c>
      <c r="M2316" s="28">
        <v>0</v>
      </c>
      <c r="N2316" s="28">
        <f t="shared" si="252"/>
        <v>0</v>
      </c>
      <c r="O2316" s="28">
        <f t="shared" si="253"/>
        <v>3140288</v>
      </c>
      <c r="P2316" s="24" t="str">
        <f>IF([1]DEPURADO!I2310&gt;1,0,[1]DEPURADO!B2310)</f>
        <v>FEH126667</v>
      </c>
      <c r="Q2316" s="30">
        <f t="shared" si="254"/>
        <v>3140288</v>
      </c>
      <c r="R2316" s="31">
        <f t="shared" si="255"/>
        <v>0</v>
      </c>
      <c r="S2316" s="31">
        <f>+[1]DEPURADO!K2310</f>
        <v>0</v>
      </c>
      <c r="T2316" s="23" t="s">
        <v>45</v>
      </c>
      <c r="U2316" s="31">
        <f>+[1]DEPURADO!J2310</f>
        <v>0</v>
      </c>
      <c r="V2316" s="30"/>
      <c r="W2316" s="23" t="s">
        <v>45</v>
      </c>
      <c r="X2316" s="31">
        <f>+[1]DEPURADO!L2310+[1]DEPURADO!M2310</f>
        <v>0</v>
      </c>
      <c r="Y2316" s="23" t="s">
        <v>45</v>
      </c>
      <c r="Z2316" s="31">
        <f t="shared" si="256"/>
        <v>0</v>
      </c>
      <c r="AA2316" s="31"/>
      <c r="AB2316" s="31">
        <v>0</v>
      </c>
      <c r="AC2316" s="31">
        <v>0</v>
      </c>
      <c r="AD2316" s="30"/>
      <c r="AE2316" s="30">
        <f>+[1]DEPURADO!L2310</f>
        <v>0</v>
      </c>
      <c r="AF2316" s="30">
        <v>0</v>
      </c>
      <c r="AG2316" s="30">
        <f t="shared" si="257"/>
        <v>3140288</v>
      </c>
      <c r="AH2316" s="30">
        <v>0</v>
      </c>
      <c r="AI2316" s="30" t="str">
        <f>+[1]DEPURADO!G2310</f>
        <v>SALDO A FAVOR DEL PRESTADOR</v>
      </c>
      <c r="AJ2316" s="32"/>
      <c r="AK2316" s="33"/>
    </row>
    <row r="2317" spans="1:37" s="34" customFormat="1" x14ac:dyDescent="0.25">
      <c r="A2317" s="23">
        <f t="shared" si="258"/>
        <v>2309</v>
      </c>
      <c r="B2317" s="24" t="s">
        <v>44</v>
      </c>
      <c r="C2317" s="23" t="str">
        <f>+[1]DEPURADO!A2311</f>
        <v>FEH126682</v>
      </c>
      <c r="D2317" s="23" t="str">
        <f>+[1]DEPURADO!B2311</f>
        <v>FEH126682</v>
      </c>
      <c r="E2317" s="25">
        <f>+[1]DEPURADO!C2311</f>
        <v>44336</v>
      </c>
      <c r="F2317" s="26">
        <f>+IF([1]DEPURADO!D2311&gt;1,[1]DEPURADO!D2311," ")</f>
        <v>44368</v>
      </c>
      <c r="G2317" s="27">
        <f>[1]DEPURADO!F2311</f>
        <v>4133860</v>
      </c>
      <c r="H2317" s="28">
        <v>0</v>
      </c>
      <c r="I2317" s="28">
        <f>+[1]DEPURADO!N2311+[1]DEPURADO!O2311</f>
        <v>0</v>
      </c>
      <c r="J2317" s="28">
        <f>+[1]DEPURADO!S2311</f>
        <v>0</v>
      </c>
      <c r="K2317" s="29">
        <f>+[1]DEPURADO!Q2311+[1]DEPURADO!R2311</f>
        <v>0</v>
      </c>
      <c r="L2317" s="28">
        <v>0</v>
      </c>
      <c r="M2317" s="28">
        <v>0</v>
      </c>
      <c r="N2317" s="28">
        <f t="shared" si="252"/>
        <v>0</v>
      </c>
      <c r="O2317" s="28">
        <f t="shared" si="253"/>
        <v>4133860</v>
      </c>
      <c r="P2317" s="24" t="str">
        <f>IF([1]DEPURADO!I2311&gt;1,0,[1]DEPURADO!B2311)</f>
        <v>FEH126682</v>
      </c>
      <c r="Q2317" s="30">
        <f t="shared" si="254"/>
        <v>4133860</v>
      </c>
      <c r="R2317" s="31">
        <f t="shared" si="255"/>
        <v>0</v>
      </c>
      <c r="S2317" s="31">
        <f>+[1]DEPURADO!K2311</f>
        <v>0</v>
      </c>
      <c r="T2317" s="23" t="s">
        <v>45</v>
      </c>
      <c r="U2317" s="31">
        <f>+[1]DEPURADO!J2311</f>
        <v>0</v>
      </c>
      <c r="V2317" s="30"/>
      <c r="W2317" s="23" t="s">
        <v>45</v>
      </c>
      <c r="X2317" s="31">
        <f>+[1]DEPURADO!L2311+[1]DEPURADO!M2311</f>
        <v>0</v>
      </c>
      <c r="Y2317" s="23" t="s">
        <v>45</v>
      </c>
      <c r="Z2317" s="31">
        <f t="shared" si="256"/>
        <v>0</v>
      </c>
      <c r="AA2317" s="31"/>
      <c r="AB2317" s="31">
        <v>0</v>
      </c>
      <c r="AC2317" s="31">
        <v>0</v>
      </c>
      <c r="AD2317" s="30"/>
      <c r="AE2317" s="30">
        <f>+[1]DEPURADO!L2311</f>
        <v>0</v>
      </c>
      <c r="AF2317" s="30">
        <v>0</v>
      </c>
      <c r="AG2317" s="30">
        <f t="shared" si="257"/>
        <v>4133860</v>
      </c>
      <c r="AH2317" s="30">
        <v>0</v>
      </c>
      <c r="AI2317" s="30" t="str">
        <f>+[1]DEPURADO!G2311</f>
        <v>SALDO A FAVOR DEL PRESTADOR</v>
      </c>
      <c r="AJ2317" s="32"/>
      <c r="AK2317" s="33"/>
    </row>
    <row r="2318" spans="1:37" s="34" customFormat="1" x14ac:dyDescent="0.25">
      <c r="A2318" s="23">
        <f t="shared" si="258"/>
        <v>2310</v>
      </c>
      <c r="B2318" s="24" t="s">
        <v>44</v>
      </c>
      <c r="C2318" s="23" t="str">
        <f>+[1]DEPURADO!A2312</f>
        <v>FEH126683</v>
      </c>
      <c r="D2318" s="23" t="str">
        <f>+[1]DEPURADO!B2312</f>
        <v>FEH126683</v>
      </c>
      <c r="E2318" s="25">
        <f>+[1]DEPURADO!C2312</f>
        <v>44336</v>
      </c>
      <c r="F2318" s="26" t="str">
        <f>+IF([1]DEPURADO!D2312&gt;1,[1]DEPURADO!D2312," ")</f>
        <v xml:space="preserve"> </v>
      </c>
      <c r="G2318" s="27">
        <f>[1]DEPURADO!F2312</f>
        <v>80832</v>
      </c>
      <c r="H2318" s="28">
        <v>0</v>
      </c>
      <c r="I2318" s="28">
        <f>+[1]DEPURADO!N2312+[1]DEPURADO!O2312</f>
        <v>0</v>
      </c>
      <c r="J2318" s="28">
        <f>+[1]DEPURADO!S2312</f>
        <v>0</v>
      </c>
      <c r="K2318" s="29">
        <f>+[1]DEPURADO!Q2312+[1]DEPURADO!R2312</f>
        <v>0</v>
      </c>
      <c r="L2318" s="28">
        <v>0</v>
      </c>
      <c r="M2318" s="28">
        <v>0</v>
      </c>
      <c r="N2318" s="28">
        <f t="shared" si="252"/>
        <v>0</v>
      </c>
      <c r="O2318" s="28">
        <f t="shared" si="253"/>
        <v>80832</v>
      </c>
      <c r="P2318" s="24" t="str">
        <f>IF([1]DEPURADO!I2312&gt;1,0,[1]DEPURADO!B2312)</f>
        <v>FEH126683</v>
      </c>
      <c r="Q2318" s="30">
        <f t="shared" si="254"/>
        <v>80832</v>
      </c>
      <c r="R2318" s="31">
        <f t="shared" si="255"/>
        <v>0</v>
      </c>
      <c r="S2318" s="31">
        <f>+[1]DEPURADO!K2312</f>
        <v>0</v>
      </c>
      <c r="T2318" s="23" t="s">
        <v>45</v>
      </c>
      <c r="U2318" s="31">
        <f>+[1]DEPURADO!J2312</f>
        <v>80832</v>
      </c>
      <c r="V2318" s="30"/>
      <c r="W2318" s="23" t="s">
        <v>45</v>
      </c>
      <c r="X2318" s="31">
        <f>+[1]DEPURADO!L2312+[1]DEPURADO!M2312</f>
        <v>0</v>
      </c>
      <c r="Y2318" s="23" t="s">
        <v>45</v>
      </c>
      <c r="Z2318" s="31">
        <f t="shared" si="256"/>
        <v>0</v>
      </c>
      <c r="AA2318" s="31"/>
      <c r="AB2318" s="31">
        <v>0</v>
      </c>
      <c r="AC2318" s="31">
        <v>0</v>
      </c>
      <c r="AD2318" s="30"/>
      <c r="AE2318" s="30">
        <f>+[1]DEPURADO!L2312</f>
        <v>0</v>
      </c>
      <c r="AF2318" s="30">
        <v>0</v>
      </c>
      <c r="AG2318" s="30">
        <f t="shared" si="257"/>
        <v>0</v>
      </c>
      <c r="AH2318" s="30">
        <v>0</v>
      </c>
      <c r="AI2318" s="30" t="str">
        <f>+[1]DEPURADO!G2312</f>
        <v>EN REVISION ADRES-CANASTA COVID</v>
      </c>
      <c r="AJ2318" s="32"/>
      <c r="AK2318" s="33"/>
    </row>
    <row r="2319" spans="1:37" s="34" customFormat="1" x14ac:dyDescent="0.25">
      <c r="A2319" s="23">
        <f t="shared" si="258"/>
        <v>2311</v>
      </c>
      <c r="B2319" s="24" t="s">
        <v>44</v>
      </c>
      <c r="C2319" s="23" t="str">
        <f>+[1]DEPURADO!A2313</f>
        <v>FEH127044</v>
      </c>
      <c r="D2319" s="23" t="str">
        <f>+[1]DEPURADO!B2313</f>
        <v>FEH127044</v>
      </c>
      <c r="E2319" s="25">
        <f>+[1]DEPURADO!C2313</f>
        <v>44337</v>
      </c>
      <c r="F2319" s="26">
        <f>+IF([1]DEPURADO!D2313&gt;1,[1]DEPURADO!D2313," ")</f>
        <v>44368</v>
      </c>
      <c r="G2319" s="27">
        <f>[1]DEPURADO!F2313</f>
        <v>7033874</v>
      </c>
      <c r="H2319" s="28">
        <v>0</v>
      </c>
      <c r="I2319" s="28">
        <f>+[1]DEPURADO!N2313+[1]DEPURADO!O2313</f>
        <v>0</v>
      </c>
      <c r="J2319" s="28">
        <f>+[1]DEPURADO!S2313</f>
        <v>0</v>
      </c>
      <c r="K2319" s="29">
        <f>+[1]DEPURADO!Q2313+[1]DEPURADO!R2313</f>
        <v>0</v>
      </c>
      <c r="L2319" s="28">
        <v>0</v>
      </c>
      <c r="M2319" s="28">
        <v>0</v>
      </c>
      <c r="N2319" s="28">
        <f t="shared" si="252"/>
        <v>0</v>
      </c>
      <c r="O2319" s="28">
        <f t="shared" si="253"/>
        <v>7033874</v>
      </c>
      <c r="P2319" s="24" t="str">
        <f>IF([1]DEPURADO!I2313&gt;1,0,[1]DEPURADO!B2313)</f>
        <v>FEH127044</v>
      </c>
      <c r="Q2319" s="30">
        <f t="shared" si="254"/>
        <v>7033874</v>
      </c>
      <c r="R2319" s="31">
        <f t="shared" si="255"/>
        <v>0</v>
      </c>
      <c r="S2319" s="31">
        <f>+[1]DEPURADO!K2313</f>
        <v>0</v>
      </c>
      <c r="T2319" s="23" t="s">
        <v>45</v>
      </c>
      <c r="U2319" s="31">
        <f>+[1]DEPURADO!J2313</f>
        <v>0</v>
      </c>
      <c r="V2319" s="30"/>
      <c r="W2319" s="23" t="s">
        <v>45</v>
      </c>
      <c r="X2319" s="31">
        <f>+[1]DEPURADO!L2313+[1]DEPURADO!M2313</f>
        <v>0</v>
      </c>
      <c r="Y2319" s="23" t="s">
        <v>45</v>
      </c>
      <c r="Z2319" s="31">
        <f t="shared" si="256"/>
        <v>0</v>
      </c>
      <c r="AA2319" s="31"/>
      <c r="AB2319" s="31">
        <v>0</v>
      </c>
      <c r="AC2319" s="31">
        <v>0</v>
      </c>
      <c r="AD2319" s="30"/>
      <c r="AE2319" s="30">
        <f>+[1]DEPURADO!L2313</f>
        <v>0</v>
      </c>
      <c r="AF2319" s="30">
        <v>0</v>
      </c>
      <c r="AG2319" s="30">
        <f t="shared" si="257"/>
        <v>7033874</v>
      </c>
      <c r="AH2319" s="30">
        <v>0</v>
      </c>
      <c r="AI2319" s="30" t="str">
        <f>+[1]DEPURADO!G2313</f>
        <v>SALDO A FAVOR DEL PRESTADOR</v>
      </c>
      <c r="AJ2319" s="32"/>
      <c r="AK2319" s="33"/>
    </row>
    <row r="2320" spans="1:37" s="34" customFormat="1" x14ac:dyDescent="0.25">
      <c r="A2320" s="23">
        <f t="shared" si="258"/>
        <v>2312</v>
      </c>
      <c r="B2320" s="24" t="s">
        <v>44</v>
      </c>
      <c r="C2320" s="23" t="str">
        <f>+[1]DEPURADO!A2314</f>
        <v>FEH127048</v>
      </c>
      <c r="D2320" s="23" t="str">
        <f>+[1]DEPURADO!B2314</f>
        <v>FEH127048</v>
      </c>
      <c r="E2320" s="25">
        <f>+[1]DEPURADO!C2314</f>
        <v>44337</v>
      </c>
      <c r="F2320" s="26" t="str">
        <f>+IF([1]DEPURADO!D2314&gt;1,[1]DEPURADO!D2314," ")</f>
        <v xml:space="preserve"> </v>
      </c>
      <c r="G2320" s="27">
        <f>[1]DEPURADO!F2314</f>
        <v>80832</v>
      </c>
      <c r="H2320" s="28">
        <v>0</v>
      </c>
      <c r="I2320" s="28">
        <f>+[1]DEPURADO!N2314+[1]DEPURADO!O2314</f>
        <v>0</v>
      </c>
      <c r="J2320" s="28">
        <f>+[1]DEPURADO!S2314</f>
        <v>0</v>
      </c>
      <c r="K2320" s="29">
        <f>+[1]DEPURADO!Q2314+[1]DEPURADO!R2314</f>
        <v>0</v>
      </c>
      <c r="L2320" s="28">
        <v>0</v>
      </c>
      <c r="M2320" s="28">
        <v>0</v>
      </c>
      <c r="N2320" s="28">
        <f t="shared" si="252"/>
        <v>0</v>
      </c>
      <c r="O2320" s="28">
        <f t="shared" si="253"/>
        <v>80832</v>
      </c>
      <c r="P2320" s="24">
        <f>IF([1]DEPURADO!I2314&gt;1,0,[1]DEPURADO!B2314)</f>
        <v>0</v>
      </c>
      <c r="Q2320" s="30">
        <f t="shared" si="254"/>
        <v>0</v>
      </c>
      <c r="R2320" s="31">
        <f t="shared" si="255"/>
        <v>80832</v>
      </c>
      <c r="S2320" s="31">
        <f>+[1]DEPURADO!K2314</f>
        <v>0</v>
      </c>
      <c r="T2320" s="23" t="s">
        <v>45</v>
      </c>
      <c r="U2320" s="31">
        <f>+[1]DEPURADO!J2314</f>
        <v>0</v>
      </c>
      <c r="V2320" s="30"/>
      <c r="W2320" s="23" t="s">
        <v>45</v>
      </c>
      <c r="X2320" s="31">
        <f>+[1]DEPURADO!L2314+[1]DEPURADO!M2314</f>
        <v>0</v>
      </c>
      <c r="Y2320" s="23" t="s">
        <v>45</v>
      </c>
      <c r="Z2320" s="31">
        <f t="shared" si="256"/>
        <v>0</v>
      </c>
      <c r="AA2320" s="31"/>
      <c r="AB2320" s="31">
        <v>0</v>
      </c>
      <c r="AC2320" s="31">
        <v>0</v>
      </c>
      <c r="AD2320" s="30"/>
      <c r="AE2320" s="30">
        <f>+[1]DEPURADO!L2314</f>
        <v>0</v>
      </c>
      <c r="AF2320" s="30">
        <v>0</v>
      </c>
      <c r="AG2320" s="30">
        <f t="shared" si="257"/>
        <v>0</v>
      </c>
      <c r="AH2320" s="30">
        <v>0</v>
      </c>
      <c r="AI2320" s="30" t="str">
        <f>+[1]DEPURADO!G2314</f>
        <v>NO RADICADO</v>
      </c>
      <c r="AJ2320" s="32"/>
      <c r="AK2320" s="33"/>
    </row>
    <row r="2321" spans="1:37" s="34" customFormat="1" x14ac:dyDescent="0.25">
      <c r="A2321" s="23">
        <f t="shared" si="258"/>
        <v>2313</v>
      </c>
      <c r="B2321" s="24" t="s">
        <v>44</v>
      </c>
      <c r="C2321" s="23" t="str">
        <f>+[1]DEPURADO!A2315</f>
        <v>FEH127076</v>
      </c>
      <c r="D2321" s="23" t="str">
        <f>+[1]DEPURADO!B2315</f>
        <v>FEH127076</v>
      </c>
      <c r="E2321" s="25">
        <f>+[1]DEPURADO!C2315</f>
        <v>44337</v>
      </c>
      <c r="F2321" s="26">
        <f>+IF([1]DEPURADO!D2315&gt;1,[1]DEPURADO!D2315," ")</f>
        <v>44368</v>
      </c>
      <c r="G2321" s="27">
        <f>[1]DEPURADO!F2315</f>
        <v>1975699</v>
      </c>
      <c r="H2321" s="28">
        <v>0</v>
      </c>
      <c r="I2321" s="28">
        <f>+[1]DEPURADO!N2315+[1]DEPURADO!O2315</f>
        <v>0</v>
      </c>
      <c r="J2321" s="28">
        <f>+[1]DEPURADO!S2315</f>
        <v>0</v>
      </c>
      <c r="K2321" s="29">
        <f>+[1]DEPURADO!Q2315+[1]DEPURADO!R2315</f>
        <v>0</v>
      </c>
      <c r="L2321" s="28">
        <v>0</v>
      </c>
      <c r="M2321" s="28">
        <v>0</v>
      </c>
      <c r="N2321" s="28">
        <f t="shared" si="252"/>
        <v>0</v>
      </c>
      <c r="O2321" s="28">
        <f t="shared" si="253"/>
        <v>1975699</v>
      </c>
      <c r="P2321" s="24" t="str">
        <f>IF([1]DEPURADO!I2315&gt;1,0,[1]DEPURADO!B2315)</f>
        <v>FEH127076</v>
      </c>
      <c r="Q2321" s="30">
        <f t="shared" si="254"/>
        <v>1975699</v>
      </c>
      <c r="R2321" s="31">
        <f t="shared" si="255"/>
        <v>0</v>
      </c>
      <c r="S2321" s="31">
        <f>+[1]DEPURADO!K2315</f>
        <v>0</v>
      </c>
      <c r="T2321" s="23" t="s">
        <v>45</v>
      </c>
      <c r="U2321" s="31">
        <f>+[1]DEPURADO!J2315</f>
        <v>0</v>
      </c>
      <c r="V2321" s="30"/>
      <c r="W2321" s="23" t="s">
        <v>45</v>
      </c>
      <c r="X2321" s="31">
        <f>+[1]DEPURADO!L2315+[1]DEPURADO!M2315</f>
        <v>0</v>
      </c>
      <c r="Y2321" s="23" t="s">
        <v>45</v>
      </c>
      <c r="Z2321" s="31">
        <f t="shared" si="256"/>
        <v>0</v>
      </c>
      <c r="AA2321" s="31"/>
      <c r="AB2321" s="31">
        <v>0</v>
      </c>
      <c r="AC2321" s="31">
        <v>0</v>
      </c>
      <c r="AD2321" s="30"/>
      <c r="AE2321" s="30">
        <f>+[1]DEPURADO!L2315</f>
        <v>0</v>
      </c>
      <c r="AF2321" s="30">
        <v>0</v>
      </c>
      <c r="AG2321" s="30">
        <f t="shared" si="257"/>
        <v>1975699</v>
      </c>
      <c r="AH2321" s="30">
        <v>0</v>
      </c>
      <c r="AI2321" s="30" t="str">
        <f>+[1]DEPURADO!G2315</f>
        <v>SALDO A FAVOR DEL PRESTADOR</v>
      </c>
      <c r="AJ2321" s="32"/>
      <c r="AK2321" s="33"/>
    </row>
    <row r="2322" spans="1:37" s="34" customFormat="1" x14ac:dyDescent="0.25">
      <c r="A2322" s="23">
        <f t="shared" si="258"/>
        <v>2314</v>
      </c>
      <c r="B2322" s="24" t="s">
        <v>44</v>
      </c>
      <c r="C2322" s="23" t="str">
        <f>+[1]DEPURADO!A2316</f>
        <v>FEH127479</v>
      </c>
      <c r="D2322" s="23" t="str">
        <f>+[1]DEPURADO!B2316</f>
        <v>FEH127479</v>
      </c>
      <c r="E2322" s="25">
        <f>+[1]DEPURADO!C2316</f>
        <v>44339</v>
      </c>
      <c r="F2322" s="26">
        <f>+IF([1]DEPURADO!D2316&gt;1,[1]DEPURADO!D2316," ")</f>
        <v>44368</v>
      </c>
      <c r="G2322" s="27">
        <f>[1]DEPURADO!F2316</f>
        <v>11207586</v>
      </c>
      <c r="H2322" s="28">
        <v>0</v>
      </c>
      <c r="I2322" s="28">
        <f>+[1]DEPURADO!N2316+[1]DEPURADO!O2316</f>
        <v>0</v>
      </c>
      <c r="J2322" s="28">
        <f>+[1]DEPURADO!S2316</f>
        <v>0</v>
      </c>
      <c r="K2322" s="29">
        <f>+[1]DEPURADO!Q2316+[1]DEPURADO!R2316</f>
        <v>0</v>
      </c>
      <c r="L2322" s="28">
        <v>0</v>
      </c>
      <c r="M2322" s="28">
        <v>0</v>
      </c>
      <c r="N2322" s="28">
        <f t="shared" si="252"/>
        <v>0</v>
      </c>
      <c r="O2322" s="28">
        <f t="shared" si="253"/>
        <v>11207586</v>
      </c>
      <c r="P2322" s="24" t="str">
        <f>IF([1]DEPURADO!I2316&gt;1,0,[1]DEPURADO!B2316)</f>
        <v>FEH127479</v>
      </c>
      <c r="Q2322" s="30">
        <f t="shared" si="254"/>
        <v>11207586</v>
      </c>
      <c r="R2322" s="31">
        <f t="shared" si="255"/>
        <v>0</v>
      </c>
      <c r="S2322" s="31">
        <f>+[1]DEPURADO!K2316</f>
        <v>0</v>
      </c>
      <c r="T2322" s="23" t="s">
        <v>45</v>
      </c>
      <c r="U2322" s="31">
        <f>+[1]DEPURADO!J2316</f>
        <v>0</v>
      </c>
      <c r="V2322" s="30"/>
      <c r="W2322" s="23" t="s">
        <v>45</v>
      </c>
      <c r="X2322" s="31">
        <f>+[1]DEPURADO!L2316+[1]DEPURADO!M2316</f>
        <v>0</v>
      </c>
      <c r="Y2322" s="23" t="s">
        <v>45</v>
      </c>
      <c r="Z2322" s="31">
        <f t="shared" si="256"/>
        <v>0</v>
      </c>
      <c r="AA2322" s="31"/>
      <c r="AB2322" s="31">
        <v>0</v>
      </c>
      <c r="AC2322" s="31">
        <v>0</v>
      </c>
      <c r="AD2322" s="30"/>
      <c r="AE2322" s="30">
        <f>+[1]DEPURADO!L2316</f>
        <v>0</v>
      </c>
      <c r="AF2322" s="30">
        <v>0</v>
      </c>
      <c r="AG2322" s="30">
        <f t="shared" si="257"/>
        <v>11207586</v>
      </c>
      <c r="AH2322" s="30">
        <v>0</v>
      </c>
      <c r="AI2322" s="30" t="str">
        <f>+[1]DEPURADO!G2316</f>
        <v>SALDO A FAVOR DEL PRESTADOR</v>
      </c>
      <c r="AJ2322" s="32"/>
      <c r="AK2322" s="33"/>
    </row>
    <row r="2323" spans="1:37" s="34" customFormat="1" x14ac:dyDescent="0.25">
      <c r="A2323" s="23">
        <f t="shared" si="258"/>
        <v>2315</v>
      </c>
      <c r="B2323" s="24" t="s">
        <v>44</v>
      </c>
      <c r="C2323" s="23" t="str">
        <f>+[1]DEPURADO!A2317</f>
        <v>FEH127480</v>
      </c>
      <c r="D2323" s="23" t="str">
        <f>+[1]DEPURADO!B2317</f>
        <v>FEH127480</v>
      </c>
      <c r="E2323" s="25">
        <f>+[1]DEPURADO!C2317</f>
        <v>44339</v>
      </c>
      <c r="F2323" s="26" t="str">
        <f>+IF([1]DEPURADO!D2317&gt;1,[1]DEPURADO!D2317," ")</f>
        <v xml:space="preserve"> </v>
      </c>
      <c r="G2323" s="27">
        <f>[1]DEPURADO!F2317</f>
        <v>80832</v>
      </c>
      <c r="H2323" s="28">
        <v>0</v>
      </c>
      <c r="I2323" s="28">
        <f>+[1]DEPURADO!N2317+[1]DEPURADO!O2317</f>
        <v>0</v>
      </c>
      <c r="J2323" s="28">
        <f>+[1]DEPURADO!S2317</f>
        <v>0</v>
      </c>
      <c r="K2323" s="29">
        <f>+[1]DEPURADO!Q2317+[1]DEPURADO!R2317</f>
        <v>0</v>
      </c>
      <c r="L2323" s="28">
        <v>0</v>
      </c>
      <c r="M2323" s="28">
        <v>0</v>
      </c>
      <c r="N2323" s="28">
        <f t="shared" si="252"/>
        <v>0</v>
      </c>
      <c r="O2323" s="28">
        <f t="shared" si="253"/>
        <v>80832</v>
      </c>
      <c r="P2323" s="24">
        <f>IF([1]DEPURADO!I2317&gt;1,0,[1]DEPURADO!B2317)</f>
        <v>0</v>
      </c>
      <c r="Q2323" s="30">
        <f t="shared" si="254"/>
        <v>0</v>
      </c>
      <c r="R2323" s="31">
        <f t="shared" si="255"/>
        <v>80832</v>
      </c>
      <c r="S2323" s="31">
        <f>+[1]DEPURADO!K2317</f>
        <v>0</v>
      </c>
      <c r="T2323" s="23" t="s">
        <v>45</v>
      </c>
      <c r="U2323" s="31">
        <f>+[1]DEPURADO!J2317</f>
        <v>0</v>
      </c>
      <c r="V2323" s="30"/>
      <c r="W2323" s="23" t="s">
        <v>45</v>
      </c>
      <c r="X2323" s="31">
        <f>+[1]DEPURADO!L2317+[1]DEPURADO!M2317</f>
        <v>0</v>
      </c>
      <c r="Y2323" s="23" t="s">
        <v>45</v>
      </c>
      <c r="Z2323" s="31">
        <f t="shared" si="256"/>
        <v>0</v>
      </c>
      <c r="AA2323" s="31"/>
      <c r="AB2323" s="31">
        <v>0</v>
      </c>
      <c r="AC2323" s="31">
        <v>0</v>
      </c>
      <c r="AD2323" s="30"/>
      <c r="AE2323" s="30">
        <f>+[1]DEPURADO!L2317</f>
        <v>0</v>
      </c>
      <c r="AF2323" s="30">
        <v>0</v>
      </c>
      <c r="AG2323" s="30">
        <f t="shared" si="257"/>
        <v>0</v>
      </c>
      <c r="AH2323" s="30">
        <v>0</v>
      </c>
      <c r="AI2323" s="30" t="str">
        <f>+[1]DEPURADO!G2317</f>
        <v>NO RADICADO</v>
      </c>
      <c r="AJ2323" s="32"/>
      <c r="AK2323" s="33"/>
    </row>
    <row r="2324" spans="1:37" s="34" customFormat="1" x14ac:dyDescent="0.25">
      <c r="A2324" s="23">
        <f t="shared" si="258"/>
        <v>2316</v>
      </c>
      <c r="B2324" s="24" t="s">
        <v>44</v>
      </c>
      <c r="C2324" s="23" t="str">
        <f>+[1]DEPURADO!A2318</f>
        <v>FEH129061</v>
      </c>
      <c r="D2324" s="23" t="str">
        <f>+[1]DEPURADO!B2318</f>
        <v>FEH129061</v>
      </c>
      <c r="E2324" s="25">
        <f>+[1]DEPURADO!C2318</f>
        <v>44344</v>
      </c>
      <c r="F2324" s="26" t="str">
        <f>+IF([1]DEPURADO!D2318&gt;1,[1]DEPURADO!D2318," ")</f>
        <v xml:space="preserve"> </v>
      </c>
      <c r="G2324" s="27">
        <f>[1]DEPURADO!F2318</f>
        <v>80832</v>
      </c>
      <c r="H2324" s="28">
        <v>0</v>
      </c>
      <c r="I2324" s="28">
        <f>+[1]DEPURADO!N2318+[1]DEPURADO!O2318</f>
        <v>0</v>
      </c>
      <c r="J2324" s="28">
        <f>+[1]DEPURADO!S2318</f>
        <v>0</v>
      </c>
      <c r="K2324" s="29">
        <f>+[1]DEPURADO!Q2318+[1]DEPURADO!R2318</f>
        <v>0</v>
      </c>
      <c r="L2324" s="28">
        <v>0</v>
      </c>
      <c r="M2324" s="28">
        <v>0</v>
      </c>
      <c r="N2324" s="28">
        <f t="shared" si="252"/>
        <v>0</v>
      </c>
      <c r="O2324" s="28">
        <f t="shared" si="253"/>
        <v>80832</v>
      </c>
      <c r="P2324" s="24">
        <f>IF([1]DEPURADO!I2318&gt;1,0,[1]DEPURADO!B2318)</f>
        <v>0</v>
      </c>
      <c r="Q2324" s="30">
        <f t="shared" si="254"/>
        <v>0</v>
      </c>
      <c r="R2324" s="31">
        <f t="shared" si="255"/>
        <v>80832</v>
      </c>
      <c r="S2324" s="31">
        <f>+[1]DEPURADO!K2318</f>
        <v>0</v>
      </c>
      <c r="T2324" s="23" t="s">
        <v>45</v>
      </c>
      <c r="U2324" s="31">
        <f>+[1]DEPURADO!J2318</f>
        <v>0</v>
      </c>
      <c r="V2324" s="30"/>
      <c r="W2324" s="23" t="s">
        <v>45</v>
      </c>
      <c r="X2324" s="31">
        <f>+[1]DEPURADO!L2318+[1]DEPURADO!M2318</f>
        <v>0</v>
      </c>
      <c r="Y2324" s="23" t="s">
        <v>45</v>
      </c>
      <c r="Z2324" s="31">
        <f t="shared" si="256"/>
        <v>0</v>
      </c>
      <c r="AA2324" s="31"/>
      <c r="AB2324" s="31">
        <v>0</v>
      </c>
      <c r="AC2324" s="31">
        <v>0</v>
      </c>
      <c r="AD2324" s="30"/>
      <c r="AE2324" s="30">
        <f>+[1]DEPURADO!L2318</f>
        <v>0</v>
      </c>
      <c r="AF2324" s="30">
        <v>0</v>
      </c>
      <c r="AG2324" s="30">
        <f t="shared" si="257"/>
        <v>0</v>
      </c>
      <c r="AH2324" s="30">
        <v>0</v>
      </c>
      <c r="AI2324" s="30" t="str">
        <f>+[1]DEPURADO!G2318</f>
        <v>NO RADICADO</v>
      </c>
      <c r="AJ2324" s="32"/>
      <c r="AK2324" s="33"/>
    </row>
    <row r="2325" spans="1:37" s="34" customFormat="1" x14ac:dyDescent="0.25">
      <c r="A2325" s="23">
        <f t="shared" si="258"/>
        <v>2317</v>
      </c>
      <c r="B2325" s="24" t="s">
        <v>44</v>
      </c>
      <c r="C2325" s="23" t="str">
        <f>+[1]DEPURADO!A2319</f>
        <v>FEH129160</v>
      </c>
      <c r="D2325" s="23" t="str">
        <f>+[1]DEPURADO!B2319</f>
        <v>FEH129160</v>
      </c>
      <c r="E2325" s="25">
        <f>+[1]DEPURADO!C2319</f>
        <v>44344</v>
      </c>
      <c r="F2325" s="26">
        <f>+IF([1]DEPURADO!D2319&gt;1,[1]DEPURADO!D2319," ")</f>
        <v>44368</v>
      </c>
      <c r="G2325" s="27">
        <f>[1]DEPURADO!F2319</f>
        <v>24777594</v>
      </c>
      <c r="H2325" s="28">
        <v>0</v>
      </c>
      <c r="I2325" s="28">
        <f>+[1]DEPURADO!N2319+[1]DEPURADO!O2319</f>
        <v>0</v>
      </c>
      <c r="J2325" s="28">
        <f>+[1]DEPURADO!S2319</f>
        <v>0</v>
      </c>
      <c r="K2325" s="29">
        <f>+[1]DEPURADO!Q2319+[1]DEPURADO!R2319</f>
        <v>0</v>
      </c>
      <c r="L2325" s="28">
        <v>0</v>
      </c>
      <c r="M2325" s="28">
        <v>0</v>
      </c>
      <c r="N2325" s="28">
        <f t="shared" si="252"/>
        <v>0</v>
      </c>
      <c r="O2325" s="28">
        <f t="shared" si="253"/>
        <v>24777594</v>
      </c>
      <c r="P2325" s="24" t="str">
        <f>IF([1]DEPURADO!I2319&gt;1,0,[1]DEPURADO!B2319)</f>
        <v>FEH129160</v>
      </c>
      <c r="Q2325" s="30">
        <f t="shared" si="254"/>
        <v>24777594</v>
      </c>
      <c r="R2325" s="31">
        <f t="shared" si="255"/>
        <v>0</v>
      </c>
      <c r="S2325" s="31">
        <f>+[1]DEPURADO!K2319</f>
        <v>0</v>
      </c>
      <c r="T2325" s="23" t="s">
        <v>45</v>
      </c>
      <c r="U2325" s="31">
        <f>+[1]DEPURADO!J2319</f>
        <v>0</v>
      </c>
      <c r="V2325" s="30"/>
      <c r="W2325" s="23" t="s">
        <v>45</v>
      </c>
      <c r="X2325" s="31">
        <f>+[1]DEPURADO!L2319+[1]DEPURADO!M2319</f>
        <v>0</v>
      </c>
      <c r="Y2325" s="23" t="s">
        <v>45</v>
      </c>
      <c r="Z2325" s="31">
        <f t="shared" si="256"/>
        <v>0</v>
      </c>
      <c r="AA2325" s="31"/>
      <c r="AB2325" s="31">
        <v>0</v>
      </c>
      <c r="AC2325" s="31">
        <v>0</v>
      </c>
      <c r="AD2325" s="30"/>
      <c r="AE2325" s="30">
        <f>+[1]DEPURADO!L2319</f>
        <v>0</v>
      </c>
      <c r="AF2325" s="30">
        <v>0</v>
      </c>
      <c r="AG2325" s="30">
        <f t="shared" si="257"/>
        <v>24777594</v>
      </c>
      <c r="AH2325" s="30">
        <v>0</v>
      </c>
      <c r="AI2325" s="30" t="str">
        <f>+[1]DEPURADO!G2319</f>
        <v>SALDO A FAVOR DEL PRESTADOR</v>
      </c>
      <c r="AJ2325" s="32"/>
      <c r="AK2325" s="33"/>
    </row>
    <row r="2326" spans="1:37" s="34" customFormat="1" x14ac:dyDescent="0.25">
      <c r="A2326" s="23">
        <f t="shared" si="258"/>
        <v>2318</v>
      </c>
      <c r="B2326" s="24" t="s">
        <v>44</v>
      </c>
      <c r="C2326" s="23" t="str">
        <f>+[1]DEPURADO!A2320</f>
        <v>FEH129164</v>
      </c>
      <c r="D2326" s="23" t="str">
        <f>+[1]DEPURADO!B2320</f>
        <v>FEH129164</v>
      </c>
      <c r="E2326" s="25">
        <f>+[1]DEPURADO!C2320</f>
        <v>44344</v>
      </c>
      <c r="F2326" s="26">
        <f>+IF([1]DEPURADO!D2320&gt;1,[1]DEPURADO!D2320," ")</f>
        <v>44368</v>
      </c>
      <c r="G2326" s="27">
        <f>[1]DEPURADO!F2320</f>
        <v>6620429</v>
      </c>
      <c r="H2326" s="28">
        <v>0</v>
      </c>
      <c r="I2326" s="28">
        <f>+[1]DEPURADO!N2320+[1]DEPURADO!O2320</f>
        <v>0</v>
      </c>
      <c r="J2326" s="28">
        <f>+[1]DEPURADO!S2320</f>
        <v>0</v>
      </c>
      <c r="K2326" s="29">
        <f>+[1]DEPURADO!Q2320+[1]DEPURADO!R2320</f>
        <v>0</v>
      </c>
      <c r="L2326" s="28">
        <v>0</v>
      </c>
      <c r="M2326" s="28">
        <v>0</v>
      </c>
      <c r="N2326" s="28">
        <f t="shared" si="252"/>
        <v>0</v>
      </c>
      <c r="O2326" s="28">
        <f t="shared" si="253"/>
        <v>6620429</v>
      </c>
      <c r="P2326" s="24" t="str">
        <f>IF([1]DEPURADO!I2320&gt;1,0,[1]DEPURADO!B2320)</f>
        <v>FEH129164</v>
      </c>
      <c r="Q2326" s="30">
        <f t="shared" si="254"/>
        <v>6620429</v>
      </c>
      <c r="R2326" s="31">
        <f t="shared" si="255"/>
        <v>0</v>
      </c>
      <c r="S2326" s="31">
        <f>+[1]DEPURADO!K2320</f>
        <v>0</v>
      </c>
      <c r="T2326" s="23" t="s">
        <v>45</v>
      </c>
      <c r="U2326" s="31">
        <f>+[1]DEPURADO!J2320</f>
        <v>0</v>
      </c>
      <c r="V2326" s="30"/>
      <c r="W2326" s="23" t="s">
        <v>45</v>
      </c>
      <c r="X2326" s="31">
        <f>+[1]DEPURADO!L2320+[1]DEPURADO!M2320</f>
        <v>0</v>
      </c>
      <c r="Y2326" s="23" t="s">
        <v>45</v>
      </c>
      <c r="Z2326" s="31">
        <f t="shared" si="256"/>
        <v>0</v>
      </c>
      <c r="AA2326" s="31"/>
      <c r="AB2326" s="31">
        <v>0</v>
      </c>
      <c r="AC2326" s="31">
        <v>0</v>
      </c>
      <c r="AD2326" s="30"/>
      <c r="AE2326" s="30">
        <f>+[1]DEPURADO!L2320</f>
        <v>0</v>
      </c>
      <c r="AF2326" s="30">
        <v>0</v>
      </c>
      <c r="AG2326" s="30">
        <f t="shared" si="257"/>
        <v>6620429</v>
      </c>
      <c r="AH2326" s="30">
        <v>0</v>
      </c>
      <c r="AI2326" s="30" t="str">
        <f>+[1]DEPURADO!G2320</f>
        <v>SALDO A FAVOR DEL PRESTADOR</v>
      </c>
      <c r="AJ2326" s="32"/>
      <c r="AK2326" s="33"/>
    </row>
    <row r="2327" spans="1:37" s="34" customFormat="1" x14ac:dyDescent="0.25">
      <c r="A2327" s="23">
        <f t="shared" si="258"/>
        <v>2319</v>
      </c>
      <c r="B2327" s="24" t="s">
        <v>44</v>
      </c>
      <c r="C2327" s="23" t="str">
        <f>+[1]DEPURADO!A2321</f>
        <v>FEH123560</v>
      </c>
      <c r="D2327" s="23" t="str">
        <f>+[1]DEPURADO!B2321</f>
        <v>FEH123560</v>
      </c>
      <c r="E2327" s="25">
        <f>+[1]DEPURADO!C2321</f>
        <v>44322</v>
      </c>
      <c r="F2327" s="26">
        <f>+IF([1]DEPURADO!D2321&gt;1,[1]DEPURADO!D2321," ")</f>
        <v>44368</v>
      </c>
      <c r="G2327" s="27">
        <f>[1]DEPURADO!F2321</f>
        <v>83580</v>
      </c>
      <c r="H2327" s="28">
        <v>0</v>
      </c>
      <c r="I2327" s="28">
        <f>+[1]DEPURADO!N2321+[1]DEPURADO!O2321</f>
        <v>0</v>
      </c>
      <c r="J2327" s="28">
        <f>+[1]DEPURADO!S2321</f>
        <v>0</v>
      </c>
      <c r="K2327" s="29">
        <f>+[1]DEPURADO!Q2321+[1]DEPURADO!R2321</f>
        <v>0</v>
      </c>
      <c r="L2327" s="28">
        <v>0</v>
      </c>
      <c r="M2327" s="28">
        <v>0</v>
      </c>
      <c r="N2327" s="28">
        <f t="shared" si="252"/>
        <v>0</v>
      </c>
      <c r="O2327" s="28">
        <f t="shared" si="253"/>
        <v>83580</v>
      </c>
      <c r="P2327" s="24" t="str">
        <f>IF([1]DEPURADO!I2321&gt;1,0,[1]DEPURADO!B2321)</f>
        <v>FEH123560</v>
      </c>
      <c r="Q2327" s="30">
        <f t="shared" si="254"/>
        <v>83580</v>
      </c>
      <c r="R2327" s="31">
        <f t="shared" si="255"/>
        <v>0</v>
      </c>
      <c r="S2327" s="31">
        <f>+[1]DEPURADO!K2321</f>
        <v>0</v>
      </c>
      <c r="T2327" s="23" t="s">
        <v>45</v>
      </c>
      <c r="U2327" s="31">
        <f>+[1]DEPURADO!J2321</f>
        <v>0</v>
      </c>
      <c r="V2327" s="30"/>
      <c r="W2327" s="23" t="s">
        <v>45</v>
      </c>
      <c r="X2327" s="31">
        <f>+[1]DEPURADO!L2321+[1]DEPURADO!M2321</f>
        <v>0</v>
      </c>
      <c r="Y2327" s="23" t="s">
        <v>45</v>
      </c>
      <c r="Z2327" s="31">
        <f t="shared" si="256"/>
        <v>0</v>
      </c>
      <c r="AA2327" s="31"/>
      <c r="AB2327" s="31">
        <v>0</v>
      </c>
      <c r="AC2327" s="31">
        <v>0</v>
      </c>
      <c r="AD2327" s="30"/>
      <c r="AE2327" s="30">
        <f>+[1]DEPURADO!L2321</f>
        <v>0</v>
      </c>
      <c r="AF2327" s="30">
        <v>0</v>
      </c>
      <c r="AG2327" s="30">
        <f t="shared" si="257"/>
        <v>83580</v>
      </c>
      <c r="AH2327" s="30">
        <v>0</v>
      </c>
      <c r="AI2327" s="30" t="str">
        <f>+[1]DEPURADO!G2321</f>
        <v>SALDO A FAVOR DEL PRESTADOR</v>
      </c>
      <c r="AJ2327" s="32"/>
      <c r="AK2327" s="33"/>
    </row>
    <row r="2328" spans="1:37" s="34" customFormat="1" x14ac:dyDescent="0.25">
      <c r="A2328" s="23">
        <f t="shared" si="258"/>
        <v>2320</v>
      </c>
      <c r="B2328" s="24" t="s">
        <v>44</v>
      </c>
      <c r="C2328" s="23" t="str">
        <f>+[1]DEPURADO!A2322</f>
        <v>FEH123564</v>
      </c>
      <c r="D2328" s="23" t="str">
        <f>+[1]DEPURADO!B2322</f>
        <v>FEH123564</v>
      </c>
      <c r="E2328" s="25">
        <f>+[1]DEPURADO!C2322</f>
        <v>44322</v>
      </c>
      <c r="F2328" s="26">
        <f>+IF([1]DEPURADO!D2322&gt;1,[1]DEPURADO!D2322," ")</f>
        <v>44368</v>
      </c>
      <c r="G2328" s="27">
        <f>[1]DEPURADO!F2322</f>
        <v>236936</v>
      </c>
      <c r="H2328" s="28">
        <v>0</v>
      </c>
      <c r="I2328" s="28">
        <f>+[1]DEPURADO!N2322+[1]DEPURADO!O2322</f>
        <v>0</v>
      </c>
      <c r="J2328" s="28">
        <f>+[1]DEPURADO!S2322</f>
        <v>0</v>
      </c>
      <c r="K2328" s="29">
        <f>+[1]DEPURADO!Q2322+[1]DEPURADO!R2322</f>
        <v>0</v>
      </c>
      <c r="L2328" s="28">
        <v>0</v>
      </c>
      <c r="M2328" s="28">
        <v>0</v>
      </c>
      <c r="N2328" s="28">
        <f t="shared" si="252"/>
        <v>0</v>
      </c>
      <c r="O2328" s="28">
        <f t="shared" si="253"/>
        <v>236936</v>
      </c>
      <c r="P2328" s="24" t="str">
        <f>IF([1]DEPURADO!I2322&gt;1,0,[1]DEPURADO!B2322)</f>
        <v>FEH123564</v>
      </c>
      <c r="Q2328" s="30">
        <f t="shared" si="254"/>
        <v>236936</v>
      </c>
      <c r="R2328" s="31">
        <f t="shared" si="255"/>
        <v>0</v>
      </c>
      <c r="S2328" s="31">
        <f>+[1]DEPURADO!K2322</f>
        <v>0</v>
      </c>
      <c r="T2328" s="23" t="s">
        <v>45</v>
      </c>
      <c r="U2328" s="31">
        <f>+[1]DEPURADO!J2322</f>
        <v>0</v>
      </c>
      <c r="V2328" s="30"/>
      <c r="W2328" s="23" t="s">
        <v>45</v>
      </c>
      <c r="X2328" s="31">
        <f>+[1]DEPURADO!L2322+[1]DEPURADO!M2322</f>
        <v>0</v>
      </c>
      <c r="Y2328" s="23" t="s">
        <v>45</v>
      </c>
      <c r="Z2328" s="31">
        <f t="shared" si="256"/>
        <v>0</v>
      </c>
      <c r="AA2328" s="31"/>
      <c r="AB2328" s="31">
        <v>0</v>
      </c>
      <c r="AC2328" s="31">
        <v>0</v>
      </c>
      <c r="AD2328" s="30"/>
      <c r="AE2328" s="30">
        <f>+[1]DEPURADO!L2322</f>
        <v>0</v>
      </c>
      <c r="AF2328" s="30">
        <v>0</v>
      </c>
      <c r="AG2328" s="30">
        <f t="shared" si="257"/>
        <v>236936</v>
      </c>
      <c r="AH2328" s="30">
        <v>0</v>
      </c>
      <c r="AI2328" s="30" t="str">
        <f>+[1]DEPURADO!G2322</f>
        <v>SALDO A FAVOR DEL PRESTADOR</v>
      </c>
      <c r="AJ2328" s="32"/>
      <c r="AK2328" s="33"/>
    </row>
    <row r="2329" spans="1:37" s="34" customFormat="1" x14ac:dyDescent="0.25">
      <c r="A2329" s="23">
        <f t="shared" si="258"/>
        <v>2321</v>
      </c>
      <c r="B2329" s="24" t="s">
        <v>44</v>
      </c>
      <c r="C2329" s="23" t="str">
        <f>+[1]DEPURADO!A2323</f>
        <v>FEH123594</v>
      </c>
      <c r="D2329" s="23" t="str">
        <f>+[1]DEPURADO!B2323</f>
        <v>FEH123594</v>
      </c>
      <c r="E2329" s="25">
        <f>+[1]DEPURADO!C2323</f>
        <v>44322</v>
      </c>
      <c r="F2329" s="26">
        <f>+IF([1]DEPURADO!D2323&gt;1,[1]DEPURADO!D2323," ")</f>
        <v>44368</v>
      </c>
      <c r="G2329" s="27">
        <f>[1]DEPURADO!F2323</f>
        <v>126765</v>
      </c>
      <c r="H2329" s="28">
        <v>0</v>
      </c>
      <c r="I2329" s="28">
        <f>+[1]DEPURADO!N2323+[1]DEPURADO!O2323</f>
        <v>0</v>
      </c>
      <c r="J2329" s="28">
        <f>+[1]DEPURADO!S2323</f>
        <v>0</v>
      </c>
      <c r="K2329" s="29">
        <f>+[1]DEPURADO!Q2323+[1]DEPURADO!R2323</f>
        <v>0</v>
      </c>
      <c r="L2329" s="28">
        <v>0</v>
      </c>
      <c r="M2329" s="28">
        <v>0</v>
      </c>
      <c r="N2329" s="28">
        <f t="shared" si="252"/>
        <v>0</v>
      </c>
      <c r="O2329" s="28">
        <f t="shared" si="253"/>
        <v>126765</v>
      </c>
      <c r="P2329" s="24" t="str">
        <f>IF([1]DEPURADO!I2323&gt;1,0,[1]DEPURADO!B2323)</f>
        <v>FEH123594</v>
      </c>
      <c r="Q2329" s="30">
        <f t="shared" si="254"/>
        <v>126765</v>
      </c>
      <c r="R2329" s="31">
        <f t="shared" si="255"/>
        <v>0</v>
      </c>
      <c r="S2329" s="31">
        <f>+[1]DEPURADO!K2323</f>
        <v>0</v>
      </c>
      <c r="T2329" s="23" t="s">
        <v>45</v>
      </c>
      <c r="U2329" s="31">
        <f>+[1]DEPURADO!J2323</f>
        <v>0</v>
      </c>
      <c r="V2329" s="30"/>
      <c r="W2329" s="23" t="s">
        <v>45</v>
      </c>
      <c r="X2329" s="31">
        <f>+[1]DEPURADO!L2323+[1]DEPURADO!M2323</f>
        <v>0</v>
      </c>
      <c r="Y2329" s="23" t="s">
        <v>45</v>
      </c>
      <c r="Z2329" s="31">
        <f t="shared" si="256"/>
        <v>0</v>
      </c>
      <c r="AA2329" s="31"/>
      <c r="AB2329" s="31">
        <v>0</v>
      </c>
      <c r="AC2329" s="31">
        <v>0</v>
      </c>
      <c r="AD2329" s="30"/>
      <c r="AE2329" s="30">
        <f>+[1]DEPURADO!L2323</f>
        <v>0</v>
      </c>
      <c r="AF2329" s="30">
        <v>0</v>
      </c>
      <c r="AG2329" s="30">
        <f t="shared" si="257"/>
        <v>126765</v>
      </c>
      <c r="AH2329" s="30">
        <v>0</v>
      </c>
      <c r="AI2329" s="30" t="str">
        <f>+[1]DEPURADO!G2323</f>
        <v>SALDO A FAVOR DEL PRESTADOR</v>
      </c>
      <c r="AJ2329" s="32"/>
      <c r="AK2329" s="33"/>
    </row>
    <row r="2330" spans="1:37" s="34" customFormat="1" x14ac:dyDescent="0.25">
      <c r="A2330" s="23">
        <f t="shared" si="258"/>
        <v>2322</v>
      </c>
      <c r="B2330" s="24" t="s">
        <v>44</v>
      </c>
      <c r="C2330" s="23" t="str">
        <f>+[1]DEPURADO!A2324</f>
        <v>FEH123651</v>
      </c>
      <c r="D2330" s="23" t="str">
        <f>+[1]DEPURADO!B2324</f>
        <v>FEH123651</v>
      </c>
      <c r="E2330" s="25">
        <f>+[1]DEPURADO!C2324</f>
        <v>44322</v>
      </c>
      <c r="F2330" s="26">
        <f>+IF([1]DEPURADO!D2324&gt;1,[1]DEPURADO!D2324," ")</f>
        <v>44368</v>
      </c>
      <c r="G2330" s="27">
        <f>[1]DEPURADO!F2324</f>
        <v>50000</v>
      </c>
      <c r="H2330" s="28">
        <v>0</v>
      </c>
      <c r="I2330" s="28">
        <f>+[1]DEPURADO!N2324+[1]DEPURADO!O2324</f>
        <v>0</v>
      </c>
      <c r="J2330" s="28">
        <f>+[1]DEPURADO!S2324</f>
        <v>0</v>
      </c>
      <c r="K2330" s="29">
        <f>+[1]DEPURADO!Q2324+[1]DEPURADO!R2324</f>
        <v>0</v>
      </c>
      <c r="L2330" s="28">
        <v>0</v>
      </c>
      <c r="M2330" s="28">
        <v>0</v>
      </c>
      <c r="N2330" s="28">
        <f t="shared" si="252"/>
        <v>0</v>
      </c>
      <c r="O2330" s="28">
        <f t="shared" si="253"/>
        <v>50000</v>
      </c>
      <c r="P2330" s="24" t="str">
        <f>IF([1]DEPURADO!I2324&gt;1,0,[1]DEPURADO!B2324)</f>
        <v>FEH123651</v>
      </c>
      <c r="Q2330" s="30">
        <f t="shared" si="254"/>
        <v>50000</v>
      </c>
      <c r="R2330" s="31">
        <f t="shared" si="255"/>
        <v>0</v>
      </c>
      <c r="S2330" s="31">
        <f>+[1]DEPURADO!K2324</f>
        <v>0</v>
      </c>
      <c r="T2330" s="23" t="s">
        <v>45</v>
      </c>
      <c r="U2330" s="31">
        <f>+[1]DEPURADO!J2324</f>
        <v>0</v>
      </c>
      <c r="V2330" s="30"/>
      <c r="W2330" s="23" t="s">
        <v>45</v>
      </c>
      <c r="X2330" s="31">
        <f>+[1]DEPURADO!L2324+[1]DEPURADO!M2324</f>
        <v>0</v>
      </c>
      <c r="Y2330" s="23" t="s">
        <v>45</v>
      </c>
      <c r="Z2330" s="31">
        <f t="shared" si="256"/>
        <v>0</v>
      </c>
      <c r="AA2330" s="31"/>
      <c r="AB2330" s="31">
        <v>0</v>
      </c>
      <c r="AC2330" s="31">
        <v>0</v>
      </c>
      <c r="AD2330" s="30"/>
      <c r="AE2330" s="30">
        <f>+[1]DEPURADO!L2324</f>
        <v>0</v>
      </c>
      <c r="AF2330" s="30">
        <v>0</v>
      </c>
      <c r="AG2330" s="30">
        <f t="shared" si="257"/>
        <v>50000</v>
      </c>
      <c r="AH2330" s="30">
        <v>0</v>
      </c>
      <c r="AI2330" s="30" t="str">
        <f>+[1]DEPURADO!G2324</f>
        <v>SALDO A FAVOR DEL PRESTADOR</v>
      </c>
      <c r="AJ2330" s="32"/>
      <c r="AK2330" s="33"/>
    </row>
    <row r="2331" spans="1:37" s="34" customFormat="1" x14ac:dyDescent="0.25">
      <c r="A2331" s="23">
        <f t="shared" si="258"/>
        <v>2323</v>
      </c>
      <c r="B2331" s="24" t="s">
        <v>44</v>
      </c>
      <c r="C2331" s="23" t="str">
        <f>+[1]DEPURADO!A2325</f>
        <v>FEH123653</v>
      </c>
      <c r="D2331" s="23" t="str">
        <f>+[1]DEPURADO!B2325</f>
        <v>FEH123653</v>
      </c>
      <c r="E2331" s="25">
        <f>+[1]DEPURADO!C2325</f>
        <v>44322</v>
      </c>
      <c r="F2331" s="26">
        <f>+IF([1]DEPURADO!D2325&gt;1,[1]DEPURADO!D2325," ")</f>
        <v>44368</v>
      </c>
      <c r="G2331" s="27">
        <f>[1]DEPURADO!F2325</f>
        <v>38110</v>
      </c>
      <c r="H2331" s="28">
        <v>0</v>
      </c>
      <c r="I2331" s="28">
        <f>+[1]DEPURADO!N2325+[1]DEPURADO!O2325</f>
        <v>0</v>
      </c>
      <c r="J2331" s="28">
        <f>+[1]DEPURADO!S2325</f>
        <v>0</v>
      </c>
      <c r="K2331" s="29">
        <f>+[1]DEPURADO!Q2325+[1]DEPURADO!R2325</f>
        <v>0</v>
      </c>
      <c r="L2331" s="28">
        <v>0</v>
      </c>
      <c r="M2331" s="28">
        <v>0</v>
      </c>
      <c r="N2331" s="28">
        <f t="shared" si="252"/>
        <v>0</v>
      </c>
      <c r="O2331" s="28">
        <f t="shared" si="253"/>
        <v>38110</v>
      </c>
      <c r="P2331" s="24" t="str">
        <f>IF([1]DEPURADO!I2325&gt;1,0,[1]DEPURADO!B2325)</f>
        <v>FEH123653</v>
      </c>
      <c r="Q2331" s="30">
        <f t="shared" si="254"/>
        <v>38110</v>
      </c>
      <c r="R2331" s="31">
        <f t="shared" si="255"/>
        <v>0</v>
      </c>
      <c r="S2331" s="31">
        <f>+[1]DEPURADO!K2325</f>
        <v>0</v>
      </c>
      <c r="T2331" s="23" t="s">
        <v>45</v>
      </c>
      <c r="U2331" s="31">
        <f>+[1]DEPURADO!J2325</f>
        <v>0</v>
      </c>
      <c r="V2331" s="30"/>
      <c r="W2331" s="23" t="s">
        <v>45</v>
      </c>
      <c r="X2331" s="31">
        <f>+[1]DEPURADO!L2325+[1]DEPURADO!M2325</f>
        <v>0</v>
      </c>
      <c r="Y2331" s="23" t="s">
        <v>45</v>
      </c>
      <c r="Z2331" s="31">
        <f t="shared" si="256"/>
        <v>0</v>
      </c>
      <c r="AA2331" s="31"/>
      <c r="AB2331" s="31">
        <v>0</v>
      </c>
      <c r="AC2331" s="31">
        <v>0</v>
      </c>
      <c r="AD2331" s="30"/>
      <c r="AE2331" s="30">
        <f>+[1]DEPURADO!L2325</f>
        <v>0</v>
      </c>
      <c r="AF2331" s="30">
        <v>0</v>
      </c>
      <c r="AG2331" s="30">
        <f t="shared" si="257"/>
        <v>38110</v>
      </c>
      <c r="AH2331" s="30">
        <v>0</v>
      </c>
      <c r="AI2331" s="30" t="str">
        <f>+[1]DEPURADO!G2325</f>
        <v>SALDO A FAVOR DEL PRESTADOR</v>
      </c>
      <c r="AJ2331" s="32"/>
      <c r="AK2331" s="33"/>
    </row>
    <row r="2332" spans="1:37" s="34" customFormat="1" x14ac:dyDescent="0.25">
      <c r="A2332" s="23">
        <f t="shared" si="258"/>
        <v>2324</v>
      </c>
      <c r="B2332" s="24" t="s">
        <v>44</v>
      </c>
      <c r="C2332" s="23" t="str">
        <f>+[1]DEPURADO!A2326</f>
        <v>FEH123656</v>
      </c>
      <c r="D2332" s="23" t="str">
        <f>+[1]DEPURADO!B2326</f>
        <v>FEH123656</v>
      </c>
      <c r="E2332" s="25">
        <f>+[1]DEPURADO!C2326</f>
        <v>44322</v>
      </c>
      <c r="F2332" s="26">
        <f>+IF([1]DEPURADO!D2326&gt;1,[1]DEPURADO!D2326," ")</f>
        <v>44368</v>
      </c>
      <c r="G2332" s="27">
        <f>[1]DEPURADO!F2326</f>
        <v>38110</v>
      </c>
      <c r="H2332" s="28">
        <v>0</v>
      </c>
      <c r="I2332" s="28">
        <f>+[1]DEPURADO!N2326+[1]DEPURADO!O2326</f>
        <v>0</v>
      </c>
      <c r="J2332" s="28">
        <f>+[1]DEPURADO!S2326</f>
        <v>0</v>
      </c>
      <c r="K2332" s="29">
        <f>+[1]DEPURADO!Q2326+[1]DEPURADO!R2326</f>
        <v>0</v>
      </c>
      <c r="L2332" s="28">
        <v>0</v>
      </c>
      <c r="M2332" s="28">
        <v>0</v>
      </c>
      <c r="N2332" s="28">
        <f t="shared" si="252"/>
        <v>0</v>
      </c>
      <c r="O2332" s="28">
        <f t="shared" si="253"/>
        <v>38110</v>
      </c>
      <c r="P2332" s="24" t="str">
        <f>IF([1]DEPURADO!I2326&gt;1,0,[1]DEPURADO!B2326)</f>
        <v>FEH123656</v>
      </c>
      <c r="Q2332" s="30">
        <f t="shared" si="254"/>
        <v>38110</v>
      </c>
      <c r="R2332" s="31">
        <f t="shared" si="255"/>
        <v>0</v>
      </c>
      <c r="S2332" s="31">
        <f>+[1]DEPURADO!K2326</f>
        <v>0</v>
      </c>
      <c r="T2332" s="23" t="s">
        <v>45</v>
      </c>
      <c r="U2332" s="31">
        <f>+[1]DEPURADO!J2326</f>
        <v>0</v>
      </c>
      <c r="V2332" s="30"/>
      <c r="W2332" s="23" t="s">
        <v>45</v>
      </c>
      <c r="X2332" s="31">
        <f>+[1]DEPURADO!L2326+[1]DEPURADO!M2326</f>
        <v>0</v>
      </c>
      <c r="Y2332" s="23" t="s">
        <v>45</v>
      </c>
      <c r="Z2332" s="31">
        <f t="shared" si="256"/>
        <v>0</v>
      </c>
      <c r="AA2332" s="31"/>
      <c r="AB2332" s="31">
        <v>0</v>
      </c>
      <c r="AC2332" s="31">
        <v>0</v>
      </c>
      <c r="AD2332" s="30"/>
      <c r="AE2332" s="30">
        <f>+[1]DEPURADO!L2326</f>
        <v>0</v>
      </c>
      <c r="AF2332" s="30">
        <v>0</v>
      </c>
      <c r="AG2332" s="30">
        <f t="shared" si="257"/>
        <v>38110</v>
      </c>
      <c r="AH2332" s="30">
        <v>0</v>
      </c>
      <c r="AI2332" s="30" t="str">
        <f>+[1]DEPURADO!G2326</f>
        <v>SALDO A FAVOR DEL PRESTADOR</v>
      </c>
      <c r="AJ2332" s="32"/>
      <c r="AK2332" s="33"/>
    </row>
    <row r="2333" spans="1:37" s="34" customFormat="1" x14ac:dyDescent="0.25">
      <c r="A2333" s="23">
        <f t="shared" si="258"/>
        <v>2325</v>
      </c>
      <c r="B2333" s="24" t="s">
        <v>44</v>
      </c>
      <c r="C2333" s="23" t="str">
        <f>+[1]DEPURADO!A2327</f>
        <v>FEH123670</v>
      </c>
      <c r="D2333" s="23" t="str">
        <f>+[1]DEPURADO!B2327</f>
        <v>FEH123670</v>
      </c>
      <c r="E2333" s="25">
        <f>+[1]DEPURADO!C2327</f>
        <v>44322</v>
      </c>
      <c r="F2333" s="26">
        <f>+IF([1]DEPURADO!D2327&gt;1,[1]DEPURADO!D2327," ")</f>
        <v>44368</v>
      </c>
      <c r="G2333" s="27">
        <f>[1]DEPURADO!F2327</f>
        <v>38110</v>
      </c>
      <c r="H2333" s="28">
        <v>0</v>
      </c>
      <c r="I2333" s="28">
        <f>+[1]DEPURADO!N2327+[1]DEPURADO!O2327</f>
        <v>0</v>
      </c>
      <c r="J2333" s="28">
        <f>+[1]DEPURADO!S2327</f>
        <v>0</v>
      </c>
      <c r="K2333" s="29">
        <f>+[1]DEPURADO!Q2327+[1]DEPURADO!R2327</f>
        <v>0</v>
      </c>
      <c r="L2333" s="28">
        <v>0</v>
      </c>
      <c r="M2333" s="28">
        <v>0</v>
      </c>
      <c r="N2333" s="28">
        <f t="shared" si="252"/>
        <v>0</v>
      </c>
      <c r="O2333" s="28">
        <f t="shared" si="253"/>
        <v>38110</v>
      </c>
      <c r="P2333" s="24" t="str">
        <f>IF([1]DEPURADO!I2327&gt;1,0,[1]DEPURADO!B2327)</f>
        <v>FEH123670</v>
      </c>
      <c r="Q2333" s="30">
        <f t="shared" si="254"/>
        <v>38110</v>
      </c>
      <c r="R2333" s="31">
        <f t="shared" si="255"/>
        <v>0</v>
      </c>
      <c r="S2333" s="31">
        <f>+[1]DEPURADO!K2327</f>
        <v>0</v>
      </c>
      <c r="T2333" s="23" t="s">
        <v>45</v>
      </c>
      <c r="U2333" s="31">
        <f>+[1]DEPURADO!J2327</f>
        <v>0</v>
      </c>
      <c r="V2333" s="30"/>
      <c r="W2333" s="23" t="s">
        <v>45</v>
      </c>
      <c r="X2333" s="31">
        <f>+[1]DEPURADO!L2327+[1]DEPURADO!M2327</f>
        <v>0</v>
      </c>
      <c r="Y2333" s="23" t="s">
        <v>45</v>
      </c>
      <c r="Z2333" s="31">
        <f t="shared" si="256"/>
        <v>0</v>
      </c>
      <c r="AA2333" s="31"/>
      <c r="AB2333" s="31">
        <v>0</v>
      </c>
      <c r="AC2333" s="31">
        <v>0</v>
      </c>
      <c r="AD2333" s="30"/>
      <c r="AE2333" s="30">
        <f>+[1]DEPURADO!L2327</f>
        <v>0</v>
      </c>
      <c r="AF2333" s="30">
        <v>0</v>
      </c>
      <c r="AG2333" s="30">
        <f t="shared" si="257"/>
        <v>38110</v>
      </c>
      <c r="AH2333" s="30">
        <v>0</v>
      </c>
      <c r="AI2333" s="30" t="str">
        <f>+[1]DEPURADO!G2327</f>
        <v>SALDO A FAVOR DEL PRESTADOR</v>
      </c>
      <c r="AJ2333" s="32"/>
      <c r="AK2333" s="33"/>
    </row>
    <row r="2334" spans="1:37" s="34" customFormat="1" x14ac:dyDescent="0.25">
      <c r="A2334" s="23">
        <f t="shared" si="258"/>
        <v>2326</v>
      </c>
      <c r="B2334" s="24" t="s">
        <v>44</v>
      </c>
      <c r="C2334" s="23" t="str">
        <f>+[1]DEPURADO!A2328</f>
        <v>FEH123676</v>
      </c>
      <c r="D2334" s="23" t="str">
        <f>+[1]DEPURADO!B2328</f>
        <v>FEH123676</v>
      </c>
      <c r="E2334" s="25">
        <f>+[1]DEPURADO!C2328</f>
        <v>44322</v>
      </c>
      <c r="F2334" s="26">
        <f>+IF([1]DEPURADO!D2328&gt;1,[1]DEPURADO!D2328," ")</f>
        <v>44368</v>
      </c>
      <c r="G2334" s="27">
        <f>[1]DEPURADO!F2328</f>
        <v>191472</v>
      </c>
      <c r="H2334" s="28">
        <v>0</v>
      </c>
      <c r="I2334" s="28">
        <f>+[1]DEPURADO!N2328+[1]DEPURADO!O2328</f>
        <v>0</v>
      </c>
      <c r="J2334" s="28">
        <f>+[1]DEPURADO!S2328</f>
        <v>0</v>
      </c>
      <c r="K2334" s="29">
        <f>+[1]DEPURADO!Q2328+[1]DEPURADO!R2328</f>
        <v>0</v>
      </c>
      <c r="L2334" s="28">
        <v>0</v>
      </c>
      <c r="M2334" s="28">
        <v>0</v>
      </c>
      <c r="N2334" s="28">
        <f t="shared" si="252"/>
        <v>0</v>
      </c>
      <c r="O2334" s="28">
        <f t="shared" si="253"/>
        <v>191472</v>
      </c>
      <c r="P2334" s="24" t="str">
        <f>IF([1]DEPURADO!I2328&gt;1,0,[1]DEPURADO!B2328)</f>
        <v>FEH123676</v>
      </c>
      <c r="Q2334" s="30">
        <f t="shared" si="254"/>
        <v>191472</v>
      </c>
      <c r="R2334" s="31">
        <f t="shared" si="255"/>
        <v>0</v>
      </c>
      <c r="S2334" s="31">
        <f>+[1]DEPURADO!K2328</f>
        <v>0</v>
      </c>
      <c r="T2334" s="23" t="s">
        <v>45</v>
      </c>
      <c r="U2334" s="31">
        <f>+[1]DEPURADO!J2328</f>
        <v>0</v>
      </c>
      <c r="V2334" s="30"/>
      <c r="W2334" s="23" t="s">
        <v>45</v>
      </c>
      <c r="X2334" s="31">
        <f>+[1]DEPURADO!L2328+[1]DEPURADO!M2328</f>
        <v>0</v>
      </c>
      <c r="Y2334" s="23" t="s">
        <v>45</v>
      </c>
      <c r="Z2334" s="31">
        <f t="shared" si="256"/>
        <v>0</v>
      </c>
      <c r="AA2334" s="31"/>
      <c r="AB2334" s="31">
        <v>0</v>
      </c>
      <c r="AC2334" s="31">
        <v>0</v>
      </c>
      <c r="AD2334" s="30"/>
      <c r="AE2334" s="30">
        <f>+[1]DEPURADO!L2328</f>
        <v>0</v>
      </c>
      <c r="AF2334" s="30">
        <v>0</v>
      </c>
      <c r="AG2334" s="30">
        <f t="shared" si="257"/>
        <v>191472</v>
      </c>
      <c r="AH2334" s="30">
        <v>0</v>
      </c>
      <c r="AI2334" s="30" t="str">
        <f>+[1]DEPURADO!G2328</f>
        <v>SALDO A FAVOR DEL PRESTADOR</v>
      </c>
      <c r="AJ2334" s="32"/>
      <c r="AK2334" s="33"/>
    </row>
    <row r="2335" spans="1:37" s="34" customFormat="1" x14ac:dyDescent="0.25">
      <c r="A2335" s="23">
        <f t="shared" si="258"/>
        <v>2327</v>
      </c>
      <c r="B2335" s="24" t="s">
        <v>44</v>
      </c>
      <c r="C2335" s="23" t="str">
        <f>+[1]DEPURADO!A2329</f>
        <v>FEH123682</v>
      </c>
      <c r="D2335" s="23" t="str">
        <f>+[1]DEPURADO!B2329</f>
        <v>FEH123682</v>
      </c>
      <c r="E2335" s="25">
        <f>+[1]DEPURADO!C2329</f>
        <v>44322</v>
      </c>
      <c r="F2335" s="26">
        <f>+IF([1]DEPURADO!D2329&gt;1,[1]DEPURADO!D2329," ")</f>
        <v>44368</v>
      </c>
      <c r="G2335" s="27">
        <f>[1]DEPURADO!F2329</f>
        <v>38110</v>
      </c>
      <c r="H2335" s="28">
        <v>0</v>
      </c>
      <c r="I2335" s="28">
        <f>+[1]DEPURADO!N2329+[1]DEPURADO!O2329</f>
        <v>0</v>
      </c>
      <c r="J2335" s="28">
        <f>+[1]DEPURADO!S2329</f>
        <v>0</v>
      </c>
      <c r="K2335" s="29">
        <f>+[1]DEPURADO!Q2329+[1]DEPURADO!R2329</f>
        <v>0</v>
      </c>
      <c r="L2335" s="28">
        <v>0</v>
      </c>
      <c r="M2335" s="28">
        <v>0</v>
      </c>
      <c r="N2335" s="28">
        <f t="shared" si="252"/>
        <v>0</v>
      </c>
      <c r="O2335" s="28">
        <f t="shared" si="253"/>
        <v>38110</v>
      </c>
      <c r="P2335" s="24" t="str">
        <f>IF([1]DEPURADO!I2329&gt;1,0,[1]DEPURADO!B2329)</f>
        <v>FEH123682</v>
      </c>
      <c r="Q2335" s="30">
        <f t="shared" si="254"/>
        <v>38110</v>
      </c>
      <c r="R2335" s="31">
        <f t="shared" si="255"/>
        <v>0</v>
      </c>
      <c r="S2335" s="31">
        <f>+[1]DEPURADO!K2329</f>
        <v>0</v>
      </c>
      <c r="T2335" s="23" t="s">
        <v>45</v>
      </c>
      <c r="U2335" s="31">
        <f>+[1]DEPURADO!J2329</f>
        <v>0</v>
      </c>
      <c r="V2335" s="30"/>
      <c r="W2335" s="23" t="s">
        <v>45</v>
      </c>
      <c r="X2335" s="31">
        <f>+[1]DEPURADO!L2329+[1]DEPURADO!M2329</f>
        <v>0</v>
      </c>
      <c r="Y2335" s="23" t="s">
        <v>45</v>
      </c>
      <c r="Z2335" s="31">
        <f t="shared" si="256"/>
        <v>0</v>
      </c>
      <c r="AA2335" s="31"/>
      <c r="AB2335" s="31">
        <v>0</v>
      </c>
      <c r="AC2335" s="31">
        <v>0</v>
      </c>
      <c r="AD2335" s="30"/>
      <c r="AE2335" s="30">
        <f>+[1]DEPURADO!L2329</f>
        <v>0</v>
      </c>
      <c r="AF2335" s="30">
        <v>0</v>
      </c>
      <c r="AG2335" s="30">
        <f t="shared" si="257"/>
        <v>38110</v>
      </c>
      <c r="AH2335" s="30">
        <v>0</v>
      </c>
      <c r="AI2335" s="30" t="str">
        <f>+[1]DEPURADO!G2329</f>
        <v>SALDO A FAVOR DEL PRESTADOR</v>
      </c>
      <c r="AJ2335" s="32"/>
      <c r="AK2335" s="33"/>
    </row>
    <row r="2336" spans="1:37" s="34" customFormat="1" x14ac:dyDescent="0.25">
      <c r="A2336" s="23">
        <f t="shared" si="258"/>
        <v>2328</v>
      </c>
      <c r="B2336" s="24" t="s">
        <v>44</v>
      </c>
      <c r="C2336" s="23" t="str">
        <f>+[1]DEPURADO!A2330</f>
        <v>FEH123707</v>
      </c>
      <c r="D2336" s="23" t="str">
        <f>+[1]DEPURADO!B2330</f>
        <v>FEH123707</v>
      </c>
      <c r="E2336" s="25">
        <f>+[1]DEPURADO!C2330</f>
        <v>44322</v>
      </c>
      <c r="F2336" s="26">
        <f>+IF([1]DEPURADO!D2330&gt;1,[1]DEPURADO!D2330," ")</f>
        <v>44368</v>
      </c>
      <c r="G2336" s="27">
        <f>[1]DEPURADO!F2330</f>
        <v>14946</v>
      </c>
      <c r="H2336" s="28">
        <v>0</v>
      </c>
      <c r="I2336" s="28">
        <f>+[1]DEPURADO!N2330+[1]DEPURADO!O2330</f>
        <v>0</v>
      </c>
      <c r="J2336" s="28">
        <f>+[1]DEPURADO!S2330</f>
        <v>0</v>
      </c>
      <c r="K2336" s="29">
        <f>+[1]DEPURADO!Q2330+[1]DEPURADO!R2330</f>
        <v>0</v>
      </c>
      <c r="L2336" s="28">
        <v>0</v>
      </c>
      <c r="M2336" s="28">
        <v>0</v>
      </c>
      <c r="N2336" s="28">
        <f t="shared" si="252"/>
        <v>0</v>
      </c>
      <c r="O2336" s="28">
        <f t="shared" si="253"/>
        <v>14946</v>
      </c>
      <c r="P2336" s="24" t="str">
        <f>IF([1]DEPURADO!I2330&gt;1,0,[1]DEPURADO!B2330)</f>
        <v>FEH123707</v>
      </c>
      <c r="Q2336" s="30">
        <f t="shared" si="254"/>
        <v>14946</v>
      </c>
      <c r="R2336" s="31">
        <f t="shared" si="255"/>
        <v>0</v>
      </c>
      <c r="S2336" s="31">
        <f>+[1]DEPURADO!K2330</f>
        <v>0</v>
      </c>
      <c r="T2336" s="23" t="s">
        <v>45</v>
      </c>
      <c r="U2336" s="31">
        <f>+[1]DEPURADO!J2330</f>
        <v>0</v>
      </c>
      <c r="V2336" s="30"/>
      <c r="W2336" s="23" t="s">
        <v>45</v>
      </c>
      <c r="X2336" s="31">
        <f>+[1]DEPURADO!L2330+[1]DEPURADO!M2330</f>
        <v>0</v>
      </c>
      <c r="Y2336" s="23" t="s">
        <v>45</v>
      </c>
      <c r="Z2336" s="31">
        <f t="shared" si="256"/>
        <v>0</v>
      </c>
      <c r="AA2336" s="31"/>
      <c r="AB2336" s="31">
        <v>0</v>
      </c>
      <c r="AC2336" s="31">
        <v>0</v>
      </c>
      <c r="AD2336" s="30"/>
      <c r="AE2336" s="30">
        <f>+[1]DEPURADO!L2330</f>
        <v>0</v>
      </c>
      <c r="AF2336" s="30">
        <v>0</v>
      </c>
      <c r="AG2336" s="30">
        <f t="shared" si="257"/>
        <v>14946</v>
      </c>
      <c r="AH2336" s="30">
        <v>0</v>
      </c>
      <c r="AI2336" s="30" t="str">
        <f>+[1]DEPURADO!G2330</f>
        <v>SALDO A FAVOR DEL PRESTADOR</v>
      </c>
      <c r="AJ2336" s="32"/>
      <c r="AK2336" s="33"/>
    </row>
    <row r="2337" spans="1:37" s="34" customFormat="1" x14ac:dyDescent="0.25">
      <c r="A2337" s="23">
        <f t="shared" si="258"/>
        <v>2329</v>
      </c>
      <c r="B2337" s="24" t="s">
        <v>44</v>
      </c>
      <c r="C2337" s="23" t="str">
        <f>+[1]DEPURADO!A2331</f>
        <v>FEH123708</v>
      </c>
      <c r="D2337" s="23" t="str">
        <f>+[1]DEPURADO!B2331</f>
        <v>FEH123708</v>
      </c>
      <c r="E2337" s="25">
        <f>+[1]DEPURADO!C2331</f>
        <v>44322</v>
      </c>
      <c r="F2337" s="26">
        <f>+IF([1]DEPURADO!D2331&gt;1,[1]DEPURADO!D2331," ")</f>
        <v>44368</v>
      </c>
      <c r="G2337" s="27">
        <f>[1]DEPURADO!F2331</f>
        <v>28080</v>
      </c>
      <c r="H2337" s="28">
        <v>0</v>
      </c>
      <c r="I2337" s="28">
        <f>+[1]DEPURADO!N2331+[1]DEPURADO!O2331</f>
        <v>0</v>
      </c>
      <c r="J2337" s="28">
        <f>+[1]DEPURADO!S2331</f>
        <v>0</v>
      </c>
      <c r="K2337" s="29">
        <f>+[1]DEPURADO!Q2331+[1]DEPURADO!R2331</f>
        <v>0</v>
      </c>
      <c r="L2337" s="28">
        <v>0</v>
      </c>
      <c r="M2337" s="28">
        <v>0</v>
      </c>
      <c r="N2337" s="28">
        <f t="shared" si="252"/>
        <v>0</v>
      </c>
      <c r="O2337" s="28">
        <f t="shared" si="253"/>
        <v>28080</v>
      </c>
      <c r="P2337" s="24" t="str">
        <f>IF([1]DEPURADO!I2331&gt;1,0,[1]DEPURADO!B2331)</f>
        <v>FEH123708</v>
      </c>
      <c r="Q2337" s="30">
        <f t="shared" si="254"/>
        <v>28080</v>
      </c>
      <c r="R2337" s="31">
        <f t="shared" si="255"/>
        <v>0</v>
      </c>
      <c r="S2337" s="31">
        <f>+[1]DEPURADO!K2331</f>
        <v>0</v>
      </c>
      <c r="T2337" s="23" t="s">
        <v>45</v>
      </c>
      <c r="U2337" s="31">
        <f>+[1]DEPURADO!J2331</f>
        <v>0</v>
      </c>
      <c r="V2337" s="30"/>
      <c r="W2337" s="23" t="s">
        <v>45</v>
      </c>
      <c r="X2337" s="31">
        <f>+[1]DEPURADO!L2331+[1]DEPURADO!M2331</f>
        <v>0</v>
      </c>
      <c r="Y2337" s="23" t="s">
        <v>45</v>
      </c>
      <c r="Z2337" s="31">
        <f t="shared" si="256"/>
        <v>0</v>
      </c>
      <c r="AA2337" s="31"/>
      <c r="AB2337" s="31">
        <v>0</v>
      </c>
      <c r="AC2337" s="31">
        <v>0</v>
      </c>
      <c r="AD2337" s="30"/>
      <c r="AE2337" s="30">
        <f>+[1]DEPURADO!L2331</f>
        <v>0</v>
      </c>
      <c r="AF2337" s="30">
        <v>0</v>
      </c>
      <c r="AG2337" s="30">
        <f t="shared" si="257"/>
        <v>28080</v>
      </c>
      <c r="AH2337" s="30">
        <v>0</v>
      </c>
      <c r="AI2337" s="30" t="str">
        <f>+[1]DEPURADO!G2331</f>
        <v>SALDO A FAVOR DEL PRESTADOR</v>
      </c>
      <c r="AJ2337" s="32"/>
      <c r="AK2337" s="33"/>
    </row>
    <row r="2338" spans="1:37" s="34" customFormat="1" x14ac:dyDescent="0.25">
      <c r="A2338" s="23">
        <f t="shared" si="258"/>
        <v>2330</v>
      </c>
      <c r="B2338" s="24" t="s">
        <v>44</v>
      </c>
      <c r="C2338" s="23" t="str">
        <f>+[1]DEPURADO!A2332</f>
        <v>FEH123718</v>
      </c>
      <c r="D2338" s="23" t="str">
        <f>+[1]DEPURADO!B2332</f>
        <v>FEH123718</v>
      </c>
      <c r="E2338" s="25">
        <f>+[1]DEPURADO!C2332</f>
        <v>44322</v>
      </c>
      <c r="F2338" s="26">
        <f>+IF([1]DEPURADO!D2332&gt;1,[1]DEPURADO!D2332," ")</f>
        <v>44368</v>
      </c>
      <c r="G2338" s="27">
        <f>[1]DEPURADO!F2332</f>
        <v>70205</v>
      </c>
      <c r="H2338" s="28">
        <v>0</v>
      </c>
      <c r="I2338" s="28">
        <f>+[1]DEPURADO!N2332+[1]DEPURADO!O2332</f>
        <v>0</v>
      </c>
      <c r="J2338" s="28">
        <f>+[1]DEPURADO!S2332</f>
        <v>0</v>
      </c>
      <c r="K2338" s="29">
        <f>+[1]DEPURADO!Q2332+[1]DEPURADO!R2332</f>
        <v>0</v>
      </c>
      <c r="L2338" s="28">
        <v>0</v>
      </c>
      <c r="M2338" s="28">
        <v>0</v>
      </c>
      <c r="N2338" s="28">
        <f t="shared" si="252"/>
        <v>0</v>
      </c>
      <c r="O2338" s="28">
        <f t="shared" si="253"/>
        <v>70205</v>
      </c>
      <c r="P2338" s="24" t="str">
        <f>IF([1]DEPURADO!I2332&gt;1,0,[1]DEPURADO!B2332)</f>
        <v>FEH123718</v>
      </c>
      <c r="Q2338" s="30">
        <f t="shared" si="254"/>
        <v>70205</v>
      </c>
      <c r="R2338" s="31">
        <f t="shared" si="255"/>
        <v>0</v>
      </c>
      <c r="S2338" s="31">
        <f>+[1]DEPURADO!K2332</f>
        <v>0</v>
      </c>
      <c r="T2338" s="23" t="s">
        <v>45</v>
      </c>
      <c r="U2338" s="31">
        <f>+[1]DEPURADO!J2332</f>
        <v>0</v>
      </c>
      <c r="V2338" s="30"/>
      <c r="W2338" s="23" t="s">
        <v>45</v>
      </c>
      <c r="X2338" s="31">
        <f>+[1]DEPURADO!L2332+[1]DEPURADO!M2332</f>
        <v>0</v>
      </c>
      <c r="Y2338" s="23" t="s">
        <v>45</v>
      </c>
      <c r="Z2338" s="31">
        <f t="shared" si="256"/>
        <v>0</v>
      </c>
      <c r="AA2338" s="31"/>
      <c r="AB2338" s="31">
        <v>0</v>
      </c>
      <c r="AC2338" s="31">
        <v>0</v>
      </c>
      <c r="AD2338" s="30"/>
      <c r="AE2338" s="30">
        <f>+[1]DEPURADO!L2332</f>
        <v>0</v>
      </c>
      <c r="AF2338" s="30">
        <v>0</v>
      </c>
      <c r="AG2338" s="30">
        <f t="shared" si="257"/>
        <v>70205</v>
      </c>
      <c r="AH2338" s="30">
        <v>0</v>
      </c>
      <c r="AI2338" s="30" t="str">
        <f>+[1]DEPURADO!G2332</f>
        <v>SALDO A FAVOR DEL PRESTADOR</v>
      </c>
      <c r="AJ2338" s="32"/>
      <c r="AK2338" s="33"/>
    </row>
    <row r="2339" spans="1:37" s="34" customFormat="1" x14ac:dyDescent="0.25">
      <c r="A2339" s="23">
        <f t="shared" si="258"/>
        <v>2331</v>
      </c>
      <c r="B2339" s="24" t="s">
        <v>44</v>
      </c>
      <c r="C2339" s="23" t="str">
        <f>+[1]DEPURADO!A2333</f>
        <v>FEH123766</v>
      </c>
      <c r="D2339" s="23" t="str">
        <f>+[1]DEPURADO!B2333</f>
        <v>FEH123766</v>
      </c>
      <c r="E2339" s="25">
        <f>+[1]DEPURADO!C2333</f>
        <v>44322</v>
      </c>
      <c r="F2339" s="26">
        <f>+IF([1]DEPURADO!D2333&gt;1,[1]DEPURADO!D2333," ")</f>
        <v>44368</v>
      </c>
      <c r="G2339" s="27">
        <f>[1]DEPURADO!F2333</f>
        <v>31464</v>
      </c>
      <c r="H2339" s="28">
        <v>0</v>
      </c>
      <c r="I2339" s="28">
        <f>+[1]DEPURADO!N2333+[1]DEPURADO!O2333</f>
        <v>0</v>
      </c>
      <c r="J2339" s="28">
        <f>+[1]DEPURADO!S2333</f>
        <v>0</v>
      </c>
      <c r="K2339" s="29">
        <f>+[1]DEPURADO!Q2333+[1]DEPURADO!R2333</f>
        <v>0</v>
      </c>
      <c r="L2339" s="28">
        <v>0</v>
      </c>
      <c r="M2339" s="28">
        <v>0</v>
      </c>
      <c r="N2339" s="28">
        <f t="shared" si="252"/>
        <v>0</v>
      </c>
      <c r="O2339" s="28">
        <f t="shared" si="253"/>
        <v>31464</v>
      </c>
      <c r="P2339" s="24" t="str">
        <f>IF([1]DEPURADO!I2333&gt;1,0,[1]DEPURADO!B2333)</f>
        <v>FEH123766</v>
      </c>
      <c r="Q2339" s="30">
        <f t="shared" si="254"/>
        <v>31464</v>
      </c>
      <c r="R2339" s="31">
        <f t="shared" si="255"/>
        <v>0</v>
      </c>
      <c r="S2339" s="31">
        <f>+[1]DEPURADO!K2333</f>
        <v>0</v>
      </c>
      <c r="T2339" s="23" t="s">
        <v>45</v>
      </c>
      <c r="U2339" s="31">
        <f>+[1]DEPURADO!J2333</f>
        <v>0</v>
      </c>
      <c r="V2339" s="30"/>
      <c r="W2339" s="23" t="s">
        <v>45</v>
      </c>
      <c r="X2339" s="31">
        <f>+[1]DEPURADO!L2333+[1]DEPURADO!M2333</f>
        <v>0</v>
      </c>
      <c r="Y2339" s="23" t="s">
        <v>45</v>
      </c>
      <c r="Z2339" s="31">
        <f t="shared" si="256"/>
        <v>0</v>
      </c>
      <c r="AA2339" s="31"/>
      <c r="AB2339" s="31">
        <v>0</v>
      </c>
      <c r="AC2339" s="31">
        <v>0</v>
      </c>
      <c r="AD2339" s="30"/>
      <c r="AE2339" s="30">
        <f>+[1]DEPURADO!L2333</f>
        <v>0</v>
      </c>
      <c r="AF2339" s="30">
        <v>0</v>
      </c>
      <c r="AG2339" s="30">
        <f t="shared" si="257"/>
        <v>31464</v>
      </c>
      <c r="AH2339" s="30">
        <v>0</v>
      </c>
      <c r="AI2339" s="30" t="str">
        <f>+[1]DEPURADO!G2333</f>
        <v>SALDO A FAVOR DEL PRESTADOR</v>
      </c>
      <c r="AJ2339" s="32"/>
      <c r="AK2339" s="33"/>
    </row>
    <row r="2340" spans="1:37" s="34" customFormat="1" x14ac:dyDescent="0.25">
      <c r="A2340" s="23">
        <f t="shared" si="258"/>
        <v>2332</v>
      </c>
      <c r="B2340" s="24" t="s">
        <v>44</v>
      </c>
      <c r="C2340" s="23" t="str">
        <f>+[1]DEPURADO!A2334</f>
        <v>FEH123767</v>
      </c>
      <c r="D2340" s="23" t="str">
        <f>+[1]DEPURADO!B2334</f>
        <v>FEH123767</v>
      </c>
      <c r="E2340" s="25">
        <f>+[1]DEPURADO!C2334</f>
        <v>44322</v>
      </c>
      <c r="F2340" s="26">
        <f>+IF([1]DEPURADO!D2334&gt;1,[1]DEPURADO!D2334," ")</f>
        <v>44368</v>
      </c>
      <c r="G2340" s="27">
        <f>[1]DEPURADO!F2334</f>
        <v>15499</v>
      </c>
      <c r="H2340" s="28">
        <v>0</v>
      </c>
      <c r="I2340" s="28">
        <f>+[1]DEPURADO!N2334+[1]DEPURADO!O2334</f>
        <v>0</v>
      </c>
      <c r="J2340" s="28">
        <f>+[1]DEPURADO!S2334</f>
        <v>0</v>
      </c>
      <c r="K2340" s="29">
        <f>+[1]DEPURADO!Q2334+[1]DEPURADO!R2334</f>
        <v>0</v>
      </c>
      <c r="L2340" s="28">
        <v>0</v>
      </c>
      <c r="M2340" s="28">
        <v>0</v>
      </c>
      <c r="N2340" s="28">
        <f t="shared" si="252"/>
        <v>0</v>
      </c>
      <c r="O2340" s="28">
        <f t="shared" si="253"/>
        <v>15499</v>
      </c>
      <c r="P2340" s="24" t="str">
        <f>IF([1]DEPURADO!I2334&gt;1,0,[1]DEPURADO!B2334)</f>
        <v>FEH123767</v>
      </c>
      <c r="Q2340" s="30">
        <f t="shared" si="254"/>
        <v>15499</v>
      </c>
      <c r="R2340" s="31">
        <f t="shared" si="255"/>
        <v>0</v>
      </c>
      <c r="S2340" s="31">
        <f>+[1]DEPURADO!K2334</f>
        <v>0</v>
      </c>
      <c r="T2340" s="23" t="s">
        <v>45</v>
      </c>
      <c r="U2340" s="31">
        <f>+[1]DEPURADO!J2334</f>
        <v>0</v>
      </c>
      <c r="V2340" s="30"/>
      <c r="W2340" s="23" t="s">
        <v>45</v>
      </c>
      <c r="X2340" s="31">
        <f>+[1]DEPURADO!L2334+[1]DEPURADO!M2334</f>
        <v>0</v>
      </c>
      <c r="Y2340" s="23" t="s">
        <v>45</v>
      </c>
      <c r="Z2340" s="31">
        <f t="shared" si="256"/>
        <v>0</v>
      </c>
      <c r="AA2340" s="31"/>
      <c r="AB2340" s="31">
        <v>0</v>
      </c>
      <c r="AC2340" s="31">
        <v>0</v>
      </c>
      <c r="AD2340" s="30"/>
      <c r="AE2340" s="30">
        <f>+[1]DEPURADO!L2334</f>
        <v>0</v>
      </c>
      <c r="AF2340" s="30">
        <v>0</v>
      </c>
      <c r="AG2340" s="30">
        <f t="shared" si="257"/>
        <v>15499</v>
      </c>
      <c r="AH2340" s="30">
        <v>0</v>
      </c>
      <c r="AI2340" s="30" t="str">
        <f>+[1]DEPURADO!G2334</f>
        <v>SALDO A FAVOR DEL PRESTADOR</v>
      </c>
      <c r="AJ2340" s="32"/>
      <c r="AK2340" s="33"/>
    </row>
    <row r="2341" spans="1:37" s="34" customFormat="1" x14ac:dyDescent="0.25">
      <c r="A2341" s="23">
        <f t="shared" si="258"/>
        <v>2333</v>
      </c>
      <c r="B2341" s="24" t="s">
        <v>44</v>
      </c>
      <c r="C2341" s="23" t="str">
        <f>+[1]DEPURADO!A2335</f>
        <v>FEH123769</v>
      </c>
      <c r="D2341" s="23" t="str">
        <f>+[1]DEPURADO!B2335</f>
        <v>FEH123769</v>
      </c>
      <c r="E2341" s="25">
        <f>+[1]DEPURADO!C2335</f>
        <v>44322</v>
      </c>
      <c r="F2341" s="26">
        <f>+IF([1]DEPURADO!D2335&gt;1,[1]DEPURADO!D2335," ")</f>
        <v>44368</v>
      </c>
      <c r="G2341" s="27">
        <f>[1]DEPURADO!F2335</f>
        <v>14946</v>
      </c>
      <c r="H2341" s="28">
        <v>0</v>
      </c>
      <c r="I2341" s="28">
        <f>+[1]DEPURADO!N2335+[1]DEPURADO!O2335</f>
        <v>0</v>
      </c>
      <c r="J2341" s="28">
        <f>+[1]DEPURADO!S2335</f>
        <v>0</v>
      </c>
      <c r="K2341" s="29">
        <f>+[1]DEPURADO!Q2335+[1]DEPURADO!R2335</f>
        <v>0</v>
      </c>
      <c r="L2341" s="28">
        <v>0</v>
      </c>
      <c r="M2341" s="28">
        <v>0</v>
      </c>
      <c r="N2341" s="28">
        <f t="shared" si="252"/>
        <v>0</v>
      </c>
      <c r="O2341" s="28">
        <f t="shared" si="253"/>
        <v>14946</v>
      </c>
      <c r="P2341" s="24" t="str">
        <f>IF([1]DEPURADO!I2335&gt;1,0,[1]DEPURADO!B2335)</f>
        <v>FEH123769</v>
      </c>
      <c r="Q2341" s="30">
        <f t="shared" si="254"/>
        <v>14946</v>
      </c>
      <c r="R2341" s="31">
        <f t="shared" si="255"/>
        <v>0</v>
      </c>
      <c r="S2341" s="31">
        <f>+[1]DEPURADO!K2335</f>
        <v>0</v>
      </c>
      <c r="T2341" s="23" t="s">
        <v>45</v>
      </c>
      <c r="U2341" s="31">
        <f>+[1]DEPURADO!J2335</f>
        <v>0</v>
      </c>
      <c r="V2341" s="30"/>
      <c r="W2341" s="23" t="s">
        <v>45</v>
      </c>
      <c r="X2341" s="31">
        <f>+[1]DEPURADO!L2335+[1]DEPURADO!M2335</f>
        <v>0</v>
      </c>
      <c r="Y2341" s="23" t="s">
        <v>45</v>
      </c>
      <c r="Z2341" s="31">
        <f t="shared" si="256"/>
        <v>0</v>
      </c>
      <c r="AA2341" s="31"/>
      <c r="AB2341" s="31">
        <v>0</v>
      </c>
      <c r="AC2341" s="31">
        <v>0</v>
      </c>
      <c r="AD2341" s="30"/>
      <c r="AE2341" s="30">
        <f>+[1]DEPURADO!L2335</f>
        <v>0</v>
      </c>
      <c r="AF2341" s="30">
        <v>0</v>
      </c>
      <c r="AG2341" s="30">
        <f t="shared" si="257"/>
        <v>14946</v>
      </c>
      <c r="AH2341" s="30">
        <v>0</v>
      </c>
      <c r="AI2341" s="30" t="str">
        <f>+[1]DEPURADO!G2335</f>
        <v>SALDO A FAVOR DEL PRESTADOR</v>
      </c>
      <c r="AJ2341" s="32"/>
      <c r="AK2341" s="33"/>
    </row>
    <row r="2342" spans="1:37" s="34" customFormat="1" x14ac:dyDescent="0.25">
      <c r="A2342" s="23">
        <f t="shared" si="258"/>
        <v>2334</v>
      </c>
      <c r="B2342" s="24" t="s">
        <v>44</v>
      </c>
      <c r="C2342" s="23" t="str">
        <f>+[1]DEPURADO!A2336</f>
        <v>FEH123770</v>
      </c>
      <c r="D2342" s="23" t="str">
        <f>+[1]DEPURADO!B2336</f>
        <v>FEH123770</v>
      </c>
      <c r="E2342" s="25">
        <f>+[1]DEPURADO!C2336</f>
        <v>44322</v>
      </c>
      <c r="F2342" s="26">
        <f>+IF([1]DEPURADO!D2336&gt;1,[1]DEPURADO!D2336," ")</f>
        <v>44368</v>
      </c>
      <c r="G2342" s="27">
        <f>[1]DEPURADO!F2336</f>
        <v>158873</v>
      </c>
      <c r="H2342" s="28">
        <v>0</v>
      </c>
      <c r="I2342" s="28">
        <f>+[1]DEPURADO!N2336+[1]DEPURADO!O2336</f>
        <v>0</v>
      </c>
      <c r="J2342" s="28">
        <f>+[1]DEPURADO!S2336</f>
        <v>0</v>
      </c>
      <c r="K2342" s="29">
        <f>+[1]DEPURADO!Q2336+[1]DEPURADO!R2336</f>
        <v>0</v>
      </c>
      <c r="L2342" s="28">
        <v>0</v>
      </c>
      <c r="M2342" s="28">
        <v>0</v>
      </c>
      <c r="N2342" s="28">
        <f t="shared" si="252"/>
        <v>0</v>
      </c>
      <c r="O2342" s="28">
        <f t="shared" si="253"/>
        <v>158873</v>
      </c>
      <c r="P2342" s="24" t="str">
        <f>IF([1]DEPURADO!I2336&gt;1,0,[1]DEPURADO!B2336)</f>
        <v>FEH123770</v>
      </c>
      <c r="Q2342" s="30">
        <f t="shared" si="254"/>
        <v>158873</v>
      </c>
      <c r="R2342" s="31">
        <f t="shared" si="255"/>
        <v>0</v>
      </c>
      <c r="S2342" s="31">
        <f>+[1]DEPURADO!K2336</f>
        <v>0</v>
      </c>
      <c r="T2342" s="23" t="s">
        <v>45</v>
      </c>
      <c r="U2342" s="31">
        <f>+[1]DEPURADO!J2336</f>
        <v>0</v>
      </c>
      <c r="V2342" s="30"/>
      <c r="W2342" s="23" t="s">
        <v>45</v>
      </c>
      <c r="X2342" s="31">
        <f>+[1]DEPURADO!L2336+[1]DEPURADO!M2336</f>
        <v>0</v>
      </c>
      <c r="Y2342" s="23" t="s">
        <v>45</v>
      </c>
      <c r="Z2342" s="31">
        <f t="shared" si="256"/>
        <v>0</v>
      </c>
      <c r="AA2342" s="31"/>
      <c r="AB2342" s="31">
        <v>0</v>
      </c>
      <c r="AC2342" s="31">
        <v>0</v>
      </c>
      <c r="AD2342" s="30"/>
      <c r="AE2342" s="30">
        <f>+[1]DEPURADO!L2336</f>
        <v>0</v>
      </c>
      <c r="AF2342" s="30">
        <v>0</v>
      </c>
      <c r="AG2342" s="30">
        <f t="shared" si="257"/>
        <v>158873</v>
      </c>
      <c r="AH2342" s="30">
        <v>0</v>
      </c>
      <c r="AI2342" s="30" t="str">
        <f>+[1]DEPURADO!G2336</f>
        <v>SALDO A FAVOR DEL PRESTADOR</v>
      </c>
      <c r="AJ2342" s="32"/>
      <c r="AK2342" s="33"/>
    </row>
    <row r="2343" spans="1:37" s="34" customFormat="1" x14ac:dyDescent="0.25">
      <c r="A2343" s="23">
        <f t="shared" si="258"/>
        <v>2335</v>
      </c>
      <c r="B2343" s="24" t="s">
        <v>44</v>
      </c>
      <c r="C2343" s="23" t="str">
        <f>+[1]DEPURADO!A2337</f>
        <v>FEH123771</v>
      </c>
      <c r="D2343" s="23" t="str">
        <f>+[1]DEPURADO!B2337</f>
        <v>FEH123771</v>
      </c>
      <c r="E2343" s="25">
        <f>+[1]DEPURADO!C2337</f>
        <v>44322</v>
      </c>
      <c r="F2343" s="26">
        <f>+IF([1]DEPURADO!D2337&gt;1,[1]DEPURADO!D2337," ")</f>
        <v>44368</v>
      </c>
      <c r="G2343" s="27">
        <f>[1]DEPURADO!F2337</f>
        <v>14946</v>
      </c>
      <c r="H2343" s="28">
        <v>0</v>
      </c>
      <c r="I2343" s="28">
        <f>+[1]DEPURADO!N2337+[1]DEPURADO!O2337</f>
        <v>0</v>
      </c>
      <c r="J2343" s="28">
        <f>+[1]DEPURADO!S2337</f>
        <v>0</v>
      </c>
      <c r="K2343" s="29">
        <f>+[1]DEPURADO!Q2337+[1]DEPURADO!R2337</f>
        <v>0</v>
      </c>
      <c r="L2343" s="28">
        <v>0</v>
      </c>
      <c r="M2343" s="28">
        <v>0</v>
      </c>
      <c r="N2343" s="28">
        <f t="shared" si="252"/>
        <v>0</v>
      </c>
      <c r="O2343" s="28">
        <f t="shared" si="253"/>
        <v>14946</v>
      </c>
      <c r="P2343" s="24" t="str">
        <f>IF([1]DEPURADO!I2337&gt;1,0,[1]DEPURADO!B2337)</f>
        <v>FEH123771</v>
      </c>
      <c r="Q2343" s="30">
        <f t="shared" si="254"/>
        <v>14946</v>
      </c>
      <c r="R2343" s="31">
        <f t="shared" si="255"/>
        <v>0</v>
      </c>
      <c r="S2343" s="31">
        <f>+[1]DEPURADO!K2337</f>
        <v>0</v>
      </c>
      <c r="T2343" s="23" t="s">
        <v>45</v>
      </c>
      <c r="U2343" s="31">
        <f>+[1]DEPURADO!J2337</f>
        <v>0</v>
      </c>
      <c r="V2343" s="30"/>
      <c r="W2343" s="23" t="s">
        <v>45</v>
      </c>
      <c r="X2343" s="31">
        <f>+[1]DEPURADO!L2337+[1]DEPURADO!M2337</f>
        <v>0</v>
      </c>
      <c r="Y2343" s="23" t="s">
        <v>45</v>
      </c>
      <c r="Z2343" s="31">
        <f t="shared" si="256"/>
        <v>0</v>
      </c>
      <c r="AA2343" s="31"/>
      <c r="AB2343" s="31">
        <v>0</v>
      </c>
      <c r="AC2343" s="31">
        <v>0</v>
      </c>
      <c r="AD2343" s="30"/>
      <c r="AE2343" s="30">
        <f>+[1]DEPURADO!L2337</f>
        <v>0</v>
      </c>
      <c r="AF2343" s="30">
        <v>0</v>
      </c>
      <c r="AG2343" s="30">
        <f t="shared" si="257"/>
        <v>14946</v>
      </c>
      <c r="AH2343" s="30">
        <v>0</v>
      </c>
      <c r="AI2343" s="30" t="str">
        <f>+[1]DEPURADO!G2337</f>
        <v>SALDO A FAVOR DEL PRESTADOR</v>
      </c>
      <c r="AJ2343" s="32"/>
      <c r="AK2343" s="33"/>
    </row>
    <row r="2344" spans="1:37" s="34" customFormat="1" x14ac:dyDescent="0.25">
      <c r="A2344" s="23">
        <f t="shared" si="258"/>
        <v>2336</v>
      </c>
      <c r="B2344" s="24" t="s">
        <v>44</v>
      </c>
      <c r="C2344" s="23" t="str">
        <f>+[1]DEPURADO!A2338</f>
        <v>FEH123774</v>
      </c>
      <c r="D2344" s="23" t="str">
        <f>+[1]DEPURADO!B2338</f>
        <v>FEH123774</v>
      </c>
      <c r="E2344" s="25">
        <f>+[1]DEPURADO!C2338</f>
        <v>44322</v>
      </c>
      <c r="F2344" s="26">
        <f>+IF([1]DEPURADO!D2338&gt;1,[1]DEPURADO!D2338," ")</f>
        <v>44368</v>
      </c>
      <c r="G2344" s="27">
        <f>[1]DEPURADO!F2338</f>
        <v>14946</v>
      </c>
      <c r="H2344" s="28">
        <v>0</v>
      </c>
      <c r="I2344" s="28">
        <f>+[1]DEPURADO!N2338+[1]DEPURADO!O2338</f>
        <v>0</v>
      </c>
      <c r="J2344" s="28">
        <f>+[1]DEPURADO!S2338</f>
        <v>0</v>
      </c>
      <c r="K2344" s="29">
        <f>+[1]DEPURADO!Q2338+[1]DEPURADO!R2338</f>
        <v>0</v>
      </c>
      <c r="L2344" s="28">
        <v>0</v>
      </c>
      <c r="M2344" s="28">
        <v>0</v>
      </c>
      <c r="N2344" s="28">
        <f t="shared" si="252"/>
        <v>0</v>
      </c>
      <c r="O2344" s="28">
        <f t="shared" si="253"/>
        <v>14946</v>
      </c>
      <c r="P2344" s="24" t="str">
        <f>IF([1]DEPURADO!I2338&gt;1,0,[1]DEPURADO!B2338)</f>
        <v>FEH123774</v>
      </c>
      <c r="Q2344" s="30">
        <f t="shared" si="254"/>
        <v>14946</v>
      </c>
      <c r="R2344" s="31">
        <f t="shared" si="255"/>
        <v>0</v>
      </c>
      <c r="S2344" s="31">
        <f>+[1]DEPURADO!K2338</f>
        <v>0</v>
      </c>
      <c r="T2344" s="23" t="s">
        <v>45</v>
      </c>
      <c r="U2344" s="31">
        <f>+[1]DEPURADO!J2338</f>
        <v>0</v>
      </c>
      <c r="V2344" s="30"/>
      <c r="W2344" s="23" t="s">
        <v>45</v>
      </c>
      <c r="X2344" s="31">
        <f>+[1]DEPURADO!L2338+[1]DEPURADO!M2338</f>
        <v>0</v>
      </c>
      <c r="Y2344" s="23" t="s">
        <v>45</v>
      </c>
      <c r="Z2344" s="31">
        <f t="shared" si="256"/>
        <v>0</v>
      </c>
      <c r="AA2344" s="31"/>
      <c r="AB2344" s="31">
        <v>0</v>
      </c>
      <c r="AC2344" s="31">
        <v>0</v>
      </c>
      <c r="AD2344" s="30"/>
      <c r="AE2344" s="30">
        <f>+[1]DEPURADO!L2338</f>
        <v>0</v>
      </c>
      <c r="AF2344" s="30">
        <v>0</v>
      </c>
      <c r="AG2344" s="30">
        <f t="shared" si="257"/>
        <v>14946</v>
      </c>
      <c r="AH2344" s="30">
        <v>0</v>
      </c>
      <c r="AI2344" s="30" t="str">
        <f>+[1]DEPURADO!G2338</f>
        <v>SALDO A FAVOR DEL PRESTADOR</v>
      </c>
      <c r="AJ2344" s="32"/>
      <c r="AK2344" s="33"/>
    </row>
    <row r="2345" spans="1:37" s="34" customFormat="1" x14ac:dyDescent="0.25">
      <c r="A2345" s="23">
        <f t="shared" si="258"/>
        <v>2337</v>
      </c>
      <c r="B2345" s="24" t="s">
        <v>44</v>
      </c>
      <c r="C2345" s="23" t="str">
        <f>+[1]DEPURADO!A2339</f>
        <v>FEH123776</v>
      </c>
      <c r="D2345" s="23" t="str">
        <f>+[1]DEPURADO!B2339</f>
        <v>FEH123776</v>
      </c>
      <c r="E2345" s="25">
        <f>+[1]DEPURADO!C2339</f>
        <v>44322</v>
      </c>
      <c r="F2345" s="26">
        <f>+IF([1]DEPURADO!D2339&gt;1,[1]DEPURADO!D2339," ")</f>
        <v>44368</v>
      </c>
      <c r="G2345" s="27">
        <f>[1]DEPURADO!F2339</f>
        <v>140494</v>
      </c>
      <c r="H2345" s="28">
        <v>0</v>
      </c>
      <c r="I2345" s="28">
        <f>+[1]DEPURADO!N2339+[1]DEPURADO!O2339</f>
        <v>0</v>
      </c>
      <c r="J2345" s="28">
        <f>+[1]DEPURADO!S2339</f>
        <v>0</v>
      </c>
      <c r="K2345" s="29">
        <f>+[1]DEPURADO!Q2339+[1]DEPURADO!R2339</f>
        <v>0</v>
      </c>
      <c r="L2345" s="28">
        <v>0</v>
      </c>
      <c r="M2345" s="28">
        <v>0</v>
      </c>
      <c r="N2345" s="28">
        <f t="shared" si="252"/>
        <v>0</v>
      </c>
      <c r="O2345" s="28">
        <f t="shared" si="253"/>
        <v>140494</v>
      </c>
      <c r="P2345" s="24" t="str">
        <f>IF([1]DEPURADO!I2339&gt;1,0,[1]DEPURADO!B2339)</f>
        <v>FEH123776</v>
      </c>
      <c r="Q2345" s="30">
        <f t="shared" si="254"/>
        <v>140494</v>
      </c>
      <c r="R2345" s="31">
        <f t="shared" si="255"/>
        <v>0</v>
      </c>
      <c r="S2345" s="31">
        <f>+[1]DEPURADO!K2339</f>
        <v>0</v>
      </c>
      <c r="T2345" s="23" t="s">
        <v>45</v>
      </c>
      <c r="U2345" s="31">
        <f>+[1]DEPURADO!J2339</f>
        <v>0</v>
      </c>
      <c r="V2345" s="30"/>
      <c r="W2345" s="23" t="s">
        <v>45</v>
      </c>
      <c r="X2345" s="31">
        <f>+[1]DEPURADO!L2339+[1]DEPURADO!M2339</f>
        <v>0</v>
      </c>
      <c r="Y2345" s="23" t="s">
        <v>45</v>
      </c>
      <c r="Z2345" s="31">
        <f t="shared" si="256"/>
        <v>0</v>
      </c>
      <c r="AA2345" s="31"/>
      <c r="AB2345" s="31">
        <v>0</v>
      </c>
      <c r="AC2345" s="31">
        <v>0</v>
      </c>
      <c r="AD2345" s="30"/>
      <c r="AE2345" s="30">
        <f>+[1]DEPURADO!L2339</f>
        <v>0</v>
      </c>
      <c r="AF2345" s="30">
        <v>0</v>
      </c>
      <c r="AG2345" s="30">
        <f t="shared" si="257"/>
        <v>140494</v>
      </c>
      <c r="AH2345" s="30">
        <v>0</v>
      </c>
      <c r="AI2345" s="30" t="str">
        <f>+[1]DEPURADO!G2339</f>
        <v>SALDO A FAVOR DEL PRESTADOR</v>
      </c>
      <c r="AJ2345" s="32"/>
      <c r="AK2345" s="33"/>
    </row>
    <row r="2346" spans="1:37" s="34" customFormat="1" x14ac:dyDescent="0.25">
      <c r="A2346" s="23">
        <f t="shared" si="258"/>
        <v>2338</v>
      </c>
      <c r="B2346" s="24" t="s">
        <v>44</v>
      </c>
      <c r="C2346" s="23" t="str">
        <f>+[1]DEPURADO!A2340</f>
        <v>FEH123777</v>
      </c>
      <c r="D2346" s="23" t="str">
        <f>+[1]DEPURADO!B2340</f>
        <v>FEH123777</v>
      </c>
      <c r="E2346" s="25">
        <f>+[1]DEPURADO!C2340</f>
        <v>44322</v>
      </c>
      <c r="F2346" s="26">
        <f>+IF([1]DEPURADO!D2340&gt;1,[1]DEPURADO!D2340," ")</f>
        <v>44368</v>
      </c>
      <c r="G2346" s="27">
        <f>[1]DEPURADO!F2340</f>
        <v>25000</v>
      </c>
      <c r="H2346" s="28">
        <v>0</v>
      </c>
      <c r="I2346" s="28">
        <f>+[1]DEPURADO!N2340+[1]DEPURADO!O2340</f>
        <v>0</v>
      </c>
      <c r="J2346" s="28">
        <f>+[1]DEPURADO!S2340</f>
        <v>0</v>
      </c>
      <c r="K2346" s="29">
        <f>+[1]DEPURADO!Q2340+[1]DEPURADO!R2340</f>
        <v>0</v>
      </c>
      <c r="L2346" s="28">
        <v>0</v>
      </c>
      <c r="M2346" s="28">
        <v>0</v>
      </c>
      <c r="N2346" s="28">
        <f t="shared" si="252"/>
        <v>0</v>
      </c>
      <c r="O2346" s="28">
        <f t="shared" si="253"/>
        <v>25000</v>
      </c>
      <c r="P2346" s="24" t="str">
        <f>IF([1]DEPURADO!I2340&gt;1,0,[1]DEPURADO!B2340)</f>
        <v>FEH123777</v>
      </c>
      <c r="Q2346" s="30">
        <f t="shared" si="254"/>
        <v>25000</v>
      </c>
      <c r="R2346" s="31">
        <f t="shared" si="255"/>
        <v>0</v>
      </c>
      <c r="S2346" s="31">
        <f>+[1]DEPURADO!K2340</f>
        <v>0</v>
      </c>
      <c r="T2346" s="23" t="s">
        <v>45</v>
      </c>
      <c r="U2346" s="31">
        <f>+[1]DEPURADO!J2340</f>
        <v>0</v>
      </c>
      <c r="V2346" s="30"/>
      <c r="W2346" s="23" t="s">
        <v>45</v>
      </c>
      <c r="X2346" s="31">
        <f>+[1]DEPURADO!L2340+[1]DEPURADO!M2340</f>
        <v>0</v>
      </c>
      <c r="Y2346" s="23" t="s">
        <v>45</v>
      </c>
      <c r="Z2346" s="31">
        <f t="shared" si="256"/>
        <v>0</v>
      </c>
      <c r="AA2346" s="31"/>
      <c r="AB2346" s="31">
        <v>0</v>
      </c>
      <c r="AC2346" s="31">
        <v>0</v>
      </c>
      <c r="AD2346" s="30"/>
      <c r="AE2346" s="30">
        <f>+[1]DEPURADO!L2340</f>
        <v>0</v>
      </c>
      <c r="AF2346" s="30">
        <v>0</v>
      </c>
      <c r="AG2346" s="30">
        <f t="shared" si="257"/>
        <v>25000</v>
      </c>
      <c r="AH2346" s="30">
        <v>0</v>
      </c>
      <c r="AI2346" s="30" t="str">
        <f>+[1]DEPURADO!G2340</f>
        <v>SALDO A FAVOR DEL PRESTADOR</v>
      </c>
      <c r="AJ2346" s="32"/>
      <c r="AK2346" s="33"/>
    </row>
    <row r="2347" spans="1:37" s="34" customFormat="1" x14ac:dyDescent="0.25">
      <c r="A2347" s="23">
        <f t="shared" si="258"/>
        <v>2339</v>
      </c>
      <c r="B2347" s="24" t="s">
        <v>44</v>
      </c>
      <c r="C2347" s="23" t="str">
        <f>+[1]DEPURADO!A2341</f>
        <v>FEH123778</v>
      </c>
      <c r="D2347" s="23" t="str">
        <f>+[1]DEPURADO!B2341</f>
        <v>FEH123778</v>
      </c>
      <c r="E2347" s="25">
        <f>+[1]DEPURADO!C2341</f>
        <v>44322</v>
      </c>
      <c r="F2347" s="26">
        <f>+IF([1]DEPURADO!D2341&gt;1,[1]DEPURADO!D2341," ")</f>
        <v>44368</v>
      </c>
      <c r="G2347" s="27">
        <f>[1]DEPURADO!F2341</f>
        <v>16917</v>
      </c>
      <c r="H2347" s="28">
        <v>0</v>
      </c>
      <c r="I2347" s="28">
        <f>+[1]DEPURADO!N2341+[1]DEPURADO!O2341</f>
        <v>0</v>
      </c>
      <c r="J2347" s="28">
        <f>+[1]DEPURADO!S2341</f>
        <v>0</v>
      </c>
      <c r="K2347" s="29">
        <f>+[1]DEPURADO!Q2341+[1]DEPURADO!R2341</f>
        <v>0</v>
      </c>
      <c r="L2347" s="28">
        <v>0</v>
      </c>
      <c r="M2347" s="28">
        <v>0</v>
      </c>
      <c r="N2347" s="28">
        <f t="shared" si="252"/>
        <v>0</v>
      </c>
      <c r="O2347" s="28">
        <f t="shared" si="253"/>
        <v>16917</v>
      </c>
      <c r="P2347" s="24" t="str">
        <f>IF([1]DEPURADO!I2341&gt;1,0,[1]DEPURADO!B2341)</f>
        <v>FEH123778</v>
      </c>
      <c r="Q2347" s="30">
        <f t="shared" si="254"/>
        <v>16917</v>
      </c>
      <c r="R2347" s="31">
        <f t="shared" si="255"/>
        <v>0</v>
      </c>
      <c r="S2347" s="31">
        <f>+[1]DEPURADO!K2341</f>
        <v>0</v>
      </c>
      <c r="T2347" s="23" t="s">
        <v>45</v>
      </c>
      <c r="U2347" s="31">
        <f>+[1]DEPURADO!J2341</f>
        <v>0</v>
      </c>
      <c r="V2347" s="30"/>
      <c r="W2347" s="23" t="s">
        <v>45</v>
      </c>
      <c r="X2347" s="31">
        <f>+[1]DEPURADO!L2341+[1]DEPURADO!M2341</f>
        <v>0</v>
      </c>
      <c r="Y2347" s="23" t="s">
        <v>45</v>
      </c>
      <c r="Z2347" s="31">
        <f t="shared" si="256"/>
        <v>0</v>
      </c>
      <c r="AA2347" s="31"/>
      <c r="AB2347" s="31">
        <v>0</v>
      </c>
      <c r="AC2347" s="31">
        <v>0</v>
      </c>
      <c r="AD2347" s="30"/>
      <c r="AE2347" s="30">
        <f>+[1]DEPURADO!L2341</f>
        <v>0</v>
      </c>
      <c r="AF2347" s="30">
        <v>0</v>
      </c>
      <c r="AG2347" s="30">
        <f t="shared" si="257"/>
        <v>16917</v>
      </c>
      <c r="AH2347" s="30">
        <v>0</v>
      </c>
      <c r="AI2347" s="30" t="str">
        <f>+[1]DEPURADO!G2341</f>
        <v>SALDO A FAVOR DEL PRESTADOR</v>
      </c>
      <c r="AJ2347" s="32"/>
      <c r="AK2347" s="33"/>
    </row>
    <row r="2348" spans="1:37" s="34" customFormat="1" x14ac:dyDescent="0.25">
      <c r="A2348" s="23">
        <f t="shared" si="258"/>
        <v>2340</v>
      </c>
      <c r="B2348" s="24" t="s">
        <v>44</v>
      </c>
      <c r="C2348" s="23" t="str">
        <f>+[1]DEPURADO!A2342</f>
        <v>FEH123780</v>
      </c>
      <c r="D2348" s="23" t="str">
        <f>+[1]DEPURADO!B2342</f>
        <v>FEH123780</v>
      </c>
      <c r="E2348" s="25">
        <f>+[1]DEPURADO!C2342</f>
        <v>44322</v>
      </c>
      <c r="F2348" s="26">
        <f>+IF([1]DEPURADO!D2342&gt;1,[1]DEPURADO!D2342," ")</f>
        <v>44368</v>
      </c>
      <c r="G2348" s="27">
        <f>[1]DEPURADO!F2342</f>
        <v>14946</v>
      </c>
      <c r="H2348" s="28">
        <v>0</v>
      </c>
      <c r="I2348" s="28">
        <f>+[1]DEPURADO!N2342+[1]DEPURADO!O2342</f>
        <v>0</v>
      </c>
      <c r="J2348" s="28">
        <f>+[1]DEPURADO!S2342</f>
        <v>0</v>
      </c>
      <c r="K2348" s="29">
        <f>+[1]DEPURADO!Q2342+[1]DEPURADO!R2342</f>
        <v>0</v>
      </c>
      <c r="L2348" s="28">
        <v>0</v>
      </c>
      <c r="M2348" s="28">
        <v>0</v>
      </c>
      <c r="N2348" s="28">
        <f t="shared" si="252"/>
        <v>0</v>
      </c>
      <c r="O2348" s="28">
        <f t="shared" si="253"/>
        <v>14946</v>
      </c>
      <c r="P2348" s="24" t="str">
        <f>IF([1]DEPURADO!I2342&gt;1,0,[1]DEPURADO!B2342)</f>
        <v>FEH123780</v>
      </c>
      <c r="Q2348" s="30">
        <f t="shared" si="254"/>
        <v>14946</v>
      </c>
      <c r="R2348" s="31">
        <f t="shared" si="255"/>
        <v>0</v>
      </c>
      <c r="S2348" s="31">
        <f>+[1]DEPURADO!K2342</f>
        <v>0</v>
      </c>
      <c r="T2348" s="23" t="s">
        <v>45</v>
      </c>
      <c r="U2348" s="31">
        <f>+[1]DEPURADO!J2342</f>
        <v>0</v>
      </c>
      <c r="V2348" s="30"/>
      <c r="W2348" s="23" t="s">
        <v>45</v>
      </c>
      <c r="X2348" s="31">
        <f>+[1]DEPURADO!L2342+[1]DEPURADO!M2342</f>
        <v>0</v>
      </c>
      <c r="Y2348" s="23" t="s">
        <v>45</v>
      </c>
      <c r="Z2348" s="31">
        <f t="shared" si="256"/>
        <v>0</v>
      </c>
      <c r="AA2348" s="31"/>
      <c r="AB2348" s="31">
        <v>0</v>
      </c>
      <c r="AC2348" s="31">
        <v>0</v>
      </c>
      <c r="AD2348" s="30"/>
      <c r="AE2348" s="30">
        <f>+[1]DEPURADO!L2342</f>
        <v>0</v>
      </c>
      <c r="AF2348" s="30">
        <v>0</v>
      </c>
      <c r="AG2348" s="30">
        <f t="shared" si="257"/>
        <v>14946</v>
      </c>
      <c r="AH2348" s="30">
        <v>0</v>
      </c>
      <c r="AI2348" s="30" t="str">
        <f>+[1]DEPURADO!G2342</f>
        <v>SALDO A FAVOR DEL PRESTADOR</v>
      </c>
      <c r="AJ2348" s="32"/>
      <c r="AK2348" s="33"/>
    </row>
    <row r="2349" spans="1:37" s="34" customFormat="1" x14ac:dyDescent="0.25">
      <c r="A2349" s="23">
        <f t="shared" si="258"/>
        <v>2341</v>
      </c>
      <c r="B2349" s="24" t="s">
        <v>44</v>
      </c>
      <c r="C2349" s="23" t="str">
        <f>+[1]DEPURADO!A2343</f>
        <v>FEH123782</v>
      </c>
      <c r="D2349" s="23" t="str">
        <f>+[1]DEPURADO!B2343</f>
        <v>FEH123782</v>
      </c>
      <c r="E2349" s="25">
        <f>+[1]DEPURADO!C2343</f>
        <v>44322</v>
      </c>
      <c r="F2349" s="26">
        <f>+IF([1]DEPURADO!D2343&gt;1,[1]DEPURADO!D2343," ")</f>
        <v>44368</v>
      </c>
      <c r="G2349" s="27">
        <f>[1]DEPURADO!F2343</f>
        <v>14946</v>
      </c>
      <c r="H2349" s="28">
        <v>0</v>
      </c>
      <c r="I2349" s="28">
        <f>+[1]DEPURADO!N2343+[1]DEPURADO!O2343</f>
        <v>0</v>
      </c>
      <c r="J2349" s="28">
        <f>+[1]DEPURADO!S2343</f>
        <v>0</v>
      </c>
      <c r="K2349" s="29">
        <f>+[1]DEPURADO!Q2343+[1]DEPURADO!R2343</f>
        <v>0</v>
      </c>
      <c r="L2349" s="28">
        <v>0</v>
      </c>
      <c r="M2349" s="28">
        <v>0</v>
      </c>
      <c r="N2349" s="28">
        <f t="shared" si="252"/>
        <v>0</v>
      </c>
      <c r="O2349" s="28">
        <f t="shared" si="253"/>
        <v>14946</v>
      </c>
      <c r="P2349" s="24" t="str">
        <f>IF([1]DEPURADO!I2343&gt;1,0,[1]DEPURADO!B2343)</f>
        <v>FEH123782</v>
      </c>
      <c r="Q2349" s="30">
        <f t="shared" si="254"/>
        <v>14946</v>
      </c>
      <c r="R2349" s="31">
        <f t="shared" si="255"/>
        <v>0</v>
      </c>
      <c r="S2349" s="31">
        <f>+[1]DEPURADO!K2343</f>
        <v>0</v>
      </c>
      <c r="T2349" s="23" t="s">
        <v>45</v>
      </c>
      <c r="U2349" s="31">
        <f>+[1]DEPURADO!J2343</f>
        <v>0</v>
      </c>
      <c r="V2349" s="30"/>
      <c r="W2349" s="23" t="s">
        <v>45</v>
      </c>
      <c r="X2349" s="31">
        <f>+[1]DEPURADO!L2343+[1]DEPURADO!M2343</f>
        <v>0</v>
      </c>
      <c r="Y2349" s="23" t="s">
        <v>45</v>
      </c>
      <c r="Z2349" s="31">
        <f t="shared" si="256"/>
        <v>0</v>
      </c>
      <c r="AA2349" s="31"/>
      <c r="AB2349" s="31">
        <v>0</v>
      </c>
      <c r="AC2349" s="31">
        <v>0</v>
      </c>
      <c r="AD2349" s="30"/>
      <c r="AE2349" s="30">
        <f>+[1]DEPURADO!L2343</f>
        <v>0</v>
      </c>
      <c r="AF2349" s="30">
        <v>0</v>
      </c>
      <c r="AG2349" s="30">
        <f t="shared" si="257"/>
        <v>14946</v>
      </c>
      <c r="AH2349" s="30">
        <v>0</v>
      </c>
      <c r="AI2349" s="30" t="str">
        <f>+[1]DEPURADO!G2343</f>
        <v>SALDO A FAVOR DEL PRESTADOR</v>
      </c>
      <c r="AJ2349" s="32"/>
      <c r="AK2349" s="33"/>
    </row>
    <row r="2350" spans="1:37" s="34" customFormat="1" x14ac:dyDescent="0.25">
      <c r="A2350" s="23">
        <f t="shared" si="258"/>
        <v>2342</v>
      </c>
      <c r="B2350" s="24" t="s">
        <v>44</v>
      </c>
      <c r="C2350" s="23" t="str">
        <f>+[1]DEPURADO!A2344</f>
        <v>FEH123783</v>
      </c>
      <c r="D2350" s="23" t="str">
        <f>+[1]DEPURADO!B2344</f>
        <v>FEH123783</v>
      </c>
      <c r="E2350" s="25">
        <f>+[1]DEPURADO!C2344</f>
        <v>44322</v>
      </c>
      <c r="F2350" s="26">
        <f>+IF([1]DEPURADO!D2344&gt;1,[1]DEPURADO!D2344," ")</f>
        <v>44368</v>
      </c>
      <c r="G2350" s="27">
        <f>[1]DEPURADO!F2344</f>
        <v>183574</v>
      </c>
      <c r="H2350" s="28">
        <v>0</v>
      </c>
      <c r="I2350" s="28">
        <f>+[1]DEPURADO!N2344+[1]DEPURADO!O2344</f>
        <v>0</v>
      </c>
      <c r="J2350" s="28">
        <f>+[1]DEPURADO!S2344</f>
        <v>0</v>
      </c>
      <c r="K2350" s="29">
        <f>+[1]DEPURADO!Q2344+[1]DEPURADO!R2344</f>
        <v>0</v>
      </c>
      <c r="L2350" s="28">
        <v>0</v>
      </c>
      <c r="M2350" s="28">
        <v>0</v>
      </c>
      <c r="N2350" s="28">
        <f t="shared" si="252"/>
        <v>0</v>
      </c>
      <c r="O2350" s="28">
        <f t="shared" si="253"/>
        <v>183574</v>
      </c>
      <c r="P2350" s="24" t="str">
        <f>IF([1]DEPURADO!I2344&gt;1,0,[1]DEPURADO!B2344)</f>
        <v>FEH123783</v>
      </c>
      <c r="Q2350" s="30">
        <f t="shared" si="254"/>
        <v>183574</v>
      </c>
      <c r="R2350" s="31">
        <f t="shared" si="255"/>
        <v>0</v>
      </c>
      <c r="S2350" s="31">
        <f>+[1]DEPURADO!K2344</f>
        <v>0</v>
      </c>
      <c r="T2350" s="23" t="s">
        <v>45</v>
      </c>
      <c r="U2350" s="31">
        <f>+[1]DEPURADO!J2344</f>
        <v>0</v>
      </c>
      <c r="V2350" s="30"/>
      <c r="W2350" s="23" t="s">
        <v>45</v>
      </c>
      <c r="X2350" s="31">
        <f>+[1]DEPURADO!L2344+[1]DEPURADO!M2344</f>
        <v>0</v>
      </c>
      <c r="Y2350" s="23" t="s">
        <v>45</v>
      </c>
      <c r="Z2350" s="31">
        <f t="shared" si="256"/>
        <v>0</v>
      </c>
      <c r="AA2350" s="31"/>
      <c r="AB2350" s="31">
        <v>0</v>
      </c>
      <c r="AC2350" s="31">
        <v>0</v>
      </c>
      <c r="AD2350" s="30"/>
      <c r="AE2350" s="30">
        <f>+[1]DEPURADO!L2344</f>
        <v>0</v>
      </c>
      <c r="AF2350" s="30">
        <v>0</v>
      </c>
      <c r="AG2350" s="30">
        <f t="shared" si="257"/>
        <v>183574</v>
      </c>
      <c r="AH2350" s="30">
        <v>0</v>
      </c>
      <c r="AI2350" s="30" t="str">
        <f>+[1]DEPURADO!G2344</f>
        <v>SALDO A FAVOR DEL PRESTADOR</v>
      </c>
      <c r="AJ2350" s="32"/>
      <c r="AK2350" s="33"/>
    </row>
    <row r="2351" spans="1:37" s="34" customFormat="1" x14ac:dyDescent="0.25">
      <c r="A2351" s="23">
        <f t="shared" si="258"/>
        <v>2343</v>
      </c>
      <c r="B2351" s="24" t="s">
        <v>44</v>
      </c>
      <c r="C2351" s="23" t="str">
        <f>+[1]DEPURADO!A2345</f>
        <v>FEH123784</v>
      </c>
      <c r="D2351" s="23" t="str">
        <f>+[1]DEPURADO!B2345</f>
        <v>FEH123784</v>
      </c>
      <c r="E2351" s="25">
        <f>+[1]DEPURADO!C2345</f>
        <v>44322</v>
      </c>
      <c r="F2351" s="26">
        <f>+IF([1]DEPURADO!D2345&gt;1,[1]DEPURADO!D2345," ")</f>
        <v>44368</v>
      </c>
      <c r="G2351" s="27">
        <f>[1]DEPURADO!F2345</f>
        <v>226090</v>
      </c>
      <c r="H2351" s="28">
        <v>0</v>
      </c>
      <c r="I2351" s="28">
        <f>+[1]DEPURADO!N2345+[1]DEPURADO!O2345</f>
        <v>0</v>
      </c>
      <c r="J2351" s="28">
        <f>+[1]DEPURADO!S2345</f>
        <v>0</v>
      </c>
      <c r="K2351" s="29">
        <f>+[1]DEPURADO!Q2345+[1]DEPURADO!R2345</f>
        <v>0</v>
      </c>
      <c r="L2351" s="28">
        <v>0</v>
      </c>
      <c r="M2351" s="28">
        <v>0</v>
      </c>
      <c r="N2351" s="28">
        <f t="shared" si="252"/>
        <v>0</v>
      </c>
      <c r="O2351" s="28">
        <f t="shared" si="253"/>
        <v>226090</v>
      </c>
      <c r="P2351" s="24" t="str">
        <f>IF([1]DEPURADO!I2345&gt;1,0,[1]DEPURADO!B2345)</f>
        <v>FEH123784</v>
      </c>
      <c r="Q2351" s="30">
        <f t="shared" si="254"/>
        <v>226090</v>
      </c>
      <c r="R2351" s="31">
        <f t="shared" si="255"/>
        <v>0</v>
      </c>
      <c r="S2351" s="31">
        <f>+[1]DEPURADO!K2345</f>
        <v>0</v>
      </c>
      <c r="T2351" s="23" t="s">
        <v>45</v>
      </c>
      <c r="U2351" s="31">
        <f>+[1]DEPURADO!J2345</f>
        <v>0</v>
      </c>
      <c r="V2351" s="30"/>
      <c r="W2351" s="23" t="s">
        <v>45</v>
      </c>
      <c r="X2351" s="31">
        <f>+[1]DEPURADO!L2345+[1]DEPURADO!M2345</f>
        <v>0</v>
      </c>
      <c r="Y2351" s="23" t="s">
        <v>45</v>
      </c>
      <c r="Z2351" s="31">
        <f t="shared" si="256"/>
        <v>0</v>
      </c>
      <c r="AA2351" s="31"/>
      <c r="AB2351" s="31">
        <v>0</v>
      </c>
      <c r="AC2351" s="31">
        <v>0</v>
      </c>
      <c r="AD2351" s="30"/>
      <c r="AE2351" s="30">
        <f>+[1]DEPURADO!L2345</f>
        <v>0</v>
      </c>
      <c r="AF2351" s="30">
        <v>0</v>
      </c>
      <c r="AG2351" s="30">
        <f t="shared" si="257"/>
        <v>226090</v>
      </c>
      <c r="AH2351" s="30">
        <v>0</v>
      </c>
      <c r="AI2351" s="30" t="str">
        <f>+[1]DEPURADO!G2345</f>
        <v>SALDO A FAVOR DEL PRESTADOR</v>
      </c>
      <c r="AJ2351" s="32"/>
      <c r="AK2351" s="33"/>
    </row>
    <row r="2352" spans="1:37" s="34" customFormat="1" x14ac:dyDescent="0.25">
      <c r="A2352" s="23">
        <f t="shared" si="258"/>
        <v>2344</v>
      </c>
      <c r="B2352" s="24" t="s">
        <v>44</v>
      </c>
      <c r="C2352" s="23" t="str">
        <f>+[1]DEPURADO!A2346</f>
        <v>FEH123787</v>
      </c>
      <c r="D2352" s="23" t="str">
        <f>+[1]DEPURADO!B2346</f>
        <v>FEH123787</v>
      </c>
      <c r="E2352" s="25">
        <f>+[1]DEPURADO!C2346</f>
        <v>44322</v>
      </c>
      <c r="F2352" s="26">
        <f>+IF([1]DEPURADO!D2346&gt;1,[1]DEPURADO!D2346," ")</f>
        <v>44368</v>
      </c>
      <c r="G2352" s="27">
        <f>[1]DEPURADO!F2346</f>
        <v>15973</v>
      </c>
      <c r="H2352" s="28">
        <v>0</v>
      </c>
      <c r="I2352" s="28">
        <f>+[1]DEPURADO!N2346+[1]DEPURADO!O2346</f>
        <v>0</v>
      </c>
      <c r="J2352" s="28">
        <f>+[1]DEPURADO!S2346</f>
        <v>0</v>
      </c>
      <c r="K2352" s="29">
        <f>+[1]DEPURADO!Q2346+[1]DEPURADO!R2346</f>
        <v>0</v>
      </c>
      <c r="L2352" s="28">
        <v>0</v>
      </c>
      <c r="M2352" s="28">
        <v>0</v>
      </c>
      <c r="N2352" s="28">
        <f t="shared" si="252"/>
        <v>0</v>
      </c>
      <c r="O2352" s="28">
        <f t="shared" si="253"/>
        <v>15973</v>
      </c>
      <c r="P2352" s="24" t="str">
        <f>IF([1]DEPURADO!I2346&gt;1,0,[1]DEPURADO!B2346)</f>
        <v>FEH123787</v>
      </c>
      <c r="Q2352" s="30">
        <f t="shared" si="254"/>
        <v>15973</v>
      </c>
      <c r="R2352" s="31">
        <f t="shared" si="255"/>
        <v>0</v>
      </c>
      <c r="S2352" s="31">
        <f>+[1]DEPURADO!K2346</f>
        <v>0</v>
      </c>
      <c r="T2352" s="23" t="s">
        <v>45</v>
      </c>
      <c r="U2352" s="31">
        <f>+[1]DEPURADO!J2346</f>
        <v>0</v>
      </c>
      <c r="V2352" s="30"/>
      <c r="W2352" s="23" t="s">
        <v>45</v>
      </c>
      <c r="X2352" s="31">
        <f>+[1]DEPURADO!L2346+[1]DEPURADO!M2346</f>
        <v>0</v>
      </c>
      <c r="Y2352" s="23" t="s">
        <v>45</v>
      </c>
      <c r="Z2352" s="31">
        <f t="shared" si="256"/>
        <v>0</v>
      </c>
      <c r="AA2352" s="31"/>
      <c r="AB2352" s="31">
        <v>0</v>
      </c>
      <c r="AC2352" s="31">
        <v>0</v>
      </c>
      <c r="AD2352" s="30"/>
      <c r="AE2352" s="30">
        <f>+[1]DEPURADO!L2346</f>
        <v>0</v>
      </c>
      <c r="AF2352" s="30">
        <v>0</v>
      </c>
      <c r="AG2352" s="30">
        <f t="shared" si="257"/>
        <v>15973</v>
      </c>
      <c r="AH2352" s="30">
        <v>0</v>
      </c>
      <c r="AI2352" s="30" t="str">
        <f>+[1]DEPURADO!G2346</f>
        <v>SALDO A FAVOR DEL PRESTADOR</v>
      </c>
      <c r="AJ2352" s="32"/>
      <c r="AK2352" s="33"/>
    </row>
    <row r="2353" spans="1:37" s="34" customFormat="1" x14ac:dyDescent="0.25">
      <c r="A2353" s="23">
        <f t="shared" si="258"/>
        <v>2345</v>
      </c>
      <c r="B2353" s="24" t="s">
        <v>44</v>
      </c>
      <c r="C2353" s="23" t="str">
        <f>+[1]DEPURADO!A2347</f>
        <v>FEH123790</v>
      </c>
      <c r="D2353" s="23" t="str">
        <f>+[1]DEPURADO!B2347</f>
        <v>FEH123790</v>
      </c>
      <c r="E2353" s="25">
        <f>+[1]DEPURADO!C2347</f>
        <v>44322</v>
      </c>
      <c r="F2353" s="26">
        <f>+IF([1]DEPURADO!D2347&gt;1,[1]DEPURADO!D2347," ")</f>
        <v>44368</v>
      </c>
      <c r="G2353" s="27">
        <f>[1]DEPURADO!F2347</f>
        <v>121696</v>
      </c>
      <c r="H2353" s="28">
        <v>0</v>
      </c>
      <c r="I2353" s="28">
        <f>+[1]DEPURADO!N2347+[1]DEPURADO!O2347</f>
        <v>0</v>
      </c>
      <c r="J2353" s="28">
        <f>+[1]DEPURADO!S2347</f>
        <v>0</v>
      </c>
      <c r="K2353" s="29">
        <f>+[1]DEPURADO!Q2347+[1]DEPURADO!R2347</f>
        <v>0</v>
      </c>
      <c r="L2353" s="28">
        <v>0</v>
      </c>
      <c r="M2353" s="28">
        <v>0</v>
      </c>
      <c r="N2353" s="28">
        <f t="shared" si="252"/>
        <v>0</v>
      </c>
      <c r="O2353" s="28">
        <f t="shared" si="253"/>
        <v>121696</v>
      </c>
      <c r="P2353" s="24" t="str">
        <f>IF([1]DEPURADO!I2347&gt;1,0,[1]DEPURADO!B2347)</f>
        <v>FEH123790</v>
      </c>
      <c r="Q2353" s="30">
        <f t="shared" si="254"/>
        <v>121696</v>
      </c>
      <c r="R2353" s="31">
        <f t="shared" si="255"/>
        <v>0</v>
      </c>
      <c r="S2353" s="31">
        <f>+[1]DEPURADO!K2347</f>
        <v>0</v>
      </c>
      <c r="T2353" s="23" t="s">
        <v>45</v>
      </c>
      <c r="U2353" s="31">
        <f>+[1]DEPURADO!J2347</f>
        <v>0</v>
      </c>
      <c r="V2353" s="30"/>
      <c r="W2353" s="23" t="s">
        <v>45</v>
      </c>
      <c r="X2353" s="31">
        <f>+[1]DEPURADO!L2347+[1]DEPURADO!M2347</f>
        <v>0</v>
      </c>
      <c r="Y2353" s="23" t="s">
        <v>45</v>
      </c>
      <c r="Z2353" s="31">
        <f t="shared" si="256"/>
        <v>0</v>
      </c>
      <c r="AA2353" s="31"/>
      <c r="AB2353" s="31">
        <v>0</v>
      </c>
      <c r="AC2353" s="31">
        <v>0</v>
      </c>
      <c r="AD2353" s="30"/>
      <c r="AE2353" s="30">
        <f>+[1]DEPURADO!L2347</f>
        <v>0</v>
      </c>
      <c r="AF2353" s="30">
        <v>0</v>
      </c>
      <c r="AG2353" s="30">
        <f t="shared" si="257"/>
        <v>121696</v>
      </c>
      <c r="AH2353" s="30">
        <v>0</v>
      </c>
      <c r="AI2353" s="30" t="str">
        <f>+[1]DEPURADO!G2347</f>
        <v>SALDO A FAVOR DEL PRESTADOR</v>
      </c>
      <c r="AJ2353" s="32"/>
      <c r="AK2353" s="33"/>
    </row>
    <row r="2354" spans="1:37" s="34" customFormat="1" x14ac:dyDescent="0.25">
      <c r="A2354" s="23">
        <f t="shared" si="258"/>
        <v>2346</v>
      </c>
      <c r="B2354" s="24" t="s">
        <v>44</v>
      </c>
      <c r="C2354" s="23" t="str">
        <f>+[1]DEPURADO!A2348</f>
        <v>FEH123791</v>
      </c>
      <c r="D2354" s="23" t="str">
        <f>+[1]DEPURADO!B2348</f>
        <v>FEH123791</v>
      </c>
      <c r="E2354" s="25">
        <f>+[1]DEPURADO!C2348</f>
        <v>44323</v>
      </c>
      <c r="F2354" s="26">
        <f>+IF([1]DEPURADO!D2348&gt;1,[1]DEPURADO!D2348," ")</f>
        <v>44368</v>
      </c>
      <c r="G2354" s="27">
        <f>[1]DEPURADO!F2348</f>
        <v>1036940</v>
      </c>
      <c r="H2354" s="28">
        <v>0</v>
      </c>
      <c r="I2354" s="28">
        <f>+[1]DEPURADO!N2348+[1]DEPURADO!O2348</f>
        <v>0</v>
      </c>
      <c r="J2354" s="28">
        <f>+[1]DEPURADO!S2348</f>
        <v>0</v>
      </c>
      <c r="K2354" s="29">
        <f>+[1]DEPURADO!Q2348+[1]DEPURADO!R2348</f>
        <v>0</v>
      </c>
      <c r="L2354" s="28">
        <v>0</v>
      </c>
      <c r="M2354" s="28">
        <v>0</v>
      </c>
      <c r="N2354" s="28">
        <f t="shared" si="252"/>
        <v>0</v>
      </c>
      <c r="O2354" s="28">
        <f t="shared" si="253"/>
        <v>1036940</v>
      </c>
      <c r="P2354" s="24" t="str">
        <f>IF([1]DEPURADO!I2348&gt;1,0,[1]DEPURADO!B2348)</f>
        <v>FEH123791</v>
      </c>
      <c r="Q2354" s="30">
        <f t="shared" si="254"/>
        <v>1036940</v>
      </c>
      <c r="R2354" s="31">
        <f t="shared" si="255"/>
        <v>0</v>
      </c>
      <c r="S2354" s="31">
        <f>+[1]DEPURADO!K2348</f>
        <v>0</v>
      </c>
      <c r="T2354" s="23" t="s">
        <v>45</v>
      </c>
      <c r="U2354" s="31">
        <f>+[1]DEPURADO!J2348</f>
        <v>0</v>
      </c>
      <c r="V2354" s="30"/>
      <c r="W2354" s="23" t="s">
        <v>45</v>
      </c>
      <c r="X2354" s="31">
        <f>+[1]DEPURADO!L2348+[1]DEPURADO!M2348</f>
        <v>0</v>
      </c>
      <c r="Y2354" s="23" t="s">
        <v>45</v>
      </c>
      <c r="Z2354" s="31">
        <f t="shared" si="256"/>
        <v>0</v>
      </c>
      <c r="AA2354" s="31"/>
      <c r="AB2354" s="31">
        <v>0</v>
      </c>
      <c r="AC2354" s="31">
        <v>0</v>
      </c>
      <c r="AD2354" s="30"/>
      <c r="AE2354" s="30">
        <f>+[1]DEPURADO!L2348</f>
        <v>0</v>
      </c>
      <c r="AF2354" s="30">
        <v>0</v>
      </c>
      <c r="AG2354" s="30">
        <f t="shared" si="257"/>
        <v>1036940</v>
      </c>
      <c r="AH2354" s="30">
        <v>0</v>
      </c>
      <c r="AI2354" s="30" t="str">
        <f>+[1]DEPURADO!G2348</f>
        <v>SALDO A FAVOR DEL PRESTADOR</v>
      </c>
      <c r="AJ2354" s="32"/>
      <c r="AK2354" s="33"/>
    </row>
    <row r="2355" spans="1:37" s="34" customFormat="1" x14ac:dyDescent="0.25">
      <c r="A2355" s="23">
        <f t="shared" si="258"/>
        <v>2347</v>
      </c>
      <c r="B2355" s="24" t="s">
        <v>44</v>
      </c>
      <c r="C2355" s="23" t="str">
        <f>+[1]DEPURADO!A2349</f>
        <v>FEH124057</v>
      </c>
      <c r="D2355" s="23" t="str">
        <f>+[1]DEPURADO!B2349</f>
        <v>FEH124057</v>
      </c>
      <c r="E2355" s="25">
        <f>+[1]DEPURADO!C2349</f>
        <v>44323</v>
      </c>
      <c r="F2355" s="26">
        <f>+IF([1]DEPURADO!D2349&gt;1,[1]DEPURADO!D2349," ")</f>
        <v>44368</v>
      </c>
      <c r="G2355" s="27">
        <f>[1]DEPURADO!F2349</f>
        <v>396608</v>
      </c>
      <c r="H2355" s="28">
        <v>0</v>
      </c>
      <c r="I2355" s="28">
        <f>+[1]DEPURADO!N2349+[1]DEPURADO!O2349</f>
        <v>0</v>
      </c>
      <c r="J2355" s="28">
        <f>+[1]DEPURADO!S2349</f>
        <v>0</v>
      </c>
      <c r="K2355" s="29">
        <f>+[1]DEPURADO!Q2349+[1]DEPURADO!R2349</f>
        <v>0</v>
      </c>
      <c r="L2355" s="28">
        <v>0</v>
      </c>
      <c r="M2355" s="28">
        <v>0</v>
      </c>
      <c r="N2355" s="28">
        <f t="shared" si="252"/>
        <v>0</v>
      </c>
      <c r="O2355" s="28">
        <f t="shared" si="253"/>
        <v>396608</v>
      </c>
      <c r="P2355" s="24" t="str">
        <f>IF([1]DEPURADO!I2349&gt;1,0,[1]DEPURADO!B2349)</f>
        <v>FEH124057</v>
      </c>
      <c r="Q2355" s="30">
        <f t="shared" si="254"/>
        <v>396608</v>
      </c>
      <c r="R2355" s="31">
        <f t="shared" si="255"/>
        <v>0</v>
      </c>
      <c r="S2355" s="31">
        <f>+[1]DEPURADO!K2349</f>
        <v>0</v>
      </c>
      <c r="T2355" s="23" t="s">
        <v>45</v>
      </c>
      <c r="U2355" s="31">
        <f>+[1]DEPURADO!J2349</f>
        <v>0</v>
      </c>
      <c r="V2355" s="30"/>
      <c r="W2355" s="23" t="s">
        <v>45</v>
      </c>
      <c r="X2355" s="31">
        <f>+[1]DEPURADO!L2349+[1]DEPURADO!M2349</f>
        <v>0</v>
      </c>
      <c r="Y2355" s="23" t="s">
        <v>45</v>
      </c>
      <c r="Z2355" s="31">
        <f t="shared" si="256"/>
        <v>0</v>
      </c>
      <c r="AA2355" s="31"/>
      <c r="AB2355" s="31">
        <v>0</v>
      </c>
      <c r="AC2355" s="31">
        <v>0</v>
      </c>
      <c r="AD2355" s="30"/>
      <c r="AE2355" s="30">
        <f>+[1]DEPURADO!L2349</f>
        <v>0</v>
      </c>
      <c r="AF2355" s="30">
        <v>0</v>
      </c>
      <c r="AG2355" s="30">
        <f t="shared" si="257"/>
        <v>396608</v>
      </c>
      <c r="AH2355" s="30">
        <v>0</v>
      </c>
      <c r="AI2355" s="30" t="str">
        <f>+[1]DEPURADO!G2349</f>
        <v>SALDO A FAVOR DEL PRESTADOR</v>
      </c>
      <c r="AJ2355" s="32"/>
      <c r="AK2355" s="33"/>
    </row>
    <row r="2356" spans="1:37" s="34" customFormat="1" x14ac:dyDescent="0.25">
      <c r="A2356" s="23">
        <f t="shared" si="258"/>
        <v>2348</v>
      </c>
      <c r="B2356" s="24" t="s">
        <v>44</v>
      </c>
      <c r="C2356" s="23" t="str">
        <f>+[1]DEPURADO!A2350</f>
        <v>FEH124378</v>
      </c>
      <c r="D2356" s="23" t="str">
        <f>+[1]DEPURADO!B2350</f>
        <v>FEH124378</v>
      </c>
      <c r="E2356" s="25">
        <f>+[1]DEPURADO!C2350</f>
        <v>44326</v>
      </c>
      <c r="F2356" s="26">
        <f>+IF([1]DEPURADO!D2350&gt;1,[1]DEPURADO!D2350," ")</f>
        <v>44368</v>
      </c>
      <c r="G2356" s="27">
        <f>[1]DEPURADO!F2350</f>
        <v>1165360</v>
      </c>
      <c r="H2356" s="28">
        <v>0</v>
      </c>
      <c r="I2356" s="28">
        <f>+[1]DEPURADO!N2350+[1]DEPURADO!O2350</f>
        <v>0</v>
      </c>
      <c r="J2356" s="28">
        <f>+[1]DEPURADO!S2350</f>
        <v>0</v>
      </c>
      <c r="K2356" s="29">
        <f>+[1]DEPURADO!Q2350+[1]DEPURADO!R2350</f>
        <v>0</v>
      </c>
      <c r="L2356" s="28">
        <v>0</v>
      </c>
      <c r="M2356" s="28">
        <v>0</v>
      </c>
      <c r="N2356" s="28">
        <f t="shared" si="252"/>
        <v>0</v>
      </c>
      <c r="O2356" s="28">
        <f t="shared" si="253"/>
        <v>1165360</v>
      </c>
      <c r="P2356" s="24" t="str">
        <f>IF([1]DEPURADO!I2350&gt;1,0,[1]DEPURADO!B2350)</f>
        <v>FEH124378</v>
      </c>
      <c r="Q2356" s="30">
        <f t="shared" si="254"/>
        <v>1165360</v>
      </c>
      <c r="R2356" s="31">
        <f t="shared" si="255"/>
        <v>0</v>
      </c>
      <c r="S2356" s="31">
        <f>+[1]DEPURADO!K2350</f>
        <v>0</v>
      </c>
      <c r="T2356" s="23" t="s">
        <v>45</v>
      </c>
      <c r="U2356" s="31">
        <f>+[1]DEPURADO!J2350</f>
        <v>0</v>
      </c>
      <c r="V2356" s="30"/>
      <c r="W2356" s="23" t="s">
        <v>45</v>
      </c>
      <c r="X2356" s="31">
        <f>+[1]DEPURADO!L2350+[1]DEPURADO!M2350</f>
        <v>0</v>
      </c>
      <c r="Y2356" s="23" t="s">
        <v>45</v>
      </c>
      <c r="Z2356" s="31">
        <f t="shared" si="256"/>
        <v>0</v>
      </c>
      <c r="AA2356" s="31"/>
      <c r="AB2356" s="31">
        <v>0</v>
      </c>
      <c r="AC2356" s="31">
        <v>0</v>
      </c>
      <c r="AD2356" s="30"/>
      <c r="AE2356" s="30">
        <f>+[1]DEPURADO!L2350</f>
        <v>0</v>
      </c>
      <c r="AF2356" s="30">
        <v>0</v>
      </c>
      <c r="AG2356" s="30">
        <f t="shared" si="257"/>
        <v>1165360</v>
      </c>
      <c r="AH2356" s="30">
        <v>0</v>
      </c>
      <c r="AI2356" s="30" t="str">
        <f>+[1]DEPURADO!G2350</f>
        <v>SALDO A FAVOR DEL PRESTADOR</v>
      </c>
      <c r="AJ2356" s="32"/>
      <c r="AK2356" s="33"/>
    </row>
    <row r="2357" spans="1:37" s="34" customFormat="1" x14ac:dyDescent="0.25">
      <c r="A2357" s="23">
        <f t="shared" si="258"/>
        <v>2349</v>
      </c>
      <c r="B2357" s="24" t="s">
        <v>44</v>
      </c>
      <c r="C2357" s="23" t="str">
        <f>+[1]DEPURADO!A2351</f>
        <v>FEH124379</v>
      </c>
      <c r="D2357" s="23" t="str">
        <f>+[1]DEPURADO!B2351</f>
        <v>FEH124379</v>
      </c>
      <c r="E2357" s="25">
        <f>+[1]DEPURADO!C2351</f>
        <v>44326</v>
      </c>
      <c r="F2357" s="26">
        <f>+IF([1]DEPURADO!D2351&gt;1,[1]DEPURADO!D2351," ")</f>
        <v>44368</v>
      </c>
      <c r="G2357" s="27">
        <f>[1]DEPURADO!F2351</f>
        <v>80832</v>
      </c>
      <c r="H2357" s="28">
        <v>0</v>
      </c>
      <c r="I2357" s="28">
        <f>+[1]DEPURADO!N2351+[1]DEPURADO!O2351</f>
        <v>0</v>
      </c>
      <c r="J2357" s="28">
        <f>+[1]DEPURADO!S2351</f>
        <v>0</v>
      </c>
      <c r="K2357" s="29">
        <f>+[1]DEPURADO!Q2351+[1]DEPURADO!R2351</f>
        <v>0</v>
      </c>
      <c r="L2357" s="28">
        <v>0</v>
      </c>
      <c r="M2357" s="28">
        <v>0</v>
      </c>
      <c r="N2357" s="28">
        <f t="shared" si="252"/>
        <v>0</v>
      </c>
      <c r="O2357" s="28">
        <f t="shared" si="253"/>
        <v>80832</v>
      </c>
      <c r="P2357" s="24" t="str">
        <f>IF([1]DEPURADO!I2351&gt;1,0,[1]DEPURADO!B2351)</f>
        <v>FEH124379</v>
      </c>
      <c r="Q2357" s="30">
        <f t="shared" si="254"/>
        <v>80832</v>
      </c>
      <c r="R2357" s="31">
        <f t="shared" si="255"/>
        <v>0</v>
      </c>
      <c r="S2357" s="31">
        <f>+[1]DEPURADO!K2351</f>
        <v>0</v>
      </c>
      <c r="T2357" s="23" t="s">
        <v>45</v>
      </c>
      <c r="U2357" s="31">
        <f>+[1]DEPURADO!J2351</f>
        <v>80832</v>
      </c>
      <c r="V2357" s="30"/>
      <c r="W2357" s="23" t="s">
        <v>45</v>
      </c>
      <c r="X2357" s="31">
        <f>+[1]DEPURADO!L2351+[1]DEPURADO!M2351</f>
        <v>0</v>
      </c>
      <c r="Y2357" s="23" t="s">
        <v>45</v>
      </c>
      <c r="Z2357" s="31">
        <f t="shared" si="256"/>
        <v>0</v>
      </c>
      <c r="AA2357" s="31"/>
      <c r="AB2357" s="31">
        <v>0</v>
      </c>
      <c r="AC2357" s="31">
        <v>0</v>
      </c>
      <c r="AD2357" s="30"/>
      <c r="AE2357" s="30">
        <f>+[1]DEPURADO!L2351</f>
        <v>0</v>
      </c>
      <c r="AF2357" s="30">
        <v>0</v>
      </c>
      <c r="AG2357" s="30">
        <f t="shared" si="257"/>
        <v>0</v>
      </c>
      <c r="AH2357" s="30">
        <v>0</v>
      </c>
      <c r="AI2357" s="30" t="str">
        <f>+[1]DEPURADO!G2351</f>
        <v>EN REVISION ADRES-CANASTA COVID</v>
      </c>
      <c r="AJ2357" s="32"/>
      <c r="AK2357" s="33"/>
    </row>
    <row r="2358" spans="1:37" s="34" customFormat="1" x14ac:dyDescent="0.25">
      <c r="A2358" s="23">
        <f t="shared" si="258"/>
        <v>2350</v>
      </c>
      <c r="B2358" s="24" t="s">
        <v>44</v>
      </c>
      <c r="C2358" s="23" t="str">
        <f>+[1]DEPURADO!A2352</f>
        <v>FEH124380</v>
      </c>
      <c r="D2358" s="23" t="str">
        <f>+[1]DEPURADO!B2352</f>
        <v>FEH124380</v>
      </c>
      <c r="E2358" s="25">
        <f>+[1]DEPURADO!C2352</f>
        <v>44326</v>
      </c>
      <c r="F2358" s="26" t="str">
        <f>+IF([1]DEPURADO!D2352&gt;1,[1]DEPURADO!D2352," ")</f>
        <v xml:space="preserve"> </v>
      </c>
      <c r="G2358" s="27">
        <f>[1]DEPURADO!F2352</f>
        <v>216994</v>
      </c>
      <c r="H2358" s="28">
        <v>0</v>
      </c>
      <c r="I2358" s="28">
        <f>+[1]DEPURADO!N2352+[1]DEPURADO!O2352</f>
        <v>0</v>
      </c>
      <c r="J2358" s="28">
        <f>+[1]DEPURADO!S2352</f>
        <v>0</v>
      </c>
      <c r="K2358" s="29">
        <f>+[1]DEPURADO!Q2352+[1]DEPURADO!R2352</f>
        <v>0</v>
      </c>
      <c r="L2358" s="28">
        <v>0</v>
      </c>
      <c r="M2358" s="28">
        <v>0</v>
      </c>
      <c r="N2358" s="28">
        <f t="shared" si="252"/>
        <v>0</v>
      </c>
      <c r="O2358" s="28">
        <f t="shared" si="253"/>
        <v>216994</v>
      </c>
      <c r="P2358" s="24">
        <f>IF([1]DEPURADO!I2352&gt;1,0,[1]DEPURADO!B2352)</f>
        <v>0</v>
      </c>
      <c r="Q2358" s="30">
        <f t="shared" si="254"/>
        <v>0</v>
      </c>
      <c r="R2358" s="31">
        <f t="shared" si="255"/>
        <v>216994</v>
      </c>
      <c r="S2358" s="31">
        <f>+[1]DEPURADO!K2352</f>
        <v>0</v>
      </c>
      <c r="T2358" s="23" t="s">
        <v>45</v>
      </c>
      <c r="U2358" s="31">
        <f>+[1]DEPURADO!J2352</f>
        <v>0</v>
      </c>
      <c r="V2358" s="30"/>
      <c r="W2358" s="23" t="s">
        <v>45</v>
      </c>
      <c r="X2358" s="31">
        <f>+[1]DEPURADO!L2352+[1]DEPURADO!M2352</f>
        <v>0</v>
      </c>
      <c r="Y2358" s="23" t="s">
        <v>45</v>
      </c>
      <c r="Z2358" s="31">
        <f t="shared" si="256"/>
        <v>0</v>
      </c>
      <c r="AA2358" s="31"/>
      <c r="AB2358" s="31">
        <v>0</v>
      </c>
      <c r="AC2358" s="31">
        <v>0</v>
      </c>
      <c r="AD2358" s="30"/>
      <c r="AE2358" s="30">
        <f>+[1]DEPURADO!L2352</f>
        <v>0</v>
      </c>
      <c r="AF2358" s="30">
        <v>0</v>
      </c>
      <c r="AG2358" s="30">
        <f t="shared" si="257"/>
        <v>0</v>
      </c>
      <c r="AH2358" s="30">
        <v>0</v>
      </c>
      <c r="AI2358" s="30" t="str">
        <f>+[1]DEPURADO!G2352</f>
        <v>NO RADICADO</v>
      </c>
      <c r="AJ2358" s="32"/>
      <c r="AK2358" s="33"/>
    </row>
    <row r="2359" spans="1:37" s="34" customFormat="1" x14ac:dyDescent="0.25">
      <c r="A2359" s="23">
        <f t="shared" si="258"/>
        <v>2351</v>
      </c>
      <c r="B2359" s="24" t="s">
        <v>44</v>
      </c>
      <c r="C2359" s="23" t="str">
        <f>+[1]DEPURADO!A2353</f>
        <v>FEH124578</v>
      </c>
      <c r="D2359" s="23" t="str">
        <f>+[1]DEPURADO!B2353</f>
        <v>FEH124578</v>
      </c>
      <c r="E2359" s="25">
        <f>+[1]DEPURADO!C2353</f>
        <v>44327</v>
      </c>
      <c r="F2359" s="26">
        <f>+IF([1]DEPURADO!D2353&gt;1,[1]DEPURADO!D2353," ")</f>
        <v>44368</v>
      </c>
      <c r="G2359" s="27">
        <f>[1]DEPURADO!F2353</f>
        <v>811683</v>
      </c>
      <c r="H2359" s="28">
        <v>0</v>
      </c>
      <c r="I2359" s="28">
        <f>+[1]DEPURADO!N2353+[1]DEPURADO!O2353</f>
        <v>0</v>
      </c>
      <c r="J2359" s="28">
        <f>+[1]DEPURADO!S2353</f>
        <v>0</v>
      </c>
      <c r="K2359" s="29">
        <f>+[1]DEPURADO!Q2353+[1]DEPURADO!R2353</f>
        <v>0</v>
      </c>
      <c r="L2359" s="28">
        <v>0</v>
      </c>
      <c r="M2359" s="28">
        <v>0</v>
      </c>
      <c r="N2359" s="28">
        <f t="shared" si="252"/>
        <v>0</v>
      </c>
      <c r="O2359" s="28">
        <f t="shared" si="253"/>
        <v>811683</v>
      </c>
      <c r="P2359" s="24" t="str">
        <f>IF([1]DEPURADO!I2353&gt;1,0,[1]DEPURADO!B2353)</f>
        <v>FEH124578</v>
      </c>
      <c r="Q2359" s="30">
        <f t="shared" si="254"/>
        <v>811683</v>
      </c>
      <c r="R2359" s="31">
        <f t="shared" si="255"/>
        <v>0</v>
      </c>
      <c r="S2359" s="31">
        <f>+[1]DEPURADO!K2353</f>
        <v>0</v>
      </c>
      <c r="T2359" s="23" t="s">
        <v>45</v>
      </c>
      <c r="U2359" s="31">
        <f>+[1]DEPURADO!J2353</f>
        <v>0</v>
      </c>
      <c r="V2359" s="30"/>
      <c r="W2359" s="23" t="s">
        <v>45</v>
      </c>
      <c r="X2359" s="31">
        <f>+[1]DEPURADO!L2353+[1]DEPURADO!M2353</f>
        <v>0</v>
      </c>
      <c r="Y2359" s="23" t="s">
        <v>45</v>
      </c>
      <c r="Z2359" s="31">
        <f t="shared" si="256"/>
        <v>0</v>
      </c>
      <c r="AA2359" s="31"/>
      <c r="AB2359" s="31">
        <v>0</v>
      </c>
      <c r="AC2359" s="31">
        <v>0</v>
      </c>
      <c r="AD2359" s="30"/>
      <c r="AE2359" s="30">
        <f>+[1]DEPURADO!L2353</f>
        <v>0</v>
      </c>
      <c r="AF2359" s="30">
        <v>0</v>
      </c>
      <c r="AG2359" s="30">
        <f t="shared" si="257"/>
        <v>811683</v>
      </c>
      <c r="AH2359" s="30">
        <v>0</v>
      </c>
      <c r="AI2359" s="30" t="str">
        <f>+[1]DEPURADO!G2353</f>
        <v>SALDO A FAVOR DEL PRESTADOR</v>
      </c>
      <c r="AJ2359" s="32"/>
      <c r="AK2359" s="33"/>
    </row>
    <row r="2360" spans="1:37" s="34" customFormat="1" x14ac:dyDescent="0.25">
      <c r="A2360" s="23">
        <f t="shared" si="258"/>
        <v>2352</v>
      </c>
      <c r="B2360" s="24" t="s">
        <v>44</v>
      </c>
      <c r="C2360" s="23" t="str">
        <f>+[1]DEPURADO!A2354</f>
        <v>FEH124579</v>
      </c>
      <c r="D2360" s="23" t="str">
        <f>+[1]DEPURADO!B2354</f>
        <v>FEH124579</v>
      </c>
      <c r="E2360" s="25">
        <f>+[1]DEPURADO!C2354</f>
        <v>44327</v>
      </c>
      <c r="F2360" s="26" t="str">
        <f>+IF([1]DEPURADO!D2354&gt;1,[1]DEPURADO!D2354," ")</f>
        <v xml:space="preserve"> </v>
      </c>
      <c r="G2360" s="27">
        <f>[1]DEPURADO!F2354</f>
        <v>80832</v>
      </c>
      <c r="H2360" s="28">
        <v>0</v>
      </c>
      <c r="I2360" s="28">
        <f>+[1]DEPURADO!N2354+[1]DEPURADO!O2354</f>
        <v>0</v>
      </c>
      <c r="J2360" s="28">
        <f>+[1]DEPURADO!S2354</f>
        <v>0</v>
      </c>
      <c r="K2360" s="29">
        <f>+[1]DEPURADO!Q2354+[1]DEPURADO!R2354</f>
        <v>0</v>
      </c>
      <c r="L2360" s="28">
        <v>0</v>
      </c>
      <c r="M2360" s="28">
        <v>0</v>
      </c>
      <c r="N2360" s="28">
        <f t="shared" si="252"/>
        <v>0</v>
      </c>
      <c r="O2360" s="28">
        <f t="shared" si="253"/>
        <v>80832</v>
      </c>
      <c r="P2360" s="24" t="str">
        <f>IF([1]DEPURADO!I2354&gt;1,0,[1]DEPURADO!B2354)</f>
        <v>FEH124579</v>
      </c>
      <c r="Q2360" s="30">
        <f t="shared" si="254"/>
        <v>80832</v>
      </c>
      <c r="R2360" s="31">
        <f t="shared" si="255"/>
        <v>0</v>
      </c>
      <c r="S2360" s="31">
        <f>+[1]DEPURADO!K2354</f>
        <v>0</v>
      </c>
      <c r="T2360" s="23" t="s">
        <v>45</v>
      </c>
      <c r="U2360" s="31">
        <f>+[1]DEPURADO!J2354</f>
        <v>80832</v>
      </c>
      <c r="V2360" s="30"/>
      <c r="W2360" s="23" t="s">
        <v>45</v>
      </c>
      <c r="X2360" s="31">
        <f>+[1]DEPURADO!L2354+[1]DEPURADO!M2354</f>
        <v>0</v>
      </c>
      <c r="Y2360" s="23" t="s">
        <v>45</v>
      </c>
      <c r="Z2360" s="31">
        <f t="shared" si="256"/>
        <v>0</v>
      </c>
      <c r="AA2360" s="31"/>
      <c r="AB2360" s="31">
        <v>0</v>
      </c>
      <c r="AC2360" s="31">
        <v>0</v>
      </c>
      <c r="AD2360" s="30"/>
      <c r="AE2360" s="30">
        <f>+[1]DEPURADO!L2354</f>
        <v>0</v>
      </c>
      <c r="AF2360" s="30">
        <v>0</v>
      </c>
      <c r="AG2360" s="30">
        <f t="shared" si="257"/>
        <v>0</v>
      </c>
      <c r="AH2360" s="30">
        <v>0</v>
      </c>
      <c r="AI2360" s="30" t="str">
        <f>+[1]DEPURADO!G2354</f>
        <v>EN REVISION ADRES-CANASTA COVID</v>
      </c>
      <c r="AJ2360" s="32"/>
      <c r="AK2360" s="33"/>
    </row>
    <row r="2361" spans="1:37" s="34" customFormat="1" x14ac:dyDescent="0.25">
      <c r="A2361" s="23">
        <f t="shared" si="258"/>
        <v>2353</v>
      </c>
      <c r="B2361" s="24" t="s">
        <v>44</v>
      </c>
      <c r="C2361" s="23" t="str">
        <f>+[1]DEPURADO!A2355</f>
        <v>FEH125371</v>
      </c>
      <c r="D2361" s="23" t="str">
        <f>+[1]DEPURADO!B2355</f>
        <v>FEH125371</v>
      </c>
      <c r="E2361" s="25">
        <f>+[1]DEPURADO!C2355</f>
        <v>44330</v>
      </c>
      <c r="F2361" s="26">
        <f>+IF([1]DEPURADO!D2355&gt;1,[1]DEPURADO!D2355," ")</f>
        <v>44368</v>
      </c>
      <c r="G2361" s="27">
        <f>[1]DEPURADO!F2355</f>
        <v>1270531</v>
      </c>
      <c r="H2361" s="28">
        <v>0</v>
      </c>
      <c r="I2361" s="28">
        <f>+[1]DEPURADO!N2355+[1]DEPURADO!O2355</f>
        <v>0</v>
      </c>
      <c r="J2361" s="28">
        <f>+[1]DEPURADO!S2355</f>
        <v>0</v>
      </c>
      <c r="K2361" s="29">
        <f>+[1]DEPURADO!Q2355+[1]DEPURADO!R2355</f>
        <v>0</v>
      </c>
      <c r="L2361" s="28">
        <v>0</v>
      </c>
      <c r="M2361" s="28">
        <v>0</v>
      </c>
      <c r="N2361" s="28">
        <f t="shared" si="252"/>
        <v>0</v>
      </c>
      <c r="O2361" s="28">
        <f t="shared" si="253"/>
        <v>1270531</v>
      </c>
      <c r="P2361" s="24" t="str">
        <f>IF([1]DEPURADO!I2355&gt;1,0,[1]DEPURADO!B2355)</f>
        <v>FEH125371</v>
      </c>
      <c r="Q2361" s="30">
        <f t="shared" si="254"/>
        <v>1270531</v>
      </c>
      <c r="R2361" s="31">
        <f t="shared" si="255"/>
        <v>0</v>
      </c>
      <c r="S2361" s="31">
        <f>+[1]DEPURADO!K2355</f>
        <v>0</v>
      </c>
      <c r="T2361" s="23" t="s">
        <v>45</v>
      </c>
      <c r="U2361" s="31">
        <f>+[1]DEPURADO!J2355</f>
        <v>0</v>
      </c>
      <c r="V2361" s="30"/>
      <c r="W2361" s="23" t="s">
        <v>45</v>
      </c>
      <c r="X2361" s="31">
        <f>+[1]DEPURADO!L2355+[1]DEPURADO!M2355</f>
        <v>0</v>
      </c>
      <c r="Y2361" s="23" t="s">
        <v>45</v>
      </c>
      <c r="Z2361" s="31">
        <f t="shared" si="256"/>
        <v>0</v>
      </c>
      <c r="AA2361" s="31"/>
      <c r="AB2361" s="31">
        <v>0</v>
      </c>
      <c r="AC2361" s="31">
        <v>0</v>
      </c>
      <c r="AD2361" s="30"/>
      <c r="AE2361" s="30">
        <f>+[1]DEPURADO!L2355</f>
        <v>0</v>
      </c>
      <c r="AF2361" s="30">
        <v>0</v>
      </c>
      <c r="AG2361" s="30">
        <f t="shared" si="257"/>
        <v>1270531</v>
      </c>
      <c r="AH2361" s="30">
        <v>0</v>
      </c>
      <c r="AI2361" s="30" t="str">
        <f>+[1]DEPURADO!G2355</f>
        <v>SALDO A FAVOR DEL PRESTADOR</v>
      </c>
      <c r="AJ2361" s="32"/>
      <c r="AK2361" s="33"/>
    </row>
    <row r="2362" spans="1:37" s="34" customFormat="1" x14ac:dyDescent="0.25">
      <c r="A2362" s="23">
        <f t="shared" si="258"/>
        <v>2354</v>
      </c>
      <c r="B2362" s="24" t="s">
        <v>44</v>
      </c>
      <c r="C2362" s="23" t="str">
        <f>+[1]DEPURADO!A2356</f>
        <v>FEH125372</v>
      </c>
      <c r="D2362" s="23" t="str">
        <f>+[1]DEPURADO!B2356</f>
        <v>FEH125372</v>
      </c>
      <c r="E2362" s="25">
        <f>+[1]DEPURADO!C2356</f>
        <v>44330</v>
      </c>
      <c r="F2362" s="26" t="str">
        <f>+IF([1]DEPURADO!D2356&gt;1,[1]DEPURADO!D2356," ")</f>
        <v xml:space="preserve"> </v>
      </c>
      <c r="G2362" s="27">
        <f>[1]DEPURADO!F2356</f>
        <v>80832</v>
      </c>
      <c r="H2362" s="28">
        <v>0</v>
      </c>
      <c r="I2362" s="28">
        <f>+[1]DEPURADO!N2356+[1]DEPURADO!O2356</f>
        <v>0</v>
      </c>
      <c r="J2362" s="28">
        <f>+[1]DEPURADO!S2356</f>
        <v>0</v>
      </c>
      <c r="K2362" s="29">
        <f>+[1]DEPURADO!Q2356+[1]DEPURADO!R2356</f>
        <v>0</v>
      </c>
      <c r="L2362" s="28">
        <v>0</v>
      </c>
      <c r="M2362" s="28">
        <v>0</v>
      </c>
      <c r="N2362" s="28">
        <f t="shared" si="252"/>
        <v>0</v>
      </c>
      <c r="O2362" s="28">
        <f t="shared" si="253"/>
        <v>80832</v>
      </c>
      <c r="P2362" s="24" t="str">
        <f>IF([1]DEPURADO!I2356&gt;1,0,[1]DEPURADO!B2356)</f>
        <v>FEH125372</v>
      </c>
      <c r="Q2362" s="30">
        <f t="shared" si="254"/>
        <v>80832</v>
      </c>
      <c r="R2362" s="31">
        <f t="shared" si="255"/>
        <v>0</v>
      </c>
      <c r="S2362" s="31">
        <f>+[1]DEPURADO!K2356</f>
        <v>0</v>
      </c>
      <c r="T2362" s="23" t="s">
        <v>45</v>
      </c>
      <c r="U2362" s="31">
        <f>+[1]DEPURADO!J2356</f>
        <v>80832</v>
      </c>
      <c r="V2362" s="30"/>
      <c r="W2362" s="23" t="s">
        <v>45</v>
      </c>
      <c r="X2362" s="31">
        <f>+[1]DEPURADO!L2356+[1]DEPURADO!M2356</f>
        <v>0</v>
      </c>
      <c r="Y2362" s="23" t="s">
        <v>45</v>
      </c>
      <c r="Z2362" s="31">
        <f t="shared" si="256"/>
        <v>0</v>
      </c>
      <c r="AA2362" s="31"/>
      <c r="AB2362" s="31">
        <v>0</v>
      </c>
      <c r="AC2362" s="31">
        <v>0</v>
      </c>
      <c r="AD2362" s="30"/>
      <c r="AE2362" s="30">
        <f>+[1]DEPURADO!L2356</f>
        <v>0</v>
      </c>
      <c r="AF2362" s="30">
        <v>0</v>
      </c>
      <c r="AG2362" s="30">
        <f t="shared" si="257"/>
        <v>0</v>
      </c>
      <c r="AH2362" s="30">
        <v>0</v>
      </c>
      <c r="AI2362" s="30" t="str">
        <f>+[1]DEPURADO!G2356</f>
        <v>EN REVISION ADRES-CANASTA COVID</v>
      </c>
      <c r="AJ2362" s="32"/>
      <c r="AK2362" s="33"/>
    </row>
    <row r="2363" spans="1:37" s="34" customFormat="1" x14ac:dyDescent="0.25">
      <c r="A2363" s="23">
        <f t="shared" si="258"/>
        <v>2355</v>
      </c>
      <c r="B2363" s="24" t="s">
        <v>44</v>
      </c>
      <c r="C2363" s="23" t="str">
        <f>+[1]DEPURADO!A2357</f>
        <v>FEH130552</v>
      </c>
      <c r="D2363" s="23" t="str">
        <f>+[1]DEPURADO!B2357</f>
        <v>FEH130552</v>
      </c>
      <c r="E2363" s="25">
        <f>+[1]DEPURADO!C2357</f>
        <v>44349</v>
      </c>
      <c r="F2363" s="26" t="str">
        <f>+IF([1]DEPURADO!D2357&gt;1,[1]DEPURADO!D2357," ")</f>
        <v xml:space="preserve"> </v>
      </c>
      <c r="G2363" s="27">
        <f>[1]DEPURADO!F2357</f>
        <v>18637778</v>
      </c>
      <c r="H2363" s="28">
        <v>0</v>
      </c>
      <c r="I2363" s="28">
        <f>+[1]DEPURADO!N2357+[1]DEPURADO!O2357</f>
        <v>0</v>
      </c>
      <c r="J2363" s="28">
        <f>+[1]DEPURADO!S2357</f>
        <v>0</v>
      </c>
      <c r="K2363" s="29">
        <f>+[1]DEPURADO!Q2357+[1]DEPURADO!R2357</f>
        <v>0</v>
      </c>
      <c r="L2363" s="28">
        <v>0</v>
      </c>
      <c r="M2363" s="28">
        <v>0</v>
      </c>
      <c r="N2363" s="28">
        <f t="shared" si="252"/>
        <v>0</v>
      </c>
      <c r="O2363" s="28">
        <f t="shared" si="253"/>
        <v>18637778</v>
      </c>
      <c r="P2363" s="24" t="str">
        <f>IF([1]DEPURADO!I2357&gt;1,0,[1]DEPURADO!B2357)</f>
        <v>FEH130552</v>
      </c>
      <c r="Q2363" s="30">
        <f t="shared" si="254"/>
        <v>18637778</v>
      </c>
      <c r="R2363" s="31">
        <f t="shared" si="255"/>
        <v>0</v>
      </c>
      <c r="S2363" s="31">
        <f>+[1]DEPURADO!K2357</f>
        <v>0</v>
      </c>
      <c r="T2363" s="23" t="s">
        <v>45</v>
      </c>
      <c r="U2363" s="31">
        <f>+[1]DEPURADO!J2357</f>
        <v>18637778</v>
      </c>
      <c r="V2363" s="30"/>
      <c r="W2363" s="23" t="s">
        <v>45</v>
      </c>
      <c r="X2363" s="31">
        <f>+[1]DEPURADO!L2357+[1]DEPURADO!M2357</f>
        <v>0</v>
      </c>
      <c r="Y2363" s="23" t="s">
        <v>45</v>
      </c>
      <c r="Z2363" s="31">
        <f t="shared" si="256"/>
        <v>0</v>
      </c>
      <c r="AA2363" s="31"/>
      <c r="AB2363" s="31">
        <v>0</v>
      </c>
      <c r="AC2363" s="31">
        <v>0</v>
      </c>
      <c r="AD2363" s="30"/>
      <c r="AE2363" s="30">
        <f>+[1]DEPURADO!L2357</f>
        <v>0</v>
      </c>
      <c r="AF2363" s="30">
        <v>0</v>
      </c>
      <c r="AG2363" s="30">
        <f t="shared" si="257"/>
        <v>0</v>
      </c>
      <c r="AH2363" s="30">
        <v>0</v>
      </c>
      <c r="AI2363" s="30" t="str">
        <f>+[1]DEPURADO!G2357</f>
        <v>EN REVISION</v>
      </c>
      <c r="AJ2363" s="32"/>
      <c r="AK2363" s="33"/>
    </row>
    <row r="2364" spans="1:37" s="34" customFormat="1" x14ac:dyDescent="0.25">
      <c r="A2364" s="23">
        <f t="shared" si="258"/>
        <v>2356</v>
      </c>
      <c r="B2364" s="24" t="s">
        <v>44</v>
      </c>
      <c r="C2364" s="23" t="str">
        <f>+[1]DEPURADO!A2358</f>
        <v>FEH130553</v>
      </c>
      <c r="D2364" s="23" t="str">
        <f>+[1]DEPURADO!B2358</f>
        <v>FEH130553</v>
      </c>
      <c r="E2364" s="25">
        <f>+[1]DEPURADO!C2358</f>
        <v>44349</v>
      </c>
      <c r="F2364" s="26" t="str">
        <f>+IF([1]DEPURADO!D2358&gt;1,[1]DEPURADO!D2358," ")</f>
        <v xml:space="preserve"> </v>
      </c>
      <c r="G2364" s="27">
        <f>[1]DEPURADO!F2358</f>
        <v>121380</v>
      </c>
      <c r="H2364" s="28">
        <v>0</v>
      </c>
      <c r="I2364" s="28">
        <f>+[1]DEPURADO!N2358+[1]DEPURADO!O2358</f>
        <v>0</v>
      </c>
      <c r="J2364" s="28">
        <f>+[1]DEPURADO!S2358</f>
        <v>0</v>
      </c>
      <c r="K2364" s="29">
        <f>+[1]DEPURADO!Q2358+[1]DEPURADO!R2358</f>
        <v>0</v>
      </c>
      <c r="L2364" s="28">
        <v>0</v>
      </c>
      <c r="M2364" s="28">
        <v>0</v>
      </c>
      <c r="N2364" s="28">
        <f t="shared" si="252"/>
        <v>0</v>
      </c>
      <c r="O2364" s="28">
        <f t="shared" si="253"/>
        <v>121380</v>
      </c>
      <c r="P2364" s="24">
        <f>IF([1]DEPURADO!I2358&gt;1,0,[1]DEPURADO!B2358)</f>
        <v>0</v>
      </c>
      <c r="Q2364" s="30">
        <f t="shared" si="254"/>
        <v>0</v>
      </c>
      <c r="R2364" s="31">
        <f t="shared" si="255"/>
        <v>121380</v>
      </c>
      <c r="S2364" s="31">
        <f>+[1]DEPURADO!K2358</f>
        <v>0</v>
      </c>
      <c r="T2364" s="23" t="s">
        <v>45</v>
      </c>
      <c r="U2364" s="31">
        <f>+[1]DEPURADO!J2358</f>
        <v>0</v>
      </c>
      <c r="V2364" s="30"/>
      <c r="W2364" s="23" t="s">
        <v>45</v>
      </c>
      <c r="X2364" s="31">
        <f>+[1]DEPURADO!L2358+[1]DEPURADO!M2358</f>
        <v>0</v>
      </c>
      <c r="Y2364" s="23" t="s">
        <v>45</v>
      </c>
      <c r="Z2364" s="31">
        <f t="shared" si="256"/>
        <v>0</v>
      </c>
      <c r="AA2364" s="31"/>
      <c r="AB2364" s="31">
        <v>0</v>
      </c>
      <c r="AC2364" s="31">
        <v>0</v>
      </c>
      <c r="AD2364" s="30"/>
      <c r="AE2364" s="30">
        <f>+[1]DEPURADO!L2358</f>
        <v>0</v>
      </c>
      <c r="AF2364" s="30">
        <v>0</v>
      </c>
      <c r="AG2364" s="30">
        <f t="shared" si="257"/>
        <v>0</v>
      </c>
      <c r="AH2364" s="30">
        <v>0</v>
      </c>
      <c r="AI2364" s="30" t="str">
        <f>+[1]DEPURADO!G2358</f>
        <v>NO RADICADO</v>
      </c>
      <c r="AJ2364" s="32"/>
      <c r="AK2364" s="33"/>
    </row>
    <row r="2365" spans="1:37" s="34" customFormat="1" x14ac:dyDescent="0.25">
      <c r="A2365" s="23">
        <f t="shared" si="258"/>
        <v>2357</v>
      </c>
      <c r="B2365" s="24" t="s">
        <v>44</v>
      </c>
      <c r="C2365" s="23" t="str">
        <f>+[1]DEPURADO!A2359</f>
        <v>FEH130556</v>
      </c>
      <c r="D2365" s="23" t="str">
        <f>+[1]DEPURADO!B2359</f>
        <v>FEH130556</v>
      </c>
      <c r="E2365" s="25">
        <f>+[1]DEPURADO!C2359</f>
        <v>44349</v>
      </c>
      <c r="F2365" s="26" t="str">
        <f>+IF([1]DEPURADO!D2359&gt;1,[1]DEPURADO!D2359," ")</f>
        <v xml:space="preserve"> </v>
      </c>
      <c r="G2365" s="27">
        <f>[1]DEPURADO!F2359</f>
        <v>121380</v>
      </c>
      <c r="H2365" s="28">
        <v>0</v>
      </c>
      <c r="I2365" s="28">
        <f>+[1]DEPURADO!N2359+[1]DEPURADO!O2359</f>
        <v>0</v>
      </c>
      <c r="J2365" s="28">
        <f>+[1]DEPURADO!S2359</f>
        <v>0</v>
      </c>
      <c r="K2365" s="29">
        <f>+[1]DEPURADO!Q2359+[1]DEPURADO!R2359</f>
        <v>0</v>
      </c>
      <c r="L2365" s="28">
        <v>0</v>
      </c>
      <c r="M2365" s="28">
        <v>0</v>
      </c>
      <c r="N2365" s="28">
        <f t="shared" si="252"/>
        <v>0</v>
      </c>
      <c r="O2365" s="28">
        <f t="shared" si="253"/>
        <v>121380</v>
      </c>
      <c r="P2365" s="24">
        <f>IF([1]DEPURADO!I2359&gt;1,0,[1]DEPURADO!B2359)</f>
        <v>0</v>
      </c>
      <c r="Q2365" s="30">
        <f t="shared" si="254"/>
        <v>0</v>
      </c>
      <c r="R2365" s="31">
        <f t="shared" si="255"/>
        <v>121380</v>
      </c>
      <c r="S2365" s="31">
        <f>+[1]DEPURADO!K2359</f>
        <v>0</v>
      </c>
      <c r="T2365" s="23" t="s">
        <v>45</v>
      </c>
      <c r="U2365" s="31">
        <f>+[1]DEPURADO!J2359</f>
        <v>0</v>
      </c>
      <c r="V2365" s="30"/>
      <c r="W2365" s="23" t="s">
        <v>45</v>
      </c>
      <c r="X2365" s="31">
        <f>+[1]DEPURADO!L2359+[1]DEPURADO!M2359</f>
        <v>0</v>
      </c>
      <c r="Y2365" s="23" t="s">
        <v>45</v>
      </c>
      <c r="Z2365" s="31">
        <f t="shared" si="256"/>
        <v>0</v>
      </c>
      <c r="AA2365" s="31"/>
      <c r="AB2365" s="31">
        <v>0</v>
      </c>
      <c r="AC2365" s="31">
        <v>0</v>
      </c>
      <c r="AD2365" s="30"/>
      <c r="AE2365" s="30">
        <f>+[1]DEPURADO!L2359</f>
        <v>0</v>
      </c>
      <c r="AF2365" s="30">
        <v>0</v>
      </c>
      <c r="AG2365" s="30">
        <f t="shared" si="257"/>
        <v>0</v>
      </c>
      <c r="AH2365" s="30">
        <v>0</v>
      </c>
      <c r="AI2365" s="30" t="str">
        <f>+[1]DEPURADO!G2359</f>
        <v>NO RADICADO</v>
      </c>
      <c r="AJ2365" s="32"/>
      <c r="AK2365" s="33"/>
    </row>
    <row r="2366" spans="1:37" s="34" customFormat="1" x14ac:dyDescent="0.25">
      <c r="A2366" s="23">
        <f t="shared" si="258"/>
        <v>2358</v>
      </c>
      <c r="B2366" s="24" t="s">
        <v>44</v>
      </c>
      <c r="C2366" s="23" t="str">
        <f>+[1]DEPURADO!A2360</f>
        <v>FEH130557</v>
      </c>
      <c r="D2366" s="23" t="str">
        <f>+[1]DEPURADO!B2360</f>
        <v>FEH130557</v>
      </c>
      <c r="E2366" s="25">
        <f>+[1]DEPURADO!C2360</f>
        <v>44349</v>
      </c>
      <c r="F2366" s="26" t="str">
        <f>+IF([1]DEPURADO!D2360&gt;1,[1]DEPURADO!D2360," ")</f>
        <v xml:space="preserve"> </v>
      </c>
      <c r="G2366" s="27">
        <f>[1]DEPURADO!F2360</f>
        <v>80832</v>
      </c>
      <c r="H2366" s="28">
        <v>0</v>
      </c>
      <c r="I2366" s="28">
        <f>+[1]DEPURADO!N2360+[1]DEPURADO!O2360</f>
        <v>0</v>
      </c>
      <c r="J2366" s="28">
        <f>+[1]DEPURADO!S2360</f>
        <v>0</v>
      </c>
      <c r="K2366" s="29">
        <f>+[1]DEPURADO!Q2360+[1]DEPURADO!R2360</f>
        <v>0</v>
      </c>
      <c r="L2366" s="28">
        <v>0</v>
      </c>
      <c r="M2366" s="28">
        <v>0</v>
      </c>
      <c r="N2366" s="28">
        <f t="shared" si="252"/>
        <v>0</v>
      </c>
      <c r="O2366" s="28">
        <f t="shared" si="253"/>
        <v>80832</v>
      </c>
      <c r="P2366" s="24">
        <f>IF([1]DEPURADO!I2360&gt;1,0,[1]DEPURADO!B2360)</f>
        <v>0</v>
      </c>
      <c r="Q2366" s="30">
        <f t="shared" si="254"/>
        <v>0</v>
      </c>
      <c r="R2366" s="31">
        <f t="shared" si="255"/>
        <v>80832</v>
      </c>
      <c r="S2366" s="31">
        <f>+[1]DEPURADO!K2360</f>
        <v>0</v>
      </c>
      <c r="T2366" s="23" t="s">
        <v>45</v>
      </c>
      <c r="U2366" s="31">
        <f>+[1]DEPURADO!J2360</f>
        <v>0</v>
      </c>
      <c r="V2366" s="30"/>
      <c r="W2366" s="23" t="s">
        <v>45</v>
      </c>
      <c r="X2366" s="31">
        <f>+[1]DEPURADO!L2360+[1]DEPURADO!M2360</f>
        <v>0</v>
      </c>
      <c r="Y2366" s="23" t="s">
        <v>45</v>
      </c>
      <c r="Z2366" s="31">
        <f t="shared" si="256"/>
        <v>0</v>
      </c>
      <c r="AA2366" s="31"/>
      <c r="AB2366" s="31">
        <v>0</v>
      </c>
      <c r="AC2366" s="31">
        <v>0</v>
      </c>
      <c r="AD2366" s="30"/>
      <c r="AE2366" s="30">
        <f>+[1]DEPURADO!L2360</f>
        <v>0</v>
      </c>
      <c r="AF2366" s="30">
        <v>0</v>
      </c>
      <c r="AG2366" s="30">
        <f t="shared" si="257"/>
        <v>0</v>
      </c>
      <c r="AH2366" s="30">
        <v>0</v>
      </c>
      <c r="AI2366" s="30" t="str">
        <f>+[1]DEPURADO!G2360</f>
        <v>NO RADICADO</v>
      </c>
      <c r="AJ2366" s="32"/>
      <c r="AK2366" s="33"/>
    </row>
    <row r="2367" spans="1:37" s="34" customFormat="1" x14ac:dyDescent="0.25">
      <c r="A2367" s="23">
        <f t="shared" si="258"/>
        <v>2359</v>
      </c>
      <c r="B2367" s="24" t="s">
        <v>44</v>
      </c>
      <c r="C2367" s="23" t="str">
        <f>+[1]DEPURADO!A2361</f>
        <v>FEH123817</v>
      </c>
      <c r="D2367" s="23" t="str">
        <f>+[1]DEPURADO!B2361</f>
        <v>FEH123817</v>
      </c>
      <c r="E2367" s="25">
        <f>+[1]DEPURADO!C2361</f>
        <v>44323</v>
      </c>
      <c r="F2367" s="26">
        <f>+IF([1]DEPURADO!D2361&gt;1,[1]DEPURADO!D2361," ")</f>
        <v>44368</v>
      </c>
      <c r="G2367" s="27">
        <f>[1]DEPURADO!F2361</f>
        <v>61333</v>
      </c>
      <c r="H2367" s="28">
        <v>0</v>
      </c>
      <c r="I2367" s="28">
        <f>+[1]DEPURADO!N2361+[1]DEPURADO!O2361</f>
        <v>0</v>
      </c>
      <c r="J2367" s="28">
        <f>+[1]DEPURADO!S2361</f>
        <v>0</v>
      </c>
      <c r="K2367" s="29">
        <f>+[1]DEPURADO!Q2361+[1]DEPURADO!R2361</f>
        <v>0</v>
      </c>
      <c r="L2367" s="28">
        <v>0</v>
      </c>
      <c r="M2367" s="28">
        <v>0</v>
      </c>
      <c r="N2367" s="28">
        <f t="shared" si="252"/>
        <v>0</v>
      </c>
      <c r="O2367" s="28">
        <f t="shared" si="253"/>
        <v>61333</v>
      </c>
      <c r="P2367" s="24" t="str">
        <f>IF([1]DEPURADO!I2361&gt;1,0,[1]DEPURADO!B2361)</f>
        <v>FEH123817</v>
      </c>
      <c r="Q2367" s="30">
        <f t="shared" si="254"/>
        <v>61333</v>
      </c>
      <c r="R2367" s="31">
        <f t="shared" si="255"/>
        <v>0</v>
      </c>
      <c r="S2367" s="31">
        <f>+[1]DEPURADO!K2361</f>
        <v>0</v>
      </c>
      <c r="T2367" s="23" t="s">
        <v>45</v>
      </c>
      <c r="U2367" s="31">
        <f>+[1]DEPURADO!J2361</f>
        <v>0</v>
      </c>
      <c r="V2367" s="30"/>
      <c r="W2367" s="23" t="s">
        <v>45</v>
      </c>
      <c r="X2367" s="31">
        <f>+[1]DEPURADO!L2361+[1]DEPURADO!M2361</f>
        <v>0</v>
      </c>
      <c r="Y2367" s="23" t="s">
        <v>45</v>
      </c>
      <c r="Z2367" s="31">
        <f t="shared" si="256"/>
        <v>0</v>
      </c>
      <c r="AA2367" s="31"/>
      <c r="AB2367" s="31">
        <v>0</v>
      </c>
      <c r="AC2367" s="31">
        <v>0</v>
      </c>
      <c r="AD2367" s="30"/>
      <c r="AE2367" s="30">
        <f>+[1]DEPURADO!L2361</f>
        <v>0</v>
      </c>
      <c r="AF2367" s="30">
        <v>0</v>
      </c>
      <c r="AG2367" s="30">
        <f t="shared" si="257"/>
        <v>61333</v>
      </c>
      <c r="AH2367" s="30">
        <v>0</v>
      </c>
      <c r="AI2367" s="30" t="str">
        <f>+[1]DEPURADO!G2361</f>
        <v>SALDO A FAVOR DEL PRESTADOR</v>
      </c>
      <c r="AJ2367" s="32"/>
      <c r="AK2367" s="33"/>
    </row>
    <row r="2368" spans="1:37" s="34" customFormat="1" x14ac:dyDescent="0.25">
      <c r="A2368" s="23">
        <f t="shared" si="258"/>
        <v>2360</v>
      </c>
      <c r="B2368" s="24" t="s">
        <v>44</v>
      </c>
      <c r="C2368" s="23" t="str">
        <f>+[1]DEPURADO!A2362</f>
        <v>FEH123834</v>
      </c>
      <c r="D2368" s="23" t="str">
        <f>+[1]DEPURADO!B2362</f>
        <v>FEH123834</v>
      </c>
      <c r="E2368" s="25">
        <f>+[1]DEPURADO!C2362</f>
        <v>44323</v>
      </c>
      <c r="F2368" s="26">
        <f>+IF([1]DEPURADO!D2362&gt;1,[1]DEPURADO!D2362," ")</f>
        <v>44368</v>
      </c>
      <c r="G2368" s="27">
        <f>[1]DEPURADO!F2362</f>
        <v>28530</v>
      </c>
      <c r="H2368" s="28">
        <v>0</v>
      </c>
      <c r="I2368" s="28">
        <f>+[1]DEPURADO!N2362+[1]DEPURADO!O2362</f>
        <v>0</v>
      </c>
      <c r="J2368" s="28">
        <f>+[1]DEPURADO!S2362</f>
        <v>0</v>
      </c>
      <c r="K2368" s="29">
        <f>+[1]DEPURADO!Q2362+[1]DEPURADO!R2362</f>
        <v>0</v>
      </c>
      <c r="L2368" s="28">
        <v>0</v>
      </c>
      <c r="M2368" s="28">
        <v>0</v>
      </c>
      <c r="N2368" s="28">
        <f t="shared" si="252"/>
        <v>0</v>
      </c>
      <c r="O2368" s="28">
        <f t="shared" si="253"/>
        <v>28530</v>
      </c>
      <c r="P2368" s="24" t="str">
        <f>IF([1]DEPURADO!I2362&gt;1,0,[1]DEPURADO!B2362)</f>
        <v>FEH123834</v>
      </c>
      <c r="Q2368" s="30">
        <f t="shared" si="254"/>
        <v>28530</v>
      </c>
      <c r="R2368" s="31">
        <f t="shared" si="255"/>
        <v>0</v>
      </c>
      <c r="S2368" s="31">
        <f>+[1]DEPURADO!K2362</f>
        <v>0</v>
      </c>
      <c r="T2368" s="23" t="s">
        <v>45</v>
      </c>
      <c r="U2368" s="31">
        <f>+[1]DEPURADO!J2362</f>
        <v>0</v>
      </c>
      <c r="V2368" s="30"/>
      <c r="W2368" s="23" t="s">
        <v>45</v>
      </c>
      <c r="X2368" s="31">
        <f>+[1]DEPURADO!L2362+[1]DEPURADO!M2362</f>
        <v>0</v>
      </c>
      <c r="Y2368" s="23" t="s">
        <v>45</v>
      </c>
      <c r="Z2368" s="31">
        <f t="shared" si="256"/>
        <v>0</v>
      </c>
      <c r="AA2368" s="31"/>
      <c r="AB2368" s="31">
        <v>0</v>
      </c>
      <c r="AC2368" s="31">
        <v>0</v>
      </c>
      <c r="AD2368" s="30"/>
      <c r="AE2368" s="30">
        <f>+[1]DEPURADO!L2362</f>
        <v>0</v>
      </c>
      <c r="AF2368" s="30">
        <v>0</v>
      </c>
      <c r="AG2368" s="30">
        <f t="shared" si="257"/>
        <v>28530</v>
      </c>
      <c r="AH2368" s="30">
        <v>0</v>
      </c>
      <c r="AI2368" s="30" t="str">
        <f>+[1]DEPURADO!G2362</f>
        <v>SALDO A FAVOR DEL PRESTADOR</v>
      </c>
      <c r="AJ2368" s="32"/>
      <c r="AK2368" s="33"/>
    </row>
    <row r="2369" spans="1:37" s="34" customFormat="1" x14ac:dyDescent="0.25">
      <c r="A2369" s="23">
        <f t="shared" si="258"/>
        <v>2361</v>
      </c>
      <c r="B2369" s="24" t="s">
        <v>44</v>
      </c>
      <c r="C2369" s="23" t="str">
        <f>+[1]DEPURADO!A2363</f>
        <v>FEH123850</v>
      </c>
      <c r="D2369" s="23" t="str">
        <f>+[1]DEPURADO!B2363</f>
        <v>FEH123850</v>
      </c>
      <c r="E2369" s="25">
        <f>+[1]DEPURADO!C2363</f>
        <v>44323</v>
      </c>
      <c r="F2369" s="26">
        <f>+IF([1]DEPURADO!D2363&gt;1,[1]DEPURADO!D2363," ")</f>
        <v>44368</v>
      </c>
      <c r="G2369" s="27">
        <f>[1]DEPURADO!F2363</f>
        <v>35926</v>
      </c>
      <c r="H2369" s="28">
        <v>0</v>
      </c>
      <c r="I2369" s="28">
        <f>+[1]DEPURADO!N2363+[1]DEPURADO!O2363</f>
        <v>0</v>
      </c>
      <c r="J2369" s="28">
        <f>+[1]DEPURADO!S2363</f>
        <v>0</v>
      </c>
      <c r="K2369" s="29">
        <f>+[1]DEPURADO!Q2363+[1]DEPURADO!R2363</f>
        <v>0</v>
      </c>
      <c r="L2369" s="28">
        <v>0</v>
      </c>
      <c r="M2369" s="28">
        <v>0</v>
      </c>
      <c r="N2369" s="28">
        <f t="shared" si="252"/>
        <v>0</v>
      </c>
      <c r="O2369" s="28">
        <f t="shared" si="253"/>
        <v>35926</v>
      </c>
      <c r="P2369" s="24" t="str">
        <f>IF([1]DEPURADO!I2363&gt;1,0,[1]DEPURADO!B2363)</f>
        <v>FEH123850</v>
      </c>
      <c r="Q2369" s="30">
        <f t="shared" si="254"/>
        <v>35926</v>
      </c>
      <c r="R2369" s="31">
        <f t="shared" si="255"/>
        <v>0</v>
      </c>
      <c r="S2369" s="31">
        <f>+[1]DEPURADO!K2363</f>
        <v>0</v>
      </c>
      <c r="T2369" s="23" t="s">
        <v>45</v>
      </c>
      <c r="U2369" s="31">
        <f>+[1]DEPURADO!J2363</f>
        <v>0</v>
      </c>
      <c r="V2369" s="30"/>
      <c r="W2369" s="23" t="s">
        <v>45</v>
      </c>
      <c r="X2369" s="31">
        <f>+[1]DEPURADO!L2363+[1]DEPURADO!M2363</f>
        <v>0</v>
      </c>
      <c r="Y2369" s="23" t="s">
        <v>45</v>
      </c>
      <c r="Z2369" s="31">
        <f t="shared" si="256"/>
        <v>0</v>
      </c>
      <c r="AA2369" s="31"/>
      <c r="AB2369" s="31">
        <v>0</v>
      </c>
      <c r="AC2369" s="31">
        <v>0</v>
      </c>
      <c r="AD2369" s="30"/>
      <c r="AE2369" s="30">
        <f>+[1]DEPURADO!L2363</f>
        <v>0</v>
      </c>
      <c r="AF2369" s="30">
        <v>0</v>
      </c>
      <c r="AG2369" s="30">
        <f t="shared" si="257"/>
        <v>35926</v>
      </c>
      <c r="AH2369" s="30">
        <v>0</v>
      </c>
      <c r="AI2369" s="30" t="str">
        <f>+[1]DEPURADO!G2363</f>
        <v>SALDO A FAVOR DEL PRESTADOR</v>
      </c>
      <c r="AJ2369" s="32"/>
      <c r="AK2369" s="33"/>
    </row>
    <row r="2370" spans="1:37" s="34" customFormat="1" x14ac:dyDescent="0.25">
      <c r="A2370" s="23">
        <f t="shared" si="258"/>
        <v>2362</v>
      </c>
      <c r="B2370" s="24" t="s">
        <v>44</v>
      </c>
      <c r="C2370" s="23" t="str">
        <f>+[1]DEPURADO!A2364</f>
        <v>FEH123860</v>
      </c>
      <c r="D2370" s="23" t="str">
        <f>+[1]DEPURADO!B2364</f>
        <v>FEH123860</v>
      </c>
      <c r="E2370" s="25">
        <f>+[1]DEPURADO!C2364</f>
        <v>44323</v>
      </c>
      <c r="F2370" s="26">
        <f>+IF([1]DEPURADO!D2364&gt;1,[1]DEPURADO!D2364," ")</f>
        <v>44368</v>
      </c>
      <c r="G2370" s="27">
        <f>[1]DEPURADO!F2364</f>
        <v>189205</v>
      </c>
      <c r="H2370" s="28">
        <v>0</v>
      </c>
      <c r="I2370" s="28">
        <f>+[1]DEPURADO!N2364+[1]DEPURADO!O2364</f>
        <v>0</v>
      </c>
      <c r="J2370" s="28">
        <f>+[1]DEPURADO!S2364</f>
        <v>0</v>
      </c>
      <c r="K2370" s="29">
        <f>+[1]DEPURADO!Q2364+[1]DEPURADO!R2364</f>
        <v>0</v>
      </c>
      <c r="L2370" s="28">
        <v>0</v>
      </c>
      <c r="M2370" s="28">
        <v>0</v>
      </c>
      <c r="N2370" s="28">
        <f t="shared" si="252"/>
        <v>0</v>
      </c>
      <c r="O2370" s="28">
        <f t="shared" si="253"/>
        <v>189205</v>
      </c>
      <c r="P2370" s="24" t="str">
        <f>IF([1]DEPURADO!I2364&gt;1,0,[1]DEPURADO!B2364)</f>
        <v>FEH123860</v>
      </c>
      <c r="Q2370" s="30">
        <f t="shared" si="254"/>
        <v>189205</v>
      </c>
      <c r="R2370" s="31">
        <f t="shared" si="255"/>
        <v>0</v>
      </c>
      <c r="S2370" s="31">
        <f>+[1]DEPURADO!K2364</f>
        <v>0</v>
      </c>
      <c r="T2370" s="23" t="s">
        <v>45</v>
      </c>
      <c r="U2370" s="31">
        <f>+[1]DEPURADO!J2364</f>
        <v>0</v>
      </c>
      <c r="V2370" s="30"/>
      <c r="W2370" s="23" t="s">
        <v>45</v>
      </c>
      <c r="X2370" s="31">
        <f>+[1]DEPURADO!L2364+[1]DEPURADO!M2364</f>
        <v>0</v>
      </c>
      <c r="Y2370" s="23" t="s">
        <v>45</v>
      </c>
      <c r="Z2370" s="31">
        <f t="shared" si="256"/>
        <v>0</v>
      </c>
      <c r="AA2370" s="31"/>
      <c r="AB2370" s="31">
        <v>0</v>
      </c>
      <c r="AC2370" s="31">
        <v>0</v>
      </c>
      <c r="AD2370" s="30"/>
      <c r="AE2370" s="30">
        <f>+[1]DEPURADO!L2364</f>
        <v>0</v>
      </c>
      <c r="AF2370" s="30">
        <v>0</v>
      </c>
      <c r="AG2370" s="30">
        <f t="shared" si="257"/>
        <v>189205</v>
      </c>
      <c r="AH2370" s="30">
        <v>0</v>
      </c>
      <c r="AI2370" s="30" t="str">
        <f>+[1]DEPURADO!G2364</f>
        <v>SALDO A FAVOR DEL PRESTADOR</v>
      </c>
      <c r="AJ2370" s="32"/>
      <c r="AK2370" s="33"/>
    </row>
    <row r="2371" spans="1:37" s="34" customFormat="1" x14ac:dyDescent="0.25">
      <c r="A2371" s="23">
        <f t="shared" si="258"/>
        <v>2363</v>
      </c>
      <c r="B2371" s="24" t="s">
        <v>44</v>
      </c>
      <c r="C2371" s="23" t="str">
        <f>+[1]DEPURADO!A2365</f>
        <v>FEH123952</v>
      </c>
      <c r="D2371" s="23" t="str">
        <f>+[1]DEPURADO!B2365</f>
        <v>FEH123952</v>
      </c>
      <c r="E2371" s="25">
        <f>+[1]DEPURADO!C2365</f>
        <v>44323</v>
      </c>
      <c r="F2371" s="26">
        <f>+IF([1]DEPURADO!D2365&gt;1,[1]DEPURADO!D2365," ")</f>
        <v>44368</v>
      </c>
      <c r="G2371" s="27">
        <f>[1]DEPURADO!F2365</f>
        <v>38110</v>
      </c>
      <c r="H2371" s="28">
        <v>0</v>
      </c>
      <c r="I2371" s="28">
        <f>+[1]DEPURADO!N2365+[1]DEPURADO!O2365</f>
        <v>0</v>
      </c>
      <c r="J2371" s="28">
        <f>+[1]DEPURADO!S2365</f>
        <v>0</v>
      </c>
      <c r="K2371" s="29">
        <f>+[1]DEPURADO!Q2365+[1]DEPURADO!R2365</f>
        <v>0</v>
      </c>
      <c r="L2371" s="28">
        <v>0</v>
      </c>
      <c r="M2371" s="28">
        <v>0</v>
      </c>
      <c r="N2371" s="28">
        <f t="shared" si="252"/>
        <v>0</v>
      </c>
      <c r="O2371" s="28">
        <f t="shared" si="253"/>
        <v>38110</v>
      </c>
      <c r="P2371" s="24" t="str">
        <f>IF([1]DEPURADO!I2365&gt;1,0,[1]DEPURADO!B2365)</f>
        <v>FEH123952</v>
      </c>
      <c r="Q2371" s="30">
        <f t="shared" si="254"/>
        <v>38110</v>
      </c>
      <c r="R2371" s="31">
        <f t="shared" si="255"/>
        <v>0</v>
      </c>
      <c r="S2371" s="31">
        <f>+[1]DEPURADO!K2365</f>
        <v>0</v>
      </c>
      <c r="T2371" s="23" t="s">
        <v>45</v>
      </c>
      <c r="U2371" s="31">
        <f>+[1]DEPURADO!J2365</f>
        <v>0</v>
      </c>
      <c r="V2371" s="30"/>
      <c r="W2371" s="23" t="s">
        <v>45</v>
      </c>
      <c r="X2371" s="31">
        <f>+[1]DEPURADO!L2365+[1]DEPURADO!M2365</f>
        <v>0</v>
      </c>
      <c r="Y2371" s="23" t="s">
        <v>45</v>
      </c>
      <c r="Z2371" s="31">
        <f t="shared" si="256"/>
        <v>0</v>
      </c>
      <c r="AA2371" s="31"/>
      <c r="AB2371" s="31">
        <v>0</v>
      </c>
      <c r="AC2371" s="31">
        <v>0</v>
      </c>
      <c r="AD2371" s="30"/>
      <c r="AE2371" s="30">
        <f>+[1]DEPURADO!L2365</f>
        <v>0</v>
      </c>
      <c r="AF2371" s="30">
        <v>0</v>
      </c>
      <c r="AG2371" s="30">
        <f t="shared" si="257"/>
        <v>38110</v>
      </c>
      <c r="AH2371" s="30">
        <v>0</v>
      </c>
      <c r="AI2371" s="30" t="str">
        <f>+[1]DEPURADO!G2365</f>
        <v>SALDO A FAVOR DEL PRESTADOR</v>
      </c>
      <c r="AJ2371" s="32"/>
      <c r="AK2371" s="33"/>
    </row>
    <row r="2372" spans="1:37" s="34" customFormat="1" x14ac:dyDescent="0.25">
      <c r="A2372" s="23">
        <f t="shared" si="258"/>
        <v>2364</v>
      </c>
      <c r="B2372" s="24" t="s">
        <v>44</v>
      </c>
      <c r="C2372" s="23" t="str">
        <f>+[1]DEPURADO!A2366</f>
        <v>FEH123954</v>
      </c>
      <c r="D2372" s="23" t="str">
        <f>+[1]DEPURADO!B2366</f>
        <v>FEH123954</v>
      </c>
      <c r="E2372" s="25">
        <f>+[1]DEPURADO!C2366</f>
        <v>44323</v>
      </c>
      <c r="F2372" s="26">
        <f>+IF([1]DEPURADO!D2366&gt;1,[1]DEPURADO!D2366," ")</f>
        <v>44368</v>
      </c>
      <c r="G2372" s="27">
        <f>[1]DEPURADO!F2366</f>
        <v>66950</v>
      </c>
      <c r="H2372" s="28">
        <v>0</v>
      </c>
      <c r="I2372" s="28">
        <f>+[1]DEPURADO!N2366+[1]DEPURADO!O2366</f>
        <v>0</v>
      </c>
      <c r="J2372" s="28">
        <f>+[1]DEPURADO!S2366</f>
        <v>0</v>
      </c>
      <c r="K2372" s="29">
        <f>+[1]DEPURADO!Q2366+[1]DEPURADO!R2366</f>
        <v>0</v>
      </c>
      <c r="L2372" s="28">
        <v>0</v>
      </c>
      <c r="M2372" s="28">
        <v>0</v>
      </c>
      <c r="N2372" s="28">
        <f t="shared" si="252"/>
        <v>0</v>
      </c>
      <c r="O2372" s="28">
        <f t="shared" si="253"/>
        <v>66950</v>
      </c>
      <c r="P2372" s="24" t="str">
        <f>IF([1]DEPURADO!I2366&gt;1,0,[1]DEPURADO!B2366)</f>
        <v>FEH123954</v>
      </c>
      <c r="Q2372" s="30">
        <f t="shared" si="254"/>
        <v>66950</v>
      </c>
      <c r="R2372" s="31">
        <f t="shared" si="255"/>
        <v>0</v>
      </c>
      <c r="S2372" s="31">
        <f>+[1]DEPURADO!K2366</f>
        <v>0</v>
      </c>
      <c r="T2372" s="23" t="s">
        <v>45</v>
      </c>
      <c r="U2372" s="31">
        <f>+[1]DEPURADO!J2366</f>
        <v>0</v>
      </c>
      <c r="V2372" s="30"/>
      <c r="W2372" s="23" t="s">
        <v>45</v>
      </c>
      <c r="X2372" s="31">
        <f>+[1]DEPURADO!L2366+[1]DEPURADO!M2366</f>
        <v>0</v>
      </c>
      <c r="Y2372" s="23" t="s">
        <v>45</v>
      </c>
      <c r="Z2372" s="31">
        <f t="shared" si="256"/>
        <v>0</v>
      </c>
      <c r="AA2372" s="31"/>
      <c r="AB2372" s="31">
        <v>0</v>
      </c>
      <c r="AC2372" s="31">
        <v>0</v>
      </c>
      <c r="AD2372" s="30"/>
      <c r="AE2372" s="30">
        <f>+[1]DEPURADO!L2366</f>
        <v>0</v>
      </c>
      <c r="AF2372" s="30">
        <v>0</v>
      </c>
      <c r="AG2372" s="30">
        <f t="shared" si="257"/>
        <v>66950</v>
      </c>
      <c r="AH2372" s="30">
        <v>0</v>
      </c>
      <c r="AI2372" s="30" t="str">
        <f>+[1]DEPURADO!G2366</f>
        <v>SALDO A FAVOR DEL PRESTADOR</v>
      </c>
      <c r="AJ2372" s="32"/>
      <c r="AK2372" s="33"/>
    </row>
    <row r="2373" spans="1:37" s="34" customFormat="1" x14ac:dyDescent="0.25">
      <c r="A2373" s="23">
        <f t="shared" si="258"/>
        <v>2365</v>
      </c>
      <c r="B2373" s="24" t="s">
        <v>44</v>
      </c>
      <c r="C2373" s="23" t="str">
        <f>+[1]DEPURADO!A2367</f>
        <v>FEH123955</v>
      </c>
      <c r="D2373" s="23" t="str">
        <f>+[1]DEPURADO!B2367</f>
        <v>FEH123955</v>
      </c>
      <c r="E2373" s="25">
        <f>+[1]DEPURADO!C2367</f>
        <v>44323</v>
      </c>
      <c r="F2373" s="26">
        <f>+IF([1]DEPURADO!D2367&gt;1,[1]DEPURADO!D2367," ")</f>
        <v>44368</v>
      </c>
      <c r="G2373" s="27">
        <f>[1]DEPURADO!F2367</f>
        <v>38110</v>
      </c>
      <c r="H2373" s="28">
        <v>0</v>
      </c>
      <c r="I2373" s="28">
        <f>+[1]DEPURADO!N2367+[1]DEPURADO!O2367</f>
        <v>0</v>
      </c>
      <c r="J2373" s="28">
        <f>+[1]DEPURADO!S2367</f>
        <v>0</v>
      </c>
      <c r="K2373" s="29">
        <f>+[1]DEPURADO!Q2367+[1]DEPURADO!R2367</f>
        <v>0</v>
      </c>
      <c r="L2373" s="28">
        <v>0</v>
      </c>
      <c r="M2373" s="28">
        <v>0</v>
      </c>
      <c r="N2373" s="28">
        <f t="shared" si="252"/>
        <v>0</v>
      </c>
      <c r="O2373" s="28">
        <f t="shared" si="253"/>
        <v>38110</v>
      </c>
      <c r="P2373" s="24" t="str">
        <f>IF([1]DEPURADO!I2367&gt;1,0,[1]DEPURADO!B2367)</f>
        <v>FEH123955</v>
      </c>
      <c r="Q2373" s="30">
        <f t="shared" si="254"/>
        <v>38110</v>
      </c>
      <c r="R2373" s="31">
        <f t="shared" si="255"/>
        <v>0</v>
      </c>
      <c r="S2373" s="31">
        <f>+[1]DEPURADO!K2367</f>
        <v>0</v>
      </c>
      <c r="T2373" s="23" t="s">
        <v>45</v>
      </c>
      <c r="U2373" s="31">
        <f>+[1]DEPURADO!J2367</f>
        <v>0</v>
      </c>
      <c r="V2373" s="30"/>
      <c r="W2373" s="23" t="s">
        <v>45</v>
      </c>
      <c r="X2373" s="31">
        <f>+[1]DEPURADO!L2367+[1]DEPURADO!M2367</f>
        <v>0</v>
      </c>
      <c r="Y2373" s="23" t="s">
        <v>45</v>
      </c>
      <c r="Z2373" s="31">
        <f t="shared" si="256"/>
        <v>0</v>
      </c>
      <c r="AA2373" s="31"/>
      <c r="AB2373" s="31">
        <v>0</v>
      </c>
      <c r="AC2373" s="31">
        <v>0</v>
      </c>
      <c r="AD2373" s="30"/>
      <c r="AE2373" s="30">
        <f>+[1]DEPURADO!L2367</f>
        <v>0</v>
      </c>
      <c r="AF2373" s="30">
        <v>0</v>
      </c>
      <c r="AG2373" s="30">
        <f t="shared" si="257"/>
        <v>38110</v>
      </c>
      <c r="AH2373" s="30">
        <v>0</v>
      </c>
      <c r="AI2373" s="30" t="str">
        <f>+[1]DEPURADO!G2367</f>
        <v>SALDO A FAVOR DEL PRESTADOR</v>
      </c>
      <c r="AJ2373" s="32"/>
      <c r="AK2373" s="33"/>
    </row>
    <row r="2374" spans="1:37" s="34" customFormat="1" x14ac:dyDescent="0.25">
      <c r="A2374" s="23">
        <f t="shared" si="258"/>
        <v>2366</v>
      </c>
      <c r="B2374" s="24" t="s">
        <v>44</v>
      </c>
      <c r="C2374" s="23" t="str">
        <f>+[1]DEPURADO!A2368</f>
        <v>FEH123956</v>
      </c>
      <c r="D2374" s="23" t="str">
        <f>+[1]DEPURADO!B2368</f>
        <v>FEH123956</v>
      </c>
      <c r="E2374" s="25">
        <f>+[1]DEPURADO!C2368</f>
        <v>44323</v>
      </c>
      <c r="F2374" s="26">
        <f>+IF([1]DEPURADO!D2368&gt;1,[1]DEPURADO!D2368," ")</f>
        <v>44368</v>
      </c>
      <c r="G2374" s="27">
        <f>[1]DEPURADO!F2368</f>
        <v>38110</v>
      </c>
      <c r="H2374" s="28">
        <v>0</v>
      </c>
      <c r="I2374" s="28">
        <f>+[1]DEPURADO!N2368+[1]DEPURADO!O2368</f>
        <v>0</v>
      </c>
      <c r="J2374" s="28">
        <f>+[1]DEPURADO!S2368</f>
        <v>0</v>
      </c>
      <c r="K2374" s="29">
        <f>+[1]DEPURADO!Q2368+[1]DEPURADO!R2368</f>
        <v>0</v>
      </c>
      <c r="L2374" s="28">
        <v>0</v>
      </c>
      <c r="M2374" s="28">
        <v>0</v>
      </c>
      <c r="N2374" s="28">
        <f t="shared" si="252"/>
        <v>0</v>
      </c>
      <c r="O2374" s="28">
        <f t="shared" si="253"/>
        <v>38110</v>
      </c>
      <c r="P2374" s="24" t="str">
        <f>IF([1]DEPURADO!I2368&gt;1,0,[1]DEPURADO!B2368)</f>
        <v>FEH123956</v>
      </c>
      <c r="Q2374" s="30">
        <f t="shared" si="254"/>
        <v>38110</v>
      </c>
      <c r="R2374" s="31">
        <f t="shared" si="255"/>
        <v>0</v>
      </c>
      <c r="S2374" s="31">
        <f>+[1]DEPURADO!K2368</f>
        <v>0</v>
      </c>
      <c r="T2374" s="23" t="s">
        <v>45</v>
      </c>
      <c r="U2374" s="31">
        <f>+[1]DEPURADO!J2368</f>
        <v>0</v>
      </c>
      <c r="V2374" s="30"/>
      <c r="W2374" s="23" t="s">
        <v>45</v>
      </c>
      <c r="X2374" s="31">
        <f>+[1]DEPURADO!L2368+[1]DEPURADO!M2368</f>
        <v>0</v>
      </c>
      <c r="Y2374" s="23" t="s">
        <v>45</v>
      </c>
      <c r="Z2374" s="31">
        <f t="shared" si="256"/>
        <v>0</v>
      </c>
      <c r="AA2374" s="31"/>
      <c r="AB2374" s="31">
        <v>0</v>
      </c>
      <c r="AC2374" s="31">
        <v>0</v>
      </c>
      <c r="AD2374" s="30"/>
      <c r="AE2374" s="30">
        <f>+[1]DEPURADO!L2368</f>
        <v>0</v>
      </c>
      <c r="AF2374" s="30">
        <v>0</v>
      </c>
      <c r="AG2374" s="30">
        <f t="shared" si="257"/>
        <v>38110</v>
      </c>
      <c r="AH2374" s="30">
        <v>0</v>
      </c>
      <c r="AI2374" s="30" t="str">
        <f>+[1]DEPURADO!G2368</f>
        <v>SALDO A FAVOR DEL PRESTADOR</v>
      </c>
      <c r="AJ2374" s="32"/>
      <c r="AK2374" s="33"/>
    </row>
    <row r="2375" spans="1:37" s="34" customFormat="1" x14ac:dyDescent="0.25">
      <c r="A2375" s="23">
        <f t="shared" si="258"/>
        <v>2367</v>
      </c>
      <c r="B2375" s="24" t="s">
        <v>44</v>
      </c>
      <c r="C2375" s="23" t="str">
        <f>+[1]DEPURADO!A2369</f>
        <v>FEH123960</v>
      </c>
      <c r="D2375" s="23" t="str">
        <f>+[1]DEPURADO!B2369</f>
        <v>FEH123960</v>
      </c>
      <c r="E2375" s="25">
        <f>+[1]DEPURADO!C2369</f>
        <v>44323</v>
      </c>
      <c r="F2375" s="26">
        <f>+IF([1]DEPURADO!D2369&gt;1,[1]DEPURADO!D2369," ")</f>
        <v>44368</v>
      </c>
      <c r="G2375" s="27">
        <f>[1]DEPURADO!F2369</f>
        <v>38110</v>
      </c>
      <c r="H2375" s="28">
        <v>0</v>
      </c>
      <c r="I2375" s="28">
        <f>+[1]DEPURADO!N2369+[1]DEPURADO!O2369</f>
        <v>0</v>
      </c>
      <c r="J2375" s="28">
        <f>+[1]DEPURADO!S2369</f>
        <v>0</v>
      </c>
      <c r="K2375" s="29">
        <f>+[1]DEPURADO!Q2369+[1]DEPURADO!R2369</f>
        <v>0</v>
      </c>
      <c r="L2375" s="28">
        <v>0</v>
      </c>
      <c r="M2375" s="28">
        <v>0</v>
      </c>
      <c r="N2375" s="28">
        <f t="shared" si="252"/>
        <v>0</v>
      </c>
      <c r="O2375" s="28">
        <f t="shared" si="253"/>
        <v>38110</v>
      </c>
      <c r="P2375" s="24" t="str">
        <f>IF([1]DEPURADO!I2369&gt;1,0,[1]DEPURADO!B2369)</f>
        <v>FEH123960</v>
      </c>
      <c r="Q2375" s="30">
        <f t="shared" si="254"/>
        <v>38110</v>
      </c>
      <c r="R2375" s="31">
        <f t="shared" si="255"/>
        <v>0</v>
      </c>
      <c r="S2375" s="31">
        <f>+[1]DEPURADO!K2369</f>
        <v>0</v>
      </c>
      <c r="T2375" s="23" t="s">
        <v>45</v>
      </c>
      <c r="U2375" s="31">
        <f>+[1]DEPURADO!J2369</f>
        <v>0</v>
      </c>
      <c r="V2375" s="30"/>
      <c r="W2375" s="23" t="s">
        <v>45</v>
      </c>
      <c r="X2375" s="31">
        <f>+[1]DEPURADO!L2369+[1]DEPURADO!M2369</f>
        <v>0</v>
      </c>
      <c r="Y2375" s="23" t="s">
        <v>45</v>
      </c>
      <c r="Z2375" s="31">
        <f t="shared" si="256"/>
        <v>0</v>
      </c>
      <c r="AA2375" s="31"/>
      <c r="AB2375" s="31">
        <v>0</v>
      </c>
      <c r="AC2375" s="31">
        <v>0</v>
      </c>
      <c r="AD2375" s="30"/>
      <c r="AE2375" s="30">
        <f>+[1]DEPURADO!L2369</f>
        <v>0</v>
      </c>
      <c r="AF2375" s="30">
        <v>0</v>
      </c>
      <c r="AG2375" s="30">
        <f t="shared" si="257"/>
        <v>38110</v>
      </c>
      <c r="AH2375" s="30">
        <v>0</v>
      </c>
      <c r="AI2375" s="30" t="str">
        <f>+[1]DEPURADO!G2369</f>
        <v>SALDO A FAVOR DEL PRESTADOR</v>
      </c>
      <c r="AJ2375" s="32"/>
      <c r="AK2375" s="33"/>
    </row>
    <row r="2376" spans="1:37" s="34" customFormat="1" x14ac:dyDescent="0.25">
      <c r="A2376" s="23">
        <f t="shared" si="258"/>
        <v>2368</v>
      </c>
      <c r="B2376" s="24" t="s">
        <v>44</v>
      </c>
      <c r="C2376" s="23" t="str">
        <f>+[1]DEPURADO!A2370</f>
        <v>FEH123962</v>
      </c>
      <c r="D2376" s="23" t="str">
        <f>+[1]DEPURADO!B2370</f>
        <v>FEH123962</v>
      </c>
      <c r="E2376" s="25">
        <f>+[1]DEPURADO!C2370</f>
        <v>44323</v>
      </c>
      <c r="F2376" s="26">
        <f>+IF([1]DEPURADO!D2370&gt;1,[1]DEPURADO!D2370," ")</f>
        <v>44368</v>
      </c>
      <c r="G2376" s="27">
        <f>[1]DEPURADO!F2370</f>
        <v>66950</v>
      </c>
      <c r="H2376" s="28">
        <v>0</v>
      </c>
      <c r="I2376" s="28">
        <f>+[1]DEPURADO!N2370+[1]DEPURADO!O2370</f>
        <v>0</v>
      </c>
      <c r="J2376" s="28">
        <f>+[1]DEPURADO!S2370</f>
        <v>0</v>
      </c>
      <c r="K2376" s="29">
        <f>+[1]DEPURADO!Q2370+[1]DEPURADO!R2370</f>
        <v>0</v>
      </c>
      <c r="L2376" s="28">
        <v>0</v>
      </c>
      <c r="M2376" s="28">
        <v>0</v>
      </c>
      <c r="N2376" s="28">
        <f t="shared" si="252"/>
        <v>0</v>
      </c>
      <c r="O2376" s="28">
        <f t="shared" si="253"/>
        <v>66950</v>
      </c>
      <c r="P2376" s="24" t="str">
        <f>IF([1]DEPURADO!I2370&gt;1,0,[1]DEPURADO!B2370)</f>
        <v>FEH123962</v>
      </c>
      <c r="Q2376" s="30">
        <f t="shared" si="254"/>
        <v>66950</v>
      </c>
      <c r="R2376" s="31">
        <f t="shared" si="255"/>
        <v>0</v>
      </c>
      <c r="S2376" s="31">
        <f>+[1]DEPURADO!K2370</f>
        <v>0</v>
      </c>
      <c r="T2376" s="23" t="s">
        <v>45</v>
      </c>
      <c r="U2376" s="31">
        <f>+[1]DEPURADO!J2370</f>
        <v>0</v>
      </c>
      <c r="V2376" s="30"/>
      <c r="W2376" s="23" t="s">
        <v>45</v>
      </c>
      <c r="X2376" s="31">
        <f>+[1]DEPURADO!L2370+[1]DEPURADO!M2370</f>
        <v>0</v>
      </c>
      <c r="Y2376" s="23" t="s">
        <v>45</v>
      </c>
      <c r="Z2376" s="31">
        <f t="shared" si="256"/>
        <v>0</v>
      </c>
      <c r="AA2376" s="31"/>
      <c r="AB2376" s="31">
        <v>0</v>
      </c>
      <c r="AC2376" s="31">
        <v>0</v>
      </c>
      <c r="AD2376" s="30"/>
      <c r="AE2376" s="30">
        <f>+[1]DEPURADO!L2370</f>
        <v>0</v>
      </c>
      <c r="AF2376" s="30">
        <v>0</v>
      </c>
      <c r="AG2376" s="30">
        <f t="shared" si="257"/>
        <v>66950</v>
      </c>
      <c r="AH2376" s="30">
        <v>0</v>
      </c>
      <c r="AI2376" s="30" t="str">
        <f>+[1]DEPURADO!G2370</f>
        <v>SALDO A FAVOR DEL PRESTADOR</v>
      </c>
      <c r="AJ2376" s="32"/>
      <c r="AK2376" s="33"/>
    </row>
    <row r="2377" spans="1:37" s="34" customFormat="1" x14ac:dyDescent="0.25">
      <c r="A2377" s="23">
        <f t="shared" si="258"/>
        <v>2369</v>
      </c>
      <c r="B2377" s="24" t="s">
        <v>44</v>
      </c>
      <c r="C2377" s="23" t="str">
        <f>+[1]DEPURADO!A2371</f>
        <v>FEH123965</v>
      </c>
      <c r="D2377" s="23" t="str">
        <f>+[1]DEPURADO!B2371</f>
        <v>FEH123965</v>
      </c>
      <c r="E2377" s="25">
        <f>+[1]DEPURADO!C2371</f>
        <v>44323</v>
      </c>
      <c r="F2377" s="26">
        <f>+IF([1]DEPURADO!D2371&gt;1,[1]DEPURADO!D2371," ")</f>
        <v>44368</v>
      </c>
      <c r="G2377" s="27">
        <f>[1]DEPURADO!F2371</f>
        <v>16226</v>
      </c>
      <c r="H2377" s="28">
        <v>0</v>
      </c>
      <c r="I2377" s="28">
        <f>+[1]DEPURADO!N2371+[1]DEPURADO!O2371</f>
        <v>0</v>
      </c>
      <c r="J2377" s="28">
        <f>+[1]DEPURADO!S2371</f>
        <v>0</v>
      </c>
      <c r="K2377" s="29">
        <f>+[1]DEPURADO!Q2371+[1]DEPURADO!R2371</f>
        <v>0</v>
      </c>
      <c r="L2377" s="28">
        <v>0</v>
      </c>
      <c r="M2377" s="28">
        <v>0</v>
      </c>
      <c r="N2377" s="28">
        <f t="shared" si="252"/>
        <v>0</v>
      </c>
      <c r="O2377" s="28">
        <f t="shared" si="253"/>
        <v>16226</v>
      </c>
      <c r="P2377" s="24" t="str">
        <f>IF([1]DEPURADO!I2371&gt;1,0,[1]DEPURADO!B2371)</f>
        <v>FEH123965</v>
      </c>
      <c r="Q2377" s="30">
        <f t="shared" si="254"/>
        <v>16226</v>
      </c>
      <c r="R2377" s="31">
        <f t="shared" si="255"/>
        <v>0</v>
      </c>
      <c r="S2377" s="31">
        <f>+[1]DEPURADO!K2371</f>
        <v>0</v>
      </c>
      <c r="T2377" s="23" t="s">
        <v>45</v>
      </c>
      <c r="U2377" s="31">
        <f>+[1]DEPURADO!J2371</f>
        <v>0</v>
      </c>
      <c r="V2377" s="30"/>
      <c r="W2377" s="23" t="s">
        <v>45</v>
      </c>
      <c r="X2377" s="31">
        <f>+[1]DEPURADO!L2371+[1]DEPURADO!M2371</f>
        <v>0</v>
      </c>
      <c r="Y2377" s="23" t="s">
        <v>45</v>
      </c>
      <c r="Z2377" s="31">
        <f t="shared" si="256"/>
        <v>0</v>
      </c>
      <c r="AA2377" s="31"/>
      <c r="AB2377" s="31">
        <v>0</v>
      </c>
      <c r="AC2377" s="31">
        <v>0</v>
      </c>
      <c r="AD2377" s="30"/>
      <c r="AE2377" s="30">
        <f>+[1]DEPURADO!L2371</f>
        <v>0</v>
      </c>
      <c r="AF2377" s="30">
        <v>0</v>
      </c>
      <c r="AG2377" s="30">
        <f t="shared" si="257"/>
        <v>16226</v>
      </c>
      <c r="AH2377" s="30">
        <v>0</v>
      </c>
      <c r="AI2377" s="30" t="str">
        <f>+[1]DEPURADO!G2371</f>
        <v>SALDO A FAVOR DEL PRESTADOR</v>
      </c>
      <c r="AJ2377" s="32"/>
      <c r="AK2377" s="33"/>
    </row>
    <row r="2378" spans="1:37" s="34" customFormat="1" x14ac:dyDescent="0.25">
      <c r="A2378" s="23">
        <f t="shared" si="258"/>
        <v>2370</v>
      </c>
      <c r="B2378" s="24" t="s">
        <v>44</v>
      </c>
      <c r="C2378" s="23" t="str">
        <f>+[1]DEPURADO!A2372</f>
        <v>FEH124006</v>
      </c>
      <c r="D2378" s="23" t="str">
        <f>+[1]DEPURADO!B2372</f>
        <v>FEH124006</v>
      </c>
      <c r="E2378" s="25">
        <f>+[1]DEPURADO!C2372</f>
        <v>44323</v>
      </c>
      <c r="F2378" s="26">
        <f>+IF([1]DEPURADO!D2372&gt;1,[1]DEPURADO!D2372," ")</f>
        <v>44368</v>
      </c>
      <c r="G2378" s="27">
        <f>[1]DEPURADO!F2372</f>
        <v>60676</v>
      </c>
      <c r="H2378" s="28">
        <v>0</v>
      </c>
      <c r="I2378" s="28">
        <f>+[1]DEPURADO!N2372+[1]DEPURADO!O2372</f>
        <v>0</v>
      </c>
      <c r="J2378" s="28">
        <f>+[1]DEPURADO!S2372</f>
        <v>0</v>
      </c>
      <c r="K2378" s="29">
        <f>+[1]DEPURADO!Q2372+[1]DEPURADO!R2372</f>
        <v>0</v>
      </c>
      <c r="L2378" s="28">
        <v>0</v>
      </c>
      <c r="M2378" s="28">
        <v>0</v>
      </c>
      <c r="N2378" s="28">
        <f t="shared" ref="N2378:N2441" si="259">+SUM(J2378:M2378)</f>
        <v>0</v>
      </c>
      <c r="O2378" s="28">
        <f t="shared" ref="O2378:O2441" si="260">+G2378-I2378-N2378</f>
        <v>60676</v>
      </c>
      <c r="P2378" s="24" t="str">
        <f>IF([1]DEPURADO!I2372&gt;1,0,[1]DEPURADO!B2372)</f>
        <v>FEH124006</v>
      </c>
      <c r="Q2378" s="30">
        <f t="shared" ref="Q2378:Q2441" si="261">+IF(P2378&gt;0,G2378,0)</f>
        <v>60676</v>
      </c>
      <c r="R2378" s="31">
        <f t="shared" ref="R2378:R2441" si="262">IF(P2378=0,G2378,0)</f>
        <v>0</v>
      </c>
      <c r="S2378" s="31">
        <f>+[1]DEPURADO!K2372</f>
        <v>0</v>
      </c>
      <c r="T2378" s="23" t="s">
        <v>45</v>
      </c>
      <c r="U2378" s="31">
        <f>+[1]DEPURADO!J2372</f>
        <v>0</v>
      </c>
      <c r="V2378" s="30"/>
      <c r="W2378" s="23" t="s">
        <v>45</v>
      </c>
      <c r="X2378" s="31">
        <f>+[1]DEPURADO!L2372+[1]DEPURADO!M2372</f>
        <v>0</v>
      </c>
      <c r="Y2378" s="23" t="s">
        <v>45</v>
      </c>
      <c r="Z2378" s="31">
        <f t="shared" ref="Z2378:Z2441" si="263">+X2378-AE2378+IF(X2378-AE2378&lt;-1,-X2378+AE2378,0)</f>
        <v>0</v>
      </c>
      <c r="AA2378" s="31"/>
      <c r="AB2378" s="31">
        <v>0</v>
      </c>
      <c r="AC2378" s="31">
        <v>0</v>
      </c>
      <c r="AD2378" s="30"/>
      <c r="AE2378" s="30">
        <f>+[1]DEPURADO!L2372</f>
        <v>0</v>
      </c>
      <c r="AF2378" s="30">
        <v>0</v>
      </c>
      <c r="AG2378" s="30">
        <f t="shared" ref="AG2378:AG2441" si="264">+G2378-I2378-N2378-R2378-Z2378-AC2378-AE2378-S2378-U2378</f>
        <v>60676</v>
      </c>
      <c r="AH2378" s="30">
        <v>0</v>
      </c>
      <c r="AI2378" s="30" t="str">
        <f>+[1]DEPURADO!G2372</f>
        <v>SALDO A FAVOR DEL PRESTADOR</v>
      </c>
      <c r="AJ2378" s="32"/>
      <c r="AK2378" s="33"/>
    </row>
    <row r="2379" spans="1:37" s="34" customFormat="1" x14ac:dyDescent="0.25">
      <c r="A2379" s="23">
        <f t="shared" ref="A2379:A2442" si="265">+A2378+1</f>
        <v>2371</v>
      </c>
      <c r="B2379" s="24" t="s">
        <v>44</v>
      </c>
      <c r="C2379" s="23" t="str">
        <f>+[1]DEPURADO!A2373</f>
        <v>FEH124045</v>
      </c>
      <c r="D2379" s="23" t="str">
        <f>+[1]DEPURADO!B2373</f>
        <v>FEH124045</v>
      </c>
      <c r="E2379" s="25">
        <f>+[1]DEPURADO!C2373</f>
        <v>44323</v>
      </c>
      <c r="F2379" s="26">
        <f>+IF([1]DEPURADO!D2373&gt;1,[1]DEPURADO!D2373," ")</f>
        <v>44368</v>
      </c>
      <c r="G2379" s="27">
        <f>[1]DEPURADO!F2373</f>
        <v>14946</v>
      </c>
      <c r="H2379" s="28">
        <v>0</v>
      </c>
      <c r="I2379" s="28">
        <f>+[1]DEPURADO!N2373+[1]DEPURADO!O2373</f>
        <v>0</v>
      </c>
      <c r="J2379" s="28">
        <f>+[1]DEPURADO!S2373</f>
        <v>0</v>
      </c>
      <c r="K2379" s="29">
        <f>+[1]DEPURADO!Q2373+[1]DEPURADO!R2373</f>
        <v>0</v>
      </c>
      <c r="L2379" s="28">
        <v>0</v>
      </c>
      <c r="M2379" s="28">
        <v>0</v>
      </c>
      <c r="N2379" s="28">
        <f t="shared" si="259"/>
        <v>0</v>
      </c>
      <c r="O2379" s="28">
        <f t="shared" si="260"/>
        <v>14946</v>
      </c>
      <c r="P2379" s="24" t="str">
        <f>IF([1]DEPURADO!I2373&gt;1,0,[1]DEPURADO!B2373)</f>
        <v>FEH124045</v>
      </c>
      <c r="Q2379" s="30">
        <f t="shared" si="261"/>
        <v>14946</v>
      </c>
      <c r="R2379" s="31">
        <f t="shared" si="262"/>
        <v>0</v>
      </c>
      <c r="S2379" s="31">
        <f>+[1]DEPURADO!K2373</f>
        <v>0</v>
      </c>
      <c r="T2379" s="23" t="s">
        <v>45</v>
      </c>
      <c r="U2379" s="31">
        <f>+[1]DEPURADO!J2373</f>
        <v>0</v>
      </c>
      <c r="V2379" s="30"/>
      <c r="W2379" s="23" t="s">
        <v>45</v>
      </c>
      <c r="X2379" s="31">
        <f>+[1]DEPURADO!L2373+[1]DEPURADO!M2373</f>
        <v>0</v>
      </c>
      <c r="Y2379" s="23" t="s">
        <v>45</v>
      </c>
      <c r="Z2379" s="31">
        <f t="shared" si="263"/>
        <v>0</v>
      </c>
      <c r="AA2379" s="31"/>
      <c r="AB2379" s="31">
        <v>0</v>
      </c>
      <c r="AC2379" s="31">
        <v>0</v>
      </c>
      <c r="AD2379" s="30"/>
      <c r="AE2379" s="30">
        <f>+[1]DEPURADO!L2373</f>
        <v>0</v>
      </c>
      <c r="AF2379" s="30">
        <v>0</v>
      </c>
      <c r="AG2379" s="30">
        <f t="shared" si="264"/>
        <v>14946</v>
      </c>
      <c r="AH2379" s="30">
        <v>0</v>
      </c>
      <c r="AI2379" s="30" t="str">
        <f>+[1]DEPURADO!G2373</f>
        <v>SALDO A FAVOR DEL PRESTADOR</v>
      </c>
      <c r="AJ2379" s="32"/>
      <c r="AK2379" s="33"/>
    </row>
    <row r="2380" spans="1:37" s="34" customFormat="1" x14ac:dyDescent="0.25">
      <c r="A2380" s="23">
        <f t="shared" si="265"/>
        <v>2372</v>
      </c>
      <c r="B2380" s="24" t="s">
        <v>44</v>
      </c>
      <c r="C2380" s="23" t="str">
        <f>+[1]DEPURADO!A2374</f>
        <v>FEH124048</v>
      </c>
      <c r="D2380" s="23" t="str">
        <f>+[1]DEPURADO!B2374</f>
        <v>FEH124048</v>
      </c>
      <c r="E2380" s="25">
        <f>+[1]DEPURADO!C2374</f>
        <v>44323</v>
      </c>
      <c r="F2380" s="26">
        <f>+IF([1]DEPURADO!D2374&gt;1,[1]DEPURADO!D2374," ")</f>
        <v>44368</v>
      </c>
      <c r="G2380" s="27">
        <f>[1]DEPURADO!F2374</f>
        <v>14946</v>
      </c>
      <c r="H2380" s="28">
        <v>0</v>
      </c>
      <c r="I2380" s="28">
        <f>+[1]DEPURADO!N2374+[1]DEPURADO!O2374</f>
        <v>0</v>
      </c>
      <c r="J2380" s="28">
        <f>+[1]DEPURADO!S2374</f>
        <v>0</v>
      </c>
      <c r="K2380" s="29">
        <f>+[1]DEPURADO!Q2374+[1]DEPURADO!R2374</f>
        <v>0</v>
      </c>
      <c r="L2380" s="28">
        <v>0</v>
      </c>
      <c r="M2380" s="28">
        <v>0</v>
      </c>
      <c r="N2380" s="28">
        <f t="shared" si="259"/>
        <v>0</v>
      </c>
      <c r="O2380" s="28">
        <f t="shared" si="260"/>
        <v>14946</v>
      </c>
      <c r="P2380" s="24" t="str">
        <f>IF([1]DEPURADO!I2374&gt;1,0,[1]DEPURADO!B2374)</f>
        <v>FEH124048</v>
      </c>
      <c r="Q2380" s="30">
        <f t="shared" si="261"/>
        <v>14946</v>
      </c>
      <c r="R2380" s="31">
        <f t="shared" si="262"/>
        <v>0</v>
      </c>
      <c r="S2380" s="31">
        <f>+[1]DEPURADO!K2374</f>
        <v>0</v>
      </c>
      <c r="T2380" s="23" t="s">
        <v>45</v>
      </c>
      <c r="U2380" s="31">
        <f>+[1]DEPURADO!J2374</f>
        <v>0</v>
      </c>
      <c r="V2380" s="30"/>
      <c r="W2380" s="23" t="s">
        <v>45</v>
      </c>
      <c r="X2380" s="31">
        <f>+[1]DEPURADO!L2374+[1]DEPURADO!M2374</f>
        <v>0</v>
      </c>
      <c r="Y2380" s="23" t="s">
        <v>45</v>
      </c>
      <c r="Z2380" s="31">
        <f t="shared" si="263"/>
        <v>0</v>
      </c>
      <c r="AA2380" s="31"/>
      <c r="AB2380" s="31">
        <v>0</v>
      </c>
      <c r="AC2380" s="31">
        <v>0</v>
      </c>
      <c r="AD2380" s="30"/>
      <c r="AE2380" s="30">
        <f>+[1]DEPURADO!L2374</f>
        <v>0</v>
      </c>
      <c r="AF2380" s="30">
        <v>0</v>
      </c>
      <c r="AG2380" s="30">
        <f t="shared" si="264"/>
        <v>14946</v>
      </c>
      <c r="AH2380" s="30">
        <v>0</v>
      </c>
      <c r="AI2380" s="30" t="str">
        <f>+[1]DEPURADO!G2374</f>
        <v>SALDO A FAVOR DEL PRESTADOR</v>
      </c>
      <c r="AJ2380" s="32"/>
      <c r="AK2380" s="33"/>
    </row>
    <row r="2381" spans="1:37" s="34" customFormat="1" x14ac:dyDescent="0.25">
      <c r="A2381" s="23">
        <f t="shared" si="265"/>
        <v>2373</v>
      </c>
      <c r="B2381" s="24" t="s">
        <v>44</v>
      </c>
      <c r="C2381" s="23" t="str">
        <f>+[1]DEPURADO!A2375</f>
        <v>FEH124049</v>
      </c>
      <c r="D2381" s="23" t="str">
        <f>+[1]DEPURADO!B2375</f>
        <v>FEH124049</v>
      </c>
      <c r="E2381" s="25">
        <f>+[1]DEPURADO!C2375</f>
        <v>44323</v>
      </c>
      <c r="F2381" s="26">
        <f>+IF([1]DEPURADO!D2375&gt;1,[1]DEPURADO!D2375," ")</f>
        <v>44368</v>
      </c>
      <c r="G2381" s="27">
        <f>[1]DEPURADO!F2375</f>
        <v>14946</v>
      </c>
      <c r="H2381" s="28">
        <v>0</v>
      </c>
      <c r="I2381" s="28">
        <f>+[1]DEPURADO!N2375+[1]DEPURADO!O2375</f>
        <v>0</v>
      </c>
      <c r="J2381" s="28">
        <f>+[1]DEPURADO!S2375</f>
        <v>0</v>
      </c>
      <c r="K2381" s="29">
        <f>+[1]DEPURADO!Q2375+[1]DEPURADO!R2375</f>
        <v>0</v>
      </c>
      <c r="L2381" s="28">
        <v>0</v>
      </c>
      <c r="M2381" s="28">
        <v>0</v>
      </c>
      <c r="N2381" s="28">
        <f t="shared" si="259"/>
        <v>0</v>
      </c>
      <c r="O2381" s="28">
        <f t="shared" si="260"/>
        <v>14946</v>
      </c>
      <c r="P2381" s="24" t="str">
        <f>IF([1]DEPURADO!I2375&gt;1,0,[1]DEPURADO!B2375)</f>
        <v>FEH124049</v>
      </c>
      <c r="Q2381" s="30">
        <f t="shared" si="261"/>
        <v>14946</v>
      </c>
      <c r="R2381" s="31">
        <f t="shared" si="262"/>
        <v>0</v>
      </c>
      <c r="S2381" s="31">
        <f>+[1]DEPURADO!K2375</f>
        <v>0</v>
      </c>
      <c r="T2381" s="23" t="s">
        <v>45</v>
      </c>
      <c r="U2381" s="31">
        <f>+[1]DEPURADO!J2375</f>
        <v>0</v>
      </c>
      <c r="V2381" s="30"/>
      <c r="W2381" s="23" t="s">
        <v>45</v>
      </c>
      <c r="X2381" s="31">
        <f>+[1]DEPURADO!L2375+[1]DEPURADO!M2375</f>
        <v>0</v>
      </c>
      <c r="Y2381" s="23" t="s">
        <v>45</v>
      </c>
      <c r="Z2381" s="31">
        <f t="shared" si="263"/>
        <v>0</v>
      </c>
      <c r="AA2381" s="31"/>
      <c r="AB2381" s="31">
        <v>0</v>
      </c>
      <c r="AC2381" s="31">
        <v>0</v>
      </c>
      <c r="AD2381" s="30"/>
      <c r="AE2381" s="30">
        <f>+[1]DEPURADO!L2375</f>
        <v>0</v>
      </c>
      <c r="AF2381" s="30">
        <v>0</v>
      </c>
      <c r="AG2381" s="30">
        <f t="shared" si="264"/>
        <v>14946</v>
      </c>
      <c r="AH2381" s="30">
        <v>0</v>
      </c>
      <c r="AI2381" s="30" t="str">
        <f>+[1]DEPURADO!G2375</f>
        <v>SALDO A FAVOR DEL PRESTADOR</v>
      </c>
      <c r="AJ2381" s="32"/>
      <c r="AK2381" s="33"/>
    </row>
    <row r="2382" spans="1:37" s="34" customFormat="1" x14ac:dyDescent="0.25">
      <c r="A2382" s="23">
        <f t="shared" si="265"/>
        <v>2374</v>
      </c>
      <c r="B2382" s="24" t="s">
        <v>44</v>
      </c>
      <c r="C2382" s="23" t="str">
        <f>+[1]DEPURADO!A2376</f>
        <v>FEH124060</v>
      </c>
      <c r="D2382" s="23" t="str">
        <f>+[1]DEPURADO!B2376</f>
        <v>FEH124060</v>
      </c>
      <c r="E2382" s="25">
        <f>+[1]DEPURADO!C2376</f>
        <v>44324</v>
      </c>
      <c r="F2382" s="26">
        <f>+IF([1]DEPURADO!D2376&gt;1,[1]DEPURADO!D2376," ")</f>
        <v>44368</v>
      </c>
      <c r="G2382" s="27">
        <f>[1]DEPURADO!F2376</f>
        <v>15973</v>
      </c>
      <c r="H2382" s="28">
        <v>0</v>
      </c>
      <c r="I2382" s="28">
        <f>+[1]DEPURADO!N2376+[1]DEPURADO!O2376</f>
        <v>0</v>
      </c>
      <c r="J2382" s="28">
        <f>+[1]DEPURADO!S2376</f>
        <v>0</v>
      </c>
      <c r="K2382" s="29">
        <f>+[1]DEPURADO!Q2376+[1]DEPURADO!R2376</f>
        <v>0</v>
      </c>
      <c r="L2382" s="28">
        <v>0</v>
      </c>
      <c r="M2382" s="28">
        <v>0</v>
      </c>
      <c r="N2382" s="28">
        <f t="shared" si="259"/>
        <v>0</v>
      </c>
      <c r="O2382" s="28">
        <f t="shared" si="260"/>
        <v>15973</v>
      </c>
      <c r="P2382" s="24" t="str">
        <f>IF([1]DEPURADO!I2376&gt;1,0,[1]DEPURADO!B2376)</f>
        <v>FEH124060</v>
      </c>
      <c r="Q2382" s="30">
        <f t="shared" si="261"/>
        <v>15973</v>
      </c>
      <c r="R2382" s="31">
        <f t="shared" si="262"/>
        <v>0</v>
      </c>
      <c r="S2382" s="31">
        <f>+[1]DEPURADO!K2376</f>
        <v>0</v>
      </c>
      <c r="T2382" s="23" t="s">
        <v>45</v>
      </c>
      <c r="U2382" s="31">
        <f>+[1]DEPURADO!J2376</f>
        <v>0</v>
      </c>
      <c r="V2382" s="30"/>
      <c r="W2382" s="23" t="s">
        <v>45</v>
      </c>
      <c r="X2382" s="31">
        <f>+[1]DEPURADO!L2376+[1]DEPURADO!M2376</f>
        <v>0</v>
      </c>
      <c r="Y2382" s="23" t="s">
        <v>45</v>
      </c>
      <c r="Z2382" s="31">
        <f t="shared" si="263"/>
        <v>0</v>
      </c>
      <c r="AA2382" s="31"/>
      <c r="AB2382" s="31">
        <v>0</v>
      </c>
      <c r="AC2382" s="31">
        <v>0</v>
      </c>
      <c r="AD2382" s="30"/>
      <c r="AE2382" s="30">
        <f>+[1]DEPURADO!L2376</f>
        <v>0</v>
      </c>
      <c r="AF2382" s="30">
        <v>0</v>
      </c>
      <c r="AG2382" s="30">
        <f t="shared" si="264"/>
        <v>15973</v>
      </c>
      <c r="AH2382" s="30">
        <v>0</v>
      </c>
      <c r="AI2382" s="30" t="str">
        <f>+[1]DEPURADO!G2376</f>
        <v>SALDO A FAVOR DEL PRESTADOR</v>
      </c>
      <c r="AJ2382" s="32"/>
      <c r="AK2382" s="33"/>
    </row>
    <row r="2383" spans="1:37" s="34" customFormat="1" x14ac:dyDescent="0.25">
      <c r="A2383" s="23">
        <f t="shared" si="265"/>
        <v>2375</v>
      </c>
      <c r="B2383" s="24" t="s">
        <v>44</v>
      </c>
      <c r="C2383" s="23" t="str">
        <f>+[1]DEPURADO!A2377</f>
        <v>FEH124061</v>
      </c>
      <c r="D2383" s="23" t="str">
        <f>+[1]DEPURADO!B2377</f>
        <v>FEH124061</v>
      </c>
      <c r="E2383" s="25">
        <f>+[1]DEPURADO!C2377</f>
        <v>44324</v>
      </c>
      <c r="F2383" s="26">
        <f>+IF([1]DEPURADO!D2377&gt;1,[1]DEPURADO!D2377," ")</f>
        <v>44368</v>
      </c>
      <c r="G2383" s="27">
        <f>[1]DEPURADO!F2377</f>
        <v>134104</v>
      </c>
      <c r="H2383" s="28">
        <v>0</v>
      </c>
      <c r="I2383" s="28">
        <f>+[1]DEPURADO!N2377+[1]DEPURADO!O2377</f>
        <v>0</v>
      </c>
      <c r="J2383" s="28">
        <f>+[1]DEPURADO!S2377</f>
        <v>0</v>
      </c>
      <c r="K2383" s="29">
        <f>+[1]DEPURADO!Q2377+[1]DEPURADO!R2377</f>
        <v>0</v>
      </c>
      <c r="L2383" s="28">
        <v>0</v>
      </c>
      <c r="M2383" s="28">
        <v>0</v>
      </c>
      <c r="N2383" s="28">
        <f t="shared" si="259"/>
        <v>0</v>
      </c>
      <c r="O2383" s="28">
        <f t="shared" si="260"/>
        <v>134104</v>
      </c>
      <c r="P2383" s="24" t="str">
        <f>IF([1]DEPURADO!I2377&gt;1,0,[1]DEPURADO!B2377)</f>
        <v>FEH124061</v>
      </c>
      <c r="Q2383" s="30">
        <f t="shared" si="261"/>
        <v>134104</v>
      </c>
      <c r="R2383" s="31">
        <f t="shared" si="262"/>
        <v>0</v>
      </c>
      <c r="S2383" s="31">
        <f>+[1]DEPURADO!K2377</f>
        <v>0</v>
      </c>
      <c r="T2383" s="23" t="s">
        <v>45</v>
      </c>
      <c r="U2383" s="31">
        <f>+[1]DEPURADO!J2377</f>
        <v>0</v>
      </c>
      <c r="V2383" s="30"/>
      <c r="W2383" s="23" t="s">
        <v>45</v>
      </c>
      <c r="X2383" s="31">
        <f>+[1]DEPURADO!L2377+[1]DEPURADO!M2377</f>
        <v>0</v>
      </c>
      <c r="Y2383" s="23" t="s">
        <v>45</v>
      </c>
      <c r="Z2383" s="31">
        <f t="shared" si="263"/>
        <v>0</v>
      </c>
      <c r="AA2383" s="31"/>
      <c r="AB2383" s="31">
        <v>0</v>
      </c>
      <c r="AC2383" s="31">
        <v>0</v>
      </c>
      <c r="AD2383" s="30"/>
      <c r="AE2383" s="30">
        <f>+[1]DEPURADO!L2377</f>
        <v>0</v>
      </c>
      <c r="AF2383" s="30">
        <v>0</v>
      </c>
      <c r="AG2383" s="30">
        <f t="shared" si="264"/>
        <v>134104</v>
      </c>
      <c r="AH2383" s="30">
        <v>0</v>
      </c>
      <c r="AI2383" s="30" t="str">
        <f>+[1]DEPURADO!G2377</f>
        <v>SALDO A FAVOR DEL PRESTADOR</v>
      </c>
      <c r="AJ2383" s="32"/>
      <c r="AK2383" s="33"/>
    </row>
    <row r="2384" spans="1:37" s="34" customFormat="1" x14ac:dyDescent="0.25">
      <c r="A2384" s="23">
        <f t="shared" si="265"/>
        <v>2376</v>
      </c>
      <c r="B2384" s="24" t="s">
        <v>44</v>
      </c>
      <c r="C2384" s="23" t="str">
        <f>+[1]DEPURADO!A2378</f>
        <v>FEH124062</v>
      </c>
      <c r="D2384" s="23" t="str">
        <f>+[1]DEPURADO!B2378</f>
        <v>FEH124062</v>
      </c>
      <c r="E2384" s="25">
        <f>+[1]DEPURADO!C2378</f>
        <v>44324</v>
      </c>
      <c r="F2384" s="26">
        <f>+IF([1]DEPURADO!D2378&gt;1,[1]DEPURADO!D2378," ")</f>
        <v>44368</v>
      </c>
      <c r="G2384" s="27">
        <f>[1]DEPURADO!F2378</f>
        <v>145435</v>
      </c>
      <c r="H2384" s="28">
        <v>0</v>
      </c>
      <c r="I2384" s="28">
        <f>+[1]DEPURADO!N2378+[1]DEPURADO!O2378</f>
        <v>0</v>
      </c>
      <c r="J2384" s="28">
        <f>+[1]DEPURADO!S2378</f>
        <v>0</v>
      </c>
      <c r="K2384" s="29">
        <f>+[1]DEPURADO!Q2378+[1]DEPURADO!R2378</f>
        <v>0</v>
      </c>
      <c r="L2384" s="28">
        <v>0</v>
      </c>
      <c r="M2384" s="28">
        <v>0</v>
      </c>
      <c r="N2384" s="28">
        <f t="shared" si="259"/>
        <v>0</v>
      </c>
      <c r="O2384" s="28">
        <f t="shared" si="260"/>
        <v>145435</v>
      </c>
      <c r="P2384" s="24" t="str">
        <f>IF([1]DEPURADO!I2378&gt;1,0,[1]DEPURADO!B2378)</f>
        <v>FEH124062</v>
      </c>
      <c r="Q2384" s="30">
        <f t="shared" si="261"/>
        <v>145435</v>
      </c>
      <c r="R2384" s="31">
        <f t="shared" si="262"/>
        <v>0</v>
      </c>
      <c r="S2384" s="31">
        <f>+[1]DEPURADO!K2378</f>
        <v>0</v>
      </c>
      <c r="T2384" s="23" t="s">
        <v>45</v>
      </c>
      <c r="U2384" s="31">
        <f>+[1]DEPURADO!J2378</f>
        <v>0</v>
      </c>
      <c r="V2384" s="30"/>
      <c r="W2384" s="23" t="s">
        <v>45</v>
      </c>
      <c r="X2384" s="31">
        <f>+[1]DEPURADO!L2378+[1]DEPURADO!M2378</f>
        <v>0</v>
      </c>
      <c r="Y2384" s="23" t="s">
        <v>45</v>
      </c>
      <c r="Z2384" s="31">
        <f t="shared" si="263"/>
        <v>0</v>
      </c>
      <c r="AA2384" s="31"/>
      <c r="AB2384" s="31">
        <v>0</v>
      </c>
      <c r="AC2384" s="31">
        <v>0</v>
      </c>
      <c r="AD2384" s="30"/>
      <c r="AE2384" s="30">
        <f>+[1]DEPURADO!L2378</f>
        <v>0</v>
      </c>
      <c r="AF2384" s="30">
        <v>0</v>
      </c>
      <c r="AG2384" s="30">
        <f t="shared" si="264"/>
        <v>145435</v>
      </c>
      <c r="AH2384" s="30">
        <v>0</v>
      </c>
      <c r="AI2384" s="30" t="str">
        <f>+[1]DEPURADO!G2378</f>
        <v>SALDO A FAVOR DEL PRESTADOR</v>
      </c>
      <c r="AJ2384" s="32"/>
      <c r="AK2384" s="33"/>
    </row>
    <row r="2385" spans="1:37" s="34" customFormat="1" x14ac:dyDescent="0.25">
      <c r="A2385" s="23">
        <f t="shared" si="265"/>
        <v>2377</v>
      </c>
      <c r="B2385" s="24" t="s">
        <v>44</v>
      </c>
      <c r="C2385" s="23" t="str">
        <f>+[1]DEPURADO!A2379</f>
        <v>FEH124063</v>
      </c>
      <c r="D2385" s="23" t="str">
        <f>+[1]DEPURADO!B2379</f>
        <v>FEH124063</v>
      </c>
      <c r="E2385" s="25">
        <f>+[1]DEPURADO!C2379</f>
        <v>44324</v>
      </c>
      <c r="F2385" s="26">
        <f>+IF([1]DEPURADO!D2379&gt;1,[1]DEPURADO!D2379," ")</f>
        <v>44368</v>
      </c>
      <c r="G2385" s="27">
        <f>[1]DEPURADO!F2379</f>
        <v>197430</v>
      </c>
      <c r="H2385" s="28">
        <v>0</v>
      </c>
      <c r="I2385" s="28">
        <f>+[1]DEPURADO!N2379+[1]DEPURADO!O2379</f>
        <v>0</v>
      </c>
      <c r="J2385" s="28">
        <f>+[1]DEPURADO!S2379</f>
        <v>0</v>
      </c>
      <c r="K2385" s="29">
        <f>+[1]DEPURADO!Q2379+[1]DEPURADO!R2379</f>
        <v>0</v>
      </c>
      <c r="L2385" s="28">
        <v>0</v>
      </c>
      <c r="M2385" s="28">
        <v>0</v>
      </c>
      <c r="N2385" s="28">
        <f t="shared" si="259"/>
        <v>0</v>
      </c>
      <c r="O2385" s="28">
        <f t="shared" si="260"/>
        <v>197430</v>
      </c>
      <c r="P2385" s="24" t="str">
        <f>IF([1]DEPURADO!I2379&gt;1,0,[1]DEPURADO!B2379)</f>
        <v>FEH124063</v>
      </c>
      <c r="Q2385" s="30">
        <f t="shared" si="261"/>
        <v>197430</v>
      </c>
      <c r="R2385" s="31">
        <f t="shared" si="262"/>
        <v>0</v>
      </c>
      <c r="S2385" s="31">
        <f>+[1]DEPURADO!K2379</f>
        <v>0</v>
      </c>
      <c r="T2385" s="23" t="s">
        <v>45</v>
      </c>
      <c r="U2385" s="31">
        <f>+[1]DEPURADO!J2379</f>
        <v>0</v>
      </c>
      <c r="V2385" s="30"/>
      <c r="W2385" s="23" t="s">
        <v>45</v>
      </c>
      <c r="X2385" s="31">
        <f>+[1]DEPURADO!L2379+[1]DEPURADO!M2379</f>
        <v>0</v>
      </c>
      <c r="Y2385" s="23" t="s">
        <v>45</v>
      </c>
      <c r="Z2385" s="31">
        <f t="shared" si="263"/>
        <v>0</v>
      </c>
      <c r="AA2385" s="31"/>
      <c r="AB2385" s="31">
        <v>0</v>
      </c>
      <c r="AC2385" s="31">
        <v>0</v>
      </c>
      <c r="AD2385" s="30"/>
      <c r="AE2385" s="30">
        <f>+[1]DEPURADO!L2379</f>
        <v>0</v>
      </c>
      <c r="AF2385" s="30">
        <v>0</v>
      </c>
      <c r="AG2385" s="30">
        <f t="shared" si="264"/>
        <v>197430</v>
      </c>
      <c r="AH2385" s="30">
        <v>0</v>
      </c>
      <c r="AI2385" s="30" t="str">
        <f>+[1]DEPURADO!G2379</f>
        <v>SALDO A FAVOR DEL PRESTADOR</v>
      </c>
      <c r="AJ2385" s="32"/>
      <c r="AK2385" s="33"/>
    </row>
    <row r="2386" spans="1:37" s="34" customFormat="1" x14ac:dyDescent="0.25">
      <c r="A2386" s="23">
        <f t="shared" si="265"/>
        <v>2378</v>
      </c>
      <c r="B2386" s="24" t="s">
        <v>44</v>
      </c>
      <c r="C2386" s="23" t="str">
        <f>+[1]DEPURADO!A2380</f>
        <v>FEH124064</v>
      </c>
      <c r="D2386" s="23" t="str">
        <f>+[1]DEPURADO!B2380</f>
        <v>FEH124064</v>
      </c>
      <c r="E2386" s="25">
        <f>+[1]DEPURADO!C2380</f>
        <v>44324</v>
      </c>
      <c r="F2386" s="26">
        <f>+IF([1]DEPURADO!D2380&gt;1,[1]DEPURADO!D2380," ")</f>
        <v>44368</v>
      </c>
      <c r="G2386" s="27">
        <f>[1]DEPURADO!F2380</f>
        <v>142028</v>
      </c>
      <c r="H2386" s="28">
        <v>0</v>
      </c>
      <c r="I2386" s="28">
        <f>+[1]DEPURADO!N2380+[1]DEPURADO!O2380</f>
        <v>0</v>
      </c>
      <c r="J2386" s="28">
        <f>+[1]DEPURADO!S2380</f>
        <v>0</v>
      </c>
      <c r="K2386" s="29">
        <f>+[1]DEPURADO!Q2380+[1]DEPURADO!R2380</f>
        <v>0</v>
      </c>
      <c r="L2386" s="28">
        <v>0</v>
      </c>
      <c r="M2386" s="28">
        <v>0</v>
      </c>
      <c r="N2386" s="28">
        <f t="shared" si="259"/>
        <v>0</v>
      </c>
      <c r="O2386" s="28">
        <f t="shared" si="260"/>
        <v>142028</v>
      </c>
      <c r="P2386" s="24" t="str">
        <f>IF([1]DEPURADO!I2380&gt;1,0,[1]DEPURADO!B2380)</f>
        <v>FEH124064</v>
      </c>
      <c r="Q2386" s="30">
        <f t="shared" si="261"/>
        <v>142028</v>
      </c>
      <c r="R2386" s="31">
        <f t="shared" si="262"/>
        <v>0</v>
      </c>
      <c r="S2386" s="31">
        <f>+[1]DEPURADO!K2380</f>
        <v>0</v>
      </c>
      <c r="T2386" s="23" t="s">
        <v>45</v>
      </c>
      <c r="U2386" s="31">
        <f>+[1]DEPURADO!J2380</f>
        <v>0</v>
      </c>
      <c r="V2386" s="30"/>
      <c r="W2386" s="23" t="s">
        <v>45</v>
      </c>
      <c r="X2386" s="31">
        <f>+[1]DEPURADO!L2380+[1]DEPURADO!M2380</f>
        <v>0</v>
      </c>
      <c r="Y2386" s="23" t="s">
        <v>45</v>
      </c>
      <c r="Z2386" s="31">
        <f t="shared" si="263"/>
        <v>0</v>
      </c>
      <c r="AA2386" s="31"/>
      <c r="AB2386" s="31">
        <v>0</v>
      </c>
      <c r="AC2386" s="31">
        <v>0</v>
      </c>
      <c r="AD2386" s="30"/>
      <c r="AE2386" s="30">
        <f>+[1]DEPURADO!L2380</f>
        <v>0</v>
      </c>
      <c r="AF2386" s="30">
        <v>0</v>
      </c>
      <c r="AG2386" s="30">
        <f t="shared" si="264"/>
        <v>142028</v>
      </c>
      <c r="AH2386" s="30">
        <v>0</v>
      </c>
      <c r="AI2386" s="30" t="str">
        <f>+[1]DEPURADO!G2380</f>
        <v>SALDO A FAVOR DEL PRESTADOR</v>
      </c>
      <c r="AJ2386" s="32"/>
      <c r="AK2386" s="33"/>
    </row>
    <row r="2387" spans="1:37" s="34" customFormat="1" x14ac:dyDescent="0.25">
      <c r="A2387" s="23">
        <f t="shared" si="265"/>
        <v>2379</v>
      </c>
      <c r="B2387" s="24" t="s">
        <v>44</v>
      </c>
      <c r="C2387" s="23" t="str">
        <f>+[1]DEPURADO!A2381</f>
        <v>FEH124068</v>
      </c>
      <c r="D2387" s="23" t="str">
        <f>+[1]DEPURADO!B2381</f>
        <v>FEH124068</v>
      </c>
      <c r="E2387" s="25">
        <f>+[1]DEPURADO!C2381</f>
        <v>44324</v>
      </c>
      <c r="F2387" s="26">
        <f>+IF([1]DEPURADO!D2381&gt;1,[1]DEPURADO!D2381," ")</f>
        <v>44368</v>
      </c>
      <c r="G2387" s="27">
        <f>[1]DEPURADO!F2381</f>
        <v>15799</v>
      </c>
      <c r="H2387" s="28">
        <v>0</v>
      </c>
      <c r="I2387" s="28">
        <f>+[1]DEPURADO!N2381+[1]DEPURADO!O2381</f>
        <v>0</v>
      </c>
      <c r="J2387" s="28">
        <f>+[1]DEPURADO!S2381</f>
        <v>0</v>
      </c>
      <c r="K2387" s="29">
        <f>+[1]DEPURADO!Q2381+[1]DEPURADO!R2381</f>
        <v>0</v>
      </c>
      <c r="L2387" s="28">
        <v>0</v>
      </c>
      <c r="M2387" s="28">
        <v>0</v>
      </c>
      <c r="N2387" s="28">
        <f t="shared" si="259"/>
        <v>0</v>
      </c>
      <c r="O2387" s="28">
        <f t="shared" si="260"/>
        <v>15799</v>
      </c>
      <c r="P2387" s="24" t="str">
        <f>IF([1]DEPURADO!I2381&gt;1,0,[1]DEPURADO!B2381)</f>
        <v>FEH124068</v>
      </c>
      <c r="Q2387" s="30">
        <f t="shared" si="261"/>
        <v>15799</v>
      </c>
      <c r="R2387" s="31">
        <f t="shared" si="262"/>
        <v>0</v>
      </c>
      <c r="S2387" s="31">
        <f>+[1]DEPURADO!K2381</f>
        <v>0</v>
      </c>
      <c r="T2387" s="23" t="s">
        <v>45</v>
      </c>
      <c r="U2387" s="31">
        <f>+[1]DEPURADO!J2381</f>
        <v>0</v>
      </c>
      <c r="V2387" s="30"/>
      <c r="W2387" s="23" t="s">
        <v>45</v>
      </c>
      <c r="X2387" s="31">
        <f>+[1]DEPURADO!L2381+[1]DEPURADO!M2381</f>
        <v>0</v>
      </c>
      <c r="Y2387" s="23" t="s">
        <v>45</v>
      </c>
      <c r="Z2387" s="31">
        <f t="shared" si="263"/>
        <v>0</v>
      </c>
      <c r="AA2387" s="31"/>
      <c r="AB2387" s="31">
        <v>0</v>
      </c>
      <c r="AC2387" s="31">
        <v>0</v>
      </c>
      <c r="AD2387" s="30"/>
      <c r="AE2387" s="30">
        <f>+[1]DEPURADO!L2381</f>
        <v>0</v>
      </c>
      <c r="AF2387" s="30">
        <v>0</v>
      </c>
      <c r="AG2387" s="30">
        <f t="shared" si="264"/>
        <v>15799</v>
      </c>
      <c r="AH2387" s="30">
        <v>0</v>
      </c>
      <c r="AI2387" s="30" t="str">
        <f>+[1]DEPURADO!G2381</f>
        <v>SALDO A FAVOR DEL PRESTADOR</v>
      </c>
      <c r="AJ2387" s="32"/>
      <c r="AK2387" s="33"/>
    </row>
    <row r="2388" spans="1:37" s="34" customFormat="1" x14ac:dyDescent="0.25">
      <c r="A2388" s="23">
        <f t="shared" si="265"/>
        <v>2380</v>
      </c>
      <c r="B2388" s="24" t="s">
        <v>44</v>
      </c>
      <c r="C2388" s="23" t="str">
        <f>+[1]DEPURADO!A2382</f>
        <v>FEH124071</v>
      </c>
      <c r="D2388" s="23" t="str">
        <f>+[1]DEPURADO!B2382</f>
        <v>FEH124071</v>
      </c>
      <c r="E2388" s="25">
        <f>+[1]DEPURADO!C2382</f>
        <v>44324</v>
      </c>
      <c r="F2388" s="26">
        <f>+IF([1]DEPURADO!D2382&gt;1,[1]DEPURADO!D2382," ")</f>
        <v>44368</v>
      </c>
      <c r="G2388" s="27">
        <f>[1]DEPURADO!F2382</f>
        <v>78089</v>
      </c>
      <c r="H2388" s="28">
        <v>0</v>
      </c>
      <c r="I2388" s="28">
        <f>+[1]DEPURADO!N2382+[1]DEPURADO!O2382</f>
        <v>0</v>
      </c>
      <c r="J2388" s="28">
        <f>+[1]DEPURADO!S2382</f>
        <v>0</v>
      </c>
      <c r="K2388" s="29">
        <f>+[1]DEPURADO!Q2382+[1]DEPURADO!R2382</f>
        <v>0</v>
      </c>
      <c r="L2388" s="28">
        <v>0</v>
      </c>
      <c r="M2388" s="28">
        <v>0</v>
      </c>
      <c r="N2388" s="28">
        <f t="shared" si="259"/>
        <v>0</v>
      </c>
      <c r="O2388" s="28">
        <f t="shared" si="260"/>
        <v>78089</v>
      </c>
      <c r="P2388" s="24" t="str">
        <f>IF([1]DEPURADO!I2382&gt;1,0,[1]DEPURADO!B2382)</f>
        <v>FEH124071</v>
      </c>
      <c r="Q2388" s="30">
        <f t="shared" si="261"/>
        <v>78089</v>
      </c>
      <c r="R2388" s="31">
        <f t="shared" si="262"/>
        <v>0</v>
      </c>
      <c r="S2388" s="31">
        <f>+[1]DEPURADO!K2382</f>
        <v>0</v>
      </c>
      <c r="T2388" s="23" t="s">
        <v>45</v>
      </c>
      <c r="U2388" s="31">
        <f>+[1]DEPURADO!J2382</f>
        <v>0</v>
      </c>
      <c r="V2388" s="30"/>
      <c r="W2388" s="23" t="s">
        <v>45</v>
      </c>
      <c r="X2388" s="31">
        <f>+[1]DEPURADO!L2382+[1]DEPURADO!M2382</f>
        <v>0</v>
      </c>
      <c r="Y2388" s="23" t="s">
        <v>45</v>
      </c>
      <c r="Z2388" s="31">
        <f t="shared" si="263"/>
        <v>0</v>
      </c>
      <c r="AA2388" s="31"/>
      <c r="AB2388" s="31">
        <v>0</v>
      </c>
      <c r="AC2388" s="31">
        <v>0</v>
      </c>
      <c r="AD2388" s="30"/>
      <c r="AE2388" s="30">
        <f>+[1]DEPURADO!L2382</f>
        <v>0</v>
      </c>
      <c r="AF2388" s="30">
        <v>0</v>
      </c>
      <c r="AG2388" s="30">
        <f t="shared" si="264"/>
        <v>78089</v>
      </c>
      <c r="AH2388" s="30">
        <v>0</v>
      </c>
      <c r="AI2388" s="30" t="str">
        <f>+[1]DEPURADO!G2382</f>
        <v>SALDO A FAVOR DEL PRESTADOR</v>
      </c>
      <c r="AJ2388" s="32"/>
      <c r="AK2388" s="33"/>
    </row>
    <row r="2389" spans="1:37" s="34" customFormat="1" x14ac:dyDescent="0.25">
      <c r="A2389" s="23">
        <f t="shared" si="265"/>
        <v>2381</v>
      </c>
      <c r="B2389" s="24" t="s">
        <v>44</v>
      </c>
      <c r="C2389" s="23" t="str">
        <f>+[1]DEPURADO!A2383</f>
        <v>FEH124072</v>
      </c>
      <c r="D2389" s="23" t="str">
        <f>+[1]DEPURADO!B2383</f>
        <v>FEH124072</v>
      </c>
      <c r="E2389" s="25">
        <f>+[1]DEPURADO!C2383</f>
        <v>44324</v>
      </c>
      <c r="F2389" s="26">
        <f>+IF([1]DEPURADO!D2383&gt;1,[1]DEPURADO!D2383," ")</f>
        <v>44368</v>
      </c>
      <c r="G2389" s="27">
        <f>[1]DEPURADO!F2383</f>
        <v>56080</v>
      </c>
      <c r="H2389" s="28">
        <v>0</v>
      </c>
      <c r="I2389" s="28">
        <f>+[1]DEPURADO!N2383+[1]DEPURADO!O2383</f>
        <v>0</v>
      </c>
      <c r="J2389" s="28">
        <f>+[1]DEPURADO!S2383</f>
        <v>0</v>
      </c>
      <c r="K2389" s="29">
        <f>+[1]DEPURADO!Q2383+[1]DEPURADO!R2383</f>
        <v>0</v>
      </c>
      <c r="L2389" s="28">
        <v>0</v>
      </c>
      <c r="M2389" s="28">
        <v>0</v>
      </c>
      <c r="N2389" s="28">
        <f t="shared" si="259"/>
        <v>0</v>
      </c>
      <c r="O2389" s="28">
        <f t="shared" si="260"/>
        <v>56080</v>
      </c>
      <c r="P2389" s="24" t="str">
        <f>IF([1]DEPURADO!I2383&gt;1,0,[1]DEPURADO!B2383)</f>
        <v>FEH124072</v>
      </c>
      <c r="Q2389" s="30">
        <f t="shared" si="261"/>
        <v>56080</v>
      </c>
      <c r="R2389" s="31">
        <f t="shared" si="262"/>
        <v>0</v>
      </c>
      <c r="S2389" s="31">
        <f>+[1]DEPURADO!K2383</f>
        <v>0</v>
      </c>
      <c r="T2389" s="23" t="s">
        <v>45</v>
      </c>
      <c r="U2389" s="31">
        <f>+[1]DEPURADO!J2383</f>
        <v>0</v>
      </c>
      <c r="V2389" s="30"/>
      <c r="W2389" s="23" t="s">
        <v>45</v>
      </c>
      <c r="X2389" s="31">
        <f>+[1]DEPURADO!L2383+[1]DEPURADO!M2383</f>
        <v>0</v>
      </c>
      <c r="Y2389" s="23" t="s">
        <v>45</v>
      </c>
      <c r="Z2389" s="31">
        <f t="shared" si="263"/>
        <v>0</v>
      </c>
      <c r="AA2389" s="31"/>
      <c r="AB2389" s="31">
        <v>0</v>
      </c>
      <c r="AC2389" s="31">
        <v>0</v>
      </c>
      <c r="AD2389" s="30"/>
      <c r="AE2389" s="30">
        <f>+[1]DEPURADO!L2383</f>
        <v>0</v>
      </c>
      <c r="AF2389" s="30">
        <v>0</v>
      </c>
      <c r="AG2389" s="30">
        <f t="shared" si="264"/>
        <v>56080</v>
      </c>
      <c r="AH2389" s="30">
        <v>0</v>
      </c>
      <c r="AI2389" s="30" t="str">
        <f>+[1]DEPURADO!G2383</f>
        <v>SALDO A FAVOR DEL PRESTADOR</v>
      </c>
      <c r="AJ2389" s="32"/>
      <c r="AK2389" s="33"/>
    </row>
    <row r="2390" spans="1:37" s="34" customFormat="1" x14ac:dyDescent="0.25">
      <c r="A2390" s="23">
        <f t="shared" si="265"/>
        <v>2382</v>
      </c>
      <c r="B2390" s="24" t="s">
        <v>44</v>
      </c>
      <c r="C2390" s="23" t="str">
        <f>+[1]DEPURADO!A2384</f>
        <v>FEH124073</v>
      </c>
      <c r="D2390" s="23" t="str">
        <f>+[1]DEPURADO!B2384</f>
        <v>FEH124073</v>
      </c>
      <c r="E2390" s="25">
        <f>+[1]DEPURADO!C2384</f>
        <v>44324</v>
      </c>
      <c r="F2390" s="26">
        <f>+IF([1]DEPURADO!D2384&gt;1,[1]DEPURADO!D2384," ")</f>
        <v>44368</v>
      </c>
      <c r="G2390" s="27">
        <f>[1]DEPURADO!F2384</f>
        <v>166965</v>
      </c>
      <c r="H2390" s="28">
        <v>0</v>
      </c>
      <c r="I2390" s="28">
        <f>+[1]DEPURADO!N2384+[1]DEPURADO!O2384</f>
        <v>0</v>
      </c>
      <c r="J2390" s="28">
        <f>+[1]DEPURADO!S2384</f>
        <v>0</v>
      </c>
      <c r="K2390" s="29">
        <f>+[1]DEPURADO!Q2384+[1]DEPURADO!R2384</f>
        <v>0</v>
      </c>
      <c r="L2390" s="28">
        <v>0</v>
      </c>
      <c r="M2390" s="28">
        <v>0</v>
      </c>
      <c r="N2390" s="28">
        <f t="shared" si="259"/>
        <v>0</v>
      </c>
      <c r="O2390" s="28">
        <f t="shared" si="260"/>
        <v>166965</v>
      </c>
      <c r="P2390" s="24" t="str">
        <f>IF([1]DEPURADO!I2384&gt;1,0,[1]DEPURADO!B2384)</f>
        <v>FEH124073</v>
      </c>
      <c r="Q2390" s="30">
        <f t="shared" si="261"/>
        <v>166965</v>
      </c>
      <c r="R2390" s="31">
        <f t="shared" si="262"/>
        <v>0</v>
      </c>
      <c r="S2390" s="31">
        <f>+[1]DEPURADO!K2384</f>
        <v>0</v>
      </c>
      <c r="T2390" s="23" t="s">
        <v>45</v>
      </c>
      <c r="U2390" s="31">
        <f>+[1]DEPURADO!J2384</f>
        <v>0</v>
      </c>
      <c r="V2390" s="30"/>
      <c r="W2390" s="23" t="s">
        <v>45</v>
      </c>
      <c r="X2390" s="31">
        <f>+[1]DEPURADO!L2384+[1]DEPURADO!M2384</f>
        <v>0</v>
      </c>
      <c r="Y2390" s="23" t="s">
        <v>45</v>
      </c>
      <c r="Z2390" s="31">
        <f t="shared" si="263"/>
        <v>0</v>
      </c>
      <c r="AA2390" s="31"/>
      <c r="AB2390" s="31">
        <v>0</v>
      </c>
      <c r="AC2390" s="31">
        <v>0</v>
      </c>
      <c r="AD2390" s="30"/>
      <c r="AE2390" s="30">
        <f>+[1]DEPURADO!L2384</f>
        <v>0</v>
      </c>
      <c r="AF2390" s="30">
        <v>0</v>
      </c>
      <c r="AG2390" s="30">
        <f t="shared" si="264"/>
        <v>166965</v>
      </c>
      <c r="AH2390" s="30">
        <v>0</v>
      </c>
      <c r="AI2390" s="30" t="str">
        <f>+[1]DEPURADO!G2384</f>
        <v>SALDO A FAVOR DEL PRESTADOR</v>
      </c>
      <c r="AJ2390" s="32"/>
      <c r="AK2390" s="33"/>
    </row>
    <row r="2391" spans="1:37" s="34" customFormat="1" x14ac:dyDescent="0.25">
      <c r="A2391" s="23">
        <f t="shared" si="265"/>
        <v>2383</v>
      </c>
      <c r="B2391" s="24" t="s">
        <v>44</v>
      </c>
      <c r="C2391" s="23" t="str">
        <f>+[1]DEPURADO!A2385</f>
        <v>FEH124074</v>
      </c>
      <c r="D2391" s="23" t="str">
        <f>+[1]DEPURADO!B2385</f>
        <v>FEH124074</v>
      </c>
      <c r="E2391" s="25">
        <f>+[1]DEPURADO!C2385</f>
        <v>44324</v>
      </c>
      <c r="F2391" s="26">
        <f>+IF([1]DEPURADO!D2385&gt;1,[1]DEPURADO!D2385," ")</f>
        <v>44368</v>
      </c>
      <c r="G2391" s="27">
        <f>[1]DEPURADO!F2385</f>
        <v>33502</v>
      </c>
      <c r="H2391" s="28">
        <v>0</v>
      </c>
      <c r="I2391" s="28">
        <f>+[1]DEPURADO!N2385+[1]DEPURADO!O2385</f>
        <v>0</v>
      </c>
      <c r="J2391" s="28">
        <f>+[1]DEPURADO!S2385</f>
        <v>0</v>
      </c>
      <c r="K2391" s="29">
        <f>+[1]DEPURADO!Q2385+[1]DEPURADO!R2385</f>
        <v>0</v>
      </c>
      <c r="L2391" s="28">
        <v>0</v>
      </c>
      <c r="M2391" s="28">
        <v>0</v>
      </c>
      <c r="N2391" s="28">
        <f t="shared" si="259"/>
        <v>0</v>
      </c>
      <c r="O2391" s="28">
        <f t="shared" si="260"/>
        <v>33502</v>
      </c>
      <c r="P2391" s="24" t="str">
        <f>IF([1]DEPURADO!I2385&gt;1,0,[1]DEPURADO!B2385)</f>
        <v>FEH124074</v>
      </c>
      <c r="Q2391" s="30">
        <f t="shared" si="261"/>
        <v>33502</v>
      </c>
      <c r="R2391" s="31">
        <f t="shared" si="262"/>
        <v>0</v>
      </c>
      <c r="S2391" s="31">
        <f>+[1]DEPURADO!K2385</f>
        <v>0</v>
      </c>
      <c r="T2391" s="23" t="s">
        <v>45</v>
      </c>
      <c r="U2391" s="31">
        <f>+[1]DEPURADO!J2385</f>
        <v>0</v>
      </c>
      <c r="V2391" s="30"/>
      <c r="W2391" s="23" t="s">
        <v>45</v>
      </c>
      <c r="X2391" s="31">
        <f>+[1]DEPURADO!L2385+[1]DEPURADO!M2385</f>
        <v>0</v>
      </c>
      <c r="Y2391" s="23" t="s">
        <v>45</v>
      </c>
      <c r="Z2391" s="31">
        <f t="shared" si="263"/>
        <v>0</v>
      </c>
      <c r="AA2391" s="31"/>
      <c r="AB2391" s="31">
        <v>0</v>
      </c>
      <c r="AC2391" s="31">
        <v>0</v>
      </c>
      <c r="AD2391" s="30"/>
      <c r="AE2391" s="30">
        <f>+[1]DEPURADO!L2385</f>
        <v>0</v>
      </c>
      <c r="AF2391" s="30">
        <v>0</v>
      </c>
      <c r="AG2391" s="30">
        <f t="shared" si="264"/>
        <v>33502</v>
      </c>
      <c r="AH2391" s="30">
        <v>0</v>
      </c>
      <c r="AI2391" s="30" t="str">
        <f>+[1]DEPURADO!G2385</f>
        <v>SALDO A FAVOR DEL PRESTADOR</v>
      </c>
      <c r="AJ2391" s="32"/>
      <c r="AK2391" s="33"/>
    </row>
    <row r="2392" spans="1:37" s="34" customFormat="1" x14ac:dyDescent="0.25">
      <c r="A2392" s="23">
        <f t="shared" si="265"/>
        <v>2384</v>
      </c>
      <c r="B2392" s="24" t="s">
        <v>44</v>
      </c>
      <c r="C2392" s="23" t="str">
        <f>+[1]DEPURADO!A2386</f>
        <v>FEH124076</v>
      </c>
      <c r="D2392" s="23" t="str">
        <f>+[1]DEPURADO!B2386</f>
        <v>FEH124076</v>
      </c>
      <c r="E2392" s="25">
        <f>+[1]DEPURADO!C2386</f>
        <v>44324</v>
      </c>
      <c r="F2392" s="26">
        <f>+IF([1]DEPURADO!D2386&gt;1,[1]DEPURADO!D2386," ")</f>
        <v>44368</v>
      </c>
      <c r="G2392" s="27">
        <f>[1]DEPURADO!F2386</f>
        <v>14946</v>
      </c>
      <c r="H2392" s="28">
        <v>0</v>
      </c>
      <c r="I2392" s="28">
        <f>+[1]DEPURADO!N2386+[1]DEPURADO!O2386</f>
        <v>0</v>
      </c>
      <c r="J2392" s="28">
        <f>+[1]DEPURADO!S2386</f>
        <v>0</v>
      </c>
      <c r="K2392" s="29">
        <f>+[1]DEPURADO!Q2386+[1]DEPURADO!R2386</f>
        <v>0</v>
      </c>
      <c r="L2392" s="28">
        <v>0</v>
      </c>
      <c r="M2392" s="28">
        <v>0</v>
      </c>
      <c r="N2392" s="28">
        <f t="shared" si="259"/>
        <v>0</v>
      </c>
      <c r="O2392" s="28">
        <f t="shared" si="260"/>
        <v>14946</v>
      </c>
      <c r="P2392" s="24" t="str">
        <f>IF([1]DEPURADO!I2386&gt;1,0,[1]DEPURADO!B2386)</f>
        <v>FEH124076</v>
      </c>
      <c r="Q2392" s="30">
        <f t="shared" si="261"/>
        <v>14946</v>
      </c>
      <c r="R2392" s="31">
        <f t="shared" si="262"/>
        <v>0</v>
      </c>
      <c r="S2392" s="31">
        <f>+[1]DEPURADO!K2386</f>
        <v>0</v>
      </c>
      <c r="T2392" s="23" t="s">
        <v>45</v>
      </c>
      <c r="U2392" s="31">
        <f>+[1]DEPURADO!J2386</f>
        <v>0</v>
      </c>
      <c r="V2392" s="30"/>
      <c r="W2392" s="23" t="s">
        <v>45</v>
      </c>
      <c r="X2392" s="31">
        <f>+[1]DEPURADO!L2386+[1]DEPURADO!M2386</f>
        <v>0</v>
      </c>
      <c r="Y2392" s="23" t="s">
        <v>45</v>
      </c>
      <c r="Z2392" s="31">
        <f t="shared" si="263"/>
        <v>0</v>
      </c>
      <c r="AA2392" s="31"/>
      <c r="AB2392" s="31">
        <v>0</v>
      </c>
      <c r="AC2392" s="31">
        <v>0</v>
      </c>
      <c r="AD2392" s="30"/>
      <c r="AE2392" s="30">
        <f>+[1]DEPURADO!L2386</f>
        <v>0</v>
      </c>
      <c r="AF2392" s="30">
        <v>0</v>
      </c>
      <c r="AG2392" s="30">
        <f t="shared" si="264"/>
        <v>14946</v>
      </c>
      <c r="AH2392" s="30">
        <v>0</v>
      </c>
      <c r="AI2392" s="30" t="str">
        <f>+[1]DEPURADO!G2386</f>
        <v>SALDO A FAVOR DEL PRESTADOR</v>
      </c>
      <c r="AJ2392" s="32"/>
      <c r="AK2392" s="33"/>
    </row>
    <row r="2393" spans="1:37" s="34" customFormat="1" x14ac:dyDescent="0.25">
      <c r="A2393" s="23">
        <f t="shared" si="265"/>
        <v>2385</v>
      </c>
      <c r="B2393" s="24" t="s">
        <v>44</v>
      </c>
      <c r="C2393" s="23" t="str">
        <f>+[1]DEPURADO!A2387</f>
        <v>FEH124079</v>
      </c>
      <c r="D2393" s="23" t="str">
        <f>+[1]DEPURADO!B2387</f>
        <v>FEH124079</v>
      </c>
      <c r="E2393" s="25">
        <f>+[1]DEPURADO!C2387</f>
        <v>44324</v>
      </c>
      <c r="F2393" s="26">
        <f>+IF([1]DEPURADO!D2387&gt;1,[1]DEPURADO!D2387," ")</f>
        <v>44368</v>
      </c>
      <c r="G2393" s="27">
        <f>[1]DEPURADO!F2387</f>
        <v>14946</v>
      </c>
      <c r="H2393" s="28">
        <v>0</v>
      </c>
      <c r="I2393" s="28">
        <f>+[1]DEPURADO!N2387+[1]DEPURADO!O2387</f>
        <v>0</v>
      </c>
      <c r="J2393" s="28">
        <f>+[1]DEPURADO!S2387</f>
        <v>0</v>
      </c>
      <c r="K2393" s="29">
        <f>+[1]DEPURADO!Q2387+[1]DEPURADO!R2387</f>
        <v>0</v>
      </c>
      <c r="L2393" s="28">
        <v>0</v>
      </c>
      <c r="M2393" s="28">
        <v>0</v>
      </c>
      <c r="N2393" s="28">
        <f t="shared" si="259"/>
        <v>0</v>
      </c>
      <c r="O2393" s="28">
        <f t="shared" si="260"/>
        <v>14946</v>
      </c>
      <c r="P2393" s="24" t="str">
        <f>IF([1]DEPURADO!I2387&gt;1,0,[1]DEPURADO!B2387)</f>
        <v>FEH124079</v>
      </c>
      <c r="Q2393" s="30">
        <f t="shared" si="261"/>
        <v>14946</v>
      </c>
      <c r="R2393" s="31">
        <f t="shared" si="262"/>
        <v>0</v>
      </c>
      <c r="S2393" s="31">
        <f>+[1]DEPURADO!K2387</f>
        <v>0</v>
      </c>
      <c r="T2393" s="23" t="s">
        <v>45</v>
      </c>
      <c r="U2393" s="31">
        <f>+[1]DEPURADO!J2387</f>
        <v>0</v>
      </c>
      <c r="V2393" s="30"/>
      <c r="W2393" s="23" t="s">
        <v>45</v>
      </c>
      <c r="X2393" s="31">
        <f>+[1]DEPURADO!L2387+[1]DEPURADO!M2387</f>
        <v>0</v>
      </c>
      <c r="Y2393" s="23" t="s">
        <v>45</v>
      </c>
      <c r="Z2393" s="31">
        <f t="shared" si="263"/>
        <v>0</v>
      </c>
      <c r="AA2393" s="31"/>
      <c r="AB2393" s="31">
        <v>0</v>
      </c>
      <c r="AC2393" s="31">
        <v>0</v>
      </c>
      <c r="AD2393" s="30"/>
      <c r="AE2393" s="30">
        <f>+[1]DEPURADO!L2387</f>
        <v>0</v>
      </c>
      <c r="AF2393" s="30">
        <v>0</v>
      </c>
      <c r="AG2393" s="30">
        <f t="shared" si="264"/>
        <v>14946</v>
      </c>
      <c r="AH2393" s="30">
        <v>0</v>
      </c>
      <c r="AI2393" s="30" t="str">
        <f>+[1]DEPURADO!G2387</f>
        <v>SALDO A FAVOR DEL PRESTADOR</v>
      </c>
      <c r="AJ2393" s="32"/>
      <c r="AK2393" s="33"/>
    </row>
    <row r="2394" spans="1:37" s="34" customFormat="1" x14ac:dyDescent="0.25">
      <c r="A2394" s="23">
        <f t="shared" si="265"/>
        <v>2386</v>
      </c>
      <c r="B2394" s="24" t="s">
        <v>44</v>
      </c>
      <c r="C2394" s="23" t="str">
        <f>+[1]DEPURADO!A2388</f>
        <v>FEH124080</v>
      </c>
      <c r="D2394" s="23" t="str">
        <f>+[1]DEPURADO!B2388</f>
        <v>FEH124080</v>
      </c>
      <c r="E2394" s="25">
        <f>+[1]DEPURADO!C2388</f>
        <v>44324</v>
      </c>
      <c r="F2394" s="26">
        <f>+IF([1]DEPURADO!D2388&gt;1,[1]DEPURADO!D2388," ")</f>
        <v>44368</v>
      </c>
      <c r="G2394" s="27">
        <f>[1]DEPURADO!F2388</f>
        <v>137150</v>
      </c>
      <c r="H2394" s="28">
        <v>0</v>
      </c>
      <c r="I2394" s="28">
        <f>+[1]DEPURADO!N2388+[1]DEPURADO!O2388</f>
        <v>0</v>
      </c>
      <c r="J2394" s="28">
        <f>+[1]DEPURADO!S2388</f>
        <v>0</v>
      </c>
      <c r="K2394" s="29">
        <f>+[1]DEPURADO!Q2388+[1]DEPURADO!R2388</f>
        <v>0</v>
      </c>
      <c r="L2394" s="28">
        <v>0</v>
      </c>
      <c r="M2394" s="28">
        <v>0</v>
      </c>
      <c r="N2394" s="28">
        <f t="shared" si="259"/>
        <v>0</v>
      </c>
      <c r="O2394" s="28">
        <f t="shared" si="260"/>
        <v>137150</v>
      </c>
      <c r="P2394" s="24" t="str">
        <f>IF([1]DEPURADO!I2388&gt;1,0,[1]DEPURADO!B2388)</f>
        <v>FEH124080</v>
      </c>
      <c r="Q2394" s="30">
        <f t="shared" si="261"/>
        <v>137150</v>
      </c>
      <c r="R2394" s="31">
        <f t="shared" si="262"/>
        <v>0</v>
      </c>
      <c r="S2394" s="31">
        <f>+[1]DEPURADO!K2388</f>
        <v>0</v>
      </c>
      <c r="T2394" s="23" t="s">
        <v>45</v>
      </c>
      <c r="U2394" s="31">
        <f>+[1]DEPURADO!J2388</f>
        <v>0</v>
      </c>
      <c r="V2394" s="30"/>
      <c r="W2394" s="23" t="s">
        <v>45</v>
      </c>
      <c r="X2394" s="31">
        <f>+[1]DEPURADO!L2388+[1]DEPURADO!M2388</f>
        <v>0</v>
      </c>
      <c r="Y2394" s="23" t="s">
        <v>45</v>
      </c>
      <c r="Z2394" s="31">
        <f t="shared" si="263"/>
        <v>0</v>
      </c>
      <c r="AA2394" s="31"/>
      <c r="AB2394" s="31">
        <v>0</v>
      </c>
      <c r="AC2394" s="31">
        <v>0</v>
      </c>
      <c r="AD2394" s="30"/>
      <c r="AE2394" s="30">
        <f>+[1]DEPURADO!L2388</f>
        <v>0</v>
      </c>
      <c r="AF2394" s="30">
        <v>0</v>
      </c>
      <c r="AG2394" s="30">
        <f t="shared" si="264"/>
        <v>137150</v>
      </c>
      <c r="AH2394" s="30">
        <v>0</v>
      </c>
      <c r="AI2394" s="30" t="str">
        <f>+[1]DEPURADO!G2388</f>
        <v>SALDO A FAVOR DEL PRESTADOR</v>
      </c>
      <c r="AJ2394" s="32"/>
      <c r="AK2394" s="33"/>
    </row>
    <row r="2395" spans="1:37" s="34" customFormat="1" x14ac:dyDescent="0.25">
      <c r="A2395" s="23">
        <f t="shared" si="265"/>
        <v>2387</v>
      </c>
      <c r="B2395" s="24" t="s">
        <v>44</v>
      </c>
      <c r="C2395" s="23" t="str">
        <f>+[1]DEPURADO!A2389</f>
        <v>FEH124081</v>
      </c>
      <c r="D2395" s="23" t="str">
        <f>+[1]DEPURADO!B2389</f>
        <v>FEH124081</v>
      </c>
      <c r="E2395" s="25">
        <f>+[1]DEPURADO!C2389</f>
        <v>44324</v>
      </c>
      <c r="F2395" s="26">
        <f>+IF([1]DEPURADO!D2389&gt;1,[1]DEPURADO!D2389," ")</f>
        <v>44368</v>
      </c>
      <c r="G2395" s="27">
        <f>[1]DEPURADO!F2389</f>
        <v>14946</v>
      </c>
      <c r="H2395" s="28">
        <v>0</v>
      </c>
      <c r="I2395" s="28">
        <f>+[1]DEPURADO!N2389+[1]DEPURADO!O2389</f>
        <v>0</v>
      </c>
      <c r="J2395" s="28">
        <f>+[1]DEPURADO!S2389</f>
        <v>0</v>
      </c>
      <c r="K2395" s="29">
        <f>+[1]DEPURADO!Q2389+[1]DEPURADO!R2389</f>
        <v>0</v>
      </c>
      <c r="L2395" s="28">
        <v>0</v>
      </c>
      <c r="M2395" s="28">
        <v>0</v>
      </c>
      <c r="N2395" s="28">
        <f t="shared" si="259"/>
        <v>0</v>
      </c>
      <c r="O2395" s="28">
        <f t="shared" si="260"/>
        <v>14946</v>
      </c>
      <c r="P2395" s="24" t="str">
        <f>IF([1]DEPURADO!I2389&gt;1,0,[1]DEPURADO!B2389)</f>
        <v>FEH124081</v>
      </c>
      <c r="Q2395" s="30">
        <f t="shared" si="261"/>
        <v>14946</v>
      </c>
      <c r="R2395" s="31">
        <f t="shared" si="262"/>
        <v>0</v>
      </c>
      <c r="S2395" s="31">
        <f>+[1]DEPURADO!K2389</f>
        <v>0</v>
      </c>
      <c r="T2395" s="23" t="s">
        <v>45</v>
      </c>
      <c r="U2395" s="31">
        <f>+[1]DEPURADO!J2389</f>
        <v>0</v>
      </c>
      <c r="V2395" s="30"/>
      <c r="W2395" s="23" t="s">
        <v>45</v>
      </c>
      <c r="X2395" s="31">
        <f>+[1]DEPURADO!L2389+[1]DEPURADO!M2389</f>
        <v>0</v>
      </c>
      <c r="Y2395" s="23" t="s">
        <v>45</v>
      </c>
      <c r="Z2395" s="31">
        <f t="shared" si="263"/>
        <v>0</v>
      </c>
      <c r="AA2395" s="31"/>
      <c r="AB2395" s="31">
        <v>0</v>
      </c>
      <c r="AC2395" s="31">
        <v>0</v>
      </c>
      <c r="AD2395" s="30"/>
      <c r="AE2395" s="30">
        <f>+[1]DEPURADO!L2389</f>
        <v>0</v>
      </c>
      <c r="AF2395" s="30">
        <v>0</v>
      </c>
      <c r="AG2395" s="30">
        <f t="shared" si="264"/>
        <v>14946</v>
      </c>
      <c r="AH2395" s="30">
        <v>0</v>
      </c>
      <c r="AI2395" s="30" t="str">
        <f>+[1]DEPURADO!G2389</f>
        <v>SALDO A FAVOR DEL PRESTADOR</v>
      </c>
      <c r="AJ2395" s="32"/>
      <c r="AK2395" s="33"/>
    </row>
    <row r="2396" spans="1:37" s="34" customFormat="1" x14ac:dyDescent="0.25">
      <c r="A2396" s="23">
        <f t="shared" si="265"/>
        <v>2388</v>
      </c>
      <c r="B2396" s="24" t="s">
        <v>44</v>
      </c>
      <c r="C2396" s="23" t="str">
        <f>+[1]DEPURADO!A2390</f>
        <v>FEH124082</v>
      </c>
      <c r="D2396" s="23" t="str">
        <f>+[1]DEPURADO!B2390</f>
        <v>FEH124082</v>
      </c>
      <c r="E2396" s="25">
        <f>+[1]DEPURADO!C2390</f>
        <v>44324</v>
      </c>
      <c r="F2396" s="26">
        <f>+IF([1]DEPURADO!D2390&gt;1,[1]DEPURADO!D2390," ")</f>
        <v>44368</v>
      </c>
      <c r="G2396" s="27">
        <f>[1]DEPURADO!F2390</f>
        <v>63141</v>
      </c>
      <c r="H2396" s="28">
        <v>0</v>
      </c>
      <c r="I2396" s="28">
        <f>+[1]DEPURADO!N2390+[1]DEPURADO!O2390</f>
        <v>0</v>
      </c>
      <c r="J2396" s="28">
        <f>+[1]DEPURADO!S2390</f>
        <v>0</v>
      </c>
      <c r="K2396" s="29">
        <f>+[1]DEPURADO!Q2390+[1]DEPURADO!R2390</f>
        <v>0</v>
      </c>
      <c r="L2396" s="28">
        <v>0</v>
      </c>
      <c r="M2396" s="28">
        <v>0</v>
      </c>
      <c r="N2396" s="28">
        <f t="shared" si="259"/>
        <v>0</v>
      </c>
      <c r="O2396" s="28">
        <f t="shared" si="260"/>
        <v>63141</v>
      </c>
      <c r="P2396" s="24" t="str">
        <f>IF([1]DEPURADO!I2390&gt;1,0,[1]DEPURADO!B2390)</f>
        <v>FEH124082</v>
      </c>
      <c r="Q2396" s="30">
        <f t="shared" si="261"/>
        <v>63141</v>
      </c>
      <c r="R2396" s="31">
        <f t="shared" si="262"/>
        <v>0</v>
      </c>
      <c r="S2396" s="31">
        <f>+[1]DEPURADO!K2390</f>
        <v>0</v>
      </c>
      <c r="T2396" s="23" t="s">
        <v>45</v>
      </c>
      <c r="U2396" s="31">
        <f>+[1]DEPURADO!J2390</f>
        <v>0</v>
      </c>
      <c r="V2396" s="30"/>
      <c r="W2396" s="23" t="s">
        <v>45</v>
      </c>
      <c r="X2396" s="31">
        <f>+[1]DEPURADO!L2390+[1]DEPURADO!M2390</f>
        <v>0</v>
      </c>
      <c r="Y2396" s="23" t="s">
        <v>45</v>
      </c>
      <c r="Z2396" s="31">
        <f t="shared" si="263"/>
        <v>0</v>
      </c>
      <c r="AA2396" s="31"/>
      <c r="AB2396" s="31">
        <v>0</v>
      </c>
      <c r="AC2396" s="31">
        <v>0</v>
      </c>
      <c r="AD2396" s="30"/>
      <c r="AE2396" s="30">
        <f>+[1]DEPURADO!L2390</f>
        <v>0</v>
      </c>
      <c r="AF2396" s="30">
        <v>0</v>
      </c>
      <c r="AG2396" s="30">
        <f t="shared" si="264"/>
        <v>63141</v>
      </c>
      <c r="AH2396" s="30">
        <v>0</v>
      </c>
      <c r="AI2396" s="30" t="str">
        <f>+[1]DEPURADO!G2390</f>
        <v>SALDO A FAVOR DEL PRESTADOR</v>
      </c>
      <c r="AJ2396" s="32"/>
      <c r="AK2396" s="33"/>
    </row>
    <row r="2397" spans="1:37" s="34" customFormat="1" x14ac:dyDescent="0.25">
      <c r="A2397" s="23">
        <f t="shared" si="265"/>
        <v>2389</v>
      </c>
      <c r="B2397" s="24" t="s">
        <v>44</v>
      </c>
      <c r="C2397" s="23" t="str">
        <f>+[1]DEPURADO!A2391</f>
        <v>FEH124086</v>
      </c>
      <c r="D2397" s="23" t="str">
        <f>+[1]DEPURADO!B2391</f>
        <v>FEH124086</v>
      </c>
      <c r="E2397" s="25">
        <f>+[1]DEPURADO!C2391</f>
        <v>44324</v>
      </c>
      <c r="F2397" s="26">
        <f>+IF([1]DEPURADO!D2391&gt;1,[1]DEPURADO!D2391," ")</f>
        <v>44368</v>
      </c>
      <c r="G2397" s="27">
        <f>[1]DEPURADO!F2391</f>
        <v>275620</v>
      </c>
      <c r="H2397" s="28">
        <v>0</v>
      </c>
      <c r="I2397" s="28">
        <f>+[1]DEPURADO!N2391+[1]DEPURADO!O2391</f>
        <v>0</v>
      </c>
      <c r="J2397" s="28">
        <f>+[1]DEPURADO!S2391</f>
        <v>0</v>
      </c>
      <c r="K2397" s="29">
        <f>+[1]DEPURADO!Q2391+[1]DEPURADO!R2391</f>
        <v>0</v>
      </c>
      <c r="L2397" s="28">
        <v>0</v>
      </c>
      <c r="M2397" s="28">
        <v>0</v>
      </c>
      <c r="N2397" s="28">
        <f t="shared" si="259"/>
        <v>0</v>
      </c>
      <c r="O2397" s="28">
        <f t="shared" si="260"/>
        <v>275620</v>
      </c>
      <c r="P2397" s="24" t="str">
        <f>IF([1]DEPURADO!I2391&gt;1,0,[1]DEPURADO!B2391)</f>
        <v>FEH124086</v>
      </c>
      <c r="Q2397" s="30">
        <f t="shared" si="261"/>
        <v>275620</v>
      </c>
      <c r="R2397" s="31">
        <f t="shared" si="262"/>
        <v>0</v>
      </c>
      <c r="S2397" s="31">
        <f>+[1]DEPURADO!K2391</f>
        <v>0</v>
      </c>
      <c r="T2397" s="23" t="s">
        <v>45</v>
      </c>
      <c r="U2397" s="31">
        <f>+[1]DEPURADO!J2391</f>
        <v>0</v>
      </c>
      <c r="V2397" s="30"/>
      <c r="W2397" s="23" t="s">
        <v>45</v>
      </c>
      <c r="X2397" s="31">
        <f>+[1]DEPURADO!L2391+[1]DEPURADO!M2391</f>
        <v>0</v>
      </c>
      <c r="Y2397" s="23" t="s">
        <v>45</v>
      </c>
      <c r="Z2397" s="31">
        <f t="shared" si="263"/>
        <v>0</v>
      </c>
      <c r="AA2397" s="31"/>
      <c r="AB2397" s="31">
        <v>0</v>
      </c>
      <c r="AC2397" s="31">
        <v>0</v>
      </c>
      <c r="AD2397" s="30"/>
      <c r="AE2397" s="30">
        <f>+[1]DEPURADO!L2391</f>
        <v>0</v>
      </c>
      <c r="AF2397" s="30">
        <v>0</v>
      </c>
      <c r="AG2397" s="30">
        <f t="shared" si="264"/>
        <v>275620</v>
      </c>
      <c r="AH2397" s="30">
        <v>0</v>
      </c>
      <c r="AI2397" s="30" t="str">
        <f>+[1]DEPURADO!G2391</f>
        <v>SALDO A FAVOR DEL PRESTADOR</v>
      </c>
      <c r="AJ2397" s="32"/>
      <c r="AK2397" s="33"/>
    </row>
    <row r="2398" spans="1:37" s="34" customFormat="1" x14ac:dyDescent="0.25">
      <c r="A2398" s="23">
        <f t="shared" si="265"/>
        <v>2390</v>
      </c>
      <c r="B2398" s="24" t="s">
        <v>44</v>
      </c>
      <c r="C2398" s="23" t="str">
        <f>+[1]DEPURADO!A2392</f>
        <v>FEH124087</v>
      </c>
      <c r="D2398" s="23" t="str">
        <f>+[1]DEPURADO!B2392</f>
        <v>FEH124087</v>
      </c>
      <c r="E2398" s="25">
        <f>+[1]DEPURADO!C2392</f>
        <v>44324</v>
      </c>
      <c r="F2398" s="26">
        <f>+IF([1]DEPURADO!D2392&gt;1,[1]DEPURADO!D2392," ")</f>
        <v>44368</v>
      </c>
      <c r="G2398" s="27">
        <f>[1]DEPURADO!F2392</f>
        <v>138707</v>
      </c>
      <c r="H2398" s="28">
        <v>0</v>
      </c>
      <c r="I2398" s="28">
        <f>+[1]DEPURADO!N2392+[1]DEPURADO!O2392</f>
        <v>0</v>
      </c>
      <c r="J2398" s="28">
        <f>+[1]DEPURADO!S2392</f>
        <v>0</v>
      </c>
      <c r="K2398" s="29">
        <f>+[1]DEPURADO!Q2392+[1]DEPURADO!R2392</f>
        <v>0</v>
      </c>
      <c r="L2398" s="28">
        <v>0</v>
      </c>
      <c r="M2398" s="28">
        <v>0</v>
      </c>
      <c r="N2398" s="28">
        <f t="shared" si="259"/>
        <v>0</v>
      </c>
      <c r="O2398" s="28">
        <f t="shared" si="260"/>
        <v>138707</v>
      </c>
      <c r="P2398" s="24" t="str">
        <f>IF([1]DEPURADO!I2392&gt;1,0,[1]DEPURADO!B2392)</f>
        <v>FEH124087</v>
      </c>
      <c r="Q2398" s="30">
        <f t="shared" si="261"/>
        <v>138707</v>
      </c>
      <c r="R2398" s="31">
        <f t="shared" si="262"/>
        <v>0</v>
      </c>
      <c r="S2398" s="31">
        <f>+[1]DEPURADO!K2392</f>
        <v>0</v>
      </c>
      <c r="T2398" s="23" t="s">
        <v>45</v>
      </c>
      <c r="U2398" s="31">
        <f>+[1]DEPURADO!J2392</f>
        <v>0</v>
      </c>
      <c r="V2398" s="30"/>
      <c r="W2398" s="23" t="s">
        <v>45</v>
      </c>
      <c r="X2398" s="31">
        <f>+[1]DEPURADO!L2392+[1]DEPURADO!M2392</f>
        <v>0</v>
      </c>
      <c r="Y2398" s="23" t="s">
        <v>45</v>
      </c>
      <c r="Z2398" s="31">
        <f t="shared" si="263"/>
        <v>0</v>
      </c>
      <c r="AA2398" s="31"/>
      <c r="AB2398" s="31">
        <v>0</v>
      </c>
      <c r="AC2398" s="31">
        <v>0</v>
      </c>
      <c r="AD2398" s="30"/>
      <c r="AE2398" s="30">
        <f>+[1]DEPURADO!L2392</f>
        <v>0</v>
      </c>
      <c r="AF2398" s="30">
        <v>0</v>
      </c>
      <c r="AG2398" s="30">
        <f t="shared" si="264"/>
        <v>138707</v>
      </c>
      <c r="AH2398" s="30">
        <v>0</v>
      </c>
      <c r="AI2398" s="30" t="str">
        <f>+[1]DEPURADO!G2392</f>
        <v>SALDO A FAVOR DEL PRESTADOR</v>
      </c>
      <c r="AJ2398" s="32"/>
      <c r="AK2398" s="33"/>
    </row>
    <row r="2399" spans="1:37" s="34" customFormat="1" x14ac:dyDescent="0.25">
      <c r="A2399" s="23">
        <f t="shared" si="265"/>
        <v>2391</v>
      </c>
      <c r="B2399" s="24" t="s">
        <v>44</v>
      </c>
      <c r="C2399" s="23" t="str">
        <f>+[1]DEPURADO!A2393</f>
        <v>FEH124093</v>
      </c>
      <c r="D2399" s="23" t="str">
        <f>+[1]DEPURADO!B2393</f>
        <v>FEH124093</v>
      </c>
      <c r="E2399" s="25">
        <f>+[1]DEPURADO!C2393</f>
        <v>44324</v>
      </c>
      <c r="F2399" s="26">
        <f>+IF([1]DEPURADO!D2393&gt;1,[1]DEPURADO!D2393," ")</f>
        <v>44368</v>
      </c>
      <c r="G2399" s="27">
        <f>[1]DEPURADO!F2393</f>
        <v>140082</v>
      </c>
      <c r="H2399" s="28">
        <v>0</v>
      </c>
      <c r="I2399" s="28">
        <f>+[1]DEPURADO!N2393+[1]DEPURADO!O2393</f>
        <v>0</v>
      </c>
      <c r="J2399" s="28">
        <f>+[1]DEPURADO!S2393</f>
        <v>0</v>
      </c>
      <c r="K2399" s="29">
        <f>+[1]DEPURADO!Q2393+[1]DEPURADO!R2393</f>
        <v>0</v>
      </c>
      <c r="L2399" s="28">
        <v>0</v>
      </c>
      <c r="M2399" s="28">
        <v>0</v>
      </c>
      <c r="N2399" s="28">
        <f t="shared" si="259"/>
        <v>0</v>
      </c>
      <c r="O2399" s="28">
        <f t="shared" si="260"/>
        <v>140082</v>
      </c>
      <c r="P2399" s="24" t="str">
        <f>IF([1]DEPURADO!I2393&gt;1,0,[1]DEPURADO!B2393)</f>
        <v>FEH124093</v>
      </c>
      <c r="Q2399" s="30">
        <f t="shared" si="261"/>
        <v>140082</v>
      </c>
      <c r="R2399" s="31">
        <f t="shared" si="262"/>
        <v>0</v>
      </c>
      <c r="S2399" s="31">
        <f>+[1]DEPURADO!K2393</f>
        <v>0</v>
      </c>
      <c r="T2399" s="23" t="s">
        <v>45</v>
      </c>
      <c r="U2399" s="31">
        <f>+[1]DEPURADO!J2393</f>
        <v>0</v>
      </c>
      <c r="V2399" s="30"/>
      <c r="W2399" s="23" t="s">
        <v>45</v>
      </c>
      <c r="X2399" s="31">
        <f>+[1]DEPURADO!L2393+[1]DEPURADO!M2393</f>
        <v>0</v>
      </c>
      <c r="Y2399" s="23" t="s">
        <v>45</v>
      </c>
      <c r="Z2399" s="31">
        <f t="shared" si="263"/>
        <v>0</v>
      </c>
      <c r="AA2399" s="31"/>
      <c r="AB2399" s="31">
        <v>0</v>
      </c>
      <c r="AC2399" s="31">
        <v>0</v>
      </c>
      <c r="AD2399" s="30"/>
      <c r="AE2399" s="30">
        <f>+[1]DEPURADO!L2393</f>
        <v>0</v>
      </c>
      <c r="AF2399" s="30">
        <v>0</v>
      </c>
      <c r="AG2399" s="30">
        <f t="shared" si="264"/>
        <v>140082</v>
      </c>
      <c r="AH2399" s="30">
        <v>0</v>
      </c>
      <c r="AI2399" s="30" t="str">
        <f>+[1]DEPURADO!G2393</f>
        <v>SALDO A FAVOR DEL PRESTADOR</v>
      </c>
      <c r="AJ2399" s="32"/>
      <c r="AK2399" s="33"/>
    </row>
    <row r="2400" spans="1:37" s="34" customFormat="1" x14ac:dyDescent="0.25">
      <c r="A2400" s="23">
        <f t="shared" si="265"/>
        <v>2392</v>
      </c>
      <c r="B2400" s="24" t="s">
        <v>44</v>
      </c>
      <c r="C2400" s="23" t="str">
        <f>+[1]DEPURADO!A2394</f>
        <v>FEH124104</v>
      </c>
      <c r="D2400" s="23" t="str">
        <f>+[1]DEPURADO!B2394</f>
        <v>FEH124104</v>
      </c>
      <c r="E2400" s="25">
        <f>+[1]DEPURADO!C2394</f>
        <v>44324</v>
      </c>
      <c r="F2400" s="26">
        <f>+IF([1]DEPURADO!D2394&gt;1,[1]DEPURADO!D2394," ")</f>
        <v>44368</v>
      </c>
      <c r="G2400" s="27">
        <f>[1]DEPURADO!F2394</f>
        <v>64999</v>
      </c>
      <c r="H2400" s="28">
        <v>0</v>
      </c>
      <c r="I2400" s="28">
        <f>+[1]DEPURADO!N2394+[1]DEPURADO!O2394</f>
        <v>0</v>
      </c>
      <c r="J2400" s="28">
        <f>+[1]DEPURADO!S2394</f>
        <v>0</v>
      </c>
      <c r="K2400" s="29">
        <f>+[1]DEPURADO!Q2394+[1]DEPURADO!R2394</f>
        <v>0</v>
      </c>
      <c r="L2400" s="28">
        <v>0</v>
      </c>
      <c r="M2400" s="28">
        <v>0</v>
      </c>
      <c r="N2400" s="28">
        <f t="shared" si="259"/>
        <v>0</v>
      </c>
      <c r="O2400" s="28">
        <f t="shared" si="260"/>
        <v>64999</v>
      </c>
      <c r="P2400" s="24" t="str">
        <f>IF([1]DEPURADO!I2394&gt;1,0,[1]DEPURADO!B2394)</f>
        <v>FEH124104</v>
      </c>
      <c r="Q2400" s="30">
        <f t="shared" si="261"/>
        <v>64999</v>
      </c>
      <c r="R2400" s="31">
        <f t="shared" si="262"/>
        <v>0</v>
      </c>
      <c r="S2400" s="31">
        <f>+[1]DEPURADO!K2394</f>
        <v>0</v>
      </c>
      <c r="T2400" s="23" t="s">
        <v>45</v>
      </c>
      <c r="U2400" s="31">
        <f>+[1]DEPURADO!J2394</f>
        <v>0</v>
      </c>
      <c r="V2400" s="30"/>
      <c r="W2400" s="23" t="s">
        <v>45</v>
      </c>
      <c r="X2400" s="31">
        <f>+[1]DEPURADO!L2394+[1]DEPURADO!M2394</f>
        <v>0</v>
      </c>
      <c r="Y2400" s="23" t="s">
        <v>45</v>
      </c>
      <c r="Z2400" s="31">
        <f t="shared" si="263"/>
        <v>0</v>
      </c>
      <c r="AA2400" s="31"/>
      <c r="AB2400" s="31">
        <v>0</v>
      </c>
      <c r="AC2400" s="31">
        <v>0</v>
      </c>
      <c r="AD2400" s="30"/>
      <c r="AE2400" s="30">
        <f>+[1]DEPURADO!L2394</f>
        <v>0</v>
      </c>
      <c r="AF2400" s="30">
        <v>0</v>
      </c>
      <c r="AG2400" s="30">
        <f t="shared" si="264"/>
        <v>64999</v>
      </c>
      <c r="AH2400" s="30">
        <v>0</v>
      </c>
      <c r="AI2400" s="30" t="str">
        <f>+[1]DEPURADO!G2394</f>
        <v>SALDO A FAVOR DEL PRESTADOR</v>
      </c>
      <c r="AJ2400" s="32"/>
      <c r="AK2400" s="33"/>
    </row>
    <row r="2401" spans="1:37" s="34" customFormat="1" x14ac:dyDescent="0.25">
      <c r="A2401" s="23">
        <f t="shared" si="265"/>
        <v>2393</v>
      </c>
      <c r="B2401" s="24" t="s">
        <v>44</v>
      </c>
      <c r="C2401" s="23" t="str">
        <f>+[1]DEPURADO!A2395</f>
        <v>FEH124108</v>
      </c>
      <c r="D2401" s="23" t="str">
        <f>+[1]DEPURADO!B2395</f>
        <v>FEH124108</v>
      </c>
      <c r="E2401" s="25">
        <f>+[1]DEPURADO!C2395</f>
        <v>44324</v>
      </c>
      <c r="F2401" s="26">
        <f>+IF([1]DEPURADO!D2395&gt;1,[1]DEPURADO!D2395," ")</f>
        <v>44368</v>
      </c>
      <c r="G2401" s="27">
        <f>[1]DEPURADO!F2395</f>
        <v>38110</v>
      </c>
      <c r="H2401" s="28">
        <v>0</v>
      </c>
      <c r="I2401" s="28">
        <f>+[1]DEPURADO!N2395+[1]DEPURADO!O2395</f>
        <v>0</v>
      </c>
      <c r="J2401" s="28">
        <f>+[1]DEPURADO!S2395</f>
        <v>0</v>
      </c>
      <c r="K2401" s="29">
        <f>+[1]DEPURADO!Q2395+[1]DEPURADO!R2395</f>
        <v>0</v>
      </c>
      <c r="L2401" s="28">
        <v>0</v>
      </c>
      <c r="M2401" s="28">
        <v>0</v>
      </c>
      <c r="N2401" s="28">
        <f t="shared" si="259"/>
        <v>0</v>
      </c>
      <c r="O2401" s="28">
        <f t="shared" si="260"/>
        <v>38110</v>
      </c>
      <c r="P2401" s="24" t="str">
        <f>IF([1]DEPURADO!I2395&gt;1,0,[1]DEPURADO!B2395)</f>
        <v>FEH124108</v>
      </c>
      <c r="Q2401" s="30">
        <f t="shared" si="261"/>
        <v>38110</v>
      </c>
      <c r="R2401" s="31">
        <f t="shared" si="262"/>
        <v>0</v>
      </c>
      <c r="S2401" s="31">
        <f>+[1]DEPURADO!K2395</f>
        <v>0</v>
      </c>
      <c r="T2401" s="23" t="s">
        <v>45</v>
      </c>
      <c r="U2401" s="31">
        <f>+[1]DEPURADO!J2395</f>
        <v>0</v>
      </c>
      <c r="V2401" s="30"/>
      <c r="W2401" s="23" t="s">
        <v>45</v>
      </c>
      <c r="X2401" s="31">
        <f>+[1]DEPURADO!L2395+[1]DEPURADO!M2395</f>
        <v>0</v>
      </c>
      <c r="Y2401" s="23" t="s">
        <v>45</v>
      </c>
      <c r="Z2401" s="31">
        <f t="shared" si="263"/>
        <v>0</v>
      </c>
      <c r="AA2401" s="31"/>
      <c r="AB2401" s="31">
        <v>0</v>
      </c>
      <c r="AC2401" s="31">
        <v>0</v>
      </c>
      <c r="AD2401" s="30"/>
      <c r="AE2401" s="30">
        <f>+[1]DEPURADO!L2395</f>
        <v>0</v>
      </c>
      <c r="AF2401" s="30">
        <v>0</v>
      </c>
      <c r="AG2401" s="30">
        <f t="shared" si="264"/>
        <v>38110</v>
      </c>
      <c r="AH2401" s="30">
        <v>0</v>
      </c>
      <c r="AI2401" s="30" t="str">
        <f>+[1]DEPURADO!G2395</f>
        <v>SALDO A FAVOR DEL PRESTADOR</v>
      </c>
      <c r="AJ2401" s="32"/>
      <c r="AK2401" s="33"/>
    </row>
    <row r="2402" spans="1:37" s="34" customFormat="1" x14ac:dyDescent="0.25">
      <c r="A2402" s="23">
        <f t="shared" si="265"/>
        <v>2394</v>
      </c>
      <c r="B2402" s="24" t="s">
        <v>44</v>
      </c>
      <c r="C2402" s="23" t="str">
        <f>+[1]DEPURADO!A2396</f>
        <v>FEH124168</v>
      </c>
      <c r="D2402" s="23" t="str">
        <f>+[1]DEPURADO!B2396</f>
        <v>FEH124168</v>
      </c>
      <c r="E2402" s="25">
        <f>+[1]DEPURADO!C2396</f>
        <v>44324</v>
      </c>
      <c r="F2402" s="26">
        <f>+IF([1]DEPURADO!D2396&gt;1,[1]DEPURADO!D2396," ")</f>
        <v>44368</v>
      </c>
      <c r="G2402" s="27">
        <f>[1]DEPURADO!F2396</f>
        <v>1059068</v>
      </c>
      <c r="H2402" s="28">
        <v>0</v>
      </c>
      <c r="I2402" s="28">
        <f>+[1]DEPURADO!N2396+[1]DEPURADO!O2396</f>
        <v>0</v>
      </c>
      <c r="J2402" s="28">
        <f>+[1]DEPURADO!S2396</f>
        <v>0</v>
      </c>
      <c r="K2402" s="29">
        <f>+[1]DEPURADO!Q2396+[1]DEPURADO!R2396</f>
        <v>0</v>
      </c>
      <c r="L2402" s="28">
        <v>0</v>
      </c>
      <c r="M2402" s="28">
        <v>0</v>
      </c>
      <c r="N2402" s="28">
        <f t="shared" si="259"/>
        <v>0</v>
      </c>
      <c r="O2402" s="28">
        <f t="shared" si="260"/>
        <v>1059068</v>
      </c>
      <c r="P2402" s="24" t="str">
        <f>IF([1]DEPURADO!I2396&gt;1,0,[1]DEPURADO!B2396)</f>
        <v>FEH124168</v>
      </c>
      <c r="Q2402" s="30">
        <f t="shared" si="261"/>
        <v>1059068</v>
      </c>
      <c r="R2402" s="31">
        <f t="shared" si="262"/>
        <v>0</v>
      </c>
      <c r="S2402" s="31">
        <f>+[1]DEPURADO!K2396</f>
        <v>0</v>
      </c>
      <c r="T2402" s="23" t="s">
        <v>45</v>
      </c>
      <c r="U2402" s="31">
        <f>+[1]DEPURADO!J2396</f>
        <v>0</v>
      </c>
      <c r="V2402" s="30"/>
      <c r="W2402" s="23" t="s">
        <v>45</v>
      </c>
      <c r="X2402" s="31">
        <f>+[1]DEPURADO!L2396+[1]DEPURADO!M2396</f>
        <v>0</v>
      </c>
      <c r="Y2402" s="23" t="s">
        <v>45</v>
      </c>
      <c r="Z2402" s="31">
        <f t="shared" si="263"/>
        <v>0</v>
      </c>
      <c r="AA2402" s="31"/>
      <c r="AB2402" s="31">
        <v>0</v>
      </c>
      <c r="AC2402" s="31">
        <v>0</v>
      </c>
      <c r="AD2402" s="30"/>
      <c r="AE2402" s="30">
        <f>+[1]DEPURADO!L2396</f>
        <v>0</v>
      </c>
      <c r="AF2402" s="30">
        <v>0</v>
      </c>
      <c r="AG2402" s="30">
        <f t="shared" si="264"/>
        <v>1059068</v>
      </c>
      <c r="AH2402" s="30">
        <v>0</v>
      </c>
      <c r="AI2402" s="30" t="str">
        <f>+[1]DEPURADO!G2396</f>
        <v>SALDO A FAVOR DEL PRESTADOR</v>
      </c>
      <c r="AJ2402" s="32"/>
      <c r="AK2402" s="33"/>
    </row>
    <row r="2403" spans="1:37" s="34" customFormat="1" x14ac:dyDescent="0.25">
      <c r="A2403" s="23">
        <f t="shared" si="265"/>
        <v>2395</v>
      </c>
      <c r="B2403" s="24" t="s">
        <v>44</v>
      </c>
      <c r="C2403" s="23" t="str">
        <f>+[1]DEPURADO!A2397</f>
        <v>FEH124169</v>
      </c>
      <c r="D2403" s="23" t="str">
        <f>+[1]DEPURADO!B2397</f>
        <v>FEH124169</v>
      </c>
      <c r="E2403" s="25">
        <f>+[1]DEPURADO!C2397</f>
        <v>44324</v>
      </c>
      <c r="F2403" s="26">
        <f>+IF([1]DEPURADO!D2397&gt;1,[1]DEPURADO!D2397," ")</f>
        <v>44368</v>
      </c>
      <c r="G2403" s="27">
        <f>[1]DEPURADO!F2397</f>
        <v>80832</v>
      </c>
      <c r="H2403" s="28">
        <v>0</v>
      </c>
      <c r="I2403" s="28">
        <f>+[1]DEPURADO!N2397+[1]DEPURADO!O2397</f>
        <v>0</v>
      </c>
      <c r="J2403" s="28">
        <f>+[1]DEPURADO!S2397</f>
        <v>0</v>
      </c>
      <c r="K2403" s="29">
        <f>+[1]DEPURADO!Q2397+[1]DEPURADO!R2397</f>
        <v>0</v>
      </c>
      <c r="L2403" s="28">
        <v>0</v>
      </c>
      <c r="M2403" s="28">
        <v>0</v>
      </c>
      <c r="N2403" s="28">
        <f t="shared" si="259"/>
        <v>0</v>
      </c>
      <c r="O2403" s="28">
        <f t="shared" si="260"/>
        <v>80832</v>
      </c>
      <c r="P2403" s="24" t="str">
        <f>IF([1]DEPURADO!I2397&gt;1,0,[1]DEPURADO!B2397)</f>
        <v>FEH124169</v>
      </c>
      <c r="Q2403" s="30">
        <f t="shared" si="261"/>
        <v>80832</v>
      </c>
      <c r="R2403" s="31">
        <f t="shared" si="262"/>
        <v>0</v>
      </c>
      <c r="S2403" s="31">
        <f>+[1]DEPURADO!K2397</f>
        <v>0</v>
      </c>
      <c r="T2403" s="23" t="s">
        <v>45</v>
      </c>
      <c r="U2403" s="31">
        <f>+[1]DEPURADO!J2397</f>
        <v>80832</v>
      </c>
      <c r="V2403" s="30"/>
      <c r="W2403" s="23" t="s">
        <v>45</v>
      </c>
      <c r="X2403" s="31">
        <f>+[1]DEPURADO!L2397+[1]DEPURADO!M2397</f>
        <v>0</v>
      </c>
      <c r="Y2403" s="23" t="s">
        <v>45</v>
      </c>
      <c r="Z2403" s="31">
        <f t="shared" si="263"/>
        <v>0</v>
      </c>
      <c r="AA2403" s="31"/>
      <c r="AB2403" s="31">
        <v>0</v>
      </c>
      <c r="AC2403" s="31">
        <v>0</v>
      </c>
      <c r="AD2403" s="30"/>
      <c r="AE2403" s="30">
        <f>+[1]DEPURADO!L2397</f>
        <v>0</v>
      </c>
      <c r="AF2403" s="30">
        <v>0</v>
      </c>
      <c r="AG2403" s="30">
        <f t="shared" si="264"/>
        <v>0</v>
      </c>
      <c r="AH2403" s="30">
        <v>0</v>
      </c>
      <c r="AI2403" s="30" t="str">
        <f>+[1]DEPURADO!G2397</f>
        <v>EN REVISION ADRES-CANASTA COVID</v>
      </c>
      <c r="AJ2403" s="32"/>
      <c r="AK2403" s="33"/>
    </row>
    <row r="2404" spans="1:37" s="34" customFormat="1" x14ac:dyDescent="0.25">
      <c r="A2404" s="23">
        <f t="shared" si="265"/>
        <v>2396</v>
      </c>
      <c r="B2404" s="24" t="s">
        <v>44</v>
      </c>
      <c r="C2404" s="23" t="str">
        <f>+[1]DEPURADO!A2398</f>
        <v>FEH124181</v>
      </c>
      <c r="D2404" s="23" t="str">
        <f>+[1]DEPURADO!B2398</f>
        <v>FEH124181</v>
      </c>
      <c r="E2404" s="25">
        <f>+[1]DEPURADO!C2398</f>
        <v>44325</v>
      </c>
      <c r="F2404" s="26">
        <f>+IF([1]DEPURADO!D2398&gt;1,[1]DEPURADO!D2398," ")</f>
        <v>44368</v>
      </c>
      <c r="G2404" s="27">
        <f>[1]DEPURADO!F2398</f>
        <v>88713</v>
      </c>
      <c r="H2404" s="28">
        <v>0</v>
      </c>
      <c r="I2404" s="28">
        <f>+[1]DEPURADO!N2398+[1]DEPURADO!O2398</f>
        <v>0</v>
      </c>
      <c r="J2404" s="28">
        <f>+[1]DEPURADO!S2398</f>
        <v>0</v>
      </c>
      <c r="K2404" s="29">
        <f>+[1]DEPURADO!Q2398+[1]DEPURADO!R2398</f>
        <v>0</v>
      </c>
      <c r="L2404" s="28">
        <v>0</v>
      </c>
      <c r="M2404" s="28">
        <v>0</v>
      </c>
      <c r="N2404" s="28">
        <f t="shared" si="259"/>
        <v>0</v>
      </c>
      <c r="O2404" s="28">
        <f t="shared" si="260"/>
        <v>88713</v>
      </c>
      <c r="P2404" s="24" t="str">
        <f>IF([1]DEPURADO!I2398&gt;1,0,[1]DEPURADO!B2398)</f>
        <v>FEH124181</v>
      </c>
      <c r="Q2404" s="30">
        <f t="shared" si="261"/>
        <v>88713</v>
      </c>
      <c r="R2404" s="31">
        <f t="shared" si="262"/>
        <v>0</v>
      </c>
      <c r="S2404" s="31">
        <f>+[1]DEPURADO!K2398</f>
        <v>0</v>
      </c>
      <c r="T2404" s="23" t="s">
        <v>45</v>
      </c>
      <c r="U2404" s="31">
        <f>+[1]DEPURADO!J2398</f>
        <v>0</v>
      </c>
      <c r="V2404" s="30"/>
      <c r="W2404" s="23" t="s">
        <v>45</v>
      </c>
      <c r="X2404" s="31">
        <f>+[1]DEPURADO!L2398+[1]DEPURADO!M2398</f>
        <v>0</v>
      </c>
      <c r="Y2404" s="23" t="s">
        <v>45</v>
      </c>
      <c r="Z2404" s="31">
        <f t="shared" si="263"/>
        <v>0</v>
      </c>
      <c r="AA2404" s="31"/>
      <c r="AB2404" s="31">
        <v>0</v>
      </c>
      <c r="AC2404" s="31">
        <v>0</v>
      </c>
      <c r="AD2404" s="30"/>
      <c r="AE2404" s="30">
        <f>+[1]DEPURADO!L2398</f>
        <v>0</v>
      </c>
      <c r="AF2404" s="30">
        <v>0</v>
      </c>
      <c r="AG2404" s="30">
        <f t="shared" si="264"/>
        <v>88713</v>
      </c>
      <c r="AH2404" s="30">
        <v>0</v>
      </c>
      <c r="AI2404" s="30" t="str">
        <f>+[1]DEPURADO!G2398</f>
        <v>SALDO A FAVOR DEL PRESTADOR</v>
      </c>
      <c r="AJ2404" s="32"/>
      <c r="AK2404" s="33"/>
    </row>
    <row r="2405" spans="1:37" s="34" customFormat="1" x14ac:dyDescent="0.25">
      <c r="A2405" s="23">
        <f t="shared" si="265"/>
        <v>2397</v>
      </c>
      <c r="B2405" s="24" t="s">
        <v>44</v>
      </c>
      <c r="C2405" s="23" t="str">
        <f>+[1]DEPURADO!A2399</f>
        <v>FEH124182</v>
      </c>
      <c r="D2405" s="23" t="str">
        <f>+[1]DEPURADO!B2399</f>
        <v>FEH124182</v>
      </c>
      <c r="E2405" s="25">
        <f>+[1]DEPURADO!C2399</f>
        <v>44325</v>
      </c>
      <c r="F2405" s="26">
        <f>+IF([1]DEPURADO!D2399&gt;1,[1]DEPURADO!D2399," ")</f>
        <v>44368</v>
      </c>
      <c r="G2405" s="27">
        <f>[1]DEPURADO!F2399</f>
        <v>33456</v>
      </c>
      <c r="H2405" s="28">
        <v>0</v>
      </c>
      <c r="I2405" s="28">
        <f>+[1]DEPURADO!N2399+[1]DEPURADO!O2399</f>
        <v>0</v>
      </c>
      <c r="J2405" s="28">
        <f>+[1]DEPURADO!S2399</f>
        <v>0</v>
      </c>
      <c r="K2405" s="29">
        <f>+[1]DEPURADO!Q2399+[1]DEPURADO!R2399</f>
        <v>0</v>
      </c>
      <c r="L2405" s="28">
        <v>0</v>
      </c>
      <c r="M2405" s="28">
        <v>0</v>
      </c>
      <c r="N2405" s="28">
        <f t="shared" si="259"/>
        <v>0</v>
      </c>
      <c r="O2405" s="28">
        <f t="shared" si="260"/>
        <v>33456</v>
      </c>
      <c r="P2405" s="24" t="str">
        <f>IF([1]DEPURADO!I2399&gt;1,0,[1]DEPURADO!B2399)</f>
        <v>FEH124182</v>
      </c>
      <c r="Q2405" s="30">
        <f t="shared" si="261"/>
        <v>33456</v>
      </c>
      <c r="R2405" s="31">
        <f t="shared" si="262"/>
        <v>0</v>
      </c>
      <c r="S2405" s="31">
        <f>+[1]DEPURADO!K2399</f>
        <v>0</v>
      </c>
      <c r="T2405" s="23" t="s">
        <v>45</v>
      </c>
      <c r="U2405" s="31">
        <f>+[1]DEPURADO!J2399</f>
        <v>0</v>
      </c>
      <c r="V2405" s="30"/>
      <c r="W2405" s="23" t="s">
        <v>45</v>
      </c>
      <c r="X2405" s="31">
        <f>+[1]DEPURADO!L2399+[1]DEPURADO!M2399</f>
        <v>0</v>
      </c>
      <c r="Y2405" s="23" t="s">
        <v>45</v>
      </c>
      <c r="Z2405" s="31">
        <f t="shared" si="263"/>
        <v>0</v>
      </c>
      <c r="AA2405" s="31"/>
      <c r="AB2405" s="31">
        <v>0</v>
      </c>
      <c r="AC2405" s="31">
        <v>0</v>
      </c>
      <c r="AD2405" s="30"/>
      <c r="AE2405" s="30">
        <f>+[1]DEPURADO!L2399</f>
        <v>0</v>
      </c>
      <c r="AF2405" s="30">
        <v>0</v>
      </c>
      <c r="AG2405" s="30">
        <f t="shared" si="264"/>
        <v>33456</v>
      </c>
      <c r="AH2405" s="30">
        <v>0</v>
      </c>
      <c r="AI2405" s="30" t="str">
        <f>+[1]DEPURADO!G2399</f>
        <v>SALDO A FAVOR DEL PRESTADOR</v>
      </c>
      <c r="AJ2405" s="32"/>
      <c r="AK2405" s="33"/>
    </row>
    <row r="2406" spans="1:37" s="34" customFormat="1" x14ac:dyDescent="0.25">
      <c r="A2406" s="23">
        <f t="shared" si="265"/>
        <v>2398</v>
      </c>
      <c r="B2406" s="24" t="s">
        <v>44</v>
      </c>
      <c r="C2406" s="23" t="str">
        <f>+[1]DEPURADO!A2400</f>
        <v>FEH124196</v>
      </c>
      <c r="D2406" s="23" t="str">
        <f>+[1]DEPURADO!B2400</f>
        <v>FEH124196</v>
      </c>
      <c r="E2406" s="25">
        <f>+[1]DEPURADO!C2400</f>
        <v>44325</v>
      </c>
      <c r="F2406" s="26">
        <f>+IF([1]DEPURADO!D2400&gt;1,[1]DEPURADO!D2400," ")</f>
        <v>44368</v>
      </c>
      <c r="G2406" s="27">
        <f>[1]DEPURADO!F2400</f>
        <v>85323</v>
      </c>
      <c r="H2406" s="28">
        <v>0</v>
      </c>
      <c r="I2406" s="28">
        <f>+[1]DEPURADO!N2400+[1]DEPURADO!O2400</f>
        <v>0</v>
      </c>
      <c r="J2406" s="28">
        <f>+[1]DEPURADO!S2400</f>
        <v>0</v>
      </c>
      <c r="K2406" s="29">
        <f>+[1]DEPURADO!Q2400+[1]DEPURADO!R2400</f>
        <v>0</v>
      </c>
      <c r="L2406" s="28">
        <v>0</v>
      </c>
      <c r="M2406" s="28">
        <v>0</v>
      </c>
      <c r="N2406" s="28">
        <f t="shared" si="259"/>
        <v>0</v>
      </c>
      <c r="O2406" s="28">
        <f t="shared" si="260"/>
        <v>85323</v>
      </c>
      <c r="P2406" s="24" t="str">
        <f>IF([1]DEPURADO!I2400&gt;1,0,[1]DEPURADO!B2400)</f>
        <v>FEH124196</v>
      </c>
      <c r="Q2406" s="30">
        <f t="shared" si="261"/>
        <v>85323</v>
      </c>
      <c r="R2406" s="31">
        <f t="shared" si="262"/>
        <v>0</v>
      </c>
      <c r="S2406" s="31">
        <f>+[1]DEPURADO!K2400</f>
        <v>0</v>
      </c>
      <c r="T2406" s="23" t="s">
        <v>45</v>
      </c>
      <c r="U2406" s="31">
        <f>+[1]DEPURADO!J2400</f>
        <v>0</v>
      </c>
      <c r="V2406" s="30"/>
      <c r="W2406" s="23" t="s">
        <v>45</v>
      </c>
      <c r="X2406" s="31">
        <f>+[1]DEPURADO!L2400+[1]DEPURADO!M2400</f>
        <v>0</v>
      </c>
      <c r="Y2406" s="23" t="s">
        <v>45</v>
      </c>
      <c r="Z2406" s="31">
        <f t="shared" si="263"/>
        <v>0</v>
      </c>
      <c r="AA2406" s="31"/>
      <c r="AB2406" s="31">
        <v>0</v>
      </c>
      <c r="AC2406" s="31">
        <v>0</v>
      </c>
      <c r="AD2406" s="30"/>
      <c r="AE2406" s="30">
        <f>+[1]DEPURADO!L2400</f>
        <v>0</v>
      </c>
      <c r="AF2406" s="30">
        <v>0</v>
      </c>
      <c r="AG2406" s="30">
        <f t="shared" si="264"/>
        <v>85323</v>
      </c>
      <c r="AH2406" s="30">
        <v>0</v>
      </c>
      <c r="AI2406" s="30" t="str">
        <f>+[1]DEPURADO!G2400</f>
        <v>SALDO A FAVOR DEL PRESTADOR</v>
      </c>
      <c r="AJ2406" s="32"/>
      <c r="AK2406" s="33"/>
    </row>
    <row r="2407" spans="1:37" s="34" customFormat="1" x14ac:dyDescent="0.25">
      <c r="A2407" s="23">
        <f t="shared" si="265"/>
        <v>2399</v>
      </c>
      <c r="B2407" s="24" t="s">
        <v>44</v>
      </c>
      <c r="C2407" s="23" t="str">
        <f>+[1]DEPURADO!A2401</f>
        <v>FEH124258</v>
      </c>
      <c r="D2407" s="23" t="str">
        <f>+[1]DEPURADO!B2401</f>
        <v>FEH124258</v>
      </c>
      <c r="E2407" s="25">
        <f>+[1]DEPURADO!C2401</f>
        <v>44325</v>
      </c>
      <c r="F2407" s="26">
        <f>+IF([1]DEPURADO!D2401&gt;1,[1]DEPURADO!D2401," ")</f>
        <v>44368</v>
      </c>
      <c r="G2407" s="27">
        <f>[1]DEPURADO!F2401</f>
        <v>249094</v>
      </c>
      <c r="H2407" s="28">
        <v>0</v>
      </c>
      <c r="I2407" s="28">
        <f>+[1]DEPURADO!N2401+[1]DEPURADO!O2401</f>
        <v>0</v>
      </c>
      <c r="J2407" s="28">
        <f>+[1]DEPURADO!S2401</f>
        <v>0</v>
      </c>
      <c r="K2407" s="29">
        <f>+[1]DEPURADO!Q2401+[1]DEPURADO!R2401</f>
        <v>0</v>
      </c>
      <c r="L2407" s="28">
        <v>0</v>
      </c>
      <c r="M2407" s="28">
        <v>0</v>
      </c>
      <c r="N2407" s="28">
        <f t="shared" si="259"/>
        <v>0</v>
      </c>
      <c r="O2407" s="28">
        <f t="shared" si="260"/>
        <v>249094</v>
      </c>
      <c r="P2407" s="24" t="str">
        <f>IF([1]DEPURADO!I2401&gt;1,0,[1]DEPURADO!B2401)</f>
        <v>FEH124258</v>
      </c>
      <c r="Q2407" s="30">
        <f t="shared" si="261"/>
        <v>249094</v>
      </c>
      <c r="R2407" s="31">
        <f t="shared" si="262"/>
        <v>0</v>
      </c>
      <c r="S2407" s="31">
        <f>+[1]DEPURADO!K2401</f>
        <v>0</v>
      </c>
      <c r="T2407" s="23" t="s">
        <v>45</v>
      </c>
      <c r="U2407" s="31">
        <f>+[1]DEPURADO!J2401</f>
        <v>0</v>
      </c>
      <c r="V2407" s="30"/>
      <c r="W2407" s="23" t="s">
        <v>45</v>
      </c>
      <c r="X2407" s="31">
        <f>+[1]DEPURADO!L2401+[1]DEPURADO!M2401</f>
        <v>0</v>
      </c>
      <c r="Y2407" s="23" t="s">
        <v>45</v>
      </c>
      <c r="Z2407" s="31">
        <f t="shared" si="263"/>
        <v>0</v>
      </c>
      <c r="AA2407" s="31"/>
      <c r="AB2407" s="31">
        <v>0</v>
      </c>
      <c r="AC2407" s="31">
        <v>0</v>
      </c>
      <c r="AD2407" s="30"/>
      <c r="AE2407" s="30">
        <f>+[1]DEPURADO!L2401</f>
        <v>0</v>
      </c>
      <c r="AF2407" s="30">
        <v>0</v>
      </c>
      <c r="AG2407" s="30">
        <f t="shared" si="264"/>
        <v>249094</v>
      </c>
      <c r="AH2407" s="30">
        <v>0</v>
      </c>
      <c r="AI2407" s="30" t="str">
        <f>+[1]DEPURADO!G2401</f>
        <v>SALDO A FAVOR DEL PRESTADOR</v>
      </c>
      <c r="AJ2407" s="32"/>
      <c r="AK2407" s="33"/>
    </row>
    <row r="2408" spans="1:37" s="34" customFormat="1" x14ac:dyDescent="0.25">
      <c r="A2408" s="23">
        <f t="shared" si="265"/>
        <v>2400</v>
      </c>
      <c r="B2408" s="24" t="s">
        <v>44</v>
      </c>
      <c r="C2408" s="23" t="str">
        <f>+[1]DEPURADO!A2402</f>
        <v>FEH124259</v>
      </c>
      <c r="D2408" s="23" t="str">
        <f>+[1]DEPURADO!B2402</f>
        <v>FEH124259</v>
      </c>
      <c r="E2408" s="25">
        <f>+[1]DEPURADO!C2402</f>
        <v>44325</v>
      </c>
      <c r="F2408" s="26">
        <f>+IF([1]DEPURADO!D2402&gt;1,[1]DEPURADO!D2402," ")</f>
        <v>44368</v>
      </c>
      <c r="G2408" s="27">
        <f>[1]DEPURADO!F2402</f>
        <v>80832</v>
      </c>
      <c r="H2408" s="28">
        <v>0</v>
      </c>
      <c r="I2408" s="28">
        <f>+[1]DEPURADO!N2402+[1]DEPURADO!O2402</f>
        <v>0</v>
      </c>
      <c r="J2408" s="28">
        <f>+[1]DEPURADO!S2402</f>
        <v>0</v>
      </c>
      <c r="K2408" s="29">
        <f>+[1]DEPURADO!Q2402+[1]DEPURADO!R2402</f>
        <v>0</v>
      </c>
      <c r="L2408" s="28">
        <v>0</v>
      </c>
      <c r="M2408" s="28">
        <v>0</v>
      </c>
      <c r="N2408" s="28">
        <f t="shared" si="259"/>
        <v>0</v>
      </c>
      <c r="O2408" s="28">
        <f t="shared" si="260"/>
        <v>80832</v>
      </c>
      <c r="P2408" s="24" t="str">
        <f>IF([1]DEPURADO!I2402&gt;1,0,[1]DEPURADO!B2402)</f>
        <v>FEH124259</v>
      </c>
      <c r="Q2408" s="30">
        <f t="shared" si="261"/>
        <v>80832</v>
      </c>
      <c r="R2408" s="31">
        <f t="shared" si="262"/>
        <v>0</v>
      </c>
      <c r="S2408" s="31">
        <f>+[1]DEPURADO!K2402</f>
        <v>0</v>
      </c>
      <c r="T2408" s="23" t="s">
        <v>45</v>
      </c>
      <c r="U2408" s="31">
        <f>+[1]DEPURADO!J2402</f>
        <v>80832</v>
      </c>
      <c r="V2408" s="30"/>
      <c r="W2408" s="23" t="s">
        <v>45</v>
      </c>
      <c r="X2408" s="31">
        <f>+[1]DEPURADO!L2402+[1]DEPURADO!M2402</f>
        <v>0</v>
      </c>
      <c r="Y2408" s="23" t="s">
        <v>45</v>
      </c>
      <c r="Z2408" s="31">
        <f t="shared" si="263"/>
        <v>0</v>
      </c>
      <c r="AA2408" s="31"/>
      <c r="AB2408" s="31">
        <v>0</v>
      </c>
      <c r="AC2408" s="31">
        <v>0</v>
      </c>
      <c r="AD2408" s="30"/>
      <c r="AE2408" s="30">
        <f>+[1]DEPURADO!L2402</f>
        <v>0</v>
      </c>
      <c r="AF2408" s="30">
        <v>0</v>
      </c>
      <c r="AG2408" s="30">
        <f t="shared" si="264"/>
        <v>0</v>
      </c>
      <c r="AH2408" s="30">
        <v>0</v>
      </c>
      <c r="AI2408" s="30" t="str">
        <f>+[1]DEPURADO!G2402</f>
        <v>EN REVISION ADRES-CANASTA COVID</v>
      </c>
      <c r="AJ2408" s="32"/>
      <c r="AK2408" s="33"/>
    </row>
    <row r="2409" spans="1:37" s="34" customFormat="1" x14ac:dyDescent="0.25">
      <c r="A2409" s="23">
        <f t="shared" si="265"/>
        <v>2401</v>
      </c>
      <c r="B2409" s="24" t="s">
        <v>44</v>
      </c>
      <c r="C2409" s="23" t="str">
        <f>+[1]DEPURADO!A2403</f>
        <v>FEH125097</v>
      </c>
      <c r="D2409" s="23" t="str">
        <f>+[1]DEPURADO!B2403</f>
        <v>FEH125097</v>
      </c>
      <c r="E2409" s="25">
        <f>+[1]DEPURADO!C2403</f>
        <v>44329</v>
      </c>
      <c r="F2409" s="26">
        <f>+IF([1]DEPURADO!D2403&gt;1,[1]DEPURADO!D2403," ")</f>
        <v>44368</v>
      </c>
      <c r="G2409" s="27">
        <f>[1]DEPURADO!F2403</f>
        <v>1437252</v>
      </c>
      <c r="H2409" s="28">
        <v>0</v>
      </c>
      <c r="I2409" s="28">
        <f>+[1]DEPURADO!N2403+[1]DEPURADO!O2403</f>
        <v>0</v>
      </c>
      <c r="J2409" s="28">
        <f>+[1]DEPURADO!S2403</f>
        <v>0</v>
      </c>
      <c r="K2409" s="29">
        <f>+[1]DEPURADO!Q2403+[1]DEPURADO!R2403</f>
        <v>0</v>
      </c>
      <c r="L2409" s="28">
        <v>0</v>
      </c>
      <c r="M2409" s="28">
        <v>0</v>
      </c>
      <c r="N2409" s="28">
        <f t="shared" si="259"/>
        <v>0</v>
      </c>
      <c r="O2409" s="28">
        <f t="shared" si="260"/>
        <v>1437252</v>
      </c>
      <c r="P2409" s="24" t="str">
        <f>IF([1]DEPURADO!I2403&gt;1,0,[1]DEPURADO!B2403)</f>
        <v>FEH125097</v>
      </c>
      <c r="Q2409" s="30">
        <f t="shared" si="261"/>
        <v>1437252</v>
      </c>
      <c r="R2409" s="31">
        <f t="shared" si="262"/>
        <v>0</v>
      </c>
      <c r="S2409" s="31">
        <f>+[1]DEPURADO!K2403</f>
        <v>0</v>
      </c>
      <c r="T2409" s="23" t="s">
        <v>45</v>
      </c>
      <c r="U2409" s="31">
        <f>+[1]DEPURADO!J2403</f>
        <v>0</v>
      </c>
      <c r="V2409" s="30"/>
      <c r="W2409" s="23" t="s">
        <v>45</v>
      </c>
      <c r="X2409" s="31">
        <f>+[1]DEPURADO!L2403+[1]DEPURADO!M2403</f>
        <v>0</v>
      </c>
      <c r="Y2409" s="23" t="s">
        <v>45</v>
      </c>
      <c r="Z2409" s="31">
        <f t="shared" si="263"/>
        <v>0</v>
      </c>
      <c r="AA2409" s="31"/>
      <c r="AB2409" s="31">
        <v>0</v>
      </c>
      <c r="AC2409" s="31">
        <v>0</v>
      </c>
      <c r="AD2409" s="30"/>
      <c r="AE2409" s="30">
        <f>+[1]DEPURADO!L2403</f>
        <v>0</v>
      </c>
      <c r="AF2409" s="30">
        <v>0</v>
      </c>
      <c r="AG2409" s="30">
        <f t="shared" si="264"/>
        <v>1437252</v>
      </c>
      <c r="AH2409" s="30">
        <v>0</v>
      </c>
      <c r="AI2409" s="30" t="str">
        <f>+[1]DEPURADO!G2403</f>
        <v>SALDO A FAVOR DEL PRESTADOR</v>
      </c>
      <c r="AJ2409" s="32"/>
      <c r="AK2409" s="33"/>
    </row>
    <row r="2410" spans="1:37" s="34" customFormat="1" x14ac:dyDescent="0.25">
      <c r="A2410" s="23">
        <f t="shared" si="265"/>
        <v>2402</v>
      </c>
      <c r="B2410" s="24" t="s">
        <v>44</v>
      </c>
      <c r="C2410" s="23" t="str">
        <f>+[1]DEPURADO!A2404</f>
        <v>FEH125109</v>
      </c>
      <c r="D2410" s="23" t="str">
        <f>+[1]DEPURADO!B2404</f>
        <v>FEH125109</v>
      </c>
      <c r="E2410" s="25">
        <f>+[1]DEPURADO!C2404</f>
        <v>44329</v>
      </c>
      <c r="F2410" s="26">
        <f>+IF([1]DEPURADO!D2404&gt;1,[1]DEPURADO!D2404," ")</f>
        <v>44368</v>
      </c>
      <c r="G2410" s="27">
        <f>[1]DEPURADO!F2404</f>
        <v>1811752</v>
      </c>
      <c r="H2410" s="28">
        <v>0</v>
      </c>
      <c r="I2410" s="28">
        <f>+[1]DEPURADO!N2404+[1]DEPURADO!O2404</f>
        <v>0</v>
      </c>
      <c r="J2410" s="28">
        <f>+[1]DEPURADO!S2404</f>
        <v>0</v>
      </c>
      <c r="K2410" s="29">
        <f>+[1]DEPURADO!Q2404+[1]DEPURADO!R2404</f>
        <v>0</v>
      </c>
      <c r="L2410" s="28">
        <v>0</v>
      </c>
      <c r="M2410" s="28">
        <v>0</v>
      </c>
      <c r="N2410" s="28">
        <f t="shared" si="259"/>
        <v>0</v>
      </c>
      <c r="O2410" s="28">
        <f t="shared" si="260"/>
        <v>1811752</v>
      </c>
      <c r="P2410" s="24" t="str">
        <f>IF([1]DEPURADO!I2404&gt;1,0,[1]DEPURADO!B2404)</f>
        <v>FEH125109</v>
      </c>
      <c r="Q2410" s="30">
        <f t="shared" si="261"/>
        <v>1811752</v>
      </c>
      <c r="R2410" s="31">
        <f t="shared" si="262"/>
        <v>0</v>
      </c>
      <c r="S2410" s="31">
        <f>+[1]DEPURADO!K2404</f>
        <v>0</v>
      </c>
      <c r="T2410" s="23" t="s">
        <v>45</v>
      </c>
      <c r="U2410" s="31">
        <f>+[1]DEPURADO!J2404</f>
        <v>0</v>
      </c>
      <c r="V2410" s="30"/>
      <c r="W2410" s="23" t="s">
        <v>45</v>
      </c>
      <c r="X2410" s="31">
        <f>+[1]DEPURADO!L2404+[1]DEPURADO!M2404</f>
        <v>0</v>
      </c>
      <c r="Y2410" s="23" t="s">
        <v>45</v>
      </c>
      <c r="Z2410" s="31">
        <f t="shared" si="263"/>
        <v>0</v>
      </c>
      <c r="AA2410" s="31"/>
      <c r="AB2410" s="31">
        <v>0</v>
      </c>
      <c r="AC2410" s="31">
        <v>0</v>
      </c>
      <c r="AD2410" s="30"/>
      <c r="AE2410" s="30">
        <f>+[1]DEPURADO!L2404</f>
        <v>0</v>
      </c>
      <c r="AF2410" s="30">
        <v>0</v>
      </c>
      <c r="AG2410" s="30">
        <f t="shared" si="264"/>
        <v>1811752</v>
      </c>
      <c r="AH2410" s="30">
        <v>0</v>
      </c>
      <c r="AI2410" s="30" t="str">
        <f>+[1]DEPURADO!G2404</f>
        <v>SALDO A FAVOR DEL PRESTADOR</v>
      </c>
      <c r="AJ2410" s="32"/>
      <c r="AK2410" s="33"/>
    </row>
    <row r="2411" spans="1:37" s="34" customFormat="1" x14ac:dyDescent="0.25">
      <c r="A2411" s="23">
        <f t="shared" si="265"/>
        <v>2403</v>
      </c>
      <c r="B2411" s="24" t="s">
        <v>44</v>
      </c>
      <c r="C2411" s="23" t="str">
        <f>+[1]DEPURADO!A2405</f>
        <v>FEH125110</v>
      </c>
      <c r="D2411" s="23" t="str">
        <f>+[1]DEPURADO!B2405</f>
        <v>FEH125110</v>
      </c>
      <c r="E2411" s="25">
        <f>+[1]DEPURADO!C2405</f>
        <v>44329</v>
      </c>
      <c r="F2411" s="26" t="str">
        <f>+IF([1]DEPURADO!D2405&gt;1,[1]DEPURADO!D2405," ")</f>
        <v xml:space="preserve"> </v>
      </c>
      <c r="G2411" s="27">
        <f>[1]DEPURADO!F2405</f>
        <v>80832</v>
      </c>
      <c r="H2411" s="28">
        <v>0</v>
      </c>
      <c r="I2411" s="28">
        <f>+[1]DEPURADO!N2405+[1]DEPURADO!O2405</f>
        <v>0</v>
      </c>
      <c r="J2411" s="28">
        <f>+[1]DEPURADO!S2405</f>
        <v>0</v>
      </c>
      <c r="K2411" s="29">
        <f>+[1]DEPURADO!Q2405+[1]DEPURADO!R2405</f>
        <v>0</v>
      </c>
      <c r="L2411" s="28">
        <v>0</v>
      </c>
      <c r="M2411" s="28">
        <v>0</v>
      </c>
      <c r="N2411" s="28">
        <f t="shared" si="259"/>
        <v>0</v>
      </c>
      <c r="O2411" s="28">
        <f t="shared" si="260"/>
        <v>80832</v>
      </c>
      <c r="P2411" s="24" t="str">
        <f>IF([1]DEPURADO!I2405&gt;1,0,[1]DEPURADO!B2405)</f>
        <v>FEH125110</v>
      </c>
      <c r="Q2411" s="30">
        <f t="shared" si="261"/>
        <v>80832</v>
      </c>
      <c r="R2411" s="31">
        <f t="shared" si="262"/>
        <v>0</v>
      </c>
      <c r="S2411" s="31">
        <f>+[1]DEPURADO!K2405</f>
        <v>0</v>
      </c>
      <c r="T2411" s="23" t="s">
        <v>45</v>
      </c>
      <c r="U2411" s="31">
        <f>+[1]DEPURADO!J2405</f>
        <v>80832</v>
      </c>
      <c r="V2411" s="30"/>
      <c r="W2411" s="23" t="s">
        <v>45</v>
      </c>
      <c r="X2411" s="31">
        <f>+[1]DEPURADO!L2405+[1]DEPURADO!M2405</f>
        <v>0</v>
      </c>
      <c r="Y2411" s="23" t="s">
        <v>45</v>
      </c>
      <c r="Z2411" s="31">
        <f t="shared" si="263"/>
        <v>0</v>
      </c>
      <c r="AA2411" s="31"/>
      <c r="AB2411" s="31">
        <v>0</v>
      </c>
      <c r="AC2411" s="31">
        <v>0</v>
      </c>
      <c r="AD2411" s="30"/>
      <c r="AE2411" s="30">
        <f>+[1]DEPURADO!L2405</f>
        <v>0</v>
      </c>
      <c r="AF2411" s="30">
        <v>0</v>
      </c>
      <c r="AG2411" s="30">
        <f t="shared" si="264"/>
        <v>0</v>
      </c>
      <c r="AH2411" s="30">
        <v>0</v>
      </c>
      <c r="AI2411" s="30" t="str">
        <f>+[1]DEPURADO!G2405</f>
        <v>EN REVISION ADRES-CANASTA COVID</v>
      </c>
      <c r="AJ2411" s="32"/>
      <c r="AK2411" s="33"/>
    </row>
    <row r="2412" spans="1:37" s="34" customFormat="1" x14ac:dyDescent="0.25">
      <c r="A2412" s="23">
        <f t="shared" si="265"/>
        <v>2404</v>
      </c>
      <c r="B2412" s="24" t="s">
        <v>44</v>
      </c>
      <c r="C2412" s="23" t="str">
        <f>+[1]DEPURADO!A2406</f>
        <v>FEH125393</v>
      </c>
      <c r="D2412" s="23" t="str">
        <f>+[1]DEPURADO!B2406</f>
        <v>FEH125393</v>
      </c>
      <c r="E2412" s="25">
        <f>+[1]DEPURADO!C2406</f>
        <v>44330</v>
      </c>
      <c r="F2412" s="26">
        <f>+IF([1]DEPURADO!D2406&gt;1,[1]DEPURADO!D2406," ")</f>
        <v>44368</v>
      </c>
      <c r="G2412" s="27">
        <f>[1]DEPURADO!F2406</f>
        <v>1293738</v>
      </c>
      <c r="H2412" s="28">
        <v>0</v>
      </c>
      <c r="I2412" s="28">
        <f>+[1]DEPURADO!N2406+[1]DEPURADO!O2406</f>
        <v>0</v>
      </c>
      <c r="J2412" s="28">
        <f>+[1]DEPURADO!S2406</f>
        <v>0</v>
      </c>
      <c r="K2412" s="29">
        <f>+[1]DEPURADO!Q2406+[1]DEPURADO!R2406</f>
        <v>0</v>
      </c>
      <c r="L2412" s="28">
        <v>0</v>
      </c>
      <c r="M2412" s="28">
        <v>0</v>
      </c>
      <c r="N2412" s="28">
        <f t="shared" si="259"/>
        <v>0</v>
      </c>
      <c r="O2412" s="28">
        <f t="shared" si="260"/>
        <v>1293738</v>
      </c>
      <c r="P2412" s="24" t="str">
        <f>IF([1]DEPURADO!I2406&gt;1,0,[1]DEPURADO!B2406)</f>
        <v>FEH125393</v>
      </c>
      <c r="Q2412" s="30">
        <f t="shared" si="261"/>
        <v>1293738</v>
      </c>
      <c r="R2412" s="31">
        <f t="shared" si="262"/>
        <v>0</v>
      </c>
      <c r="S2412" s="31">
        <f>+[1]DEPURADO!K2406</f>
        <v>0</v>
      </c>
      <c r="T2412" s="23" t="s">
        <v>45</v>
      </c>
      <c r="U2412" s="31">
        <f>+[1]DEPURADO!J2406</f>
        <v>0</v>
      </c>
      <c r="V2412" s="30"/>
      <c r="W2412" s="23" t="s">
        <v>45</v>
      </c>
      <c r="X2412" s="31">
        <f>+[1]DEPURADO!L2406+[1]DEPURADO!M2406</f>
        <v>0</v>
      </c>
      <c r="Y2412" s="23" t="s">
        <v>45</v>
      </c>
      <c r="Z2412" s="31">
        <f t="shared" si="263"/>
        <v>0</v>
      </c>
      <c r="AA2412" s="31"/>
      <c r="AB2412" s="31">
        <v>0</v>
      </c>
      <c r="AC2412" s="31">
        <v>0</v>
      </c>
      <c r="AD2412" s="30"/>
      <c r="AE2412" s="30">
        <f>+[1]DEPURADO!L2406</f>
        <v>0</v>
      </c>
      <c r="AF2412" s="30">
        <v>0</v>
      </c>
      <c r="AG2412" s="30">
        <f t="shared" si="264"/>
        <v>1293738</v>
      </c>
      <c r="AH2412" s="30">
        <v>0</v>
      </c>
      <c r="AI2412" s="30" t="str">
        <f>+[1]DEPURADO!G2406</f>
        <v>SALDO A FAVOR DEL PRESTADOR</v>
      </c>
      <c r="AJ2412" s="32"/>
      <c r="AK2412" s="33"/>
    </row>
    <row r="2413" spans="1:37" s="34" customFormat="1" x14ac:dyDescent="0.25">
      <c r="A2413" s="23">
        <f t="shared" si="265"/>
        <v>2405</v>
      </c>
      <c r="B2413" s="24" t="s">
        <v>44</v>
      </c>
      <c r="C2413" s="23" t="str">
        <f>+[1]DEPURADO!A2407</f>
        <v>FEH125394</v>
      </c>
      <c r="D2413" s="23" t="str">
        <f>+[1]DEPURADO!B2407</f>
        <v>FEH125394</v>
      </c>
      <c r="E2413" s="25">
        <f>+[1]DEPURADO!C2407</f>
        <v>44330</v>
      </c>
      <c r="F2413" s="26" t="str">
        <f>+IF([1]DEPURADO!D2407&gt;1,[1]DEPURADO!D2407," ")</f>
        <v xml:space="preserve"> </v>
      </c>
      <c r="G2413" s="27">
        <f>[1]DEPURADO!F2407</f>
        <v>80832</v>
      </c>
      <c r="H2413" s="28">
        <v>0</v>
      </c>
      <c r="I2413" s="28">
        <f>+[1]DEPURADO!N2407+[1]DEPURADO!O2407</f>
        <v>0</v>
      </c>
      <c r="J2413" s="28">
        <f>+[1]DEPURADO!S2407</f>
        <v>0</v>
      </c>
      <c r="K2413" s="29">
        <f>+[1]DEPURADO!Q2407+[1]DEPURADO!R2407</f>
        <v>0</v>
      </c>
      <c r="L2413" s="28">
        <v>0</v>
      </c>
      <c r="M2413" s="28">
        <v>0</v>
      </c>
      <c r="N2413" s="28">
        <f t="shared" si="259"/>
        <v>0</v>
      </c>
      <c r="O2413" s="28">
        <f t="shared" si="260"/>
        <v>80832</v>
      </c>
      <c r="P2413" s="24" t="str">
        <f>IF([1]DEPURADO!I2407&gt;1,0,[1]DEPURADO!B2407)</f>
        <v>FEH125394</v>
      </c>
      <c r="Q2413" s="30">
        <f t="shared" si="261"/>
        <v>80832</v>
      </c>
      <c r="R2413" s="31">
        <f t="shared" si="262"/>
        <v>0</v>
      </c>
      <c r="S2413" s="31">
        <f>+[1]DEPURADO!K2407</f>
        <v>0</v>
      </c>
      <c r="T2413" s="23" t="s">
        <v>45</v>
      </c>
      <c r="U2413" s="31">
        <f>+[1]DEPURADO!J2407</f>
        <v>80832</v>
      </c>
      <c r="V2413" s="30"/>
      <c r="W2413" s="23" t="s">
        <v>45</v>
      </c>
      <c r="X2413" s="31">
        <f>+[1]DEPURADO!L2407+[1]DEPURADO!M2407</f>
        <v>0</v>
      </c>
      <c r="Y2413" s="23" t="s">
        <v>45</v>
      </c>
      <c r="Z2413" s="31">
        <f t="shared" si="263"/>
        <v>0</v>
      </c>
      <c r="AA2413" s="31"/>
      <c r="AB2413" s="31">
        <v>0</v>
      </c>
      <c r="AC2413" s="31">
        <v>0</v>
      </c>
      <c r="AD2413" s="30"/>
      <c r="AE2413" s="30">
        <f>+[1]DEPURADO!L2407</f>
        <v>0</v>
      </c>
      <c r="AF2413" s="30">
        <v>0</v>
      </c>
      <c r="AG2413" s="30">
        <f t="shared" si="264"/>
        <v>0</v>
      </c>
      <c r="AH2413" s="30">
        <v>0</v>
      </c>
      <c r="AI2413" s="30" t="str">
        <f>+[1]DEPURADO!G2407</f>
        <v>EN REVISION ADRES-CANASTA COVID</v>
      </c>
      <c r="AJ2413" s="32"/>
      <c r="AK2413" s="33"/>
    </row>
    <row r="2414" spans="1:37" s="34" customFormat="1" x14ac:dyDescent="0.25">
      <c r="A2414" s="23">
        <f t="shared" si="265"/>
        <v>2406</v>
      </c>
      <c r="B2414" s="24" t="s">
        <v>44</v>
      </c>
      <c r="C2414" s="23" t="str">
        <f>+[1]DEPURADO!A2408</f>
        <v>FEH127476</v>
      </c>
      <c r="D2414" s="23" t="str">
        <f>+[1]DEPURADO!B2408</f>
        <v>FEH127476</v>
      </c>
      <c r="E2414" s="25">
        <f>+[1]DEPURADO!C2408</f>
        <v>44339</v>
      </c>
      <c r="F2414" s="26">
        <f>+IF([1]DEPURADO!D2408&gt;1,[1]DEPURADO!D2408," ")</f>
        <v>44368</v>
      </c>
      <c r="G2414" s="27">
        <f>[1]DEPURADO!F2408</f>
        <v>5933397</v>
      </c>
      <c r="H2414" s="28">
        <v>0</v>
      </c>
      <c r="I2414" s="28">
        <f>+[1]DEPURADO!N2408+[1]DEPURADO!O2408</f>
        <v>0</v>
      </c>
      <c r="J2414" s="28">
        <f>+[1]DEPURADO!S2408</f>
        <v>0</v>
      </c>
      <c r="K2414" s="29">
        <f>+[1]DEPURADO!Q2408+[1]DEPURADO!R2408</f>
        <v>0</v>
      </c>
      <c r="L2414" s="28">
        <v>0</v>
      </c>
      <c r="M2414" s="28">
        <v>0</v>
      </c>
      <c r="N2414" s="28">
        <f t="shared" si="259"/>
        <v>0</v>
      </c>
      <c r="O2414" s="28">
        <f t="shared" si="260"/>
        <v>5933397</v>
      </c>
      <c r="P2414" s="24" t="str">
        <f>IF([1]DEPURADO!I2408&gt;1,0,[1]DEPURADO!B2408)</f>
        <v>FEH127476</v>
      </c>
      <c r="Q2414" s="30">
        <f t="shared" si="261"/>
        <v>5933397</v>
      </c>
      <c r="R2414" s="31">
        <f t="shared" si="262"/>
        <v>0</v>
      </c>
      <c r="S2414" s="31">
        <f>+[1]DEPURADO!K2408</f>
        <v>0</v>
      </c>
      <c r="T2414" s="23" t="s">
        <v>45</v>
      </c>
      <c r="U2414" s="31">
        <f>+[1]DEPURADO!J2408</f>
        <v>0</v>
      </c>
      <c r="V2414" s="30"/>
      <c r="W2414" s="23" t="s">
        <v>45</v>
      </c>
      <c r="X2414" s="31">
        <f>+[1]DEPURADO!L2408+[1]DEPURADO!M2408</f>
        <v>0</v>
      </c>
      <c r="Y2414" s="23" t="s">
        <v>45</v>
      </c>
      <c r="Z2414" s="31">
        <f t="shared" si="263"/>
        <v>0</v>
      </c>
      <c r="AA2414" s="31"/>
      <c r="AB2414" s="31">
        <v>0</v>
      </c>
      <c r="AC2414" s="31">
        <v>0</v>
      </c>
      <c r="AD2414" s="30"/>
      <c r="AE2414" s="30">
        <f>+[1]DEPURADO!L2408</f>
        <v>0</v>
      </c>
      <c r="AF2414" s="30">
        <v>0</v>
      </c>
      <c r="AG2414" s="30">
        <f t="shared" si="264"/>
        <v>5933397</v>
      </c>
      <c r="AH2414" s="30">
        <v>0</v>
      </c>
      <c r="AI2414" s="30" t="str">
        <f>+[1]DEPURADO!G2408</f>
        <v>SALDO A FAVOR DEL PRESTADOR</v>
      </c>
      <c r="AJ2414" s="32"/>
      <c r="AK2414" s="33"/>
    </row>
    <row r="2415" spans="1:37" s="34" customFormat="1" x14ac:dyDescent="0.25">
      <c r="A2415" s="23">
        <f t="shared" si="265"/>
        <v>2407</v>
      </c>
      <c r="B2415" s="24" t="s">
        <v>44</v>
      </c>
      <c r="C2415" s="23" t="str">
        <f>+[1]DEPURADO!A2409</f>
        <v>FEH127477</v>
      </c>
      <c r="D2415" s="23" t="str">
        <f>+[1]DEPURADO!B2409</f>
        <v>FEH127477</v>
      </c>
      <c r="E2415" s="25">
        <f>+[1]DEPURADO!C2409</f>
        <v>44339</v>
      </c>
      <c r="F2415" s="26" t="str">
        <f>+IF([1]DEPURADO!D2409&gt;1,[1]DEPURADO!D2409," ")</f>
        <v xml:space="preserve"> </v>
      </c>
      <c r="G2415" s="27">
        <f>[1]DEPURADO!F2409</f>
        <v>80832</v>
      </c>
      <c r="H2415" s="28">
        <v>0</v>
      </c>
      <c r="I2415" s="28">
        <f>+[1]DEPURADO!N2409+[1]DEPURADO!O2409</f>
        <v>0</v>
      </c>
      <c r="J2415" s="28">
        <f>+[1]DEPURADO!S2409</f>
        <v>0</v>
      </c>
      <c r="K2415" s="29">
        <f>+[1]DEPURADO!Q2409+[1]DEPURADO!R2409</f>
        <v>0</v>
      </c>
      <c r="L2415" s="28">
        <v>0</v>
      </c>
      <c r="M2415" s="28">
        <v>0</v>
      </c>
      <c r="N2415" s="28">
        <f t="shared" si="259"/>
        <v>0</v>
      </c>
      <c r="O2415" s="28">
        <f t="shared" si="260"/>
        <v>80832</v>
      </c>
      <c r="P2415" s="24">
        <f>IF([1]DEPURADO!I2409&gt;1,0,[1]DEPURADO!B2409)</f>
        <v>0</v>
      </c>
      <c r="Q2415" s="30">
        <f t="shared" si="261"/>
        <v>0</v>
      </c>
      <c r="R2415" s="31">
        <f t="shared" si="262"/>
        <v>80832</v>
      </c>
      <c r="S2415" s="31">
        <f>+[1]DEPURADO!K2409</f>
        <v>0</v>
      </c>
      <c r="T2415" s="23" t="s">
        <v>45</v>
      </c>
      <c r="U2415" s="31">
        <f>+[1]DEPURADO!J2409</f>
        <v>0</v>
      </c>
      <c r="V2415" s="30"/>
      <c r="W2415" s="23" t="s">
        <v>45</v>
      </c>
      <c r="X2415" s="31">
        <f>+[1]DEPURADO!L2409+[1]DEPURADO!M2409</f>
        <v>0</v>
      </c>
      <c r="Y2415" s="23" t="s">
        <v>45</v>
      </c>
      <c r="Z2415" s="31">
        <f t="shared" si="263"/>
        <v>0</v>
      </c>
      <c r="AA2415" s="31"/>
      <c r="AB2415" s="31">
        <v>0</v>
      </c>
      <c r="AC2415" s="31">
        <v>0</v>
      </c>
      <c r="AD2415" s="30"/>
      <c r="AE2415" s="30">
        <f>+[1]DEPURADO!L2409</f>
        <v>0</v>
      </c>
      <c r="AF2415" s="30">
        <v>0</v>
      </c>
      <c r="AG2415" s="30">
        <f t="shared" si="264"/>
        <v>0</v>
      </c>
      <c r="AH2415" s="30">
        <v>0</v>
      </c>
      <c r="AI2415" s="30" t="str">
        <f>+[1]DEPURADO!G2409</f>
        <v>NO RADICADO</v>
      </c>
      <c r="AJ2415" s="32"/>
      <c r="AK2415" s="33"/>
    </row>
    <row r="2416" spans="1:37" s="34" customFormat="1" x14ac:dyDescent="0.25">
      <c r="A2416" s="23">
        <f t="shared" si="265"/>
        <v>2408</v>
      </c>
      <c r="B2416" s="24" t="s">
        <v>44</v>
      </c>
      <c r="C2416" s="23" t="str">
        <f>+[1]DEPURADO!A2410</f>
        <v>FEH124142</v>
      </c>
      <c r="D2416" s="23" t="str">
        <f>+[1]DEPURADO!B2410</f>
        <v>FEH124142</v>
      </c>
      <c r="E2416" s="25">
        <f>+[1]DEPURADO!C2410</f>
        <v>44324</v>
      </c>
      <c r="F2416" s="26">
        <f>+IF([1]DEPURADO!D2410&gt;1,[1]DEPURADO!D2410," ")</f>
        <v>44368</v>
      </c>
      <c r="G2416" s="27">
        <f>[1]DEPURADO!F2410</f>
        <v>14946</v>
      </c>
      <c r="H2416" s="28">
        <v>0</v>
      </c>
      <c r="I2416" s="28">
        <f>+[1]DEPURADO!N2410+[1]DEPURADO!O2410</f>
        <v>0</v>
      </c>
      <c r="J2416" s="28">
        <f>+[1]DEPURADO!S2410</f>
        <v>0</v>
      </c>
      <c r="K2416" s="29">
        <f>+[1]DEPURADO!Q2410+[1]DEPURADO!R2410</f>
        <v>0</v>
      </c>
      <c r="L2416" s="28">
        <v>0</v>
      </c>
      <c r="M2416" s="28">
        <v>0</v>
      </c>
      <c r="N2416" s="28">
        <f t="shared" si="259"/>
        <v>0</v>
      </c>
      <c r="O2416" s="28">
        <f t="shared" si="260"/>
        <v>14946</v>
      </c>
      <c r="P2416" s="24" t="str">
        <f>IF([1]DEPURADO!I2410&gt;1,0,[1]DEPURADO!B2410)</f>
        <v>FEH124142</v>
      </c>
      <c r="Q2416" s="30">
        <f t="shared" si="261"/>
        <v>14946</v>
      </c>
      <c r="R2416" s="31">
        <f t="shared" si="262"/>
        <v>0</v>
      </c>
      <c r="S2416" s="31">
        <f>+[1]DEPURADO!K2410</f>
        <v>0</v>
      </c>
      <c r="T2416" s="23" t="s">
        <v>45</v>
      </c>
      <c r="U2416" s="31">
        <f>+[1]DEPURADO!J2410</f>
        <v>0</v>
      </c>
      <c r="V2416" s="30"/>
      <c r="W2416" s="23" t="s">
        <v>45</v>
      </c>
      <c r="X2416" s="31">
        <f>+[1]DEPURADO!L2410+[1]DEPURADO!M2410</f>
        <v>0</v>
      </c>
      <c r="Y2416" s="23" t="s">
        <v>45</v>
      </c>
      <c r="Z2416" s="31">
        <f t="shared" si="263"/>
        <v>0</v>
      </c>
      <c r="AA2416" s="31"/>
      <c r="AB2416" s="31">
        <v>0</v>
      </c>
      <c r="AC2416" s="31">
        <v>0</v>
      </c>
      <c r="AD2416" s="30"/>
      <c r="AE2416" s="30">
        <f>+[1]DEPURADO!L2410</f>
        <v>0</v>
      </c>
      <c r="AF2416" s="30">
        <v>0</v>
      </c>
      <c r="AG2416" s="30">
        <f t="shared" si="264"/>
        <v>14946</v>
      </c>
      <c r="AH2416" s="30">
        <v>0</v>
      </c>
      <c r="AI2416" s="30" t="str">
        <f>+[1]DEPURADO!G2410</f>
        <v>SALDO A FAVOR DEL PRESTADOR</v>
      </c>
      <c r="AJ2416" s="32"/>
      <c r="AK2416" s="33"/>
    </row>
    <row r="2417" spans="1:37" s="34" customFormat="1" x14ac:dyDescent="0.25">
      <c r="A2417" s="23">
        <f t="shared" si="265"/>
        <v>2409</v>
      </c>
      <c r="B2417" s="24" t="s">
        <v>44</v>
      </c>
      <c r="C2417" s="23" t="str">
        <f>+[1]DEPURADO!A2411</f>
        <v>FEH124143</v>
      </c>
      <c r="D2417" s="23" t="str">
        <f>+[1]DEPURADO!B2411</f>
        <v>FEH124143</v>
      </c>
      <c r="E2417" s="25">
        <f>+[1]DEPURADO!C2411</f>
        <v>44324</v>
      </c>
      <c r="F2417" s="26">
        <f>+IF([1]DEPURADO!D2411&gt;1,[1]DEPURADO!D2411," ")</f>
        <v>44368</v>
      </c>
      <c r="G2417" s="27">
        <f>[1]DEPURADO!F2411</f>
        <v>64969</v>
      </c>
      <c r="H2417" s="28">
        <v>0</v>
      </c>
      <c r="I2417" s="28">
        <f>+[1]DEPURADO!N2411+[1]DEPURADO!O2411</f>
        <v>0</v>
      </c>
      <c r="J2417" s="28">
        <f>+[1]DEPURADO!S2411</f>
        <v>0</v>
      </c>
      <c r="K2417" s="29">
        <f>+[1]DEPURADO!Q2411+[1]DEPURADO!R2411</f>
        <v>0</v>
      </c>
      <c r="L2417" s="28">
        <v>0</v>
      </c>
      <c r="M2417" s="28">
        <v>0</v>
      </c>
      <c r="N2417" s="28">
        <f t="shared" si="259"/>
        <v>0</v>
      </c>
      <c r="O2417" s="28">
        <f t="shared" si="260"/>
        <v>64969</v>
      </c>
      <c r="P2417" s="24" t="str">
        <f>IF([1]DEPURADO!I2411&gt;1,0,[1]DEPURADO!B2411)</f>
        <v>FEH124143</v>
      </c>
      <c r="Q2417" s="30">
        <f t="shared" si="261"/>
        <v>64969</v>
      </c>
      <c r="R2417" s="31">
        <f t="shared" si="262"/>
        <v>0</v>
      </c>
      <c r="S2417" s="31">
        <f>+[1]DEPURADO!K2411</f>
        <v>0</v>
      </c>
      <c r="T2417" s="23" t="s">
        <v>45</v>
      </c>
      <c r="U2417" s="31">
        <f>+[1]DEPURADO!J2411</f>
        <v>0</v>
      </c>
      <c r="V2417" s="30"/>
      <c r="W2417" s="23" t="s">
        <v>45</v>
      </c>
      <c r="X2417" s="31">
        <f>+[1]DEPURADO!L2411+[1]DEPURADO!M2411</f>
        <v>0</v>
      </c>
      <c r="Y2417" s="23" t="s">
        <v>45</v>
      </c>
      <c r="Z2417" s="31">
        <f t="shared" si="263"/>
        <v>0</v>
      </c>
      <c r="AA2417" s="31"/>
      <c r="AB2417" s="31">
        <v>0</v>
      </c>
      <c r="AC2417" s="31">
        <v>0</v>
      </c>
      <c r="AD2417" s="30"/>
      <c r="AE2417" s="30">
        <f>+[1]DEPURADO!L2411</f>
        <v>0</v>
      </c>
      <c r="AF2417" s="30">
        <v>0</v>
      </c>
      <c r="AG2417" s="30">
        <f t="shared" si="264"/>
        <v>64969</v>
      </c>
      <c r="AH2417" s="30">
        <v>0</v>
      </c>
      <c r="AI2417" s="30" t="str">
        <f>+[1]DEPURADO!G2411</f>
        <v>SALDO A FAVOR DEL PRESTADOR</v>
      </c>
      <c r="AJ2417" s="32"/>
      <c r="AK2417" s="33"/>
    </row>
    <row r="2418" spans="1:37" s="34" customFormat="1" x14ac:dyDescent="0.25">
      <c r="A2418" s="23">
        <f t="shared" si="265"/>
        <v>2410</v>
      </c>
      <c r="B2418" s="24" t="s">
        <v>44</v>
      </c>
      <c r="C2418" s="23" t="str">
        <f>+[1]DEPURADO!A2412</f>
        <v>FEH124144</v>
      </c>
      <c r="D2418" s="23" t="str">
        <f>+[1]DEPURADO!B2412</f>
        <v>FEH124144</v>
      </c>
      <c r="E2418" s="25">
        <f>+[1]DEPURADO!C2412</f>
        <v>44324</v>
      </c>
      <c r="F2418" s="26">
        <f>+IF([1]DEPURADO!D2412&gt;1,[1]DEPURADO!D2412," ")</f>
        <v>44368</v>
      </c>
      <c r="G2418" s="27">
        <f>[1]DEPURADO!F2412</f>
        <v>14946</v>
      </c>
      <c r="H2418" s="28">
        <v>0</v>
      </c>
      <c r="I2418" s="28">
        <f>+[1]DEPURADO!N2412+[1]DEPURADO!O2412</f>
        <v>0</v>
      </c>
      <c r="J2418" s="28">
        <f>+[1]DEPURADO!S2412</f>
        <v>0</v>
      </c>
      <c r="K2418" s="29">
        <f>+[1]DEPURADO!Q2412+[1]DEPURADO!R2412</f>
        <v>0</v>
      </c>
      <c r="L2418" s="28">
        <v>0</v>
      </c>
      <c r="M2418" s="28">
        <v>0</v>
      </c>
      <c r="N2418" s="28">
        <f t="shared" si="259"/>
        <v>0</v>
      </c>
      <c r="O2418" s="28">
        <f t="shared" si="260"/>
        <v>14946</v>
      </c>
      <c r="P2418" s="24" t="str">
        <f>IF([1]DEPURADO!I2412&gt;1,0,[1]DEPURADO!B2412)</f>
        <v>FEH124144</v>
      </c>
      <c r="Q2418" s="30">
        <f t="shared" si="261"/>
        <v>14946</v>
      </c>
      <c r="R2418" s="31">
        <f t="shared" si="262"/>
        <v>0</v>
      </c>
      <c r="S2418" s="31">
        <f>+[1]DEPURADO!K2412</f>
        <v>0</v>
      </c>
      <c r="T2418" s="23" t="s">
        <v>45</v>
      </c>
      <c r="U2418" s="31">
        <f>+[1]DEPURADO!J2412</f>
        <v>0</v>
      </c>
      <c r="V2418" s="30"/>
      <c r="W2418" s="23" t="s">
        <v>45</v>
      </c>
      <c r="X2418" s="31">
        <f>+[1]DEPURADO!L2412+[1]DEPURADO!M2412</f>
        <v>0</v>
      </c>
      <c r="Y2418" s="23" t="s">
        <v>45</v>
      </c>
      <c r="Z2418" s="31">
        <f t="shared" si="263"/>
        <v>0</v>
      </c>
      <c r="AA2418" s="31"/>
      <c r="AB2418" s="31">
        <v>0</v>
      </c>
      <c r="AC2418" s="31">
        <v>0</v>
      </c>
      <c r="AD2418" s="30"/>
      <c r="AE2418" s="30">
        <f>+[1]DEPURADO!L2412</f>
        <v>0</v>
      </c>
      <c r="AF2418" s="30">
        <v>0</v>
      </c>
      <c r="AG2418" s="30">
        <f t="shared" si="264"/>
        <v>14946</v>
      </c>
      <c r="AH2418" s="30">
        <v>0</v>
      </c>
      <c r="AI2418" s="30" t="str">
        <f>+[1]DEPURADO!G2412</f>
        <v>SALDO A FAVOR DEL PRESTADOR</v>
      </c>
      <c r="AJ2418" s="32"/>
      <c r="AK2418" s="33"/>
    </row>
    <row r="2419" spans="1:37" s="34" customFormat="1" x14ac:dyDescent="0.25">
      <c r="A2419" s="23">
        <f t="shared" si="265"/>
        <v>2411</v>
      </c>
      <c r="B2419" s="24" t="s">
        <v>44</v>
      </c>
      <c r="C2419" s="23" t="str">
        <f>+[1]DEPURADO!A2413</f>
        <v>FEH124151</v>
      </c>
      <c r="D2419" s="23" t="str">
        <f>+[1]DEPURADO!B2413</f>
        <v>FEH124151</v>
      </c>
      <c r="E2419" s="25">
        <f>+[1]DEPURADO!C2413</f>
        <v>44324</v>
      </c>
      <c r="F2419" s="26">
        <f>+IF([1]DEPURADO!D2413&gt;1,[1]DEPURADO!D2413," ")</f>
        <v>44368</v>
      </c>
      <c r="G2419" s="27">
        <f>[1]DEPURADO!F2413</f>
        <v>32963</v>
      </c>
      <c r="H2419" s="28">
        <v>0</v>
      </c>
      <c r="I2419" s="28">
        <f>+[1]DEPURADO!N2413+[1]DEPURADO!O2413</f>
        <v>0</v>
      </c>
      <c r="J2419" s="28">
        <f>+[1]DEPURADO!S2413</f>
        <v>0</v>
      </c>
      <c r="K2419" s="29">
        <f>+[1]DEPURADO!Q2413+[1]DEPURADO!R2413</f>
        <v>0</v>
      </c>
      <c r="L2419" s="28">
        <v>0</v>
      </c>
      <c r="M2419" s="28">
        <v>0</v>
      </c>
      <c r="N2419" s="28">
        <f t="shared" si="259"/>
        <v>0</v>
      </c>
      <c r="O2419" s="28">
        <f t="shared" si="260"/>
        <v>32963</v>
      </c>
      <c r="P2419" s="24" t="str">
        <f>IF([1]DEPURADO!I2413&gt;1,0,[1]DEPURADO!B2413)</f>
        <v>FEH124151</v>
      </c>
      <c r="Q2419" s="30">
        <f t="shared" si="261"/>
        <v>32963</v>
      </c>
      <c r="R2419" s="31">
        <f t="shared" si="262"/>
        <v>0</v>
      </c>
      <c r="S2419" s="31">
        <f>+[1]DEPURADO!K2413</f>
        <v>0</v>
      </c>
      <c r="T2419" s="23" t="s">
        <v>45</v>
      </c>
      <c r="U2419" s="31">
        <f>+[1]DEPURADO!J2413</f>
        <v>0</v>
      </c>
      <c r="V2419" s="30"/>
      <c r="W2419" s="23" t="s">
        <v>45</v>
      </c>
      <c r="X2419" s="31">
        <f>+[1]DEPURADO!L2413+[1]DEPURADO!M2413</f>
        <v>0</v>
      </c>
      <c r="Y2419" s="23" t="s">
        <v>45</v>
      </c>
      <c r="Z2419" s="31">
        <f t="shared" si="263"/>
        <v>0</v>
      </c>
      <c r="AA2419" s="31"/>
      <c r="AB2419" s="31">
        <v>0</v>
      </c>
      <c r="AC2419" s="31">
        <v>0</v>
      </c>
      <c r="AD2419" s="30"/>
      <c r="AE2419" s="30">
        <f>+[1]DEPURADO!L2413</f>
        <v>0</v>
      </c>
      <c r="AF2419" s="30">
        <v>0</v>
      </c>
      <c r="AG2419" s="30">
        <f t="shared" si="264"/>
        <v>32963</v>
      </c>
      <c r="AH2419" s="30">
        <v>0</v>
      </c>
      <c r="AI2419" s="30" t="str">
        <f>+[1]DEPURADO!G2413</f>
        <v>SALDO A FAVOR DEL PRESTADOR</v>
      </c>
      <c r="AJ2419" s="32"/>
      <c r="AK2419" s="33"/>
    </row>
    <row r="2420" spans="1:37" s="34" customFormat="1" x14ac:dyDescent="0.25">
      <c r="A2420" s="23">
        <f t="shared" si="265"/>
        <v>2412</v>
      </c>
      <c r="B2420" s="24" t="s">
        <v>44</v>
      </c>
      <c r="C2420" s="23" t="str">
        <f>+[1]DEPURADO!A2414</f>
        <v>FEH124152</v>
      </c>
      <c r="D2420" s="23" t="str">
        <f>+[1]DEPURADO!B2414</f>
        <v>FEH124152</v>
      </c>
      <c r="E2420" s="25">
        <f>+[1]DEPURADO!C2414</f>
        <v>44324</v>
      </c>
      <c r="F2420" s="26">
        <f>+IF([1]DEPURADO!D2414&gt;1,[1]DEPURADO!D2414," ")</f>
        <v>44368</v>
      </c>
      <c r="G2420" s="27">
        <f>[1]DEPURADO!F2414</f>
        <v>29631</v>
      </c>
      <c r="H2420" s="28">
        <v>0</v>
      </c>
      <c r="I2420" s="28">
        <f>+[1]DEPURADO!N2414+[1]DEPURADO!O2414</f>
        <v>0</v>
      </c>
      <c r="J2420" s="28">
        <f>+[1]DEPURADO!S2414</f>
        <v>0</v>
      </c>
      <c r="K2420" s="29">
        <f>+[1]DEPURADO!Q2414+[1]DEPURADO!R2414</f>
        <v>0</v>
      </c>
      <c r="L2420" s="28">
        <v>0</v>
      </c>
      <c r="M2420" s="28">
        <v>0</v>
      </c>
      <c r="N2420" s="28">
        <f t="shared" si="259"/>
        <v>0</v>
      </c>
      <c r="O2420" s="28">
        <f t="shared" si="260"/>
        <v>29631</v>
      </c>
      <c r="P2420" s="24" t="str">
        <f>IF([1]DEPURADO!I2414&gt;1,0,[1]DEPURADO!B2414)</f>
        <v>FEH124152</v>
      </c>
      <c r="Q2420" s="30">
        <f t="shared" si="261"/>
        <v>29631</v>
      </c>
      <c r="R2420" s="31">
        <f t="shared" si="262"/>
        <v>0</v>
      </c>
      <c r="S2420" s="31">
        <f>+[1]DEPURADO!K2414</f>
        <v>0</v>
      </c>
      <c r="T2420" s="23" t="s">
        <v>45</v>
      </c>
      <c r="U2420" s="31">
        <f>+[1]DEPURADO!J2414</f>
        <v>0</v>
      </c>
      <c r="V2420" s="30"/>
      <c r="W2420" s="23" t="s">
        <v>45</v>
      </c>
      <c r="X2420" s="31">
        <f>+[1]DEPURADO!L2414+[1]DEPURADO!M2414</f>
        <v>0</v>
      </c>
      <c r="Y2420" s="23" t="s">
        <v>45</v>
      </c>
      <c r="Z2420" s="31">
        <f t="shared" si="263"/>
        <v>0</v>
      </c>
      <c r="AA2420" s="31"/>
      <c r="AB2420" s="31">
        <v>0</v>
      </c>
      <c r="AC2420" s="31">
        <v>0</v>
      </c>
      <c r="AD2420" s="30"/>
      <c r="AE2420" s="30">
        <f>+[1]DEPURADO!L2414</f>
        <v>0</v>
      </c>
      <c r="AF2420" s="30">
        <v>0</v>
      </c>
      <c r="AG2420" s="30">
        <f t="shared" si="264"/>
        <v>29631</v>
      </c>
      <c r="AH2420" s="30">
        <v>0</v>
      </c>
      <c r="AI2420" s="30" t="str">
        <f>+[1]DEPURADO!G2414</f>
        <v>SALDO A FAVOR DEL PRESTADOR</v>
      </c>
      <c r="AJ2420" s="32"/>
      <c r="AK2420" s="33"/>
    </row>
    <row r="2421" spans="1:37" s="34" customFormat="1" x14ac:dyDescent="0.25">
      <c r="A2421" s="23">
        <f t="shared" si="265"/>
        <v>2413</v>
      </c>
      <c r="B2421" s="24" t="s">
        <v>44</v>
      </c>
      <c r="C2421" s="23" t="str">
        <f>+[1]DEPURADO!A2415</f>
        <v>FEH124175</v>
      </c>
      <c r="D2421" s="23" t="str">
        <f>+[1]DEPURADO!B2415</f>
        <v>FEH124175</v>
      </c>
      <c r="E2421" s="25">
        <f>+[1]DEPURADO!C2415</f>
        <v>44324</v>
      </c>
      <c r="F2421" s="26">
        <f>+IF([1]DEPURADO!D2415&gt;1,[1]DEPURADO!D2415," ")</f>
        <v>44368</v>
      </c>
      <c r="G2421" s="27">
        <f>[1]DEPURADO!F2415</f>
        <v>537814</v>
      </c>
      <c r="H2421" s="28">
        <v>0</v>
      </c>
      <c r="I2421" s="28">
        <f>+[1]DEPURADO!N2415+[1]DEPURADO!O2415</f>
        <v>0</v>
      </c>
      <c r="J2421" s="28">
        <f>+[1]DEPURADO!S2415</f>
        <v>0</v>
      </c>
      <c r="K2421" s="29">
        <f>+[1]DEPURADO!Q2415+[1]DEPURADO!R2415</f>
        <v>0</v>
      </c>
      <c r="L2421" s="28">
        <v>0</v>
      </c>
      <c r="M2421" s="28">
        <v>0</v>
      </c>
      <c r="N2421" s="28">
        <f t="shared" si="259"/>
        <v>0</v>
      </c>
      <c r="O2421" s="28">
        <f t="shared" si="260"/>
        <v>537814</v>
      </c>
      <c r="P2421" s="24" t="str">
        <f>IF([1]DEPURADO!I2415&gt;1,0,[1]DEPURADO!B2415)</f>
        <v>FEH124175</v>
      </c>
      <c r="Q2421" s="30">
        <f t="shared" si="261"/>
        <v>537814</v>
      </c>
      <c r="R2421" s="31">
        <f t="shared" si="262"/>
        <v>0</v>
      </c>
      <c r="S2421" s="31">
        <f>+[1]DEPURADO!K2415</f>
        <v>0</v>
      </c>
      <c r="T2421" s="23" t="s">
        <v>45</v>
      </c>
      <c r="U2421" s="31">
        <f>+[1]DEPURADO!J2415</f>
        <v>0</v>
      </c>
      <c r="V2421" s="30"/>
      <c r="W2421" s="23" t="s">
        <v>45</v>
      </c>
      <c r="X2421" s="31">
        <f>+[1]DEPURADO!L2415+[1]DEPURADO!M2415</f>
        <v>0</v>
      </c>
      <c r="Y2421" s="23" t="s">
        <v>45</v>
      </c>
      <c r="Z2421" s="31">
        <f t="shared" si="263"/>
        <v>0</v>
      </c>
      <c r="AA2421" s="31"/>
      <c r="AB2421" s="31">
        <v>0</v>
      </c>
      <c r="AC2421" s="31">
        <v>0</v>
      </c>
      <c r="AD2421" s="30"/>
      <c r="AE2421" s="30">
        <f>+[1]DEPURADO!L2415</f>
        <v>0</v>
      </c>
      <c r="AF2421" s="30">
        <v>0</v>
      </c>
      <c r="AG2421" s="30">
        <f t="shared" si="264"/>
        <v>537814</v>
      </c>
      <c r="AH2421" s="30">
        <v>0</v>
      </c>
      <c r="AI2421" s="30" t="str">
        <f>+[1]DEPURADO!G2415</f>
        <v>SALDO A FAVOR DEL PRESTADOR</v>
      </c>
      <c r="AJ2421" s="32"/>
      <c r="AK2421" s="33"/>
    </row>
    <row r="2422" spans="1:37" s="34" customFormat="1" x14ac:dyDescent="0.25">
      <c r="A2422" s="23">
        <f t="shared" si="265"/>
        <v>2414</v>
      </c>
      <c r="B2422" s="24" t="s">
        <v>44</v>
      </c>
      <c r="C2422" s="23" t="str">
        <f>+[1]DEPURADO!A2416</f>
        <v>FEH124185</v>
      </c>
      <c r="D2422" s="23" t="str">
        <f>+[1]DEPURADO!B2416</f>
        <v>FEH124185</v>
      </c>
      <c r="E2422" s="25">
        <f>+[1]DEPURADO!C2416</f>
        <v>44325</v>
      </c>
      <c r="F2422" s="26">
        <f>+IF([1]DEPURADO!D2416&gt;1,[1]DEPURADO!D2416," ")</f>
        <v>44368</v>
      </c>
      <c r="G2422" s="27">
        <f>[1]DEPURADO!F2416</f>
        <v>16560</v>
      </c>
      <c r="H2422" s="28">
        <v>0</v>
      </c>
      <c r="I2422" s="28">
        <f>+[1]DEPURADO!N2416+[1]DEPURADO!O2416</f>
        <v>0</v>
      </c>
      <c r="J2422" s="28">
        <f>+[1]DEPURADO!S2416</f>
        <v>0</v>
      </c>
      <c r="K2422" s="29">
        <f>+[1]DEPURADO!Q2416+[1]DEPURADO!R2416</f>
        <v>0</v>
      </c>
      <c r="L2422" s="28">
        <v>0</v>
      </c>
      <c r="M2422" s="28">
        <v>0</v>
      </c>
      <c r="N2422" s="28">
        <f t="shared" si="259"/>
        <v>0</v>
      </c>
      <c r="O2422" s="28">
        <f t="shared" si="260"/>
        <v>16560</v>
      </c>
      <c r="P2422" s="24" t="str">
        <f>IF([1]DEPURADO!I2416&gt;1,0,[1]DEPURADO!B2416)</f>
        <v>FEH124185</v>
      </c>
      <c r="Q2422" s="30">
        <f t="shared" si="261"/>
        <v>16560</v>
      </c>
      <c r="R2422" s="31">
        <f t="shared" si="262"/>
        <v>0</v>
      </c>
      <c r="S2422" s="31">
        <f>+[1]DEPURADO!K2416</f>
        <v>0</v>
      </c>
      <c r="T2422" s="23" t="s">
        <v>45</v>
      </c>
      <c r="U2422" s="31">
        <f>+[1]DEPURADO!J2416</f>
        <v>0</v>
      </c>
      <c r="V2422" s="30"/>
      <c r="W2422" s="23" t="s">
        <v>45</v>
      </c>
      <c r="X2422" s="31">
        <f>+[1]DEPURADO!L2416+[1]DEPURADO!M2416</f>
        <v>0</v>
      </c>
      <c r="Y2422" s="23" t="s">
        <v>45</v>
      </c>
      <c r="Z2422" s="31">
        <f t="shared" si="263"/>
        <v>0</v>
      </c>
      <c r="AA2422" s="31"/>
      <c r="AB2422" s="31">
        <v>0</v>
      </c>
      <c r="AC2422" s="31">
        <v>0</v>
      </c>
      <c r="AD2422" s="30"/>
      <c r="AE2422" s="30">
        <f>+[1]DEPURADO!L2416</f>
        <v>0</v>
      </c>
      <c r="AF2422" s="30">
        <v>0</v>
      </c>
      <c r="AG2422" s="30">
        <f t="shared" si="264"/>
        <v>16560</v>
      </c>
      <c r="AH2422" s="30">
        <v>0</v>
      </c>
      <c r="AI2422" s="30" t="str">
        <f>+[1]DEPURADO!G2416</f>
        <v>SALDO A FAVOR DEL PRESTADOR</v>
      </c>
      <c r="AJ2422" s="32"/>
      <c r="AK2422" s="33"/>
    </row>
    <row r="2423" spans="1:37" s="34" customFormat="1" x14ac:dyDescent="0.25">
      <c r="A2423" s="23">
        <f t="shared" si="265"/>
        <v>2415</v>
      </c>
      <c r="B2423" s="24" t="s">
        <v>44</v>
      </c>
      <c r="C2423" s="23" t="str">
        <f>+[1]DEPURADO!A2417</f>
        <v>FEH124186</v>
      </c>
      <c r="D2423" s="23" t="str">
        <f>+[1]DEPURADO!B2417</f>
        <v>FEH124186</v>
      </c>
      <c r="E2423" s="25">
        <f>+[1]DEPURADO!C2417</f>
        <v>44325</v>
      </c>
      <c r="F2423" s="26">
        <f>+IF([1]DEPURADO!D2417&gt;1,[1]DEPURADO!D2417," ")</f>
        <v>44368</v>
      </c>
      <c r="G2423" s="27">
        <f>[1]DEPURADO!F2417</f>
        <v>39372</v>
      </c>
      <c r="H2423" s="28">
        <v>0</v>
      </c>
      <c r="I2423" s="28">
        <f>+[1]DEPURADO!N2417+[1]DEPURADO!O2417</f>
        <v>0</v>
      </c>
      <c r="J2423" s="28">
        <f>+[1]DEPURADO!S2417</f>
        <v>0</v>
      </c>
      <c r="K2423" s="29">
        <f>+[1]DEPURADO!Q2417+[1]DEPURADO!R2417</f>
        <v>0</v>
      </c>
      <c r="L2423" s="28">
        <v>0</v>
      </c>
      <c r="M2423" s="28">
        <v>0</v>
      </c>
      <c r="N2423" s="28">
        <f t="shared" si="259"/>
        <v>0</v>
      </c>
      <c r="O2423" s="28">
        <f t="shared" si="260"/>
        <v>39372</v>
      </c>
      <c r="P2423" s="24" t="str">
        <f>IF([1]DEPURADO!I2417&gt;1,0,[1]DEPURADO!B2417)</f>
        <v>FEH124186</v>
      </c>
      <c r="Q2423" s="30">
        <f t="shared" si="261"/>
        <v>39372</v>
      </c>
      <c r="R2423" s="31">
        <f t="shared" si="262"/>
        <v>0</v>
      </c>
      <c r="S2423" s="31">
        <f>+[1]DEPURADO!K2417</f>
        <v>0</v>
      </c>
      <c r="T2423" s="23" t="s">
        <v>45</v>
      </c>
      <c r="U2423" s="31">
        <f>+[1]DEPURADO!J2417</f>
        <v>0</v>
      </c>
      <c r="V2423" s="30"/>
      <c r="W2423" s="23" t="s">
        <v>45</v>
      </c>
      <c r="X2423" s="31">
        <f>+[1]DEPURADO!L2417+[1]DEPURADO!M2417</f>
        <v>0</v>
      </c>
      <c r="Y2423" s="23" t="s">
        <v>45</v>
      </c>
      <c r="Z2423" s="31">
        <f t="shared" si="263"/>
        <v>0</v>
      </c>
      <c r="AA2423" s="31"/>
      <c r="AB2423" s="31">
        <v>0</v>
      </c>
      <c r="AC2423" s="31">
        <v>0</v>
      </c>
      <c r="AD2423" s="30"/>
      <c r="AE2423" s="30">
        <f>+[1]DEPURADO!L2417</f>
        <v>0</v>
      </c>
      <c r="AF2423" s="30">
        <v>0</v>
      </c>
      <c r="AG2423" s="30">
        <f t="shared" si="264"/>
        <v>39372</v>
      </c>
      <c r="AH2423" s="30">
        <v>0</v>
      </c>
      <c r="AI2423" s="30" t="str">
        <f>+[1]DEPURADO!G2417</f>
        <v>SALDO A FAVOR DEL PRESTADOR</v>
      </c>
      <c r="AJ2423" s="32"/>
      <c r="AK2423" s="33"/>
    </row>
    <row r="2424" spans="1:37" s="34" customFormat="1" x14ac:dyDescent="0.25">
      <c r="A2424" s="23">
        <f t="shared" si="265"/>
        <v>2416</v>
      </c>
      <c r="B2424" s="24" t="s">
        <v>44</v>
      </c>
      <c r="C2424" s="23" t="str">
        <f>+[1]DEPURADO!A2418</f>
        <v>FEH124188</v>
      </c>
      <c r="D2424" s="23" t="str">
        <f>+[1]DEPURADO!B2418</f>
        <v>FEH124188</v>
      </c>
      <c r="E2424" s="25">
        <f>+[1]DEPURADO!C2418</f>
        <v>44325</v>
      </c>
      <c r="F2424" s="26">
        <f>+IF([1]DEPURADO!D2418&gt;1,[1]DEPURADO!D2418," ")</f>
        <v>44368</v>
      </c>
      <c r="G2424" s="27">
        <f>[1]DEPURADO!F2418</f>
        <v>249390</v>
      </c>
      <c r="H2424" s="28">
        <v>0</v>
      </c>
      <c r="I2424" s="28">
        <f>+[1]DEPURADO!N2418+[1]DEPURADO!O2418</f>
        <v>0</v>
      </c>
      <c r="J2424" s="28">
        <f>+[1]DEPURADO!S2418</f>
        <v>0</v>
      </c>
      <c r="K2424" s="29">
        <f>+[1]DEPURADO!Q2418+[1]DEPURADO!R2418</f>
        <v>0</v>
      </c>
      <c r="L2424" s="28">
        <v>0</v>
      </c>
      <c r="M2424" s="28">
        <v>0</v>
      </c>
      <c r="N2424" s="28">
        <f t="shared" si="259"/>
        <v>0</v>
      </c>
      <c r="O2424" s="28">
        <f t="shared" si="260"/>
        <v>249390</v>
      </c>
      <c r="P2424" s="24" t="str">
        <f>IF([1]DEPURADO!I2418&gt;1,0,[1]DEPURADO!B2418)</f>
        <v>FEH124188</v>
      </c>
      <c r="Q2424" s="30">
        <f t="shared" si="261"/>
        <v>249390</v>
      </c>
      <c r="R2424" s="31">
        <f t="shared" si="262"/>
        <v>0</v>
      </c>
      <c r="S2424" s="31">
        <f>+[1]DEPURADO!K2418</f>
        <v>0</v>
      </c>
      <c r="T2424" s="23" t="s">
        <v>45</v>
      </c>
      <c r="U2424" s="31">
        <f>+[1]DEPURADO!J2418</f>
        <v>0</v>
      </c>
      <c r="V2424" s="30"/>
      <c r="W2424" s="23" t="s">
        <v>45</v>
      </c>
      <c r="X2424" s="31">
        <f>+[1]DEPURADO!L2418+[1]DEPURADO!M2418</f>
        <v>0</v>
      </c>
      <c r="Y2424" s="23" t="s">
        <v>45</v>
      </c>
      <c r="Z2424" s="31">
        <f t="shared" si="263"/>
        <v>0</v>
      </c>
      <c r="AA2424" s="31"/>
      <c r="AB2424" s="31">
        <v>0</v>
      </c>
      <c r="AC2424" s="31">
        <v>0</v>
      </c>
      <c r="AD2424" s="30"/>
      <c r="AE2424" s="30">
        <f>+[1]DEPURADO!L2418</f>
        <v>0</v>
      </c>
      <c r="AF2424" s="30">
        <v>0</v>
      </c>
      <c r="AG2424" s="30">
        <f t="shared" si="264"/>
        <v>249390</v>
      </c>
      <c r="AH2424" s="30">
        <v>0</v>
      </c>
      <c r="AI2424" s="30" t="str">
        <f>+[1]DEPURADO!G2418</f>
        <v>SALDO A FAVOR DEL PRESTADOR</v>
      </c>
      <c r="AJ2424" s="32"/>
      <c r="AK2424" s="33"/>
    </row>
    <row r="2425" spans="1:37" s="34" customFormat="1" x14ac:dyDescent="0.25">
      <c r="A2425" s="23">
        <f t="shared" si="265"/>
        <v>2417</v>
      </c>
      <c r="B2425" s="24" t="s">
        <v>44</v>
      </c>
      <c r="C2425" s="23" t="str">
        <f>+[1]DEPURADO!A2419</f>
        <v>FEH124189</v>
      </c>
      <c r="D2425" s="23" t="str">
        <f>+[1]DEPURADO!B2419</f>
        <v>FEH124189</v>
      </c>
      <c r="E2425" s="25">
        <f>+[1]DEPURADO!C2419</f>
        <v>44325</v>
      </c>
      <c r="F2425" s="26" t="str">
        <f>+IF([1]DEPURADO!D2419&gt;1,[1]DEPURADO!D2419," ")</f>
        <v xml:space="preserve"> </v>
      </c>
      <c r="G2425" s="27">
        <f>[1]DEPURADO!F2419</f>
        <v>216994</v>
      </c>
      <c r="H2425" s="28">
        <v>0</v>
      </c>
      <c r="I2425" s="28">
        <f>+[1]DEPURADO!N2419+[1]DEPURADO!O2419</f>
        <v>0</v>
      </c>
      <c r="J2425" s="28">
        <f>+[1]DEPURADO!S2419</f>
        <v>0</v>
      </c>
      <c r="K2425" s="29">
        <f>+[1]DEPURADO!Q2419+[1]DEPURADO!R2419</f>
        <v>0</v>
      </c>
      <c r="L2425" s="28">
        <v>0</v>
      </c>
      <c r="M2425" s="28">
        <v>0</v>
      </c>
      <c r="N2425" s="28">
        <f t="shared" si="259"/>
        <v>0</v>
      </c>
      <c r="O2425" s="28">
        <f t="shared" si="260"/>
        <v>216994</v>
      </c>
      <c r="P2425" s="24">
        <f>IF([1]DEPURADO!I2419&gt;1,0,[1]DEPURADO!B2419)</f>
        <v>0</v>
      </c>
      <c r="Q2425" s="30">
        <f t="shared" si="261"/>
        <v>0</v>
      </c>
      <c r="R2425" s="31">
        <f t="shared" si="262"/>
        <v>216994</v>
      </c>
      <c r="S2425" s="31">
        <f>+[1]DEPURADO!K2419</f>
        <v>0</v>
      </c>
      <c r="T2425" s="23" t="s">
        <v>45</v>
      </c>
      <c r="U2425" s="31">
        <f>+[1]DEPURADO!J2419</f>
        <v>0</v>
      </c>
      <c r="V2425" s="30"/>
      <c r="W2425" s="23" t="s">
        <v>45</v>
      </c>
      <c r="X2425" s="31">
        <f>+[1]DEPURADO!L2419+[1]DEPURADO!M2419</f>
        <v>0</v>
      </c>
      <c r="Y2425" s="23" t="s">
        <v>45</v>
      </c>
      <c r="Z2425" s="31">
        <f t="shared" si="263"/>
        <v>0</v>
      </c>
      <c r="AA2425" s="31"/>
      <c r="AB2425" s="31">
        <v>0</v>
      </c>
      <c r="AC2425" s="31">
        <v>0</v>
      </c>
      <c r="AD2425" s="30"/>
      <c r="AE2425" s="30">
        <f>+[1]DEPURADO!L2419</f>
        <v>0</v>
      </c>
      <c r="AF2425" s="30">
        <v>0</v>
      </c>
      <c r="AG2425" s="30">
        <f t="shared" si="264"/>
        <v>0</v>
      </c>
      <c r="AH2425" s="30">
        <v>0</v>
      </c>
      <c r="AI2425" s="30" t="str">
        <f>+[1]DEPURADO!G2419</f>
        <v>NO RADICADO</v>
      </c>
      <c r="AJ2425" s="32"/>
      <c r="AK2425" s="33"/>
    </row>
    <row r="2426" spans="1:37" s="34" customFormat="1" x14ac:dyDescent="0.25">
      <c r="A2426" s="23">
        <f t="shared" si="265"/>
        <v>2418</v>
      </c>
      <c r="B2426" s="24" t="s">
        <v>44</v>
      </c>
      <c r="C2426" s="23" t="str">
        <f>+[1]DEPURADO!A2420</f>
        <v>FEH124190</v>
      </c>
      <c r="D2426" s="23" t="str">
        <f>+[1]DEPURADO!B2420</f>
        <v>FEH124190</v>
      </c>
      <c r="E2426" s="25">
        <f>+[1]DEPURADO!C2420</f>
        <v>44325</v>
      </c>
      <c r="F2426" s="26">
        <f>+IF([1]DEPURADO!D2420&gt;1,[1]DEPURADO!D2420," ")</f>
        <v>44368</v>
      </c>
      <c r="G2426" s="27">
        <f>[1]DEPURADO!F2420</f>
        <v>68458</v>
      </c>
      <c r="H2426" s="28">
        <v>0</v>
      </c>
      <c r="I2426" s="28">
        <f>+[1]DEPURADO!N2420+[1]DEPURADO!O2420</f>
        <v>0</v>
      </c>
      <c r="J2426" s="28">
        <f>+[1]DEPURADO!S2420</f>
        <v>0</v>
      </c>
      <c r="K2426" s="29">
        <f>+[1]DEPURADO!Q2420+[1]DEPURADO!R2420</f>
        <v>0</v>
      </c>
      <c r="L2426" s="28">
        <v>0</v>
      </c>
      <c r="M2426" s="28">
        <v>0</v>
      </c>
      <c r="N2426" s="28">
        <f t="shared" si="259"/>
        <v>0</v>
      </c>
      <c r="O2426" s="28">
        <f t="shared" si="260"/>
        <v>68458</v>
      </c>
      <c r="P2426" s="24" t="str">
        <f>IF([1]DEPURADO!I2420&gt;1,0,[1]DEPURADO!B2420)</f>
        <v>FEH124190</v>
      </c>
      <c r="Q2426" s="30">
        <f t="shared" si="261"/>
        <v>68458</v>
      </c>
      <c r="R2426" s="31">
        <f t="shared" si="262"/>
        <v>0</v>
      </c>
      <c r="S2426" s="31">
        <f>+[1]DEPURADO!K2420</f>
        <v>0</v>
      </c>
      <c r="T2426" s="23" t="s">
        <v>45</v>
      </c>
      <c r="U2426" s="31">
        <f>+[1]DEPURADO!J2420</f>
        <v>0</v>
      </c>
      <c r="V2426" s="30"/>
      <c r="W2426" s="23" t="s">
        <v>45</v>
      </c>
      <c r="X2426" s="31">
        <f>+[1]DEPURADO!L2420+[1]DEPURADO!M2420</f>
        <v>0</v>
      </c>
      <c r="Y2426" s="23" t="s">
        <v>45</v>
      </c>
      <c r="Z2426" s="31">
        <f t="shared" si="263"/>
        <v>0</v>
      </c>
      <c r="AA2426" s="31"/>
      <c r="AB2426" s="31">
        <v>0</v>
      </c>
      <c r="AC2426" s="31">
        <v>0</v>
      </c>
      <c r="AD2426" s="30"/>
      <c r="AE2426" s="30">
        <f>+[1]DEPURADO!L2420</f>
        <v>0</v>
      </c>
      <c r="AF2426" s="30">
        <v>0</v>
      </c>
      <c r="AG2426" s="30">
        <f t="shared" si="264"/>
        <v>68458</v>
      </c>
      <c r="AH2426" s="30">
        <v>0</v>
      </c>
      <c r="AI2426" s="30" t="str">
        <f>+[1]DEPURADO!G2420</f>
        <v>SALDO A FAVOR DEL PRESTADOR</v>
      </c>
      <c r="AJ2426" s="32"/>
      <c r="AK2426" s="33"/>
    </row>
    <row r="2427" spans="1:37" s="34" customFormat="1" x14ac:dyDescent="0.25">
      <c r="A2427" s="23">
        <f t="shared" si="265"/>
        <v>2419</v>
      </c>
      <c r="B2427" s="24" t="s">
        <v>44</v>
      </c>
      <c r="C2427" s="23" t="str">
        <f>+[1]DEPURADO!A2421</f>
        <v>FEH124191</v>
      </c>
      <c r="D2427" s="23" t="str">
        <f>+[1]DEPURADO!B2421</f>
        <v>FEH124191</v>
      </c>
      <c r="E2427" s="25">
        <f>+[1]DEPURADO!C2421</f>
        <v>44325</v>
      </c>
      <c r="F2427" s="26">
        <f>+IF([1]DEPURADO!D2421&gt;1,[1]DEPURADO!D2421," ")</f>
        <v>44368</v>
      </c>
      <c r="G2427" s="27">
        <f>[1]DEPURADO!F2421</f>
        <v>46954</v>
      </c>
      <c r="H2427" s="28">
        <v>0</v>
      </c>
      <c r="I2427" s="28">
        <f>+[1]DEPURADO!N2421+[1]DEPURADO!O2421</f>
        <v>0</v>
      </c>
      <c r="J2427" s="28">
        <f>+[1]DEPURADO!S2421</f>
        <v>0</v>
      </c>
      <c r="K2427" s="29">
        <f>+[1]DEPURADO!Q2421+[1]DEPURADO!R2421</f>
        <v>0</v>
      </c>
      <c r="L2427" s="28">
        <v>0</v>
      </c>
      <c r="M2427" s="28">
        <v>0</v>
      </c>
      <c r="N2427" s="28">
        <f t="shared" si="259"/>
        <v>0</v>
      </c>
      <c r="O2427" s="28">
        <f t="shared" si="260"/>
        <v>46954</v>
      </c>
      <c r="P2427" s="24" t="str">
        <f>IF([1]DEPURADO!I2421&gt;1,0,[1]DEPURADO!B2421)</f>
        <v>FEH124191</v>
      </c>
      <c r="Q2427" s="30">
        <f t="shared" si="261"/>
        <v>46954</v>
      </c>
      <c r="R2427" s="31">
        <f t="shared" si="262"/>
        <v>0</v>
      </c>
      <c r="S2427" s="31">
        <f>+[1]DEPURADO!K2421</f>
        <v>0</v>
      </c>
      <c r="T2427" s="23" t="s">
        <v>45</v>
      </c>
      <c r="U2427" s="31">
        <f>+[1]DEPURADO!J2421</f>
        <v>0</v>
      </c>
      <c r="V2427" s="30"/>
      <c r="W2427" s="23" t="s">
        <v>45</v>
      </c>
      <c r="X2427" s="31">
        <f>+[1]DEPURADO!L2421+[1]DEPURADO!M2421</f>
        <v>0</v>
      </c>
      <c r="Y2427" s="23" t="s">
        <v>45</v>
      </c>
      <c r="Z2427" s="31">
        <f t="shared" si="263"/>
        <v>0</v>
      </c>
      <c r="AA2427" s="31"/>
      <c r="AB2427" s="31">
        <v>0</v>
      </c>
      <c r="AC2427" s="31">
        <v>0</v>
      </c>
      <c r="AD2427" s="30"/>
      <c r="AE2427" s="30">
        <f>+[1]DEPURADO!L2421</f>
        <v>0</v>
      </c>
      <c r="AF2427" s="30">
        <v>0</v>
      </c>
      <c r="AG2427" s="30">
        <f t="shared" si="264"/>
        <v>46954</v>
      </c>
      <c r="AH2427" s="30">
        <v>0</v>
      </c>
      <c r="AI2427" s="30" t="str">
        <f>+[1]DEPURADO!G2421</f>
        <v>SALDO A FAVOR DEL PRESTADOR</v>
      </c>
      <c r="AJ2427" s="32"/>
      <c r="AK2427" s="33"/>
    </row>
    <row r="2428" spans="1:37" s="34" customFormat="1" x14ac:dyDescent="0.25">
      <c r="A2428" s="23">
        <f t="shared" si="265"/>
        <v>2420</v>
      </c>
      <c r="B2428" s="24" t="s">
        <v>44</v>
      </c>
      <c r="C2428" s="23" t="str">
        <f>+[1]DEPURADO!A2422</f>
        <v>FEH124197</v>
      </c>
      <c r="D2428" s="23" t="str">
        <f>+[1]DEPURADO!B2422</f>
        <v>FEH124197</v>
      </c>
      <c r="E2428" s="25">
        <f>+[1]DEPURADO!C2422</f>
        <v>44325</v>
      </c>
      <c r="F2428" s="26">
        <f>+IF([1]DEPURADO!D2422&gt;1,[1]DEPURADO!D2422," ")</f>
        <v>44368</v>
      </c>
      <c r="G2428" s="27">
        <f>[1]DEPURADO!F2422</f>
        <v>32748</v>
      </c>
      <c r="H2428" s="28">
        <v>0</v>
      </c>
      <c r="I2428" s="28">
        <f>+[1]DEPURADO!N2422+[1]DEPURADO!O2422</f>
        <v>0</v>
      </c>
      <c r="J2428" s="28">
        <f>+[1]DEPURADO!S2422</f>
        <v>0</v>
      </c>
      <c r="K2428" s="29">
        <f>+[1]DEPURADO!Q2422+[1]DEPURADO!R2422</f>
        <v>0</v>
      </c>
      <c r="L2428" s="28">
        <v>0</v>
      </c>
      <c r="M2428" s="28">
        <v>0</v>
      </c>
      <c r="N2428" s="28">
        <f t="shared" si="259"/>
        <v>0</v>
      </c>
      <c r="O2428" s="28">
        <f t="shared" si="260"/>
        <v>32748</v>
      </c>
      <c r="P2428" s="24" t="str">
        <f>IF([1]DEPURADO!I2422&gt;1,0,[1]DEPURADO!B2422)</f>
        <v>FEH124197</v>
      </c>
      <c r="Q2428" s="30">
        <f t="shared" si="261"/>
        <v>32748</v>
      </c>
      <c r="R2428" s="31">
        <f t="shared" si="262"/>
        <v>0</v>
      </c>
      <c r="S2428" s="31">
        <f>+[1]DEPURADO!K2422</f>
        <v>0</v>
      </c>
      <c r="T2428" s="23" t="s">
        <v>45</v>
      </c>
      <c r="U2428" s="31">
        <f>+[1]DEPURADO!J2422</f>
        <v>0</v>
      </c>
      <c r="V2428" s="30"/>
      <c r="W2428" s="23" t="s">
        <v>45</v>
      </c>
      <c r="X2428" s="31">
        <f>+[1]DEPURADO!L2422+[1]DEPURADO!M2422</f>
        <v>0</v>
      </c>
      <c r="Y2428" s="23" t="s">
        <v>45</v>
      </c>
      <c r="Z2428" s="31">
        <f t="shared" si="263"/>
        <v>0</v>
      </c>
      <c r="AA2428" s="31"/>
      <c r="AB2428" s="31">
        <v>0</v>
      </c>
      <c r="AC2428" s="31">
        <v>0</v>
      </c>
      <c r="AD2428" s="30"/>
      <c r="AE2428" s="30">
        <f>+[1]DEPURADO!L2422</f>
        <v>0</v>
      </c>
      <c r="AF2428" s="30">
        <v>0</v>
      </c>
      <c r="AG2428" s="30">
        <f t="shared" si="264"/>
        <v>32748</v>
      </c>
      <c r="AH2428" s="30">
        <v>0</v>
      </c>
      <c r="AI2428" s="30" t="str">
        <f>+[1]DEPURADO!G2422</f>
        <v>SALDO A FAVOR DEL PRESTADOR</v>
      </c>
      <c r="AJ2428" s="32"/>
      <c r="AK2428" s="33"/>
    </row>
    <row r="2429" spans="1:37" s="34" customFormat="1" x14ac:dyDescent="0.25">
      <c r="A2429" s="23">
        <f t="shared" si="265"/>
        <v>2421</v>
      </c>
      <c r="B2429" s="24" t="s">
        <v>44</v>
      </c>
      <c r="C2429" s="23" t="str">
        <f>+[1]DEPURADO!A2423</f>
        <v>FEH124198</v>
      </c>
      <c r="D2429" s="23" t="str">
        <f>+[1]DEPURADO!B2423</f>
        <v>FEH124198</v>
      </c>
      <c r="E2429" s="25">
        <f>+[1]DEPURADO!C2423</f>
        <v>44325</v>
      </c>
      <c r="F2429" s="26">
        <f>+IF([1]DEPURADO!D2423&gt;1,[1]DEPURADO!D2423," ")</f>
        <v>44368</v>
      </c>
      <c r="G2429" s="27">
        <f>[1]DEPURADO!F2423</f>
        <v>14946</v>
      </c>
      <c r="H2429" s="28">
        <v>0</v>
      </c>
      <c r="I2429" s="28">
        <f>+[1]DEPURADO!N2423+[1]DEPURADO!O2423</f>
        <v>0</v>
      </c>
      <c r="J2429" s="28">
        <f>+[1]DEPURADO!S2423</f>
        <v>0</v>
      </c>
      <c r="K2429" s="29">
        <f>+[1]DEPURADO!Q2423+[1]DEPURADO!R2423</f>
        <v>0</v>
      </c>
      <c r="L2429" s="28">
        <v>0</v>
      </c>
      <c r="M2429" s="28">
        <v>0</v>
      </c>
      <c r="N2429" s="28">
        <f t="shared" si="259"/>
        <v>0</v>
      </c>
      <c r="O2429" s="28">
        <f t="shared" si="260"/>
        <v>14946</v>
      </c>
      <c r="P2429" s="24" t="str">
        <f>IF([1]DEPURADO!I2423&gt;1,0,[1]DEPURADO!B2423)</f>
        <v>FEH124198</v>
      </c>
      <c r="Q2429" s="30">
        <f t="shared" si="261"/>
        <v>14946</v>
      </c>
      <c r="R2429" s="31">
        <f t="shared" si="262"/>
        <v>0</v>
      </c>
      <c r="S2429" s="31">
        <f>+[1]DEPURADO!K2423</f>
        <v>0</v>
      </c>
      <c r="T2429" s="23" t="s">
        <v>45</v>
      </c>
      <c r="U2429" s="31">
        <f>+[1]DEPURADO!J2423</f>
        <v>0</v>
      </c>
      <c r="V2429" s="30"/>
      <c r="W2429" s="23" t="s">
        <v>45</v>
      </c>
      <c r="X2429" s="31">
        <f>+[1]DEPURADO!L2423+[1]DEPURADO!M2423</f>
        <v>0</v>
      </c>
      <c r="Y2429" s="23" t="s">
        <v>45</v>
      </c>
      <c r="Z2429" s="31">
        <f t="shared" si="263"/>
        <v>0</v>
      </c>
      <c r="AA2429" s="31"/>
      <c r="AB2429" s="31">
        <v>0</v>
      </c>
      <c r="AC2429" s="31">
        <v>0</v>
      </c>
      <c r="AD2429" s="30"/>
      <c r="AE2429" s="30">
        <f>+[1]DEPURADO!L2423</f>
        <v>0</v>
      </c>
      <c r="AF2429" s="30">
        <v>0</v>
      </c>
      <c r="AG2429" s="30">
        <f t="shared" si="264"/>
        <v>14946</v>
      </c>
      <c r="AH2429" s="30">
        <v>0</v>
      </c>
      <c r="AI2429" s="30" t="str">
        <f>+[1]DEPURADO!G2423</f>
        <v>SALDO A FAVOR DEL PRESTADOR</v>
      </c>
      <c r="AJ2429" s="32"/>
      <c r="AK2429" s="33"/>
    </row>
    <row r="2430" spans="1:37" s="34" customFormat="1" x14ac:dyDescent="0.25">
      <c r="A2430" s="23">
        <f t="shared" si="265"/>
        <v>2422</v>
      </c>
      <c r="B2430" s="24" t="s">
        <v>44</v>
      </c>
      <c r="C2430" s="23" t="str">
        <f>+[1]DEPURADO!A2424</f>
        <v>FEH124199</v>
      </c>
      <c r="D2430" s="23" t="str">
        <f>+[1]DEPURADO!B2424</f>
        <v>FEH124199</v>
      </c>
      <c r="E2430" s="25">
        <f>+[1]DEPURADO!C2424</f>
        <v>44325</v>
      </c>
      <c r="F2430" s="26">
        <f>+IF([1]DEPURADO!D2424&gt;1,[1]DEPURADO!D2424," ")</f>
        <v>44368</v>
      </c>
      <c r="G2430" s="27">
        <f>[1]DEPURADO!F2424</f>
        <v>117494</v>
      </c>
      <c r="H2430" s="28">
        <v>0</v>
      </c>
      <c r="I2430" s="28">
        <f>+[1]DEPURADO!N2424+[1]DEPURADO!O2424</f>
        <v>0</v>
      </c>
      <c r="J2430" s="28">
        <f>+[1]DEPURADO!S2424</f>
        <v>0</v>
      </c>
      <c r="K2430" s="29">
        <f>+[1]DEPURADO!Q2424+[1]DEPURADO!R2424</f>
        <v>0</v>
      </c>
      <c r="L2430" s="28">
        <v>0</v>
      </c>
      <c r="M2430" s="28">
        <v>0</v>
      </c>
      <c r="N2430" s="28">
        <f t="shared" si="259"/>
        <v>0</v>
      </c>
      <c r="O2430" s="28">
        <f t="shared" si="260"/>
        <v>117494</v>
      </c>
      <c r="P2430" s="24" t="str">
        <f>IF([1]DEPURADO!I2424&gt;1,0,[1]DEPURADO!B2424)</f>
        <v>FEH124199</v>
      </c>
      <c r="Q2430" s="30">
        <f t="shared" si="261"/>
        <v>117494</v>
      </c>
      <c r="R2430" s="31">
        <f t="shared" si="262"/>
        <v>0</v>
      </c>
      <c r="S2430" s="31">
        <f>+[1]DEPURADO!K2424</f>
        <v>0</v>
      </c>
      <c r="T2430" s="23" t="s">
        <v>45</v>
      </c>
      <c r="U2430" s="31">
        <f>+[1]DEPURADO!J2424</f>
        <v>0</v>
      </c>
      <c r="V2430" s="30"/>
      <c r="W2430" s="23" t="s">
        <v>45</v>
      </c>
      <c r="X2430" s="31">
        <f>+[1]DEPURADO!L2424+[1]DEPURADO!M2424</f>
        <v>0</v>
      </c>
      <c r="Y2430" s="23" t="s">
        <v>45</v>
      </c>
      <c r="Z2430" s="31">
        <f t="shared" si="263"/>
        <v>0</v>
      </c>
      <c r="AA2430" s="31"/>
      <c r="AB2430" s="31">
        <v>0</v>
      </c>
      <c r="AC2430" s="31">
        <v>0</v>
      </c>
      <c r="AD2430" s="30"/>
      <c r="AE2430" s="30">
        <f>+[1]DEPURADO!L2424</f>
        <v>0</v>
      </c>
      <c r="AF2430" s="30">
        <v>0</v>
      </c>
      <c r="AG2430" s="30">
        <f t="shared" si="264"/>
        <v>117494</v>
      </c>
      <c r="AH2430" s="30">
        <v>0</v>
      </c>
      <c r="AI2430" s="30" t="str">
        <f>+[1]DEPURADO!G2424</f>
        <v>SALDO A FAVOR DEL PRESTADOR</v>
      </c>
      <c r="AJ2430" s="32"/>
      <c r="AK2430" s="33"/>
    </row>
    <row r="2431" spans="1:37" s="34" customFormat="1" x14ac:dyDescent="0.25">
      <c r="A2431" s="23">
        <f t="shared" si="265"/>
        <v>2423</v>
      </c>
      <c r="B2431" s="24" t="s">
        <v>44</v>
      </c>
      <c r="C2431" s="23" t="str">
        <f>+[1]DEPURADO!A2425</f>
        <v>FEH124200</v>
      </c>
      <c r="D2431" s="23" t="str">
        <f>+[1]DEPURADO!B2425</f>
        <v>FEH124200</v>
      </c>
      <c r="E2431" s="25">
        <f>+[1]DEPURADO!C2425</f>
        <v>44325</v>
      </c>
      <c r="F2431" s="26">
        <f>+IF([1]DEPURADO!D2425&gt;1,[1]DEPURADO!D2425," ")</f>
        <v>44368</v>
      </c>
      <c r="G2431" s="27">
        <f>[1]DEPURADO!F2425</f>
        <v>176205</v>
      </c>
      <c r="H2431" s="28">
        <v>0</v>
      </c>
      <c r="I2431" s="28">
        <f>+[1]DEPURADO!N2425+[1]DEPURADO!O2425</f>
        <v>0</v>
      </c>
      <c r="J2431" s="28">
        <f>+[1]DEPURADO!S2425</f>
        <v>0</v>
      </c>
      <c r="K2431" s="29">
        <f>+[1]DEPURADO!Q2425+[1]DEPURADO!R2425</f>
        <v>0</v>
      </c>
      <c r="L2431" s="28">
        <v>0</v>
      </c>
      <c r="M2431" s="28">
        <v>0</v>
      </c>
      <c r="N2431" s="28">
        <f t="shared" si="259"/>
        <v>0</v>
      </c>
      <c r="O2431" s="28">
        <f t="shared" si="260"/>
        <v>176205</v>
      </c>
      <c r="P2431" s="24" t="str">
        <f>IF([1]DEPURADO!I2425&gt;1,0,[1]DEPURADO!B2425)</f>
        <v>FEH124200</v>
      </c>
      <c r="Q2431" s="30">
        <f t="shared" si="261"/>
        <v>176205</v>
      </c>
      <c r="R2431" s="31">
        <f t="shared" si="262"/>
        <v>0</v>
      </c>
      <c r="S2431" s="31">
        <f>+[1]DEPURADO!K2425</f>
        <v>0</v>
      </c>
      <c r="T2431" s="23" t="s">
        <v>45</v>
      </c>
      <c r="U2431" s="31">
        <f>+[1]DEPURADO!J2425</f>
        <v>0</v>
      </c>
      <c r="V2431" s="30"/>
      <c r="W2431" s="23" t="s">
        <v>45</v>
      </c>
      <c r="X2431" s="31">
        <f>+[1]DEPURADO!L2425+[1]DEPURADO!M2425</f>
        <v>0</v>
      </c>
      <c r="Y2431" s="23" t="s">
        <v>45</v>
      </c>
      <c r="Z2431" s="31">
        <f t="shared" si="263"/>
        <v>0</v>
      </c>
      <c r="AA2431" s="31"/>
      <c r="AB2431" s="31">
        <v>0</v>
      </c>
      <c r="AC2431" s="31">
        <v>0</v>
      </c>
      <c r="AD2431" s="30"/>
      <c r="AE2431" s="30">
        <f>+[1]DEPURADO!L2425</f>
        <v>0</v>
      </c>
      <c r="AF2431" s="30">
        <v>0</v>
      </c>
      <c r="AG2431" s="30">
        <f t="shared" si="264"/>
        <v>176205</v>
      </c>
      <c r="AH2431" s="30">
        <v>0</v>
      </c>
      <c r="AI2431" s="30" t="str">
        <f>+[1]DEPURADO!G2425</f>
        <v>SALDO A FAVOR DEL PRESTADOR</v>
      </c>
      <c r="AJ2431" s="32"/>
      <c r="AK2431" s="33"/>
    </row>
    <row r="2432" spans="1:37" s="34" customFormat="1" x14ac:dyDescent="0.25">
      <c r="A2432" s="23">
        <f t="shared" si="265"/>
        <v>2424</v>
      </c>
      <c r="B2432" s="24" t="s">
        <v>44</v>
      </c>
      <c r="C2432" s="23" t="str">
        <f>+[1]DEPURADO!A2426</f>
        <v>FEH124201</v>
      </c>
      <c r="D2432" s="23" t="str">
        <f>+[1]DEPURADO!B2426</f>
        <v>FEH124201</v>
      </c>
      <c r="E2432" s="25">
        <f>+[1]DEPURADO!C2426</f>
        <v>44325</v>
      </c>
      <c r="F2432" s="26">
        <f>+IF([1]DEPURADO!D2426&gt;1,[1]DEPURADO!D2426," ")</f>
        <v>44368</v>
      </c>
      <c r="G2432" s="27">
        <f>[1]DEPURADO!F2426</f>
        <v>207611</v>
      </c>
      <c r="H2432" s="28">
        <v>0</v>
      </c>
      <c r="I2432" s="28">
        <f>+[1]DEPURADO!N2426+[1]DEPURADO!O2426</f>
        <v>0</v>
      </c>
      <c r="J2432" s="28">
        <f>+[1]DEPURADO!S2426</f>
        <v>0</v>
      </c>
      <c r="K2432" s="29">
        <f>+[1]DEPURADO!Q2426+[1]DEPURADO!R2426</f>
        <v>0</v>
      </c>
      <c r="L2432" s="28">
        <v>0</v>
      </c>
      <c r="M2432" s="28">
        <v>0</v>
      </c>
      <c r="N2432" s="28">
        <f t="shared" si="259"/>
        <v>0</v>
      </c>
      <c r="O2432" s="28">
        <f t="shared" si="260"/>
        <v>207611</v>
      </c>
      <c r="P2432" s="24" t="str">
        <f>IF([1]DEPURADO!I2426&gt;1,0,[1]DEPURADO!B2426)</f>
        <v>FEH124201</v>
      </c>
      <c r="Q2432" s="30">
        <f t="shared" si="261"/>
        <v>207611</v>
      </c>
      <c r="R2432" s="31">
        <f t="shared" si="262"/>
        <v>0</v>
      </c>
      <c r="S2432" s="31">
        <f>+[1]DEPURADO!K2426</f>
        <v>0</v>
      </c>
      <c r="T2432" s="23" t="s">
        <v>45</v>
      </c>
      <c r="U2432" s="31">
        <f>+[1]DEPURADO!J2426</f>
        <v>0</v>
      </c>
      <c r="V2432" s="30"/>
      <c r="W2432" s="23" t="s">
        <v>45</v>
      </c>
      <c r="X2432" s="31">
        <f>+[1]DEPURADO!L2426+[1]DEPURADO!M2426</f>
        <v>0</v>
      </c>
      <c r="Y2432" s="23" t="s">
        <v>45</v>
      </c>
      <c r="Z2432" s="31">
        <f t="shared" si="263"/>
        <v>0</v>
      </c>
      <c r="AA2432" s="31"/>
      <c r="AB2432" s="31">
        <v>0</v>
      </c>
      <c r="AC2432" s="31">
        <v>0</v>
      </c>
      <c r="AD2432" s="30"/>
      <c r="AE2432" s="30">
        <f>+[1]DEPURADO!L2426</f>
        <v>0</v>
      </c>
      <c r="AF2432" s="30">
        <v>0</v>
      </c>
      <c r="AG2432" s="30">
        <f t="shared" si="264"/>
        <v>207611</v>
      </c>
      <c r="AH2432" s="30">
        <v>0</v>
      </c>
      <c r="AI2432" s="30" t="str">
        <f>+[1]DEPURADO!G2426</f>
        <v>SALDO A FAVOR DEL PRESTADOR</v>
      </c>
      <c r="AJ2432" s="32"/>
      <c r="AK2432" s="33"/>
    </row>
    <row r="2433" spans="1:37" s="34" customFormat="1" x14ac:dyDescent="0.25">
      <c r="A2433" s="23">
        <f t="shared" si="265"/>
        <v>2425</v>
      </c>
      <c r="B2433" s="24" t="s">
        <v>44</v>
      </c>
      <c r="C2433" s="23" t="str">
        <f>+[1]DEPURADO!A2427</f>
        <v>FEH124202</v>
      </c>
      <c r="D2433" s="23" t="str">
        <f>+[1]DEPURADO!B2427</f>
        <v>FEH124202</v>
      </c>
      <c r="E2433" s="25">
        <f>+[1]DEPURADO!C2427</f>
        <v>44325</v>
      </c>
      <c r="F2433" s="26">
        <f>+IF([1]DEPURADO!D2427&gt;1,[1]DEPURADO!D2427," ")</f>
        <v>44368</v>
      </c>
      <c r="G2433" s="27">
        <f>[1]DEPURADO!F2427</f>
        <v>139585</v>
      </c>
      <c r="H2433" s="28">
        <v>0</v>
      </c>
      <c r="I2433" s="28">
        <f>+[1]DEPURADO!N2427+[1]DEPURADO!O2427</f>
        <v>0</v>
      </c>
      <c r="J2433" s="28">
        <f>+[1]DEPURADO!S2427</f>
        <v>0</v>
      </c>
      <c r="K2433" s="29">
        <f>+[1]DEPURADO!Q2427+[1]DEPURADO!R2427</f>
        <v>0</v>
      </c>
      <c r="L2433" s="28">
        <v>0</v>
      </c>
      <c r="M2433" s="28">
        <v>0</v>
      </c>
      <c r="N2433" s="28">
        <f t="shared" si="259"/>
        <v>0</v>
      </c>
      <c r="O2433" s="28">
        <f t="shared" si="260"/>
        <v>139585</v>
      </c>
      <c r="P2433" s="24" t="str">
        <f>IF([1]DEPURADO!I2427&gt;1,0,[1]DEPURADO!B2427)</f>
        <v>FEH124202</v>
      </c>
      <c r="Q2433" s="30">
        <f t="shared" si="261"/>
        <v>139585</v>
      </c>
      <c r="R2433" s="31">
        <f t="shared" si="262"/>
        <v>0</v>
      </c>
      <c r="S2433" s="31">
        <f>+[1]DEPURADO!K2427</f>
        <v>0</v>
      </c>
      <c r="T2433" s="23" t="s">
        <v>45</v>
      </c>
      <c r="U2433" s="31">
        <f>+[1]DEPURADO!J2427</f>
        <v>0</v>
      </c>
      <c r="V2433" s="30"/>
      <c r="W2433" s="23" t="s">
        <v>45</v>
      </c>
      <c r="X2433" s="31">
        <f>+[1]DEPURADO!L2427+[1]DEPURADO!M2427</f>
        <v>0</v>
      </c>
      <c r="Y2433" s="23" t="s">
        <v>45</v>
      </c>
      <c r="Z2433" s="31">
        <f t="shared" si="263"/>
        <v>0</v>
      </c>
      <c r="AA2433" s="31"/>
      <c r="AB2433" s="31">
        <v>0</v>
      </c>
      <c r="AC2433" s="31">
        <v>0</v>
      </c>
      <c r="AD2433" s="30"/>
      <c r="AE2433" s="30">
        <f>+[1]DEPURADO!L2427</f>
        <v>0</v>
      </c>
      <c r="AF2433" s="30">
        <v>0</v>
      </c>
      <c r="AG2433" s="30">
        <f t="shared" si="264"/>
        <v>139585</v>
      </c>
      <c r="AH2433" s="30">
        <v>0</v>
      </c>
      <c r="AI2433" s="30" t="str">
        <f>+[1]DEPURADO!G2427</f>
        <v>SALDO A FAVOR DEL PRESTADOR</v>
      </c>
      <c r="AJ2433" s="32"/>
      <c r="AK2433" s="33"/>
    </row>
    <row r="2434" spans="1:37" s="34" customFormat="1" x14ac:dyDescent="0.25">
      <c r="A2434" s="23">
        <f t="shared" si="265"/>
        <v>2426</v>
      </c>
      <c r="B2434" s="24" t="s">
        <v>44</v>
      </c>
      <c r="C2434" s="23" t="str">
        <f>+[1]DEPURADO!A2428</f>
        <v>FEH124203</v>
      </c>
      <c r="D2434" s="23" t="str">
        <f>+[1]DEPURADO!B2428</f>
        <v>FEH124203</v>
      </c>
      <c r="E2434" s="25">
        <f>+[1]DEPURADO!C2428</f>
        <v>44325</v>
      </c>
      <c r="F2434" s="26">
        <f>+IF([1]DEPURADO!D2428&gt;1,[1]DEPURADO!D2428," ")</f>
        <v>44368</v>
      </c>
      <c r="G2434" s="27">
        <f>[1]DEPURADO!F2428</f>
        <v>143554</v>
      </c>
      <c r="H2434" s="28">
        <v>0</v>
      </c>
      <c r="I2434" s="28">
        <f>+[1]DEPURADO!N2428+[1]DEPURADO!O2428</f>
        <v>0</v>
      </c>
      <c r="J2434" s="28">
        <f>+[1]DEPURADO!S2428</f>
        <v>0</v>
      </c>
      <c r="K2434" s="29">
        <f>+[1]DEPURADO!Q2428+[1]DEPURADO!R2428</f>
        <v>0</v>
      </c>
      <c r="L2434" s="28">
        <v>0</v>
      </c>
      <c r="M2434" s="28">
        <v>0</v>
      </c>
      <c r="N2434" s="28">
        <f t="shared" si="259"/>
        <v>0</v>
      </c>
      <c r="O2434" s="28">
        <f t="shared" si="260"/>
        <v>143554</v>
      </c>
      <c r="P2434" s="24" t="str">
        <f>IF([1]DEPURADO!I2428&gt;1,0,[1]DEPURADO!B2428)</f>
        <v>FEH124203</v>
      </c>
      <c r="Q2434" s="30">
        <f t="shared" si="261"/>
        <v>143554</v>
      </c>
      <c r="R2434" s="31">
        <f t="shared" si="262"/>
        <v>0</v>
      </c>
      <c r="S2434" s="31">
        <f>+[1]DEPURADO!K2428</f>
        <v>0</v>
      </c>
      <c r="T2434" s="23" t="s">
        <v>45</v>
      </c>
      <c r="U2434" s="31">
        <f>+[1]DEPURADO!J2428</f>
        <v>0</v>
      </c>
      <c r="V2434" s="30"/>
      <c r="W2434" s="23" t="s">
        <v>45</v>
      </c>
      <c r="X2434" s="31">
        <f>+[1]DEPURADO!L2428+[1]DEPURADO!M2428</f>
        <v>0</v>
      </c>
      <c r="Y2434" s="23" t="s">
        <v>45</v>
      </c>
      <c r="Z2434" s="31">
        <f t="shared" si="263"/>
        <v>0</v>
      </c>
      <c r="AA2434" s="31"/>
      <c r="AB2434" s="31">
        <v>0</v>
      </c>
      <c r="AC2434" s="31">
        <v>0</v>
      </c>
      <c r="AD2434" s="30"/>
      <c r="AE2434" s="30">
        <f>+[1]DEPURADO!L2428</f>
        <v>0</v>
      </c>
      <c r="AF2434" s="30">
        <v>0</v>
      </c>
      <c r="AG2434" s="30">
        <f t="shared" si="264"/>
        <v>143554</v>
      </c>
      <c r="AH2434" s="30">
        <v>0</v>
      </c>
      <c r="AI2434" s="30" t="str">
        <f>+[1]DEPURADO!G2428</f>
        <v>SALDO A FAVOR DEL PRESTADOR</v>
      </c>
      <c r="AJ2434" s="32"/>
      <c r="AK2434" s="33"/>
    </row>
    <row r="2435" spans="1:37" s="34" customFormat="1" x14ac:dyDescent="0.25">
      <c r="A2435" s="23">
        <f t="shared" si="265"/>
        <v>2427</v>
      </c>
      <c r="B2435" s="24" t="s">
        <v>44</v>
      </c>
      <c r="C2435" s="23" t="str">
        <f>+[1]DEPURADO!A2429</f>
        <v>FEH124214</v>
      </c>
      <c r="D2435" s="23" t="str">
        <f>+[1]DEPURADO!B2429</f>
        <v>FEH124214</v>
      </c>
      <c r="E2435" s="25">
        <f>+[1]DEPURADO!C2429</f>
        <v>44325</v>
      </c>
      <c r="F2435" s="26">
        <f>+IF([1]DEPURADO!D2429&gt;1,[1]DEPURADO!D2429," ")</f>
        <v>44368</v>
      </c>
      <c r="G2435" s="27">
        <f>[1]DEPURADO!F2429</f>
        <v>233203</v>
      </c>
      <c r="H2435" s="28">
        <v>0</v>
      </c>
      <c r="I2435" s="28">
        <f>+[1]DEPURADO!N2429+[1]DEPURADO!O2429</f>
        <v>0</v>
      </c>
      <c r="J2435" s="28">
        <f>+[1]DEPURADO!S2429</f>
        <v>0</v>
      </c>
      <c r="K2435" s="29">
        <f>+[1]DEPURADO!Q2429+[1]DEPURADO!R2429</f>
        <v>0</v>
      </c>
      <c r="L2435" s="28">
        <v>0</v>
      </c>
      <c r="M2435" s="28">
        <v>0</v>
      </c>
      <c r="N2435" s="28">
        <f t="shared" si="259"/>
        <v>0</v>
      </c>
      <c r="O2435" s="28">
        <f t="shared" si="260"/>
        <v>233203</v>
      </c>
      <c r="P2435" s="24" t="str">
        <f>IF([1]DEPURADO!I2429&gt;1,0,[1]DEPURADO!B2429)</f>
        <v>FEH124214</v>
      </c>
      <c r="Q2435" s="30">
        <f t="shared" si="261"/>
        <v>233203</v>
      </c>
      <c r="R2435" s="31">
        <f t="shared" si="262"/>
        <v>0</v>
      </c>
      <c r="S2435" s="31">
        <f>+[1]DEPURADO!K2429</f>
        <v>0</v>
      </c>
      <c r="T2435" s="23" t="s">
        <v>45</v>
      </c>
      <c r="U2435" s="31">
        <f>+[1]DEPURADO!J2429</f>
        <v>0</v>
      </c>
      <c r="V2435" s="30"/>
      <c r="W2435" s="23" t="s">
        <v>45</v>
      </c>
      <c r="X2435" s="31">
        <f>+[1]DEPURADO!L2429+[1]DEPURADO!M2429</f>
        <v>0</v>
      </c>
      <c r="Y2435" s="23" t="s">
        <v>45</v>
      </c>
      <c r="Z2435" s="31">
        <f t="shared" si="263"/>
        <v>0</v>
      </c>
      <c r="AA2435" s="31"/>
      <c r="AB2435" s="31">
        <v>0</v>
      </c>
      <c r="AC2435" s="31">
        <v>0</v>
      </c>
      <c r="AD2435" s="30"/>
      <c r="AE2435" s="30">
        <f>+[1]DEPURADO!L2429</f>
        <v>0</v>
      </c>
      <c r="AF2435" s="30">
        <v>0</v>
      </c>
      <c r="AG2435" s="30">
        <f t="shared" si="264"/>
        <v>233203</v>
      </c>
      <c r="AH2435" s="30">
        <v>0</v>
      </c>
      <c r="AI2435" s="30" t="str">
        <f>+[1]DEPURADO!G2429</f>
        <v>SALDO A FAVOR DEL PRESTADOR</v>
      </c>
      <c r="AJ2435" s="32"/>
      <c r="AK2435" s="33"/>
    </row>
    <row r="2436" spans="1:37" s="34" customFormat="1" x14ac:dyDescent="0.25">
      <c r="A2436" s="23">
        <f t="shared" si="265"/>
        <v>2428</v>
      </c>
      <c r="B2436" s="24" t="s">
        <v>44</v>
      </c>
      <c r="C2436" s="23" t="str">
        <f>+[1]DEPURADO!A2430</f>
        <v>FEH124215</v>
      </c>
      <c r="D2436" s="23" t="str">
        <f>+[1]DEPURADO!B2430</f>
        <v>FEH124215</v>
      </c>
      <c r="E2436" s="25">
        <f>+[1]DEPURADO!C2430</f>
        <v>44325</v>
      </c>
      <c r="F2436" s="26">
        <f>+IF([1]DEPURADO!D2430&gt;1,[1]DEPURADO!D2430," ")</f>
        <v>44368</v>
      </c>
      <c r="G2436" s="27">
        <f>[1]DEPURADO!F2430</f>
        <v>80832</v>
      </c>
      <c r="H2436" s="28">
        <v>0</v>
      </c>
      <c r="I2436" s="28">
        <f>+[1]DEPURADO!N2430+[1]DEPURADO!O2430</f>
        <v>0</v>
      </c>
      <c r="J2436" s="28">
        <f>+[1]DEPURADO!S2430</f>
        <v>0</v>
      </c>
      <c r="K2436" s="29">
        <f>+[1]DEPURADO!Q2430+[1]DEPURADO!R2430</f>
        <v>0</v>
      </c>
      <c r="L2436" s="28">
        <v>0</v>
      </c>
      <c r="M2436" s="28">
        <v>0</v>
      </c>
      <c r="N2436" s="28">
        <f t="shared" si="259"/>
        <v>0</v>
      </c>
      <c r="O2436" s="28">
        <f t="shared" si="260"/>
        <v>80832</v>
      </c>
      <c r="P2436" s="24" t="str">
        <f>IF([1]DEPURADO!I2430&gt;1,0,[1]DEPURADO!B2430)</f>
        <v>FEH124215</v>
      </c>
      <c r="Q2436" s="30">
        <f t="shared" si="261"/>
        <v>80832</v>
      </c>
      <c r="R2436" s="31">
        <f t="shared" si="262"/>
        <v>0</v>
      </c>
      <c r="S2436" s="31">
        <f>+[1]DEPURADO!K2430</f>
        <v>0</v>
      </c>
      <c r="T2436" s="23" t="s">
        <v>45</v>
      </c>
      <c r="U2436" s="31">
        <f>+[1]DEPURADO!J2430</f>
        <v>80832</v>
      </c>
      <c r="V2436" s="30"/>
      <c r="W2436" s="23" t="s">
        <v>45</v>
      </c>
      <c r="X2436" s="31">
        <f>+[1]DEPURADO!L2430+[1]DEPURADO!M2430</f>
        <v>0</v>
      </c>
      <c r="Y2436" s="23" t="s">
        <v>45</v>
      </c>
      <c r="Z2436" s="31">
        <f t="shared" si="263"/>
        <v>0</v>
      </c>
      <c r="AA2436" s="31"/>
      <c r="AB2436" s="31">
        <v>0</v>
      </c>
      <c r="AC2436" s="31">
        <v>0</v>
      </c>
      <c r="AD2436" s="30"/>
      <c r="AE2436" s="30">
        <f>+[1]DEPURADO!L2430</f>
        <v>0</v>
      </c>
      <c r="AF2436" s="30">
        <v>0</v>
      </c>
      <c r="AG2436" s="30">
        <f t="shared" si="264"/>
        <v>0</v>
      </c>
      <c r="AH2436" s="30">
        <v>0</v>
      </c>
      <c r="AI2436" s="30" t="str">
        <f>+[1]DEPURADO!G2430</f>
        <v>EN REVISION ADRES-CANASTA COVID</v>
      </c>
      <c r="AJ2436" s="32"/>
      <c r="AK2436" s="33"/>
    </row>
    <row r="2437" spans="1:37" s="34" customFormat="1" x14ac:dyDescent="0.25">
      <c r="A2437" s="23">
        <f t="shared" si="265"/>
        <v>2429</v>
      </c>
      <c r="B2437" s="24" t="s">
        <v>44</v>
      </c>
      <c r="C2437" s="23" t="str">
        <f>+[1]DEPURADO!A2431</f>
        <v>FEH124221</v>
      </c>
      <c r="D2437" s="23" t="str">
        <f>+[1]DEPURADO!B2431</f>
        <v>FEH124221</v>
      </c>
      <c r="E2437" s="25">
        <f>+[1]DEPURADO!C2431</f>
        <v>44325</v>
      </c>
      <c r="F2437" s="26">
        <f>+IF([1]DEPURADO!D2431&gt;1,[1]DEPURADO!D2431," ")</f>
        <v>44368</v>
      </c>
      <c r="G2437" s="27">
        <f>[1]DEPURADO!F2431</f>
        <v>172997</v>
      </c>
      <c r="H2437" s="28">
        <v>0</v>
      </c>
      <c r="I2437" s="28">
        <f>+[1]DEPURADO!N2431+[1]DEPURADO!O2431</f>
        <v>0</v>
      </c>
      <c r="J2437" s="28">
        <f>+[1]DEPURADO!S2431</f>
        <v>0</v>
      </c>
      <c r="K2437" s="29">
        <f>+[1]DEPURADO!Q2431+[1]DEPURADO!R2431</f>
        <v>0</v>
      </c>
      <c r="L2437" s="28">
        <v>0</v>
      </c>
      <c r="M2437" s="28">
        <v>0</v>
      </c>
      <c r="N2437" s="28">
        <f t="shared" si="259"/>
        <v>0</v>
      </c>
      <c r="O2437" s="28">
        <f t="shared" si="260"/>
        <v>172997</v>
      </c>
      <c r="P2437" s="24" t="str">
        <f>IF([1]DEPURADO!I2431&gt;1,0,[1]DEPURADO!B2431)</f>
        <v>FEH124221</v>
      </c>
      <c r="Q2437" s="30">
        <f t="shared" si="261"/>
        <v>172997</v>
      </c>
      <c r="R2437" s="31">
        <f t="shared" si="262"/>
        <v>0</v>
      </c>
      <c r="S2437" s="31">
        <f>+[1]DEPURADO!K2431</f>
        <v>0</v>
      </c>
      <c r="T2437" s="23" t="s">
        <v>45</v>
      </c>
      <c r="U2437" s="31">
        <f>+[1]DEPURADO!J2431</f>
        <v>0</v>
      </c>
      <c r="V2437" s="30"/>
      <c r="W2437" s="23" t="s">
        <v>45</v>
      </c>
      <c r="X2437" s="31">
        <f>+[1]DEPURADO!L2431+[1]DEPURADO!M2431</f>
        <v>0</v>
      </c>
      <c r="Y2437" s="23" t="s">
        <v>45</v>
      </c>
      <c r="Z2437" s="31">
        <f t="shared" si="263"/>
        <v>0</v>
      </c>
      <c r="AA2437" s="31"/>
      <c r="AB2437" s="31">
        <v>0</v>
      </c>
      <c r="AC2437" s="31">
        <v>0</v>
      </c>
      <c r="AD2437" s="30"/>
      <c r="AE2437" s="30">
        <f>+[1]DEPURADO!L2431</f>
        <v>0</v>
      </c>
      <c r="AF2437" s="30">
        <v>0</v>
      </c>
      <c r="AG2437" s="30">
        <f t="shared" si="264"/>
        <v>172997</v>
      </c>
      <c r="AH2437" s="30">
        <v>0</v>
      </c>
      <c r="AI2437" s="30" t="str">
        <f>+[1]DEPURADO!G2431</f>
        <v>SALDO A FAVOR DEL PRESTADOR</v>
      </c>
      <c r="AJ2437" s="32"/>
      <c r="AK2437" s="33"/>
    </row>
    <row r="2438" spans="1:37" s="34" customFormat="1" x14ac:dyDescent="0.25">
      <c r="A2438" s="23">
        <f t="shared" si="265"/>
        <v>2430</v>
      </c>
      <c r="B2438" s="24" t="s">
        <v>44</v>
      </c>
      <c r="C2438" s="23" t="str">
        <f>+[1]DEPURADO!A2432</f>
        <v>FEH124260</v>
      </c>
      <c r="D2438" s="23" t="str">
        <f>+[1]DEPURADO!B2432</f>
        <v>FEH124260</v>
      </c>
      <c r="E2438" s="25">
        <f>+[1]DEPURADO!C2432</f>
        <v>44325</v>
      </c>
      <c r="F2438" s="26">
        <f>+IF([1]DEPURADO!D2432&gt;1,[1]DEPURADO!D2432," ")</f>
        <v>44368</v>
      </c>
      <c r="G2438" s="27">
        <f>[1]DEPURADO!F2432</f>
        <v>253658</v>
      </c>
      <c r="H2438" s="28">
        <v>0</v>
      </c>
      <c r="I2438" s="28">
        <f>+[1]DEPURADO!N2432+[1]DEPURADO!O2432</f>
        <v>0</v>
      </c>
      <c r="J2438" s="28">
        <f>+[1]DEPURADO!S2432</f>
        <v>0</v>
      </c>
      <c r="K2438" s="29">
        <f>+[1]DEPURADO!Q2432+[1]DEPURADO!R2432</f>
        <v>0</v>
      </c>
      <c r="L2438" s="28">
        <v>0</v>
      </c>
      <c r="M2438" s="28">
        <v>0</v>
      </c>
      <c r="N2438" s="28">
        <f t="shared" si="259"/>
        <v>0</v>
      </c>
      <c r="O2438" s="28">
        <f t="shared" si="260"/>
        <v>253658</v>
      </c>
      <c r="P2438" s="24" t="str">
        <f>IF([1]DEPURADO!I2432&gt;1,0,[1]DEPURADO!B2432)</f>
        <v>FEH124260</v>
      </c>
      <c r="Q2438" s="30">
        <f t="shared" si="261"/>
        <v>253658</v>
      </c>
      <c r="R2438" s="31">
        <f t="shared" si="262"/>
        <v>0</v>
      </c>
      <c r="S2438" s="31">
        <f>+[1]DEPURADO!K2432</f>
        <v>0</v>
      </c>
      <c r="T2438" s="23" t="s">
        <v>45</v>
      </c>
      <c r="U2438" s="31">
        <f>+[1]DEPURADO!J2432</f>
        <v>0</v>
      </c>
      <c r="V2438" s="30"/>
      <c r="W2438" s="23" t="s">
        <v>45</v>
      </c>
      <c r="X2438" s="31">
        <f>+[1]DEPURADO!L2432+[1]DEPURADO!M2432</f>
        <v>0</v>
      </c>
      <c r="Y2438" s="23" t="s">
        <v>45</v>
      </c>
      <c r="Z2438" s="31">
        <f t="shared" si="263"/>
        <v>0</v>
      </c>
      <c r="AA2438" s="31"/>
      <c r="AB2438" s="31">
        <v>0</v>
      </c>
      <c r="AC2438" s="31">
        <v>0</v>
      </c>
      <c r="AD2438" s="30"/>
      <c r="AE2438" s="30">
        <f>+[1]DEPURADO!L2432</f>
        <v>0</v>
      </c>
      <c r="AF2438" s="30">
        <v>0</v>
      </c>
      <c r="AG2438" s="30">
        <f t="shared" si="264"/>
        <v>253658</v>
      </c>
      <c r="AH2438" s="30">
        <v>0</v>
      </c>
      <c r="AI2438" s="30" t="str">
        <f>+[1]DEPURADO!G2432</f>
        <v>SALDO A FAVOR DEL PRESTADOR</v>
      </c>
      <c r="AJ2438" s="32"/>
      <c r="AK2438" s="33"/>
    </row>
    <row r="2439" spans="1:37" s="34" customFormat="1" x14ac:dyDescent="0.25">
      <c r="A2439" s="23">
        <f t="shared" si="265"/>
        <v>2431</v>
      </c>
      <c r="B2439" s="24" t="s">
        <v>44</v>
      </c>
      <c r="C2439" s="23" t="str">
        <f>+[1]DEPURADO!A2433</f>
        <v>FEH124356</v>
      </c>
      <c r="D2439" s="23" t="str">
        <f>+[1]DEPURADO!B2433</f>
        <v>FEH124356</v>
      </c>
      <c r="E2439" s="25">
        <f>+[1]DEPURADO!C2433</f>
        <v>44326</v>
      </c>
      <c r="F2439" s="26">
        <f>+IF([1]DEPURADO!D2433&gt;1,[1]DEPURADO!D2433," ")</f>
        <v>44368</v>
      </c>
      <c r="G2439" s="27">
        <f>[1]DEPURADO!F2433</f>
        <v>66950</v>
      </c>
      <c r="H2439" s="28">
        <v>0</v>
      </c>
      <c r="I2439" s="28">
        <f>+[1]DEPURADO!N2433+[1]DEPURADO!O2433</f>
        <v>0</v>
      </c>
      <c r="J2439" s="28">
        <f>+[1]DEPURADO!S2433</f>
        <v>0</v>
      </c>
      <c r="K2439" s="29">
        <f>+[1]DEPURADO!Q2433+[1]DEPURADO!R2433</f>
        <v>0</v>
      </c>
      <c r="L2439" s="28">
        <v>0</v>
      </c>
      <c r="M2439" s="28">
        <v>0</v>
      </c>
      <c r="N2439" s="28">
        <f t="shared" si="259"/>
        <v>0</v>
      </c>
      <c r="O2439" s="28">
        <f t="shared" si="260"/>
        <v>66950</v>
      </c>
      <c r="P2439" s="24" t="str">
        <f>IF([1]DEPURADO!I2433&gt;1,0,[1]DEPURADO!B2433)</f>
        <v>FEH124356</v>
      </c>
      <c r="Q2439" s="30">
        <f t="shared" si="261"/>
        <v>66950</v>
      </c>
      <c r="R2439" s="31">
        <f t="shared" si="262"/>
        <v>0</v>
      </c>
      <c r="S2439" s="31">
        <f>+[1]DEPURADO!K2433</f>
        <v>0</v>
      </c>
      <c r="T2439" s="23" t="s">
        <v>45</v>
      </c>
      <c r="U2439" s="31">
        <f>+[1]DEPURADO!J2433</f>
        <v>0</v>
      </c>
      <c r="V2439" s="30"/>
      <c r="W2439" s="23" t="s">
        <v>45</v>
      </c>
      <c r="X2439" s="31">
        <f>+[1]DEPURADO!L2433+[1]DEPURADO!M2433</f>
        <v>0</v>
      </c>
      <c r="Y2439" s="23" t="s">
        <v>45</v>
      </c>
      <c r="Z2439" s="31">
        <f t="shared" si="263"/>
        <v>0</v>
      </c>
      <c r="AA2439" s="31"/>
      <c r="AB2439" s="31">
        <v>0</v>
      </c>
      <c r="AC2439" s="31">
        <v>0</v>
      </c>
      <c r="AD2439" s="30"/>
      <c r="AE2439" s="30">
        <f>+[1]DEPURADO!L2433</f>
        <v>0</v>
      </c>
      <c r="AF2439" s="30">
        <v>0</v>
      </c>
      <c r="AG2439" s="30">
        <f t="shared" si="264"/>
        <v>66950</v>
      </c>
      <c r="AH2439" s="30">
        <v>0</v>
      </c>
      <c r="AI2439" s="30" t="str">
        <f>+[1]DEPURADO!G2433</f>
        <v>SALDO A FAVOR DEL PRESTADOR</v>
      </c>
      <c r="AJ2439" s="32"/>
      <c r="AK2439" s="33"/>
    </row>
    <row r="2440" spans="1:37" s="34" customFormat="1" x14ac:dyDescent="0.25">
      <c r="A2440" s="23">
        <f t="shared" si="265"/>
        <v>2432</v>
      </c>
      <c r="B2440" s="24" t="s">
        <v>44</v>
      </c>
      <c r="C2440" s="23" t="str">
        <f>+[1]DEPURADO!A2434</f>
        <v>FEH125045</v>
      </c>
      <c r="D2440" s="23" t="str">
        <f>+[1]DEPURADO!B2434</f>
        <v>FEH125045</v>
      </c>
      <c r="E2440" s="25">
        <f>+[1]DEPURADO!C2434</f>
        <v>44329</v>
      </c>
      <c r="F2440" s="26">
        <f>+IF([1]DEPURADO!D2434&gt;1,[1]DEPURADO!D2434," ")</f>
        <v>44368</v>
      </c>
      <c r="G2440" s="27">
        <f>[1]DEPURADO!F2434</f>
        <v>583550</v>
      </c>
      <c r="H2440" s="28">
        <v>0</v>
      </c>
      <c r="I2440" s="28">
        <f>+[1]DEPURADO!N2434+[1]DEPURADO!O2434</f>
        <v>0</v>
      </c>
      <c r="J2440" s="28">
        <f>+[1]DEPURADO!S2434</f>
        <v>0</v>
      </c>
      <c r="K2440" s="29">
        <f>+[1]DEPURADO!Q2434+[1]DEPURADO!R2434</f>
        <v>0</v>
      </c>
      <c r="L2440" s="28">
        <v>0</v>
      </c>
      <c r="M2440" s="28">
        <v>0</v>
      </c>
      <c r="N2440" s="28">
        <f t="shared" si="259"/>
        <v>0</v>
      </c>
      <c r="O2440" s="28">
        <f t="shared" si="260"/>
        <v>583550</v>
      </c>
      <c r="P2440" s="24" t="str">
        <f>IF([1]DEPURADO!I2434&gt;1,0,[1]DEPURADO!B2434)</f>
        <v>FEH125045</v>
      </c>
      <c r="Q2440" s="30">
        <f t="shared" si="261"/>
        <v>583550</v>
      </c>
      <c r="R2440" s="31">
        <f t="shared" si="262"/>
        <v>0</v>
      </c>
      <c r="S2440" s="31">
        <f>+[1]DEPURADO!K2434</f>
        <v>0</v>
      </c>
      <c r="T2440" s="23" t="s">
        <v>45</v>
      </c>
      <c r="U2440" s="31">
        <f>+[1]DEPURADO!J2434</f>
        <v>0</v>
      </c>
      <c r="V2440" s="30"/>
      <c r="W2440" s="23" t="s">
        <v>45</v>
      </c>
      <c r="X2440" s="31">
        <f>+[1]DEPURADO!L2434+[1]DEPURADO!M2434</f>
        <v>0</v>
      </c>
      <c r="Y2440" s="23" t="s">
        <v>45</v>
      </c>
      <c r="Z2440" s="31">
        <f t="shared" si="263"/>
        <v>0</v>
      </c>
      <c r="AA2440" s="31"/>
      <c r="AB2440" s="31">
        <v>0</v>
      </c>
      <c r="AC2440" s="31">
        <v>0</v>
      </c>
      <c r="AD2440" s="30"/>
      <c r="AE2440" s="30">
        <f>+[1]DEPURADO!L2434</f>
        <v>0</v>
      </c>
      <c r="AF2440" s="30">
        <v>0</v>
      </c>
      <c r="AG2440" s="30">
        <f t="shared" si="264"/>
        <v>583550</v>
      </c>
      <c r="AH2440" s="30">
        <v>0</v>
      </c>
      <c r="AI2440" s="30" t="str">
        <f>+[1]DEPURADO!G2434</f>
        <v>SALDO A FAVOR DEL PRESTADOR</v>
      </c>
      <c r="AJ2440" s="32"/>
      <c r="AK2440" s="33"/>
    </row>
    <row r="2441" spans="1:37" s="34" customFormat="1" x14ac:dyDescent="0.25">
      <c r="A2441" s="23">
        <f t="shared" si="265"/>
        <v>2433</v>
      </c>
      <c r="B2441" s="24" t="s">
        <v>44</v>
      </c>
      <c r="C2441" s="23" t="str">
        <f>+[1]DEPURADO!A2435</f>
        <v>FEH125049</v>
      </c>
      <c r="D2441" s="23" t="str">
        <f>+[1]DEPURADO!B2435</f>
        <v>FEH125049</v>
      </c>
      <c r="E2441" s="25">
        <f>+[1]DEPURADO!C2435</f>
        <v>44329</v>
      </c>
      <c r="F2441" s="26">
        <f>+IF([1]DEPURADO!D2435&gt;1,[1]DEPURADO!D2435," ")</f>
        <v>44368</v>
      </c>
      <c r="G2441" s="27">
        <f>[1]DEPURADO!F2435</f>
        <v>80832</v>
      </c>
      <c r="H2441" s="28">
        <v>0</v>
      </c>
      <c r="I2441" s="28">
        <f>+[1]DEPURADO!N2435+[1]DEPURADO!O2435</f>
        <v>0</v>
      </c>
      <c r="J2441" s="28">
        <f>+[1]DEPURADO!S2435</f>
        <v>0</v>
      </c>
      <c r="K2441" s="29">
        <f>+[1]DEPURADO!Q2435+[1]DEPURADO!R2435</f>
        <v>0</v>
      </c>
      <c r="L2441" s="28">
        <v>0</v>
      </c>
      <c r="M2441" s="28">
        <v>0</v>
      </c>
      <c r="N2441" s="28">
        <f t="shared" si="259"/>
        <v>0</v>
      </c>
      <c r="O2441" s="28">
        <f t="shared" si="260"/>
        <v>80832</v>
      </c>
      <c r="P2441" s="24" t="str">
        <f>IF([1]DEPURADO!I2435&gt;1,0,[1]DEPURADO!B2435)</f>
        <v>FEH125049</v>
      </c>
      <c r="Q2441" s="30">
        <f t="shared" si="261"/>
        <v>80832</v>
      </c>
      <c r="R2441" s="31">
        <f t="shared" si="262"/>
        <v>0</v>
      </c>
      <c r="S2441" s="31">
        <f>+[1]DEPURADO!K2435</f>
        <v>0</v>
      </c>
      <c r="T2441" s="23" t="s">
        <v>45</v>
      </c>
      <c r="U2441" s="31">
        <f>+[1]DEPURADO!J2435</f>
        <v>80832</v>
      </c>
      <c r="V2441" s="30"/>
      <c r="W2441" s="23" t="s">
        <v>45</v>
      </c>
      <c r="X2441" s="31">
        <f>+[1]DEPURADO!L2435+[1]DEPURADO!M2435</f>
        <v>0</v>
      </c>
      <c r="Y2441" s="23" t="s">
        <v>45</v>
      </c>
      <c r="Z2441" s="31">
        <f t="shared" si="263"/>
        <v>0</v>
      </c>
      <c r="AA2441" s="31"/>
      <c r="AB2441" s="31">
        <v>0</v>
      </c>
      <c r="AC2441" s="31">
        <v>0</v>
      </c>
      <c r="AD2441" s="30"/>
      <c r="AE2441" s="30">
        <f>+[1]DEPURADO!L2435</f>
        <v>0</v>
      </c>
      <c r="AF2441" s="30">
        <v>0</v>
      </c>
      <c r="AG2441" s="30">
        <f t="shared" si="264"/>
        <v>0</v>
      </c>
      <c r="AH2441" s="30">
        <v>0</v>
      </c>
      <c r="AI2441" s="30" t="str">
        <f>+[1]DEPURADO!G2435</f>
        <v>EN REVISION ADRES-CANASTA COVID</v>
      </c>
      <c r="AJ2441" s="32"/>
      <c r="AK2441" s="33"/>
    </row>
    <row r="2442" spans="1:37" s="34" customFormat="1" x14ac:dyDescent="0.25">
      <c r="A2442" s="23">
        <f t="shared" si="265"/>
        <v>2434</v>
      </c>
      <c r="B2442" s="24" t="s">
        <v>44</v>
      </c>
      <c r="C2442" s="23" t="str">
        <f>+[1]DEPURADO!A2436</f>
        <v>FEH125419</v>
      </c>
      <c r="D2442" s="23" t="str">
        <f>+[1]DEPURADO!B2436</f>
        <v>FEH125419</v>
      </c>
      <c r="E2442" s="25">
        <f>+[1]DEPURADO!C2436</f>
        <v>44330</v>
      </c>
      <c r="F2442" s="26">
        <f>+IF([1]DEPURADO!D2436&gt;1,[1]DEPURADO!D2436," ")</f>
        <v>44368</v>
      </c>
      <c r="G2442" s="27">
        <f>[1]DEPURADO!F2436</f>
        <v>619363</v>
      </c>
      <c r="H2442" s="28">
        <v>0</v>
      </c>
      <c r="I2442" s="28">
        <f>+[1]DEPURADO!N2436+[1]DEPURADO!O2436</f>
        <v>0</v>
      </c>
      <c r="J2442" s="28">
        <f>+[1]DEPURADO!S2436</f>
        <v>0</v>
      </c>
      <c r="K2442" s="29">
        <f>+[1]DEPURADO!Q2436+[1]DEPURADO!R2436</f>
        <v>0</v>
      </c>
      <c r="L2442" s="28">
        <v>0</v>
      </c>
      <c r="M2442" s="28">
        <v>0</v>
      </c>
      <c r="N2442" s="28">
        <f t="shared" ref="N2442:N2505" si="266">+SUM(J2442:M2442)</f>
        <v>0</v>
      </c>
      <c r="O2442" s="28">
        <f t="shared" ref="O2442:O2505" si="267">+G2442-I2442-N2442</f>
        <v>619363</v>
      </c>
      <c r="P2442" s="24" t="str">
        <f>IF([1]DEPURADO!I2436&gt;1,0,[1]DEPURADO!B2436)</f>
        <v>FEH125419</v>
      </c>
      <c r="Q2442" s="30">
        <f t="shared" ref="Q2442:Q2505" si="268">+IF(P2442&gt;0,G2442,0)</f>
        <v>619363</v>
      </c>
      <c r="R2442" s="31">
        <f t="shared" ref="R2442:R2505" si="269">IF(P2442=0,G2442,0)</f>
        <v>0</v>
      </c>
      <c r="S2442" s="31">
        <f>+[1]DEPURADO!K2436</f>
        <v>0</v>
      </c>
      <c r="T2442" s="23" t="s">
        <v>45</v>
      </c>
      <c r="U2442" s="31">
        <f>+[1]DEPURADO!J2436</f>
        <v>0</v>
      </c>
      <c r="V2442" s="30"/>
      <c r="W2442" s="23" t="s">
        <v>45</v>
      </c>
      <c r="X2442" s="31">
        <f>+[1]DEPURADO!L2436+[1]DEPURADO!M2436</f>
        <v>0</v>
      </c>
      <c r="Y2442" s="23" t="s">
        <v>45</v>
      </c>
      <c r="Z2442" s="31">
        <f t="shared" ref="Z2442:Z2505" si="270">+X2442-AE2442+IF(X2442-AE2442&lt;-1,-X2442+AE2442,0)</f>
        <v>0</v>
      </c>
      <c r="AA2442" s="31"/>
      <c r="AB2442" s="31">
        <v>0</v>
      </c>
      <c r="AC2442" s="31">
        <v>0</v>
      </c>
      <c r="AD2442" s="30"/>
      <c r="AE2442" s="30">
        <f>+[1]DEPURADO!L2436</f>
        <v>0</v>
      </c>
      <c r="AF2442" s="30">
        <v>0</v>
      </c>
      <c r="AG2442" s="30">
        <f t="shared" ref="AG2442:AG2505" si="271">+G2442-I2442-N2442-R2442-Z2442-AC2442-AE2442-S2442-U2442</f>
        <v>619363</v>
      </c>
      <c r="AH2442" s="30">
        <v>0</v>
      </c>
      <c r="AI2442" s="30" t="str">
        <f>+[1]DEPURADO!G2436</f>
        <v>SALDO A FAVOR DEL PRESTADOR</v>
      </c>
      <c r="AJ2442" s="32"/>
      <c r="AK2442" s="33"/>
    </row>
    <row r="2443" spans="1:37" s="34" customFormat="1" x14ac:dyDescent="0.25">
      <c r="A2443" s="23">
        <f t="shared" ref="A2443:A2506" si="272">+A2442+1</f>
        <v>2435</v>
      </c>
      <c r="B2443" s="24" t="s">
        <v>44</v>
      </c>
      <c r="C2443" s="23" t="str">
        <f>+[1]DEPURADO!A2437</f>
        <v>FEH125420</v>
      </c>
      <c r="D2443" s="23" t="str">
        <f>+[1]DEPURADO!B2437</f>
        <v>FEH125420</v>
      </c>
      <c r="E2443" s="25">
        <f>+[1]DEPURADO!C2437</f>
        <v>44330</v>
      </c>
      <c r="F2443" s="26" t="str">
        <f>+IF([1]DEPURADO!D2437&gt;1,[1]DEPURADO!D2437," ")</f>
        <v xml:space="preserve"> </v>
      </c>
      <c r="G2443" s="27">
        <f>[1]DEPURADO!F2437</f>
        <v>80832</v>
      </c>
      <c r="H2443" s="28">
        <v>0</v>
      </c>
      <c r="I2443" s="28">
        <f>+[1]DEPURADO!N2437+[1]DEPURADO!O2437</f>
        <v>0</v>
      </c>
      <c r="J2443" s="28">
        <f>+[1]DEPURADO!S2437</f>
        <v>0</v>
      </c>
      <c r="K2443" s="29">
        <f>+[1]DEPURADO!Q2437+[1]DEPURADO!R2437</f>
        <v>0</v>
      </c>
      <c r="L2443" s="28">
        <v>0</v>
      </c>
      <c r="M2443" s="28">
        <v>0</v>
      </c>
      <c r="N2443" s="28">
        <f t="shared" si="266"/>
        <v>0</v>
      </c>
      <c r="O2443" s="28">
        <f t="shared" si="267"/>
        <v>80832</v>
      </c>
      <c r="P2443" s="24" t="str">
        <f>IF([1]DEPURADO!I2437&gt;1,0,[1]DEPURADO!B2437)</f>
        <v>FEH125420</v>
      </c>
      <c r="Q2443" s="30">
        <f t="shared" si="268"/>
        <v>80832</v>
      </c>
      <c r="R2443" s="31">
        <f t="shared" si="269"/>
        <v>0</v>
      </c>
      <c r="S2443" s="31">
        <f>+[1]DEPURADO!K2437</f>
        <v>0</v>
      </c>
      <c r="T2443" s="23" t="s">
        <v>45</v>
      </c>
      <c r="U2443" s="31">
        <f>+[1]DEPURADO!J2437</f>
        <v>80832</v>
      </c>
      <c r="V2443" s="30"/>
      <c r="W2443" s="23" t="s">
        <v>45</v>
      </c>
      <c r="X2443" s="31">
        <f>+[1]DEPURADO!L2437+[1]DEPURADO!M2437</f>
        <v>0</v>
      </c>
      <c r="Y2443" s="23" t="s">
        <v>45</v>
      </c>
      <c r="Z2443" s="31">
        <f t="shared" si="270"/>
        <v>0</v>
      </c>
      <c r="AA2443" s="31"/>
      <c r="AB2443" s="31">
        <v>0</v>
      </c>
      <c r="AC2443" s="31">
        <v>0</v>
      </c>
      <c r="AD2443" s="30"/>
      <c r="AE2443" s="30">
        <f>+[1]DEPURADO!L2437</f>
        <v>0</v>
      </c>
      <c r="AF2443" s="30">
        <v>0</v>
      </c>
      <c r="AG2443" s="30">
        <f t="shared" si="271"/>
        <v>0</v>
      </c>
      <c r="AH2443" s="30">
        <v>0</v>
      </c>
      <c r="AI2443" s="30" t="str">
        <f>+[1]DEPURADO!G2437</f>
        <v>EN REVISION ADRES-CANASTA COVID</v>
      </c>
      <c r="AJ2443" s="32"/>
      <c r="AK2443" s="33"/>
    </row>
    <row r="2444" spans="1:37" s="34" customFormat="1" x14ac:dyDescent="0.25">
      <c r="A2444" s="23">
        <f t="shared" si="272"/>
        <v>2436</v>
      </c>
      <c r="B2444" s="24" t="s">
        <v>44</v>
      </c>
      <c r="C2444" s="23" t="str">
        <f>+[1]DEPURADO!A2438</f>
        <v>FEH125743</v>
      </c>
      <c r="D2444" s="23" t="str">
        <f>+[1]DEPURADO!B2438</f>
        <v>FEH125743</v>
      </c>
      <c r="E2444" s="25">
        <f>+[1]DEPURADO!C2438</f>
        <v>44332</v>
      </c>
      <c r="F2444" s="26">
        <f>+IF([1]DEPURADO!D2438&gt;1,[1]DEPURADO!D2438," ")</f>
        <v>44368</v>
      </c>
      <c r="G2444" s="27">
        <f>[1]DEPURADO!F2438</f>
        <v>1346846</v>
      </c>
      <c r="H2444" s="28">
        <v>0</v>
      </c>
      <c r="I2444" s="28">
        <f>+[1]DEPURADO!N2438+[1]DEPURADO!O2438</f>
        <v>0</v>
      </c>
      <c r="J2444" s="28">
        <f>+[1]DEPURADO!S2438</f>
        <v>0</v>
      </c>
      <c r="K2444" s="29">
        <f>+[1]DEPURADO!Q2438+[1]DEPURADO!R2438</f>
        <v>0</v>
      </c>
      <c r="L2444" s="28">
        <v>0</v>
      </c>
      <c r="M2444" s="28">
        <v>0</v>
      </c>
      <c r="N2444" s="28">
        <f t="shared" si="266"/>
        <v>0</v>
      </c>
      <c r="O2444" s="28">
        <f t="shared" si="267"/>
        <v>1346846</v>
      </c>
      <c r="P2444" s="24" t="str">
        <f>IF([1]DEPURADO!I2438&gt;1,0,[1]DEPURADO!B2438)</f>
        <v>FEH125743</v>
      </c>
      <c r="Q2444" s="30">
        <f t="shared" si="268"/>
        <v>1346846</v>
      </c>
      <c r="R2444" s="31">
        <f t="shared" si="269"/>
        <v>0</v>
      </c>
      <c r="S2444" s="31">
        <f>+[1]DEPURADO!K2438</f>
        <v>0</v>
      </c>
      <c r="T2444" s="23" t="s">
        <v>45</v>
      </c>
      <c r="U2444" s="31">
        <f>+[1]DEPURADO!J2438</f>
        <v>0</v>
      </c>
      <c r="V2444" s="30"/>
      <c r="W2444" s="23" t="s">
        <v>45</v>
      </c>
      <c r="X2444" s="31">
        <f>+[1]DEPURADO!L2438+[1]DEPURADO!M2438</f>
        <v>0</v>
      </c>
      <c r="Y2444" s="23" t="s">
        <v>45</v>
      </c>
      <c r="Z2444" s="31">
        <f t="shared" si="270"/>
        <v>0</v>
      </c>
      <c r="AA2444" s="31"/>
      <c r="AB2444" s="31">
        <v>0</v>
      </c>
      <c r="AC2444" s="31">
        <v>0</v>
      </c>
      <c r="AD2444" s="30"/>
      <c r="AE2444" s="30">
        <f>+[1]DEPURADO!L2438</f>
        <v>0</v>
      </c>
      <c r="AF2444" s="30">
        <v>0</v>
      </c>
      <c r="AG2444" s="30">
        <f t="shared" si="271"/>
        <v>1346846</v>
      </c>
      <c r="AH2444" s="30">
        <v>0</v>
      </c>
      <c r="AI2444" s="30" t="str">
        <f>+[1]DEPURADO!G2438</f>
        <v>SALDO A FAVOR DEL PRESTADOR</v>
      </c>
      <c r="AJ2444" s="32"/>
      <c r="AK2444" s="33"/>
    </row>
    <row r="2445" spans="1:37" s="34" customFormat="1" x14ac:dyDescent="0.25">
      <c r="A2445" s="23">
        <f t="shared" si="272"/>
        <v>2437</v>
      </c>
      <c r="B2445" s="24" t="s">
        <v>44</v>
      </c>
      <c r="C2445" s="23" t="str">
        <f>+[1]DEPURADO!A2439</f>
        <v>FEH125744</v>
      </c>
      <c r="D2445" s="23" t="str">
        <f>+[1]DEPURADO!B2439</f>
        <v>FEH125744</v>
      </c>
      <c r="E2445" s="25">
        <f>+[1]DEPURADO!C2439</f>
        <v>44332</v>
      </c>
      <c r="F2445" s="26" t="str">
        <f>+IF([1]DEPURADO!D2439&gt;1,[1]DEPURADO!D2439," ")</f>
        <v xml:space="preserve"> </v>
      </c>
      <c r="G2445" s="27">
        <f>[1]DEPURADO!F2439</f>
        <v>80832</v>
      </c>
      <c r="H2445" s="28">
        <v>0</v>
      </c>
      <c r="I2445" s="28">
        <f>+[1]DEPURADO!N2439+[1]DEPURADO!O2439</f>
        <v>0</v>
      </c>
      <c r="J2445" s="28">
        <f>+[1]DEPURADO!S2439</f>
        <v>0</v>
      </c>
      <c r="K2445" s="29">
        <f>+[1]DEPURADO!Q2439+[1]DEPURADO!R2439</f>
        <v>0</v>
      </c>
      <c r="L2445" s="28">
        <v>0</v>
      </c>
      <c r="M2445" s="28">
        <v>0</v>
      </c>
      <c r="N2445" s="28">
        <f t="shared" si="266"/>
        <v>0</v>
      </c>
      <c r="O2445" s="28">
        <f t="shared" si="267"/>
        <v>80832</v>
      </c>
      <c r="P2445" s="24" t="str">
        <f>IF([1]DEPURADO!I2439&gt;1,0,[1]DEPURADO!B2439)</f>
        <v>FEH125744</v>
      </c>
      <c r="Q2445" s="30">
        <f t="shared" si="268"/>
        <v>80832</v>
      </c>
      <c r="R2445" s="31">
        <f t="shared" si="269"/>
        <v>0</v>
      </c>
      <c r="S2445" s="31">
        <f>+[1]DEPURADO!K2439</f>
        <v>0</v>
      </c>
      <c r="T2445" s="23" t="s">
        <v>45</v>
      </c>
      <c r="U2445" s="31">
        <f>+[1]DEPURADO!J2439</f>
        <v>80832</v>
      </c>
      <c r="V2445" s="30"/>
      <c r="W2445" s="23" t="s">
        <v>45</v>
      </c>
      <c r="X2445" s="31">
        <f>+[1]DEPURADO!L2439+[1]DEPURADO!M2439</f>
        <v>0</v>
      </c>
      <c r="Y2445" s="23" t="s">
        <v>45</v>
      </c>
      <c r="Z2445" s="31">
        <f t="shared" si="270"/>
        <v>0</v>
      </c>
      <c r="AA2445" s="31"/>
      <c r="AB2445" s="31">
        <v>0</v>
      </c>
      <c r="AC2445" s="31">
        <v>0</v>
      </c>
      <c r="AD2445" s="30"/>
      <c r="AE2445" s="30">
        <f>+[1]DEPURADO!L2439</f>
        <v>0</v>
      </c>
      <c r="AF2445" s="30">
        <v>0</v>
      </c>
      <c r="AG2445" s="30">
        <f t="shared" si="271"/>
        <v>0</v>
      </c>
      <c r="AH2445" s="30">
        <v>0</v>
      </c>
      <c r="AI2445" s="30" t="str">
        <f>+[1]DEPURADO!G2439</f>
        <v>EN REVISION ADRES-CANASTA COVID</v>
      </c>
      <c r="AJ2445" s="32"/>
      <c r="AK2445" s="33"/>
    </row>
    <row r="2446" spans="1:37" s="34" customFormat="1" x14ac:dyDescent="0.25">
      <c r="A2446" s="23">
        <f t="shared" si="272"/>
        <v>2438</v>
      </c>
      <c r="B2446" s="24" t="s">
        <v>44</v>
      </c>
      <c r="C2446" s="23" t="str">
        <f>+[1]DEPURADO!A2440</f>
        <v>FEH125749</v>
      </c>
      <c r="D2446" s="23" t="str">
        <f>+[1]DEPURADO!B2440</f>
        <v>FEH125749</v>
      </c>
      <c r="E2446" s="25">
        <f>+[1]DEPURADO!C2440</f>
        <v>44332</v>
      </c>
      <c r="F2446" s="26">
        <f>+IF([1]DEPURADO!D2440&gt;1,[1]DEPURADO!D2440," ")</f>
        <v>44368</v>
      </c>
      <c r="G2446" s="27">
        <f>[1]DEPURADO!F2440</f>
        <v>1430479</v>
      </c>
      <c r="H2446" s="28">
        <v>0</v>
      </c>
      <c r="I2446" s="28">
        <f>+[1]DEPURADO!N2440+[1]DEPURADO!O2440</f>
        <v>0</v>
      </c>
      <c r="J2446" s="28">
        <f>+[1]DEPURADO!S2440</f>
        <v>0</v>
      </c>
      <c r="K2446" s="29">
        <f>+[1]DEPURADO!Q2440+[1]DEPURADO!R2440</f>
        <v>0</v>
      </c>
      <c r="L2446" s="28">
        <v>0</v>
      </c>
      <c r="M2446" s="28">
        <v>0</v>
      </c>
      <c r="N2446" s="28">
        <f t="shared" si="266"/>
        <v>0</v>
      </c>
      <c r="O2446" s="28">
        <f t="shared" si="267"/>
        <v>1430479</v>
      </c>
      <c r="P2446" s="24" t="str">
        <f>IF([1]DEPURADO!I2440&gt;1,0,[1]DEPURADO!B2440)</f>
        <v>FEH125749</v>
      </c>
      <c r="Q2446" s="30">
        <f t="shared" si="268"/>
        <v>1430479</v>
      </c>
      <c r="R2446" s="31">
        <f t="shared" si="269"/>
        <v>0</v>
      </c>
      <c r="S2446" s="31">
        <f>+[1]DEPURADO!K2440</f>
        <v>0</v>
      </c>
      <c r="T2446" s="23" t="s">
        <v>45</v>
      </c>
      <c r="U2446" s="31">
        <f>+[1]DEPURADO!J2440</f>
        <v>0</v>
      </c>
      <c r="V2446" s="30"/>
      <c r="W2446" s="23" t="s">
        <v>45</v>
      </c>
      <c r="X2446" s="31">
        <f>+[1]DEPURADO!L2440+[1]DEPURADO!M2440</f>
        <v>0</v>
      </c>
      <c r="Y2446" s="23" t="s">
        <v>45</v>
      </c>
      <c r="Z2446" s="31">
        <f t="shared" si="270"/>
        <v>0</v>
      </c>
      <c r="AA2446" s="31"/>
      <c r="AB2446" s="31">
        <v>0</v>
      </c>
      <c r="AC2446" s="31">
        <v>0</v>
      </c>
      <c r="AD2446" s="30"/>
      <c r="AE2446" s="30">
        <f>+[1]DEPURADO!L2440</f>
        <v>0</v>
      </c>
      <c r="AF2446" s="30">
        <v>0</v>
      </c>
      <c r="AG2446" s="30">
        <f t="shared" si="271"/>
        <v>1430479</v>
      </c>
      <c r="AH2446" s="30">
        <v>0</v>
      </c>
      <c r="AI2446" s="30" t="str">
        <f>+[1]DEPURADO!G2440</f>
        <v>SALDO A FAVOR DEL PRESTADOR</v>
      </c>
      <c r="AJ2446" s="32"/>
      <c r="AK2446" s="33"/>
    </row>
    <row r="2447" spans="1:37" s="34" customFormat="1" x14ac:dyDescent="0.25">
      <c r="A2447" s="23">
        <f t="shared" si="272"/>
        <v>2439</v>
      </c>
      <c r="B2447" s="24" t="s">
        <v>44</v>
      </c>
      <c r="C2447" s="23" t="str">
        <f>+[1]DEPURADO!A2441</f>
        <v>FEH125750</v>
      </c>
      <c r="D2447" s="23" t="str">
        <f>+[1]DEPURADO!B2441</f>
        <v>FEH125750</v>
      </c>
      <c r="E2447" s="25">
        <f>+[1]DEPURADO!C2441</f>
        <v>44332</v>
      </c>
      <c r="F2447" s="26">
        <f>+IF([1]DEPURADO!D2441&gt;1,[1]DEPURADO!D2441," ")</f>
        <v>44368</v>
      </c>
      <c r="G2447" s="27">
        <f>[1]DEPURADO!F2441</f>
        <v>80832</v>
      </c>
      <c r="H2447" s="28">
        <v>0</v>
      </c>
      <c r="I2447" s="28">
        <f>+[1]DEPURADO!N2441+[1]DEPURADO!O2441</f>
        <v>0</v>
      </c>
      <c r="J2447" s="28">
        <f>+[1]DEPURADO!S2441</f>
        <v>0</v>
      </c>
      <c r="K2447" s="29">
        <f>+[1]DEPURADO!Q2441+[1]DEPURADO!R2441</f>
        <v>0</v>
      </c>
      <c r="L2447" s="28">
        <v>0</v>
      </c>
      <c r="M2447" s="28">
        <v>0</v>
      </c>
      <c r="N2447" s="28">
        <f t="shared" si="266"/>
        <v>0</v>
      </c>
      <c r="O2447" s="28">
        <f t="shared" si="267"/>
        <v>80832</v>
      </c>
      <c r="P2447" s="24" t="str">
        <f>IF([1]DEPURADO!I2441&gt;1,0,[1]DEPURADO!B2441)</f>
        <v>FEH125750</v>
      </c>
      <c r="Q2447" s="30">
        <f t="shared" si="268"/>
        <v>80832</v>
      </c>
      <c r="R2447" s="31">
        <f t="shared" si="269"/>
        <v>0</v>
      </c>
      <c r="S2447" s="31">
        <f>+[1]DEPURADO!K2441</f>
        <v>0</v>
      </c>
      <c r="T2447" s="23" t="s">
        <v>45</v>
      </c>
      <c r="U2447" s="31">
        <f>+[1]DEPURADO!J2441</f>
        <v>80832</v>
      </c>
      <c r="V2447" s="30"/>
      <c r="W2447" s="23" t="s">
        <v>45</v>
      </c>
      <c r="X2447" s="31">
        <f>+[1]DEPURADO!L2441+[1]DEPURADO!M2441</f>
        <v>0</v>
      </c>
      <c r="Y2447" s="23" t="s">
        <v>45</v>
      </c>
      <c r="Z2447" s="31">
        <f t="shared" si="270"/>
        <v>0</v>
      </c>
      <c r="AA2447" s="31"/>
      <c r="AB2447" s="31">
        <v>0</v>
      </c>
      <c r="AC2447" s="31">
        <v>0</v>
      </c>
      <c r="AD2447" s="30"/>
      <c r="AE2447" s="30">
        <f>+[1]DEPURADO!L2441</f>
        <v>0</v>
      </c>
      <c r="AF2447" s="30">
        <v>0</v>
      </c>
      <c r="AG2447" s="30">
        <f t="shared" si="271"/>
        <v>0</v>
      </c>
      <c r="AH2447" s="30">
        <v>0</v>
      </c>
      <c r="AI2447" s="30" t="str">
        <f>+[1]DEPURADO!G2441</f>
        <v>EN REVISION ADRES-CANASTA COVID</v>
      </c>
      <c r="AJ2447" s="32"/>
      <c r="AK2447" s="33"/>
    </row>
    <row r="2448" spans="1:37" s="34" customFormat="1" x14ac:dyDescent="0.25">
      <c r="A2448" s="23">
        <f t="shared" si="272"/>
        <v>2440</v>
      </c>
      <c r="B2448" s="24" t="s">
        <v>44</v>
      </c>
      <c r="C2448" s="23" t="str">
        <f>+[1]DEPURADO!A2442</f>
        <v>FEH125970</v>
      </c>
      <c r="D2448" s="23" t="str">
        <f>+[1]DEPURADO!B2442</f>
        <v>FEH125970</v>
      </c>
      <c r="E2448" s="25">
        <f>+[1]DEPURADO!C2442</f>
        <v>44334</v>
      </c>
      <c r="F2448" s="26">
        <f>+IF([1]DEPURADO!D2442&gt;1,[1]DEPURADO!D2442," ")</f>
        <v>44368</v>
      </c>
      <c r="G2448" s="27">
        <f>[1]DEPURADO!F2442</f>
        <v>3479394</v>
      </c>
      <c r="H2448" s="28">
        <v>0</v>
      </c>
      <c r="I2448" s="28">
        <f>+[1]DEPURADO!N2442+[1]DEPURADO!O2442</f>
        <v>0</v>
      </c>
      <c r="J2448" s="28">
        <f>+[1]DEPURADO!S2442</f>
        <v>0</v>
      </c>
      <c r="K2448" s="29">
        <f>+[1]DEPURADO!Q2442+[1]DEPURADO!R2442</f>
        <v>0</v>
      </c>
      <c r="L2448" s="28">
        <v>0</v>
      </c>
      <c r="M2448" s="28">
        <v>0</v>
      </c>
      <c r="N2448" s="28">
        <f t="shared" si="266"/>
        <v>0</v>
      </c>
      <c r="O2448" s="28">
        <f t="shared" si="267"/>
        <v>3479394</v>
      </c>
      <c r="P2448" s="24" t="str">
        <f>IF([1]DEPURADO!I2442&gt;1,0,[1]DEPURADO!B2442)</f>
        <v>FEH125970</v>
      </c>
      <c r="Q2448" s="30">
        <f t="shared" si="268"/>
        <v>3479394</v>
      </c>
      <c r="R2448" s="31">
        <f t="shared" si="269"/>
        <v>0</v>
      </c>
      <c r="S2448" s="31">
        <f>+[1]DEPURADO!K2442</f>
        <v>0</v>
      </c>
      <c r="T2448" s="23" t="s">
        <v>45</v>
      </c>
      <c r="U2448" s="31">
        <f>+[1]DEPURADO!J2442</f>
        <v>0</v>
      </c>
      <c r="V2448" s="30"/>
      <c r="W2448" s="23" t="s">
        <v>45</v>
      </c>
      <c r="X2448" s="31">
        <f>+[1]DEPURADO!L2442+[1]DEPURADO!M2442</f>
        <v>0</v>
      </c>
      <c r="Y2448" s="23" t="s">
        <v>45</v>
      </c>
      <c r="Z2448" s="31">
        <f t="shared" si="270"/>
        <v>0</v>
      </c>
      <c r="AA2448" s="31"/>
      <c r="AB2448" s="31">
        <v>0</v>
      </c>
      <c r="AC2448" s="31">
        <v>0</v>
      </c>
      <c r="AD2448" s="30"/>
      <c r="AE2448" s="30">
        <f>+[1]DEPURADO!L2442</f>
        <v>0</v>
      </c>
      <c r="AF2448" s="30">
        <v>0</v>
      </c>
      <c r="AG2448" s="30">
        <f t="shared" si="271"/>
        <v>3479394</v>
      </c>
      <c r="AH2448" s="30">
        <v>0</v>
      </c>
      <c r="AI2448" s="30" t="str">
        <f>+[1]DEPURADO!G2442</f>
        <v>SALDO A FAVOR DEL PRESTADOR</v>
      </c>
      <c r="AJ2448" s="32"/>
      <c r="AK2448" s="33"/>
    </row>
    <row r="2449" spans="1:37" s="34" customFormat="1" x14ac:dyDescent="0.25">
      <c r="A2449" s="23">
        <f t="shared" si="272"/>
        <v>2441</v>
      </c>
      <c r="B2449" s="24" t="s">
        <v>44</v>
      </c>
      <c r="C2449" s="23" t="str">
        <f>+[1]DEPURADO!A2443</f>
        <v>FEH126012</v>
      </c>
      <c r="D2449" s="23" t="str">
        <f>+[1]DEPURADO!B2443</f>
        <v>FEH126012</v>
      </c>
      <c r="E2449" s="25">
        <f>+[1]DEPURADO!C2443</f>
        <v>44334</v>
      </c>
      <c r="F2449" s="26" t="str">
        <f>+IF([1]DEPURADO!D2443&gt;1,[1]DEPURADO!D2443," ")</f>
        <v xml:space="preserve"> </v>
      </c>
      <c r="G2449" s="27">
        <f>[1]DEPURADO!F2443</f>
        <v>1099076</v>
      </c>
      <c r="H2449" s="28">
        <v>0</v>
      </c>
      <c r="I2449" s="28">
        <f>+[1]DEPURADO!N2443+[1]DEPURADO!O2443</f>
        <v>0</v>
      </c>
      <c r="J2449" s="28">
        <f>+[1]DEPURADO!S2443</f>
        <v>0</v>
      </c>
      <c r="K2449" s="29">
        <f>+[1]DEPURADO!Q2443+[1]DEPURADO!R2443</f>
        <v>0</v>
      </c>
      <c r="L2449" s="28">
        <v>0</v>
      </c>
      <c r="M2449" s="28">
        <v>0</v>
      </c>
      <c r="N2449" s="28">
        <f t="shared" si="266"/>
        <v>0</v>
      </c>
      <c r="O2449" s="28">
        <f t="shared" si="267"/>
        <v>1099076</v>
      </c>
      <c r="P2449" s="24">
        <f>IF([1]DEPURADO!I2443&gt;1,0,[1]DEPURADO!B2443)</f>
        <v>0</v>
      </c>
      <c r="Q2449" s="30">
        <f t="shared" si="268"/>
        <v>0</v>
      </c>
      <c r="R2449" s="31">
        <f t="shared" si="269"/>
        <v>1099076</v>
      </c>
      <c r="S2449" s="31">
        <f>+[1]DEPURADO!K2443</f>
        <v>0</v>
      </c>
      <c r="T2449" s="23" t="s">
        <v>45</v>
      </c>
      <c r="U2449" s="31">
        <f>+[1]DEPURADO!J2443</f>
        <v>0</v>
      </c>
      <c r="V2449" s="30"/>
      <c r="W2449" s="23" t="s">
        <v>45</v>
      </c>
      <c r="X2449" s="31">
        <f>+[1]DEPURADO!L2443+[1]DEPURADO!M2443</f>
        <v>0</v>
      </c>
      <c r="Y2449" s="23" t="s">
        <v>45</v>
      </c>
      <c r="Z2449" s="31">
        <f t="shared" si="270"/>
        <v>0</v>
      </c>
      <c r="AA2449" s="31"/>
      <c r="AB2449" s="31">
        <v>0</v>
      </c>
      <c r="AC2449" s="31">
        <v>0</v>
      </c>
      <c r="AD2449" s="30"/>
      <c r="AE2449" s="30">
        <f>+[1]DEPURADO!L2443</f>
        <v>0</v>
      </c>
      <c r="AF2449" s="30">
        <v>0</v>
      </c>
      <c r="AG2449" s="30">
        <f t="shared" si="271"/>
        <v>0</v>
      </c>
      <c r="AH2449" s="30">
        <v>0</v>
      </c>
      <c r="AI2449" s="30" t="str">
        <f>+[1]DEPURADO!G2443</f>
        <v>NO RADICADO</v>
      </c>
      <c r="AJ2449" s="32"/>
      <c r="AK2449" s="33"/>
    </row>
    <row r="2450" spans="1:37" s="34" customFormat="1" x14ac:dyDescent="0.25">
      <c r="A2450" s="23">
        <f t="shared" si="272"/>
        <v>2442</v>
      </c>
      <c r="B2450" s="24" t="s">
        <v>44</v>
      </c>
      <c r="C2450" s="23" t="str">
        <f>+[1]DEPURADO!A2444</f>
        <v>FEH126669</v>
      </c>
      <c r="D2450" s="23" t="str">
        <f>+[1]DEPURADO!B2444</f>
        <v>FEH126669</v>
      </c>
      <c r="E2450" s="25">
        <f>+[1]DEPURADO!C2444</f>
        <v>44336</v>
      </c>
      <c r="F2450" s="26">
        <f>+IF([1]DEPURADO!D2444&gt;1,[1]DEPURADO!D2444," ")</f>
        <v>44368</v>
      </c>
      <c r="G2450" s="27">
        <f>[1]DEPURADO!F2444</f>
        <v>468190</v>
      </c>
      <c r="H2450" s="28">
        <v>0</v>
      </c>
      <c r="I2450" s="28">
        <f>+[1]DEPURADO!N2444+[1]DEPURADO!O2444</f>
        <v>0</v>
      </c>
      <c r="J2450" s="28">
        <f>+[1]DEPURADO!S2444</f>
        <v>0</v>
      </c>
      <c r="K2450" s="29">
        <f>+[1]DEPURADO!Q2444+[1]DEPURADO!R2444</f>
        <v>0</v>
      </c>
      <c r="L2450" s="28">
        <v>0</v>
      </c>
      <c r="M2450" s="28">
        <v>0</v>
      </c>
      <c r="N2450" s="28">
        <f t="shared" si="266"/>
        <v>0</v>
      </c>
      <c r="O2450" s="28">
        <f t="shared" si="267"/>
        <v>468190</v>
      </c>
      <c r="P2450" s="24" t="str">
        <f>IF([1]DEPURADO!I2444&gt;1,0,[1]DEPURADO!B2444)</f>
        <v>FEH126669</v>
      </c>
      <c r="Q2450" s="30">
        <f t="shared" si="268"/>
        <v>468190</v>
      </c>
      <c r="R2450" s="31">
        <f t="shared" si="269"/>
        <v>0</v>
      </c>
      <c r="S2450" s="31">
        <f>+[1]DEPURADO!K2444</f>
        <v>0</v>
      </c>
      <c r="T2450" s="23" t="s">
        <v>45</v>
      </c>
      <c r="U2450" s="31">
        <f>+[1]DEPURADO!J2444</f>
        <v>0</v>
      </c>
      <c r="V2450" s="30"/>
      <c r="W2450" s="23" t="s">
        <v>45</v>
      </c>
      <c r="X2450" s="31">
        <f>+[1]DEPURADO!L2444+[1]DEPURADO!M2444</f>
        <v>0</v>
      </c>
      <c r="Y2450" s="23" t="s">
        <v>45</v>
      </c>
      <c r="Z2450" s="31">
        <f t="shared" si="270"/>
        <v>0</v>
      </c>
      <c r="AA2450" s="31"/>
      <c r="AB2450" s="31">
        <v>0</v>
      </c>
      <c r="AC2450" s="31">
        <v>0</v>
      </c>
      <c r="AD2450" s="30"/>
      <c r="AE2450" s="30">
        <f>+[1]DEPURADO!L2444</f>
        <v>0</v>
      </c>
      <c r="AF2450" s="30">
        <v>0</v>
      </c>
      <c r="AG2450" s="30">
        <f t="shared" si="271"/>
        <v>468190</v>
      </c>
      <c r="AH2450" s="30">
        <v>0</v>
      </c>
      <c r="AI2450" s="30" t="str">
        <f>+[1]DEPURADO!G2444</f>
        <v>SALDO A FAVOR DEL PRESTADOR</v>
      </c>
      <c r="AJ2450" s="32"/>
      <c r="AK2450" s="33"/>
    </row>
    <row r="2451" spans="1:37" s="34" customFormat="1" x14ac:dyDescent="0.25">
      <c r="A2451" s="23">
        <f t="shared" si="272"/>
        <v>2443</v>
      </c>
      <c r="B2451" s="24" t="s">
        <v>44</v>
      </c>
      <c r="C2451" s="23" t="str">
        <f>+[1]DEPURADO!A2445</f>
        <v>FEH126670</v>
      </c>
      <c r="D2451" s="23" t="str">
        <f>+[1]DEPURADO!B2445</f>
        <v>FEH126670</v>
      </c>
      <c r="E2451" s="25">
        <f>+[1]DEPURADO!C2445</f>
        <v>44336</v>
      </c>
      <c r="F2451" s="26" t="str">
        <f>+IF([1]DEPURADO!D2445&gt;1,[1]DEPURADO!D2445," ")</f>
        <v xml:space="preserve"> </v>
      </c>
      <c r="G2451" s="27">
        <f>[1]DEPURADO!F2445</f>
        <v>80832</v>
      </c>
      <c r="H2451" s="28">
        <v>0</v>
      </c>
      <c r="I2451" s="28">
        <f>+[1]DEPURADO!N2445+[1]DEPURADO!O2445</f>
        <v>0</v>
      </c>
      <c r="J2451" s="28">
        <f>+[1]DEPURADO!S2445</f>
        <v>0</v>
      </c>
      <c r="K2451" s="29">
        <f>+[1]DEPURADO!Q2445+[1]DEPURADO!R2445</f>
        <v>0</v>
      </c>
      <c r="L2451" s="28">
        <v>0</v>
      </c>
      <c r="M2451" s="28">
        <v>0</v>
      </c>
      <c r="N2451" s="28">
        <f t="shared" si="266"/>
        <v>0</v>
      </c>
      <c r="O2451" s="28">
        <f t="shared" si="267"/>
        <v>80832</v>
      </c>
      <c r="P2451" s="24" t="str">
        <f>IF([1]DEPURADO!I2445&gt;1,0,[1]DEPURADO!B2445)</f>
        <v>FEH126670</v>
      </c>
      <c r="Q2451" s="30">
        <f t="shared" si="268"/>
        <v>80832</v>
      </c>
      <c r="R2451" s="31">
        <f t="shared" si="269"/>
        <v>0</v>
      </c>
      <c r="S2451" s="31">
        <f>+[1]DEPURADO!K2445</f>
        <v>0</v>
      </c>
      <c r="T2451" s="23" t="s">
        <v>45</v>
      </c>
      <c r="U2451" s="31">
        <f>+[1]DEPURADO!J2445</f>
        <v>80832</v>
      </c>
      <c r="V2451" s="30"/>
      <c r="W2451" s="23" t="s">
        <v>45</v>
      </c>
      <c r="X2451" s="31">
        <f>+[1]DEPURADO!L2445+[1]DEPURADO!M2445</f>
        <v>0</v>
      </c>
      <c r="Y2451" s="23" t="s">
        <v>45</v>
      </c>
      <c r="Z2451" s="31">
        <f t="shared" si="270"/>
        <v>0</v>
      </c>
      <c r="AA2451" s="31"/>
      <c r="AB2451" s="31">
        <v>0</v>
      </c>
      <c r="AC2451" s="31">
        <v>0</v>
      </c>
      <c r="AD2451" s="30"/>
      <c r="AE2451" s="30">
        <f>+[1]DEPURADO!L2445</f>
        <v>0</v>
      </c>
      <c r="AF2451" s="30">
        <v>0</v>
      </c>
      <c r="AG2451" s="30">
        <f t="shared" si="271"/>
        <v>0</v>
      </c>
      <c r="AH2451" s="30">
        <v>0</v>
      </c>
      <c r="AI2451" s="30" t="str">
        <f>+[1]DEPURADO!G2445</f>
        <v>EN REVISION ADRES-CANASTA COVID</v>
      </c>
      <c r="AJ2451" s="32"/>
      <c r="AK2451" s="33"/>
    </row>
    <row r="2452" spans="1:37" s="34" customFormat="1" x14ac:dyDescent="0.25">
      <c r="A2452" s="23">
        <f t="shared" si="272"/>
        <v>2444</v>
      </c>
      <c r="B2452" s="24" t="s">
        <v>44</v>
      </c>
      <c r="C2452" s="23" t="str">
        <f>+[1]DEPURADO!A2446</f>
        <v>FEH127128</v>
      </c>
      <c r="D2452" s="23" t="str">
        <f>+[1]DEPURADO!B2446</f>
        <v>FEH127128</v>
      </c>
      <c r="E2452" s="25">
        <f>+[1]DEPURADO!C2446</f>
        <v>44337</v>
      </c>
      <c r="F2452" s="26">
        <f>+IF([1]DEPURADO!D2446&gt;1,[1]DEPURADO!D2446," ")</f>
        <v>44368</v>
      </c>
      <c r="G2452" s="27">
        <f>[1]DEPURADO!F2446</f>
        <v>5449284</v>
      </c>
      <c r="H2452" s="28">
        <v>0</v>
      </c>
      <c r="I2452" s="28">
        <f>+[1]DEPURADO!N2446+[1]DEPURADO!O2446</f>
        <v>0</v>
      </c>
      <c r="J2452" s="28">
        <f>+[1]DEPURADO!S2446</f>
        <v>0</v>
      </c>
      <c r="K2452" s="29">
        <f>+[1]DEPURADO!Q2446+[1]DEPURADO!R2446</f>
        <v>0</v>
      </c>
      <c r="L2452" s="28">
        <v>0</v>
      </c>
      <c r="M2452" s="28">
        <v>0</v>
      </c>
      <c r="N2452" s="28">
        <f t="shared" si="266"/>
        <v>0</v>
      </c>
      <c r="O2452" s="28">
        <f t="shared" si="267"/>
        <v>5449284</v>
      </c>
      <c r="P2452" s="24" t="str">
        <f>IF([1]DEPURADO!I2446&gt;1,0,[1]DEPURADO!B2446)</f>
        <v>FEH127128</v>
      </c>
      <c r="Q2452" s="30">
        <f t="shared" si="268"/>
        <v>5449284</v>
      </c>
      <c r="R2452" s="31">
        <f t="shared" si="269"/>
        <v>0</v>
      </c>
      <c r="S2452" s="31">
        <f>+[1]DEPURADO!K2446</f>
        <v>0</v>
      </c>
      <c r="T2452" s="23" t="s">
        <v>45</v>
      </c>
      <c r="U2452" s="31">
        <f>+[1]DEPURADO!J2446</f>
        <v>0</v>
      </c>
      <c r="V2452" s="30"/>
      <c r="W2452" s="23" t="s">
        <v>45</v>
      </c>
      <c r="X2452" s="31">
        <f>+[1]DEPURADO!L2446+[1]DEPURADO!M2446</f>
        <v>0</v>
      </c>
      <c r="Y2452" s="23" t="s">
        <v>45</v>
      </c>
      <c r="Z2452" s="31">
        <f t="shared" si="270"/>
        <v>0</v>
      </c>
      <c r="AA2452" s="31"/>
      <c r="AB2452" s="31">
        <v>0</v>
      </c>
      <c r="AC2452" s="31">
        <v>0</v>
      </c>
      <c r="AD2452" s="30"/>
      <c r="AE2452" s="30">
        <f>+[1]DEPURADO!L2446</f>
        <v>0</v>
      </c>
      <c r="AF2452" s="30">
        <v>0</v>
      </c>
      <c r="AG2452" s="30">
        <f t="shared" si="271"/>
        <v>5449284</v>
      </c>
      <c r="AH2452" s="30">
        <v>0</v>
      </c>
      <c r="AI2452" s="30" t="str">
        <f>+[1]DEPURADO!G2446</f>
        <v>SALDO A FAVOR DEL PRESTADOR</v>
      </c>
      <c r="AJ2452" s="32"/>
      <c r="AK2452" s="33"/>
    </row>
    <row r="2453" spans="1:37" s="34" customFormat="1" x14ac:dyDescent="0.25">
      <c r="A2453" s="23">
        <f t="shared" si="272"/>
        <v>2445</v>
      </c>
      <c r="B2453" s="24" t="s">
        <v>44</v>
      </c>
      <c r="C2453" s="23" t="str">
        <f>+[1]DEPURADO!A2447</f>
        <v>FEH127130</v>
      </c>
      <c r="D2453" s="23" t="str">
        <f>+[1]DEPURADO!B2447</f>
        <v>FEH127130</v>
      </c>
      <c r="E2453" s="25">
        <f>+[1]DEPURADO!C2447</f>
        <v>44337</v>
      </c>
      <c r="F2453" s="26" t="str">
        <f>+IF([1]DEPURADO!D2447&gt;1,[1]DEPURADO!D2447," ")</f>
        <v xml:space="preserve"> </v>
      </c>
      <c r="G2453" s="27">
        <f>[1]DEPURADO!F2447</f>
        <v>80832</v>
      </c>
      <c r="H2453" s="28">
        <v>0</v>
      </c>
      <c r="I2453" s="28">
        <f>+[1]DEPURADO!N2447+[1]DEPURADO!O2447</f>
        <v>0</v>
      </c>
      <c r="J2453" s="28">
        <f>+[1]DEPURADO!S2447</f>
        <v>0</v>
      </c>
      <c r="K2453" s="29">
        <f>+[1]DEPURADO!Q2447+[1]DEPURADO!R2447</f>
        <v>0</v>
      </c>
      <c r="L2453" s="28">
        <v>0</v>
      </c>
      <c r="M2453" s="28">
        <v>0</v>
      </c>
      <c r="N2453" s="28">
        <f t="shared" si="266"/>
        <v>0</v>
      </c>
      <c r="O2453" s="28">
        <f t="shared" si="267"/>
        <v>80832</v>
      </c>
      <c r="P2453" s="24">
        <f>IF([1]DEPURADO!I2447&gt;1,0,[1]DEPURADO!B2447)</f>
        <v>0</v>
      </c>
      <c r="Q2453" s="30">
        <f t="shared" si="268"/>
        <v>0</v>
      </c>
      <c r="R2453" s="31">
        <f t="shared" si="269"/>
        <v>80832</v>
      </c>
      <c r="S2453" s="31">
        <f>+[1]DEPURADO!K2447</f>
        <v>0</v>
      </c>
      <c r="T2453" s="23" t="s">
        <v>45</v>
      </c>
      <c r="U2453" s="31">
        <f>+[1]DEPURADO!J2447</f>
        <v>0</v>
      </c>
      <c r="V2453" s="30"/>
      <c r="W2453" s="23" t="s">
        <v>45</v>
      </c>
      <c r="X2453" s="31">
        <f>+[1]DEPURADO!L2447+[1]DEPURADO!M2447</f>
        <v>0</v>
      </c>
      <c r="Y2453" s="23" t="s">
        <v>45</v>
      </c>
      <c r="Z2453" s="31">
        <f t="shared" si="270"/>
        <v>0</v>
      </c>
      <c r="AA2453" s="31"/>
      <c r="AB2453" s="31">
        <v>0</v>
      </c>
      <c r="AC2453" s="31">
        <v>0</v>
      </c>
      <c r="AD2453" s="30"/>
      <c r="AE2453" s="30">
        <f>+[1]DEPURADO!L2447</f>
        <v>0</v>
      </c>
      <c r="AF2453" s="30">
        <v>0</v>
      </c>
      <c r="AG2453" s="30">
        <f t="shared" si="271"/>
        <v>0</v>
      </c>
      <c r="AH2453" s="30">
        <v>0</v>
      </c>
      <c r="AI2453" s="30" t="str">
        <f>+[1]DEPURADO!G2447</f>
        <v>NO RADICADO</v>
      </c>
      <c r="AJ2453" s="32"/>
      <c r="AK2453" s="33"/>
    </row>
    <row r="2454" spans="1:37" s="34" customFormat="1" x14ac:dyDescent="0.25">
      <c r="A2454" s="23">
        <f t="shared" si="272"/>
        <v>2446</v>
      </c>
      <c r="B2454" s="24" t="s">
        <v>44</v>
      </c>
      <c r="C2454" s="23" t="str">
        <f>+[1]DEPURADO!A2448</f>
        <v>FEH127131</v>
      </c>
      <c r="D2454" s="23" t="str">
        <f>+[1]DEPURADO!B2448</f>
        <v>FEH127131</v>
      </c>
      <c r="E2454" s="25">
        <f>+[1]DEPURADO!C2448</f>
        <v>44337</v>
      </c>
      <c r="F2454" s="26" t="str">
        <f>+IF([1]DEPURADO!D2448&gt;1,[1]DEPURADO!D2448," ")</f>
        <v xml:space="preserve"> </v>
      </c>
      <c r="G2454" s="27">
        <f>[1]DEPURADO!F2448</f>
        <v>216994</v>
      </c>
      <c r="H2454" s="28">
        <v>0</v>
      </c>
      <c r="I2454" s="28">
        <f>+[1]DEPURADO!N2448+[1]DEPURADO!O2448</f>
        <v>0</v>
      </c>
      <c r="J2454" s="28">
        <f>+[1]DEPURADO!S2448</f>
        <v>0</v>
      </c>
      <c r="K2454" s="29">
        <f>+[1]DEPURADO!Q2448+[1]DEPURADO!R2448</f>
        <v>0</v>
      </c>
      <c r="L2454" s="28">
        <v>0</v>
      </c>
      <c r="M2454" s="28">
        <v>0</v>
      </c>
      <c r="N2454" s="28">
        <f t="shared" si="266"/>
        <v>0</v>
      </c>
      <c r="O2454" s="28">
        <f t="shared" si="267"/>
        <v>216994</v>
      </c>
      <c r="P2454" s="24">
        <f>IF([1]DEPURADO!I2448&gt;1,0,[1]DEPURADO!B2448)</f>
        <v>0</v>
      </c>
      <c r="Q2454" s="30">
        <f t="shared" si="268"/>
        <v>0</v>
      </c>
      <c r="R2454" s="31">
        <f t="shared" si="269"/>
        <v>216994</v>
      </c>
      <c r="S2454" s="31">
        <f>+[1]DEPURADO!K2448</f>
        <v>0</v>
      </c>
      <c r="T2454" s="23" t="s">
        <v>45</v>
      </c>
      <c r="U2454" s="31">
        <f>+[1]DEPURADO!J2448</f>
        <v>0</v>
      </c>
      <c r="V2454" s="30"/>
      <c r="W2454" s="23" t="s">
        <v>45</v>
      </c>
      <c r="X2454" s="31">
        <f>+[1]DEPURADO!L2448+[1]DEPURADO!M2448</f>
        <v>0</v>
      </c>
      <c r="Y2454" s="23" t="s">
        <v>45</v>
      </c>
      <c r="Z2454" s="31">
        <f t="shared" si="270"/>
        <v>0</v>
      </c>
      <c r="AA2454" s="31"/>
      <c r="AB2454" s="31">
        <v>0</v>
      </c>
      <c r="AC2454" s="31">
        <v>0</v>
      </c>
      <c r="AD2454" s="30"/>
      <c r="AE2454" s="30">
        <f>+[1]DEPURADO!L2448</f>
        <v>0</v>
      </c>
      <c r="AF2454" s="30">
        <v>0</v>
      </c>
      <c r="AG2454" s="30">
        <f t="shared" si="271"/>
        <v>0</v>
      </c>
      <c r="AH2454" s="30">
        <v>0</v>
      </c>
      <c r="AI2454" s="30" t="str">
        <f>+[1]DEPURADO!G2448</f>
        <v>NO RADICADO</v>
      </c>
      <c r="AJ2454" s="32"/>
      <c r="AK2454" s="33"/>
    </row>
    <row r="2455" spans="1:37" s="34" customFormat="1" x14ac:dyDescent="0.25">
      <c r="A2455" s="23">
        <f t="shared" si="272"/>
        <v>2447</v>
      </c>
      <c r="B2455" s="24" t="s">
        <v>44</v>
      </c>
      <c r="C2455" s="23" t="str">
        <f>+[1]DEPURADO!A2449</f>
        <v>FEH124210</v>
      </c>
      <c r="D2455" s="23" t="str">
        <f>+[1]DEPURADO!B2449</f>
        <v>FEH124210</v>
      </c>
      <c r="E2455" s="25">
        <f>+[1]DEPURADO!C2449</f>
        <v>44325</v>
      </c>
      <c r="F2455" s="26">
        <f>+IF([1]DEPURADO!D2449&gt;1,[1]DEPURADO!D2449," ")</f>
        <v>44368</v>
      </c>
      <c r="G2455" s="27">
        <f>[1]DEPURADO!F2449</f>
        <v>242431</v>
      </c>
      <c r="H2455" s="28">
        <v>0</v>
      </c>
      <c r="I2455" s="28">
        <f>+[1]DEPURADO!N2449+[1]DEPURADO!O2449</f>
        <v>0</v>
      </c>
      <c r="J2455" s="28">
        <f>+[1]DEPURADO!S2449</f>
        <v>0</v>
      </c>
      <c r="K2455" s="29">
        <f>+[1]DEPURADO!Q2449+[1]DEPURADO!R2449</f>
        <v>0</v>
      </c>
      <c r="L2455" s="28">
        <v>0</v>
      </c>
      <c r="M2455" s="28">
        <v>0</v>
      </c>
      <c r="N2455" s="28">
        <f t="shared" si="266"/>
        <v>0</v>
      </c>
      <c r="O2455" s="28">
        <f t="shared" si="267"/>
        <v>242431</v>
      </c>
      <c r="P2455" s="24" t="str">
        <f>IF([1]DEPURADO!I2449&gt;1,0,[1]DEPURADO!B2449)</f>
        <v>FEH124210</v>
      </c>
      <c r="Q2455" s="30">
        <f t="shared" si="268"/>
        <v>242431</v>
      </c>
      <c r="R2455" s="31">
        <f t="shared" si="269"/>
        <v>0</v>
      </c>
      <c r="S2455" s="31">
        <f>+[1]DEPURADO!K2449</f>
        <v>0</v>
      </c>
      <c r="T2455" s="23" t="s">
        <v>45</v>
      </c>
      <c r="U2455" s="31">
        <f>+[1]DEPURADO!J2449</f>
        <v>0</v>
      </c>
      <c r="V2455" s="30"/>
      <c r="W2455" s="23" t="s">
        <v>45</v>
      </c>
      <c r="X2455" s="31">
        <f>+[1]DEPURADO!L2449+[1]DEPURADO!M2449</f>
        <v>0</v>
      </c>
      <c r="Y2455" s="23" t="s">
        <v>45</v>
      </c>
      <c r="Z2455" s="31">
        <f t="shared" si="270"/>
        <v>0</v>
      </c>
      <c r="AA2455" s="31"/>
      <c r="AB2455" s="31">
        <v>0</v>
      </c>
      <c r="AC2455" s="31">
        <v>0</v>
      </c>
      <c r="AD2455" s="30"/>
      <c r="AE2455" s="30">
        <f>+[1]DEPURADO!L2449</f>
        <v>0</v>
      </c>
      <c r="AF2455" s="30">
        <v>0</v>
      </c>
      <c r="AG2455" s="30">
        <f t="shared" si="271"/>
        <v>242431</v>
      </c>
      <c r="AH2455" s="30">
        <v>0</v>
      </c>
      <c r="AI2455" s="30" t="str">
        <f>+[1]DEPURADO!G2449</f>
        <v>SALDO A FAVOR DEL PRESTADOR</v>
      </c>
      <c r="AJ2455" s="32"/>
      <c r="AK2455" s="33"/>
    </row>
    <row r="2456" spans="1:37" s="34" customFormat="1" x14ac:dyDescent="0.25">
      <c r="A2456" s="23">
        <f t="shared" si="272"/>
        <v>2448</v>
      </c>
      <c r="B2456" s="24" t="s">
        <v>44</v>
      </c>
      <c r="C2456" s="23" t="str">
        <f>+[1]DEPURADO!A2450</f>
        <v>FEH124224</v>
      </c>
      <c r="D2456" s="23" t="str">
        <f>+[1]DEPURADO!B2450</f>
        <v>FEH124224</v>
      </c>
      <c r="E2456" s="25">
        <f>+[1]DEPURADO!C2450</f>
        <v>44325</v>
      </c>
      <c r="F2456" s="26">
        <f>+IF([1]DEPURADO!D2450&gt;1,[1]DEPURADO!D2450," ")</f>
        <v>44368</v>
      </c>
      <c r="G2456" s="27">
        <f>[1]DEPURADO!F2450</f>
        <v>90418</v>
      </c>
      <c r="H2456" s="28">
        <v>0</v>
      </c>
      <c r="I2456" s="28">
        <f>+[1]DEPURADO!N2450+[1]DEPURADO!O2450</f>
        <v>0</v>
      </c>
      <c r="J2456" s="28">
        <f>+[1]DEPURADO!S2450</f>
        <v>0</v>
      </c>
      <c r="K2456" s="29">
        <f>+[1]DEPURADO!Q2450+[1]DEPURADO!R2450</f>
        <v>0</v>
      </c>
      <c r="L2456" s="28">
        <v>0</v>
      </c>
      <c r="M2456" s="28">
        <v>0</v>
      </c>
      <c r="N2456" s="28">
        <f t="shared" si="266"/>
        <v>0</v>
      </c>
      <c r="O2456" s="28">
        <f t="shared" si="267"/>
        <v>90418</v>
      </c>
      <c r="P2456" s="24" t="str">
        <f>IF([1]DEPURADO!I2450&gt;1,0,[1]DEPURADO!B2450)</f>
        <v>FEH124224</v>
      </c>
      <c r="Q2456" s="30">
        <f t="shared" si="268"/>
        <v>90418</v>
      </c>
      <c r="R2456" s="31">
        <f t="shared" si="269"/>
        <v>0</v>
      </c>
      <c r="S2456" s="31">
        <f>+[1]DEPURADO!K2450</f>
        <v>0</v>
      </c>
      <c r="T2456" s="23" t="s">
        <v>45</v>
      </c>
      <c r="U2456" s="31">
        <f>+[1]DEPURADO!J2450</f>
        <v>0</v>
      </c>
      <c r="V2456" s="30"/>
      <c r="W2456" s="23" t="s">
        <v>45</v>
      </c>
      <c r="X2456" s="31">
        <f>+[1]DEPURADO!L2450+[1]DEPURADO!M2450</f>
        <v>0</v>
      </c>
      <c r="Y2456" s="23" t="s">
        <v>45</v>
      </c>
      <c r="Z2456" s="31">
        <f t="shared" si="270"/>
        <v>0</v>
      </c>
      <c r="AA2456" s="31"/>
      <c r="AB2456" s="31">
        <v>0</v>
      </c>
      <c r="AC2456" s="31">
        <v>0</v>
      </c>
      <c r="AD2456" s="30"/>
      <c r="AE2456" s="30">
        <f>+[1]DEPURADO!L2450</f>
        <v>0</v>
      </c>
      <c r="AF2456" s="30">
        <v>0</v>
      </c>
      <c r="AG2456" s="30">
        <f t="shared" si="271"/>
        <v>90418</v>
      </c>
      <c r="AH2456" s="30">
        <v>0</v>
      </c>
      <c r="AI2456" s="30" t="str">
        <f>+[1]DEPURADO!G2450</f>
        <v>SALDO A FAVOR DEL PRESTADOR</v>
      </c>
      <c r="AJ2456" s="32"/>
      <c r="AK2456" s="33"/>
    </row>
    <row r="2457" spans="1:37" s="34" customFormat="1" x14ac:dyDescent="0.25">
      <c r="A2457" s="23">
        <f t="shared" si="272"/>
        <v>2449</v>
      </c>
      <c r="B2457" s="24" t="s">
        <v>44</v>
      </c>
      <c r="C2457" s="23" t="str">
        <f>+[1]DEPURADO!A2451</f>
        <v>FEH124225</v>
      </c>
      <c r="D2457" s="23" t="str">
        <f>+[1]DEPURADO!B2451</f>
        <v>FEH124225</v>
      </c>
      <c r="E2457" s="25">
        <f>+[1]DEPURADO!C2451</f>
        <v>44325</v>
      </c>
      <c r="F2457" s="26">
        <f>+IF([1]DEPURADO!D2451&gt;1,[1]DEPURADO!D2451," ")</f>
        <v>44368</v>
      </c>
      <c r="G2457" s="27">
        <f>[1]DEPURADO!F2451</f>
        <v>80457</v>
      </c>
      <c r="H2457" s="28">
        <v>0</v>
      </c>
      <c r="I2457" s="28">
        <f>+[1]DEPURADO!N2451+[1]DEPURADO!O2451</f>
        <v>0</v>
      </c>
      <c r="J2457" s="28">
        <f>+[1]DEPURADO!S2451</f>
        <v>0</v>
      </c>
      <c r="K2457" s="29">
        <f>+[1]DEPURADO!Q2451+[1]DEPURADO!R2451</f>
        <v>0</v>
      </c>
      <c r="L2457" s="28">
        <v>0</v>
      </c>
      <c r="M2457" s="28">
        <v>0</v>
      </c>
      <c r="N2457" s="28">
        <f t="shared" si="266"/>
        <v>0</v>
      </c>
      <c r="O2457" s="28">
        <f t="shared" si="267"/>
        <v>80457</v>
      </c>
      <c r="P2457" s="24" t="str">
        <f>IF([1]DEPURADO!I2451&gt;1,0,[1]DEPURADO!B2451)</f>
        <v>FEH124225</v>
      </c>
      <c r="Q2457" s="30">
        <f t="shared" si="268"/>
        <v>80457</v>
      </c>
      <c r="R2457" s="31">
        <f t="shared" si="269"/>
        <v>0</v>
      </c>
      <c r="S2457" s="31">
        <f>+[1]DEPURADO!K2451</f>
        <v>0</v>
      </c>
      <c r="T2457" s="23" t="s">
        <v>45</v>
      </c>
      <c r="U2457" s="31">
        <f>+[1]DEPURADO!J2451</f>
        <v>0</v>
      </c>
      <c r="V2457" s="30"/>
      <c r="W2457" s="23" t="s">
        <v>45</v>
      </c>
      <c r="X2457" s="31">
        <f>+[1]DEPURADO!L2451+[1]DEPURADO!M2451</f>
        <v>0</v>
      </c>
      <c r="Y2457" s="23" t="s">
        <v>45</v>
      </c>
      <c r="Z2457" s="31">
        <f t="shared" si="270"/>
        <v>0</v>
      </c>
      <c r="AA2457" s="31"/>
      <c r="AB2457" s="31">
        <v>0</v>
      </c>
      <c r="AC2457" s="31">
        <v>0</v>
      </c>
      <c r="AD2457" s="30"/>
      <c r="AE2457" s="30">
        <f>+[1]DEPURADO!L2451</f>
        <v>0</v>
      </c>
      <c r="AF2457" s="30">
        <v>0</v>
      </c>
      <c r="AG2457" s="30">
        <f t="shared" si="271"/>
        <v>80457</v>
      </c>
      <c r="AH2457" s="30">
        <v>0</v>
      </c>
      <c r="AI2457" s="30" t="str">
        <f>+[1]DEPURADO!G2451</f>
        <v>SALDO A FAVOR DEL PRESTADOR</v>
      </c>
      <c r="AJ2457" s="32"/>
      <c r="AK2457" s="33"/>
    </row>
    <row r="2458" spans="1:37" s="34" customFormat="1" x14ac:dyDescent="0.25">
      <c r="A2458" s="23">
        <f t="shared" si="272"/>
        <v>2450</v>
      </c>
      <c r="B2458" s="24" t="s">
        <v>44</v>
      </c>
      <c r="C2458" s="23" t="str">
        <f>+[1]DEPURADO!A2452</f>
        <v>FEH124228</v>
      </c>
      <c r="D2458" s="23" t="str">
        <f>+[1]DEPURADO!B2452</f>
        <v>FEH124228</v>
      </c>
      <c r="E2458" s="25">
        <f>+[1]DEPURADO!C2452</f>
        <v>44325</v>
      </c>
      <c r="F2458" s="26">
        <f>+IF([1]DEPURADO!D2452&gt;1,[1]DEPURADO!D2452," ")</f>
        <v>44368</v>
      </c>
      <c r="G2458" s="27">
        <f>[1]DEPURADO!F2452</f>
        <v>123714</v>
      </c>
      <c r="H2458" s="28">
        <v>0</v>
      </c>
      <c r="I2458" s="28">
        <f>+[1]DEPURADO!N2452+[1]DEPURADO!O2452</f>
        <v>0</v>
      </c>
      <c r="J2458" s="28">
        <f>+[1]DEPURADO!S2452</f>
        <v>0</v>
      </c>
      <c r="K2458" s="29">
        <f>+[1]DEPURADO!Q2452+[1]DEPURADO!R2452</f>
        <v>0</v>
      </c>
      <c r="L2458" s="28">
        <v>0</v>
      </c>
      <c r="M2458" s="28">
        <v>0</v>
      </c>
      <c r="N2458" s="28">
        <f t="shared" si="266"/>
        <v>0</v>
      </c>
      <c r="O2458" s="28">
        <f t="shared" si="267"/>
        <v>123714</v>
      </c>
      <c r="P2458" s="24" t="str">
        <f>IF([1]DEPURADO!I2452&gt;1,0,[1]DEPURADO!B2452)</f>
        <v>FEH124228</v>
      </c>
      <c r="Q2458" s="30">
        <f t="shared" si="268"/>
        <v>123714</v>
      </c>
      <c r="R2458" s="31">
        <f t="shared" si="269"/>
        <v>0</v>
      </c>
      <c r="S2458" s="31">
        <f>+[1]DEPURADO!K2452</f>
        <v>0</v>
      </c>
      <c r="T2458" s="23" t="s">
        <v>45</v>
      </c>
      <c r="U2458" s="31">
        <f>+[1]DEPURADO!J2452</f>
        <v>0</v>
      </c>
      <c r="V2458" s="30"/>
      <c r="W2458" s="23" t="s">
        <v>45</v>
      </c>
      <c r="X2458" s="31">
        <f>+[1]DEPURADO!L2452+[1]DEPURADO!M2452</f>
        <v>0</v>
      </c>
      <c r="Y2458" s="23" t="s">
        <v>45</v>
      </c>
      <c r="Z2458" s="31">
        <f t="shared" si="270"/>
        <v>0</v>
      </c>
      <c r="AA2458" s="31"/>
      <c r="AB2458" s="31">
        <v>0</v>
      </c>
      <c r="AC2458" s="31">
        <v>0</v>
      </c>
      <c r="AD2458" s="30"/>
      <c r="AE2458" s="30">
        <f>+[1]DEPURADO!L2452</f>
        <v>0</v>
      </c>
      <c r="AF2458" s="30">
        <v>0</v>
      </c>
      <c r="AG2458" s="30">
        <f t="shared" si="271"/>
        <v>123714</v>
      </c>
      <c r="AH2458" s="30">
        <v>0</v>
      </c>
      <c r="AI2458" s="30" t="str">
        <f>+[1]DEPURADO!G2452</f>
        <v>SALDO A FAVOR DEL PRESTADOR</v>
      </c>
      <c r="AJ2458" s="32"/>
      <c r="AK2458" s="33"/>
    </row>
    <row r="2459" spans="1:37" s="34" customFormat="1" x14ac:dyDescent="0.25">
      <c r="A2459" s="23">
        <f t="shared" si="272"/>
        <v>2451</v>
      </c>
      <c r="B2459" s="24" t="s">
        <v>44</v>
      </c>
      <c r="C2459" s="23" t="str">
        <f>+[1]DEPURADO!A2453</f>
        <v>FEH124232</v>
      </c>
      <c r="D2459" s="23" t="str">
        <f>+[1]DEPURADO!B2453</f>
        <v>FEH124232</v>
      </c>
      <c r="E2459" s="25">
        <f>+[1]DEPURADO!C2453</f>
        <v>44325</v>
      </c>
      <c r="F2459" s="26">
        <f>+IF([1]DEPURADO!D2453&gt;1,[1]DEPURADO!D2453," ")</f>
        <v>44368</v>
      </c>
      <c r="G2459" s="27">
        <f>[1]DEPURADO!F2453</f>
        <v>94317</v>
      </c>
      <c r="H2459" s="28">
        <v>0</v>
      </c>
      <c r="I2459" s="28">
        <f>+[1]DEPURADO!N2453+[1]DEPURADO!O2453</f>
        <v>0</v>
      </c>
      <c r="J2459" s="28">
        <f>+[1]DEPURADO!S2453</f>
        <v>0</v>
      </c>
      <c r="K2459" s="29">
        <f>+[1]DEPURADO!Q2453+[1]DEPURADO!R2453</f>
        <v>0</v>
      </c>
      <c r="L2459" s="28">
        <v>0</v>
      </c>
      <c r="M2459" s="28">
        <v>0</v>
      </c>
      <c r="N2459" s="28">
        <f t="shared" si="266"/>
        <v>0</v>
      </c>
      <c r="O2459" s="28">
        <f t="shared" si="267"/>
        <v>94317</v>
      </c>
      <c r="P2459" s="24" t="str">
        <f>IF([1]DEPURADO!I2453&gt;1,0,[1]DEPURADO!B2453)</f>
        <v>FEH124232</v>
      </c>
      <c r="Q2459" s="30">
        <f t="shared" si="268"/>
        <v>94317</v>
      </c>
      <c r="R2459" s="31">
        <f t="shared" si="269"/>
        <v>0</v>
      </c>
      <c r="S2459" s="31">
        <f>+[1]DEPURADO!K2453</f>
        <v>0</v>
      </c>
      <c r="T2459" s="23" t="s">
        <v>45</v>
      </c>
      <c r="U2459" s="31">
        <f>+[1]DEPURADO!J2453</f>
        <v>0</v>
      </c>
      <c r="V2459" s="30"/>
      <c r="W2459" s="23" t="s">
        <v>45</v>
      </c>
      <c r="X2459" s="31">
        <f>+[1]DEPURADO!L2453+[1]DEPURADO!M2453</f>
        <v>0</v>
      </c>
      <c r="Y2459" s="23" t="s">
        <v>45</v>
      </c>
      <c r="Z2459" s="31">
        <f t="shared" si="270"/>
        <v>0</v>
      </c>
      <c r="AA2459" s="31"/>
      <c r="AB2459" s="31">
        <v>0</v>
      </c>
      <c r="AC2459" s="31">
        <v>0</v>
      </c>
      <c r="AD2459" s="30"/>
      <c r="AE2459" s="30">
        <f>+[1]DEPURADO!L2453</f>
        <v>0</v>
      </c>
      <c r="AF2459" s="30">
        <v>0</v>
      </c>
      <c r="AG2459" s="30">
        <f t="shared" si="271"/>
        <v>94317</v>
      </c>
      <c r="AH2459" s="30">
        <v>0</v>
      </c>
      <c r="AI2459" s="30" t="str">
        <f>+[1]DEPURADO!G2453</f>
        <v>SALDO A FAVOR DEL PRESTADOR</v>
      </c>
      <c r="AJ2459" s="32"/>
      <c r="AK2459" s="33"/>
    </row>
    <row r="2460" spans="1:37" s="34" customFormat="1" x14ac:dyDescent="0.25">
      <c r="A2460" s="23">
        <f t="shared" si="272"/>
        <v>2452</v>
      </c>
      <c r="B2460" s="24" t="s">
        <v>44</v>
      </c>
      <c r="C2460" s="23" t="str">
        <f>+[1]DEPURADO!A2454</f>
        <v>FEH124248</v>
      </c>
      <c r="D2460" s="23" t="str">
        <f>+[1]DEPURADO!B2454</f>
        <v>FEH124248</v>
      </c>
      <c r="E2460" s="25">
        <f>+[1]DEPURADO!C2454</f>
        <v>44325</v>
      </c>
      <c r="F2460" s="26">
        <f>+IF([1]DEPURADO!D2454&gt;1,[1]DEPURADO!D2454," ")</f>
        <v>44368</v>
      </c>
      <c r="G2460" s="27">
        <f>[1]DEPURADO!F2454</f>
        <v>31172</v>
      </c>
      <c r="H2460" s="28">
        <v>0</v>
      </c>
      <c r="I2460" s="28">
        <f>+[1]DEPURADO!N2454+[1]DEPURADO!O2454</f>
        <v>0</v>
      </c>
      <c r="J2460" s="28">
        <f>+[1]DEPURADO!S2454</f>
        <v>0</v>
      </c>
      <c r="K2460" s="29">
        <f>+[1]DEPURADO!Q2454+[1]DEPURADO!R2454</f>
        <v>0</v>
      </c>
      <c r="L2460" s="28">
        <v>0</v>
      </c>
      <c r="M2460" s="28">
        <v>0</v>
      </c>
      <c r="N2460" s="28">
        <f t="shared" si="266"/>
        <v>0</v>
      </c>
      <c r="O2460" s="28">
        <f t="shared" si="267"/>
        <v>31172</v>
      </c>
      <c r="P2460" s="24" t="str">
        <f>IF([1]DEPURADO!I2454&gt;1,0,[1]DEPURADO!B2454)</f>
        <v>FEH124248</v>
      </c>
      <c r="Q2460" s="30">
        <f t="shared" si="268"/>
        <v>31172</v>
      </c>
      <c r="R2460" s="31">
        <f t="shared" si="269"/>
        <v>0</v>
      </c>
      <c r="S2460" s="31">
        <f>+[1]DEPURADO!K2454</f>
        <v>0</v>
      </c>
      <c r="T2460" s="23" t="s">
        <v>45</v>
      </c>
      <c r="U2460" s="31">
        <f>+[1]DEPURADO!J2454</f>
        <v>0</v>
      </c>
      <c r="V2460" s="30"/>
      <c r="W2460" s="23" t="s">
        <v>45</v>
      </c>
      <c r="X2460" s="31">
        <f>+[1]DEPURADO!L2454+[1]DEPURADO!M2454</f>
        <v>0</v>
      </c>
      <c r="Y2460" s="23" t="s">
        <v>45</v>
      </c>
      <c r="Z2460" s="31">
        <f t="shared" si="270"/>
        <v>0</v>
      </c>
      <c r="AA2460" s="31"/>
      <c r="AB2460" s="31">
        <v>0</v>
      </c>
      <c r="AC2460" s="31">
        <v>0</v>
      </c>
      <c r="AD2460" s="30"/>
      <c r="AE2460" s="30">
        <f>+[1]DEPURADO!L2454</f>
        <v>0</v>
      </c>
      <c r="AF2460" s="30">
        <v>0</v>
      </c>
      <c r="AG2460" s="30">
        <f t="shared" si="271"/>
        <v>31172</v>
      </c>
      <c r="AH2460" s="30">
        <v>0</v>
      </c>
      <c r="AI2460" s="30" t="str">
        <f>+[1]DEPURADO!G2454</f>
        <v>SALDO A FAVOR DEL PRESTADOR</v>
      </c>
      <c r="AJ2460" s="32"/>
      <c r="AK2460" s="33"/>
    </row>
    <row r="2461" spans="1:37" s="34" customFormat="1" x14ac:dyDescent="0.25">
      <c r="A2461" s="23">
        <f t="shared" si="272"/>
        <v>2453</v>
      </c>
      <c r="B2461" s="24" t="s">
        <v>44</v>
      </c>
      <c r="C2461" s="23" t="str">
        <f>+[1]DEPURADO!A2455</f>
        <v>FEH124254</v>
      </c>
      <c r="D2461" s="23" t="str">
        <f>+[1]DEPURADO!B2455</f>
        <v>FEH124254</v>
      </c>
      <c r="E2461" s="25">
        <f>+[1]DEPURADO!C2455</f>
        <v>44325</v>
      </c>
      <c r="F2461" s="26">
        <f>+IF([1]DEPURADO!D2455&gt;1,[1]DEPURADO!D2455," ")</f>
        <v>44368</v>
      </c>
      <c r="G2461" s="27">
        <f>[1]DEPURADO!F2455</f>
        <v>586075</v>
      </c>
      <c r="H2461" s="28">
        <v>0</v>
      </c>
      <c r="I2461" s="28">
        <f>+[1]DEPURADO!N2455+[1]DEPURADO!O2455</f>
        <v>0</v>
      </c>
      <c r="J2461" s="28">
        <f>+[1]DEPURADO!S2455</f>
        <v>0</v>
      </c>
      <c r="K2461" s="29">
        <f>+[1]DEPURADO!Q2455+[1]DEPURADO!R2455</f>
        <v>0</v>
      </c>
      <c r="L2461" s="28">
        <v>0</v>
      </c>
      <c r="M2461" s="28">
        <v>0</v>
      </c>
      <c r="N2461" s="28">
        <f t="shared" si="266"/>
        <v>0</v>
      </c>
      <c r="O2461" s="28">
        <f t="shared" si="267"/>
        <v>586075</v>
      </c>
      <c r="P2461" s="24" t="str">
        <f>IF([1]DEPURADO!I2455&gt;1,0,[1]DEPURADO!B2455)</f>
        <v>FEH124254</v>
      </c>
      <c r="Q2461" s="30">
        <f t="shared" si="268"/>
        <v>586075</v>
      </c>
      <c r="R2461" s="31">
        <f t="shared" si="269"/>
        <v>0</v>
      </c>
      <c r="S2461" s="31">
        <f>+[1]DEPURADO!K2455</f>
        <v>0</v>
      </c>
      <c r="T2461" s="23" t="s">
        <v>45</v>
      </c>
      <c r="U2461" s="31">
        <f>+[1]DEPURADO!J2455</f>
        <v>0</v>
      </c>
      <c r="V2461" s="30"/>
      <c r="W2461" s="23" t="s">
        <v>45</v>
      </c>
      <c r="X2461" s="31">
        <f>+[1]DEPURADO!L2455+[1]DEPURADO!M2455</f>
        <v>0</v>
      </c>
      <c r="Y2461" s="23" t="s">
        <v>45</v>
      </c>
      <c r="Z2461" s="31">
        <f t="shared" si="270"/>
        <v>0</v>
      </c>
      <c r="AA2461" s="31"/>
      <c r="AB2461" s="31">
        <v>0</v>
      </c>
      <c r="AC2461" s="31">
        <v>0</v>
      </c>
      <c r="AD2461" s="30"/>
      <c r="AE2461" s="30">
        <f>+[1]DEPURADO!L2455</f>
        <v>0</v>
      </c>
      <c r="AF2461" s="30">
        <v>0</v>
      </c>
      <c r="AG2461" s="30">
        <f t="shared" si="271"/>
        <v>586075</v>
      </c>
      <c r="AH2461" s="30">
        <v>0</v>
      </c>
      <c r="AI2461" s="30" t="str">
        <f>+[1]DEPURADO!G2455</f>
        <v>SALDO A FAVOR DEL PRESTADOR</v>
      </c>
      <c r="AJ2461" s="32"/>
      <c r="AK2461" s="33"/>
    </row>
    <row r="2462" spans="1:37" s="34" customFormat="1" x14ac:dyDescent="0.25">
      <c r="A2462" s="23">
        <f t="shared" si="272"/>
        <v>2454</v>
      </c>
      <c r="B2462" s="24" t="s">
        <v>44</v>
      </c>
      <c r="C2462" s="23" t="str">
        <f>+[1]DEPURADO!A2456</f>
        <v>FEH124255</v>
      </c>
      <c r="D2462" s="23" t="str">
        <f>+[1]DEPURADO!B2456</f>
        <v>FEH124255</v>
      </c>
      <c r="E2462" s="25">
        <f>+[1]DEPURADO!C2456</f>
        <v>44325</v>
      </c>
      <c r="F2462" s="26">
        <f>+IF([1]DEPURADO!D2456&gt;1,[1]DEPURADO!D2456," ")</f>
        <v>44368</v>
      </c>
      <c r="G2462" s="27">
        <f>[1]DEPURADO!F2456</f>
        <v>80832</v>
      </c>
      <c r="H2462" s="28">
        <v>0</v>
      </c>
      <c r="I2462" s="28">
        <f>+[1]DEPURADO!N2456+[1]DEPURADO!O2456</f>
        <v>0</v>
      </c>
      <c r="J2462" s="28">
        <f>+[1]DEPURADO!S2456</f>
        <v>0</v>
      </c>
      <c r="K2462" s="29">
        <f>+[1]DEPURADO!Q2456+[1]DEPURADO!R2456</f>
        <v>0</v>
      </c>
      <c r="L2462" s="28">
        <v>0</v>
      </c>
      <c r="M2462" s="28">
        <v>0</v>
      </c>
      <c r="N2462" s="28">
        <f t="shared" si="266"/>
        <v>0</v>
      </c>
      <c r="O2462" s="28">
        <f t="shared" si="267"/>
        <v>80832</v>
      </c>
      <c r="P2462" s="24" t="str">
        <f>IF([1]DEPURADO!I2456&gt;1,0,[1]DEPURADO!B2456)</f>
        <v>FEH124255</v>
      </c>
      <c r="Q2462" s="30">
        <f t="shared" si="268"/>
        <v>80832</v>
      </c>
      <c r="R2462" s="31">
        <f t="shared" si="269"/>
        <v>0</v>
      </c>
      <c r="S2462" s="31">
        <f>+[1]DEPURADO!K2456</f>
        <v>0</v>
      </c>
      <c r="T2462" s="23" t="s">
        <v>45</v>
      </c>
      <c r="U2462" s="31">
        <f>+[1]DEPURADO!J2456</f>
        <v>80832</v>
      </c>
      <c r="V2462" s="30"/>
      <c r="W2462" s="23" t="s">
        <v>45</v>
      </c>
      <c r="X2462" s="31">
        <f>+[1]DEPURADO!L2456+[1]DEPURADO!M2456</f>
        <v>0</v>
      </c>
      <c r="Y2462" s="23" t="s">
        <v>45</v>
      </c>
      <c r="Z2462" s="31">
        <f t="shared" si="270"/>
        <v>0</v>
      </c>
      <c r="AA2462" s="31"/>
      <c r="AB2462" s="31">
        <v>0</v>
      </c>
      <c r="AC2462" s="31">
        <v>0</v>
      </c>
      <c r="AD2462" s="30"/>
      <c r="AE2462" s="30">
        <f>+[1]DEPURADO!L2456</f>
        <v>0</v>
      </c>
      <c r="AF2462" s="30">
        <v>0</v>
      </c>
      <c r="AG2462" s="30">
        <f t="shared" si="271"/>
        <v>0</v>
      </c>
      <c r="AH2462" s="30">
        <v>0</v>
      </c>
      <c r="AI2462" s="30" t="str">
        <f>+[1]DEPURADO!G2456</f>
        <v>EN REVISION ADRES-CANASTA COVID</v>
      </c>
      <c r="AJ2462" s="32"/>
      <c r="AK2462" s="33"/>
    </row>
    <row r="2463" spans="1:37" s="34" customFormat="1" x14ac:dyDescent="0.25">
      <c r="A2463" s="23">
        <f t="shared" si="272"/>
        <v>2455</v>
      </c>
      <c r="B2463" s="24" t="s">
        <v>44</v>
      </c>
      <c r="C2463" s="23" t="str">
        <f>+[1]DEPURADO!A2457</f>
        <v>FEH124264</v>
      </c>
      <c r="D2463" s="23" t="str">
        <f>+[1]DEPURADO!B2457</f>
        <v>FEH124264</v>
      </c>
      <c r="E2463" s="25">
        <f>+[1]DEPURADO!C2457</f>
        <v>44325</v>
      </c>
      <c r="F2463" s="26">
        <f>+IF([1]DEPURADO!D2457&gt;1,[1]DEPURADO!D2457," ")</f>
        <v>44368</v>
      </c>
      <c r="G2463" s="27">
        <f>[1]DEPURADO!F2457</f>
        <v>21843</v>
      </c>
      <c r="H2463" s="28">
        <v>0</v>
      </c>
      <c r="I2463" s="28">
        <f>+[1]DEPURADO!N2457+[1]DEPURADO!O2457</f>
        <v>0</v>
      </c>
      <c r="J2463" s="28">
        <f>+[1]DEPURADO!S2457</f>
        <v>0</v>
      </c>
      <c r="K2463" s="29">
        <f>+[1]DEPURADO!Q2457+[1]DEPURADO!R2457</f>
        <v>0</v>
      </c>
      <c r="L2463" s="28">
        <v>0</v>
      </c>
      <c r="M2463" s="28">
        <v>0</v>
      </c>
      <c r="N2463" s="28">
        <f t="shared" si="266"/>
        <v>0</v>
      </c>
      <c r="O2463" s="28">
        <f t="shared" si="267"/>
        <v>21843</v>
      </c>
      <c r="P2463" s="24" t="str">
        <f>IF([1]DEPURADO!I2457&gt;1,0,[1]DEPURADO!B2457)</f>
        <v>FEH124264</v>
      </c>
      <c r="Q2463" s="30">
        <f t="shared" si="268"/>
        <v>21843</v>
      </c>
      <c r="R2463" s="31">
        <f t="shared" si="269"/>
        <v>0</v>
      </c>
      <c r="S2463" s="31">
        <f>+[1]DEPURADO!K2457</f>
        <v>0</v>
      </c>
      <c r="T2463" s="23" t="s">
        <v>45</v>
      </c>
      <c r="U2463" s="31">
        <f>+[1]DEPURADO!J2457</f>
        <v>0</v>
      </c>
      <c r="V2463" s="30"/>
      <c r="W2463" s="23" t="s">
        <v>45</v>
      </c>
      <c r="X2463" s="31">
        <f>+[1]DEPURADO!L2457+[1]DEPURADO!M2457</f>
        <v>0</v>
      </c>
      <c r="Y2463" s="23" t="s">
        <v>45</v>
      </c>
      <c r="Z2463" s="31">
        <f t="shared" si="270"/>
        <v>0</v>
      </c>
      <c r="AA2463" s="31"/>
      <c r="AB2463" s="31">
        <v>0</v>
      </c>
      <c r="AC2463" s="31">
        <v>0</v>
      </c>
      <c r="AD2463" s="30"/>
      <c r="AE2463" s="30">
        <f>+[1]DEPURADO!L2457</f>
        <v>0</v>
      </c>
      <c r="AF2463" s="30">
        <v>0</v>
      </c>
      <c r="AG2463" s="30">
        <f t="shared" si="271"/>
        <v>21843</v>
      </c>
      <c r="AH2463" s="30">
        <v>0</v>
      </c>
      <c r="AI2463" s="30" t="str">
        <f>+[1]DEPURADO!G2457</f>
        <v>SALDO A FAVOR DEL PRESTADOR</v>
      </c>
      <c r="AJ2463" s="32"/>
      <c r="AK2463" s="33"/>
    </row>
    <row r="2464" spans="1:37" s="34" customFormat="1" x14ac:dyDescent="0.25">
      <c r="A2464" s="23">
        <f t="shared" si="272"/>
        <v>2456</v>
      </c>
      <c r="B2464" s="24" t="s">
        <v>44</v>
      </c>
      <c r="C2464" s="23" t="str">
        <f>+[1]DEPURADO!A2458</f>
        <v>FEH124268</v>
      </c>
      <c r="D2464" s="23" t="str">
        <f>+[1]DEPURADO!B2458</f>
        <v>FEH124268</v>
      </c>
      <c r="E2464" s="25">
        <f>+[1]DEPURADO!C2458</f>
        <v>44326</v>
      </c>
      <c r="F2464" s="26">
        <f>+IF([1]DEPURADO!D2458&gt;1,[1]DEPURADO!D2458," ")</f>
        <v>44368</v>
      </c>
      <c r="G2464" s="27">
        <f>[1]DEPURADO!F2458</f>
        <v>196902</v>
      </c>
      <c r="H2464" s="28">
        <v>0</v>
      </c>
      <c r="I2464" s="28">
        <f>+[1]DEPURADO!N2458+[1]DEPURADO!O2458</f>
        <v>0</v>
      </c>
      <c r="J2464" s="28">
        <f>+[1]DEPURADO!S2458</f>
        <v>0</v>
      </c>
      <c r="K2464" s="29">
        <f>+[1]DEPURADO!Q2458+[1]DEPURADO!R2458</f>
        <v>0</v>
      </c>
      <c r="L2464" s="28">
        <v>0</v>
      </c>
      <c r="M2464" s="28">
        <v>0</v>
      </c>
      <c r="N2464" s="28">
        <f t="shared" si="266"/>
        <v>0</v>
      </c>
      <c r="O2464" s="28">
        <f t="shared" si="267"/>
        <v>196902</v>
      </c>
      <c r="P2464" s="24" t="str">
        <f>IF([1]DEPURADO!I2458&gt;1,0,[1]DEPURADO!B2458)</f>
        <v>FEH124268</v>
      </c>
      <c r="Q2464" s="30">
        <f t="shared" si="268"/>
        <v>196902</v>
      </c>
      <c r="R2464" s="31">
        <f t="shared" si="269"/>
        <v>0</v>
      </c>
      <c r="S2464" s="31">
        <f>+[1]DEPURADO!K2458</f>
        <v>0</v>
      </c>
      <c r="T2464" s="23" t="s">
        <v>45</v>
      </c>
      <c r="U2464" s="31">
        <f>+[1]DEPURADO!J2458</f>
        <v>0</v>
      </c>
      <c r="V2464" s="30"/>
      <c r="W2464" s="23" t="s">
        <v>45</v>
      </c>
      <c r="X2464" s="31">
        <f>+[1]DEPURADO!L2458+[1]DEPURADO!M2458</f>
        <v>0</v>
      </c>
      <c r="Y2464" s="23" t="s">
        <v>45</v>
      </c>
      <c r="Z2464" s="31">
        <f t="shared" si="270"/>
        <v>0</v>
      </c>
      <c r="AA2464" s="31"/>
      <c r="AB2464" s="31">
        <v>0</v>
      </c>
      <c r="AC2464" s="31">
        <v>0</v>
      </c>
      <c r="AD2464" s="30"/>
      <c r="AE2464" s="30">
        <f>+[1]DEPURADO!L2458</f>
        <v>0</v>
      </c>
      <c r="AF2464" s="30">
        <v>0</v>
      </c>
      <c r="AG2464" s="30">
        <f t="shared" si="271"/>
        <v>196902</v>
      </c>
      <c r="AH2464" s="30">
        <v>0</v>
      </c>
      <c r="AI2464" s="30" t="str">
        <f>+[1]DEPURADO!G2458</f>
        <v>SALDO A FAVOR DEL PRESTADOR</v>
      </c>
      <c r="AJ2464" s="32"/>
      <c r="AK2464" s="33"/>
    </row>
    <row r="2465" spans="1:37" s="34" customFormat="1" x14ac:dyDescent="0.25">
      <c r="A2465" s="23">
        <f t="shared" si="272"/>
        <v>2457</v>
      </c>
      <c r="B2465" s="24" t="s">
        <v>44</v>
      </c>
      <c r="C2465" s="23" t="str">
        <f>+[1]DEPURADO!A2459</f>
        <v>FEH124269</v>
      </c>
      <c r="D2465" s="23" t="str">
        <f>+[1]DEPURADO!B2459</f>
        <v>FEH124269</v>
      </c>
      <c r="E2465" s="25">
        <f>+[1]DEPURADO!C2459</f>
        <v>44326</v>
      </c>
      <c r="F2465" s="26">
        <f>+IF([1]DEPURADO!D2459&gt;1,[1]DEPURADO!D2459," ")</f>
        <v>44368</v>
      </c>
      <c r="G2465" s="27">
        <f>[1]DEPURADO!F2459</f>
        <v>14946</v>
      </c>
      <c r="H2465" s="28">
        <v>0</v>
      </c>
      <c r="I2465" s="28">
        <f>+[1]DEPURADO!N2459+[1]DEPURADO!O2459</f>
        <v>0</v>
      </c>
      <c r="J2465" s="28">
        <f>+[1]DEPURADO!S2459</f>
        <v>0</v>
      </c>
      <c r="K2465" s="29">
        <f>+[1]DEPURADO!Q2459+[1]DEPURADO!R2459</f>
        <v>0</v>
      </c>
      <c r="L2465" s="28">
        <v>0</v>
      </c>
      <c r="M2465" s="28">
        <v>0</v>
      </c>
      <c r="N2465" s="28">
        <f t="shared" si="266"/>
        <v>0</v>
      </c>
      <c r="O2465" s="28">
        <f t="shared" si="267"/>
        <v>14946</v>
      </c>
      <c r="P2465" s="24" t="str">
        <f>IF([1]DEPURADO!I2459&gt;1,0,[1]DEPURADO!B2459)</f>
        <v>FEH124269</v>
      </c>
      <c r="Q2465" s="30">
        <f t="shared" si="268"/>
        <v>14946</v>
      </c>
      <c r="R2465" s="31">
        <f t="shared" si="269"/>
        <v>0</v>
      </c>
      <c r="S2465" s="31">
        <f>+[1]DEPURADO!K2459</f>
        <v>0</v>
      </c>
      <c r="T2465" s="23" t="s">
        <v>45</v>
      </c>
      <c r="U2465" s="31">
        <f>+[1]DEPURADO!J2459</f>
        <v>0</v>
      </c>
      <c r="V2465" s="30"/>
      <c r="W2465" s="23" t="s">
        <v>45</v>
      </c>
      <c r="X2465" s="31">
        <f>+[1]DEPURADO!L2459+[1]DEPURADO!M2459</f>
        <v>0</v>
      </c>
      <c r="Y2465" s="23" t="s">
        <v>45</v>
      </c>
      <c r="Z2465" s="31">
        <f t="shared" si="270"/>
        <v>0</v>
      </c>
      <c r="AA2465" s="31"/>
      <c r="AB2465" s="31">
        <v>0</v>
      </c>
      <c r="AC2465" s="31">
        <v>0</v>
      </c>
      <c r="AD2465" s="30"/>
      <c r="AE2465" s="30">
        <f>+[1]DEPURADO!L2459</f>
        <v>0</v>
      </c>
      <c r="AF2465" s="30">
        <v>0</v>
      </c>
      <c r="AG2465" s="30">
        <f t="shared" si="271"/>
        <v>14946</v>
      </c>
      <c r="AH2465" s="30">
        <v>0</v>
      </c>
      <c r="AI2465" s="30" t="str">
        <f>+[1]DEPURADO!G2459</f>
        <v>SALDO A FAVOR DEL PRESTADOR</v>
      </c>
      <c r="AJ2465" s="32"/>
      <c r="AK2465" s="33"/>
    </row>
    <row r="2466" spans="1:37" s="34" customFormat="1" x14ac:dyDescent="0.25">
      <c r="A2466" s="23">
        <f t="shared" si="272"/>
        <v>2458</v>
      </c>
      <c r="B2466" s="24" t="s">
        <v>44</v>
      </c>
      <c r="C2466" s="23" t="str">
        <f>+[1]DEPURADO!A2460</f>
        <v>FEH124270</v>
      </c>
      <c r="D2466" s="23" t="str">
        <f>+[1]DEPURADO!B2460</f>
        <v>FEH124270</v>
      </c>
      <c r="E2466" s="25">
        <f>+[1]DEPURADO!C2460</f>
        <v>44326</v>
      </c>
      <c r="F2466" s="26">
        <f>+IF([1]DEPURADO!D2460&gt;1,[1]DEPURADO!D2460," ")</f>
        <v>44368</v>
      </c>
      <c r="G2466" s="27">
        <f>[1]DEPURADO!F2460</f>
        <v>152214</v>
      </c>
      <c r="H2466" s="28">
        <v>0</v>
      </c>
      <c r="I2466" s="28">
        <f>+[1]DEPURADO!N2460+[1]DEPURADO!O2460</f>
        <v>0</v>
      </c>
      <c r="J2466" s="28">
        <f>+[1]DEPURADO!S2460</f>
        <v>0</v>
      </c>
      <c r="K2466" s="29">
        <f>+[1]DEPURADO!Q2460+[1]DEPURADO!R2460</f>
        <v>0</v>
      </c>
      <c r="L2466" s="28">
        <v>0</v>
      </c>
      <c r="M2466" s="28">
        <v>0</v>
      </c>
      <c r="N2466" s="28">
        <f t="shared" si="266"/>
        <v>0</v>
      </c>
      <c r="O2466" s="28">
        <f t="shared" si="267"/>
        <v>152214</v>
      </c>
      <c r="P2466" s="24" t="str">
        <f>IF([1]DEPURADO!I2460&gt;1,0,[1]DEPURADO!B2460)</f>
        <v>FEH124270</v>
      </c>
      <c r="Q2466" s="30">
        <f t="shared" si="268"/>
        <v>152214</v>
      </c>
      <c r="R2466" s="31">
        <f t="shared" si="269"/>
        <v>0</v>
      </c>
      <c r="S2466" s="31">
        <f>+[1]DEPURADO!K2460</f>
        <v>0</v>
      </c>
      <c r="T2466" s="23" t="s">
        <v>45</v>
      </c>
      <c r="U2466" s="31">
        <f>+[1]DEPURADO!J2460</f>
        <v>0</v>
      </c>
      <c r="V2466" s="30"/>
      <c r="W2466" s="23" t="s">
        <v>45</v>
      </c>
      <c r="X2466" s="31">
        <f>+[1]DEPURADO!L2460+[1]DEPURADO!M2460</f>
        <v>0</v>
      </c>
      <c r="Y2466" s="23" t="s">
        <v>45</v>
      </c>
      <c r="Z2466" s="31">
        <f t="shared" si="270"/>
        <v>0</v>
      </c>
      <c r="AA2466" s="31"/>
      <c r="AB2466" s="31">
        <v>0</v>
      </c>
      <c r="AC2466" s="31">
        <v>0</v>
      </c>
      <c r="AD2466" s="30"/>
      <c r="AE2466" s="30">
        <f>+[1]DEPURADO!L2460</f>
        <v>0</v>
      </c>
      <c r="AF2466" s="30">
        <v>0</v>
      </c>
      <c r="AG2466" s="30">
        <f t="shared" si="271"/>
        <v>152214</v>
      </c>
      <c r="AH2466" s="30">
        <v>0</v>
      </c>
      <c r="AI2466" s="30" t="str">
        <f>+[1]DEPURADO!G2460</f>
        <v>SALDO A FAVOR DEL PRESTADOR</v>
      </c>
      <c r="AJ2466" s="32"/>
      <c r="AK2466" s="33"/>
    </row>
    <row r="2467" spans="1:37" s="34" customFormat="1" x14ac:dyDescent="0.25">
      <c r="A2467" s="23">
        <f t="shared" si="272"/>
        <v>2459</v>
      </c>
      <c r="B2467" s="24" t="s">
        <v>44</v>
      </c>
      <c r="C2467" s="23" t="str">
        <f>+[1]DEPURADO!A2461</f>
        <v>FEH124271</v>
      </c>
      <c r="D2467" s="23" t="str">
        <f>+[1]DEPURADO!B2461</f>
        <v>FEH124271</v>
      </c>
      <c r="E2467" s="25">
        <f>+[1]DEPURADO!C2461</f>
        <v>44326</v>
      </c>
      <c r="F2467" s="26">
        <f>+IF([1]DEPURADO!D2461&gt;1,[1]DEPURADO!D2461," ")</f>
        <v>44368</v>
      </c>
      <c r="G2467" s="27">
        <f>[1]DEPURADO!F2461</f>
        <v>152214</v>
      </c>
      <c r="H2467" s="28">
        <v>0</v>
      </c>
      <c r="I2467" s="28">
        <f>+[1]DEPURADO!N2461+[1]DEPURADO!O2461</f>
        <v>0</v>
      </c>
      <c r="J2467" s="28">
        <f>+[1]DEPURADO!S2461</f>
        <v>0</v>
      </c>
      <c r="K2467" s="29">
        <f>+[1]DEPURADO!Q2461+[1]DEPURADO!R2461</f>
        <v>0</v>
      </c>
      <c r="L2467" s="28">
        <v>0</v>
      </c>
      <c r="M2467" s="28">
        <v>0</v>
      </c>
      <c r="N2467" s="28">
        <f t="shared" si="266"/>
        <v>0</v>
      </c>
      <c r="O2467" s="28">
        <f t="shared" si="267"/>
        <v>152214</v>
      </c>
      <c r="P2467" s="24" t="str">
        <f>IF([1]DEPURADO!I2461&gt;1,0,[1]DEPURADO!B2461)</f>
        <v>FEH124271</v>
      </c>
      <c r="Q2467" s="30">
        <f t="shared" si="268"/>
        <v>152214</v>
      </c>
      <c r="R2467" s="31">
        <f t="shared" si="269"/>
        <v>0</v>
      </c>
      <c r="S2467" s="31">
        <f>+[1]DEPURADO!K2461</f>
        <v>0</v>
      </c>
      <c r="T2467" s="23" t="s">
        <v>45</v>
      </c>
      <c r="U2467" s="31">
        <f>+[1]DEPURADO!J2461</f>
        <v>0</v>
      </c>
      <c r="V2467" s="30"/>
      <c r="W2467" s="23" t="s">
        <v>45</v>
      </c>
      <c r="X2467" s="31">
        <f>+[1]DEPURADO!L2461+[1]DEPURADO!M2461</f>
        <v>0</v>
      </c>
      <c r="Y2467" s="23" t="s">
        <v>45</v>
      </c>
      <c r="Z2467" s="31">
        <f t="shared" si="270"/>
        <v>0</v>
      </c>
      <c r="AA2467" s="31"/>
      <c r="AB2467" s="31">
        <v>0</v>
      </c>
      <c r="AC2467" s="31">
        <v>0</v>
      </c>
      <c r="AD2467" s="30"/>
      <c r="AE2467" s="30">
        <f>+[1]DEPURADO!L2461</f>
        <v>0</v>
      </c>
      <c r="AF2467" s="30">
        <v>0</v>
      </c>
      <c r="AG2467" s="30">
        <f t="shared" si="271"/>
        <v>152214</v>
      </c>
      <c r="AH2467" s="30">
        <v>0</v>
      </c>
      <c r="AI2467" s="30" t="str">
        <f>+[1]DEPURADO!G2461</f>
        <v>SALDO A FAVOR DEL PRESTADOR</v>
      </c>
      <c r="AJ2467" s="32"/>
      <c r="AK2467" s="33"/>
    </row>
    <row r="2468" spans="1:37" s="34" customFormat="1" x14ac:dyDescent="0.25">
      <c r="A2468" s="23">
        <f t="shared" si="272"/>
        <v>2460</v>
      </c>
      <c r="B2468" s="24" t="s">
        <v>44</v>
      </c>
      <c r="C2468" s="23" t="str">
        <f>+[1]DEPURADO!A2462</f>
        <v>FEH124272</v>
      </c>
      <c r="D2468" s="23" t="str">
        <f>+[1]DEPURADO!B2462</f>
        <v>FEH124272</v>
      </c>
      <c r="E2468" s="25">
        <f>+[1]DEPURADO!C2462</f>
        <v>44326</v>
      </c>
      <c r="F2468" s="26">
        <f>+IF([1]DEPURADO!D2462&gt;1,[1]DEPURADO!D2462," ")</f>
        <v>44368</v>
      </c>
      <c r="G2468" s="27">
        <f>[1]DEPURADO!F2462</f>
        <v>152214</v>
      </c>
      <c r="H2468" s="28">
        <v>0</v>
      </c>
      <c r="I2468" s="28">
        <f>+[1]DEPURADO!N2462+[1]DEPURADO!O2462</f>
        <v>0</v>
      </c>
      <c r="J2468" s="28">
        <f>+[1]DEPURADO!S2462</f>
        <v>0</v>
      </c>
      <c r="K2468" s="29">
        <f>+[1]DEPURADO!Q2462+[1]DEPURADO!R2462</f>
        <v>0</v>
      </c>
      <c r="L2468" s="28">
        <v>0</v>
      </c>
      <c r="M2468" s="28">
        <v>0</v>
      </c>
      <c r="N2468" s="28">
        <f t="shared" si="266"/>
        <v>0</v>
      </c>
      <c r="O2468" s="28">
        <f t="shared" si="267"/>
        <v>152214</v>
      </c>
      <c r="P2468" s="24" t="str">
        <f>IF([1]DEPURADO!I2462&gt;1,0,[1]DEPURADO!B2462)</f>
        <v>FEH124272</v>
      </c>
      <c r="Q2468" s="30">
        <f t="shared" si="268"/>
        <v>152214</v>
      </c>
      <c r="R2468" s="31">
        <f t="shared" si="269"/>
        <v>0</v>
      </c>
      <c r="S2468" s="31">
        <f>+[1]DEPURADO!K2462</f>
        <v>0</v>
      </c>
      <c r="T2468" s="23" t="s">
        <v>45</v>
      </c>
      <c r="U2468" s="31">
        <f>+[1]DEPURADO!J2462</f>
        <v>0</v>
      </c>
      <c r="V2468" s="30"/>
      <c r="W2468" s="23" t="s">
        <v>45</v>
      </c>
      <c r="X2468" s="31">
        <f>+[1]DEPURADO!L2462+[1]DEPURADO!M2462</f>
        <v>0</v>
      </c>
      <c r="Y2468" s="23" t="s">
        <v>45</v>
      </c>
      <c r="Z2468" s="31">
        <f t="shared" si="270"/>
        <v>0</v>
      </c>
      <c r="AA2468" s="31"/>
      <c r="AB2468" s="31">
        <v>0</v>
      </c>
      <c r="AC2468" s="31">
        <v>0</v>
      </c>
      <c r="AD2468" s="30"/>
      <c r="AE2468" s="30">
        <f>+[1]DEPURADO!L2462</f>
        <v>0</v>
      </c>
      <c r="AF2468" s="30">
        <v>0</v>
      </c>
      <c r="AG2468" s="30">
        <f t="shared" si="271"/>
        <v>152214</v>
      </c>
      <c r="AH2468" s="30">
        <v>0</v>
      </c>
      <c r="AI2468" s="30" t="str">
        <f>+[1]DEPURADO!G2462</f>
        <v>SALDO A FAVOR DEL PRESTADOR</v>
      </c>
      <c r="AJ2468" s="32"/>
      <c r="AK2468" s="33"/>
    </row>
    <row r="2469" spans="1:37" s="34" customFormat="1" x14ac:dyDescent="0.25">
      <c r="A2469" s="23">
        <f t="shared" si="272"/>
        <v>2461</v>
      </c>
      <c r="B2469" s="24" t="s">
        <v>44</v>
      </c>
      <c r="C2469" s="23" t="str">
        <f>+[1]DEPURADO!A2463</f>
        <v>FEH124273</v>
      </c>
      <c r="D2469" s="23" t="str">
        <f>+[1]DEPURADO!B2463</f>
        <v>FEH124273</v>
      </c>
      <c r="E2469" s="25">
        <f>+[1]DEPURADO!C2463</f>
        <v>44326</v>
      </c>
      <c r="F2469" s="26">
        <f>+IF([1]DEPURADO!D2463&gt;1,[1]DEPURADO!D2463," ")</f>
        <v>44368</v>
      </c>
      <c r="G2469" s="27">
        <f>[1]DEPURADO!F2463</f>
        <v>152214</v>
      </c>
      <c r="H2469" s="28">
        <v>0</v>
      </c>
      <c r="I2469" s="28">
        <f>+[1]DEPURADO!N2463+[1]DEPURADO!O2463</f>
        <v>0</v>
      </c>
      <c r="J2469" s="28">
        <f>+[1]DEPURADO!S2463</f>
        <v>0</v>
      </c>
      <c r="K2469" s="29">
        <f>+[1]DEPURADO!Q2463+[1]DEPURADO!R2463</f>
        <v>0</v>
      </c>
      <c r="L2469" s="28">
        <v>0</v>
      </c>
      <c r="M2469" s="28">
        <v>0</v>
      </c>
      <c r="N2469" s="28">
        <f t="shared" si="266"/>
        <v>0</v>
      </c>
      <c r="O2469" s="28">
        <f t="shared" si="267"/>
        <v>152214</v>
      </c>
      <c r="P2469" s="24" t="str">
        <f>IF([1]DEPURADO!I2463&gt;1,0,[1]DEPURADO!B2463)</f>
        <v>FEH124273</v>
      </c>
      <c r="Q2469" s="30">
        <f t="shared" si="268"/>
        <v>152214</v>
      </c>
      <c r="R2469" s="31">
        <f t="shared" si="269"/>
        <v>0</v>
      </c>
      <c r="S2469" s="31">
        <f>+[1]DEPURADO!K2463</f>
        <v>0</v>
      </c>
      <c r="T2469" s="23" t="s">
        <v>45</v>
      </c>
      <c r="U2469" s="31">
        <f>+[1]DEPURADO!J2463</f>
        <v>0</v>
      </c>
      <c r="V2469" s="30"/>
      <c r="W2469" s="23" t="s">
        <v>45</v>
      </c>
      <c r="X2469" s="31">
        <f>+[1]DEPURADO!L2463+[1]DEPURADO!M2463</f>
        <v>0</v>
      </c>
      <c r="Y2469" s="23" t="s">
        <v>45</v>
      </c>
      <c r="Z2469" s="31">
        <f t="shared" si="270"/>
        <v>0</v>
      </c>
      <c r="AA2469" s="31"/>
      <c r="AB2469" s="31">
        <v>0</v>
      </c>
      <c r="AC2469" s="31">
        <v>0</v>
      </c>
      <c r="AD2469" s="30"/>
      <c r="AE2469" s="30">
        <f>+[1]DEPURADO!L2463</f>
        <v>0</v>
      </c>
      <c r="AF2469" s="30">
        <v>0</v>
      </c>
      <c r="AG2469" s="30">
        <f t="shared" si="271"/>
        <v>152214</v>
      </c>
      <c r="AH2469" s="30">
        <v>0</v>
      </c>
      <c r="AI2469" s="30" t="str">
        <f>+[1]DEPURADO!G2463</f>
        <v>SALDO A FAVOR DEL PRESTADOR</v>
      </c>
      <c r="AJ2469" s="32"/>
      <c r="AK2469" s="33"/>
    </row>
    <row r="2470" spans="1:37" s="34" customFormat="1" x14ac:dyDescent="0.25">
      <c r="A2470" s="23">
        <f t="shared" si="272"/>
        <v>2462</v>
      </c>
      <c r="B2470" s="24" t="s">
        <v>44</v>
      </c>
      <c r="C2470" s="23" t="str">
        <f>+[1]DEPURADO!A2464</f>
        <v>FEH124274</v>
      </c>
      <c r="D2470" s="23" t="str">
        <f>+[1]DEPURADO!B2464</f>
        <v>FEH124274</v>
      </c>
      <c r="E2470" s="25">
        <f>+[1]DEPURADO!C2464</f>
        <v>44326</v>
      </c>
      <c r="F2470" s="26">
        <f>+IF([1]DEPURADO!D2464&gt;1,[1]DEPURADO!D2464," ")</f>
        <v>44368</v>
      </c>
      <c r="G2470" s="27">
        <f>[1]DEPURADO!F2464</f>
        <v>15973</v>
      </c>
      <c r="H2470" s="28">
        <v>0</v>
      </c>
      <c r="I2470" s="28">
        <f>+[1]DEPURADO!N2464+[1]DEPURADO!O2464</f>
        <v>0</v>
      </c>
      <c r="J2470" s="28">
        <f>+[1]DEPURADO!S2464</f>
        <v>0</v>
      </c>
      <c r="K2470" s="29">
        <f>+[1]DEPURADO!Q2464+[1]DEPURADO!R2464</f>
        <v>0</v>
      </c>
      <c r="L2470" s="28">
        <v>0</v>
      </c>
      <c r="M2470" s="28">
        <v>0</v>
      </c>
      <c r="N2470" s="28">
        <f t="shared" si="266"/>
        <v>0</v>
      </c>
      <c r="O2470" s="28">
        <f t="shared" si="267"/>
        <v>15973</v>
      </c>
      <c r="P2470" s="24" t="str">
        <f>IF([1]DEPURADO!I2464&gt;1,0,[1]DEPURADO!B2464)</f>
        <v>FEH124274</v>
      </c>
      <c r="Q2470" s="30">
        <f t="shared" si="268"/>
        <v>15973</v>
      </c>
      <c r="R2470" s="31">
        <f t="shared" si="269"/>
        <v>0</v>
      </c>
      <c r="S2470" s="31">
        <f>+[1]DEPURADO!K2464</f>
        <v>0</v>
      </c>
      <c r="T2470" s="23" t="s">
        <v>45</v>
      </c>
      <c r="U2470" s="31">
        <f>+[1]DEPURADO!J2464</f>
        <v>0</v>
      </c>
      <c r="V2470" s="30"/>
      <c r="W2470" s="23" t="s">
        <v>45</v>
      </c>
      <c r="X2470" s="31">
        <f>+[1]DEPURADO!L2464+[1]DEPURADO!M2464</f>
        <v>0</v>
      </c>
      <c r="Y2470" s="23" t="s">
        <v>45</v>
      </c>
      <c r="Z2470" s="31">
        <f t="shared" si="270"/>
        <v>0</v>
      </c>
      <c r="AA2470" s="31"/>
      <c r="AB2470" s="31">
        <v>0</v>
      </c>
      <c r="AC2470" s="31">
        <v>0</v>
      </c>
      <c r="AD2470" s="30"/>
      <c r="AE2470" s="30">
        <f>+[1]DEPURADO!L2464</f>
        <v>0</v>
      </c>
      <c r="AF2470" s="30">
        <v>0</v>
      </c>
      <c r="AG2470" s="30">
        <f t="shared" si="271"/>
        <v>15973</v>
      </c>
      <c r="AH2470" s="30">
        <v>0</v>
      </c>
      <c r="AI2470" s="30" t="str">
        <f>+[1]DEPURADO!G2464</f>
        <v>SALDO A FAVOR DEL PRESTADOR</v>
      </c>
      <c r="AJ2470" s="32"/>
      <c r="AK2470" s="33"/>
    </row>
    <row r="2471" spans="1:37" s="34" customFormat="1" x14ac:dyDescent="0.25">
      <c r="A2471" s="23">
        <f t="shared" si="272"/>
        <v>2463</v>
      </c>
      <c r="B2471" s="24" t="s">
        <v>44</v>
      </c>
      <c r="C2471" s="23" t="str">
        <f>+[1]DEPURADO!A2465</f>
        <v>FEH124276</v>
      </c>
      <c r="D2471" s="23" t="str">
        <f>+[1]DEPURADO!B2465</f>
        <v>FEH124276</v>
      </c>
      <c r="E2471" s="25">
        <f>+[1]DEPURADO!C2465</f>
        <v>44326</v>
      </c>
      <c r="F2471" s="26">
        <f>+IF([1]DEPURADO!D2465&gt;1,[1]DEPURADO!D2465," ")</f>
        <v>44368</v>
      </c>
      <c r="G2471" s="27">
        <f>[1]DEPURADO!F2465</f>
        <v>257743</v>
      </c>
      <c r="H2471" s="28">
        <v>0</v>
      </c>
      <c r="I2471" s="28">
        <f>+[1]DEPURADO!N2465+[1]DEPURADO!O2465</f>
        <v>0</v>
      </c>
      <c r="J2471" s="28">
        <f>+[1]DEPURADO!S2465</f>
        <v>0</v>
      </c>
      <c r="K2471" s="29">
        <f>+[1]DEPURADO!Q2465+[1]DEPURADO!R2465</f>
        <v>0</v>
      </c>
      <c r="L2471" s="28">
        <v>0</v>
      </c>
      <c r="M2471" s="28">
        <v>0</v>
      </c>
      <c r="N2471" s="28">
        <f t="shared" si="266"/>
        <v>0</v>
      </c>
      <c r="O2471" s="28">
        <f t="shared" si="267"/>
        <v>257743</v>
      </c>
      <c r="P2471" s="24" t="str">
        <f>IF([1]DEPURADO!I2465&gt;1,0,[1]DEPURADO!B2465)</f>
        <v>FEH124276</v>
      </c>
      <c r="Q2471" s="30">
        <f t="shared" si="268"/>
        <v>257743</v>
      </c>
      <c r="R2471" s="31">
        <f t="shared" si="269"/>
        <v>0</v>
      </c>
      <c r="S2471" s="31">
        <f>+[1]DEPURADO!K2465</f>
        <v>0</v>
      </c>
      <c r="T2471" s="23" t="s">
        <v>45</v>
      </c>
      <c r="U2471" s="31">
        <f>+[1]DEPURADO!J2465</f>
        <v>0</v>
      </c>
      <c r="V2471" s="30"/>
      <c r="W2471" s="23" t="s">
        <v>45</v>
      </c>
      <c r="X2471" s="31">
        <f>+[1]DEPURADO!L2465+[1]DEPURADO!M2465</f>
        <v>0</v>
      </c>
      <c r="Y2471" s="23" t="s">
        <v>45</v>
      </c>
      <c r="Z2471" s="31">
        <f t="shared" si="270"/>
        <v>0</v>
      </c>
      <c r="AA2471" s="31"/>
      <c r="AB2471" s="31">
        <v>0</v>
      </c>
      <c r="AC2471" s="31">
        <v>0</v>
      </c>
      <c r="AD2471" s="30"/>
      <c r="AE2471" s="30">
        <f>+[1]DEPURADO!L2465</f>
        <v>0</v>
      </c>
      <c r="AF2471" s="30">
        <v>0</v>
      </c>
      <c r="AG2471" s="30">
        <f t="shared" si="271"/>
        <v>257743</v>
      </c>
      <c r="AH2471" s="30">
        <v>0</v>
      </c>
      <c r="AI2471" s="30" t="str">
        <f>+[1]DEPURADO!G2465</f>
        <v>SALDO A FAVOR DEL PRESTADOR</v>
      </c>
      <c r="AJ2471" s="32"/>
      <c r="AK2471" s="33"/>
    </row>
    <row r="2472" spans="1:37" s="34" customFormat="1" x14ac:dyDescent="0.25">
      <c r="A2472" s="23">
        <f t="shared" si="272"/>
        <v>2464</v>
      </c>
      <c r="B2472" s="24" t="s">
        <v>44</v>
      </c>
      <c r="C2472" s="23" t="str">
        <f>+[1]DEPURADO!A2466</f>
        <v>FEH124277</v>
      </c>
      <c r="D2472" s="23" t="str">
        <f>+[1]DEPURADO!B2466</f>
        <v>FEH124277</v>
      </c>
      <c r="E2472" s="25">
        <f>+[1]DEPURADO!C2466</f>
        <v>44326</v>
      </c>
      <c r="F2472" s="26">
        <f>+IF([1]DEPURADO!D2466&gt;1,[1]DEPURADO!D2466," ")</f>
        <v>44368</v>
      </c>
      <c r="G2472" s="27">
        <f>[1]DEPURADO!F2466</f>
        <v>64969</v>
      </c>
      <c r="H2472" s="28">
        <v>0</v>
      </c>
      <c r="I2472" s="28">
        <f>+[1]DEPURADO!N2466+[1]DEPURADO!O2466</f>
        <v>0</v>
      </c>
      <c r="J2472" s="28">
        <f>+[1]DEPURADO!S2466</f>
        <v>0</v>
      </c>
      <c r="K2472" s="29">
        <f>+[1]DEPURADO!Q2466+[1]DEPURADO!R2466</f>
        <v>0</v>
      </c>
      <c r="L2472" s="28">
        <v>0</v>
      </c>
      <c r="M2472" s="28">
        <v>0</v>
      </c>
      <c r="N2472" s="28">
        <f t="shared" si="266"/>
        <v>0</v>
      </c>
      <c r="O2472" s="28">
        <f t="shared" si="267"/>
        <v>64969</v>
      </c>
      <c r="P2472" s="24" t="str">
        <f>IF([1]DEPURADO!I2466&gt;1,0,[1]DEPURADO!B2466)</f>
        <v>FEH124277</v>
      </c>
      <c r="Q2472" s="30">
        <f t="shared" si="268"/>
        <v>64969</v>
      </c>
      <c r="R2472" s="31">
        <f t="shared" si="269"/>
        <v>0</v>
      </c>
      <c r="S2472" s="31">
        <f>+[1]DEPURADO!K2466</f>
        <v>0</v>
      </c>
      <c r="T2472" s="23" t="s">
        <v>45</v>
      </c>
      <c r="U2472" s="31">
        <f>+[1]DEPURADO!J2466</f>
        <v>0</v>
      </c>
      <c r="V2472" s="30"/>
      <c r="W2472" s="23" t="s">
        <v>45</v>
      </c>
      <c r="X2472" s="31">
        <f>+[1]DEPURADO!L2466+[1]DEPURADO!M2466</f>
        <v>0</v>
      </c>
      <c r="Y2472" s="23" t="s">
        <v>45</v>
      </c>
      <c r="Z2472" s="31">
        <f t="shared" si="270"/>
        <v>0</v>
      </c>
      <c r="AA2472" s="31"/>
      <c r="AB2472" s="31">
        <v>0</v>
      </c>
      <c r="AC2472" s="31">
        <v>0</v>
      </c>
      <c r="AD2472" s="30"/>
      <c r="AE2472" s="30">
        <f>+[1]DEPURADO!L2466</f>
        <v>0</v>
      </c>
      <c r="AF2472" s="30">
        <v>0</v>
      </c>
      <c r="AG2472" s="30">
        <f t="shared" si="271"/>
        <v>64969</v>
      </c>
      <c r="AH2472" s="30">
        <v>0</v>
      </c>
      <c r="AI2472" s="30" t="str">
        <f>+[1]DEPURADO!G2466</f>
        <v>SALDO A FAVOR DEL PRESTADOR</v>
      </c>
      <c r="AJ2472" s="32"/>
      <c r="AK2472" s="33"/>
    </row>
    <row r="2473" spans="1:37" s="34" customFormat="1" x14ac:dyDescent="0.25">
      <c r="A2473" s="23">
        <f t="shared" si="272"/>
        <v>2465</v>
      </c>
      <c r="B2473" s="24" t="s">
        <v>44</v>
      </c>
      <c r="C2473" s="23" t="str">
        <f>+[1]DEPURADO!A2467</f>
        <v>FEH124279</v>
      </c>
      <c r="D2473" s="23" t="str">
        <f>+[1]DEPURADO!B2467</f>
        <v>FEH124279</v>
      </c>
      <c r="E2473" s="25">
        <f>+[1]DEPURADO!C2467</f>
        <v>44326</v>
      </c>
      <c r="F2473" s="26">
        <f>+IF([1]DEPURADO!D2467&gt;1,[1]DEPURADO!D2467," ")</f>
        <v>44368</v>
      </c>
      <c r="G2473" s="27">
        <f>[1]DEPURADO!F2467</f>
        <v>167662</v>
      </c>
      <c r="H2473" s="28">
        <v>0</v>
      </c>
      <c r="I2473" s="28">
        <f>+[1]DEPURADO!N2467+[1]DEPURADO!O2467</f>
        <v>0</v>
      </c>
      <c r="J2473" s="28">
        <f>+[1]DEPURADO!S2467</f>
        <v>0</v>
      </c>
      <c r="K2473" s="29">
        <f>+[1]DEPURADO!Q2467+[1]DEPURADO!R2467</f>
        <v>0</v>
      </c>
      <c r="L2473" s="28">
        <v>0</v>
      </c>
      <c r="M2473" s="28">
        <v>0</v>
      </c>
      <c r="N2473" s="28">
        <f t="shared" si="266"/>
        <v>0</v>
      </c>
      <c r="O2473" s="28">
        <f t="shared" si="267"/>
        <v>167662</v>
      </c>
      <c r="P2473" s="24" t="str">
        <f>IF([1]DEPURADO!I2467&gt;1,0,[1]DEPURADO!B2467)</f>
        <v>FEH124279</v>
      </c>
      <c r="Q2473" s="30">
        <f t="shared" si="268"/>
        <v>167662</v>
      </c>
      <c r="R2473" s="31">
        <f t="shared" si="269"/>
        <v>0</v>
      </c>
      <c r="S2473" s="31">
        <f>+[1]DEPURADO!K2467</f>
        <v>0</v>
      </c>
      <c r="T2473" s="23" t="s">
        <v>45</v>
      </c>
      <c r="U2473" s="31">
        <f>+[1]DEPURADO!J2467</f>
        <v>0</v>
      </c>
      <c r="V2473" s="30"/>
      <c r="W2473" s="23" t="s">
        <v>45</v>
      </c>
      <c r="X2473" s="31">
        <f>+[1]DEPURADO!L2467+[1]DEPURADO!M2467</f>
        <v>0</v>
      </c>
      <c r="Y2473" s="23" t="s">
        <v>45</v>
      </c>
      <c r="Z2473" s="31">
        <f t="shared" si="270"/>
        <v>0</v>
      </c>
      <c r="AA2473" s="31"/>
      <c r="AB2473" s="31">
        <v>0</v>
      </c>
      <c r="AC2473" s="31">
        <v>0</v>
      </c>
      <c r="AD2473" s="30"/>
      <c r="AE2473" s="30">
        <f>+[1]DEPURADO!L2467</f>
        <v>0</v>
      </c>
      <c r="AF2473" s="30">
        <v>0</v>
      </c>
      <c r="AG2473" s="30">
        <f t="shared" si="271"/>
        <v>167662</v>
      </c>
      <c r="AH2473" s="30">
        <v>0</v>
      </c>
      <c r="AI2473" s="30" t="str">
        <f>+[1]DEPURADO!G2467</f>
        <v>SALDO A FAVOR DEL PRESTADOR</v>
      </c>
      <c r="AJ2473" s="32"/>
      <c r="AK2473" s="33"/>
    </row>
    <row r="2474" spans="1:37" s="34" customFormat="1" x14ac:dyDescent="0.25">
      <c r="A2474" s="23">
        <f t="shared" si="272"/>
        <v>2466</v>
      </c>
      <c r="B2474" s="24" t="s">
        <v>44</v>
      </c>
      <c r="C2474" s="23" t="str">
        <f>+[1]DEPURADO!A2468</f>
        <v>FEH124435</v>
      </c>
      <c r="D2474" s="23" t="str">
        <f>+[1]DEPURADO!B2468</f>
        <v>FEH124435</v>
      </c>
      <c r="E2474" s="25">
        <f>+[1]DEPURADO!C2468</f>
        <v>44326</v>
      </c>
      <c r="F2474" s="26">
        <f>+IF([1]DEPURADO!D2468&gt;1,[1]DEPURADO!D2468," ")</f>
        <v>44368</v>
      </c>
      <c r="G2474" s="27">
        <f>[1]DEPURADO!F2468</f>
        <v>516387</v>
      </c>
      <c r="H2474" s="28">
        <v>0</v>
      </c>
      <c r="I2474" s="28">
        <f>+[1]DEPURADO!N2468+[1]DEPURADO!O2468</f>
        <v>0</v>
      </c>
      <c r="J2474" s="28">
        <f>+[1]DEPURADO!S2468</f>
        <v>0</v>
      </c>
      <c r="K2474" s="29">
        <f>+[1]DEPURADO!Q2468+[1]DEPURADO!R2468</f>
        <v>0</v>
      </c>
      <c r="L2474" s="28">
        <v>0</v>
      </c>
      <c r="M2474" s="28">
        <v>0</v>
      </c>
      <c r="N2474" s="28">
        <f t="shared" si="266"/>
        <v>0</v>
      </c>
      <c r="O2474" s="28">
        <f t="shared" si="267"/>
        <v>516387</v>
      </c>
      <c r="P2474" s="24" t="str">
        <f>IF([1]DEPURADO!I2468&gt;1,0,[1]DEPURADO!B2468)</f>
        <v>FEH124435</v>
      </c>
      <c r="Q2474" s="30">
        <f t="shared" si="268"/>
        <v>516387</v>
      </c>
      <c r="R2474" s="31">
        <f t="shared" si="269"/>
        <v>0</v>
      </c>
      <c r="S2474" s="31">
        <f>+[1]DEPURADO!K2468</f>
        <v>0</v>
      </c>
      <c r="T2474" s="23" t="s">
        <v>45</v>
      </c>
      <c r="U2474" s="31">
        <f>+[1]DEPURADO!J2468</f>
        <v>0</v>
      </c>
      <c r="V2474" s="30"/>
      <c r="W2474" s="23" t="s">
        <v>45</v>
      </c>
      <c r="X2474" s="31">
        <f>+[1]DEPURADO!L2468+[1]DEPURADO!M2468</f>
        <v>0</v>
      </c>
      <c r="Y2474" s="23" t="s">
        <v>45</v>
      </c>
      <c r="Z2474" s="31">
        <f t="shared" si="270"/>
        <v>0</v>
      </c>
      <c r="AA2474" s="31"/>
      <c r="AB2474" s="31">
        <v>0</v>
      </c>
      <c r="AC2474" s="31">
        <v>0</v>
      </c>
      <c r="AD2474" s="30"/>
      <c r="AE2474" s="30">
        <f>+[1]DEPURADO!L2468</f>
        <v>0</v>
      </c>
      <c r="AF2474" s="30">
        <v>0</v>
      </c>
      <c r="AG2474" s="30">
        <f t="shared" si="271"/>
        <v>516387</v>
      </c>
      <c r="AH2474" s="30">
        <v>0</v>
      </c>
      <c r="AI2474" s="30" t="str">
        <f>+[1]DEPURADO!G2468</f>
        <v>SALDO A FAVOR DEL PRESTADOR</v>
      </c>
      <c r="AJ2474" s="32"/>
      <c r="AK2474" s="33"/>
    </row>
    <row r="2475" spans="1:37" s="34" customFormat="1" x14ac:dyDescent="0.25">
      <c r="A2475" s="23">
        <f t="shared" si="272"/>
        <v>2467</v>
      </c>
      <c r="B2475" s="24" t="s">
        <v>44</v>
      </c>
      <c r="C2475" s="23" t="str">
        <f>+[1]DEPURADO!A2469</f>
        <v>FEH125197</v>
      </c>
      <c r="D2475" s="23" t="str">
        <f>+[1]DEPURADO!B2469</f>
        <v>FEH125197</v>
      </c>
      <c r="E2475" s="25">
        <f>+[1]DEPURADO!C2469</f>
        <v>44329</v>
      </c>
      <c r="F2475" s="26" t="str">
        <f>+IF([1]DEPURADO!D2469&gt;1,[1]DEPURADO!D2469," ")</f>
        <v xml:space="preserve"> </v>
      </c>
      <c r="G2475" s="27">
        <f>[1]DEPURADO!F2469</f>
        <v>80832</v>
      </c>
      <c r="H2475" s="28">
        <v>0</v>
      </c>
      <c r="I2475" s="28">
        <f>+[1]DEPURADO!N2469+[1]DEPURADO!O2469</f>
        <v>0</v>
      </c>
      <c r="J2475" s="28">
        <f>+[1]DEPURADO!S2469</f>
        <v>0</v>
      </c>
      <c r="K2475" s="29">
        <f>+[1]DEPURADO!Q2469+[1]DEPURADO!R2469</f>
        <v>0</v>
      </c>
      <c r="L2475" s="28">
        <v>0</v>
      </c>
      <c r="M2475" s="28">
        <v>0</v>
      </c>
      <c r="N2475" s="28">
        <f t="shared" si="266"/>
        <v>0</v>
      </c>
      <c r="O2475" s="28">
        <f t="shared" si="267"/>
        <v>80832</v>
      </c>
      <c r="P2475" s="24" t="str">
        <f>IF([1]DEPURADO!I2469&gt;1,0,[1]DEPURADO!B2469)</f>
        <v>FEH125197</v>
      </c>
      <c r="Q2475" s="30">
        <f t="shared" si="268"/>
        <v>80832</v>
      </c>
      <c r="R2475" s="31">
        <f t="shared" si="269"/>
        <v>0</v>
      </c>
      <c r="S2475" s="31">
        <f>+[1]DEPURADO!K2469</f>
        <v>0</v>
      </c>
      <c r="T2475" s="23" t="s">
        <v>45</v>
      </c>
      <c r="U2475" s="31">
        <f>+[1]DEPURADO!J2469</f>
        <v>80832</v>
      </c>
      <c r="V2475" s="30"/>
      <c r="W2475" s="23" t="s">
        <v>45</v>
      </c>
      <c r="X2475" s="31">
        <f>+[1]DEPURADO!L2469+[1]DEPURADO!M2469</f>
        <v>0</v>
      </c>
      <c r="Y2475" s="23" t="s">
        <v>45</v>
      </c>
      <c r="Z2475" s="31">
        <f t="shared" si="270"/>
        <v>0</v>
      </c>
      <c r="AA2475" s="31"/>
      <c r="AB2475" s="31">
        <v>0</v>
      </c>
      <c r="AC2475" s="31">
        <v>0</v>
      </c>
      <c r="AD2475" s="30"/>
      <c r="AE2475" s="30">
        <f>+[1]DEPURADO!L2469</f>
        <v>0</v>
      </c>
      <c r="AF2475" s="30">
        <v>0</v>
      </c>
      <c r="AG2475" s="30">
        <f t="shared" si="271"/>
        <v>0</v>
      </c>
      <c r="AH2475" s="30">
        <v>0</v>
      </c>
      <c r="AI2475" s="30" t="str">
        <f>+[1]DEPURADO!G2469</f>
        <v>EN REVISION ADRES-CANASTA COVID</v>
      </c>
      <c r="AJ2475" s="32"/>
      <c r="AK2475" s="33"/>
    </row>
    <row r="2476" spans="1:37" s="34" customFormat="1" x14ac:dyDescent="0.25">
      <c r="A2476" s="23">
        <f t="shared" si="272"/>
        <v>2468</v>
      </c>
      <c r="B2476" s="24" t="s">
        <v>44</v>
      </c>
      <c r="C2476" s="23" t="str">
        <f>+[1]DEPURADO!A2470</f>
        <v>FEH125200</v>
      </c>
      <c r="D2476" s="23" t="str">
        <f>+[1]DEPURADO!B2470</f>
        <v>FEH125200</v>
      </c>
      <c r="E2476" s="25">
        <f>+[1]DEPURADO!C2470</f>
        <v>44329</v>
      </c>
      <c r="F2476" s="26">
        <f>+IF([1]DEPURADO!D2470&gt;1,[1]DEPURADO!D2470," ")</f>
        <v>44368</v>
      </c>
      <c r="G2476" s="27">
        <f>[1]DEPURADO!F2470</f>
        <v>543964</v>
      </c>
      <c r="H2476" s="28">
        <v>0</v>
      </c>
      <c r="I2476" s="28">
        <f>+[1]DEPURADO!N2470+[1]DEPURADO!O2470</f>
        <v>0</v>
      </c>
      <c r="J2476" s="28">
        <f>+[1]DEPURADO!S2470</f>
        <v>0</v>
      </c>
      <c r="K2476" s="29">
        <f>+[1]DEPURADO!Q2470+[1]DEPURADO!R2470</f>
        <v>0</v>
      </c>
      <c r="L2476" s="28">
        <v>0</v>
      </c>
      <c r="M2476" s="28">
        <v>0</v>
      </c>
      <c r="N2476" s="28">
        <f t="shared" si="266"/>
        <v>0</v>
      </c>
      <c r="O2476" s="28">
        <f t="shared" si="267"/>
        <v>543964</v>
      </c>
      <c r="P2476" s="24" t="str">
        <f>IF([1]DEPURADO!I2470&gt;1,0,[1]DEPURADO!B2470)</f>
        <v>FEH125200</v>
      </c>
      <c r="Q2476" s="30">
        <f t="shared" si="268"/>
        <v>543964</v>
      </c>
      <c r="R2476" s="31">
        <f t="shared" si="269"/>
        <v>0</v>
      </c>
      <c r="S2476" s="31">
        <f>+[1]DEPURADO!K2470</f>
        <v>0</v>
      </c>
      <c r="T2476" s="23" t="s">
        <v>45</v>
      </c>
      <c r="U2476" s="31">
        <f>+[1]DEPURADO!J2470</f>
        <v>0</v>
      </c>
      <c r="V2476" s="30"/>
      <c r="W2476" s="23" t="s">
        <v>45</v>
      </c>
      <c r="X2476" s="31">
        <f>+[1]DEPURADO!L2470+[1]DEPURADO!M2470</f>
        <v>0</v>
      </c>
      <c r="Y2476" s="23" t="s">
        <v>45</v>
      </c>
      <c r="Z2476" s="31">
        <f t="shared" si="270"/>
        <v>0</v>
      </c>
      <c r="AA2476" s="31"/>
      <c r="AB2476" s="31">
        <v>0</v>
      </c>
      <c r="AC2476" s="31">
        <v>0</v>
      </c>
      <c r="AD2476" s="30"/>
      <c r="AE2476" s="30">
        <f>+[1]DEPURADO!L2470</f>
        <v>0</v>
      </c>
      <c r="AF2476" s="30">
        <v>0</v>
      </c>
      <c r="AG2476" s="30">
        <f t="shared" si="271"/>
        <v>543964</v>
      </c>
      <c r="AH2476" s="30">
        <v>0</v>
      </c>
      <c r="AI2476" s="30" t="str">
        <f>+[1]DEPURADO!G2470</f>
        <v>SALDO A FAVOR DEL PRESTADOR</v>
      </c>
      <c r="AJ2476" s="32"/>
      <c r="AK2476" s="33"/>
    </row>
    <row r="2477" spans="1:37" s="34" customFormat="1" x14ac:dyDescent="0.25">
      <c r="A2477" s="23">
        <f t="shared" si="272"/>
        <v>2469</v>
      </c>
      <c r="B2477" s="24" t="s">
        <v>44</v>
      </c>
      <c r="C2477" s="23" t="str">
        <f>+[1]DEPURADO!A2471</f>
        <v>FEH125756</v>
      </c>
      <c r="D2477" s="23" t="str">
        <f>+[1]DEPURADO!B2471</f>
        <v>FEH125756</v>
      </c>
      <c r="E2477" s="25">
        <f>+[1]DEPURADO!C2471</f>
        <v>44332</v>
      </c>
      <c r="F2477" s="26">
        <f>+IF([1]DEPURADO!D2471&gt;1,[1]DEPURADO!D2471," ")</f>
        <v>44368</v>
      </c>
      <c r="G2477" s="27">
        <f>[1]DEPURADO!F2471</f>
        <v>2135016</v>
      </c>
      <c r="H2477" s="28">
        <v>0</v>
      </c>
      <c r="I2477" s="28">
        <f>+[1]DEPURADO!N2471+[1]DEPURADO!O2471</f>
        <v>0</v>
      </c>
      <c r="J2477" s="28">
        <f>+[1]DEPURADO!S2471</f>
        <v>0</v>
      </c>
      <c r="K2477" s="29">
        <f>+[1]DEPURADO!Q2471+[1]DEPURADO!R2471</f>
        <v>0</v>
      </c>
      <c r="L2477" s="28">
        <v>0</v>
      </c>
      <c r="M2477" s="28">
        <v>0</v>
      </c>
      <c r="N2477" s="28">
        <f t="shared" si="266"/>
        <v>0</v>
      </c>
      <c r="O2477" s="28">
        <f t="shared" si="267"/>
        <v>2135016</v>
      </c>
      <c r="P2477" s="24" t="str">
        <f>IF([1]DEPURADO!I2471&gt;1,0,[1]DEPURADO!B2471)</f>
        <v>FEH125756</v>
      </c>
      <c r="Q2477" s="30">
        <f t="shared" si="268"/>
        <v>2135016</v>
      </c>
      <c r="R2477" s="31">
        <f t="shared" si="269"/>
        <v>0</v>
      </c>
      <c r="S2477" s="31">
        <f>+[1]DEPURADO!K2471</f>
        <v>0</v>
      </c>
      <c r="T2477" s="23" t="s">
        <v>45</v>
      </c>
      <c r="U2477" s="31">
        <f>+[1]DEPURADO!J2471</f>
        <v>0</v>
      </c>
      <c r="V2477" s="30"/>
      <c r="W2477" s="23" t="s">
        <v>45</v>
      </c>
      <c r="X2477" s="31">
        <f>+[1]DEPURADO!L2471+[1]DEPURADO!M2471</f>
        <v>0</v>
      </c>
      <c r="Y2477" s="23" t="s">
        <v>45</v>
      </c>
      <c r="Z2477" s="31">
        <f t="shared" si="270"/>
        <v>0</v>
      </c>
      <c r="AA2477" s="31"/>
      <c r="AB2477" s="31">
        <v>0</v>
      </c>
      <c r="AC2477" s="31">
        <v>0</v>
      </c>
      <c r="AD2477" s="30"/>
      <c r="AE2477" s="30">
        <f>+[1]DEPURADO!L2471</f>
        <v>0</v>
      </c>
      <c r="AF2477" s="30">
        <v>0</v>
      </c>
      <c r="AG2477" s="30">
        <f t="shared" si="271"/>
        <v>2135016</v>
      </c>
      <c r="AH2477" s="30">
        <v>0</v>
      </c>
      <c r="AI2477" s="30" t="str">
        <f>+[1]DEPURADO!G2471</f>
        <v>SALDO A FAVOR DEL PRESTADOR</v>
      </c>
      <c r="AJ2477" s="32"/>
      <c r="AK2477" s="33"/>
    </row>
    <row r="2478" spans="1:37" s="34" customFormat="1" x14ac:dyDescent="0.25">
      <c r="A2478" s="23">
        <f t="shared" si="272"/>
        <v>2470</v>
      </c>
      <c r="B2478" s="24" t="s">
        <v>44</v>
      </c>
      <c r="C2478" s="23" t="str">
        <f>+[1]DEPURADO!A2472</f>
        <v>FEH125757</v>
      </c>
      <c r="D2478" s="23" t="str">
        <f>+[1]DEPURADO!B2472</f>
        <v>FEH125757</v>
      </c>
      <c r="E2478" s="25">
        <f>+[1]DEPURADO!C2472</f>
        <v>44332</v>
      </c>
      <c r="F2478" s="26" t="str">
        <f>+IF([1]DEPURADO!D2472&gt;1,[1]DEPURADO!D2472," ")</f>
        <v xml:space="preserve"> </v>
      </c>
      <c r="G2478" s="27">
        <f>[1]DEPURADO!F2472</f>
        <v>80832</v>
      </c>
      <c r="H2478" s="28">
        <v>0</v>
      </c>
      <c r="I2478" s="28">
        <f>+[1]DEPURADO!N2472+[1]DEPURADO!O2472</f>
        <v>0</v>
      </c>
      <c r="J2478" s="28">
        <f>+[1]DEPURADO!S2472</f>
        <v>0</v>
      </c>
      <c r="K2478" s="29">
        <f>+[1]DEPURADO!Q2472+[1]DEPURADO!R2472</f>
        <v>0</v>
      </c>
      <c r="L2478" s="28">
        <v>0</v>
      </c>
      <c r="M2478" s="28">
        <v>0</v>
      </c>
      <c r="N2478" s="28">
        <f t="shared" si="266"/>
        <v>0</v>
      </c>
      <c r="O2478" s="28">
        <f t="shared" si="267"/>
        <v>80832</v>
      </c>
      <c r="P2478" s="24" t="str">
        <f>IF([1]DEPURADO!I2472&gt;1,0,[1]DEPURADO!B2472)</f>
        <v>FEH125757</v>
      </c>
      <c r="Q2478" s="30">
        <f t="shared" si="268"/>
        <v>80832</v>
      </c>
      <c r="R2478" s="31">
        <f t="shared" si="269"/>
        <v>0</v>
      </c>
      <c r="S2478" s="31">
        <f>+[1]DEPURADO!K2472</f>
        <v>0</v>
      </c>
      <c r="T2478" s="23" t="s">
        <v>45</v>
      </c>
      <c r="U2478" s="31">
        <f>+[1]DEPURADO!J2472</f>
        <v>80832</v>
      </c>
      <c r="V2478" s="30"/>
      <c r="W2478" s="23" t="s">
        <v>45</v>
      </c>
      <c r="X2478" s="31">
        <f>+[1]DEPURADO!L2472+[1]DEPURADO!M2472</f>
        <v>0</v>
      </c>
      <c r="Y2478" s="23" t="s">
        <v>45</v>
      </c>
      <c r="Z2478" s="31">
        <f t="shared" si="270"/>
        <v>0</v>
      </c>
      <c r="AA2478" s="31"/>
      <c r="AB2478" s="31">
        <v>0</v>
      </c>
      <c r="AC2478" s="31">
        <v>0</v>
      </c>
      <c r="AD2478" s="30"/>
      <c r="AE2478" s="30">
        <f>+[1]DEPURADO!L2472</f>
        <v>0</v>
      </c>
      <c r="AF2478" s="30">
        <v>0</v>
      </c>
      <c r="AG2478" s="30">
        <f t="shared" si="271"/>
        <v>0</v>
      </c>
      <c r="AH2478" s="30">
        <v>0</v>
      </c>
      <c r="AI2478" s="30" t="str">
        <f>+[1]DEPURADO!G2472</f>
        <v>EN REVISION ADRES-CANASTA COVID</v>
      </c>
      <c r="AJ2478" s="32"/>
      <c r="AK2478" s="33"/>
    </row>
    <row r="2479" spans="1:37" s="34" customFormat="1" x14ac:dyDescent="0.25">
      <c r="A2479" s="23">
        <f t="shared" si="272"/>
        <v>2471</v>
      </c>
      <c r="B2479" s="24" t="s">
        <v>44</v>
      </c>
      <c r="C2479" s="23" t="str">
        <f>+[1]DEPURADO!A2473</f>
        <v>FEH126144</v>
      </c>
      <c r="D2479" s="23" t="str">
        <f>+[1]DEPURADO!B2473</f>
        <v>FEH126144</v>
      </c>
      <c r="E2479" s="25">
        <f>+[1]DEPURADO!C2473</f>
        <v>44334</v>
      </c>
      <c r="F2479" s="26">
        <f>+IF([1]DEPURADO!D2473&gt;1,[1]DEPURADO!D2473," ")</f>
        <v>44368</v>
      </c>
      <c r="G2479" s="27">
        <f>[1]DEPURADO!F2473</f>
        <v>6501235</v>
      </c>
      <c r="H2479" s="28">
        <v>0</v>
      </c>
      <c r="I2479" s="28">
        <f>+[1]DEPURADO!N2473+[1]DEPURADO!O2473</f>
        <v>0</v>
      </c>
      <c r="J2479" s="28">
        <f>+[1]DEPURADO!S2473</f>
        <v>0</v>
      </c>
      <c r="K2479" s="29">
        <f>+[1]DEPURADO!Q2473+[1]DEPURADO!R2473</f>
        <v>0</v>
      </c>
      <c r="L2479" s="28">
        <v>0</v>
      </c>
      <c r="M2479" s="28">
        <v>0</v>
      </c>
      <c r="N2479" s="28">
        <f t="shared" si="266"/>
        <v>0</v>
      </c>
      <c r="O2479" s="28">
        <f t="shared" si="267"/>
        <v>6501235</v>
      </c>
      <c r="P2479" s="24" t="str">
        <f>IF([1]DEPURADO!I2473&gt;1,0,[1]DEPURADO!B2473)</f>
        <v>FEH126144</v>
      </c>
      <c r="Q2479" s="30">
        <f t="shared" si="268"/>
        <v>6501235</v>
      </c>
      <c r="R2479" s="31">
        <f t="shared" si="269"/>
        <v>0</v>
      </c>
      <c r="S2479" s="31">
        <f>+[1]DEPURADO!K2473</f>
        <v>0</v>
      </c>
      <c r="T2479" s="23" t="s">
        <v>45</v>
      </c>
      <c r="U2479" s="31">
        <f>+[1]DEPURADO!J2473</f>
        <v>0</v>
      </c>
      <c r="V2479" s="30"/>
      <c r="W2479" s="23" t="s">
        <v>45</v>
      </c>
      <c r="X2479" s="31">
        <f>+[1]DEPURADO!L2473+[1]DEPURADO!M2473</f>
        <v>0</v>
      </c>
      <c r="Y2479" s="23" t="s">
        <v>45</v>
      </c>
      <c r="Z2479" s="31">
        <f t="shared" si="270"/>
        <v>0</v>
      </c>
      <c r="AA2479" s="31"/>
      <c r="AB2479" s="31">
        <v>0</v>
      </c>
      <c r="AC2479" s="31">
        <v>0</v>
      </c>
      <c r="AD2479" s="30"/>
      <c r="AE2479" s="30">
        <f>+[1]DEPURADO!L2473</f>
        <v>0</v>
      </c>
      <c r="AF2479" s="30">
        <v>0</v>
      </c>
      <c r="AG2479" s="30">
        <f t="shared" si="271"/>
        <v>6501235</v>
      </c>
      <c r="AH2479" s="30">
        <v>0</v>
      </c>
      <c r="AI2479" s="30" t="str">
        <f>+[1]DEPURADO!G2473</f>
        <v>SALDO A FAVOR DEL PRESTADOR</v>
      </c>
      <c r="AJ2479" s="32"/>
      <c r="AK2479" s="33"/>
    </row>
    <row r="2480" spans="1:37" s="34" customFormat="1" x14ac:dyDescent="0.25">
      <c r="A2480" s="23">
        <f t="shared" si="272"/>
        <v>2472</v>
      </c>
      <c r="B2480" s="24" t="s">
        <v>44</v>
      </c>
      <c r="C2480" s="23" t="str">
        <f>+[1]DEPURADO!A2474</f>
        <v>FEH126145</v>
      </c>
      <c r="D2480" s="23" t="str">
        <f>+[1]DEPURADO!B2474</f>
        <v>FEH126145</v>
      </c>
      <c r="E2480" s="25">
        <f>+[1]DEPURADO!C2474</f>
        <v>44334</v>
      </c>
      <c r="F2480" s="26" t="str">
        <f>+IF([1]DEPURADO!D2474&gt;1,[1]DEPURADO!D2474," ")</f>
        <v xml:space="preserve"> </v>
      </c>
      <c r="G2480" s="27">
        <f>[1]DEPURADO!F2474</f>
        <v>80832</v>
      </c>
      <c r="H2480" s="28">
        <v>0</v>
      </c>
      <c r="I2480" s="28">
        <f>+[1]DEPURADO!N2474+[1]DEPURADO!O2474</f>
        <v>0</v>
      </c>
      <c r="J2480" s="28">
        <f>+[1]DEPURADO!S2474</f>
        <v>0</v>
      </c>
      <c r="K2480" s="29">
        <f>+[1]DEPURADO!Q2474+[1]DEPURADO!R2474</f>
        <v>0</v>
      </c>
      <c r="L2480" s="28">
        <v>0</v>
      </c>
      <c r="M2480" s="28">
        <v>0</v>
      </c>
      <c r="N2480" s="28">
        <f t="shared" si="266"/>
        <v>0</v>
      </c>
      <c r="O2480" s="28">
        <f t="shared" si="267"/>
        <v>80832</v>
      </c>
      <c r="P2480" s="24" t="str">
        <f>IF([1]DEPURADO!I2474&gt;1,0,[1]DEPURADO!B2474)</f>
        <v>FEH126145</v>
      </c>
      <c r="Q2480" s="30">
        <f t="shared" si="268"/>
        <v>80832</v>
      </c>
      <c r="R2480" s="31">
        <f t="shared" si="269"/>
        <v>0</v>
      </c>
      <c r="S2480" s="31">
        <f>+[1]DEPURADO!K2474</f>
        <v>0</v>
      </c>
      <c r="T2480" s="23" t="s">
        <v>45</v>
      </c>
      <c r="U2480" s="31">
        <f>+[1]DEPURADO!J2474</f>
        <v>80832</v>
      </c>
      <c r="V2480" s="30"/>
      <c r="W2480" s="23" t="s">
        <v>45</v>
      </c>
      <c r="X2480" s="31">
        <f>+[1]DEPURADO!L2474+[1]DEPURADO!M2474</f>
        <v>0</v>
      </c>
      <c r="Y2480" s="23" t="s">
        <v>45</v>
      </c>
      <c r="Z2480" s="31">
        <f t="shared" si="270"/>
        <v>0</v>
      </c>
      <c r="AA2480" s="31"/>
      <c r="AB2480" s="31">
        <v>0</v>
      </c>
      <c r="AC2480" s="31">
        <v>0</v>
      </c>
      <c r="AD2480" s="30"/>
      <c r="AE2480" s="30">
        <f>+[1]DEPURADO!L2474</f>
        <v>0</v>
      </c>
      <c r="AF2480" s="30">
        <v>0</v>
      </c>
      <c r="AG2480" s="30">
        <f t="shared" si="271"/>
        <v>0</v>
      </c>
      <c r="AH2480" s="30">
        <v>0</v>
      </c>
      <c r="AI2480" s="30" t="str">
        <f>+[1]DEPURADO!G2474</f>
        <v>EN REVISION ADRES-CANASTA COVID</v>
      </c>
      <c r="AJ2480" s="32"/>
      <c r="AK2480" s="33"/>
    </row>
    <row r="2481" spans="1:37" s="34" customFormat="1" x14ac:dyDescent="0.25">
      <c r="A2481" s="23">
        <f t="shared" si="272"/>
        <v>2473</v>
      </c>
      <c r="B2481" s="24" t="s">
        <v>44</v>
      </c>
      <c r="C2481" s="23" t="str">
        <f>+[1]DEPURADO!A2475</f>
        <v>FEH123607</v>
      </c>
      <c r="D2481" s="23" t="str">
        <f>+[1]DEPURADO!B2475</f>
        <v>FEH123607</v>
      </c>
      <c r="E2481" s="25">
        <f>+[1]DEPURADO!C2475</f>
        <v>44322</v>
      </c>
      <c r="F2481" s="26">
        <f>+IF([1]DEPURADO!D2475&gt;1,[1]DEPURADO!D2475," ")</f>
        <v>44368</v>
      </c>
      <c r="G2481" s="27">
        <f>[1]DEPURADO!F2475</f>
        <v>67676</v>
      </c>
      <c r="H2481" s="28">
        <v>0</v>
      </c>
      <c r="I2481" s="28">
        <f>+[1]DEPURADO!N2475+[1]DEPURADO!O2475</f>
        <v>0</v>
      </c>
      <c r="J2481" s="28">
        <f>+[1]DEPURADO!S2475</f>
        <v>0</v>
      </c>
      <c r="K2481" s="29">
        <f>+[1]DEPURADO!Q2475+[1]DEPURADO!R2475</f>
        <v>0</v>
      </c>
      <c r="L2481" s="28">
        <v>0</v>
      </c>
      <c r="M2481" s="28">
        <v>0</v>
      </c>
      <c r="N2481" s="28">
        <f t="shared" si="266"/>
        <v>0</v>
      </c>
      <c r="O2481" s="28">
        <f t="shared" si="267"/>
        <v>67676</v>
      </c>
      <c r="P2481" s="24" t="str">
        <f>IF([1]DEPURADO!I2475&gt;1,0,[1]DEPURADO!B2475)</f>
        <v>FEH123607</v>
      </c>
      <c r="Q2481" s="30">
        <f t="shared" si="268"/>
        <v>67676</v>
      </c>
      <c r="R2481" s="31">
        <f t="shared" si="269"/>
        <v>0</v>
      </c>
      <c r="S2481" s="31">
        <f>+[1]DEPURADO!K2475</f>
        <v>0</v>
      </c>
      <c r="T2481" s="23" t="s">
        <v>45</v>
      </c>
      <c r="U2481" s="31">
        <f>+[1]DEPURADO!J2475</f>
        <v>0</v>
      </c>
      <c r="V2481" s="30"/>
      <c r="W2481" s="23" t="s">
        <v>45</v>
      </c>
      <c r="X2481" s="31">
        <f>+[1]DEPURADO!L2475+[1]DEPURADO!M2475</f>
        <v>0</v>
      </c>
      <c r="Y2481" s="23" t="s">
        <v>45</v>
      </c>
      <c r="Z2481" s="31">
        <f t="shared" si="270"/>
        <v>0</v>
      </c>
      <c r="AA2481" s="31"/>
      <c r="AB2481" s="31">
        <v>0</v>
      </c>
      <c r="AC2481" s="31">
        <v>0</v>
      </c>
      <c r="AD2481" s="30"/>
      <c r="AE2481" s="30">
        <f>+[1]DEPURADO!L2475</f>
        <v>0</v>
      </c>
      <c r="AF2481" s="30">
        <v>0</v>
      </c>
      <c r="AG2481" s="30">
        <f t="shared" si="271"/>
        <v>67676</v>
      </c>
      <c r="AH2481" s="30">
        <v>0</v>
      </c>
      <c r="AI2481" s="30" t="str">
        <f>+[1]DEPURADO!G2475</f>
        <v>SALDO A FAVOR DEL PRESTADOR</v>
      </c>
      <c r="AJ2481" s="32"/>
      <c r="AK2481" s="33"/>
    </row>
    <row r="2482" spans="1:37" s="34" customFormat="1" x14ac:dyDescent="0.25">
      <c r="A2482" s="23">
        <f t="shared" si="272"/>
        <v>2474</v>
      </c>
      <c r="B2482" s="24" t="s">
        <v>44</v>
      </c>
      <c r="C2482" s="23" t="str">
        <f>+[1]DEPURADO!A2476</f>
        <v>FEH124291</v>
      </c>
      <c r="D2482" s="23" t="str">
        <f>+[1]DEPURADO!B2476</f>
        <v>FEH124291</v>
      </c>
      <c r="E2482" s="25">
        <f>+[1]DEPURADO!C2476</f>
        <v>44326</v>
      </c>
      <c r="F2482" s="26">
        <f>+IF([1]DEPURADO!D2476&gt;1,[1]DEPURADO!D2476," ")</f>
        <v>44368</v>
      </c>
      <c r="G2482" s="27">
        <f>[1]DEPURADO!F2476</f>
        <v>36902</v>
      </c>
      <c r="H2482" s="28">
        <v>0</v>
      </c>
      <c r="I2482" s="28">
        <f>+[1]DEPURADO!N2476+[1]DEPURADO!O2476</f>
        <v>0</v>
      </c>
      <c r="J2482" s="28">
        <f>+[1]DEPURADO!S2476</f>
        <v>0</v>
      </c>
      <c r="K2482" s="29">
        <f>+[1]DEPURADO!Q2476+[1]DEPURADO!R2476</f>
        <v>0</v>
      </c>
      <c r="L2482" s="28">
        <v>0</v>
      </c>
      <c r="M2482" s="28">
        <v>0</v>
      </c>
      <c r="N2482" s="28">
        <f t="shared" si="266"/>
        <v>0</v>
      </c>
      <c r="O2482" s="28">
        <f t="shared" si="267"/>
        <v>36902</v>
      </c>
      <c r="P2482" s="24" t="str">
        <f>IF([1]DEPURADO!I2476&gt;1,0,[1]DEPURADO!B2476)</f>
        <v>FEH124291</v>
      </c>
      <c r="Q2482" s="30">
        <f t="shared" si="268"/>
        <v>36902</v>
      </c>
      <c r="R2482" s="31">
        <f t="shared" si="269"/>
        <v>0</v>
      </c>
      <c r="S2482" s="31">
        <f>+[1]DEPURADO!K2476</f>
        <v>0</v>
      </c>
      <c r="T2482" s="23" t="s">
        <v>45</v>
      </c>
      <c r="U2482" s="31">
        <f>+[1]DEPURADO!J2476</f>
        <v>0</v>
      </c>
      <c r="V2482" s="30"/>
      <c r="W2482" s="23" t="s">
        <v>45</v>
      </c>
      <c r="X2482" s="31">
        <f>+[1]DEPURADO!L2476+[1]DEPURADO!M2476</f>
        <v>0</v>
      </c>
      <c r="Y2482" s="23" t="s">
        <v>45</v>
      </c>
      <c r="Z2482" s="31">
        <f t="shared" si="270"/>
        <v>0</v>
      </c>
      <c r="AA2482" s="31"/>
      <c r="AB2482" s="31">
        <v>0</v>
      </c>
      <c r="AC2482" s="31">
        <v>0</v>
      </c>
      <c r="AD2482" s="30"/>
      <c r="AE2482" s="30">
        <f>+[1]DEPURADO!L2476</f>
        <v>0</v>
      </c>
      <c r="AF2482" s="30">
        <v>0</v>
      </c>
      <c r="AG2482" s="30">
        <f t="shared" si="271"/>
        <v>36902</v>
      </c>
      <c r="AH2482" s="30">
        <v>0</v>
      </c>
      <c r="AI2482" s="30" t="str">
        <f>+[1]DEPURADO!G2476</f>
        <v>SALDO A FAVOR DEL PRESTADOR</v>
      </c>
      <c r="AJ2482" s="32"/>
      <c r="AK2482" s="33"/>
    </row>
    <row r="2483" spans="1:37" s="34" customFormat="1" x14ac:dyDescent="0.25">
      <c r="A2483" s="23">
        <f t="shared" si="272"/>
        <v>2475</v>
      </c>
      <c r="B2483" s="24" t="s">
        <v>44</v>
      </c>
      <c r="C2483" s="23" t="str">
        <f>+[1]DEPURADO!A2477</f>
        <v>FEH124309</v>
      </c>
      <c r="D2483" s="23" t="str">
        <f>+[1]DEPURADO!B2477</f>
        <v>FEH124309</v>
      </c>
      <c r="E2483" s="25">
        <f>+[1]DEPURADO!C2477</f>
        <v>44326</v>
      </c>
      <c r="F2483" s="26">
        <f>+IF([1]DEPURADO!D2477&gt;1,[1]DEPURADO!D2477," ")</f>
        <v>44368</v>
      </c>
      <c r="G2483" s="27">
        <f>[1]DEPURADO!F2477</f>
        <v>33457</v>
      </c>
      <c r="H2483" s="28">
        <v>0</v>
      </c>
      <c r="I2483" s="28">
        <f>+[1]DEPURADO!N2477+[1]DEPURADO!O2477</f>
        <v>0</v>
      </c>
      <c r="J2483" s="28">
        <f>+[1]DEPURADO!S2477</f>
        <v>0</v>
      </c>
      <c r="K2483" s="29">
        <f>+[1]DEPURADO!Q2477+[1]DEPURADO!R2477</f>
        <v>0</v>
      </c>
      <c r="L2483" s="28">
        <v>0</v>
      </c>
      <c r="M2483" s="28">
        <v>0</v>
      </c>
      <c r="N2483" s="28">
        <f t="shared" si="266"/>
        <v>0</v>
      </c>
      <c r="O2483" s="28">
        <f t="shared" si="267"/>
        <v>33457</v>
      </c>
      <c r="P2483" s="24" t="str">
        <f>IF([1]DEPURADO!I2477&gt;1,0,[1]DEPURADO!B2477)</f>
        <v>FEH124309</v>
      </c>
      <c r="Q2483" s="30">
        <f t="shared" si="268"/>
        <v>33457</v>
      </c>
      <c r="R2483" s="31">
        <f t="shared" si="269"/>
        <v>0</v>
      </c>
      <c r="S2483" s="31">
        <f>+[1]DEPURADO!K2477</f>
        <v>0</v>
      </c>
      <c r="T2483" s="23" t="s">
        <v>45</v>
      </c>
      <c r="U2483" s="31">
        <f>+[1]DEPURADO!J2477</f>
        <v>0</v>
      </c>
      <c r="V2483" s="30"/>
      <c r="W2483" s="23" t="s">
        <v>45</v>
      </c>
      <c r="X2483" s="31">
        <f>+[1]DEPURADO!L2477+[1]DEPURADO!M2477</f>
        <v>0</v>
      </c>
      <c r="Y2483" s="23" t="s">
        <v>45</v>
      </c>
      <c r="Z2483" s="31">
        <f t="shared" si="270"/>
        <v>0</v>
      </c>
      <c r="AA2483" s="31"/>
      <c r="AB2483" s="31">
        <v>0</v>
      </c>
      <c r="AC2483" s="31">
        <v>0</v>
      </c>
      <c r="AD2483" s="30"/>
      <c r="AE2483" s="30">
        <f>+[1]DEPURADO!L2477</f>
        <v>0</v>
      </c>
      <c r="AF2483" s="30">
        <v>0</v>
      </c>
      <c r="AG2483" s="30">
        <f t="shared" si="271"/>
        <v>33457</v>
      </c>
      <c r="AH2483" s="30">
        <v>0</v>
      </c>
      <c r="AI2483" s="30" t="str">
        <f>+[1]DEPURADO!G2477</f>
        <v>SALDO A FAVOR DEL PRESTADOR</v>
      </c>
      <c r="AJ2483" s="32"/>
      <c r="AK2483" s="33"/>
    </row>
    <row r="2484" spans="1:37" s="34" customFormat="1" x14ac:dyDescent="0.25">
      <c r="A2484" s="23">
        <f t="shared" si="272"/>
        <v>2476</v>
      </c>
      <c r="B2484" s="24" t="s">
        <v>44</v>
      </c>
      <c r="C2484" s="23" t="str">
        <f>+[1]DEPURADO!A2478</f>
        <v>FEH124310</v>
      </c>
      <c r="D2484" s="23" t="str">
        <f>+[1]DEPURADO!B2478</f>
        <v>FEH124310</v>
      </c>
      <c r="E2484" s="25">
        <f>+[1]DEPURADO!C2478</f>
        <v>44326</v>
      </c>
      <c r="F2484" s="26">
        <f>+IF([1]DEPURADO!D2478&gt;1,[1]DEPURADO!D2478," ")</f>
        <v>44368</v>
      </c>
      <c r="G2484" s="27">
        <f>[1]DEPURADO!F2478</f>
        <v>400000</v>
      </c>
      <c r="H2484" s="28">
        <v>0</v>
      </c>
      <c r="I2484" s="28">
        <f>+[1]DEPURADO!N2478+[1]DEPURADO!O2478</f>
        <v>0</v>
      </c>
      <c r="J2484" s="28">
        <f>+[1]DEPURADO!S2478</f>
        <v>0</v>
      </c>
      <c r="K2484" s="29">
        <f>+[1]DEPURADO!Q2478+[1]DEPURADO!R2478</f>
        <v>0</v>
      </c>
      <c r="L2484" s="28">
        <v>0</v>
      </c>
      <c r="M2484" s="28">
        <v>0</v>
      </c>
      <c r="N2484" s="28">
        <f t="shared" si="266"/>
        <v>0</v>
      </c>
      <c r="O2484" s="28">
        <f t="shared" si="267"/>
        <v>400000</v>
      </c>
      <c r="P2484" s="24" t="str">
        <f>IF([1]DEPURADO!I2478&gt;1,0,[1]DEPURADO!B2478)</f>
        <v>FEH124310</v>
      </c>
      <c r="Q2484" s="30">
        <f t="shared" si="268"/>
        <v>400000</v>
      </c>
      <c r="R2484" s="31">
        <f t="shared" si="269"/>
        <v>0</v>
      </c>
      <c r="S2484" s="31">
        <f>+[1]DEPURADO!K2478</f>
        <v>0</v>
      </c>
      <c r="T2484" s="23" t="s">
        <v>45</v>
      </c>
      <c r="U2484" s="31">
        <f>+[1]DEPURADO!J2478</f>
        <v>0</v>
      </c>
      <c r="V2484" s="30"/>
      <c r="W2484" s="23" t="s">
        <v>45</v>
      </c>
      <c r="X2484" s="31">
        <f>+[1]DEPURADO!L2478+[1]DEPURADO!M2478</f>
        <v>0</v>
      </c>
      <c r="Y2484" s="23" t="s">
        <v>45</v>
      </c>
      <c r="Z2484" s="31">
        <f t="shared" si="270"/>
        <v>0</v>
      </c>
      <c r="AA2484" s="31"/>
      <c r="AB2484" s="31">
        <v>0</v>
      </c>
      <c r="AC2484" s="31">
        <v>0</v>
      </c>
      <c r="AD2484" s="30"/>
      <c r="AE2484" s="30">
        <f>+[1]DEPURADO!L2478</f>
        <v>0</v>
      </c>
      <c r="AF2484" s="30">
        <v>0</v>
      </c>
      <c r="AG2484" s="30">
        <f t="shared" si="271"/>
        <v>400000</v>
      </c>
      <c r="AH2484" s="30">
        <v>0</v>
      </c>
      <c r="AI2484" s="30" t="str">
        <f>+[1]DEPURADO!G2478</f>
        <v>SALDO A FAVOR DEL PRESTADOR</v>
      </c>
      <c r="AJ2484" s="32"/>
      <c r="AK2484" s="33"/>
    </row>
    <row r="2485" spans="1:37" s="34" customFormat="1" x14ac:dyDescent="0.25">
      <c r="A2485" s="23">
        <f t="shared" si="272"/>
        <v>2477</v>
      </c>
      <c r="B2485" s="24" t="s">
        <v>44</v>
      </c>
      <c r="C2485" s="23" t="str">
        <f>+[1]DEPURADO!A2479</f>
        <v>FEH124311</v>
      </c>
      <c r="D2485" s="23" t="str">
        <f>+[1]DEPURADO!B2479</f>
        <v>FEH124311</v>
      </c>
      <c r="E2485" s="25">
        <f>+[1]DEPURADO!C2479</f>
        <v>44326</v>
      </c>
      <c r="F2485" s="26">
        <f>+IF([1]DEPURADO!D2479&gt;1,[1]DEPURADO!D2479," ")</f>
        <v>44368</v>
      </c>
      <c r="G2485" s="27">
        <f>[1]DEPURADO!F2479</f>
        <v>113526</v>
      </c>
      <c r="H2485" s="28">
        <v>0</v>
      </c>
      <c r="I2485" s="28">
        <f>+[1]DEPURADO!N2479+[1]DEPURADO!O2479</f>
        <v>0</v>
      </c>
      <c r="J2485" s="28">
        <f>+[1]DEPURADO!S2479</f>
        <v>0</v>
      </c>
      <c r="K2485" s="29">
        <f>+[1]DEPURADO!Q2479+[1]DEPURADO!R2479</f>
        <v>0</v>
      </c>
      <c r="L2485" s="28">
        <v>0</v>
      </c>
      <c r="M2485" s="28">
        <v>0</v>
      </c>
      <c r="N2485" s="28">
        <f t="shared" si="266"/>
        <v>0</v>
      </c>
      <c r="O2485" s="28">
        <f t="shared" si="267"/>
        <v>113526</v>
      </c>
      <c r="P2485" s="24" t="str">
        <f>IF([1]DEPURADO!I2479&gt;1,0,[1]DEPURADO!B2479)</f>
        <v>FEH124311</v>
      </c>
      <c r="Q2485" s="30">
        <f t="shared" si="268"/>
        <v>113526</v>
      </c>
      <c r="R2485" s="31">
        <f t="shared" si="269"/>
        <v>0</v>
      </c>
      <c r="S2485" s="31">
        <f>+[1]DEPURADO!K2479</f>
        <v>0</v>
      </c>
      <c r="T2485" s="23" t="s">
        <v>45</v>
      </c>
      <c r="U2485" s="31">
        <f>+[1]DEPURADO!J2479</f>
        <v>0</v>
      </c>
      <c r="V2485" s="30"/>
      <c r="W2485" s="23" t="s">
        <v>45</v>
      </c>
      <c r="X2485" s="31">
        <f>+[1]DEPURADO!L2479+[1]DEPURADO!M2479</f>
        <v>0</v>
      </c>
      <c r="Y2485" s="23" t="s">
        <v>45</v>
      </c>
      <c r="Z2485" s="31">
        <f t="shared" si="270"/>
        <v>0</v>
      </c>
      <c r="AA2485" s="31"/>
      <c r="AB2485" s="31">
        <v>0</v>
      </c>
      <c r="AC2485" s="31">
        <v>0</v>
      </c>
      <c r="AD2485" s="30"/>
      <c r="AE2485" s="30">
        <f>+[1]DEPURADO!L2479</f>
        <v>0</v>
      </c>
      <c r="AF2485" s="30">
        <v>0</v>
      </c>
      <c r="AG2485" s="30">
        <f t="shared" si="271"/>
        <v>113526</v>
      </c>
      <c r="AH2485" s="30">
        <v>0</v>
      </c>
      <c r="AI2485" s="30" t="str">
        <f>+[1]DEPURADO!G2479</f>
        <v>SALDO A FAVOR DEL PRESTADOR</v>
      </c>
      <c r="AJ2485" s="32"/>
      <c r="AK2485" s="33"/>
    </row>
    <row r="2486" spans="1:37" s="34" customFormat="1" x14ac:dyDescent="0.25">
      <c r="A2486" s="23">
        <f t="shared" si="272"/>
        <v>2478</v>
      </c>
      <c r="B2486" s="24" t="s">
        <v>44</v>
      </c>
      <c r="C2486" s="23" t="str">
        <f>+[1]DEPURADO!A2480</f>
        <v>FEH124372</v>
      </c>
      <c r="D2486" s="23" t="str">
        <f>+[1]DEPURADO!B2480</f>
        <v>FEH124372</v>
      </c>
      <c r="E2486" s="25">
        <f>+[1]DEPURADO!C2480</f>
        <v>44326</v>
      </c>
      <c r="F2486" s="26">
        <f>+IF([1]DEPURADO!D2480&gt;1,[1]DEPURADO!D2480," ")</f>
        <v>44368</v>
      </c>
      <c r="G2486" s="27">
        <f>[1]DEPURADO!F2480</f>
        <v>92700</v>
      </c>
      <c r="H2486" s="28">
        <v>0</v>
      </c>
      <c r="I2486" s="28">
        <f>+[1]DEPURADO!N2480+[1]DEPURADO!O2480</f>
        <v>0</v>
      </c>
      <c r="J2486" s="28">
        <f>+[1]DEPURADO!S2480</f>
        <v>0</v>
      </c>
      <c r="K2486" s="29">
        <f>+[1]DEPURADO!Q2480+[1]DEPURADO!R2480</f>
        <v>0</v>
      </c>
      <c r="L2486" s="28">
        <v>0</v>
      </c>
      <c r="M2486" s="28">
        <v>0</v>
      </c>
      <c r="N2486" s="28">
        <f t="shared" si="266"/>
        <v>0</v>
      </c>
      <c r="O2486" s="28">
        <f t="shared" si="267"/>
        <v>92700</v>
      </c>
      <c r="P2486" s="24" t="str">
        <f>IF([1]DEPURADO!I2480&gt;1,0,[1]DEPURADO!B2480)</f>
        <v>FEH124372</v>
      </c>
      <c r="Q2486" s="30">
        <f t="shared" si="268"/>
        <v>92700</v>
      </c>
      <c r="R2486" s="31">
        <f t="shared" si="269"/>
        <v>0</v>
      </c>
      <c r="S2486" s="31">
        <f>+[1]DEPURADO!K2480</f>
        <v>0</v>
      </c>
      <c r="T2486" s="23" t="s">
        <v>45</v>
      </c>
      <c r="U2486" s="31">
        <f>+[1]DEPURADO!J2480</f>
        <v>0</v>
      </c>
      <c r="V2486" s="30"/>
      <c r="W2486" s="23" t="s">
        <v>45</v>
      </c>
      <c r="X2486" s="31">
        <f>+[1]DEPURADO!L2480+[1]DEPURADO!M2480</f>
        <v>0</v>
      </c>
      <c r="Y2486" s="23" t="s">
        <v>45</v>
      </c>
      <c r="Z2486" s="31">
        <f t="shared" si="270"/>
        <v>0</v>
      </c>
      <c r="AA2486" s="31"/>
      <c r="AB2486" s="31">
        <v>0</v>
      </c>
      <c r="AC2486" s="31">
        <v>0</v>
      </c>
      <c r="AD2486" s="30"/>
      <c r="AE2486" s="30">
        <f>+[1]DEPURADO!L2480</f>
        <v>0</v>
      </c>
      <c r="AF2486" s="30">
        <v>0</v>
      </c>
      <c r="AG2486" s="30">
        <f t="shared" si="271"/>
        <v>92700</v>
      </c>
      <c r="AH2486" s="30">
        <v>0</v>
      </c>
      <c r="AI2486" s="30" t="str">
        <f>+[1]DEPURADO!G2480</f>
        <v>SALDO A FAVOR DEL PRESTADOR</v>
      </c>
      <c r="AJ2486" s="32"/>
      <c r="AK2486" s="33"/>
    </row>
    <row r="2487" spans="1:37" s="34" customFormat="1" x14ac:dyDescent="0.25">
      <c r="A2487" s="23">
        <f t="shared" si="272"/>
        <v>2479</v>
      </c>
      <c r="B2487" s="24" t="s">
        <v>44</v>
      </c>
      <c r="C2487" s="23" t="str">
        <f>+[1]DEPURADO!A2481</f>
        <v>FEH124408</v>
      </c>
      <c r="D2487" s="23" t="str">
        <f>+[1]DEPURADO!B2481</f>
        <v>FEH124408</v>
      </c>
      <c r="E2487" s="25">
        <f>+[1]DEPURADO!C2481</f>
        <v>44326</v>
      </c>
      <c r="F2487" s="26">
        <f>+IF([1]DEPURADO!D2481&gt;1,[1]DEPURADO!D2481," ")</f>
        <v>44368</v>
      </c>
      <c r="G2487" s="27">
        <f>[1]DEPURADO!F2481</f>
        <v>92700</v>
      </c>
      <c r="H2487" s="28">
        <v>0</v>
      </c>
      <c r="I2487" s="28">
        <f>+[1]DEPURADO!N2481+[1]DEPURADO!O2481</f>
        <v>0</v>
      </c>
      <c r="J2487" s="28">
        <f>+[1]DEPURADO!S2481</f>
        <v>0</v>
      </c>
      <c r="K2487" s="29">
        <f>+[1]DEPURADO!Q2481+[1]DEPURADO!R2481</f>
        <v>0</v>
      </c>
      <c r="L2487" s="28">
        <v>0</v>
      </c>
      <c r="M2487" s="28">
        <v>0</v>
      </c>
      <c r="N2487" s="28">
        <f t="shared" si="266"/>
        <v>0</v>
      </c>
      <c r="O2487" s="28">
        <f t="shared" si="267"/>
        <v>92700</v>
      </c>
      <c r="P2487" s="24" t="str">
        <f>IF([1]DEPURADO!I2481&gt;1,0,[1]DEPURADO!B2481)</f>
        <v>FEH124408</v>
      </c>
      <c r="Q2487" s="30">
        <f t="shared" si="268"/>
        <v>92700</v>
      </c>
      <c r="R2487" s="31">
        <f t="shared" si="269"/>
        <v>0</v>
      </c>
      <c r="S2487" s="31">
        <f>+[1]DEPURADO!K2481</f>
        <v>0</v>
      </c>
      <c r="T2487" s="23" t="s">
        <v>45</v>
      </c>
      <c r="U2487" s="31">
        <f>+[1]DEPURADO!J2481</f>
        <v>0</v>
      </c>
      <c r="V2487" s="30"/>
      <c r="W2487" s="23" t="s">
        <v>45</v>
      </c>
      <c r="X2487" s="31">
        <f>+[1]DEPURADO!L2481+[1]DEPURADO!M2481</f>
        <v>0</v>
      </c>
      <c r="Y2487" s="23" t="s">
        <v>45</v>
      </c>
      <c r="Z2487" s="31">
        <f t="shared" si="270"/>
        <v>0</v>
      </c>
      <c r="AA2487" s="31"/>
      <c r="AB2487" s="31">
        <v>0</v>
      </c>
      <c r="AC2487" s="31">
        <v>0</v>
      </c>
      <c r="AD2487" s="30"/>
      <c r="AE2487" s="30">
        <f>+[1]DEPURADO!L2481</f>
        <v>0</v>
      </c>
      <c r="AF2487" s="30">
        <v>0</v>
      </c>
      <c r="AG2487" s="30">
        <f t="shared" si="271"/>
        <v>92700</v>
      </c>
      <c r="AH2487" s="30">
        <v>0</v>
      </c>
      <c r="AI2487" s="30" t="str">
        <f>+[1]DEPURADO!G2481</f>
        <v>SALDO A FAVOR DEL PRESTADOR</v>
      </c>
      <c r="AJ2487" s="32"/>
      <c r="AK2487" s="33"/>
    </row>
    <row r="2488" spans="1:37" s="34" customFormat="1" x14ac:dyDescent="0.25">
      <c r="A2488" s="23">
        <f t="shared" si="272"/>
        <v>2480</v>
      </c>
      <c r="B2488" s="24" t="s">
        <v>44</v>
      </c>
      <c r="C2488" s="23" t="str">
        <f>+[1]DEPURADO!A2482</f>
        <v>FEH124446</v>
      </c>
      <c r="D2488" s="23" t="str">
        <f>+[1]DEPURADO!B2482</f>
        <v>FEH124446</v>
      </c>
      <c r="E2488" s="25">
        <f>+[1]DEPURADO!C2482</f>
        <v>44326</v>
      </c>
      <c r="F2488" s="26">
        <f>+IF([1]DEPURADO!D2482&gt;1,[1]DEPURADO!D2482," ")</f>
        <v>44368</v>
      </c>
      <c r="G2488" s="27">
        <f>[1]DEPURADO!F2482</f>
        <v>38110</v>
      </c>
      <c r="H2488" s="28">
        <v>0</v>
      </c>
      <c r="I2488" s="28">
        <f>+[1]DEPURADO!N2482+[1]DEPURADO!O2482</f>
        <v>0</v>
      </c>
      <c r="J2488" s="28">
        <f>+[1]DEPURADO!S2482</f>
        <v>0</v>
      </c>
      <c r="K2488" s="29">
        <f>+[1]DEPURADO!Q2482+[1]DEPURADO!R2482</f>
        <v>0</v>
      </c>
      <c r="L2488" s="28">
        <v>0</v>
      </c>
      <c r="M2488" s="28">
        <v>0</v>
      </c>
      <c r="N2488" s="28">
        <f t="shared" si="266"/>
        <v>0</v>
      </c>
      <c r="O2488" s="28">
        <f t="shared" si="267"/>
        <v>38110</v>
      </c>
      <c r="P2488" s="24" t="str">
        <f>IF([1]DEPURADO!I2482&gt;1,0,[1]DEPURADO!B2482)</f>
        <v>FEH124446</v>
      </c>
      <c r="Q2488" s="30">
        <f t="shared" si="268"/>
        <v>38110</v>
      </c>
      <c r="R2488" s="31">
        <f t="shared" si="269"/>
        <v>0</v>
      </c>
      <c r="S2488" s="31">
        <f>+[1]DEPURADO!K2482</f>
        <v>0</v>
      </c>
      <c r="T2488" s="23" t="s">
        <v>45</v>
      </c>
      <c r="U2488" s="31">
        <f>+[1]DEPURADO!J2482</f>
        <v>0</v>
      </c>
      <c r="V2488" s="30"/>
      <c r="W2488" s="23" t="s">
        <v>45</v>
      </c>
      <c r="X2488" s="31">
        <f>+[1]DEPURADO!L2482+[1]DEPURADO!M2482</f>
        <v>0</v>
      </c>
      <c r="Y2488" s="23" t="s">
        <v>45</v>
      </c>
      <c r="Z2488" s="31">
        <f t="shared" si="270"/>
        <v>0</v>
      </c>
      <c r="AA2488" s="31"/>
      <c r="AB2488" s="31">
        <v>0</v>
      </c>
      <c r="AC2488" s="31">
        <v>0</v>
      </c>
      <c r="AD2488" s="30"/>
      <c r="AE2488" s="30">
        <f>+[1]DEPURADO!L2482</f>
        <v>0</v>
      </c>
      <c r="AF2488" s="30">
        <v>0</v>
      </c>
      <c r="AG2488" s="30">
        <f t="shared" si="271"/>
        <v>38110</v>
      </c>
      <c r="AH2488" s="30">
        <v>0</v>
      </c>
      <c r="AI2488" s="30" t="str">
        <f>+[1]DEPURADO!G2482</f>
        <v>SALDO A FAVOR DEL PRESTADOR</v>
      </c>
      <c r="AJ2488" s="32"/>
      <c r="AK2488" s="33"/>
    </row>
    <row r="2489" spans="1:37" s="34" customFormat="1" x14ac:dyDescent="0.25">
      <c r="A2489" s="23">
        <f t="shared" si="272"/>
        <v>2481</v>
      </c>
      <c r="B2489" s="24" t="s">
        <v>44</v>
      </c>
      <c r="C2489" s="23" t="str">
        <f>+[1]DEPURADO!A2483</f>
        <v>FEH124448</v>
      </c>
      <c r="D2489" s="23" t="str">
        <f>+[1]DEPURADO!B2483</f>
        <v>FEH124448</v>
      </c>
      <c r="E2489" s="25">
        <f>+[1]DEPURADO!C2483</f>
        <v>44326</v>
      </c>
      <c r="F2489" s="26">
        <f>+IF([1]DEPURADO!D2483&gt;1,[1]DEPURADO!D2483," ")</f>
        <v>44368</v>
      </c>
      <c r="G2489" s="27">
        <f>[1]DEPURADO!F2483</f>
        <v>38110</v>
      </c>
      <c r="H2489" s="28">
        <v>0</v>
      </c>
      <c r="I2489" s="28">
        <f>+[1]DEPURADO!N2483+[1]DEPURADO!O2483</f>
        <v>0</v>
      </c>
      <c r="J2489" s="28">
        <f>+[1]DEPURADO!S2483</f>
        <v>0</v>
      </c>
      <c r="K2489" s="29">
        <f>+[1]DEPURADO!Q2483+[1]DEPURADO!R2483</f>
        <v>0</v>
      </c>
      <c r="L2489" s="28">
        <v>0</v>
      </c>
      <c r="M2489" s="28">
        <v>0</v>
      </c>
      <c r="N2489" s="28">
        <f t="shared" si="266"/>
        <v>0</v>
      </c>
      <c r="O2489" s="28">
        <f t="shared" si="267"/>
        <v>38110</v>
      </c>
      <c r="P2489" s="24" t="str">
        <f>IF([1]DEPURADO!I2483&gt;1,0,[1]DEPURADO!B2483)</f>
        <v>FEH124448</v>
      </c>
      <c r="Q2489" s="30">
        <f t="shared" si="268"/>
        <v>38110</v>
      </c>
      <c r="R2489" s="31">
        <f t="shared" si="269"/>
        <v>0</v>
      </c>
      <c r="S2489" s="31">
        <f>+[1]DEPURADO!K2483</f>
        <v>0</v>
      </c>
      <c r="T2489" s="23" t="s">
        <v>45</v>
      </c>
      <c r="U2489" s="31">
        <f>+[1]DEPURADO!J2483</f>
        <v>0</v>
      </c>
      <c r="V2489" s="30"/>
      <c r="W2489" s="23" t="s">
        <v>45</v>
      </c>
      <c r="X2489" s="31">
        <f>+[1]DEPURADO!L2483+[1]DEPURADO!M2483</f>
        <v>0</v>
      </c>
      <c r="Y2489" s="23" t="s">
        <v>45</v>
      </c>
      <c r="Z2489" s="31">
        <f t="shared" si="270"/>
        <v>0</v>
      </c>
      <c r="AA2489" s="31"/>
      <c r="AB2489" s="31">
        <v>0</v>
      </c>
      <c r="AC2489" s="31">
        <v>0</v>
      </c>
      <c r="AD2489" s="30"/>
      <c r="AE2489" s="30">
        <f>+[1]DEPURADO!L2483</f>
        <v>0</v>
      </c>
      <c r="AF2489" s="30">
        <v>0</v>
      </c>
      <c r="AG2489" s="30">
        <f t="shared" si="271"/>
        <v>38110</v>
      </c>
      <c r="AH2489" s="30">
        <v>0</v>
      </c>
      <c r="AI2489" s="30" t="str">
        <f>+[1]DEPURADO!G2483</f>
        <v>SALDO A FAVOR DEL PRESTADOR</v>
      </c>
      <c r="AJ2489" s="32"/>
      <c r="AK2489" s="33"/>
    </row>
    <row r="2490" spans="1:37" s="34" customFormat="1" x14ac:dyDescent="0.25">
      <c r="A2490" s="23">
        <f t="shared" si="272"/>
        <v>2482</v>
      </c>
      <c r="B2490" s="24" t="s">
        <v>44</v>
      </c>
      <c r="C2490" s="23" t="str">
        <f>+[1]DEPURADO!A2484</f>
        <v>FEH124449</v>
      </c>
      <c r="D2490" s="23" t="str">
        <f>+[1]DEPURADO!B2484</f>
        <v>FEH124449</v>
      </c>
      <c r="E2490" s="25">
        <f>+[1]DEPURADO!C2484</f>
        <v>44326</v>
      </c>
      <c r="F2490" s="26">
        <f>+IF([1]DEPURADO!D2484&gt;1,[1]DEPURADO!D2484," ")</f>
        <v>44368</v>
      </c>
      <c r="G2490" s="27">
        <f>[1]DEPURADO!F2484</f>
        <v>38110</v>
      </c>
      <c r="H2490" s="28">
        <v>0</v>
      </c>
      <c r="I2490" s="28">
        <f>+[1]DEPURADO!N2484+[1]DEPURADO!O2484</f>
        <v>0</v>
      </c>
      <c r="J2490" s="28">
        <f>+[1]DEPURADO!S2484</f>
        <v>0</v>
      </c>
      <c r="K2490" s="29">
        <f>+[1]DEPURADO!Q2484+[1]DEPURADO!R2484</f>
        <v>0</v>
      </c>
      <c r="L2490" s="28">
        <v>0</v>
      </c>
      <c r="M2490" s="28">
        <v>0</v>
      </c>
      <c r="N2490" s="28">
        <f t="shared" si="266"/>
        <v>0</v>
      </c>
      <c r="O2490" s="28">
        <f t="shared" si="267"/>
        <v>38110</v>
      </c>
      <c r="P2490" s="24" t="str">
        <f>IF([1]DEPURADO!I2484&gt;1,0,[1]DEPURADO!B2484)</f>
        <v>FEH124449</v>
      </c>
      <c r="Q2490" s="30">
        <f t="shared" si="268"/>
        <v>38110</v>
      </c>
      <c r="R2490" s="31">
        <f t="shared" si="269"/>
        <v>0</v>
      </c>
      <c r="S2490" s="31">
        <f>+[1]DEPURADO!K2484</f>
        <v>0</v>
      </c>
      <c r="T2490" s="23" t="s">
        <v>45</v>
      </c>
      <c r="U2490" s="31">
        <f>+[1]DEPURADO!J2484</f>
        <v>0</v>
      </c>
      <c r="V2490" s="30"/>
      <c r="W2490" s="23" t="s">
        <v>45</v>
      </c>
      <c r="X2490" s="31">
        <f>+[1]DEPURADO!L2484+[1]DEPURADO!M2484</f>
        <v>0</v>
      </c>
      <c r="Y2490" s="23" t="s">
        <v>45</v>
      </c>
      <c r="Z2490" s="31">
        <f t="shared" si="270"/>
        <v>0</v>
      </c>
      <c r="AA2490" s="31"/>
      <c r="AB2490" s="31">
        <v>0</v>
      </c>
      <c r="AC2490" s="31">
        <v>0</v>
      </c>
      <c r="AD2490" s="30"/>
      <c r="AE2490" s="30">
        <f>+[1]DEPURADO!L2484</f>
        <v>0</v>
      </c>
      <c r="AF2490" s="30">
        <v>0</v>
      </c>
      <c r="AG2490" s="30">
        <f t="shared" si="271"/>
        <v>38110</v>
      </c>
      <c r="AH2490" s="30">
        <v>0</v>
      </c>
      <c r="AI2490" s="30" t="str">
        <f>+[1]DEPURADO!G2484</f>
        <v>SALDO A FAVOR DEL PRESTADOR</v>
      </c>
      <c r="AJ2490" s="32"/>
      <c r="AK2490" s="33"/>
    </row>
    <row r="2491" spans="1:37" s="34" customFormat="1" x14ac:dyDescent="0.25">
      <c r="A2491" s="23">
        <f t="shared" si="272"/>
        <v>2483</v>
      </c>
      <c r="B2491" s="24" t="s">
        <v>44</v>
      </c>
      <c r="C2491" s="23" t="str">
        <f>+[1]DEPURADO!A2485</f>
        <v>FEH124453</v>
      </c>
      <c r="D2491" s="23" t="str">
        <f>+[1]DEPURADO!B2485</f>
        <v>FEH124453</v>
      </c>
      <c r="E2491" s="25">
        <f>+[1]DEPURADO!C2485</f>
        <v>44326</v>
      </c>
      <c r="F2491" s="26">
        <f>+IF([1]DEPURADO!D2485&gt;1,[1]DEPURADO!D2485," ")</f>
        <v>44368</v>
      </c>
      <c r="G2491" s="27">
        <f>[1]DEPURADO!F2485</f>
        <v>92700</v>
      </c>
      <c r="H2491" s="28">
        <v>0</v>
      </c>
      <c r="I2491" s="28">
        <f>+[1]DEPURADO!N2485+[1]DEPURADO!O2485</f>
        <v>0</v>
      </c>
      <c r="J2491" s="28">
        <f>+[1]DEPURADO!S2485</f>
        <v>0</v>
      </c>
      <c r="K2491" s="29">
        <f>+[1]DEPURADO!Q2485+[1]DEPURADO!R2485</f>
        <v>0</v>
      </c>
      <c r="L2491" s="28">
        <v>0</v>
      </c>
      <c r="M2491" s="28">
        <v>0</v>
      </c>
      <c r="N2491" s="28">
        <f t="shared" si="266"/>
        <v>0</v>
      </c>
      <c r="O2491" s="28">
        <f t="shared" si="267"/>
        <v>92700</v>
      </c>
      <c r="P2491" s="24" t="str">
        <f>IF([1]DEPURADO!I2485&gt;1,0,[1]DEPURADO!B2485)</f>
        <v>FEH124453</v>
      </c>
      <c r="Q2491" s="30">
        <f t="shared" si="268"/>
        <v>92700</v>
      </c>
      <c r="R2491" s="31">
        <f t="shared" si="269"/>
        <v>0</v>
      </c>
      <c r="S2491" s="31">
        <f>+[1]DEPURADO!K2485</f>
        <v>0</v>
      </c>
      <c r="T2491" s="23" t="s">
        <v>45</v>
      </c>
      <c r="U2491" s="31">
        <f>+[1]DEPURADO!J2485</f>
        <v>0</v>
      </c>
      <c r="V2491" s="30"/>
      <c r="W2491" s="23" t="s">
        <v>45</v>
      </c>
      <c r="X2491" s="31">
        <f>+[1]DEPURADO!L2485+[1]DEPURADO!M2485</f>
        <v>0</v>
      </c>
      <c r="Y2491" s="23" t="s">
        <v>45</v>
      </c>
      <c r="Z2491" s="31">
        <f t="shared" si="270"/>
        <v>0</v>
      </c>
      <c r="AA2491" s="31"/>
      <c r="AB2491" s="31">
        <v>0</v>
      </c>
      <c r="AC2491" s="31">
        <v>0</v>
      </c>
      <c r="AD2491" s="30"/>
      <c r="AE2491" s="30">
        <f>+[1]DEPURADO!L2485</f>
        <v>0</v>
      </c>
      <c r="AF2491" s="30">
        <v>0</v>
      </c>
      <c r="AG2491" s="30">
        <f t="shared" si="271"/>
        <v>92700</v>
      </c>
      <c r="AH2491" s="30">
        <v>0</v>
      </c>
      <c r="AI2491" s="30" t="str">
        <f>+[1]DEPURADO!G2485</f>
        <v>SALDO A FAVOR DEL PRESTADOR</v>
      </c>
      <c r="AJ2491" s="32"/>
      <c r="AK2491" s="33"/>
    </row>
    <row r="2492" spans="1:37" s="34" customFormat="1" x14ac:dyDescent="0.25">
      <c r="A2492" s="23">
        <f t="shared" si="272"/>
        <v>2484</v>
      </c>
      <c r="B2492" s="24" t="s">
        <v>44</v>
      </c>
      <c r="C2492" s="23" t="str">
        <f>+[1]DEPURADO!A2486</f>
        <v>FEH124455</v>
      </c>
      <c r="D2492" s="23" t="str">
        <f>+[1]DEPURADO!B2486</f>
        <v>FEH124455</v>
      </c>
      <c r="E2492" s="25">
        <f>+[1]DEPURADO!C2486</f>
        <v>44326</v>
      </c>
      <c r="F2492" s="26">
        <f>+IF([1]DEPURADO!D2486&gt;1,[1]DEPURADO!D2486," ")</f>
        <v>44368</v>
      </c>
      <c r="G2492" s="27">
        <f>[1]DEPURADO!F2486</f>
        <v>38110</v>
      </c>
      <c r="H2492" s="28">
        <v>0</v>
      </c>
      <c r="I2492" s="28">
        <f>+[1]DEPURADO!N2486+[1]DEPURADO!O2486</f>
        <v>0</v>
      </c>
      <c r="J2492" s="28">
        <f>+[1]DEPURADO!S2486</f>
        <v>0</v>
      </c>
      <c r="K2492" s="29">
        <f>+[1]DEPURADO!Q2486+[1]DEPURADO!R2486</f>
        <v>0</v>
      </c>
      <c r="L2492" s="28">
        <v>0</v>
      </c>
      <c r="M2492" s="28">
        <v>0</v>
      </c>
      <c r="N2492" s="28">
        <f t="shared" si="266"/>
        <v>0</v>
      </c>
      <c r="O2492" s="28">
        <f t="shared" si="267"/>
        <v>38110</v>
      </c>
      <c r="P2492" s="24" t="str">
        <f>IF([1]DEPURADO!I2486&gt;1,0,[1]DEPURADO!B2486)</f>
        <v>FEH124455</v>
      </c>
      <c r="Q2492" s="30">
        <f t="shared" si="268"/>
        <v>38110</v>
      </c>
      <c r="R2492" s="31">
        <f t="shared" si="269"/>
        <v>0</v>
      </c>
      <c r="S2492" s="31">
        <f>+[1]DEPURADO!K2486</f>
        <v>0</v>
      </c>
      <c r="T2492" s="23" t="s">
        <v>45</v>
      </c>
      <c r="U2492" s="31">
        <f>+[1]DEPURADO!J2486</f>
        <v>0</v>
      </c>
      <c r="V2492" s="30"/>
      <c r="W2492" s="23" t="s">
        <v>45</v>
      </c>
      <c r="X2492" s="31">
        <f>+[1]DEPURADO!L2486+[1]DEPURADO!M2486</f>
        <v>0</v>
      </c>
      <c r="Y2492" s="23" t="s">
        <v>45</v>
      </c>
      <c r="Z2492" s="31">
        <f t="shared" si="270"/>
        <v>0</v>
      </c>
      <c r="AA2492" s="31"/>
      <c r="AB2492" s="31">
        <v>0</v>
      </c>
      <c r="AC2492" s="31">
        <v>0</v>
      </c>
      <c r="AD2492" s="30"/>
      <c r="AE2492" s="30">
        <f>+[1]DEPURADO!L2486</f>
        <v>0</v>
      </c>
      <c r="AF2492" s="30">
        <v>0</v>
      </c>
      <c r="AG2492" s="30">
        <f t="shared" si="271"/>
        <v>38110</v>
      </c>
      <c r="AH2492" s="30">
        <v>0</v>
      </c>
      <c r="AI2492" s="30" t="str">
        <f>+[1]DEPURADO!G2486</f>
        <v>SALDO A FAVOR DEL PRESTADOR</v>
      </c>
      <c r="AJ2492" s="32"/>
      <c r="AK2492" s="33"/>
    </row>
    <row r="2493" spans="1:37" s="34" customFormat="1" x14ac:dyDescent="0.25">
      <c r="A2493" s="23">
        <f t="shared" si="272"/>
        <v>2485</v>
      </c>
      <c r="B2493" s="24" t="s">
        <v>44</v>
      </c>
      <c r="C2493" s="23" t="str">
        <f>+[1]DEPURADO!A2487</f>
        <v>FEH124460</v>
      </c>
      <c r="D2493" s="23" t="str">
        <f>+[1]DEPURADO!B2487</f>
        <v>FEH124460</v>
      </c>
      <c r="E2493" s="25">
        <f>+[1]DEPURADO!C2487</f>
        <v>44326</v>
      </c>
      <c r="F2493" s="26">
        <f>+IF([1]DEPURADO!D2487&gt;1,[1]DEPURADO!D2487," ")</f>
        <v>44368</v>
      </c>
      <c r="G2493" s="27">
        <f>[1]DEPURADO!F2487</f>
        <v>92700</v>
      </c>
      <c r="H2493" s="28">
        <v>0</v>
      </c>
      <c r="I2493" s="28">
        <f>+[1]DEPURADO!N2487+[1]DEPURADO!O2487</f>
        <v>0</v>
      </c>
      <c r="J2493" s="28">
        <f>+[1]DEPURADO!S2487</f>
        <v>0</v>
      </c>
      <c r="K2493" s="29">
        <f>+[1]DEPURADO!Q2487+[1]DEPURADO!R2487</f>
        <v>0</v>
      </c>
      <c r="L2493" s="28">
        <v>0</v>
      </c>
      <c r="M2493" s="28">
        <v>0</v>
      </c>
      <c r="N2493" s="28">
        <f t="shared" si="266"/>
        <v>0</v>
      </c>
      <c r="O2493" s="28">
        <f t="shared" si="267"/>
        <v>92700</v>
      </c>
      <c r="P2493" s="24" t="str">
        <f>IF([1]DEPURADO!I2487&gt;1,0,[1]DEPURADO!B2487)</f>
        <v>FEH124460</v>
      </c>
      <c r="Q2493" s="30">
        <f t="shared" si="268"/>
        <v>92700</v>
      </c>
      <c r="R2493" s="31">
        <f t="shared" si="269"/>
        <v>0</v>
      </c>
      <c r="S2493" s="31">
        <f>+[1]DEPURADO!K2487</f>
        <v>0</v>
      </c>
      <c r="T2493" s="23" t="s">
        <v>45</v>
      </c>
      <c r="U2493" s="31">
        <f>+[1]DEPURADO!J2487</f>
        <v>0</v>
      </c>
      <c r="V2493" s="30"/>
      <c r="W2493" s="23" t="s">
        <v>45</v>
      </c>
      <c r="X2493" s="31">
        <f>+[1]DEPURADO!L2487+[1]DEPURADO!M2487</f>
        <v>0</v>
      </c>
      <c r="Y2493" s="23" t="s">
        <v>45</v>
      </c>
      <c r="Z2493" s="31">
        <f t="shared" si="270"/>
        <v>0</v>
      </c>
      <c r="AA2493" s="31"/>
      <c r="AB2493" s="31">
        <v>0</v>
      </c>
      <c r="AC2493" s="31">
        <v>0</v>
      </c>
      <c r="AD2493" s="30"/>
      <c r="AE2493" s="30">
        <f>+[1]DEPURADO!L2487</f>
        <v>0</v>
      </c>
      <c r="AF2493" s="30">
        <v>0</v>
      </c>
      <c r="AG2493" s="30">
        <f t="shared" si="271"/>
        <v>92700</v>
      </c>
      <c r="AH2493" s="30">
        <v>0</v>
      </c>
      <c r="AI2493" s="30" t="str">
        <f>+[1]DEPURADO!G2487</f>
        <v>SALDO A FAVOR DEL PRESTADOR</v>
      </c>
      <c r="AJ2493" s="32"/>
      <c r="AK2493" s="33"/>
    </row>
    <row r="2494" spans="1:37" s="34" customFormat="1" x14ac:dyDescent="0.25">
      <c r="A2494" s="23">
        <f t="shared" si="272"/>
        <v>2486</v>
      </c>
      <c r="B2494" s="24" t="s">
        <v>44</v>
      </c>
      <c r="C2494" s="23" t="str">
        <f>+[1]DEPURADO!A2488</f>
        <v>FEH124461</v>
      </c>
      <c r="D2494" s="23" t="str">
        <f>+[1]DEPURADO!B2488</f>
        <v>FEH124461</v>
      </c>
      <c r="E2494" s="25">
        <f>+[1]DEPURADO!C2488</f>
        <v>44326</v>
      </c>
      <c r="F2494" s="26">
        <f>+IF([1]DEPURADO!D2488&gt;1,[1]DEPURADO!D2488," ")</f>
        <v>44368</v>
      </c>
      <c r="G2494" s="27">
        <f>[1]DEPURADO!F2488</f>
        <v>38110</v>
      </c>
      <c r="H2494" s="28">
        <v>0</v>
      </c>
      <c r="I2494" s="28">
        <f>+[1]DEPURADO!N2488+[1]DEPURADO!O2488</f>
        <v>0</v>
      </c>
      <c r="J2494" s="28">
        <f>+[1]DEPURADO!S2488</f>
        <v>0</v>
      </c>
      <c r="K2494" s="29">
        <f>+[1]DEPURADO!Q2488+[1]DEPURADO!R2488</f>
        <v>0</v>
      </c>
      <c r="L2494" s="28">
        <v>0</v>
      </c>
      <c r="M2494" s="28">
        <v>0</v>
      </c>
      <c r="N2494" s="28">
        <f t="shared" si="266"/>
        <v>0</v>
      </c>
      <c r="O2494" s="28">
        <f t="shared" si="267"/>
        <v>38110</v>
      </c>
      <c r="P2494" s="24" t="str">
        <f>IF([1]DEPURADO!I2488&gt;1,0,[1]DEPURADO!B2488)</f>
        <v>FEH124461</v>
      </c>
      <c r="Q2494" s="30">
        <f t="shared" si="268"/>
        <v>38110</v>
      </c>
      <c r="R2494" s="31">
        <f t="shared" si="269"/>
        <v>0</v>
      </c>
      <c r="S2494" s="31">
        <f>+[1]DEPURADO!K2488</f>
        <v>0</v>
      </c>
      <c r="T2494" s="23" t="s">
        <v>45</v>
      </c>
      <c r="U2494" s="31">
        <f>+[1]DEPURADO!J2488</f>
        <v>0</v>
      </c>
      <c r="V2494" s="30"/>
      <c r="W2494" s="23" t="s">
        <v>45</v>
      </c>
      <c r="X2494" s="31">
        <f>+[1]DEPURADO!L2488+[1]DEPURADO!M2488</f>
        <v>0</v>
      </c>
      <c r="Y2494" s="23" t="s">
        <v>45</v>
      </c>
      <c r="Z2494" s="31">
        <f t="shared" si="270"/>
        <v>0</v>
      </c>
      <c r="AA2494" s="31"/>
      <c r="AB2494" s="31">
        <v>0</v>
      </c>
      <c r="AC2494" s="31">
        <v>0</v>
      </c>
      <c r="AD2494" s="30"/>
      <c r="AE2494" s="30">
        <f>+[1]DEPURADO!L2488</f>
        <v>0</v>
      </c>
      <c r="AF2494" s="30">
        <v>0</v>
      </c>
      <c r="AG2494" s="30">
        <f t="shared" si="271"/>
        <v>38110</v>
      </c>
      <c r="AH2494" s="30">
        <v>0</v>
      </c>
      <c r="AI2494" s="30" t="str">
        <f>+[1]DEPURADO!G2488</f>
        <v>SALDO A FAVOR DEL PRESTADOR</v>
      </c>
      <c r="AJ2494" s="32"/>
      <c r="AK2494" s="33"/>
    </row>
    <row r="2495" spans="1:37" s="34" customFormat="1" x14ac:dyDescent="0.25">
      <c r="A2495" s="23">
        <f t="shared" si="272"/>
        <v>2487</v>
      </c>
      <c r="B2495" s="24" t="s">
        <v>44</v>
      </c>
      <c r="C2495" s="23" t="str">
        <f>+[1]DEPURADO!A2489</f>
        <v>FEH124498</v>
      </c>
      <c r="D2495" s="23" t="str">
        <f>+[1]DEPURADO!B2489</f>
        <v>FEH124498</v>
      </c>
      <c r="E2495" s="25">
        <f>+[1]DEPURADO!C2489</f>
        <v>44326</v>
      </c>
      <c r="F2495" s="26">
        <f>+IF([1]DEPURADO!D2489&gt;1,[1]DEPURADO!D2489," ")</f>
        <v>44368</v>
      </c>
      <c r="G2495" s="27">
        <f>[1]DEPURADO!F2489</f>
        <v>210728</v>
      </c>
      <c r="H2495" s="28">
        <v>0</v>
      </c>
      <c r="I2495" s="28">
        <f>+[1]DEPURADO!N2489+[1]DEPURADO!O2489</f>
        <v>0</v>
      </c>
      <c r="J2495" s="28">
        <f>+[1]DEPURADO!S2489</f>
        <v>0</v>
      </c>
      <c r="K2495" s="29">
        <f>+[1]DEPURADO!Q2489+[1]DEPURADO!R2489</f>
        <v>0</v>
      </c>
      <c r="L2495" s="28">
        <v>0</v>
      </c>
      <c r="M2495" s="28">
        <v>0</v>
      </c>
      <c r="N2495" s="28">
        <f t="shared" si="266"/>
        <v>0</v>
      </c>
      <c r="O2495" s="28">
        <f t="shared" si="267"/>
        <v>210728</v>
      </c>
      <c r="P2495" s="24" t="str">
        <f>IF([1]DEPURADO!I2489&gt;1,0,[1]DEPURADO!B2489)</f>
        <v>FEH124498</v>
      </c>
      <c r="Q2495" s="30">
        <f t="shared" si="268"/>
        <v>210728</v>
      </c>
      <c r="R2495" s="31">
        <f t="shared" si="269"/>
        <v>0</v>
      </c>
      <c r="S2495" s="31">
        <f>+[1]DEPURADO!K2489</f>
        <v>0</v>
      </c>
      <c r="T2495" s="23" t="s">
        <v>45</v>
      </c>
      <c r="U2495" s="31">
        <f>+[1]DEPURADO!J2489</f>
        <v>0</v>
      </c>
      <c r="V2495" s="30"/>
      <c r="W2495" s="23" t="s">
        <v>45</v>
      </c>
      <c r="X2495" s="31">
        <f>+[1]DEPURADO!L2489+[1]DEPURADO!M2489</f>
        <v>0</v>
      </c>
      <c r="Y2495" s="23" t="s">
        <v>45</v>
      </c>
      <c r="Z2495" s="31">
        <f t="shared" si="270"/>
        <v>0</v>
      </c>
      <c r="AA2495" s="31"/>
      <c r="AB2495" s="31">
        <v>0</v>
      </c>
      <c r="AC2495" s="31">
        <v>0</v>
      </c>
      <c r="AD2495" s="30"/>
      <c r="AE2495" s="30">
        <f>+[1]DEPURADO!L2489</f>
        <v>0</v>
      </c>
      <c r="AF2495" s="30">
        <v>0</v>
      </c>
      <c r="AG2495" s="30">
        <f t="shared" si="271"/>
        <v>210728</v>
      </c>
      <c r="AH2495" s="30">
        <v>0</v>
      </c>
      <c r="AI2495" s="30" t="str">
        <f>+[1]DEPURADO!G2489</f>
        <v>SALDO A FAVOR DEL PRESTADOR</v>
      </c>
      <c r="AJ2495" s="32"/>
      <c r="AK2495" s="33"/>
    </row>
    <row r="2496" spans="1:37" s="34" customFormat="1" x14ac:dyDescent="0.25">
      <c r="A2496" s="23">
        <f t="shared" si="272"/>
        <v>2488</v>
      </c>
      <c r="B2496" s="24" t="s">
        <v>44</v>
      </c>
      <c r="C2496" s="23" t="str">
        <f>+[1]DEPURADO!A2490</f>
        <v>FEH124499</v>
      </c>
      <c r="D2496" s="23" t="str">
        <f>+[1]DEPURADO!B2490</f>
        <v>FEH124499</v>
      </c>
      <c r="E2496" s="25">
        <f>+[1]DEPURADO!C2490</f>
        <v>44326</v>
      </c>
      <c r="F2496" s="26">
        <f>+IF([1]DEPURADO!D2490&gt;1,[1]DEPURADO!D2490," ")</f>
        <v>44368</v>
      </c>
      <c r="G2496" s="27">
        <f>[1]DEPURADO!F2490</f>
        <v>14946</v>
      </c>
      <c r="H2496" s="28">
        <v>0</v>
      </c>
      <c r="I2496" s="28">
        <f>+[1]DEPURADO!N2490+[1]DEPURADO!O2490</f>
        <v>0</v>
      </c>
      <c r="J2496" s="28">
        <f>+[1]DEPURADO!S2490</f>
        <v>0</v>
      </c>
      <c r="K2496" s="29">
        <f>+[1]DEPURADO!Q2490+[1]DEPURADO!R2490</f>
        <v>0</v>
      </c>
      <c r="L2496" s="28">
        <v>0</v>
      </c>
      <c r="M2496" s="28">
        <v>0</v>
      </c>
      <c r="N2496" s="28">
        <f t="shared" si="266"/>
        <v>0</v>
      </c>
      <c r="O2496" s="28">
        <f t="shared" si="267"/>
        <v>14946</v>
      </c>
      <c r="P2496" s="24" t="str">
        <f>IF([1]DEPURADO!I2490&gt;1,0,[1]DEPURADO!B2490)</f>
        <v>FEH124499</v>
      </c>
      <c r="Q2496" s="30">
        <f t="shared" si="268"/>
        <v>14946</v>
      </c>
      <c r="R2496" s="31">
        <f t="shared" si="269"/>
        <v>0</v>
      </c>
      <c r="S2496" s="31">
        <f>+[1]DEPURADO!K2490</f>
        <v>0</v>
      </c>
      <c r="T2496" s="23" t="s">
        <v>45</v>
      </c>
      <c r="U2496" s="31">
        <f>+[1]DEPURADO!J2490</f>
        <v>0</v>
      </c>
      <c r="V2496" s="30"/>
      <c r="W2496" s="23" t="s">
        <v>45</v>
      </c>
      <c r="X2496" s="31">
        <f>+[1]DEPURADO!L2490+[1]DEPURADO!M2490</f>
        <v>0</v>
      </c>
      <c r="Y2496" s="23" t="s">
        <v>45</v>
      </c>
      <c r="Z2496" s="31">
        <f t="shared" si="270"/>
        <v>0</v>
      </c>
      <c r="AA2496" s="31"/>
      <c r="AB2496" s="31">
        <v>0</v>
      </c>
      <c r="AC2496" s="31">
        <v>0</v>
      </c>
      <c r="AD2496" s="30"/>
      <c r="AE2496" s="30">
        <f>+[1]DEPURADO!L2490</f>
        <v>0</v>
      </c>
      <c r="AF2496" s="30">
        <v>0</v>
      </c>
      <c r="AG2496" s="30">
        <f t="shared" si="271"/>
        <v>14946</v>
      </c>
      <c r="AH2496" s="30">
        <v>0</v>
      </c>
      <c r="AI2496" s="30" t="str">
        <f>+[1]DEPURADO!G2490</f>
        <v>SALDO A FAVOR DEL PRESTADOR</v>
      </c>
      <c r="AJ2496" s="32"/>
      <c r="AK2496" s="33"/>
    </row>
    <row r="2497" spans="1:37" s="34" customFormat="1" x14ac:dyDescent="0.25">
      <c r="A2497" s="23">
        <f t="shared" si="272"/>
        <v>2489</v>
      </c>
      <c r="B2497" s="24" t="s">
        <v>44</v>
      </c>
      <c r="C2497" s="23" t="str">
        <f>+[1]DEPURADO!A2491</f>
        <v>FEH124510</v>
      </c>
      <c r="D2497" s="23" t="str">
        <f>+[1]DEPURADO!B2491</f>
        <v>FEH124510</v>
      </c>
      <c r="E2497" s="25">
        <f>+[1]DEPURADO!C2491</f>
        <v>44326</v>
      </c>
      <c r="F2497" s="26">
        <f>+IF([1]DEPURADO!D2491&gt;1,[1]DEPURADO!D2491," ")</f>
        <v>44368</v>
      </c>
      <c r="G2497" s="27">
        <f>[1]DEPURADO!F2491</f>
        <v>37247</v>
      </c>
      <c r="H2497" s="28">
        <v>0</v>
      </c>
      <c r="I2497" s="28">
        <f>+[1]DEPURADO!N2491+[1]DEPURADO!O2491</f>
        <v>0</v>
      </c>
      <c r="J2497" s="28">
        <f>+[1]DEPURADO!S2491</f>
        <v>0</v>
      </c>
      <c r="K2497" s="29">
        <f>+[1]DEPURADO!Q2491+[1]DEPURADO!R2491</f>
        <v>0</v>
      </c>
      <c r="L2497" s="28">
        <v>0</v>
      </c>
      <c r="M2497" s="28">
        <v>0</v>
      </c>
      <c r="N2497" s="28">
        <f t="shared" si="266"/>
        <v>0</v>
      </c>
      <c r="O2497" s="28">
        <f t="shared" si="267"/>
        <v>37247</v>
      </c>
      <c r="P2497" s="24" t="str">
        <f>IF([1]DEPURADO!I2491&gt;1,0,[1]DEPURADO!B2491)</f>
        <v>FEH124510</v>
      </c>
      <c r="Q2497" s="30">
        <f t="shared" si="268"/>
        <v>37247</v>
      </c>
      <c r="R2497" s="31">
        <f t="shared" si="269"/>
        <v>0</v>
      </c>
      <c r="S2497" s="31">
        <f>+[1]DEPURADO!K2491</f>
        <v>0</v>
      </c>
      <c r="T2497" s="23" t="s">
        <v>45</v>
      </c>
      <c r="U2497" s="31">
        <f>+[1]DEPURADO!J2491</f>
        <v>0</v>
      </c>
      <c r="V2497" s="30"/>
      <c r="W2497" s="23" t="s">
        <v>45</v>
      </c>
      <c r="X2497" s="31">
        <f>+[1]DEPURADO!L2491+[1]DEPURADO!M2491</f>
        <v>0</v>
      </c>
      <c r="Y2497" s="23" t="s">
        <v>45</v>
      </c>
      <c r="Z2497" s="31">
        <f t="shared" si="270"/>
        <v>0</v>
      </c>
      <c r="AA2497" s="31"/>
      <c r="AB2497" s="31">
        <v>0</v>
      </c>
      <c r="AC2497" s="31">
        <v>0</v>
      </c>
      <c r="AD2497" s="30"/>
      <c r="AE2497" s="30">
        <f>+[1]DEPURADO!L2491</f>
        <v>0</v>
      </c>
      <c r="AF2497" s="30">
        <v>0</v>
      </c>
      <c r="AG2497" s="30">
        <f t="shared" si="271"/>
        <v>37247</v>
      </c>
      <c r="AH2497" s="30">
        <v>0</v>
      </c>
      <c r="AI2497" s="30" t="str">
        <f>+[1]DEPURADO!G2491</f>
        <v>SALDO A FAVOR DEL PRESTADOR</v>
      </c>
      <c r="AJ2497" s="32"/>
      <c r="AK2497" s="33"/>
    </row>
    <row r="2498" spans="1:37" s="34" customFormat="1" x14ac:dyDescent="0.25">
      <c r="A2498" s="23">
        <f t="shared" si="272"/>
        <v>2490</v>
      </c>
      <c r="B2498" s="24" t="s">
        <v>44</v>
      </c>
      <c r="C2498" s="23" t="str">
        <f>+[1]DEPURADO!A2492</f>
        <v>FEH124511</v>
      </c>
      <c r="D2498" s="23" t="str">
        <f>+[1]DEPURADO!B2492</f>
        <v>FEH124511</v>
      </c>
      <c r="E2498" s="25">
        <f>+[1]DEPURADO!C2492</f>
        <v>44326</v>
      </c>
      <c r="F2498" s="26">
        <f>+IF([1]DEPURADO!D2492&gt;1,[1]DEPURADO!D2492," ")</f>
        <v>44368</v>
      </c>
      <c r="G2498" s="27">
        <f>[1]DEPURADO!F2492</f>
        <v>216994</v>
      </c>
      <c r="H2498" s="28">
        <v>0</v>
      </c>
      <c r="I2498" s="28">
        <f>+[1]DEPURADO!N2492+[1]DEPURADO!O2492</f>
        <v>0</v>
      </c>
      <c r="J2498" s="28">
        <f>+[1]DEPURADO!S2492</f>
        <v>0</v>
      </c>
      <c r="K2498" s="29">
        <f>+[1]DEPURADO!Q2492+[1]DEPURADO!R2492</f>
        <v>0</v>
      </c>
      <c r="L2498" s="28">
        <v>0</v>
      </c>
      <c r="M2498" s="28">
        <v>0</v>
      </c>
      <c r="N2498" s="28">
        <f t="shared" si="266"/>
        <v>0</v>
      </c>
      <c r="O2498" s="28">
        <f t="shared" si="267"/>
        <v>216994</v>
      </c>
      <c r="P2498" s="24" t="str">
        <f>IF([1]DEPURADO!I2492&gt;1,0,[1]DEPURADO!B2492)</f>
        <v>FEH124511</v>
      </c>
      <c r="Q2498" s="30">
        <f t="shared" si="268"/>
        <v>216994</v>
      </c>
      <c r="R2498" s="31">
        <f t="shared" si="269"/>
        <v>0</v>
      </c>
      <c r="S2498" s="31">
        <f>+[1]DEPURADO!K2492</f>
        <v>0</v>
      </c>
      <c r="T2498" s="23" t="s">
        <v>45</v>
      </c>
      <c r="U2498" s="31">
        <f>+[1]DEPURADO!J2492</f>
        <v>216994</v>
      </c>
      <c r="V2498" s="30"/>
      <c r="W2498" s="23" t="s">
        <v>45</v>
      </c>
      <c r="X2498" s="31">
        <f>+[1]DEPURADO!L2492+[1]DEPURADO!M2492</f>
        <v>0</v>
      </c>
      <c r="Y2498" s="23" t="s">
        <v>45</v>
      </c>
      <c r="Z2498" s="31">
        <f t="shared" si="270"/>
        <v>0</v>
      </c>
      <c r="AA2498" s="31"/>
      <c r="AB2498" s="31">
        <v>0</v>
      </c>
      <c r="AC2498" s="31">
        <v>0</v>
      </c>
      <c r="AD2498" s="30"/>
      <c r="AE2498" s="30">
        <f>+[1]DEPURADO!L2492</f>
        <v>0</v>
      </c>
      <c r="AF2498" s="30">
        <v>0</v>
      </c>
      <c r="AG2498" s="30">
        <f t="shared" si="271"/>
        <v>0</v>
      </c>
      <c r="AH2498" s="30">
        <v>0</v>
      </c>
      <c r="AI2498" s="30" t="str">
        <f>+[1]DEPURADO!G2492</f>
        <v>EN REVISION ADRES-CANASTA COVID</v>
      </c>
      <c r="AJ2498" s="32"/>
      <c r="AK2498" s="33"/>
    </row>
    <row r="2499" spans="1:37" s="34" customFormat="1" x14ac:dyDescent="0.25">
      <c r="A2499" s="23">
        <f t="shared" si="272"/>
        <v>2491</v>
      </c>
      <c r="B2499" s="24" t="s">
        <v>44</v>
      </c>
      <c r="C2499" s="23" t="str">
        <f>+[1]DEPURADO!A2493</f>
        <v>FEH124513</v>
      </c>
      <c r="D2499" s="23" t="str">
        <f>+[1]DEPURADO!B2493</f>
        <v>FEH124513</v>
      </c>
      <c r="E2499" s="25">
        <f>+[1]DEPURADO!C2493</f>
        <v>44326</v>
      </c>
      <c r="F2499" s="26">
        <f>+IF([1]DEPURADO!D2493&gt;1,[1]DEPURADO!D2493," ")</f>
        <v>44368</v>
      </c>
      <c r="G2499" s="27">
        <f>[1]DEPURADO!F2493</f>
        <v>15190</v>
      </c>
      <c r="H2499" s="28">
        <v>0</v>
      </c>
      <c r="I2499" s="28">
        <f>+[1]DEPURADO!N2493+[1]DEPURADO!O2493</f>
        <v>0</v>
      </c>
      <c r="J2499" s="28">
        <f>+[1]DEPURADO!S2493</f>
        <v>0</v>
      </c>
      <c r="K2499" s="29">
        <f>+[1]DEPURADO!Q2493+[1]DEPURADO!R2493</f>
        <v>0</v>
      </c>
      <c r="L2499" s="28">
        <v>0</v>
      </c>
      <c r="M2499" s="28">
        <v>0</v>
      </c>
      <c r="N2499" s="28">
        <f t="shared" si="266"/>
        <v>0</v>
      </c>
      <c r="O2499" s="28">
        <f t="shared" si="267"/>
        <v>15190</v>
      </c>
      <c r="P2499" s="24" t="str">
        <f>IF([1]DEPURADO!I2493&gt;1,0,[1]DEPURADO!B2493)</f>
        <v>FEH124513</v>
      </c>
      <c r="Q2499" s="30">
        <f t="shared" si="268"/>
        <v>15190</v>
      </c>
      <c r="R2499" s="31">
        <f t="shared" si="269"/>
        <v>0</v>
      </c>
      <c r="S2499" s="31">
        <f>+[1]DEPURADO!K2493</f>
        <v>0</v>
      </c>
      <c r="T2499" s="23" t="s">
        <v>45</v>
      </c>
      <c r="U2499" s="31">
        <f>+[1]DEPURADO!J2493</f>
        <v>0</v>
      </c>
      <c r="V2499" s="30"/>
      <c r="W2499" s="23" t="s">
        <v>45</v>
      </c>
      <c r="X2499" s="31">
        <f>+[1]DEPURADO!L2493+[1]DEPURADO!M2493</f>
        <v>0</v>
      </c>
      <c r="Y2499" s="23" t="s">
        <v>45</v>
      </c>
      <c r="Z2499" s="31">
        <f t="shared" si="270"/>
        <v>0</v>
      </c>
      <c r="AA2499" s="31"/>
      <c r="AB2499" s="31">
        <v>0</v>
      </c>
      <c r="AC2499" s="31">
        <v>0</v>
      </c>
      <c r="AD2499" s="30"/>
      <c r="AE2499" s="30">
        <f>+[1]DEPURADO!L2493</f>
        <v>0</v>
      </c>
      <c r="AF2499" s="30">
        <v>0</v>
      </c>
      <c r="AG2499" s="30">
        <f t="shared" si="271"/>
        <v>15190</v>
      </c>
      <c r="AH2499" s="30">
        <v>0</v>
      </c>
      <c r="AI2499" s="30" t="str">
        <f>+[1]DEPURADO!G2493</f>
        <v>SALDO A FAVOR DEL PRESTADOR</v>
      </c>
      <c r="AJ2499" s="32"/>
      <c r="AK2499" s="33"/>
    </row>
    <row r="2500" spans="1:37" s="34" customFormat="1" x14ac:dyDescent="0.25">
      <c r="A2500" s="23">
        <f t="shared" si="272"/>
        <v>2492</v>
      </c>
      <c r="B2500" s="24" t="s">
        <v>44</v>
      </c>
      <c r="C2500" s="23" t="str">
        <f>+[1]DEPURADO!A2494</f>
        <v>FEH124514</v>
      </c>
      <c r="D2500" s="23" t="str">
        <f>+[1]DEPURADO!B2494</f>
        <v>FEH124514</v>
      </c>
      <c r="E2500" s="25">
        <f>+[1]DEPURADO!C2494</f>
        <v>44326</v>
      </c>
      <c r="F2500" s="26">
        <f>+IF([1]DEPURADO!D2494&gt;1,[1]DEPURADO!D2494," ")</f>
        <v>44368</v>
      </c>
      <c r="G2500" s="27">
        <f>[1]DEPURADO!F2494</f>
        <v>60994</v>
      </c>
      <c r="H2500" s="28">
        <v>0</v>
      </c>
      <c r="I2500" s="28">
        <f>+[1]DEPURADO!N2494+[1]DEPURADO!O2494</f>
        <v>0</v>
      </c>
      <c r="J2500" s="28">
        <f>+[1]DEPURADO!S2494</f>
        <v>0</v>
      </c>
      <c r="K2500" s="29">
        <f>+[1]DEPURADO!Q2494+[1]DEPURADO!R2494</f>
        <v>0</v>
      </c>
      <c r="L2500" s="28">
        <v>0</v>
      </c>
      <c r="M2500" s="28">
        <v>0</v>
      </c>
      <c r="N2500" s="28">
        <f t="shared" si="266"/>
        <v>0</v>
      </c>
      <c r="O2500" s="28">
        <f t="shared" si="267"/>
        <v>60994</v>
      </c>
      <c r="P2500" s="24" t="str">
        <f>IF([1]DEPURADO!I2494&gt;1,0,[1]DEPURADO!B2494)</f>
        <v>FEH124514</v>
      </c>
      <c r="Q2500" s="30">
        <f t="shared" si="268"/>
        <v>60994</v>
      </c>
      <c r="R2500" s="31">
        <f t="shared" si="269"/>
        <v>0</v>
      </c>
      <c r="S2500" s="31">
        <f>+[1]DEPURADO!K2494</f>
        <v>0</v>
      </c>
      <c r="T2500" s="23" t="s">
        <v>45</v>
      </c>
      <c r="U2500" s="31">
        <f>+[1]DEPURADO!J2494</f>
        <v>0</v>
      </c>
      <c r="V2500" s="30"/>
      <c r="W2500" s="23" t="s">
        <v>45</v>
      </c>
      <c r="X2500" s="31">
        <f>+[1]DEPURADO!L2494+[1]DEPURADO!M2494</f>
        <v>0</v>
      </c>
      <c r="Y2500" s="23" t="s">
        <v>45</v>
      </c>
      <c r="Z2500" s="31">
        <f t="shared" si="270"/>
        <v>0</v>
      </c>
      <c r="AA2500" s="31"/>
      <c r="AB2500" s="31">
        <v>0</v>
      </c>
      <c r="AC2500" s="31">
        <v>0</v>
      </c>
      <c r="AD2500" s="30"/>
      <c r="AE2500" s="30">
        <f>+[1]DEPURADO!L2494</f>
        <v>0</v>
      </c>
      <c r="AF2500" s="30">
        <v>0</v>
      </c>
      <c r="AG2500" s="30">
        <f t="shared" si="271"/>
        <v>60994</v>
      </c>
      <c r="AH2500" s="30">
        <v>0</v>
      </c>
      <c r="AI2500" s="30" t="str">
        <f>+[1]DEPURADO!G2494</f>
        <v>SALDO A FAVOR DEL PRESTADOR</v>
      </c>
      <c r="AJ2500" s="32"/>
      <c r="AK2500" s="33"/>
    </row>
    <row r="2501" spans="1:37" s="34" customFormat="1" x14ac:dyDescent="0.25">
      <c r="A2501" s="23">
        <f t="shared" si="272"/>
        <v>2493</v>
      </c>
      <c r="B2501" s="24" t="s">
        <v>44</v>
      </c>
      <c r="C2501" s="23" t="str">
        <f>+[1]DEPURADO!A2495</f>
        <v>FEH124516</v>
      </c>
      <c r="D2501" s="23" t="str">
        <f>+[1]DEPURADO!B2495</f>
        <v>FEH124516</v>
      </c>
      <c r="E2501" s="25">
        <f>+[1]DEPURADO!C2495</f>
        <v>44326</v>
      </c>
      <c r="F2501" s="26">
        <f>+IF([1]DEPURADO!D2495&gt;1,[1]DEPURADO!D2495," ")</f>
        <v>44368</v>
      </c>
      <c r="G2501" s="27">
        <f>[1]DEPURADO!F2495</f>
        <v>58131</v>
      </c>
      <c r="H2501" s="28">
        <v>0</v>
      </c>
      <c r="I2501" s="28">
        <f>+[1]DEPURADO!N2495+[1]DEPURADO!O2495</f>
        <v>0</v>
      </c>
      <c r="J2501" s="28">
        <f>+[1]DEPURADO!S2495</f>
        <v>0</v>
      </c>
      <c r="K2501" s="29">
        <f>+[1]DEPURADO!Q2495+[1]DEPURADO!R2495</f>
        <v>0</v>
      </c>
      <c r="L2501" s="28">
        <v>0</v>
      </c>
      <c r="M2501" s="28">
        <v>0</v>
      </c>
      <c r="N2501" s="28">
        <f t="shared" si="266"/>
        <v>0</v>
      </c>
      <c r="O2501" s="28">
        <f t="shared" si="267"/>
        <v>58131</v>
      </c>
      <c r="P2501" s="24" t="str">
        <f>IF([1]DEPURADO!I2495&gt;1,0,[1]DEPURADO!B2495)</f>
        <v>FEH124516</v>
      </c>
      <c r="Q2501" s="30">
        <f t="shared" si="268"/>
        <v>58131</v>
      </c>
      <c r="R2501" s="31">
        <f t="shared" si="269"/>
        <v>0</v>
      </c>
      <c r="S2501" s="31">
        <f>+[1]DEPURADO!K2495</f>
        <v>0</v>
      </c>
      <c r="T2501" s="23" t="s">
        <v>45</v>
      </c>
      <c r="U2501" s="31">
        <f>+[1]DEPURADO!J2495</f>
        <v>0</v>
      </c>
      <c r="V2501" s="30"/>
      <c r="W2501" s="23" t="s">
        <v>45</v>
      </c>
      <c r="X2501" s="31">
        <f>+[1]DEPURADO!L2495+[1]DEPURADO!M2495</f>
        <v>0</v>
      </c>
      <c r="Y2501" s="23" t="s">
        <v>45</v>
      </c>
      <c r="Z2501" s="31">
        <f t="shared" si="270"/>
        <v>0</v>
      </c>
      <c r="AA2501" s="31"/>
      <c r="AB2501" s="31">
        <v>0</v>
      </c>
      <c r="AC2501" s="31">
        <v>0</v>
      </c>
      <c r="AD2501" s="30"/>
      <c r="AE2501" s="30">
        <f>+[1]DEPURADO!L2495</f>
        <v>0</v>
      </c>
      <c r="AF2501" s="30">
        <v>0</v>
      </c>
      <c r="AG2501" s="30">
        <f t="shared" si="271"/>
        <v>58131</v>
      </c>
      <c r="AH2501" s="30">
        <v>0</v>
      </c>
      <c r="AI2501" s="30" t="str">
        <f>+[1]DEPURADO!G2495</f>
        <v>SALDO A FAVOR DEL PRESTADOR</v>
      </c>
      <c r="AJ2501" s="32"/>
      <c r="AK2501" s="33"/>
    </row>
    <row r="2502" spans="1:37" s="34" customFormat="1" x14ac:dyDescent="0.25">
      <c r="A2502" s="23">
        <f t="shared" si="272"/>
        <v>2494</v>
      </c>
      <c r="B2502" s="24" t="s">
        <v>44</v>
      </c>
      <c r="C2502" s="23" t="str">
        <f>+[1]DEPURADO!A2496</f>
        <v>FEH124517</v>
      </c>
      <c r="D2502" s="23" t="str">
        <f>+[1]DEPURADO!B2496</f>
        <v>FEH124517</v>
      </c>
      <c r="E2502" s="25">
        <f>+[1]DEPURADO!C2496</f>
        <v>44326</v>
      </c>
      <c r="F2502" s="26" t="str">
        <f>+IF([1]DEPURADO!D2496&gt;1,[1]DEPURADO!D2496," ")</f>
        <v xml:space="preserve"> </v>
      </c>
      <c r="G2502" s="27">
        <f>[1]DEPURADO!F2496</f>
        <v>80832</v>
      </c>
      <c r="H2502" s="28">
        <v>0</v>
      </c>
      <c r="I2502" s="28">
        <f>+[1]DEPURADO!N2496+[1]DEPURADO!O2496</f>
        <v>0</v>
      </c>
      <c r="J2502" s="28">
        <f>+[1]DEPURADO!S2496</f>
        <v>0</v>
      </c>
      <c r="K2502" s="29">
        <f>+[1]DEPURADO!Q2496+[1]DEPURADO!R2496</f>
        <v>0</v>
      </c>
      <c r="L2502" s="28">
        <v>0</v>
      </c>
      <c r="M2502" s="28">
        <v>0</v>
      </c>
      <c r="N2502" s="28">
        <f t="shared" si="266"/>
        <v>0</v>
      </c>
      <c r="O2502" s="28">
        <f t="shared" si="267"/>
        <v>80832</v>
      </c>
      <c r="P2502" s="24" t="str">
        <f>IF([1]DEPURADO!I2496&gt;1,0,[1]DEPURADO!B2496)</f>
        <v>FEH124517</v>
      </c>
      <c r="Q2502" s="30">
        <f t="shared" si="268"/>
        <v>80832</v>
      </c>
      <c r="R2502" s="31">
        <f t="shared" si="269"/>
        <v>0</v>
      </c>
      <c r="S2502" s="31">
        <f>+[1]DEPURADO!K2496</f>
        <v>0</v>
      </c>
      <c r="T2502" s="23" t="s">
        <v>45</v>
      </c>
      <c r="U2502" s="31">
        <f>+[1]DEPURADO!J2496</f>
        <v>80832</v>
      </c>
      <c r="V2502" s="30"/>
      <c r="W2502" s="23" t="s">
        <v>45</v>
      </c>
      <c r="X2502" s="31">
        <f>+[1]DEPURADO!L2496+[1]DEPURADO!M2496</f>
        <v>0</v>
      </c>
      <c r="Y2502" s="23" t="s">
        <v>45</v>
      </c>
      <c r="Z2502" s="31">
        <f t="shared" si="270"/>
        <v>0</v>
      </c>
      <c r="AA2502" s="31"/>
      <c r="AB2502" s="31">
        <v>0</v>
      </c>
      <c r="AC2502" s="31">
        <v>0</v>
      </c>
      <c r="AD2502" s="30"/>
      <c r="AE2502" s="30">
        <f>+[1]DEPURADO!L2496</f>
        <v>0</v>
      </c>
      <c r="AF2502" s="30">
        <v>0</v>
      </c>
      <c r="AG2502" s="30">
        <f t="shared" si="271"/>
        <v>0</v>
      </c>
      <c r="AH2502" s="30">
        <v>0</v>
      </c>
      <c r="AI2502" s="30" t="str">
        <f>+[1]DEPURADO!G2496</f>
        <v>EN REVISION ADRES-CANASTA COVID</v>
      </c>
      <c r="AJ2502" s="32"/>
      <c r="AK2502" s="33"/>
    </row>
    <row r="2503" spans="1:37" s="34" customFormat="1" x14ac:dyDescent="0.25">
      <c r="A2503" s="23">
        <f t="shared" si="272"/>
        <v>2495</v>
      </c>
      <c r="B2503" s="24" t="s">
        <v>44</v>
      </c>
      <c r="C2503" s="23" t="str">
        <f>+[1]DEPURADO!A2497</f>
        <v>FEH124518</v>
      </c>
      <c r="D2503" s="23" t="str">
        <f>+[1]DEPURADO!B2497</f>
        <v>FEH124518</v>
      </c>
      <c r="E2503" s="25">
        <f>+[1]DEPURADO!C2497</f>
        <v>44326</v>
      </c>
      <c r="F2503" s="26">
        <f>+IF([1]DEPURADO!D2497&gt;1,[1]DEPURADO!D2497," ")</f>
        <v>44368</v>
      </c>
      <c r="G2503" s="27">
        <f>[1]DEPURADO!F2497</f>
        <v>142239</v>
      </c>
      <c r="H2503" s="28">
        <v>0</v>
      </c>
      <c r="I2503" s="28">
        <f>+[1]DEPURADO!N2497+[1]DEPURADO!O2497</f>
        <v>0</v>
      </c>
      <c r="J2503" s="28">
        <f>+[1]DEPURADO!S2497</f>
        <v>0</v>
      </c>
      <c r="K2503" s="29">
        <f>+[1]DEPURADO!Q2497+[1]DEPURADO!R2497</f>
        <v>0</v>
      </c>
      <c r="L2503" s="28">
        <v>0</v>
      </c>
      <c r="M2503" s="28">
        <v>0</v>
      </c>
      <c r="N2503" s="28">
        <f t="shared" si="266"/>
        <v>0</v>
      </c>
      <c r="O2503" s="28">
        <f t="shared" si="267"/>
        <v>142239</v>
      </c>
      <c r="P2503" s="24" t="str">
        <f>IF([1]DEPURADO!I2497&gt;1,0,[1]DEPURADO!B2497)</f>
        <v>FEH124518</v>
      </c>
      <c r="Q2503" s="30">
        <f t="shared" si="268"/>
        <v>142239</v>
      </c>
      <c r="R2503" s="31">
        <f t="shared" si="269"/>
        <v>0</v>
      </c>
      <c r="S2503" s="31">
        <f>+[1]DEPURADO!K2497</f>
        <v>0</v>
      </c>
      <c r="T2503" s="23" t="s">
        <v>45</v>
      </c>
      <c r="U2503" s="31">
        <f>+[1]DEPURADO!J2497</f>
        <v>0</v>
      </c>
      <c r="V2503" s="30"/>
      <c r="W2503" s="23" t="s">
        <v>45</v>
      </c>
      <c r="X2503" s="31">
        <f>+[1]DEPURADO!L2497+[1]DEPURADO!M2497</f>
        <v>0</v>
      </c>
      <c r="Y2503" s="23" t="s">
        <v>45</v>
      </c>
      <c r="Z2503" s="31">
        <f t="shared" si="270"/>
        <v>0</v>
      </c>
      <c r="AA2503" s="31"/>
      <c r="AB2503" s="31">
        <v>0</v>
      </c>
      <c r="AC2503" s="31">
        <v>0</v>
      </c>
      <c r="AD2503" s="30"/>
      <c r="AE2503" s="30">
        <f>+[1]DEPURADO!L2497</f>
        <v>0</v>
      </c>
      <c r="AF2503" s="30">
        <v>0</v>
      </c>
      <c r="AG2503" s="30">
        <f t="shared" si="271"/>
        <v>142239</v>
      </c>
      <c r="AH2503" s="30">
        <v>0</v>
      </c>
      <c r="AI2503" s="30" t="str">
        <f>+[1]DEPURADO!G2497</f>
        <v>SALDO A FAVOR DEL PRESTADOR</v>
      </c>
      <c r="AJ2503" s="32"/>
      <c r="AK2503" s="33"/>
    </row>
    <row r="2504" spans="1:37" s="34" customFormat="1" x14ac:dyDescent="0.25">
      <c r="A2504" s="23">
        <f t="shared" si="272"/>
        <v>2496</v>
      </c>
      <c r="B2504" s="24" t="s">
        <v>44</v>
      </c>
      <c r="C2504" s="23" t="str">
        <f>+[1]DEPURADO!A2498</f>
        <v>FEH124520</v>
      </c>
      <c r="D2504" s="23" t="str">
        <f>+[1]DEPURADO!B2498</f>
        <v>FEH124520</v>
      </c>
      <c r="E2504" s="25">
        <f>+[1]DEPURADO!C2498</f>
        <v>44326</v>
      </c>
      <c r="F2504" s="26">
        <f>+IF([1]DEPURADO!D2498&gt;1,[1]DEPURADO!D2498," ")</f>
        <v>44368</v>
      </c>
      <c r="G2504" s="27">
        <f>[1]DEPURADO!F2498</f>
        <v>35264</v>
      </c>
      <c r="H2504" s="28">
        <v>0</v>
      </c>
      <c r="I2504" s="28">
        <f>+[1]DEPURADO!N2498+[1]DEPURADO!O2498</f>
        <v>0</v>
      </c>
      <c r="J2504" s="28">
        <f>+[1]DEPURADO!S2498</f>
        <v>0</v>
      </c>
      <c r="K2504" s="29">
        <f>+[1]DEPURADO!Q2498+[1]DEPURADO!R2498</f>
        <v>0</v>
      </c>
      <c r="L2504" s="28">
        <v>0</v>
      </c>
      <c r="M2504" s="28">
        <v>0</v>
      </c>
      <c r="N2504" s="28">
        <f t="shared" si="266"/>
        <v>0</v>
      </c>
      <c r="O2504" s="28">
        <f t="shared" si="267"/>
        <v>35264</v>
      </c>
      <c r="P2504" s="24" t="str">
        <f>IF([1]DEPURADO!I2498&gt;1,0,[1]DEPURADO!B2498)</f>
        <v>FEH124520</v>
      </c>
      <c r="Q2504" s="30">
        <f t="shared" si="268"/>
        <v>35264</v>
      </c>
      <c r="R2504" s="31">
        <f t="shared" si="269"/>
        <v>0</v>
      </c>
      <c r="S2504" s="31">
        <f>+[1]DEPURADO!K2498</f>
        <v>0</v>
      </c>
      <c r="T2504" s="23" t="s">
        <v>45</v>
      </c>
      <c r="U2504" s="31">
        <f>+[1]DEPURADO!J2498</f>
        <v>0</v>
      </c>
      <c r="V2504" s="30"/>
      <c r="W2504" s="23" t="s">
        <v>45</v>
      </c>
      <c r="X2504" s="31">
        <f>+[1]DEPURADO!L2498+[1]DEPURADO!M2498</f>
        <v>0</v>
      </c>
      <c r="Y2504" s="23" t="s">
        <v>45</v>
      </c>
      <c r="Z2504" s="31">
        <f t="shared" si="270"/>
        <v>0</v>
      </c>
      <c r="AA2504" s="31"/>
      <c r="AB2504" s="31">
        <v>0</v>
      </c>
      <c r="AC2504" s="31">
        <v>0</v>
      </c>
      <c r="AD2504" s="30"/>
      <c r="AE2504" s="30">
        <f>+[1]DEPURADO!L2498</f>
        <v>0</v>
      </c>
      <c r="AF2504" s="30">
        <v>0</v>
      </c>
      <c r="AG2504" s="30">
        <f t="shared" si="271"/>
        <v>35264</v>
      </c>
      <c r="AH2504" s="30">
        <v>0</v>
      </c>
      <c r="AI2504" s="30" t="str">
        <f>+[1]DEPURADO!G2498</f>
        <v>SALDO A FAVOR DEL PRESTADOR</v>
      </c>
      <c r="AJ2504" s="32"/>
      <c r="AK2504" s="33"/>
    </row>
    <row r="2505" spans="1:37" s="34" customFormat="1" x14ac:dyDescent="0.25">
      <c r="A2505" s="23">
        <f t="shared" si="272"/>
        <v>2497</v>
      </c>
      <c r="B2505" s="24" t="s">
        <v>44</v>
      </c>
      <c r="C2505" s="23" t="str">
        <f>+[1]DEPURADO!A2499</f>
        <v>FEH124527</v>
      </c>
      <c r="D2505" s="23" t="str">
        <f>+[1]DEPURADO!B2499</f>
        <v>FEH124527</v>
      </c>
      <c r="E2505" s="25">
        <f>+[1]DEPURADO!C2499</f>
        <v>44326</v>
      </c>
      <c r="F2505" s="26">
        <f>+IF([1]DEPURADO!D2499&gt;1,[1]DEPURADO!D2499," ")</f>
        <v>44368</v>
      </c>
      <c r="G2505" s="27">
        <f>[1]DEPURADO!F2499</f>
        <v>95495</v>
      </c>
      <c r="H2505" s="28">
        <v>0</v>
      </c>
      <c r="I2505" s="28">
        <f>+[1]DEPURADO!N2499+[1]DEPURADO!O2499</f>
        <v>0</v>
      </c>
      <c r="J2505" s="28">
        <f>+[1]DEPURADO!S2499</f>
        <v>0</v>
      </c>
      <c r="K2505" s="29">
        <f>+[1]DEPURADO!Q2499+[1]DEPURADO!R2499</f>
        <v>0</v>
      </c>
      <c r="L2505" s="28">
        <v>0</v>
      </c>
      <c r="M2505" s="28">
        <v>0</v>
      </c>
      <c r="N2505" s="28">
        <f t="shared" si="266"/>
        <v>0</v>
      </c>
      <c r="O2505" s="28">
        <f t="shared" si="267"/>
        <v>95495</v>
      </c>
      <c r="P2505" s="24" t="str">
        <f>IF([1]DEPURADO!I2499&gt;1,0,[1]DEPURADO!B2499)</f>
        <v>FEH124527</v>
      </c>
      <c r="Q2505" s="30">
        <f t="shared" si="268"/>
        <v>95495</v>
      </c>
      <c r="R2505" s="31">
        <f t="shared" si="269"/>
        <v>0</v>
      </c>
      <c r="S2505" s="31">
        <f>+[1]DEPURADO!K2499</f>
        <v>0</v>
      </c>
      <c r="T2505" s="23" t="s">
        <v>45</v>
      </c>
      <c r="U2505" s="31">
        <f>+[1]DEPURADO!J2499</f>
        <v>0</v>
      </c>
      <c r="V2505" s="30"/>
      <c r="W2505" s="23" t="s">
        <v>45</v>
      </c>
      <c r="X2505" s="31">
        <f>+[1]DEPURADO!L2499+[1]DEPURADO!M2499</f>
        <v>0</v>
      </c>
      <c r="Y2505" s="23" t="s">
        <v>45</v>
      </c>
      <c r="Z2505" s="31">
        <f t="shared" si="270"/>
        <v>0</v>
      </c>
      <c r="AA2505" s="31"/>
      <c r="AB2505" s="31">
        <v>0</v>
      </c>
      <c r="AC2505" s="31">
        <v>0</v>
      </c>
      <c r="AD2505" s="30"/>
      <c r="AE2505" s="30">
        <f>+[1]DEPURADO!L2499</f>
        <v>0</v>
      </c>
      <c r="AF2505" s="30">
        <v>0</v>
      </c>
      <c r="AG2505" s="30">
        <f t="shared" si="271"/>
        <v>95495</v>
      </c>
      <c r="AH2505" s="30">
        <v>0</v>
      </c>
      <c r="AI2505" s="30" t="str">
        <f>+[1]DEPURADO!G2499</f>
        <v>SALDO A FAVOR DEL PRESTADOR</v>
      </c>
      <c r="AJ2505" s="32"/>
      <c r="AK2505" s="33"/>
    </row>
    <row r="2506" spans="1:37" s="34" customFormat="1" x14ac:dyDescent="0.25">
      <c r="A2506" s="23">
        <f t="shared" si="272"/>
        <v>2498</v>
      </c>
      <c r="B2506" s="24" t="s">
        <v>44</v>
      </c>
      <c r="C2506" s="23" t="str">
        <f>+[1]DEPURADO!A2500</f>
        <v>FEH124529</v>
      </c>
      <c r="D2506" s="23" t="str">
        <f>+[1]DEPURADO!B2500</f>
        <v>FEH124529</v>
      </c>
      <c r="E2506" s="25">
        <f>+[1]DEPURADO!C2500</f>
        <v>44326</v>
      </c>
      <c r="F2506" s="26">
        <f>+IF([1]DEPURADO!D2500&gt;1,[1]DEPURADO!D2500," ")</f>
        <v>44368</v>
      </c>
      <c r="G2506" s="27">
        <f>[1]DEPURADO!F2500</f>
        <v>151269</v>
      </c>
      <c r="H2506" s="28">
        <v>0</v>
      </c>
      <c r="I2506" s="28">
        <f>+[1]DEPURADO!N2500+[1]DEPURADO!O2500</f>
        <v>0</v>
      </c>
      <c r="J2506" s="28">
        <f>+[1]DEPURADO!S2500</f>
        <v>0</v>
      </c>
      <c r="K2506" s="29">
        <f>+[1]DEPURADO!Q2500+[1]DEPURADO!R2500</f>
        <v>0</v>
      </c>
      <c r="L2506" s="28">
        <v>0</v>
      </c>
      <c r="M2506" s="28">
        <v>0</v>
      </c>
      <c r="N2506" s="28">
        <f t="shared" ref="N2506:N2569" si="273">+SUM(J2506:M2506)</f>
        <v>0</v>
      </c>
      <c r="O2506" s="28">
        <f t="shared" ref="O2506:O2569" si="274">+G2506-I2506-N2506</f>
        <v>151269</v>
      </c>
      <c r="P2506" s="24" t="str">
        <f>IF([1]DEPURADO!I2500&gt;1,0,[1]DEPURADO!B2500)</f>
        <v>FEH124529</v>
      </c>
      <c r="Q2506" s="30">
        <f t="shared" ref="Q2506:Q2569" si="275">+IF(P2506&gt;0,G2506,0)</f>
        <v>151269</v>
      </c>
      <c r="R2506" s="31">
        <f t="shared" ref="R2506:R2569" si="276">IF(P2506=0,G2506,0)</f>
        <v>0</v>
      </c>
      <c r="S2506" s="31">
        <f>+[1]DEPURADO!K2500</f>
        <v>0</v>
      </c>
      <c r="T2506" s="23" t="s">
        <v>45</v>
      </c>
      <c r="U2506" s="31">
        <f>+[1]DEPURADO!J2500</f>
        <v>0</v>
      </c>
      <c r="V2506" s="30"/>
      <c r="W2506" s="23" t="s">
        <v>45</v>
      </c>
      <c r="X2506" s="31">
        <f>+[1]DEPURADO!L2500+[1]DEPURADO!M2500</f>
        <v>0</v>
      </c>
      <c r="Y2506" s="23" t="s">
        <v>45</v>
      </c>
      <c r="Z2506" s="31">
        <f t="shared" ref="Z2506:Z2569" si="277">+X2506-AE2506+IF(X2506-AE2506&lt;-1,-X2506+AE2506,0)</f>
        <v>0</v>
      </c>
      <c r="AA2506" s="31"/>
      <c r="AB2506" s="31">
        <v>0</v>
      </c>
      <c r="AC2506" s="31">
        <v>0</v>
      </c>
      <c r="AD2506" s="30"/>
      <c r="AE2506" s="30">
        <f>+[1]DEPURADO!L2500</f>
        <v>0</v>
      </c>
      <c r="AF2506" s="30">
        <v>0</v>
      </c>
      <c r="AG2506" s="30">
        <f t="shared" ref="AG2506:AG2569" si="278">+G2506-I2506-N2506-R2506-Z2506-AC2506-AE2506-S2506-U2506</f>
        <v>151269</v>
      </c>
      <c r="AH2506" s="30">
        <v>0</v>
      </c>
      <c r="AI2506" s="30" t="str">
        <f>+[1]DEPURADO!G2500</f>
        <v>SALDO A FAVOR DEL PRESTADOR</v>
      </c>
      <c r="AJ2506" s="32"/>
      <c r="AK2506" s="33"/>
    </row>
    <row r="2507" spans="1:37" s="34" customFormat="1" x14ac:dyDescent="0.25">
      <c r="A2507" s="23">
        <f t="shared" ref="A2507:A2570" si="279">+A2506+1</f>
        <v>2499</v>
      </c>
      <c r="B2507" s="24" t="s">
        <v>44</v>
      </c>
      <c r="C2507" s="23" t="str">
        <f>+[1]DEPURADO!A2501</f>
        <v>FEH124532</v>
      </c>
      <c r="D2507" s="23" t="str">
        <f>+[1]DEPURADO!B2501</f>
        <v>FEH124532</v>
      </c>
      <c r="E2507" s="25">
        <f>+[1]DEPURADO!C2501</f>
        <v>44326</v>
      </c>
      <c r="F2507" s="26">
        <f>+IF([1]DEPURADO!D2501&gt;1,[1]DEPURADO!D2501," ")</f>
        <v>44368</v>
      </c>
      <c r="G2507" s="27">
        <f>[1]DEPURADO!F2501</f>
        <v>14946</v>
      </c>
      <c r="H2507" s="28">
        <v>0</v>
      </c>
      <c r="I2507" s="28">
        <f>+[1]DEPURADO!N2501+[1]DEPURADO!O2501</f>
        <v>0</v>
      </c>
      <c r="J2507" s="28">
        <f>+[1]DEPURADO!S2501</f>
        <v>0</v>
      </c>
      <c r="K2507" s="29">
        <f>+[1]DEPURADO!Q2501+[1]DEPURADO!R2501</f>
        <v>0</v>
      </c>
      <c r="L2507" s="28">
        <v>0</v>
      </c>
      <c r="M2507" s="28">
        <v>0</v>
      </c>
      <c r="N2507" s="28">
        <f t="shared" si="273"/>
        <v>0</v>
      </c>
      <c r="O2507" s="28">
        <f t="shared" si="274"/>
        <v>14946</v>
      </c>
      <c r="P2507" s="24" t="str">
        <f>IF([1]DEPURADO!I2501&gt;1,0,[1]DEPURADO!B2501)</f>
        <v>FEH124532</v>
      </c>
      <c r="Q2507" s="30">
        <f t="shared" si="275"/>
        <v>14946</v>
      </c>
      <c r="R2507" s="31">
        <f t="shared" si="276"/>
        <v>0</v>
      </c>
      <c r="S2507" s="31">
        <f>+[1]DEPURADO!K2501</f>
        <v>0</v>
      </c>
      <c r="T2507" s="23" t="s">
        <v>45</v>
      </c>
      <c r="U2507" s="31">
        <f>+[1]DEPURADO!J2501</f>
        <v>0</v>
      </c>
      <c r="V2507" s="30"/>
      <c r="W2507" s="23" t="s">
        <v>45</v>
      </c>
      <c r="X2507" s="31">
        <f>+[1]DEPURADO!L2501+[1]DEPURADO!M2501</f>
        <v>0</v>
      </c>
      <c r="Y2507" s="23" t="s">
        <v>45</v>
      </c>
      <c r="Z2507" s="31">
        <f t="shared" si="277"/>
        <v>0</v>
      </c>
      <c r="AA2507" s="31"/>
      <c r="AB2507" s="31">
        <v>0</v>
      </c>
      <c r="AC2507" s="31">
        <v>0</v>
      </c>
      <c r="AD2507" s="30"/>
      <c r="AE2507" s="30">
        <f>+[1]DEPURADO!L2501</f>
        <v>0</v>
      </c>
      <c r="AF2507" s="30">
        <v>0</v>
      </c>
      <c r="AG2507" s="30">
        <f t="shared" si="278"/>
        <v>14946</v>
      </c>
      <c r="AH2507" s="30">
        <v>0</v>
      </c>
      <c r="AI2507" s="30" t="str">
        <f>+[1]DEPURADO!G2501</f>
        <v>SALDO A FAVOR DEL PRESTADOR</v>
      </c>
      <c r="AJ2507" s="32"/>
      <c r="AK2507" s="33"/>
    </row>
    <row r="2508" spans="1:37" s="34" customFormat="1" x14ac:dyDescent="0.25">
      <c r="A2508" s="23">
        <f t="shared" si="279"/>
        <v>2500</v>
      </c>
      <c r="B2508" s="24" t="s">
        <v>44</v>
      </c>
      <c r="C2508" s="23" t="str">
        <f>+[1]DEPURADO!A2502</f>
        <v>FEH124536</v>
      </c>
      <c r="D2508" s="23" t="str">
        <f>+[1]DEPURADO!B2502</f>
        <v>FEH124536</v>
      </c>
      <c r="E2508" s="25">
        <f>+[1]DEPURADO!C2502</f>
        <v>44327</v>
      </c>
      <c r="F2508" s="26">
        <f>+IF([1]DEPURADO!D2502&gt;1,[1]DEPURADO!D2502," ")</f>
        <v>44368</v>
      </c>
      <c r="G2508" s="27">
        <f>[1]DEPURADO!F2502</f>
        <v>33546</v>
      </c>
      <c r="H2508" s="28">
        <v>0</v>
      </c>
      <c r="I2508" s="28">
        <f>+[1]DEPURADO!N2502+[1]DEPURADO!O2502</f>
        <v>0</v>
      </c>
      <c r="J2508" s="28">
        <f>+[1]DEPURADO!S2502</f>
        <v>0</v>
      </c>
      <c r="K2508" s="29">
        <f>+[1]DEPURADO!Q2502+[1]DEPURADO!R2502</f>
        <v>0</v>
      </c>
      <c r="L2508" s="28">
        <v>0</v>
      </c>
      <c r="M2508" s="28">
        <v>0</v>
      </c>
      <c r="N2508" s="28">
        <f t="shared" si="273"/>
        <v>0</v>
      </c>
      <c r="O2508" s="28">
        <f t="shared" si="274"/>
        <v>33546</v>
      </c>
      <c r="P2508" s="24" t="str">
        <f>IF([1]DEPURADO!I2502&gt;1,0,[1]DEPURADO!B2502)</f>
        <v>FEH124536</v>
      </c>
      <c r="Q2508" s="30">
        <f t="shared" si="275"/>
        <v>33546</v>
      </c>
      <c r="R2508" s="31">
        <f t="shared" si="276"/>
        <v>0</v>
      </c>
      <c r="S2508" s="31">
        <f>+[1]DEPURADO!K2502</f>
        <v>0</v>
      </c>
      <c r="T2508" s="23" t="s">
        <v>45</v>
      </c>
      <c r="U2508" s="31">
        <f>+[1]DEPURADO!J2502</f>
        <v>0</v>
      </c>
      <c r="V2508" s="30"/>
      <c r="W2508" s="23" t="s">
        <v>45</v>
      </c>
      <c r="X2508" s="31">
        <f>+[1]DEPURADO!L2502+[1]DEPURADO!M2502</f>
        <v>0</v>
      </c>
      <c r="Y2508" s="23" t="s">
        <v>45</v>
      </c>
      <c r="Z2508" s="31">
        <f t="shared" si="277"/>
        <v>0</v>
      </c>
      <c r="AA2508" s="31"/>
      <c r="AB2508" s="31">
        <v>0</v>
      </c>
      <c r="AC2508" s="31">
        <v>0</v>
      </c>
      <c r="AD2508" s="30"/>
      <c r="AE2508" s="30">
        <f>+[1]DEPURADO!L2502</f>
        <v>0</v>
      </c>
      <c r="AF2508" s="30">
        <v>0</v>
      </c>
      <c r="AG2508" s="30">
        <f t="shared" si="278"/>
        <v>33546</v>
      </c>
      <c r="AH2508" s="30">
        <v>0</v>
      </c>
      <c r="AI2508" s="30" t="str">
        <f>+[1]DEPURADO!G2502</f>
        <v>SALDO A FAVOR DEL PRESTADOR</v>
      </c>
      <c r="AJ2508" s="32"/>
      <c r="AK2508" s="33"/>
    </row>
    <row r="2509" spans="1:37" s="34" customFormat="1" x14ac:dyDescent="0.25">
      <c r="A2509" s="23">
        <f t="shared" si="279"/>
        <v>2501</v>
      </c>
      <c r="B2509" s="24" t="s">
        <v>44</v>
      </c>
      <c r="C2509" s="23" t="str">
        <f>+[1]DEPURADO!A2503</f>
        <v>FEH124537</v>
      </c>
      <c r="D2509" s="23" t="str">
        <f>+[1]DEPURADO!B2503</f>
        <v>FEH124537</v>
      </c>
      <c r="E2509" s="25">
        <f>+[1]DEPURADO!C2503</f>
        <v>44327</v>
      </c>
      <c r="F2509" s="26" t="str">
        <f>+IF([1]DEPURADO!D2503&gt;1,[1]DEPURADO!D2503," ")</f>
        <v xml:space="preserve"> </v>
      </c>
      <c r="G2509" s="27">
        <f>[1]DEPURADO!F2503</f>
        <v>80832</v>
      </c>
      <c r="H2509" s="28">
        <v>0</v>
      </c>
      <c r="I2509" s="28">
        <f>+[1]DEPURADO!N2503+[1]DEPURADO!O2503</f>
        <v>0</v>
      </c>
      <c r="J2509" s="28">
        <f>+[1]DEPURADO!S2503</f>
        <v>0</v>
      </c>
      <c r="K2509" s="29">
        <f>+[1]DEPURADO!Q2503+[1]DEPURADO!R2503</f>
        <v>0</v>
      </c>
      <c r="L2509" s="28">
        <v>0</v>
      </c>
      <c r="M2509" s="28">
        <v>0</v>
      </c>
      <c r="N2509" s="28">
        <f t="shared" si="273"/>
        <v>0</v>
      </c>
      <c r="O2509" s="28">
        <f t="shared" si="274"/>
        <v>80832</v>
      </c>
      <c r="P2509" s="24" t="str">
        <f>IF([1]DEPURADO!I2503&gt;1,0,[1]DEPURADO!B2503)</f>
        <v>FEH124537</v>
      </c>
      <c r="Q2509" s="30">
        <f t="shared" si="275"/>
        <v>80832</v>
      </c>
      <c r="R2509" s="31">
        <f t="shared" si="276"/>
        <v>0</v>
      </c>
      <c r="S2509" s="31">
        <f>+[1]DEPURADO!K2503</f>
        <v>0</v>
      </c>
      <c r="T2509" s="23" t="s">
        <v>45</v>
      </c>
      <c r="U2509" s="31">
        <f>+[1]DEPURADO!J2503</f>
        <v>80832</v>
      </c>
      <c r="V2509" s="30"/>
      <c r="W2509" s="23" t="s">
        <v>45</v>
      </c>
      <c r="X2509" s="31">
        <f>+[1]DEPURADO!L2503+[1]DEPURADO!M2503</f>
        <v>0</v>
      </c>
      <c r="Y2509" s="23" t="s">
        <v>45</v>
      </c>
      <c r="Z2509" s="31">
        <f t="shared" si="277"/>
        <v>0</v>
      </c>
      <c r="AA2509" s="31"/>
      <c r="AB2509" s="31">
        <v>0</v>
      </c>
      <c r="AC2509" s="31">
        <v>0</v>
      </c>
      <c r="AD2509" s="30"/>
      <c r="AE2509" s="30">
        <f>+[1]DEPURADO!L2503</f>
        <v>0</v>
      </c>
      <c r="AF2509" s="30">
        <v>0</v>
      </c>
      <c r="AG2509" s="30">
        <f t="shared" si="278"/>
        <v>0</v>
      </c>
      <c r="AH2509" s="30">
        <v>0</v>
      </c>
      <c r="AI2509" s="30" t="str">
        <f>+[1]DEPURADO!G2503</f>
        <v>EN REVISION ADRES-CANASTA COVID</v>
      </c>
      <c r="AJ2509" s="32"/>
      <c r="AK2509" s="33"/>
    </row>
    <row r="2510" spans="1:37" s="34" customFormat="1" x14ac:dyDescent="0.25">
      <c r="A2510" s="23">
        <f t="shared" si="279"/>
        <v>2502</v>
      </c>
      <c r="B2510" s="24" t="s">
        <v>44</v>
      </c>
      <c r="C2510" s="23" t="str">
        <f>+[1]DEPURADO!A2504</f>
        <v>FEH124539</v>
      </c>
      <c r="D2510" s="23" t="str">
        <f>+[1]DEPURADO!B2504</f>
        <v>FEH124539</v>
      </c>
      <c r="E2510" s="25">
        <f>+[1]DEPURADO!C2504</f>
        <v>44327</v>
      </c>
      <c r="F2510" s="26">
        <f>+IF([1]DEPURADO!D2504&gt;1,[1]DEPURADO!D2504," ")</f>
        <v>44368</v>
      </c>
      <c r="G2510" s="27">
        <f>[1]DEPURADO!F2504</f>
        <v>95101</v>
      </c>
      <c r="H2510" s="28">
        <v>0</v>
      </c>
      <c r="I2510" s="28">
        <f>+[1]DEPURADO!N2504+[1]DEPURADO!O2504</f>
        <v>0</v>
      </c>
      <c r="J2510" s="28">
        <f>+[1]DEPURADO!S2504</f>
        <v>0</v>
      </c>
      <c r="K2510" s="29">
        <f>+[1]DEPURADO!Q2504+[1]DEPURADO!R2504</f>
        <v>0</v>
      </c>
      <c r="L2510" s="28">
        <v>0</v>
      </c>
      <c r="M2510" s="28">
        <v>0</v>
      </c>
      <c r="N2510" s="28">
        <f t="shared" si="273"/>
        <v>0</v>
      </c>
      <c r="O2510" s="28">
        <f t="shared" si="274"/>
        <v>95101</v>
      </c>
      <c r="P2510" s="24" t="str">
        <f>IF([1]DEPURADO!I2504&gt;1,0,[1]DEPURADO!B2504)</f>
        <v>FEH124539</v>
      </c>
      <c r="Q2510" s="30">
        <f t="shared" si="275"/>
        <v>95101</v>
      </c>
      <c r="R2510" s="31">
        <f t="shared" si="276"/>
        <v>0</v>
      </c>
      <c r="S2510" s="31">
        <f>+[1]DEPURADO!K2504</f>
        <v>0</v>
      </c>
      <c r="T2510" s="23" t="s">
        <v>45</v>
      </c>
      <c r="U2510" s="31">
        <f>+[1]DEPURADO!J2504</f>
        <v>0</v>
      </c>
      <c r="V2510" s="30"/>
      <c r="W2510" s="23" t="s">
        <v>45</v>
      </c>
      <c r="X2510" s="31">
        <f>+[1]DEPURADO!L2504+[1]DEPURADO!M2504</f>
        <v>0</v>
      </c>
      <c r="Y2510" s="23" t="s">
        <v>45</v>
      </c>
      <c r="Z2510" s="31">
        <f t="shared" si="277"/>
        <v>0</v>
      </c>
      <c r="AA2510" s="31"/>
      <c r="AB2510" s="31">
        <v>0</v>
      </c>
      <c r="AC2510" s="31">
        <v>0</v>
      </c>
      <c r="AD2510" s="30"/>
      <c r="AE2510" s="30">
        <f>+[1]DEPURADO!L2504</f>
        <v>0</v>
      </c>
      <c r="AF2510" s="30">
        <v>0</v>
      </c>
      <c r="AG2510" s="30">
        <f t="shared" si="278"/>
        <v>95101</v>
      </c>
      <c r="AH2510" s="30">
        <v>0</v>
      </c>
      <c r="AI2510" s="30" t="str">
        <f>+[1]DEPURADO!G2504</f>
        <v>SALDO A FAVOR DEL PRESTADOR</v>
      </c>
      <c r="AJ2510" s="32"/>
      <c r="AK2510" s="33"/>
    </row>
    <row r="2511" spans="1:37" s="34" customFormat="1" x14ac:dyDescent="0.25">
      <c r="A2511" s="23">
        <f t="shared" si="279"/>
        <v>2503</v>
      </c>
      <c r="B2511" s="24" t="s">
        <v>44</v>
      </c>
      <c r="C2511" s="23" t="str">
        <f>+[1]DEPURADO!A2505</f>
        <v>FEH124541</v>
      </c>
      <c r="D2511" s="23" t="str">
        <f>+[1]DEPURADO!B2505</f>
        <v>FEH124541</v>
      </c>
      <c r="E2511" s="25">
        <f>+[1]DEPURADO!C2505</f>
        <v>44327</v>
      </c>
      <c r="F2511" s="26">
        <f>+IF([1]DEPURADO!D2505&gt;1,[1]DEPURADO!D2505," ")</f>
        <v>44368</v>
      </c>
      <c r="G2511" s="27">
        <f>[1]DEPURADO!F2505</f>
        <v>30549</v>
      </c>
      <c r="H2511" s="28">
        <v>0</v>
      </c>
      <c r="I2511" s="28">
        <f>+[1]DEPURADO!N2505+[1]DEPURADO!O2505</f>
        <v>0</v>
      </c>
      <c r="J2511" s="28">
        <f>+[1]DEPURADO!S2505</f>
        <v>0</v>
      </c>
      <c r="K2511" s="29">
        <f>+[1]DEPURADO!Q2505+[1]DEPURADO!R2505</f>
        <v>0</v>
      </c>
      <c r="L2511" s="28">
        <v>0</v>
      </c>
      <c r="M2511" s="28">
        <v>0</v>
      </c>
      <c r="N2511" s="28">
        <f t="shared" si="273"/>
        <v>0</v>
      </c>
      <c r="O2511" s="28">
        <f t="shared" si="274"/>
        <v>30549</v>
      </c>
      <c r="P2511" s="24" t="str">
        <f>IF([1]DEPURADO!I2505&gt;1,0,[1]DEPURADO!B2505)</f>
        <v>FEH124541</v>
      </c>
      <c r="Q2511" s="30">
        <f t="shared" si="275"/>
        <v>30549</v>
      </c>
      <c r="R2511" s="31">
        <f t="shared" si="276"/>
        <v>0</v>
      </c>
      <c r="S2511" s="31">
        <f>+[1]DEPURADO!K2505</f>
        <v>0</v>
      </c>
      <c r="T2511" s="23" t="s">
        <v>45</v>
      </c>
      <c r="U2511" s="31">
        <f>+[1]DEPURADO!J2505</f>
        <v>0</v>
      </c>
      <c r="V2511" s="30"/>
      <c r="W2511" s="23" t="s">
        <v>45</v>
      </c>
      <c r="X2511" s="31">
        <f>+[1]DEPURADO!L2505+[1]DEPURADO!M2505</f>
        <v>0</v>
      </c>
      <c r="Y2511" s="23" t="s">
        <v>45</v>
      </c>
      <c r="Z2511" s="31">
        <f t="shared" si="277"/>
        <v>0</v>
      </c>
      <c r="AA2511" s="31"/>
      <c r="AB2511" s="31">
        <v>0</v>
      </c>
      <c r="AC2511" s="31">
        <v>0</v>
      </c>
      <c r="AD2511" s="30"/>
      <c r="AE2511" s="30">
        <f>+[1]DEPURADO!L2505</f>
        <v>0</v>
      </c>
      <c r="AF2511" s="30">
        <v>0</v>
      </c>
      <c r="AG2511" s="30">
        <f t="shared" si="278"/>
        <v>30549</v>
      </c>
      <c r="AH2511" s="30">
        <v>0</v>
      </c>
      <c r="AI2511" s="30" t="str">
        <f>+[1]DEPURADO!G2505</f>
        <v>SALDO A FAVOR DEL PRESTADOR</v>
      </c>
      <c r="AJ2511" s="32"/>
      <c r="AK2511" s="33"/>
    </row>
    <row r="2512" spans="1:37" s="34" customFormat="1" x14ac:dyDescent="0.25">
      <c r="A2512" s="23">
        <f t="shared" si="279"/>
        <v>2504</v>
      </c>
      <c r="B2512" s="24" t="s">
        <v>44</v>
      </c>
      <c r="C2512" s="23" t="str">
        <f>+[1]DEPURADO!A2506</f>
        <v>FEH124544</v>
      </c>
      <c r="D2512" s="23" t="str">
        <f>+[1]DEPURADO!B2506</f>
        <v>FEH124544</v>
      </c>
      <c r="E2512" s="25">
        <f>+[1]DEPURADO!C2506</f>
        <v>44327</v>
      </c>
      <c r="F2512" s="26">
        <f>+IF([1]DEPURADO!D2506&gt;1,[1]DEPURADO!D2506," ")</f>
        <v>44368</v>
      </c>
      <c r="G2512" s="27">
        <f>[1]DEPURADO!F2506</f>
        <v>139303</v>
      </c>
      <c r="H2512" s="28">
        <v>0</v>
      </c>
      <c r="I2512" s="28">
        <f>+[1]DEPURADO!N2506+[1]DEPURADO!O2506</f>
        <v>0</v>
      </c>
      <c r="J2512" s="28">
        <f>+[1]DEPURADO!S2506</f>
        <v>0</v>
      </c>
      <c r="K2512" s="29">
        <f>+[1]DEPURADO!Q2506+[1]DEPURADO!R2506</f>
        <v>0</v>
      </c>
      <c r="L2512" s="28">
        <v>0</v>
      </c>
      <c r="M2512" s="28">
        <v>0</v>
      </c>
      <c r="N2512" s="28">
        <f t="shared" si="273"/>
        <v>0</v>
      </c>
      <c r="O2512" s="28">
        <f t="shared" si="274"/>
        <v>139303</v>
      </c>
      <c r="P2512" s="24" t="str">
        <f>IF([1]DEPURADO!I2506&gt;1,0,[1]DEPURADO!B2506)</f>
        <v>FEH124544</v>
      </c>
      <c r="Q2512" s="30">
        <f t="shared" si="275"/>
        <v>139303</v>
      </c>
      <c r="R2512" s="31">
        <f t="shared" si="276"/>
        <v>0</v>
      </c>
      <c r="S2512" s="31">
        <f>+[1]DEPURADO!K2506</f>
        <v>0</v>
      </c>
      <c r="T2512" s="23" t="s">
        <v>45</v>
      </c>
      <c r="U2512" s="31">
        <f>+[1]DEPURADO!J2506</f>
        <v>0</v>
      </c>
      <c r="V2512" s="30"/>
      <c r="W2512" s="23" t="s">
        <v>45</v>
      </c>
      <c r="X2512" s="31">
        <f>+[1]DEPURADO!L2506+[1]DEPURADO!M2506</f>
        <v>0</v>
      </c>
      <c r="Y2512" s="23" t="s">
        <v>45</v>
      </c>
      <c r="Z2512" s="31">
        <f t="shared" si="277"/>
        <v>0</v>
      </c>
      <c r="AA2512" s="31"/>
      <c r="AB2512" s="31">
        <v>0</v>
      </c>
      <c r="AC2512" s="31">
        <v>0</v>
      </c>
      <c r="AD2512" s="30"/>
      <c r="AE2512" s="30">
        <f>+[1]DEPURADO!L2506</f>
        <v>0</v>
      </c>
      <c r="AF2512" s="30">
        <v>0</v>
      </c>
      <c r="AG2512" s="30">
        <f t="shared" si="278"/>
        <v>139303</v>
      </c>
      <c r="AH2512" s="30">
        <v>0</v>
      </c>
      <c r="AI2512" s="30" t="str">
        <f>+[1]DEPURADO!G2506</f>
        <v>SALDO A FAVOR DEL PRESTADOR</v>
      </c>
      <c r="AJ2512" s="32"/>
      <c r="AK2512" s="33"/>
    </row>
    <row r="2513" spans="1:37" s="34" customFormat="1" x14ac:dyDescent="0.25">
      <c r="A2513" s="23">
        <f t="shared" si="279"/>
        <v>2505</v>
      </c>
      <c r="B2513" s="24" t="s">
        <v>44</v>
      </c>
      <c r="C2513" s="23" t="str">
        <f>+[1]DEPURADO!A2507</f>
        <v>FEH124545</v>
      </c>
      <c r="D2513" s="23" t="str">
        <f>+[1]DEPURADO!B2507</f>
        <v>FEH124545</v>
      </c>
      <c r="E2513" s="25">
        <f>+[1]DEPURADO!C2507</f>
        <v>44327</v>
      </c>
      <c r="F2513" s="26">
        <f>+IF([1]DEPURADO!D2507&gt;1,[1]DEPURADO!D2507," ")</f>
        <v>44368</v>
      </c>
      <c r="G2513" s="27">
        <f>[1]DEPURADO!F2507</f>
        <v>104440</v>
      </c>
      <c r="H2513" s="28">
        <v>0</v>
      </c>
      <c r="I2513" s="28">
        <f>+[1]DEPURADO!N2507+[1]DEPURADO!O2507</f>
        <v>0</v>
      </c>
      <c r="J2513" s="28">
        <f>+[1]DEPURADO!S2507</f>
        <v>0</v>
      </c>
      <c r="K2513" s="29">
        <f>+[1]DEPURADO!Q2507+[1]DEPURADO!R2507</f>
        <v>0</v>
      </c>
      <c r="L2513" s="28">
        <v>0</v>
      </c>
      <c r="M2513" s="28">
        <v>0</v>
      </c>
      <c r="N2513" s="28">
        <f t="shared" si="273"/>
        <v>0</v>
      </c>
      <c r="O2513" s="28">
        <f t="shared" si="274"/>
        <v>104440</v>
      </c>
      <c r="P2513" s="24" t="str">
        <f>IF([1]DEPURADO!I2507&gt;1,0,[1]DEPURADO!B2507)</f>
        <v>FEH124545</v>
      </c>
      <c r="Q2513" s="30">
        <f t="shared" si="275"/>
        <v>104440</v>
      </c>
      <c r="R2513" s="31">
        <f t="shared" si="276"/>
        <v>0</v>
      </c>
      <c r="S2513" s="31">
        <f>+[1]DEPURADO!K2507</f>
        <v>0</v>
      </c>
      <c r="T2513" s="23" t="s">
        <v>45</v>
      </c>
      <c r="U2513" s="31">
        <f>+[1]DEPURADO!J2507</f>
        <v>0</v>
      </c>
      <c r="V2513" s="30"/>
      <c r="W2513" s="23" t="s">
        <v>45</v>
      </c>
      <c r="X2513" s="31">
        <f>+[1]DEPURADO!L2507+[1]DEPURADO!M2507</f>
        <v>0</v>
      </c>
      <c r="Y2513" s="23" t="s">
        <v>45</v>
      </c>
      <c r="Z2513" s="31">
        <f t="shared" si="277"/>
        <v>0</v>
      </c>
      <c r="AA2513" s="31"/>
      <c r="AB2513" s="31">
        <v>0</v>
      </c>
      <c r="AC2513" s="31">
        <v>0</v>
      </c>
      <c r="AD2513" s="30"/>
      <c r="AE2513" s="30">
        <f>+[1]DEPURADO!L2507</f>
        <v>0</v>
      </c>
      <c r="AF2513" s="30">
        <v>0</v>
      </c>
      <c r="AG2513" s="30">
        <f t="shared" si="278"/>
        <v>104440</v>
      </c>
      <c r="AH2513" s="30">
        <v>0</v>
      </c>
      <c r="AI2513" s="30" t="str">
        <f>+[1]DEPURADO!G2507</f>
        <v>SALDO A FAVOR DEL PRESTADOR</v>
      </c>
      <c r="AJ2513" s="32"/>
      <c r="AK2513" s="33"/>
    </row>
    <row r="2514" spans="1:37" s="34" customFormat="1" x14ac:dyDescent="0.25">
      <c r="A2514" s="23">
        <f t="shared" si="279"/>
        <v>2506</v>
      </c>
      <c r="B2514" s="24" t="s">
        <v>44</v>
      </c>
      <c r="C2514" s="23" t="str">
        <f>+[1]DEPURADO!A2508</f>
        <v>FEH124548</v>
      </c>
      <c r="D2514" s="23" t="str">
        <f>+[1]DEPURADO!B2508</f>
        <v>FEH124548</v>
      </c>
      <c r="E2514" s="25">
        <f>+[1]DEPURADO!C2508</f>
        <v>44327</v>
      </c>
      <c r="F2514" s="26">
        <f>+IF([1]DEPURADO!D2508&gt;1,[1]DEPURADO!D2508," ")</f>
        <v>44368</v>
      </c>
      <c r="G2514" s="27">
        <f>[1]DEPURADO!F2508</f>
        <v>14946</v>
      </c>
      <c r="H2514" s="28">
        <v>0</v>
      </c>
      <c r="I2514" s="28">
        <f>+[1]DEPURADO!N2508+[1]DEPURADO!O2508</f>
        <v>0</v>
      </c>
      <c r="J2514" s="28">
        <f>+[1]DEPURADO!S2508</f>
        <v>0</v>
      </c>
      <c r="K2514" s="29">
        <f>+[1]DEPURADO!Q2508+[1]DEPURADO!R2508</f>
        <v>0</v>
      </c>
      <c r="L2514" s="28">
        <v>0</v>
      </c>
      <c r="M2514" s="28">
        <v>0</v>
      </c>
      <c r="N2514" s="28">
        <f t="shared" si="273"/>
        <v>0</v>
      </c>
      <c r="O2514" s="28">
        <f t="shared" si="274"/>
        <v>14946</v>
      </c>
      <c r="P2514" s="24" t="str">
        <f>IF([1]DEPURADO!I2508&gt;1,0,[1]DEPURADO!B2508)</f>
        <v>FEH124548</v>
      </c>
      <c r="Q2514" s="30">
        <f t="shared" si="275"/>
        <v>14946</v>
      </c>
      <c r="R2514" s="31">
        <f t="shared" si="276"/>
        <v>0</v>
      </c>
      <c r="S2514" s="31">
        <f>+[1]DEPURADO!K2508</f>
        <v>0</v>
      </c>
      <c r="T2514" s="23" t="s">
        <v>45</v>
      </c>
      <c r="U2514" s="31">
        <f>+[1]DEPURADO!J2508</f>
        <v>0</v>
      </c>
      <c r="V2514" s="30"/>
      <c r="W2514" s="23" t="s">
        <v>45</v>
      </c>
      <c r="X2514" s="31">
        <f>+[1]DEPURADO!L2508+[1]DEPURADO!M2508</f>
        <v>0</v>
      </c>
      <c r="Y2514" s="23" t="s">
        <v>45</v>
      </c>
      <c r="Z2514" s="31">
        <f t="shared" si="277"/>
        <v>0</v>
      </c>
      <c r="AA2514" s="31"/>
      <c r="AB2514" s="31">
        <v>0</v>
      </c>
      <c r="AC2514" s="31">
        <v>0</v>
      </c>
      <c r="AD2514" s="30"/>
      <c r="AE2514" s="30">
        <f>+[1]DEPURADO!L2508</f>
        <v>0</v>
      </c>
      <c r="AF2514" s="30">
        <v>0</v>
      </c>
      <c r="AG2514" s="30">
        <f t="shared" si="278"/>
        <v>14946</v>
      </c>
      <c r="AH2514" s="30">
        <v>0</v>
      </c>
      <c r="AI2514" s="30" t="str">
        <f>+[1]DEPURADO!G2508</f>
        <v>SALDO A FAVOR DEL PRESTADOR</v>
      </c>
      <c r="AJ2514" s="32"/>
      <c r="AK2514" s="33"/>
    </row>
    <row r="2515" spans="1:37" s="34" customFormat="1" x14ac:dyDescent="0.25">
      <c r="A2515" s="23">
        <f t="shared" si="279"/>
        <v>2507</v>
      </c>
      <c r="B2515" s="24" t="s">
        <v>44</v>
      </c>
      <c r="C2515" s="23" t="str">
        <f>+[1]DEPURADO!A2509</f>
        <v>FEH124549</v>
      </c>
      <c r="D2515" s="23" t="str">
        <f>+[1]DEPURADO!B2509</f>
        <v>FEH124549</v>
      </c>
      <c r="E2515" s="25">
        <f>+[1]DEPURADO!C2509</f>
        <v>44327</v>
      </c>
      <c r="F2515" s="26">
        <f>+IF([1]DEPURADO!D2509&gt;1,[1]DEPURADO!D2509," ")</f>
        <v>44368</v>
      </c>
      <c r="G2515" s="27">
        <f>[1]DEPURADO!F2509</f>
        <v>129932</v>
      </c>
      <c r="H2515" s="28">
        <v>0</v>
      </c>
      <c r="I2515" s="28">
        <f>+[1]DEPURADO!N2509+[1]DEPURADO!O2509</f>
        <v>0</v>
      </c>
      <c r="J2515" s="28">
        <f>+[1]DEPURADO!S2509</f>
        <v>0</v>
      </c>
      <c r="K2515" s="29">
        <f>+[1]DEPURADO!Q2509+[1]DEPURADO!R2509</f>
        <v>0</v>
      </c>
      <c r="L2515" s="28">
        <v>0</v>
      </c>
      <c r="M2515" s="28">
        <v>0</v>
      </c>
      <c r="N2515" s="28">
        <f t="shared" si="273"/>
        <v>0</v>
      </c>
      <c r="O2515" s="28">
        <f t="shared" si="274"/>
        <v>129932</v>
      </c>
      <c r="P2515" s="24" t="str">
        <f>IF([1]DEPURADO!I2509&gt;1,0,[1]DEPURADO!B2509)</f>
        <v>FEH124549</v>
      </c>
      <c r="Q2515" s="30">
        <f t="shared" si="275"/>
        <v>129932</v>
      </c>
      <c r="R2515" s="31">
        <f t="shared" si="276"/>
        <v>0</v>
      </c>
      <c r="S2515" s="31">
        <f>+[1]DEPURADO!K2509</f>
        <v>0</v>
      </c>
      <c r="T2515" s="23" t="s">
        <v>45</v>
      </c>
      <c r="U2515" s="31">
        <f>+[1]DEPURADO!J2509</f>
        <v>0</v>
      </c>
      <c r="V2515" s="30"/>
      <c r="W2515" s="23" t="s">
        <v>45</v>
      </c>
      <c r="X2515" s="31">
        <f>+[1]DEPURADO!L2509+[1]DEPURADO!M2509</f>
        <v>0</v>
      </c>
      <c r="Y2515" s="23" t="s">
        <v>45</v>
      </c>
      <c r="Z2515" s="31">
        <f t="shared" si="277"/>
        <v>0</v>
      </c>
      <c r="AA2515" s="31"/>
      <c r="AB2515" s="31">
        <v>0</v>
      </c>
      <c r="AC2515" s="31">
        <v>0</v>
      </c>
      <c r="AD2515" s="30"/>
      <c r="AE2515" s="30">
        <f>+[1]DEPURADO!L2509</f>
        <v>0</v>
      </c>
      <c r="AF2515" s="30">
        <v>0</v>
      </c>
      <c r="AG2515" s="30">
        <f t="shared" si="278"/>
        <v>129932</v>
      </c>
      <c r="AH2515" s="30">
        <v>0</v>
      </c>
      <c r="AI2515" s="30" t="str">
        <f>+[1]DEPURADO!G2509</f>
        <v>SALDO A FAVOR DEL PRESTADOR</v>
      </c>
      <c r="AJ2515" s="32"/>
      <c r="AK2515" s="33"/>
    </row>
    <row r="2516" spans="1:37" s="34" customFormat="1" x14ac:dyDescent="0.25">
      <c r="A2516" s="23">
        <f t="shared" si="279"/>
        <v>2508</v>
      </c>
      <c r="B2516" s="24" t="s">
        <v>44</v>
      </c>
      <c r="C2516" s="23" t="str">
        <f>+[1]DEPURADO!A2510</f>
        <v>FEH124556</v>
      </c>
      <c r="D2516" s="23" t="str">
        <f>+[1]DEPURADO!B2510</f>
        <v>FEH124556</v>
      </c>
      <c r="E2516" s="25">
        <f>+[1]DEPURADO!C2510</f>
        <v>44327</v>
      </c>
      <c r="F2516" s="26">
        <f>+IF([1]DEPURADO!D2510&gt;1,[1]DEPURADO!D2510," ")</f>
        <v>44368</v>
      </c>
      <c r="G2516" s="27">
        <f>[1]DEPURADO!F2510</f>
        <v>31172</v>
      </c>
      <c r="H2516" s="28">
        <v>0</v>
      </c>
      <c r="I2516" s="28">
        <f>+[1]DEPURADO!N2510+[1]DEPURADO!O2510</f>
        <v>0</v>
      </c>
      <c r="J2516" s="28">
        <f>+[1]DEPURADO!S2510</f>
        <v>0</v>
      </c>
      <c r="K2516" s="29">
        <f>+[1]DEPURADO!Q2510+[1]DEPURADO!R2510</f>
        <v>0</v>
      </c>
      <c r="L2516" s="28">
        <v>0</v>
      </c>
      <c r="M2516" s="28">
        <v>0</v>
      </c>
      <c r="N2516" s="28">
        <f t="shared" si="273"/>
        <v>0</v>
      </c>
      <c r="O2516" s="28">
        <f t="shared" si="274"/>
        <v>31172</v>
      </c>
      <c r="P2516" s="24" t="str">
        <f>IF([1]DEPURADO!I2510&gt;1,0,[1]DEPURADO!B2510)</f>
        <v>FEH124556</v>
      </c>
      <c r="Q2516" s="30">
        <f t="shared" si="275"/>
        <v>31172</v>
      </c>
      <c r="R2516" s="31">
        <f t="shared" si="276"/>
        <v>0</v>
      </c>
      <c r="S2516" s="31">
        <f>+[1]DEPURADO!K2510</f>
        <v>0</v>
      </c>
      <c r="T2516" s="23" t="s">
        <v>45</v>
      </c>
      <c r="U2516" s="31">
        <f>+[1]DEPURADO!J2510</f>
        <v>0</v>
      </c>
      <c r="V2516" s="30"/>
      <c r="W2516" s="23" t="s">
        <v>45</v>
      </c>
      <c r="X2516" s="31">
        <f>+[1]DEPURADO!L2510+[1]DEPURADO!M2510</f>
        <v>0</v>
      </c>
      <c r="Y2516" s="23" t="s">
        <v>45</v>
      </c>
      <c r="Z2516" s="31">
        <f t="shared" si="277"/>
        <v>0</v>
      </c>
      <c r="AA2516" s="31"/>
      <c r="AB2516" s="31">
        <v>0</v>
      </c>
      <c r="AC2516" s="31">
        <v>0</v>
      </c>
      <c r="AD2516" s="30"/>
      <c r="AE2516" s="30">
        <f>+[1]DEPURADO!L2510</f>
        <v>0</v>
      </c>
      <c r="AF2516" s="30">
        <v>0</v>
      </c>
      <c r="AG2516" s="30">
        <f t="shared" si="278"/>
        <v>31172</v>
      </c>
      <c r="AH2516" s="30">
        <v>0</v>
      </c>
      <c r="AI2516" s="30" t="str">
        <f>+[1]DEPURADO!G2510</f>
        <v>SALDO A FAVOR DEL PRESTADOR</v>
      </c>
      <c r="AJ2516" s="32"/>
      <c r="AK2516" s="33"/>
    </row>
    <row r="2517" spans="1:37" s="34" customFormat="1" x14ac:dyDescent="0.25">
      <c r="A2517" s="23">
        <f t="shared" si="279"/>
        <v>2509</v>
      </c>
      <c r="B2517" s="24" t="s">
        <v>44</v>
      </c>
      <c r="C2517" s="23" t="str">
        <f>+[1]DEPURADO!A2511</f>
        <v>FEH124563</v>
      </c>
      <c r="D2517" s="23" t="str">
        <f>+[1]DEPURADO!B2511</f>
        <v>FEH124563</v>
      </c>
      <c r="E2517" s="25">
        <f>+[1]DEPURADO!C2511</f>
        <v>44327</v>
      </c>
      <c r="F2517" s="26">
        <f>+IF([1]DEPURADO!D2511&gt;1,[1]DEPURADO!D2511," ")</f>
        <v>44368</v>
      </c>
      <c r="G2517" s="27">
        <f>[1]DEPURADO!F2511</f>
        <v>62671</v>
      </c>
      <c r="H2517" s="28">
        <v>0</v>
      </c>
      <c r="I2517" s="28">
        <f>+[1]DEPURADO!N2511+[1]DEPURADO!O2511</f>
        <v>0</v>
      </c>
      <c r="J2517" s="28">
        <f>+[1]DEPURADO!S2511</f>
        <v>0</v>
      </c>
      <c r="K2517" s="29">
        <f>+[1]DEPURADO!Q2511+[1]DEPURADO!R2511</f>
        <v>0</v>
      </c>
      <c r="L2517" s="28">
        <v>0</v>
      </c>
      <c r="M2517" s="28">
        <v>0</v>
      </c>
      <c r="N2517" s="28">
        <f t="shared" si="273"/>
        <v>0</v>
      </c>
      <c r="O2517" s="28">
        <f t="shared" si="274"/>
        <v>62671</v>
      </c>
      <c r="P2517" s="24" t="str">
        <f>IF([1]DEPURADO!I2511&gt;1,0,[1]DEPURADO!B2511)</f>
        <v>FEH124563</v>
      </c>
      <c r="Q2517" s="30">
        <f t="shared" si="275"/>
        <v>62671</v>
      </c>
      <c r="R2517" s="31">
        <f t="shared" si="276"/>
        <v>0</v>
      </c>
      <c r="S2517" s="31">
        <f>+[1]DEPURADO!K2511</f>
        <v>0</v>
      </c>
      <c r="T2517" s="23" t="s">
        <v>45</v>
      </c>
      <c r="U2517" s="31">
        <f>+[1]DEPURADO!J2511</f>
        <v>0</v>
      </c>
      <c r="V2517" s="30"/>
      <c r="W2517" s="23" t="s">
        <v>45</v>
      </c>
      <c r="X2517" s="31">
        <f>+[1]DEPURADO!L2511+[1]DEPURADO!M2511</f>
        <v>0</v>
      </c>
      <c r="Y2517" s="23" t="s">
        <v>45</v>
      </c>
      <c r="Z2517" s="31">
        <f t="shared" si="277"/>
        <v>0</v>
      </c>
      <c r="AA2517" s="31"/>
      <c r="AB2517" s="31">
        <v>0</v>
      </c>
      <c r="AC2517" s="31">
        <v>0</v>
      </c>
      <c r="AD2517" s="30"/>
      <c r="AE2517" s="30">
        <f>+[1]DEPURADO!L2511</f>
        <v>0</v>
      </c>
      <c r="AF2517" s="30">
        <v>0</v>
      </c>
      <c r="AG2517" s="30">
        <f t="shared" si="278"/>
        <v>62671</v>
      </c>
      <c r="AH2517" s="30">
        <v>0</v>
      </c>
      <c r="AI2517" s="30" t="str">
        <f>+[1]DEPURADO!G2511</f>
        <v>SALDO A FAVOR DEL PRESTADOR</v>
      </c>
      <c r="AJ2517" s="32"/>
      <c r="AK2517" s="33"/>
    </row>
    <row r="2518" spans="1:37" s="34" customFormat="1" x14ac:dyDescent="0.25">
      <c r="A2518" s="23">
        <f t="shared" si="279"/>
        <v>2510</v>
      </c>
      <c r="B2518" s="24" t="s">
        <v>44</v>
      </c>
      <c r="C2518" s="23" t="str">
        <f>+[1]DEPURADO!A2512</f>
        <v>FEH124581</v>
      </c>
      <c r="D2518" s="23" t="str">
        <f>+[1]DEPURADO!B2512</f>
        <v>FEH124581</v>
      </c>
      <c r="E2518" s="25">
        <f>+[1]DEPURADO!C2512</f>
        <v>44327</v>
      </c>
      <c r="F2518" s="26">
        <f>+IF([1]DEPURADO!D2512&gt;1,[1]DEPURADO!D2512," ")</f>
        <v>44368</v>
      </c>
      <c r="G2518" s="27">
        <f>[1]DEPURADO!F2512</f>
        <v>257168</v>
      </c>
      <c r="H2518" s="28">
        <v>0</v>
      </c>
      <c r="I2518" s="28">
        <f>+[1]DEPURADO!N2512+[1]DEPURADO!O2512</f>
        <v>0</v>
      </c>
      <c r="J2518" s="28">
        <f>+[1]DEPURADO!S2512</f>
        <v>0</v>
      </c>
      <c r="K2518" s="29">
        <f>+[1]DEPURADO!Q2512+[1]DEPURADO!R2512</f>
        <v>0</v>
      </c>
      <c r="L2518" s="28">
        <v>0</v>
      </c>
      <c r="M2518" s="28">
        <v>0</v>
      </c>
      <c r="N2518" s="28">
        <f t="shared" si="273"/>
        <v>0</v>
      </c>
      <c r="O2518" s="28">
        <f t="shared" si="274"/>
        <v>257168</v>
      </c>
      <c r="P2518" s="24" t="str">
        <f>IF([1]DEPURADO!I2512&gt;1,0,[1]DEPURADO!B2512)</f>
        <v>FEH124581</v>
      </c>
      <c r="Q2518" s="30">
        <f t="shared" si="275"/>
        <v>257168</v>
      </c>
      <c r="R2518" s="31">
        <f t="shared" si="276"/>
        <v>0</v>
      </c>
      <c r="S2518" s="31">
        <f>+[1]DEPURADO!K2512</f>
        <v>0</v>
      </c>
      <c r="T2518" s="23" t="s">
        <v>45</v>
      </c>
      <c r="U2518" s="31">
        <f>+[1]DEPURADO!J2512</f>
        <v>0</v>
      </c>
      <c r="V2518" s="30"/>
      <c r="W2518" s="23" t="s">
        <v>45</v>
      </c>
      <c r="X2518" s="31">
        <f>+[1]DEPURADO!L2512+[1]DEPURADO!M2512</f>
        <v>0</v>
      </c>
      <c r="Y2518" s="23" t="s">
        <v>45</v>
      </c>
      <c r="Z2518" s="31">
        <f t="shared" si="277"/>
        <v>0</v>
      </c>
      <c r="AA2518" s="31"/>
      <c r="AB2518" s="31">
        <v>0</v>
      </c>
      <c r="AC2518" s="31">
        <v>0</v>
      </c>
      <c r="AD2518" s="30"/>
      <c r="AE2518" s="30">
        <f>+[1]DEPURADO!L2512</f>
        <v>0</v>
      </c>
      <c r="AF2518" s="30">
        <v>0</v>
      </c>
      <c r="AG2518" s="30">
        <f t="shared" si="278"/>
        <v>257168</v>
      </c>
      <c r="AH2518" s="30">
        <v>0</v>
      </c>
      <c r="AI2518" s="30" t="str">
        <f>+[1]DEPURADO!G2512</f>
        <v>SALDO A FAVOR DEL PRESTADOR</v>
      </c>
      <c r="AJ2518" s="32"/>
      <c r="AK2518" s="33"/>
    </row>
    <row r="2519" spans="1:37" s="34" customFormat="1" x14ac:dyDescent="0.25">
      <c r="A2519" s="23">
        <f t="shared" si="279"/>
        <v>2511</v>
      </c>
      <c r="B2519" s="24" t="s">
        <v>44</v>
      </c>
      <c r="C2519" s="23" t="str">
        <f>+[1]DEPURADO!A2513</f>
        <v>FEH124583</v>
      </c>
      <c r="D2519" s="23" t="str">
        <f>+[1]DEPURADO!B2513</f>
        <v>FEH124583</v>
      </c>
      <c r="E2519" s="25">
        <f>+[1]DEPURADO!C2513</f>
        <v>44327</v>
      </c>
      <c r="F2519" s="26" t="str">
        <f>+IF([1]DEPURADO!D2513&gt;1,[1]DEPURADO!D2513," ")</f>
        <v xml:space="preserve"> </v>
      </c>
      <c r="G2519" s="27">
        <f>[1]DEPURADO!F2513</f>
        <v>80832</v>
      </c>
      <c r="H2519" s="28">
        <v>0</v>
      </c>
      <c r="I2519" s="28">
        <f>+[1]DEPURADO!N2513+[1]DEPURADO!O2513</f>
        <v>0</v>
      </c>
      <c r="J2519" s="28">
        <f>+[1]DEPURADO!S2513</f>
        <v>0</v>
      </c>
      <c r="K2519" s="29">
        <f>+[1]DEPURADO!Q2513+[1]DEPURADO!R2513</f>
        <v>0</v>
      </c>
      <c r="L2519" s="28">
        <v>0</v>
      </c>
      <c r="M2519" s="28">
        <v>0</v>
      </c>
      <c r="N2519" s="28">
        <f t="shared" si="273"/>
        <v>0</v>
      </c>
      <c r="O2519" s="28">
        <f t="shared" si="274"/>
        <v>80832</v>
      </c>
      <c r="P2519" s="24" t="str">
        <f>IF([1]DEPURADO!I2513&gt;1,0,[1]DEPURADO!B2513)</f>
        <v>FEH124583</v>
      </c>
      <c r="Q2519" s="30">
        <f t="shared" si="275"/>
        <v>80832</v>
      </c>
      <c r="R2519" s="31">
        <f t="shared" si="276"/>
        <v>0</v>
      </c>
      <c r="S2519" s="31">
        <f>+[1]DEPURADO!K2513</f>
        <v>0</v>
      </c>
      <c r="T2519" s="23" t="s">
        <v>45</v>
      </c>
      <c r="U2519" s="31">
        <f>+[1]DEPURADO!J2513</f>
        <v>80832</v>
      </c>
      <c r="V2519" s="30"/>
      <c r="W2519" s="23" t="s">
        <v>45</v>
      </c>
      <c r="X2519" s="31">
        <f>+[1]DEPURADO!L2513+[1]DEPURADO!M2513</f>
        <v>0</v>
      </c>
      <c r="Y2519" s="23" t="s">
        <v>45</v>
      </c>
      <c r="Z2519" s="31">
        <f t="shared" si="277"/>
        <v>0</v>
      </c>
      <c r="AA2519" s="31"/>
      <c r="AB2519" s="31">
        <v>0</v>
      </c>
      <c r="AC2519" s="31">
        <v>0</v>
      </c>
      <c r="AD2519" s="30"/>
      <c r="AE2519" s="30">
        <f>+[1]DEPURADO!L2513</f>
        <v>0</v>
      </c>
      <c r="AF2519" s="30">
        <v>0</v>
      </c>
      <c r="AG2519" s="30">
        <f t="shared" si="278"/>
        <v>0</v>
      </c>
      <c r="AH2519" s="30">
        <v>0</v>
      </c>
      <c r="AI2519" s="30" t="str">
        <f>+[1]DEPURADO!G2513</f>
        <v>EN REVISION ADRES-CANASTA COVID</v>
      </c>
      <c r="AJ2519" s="32"/>
      <c r="AK2519" s="33"/>
    </row>
    <row r="2520" spans="1:37" s="34" customFormat="1" x14ac:dyDescent="0.25">
      <c r="A2520" s="23">
        <f t="shared" si="279"/>
        <v>2512</v>
      </c>
      <c r="B2520" s="24" t="s">
        <v>44</v>
      </c>
      <c r="C2520" s="23" t="str">
        <f>+[1]DEPURADO!A2514</f>
        <v>FEH124600</v>
      </c>
      <c r="D2520" s="23" t="str">
        <f>+[1]DEPURADO!B2514</f>
        <v>FEH124600</v>
      </c>
      <c r="E2520" s="25">
        <f>+[1]DEPURADO!C2514</f>
        <v>44327</v>
      </c>
      <c r="F2520" s="26">
        <f>+IF([1]DEPURADO!D2514&gt;1,[1]DEPURADO!D2514," ")</f>
        <v>44368</v>
      </c>
      <c r="G2520" s="27">
        <f>[1]DEPURADO!F2514</f>
        <v>66950</v>
      </c>
      <c r="H2520" s="28">
        <v>0</v>
      </c>
      <c r="I2520" s="28">
        <f>+[1]DEPURADO!N2514+[1]DEPURADO!O2514</f>
        <v>0</v>
      </c>
      <c r="J2520" s="28">
        <f>+[1]DEPURADO!S2514</f>
        <v>0</v>
      </c>
      <c r="K2520" s="29">
        <f>+[1]DEPURADO!Q2514+[1]DEPURADO!R2514</f>
        <v>0</v>
      </c>
      <c r="L2520" s="28">
        <v>0</v>
      </c>
      <c r="M2520" s="28">
        <v>0</v>
      </c>
      <c r="N2520" s="28">
        <f t="shared" si="273"/>
        <v>0</v>
      </c>
      <c r="O2520" s="28">
        <f t="shared" si="274"/>
        <v>66950</v>
      </c>
      <c r="P2520" s="24" t="str">
        <f>IF([1]DEPURADO!I2514&gt;1,0,[1]DEPURADO!B2514)</f>
        <v>FEH124600</v>
      </c>
      <c r="Q2520" s="30">
        <f t="shared" si="275"/>
        <v>66950</v>
      </c>
      <c r="R2520" s="31">
        <f t="shared" si="276"/>
        <v>0</v>
      </c>
      <c r="S2520" s="31">
        <f>+[1]DEPURADO!K2514</f>
        <v>0</v>
      </c>
      <c r="T2520" s="23" t="s">
        <v>45</v>
      </c>
      <c r="U2520" s="31">
        <f>+[1]DEPURADO!J2514</f>
        <v>0</v>
      </c>
      <c r="V2520" s="30"/>
      <c r="W2520" s="23" t="s">
        <v>45</v>
      </c>
      <c r="X2520" s="31">
        <f>+[1]DEPURADO!L2514+[1]DEPURADO!M2514</f>
        <v>0</v>
      </c>
      <c r="Y2520" s="23" t="s">
        <v>45</v>
      </c>
      <c r="Z2520" s="31">
        <f t="shared" si="277"/>
        <v>0</v>
      </c>
      <c r="AA2520" s="31"/>
      <c r="AB2520" s="31">
        <v>0</v>
      </c>
      <c r="AC2520" s="31">
        <v>0</v>
      </c>
      <c r="AD2520" s="30"/>
      <c r="AE2520" s="30">
        <f>+[1]DEPURADO!L2514</f>
        <v>0</v>
      </c>
      <c r="AF2520" s="30">
        <v>0</v>
      </c>
      <c r="AG2520" s="30">
        <f t="shared" si="278"/>
        <v>66950</v>
      </c>
      <c r="AH2520" s="30">
        <v>0</v>
      </c>
      <c r="AI2520" s="30" t="str">
        <f>+[1]DEPURADO!G2514</f>
        <v>SALDO A FAVOR DEL PRESTADOR</v>
      </c>
      <c r="AJ2520" s="32"/>
      <c r="AK2520" s="33"/>
    </row>
    <row r="2521" spans="1:37" s="34" customFormat="1" x14ac:dyDescent="0.25">
      <c r="A2521" s="23">
        <f t="shared" si="279"/>
        <v>2513</v>
      </c>
      <c r="B2521" s="24" t="s">
        <v>44</v>
      </c>
      <c r="C2521" s="23" t="str">
        <f>+[1]DEPURADO!A2515</f>
        <v>FEH124603</v>
      </c>
      <c r="D2521" s="23" t="str">
        <f>+[1]DEPURADO!B2515</f>
        <v>FEH124603</v>
      </c>
      <c r="E2521" s="25">
        <f>+[1]DEPURADO!C2515</f>
        <v>44327</v>
      </c>
      <c r="F2521" s="26">
        <f>+IF([1]DEPURADO!D2515&gt;1,[1]DEPURADO!D2515," ")</f>
        <v>44368</v>
      </c>
      <c r="G2521" s="27">
        <f>[1]DEPURADO!F2515</f>
        <v>66950</v>
      </c>
      <c r="H2521" s="28">
        <v>0</v>
      </c>
      <c r="I2521" s="28">
        <f>+[1]DEPURADO!N2515+[1]DEPURADO!O2515</f>
        <v>0</v>
      </c>
      <c r="J2521" s="28">
        <f>+[1]DEPURADO!S2515</f>
        <v>0</v>
      </c>
      <c r="K2521" s="29">
        <f>+[1]DEPURADO!Q2515+[1]DEPURADO!R2515</f>
        <v>0</v>
      </c>
      <c r="L2521" s="28">
        <v>0</v>
      </c>
      <c r="M2521" s="28">
        <v>0</v>
      </c>
      <c r="N2521" s="28">
        <f t="shared" si="273"/>
        <v>0</v>
      </c>
      <c r="O2521" s="28">
        <f t="shared" si="274"/>
        <v>66950</v>
      </c>
      <c r="P2521" s="24" t="str">
        <f>IF([1]DEPURADO!I2515&gt;1,0,[1]DEPURADO!B2515)</f>
        <v>FEH124603</v>
      </c>
      <c r="Q2521" s="30">
        <f t="shared" si="275"/>
        <v>66950</v>
      </c>
      <c r="R2521" s="31">
        <f t="shared" si="276"/>
        <v>0</v>
      </c>
      <c r="S2521" s="31">
        <f>+[1]DEPURADO!K2515</f>
        <v>0</v>
      </c>
      <c r="T2521" s="23" t="s">
        <v>45</v>
      </c>
      <c r="U2521" s="31">
        <f>+[1]DEPURADO!J2515</f>
        <v>0</v>
      </c>
      <c r="V2521" s="30"/>
      <c r="W2521" s="23" t="s">
        <v>45</v>
      </c>
      <c r="X2521" s="31">
        <f>+[1]DEPURADO!L2515+[1]DEPURADO!M2515</f>
        <v>0</v>
      </c>
      <c r="Y2521" s="23" t="s">
        <v>45</v>
      </c>
      <c r="Z2521" s="31">
        <f t="shared" si="277"/>
        <v>0</v>
      </c>
      <c r="AA2521" s="31"/>
      <c r="AB2521" s="31">
        <v>0</v>
      </c>
      <c r="AC2521" s="31">
        <v>0</v>
      </c>
      <c r="AD2521" s="30"/>
      <c r="AE2521" s="30">
        <f>+[1]DEPURADO!L2515</f>
        <v>0</v>
      </c>
      <c r="AF2521" s="30">
        <v>0</v>
      </c>
      <c r="AG2521" s="30">
        <f t="shared" si="278"/>
        <v>66950</v>
      </c>
      <c r="AH2521" s="30">
        <v>0</v>
      </c>
      <c r="AI2521" s="30" t="str">
        <f>+[1]DEPURADO!G2515</f>
        <v>SALDO A FAVOR DEL PRESTADOR</v>
      </c>
      <c r="AJ2521" s="32"/>
      <c r="AK2521" s="33"/>
    </row>
    <row r="2522" spans="1:37" s="34" customFormat="1" x14ac:dyDescent="0.25">
      <c r="A2522" s="23">
        <f t="shared" si="279"/>
        <v>2514</v>
      </c>
      <c r="B2522" s="24" t="s">
        <v>44</v>
      </c>
      <c r="C2522" s="23" t="str">
        <f>+[1]DEPURADO!A2516</f>
        <v>FEH124705</v>
      </c>
      <c r="D2522" s="23" t="str">
        <f>+[1]DEPURADO!B2516</f>
        <v>FEH124705</v>
      </c>
      <c r="E2522" s="25">
        <f>+[1]DEPURADO!C2516</f>
        <v>44327</v>
      </c>
      <c r="F2522" s="26" t="str">
        <f>+IF([1]DEPURADO!D2516&gt;1,[1]DEPURADO!D2516," ")</f>
        <v xml:space="preserve"> </v>
      </c>
      <c r="G2522" s="27">
        <f>[1]DEPURADO!F2516</f>
        <v>30065</v>
      </c>
      <c r="H2522" s="28">
        <v>0</v>
      </c>
      <c r="I2522" s="28">
        <f>+[1]DEPURADO!N2516+[1]DEPURADO!O2516</f>
        <v>0</v>
      </c>
      <c r="J2522" s="28">
        <f>+[1]DEPURADO!S2516</f>
        <v>0</v>
      </c>
      <c r="K2522" s="29">
        <f>+[1]DEPURADO!Q2516+[1]DEPURADO!R2516</f>
        <v>0</v>
      </c>
      <c r="L2522" s="28">
        <v>0</v>
      </c>
      <c r="M2522" s="28">
        <v>0</v>
      </c>
      <c r="N2522" s="28">
        <f t="shared" si="273"/>
        <v>0</v>
      </c>
      <c r="O2522" s="28">
        <f t="shared" si="274"/>
        <v>30065</v>
      </c>
      <c r="P2522" s="24">
        <f>IF([1]DEPURADO!I2516&gt;1,0,[1]DEPURADO!B2516)</f>
        <v>0</v>
      </c>
      <c r="Q2522" s="30">
        <f t="shared" si="275"/>
        <v>0</v>
      </c>
      <c r="R2522" s="31">
        <f t="shared" si="276"/>
        <v>30065</v>
      </c>
      <c r="S2522" s="31">
        <f>+[1]DEPURADO!K2516</f>
        <v>0</v>
      </c>
      <c r="T2522" s="23" t="s">
        <v>45</v>
      </c>
      <c r="U2522" s="31">
        <f>+[1]DEPURADO!J2516</f>
        <v>0</v>
      </c>
      <c r="V2522" s="30"/>
      <c r="W2522" s="23" t="s">
        <v>45</v>
      </c>
      <c r="X2522" s="31">
        <f>+[1]DEPURADO!L2516+[1]DEPURADO!M2516</f>
        <v>0</v>
      </c>
      <c r="Y2522" s="23" t="s">
        <v>45</v>
      </c>
      <c r="Z2522" s="31">
        <f t="shared" si="277"/>
        <v>0</v>
      </c>
      <c r="AA2522" s="31"/>
      <c r="AB2522" s="31">
        <v>0</v>
      </c>
      <c r="AC2522" s="31">
        <v>0</v>
      </c>
      <c r="AD2522" s="30"/>
      <c r="AE2522" s="30">
        <f>+[1]DEPURADO!L2516</f>
        <v>0</v>
      </c>
      <c r="AF2522" s="30">
        <v>0</v>
      </c>
      <c r="AG2522" s="30">
        <f t="shared" si="278"/>
        <v>0</v>
      </c>
      <c r="AH2522" s="30">
        <v>0</v>
      </c>
      <c r="AI2522" s="30" t="str">
        <f>+[1]DEPURADO!G2516</f>
        <v>NO RADICADO</v>
      </c>
      <c r="AJ2522" s="32"/>
      <c r="AK2522" s="33"/>
    </row>
    <row r="2523" spans="1:37" s="34" customFormat="1" x14ac:dyDescent="0.25">
      <c r="A2523" s="23">
        <f t="shared" si="279"/>
        <v>2515</v>
      </c>
      <c r="B2523" s="24" t="s">
        <v>44</v>
      </c>
      <c r="C2523" s="23" t="str">
        <f>+[1]DEPURADO!A2517</f>
        <v>FEH124752</v>
      </c>
      <c r="D2523" s="23" t="str">
        <f>+[1]DEPURADO!B2517</f>
        <v>FEH124752</v>
      </c>
      <c r="E2523" s="25">
        <f>+[1]DEPURADO!C2517</f>
        <v>44327</v>
      </c>
      <c r="F2523" s="26">
        <f>+IF([1]DEPURADO!D2517&gt;1,[1]DEPURADO!D2517," ")</f>
        <v>44368</v>
      </c>
      <c r="G2523" s="27">
        <f>[1]DEPURADO!F2517</f>
        <v>230503</v>
      </c>
      <c r="H2523" s="28">
        <v>0</v>
      </c>
      <c r="I2523" s="28">
        <f>+[1]DEPURADO!N2517+[1]DEPURADO!O2517</f>
        <v>0</v>
      </c>
      <c r="J2523" s="28">
        <f>+[1]DEPURADO!S2517</f>
        <v>0</v>
      </c>
      <c r="K2523" s="29">
        <f>+[1]DEPURADO!Q2517+[1]DEPURADO!R2517</f>
        <v>0</v>
      </c>
      <c r="L2523" s="28">
        <v>0</v>
      </c>
      <c r="M2523" s="28">
        <v>0</v>
      </c>
      <c r="N2523" s="28">
        <f t="shared" si="273"/>
        <v>0</v>
      </c>
      <c r="O2523" s="28">
        <f t="shared" si="274"/>
        <v>230503</v>
      </c>
      <c r="P2523" s="24" t="str">
        <f>IF([1]DEPURADO!I2517&gt;1,0,[1]DEPURADO!B2517)</f>
        <v>FEH124752</v>
      </c>
      <c r="Q2523" s="30">
        <f t="shared" si="275"/>
        <v>230503</v>
      </c>
      <c r="R2523" s="31">
        <f t="shared" si="276"/>
        <v>0</v>
      </c>
      <c r="S2523" s="31">
        <f>+[1]DEPURADO!K2517</f>
        <v>0</v>
      </c>
      <c r="T2523" s="23" t="s">
        <v>45</v>
      </c>
      <c r="U2523" s="31">
        <f>+[1]DEPURADO!J2517</f>
        <v>0</v>
      </c>
      <c r="V2523" s="30"/>
      <c r="W2523" s="23" t="s">
        <v>45</v>
      </c>
      <c r="X2523" s="31">
        <f>+[1]DEPURADO!L2517+[1]DEPURADO!M2517</f>
        <v>0</v>
      </c>
      <c r="Y2523" s="23" t="s">
        <v>45</v>
      </c>
      <c r="Z2523" s="31">
        <f t="shared" si="277"/>
        <v>0</v>
      </c>
      <c r="AA2523" s="31"/>
      <c r="AB2523" s="31">
        <v>0</v>
      </c>
      <c r="AC2523" s="31">
        <v>0</v>
      </c>
      <c r="AD2523" s="30"/>
      <c r="AE2523" s="30">
        <f>+[1]DEPURADO!L2517</f>
        <v>0</v>
      </c>
      <c r="AF2523" s="30">
        <v>0</v>
      </c>
      <c r="AG2523" s="30">
        <f t="shared" si="278"/>
        <v>230503</v>
      </c>
      <c r="AH2523" s="30">
        <v>0</v>
      </c>
      <c r="AI2523" s="30" t="str">
        <f>+[1]DEPURADO!G2517</f>
        <v>SALDO A FAVOR DEL PRESTADOR</v>
      </c>
      <c r="AJ2523" s="32"/>
      <c r="AK2523" s="33"/>
    </row>
    <row r="2524" spans="1:37" s="34" customFormat="1" x14ac:dyDescent="0.25">
      <c r="A2524" s="23">
        <f t="shared" si="279"/>
        <v>2516</v>
      </c>
      <c r="B2524" s="24" t="s">
        <v>44</v>
      </c>
      <c r="C2524" s="23" t="str">
        <f>+[1]DEPURADO!A2518</f>
        <v>FEH124753</v>
      </c>
      <c r="D2524" s="23" t="str">
        <f>+[1]DEPURADO!B2518</f>
        <v>FEH124753</v>
      </c>
      <c r="E2524" s="25">
        <f>+[1]DEPURADO!C2518</f>
        <v>44327</v>
      </c>
      <c r="F2524" s="26" t="str">
        <f>+IF([1]DEPURADO!D2518&gt;1,[1]DEPURADO!D2518," ")</f>
        <v xml:space="preserve"> </v>
      </c>
      <c r="G2524" s="27">
        <f>[1]DEPURADO!F2518</f>
        <v>80832</v>
      </c>
      <c r="H2524" s="28">
        <v>0</v>
      </c>
      <c r="I2524" s="28">
        <f>+[1]DEPURADO!N2518+[1]DEPURADO!O2518</f>
        <v>0</v>
      </c>
      <c r="J2524" s="28">
        <f>+[1]DEPURADO!S2518</f>
        <v>0</v>
      </c>
      <c r="K2524" s="29">
        <f>+[1]DEPURADO!Q2518+[1]DEPURADO!R2518</f>
        <v>0</v>
      </c>
      <c r="L2524" s="28">
        <v>0</v>
      </c>
      <c r="M2524" s="28">
        <v>0</v>
      </c>
      <c r="N2524" s="28">
        <f t="shared" si="273"/>
        <v>0</v>
      </c>
      <c r="O2524" s="28">
        <f t="shared" si="274"/>
        <v>80832</v>
      </c>
      <c r="P2524" s="24" t="str">
        <f>IF([1]DEPURADO!I2518&gt;1,0,[1]DEPURADO!B2518)</f>
        <v>FEH124753</v>
      </c>
      <c r="Q2524" s="30">
        <f t="shared" si="275"/>
        <v>80832</v>
      </c>
      <c r="R2524" s="31">
        <f t="shared" si="276"/>
        <v>0</v>
      </c>
      <c r="S2524" s="31">
        <f>+[1]DEPURADO!K2518</f>
        <v>0</v>
      </c>
      <c r="T2524" s="23" t="s">
        <v>45</v>
      </c>
      <c r="U2524" s="31">
        <f>+[1]DEPURADO!J2518</f>
        <v>80832</v>
      </c>
      <c r="V2524" s="30"/>
      <c r="W2524" s="23" t="s">
        <v>45</v>
      </c>
      <c r="X2524" s="31">
        <f>+[1]DEPURADO!L2518+[1]DEPURADO!M2518</f>
        <v>0</v>
      </c>
      <c r="Y2524" s="23" t="s">
        <v>45</v>
      </c>
      <c r="Z2524" s="31">
        <f t="shared" si="277"/>
        <v>0</v>
      </c>
      <c r="AA2524" s="31"/>
      <c r="AB2524" s="31">
        <v>0</v>
      </c>
      <c r="AC2524" s="31">
        <v>0</v>
      </c>
      <c r="AD2524" s="30"/>
      <c r="AE2524" s="30">
        <f>+[1]DEPURADO!L2518</f>
        <v>0</v>
      </c>
      <c r="AF2524" s="30">
        <v>0</v>
      </c>
      <c r="AG2524" s="30">
        <f t="shared" si="278"/>
        <v>0</v>
      </c>
      <c r="AH2524" s="30">
        <v>0</v>
      </c>
      <c r="AI2524" s="30" t="str">
        <f>+[1]DEPURADO!G2518</f>
        <v>EN REVISION ADRES-CANASTA COVID</v>
      </c>
      <c r="AJ2524" s="32"/>
      <c r="AK2524" s="33"/>
    </row>
    <row r="2525" spans="1:37" s="34" customFormat="1" x14ac:dyDescent="0.25">
      <c r="A2525" s="23">
        <f t="shared" si="279"/>
        <v>2517</v>
      </c>
      <c r="B2525" s="24" t="s">
        <v>44</v>
      </c>
      <c r="C2525" s="23" t="str">
        <f>+[1]DEPURADO!A2519</f>
        <v>FEH125418</v>
      </c>
      <c r="D2525" s="23" t="str">
        <f>+[1]DEPURADO!B2519</f>
        <v>FEH125418</v>
      </c>
      <c r="E2525" s="25">
        <f>+[1]DEPURADO!C2519</f>
        <v>44330</v>
      </c>
      <c r="F2525" s="26" t="str">
        <f>+IF([1]DEPURADO!D2519&gt;1,[1]DEPURADO!D2519," ")</f>
        <v xml:space="preserve"> </v>
      </c>
      <c r="G2525" s="27">
        <f>[1]DEPURADO!F2519</f>
        <v>80832</v>
      </c>
      <c r="H2525" s="28">
        <v>0</v>
      </c>
      <c r="I2525" s="28">
        <f>+[1]DEPURADO!N2519+[1]DEPURADO!O2519</f>
        <v>0</v>
      </c>
      <c r="J2525" s="28">
        <f>+[1]DEPURADO!S2519</f>
        <v>0</v>
      </c>
      <c r="K2525" s="29">
        <f>+[1]DEPURADO!Q2519+[1]DEPURADO!R2519</f>
        <v>0</v>
      </c>
      <c r="L2525" s="28">
        <v>0</v>
      </c>
      <c r="M2525" s="28">
        <v>0</v>
      </c>
      <c r="N2525" s="28">
        <f t="shared" si="273"/>
        <v>0</v>
      </c>
      <c r="O2525" s="28">
        <f t="shared" si="274"/>
        <v>80832</v>
      </c>
      <c r="P2525" s="24" t="str">
        <f>IF([1]DEPURADO!I2519&gt;1,0,[1]DEPURADO!B2519)</f>
        <v>FEH125418</v>
      </c>
      <c r="Q2525" s="30">
        <f t="shared" si="275"/>
        <v>80832</v>
      </c>
      <c r="R2525" s="31">
        <f t="shared" si="276"/>
        <v>0</v>
      </c>
      <c r="S2525" s="31">
        <f>+[1]DEPURADO!K2519</f>
        <v>0</v>
      </c>
      <c r="T2525" s="23" t="s">
        <v>45</v>
      </c>
      <c r="U2525" s="31">
        <f>+[1]DEPURADO!J2519</f>
        <v>80832</v>
      </c>
      <c r="V2525" s="30"/>
      <c r="W2525" s="23" t="s">
        <v>45</v>
      </c>
      <c r="X2525" s="31">
        <f>+[1]DEPURADO!L2519+[1]DEPURADO!M2519</f>
        <v>0</v>
      </c>
      <c r="Y2525" s="23" t="s">
        <v>45</v>
      </c>
      <c r="Z2525" s="31">
        <f t="shared" si="277"/>
        <v>0</v>
      </c>
      <c r="AA2525" s="31"/>
      <c r="AB2525" s="31">
        <v>0</v>
      </c>
      <c r="AC2525" s="31">
        <v>0</v>
      </c>
      <c r="AD2525" s="30"/>
      <c r="AE2525" s="30">
        <f>+[1]DEPURADO!L2519</f>
        <v>0</v>
      </c>
      <c r="AF2525" s="30">
        <v>0</v>
      </c>
      <c r="AG2525" s="30">
        <f t="shared" si="278"/>
        <v>0</v>
      </c>
      <c r="AH2525" s="30">
        <v>0</v>
      </c>
      <c r="AI2525" s="30" t="str">
        <f>+[1]DEPURADO!G2519</f>
        <v>EN REVISION ADRES-CANASTA COVID</v>
      </c>
      <c r="AJ2525" s="32"/>
      <c r="AK2525" s="33"/>
    </row>
    <row r="2526" spans="1:37" s="34" customFormat="1" x14ac:dyDescent="0.25">
      <c r="A2526" s="23">
        <f t="shared" si="279"/>
        <v>2518</v>
      </c>
      <c r="B2526" s="24" t="s">
        <v>44</v>
      </c>
      <c r="C2526" s="23" t="str">
        <f>+[1]DEPURADO!A2520</f>
        <v>FEH125473</v>
      </c>
      <c r="D2526" s="23" t="str">
        <f>+[1]DEPURADO!B2520</f>
        <v>FEH125473</v>
      </c>
      <c r="E2526" s="25">
        <f>+[1]DEPURADO!C2520</f>
        <v>44330</v>
      </c>
      <c r="F2526" s="26">
        <f>+IF([1]DEPURADO!D2520&gt;1,[1]DEPURADO!D2520," ")</f>
        <v>44368</v>
      </c>
      <c r="G2526" s="27">
        <f>[1]DEPURADO!F2520</f>
        <v>1161253</v>
      </c>
      <c r="H2526" s="28">
        <v>0</v>
      </c>
      <c r="I2526" s="28">
        <f>+[1]DEPURADO!N2520+[1]DEPURADO!O2520</f>
        <v>0</v>
      </c>
      <c r="J2526" s="28">
        <f>+[1]DEPURADO!S2520</f>
        <v>0</v>
      </c>
      <c r="K2526" s="29">
        <f>+[1]DEPURADO!Q2520+[1]DEPURADO!R2520</f>
        <v>0</v>
      </c>
      <c r="L2526" s="28">
        <v>0</v>
      </c>
      <c r="M2526" s="28">
        <v>0</v>
      </c>
      <c r="N2526" s="28">
        <f t="shared" si="273"/>
        <v>0</v>
      </c>
      <c r="O2526" s="28">
        <f t="shared" si="274"/>
        <v>1161253</v>
      </c>
      <c r="P2526" s="24" t="str">
        <f>IF([1]DEPURADO!I2520&gt;1,0,[1]DEPURADO!B2520)</f>
        <v>FEH125473</v>
      </c>
      <c r="Q2526" s="30">
        <f t="shared" si="275"/>
        <v>1161253</v>
      </c>
      <c r="R2526" s="31">
        <f t="shared" si="276"/>
        <v>0</v>
      </c>
      <c r="S2526" s="31">
        <f>+[1]DEPURADO!K2520</f>
        <v>0</v>
      </c>
      <c r="T2526" s="23" t="s">
        <v>45</v>
      </c>
      <c r="U2526" s="31">
        <f>+[1]DEPURADO!J2520</f>
        <v>0</v>
      </c>
      <c r="V2526" s="30"/>
      <c r="W2526" s="23" t="s">
        <v>45</v>
      </c>
      <c r="X2526" s="31">
        <f>+[1]DEPURADO!L2520+[1]DEPURADO!M2520</f>
        <v>0</v>
      </c>
      <c r="Y2526" s="23" t="s">
        <v>45</v>
      </c>
      <c r="Z2526" s="31">
        <f t="shared" si="277"/>
        <v>0</v>
      </c>
      <c r="AA2526" s="31"/>
      <c r="AB2526" s="31">
        <v>0</v>
      </c>
      <c r="AC2526" s="31">
        <v>0</v>
      </c>
      <c r="AD2526" s="30"/>
      <c r="AE2526" s="30">
        <f>+[1]DEPURADO!L2520</f>
        <v>0</v>
      </c>
      <c r="AF2526" s="30">
        <v>0</v>
      </c>
      <c r="AG2526" s="30">
        <f t="shared" si="278"/>
        <v>1161253</v>
      </c>
      <c r="AH2526" s="30">
        <v>0</v>
      </c>
      <c r="AI2526" s="30" t="str">
        <f>+[1]DEPURADO!G2520</f>
        <v>SALDO A FAVOR DEL PRESTADOR</v>
      </c>
      <c r="AJ2526" s="32"/>
      <c r="AK2526" s="33"/>
    </row>
    <row r="2527" spans="1:37" s="34" customFormat="1" x14ac:dyDescent="0.25">
      <c r="A2527" s="23">
        <f t="shared" si="279"/>
        <v>2519</v>
      </c>
      <c r="B2527" s="24" t="s">
        <v>44</v>
      </c>
      <c r="C2527" s="23" t="str">
        <f>+[1]DEPURADO!A2521</f>
        <v>FEH125474</v>
      </c>
      <c r="D2527" s="23" t="str">
        <f>+[1]DEPURADO!B2521</f>
        <v>FEH125474</v>
      </c>
      <c r="E2527" s="25">
        <f>+[1]DEPURADO!C2521</f>
        <v>44330</v>
      </c>
      <c r="F2527" s="26" t="str">
        <f>+IF([1]DEPURADO!D2521&gt;1,[1]DEPURADO!D2521," ")</f>
        <v xml:space="preserve"> </v>
      </c>
      <c r="G2527" s="27">
        <f>[1]DEPURADO!F2521</f>
        <v>80832</v>
      </c>
      <c r="H2527" s="28">
        <v>0</v>
      </c>
      <c r="I2527" s="28">
        <f>+[1]DEPURADO!N2521+[1]DEPURADO!O2521</f>
        <v>0</v>
      </c>
      <c r="J2527" s="28">
        <f>+[1]DEPURADO!S2521</f>
        <v>0</v>
      </c>
      <c r="K2527" s="29">
        <f>+[1]DEPURADO!Q2521+[1]DEPURADO!R2521</f>
        <v>0</v>
      </c>
      <c r="L2527" s="28">
        <v>0</v>
      </c>
      <c r="M2527" s="28">
        <v>0</v>
      </c>
      <c r="N2527" s="28">
        <f t="shared" si="273"/>
        <v>0</v>
      </c>
      <c r="O2527" s="28">
        <f t="shared" si="274"/>
        <v>80832</v>
      </c>
      <c r="P2527" s="24" t="str">
        <f>IF([1]DEPURADO!I2521&gt;1,0,[1]DEPURADO!B2521)</f>
        <v>FEH125474</v>
      </c>
      <c r="Q2527" s="30">
        <f t="shared" si="275"/>
        <v>80832</v>
      </c>
      <c r="R2527" s="31">
        <f t="shared" si="276"/>
        <v>0</v>
      </c>
      <c r="S2527" s="31">
        <f>+[1]DEPURADO!K2521</f>
        <v>0</v>
      </c>
      <c r="T2527" s="23" t="s">
        <v>45</v>
      </c>
      <c r="U2527" s="31">
        <f>+[1]DEPURADO!J2521</f>
        <v>80832</v>
      </c>
      <c r="V2527" s="30"/>
      <c r="W2527" s="23" t="s">
        <v>45</v>
      </c>
      <c r="X2527" s="31">
        <f>+[1]DEPURADO!L2521+[1]DEPURADO!M2521</f>
        <v>0</v>
      </c>
      <c r="Y2527" s="23" t="s">
        <v>45</v>
      </c>
      <c r="Z2527" s="31">
        <f t="shared" si="277"/>
        <v>0</v>
      </c>
      <c r="AA2527" s="31"/>
      <c r="AB2527" s="31">
        <v>0</v>
      </c>
      <c r="AC2527" s="31">
        <v>0</v>
      </c>
      <c r="AD2527" s="30"/>
      <c r="AE2527" s="30">
        <f>+[1]DEPURADO!L2521</f>
        <v>0</v>
      </c>
      <c r="AF2527" s="30">
        <v>0</v>
      </c>
      <c r="AG2527" s="30">
        <f t="shared" si="278"/>
        <v>0</v>
      </c>
      <c r="AH2527" s="30">
        <v>0</v>
      </c>
      <c r="AI2527" s="30" t="str">
        <f>+[1]DEPURADO!G2521</f>
        <v>EN REVISION ADRES-CANASTA COVID</v>
      </c>
      <c r="AJ2527" s="32"/>
      <c r="AK2527" s="33"/>
    </row>
    <row r="2528" spans="1:37" s="34" customFormat="1" x14ac:dyDescent="0.25">
      <c r="A2528" s="23">
        <f t="shared" si="279"/>
        <v>2520</v>
      </c>
      <c r="B2528" s="24" t="s">
        <v>44</v>
      </c>
      <c r="C2528" s="23" t="str">
        <f>+[1]DEPURADO!A2522</f>
        <v>FEH125483</v>
      </c>
      <c r="D2528" s="23" t="str">
        <f>+[1]DEPURADO!B2522</f>
        <v>FEH125483</v>
      </c>
      <c r="E2528" s="25">
        <f>+[1]DEPURADO!C2522</f>
        <v>44330</v>
      </c>
      <c r="F2528" s="26">
        <f>+IF([1]DEPURADO!D2522&gt;1,[1]DEPURADO!D2522," ")</f>
        <v>44368</v>
      </c>
      <c r="G2528" s="27">
        <f>[1]DEPURADO!F2522</f>
        <v>66950</v>
      </c>
      <c r="H2528" s="28">
        <v>0</v>
      </c>
      <c r="I2528" s="28">
        <f>+[1]DEPURADO!N2522+[1]DEPURADO!O2522</f>
        <v>0</v>
      </c>
      <c r="J2528" s="28">
        <f>+[1]DEPURADO!S2522</f>
        <v>0</v>
      </c>
      <c r="K2528" s="29">
        <f>+[1]DEPURADO!Q2522+[1]DEPURADO!R2522</f>
        <v>0</v>
      </c>
      <c r="L2528" s="28">
        <v>0</v>
      </c>
      <c r="M2528" s="28">
        <v>0</v>
      </c>
      <c r="N2528" s="28">
        <f t="shared" si="273"/>
        <v>0</v>
      </c>
      <c r="O2528" s="28">
        <f t="shared" si="274"/>
        <v>66950</v>
      </c>
      <c r="P2528" s="24" t="str">
        <f>IF([1]DEPURADO!I2522&gt;1,0,[1]DEPURADO!B2522)</f>
        <v>FEH125483</v>
      </c>
      <c r="Q2528" s="30">
        <f t="shared" si="275"/>
        <v>66950</v>
      </c>
      <c r="R2528" s="31">
        <f t="shared" si="276"/>
        <v>0</v>
      </c>
      <c r="S2528" s="31">
        <f>+[1]DEPURADO!K2522</f>
        <v>0</v>
      </c>
      <c r="T2528" s="23" t="s">
        <v>45</v>
      </c>
      <c r="U2528" s="31">
        <f>+[1]DEPURADO!J2522</f>
        <v>0</v>
      </c>
      <c r="V2528" s="30"/>
      <c r="W2528" s="23" t="s">
        <v>45</v>
      </c>
      <c r="X2528" s="31">
        <f>+[1]DEPURADO!L2522+[1]DEPURADO!M2522</f>
        <v>0</v>
      </c>
      <c r="Y2528" s="23" t="s">
        <v>45</v>
      </c>
      <c r="Z2528" s="31">
        <f t="shared" si="277"/>
        <v>0</v>
      </c>
      <c r="AA2528" s="31"/>
      <c r="AB2528" s="31">
        <v>0</v>
      </c>
      <c r="AC2528" s="31">
        <v>0</v>
      </c>
      <c r="AD2528" s="30"/>
      <c r="AE2528" s="30">
        <f>+[1]DEPURADO!L2522</f>
        <v>0</v>
      </c>
      <c r="AF2528" s="30">
        <v>0</v>
      </c>
      <c r="AG2528" s="30">
        <f t="shared" si="278"/>
        <v>66950</v>
      </c>
      <c r="AH2528" s="30">
        <v>0</v>
      </c>
      <c r="AI2528" s="30" t="str">
        <f>+[1]DEPURADO!G2522</f>
        <v>SALDO A FAVOR DEL PRESTADOR</v>
      </c>
      <c r="AJ2528" s="32"/>
      <c r="AK2528" s="33"/>
    </row>
    <row r="2529" spans="1:37" s="34" customFormat="1" x14ac:dyDescent="0.25">
      <c r="A2529" s="23">
        <f t="shared" si="279"/>
        <v>2521</v>
      </c>
      <c r="B2529" s="24" t="s">
        <v>44</v>
      </c>
      <c r="C2529" s="23" t="str">
        <f>+[1]DEPURADO!A2523</f>
        <v>FEH125493</v>
      </c>
      <c r="D2529" s="23" t="str">
        <f>+[1]DEPURADO!B2523</f>
        <v>FEH125493</v>
      </c>
      <c r="E2529" s="25">
        <f>+[1]DEPURADO!C2523</f>
        <v>44330</v>
      </c>
      <c r="F2529" s="26">
        <f>+IF([1]DEPURADO!D2523&gt;1,[1]DEPURADO!D2523," ")</f>
        <v>44368</v>
      </c>
      <c r="G2529" s="27">
        <f>[1]DEPURADO!F2523</f>
        <v>5298421</v>
      </c>
      <c r="H2529" s="28">
        <v>0</v>
      </c>
      <c r="I2529" s="28">
        <f>+[1]DEPURADO!N2523+[1]DEPURADO!O2523</f>
        <v>0</v>
      </c>
      <c r="J2529" s="28">
        <f>+[1]DEPURADO!S2523</f>
        <v>0</v>
      </c>
      <c r="K2529" s="29">
        <f>+[1]DEPURADO!Q2523+[1]DEPURADO!R2523</f>
        <v>0</v>
      </c>
      <c r="L2529" s="28">
        <v>0</v>
      </c>
      <c r="M2529" s="28">
        <v>0</v>
      </c>
      <c r="N2529" s="28">
        <f t="shared" si="273"/>
        <v>0</v>
      </c>
      <c r="O2529" s="28">
        <f t="shared" si="274"/>
        <v>5298421</v>
      </c>
      <c r="P2529" s="24" t="str">
        <f>IF([1]DEPURADO!I2523&gt;1,0,[1]DEPURADO!B2523)</f>
        <v>FEH125493</v>
      </c>
      <c r="Q2529" s="30">
        <f t="shared" si="275"/>
        <v>5298421</v>
      </c>
      <c r="R2529" s="31">
        <f t="shared" si="276"/>
        <v>0</v>
      </c>
      <c r="S2529" s="31">
        <f>+[1]DEPURADO!K2523</f>
        <v>0</v>
      </c>
      <c r="T2529" s="23" t="s">
        <v>45</v>
      </c>
      <c r="U2529" s="31">
        <f>+[1]DEPURADO!J2523</f>
        <v>0</v>
      </c>
      <c r="V2529" s="30"/>
      <c r="W2529" s="23" t="s">
        <v>45</v>
      </c>
      <c r="X2529" s="31">
        <f>+[1]DEPURADO!L2523+[1]DEPURADO!M2523</f>
        <v>0</v>
      </c>
      <c r="Y2529" s="23" t="s">
        <v>45</v>
      </c>
      <c r="Z2529" s="31">
        <f t="shared" si="277"/>
        <v>0</v>
      </c>
      <c r="AA2529" s="31"/>
      <c r="AB2529" s="31">
        <v>0</v>
      </c>
      <c r="AC2529" s="31">
        <v>0</v>
      </c>
      <c r="AD2529" s="30"/>
      <c r="AE2529" s="30">
        <f>+[1]DEPURADO!L2523</f>
        <v>0</v>
      </c>
      <c r="AF2529" s="30">
        <v>0</v>
      </c>
      <c r="AG2529" s="30">
        <f t="shared" si="278"/>
        <v>5298421</v>
      </c>
      <c r="AH2529" s="30">
        <v>0</v>
      </c>
      <c r="AI2529" s="30" t="str">
        <f>+[1]DEPURADO!G2523</f>
        <v>SALDO A FAVOR DEL PRESTADOR</v>
      </c>
      <c r="AJ2529" s="32"/>
      <c r="AK2529" s="33"/>
    </row>
    <row r="2530" spans="1:37" s="34" customFormat="1" x14ac:dyDescent="0.25">
      <c r="A2530" s="23">
        <f t="shared" si="279"/>
        <v>2522</v>
      </c>
      <c r="B2530" s="24" t="s">
        <v>44</v>
      </c>
      <c r="C2530" s="23" t="str">
        <f>+[1]DEPURADO!A2524</f>
        <v>FEH125513</v>
      </c>
      <c r="D2530" s="23" t="str">
        <f>+[1]DEPURADO!B2524</f>
        <v>FEH125513</v>
      </c>
      <c r="E2530" s="25">
        <f>+[1]DEPURADO!C2524</f>
        <v>44330</v>
      </c>
      <c r="F2530" s="26">
        <f>+IF([1]DEPURADO!D2524&gt;1,[1]DEPURADO!D2524," ")</f>
        <v>44368</v>
      </c>
      <c r="G2530" s="27">
        <f>[1]DEPURADO!F2524</f>
        <v>1002575</v>
      </c>
      <c r="H2530" s="28">
        <v>0</v>
      </c>
      <c r="I2530" s="28">
        <f>+[1]DEPURADO!N2524+[1]DEPURADO!O2524</f>
        <v>0</v>
      </c>
      <c r="J2530" s="28">
        <f>+[1]DEPURADO!S2524</f>
        <v>0</v>
      </c>
      <c r="K2530" s="29">
        <f>+[1]DEPURADO!Q2524+[1]DEPURADO!R2524</f>
        <v>0</v>
      </c>
      <c r="L2530" s="28">
        <v>0</v>
      </c>
      <c r="M2530" s="28">
        <v>0</v>
      </c>
      <c r="N2530" s="28">
        <f t="shared" si="273"/>
        <v>0</v>
      </c>
      <c r="O2530" s="28">
        <f t="shared" si="274"/>
        <v>1002575</v>
      </c>
      <c r="P2530" s="24" t="str">
        <f>IF([1]DEPURADO!I2524&gt;1,0,[1]DEPURADO!B2524)</f>
        <v>FEH125513</v>
      </c>
      <c r="Q2530" s="30">
        <f t="shared" si="275"/>
        <v>1002575</v>
      </c>
      <c r="R2530" s="31">
        <f t="shared" si="276"/>
        <v>0</v>
      </c>
      <c r="S2530" s="31">
        <f>+[1]DEPURADO!K2524</f>
        <v>0</v>
      </c>
      <c r="T2530" s="23" t="s">
        <v>45</v>
      </c>
      <c r="U2530" s="31">
        <f>+[1]DEPURADO!J2524</f>
        <v>0</v>
      </c>
      <c r="V2530" s="30"/>
      <c r="W2530" s="23" t="s">
        <v>45</v>
      </c>
      <c r="X2530" s="31">
        <f>+[1]DEPURADO!L2524+[1]DEPURADO!M2524</f>
        <v>0</v>
      </c>
      <c r="Y2530" s="23" t="s">
        <v>45</v>
      </c>
      <c r="Z2530" s="31">
        <f t="shared" si="277"/>
        <v>0</v>
      </c>
      <c r="AA2530" s="31"/>
      <c r="AB2530" s="31">
        <v>0</v>
      </c>
      <c r="AC2530" s="31">
        <v>0</v>
      </c>
      <c r="AD2530" s="30"/>
      <c r="AE2530" s="30">
        <f>+[1]DEPURADO!L2524</f>
        <v>0</v>
      </c>
      <c r="AF2530" s="30">
        <v>0</v>
      </c>
      <c r="AG2530" s="30">
        <f t="shared" si="278"/>
        <v>1002575</v>
      </c>
      <c r="AH2530" s="30">
        <v>0</v>
      </c>
      <c r="AI2530" s="30" t="str">
        <f>+[1]DEPURADO!G2524</f>
        <v>SALDO A FAVOR DEL PRESTADOR</v>
      </c>
      <c r="AJ2530" s="32"/>
      <c r="AK2530" s="33"/>
    </row>
    <row r="2531" spans="1:37" s="34" customFormat="1" x14ac:dyDescent="0.25">
      <c r="A2531" s="23">
        <f t="shared" si="279"/>
        <v>2523</v>
      </c>
      <c r="B2531" s="24" t="s">
        <v>44</v>
      </c>
      <c r="C2531" s="23" t="str">
        <f>+[1]DEPURADO!A2525</f>
        <v>FEH125516</v>
      </c>
      <c r="D2531" s="23" t="str">
        <f>+[1]DEPURADO!B2525</f>
        <v>FEH125516</v>
      </c>
      <c r="E2531" s="25">
        <f>+[1]DEPURADO!C2525</f>
        <v>44330</v>
      </c>
      <c r="F2531" s="26" t="str">
        <f>+IF([1]DEPURADO!D2525&gt;1,[1]DEPURADO!D2525," ")</f>
        <v xml:space="preserve"> </v>
      </c>
      <c r="G2531" s="27">
        <f>[1]DEPURADO!F2525</f>
        <v>80832</v>
      </c>
      <c r="H2531" s="28">
        <v>0</v>
      </c>
      <c r="I2531" s="28">
        <f>+[1]DEPURADO!N2525+[1]DEPURADO!O2525</f>
        <v>0</v>
      </c>
      <c r="J2531" s="28">
        <f>+[1]DEPURADO!S2525</f>
        <v>0</v>
      </c>
      <c r="K2531" s="29">
        <f>+[1]DEPURADO!Q2525+[1]DEPURADO!R2525</f>
        <v>0</v>
      </c>
      <c r="L2531" s="28">
        <v>0</v>
      </c>
      <c r="M2531" s="28">
        <v>0</v>
      </c>
      <c r="N2531" s="28">
        <f t="shared" si="273"/>
        <v>0</v>
      </c>
      <c r="O2531" s="28">
        <f t="shared" si="274"/>
        <v>80832</v>
      </c>
      <c r="P2531" s="24" t="str">
        <f>IF([1]DEPURADO!I2525&gt;1,0,[1]DEPURADO!B2525)</f>
        <v>FEH125516</v>
      </c>
      <c r="Q2531" s="30">
        <f t="shared" si="275"/>
        <v>80832</v>
      </c>
      <c r="R2531" s="31">
        <f t="shared" si="276"/>
        <v>0</v>
      </c>
      <c r="S2531" s="31">
        <f>+[1]DEPURADO!K2525</f>
        <v>0</v>
      </c>
      <c r="T2531" s="23" t="s">
        <v>45</v>
      </c>
      <c r="U2531" s="31">
        <f>+[1]DEPURADO!J2525</f>
        <v>80832</v>
      </c>
      <c r="V2531" s="30"/>
      <c r="W2531" s="23" t="s">
        <v>45</v>
      </c>
      <c r="X2531" s="31">
        <f>+[1]DEPURADO!L2525+[1]DEPURADO!M2525</f>
        <v>0</v>
      </c>
      <c r="Y2531" s="23" t="s">
        <v>45</v>
      </c>
      <c r="Z2531" s="31">
        <f t="shared" si="277"/>
        <v>0</v>
      </c>
      <c r="AA2531" s="31"/>
      <c r="AB2531" s="31">
        <v>0</v>
      </c>
      <c r="AC2531" s="31">
        <v>0</v>
      </c>
      <c r="AD2531" s="30"/>
      <c r="AE2531" s="30">
        <f>+[1]DEPURADO!L2525</f>
        <v>0</v>
      </c>
      <c r="AF2531" s="30">
        <v>0</v>
      </c>
      <c r="AG2531" s="30">
        <f t="shared" si="278"/>
        <v>0</v>
      </c>
      <c r="AH2531" s="30">
        <v>0</v>
      </c>
      <c r="AI2531" s="30" t="str">
        <f>+[1]DEPURADO!G2525</f>
        <v>EN REVISION ADRES-CANASTA COVID</v>
      </c>
      <c r="AJ2531" s="32"/>
      <c r="AK2531" s="33"/>
    </row>
    <row r="2532" spans="1:37" s="34" customFormat="1" x14ac:dyDescent="0.25">
      <c r="A2532" s="23">
        <f t="shared" si="279"/>
        <v>2524</v>
      </c>
      <c r="B2532" s="24" t="s">
        <v>44</v>
      </c>
      <c r="C2532" s="23" t="str">
        <f>+[1]DEPURADO!A2526</f>
        <v>FEH125541</v>
      </c>
      <c r="D2532" s="23" t="str">
        <f>+[1]DEPURADO!B2526</f>
        <v>FEH125541</v>
      </c>
      <c r="E2532" s="25">
        <f>+[1]DEPURADO!C2526</f>
        <v>44330</v>
      </c>
      <c r="F2532" s="26">
        <f>+IF([1]DEPURADO!D2526&gt;1,[1]DEPURADO!D2526," ")</f>
        <v>44368</v>
      </c>
      <c r="G2532" s="27">
        <f>[1]DEPURADO!F2526</f>
        <v>3780939</v>
      </c>
      <c r="H2532" s="28">
        <v>0</v>
      </c>
      <c r="I2532" s="28">
        <f>+[1]DEPURADO!N2526+[1]DEPURADO!O2526</f>
        <v>0</v>
      </c>
      <c r="J2532" s="28">
        <f>+[1]DEPURADO!S2526</f>
        <v>0</v>
      </c>
      <c r="K2532" s="29">
        <f>+[1]DEPURADO!Q2526+[1]DEPURADO!R2526</f>
        <v>0</v>
      </c>
      <c r="L2532" s="28">
        <v>0</v>
      </c>
      <c r="M2532" s="28">
        <v>0</v>
      </c>
      <c r="N2532" s="28">
        <f t="shared" si="273"/>
        <v>0</v>
      </c>
      <c r="O2532" s="28">
        <f t="shared" si="274"/>
        <v>3780939</v>
      </c>
      <c r="P2532" s="24" t="str">
        <f>IF([1]DEPURADO!I2526&gt;1,0,[1]DEPURADO!B2526)</f>
        <v>FEH125541</v>
      </c>
      <c r="Q2532" s="30">
        <f t="shared" si="275"/>
        <v>3780939</v>
      </c>
      <c r="R2532" s="31">
        <f t="shared" si="276"/>
        <v>0</v>
      </c>
      <c r="S2532" s="31">
        <f>+[1]DEPURADO!K2526</f>
        <v>0</v>
      </c>
      <c r="T2532" s="23" t="s">
        <v>45</v>
      </c>
      <c r="U2532" s="31">
        <f>+[1]DEPURADO!J2526</f>
        <v>0</v>
      </c>
      <c r="V2532" s="30"/>
      <c r="W2532" s="23" t="s">
        <v>45</v>
      </c>
      <c r="X2532" s="31">
        <f>+[1]DEPURADO!L2526+[1]DEPURADO!M2526</f>
        <v>0</v>
      </c>
      <c r="Y2532" s="23" t="s">
        <v>45</v>
      </c>
      <c r="Z2532" s="31">
        <f t="shared" si="277"/>
        <v>0</v>
      </c>
      <c r="AA2532" s="31"/>
      <c r="AB2532" s="31">
        <v>0</v>
      </c>
      <c r="AC2532" s="31">
        <v>0</v>
      </c>
      <c r="AD2532" s="30"/>
      <c r="AE2532" s="30">
        <f>+[1]DEPURADO!L2526</f>
        <v>0</v>
      </c>
      <c r="AF2532" s="30">
        <v>0</v>
      </c>
      <c r="AG2532" s="30">
        <f t="shared" si="278"/>
        <v>3780939</v>
      </c>
      <c r="AH2532" s="30">
        <v>0</v>
      </c>
      <c r="AI2532" s="30" t="str">
        <f>+[1]DEPURADO!G2526</f>
        <v>SALDO A FAVOR DEL PRESTADOR</v>
      </c>
      <c r="AJ2532" s="32"/>
      <c r="AK2532" s="33"/>
    </row>
    <row r="2533" spans="1:37" s="34" customFormat="1" x14ac:dyDescent="0.25">
      <c r="A2533" s="23">
        <f t="shared" si="279"/>
        <v>2525</v>
      </c>
      <c r="B2533" s="24" t="s">
        <v>44</v>
      </c>
      <c r="C2533" s="23" t="str">
        <f>+[1]DEPURADO!A2527</f>
        <v>FEH125542</v>
      </c>
      <c r="D2533" s="23" t="str">
        <f>+[1]DEPURADO!B2527</f>
        <v>FEH125542</v>
      </c>
      <c r="E2533" s="25">
        <f>+[1]DEPURADO!C2527</f>
        <v>44330</v>
      </c>
      <c r="F2533" s="26" t="str">
        <f>+IF([1]DEPURADO!D2527&gt;1,[1]DEPURADO!D2527," ")</f>
        <v xml:space="preserve"> </v>
      </c>
      <c r="G2533" s="27">
        <f>[1]DEPURADO!F2527</f>
        <v>80832</v>
      </c>
      <c r="H2533" s="28">
        <v>0</v>
      </c>
      <c r="I2533" s="28">
        <f>+[1]DEPURADO!N2527+[1]DEPURADO!O2527</f>
        <v>0</v>
      </c>
      <c r="J2533" s="28">
        <f>+[1]DEPURADO!S2527</f>
        <v>0</v>
      </c>
      <c r="K2533" s="29">
        <f>+[1]DEPURADO!Q2527+[1]DEPURADO!R2527</f>
        <v>0</v>
      </c>
      <c r="L2533" s="28">
        <v>0</v>
      </c>
      <c r="M2533" s="28">
        <v>0</v>
      </c>
      <c r="N2533" s="28">
        <f t="shared" si="273"/>
        <v>0</v>
      </c>
      <c r="O2533" s="28">
        <f t="shared" si="274"/>
        <v>80832</v>
      </c>
      <c r="P2533" s="24" t="str">
        <f>IF([1]DEPURADO!I2527&gt;1,0,[1]DEPURADO!B2527)</f>
        <v>FEH125542</v>
      </c>
      <c r="Q2533" s="30">
        <f t="shared" si="275"/>
        <v>80832</v>
      </c>
      <c r="R2533" s="31">
        <f t="shared" si="276"/>
        <v>0</v>
      </c>
      <c r="S2533" s="31">
        <f>+[1]DEPURADO!K2527</f>
        <v>0</v>
      </c>
      <c r="T2533" s="23" t="s">
        <v>45</v>
      </c>
      <c r="U2533" s="31">
        <f>+[1]DEPURADO!J2527</f>
        <v>80832</v>
      </c>
      <c r="V2533" s="30"/>
      <c r="W2533" s="23" t="s">
        <v>45</v>
      </c>
      <c r="X2533" s="31">
        <f>+[1]DEPURADO!L2527+[1]DEPURADO!M2527</f>
        <v>0</v>
      </c>
      <c r="Y2533" s="23" t="s">
        <v>45</v>
      </c>
      <c r="Z2533" s="31">
        <f t="shared" si="277"/>
        <v>0</v>
      </c>
      <c r="AA2533" s="31"/>
      <c r="AB2533" s="31">
        <v>0</v>
      </c>
      <c r="AC2533" s="31">
        <v>0</v>
      </c>
      <c r="AD2533" s="30"/>
      <c r="AE2533" s="30">
        <f>+[1]DEPURADO!L2527</f>
        <v>0</v>
      </c>
      <c r="AF2533" s="30">
        <v>0</v>
      </c>
      <c r="AG2533" s="30">
        <f t="shared" si="278"/>
        <v>0</v>
      </c>
      <c r="AH2533" s="30">
        <v>0</v>
      </c>
      <c r="AI2533" s="30" t="str">
        <f>+[1]DEPURADO!G2527</f>
        <v>EN REVISION ADRES-CANASTA COVID</v>
      </c>
      <c r="AJ2533" s="32"/>
      <c r="AK2533" s="33"/>
    </row>
    <row r="2534" spans="1:37" s="34" customFormat="1" x14ac:dyDescent="0.25">
      <c r="A2534" s="23">
        <f t="shared" si="279"/>
        <v>2526</v>
      </c>
      <c r="B2534" s="24" t="s">
        <v>44</v>
      </c>
      <c r="C2534" s="23" t="str">
        <f>+[1]DEPURADO!A2528</f>
        <v>FEH125626</v>
      </c>
      <c r="D2534" s="23" t="str">
        <f>+[1]DEPURADO!B2528</f>
        <v>FEH125626</v>
      </c>
      <c r="E2534" s="25">
        <f>+[1]DEPURADO!C2528</f>
        <v>44331</v>
      </c>
      <c r="F2534" s="26">
        <f>+IF([1]DEPURADO!D2528&gt;1,[1]DEPURADO!D2528," ")</f>
        <v>44368</v>
      </c>
      <c r="G2534" s="27">
        <f>[1]DEPURADO!F2528</f>
        <v>889265</v>
      </c>
      <c r="H2534" s="28">
        <v>0</v>
      </c>
      <c r="I2534" s="28">
        <f>+[1]DEPURADO!N2528+[1]DEPURADO!O2528</f>
        <v>0</v>
      </c>
      <c r="J2534" s="28">
        <f>+[1]DEPURADO!S2528</f>
        <v>0</v>
      </c>
      <c r="K2534" s="29">
        <f>+[1]DEPURADO!Q2528+[1]DEPURADO!R2528</f>
        <v>0</v>
      </c>
      <c r="L2534" s="28">
        <v>0</v>
      </c>
      <c r="M2534" s="28">
        <v>0</v>
      </c>
      <c r="N2534" s="28">
        <f t="shared" si="273"/>
        <v>0</v>
      </c>
      <c r="O2534" s="28">
        <f t="shared" si="274"/>
        <v>889265</v>
      </c>
      <c r="P2534" s="24" t="str">
        <f>IF([1]DEPURADO!I2528&gt;1,0,[1]DEPURADO!B2528)</f>
        <v>FEH125626</v>
      </c>
      <c r="Q2534" s="30">
        <f t="shared" si="275"/>
        <v>889265</v>
      </c>
      <c r="R2534" s="31">
        <f t="shared" si="276"/>
        <v>0</v>
      </c>
      <c r="S2534" s="31">
        <f>+[1]DEPURADO!K2528</f>
        <v>0</v>
      </c>
      <c r="T2534" s="23" t="s">
        <v>45</v>
      </c>
      <c r="U2534" s="31">
        <f>+[1]DEPURADO!J2528</f>
        <v>0</v>
      </c>
      <c r="V2534" s="30"/>
      <c r="W2534" s="23" t="s">
        <v>45</v>
      </c>
      <c r="X2534" s="31">
        <f>+[1]DEPURADO!L2528+[1]DEPURADO!M2528</f>
        <v>0</v>
      </c>
      <c r="Y2534" s="23" t="s">
        <v>45</v>
      </c>
      <c r="Z2534" s="31">
        <f t="shared" si="277"/>
        <v>0</v>
      </c>
      <c r="AA2534" s="31"/>
      <c r="AB2534" s="31">
        <v>0</v>
      </c>
      <c r="AC2534" s="31">
        <v>0</v>
      </c>
      <c r="AD2534" s="30"/>
      <c r="AE2534" s="30">
        <f>+[1]DEPURADO!L2528</f>
        <v>0</v>
      </c>
      <c r="AF2534" s="30">
        <v>0</v>
      </c>
      <c r="AG2534" s="30">
        <f t="shared" si="278"/>
        <v>889265</v>
      </c>
      <c r="AH2534" s="30">
        <v>0</v>
      </c>
      <c r="AI2534" s="30" t="str">
        <f>+[1]DEPURADO!G2528</f>
        <v>SALDO A FAVOR DEL PRESTADOR</v>
      </c>
      <c r="AJ2534" s="32"/>
      <c r="AK2534" s="33"/>
    </row>
    <row r="2535" spans="1:37" s="34" customFormat="1" x14ac:dyDescent="0.25">
      <c r="A2535" s="23">
        <f t="shared" si="279"/>
        <v>2527</v>
      </c>
      <c r="B2535" s="24" t="s">
        <v>44</v>
      </c>
      <c r="C2535" s="23" t="str">
        <f>+[1]DEPURADO!A2529</f>
        <v>FEH125642</v>
      </c>
      <c r="D2535" s="23" t="str">
        <f>+[1]DEPURADO!B2529</f>
        <v>FEH125642</v>
      </c>
      <c r="E2535" s="25">
        <f>+[1]DEPURADO!C2529</f>
        <v>44331</v>
      </c>
      <c r="F2535" s="26">
        <f>+IF([1]DEPURADO!D2529&gt;1,[1]DEPURADO!D2529," ")</f>
        <v>44368</v>
      </c>
      <c r="G2535" s="27">
        <f>[1]DEPURADO!F2529</f>
        <v>958322</v>
      </c>
      <c r="H2535" s="28">
        <v>0</v>
      </c>
      <c r="I2535" s="28">
        <f>+[1]DEPURADO!N2529+[1]DEPURADO!O2529</f>
        <v>0</v>
      </c>
      <c r="J2535" s="28">
        <f>+[1]DEPURADO!S2529</f>
        <v>0</v>
      </c>
      <c r="K2535" s="29">
        <f>+[1]DEPURADO!Q2529+[1]DEPURADO!R2529</f>
        <v>0</v>
      </c>
      <c r="L2535" s="28">
        <v>0</v>
      </c>
      <c r="M2535" s="28">
        <v>0</v>
      </c>
      <c r="N2535" s="28">
        <f t="shared" si="273"/>
        <v>0</v>
      </c>
      <c r="O2535" s="28">
        <f t="shared" si="274"/>
        <v>958322</v>
      </c>
      <c r="P2535" s="24" t="str">
        <f>IF([1]DEPURADO!I2529&gt;1,0,[1]DEPURADO!B2529)</f>
        <v>FEH125642</v>
      </c>
      <c r="Q2535" s="30">
        <f t="shared" si="275"/>
        <v>958322</v>
      </c>
      <c r="R2535" s="31">
        <f t="shared" si="276"/>
        <v>0</v>
      </c>
      <c r="S2535" s="31">
        <f>+[1]DEPURADO!K2529</f>
        <v>0</v>
      </c>
      <c r="T2535" s="23" t="s">
        <v>45</v>
      </c>
      <c r="U2535" s="31">
        <f>+[1]DEPURADO!J2529</f>
        <v>0</v>
      </c>
      <c r="V2535" s="30"/>
      <c r="W2535" s="23" t="s">
        <v>45</v>
      </c>
      <c r="X2535" s="31">
        <f>+[1]DEPURADO!L2529+[1]DEPURADO!M2529</f>
        <v>0</v>
      </c>
      <c r="Y2535" s="23" t="s">
        <v>45</v>
      </c>
      <c r="Z2535" s="31">
        <f t="shared" si="277"/>
        <v>0</v>
      </c>
      <c r="AA2535" s="31"/>
      <c r="AB2535" s="31">
        <v>0</v>
      </c>
      <c r="AC2535" s="31">
        <v>0</v>
      </c>
      <c r="AD2535" s="30"/>
      <c r="AE2535" s="30">
        <f>+[1]DEPURADO!L2529</f>
        <v>0</v>
      </c>
      <c r="AF2535" s="30">
        <v>0</v>
      </c>
      <c r="AG2535" s="30">
        <f t="shared" si="278"/>
        <v>958322</v>
      </c>
      <c r="AH2535" s="30">
        <v>0</v>
      </c>
      <c r="AI2535" s="30" t="str">
        <f>+[1]DEPURADO!G2529</f>
        <v>SALDO A FAVOR DEL PRESTADOR</v>
      </c>
      <c r="AJ2535" s="32"/>
      <c r="AK2535" s="33"/>
    </row>
    <row r="2536" spans="1:37" s="34" customFormat="1" x14ac:dyDescent="0.25">
      <c r="A2536" s="23">
        <f t="shared" si="279"/>
        <v>2528</v>
      </c>
      <c r="B2536" s="24" t="s">
        <v>44</v>
      </c>
      <c r="C2536" s="23" t="str">
        <f>+[1]DEPURADO!A2530</f>
        <v>FEH125733</v>
      </c>
      <c r="D2536" s="23" t="str">
        <f>+[1]DEPURADO!B2530</f>
        <v>FEH125733</v>
      </c>
      <c r="E2536" s="25">
        <f>+[1]DEPURADO!C2530</f>
        <v>44332</v>
      </c>
      <c r="F2536" s="26">
        <f>+IF([1]DEPURADO!D2530&gt;1,[1]DEPURADO!D2530," ")</f>
        <v>44368</v>
      </c>
      <c r="G2536" s="27">
        <f>[1]DEPURADO!F2530</f>
        <v>2430864</v>
      </c>
      <c r="H2536" s="28">
        <v>0</v>
      </c>
      <c r="I2536" s="28">
        <f>+[1]DEPURADO!N2530+[1]DEPURADO!O2530</f>
        <v>0</v>
      </c>
      <c r="J2536" s="28">
        <f>+[1]DEPURADO!S2530</f>
        <v>0</v>
      </c>
      <c r="K2536" s="29">
        <f>+[1]DEPURADO!Q2530+[1]DEPURADO!R2530</f>
        <v>0</v>
      </c>
      <c r="L2536" s="28">
        <v>0</v>
      </c>
      <c r="M2536" s="28">
        <v>0</v>
      </c>
      <c r="N2536" s="28">
        <f t="shared" si="273"/>
        <v>0</v>
      </c>
      <c r="O2536" s="28">
        <f t="shared" si="274"/>
        <v>2430864</v>
      </c>
      <c r="P2536" s="24" t="str">
        <f>IF([1]DEPURADO!I2530&gt;1,0,[1]DEPURADO!B2530)</f>
        <v>FEH125733</v>
      </c>
      <c r="Q2536" s="30">
        <f t="shared" si="275"/>
        <v>2430864</v>
      </c>
      <c r="R2536" s="31">
        <f t="shared" si="276"/>
        <v>0</v>
      </c>
      <c r="S2536" s="31">
        <f>+[1]DEPURADO!K2530</f>
        <v>0</v>
      </c>
      <c r="T2536" s="23" t="s">
        <v>45</v>
      </c>
      <c r="U2536" s="31">
        <f>+[1]DEPURADO!J2530</f>
        <v>0</v>
      </c>
      <c r="V2536" s="30"/>
      <c r="W2536" s="23" t="s">
        <v>45</v>
      </c>
      <c r="X2536" s="31">
        <f>+[1]DEPURADO!L2530+[1]DEPURADO!M2530</f>
        <v>0</v>
      </c>
      <c r="Y2536" s="23" t="s">
        <v>45</v>
      </c>
      <c r="Z2536" s="31">
        <f t="shared" si="277"/>
        <v>0</v>
      </c>
      <c r="AA2536" s="31"/>
      <c r="AB2536" s="31">
        <v>0</v>
      </c>
      <c r="AC2536" s="31">
        <v>0</v>
      </c>
      <c r="AD2536" s="30"/>
      <c r="AE2536" s="30">
        <f>+[1]DEPURADO!L2530</f>
        <v>0</v>
      </c>
      <c r="AF2536" s="30">
        <v>0</v>
      </c>
      <c r="AG2536" s="30">
        <f t="shared" si="278"/>
        <v>2430864</v>
      </c>
      <c r="AH2536" s="30">
        <v>0</v>
      </c>
      <c r="AI2536" s="30" t="str">
        <f>+[1]DEPURADO!G2530</f>
        <v>SALDO A FAVOR DEL PRESTADOR</v>
      </c>
      <c r="AJ2536" s="32"/>
      <c r="AK2536" s="33"/>
    </row>
    <row r="2537" spans="1:37" s="34" customFormat="1" x14ac:dyDescent="0.25">
      <c r="A2537" s="23">
        <f t="shared" si="279"/>
        <v>2529</v>
      </c>
      <c r="B2537" s="24" t="s">
        <v>44</v>
      </c>
      <c r="C2537" s="23" t="str">
        <f>+[1]DEPURADO!A2531</f>
        <v>FEH125735</v>
      </c>
      <c r="D2537" s="23" t="str">
        <f>+[1]DEPURADO!B2531</f>
        <v>FEH125735</v>
      </c>
      <c r="E2537" s="25">
        <f>+[1]DEPURADO!C2531</f>
        <v>44332</v>
      </c>
      <c r="F2537" s="26" t="str">
        <f>+IF([1]DEPURADO!D2531&gt;1,[1]DEPURADO!D2531," ")</f>
        <v xml:space="preserve"> </v>
      </c>
      <c r="G2537" s="27">
        <f>[1]DEPURADO!F2531</f>
        <v>80832</v>
      </c>
      <c r="H2537" s="28">
        <v>0</v>
      </c>
      <c r="I2537" s="28">
        <f>+[1]DEPURADO!N2531+[1]DEPURADO!O2531</f>
        <v>0</v>
      </c>
      <c r="J2537" s="28">
        <f>+[1]DEPURADO!S2531</f>
        <v>0</v>
      </c>
      <c r="K2537" s="29">
        <f>+[1]DEPURADO!Q2531+[1]DEPURADO!R2531</f>
        <v>0</v>
      </c>
      <c r="L2537" s="28">
        <v>0</v>
      </c>
      <c r="M2537" s="28">
        <v>0</v>
      </c>
      <c r="N2537" s="28">
        <f t="shared" si="273"/>
        <v>0</v>
      </c>
      <c r="O2537" s="28">
        <f t="shared" si="274"/>
        <v>80832</v>
      </c>
      <c r="P2537" s="24" t="str">
        <f>IF([1]DEPURADO!I2531&gt;1,0,[1]DEPURADO!B2531)</f>
        <v>FEH125735</v>
      </c>
      <c r="Q2537" s="30">
        <f t="shared" si="275"/>
        <v>80832</v>
      </c>
      <c r="R2537" s="31">
        <f t="shared" si="276"/>
        <v>0</v>
      </c>
      <c r="S2537" s="31">
        <f>+[1]DEPURADO!K2531</f>
        <v>0</v>
      </c>
      <c r="T2537" s="23" t="s">
        <v>45</v>
      </c>
      <c r="U2537" s="31">
        <f>+[1]DEPURADO!J2531</f>
        <v>80832</v>
      </c>
      <c r="V2537" s="30"/>
      <c r="W2537" s="23" t="s">
        <v>45</v>
      </c>
      <c r="X2537" s="31">
        <f>+[1]DEPURADO!L2531+[1]DEPURADO!M2531</f>
        <v>0</v>
      </c>
      <c r="Y2537" s="23" t="s">
        <v>45</v>
      </c>
      <c r="Z2537" s="31">
        <f t="shared" si="277"/>
        <v>0</v>
      </c>
      <c r="AA2537" s="31"/>
      <c r="AB2537" s="31">
        <v>0</v>
      </c>
      <c r="AC2537" s="31">
        <v>0</v>
      </c>
      <c r="AD2537" s="30"/>
      <c r="AE2537" s="30">
        <f>+[1]DEPURADO!L2531</f>
        <v>0</v>
      </c>
      <c r="AF2537" s="30">
        <v>0</v>
      </c>
      <c r="AG2537" s="30">
        <f t="shared" si="278"/>
        <v>0</v>
      </c>
      <c r="AH2537" s="30">
        <v>0</v>
      </c>
      <c r="AI2537" s="30" t="str">
        <f>+[1]DEPURADO!G2531</f>
        <v>EN REVISION ADRES-CANASTA COVID</v>
      </c>
      <c r="AJ2537" s="32"/>
      <c r="AK2537" s="33"/>
    </row>
    <row r="2538" spans="1:37" s="34" customFormat="1" x14ac:dyDescent="0.25">
      <c r="A2538" s="23">
        <f t="shared" si="279"/>
        <v>2530</v>
      </c>
      <c r="B2538" s="24" t="s">
        <v>44</v>
      </c>
      <c r="C2538" s="23" t="str">
        <f>+[1]DEPURADO!A2532</f>
        <v>FEH126106</v>
      </c>
      <c r="D2538" s="23" t="str">
        <f>+[1]DEPURADO!B2532</f>
        <v>FEH126106</v>
      </c>
      <c r="E2538" s="25">
        <f>+[1]DEPURADO!C2532</f>
        <v>44334</v>
      </c>
      <c r="F2538" s="26">
        <f>+IF([1]DEPURADO!D2532&gt;1,[1]DEPURADO!D2532," ")</f>
        <v>44368</v>
      </c>
      <c r="G2538" s="27">
        <f>[1]DEPURADO!F2532</f>
        <v>1041895</v>
      </c>
      <c r="H2538" s="28">
        <v>0</v>
      </c>
      <c r="I2538" s="28">
        <f>+[1]DEPURADO!N2532+[1]DEPURADO!O2532</f>
        <v>0</v>
      </c>
      <c r="J2538" s="28">
        <f>+[1]DEPURADO!S2532</f>
        <v>0</v>
      </c>
      <c r="K2538" s="29">
        <f>+[1]DEPURADO!Q2532+[1]DEPURADO!R2532</f>
        <v>0</v>
      </c>
      <c r="L2538" s="28">
        <v>0</v>
      </c>
      <c r="M2538" s="28">
        <v>0</v>
      </c>
      <c r="N2538" s="28">
        <f t="shared" si="273"/>
        <v>0</v>
      </c>
      <c r="O2538" s="28">
        <f t="shared" si="274"/>
        <v>1041895</v>
      </c>
      <c r="P2538" s="24" t="str">
        <f>IF([1]DEPURADO!I2532&gt;1,0,[1]DEPURADO!B2532)</f>
        <v>FEH126106</v>
      </c>
      <c r="Q2538" s="30">
        <f t="shared" si="275"/>
        <v>1041895</v>
      </c>
      <c r="R2538" s="31">
        <f t="shared" si="276"/>
        <v>0</v>
      </c>
      <c r="S2538" s="31">
        <f>+[1]DEPURADO!K2532</f>
        <v>0</v>
      </c>
      <c r="T2538" s="23" t="s">
        <v>45</v>
      </c>
      <c r="U2538" s="31">
        <f>+[1]DEPURADO!J2532</f>
        <v>0</v>
      </c>
      <c r="V2538" s="30"/>
      <c r="W2538" s="23" t="s">
        <v>45</v>
      </c>
      <c r="X2538" s="31">
        <f>+[1]DEPURADO!L2532+[1]DEPURADO!M2532</f>
        <v>0</v>
      </c>
      <c r="Y2538" s="23" t="s">
        <v>45</v>
      </c>
      <c r="Z2538" s="31">
        <f t="shared" si="277"/>
        <v>0</v>
      </c>
      <c r="AA2538" s="31"/>
      <c r="AB2538" s="31">
        <v>0</v>
      </c>
      <c r="AC2538" s="31">
        <v>0</v>
      </c>
      <c r="AD2538" s="30"/>
      <c r="AE2538" s="30">
        <f>+[1]DEPURADO!L2532</f>
        <v>0</v>
      </c>
      <c r="AF2538" s="30">
        <v>0</v>
      </c>
      <c r="AG2538" s="30">
        <f t="shared" si="278"/>
        <v>1041895</v>
      </c>
      <c r="AH2538" s="30">
        <v>0</v>
      </c>
      <c r="AI2538" s="30" t="str">
        <f>+[1]DEPURADO!G2532</f>
        <v>SALDO A FAVOR DEL PRESTADOR</v>
      </c>
      <c r="AJ2538" s="32"/>
      <c r="AK2538" s="33"/>
    </row>
    <row r="2539" spans="1:37" s="34" customFormat="1" x14ac:dyDescent="0.25">
      <c r="A2539" s="23">
        <f t="shared" si="279"/>
        <v>2531</v>
      </c>
      <c r="B2539" s="24" t="s">
        <v>44</v>
      </c>
      <c r="C2539" s="23" t="str">
        <f>+[1]DEPURADO!A2533</f>
        <v>FEH126108</v>
      </c>
      <c r="D2539" s="23" t="str">
        <f>+[1]DEPURADO!B2533</f>
        <v>FEH126108</v>
      </c>
      <c r="E2539" s="25">
        <f>+[1]DEPURADO!C2533</f>
        <v>44334</v>
      </c>
      <c r="F2539" s="26" t="str">
        <f>+IF([1]DEPURADO!D2533&gt;1,[1]DEPURADO!D2533," ")</f>
        <v xml:space="preserve"> </v>
      </c>
      <c r="G2539" s="27">
        <f>[1]DEPURADO!F2533</f>
        <v>80832</v>
      </c>
      <c r="H2539" s="28">
        <v>0</v>
      </c>
      <c r="I2539" s="28">
        <f>+[1]DEPURADO!N2533+[1]DEPURADO!O2533</f>
        <v>0</v>
      </c>
      <c r="J2539" s="28">
        <f>+[1]DEPURADO!S2533</f>
        <v>0</v>
      </c>
      <c r="K2539" s="29">
        <f>+[1]DEPURADO!Q2533+[1]DEPURADO!R2533</f>
        <v>0</v>
      </c>
      <c r="L2539" s="28">
        <v>0</v>
      </c>
      <c r="M2539" s="28">
        <v>0</v>
      </c>
      <c r="N2539" s="28">
        <f t="shared" si="273"/>
        <v>0</v>
      </c>
      <c r="O2539" s="28">
        <f t="shared" si="274"/>
        <v>80832</v>
      </c>
      <c r="P2539" s="24" t="str">
        <f>IF([1]DEPURADO!I2533&gt;1,0,[1]DEPURADO!B2533)</f>
        <v>FEH126108</v>
      </c>
      <c r="Q2539" s="30">
        <f t="shared" si="275"/>
        <v>80832</v>
      </c>
      <c r="R2539" s="31">
        <f t="shared" si="276"/>
        <v>0</v>
      </c>
      <c r="S2539" s="31">
        <f>+[1]DEPURADO!K2533</f>
        <v>0</v>
      </c>
      <c r="T2539" s="23" t="s">
        <v>45</v>
      </c>
      <c r="U2539" s="31">
        <f>+[1]DEPURADO!J2533</f>
        <v>80832</v>
      </c>
      <c r="V2539" s="30"/>
      <c r="W2539" s="23" t="s">
        <v>45</v>
      </c>
      <c r="X2539" s="31">
        <f>+[1]DEPURADO!L2533+[1]DEPURADO!M2533</f>
        <v>0</v>
      </c>
      <c r="Y2539" s="23" t="s">
        <v>45</v>
      </c>
      <c r="Z2539" s="31">
        <f t="shared" si="277"/>
        <v>0</v>
      </c>
      <c r="AA2539" s="31"/>
      <c r="AB2539" s="31">
        <v>0</v>
      </c>
      <c r="AC2539" s="31">
        <v>0</v>
      </c>
      <c r="AD2539" s="30"/>
      <c r="AE2539" s="30">
        <f>+[1]DEPURADO!L2533</f>
        <v>0</v>
      </c>
      <c r="AF2539" s="30">
        <v>0</v>
      </c>
      <c r="AG2539" s="30">
        <f t="shared" si="278"/>
        <v>0</v>
      </c>
      <c r="AH2539" s="30">
        <v>0</v>
      </c>
      <c r="AI2539" s="30" t="str">
        <f>+[1]DEPURADO!G2533</f>
        <v>EN REVISION ADRES-CANASTA COVID</v>
      </c>
      <c r="AJ2539" s="32"/>
      <c r="AK2539" s="33"/>
    </row>
    <row r="2540" spans="1:37" s="34" customFormat="1" x14ac:dyDescent="0.25">
      <c r="A2540" s="23">
        <f t="shared" si="279"/>
        <v>2532</v>
      </c>
      <c r="B2540" s="24" t="s">
        <v>44</v>
      </c>
      <c r="C2540" s="23" t="str">
        <f>+[1]DEPURADO!A2534</f>
        <v>FEH126404</v>
      </c>
      <c r="D2540" s="23" t="str">
        <f>+[1]DEPURADO!B2534</f>
        <v>FEH126404</v>
      </c>
      <c r="E2540" s="25">
        <f>+[1]DEPURADO!C2534</f>
        <v>44335</v>
      </c>
      <c r="F2540" s="26">
        <f>+IF([1]DEPURADO!D2534&gt;1,[1]DEPURADO!D2534," ")</f>
        <v>44368</v>
      </c>
      <c r="G2540" s="27">
        <f>[1]DEPURADO!F2534</f>
        <v>628130</v>
      </c>
      <c r="H2540" s="28">
        <v>0</v>
      </c>
      <c r="I2540" s="28">
        <f>+[1]DEPURADO!N2534+[1]DEPURADO!O2534</f>
        <v>0</v>
      </c>
      <c r="J2540" s="28">
        <f>+[1]DEPURADO!S2534</f>
        <v>0</v>
      </c>
      <c r="K2540" s="29">
        <f>+[1]DEPURADO!Q2534+[1]DEPURADO!R2534</f>
        <v>0</v>
      </c>
      <c r="L2540" s="28">
        <v>0</v>
      </c>
      <c r="M2540" s="28">
        <v>0</v>
      </c>
      <c r="N2540" s="28">
        <f t="shared" si="273"/>
        <v>0</v>
      </c>
      <c r="O2540" s="28">
        <f t="shared" si="274"/>
        <v>628130</v>
      </c>
      <c r="P2540" s="24" t="str">
        <f>IF([1]DEPURADO!I2534&gt;1,0,[1]DEPURADO!B2534)</f>
        <v>FEH126404</v>
      </c>
      <c r="Q2540" s="30">
        <f t="shared" si="275"/>
        <v>628130</v>
      </c>
      <c r="R2540" s="31">
        <f t="shared" si="276"/>
        <v>0</v>
      </c>
      <c r="S2540" s="31">
        <f>+[1]DEPURADO!K2534</f>
        <v>0</v>
      </c>
      <c r="T2540" s="23" t="s">
        <v>45</v>
      </c>
      <c r="U2540" s="31">
        <f>+[1]DEPURADO!J2534</f>
        <v>0</v>
      </c>
      <c r="V2540" s="30"/>
      <c r="W2540" s="23" t="s">
        <v>45</v>
      </c>
      <c r="X2540" s="31">
        <f>+[1]DEPURADO!L2534+[1]DEPURADO!M2534</f>
        <v>0</v>
      </c>
      <c r="Y2540" s="23" t="s">
        <v>45</v>
      </c>
      <c r="Z2540" s="31">
        <f t="shared" si="277"/>
        <v>0</v>
      </c>
      <c r="AA2540" s="31"/>
      <c r="AB2540" s="31">
        <v>0</v>
      </c>
      <c r="AC2540" s="31">
        <v>0</v>
      </c>
      <c r="AD2540" s="30"/>
      <c r="AE2540" s="30">
        <f>+[1]DEPURADO!L2534</f>
        <v>0</v>
      </c>
      <c r="AF2540" s="30">
        <v>0</v>
      </c>
      <c r="AG2540" s="30">
        <f t="shared" si="278"/>
        <v>628130</v>
      </c>
      <c r="AH2540" s="30">
        <v>0</v>
      </c>
      <c r="AI2540" s="30" t="str">
        <f>+[1]DEPURADO!G2534</f>
        <v>SALDO A FAVOR DEL PRESTADOR</v>
      </c>
      <c r="AJ2540" s="32"/>
      <c r="AK2540" s="33"/>
    </row>
    <row r="2541" spans="1:37" s="34" customFormat="1" x14ac:dyDescent="0.25">
      <c r="A2541" s="23">
        <f t="shared" si="279"/>
        <v>2533</v>
      </c>
      <c r="B2541" s="24" t="s">
        <v>44</v>
      </c>
      <c r="C2541" s="23" t="str">
        <f>+[1]DEPURADO!A2535</f>
        <v>FEH126406</v>
      </c>
      <c r="D2541" s="23" t="str">
        <f>+[1]DEPURADO!B2535</f>
        <v>FEH126406</v>
      </c>
      <c r="E2541" s="25">
        <f>+[1]DEPURADO!C2535</f>
        <v>44335</v>
      </c>
      <c r="F2541" s="26" t="str">
        <f>+IF([1]DEPURADO!D2535&gt;1,[1]DEPURADO!D2535," ")</f>
        <v xml:space="preserve"> </v>
      </c>
      <c r="G2541" s="27">
        <f>[1]DEPURADO!F2535</f>
        <v>80832</v>
      </c>
      <c r="H2541" s="28">
        <v>0</v>
      </c>
      <c r="I2541" s="28">
        <f>+[1]DEPURADO!N2535+[1]DEPURADO!O2535</f>
        <v>0</v>
      </c>
      <c r="J2541" s="28">
        <f>+[1]DEPURADO!S2535</f>
        <v>0</v>
      </c>
      <c r="K2541" s="29">
        <f>+[1]DEPURADO!Q2535+[1]DEPURADO!R2535</f>
        <v>0</v>
      </c>
      <c r="L2541" s="28">
        <v>0</v>
      </c>
      <c r="M2541" s="28">
        <v>0</v>
      </c>
      <c r="N2541" s="28">
        <f t="shared" si="273"/>
        <v>0</v>
      </c>
      <c r="O2541" s="28">
        <f t="shared" si="274"/>
        <v>80832</v>
      </c>
      <c r="P2541" s="24" t="str">
        <f>IF([1]DEPURADO!I2535&gt;1,0,[1]DEPURADO!B2535)</f>
        <v>FEH126406</v>
      </c>
      <c r="Q2541" s="30">
        <f t="shared" si="275"/>
        <v>80832</v>
      </c>
      <c r="R2541" s="31">
        <f t="shared" si="276"/>
        <v>0</v>
      </c>
      <c r="S2541" s="31">
        <f>+[1]DEPURADO!K2535</f>
        <v>0</v>
      </c>
      <c r="T2541" s="23" t="s">
        <v>45</v>
      </c>
      <c r="U2541" s="31">
        <f>+[1]DEPURADO!J2535</f>
        <v>80832</v>
      </c>
      <c r="V2541" s="30"/>
      <c r="W2541" s="23" t="s">
        <v>45</v>
      </c>
      <c r="X2541" s="31">
        <f>+[1]DEPURADO!L2535+[1]DEPURADO!M2535</f>
        <v>0</v>
      </c>
      <c r="Y2541" s="23" t="s">
        <v>45</v>
      </c>
      <c r="Z2541" s="31">
        <f t="shared" si="277"/>
        <v>0</v>
      </c>
      <c r="AA2541" s="31"/>
      <c r="AB2541" s="31">
        <v>0</v>
      </c>
      <c r="AC2541" s="31">
        <v>0</v>
      </c>
      <c r="AD2541" s="30"/>
      <c r="AE2541" s="30">
        <f>+[1]DEPURADO!L2535</f>
        <v>0</v>
      </c>
      <c r="AF2541" s="30">
        <v>0</v>
      </c>
      <c r="AG2541" s="30">
        <f t="shared" si="278"/>
        <v>0</v>
      </c>
      <c r="AH2541" s="30">
        <v>0</v>
      </c>
      <c r="AI2541" s="30" t="str">
        <f>+[1]DEPURADO!G2535</f>
        <v>EN REVISION ADRES-CANASTA COVID</v>
      </c>
      <c r="AJ2541" s="32"/>
      <c r="AK2541" s="33"/>
    </row>
    <row r="2542" spans="1:37" s="34" customFormat="1" x14ac:dyDescent="0.25">
      <c r="A2542" s="23">
        <f t="shared" si="279"/>
        <v>2534</v>
      </c>
      <c r="B2542" s="24" t="s">
        <v>44</v>
      </c>
      <c r="C2542" s="23" t="str">
        <f>+[1]DEPURADO!A2536</f>
        <v>FEH126408</v>
      </c>
      <c r="D2542" s="23" t="str">
        <f>+[1]DEPURADO!B2536</f>
        <v>FEH126408</v>
      </c>
      <c r="E2542" s="25">
        <f>+[1]DEPURADO!C2536</f>
        <v>44335</v>
      </c>
      <c r="F2542" s="26">
        <f>+IF([1]DEPURADO!D2536&gt;1,[1]DEPURADO!D2536," ")</f>
        <v>44368</v>
      </c>
      <c r="G2542" s="27">
        <f>[1]DEPURADO!F2536</f>
        <v>2420940</v>
      </c>
      <c r="H2542" s="28">
        <v>0</v>
      </c>
      <c r="I2542" s="28">
        <f>+[1]DEPURADO!N2536+[1]DEPURADO!O2536</f>
        <v>0</v>
      </c>
      <c r="J2542" s="28">
        <f>+[1]DEPURADO!S2536</f>
        <v>0</v>
      </c>
      <c r="K2542" s="29">
        <f>+[1]DEPURADO!Q2536+[1]DEPURADO!R2536</f>
        <v>0</v>
      </c>
      <c r="L2542" s="28">
        <v>0</v>
      </c>
      <c r="M2542" s="28">
        <v>0</v>
      </c>
      <c r="N2542" s="28">
        <f t="shared" si="273"/>
        <v>0</v>
      </c>
      <c r="O2542" s="28">
        <f t="shared" si="274"/>
        <v>2420940</v>
      </c>
      <c r="P2542" s="24" t="str">
        <f>IF([1]DEPURADO!I2536&gt;1,0,[1]DEPURADO!B2536)</f>
        <v>FEH126408</v>
      </c>
      <c r="Q2542" s="30">
        <f t="shared" si="275"/>
        <v>2420940</v>
      </c>
      <c r="R2542" s="31">
        <f t="shared" si="276"/>
        <v>0</v>
      </c>
      <c r="S2542" s="31">
        <f>+[1]DEPURADO!K2536</f>
        <v>0</v>
      </c>
      <c r="T2542" s="23" t="s">
        <v>45</v>
      </c>
      <c r="U2542" s="31">
        <f>+[1]DEPURADO!J2536</f>
        <v>0</v>
      </c>
      <c r="V2542" s="30"/>
      <c r="W2542" s="23" t="s">
        <v>45</v>
      </c>
      <c r="X2542" s="31">
        <f>+[1]DEPURADO!L2536+[1]DEPURADO!M2536</f>
        <v>0</v>
      </c>
      <c r="Y2542" s="23" t="s">
        <v>45</v>
      </c>
      <c r="Z2542" s="31">
        <f t="shared" si="277"/>
        <v>0</v>
      </c>
      <c r="AA2542" s="31"/>
      <c r="AB2542" s="31">
        <v>0</v>
      </c>
      <c r="AC2542" s="31">
        <v>0</v>
      </c>
      <c r="AD2542" s="30"/>
      <c r="AE2542" s="30">
        <f>+[1]DEPURADO!L2536</f>
        <v>0</v>
      </c>
      <c r="AF2542" s="30">
        <v>0</v>
      </c>
      <c r="AG2542" s="30">
        <f t="shared" si="278"/>
        <v>2420940</v>
      </c>
      <c r="AH2542" s="30">
        <v>0</v>
      </c>
      <c r="AI2542" s="30" t="str">
        <f>+[1]DEPURADO!G2536</f>
        <v>SALDO A FAVOR DEL PRESTADOR</v>
      </c>
      <c r="AJ2542" s="32"/>
      <c r="AK2542" s="33"/>
    </row>
    <row r="2543" spans="1:37" s="34" customFormat="1" x14ac:dyDescent="0.25">
      <c r="A2543" s="23">
        <f t="shared" si="279"/>
        <v>2535</v>
      </c>
      <c r="B2543" s="24" t="s">
        <v>44</v>
      </c>
      <c r="C2543" s="23" t="str">
        <f>+[1]DEPURADO!A2537</f>
        <v>FEH126409</v>
      </c>
      <c r="D2543" s="23" t="str">
        <f>+[1]DEPURADO!B2537</f>
        <v>FEH126409</v>
      </c>
      <c r="E2543" s="25">
        <f>+[1]DEPURADO!C2537</f>
        <v>44335</v>
      </c>
      <c r="F2543" s="26" t="str">
        <f>+IF([1]DEPURADO!D2537&gt;1,[1]DEPURADO!D2537," ")</f>
        <v xml:space="preserve"> </v>
      </c>
      <c r="G2543" s="27">
        <f>[1]DEPURADO!F2537</f>
        <v>80832</v>
      </c>
      <c r="H2543" s="28">
        <v>0</v>
      </c>
      <c r="I2543" s="28">
        <f>+[1]DEPURADO!N2537+[1]DEPURADO!O2537</f>
        <v>0</v>
      </c>
      <c r="J2543" s="28">
        <f>+[1]DEPURADO!S2537</f>
        <v>0</v>
      </c>
      <c r="K2543" s="29">
        <f>+[1]DEPURADO!Q2537+[1]DEPURADO!R2537</f>
        <v>0</v>
      </c>
      <c r="L2543" s="28">
        <v>0</v>
      </c>
      <c r="M2543" s="28">
        <v>0</v>
      </c>
      <c r="N2543" s="28">
        <f t="shared" si="273"/>
        <v>0</v>
      </c>
      <c r="O2543" s="28">
        <f t="shared" si="274"/>
        <v>80832</v>
      </c>
      <c r="P2543" s="24" t="str">
        <f>IF([1]DEPURADO!I2537&gt;1,0,[1]DEPURADO!B2537)</f>
        <v>FEH126409</v>
      </c>
      <c r="Q2543" s="30">
        <f t="shared" si="275"/>
        <v>80832</v>
      </c>
      <c r="R2543" s="31">
        <f t="shared" si="276"/>
        <v>0</v>
      </c>
      <c r="S2543" s="31">
        <f>+[1]DEPURADO!K2537</f>
        <v>0</v>
      </c>
      <c r="T2543" s="23" t="s">
        <v>45</v>
      </c>
      <c r="U2543" s="31">
        <f>+[1]DEPURADO!J2537</f>
        <v>80832</v>
      </c>
      <c r="V2543" s="30"/>
      <c r="W2543" s="23" t="s">
        <v>45</v>
      </c>
      <c r="X2543" s="31">
        <f>+[1]DEPURADO!L2537+[1]DEPURADO!M2537</f>
        <v>0</v>
      </c>
      <c r="Y2543" s="23" t="s">
        <v>45</v>
      </c>
      <c r="Z2543" s="31">
        <f t="shared" si="277"/>
        <v>0</v>
      </c>
      <c r="AA2543" s="31"/>
      <c r="AB2543" s="31">
        <v>0</v>
      </c>
      <c r="AC2543" s="31">
        <v>0</v>
      </c>
      <c r="AD2543" s="30"/>
      <c r="AE2543" s="30">
        <f>+[1]DEPURADO!L2537</f>
        <v>0</v>
      </c>
      <c r="AF2543" s="30">
        <v>0</v>
      </c>
      <c r="AG2543" s="30">
        <f t="shared" si="278"/>
        <v>0</v>
      </c>
      <c r="AH2543" s="30">
        <v>0</v>
      </c>
      <c r="AI2543" s="30" t="str">
        <f>+[1]DEPURADO!G2537</f>
        <v>EN REVISION ADRES-CANASTA COVID</v>
      </c>
      <c r="AJ2543" s="32"/>
      <c r="AK2543" s="33"/>
    </row>
    <row r="2544" spans="1:37" s="34" customFormat="1" x14ac:dyDescent="0.25">
      <c r="A2544" s="23">
        <f t="shared" si="279"/>
        <v>2536</v>
      </c>
      <c r="B2544" s="24" t="s">
        <v>44</v>
      </c>
      <c r="C2544" s="23" t="str">
        <f>+[1]DEPURADO!A2538</f>
        <v>FEH126616</v>
      </c>
      <c r="D2544" s="23" t="str">
        <f>+[1]DEPURADO!B2538</f>
        <v>FEH126616</v>
      </c>
      <c r="E2544" s="25">
        <f>+[1]DEPURADO!C2538</f>
        <v>44336</v>
      </c>
      <c r="F2544" s="26">
        <f>+IF([1]DEPURADO!D2538&gt;1,[1]DEPURADO!D2538," ")</f>
        <v>44368</v>
      </c>
      <c r="G2544" s="27">
        <f>[1]DEPURADO!F2538</f>
        <v>5118055</v>
      </c>
      <c r="H2544" s="28">
        <v>0</v>
      </c>
      <c r="I2544" s="28">
        <f>+[1]DEPURADO!N2538+[1]DEPURADO!O2538</f>
        <v>0</v>
      </c>
      <c r="J2544" s="28">
        <f>+[1]DEPURADO!S2538</f>
        <v>0</v>
      </c>
      <c r="K2544" s="29">
        <f>+[1]DEPURADO!Q2538+[1]DEPURADO!R2538</f>
        <v>0</v>
      </c>
      <c r="L2544" s="28">
        <v>0</v>
      </c>
      <c r="M2544" s="28">
        <v>0</v>
      </c>
      <c r="N2544" s="28">
        <f t="shared" si="273"/>
        <v>0</v>
      </c>
      <c r="O2544" s="28">
        <f t="shared" si="274"/>
        <v>5118055</v>
      </c>
      <c r="P2544" s="24" t="str">
        <f>IF([1]DEPURADO!I2538&gt;1,0,[1]DEPURADO!B2538)</f>
        <v>FEH126616</v>
      </c>
      <c r="Q2544" s="30">
        <f t="shared" si="275"/>
        <v>5118055</v>
      </c>
      <c r="R2544" s="31">
        <f t="shared" si="276"/>
        <v>0</v>
      </c>
      <c r="S2544" s="31">
        <f>+[1]DEPURADO!K2538</f>
        <v>0</v>
      </c>
      <c r="T2544" s="23" t="s">
        <v>45</v>
      </c>
      <c r="U2544" s="31">
        <f>+[1]DEPURADO!J2538</f>
        <v>0</v>
      </c>
      <c r="V2544" s="30"/>
      <c r="W2544" s="23" t="s">
        <v>45</v>
      </c>
      <c r="X2544" s="31">
        <f>+[1]DEPURADO!L2538+[1]DEPURADO!M2538</f>
        <v>0</v>
      </c>
      <c r="Y2544" s="23" t="s">
        <v>45</v>
      </c>
      <c r="Z2544" s="31">
        <f t="shared" si="277"/>
        <v>0</v>
      </c>
      <c r="AA2544" s="31"/>
      <c r="AB2544" s="31">
        <v>0</v>
      </c>
      <c r="AC2544" s="31">
        <v>0</v>
      </c>
      <c r="AD2544" s="30"/>
      <c r="AE2544" s="30">
        <f>+[1]DEPURADO!L2538</f>
        <v>0</v>
      </c>
      <c r="AF2544" s="30">
        <v>0</v>
      </c>
      <c r="AG2544" s="30">
        <f t="shared" si="278"/>
        <v>5118055</v>
      </c>
      <c r="AH2544" s="30">
        <v>0</v>
      </c>
      <c r="AI2544" s="30" t="str">
        <f>+[1]DEPURADO!G2538</f>
        <v>SALDO A FAVOR DEL PRESTADOR</v>
      </c>
      <c r="AJ2544" s="32"/>
      <c r="AK2544" s="33"/>
    </row>
    <row r="2545" spans="1:37" s="34" customFormat="1" x14ac:dyDescent="0.25">
      <c r="A2545" s="23">
        <f t="shared" si="279"/>
        <v>2537</v>
      </c>
      <c r="B2545" s="24" t="s">
        <v>44</v>
      </c>
      <c r="C2545" s="23" t="str">
        <f>+[1]DEPURADO!A2539</f>
        <v>FEH126618</v>
      </c>
      <c r="D2545" s="23" t="str">
        <f>+[1]DEPURADO!B2539</f>
        <v>FEH126618</v>
      </c>
      <c r="E2545" s="25">
        <f>+[1]DEPURADO!C2539</f>
        <v>44336</v>
      </c>
      <c r="F2545" s="26">
        <f>+IF([1]DEPURADO!D2539&gt;1,[1]DEPURADO!D2539," ")</f>
        <v>44368</v>
      </c>
      <c r="G2545" s="27">
        <f>[1]DEPURADO!F2539</f>
        <v>80832</v>
      </c>
      <c r="H2545" s="28">
        <v>0</v>
      </c>
      <c r="I2545" s="28">
        <f>+[1]DEPURADO!N2539+[1]DEPURADO!O2539</f>
        <v>0</v>
      </c>
      <c r="J2545" s="28">
        <f>+[1]DEPURADO!S2539</f>
        <v>0</v>
      </c>
      <c r="K2545" s="29">
        <f>+[1]DEPURADO!Q2539+[1]DEPURADO!R2539</f>
        <v>0</v>
      </c>
      <c r="L2545" s="28">
        <v>0</v>
      </c>
      <c r="M2545" s="28">
        <v>0</v>
      </c>
      <c r="N2545" s="28">
        <f t="shared" si="273"/>
        <v>0</v>
      </c>
      <c r="O2545" s="28">
        <f t="shared" si="274"/>
        <v>80832</v>
      </c>
      <c r="P2545" s="24" t="str">
        <f>IF([1]DEPURADO!I2539&gt;1,0,[1]DEPURADO!B2539)</f>
        <v>FEH126618</v>
      </c>
      <c r="Q2545" s="30">
        <f t="shared" si="275"/>
        <v>80832</v>
      </c>
      <c r="R2545" s="31">
        <f t="shared" si="276"/>
        <v>0</v>
      </c>
      <c r="S2545" s="31">
        <f>+[1]DEPURADO!K2539</f>
        <v>0</v>
      </c>
      <c r="T2545" s="23" t="s">
        <v>45</v>
      </c>
      <c r="U2545" s="31">
        <f>+[1]DEPURADO!J2539</f>
        <v>80832</v>
      </c>
      <c r="V2545" s="30"/>
      <c r="W2545" s="23" t="s">
        <v>45</v>
      </c>
      <c r="X2545" s="31">
        <f>+[1]DEPURADO!L2539+[1]DEPURADO!M2539</f>
        <v>0</v>
      </c>
      <c r="Y2545" s="23" t="s">
        <v>45</v>
      </c>
      <c r="Z2545" s="31">
        <f t="shared" si="277"/>
        <v>0</v>
      </c>
      <c r="AA2545" s="31"/>
      <c r="AB2545" s="31">
        <v>0</v>
      </c>
      <c r="AC2545" s="31">
        <v>0</v>
      </c>
      <c r="AD2545" s="30"/>
      <c r="AE2545" s="30">
        <f>+[1]DEPURADO!L2539</f>
        <v>0</v>
      </c>
      <c r="AF2545" s="30">
        <v>0</v>
      </c>
      <c r="AG2545" s="30">
        <f t="shared" si="278"/>
        <v>0</v>
      </c>
      <c r="AH2545" s="30">
        <v>0</v>
      </c>
      <c r="AI2545" s="30" t="str">
        <f>+[1]DEPURADO!G2539</f>
        <v>EN REVISION ADRES-CANASTA COVID</v>
      </c>
      <c r="AJ2545" s="32"/>
      <c r="AK2545" s="33"/>
    </row>
    <row r="2546" spans="1:37" s="34" customFormat="1" x14ac:dyDescent="0.25">
      <c r="A2546" s="23">
        <f t="shared" si="279"/>
        <v>2538</v>
      </c>
      <c r="B2546" s="24" t="s">
        <v>44</v>
      </c>
      <c r="C2546" s="23" t="str">
        <f>+[1]DEPURADO!A2540</f>
        <v>FEH127289</v>
      </c>
      <c r="D2546" s="23" t="str">
        <f>+[1]DEPURADO!B2540</f>
        <v>FEH127289</v>
      </c>
      <c r="E2546" s="25">
        <f>+[1]DEPURADO!C2540</f>
        <v>44338</v>
      </c>
      <c r="F2546" s="26">
        <f>+IF([1]DEPURADO!D2540&gt;1,[1]DEPURADO!D2540," ")</f>
        <v>44368</v>
      </c>
      <c r="G2546" s="27">
        <f>[1]DEPURADO!F2540</f>
        <v>4643008</v>
      </c>
      <c r="H2546" s="28">
        <v>0</v>
      </c>
      <c r="I2546" s="28">
        <f>+[1]DEPURADO!N2540+[1]DEPURADO!O2540</f>
        <v>0</v>
      </c>
      <c r="J2546" s="28">
        <f>+[1]DEPURADO!S2540</f>
        <v>0</v>
      </c>
      <c r="K2546" s="29">
        <f>+[1]DEPURADO!Q2540+[1]DEPURADO!R2540</f>
        <v>0</v>
      </c>
      <c r="L2546" s="28">
        <v>0</v>
      </c>
      <c r="M2546" s="28">
        <v>0</v>
      </c>
      <c r="N2546" s="28">
        <f t="shared" si="273"/>
        <v>0</v>
      </c>
      <c r="O2546" s="28">
        <f t="shared" si="274"/>
        <v>4643008</v>
      </c>
      <c r="P2546" s="24" t="str">
        <f>IF([1]DEPURADO!I2540&gt;1,0,[1]DEPURADO!B2540)</f>
        <v>FEH127289</v>
      </c>
      <c r="Q2546" s="30">
        <f t="shared" si="275"/>
        <v>4643008</v>
      </c>
      <c r="R2546" s="31">
        <f t="shared" si="276"/>
        <v>0</v>
      </c>
      <c r="S2546" s="31">
        <f>+[1]DEPURADO!K2540</f>
        <v>0</v>
      </c>
      <c r="T2546" s="23" t="s">
        <v>45</v>
      </c>
      <c r="U2546" s="31">
        <f>+[1]DEPURADO!J2540</f>
        <v>0</v>
      </c>
      <c r="V2546" s="30"/>
      <c r="W2546" s="23" t="s">
        <v>45</v>
      </c>
      <c r="X2546" s="31">
        <f>+[1]DEPURADO!L2540+[1]DEPURADO!M2540</f>
        <v>0</v>
      </c>
      <c r="Y2546" s="23" t="s">
        <v>45</v>
      </c>
      <c r="Z2546" s="31">
        <f t="shared" si="277"/>
        <v>0</v>
      </c>
      <c r="AA2546" s="31"/>
      <c r="AB2546" s="31">
        <v>0</v>
      </c>
      <c r="AC2546" s="31">
        <v>0</v>
      </c>
      <c r="AD2546" s="30"/>
      <c r="AE2546" s="30">
        <f>+[1]DEPURADO!L2540</f>
        <v>0</v>
      </c>
      <c r="AF2546" s="30">
        <v>0</v>
      </c>
      <c r="AG2546" s="30">
        <f t="shared" si="278"/>
        <v>4643008</v>
      </c>
      <c r="AH2546" s="30">
        <v>0</v>
      </c>
      <c r="AI2546" s="30" t="str">
        <f>+[1]DEPURADO!G2540</f>
        <v>SALDO A FAVOR DEL PRESTADOR</v>
      </c>
      <c r="AJ2546" s="32"/>
      <c r="AK2546" s="33"/>
    </row>
    <row r="2547" spans="1:37" s="34" customFormat="1" x14ac:dyDescent="0.25">
      <c r="A2547" s="23">
        <f t="shared" si="279"/>
        <v>2539</v>
      </c>
      <c r="B2547" s="24" t="s">
        <v>44</v>
      </c>
      <c r="C2547" s="23" t="str">
        <f>+[1]DEPURADO!A2541</f>
        <v>FEH129799</v>
      </c>
      <c r="D2547" s="23" t="str">
        <f>+[1]DEPURADO!B2541</f>
        <v>FEH129799</v>
      </c>
      <c r="E2547" s="25">
        <f>+[1]DEPURADO!C2541</f>
        <v>44347</v>
      </c>
      <c r="F2547" s="26">
        <f>+IF([1]DEPURADO!D2541&gt;1,[1]DEPURADO!D2541," ")</f>
        <v>44368</v>
      </c>
      <c r="G2547" s="27">
        <f>[1]DEPURADO!F2541</f>
        <v>92700</v>
      </c>
      <c r="H2547" s="28">
        <v>0</v>
      </c>
      <c r="I2547" s="28">
        <f>+[1]DEPURADO!N2541+[1]DEPURADO!O2541</f>
        <v>0</v>
      </c>
      <c r="J2547" s="28">
        <f>+[1]DEPURADO!S2541</f>
        <v>0</v>
      </c>
      <c r="K2547" s="29">
        <f>+[1]DEPURADO!Q2541+[1]DEPURADO!R2541</f>
        <v>0</v>
      </c>
      <c r="L2547" s="28">
        <v>0</v>
      </c>
      <c r="M2547" s="28">
        <v>0</v>
      </c>
      <c r="N2547" s="28">
        <f t="shared" si="273"/>
        <v>0</v>
      </c>
      <c r="O2547" s="28">
        <f t="shared" si="274"/>
        <v>92700</v>
      </c>
      <c r="P2547" s="24" t="str">
        <f>IF([1]DEPURADO!I2541&gt;1,0,[1]DEPURADO!B2541)</f>
        <v>FEH129799</v>
      </c>
      <c r="Q2547" s="30">
        <f t="shared" si="275"/>
        <v>92700</v>
      </c>
      <c r="R2547" s="31">
        <f t="shared" si="276"/>
        <v>0</v>
      </c>
      <c r="S2547" s="31">
        <f>+[1]DEPURADO!K2541</f>
        <v>0</v>
      </c>
      <c r="T2547" s="23" t="s">
        <v>45</v>
      </c>
      <c r="U2547" s="31">
        <f>+[1]DEPURADO!J2541</f>
        <v>0</v>
      </c>
      <c r="V2547" s="30"/>
      <c r="W2547" s="23" t="s">
        <v>45</v>
      </c>
      <c r="X2547" s="31">
        <f>+[1]DEPURADO!L2541+[1]DEPURADO!M2541</f>
        <v>0</v>
      </c>
      <c r="Y2547" s="23" t="s">
        <v>45</v>
      </c>
      <c r="Z2547" s="31">
        <f t="shared" si="277"/>
        <v>0</v>
      </c>
      <c r="AA2547" s="31"/>
      <c r="AB2547" s="31">
        <v>0</v>
      </c>
      <c r="AC2547" s="31">
        <v>0</v>
      </c>
      <c r="AD2547" s="30"/>
      <c r="AE2547" s="30">
        <f>+[1]DEPURADO!L2541</f>
        <v>0</v>
      </c>
      <c r="AF2547" s="30">
        <v>0</v>
      </c>
      <c r="AG2547" s="30">
        <f t="shared" si="278"/>
        <v>92700</v>
      </c>
      <c r="AH2547" s="30">
        <v>0</v>
      </c>
      <c r="AI2547" s="30" t="str">
        <f>+[1]DEPURADO!G2541</f>
        <v>SALDO A FAVOR DEL PRESTADOR</v>
      </c>
      <c r="AJ2547" s="32"/>
      <c r="AK2547" s="33"/>
    </row>
    <row r="2548" spans="1:37" s="34" customFormat="1" x14ac:dyDescent="0.25">
      <c r="A2548" s="23">
        <f t="shared" si="279"/>
        <v>2540</v>
      </c>
      <c r="B2548" s="24" t="s">
        <v>44</v>
      </c>
      <c r="C2548" s="23" t="str">
        <f>+[1]DEPURADO!A2542</f>
        <v>FEH124572</v>
      </c>
      <c r="D2548" s="23" t="str">
        <f>+[1]DEPURADO!B2542</f>
        <v>FEH124572</v>
      </c>
      <c r="E2548" s="25">
        <f>+[1]DEPURADO!C2542</f>
        <v>44327</v>
      </c>
      <c r="F2548" s="26">
        <f>+IF([1]DEPURADO!D2542&gt;1,[1]DEPURADO!D2542," ")</f>
        <v>44368</v>
      </c>
      <c r="G2548" s="27">
        <f>[1]DEPURADO!F2542</f>
        <v>24585</v>
      </c>
      <c r="H2548" s="28">
        <v>0</v>
      </c>
      <c r="I2548" s="28">
        <f>+[1]DEPURADO!N2542+[1]DEPURADO!O2542</f>
        <v>0</v>
      </c>
      <c r="J2548" s="28">
        <f>+[1]DEPURADO!S2542</f>
        <v>0</v>
      </c>
      <c r="K2548" s="29">
        <f>+[1]DEPURADO!Q2542+[1]DEPURADO!R2542</f>
        <v>0</v>
      </c>
      <c r="L2548" s="28">
        <v>0</v>
      </c>
      <c r="M2548" s="28">
        <v>0</v>
      </c>
      <c r="N2548" s="28">
        <f t="shared" si="273"/>
        <v>0</v>
      </c>
      <c r="O2548" s="28">
        <f t="shared" si="274"/>
        <v>24585</v>
      </c>
      <c r="P2548" s="24" t="str">
        <f>IF([1]DEPURADO!I2542&gt;1,0,[1]DEPURADO!B2542)</f>
        <v>FEH124572</v>
      </c>
      <c r="Q2548" s="30">
        <f t="shared" si="275"/>
        <v>24585</v>
      </c>
      <c r="R2548" s="31">
        <f t="shared" si="276"/>
        <v>0</v>
      </c>
      <c r="S2548" s="31">
        <f>+[1]DEPURADO!K2542</f>
        <v>0</v>
      </c>
      <c r="T2548" s="23" t="s">
        <v>45</v>
      </c>
      <c r="U2548" s="31">
        <f>+[1]DEPURADO!J2542</f>
        <v>0</v>
      </c>
      <c r="V2548" s="30"/>
      <c r="W2548" s="23" t="s">
        <v>45</v>
      </c>
      <c r="X2548" s="31">
        <f>+[1]DEPURADO!L2542+[1]DEPURADO!M2542</f>
        <v>0</v>
      </c>
      <c r="Y2548" s="23" t="s">
        <v>45</v>
      </c>
      <c r="Z2548" s="31">
        <f t="shared" si="277"/>
        <v>0</v>
      </c>
      <c r="AA2548" s="31"/>
      <c r="AB2548" s="31">
        <v>0</v>
      </c>
      <c r="AC2548" s="31">
        <v>0</v>
      </c>
      <c r="AD2548" s="30"/>
      <c r="AE2548" s="30">
        <f>+[1]DEPURADO!L2542</f>
        <v>0</v>
      </c>
      <c r="AF2548" s="30">
        <v>0</v>
      </c>
      <c r="AG2548" s="30">
        <f t="shared" si="278"/>
        <v>24585</v>
      </c>
      <c r="AH2548" s="30">
        <v>0</v>
      </c>
      <c r="AI2548" s="30" t="str">
        <f>+[1]DEPURADO!G2542</f>
        <v>SALDO A FAVOR DEL PRESTADOR</v>
      </c>
      <c r="AJ2548" s="32"/>
      <c r="AK2548" s="33"/>
    </row>
    <row r="2549" spans="1:37" s="34" customFormat="1" x14ac:dyDescent="0.25">
      <c r="A2549" s="23">
        <f t="shared" si="279"/>
        <v>2541</v>
      </c>
      <c r="B2549" s="24" t="s">
        <v>44</v>
      </c>
      <c r="C2549" s="23" t="str">
        <f>+[1]DEPURADO!A2543</f>
        <v>FEH124601</v>
      </c>
      <c r="D2549" s="23" t="str">
        <f>+[1]DEPURADO!B2543</f>
        <v>FEH124601</v>
      </c>
      <c r="E2549" s="25">
        <f>+[1]DEPURADO!C2543</f>
        <v>44327</v>
      </c>
      <c r="F2549" s="26">
        <f>+IF([1]DEPURADO!D2543&gt;1,[1]DEPURADO!D2543," ")</f>
        <v>44368</v>
      </c>
      <c r="G2549" s="27">
        <f>[1]DEPURADO!F2543</f>
        <v>38110</v>
      </c>
      <c r="H2549" s="28">
        <v>0</v>
      </c>
      <c r="I2549" s="28">
        <f>+[1]DEPURADO!N2543+[1]DEPURADO!O2543</f>
        <v>0</v>
      </c>
      <c r="J2549" s="28">
        <f>+[1]DEPURADO!S2543</f>
        <v>0</v>
      </c>
      <c r="K2549" s="29">
        <f>+[1]DEPURADO!Q2543+[1]DEPURADO!R2543</f>
        <v>0</v>
      </c>
      <c r="L2549" s="28">
        <v>0</v>
      </c>
      <c r="M2549" s="28">
        <v>0</v>
      </c>
      <c r="N2549" s="28">
        <f t="shared" si="273"/>
        <v>0</v>
      </c>
      <c r="O2549" s="28">
        <f t="shared" si="274"/>
        <v>38110</v>
      </c>
      <c r="P2549" s="24" t="str">
        <f>IF([1]DEPURADO!I2543&gt;1,0,[1]DEPURADO!B2543)</f>
        <v>FEH124601</v>
      </c>
      <c r="Q2549" s="30">
        <f t="shared" si="275"/>
        <v>38110</v>
      </c>
      <c r="R2549" s="31">
        <f t="shared" si="276"/>
        <v>0</v>
      </c>
      <c r="S2549" s="31">
        <f>+[1]DEPURADO!K2543</f>
        <v>0</v>
      </c>
      <c r="T2549" s="23" t="s">
        <v>45</v>
      </c>
      <c r="U2549" s="31">
        <f>+[1]DEPURADO!J2543</f>
        <v>0</v>
      </c>
      <c r="V2549" s="30"/>
      <c r="W2549" s="23" t="s">
        <v>45</v>
      </c>
      <c r="X2549" s="31">
        <f>+[1]DEPURADO!L2543+[1]DEPURADO!M2543</f>
        <v>0</v>
      </c>
      <c r="Y2549" s="23" t="s">
        <v>45</v>
      </c>
      <c r="Z2549" s="31">
        <f t="shared" si="277"/>
        <v>0</v>
      </c>
      <c r="AA2549" s="31"/>
      <c r="AB2549" s="31">
        <v>0</v>
      </c>
      <c r="AC2549" s="31">
        <v>0</v>
      </c>
      <c r="AD2549" s="30"/>
      <c r="AE2549" s="30">
        <f>+[1]DEPURADO!L2543</f>
        <v>0</v>
      </c>
      <c r="AF2549" s="30">
        <v>0</v>
      </c>
      <c r="AG2549" s="30">
        <f t="shared" si="278"/>
        <v>38110</v>
      </c>
      <c r="AH2549" s="30">
        <v>0</v>
      </c>
      <c r="AI2549" s="30" t="str">
        <f>+[1]DEPURADO!G2543</f>
        <v>SALDO A FAVOR DEL PRESTADOR</v>
      </c>
      <c r="AJ2549" s="32"/>
      <c r="AK2549" s="33"/>
    </row>
    <row r="2550" spans="1:37" s="34" customFormat="1" x14ac:dyDescent="0.25">
      <c r="A2550" s="23">
        <f t="shared" si="279"/>
        <v>2542</v>
      </c>
      <c r="B2550" s="24" t="s">
        <v>44</v>
      </c>
      <c r="C2550" s="23" t="str">
        <f>+[1]DEPURADO!A2544</f>
        <v>FEH124629</v>
      </c>
      <c r="D2550" s="23" t="str">
        <f>+[1]DEPURADO!B2544</f>
        <v>FEH124629</v>
      </c>
      <c r="E2550" s="25">
        <f>+[1]DEPURADO!C2544</f>
        <v>44327</v>
      </c>
      <c r="F2550" s="26">
        <f>+IF([1]DEPURADO!D2544&gt;1,[1]DEPURADO!D2544," ")</f>
        <v>44368</v>
      </c>
      <c r="G2550" s="27">
        <f>[1]DEPURADO!F2544</f>
        <v>38800</v>
      </c>
      <c r="H2550" s="28">
        <v>0</v>
      </c>
      <c r="I2550" s="28">
        <f>+[1]DEPURADO!N2544+[1]DEPURADO!O2544</f>
        <v>0</v>
      </c>
      <c r="J2550" s="28">
        <f>+[1]DEPURADO!S2544</f>
        <v>0</v>
      </c>
      <c r="K2550" s="29">
        <f>+[1]DEPURADO!Q2544+[1]DEPURADO!R2544</f>
        <v>0</v>
      </c>
      <c r="L2550" s="28">
        <v>0</v>
      </c>
      <c r="M2550" s="28">
        <v>0</v>
      </c>
      <c r="N2550" s="28">
        <f t="shared" si="273"/>
        <v>0</v>
      </c>
      <c r="O2550" s="28">
        <f t="shared" si="274"/>
        <v>38800</v>
      </c>
      <c r="P2550" s="24" t="str">
        <f>IF([1]DEPURADO!I2544&gt;1,0,[1]DEPURADO!B2544)</f>
        <v>FEH124629</v>
      </c>
      <c r="Q2550" s="30">
        <f t="shared" si="275"/>
        <v>38800</v>
      </c>
      <c r="R2550" s="31">
        <f t="shared" si="276"/>
        <v>0</v>
      </c>
      <c r="S2550" s="31">
        <f>+[1]DEPURADO!K2544</f>
        <v>0</v>
      </c>
      <c r="T2550" s="23" t="s">
        <v>45</v>
      </c>
      <c r="U2550" s="31">
        <f>+[1]DEPURADO!J2544</f>
        <v>0</v>
      </c>
      <c r="V2550" s="30"/>
      <c r="W2550" s="23" t="s">
        <v>45</v>
      </c>
      <c r="X2550" s="31">
        <f>+[1]DEPURADO!L2544+[1]DEPURADO!M2544</f>
        <v>0</v>
      </c>
      <c r="Y2550" s="23" t="s">
        <v>45</v>
      </c>
      <c r="Z2550" s="31">
        <f t="shared" si="277"/>
        <v>0</v>
      </c>
      <c r="AA2550" s="31"/>
      <c r="AB2550" s="31">
        <v>0</v>
      </c>
      <c r="AC2550" s="31">
        <v>0</v>
      </c>
      <c r="AD2550" s="30"/>
      <c r="AE2550" s="30">
        <f>+[1]DEPURADO!L2544</f>
        <v>0</v>
      </c>
      <c r="AF2550" s="30">
        <v>0</v>
      </c>
      <c r="AG2550" s="30">
        <f t="shared" si="278"/>
        <v>38800</v>
      </c>
      <c r="AH2550" s="30">
        <v>0</v>
      </c>
      <c r="AI2550" s="30" t="str">
        <f>+[1]DEPURADO!G2544</f>
        <v>SALDO A FAVOR DEL PRESTADOR</v>
      </c>
      <c r="AJ2550" s="32"/>
      <c r="AK2550" s="33"/>
    </row>
    <row r="2551" spans="1:37" s="34" customFormat="1" x14ac:dyDescent="0.25">
      <c r="A2551" s="23">
        <f t="shared" si="279"/>
        <v>2543</v>
      </c>
      <c r="B2551" s="24" t="s">
        <v>44</v>
      </c>
      <c r="C2551" s="23" t="str">
        <f>+[1]DEPURADO!A2545</f>
        <v>FEH124658</v>
      </c>
      <c r="D2551" s="23" t="str">
        <f>+[1]DEPURADO!B2545</f>
        <v>FEH124658</v>
      </c>
      <c r="E2551" s="25">
        <f>+[1]DEPURADO!C2545</f>
        <v>44327</v>
      </c>
      <c r="F2551" s="26">
        <f>+IF([1]DEPURADO!D2545&gt;1,[1]DEPURADO!D2545," ")</f>
        <v>44368</v>
      </c>
      <c r="G2551" s="27">
        <f>[1]DEPURADO!F2545</f>
        <v>46983</v>
      </c>
      <c r="H2551" s="28">
        <v>0</v>
      </c>
      <c r="I2551" s="28">
        <f>+[1]DEPURADO!N2545+[1]DEPURADO!O2545</f>
        <v>0</v>
      </c>
      <c r="J2551" s="28">
        <f>+[1]DEPURADO!S2545</f>
        <v>0</v>
      </c>
      <c r="K2551" s="29">
        <f>+[1]DEPURADO!Q2545+[1]DEPURADO!R2545</f>
        <v>0</v>
      </c>
      <c r="L2551" s="28">
        <v>0</v>
      </c>
      <c r="M2551" s="28">
        <v>0</v>
      </c>
      <c r="N2551" s="28">
        <f t="shared" si="273"/>
        <v>0</v>
      </c>
      <c r="O2551" s="28">
        <f t="shared" si="274"/>
        <v>46983</v>
      </c>
      <c r="P2551" s="24" t="str">
        <f>IF([1]DEPURADO!I2545&gt;1,0,[1]DEPURADO!B2545)</f>
        <v>FEH124658</v>
      </c>
      <c r="Q2551" s="30">
        <f t="shared" si="275"/>
        <v>46983</v>
      </c>
      <c r="R2551" s="31">
        <f t="shared" si="276"/>
        <v>0</v>
      </c>
      <c r="S2551" s="31">
        <f>+[1]DEPURADO!K2545</f>
        <v>0</v>
      </c>
      <c r="T2551" s="23" t="s">
        <v>45</v>
      </c>
      <c r="U2551" s="31">
        <f>+[1]DEPURADO!J2545</f>
        <v>0</v>
      </c>
      <c r="V2551" s="30"/>
      <c r="W2551" s="23" t="s">
        <v>45</v>
      </c>
      <c r="X2551" s="31">
        <f>+[1]DEPURADO!L2545+[1]DEPURADO!M2545</f>
        <v>0</v>
      </c>
      <c r="Y2551" s="23" t="s">
        <v>45</v>
      </c>
      <c r="Z2551" s="31">
        <f t="shared" si="277"/>
        <v>0</v>
      </c>
      <c r="AA2551" s="31"/>
      <c r="AB2551" s="31">
        <v>0</v>
      </c>
      <c r="AC2551" s="31">
        <v>0</v>
      </c>
      <c r="AD2551" s="30"/>
      <c r="AE2551" s="30">
        <f>+[1]DEPURADO!L2545</f>
        <v>0</v>
      </c>
      <c r="AF2551" s="30">
        <v>0</v>
      </c>
      <c r="AG2551" s="30">
        <f t="shared" si="278"/>
        <v>46983</v>
      </c>
      <c r="AH2551" s="30">
        <v>0</v>
      </c>
      <c r="AI2551" s="30" t="str">
        <f>+[1]DEPURADO!G2545</f>
        <v>SALDO A FAVOR DEL PRESTADOR</v>
      </c>
      <c r="AJ2551" s="32"/>
      <c r="AK2551" s="33"/>
    </row>
    <row r="2552" spans="1:37" s="34" customFormat="1" x14ac:dyDescent="0.25">
      <c r="A2552" s="23">
        <f t="shared" si="279"/>
        <v>2544</v>
      </c>
      <c r="B2552" s="24" t="s">
        <v>44</v>
      </c>
      <c r="C2552" s="23" t="str">
        <f>+[1]DEPURADO!A2546</f>
        <v>FEH124659</v>
      </c>
      <c r="D2552" s="23" t="str">
        <f>+[1]DEPURADO!B2546</f>
        <v>FEH124659</v>
      </c>
      <c r="E2552" s="25">
        <f>+[1]DEPURADO!C2546</f>
        <v>44327</v>
      </c>
      <c r="F2552" s="26">
        <f>+IF([1]DEPURADO!D2546&gt;1,[1]DEPURADO!D2546," ")</f>
        <v>44368</v>
      </c>
      <c r="G2552" s="27">
        <f>[1]DEPURADO!F2546</f>
        <v>16083</v>
      </c>
      <c r="H2552" s="28">
        <v>0</v>
      </c>
      <c r="I2552" s="28">
        <f>+[1]DEPURADO!N2546+[1]DEPURADO!O2546</f>
        <v>0</v>
      </c>
      <c r="J2552" s="28">
        <f>+[1]DEPURADO!S2546</f>
        <v>0</v>
      </c>
      <c r="K2552" s="29">
        <f>+[1]DEPURADO!Q2546+[1]DEPURADO!R2546</f>
        <v>0</v>
      </c>
      <c r="L2552" s="28">
        <v>0</v>
      </c>
      <c r="M2552" s="28">
        <v>0</v>
      </c>
      <c r="N2552" s="28">
        <f t="shared" si="273"/>
        <v>0</v>
      </c>
      <c r="O2552" s="28">
        <f t="shared" si="274"/>
        <v>16083</v>
      </c>
      <c r="P2552" s="24" t="str">
        <f>IF([1]DEPURADO!I2546&gt;1,0,[1]DEPURADO!B2546)</f>
        <v>FEH124659</v>
      </c>
      <c r="Q2552" s="30">
        <f t="shared" si="275"/>
        <v>16083</v>
      </c>
      <c r="R2552" s="31">
        <f t="shared" si="276"/>
        <v>0</v>
      </c>
      <c r="S2552" s="31">
        <f>+[1]DEPURADO!K2546</f>
        <v>0</v>
      </c>
      <c r="T2552" s="23" t="s">
        <v>45</v>
      </c>
      <c r="U2552" s="31">
        <f>+[1]DEPURADO!J2546</f>
        <v>0</v>
      </c>
      <c r="V2552" s="30"/>
      <c r="W2552" s="23" t="s">
        <v>45</v>
      </c>
      <c r="X2552" s="31">
        <f>+[1]DEPURADO!L2546+[1]DEPURADO!M2546</f>
        <v>0</v>
      </c>
      <c r="Y2552" s="23" t="s">
        <v>45</v>
      </c>
      <c r="Z2552" s="31">
        <f t="shared" si="277"/>
        <v>0</v>
      </c>
      <c r="AA2552" s="31"/>
      <c r="AB2552" s="31">
        <v>0</v>
      </c>
      <c r="AC2552" s="31">
        <v>0</v>
      </c>
      <c r="AD2552" s="30"/>
      <c r="AE2552" s="30">
        <f>+[1]DEPURADO!L2546</f>
        <v>0</v>
      </c>
      <c r="AF2552" s="30">
        <v>0</v>
      </c>
      <c r="AG2552" s="30">
        <f t="shared" si="278"/>
        <v>16083</v>
      </c>
      <c r="AH2552" s="30">
        <v>0</v>
      </c>
      <c r="AI2552" s="30" t="str">
        <f>+[1]DEPURADO!G2546</f>
        <v>SALDO A FAVOR DEL PRESTADOR</v>
      </c>
      <c r="AJ2552" s="32"/>
      <c r="AK2552" s="33"/>
    </row>
    <row r="2553" spans="1:37" s="34" customFormat="1" x14ac:dyDescent="0.25">
      <c r="A2553" s="23">
        <f t="shared" si="279"/>
        <v>2545</v>
      </c>
      <c r="B2553" s="24" t="s">
        <v>44</v>
      </c>
      <c r="C2553" s="23" t="str">
        <f>+[1]DEPURADO!A2547</f>
        <v>FEH124663</v>
      </c>
      <c r="D2553" s="23" t="str">
        <f>+[1]DEPURADO!B2547</f>
        <v>FEH124663</v>
      </c>
      <c r="E2553" s="25">
        <f>+[1]DEPURADO!C2547</f>
        <v>44327</v>
      </c>
      <c r="F2553" s="26">
        <f>+IF([1]DEPURADO!D2547&gt;1,[1]DEPURADO!D2547," ")</f>
        <v>44368</v>
      </c>
      <c r="G2553" s="27">
        <f>[1]DEPURADO!F2547</f>
        <v>16226</v>
      </c>
      <c r="H2553" s="28">
        <v>0</v>
      </c>
      <c r="I2553" s="28">
        <f>+[1]DEPURADO!N2547+[1]DEPURADO!O2547</f>
        <v>0</v>
      </c>
      <c r="J2553" s="28">
        <f>+[1]DEPURADO!S2547</f>
        <v>0</v>
      </c>
      <c r="K2553" s="29">
        <f>+[1]DEPURADO!Q2547+[1]DEPURADO!R2547</f>
        <v>0</v>
      </c>
      <c r="L2553" s="28">
        <v>0</v>
      </c>
      <c r="M2553" s="28">
        <v>0</v>
      </c>
      <c r="N2553" s="28">
        <f t="shared" si="273"/>
        <v>0</v>
      </c>
      <c r="O2553" s="28">
        <f t="shared" si="274"/>
        <v>16226</v>
      </c>
      <c r="P2553" s="24" t="str">
        <f>IF([1]DEPURADO!I2547&gt;1,0,[1]DEPURADO!B2547)</f>
        <v>FEH124663</v>
      </c>
      <c r="Q2553" s="30">
        <f t="shared" si="275"/>
        <v>16226</v>
      </c>
      <c r="R2553" s="31">
        <f t="shared" si="276"/>
        <v>0</v>
      </c>
      <c r="S2553" s="31">
        <f>+[1]DEPURADO!K2547</f>
        <v>0</v>
      </c>
      <c r="T2553" s="23" t="s">
        <v>45</v>
      </c>
      <c r="U2553" s="31">
        <f>+[1]DEPURADO!J2547</f>
        <v>0</v>
      </c>
      <c r="V2553" s="30"/>
      <c r="W2553" s="23" t="s">
        <v>45</v>
      </c>
      <c r="X2553" s="31">
        <f>+[1]DEPURADO!L2547+[1]DEPURADO!M2547</f>
        <v>0</v>
      </c>
      <c r="Y2553" s="23" t="s">
        <v>45</v>
      </c>
      <c r="Z2553" s="31">
        <f t="shared" si="277"/>
        <v>0</v>
      </c>
      <c r="AA2553" s="31"/>
      <c r="AB2553" s="31">
        <v>0</v>
      </c>
      <c r="AC2553" s="31">
        <v>0</v>
      </c>
      <c r="AD2553" s="30"/>
      <c r="AE2553" s="30">
        <f>+[1]DEPURADO!L2547</f>
        <v>0</v>
      </c>
      <c r="AF2553" s="30">
        <v>0</v>
      </c>
      <c r="AG2553" s="30">
        <f t="shared" si="278"/>
        <v>16226</v>
      </c>
      <c r="AH2553" s="30">
        <v>0</v>
      </c>
      <c r="AI2553" s="30" t="str">
        <f>+[1]DEPURADO!G2547</f>
        <v>SALDO A FAVOR DEL PRESTADOR</v>
      </c>
      <c r="AJ2553" s="32"/>
      <c r="AK2553" s="33"/>
    </row>
    <row r="2554" spans="1:37" s="34" customFormat="1" x14ac:dyDescent="0.25">
      <c r="A2554" s="23">
        <f t="shared" si="279"/>
        <v>2546</v>
      </c>
      <c r="B2554" s="24" t="s">
        <v>44</v>
      </c>
      <c r="C2554" s="23" t="str">
        <f>+[1]DEPURADO!A2548</f>
        <v>FEH124666</v>
      </c>
      <c r="D2554" s="23" t="str">
        <f>+[1]DEPURADO!B2548</f>
        <v>FEH124666</v>
      </c>
      <c r="E2554" s="25">
        <f>+[1]DEPURADO!C2548</f>
        <v>44327</v>
      </c>
      <c r="F2554" s="26">
        <f>+IF([1]DEPURADO!D2548&gt;1,[1]DEPURADO!D2548," ")</f>
        <v>44368</v>
      </c>
      <c r="G2554" s="27">
        <f>[1]DEPURADO!F2548</f>
        <v>38110</v>
      </c>
      <c r="H2554" s="28">
        <v>0</v>
      </c>
      <c r="I2554" s="28">
        <f>+[1]DEPURADO!N2548+[1]DEPURADO!O2548</f>
        <v>0</v>
      </c>
      <c r="J2554" s="28">
        <f>+[1]DEPURADO!S2548</f>
        <v>0</v>
      </c>
      <c r="K2554" s="29">
        <f>+[1]DEPURADO!Q2548+[1]DEPURADO!R2548</f>
        <v>0</v>
      </c>
      <c r="L2554" s="28">
        <v>0</v>
      </c>
      <c r="M2554" s="28">
        <v>0</v>
      </c>
      <c r="N2554" s="28">
        <f t="shared" si="273"/>
        <v>0</v>
      </c>
      <c r="O2554" s="28">
        <f t="shared" si="274"/>
        <v>38110</v>
      </c>
      <c r="P2554" s="24" t="str">
        <f>IF([1]DEPURADO!I2548&gt;1,0,[1]DEPURADO!B2548)</f>
        <v>FEH124666</v>
      </c>
      <c r="Q2554" s="30">
        <f t="shared" si="275"/>
        <v>38110</v>
      </c>
      <c r="R2554" s="31">
        <f t="shared" si="276"/>
        <v>0</v>
      </c>
      <c r="S2554" s="31">
        <f>+[1]DEPURADO!K2548</f>
        <v>0</v>
      </c>
      <c r="T2554" s="23" t="s">
        <v>45</v>
      </c>
      <c r="U2554" s="31">
        <f>+[1]DEPURADO!J2548</f>
        <v>0</v>
      </c>
      <c r="V2554" s="30"/>
      <c r="W2554" s="23" t="s">
        <v>45</v>
      </c>
      <c r="X2554" s="31">
        <f>+[1]DEPURADO!L2548+[1]DEPURADO!M2548</f>
        <v>0</v>
      </c>
      <c r="Y2554" s="23" t="s">
        <v>45</v>
      </c>
      <c r="Z2554" s="31">
        <f t="shared" si="277"/>
        <v>0</v>
      </c>
      <c r="AA2554" s="31"/>
      <c r="AB2554" s="31">
        <v>0</v>
      </c>
      <c r="AC2554" s="31">
        <v>0</v>
      </c>
      <c r="AD2554" s="30"/>
      <c r="AE2554" s="30">
        <f>+[1]DEPURADO!L2548</f>
        <v>0</v>
      </c>
      <c r="AF2554" s="30">
        <v>0</v>
      </c>
      <c r="AG2554" s="30">
        <f t="shared" si="278"/>
        <v>38110</v>
      </c>
      <c r="AH2554" s="30">
        <v>0</v>
      </c>
      <c r="AI2554" s="30" t="str">
        <f>+[1]DEPURADO!G2548</f>
        <v>SALDO A FAVOR DEL PRESTADOR</v>
      </c>
      <c r="AJ2554" s="32"/>
      <c r="AK2554" s="33"/>
    </row>
    <row r="2555" spans="1:37" s="34" customFormat="1" x14ac:dyDescent="0.25">
      <c r="A2555" s="23">
        <f t="shared" si="279"/>
        <v>2547</v>
      </c>
      <c r="B2555" s="24" t="s">
        <v>44</v>
      </c>
      <c r="C2555" s="23" t="str">
        <f>+[1]DEPURADO!A2549</f>
        <v>FEH124667</v>
      </c>
      <c r="D2555" s="23" t="str">
        <f>+[1]DEPURADO!B2549</f>
        <v>FEH124667</v>
      </c>
      <c r="E2555" s="25">
        <f>+[1]DEPURADO!C2549</f>
        <v>44327</v>
      </c>
      <c r="F2555" s="26">
        <f>+IF([1]DEPURADO!D2549&gt;1,[1]DEPURADO!D2549," ")</f>
        <v>44368</v>
      </c>
      <c r="G2555" s="27">
        <f>[1]DEPURADO!F2549</f>
        <v>14946</v>
      </c>
      <c r="H2555" s="28">
        <v>0</v>
      </c>
      <c r="I2555" s="28">
        <f>+[1]DEPURADO!N2549+[1]DEPURADO!O2549</f>
        <v>0</v>
      </c>
      <c r="J2555" s="28">
        <f>+[1]DEPURADO!S2549</f>
        <v>0</v>
      </c>
      <c r="K2555" s="29">
        <f>+[1]DEPURADO!Q2549+[1]DEPURADO!R2549</f>
        <v>0</v>
      </c>
      <c r="L2555" s="28">
        <v>0</v>
      </c>
      <c r="M2555" s="28">
        <v>0</v>
      </c>
      <c r="N2555" s="28">
        <f t="shared" si="273"/>
        <v>0</v>
      </c>
      <c r="O2555" s="28">
        <f t="shared" si="274"/>
        <v>14946</v>
      </c>
      <c r="P2555" s="24" t="str">
        <f>IF([1]DEPURADO!I2549&gt;1,0,[1]DEPURADO!B2549)</f>
        <v>FEH124667</v>
      </c>
      <c r="Q2555" s="30">
        <f t="shared" si="275"/>
        <v>14946</v>
      </c>
      <c r="R2555" s="31">
        <f t="shared" si="276"/>
        <v>0</v>
      </c>
      <c r="S2555" s="31">
        <f>+[1]DEPURADO!K2549</f>
        <v>0</v>
      </c>
      <c r="T2555" s="23" t="s">
        <v>45</v>
      </c>
      <c r="U2555" s="31">
        <f>+[1]DEPURADO!J2549</f>
        <v>0</v>
      </c>
      <c r="V2555" s="30"/>
      <c r="W2555" s="23" t="s">
        <v>45</v>
      </c>
      <c r="X2555" s="31">
        <f>+[1]DEPURADO!L2549+[1]DEPURADO!M2549</f>
        <v>0</v>
      </c>
      <c r="Y2555" s="23" t="s">
        <v>45</v>
      </c>
      <c r="Z2555" s="31">
        <f t="shared" si="277"/>
        <v>0</v>
      </c>
      <c r="AA2555" s="31"/>
      <c r="AB2555" s="31">
        <v>0</v>
      </c>
      <c r="AC2555" s="31">
        <v>0</v>
      </c>
      <c r="AD2555" s="30"/>
      <c r="AE2555" s="30">
        <f>+[1]DEPURADO!L2549</f>
        <v>0</v>
      </c>
      <c r="AF2555" s="30">
        <v>0</v>
      </c>
      <c r="AG2555" s="30">
        <f t="shared" si="278"/>
        <v>14946</v>
      </c>
      <c r="AH2555" s="30">
        <v>0</v>
      </c>
      <c r="AI2555" s="30" t="str">
        <f>+[1]DEPURADO!G2549</f>
        <v>SALDO A FAVOR DEL PRESTADOR</v>
      </c>
      <c r="AJ2555" s="32"/>
      <c r="AK2555" s="33"/>
    </row>
    <row r="2556" spans="1:37" s="34" customFormat="1" x14ac:dyDescent="0.25">
      <c r="A2556" s="23">
        <f t="shared" si="279"/>
        <v>2548</v>
      </c>
      <c r="B2556" s="24" t="s">
        <v>44</v>
      </c>
      <c r="C2556" s="23" t="str">
        <f>+[1]DEPURADO!A2550</f>
        <v>FEH124668</v>
      </c>
      <c r="D2556" s="23" t="str">
        <f>+[1]DEPURADO!B2550</f>
        <v>FEH124668</v>
      </c>
      <c r="E2556" s="25">
        <f>+[1]DEPURADO!C2550</f>
        <v>44327</v>
      </c>
      <c r="F2556" s="26">
        <f>+IF([1]DEPURADO!D2550&gt;1,[1]DEPURADO!D2550," ")</f>
        <v>44368</v>
      </c>
      <c r="G2556" s="27">
        <f>[1]DEPURADO!F2550</f>
        <v>22717</v>
      </c>
      <c r="H2556" s="28">
        <v>0</v>
      </c>
      <c r="I2556" s="28">
        <f>+[1]DEPURADO!N2550+[1]DEPURADO!O2550</f>
        <v>0</v>
      </c>
      <c r="J2556" s="28">
        <f>+[1]DEPURADO!S2550</f>
        <v>0</v>
      </c>
      <c r="K2556" s="29">
        <f>+[1]DEPURADO!Q2550+[1]DEPURADO!R2550</f>
        <v>0</v>
      </c>
      <c r="L2556" s="28">
        <v>0</v>
      </c>
      <c r="M2556" s="28">
        <v>0</v>
      </c>
      <c r="N2556" s="28">
        <f t="shared" si="273"/>
        <v>0</v>
      </c>
      <c r="O2556" s="28">
        <f t="shared" si="274"/>
        <v>22717</v>
      </c>
      <c r="P2556" s="24" t="str">
        <f>IF([1]DEPURADO!I2550&gt;1,0,[1]DEPURADO!B2550)</f>
        <v>FEH124668</v>
      </c>
      <c r="Q2556" s="30">
        <f t="shared" si="275"/>
        <v>22717</v>
      </c>
      <c r="R2556" s="31">
        <f t="shared" si="276"/>
        <v>0</v>
      </c>
      <c r="S2556" s="31">
        <f>+[1]DEPURADO!K2550</f>
        <v>0</v>
      </c>
      <c r="T2556" s="23" t="s">
        <v>45</v>
      </c>
      <c r="U2556" s="31">
        <f>+[1]DEPURADO!J2550</f>
        <v>0</v>
      </c>
      <c r="V2556" s="30"/>
      <c r="W2556" s="23" t="s">
        <v>45</v>
      </c>
      <c r="X2556" s="31">
        <f>+[1]DEPURADO!L2550+[1]DEPURADO!M2550</f>
        <v>0</v>
      </c>
      <c r="Y2556" s="23" t="s">
        <v>45</v>
      </c>
      <c r="Z2556" s="31">
        <f t="shared" si="277"/>
        <v>0</v>
      </c>
      <c r="AA2556" s="31"/>
      <c r="AB2556" s="31">
        <v>0</v>
      </c>
      <c r="AC2556" s="31">
        <v>0</v>
      </c>
      <c r="AD2556" s="30"/>
      <c r="AE2556" s="30">
        <f>+[1]DEPURADO!L2550</f>
        <v>0</v>
      </c>
      <c r="AF2556" s="30">
        <v>0</v>
      </c>
      <c r="AG2556" s="30">
        <f t="shared" si="278"/>
        <v>22717</v>
      </c>
      <c r="AH2556" s="30">
        <v>0</v>
      </c>
      <c r="AI2556" s="30" t="str">
        <f>+[1]DEPURADO!G2550</f>
        <v>SALDO A FAVOR DEL PRESTADOR</v>
      </c>
      <c r="AJ2556" s="32"/>
      <c r="AK2556" s="33"/>
    </row>
    <row r="2557" spans="1:37" s="34" customFormat="1" x14ac:dyDescent="0.25">
      <c r="A2557" s="23">
        <f t="shared" si="279"/>
        <v>2549</v>
      </c>
      <c r="B2557" s="24" t="s">
        <v>44</v>
      </c>
      <c r="C2557" s="23" t="str">
        <f>+[1]DEPURADO!A2551</f>
        <v>FEH124669</v>
      </c>
      <c r="D2557" s="23" t="str">
        <f>+[1]DEPURADO!B2551</f>
        <v>FEH124669</v>
      </c>
      <c r="E2557" s="25">
        <f>+[1]DEPURADO!C2551</f>
        <v>44327</v>
      </c>
      <c r="F2557" s="26">
        <f>+IF([1]DEPURADO!D2551&gt;1,[1]DEPURADO!D2551," ")</f>
        <v>44368</v>
      </c>
      <c r="G2557" s="27">
        <f>[1]DEPURADO!F2551</f>
        <v>38110</v>
      </c>
      <c r="H2557" s="28">
        <v>0</v>
      </c>
      <c r="I2557" s="28">
        <f>+[1]DEPURADO!N2551+[1]DEPURADO!O2551</f>
        <v>0</v>
      </c>
      <c r="J2557" s="28">
        <f>+[1]DEPURADO!S2551</f>
        <v>0</v>
      </c>
      <c r="K2557" s="29">
        <f>+[1]DEPURADO!Q2551+[1]DEPURADO!R2551</f>
        <v>0</v>
      </c>
      <c r="L2557" s="28">
        <v>0</v>
      </c>
      <c r="M2557" s="28">
        <v>0</v>
      </c>
      <c r="N2557" s="28">
        <f t="shared" si="273"/>
        <v>0</v>
      </c>
      <c r="O2557" s="28">
        <f t="shared" si="274"/>
        <v>38110</v>
      </c>
      <c r="P2557" s="24" t="str">
        <f>IF([1]DEPURADO!I2551&gt;1,0,[1]DEPURADO!B2551)</f>
        <v>FEH124669</v>
      </c>
      <c r="Q2557" s="30">
        <f t="shared" si="275"/>
        <v>38110</v>
      </c>
      <c r="R2557" s="31">
        <f t="shared" si="276"/>
        <v>0</v>
      </c>
      <c r="S2557" s="31">
        <f>+[1]DEPURADO!K2551</f>
        <v>0</v>
      </c>
      <c r="T2557" s="23" t="s">
        <v>45</v>
      </c>
      <c r="U2557" s="31">
        <f>+[1]DEPURADO!J2551</f>
        <v>0</v>
      </c>
      <c r="V2557" s="30"/>
      <c r="W2557" s="23" t="s">
        <v>45</v>
      </c>
      <c r="X2557" s="31">
        <f>+[1]DEPURADO!L2551+[1]DEPURADO!M2551</f>
        <v>0</v>
      </c>
      <c r="Y2557" s="23" t="s">
        <v>45</v>
      </c>
      <c r="Z2557" s="31">
        <f t="shared" si="277"/>
        <v>0</v>
      </c>
      <c r="AA2557" s="31"/>
      <c r="AB2557" s="31">
        <v>0</v>
      </c>
      <c r="AC2557" s="31">
        <v>0</v>
      </c>
      <c r="AD2557" s="30"/>
      <c r="AE2557" s="30">
        <f>+[1]DEPURADO!L2551</f>
        <v>0</v>
      </c>
      <c r="AF2557" s="30">
        <v>0</v>
      </c>
      <c r="AG2557" s="30">
        <f t="shared" si="278"/>
        <v>38110</v>
      </c>
      <c r="AH2557" s="30">
        <v>0</v>
      </c>
      <c r="AI2557" s="30" t="str">
        <f>+[1]DEPURADO!G2551</f>
        <v>SALDO A FAVOR DEL PRESTADOR</v>
      </c>
      <c r="AJ2557" s="32"/>
      <c r="AK2557" s="33"/>
    </row>
    <row r="2558" spans="1:37" s="34" customFormat="1" x14ac:dyDescent="0.25">
      <c r="A2558" s="23">
        <f t="shared" si="279"/>
        <v>2550</v>
      </c>
      <c r="B2558" s="24" t="s">
        <v>44</v>
      </c>
      <c r="C2558" s="23" t="str">
        <f>+[1]DEPURADO!A2552</f>
        <v>FEH124683</v>
      </c>
      <c r="D2558" s="23" t="str">
        <f>+[1]DEPURADO!B2552</f>
        <v>FEH124683</v>
      </c>
      <c r="E2558" s="25">
        <f>+[1]DEPURADO!C2552</f>
        <v>44327</v>
      </c>
      <c r="F2558" s="26">
        <f>+IF([1]DEPURADO!D2552&gt;1,[1]DEPURADO!D2552," ")</f>
        <v>44368</v>
      </c>
      <c r="G2558" s="27">
        <f>[1]DEPURADO!F2552</f>
        <v>66950</v>
      </c>
      <c r="H2558" s="28">
        <v>0</v>
      </c>
      <c r="I2558" s="28">
        <f>+[1]DEPURADO!N2552+[1]DEPURADO!O2552</f>
        <v>0</v>
      </c>
      <c r="J2558" s="28">
        <f>+[1]DEPURADO!S2552</f>
        <v>0</v>
      </c>
      <c r="K2558" s="29">
        <f>+[1]DEPURADO!Q2552+[1]DEPURADO!R2552</f>
        <v>0</v>
      </c>
      <c r="L2558" s="28">
        <v>0</v>
      </c>
      <c r="M2558" s="28">
        <v>0</v>
      </c>
      <c r="N2558" s="28">
        <f t="shared" si="273"/>
        <v>0</v>
      </c>
      <c r="O2558" s="28">
        <f t="shared" si="274"/>
        <v>66950</v>
      </c>
      <c r="P2558" s="24" t="str">
        <f>IF([1]DEPURADO!I2552&gt;1,0,[1]DEPURADO!B2552)</f>
        <v>FEH124683</v>
      </c>
      <c r="Q2558" s="30">
        <f t="shared" si="275"/>
        <v>66950</v>
      </c>
      <c r="R2558" s="31">
        <f t="shared" si="276"/>
        <v>0</v>
      </c>
      <c r="S2558" s="31">
        <f>+[1]DEPURADO!K2552</f>
        <v>0</v>
      </c>
      <c r="T2558" s="23" t="s">
        <v>45</v>
      </c>
      <c r="U2558" s="31">
        <f>+[1]DEPURADO!J2552</f>
        <v>0</v>
      </c>
      <c r="V2558" s="30"/>
      <c r="W2558" s="23" t="s">
        <v>45</v>
      </c>
      <c r="X2558" s="31">
        <f>+[1]DEPURADO!L2552+[1]DEPURADO!M2552</f>
        <v>0</v>
      </c>
      <c r="Y2558" s="23" t="s">
        <v>45</v>
      </c>
      <c r="Z2558" s="31">
        <f t="shared" si="277"/>
        <v>0</v>
      </c>
      <c r="AA2558" s="31"/>
      <c r="AB2558" s="31">
        <v>0</v>
      </c>
      <c r="AC2558" s="31">
        <v>0</v>
      </c>
      <c r="AD2558" s="30"/>
      <c r="AE2558" s="30">
        <f>+[1]DEPURADO!L2552</f>
        <v>0</v>
      </c>
      <c r="AF2558" s="30">
        <v>0</v>
      </c>
      <c r="AG2558" s="30">
        <f t="shared" si="278"/>
        <v>66950</v>
      </c>
      <c r="AH2558" s="30">
        <v>0</v>
      </c>
      <c r="AI2558" s="30" t="str">
        <f>+[1]DEPURADO!G2552</f>
        <v>SALDO A FAVOR DEL PRESTADOR</v>
      </c>
      <c r="AJ2558" s="32"/>
      <c r="AK2558" s="33"/>
    </row>
    <row r="2559" spans="1:37" s="34" customFormat="1" x14ac:dyDescent="0.25">
      <c r="A2559" s="23">
        <f t="shared" si="279"/>
        <v>2551</v>
      </c>
      <c r="B2559" s="24" t="s">
        <v>44</v>
      </c>
      <c r="C2559" s="23" t="str">
        <f>+[1]DEPURADO!A2553</f>
        <v>FEH124688</v>
      </c>
      <c r="D2559" s="23" t="str">
        <f>+[1]DEPURADO!B2553</f>
        <v>FEH124688</v>
      </c>
      <c r="E2559" s="25">
        <f>+[1]DEPURADO!C2553</f>
        <v>44327</v>
      </c>
      <c r="F2559" s="26">
        <f>+IF([1]DEPURADO!D2553&gt;1,[1]DEPURADO!D2553," ")</f>
        <v>44368</v>
      </c>
      <c r="G2559" s="27">
        <f>[1]DEPURADO!F2553</f>
        <v>35926</v>
      </c>
      <c r="H2559" s="28">
        <v>0</v>
      </c>
      <c r="I2559" s="28">
        <f>+[1]DEPURADO!N2553+[1]DEPURADO!O2553</f>
        <v>0</v>
      </c>
      <c r="J2559" s="28">
        <f>+[1]DEPURADO!S2553</f>
        <v>0</v>
      </c>
      <c r="K2559" s="29">
        <f>+[1]DEPURADO!Q2553+[1]DEPURADO!R2553</f>
        <v>0</v>
      </c>
      <c r="L2559" s="28">
        <v>0</v>
      </c>
      <c r="M2559" s="28">
        <v>0</v>
      </c>
      <c r="N2559" s="28">
        <f t="shared" si="273"/>
        <v>0</v>
      </c>
      <c r="O2559" s="28">
        <f t="shared" si="274"/>
        <v>35926</v>
      </c>
      <c r="P2559" s="24" t="str">
        <f>IF([1]DEPURADO!I2553&gt;1,0,[1]DEPURADO!B2553)</f>
        <v>FEH124688</v>
      </c>
      <c r="Q2559" s="30">
        <f t="shared" si="275"/>
        <v>35926</v>
      </c>
      <c r="R2559" s="31">
        <f t="shared" si="276"/>
        <v>0</v>
      </c>
      <c r="S2559" s="31">
        <f>+[1]DEPURADO!K2553</f>
        <v>0</v>
      </c>
      <c r="T2559" s="23" t="s">
        <v>45</v>
      </c>
      <c r="U2559" s="31">
        <f>+[1]DEPURADO!J2553</f>
        <v>0</v>
      </c>
      <c r="V2559" s="30"/>
      <c r="W2559" s="23" t="s">
        <v>45</v>
      </c>
      <c r="X2559" s="31">
        <f>+[1]DEPURADO!L2553+[1]DEPURADO!M2553</f>
        <v>0</v>
      </c>
      <c r="Y2559" s="23" t="s">
        <v>45</v>
      </c>
      <c r="Z2559" s="31">
        <f t="shared" si="277"/>
        <v>0</v>
      </c>
      <c r="AA2559" s="31"/>
      <c r="AB2559" s="31">
        <v>0</v>
      </c>
      <c r="AC2559" s="31">
        <v>0</v>
      </c>
      <c r="AD2559" s="30"/>
      <c r="AE2559" s="30">
        <f>+[1]DEPURADO!L2553</f>
        <v>0</v>
      </c>
      <c r="AF2559" s="30">
        <v>0</v>
      </c>
      <c r="AG2559" s="30">
        <f t="shared" si="278"/>
        <v>35926</v>
      </c>
      <c r="AH2559" s="30">
        <v>0</v>
      </c>
      <c r="AI2559" s="30" t="str">
        <f>+[1]DEPURADO!G2553</f>
        <v>SALDO A FAVOR DEL PRESTADOR</v>
      </c>
      <c r="AJ2559" s="32"/>
      <c r="AK2559" s="33"/>
    </row>
    <row r="2560" spans="1:37" s="34" customFormat="1" x14ac:dyDescent="0.25">
      <c r="A2560" s="23">
        <f t="shared" si="279"/>
        <v>2552</v>
      </c>
      <c r="B2560" s="24" t="s">
        <v>44</v>
      </c>
      <c r="C2560" s="23" t="str">
        <f>+[1]DEPURADO!A2554</f>
        <v>FEH124692</v>
      </c>
      <c r="D2560" s="23" t="str">
        <f>+[1]DEPURADO!B2554</f>
        <v>FEH124692</v>
      </c>
      <c r="E2560" s="25">
        <f>+[1]DEPURADO!C2554</f>
        <v>44327</v>
      </c>
      <c r="F2560" s="26">
        <f>+IF([1]DEPURADO!D2554&gt;1,[1]DEPURADO!D2554," ")</f>
        <v>44368</v>
      </c>
      <c r="G2560" s="27">
        <f>[1]DEPURADO!F2554</f>
        <v>32107</v>
      </c>
      <c r="H2560" s="28">
        <v>0</v>
      </c>
      <c r="I2560" s="28">
        <f>+[1]DEPURADO!N2554+[1]DEPURADO!O2554</f>
        <v>0</v>
      </c>
      <c r="J2560" s="28">
        <f>+[1]DEPURADO!S2554</f>
        <v>0</v>
      </c>
      <c r="K2560" s="29">
        <f>+[1]DEPURADO!Q2554+[1]DEPURADO!R2554</f>
        <v>0</v>
      </c>
      <c r="L2560" s="28">
        <v>0</v>
      </c>
      <c r="M2560" s="28">
        <v>0</v>
      </c>
      <c r="N2560" s="28">
        <f t="shared" si="273"/>
        <v>0</v>
      </c>
      <c r="O2560" s="28">
        <f t="shared" si="274"/>
        <v>32107</v>
      </c>
      <c r="P2560" s="24" t="str">
        <f>IF([1]DEPURADO!I2554&gt;1,0,[1]DEPURADO!B2554)</f>
        <v>FEH124692</v>
      </c>
      <c r="Q2560" s="30">
        <f t="shared" si="275"/>
        <v>32107</v>
      </c>
      <c r="R2560" s="31">
        <f t="shared" si="276"/>
        <v>0</v>
      </c>
      <c r="S2560" s="31">
        <f>+[1]DEPURADO!K2554</f>
        <v>0</v>
      </c>
      <c r="T2560" s="23" t="s">
        <v>45</v>
      </c>
      <c r="U2560" s="31">
        <f>+[1]DEPURADO!J2554</f>
        <v>0</v>
      </c>
      <c r="V2560" s="30"/>
      <c r="W2560" s="23" t="s">
        <v>45</v>
      </c>
      <c r="X2560" s="31">
        <f>+[1]DEPURADO!L2554+[1]DEPURADO!M2554</f>
        <v>0</v>
      </c>
      <c r="Y2560" s="23" t="s">
        <v>45</v>
      </c>
      <c r="Z2560" s="31">
        <f t="shared" si="277"/>
        <v>0</v>
      </c>
      <c r="AA2560" s="31"/>
      <c r="AB2560" s="31">
        <v>0</v>
      </c>
      <c r="AC2560" s="31">
        <v>0</v>
      </c>
      <c r="AD2560" s="30"/>
      <c r="AE2560" s="30">
        <f>+[1]DEPURADO!L2554</f>
        <v>0</v>
      </c>
      <c r="AF2560" s="30">
        <v>0</v>
      </c>
      <c r="AG2560" s="30">
        <f t="shared" si="278"/>
        <v>32107</v>
      </c>
      <c r="AH2560" s="30">
        <v>0</v>
      </c>
      <c r="AI2560" s="30" t="str">
        <f>+[1]DEPURADO!G2554</f>
        <v>SALDO A FAVOR DEL PRESTADOR</v>
      </c>
      <c r="AJ2560" s="32"/>
      <c r="AK2560" s="33"/>
    </row>
    <row r="2561" spans="1:37" s="34" customFormat="1" x14ac:dyDescent="0.25">
      <c r="A2561" s="23">
        <f t="shared" si="279"/>
        <v>2553</v>
      </c>
      <c r="B2561" s="24" t="s">
        <v>44</v>
      </c>
      <c r="C2561" s="23" t="str">
        <f>+[1]DEPURADO!A2555</f>
        <v>FEH124698</v>
      </c>
      <c r="D2561" s="23" t="str">
        <f>+[1]DEPURADO!B2555</f>
        <v>FEH124698</v>
      </c>
      <c r="E2561" s="25">
        <f>+[1]DEPURADO!C2555</f>
        <v>44327</v>
      </c>
      <c r="F2561" s="26">
        <f>+IF([1]DEPURADO!D2555&gt;1,[1]DEPURADO!D2555," ")</f>
        <v>44368</v>
      </c>
      <c r="G2561" s="27">
        <f>[1]DEPURADO!F2555</f>
        <v>16226</v>
      </c>
      <c r="H2561" s="28">
        <v>0</v>
      </c>
      <c r="I2561" s="28">
        <f>+[1]DEPURADO!N2555+[1]DEPURADO!O2555</f>
        <v>0</v>
      </c>
      <c r="J2561" s="28">
        <f>+[1]DEPURADO!S2555</f>
        <v>0</v>
      </c>
      <c r="K2561" s="29">
        <f>+[1]DEPURADO!Q2555+[1]DEPURADO!R2555</f>
        <v>0</v>
      </c>
      <c r="L2561" s="28">
        <v>0</v>
      </c>
      <c r="M2561" s="28">
        <v>0</v>
      </c>
      <c r="N2561" s="28">
        <f t="shared" si="273"/>
        <v>0</v>
      </c>
      <c r="O2561" s="28">
        <f t="shared" si="274"/>
        <v>16226</v>
      </c>
      <c r="P2561" s="24" t="str">
        <f>IF([1]DEPURADO!I2555&gt;1,0,[1]DEPURADO!B2555)</f>
        <v>FEH124698</v>
      </c>
      <c r="Q2561" s="30">
        <f t="shared" si="275"/>
        <v>16226</v>
      </c>
      <c r="R2561" s="31">
        <f t="shared" si="276"/>
        <v>0</v>
      </c>
      <c r="S2561" s="31">
        <f>+[1]DEPURADO!K2555</f>
        <v>0</v>
      </c>
      <c r="T2561" s="23" t="s">
        <v>45</v>
      </c>
      <c r="U2561" s="31">
        <f>+[1]DEPURADO!J2555</f>
        <v>0</v>
      </c>
      <c r="V2561" s="30"/>
      <c r="W2561" s="23" t="s">
        <v>45</v>
      </c>
      <c r="X2561" s="31">
        <f>+[1]DEPURADO!L2555+[1]DEPURADO!M2555</f>
        <v>0</v>
      </c>
      <c r="Y2561" s="23" t="s">
        <v>45</v>
      </c>
      <c r="Z2561" s="31">
        <f t="shared" si="277"/>
        <v>0</v>
      </c>
      <c r="AA2561" s="31"/>
      <c r="AB2561" s="31">
        <v>0</v>
      </c>
      <c r="AC2561" s="31">
        <v>0</v>
      </c>
      <c r="AD2561" s="30"/>
      <c r="AE2561" s="30">
        <f>+[1]DEPURADO!L2555</f>
        <v>0</v>
      </c>
      <c r="AF2561" s="30">
        <v>0</v>
      </c>
      <c r="AG2561" s="30">
        <f t="shared" si="278"/>
        <v>16226</v>
      </c>
      <c r="AH2561" s="30">
        <v>0</v>
      </c>
      <c r="AI2561" s="30" t="str">
        <f>+[1]DEPURADO!G2555</f>
        <v>SALDO A FAVOR DEL PRESTADOR</v>
      </c>
      <c r="AJ2561" s="32"/>
      <c r="AK2561" s="33"/>
    </row>
    <row r="2562" spans="1:37" s="34" customFormat="1" x14ac:dyDescent="0.25">
      <c r="A2562" s="23">
        <f t="shared" si="279"/>
        <v>2554</v>
      </c>
      <c r="B2562" s="24" t="s">
        <v>44</v>
      </c>
      <c r="C2562" s="23" t="str">
        <f>+[1]DEPURADO!A2556</f>
        <v>FEH124699</v>
      </c>
      <c r="D2562" s="23" t="str">
        <f>+[1]DEPURADO!B2556</f>
        <v>FEH124699</v>
      </c>
      <c r="E2562" s="25">
        <f>+[1]DEPURADO!C2556</f>
        <v>44327</v>
      </c>
      <c r="F2562" s="26">
        <f>+IF([1]DEPURADO!D2556&gt;1,[1]DEPURADO!D2556," ")</f>
        <v>44368</v>
      </c>
      <c r="G2562" s="27">
        <f>[1]DEPURADO!F2556</f>
        <v>24585</v>
      </c>
      <c r="H2562" s="28">
        <v>0</v>
      </c>
      <c r="I2562" s="28">
        <f>+[1]DEPURADO!N2556+[1]DEPURADO!O2556</f>
        <v>0</v>
      </c>
      <c r="J2562" s="28">
        <f>+[1]DEPURADO!S2556</f>
        <v>0</v>
      </c>
      <c r="K2562" s="29">
        <f>+[1]DEPURADO!Q2556+[1]DEPURADO!R2556</f>
        <v>0</v>
      </c>
      <c r="L2562" s="28">
        <v>0</v>
      </c>
      <c r="M2562" s="28">
        <v>0</v>
      </c>
      <c r="N2562" s="28">
        <f t="shared" si="273"/>
        <v>0</v>
      </c>
      <c r="O2562" s="28">
        <f t="shared" si="274"/>
        <v>24585</v>
      </c>
      <c r="P2562" s="24" t="str">
        <f>IF([1]DEPURADO!I2556&gt;1,0,[1]DEPURADO!B2556)</f>
        <v>FEH124699</v>
      </c>
      <c r="Q2562" s="30">
        <f t="shared" si="275"/>
        <v>24585</v>
      </c>
      <c r="R2562" s="31">
        <f t="shared" si="276"/>
        <v>0</v>
      </c>
      <c r="S2562" s="31">
        <f>+[1]DEPURADO!K2556</f>
        <v>0</v>
      </c>
      <c r="T2562" s="23" t="s">
        <v>45</v>
      </c>
      <c r="U2562" s="31">
        <f>+[1]DEPURADO!J2556</f>
        <v>0</v>
      </c>
      <c r="V2562" s="30"/>
      <c r="W2562" s="23" t="s">
        <v>45</v>
      </c>
      <c r="X2562" s="31">
        <f>+[1]DEPURADO!L2556+[1]DEPURADO!M2556</f>
        <v>0</v>
      </c>
      <c r="Y2562" s="23" t="s">
        <v>45</v>
      </c>
      <c r="Z2562" s="31">
        <f t="shared" si="277"/>
        <v>0</v>
      </c>
      <c r="AA2562" s="31"/>
      <c r="AB2562" s="31">
        <v>0</v>
      </c>
      <c r="AC2562" s="31">
        <v>0</v>
      </c>
      <c r="AD2562" s="30"/>
      <c r="AE2562" s="30">
        <f>+[1]DEPURADO!L2556</f>
        <v>0</v>
      </c>
      <c r="AF2562" s="30">
        <v>0</v>
      </c>
      <c r="AG2562" s="30">
        <f t="shared" si="278"/>
        <v>24585</v>
      </c>
      <c r="AH2562" s="30">
        <v>0</v>
      </c>
      <c r="AI2562" s="30" t="str">
        <f>+[1]DEPURADO!G2556</f>
        <v>SALDO A FAVOR DEL PRESTADOR</v>
      </c>
      <c r="AJ2562" s="32"/>
      <c r="AK2562" s="33"/>
    </row>
    <row r="2563" spans="1:37" s="34" customFormat="1" x14ac:dyDescent="0.25">
      <c r="A2563" s="23">
        <f t="shared" si="279"/>
        <v>2555</v>
      </c>
      <c r="B2563" s="24" t="s">
        <v>44</v>
      </c>
      <c r="C2563" s="23" t="str">
        <f>+[1]DEPURADO!A2557</f>
        <v>FEH124715</v>
      </c>
      <c r="D2563" s="23" t="str">
        <f>+[1]DEPURADO!B2557</f>
        <v>FEH124715</v>
      </c>
      <c r="E2563" s="25">
        <f>+[1]DEPURADO!C2557</f>
        <v>44327</v>
      </c>
      <c r="F2563" s="26">
        <f>+IF([1]DEPURADO!D2557&gt;1,[1]DEPURADO!D2557," ")</f>
        <v>44368</v>
      </c>
      <c r="G2563" s="27">
        <f>[1]DEPURADO!F2557</f>
        <v>38110</v>
      </c>
      <c r="H2563" s="28">
        <v>0</v>
      </c>
      <c r="I2563" s="28">
        <f>+[1]DEPURADO!N2557+[1]DEPURADO!O2557</f>
        <v>0</v>
      </c>
      <c r="J2563" s="28">
        <f>+[1]DEPURADO!S2557</f>
        <v>0</v>
      </c>
      <c r="K2563" s="29">
        <f>+[1]DEPURADO!Q2557+[1]DEPURADO!R2557</f>
        <v>0</v>
      </c>
      <c r="L2563" s="28">
        <v>0</v>
      </c>
      <c r="M2563" s="28">
        <v>0</v>
      </c>
      <c r="N2563" s="28">
        <f t="shared" si="273"/>
        <v>0</v>
      </c>
      <c r="O2563" s="28">
        <f t="shared" si="274"/>
        <v>38110</v>
      </c>
      <c r="P2563" s="24" t="str">
        <f>IF([1]DEPURADO!I2557&gt;1,0,[1]DEPURADO!B2557)</f>
        <v>FEH124715</v>
      </c>
      <c r="Q2563" s="30">
        <f t="shared" si="275"/>
        <v>38110</v>
      </c>
      <c r="R2563" s="31">
        <f t="shared" si="276"/>
        <v>0</v>
      </c>
      <c r="S2563" s="31">
        <f>+[1]DEPURADO!K2557</f>
        <v>0</v>
      </c>
      <c r="T2563" s="23" t="s">
        <v>45</v>
      </c>
      <c r="U2563" s="31">
        <f>+[1]DEPURADO!J2557</f>
        <v>0</v>
      </c>
      <c r="V2563" s="30"/>
      <c r="W2563" s="23" t="s">
        <v>45</v>
      </c>
      <c r="X2563" s="31">
        <f>+[1]DEPURADO!L2557+[1]DEPURADO!M2557</f>
        <v>0</v>
      </c>
      <c r="Y2563" s="23" t="s">
        <v>45</v>
      </c>
      <c r="Z2563" s="31">
        <f t="shared" si="277"/>
        <v>0</v>
      </c>
      <c r="AA2563" s="31"/>
      <c r="AB2563" s="31">
        <v>0</v>
      </c>
      <c r="AC2563" s="31">
        <v>0</v>
      </c>
      <c r="AD2563" s="30"/>
      <c r="AE2563" s="30">
        <f>+[1]DEPURADO!L2557</f>
        <v>0</v>
      </c>
      <c r="AF2563" s="30">
        <v>0</v>
      </c>
      <c r="AG2563" s="30">
        <f t="shared" si="278"/>
        <v>38110</v>
      </c>
      <c r="AH2563" s="30">
        <v>0</v>
      </c>
      <c r="AI2563" s="30" t="str">
        <f>+[1]DEPURADO!G2557</f>
        <v>SALDO A FAVOR DEL PRESTADOR</v>
      </c>
      <c r="AJ2563" s="32"/>
      <c r="AK2563" s="33"/>
    </row>
    <row r="2564" spans="1:37" s="34" customFormat="1" x14ac:dyDescent="0.25">
      <c r="A2564" s="23">
        <f t="shared" si="279"/>
        <v>2556</v>
      </c>
      <c r="B2564" s="24" t="s">
        <v>44</v>
      </c>
      <c r="C2564" s="23" t="str">
        <f>+[1]DEPURADO!A2558</f>
        <v>FEH124718</v>
      </c>
      <c r="D2564" s="23" t="str">
        <f>+[1]DEPURADO!B2558</f>
        <v>FEH124718</v>
      </c>
      <c r="E2564" s="25">
        <f>+[1]DEPURADO!C2558</f>
        <v>44327</v>
      </c>
      <c r="F2564" s="26">
        <f>+IF([1]DEPURADO!D2558&gt;1,[1]DEPURADO!D2558," ")</f>
        <v>44368</v>
      </c>
      <c r="G2564" s="27">
        <f>[1]DEPURADO!F2558</f>
        <v>66950</v>
      </c>
      <c r="H2564" s="28">
        <v>0</v>
      </c>
      <c r="I2564" s="28">
        <f>+[1]DEPURADO!N2558+[1]DEPURADO!O2558</f>
        <v>0</v>
      </c>
      <c r="J2564" s="28">
        <f>+[1]DEPURADO!S2558</f>
        <v>0</v>
      </c>
      <c r="K2564" s="29">
        <f>+[1]DEPURADO!Q2558+[1]DEPURADO!R2558</f>
        <v>0</v>
      </c>
      <c r="L2564" s="28">
        <v>0</v>
      </c>
      <c r="M2564" s="28">
        <v>0</v>
      </c>
      <c r="N2564" s="28">
        <f t="shared" si="273"/>
        <v>0</v>
      </c>
      <c r="O2564" s="28">
        <f t="shared" si="274"/>
        <v>66950</v>
      </c>
      <c r="P2564" s="24" t="str">
        <f>IF([1]DEPURADO!I2558&gt;1,0,[1]DEPURADO!B2558)</f>
        <v>FEH124718</v>
      </c>
      <c r="Q2564" s="30">
        <f t="shared" si="275"/>
        <v>66950</v>
      </c>
      <c r="R2564" s="31">
        <f t="shared" si="276"/>
        <v>0</v>
      </c>
      <c r="S2564" s="31">
        <f>+[1]DEPURADO!K2558</f>
        <v>0</v>
      </c>
      <c r="T2564" s="23" t="s">
        <v>45</v>
      </c>
      <c r="U2564" s="31">
        <f>+[1]DEPURADO!J2558</f>
        <v>0</v>
      </c>
      <c r="V2564" s="30"/>
      <c r="W2564" s="23" t="s">
        <v>45</v>
      </c>
      <c r="X2564" s="31">
        <f>+[1]DEPURADO!L2558+[1]DEPURADO!M2558</f>
        <v>0</v>
      </c>
      <c r="Y2564" s="23" t="s">
        <v>45</v>
      </c>
      <c r="Z2564" s="31">
        <f t="shared" si="277"/>
        <v>0</v>
      </c>
      <c r="AA2564" s="31"/>
      <c r="AB2564" s="31">
        <v>0</v>
      </c>
      <c r="AC2564" s="31">
        <v>0</v>
      </c>
      <c r="AD2564" s="30"/>
      <c r="AE2564" s="30">
        <f>+[1]DEPURADO!L2558</f>
        <v>0</v>
      </c>
      <c r="AF2564" s="30">
        <v>0</v>
      </c>
      <c r="AG2564" s="30">
        <f t="shared" si="278"/>
        <v>66950</v>
      </c>
      <c r="AH2564" s="30">
        <v>0</v>
      </c>
      <c r="AI2564" s="30" t="str">
        <f>+[1]DEPURADO!G2558</f>
        <v>SALDO A FAVOR DEL PRESTADOR</v>
      </c>
      <c r="AJ2564" s="32"/>
      <c r="AK2564" s="33"/>
    </row>
    <row r="2565" spans="1:37" s="34" customFormat="1" x14ac:dyDescent="0.25">
      <c r="A2565" s="23">
        <f t="shared" si="279"/>
        <v>2557</v>
      </c>
      <c r="B2565" s="24" t="s">
        <v>44</v>
      </c>
      <c r="C2565" s="23" t="str">
        <f>+[1]DEPURADO!A2559</f>
        <v>FEH124719</v>
      </c>
      <c r="D2565" s="23" t="str">
        <f>+[1]DEPURADO!B2559</f>
        <v>FEH124719</v>
      </c>
      <c r="E2565" s="25">
        <f>+[1]DEPURADO!C2559</f>
        <v>44327</v>
      </c>
      <c r="F2565" s="26">
        <f>+IF([1]DEPURADO!D2559&gt;1,[1]DEPURADO!D2559," ")</f>
        <v>44368</v>
      </c>
      <c r="G2565" s="27">
        <f>[1]DEPURADO!F2559</f>
        <v>217193</v>
      </c>
      <c r="H2565" s="28">
        <v>0</v>
      </c>
      <c r="I2565" s="28">
        <f>+[1]DEPURADO!N2559+[1]DEPURADO!O2559</f>
        <v>0</v>
      </c>
      <c r="J2565" s="28">
        <f>+[1]DEPURADO!S2559</f>
        <v>0</v>
      </c>
      <c r="K2565" s="29">
        <f>+[1]DEPURADO!Q2559+[1]DEPURADO!R2559</f>
        <v>0</v>
      </c>
      <c r="L2565" s="28">
        <v>0</v>
      </c>
      <c r="M2565" s="28">
        <v>0</v>
      </c>
      <c r="N2565" s="28">
        <f t="shared" si="273"/>
        <v>0</v>
      </c>
      <c r="O2565" s="28">
        <f t="shared" si="274"/>
        <v>217193</v>
      </c>
      <c r="P2565" s="24" t="str">
        <f>IF([1]DEPURADO!I2559&gt;1,0,[1]DEPURADO!B2559)</f>
        <v>FEH124719</v>
      </c>
      <c r="Q2565" s="30">
        <f t="shared" si="275"/>
        <v>217193</v>
      </c>
      <c r="R2565" s="31">
        <f t="shared" si="276"/>
        <v>0</v>
      </c>
      <c r="S2565" s="31">
        <f>+[1]DEPURADO!K2559</f>
        <v>0</v>
      </c>
      <c r="T2565" s="23" t="s">
        <v>45</v>
      </c>
      <c r="U2565" s="31">
        <f>+[1]DEPURADO!J2559</f>
        <v>0</v>
      </c>
      <c r="V2565" s="30"/>
      <c r="W2565" s="23" t="s">
        <v>45</v>
      </c>
      <c r="X2565" s="31">
        <f>+[1]DEPURADO!L2559+[1]DEPURADO!M2559</f>
        <v>0</v>
      </c>
      <c r="Y2565" s="23" t="s">
        <v>45</v>
      </c>
      <c r="Z2565" s="31">
        <f t="shared" si="277"/>
        <v>0</v>
      </c>
      <c r="AA2565" s="31"/>
      <c r="AB2565" s="31">
        <v>0</v>
      </c>
      <c r="AC2565" s="31">
        <v>0</v>
      </c>
      <c r="AD2565" s="30"/>
      <c r="AE2565" s="30">
        <f>+[1]DEPURADO!L2559</f>
        <v>0</v>
      </c>
      <c r="AF2565" s="30">
        <v>0</v>
      </c>
      <c r="AG2565" s="30">
        <f t="shared" si="278"/>
        <v>217193</v>
      </c>
      <c r="AH2565" s="30">
        <v>0</v>
      </c>
      <c r="AI2565" s="30" t="str">
        <f>+[1]DEPURADO!G2559</f>
        <v>SALDO A FAVOR DEL PRESTADOR</v>
      </c>
      <c r="AJ2565" s="32"/>
      <c r="AK2565" s="33"/>
    </row>
    <row r="2566" spans="1:37" s="34" customFormat="1" x14ac:dyDescent="0.25">
      <c r="A2566" s="23">
        <f t="shared" si="279"/>
        <v>2558</v>
      </c>
      <c r="B2566" s="24" t="s">
        <v>44</v>
      </c>
      <c r="C2566" s="23" t="str">
        <f>+[1]DEPURADO!A2560</f>
        <v>FEH124723</v>
      </c>
      <c r="D2566" s="23" t="str">
        <f>+[1]DEPURADO!B2560</f>
        <v>FEH124723</v>
      </c>
      <c r="E2566" s="25">
        <f>+[1]DEPURADO!C2560</f>
        <v>44327</v>
      </c>
      <c r="F2566" s="26">
        <f>+IF([1]DEPURADO!D2560&gt;1,[1]DEPURADO!D2560," ")</f>
        <v>44368</v>
      </c>
      <c r="G2566" s="27">
        <f>[1]DEPURADO!F2560</f>
        <v>15028</v>
      </c>
      <c r="H2566" s="28">
        <v>0</v>
      </c>
      <c r="I2566" s="28">
        <f>+[1]DEPURADO!N2560+[1]DEPURADO!O2560</f>
        <v>0</v>
      </c>
      <c r="J2566" s="28">
        <f>+[1]DEPURADO!S2560</f>
        <v>0</v>
      </c>
      <c r="K2566" s="29">
        <f>+[1]DEPURADO!Q2560+[1]DEPURADO!R2560</f>
        <v>0</v>
      </c>
      <c r="L2566" s="28">
        <v>0</v>
      </c>
      <c r="M2566" s="28">
        <v>0</v>
      </c>
      <c r="N2566" s="28">
        <f t="shared" si="273"/>
        <v>0</v>
      </c>
      <c r="O2566" s="28">
        <f t="shared" si="274"/>
        <v>15028</v>
      </c>
      <c r="P2566" s="24" t="str">
        <f>IF([1]DEPURADO!I2560&gt;1,0,[1]DEPURADO!B2560)</f>
        <v>FEH124723</v>
      </c>
      <c r="Q2566" s="30">
        <f t="shared" si="275"/>
        <v>15028</v>
      </c>
      <c r="R2566" s="31">
        <f t="shared" si="276"/>
        <v>0</v>
      </c>
      <c r="S2566" s="31">
        <f>+[1]DEPURADO!K2560</f>
        <v>0</v>
      </c>
      <c r="T2566" s="23" t="s">
        <v>45</v>
      </c>
      <c r="U2566" s="31">
        <f>+[1]DEPURADO!J2560</f>
        <v>0</v>
      </c>
      <c r="V2566" s="30"/>
      <c r="W2566" s="23" t="s">
        <v>45</v>
      </c>
      <c r="X2566" s="31">
        <f>+[1]DEPURADO!L2560+[1]DEPURADO!M2560</f>
        <v>0</v>
      </c>
      <c r="Y2566" s="23" t="s">
        <v>45</v>
      </c>
      <c r="Z2566" s="31">
        <f t="shared" si="277"/>
        <v>0</v>
      </c>
      <c r="AA2566" s="31"/>
      <c r="AB2566" s="31">
        <v>0</v>
      </c>
      <c r="AC2566" s="31">
        <v>0</v>
      </c>
      <c r="AD2566" s="30"/>
      <c r="AE2566" s="30">
        <f>+[1]DEPURADO!L2560</f>
        <v>0</v>
      </c>
      <c r="AF2566" s="30">
        <v>0</v>
      </c>
      <c r="AG2566" s="30">
        <f t="shared" si="278"/>
        <v>15028</v>
      </c>
      <c r="AH2566" s="30">
        <v>0</v>
      </c>
      <c r="AI2566" s="30" t="str">
        <f>+[1]DEPURADO!G2560</f>
        <v>SALDO A FAVOR DEL PRESTADOR</v>
      </c>
      <c r="AJ2566" s="32"/>
      <c r="AK2566" s="33"/>
    </row>
    <row r="2567" spans="1:37" s="34" customFormat="1" x14ac:dyDescent="0.25">
      <c r="A2567" s="23">
        <f t="shared" si="279"/>
        <v>2559</v>
      </c>
      <c r="B2567" s="24" t="s">
        <v>44</v>
      </c>
      <c r="C2567" s="23" t="str">
        <f>+[1]DEPURADO!A2561</f>
        <v>FEH124724</v>
      </c>
      <c r="D2567" s="23" t="str">
        <f>+[1]DEPURADO!B2561</f>
        <v>FEH124724</v>
      </c>
      <c r="E2567" s="25">
        <f>+[1]DEPURADO!C2561</f>
        <v>44327</v>
      </c>
      <c r="F2567" s="26">
        <f>+IF([1]DEPURADO!D2561&gt;1,[1]DEPURADO!D2561," ")</f>
        <v>44368</v>
      </c>
      <c r="G2567" s="27">
        <f>[1]DEPURADO!F2561</f>
        <v>38516</v>
      </c>
      <c r="H2567" s="28">
        <v>0</v>
      </c>
      <c r="I2567" s="28">
        <f>+[1]DEPURADO!N2561+[1]DEPURADO!O2561</f>
        <v>0</v>
      </c>
      <c r="J2567" s="28">
        <f>+[1]DEPURADO!S2561</f>
        <v>0</v>
      </c>
      <c r="K2567" s="29">
        <f>+[1]DEPURADO!Q2561+[1]DEPURADO!R2561</f>
        <v>0</v>
      </c>
      <c r="L2567" s="28">
        <v>0</v>
      </c>
      <c r="M2567" s="28">
        <v>0</v>
      </c>
      <c r="N2567" s="28">
        <f t="shared" si="273"/>
        <v>0</v>
      </c>
      <c r="O2567" s="28">
        <f t="shared" si="274"/>
        <v>38516</v>
      </c>
      <c r="P2567" s="24" t="str">
        <f>IF([1]DEPURADO!I2561&gt;1,0,[1]DEPURADO!B2561)</f>
        <v>FEH124724</v>
      </c>
      <c r="Q2567" s="30">
        <f t="shared" si="275"/>
        <v>38516</v>
      </c>
      <c r="R2567" s="31">
        <f t="shared" si="276"/>
        <v>0</v>
      </c>
      <c r="S2567" s="31">
        <f>+[1]DEPURADO!K2561</f>
        <v>0</v>
      </c>
      <c r="T2567" s="23" t="s">
        <v>45</v>
      </c>
      <c r="U2567" s="31">
        <f>+[1]DEPURADO!J2561</f>
        <v>0</v>
      </c>
      <c r="V2567" s="30"/>
      <c r="W2567" s="23" t="s">
        <v>45</v>
      </c>
      <c r="X2567" s="31">
        <f>+[1]DEPURADO!L2561+[1]DEPURADO!M2561</f>
        <v>0</v>
      </c>
      <c r="Y2567" s="23" t="s">
        <v>45</v>
      </c>
      <c r="Z2567" s="31">
        <f t="shared" si="277"/>
        <v>0</v>
      </c>
      <c r="AA2567" s="31"/>
      <c r="AB2567" s="31">
        <v>0</v>
      </c>
      <c r="AC2567" s="31">
        <v>0</v>
      </c>
      <c r="AD2567" s="30"/>
      <c r="AE2567" s="30">
        <f>+[1]DEPURADO!L2561</f>
        <v>0</v>
      </c>
      <c r="AF2567" s="30">
        <v>0</v>
      </c>
      <c r="AG2567" s="30">
        <f t="shared" si="278"/>
        <v>38516</v>
      </c>
      <c r="AH2567" s="30">
        <v>0</v>
      </c>
      <c r="AI2567" s="30" t="str">
        <f>+[1]DEPURADO!G2561</f>
        <v>SALDO A FAVOR DEL PRESTADOR</v>
      </c>
      <c r="AJ2567" s="32"/>
      <c r="AK2567" s="33"/>
    </row>
    <row r="2568" spans="1:37" s="34" customFormat="1" x14ac:dyDescent="0.25">
      <c r="A2568" s="23">
        <f t="shared" si="279"/>
        <v>2560</v>
      </c>
      <c r="B2568" s="24" t="s">
        <v>44</v>
      </c>
      <c r="C2568" s="23" t="str">
        <f>+[1]DEPURADO!A2562</f>
        <v>FEH124727</v>
      </c>
      <c r="D2568" s="23" t="str">
        <f>+[1]DEPURADO!B2562</f>
        <v>FEH124727</v>
      </c>
      <c r="E2568" s="25">
        <f>+[1]DEPURADO!C2562</f>
        <v>44327</v>
      </c>
      <c r="F2568" s="26">
        <f>+IF([1]DEPURADO!D2562&gt;1,[1]DEPURADO!D2562," ")</f>
        <v>44368</v>
      </c>
      <c r="G2568" s="27">
        <f>[1]DEPURADO!F2562</f>
        <v>16535</v>
      </c>
      <c r="H2568" s="28">
        <v>0</v>
      </c>
      <c r="I2568" s="28">
        <f>+[1]DEPURADO!N2562+[1]DEPURADO!O2562</f>
        <v>0</v>
      </c>
      <c r="J2568" s="28">
        <f>+[1]DEPURADO!S2562</f>
        <v>0</v>
      </c>
      <c r="K2568" s="29">
        <f>+[1]DEPURADO!Q2562+[1]DEPURADO!R2562</f>
        <v>0</v>
      </c>
      <c r="L2568" s="28">
        <v>0</v>
      </c>
      <c r="M2568" s="28">
        <v>0</v>
      </c>
      <c r="N2568" s="28">
        <f t="shared" si="273"/>
        <v>0</v>
      </c>
      <c r="O2568" s="28">
        <f t="shared" si="274"/>
        <v>16535</v>
      </c>
      <c r="P2568" s="24" t="str">
        <f>IF([1]DEPURADO!I2562&gt;1,0,[1]DEPURADO!B2562)</f>
        <v>FEH124727</v>
      </c>
      <c r="Q2568" s="30">
        <f t="shared" si="275"/>
        <v>16535</v>
      </c>
      <c r="R2568" s="31">
        <f t="shared" si="276"/>
        <v>0</v>
      </c>
      <c r="S2568" s="31">
        <f>+[1]DEPURADO!K2562</f>
        <v>0</v>
      </c>
      <c r="T2568" s="23" t="s">
        <v>45</v>
      </c>
      <c r="U2568" s="31">
        <f>+[1]DEPURADO!J2562</f>
        <v>0</v>
      </c>
      <c r="V2568" s="30"/>
      <c r="W2568" s="23" t="s">
        <v>45</v>
      </c>
      <c r="X2568" s="31">
        <f>+[1]DEPURADO!L2562+[1]DEPURADO!M2562</f>
        <v>0</v>
      </c>
      <c r="Y2568" s="23" t="s">
        <v>45</v>
      </c>
      <c r="Z2568" s="31">
        <f t="shared" si="277"/>
        <v>0</v>
      </c>
      <c r="AA2568" s="31"/>
      <c r="AB2568" s="31">
        <v>0</v>
      </c>
      <c r="AC2568" s="31">
        <v>0</v>
      </c>
      <c r="AD2568" s="30"/>
      <c r="AE2568" s="30">
        <f>+[1]DEPURADO!L2562</f>
        <v>0</v>
      </c>
      <c r="AF2568" s="30">
        <v>0</v>
      </c>
      <c r="AG2568" s="30">
        <f t="shared" si="278"/>
        <v>16535</v>
      </c>
      <c r="AH2568" s="30">
        <v>0</v>
      </c>
      <c r="AI2568" s="30" t="str">
        <f>+[1]DEPURADO!G2562</f>
        <v>SALDO A FAVOR DEL PRESTADOR</v>
      </c>
      <c r="AJ2568" s="32"/>
      <c r="AK2568" s="33"/>
    </row>
    <row r="2569" spans="1:37" s="34" customFormat="1" x14ac:dyDescent="0.25">
      <c r="A2569" s="23">
        <f t="shared" si="279"/>
        <v>2561</v>
      </c>
      <c r="B2569" s="24" t="s">
        <v>44</v>
      </c>
      <c r="C2569" s="23" t="str">
        <f>+[1]DEPURADO!A2563</f>
        <v>FEH124759</v>
      </c>
      <c r="D2569" s="23" t="str">
        <f>+[1]DEPURADO!B2563</f>
        <v>FEH124759</v>
      </c>
      <c r="E2569" s="25">
        <f>+[1]DEPURADO!C2563</f>
        <v>44327</v>
      </c>
      <c r="F2569" s="26">
        <f>+IF([1]DEPURADO!D2563&gt;1,[1]DEPURADO!D2563," ")</f>
        <v>44368</v>
      </c>
      <c r="G2569" s="27">
        <f>[1]DEPURADO!F2563</f>
        <v>90107</v>
      </c>
      <c r="H2569" s="28">
        <v>0</v>
      </c>
      <c r="I2569" s="28">
        <f>+[1]DEPURADO!N2563+[1]DEPURADO!O2563</f>
        <v>0</v>
      </c>
      <c r="J2569" s="28">
        <f>+[1]DEPURADO!S2563</f>
        <v>0</v>
      </c>
      <c r="K2569" s="29">
        <f>+[1]DEPURADO!Q2563+[1]DEPURADO!R2563</f>
        <v>0</v>
      </c>
      <c r="L2569" s="28">
        <v>0</v>
      </c>
      <c r="M2569" s="28">
        <v>0</v>
      </c>
      <c r="N2569" s="28">
        <f t="shared" si="273"/>
        <v>0</v>
      </c>
      <c r="O2569" s="28">
        <f t="shared" si="274"/>
        <v>90107</v>
      </c>
      <c r="P2569" s="24" t="str">
        <f>IF([1]DEPURADO!I2563&gt;1,0,[1]DEPURADO!B2563)</f>
        <v>FEH124759</v>
      </c>
      <c r="Q2569" s="30">
        <f t="shared" si="275"/>
        <v>90107</v>
      </c>
      <c r="R2569" s="31">
        <f t="shared" si="276"/>
        <v>0</v>
      </c>
      <c r="S2569" s="31">
        <f>+[1]DEPURADO!K2563</f>
        <v>0</v>
      </c>
      <c r="T2569" s="23" t="s">
        <v>45</v>
      </c>
      <c r="U2569" s="31">
        <f>+[1]DEPURADO!J2563</f>
        <v>0</v>
      </c>
      <c r="V2569" s="30"/>
      <c r="W2569" s="23" t="s">
        <v>45</v>
      </c>
      <c r="X2569" s="31">
        <f>+[1]DEPURADO!L2563+[1]DEPURADO!M2563</f>
        <v>0</v>
      </c>
      <c r="Y2569" s="23" t="s">
        <v>45</v>
      </c>
      <c r="Z2569" s="31">
        <f t="shared" si="277"/>
        <v>0</v>
      </c>
      <c r="AA2569" s="31"/>
      <c r="AB2569" s="31">
        <v>0</v>
      </c>
      <c r="AC2569" s="31">
        <v>0</v>
      </c>
      <c r="AD2569" s="30"/>
      <c r="AE2569" s="30">
        <f>+[1]DEPURADO!L2563</f>
        <v>0</v>
      </c>
      <c r="AF2569" s="30">
        <v>0</v>
      </c>
      <c r="AG2569" s="30">
        <f t="shared" si="278"/>
        <v>90107</v>
      </c>
      <c r="AH2569" s="30">
        <v>0</v>
      </c>
      <c r="AI2569" s="30" t="str">
        <f>+[1]DEPURADO!G2563</f>
        <v>SALDO A FAVOR DEL PRESTADOR</v>
      </c>
      <c r="AJ2569" s="32"/>
      <c r="AK2569" s="33"/>
    </row>
    <row r="2570" spans="1:37" s="34" customFormat="1" x14ac:dyDescent="0.25">
      <c r="A2570" s="23">
        <f t="shared" si="279"/>
        <v>2562</v>
      </c>
      <c r="B2570" s="24" t="s">
        <v>44</v>
      </c>
      <c r="C2570" s="23" t="str">
        <f>+[1]DEPURADO!A2564</f>
        <v>FEH124760</v>
      </c>
      <c r="D2570" s="23" t="str">
        <f>+[1]DEPURADO!B2564</f>
        <v>FEH124760</v>
      </c>
      <c r="E2570" s="25">
        <f>+[1]DEPURADO!C2564</f>
        <v>44327</v>
      </c>
      <c r="F2570" s="26">
        <f>+IF([1]DEPURADO!D2564&gt;1,[1]DEPURADO!D2564," ")</f>
        <v>44368</v>
      </c>
      <c r="G2570" s="27">
        <f>[1]DEPURADO!F2564</f>
        <v>331620</v>
      </c>
      <c r="H2570" s="28">
        <v>0</v>
      </c>
      <c r="I2570" s="28">
        <f>+[1]DEPURADO!N2564+[1]DEPURADO!O2564</f>
        <v>0</v>
      </c>
      <c r="J2570" s="28">
        <f>+[1]DEPURADO!S2564</f>
        <v>0</v>
      </c>
      <c r="K2570" s="29">
        <f>+[1]DEPURADO!Q2564+[1]DEPURADO!R2564</f>
        <v>0</v>
      </c>
      <c r="L2570" s="28">
        <v>0</v>
      </c>
      <c r="M2570" s="28">
        <v>0</v>
      </c>
      <c r="N2570" s="28">
        <f t="shared" ref="N2570:N2633" si="280">+SUM(J2570:M2570)</f>
        <v>0</v>
      </c>
      <c r="O2570" s="28">
        <f t="shared" ref="O2570:O2633" si="281">+G2570-I2570-N2570</f>
        <v>331620</v>
      </c>
      <c r="P2570" s="24" t="str">
        <f>IF([1]DEPURADO!I2564&gt;1,0,[1]DEPURADO!B2564)</f>
        <v>FEH124760</v>
      </c>
      <c r="Q2570" s="30">
        <f t="shared" ref="Q2570:Q2633" si="282">+IF(P2570&gt;0,G2570,0)</f>
        <v>331620</v>
      </c>
      <c r="R2570" s="31">
        <f t="shared" ref="R2570:R2633" si="283">IF(P2570=0,G2570,0)</f>
        <v>0</v>
      </c>
      <c r="S2570" s="31">
        <f>+[1]DEPURADO!K2564</f>
        <v>0</v>
      </c>
      <c r="T2570" s="23" t="s">
        <v>45</v>
      </c>
      <c r="U2570" s="31">
        <f>+[1]DEPURADO!J2564</f>
        <v>0</v>
      </c>
      <c r="V2570" s="30"/>
      <c r="W2570" s="23" t="s">
        <v>45</v>
      </c>
      <c r="X2570" s="31">
        <f>+[1]DEPURADO!L2564+[1]DEPURADO!M2564</f>
        <v>0</v>
      </c>
      <c r="Y2570" s="23" t="s">
        <v>45</v>
      </c>
      <c r="Z2570" s="31">
        <f t="shared" ref="Z2570:Z2633" si="284">+X2570-AE2570+IF(X2570-AE2570&lt;-1,-X2570+AE2570,0)</f>
        <v>0</v>
      </c>
      <c r="AA2570" s="31"/>
      <c r="AB2570" s="31">
        <v>0</v>
      </c>
      <c r="AC2570" s="31">
        <v>0</v>
      </c>
      <c r="AD2570" s="30"/>
      <c r="AE2570" s="30">
        <f>+[1]DEPURADO!L2564</f>
        <v>0</v>
      </c>
      <c r="AF2570" s="30">
        <v>0</v>
      </c>
      <c r="AG2570" s="30">
        <f t="shared" ref="AG2570:AG2633" si="285">+G2570-I2570-N2570-R2570-Z2570-AC2570-AE2570-S2570-U2570</f>
        <v>331620</v>
      </c>
      <c r="AH2570" s="30">
        <v>0</v>
      </c>
      <c r="AI2570" s="30" t="str">
        <f>+[1]DEPURADO!G2564</f>
        <v>SALDO A FAVOR DEL PRESTADOR</v>
      </c>
      <c r="AJ2570" s="32"/>
      <c r="AK2570" s="33"/>
    </row>
    <row r="2571" spans="1:37" s="34" customFormat="1" x14ac:dyDescent="0.25">
      <c r="A2571" s="23">
        <f t="shared" ref="A2571:A2634" si="286">+A2570+1</f>
        <v>2563</v>
      </c>
      <c r="B2571" s="24" t="s">
        <v>44</v>
      </c>
      <c r="C2571" s="23" t="str">
        <f>+[1]DEPURADO!A2565</f>
        <v>FEH124762</v>
      </c>
      <c r="D2571" s="23" t="str">
        <f>+[1]DEPURADO!B2565</f>
        <v>FEH124762</v>
      </c>
      <c r="E2571" s="25">
        <f>+[1]DEPURADO!C2565</f>
        <v>44327</v>
      </c>
      <c r="F2571" s="26">
        <f>+IF([1]DEPURADO!D2565&gt;1,[1]DEPURADO!D2565," ")</f>
        <v>44368</v>
      </c>
      <c r="G2571" s="27">
        <f>[1]DEPURADO!F2565</f>
        <v>91228</v>
      </c>
      <c r="H2571" s="28">
        <v>0</v>
      </c>
      <c r="I2571" s="28">
        <f>+[1]DEPURADO!N2565+[1]DEPURADO!O2565</f>
        <v>0</v>
      </c>
      <c r="J2571" s="28">
        <f>+[1]DEPURADO!S2565</f>
        <v>0</v>
      </c>
      <c r="K2571" s="29">
        <f>+[1]DEPURADO!Q2565+[1]DEPURADO!R2565</f>
        <v>0</v>
      </c>
      <c r="L2571" s="28">
        <v>0</v>
      </c>
      <c r="M2571" s="28">
        <v>0</v>
      </c>
      <c r="N2571" s="28">
        <f t="shared" si="280"/>
        <v>0</v>
      </c>
      <c r="O2571" s="28">
        <f t="shared" si="281"/>
        <v>91228</v>
      </c>
      <c r="P2571" s="24" t="str">
        <f>IF([1]DEPURADO!I2565&gt;1,0,[1]DEPURADO!B2565)</f>
        <v>FEH124762</v>
      </c>
      <c r="Q2571" s="30">
        <f t="shared" si="282"/>
        <v>91228</v>
      </c>
      <c r="R2571" s="31">
        <f t="shared" si="283"/>
        <v>0</v>
      </c>
      <c r="S2571" s="31">
        <f>+[1]DEPURADO!K2565</f>
        <v>0</v>
      </c>
      <c r="T2571" s="23" t="s">
        <v>45</v>
      </c>
      <c r="U2571" s="31">
        <f>+[1]DEPURADO!J2565</f>
        <v>0</v>
      </c>
      <c r="V2571" s="30"/>
      <c r="W2571" s="23" t="s">
        <v>45</v>
      </c>
      <c r="X2571" s="31">
        <f>+[1]DEPURADO!L2565+[1]DEPURADO!M2565</f>
        <v>0</v>
      </c>
      <c r="Y2571" s="23" t="s">
        <v>45</v>
      </c>
      <c r="Z2571" s="31">
        <f t="shared" si="284"/>
        <v>0</v>
      </c>
      <c r="AA2571" s="31"/>
      <c r="AB2571" s="31">
        <v>0</v>
      </c>
      <c r="AC2571" s="31">
        <v>0</v>
      </c>
      <c r="AD2571" s="30"/>
      <c r="AE2571" s="30">
        <f>+[1]DEPURADO!L2565</f>
        <v>0</v>
      </c>
      <c r="AF2571" s="30">
        <v>0</v>
      </c>
      <c r="AG2571" s="30">
        <f t="shared" si="285"/>
        <v>91228</v>
      </c>
      <c r="AH2571" s="30">
        <v>0</v>
      </c>
      <c r="AI2571" s="30" t="str">
        <f>+[1]DEPURADO!G2565</f>
        <v>SALDO A FAVOR DEL PRESTADOR</v>
      </c>
      <c r="AJ2571" s="32"/>
      <c r="AK2571" s="33"/>
    </row>
    <row r="2572" spans="1:37" s="34" customFormat="1" x14ac:dyDescent="0.25">
      <c r="A2572" s="23">
        <f t="shared" si="286"/>
        <v>2564</v>
      </c>
      <c r="B2572" s="24" t="s">
        <v>44</v>
      </c>
      <c r="C2572" s="23" t="str">
        <f>+[1]DEPURADO!A2566</f>
        <v>FEH124763</v>
      </c>
      <c r="D2572" s="23" t="str">
        <f>+[1]DEPURADO!B2566</f>
        <v>FEH124763</v>
      </c>
      <c r="E2572" s="25">
        <f>+[1]DEPURADO!C2566</f>
        <v>44327</v>
      </c>
      <c r="F2572" s="26">
        <f>+IF([1]DEPURADO!D2566&gt;1,[1]DEPURADO!D2566," ")</f>
        <v>44368</v>
      </c>
      <c r="G2572" s="27">
        <f>[1]DEPURADO!F2566</f>
        <v>180766</v>
      </c>
      <c r="H2572" s="28">
        <v>0</v>
      </c>
      <c r="I2572" s="28">
        <f>+[1]DEPURADO!N2566+[1]DEPURADO!O2566</f>
        <v>0</v>
      </c>
      <c r="J2572" s="28">
        <f>+[1]DEPURADO!S2566</f>
        <v>0</v>
      </c>
      <c r="K2572" s="29">
        <f>+[1]DEPURADO!Q2566+[1]DEPURADO!R2566</f>
        <v>0</v>
      </c>
      <c r="L2572" s="28">
        <v>0</v>
      </c>
      <c r="M2572" s="28">
        <v>0</v>
      </c>
      <c r="N2572" s="28">
        <f t="shared" si="280"/>
        <v>0</v>
      </c>
      <c r="O2572" s="28">
        <f t="shared" si="281"/>
        <v>180766</v>
      </c>
      <c r="P2572" s="24" t="str">
        <f>IF([1]DEPURADO!I2566&gt;1,0,[1]DEPURADO!B2566)</f>
        <v>FEH124763</v>
      </c>
      <c r="Q2572" s="30">
        <f t="shared" si="282"/>
        <v>180766</v>
      </c>
      <c r="R2572" s="31">
        <f t="shared" si="283"/>
        <v>0</v>
      </c>
      <c r="S2572" s="31">
        <f>+[1]DEPURADO!K2566</f>
        <v>0</v>
      </c>
      <c r="T2572" s="23" t="s">
        <v>45</v>
      </c>
      <c r="U2572" s="31">
        <f>+[1]DEPURADO!J2566</f>
        <v>0</v>
      </c>
      <c r="V2572" s="30"/>
      <c r="W2572" s="23" t="s">
        <v>45</v>
      </c>
      <c r="X2572" s="31">
        <f>+[1]DEPURADO!L2566+[1]DEPURADO!M2566</f>
        <v>0</v>
      </c>
      <c r="Y2572" s="23" t="s">
        <v>45</v>
      </c>
      <c r="Z2572" s="31">
        <f t="shared" si="284"/>
        <v>0</v>
      </c>
      <c r="AA2572" s="31"/>
      <c r="AB2572" s="31">
        <v>0</v>
      </c>
      <c r="AC2572" s="31">
        <v>0</v>
      </c>
      <c r="AD2572" s="30"/>
      <c r="AE2572" s="30">
        <f>+[1]DEPURADO!L2566</f>
        <v>0</v>
      </c>
      <c r="AF2572" s="30">
        <v>0</v>
      </c>
      <c r="AG2572" s="30">
        <f t="shared" si="285"/>
        <v>180766</v>
      </c>
      <c r="AH2572" s="30">
        <v>0</v>
      </c>
      <c r="AI2572" s="30" t="str">
        <f>+[1]DEPURADO!G2566</f>
        <v>SALDO A FAVOR DEL PRESTADOR</v>
      </c>
      <c r="AJ2572" s="32"/>
      <c r="AK2572" s="33"/>
    </row>
    <row r="2573" spans="1:37" s="34" customFormat="1" x14ac:dyDescent="0.25">
      <c r="A2573" s="23">
        <f t="shared" si="286"/>
        <v>2565</v>
      </c>
      <c r="B2573" s="24" t="s">
        <v>44</v>
      </c>
      <c r="C2573" s="23" t="str">
        <f>+[1]DEPURADO!A2567</f>
        <v>FEH124765</v>
      </c>
      <c r="D2573" s="23" t="str">
        <f>+[1]DEPURADO!B2567</f>
        <v>FEH124765</v>
      </c>
      <c r="E2573" s="25">
        <f>+[1]DEPURADO!C2567</f>
        <v>44327</v>
      </c>
      <c r="F2573" s="26">
        <f>+IF([1]DEPURADO!D2567&gt;1,[1]DEPURADO!D2567," ")</f>
        <v>44368</v>
      </c>
      <c r="G2573" s="27">
        <f>[1]DEPURADO!F2567</f>
        <v>318050</v>
      </c>
      <c r="H2573" s="28">
        <v>0</v>
      </c>
      <c r="I2573" s="28">
        <f>+[1]DEPURADO!N2567+[1]DEPURADO!O2567</f>
        <v>0</v>
      </c>
      <c r="J2573" s="28">
        <f>+[1]DEPURADO!S2567</f>
        <v>0</v>
      </c>
      <c r="K2573" s="29">
        <f>+[1]DEPURADO!Q2567+[1]DEPURADO!R2567</f>
        <v>0</v>
      </c>
      <c r="L2573" s="28">
        <v>0</v>
      </c>
      <c r="M2573" s="28">
        <v>0</v>
      </c>
      <c r="N2573" s="28">
        <f t="shared" si="280"/>
        <v>0</v>
      </c>
      <c r="O2573" s="28">
        <f t="shared" si="281"/>
        <v>318050</v>
      </c>
      <c r="P2573" s="24" t="str">
        <f>IF([1]DEPURADO!I2567&gt;1,0,[1]DEPURADO!B2567)</f>
        <v>FEH124765</v>
      </c>
      <c r="Q2573" s="30">
        <f t="shared" si="282"/>
        <v>318050</v>
      </c>
      <c r="R2573" s="31">
        <f t="shared" si="283"/>
        <v>0</v>
      </c>
      <c r="S2573" s="31">
        <f>+[1]DEPURADO!K2567</f>
        <v>0</v>
      </c>
      <c r="T2573" s="23" t="s">
        <v>45</v>
      </c>
      <c r="U2573" s="31">
        <f>+[1]DEPURADO!J2567</f>
        <v>0</v>
      </c>
      <c r="V2573" s="30"/>
      <c r="W2573" s="23" t="s">
        <v>45</v>
      </c>
      <c r="X2573" s="31">
        <f>+[1]DEPURADO!L2567+[1]DEPURADO!M2567</f>
        <v>0</v>
      </c>
      <c r="Y2573" s="23" t="s">
        <v>45</v>
      </c>
      <c r="Z2573" s="31">
        <f t="shared" si="284"/>
        <v>0</v>
      </c>
      <c r="AA2573" s="31"/>
      <c r="AB2573" s="31">
        <v>0</v>
      </c>
      <c r="AC2573" s="31">
        <v>0</v>
      </c>
      <c r="AD2573" s="30"/>
      <c r="AE2573" s="30">
        <f>+[1]DEPURADO!L2567</f>
        <v>0</v>
      </c>
      <c r="AF2573" s="30">
        <v>0</v>
      </c>
      <c r="AG2573" s="30">
        <f t="shared" si="285"/>
        <v>318050</v>
      </c>
      <c r="AH2573" s="30">
        <v>0</v>
      </c>
      <c r="AI2573" s="30" t="str">
        <f>+[1]DEPURADO!G2567</f>
        <v>SALDO A FAVOR DEL PRESTADOR</v>
      </c>
      <c r="AJ2573" s="32"/>
      <c r="AK2573" s="33"/>
    </row>
    <row r="2574" spans="1:37" s="34" customFormat="1" x14ac:dyDescent="0.25">
      <c r="A2574" s="23">
        <f t="shared" si="286"/>
        <v>2566</v>
      </c>
      <c r="B2574" s="24" t="s">
        <v>44</v>
      </c>
      <c r="C2574" s="23" t="str">
        <f>+[1]DEPURADO!A2568</f>
        <v>FEH124766</v>
      </c>
      <c r="D2574" s="23" t="str">
        <f>+[1]DEPURADO!B2568</f>
        <v>FEH124766</v>
      </c>
      <c r="E2574" s="25">
        <f>+[1]DEPURADO!C2568</f>
        <v>44327</v>
      </c>
      <c r="F2574" s="26">
        <f>+IF([1]DEPURADO!D2568&gt;1,[1]DEPURADO!D2568," ")</f>
        <v>44368</v>
      </c>
      <c r="G2574" s="27">
        <f>[1]DEPURADO!F2568</f>
        <v>62492</v>
      </c>
      <c r="H2574" s="28">
        <v>0</v>
      </c>
      <c r="I2574" s="28">
        <f>+[1]DEPURADO!N2568+[1]DEPURADO!O2568</f>
        <v>0</v>
      </c>
      <c r="J2574" s="28">
        <f>+[1]DEPURADO!S2568</f>
        <v>0</v>
      </c>
      <c r="K2574" s="29">
        <f>+[1]DEPURADO!Q2568+[1]DEPURADO!R2568</f>
        <v>0</v>
      </c>
      <c r="L2574" s="28">
        <v>0</v>
      </c>
      <c r="M2574" s="28">
        <v>0</v>
      </c>
      <c r="N2574" s="28">
        <f t="shared" si="280"/>
        <v>0</v>
      </c>
      <c r="O2574" s="28">
        <f t="shared" si="281"/>
        <v>62492</v>
      </c>
      <c r="P2574" s="24" t="str">
        <f>IF([1]DEPURADO!I2568&gt;1,0,[1]DEPURADO!B2568)</f>
        <v>FEH124766</v>
      </c>
      <c r="Q2574" s="30">
        <f t="shared" si="282"/>
        <v>62492</v>
      </c>
      <c r="R2574" s="31">
        <f t="shared" si="283"/>
        <v>0</v>
      </c>
      <c r="S2574" s="31">
        <f>+[1]DEPURADO!K2568</f>
        <v>0</v>
      </c>
      <c r="T2574" s="23" t="s">
        <v>45</v>
      </c>
      <c r="U2574" s="31">
        <f>+[1]DEPURADO!J2568</f>
        <v>0</v>
      </c>
      <c r="V2574" s="30"/>
      <c r="W2574" s="23" t="s">
        <v>45</v>
      </c>
      <c r="X2574" s="31">
        <f>+[1]DEPURADO!L2568+[1]DEPURADO!M2568</f>
        <v>0</v>
      </c>
      <c r="Y2574" s="23" t="s">
        <v>45</v>
      </c>
      <c r="Z2574" s="31">
        <f t="shared" si="284"/>
        <v>0</v>
      </c>
      <c r="AA2574" s="31"/>
      <c r="AB2574" s="31">
        <v>0</v>
      </c>
      <c r="AC2574" s="31">
        <v>0</v>
      </c>
      <c r="AD2574" s="30"/>
      <c r="AE2574" s="30">
        <f>+[1]DEPURADO!L2568</f>
        <v>0</v>
      </c>
      <c r="AF2574" s="30">
        <v>0</v>
      </c>
      <c r="AG2574" s="30">
        <f t="shared" si="285"/>
        <v>62492</v>
      </c>
      <c r="AH2574" s="30">
        <v>0</v>
      </c>
      <c r="AI2574" s="30" t="str">
        <f>+[1]DEPURADO!G2568</f>
        <v>SALDO A FAVOR DEL PRESTADOR</v>
      </c>
      <c r="AJ2574" s="32"/>
      <c r="AK2574" s="33"/>
    </row>
    <row r="2575" spans="1:37" s="34" customFormat="1" x14ac:dyDescent="0.25">
      <c r="A2575" s="23">
        <f t="shared" si="286"/>
        <v>2567</v>
      </c>
      <c r="B2575" s="24" t="s">
        <v>44</v>
      </c>
      <c r="C2575" s="23" t="str">
        <f>+[1]DEPURADO!A2569</f>
        <v>FEH124767</v>
      </c>
      <c r="D2575" s="23" t="str">
        <f>+[1]DEPURADO!B2569</f>
        <v>FEH124767</v>
      </c>
      <c r="E2575" s="25">
        <f>+[1]DEPURADO!C2569</f>
        <v>44327</v>
      </c>
      <c r="F2575" s="26" t="str">
        <f>+IF([1]DEPURADO!D2569&gt;1,[1]DEPURADO!D2569," ")</f>
        <v xml:space="preserve"> </v>
      </c>
      <c r="G2575" s="27">
        <f>[1]DEPURADO!F2569</f>
        <v>80832</v>
      </c>
      <c r="H2575" s="28">
        <v>0</v>
      </c>
      <c r="I2575" s="28">
        <f>+[1]DEPURADO!N2569+[1]DEPURADO!O2569</f>
        <v>0</v>
      </c>
      <c r="J2575" s="28">
        <f>+[1]DEPURADO!S2569</f>
        <v>0</v>
      </c>
      <c r="K2575" s="29">
        <f>+[1]DEPURADO!Q2569+[1]DEPURADO!R2569</f>
        <v>0</v>
      </c>
      <c r="L2575" s="28">
        <v>0</v>
      </c>
      <c r="M2575" s="28">
        <v>0</v>
      </c>
      <c r="N2575" s="28">
        <f t="shared" si="280"/>
        <v>0</v>
      </c>
      <c r="O2575" s="28">
        <f t="shared" si="281"/>
        <v>80832</v>
      </c>
      <c r="P2575" s="24" t="str">
        <f>IF([1]DEPURADO!I2569&gt;1,0,[1]DEPURADO!B2569)</f>
        <v>FEH124767</v>
      </c>
      <c r="Q2575" s="30">
        <f t="shared" si="282"/>
        <v>80832</v>
      </c>
      <c r="R2575" s="31">
        <f t="shared" si="283"/>
        <v>0</v>
      </c>
      <c r="S2575" s="31">
        <f>+[1]DEPURADO!K2569</f>
        <v>0</v>
      </c>
      <c r="T2575" s="23" t="s">
        <v>45</v>
      </c>
      <c r="U2575" s="31">
        <f>+[1]DEPURADO!J2569</f>
        <v>80832</v>
      </c>
      <c r="V2575" s="30"/>
      <c r="W2575" s="23" t="s">
        <v>45</v>
      </c>
      <c r="X2575" s="31">
        <f>+[1]DEPURADO!L2569+[1]DEPURADO!M2569</f>
        <v>0</v>
      </c>
      <c r="Y2575" s="23" t="s">
        <v>45</v>
      </c>
      <c r="Z2575" s="31">
        <f t="shared" si="284"/>
        <v>0</v>
      </c>
      <c r="AA2575" s="31"/>
      <c r="AB2575" s="31">
        <v>0</v>
      </c>
      <c r="AC2575" s="31">
        <v>0</v>
      </c>
      <c r="AD2575" s="30"/>
      <c r="AE2575" s="30">
        <f>+[1]DEPURADO!L2569</f>
        <v>0</v>
      </c>
      <c r="AF2575" s="30">
        <v>0</v>
      </c>
      <c r="AG2575" s="30">
        <f t="shared" si="285"/>
        <v>0</v>
      </c>
      <c r="AH2575" s="30">
        <v>0</v>
      </c>
      <c r="AI2575" s="30" t="str">
        <f>+[1]DEPURADO!G2569</f>
        <v>EN REVISION ADRES-CANASTA COVID</v>
      </c>
      <c r="AJ2575" s="32"/>
      <c r="AK2575" s="33"/>
    </row>
    <row r="2576" spans="1:37" s="34" customFormat="1" x14ac:dyDescent="0.25">
      <c r="A2576" s="23">
        <f t="shared" si="286"/>
        <v>2568</v>
      </c>
      <c r="B2576" s="24" t="s">
        <v>44</v>
      </c>
      <c r="C2576" s="23" t="str">
        <f>+[1]DEPURADO!A2570</f>
        <v>FEH124770</v>
      </c>
      <c r="D2576" s="23" t="str">
        <f>+[1]DEPURADO!B2570</f>
        <v>FEH124770</v>
      </c>
      <c r="E2576" s="25">
        <f>+[1]DEPURADO!C2570</f>
        <v>44327</v>
      </c>
      <c r="F2576" s="26">
        <f>+IF([1]DEPURADO!D2570&gt;1,[1]DEPURADO!D2570," ")</f>
        <v>44368</v>
      </c>
      <c r="G2576" s="27">
        <f>[1]DEPURADO!F2570</f>
        <v>159538</v>
      </c>
      <c r="H2576" s="28">
        <v>0</v>
      </c>
      <c r="I2576" s="28">
        <f>+[1]DEPURADO!N2570+[1]DEPURADO!O2570</f>
        <v>0</v>
      </c>
      <c r="J2576" s="28">
        <f>+[1]DEPURADO!S2570</f>
        <v>0</v>
      </c>
      <c r="K2576" s="29">
        <f>+[1]DEPURADO!Q2570+[1]DEPURADO!R2570</f>
        <v>0</v>
      </c>
      <c r="L2576" s="28">
        <v>0</v>
      </c>
      <c r="M2576" s="28">
        <v>0</v>
      </c>
      <c r="N2576" s="28">
        <f t="shared" si="280"/>
        <v>0</v>
      </c>
      <c r="O2576" s="28">
        <f t="shared" si="281"/>
        <v>159538</v>
      </c>
      <c r="P2576" s="24" t="str">
        <f>IF([1]DEPURADO!I2570&gt;1,0,[1]DEPURADO!B2570)</f>
        <v>FEH124770</v>
      </c>
      <c r="Q2576" s="30">
        <f t="shared" si="282"/>
        <v>159538</v>
      </c>
      <c r="R2576" s="31">
        <f t="shared" si="283"/>
        <v>0</v>
      </c>
      <c r="S2576" s="31">
        <f>+[1]DEPURADO!K2570</f>
        <v>0</v>
      </c>
      <c r="T2576" s="23" t="s">
        <v>45</v>
      </c>
      <c r="U2576" s="31">
        <f>+[1]DEPURADO!J2570</f>
        <v>0</v>
      </c>
      <c r="V2576" s="30"/>
      <c r="W2576" s="23" t="s">
        <v>45</v>
      </c>
      <c r="X2576" s="31">
        <f>+[1]DEPURADO!L2570+[1]DEPURADO!M2570</f>
        <v>0</v>
      </c>
      <c r="Y2576" s="23" t="s">
        <v>45</v>
      </c>
      <c r="Z2576" s="31">
        <f t="shared" si="284"/>
        <v>0</v>
      </c>
      <c r="AA2576" s="31"/>
      <c r="AB2576" s="31">
        <v>0</v>
      </c>
      <c r="AC2576" s="31">
        <v>0</v>
      </c>
      <c r="AD2576" s="30"/>
      <c r="AE2576" s="30">
        <f>+[1]DEPURADO!L2570</f>
        <v>0</v>
      </c>
      <c r="AF2576" s="30">
        <v>0</v>
      </c>
      <c r="AG2576" s="30">
        <f t="shared" si="285"/>
        <v>159538</v>
      </c>
      <c r="AH2576" s="30">
        <v>0</v>
      </c>
      <c r="AI2576" s="30" t="str">
        <f>+[1]DEPURADO!G2570</f>
        <v>SALDO A FAVOR DEL PRESTADOR</v>
      </c>
      <c r="AJ2576" s="32"/>
      <c r="AK2576" s="33"/>
    </row>
    <row r="2577" spans="1:37" s="34" customFormat="1" x14ac:dyDescent="0.25">
      <c r="A2577" s="23">
        <f t="shared" si="286"/>
        <v>2569</v>
      </c>
      <c r="B2577" s="24" t="s">
        <v>44</v>
      </c>
      <c r="C2577" s="23" t="str">
        <f>+[1]DEPURADO!A2571</f>
        <v>FEH124771</v>
      </c>
      <c r="D2577" s="23" t="str">
        <f>+[1]DEPURADO!B2571</f>
        <v>FEH124771</v>
      </c>
      <c r="E2577" s="25">
        <f>+[1]DEPURADO!C2571</f>
        <v>44327</v>
      </c>
      <c r="F2577" s="26">
        <f>+IF([1]DEPURADO!D2571&gt;1,[1]DEPURADO!D2571," ")</f>
        <v>44368</v>
      </c>
      <c r="G2577" s="27">
        <f>[1]DEPURADO!F2571</f>
        <v>334632</v>
      </c>
      <c r="H2577" s="28">
        <v>0</v>
      </c>
      <c r="I2577" s="28">
        <f>+[1]DEPURADO!N2571+[1]DEPURADO!O2571</f>
        <v>0</v>
      </c>
      <c r="J2577" s="28">
        <f>+[1]DEPURADO!S2571</f>
        <v>0</v>
      </c>
      <c r="K2577" s="29">
        <f>+[1]DEPURADO!Q2571+[1]DEPURADO!R2571</f>
        <v>0</v>
      </c>
      <c r="L2577" s="28">
        <v>0</v>
      </c>
      <c r="M2577" s="28">
        <v>0</v>
      </c>
      <c r="N2577" s="28">
        <f t="shared" si="280"/>
        <v>0</v>
      </c>
      <c r="O2577" s="28">
        <f t="shared" si="281"/>
        <v>334632</v>
      </c>
      <c r="P2577" s="24" t="str">
        <f>IF([1]DEPURADO!I2571&gt;1,0,[1]DEPURADO!B2571)</f>
        <v>FEH124771</v>
      </c>
      <c r="Q2577" s="30">
        <f t="shared" si="282"/>
        <v>334632</v>
      </c>
      <c r="R2577" s="31">
        <f t="shared" si="283"/>
        <v>0</v>
      </c>
      <c r="S2577" s="31">
        <f>+[1]DEPURADO!K2571</f>
        <v>0</v>
      </c>
      <c r="T2577" s="23" t="s">
        <v>45</v>
      </c>
      <c r="U2577" s="31">
        <f>+[1]DEPURADO!J2571</f>
        <v>0</v>
      </c>
      <c r="V2577" s="30"/>
      <c r="W2577" s="23" t="s">
        <v>45</v>
      </c>
      <c r="X2577" s="31">
        <f>+[1]DEPURADO!L2571+[1]DEPURADO!M2571</f>
        <v>0</v>
      </c>
      <c r="Y2577" s="23" t="s">
        <v>45</v>
      </c>
      <c r="Z2577" s="31">
        <f t="shared" si="284"/>
        <v>0</v>
      </c>
      <c r="AA2577" s="31"/>
      <c r="AB2577" s="31">
        <v>0</v>
      </c>
      <c r="AC2577" s="31">
        <v>0</v>
      </c>
      <c r="AD2577" s="30"/>
      <c r="AE2577" s="30">
        <f>+[1]DEPURADO!L2571</f>
        <v>0</v>
      </c>
      <c r="AF2577" s="30">
        <v>0</v>
      </c>
      <c r="AG2577" s="30">
        <f t="shared" si="285"/>
        <v>334632</v>
      </c>
      <c r="AH2577" s="30">
        <v>0</v>
      </c>
      <c r="AI2577" s="30" t="str">
        <f>+[1]DEPURADO!G2571</f>
        <v>SALDO A FAVOR DEL PRESTADOR</v>
      </c>
      <c r="AJ2577" s="32"/>
      <c r="AK2577" s="33"/>
    </row>
    <row r="2578" spans="1:37" s="34" customFormat="1" x14ac:dyDescent="0.25">
      <c r="A2578" s="23">
        <f t="shared" si="286"/>
        <v>2570</v>
      </c>
      <c r="B2578" s="24" t="s">
        <v>44</v>
      </c>
      <c r="C2578" s="23" t="str">
        <f>+[1]DEPURADO!A2572</f>
        <v>FEH124772</v>
      </c>
      <c r="D2578" s="23" t="str">
        <f>+[1]DEPURADO!B2572</f>
        <v>FEH124772</v>
      </c>
      <c r="E2578" s="25">
        <f>+[1]DEPURADO!C2572</f>
        <v>44327</v>
      </c>
      <c r="F2578" s="26" t="str">
        <f>+IF([1]DEPURADO!D2572&gt;1,[1]DEPURADO!D2572," ")</f>
        <v xml:space="preserve"> </v>
      </c>
      <c r="G2578" s="27">
        <f>[1]DEPURADO!F2572</f>
        <v>80832</v>
      </c>
      <c r="H2578" s="28">
        <v>0</v>
      </c>
      <c r="I2578" s="28">
        <f>+[1]DEPURADO!N2572+[1]DEPURADO!O2572</f>
        <v>0</v>
      </c>
      <c r="J2578" s="28">
        <f>+[1]DEPURADO!S2572</f>
        <v>0</v>
      </c>
      <c r="K2578" s="29">
        <f>+[1]DEPURADO!Q2572+[1]DEPURADO!R2572</f>
        <v>0</v>
      </c>
      <c r="L2578" s="28">
        <v>0</v>
      </c>
      <c r="M2578" s="28">
        <v>0</v>
      </c>
      <c r="N2578" s="28">
        <f t="shared" si="280"/>
        <v>0</v>
      </c>
      <c r="O2578" s="28">
        <f t="shared" si="281"/>
        <v>80832</v>
      </c>
      <c r="P2578" s="24" t="str">
        <f>IF([1]DEPURADO!I2572&gt;1,0,[1]DEPURADO!B2572)</f>
        <v>FEH124772</v>
      </c>
      <c r="Q2578" s="30">
        <f t="shared" si="282"/>
        <v>80832</v>
      </c>
      <c r="R2578" s="31">
        <f t="shared" si="283"/>
        <v>0</v>
      </c>
      <c r="S2578" s="31">
        <f>+[1]DEPURADO!K2572</f>
        <v>0</v>
      </c>
      <c r="T2578" s="23" t="s">
        <v>45</v>
      </c>
      <c r="U2578" s="31">
        <f>+[1]DEPURADO!J2572</f>
        <v>80832</v>
      </c>
      <c r="V2578" s="30"/>
      <c r="W2578" s="23" t="s">
        <v>45</v>
      </c>
      <c r="X2578" s="31">
        <f>+[1]DEPURADO!L2572+[1]DEPURADO!M2572</f>
        <v>0</v>
      </c>
      <c r="Y2578" s="23" t="s">
        <v>45</v>
      </c>
      <c r="Z2578" s="31">
        <f t="shared" si="284"/>
        <v>0</v>
      </c>
      <c r="AA2578" s="31"/>
      <c r="AB2578" s="31">
        <v>0</v>
      </c>
      <c r="AC2578" s="31">
        <v>0</v>
      </c>
      <c r="AD2578" s="30"/>
      <c r="AE2578" s="30">
        <f>+[1]DEPURADO!L2572</f>
        <v>0</v>
      </c>
      <c r="AF2578" s="30">
        <v>0</v>
      </c>
      <c r="AG2578" s="30">
        <f t="shared" si="285"/>
        <v>0</v>
      </c>
      <c r="AH2578" s="30">
        <v>0</v>
      </c>
      <c r="AI2578" s="30" t="str">
        <f>+[1]DEPURADO!G2572</f>
        <v>EN REVISION ADRES-CANASTA COVID</v>
      </c>
      <c r="AJ2578" s="32"/>
      <c r="AK2578" s="33"/>
    </row>
    <row r="2579" spans="1:37" s="34" customFormat="1" x14ac:dyDescent="0.25">
      <c r="A2579" s="23">
        <f t="shared" si="286"/>
        <v>2571</v>
      </c>
      <c r="B2579" s="24" t="s">
        <v>44</v>
      </c>
      <c r="C2579" s="23" t="str">
        <f>+[1]DEPURADO!A2573</f>
        <v>FEH124774</v>
      </c>
      <c r="D2579" s="23" t="str">
        <f>+[1]DEPURADO!B2573</f>
        <v>FEH124774</v>
      </c>
      <c r="E2579" s="25">
        <f>+[1]DEPURADO!C2573</f>
        <v>44327</v>
      </c>
      <c r="F2579" s="26">
        <f>+IF([1]DEPURADO!D2573&gt;1,[1]DEPURADO!D2573," ")</f>
        <v>44368</v>
      </c>
      <c r="G2579" s="27">
        <f>[1]DEPURADO!F2573</f>
        <v>14946</v>
      </c>
      <c r="H2579" s="28">
        <v>0</v>
      </c>
      <c r="I2579" s="28">
        <f>+[1]DEPURADO!N2573+[1]DEPURADO!O2573</f>
        <v>0</v>
      </c>
      <c r="J2579" s="28">
        <f>+[1]DEPURADO!S2573</f>
        <v>0</v>
      </c>
      <c r="K2579" s="29">
        <f>+[1]DEPURADO!Q2573+[1]DEPURADO!R2573</f>
        <v>0</v>
      </c>
      <c r="L2579" s="28">
        <v>0</v>
      </c>
      <c r="M2579" s="28">
        <v>0</v>
      </c>
      <c r="N2579" s="28">
        <f t="shared" si="280"/>
        <v>0</v>
      </c>
      <c r="O2579" s="28">
        <f t="shared" si="281"/>
        <v>14946</v>
      </c>
      <c r="P2579" s="24" t="str">
        <f>IF([1]DEPURADO!I2573&gt;1,0,[1]DEPURADO!B2573)</f>
        <v>FEH124774</v>
      </c>
      <c r="Q2579" s="30">
        <f t="shared" si="282"/>
        <v>14946</v>
      </c>
      <c r="R2579" s="31">
        <f t="shared" si="283"/>
        <v>0</v>
      </c>
      <c r="S2579" s="31">
        <f>+[1]DEPURADO!K2573</f>
        <v>0</v>
      </c>
      <c r="T2579" s="23" t="s">
        <v>45</v>
      </c>
      <c r="U2579" s="31">
        <f>+[1]DEPURADO!J2573</f>
        <v>0</v>
      </c>
      <c r="V2579" s="30"/>
      <c r="W2579" s="23" t="s">
        <v>45</v>
      </c>
      <c r="X2579" s="31">
        <f>+[1]DEPURADO!L2573+[1]DEPURADO!M2573</f>
        <v>0</v>
      </c>
      <c r="Y2579" s="23" t="s">
        <v>45</v>
      </c>
      <c r="Z2579" s="31">
        <f t="shared" si="284"/>
        <v>0</v>
      </c>
      <c r="AA2579" s="31"/>
      <c r="AB2579" s="31">
        <v>0</v>
      </c>
      <c r="AC2579" s="31">
        <v>0</v>
      </c>
      <c r="AD2579" s="30"/>
      <c r="AE2579" s="30">
        <f>+[1]DEPURADO!L2573</f>
        <v>0</v>
      </c>
      <c r="AF2579" s="30">
        <v>0</v>
      </c>
      <c r="AG2579" s="30">
        <f t="shared" si="285"/>
        <v>14946</v>
      </c>
      <c r="AH2579" s="30">
        <v>0</v>
      </c>
      <c r="AI2579" s="30" t="str">
        <f>+[1]DEPURADO!G2573</f>
        <v>SALDO A FAVOR DEL PRESTADOR</v>
      </c>
      <c r="AJ2579" s="32"/>
      <c r="AK2579" s="33"/>
    </row>
    <row r="2580" spans="1:37" s="34" customFormat="1" x14ac:dyDescent="0.25">
      <c r="A2580" s="23">
        <f t="shared" si="286"/>
        <v>2572</v>
      </c>
      <c r="B2580" s="24" t="s">
        <v>44</v>
      </c>
      <c r="C2580" s="23" t="str">
        <f>+[1]DEPURADO!A2574</f>
        <v>FEH124776</v>
      </c>
      <c r="D2580" s="23" t="str">
        <f>+[1]DEPURADO!B2574</f>
        <v>FEH124776</v>
      </c>
      <c r="E2580" s="25">
        <f>+[1]DEPURADO!C2574</f>
        <v>44328</v>
      </c>
      <c r="F2580" s="26">
        <f>+IF([1]DEPURADO!D2574&gt;1,[1]DEPURADO!D2574," ")</f>
        <v>44368</v>
      </c>
      <c r="G2580" s="27">
        <f>[1]DEPURADO!F2574</f>
        <v>82832</v>
      </c>
      <c r="H2580" s="28">
        <v>0</v>
      </c>
      <c r="I2580" s="28">
        <f>+[1]DEPURADO!N2574+[1]DEPURADO!O2574</f>
        <v>0</v>
      </c>
      <c r="J2580" s="28">
        <f>+[1]DEPURADO!S2574</f>
        <v>0</v>
      </c>
      <c r="K2580" s="29">
        <f>+[1]DEPURADO!Q2574+[1]DEPURADO!R2574</f>
        <v>0</v>
      </c>
      <c r="L2580" s="28">
        <v>0</v>
      </c>
      <c r="M2580" s="28">
        <v>0</v>
      </c>
      <c r="N2580" s="28">
        <f t="shared" si="280"/>
        <v>0</v>
      </c>
      <c r="O2580" s="28">
        <f t="shared" si="281"/>
        <v>82832</v>
      </c>
      <c r="P2580" s="24" t="str">
        <f>IF([1]DEPURADO!I2574&gt;1,0,[1]DEPURADO!B2574)</f>
        <v>FEH124776</v>
      </c>
      <c r="Q2580" s="30">
        <f t="shared" si="282"/>
        <v>82832</v>
      </c>
      <c r="R2580" s="31">
        <f t="shared" si="283"/>
        <v>0</v>
      </c>
      <c r="S2580" s="31">
        <f>+[1]DEPURADO!K2574</f>
        <v>0</v>
      </c>
      <c r="T2580" s="23" t="s">
        <v>45</v>
      </c>
      <c r="U2580" s="31">
        <f>+[1]DEPURADO!J2574</f>
        <v>0</v>
      </c>
      <c r="V2580" s="30"/>
      <c r="W2580" s="23" t="s">
        <v>45</v>
      </c>
      <c r="X2580" s="31">
        <f>+[1]DEPURADO!L2574+[1]DEPURADO!M2574</f>
        <v>0</v>
      </c>
      <c r="Y2580" s="23" t="s">
        <v>45</v>
      </c>
      <c r="Z2580" s="31">
        <f t="shared" si="284"/>
        <v>0</v>
      </c>
      <c r="AA2580" s="31"/>
      <c r="AB2580" s="31">
        <v>0</v>
      </c>
      <c r="AC2580" s="31">
        <v>0</v>
      </c>
      <c r="AD2580" s="30"/>
      <c r="AE2580" s="30">
        <f>+[1]DEPURADO!L2574</f>
        <v>0</v>
      </c>
      <c r="AF2580" s="30">
        <v>0</v>
      </c>
      <c r="AG2580" s="30">
        <f t="shared" si="285"/>
        <v>82832</v>
      </c>
      <c r="AH2580" s="30">
        <v>0</v>
      </c>
      <c r="AI2580" s="30" t="str">
        <f>+[1]DEPURADO!G2574</f>
        <v>SALDO A FAVOR DEL PRESTADOR</v>
      </c>
      <c r="AJ2580" s="32"/>
      <c r="AK2580" s="33"/>
    </row>
    <row r="2581" spans="1:37" s="34" customFormat="1" x14ac:dyDescent="0.25">
      <c r="A2581" s="23">
        <f t="shared" si="286"/>
        <v>2573</v>
      </c>
      <c r="B2581" s="24" t="s">
        <v>44</v>
      </c>
      <c r="C2581" s="23" t="str">
        <f>+[1]DEPURADO!A2575</f>
        <v>FEH124778</v>
      </c>
      <c r="D2581" s="23" t="str">
        <f>+[1]DEPURADO!B2575</f>
        <v>FEH124778</v>
      </c>
      <c r="E2581" s="25">
        <f>+[1]DEPURADO!C2575</f>
        <v>44328</v>
      </c>
      <c r="F2581" s="26">
        <f>+IF([1]DEPURADO!D2575&gt;1,[1]DEPURADO!D2575," ")</f>
        <v>44368</v>
      </c>
      <c r="G2581" s="27">
        <f>[1]DEPURADO!F2575</f>
        <v>145645</v>
      </c>
      <c r="H2581" s="28">
        <v>0</v>
      </c>
      <c r="I2581" s="28">
        <f>+[1]DEPURADO!N2575+[1]DEPURADO!O2575</f>
        <v>0</v>
      </c>
      <c r="J2581" s="28">
        <f>+[1]DEPURADO!S2575</f>
        <v>0</v>
      </c>
      <c r="K2581" s="29">
        <f>+[1]DEPURADO!Q2575+[1]DEPURADO!R2575</f>
        <v>0</v>
      </c>
      <c r="L2581" s="28">
        <v>0</v>
      </c>
      <c r="M2581" s="28">
        <v>0</v>
      </c>
      <c r="N2581" s="28">
        <f t="shared" si="280"/>
        <v>0</v>
      </c>
      <c r="O2581" s="28">
        <f t="shared" si="281"/>
        <v>145645</v>
      </c>
      <c r="P2581" s="24" t="str">
        <f>IF([1]DEPURADO!I2575&gt;1,0,[1]DEPURADO!B2575)</f>
        <v>FEH124778</v>
      </c>
      <c r="Q2581" s="30">
        <f t="shared" si="282"/>
        <v>145645</v>
      </c>
      <c r="R2581" s="31">
        <f t="shared" si="283"/>
        <v>0</v>
      </c>
      <c r="S2581" s="31">
        <f>+[1]DEPURADO!K2575</f>
        <v>0</v>
      </c>
      <c r="T2581" s="23" t="s">
        <v>45</v>
      </c>
      <c r="U2581" s="31">
        <f>+[1]DEPURADO!J2575</f>
        <v>0</v>
      </c>
      <c r="V2581" s="30"/>
      <c r="W2581" s="23" t="s">
        <v>45</v>
      </c>
      <c r="X2581" s="31">
        <f>+[1]DEPURADO!L2575+[1]DEPURADO!M2575</f>
        <v>0</v>
      </c>
      <c r="Y2581" s="23" t="s">
        <v>45</v>
      </c>
      <c r="Z2581" s="31">
        <f t="shared" si="284"/>
        <v>0</v>
      </c>
      <c r="AA2581" s="31"/>
      <c r="AB2581" s="31">
        <v>0</v>
      </c>
      <c r="AC2581" s="31">
        <v>0</v>
      </c>
      <c r="AD2581" s="30"/>
      <c r="AE2581" s="30">
        <f>+[1]DEPURADO!L2575</f>
        <v>0</v>
      </c>
      <c r="AF2581" s="30">
        <v>0</v>
      </c>
      <c r="AG2581" s="30">
        <f t="shared" si="285"/>
        <v>145645</v>
      </c>
      <c r="AH2581" s="30">
        <v>0</v>
      </c>
      <c r="AI2581" s="30" t="str">
        <f>+[1]DEPURADO!G2575</f>
        <v>SALDO A FAVOR DEL PRESTADOR</v>
      </c>
      <c r="AJ2581" s="32"/>
      <c r="AK2581" s="33"/>
    </row>
    <row r="2582" spans="1:37" s="34" customFormat="1" x14ac:dyDescent="0.25">
      <c r="A2582" s="23">
        <f t="shared" si="286"/>
        <v>2574</v>
      </c>
      <c r="B2582" s="24" t="s">
        <v>44</v>
      </c>
      <c r="C2582" s="23" t="str">
        <f>+[1]DEPURADO!A2576</f>
        <v>FEH124782</v>
      </c>
      <c r="D2582" s="23" t="str">
        <f>+[1]DEPURADO!B2576</f>
        <v>FEH124782</v>
      </c>
      <c r="E2582" s="25">
        <f>+[1]DEPURADO!C2576</f>
        <v>44328</v>
      </c>
      <c r="F2582" s="26">
        <f>+IF([1]DEPURADO!D2576&gt;1,[1]DEPURADO!D2576," ")</f>
        <v>44368</v>
      </c>
      <c r="G2582" s="27">
        <f>[1]DEPURADO!F2576</f>
        <v>42239</v>
      </c>
      <c r="H2582" s="28">
        <v>0</v>
      </c>
      <c r="I2582" s="28">
        <f>+[1]DEPURADO!N2576+[1]DEPURADO!O2576</f>
        <v>0</v>
      </c>
      <c r="J2582" s="28">
        <f>+[1]DEPURADO!S2576</f>
        <v>0</v>
      </c>
      <c r="K2582" s="29">
        <f>+[1]DEPURADO!Q2576+[1]DEPURADO!R2576</f>
        <v>0</v>
      </c>
      <c r="L2582" s="28">
        <v>0</v>
      </c>
      <c r="M2582" s="28">
        <v>0</v>
      </c>
      <c r="N2582" s="28">
        <f t="shared" si="280"/>
        <v>0</v>
      </c>
      <c r="O2582" s="28">
        <f t="shared" si="281"/>
        <v>42239</v>
      </c>
      <c r="P2582" s="24" t="str">
        <f>IF([1]DEPURADO!I2576&gt;1,0,[1]DEPURADO!B2576)</f>
        <v>FEH124782</v>
      </c>
      <c r="Q2582" s="30">
        <f t="shared" si="282"/>
        <v>42239</v>
      </c>
      <c r="R2582" s="31">
        <f t="shared" si="283"/>
        <v>0</v>
      </c>
      <c r="S2582" s="31">
        <f>+[1]DEPURADO!K2576</f>
        <v>0</v>
      </c>
      <c r="T2582" s="23" t="s">
        <v>45</v>
      </c>
      <c r="U2582" s="31">
        <f>+[1]DEPURADO!J2576</f>
        <v>0</v>
      </c>
      <c r="V2582" s="30"/>
      <c r="W2582" s="23" t="s">
        <v>45</v>
      </c>
      <c r="X2582" s="31">
        <f>+[1]DEPURADO!L2576+[1]DEPURADO!M2576</f>
        <v>0</v>
      </c>
      <c r="Y2582" s="23" t="s">
        <v>45</v>
      </c>
      <c r="Z2582" s="31">
        <f t="shared" si="284"/>
        <v>0</v>
      </c>
      <c r="AA2582" s="31"/>
      <c r="AB2582" s="31">
        <v>0</v>
      </c>
      <c r="AC2582" s="31">
        <v>0</v>
      </c>
      <c r="AD2582" s="30"/>
      <c r="AE2582" s="30">
        <f>+[1]DEPURADO!L2576</f>
        <v>0</v>
      </c>
      <c r="AF2582" s="30">
        <v>0</v>
      </c>
      <c r="AG2582" s="30">
        <f t="shared" si="285"/>
        <v>42239</v>
      </c>
      <c r="AH2582" s="30">
        <v>0</v>
      </c>
      <c r="AI2582" s="30" t="str">
        <f>+[1]DEPURADO!G2576</f>
        <v>SALDO A FAVOR DEL PRESTADOR</v>
      </c>
      <c r="AJ2582" s="32"/>
      <c r="AK2582" s="33"/>
    </row>
    <row r="2583" spans="1:37" s="34" customFormat="1" x14ac:dyDescent="0.25">
      <c r="A2583" s="23">
        <f t="shared" si="286"/>
        <v>2575</v>
      </c>
      <c r="B2583" s="24" t="s">
        <v>44</v>
      </c>
      <c r="C2583" s="23" t="str">
        <f>+[1]DEPURADO!A2577</f>
        <v>FEH124783</v>
      </c>
      <c r="D2583" s="23" t="str">
        <f>+[1]DEPURADO!B2577</f>
        <v>FEH124783</v>
      </c>
      <c r="E2583" s="25">
        <f>+[1]DEPURADO!C2577</f>
        <v>44328</v>
      </c>
      <c r="F2583" s="26">
        <f>+IF([1]DEPURADO!D2577&gt;1,[1]DEPURADO!D2577," ")</f>
        <v>44368</v>
      </c>
      <c r="G2583" s="27">
        <f>[1]DEPURADO!F2577</f>
        <v>37247</v>
      </c>
      <c r="H2583" s="28">
        <v>0</v>
      </c>
      <c r="I2583" s="28">
        <f>+[1]DEPURADO!N2577+[1]DEPURADO!O2577</f>
        <v>0</v>
      </c>
      <c r="J2583" s="28">
        <f>+[1]DEPURADO!S2577</f>
        <v>0</v>
      </c>
      <c r="K2583" s="29">
        <f>+[1]DEPURADO!Q2577+[1]DEPURADO!R2577</f>
        <v>0</v>
      </c>
      <c r="L2583" s="28">
        <v>0</v>
      </c>
      <c r="M2583" s="28">
        <v>0</v>
      </c>
      <c r="N2583" s="28">
        <f t="shared" si="280"/>
        <v>0</v>
      </c>
      <c r="O2583" s="28">
        <f t="shared" si="281"/>
        <v>37247</v>
      </c>
      <c r="P2583" s="24" t="str">
        <f>IF([1]DEPURADO!I2577&gt;1,0,[1]DEPURADO!B2577)</f>
        <v>FEH124783</v>
      </c>
      <c r="Q2583" s="30">
        <f t="shared" si="282"/>
        <v>37247</v>
      </c>
      <c r="R2583" s="31">
        <f t="shared" si="283"/>
        <v>0</v>
      </c>
      <c r="S2583" s="31">
        <f>+[1]DEPURADO!K2577</f>
        <v>0</v>
      </c>
      <c r="T2583" s="23" t="s">
        <v>45</v>
      </c>
      <c r="U2583" s="31">
        <f>+[1]DEPURADO!J2577</f>
        <v>0</v>
      </c>
      <c r="V2583" s="30"/>
      <c r="W2583" s="23" t="s">
        <v>45</v>
      </c>
      <c r="X2583" s="31">
        <f>+[1]DEPURADO!L2577+[1]DEPURADO!M2577</f>
        <v>0</v>
      </c>
      <c r="Y2583" s="23" t="s">
        <v>45</v>
      </c>
      <c r="Z2583" s="31">
        <f t="shared" si="284"/>
        <v>0</v>
      </c>
      <c r="AA2583" s="31"/>
      <c r="AB2583" s="31">
        <v>0</v>
      </c>
      <c r="AC2583" s="31">
        <v>0</v>
      </c>
      <c r="AD2583" s="30"/>
      <c r="AE2583" s="30">
        <f>+[1]DEPURADO!L2577</f>
        <v>0</v>
      </c>
      <c r="AF2583" s="30">
        <v>0</v>
      </c>
      <c r="AG2583" s="30">
        <f t="shared" si="285"/>
        <v>37247</v>
      </c>
      <c r="AH2583" s="30">
        <v>0</v>
      </c>
      <c r="AI2583" s="30" t="str">
        <f>+[1]DEPURADO!G2577</f>
        <v>SALDO A FAVOR DEL PRESTADOR</v>
      </c>
      <c r="AJ2583" s="32"/>
      <c r="AK2583" s="33"/>
    </row>
    <row r="2584" spans="1:37" s="34" customFormat="1" x14ac:dyDescent="0.25">
      <c r="A2584" s="23">
        <f t="shared" si="286"/>
        <v>2576</v>
      </c>
      <c r="B2584" s="24" t="s">
        <v>44</v>
      </c>
      <c r="C2584" s="23" t="str">
        <f>+[1]DEPURADO!A2578</f>
        <v>FEH124784</v>
      </c>
      <c r="D2584" s="23" t="str">
        <f>+[1]DEPURADO!B2578</f>
        <v>FEH124784</v>
      </c>
      <c r="E2584" s="25">
        <f>+[1]DEPURADO!C2578</f>
        <v>44328</v>
      </c>
      <c r="F2584" s="26">
        <f>+IF([1]DEPURADO!D2578&gt;1,[1]DEPURADO!D2578," ")</f>
        <v>44368</v>
      </c>
      <c r="G2584" s="27">
        <f>[1]DEPURADO!F2578</f>
        <v>216994</v>
      </c>
      <c r="H2584" s="28">
        <v>0</v>
      </c>
      <c r="I2584" s="28">
        <f>+[1]DEPURADO!N2578+[1]DEPURADO!O2578</f>
        <v>0</v>
      </c>
      <c r="J2584" s="28">
        <f>+[1]DEPURADO!S2578</f>
        <v>0</v>
      </c>
      <c r="K2584" s="29">
        <f>+[1]DEPURADO!Q2578+[1]DEPURADO!R2578</f>
        <v>0</v>
      </c>
      <c r="L2584" s="28">
        <v>0</v>
      </c>
      <c r="M2584" s="28">
        <v>0</v>
      </c>
      <c r="N2584" s="28">
        <f t="shared" si="280"/>
        <v>0</v>
      </c>
      <c r="O2584" s="28">
        <f t="shared" si="281"/>
        <v>216994</v>
      </c>
      <c r="P2584" s="24" t="str">
        <f>IF([1]DEPURADO!I2578&gt;1,0,[1]DEPURADO!B2578)</f>
        <v>FEH124784</v>
      </c>
      <c r="Q2584" s="30">
        <f t="shared" si="282"/>
        <v>216994</v>
      </c>
      <c r="R2584" s="31">
        <f t="shared" si="283"/>
        <v>0</v>
      </c>
      <c r="S2584" s="31">
        <f>+[1]DEPURADO!K2578</f>
        <v>0</v>
      </c>
      <c r="T2584" s="23" t="s">
        <v>45</v>
      </c>
      <c r="U2584" s="31">
        <f>+[1]DEPURADO!J2578</f>
        <v>216994</v>
      </c>
      <c r="V2584" s="30"/>
      <c r="W2584" s="23" t="s">
        <v>45</v>
      </c>
      <c r="X2584" s="31">
        <f>+[1]DEPURADO!L2578+[1]DEPURADO!M2578</f>
        <v>0</v>
      </c>
      <c r="Y2584" s="23" t="s">
        <v>45</v>
      </c>
      <c r="Z2584" s="31">
        <f t="shared" si="284"/>
        <v>0</v>
      </c>
      <c r="AA2584" s="31"/>
      <c r="AB2584" s="31">
        <v>0</v>
      </c>
      <c r="AC2584" s="31">
        <v>0</v>
      </c>
      <c r="AD2584" s="30"/>
      <c r="AE2584" s="30">
        <f>+[1]DEPURADO!L2578</f>
        <v>0</v>
      </c>
      <c r="AF2584" s="30">
        <v>0</v>
      </c>
      <c r="AG2584" s="30">
        <f t="shared" si="285"/>
        <v>0</v>
      </c>
      <c r="AH2584" s="30">
        <v>0</v>
      </c>
      <c r="AI2584" s="30" t="str">
        <f>+[1]DEPURADO!G2578</f>
        <v>EN REVISION ADRES-CANASTA COVID</v>
      </c>
      <c r="AJ2584" s="32"/>
      <c r="AK2584" s="33"/>
    </row>
    <row r="2585" spans="1:37" s="34" customFormat="1" x14ac:dyDescent="0.25">
      <c r="A2585" s="23">
        <f t="shared" si="286"/>
        <v>2577</v>
      </c>
      <c r="B2585" s="24" t="s">
        <v>44</v>
      </c>
      <c r="C2585" s="23" t="str">
        <f>+[1]DEPURADO!A2579</f>
        <v>FEH124785</v>
      </c>
      <c r="D2585" s="23" t="str">
        <f>+[1]DEPURADO!B2579</f>
        <v>FEH124785</v>
      </c>
      <c r="E2585" s="25">
        <f>+[1]DEPURADO!C2579</f>
        <v>44328</v>
      </c>
      <c r="F2585" s="26">
        <f>+IF([1]DEPURADO!D2579&gt;1,[1]DEPURADO!D2579," ")</f>
        <v>44368</v>
      </c>
      <c r="G2585" s="27">
        <f>[1]DEPURADO!F2579</f>
        <v>36576</v>
      </c>
      <c r="H2585" s="28">
        <v>0</v>
      </c>
      <c r="I2585" s="28">
        <f>+[1]DEPURADO!N2579+[1]DEPURADO!O2579</f>
        <v>0</v>
      </c>
      <c r="J2585" s="28">
        <f>+[1]DEPURADO!S2579</f>
        <v>0</v>
      </c>
      <c r="K2585" s="29">
        <f>+[1]DEPURADO!Q2579+[1]DEPURADO!R2579</f>
        <v>0</v>
      </c>
      <c r="L2585" s="28">
        <v>0</v>
      </c>
      <c r="M2585" s="28">
        <v>0</v>
      </c>
      <c r="N2585" s="28">
        <f t="shared" si="280"/>
        <v>0</v>
      </c>
      <c r="O2585" s="28">
        <f t="shared" si="281"/>
        <v>36576</v>
      </c>
      <c r="P2585" s="24" t="str">
        <f>IF([1]DEPURADO!I2579&gt;1,0,[1]DEPURADO!B2579)</f>
        <v>FEH124785</v>
      </c>
      <c r="Q2585" s="30">
        <f t="shared" si="282"/>
        <v>36576</v>
      </c>
      <c r="R2585" s="31">
        <f t="shared" si="283"/>
        <v>0</v>
      </c>
      <c r="S2585" s="31">
        <f>+[1]DEPURADO!K2579</f>
        <v>0</v>
      </c>
      <c r="T2585" s="23" t="s">
        <v>45</v>
      </c>
      <c r="U2585" s="31">
        <f>+[1]DEPURADO!J2579</f>
        <v>0</v>
      </c>
      <c r="V2585" s="30"/>
      <c r="W2585" s="23" t="s">
        <v>45</v>
      </c>
      <c r="X2585" s="31">
        <f>+[1]DEPURADO!L2579+[1]DEPURADO!M2579</f>
        <v>0</v>
      </c>
      <c r="Y2585" s="23" t="s">
        <v>45</v>
      </c>
      <c r="Z2585" s="31">
        <f t="shared" si="284"/>
        <v>0</v>
      </c>
      <c r="AA2585" s="31"/>
      <c r="AB2585" s="31">
        <v>0</v>
      </c>
      <c r="AC2585" s="31">
        <v>0</v>
      </c>
      <c r="AD2585" s="30"/>
      <c r="AE2585" s="30">
        <f>+[1]DEPURADO!L2579</f>
        <v>0</v>
      </c>
      <c r="AF2585" s="30">
        <v>0</v>
      </c>
      <c r="AG2585" s="30">
        <f t="shared" si="285"/>
        <v>36576</v>
      </c>
      <c r="AH2585" s="30">
        <v>0</v>
      </c>
      <c r="AI2585" s="30" t="str">
        <f>+[1]DEPURADO!G2579</f>
        <v>SALDO A FAVOR DEL PRESTADOR</v>
      </c>
      <c r="AJ2585" s="32"/>
      <c r="AK2585" s="33"/>
    </row>
    <row r="2586" spans="1:37" s="34" customFormat="1" x14ac:dyDescent="0.25">
      <c r="A2586" s="23">
        <f t="shared" si="286"/>
        <v>2578</v>
      </c>
      <c r="B2586" s="24" t="s">
        <v>44</v>
      </c>
      <c r="C2586" s="23" t="str">
        <f>+[1]DEPURADO!A2580</f>
        <v>FEH124786</v>
      </c>
      <c r="D2586" s="23" t="str">
        <f>+[1]DEPURADO!B2580</f>
        <v>FEH124786</v>
      </c>
      <c r="E2586" s="25">
        <f>+[1]DEPURADO!C2580</f>
        <v>44328</v>
      </c>
      <c r="F2586" s="26">
        <f>+IF([1]DEPURADO!D2580&gt;1,[1]DEPURADO!D2580," ")</f>
        <v>44368</v>
      </c>
      <c r="G2586" s="27">
        <f>[1]DEPURADO!F2580</f>
        <v>216994</v>
      </c>
      <c r="H2586" s="28">
        <v>0</v>
      </c>
      <c r="I2586" s="28">
        <f>+[1]DEPURADO!N2580+[1]DEPURADO!O2580</f>
        <v>0</v>
      </c>
      <c r="J2586" s="28">
        <f>+[1]DEPURADO!S2580</f>
        <v>0</v>
      </c>
      <c r="K2586" s="29">
        <f>+[1]DEPURADO!Q2580+[1]DEPURADO!R2580</f>
        <v>0</v>
      </c>
      <c r="L2586" s="28">
        <v>0</v>
      </c>
      <c r="M2586" s="28">
        <v>0</v>
      </c>
      <c r="N2586" s="28">
        <f t="shared" si="280"/>
        <v>0</v>
      </c>
      <c r="O2586" s="28">
        <f t="shared" si="281"/>
        <v>216994</v>
      </c>
      <c r="P2586" s="24" t="str">
        <f>IF([1]DEPURADO!I2580&gt;1,0,[1]DEPURADO!B2580)</f>
        <v>FEH124786</v>
      </c>
      <c r="Q2586" s="30">
        <f t="shared" si="282"/>
        <v>216994</v>
      </c>
      <c r="R2586" s="31">
        <f t="shared" si="283"/>
        <v>0</v>
      </c>
      <c r="S2586" s="31">
        <f>+[1]DEPURADO!K2580</f>
        <v>0</v>
      </c>
      <c r="T2586" s="23" t="s">
        <v>45</v>
      </c>
      <c r="U2586" s="31">
        <f>+[1]DEPURADO!J2580</f>
        <v>216994</v>
      </c>
      <c r="V2586" s="30"/>
      <c r="W2586" s="23" t="s">
        <v>45</v>
      </c>
      <c r="X2586" s="31">
        <f>+[1]DEPURADO!L2580+[1]DEPURADO!M2580</f>
        <v>0</v>
      </c>
      <c r="Y2586" s="23" t="s">
        <v>45</v>
      </c>
      <c r="Z2586" s="31">
        <f t="shared" si="284"/>
        <v>0</v>
      </c>
      <c r="AA2586" s="31"/>
      <c r="AB2586" s="31">
        <v>0</v>
      </c>
      <c r="AC2586" s="31">
        <v>0</v>
      </c>
      <c r="AD2586" s="30"/>
      <c r="AE2586" s="30">
        <f>+[1]DEPURADO!L2580</f>
        <v>0</v>
      </c>
      <c r="AF2586" s="30">
        <v>0</v>
      </c>
      <c r="AG2586" s="30">
        <f t="shared" si="285"/>
        <v>0</v>
      </c>
      <c r="AH2586" s="30">
        <v>0</v>
      </c>
      <c r="AI2586" s="30" t="str">
        <f>+[1]DEPURADO!G2580</f>
        <v>EN REVISION ADRES-CANASTA COVID</v>
      </c>
      <c r="AJ2586" s="32"/>
      <c r="AK2586" s="33"/>
    </row>
    <row r="2587" spans="1:37" s="34" customFormat="1" x14ac:dyDescent="0.25">
      <c r="A2587" s="23">
        <f t="shared" si="286"/>
        <v>2579</v>
      </c>
      <c r="B2587" s="24" t="s">
        <v>44</v>
      </c>
      <c r="C2587" s="23" t="str">
        <f>+[1]DEPURADO!A2581</f>
        <v>FEH124883</v>
      </c>
      <c r="D2587" s="23" t="str">
        <f>+[1]DEPURADO!B2581</f>
        <v>FEH124883</v>
      </c>
      <c r="E2587" s="25">
        <f>+[1]DEPURADO!C2581</f>
        <v>44328</v>
      </c>
      <c r="F2587" s="26" t="str">
        <f>+IF([1]DEPURADO!D2581&gt;1,[1]DEPURADO!D2581," ")</f>
        <v xml:space="preserve"> </v>
      </c>
      <c r="G2587" s="27">
        <f>[1]DEPURADO!F2581</f>
        <v>80832</v>
      </c>
      <c r="H2587" s="28">
        <v>0</v>
      </c>
      <c r="I2587" s="28">
        <f>+[1]DEPURADO!N2581+[1]DEPURADO!O2581</f>
        <v>0</v>
      </c>
      <c r="J2587" s="28">
        <f>+[1]DEPURADO!S2581</f>
        <v>0</v>
      </c>
      <c r="K2587" s="29">
        <f>+[1]DEPURADO!Q2581+[1]DEPURADO!R2581</f>
        <v>0</v>
      </c>
      <c r="L2587" s="28">
        <v>0</v>
      </c>
      <c r="M2587" s="28">
        <v>0</v>
      </c>
      <c r="N2587" s="28">
        <f t="shared" si="280"/>
        <v>0</v>
      </c>
      <c r="O2587" s="28">
        <f t="shared" si="281"/>
        <v>80832</v>
      </c>
      <c r="P2587" s="24" t="str">
        <f>IF([1]DEPURADO!I2581&gt;1,0,[1]DEPURADO!B2581)</f>
        <v>FEH124883</v>
      </c>
      <c r="Q2587" s="30">
        <f t="shared" si="282"/>
        <v>80832</v>
      </c>
      <c r="R2587" s="31">
        <f t="shared" si="283"/>
        <v>0</v>
      </c>
      <c r="S2587" s="31">
        <f>+[1]DEPURADO!K2581</f>
        <v>0</v>
      </c>
      <c r="T2587" s="23" t="s">
        <v>45</v>
      </c>
      <c r="U2587" s="31">
        <f>+[1]DEPURADO!J2581</f>
        <v>80832</v>
      </c>
      <c r="V2587" s="30"/>
      <c r="W2587" s="23" t="s">
        <v>45</v>
      </c>
      <c r="X2587" s="31">
        <f>+[1]DEPURADO!L2581+[1]DEPURADO!M2581</f>
        <v>0</v>
      </c>
      <c r="Y2587" s="23" t="s">
        <v>45</v>
      </c>
      <c r="Z2587" s="31">
        <f t="shared" si="284"/>
        <v>0</v>
      </c>
      <c r="AA2587" s="31"/>
      <c r="AB2587" s="31">
        <v>0</v>
      </c>
      <c r="AC2587" s="31">
        <v>0</v>
      </c>
      <c r="AD2587" s="30"/>
      <c r="AE2587" s="30">
        <f>+[1]DEPURADO!L2581</f>
        <v>0</v>
      </c>
      <c r="AF2587" s="30">
        <v>0</v>
      </c>
      <c r="AG2587" s="30">
        <f t="shared" si="285"/>
        <v>0</v>
      </c>
      <c r="AH2587" s="30">
        <v>0</v>
      </c>
      <c r="AI2587" s="30" t="str">
        <f>+[1]DEPURADO!G2581</f>
        <v>EN REVISION ADRES-CANASTA COVID</v>
      </c>
      <c r="AJ2587" s="32"/>
      <c r="AK2587" s="33"/>
    </row>
    <row r="2588" spans="1:37" s="34" customFormat="1" x14ac:dyDescent="0.25">
      <c r="A2588" s="23">
        <f t="shared" si="286"/>
        <v>2580</v>
      </c>
      <c r="B2588" s="24" t="s">
        <v>44</v>
      </c>
      <c r="C2588" s="23" t="str">
        <f>+[1]DEPURADO!A2582</f>
        <v>FEH124980</v>
      </c>
      <c r="D2588" s="23" t="str">
        <f>+[1]DEPURADO!B2582</f>
        <v>FEH124980</v>
      </c>
      <c r="E2588" s="25">
        <f>+[1]DEPURADO!C2582</f>
        <v>44328</v>
      </c>
      <c r="F2588" s="26">
        <f>+IF([1]DEPURADO!D2582&gt;1,[1]DEPURADO!D2582," ")</f>
        <v>44368</v>
      </c>
      <c r="G2588" s="27">
        <f>[1]DEPURADO!F2582</f>
        <v>178322</v>
      </c>
      <c r="H2588" s="28">
        <v>0</v>
      </c>
      <c r="I2588" s="28">
        <f>+[1]DEPURADO!N2582+[1]DEPURADO!O2582</f>
        <v>0</v>
      </c>
      <c r="J2588" s="28">
        <f>+[1]DEPURADO!S2582</f>
        <v>0</v>
      </c>
      <c r="K2588" s="29">
        <f>+[1]DEPURADO!Q2582+[1]DEPURADO!R2582</f>
        <v>0</v>
      </c>
      <c r="L2588" s="28">
        <v>0</v>
      </c>
      <c r="M2588" s="28">
        <v>0</v>
      </c>
      <c r="N2588" s="28">
        <f t="shared" si="280"/>
        <v>0</v>
      </c>
      <c r="O2588" s="28">
        <f t="shared" si="281"/>
        <v>178322</v>
      </c>
      <c r="P2588" s="24" t="str">
        <f>IF([1]DEPURADO!I2582&gt;1,0,[1]DEPURADO!B2582)</f>
        <v>FEH124980</v>
      </c>
      <c r="Q2588" s="30">
        <f t="shared" si="282"/>
        <v>178322</v>
      </c>
      <c r="R2588" s="31">
        <f t="shared" si="283"/>
        <v>0</v>
      </c>
      <c r="S2588" s="31">
        <f>+[1]DEPURADO!K2582</f>
        <v>0</v>
      </c>
      <c r="T2588" s="23" t="s">
        <v>45</v>
      </c>
      <c r="U2588" s="31">
        <f>+[1]DEPURADO!J2582</f>
        <v>0</v>
      </c>
      <c r="V2588" s="30"/>
      <c r="W2588" s="23" t="s">
        <v>45</v>
      </c>
      <c r="X2588" s="31">
        <f>+[1]DEPURADO!L2582+[1]DEPURADO!M2582</f>
        <v>0</v>
      </c>
      <c r="Y2588" s="23" t="s">
        <v>45</v>
      </c>
      <c r="Z2588" s="31">
        <f t="shared" si="284"/>
        <v>0</v>
      </c>
      <c r="AA2588" s="31"/>
      <c r="AB2588" s="31">
        <v>0</v>
      </c>
      <c r="AC2588" s="31">
        <v>0</v>
      </c>
      <c r="AD2588" s="30"/>
      <c r="AE2588" s="30">
        <f>+[1]DEPURADO!L2582</f>
        <v>0</v>
      </c>
      <c r="AF2588" s="30">
        <v>0</v>
      </c>
      <c r="AG2588" s="30">
        <f t="shared" si="285"/>
        <v>178322</v>
      </c>
      <c r="AH2588" s="30">
        <v>0</v>
      </c>
      <c r="AI2588" s="30" t="str">
        <f>+[1]DEPURADO!G2582</f>
        <v>SALDO A FAVOR DEL PRESTADOR</v>
      </c>
      <c r="AJ2588" s="32"/>
      <c r="AK2588" s="33"/>
    </row>
    <row r="2589" spans="1:37" s="34" customFormat="1" x14ac:dyDescent="0.25">
      <c r="A2589" s="23">
        <f t="shared" si="286"/>
        <v>2581</v>
      </c>
      <c r="B2589" s="24" t="s">
        <v>44</v>
      </c>
      <c r="C2589" s="23" t="str">
        <f>+[1]DEPURADO!A2583</f>
        <v>FEH124983</v>
      </c>
      <c r="D2589" s="23" t="str">
        <f>+[1]DEPURADO!B2583</f>
        <v>FEH124983</v>
      </c>
      <c r="E2589" s="25">
        <f>+[1]DEPURADO!C2583</f>
        <v>44328</v>
      </c>
      <c r="F2589" s="26">
        <f>+IF([1]DEPURADO!D2583&gt;1,[1]DEPURADO!D2583," ")</f>
        <v>44368</v>
      </c>
      <c r="G2589" s="27">
        <f>[1]DEPURADO!F2583</f>
        <v>665809</v>
      </c>
      <c r="H2589" s="28">
        <v>0</v>
      </c>
      <c r="I2589" s="28">
        <f>+[1]DEPURADO!N2583+[1]DEPURADO!O2583</f>
        <v>0</v>
      </c>
      <c r="J2589" s="28">
        <f>+[1]DEPURADO!S2583</f>
        <v>0</v>
      </c>
      <c r="K2589" s="29">
        <f>+[1]DEPURADO!Q2583+[1]DEPURADO!R2583</f>
        <v>0</v>
      </c>
      <c r="L2589" s="28">
        <v>0</v>
      </c>
      <c r="M2589" s="28">
        <v>0</v>
      </c>
      <c r="N2589" s="28">
        <f t="shared" si="280"/>
        <v>0</v>
      </c>
      <c r="O2589" s="28">
        <f t="shared" si="281"/>
        <v>665809</v>
      </c>
      <c r="P2589" s="24" t="str">
        <f>IF([1]DEPURADO!I2583&gt;1,0,[1]DEPURADO!B2583)</f>
        <v>FEH124983</v>
      </c>
      <c r="Q2589" s="30">
        <f t="shared" si="282"/>
        <v>665809</v>
      </c>
      <c r="R2589" s="31">
        <f t="shared" si="283"/>
        <v>0</v>
      </c>
      <c r="S2589" s="31">
        <f>+[1]DEPURADO!K2583</f>
        <v>0</v>
      </c>
      <c r="T2589" s="23" t="s">
        <v>45</v>
      </c>
      <c r="U2589" s="31">
        <f>+[1]DEPURADO!J2583</f>
        <v>0</v>
      </c>
      <c r="V2589" s="30"/>
      <c r="W2589" s="23" t="s">
        <v>45</v>
      </c>
      <c r="X2589" s="31">
        <f>+[1]DEPURADO!L2583+[1]DEPURADO!M2583</f>
        <v>0</v>
      </c>
      <c r="Y2589" s="23" t="s">
        <v>45</v>
      </c>
      <c r="Z2589" s="31">
        <f t="shared" si="284"/>
        <v>0</v>
      </c>
      <c r="AA2589" s="31"/>
      <c r="AB2589" s="31">
        <v>0</v>
      </c>
      <c r="AC2589" s="31">
        <v>0</v>
      </c>
      <c r="AD2589" s="30"/>
      <c r="AE2589" s="30">
        <f>+[1]DEPURADO!L2583</f>
        <v>0</v>
      </c>
      <c r="AF2589" s="30">
        <v>0</v>
      </c>
      <c r="AG2589" s="30">
        <f t="shared" si="285"/>
        <v>665809</v>
      </c>
      <c r="AH2589" s="30">
        <v>0</v>
      </c>
      <c r="AI2589" s="30" t="str">
        <f>+[1]DEPURADO!G2583</f>
        <v>SALDO A FAVOR DEL PRESTADOR</v>
      </c>
      <c r="AJ2589" s="32"/>
      <c r="AK2589" s="33"/>
    </row>
    <row r="2590" spans="1:37" s="34" customFormat="1" x14ac:dyDescent="0.25">
      <c r="A2590" s="23">
        <f t="shared" si="286"/>
        <v>2582</v>
      </c>
      <c r="B2590" s="24" t="s">
        <v>44</v>
      </c>
      <c r="C2590" s="23" t="str">
        <f>+[1]DEPURADO!A2584</f>
        <v>FEH125229</v>
      </c>
      <c r="D2590" s="23" t="str">
        <f>+[1]DEPURADO!B2584</f>
        <v>FEH125229</v>
      </c>
      <c r="E2590" s="25">
        <f>+[1]DEPURADO!C2584</f>
        <v>44329</v>
      </c>
      <c r="F2590" s="26">
        <f>+IF([1]DEPURADO!D2584&gt;1,[1]DEPURADO!D2584," ")</f>
        <v>44368</v>
      </c>
      <c r="G2590" s="27">
        <f>[1]DEPURADO!F2584</f>
        <v>35083</v>
      </c>
      <c r="H2590" s="28">
        <v>0</v>
      </c>
      <c r="I2590" s="28">
        <f>+[1]DEPURADO!N2584+[1]DEPURADO!O2584</f>
        <v>0</v>
      </c>
      <c r="J2590" s="28">
        <f>+[1]DEPURADO!S2584</f>
        <v>0</v>
      </c>
      <c r="K2590" s="29">
        <f>+[1]DEPURADO!Q2584+[1]DEPURADO!R2584</f>
        <v>0</v>
      </c>
      <c r="L2590" s="28">
        <v>0</v>
      </c>
      <c r="M2590" s="28">
        <v>0</v>
      </c>
      <c r="N2590" s="28">
        <f t="shared" si="280"/>
        <v>0</v>
      </c>
      <c r="O2590" s="28">
        <f t="shared" si="281"/>
        <v>35083</v>
      </c>
      <c r="P2590" s="24" t="str">
        <f>IF([1]DEPURADO!I2584&gt;1,0,[1]DEPURADO!B2584)</f>
        <v>FEH125229</v>
      </c>
      <c r="Q2590" s="30">
        <f t="shared" si="282"/>
        <v>35083</v>
      </c>
      <c r="R2590" s="31">
        <f t="shared" si="283"/>
        <v>0</v>
      </c>
      <c r="S2590" s="31">
        <f>+[1]DEPURADO!K2584</f>
        <v>0</v>
      </c>
      <c r="T2590" s="23" t="s">
        <v>45</v>
      </c>
      <c r="U2590" s="31">
        <f>+[1]DEPURADO!J2584</f>
        <v>0</v>
      </c>
      <c r="V2590" s="30"/>
      <c r="W2590" s="23" t="s">
        <v>45</v>
      </c>
      <c r="X2590" s="31">
        <f>+[1]DEPURADO!L2584+[1]DEPURADO!M2584</f>
        <v>0</v>
      </c>
      <c r="Y2590" s="23" t="s">
        <v>45</v>
      </c>
      <c r="Z2590" s="31">
        <f t="shared" si="284"/>
        <v>0</v>
      </c>
      <c r="AA2590" s="31"/>
      <c r="AB2590" s="31">
        <v>0</v>
      </c>
      <c r="AC2590" s="31">
        <v>0</v>
      </c>
      <c r="AD2590" s="30"/>
      <c r="AE2590" s="30">
        <f>+[1]DEPURADO!L2584</f>
        <v>0</v>
      </c>
      <c r="AF2590" s="30">
        <v>0</v>
      </c>
      <c r="AG2590" s="30">
        <f t="shared" si="285"/>
        <v>35083</v>
      </c>
      <c r="AH2590" s="30">
        <v>0</v>
      </c>
      <c r="AI2590" s="30" t="str">
        <f>+[1]DEPURADO!G2584</f>
        <v>SALDO A FAVOR DEL PRESTADOR</v>
      </c>
      <c r="AJ2590" s="32"/>
      <c r="AK2590" s="33"/>
    </row>
    <row r="2591" spans="1:37" s="34" customFormat="1" x14ac:dyDescent="0.25">
      <c r="A2591" s="23">
        <f t="shared" si="286"/>
        <v>2583</v>
      </c>
      <c r="B2591" s="24" t="s">
        <v>44</v>
      </c>
      <c r="C2591" s="23" t="str">
        <f>+[1]DEPURADO!A2585</f>
        <v>FEH125239</v>
      </c>
      <c r="D2591" s="23" t="str">
        <f>+[1]DEPURADO!B2585</f>
        <v>FEH125239</v>
      </c>
      <c r="E2591" s="25">
        <f>+[1]DEPURADO!C2585</f>
        <v>44329</v>
      </c>
      <c r="F2591" s="26">
        <f>+IF([1]DEPURADO!D2585&gt;1,[1]DEPURADO!D2585," ")</f>
        <v>44368</v>
      </c>
      <c r="G2591" s="27">
        <f>[1]DEPURADO!F2585</f>
        <v>113718</v>
      </c>
      <c r="H2591" s="28">
        <v>0</v>
      </c>
      <c r="I2591" s="28">
        <f>+[1]DEPURADO!N2585+[1]DEPURADO!O2585</f>
        <v>0</v>
      </c>
      <c r="J2591" s="28">
        <f>+[1]DEPURADO!S2585</f>
        <v>0</v>
      </c>
      <c r="K2591" s="29">
        <f>+[1]DEPURADO!Q2585+[1]DEPURADO!R2585</f>
        <v>0</v>
      </c>
      <c r="L2591" s="28">
        <v>0</v>
      </c>
      <c r="M2591" s="28">
        <v>0</v>
      </c>
      <c r="N2591" s="28">
        <f t="shared" si="280"/>
        <v>0</v>
      </c>
      <c r="O2591" s="28">
        <f t="shared" si="281"/>
        <v>113718</v>
      </c>
      <c r="P2591" s="24" t="str">
        <f>IF([1]DEPURADO!I2585&gt;1,0,[1]DEPURADO!B2585)</f>
        <v>FEH125239</v>
      </c>
      <c r="Q2591" s="30">
        <f t="shared" si="282"/>
        <v>113718</v>
      </c>
      <c r="R2591" s="31">
        <f t="shared" si="283"/>
        <v>0</v>
      </c>
      <c r="S2591" s="31">
        <f>+[1]DEPURADO!K2585</f>
        <v>0</v>
      </c>
      <c r="T2591" s="23" t="s">
        <v>45</v>
      </c>
      <c r="U2591" s="31">
        <f>+[1]DEPURADO!J2585</f>
        <v>0</v>
      </c>
      <c r="V2591" s="30"/>
      <c r="W2591" s="23" t="s">
        <v>45</v>
      </c>
      <c r="X2591" s="31">
        <f>+[1]DEPURADO!L2585+[1]DEPURADO!M2585</f>
        <v>0</v>
      </c>
      <c r="Y2591" s="23" t="s">
        <v>45</v>
      </c>
      <c r="Z2591" s="31">
        <f t="shared" si="284"/>
        <v>0</v>
      </c>
      <c r="AA2591" s="31"/>
      <c r="AB2591" s="31">
        <v>0</v>
      </c>
      <c r="AC2591" s="31">
        <v>0</v>
      </c>
      <c r="AD2591" s="30"/>
      <c r="AE2591" s="30">
        <f>+[1]DEPURADO!L2585</f>
        <v>0</v>
      </c>
      <c r="AF2591" s="30">
        <v>0</v>
      </c>
      <c r="AG2591" s="30">
        <f t="shared" si="285"/>
        <v>113718</v>
      </c>
      <c r="AH2591" s="30">
        <v>0</v>
      </c>
      <c r="AI2591" s="30" t="str">
        <f>+[1]DEPURADO!G2585</f>
        <v>SALDO A FAVOR DEL PRESTADOR</v>
      </c>
      <c r="AJ2591" s="32"/>
      <c r="AK2591" s="33"/>
    </row>
    <row r="2592" spans="1:37" s="34" customFormat="1" x14ac:dyDescent="0.25">
      <c r="A2592" s="23">
        <f t="shared" si="286"/>
        <v>2584</v>
      </c>
      <c r="B2592" s="24" t="s">
        <v>44</v>
      </c>
      <c r="C2592" s="23" t="str">
        <f>+[1]DEPURADO!A2586</f>
        <v>FEH125274</v>
      </c>
      <c r="D2592" s="23" t="str">
        <f>+[1]DEPURADO!B2586</f>
        <v>FEH125274</v>
      </c>
      <c r="E2592" s="25">
        <f>+[1]DEPURADO!C2586</f>
        <v>44329</v>
      </c>
      <c r="F2592" s="26">
        <f>+IF([1]DEPURADO!D2586&gt;1,[1]DEPURADO!D2586," ")</f>
        <v>44368</v>
      </c>
      <c r="G2592" s="27">
        <f>[1]DEPURADO!F2586</f>
        <v>368640</v>
      </c>
      <c r="H2592" s="28">
        <v>0</v>
      </c>
      <c r="I2592" s="28">
        <f>+[1]DEPURADO!N2586+[1]DEPURADO!O2586</f>
        <v>0</v>
      </c>
      <c r="J2592" s="28">
        <f>+[1]DEPURADO!S2586</f>
        <v>0</v>
      </c>
      <c r="K2592" s="29">
        <f>+[1]DEPURADO!Q2586+[1]DEPURADO!R2586</f>
        <v>0</v>
      </c>
      <c r="L2592" s="28">
        <v>0</v>
      </c>
      <c r="M2592" s="28">
        <v>0</v>
      </c>
      <c r="N2592" s="28">
        <f t="shared" si="280"/>
        <v>0</v>
      </c>
      <c r="O2592" s="28">
        <f t="shared" si="281"/>
        <v>368640</v>
      </c>
      <c r="P2592" s="24" t="str">
        <f>IF([1]DEPURADO!I2586&gt;1,0,[1]DEPURADO!B2586)</f>
        <v>FEH125274</v>
      </c>
      <c r="Q2592" s="30">
        <f t="shared" si="282"/>
        <v>368640</v>
      </c>
      <c r="R2592" s="31">
        <f t="shared" si="283"/>
        <v>0</v>
      </c>
      <c r="S2592" s="31">
        <f>+[1]DEPURADO!K2586</f>
        <v>0</v>
      </c>
      <c r="T2592" s="23" t="s">
        <v>45</v>
      </c>
      <c r="U2592" s="31">
        <f>+[1]DEPURADO!J2586</f>
        <v>0</v>
      </c>
      <c r="V2592" s="30"/>
      <c r="W2592" s="23" t="s">
        <v>45</v>
      </c>
      <c r="X2592" s="31">
        <f>+[1]DEPURADO!L2586+[1]DEPURADO!M2586</f>
        <v>0</v>
      </c>
      <c r="Y2592" s="23" t="s">
        <v>45</v>
      </c>
      <c r="Z2592" s="31">
        <f t="shared" si="284"/>
        <v>0</v>
      </c>
      <c r="AA2592" s="31"/>
      <c r="AB2592" s="31">
        <v>0</v>
      </c>
      <c r="AC2592" s="31">
        <v>0</v>
      </c>
      <c r="AD2592" s="30"/>
      <c r="AE2592" s="30">
        <f>+[1]DEPURADO!L2586</f>
        <v>0</v>
      </c>
      <c r="AF2592" s="30">
        <v>0</v>
      </c>
      <c r="AG2592" s="30">
        <f t="shared" si="285"/>
        <v>368640</v>
      </c>
      <c r="AH2592" s="30">
        <v>0</v>
      </c>
      <c r="AI2592" s="30" t="str">
        <f>+[1]DEPURADO!G2586</f>
        <v>SALDO A FAVOR DEL PRESTADOR</v>
      </c>
      <c r="AJ2592" s="32"/>
      <c r="AK2592" s="33"/>
    </row>
    <row r="2593" spans="1:37" s="34" customFormat="1" x14ac:dyDescent="0.25">
      <c r="A2593" s="23">
        <f t="shared" si="286"/>
        <v>2585</v>
      </c>
      <c r="B2593" s="24" t="s">
        <v>44</v>
      </c>
      <c r="C2593" s="23" t="str">
        <f>+[1]DEPURADO!A2587</f>
        <v>FEH125304</v>
      </c>
      <c r="D2593" s="23" t="str">
        <f>+[1]DEPURADO!B2587</f>
        <v>FEH125304</v>
      </c>
      <c r="E2593" s="25">
        <f>+[1]DEPURADO!C2587</f>
        <v>44330</v>
      </c>
      <c r="F2593" s="26">
        <f>+IF([1]DEPURADO!D2587&gt;1,[1]DEPURADO!D2587," ")</f>
        <v>44368</v>
      </c>
      <c r="G2593" s="27">
        <f>[1]DEPURADO!F2587</f>
        <v>207678</v>
      </c>
      <c r="H2593" s="28">
        <v>0</v>
      </c>
      <c r="I2593" s="28">
        <f>+[1]DEPURADO!N2587+[1]DEPURADO!O2587</f>
        <v>0</v>
      </c>
      <c r="J2593" s="28">
        <f>+[1]DEPURADO!S2587</f>
        <v>0</v>
      </c>
      <c r="K2593" s="29">
        <f>+[1]DEPURADO!Q2587+[1]DEPURADO!R2587</f>
        <v>0</v>
      </c>
      <c r="L2593" s="28">
        <v>0</v>
      </c>
      <c r="M2593" s="28">
        <v>0</v>
      </c>
      <c r="N2593" s="28">
        <f t="shared" si="280"/>
        <v>0</v>
      </c>
      <c r="O2593" s="28">
        <f t="shared" si="281"/>
        <v>207678</v>
      </c>
      <c r="P2593" s="24" t="str">
        <f>IF([1]DEPURADO!I2587&gt;1,0,[1]DEPURADO!B2587)</f>
        <v>FEH125304</v>
      </c>
      <c r="Q2593" s="30">
        <f t="shared" si="282"/>
        <v>207678</v>
      </c>
      <c r="R2593" s="31">
        <f t="shared" si="283"/>
        <v>0</v>
      </c>
      <c r="S2593" s="31">
        <f>+[1]DEPURADO!K2587</f>
        <v>0</v>
      </c>
      <c r="T2593" s="23" t="s">
        <v>45</v>
      </c>
      <c r="U2593" s="31">
        <f>+[1]DEPURADO!J2587</f>
        <v>0</v>
      </c>
      <c r="V2593" s="30"/>
      <c r="W2593" s="23" t="s">
        <v>45</v>
      </c>
      <c r="X2593" s="31">
        <f>+[1]DEPURADO!L2587+[1]DEPURADO!M2587</f>
        <v>0</v>
      </c>
      <c r="Y2593" s="23" t="s">
        <v>45</v>
      </c>
      <c r="Z2593" s="31">
        <f t="shared" si="284"/>
        <v>0</v>
      </c>
      <c r="AA2593" s="31"/>
      <c r="AB2593" s="31">
        <v>0</v>
      </c>
      <c r="AC2593" s="31">
        <v>0</v>
      </c>
      <c r="AD2593" s="30"/>
      <c r="AE2593" s="30">
        <f>+[1]DEPURADO!L2587</f>
        <v>0</v>
      </c>
      <c r="AF2593" s="30">
        <v>0</v>
      </c>
      <c r="AG2593" s="30">
        <f t="shared" si="285"/>
        <v>207678</v>
      </c>
      <c r="AH2593" s="30">
        <v>0</v>
      </c>
      <c r="AI2593" s="30" t="str">
        <f>+[1]DEPURADO!G2587</f>
        <v>SALDO A FAVOR DEL PRESTADOR</v>
      </c>
      <c r="AJ2593" s="32"/>
      <c r="AK2593" s="33"/>
    </row>
    <row r="2594" spans="1:37" s="34" customFormat="1" x14ac:dyDescent="0.25">
      <c r="A2594" s="23">
        <f t="shared" si="286"/>
        <v>2586</v>
      </c>
      <c r="B2594" s="24" t="s">
        <v>44</v>
      </c>
      <c r="C2594" s="23" t="str">
        <f>+[1]DEPURADO!A2588</f>
        <v>FEH125544</v>
      </c>
      <c r="D2594" s="23" t="str">
        <f>+[1]DEPURADO!B2588</f>
        <v>FEH125544</v>
      </c>
      <c r="E2594" s="25">
        <f>+[1]DEPURADO!C2588</f>
        <v>44330</v>
      </c>
      <c r="F2594" s="26">
        <f>+IF([1]DEPURADO!D2588&gt;1,[1]DEPURADO!D2588," ")</f>
        <v>44368</v>
      </c>
      <c r="G2594" s="27">
        <f>[1]DEPURADO!F2588</f>
        <v>676239</v>
      </c>
      <c r="H2594" s="28">
        <v>0</v>
      </c>
      <c r="I2594" s="28">
        <f>+[1]DEPURADO!N2588+[1]DEPURADO!O2588</f>
        <v>0</v>
      </c>
      <c r="J2594" s="28">
        <f>+[1]DEPURADO!S2588</f>
        <v>0</v>
      </c>
      <c r="K2594" s="29">
        <f>+[1]DEPURADO!Q2588+[1]DEPURADO!R2588</f>
        <v>0</v>
      </c>
      <c r="L2594" s="28">
        <v>0</v>
      </c>
      <c r="M2594" s="28">
        <v>0</v>
      </c>
      <c r="N2594" s="28">
        <f t="shared" si="280"/>
        <v>0</v>
      </c>
      <c r="O2594" s="28">
        <f t="shared" si="281"/>
        <v>676239</v>
      </c>
      <c r="P2594" s="24" t="str">
        <f>IF([1]DEPURADO!I2588&gt;1,0,[1]DEPURADO!B2588)</f>
        <v>FEH125544</v>
      </c>
      <c r="Q2594" s="30">
        <f t="shared" si="282"/>
        <v>676239</v>
      </c>
      <c r="R2594" s="31">
        <f t="shared" si="283"/>
        <v>0</v>
      </c>
      <c r="S2594" s="31">
        <f>+[1]DEPURADO!K2588</f>
        <v>0</v>
      </c>
      <c r="T2594" s="23" t="s">
        <v>45</v>
      </c>
      <c r="U2594" s="31">
        <f>+[1]DEPURADO!J2588</f>
        <v>0</v>
      </c>
      <c r="V2594" s="30"/>
      <c r="W2594" s="23" t="s">
        <v>45</v>
      </c>
      <c r="X2594" s="31">
        <f>+[1]DEPURADO!L2588+[1]DEPURADO!M2588</f>
        <v>0</v>
      </c>
      <c r="Y2594" s="23" t="s">
        <v>45</v>
      </c>
      <c r="Z2594" s="31">
        <f t="shared" si="284"/>
        <v>0</v>
      </c>
      <c r="AA2594" s="31"/>
      <c r="AB2594" s="31">
        <v>0</v>
      </c>
      <c r="AC2594" s="31">
        <v>0</v>
      </c>
      <c r="AD2594" s="30"/>
      <c r="AE2594" s="30">
        <f>+[1]DEPURADO!L2588</f>
        <v>0</v>
      </c>
      <c r="AF2594" s="30">
        <v>0</v>
      </c>
      <c r="AG2594" s="30">
        <f t="shared" si="285"/>
        <v>676239</v>
      </c>
      <c r="AH2594" s="30">
        <v>0</v>
      </c>
      <c r="AI2594" s="30" t="str">
        <f>+[1]DEPURADO!G2588</f>
        <v>SALDO A FAVOR DEL PRESTADOR</v>
      </c>
      <c r="AJ2594" s="32"/>
      <c r="AK2594" s="33"/>
    </row>
    <row r="2595" spans="1:37" s="34" customFormat="1" x14ac:dyDescent="0.25">
      <c r="A2595" s="23">
        <f t="shared" si="286"/>
        <v>2587</v>
      </c>
      <c r="B2595" s="24" t="s">
        <v>44</v>
      </c>
      <c r="C2595" s="23" t="str">
        <f>+[1]DEPURADO!A2589</f>
        <v>FEH125635</v>
      </c>
      <c r="D2595" s="23" t="str">
        <f>+[1]DEPURADO!B2589</f>
        <v>FEH125635</v>
      </c>
      <c r="E2595" s="25">
        <f>+[1]DEPURADO!C2589</f>
        <v>44331</v>
      </c>
      <c r="F2595" s="26">
        <f>+IF([1]DEPURADO!D2589&gt;1,[1]DEPURADO!D2589," ")</f>
        <v>44368</v>
      </c>
      <c r="G2595" s="27">
        <f>[1]DEPURADO!F2589</f>
        <v>1003600</v>
      </c>
      <c r="H2595" s="28">
        <v>0</v>
      </c>
      <c r="I2595" s="28">
        <f>+[1]DEPURADO!N2589+[1]DEPURADO!O2589</f>
        <v>0</v>
      </c>
      <c r="J2595" s="28">
        <f>+[1]DEPURADO!S2589</f>
        <v>0</v>
      </c>
      <c r="K2595" s="29">
        <f>+[1]DEPURADO!Q2589+[1]DEPURADO!R2589</f>
        <v>0</v>
      </c>
      <c r="L2595" s="28">
        <v>0</v>
      </c>
      <c r="M2595" s="28">
        <v>0</v>
      </c>
      <c r="N2595" s="28">
        <f t="shared" si="280"/>
        <v>0</v>
      </c>
      <c r="O2595" s="28">
        <f t="shared" si="281"/>
        <v>1003600</v>
      </c>
      <c r="P2595" s="24" t="str">
        <f>IF([1]DEPURADO!I2589&gt;1,0,[1]DEPURADO!B2589)</f>
        <v>FEH125635</v>
      </c>
      <c r="Q2595" s="30">
        <f t="shared" si="282"/>
        <v>1003600</v>
      </c>
      <c r="R2595" s="31">
        <f t="shared" si="283"/>
        <v>0</v>
      </c>
      <c r="S2595" s="31">
        <f>+[1]DEPURADO!K2589</f>
        <v>0</v>
      </c>
      <c r="T2595" s="23" t="s">
        <v>45</v>
      </c>
      <c r="U2595" s="31">
        <f>+[1]DEPURADO!J2589</f>
        <v>0</v>
      </c>
      <c r="V2595" s="30"/>
      <c r="W2595" s="23" t="s">
        <v>45</v>
      </c>
      <c r="X2595" s="31">
        <f>+[1]DEPURADO!L2589+[1]DEPURADO!M2589</f>
        <v>0</v>
      </c>
      <c r="Y2595" s="23" t="s">
        <v>45</v>
      </c>
      <c r="Z2595" s="31">
        <f t="shared" si="284"/>
        <v>0</v>
      </c>
      <c r="AA2595" s="31"/>
      <c r="AB2595" s="31">
        <v>0</v>
      </c>
      <c r="AC2595" s="31">
        <v>0</v>
      </c>
      <c r="AD2595" s="30"/>
      <c r="AE2595" s="30">
        <f>+[1]DEPURADO!L2589</f>
        <v>0</v>
      </c>
      <c r="AF2595" s="30">
        <v>0</v>
      </c>
      <c r="AG2595" s="30">
        <f t="shared" si="285"/>
        <v>1003600</v>
      </c>
      <c r="AH2595" s="30">
        <v>0</v>
      </c>
      <c r="AI2595" s="30" t="str">
        <f>+[1]DEPURADO!G2589</f>
        <v>SALDO A FAVOR DEL PRESTADOR</v>
      </c>
      <c r="AJ2595" s="32"/>
      <c r="AK2595" s="33"/>
    </row>
    <row r="2596" spans="1:37" s="34" customFormat="1" x14ac:dyDescent="0.25">
      <c r="A2596" s="23">
        <f t="shared" si="286"/>
        <v>2588</v>
      </c>
      <c r="B2596" s="24" t="s">
        <v>44</v>
      </c>
      <c r="C2596" s="23" t="str">
        <f>+[1]DEPURADO!A2590</f>
        <v>FEH125638</v>
      </c>
      <c r="D2596" s="23" t="str">
        <f>+[1]DEPURADO!B2590</f>
        <v>FEH125638</v>
      </c>
      <c r="E2596" s="25">
        <f>+[1]DEPURADO!C2590</f>
        <v>44331</v>
      </c>
      <c r="F2596" s="26">
        <f>+IF([1]DEPURADO!D2590&gt;1,[1]DEPURADO!D2590," ")</f>
        <v>44368</v>
      </c>
      <c r="G2596" s="27">
        <f>[1]DEPURADO!F2590</f>
        <v>503102</v>
      </c>
      <c r="H2596" s="28">
        <v>0</v>
      </c>
      <c r="I2596" s="28">
        <f>+[1]DEPURADO!N2590+[1]DEPURADO!O2590</f>
        <v>0</v>
      </c>
      <c r="J2596" s="28">
        <f>+[1]DEPURADO!S2590</f>
        <v>0</v>
      </c>
      <c r="K2596" s="29">
        <f>+[1]DEPURADO!Q2590+[1]DEPURADO!R2590</f>
        <v>0</v>
      </c>
      <c r="L2596" s="28">
        <v>0</v>
      </c>
      <c r="M2596" s="28">
        <v>0</v>
      </c>
      <c r="N2596" s="28">
        <f t="shared" si="280"/>
        <v>0</v>
      </c>
      <c r="O2596" s="28">
        <f t="shared" si="281"/>
        <v>503102</v>
      </c>
      <c r="P2596" s="24" t="str">
        <f>IF([1]DEPURADO!I2590&gt;1,0,[1]DEPURADO!B2590)</f>
        <v>FEH125638</v>
      </c>
      <c r="Q2596" s="30">
        <f t="shared" si="282"/>
        <v>503102</v>
      </c>
      <c r="R2596" s="31">
        <f t="shared" si="283"/>
        <v>0</v>
      </c>
      <c r="S2596" s="31">
        <f>+[1]DEPURADO!K2590</f>
        <v>0</v>
      </c>
      <c r="T2596" s="23" t="s">
        <v>45</v>
      </c>
      <c r="U2596" s="31">
        <f>+[1]DEPURADO!J2590</f>
        <v>0</v>
      </c>
      <c r="V2596" s="30"/>
      <c r="W2596" s="23" t="s">
        <v>45</v>
      </c>
      <c r="X2596" s="31">
        <f>+[1]DEPURADO!L2590+[1]DEPURADO!M2590</f>
        <v>0</v>
      </c>
      <c r="Y2596" s="23" t="s">
        <v>45</v>
      </c>
      <c r="Z2596" s="31">
        <f t="shared" si="284"/>
        <v>0</v>
      </c>
      <c r="AA2596" s="31"/>
      <c r="AB2596" s="31">
        <v>0</v>
      </c>
      <c r="AC2596" s="31">
        <v>0</v>
      </c>
      <c r="AD2596" s="30"/>
      <c r="AE2596" s="30">
        <f>+[1]DEPURADO!L2590</f>
        <v>0</v>
      </c>
      <c r="AF2596" s="30">
        <v>0</v>
      </c>
      <c r="AG2596" s="30">
        <f t="shared" si="285"/>
        <v>503102</v>
      </c>
      <c r="AH2596" s="30">
        <v>0</v>
      </c>
      <c r="AI2596" s="30" t="str">
        <f>+[1]DEPURADO!G2590</f>
        <v>SALDO A FAVOR DEL PRESTADOR</v>
      </c>
      <c r="AJ2596" s="32"/>
      <c r="AK2596" s="33"/>
    </row>
    <row r="2597" spans="1:37" s="34" customFormat="1" x14ac:dyDescent="0.25">
      <c r="A2597" s="23">
        <f t="shared" si="286"/>
        <v>2589</v>
      </c>
      <c r="B2597" s="24" t="s">
        <v>44</v>
      </c>
      <c r="C2597" s="23" t="str">
        <f>+[1]DEPURADO!A2591</f>
        <v>FEH125691</v>
      </c>
      <c r="D2597" s="23" t="str">
        <f>+[1]DEPURADO!B2591</f>
        <v>FEH125691</v>
      </c>
      <c r="E2597" s="25">
        <f>+[1]DEPURADO!C2591</f>
        <v>44332</v>
      </c>
      <c r="F2597" s="26">
        <f>+IF([1]DEPURADO!D2591&gt;1,[1]DEPURADO!D2591," ")</f>
        <v>44368</v>
      </c>
      <c r="G2597" s="27">
        <f>[1]DEPURADO!F2591</f>
        <v>122915</v>
      </c>
      <c r="H2597" s="28">
        <v>0</v>
      </c>
      <c r="I2597" s="28">
        <f>+[1]DEPURADO!N2591+[1]DEPURADO!O2591</f>
        <v>0</v>
      </c>
      <c r="J2597" s="28">
        <f>+[1]DEPURADO!S2591</f>
        <v>0</v>
      </c>
      <c r="K2597" s="29">
        <f>+[1]DEPURADO!Q2591+[1]DEPURADO!R2591</f>
        <v>0</v>
      </c>
      <c r="L2597" s="28">
        <v>0</v>
      </c>
      <c r="M2597" s="28">
        <v>0</v>
      </c>
      <c r="N2597" s="28">
        <f t="shared" si="280"/>
        <v>0</v>
      </c>
      <c r="O2597" s="28">
        <f t="shared" si="281"/>
        <v>122915</v>
      </c>
      <c r="P2597" s="24" t="str">
        <f>IF([1]DEPURADO!I2591&gt;1,0,[1]DEPURADO!B2591)</f>
        <v>FEH125691</v>
      </c>
      <c r="Q2597" s="30">
        <f t="shared" si="282"/>
        <v>122915</v>
      </c>
      <c r="R2597" s="31">
        <f t="shared" si="283"/>
        <v>0</v>
      </c>
      <c r="S2597" s="31">
        <f>+[1]DEPURADO!K2591</f>
        <v>0</v>
      </c>
      <c r="T2597" s="23" t="s">
        <v>45</v>
      </c>
      <c r="U2597" s="31">
        <f>+[1]DEPURADO!J2591</f>
        <v>0</v>
      </c>
      <c r="V2597" s="30"/>
      <c r="W2597" s="23" t="s">
        <v>45</v>
      </c>
      <c r="X2597" s="31">
        <f>+[1]DEPURADO!L2591+[1]DEPURADO!M2591</f>
        <v>0</v>
      </c>
      <c r="Y2597" s="23" t="s">
        <v>45</v>
      </c>
      <c r="Z2597" s="31">
        <f t="shared" si="284"/>
        <v>0</v>
      </c>
      <c r="AA2597" s="31"/>
      <c r="AB2597" s="31">
        <v>0</v>
      </c>
      <c r="AC2597" s="31">
        <v>0</v>
      </c>
      <c r="AD2597" s="30"/>
      <c r="AE2597" s="30">
        <f>+[1]DEPURADO!L2591</f>
        <v>0</v>
      </c>
      <c r="AF2597" s="30">
        <v>0</v>
      </c>
      <c r="AG2597" s="30">
        <f t="shared" si="285"/>
        <v>122915</v>
      </c>
      <c r="AH2597" s="30">
        <v>0</v>
      </c>
      <c r="AI2597" s="30" t="str">
        <f>+[1]DEPURADO!G2591</f>
        <v>SALDO A FAVOR DEL PRESTADOR</v>
      </c>
      <c r="AJ2597" s="32"/>
      <c r="AK2597" s="33"/>
    </row>
    <row r="2598" spans="1:37" s="34" customFormat="1" x14ac:dyDescent="0.25">
      <c r="A2598" s="23">
        <f t="shared" si="286"/>
        <v>2590</v>
      </c>
      <c r="B2598" s="24" t="s">
        <v>44</v>
      </c>
      <c r="C2598" s="23" t="str">
        <f>+[1]DEPURADO!A2592</f>
        <v>FEH125846</v>
      </c>
      <c r="D2598" s="23" t="str">
        <f>+[1]DEPURADO!B2592</f>
        <v>FEH125846</v>
      </c>
      <c r="E2598" s="25">
        <f>+[1]DEPURADO!C2592</f>
        <v>44333</v>
      </c>
      <c r="F2598" s="26">
        <f>+IF([1]DEPURADO!D2592&gt;1,[1]DEPURADO!D2592," ")</f>
        <v>44368</v>
      </c>
      <c r="G2598" s="27">
        <f>[1]DEPURADO!F2592</f>
        <v>15822199</v>
      </c>
      <c r="H2598" s="28">
        <v>0</v>
      </c>
      <c r="I2598" s="28">
        <f>+[1]DEPURADO!N2592+[1]DEPURADO!O2592</f>
        <v>0</v>
      </c>
      <c r="J2598" s="28">
        <f>+[1]DEPURADO!S2592</f>
        <v>0</v>
      </c>
      <c r="K2598" s="29">
        <f>+[1]DEPURADO!Q2592+[1]DEPURADO!R2592</f>
        <v>0</v>
      </c>
      <c r="L2598" s="28">
        <v>0</v>
      </c>
      <c r="M2598" s="28">
        <v>0</v>
      </c>
      <c r="N2598" s="28">
        <f t="shared" si="280"/>
        <v>0</v>
      </c>
      <c r="O2598" s="28">
        <f t="shared" si="281"/>
        <v>15822199</v>
      </c>
      <c r="P2598" s="24" t="str">
        <f>IF([1]DEPURADO!I2592&gt;1,0,[1]DEPURADO!B2592)</f>
        <v>FEH125846</v>
      </c>
      <c r="Q2598" s="30">
        <f t="shared" si="282"/>
        <v>15822199</v>
      </c>
      <c r="R2598" s="31">
        <f t="shared" si="283"/>
        <v>0</v>
      </c>
      <c r="S2598" s="31">
        <f>+[1]DEPURADO!K2592</f>
        <v>0</v>
      </c>
      <c r="T2598" s="23" t="s">
        <v>45</v>
      </c>
      <c r="U2598" s="31">
        <f>+[1]DEPURADO!J2592</f>
        <v>0</v>
      </c>
      <c r="V2598" s="30"/>
      <c r="W2598" s="23" t="s">
        <v>45</v>
      </c>
      <c r="X2598" s="31">
        <f>+[1]DEPURADO!L2592+[1]DEPURADO!M2592</f>
        <v>0</v>
      </c>
      <c r="Y2598" s="23" t="s">
        <v>45</v>
      </c>
      <c r="Z2598" s="31">
        <f t="shared" si="284"/>
        <v>0</v>
      </c>
      <c r="AA2598" s="31"/>
      <c r="AB2598" s="31">
        <v>0</v>
      </c>
      <c r="AC2598" s="31">
        <v>0</v>
      </c>
      <c r="AD2598" s="30"/>
      <c r="AE2598" s="30">
        <f>+[1]DEPURADO!L2592</f>
        <v>0</v>
      </c>
      <c r="AF2598" s="30">
        <v>0</v>
      </c>
      <c r="AG2598" s="30">
        <f t="shared" si="285"/>
        <v>15822199</v>
      </c>
      <c r="AH2598" s="30">
        <v>0</v>
      </c>
      <c r="AI2598" s="30" t="str">
        <f>+[1]DEPURADO!G2592</f>
        <v>SALDO A FAVOR DEL PRESTADOR</v>
      </c>
      <c r="AJ2598" s="32"/>
      <c r="AK2598" s="33"/>
    </row>
    <row r="2599" spans="1:37" s="34" customFormat="1" x14ac:dyDescent="0.25">
      <c r="A2599" s="23">
        <f t="shared" si="286"/>
        <v>2591</v>
      </c>
      <c r="B2599" s="24" t="s">
        <v>44</v>
      </c>
      <c r="C2599" s="23" t="str">
        <f>+[1]DEPURADO!A2593</f>
        <v>FEH125848</v>
      </c>
      <c r="D2599" s="23" t="str">
        <f>+[1]DEPURADO!B2593</f>
        <v>FEH125848</v>
      </c>
      <c r="E2599" s="25">
        <f>+[1]DEPURADO!C2593</f>
        <v>44333</v>
      </c>
      <c r="F2599" s="26" t="str">
        <f>+IF([1]DEPURADO!D2593&gt;1,[1]DEPURADO!D2593," ")</f>
        <v xml:space="preserve"> </v>
      </c>
      <c r="G2599" s="27">
        <f>[1]DEPURADO!F2593</f>
        <v>80832</v>
      </c>
      <c r="H2599" s="28">
        <v>0</v>
      </c>
      <c r="I2599" s="28">
        <f>+[1]DEPURADO!N2593+[1]DEPURADO!O2593</f>
        <v>0</v>
      </c>
      <c r="J2599" s="28">
        <f>+[1]DEPURADO!S2593</f>
        <v>0</v>
      </c>
      <c r="K2599" s="29">
        <f>+[1]DEPURADO!Q2593+[1]DEPURADO!R2593</f>
        <v>0</v>
      </c>
      <c r="L2599" s="28">
        <v>0</v>
      </c>
      <c r="M2599" s="28">
        <v>0</v>
      </c>
      <c r="N2599" s="28">
        <f t="shared" si="280"/>
        <v>0</v>
      </c>
      <c r="O2599" s="28">
        <f t="shared" si="281"/>
        <v>80832</v>
      </c>
      <c r="P2599" s="24" t="str">
        <f>IF([1]DEPURADO!I2593&gt;1,0,[1]DEPURADO!B2593)</f>
        <v>FEH125848</v>
      </c>
      <c r="Q2599" s="30">
        <f t="shared" si="282"/>
        <v>80832</v>
      </c>
      <c r="R2599" s="31">
        <f t="shared" si="283"/>
        <v>0</v>
      </c>
      <c r="S2599" s="31">
        <f>+[1]DEPURADO!K2593</f>
        <v>0</v>
      </c>
      <c r="T2599" s="23" t="s">
        <v>45</v>
      </c>
      <c r="U2599" s="31">
        <f>+[1]DEPURADO!J2593</f>
        <v>80832</v>
      </c>
      <c r="V2599" s="30"/>
      <c r="W2599" s="23" t="s">
        <v>45</v>
      </c>
      <c r="X2599" s="31">
        <f>+[1]DEPURADO!L2593+[1]DEPURADO!M2593</f>
        <v>0</v>
      </c>
      <c r="Y2599" s="23" t="s">
        <v>45</v>
      </c>
      <c r="Z2599" s="31">
        <f t="shared" si="284"/>
        <v>0</v>
      </c>
      <c r="AA2599" s="31"/>
      <c r="AB2599" s="31">
        <v>0</v>
      </c>
      <c r="AC2599" s="31">
        <v>0</v>
      </c>
      <c r="AD2599" s="30"/>
      <c r="AE2599" s="30">
        <f>+[1]DEPURADO!L2593</f>
        <v>0</v>
      </c>
      <c r="AF2599" s="30">
        <v>0</v>
      </c>
      <c r="AG2599" s="30">
        <f t="shared" si="285"/>
        <v>0</v>
      </c>
      <c r="AH2599" s="30">
        <v>0</v>
      </c>
      <c r="AI2599" s="30" t="str">
        <f>+[1]DEPURADO!G2593</f>
        <v>EN REVISION ADRES-CANASTA COVID</v>
      </c>
      <c r="AJ2599" s="32"/>
      <c r="AK2599" s="33"/>
    </row>
    <row r="2600" spans="1:37" s="34" customFormat="1" x14ac:dyDescent="0.25">
      <c r="A2600" s="23">
        <f t="shared" si="286"/>
        <v>2592</v>
      </c>
      <c r="B2600" s="24" t="s">
        <v>44</v>
      </c>
      <c r="C2600" s="23" t="str">
        <f>+[1]DEPURADO!A2594</f>
        <v>FEH126143</v>
      </c>
      <c r="D2600" s="23" t="str">
        <f>+[1]DEPURADO!B2594</f>
        <v>FEH126143</v>
      </c>
      <c r="E2600" s="25">
        <f>+[1]DEPURADO!C2594</f>
        <v>44334</v>
      </c>
      <c r="F2600" s="26" t="str">
        <f>+IF([1]DEPURADO!D2594&gt;1,[1]DEPURADO!D2594," ")</f>
        <v xml:space="preserve"> </v>
      </c>
      <c r="G2600" s="27">
        <f>[1]DEPURADO!F2594</f>
        <v>80832</v>
      </c>
      <c r="H2600" s="28">
        <v>0</v>
      </c>
      <c r="I2600" s="28">
        <f>+[1]DEPURADO!N2594+[1]DEPURADO!O2594</f>
        <v>0</v>
      </c>
      <c r="J2600" s="28">
        <f>+[1]DEPURADO!S2594</f>
        <v>0</v>
      </c>
      <c r="K2600" s="29">
        <f>+[1]DEPURADO!Q2594+[1]DEPURADO!R2594</f>
        <v>0</v>
      </c>
      <c r="L2600" s="28">
        <v>0</v>
      </c>
      <c r="M2600" s="28">
        <v>0</v>
      </c>
      <c r="N2600" s="28">
        <f t="shared" si="280"/>
        <v>0</v>
      </c>
      <c r="O2600" s="28">
        <f t="shared" si="281"/>
        <v>80832</v>
      </c>
      <c r="P2600" s="24" t="str">
        <f>IF([1]DEPURADO!I2594&gt;1,0,[1]DEPURADO!B2594)</f>
        <v>FEH126143</v>
      </c>
      <c r="Q2600" s="30">
        <f t="shared" si="282"/>
        <v>80832</v>
      </c>
      <c r="R2600" s="31">
        <f t="shared" si="283"/>
        <v>0</v>
      </c>
      <c r="S2600" s="31">
        <f>+[1]DEPURADO!K2594</f>
        <v>0</v>
      </c>
      <c r="T2600" s="23" t="s">
        <v>45</v>
      </c>
      <c r="U2600" s="31">
        <f>+[1]DEPURADO!J2594</f>
        <v>80832</v>
      </c>
      <c r="V2600" s="30"/>
      <c r="W2600" s="23" t="s">
        <v>45</v>
      </c>
      <c r="X2600" s="31">
        <f>+[1]DEPURADO!L2594+[1]DEPURADO!M2594</f>
        <v>0</v>
      </c>
      <c r="Y2600" s="23" t="s">
        <v>45</v>
      </c>
      <c r="Z2600" s="31">
        <f t="shared" si="284"/>
        <v>0</v>
      </c>
      <c r="AA2600" s="31"/>
      <c r="AB2600" s="31">
        <v>0</v>
      </c>
      <c r="AC2600" s="31">
        <v>0</v>
      </c>
      <c r="AD2600" s="30"/>
      <c r="AE2600" s="30">
        <f>+[1]DEPURADO!L2594</f>
        <v>0</v>
      </c>
      <c r="AF2600" s="30">
        <v>0</v>
      </c>
      <c r="AG2600" s="30">
        <f t="shared" si="285"/>
        <v>0</v>
      </c>
      <c r="AH2600" s="30">
        <v>0</v>
      </c>
      <c r="AI2600" s="30" t="str">
        <f>+[1]DEPURADO!G2594</f>
        <v>EN REVISION ADRES-CANASTA COVID</v>
      </c>
      <c r="AJ2600" s="32"/>
      <c r="AK2600" s="33"/>
    </row>
    <row r="2601" spans="1:37" s="34" customFormat="1" x14ac:dyDescent="0.25">
      <c r="A2601" s="23">
        <f t="shared" si="286"/>
        <v>2593</v>
      </c>
      <c r="B2601" s="24" t="s">
        <v>44</v>
      </c>
      <c r="C2601" s="23" t="str">
        <f>+[1]DEPURADO!A2595</f>
        <v>FEH126275</v>
      </c>
      <c r="D2601" s="23" t="str">
        <f>+[1]DEPURADO!B2595</f>
        <v>FEH126275</v>
      </c>
      <c r="E2601" s="25">
        <f>+[1]DEPURADO!C2595</f>
        <v>44335</v>
      </c>
      <c r="F2601" s="26">
        <f>+IF([1]DEPURADO!D2595&gt;1,[1]DEPURADO!D2595," ")</f>
        <v>44368</v>
      </c>
      <c r="G2601" s="27">
        <f>[1]DEPURADO!F2595</f>
        <v>2736513</v>
      </c>
      <c r="H2601" s="28">
        <v>0</v>
      </c>
      <c r="I2601" s="28">
        <f>+[1]DEPURADO!N2595+[1]DEPURADO!O2595</f>
        <v>0</v>
      </c>
      <c r="J2601" s="28">
        <f>+[1]DEPURADO!S2595</f>
        <v>0</v>
      </c>
      <c r="K2601" s="29">
        <f>+[1]DEPURADO!Q2595+[1]DEPURADO!R2595</f>
        <v>0</v>
      </c>
      <c r="L2601" s="28">
        <v>0</v>
      </c>
      <c r="M2601" s="28">
        <v>0</v>
      </c>
      <c r="N2601" s="28">
        <f t="shared" si="280"/>
        <v>0</v>
      </c>
      <c r="O2601" s="28">
        <f t="shared" si="281"/>
        <v>2736513</v>
      </c>
      <c r="P2601" s="24" t="str">
        <f>IF([1]DEPURADO!I2595&gt;1,0,[1]DEPURADO!B2595)</f>
        <v>FEH126275</v>
      </c>
      <c r="Q2601" s="30">
        <f t="shared" si="282"/>
        <v>2736513</v>
      </c>
      <c r="R2601" s="31">
        <f t="shared" si="283"/>
        <v>0</v>
      </c>
      <c r="S2601" s="31">
        <f>+[1]DEPURADO!K2595</f>
        <v>0</v>
      </c>
      <c r="T2601" s="23" t="s">
        <v>45</v>
      </c>
      <c r="U2601" s="31">
        <f>+[1]DEPURADO!J2595</f>
        <v>0</v>
      </c>
      <c r="V2601" s="30"/>
      <c r="W2601" s="23" t="s">
        <v>45</v>
      </c>
      <c r="X2601" s="31">
        <f>+[1]DEPURADO!L2595+[1]DEPURADO!M2595</f>
        <v>0</v>
      </c>
      <c r="Y2601" s="23" t="s">
        <v>45</v>
      </c>
      <c r="Z2601" s="31">
        <f t="shared" si="284"/>
        <v>0</v>
      </c>
      <c r="AA2601" s="31"/>
      <c r="AB2601" s="31">
        <v>0</v>
      </c>
      <c r="AC2601" s="31">
        <v>0</v>
      </c>
      <c r="AD2601" s="30"/>
      <c r="AE2601" s="30">
        <f>+[1]DEPURADO!L2595</f>
        <v>0</v>
      </c>
      <c r="AF2601" s="30">
        <v>0</v>
      </c>
      <c r="AG2601" s="30">
        <f t="shared" si="285"/>
        <v>2736513</v>
      </c>
      <c r="AH2601" s="30">
        <v>0</v>
      </c>
      <c r="AI2601" s="30" t="str">
        <f>+[1]DEPURADO!G2595</f>
        <v>SALDO A FAVOR DEL PRESTADOR</v>
      </c>
      <c r="AJ2601" s="32"/>
      <c r="AK2601" s="33"/>
    </row>
    <row r="2602" spans="1:37" s="34" customFormat="1" x14ac:dyDescent="0.25">
      <c r="A2602" s="23">
        <f t="shared" si="286"/>
        <v>2594</v>
      </c>
      <c r="B2602" s="24" t="s">
        <v>44</v>
      </c>
      <c r="C2602" s="23" t="str">
        <f>+[1]DEPURADO!A2596</f>
        <v>FEH126277</v>
      </c>
      <c r="D2602" s="23" t="str">
        <f>+[1]DEPURADO!B2596</f>
        <v>FEH126277</v>
      </c>
      <c r="E2602" s="25">
        <f>+[1]DEPURADO!C2596</f>
        <v>44335</v>
      </c>
      <c r="F2602" s="26">
        <f>+IF([1]DEPURADO!D2596&gt;1,[1]DEPURADO!D2596," ")</f>
        <v>44368</v>
      </c>
      <c r="G2602" s="27">
        <f>[1]DEPURADO!F2596</f>
        <v>2850322</v>
      </c>
      <c r="H2602" s="28">
        <v>0</v>
      </c>
      <c r="I2602" s="28">
        <f>+[1]DEPURADO!N2596+[1]DEPURADO!O2596</f>
        <v>0</v>
      </c>
      <c r="J2602" s="28">
        <f>+[1]DEPURADO!S2596</f>
        <v>0</v>
      </c>
      <c r="K2602" s="29">
        <f>+[1]DEPURADO!Q2596+[1]DEPURADO!R2596</f>
        <v>0</v>
      </c>
      <c r="L2602" s="28">
        <v>0</v>
      </c>
      <c r="M2602" s="28">
        <v>0</v>
      </c>
      <c r="N2602" s="28">
        <f t="shared" si="280"/>
        <v>0</v>
      </c>
      <c r="O2602" s="28">
        <f t="shared" si="281"/>
        <v>2850322</v>
      </c>
      <c r="P2602" s="24" t="str">
        <f>IF([1]DEPURADO!I2596&gt;1,0,[1]DEPURADO!B2596)</f>
        <v>FEH126277</v>
      </c>
      <c r="Q2602" s="30">
        <f t="shared" si="282"/>
        <v>2850322</v>
      </c>
      <c r="R2602" s="31">
        <f t="shared" si="283"/>
        <v>0</v>
      </c>
      <c r="S2602" s="31">
        <f>+[1]DEPURADO!K2596</f>
        <v>0</v>
      </c>
      <c r="T2602" s="23" t="s">
        <v>45</v>
      </c>
      <c r="U2602" s="31">
        <f>+[1]DEPURADO!J2596</f>
        <v>0</v>
      </c>
      <c r="V2602" s="30"/>
      <c r="W2602" s="23" t="s">
        <v>45</v>
      </c>
      <c r="X2602" s="31">
        <f>+[1]DEPURADO!L2596+[1]DEPURADO!M2596</f>
        <v>0</v>
      </c>
      <c r="Y2602" s="23" t="s">
        <v>45</v>
      </c>
      <c r="Z2602" s="31">
        <f t="shared" si="284"/>
        <v>0</v>
      </c>
      <c r="AA2602" s="31"/>
      <c r="AB2602" s="31">
        <v>0</v>
      </c>
      <c r="AC2602" s="31">
        <v>0</v>
      </c>
      <c r="AD2602" s="30"/>
      <c r="AE2602" s="30">
        <f>+[1]DEPURADO!L2596</f>
        <v>0</v>
      </c>
      <c r="AF2602" s="30">
        <v>0</v>
      </c>
      <c r="AG2602" s="30">
        <f t="shared" si="285"/>
        <v>2850322</v>
      </c>
      <c r="AH2602" s="30">
        <v>0</v>
      </c>
      <c r="AI2602" s="30" t="str">
        <f>+[1]DEPURADO!G2596</f>
        <v>SALDO A FAVOR DEL PRESTADOR</v>
      </c>
      <c r="AJ2602" s="32"/>
      <c r="AK2602" s="33"/>
    </row>
    <row r="2603" spans="1:37" s="34" customFormat="1" x14ac:dyDescent="0.25">
      <c r="A2603" s="23">
        <f t="shared" si="286"/>
        <v>2595</v>
      </c>
      <c r="B2603" s="24" t="s">
        <v>44</v>
      </c>
      <c r="C2603" s="23" t="str">
        <f>+[1]DEPURADO!A2597</f>
        <v>FEH126330</v>
      </c>
      <c r="D2603" s="23" t="str">
        <f>+[1]DEPURADO!B2597</f>
        <v>FEH126330</v>
      </c>
      <c r="E2603" s="25">
        <f>+[1]DEPURADO!C2597</f>
        <v>44335</v>
      </c>
      <c r="F2603" s="26">
        <f>+IF([1]DEPURADO!D2597&gt;1,[1]DEPURADO!D2597," ")</f>
        <v>44368</v>
      </c>
      <c r="G2603" s="27">
        <f>[1]DEPURADO!F2597</f>
        <v>1066921</v>
      </c>
      <c r="H2603" s="28">
        <v>0</v>
      </c>
      <c r="I2603" s="28">
        <f>+[1]DEPURADO!N2597+[1]DEPURADO!O2597</f>
        <v>0</v>
      </c>
      <c r="J2603" s="28">
        <f>+[1]DEPURADO!S2597</f>
        <v>0</v>
      </c>
      <c r="K2603" s="29">
        <f>+[1]DEPURADO!Q2597+[1]DEPURADO!R2597</f>
        <v>0</v>
      </c>
      <c r="L2603" s="28">
        <v>0</v>
      </c>
      <c r="M2603" s="28">
        <v>0</v>
      </c>
      <c r="N2603" s="28">
        <f t="shared" si="280"/>
        <v>0</v>
      </c>
      <c r="O2603" s="28">
        <f t="shared" si="281"/>
        <v>1066921</v>
      </c>
      <c r="P2603" s="24" t="str">
        <f>IF([1]DEPURADO!I2597&gt;1,0,[1]DEPURADO!B2597)</f>
        <v>FEH126330</v>
      </c>
      <c r="Q2603" s="30">
        <f t="shared" si="282"/>
        <v>1066921</v>
      </c>
      <c r="R2603" s="31">
        <f t="shared" si="283"/>
        <v>0</v>
      </c>
      <c r="S2603" s="31">
        <f>+[1]DEPURADO!K2597</f>
        <v>0</v>
      </c>
      <c r="T2603" s="23" t="s">
        <v>45</v>
      </c>
      <c r="U2603" s="31">
        <f>+[1]DEPURADO!J2597</f>
        <v>0</v>
      </c>
      <c r="V2603" s="30"/>
      <c r="W2603" s="23" t="s">
        <v>45</v>
      </c>
      <c r="X2603" s="31">
        <f>+[1]DEPURADO!L2597+[1]DEPURADO!M2597</f>
        <v>0</v>
      </c>
      <c r="Y2603" s="23" t="s">
        <v>45</v>
      </c>
      <c r="Z2603" s="31">
        <f t="shared" si="284"/>
        <v>0</v>
      </c>
      <c r="AA2603" s="31"/>
      <c r="AB2603" s="31">
        <v>0</v>
      </c>
      <c r="AC2603" s="31">
        <v>0</v>
      </c>
      <c r="AD2603" s="30"/>
      <c r="AE2603" s="30">
        <f>+[1]DEPURADO!L2597</f>
        <v>0</v>
      </c>
      <c r="AF2603" s="30">
        <v>0</v>
      </c>
      <c r="AG2603" s="30">
        <f t="shared" si="285"/>
        <v>1066921</v>
      </c>
      <c r="AH2603" s="30">
        <v>0</v>
      </c>
      <c r="AI2603" s="30" t="str">
        <f>+[1]DEPURADO!G2597</f>
        <v>SALDO A FAVOR DEL PRESTADOR</v>
      </c>
      <c r="AJ2603" s="32"/>
      <c r="AK2603" s="33"/>
    </row>
    <row r="2604" spans="1:37" s="34" customFormat="1" x14ac:dyDescent="0.25">
      <c r="A2604" s="23">
        <f t="shared" si="286"/>
        <v>2596</v>
      </c>
      <c r="B2604" s="24" t="s">
        <v>44</v>
      </c>
      <c r="C2604" s="23" t="str">
        <f>+[1]DEPURADO!A2598</f>
        <v>FEH126385</v>
      </c>
      <c r="D2604" s="23" t="str">
        <f>+[1]DEPURADO!B2598</f>
        <v>FEH126385</v>
      </c>
      <c r="E2604" s="25">
        <f>+[1]DEPURADO!C2598</f>
        <v>44335</v>
      </c>
      <c r="F2604" s="26">
        <f>+IF([1]DEPURADO!D2598&gt;1,[1]DEPURADO!D2598," ")</f>
        <v>44368</v>
      </c>
      <c r="G2604" s="27">
        <f>[1]DEPURADO!F2598</f>
        <v>2141980</v>
      </c>
      <c r="H2604" s="28">
        <v>0</v>
      </c>
      <c r="I2604" s="28">
        <f>+[1]DEPURADO!N2598+[1]DEPURADO!O2598</f>
        <v>0</v>
      </c>
      <c r="J2604" s="28">
        <f>+[1]DEPURADO!S2598</f>
        <v>0</v>
      </c>
      <c r="K2604" s="29">
        <f>+[1]DEPURADO!Q2598+[1]DEPURADO!R2598</f>
        <v>0</v>
      </c>
      <c r="L2604" s="28">
        <v>0</v>
      </c>
      <c r="M2604" s="28">
        <v>0</v>
      </c>
      <c r="N2604" s="28">
        <f t="shared" si="280"/>
        <v>0</v>
      </c>
      <c r="O2604" s="28">
        <f t="shared" si="281"/>
        <v>2141980</v>
      </c>
      <c r="P2604" s="24" t="str">
        <f>IF([1]DEPURADO!I2598&gt;1,0,[1]DEPURADO!B2598)</f>
        <v>FEH126385</v>
      </c>
      <c r="Q2604" s="30">
        <f t="shared" si="282"/>
        <v>2141980</v>
      </c>
      <c r="R2604" s="31">
        <f t="shared" si="283"/>
        <v>0</v>
      </c>
      <c r="S2604" s="31">
        <f>+[1]DEPURADO!K2598</f>
        <v>0</v>
      </c>
      <c r="T2604" s="23" t="s">
        <v>45</v>
      </c>
      <c r="U2604" s="31">
        <f>+[1]DEPURADO!J2598</f>
        <v>0</v>
      </c>
      <c r="V2604" s="30"/>
      <c r="W2604" s="23" t="s">
        <v>45</v>
      </c>
      <c r="X2604" s="31">
        <f>+[1]DEPURADO!L2598+[1]DEPURADO!M2598</f>
        <v>0</v>
      </c>
      <c r="Y2604" s="23" t="s">
        <v>45</v>
      </c>
      <c r="Z2604" s="31">
        <f t="shared" si="284"/>
        <v>0</v>
      </c>
      <c r="AA2604" s="31"/>
      <c r="AB2604" s="31">
        <v>0</v>
      </c>
      <c r="AC2604" s="31">
        <v>0</v>
      </c>
      <c r="AD2604" s="30"/>
      <c r="AE2604" s="30">
        <f>+[1]DEPURADO!L2598</f>
        <v>0</v>
      </c>
      <c r="AF2604" s="30">
        <v>0</v>
      </c>
      <c r="AG2604" s="30">
        <f t="shared" si="285"/>
        <v>2141980</v>
      </c>
      <c r="AH2604" s="30">
        <v>0</v>
      </c>
      <c r="AI2604" s="30" t="str">
        <f>+[1]DEPURADO!G2598</f>
        <v>SALDO A FAVOR DEL PRESTADOR</v>
      </c>
      <c r="AJ2604" s="32"/>
      <c r="AK2604" s="33"/>
    </row>
    <row r="2605" spans="1:37" s="34" customFormat="1" x14ac:dyDescent="0.25">
      <c r="A2605" s="23">
        <f t="shared" si="286"/>
        <v>2597</v>
      </c>
      <c r="B2605" s="24" t="s">
        <v>44</v>
      </c>
      <c r="C2605" s="23" t="str">
        <f>+[1]DEPURADO!A2599</f>
        <v>FEH126386</v>
      </c>
      <c r="D2605" s="23" t="str">
        <f>+[1]DEPURADO!B2599</f>
        <v>FEH126386</v>
      </c>
      <c r="E2605" s="25">
        <f>+[1]DEPURADO!C2599</f>
        <v>44335</v>
      </c>
      <c r="F2605" s="26" t="str">
        <f>+IF([1]DEPURADO!D2599&gt;1,[1]DEPURADO!D2599," ")</f>
        <v xml:space="preserve"> </v>
      </c>
      <c r="G2605" s="27">
        <f>[1]DEPURADO!F2599</f>
        <v>80832</v>
      </c>
      <c r="H2605" s="28">
        <v>0</v>
      </c>
      <c r="I2605" s="28">
        <f>+[1]DEPURADO!N2599+[1]DEPURADO!O2599</f>
        <v>0</v>
      </c>
      <c r="J2605" s="28">
        <f>+[1]DEPURADO!S2599</f>
        <v>0</v>
      </c>
      <c r="K2605" s="29">
        <f>+[1]DEPURADO!Q2599+[1]DEPURADO!R2599</f>
        <v>0</v>
      </c>
      <c r="L2605" s="28">
        <v>0</v>
      </c>
      <c r="M2605" s="28">
        <v>0</v>
      </c>
      <c r="N2605" s="28">
        <f t="shared" si="280"/>
        <v>0</v>
      </c>
      <c r="O2605" s="28">
        <f t="shared" si="281"/>
        <v>80832</v>
      </c>
      <c r="P2605" s="24" t="str">
        <f>IF([1]DEPURADO!I2599&gt;1,0,[1]DEPURADO!B2599)</f>
        <v>FEH126386</v>
      </c>
      <c r="Q2605" s="30">
        <f t="shared" si="282"/>
        <v>80832</v>
      </c>
      <c r="R2605" s="31">
        <f t="shared" si="283"/>
        <v>0</v>
      </c>
      <c r="S2605" s="31">
        <f>+[1]DEPURADO!K2599</f>
        <v>0</v>
      </c>
      <c r="T2605" s="23" t="s">
        <v>45</v>
      </c>
      <c r="U2605" s="31">
        <f>+[1]DEPURADO!J2599</f>
        <v>80832</v>
      </c>
      <c r="V2605" s="30"/>
      <c r="W2605" s="23" t="s">
        <v>45</v>
      </c>
      <c r="X2605" s="31">
        <f>+[1]DEPURADO!L2599+[1]DEPURADO!M2599</f>
        <v>0</v>
      </c>
      <c r="Y2605" s="23" t="s">
        <v>45</v>
      </c>
      <c r="Z2605" s="31">
        <f t="shared" si="284"/>
        <v>0</v>
      </c>
      <c r="AA2605" s="31"/>
      <c r="AB2605" s="31">
        <v>0</v>
      </c>
      <c r="AC2605" s="31">
        <v>0</v>
      </c>
      <c r="AD2605" s="30"/>
      <c r="AE2605" s="30">
        <f>+[1]DEPURADO!L2599</f>
        <v>0</v>
      </c>
      <c r="AF2605" s="30">
        <v>0</v>
      </c>
      <c r="AG2605" s="30">
        <f t="shared" si="285"/>
        <v>0</v>
      </c>
      <c r="AH2605" s="30">
        <v>0</v>
      </c>
      <c r="AI2605" s="30" t="str">
        <f>+[1]DEPURADO!G2599</f>
        <v>EN REVISION ADRES-CANASTA COVID</v>
      </c>
      <c r="AJ2605" s="32"/>
      <c r="AK2605" s="33"/>
    </row>
    <row r="2606" spans="1:37" s="34" customFormat="1" x14ac:dyDescent="0.25">
      <c r="A2606" s="23">
        <f t="shared" si="286"/>
        <v>2598</v>
      </c>
      <c r="B2606" s="24" t="s">
        <v>44</v>
      </c>
      <c r="C2606" s="23" t="str">
        <f>+[1]DEPURADO!A2600</f>
        <v>FEH126421</v>
      </c>
      <c r="D2606" s="23" t="str">
        <f>+[1]DEPURADO!B2600</f>
        <v>FEH126421</v>
      </c>
      <c r="E2606" s="25">
        <f>+[1]DEPURADO!C2600</f>
        <v>44335</v>
      </c>
      <c r="F2606" s="26" t="str">
        <f>+IF([1]DEPURADO!D2600&gt;1,[1]DEPURADO!D2600," ")</f>
        <v xml:space="preserve"> </v>
      </c>
      <c r="G2606" s="27">
        <f>[1]DEPURADO!F2600</f>
        <v>80832</v>
      </c>
      <c r="H2606" s="28">
        <v>0</v>
      </c>
      <c r="I2606" s="28">
        <f>+[1]DEPURADO!N2600+[1]DEPURADO!O2600</f>
        <v>0</v>
      </c>
      <c r="J2606" s="28">
        <f>+[1]DEPURADO!S2600</f>
        <v>0</v>
      </c>
      <c r="K2606" s="29">
        <f>+[1]DEPURADO!Q2600+[1]DEPURADO!R2600</f>
        <v>0</v>
      </c>
      <c r="L2606" s="28">
        <v>0</v>
      </c>
      <c r="M2606" s="28">
        <v>0</v>
      </c>
      <c r="N2606" s="28">
        <f t="shared" si="280"/>
        <v>0</v>
      </c>
      <c r="O2606" s="28">
        <f t="shared" si="281"/>
        <v>80832</v>
      </c>
      <c r="P2606" s="24" t="str">
        <f>IF([1]DEPURADO!I2600&gt;1,0,[1]DEPURADO!B2600)</f>
        <v>FEH126421</v>
      </c>
      <c r="Q2606" s="30">
        <f t="shared" si="282"/>
        <v>80832</v>
      </c>
      <c r="R2606" s="31">
        <f t="shared" si="283"/>
        <v>0</v>
      </c>
      <c r="S2606" s="31">
        <f>+[1]DEPURADO!K2600</f>
        <v>0</v>
      </c>
      <c r="T2606" s="23" t="s">
        <v>45</v>
      </c>
      <c r="U2606" s="31">
        <f>+[1]DEPURADO!J2600</f>
        <v>80832</v>
      </c>
      <c r="V2606" s="30"/>
      <c r="W2606" s="23" t="s">
        <v>45</v>
      </c>
      <c r="X2606" s="31">
        <f>+[1]DEPURADO!L2600+[1]DEPURADO!M2600</f>
        <v>0</v>
      </c>
      <c r="Y2606" s="23" t="s">
        <v>45</v>
      </c>
      <c r="Z2606" s="31">
        <f t="shared" si="284"/>
        <v>0</v>
      </c>
      <c r="AA2606" s="31"/>
      <c r="AB2606" s="31">
        <v>0</v>
      </c>
      <c r="AC2606" s="31">
        <v>0</v>
      </c>
      <c r="AD2606" s="30"/>
      <c r="AE2606" s="30">
        <f>+[1]DEPURADO!L2600</f>
        <v>0</v>
      </c>
      <c r="AF2606" s="30">
        <v>0</v>
      </c>
      <c r="AG2606" s="30">
        <f t="shared" si="285"/>
        <v>0</v>
      </c>
      <c r="AH2606" s="30">
        <v>0</v>
      </c>
      <c r="AI2606" s="30" t="str">
        <f>+[1]DEPURADO!G2600</f>
        <v>EN REVISION ADRES-CANASTA COVID</v>
      </c>
      <c r="AJ2606" s="32"/>
      <c r="AK2606" s="33"/>
    </row>
    <row r="2607" spans="1:37" s="34" customFormat="1" x14ac:dyDescent="0.25">
      <c r="A2607" s="23">
        <f t="shared" si="286"/>
        <v>2599</v>
      </c>
      <c r="B2607" s="24" t="s">
        <v>44</v>
      </c>
      <c r="C2607" s="23" t="str">
        <f>+[1]DEPURADO!A2601</f>
        <v>FEH126465</v>
      </c>
      <c r="D2607" s="23" t="str">
        <f>+[1]DEPURADO!B2601</f>
        <v>FEH126465</v>
      </c>
      <c r="E2607" s="25">
        <f>+[1]DEPURADO!C2601</f>
        <v>44335</v>
      </c>
      <c r="F2607" s="26">
        <f>+IF([1]DEPURADO!D2601&gt;1,[1]DEPURADO!D2601," ")</f>
        <v>44368</v>
      </c>
      <c r="G2607" s="27">
        <f>[1]DEPURADO!F2601</f>
        <v>2638649</v>
      </c>
      <c r="H2607" s="28">
        <v>0</v>
      </c>
      <c r="I2607" s="28">
        <f>+[1]DEPURADO!N2601+[1]DEPURADO!O2601</f>
        <v>0</v>
      </c>
      <c r="J2607" s="28">
        <f>+[1]DEPURADO!S2601</f>
        <v>0</v>
      </c>
      <c r="K2607" s="29">
        <f>+[1]DEPURADO!Q2601+[1]DEPURADO!R2601</f>
        <v>0</v>
      </c>
      <c r="L2607" s="28">
        <v>0</v>
      </c>
      <c r="M2607" s="28">
        <v>0</v>
      </c>
      <c r="N2607" s="28">
        <f t="shared" si="280"/>
        <v>0</v>
      </c>
      <c r="O2607" s="28">
        <f t="shared" si="281"/>
        <v>2638649</v>
      </c>
      <c r="P2607" s="24" t="str">
        <f>IF([1]DEPURADO!I2601&gt;1,0,[1]DEPURADO!B2601)</f>
        <v>FEH126465</v>
      </c>
      <c r="Q2607" s="30">
        <f t="shared" si="282"/>
        <v>2638649</v>
      </c>
      <c r="R2607" s="31">
        <f t="shared" si="283"/>
        <v>0</v>
      </c>
      <c r="S2607" s="31">
        <f>+[1]DEPURADO!K2601</f>
        <v>0</v>
      </c>
      <c r="T2607" s="23" t="s">
        <v>45</v>
      </c>
      <c r="U2607" s="31">
        <f>+[1]DEPURADO!J2601</f>
        <v>0</v>
      </c>
      <c r="V2607" s="30"/>
      <c r="W2607" s="23" t="s">
        <v>45</v>
      </c>
      <c r="X2607" s="31">
        <f>+[1]DEPURADO!L2601+[1]DEPURADO!M2601</f>
        <v>0</v>
      </c>
      <c r="Y2607" s="23" t="s">
        <v>45</v>
      </c>
      <c r="Z2607" s="31">
        <f t="shared" si="284"/>
        <v>0</v>
      </c>
      <c r="AA2607" s="31"/>
      <c r="AB2607" s="31">
        <v>0</v>
      </c>
      <c r="AC2607" s="31">
        <v>0</v>
      </c>
      <c r="AD2607" s="30"/>
      <c r="AE2607" s="30">
        <f>+[1]DEPURADO!L2601</f>
        <v>0</v>
      </c>
      <c r="AF2607" s="30">
        <v>0</v>
      </c>
      <c r="AG2607" s="30">
        <f t="shared" si="285"/>
        <v>2638649</v>
      </c>
      <c r="AH2607" s="30">
        <v>0</v>
      </c>
      <c r="AI2607" s="30" t="str">
        <f>+[1]DEPURADO!G2601</f>
        <v>SALDO A FAVOR DEL PRESTADOR</v>
      </c>
      <c r="AJ2607" s="32"/>
      <c r="AK2607" s="33"/>
    </row>
    <row r="2608" spans="1:37" s="34" customFormat="1" x14ac:dyDescent="0.25">
      <c r="A2608" s="23">
        <f t="shared" si="286"/>
        <v>2600</v>
      </c>
      <c r="B2608" s="24" t="s">
        <v>44</v>
      </c>
      <c r="C2608" s="23" t="str">
        <f>+[1]DEPURADO!A2602</f>
        <v>FEH126730</v>
      </c>
      <c r="D2608" s="23" t="str">
        <f>+[1]DEPURADO!B2602</f>
        <v>FEH126730</v>
      </c>
      <c r="E2608" s="25">
        <f>+[1]DEPURADO!C2602</f>
        <v>44336</v>
      </c>
      <c r="F2608" s="26">
        <f>+IF([1]DEPURADO!D2602&gt;1,[1]DEPURADO!D2602," ")</f>
        <v>44368</v>
      </c>
      <c r="G2608" s="27">
        <f>[1]DEPURADO!F2602</f>
        <v>1888542</v>
      </c>
      <c r="H2608" s="28">
        <v>0</v>
      </c>
      <c r="I2608" s="28">
        <f>+[1]DEPURADO!N2602+[1]DEPURADO!O2602</f>
        <v>0</v>
      </c>
      <c r="J2608" s="28">
        <f>+[1]DEPURADO!S2602</f>
        <v>0</v>
      </c>
      <c r="K2608" s="29">
        <f>+[1]DEPURADO!Q2602+[1]DEPURADO!R2602</f>
        <v>0</v>
      </c>
      <c r="L2608" s="28">
        <v>0</v>
      </c>
      <c r="M2608" s="28">
        <v>0</v>
      </c>
      <c r="N2608" s="28">
        <f t="shared" si="280"/>
        <v>0</v>
      </c>
      <c r="O2608" s="28">
        <f t="shared" si="281"/>
        <v>1888542</v>
      </c>
      <c r="P2608" s="24" t="str">
        <f>IF([1]DEPURADO!I2602&gt;1,0,[1]DEPURADO!B2602)</f>
        <v>FEH126730</v>
      </c>
      <c r="Q2608" s="30">
        <f t="shared" si="282"/>
        <v>1888542</v>
      </c>
      <c r="R2608" s="31">
        <f t="shared" si="283"/>
        <v>0</v>
      </c>
      <c r="S2608" s="31">
        <f>+[1]DEPURADO!K2602</f>
        <v>0</v>
      </c>
      <c r="T2608" s="23" t="s">
        <v>45</v>
      </c>
      <c r="U2608" s="31">
        <f>+[1]DEPURADO!J2602</f>
        <v>0</v>
      </c>
      <c r="V2608" s="30"/>
      <c r="W2608" s="23" t="s">
        <v>45</v>
      </c>
      <c r="X2608" s="31">
        <f>+[1]DEPURADO!L2602+[1]DEPURADO!M2602</f>
        <v>0</v>
      </c>
      <c r="Y2608" s="23" t="s">
        <v>45</v>
      </c>
      <c r="Z2608" s="31">
        <f t="shared" si="284"/>
        <v>0</v>
      </c>
      <c r="AA2608" s="31"/>
      <c r="AB2608" s="31">
        <v>0</v>
      </c>
      <c r="AC2608" s="31">
        <v>0</v>
      </c>
      <c r="AD2608" s="30"/>
      <c r="AE2608" s="30">
        <f>+[1]DEPURADO!L2602</f>
        <v>0</v>
      </c>
      <c r="AF2608" s="30">
        <v>0</v>
      </c>
      <c r="AG2608" s="30">
        <f t="shared" si="285"/>
        <v>1888542</v>
      </c>
      <c r="AH2608" s="30">
        <v>0</v>
      </c>
      <c r="AI2608" s="30" t="str">
        <f>+[1]DEPURADO!G2602</f>
        <v>SALDO A FAVOR DEL PRESTADOR</v>
      </c>
      <c r="AJ2608" s="32"/>
      <c r="AK2608" s="33"/>
    </row>
    <row r="2609" spans="1:37" s="34" customFormat="1" x14ac:dyDescent="0.25">
      <c r="A2609" s="23">
        <f t="shared" si="286"/>
        <v>2601</v>
      </c>
      <c r="B2609" s="24" t="s">
        <v>44</v>
      </c>
      <c r="C2609" s="23" t="str">
        <f>+[1]DEPURADO!A2603</f>
        <v>FEH126731</v>
      </c>
      <c r="D2609" s="23" t="str">
        <f>+[1]DEPURADO!B2603</f>
        <v>FEH126731</v>
      </c>
      <c r="E2609" s="25">
        <f>+[1]DEPURADO!C2603</f>
        <v>44336</v>
      </c>
      <c r="F2609" s="26" t="str">
        <f>+IF([1]DEPURADO!D2603&gt;1,[1]DEPURADO!D2603," ")</f>
        <v xml:space="preserve"> </v>
      </c>
      <c r="G2609" s="27">
        <f>[1]DEPURADO!F2603</f>
        <v>80832</v>
      </c>
      <c r="H2609" s="28">
        <v>0</v>
      </c>
      <c r="I2609" s="28">
        <f>+[1]DEPURADO!N2603+[1]DEPURADO!O2603</f>
        <v>0</v>
      </c>
      <c r="J2609" s="28">
        <f>+[1]DEPURADO!S2603</f>
        <v>0</v>
      </c>
      <c r="K2609" s="29">
        <f>+[1]DEPURADO!Q2603+[1]DEPURADO!R2603</f>
        <v>0</v>
      </c>
      <c r="L2609" s="28">
        <v>0</v>
      </c>
      <c r="M2609" s="28">
        <v>0</v>
      </c>
      <c r="N2609" s="28">
        <f t="shared" si="280"/>
        <v>0</v>
      </c>
      <c r="O2609" s="28">
        <f t="shared" si="281"/>
        <v>80832</v>
      </c>
      <c r="P2609" s="24" t="str">
        <f>IF([1]DEPURADO!I2603&gt;1,0,[1]DEPURADO!B2603)</f>
        <v>FEH126731</v>
      </c>
      <c r="Q2609" s="30">
        <f t="shared" si="282"/>
        <v>80832</v>
      </c>
      <c r="R2609" s="31">
        <f t="shared" si="283"/>
        <v>0</v>
      </c>
      <c r="S2609" s="31">
        <f>+[1]DEPURADO!K2603</f>
        <v>0</v>
      </c>
      <c r="T2609" s="23" t="s">
        <v>45</v>
      </c>
      <c r="U2609" s="31">
        <f>+[1]DEPURADO!J2603</f>
        <v>80832</v>
      </c>
      <c r="V2609" s="30"/>
      <c r="W2609" s="23" t="s">
        <v>45</v>
      </c>
      <c r="X2609" s="31">
        <f>+[1]DEPURADO!L2603+[1]DEPURADO!M2603</f>
        <v>0</v>
      </c>
      <c r="Y2609" s="23" t="s">
        <v>45</v>
      </c>
      <c r="Z2609" s="31">
        <f t="shared" si="284"/>
        <v>0</v>
      </c>
      <c r="AA2609" s="31"/>
      <c r="AB2609" s="31">
        <v>0</v>
      </c>
      <c r="AC2609" s="31">
        <v>0</v>
      </c>
      <c r="AD2609" s="30"/>
      <c r="AE2609" s="30">
        <f>+[1]DEPURADO!L2603</f>
        <v>0</v>
      </c>
      <c r="AF2609" s="30">
        <v>0</v>
      </c>
      <c r="AG2609" s="30">
        <f t="shared" si="285"/>
        <v>0</v>
      </c>
      <c r="AH2609" s="30">
        <v>0</v>
      </c>
      <c r="AI2609" s="30" t="str">
        <f>+[1]DEPURADO!G2603</f>
        <v>EN REVISION ADRES-CANASTA COVID</v>
      </c>
      <c r="AJ2609" s="32"/>
      <c r="AK2609" s="33"/>
    </row>
    <row r="2610" spans="1:37" s="34" customFormat="1" x14ac:dyDescent="0.25">
      <c r="A2610" s="23">
        <f t="shared" si="286"/>
        <v>2602</v>
      </c>
      <c r="B2610" s="24" t="s">
        <v>44</v>
      </c>
      <c r="C2610" s="23" t="str">
        <f>+[1]DEPURADO!A2604</f>
        <v>FEH126799</v>
      </c>
      <c r="D2610" s="23" t="str">
        <f>+[1]DEPURADO!B2604</f>
        <v>FEH126799</v>
      </c>
      <c r="E2610" s="25">
        <f>+[1]DEPURADO!C2604</f>
        <v>44336</v>
      </c>
      <c r="F2610" s="26">
        <f>+IF([1]DEPURADO!D2604&gt;1,[1]DEPURADO!D2604," ")</f>
        <v>44368</v>
      </c>
      <c r="G2610" s="27">
        <f>[1]DEPURADO!F2604</f>
        <v>5277623</v>
      </c>
      <c r="H2610" s="28">
        <v>0</v>
      </c>
      <c r="I2610" s="28">
        <f>+[1]DEPURADO!N2604+[1]DEPURADO!O2604</f>
        <v>0</v>
      </c>
      <c r="J2610" s="28">
        <f>+[1]DEPURADO!S2604</f>
        <v>0</v>
      </c>
      <c r="K2610" s="29">
        <f>+[1]DEPURADO!Q2604+[1]DEPURADO!R2604</f>
        <v>0</v>
      </c>
      <c r="L2610" s="28">
        <v>0</v>
      </c>
      <c r="M2610" s="28">
        <v>0</v>
      </c>
      <c r="N2610" s="28">
        <f t="shared" si="280"/>
        <v>0</v>
      </c>
      <c r="O2610" s="28">
        <f t="shared" si="281"/>
        <v>5277623</v>
      </c>
      <c r="P2610" s="24" t="str">
        <f>IF([1]DEPURADO!I2604&gt;1,0,[1]DEPURADO!B2604)</f>
        <v>FEH126799</v>
      </c>
      <c r="Q2610" s="30">
        <f t="shared" si="282"/>
        <v>5277623</v>
      </c>
      <c r="R2610" s="31">
        <f t="shared" si="283"/>
        <v>0</v>
      </c>
      <c r="S2610" s="31">
        <f>+[1]DEPURADO!K2604</f>
        <v>0</v>
      </c>
      <c r="T2610" s="23" t="s">
        <v>45</v>
      </c>
      <c r="U2610" s="31">
        <f>+[1]DEPURADO!J2604</f>
        <v>0</v>
      </c>
      <c r="V2610" s="30"/>
      <c r="W2610" s="23" t="s">
        <v>45</v>
      </c>
      <c r="X2610" s="31">
        <f>+[1]DEPURADO!L2604+[1]DEPURADO!M2604</f>
        <v>0</v>
      </c>
      <c r="Y2610" s="23" t="s">
        <v>45</v>
      </c>
      <c r="Z2610" s="31">
        <f t="shared" si="284"/>
        <v>0</v>
      </c>
      <c r="AA2610" s="31"/>
      <c r="AB2610" s="31">
        <v>0</v>
      </c>
      <c r="AC2610" s="31">
        <v>0</v>
      </c>
      <c r="AD2610" s="30"/>
      <c r="AE2610" s="30">
        <f>+[1]DEPURADO!L2604</f>
        <v>0</v>
      </c>
      <c r="AF2610" s="30">
        <v>0</v>
      </c>
      <c r="AG2610" s="30">
        <f t="shared" si="285"/>
        <v>5277623</v>
      </c>
      <c r="AH2610" s="30">
        <v>0</v>
      </c>
      <c r="AI2610" s="30" t="str">
        <f>+[1]DEPURADO!G2604</f>
        <v>SALDO A FAVOR DEL PRESTADOR</v>
      </c>
      <c r="AJ2610" s="32"/>
      <c r="AK2610" s="33"/>
    </row>
    <row r="2611" spans="1:37" s="34" customFormat="1" x14ac:dyDescent="0.25">
      <c r="A2611" s="23">
        <f t="shared" si="286"/>
        <v>2603</v>
      </c>
      <c r="B2611" s="24" t="s">
        <v>44</v>
      </c>
      <c r="C2611" s="23" t="str">
        <f>+[1]DEPURADO!A2605</f>
        <v>FEH126828</v>
      </c>
      <c r="D2611" s="23" t="str">
        <f>+[1]DEPURADO!B2605</f>
        <v>FEH126828</v>
      </c>
      <c r="E2611" s="25">
        <f>+[1]DEPURADO!C2605</f>
        <v>44336</v>
      </c>
      <c r="F2611" s="26">
        <f>+IF([1]DEPURADO!D2605&gt;1,[1]DEPURADO!D2605," ")</f>
        <v>44368</v>
      </c>
      <c r="G2611" s="27">
        <f>[1]DEPURADO!F2605</f>
        <v>5078799</v>
      </c>
      <c r="H2611" s="28">
        <v>0</v>
      </c>
      <c r="I2611" s="28">
        <f>+[1]DEPURADO!N2605+[1]DEPURADO!O2605</f>
        <v>0</v>
      </c>
      <c r="J2611" s="28">
        <f>+[1]DEPURADO!S2605</f>
        <v>0</v>
      </c>
      <c r="K2611" s="29">
        <f>+[1]DEPURADO!Q2605+[1]DEPURADO!R2605</f>
        <v>0</v>
      </c>
      <c r="L2611" s="28">
        <v>0</v>
      </c>
      <c r="M2611" s="28">
        <v>0</v>
      </c>
      <c r="N2611" s="28">
        <f t="shared" si="280"/>
        <v>0</v>
      </c>
      <c r="O2611" s="28">
        <f t="shared" si="281"/>
        <v>5078799</v>
      </c>
      <c r="P2611" s="24" t="str">
        <f>IF([1]DEPURADO!I2605&gt;1,0,[1]DEPURADO!B2605)</f>
        <v>FEH126828</v>
      </c>
      <c r="Q2611" s="30">
        <f t="shared" si="282"/>
        <v>5078799</v>
      </c>
      <c r="R2611" s="31">
        <f t="shared" si="283"/>
        <v>0</v>
      </c>
      <c r="S2611" s="31">
        <f>+[1]DEPURADO!K2605</f>
        <v>0</v>
      </c>
      <c r="T2611" s="23" t="s">
        <v>45</v>
      </c>
      <c r="U2611" s="31">
        <f>+[1]DEPURADO!J2605</f>
        <v>0</v>
      </c>
      <c r="V2611" s="30"/>
      <c r="W2611" s="23" t="s">
        <v>45</v>
      </c>
      <c r="X2611" s="31">
        <f>+[1]DEPURADO!L2605+[1]DEPURADO!M2605</f>
        <v>0</v>
      </c>
      <c r="Y2611" s="23" t="s">
        <v>45</v>
      </c>
      <c r="Z2611" s="31">
        <f t="shared" si="284"/>
        <v>0</v>
      </c>
      <c r="AA2611" s="31"/>
      <c r="AB2611" s="31">
        <v>0</v>
      </c>
      <c r="AC2611" s="31">
        <v>0</v>
      </c>
      <c r="AD2611" s="30"/>
      <c r="AE2611" s="30">
        <f>+[1]DEPURADO!L2605</f>
        <v>0</v>
      </c>
      <c r="AF2611" s="30">
        <v>0</v>
      </c>
      <c r="AG2611" s="30">
        <f t="shared" si="285"/>
        <v>5078799</v>
      </c>
      <c r="AH2611" s="30">
        <v>0</v>
      </c>
      <c r="AI2611" s="30" t="str">
        <f>+[1]DEPURADO!G2605</f>
        <v>SALDO A FAVOR DEL PRESTADOR</v>
      </c>
      <c r="AJ2611" s="32"/>
      <c r="AK2611" s="33"/>
    </row>
    <row r="2612" spans="1:37" s="34" customFormat="1" x14ac:dyDescent="0.25">
      <c r="A2612" s="23">
        <f t="shared" si="286"/>
        <v>2604</v>
      </c>
      <c r="B2612" s="24" t="s">
        <v>44</v>
      </c>
      <c r="C2612" s="23" t="str">
        <f>+[1]DEPURADO!A2606</f>
        <v>FEH126829</v>
      </c>
      <c r="D2612" s="23" t="str">
        <f>+[1]DEPURADO!B2606</f>
        <v>FEH126829</v>
      </c>
      <c r="E2612" s="25">
        <f>+[1]DEPURADO!C2606</f>
        <v>44336</v>
      </c>
      <c r="F2612" s="26" t="str">
        <f>+IF([1]DEPURADO!D2606&gt;1,[1]DEPURADO!D2606," ")</f>
        <v xml:space="preserve"> </v>
      </c>
      <c r="G2612" s="27">
        <f>[1]DEPURADO!F2606</f>
        <v>80832</v>
      </c>
      <c r="H2612" s="28">
        <v>0</v>
      </c>
      <c r="I2612" s="28">
        <f>+[1]DEPURADO!N2606+[1]DEPURADO!O2606</f>
        <v>0</v>
      </c>
      <c r="J2612" s="28">
        <f>+[1]DEPURADO!S2606</f>
        <v>0</v>
      </c>
      <c r="K2612" s="29">
        <f>+[1]DEPURADO!Q2606+[1]DEPURADO!R2606</f>
        <v>0</v>
      </c>
      <c r="L2612" s="28">
        <v>0</v>
      </c>
      <c r="M2612" s="28">
        <v>0</v>
      </c>
      <c r="N2612" s="28">
        <f t="shared" si="280"/>
        <v>0</v>
      </c>
      <c r="O2612" s="28">
        <f t="shared" si="281"/>
        <v>80832</v>
      </c>
      <c r="P2612" s="24" t="str">
        <f>IF([1]DEPURADO!I2606&gt;1,0,[1]DEPURADO!B2606)</f>
        <v>FEH126829</v>
      </c>
      <c r="Q2612" s="30">
        <f t="shared" si="282"/>
        <v>80832</v>
      </c>
      <c r="R2612" s="31">
        <f t="shared" si="283"/>
        <v>0</v>
      </c>
      <c r="S2612" s="31">
        <f>+[1]DEPURADO!K2606</f>
        <v>0</v>
      </c>
      <c r="T2612" s="23" t="s">
        <v>45</v>
      </c>
      <c r="U2612" s="31">
        <f>+[1]DEPURADO!J2606</f>
        <v>80832</v>
      </c>
      <c r="V2612" s="30"/>
      <c r="W2612" s="23" t="s">
        <v>45</v>
      </c>
      <c r="X2612" s="31">
        <f>+[1]DEPURADO!L2606+[1]DEPURADO!M2606</f>
        <v>0</v>
      </c>
      <c r="Y2612" s="23" t="s">
        <v>45</v>
      </c>
      <c r="Z2612" s="31">
        <f t="shared" si="284"/>
        <v>0</v>
      </c>
      <c r="AA2612" s="31"/>
      <c r="AB2612" s="31">
        <v>0</v>
      </c>
      <c r="AC2612" s="31">
        <v>0</v>
      </c>
      <c r="AD2612" s="30"/>
      <c r="AE2612" s="30">
        <f>+[1]DEPURADO!L2606</f>
        <v>0</v>
      </c>
      <c r="AF2612" s="30">
        <v>0</v>
      </c>
      <c r="AG2612" s="30">
        <f t="shared" si="285"/>
        <v>0</v>
      </c>
      <c r="AH2612" s="30">
        <v>0</v>
      </c>
      <c r="AI2612" s="30" t="str">
        <f>+[1]DEPURADO!G2606</f>
        <v>EN REVISION ADRES-CANASTA COVID</v>
      </c>
      <c r="AJ2612" s="32"/>
      <c r="AK2612" s="33"/>
    </row>
    <row r="2613" spans="1:37" s="34" customFormat="1" x14ac:dyDescent="0.25">
      <c r="A2613" s="23">
        <f t="shared" si="286"/>
        <v>2605</v>
      </c>
      <c r="B2613" s="24" t="s">
        <v>44</v>
      </c>
      <c r="C2613" s="23" t="str">
        <f>+[1]DEPURADO!A2607</f>
        <v>FEH127297</v>
      </c>
      <c r="D2613" s="23" t="str">
        <f>+[1]DEPURADO!B2607</f>
        <v>FEH127297</v>
      </c>
      <c r="E2613" s="25">
        <f>+[1]DEPURADO!C2607</f>
        <v>44338</v>
      </c>
      <c r="F2613" s="26">
        <f>+IF([1]DEPURADO!D2607&gt;1,[1]DEPURADO!D2607," ")</f>
        <v>44368</v>
      </c>
      <c r="G2613" s="27">
        <f>[1]DEPURADO!F2607</f>
        <v>2300476</v>
      </c>
      <c r="H2613" s="28">
        <v>0</v>
      </c>
      <c r="I2613" s="28">
        <f>+[1]DEPURADO!N2607+[1]DEPURADO!O2607</f>
        <v>0</v>
      </c>
      <c r="J2613" s="28">
        <f>+[1]DEPURADO!S2607</f>
        <v>0</v>
      </c>
      <c r="K2613" s="29">
        <f>+[1]DEPURADO!Q2607+[1]DEPURADO!R2607</f>
        <v>0</v>
      </c>
      <c r="L2613" s="28">
        <v>0</v>
      </c>
      <c r="M2613" s="28">
        <v>0</v>
      </c>
      <c r="N2613" s="28">
        <f t="shared" si="280"/>
        <v>0</v>
      </c>
      <c r="O2613" s="28">
        <f t="shared" si="281"/>
        <v>2300476</v>
      </c>
      <c r="P2613" s="24" t="str">
        <f>IF([1]DEPURADO!I2607&gt;1,0,[1]DEPURADO!B2607)</f>
        <v>FEH127297</v>
      </c>
      <c r="Q2613" s="30">
        <f t="shared" si="282"/>
        <v>2300476</v>
      </c>
      <c r="R2613" s="31">
        <f t="shared" si="283"/>
        <v>0</v>
      </c>
      <c r="S2613" s="31">
        <f>+[1]DEPURADO!K2607</f>
        <v>0</v>
      </c>
      <c r="T2613" s="23" t="s">
        <v>45</v>
      </c>
      <c r="U2613" s="31">
        <f>+[1]DEPURADO!J2607</f>
        <v>0</v>
      </c>
      <c r="V2613" s="30"/>
      <c r="W2613" s="23" t="s">
        <v>45</v>
      </c>
      <c r="X2613" s="31">
        <f>+[1]DEPURADO!L2607+[1]DEPURADO!M2607</f>
        <v>0</v>
      </c>
      <c r="Y2613" s="23" t="s">
        <v>45</v>
      </c>
      <c r="Z2613" s="31">
        <f t="shared" si="284"/>
        <v>0</v>
      </c>
      <c r="AA2613" s="31"/>
      <c r="AB2613" s="31">
        <v>0</v>
      </c>
      <c r="AC2613" s="31">
        <v>0</v>
      </c>
      <c r="AD2613" s="30"/>
      <c r="AE2613" s="30">
        <f>+[1]DEPURADO!L2607</f>
        <v>0</v>
      </c>
      <c r="AF2613" s="30">
        <v>0</v>
      </c>
      <c r="AG2613" s="30">
        <f t="shared" si="285"/>
        <v>2300476</v>
      </c>
      <c r="AH2613" s="30">
        <v>0</v>
      </c>
      <c r="AI2613" s="30" t="str">
        <f>+[1]DEPURADO!G2607</f>
        <v>SALDO A FAVOR DEL PRESTADOR</v>
      </c>
      <c r="AJ2613" s="32"/>
      <c r="AK2613" s="33"/>
    </row>
    <row r="2614" spans="1:37" s="34" customFormat="1" x14ac:dyDescent="0.25">
      <c r="A2614" s="23">
        <f t="shared" si="286"/>
        <v>2606</v>
      </c>
      <c r="B2614" s="24" t="s">
        <v>44</v>
      </c>
      <c r="C2614" s="23" t="str">
        <f>+[1]DEPURADO!A2608</f>
        <v>FEH127299</v>
      </c>
      <c r="D2614" s="23" t="str">
        <f>+[1]DEPURADO!B2608</f>
        <v>FEH127299</v>
      </c>
      <c r="E2614" s="25">
        <f>+[1]DEPURADO!C2608</f>
        <v>44338</v>
      </c>
      <c r="F2614" s="26" t="str">
        <f>+IF([1]DEPURADO!D2608&gt;1,[1]DEPURADO!D2608," ")</f>
        <v xml:space="preserve"> </v>
      </c>
      <c r="G2614" s="27">
        <f>[1]DEPURADO!F2608</f>
        <v>80832</v>
      </c>
      <c r="H2614" s="28">
        <v>0</v>
      </c>
      <c r="I2614" s="28">
        <f>+[1]DEPURADO!N2608+[1]DEPURADO!O2608</f>
        <v>0</v>
      </c>
      <c r="J2614" s="28">
        <f>+[1]DEPURADO!S2608</f>
        <v>0</v>
      </c>
      <c r="K2614" s="29">
        <f>+[1]DEPURADO!Q2608+[1]DEPURADO!R2608</f>
        <v>0</v>
      </c>
      <c r="L2614" s="28">
        <v>0</v>
      </c>
      <c r="M2614" s="28">
        <v>0</v>
      </c>
      <c r="N2614" s="28">
        <f t="shared" si="280"/>
        <v>0</v>
      </c>
      <c r="O2614" s="28">
        <f t="shared" si="281"/>
        <v>80832</v>
      </c>
      <c r="P2614" s="24">
        <f>IF([1]DEPURADO!I2608&gt;1,0,[1]DEPURADO!B2608)</f>
        <v>0</v>
      </c>
      <c r="Q2614" s="30">
        <f t="shared" si="282"/>
        <v>0</v>
      </c>
      <c r="R2614" s="31">
        <f t="shared" si="283"/>
        <v>80832</v>
      </c>
      <c r="S2614" s="31">
        <f>+[1]DEPURADO!K2608</f>
        <v>0</v>
      </c>
      <c r="T2614" s="23" t="s">
        <v>45</v>
      </c>
      <c r="U2614" s="31">
        <f>+[1]DEPURADO!J2608</f>
        <v>0</v>
      </c>
      <c r="V2614" s="30"/>
      <c r="W2614" s="23" t="s">
        <v>45</v>
      </c>
      <c r="X2614" s="31">
        <f>+[1]DEPURADO!L2608+[1]DEPURADO!M2608</f>
        <v>0</v>
      </c>
      <c r="Y2614" s="23" t="s">
        <v>45</v>
      </c>
      <c r="Z2614" s="31">
        <f t="shared" si="284"/>
        <v>0</v>
      </c>
      <c r="AA2614" s="31"/>
      <c r="AB2614" s="31">
        <v>0</v>
      </c>
      <c r="AC2614" s="31">
        <v>0</v>
      </c>
      <c r="AD2614" s="30"/>
      <c r="AE2614" s="30">
        <f>+[1]DEPURADO!L2608</f>
        <v>0</v>
      </c>
      <c r="AF2614" s="30">
        <v>0</v>
      </c>
      <c r="AG2614" s="30">
        <f t="shared" si="285"/>
        <v>0</v>
      </c>
      <c r="AH2614" s="30">
        <v>0</v>
      </c>
      <c r="AI2614" s="30" t="str">
        <f>+[1]DEPURADO!G2608</f>
        <v>NO RADICADO</v>
      </c>
      <c r="AJ2614" s="32"/>
      <c r="AK2614" s="33"/>
    </row>
    <row r="2615" spans="1:37" s="34" customFormat="1" x14ac:dyDescent="0.25">
      <c r="A2615" s="23">
        <f t="shared" si="286"/>
        <v>2607</v>
      </c>
      <c r="B2615" s="24" t="s">
        <v>44</v>
      </c>
      <c r="C2615" s="23" t="str">
        <f>+[1]DEPURADO!A2609</f>
        <v>FEH128376</v>
      </c>
      <c r="D2615" s="23" t="str">
        <f>+[1]DEPURADO!B2609</f>
        <v>FEH128376</v>
      </c>
      <c r="E2615" s="25">
        <f>+[1]DEPURADO!C2609</f>
        <v>44342</v>
      </c>
      <c r="F2615" s="26">
        <f>+IF([1]DEPURADO!D2609&gt;1,[1]DEPURADO!D2609," ")</f>
        <v>44368</v>
      </c>
      <c r="G2615" s="27">
        <f>[1]DEPURADO!F2609</f>
        <v>1501688</v>
      </c>
      <c r="H2615" s="28">
        <v>0</v>
      </c>
      <c r="I2615" s="28">
        <f>+[1]DEPURADO!N2609+[1]DEPURADO!O2609</f>
        <v>0</v>
      </c>
      <c r="J2615" s="28">
        <f>+[1]DEPURADO!S2609</f>
        <v>0</v>
      </c>
      <c r="K2615" s="29">
        <f>+[1]DEPURADO!Q2609+[1]DEPURADO!R2609</f>
        <v>0</v>
      </c>
      <c r="L2615" s="28">
        <v>0</v>
      </c>
      <c r="M2615" s="28">
        <v>0</v>
      </c>
      <c r="N2615" s="28">
        <f t="shared" si="280"/>
        <v>0</v>
      </c>
      <c r="O2615" s="28">
        <f t="shared" si="281"/>
        <v>1501688</v>
      </c>
      <c r="P2615" s="24" t="str">
        <f>IF([1]DEPURADO!I2609&gt;1,0,[1]DEPURADO!B2609)</f>
        <v>FEH128376</v>
      </c>
      <c r="Q2615" s="30">
        <f t="shared" si="282"/>
        <v>1501688</v>
      </c>
      <c r="R2615" s="31">
        <f t="shared" si="283"/>
        <v>0</v>
      </c>
      <c r="S2615" s="31">
        <f>+[1]DEPURADO!K2609</f>
        <v>0</v>
      </c>
      <c r="T2615" s="23" t="s">
        <v>45</v>
      </c>
      <c r="U2615" s="31">
        <f>+[1]DEPURADO!J2609</f>
        <v>0</v>
      </c>
      <c r="V2615" s="30"/>
      <c r="W2615" s="23" t="s">
        <v>45</v>
      </c>
      <c r="X2615" s="31">
        <f>+[1]DEPURADO!L2609+[1]DEPURADO!M2609</f>
        <v>0</v>
      </c>
      <c r="Y2615" s="23" t="s">
        <v>45</v>
      </c>
      <c r="Z2615" s="31">
        <f t="shared" si="284"/>
        <v>0</v>
      </c>
      <c r="AA2615" s="31"/>
      <c r="AB2615" s="31">
        <v>0</v>
      </c>
      <c r="AC2615" s="31">
        <v>0</v>
      </c>
      <c r="AD2615" s="30"/>
      <c r="AE2615" s="30">
        <f>+[1]DEPURADO!L2609</f>
        <v>0</v>
      </c>
      <c r="AF2615" s="30">
        <v>0</v>
      </c>
      <c r="AG2615" s="30">
        <f t="shared" si="285"/>
        <v>1501688</v>
      </c>
      <c r="AH2615" s="30">
        <v>0</v>
      </c>
      <c r="AI2615" s="30" t="str">
        <f>+[1]DEPURADO!G2609</f>
        <v>SALDO A FAVOR DEL PRESTADOR</v>
      </c>
      <c r="AJ2615" s="32"/>
      <c r="AK2615" s="33"/>
    </row>
    <row r="2616" spans="1:37" s="34" customFormat="1" x14ac:dyDescent="0.25">
      <c r="A2616" s="23">
        <f t="shared" si="286"/>
        <v>2608</v>
      </c>
      <c r="B2616" s="24" t="s">
        <v>44</v>
      </c>
      <c r="C2616" s="23" t="str">
        <f>+[1]DEPURADO!A2610</f>
        <v>FEH128377</v>
      </c>
      <c r="D2616" s="23" t="str">
        <f>+[1]DEPURADO!B2610</f>
        <v>FEH128377</v>
      </c>
      <c r="E2616" s="25">
        <f>+[1]DEPURADO!C2610</f>
        <v>44342</v>
      </c>
      <c r="F2616" s="26" t="str">
        <f>+IF([1]DEPURADO!D2610&gt;1,[1]DEPURADO!D2610," ")</f>
        <v xml:space="preserve"> </v>
      </c>
      <c r="G2616" s="27">
        <f>[1]DEPURADO!F2610</f>
        <v>80832</v>
      </c>
      <c r="H2616" s="28">
        <v>0</v>
      </c>
      <c r="I2616" s="28">
        <f>+[1]DEPURADO!N2610+[1]DEPURADO!O2610</f>
        <v>0</v>
      </c>
      <c r="J2616" s="28">
        <f>+[1]DEPURADO!S2610</f>
        <v>0</v>
      </c>
      <c r="K2616" s="29">
        <f>+[1]DEPURADO!Q2610+[1]DEPURADO!R2610</f>
        <v>0</v>
      </c>
      <c r="L2616" s="28">
        <v>0</v>
      </c>
      <c r="M2616" s="28">
        <v>0</v>
      </c>
      <c r="N2616" s="28">
        <f t="shared" si="280"/>
        <v>0</v>
      </c>
      <c r="O2616" s="28">
        <f t="shared" si="281"/>
        <v>80832</v>
      </c>
      <c r="P2616" s="24">
        <f>IF([1]DEPURADO!I2610&gt;1,0,[1]DEPURADO!B2610)</f>
        <v>0</v>
      </c>
      <c r="Q2616" s="30">
        <f t="shared" si="282"/>
        <v>0</v>
      </c>
      <c r="R2616" s="31">
        <f t="shared" si="283"/>
        <v>80832</v>
      </c>
      <c r="S2616" s="31">
        <f>+[1]DEPURADO!K2610</f>
        <v>0</v>
      </c>
      <c r="T2616" s="23" t="s">
        <v>45</v>
      </c>
      <c r="U2616" s="31">
        <f>+[1]DEPURADO!J2610</f>
        <v>0</v>
      </c>
      <c r="V2616" s="30"/>
      <c r="W2616" s="23" t="s">
        <v>45</v>
      </c>
      <c r="X2616" s="31">
        <f>+[1]DEPURADO!L2610+[1]DEPURADO!M2610</f>
        <v>0</v>
      </c>
      <c r="Y2616" s="23" t="s">
        <v>45</v>
      </c>
      <c r="Z2616" s="31">
        <f t="shared" si="284"/>
        <v>0</v>
      </c>
      <c r="AA2616" s="31"/>
      <c r="AB2616" s="31">
        <v>0</v>
      </c>
      <c r="AC2616" s="31">
        <v>0</v>
      </c>
      <c r="AD2616" s="30"/>
      <c r="AE2616" s="30">
        <f>+[1]DEPURADO!L2610</f>
        <v>0</v>
      </c>
      <c r="AF2616" s="30">
        <v>0</v>
      </c>
      <c r="AG2616" s="30">
        <f t="shared" si="285"/>
        <v>0</v>
      </c>
      <c r="AH2616" s="30">
        <v>0</v>
      </c>
      <c r="AI2616" s="30" t="str">
        <f>+[1]DEPURADO!G2610</f>
        <v>NO RADICADO</v>
      </c>
      <c r="AJ2616" s="32"/>
      <c r="AK2616" s="33"/>
    </row>
    <row r="2617" spans="1:37" s="34" customFormat="1" x14ac:dyDescent="0.25">
      <c r="A2617" s="23">
        <f t="shared" si="286"/>
        <v>2609</v>
      </c>
      <c r="B2617" s="24" t="s">
        <v>44</v>
      </c>
      <c r="C2617" s="23" t="str">
        <f>+[1]DEPURADO!A2611</f>
        <v>FEH130551</v>
      </c>
      <c r="D2617" s="23" t="str">
        <f>+[1]DEPURADO!B2611</f>
        <v>FEH130551</v>
      </c>
      <c r="E2617" s="25">
        <f>+[1]DEPURADO!C2611</f>
        <v>44349</v>
      </c>
      <c r="F2617" s="26" t="str">
        <f>+IF([1]DEPURADO!D2611&gt;1,[1]DEPURADO!D2611," ")</f>
        <v xml:space="preserve"> </v>
      </c>
      <c r="G2617" s="27">
        <f>[1]DEPURADO!F2611</f>
        <v>1385073</v>
      </c>
      <c r="H2617" s="28">
        <v>0</v>
      </c>
      <c r="I2617" s="28">
        <f>+[1]DEPURADO!N2611+[1]DEPURADO!O2611</f>
        <v>0</v>
      </c>
      <c r="J2617" s="28">
        <f>+[1]DEPURADO!S2611</f>
        <v>0</v>
      </c>
      <c r="K2617" s="29">
        <f>+[1]DEPURADO!Q2611+[1]DEPURADO!R2611</f>
        <v>0</v>
      </c>
      <c r="L2617" s="28">
        <v>0</v>
      </c>
      <c r="M2617" s="28">
        <v>0</v>
      </c>
      <c r="N2617" s="28">
        <f t="shared" si="280"/>
        <v>0</v>
      </c>
      <c r="O2617" s="28">
        <f t="shared" si="281"/>
        <v>1385073</v>
      </c>
      <c r="P2617" s="24" t="str">
        <f>IF([1]DEPURADO!I2611&gt;1,0,[1]DEPURADO!B2611)</f>
        <v>FEH130551</v>
      </c>
      <c r="Q2617" s="30">
        <f t="shared" si="282"/>
        <v>1385073</v>
      </c>
      <c r="R2617" s="31">
        <f t="shared" si="283"/>
        <v>0</v>
      </c>
      <c r="S2617" s="31">
        <f>+[1]DEPURADO!K2611</f>
        <v>0</v>
      </c>
      <c r="T2617" s="23" t="s">
        <v>45</v>
      </c>
      <c r="U2617" s="31">
        <f>+[1]DEPURADO!J2611</f>
        <v>1385073</v>
      </c>
      <c r="V2617" s="30"/>
      <c r="W2617" s="23" t="s">
        <v>45</v>
      </c>
      <c r="X2617" s="31">
        <f>+[1]DEPURADO!L2611+[1]DEPURADO!M2611</f>
        <v>0</v>
      </c>
      <c r="Y2617" s="23" t="s">
        <v>45</v>
      </c>
      <c r="Z2617" s="31">
        <f t="shared" si="284"/>
        <v>0</v>
      </c>
      <c r="AA2617" s="31"/>
      <c r="AB2617" s="31">
        <v>0</v>
      </c>
      <c r="AC2617" s="31">
        <v>0</v>
      </c>
      <c r="AD2617" s="30"/>
      <c r="AE2617" s="30">
        <f>+[1]DEPURADO!L2611</f>
        <v>0</v>
      </c>
      <c r="AF2617" s="30">
        <v>0</v>
      </c>
      <c r="AG2617" s="30">
        <f t="shared" si="285"/>
        <v>0</v>
      </c>
      <c r="AH2617" s="30">
        <v>0</v>
      </c>
      <c r="AI2617" s="30" t="str">
        <f>+[1]DEPURADO!G2611</f>
        <v>EN REVISION</v>
      </c>
      <c r="AJ2617" s="32"/>
      <c r="AK2617" s="33"/>
    </row>
    <row r="2618" spans="1:37" s="34" customFormat="1" x14ac:dyDescent="0.25">
      <c r="A2618" s="23">
        <f t="shared" si="286"/>
        <v>2610</v>
      </c>
      <c r="B2618" s="24" t="s">
        <v>44</v>
      </c>
      <c r="C2618" s="23" t="str">
        <f>+[1]DEPURADO!A2612</f>
        <v>FEH136063</v>
      </c>
      <c r="D2618" s="23" t="str">
        <f>+[1]DEPURADO!B2612</f>
        <v>FEH136063</v>
      </c>
      <c r="E2618" s="25">
        <f>+[1]DEPURADO!C2612</f>
        <v>44369</v>
      </c>
      <c r="F2618" s="26" t="str">
        <f>+IF([1]DEPURADO!D2612&gt;1,[1]DEPURADO!D2612," ")</f>
        <v xml:space="preserve"> </v>
      </c>
      <c r="G2618" s="27">
        <f>[1]DEPURADO!F2612</f>
        <v>656734</v>
      </c>
      <c r="H2618" s="28">
        <v>0</v>
      </c>
      <c r="I2618" s="28">
        <f>+[1]DEPURADO!N2612+[1]DEPURADO!O2612</f>
        <v>0</v>
      </c>
      <c r="J2618" s="28">
        <f>+[1]DEPURADO!S2612</f>
        <v>0</v>
      </c>
      <c r="K2618" s="29">
        <f>+[1]DEPURADO!Q2612+[1]DEPURADO!R2612</f>
        <v>0</v>
      </c>
      <c r="L2618" s="28">
        <v>0</v>
      </c>
      <c r="M2618" s="28">
        <v>0</v>
      </c>
      <c r="N2618" s="28">
        <f t="shared" si="280"/>
        <v>0</v>
      </c>
      <c r="O2618" s="28">
        <f t="shared" si="281"/>
        <v>656734</v>
      </c>
      <c r="P2618" s="24" t="str">
        <f>IF([1]DEPURADO!I2612&gt;1,0,[1]DEPURADO!B2612)</f>
        <v>FEH136063</v>
      </c>
      <c r="Q2618" s="30">
        <f t="shared" si="282"/>
        <v>656734</v>
      </c>
      <c r="R2618" s="31">
        <f t="shared" si="283"/>
        <v>0</v>
      </c>
      <c r="S2618" s="31">
        <f>+[1]DEPURADO!K2612</f>
        <v>0</v>
      </c>
      <c r="T2618" s="23" t="s">
        <v>45</v>
      </c>
      <c r="U2618" s="31">
        <f>+[1]DEPURADO!J2612</f>
        <v>656734</v>
      </c>
      <c r="V2618" s="30"/>
      <c r="W2618" s="23" t="s">
        <v>45</v>
      </c>
      <c r="X2618" s="31">
        <f>+[1]DEPURADO!L2612+[1]DEPURADO!M2612</f>
        <v>0</v>
      </c>
      <c r="Y2618" s="23" t="s">
        <v>45</v>
      </c>
      <c r="Z2618" s="31">
        <f t="shared" si="284"/>
        <v>0</v>
      </c>
      <c r="AA2618" s="31"/>
      <c r="AB2618" s="31">
        <v>0</v>
      </c>
      <c r="AC2618" s="31">
        <v>0</v>
      </c>
      <c r="AD2618" s="30"/>
      <c r="AE2618" s="30">
        <f>+[1]DEPURADO!L2612</f>
        <v>0</v>
      </c>
      <c r="AF2618" s="30">
        <v>0</v>
      </c>
      <c r="AG2618" s="30">
        <f t="shared" si="285"/>
        <v>0</v>
      </c>
      <c r="AH2618" s="30">
        <v>0</v>
      </c>
      <c r="AI2618" s="30" t="str">
        <f>+[1]DEPURADO!G2612</f>
        <v>EN REVISION</v>
      </c>
      <c r="AJ2618" s="32"/>
      <c r="AK2618" s="33"/>
    </row>
    <row r="2619" spans="1:37" s="34" customFormat="1" x14ac:dyDescent="0.25">
      <c r="A2619" s="23">
        <f t="shared" si="286"/>
        <v>2611</v>
      </c>
      <c r="B2619" s="24" t="s">
        <v>44</v>
      </c>
      <c r="C2619" s="23" t="str">
        <f>+[1]DEPURADO!A2613</f>
        <v>FEH124791</v>
      </c>
      <c r="D2619" s="23" t="str">
        <f>+[1]DEPURADO!B2613</f>
        <v>FEH124791</v>
      </c>
      <c r="E2619" s="25">
        <f>+[1]DEPURADO!C2613</f>
        <v>44328</v>
      </c>
      <c r="F2619" s="26">
        <f>+IF([1]DEPURADO!D2613&gt;1,[1]DEPURADO!D2613," ")</f>
        <v>44368</v>
      </c>
      <c r="G2619" s="27">
        <f>[1]DEPURADO!F2613</f>
        <v>61333</v>
      </c>
      <c r="H2619" s="28">
        <v>0</v>
      </c>
      <c r="I2619" s="28">
        <f>+[1]DEPURADO!N2613+[1]DEPURADO!O2613</f>
        <v>0</v>
      </c>
      <c r="J2619" s="28">
        <f>+[1]DEPURADO!S2613</f>
        <v>0</v>
      </c>
      <c r="K2619" s="29">
        <f>+[1]DEPURADO!Q2613+[1]DEPURADO!R2613</f>
        <v>0</v>
      </c>
      <c r="L2619" s="28">
        <v>0</v>
      </c>
      <c r="M2619" s="28">
        <v>0</v>
      </c>
      <c r="N2619" s="28">
        <f t="shared" si="280"/>
        <v>0</v>
      </c>
      <c r="O2619" s="28">
        <f t="shared" si="281"/>
        <v>61333</v>
      </c>
      <c r="P2619" s="24" t="str">
        <f>IF([1]DEPURADO!I2613&gt;1,0,[1]DEPURADO!B2613)</f>
        <v>FEH124791</v>
      </c>
      <c r="Q2619" s="30">
        <f t="shared" si="282"/>
        <v>61333</v>
      </c>
      <c r="R2619" s="31">
        <f t="shared" si="283"/>
        <v>0</v>
      </c>
      <c r="S2619" s="31">
        <f>+[1]DEPURADO!K2613</f>
        <v>0</v>
      </c>
      <c r="T2619" s="23" t="s">
        <v>45</v>
      </c>
      <c r="U2619" s="31">
        <f>+[1]DEPURADO!J2613</f>
        <v>0</v>
      </c>
      <c r="V2619" s="30"/>
      <c r="W2619" s="23" t="s">
        <v>45</v>
      </c>
      <c r="X2619" s="31">
        <f>+[1]DEPURADO!L2613+[1]DEPURADO!M2613</f>
        <v>0</v>
      </c>
      <c r="Y2619" s="23" t="s">
        <v>45</v>
      </c>
      <c r="Z2619" s="31">
        <f t="shared" si="284"/>
        <v>0</v>
      </c>
      <c r="AA2619" s="31"/>
      <c r="AB2619" s="31">
        <v>0</v>
      </c>
      <c r="AC2619" s="31">
        <v>0</v>
      </c>
      <c r="AD2619" s="30"/>
      <c r="AE2619" s="30">
        <f>+[1]DEPURADO!L2613</f>
        <v>0</v>
      </c>
      <c r="AF2619" s="30">
        <v>0</v>
      </c>
      <c r="AG2619" s="30">
        <f t="shared" si="285"/>
        <v>61333</v>
      </c>
      <c r="AH2619" s="30">
        <v>0</v>
      </c>
      <c r="AI2619" s="30" t="str">
        <f>+[1]DEPURADO!G2613</f>
        <v>SALDO A FAVOR DEL PRESTADOR</v>
      </c>
      <c r="AJ2619" s="32"/>
      <c r="AK2619" s="33"/>
    </row>
    <row r="2620" spans="1:37" s="34" customFormat="1" x14ac:dyDescent="0.25">
      <c r="A2620" s="23">
        <f t="shared" si="286"/>
        <v>2612</v>
      </c>
      <c r="B2620" s="24" t="s">
        <v>44</v>
      </c>
      <c r="C2620" s="23" t="str">
        <f>+[1]DEPURADO!A2614</f>
        <v>FEH124807</v>
      </c>
      <c r="D2620" s="23" t="str">
        <f>+[1]DEPURADO!B2614</f>
        <v>FEH124807</v>
      </c>
      <c r="E2620" s="25">
        <f>+[1]DEPURADO!C2614</f>
        <v>44328</v>
      </c>
      <c r="F2620" s="26">
        <f>+IF([1]DEPURADO!D2614&gt;1,[1]DEPURADO!D2614," ")</f>
        <v>44368</v>
      </c>
      <c r="G2620" s="27">
        <f>[1]DEPURADO!F2614</f>
        <v>33457</v>
      </c>
      <c r="H2620" s="28">
        <v>0</v>
      </c>
      <c r="I2620" s="28">
        <f>+[1]DEPURADO!N2614+[1]DEPURADO!O2614</f>
        <v>0</v>
      </c>
      <c r="J2620" s="28">
        <f>+[1]DEPURADO!S2614</f>
        <v>0</v>
      </c>
      <c r="K2620" s="29">
        <f>+[1]DEPURADO!Q2614+[1]DEPURADO!R2614</f>
        <v>0</v>
      </c>
      <c r="L2620" s="28">
        <v>0</v>
      </c>
      <c r="M2620" s="28">
        <v>0</v>
      </c>
      <c r="N2620" s="28">
        <f t="shared" si="280"/>
        <v>0</v>
      </c>
      <c r="O2620" s="28">
        <f t="shared" si="281"/>
        <v>33457</v>
      </c>
      <c r="P2620" s="24" t="str">
        <f>IF([1]DEPURADO!I2614&gt;1,0,[1]DEPURADO!B2614)</f>
        <v>FEH124807</v>
      </c>
      <c r="Q2620" s="30">
        <f t="shared" si="282"/>
        <v>33457</v>
      </c>
      <c r="R2620" s="31">
        <f t="shared" si="283"/>
        <v>0</v>
      </c>
      <c r="S2620" s="31">
        <f>+[1]DEPURADO!K2614</f>
        <v>0</v>
      </c>
      <c r="T2620" s="23" t="s">
        <v>45</v>
      </c>
      <c r="U2620" s="31">
        <f>+[1]DEPURADO!J2614</f>
        <v>0</v>
      </c>
      <c r="V2620" s="30"/>
      <c r="W2620" s="23" t="s">
        <v>45</v>
      </c>
      <c r="X2620" s="31">
        <f>+[1]DEPURADO!L2614+[1]DEPURADO!M2614</f>
        <v>0</v>
      </c>
      <c r="Y2620" s="23" t="s">
        <v>45</v>
      </c>
      <c r="Z2620" s="31">
        <f t="shared" si="284"/>
        <v>0</v>
      </c>
      <c r="AA2620" s="31"/>
      <c r="AB2620" s="31">
        <v>0</v>
      </c>
      <c r="AC2620" s="31">
        <v>0</v>
      </c>
      <c r="AD2620" s="30"/>
      <c r="AE2620" s="30">
        <f>+[1]DEPURADO!L2614</f>
        <v>0</v>
      </c>
      <c r="AF2620" s="30">
        <v>0</v>
      </c>
      <c r="AG2620" s="30">
        <f t="shared" si="285"/>
        <v>33457</v>
      </c>
      <c r="AH2620" s="30">
        <v>0</v>
      </c>
      <c r="AI2620" s="30" t="str">
        <f>+[1]DEPURADO!G2614</f>
        <v>SALDO A FAVOR DEL PRESTADOR</v>
      </c>
      <c r="AJ2620" s="32"/>
      <c r="AK2620" s="33"/>
    </row>
    <row r="2621" spans="1:37" s="34" customFormat="1" x14ac:dyDescent="0.25">
      <c r="A2621" s="23">
        <f t="shared" si="286"/>
        <v>2613</v>
      </c>
      <c r="B2621" s="24" t="s">
        <v>44</v>
      </c>
      <c r="C2621" s="23" t="str">
        <f>+[1]DEPURADO!A2615</f>
        <v>FEH124808</v>
      </c>
      <c r="D2621" s="23" t="str">
        <f>+[1]DEPURADO!B2615</f>
        <v>FEH124808</v>
      </c>
      <c r="E2621" s="25">
        <f>+[1]DEPURADO!C2615</f>
        <v>44328</v>
      </c>
      <c r="F2621" s="26">
        <f>+IF([1]DEPURADO!D2615&gt;1,[1]DEPURADO!D2615," ")</f>
        <v>44368</v>
      </c>
      <c r="G2621" s="27">
        <f>[1]DEPURADO!F2615</f>
        <v>133786</v>
      </c>
      <c r="H2621" s="28">
        <v>0</v>
      </c>
      <c r="I2621" s="28">
        <f>+[1]DEPURADO!N2615+[1]DEPURADO!O2615</f>
        <v>0</v>
      </c>
      <c r="J2621" s="28">
        <f>+[1]DEPURADO!S2615</f>
        <v>0</v>
      </c>
      <c r="K2621" s="29">
        <f>+[1]DEPURADO!Q2615+[1]DEPURADO!R2615</f>
        <v>0</v>
      </c>
      <c r="L2621" s="28">
        <v>0</v>
      </c>
      <c r="M2621" s="28">
        <v>0</v>
      </c>
      <c r="N2621" s="28">
        <f t="shared" si="280"/>
        <v>0</v>
      </c>
      <c r="O2621" s="28">
        <f t="shared" si="281"/>
        <v>133786</v>
      </c>
      <c r="P2621" s="24" t="str">
        <f>IF([1]DEPURADO!I2615&gt;1,0,[1]DEPURADO!B2615)</f>
        <v>FEH124808</v>
      </c>
      <c r="Q2621" s="30">
        <f t="shared" si="282"/>
        <v>133786</v>
      </c>
      <c r="R2621" s="31">
        <f t="shared" si="283"/>
        <v>0</v>
      </c>
      <c r="S2621" s="31">
        <f>+[1]DEPURADO!K2615</f>
        <v>0</v>
      </c>
      <c r="T2621" s="23" t="s">
        <v>45</v>
      </c>
      <c r="U2621" s="31">
        <f>+[1]DEPURADO!J2615</f>
        <v>0</v>
      </c>
      <c r="V2621" s="30"/>
      <c r="W2621" s="23" t="s">
        <v>45</v>
      </c>
      <c r="X2621" s="31">
        <f>+[1]DEPURADO!L2615+[1]DEPURADO!M2615</f>
        <v>0</v>
      </c>
      <c r="Y2621" s="23" t="s">
        <v>45</v>
      </c>
      <c r="Z2621" s="31">
        <f t="shared" si="284"/>
        <v>0</v>
      </c>
      <c r="AA2621" s="31"/>
      <c r="AB2621" s="31">
        <v>0</v>
      </c>
      <c r="AC2621" s="31">
        <v>0</v>
      </c>
      <c r="AD2621" s="30"/>
      <c r="AE2621" s="30">
        <f>+[1]DEPURADO!L2615</f>
        <v>0</v>
      </c>
      <c r="AF2621" s="30">
        <v>0</v>
      </c>
      <c r="AG2621" s="30">
        <f t="shared" si="285"/>
        <v>133786</v>
      </c>
      <c r="AH2621" s="30">
        <v>0</v>
      </c>
      <c r="AI2621" s="30" t="str">
        <f>+[1]DEPURADO!G2615</f>
        <v>SALDO A FAVOR DEL PRESTADOR</v>
      </c>
      <c r="AJ2621" s="32"/>
      <c r="AK2621" s="33"/>
    </row>
    <row r="2622" spans="1:37" s="34" customFormat="1" x14ac:dyDescent="0.25">
      <c r="A2622" s="23">
        <f t="shared" si="286"/>
        <v>2614</v>
      </c>
      <c r="B2622" s="24" t="s">
        <v>44</v>
      </c>
      <c r="C2622" s="23" t="str">
        <f>+[1]DEPURADO!A2616</f>
        <v>FEH124828</v>
      </c>
      <c r="D2622" s="23" t="str">
        <f>+[1]DEPURADO!B2616</f>
        <v>FEH124828</v>
      </c>
      <c r="E2622" s="25">
        <f>+[1]DEPURADO!C2616</f>
        <v>44328</v>
      </c>
      <c r="F2622" s="26">
        <f>+IF([1]DEPURADO!D2616&gt;1,[1]DEPURADO!D2616," ")</f>
        <v>44368</v>
      </c>
      <c r="G2622" s="27">
        <f>[1]DEPURADO!F2616</f>
        <v>224850</v>
      </c>
      <c r="H2622" s="28">
        <v>0</v>
      </c>
      <c r="I2622" s="28">
        <f>+[1]DEPURADO!N2616+[1]DEPURADO!O2616</f>
        <v>0</v>
      </c>
      <c r="J2622" s="28">
        <f>+[1]DEPURADO!S2616</f>
        <v>0</v>
      </c>
      <c r="K2622" s="29">
        <f>+[1]DEPURADO!Q2616+[1]DEPURADO!R2616</f>
        <v>0</v>
      </c>
      <c r="L2622" s="28">
        <v>0</v>
      </c>
      <c r="M2622" s="28">
        <v>0</v>
      </c>
      <c r="N2622" s="28">
        <f t="shared" si="280"/>
        <v>0</v>
      </c>
      <c r="O2622" s="28">
        <f t="shared" si="281"/>
        <v>224850</v>
      </c>
      <c r="P2622" s="24" t="str">
        <f>IF([1]DEPURADO!I2616&gt;1,0,[1]DEPURADO!B2616)</f>
        <v>FEH124828</v>
      </c>
      <c r="Q2622" s="30">
        <f t="shared" si="282"/>
        <v>224850</v>
      </c>
      <c r="R2622" s="31">
        <f t="shared" si="283"/>
        <v>0</v>
      </c>
      <c r="S2622" s="31">
        <f>+[1]DEPURADO!K2616</f>
        <v>0</v>
      </c>
      <c r="T2622" s="23" t="s">
        <v>45</v>
      </c>
      <c r="U2622" s="31">
        <f>+[1]DEPURADO!J2616</f>
        <v>0</v>
      </c>
      <c r="V2622" s="30"/>
      <c r="W2622" s="23" t="s">
        <v>45</v>
      </c>
      <c r="X2622" s="31">
        <f>+[1]DEPURADO!L2616+[1]DEPURADO!M2616</f>
        <v>0</v>
      </c>
      <c r="Y2622" s="23" t="s">
        <v>45</v>
      </c>
      <c r="Z2622" s="31">
        <f t="shared" si="284"/>
        <v>0</v>
      </c>
      <c r="AA2622" s="31"/>
      <c r="AB2622" s="31">
        <v>0</v>
      </c>
      <c r="AC2622" s="31">
        <v>0</v>
      </c>
      <c r="AD2622" s="30"/>
      <c r="AE2622" s="30">
        <f>+[1]DEPURADO!L2616</f>
        <v>0</v>
      </c>
      <c r="AF2622" s="30">
        <v>0</v>
      </c>
      <c r="AG2622" s="30">
        <f t="shared" si="285"/>
        <v>224850</v>
      </c>
      <c r="AH2622" s="30">
        <v>0</v>
      </c>
      <c r="AI2622" s="30" t="str">
        <f>+[1]DEPURADO!G2616</f>
        <v>SALDO A FAVOR DEL PRESTADOR</v>
      </c>
      <c r="AJ2622" s="32"/>
      <c r="AK2622" s="33"/>
    </row>
    <row r="2623" spans="1:37" s="34" customFormat="1" x14ac:dyDescent="0.25">
      <c r="A2623" s="23">
        <f t="shared" si="286"/>
        <v>2615</v>
      </c>
      <c r="B2623" s="24" t="s">
        <v>44</v>
      </c>
      <c r="C2623" s="23" t="str">
        <f>+[1]DEPURADO!A2617</f>
        <v>FEH124829</v>
      </c>
      <c r="D2623" s="23" t="str">
        <f>+[1]DEPURADO!B2617</f>
        <v>FEH124829</v>
      </c>
      <c r="E2623" s="25">
        <f>+[1]DEPURADO!C2617</f>
        <v>44328</v>
      </c>
      <c r="F2623" s="26">
        <f>+IF([1]DEPURADO!D2617&gt;1,[1]DEPURADO!D2617," ")</f>
        <v>44368</v>
      </c>
      <c r="G2623" s="27">
        <f>[1]DEPURADO!F2617</f>
        <v>112425</v>
      </c>
      <c r="H2623" s="28">
        <v>0</v>
      </c>
      <c r="I2623" s="28">
        <f>+[1]DEPURADO!N2617+[1]DEPURADO!O2617</f>
        <v>0</v>
      </c>
      <c r="J2623" s="28">
        <f>+[1]DEPURADO!S2617</f>
        <v>0</v>
      </c>
      <c r="K2623" s="29">
        <f>+[1]DEPURADO!Q2617+[1]DEPURADO!R2617</f>
        <v>0</v>
      </c>
      <c r="L2623" s="28">
        <v>0</v>
      </c>
      <c r="M2623" s="28">
        <v>0</v>
      </c>
      <c r="N2623" s="28">
        <f t="shared" si="280"/>
        <v>0</v>
      </c>
      <c r="O2623" s="28">
        <f t="shared" si="281"/>
        <v>112425</v>
      </c>
      <c r="P2623" s="24" t="str">
        <f>IF([1]DEPURADO!I2617&gt;1,0,[1]DEPURADO!B2617)</f>
        <v>FEH124829</v>
      </c>
      <c r="Q2623" s="30">
        <f t="shared" si="282"/>
        <v>112425</v>
      </c>
      <c r="R2623" s="31">
        <f t="shared" si="283"/>
        <v>0</v>
      </c>
      <c r="S2623" s="31">
        <f>+[1]DEPURADO!K2617</f>
        <v>0</v>
      </c>
      <c r="T2623" s="23" t="s">
        <v>45</v>
      </c>
      <c r="U2623" s="31">
        <f>+[1]DEPURADO!J2617</f>
        <v>0</v>
      </c>
      <c r="V2623" s="30"/>
      <c r="W2623" s="23" t="s">
        <v>45</v>
      </c>
      <c r="X2623" s="31">
        <f>+[1]DEPURADO!L2617+[1]DEPURADO!M2617</f>
        <v>0</v>
      </c>
      <c r="Y2623" s="23" t="s">
        <v>45</v>
      </c>
      <c r="Z2623" s="31">
        <f t="shared" si="284"/>
        <v>0</v>
      </c>
      <c r="AA2623" s="31"/>
      <c r="AB2623" s="31">
        <v>0</v>
      </c>
      <c r="AC2623" s="31">
        <v>0</v>
      </c>
      <c r="AD2623" s="30"/>
      <c r="AE2623" s="30">
        <f>+[1]DEPURADO!L2617</f>
        <v>0</v>
      </c>
      <c r="AF2623" s="30">
        <v>0</v>
      </c>
      <c r="AG2623" s="30">
        <f t="shared" si="285"/>
        <v>112425</v>
      </c>
      <c r="AH2623" s="30">
        <v>0</v>
      </c>
      <c r="AI2623" s="30" t="str">
        <f>+[1]DEPURADO!G2617</f>
        <v>SALDO A FAVOR DEL PRESTADOR</v>
      </c>
      <c r="AJ2623" s="32"/>
      <c r="AK2623" s="33"/>
    </row>
    <row r="2624" spans="1:37" s="34" customFormat="1" x14ac:dyDescent="0.25">
      <c r="A2624" s="23">
        <f t="shared" si="286"/>
        <v>2616</v>
      </c>
      <c r="B2624" s="24" t="s">
        <v>44</v>
      </c>
      <c r="C2624" s="23" t="str">
        <f>+[1]DEPURADO!A2618</f>
        <v>FEH124831</v>
      </c>
      <c r="D2624" s="23" t="str">
        <f>+[1]DEPURADO!B2618</f>
        <v>FEH124831</v>
      </c>
      <c r="E2624" s="25">
        <f>+[1]DEPURADO!C2618</f>
        <v>44328</v>
      </c>
      <c r="F2624" s="26">
        <f>+IF([1]DEPURADO!D2618&gt;1,[1]DEPURADO!D2618," ")</f>
        <v>44368</v>
      </c>
      <c r="G2624" s="27">
        <f>[1]DEPURADO!F2618</f>
        <v>25249</v>
      </c>
      <c r="H2624" s="28">
        <v>0</v>
      </c>
      <c r="I2624" s="28">
        <f>+[1]DEPURADO!N2618+[1]DEPURADO!O2618</f>
        <v>0</v>
      </c>
      <c r="J2624" s="28">
        <f>+[1]DEPURADO!S2618</f>
        <v>0</v>
      </c>
      <c r="K2624" s="29">
        <f>+[1]DEPURADO!Q2618+[1]DEPURADO!R2618</f>
        <v>0</v>
      </c>
      <c r="L2624" s="28">
        <v>0</v>
      </c>
      <c r="M2624" s="28">
        <v>0</v>
      </c>
      <c r="N2624" s="28">
        <f t="shared" si="280"/>
        <v>0</v>
      </c>
      <c r="O2624" s="28">
        <f t="shared" si="281"/>
        <v>25249</v>
      </c>
      <c r="P2624" s="24" t="str">
        <f>IF([1]DEPURADO!I2618&gt;1,0,[1]DEPURADO!B2618)</f>
        <v>FEH124831</v>
      </c>
      <c r="Q2624" s="30">
        <f t="shared" si="282"/>
        <v>25249</v>
      </c>
      <c r="R2624" s="31">
        <f t="shared" si="283"/>
        <v>0</v>
      </c>
      <c r="S2624" s="31">
        <f>+[1]DEPURADO!K2618</f>
        <v>0</v>
      </c>
      <c r="T2624" s="23" t="s">
        <v>45</v>
      </c>
      <c r="U2624" s="31">
        <f>+[1]DEPURADO!J2618</f>
        <v>0</v>
      </c>
      <c r="V2624" s="30"/>
      <c r="W2624" s="23" t="s">
        <v>45</v>
      </c>
      <c r="X2624" s="31">
        <f>+[1]DEPURADO!L2618+[1]DEPURADO!M2618</f>
        <v>0</v>
      </c>
      <c r="Y2624" s="23" t="s">
        <v>45</v>
      </c>
      <c r="Z2624" s="31">
        <f t="shared" si="284"/>
        <v>0</v>
      </c>
      <c r="AA2624" s="31"/>
      <c r="AB2624" s="31">
        <v>0</v>
      </c>
      <c r="AC2624" s="31">
        <v>0</v>
      </c>
      <c r="AD2624" s="30"/>
      <c r="AE2624" s="30">
        <f>+[1]DEPURADO!L2618</f>
        <v>0</v>
      </c>
      <c r="AF2624" s="30">
        <v>0</v>
      </c>
      <c r="AG2624" s="30">
        <f t="shared" si="285"/>
        <v>25249</v>
      </c>
      <c r="AH2624" s="30">
        <v>0</v>
      </c>
      <c r="AI2624" s="30" t="str">
        <f>+[1]DEPURADO!G2618</f>
        <v>SALDO A FAVOR DEL PRESTADOR</v>
      </c>
      <c r="AJ2624" s="32"/>
      <c r="AK2624" s="33"/>
    </row>
    <row r="2625" spans="1:37" s="34" customFormat="1" x14ac:dyDescent="0.25">
      <c r="A2625" s="23">
        <f t="shared" si="286"/>
        <v>2617</v>
      </c>
      <c r="B2625" s="24" t="s">
        <v>44</v>
      </c>
      <c r="C2625" s="23" t="str">
        <f>+[1]DEPURADO!A2619</f>
        <v>FEH124865</v>
      </c>
      <c r="D2625" s="23" t="str">
        <f>+[1]DEPURADO!B2619</f>
        <v>FEH124865</v>
      </c>
      <c r="E2625" s="25">
        <f>+[1]DEPURADO!C2619</f>
        <v>44328</v>
      </c>
      <c r="F2625" s="26">
        <f>+IF([1]DEPURADO!D2619&gt;1,[1]DEPURADO!D2619," ")</f>
        <v>44368</v>
      </c>
      <c r="G2625" s="27">
        <f>[1]DEPURADO!F2619</f>
        <v>183511</v>
      </c>
      <c r="H2625" s="28">
        <v>0</v>
      </c>
      <c r="I2625" s="28">
        <f>+[1]DEPURADO!N2619+[1]DEPURADO!O2619</f>
        <v>0</v>
      </c>
      <c r="J2625" s="28">
        <f>+[1]DEPURADO!S2619</f>
        <v>0</v>
      </c>
      <c r="K2625" s="29">
        <f>+[1]DEPURADO!Q2619+[1]DEPURADO!R2619</f>
        <v>0</v>
      </c>
      <c r="L2625" s="28">
        <v>0</v>
      </c>
      <c r="M2625" s="28">
        <v>0</v>
      </c>
      <c r="N2625" s="28">
        <f t="shared" si="280"/>
        <v>0</v>
      </c>
      <c r="O2625" s="28">
        <f t="shared" si="281"/>
        <v>183511</v>
      </c>
      <c r="P2625" s="24" t="str">
        <f>IF([1]DEPURADO!I2619&gt;1,0,[1]DEPURADO!B2619)</f>
        <v>FEH124865</v>
      </c>
      <c r="Q2625" s="30">
        <f t="shared" si="282"/>
        <v>183511</v>
      </c>
      <c r="R2625" s="31">
        <f t="shared" si="283"/>
        <v>0</v>
      </c>
      <c r="S2625" s="31">
        <f>+[1]DEPURADO!K2619</f>
        <v>0</v>
      </c>
      <c r="T2625" s="23" t="s">
        <v>45</v>
      </c>
      <c r="U2625" s="31">
        <f>+[1]DEPURADO!J2619</f>
        <v>0</v>
      </c>
      <c r="V2625" s="30"/>
      <c r="W2625" s="23" t="s">
        <v>45</v>
      </c>
      <c r="X2625" s="31">
        <f>+[1]DEPURADO!L2619+[1]DEPURADO!M2619</f>
        <v>0</v>
      </c>
      <c r="Y2625" s="23" t="s">
        <v>45</v>
      </c>
      <c r="Z2625" s="31">
        <f t="shared" si="284"/>
        <v>0</v>
      </c>
      <c r="AA2625" s="31"/>
      <c r="AB2625" s="31">
        <v>0</v>
      </c>
      <c r="AC2625" s="31">
        <v>0</v>
      </c>
      <c r="AD2625" s="30"/>
      <c r="AE2625" s="30">
        <f>+[1]DEPURADO!L2619</f>
        <v>0</v>
      </c>
      <c r="AF2625" s="30">
        <v>0</v>
      </c>
      <c r="AG2625" s="30">
        <f t="shared" si="285"/>
        <v>183511</v>
      </c>
      <c r="AH2625" s="30">
        <v>0</v>
      </c>
      <c r="AI2625" s="30" t="str">
        <f>+[1]DEPURADO!G2619</f>
        <v>SALDO A FAVOR DEL PRESTADOR</v>
      </c>
      <c r="AJ2625" s="32"/>
      <c r="AK2625" s="33"/>
    </row>
    <row r="2626" spans="1:37" s="34" customFormat="1" x14ac:dyDescent="0.25">
      <c r="A2626" s="23">
        <f t="shared" si="286"/>
        <v>2618</v>
      </c>
      <c r="B2626" s="24" t="s">
        <v>44</v>
      </c>
      <c r="C2626" s="23" t="str">
        <f>+[1]DEPURADO!A2620</f>
        <v>FEH124889</v>
      </c>
      <c r="D2626" s="23" t="str">
        <f>+[1]DEPURADO!B2620</f>
        <v>FEH124889</v>
      </c>
      <c r="E2626" s="25">
        <f>+[1]DEPURADO!C2620</f>
        <v>44328</v>
      </c>
      <c r="F2626" s="26">
        <f>+IF([1]DEPURADO!D2620&gt;1,[1]DEPURADO!D2620," ")</f>
        <v>44368</v>
      </c>
      <c r="G2626" s="27">
        <f>[1]DEPURADO!F2620</f>
        <v>22961</v>
      </c>
      <c r="H2626" s="28">
        <v>0</v>
      </c>
      <c r="I2626" s="28">
        <f>+[1]DEPURADO!N2620+[1]DEPURADO!O2620</f>
        <v>0</v>
      </c>
      <c r="J2626" s="28">
        <f>+[1]DEPURADO!S2620</f>
        <v>0</v>
      </c>
      <c r="K2626" s="29">
        <f>+[1]DEPURADO!Q2620+[1]DEPURADO!R2620</f>
        <v>0</v>
      </c>
      <c r="L2626" s="28">
        <v>0</v>
      </c>
      <c r="M2626" s="28">
        <v>0</v>
      </c>
      <c r="N2626" s="28">
        <f t="shared" si="280"/>
        <v>0</v>
      </c>
      <c r="O2626" s="28">
        <f t="shared" si="281"/>
        <v>22961</v>
      </c>
      <c r="P2626" s="24" t="str">
        <f>IF([1]DEPURADO!I2620&gt;1,0,[1]DEPURADO!B2620)</f>
        <v>FEH124889</v>
      </c>
      <c r="Q2626" s="30">
        <f t="shared" si="282"/>
        <v>22961</v>
      </c>
      <c r="R2626" s="31">
        <f t="shared" si="283"/>
        <v>0</v>
      </c>
      <c r="S2626" s="31">
        <f>+[1]DEPURADO!K2620</f>
        <v>0</v>
      </c>
      <c r="T2626" s="23" t="s">
        <v>45</v>
      </c>
      <c r="U2626" s="31">
        <f>+[1]DEPURADO!J2620</f>
        <v>0</v>
      </c>
      <c r="V2626" s="30"/>
      <c r="W2626" s="23" t="s">
        <v>45</v>
      </c>
      <c r="X2626" s="31">
        <f>+[1]DEPURADO!L2620+[1]DEPURADO!M2620</f>
        <v>0</v>
      </c>
      <c r="Y2626" s="23" t="s">
        <v>45</v>
      </c>
      <c r="Z2626" s="31">
        <f t="shared" si="284"/>
        <v>0</v>
      </c>
      <c r="AA2626" s="31"/>
      <c r="AB2626" s="31">
        <v>0</v>
      </c>
      <c r="AC2626" s="31">
        <v>0</v>
      </c>
      <c r="AD2626" s="30"/>
      <c r="AE2626" s="30">
        <f>+[1]DEPURADO!L2620</f>
        <v>0</v>
      </c>
      <c r="AF2626" s="30">
        <v>0</v>
      </c>
      <c r="AG2626" s="30">
        <f t="shared" si="285"/>
        <v>22961</v>
      </c>
      <c r="AH2626" s="30">
        <v>0</v>
      </c>
      <c r="AI2626" s="30" t="str">
        <f>+[1]DEPURADO!G2620</f>
        <v>SALDO A FAVOR DEL PRESTADOR</v>
      </c>
      <c r="AJ2626" s="32"/>
      <c r="AK2626" s="33"/>
    </row>
    <row r="2627" spans="1:37" s="34" customFormat="1" x14ac:dyDescent="0.25">
      <c r="A2627" s="23">
        <f t="shared" si="286"/>
        <v>2619</v>
      </c>
      <c r="B2627" s="24" t="s">
        <v>44</v>
      </c>
      <c r="C2627" s="23" t="str">
        <f>+[1]DEPURADO!A2621</f>
        <v>FEH124890</v>
      </c>
      <c r="D2627" s="23" t="str">
        <f>+[1]DEPURADO!B2621</f>
        <v>FEH124890</v>
      </c>
      <c r="E2627" s="25">
        <f>+[1]DEPURADO!C2621</f>
        <v>44328</v>
      </c>
      <c r="F2627" s="26">
        <f>+IF([1]DEPURADO!D2621&gt;1,[1]DEPURADO!D2621," ")</f>
        <v>44368</v>
      </c>
      <c r="G2627" s="27">
        <f>[1]DEPURADO!F2621</f>
        <v>71122</v>
      </c>
      <c r="H2627" s="28">
        <v>0</v>
      </c>
      <c r="I2627" s="28">
        <f>+[1]DEPURADO!N2621+[1]DEPURADO!O2621</f>
        <v>0</v>
      </c>
      <c r="J2627" s="28">
        <f>+[1]DEPURADO!S2621</f>
        <v>0</v>
      </c>
      <c r="K2627" s="29">
        <f>+[1]DEPURADO!Q2621+[1]DEPURADO!R2621</f>
        <v>0</v>
      </c>
      <c r="L2627" s="28">
        <v>0</v>
      </c>
      <c r="M2627" s="28">
        <v>0</v>
      </c>
      <c r="N2627" s="28">
        <f t="shared" si="280"/>
        <v>0</v>
      </c>
      <c r="O2627" s="28">
        <f t="shared" si="281"/>
        <v>71122</v>
      </c>
      <c r="P2627" s="24" t="str">
        <f>IF([1]DEPURADO!I2621&gt;1,0,[1]DEPURADO!B2621)</f>
        <v>FEH124890</v>
      </c>
      <c r="Q2627" s="30">
        <f t="shared" si="282"/>
        <v>71122</v>
      </c>
      <c r="R2627" s="31">
        <f t="shared" si="283"/>
        <v>0</v>
      </c>
      <c r="S2627" s="31">
        <f>+[1]DEPURADO!K2621</f>
        <v>0</v>
      </c>
      <c r="T2627" s="23" t="s">
        <v>45</v>
      </c>
      <c r="U2627" s="31">
        <f>+[1]DEPURADO!J2621</f>
        <v>0</v>
      </c>
      <c r="V2627" s="30"/>
      <c r="W2627" s="23" t="s">
        <v>45</v>
      </c>
      <c r="X2627" s="31">
        <f>+[1]DEPURADO!L2621+[1]DEPURADO!M2621</f>
        <v>0</v>
      </c>
      <c r="Y2627" s="23" t="s">
        <v>45</v>
      </c>
      <c r="Z2627" s="31">
        <f t="shared" si="284"/>
        <v>0</v>
      </c>
      <c r="AA2627" s="31"/>
      <c r="AB2627" s="31">
        <v>0</v>
      </c>
      <c r="AC2627" s="31">
        <v>0</v>
      </c>
      <c r="AD2627" s="30"/>
      <c r="AE2627" s="30">
        <f>+[1]DEPURADO!L2621</f>
        <v>0</v>
      </c>
      <c r="AF2627" s="30">
        <v>0</v>
      </c>
      <c r="AG2627" s="30">
        <f t="shared" si="285"/>
        <v>71122</v>
      </c>
      <c r="AH2627" s="30">
        <v>0</v>
      </c>
      <c r="AI2627" s="30" t="str">
        <f>+[1]DEPURADO!G2621</f>
        <v>SALDO A FAVOR DEL PRESTADOR</v>
      </c>
      <c r="AJ2627" s="32"/>
      <c r="AK2627" s="33"/>
    </row>
    <row r="2628" spans="1:37" s="34" customFormat="1" x14ac:dyDescent="0.25">
      <c r="A2628" s="23">
        <f t="shared" si="286"/>
        <v>2620</v>
      </c>
      <c r="B2628" s="24" t="s">
        <v>44</v>
      </c>
      <c r="C2628" s="23" t="str">
        <f>+[1]DEPURADO!A2622</f>
        <v>FEH124891</v>
      </c>
      <c r="D2628" s="23" t="str">
        <f>+[1]DEPURADO!B2622</f>
        <v>FEH124891</v>
      </c>
      <c r="E2628" s="25">
        <f>+[1]DEPURADO!C2622</f>
        <v>44328</v>
      </c>
      <c r="F2628" s="26">
        <f>+IF([1]DEPURADO!D2622&gt;1,[1]DEPURADO!D2622," ")</f>
        <v>44368</v>
      </c>
      <c r="G2628" s="27">
        <f>[1]DEPURADO!F2622</f>
        <v>128868</v>
      </c>
      <c r="H2628" s="28">
        <v>0</v>
      </c>
      <c r="I2628" s="28">
        <f>+[1]DEPURADO!N2622+[1]DEPURADO!O2622</f>
        <v>0</v>
      </c>
      <c r="J2628" s="28">
        <f>+[1]DEPURADO!S2622</f>
        <v>0</v>
      </c>
      <c r="K2628" s="29">
        <f>+[1]DEPURADO!Q2622+[1]DEPURADO!R2622</f>
        <v>0</v>
      </c>
      <c r="L2628" s="28">
        <v>0</v>
      </c>
      <c r="M2628" s="28">
        <v>0</v>
      </c>
      <c r="N2628" s="28">
        <f t="shared" si="280"/>
        <v>0</v>
      </c>
      <c r="O2628" s="28">
        <f t="shared" si="281"/>
        <v>128868</v>
      </c>
      <c r="P2628" s="24" t="str">
        <f>IF([1]DEPURADO!I2622&gt;1,0,[1]DEPURADO!B2622)</f>
        <v>FEH124891</v>
      </c>
      <c r="Q2628" s="30">
        <f t="shared" si="282"/>
        <v>128868</v>
      </c>
      <c r="R2628" s="31">
        <f t="shared" si="283"/>
        <v>0</v>
      </c>
      <c r="S2628" s="31">
        <f>+[1]DEPURADO!K2622</f>
        <v>0</v>
      </c>
      <c r="T2628" s="23" t="s">
        <v>45</v>
      </c>
      <c r="U2628" s="31">
        <f>+[1]DEPURADO!J2622</f>
        <v>0</v>
      </c>
      <c r="V2628" s="30"/>
      <c r="W2628" s="23" t="s">
        <v>45</v>
      </c>
      <c r="X2628" s="31">
        <f>+[1]DEPURADO!L2622+[1]DEPURADO!M2622</f>
        <v>0</v>
      </c>
      <c r="Y2628" s="23" t="s">
        <v>45</v>
      </c>
      <c r="Z2628" s="31">
        <f t="shared" si="284"/>
        <v>0</v>
      </c>
      <c r="AA2628" s="31"/>
      <c r="AB2628" s="31">
        <v>0</v>
      </c>
      <c r="AC2628" s="31">
        <v>0</v>
      </c>
      <c r="AD2628" s="30"/>
      <c r="AE2628" s="30">
        <f>+[1]DEPURADO!L2622</f>
        <v>0</v>
      </c>
      <c r="AF2628" s="30">
        <v>0</v>
      </c>
      <c r="AG2628" s="30">
        <f t="shared" si="285"/>
        <v>128868</v>
      </c>
      <c r="AH2628" s="30">
        <v>0</v>
      </c>
      <c r="AI2628" s="30" t="str">
        <f>+[1]DEPURADO!G2622</f>
        <v>SALDO A FAVOR DEL PRESTADOR</v>
      </c>
      <c r="AJ2628" s="32"/>
      <c r="AK2628" s="33"/>
    </row>
    <row r="2629" spans="1:37" s="34" customFormat="1" x14ac:dyDescent="0.25">
      <c r="A2629" s="23">
        <f t="shared" si="286"/>
        <v>2621</v>
      </c>
      <c r="B2629" s="24" t="s">
        <v>44</v>
      </c>
      <c r="C2629" s="23" t="str">
        <f>+[1]DEPURADO!A2623</f>
        <v>FEH124913</v>
      </c>
      <c r="D2629" s="23" t="str">
        <f>+[1]DEPURADO!B2623</f>
        <v>FEH124913</v>
      </c>
      <c r="E2629" s="25">
        <f>+[1]DEPURADO!C2623</f>
        <v>44328</v>
      </c>
      <c r="F2629" s="26">
        <f>+IF([1]DEPURADO!D2623&gt;1,[1]DEPURADO!D2623," ")</f>
        <v>44368</v>
      </c>
      <c r="G2629" s="27">
        <f>[1]DEPURADO!F2623</f>
        <v>53057</v>
      </c>
      <c r="H2629" s="28">
        <v>0</v>
      </c>
      <c r="I2629" s="28">
        <f>+[1]DEPURADO!N2623+[1]DEPURADO!O2623</f>
        <v>0</v>
      </c>
      <c r="J2629" s="28">
        <f>+[1]DEPURADO!S2623</f>
        <v>0</v>
      </c>
      <c r="K2629" s="29">
        <f>+[1]DEPURADO!Q2623+[1]DEPURADO!R2623</f>
        <v>0</v>
      </c>
      <c r="L2629" s="28">
        <v>0</v>
      </c>
      <c r="M2629" s="28">
        <v>0</v>
      </c>
      <c r="N2629" s="28">
        <f t="shared" si="280"/>
        <v>0</v>
      </c>
      <c r="O2629" s="28">
        <f t="shared" si="281"/>
        <v>53057</v>
      </c>
      <c r="P2629" s="24" t="str">
        <f>IF([1]DEPURADO!I2623&gt;1,0,[1]DEPURADO!B2623)</f>
        <v>FEH124913</v>
      </c>
      <c r="Q2629" s="30">
        <f t="shared" si="282"/>
        <v>53057</v>
      </c>
      <c r="R2629" s="31">
        <f t="shared" si="283"/>
        <v>0</v>
      </c>
      <c r="S2629" s="31">
        <f>+[1]DEPURADO!K2623</f>
        <v>0</v>
      </c>
      <c r="T2629" s="23" t="s">
        <v>45</v>
      </c>
      <c r="U2629" s="31">
        <f>+[1]DEPURADO!J2623</f>
        <v>0</v>
      </c>
      <c r="V2629" s="30"/>
      <c r="W2629" s="23" t="s">
        <v>45</v>
      </c>
      <c r="X2629" s="31">
        <f>+[1]DEPURADO!L2623+[1]DEPURADO!M2623</f>
        <v>0</v>
      </c>
      <c r="Y2629" s="23" t="s">
        <v>45</v>
      </c>
      <c r="Z2629" s="31">
        <f t="shared" si="284"/>
        <v>0</v>
      </c>
      <c r="AA2629" s="31"/>
      <c r="AB2629" s="31">
        <v>0</v>
      </c>
      <c r="AC2629" s="31">
        <v>0</v>
      </c>
      <c r="AD2629" s="30"/>
      <c r="AE2629" s="30">
        <f>+[1]DEPURADO!L2623</f>
        <v>0</v>
      </c>
      <c r="AF2629" s="30">
        <v>0</v>
      </c>
      <c r="AG2629" s="30">
        <f t="shared" si="285"/>
        <v>53057</v>
      </c>
      <c r="AH2629" s="30">
        <v>0</v>
      </c>
      <c r="AI2629" s="30" t="str">
        <f>+[1]DEPURADO!G2623</f>
        <v>SALDO A FAVOR DEL PRESTADOR</v>
      </c>
      <c r="AJ2629" s="32"/>
      <c r="AK2629" s="33"/>
    </row>
    <row r="2630" spans="1:37" s="34" customFormat="1" x14ac:dyDescent="0.25">
      <c r="A2630" s="23">
        <f t="shared" si="286"/>
        <v>2622</v>
      </c>
      <c r="B2630" s="24" t="s">
        <v>44</v>
      </c>
      <c r="C2630" s="23" t="str">
        <f>+[1]DEPURADO!A2624</f>
        <v>FEH124916</v>
      </c>
      <c r="D2630" s="23" t="str">
        <f>+[1]DEPURADO!B2624</f>
        <v>FEH124916</v>
      </c>
      <c r="E2630" s="25">
        <f>+[1]DEPURADO!C2624</f>
        <v>44328</v>
      </c>
      <c r="F2630" s="26">
        <f>+IF([1]DEPURADO!D2624&gt;1,[1]DEPURADO!D2624," ")</f>
        <v>44368</v>
      </c>
      <c r="G2630" s="27">
        <f>[1]DEPURADO!F2624</f>
        <v>56682</v>
      </c>
      <c r="H2630" s="28">
        <v>0</v>
      </c>
      <c r="I2630" s="28">
        <f>+[1]DEPURADO!N2624+[1]DEPURADO!O2624</f>
        <v>0</v>
      </c>
      <c r="J2630" s="28">
        <f>+[1]DEPURADO!S2624</f>
        <v>0</v>
      </c>
      <c r="K2630" s="29">
        <f>+[1]DEPURADO!Q2624+[1]DEPURADO!R2624</f>
        <v>0</v>
      </c>
      <c r="L2630" s="28">
        <v>0</v>
      </c>
      <c r="M2630" s="28">
        <v>0</v>
      </c>
      <c r="N2630" s="28">
        <f t="shared" si="280"/>
        <v>0</v>
      </c>
      <c r="O2630" s="28">
        <f t="shared" si="281"/>
        <v>56682</v>
      </c>
      <c r="P2630" s="24" t="str">
        <f>IF([1]DEPURADO!I2624&gt;1,0,[1]DEPURADO!B2624)</f>
        <v>FEH124916</v>
      </c>
      <c r="Q2630" s="30">
        <f t="shared" si="282"/>
        <v>56682</v>
      </c>
      <c r="R2630" s="31">
        <f t="shared" si="283"/>
        <v>0</v>
      </c>
      <c r="S2630" s="31">
        <f>+[1]DEPURADO!K2624</f>
        <v>0</v>
      </c>
      <c r="T2630" s="23" t="s">
        <v>45</v>
      </c>
      <c r="U2630" s="31">
        <f>+[1]DEPURADO!J2624</f>
        <v>0</v>
      </c>
      <c r="V2630" s="30"/>
      <c r="W2630" s="23" t="s">
        <v>45</v>
      </c>
      <c r="X2630" s="31">
        <f>+[1]DEPURADO!L2624+[1]DEPURADO!M2624</f>
        <v>0</v>
      </c>
      <c r="Y2630" s="23" t="s">
        <v>45</v>
      </c>
      <c r="Z2630" s="31">
        <f t="shared" si="284"/>
        <v>0</v>
      </c>
      <c r="AA2630" s="31"/>
      <c r="AB2630" s="31">
        <v>0</v>
      </c>
      <c r="AC2630" s="31">
        <v>0</v>
      </c>
      <c r="AD2630" s="30"/>
      <c r="AE2630" s="30">
        <f>+[1]DEPURADO!L2624</f>
        <v>0</v>
      </c>
      <c r="AF2630" s="30">
        <v>0</v>
      </c>
      <c r="AG2630" s="30">
        <f t="shared" si="285"/>
        <v>56682</v>
      </c>
      <c r="AH2630" s="30">
        <v>0</v>
      </c>
      <c r="AI2630" s="30" t="str">
        <f>+[1]DEPURADO!G2624</f>
        <v>SALDO A FAVOR DEL PRESTADOR</v>
      </c>
      <c r="AJ2630" s="32"/>
      <c r="AK2630" s="33"/>
    </row>
    <row r="2631" spans="1:37" s="34" customFormat="1" x14ac:dyDescent="0.25">
      <c r="A2631" s="23">
        <f t="shared" si="286"/>
        <v>2623</v>
      </c>
      <c r="B2631" s="24" t="s">
        <v>44</v>
      </c>
      <c r="C2631" s="23" t="str">
        <f>+[1]DEPURADO!A2625</f>
        <v>FEH124938</v>
      </c>
      <c r="D2631" s="23" t="str">
        <f>+[1]DEPURADO!B2625</f>
        <v>FEH124938</v>
      </c>
      <c r="E2631" s="25">
        <f>+[1]DEPURADO!C2625</f>
        <v>44328</v>
      </c>
      <c r="F2631" s="26">
        <f>+IF([1]DEPURADO!D2625&gt;1,[1]DEPURADO!D2625," ")</f>
        <v>44368</v>
      </c>
      <c r="G2631" s="27">
        <f>[1]DEPURADO!F2625</f>
        <v>64999</v>
      </c>
      <c r="H2631" s="28">
        <v>0</v>
      </c>
      <c r="I2631" s="28">
        <f>+[1]DEPURADO!N2625+[1]DEPURADO!O2625</f>
        <v>0</v>
      </c>
      <c r="J2631" s="28">
        <f>+[1]DEPURADO!S2625</f>
        <v>0</v>
      </c>
      <c r="K2631" s="29">
        <f>+[1]DEPURADO!Q2625+[1]DEPURADO!R2625</f>
        <v>0</v>
      </c>
      <c r="L2631" s="28">
        <v>0</v>
      </c>
      <c r="M2631" s="28">
        <v>0</v>
      </c>
      <c r="N2631" s="28">
        <f t="shared" si="280"/>
        <v>0</v>
      </c>
      <c r="O2631" s="28">
        <f t="shared" si="281"/>
        <v>64999</v>
      </c>
      <c r="P2631" s="24" t="str">
        <f>IF([1]DEPURADO!I2625&gt;1,0,[1]DEPURADO!B2625)</f>
        <v>FEH124938</v>
      </c>
      <c r="Q2631" s="30">
        <f t="shared" si="282"/>
        <v>64999</v>
      </c>
      <c r="R2631" s="31">
        <f t="shared" si="283"/>
        <v>0</v>
      </c>
      <c r="S2631" s="31">
        <f>+[1]DEPURADO!K2625</f>
        <v>0</v>
      </c>
      <c r="T2631" s="23" t="s">
        <v>45</v>
      </c>
      <c r="U2631" s="31">
        <f>+[1]DEPURADO!J2625</f>
        <v>0</v>
      </c>
      <c r="V2631" s="30"/>
      <c r="W2631" s="23" t="s">
        <v>45</v>
      </c>
      <c r="X2631" s="31">
        <f>+[1]DEPURADO!L2625+[1]DEPURADO!M2625</f>
        <v>0</v>
      </c>
      <c r="Y2631" s="23" t="s">
        <v>45</v>
      </c>
      <c r="Z2631" s="31">
        <f t="shared" si="284"/>
        <v>0</v>
      </c>
      <c r="AA2631" s="31"/>
      <c r="AB2631" s="31">
        <v>0</v>
      </c>
      <c r="AC2631" s="31">
        <v>0</v>
      </c>
      <c r="AD2631" s="30"/>
      <c r="AE2631" s="30">
        <f>+[1]DEPURADO!L2625</f>
        <v>0</v>
      </c>
      <c r="AF2631" s="30">
        <v>0</v>
      </c>
      <c r="AG2631" s="30">
        <f t="shared" si="285"/>
        <v>64999</v>
      </c>
      <c r="AH2631" s="30">
        <v>0</v>
      </c>
      <c r="AI2631" s="30" t="str">
        <f>+[1]DEPURADO!G2625</f>
        <v>SALDO A FAVOR DEL PRESTADOR</v>
      </c>
      <c r="AJ2631" s="32"/>
      <c r="AK2631" s="33"/>
    </row>
    <row r="2632" spans="1:37" s="34" customFormat="1" x14ac:dyDescent="0.25">
      <c r="A2632" s="23">
        <f t="shared" si="286"/>
        <v>2624</v>
      </c>
      <c r="B2632" s="24" t="s">
        <v>44</v>
      </c>
      <c r="C2632" s="23" t="str">
        <f>+[1]DEPURADO!A2626</f>
        <v>FEH124942</v>
      </c>
      <c r="D2632" s="23" t="str">
        <f>+[1]DEPURADO!B2626</f>
        <v>FEH124942</v>
      </c>
      <c r="E2632" s="25">
        <f>+[1]DEPURADO!C2626</f>
        <v>44328</v>
      </c>
      <c r="F2632" s="26">
        <f>+IF([1]DEPURADO!D2626&gt;1,[1]DEPURADO!D2626," ")</f>
        <v>44368</v>
      </c>
      <c r="G2632" s="27">
        <f>[1]DEPURADO!F2626</f>
        <v>7272</v>
      </c>
      <c r="H2632" s="28">
        <v>0</v>
      </c>
      <c r="I2632" s="28">
        <f>+[1]DEPURADO!N2626+[1]DEPURADO!O2626</f>
        <v>0</v>
      </c>
      <c r="J2632" s="28">
        <f>+[1]DEPURADO!S2626</f>
        <v>0</v>
      </c>
      <c r="K2632" s="29">
        <f>+[1]DEPURADO!Q2626+[1]DEPURADO!R2626</f>
        <v>0</v>
      </c>
      <c r="L2632" s="28">
        <v>0</v>
      </c>
      <c r="M2632" s="28">
        <v>0</v>
      </c>
      <c r="N2632" s="28">
        <f t="shared" si="280"/>
        <v>0</v>
      </c>
      <c r="O2632" s="28">
        <f t="shared" si="281"/>
        <v>7272</v>
      </c>
      <c r="P2632" s="24" t="str">
        <f>IF([1]DEPURADO!I2626&gt;1,0,[1]DEPURADO!B2626)</f>
        <v>FEH124942</v>
      </c>
      <c r="Q2632" s="30">
        <f t="shared" si="282"/>
        <v>7272</v>
      </c>
      <c r="R2632" s="31">
        <f t="shared" si="283"/>
        <v>0</v>
      </c>
      <c r="S2632" s="31">
        <f>+[1]DEPURADO!K2626</f>
        <v>0</v>
      </c>
      <c r="T2632" s="23" t="s">
        <v>45</v>
      </c>
      <c r="U2632" s="31">
        <f>+[1]DEPURADO!J2626</f>
        <v>0</v>
      </c>
      <c r="V2632" s="30"/>
      <c r="W2632" s="23" t="s">
        <v>45</v>
      </c>
      <c r="X2632" s="31">
        <f>+[1]DEPURADO!L2626+[1]DEPURADO!M2626</f>
        <v>0</v>
      </c>
      <c r="Y2632" s="23" t="s">
        <v>45</v>
      </c>
      <c r="Z2632" s="31">
        <f t="shared" si="284"/>
        <v>0</v>
      </c>
      <c r="AA2632" s="31"/>
      <c r="AB2632" s="31">
        <v>0</v>
      </c>
      <c r="AC2632" s="31">
        <v>0</v>
      </c>
      <c r="AD2632" s="30"/>
      <c r="AE2632" s="30">
        <f>+[1]DEPURADO!L2626</f>
        <v>0</v>
      </c>
      <c r="AF2632" s="30">
        <v>0</v>
      </c>
      <c r="AG2632" s="30">
        <f t="shared" si="285"/>
        <v>7272</v>
      </c>
      <c r="AH2632" s="30">
        <v>0</v>
      </c>
      <c r="AI2632" s="30" t="str">
        <f>+[1]DEPURADO!G2626</f>
        <v>SALDO A FAVOR DEL PRESTADOR</v>
      </c>
      <c r="AJ2632" s="32"/>
      <c r="AK2632" s="33"/>
    </row>
    <row r="2633" spans="1:37" s="34" customFormat="1" x14ac:dyDescent="0.25">
      <c r="A2633" s="23">
        <f t="shared" si="286"/>
        <v>2625</v>
      </c>
      <c r="B2633" s="24" t="s">
        <v>44</v>
      </c>
      <c r="C2633" s="23" t="str">
        <f>+[1]DEPURADO!A2627</f>
        <v>FEH124944</v>
      </c>
      <c r="D2633" s="23" t="str">
        <f>+[1]DEPURADO!B2627</f>
        <v>FEH124944</v>
      </c>
      <c r="E2633" s="25">
        <f>+[1]DEPURADO!C2627</f>
        <v>44328</v>
      </c>
      <c r="F2633" s="26">
        <f>+IF([1]DEPURADO!D2627&gt;1,[1]DEPURADO!D2627," ")</f>
        <v>44368</v>
      </c>
      <c r="G2633" s="27">
        <f>[1]DEPURADO!F2627</f>
        <v>32199</v>
      </c>
      <c r="H2633" s="28">
        <v>0</v>
      </c>
      <c r="I2633" s="28">
        <f>+[1]DEPURADO!N2627+[1]DEPURADO!O2627</f>
        <v>0</v>
      </c>
      <c r="J2633" s="28">
        <f>+[1]DEPURADO!S2627</f>
        <v>0</v>
      </c>
      <c r="K2633" s="29">
        <f>+[1]DEPURADO!Q2627+[1]DEPURADO!R2627</f>
        <v>0</v>
      </c>
      <c r="L2633" s="28">
        <v>0</v>
      </c>
      <c r="M2633" s="28">
        <v>0</v>
      </c>
      <c r="N2633" s="28">
        <f t="shared" si="280"/>
        <v>0</v>
      </c>
      <c r="O2633" s="28">
        <f t="shared" si="281"/>
        <v>32199</v>
      </c>
      <c r="P2633" s="24" t="str">
        <f>IF([1]DEPURADO!I2627&gt;1,0,[1]DEPURADO!B2627)</f>
        <v>FEH124944</v>
      </c>
      <c r="Q2633" s="30">
        <f t="shared" si="282"/>
        <v>32199</v>
      </c>
      <c r="R2633" s="31">
        <f t="shared" si="283"/>
        <v>0</v>
      </c>
      <c r="S2633" s="31">
        <f>+[1]DEPURADO!K2627</f>
        <v>0</v>
      </c>
      <c r="T2633" s="23" t="s">
        <v>45</v>
      </c>
      <c r="U2633" s="31">
        <f>+[1]DEPURADO!J2627</f>
        <v>0</v>
      </c>
      <c r="V2633" s="30"/>
      <c r="W2633" s="23" t="s">
        <v>45</v>
      </c>
      <c r="X2633" s="31">
        <f>+[1]DEPURADO!L2627+[1]DEPURADO!M2627</f>
        <v>0</v>
      </c>
      <c r="Y2633" s="23" t="s">
        <v>45</v>
      </c>
      <c r="Z2633" s="31">
        <f t="shared" si="284"/>
        <v>0</v>
      </c>
      <c r="AA2633" s="31"/>
      <c r="AB2633" s="31">
        <v>0</v>
      </c>
      <c r="AC2633" s="31">
        <v>0</v>
      </c>
      <c r="AD2633" s="30"/>
      <c r="AE2633" s="30">
        <f>+[1]DEPURADO!L2627</f>
        <v>0</v>
      </c>
      <c r="AF2633" s="30">
        <v>0</v>
      </c>
      <c r="AG2633" s="30">
        <f t="shared" si="285"/>
        <v>32199</v>
      </c>
      <c r="AH2633" s="30">
        <v>0</v>
      </c>
      <c r="AI2633" s="30" t="str">
        <f>+[1]DEPURADO!G2627</f>
        <v>SALDO A FAVOR DEL PRESTADOR</v>
      </c>
      <c r="AJ2633" s="32"/>
      <c r="AK2633" s="33"/>
    </row>
    <row r="2634" spans="1:37" s="34" customFormat="1" x14ac:dyDescent="0.25">
      <c r="A2634" s="23">
        <f t="shared" si="286"/>
        <v>2626</v>
      </c>
      <c r="B2634" s="24" t="s">
        <v>44</v>
      </c>
      <c r="C2634" s="23" t="str">
        <f>+[1]DEPURADO!A2628</f>
        <v>FEH124946</v>
      </c>
      <c r="D2634" s="23" t="str">
        <f>+[1]DEPURADO!B2628</f>
        <v>FEH124946</v>
      </c>
      <c r="E2634" s="25">
        <f>+[1]DEPURADO!C2628</f>
        <v>44328</v>
      </c>
      <c r="F2634" s="26">
        <f>+IF([1]DEPURADO!D2628&gt;1,[1]DEPURADO!D2628," ")</f>
        <v>44368</v>
      </c>
      <c r="G2634" s="27">
        <f>[1]DEPURADO!F2628</f>
        <v>33328</v>
      </c>
      <c r="H2634" s="28">
        <v>0</v>
      </c>
      <c r="I2634" s="28">
        <f>+[1]DEPURADO!N2628+[1]DEPURADO!O2628</f>
        <v>0</v>
      </c>
      <c r="J2634" s="28">
        <f>+[1]DEPURADO!S2628</f>
        <v>0</v>
      </c>
      <c r="K2634" s="29">
        <f>+[1]DEPURADO!Q2628+[1]DEPURADO!R2628</f>
        <v>0</v>
      </c>
      <c r="L2634" s="28">
        <v>0</v>
      </c>
      <c r="M2634" s="28">
        <v>0</v>
      </c>
      <c r="N2634" s="28">
        <f t="shared" ref="N2634:N2697" si="287">+SUM(J2634:M2634)</f>
        <v>0</v>
      </c>
      <c r="O2634" s="28">
        <f t="shared" ref="O2634:O2697" si="288">+G2634-I2634-N2634</f>
        <v>33328</v>
      </c>
      <c r="P2634" s="24" t="str">
        <f>IF([1]DEPURADO!I2628&gt;1,0,[1]DEPURADO!B2628)</f>
        <v>FEH124946</v>
      </c>
      <c r="Q2634" s="30">
        <f t="shared" ref="Q2634:Q2697" si="289">+IF(P2634&gt;0,G2634,0)</f>
        <v>33328</v>
      </c>
      <c r="R2634" s="31">
        <f t="shared" ref="R2634:R2697" si="290">IF(P2634=0,G2634,0)</f>
        <v>0</v>
      </c>
      <c r="S2634" s="31">
        <f>+[1]DEPURADO!K2628</f>
        <v>0</v>
      </c>
      <c r="T2634" s="23" t="s">
        <v>45</v>
      </c>
      <c r="U2634" s="31">
        <f>+[1]DEPURADO!J2628</f>
        <v>0</v>
      </c>
      <c r="V2634" s="30"/>
      <c r="W2634" s="23" t="s">
        <v>45</v>
      </c>
      <c r="X2634" s="31">
        <f>+[1]DEPURADO!L2628+[1]DEPURADO!M2628</f>
        <v>0</v>
      </c>
      <c r="Y2634" s="23" t="s">
        <v>45</v>
      </c>
      <c r="Z2634" s="31">
        <f t="shared" ref="Z2634:Z2697" si="291">+X2634-AE2634+IF(X2634-AE2634&lt;-1,-X2634+AE2634,0)</f>
        <v>0</v>
      </c>
      <c r="AA2634" s="31"/>
      <c r="AB2634" s="31">
        <v>0</v>
      </c>
      <c r="AC2634" s="31">
        <v>0</v>
      </c>
      <c r="AD2634" s="30"/>
      <c r="AE2634" s="30">
        <f>+[1]DEPURADO!L2628</f>
        <v>0</v>
      </c>
      <c r="AF2634" s="30">
        <v>0</v>
      </c>
      <c r="AG2634" s="30">
        <f t="shared" ref="AG2634:AG2697" si="292">+G2634-I2634-N2634-R2634-Z2634-AC2634-AE2634-S2634-U2634</f>
        <v>33328</v>
      </c>
      <c r="AH2634" s="30">
        <v>0</v>
      </c>
      <c r="AI2634" s="30" t="str">
        <f>+[1]DEPURADO!G2628</f>
        <v>SALDO A FAVOR DEL PRESTADOR</v>
      </c>
      <c r="AJ2634" s="32"/>
      <c r="AK2634" s="33"/>
    </row>
    <row r="2635" spans="1:37" s="34" customFormat="1" x14ac:dyDescent="0.25">
      <c r="A2635" s="23">
        <f t="shared" ref="A2635:A2698" si="293">+A2634+1</f>
        <v>2627</v>
      </c>
      <c r="B2635" s="24" t="s">
        <v>44</v>
      </c>
      <c r="C2635" s="23" t="str">
        <f>+[1]DEPURADO!A2629</f>
        <v>FEH124948</v>
      </c>
      <c r="D2635" s="23" t="str">
        <f>+[1]DEPURADO!B2629</f>
        <v>FEH124948</v>
      </c>
      <c r="E2635" s="25">
        <f>+[1]DEPURADO!C2629</f>
        <v>44328</v>
      </c>
      <c r="F2635" s="26">
        <f>+IF([1]DEPURADO!D2629&gt;1,[1]DEPURADO!D2629," ")</f>
        <v>44368</v>
      </c>
      <c r="G2635" s="27">
        <f>[1]DEPURADO!F2629</f>
        <v>38110</v>
      </c>
      <c r="H2635" s="28">
        <v>0</v>
      </c>
      <c r="I2635" s="28">
        <f>+[1]DEPURADO!N2629+[1]DEPURADO!O2629</f>
        <v>0</v>
      </c>
      <c r="J2635" s="28">
        <f>+[1]DEPURADO!S2629</f>
        <v>0</v>
      </c>
      <c r="K2635" s="29">
        <f>+[1]DEPURADO!Q2629+[1]DEPURADO!R2629</f>
        <v>0</v>
      </c>
      <c r="L2635" s="28">
        <v>0</v>
      </c>
      <c r="M2635" s="28">
        <v>0</v>
      </c>
      <c r="N2635" s="28">
        <f t="shared" si="287"/>
        <v>0</v>
      </c>
      <c r="O2635" s="28">
        <f t="shared" si="288"/>
        <v>38110</v>
      </c>
      <c r="P2635" s="24" t="str">
        <f>IF([1]DEPURADO!I2629&gt;1,0,[1]DEPURADO!B2629)</f>
        <v>FEH124948</v>
      </c>
      <c r="Q2635" s="30">
        <f t="shared" si="289"/>
        <v>38110</v>
      </c>
      <c r="R2635" s="31">
        <f t="shared" si="290"/>
        <v>0</v>
      </c>
      <c r="S2635" s="31">
        <f>+[1]DEPURADO!K2629</f>
        <v>0</v>
      </c>
      <c r="T2635" s="23" t="s">
        <v>45</v>
      </c>
      <c r="U2635" s="31">
        <f>+[1]DEPURADO!J2629</f>
        <v>0</v>
      </c>
      <c r="V2635" s="30"/>
      <c r="W2635" s="23" t="s">
        <v>45</v>
      </c>
      <c r="X2635" s="31">
        <f>+[1]DEPURADO!L2629+[1]DEPURADO!M2629</f>
        <v>0</v>
      </c>
      <c r="Y2635" s="23" t="s">
        <v>45</v>
      </c>
      <c r="Z2635" s="31">
        <f t="shared" si="291"/>
        <v>0</v>
      </c>
      <c r="AA2635" s="31"/>
      <c r="AB2635" s="31">
        <v>0</v>
      </c>
      <c r="AC2635" s="31">
        <v>0</v>
      </c>
      <c r="AD2635" s="30"/>
      <c r="AE2635" s="30">
        <f>+[1]DEPURADO!L2629</f>
        <v>0</v>
      </c>
      <c r="AF2635" s="30">
        <v>0</v>
      </c>
      <c r="AG2635" s="30">
        <f t="shared" si="292"/>
        <v>38110</v>
      </c>
      <c r="AH2635" s="30">
        <v>0</v>
      </c>
      <c r="AI2635" s="30" t="str">
        <f>+[1]DEPURADO!G2629</f>
        <v>SALDO A FAVOR DEL PRESTADOR</v>
      </c>
      <c r="AJ2635" s="32"/>
      <c r="AK2635" s="33"/>
    </row>
    <row r="2636" spans="1:37" s="34" customFormat="1" x14ac:dyDescent="0.25">
      <c r="A2636" s="23">
        <f t="shared" si="293"/>
        <v>2628</v>
      </c>
      <c r="B2636" s="24" t="s">
        <v>44</v>
      </c>
      <c r="C2636" s="23" t="str">
        <f>+[1]DEPURADO!A2630</f>
        <v>FEH124949</v>
      </c>
      <c r="D2636" s="23" t="str">
        <f>+[1]DEPURADO!B2630</f>
        <v>FEH124949</v>
      </c>
      <c r="E2636" s="25">
        <f>+[1]DEPURADO!C2630</f>
        <v>44328</v>
      </c>
      <c r="F2636" s="26">
        <f>+IF([1]DEPURADO!D2630&gt;1,[1]DEPURADO!D2630," ")</f>
        <v>44368</v>
      </c>
      <c r="G2636" s="27">
        <f>[1]DEPURADO!F2630</f>
        <v>38110</v>
      </c>
      <c r="H2636" s="28">
        <v>0</v>
      </c>
      <c r="I2636" s="28">
        <f>+[1]DEPURADO!N2630+[1]DEPURADO!O2630</f>
        <v>0</v>
      </c>
      <c r="J2636" s="28">
        <f>+[1]DEPURADO!S2630</f>
        <v>0</v>
      </c>
      <c r="K2636" s="29">
        <f>+[1]DEPURADO!Q2630+[1]DEPURADO!R2630</f>
        <v>0</v>
      </c>
      <c r="L2636" s="28">
        <v>0</v>
      </c>
      <c r="M2636" s="28">
        <v>0</v>
      </c>
      <c r="N2636" s="28">
        <f t="shared" si="287"/>
        <v>0</v>
      </c>
      <c r="O2636" s="28">
        <f t="shared" si="288"/>
        <v>38110</v>
      </c>
      <c r="P2636" s="24" t="str">
        <f>IF([1]DEPURADO!I2630&gt;1,0,[1]DEPURADO!B2630)</f>
        <v>FEH124949</v>
      </c>
      <c r="Q2636" s="30">
        <f t="shared" si="289"/>
        <v>38110</v>
      </c>
      <c r="R2636" s="31">
        <f t="shared" si="290"/>
        <v>0</v>
      </c>
      <c r="S2636" s="31">
        <f>+[1]DEPURADO!K2630</f>
        <v>0</v>
      </c>
      <c r="T2636" s="23" t="s">
        <v>45</v>
      </c>
      <c r="U2636" s="31">
        <f>+[1]DEPURADO!J2630</f>
        <v>0</v>
      </c>
      <c r="V2636" s="30"/>
      <c r="W2636" s="23" t="s">
        <v>45</v>
      </c>
      <c r="X2636" s="31">
        <f>+[1]DEPURADO!L2630+[1]DEPURADO!M2630</f>
        <v>0</v>
      </c>
      <c r="Y2636" s="23" t="s">
        <v>45</v>
      </c>
      <c r="Z2636" s="31">
        <f t="shared" si="291"/>
        <v>0</v>
      </c>
      <c r="AA2636" s="31"/>
      <c r="AB2636" s="31">
        <v>0</v>
      </c>
      <c r="AC2636" s="31">
        <v>0</v>
      </c>
      <c r="AD2636" s="30"/>
      <c r="AE2636" s="30">
        <f>+[1]DEPURADO!L2630</f>
        <v>0</v>
      </c>
      <c r="AF2636" s="30">
        <v>0</v>
      </c>
      <c r="AG2636" s="30">
        <f t="shared" si="292"/>
        <v>38110</v>
      </c>
      <c r="AH2636" s="30">
        <v>0</v>
      </c>
      <c r="AI2636" s="30" t="str">
        <f>+[1]DEPURADO!G2630</f>
        <v>SALDO A FAVOR DEL PRESTADOR</v>
      </c>
      <c r="AJ2636" s="32"/>
      <c r="AK2636" s="33"/>
    </row>
    <row r="2637" spans="1:37" s="34" customFormat="1" x14ac:dyDescent="0.25">
      <c r="A2637" s="23">
        <f t="shared" si="293"/>
        <v>2629</v>
      </c>
      <c r="B2637" s="24" t="s">
        <v>44</v>
      </c>
      <c r="C2637" s="23" t="str">
        <f>+[1]DEPURADO!A2631</f>
        <v>FEH124951</v>
      </c>
      <c r="D2637" s="23" t="str">
        <f>+[1]DEPURADO!B2631</f>
        <v>FEH124951</v>
      </c>
      <c r="E2637" s="25">
        <f>+[1]DEPURADO!C2631</f>
        <v>44328</v>
      </c>
      <c r="F2637" s="26">
        <f>+IF([1]DEPURADO!D2631&gt;1,[1]DEPURADO!D2631," ")</f>
        <v>44368</v>
      </c>
      <c r="G2637" s="27">
        <f>[1]DEPURADO!F2631</f>
        <v>38110</v>
      </c>
      <c r="H2637" s="28">
        <v>0</v>
      </c>
      <c r="I2637" s="28">
        <f>+[1]DEPURADO!N2631+[1]DEPURADO!O2631</f>
        <v>0</v>
      </c>
      <c r="J2637" s="28">
        <f>+[1]DEPURADO!S2631</f>
        <v>0</v>
      </c>
      <c r="K2637" s="29">
        <f>+[1]DEPURADO!Q2631+[1]DEPURADO!R2631</f>
        <v>0</v>
      </c>
      <c r="L2637" s="28">
        <v>0</v>
      </c>
      <c r="M2637" s="28">
        <v>0</v>
      </c>
      <c r="N2637" s="28">
        <f t="shared" si="287"/>
        <v>0</v>
      </c>
      <c r="O2637" s="28">
        <f t="shared" si="288"/>
        <v>38110</v>
      </c>
      <c r="P2637" s="24" t="str">
        <f>IF([1]DEPURADO!I2631&gt;1,0,[1]DEPURADO!B2631)</f>
        <v>FEH124951</v>
      </c>
      <c r="Q2637" s="30">
        <f t="shared" si="289"/>
        <v>38110</v>
      </c>
      <c r="R2637" s="31">
        <f t="shared" si="290"/>
        <v>0</v>
      </c>
      <c r="S2637" s="31">
        <f>+[1]DEPURADO!K2631</f>
        <v>0</v>
      </c>
      <c r="T2637" s="23" t="s">
        <v>45</v>
      </c>
      <c r="U2637" s="31">
        <f>+[1]DEPURADO!J2631</f>
        <v>0</v>
      </c>
      <c r="V2637" s="30"/>
      <c r="W2637" s="23" t="s">
        <v>45</v>
      </c>
      <c r="X2637" s="31">
        <f>+[1]DEPURADO!L2631+[1]DEPURADO!M2631</f>
        <v>0</v>
      </c>
      <c r="Y2637" s="23" t="s">
        <v>45</v>
      </c>
      <c r="Z2637" s="31">
        <f t="shared" si="291"/>
        <v>0</v>
      </c>
      <c r="AA2637" s="31"/>
      <c r="AB2637" s="31">
        <v>0</v>
      </c>
      <c r="AC2637" s="31">
        <v>0</v>
      </c>
      <c r="AD2637" s="30"/>
      <c r="AE2637" s="30">
        <f>+[1]DEPURADO!L2631</f>
        <v>0</v>
      </c>
      <c r="AF2637" s="30">
        <v>0</v>
      </c>
      <c r="AG2637" s="30">
        <f t="shared" si="292"/>
        <v>38110</v>
      </c>
      <c r="AH2637" s="30">
        <v>0</v>
      </c>
      <c r="AI2637" s="30" t="str">
        <f>+[1]DEPURADO!G2631</f>
        <v>SALDO A FAVOR DEL PRESTADOR</v>
      </c>
      <c r="AJ2637" s="32"/>
      <c r="AK2637" s="33"/>
    </row>
    <row r="2638" spans="1:37" s="34" customFormat="1" x14ac:dyDescent="0.25">
      <c r="A2638" s="23">
        <f t="shared" si="293"/>
        <v>2630</v>
      </c>
      <c r="B2638" s="24" t="s">
        <v>44</v>
      </c>
      <c r="C2638" s="23" t="str">
        <f>+[1]DEPURADO!A2632</f>
        <v>FEH124952</v>
      </c>
      <c r="D2638" s="23" t="str">
        <f>+[1]DEPURADO!B2632</f>
        <v>FEH124952</v>
      </c>
      <c r="E2638" s="25">
        <f>+[1]DEPURADO!C2632</f>
        <v>44328</v>
      </c>
      <c r="F2638" s="26">
        <f>+IF([1]DEPURADO!D2632&gt;1,[1]DEPURADO!D2632," ")</f>
        <v>44368</v>
      </c>
      <c r="G2638" s="27">
        <f>[1]DEPURADO!F2632</f>
        <v>38110</v>
      </c>
      <c r="H2638" s="28">
        <v>0</v>
      </c>
      <c r="I2638" s="28">
        <f>+[1]DEPURADO!N2632+[1]DEPURADO!O2632</f>
        <v>0</v>
      </c>
      <c r="J2638" s="28">
        <f>+[1]DEPURADO!S2632</f>
        <v>0</v>
      </c>
      <c r="K2638" s="29">
        <f>+[1]DEPURADO!Q2632+[1]DEPURADO!R2632</f>
        <v>0</v>
      </c>
      <c r="L2638" s="28">
        <v>0</v>
      </c>
      <c r="M2638" s="28">
        <v>0</v>
      </c>
      <c r="N2638" s="28">
        <f t="shared" si="287"/>
        <v>0</v>
      </c>
      <c r="O2638" s="28">
        <f t="shared" si="288"/>
        <v>38110</v>
      </c>
      <c r="P2638" s="24" t="str">
        <f>IF([1]DEPURADO!I2632&gt;1,0,[1]DEPURADO!B2632)</f>
        <v>FEH124952</v>
      </c>
      <c r="Q2638" s="30">
        <f t="shared" si="289"/>
        <v>38110</v>
      </c>
      <c r="R2638" s="31">
        <f t="shared" si="290"/>
        <v>0</v>
      </c>
      <c r="S2638" s="31">
        <f>+[1]DEPURADO!K2632</f>
        <v>0</v>
      </c>
      <c r="T2638" s="23" t="s">
        <v>45</v>
      </c>
      <c r="U2638" s="31">
        <f>+[1]DEPURADO!J2632</f>
        <v>0</v>
      </c>
      <c r="V2638" s="30"/>
      <c r="W2638" s="23" t="s">
        <v>45</v>
      </c>
      <c r="X2638" s="31">
        <f>+[1]DEPURADO!L2632+[1]DEPURADO!M2632</f>
        <v>0</v>
      </c>
      <c r="Y2638" s="23" t="s">
        <v>45</v>
      </c>
      <c r="Z2638" s="31">
        <f t="shared" si="291"/>
        <v>0</v>
      </c>
      <c r="AA2638" s="31"/>
      <c r="AB2638" s="31">
        <v>0</v>
      </c>
      <c r="AC2638" s="31">
        <v>0</v>
      </c>
      <c r="AD2638" s="30"/>
      <c r="AE2638" s="30">
        <f>+[1]DEPURADO!L2632</f>
        <v>0</v>
      </c>
      <c r="AF2638" s="30">
        <v>0</v>
      </c>
      <c r="AG2638" s="30">
        <f t="shared" si="292"/>
        <v>38110</v>
      </c>
      <c r="AH2638" s="30">
        <v>0</v>
      </c>
      <c r="AI2638" s="30" t="str">
        <f>+[1]DEPURADO!G2632</f>
        <v>SALDO A FAVOR DEL PRESTADOR</v>
      </c>
      <c r="AJ2638" s="32"/>
      <c r="AK2638" s="33"/>
    </row>
    <row r="2639" spans="1:37" s="34" customFormat="1" x14ac:dyDescent="0.25">
      <c r="A2639" s="23">
        <f t="shared" si="293"/>
        <v>2631</v>
      </c>
      <c r="B2639" s="24" t="s">
        <v>44</v>
      </c>
      <c r="C2639" s="23" t="str">
        <f>+[1]DEPURADO!A2633</f>
        <v>FEH124956</v>
      </c>
      <c r="D2639" s="23" t="str">
        <f>+[1]DEPURADO!B2633</f>
        <v>FEH124956</v>
      </c>
      <c r="E2639" s="25">
        <f>+[1]DEPURADO!C2633</f>
        <v>44328</v>
      </c>
      <c r="F2639" s="26">
        <f>+IF([1]DEPURADO!D2633&gt;1,[1]DEPURADO!D2633," ")</f>
        <v>44368</v>
      </c>
      <c r="G2639" s="27">
        <f>[1]DEPURADO!F2633</f>
        <v>30065</v>
      </c>
      <c r="H2639" s="28">
        <v>0</v>
      </c>
      <c r="I2639" s="28">
        <f>+[1]DEPURADO!N2633+[1]DEPURADO!O2633</f>
        <v>0</v>
      </c>
      <c r="J2639" s="28">
        <f>+[1]DEPURADO!S2633</f>
        <v>0</v>
      </c>
      <c r="K2639" s="29">
        <f>+[1]DEPURADO!Q2633+[1]DEPURADO!R2633</f>
        <v>0</v>
      </c>
      <c r="L2639" s="28">
        <v>0</v>
      </c>
      <c r="M2639" s="28">
        <v>0</v>
      </c>
      <c r="N2639" s="28">
        <f t="shared" si="287"/>
        <v>0</v>
      </c>
      <c r="O2639" s="28">
        <f t="shared" si="288"/>
        <v>30065</v>
      </c>
      <c r="P2639" s="24" t="str">
        <f>IF([1]DEPURADO!I2633&gt;1,0,[1]DEPURADO!B2633)</f>
        <v>FEH124956</v>
      </c>
      <c r="Q2639" s="30">
        <f t="shared" si="289"/>
        <v>30065</v>
      </c>
      <c r="R2639" s="31">
        <f t="shared" si="290"/>
        <v>0</v>
      </c>
      <c r="S2639" s="31">
        <f>+[1]DEPURADO!K2633</f>
        <v>0</v>
      </c>
      <c r="T2639" s="23" t="s">
        <v>45</v>
      </c>
      <c r="U2639" s="31">
        <f>+[1]DEPURADO!J2633</f>
        <v>0</v>
      </c>
      <c r="V2639" s="30"/>
      <c r="W2639" s="23" t="s">
        <v>45</v>
      </c>
      <c r="X2639" s="31">
        <f>+[1]DEPURADO!L2633+[1]DEPURADO!M2633</f>
        <v>0</v>
      </c>
      <c r="Y2639" s="23" t="s">
        <v>45</v>
      </c>
      <c r="Z2639" s="31">
        <f t="shared" si="291"/>
        <v>0</v>
      </c>
      <c r="AA2639" s="31"/>
      <c r="AB2639" s="31">
        <v>0</v>
      </c>
      <c r="AC2639" s="31">
        <v>0</v>
      </c>
      <c r="AD2639" s="30"/>
      <c r="AE2639" s="30">
        <f>+[1]DEPURADO!L2633</f>
        <v>0</v>
      </c>
      <c r="AF2639" s="30">
        <v>0</v>
      </c>
      <c r="AG2639" s="30">
        <f t="shared" si="292"/>
        <v>30065</v>
      </c>
      <c r="AH2639" s="30">
        <v>0</v>
      </c>
      <c r="AI2639" s="30" t="str">
        <f>+[1]DEPURADO!G2633</f>
        <v>SALDO A FAVOR DEL PRESTADOR</v>
      </c>
      <c r="AJ2639" s="32"/>
      <c r="AK2639" s="33"/>
    </row>
    <row r="2640" spans="1:37" s="34" customFormat="1" x14ac:dyDescent="0.25">
      <c r="A2640" s="23">
        <f t="shared" si="293"/>
        <v>2632</v>
      </c>
      <c r="B2640" s="24" t="s">
        <v>44</v>
      </c>
      <c r="C2640" s="23" t="str">
        <f>+[1]DEPURADO!A2634</f>
        <v>FEH124957</v>
      </c>
      <c r="D2640" s="23" t="str">
        <f>+[1]DEPURADO!B2634</f>
        <v>FEH124957</v>
      </c>
      <c r="E2640" s="25">
        <f>+[1]DEPURADO!C2634</f>
        <v>44328</v>
      </c>
      <c r="F2640" s="26">
        <f>+IF([1]DEPURADO!D2634&gt;1,[1]DEPURADO!D2634," ")</f>
        <v>44368</v>
      </c>
      <c r="G2640" s="27">
        <f>[1]DEPURADO!F2634</f>
        <v>38110</v>
      </c>
      <c r="H2640" s="28">
        <v>0</v>
      </c>
      <c r="I2640" s="28">
        <f>+[1]DEPURADO!N2634+[1]DEPURADO!O2634</f>
        <v>0</v>
      </c>
      <c r="J2640" s="28">
        <f>+[1]DEPURADO!S2634</f>
        <v>0</v>
      </c>
      <c r="K2640" s="29">
        <f>+[1]DEPURADO!Q2634+[1]DEPURADO!R2634</f>
        <v>0</v>
      </c>
      <c r="L2640" s="28">
        <v>0</v>
      </c>
      <c r="M2640" s="28">
        <v>0</v>
      </c>
      <c r="N2640" s="28">
        <f t="shared" si="287"/>
        <v>0</v>
      </c>
      <c r="O2640" s="28">
        <f t="shared" si="288"/>
        <v>38110</v>
      </c>
      <c r="P2640" s="24" t="str">
        <f>IF([1]DEPURADO!I2634&gt;1,0,[1]DEPURADO!B2634)</f>
        <v>FEH124957</v>
      </c>
      <c r="Q2640" s="30">
        <f t="shared" si="289"/>
        <v>38110</v>
      </c>
      <c r="R2640" s="31">
        <f t="shared" si="290"/>
        <v>0</v>
      </c>
      <c r="S2640" s="31">
        <f>+[1]DEPURADO!K2634</f>
        <v>0</v>
      </c>
      <c r="T2640" s="23" t="s">
        <v>45</v>
      </c>
      <c r="U2640" s="31">
        <f>+[1]DEPURADO!J2634</f>
        <v>0</v>
      </c>
      <c r="V2640" s="30"/>
      <c r="W2640" s="23" t="s">
        <v>45</v>
      </c>
      <c r="X2640" s="31">
        <f>+[1]DEPURADO!L2634+[1]DEPURADO!M2634</f>
        <v>0</v>
      </c>
      <c r="Y2640" s="23" t="s">
        <v>45</v>
      </c>
      <c r="Z2640" s="31">
        <f t="shared" si="291"/>
        <v>0</v>
      </c>
      <c r="AA2640" s="31"/>
      <c r="AB2640" s="31">
        <v>0</v>
      </c>
      <c r="AC2640" s="31">
        <v>0</v>
      </c>
      <c r="AD2640" s="30"/>
      <c r="AE2640" s="30">
        <f>+[1]DEPURADO!L2634</f>
        <v>0</v>
      </c>
      <c r="AF2640" s="30">
        <v>0</v>
      </c>
      <c r="AG2640" s="30">
        <f t="shared" si="292"/>
        <v>38110</v>
      </c>
      <c r="AH2640" s="30">
        <v>0</v>
      </c>
      <c r="AI2640" s="30" t="str">
        <f>+[1]DEPURADO!G2634</f>
        <v>SALDO A FAVOR DEL PRESTADOR</v>
      </c>
      <c r="AJ2640" s="32"/>
      <c r="AK2640" s="33"/>
    </row>
    <row r="2641" spans="1:37" s="34" customFormat="1" x14ac:dyDescent="0.25">
      <c r="A2641" s="23">
        <f t="shared" si="293"/>
        <v>2633</v>
      </c>
      <c r="B2641" s="24" t="s">
        <v>44</v>
      </c>
      <c r="C2641" s="23" t="str">
        <f>+[1]DEPURADO!A2635</f>
        <v>FEH124987</v>
      </c>
      <c r="D2641" s="23" t="str">
        <f>+[1]DEPURADO!B2635</f>
        <v>FEH124987</v>
      </c>
      <c r="E2641" s="25">
        <f>+[1]DEPURADO!C2635</f>
        <v>44328</v>
      </c>
      <c r="F2641" s="26">
        <f>+IF([1]DEPURADO!D2635&gt;1,[1]DEPURADO!D2635," ")</f>
        <v>44368</v>
      </c>
      <c r="G2641" s="27">
        <f>[1]DEPURADO!F2635</f>
        <v>14946</v>
      </c>
      <c r="H2641" s="28">
        <v>0</v>
      </c>
      <c r="I2641" s="28">
        <f>+[1]DEPURADO!N2635+[1]DEPURADO!O2635</f>
        <v>0</v>
      </c>
      <c r="J2641" s="28">
        <f>+[1]DEPURADO!S2635</f>
        <v>0</v>
      </c>
      <c r="K2641" s="29">
        <f>+[1]DEPURADO!Q2635+[1]DEPURADO!R2635</f>
        <v>0</v>
      </c>
      <c r="L2641" s="28">
        <v>0</v>
      </c>
      <c r="M2641" s="28">
        <v>0</v>
      </c>
      <c r="N2641" s="28">
        <f t="shared" si="287"/>
        <v>0</v>
      </c>
      <c r="O2641" s="28">
        <f t="shared" si="288"/>
        <v>14946</v>
      </c>
      <c r="P2641" s="24" t="str">
        <f>IF([1]DEPURADO!I2635&gt;1,0,[1]DEPURADO!B2635)</f>
        <v>FEH124987</v>
      </c>
      <c r="Q2641" s="30">
        <f t="shared" si="289"/>
        <v>14946</v>
      </c>
      <c r="R2641" s="31">
        <f t="shared" si="290"/>
        <v>0</v>
      </c>
      <c r="S2641" s="31">
        <f>+[1]DEPURADO!K2635</f>
        <v>0</v>
      </c>
      <c r="T2641" s="23" t="s">
        <v>45</v>
      </c>
      <c r="U2641" s="31">
        <f>+[1]DEPURADO!J2635</f>
        <v>0</v>
      </c>
      <c r="V2641" s="30"/>
      <c r="W2641" s="23" t="s">
        <v>45</v>
      </c>
      <c r="X2641" s="31">
        <f>+[1]DEPURADO!L2635+[1]DEPURADO!M2635</f>
        <v>0</v>
      </c>
      <c r="Y2641" s="23" t="s">
        <v>45</v>
      </c>
      <c r="Z2641" s="31">
        <f t="shared" si="291"/>
        <v>0</v>
      </c>
      <c r="AA2641" s="31"/>
      <c r="AB2641" s="31">
        <v>0</v>
      </c>
      <c r="AC2641" s="31">
        <v>0</v>
      </c>
      <c r="AD2641" s="30"/>
      <c r="AE2641" s="30">
        <f>+[1]DEPURADO!L2635</f>
        <v>0</v>
      </c>
      <c r="AF2641" s="30">
        <v>0</v>
      </c>
      <c r="AG2641" s="30">
        <f t="shared" si="292"/>
        <v>14946</v>
      </c>
      <c r="AH2641" s="30">
        <v>0</v>
      </c>
      <c r="AI2641" s="30" t="str">
        <f>+[1]DEPURADO!G2635</f>
        <v>SALDO A FAVOR DEL PRESTADOR</v>
      </c>
      <c r="AJ2641" s="32"/>
      <c r="AK2641" s="33"/>
    </row>
    <row r="2642" spans="1:37" s="34" customFormat="1" x14ac:dyDescent="0.25">
      <c r="A2642" s="23">
        <f t="shared" si="293"/>
        <v>2634</v>
      </c>
      <c r="B2642" s="24" t="s">
        <v>44</v>
      </c>
      <c r="C2642" s="23" t="str">
        <f>+[1]DEPURADO!A2636</f>
        <v>FEH124988</v>
      </c>
      <c r="D2642" s="23" t="str">
        <f>+[1]DEPURADO!B2636</f>
        <v>FEH124988</v>
      </c>
      <c r="E2642" s="25">
        <f>+[1]DEPURADO!C2636</f>
        <v>44328</v>
      </c>
      <c r="F2642" s="26">
        <f>+IF([1]DEPURADO!D2636&gt;1,[1]DEPURADO!D2636," ")</f>
        <v>44368</v>
      </c>
      <c r="G2642" s="27">
        <f>[1]DEPURADO!F2636</f>
        <v>120256</v>
      </c>
      <c r="H2642" s="28">
        <v>0</v>
      </c>
      <c r="I2642" s="28">
        <f>+[1]DEPURADO!N2636+[1]DEPURADO!O2636</f>
        <v>0</v>
      </c>
      <c r="J2642" s="28">
        <f>+[1]DEPURADO!S2636</f>
        <v>0</v>
      </c>
      <c r="K2642" s="29">
        <f>+[1]DEPURADO!Q2636+[1]DEPURADO!R2636</f>
        <v>0</v>
      </c>
      <c r="L2642" s="28">
        <v>0</v>
      </c>
      <c r="M2642" s="28">
        <v>0</v>
      </c>
      <c r="N2642" s="28">
        <f t="shared" si="287"/>
        <v>0</v>
      </c>
      <c r="O2642" s="28">
        <f t="shared" si="288"/>
        <v>120256</v>
      </c>
      <c r="P2642" s="24" t="str">
        <f>IF([1]DEPURADO!I2636&gt;1,0,[1]DEPURADO!B2636)</f>
        <v>FEH124988</v>
      </c>
      <c r="Q2642" s="30">
        <f t="shared" si="289"/>
        <v>120256</v>
      </c>
      <c r="R2642" s="31">
        <f t="shared" si="290"/>
        <v>0</v>
      </c>
      <c r="S2642" s="31">
        <f>+[1]DEPURADO!K2636</f>
        <v>0</v>
      </c>
      <c r="T2642" s="23" t="s">
        <v>45</v>
      </c>
      <c r="U2642" s="31">
        <f>+[1]DEPURADO!J2636</f>
        <v>0</v>
      </c>
      <c r="V2642" s="30"/>
      <c r="W2642" s="23" t="s">
        <v>45</v>
      </c>
      <c r="X2642" s="31">
        <f>+[1]DEPURADO!L2636+[1]DEPURADO!M2636</f>
        <v>0</v>
      </c>
      <c r="Y2642" s="23" t="s">
        <v>45</v>
      </c>
      <c r="Z2642" s="31">
        <f t="shared" si="291"/>
        <v>0</v>
      </c>
      <c r="AA2642" s="31"/>
      <c r="AB2642" s="31">
        <v>0</v>
      </c>
      <c r="AC2642" s="31">
        <v>0</v>
      </c>
      <c r="AD2642" s="30"/>
      <c r="AE2642" s="30">
        <f>+[1]DEPURADO!L2636</f>
        <v>0</v>
      </c>
      <c r="AF2642" s="30">
        <v>0</v>
      </c>
      <c r="AG2642" s="30">
        <f t="shared" si="292"/>
        <v>120256</v>
      </c>
      <c r="AH2642" s="30">
        <v>0</v>
      </c>
      <c r="AI2642" s="30" t="str">
        <f>+[1]DEPURADO!G2636</f>
        <v>SALDO A FAVOR DEL PRESTADOR</v>
      </c>
      <c r="AJ2642" s="32"/>
      <c r="AK2642" s="33"/>
    </row>
    <row r="2643" spans="1:37" s="34" customFormat="1" x14ac:dyDescent="0.25">
      <c r="A2643" s="23">
        <f t="shared" si="293"/>
        <v>2635</v>
      </c>
      <c r="B2643" s="24" t="s">
        <v>44</v>
      </c>
      <c r="C2643" s="23" t="str">
        <f>+[1]DEPURADO!A2637</f>
        <v>FEH124989</v>
      </c>
      <c r="D2643" s="23" t="str">
        <f>+[1]DEPURADO!B2637</f>
        <v>FEH124989</v>
      </c>
      <c r="E2643" s="25">
        <f>+[1]DEPURADO!C2637</f>
        <v>44328</v>
      </c>
      <c r="F2643" s="26">
        <f>+IF([1]DEPURADO!D2637&gt;1,[1]DEPURADO!D2637," ")</f>
        <v>44368</v>
      </c>
      <c r="G2643" s="27">
        <f>[1]DEPURADO!F2637</f>
        <v>271098</v>
      </c>
      <c r="H2643" s="28">
        <v>0</v>
      </c>
      <c r="I2643" s="28">
        <f>+[1]DEPURADO!N2637+[1]DEPURADO!O2637</f>
        <v>0</v>
      </c>
      <c r="J2643" s="28">
        <f>+[1]DEPURADO!S2637</f>
        <v>0</v>
      </c>
      <c r="K2643" s="29">
        <f>+[1]DEPURADO!Q2637+[1]DEPURADO!R2637</f>
        <v>0</v>
      </c>
      <c r="L2643" s="28">
        <v>0</v>
      </c>
      <c r="M2643" s="28">
        <v>0</v>
      </c>
      <c r="N2643" s="28">
        <f t="shared" si="287"/>
        <v>0</v>
      </c>
      <c r="O2643" s="28">
        <f t="shared" si="288"/>
        <v>271098</v>
      </c>
      <c r="P2643" s="24" t="str">
        <f>IF([1]DEPURADO!I2637&gt;1,0,[1]DEPURADO!B2637)</f>
        <v>FEH124989</v>
      </c>
      <c r="Q2643" s="30">
        <f t="shared" si="289"/>
        <v>271098</v>
      </c>
      <c r="R2643" s="31">
        <f t="shared" si="290"/>
        <v>0</v>
      </c>
      <c r="S2643" s="31">
        <f>+[1]DEPURADO!K2637</f>
        <v>0</v>
      </c>
      <c r="T2643" s="23" t="s">
        <v>45</v>
      </c>
      <c r="U2643" s="31">
        <f>+[1]DEPURADO!J2637</f>
        <v>0</v>
      </c>
      <c r="V2643" s="30"/>
      <c r="W2643" s="23" t="s">
        <v>45</v>
      </c>
      <c r="X2643" s="31">
        <f>+[1]DEPURADO!L2637+[1]DEPURADO!M2637</f>
        <v>0</v>
      </c>
      <c r="Y2643" s="23" t="s">
        <v>45</v>
      </c>
      <c r="Z2643" s="31">
        <f t="shared" si="291"/>
        <v>0</v>
      </c>
      <c r="AA2643" s="31"/>
      <c r="AB2643" s="31">
        <v>0</v>
      </c>
      <c r="AC2643" s="31">
        <v>0</v>
      </c>
      <c r="AD2643" s="30"/>
      <c r="AE2643" s="30">
        <f>+[1]DEPURADO!L2637</f>
        <v>0</v>
      </c>
      <c r="AF2643" s="30">
        <v>0</v>
      </c>
      <c r="AG2643" s="30">
        <f t="shared" si="292"/>
        <v>271098</v>
      </c>
      <c r="AH2643" s="30">
        <v>0</v>
      </c>
      <c r="AI2643" s="30" t="str">
        <f>+[1]DEPURADO!G2637</f>
        <v>SALDO A FAVOR DEL PRESTADOR</v>
      </c>
      <c r="AJ2643" s="32"/>
      <c r="AK2643" s="33"/>
    </row>
    <row r="2644" spans="1:37" s="34" customFormat="1" x14ac:dyDescent="0.25">
      <c r="A2644" s="23">
        <f t="shared" si="293"/>
        <v>2636</v>
      </c>
      <c r="B2644" s="24" t="s">
        <v>44</v>
      </c>
      <c r="C2644" s="23" t="str">
        <f>+[1]DEPURADO!A2638</f>
        <v>FEH124991</v>
      </c>
      <c r="D2644" s="23" t="str">
        <f>+[1]DEPURADO!B2638</f>
        <v>FEH124991</v>
      </c>
      <c r="E2644" s="25">
        <f>+[1]DEPURADO!C2638</f>
        <v>44328</v>
      </c>
      <c r="F2644" s="26">
        <f>+IF([1]DEPURADO!D2638&gt;1,[1]DEPURADO!D2638," ")</f>
        <v>44368</v>
      </c>
      <c r="G2644" s="27">
        <f>[1]DEPURADO!F2638</f>
        <v>209085</v>
      </c>
      <c r="H2644" s="28">
        <v>0</v>
      </c>
      <c r="I2644" s="28">
        <f>+[1]DEPURADO!N2638+[1]DEPURADO!O2638</f>
        <v>0</v>
      </c>
      <c r="J2644" s="28">
        <f>+[1]DEPURADO!S2638</f>
        <v>0</v>
      </c>
      <c r="K2644" s="29">
        <f>+[1]DEPURADO!Q2638+[1]DEPURADO!R2638</f>
        <v>0</v>
      </c>
      <c r="L2644" s="28">
        <v>0</v>
      </c>
      <c r="M2644" s="28">
        <v>0</v>
      </c>
      <c r="N2644" s="28">
        <f t="shared" si="287"/>
        <v>0</v>
      </c>
      <c r="O2644" s="28">
        <f t="shared" si="288"/>
        <v>209085</v>
      </c>
      <c r="P2644" s="24" t="str">
        <f>IF([1]DEPURADO!I2638&gt;1,0,[1]DEPURADO!B2638)</f>
        <v>FEH124991</v>
      </c>
      <c r="Q2644" s="30">
        <f t="shared" si="289"/>
        <v>209085</v>
      </c>
      <c r="R2644" s="31">
        <f t="shared" si="290"/>
        <v>0</v>
      </c>
      <c r="S2644" s="31">
        <f>+[1]DEPURADO!K2638</f>
        <v>0</v>
      </c>
      <c r="T2644" s="23" t="s">
        <v>45</v>
      </c>
      <c r="U2644" s="31">
        <f>+[1]DEPURADO!J2638</f>
        <v>0</v>
      </c>
      <c r="V2644" s="30"/>
      <c r="W2644" s="23" t="s">
        <v>45</v>
      </c>
      <c r="X2644" s="31">
        <f>+[1]DEPURADO!L2638+[1]DEPURADO!M2638</f>
        <v>0</v>
      </c>
      <c r="Y2644" s="23" t="s">
        <v>45</v>
      </c>
      <c r="Z2644" s="31">
        <f t="shared" si="291"/>
        <v>0</v>
      </c>
      <c r="AA2644" s="31"/>
      <c r="AB2644" s="31">
        <v>0</v>
      </c>
      <c r="AC2644" s="31">
        <v>0</v>
      </c>
      <c r="AD2644" s="30"/>
      <c r="AE2644" s="30">
        <f>+[1]DEPURADO!L2638</f>
        <v>0</v>
      </c>
      <c r="AF2644" s="30">
        <v>0</v>
      </c>
      <c r="AG2644" s="30">
        <f t="shared" si="292"/>
        <v>209085</v>
      </c>
      <c r="AH2644" s="30">
        <v>0</v>
      </c>
      <c r="AI2644" s="30" t="str">
        <f>+[1]DEPURADO!G2638</f>
        <v>SALDO A FAVOR DEL PRESTADOR</v>
      </c>
      <c r="AJ2644" s="32"/>
      <c r="AK2644" s="33"/>
    </row>
    <row r="2645" spans="1:37" s="34" customFormat="1" x14ac:dyDescent="0.25">
      <c r="A2645" s="23">
        <f t="shared" si="293"/>
        <v>2637</v>
      </c>
      <c r="B2645" s="24" t="s">
        <v>44</v>
      </c>
      <c r="C2645" s="23" t="str">
        <f>+[1]DEPURADO!A2639</f>
        <v>FEH124993</v>
      </c>
      <c r="D2645" s="23" t="str">
        <f>+[1]DEPURADO!B2639</f>
        <v>FEH124993</v>
      </c>
      <c r="E2645" s="25">
        <f>+[1]DEPURADO!C2639</f>
        <v>44328</v>
      </c>
      <c r="F2645" s="26">
        <f>+IF([1]DEPURADO!D2639&gt;1,[1]DEPURADO!D2639," ")</f>
        <v>44368</v>
      </c>
      <c r="G2645" s="27">
        <f>[1]DEPURADO!F2639</f>
        <v>14946</v>
      </c>
      <c r="H2645" s="28">
        <v>0</v>
      </c>
      <c r="I2645" s="28">
        <f>+[1]DEPURADO!N2639+[1]DEPURADO!O2639</f>
        <v>0</v>
      </c>
      <c r="J2645" s="28">
        <f>+[1]DEPURADO!S2639</f>
        <v>0</v>
      </c>
      <c r="K2645" s="29">
        <f>+[1]DEPURADO!Q2639+[1]DEPURADO!R2639</f>
        <v>0</v>
      </c>
      <c r="L2645" s="28">
        <v>0</v>
      </c>
      <c r="M2645" s="28">
        <v>0</v>
      </c>
      <c r="N2645" s="28">
        <f t="shared" si="287"/>
        <v>0</v>
      </c>
      <c r="O2645" s="28">
        <f t="shared" si="288"/>
        <v>14946</v>
      </c>
      <c r="P2645" s="24" t="str">
        <f>IF([1]DEPURADO!I2639&gt;1,0,[1]DEPURADO!B2639)</f>
        <v>FEH124993</v>
      </c>
      <c r="Q2645" s="30">
        <f t="shared" si="289"/>
        <v>14946</v>
      </c>
      <c r="R2645" s="31">
        <f t="shared" si="290"/>
        <v>0</v>
      </c>
      <c r="S2645" s="31">
        <f>+[1]DEPURADO!K2639</f>
        <v>0</v>
      </c>
      <c r="T2645" s="23" t="s">
        <v>45</v>
      </c>
      <c r="U2645" s="31">
        <f>+[1]DEPURADO!J2639</f>
        <v>0</v>
      </c>
      <c r="V2645" s="30"/>
      <c r="W2645" s="23" t="s">
        <v>45</v>
      </c>
      <c r="X2645" s="31">
        <f>+[1]DEPURADO!L2639+[1]DEPURADO!M2639</f>
        <v>0</v>
      </c>
      <c r="Y2645" s="23" t="s">
        <v>45</v>
      </c>
      <c r="Z2645" s="31">
        <f t="shared" si="291"/>
        <v>0</v>
      </c>
      <c r="AA2645" s="31"/>
      <c r="AB2645" s="31">
        <v>0</v>
      </c>
      <c r="AC2645" s="31">
        <v>0</v>
      </c>
      <c r="AD2645" s="30"/>
      <c r="AE2645" s="30">
        <f>+[1]DEPURADO!L2639</f>
        <v>0</v>
      </c>
      <c r="AF2645" s="30">
        <v>0</v>
      </c>
      <c r="AG2645" s="30">
        <f t="shared" si="292"/>
        <v>14946</v>
      </c>
      <c r="AH2645" s="30">
        <v>0</v>
      </c>
      <c r="AI2645" s="30" t="str">
        <f>+[1]DEPURADO!G2639</f>
        <v>SALDO A FAVOR DEL PRESTADOR</v>
      </c>
      <c r="AJ2645" s="32"/>
      <c r="AK2645" s="33"/>
    </row>
    <row r="2646" spans="1:37" s="34" customFormat="1" x14ac:dyDescent="0.25">
      <c r="A2646" s="23">
        <f t="shared" si="293"/>
        <v>2638</v>
      </c>
      <c r="B2646" s="24" t="s">
        <v>44</v>
      </c>
      <c r="C2646" s="23" t="str">
        <f>+[1]DEPURADO!A2640</f>
        <v>FEH124995</v>
      </c>
      <c r="D2646" s="23" t="str">
        <f>+[1]DEPURADO!B2640</f>
        <v>FEH124995</v>
      </c>
      <c r="E2646" s="25">
        <f>+[1]DEPURADO!C2640</f>
        <v>44328</v>
      </c>
      <c r="F2646" s="26">
        <f>+IF([1]DEPURADO!D2640&gt;1,[1]DEPURADO!D2640," ")</f>
        <v>44368</v>
      </c>
      <c r="G2646" s="27">
        <f>[1]DEPURADO!F2640</f>
        <v>32025</v>
      </c>
      <c r="H2646" s="28">
        <v>0</v>
      </c>
      <c r="I2646" s="28">
        <f>+[1]DEPURADO!N2640+[1]DEPURADO!O2640</f>
        <v>0</v>
      </c>
      <c r="J2646" s="28">
        <f>+[1]DEPURADO!S2640</f>
        <v>0</v>
      </c>
      <c r="K2646" s="29">
        <f>+[1]DEPURADO!Q2640+[1]DEPURADO!R2640</f>
        <v>0</v>
      </c>
      <c r="L2646" s="28">
        <v>0</v>
      </c>
      <c r="M2646" s="28">
        <v>0</v>
      </c>
      <c r="N2646" s="28">
        <f t="shared" si="287"/>
        <v>0</v>
      </c>
      <c r="O2646" s="28">
        <f t="shared" si="288"/>
        <v>32025</v>
      </c>
      <c r="P2646" s="24" t="str">
        <f>IF([1]DEPURADO!I2640&gt;1,0,[1]DEPURADO!B2640)</f>
        <v>FEH124995</v>
      </c>
      <c r="Q2646" s="30">
        <f t="shared" si="289"/>
        <v>32025</v>
      </c>
      <c r="R2646" s="31">
        <f t="shared" si="290"/>
        <v>0</v>
      </c>
      <c r="S2646" s="31">
        <f>+[1]DEPURADO!K2640</f>
        <v>0</v>
      </c>
      <c r="T2646" s="23" t="s">
        <v>45</v>
      </c>
      <c r="U2646" s="31">
        <f>+[1]DEPURADO!J2640</f>
        <v>0</v>
      </c>
      <c r="V2646" s="30"/>
      <c r="W2646" s="23" t="s">
        <v>45</v>
      </c>
      <c r="X2646" s="31">
        <f>+[1]DEPURADO!L2640+[1]DEPURADO!M2640</f>
        <v>0</v>
      </c>
      <c r="Y2646" s="23" t="s">
        <v>45</v>
      </c>
      <c r="Z2646" s="31">
        <f t="shared" si="291"/>
        <v>0</v>
      </c>
      <c r="AA2646" s="31"/>
      <c r="AB2646" s="31">
        <v>0</v>
      </c>
      <c r="AC2646" s="31">
        <v>0</v>
      </c>
      <c r="AD2646" s="30"/>
      <c r="AE2646" s="30">
        <f>+[1]DEPURADO!L2640</f>
        <v>0</v>
      </c>
      <c r="AF2646" s="30">
        <v>0</v>
      </c>
      <c r="AG2646" s="30">
        <f t="shared" si="292"/>
        <v>32025</v>
      </c>
      <c r="AH2646" s="30">
        <v>0</v>
      </c>
      <c r="AI2646" s="30" t="str">
        <f>+[1]DEPURADO!G2640</f>
        <v>SALDO A FAVOR DEL PRESTADOR</v>
      </c>
      <c r="AJ2646" s="32"/>
      <c r="AK2646" s="33"/>
    </row>
    <row r="2647" spans="1:37" s="34" customFormat="1" x14ac:dyDescent="0.25">
      <c r="A2647" s="23">
        <f t="shared" si="293"/>
        <v>2639</v>
      </c>
      <c r="B2647" s="24" t="s">
        <v>44</v>
      </c>
      <c r="C2647" s="23" t="str">
        <f>+[1]DEPURADO!A2641</f>
        <v>FEH124996</v>
      </c>
      <c r="D2647" s="23" t="str">
        <f>+[1]DEPURADO!B2641</f>
        <v>FEH124996</v>
      </c>
      <c r="E2647" s="25">
        <f>+[1]DEPURADO!C2641</f>
        <v>44328</v>
      </c>
      <c r="F2647" s="26">
        <f>+IF([1]DEPURADO!D2641&gt;1,[1]DEPURADO!D2641," ")</f>
        <v>44368</v>
      </c>
      <c r="G2647" s="27">
        <f>[1]DEPURADO!F2641</f>
        <v>32025</v>
      </c>
      <c r="H2647" s="28">
        <v>0</v>
      </c>
      <c r="I2647" s="28">
        <f>+[1]DEPURADO!N2641+[1]DEPURADO!O2641</f>
        <v>0</v>
      </c>
      <c r="J2647" s="28">
        <f>+[1]DEPURADO!S2641</f>
        <v>0</v>
      </c>
      <c r="K2647" s="29">
        <f>+[1]DEPURADO!Q2641+[1]DEPURADO!R2641</f>
        <v>0</v>
      </c>
      <c r="L2647" s="28">
        <v>0</v>
      </c>
      <c r="M2647" s="28">
        <v>0</v>
      </c>
      <c r="N2647" s="28">
        <f t="shared" si="287"/>
        <v>0</v>
      </c>
      <c r="O2647" s="28">
        <f t="shared" si="288"/>
        <v>32025</v>
      </c>
      <c r="P2647" s="24" t="str">
        <f>IF([1]DEPURADO!I2641&gt;1,0,[1]DEPURADO!B2641)</f>
        <v>FEH124996</v>
      </c>
      <c r="Q2647" s="30">
        <f t="shared" si="289"/>
        <v>32025</v>
      </c>
      <c r="R2647" s="31">
        <f t="shared" si="290"/>
        <v>0</v>
      </c>
      <c r="S2647" s="31">
        <f>+[1]DEPURADO!K2641</f>
        <v>0</v>
      </c>
      <c r="T2647" s="23" t="s">
        <v>45</v>
      </c>
      <c r="U2647" s="31">
        <f>+[1]DEPURADO!J2641</f>
        <v>0</v>
      </c>
      <c r="V2647" s="30"/>
      <c r="W2647" s="23" t="s">
        <v>45</v>
      </c>
      <c r="X2647" s="31">
        <f>+[1]DEPURADO!L2641+[1]DEPURADO!M2641</f>
        <v>0</v>
      </c>
      <c r="Y2647" s="23" t="s">
        <v>45</v>
      </c>
      <c r="Z2647" s="31">
        <f t="shared" si="291"/>
        <v>0</v>
      </c>
      <c r="AA2647" s="31"/>
      <c r="AB2647" s="31">
        <v>0</v>
      </c>
      <c r="AC2647" s="31">
        <v>0</v>
      </c>
      <c r="AD2647" s="30"/>
      <c r="AE2647" s="30">
        <f>+[1]DEPURADO!L2641</f>
        <v>0</v>
      </c>
      <c r="AF2647" s="30">
        <v>0</v>
      </c>
      <c r="AG2647" s="30">
        <f t="shared" si="292"/>
        <v>32025</v>
      </c>
      <c r="AH2647" s="30">
        <v>0</v>
      </c>
      <c r="AI2647" s="30" t="str">
        <f>+[1]DEPURADO!G2641</f>
        <v>SALDO A FAVOR DEL PRESTADOR</v>
      </c>
      <c r="AJ2647" s="32"/>
      <c r="AK2647" s="33"/>
    </row>
    <row r="2648" spans="1:37" s="34" customFormat="1" x14ac:dyDescent="0.25">
      <c r="A2648" s="23">
        <f t="shared" si="293"/>
        <v>2640</v>
      </c>
      <c r="B2648" s="24" t="s">
        <v>44</v>
      </c>
      <c r="C2648" s="23" t="str">
        <f>+[1]DEPURADO!A2642</f>
        <v>FEH124997</v>
      </c>
      <c r="D2648" s="23" t="str">
        <f>+[1]DEPURADO!B2642</f>
        <v>FEH124997</v>
      </c>
      <c r="E2648" s="25">
        <f>+[1]DEPURADO!C2642</f>
        <v>44328</v>
      </c>
      <c r="F2648" s="26">
        <f>+IF([1]DEPURADO!D2642&gt;1,[1]DEPURADO!D2642," ")</f>
        <v>44368</v>
      </c>
      <c r="G2648" s="27">
        <f>[1]DEPURADO!F2642</f>
        <v>14946</v>
      </c>
      <c r="H2648" s="28">
        <v>0</v>
      </c>
      <c r="I2648" s="28">
        <f>+[1]DEPURADO!N2642+[1]DEPURADO!O2642</f>
        <v>0</v>
      </c>
      <c r="J2648" s="28">
        <f>+[1]DEPURADO!S2642</f>
        <v>0</v>
      </c>
      <c r="K2648" s="29">
        <f>+[1]DEPURADO!Q2642+[1]DEPURADO!R2642</f>
        <v>0</v>
      </c>
      <c r="L2648" s="28">
        <v>0</v>
      </c>
      <c r="M2648" s="28">
        <v>0</v>
      </c>
      <c r="N2648" s="28">
        <f t="shared" si="287"/>
        <v>0</v>
      </c>
      <c r="O2648" s="28">
        <f t="shared" si="288"/>
        <v>14946</v>
      </c>
      <c r="P2648" s="24" t="str">
        <f>IF([1]DEPURADO!I2642&gt;1,0,[1]DEPURADO!B2642)</f>
        <v>FEH124997</v>
      </c>
      <c r="Q2648" s="30">
        <f t="shared" si="289"/>
        <v>14946</v>
      </c>
      <c r="R2648" s="31">
        <f t="shared" si="290"/>
        <v>0</v>
      </c>
      <c r="S2648" s="31">
        <f>+[1]DEPURADO!K2642</f>
        <v>0</v>
      </c>
      <c r="T2648" s="23" t="s">
        <v>45</v>
      </c>
      <c r="U2648" s="31">
        <f>+[1]DEPURADO!J2642</f>
        <v>0</v>
      </c>
      <c r="V2648" s="30"/>
      <c r="W2648" s="23" t="s">
        <v>45</v>
      </c>
      <c r="X2648" s="31">
        <f>+[1]DEPURADO!L2642+[1]DEPURADO!M2642</f>
        <v>0</v>
      </c>
      <c r="Y2648" s="23" t="s">
        <v>45</v>
      </c>
      <c r="Z2648" s="31">
        <f t="shared" si="291"/>
        <v>0</v>
      </c>
      <c r="AA2648" s="31"/>
      <c r="AB2648" s="31">
        <v>0</v>
      </c>
      <c r="AC2648" s="31">
        <v>0</v>
      </c>
      <c r="AD2648" s="30"/>
      <c r="AE2648" s="30">
        <f>+[1]DEPURADO!L2642</f>
        <v>0</v>
      </c>
      <c r="AF2648" s="30">
        <v>0</v>
      </c>
      <c r="AG2648" s="30">
        <f t="shared" si="292"/>
        <v>14946</v>
      </c>
      <c r="AH2648" s="30">
        <v>0</v>
      </c>
      <c r="AI2648" s="30" t="str">
        <f>+[1]DEPURADO!G2642</f>
        <v>SALDO A FAVOR DEL PRESTADOR</v>
      </c>
      <c r="AJ2648" s="32"/>
      <c r="AK2648" s="33"/>
    </row>
    <row r="2649" spans="1:37" s="34" customFormat="1" x14ac:dyDescent="0.25">
      <c r="A2649" s="23">
        <f t="shared" si="293"/>
        <v>2641</v>
      </c>
      <c r="B2649" s="24" t="s">
        <v>44</v>
      </c>
      <c r="C2649" s="23" t="str">
        <f>+[1]DEPURADO!A2643</f>
        <v>FEH124998</v>
      </c>
      <c r="D2649" s="23" t="str">
        <f>+[1]DEPURADO!B2643</f>
        <v>FEH124998</v>
      </c>
      <c r="E2649" s="25">
        <f>+[1]DEPURADO!C2643</f>
        <v>44328</v>
      </c>
      <c r="F2649" s="26">
        <f>+IF([1]DEPURADO!D2643&gt;1,[1]DEPURADO!D2643," ")</f>
        <v>44368</v>
      </c>
      <c r="G2649" s="27">
        <f>[1]DEPURADO!F2643</f>
        <v>42103</v>
      </c>
      <c r="H2649" s="28">
        <v>0</v>
      </c>
      <c r="I2649" s="28">
        <f>+[1]DEPURADO!N2643+[1]DEPURADO!O2643</f>
        <v>0</v>
      </c>
      <c r="J2649" s="28">
        <f>+[1]DEPURADO!S2643</f>
        <v>0</v>
      </c>
      <c r="K2649" s="29">
        <f>+[1]DEPURADO!Q2643+[1]DEPURADO!R2643</f>
        <v>0</v>
      </c>
      <c r="L2649" s="28">
        <v>0</v>
      </c>
      <c r="M2649" s="28">
        <v>0</v>
      </c>
      <c r="N2649" s="28">
        <f t="shared" si="287"/>
        <v>0</v>
      </c>
      <c r="O2649" s="28">
        <f t="shared" si="288"/>
        <v>42103</v>
      </c>
      <c r="P2649" s="24" t="str">
        <f>IF([1]DEPURADO!I2643&gt;1,0,[1]DEPURADO!B2643)</f>
        <v>FEH124998</v>
      </c>
      <c r="Q2649" s="30">
        <f t="shared" si="289"/>
        <v>42103</v>
      </c>
      <c r="R2649" s="31">
        <f t="shared" si="290"/>
        <v>0</v>
      </c>
      <c r="S2649" s="31">
        <f>+[1]DEPURADO!K2643</f>
        <v>0</v>
      </c>
      <c r="T2649" s="23" t="s">
        <v>45</v>
      </c>
      <c r="U2649" s="31">
        <f>+[1]DEPURADO!J2643</f>
        <v>0</v>
      </c>
      <c r="V2649" s="30"/>
      <c r="W2649" s="23" t="s">
        <v>45</v>
      </c>
      <c r="X2649" s="31">
        <f>+[1]DEPURADO!L2643+[1]DEPURADO!M2643</f>
        <v>0</v>
      </c>
      <c r="Y2649" s="23" t="s">
        <v>45</v>
      </c>
      <c r="Z2649" s="31">
        <f t="shared" si="291"/>
        <v>0</v>
      </c>
      <c r="AA2649" s="31"/>
      <c r="AB2649" s="31">
        <v>0</v>
      </c>
      <c r="AC2649" s="31">
        <v>0</v>
      </c>
      <c r="AD2649" s="30"/>
      <c r="AE2649" s="30">
        <f>+[1]DEPURADO!L2643</f>
        <v>0</v>
      </c>
      <c r="AF2649" s="30">
        <v>0</v>
      </c>
      <c r="AG2649" s="30">
        <f t="shared" si="292"/>
        <v>42103</v>
      </c>
      <c r="AH2649" s="30">
        <v>0</v>
      </c>
      <c r="AI2649" s="30" t="str">
        <f>+[1]DEPURADO!G2643</f>
        <v>SALDO A FAVOR DEL PRESTADOR</v>
      </c>
      <c r="AJ2649" s="32"/>
      <c r="AK2649" s="33"/>
    </row>
    <row r="2650" spans="1:37" s="34" customFormat="1" x14ac:dyDescent="0.25">
      <c r="A2650" s="23">
        <f t="shared" si="293"/>
        <v>2642</v>
      </c>
      <c r="B2650" s="24" t="s">
        <v>44</v>
      </c>
      <c r="C2650" s="23" t="str">
        <f>+[1]DEPURADO!A2644</f>
        <v>FEH125002</v>
      </c>
      <c r="D2650" s="23" t="str">
        <f>+[1]DEPURADO!B2644</f>
        <v>FEH125002</v>
      </c>
      <c r="E2650" s="25">
        <f>+[1]DEPURADO!C2644</f>
        <v>44329</v>
      </c>
      <c r="F2650" s="26">
        <f>+IF([1]DEPURADO!D2644&gt;1,[1]DEPURADO!D2644," ")</f>
        <v>44368</v>
      </c>
      <c r="G2650" s="27">
        <f>[1]DEPURADO!F2644</f>
        <v>16826</v>
      </c>
      <c r="H2650" s="28">
        <v>0</v>
      </c>
      <c r="I2650" s="28">
        <f>+[1]DEPURADO!N2644+[1]DEPURADO!O2644</f>
        <v>0</v>
      </c>
      <c r="J2650" s="28">
        <f>+[1]DEPURADO!S2644</f>
        <v>0</v>
      </c>
      <c r="K2650" s="29">
        <f>+[1]DEPURADO!Q2644+[1]DEPURADO!R2644</f>
        <v>0</v>
      </c>
      <c r="L2650" s="28">
        <v>0</v>
      </c>
      <c r="M2650" s="28">
        <v>0</v>
      </c>
      <c r="N2650" s="28">
        <f t="shared" si="287"/>
        <v>0</v>
      </c>
      <c r="O2650" s="28">
        <f t="shared" si="288"/>
        <v>16826</v>
      </c>
      <c r="P2650" s="24" t="str">
        <f>IF([1]DEPURADO!I2644&gt;1,0,[1]DEPURADO!B2644)</f>
        <v>FEH125002</v>
      </c>
      <c r="Q2650" s="30">
        <f t="shared" si="289"/>
        <v>16826</v>
      </c>
      <c r="R2650" s="31">
        <f t="shared" si="290"/>
        <v>0</v>
      </c>
      <c r="S2650" s="31">
        <f>+[1]DEPURADO!K2644</f>
        <v>0</v>
      </c>
      <c r="T2650" s="23" t="s">
        <v>45</v>
      </c>
      <c r="U2650" s="31">
        <f>+[1]DEPURADO!J2644</f>
        <v>0</v>
      </c>
      <c r="V2650" s="30"/>
      <c r="W2650" s="23" t="s">
        <v>45</v>
      </c>
      <c r="X2650" s="31">
        <f>+[1]DEPURADO!L2644+[1]DEPURADO!M2644</f>
        <v>0</v>
      </c>
      <c r="Y2650" s="23" t="s">
        <v>45</v>
      </c>
      <c r="Z2650" s="31">
        <f t="shared" si="291"/>
        <v>0</v>
      </c>
      <c r="AA2650" s="31"/>
      <c r="AB2650" s="31">
        <v>0</v>
      </c>
      <c r="AC2650" s="31">
        <v>0</v>
      </c>
      <c r="AD2650" s="30"/>
      <c r="AE2650" s="30">
        <f>+[1]DEPURADO!L2644</f>
        <v>0</v>
      </c>
      <c r="AF2650" s="30">
        <v>0</v>
      </c>
      <c r="AG2650" s="30">
        <f t="shared" si="292"/>
        <v>16826</v>
      </c>
      <c r="AH2650" s="30">
        <v>0</v>
      </c>
      <c r="AI2650" s="30" t="str">
        <f>+[1]DEPURADO!G2644</f>
        <v>SALDO A FAVOR DEL PRESTADOR</v>
      </c>
      <c r="AJ2650" s="32"/>
      <c r="AK2650" s="33"/>
    </row>
    <row r="2651" spans="1:37" s="34" customFormat="1" x14ac:dyDescent="0.25">
      <c r="A2651" s="23">
        <f t="shared" si="293"/>
        <v>2643</v>
      </c>
      <c r="B2651" s="24" t="s">
        <v>44</v>
      </c>
      <c r="C2651" s="23" t="str">
        <f>+[1]DEPURADO!A2645</f>
        <v>FEH125004</v>
      </c>
      <c r="D2651" s="23" t="str">
        <f>+[1]DEPURADO!B2645</f>
        <v>FEH125004</v>
      </c>
      <c r="E2651" s="25">
        <f>+[1]DEPURADO!C2645</f>
        <v>44329</v>
      </c>
      <c r="F2651" s="26">
        <f>+IF([1]DEPURADO!D2645&gt;1,[1]DEPURADO!D2645," ")</f>
        <v>44368</v>
      </c>
      <c r="G2651" s="27">
        <f>[1]DEPURADO!F2645</f>
        <v>32256</v>
      </c>
      <c r="H2651" s="28">
        <v>0</v>
      </c>
      <c r="I2651" s="28">
        <f>+[1]DEPURADO!N2645+[1]DEPURADO!O2645</f>
        <v>0</v>
      </c>
      <c r="J2651" s="28">
        <f>+[1]DEPURADO!S2645</f>
        <v>0</v>
      </c>
      <c r="K2651" s="29">
        <f>+[1]DEPURADO!Q2645+[1]DEPURADO!R2645</f>
        <v>0</v>
      </c>
      <c r="L2651" s="28">
        <v>0</v>
      </c>
      <c r="M2651" s="28">
        <v>0</v>
      </c>
      <c r="N2651" s="28">
        <f t="shared" si="287"/>
        <v>0</v>
      </c>
      <c r="O2651" s="28">
        <f t="shared" si="288"/>
        <v>32256</v>
      </c>
      <c r="P2651" s="24" t="str">
        <f>IF([1]DEPURADO!I2645&gt;1,0,[1]DEPURADO!B2645)</f>
        <v>FEH125004</v>
      </c>
      <c r="Q2651" s="30">
        <f t="shared" si="289"/>
        <v>32256</v>
      </c>
      <c r="R2651" s="31">
        <f t="shared" si="290"/>
        <v>0</v>
      </c>
      <c r="S2651" s="31">
        <f>+[1]DEPURADO!K2645</f>
        <v>0</v>
      </c>
      <c r="T2651" s="23" t="s">
        <v>45</v>
      </c>
      <c r="U2651" s="31">
        <f>+[1]DEPURADO!J2645</f>
        <v>0</v>
      </c>
      <c r="V2651" s="30"/>
      <c r="W2651" s="23" t="s">
        <v>45</v>
      </c>
      <c r="X2651" s="31">
        <f>+[1]DEPURADO!L2645+[1]DEPURADO!M2645</f>
        <v>0</v>
      </c>
      <c r="Y2651" s="23" t="s">
        <v>45</v>
      </c>
      <c r="Z2651" s="31">
        <f t="shared" si="291"/>
        <v>0</v>
      </c>
      <c r="AA2651" s="31"/>
      <c r="AB2651" s="31">
        <v>0</v>
      </c>
      <c r="AC2651" s="31">
        <v>0</v>
      </c>
      <c r="AD2651" s="30"/>
      <c r="AE2651" s="30">
        <f>+[1]DEPURADO!L2645</f>
        <v>0</v>
      </c>
      <c r="AF2651" s="30">
        <v>0</v>
      </c>
      <c r="AG2651" s="30">
        <f t="shared" si="292"/>
        <v>32256</v>
      </c>
      <c r="AH2651" s="30">
        <v>0</v>
      </c>
      <c r="AI2651" s="30" t="str">
        <f>+[1]DEPURADO!G2645</f>
        <v>SALDO A FAVOR DEL PRESTADOR</v>
      </c>
      <c r="AJ2651" s="32"/>
      <c r="AK2651" s="33"/>
    </row>
    <row r="2652" spans="1:37" s="34" customFormat="1" x14ac:dyDescent="0.25">
      <c r="A2652" s="23">
        <f t="shared" si="293"/>
        <v>2644</v>
      </c>
      <c r="B2652" s="24" t="s">
        <v>44</v>
      </c>
      <c r="C2652" s="23" t="str">
        <f>+[1]DEPURADO!A2646</f>
        <v>FEH125007</v>
      </c>
      <c r="D2652" s="23" t="str">
        <f>+[1]DEPURADO!B2646</f>
        <v>FEH125007</v>
      </c>
      <c r="E2652" s="25">
        <f>+[1]DEPURADO!C2646</f>
        <v>44329</v>
      </c>
      <c r="F2652" s="26">
        <f>+IF([1]DEPURADO!D2646&gt;1,[1]DEPURADO!D2646," ")</f>
        <v>44368</v>
      </c>
      <c r="G2652" s="27">
        <f>[1]DEPURADO!F2646</f>
        <v>16055</v>
      </c>
      <c r="H2652" s="28">
        <v>0</v>
      </c>
      <c r="I2652" s="28">
        <f>+[1]DEPURADO!N2646+[1]DEPURADO!O2646</f>
        <v>0</v>
      </c>
      <c r="J2652" s="28">
        <f>+[1]DEPURADO!S2646</f>
        <v>0</v>
      </c>
      <c r="K2652" s="29">
        <f>+[1]DEPURADO!Q2646+[1]DEPURADO!R2646</f>
        <v>0</v>
      </c>
      <c r="L2652" s="28">
        <v>0</v>
      </c>
      <c r="M2652" s="28">
        <v>0</v>
      </c>
      <c r="N2652" s="28">
        <f t="shared" si="287"/>
        <v>0</v>
      </c>
      <c r="O2652" s="28">
        <f t="shared" si="288"/>
        <v>16055</v>
      </c>
      <c r="P2652" s="24" t="str">
        <f>IF([1]DEPURADO!I2646&gt;1,0,[1]DEPURADO!B2646)</f>
        <v>FEH125007</v>
      </c>
      <c r="Q2652" s="30">
        <f t="shared" si="289"/>
        <v>16055</v>
      </c>
      <c r="R2652" s="31">
        <f t="shared" si="290"/>
        <v>0</v>
      </c>
      <c r="S2652" s="31">
        <f>+[1]DEPURADO!K2646</f>
        <v>0</v>
      </c>
      <c r="T2652" s="23" t="s">
        <v>45</v>
      </c>
      <c r="U2652" s="31">
        <f>+[1]DEPURADO!J2646</f>
        <v>0</v>
      </c>
      <c r="V2652" s="30"/>
      <c r="W2652" s="23" t="s">
        <v>45</v>
      </c>
      <c r="X2652" s="31">
        <f>+[1]DEPURADO!L2646+[1]DEPURADO!M2646</f>
        <v>0</v>
      </c>
      <c r="Y2652" s="23" t="s">
        <v>45</v>
      </c>
      <c r="Z2652" s="31">
        <f t="shared" si="291"/>
        <v>0</v>
      </c>
      <c r="AA2652" s="31"/>
      <c r="AB2652" s="31">
        <v>0</v>
      </c>
      <c r="AC2652" s="31">
        <v>0</v>
      </c>
      <c r="AD2652" s="30"/>
      <c r="AE2652" s="30">
        <f>+[1]DEPURADO!L2646</f>
        <v>0</v>
      </c>
      <c r="AF2652" s="30">
        <v>0</v>
      </c>
      <c r="AG2652" s="30">
        <f t="shared" si="292"/>
        <v>16055</v>
      </c>
      <c r="AH2652" s="30">
        <v>0</v>
      </c>
      <c r="AI2652" s="30" t="str">
        <f>+[1]DEPURADO!G2646</f>
        <v>SALDO A FAVOR DEL PRESTADOR</v>
      </c>
      <c r="AJ2652" s="32"/>
      <c r="AK2652" s="33"/>
    </row>
    <row r="2653" spans="1:37" s="34" customFormat="1" x14ac:dyDescent="0.25">
      <c r="A2653" s="23">
        <f t="shared" si="293"/>
        <v>2645</v>
      </c>
      <c r="B2653" s="24" t="s">
        <v>44</v>
      </c>
      <c r="C2653" s="23" t="str">
        <f>+[1]DEPURADO!A2647</f>
        <v>FEH125008</v>
      </c>
      <c r="D2653" s="23" t="str">
        <f>+[1]DEPURADO!B2647</f>
        <v>FEH125008</v>
      </c>
      <c r="E2653" s="25">
        <f>+[1]DEPURADO!C2647</f>
        <v>44329</v>
      </c>
      <c r="F2653" s="26">
        <f>+IF([1]DEPURADO!D2647&gt;1,[1]DEPURADO!D2647," ")</f>
        <v>44368</v>
      </c>
      <c r="G2653" s="27">
        <f>[1]DEPURADO!F2647</f>
        <v>117494</v>
      </c>
      <c r="H2653" s="28">
        <v>0</v>
      </c>
      <c r="I2653" s="28">
        <f>+[1]DEPURADO!N2647+[1]DEPURADO!O2647</f>
        <v>0</v>
      </c>
      <c r="J2653" s="28">
        <f>+[1]DEPURADO!S2647</f>
        <v>0</v>
      </c>
      <c r="K2653" s="29">
        <f>+[1]DEPURADO!Q2647+[1]DEPURADO!R2647</f>
        <v>0</v>
      </c>
      <c r="L2653" s="28">
        <v>0</v>
      </c>
      <c r="M2653" s="28">
        <v>0</v>
      </c>
      <c r="N2653" s="28">
        <f t="shared" si="287"/>
        <v>0</v>
      </c>
      <c r="O2653" s="28">
        <f t="shared" si="288"/>
        <v>117494</v>
      </c>
      <c r="P2653" s="24" t="str">
        <f>IF([1]DEPURADO!I2647&gt;1,0,[1]DEPURADO!B2647)</f>
        <v>FEH125008</v>
      </c>
      <c r="Q2653" s="30">
        <f t="shared" si="289"/>
        <v>117494</v>
      </c>
      <c r="R2653" s="31">
        <f t="shared" si="290"/>
        <v>0</v>
      </c>
      <c r="S2653" s="31">
        <f>+[1]DEPURADO!K2647</f>
        <v>0</v>
      </c>
      <c r="T2653" s="23" t="s">
        <v>45</v>
      </c>
      <c r="U2653" s="31">
        <f>+[1]DEPURADO!J2647</f>
        <v>0</v>
      </c>
      <c r="V2653" s="30"/>
      <c r="W2653" s="23" t="s">
        <v>45</v>
      </c>
      <c r="X2653" s="31">
        <f>+[1]DEPURADO!L2647+[1]DEPURADO!M2647</f>
        <v>0</v>
      </c>
      <c r="Y2653" s="23" t="s">
        <v>45</v>
      </c>
      <c r="Z2653" s="31">
        <f t="shared" si="291"/>
        <v>0</v>
      </c>
      <c r="AA2653" s="31"/>
      <c r="AB2653" s="31">
        <v>0</v>
      </c>
      <c r="AC2653" s="31">
        <v>0</v>
      </c>
      <c r="AD2653" s="30"/>
      <c r="AE2653" s="30">
        <f>+[1]DEPURADO!L2647</f>
        <v>0</v>
      </c>
      <c r="AF2653" s="30">
        <v>0</v>
      </c>
      <c r="AG2653" s="30">
        <f t="shared" si="292"/>
        <v>117494</v>
      </c>
      <c r="AH2653" s="30">
        <v>0</v>
      </c>
      <c r="AI2653" s="30" t="str">
        <f>+[1]DEPURADO!G2647</f>
        <v>SALDO A FAVOR DEL PRESTADOR</v>
      </c>
      <c r="AJ2653" s="32"/>
      <c r="AK2653" s="33"/>
    </row>
    <row r="2654" spans="1:37" s="34" customFormat="1" x14ac:dyDescent="0.25">
      <c r="A2654" s="23">
        <f t="shared" si="293"/>
        <v>2646</v>
      </c>
      <c r="B2654" s="24" t="s">
        <v>44</v>
      </c>
      <c r="C2654" s="23" t="str">
        <f>+[1]DEPURADO!A2648</f>
        <v>FEH125012</v>
      </c>
      <c r="D2654" s="23" t="str">
        <f>+[1]DEPURADO!B2648</f>
        <v>FEH125012</v>
      </c>
      <c r="E2654" s="25">
        <f>+[1]DEPURADO!C2648</f>
        <v>44329</v>
      </c>
      <c r="F2654" s="26">
        <f>+IF([1]DEPURADO!D2648&gt;1,[1]DEPURADO!D2648," ")</f>
        <v>44368</v>
      </c>
      <c r="G2654" s="27">
        <f>[1]DEPURADO!F2648</f>
        <v>146973</v>
      </c>
      <c r="H2654" s="28">
        <v>0</v>
      </c>
      <c r="I2654" s="28">
        <f>+[1]DEPURADO!N2648+[1]DEPURADO!O2648</f>
        <v>0</v>
      </c>
      <c r="J2654" s="28">
        <f>+[1]DEPURADO!S2648</f>
        <v>0</v>
      </c>
      <c r="K2654" s="29">
        <f>+[1]DEPURADO!Q2648+[1]DEPURADO!R2648</f>
        <v>0</v>
      </c>
      <c r="L2654" s="28">
        <v>0</v>
      </c>
      <c r="M2654" s="28">
        <v>0</v>
      </c>
      <c r="N2654" s="28">
        <f t="shared" si="287"/>
        <v>0</v>
      </c>
      <c r="O2654" s="28">
        <f t="shared" si="288"/>
        <v>146973</v>
      </c>
      <c r="P2654" s="24" t="str">
        <f>IF([1]DEPURADO!I2648&gt;1,0,[1]DEPURADO!B2648)</f>
        <v>FEH125012</v>
      </c>
      <c r="Q2654" s="30">
        <f t="shared" si="289"/>
        <v>146973</v>
      </c>
      <c r="R2654" s="31">
        <f t="shared" si="290"/>
        <v>0</v>
      </c>
      <c r="S2654" s="31">
        <f>+[1]DEPURADO!K2648</f>
        <v>0</v>
      </c>
      <c r="T2654" s="23" t="s">
        <v>45</v>
      </c>
      <c r="U2654" s="31">
        <f>+[1]DEPURADO!J2648</f>
        <v>0</v>
      </c>
      <c r="V2654" s="30"/>
      <c r="W2654" s="23" t="s">
        <v>45</v>
      </c>
      <c r="X2654" s="31">
        <f>+[1]DEPURADO!L2648+[1]DEPURADO!M2648</f>
        <v>0</v>
      </c>
      <c r="Y2654" s="23" t="s">
        <v>45</v>
      </c>
      <c r="Z2654" s="31">
        <f t="shared" si="291"/>
        <v>0</v>
      </c>
      <c r="AA2654" s="31"/>
      <c r="AB2654" s="31">
        <v>0</v>
      </c>
      <c r="AC2654" s="31">
        <v>0</v>
      </c>
      <c r="AD2654" s="30"/>
      <c r="AE2654" s="30">
        <f>+[1]DEPURADO!L2648</f>
        <v>0</v>
      </c>
      <c r="AF2654" s="30">
        <v>0</v>
      </c>
      <c r="AG2654" s="30">
        <f t="shared" si="292"/>
        <v>146973</v>
      </c>
      <c r="AH2654" s="30">
        <v>0</v>
      </c>
      <c r="AI2654" s="30" t="str">
        <f>+[1]DEPURADO!G2648</f>
        <v>SALDO A FAVOR DEL PRESTADOR</v>
      </c>
      <c r="AJ2654" s="32"/>
      <c r="AK2654" s="33"/>
    </row>
    <row r="2655" spans="1:37" s="34" customFormat="1" x14ac:dyDescent="0.25">
      <c r="A2655" s="23">
        <f t="shared" si="293"/>
        <v>2647</v>
      </c>
      <c r="B2655" s="24" t="s">
        <v>44</v>
      </c>
      <c r="C2655" s="23" t="str">
        <f>+[1]DEPURADO!A2649</f>
        <v>FEH125014</v>
      </c>
      <c r="D2655" s="23" t="str">
        <f>+[1]DEPURADO!B2649</f>
        <v>FEH125014</v>
      </c>
      <c r="E2655" s="25">
        <f>+[1]DEPURADO!C2649</f>
        <v>44329</v>
      </c>
      <c r="F2655" s="26">
        <f>+IF([1]DEPURADO!D2649&gt;1,[1]DEPURADO!D2649," ")</f>
        <v>44368</v>
      </c>
      <c r="G2655" s="27">
        <f>[1]DEPURADO!F2649</f>
        <v>143554</v>
      </c>
      <c r="H2655" s="28">
        <v>0</v>
      </c>
      <c r="I2655" s="28">
        <f>+[1]DEPURADO!N2649+[1]DEPURADO!O2649</f>
        <v>0</v>
      </c>
      <c r="J2655" s="28">
        <f>+[1]DEPURADO!S2649</f>
        <v>0</v>
      </c>
      <c r="K2655" s="29">
        <f>+[1]DEPURADO!Q2649+[1]DEPURADO!R2649</f>
        <v>0</v>
      </c>
      <c r="L2655" s="28">
        <v>0</v>
      </c>
      <c r="M2655" s="28">
        <v>0</v>
      </c>
      <c r="N2655" s="28">
        <f t="shared" si="287"/>
        <v>0</v>
      </c>
      <c r="O2655" s="28">
        <f t="shared" si="288"/>
        <v>143554</v>
      </c>
      <c r="P2655" s="24" t="str">
        <f>IF([1]DEPURADO!I2649&gt;1,0,[1]DEPURADO!B2649)</f>
        <v>FEH125014</v>
      </c>
      <c r="Q2655" s="30">
        <f t="shared" si="289"/>
        <v>143554</v>
      </c>
      <c r="R2655" s="31">
        <f t="shared" si="290"/>
        <v>0</v>
      </c>
      <c r="S2655" s="31">
        <f>+[1]DEPURADO!K2649</f>
        <v>0</v>
      </c>
      <c r="T2655" s="23" t="s">
        <v>45</v>
      </c>
      <c r="U2655" s="31">
        <f>+[1]DEPURADO!J2649</f>
        <v>0</v>
      </c>
      <c r="V2655" s="30"/>
      <c r="W2655" s="23" t="s">
        <v>45</v>
      </c>
      <c r="X2655" s="31">
        <f>+[1]DEPURADO!L2649+[1]DEPURADO!M2649</f>
        <v>0</v>
      </c>
      <c r="Y2655" s="23" t="s">
        <v>45</v>
      </c>
      <c r="Z2655" s="31">
        <f t="shared" si="291"/>
        <v>0</v>
      </c>
      <c r="AA2655" s="31"/>
      <c r="AB2655" s="31">
        <v>0</v>
      </c>
      <c r="AC2655" s="31">
        <v>0</v>
      </c>
      <c r="AD2655" s="30"/>
      <c r="AE2655" s="30">
        <f>+[1]DEPURADO!L2649</f>
        <v>0</v>
      </c>
      <c r="AF2655" s="30">
        <v>0</v>
      </c>
      <c r="AG2655" s="30">
        <f t="shared" si="292"/>
        <v>143554</v>
      </c>
      <c r="AH2655" s="30">
        <v>0</v>
      </c>
      <c r="AI2655" s="30" t="str">
        <f>+[1]DEPURADO!G2649</f>
        <v>SALDO A FAVOR DEL PRESTADOR</v>
      </c>
      <c r="AJ2655" s="32"/>
      <c r="AK2655" s="33"/>
    </row>
    <row r="2656" spans="1:37" s="34" customFormat="1" x14ac:dyDescent="0.25">
      <c r="A2656" s="23">
        <f t="shared" si="293"/>
        <v>2648</v>
      </c>
      <c r="B2656" s="24" t="s">
        <v>44</v>
      </c>
      <c r="C2656" s="23" t="str">
        <f>+[1]DEPURADO!A2650</f>
        <v>FEH125015</v>
      </c>
      <c r="D2656" s="23" t="str">
        <f>+[1]DEPURADO!B2650</f>
        <v>FEH125015</v>
      </c>
      <c r="E2656" s="25">
        <f>+[1]DEPURADO!C2650</f>
        <v>44329</v>
      </c>
      <c r="F2656" s="26">
        <f>+IF([1]DEPURADO!D2650&gt;1,[1]DEPURADO!D2650," ")</f>
        <v>44368</v>
      </c>
      <c r="G2656" s="27">
        <f>[1]DEPURADO!F2650</f>
        <v>99340</v>
      </c>
      <c r="H2656" s="28">
        <v>0</v>
      </c>
      <c r="I2656" s="28">
        <f>+[1]DEPURADO!N2650+[1]DEPURADO!O2650</f>
        <v>0</v>
      </c>
      <c r="J2656" s="28">
        <f>+[1]DEPURADO!S2650</f>
        <v>0</v>
      </c>
      <c r="K2656" s="29">
        <f>+[1]DEPURADO!Q2650+[1]DEPURADO!R2650</f>
        <v>0</v>
      </c>
      <c r="L2656" s="28">
        <v>0</v>
      </c>
      <c r="M2656" s="28">
        <v>0</v>
      </c>
      <c r="N2656" s="28">
        <f t="shared" si="287"/>
        <v>0</v>
      </c>
      <c r="O2656" s="28">
        <f t="shared" si="288"/>
        <v>99340</v>
      </c>
      <c r="P2656" s="24" t="str">
        <f>IF([1]DEPURADO!I2650&gt;1,0,[1]DEPURADO!B2650)</f>
        <v>FEH125015</v>
      </c>
      <c r="Q2656" s="30">
        <f t="shared" si="289"/>
        <v>99340</v>
      </c>
      <c r="R2656" s="31">
        <f t="shared" si="290"/>
        <v>0</v>
      </c>
      <c r="S2656" s="31">
        <f>+[1]DEPURADO!K2650</f>
        <v>0</v>
      </c>
      <c r="T2656" s="23" t="s">
        <v>45</v>
      </c>
      <c r="U2656" s="31">
        <f>+[1]DEPURADO!J2650</f>
        <v>0</v>
      </c>
      <c r="V2656" s="30"/>
      <c r="W2656" s="23" t="s">
        <v>45</v>
      </c>
      <c r="X2656" s="31">
        <f>+[1]DEPURADO!L2650+[1]DEPURADO!M2650</f>
        <v>0</v>
      </c>
      <c r="Y2656" s="23" t="s">
        <v>45</v>
      </c>
      <c r="Z2656" s="31">
        <f t="shared" si="291"/>
        <v>0</v>
      </c>
      <c r="AA2656" s="31"/>
      <c r="AB2656" s="31">
        <v>0</v>
      </c>
      <c r="AC2656" s="31">
        <v>0</v>
      </c>
      <c r="AD2656" s="30"/>
      <c r="AE2656" s="30">
        <f>+[1]DEPURADO!L2650</f>
        <v>0</v>
      </c>
      <c r="AF2656" s="30">
        <v>0</v>
      </c>
      <c r="AG2656" s="30">
        <f t="shared" si="292"/>
        <v>99340</v>
      </c>
      <c r="AH2656" s="30">
        <v>0</v>
      </c>
      <c r="AI2656" s="30" t="str">
        <f>+[1]DEPURADO!G2650</f>
        <v>SALDO A FAVOR DEL PRESTADOR</v>
      </c>
      <c r="AJ2656" s="32"/>
      <c r="AK2656" s="33"/>
    </row>
    <row r="2657" spans="1:37" s="34" customFormat="1" x14ac:dyDescent="0.25">
      <c r="A2657" s="23">
        <f t="shared" si="293"/>
        <v>2649</v>
      </c>
      <c r="B2657" s="24" t="s">
        <v>44</v>
      </c>
      <c r="C2657" s="23" t="str">
        <f>+[1]DEPURADO!A2651</f>
        <v>FEH125016</v>
      </c>
      <c r="D2657" s="23" t="str">
        <f>+[1]DEPURADO!B2651</f>
        <v>FEH125016</v>
      </c>
      <c r="E2657" s="25">
        <f>+[1]DEPURADO!C2651</f>
        <v>44329</v>
      </c>
      <c r="F2657" s="26">
        <f>+IF([1]DEPURADO!D2651&gt;1,[1]DEPURADO!D2651," ")</f>
        <v>44368</v>
      </c>
      <c r="G2657" s="27">
        <f>[1]DEPURADO!F2651</f>
        <v>16917</v>
      </c>
      <c r="H2657" s="28">
        <v>0</v>
      </c>
      <c r="I2657" s="28">
        <f>+[1]DEPURADO!N2651+[1]DEPURADO!O2651</f>
        <v>0</v>
      </c>
      <c r="J2657" s="28">
        <f>+[1]DEPURADO!S2651</f>
        <v>0</v>
      </c>
      <c r="K2657" s="29">
        <f>+[1]DEPURADO!Q2651+[1]DEPURADO!R2651</f>
        <v>0</v>
      </c>
      <c r="L2657" s="28">
        <v>0</v>
      </c>
      <c r="M2657" s="28">
        <v>0</v>
      </c>
      <c r="N2657" s="28">
        <f t="shared" si="287"/>
        <v>0</v>
      </c>
      <c r="O2657" s="28">
        <f t="shared" si="288"/>
        <v>16917</v>
      </c>
      <c r="P2657" s="24" t="str">
        <f>IF([1]DEPURADO!I2651&gt;1,0,[1]DEPURADO!B2651)</f>
        <v>FEH125016</v>
      </c>
      <c r="Q2657" s="30">
        <f t="shared" si="289"/>
        <v>16917</v>
      </c>
      <c r="R2657" s="31">
        <f t="shared" si="290"/>
        <v>0</v>
      </c>
      <c r="S2657" s="31">
        <f>+[1]DEPURADO!K2651</f>
        <v>0</v>
      </c>
      <c r="T2657" s="23" t="s">
        <v>45</v>
      </c>
      <c r="U2657" s="31">
        <f>+[1]DEPURADO!J2651</f>
        <v>0</v>
      </c>
      <c r="V2657" s="30"/>
      <c r="W2657" s="23" t="s">
        <v>45</v>
      </c>
      <c r="X2657" s="31">
        <f>+[1]DEPURADO!L2651+[1]DEPURADO!M2651</f>
        <v>0</v>
      </c>
      <c r="Y2657" s="23" t="s">
        <v>45</v>
      </c>
      <c r="Z2657" s="31">
        <f t="shared" si="291"/>
        <v>0</v>
      </c>
      <c r="AA2657" s="31"/>
      <c r="AB2657" s="31">
        <v>0</v>
      </c>
      <c r="AC2657" s="31">
        <v>0</v>
      </c>
      <c r="AD2657" s="30"/>
      <c r="AE2657" s="30">
        <f>+[1]DEPURADO!L2651</f>
        <v>0</v>
      </c>
      <c r="AF2657" s="30">
        <v>0</v>
      </c>
      <c r="AG2657" s="30">
        <f t="shared" si="292"/>
        <v>16917</v>
      </c>
      <c r="AH2657" s="30">
        <v>0</v>
      </c>
      <c r="AI2657" s="30" t="str">
        <f>+[1]DEPURADO!G2651</f>
        <v>SALDO A FAVOR DEL PRESTADOR</v>
      </c>
      <c r="AJ2657" s="32"/>
      <c r="AK2657" s="33"/>
    </row>
    <row r="2658" spans="1:37" s="34" customFormat="1" x14ac:dyDescent="0.25">
      <c r="A2658" s="23">
        <f t="shared" si="293"/>
        <v>2650</v>
      </c>
      <c r="B2658" s="24" t="s">
        <v>44</v>
      </c>
      <c r="C2658" s="23" t="str">
        <f>+[1]DEPURADO!A2652</f>
        <v>FEH125017</v>
      </c>
      <c r="D2658" s="23" t="str">
        <f>+[1]DEPURADO!B2652</f>
        <v>FEH125017</v>
      </c>
      <c r="E2658" s="25">
        <f>+[1]DEPURADO!C2652</f>
        <v>44329</v>
      </c>
      <c r="F2658" s="26">
        <f>+IF([1]DEPURADO!D2652&gt;1,[1]DEPURADO!D2652," ")</f>
        <v>44368</v>
      </c>
      <c r="G2658" s="27">
        <f>[1]DEPURADO!F2652</f>
        <v>18004</v>
      </c>
      <c r="H2658" s="28">
        <v>0</v>
      </c>
      <c r="I2658" s="28">
        <f>+[1]DEPURADO!N2652+[1]DEPURADO!O2652</f>
        <v>0</v>
      </c>
      <c r="J2658" s="28">
        <f>+[1]DEPURADO!S2652</f>
        <v>0</v>
      </c>
      <c r="K2658" s="29">
        <f>+[1]DEPURADO!Q2652+[1]DEPURADO!R2652</f>
        <v>0</v>
      </c>
      <c r="L2658" s="28">
        <v>0</v>
      </c>
      <c r="M2658" s="28">
        <v>0</v>
      </c>
      <c r="N2658" s="28">
        <f t="shared" si="287"/>
        <v>0</v>
      </c>
      <c r="O2658" s="28">
        <f t="shared" si="288"/>
        <v>18004</v>
      </c>
      <c r="P2658" s="24" t="str">
        <f>IF([1]DEPURADO!I2652&gt;1,0,[1]DEPURADO!B2652)</f>
        <v>FEH125017</v>
      </c>
      <c r="Q2658" s="30">
        <f t="shared" si="289"/>
        <v>18004</v>
      </c>
      <c r="R2658" s="31">
        <f t="shared" si="290"/>
        <v>0</v>
      </c>
      <c r="S2658" s="31">
        <f>+[1]DEPURADO!K2652</f>
        <v>0</v>
      </c>
      <c r="T2658" s="23" t="s">
        <v>45</v>
      </c>
      <c r="U2658" s="31">
        <f>+[1]DEPURADO!J2652</f>
        <v>0</v>
      </c>
      <c r="V2658" s="30"/>
      <c r="W2658" s="23" t="s">
        <v>45</v>
      </c>
      <c r="X2658" s="31">
        <f>+[1]DEPURADO!L2652+[1]DEPURADO!M2652</f>
        <v>0</v>
      </c>
      <c r="Y2658" s="23" t="s">
        <v>45</v>
      </c>
      <c r="Z2658" s="31">
        <f t="shared" si="291"/>
        <v>0</v>
      </c>
      <c r="AA2658" s="31"/>
      <c r="AB2658" s="31">
        <v>0</v>
      </c>
      <c r="AC2658" s="31">
        <v>0</v>
      </c>
      <c r="AD2658" s="30"/>
      <c r="AE2658" s="30">
        <f>+[1]DEPURADO!L2652</f>
        <v>0</v>
      </c>
      <c r="AF2658" s="30">
        <v>0</v>
      </c>
      <c r="AG2658" s="30">
        <f t="shared" si="292"/>
        <v>18004</v>
      </c>
      <c r="AH2658" s="30">
        <v>0</v>
      </c>
      <c r="AI2658" s="30" t="str">
        <f>+[1]DEPURADO!G2652</f>
        <v>SALDO A FAVOR DEL PRESTADOR</v>
      </c>
      <c r="AJ2658" s="32"/>
      <c r="AK2658" s="33"/>
    </row>
    <row r="2659" spans="1:37" s="34" customFormat="1" x14ac:dyDescent="0.25">
      <c r="A2659" s="23">
        <f t="shared" si="293"/>
        <v>2651</v>
      </c>
      <c r="B2659" s="24" t="s">
        <v>44</v>
      </c>
      <c r="C2659" s="23" t="str">
        <f>+[1]DEPURADO!A2653</f>
        <v>FEH125101</v>
      </c>
      <c r="D2659" s="23" t="str">
        <f>+[1]DEPURADO!B2653</f>
        <v>FEH125101</v>
      </c>
      <c r="E2659" s="25">
        <f>+[1]DEPURADO!C2653</f>
        <v>44329</v>
      </c>
      <c r="F2659" s="26">
        <f>+IF([1]DEPURADO!D2653&gt;1,[1]DEPURADO!D2653," ")</f>
        <v>44368</v>
      </c>
      <c r="G2659" s="27">
        <f>[1]DEPURADO!F2653</f>
        <v>392329</v>
      </c>
      <c r="H2659" s="28">
        <v>0</v>
      </c>
      <c r="I2659" s="28">
        <f>+[1]DEPURADO!N2653+[1]DEPURADO!O2653</f>
        <v>0</v>
      </c>
      <c r="J2659" s="28">
        <f>+[1]DEPURADO!S2653</f>
        <v>0</v>
      </c>
      <c r="K2659" s="29">
        <f>+[1]DEPURADO!Q2653+[1]DEPURADO!R2653</f>
        <v>0</v>
      </c>
      <c r="L2659" s="28">
        <v>0</v>
      </c>
      <c r="M2659" s="28">
        <v>0</v>
      </c>
      <c r="N2659" s="28">
        <f t="shared" si="287"/>
        <v>0</v>
      </c>
      <c r="O2659" s="28">
        <f t="shared" si="288"/>
        <v>392329</v>
      </c>
      <c r="P2659" s="24" t="str">
        <f>IF([1]DEPURADO!I2653&gt;1,0,[1]DEPURADO!B2653)</f>
        <v>FEH125101</v>
      </c>
      <c r="Q2659" s="30">
        <f t="shared" si="289"/>
        <v>392329</v>
      </c>
      <c r="R2659" s="31">
        <f t="shared" si="290"/>
        <v>0</v>
      </c>
      <c r="S2659" s="31">
        <f>+[1]DEPURADO!K2653</f>
        <v>0</v>
      </c>
      <c r="T2659" s="23" t="s">
        <v>45</v>
      </c>
      <c r="U2659" s="31">
        <f>+[1]DEPURADO!J2653</f>
        <v>0</v>
      </c>
      <c r="V2659" s="30"/>
      <c r="W2659" s="23" t="s">
        <v>45</v>
      </c>
      <c r="X2659" s="31">
        <f>+[1]DEPURADO!L2653+[1]DEPURADO!M2653</f>
        <v>0</v>
      </c>
      <c r="Y2659" s="23" t="s">
        <v>45</v>
      </c>
      <c r="Z2659" s="31">
        <f t="shared" si="291"/>
        <v>0</v>
      </c>
      <c r="AA2659" s="31"/>
      <c r="AB2659" s="31">
        <v>0</v>
      </c>
      <c r="AC2659" s="31">
        <v>0</v>
      </c>
      <c r="AD2659" s="30"/>
      <c r="AE2659" s="30">
        <f>+[1]DEPURADO!L2653</f>
        <v>0</v>
      </c>
      <c r="AF2659" s="30">
        <v>0</v>
      </c>
      <c r="AG2659" s="30">
        <f t="shared" si="292"/>
        <v>392329</v>
      </c>
      <c r="AH2659" s="30">
        <v>0</v>
      </c>
      <c r="AI2659" s="30" t="str">
        <f>+[1]DEPURADO!G2653</f>
        <v>SALDO A FAVOR DEL PRESTADOR</v>
      </c>
      <c r="AJ2659" s="32"/>
      <c r="AK2659" s="33"/>
    </row>
    <row r="2660" spans="1:37" s="34" customFormat="1" x14ac:dyDescent="0.25">
      <c r="A2660" s="23">
        <f t="shared" si="293"/>
        <v>2652</v>
      </c>
      <c r="B2660" s="24" t="s">
        <v>44</v>
      </c>
      <c r="C2660" s="23" t="str">
        <f>+[1]DEPURADO!A2654</f>
        <v>FEH125102</v>
      </c>
      <c r="D2660" s="23" t="str">
        <f>+[1]DEPURADO!B2654</f>
        <v>FEH125102</v>
      </c>
      <c r="E2660" s="25">
        <f>+[1]DEPURADO!C2654</f>
        <v>44329</v>
      </c>
      <c r="F2660" s="26" t="str">
        <f>+IF([1]DEPURADO!D2654&gt;1,[1]DEPURADO!D2654," ")</f>
        <v xml:space="preserve"> </v>
      </c>
      <c r="G2660" s="27">
        <f>[1]DEPURADO!F2654</f>
        <v>216994</v>
      </c>
      <c r="H2660" s="28">
        <v>0</v>
      </c>
      <c r="I2660" s="28">
        <f>+[1]DEPURADO!N2654+[1]DEPURADO!O2654</f>
        <v>0</v>
      </c>
      <c r="J2660" s="28">
        <f>+[1]DEPURADO!S2654</f>
        <v>0</v>
      </c>
      <c r="K2660" s="29">
        <f>+[1]DEPURADO!Q2654+[1]DEPURADO!R2654</f>
        <v>0</v>
      </c>
      <c r="L2660" s="28">
        <v>0</v>
      </c>
      <c r="M2660" s="28">
        <v>0</v>
      </c>
      <c r="N2660" s="28">
        <f t="shared" si="287"/>
        <v>0</v>
      </c>
      <c r="O2660" s="28">
        <f t="shared" si="288"/>
        <v>216994</v>
      </c>
      <c r="P2660" s="24">
        <f>IF([1]DEPURADO!I2654&gt;1,0,[1]DEPURADO!B2654)</f>
        <v>0</v>
      </c>
      <c r="Q2660" s="30">
        <f t="shared" si="289"/>
        <v>0</v>
      </c>
      <c r="R2660" s="31">
        <f t="shared" si="290"/>
        <v>216994</v>
      </c>
      <c r="S2660" s="31">
        <f>+[1]DEPURADO!K2654</f>
        <v>0</v>
      </c>
      <c r="T2660" s="23" t="s">
        <v>45</v>
      </c>
      <c r="U2660" s="31">
        <f>+[1]DEPURADO!J2654</f>
        <v>0</v>
      </c>
      <c r="V2660" s="30"/>
      <c r="W2660" s="23" t="s">
        <v>45</v>
      </c>
      <c r="X2660" s="31">
        <f>+[1]DEPURADO!L2654+[1]DEPURADO!M2654</f>
        <v>0</v>
      </c>
      <c r="Y2660" s="23" t="s">
        <v>45</v>
      </c>
      <c r="Z2660" s="31">
        <f t="shared" si="291"/>
        <v>0</v>
      </c>
      <c r="AA2660" s="31"/>
      <c r="AB2660" s="31">
        <v>0</v>
      </c>
      <c r="AC2660" s="31">
        <v>0</v>
      </c>
      <c r="AD2660" s="30"/>
      <c r="AE2660" s="30">
        <f>+[1]DEPURADO!L2654</f>
        <v>0</v>
      </c>
      <c r="AF2660" s="30">
        <v>0</v>
      </c>
      <c r="AG2660" s="30">
        <f t="shared" si="292"/>
        <v>0</v>
      </c>
      <c r="AH2660" s="30">
        <v>0</v>
      </c>
      <c r="AI2660" s="30" t="str">
        <f>+[1]DEPURADO!G2654</f>
        <v>NO RADICADO</v>
      </c>
      <c r="AJ2660" s="32"/>
      <c r="AK2660" s="33"/>
    </row>
    <row r="2661" spans="1:37" s="34" customFormat="1" x14ac:dyDescent="0.25">
      <c r="A2661" s="23">
        <f t="shared" si="293"/>
        <v>2653</v>
      </c>
      <c r="B2661" s="24" t="s">
        <v>44</v>
      </c>
      <c r="C2661" s="23" t="str">
        <f>+[1]DEPURADO!A2655</f>
        <v>FEH125103</v>
      </c>
      <c r="D2661" s="23" t="str">
        <f>+[1]DEPURADO!B2655</f>
        <v>FEH125103</v>
      </c>
      <c r="E2661" s="25">
        <f>+[1]DEPURADO!C2655</f>
        <v>44329</v>
      </c>
      <c r="F2661" s="26" t="str">
        <f>+IF([1]DEPURADO!D2655&gt;1,[1]DEPURADO!D2655," ")</f>
        <v xml:space="preserve"> </v>
      </c>
      <c r="G2661" s="27">
        <f>[1]DEPURADO!F2655</f>
        <v>80832</v>
      </c>
      <c r="H2661" s="28">
        <v>0</v>
      </c>
      <c r="I2661" s="28">
        <f>+[1]DEPURADO!N2655+[1]DEPURADO!O2655</f>
        <v>0</v>
      </c>
      <c r="J2661" s="28">
        <f>+[1]DEPURADO!S2655</f>
        <v>0</v>
      </c>
      <c r="K2661" s="29">
        <f>+[1]DEPURADO!Q2655+[1]DEPURADO!R2655</f>
        <v>0</v>
      </c>
      <c r="L2661" s="28">
        <v>0</v>
      </c>
      <c r="M2661" s="28">
        <v>0</v>
      </c>
      <c r="N2661" s="28">
        <f t="shared" si="287"/>
        <v>0</v>
      </c>
      <c r="O2661" s="28">
        <f t="shared" si="288"/>
        <v>80832</v>
      </c>
      <c r="P2661" s="24" t="str">
        <f>IF([1]DEPURADO!I2655&gt;1,0,[1]DEPURADO!B2655)</f>
        <v>FEH125103</v>
      </c>
      <c r="Q2661" s="30">
        <f t="shared" si="289"/>
        <v>80832</v>
      </c>
      <c r="R2661" s="31">
        <f t="shared" si="290"/>
        <v>0</v>
      </c>
      <c r="S2661" s="31">
        <f>+[1]DEPURADO!K2655</f>
        <v>0</v>
      </c>
      <c r="T2661" s="23" t="s">
        <v>45</v>
      </c>
      <c r="U2661" s="31">
        <f>+[1]DEPURADO!J2655</f>
        <v>80832</v>
      </c>
      <c r="V2661" s="30"/>
      <c r="W2661" s="23" t="s">
        <v>45</v>
      </c>
      <c r="X2661" s="31">
        <f>+[1]DEPURADO!L2655+[1]DEPURADO!M2655</f>
        <v>0</v>
      </c>
      <c r="Y2661" s="23" t="s">
        <v>45</v>
      </c>
      <c r="Z2661" s="31">
        <f t="shared" si="291"/>
        <v>0</v>
      </c>
      <c r="AA2661" s="31"/>
      <c r="AB2661" s="31">
        <v>0</v>
      </c>
      <c r="AC2661" s="31">
        <v>0</v>
      </c>
      <c r="AD2661" s="30"/>
      <c r="AE2661" s="30">
        <f>+[1]DEPURADO!L2655</f>
        <v>0</v>
      </c>
      <c r="AF2661" s="30">
        <v>0</v>
      </c>
      <c r="AG2661" s="30">
        <f t="shared" si="292"/>
        <v>0</v>
      </c>
      <c r="AH2661" s="30">
        <v>0</v>
      </c>
      <c r="AI2661" s="30" t="str">
        <f>+[1]DEPURADO!G2655</f>
        <v>EN REVISION ADRES-CANASTA COVID</v>
      </c>
      <c r="AJ2661" s="32"/>
      <c r="AK2661" s="33"/>
    </row>
    <row r="2662" spans="1:37" s="34" customFormat="1" x14ac:dyDescent="0.25">
      <c r="A2662" s="23">
        <f t="shared" si="293"/>
        <v>2654</v>
      </c>
      <c r="B2662" s="24" t="s">
        <v>44</v>
      </c>
      <c r="C2662" s="23" t="str">
        <f>+[1]DEPURADO!A2656</f>
        <v>FEH125235</v>
      </c>
      <c r="D2662" s="23" t="str">
        <f>+[1]DEPURADO!B2656</f>
        <v>FEH125235</v>
      </c>
      <c r="E2662" s="25">
        <f>+[1]DEPURADO!C2656</f>
        <v>44329</v>
      </c>
      <c r="F2662" s="26">
        <f>+IF([1]DEPURADO!D2656&gt;1,[1]DEPURADO!D2656," ")</f>
        <v>44368</v>
      </c>
      <c r="G2662" s="27">
        <f>[1]DEPURADO!F2656</f>
        <v>113442</v>
      </c>
      <c r="H2662" s="28">
        <v>0</v>
      </c>
      <c r="I2662" s="28">
        <f>+[1]DEPURADO!N2656+[1]DEPURADO!O2656</f>
        <v>0</v>
      </c>
      <c r="J2662" s="28">
        <f>+[1]DEPURADO!S2656</f>
        <v>0</v>
      </c>
      <c r="K2662" s="29">
        <f>+[1]DEPURADO!Q2656+[1]DEPURADO!R2656</f>
        <v>0</v>
      </c>
      <c r="L2662" s="28">
        <v>0</v>
      </c>
      <c r="M2662" s="28">
        <v>0</v>
      </c>
      <c r="N2662" s="28">
        <f t="shared" si="287"/>
        <v>0</v>
      </c>
      <c r="O2662" s="28">
        <f t="shared" si="288"/>
        <v>113442</v>
      </c>
      <c r="P2662" s="24" t="str">
        <f>IF([1]DEPURADO!I2656&gt;1,0,[1]DEPURADO!B2656)</f>
        <v>FEH125235</v>
      </c>
      <c r="Q2662" s="30">
        <f t="shared" si="289"/>
        <v>113442</v>
      </c>
      <c r="R2662" s="31">
        <f t="shared" si="290"/>
        <v>0</v>
      </c>
      <c r="S2662" s="31">
        <f>+[1]DEPURADO!K2656</f>
        <v>0</v>
      </c>
      <c r="T2662" s="23" t="s">
        <v>45</v>
      </c>
      <c r="U2662" s="31">
        <f>+[1]DEPURADO!J2656</f>
        <v>0</v>
      </c>
      <c r="V2662" s="30"/>
      <c r="W2662" s="23" t="s">
        <v>45</v>
      </c>
      <c r="X2662" s="31">
        <f>+[1]DEPURADO!L2656+[1]DEPURADO!M2656</f>
        <v>0</v>
      </c>
      <c r="Y2662" s="23" t="s">
        <v>45</v>
      </c>
      <c r="Z2662" s="31">
        <f t="shared" si="291"/>
        <v>0</v>
      </c>
      <c r="AA2662" s="31"/>
      <c r="AB2662" s="31">
        <v>0</v>
      </c>
      <c r="AC2662" s="31">
        <v>0</v>
      </c>
      <c r="AD2662" s="30"/>
      <c r="AE2662" s="30">
        <f>+[1]DEPURADO!L2656</f>
        <v>0</v>
      </c>
      <c r="AF2662" s="30">
        <v>0</v>
      </c>
      <c r="AG2662" s="30">
        <f t="shared" si="292"/>
        <v>113442</v>
      </c>
      <c r="AH2662" s="30">
        <v>0</v>
      </c>
      <c r="AI2662" s="30" t="str">
        <f>+[1]DEPURADO!G2656</f>
        <v>SALDO A FAVOR DEL PRESTADOR</v>
      </c>
      <c r="AJ2662" s="32"/>
      <c r="AK2662" s="33"/>
    </row>
    <row r="2663" spans="1:37" s="34" customFormat="1" x14ac:dyDescent="0.25">
      <c r="A2663" s="23">
        <f t="shared" si="293"/>
        <v>2655</v>
      </c>
      <c r="B2663" s="24" t="s">
        <v>44</v>
      </c>
      <c r="C2663" s="23" t="str">
        <f>+[1]DEPURADO!A2657</f>
        <v>FEH125237</v>
      </c>
      <c r="D2663" s="23" t="str">
        <f>+[1]DEPURADO!B2657</f>
        <v>FEH125237</v>
      </c>
      <c r="E2663" s="25">
        <f>+[1]DEPURADO!C2657</f>
        <v>44329</v>
      </c>
      <c r="F2663" s="26">
        <f>+IF([1]DEPURADO!D2657&gt;1,[1]DEPURADO!D2657," ")</f>
        <v>44368</v>
      </c>
      <c r="G2663" s="27">
        <f>[1]DEPURADO!F2657</f>
        <v>171428</v>
      </c>
      <c r="H2663" s="28">
        <v>0</v>
      </c>
      <c r="I2663" s="28">
        <f>+[1]DEPURADO!N2657+[1]DEPURADO!O2657</f>
        <v>0</v>
      </c>
      <c r="J2663" s="28">
        <f>+[1]DEPURADO!S2657</f>
        <v>0</v>
      </c>
      <c r="K2663" s="29">
        <f>+[1]DEPURADO!Q2657+[1]DEPURADO!R2657</f>
        <v>0</v>
      </c>
      <c r="L2663" s="28">
        <v>0</v>
      </c>
      <c r="M2663" s="28">
        <v>0</v>
      </c>
      <c r="N2663" s="28">
        <f t="shared" si="287"/>
        <v>0</v>
      </c>
      <c r="O2663" s="28">
        <f t="shared" si="288"/>
        <v>171428</v>
      </c>
      <c r="P2663" s="24" t="str">
        <f>IF([1]DEPURADO!I2657&gt;1,0,[1]DEPURADO!B2657)</f>
        <v>FEH125237</v>
      </c>
      <c r="Q2663" s="30">
        <f t="shared" si="289"/>
        <v>171428</v>
      </c>
      <c r="R2663" s="31">
        <f t="shared" si="290"/>
        <v>0</v>
      </c>
      <c r="S2663" s="31">
        <f>+[1]DEPURADO!K2657</f>
        <v>0</v>
      </c>
      <c r="T2663" s="23" t="s">
        <v>45</v>
      </c>
      <c r="U2663" s="31">
        <f>+[1]DEPURADO!J2657</f>
        <v>0</v>
      </c>
      <c r="V2663" s="30"/>
      <c r="W2663" s="23" t="s">
        <v>45</v>
      </c>
      <c r="X2663" s="31">
        <f>+[1]DEPURADO!L2657+[1]DEPURADO!M2657</f>
        <v>0</v>
      </c>
      <c r="Y2663" s="23" t="s">
        <v>45</v>
      </c>
      <c r="Z2663" s="31">
        <f t="shared" si="291"/>
        <v>0</v>
      </c>
      <c r="AA2663" s="31"/>
      <c r="AB2663" s="31">
        <v>0</v>
      </c>
      <c r="AC2663" s="31">
        <v>0</v>
      </c>
      <c r="AD2663" s="30"/>
      <c r="AE2663" s="30">
        <f>+[1]DEPURADO!L2657</f>
        <v>0</v>
      </c>
      <c r="AF2663" s="30">
        <v>0</v>
      </c>
      <c r="AG2663" s="30">
        <f t="shared" si="292"/>
        <v>171428</v>
      </c>
      <c r="AH2663" s="30">
        <v>0</v>
      </c>
      <c r="AI2663" s="30" t="str">
        <f>+[1]DEPURADO!G2657</f>
        <v>SALDO A FAVOR DEL PRESTADOR</v>
      </c>
      <c r="AJ2663" s="32"/>
      <c r="AK2663" s="33"/>
    </row>
    <row r="2664" spans="1:37" s="34" customFormat="1" x14ac:dyDescent="0.25">
      <c r="A2664" s="23">
        <f t="shared" si="293"/>
        <v>2656</v>
      </c>
      <c r="B2664" s="24" t="s">
        <v>44</v>
      </c>
      <c r="C2664" s="23" t="str">
        <f>+[1]DEPURADO!A2658</f>
        <v>FEH125267</v>
      </c>
      <c r="D2664" s="23" t="str">
        <f>+[1]DEPURADO!B2658</f>
        <v>FEH125267</v>
      </c>
      <c r="E2664" s="25">
        <f>+[1]DEPURADO!C2658</f>
        <v>44329</v>
      </c>
      <c r="F2664" s="26">
        <f>+IF([1]DEPURADO!D2658&gt;1,[1]DEPURADO!D2658," ")</f>
        <v>44368</v>
      </c>
      <c r="G2664" s="27">
        <f>[1]DEPURADO!F2658</f>
        <v>218096</v>
      </c>
      <c r="H2664" s="28">
        <v>0</v>
      </c>
      <c r="I2664" s="28">
        <f>+[1]DEPURADO!N2658+[1]DEPURADO!O2658</f>
        <v>0</v>
      </c>
      <c r="J2664" s="28">
        <f>+[1]DEPURADO!S2658</f>
        <v>0</v>
      </c>
      <c r="K2664" s="29">
        <f>+[1]DEPURADO!Q2658+[1]DEPURADO!R2658</f>
        <v>0</v>
      </c>
      <c r="L2664" s="28">
        <v>0</v>
      </c>
      <c r="M2664" s="28">
        <v>0</v>
      </c>
      <c r="N2664" s="28">
        <f t="shared" si="287"/>
        <v>0</v>
      </c>
      <c r="O2664" s="28">
        <f t="shared" si="288"/>
        <v>218096</v>
      </c>
      <c r="P2664" s="24" t="str">
        <f>IF([1]DEPURADO!I2658&gt;1,0,[1]DEPURADO!B2658)</f>
        <v>FEH125267</v>
      </c>
      <c r="Q2664" s="30">
        <f t="shared" si="289"/>
        <v>218096</v>
      </c>
      <c r="R2664" s="31">
        <f t="shared" si="290"/>
        <v>0</v>
      </c>
      <c r="S2664" s="31">
        <f>+[1]DEPURADO!K2658</f>
        <v>0</v>
      </c>
      <c r="T2664" s="23" t="s">
        <v>45</v>
      </c>
      <c r="U2664" s="31">
        <f>+[1]DEPURADO!J2658</f>
        <v>0</v>
      </c>
      <c r="V2664" s="30"/>
      <c r="W2664" s="23" t="s">
        <v>45</v>
      </c>
      <c r="X2664" s="31">
        <f>+[1]DEPURADO!L2658+[1]DEPURADO!M2658</f>
        <v>0</v>
      </c>
      <c r="Y2664" s="23" t="s">
        <v>45</v>
      </c>
      <c r="Z2664" s="31">
        <f t="shared" si="291"/>
        <v>0</v>
      </c>
      <c r="AA2664" s="31"/>
      <c r="AB2664" s="31">
        <v>0</v>
      </c>
      <c r="AC2664" s="31">
        <v>0</v>
      </c>
      <c r="AD2664" s="30"/>
      <c r="AE2664" s="30">
        <f>+[1]DEPURADO!L2658</f>
        <v>0</v>
      </c>
      <c r="AF2664" s="30">
        <v>0</v>
      </c>
      <c r="AG2664" s="30">
        <f t="shared" si="292"/>
        <v>218096</v>
      </c>
      <c r="AH2664" s="30">
        <v>0</v>
      </c>
      <c r="AI2664" s="30" t="str">
        <f>+[1]DEPURADO!G2658</f>
        <v>SALDO A FAVOR DEL PRESTADOR</v>
      </c>
      <c r="AJ2664" s="32"/>
      <c r="AK2664" s="33"/>
    </row>
    <row r="2665" spans="1:37" s="34" customFormat="1" x14ac:dyDescent="0.25">
      <c r="A2665" s="23">
        <f t="shared" si="293"/>
        <v>2657</v>
      </c>
      <c r="B2665" s="24" t="s">
        <v>44</v>
      </c>
      <c r="C2665" s="23" t="str">
        <f>+[1]DEPURADO!A2659</f>
        <v>FEH125269</v>
      </c>
      <c r="D2665" s="23" t="str">
        <f>+[1]DEPURADO!B2659</f>
        <v>FEH125269</v>
      </c>
      <c r="E2665" s="25">
        <f>+[1]DEPURADO!C2659</f>
        <v>44329</v>
      </c>
      <c r="F2665" s="26">
        <f>+IF([1]DEPURADO!D2659&gt;1,[1]DEPURADO!D2659," ")</f>
        <v>44368</v>
      </c>
      <c r="G2665" s="27">
        <f>[1]DEPURADO!F2659</f>
        <v>183696</v>
      </c>
      <c r="H2665" s="28">
        <v>0</v>
      </c>
      <c r="I2665" s="28">
        <f>+[1]DEPURADO!N2659+[1]DEPURADO!O2659</f>
        <v>0</v>
      </c>
      <c r="J2665" s="28">
        <f>+[1]DEPURADO!S2659</f>
        <v>0</v>
      </c>
      <c r="K2665" s="29">
        <f>+[1]DEPURADO!Q2659+[1]DEPURADO!R2659</f>
        <v>0</v>
      </c>
      <c r="L2665" s="28">
        <v>0</v>
      </c>
      <c r="M2665" s="28">
        <v>0</v>
      </c>
      <c r="N2665" s="28">
        <f t="shared" si="287"/>
        <v>0</v>
      </c>
      <c r="O2665" s="28">
        <f t="shared" si="288"/>
        <v>183696</v>
      </c>
      <c r="P2665" s="24" t="str">
        <f>IF([1]DEPURADO!I2659&gt;1,0,[1]DEPURADO!B2659)</f>
        <v>FEH125269</v>
      </c>
      <c r="Q2665" s="30">
        <f t="shared" si="289"/>
        <v>183696</v>
      </c>
      <c r="R2665" s="31">
        <f t="shared" si="290"/>
        <v>0</v>
      </c>
      <c r="S2665" s="31">
        <f>+[1]DEPURADO!K2659</f>
        <v>0</v>
      </c>
      <c r="T2665" s="23" t="s">
        <v>45</v>
      </c>
      <c r="U2665" s="31">
        <f>+[1]DEPURADO!J2659</f>
        <v>0</v>
      </c>
      <c r="V2665" s="30"/>
      <c r="W2665" s="23" t="s">
        <v>45</v>
      </c>
      <c r="X2665" s="31">
        <f>+[1]DEPURADO!L2659+[1]DEPURADO!M2659</f>
        <v>0</v>
      </c>
      <c r="Y2665" s="23" t="s">
        <v>45</v>
      </c>
      <c r="Z2665" s="31">
        <f t="shared" si="291"/>
        <v>0</v>
      </c>
      <c r="AA2665" s="31"/>
      <c r="AB2665" s="31">
        <v>0</v>
      </c>
      <c r="AC2665" s="31">
        <v>0</v>
      </c>
      <c r="AD2665" s="30"/>
      <c r="AE2665" s="30">
        <f>+[1]DEPURADO!L2659</f>
        <v>0</v>
      </c>
      <c r="AF2665" s="30">
        <v>0</v>
      </c>
      <c r="AG2665" s="30">
        <f t="shared" si="292"/>
        <v>183696</v>
      </c>
      <c r="AH2665" s="30">
        <v>0</v>
      </c>
      <c r="AI2665" s="30" t="str">
        <f>+[1]DEPURADO!G2659</f>
        <v>SALDO A FAVOR DEL PRESTADOR</v>
      </c>
      <c r="AJ2665" s="32"/>
      <c r="AK2665" s="33"/>
    </row>
    <row r="2666" spans="1:37" s="34" customFormat="1" x14ac:dyDescent="0.25">
      <c r="A2666" s="23">
        <f t="shared" si="293"/>
        <v>2658</v>
      </c>
      <c r="B2666" s="24" t="s">
        <v>44</v>
      </c>
      <c r="C2666" s="23" t="str">
        <f>+[1]DEPURADO!A2660</f>
        <v>FEH125277</v>
      </c>
      <c r="D2666" s="23" t="str">
        <f>+[1]DEPURADO!B2660</f>
        <v>FEH125277</v>
      </c>
      <c r="E2666" s="25">
        <f>+[1]DEPURADO!C2660</f>
        <v>44329</v>
      </c>
      <c r="F2666" s="26">
        <f>+IF([1]DEPURADO!D2660&gt;1,[1]DEPURADO!D2660," ")</f>
        <v>44368</v>
      </c>
      <c r="G2666" s="27">
        <f>[1]DEPURADO!F2660</f>
        <v>376770</v>
      </c>
      <c r="H2666" s="28">
        <v>0</v>
      </c>
      <c r="I2666" s="28">
        <f>+[1]DEPURADO!N2660+[1]DEPURADO!O2660</f>
        <v>0</v>
      </c>
      <c r="J2666" s="28">
        <f>+[1]DEPURADO!S2660</f>
        <v>0</v>
      </c>
      <c r="K2666" s="29">
        <f>+[1]DEPURADO!Q2660+[1]DEPURADO!R2660</f>
        <v>0</v>
      </c>
      <c r="L2666" s="28">
        <v>0</v>
      </c>
      <c r="M2666" s="28">
        <v>0</v>
      </c>
      <c r="N2666" s="28">
        <f t="shared" si="287"/>
        <v>0</v>
      </c>
      <c r="O2666" s="28">
        <f t="shared" si="288"/>
        <v>376770</v>
      </c>
      <c r="P2666" s="24" t="str">
        <f>IF([1]DEPURADO!I2660&gt;1,0,[1]DEPURADO!B2660)</f>
        <v>FEH125277</v>
      </c>
      <c r="Q2666" s="30">
        <f t="shared" si="289"/>
        <v>376770</v>
      </c>
      <c r="R2666" s="31">
        <f t="shared" si="290"/>
        <v>0</v>
      </c>
      <c r="S2666" s="31">
        <f>+[1]DEPURADO!K2660</f>
        <v>0</v>
      </c>
      <c r="T2666" s="23" t="s">
        <v>45</v>
      </c>
      <c r="U2666" s="31">
        <f>+[1]DEPURADO!J2660</f>
        <v>0</v>
      </c>
      <c r="V2666" s="30"/>
      <c r="W2666" s="23" t="s">
        <v>45</v>
      </c>
      <c r="X2666" s="31">
        <f>+[1]DEPURADO!L2660+[1]DEPURADO!M2660</f>
        <v>0</v>
      </c>
      <c r="Y2666" s="23" t="s">
        <v>45</v>
      </c>
      <c r="Z2666" s="31">
        <f t="shared" si="291"/>
        <v>0</v>
      </c>
      <c r="AA2666" s="31"/>
      <c r="AB2666" s="31">
        <v>0</v>
      </c>
      <c r="AC2666" s="31">
        <v>0</v>
      </c>
      <c r="AD2666" s="30"/>
      <c r="AE2666" s="30">
        <f>+[1]DEPURADO!L2660</f>
        <v>0</v>
      </c>
      <c r="AF2666" s="30">
        <v>0</v>
      </c>
      <c r="AG2666" s="30">
        <f t="shared" si="292"/>
        <v>376770</v>
      </c>
      <c r="AH2666" s="30">
        <v>0</v>
      </c>
      <c r="AI2666" s="30" t="str">
        <f>+[1]DEPURADO!G2660</f>
        <v>SALDO A FAVOR DEL PRESTADOR</v>
      </c>
      <c r="AJ2666" s="32"/>
      <c r="AK2666" s="33"/>
    </row>
    <row r="2667" spans="1:37" s="34" customFormat="1" x14ac:dyDescent="0.25">
      <c r="A2667" s="23">
        <f t="shared" si="293"/>
        <v>2659</v>
      </c>
      <c r="B2667" s="24" t="s">
        <v>44</v>
      </c>
      <c r="C2667" s="23" t="str">
        <f>+[1]DEPURADO!A2661</f>
        <v>FEH125278</v>
      </c>
      <c r="D2667" s="23" t="str">
        <f>+[1]DEPURADO!B2661</f>
        <v>FEH125278</v>
      </c>
      <c r="E2667" s="25">
        <f>+[1]DEPURADO!C2661</f>
        <v>44329</v>
      </c>
      <c r="F2667" s="26">
        <f>+IF([1]DEPURADO!D2661&gt;1,[1]DEPURADO!D2661," ")</f>
        <v>44368</v>
      </c>
      <c r="G2667" s="27">
        <f>[1]DEPURADO!F2661</f>
        <v>80832</v>
      </c>
      <c r="H2667" s="28">
        <v>0</v>
      </c>
      <c r="I2667" s="28">
        <f>+[1]DEPURADO!N2661+[1]DEPURADO!O2661</f>
        <v>0</v>
      </c>
      <c r="J2667" s="28">
        <f>+[1]DEPURADO!S2661</f>
        <v>0</v>
      </c>
      <c r="K2667" s="29">
        <f>+[1]DEPURADO!Q2661+[1]DEPURADO!R2661</f>
        <v>0</v>
      </c>
      <c r="L2667" s="28">
        <v>0</v>
      </c>
      <c r="M2667" s="28">
        <v>0</v>
      </c>
      <c r="N2667" s="28">
        <f t="shared" si="287"/>
        <v>0</v>
      </c>
      <c r="O2667" s="28">
        <f t="shared" si="288"/>
        <v>80832</v>
      </c>
      <c r="P2667" s="24" t="str">
        <f>IF([1]DEPURADO!I2661&gt;1,0,[1]DEPURADO!B2661)</f>
        <v>FEH125278</v>
      </c>
      <c r="Q2667" s="30">
        <f t="shared" si="289"/>
        <v>80832</v>
      </c>
      <c r="R2667" s="31">
        <f t="shared" si="290"/>
        <v>0</v>
      </c>
      <c r="S2667" s="31">
        <f>+[1]DEPURADO!K2661</f>
        <v>0</v>
      </c>
      <c r="T2667" s="23" t="s">
        <v>45</v>
      </c>
      <c r="U2667" s="31">
        <f>+[1]DEPURADO!J2661</f>
        <v>80832</v>
      </c>
      <c r="V2667" s="30"/>
      <c r="W2667" s="23" t="s">
        <v>45</v>
      </c>
      <c r="X2667" s="31">
        <f>+[1]DEPURADO!L2661+[1]DEPURADO!M2661</f>
        <v>0</v>
      </c>
      <c r="Y2667" s="23" t="s">
        <v>45</v>
      </c>
      <c r="Z2667" s="31">
        <f t="shared" si="291"/>
        <v>0</v>
      </c>
      <c r="AA2667" s="31"/>
      <c r="AB2667" s="31">
        <v>0</v>
      </c>
      <c r="AC2667" s="31">
        <v>0</v>
      </c>
      <c r="AD2667" s="30"/>
      <c r="AE2667" s="30">
        <f>+[1]DEPURADO!L2661</f>
        <v>0</v>
      </c>
      <c r="AF2667" s="30">
        <v>0</v>
      </c>
      <c r="AG2667" s="30">
        <f t="shared" si="292"/>
        <v>0</v>
      </c>
      <c r="AH2667" s="30">
        <v>0</v>
      </c>
      <c r="AI2667" s="30" t="str">
        <f>+[1]DEPURADO!G2661</f>
        <v>EN REVISION ADRES-CANASTA COVID</v>
      </c>
      <c r="AJ2667" s="32"/>
      <c r="AK2667" s="33"/>
    </row>
    <row r="2668" spans="1:37" s="34" customFormat="1" x14ac:dyDescent="0.25">
      <c r="A2668" s="23">
        <f t="shared" si="293"/>
        <v>2660</v>
      </c>
      <c r="B2668" s="24" t="s">
        <v>44</v>
      </c>
      <c r="C2668" s="23" t="str">
        <f>+[1]DEPURADO!A2662</f>
        <v>FEH125364</v>
      </c>
      <c r="D2668" s="23" t="str">
        <f>+[1]DEPURADO!B2662</f>
        <v>FEH125364</v>
      </c>
      <c r="E2668" s="25">
        <f>+[1]DEPURADO!C2662</f>
        <v>44330</v>
      </c>
      <c r="F2668" s="26">
        <f>+IF([1]DEPURADO!D2662&gt;1,[1]DEPURADO!D2662," ")</f>
        <v>44368</v>
      </c>
      <c r="G2668" s="27">
        <f>[1]DEPURADO!F2662</f>
        <v>16806</v>
      </c>
      <c r="H2668" s="28">
        <v>0</v>
      </c>
      <c r="I2668" s="28">
        <f>+[1]DEPURADO!N2662+[1]DEPURADO!O2662</f>
        <v>0</v>
      </c>
      <c r="J2668" s="28">
        <f>+[1]DEPURADO!S2662</f>
        <v>0</v>
      </c>
      <c r="K2668" s="29">
        <f>+[1]DEPURADO!Q2662+[1]DEPURADO!R2662</f>
        <v>0</v>
      </c>
      <c r="L2668" s="28">
        <v>0</v>
      </c>
      <c r="M2668" s="28">
        <v>0</v>
      </c>
      <c r="N2668" s="28">
        <f t="shared" si="287"/>
        <v>0</v>
      </c>
      <c r="O2668" s="28">
        <f t="shared" si="288"/>
        <v>16806</v>
      </c>
      <c r="P2668" s="24" t="str">
        <f>IF([1]DEPURADO!I2662&gt;1,0,[1]DEPURADO!B2662)</f>
        <v>FEH125364</v>
      </c>
      <c r="Q2668" s="30">
        <f t="shared" si="289"/>
        <v>16806</v>
      </c>
      <c r="R2668" s="31">
        <f t="shared" si="290"/>
        <v>0</v>
      </c>
      <c r="S2668" s="31">
        <f>+[1]DEPURADO!K2662</f>
        <v>0</v>
      </c>
      <c r="T2668" s="23" t="s">
        <v>45</v>
      </c>
      <c r="U2668" s="31">
        <f>+[1]DEPURADO!J2662</f>
        <v>0</v>
      </c>
      <c r="V2668" s="30"/>
      <c r="W2668" s="23" t="s">
        <v>45</v>
      </c>
      <c r="X2668" s="31">
        <f>+[1]DEPURADO!L2662+[1]DEPURADO!M2662</f>
        <v>0</v>
      </c>
      <c r="Y2668" s="23" t="s">
        <v>45</v>
      </c>
      <c r="Z2668" s="31">
        <f t="shared" si="291"/>
        <v>0</v>
      </c>
      <c r="AA2668" s="31"/>
      <c r="AB2668" s="31">
        <v>0</v>
      </c>
      <c r="AC2668" s="31">
        <v>0</v>
      </c>
      <c r="AD2668" s="30"/>
      <c r="AE2668" s="30">
        <f>+[1]DEPURADO!L2662</f>
        <v>0</v>
      </c>
      <c r="AF2668" s="30">
        <v>0</v>
      </c>
      <c r="AG2668" s="30">
        <f t="shared" si="292"/>
        <v>16806</v>
      </c>
      <c r="AH2668" s="30">
        <v>0</v>
      </c>
      <c r="AI2668" s="30" t="str">
        <f>+[1]DEPURADO!G2662</f>
        <v>SALDO A FAVOR DEL PRESTADOR</v>
      </c>
      <c r="AJ2668" s="32"/>
      <c r="AK2668" s="33"/>
    </row>
    <row r="2669" spans="1:37" s="34" customFormat="1" x14ac:dyDescent="0.25">
      <c r="A2669" s="23">
        <f t="shared" si="293"/>
        <v>2661</v>
      </c>
      <c r="B2669" s="24" t="s">
        <v>44</v>
      </c>
      <c r="C2669" s="23" t="str">
        <f>+[1]DEPURADO!A2663</f>
        <v>FEH125726</v>
      </c>
      <c r="D2669" s="23" t="str">
        <f>+[1]DEPURADO!B2663</f>
        <v>FEH125726</v>
      </c>
      <c r="E2669" s="25">
        <f>+[1]DEPURADO!C2663</f>
        <v>44332</v>
      </c>
      <c r="F2669" s="26">
        <f>+IF([1]DEPURADO!D2663&gt;1,[1]DEPURADO!D2663," ")</f>
        <v>44368</v>
      </c>
      <c r="G2669" s="27">
        <f>[1]DEPURADO!F2663</f>
        <v>656703</v>
      </c>
      <c r="H2669" s="28">
        <v>0</v>
      </c>
      <c r="I2669" s="28">
        <f>+[1]DEPURADO!N2663+[1]DEPURADO!O2663</f>
        <v>0</v>
      </c>
      <c r="J2669" s="28">
        <f>+[1]DEPURADO!S2663</f>
        <v>0</v>
      </c>
      <c r="K2669" s="29">
        <f>+[1]DEPURADO!Q2663+[1]DEPURADO!R2663</f>
        <v>0</v>
      </c>
      <c r="L2669" s="28">
        <v>0</v>
      </c>
      <c r="M2669" s="28">
        <v>0</v>
      </c>
      <c r="N2669" s="28">
        <f t="shared" si="287"/>
        <v>0</v>
      </c>
      <c r="O2669" s="28">
        <f t="shared" si="288"/>
        <v>656703</v>
      </c>
      <c r="P2669" s="24" t="str">
        <f>IF([1]DEPURADO!I2663&gt;1,0,[1]DEPURADO!B2663)</f>
        <v>FEH125726</v>
      </c>
      <c r="Q2669" s="30">
        <f t="shared" si="289"/>
        <v>656703</v>
      </c>
      <c r="R2669" s="31">
        <f t="shared" si="290"/>
        <v>0</v>
      </c>
      <c r="S2669" s="31">
        <f>+[1]DEPURADO!K2663</f>
        <v>0</v>
      </c>
      <c r="T2669" s="23" t="s">
        <v>45</v>
      </c>
      <c r="U2669" s="31">
        <f>+[1]DEPURADO!J2663</f>
        <v>0</v>
      </c>
      <c r="V2669" s="30"/>
      <c r="W2669" s="23" t="s">
        <v>45</v>
      </c>
      <c r="X2669" s="31">
        <f>+[1]DEPURADO!L2663+[1]DEPURADO!M2663</f>
        <v>0</v>
      </c>
      <c r="Y2669" s="23" t="s">
        <v>45</v>
      </c>
      <c r="Z2669" s="31">
        <f t="shared" si="291"/>
        <v>0</v>
      </c>
      <c r="AA2669" s="31"/>
      <c r="AB2669" s="31">
        <v>0</v>
      </c>
      <c r="AC2669" s="31">
        <v>0</v>
      </c>
      <c r="AD2669" s="30"/>
      <c r="AE2669" s="30">
        <f>+[1]DEPURADO!L2663</f>
        <v>0</v>
      </c>
      <c r="AF2669" s="30">
        <v>0</v>
      </c>
      <c r="AG2669" s="30">
        <f t="shared" si="292"/>
        <v>656703</v>
      </c>
      <c r="AH2669" s="30">
        <v>0</v>
      </c>
      <c r="AI2669" s="30" t="str">
        <f>+[1]DEPURADO!G2663</f>
        <v>SALDO A FAVOR DEL PRESTADOR</v>
      </c>
      <c r="AJ2669" s="32"/>
      <c r="AK2669" s="33"/>
    </row>
    <row r="2670" spans="1:37" s="34" customFormat="1" x14ac:dyDescent="0.25">
      <c r="A2670" s="23">
        <f t="shared" si="293"/>
        <v>2662</v>
      </c>
      <c r="B2670" s="24" t="s">
        <v>44</v>
      </c>
      <c r="C2670" s="23" t="str">
        <f>+[1]DEPURADO!A2664</f>
        <v>FEH125727</v>
      </c>
      <c r="D2670" s="23" t="str">
        <f>+[1]DEPURADO!B2664</f>
        <v>FEH125727</v>
      </c>
      <c r="E2670" s="25">
        <f>+[1]DEPURADO!C2664</f>
        <v>44332</v>
      </c>
      <c r="F2670" s="26" t="str">
        <f>+IF([1]DEPURADO!D2664&gt;1,[1]DEPURADO!D2664," ")</f>
        <v xml:space="preserve"> </v>
      </c>
      <c r="G2670" s="27">
        <f>[1]DEPURADO!F2664</f>
        <v>80832</v>
      </c>
      <c r="H2670" s="28">
        <v>0</v>
      </c>
      <c r="I2670" s="28">
        <f>+[1]DEPURADO!N2664+[1]DEPURADO!O2664</f>
        <v>0</v>
      </c>
      <c r="J2670" s="28">
        <f>+[1]DEPURADO!S2664</f>
        <v>0</v>
      </c>
      <c r="K2670" s="29">
        <f>+[1]DEPURADO!Q2664+[1]DEPURADO!R2664</f>
        <v>0</v>
      </c>
      <c r="L2670" s="28">
        <v>0</v>
      </c>
      <c r="M2670" s="28">
        <v>0</v>
      </c>
      <c r="N2670" s="28">
        <f t="shared" si="287"/>
        <v>0</v>
      </c>
      <c r="O2670" s="28">
        <f t="shared" si="288"/>
        <v>80832</v>
      </c>
      <c r="P2670" s="24" t="str">
        <f>IF([1]DEPURADO!I2664&gt;1,0,[1]DEPURADO!B2664)</f>
        <v>FEH125727</v>
      </c>
      <c r="Q2670" s="30">
        <f t="shared" si="289"/>
        <v>80832</v>
      </c>
      <c r="R2670" s="31">
        <f t="shared" si="290"/>
        <v>0</v>
      </c>
      <c r="S2670" s="31">
        <f>+[1]DEPURADO!K2664</f>
        <v>0</v>
      </c>
      <c r="T2670" s="23" t="s">
        <v>45</v>
      </c>
      <c r="U2670" s="31">
        <f>+[1]DEPURADO!J2664</f>
        <v>80832</v>
      </c>
      <c r="V2670" s="30"/>
      <c r="W2670" s="23" t="s">
        <v>45</v>
      </c>
      <c r="X2670" s="31">
        <f>+[1]DEPURADO!L2664+[1]DEPURADO!M2664</f>
        <v>0</v>
      </c>
      <c r="Y2670" s="23" t="s">
        <v>45</v>
      </c>
      <c r="Z2670" s="31">
        <f t="shared" si="291"/>
        <v>0</v>
      </c>
      <c r="AA2670" s="31"/>
      <c r="AB2670" s="31">
        <v>0</v>
      </c>
      <c r="AC2670" s="31">
        <v>0</v>
      </c>
      <c r="AD2670" s="30"/>
      <c r="AE2670" s="30">
        <f>+[1]DEPURADO!L2664</f>
        <v>0</v>
      </c>
      <c r="AF2670" s="30">
        <v>0</v>
      </c>
      <c r="AG2670" s="30">
        <f t="shared" si="292"/>
        <v>0</v>
      </c>
      <c r="AH2670" s="30">
        <v>0</v>
      </c>
      <c r="AI2670" s="30" t="str">
        <f>+[1]DEPURADO!G2664</f>
        <v>EN REVISION ADRES-CANASTA COVID</v>
      </c>
      <c r="AJ2670" s="32"/>
      <c r="AK2670" s="33"/>
    </row>
    <row r="2671" spans="1:37" s="34" customFormat="1" x14ac:dyDescent="0.25">
      <c r="A2671" s="23">
        <f t="shared" si="293"/>
        <v>2663</v>
      </c>
      <c r="B2671" s="24" t="s">
        <v>44</v>
      </c>
      <c r="C2671" s="23" t="str">
        <f>+[1]DEPURADO!A2665</f>
        <v>FEH125742</v>
      </c>
      <c r="D2671" s="23" t="str">
        <f>+[1]DEPURADO!B2665</f>
        <v>FEH125742</v>
      </c>
      <c r="E2671" s="25">
        <f>+[1]DEPURADO!C2665</f>
        <v>44332</v>
      </c>
      <c r="F2671" s="26" t="str">
        <f>+IF([1]DEPURADO!D2665&gt;1,[1]DEPURADO!D2665," ")</f>
        <v xml:space="preserve"> </v>
      </c>
      <c r="G2671" s="27">
        <f>[1]DEPURADO!F2665</f>
        <v>80832</v>
      </c>
      <c r="H2671" s="28">
        <v>0</v>
      </c>
      <c r="I2671" s="28">
        <f>+[1]DEPURADO!N2665+[1]DEPURADO!O2665</f>
        <v>0</v>
      </c>
      <c r="J2671" s="28">
        <f>+[1]DEPURADO!S2665</f>
        <v>0</v>
      </c>
      <c r="K2671" s="29">
        <f>+[1]DEPURADO!Q2665+[1]DEPURADO!R2665</f>
        <v>0</v>
      </c>
      <c r="L2671" s="28">
        <v>0</v>
      </c>
      <c r="M2671" s="28">
        <v>0</v>
      </c>
      <c r="N2671" s="28">
        <f t="shared" si="287"/>
        <v>0</v>
      </c>
      <c r="O2671" s="28">
        <f t="shared" si="288"/>
        <v>80832</v>
      </c>
      <c r="P2671" s="24" t="str">
        <f>IF([1]DEPURADO!I2665&gt;1,0,[1]DEPURADO!B2665)</f>
        <v>FEH125742</v>
      </c>
      <c r="Q2671" s="30">
        <f t="shared" si="289"/>
        <v>80832</v>
      </c>
      <c r="R2671" s="31">
        <f t="shared" si="290"/>
        <v>0</v>
      </c>
      <c r="S2671" s="31">
        <f>+[1]DEPURADO!K2665</f>
        <v>0</v>
      </c>
      <c r="T2671" s="23" t="s">
        <v>45</v>
      </c>
      <c r="U2671" s="31">
        <f>+[1]DEPURADO!J2665</f>
        <v>80832</v>
      </c>
      <c r="V2671" s="30"/>
      <c r="W2671" s="23" t="s">
        <v>45</v>
      </c>
      <c r="X2671" s="31">
        <f>+[1]DEPURADO!L2665+[1]DEPURADO!M2665</f>
        <v>0</v>
      </c>
      <c r="Y2671" s="23" t="s">
        <v>45</v>
      </c>
      <c r="Z2671" s="31">
        <f t="shared" si="291"/>
        <v>0</v>
      </c>
      <c r="AA2671" s="31"/>
      <c r="AB2671" s="31">
        <v>0</v>
      </c>
      <c r="AC2671" s="31">
        <v>0</v>
      </c>
      <c r="AD2671" s="30"/>
      <c r="AE2671" s="30">
        <f>+[1]DEPURADO!L2665</f>
        <v>0</v>
      </c>
      <c r="AF2671" s="30">
        <v>0</v>
      </c>
      <c r="AG2671" s="30">
        <f t="shared" si="292"/>
        <v>0</v>
      </c>
      <c r="AH2671" s="30">
        <v>0</v>
      </c>
      <c r="AI2671" s="30" t="str">
        <f>+[1]DEPURADO!G2665</f>
        <v>EN REVISION ADRES-CANASTA COVID</v>
      </c>
      <c r="AJ2671" s="32"/>
      <c r="AK2671" s="33"/>
    </row>
    <row r="2672" spans="1:37" s="34" customFormat="1" x14ac:dyDescent="0.25">
      <c r="A2672" s="23">
        <f t="shared" si="293"/>
        <v>2664</v>
      </c>
      <c r="B2672" s="24" t="s">
        <v>44</v>
      </c>
      <c r="C2672" s="23" t="str">
        <f>+[1]DEPURADO!A2666</f>
        <v>FEH125745</v>
      </c>
      <c r="D2672" s="23" t="str">
        <f>+[1]DEPURADO!B2666</f>
        <v>FEH125745</v>
      </c>
      <c r="E2672" s="25">
        <f>+[1]DEPURADO!C2666</f>
        <v>44332</v>
      </c>
      <c r="F2672" s="26">
        <f>+IF([1]DEPURADO!D2666&gt;1,[1]DEPURADO!D2666," ")</f>
        <v>44368</v>
      </c>
      <c r="G2672" s="27">
        <f>[1]DEPURADO!F2666</f>
        <v>1544825</v>
      </c>
      <c r="H2672" s="28">
        <v>0</v>
      </c>
      <c r="I2672" s="28">
        <f>+[1]DEPURADO!N2666+[1]DEPURADO!O2666</f>
        <v>0</v>
      </c>
      <c r="J2672" s="28">
        <f>+[1]DEPURADO!S2666</f>
        <v>0</v>
      </c>
      <c r="K2672" s="29">
        <f>+[1]DEPURADO!Q2666+[1]DEPURADO!R2666</f>
        <v>0</v>
      </c>
      <c r="L2672" s="28">
        <v>0</v>
      </c>
      <c r="M2672" s="28">
        <v>0</v>
      </c>
      <c r="N2672" s="28">
        <f t="shared" si="287"/>
        <v>0</v>
      </c>
      <c r="O2672" s="28">
        <f t="shared" si="288"/>
        <v>1544825</v>
      </c>
      <c r="P2672" s="24" t="str">
        <f>IF([1]DEPURADO!I2666&gt;1,0,[1]DEPURADO!B2666)</f>
        <v>FEH125745</v>
      </c>
      <c r="Q2672" s="30">
        <f t="shared" si="289"/>
        <v>1544825</v>
      </c>
      <c r="R2672" s="31">
        <f t="shared" si="290"/>
        <v>0</v>
      </c>
      <c r="S2672" s="31">
        <f>+[1]DEPURADO!K2666</f>
        <v>0</v>
      </c>
      <c r="T2672" s="23" t="s">
        <v>45</v>
      </c>
      <c r="U2672" s="31">
        <f>+[1]DEPURADO!J2666</f>
        <v>0</v>
      </c>
      <c r="V2672" s="30"/>
      <c r="W2672" s="23" t="s">
        <v>45</v>
      </c>
      <c r="X2672" s="31">
        <f>+[1]DEPURADO!L2666+[1]DEPURADO!M2666</f>
        <v>0</v>
      </c>
      <c r="Y2672" s="23" t="s">
        <v>45</v>
      </c>
      <c r="Z2672" s="31">
        <f t="shared" si="291"/>
        <v>0</v>
      </c>
      <c r="AA2672" s="31"/>
      <c r="AB2672" s="31">
        <v>0</v>
      </c>
      <c r="AC2672" s="31">
        <v>0</v>
      </c>
      <c r="AD2672" s="30"/>
      <c r="AE2672" s="30">
        <f>+[1]DEPURADO!L2666</f>
        <v>0</v>
      </c>
      <c r="AF2672" s="30">
        <v>0</v>
      </c>
      <c r="AG2672" s="30">
        <f t="shared" si="292"/>
        <v>1544825</v>
      </c>
      <c r="AH2672" s="30">
        <v>0</v>
      </c>
      <c r="AI2672" s="30" t="str">
        <f>+[1]DEPURADO!G2666</f>
        <v>SALDO A FAVOR DEL PRESTADOR</v>
      </c>
      <c r="AJ2672" s="32"/>
      <c r="AK2672" s="33"/>
    </row>
    <row r="2673" spans="1:37" s="34" customFormat="1" x14ac:dyDescent="0.25">
      <c r="A2673" s="23">
        <f t="shared" si="293"/>
        <v>2665</v>
      </c>
      <c r="B2673" s="24" t="s">
        <v>44</v>
      </c>
      <c r="C2673" s="23" t="str">
        <f>+[1]DEPURADO!A2667</f>
        <v>FEH125752</v>
      </c>
      <c r="D2673" s="23" t="str">
        <f>+[1]DEPURADO!B2667</f>
        <v>FEH125752</v>
      </c>
      <c r="E2673" s="25">
        <f>+[1]DEPURADO!C2667</f>
        <v>44332</v>
      </c>
      <c r="F2673" s="26">
        <f>+IF([1]DEPURADO!D2667&gt;1,[1]DEPURADO!D2667," ")</f>
        <v>44368</v>
      </c>
      <c r="G2673" s="27">
        <f>[1]DEPURADO!F2667</f>
        <v>911928</v>
      </c>
      <c r="H2673" s="28">
        <v>0</v>
      </c>
      <c r="I2673" s="28">
        <f>+[1]DEPURADO!N2667+[1]DEPURADO!O2667</f>
        <v>0</v>
      </c>
      <c r="J2673" s="28">
        <f>+[1]DEPURADO!S2667</f>
        <v>0</v>
      </c>
      <c r="K2673" s="29">
        <f>+[1]DEPURADO!Q2667+[1]DEPURADO!R2667</f>
        <v>0</v>
      </c>
      <c r="L2673" s="28">
        <v>0</v>
      </c>
      <c r="M2673" s="28">
        <v>0</v>
      </c>
      <c r="N2673" s="28">
        <f t="shared" si="287"/>
        <v>0</v>
      </c>
      <c r="O2673" s="28">
        <f t="shared" si="288"/>
        <v>911928</v>
      </c>
      <c r="P2673" s="24" t="str">
        <f>IF([1]DEPURADO!I2667&gt;1,0,[1]DEPURADO!B2667)</f>
        <v>FEH125752</v>
      </c>
      <c r="Q2673" s="30">
        <f t="shared" si="289"/>
        <v>911928</v>
      </c>
      <c r="R2673" s="31">
        <f t="shared" si="290"/>
        <v>0</v>
      </c>
      <c r="S2673" s="31">
        <f>+[1]DEPURADO!K2667</f>
        <v>0</v>
      </c>
      <c r="T2673" s="23" t="s">
        <v>45</v>
      </c>
      <c r="U2673" s="31">
        <f>+[1]DEPURADO!J2667</f>
        <v>0</v>
      </c>
      <c r="V2673" s="30"/>
      <c r="W2673" s="23" t="s">
        <v>45</v>
      </c>
      <c r="X2673" s="31">
        <f>+[1]DEPURADO!L2667+[1]DEPURADO!M2667</f>
        <v>0</v>
      </c>
      <c r="Y2673" s="23" t="s">
        <v>45</v>
      </c>
      <c r="Z2673" s="31">
        <f t="shared" si="291"/>
        <v>0</v>
      </c>
      <c r="AA2673" s="31"/>
      <c r="AB2673" s="31">
        <v>0</v>
      </c>
      <c r="AC2673" s="31">
        <v>0</v>
      </c>
      <c r="AD2673" s="30"/>
      <c r="AE2673" s="30">
        <f>+[1]DEPURADO!L2667</f>
        <v>0</v>
      </c>
      <c r="AF2673" s="30">
        <v>0</v>
      </c>
      <c r="AG2673" s="30">
        <f t="shared" si="292"/>
        <v>911928</v>
      </c>
      <c r="AH2673" s="30">
        <v>0</v>
      </c>
      <c r="AI2673" s="30" t="str">
        <f>+[1]DEPURADO!G2667</f>
        <v>SALDO A FAVOR DEL PRESTADOR</v>
      </c>
      <c r="AJ2673" s="32"/>
      <c r="AK2673" s="33"/>
    </row>
    <row r="2674" spans="1:37" s="34" customFormat="1" x14ac:dyDescent="0.25">
      <c r="A2674" s="23">
        <f t="shared" si="293"/>
        <v>2666</v>
      </c>
      <c r="B2674" s="24" t="s">
        <v>44</v>
      </c>
      <c r="C2674" s="23" t="str">
        <f>+[1]DEPURADO!A2668</f>
        <v>FEH125753</v>
      </c>
      <c r="D2674" s="23" t="str">
        <f>+[1]DEPURADO!B2668</f>
        <v>FEH125753</v>
      </c>
      <c r="E2674" s="25">
        <f>+[1]DEPURADO!C2668</f>
        <v>44332</v>
      </c>
      <c r="F2674" s="26" t="str">
        <f>+IF([1]DEPURADO!D2668&gt;1,[1]DEPURADO!D2668," ")</f>
        <v xml:space="preserve"> </v>
      </c>
      <c r="G2674" s="27">
        <f>[1]DEPURADO!F2668</f>
        <v>80832</v>
      </c>
      <c r="H2674" s="28">
        <v>0</v>
      </c>
      <c r="I2674" s="28">
        <f>+[1]DEPURADO!N2668+[1]DEPURADO!O2668</f>
        <v>0</v>
      </c>
      <c r="J2674" s="28">
        <f>+[1]DEPURADO!S2668</f>
        <v>0</v>
      </c>
      <c r="K2674" s="29">
        <f>+[1]DEPURADO!Q2668+[1]DEPURADO!R2668</f>
        <v>0</v>
      </c>
      <c r="L2674" s="28">
        <v>0</v>
      </c>
      <c r="M2674" s="28">
        <v>0</v>
      </c>
      <c r="N2674" s="28">
        <f t="shared" si="287"/>
        <v>0</v>
      </c>
      <c r="O2674" s="28">
        <f t="shared" si="288"/>
        <v>80832</v>
      </c>
      <c r="P2674" s="24" t="str">
        <f>IF([1]DEPURADO!I2668&gt;1,0,[1]DEPURADO!B2668)</f>
        <v>FEH125753</v>
      </c>
      <c r="Q2674" s="30">
        <f t="shared" si="289"/>
        <v>80832</v>
      </c>
      <c r="R2674" s="31">
        <f t="shared" si="290"/>
        <v>0</v>
      </c>
      <c r="S2674" s="31">
        <f>+[1]DEPURADO!K2668</f>
        <v>0</v>
      </c>
      <c r="T2674" s="23" t="s">
        <v>45</v>
      </c>
      <c r="U2674" s="31">
        <f>+[1]DEPURADO!J2668</f>
        <v>80832</v>
      </c>
      <c r="V2674" s="30"/>
      <c r="W2674" s="23" t="s">
        <v>45</v>
      </c>
      <c r="X2674" s="31">
        <f>+[1]DEPURADO!L2668+[1]DEPURADO!M2668</f>
        <v>0</v>
      </c>
      <c r="Y2674" s="23" t="s">
        <v>45</v>
      </c>
      <c r="Z2674" s="31">
        <f t="shared" si="291"/>
        <v>0</v>
      </c>
      <c r="AA2674" s="31"/>
      <c r="AB2674" s="31">
        <v>0</v>
      </c>
      <c r="AC2674" s="31">
        <v>0</v>
      </c>
      <c r="AD2674" s="30"/>
      <c r="AE2674" s="30">
        <f>+[1]DEPURADO!L2668</f>
        <v>0</v>
      </c>
      <c r="AF2674" s="30">
        <v>0</v>
      </c>
      <c r="AG2674" s="30">
        <f t="shared" si="292"/>
        <v>0</v>
      </c>
      <c r="AH2674" s="30">
        <v>0</v>
      </c>
      <c r="AI2674" s="30" t="str">
        <f>+[1]DEPURADO!G2668</f>
        <v>EN REVISION ADRES-CANASTA COVID</v>
      </c>
      <c r="AJ2674" s="32"/>
      <c r="AK2674" s="33"/>
    </row>
    <row r="2675" spans="1:37" s="34" customFormat="1" x14ac:dyDescent="0.25">
      <c r="A2675" s="23">
        <f t="shared" si="293"/>
        <v>2667</v>
      </c>
      <c r="B2675" s="24" t="s">
        <v>44</v>
      </c>
      <c r="C2675" s="23" t="str">
        <f>+[1]DEPURADO!A2669</f>
        <v>FEH125835</v>
      </c>
      <c r="D2675" s="23" t="str">
        <f>+[1]DEPURADO!B2669</f>
        <v>FEH125835</v>
      </c>
      <c r="E2675" s="25">
        <f>+[1]DEPURADO!C2669</f>
        <v>44333</v>
      </c>
      <c r="F2675" s="26">
        <f>+IF([1]DEPURADO!D2669&gt;1,[1]DEPURADO!D2669," ")</f>
        <v>44368</v>
      </c>
      <c r="G2675" s="27">
        <f>[1]DEPURADO!F2669</f>
        <v>7038338</v>
      </c>
      <c r="H2675" s="28">
        <v>0</v>
      </c>
      <c r="I2675" s="28">
        <f>+[1]DEPURADO!N2669+[1]DEPURADO!O2669</f>
        <v>0</v>
      </c>
      <c r="J2675" s="28">
        <f>+[1]DEPURADO!S2669</f>
        <v>0</v>
      </c>
      <c r="K2675" s="29">
        <f>+[1]DEPURADO!Q2669+[1]DEPURADO!R2669</f>
        <v>0</v>
      </c>
      <c r="L2675" s="28">
        <v>0</v>
      </c>
      <c r="M2675" s="28">
        <v>0</v>
      </c>
      <c r="N2675" s="28">
        <f t="shared" si="287"/>
        <v>0</v>
      </c>
      <c r="O2675" s="28">
        <f t="shared" si="288"/>
        <v>7038338</v>
      </c>
      <c r="P2675" s="24" t="str">
        <f>IF([1]DEPURADO!I2669&gt;1,0,[1]DEPURADO!B2669)</f>
        <v>FEH125835</v>
      </c>
      <c r="Q2675" s="30">
        <f t="shared" si="289"/>
        <v>7038338</v>
      </c>
      <c r="R2675" s="31">
        <f t="shared" si="290"/>
        <v>0</v>
      </c>
      <c r="S2675" s="31">
        <f>+[1]DEPURADO!K2669</f>
        <v>0</v>
      </c>
      <c r="T2675" s="23" t="s">
        <v>45</v>
      </c>
      <c r="U2675" s="31">
        <f>+[1]DEPURADO!J2669</f>
        <v>0</v>
      </c>
      <c r="V2675" s="30"/>
      <c r="W2675" s="23" t="s">
        <v>45</v>
      </c>
      <c r="X2675" s="31">
        <f>+[1]DEPURADO!L2669+[1]DEPURADO!M2669</f>
        <v>0</v>
      </c>
      <c r="Y2675" s="23" t="s">
        <v>45</v>
      </c>
      <c r="Z2675" s="31">
        <f t="shared" si="291"/>
        <v>0</v>
      </c>
      <c r="AA2675" s="31"/>
      <c r="AB2675" s="31">
        <v>0</v>
      </c>
      <c r="AC2675" s="31">
        <v>0</v>
      </c>
      <c r="AD2675" s="30"/>
      <c r="AE2675" s="30">
        <f>+[1]DEPURADO!L2669</f>
        <v>0</v>
      </c>
      <c r="AF2675" s="30">
        <v>0</v>
      </c>
      <c r="AG2675" s="30">
        <f t="shared" si="292"/>
        <v>7038338</v>
      </c>
      <c r="AH2675" s="30">
        <v>0</v>
      </c>
      <c r="AI2675" s="30" t="str">
        <f>+[1]DEPURADO!G2669</f>
        <v>SALDO A FAVOR DEL PRESTADOR</v>
      </c>
      <c r="AJ2675" s="32"/>
      <c r="AK2675" s="33"/>
    </row>
    <row r="2676" spans="1:37" s="34" customFormat="1" x14ac:dyDescent="0.25">
      <c r="A2676" s="23">
        <f t="shared" si="293"/>
        <v>2668</v>
      </c>
      <c r="B2676" s="24" t="s">
        <v>44</v>
      </c>
      <c r="C2676" s="23" t="str">
        <f>+[1]DEPURADO!A2670</f>
        <v>FEH125836</v>
      </c>
      <c r="D2676" s="23" t="str">
        <f>+[1]DEPURADO!B2670</f>
        <v>FEH125836</v>
      </c>
      <c r="E2676" s="25">
        <f>+[1]DEPURADO!C2670</f>
        <v>44333</v>
      </c>
      <c r="F2676" s="26" t="str">
        <f>+IF([1]DEPURADO!D2670&gt;1,[1]DEPURADO!D2670," ")</f>
        <v xml:space="preserve"> </v>
      </c>
      <c r="G2676" s="27">
        <f>[1]DEPURADO!F2670</f>
        <v>80832</v>
      </c>
      <c r="H2676" s="28">
        <v>0</v>
      </c>
      <c r="I2676" s="28">
        <f>+[1]DEPURADO!N2670+[1]DEPURADO!O2670</f>
        <v>0</v>
      </c>
      <c r="J2676" s="28">
        <f>+[1]DEPURADO!S2670</f>
        <v>0</v>
      </c>
      <c r="K2676" s="29">
        <f>+[1]DEPURADO!Q2670+[1]DEPURADO!R2670</f>
        <v>0</v>
      </c>
      <c r="L2676" s="28">
        <v>0</v>
      </c>
      <c r="M2676" s="28">
        <v>0</v>
      </c>
      <c r="N2676" s="28">
        <f t="shared" si="287"/>
        <v>0</v>
      </c>
      <c r="O2676" s="28">
        <f t="shared" si="288"/>
        <v>80832</v>
      </c>
      <c r="P2676" s="24" t="str">
        <f>IF([1]DEPURADO!I2670&gt;1,0,[1]DEPURADO!B2670)</f>
        <v>FEH125836</v>
      </c>
      <c r="Q2676" s="30">
        <f t="shared" si="289"/>
        <v>80832</v>
      </c>
      <c r="R2676" s="31">
        <f t="shared" si="290"/>
        <v>0</v>
      </c>
      <c r="S2676" s="31">
        <f>+[1]DEPURADO!K2670</f>
        <v>0</v>
      </c>
      <c r="T2676" s="23" t="s">
        <v>45</v>
      </c>
      <c r="U2676" s="31">
        <f>+[1]DEPURADO!J2670</f>
        <v>80832</v>
      </c>
      <c r="V2676" s="30"/>
      <c r="W2676" s="23" t="s">
        <v>45</v>
      </c>
      <c r="X2676" s="31">
        <f>+[1]DEPURADO!L2670+[1]DEPURADO!M2670</f>
        <v>0</v>
      </c>
      <c r="Y2676" s="23" t="s">
        <v>45</v>
      </c>
      <c r="Z2676" s="31">
        <f t="shared" si="291"/>
        <v>0</v>
      </c>
      <c r="AA2676" s="31"/>
      <c r="AB2676" s="31">
        <v>0</v>
      </c>
      <c r="AC2676" s="31">
        <v>0</v>
      </c>
      <c r="AD2676" s="30"/>
      <c r="AE2676" s="30">
        <f>+[1]DEPURADO!L2670</f>
        <v>0</v>
      </c>
      <c r="AF2676" s="30">
        <v>0</v>
      </c>
      <c r="AG2676" s="30">
        <f t="shared" si="292"/>
        <v>0</v>
      </c>
      <c r="AH2676" s="30">
        <v>0</v>
      </c>
      <c r="AI2676" s="30" t="str">
        <f>+[1]DEPURADO!G2670</f>
        <v>EN REVISION ADRES-CANASTA COVID</v>
      </c>
      <c r="AJ2676" s="32"/>
      <c r="AK2676" s="33"/>
    </row>
    <row r="2677" spans="1:37" s="34" customFormat="1" x14ac:dyDescent="0.25">
      <c r="A2677" s="23">
        <f t="shared" si="293"/>
        <v>2669</v>
      </c>
      <c r="B2677" s="24" t="s">
        <v>44</v>
      </c>
      <c r="C2677" s="23" t="str">
        <f>+[1]DEPURADO!A2671</f>
        <v>FEH125847</v>
      </c>
      <c r="D2677" s="23" t="str">
        <f>+[1]DEPURADO!B2671</f>
        <v>FEH125847</v>
      </c>
      <c r="E2677" s="25">
        <f>+[1]DEPURADO!C2671</f>
        <v>44333</v>
      </c>
      <c r="F2677" s="26" t="str">
        <f>+IF([1]DEPURADO!D2671&gt;1,[1]DEPURADO!D2671," ")</f>
        <v xml:space="preserve"> </v>
      </c>
      <c r="G2677" s="27">
        <f>[1]DEPURADO!F2671</f>
        <v>80832</v>
      </c>
      <c r="H2677" s="28">
        <v>0</v>
      </c>
      <c r="I2677" s="28">
        <f>+[1]DEPURADO!N2671+[1]DEPURADO!O2671</f>
        <v>0</v>
      </c>
      <c r="J2677" s="28">
        <f>+[1]DEPURADO!S2671</f>
        <v>0</v>
      </c>
      <c r="K2677" s="29">
        <f>+[1]DEPURADO!Q2671+[1]DEPURADO!R2671</f>
        <v>0</v>
      </c>
      <c r="L2677" s="28">
        <v>0</v>
      </c>
      <c r="M2677" s="28">
        <v>0</v>
      </c>
      <c r="N2677" s="28">
        <f t="shared" si="287"/>
        <v>0</v>
      </c>
      <c r="O2677" s="28">
        <f t="shared" si="288"/>
        <v>80832</v>
      </c>
      <c r="P2677" s="24" t="str">
        <f>IF([1]DEPURADO!I2671&gt;1,0,[1]DEPURADO!B2671)</f>
        <v>FEH125847</v>
      </c>
      <c r="Q2677" s="30">
        <f t="shared" si="289"/>
        <v>80832</v>
      </c>
      <c r="R2677" s="31">
        <f t="shared" si="290"/>
        <v>0</v>
      </c>
      <c r="S2677" s="31">
        <f>+[1]DEPURADO!K2671</f>
        <v>0</v>
      </c>
      <c r="T2677" s="23" t="s">
        <v>45</v>
      </c>
      <c r="U2677" s="31">
        <f>+[1]DEPURADO!J2671</f>
        <v>80832</v>
      </c>
      <c r="V2677" s="30"/>
      <c r="W2677" s="23" t="s">
        <v>45</v>
      </c>
      <c r="X2677" s="31">
        <f>+[1]DEPURADO!L2671+[1]DEPURADO!M2671</f>
        <v>0</v>
      </c>
      <c r="Y2677" s="23" t="s">
        <v>45</v>
      </c>
      <c r="Z2677" s="31">
        <f t="shared" si="291"/>
        <v>0</v>
      </c>
      <c r="AA2677" s="31"/>
      <c r="AB2677" s="31">
        <v>0</v>
      </c>
      <c r="AC2677" s="31">
        <v>0</v>
      </c>
      <c r="AD2677" s="30"/>
      <c r="AE2677" s="30">
        <f>+[1]DEPURADO!L2671</f>
        <v>0</v>
      </c>
      <c r="AF2677" s="30">
        <v>0</v>
      </c>
      <c r="AG2677" s="30">
        <f t="shared" si="292"/>
        <v>0</v>
      </c>
      <c r="AH2677" s="30">
        <v>0</v>
      </c>
      <c r="AI2677" s="30" t="str">
        <f>+[1]DEPURADO!G2671</f>
        <v>EN REVISION ADRES-CANASTA COVID</v>
      </c>
      <c r="AJ2677" s="32"/>
      <c r="AK2677" s="33"/>
    </row>
    <row r="2678" spans="1:37" s="34" customFormat="1" x14ac:dyDescent="0.25">
      <c r="A2678" s="23">
        <f t="shared" si="293"/>
        <v>2670</v>
      </c>
      <c r="B2678" s="24" t="s">
        <v>44</v>
      </c>
      <c r="C2678" s="23" t="str">
        <f>+[1]DEPURADO!A2672</f>
        <v>FEH125851</v>
      </c>
      <c r="D2678" s="23" t="str">
        <f>+[1]DEPURADO!B2672</f>
        <v>FEH125851</v>
      </c>
      <c r="E2678" s="25">
        <f>+[1]DEPURADO!C2672</f>
        <v>44333</v>
      </c>
      <c r="F2678" s="26">
        <f>+IF([1]DEPURADO!D2672&gt;1,[1]DEPURADO!D2672," ")</f>
        <v>44368</v>
      </c>
      <c r="G2678" s="27">
        <f>[1]DEPURADO!F2672</f>
        <v>492219</v>
      </c>
      <c r="H2678" s="28">
        <v>0</v>
      </c>
      <c r="I2678" s="28">
        <f>+[1]DEPURADO!N2672+[1]DEPURADO!O2672</f>
        <v>0</v>
      </c>
      <c r="J2678" s="28">
        <f>+[1]DEPURADO!S2672</f>
        <v>0</v>
      </c>
      <c r="K2678" s="29">
        <f>+[1]DEPURADO!Q2672+[1]DEPURADO!R2672</f>
        <v>0</v>
      </c>
      <c r="L2678" s="28">
        <v>0</v>
      </c>
      <c r="M2678" s="28">
        <v>0</v>
      </c>
      <c r="N2678" s="28">
        <f t="shared" si="287"/>
        <v>0</v>
      </c>
      <c r="O2678" s="28">
        <f t="shared" si="288"/>
        <v>492219</v>
      </c>
      <c r="P2678" s="24" t="str">
        <f>IF([1]DEPURADO!I2672&gt;1,0,[1]DEPURADO!B2672)</f>
        <v>FEH125851</v>
      </c>
      <c r="Q2678" s="30">
        <f t="shared" si="289"/>
        <v>492219</v>
      </c>
      <c r="R2678" s="31">
        <f t="shared" si="290"/>
        <v>0</v>
      </c>
      <c r="S2678" s="31">
        <f>+[1]DEPURADO!K2672</f>
        <v>0</v>
      </c>
      <c r="T2678" s="23" t="s">
        <v>45</v>
      </c>
      <c r="U2678" s="31">
        <f>+[1]DEPURADO!J2672</f>
        <v>0</v>
      </c>
      <c r="V2678" s="30"/>
      <c r="W2678" s="23" t="s">
        <v>45</v>
      </c>
      <c r="X2678" s="31">
        <f>+[1]DEPURADO!L2672+[1]DEPURADO!M2672</f>
        <v>0</v>
      </c>
      <c r="Y2678" s="23" t="s">
        <v>45</v>
      </c>
      <c r="Z2678" s="31">
        <f t="shared" si="291"/>
        <v>0</v>
      </c>
      <c r="AA2678" s="31"/>
      <c r="AB2678" s="31">
        <v>0</v>
      </c>
      <c r="AC2678" s="31">
        <v>0</v>
      </c>
      <c r="AD2678" s="30"/>
      <c r="AE2678" s="30">
        <f>+[1]DEPURADO!L2672</f>
        <v>0</v>
      </c>
      <c r="AF2678" s="30">
        <v>0</v>
      </c>
      <c r="AG2678" s="30">
        <f t="shared" si="292"/>
        <v>492219</v>
      </c>
      <c r="AH2678" s="30">
        <v>0</v>
      </c>
      <c r="AI2678" s="30" t="str">
        <f>+[1]DEPURADO!G2672</f>
        <v>SALDO A FAVOR DEL PRESTADOR</v>
      </c>
      <c r="AJ2678" s="32"/>
      <c r="AK2678" s="33"/>
    </row>
    <row r="2679" spans="1:37" s="34" customFormat="1" x14ac:dyDescent="0.25">
      <c r="A2679" s="23">
        <f t="shared" si="293"/>
        <v>2671</v>
      </c>
      <c r="B2679" s="24" t="s">
        <v>44</v>
      </c>
      <c r="C2679" s="23" t="str">
        <f>+[1]DEPURADO!A2673</f>
        <v>FEH125852</v>
      </c>
      <c r="D2679" s="23" t="str">
        <f>+[1]DEPURADO!B2673</f>
        <v>FEH125852</v>
      </c>
      <c r="E2679" s="25">
        <f>+[1]DEPURADO!C2673</f>
        <v>44333</v>
      </c>
      <c r="F2679" s="26">
        <f>+IF([1]DEPURADO!D2673&gt;1,[1]DEPURADO!D2673," ")</f>
        <v>44368</v>
      </c>
      <c r="G2679" s="27">
        <f>[1]DEPURADO!F2673</f>
        <v>80832</v>
      </c>
      <c r="H2679" s="28">
        <v>0</v>
      </c>
      <c r="I2679" s="28">
        <f>+[1]DEPURADO!N2673+[1]DEPURADO!O2673</f>
        <v>0</v>
      </c>
      <c r="J2679" s="28">
        <f>+[1]DEPURADO!S2673</f>
        <v>0</v>
      </c>
      <c r="K2679" s="29">
        <f>+[1]DEPURADO!Q2673+[1]DEPURADO!R2673</f>
        <v>0</v>
      </c>
      <c r="L2679" s="28">
        <v>0</v>
      </c>
      <c r="M2679" s="28">
        <v>0</v>
      </c>
      <c r="N2679" s="28">
        <f t="shared" si="287"/>
        <v>0</v>
      </c>
      <c r="O2679" s="28">
        <f t="shared" si="288"/>
        <v>80832</v>
      </c>
      <c r="P2679" s="24" t="str">
        <f>IF([1]DEPURADO!I2673&gt;1,0,[1]DEPURADO!B2673)</f>
        <v>FEH125852</v>
      </c>
      <c r="Q2679" s="30">
        <f t="shared" si="289"/>
        <v>80832</v>
      </c>
      <c r="R2679" s="31">
        <f t="shared" si="290"/>
        <v>0</v>
      </c>
      <c r="S2679" s="31">
        <f>+[1]DEPURADO!K2673</f>
        <v>0</v>
      </c>
      <c r="T2679" s="23" t="s">
        <v>45</v>
      </c>
      <c r="U2679" s="31">
        <f>+[1]DEPURADO!J2673</f>
        <v>80832</v>
      </c>
      <c r="V2679" s="30"/>
      <c r="W2679" s="23" t="s">
        <v>45</v>
      </c>
      <c r="X2679" s="31">
        <f>+[1]DEPURADO!L2673+[1]DEPURADO!M2673</f>
        <v>0</v>
      </c>
      <c r="Y2679" s="23" t="s">
        <v>45</v>
      </c>
      <c r="Z2679" s="31">
        <f t="shared" si="291"/>
        <v>0</v>
      </c>
      <c r="AA2679" s="31"/>
      <c r="AB2679" s="31">
        <v>0</v>
      </c>
      <c r="AC2679" s="31">
        <v>0</v>
      </c>
      <c r="AD2679" s="30"/>
      <c r="AE2679" s="30">
        <f>+[1]DEPURADO!L2673</f>
        <v>0</v>
      </c>
      <c r="AF2679" s="30">
        <v>0</v>
      </c>
      <c r="AG2679" s="30">
        <f t="shared" si="292"/>
        <v>0</v>
      </c>
      <c r="AH2679" s="30">
        <v>0</v>
      </c>
      <c r="AI2679" s="30" t="str">
        <f>+[1]DEPURADO!G2673</f>
        <v>EN REVISION ADRES-CANASTA COVID</v>
      </c>
      <c r="AJ2679" s="32"/>
      <c r="AK2679" s="33"/>
    </row>
    <row r="2680" spans="1:37" s="34" customFormat="1" x14ac:dyDescent="0.25">
      <c r="A2680" s="23">
        <f t="shared" si="293"/>
        <v>2672</v>
      </c>
      <c r="B2680" s="24" t="s">
        <v>44</v>
      </c>
      <c r="C2680" s="23" t="str">
        <f>+[1]DEPURADO!A2674</f>
        <v>FEH125987</v>
      </c>
      <c r="D2680" s="23" t="str">
        <f>+[1]DEPURADO!B2674</f>
        <v>FEH125987</v>
      </c>
      <c r="E2680" s="25">
        <f>+[1]DEPURADO!C2674</f>
        <v>44334</v>
      </c>
      <c r="F2680" s="26">
        <f>+IF([1]DEPURADO!D2674&gt;1,[1]DEPURADO!D2674," ")</f>
        <v>44368</v>
      </c>
      <c r="G2680" s="27">
        <f>[1]DEPURADO!F2674</f>
        <v>1116249</v>
      </c>
      <c r="H2680" s="28">
        <v>0</v>
      </c>
      <c r="I2680" s="28">
        <f>+[1]DEPURADO!N2674+[1]DEPURADO!O2674</f>
        <v>0</v>
      </c>
      <c r="J2680" s="28">
        <f>+[1]DEPURADO!S2674</f>
        <v>0</v>
      </c>
      <c r="K2680" s="29">
        <f>+[1]DEPURADO!Q2674+[1]DEPURADO!R2674</f>
        <v>0</v>
      </c>
      <c r="L2680" s="28">
        <v>0</v>
      </c>
      <c r="M2680" s="28">
        <v>0</v>
      </c>
      <c r="N2680" s="28">
        <f t="shared" si="287"/>
        <v>0</v>
      </c>
      <c r="O2680" s="28">
        <f t="shared" si="288"/>
        <v>1116249</v>
      </c>
      <c r="P2680" s="24" t="str">
        <f>IF([1]DEPURADO!I2674&gt;1,0,[1]DEPURADO!B2674)</f>
        <v>FEH125987</v>
      </c>
      <c r="Q2680" s="30">
        <f t="shared" si="289"/>
        <v>1116249</v>
      </c>
      <c r="R2680" s="31">
        <f t="shared" si="290"/>
        <v>0</v>
      </c>
      <c r="S2680" s="31">
        <f>+[1]DEPURADO!K2674</f>
        <v>0</v>
      </c>
      <c r="T2680" s="23" t="s">
        <v>45</v>
      </c>
      <c r="U2680" s="31">
        <f>+[1]DEPURADO!J2674</f>
        <v>0</v>
      </c>
      <c r="V2680" s="30"/>
      <c r="W2680" s="23" t="s">
        <v>45</v>
      </c>
      <c r="X2680" s="31">
        <f>+[1]DEPURADO!L2674+[1]DEPURADO!M2674</f>
        <v>0</v>
      </c>
      <c r="Y2680" s="23" t="s">
        <v>45</v>
      </c>
      <c r="Z2680" s="31">
        <f t="shared" si="291"/>
        <v>0</v>
      </c>
      <c r="AA2680" s="31"/>
      <c r="AB2680" s="31">
        <v>0</v>
      </c>
      <c r="AC2680" s="31">
        <v>0</v>
      </c>
      <c r="AD2680" s="30"/>
      <c r="AE2680" s="30">
        <f>+[1]DEPURADO!L2674</f>
        <v>0</v>
      </c>
      <c r="AF2680" s="30">
        <v>0</v>
      </c>
      <c r="AG2680" s="30">
        <f t="shared" si="292"/>
        <v>1116249</v>
      </c>
      <c r="AH2680" s="30">
        <v>0</v>
      </c>
      <c r="AI2680" s="30" t="str">
        <f>+[1]DEPURADO!G2674</f>
        <v>SALDO A FAVOR DEL PRESTADOR</v>
      </c>
      <c r="AJ2680" s="32"/>
      <c r="AK2680" s="33"/>
    </row>
    <row r="2681" spans="1:37" s="34" customFormat="1" x14ac:dyDescent="0.25">
      <c r="A2681" s="23">
        <f t="shared" si="293"/>
        <v>2673</v>
      </c>
      <c r="B2681" s="24" t="s">
        <v>44</v>
      </c>
      <c r="C2681" s="23" t="str">
        <f>+[1]DEPURADO!A2675</f>
        <v>FEH126033</v>
      </c>
      <c r="D2681" s="23" t="str">
        <f>+[1]DEPURADO!B2675</f>
        <v>FEH126033</v>
      </c>
      <c r="E2681" s="25">
        <f>+[1]DEPURADO!C2675</f>
        <v>44334</v>
      </c>
      <c r="F2681" s="26">
        <f>+IF([1]DEPURADO!D2675&gt;1,[1]DEPURADO!D2675," ")</f>
        <v>44368</v>
      </c>
      <c r="G2681" s="27">
        <f>[1]DEPURADO!F2675</f>
        <v>1980277</v>
      </c>
      <c r="H2681" s="28">
        <v>0</v>
      </c>
      <c r="I2681" s="28">
        <f>+[1]DEPURADO!N2675+[1]DEPURADO!O2675</f>
        <v>0</v>
      </c>
      <c r="J2681" s="28">
        <f>+[1]DEPURADO!S2675</f>
        <v>0</v>
      </c>
      <c r="K2681" s="29">
        <f>+[1]DEPURADO!Q2675+[1]DEPURADO!R2675</f>
        <v>0</v>
      </c>
      <c r="L2681" s="28">
        <v>0</v>
      </c>
      <c r="M2681" s="28">
        <v>0</v>
      </c>
      <c r="N2681" s="28">
        <f t="shared" si="287"/>
        <v>0</v>
      </c>
      <c r="O2681" s="28">
        <f t="shared" si="288"/>
        <v>1980277</v>
      </c>
      <c r="P2681" s="24" t="str">
        <f>IF([1]DEPURADO!I2675&gt;1,0,[1]DEPURADO!B2675)</f>
        <v>FEH126033</v>
      </c>
      <c r="Q2681" s="30">
        <f t="shared" si="289"/>
        <v>1980277</v>
      </c>
      <c r="R2681" s="31">
        <f t="shared" si="290"/>
        <v>0</v>
      </c>
      <c r="S2681" s="31">
        <f>+[1]DEPURADO!K2675</f>
        <v>0</v>
      </c>
      <c r="T2681" s="23" t="s">
        <v>45</v>
      </c>
      <c r="U2681" s="31">
        <f>+[1]DEPURADO!J2675</f>
        <v>0</v>
      </c>
      <c r="V2681" s="30"/>
      <c r="W2681" s="23" t="s">
        <v>45</v>
      </c>
      <c r="X2681" s="31">
        <f>+[1]DEPURADO!L2675+[1]DEPURADO!M2675</f>
        <v>0</v>
      </c>
      <c r="Y2681" s="23" t="s">
        <v>45</v>
      </c>
      <c r="Z2681" s="31">
        <f t="shared" si="291"/>
        <v>0</v>
      </c>
      <c r="AA2681" s="31"/>
      <c r="AB2681" s="31">
        <v>0</v>
      </c>
      <c r="AC2681" s="31">
        <v>0</v>
      </c>
      <c r="AD2681" s="30"/>
      <c r="AE2681" s="30">
        <f>+[1]DEPURADO!L2675</f>
        <v>0</v>
      </c>
      <c r="AF2681" s="30">
        <v>0</v>
      </c>
      <c r="AG2681" s="30">
        <f t="shared" si="292"/>
        <v>1980277</v>
      </c>
      <c r="AH2681" s="30">
        <v>0</v>
      </c>
      <c r="AI2681" s="30" t="str">
        <f>+[1]DEPURADO!G2675</f>
        <v>SALDO A FAVOR DEL PRESTADOR</v>
      </c>
      <c r="AJ2681" s="32"/>
      <c r="AK2681" s="33"/>
    </row>
    <row r="2682" spans="1:37" s="34" customFormat="1" x14ac:dyDescent="0.25">
      <c r="A2682" s="23">
        <f t="shared" si="293"/>
        <v>2674</v>
      </c>
      <c r="B2682" s="24" t="s">
        <v>44</v>
      </c>
      <c r="C2682" s="23" t="str">
        <f>+[1]DEPURADO!A2676</f>
        <v>FEH126117</v>
      </c>
      <c r="D2682" s="23" t="str">
        <f>+[1]DEPURADO!B2676</f>
        <v>FEH126117</v>
      </c>
      <c r="E2682" s="25">
        <f>+[1]DEPURADO!C2676</f>
        <v>44334</v>
      </c>
      <c r="F2682" s="26">
        <f>+IF([1]DEPURADO!D2676&gt;1,[1]DEPURADO!D2676," ")</f>
        <v>44368</v>
      </c>
      <c r="G2682" s="27">
        <f>[1]DEPURADO!F2676</f>
        <v>431890</v>
      </c>
      <c r="H2682" s="28">
        <v>0</v>
      </c>
      <c r="I2682" s="28">
        <f>+[1]DEPURADO!N2676+[1]DEPURADO!O2676</f>
        <v>0</v>
      </c>
      <c r="J2682" s="28">
        <f>+[1]DEPURADO!S2676</f>
        <v>0</v>
      </c>
      <c r="K2682" s="29">
        <f>+[1]DEPURADO!Q2676+[1]DEPURADO!R2676</f>
        <v>0</v>
      </c>
      <c r="L2682" s="28">
        <v>0</v>
      </c>
      <c r="M2682" s="28">
        <v>0</v>
      </c>
      <c r="N2682" s="28">
        <f t="shared" si="287"/>
        <v>0</v>
      </c>
      <c r="O2682" s="28">
        <f t="shared" si="288"/>
        <v>431890</v>
      </c>
      <c r="P2682" s="24" t="str">
        <f>IF([1]DEPURADO!I2676&gt;1,0,[1]DEPURADO!B2676)</f>
        <v>FEH126117</v>
      </c>
      <c r="Q2682" s="30">
        <f t="shared" si="289"/>
        <v>431890</v>
      </c>
      <c r="R2682" s="31">
        <f t="shared" si="290"/>
        <v>0</v>
      </c>
      <c r="S2682" s="31">
        <f>+[1]DEPURADO!K2676</f>
        <v>0</v>
      </c>
      <c r="T2682" s="23" t="s">
        <v>45</v>
      </c>
      <c r="U2682" s="31">
        <f>+[1]DEPURADO!J2676</f>
        <v>0</v>
      </c>
      <c r="V2682" s="30"/>
      <c r="W2682" s="23" t="s">
        <v>45</v>
      </c>
      <c r="X2682" s="31">
        <f>+[1]DEPURADO!L2676+[1]DEPURADO!M2676</f>
        <v>0</v>
      </c>
      <c r="Y2682" s="23" t="s">
        <v>45</v>
      </c>
      <c r="Z2682" s="31">
        <f t="shared" si="291"/>
        <v>0</v>
      </c>
      <c r="AA2682" s="31"/>
      <c r="AB2682" s="31">
        <v>0</v>
      </c>
      <c r="AC2682" s="31">
        <v>0</v>
      </c>
      <c r="AD2682" s="30"/>
      <c r="AE2682" s="30">
        <f>+[1]DEPURADO!L2676</f>
        <v>0</v>
      </c>
      <c r="AF2682" s="30">
        <v>0</v>
      </c>
      <c r="AG2682" s="30">
        <f t="shared" si="292"/>
        <v>431890</v>
      </c>
      <c r="AH2682" s="30">
        <v>0</v>
      </c>
      <c r="AI2682" s="30" t="str">
        <f>+[1]DEPURADO!G2676</f>
        <v>SALDO A FAVOR DEL PRESTADOR</v>
      </c>
      <c r="AJ2682" s="32"/>
      <c r="AK2682" s="33"/>
    </row>
    <row r="2683" spans="1:37" s="34" customFormat="1" x14ac:dyDescent="0.25">
      <c r="A2683" s="23">
        <f t="shared" si="293"/>
        <v>2675</v>
      </c>
      <c r="B2683" s="24" t="s">
        <v>44</v>
      </c>
      <c r="C2683" s="23" t="str">
        <f>+[1]DEPURADO!A2677</f>
        <v>FEH126120</v>
      </c>
      <c r="D2683" s="23" t="str">
        <f>+[1]DEPURADO!B2677</f>
        <v>FEH126120</v>
      </c>
      <c r="E2683" s="25">
        <f>+[1]DEPURADO!C2677</f>
        <v>44334</v>
      </c>
      <c r="F2683" s="26" t="str">
        <f>+IF([1]DEPURADO!D2677&gt;1,[1]DEPURADO!D2677," ")</f>
        <v xml:space="preserve"> </v>
      </c>
      <c r="G2683" s="27">
        <f>[1]DEPURADO!F2677</f>
        <v>80832</v>
      </c>
      <c r="H2683" s="28">
        <v>0</v>
      </c>
      <c r="I2683" s="28">
        <f>+[1]DEPURADO!N2677+[1]DEPURADO!O2677</f>
        <v>0</v>
      </c>
      <c r="J2683" s="28">
        <f>+[1]DEPURADO!S2677</f>
        <v>0</v>
      </c>
      <c r="K2683" s="29">
        <f>+[1]DEPURADO!Q2677+[1]DEPURADO!R2677</f>
        <v>0</v>
      </c>
      <c r="L2683" s="28">
        <v>0</v>
      </c>
      <c r="M2683" s="28">
        <v>0</v>
      </c>
      <c r="N2683" s="28">
        <f t="shared" si="287"/>
        <v>0</v>
      </c>
      <c r="O2683" s="28">
        <f t="shared" si="288"/>
        <v>80832</v>
      </c>
      <c r="P2683" s="24" t="str">
        <f>IF([1]DEPURADO!I2677&gt;1,0,[1]DEPURADO!B2677)</f>
        <v>FEH126120</v>
      </c>
      <c r="Q2683" s="30">
        <f t="shared" si="289"/>
        <v>80832</v>
      </c>
      <c r="R2683" s="31">
        <f t="shared" si="290"/>
        <v>0</v>
      </c>
      <c r="S2683" s="31">
        <f>+[1]DEPURADO!K2677</f>
        <v>0</v>
      </c>
      <c r="T2683" s="23" t="s">
        <v>45</v>
      </c>
      <c r="U2683" s="31">
        <f>+[1]DEPURADO!J2677</f>
        <v>80832</v>
      </c>
      <c r="V2683" s="30"/>
      <c r="W2683" s="23" t="s">
        <v>45</v>
      </c>
      <c r="X2683" s="31">
        <f>+[1]DEPURADO!L2677+[1]DEPURADO!M2677</f>
        <v>0</v>
      </c>
      <c r="Y2683" s="23" t="s">
        <v>45</v>
      </c>
      <c r="Z2683" s="31">
        <f t="shared" si="291"/>
        <v>0</v>
      </c>
      <c r="AA2683" s="31"/>
      <c r="AB2683" s="31">
        <v>0</v>
      </c>
      <c r="AC2683" s="31">
        <v>0</v>
      </c>
      <c r="AD2683" s="30"/>
      <c r="AE2683" s="30">
        <f>+[1]DEPURADO!L2677</f>
        <v>0</v>
      </c>
      <c r="AF2683" s="30">
        <v>0</v>
      </c>
      <c r="AG2683" s="30">
        <f t="shared" si="292"/>
        <v>0</v>
      </c>
      <c r="AH2683" s="30">
        <v>0</v>
      </c>
      <c r="AI2683" s="30" t="str">
        <f>+[1]DEPURADO!G2677</f>
        <v>EN REVISION ADRES-CANASTA COVID</v>
      </c>
      <c r="AJ2683" s="32"/>
      <c r="AK2683" s="33"/>
    </row>
    <row r="2684" spans="1:37" s="34" customFormat="1" x14ac:dyDescent="0.25">
      <c r="A2684" s="23">
        <f t="shared" si="293"/>
        <v>2676</v>
      </c>
      <c r="B2684" s="24" t="s">
        <v>44</v>
      </c>
      <c r="C2684" s="23" t="str">
        <f>+[1]DEPURADO!A2678</f>
        <v>FEH126448</v>
      </c>
      <c r="D2684" s="23" t="str">
        <f>+[1]DEPURADO!B2678</f>
        <v>FEH126448</v>
      </c>
      <c r="E2684" s="25">
        <f>+[1]DEPURADO!C2678</f>
        <v>44335</v>
      </c>
      <c r="F2684" s="26">
        <f>+IF([1]DEPURADO!D2678&gt;1,[1]DEPURADO!D2678," ")</f>
        <v>44368</v>
      </c>
      <c r="G2684" s="27">
        <f>[1]DEPURADO!F2678</f>
        <v>650992</v>
      </c>
      <c r="H2684" s="28">
        <v>0</v>
      </c>
      <c r="I2684" s="28">
        <f>+[1]DEPURADO!N2678+[1]DEPURADO!O2678</f>
        <v>0</v>
      </c>
      <c r="J2684" s="28">
        <f>+[1]DEPURADO!S2678</f>
        <v>0</v>
      </c>
      <c r="K2684" s="29">
        <f>+[1]DEPURADO!Q2678+[1]DEPURADO!R2678</f>
        <v>0</v>
      </c>
      <c r="L2684" s="28">
        <v>0</v>
      </c>
      <c r="M2684" s="28">
        <v>0</v>
      </c>
      <c r="N2684" s="28">
        <f t="shared" si="287"/>
        <v>0</v>
      </c>
      <c r="O2684" s="28">
        <f t="shared" si="288"/>
        <v>650992</v>
      </c>
      <c r="P2684" s="24" t="str">
        <f>IF([1]DEPURADO!I2678&gt;1,0,[1]DEPURADO!B2678)</f>
        <v>FEH126448</v>
      </c>
      <c r="Q2684" s="30">
        <f t="shared" si="289"/>
        <v>650992</v>
      </c>
      <c r="R2684" s="31">
        <f t="shared" si="290"/>
        <v>0</v>
      </c>
      <c r="S2684" s="31">
        <f>+[1]DEPURADO!K2678</f>
        <v>0</v>
      </c>
      <c r="T2684" s="23" t="s">
        <v>45</v>
      </c>
      <c r="U2684" s="31">
        <f>+[1]DEPURADO!J2678</f>
        <v>0</v>
      </c>
      <c r="V2684" s="30"/>
      <c r="W2684" s="23" t="s">
        <v>45</v>
      </c>
      <c r="X2684" s="31">
        <f>+[1]DEPURADO!L2678+[1]DEPURADO!M2678</f>
        <v>0</v>
      </c>
      <c r="Y2684" s="23" t="s">
        <v>45</v>
      </c>
      <c r="Z2684" s="31">
        <f t="shared" si="291"/>
        <v>0</v>
      </c>
      <c r="AA2684" s="31"/>
      <c r="AB2684" s="31">
        <v>0</v>
      </c>
      <c r="AC2684" s="31">
        <v>0</v>
      </c>
      <c r="AD2684" s="30"/>
      <c r="AE2684" s="30">
        <f>+[1]DEPURADO!L2678</f>
        <v>0</v>
      </c>
      <c r="AF2684" s="30">
        <v>0</v>
      </c>
      <c r="AG2684" s="30">
        <f t="shared" si="292"/>
        <v>650992</v>
      </c>
      <c r="AH2684" s="30">
        <v>0</v>
      </c>
      <c r="AI2684" s="30" t="str">
        <f>+[1]DEPURADO!G2678</f>
        <v>SALDO A FAVOR DEL PRESTADOR</v>
      </c>
      <c r="AJ2684" s="32"/>
      <c r="AK2684" s="33"/>
    </row>
    <row r="2685" spans="1:37" s="34" customFormat="1" x14ac:dyDescent="0.25">
      <c r="A2685" s="23">
        <f t="shared" si="293"/>
        <v>2677</v>
      </c>
      <c r="B2685" s="24" t="s">
        <v>44</v>
      </c>
      <c r="C2685" s="23" t="str">
        <f>+[1]DEPURADO!A2679</f>
        <v>FEH127876</v>
      </c>
      <c r="D2685" s="23" t="str">
        <f>+[1]DEPURADO!B2679</f>
        <v>FEH127876</v>
      </c>
      <c r="E2685" s="25">
        <f>+[1]DEPURADO!C2679</f>
        <v>44340</v>
      </c>
      <c r="F2685" s="26">
        <f>+IF([1]DEPURADO!D2679&gt;1,[1]DEPURADO!D2679," ")</f>
        <v>44368</v>
      </c>
      <c r="G2685" s="27">
        <f>[1]DEPURADO!F2679</f>
        <v>94771</v>
      </c>
      <c r="H2685" s="28">
        <v>0</v>
      </c>
      <c r="I2685" s="28">
        <f>+[1]DEPURADO!N2679+[1]DEPURADO!O2679</f>
        <v>0</v>
      </c>
      <c r="J2685" s="28">
        <f>+[1]DEPURADO!S2679</f>
        <v>0</v>
      </c>
      <c r="K2685" s="29">
        <f>+[1]DEPURADO!Q2679+[1]DEPURADO!R2679</f>
        <v>0</v>
      </c>
      <c r="L2685" s="28">
        <v>0</v>
      </c>
      <c r="M2685" s="28">
        <v>0</v>
      </c>
      <c r="N2685" s="28">
        <f t="shared" si="287"/>
        <v>0</v>
      </c>
      <c r="O2685" s="28">
        <f t="shared" si="288"/>
        <v>94771</v>
      </c>
      <c r="P2685" s="24" t="str">
        <f>IF([1]DEPURADO!I2679&gt;1,0,[1]DEPURADO!B2679)</f>
        <v>FEH127876</v>
      </c>
      <c r="Q2685" s="30">
        <f t="shared" si="289"/>
        <v>94771</v>
      </c>
      <c r="R2685" s="31">
        <f t="shared" si="290"/>
        <v>0</v>
      </c>
      <c r="S2685" s="31">
        <f>+[1]DEPURADO!K2679</f>
        <v>0</v>
      </c>
      <c r="T2685" s="23" t="s">
        <v>45</v>
      </c>
      <c r="U2685" s="31">
        <f>+[1]DEPURADO!J2679</f>
        <v>0</v>
      </c>
      <c r="V2685" s="30"/>
      <c r="W2685" s="23" t="s">
        <v>45</v>
      </c>
      <c r="X2685" s="31">
        <f>+[1]DEPURADO!L2679+[1]DEPURADO!M2679</f>
        <v>0</v>
      </c>
      <c r="Y2685" s="23" t="s">
        <v>45</v>
      </c>
      <c r="Z2685" s="31">
        <f t="shared" si="291"/>
        <v>0</v>
      </c>
      <c r="AA2685" s="31"/>
      <c r="AB2685" s="31">
        <v>0</v>
      </c>
      <c r="AC2685" s="31">
        <v>0</v>
      </c>
      <c r="AD2685" s="30"/>
      <c r="AE2685" s="30">
        <f>+[1]DEPURADO!L2679</f>
        <v>0</v>
      </c>
      <c r="AF2685" s="30">
        <v>0</v>
      </c>
      <c r="AG2685" s="30">
        <f t="shared" si="292"/>
        <v>94771</v>
      </c>
      <c r="AH2685" s="30">
        <v>0</v>
      </c>
      <c r="AI2685" s="30" t="str">
        <f>+[1]DEPURADO!G2679</f>
        <v>SALDO A FAVOR DEL PRESTADOR</v>
      </c>
      <c r="AJ2685" s="32"/>
      <c r="AK2685" s="33"/>
    </row>
    <row r="2686" spans="1:37" s="34" customFormat="1" x14ac:dyDescent="0.25">
      <c r="A2686" s="23">
        <f t="shared" si="293"/>
        <v>2678</v>
      </c>
      <c r="B2686" s="24" t="s">
        <v>44</v>
      </c>
      <c r="C2686" s="23" t="str">
        <f>+[1]DEPURADO!A2680</f>
        <v>FEH125029</v>
      </c>
      <c r="D2686" s="23" t="str">
        <f>+[1]DEPURADO!B2680</f>
        <v>FEH125029</v>
      </c>
      <c r="E2686" s="25">
        <f>+[1]DEPURADO!C2680</f>
        <v>44329</v>
      </c>
      <c r="F2686" s="26">
        <f>+IF([1]DEPURADO!D2680&gt;1,[1]DEPURADO!D2680," ")</f>
        <v>44368</v>
      </c>
      <c r="G2686" s="27">
        <f>[1]DEPURADO!F2680</f>
        <v>6944</v>
      </c>
      <c r="H2686" s="28">
        <v>0</v>
      </c>
      <c r="I2686" s="28">
        <f>+[1]DEPURADO!N2680+[1]DEPURADO!O2680</f>
        <v>0</v>
      </c>
      <c r="J2686" s="28">
        <f>+[1]DEPURADO!S2680</f>
        <v>0</v>
      </c>
      <c r="K2686" s="29">
        <f>+[1]DEPURADO!Q2680+[1]DEPURADO!R2680</f>
        <v>0</v>
      </c>
      <c r="L2686" s="28">
        <v>0</v>
      </c>
      <c r="M2686" s="28">
        <v>0</v>
      </c>
      <c r="N2686" s="28">
        <f t="shared" si="287"/>
        <v>0</v>
      </c>
      <c r="O2686" s="28">
        <f t="shared" si="288"/>
        <v>6944</v>
      </c>
      <c r="P2686" s="24" t="str">
        <f>IF([1]DEPURADO!I2680&gt;1,0,[1]DEPURADO!B2680)</f>
        <v>FEH125029</v>
      </c>
      <c r="Q2686" s="30">
        <f t="shared" si="289"/>
        <v>6944</v>
      </c>
      <c r="R2686" s="31">
        <f t="shared" si="290"/>
        <v>0</v>
      </c>
      <c r="S2686" s="31">
        <f>+[1]DEPURADO!K2680</f>
        <v>0</v>
      </c>
      <c r="T2686" s="23" t="s">
        <v>45</v>
      </c>
      <c r="U2686" s="31">
        <f>+[1]DEPURADO!J2680</f>
        <v>0</v>
      </c>
      <c r="V2686" s="30"/>
      <c r="W2686" s="23" t="s">
        <v>45</v>
      </c>
      <c r="X2686" s="31">
        <f>+[1]DEPURADO!L2680+[1]DEPURADO!M2680</f>
        <v>0</v>
      </c>
      <c r="Y2686" s="23" t="s">
        <v>45</v>
      </c>
      <c r="Z2686" s="31">
        <f t="shared" si="291"/>
        <v>0</v>
      </c>
      <c r="AA2686" s="31"/>
      <c r="AB2686" s="31">
        <v>0</v>
      </c>
      <c r="AC2686" s="31">
        <v>0</v>
      </c>
      <c r="AD2686" s="30"/>
      <c r="AE2686" s="30">
        <f>+[1]DEPURADO!L2680</f>
        <v>0</v>
      </c>
      <c r="AF2686" s="30">
        <v>0</v>
      </c>
      <c r="AG2686" s="30">
        <f t="shared" si="292"/>
        <v>6944</v>
      </c>
      <c r="AH2686" s="30">
        <v>0</v>
      </c>
      <c r="AI2686" s="30" t="str">
        <f>+[1]DEPURADO!G2680</f>
        <v>SALDO A FAVOR DEL PRESTADOR</v>
      </c>
      <c r="AJ2686" s="32"/>
      <c r="AK2686" s="33"/>
    </row>
    <row r="2687" spans="1:37" s="34" customFormat="1" x14ac:dyDescent="0.25">
      <c r="A2687" s="23">
        <f t="shared" si="293"/>
        <v>2679</v>
      </c>
      <c r="B2687" s="24" t="s">
        <v>44</v>
      </c>
      <c r="C2687" s="23" t="str">
        <f>+[1]DEPURADO!A2681</f>
        <v>FEH125064</v>
      </c>
      <c r="D2687" s="23" t="str">
        <f>+[1]DEPURADO!B2681</f>
        <v>FEH125064</v>
      </c>
      <c r="E2687" s="25">
        <f>+[1]DEPURADO!C2681</f>
        <v>44329</v>
      </c>
      <c r="F2687" s="26">
        <f>+IF([1]DEPURADO!D2681&gt;1,[1]DEPURADO!D2681," ")</f>
        <v>44368</v>
      </c>
      <c r="G2687" s="27">
        <f>[1]DEPURADO!F2681</f>
        <v>140932</v>
      </c>
      <c r="H2687" s="28">
        <v>0</v>
      </c>
      <c r="I2687" s="28">
        <f>+[1]DEPURADO!N2681+[1]DEPURADO!O2681</f>
        <v>0</v>
      </c>
      <c r="J2687" s="28">
        <f>+[1]DEPURADO!S2681</f>
        <v>0</v>
      </c>
      <c r="K2687" s="29">
        <f>+[1]DEPURADO!Q2681+[1]DEPURADO!R2681</f>
        <v>0</v>
      </c>
      <c r="L2687" s="28">
        <v>0</v>
      </c>
      <c r="M2687" s="28">
        <v>0</v>
      </c>
      <c r="N2687" s="28">
        <f t="shared" si="287"/>
        <v>0</v>
      </c>
      <c r="O2687" s="28">
        <f t="shared" si="288"/>
        <v>140932</v>
      </c>
      <c r="P2687" s="24" t="str">
        <f>IF([1]DEPURADO!I2681&gt;1,0,[1]DEPURADO!B2681)</f>
        <v>FEH125064</v>
      </c>
      <c r="Q2687" s="30">
        <f t="shared" si="289"/>
        <v>140932</v>
      </c>
      <c r="R2687" s="31">
        <f t="shared" si="290"/>
        <v>0</v>
      </c>
      <c r="S2687" s="31">
        <f>+[1]DEPURADO!K2681</f>
        <v>0</v>
      </c>
      <c r="T2687" s="23" t="s">
        <v>45</v>
      </c>
      <c r="U2687" s="31">
        <f>+[1]DEPURADO!J2681</f>
        <v>0</v>
      </c>
      <c r="V2687" s="30"/>
      <c r="W2687" s="23" t="s">
        <v>45</v>
      </c>
      <c r="X2687" s="31">
        <f>+[1]DEPURADO!L2681+[1]DEPURADO!M2681</f>
        <v>0</v>
      </c>
      <c r="Y2687" s="23" t="s">
        <v>45</v>
      </c>
      <c r="Z2687" s="31">
        <f t="shared" si="291"/>
        <v>0</v>
      </c>
      <c r="AA2687" s="31"/>
      <c r="AB2687" s="31">
        <v>0</v>
      </c>
      <c r="AC2687" s="31">
        <v>0</v>
      </c>
      <c r="AD2687" s="30"/>
      <c r="AE2687" s="30">
        <f>+[1]DEPURADO!L2681</f>
        <v>0</v>
      </c>
      <c r="AF2687" s="30">
        <v>0</v>
      </c>
      <c r="AG2687" s="30">
        <f t="shared" si="292"/>
        <v>140932</v>
      </c>
      <c r="AH2687" s="30">
        <v>0</v>
      </c>
      <c r="AI2687" s="30" t="str">
        <f>+[1]DEPURADO!G2681</f>
        <v>SALDO A FAVOR DEL PRESTADOR</v>
      </c>
      <c r="AJ2687" s="32"/>
      <c r="AK2687" s="33"/>
    </row>
    <row r="2688" spans="1:37" s="34" customFormat="1" x14ac:dyDescent="0.25">
      <c r="A2688" s="23">
        <f t="shared" si="293"/>
        <v>2680</v>
      </c>
      <c r="B2688" s="24" t="s">
        <v>44</v>
      </c>
      <c r="C2688" s="23" t="str">
        <f>+[1]DEPURADO!A2682</f>
        <v>FEH125088</v>
      </c>
      <c r="D2688" s="23" t="str">
        <f>+[1]DEPURADO!B2682</f>
        <v>FEH125088</v>
      </c>
      <c r="E2688" s="25">
        <f>+[1]DEPURADO!C2682</f>
        <v>44329</v>
      </c>
      <c r="F2688" s="26">
        <f>+IF([1]DEPURADO!D2682&gt;1,[1]DEPURADO!D2682," ")</f>
        <v>44368</v>
      </c>
      <c r="G2688" s="27">
        <f>[1]DEPURADO!F2682</f>
        <v>17529</v>
      </c>
      <c r="H2688" s="28">
        <v>0</v>
      </c>
      <c r="I2688" s="28">
        <f>+[1]DEPURADO!N2682+[1]DEPURADO!O2682</f>
        <v>0</v>
      </c>
      <c r="J2688" s="28">
        <f>+[1]DEPURADO!S2682</f>
        <v>0</v>
      </c>
      <c r="K2688" s="29">
        <f>+[1]DEPURADO!Q2682+[1]DEPURADO!R2682</f>
        <v>0</v>
      </c>
      <c r="L2688" s="28">
        <v>0</v>
      </c>
      <c r="M2688" s="28">
        <v>0</v>
      </c>
      <c r="N2688" s="28">
        <f t="shared" si="287"/>
        <v>0</v>
      </c>
      <c r="O2688" s="28">
        <f t="shared" si="288"/>
        <v>17529</v>
      </c>
      <c r="P2688" s="24" t="str">
        <f>IF([1]DEPURADO!I2682&gt;1,0,[1]DEPURADO!B2682)</f>
        <v>FEH125088</v>
      </c>
      <c r="Q2688" s="30">
        <f t="shared" si="289"/>
        <v>17529</v>
      </c>
      <c r="R2688" s="31">
        <f t="shared" si="290"/>
        <v>0</v>
      </c>
      <c r="S2688" s="31">
        <f>+[1]DEPURADO!K2682</f>
        <v>0</v>
      </c>
      <c r="T2688" s="23" t="s">
        <v>45</v>
      </c>
      <c r="U2688" s="31">
        <f>+[1]DEPURADO!J2682</f>
        <v>0</v>
      </c>
      <c r="V2688" s="30"/>
      <c r="W2688" s="23" t="s">
        <v>45</v>
      </c>
      <c r="X2688" s="31">
        <f>+[1]DEPURADO!L2682+[1]DEPURADO!M2682</f>
        <v>0</v>
      </c>
      <c r="Y2688" s="23" t="s">
        <v>45</v>
      </c>
      <c r="Z2688" s="31">
        <f t="shared" si="291"/>
        <v>0</v>
      </c>
      <c r="AA2688" s="31"/>
      <c r="AB2688" s="31">
        <v>0</v>
      </c>
      <c r="AC2688" s="31">
        <v>0</v>
      </c>
      <c r="AD2688" s="30"/>
      <c r="AE2688" s="30">
        <f>+[1]DEPURADO!L2682</f>
        <v>0</v>
      </c>
      <c r="AF2688" s="30">
        <v>0</v>
      </c>
      <c r="AG2688" s="30">
        <f t="shared" si="292"/>
        <v>17529</v>
      </c>
      <c r="AH2688" s="30">
        <v>0</v>
      </c>
      <c r="AI2688" s="30" t="str">
        <f>+[1]DEPURADO!G2682</f>
        <v>SALDO A FAVOR DEL PRESTADOR</v>
      </c>
      <c r="AJ2688" s="32"/>
      <c r="AK2688" s="33"/>
    </row>
    <row r="2689" spans="1:37" s="34" customFormat="1" x14ac:dyDescent="0.25">
      <c r="A2689" s="23">
        <f t="shared" si="293"/>
        <v>2681</v>
      </c>
      <c r="B2689" s="24" t="s">
        <v>44</v>
      </c>
      <c r="C2689" s="23" t="str">
        <f>+[1]DEPURADO!A2683</f>
        <v>FEH125111</v>
      </c>
      <c r="D2689" s="23" t="str">
        <f>+[1]DEPURADO!B2683</f>
        <v>FEH125111</v>
      </c>
      <c r="E2689" s="25">
        <f>+[1]DEPURADO!C2683</f>
        <v>44329</v>
      </c>
      <c r="F2689" s="26">
        <f>+IF([1]DEPURADO!D2683&gt;1,[1]DEPURADO!D2683," ")</f>
        <v>44368</v>
      </c>
      <c r="G2689" s="27">
        <f>[1]DEPURADO!F2683</f>
        <v>50000</v>
      </c>
      <c r="H2689" s="28">
        <v>0</v>
      </c>
      <c r="I2689" s="28">
        <f>+[1]DEPURADO!N2683+[1]DEPURADO!O2683</f>
        <v>0</v>
      </c>
      <c r="J2689" s="28">
        <f>+[1]DEPURADO!S2683</f>
        <v>0</v>
      </c>
      <c r="K2689" s="29">
        <f>+[1]DEPURADO!Q2683+[1]DEPURADO!R2683</f>
        <v>0</v>
      </c>
      <c r="L2689" s="28">
        <v>0</v>
      </c>
      <c r="M2689" s="28">
        <v>0</v>
      </c>
      <c r="N2689" s="28">
        <f t="shared" si="287"/>
        <v>0</v>
      </c>
      <c r="O2689" s="28">
        <f t="shared" si="288"/>
        <v>50000</v>
      </c>
      <c r="P2689" s="24" t="str">
        <f>IF([1]DEPURADO!I2683&gt;1,0,[1]DEPURADO!B2683)</f>
        <v>FEH125111</v>
      </c>
      <c r="Q2689" s="30">
        <f t="shared" si="289"/>
        <v>50000</v>
      </c>
      <c r="R2689" s="31">
        <f t="shared" si="290"/>
        <v>0</v>
      </c>
      <c r="S2689" s="31">
        <f>+[1]DEPURADO!K2683</f>
        <v>0</v>
      </c>
      <c r="T2689" s="23" t="s">
        <v>45</v>
      </c>
      <c r="U2689" s="31">
        <f>+[1]DEPURADO!J2683</f>
        <v>0</v>
      </c>
      <c r="V2689" s="30"/>
      <c r="W2689" s="23" t="s">
        <v>45</v>
      </c>
      <c r="X2689" s="31">
        <f>+[1]DEPURADO!L2683+[1]DEPURADO!M2683</f>
        <v>0</v>
      </c>
      <c r="Y2689" s="23" t="s">
        <v>45</v>
      </c>
      <c r="Z2689" s="31">
        <f t="shared" si="291"/>
        <v>0</v>
      </c>
      <c r="AA2689" s="31"/>
      <c r="AB2689" s="31">
        <v>0</v>
      </c>
      <c r="AC2689" s="31">
        <v>0</v>
      </c>
      <c r="AD2689" s="30"/>
      <c r="AE2689" s="30">
        <f>+[1]DEPURADO!L2683</f>
        <v>0</v>
      </c>
      <c r="AF2689" s="30">
        <v>0</v>
      </c>
      <c r="AG2689" s="30">
        <f t="shared" si="292"/>
        <v>50000</v>
      </c>
      <c r="AH2689" s="30">
        <v>0</v>
      </c>
      <c r="AI2689" s="30" t="str">
        <f>+[1]DEPURADO!G2683</f>
        <v>SALDO A FAVOR DEL PRESTADOR</v>
      </c>
      <c r="AJ2689" s="32"/>
      <c r="AK2689" s="33"/>
    </row>
    <row r="2690" spans="1:37" s="34" customFormat="1" x14ac:dyDescent="0.25">
      <c r="A2690" s="23">
        <f t="shared" si="293"/>
        <v>2682</v>
      </c>
      <c r="B2690" s="24" t="s">
        <v>44</v>
      </c>
      <c r="C2690" s="23" t="str">
        <f>+[1]DEPURADO!A2684</f>
        <v>FEH125112</v>
      </c>
      <c r="D2690" s="23" t="str">
        <f>+[1]DEPURADO!B2684</f>
        <v>FEH125112</v>
      </c>
      <c r="E2690" s="25">
        <f>+[1]DEPURADO!C2684</f>
        <v>44329</v>
      </c>
      <c r="F2690" s="26">
        <f>+IF([1]DEPURADO!D2684&gt;1,[1]DEPURADO!D2684," ")</f>
        <v>44368</v>
      </c>
      <c r="G2690" s="27">
        <f>[1]DEPURADO!F2684</f>
        <v>38110</v>
      </c>
      <c r="H2690" s="28">
        <v>0</v>
      </c>
      <c r="I2690" s="28">
        <f>+[1]DEPURADO!N2684+[1]DEPURADO!O2684</f>
        <v>0</v>
      </c>
      <c r="J2690" s="28">
        <f>+[1]DEPURADO!S2684</f>
        <v>0</v>
      </c>
      <c r="K2690" s="29">
        <f>+[1]DEPURADO!Q2684+[1]DEPURADO!R2684</f>
        <v>0</v>
      </c>
      <c r="L2690" s="28">
        <v>0</v>
      </c>
      <c r="M2690" s="28">
        <v>0</v>
      </c>
      <c r="N2690" s="28">
        <f t="shared" si="287"/>
        <v>0</v>
      </c>
      <c r="O2690" s="28">
        <f t="shared" si="288"/>
        <v>38110</v>
      </c>
      <c r="P2690" s="24" t="str">
        <f>IF([1]DEPURADO!I2684&gt;1,0,[1]DEPURADO!B2684)</f>
        <v>FEH125112</v>
      </c>
      <c r="Q2690" s="30">
        <f t="shared" si="289"/>
        <v>38110</v>
      </c>
      <c r="R2690" s="31">
        <f t="shared" si="290"/>
        <v>0</v>
      </c>
      <c r="S2690" s="31">
        <f>+[1]DEPURADO!K2684</f>
        <v>0</v>
      </c>
      <c r="T2690" s="23" t="s">
        <v>45</v>
      </c>
      <c r="U2690" s="31">
        <f>+[1]DEPURADO!J2684</f>
        <v>0</v>
      </c>
      <c r="V2690" s="30"/>
      <c r="W2690" s="23" t="s">
        <v>45</v>
      </c>
      <c r="X2690" s="31">
        <f>+[1]DEPURADO!L2684+[1]DEPURADO!M2684</f>
        <v>0</v>
      </c>
      <c r="Y2690" s="23" t="s">
        <v>45</v>
      </c>
      <c r="Z2690" s="31">
        <f t="shared" si="291"/>
        <v>0</v>
      </c>
      <c r="AA2690" s="31"/>
      <c r="AB2690" s="31">
        <v>0</v>
      </c>
      <c r="AC2690" s="31">
        <v>0</v>
      </c>
      <c r="AD2690" s="30"/>
      <c r="AE2690" s="30">
        <f>+[1]DEPURADO!L2684</f>
        <v>0</v>
      </c>
      <c r="AF2690" s="30">
        <v>0</v>
      </c>
      <c r="AG2690" s="30">
        <f t="shared" si="292"/>
        <v>38110</v>
      </c>
      <c r="AH2690" s="30">
        <v>0</v>
      </c>
      <c r="AI2690" s="30" t="str">
        <f>+[1]DEPURADO!G2684</f>
        <v>SALDO A FAVOR DEL PRESTADOR</v>
      </c>
      <c r="AJ2690" s="32"/>
      <c r="AK2690" s="33"/>
    </row>
    <row r="2691" spans="1:37" s="34" customFormat="1" x14ac:dyDescent="0.25">
      <c r="A2691" s="23">
        <f t="shared" si="293"/>
        <v>2683</v>
      </c>
      <c r="B2691" s="24" t="s">
        <v>44</v>
      </c>
      <c r="C2691" s="23" t="str">
        <f>+[1]DEPURADO!A2685</f>
        <v>FEH125113</v>
      </c>
      <c r="D2691" s="23" t="str">
        <f>+[1]DEPURADO!B2685</f>
        <v>FEH125113</v>
      </c>
      <c r="E2691" s="25">
        <f>+[1]DEPURADO!C2685</f>
        <v>44329</v>
      </c>
      <c r="F2691" s="26">
        <f>+IF([1]DEPURADO!D2685&gt;1,[1]DEPURADO!D2685," ")</f>
        <v>44368</v>
      </c>
      <c r="G2691" s="27">
        <f>[1]DEPURADO!F2685</f>
        <v>38110</v>
      </c>
      <c r="H2691" s="28">
        <v>0</v>
      </c>
      <c r="I2691" s="28">
        <f>+[1]DEPURADO!N2685+[1]DEPURADO!O2685</f>
        <v>0</v>
      </c>
      <c r="J2691" s="28">
        <f>+[1]DEPURADO!S2685</f>
        <v>0</v>
      </c>
      <c r="K2691" s="29">
        <f>+[1]DEPURADO!Q2685+[1]DEPURADO!R2685</f>
        <v>0</v>
      </c>
      <c r="L2691" s="28">
        <v>0</v>
      </c>
      <c r="M2691" s="28">
        <v>0</v>
      </c>
      <c r="N2691" s="28">
        <f t="shared" si="287"/>
        <v>0</v>
      </c>
      <c r="O2691" s="28">
        <f t="shared" si="288"/>
        <v>38110</v>
      </c>
      <c r="P2691" s="24" t="str">
        <f>IF([1]DEPURADO!I2685&gt;1,0,[1]DEPURADO!B2685)</f>
        <v>FEH125113</v>
      </c>
      <c r="Q2691" s="30">
        <f t="shared" si="289"/>
        <v>38110</v>
      </c>
      <c r="R2691" s="31">
        <f t="shared" si="290"/>
        <v>0</v>
      </c>
      <c r="S2691" s="31">
        <f>+[1]DEPURADO!K2685</f>
        <v>0</v>
      </c>
      <c r="T2691" s="23" t="s">
        <v>45</v>
      </c>
      <c r="U2691" s="31">
        <f>+[1]DEPURADO!J2685</f>
        <v>0</v>
      </c>
      <c r="V2691" s="30"/>
      <c r="W2691" s="23" t="s">
        <v>45</v>
      </c>
      <c r="X2691" s="31">
        <f>+[1]DEPURADO!L2685+[1]DEPURADO!M2685</f>
        <v>0</v>
      </c>
      <c r="Y2691" s="23" t="s">
        <v>45</v>
      </c>
      <c r="Z2691" s="31">
        <f t="shared" si="291"/>
        <v>0</v>
      </c>
      <c r="AA2691" s="31"/>
      <c r="AB2691" s="31">
        <v>0</v>
      </c>
      <c r="AC2691" s="31">
        <v>0</v>
      </c>
      <c r="AD2691" s="30"/>
      <c r="AE2691" s="30">
        <f>+[1]DEPURADO!L2685</f>
        <v>0</v>
      </c>
      <c r="AF2691" s="30">
        <v>0</v>
      </c>
      <c r="AG2691" s="30">
        <f t="shared" si="292"/>
        <v>38110</v>
      </c>
      <c r="AH2691" s="30">
        <v>0</v>
      </c>
      <c r="AI2691" s="30" t="str">
        <f>+[1]DEPURADO!G2685</f>
        <v>SALDO A FAVOR DEL PRESTADOR</v>
      </c>
      <c r="AJ2691" s="32"/>
      <c r="AK2691" s="33"/>
    </row>
    <row r="2692" spans="1:37" s="34" customFormat="1" x14ac:dyDescent="0.25">
      <c r="A2692" s="23">
        <f t="shared" si="293"/>
        <v>2684</v>
      </c>
      <c r="B2692" s="24" t="s">
        <v>44</v>
      </c>
      <c r="C2692" s="23" t="str">
        <f>+[1]DEPURADO!A2686</f>
        <v>FEH125154</v>
      </c>
      <c r="D2692" s="23" t="str">
        <f>+[1]DEPURADO!B2686</f>
        <v>FEH125154</v>
      </c>
      <c r="E2692" s="25">
        <f>+[1]DEPURADO!C2686</f>
        <v>44329</v>
      </c>
      <c r="F2692" s="26">
        <f>+IF([1]DEPURADO!D2686&gt;1,[1]DEPURADO!D2686," ")</f>
        <v>44368</v>
      </c>
      <c r="G2692" s="27">
        <f>[1]DEPURADO!F2686</f>
        <v>38110</v>
      </c>
      <c r="H2692" s="28">
        <v>0</v>
      </c>
      <c r="I2692" s="28">
        <f>+[1]DEPURADO!N2686+[1]DEPURADO!O2686</f>
        <v>0</v>
      </c>
      <c r="J2692" s="28">
        <f>+[1]DEPURADO!S2686</f>
        <v>0</v>
      </c>
      <c r="K2692" s="29">
        <f>+[1]DEPURADO!Q2686+[1]DEPURADO!R2686</f>
        <v>0</v>
      </c>
      <c r="L2692" s="28">
        <v>0</v>
      </c>
      <c r="M2692" s="28">
        <v>0</v>
      </c>
      <c r="N2692" s="28">
        <f t="shared" si="287"/>
        <v>0</v>
      </c>
      <c r="O2692" s="28">
        <f t="shared" si="288"/>
        <v>38110</v>
      </c>
      <c r="P2692" s="24" t="str">
        <f>IF([1]DEPURADO!I2686&gt;1,0,[1]DEPURADO!B2686)</f>
        <v>FEH125154</v>
      </c>
      <c r="Q2692" s="30">
        <f t="shared" si="289"/>
        <v>38110</v>
      </c>
      <c r="R2692" s="31">
        <f t="shared" si="290"/>
        <v>0</v>
      </c>
      <c r="S2692" s="31">
        <f>+[1]DEPURADO!K2686</f>
        <v>0</v>
      </c>
      <c r="T2692" s="23" t="s">
        <v>45</v>
      </c>
      <c r="U2692" s="31">
        <f>+[1]DEPURADO!J2686</f>
        <v>0</v>
      </c>
      <c r="V2692" s="30"/>
      <c r="W2692" s="23" t="s">
        <v>45</v>
      </c>
      <c r="X2692" s="31">
        <f>+[1]DEPURADO!L2686+[1]DEPURADO!M2686</f>
        <v>0</v>
      </c>
      <c r="Y2692" s="23" t="s">
        <v>45</v>
      </c>
      <c r="Z2692" s="31">
        <f t="shared" si="291"/>
        <v>0</v>
      </c>
      <c r="AA2692" s="31"/>
      <c r="AB2692" s="31">
        <v>0</v>
      </c>
      <c r="AC2692" s="31">
        <v>0</v>
      </c>
      <c r="AD2692" s="30"/>
      <c r="AE2692" s="30">
        <f>+[1]DEPURADO!L2686</f>
        <v>0</v>
      </c>
      <c r="AF2692" s="30">
        <v>0</v>
      </c>
      <c r="AG2692" s="30">
        <f t="shared" si="292"/>
        <v>38110</v>
      </c>
      <c r="AH2692" s="30">
        <v>0</v>
      </c>
      <c r="AI2692" s="30" t="str">
        <f>+[1]DEPURADO!G2686</f>
        <v>SALDO A FAVOR DEL PRESTADOR</v>
      </c>
      <c r="AJ2692" s="32"/>
      <c r="AK2692" s="33"/>
    </row>
    <row r="2693" spans="1:37" s="34" customFormat="1" x14ac:dyDescent="0.25">
      <c r="A2693" s="23">
        <f t="shared" si="293"/>
        <v>2685</v>
      </c>
      <c r="B2693" s="24" t="s">
        <v>44</v>
      </c>
      <c r="C2693" s="23" t="str">
        <f>+[1]DEPURADO!A2687</f>
        <v>FEH125162</v>
      </c>
      <c r="D2693" s="23" t="str">
        <f>+[1]DEPURADO!B2687</f>
        <v>FEH125162</v>
      </c>
      <c r="E2693" s="25">
        <f>+[1]DEPURADO!C2687</f>
        <v>44329</v>
      </c>
      <c r="F2693" s="26">
        <f>+IF([1]DEPURADO!D2687&gt;1,[1]DEPURADO!D2687," ")</f>
        <v>44368</v>
      </c>
      <c r="G2693" s="27">
        <f>[1]DEPURADO!F2687</f>
        <v>38110</v>
      </c>
      <c r="H2693" s="28">
        <v>0</v>
      </c>
      <c r="I2693" s="28">
        <f>+[1]DEPURADO!N2687+[1]DEPURADO!O2687</f>
        <v>0</v>
      </c>
      <c r="J2693" s="28">
        <f>+[1]DEPURADO!S2687</f>
        <v>0</v>
      </c>
      <c r="K2693" s="29">
        <f>+[1]DEPURADO!Q2687+[1]DEPURADO!R2687</f>
        <v>0</v>
      </c>
      <c r="L2693" s="28">
        <v>0</v>
      </c>
      <c r="M2693" s="28">
        <v>0</v>
      </c>
      <c r="N2693" s="28">
        <f t="shared" si="287"/>
        <v>0</v>
      </c>
      <c r="O2693" s="28">
        <f t="shared" si="288"/>
        <v>38110</v>
      </c>
      <c r="P2693" s="24" t="str">
        <f>IF([1]DEPURADO!I2687&gt;1,0,[1]DEPURADO!B2687)</f>
        <v>FEH125162</v>
      </c>
      <c r="Q2693" s="30">
        <f t="shared" si="289"/>
        <v>38110</v>
      </c>
      <c r="R2693" s="31">
        <f t="shared" si="290"/>
        <v>0</v>
      </c>
      <c r="S2693" s="31">
        <f>+[1]DEPURADO!K2687</f>
        <v>0</v>
      </c>
      <c r="T2693" s="23" t="s">
        <v>45</v>
      </c>
      <c r="U2693" s="31">
        <f>+[1]DEPURADO!J2687</f>
        <v>0</v>
      </c>
      <c r="V2693" s="30"/>
      <c r="W2693" s="23" t="s">
        <v>45</v>
      </c>
      <c r="X2693" s="31">
        <f>+[1]DEPURADO!L2687+[1]DEPURADO!M2687</f>
        <v>0</v>
      </c>
      <c r="Y2693" s="23" t="s">
        <v>45</v>
      </c>
      <c r="Z2693" s="31">
        <f t="shared" si="291"/>
        <v>0</v>
      </c>
      <c r="AA2693" s="31"/>
      <c r="AB2693" s="31">
        <v>0</v>
      </c>
      <c r="AC2693" s="31">
        <v>0</v>
      </c>
      <c r="AD2693" s="30"/>
      <c r="AE2693" s="30">
        <f>+[1]DEPURADO!L2687</f>
        <v>0</v>
      </c>
      <c r="AF2693" s="30">
        <v>0</v>
      </c>
      <c r="AG2693" s="30">
        <f t="shared" si="292"/>
        <v>38110</v>
      </c>
      <c r="AH2693" s="30">
        <v>0</v>
      </c>
      <c r="AI2693" s="30" t="str">
        <f>+[1]DEPURADO!G2687</f>
        <v>SALDO A FAVOR DEL PRESTADOR</v>
      </c>
      <c r="AJ2693" s="32"/>
      <c r="AK2693" s="33"/>
    </row>
    <row r="2694" spans="1:37" s="34" customFormat="1" x14ac:dyDescent="0.25">
      <c r="A2694" s="23">
        <f t="shared" si="293"/>
        <v>2686</v>
      </c>
      <c r="B2694" s="24" t="s">
        <v>44</v>
      </c>
      <c r="C2694" s="23" t="str">
        <f>+[1]DEPURADO!A2688</f>
        <v>FEH125166</v>
      </c>
      <c r="D2694" s="23" t="str">
        <f>+[1]DEPURADO!B2688</f>
        <v>FEH125166</v>
      </c>
      <c r="E2694" s="25">
        <f>+[1]DEPURADO!C2688</f>
        <v>44329</v>
      </c>
      <c r="F2694" s="26">
        <f>+IF([1]DEPURADO!D2688&gt;1,[1]DEPURADO!D2688," ")</f>
        <v>44368</v>
      </c>
      <c r="G2694" s="27">
        <f>[1]DEPURADO!F2688</f>
        <v>35926</v>
      </c>
      <c r="H2694" s="28">
        <v>0</v>
      </c>
      <c r="I2694" s="28">
        <f>+[1]DEPURADO!N2688+[1]DEPURADO!O2688</f>
        <v>0</v>
      </c>
      <c r="J2694" s="28">
        <f>+[1]DEPURADO!S2688</f>
        <v>0</v>
      </c>
      <c r="K2694" s="29">
        <f>+[1]DEPURADO!Q2688+[1]DEPURADO!R2688</f>
        <v>0</v>
      </c>
      <c r="L2694" s="28">
        <v>0</v>
      </c>
      <c r="M2694" s="28">
        <v>0</v>
      </c>
      <c r="N2694" s="28">
        <f t="shared" si="287"/>
        <v>0</v>
      </c>
      <c r="O2694" s="28">
        <f t="shared" si="288"/>
        <v>35926</v>
      </c>
      <c r="P2694" s="24" t="str">
        <f>IF([1]DEPURADO!I2688&gt;1,0,[1]DEPURADO!B2688)</f>
        <v>FEH125166</v>
      </c>
      <c r="Q2694" s="30">
        <f t="shared" si="289"/>
        <v>35926</v>
      </c>
      <c r="R2694" s="31">
        <f t="shared" si="290"/>
        <v>0</v>
      </c>
      <c r="S2694" s="31">
        <f>+[1]DEPURADO!K2688</f>
        <v>0</v>
      </c>
      <c r="T2694" s="23" t="s">
        <v>45</v>
      </c>
      <c r="U2694" s="31">
        <f>+[1]DEPURADO!J2688</f>
        <v>0</v>
      </c>
      <c r="V2694" s="30"/>
      <c r="W2694" s="23" t="s">
        <v>45</v>
      </c>
      <c r="X2694" s="31">
        <f>+[1]DEPURADO!L2688+[1]DEPURADO!M2688</f>
        <v>0</v>
      </c>
      <c r="Y2694" s="23" t="s">
        <v>45</v>
      </c>
      <c r="Z2694" s="31">
        <f t="shared" si="291"/>
        <v>0</v>
      </c>
      <c r="AA2694" s="31"/>
      <c r="AB2694" s="31">
        <v>0</v>
      </c>
      <c r="AC2694" s="31">
        <v>0</v>
      </c>
      <c r="AD2694" s="30"/>
      <c r="AE2694" s="30">
        <f>+[1]DEPURADO!L2688</f>
        <v>0</v>
      </c>
      <c r="AF2694" s="30">
        <v>0</v>
      </c>
      <c r="AG2694" s="30">
        <f t="shared" si="292"/>
        <v>35926</v>
      </c>
      <c r="AH2694" s="30">
        <v>0</v>
      </c>
      <c r="AI2694" s="30" t="str">
        <f>+[1]DEPURADO!G2688</f>
        <v>SALDO A FAVOR DEL PRESTADOR</v>
      </c>
      <c r="AJ2694" s="32"/>
      <c r="AK2694" s="33"/>
    </row>
    <row r="2695" spans="1:37" s="34" customFormat="1" x14ac:dyDescent="0.25">
      <c r="A2695" s="23">
        <f t="shared" si="293"/>
        <v>2687</v>
      </c>
      <c r="B2695" s="24" t="s">
        <v>44</v>
      </c>
      <c r="C2695" s="23" t="str">
        <f>+[1]DEPURADO!A2689</f>
        <v>FEH125167</v>
      </c>
      <c r="D2695" s="23" t="str">
        <f>+[1]DEPURADO!B2689</f>
        <v>FEH125167</v>
      </c>
      <c r="E2695" s="25">
        <f>+[1]DEPURADO!C2689</f>
        <v>44329</v>
      </c>
      <c r="F2695" s="26">
        <f>+IF([1]DEPURADO!D2689&gt;1,[1]DEPURADO!D2689," ")</f>
        <v>44368</v>
      </c>
      <c r="G2695" s="27">
        <f>[1]DEPURADO!F2689</f>
        <v>311358</v>
      </c>
      <c r="H2695" s="28">
        <v>0</v>
      </c>
      <c r="I2695" s="28">
        <f>+[1]DEPURADO!N2689+[1]DEPURADO!O2689</f>
        <v>0</v>
      </c>
      <c r="J2695" s="28">
        <f>+[1]DEPURADO!S2689</f>
        <v>0</v>
      </c>
      <c r="K2695" s="29">
        <f>+[1]DEPURADO!Q2689+[1]DEPURADO!R2689</f>
        <v>0</v>
      </c>
      <c r="L2695" s="28">
        <v>0</v>
      </c>
      <c r="M2695" s="28">
        <v>0</v>
      </c>
      <c r="N2695" s="28">
        <f t="shared" si="287"/>
        <v>0</v>
      </c>
      <c r="O2695" s="28">
        <f t="shared" si="288"/>
        <v>311358</v>
      </c>
      <c r="P2695" s="24" t="str">
        <f>IF([1]DEPURADO!I2689&gt;1,0,[1]DEPURADO!B2689)</f>
        <v>FEH125167</v>
      </c>
      <c r="Q2695" s="30">
        <f t="shared" si="289"/>
        <v>311358</v>
      </c>
      <c r="R2695" s="31">
        <f t="shared" si="290"/>
        <v>0</v>
      </c>
      <c r="S2695" s="31">
        <f>+[1]DEPURADO!K2689</f>
        <v>0</v>
      </c>
      <c r="T2695" s="23" t="s">
        <v>45</v>
      </c>
      <c r="U2695" s="31">
        <f>+[1]DEPURADO!J2689</f>
        <v>0</v>
      </c>
      <c r="V2695" s="30"/>
      <c r="W2695" s="23" t="s">
        <v>45</v>
      </c>
      <c r="X2695" s="31">
        <f>+[1]DEPURADO!L2689+[1]DEPURADO!M2689</f>
        <v>0</v>
      </c>
      <c r="Y2695" s="23" t="s">
        <v>45</v>
      </c>
      <c r="Z2695" s="31">
        <f t="shared" si="291"/>
        <v>0</v>
      </c>
      <c r="AA2695" s="31"/>
      <c r="AB2695" s="31">
        <v>0</v>
      </c>
      <c r="AC2695" s="31">
        <v>0</v>
      </c>
      <c r="AD2695" s="30"/>
      <c r="AE2695" s="30">
        <f>+[1]DEPURADO!L2689</f>
        <v>0</v>
      </c>
      <c r="AF2695" s="30">
        <v>0</v>
      </c>
      <c r="AG2695" s="30">
        <f t="shared" si="292"/>
        <v>311358</v>
      </c>
      <c r="AH2695" s="30">
        <v>0</v>
      </c>
      <c r="AI2695" s="30" t="str">
        <f>+[1]DEPURADO!G2689</f>
        <v>SALDO A FAVOR DEL PRESTADOR</v>
      </c>
      <c r="AJ2695" s="32"/>
      <c r="AK2695" s="33"/>
    </row>
    <row r="2696" spans="1:37" s="34" customFormat="1" x14ac:dyDescent="0.25">
      <c r="A2696" s="23">
        <f t="shared" si="293"/>
        <v>2688</v>
      </c>
      <c r="B2696" s="24" t="s">
        <v>44</v>
      </c>
      <c r="C2696" s="23" t="str">
        <f>+[1]DEPURADO!A2690</f>
        <v>FEH125171</v>
      </c>
      <c r="D2696" s="23" t="str">
        <f>+[1]DEPURADO!B2690</f>
        <v>FEH125171</v>
      </c>
      <c r="E2696" s="25">
        <f>+[1]DEPURADO!C2690</f>
        <v>44329</v>
      </c>
      <c r="F2696" s="26">
        <f>+IF([1]DEPURADO!D2690&gt;1,[1]DEPURADO!D2690," ")</f>
        <v>44368</v>
      </c>
      <c r="G2696" s="27">
        <f>[1]DEPURADO!F2690</f>
        <v>453212</v>
      </c>
      <c r="H2696" s="28">
        <v>0</v>
      </c>
      <c r="I2696" s="28">
        <f>+[1]DEPURADO!N2690+[1]DEPURADO!O2690</f>
        <v>0</v>
      </c>
      <c r="J2696" s="28">
        <f>+[1]DEPURADO!S2690</f>
        <v>0</v>
      </c>
      <c r="K2696" s="29">
        <f>+[1]DEPURADO!Q2690+[1]DEPURADO!R2690</f>
        <v>0</v>
      </c>
      <c r="L2696" s="28">
        <v>0</v>
      </c>
      <c r="M2696" s="28">
        <v>0</v>
      </c>
      <c r="N2696" s="28">
        <f t="shared" si="287"/>
        <v>0</v>
      </c>
      <c r="O2696" s="28">
        <f t="shared" si="288"/>
        <v>453212</v>
      </c>
      <c r="P2696" s="24" t="str">
        <f>IF([1]DEPURADO!I2690&gt;1,0,[1]DEPURADO!B2690)</f>
        <v>FEH125171</v>
      </c>
      <c r="Q2696" s="30">
        <f t="shared" si="289"/>
        <v>453212</v>
      </c>
      <c r="R2696" s="31">
        <f t="shared" si="290"/>
        <v>0</v>
      </c>
      <c r="S2696" s="31">
        <f>+[1]DEPURADO!K2690</f>
        <v>0</v>
      </c>
      <c r="T2696" s="23" t="s">
        <v>45</v>
      </c>
      <c r="U2696" s="31">
        <f>+[1]DEPURADO!J2690</f>
        <v>0</v>
      </c>
      <c r="V2696" s="30"/>
      <c r="W2696" s="23" t="s">
        <v>45</v>
      </c>
      <c r="X2696" s="31">
        <f>+[1]DEPURADO!L2690+[1]DEPURADO!M2690</f>
        <v>0</v>
      </c>
      <c r="Y2696" s="23" t="s">
        <v>45</v>
      </c>
      <c r="Z2696" s="31">
        <f t="shared" si="291"/>
        <v>0</v>
      </c>
      <c r="AA2696" s="31"/>
      <c r="AB2696" s="31">
        <v>0</v>
      </c>
      <c r="AC2696" s="31">
        <v>0</v>
      </c>
      <c r="AD2696" s="30"/>
      <c r="AE2696" s="30">
        <f>+[1]DEPURADO!L2690</f>
        <v>0</v>
      </c>
      <c r="AF2696" s="30">
        <v>0</v>
      </c>
      <c r="AG2696" s="30">
        <f t="shared" si="292"/>
        <v>453212</v>
      </c>
      <c r="AH2696" s="30">
        <v>0</v>
      </c>
      <c r="AI2696" s="30" t="str">
        <f>+[1]DEPURADO!G2690</f>
        <v>SALDO A FAVOR DEL PRESTADOR</v>
      </c>
      <c r="AJ2696" s="32"/>
      <c r="AK2696" s="33"/>
    </row>
    <row r="2697" spans="1:37" s="34" customFormat="1" x14ac:dyDescent="0.25">
      <c r="A2697" s="23">
        <f t="shared" si="293"/>
        <v>2689</v>
      </c>
      <c r="B2697" s="24" t="s">
        <v>44</v>
      </c>
      <c r="C2697" s="23" t="str">
        <f>+[1]DEPURADO!A2691</f>
        <v>FEH125175</v>
      </c>
      <c r="D2697" s="23" t="str">
        <f>+[1]DEPURADO!B2691</f>
        <v>FEH125175</v>
      </c>
      <c r="E2697" s="25">
        <f>+[1]DEPURADO!C2691</f>
        <v>44329</v>
      </c>
      <c r="F2697" s="26">
        <f>+IF([1]DEPURADO!D2691&gt;1,[1]DEPURADO!D2691," ")</f>
        <v>44368</v>
      </c>
      <c r="G2697" s="27">
        <f>[1]DEPURADO!F2691</f>
        <v>32475</v>
      </c>
      <c r="H2697" s="28">
        <v>0</v>
      </c>
      <c r="I2697" s="28">
        <f>+[1]DEPURADO!N2691+[1]DEPURADO!O2691</f>
        <v>0</v>
      </c>
      <c r="J2697" s="28">
        <f>+[1]DEPURADO!S2691</f>
        <v>0</v>
      </c>
      <c r="K2697" s="29">
        <f>+[1]DEPURADO!Q2691+[1]DEPURADO!R2691</f>
        <v>0</v>
      </c>
      <c r="L2697" s="28">
        <v>0</v>
      </c>
      <c r="M2697" s="28">
        <v>0</v>
      </c>
      <c r="N2697" s="28">
        <f t="shared" si="287"/>
        <v>0</v>
      </c>
      <c r="O2697" s="28">
        <f t="shared" si="288"/>
        <v>32475</v>
      </c>
      <c r="P2697" s="24" t="str">
        <f>IF([1]DEPURADO!I2691&gt;1,0,[1]DEPURADO!B2691)</f>
        <v>FEH125175</v>
      </c>
      <c r="Q2697" s="30">
        <f t="shared" si="289"/>
        <v>32475</v>
      </c>
      <c r="R2697" s="31">
        <f t="shared" si="290"/>
        <v>0</v>
      </c>
      <c r="S2697" s="31">
        <f>+[1]DEPURADO!K2691</f>
        <v>0</v>
      </c>
      <c r="T2697" s="23" t="s">
        <v>45</v>
      </c>
      <c r="U2697" s="31">
        <f>+[1]DEPURADO!J2691</f>
        <v>0</v>
      </c>
      <c r="V2697" s="30"/>
      <c r="W2697" s="23" t="s">
        <v>45</v>
      </c>
      <c r="X2697" s="31">
        <f>+[1]DEPURADO!L2691+[1]DEPURADO!M2691</f>
        <v>0</v>
      </c>
      <c r="Y2697" s="23" t="s">
        <v>45</v>
      </c>
      <c r="Z2697" s="31">
        <f t="shared" si="291"/>
        <v>0</v>
      </c>
      <c r="AA2697" s="31"/>
      <c r="AB2697" s="31">
        <v>0</v>
      </c>
      <c r="AC2697" s="31">
        <v>0</v>
      </c>
      <c r="AD2697" s="30"/>
      <c r="AE2697" s="30">
        <f>+[1]DEPURADO!L2691</f>
        <v>0</v>
      </c>
      <c r="AF2697" s="30">
        <v>0</v>
      </c>
      <c r="AG2697" s="30">
        <f t="shared" si="292"/>
        <v>32475</v>
      </c>
      <c r="AH2697" s="30">
        <v>0</v>
      </c>
      <c r="AI2697" s="30" t="str">
        <f>+[1]DEPURADO!G2691</f>
        <v>SALDO A FAVOR DEL PRESTADOR</v>
      </c>
      <c r="AJ2697" s="32"/>
      <c r="AK2697" s="33"/>
    </row>
    <row r="2698" spans="1:37" s="34" customFormat="1" x14ac:dyDescent="0.25">
      <c r="A2698" s="23">
        <f t="shared" si="293"/>
        <v>2690</v>
      </c>
      <c r="B2698" s="24" t="s">
        <v>44</v>
      </c>
      <c r="C2698" s="23" t="str">
        <f>+[1]DEPURADO!A2692</f>
        <v>FEH125176</v>
      </c>
      <c r="D2698" s="23" t="str">
        <f>+[1]DEPURADO!B2692</f>
        <v>FEH125176</v>
      </c>
      <c r="E2698" s="25">
        <f>+[1]DEPURADO!C2692</f>
        <v>44329</v>
      </c>
      <c r="F2698" s="26">
        <f>+IF([1]DEPURADO!D2692&gt;1,[1]DEPURADO!D2692," ")</f>
        <v>44368</v>
      </c>
      <c r="G2698" s="27">
        <f>[1]DEPURADO!F2692</f>
        <v>14946</v>
      </c>
      <c r="H2698" s="28">
        <v>0</v>
      </c>
      <c r="I2698" s="28">
        <f>+[1]DEPURADO!N2692+[1]DEPURADO!O2692</f>
        <v>0</v>
      </c>
      <c r="J2698" s="28">
        <f>+[1]DEPURADO!S2692</f>
        <v>0</v>
      </c>
      <c r="K2698" s="29">
        <f>+[1]DEPURADO!Q2692+[1]DEPURADO!R2692</f>
        <v>0</v>
      </c>
      <c r="L2698" s="28">
        <v>0</v>
      </c>
      <c r="M2698" s="28">
        <v>0</v>
      </c>
      <c r="N2698" s="28">
        <f t="shared" ref="N2698:N2761" si="294">+SUM(J2698:M2698)</f>
        <v>0</v>
      </c>
      <c r="O2698" s="28">
        <f t="shared" ref="O2698:O2761" si="295">+G2698-I2698-N2698</f>
        <v>14946</v>
      </c>
      <c r="P2698" s="24" t="str">
        <f>IF([1]DEPURADO!I2692&gt;1,0,[1]DEPURADO!B2692)</f>
        <v>FEH125176</v>
      </c>
      <c r="Q2698" s="30">
        <f t="shared" ref="Q2698:Q2761" si="296">+IF(P2698&gt;0,G2698,0)</f>
        <v>14946</v>
      </c>
      <c r="R2698" s="31">
        <f t="shared" ref="R2698:R2761" si="297">IF(P2698=0,G2698,0)</f>
        <v>0</v>
      </c>
      <c r="S2698" s="31">
        <f>+[1]DEPURADO!K2692</f>
        <v>0</v>
      </c>
      <c r="T2698" s="23" t="s">
        <v>45</v>
      </c>
      <c r="U2698" s="31">
        <f>+[1]DEPURADO!J2692</f>
        <v>0</v>
      </c>
      <c r="V2698" s="30"/>
      <c r="W2698" s="23" t="s">
        <v>45</v>
      </c>
      <c r="X2698" s="31">
        <f>+[1]DEPURADO!L2692+[1]DEPURADO!M2692</f>
        <v>0</v>
      </c>
      <c r="Y2698" s="23" t="s">
        <v>45</v>
      </c>
      <c r="Z2698" s="31">
        <f t="shared" ref="Z2698:Z2761" si="298">+X2698-AE2698+IF(X2698-AE2698&lt;-1,-X2698+AE2698,0)</f>
        <v>0</v>
      </c>
      <c r="AA2698" s="31"/>
      <c r="AB2698" s="31">
        <v>0</v>
      </c>
      <c r="AC2698" s="31">
        <v>0</v>
      </c>
      <c r="AD2698" s="30"/>
      <c r="AE2698" s="30">
        <f>+[1]DEPURADO!L2692</f>
        <v>0</v>
      </c>
      <c r="AF2698" s="30">
        <v>0</v>
      </c>
      <c r="AG2698" s="30">
        <f t="shared" ref="AG2698:AG2761" si="299">+G2698-I2698-N2698-R2698-Z2698-AC2698-AE2698-S2698-U2698</f>
        <v>14946</v>
      </c>
      <c r="AH2698" s="30">
        <v>0</v>
      </c>
      <c r="AI2698" s="30" t="str">
        <f>+[1]DEPURADO!G2692</f>
        <v>SALDO A FAVOR DEL PRESTADOR</v>
      </c>
      <c r="AJ2698" s="32"/>
      <c r="AK2698" s="33"/>
    </row>
    <row r="2699" spans="1:37" s="34" customFormat="1" x14ac:dyDescent="0.25">
      <c r="A2699" s="23">
        <f t="shared" ref="A2699:A2762" si="300">+A2698+1</f>
        <v>2691</v>
      </c>
      <c r="B2699" s="24" t="s">
        <v>44</v>
      </c>
      <c r="C2699" s="23" t="str">
        <f>+[1]DEPURADO!A2693</f>
        <v>FEH125182</v>
      </c>
      <c r="D2699" s="23" t="str">
        <f>+[1]DEPURADO!B2693</f>
        <v>FEH125182</v>
      </c>
      <c r="E2699" s="25">
        <f>+[1]DEPURADO!C2693</f>
        <v>44329</v>
      </c>
      <c r="F2699" s="26">
        <f>+IF([1]DEPURADO!D2693&gt;1,[1]DEPURADO!D2693," ")</f>
        <v>44368</v>
      </c>
      <c r="G2699" s="27">
        <f>[1]DEPURADO!F2693</f>
        <v>44681</v>
      </c>
      <c r="H2699" s="28">
        <v>0</v>
      </c>
      <c r="I2699" s="28">
        <f>+[1]DEPURADO!N2693+[1]DEPURADO!O2693</f>
        <v>0</v>
      </c>
      <c r="J2699" s="28">
        <f>+[1]DEPURADO!S2693</f>
        <v>0</v>
      </c>
      <c r="K2699" s="29">
        <f>+[1]DEPURADO!Q2693+[1]DEPURADO!R2693</f>
        <v>0</v>
      </c>
      <c r="L2699" s="28">
        <v>0</v>
      </c>
      <c r="M2699" s="28">
        <v>0</v>
      </c>
      <c r="N2699" s="28">
        <f t="shared" si="294"/>
        <v>0</v>
      </c>
      <c r="O2699" s="28">
        <f t="shared" si="295"/>
        <v>44681</v>
      </c>
      <c r="P2699" s="24" t="str">
        <f>IF([1]DEPURADO!I2693&gt;1,0,[1]DEPURADO!B2693)</f>
        <v>FEH125182</v>
      </c>
      <c r="Q2699" s="30">
        <f t="shared" si="296"/>
        <v>44681</v>
      </c>
      <c r="R2699" s="31">
        <f t="shared" si="297"/>
        <v>0</v>
      </c>
      <c r="S2699" s="31">
        <f>+[1]DEPURADO!K2693</f>
        <v>0</v>
      </c>
      <c r="T2699" s="23" t="s">
        <v>45</v>
      </c>
      <c r="U2699" s="31">
        <f>+[1]DEPURADO!J2693</f>
        <v>0</v>
      </c>
      <c r="V2699" s="30"/>
      <c r="W2699" s="23" t="s">
        <v>45</v>
      </c>
      <c r="X2699" s="31">
        <f>+[1]DEPURADO!L2693+[1]DEPURADO!M2693</f>
        <v>0</v>
      </c>
      <c r="Y2699" s="23" t="s">
        <v>45</v>
      </c>
      <c r="Z2699" s="31">
        <f t="shared" si="298"/>
        <v>0</v>
      </c>
      <c r="AA2699" s="31"/>
      <c r="AB2699" s="31">
        <v>0</v>
      </c>
      <c r="AC2699" s="31">
        <v>0</v>
      </c>
      <c r="AD2699" s="30"/>
      <c r="AE2699" s="30">
        <f>+[1]DEPURADO!L2693</f>
        <v>0</v>
      </c>
      <c r="AF2699" s="30">
        <v>0</v>
      </c>
      <c r="AG2699" s="30">
        <f t="shared" si="299"/>
        <v>44681</v>
      </c>
      <c r="AH2699" s="30">
        <v>0</v>
      </c>
      <c r="AI2699" s="30" t="str">
        <f>+[1]DEPURADO!G2693</f>
        <v>SALDO A FAVOR DEL PRESTADOR</v>
      </c>
      <c r="AJ2699" s="32"/>
      <c r="AK2699" s="33"/>
    </row>
    <row r="2700" spans="1:37" s="34" customFormat="1" x14ac:dyDescent="0.25">
      <c r="A2700" s="23">
        <f t="shared" si="300"/>
        <v>2692</v>
      </c>
      <c r="B2700" s="24" t="s">
        <v>44</v>
      </c>
      <c r="C2700" s="23" t="str">
        <f>+[1]DEPURADO!A2694</f>
        <v>FEH125183</v>
      </c>
      <c r="D2700" s="23" t="str">
        <f>+[1]DEPURADO!B2694</f>
        <v>FEH125183</v>
      </c>
      <c r="E2700" s="25">
        <f>+[1]DEPURADO!C2694</f>
        <v>44329</v>
      </c>
      <c r="F2700" s="26">
        <f>+IF([1]DEPURADO!D2694&gt;1,[1]DEPURADO!D2694," ")</f>
        <v>44368</v>
      </c>
      <c r="G2700" s="27">
        <f>[1]DEPURADO!F2694</f>
        <v>217613</v>
      </c>
      <c r="H2700" s="28">
        <v>0</v>
      </c>
      <c r="I2700" s="28">
        <f>+[1]DEPURADO!N2694+[1]DEPURADO!O2694</f>
        <v>0</v>
      </c>
      <c r="J2700" s="28">
        <f>+[1]DEPURADO!S2694</f>
        <v>0</v>
      </c>
      <c r="K2700" s="29">
        <f>+[1]DEPURADO!Q2694+[1]DEPURADO!R2694</f>
        <v>0</v>
      </c>
      <c r="L2700" s="28">
        <v>0</v>
      </c>
      <c r="M2700" s="28">
        <v>0</v>
      </c>
      <c r="N2700" s="28">
        <f t="shared" si="294"/>
        <v>0</v>
      </c>
      <c r="O2700" s="28">
        <f t="shared" si="295"/>
        <v>217613</v>
      </c>
      <c r="P2700" s="24" t="str">
        <f>IF([1]DEPURADO!I2694&gt;1,0,[1]DEPURADO!B2694)</f>
        <v>FEH125183</v>
      </c>
      <c r="Q2700" s="30">
        <f t="shared" si="296"/>
        <v>217613</v>
      </c>
      <c r="R2700" s="31">
        <f t="shared" si="297"/>
        <v>0</v>
      </c>
      <c r="S2700" s="31">
        <f>+[1]DEPURADO!K2694</f>
        <v>0</v>
      </c>
      <c r="T2700" s="23" t="s">
        <v>45</v>
      </c>
      <c r="U2700" s="31">
        <f>+[1]DEPURADO!J2694</f>
        <v>0</v>
      </c>
      <c r="V2700" s="30"/>
      <c r="W2700" s="23" t="s">
        <v>45</v>
      </c>
      <c r="X2700" s="31">
        <f>+[1]DEPURADO!L2694+[1]DEPURADO!M2694</f>
        <v>0</v>
      </c>
      <c r="Y2700" s="23" t="s">
        <v>45</v>
      </c>
      <c r="Z2700" s="31">
        <f t="shared" si="298"/>
        <v>0</v>
      </c>
      <c r="AA2700" s="31"/>
      <c r="AB2700" s="31">
        <v>0</v>
      </c>
      <c r="AC2700" s="31">
        <v>0</v>
      </c>
      <c r="AD2700" s="30"/>
      <c r="AE2700" s="30">
        <f>+[1]DEPURADO!L2694</f>
        <v>0</v>
      </c>
      <c r="AF2700" s="30">
        <v>0</v>
      </c>
      <c r="AG2700" s="30">
        <f t="shared" si="299"/>
        <v>217613</v>
      </c>
      <c r="AH2700" s="30">
        <v>0</v>
      </c>
      <c r="AI2700" s="30" t="str">
        <f>+[1]DEPURADO!G2694</f>
        <v>SALDO A FAVOR DEL PRESTADOR</v>
      </c>
      <c r="AJ2700" s="32"/>
      <c r="AK2700" s="33"/>
    </row>
    <row r="2701" spans="1:37" s="34" customFormat="1" x14ac:dyDescent="0.25">
      <c r="A2701" s="23">
        <f t="shared" si="300"/>
        <v>2693</v>
      </c>
      <c r="B2701" s="24" t="s">
        <v>44</v>
      </c>
      <c r="C2701" s="23" t="str">
        <f>+[1]DEPURADO!A2695</f>
        <v>FEH125184</v>
      </c>
      <c r="D2701" s="23" t="str">
        <f>+[1]DEPURADO!B2695</f>
        <v>FEH125184</v>
      </c>
      <c r="E2701" s="25">
        <f>+[1]DEPURADO!C2695</f>
        <v>44329</v>
      </c>
      <c r="F2701" s="26">
        <f>+IF([1]DEPURADO!D2695&gt;1,[1]DEPURADO!D2695," ")</f>
        <v>44368</v>
      </c>
      <c r="G2701" s="27">
        <f>[1]DEPURADO!F2695</f>
        <v>7272</v>
      </c>
      <c r="H2701" s="28">
        <v>0</v>
      </c>
      <c r="I2701" s="28">
        <f>+[1]DEPURADO!N2695+[1]DEPURADO!O2695</f>
        <v>0</v>
      </c>
      <c r="J2701" s="28">
        <f>+[1]DEPURADO!S2695</f>
        <v>0</v>
      </c>
      <c r="K2701" s="29">
        <f>+[1]DEPURADO!Q2695+[1]DEPURADO!R2695</f>
        <v>0</v>
      </c>
      <c r="L2701" s="28">
        <v>0</v>
      </c>
      <c r="M2701" s="28">
        <v>0</v>
      </c>
      <c r="N2701" s="28">
        <f t="shared" si="294"/>
        <v>0</v>
      </c>
      <c r="O2701" s="28">
        <f t="shared" si="295"/>
        <v>7272</v>
      </c>
      <c r="P2701" s="24" t="str">
        <f>IF([1]DEPURADO!I2695&gt;1,0,[1]DEPURADO!B2695)</f>
        <v>FEH125184</v>
      </c>
      <c r="Q2701" s="30">
        <f t="shared" si="296"/>
        <v>7272</v>
      </c>
      <c r="R2701" s="31">
        <f t="shared" si="297"/>
        <v>0</v>
      </c>
      <c r="S2701" s="31">
        <f>+[1]DEPURADO!K2695</f>
        <v>0</v>
      </c>
      <c r="T2701" s="23" t="s">
        <v>45</v>
      </c>
      <c r="U2701" s="31">
        <f>+[1]DEPURADO!J2695</f>
        <v>0</v>
      </c>
      <c r="V2701" s="30"/>
      <c r="W2701" s="23" t="s">
        <v>45</v>
      </c>
      <c r="X2701" s="31">
        <f>+[1]DEPURADO!L2695+[1]DEPURADO!M2695</f>
        <v>0</v>
      </c>
      <c r="Y2701" s="23" t="s">
        <v>45</v>
      </c>
      <c r="Z2701" s="31">
        <f t="shared" si="298"/>
        <v>0</v>
      </c>
      <c r="AA2701" s="31"/>
      <c r="AB2701" s="31">
        <v>0</v>
      </c>
      <c r="AC2701" s="31">
        <v>0</v>
      </c>
      <c r="AD2701" s="30"/>
      <c r="AE2701" s="30">
        <f>+[1]DEPURADO!L2695</f>
        <v>0</v>
      </c>
      <c r="AF2701" s="30">
        <v>0</v>
      </c>
      <c r="AG2701" s="30">
        <f t="shared" si="299"/>
        <v>7272</v>
      </c>
      <c r="AH2701" s="30">
        <v>0</v>
      </c>
      <c r="AI2701" s="30" t="str">
        <f>+[1]DEPURADO!G2695</f>
        <v>SALDO A FAVOR DEL PRESTADOR</v>
      </c>
      <c r="AJ2701" s="32"/>
      <c r="AK2701" s="33"/>
    </row>
    <row r="2702" spans="1:37" s="34" customFormat="1" x14ac:dyDescent="0.25">
      <c r="A2702" s="23">
        <f t="shared" si="300"/>
        <v>2694</v>
      </c>
      <c r="B2702" s="24" t="s">
        <v>44</v>
      </c>
      <c r="C2702" s="23" t="str">
        <f>+[1]DEPURADO!A2696</f>
        <v>FEH125201</v>
      </c>
      <c r="D2702" s="23" t="str">
        <f>+[1]DEPURADO!B2696</f>
        <v>FEH125201</v>
      </c>
      <c r="E2702" s="25">
        <f>+[1]DEPURADO!C2696</f>
        <v>44329</v>
      </c>
      <c r="F2702" s="26">
        <f>+IF([1]DEPURADO!D2696&gt;1,[1]DEPURADO!D2696," ")</f>
        <v>44368</v>
      </c>
      <c r="G2702" s="27">
        <f>[1]DEPURADO!F2696</f>
        <v>146837</v>
      </c>
      <c r="H2702" s="28">
        <v>0</v>
      </c>
      <c r="I2702" s="28">
        <f>+[1]DEPURADO!N2696+[1]DEPURADO!O2696</f>
        <v>0</v>
      </c>
      <c r="J2702" s="28">
        <f>+[1]DEPURADO!S2696</f>
        <v>0</v>
      </c>
      <c r="K2702" s="29">
        <f>+[1]DEPURADO!Q2696+[1]DEPURADO!R2696</f>
        <v>0</v>
      </c>
      <c r="L2702" s="28">
        <v>0</v>
      </c>
      <c r="M2702" s="28">
        <v>0</v>
      </c>
      <c r="N2702" s="28">
        <f t="shared" si="294"/>
        <v>0</v>
      </c>
      <c r="O2702" s="28">
        <f t="shared" si="295"/>
        <v>146837</v>
      </c>
      <c r="P2702" s="24" t="str">
        <f>IF([1]DEPURADO!I2696&gt;1,0,[1]DEPURADO!B2696)</f>
        <v>FEH125201</v>
      </c>
      <c r="Q2702" s="30">
        <f t="shared" si="296"/>
        <v>146837</v>
      </c>
      <c r="R2702" s="31">
        <f t="shared" si="297"/>
        <v>0</v>
      </c>
      <c r="S2702" s="31">
        <f>+[1]DEPURADO!K2696</f>
        <v>0</v>
      </c>
      <c r="T2702" s="23" t="s">
        <v>45</v>
      </c>
      <c r="U2702" s="31">
        <f>+[1]DEPURADO!J2696</f>
        <v>0</v>
      </c>
      <c r="V2702" s="30"/>
      <c r="W2702" s="23" t="s">
        <v>45</v>
      </c>
      <c r="X2702" s="31">
        <f>+[1]DEPURADO!L2696+[1]DEPURADO!M2696</f>
        <v>0</v>
      </c>
      <c r="Y2702" s="23" t="s">
        <v>45</v>
      </c>
      <c r="Z2702" s="31">
        <f t="shared" si="298"/>
        <v>0</v>
      </c>
      <c r="AA2702" s="31"/>
      <c r="AB2702" s="31">
        <v>0</v>
      </c>
      <c r="AC2702" s="31">
        <v>0</v>
      </c>
      <c r="AD2702" s="30"/>
      <c r="AE2702" s="30">
        <f>+[1]DEPURADO!L2696</f>
        <v>0</v>
      </c>
      <c r="AF2702" s="30">
        <v>0</v>
      </c>
      <c r="AG2702" s="30">
        <f t="shared" si="299"/>
        <v>146837</v>
      </c>
      <c r="AH2702" s="30">
        <v>0</v>
      </c>
      <c r="AI2702" s="30" t="str">
        <f>+[1]DEPURADO!G2696</f>
        <v>SALDO A FAVOR DEL PRESTADOR</v>
      </c>
      <c r="AJ2702" s="32"/>
      <c r="AK2702" s="33"/>
    </row>
    <row r="2703" spans="1:37" s="34" customFormat="1" x14ac:dyDescent="0.25">
      <c r="A2703" s="23">
        <f t="shared" si="300"/>
        <v>2695</v>
      </c>
      <c r="B2703" s="24" t="s">
        <v>44</v>
      </c>
      <c r="C2703" s="23" t="str">
        <f>+[1]DEPURADO!A2697</f>
        <v>FEH125202</v>
      </c>
      <c r="D2703" s="23" t="str">
        <f>+[1]DEPURADO!B2697</f>
        <v>FEH125202</v>
      </c>
      <c r="E2703" s="25">
        <f>+[1]DEPURADO!C2697</f>
        <v>44329</v>
      </c>
      <c r="F2703" s="26">
        <f>+IF([1]DEPURADO!D2697&gt;1,[1]DEPURADO!D2697," ")</f>
        <v>44368</v>
      </c>
      <c r="G2703" s="27">
        <f>[1]DEPURADO!F2697</f>
        <v>32274</v>
      </c>
      <c r="H2703" s="28">
        <v>0</v>
      </c>
      <c r="I2703" s="28">
        <f>+[1]DEPURADO!N2697+[1]DEPURADO!O2697</f>
        <v>0</v>
      </c>
      <c r="J2703" s="28">
        <f>+[1]DEPURADO!S2697</f>
        <v>0</v>
      </c>
      <c r="K2703" s="29">
        <f>+[1]DEPURADO!Q2697+[1]DEPURADO!R2697</f>
        <v>0</v>
      </c>
      <c r="L2703" s="28">
        <v>0</v>
      </c>
      <c r="M2703" s="28">
        <v>0</v>
      </c>
      <c r="N2703" s="28">
        <f t="shared" si="294"/>
        <v>0</v>
      </c>
      <c r="O2703" s="28">
        <f t="shared" si="295"/>
        <v>32274</v>
      </c>
      <c r="P2703" s="24" t="str">
        <f>IF([1]DEPURADO!I2697&gt;1,0,[1]DEPURADO!B2697)</f>
        <v>FEH125202</v>
      </c>
      <c r="Q2703" s="30">
        <f t="shared" si="296"/>
        <v>32274</v>
      </c>
      <c r="R2703" s="31">
        <f t="shared" si="297"/>
        <v>0</v>
      </c>
      <c r="S2703" s="31">
        <f>+[1]DEPURADO!K2697</f>
        <v>0</v>
      </c>
      <c r="T2703" s="23" t="s">
        <v>45</v>
      </c>
      <c r="U2703" s="31">
        <f>+[1]DEPURADO!J2697</f>
        <v>0</v>
      </c>
      <c r="V2703" s="30"/>
      <c r="W2703" s="23" t="s">
        <v>45</v>
      </c>
      <c r="X2703" s="31">
        <f>+[1]DEPURADO!L2697+[1]DEPURADO!M2697</f>
        <v>0</v>
      </c>
      <c r="Y2703" s="23" t="s">
        <v>45</v>
      </c>
      <c r="Z2703" s="31">
        <f t="shared" si="298"/>
        <v>0</v>
      </c>
      <c r="AA2703" s="31"/>
      <c r="AB2703" s="31">
        <v>0</v>
      </c>
      <c r="AC2703" s="31">
        <v>0</v>
      </c>
      <c r="AD2703" s="30"/>
      <c r="AE2703" s="30">
        <f>+[1]DEPURADO!L2697</f>
        <v>0</v>
      </c>
      <c r="AF2703" s="30">
        <v>0</v>
      </c>
      <c r="AG2703" s="30">
        <f t="shared" si="299"/>
        <v>32274</v>
      </c>
      <c r="AH2703" s="30">
        <v>0</v>
      </c>
      <c r="AI2703" s="30" t="str">
        <f>+[1]DEPURADO!G2697</f>
        <v>SALDO A FAVOR DEL PRESTADOR</v>
      </c>
      <c r="AJ2703" s="32"/>
      <c r="AK2703" s="33"/>
    </row>
    <row r="2704" spans="1:37" s="34" customFormat="1" x14ac:dyDescent="0.25">
      <c r="A2704" s="23">
        <f t="shared" si="300"/>
        <v>2696</v>
      </c>
      <c r="B2704" s="24" t="s">
        <v>44</v>
      </c>
      <c r="C2704" s="23" t="str">
        <f>+[1]DEPURADO!A2698</f>
        <v>FEH125203</v>
      </c>
      <c r="D2704" s="23" t="str">
        <f>+[1]DEPURADO!B2698</f>
        <v>FEH125203</v>
      </c>
      <c r="E2704" s="25">
        <f>+[1]DEPURADO!C2698</f>
        <v>44329</v>
      </c>
      <c r="F2704" s="26">
        <f>+IF([1]DEPURADO!D2698&gt;1,[1]DEPURADO!D2698," ")</f>
        <v>44368</v>
      </c>
      <c r="G2704" s="27">
        <f>[1]DEPURADO!F2698</f>
        <v>32426</v>
      </c>
      <c r="H2704" s="28">
        <v>0</v>
      </c>
      <c r="I2704" s="28">
        <f>+[1]DEPURADO!N2698+[1]DEPURADO!O2698</f>
        <v>0</v>
      </c>
      <c r="J2704" s="28">
        <f>+[1]DEPURADO!S2698</f>
        <v>0</v>
      </c>
      <c r="K2704" s="29">
        <f>+[1]DEPURADO!Q2698+[1]DEPURADO!R2698</f>
        <v>0</v>
      </c>
      <c r="L2704" s="28">
        <v>0</v>
      </c>
      <c r="M2704" s="28">
        <v>0</v>
      </c>
      <c r="N2704" s="28">
        <f t="shared" si="294"/>
        <v>0</v>
      </c>
      <c r="O2704" s="28">
        <f t="shared" si="295"/>
        <v>32426</v>
      </c>
      <c r="P2704" s="24" t="str">
        <f>IF([1]DEPURADO!I2698&gt;1,0,[1]DEPURADO!B2698)</f>
        <v>FEH125203</v>
      </c>
      <c r="Q2704" s="30">
        <f t="shared" si="296"/>
        <v>32426</v>
      </c>
      <c r="R2704" s="31">
        <f t="shared" si="297"/>
        <v>0</v>
      </c>
      <c r="S2704" s="31">
        <f>+[1]DEPURADO!K2698</f>
        <v>0</v>
      </c>
      <c r="T2704" s="23" t="s">
        <v>45</v>
      </c>
      <c r="U2704" s="31">
        <f>+[1]DEPURADO!J2698</f>
        <v>0</v>
      </c>
      <c r="V2704" s="30"/>
      <c r="W2704" s="23" t="s">
        <v>45</v>
      </c>
      <c r="X2704" s="31">
        <f>+[1]DEPURADO!L2698+[1]DEPURADO!M2698</f>
        <v>0</v>
      </c>
      <c r="Y2704" s="23" t="s">
        <v>45</v>
      </c>
      <c r="Z2704" s="31">
        <f t="shared" si="298"/>
        <v>0</v>
      </c>
      <c r="AA2704" s="31"/>
      <c r="AB2704" s="31">
        <v>0</v>
      </c>
      <c r="AC2704" s="31">
        <v>0</v>
      </c>
      <c r="AD2704" s="30"/>
      <c r="AE2704" s="30">
        <f>+[1]DEPURADO!L2698</f>
        <v>0</v>
      </c>
      <c r="AF2704" s="30">
        <v>0</v>
      </c>
      <c r="AG2704" s="30">
        <f t="shared" si="299"/>
        <v>32426</v>
      </c>
      <c r="AH2704" s="30">
        <v>0</v>
      </c>
      <c r="AI2704" s="30" t="str">
        <f>+[1]DEPURADO!G2698</f>
        <v>SALDO A FAVOR DEL PRESTADOR</v>
      </c>
      <c r="AJ2704" s="32"/>
      <c r="AK2704" s="33"/>
    </row>
    <row r="2705" spans="1:37" s="34" customFormat="1" x14ac:dyDescent="0.25">
      <c r="A2705" s="23">
        <f t="shared" si="300"/>
        <v>2697</v>
      </c>
      <c r="B2705" s="24" t="s">
        <v>44</v>
      </c>
      <c r="C2705" s="23" t="str">
        <f>+[1]DEPURADO!A2699</f>
        <v>FEH125210</v>
      </c>
      <c r="D2705" s="23" t="str">
        <f>+[1]DEPURADO!B2699</f>
        <v>FEH125210</v>
      </c>
      <c r="E2705" s="25">
        <f>+[1]DEPURADO!C2699</f>
        <v>44329</v>
      </c>
      <c r="F2705" s="26">
        <f>+IF([1]DEPURADO!D2699&gt;1,[1]DEPURADO!D2699," ")</f>
        <v>44368</v>
      </c>
      <c r="G2705" s="27">
        <f>[1]DEPURADO!F2699</f>
        <v>43768</v>
      </c>
      <c r="H2705" s="28">
        <v>0</v>
      </c>
      <c r="I2705" s="28">
        <f>+[1]DEPURADO!N2699+[1]DEPURADO!O2699</f>
        <v>0</v>
      </c>
      <c r="J2705" s="28">
        <f>+[1]DEPURADO!S2699</f>
        <v>0</v>
      </c>
      <c r="K2705" s="29">
        <f>+[1]DEPURADO!Q2699+[1]DEPURADO!R2699</f>
        <v>0</v>
      </c>
      <c r="L2705" s="28">
        <v>0</v>
      </c>
      <c r="M2705" s="28">
        <v>0</v>
      </c>
      <c r="N2705" s="28">
        <f t="shared" si="294"/>
        <v>0</v>
      </c>
      <c r="O2705" s="28">
        <f t="shared" si="295"/>
        <v>43768</v>
      </c>
      <c r="P2705" s="24" t="str">
        <f>IF([1]DEPURADO!I2699&gt;1,0,[1]DEPURADO!B2699)</f>
        <v>FEH125210</v>
      </c>
      <c r="Q2705" s="30">
        <f t="shared" si="296"/>
        <v>43768</v>
      </c>
      <c r="R2705" s="31">
        <f t="shared" si="297"/>
        <v>0</v>
      </c>
      <c r="S2705" s="31">
        <f>+[1]DEPURADO!K2699</f>
        <v>0</v>
      </c>
      <c r="T2705" s="23" t="s">
        <v>45</v>
      </c>
      <c r="U2705" s="31">
        <f>+[1]DEPURADO!J2699</f>
        <v>0</v>
      </c>
      <c r="V2705" s="30"/>
      <c r="W2705" s="23" t="s">
        <v>45</v>
      </c>
      <c r="X2705" s="31">
        <f>+[1]DEPURADO!L2699+[1]DEPURADO!M2699</f>
        <v>0</v>
      </c>
      <c r="Y2705" s="23" t="s">
        <v>45</v>
      </c>
      <c r="Z2705" s="31">
        <f t="shared" si="298"/>
        <v>0</v>
      </c>
      <c r="AA2705" s="31"/>
      <c r="AB2705" s="31">
        <v>0</v>
      </c>
      <c r="AC2705" s="31">
        <v>0</v>
      </c>
      <c r="AD2705" s="30"/>
      <c r="AE2705" s="30">
        <f>+[1]DEPURADO!L2699</f>
        <v>0</v>
      </c>
      <c r="AF2705" s="30">
        <v>0</v>
      </c>
      <c r="AG2705" s="30">
        <f t="shared" si="299"/>
        <v>43768</v>
      </c>
      <c r="AH2705" s="30">
        <v>0</v>
      </c>
      <c r="AI2705" s="30" t="str">
        <f>+[1]DEPURADO!G2699</f>
        <v>SALDO A FAVOR DEL PRESTADOR</v>
      </c>
      <c r="AJ2705" s="32"/>
      <c r="AK2705" s="33"/>
    </row>
    <row r="2706" spans="1:37" s="34" customFormat="1" x14ac:dyDescent="0.25">
      <c r="A2706" s="23">
        <f t="shared" si="300"/>
        <v>2698</v>
      </c>
      <c r="B2706" s="24" t="s">
        <v>44</v>
      </c>
      <c r="C2706" s="23" t="str">
        <f>+[1]DEPURADO!A2700</f>
        <v>FEH125236</v>
      </c>
      <c r="D2706" s="23" t="str">
        <f>+[1]DEPURADO!B2700</f>
        <v>FEH125236</v>
      </c>
      <c r="E2706" s="25">
        <f>+[1]DEPURADO!C2700</f>
        <v>44329</v>
      </c>
      <c r="F2706" s="26">
        <f>+IF([1]DEPURADO!D2700&gt;1,[1]DEPURADO!D2700," ")</f>
        <v>44368</v>
      </c>
      <c r="G2706" s="27">
        <f>[1]DEPURADO!F2700</f>
        <v>79058</v>
      </c>
      <c r="H2706" s="28">
        <v>0</v>
      </c>
      <c r="I2706" s="28">
        <f>+[1]DEPURADO!N2700+[1]DEPURADO!O2700</f>
        <v>0</v>
      </c>
      <c r="J2706" s="28">
        <f>+[1]DEPURADO!S2700</f>
        <v>0</v>
      </c>
      <c r="K2706" s="29">
        <f>+[1]DEPURADO!Q2700+[1]DEPURADO!R2700</f>
        <v>0</v>
      </c>
      <c r="L2706" s="28">
        <v>0</v>
      </c>
      <c r="M2706" s="28">
        <v>0</v>
      </c>
      <c r="N2706" s="28">
        <f t="shared" si="294"/>
        <v>0</v>
      </c>
      <c r="O2706" s="28">
        <f t="shared" si="295"/>
        <v>79058</v>
      </c>
      <c r="P2706" s="24" t="str">
        <f>IF([1]DEPURADO!I2700&gt;1,0,[1]DEPURADO!B2700)</f>
        <v>FEH125236</v>
      </c>
      <c r="Q2706" s="30">
        <f t="shared" si="296"/>
        <v>79058</v>
      </c>
      <c r="R2706" s="31">
        <f t="shared" si="297"/>
        <v>0</v>
      </c>
      <c r="S2706" s="31">
        <f>+[1]DEPURADO!K2700</f>
        <v>0</v>
      </c>
      <c r="T2706" s="23" t="s">
        <v>45</v>
      </c>
      <c r="U2706" s="31">
        <f>+[1]DEPURADO!J2700</f>
        <v>0</v>
      </c>
      <c r="V2706" s="30"/>
      <c r="W2706" s="23" t="s">
        <v>45</v>
      </c>
      <c r="X2706" s="31">
        <f>+[1]DEPURADO!L2700+[1]DEPURADO!M2700</f>
        <v>0</v>
      </c>
      <c r="Y2706" s="23" t="s">
        <v>45</v>
      </c>
      <c r="Z2706" s="31">
        <f t="shared" si="298"/>
        <v>0</v>
      </c>
      <c r="AA2706" s="31"/>
      <c r="AB2706" s="31">
        <v>0</v>
      </c>
      <c r="AC2706" s="31">
        <v>0</v>
      </c>
      <c r="AD2706" s="30"/>
      <c r="AE2706" s="30">
        <f>+[1]DEPURADO!L2700</f>
        <v>0</v>
      </c>
      <c r="AF2706" s="30">
        <v>0</v>
      </c>
      <c r="AG2706" s="30">
        <f t="shared" si="299"/>
        <v>79058</v>
      </c>
      <c r="AH2706" s="30">
        <v>0</v>
      </c>
      <c r="AI2706" s="30" t="str">
        <f>+[1]DEPURADO!G2700</f>
        <v>SALDO A FAVOR DEL PRESTADOR</v>
      </c>
      <c r="AJ2706" s="32"/>
      <c r="AK2706" s="33"/>
    </row>
    <row r="2707" spans="1:37" s="34" customFormat="1" x14ac:dyDescent="0.25">
      <c r="A2707" s="23">
        <f t="shared" si="300"/>
        <v>2699</v>
      </c>
      <c r="B2707" s="24" t="s">
        <v>44</v>
      </c>
      <c r="C2707" s="23" t="str">
        <f>+[1]DEPURADO!A2701</f>
        <v>FEH125238</v>
      </c>
      <c r="D2707" s="23" t="str">
        <f>+[1]DEPURADO!B2701</f>
        <v>FEH125238</v>
      </c>
      <c r="E2707" s="25">
        <f>+[1]DEPURADO!C2701</f>
        <v>44329</v>
      </c>
      <c r="F2707" s="26">
        <f>+IF([1]DEPURADO!D2701&gt;1,[1]DEPURADO!D2701," ")</f>
        <v>44368</v>
      </c>
      <c r="G2707" s="27">
        <f>[1]DEPURADO!F2701</f>
        <v>16826</v>
      </c>
      <c r="H2707" s="28">
        <v>0</v>
      </c>
      <c r="I2707" s="28">
        <f>+[1]DEPURADO!N2701+[1]DEPURADO!O2701</f>
        <v>0</v>
      </c>
      <c r="J2707" s="28">
        <f>+[1]DEPURADO!S2701</f>
        <v>0</v>
      </c>
      <c r="K2707" s="29">
        <f>+[1]DEPURADO!Q2701+[1]DEPURADO!R2701</f>
        <v>0</v>
      </c>
      <c r="L2707" s="28">
        <v>0</v>
      </c>
      <c r="M2707" s="28">
        <v>0</v>
      </c>
      <c r="N2707" s="28">
        <f t="shared" si="294"/>
        <v>0</v>
      </c>
      <c r="O2707" s="28">
        <f t="shared" si="295"/>
        <v>16826</v>
      </c>
      <c r="P2707" s="24" t="str">
        <f>IF([1]DEPURADO!I2701&gt;1,0,[1]DEPURADO!B2701)</f>
        <v>FEH125238</v>
      </c>
      <c r="Q2707" s="30">
        <f t="shared" si="296"/>
        <v>16826</v>
      </c>
      <c r="R2707" s="31">
        <f t="shared" si="297"/>
        <v>0</v>
      </c>
      <c r="S2707" s="31">
        <f>+[1]DEPURADO!K2701</f>
        <v>0</v>
      </c>
      <c r="T2707" s="23" t="s">
        <v>45</v>
      </c>
      <c r="U2707" s="31">
        <f>+[1]DEPURADO!J2701</f>
        <v>0</v>
      </c>
      <c r="V2707" s="30"/>
      <c r="W2707" s="23" t="s">
        <v>45</v>
      </c>
      <c r="X2707" s="31">
        <f>+[1]DEPURADO!L2701+[1]DEPURADO!M2701</f>
        <v>0</v>
      </c>
      <c r="Y2707" s="23" t="s">
        <v>45</v>
      </c>
      <c r="Z2707" s="31">
        <f t="shared" si="298"/>
        <v>0</v>
      </c>
      <c r="AA2707" s="31"/>
      <c r="AB2707" s="31">
        <v>0</v>
      </c>
      <c r="AC2707" s="31">
        <v>0</v>
      </c>
      <c r="AD2707" s="30"/>
      <c r="AE2707" s="30">
        <f>+[1]DEPURADO!L2701</f>
        <v>0</v>
      </c>
      <c r="AF2707" s="30">
        <v>0</v>
      </c>
      <c r="AG2707" s="30">
        <f t="shared" si="299"/>
        <v>16826</v>
      </c>
      <c r="AH2707" s="30">
        <v>0</v>
      </c>
      <c r="AI2707" s="30" t="str">
        <f>+[1]DEPURADO!G2701</f>
        <v>SALDO A FAVOR DEL PRESTADOR</v>
      </c>
      <c r="AJ2707" s="32"/>
      <c r="AK2707" s="33"/>
    </row>
    <row r="2708" spans="1:37" s="34" customFormat="1" x14ac:dyDescent="0.25">
      <c r="A2708" s="23">
        <f t="shared" si="300"/>
        <v>2700</v>
      </c>
      <c r="B2708" s="24" t="s">
        <v>44</v>
      </c>
      <c r="C2708" s="23" t="str">
        <f>+[1]DEPURADO!A2702</f>
        <v>FEH125249</v>
      </c>
      <c r="D2708" s="23" t="str">
        <f>+[1]DEPURADO!B2702</f>
        <v>FEH125249</v>
      </c>
      <c r="E2708" s="25">
        <f>+[1]DEPURADO!C2702</f>
        <v>44329</v>
      </c>
      <c r="F2708" s="26">
        <f>+IF([1]DEPURADO!D2702&gt;1,[1]DEPURADO!D2702," ")</f>
        <v>44368</v>
      </c>
      <c r="G2708" s="27">
        <f>[1]DEPURADO!F2702</f>
        <v>176074</v>
      </c>
      <c r="H2708" s="28">
        <v>0</v>
      </c>
      <c r="I2708" s="28">
        <f>+[1]DEPURADO!N2702+[1]DEPURADO!O2702</f>
        <v>0</v>
      </c>
      <c r="J2708" s="28">
        <f>+[1]DEPURADO!S2702</f>
        <v>0</v>
      </c>
      <c r="K2708" s="29">
        <f>+[1]DEPURADO!Q2702+[1]DEPURADO!R2702</f>
        <v>0</v>
      </c>
      <c r="L2708" s="28">
        <v>0</v>
      </c>
      <c r="M2708" s="28">
        <v>0</v>
      </c>
      <c r="N2708" s="28">
        <f t="shared" si="294"/>
        <v>0</v>
      </c>
      <c r="O2708" s="28">
        <f t="shared" si="295"/>
        <v>176074</v>
      </c>
      <c r="P2708" s="24" t="str">
        <f>IF([1]DEPURADO!I2702&gt;1,0,[1]DEPURADO!B2702)</f>
        <v>FEH125249</v>
      </c>
      <c r="Q2708" s="30">
        <f t="shared" si="296"/>
        <v>176074</v>
      </c>
      <c r="R2708" s="31">
        <f t="shared" si="297"/>
        <v>0</v>
      </c>
      <c r="S2708" s="31">
        <f>+[1]DEPURADO!K2702</f>
        <v>0</v>
      </c>
      <c r="T2708" s="23" t="s">
        <v>45</v>
      </c>
      <c r="U2708" s="31">
        <f>+[1]DEPURADO!J2702</f>
        <v>0</v>
      </c>
      <c r="V2708" s="30"/>
      <c r="W2708" s="23" t="s">
        <v>45</v>
      </c>
      <c r="X2708" s="31">
        <f>+[1]DEPURADO!L2702+[1]DEPURADO!M2702</f>
        <v>0</v>
      </c>
      <c r="Y2708" s="23" t="s">
        <v>45</v>
      </c>
      <c r="Z2708" s="31">
        <f t="shared" si="298"/>
        <v>0</v>
      </c>
      <c r="AA2708" s="31"/>
      <c r="AB2708" s="31">
        <v>0</v>
      </c>
      <c r="AC2708" s="31">
        <v>0</v>
      </c>
      <c r="AD2708" s="30"/>
      <c r="AE2708" s="30">
        <f>+[1]DEPURADO!L2702</f>
        <v>0</v>
      </c>
      <c r="AF2708" s="30">
        <v>0</v>
      </c>
      <c r="AG2708" s="30">
        <f t="shared" si="299"/>
        <v>176074</v>
      </c>
      <c r="AH2708" s="30">
        <v>0</v>
      </c>
      <c r="AI2708" s="30" t="str">
        <f>+[1]DEPURADO!G2702</f>
        <v>SALDO A FAVOR DEL PRESTADOR</v>
      </c>
      <c r="AJ2708" s="32"/>
      <c r="AK2708" s="33"/>
    </row>
    <row r="2709" spans="1:37" s="34" customFormat="1" x14ac:dyDescent="0.25">
      <c r="A2709" s="23">
        <f t="shared" si="300"/>
        <v>2701</v>
      </c>
      <c r="B2709" s="24" t="s">
        <v>44</v>
      </c>
      <c r="C2709" s="23" t="str">
        <f>+[1]DEPURADO!A2703</f>
        <v>FEH125251</v>
      </c>
      <c r="D2709" s="23" t="str">
        <f>+[1]DEPURADO!B2703</f>
        <v>FEH125251</v>
      </c>
      <c r="E2709" s="25">
        <f>+[1]DEPURADO!C2703</f>
        <v>44329</v>
      </c>
      <c r="F2709" s="26">
        <f>+IF([1]DEPURADO!D2703&gt;1,[1]DEPURADO!D2703," ")</f>
        <v>44368</v>
      </c>
      <c r="G2709" s="27">
        <f>[1]DEPURADO!F2703</f>
        <v>34306</v>
      </c>
      <c r="H2709" s="28">
        <v>0</v>
      </c>
      <c r="I2709" s="28">
        <f>+[1]DEPURADO!N2703+[1]DEPURADO!O2703</f>
        <v>0</v>
      </c>
      <c r="J2709" s="28">
        <f>+[1]DEPURADO!S2703</f>
        <v>0</v>
      </c>
      <c r="K2709" s="29">
        <f>+[1]DEPURADO!Q2703+[1]DEPURADO!R2703</f>
        <v>0</v>
      </c>
      <c r="L2709" s="28">
        <v>0</v>
      </c>
      <c r="M2709" s="28">
        <v>0</v>
      </c>
      <c r="N2709" s="28">
        <f t="shared" si="294"/>
        <v>0</v>
      </c>
      <c r="O2709" s="28">
        <f t="shared" si="295"/>
        <v>34306</v>
      </c>
      <c r="P2709" s="24" t="str">
        <f>IF([1]DEPURADO!I2703&gt;1,0,[1]DEPURADO!B2703)</f>
        <v>FEH125251</v>
      </c>
      <c r="Q2709" s="30">
        <f t="shared" si="296"/>
        <v>34306</v>
      </c>
      <c r="R2709" s="31">
        <f t="shared" si="297"/>
        <v>0</v>
      </c>
      <c r="S2709" s="31">
        <f>+[1]DEPURADO!K2703</f>
        <v>0</v>
      </c>
      <c r="T2709" s="23" t="s">
        <v>45</v>
      </c>
      <c r="U2709" s="31">
        <f>+[1]DEPURADO!J2703</f>
        <v>0</v>
      </c>
      <c r="V2709" s="30"/>
      <c r="W2709" s="23" t="s">
        <v>45</v>
      </c>
      <c r="X2709" s="31">
        <f>+[1]DEPURADO!L2703+[1]DEPURADO!M2703</f>
        <v>0</v>
      </c>
      <c r="Y2709" s="23" t="s">
        <v>45</v>
      </c>
      <c r="Z2709" s="31">
        <f t="shared" si="298"/>
        <v>0</v>
      </c>
      <c r="AA2709" s="31"/>
      <c r="AB2709" s="31">
        <v>0</v>
      </c>
      <c r="AC2709" s="31">
        <v>0</v>
      </c>
      <c r="AD2709" s="30"/>
      <c r="AE2709" s="30">
        <f>+[1]DEPURADO!L2703</f>
        <v>0</v>
      </c>
      <c r="AF2709" s="30">
        <v>0</v>
      </c>
      <c r="AG2709" s="30">
        <f t="shared" si="299"/>
        <v>34306</v>
      </c>
      <c r="AH2709" s="30">
        <v>0</v>
      </c>
      <c r="AI2709" s="30" t="str">
        <f>+[1]DEPURADO!G2703</f>
        <v>SALDO A FAVOR DEL PRESTADOR</v>
      </c>
      <c r="AJ2709" s="32"/>
      <c r="AK2709" s="33"/>
    </row>
    <row r="2710" spans="1:37" s="34" customFormat="1" x14ac:dyDescent="0.25">
      <c r="A2710" s="23">
        <f t="shared" si="300"/>
        <v>2702</v>
      </c>
      <c r="B2710" s="24" t="s">
        <v>44</v>
      </c>
      <c r="C2710" s="23" t="str">
        <f>+[1]DEPURADO!A2704</f>
        <v>FEH125252</v>
      </c>
      <c r="D2710" s="23" t="str">
        <f>+[1]DEPURADO!B2704</f>
        <v>FEH125252</v>
      </c>
      <c r="E2710" s="25">
        <f>+[1]DEPURADO!C2704</f>
        <v>44329</v>
      </c>
      <c r="F2710" s="26">
        <f>+IF([1]DEPURADO!D2704&gt;1,[1]DEPURADO!D2704," ")</f>
        <v>44368</v>
      </c>
      <c r="G2710" s="27">
        <f>[1]DEPURADO!F2704</f>
        <v>106848</v>
      </c>
      <c r="H2710" s="28">
        <v>0</v>
      </c>
      <c r="I2710" s="28">
        <f>+[1]DEPURADO!N2704+[1]DEPURADO!O2704</f>
        <v>0</v>
      </c>
      <c r="J2710" s="28">
        <f>+[1]DEPURADO!S2704</f>
        <v>0</v>
      </c>
      <c r="K2710" s="29">
        <f>+[1]DEPURADO!Q2704+[1]DEPURADO!R2704</f>
        <v>0</v>
      </c>
      <c r="L2710" s="28">
        <v>0</v>
      </c>
      <c r="M2710" s="28">
        <v>0</v>
      </c>
      <c r="N2710" s="28">
        <f t="shared" si="294"/>
        <v>0</v>
      </c>
      <c r="O2710" s="28">
        <f t="shared" si="295"/>
        <v>106848</v>
      </c>
      <c r="P2710" s="24" t="str">
        <f>IF([1]DEPURADO!I2704&gt;1,0,[1]DEPURADO!B2704)</f>
        <v>FEH125252</v>
      </c>
      <c r="Q2710" s="30">
        <f t="shared" si="296"/>
        <v>106848</v>
      </c>
      <c r="R2710" s="31">
        <f t="shared" si="297"/>
        <v>0</v>
      </c>
      <c r="S2710" s="31">
        <f>+[1]DEPURADO!K2704</f>
        <v>0</v>
      </c>
      <c r="T2710" s="23" t="s">
        <v>45</v>
      </c>
      <c r="U2710" s="31">
        <f>+[1]DEPURADO!J2704</f>
        <v>0</v>
      </c>
      <c r="V2710" s="30"/>
      <c r="W2710" s="23" t="s">
        <v>45</v>
      </c>
      <c r="X2710" s="31">
        <f>+[1]DEPURADO!L2704+[1]DEPURADO!M2704</f>
        <v>0</v>
      </c>
      <c r="Y2710" s="23" t="s">
        <v>45</v>
      </c>
      <c r="Z2710" s="31">
        <f t="shared" si="298"/>
        <v>0</v>
      </c>
      <c r="AA2710" s="31"/>
      <c r="AB2710" s="31">
        <v>0</v>
      </c>
      <c r="AC2710" s="31">
        <v>0</v>
      </c>
      <c r="AD2710" s="30"/>
      <c r="AE2710" s="30">
        <f>+[1]DEPURADO!L2704</f>
        <v>0</v>
      </c>
      <c r="AF2710" s="30">
        <v>0</v>
      </c>
      <c r="AG2710" s="30">
        <f t="shared" si="299"/>
        <v>106848</v>
      </c>
      <c r="AH2710" s="30">
        <v>0</v>
      </c>
      <c r="AI2710" s="30" t="str">
        <f>+[1]DEPURADO!G2704</f>
        <v>SALDO A FAVOR DEL PRESTADOR</v>
      </c>
      <c r="AJ2710" s="32"/>
      <c r="AK2710" s="33"/>
    </row>
    <row r="2711" spans="1:37" s="34" customFormat="1" x14ac:dyDescent="0.25">
      <c r="A2711" s="23">
        <f t="shared" si="300"/>
        <v>2703</v>
      </c>
      <c r="B2711" s="24" t="s">
        <v>44</v>
      </c>
      <c r="C2711" s="23" t="str">
        <f>+[1]DEPURADO!A2705</f>
        <v>FEH125255</v>
      </c>
      <c r="D2711" s="23" t="str">
        <f>+[1]DEPURADO!B2705</f>
        <v>FEH125255</v>
      </c>
      <c r="E2711" s="25">
        <f>+[1]DEPURADO!C2705</f>
        <v>44329</v>
      </c>
      <c r="F2711" s="26">
        <f>+IF([1]DEPURADO!D2705&gt;1,[1]DEPURADO!D2705," ")</f>
        <v>44368</v>
      </c>
      <c r="G2711" s="27">
        <f>[1]DEPURADO!F2705</f>
        <v>29827</v>
      </c>
      <c r="H2711" s="28">
        <v>0</v>
      </c>
      <c r="I2711" s="28">
        <f>+[1]DEPURADO!N2705+[1]DEPURADO!O2705</f>
        <v>0</v>
      </c>
      <c r="J2711" s="28">
        <f>+[1]DEPURADO!S2705</f>
        <v>0</v>
      </c>
      <c r="K2711" s="29">
        <f>+[1]DEPURADO!Q2705+[1]DEPURADO!R2705</f>
        <v>0</v>
      </c>
      <c r="L2711" s="28">
        <v>0</v>
      </c>
      <c r="M2711" s="28">
        <v>0</v>
      </c>
      <c r="N2711" s="28">
        <f t="shared" si="294"/>
        <v>0</v>
      </c>
      <c r="O2711" s="28">
        <f t="shared" si="295"/>
        <v>29827</v>
      </c>
      <c r="P2711" s="24" t="str">
        <f>IF([1]DEPURADO!I2705&gt;1,0,[1]DEPURADO!B2705)</f>
        <v>FEH125255</v>
      </c>
      <c r="Q2711" s="30">
        <f t="shared" si="296"/>
        <v>29827</v>
      </c>
      <c r="R2711" s="31">
        <f t="shared" si="297"/>
        <v>0</v>
      </c>
      <c r="S2711" s="31">
        <f>+[1]DEPURADO!K2705</f>
        <v>0</v>
      </c>
      <c r="T2711" s="23" t="s">
        <v>45</v>
      </c>
      <c r="U2711" s="31">
        <f>+[1]DEPURADO!J2705</f>
        <v>0</v>
      </c>
      <c r="V2711" s="30"/>
      <c r="W2711" s="23" t="s">
        <v>45</v>
      </c>
      <c r="X2711" s="31">
        <f>+[1]DEPURADO!L2705+[1]DEPURADO!M2705</f>
        <v>0</v>
      </c>
      <c r="Y2711" s="23" t="s">
        <v>45</v>
      </c>
      <c r="Z2711" s="31">
        <f t="shared" si="298"/>
        <v>0</v>
      </c>
      <c r="AA2711" s="31"/>
      <c r="AB2711" s="31">
        <v>0</v>
      </c>
      <c r="AC2711" s="31">
        <v>0</v>
      </c>
      <c r="AD2711" s="30"/>
      <c r="AE2711" s="30">
        <f>+[1]DEPURADO!L2705</f>
        <v>0</v>
      </c>
      <c r="AF2711" s="30">
        <v>0</v>
      </c>
      <c r="AG2711" s="30">
        <f t="shared" si="299"/>
        <v>29827</v>
      </c>
      <c r="AH2711" s="30">
        <v>0</v>
      </c>
      <c r="AI2711" s="30" t="str">
        <f>+[1]DEPURADO!G2705</f>
        <v>SALDO A FAVOR DEL PRESTADOR</v>
      </c>
      <c r="AJ2711" s="32"/>
      <c r="AK2711" s="33"/>
    </row>
    <row r="2712" spans="1:37" s="34" customFormat="1" x14ac:dyDescent="0.25">
      <c r="A2712" s="23">
        <f t="shared" si="300"/>
        <v>2704</v>
      </c>
      <c r="B2712" s="24" t="s">
        <v>44</v>
      </c>
      <c r="C2712" s="23" t="str">
        <f>+[1]DEPURADO!A2706</f>
        <v>FEH125257</v>
      </c>
      <c r="D2712" s="23" t="str">
        <f>+[1]DEPURADO!B2706</f>
        <v>FEH125257</v>
      </c>
      <c r="E2712" s="25">
        <f>+[1]DEPURADO!C2706</f>
        <v>44329</v>
      </c>
      <c r="F2712" s="26">
        <f>+IF([1]DEPURADO!D2706&gt;1,[1]DEPURADO!D2706," ")</f>
        <v>44368</v>
      </c>
      <c r="G2712" s="27">
        <f>[1]DEPURADO!F2706</f>
        <v>156787</v>
      </c>
      <c r="H2712" s="28">
        <v>0</v>
      </c>
      <c r="I2712" s="28">
        <f>+[1]DEPURADO!N2706+[1]DEPURADO!O2706</f>
        <v>0</v>
      </c>
      <c r="J2712" s="28">
        <f>+[1]DEPURADO!S2706</f>
        <v>0</v>
      </c>
      <c r="K2712" s="29">
        <f>+[1]DEPURADO!Q2706+[1]DEPURADO!R2706</f>
        <v>0</v>
      </c>
      <c r="L2712" s="28">
        <v>0</v>
      </c>
      <c r="M2712" s="28">
        <v>0</v>
      </c>
      <c r="N2712" s="28">
        <f t="shared" si="294"/>
        <v>0</v>
      </c>
      <c r="O2712" s="28">
        <f t="shared" si="295"/>
        <v>156787</v>
      </c>
      <c r="P2712" s="24" t="str">
        <f>IF([1]DEPURADO!I2706&gt;1,0,[1]DEPURADO!B2706)</f>
        <v>FEH125257</v>
      </c>
      <c r="Q2712" s="30">
        <f t="shared" si="296"/>
        <v>156787</v>
      </c>
      <c r="R2712" s="31">
        <f t="shared" si="297"/>
        <v>0</v>
      </c>
      <c r="S2712" s="31">
        <f>+[1]DEPURADO!K2706</f>
        <v>0</v>
      </c>
      <c r="T2712" s="23" t="s">
        <v>45</v>
      </c>
      <c r="U2712" s="31">
        <f>+[1]DEPURADO!J2706</f>
        <v>0</v>
      </c>
      <c r="V2712" s="30"/>
      <c r="W2712" s="23" t="s">
        <v>45</v>
      </c>
      <c r="X2712" s="31">
        <f>+[1]DEPURADO!L2706+[1]DEPURADO!M2706</f>
        <v>0</v>
      </c>
      <c r="Y2712" s="23" t="s">
        <v>45</v>
      </c>
      <c r="Z2712" s="31">
        <f t="shared" si="298"/>
        <v>0</v>
      </c>
      <c r="AA2712" s="31"/>
      <c r="AB2712" s="31">
        <v>0</v>
      </c>
      <c r="AC2712" s="31">
        <v>0</v>
      </c>
      <c r="AD2712" s="30"/>
      <c r="AE2712" s="30">
        <f>+[1]DEPURADO!L2706</f>
        <v>0</v>
      </c>
      <c r="AF2712" s="30">
        <v>0</v>
      </c>
      <c r="AG2712" s="30">
        <f t="shared" si="299"/>
        <v>156787</v>
      </c>
      <c r="AH2712" s="30">
        <v>0</v>
      </c>
      <c r="AI2712" s="30" t="str">
        <f>+[1]DEPURADO!G2706</f>
        <v>SALDO A FAVOR DEL PRESTADOR</v>
      </c>
      <c r="AJ2712" s="32"/>
      <c r="AK2712" s="33"/>
    </row>
    <row r="2713" spans="1:37" s="34" customFormat="1" x14ac:dyDescent="0.25">
      <c r="A2713" s="23">
        <f t="shared" si="300"/>
        <v>2705</v>
      </c>
      <c r="B2713" s="24" t="s">
        <v>44</v>
      </c>
      <c r="C2713" s="23" t="str">
        <f>+[1]DEPURADO!A2707</f>
        <v>FEH125258</v>
      </c>
      <c r="D2713" s="23" t="str">
        <f>+[1]DEPURADO!B2707</f>
        <v>FEH125258</v>
      </c>
      <c r="E2713" s="25">
        <f>+[1]DEPURADO!C2707</f>
        <v>44329</v>
      </c>
      <c r="F2713" s="26">
        <f>+IF([1]DEPURADO!D2707&gt;1,[1]DEPURADO!D2707," ")</f>
        <v>44368</v>
      </c>
      <c r="G2713" s="27">
        <f>[1]DEPURADO!F2707</f>
        <v>14946</v>
      </c>
      <c r="H2713" s="28">
        <v>0</v>
      </c>
      <c r="I2713" s="28">
        <f>+[1]DEPURADO!N2707+[1]DEPURADO!O2707</f>
        <v>0</v>
      </c>
      <c r="J2713" s="28">
        <f>+[1]DEPURADO!S2707</f>
        <v>0</v>
      </c>
      <c r="K2713" s="29">
        <f>+[1]DEPURADO!Q2707+[1]DEPURADO!R2707</f>
        <v>0</v>
      </c>
      <c r="L2713" s="28">
        <v>0</v>
      </c>
      <c r="M2713" s="28">
        <v>0</v>
      </c>
      <c r="N2713" s="28">
        <f t="shared" si="294"/>
        <v>0</v>
      </c>
      <c r="O2713" s="28">
        <f t="shared" si="295"/>
        <v>14946</v>
      </c>
      <c r="P2713" s="24" t="str">
        <f>IF([1]DEPURADO!I2707&gt;1,0,[1]DEPURADO!B2707)</f>
        <v>FEH125258</v>
      </c>
      <c r="Q2713" s="30">
        <f t="shared" si="296"/>
        <v>14946</v>
      </c>
      <c r="R2713" s="31">
        <f t="shared" si="297"/>
        <v>0</v>
      </c>
      <c r="S2713" s="31">
        <f>+[1]DEPURADO!K2707</f>
        <v>0</v>
      </c>
      <c r="T2713" s="23" t="s">
        <v>45</v>
      </c>
      <c r="U2713" s="31">
        <f>+[1]DEPURADO!J2707</f>
        <v>0</v>
      </c>
      <c r="V2713" s="30"/>
      <c r="W2713" s="23" t="s">
        <v>45</v>
      </c>
      <c r="X2713" s="31">
        <f>+[1]DEPURADO!L2707+[1]DEPURADO!M2707</f>
        <v>0</v>
      </c>
      <c r="Y2713" s="23" t="s">
        <v>45</v>
      </c>
      <c r="Z2713" s="31">
        <f t="shared" si="298"/>
        <v>0</v>
      </c>
      <c r="AA2713" s="31"/>
      <c r="AB2713" s="31">
        <v>0</v>
      </c>
      <c r="AC2713" s="31">
        <v>0</v>
      </c>
      <c r="AD2713" s="30"/>
      <c r="AE2713" s="30">
        <f>+[1]DEPURADO!L2707</f>
        <v>0</v>
      </c>
      <c r="AF2713" s="30">
        <v>0</v>
      </c>
      <c r="AG2713" s="30">
        <f t="shared" si="299"/>
        <v>14946</v>
      </c>
      <c r="AH2713" s="30">
        <v>0</v>
      </c>
      <c r="AI2713" s="30" t="str">
        <f>+[1]DEPURADO!G2707</f>
        <v>SALDO A FAVOR DEL PRESTADOR</v>
      </c>
      <c r="AJ2713" s="32"/>
      <c r="AK2713" s="33"/>
    </row>
    <row r="2714" spans="1:37" s="34" customFormat="1" x14ac:dyDescent="0.25">
      <c r="A2714" s="23">
        <f t="shared" si="300"/>
        <v>2706</v>
      </c>
      <c r="B2714" s="24" t="s">
        <v>44</v>
      </c>
      <c r="C2714" s="23" t="str">
        <f>+[1]DEPURADO!A2708</f>
        <v>FEH125263</v>
      </c>
      <c r="D2714" s="23" t="str">
        <f>+[1]DEPURADO!B2708</f>
        <v>FEH125263</v>
      </c>
      <c r="E2714" s="25">
        <f>+[1]DEPURADO!C2708</f>
        <v>44329</v>
      </c>
      <c r="F2714" s="26">
        <f>+IF([1]DEPURADO!D2708&gt;1,[1]DEPURADO!D2708," ")</f>
        <v>44368</v>
      </c>
      <c r="G2714" s="27">
        <f>[1]DEPURADO!F2708</f>
        <v>264586</v>
      </c>
      <c r="H2714" s="28">
        <v>0</v>
      </c>
      <c r="I2714" s="28">
        <f>+[1]DEPURADO!N2708+[1]DEPURADO!O2708</f>
        <v>0</v>
      </c>
      <c r="J2714" s="28">
        <f>+[1]DEPURADO!S2708</f>
        <v>0</v>
      </c>
      <c r="K2714" s="29">
        <f>+[1]DEPURADO!Q2708+[1]DEPURADO!R2708</f>
        <v>0</v>
      </c>
      <c r="L2714" s="28">
        <v>0</v>
      </c>
      <c r="M2714" s="28">
        <v>0</v>
      </c>
      <c r="N2714" s="28">
        <f t="shared" si="294"/>
        <v>0</v>
      </c>
      <c r="O2714" s="28">
        <f t="shared" si="295"/>
        <v>264586</v>
      </c>
      <c r="P2714" s="24" t="str">
        <f>IF([1]DEPURADO!I2708&gt;1,0,[1]DEPURADO!B2708)</f>
        <v>FEH125263</v>
      </c>
      <c r="Q2714" s="30">
        <f t="shared" si="296"/>
        <v>264586</v>
      </c>
      <c r="R2714" s="31">
        <f t="shared" si="297"/>
        <v>0</v>
      </c>
      <c r="S2714" s="31">
        <f>+[1]DEPURADO!K2708</f>
        <v>0</v>
      </c>
      <c r="T2714" s="23" t="s">
        <v>45</v>
      </c>
      <c r="U2714" s="31">
        <f>+[1]DEPURADO!J2708</f>
        <v>0</v>
      </c>
      <c r="V2714" s="30"/>
      <c r="W2714" s="23" t="s">
        <v>45</v>
      </c>
      <c r="X2714" s="31">
        <f>+[1]DEPURADO!L2708+[1]DEPURADO!M2708</f>
        <v>0</v>
      </c>
      <c r="Y2714" s="23" t="s">
        <v>45</v>
      </c>
      <c r="Z2714" s="31">
        <f t="shared" si="298"/>
        <v>0</v>
      </c>
      <c r="AA2714" s="31"/>
      <c r="AB2714" s="31">
        <v>0</v>
      </c>
      <c r="AC2714" s="31">
        <v>0</v>
      </c>
      <c r="AD2714" s="30"/>
      <c r="AE2714" s="30">
        <f>+[1]DEPURADO!L2708</f>
        <v>0</v>
      </c>
      <c r="AF2714" s="30">
        <v>0</v>
      </c>
      <c r="AG2714" s="30">
        <f t="shared" si="299"/>
        <v>264586</v>
      </c>
      <c r="AH2714" s="30">
        <v>0</v>
      </c>
      <c r="AI2714" s="30" t="str">
        <f>+[1]DEPURADO!G2708</f>
        <v>SALDO A FAVOR DEL PRESTADOR</v>
      </c>
      <c r="AJ2714" s="32"/>
      <c r="AK2714" s="33"/>
    </row>
    <row r="2715" spans="1:37" s="34" customFormat="1" x14ac:dyDescent="0.25">
      <c r="A2715" s="23">
        <f t="shared" si="300"/>
        <v>2707</v>
      </c>
      <c r="B2715" s="24" t="s">
        <v>44</v>
      </c>
      <c r="C2715" s="23" t="str">
        <f>+[1]DEPURADO!A2709</f>
        <v>FEH125264</v>
      </c>
      <c r="D2715" s="23" t="str">
        <f>+[1]DEPURADO!B2709</f>
        <v>FEH125264</v>
      </c>
      <c r="E2715" s="25">
        <f>+[1]DEPURADO!C2709</f>
        <v>44329</v>
      </c>
      <c r="F2715" s="26">
        <f>+IF([1]DEPURADO!D2709&gt;1,[1]DEPURADO!D2709," ")</f>
        <v>44368</v>
      </c>
      <c r="G2715" s="27">
        <f>[1]DEPURADO!F2709</f>
        <v>149698</v>
      </c>
      <c r="H2715" s="28">
        <v>0</v>
      </c>
      <c r="I2715" s="28">
        <f>+[1]DEPURADO!N2709+[1]DEPURADO!O2709</f>
        <v>0</v>
      </c>
      <c r="J2715" s="28">
        <f>+[1]DEPURADO!S2709</f>
        <v>0</v>
      </c>
      <c r="K2715" s="29">
        <f>+[1]DEPURADO!Q2709+[1]DEPURADO!R2709</f>
        <v>0</v>
      </c>
      <c r="L2715" s="28">
        <v>0</v>
      </c>
      <c r="M2715" s="28">
        <v>0</v>
      </c>
      <c r="N2715" s="28">
        <f t="shared" si="294"/>
        <v>0</v>
      </c>
      <c r="O2715" s="28">
        <f t="shared" si="295"/>
        <v>149698</v>
      </c>
      <c r="P2715" s="24" t="str">
        <f>IF([1]DEPURADO!I2709&gt;1,0,[1]DEPURADO!B2709)</f>
        <v>FEH125264</v>
      </c>
      <c r="Q2715" s="30">
        <f t="shared" si="296"/>
        <v>149698</v>
      </c>
      <c r="R2715" s="31">
        <f t="shared" si="297"/>
        <v>0</v>
      </c>
      <c r="S2715" s="31">
        <f>+[1]DEPURADO!K2709</f>
        <v>0</v>
      </c>
      <c r="T2715" s="23" t="s">
        <v>45</v>
      </c>
      <c r="U2715" s="31">
        <f>+[1]DEPURADO!J2709</f>
        <v>0</v>
      </c>
      <c r="V2715" s="30"/>
      <c r="W2715" s="23" t="s">
        <v>45</v>
      </c>
      <c r="X2715" s="31">
        <f>+[1]DEPURADO!L2709+[1]DEPURADO!M2709</f>
        <v>0</v>
      </c>
      <c r="Y2715" s="23" t="s">
        <v>45</v>
      </c>
      <c r="Z2715" s="31">
        <f t="shared" si="298"/>
        <v>0</v>
      </c>
      <c r="AA2715" s="31"/>
      <c r="AB2715" s="31">
        <v>0</v>
      </c>
      <c r="AC2715" s="31">
        <v>0</v>
      </c>
      <c r="AD2715" s="30"/>
      <c r="AE2715" s="30">
        <f>+[1]DEPURADO!L2709</f>
        <v>0</v>
      </c>
      <c r="AF2715" s="30">
        <v>0</v>
      </c>
      <c r="AG2715" s="30">
        <f t="shared" si="299"/>
        <v>149698</v>
      </c>
      <c r="AH2715" s="30">
        <v>0</v>
      </c>
      <c r="AI2715" s="30" t="str">
        <f>+[1]DEPURADO!G2709</f>
        <v>SALDO A FAVOR DEL PRESTADOR</v>
      </c>
      <c r="AJ2715" s="32"/>
      <c r="AK2715" s="33"/>
    </row>
    <row r="2716" spans="1:37" s="34" customFormat="1" x14ac:dyDescent="0.25">
      <c r="A2716" s="23">
        <f t="shared" si="300"/>
        <v>2708</v>
      </c>
      <c r="B2716" s="24" t="s">
        <v>44</v>
      </c>
      <c r="C2716" s="23" t="str">
        <f>+[1]DEPURADO!A2710</f>
        <v>FEH125265</v>
      </c>
      <c r="D2716" s="23" t="str">
        <f>+[1]DEPURADO!B2710</f>
        <v>FEH125265</v>
      </c>
      <c r="E2716" s="25">
        <f>+[1]DEPURADO!C2710</f>
        <v>44329</v>
      </c>
      <c r="F2716" s="26" t="str">
        <f>+IF([1]DEPURADO!D2710&gt;1,[1]DEPURADO!D2710," ")</f>
        <v xml:space="preserve"> </v>
      </c>
      <c r="G2716" s="27">
        <f>[1]DEPURADO!F2710</f>
        <v>80832</v>
      </c>
      <c r="H2716" s="28">
        <v>0</v>
      </c>
      <c r="I2716" s="28">
        <f>+[1]DEPURADO!N2710+[1]DEPURADO!O2710</f>
        <v>0</v>
      </c>
      <c r="J2716" s="28">
        <f>+[1]DEPURADO!S2710</f>
        <v>0</v>
      </c>
      <c r="K2716" s="29">
        <f>+[1]DEPURADO!Q2710+[1]DEPURADO!R2710</f>
        <v>0</v>
      </c>
      <c r="L2716" s="28">
        <v>0</v>
      </c>
      <c r="M2716" s="28">
        <v>0</v>
      </c>
      <c r="N2716" s="28">
        <f t="shared" si="294"/>
        <v>0</v>
      </c>
      <c r="O2716" s="28">
        <f t="shared" si="295"/>
        <v>80832</v>
      </c>
      <c r="P2716" s="24" t="str">
        <f>IF([1]DEPURADO!I2710&gt;1,0,[1]DEPURADO!B2710)</f>
        <v>FEH125265</v>
      </c>
      <c r="Q2716" s="30">
        <f t="shared" si="296"/>
        <v>80832</v>
      </c>
      <c r="R2716" s="31">
        <f t="shared" si="297"/>
        <v>0</v>
      </c>
      <c r="S2716" s="31">
        <f>+[1]DEPURADO!K2710</f>
        <v>0</v>
      </c>
      <c r="T2716" s="23" t="s">
        <v>45</v>
      </c>
      <c r="U2716" s="31">
        <f>+[1]DEPURADO!J2710</f>
        <v>80832</v>
      </c>
      <c r="V2716" s="30"/>
      <c r="W2716" s="23" t="s">
        <v>45</v>
      </c>
      <c r="X2716" s="31">
        <f>+[1]DEPURADO!L2710+[1]DEPURADO!M2710</f>
        <v>0</v>
      </c>
      <c r="Y2716" s="23" t="s">
        <v>45</v>
      </c>
      <c r="Z2716" s="31">
        <f t="shared" si="298"/>
        <v>0</v>
      </c>
      <c r="AA2716" s="31"/>
      <c r="AB2716" s="31">
        <v>0</v>
      </c>
      <c r="AC2716" s="31">
        <v>0</v>
      </c>
      <c r="AD2716" s="30"/>
      <c r="AE2716" s="30">
        <f>+[1]DEPURADO!L2710</f>
        <v>0</v>
      </c>
      <c r="AF2716" s="30">
        <v>0</v>
      </c>
      <c r="AG2716" s="30">
        <f t="shared" si="299"/>
        <v>0</v>
      </c>
      <c r="AH2716" s="30">
        <v>0</v>
      </c>
      <c r="AI2716" s="30" t="str">
        <f>+[1]DEPURADO!G2710</f>
        <v>EN REVISION ADRES-CANASTA COVID</v>
      </c>
      <c r="AJ2716" s="32"/>
      <c r="AK2716" s="33"/>
    </row>
    <row r="2717" spans="1:37" s="34" customFormat="1" x14ac:dyDescent="0.25">
      <c r="A2717" s="23">
        <f t="shared" si="300"/>
        <v>2709</v>
      </c>
      <c r="B2717" s="24" t="s">
        <v>44</v>
      </c>
      <c r="C2717" s="23" t="str">
        <f>+[1]DEPURADO!A2711</f>
        <v>FEH125266</v>
      </c>
      <c r="D2717" s="23" t="str">
        <f>+[1]DEPURADO!B2711</f>
        <v>FEH125266</v>
      </c>
      <c r="E2717" s="25">
        <f>+[1]DEPURADO!C2711</f>
        <v>44329</v>
      </c>
      <c r="F2717" s="26">
        <f>+IF([1]DEPURADO!D2711&gt;1,[1]DEPURADO!D2711," ")</f>
        <v>44368</v>
      </c>
      <c r="G2717" s="27">
        <f>[1]DEPURADO!F2711</f>
        <v>140028</v>
      </c>
      <c r="H2717" s="28">
        <v>0</v>
      </c>
      <c r="I2717" s="28">
        <f>+[1]DEPURADO!N2711+[1]DEPURADO!O2711</f>
        <v>0</v>
      </c>
      <c r="J2717" s="28">
        <f>+[1]DEPURADO!S2711</f>
        <v>0</v>
      </c>
      <c r="K2717" s="29">
        <f>+[1]DEPURADO!Q2711+[1]DEPURADO!R2711</f>
        <v>0</v>
      </c>
      <c r="L2717" s="28">
        <v>0</v>
      </c>
      <c r="M2717" s="28">
        <v>0</v>
      </c>
      <c r="N2717" s="28">
        <f t="shared" si="294"/>
        <v>0</v>
      </c>
      <c r="O2717" s="28">
        <f t="shared" si="295"/>
        <v>140028</v>
      </c>
      <c r="P2717" s="24" t="str">
        <f>IF([1]DEPURADO!I2711&gt;1,0,[1]DEPURADO!B2711)</f>
        <v>FEH125266</v>
      </c>
      <c r="Q2717" s="30">
        <f t="shared" si="296"/>
        <v>140028</v>
      </c>
      <c r="R2717" s="31">
        <f t="shared" si="297"/>
        <v>0</v>
      </c>
      <c r="S2717" s="31">
        <f>+[1]DEPURADO!K2711</f>
        <v>0</v>
      </c>
      <c r="T2717" s="23" t="s">
        <v>45</v>
      </c>
      <c r="U2717" s="31">
        <f>+[1]DEPURADO!J2711</f>
        <v>0</v>
      </c>
      <c r="V2717" s="30"/>
      <c r="W2717" s="23" t="s">
        <v>45</v>
      </c>
      <c r="X2717" s="31">
        <f>+[1]DEPURADO!L2711+[1]DEPURADO!M2711</f>
        <v>0</v>
      </c>
      <c r="Y2717" s="23" t="s">
        <v>45</v>
      </c>
      <c r="Z2717" s="31">
        <f t="shared" si="298"/>
        <v>0</v>
      </c>
      <c r="AA2717" s="31"/>
      <c r="AB2717" s="31">
        <v>0</v>
      </c>
      <c r="AC2717" s="31">
        <v>0</v>
      </c>
      <c r="AD2717" s="30"/>
      <c r="AE2717" s="30">
        <f>+[1]DEPURADO!L2711</f>
        <v>0</v>
      </c>
      <c r="AF2717" s="30">
        <v>0</v>
      </c>
      <c r="AG2717" s="30">
        <f t="shared" si="299"/>
        <v>140028</v>
      </c>
      <c r="AH2717" s="30">
        <v>0</v>
      </c>
      <c r="AI2717" s="30" t="str">
        <f>+[1]DEPURADO!G2711</f>
        <v>SALDO A FAVOR DEL PRESTADOR</v>
      </c>
      <c r="AJ2717" s="32"/>
      <c r="AK2717" s="33"/>
    </row>
    <row r="2718" spans="1:37" s="34" customFormat="1" x14ac:dyDescent="0.25">
      <c r="A2718" s="23">
        <f t="shared" si="300"/>
        <v>2710</v>
      </c>
      <c r="B2718" s="24" t="s">
        <v>44</v>
      </c>
      <c r="C2718" s="23" t="str">
        <f>+[1]DEPURADO!A2712</f>
        <v>FEH125268</v>
      </c>
      <c r="D2718" s="23" t="str">
        <f>+[1]DEPURADO!B2712</f>
        <v>FEH125268</v>
      </c>
      <c r="E2718" s="25">
        <f>+[1]DEPURADO!C2712</f>
        <v>44329</v>
      </c>
      <c r="F2718" s="26">
        <f>+IF([1]DEPURADO!D2712&gt;1,[1]DEPURADO!D2712," ")</f>
        <v>44368</v>
      </c>
      <c r="G2718" s="27">
        <f>[1]DEPURADO!F2712</f>
        <v>112360</v>
      </c>
      <c r="H2718" s="28">
        <v>0</v>
      </c>
      <c r="I2718" s="28">
        <f>+[1]DEPURADO!N2712+[1]DEPURADO!O2712</f>
        <v>0</v>
      </c>
      <c r="J2718" s="28">
        <f>+[1]DEPURADO!S2712</f>
        <v>0</v>
      </c>
      <c r="K2718" s="29">
        <f>+[1]DEPURADO!Q2712+[1]DEPURADO!R2712</f>
        <v>0</v>
      </c>
      <c r="L2718" s="28">
        <v>0</v>
      </c>
      <c r="M2718" s="28">
        <v>0</v>
      </c>
      <c r="N2718" s="28">
        <f t="shared" si="294"/>
        <v>0</v>
      </c>
      <c r="O2718" s="28">
        <f t="shared" si="295"/>
        <v>112360</v>
      </c>
      <c r="P2718" s="24" t="str">
        <f>IF([1]DEPURADO!I2712&gt;1,0,[1]DEPURADO!B2712)</f>
        <v>FEH125268</v>
      </c>
      <c r="Q2718" s="30">
        <f t="shared" si="296"/>
        <v>112360</v>
      </c>
      <c r="R2718" s="31">
        <f t="shared" si="297"/>
        <v>0</v>
      </c>
      <c r="S2718" s="31">
        <f>+[1]DEPURADO!K2712</f>
        <v>0</v>
      </c>
      <c r="T2718" s="23" t="s">
        <v>45</v>
      </c>
      <c r="U2718" s="31">
        <f>+[1]DEPURADO!J2712</f>
        <v>0</v>
      </c>
      <c r="V2718" s="30"/>
      <c r="W2718" s="23" t="s">
        <v>45</v>
      </c>
      <c r="X2718" s="31">
        <f>+[1]DEPURADO!L2712+[1]DEPURADO!M2712</f>
        <v>0</v>
      </c>
      <c r="Y2718" s="23" t="s">
        <v>45</v>
      </c>
      <c r="Z2718" s="31">
        <f t="shared" si="298"/>
        <v>0</v>
      </c>
      <c r="AA2718" s="31"/>
      <c r="AB2718" s="31">
        <v>0</v>
      </c>
      <c r="AC2718" s="31">
        <v>0</v>
      </c>
      <c r="AD2718" s="30"/>
      <c r="AE2718" s="30">
        <f>+[1]DEPURADO!L2712</f>
        <v>0</v>
      </c>
      <c r="AF2718" s="30">
        <v>0</v>
      </c>
      <c r="AG2718" s="30">
        <f t="shared" si="299"/>
        <v>112360</v>
      </c>
      <c r="AH2718" s="30">
        <v>0</v>
      </c>
      <c r="AI2718" s="30" t="str">
        <f>+[1]DEPURADO!G2712</f>
        <v>SALDO A FAVOR DEL PRESTADOR</v>
      </c>
      <c r="AJ2718" s="32"/>
      <c r="AK2718" s="33"/>
    </row>
    <row r="2719" spans="1:37" s="34" customFormat="1" x14ac:dyDescent="0.25">
      <c r="A2719" s="23">
        <f t="shared" si="300"/>
        <v>2711</v>
      </c>
      <c r="B2719" s="24" t="s">
        <v>44</v>
      </c>
      <c r="C2719" s="23" t="str">
        <f>+[1]DEPURADO!A2713</f>
        <v>FEH125273</v>
      </c>
      <c r="D2719" s="23" t="str">
        <f>+[1]DEPURADO!B2713</f>
        <v>FEH125273</v>
      </c>
      <c r="E2719" s="25">
        <f>+[1]DEPURADO!C2713</f>
        <v>44329</v>
      </c>
      <c r="F2719" s="26">
        <f>+IF([1]DEPURADO!D2713&gt;1,[1]DEPURADO!D2713," ")</f>
        <v>44368</v>
      </c>
      <c r="G2719" s="27">
        <f>[1]DEPURADO!F2713</f>
        <v>15799</v>
      </c>
      <c r="H2719" s="28">
        <v>0</v>
      </c>
      <c r="I2719" s="28">
        <f>+[1]DEPURADO!N2713+[1]DEPURADO!O2713</f>
        <v>0</v>
      </c>
      <c r="J2719" s="28">
        <f>+[1]DEPURADO!S2713</f>
        <v>0</v>
      </c>
      <c r="K2719" s="29">
        <f>+[1]DEPURADO!Q2713+[1]DEPURADO!R2713</f>
        <v>0</v>
      </c>
      <c r="L2719" s="28">
        <v>0</v>
      </c>
      <c r="M2719" s="28">
        <v>0</v>
      </c>
      <c r="N2719" s="28">
        <f t="shared" si="294"/>
        <v>0</v>
      </c>
      <c r="O2719" s="28">
        <f t="shared" si="295"/>
        <v>15799</v>
      </c>
      <c r="P2719" s="24" t="str">
        <f>IF([1]DEPURADO!I2713&gt;1,0,[1]DEPURADO!B2713)</f>
        <v>FEH125273</v>
      </c>
      <c r="Q2719" s="30">
        <f t="shared" si="296"/>
        <v>15799</v>
      </c>
      <c r="R2719" s="31">
        <f t="shared" si="297"/>
        <v>0</v>
      </c>
      <c r="S2719" s="31">
        <f>+[1]DEPURADO!K2713</f>
        <v>0</v>
      </c>
      <c r="T2719" s="23" t="s">
        <v>45</v>
      </c>
      <c r="U2719" s="31">
        <f>+[1]DEPURADO!J2713</f>
        <v>0</v>
      </c>
      <c r="V2719" s="30"/>
      <c r="W2719" s="23" t="s">
        <v>45</v>
      </c>
      <c r="X2719" s="31">
        <f>+[1]DEPURADO!L2713+[1]DEPURADO!M2713</f>
        <v>0</v>
      </c>
      <c r="Y2719" s="23" t="s">
        <v>45</v>
      </c>
      <c r="Z2719" s="31">
        <f t="shared" si="298"/>
        <v>0</v>
      </c>
      <c r="AA2719" s="31"/>
      <c r="AB2719" s="31">
        <v>0</v>
      </c>
      <c r="AC2719" s="31">
        <v>0</v>
      </c>
      <c r="AD2719" s="30"/>
      <c r="AE2719" s="30">
        <f>+[1]DEPURADO!L2713</f>
        <v>0</v>
      </c>
      <c r="AF2719" s="30">
        <v>0</v>
      </c>
      <c r="AG2719" s="30">
        <f t="shared" si="299"/>
        <v>15799</v>
      </c>
      <c r="AH2719" s="30">
        <v>0</v>
      </c>
      <c r="AI2719" s="30" t="str">
        <f>+[1]DEPURADO!G2713</f>
        <v>SALDO A FAVOR DEL PRESTADOR</v>
      </c>
      <c r="AJ2719" s="32"/>
      <c r="AK2719" s="33"/>
    </row>
    <row r="2720" spans="1:37" s="34" customFormat="1" x14ac:dyDescent="0.25">
      <c r="A2720" s="23">
        <f t="shared" si="300"/>
        <v>2712</v>
      </c>
      <c r="B2720" s="24" t="s">
        <v>44</v>
      </c>
      <c r="C2720" s="23" t="str">
        <f>+[1]DEPURADO!A2714</f>
        <v>FEH125276</v>
      </c>
      <c r="D2720" s="23" t="str">
        <f>+[1]DEPURADO!B2714</f>
        <v>FEH125276</v>
      </c>
      <c r="E2720" s="25">
        <f>+[1]DEPURADO!C2714</f>
        <v>44329</v>
      </c>
      <c r="F2720" s="26">
        <f>+IF([1]DEPURADO!D2714&gt;1,[1]DEPURADO!D2714," ")</f>
        <v>44368</v>
      </c>
      <c r="G2720" s="27">
        <f>[1]DEPURADO!F2714</f>
        <v>14946</v>
      </c>
      <c r="H2720" s="28">
        <v>0</v>
      </c>
      <c r="I2720" s="28">
        <f>+[1]DEPURADO!N2714+[1]DEPURADO!O2714</f>
        <v>0</v>
      </c>
      <c r="J2720" s="28">
        <f>+[1]DEPURADO!S2714</f>
        <v>0</v>
      </c>
      <c r="K2720" s="29">
        <f>+[1]DEPURADO!Q2714+[1]DEPURADO!R2714</f>
        <v>0</v>
      </c>
      <c r="L2720" s="28">
        <v>0</v>
      </c>
      <c r="M2720" s="28">
        <v>0</v>
      </c>
      <c r="N2720" s="28">
        <f t="shared" si="294"/>
        <v>0</v>
      </c>
      <c r="O2720" s="28">
        <f t="shared" si="295"/>
        <v>14946</v>
      </c>
      <c r="P2720" s="24" t="str">
        <f>IF([1]DEPURADO!I2714&gt;1,0,[1]DEPURADO!B2714)</f>
        <v>FEH125276</v>
      </c>
      <c r="Q2720" s="30">
        <f t="shared" si="296"/>
        <v>14946</v>
      </c>
      <c r="R2720" s="31">
        <f t="shared" si="297"/>
        <v>0</v>
      </c>
      <c r="S2720" s="31">
        <f>+[1]DEPURADO!K2714</f>
        <v>0</v>
      </c>
      <c r="T2720" s="23" t="s">
        <v>45</v>
      </c>
      <c r="U2720" s="31">
        <f>+[1]DEPURADO!J2714</f>
        <v>0</v>
      </c>
      <c r="V2720" s="30"/>
      <c r="W2720" s="23" t="s">
        <v>45</v>
      </c>
      <c r="X2720" s="31">
        <f>+[1]DEPURADO!L2714+[1]DEPURADO!M2714</f>
        <v>0</v>
      </c>
      <c r="Y2720" s="23" t="s">
        <v>45</v>
      </c>
      <c r="Z2720" s="31">
        <f t="shared" si="298"/>
        <v>0</v>
      </c>
      <c r="AA2720" s="31"/>
      <c r="AB2720" s="31">
        <v>0</v>
      </c>
      <c r="AC2720" s="31">
        <v>0</v>
      </c>
      <c r="AD2720" s="30"/>
      <c r="AE2720" s="30">
        <f>+[1]DEPURADO!L2714</f>
        <v>0</v>
      </c>
      <c r="AF2720" s="30">
        <v>0</v>
      </c>
      <c r="AG2720" s="30">
        <f t="shared" si="299"/>
        <v>14946</v>
      </c>
      <c r="AH2720" s="30">
        <v>0</v>
      </c>
      <c r="AI2720" s="30" t="str">
        <f>+[1]DEPURADO!G2714</f>
        <v>SALDO A FAVOR DEL PRESTADOR</v>
      </c>
      <c r="AJ2720" s="32"/>
      <c r="AK2720" s="33"/>
    </row>
    <row r="2721" spans="1:37" s="34" customFormat="1" x14ac:dyDescent="0.25">
      <c r="A2721" s="23">
        <f t="shared" si="300"/>
        <v>2713</v>
      </c>
      <c r="B2721" s="24" t="s">
        <v>44</v>
      </c>
      <c r="C2721" s="23" t="str">
        <f>+[1]DEPURADO!A2715</f>
        <v>FEH125289</v>
      </c>
      <c r="D2721" s="23" t="str">
        <f>+[1]DEPURADO!B2715</f>
        <v>FEH125289</v>
      </c>
      <c r="E2721" s="25">
        <f>+[1]DEPURADO!C2715</f>
        <v>44330</v>
      </c>
      <c r="F2721" s="26">
        <f>+IF([1]DEPURADO!D2715&gt;1,[1]DEPURADO!D2715," ")</f>
        <v>44368</v>
      </c>
      <c r="G2721" s="27">
        <f>[1]DEPURADO!F2715</f>
        <v>15973</v>
      </c>
      <c r="H2721" s="28">
        <v>0</v>
      </c>
      <c r="I2721" s="28">
        <f>+[1]DEPURADO!N2715+[1]DEPURADO!O2715</f>
        <v>0</v>
      </c>
      <c r="J2721" s="28">
        <f>+[1]DEPURADO!S2715</f>
        <v>0</v>
      </c>
      <c r="K2721" s="29">
        <f>+[1]DEPURADO!Q2715+[1]DEPURADO!R2715</f>
        <v>0</v>
      </c>
      <c r="L2721" s="28">
        <v>0</v>
      </c>
      <c r="M2721" s="28">
        <v>0</v>
      </c>
      <c r="N2721" s="28">
        <f t="shared" si="294"/>
        <v>0</v>
      </c>
      <c r="O2721" s="28">
        <f t="shared" si="295"/>
        <v>15973</v>
      </c>
      <c r="P2721" s="24" t="str">
        <f>IF([1]DEPURADO!I2715&gt;1,0,[1]DEPURADO!B2715)</f>
        <v>FEH125289</v>
      </c>
      <c r="Q2721" s="30">
        <f t="shared" si="296"/>
        <v>15973</v>
      </c>
      <c r="R2721" s="31">
        <f t="shared" si="297"/>
        <v>0</v>
      </c>
      <c r="S2721" s="31">
        <f>+[1]DEPURADO!K2715</f>
        <v>0</v>
      </c>
      <c r="T2721" s="23" t="s">
        <v>45</v>
      </c>
      <c r="U2721" s="31">
        <f>+[1]DEPURADO!J2715</f>
        <v>0</v>
      </c>
      <c r="V2721" s="30"/>
      <c r="W2721" s="23" t="s">
        <v>45</v>
      </c>
      <c r="X2721" s="31">
        <f>+[1]DEPURADO!L2715+[1]DEPURADO!M2715</f>
        <v>0</v>
      </c>
      <c r="Y2721" s="23" t="s">
        <v>45</v>
      </c>
      <c r="Z2721" s="31">
        <f t="shared" si="298"/>
        <v>0</v>
      </c>
      <c r="AA2721" s="31"/>
      <c r="AB2721" s="31">
        <v>0</v>
      </c>
      <c r="AC2721" s="31">
        <v>0</v>
      </c>
      <c r="AD2721" s="30"/>
      <c r="AE2721" s="30">
        <f>+[1]DEPURADO!L2715</f>
        <v>0</v>
      </c>
      <c r="AF2721" s="30">
        <v>0</v>
      </c>
      <c r="AG2721" s="30">
        <f t="shared" si="299"/>
        <v>15973</v>
      </c>
      <c r="AH2721" s="30">
        <v>0</v>
      </c>
      <c r="AI2721" s="30" t="str">
        <f>+[1]DEPURADO!G2715</f>
        <v>SALDO A FAVOR DEL PRESTADOR</v>
      </c>
      <c r="AJ2721" s="32"/>
      <c r="AK2721" s="33"/>
    </row>
    <row r="2722" spans="1:37" s="34" customFormat="1" x14ac:dyDescent="0.25">
      <c r="A2722" s="23">
        <f t="shared" si="300"/>
        <v>2714</v>
      </c>
      <c r="B2722" s="24" t="s">
        <v>44</v>
      </c>
      <c r="C2722" s="23" t="str">
        <f>+[1]DEPURADO!A2716</f>
        <v>FEH125290</v>
      </c>
      <c r="D2722" s="23" t="str">
        <f>+[1]DEPURADO!B2716</f>
        <v>FEH125290</v>
      </c>
      <c r="E2722" s="25">
        <f>+[1]DEPURADO!C2716</f>
        <v>44330</v>
      </c>
      <c r="F2722" s="26">
        <f>+IF([1]DEPURADO!D2716&gt;1,[1]DEPURADO!D2716," ")</f>
        <v>44368</v>
      </c>
      <c r="G2722" s="27">
        <f>[1]DEPURADO!F2716</f>
        <v>249067</v>
      </c>
      <c r="H2722" s="28">
        <v>0</v>
      </c>
      <c r="I2722" s="28">
        <f>+[1]DEPURADO!N2716+[1]DEPURADO!O2716</f>
        <v>0</v>
      </c>
      <c r="J2722" s="28">
        <f>+[1]DEPURADO!S2716</f>
        <v>0</v>
      </c>
      <c r="K2722" s="29">
        <f>+[1]DEPURADO!Q2716+[1]DEPURADO!R2716</f>
        <v>0</v>
      </c>
      <c r="L2722" s="28">
        <v>0</v>
      </c>
      <c r="M2722" s="28">
        <v>0</v>
      </c>
      <c r="N2722" s="28">
        <f t="shared" si="294"/>
        <v>0</v>
      </c>
      <c r="O2722" s="28">
        <f t="shared" si="295"/>
        <v>249067</v>
      </c>
      <c r="P2722" s="24" t="str">
        <f>IF([1]DEPURADO!I2716&gt;1,0,[1]DEPURADO!B2716)</f>
        <v>FEH125290</v>
      </c>
      <c r="Q2722" s="30">
        <f t="shared" si="296"/>
        <v>249067</v>
      </c>
      <c r="R2722" s="31">
        <f t="shared" si="297"/>
        <v>0</v>
      </c>
      <c r="S2722" s="31">
        <f>+[1]DEPURADO!K2716</f>
        <v>0</v>
      </c>
      <c r="T2722" s="23" t="s">
        <v>45</v>
      </c>
      <c r="U2722" s="31">
        <f>+[1]DEPURADO!J2716</f>
        <v>0</v>
      </c>
      <c r="V2722" s="30"/>
      <c r="W2722" s="23" t="s">
        <v>45</v>
      </c>
      <c r="X2722" s="31">
        <f>+[1]DEPURADO!L2716+[1]DEPURADO!M2716</f>
        <v>0</v>
      </c>
      <c r="Y2722" s="23" t="s">
        <v>45</v>
      </c>
      <c r="Z2722" s="31">
        <f t="shared" si="298"/>
        <v>0</v>
      </c>
      <c r="AA2722" s="31"/>
      <c r="AB2722" s="31">
        <v>0</v>
      </c>
      <c r="AC2722" s="31">
        <v>0</v>
      </c>
      <c r="AD2722" s="30"/>
      <c r="AE2722" s="30">
        <f>+[1]DEPURADO!L2716</f>
        <v>0</v>
      </c>
      <c r="AF2722" s="30">
        <v>0</v>
      </c>
      <c r="AG2722" s="30">
        <f t="shared" si="299"/>
        <v>249067</v>
      </c>
      <c r="AH2722" s="30">
        <v>0</v>
      </c>
      <c r="AI2722" s="30" t="str">
        <f>+[1]DEPURADO!G2716</f>
        <v>SALDO A FAVOR DEL PRESTADOR</v>
      </c>
      <c r="AJ2722" s="32"/>
      <c r="AK2722" s="33"/>
    </row>
    <row r="2723" spans="1:37" s="34" customFormat="1" x14ac:dyDescent="0.25">
      <c r="A2723" s="23">
        <f t="shared" si="300"/>
        <v>2715</v>
      </c>
      <c r="B2723" s="24" t="s">
        <v>44</v>
      </c>
      <c r="C2723" s="23" t="str">
        <f>+[1]DEPURADO!A2717</f>
        <v>FEH125291</v>
      </c>
      <c r="D2723" s="23" t="str">
        <f>+[1]DEPURADO!B2717</f>
        <v>FEH125291</v>
      </c>
      <c r="E2723" s="25">
        <f>+[1]DEPURADO!C2717</f>
        <v>44330</v>
      </c>
      <c r="F2723" s="26">
        <f>+IF([1]DEPURADO!D2717&gt;1,[1]DEPURADO!D2717," ")</f>
        <v>44368</v>
      </c>
      <c r="G2723" s="27">
        <f>[1]DEPURADO!F2717</f>
        <v>14946</v>
      </c>
      <c r="H2723" s="28">
        <v>0</v>
      </c>
      <c r="I2723" s="28">
        <f>+[1]DEPURADO!N2717+[1]DEPURADO!O2717</f>
        <v>0</v>
      </c>
      <c r="J2723" s="28">
        <f>+[1]DEPURADO!S2717</f>
        <v>0</v>
      </c>
      <c r="K2723" s="29">
        <f>+[1]DEPURADO!Q2717+[1]DEPURADO!R2717</f>
        <v>0</v>
      </c>
      <c r="L2723" s="28">
        <v>0</v>
      </c>
      <c r="M2723" s="28">
        <v>0</v>
      </c>
      <c r="N2723" s="28">
        <f t="shared" si="294"/>
        <v>0</v>
      </c>
      <c r="O2723" s="28">
        <f t="shared" si="295"/>
        <v>14946</v>
      </c>
      <c r="P2723" s="24" t="str">
        <f>IF([1]DEPURADO!I2717&gt;1,0,[1]DEPURADO!B2717)</f>
        <v>FEH125291</v>
      </c>
      <c r="Q2723" s="30">
        <f t="shared" si="296"/>
        <v>14946</v>
      </c>
      <c r="R2723" s="31">
        <f t="shared" si="297"/>
        <v>0</v>
      </c>
      <c r="S2723" s="31">
        <f>+[1]DEPURADO!K2717</f>
        <v>0</v>
      </c>
      <c r="T2723" s="23" t="s">
        <v>45</v>
      </c>
      <c r="U2723" s="31">
        <f>+[1]DEPURADO!J2717</f>
        <v>0</v>
      </c>
      <c r="V2723" s="30"/>
      <c r="W2723" s="23" t="s">
        <v>45</v>
      </c>
      <c r="X2723" s="31">
        <f>+[1]DEPURADO!L2717+[1]DEPURADO!M2717</f>
        <v>0</v>
      </c>
      <c r="Y2723" s="23" t="s">
        <v>45</v>
      </c>
      <c r="Z2723" s="31">
        <f t="shared" si="298"/>
        <v>0</v>
      </c>
      <c r="AA2723" s="31"/>
      <c r="AB2723" s="31">
        <v>0</v>
      </c>
      <c r="AC2723" s="31">
        <v>0</v>
      </c>
      <c r="AD2723" s="30"/>
      <c r="AE2723" s="30">
        <f>+[1]DEPURADO!L2717</f>
        <v>0</v>
      </c>
      <c r="AF2723" s="30">
        <v>0</v>
      </c>
      <c r="AG2723" s="30">
        <f t="shared" si="299"/>
        <v>14946</v>
      </c>
      <c r="AH2723" s="30">
        <v>0</v>
      </c>
      <c r="AI2723" s="30" t="str">
        <f>+[1]DEPURADO!G2717</f>
        <v>SALDO A FAVOR DEL PRESTADOR</v>
      </c>
      <c r="AJ2723" s="32"/>
      <c r="AK2723" s="33"/>
    </row>
    <row r="2724" spans="1:37" s="34" customFormat="1" x14ac:dyDescent="0.25">
      <c r="A2724" s="23">
        <f t="shared" si="300"/>
        <v>2716</v>
      </c>
      <c r="B2724" s="24" t="s">
        <v>44</v>
      </c>
      <c r="C2724" s="23" t="str">
        <f>+[1]DEPURADO!A2718</f>
        <v>FEH125294</v>
      </c>
      <c r="D2724" s="23" t="str">
        <f>+[1]DEPURADO!B2718</f>
        <v>FEH125294</v>
      </c>
      <c r="E2724" s="25">
        <f>+[1]DEPURADO!C2718</f>
        <v>44330</v>
      </c>
      <c r="F2724" s="26">
        <f>+IF([1]DEPURADO!D2718&gt;1,[1]DEPURADO!D2718," ")</f>
        <v>44368</v>
      </c>
      <c r="G2724" s="27">
        <f>[1]DEPURADO!F2718</f>
        <v>152432</v>
      </c>
      <c r="H2724" s="28">
        <v>0</v>
      </c>
      <c r="I2724" s="28">
        <f>+[1]DEPURADO!N2718+[1]DEPURADO!O2718</f>
        <v>0</v>
      </c>
      <c r="J2724" s="28">
        <f>+[1]DEPURADO!S2718</f>
        <v>0</v>
      </c>
      <c r="K2724" s="29">
        <f>+[1]DEPURADO!Q2718+[1]DEPURADO!R2718</f>
        <v>0</v>
      </c>
      <c r="L2724" s="28">
        <v>0</v>
      </c>
      <c r="M2724" s="28">
        <v>0</v>
      </c>
      <c r="N2724" s="28">
        <f t="shared" si="294"/>
        <v>0</v>
      </c>
      <c r="O2724" s="28">
        <f t="shared" si="295"/>
        <v>152432</v>
      </c>
      <c r="P2724" s="24" t="str">
        <f>IF([1]DEPURADO!I2718&gt;1,0,[1]DEPURADO!B2718)</f>
        <v>FEH125294</v>
      </c>
      <c r="Q2724" s="30">
        <f t="shared" si="296"/>
        <v>152432</v>
      </c>
      <c r="R2724" s="31">
        <f t="shared" si="297"/>
        <v>0</v>
      </c>
      <c r="S2724" s="31">
        <f>+[1]DEPURADO!K2718</f>
        <v>0</v>
      </c>
      <c r="T2724" s="23" t="s">
        <v>45</v>
      </c>
      <c r="U2724" s="31">
        <f>+[1]DEPURADO!J2718</f>
        <v>0</v>
      </c>
      <c r="V2724" s="30"/>
      <c r="W2724" s="23" t="s">
        <v>45</v>
      </c>
      <c r="X2724" s="31">
        <f>+[1]DEPURADO!L2718+[1]DEPURADO!M2718</f>
        <v>0</v>
      </c>
      <c r="Y2724" s="23" t="s">
        <v>45</v>
      </c>
      <c r="Z2724" s="31">
        <f t="shared" si="298"/>
        <v>0</v>
      </c>
      <c r="AA2724" s="31"/>
      <c r="AB2724" s="31">
        <v>0</v>
      </c>
      <c r="AC2724" s="31">
        <v>0</v>
      </c>
      <c r="AD2724" s="30"/>
      <c r="AE2724" s="30">
        <f>+[1]DEPURADO!L2718</f>
        <v>0</v>
      </c>
      <c r="AF2724" s="30">
        <v>0</v>
      </c>
      <c r="AG2724" s="30">
        <f t="shared" si="299"/>
        <v>152432</v>
      </c>
      <c r="AH2724" s="30">
        <v>0</v>
      </c>
      <c r="AI2724" s="30" t="str">
        <f>+[1]DEPURADO!G2718</f>
        <v>SALDO A FAVOR DEL PRESTADOR</v>
      </c>
      <c r="AJ2724" s="32"/>
      <c r="AK2724" s="33"/>
    </row>
    <row r="2725" spans="1:37" s="34" customFormat="1" x14ac:dyDescent="0.25">
      <c r="A2725" s="23">
        <f t="shared" si="300"/>
        <v>2717</v>
      </c>
      <c r="B2725" s="24" t="s">
        <v>44</v>
      </c>
      <c r="C2725" s="23" t="str">
        <f>+[1]DEPURADO!A2719</f>
        <v>FEH125295</v>
      </c>
      <c r="D2725" s="23" t="str">
        <f>+[1]DEPURADO!B2719</f>
        <v>FEH125295</v>
      </c>
      <c r="E2725" s="25">
        <f>+[1]DEPURADO!C2719</f>
        <v>44330</v>
      </c>
      <c r="F2725" s="26">
        <f>+IF([1]DEPURADO!D2719&gt;1,[1]DEPURADO!D2719," ")</f>
        <v>44368</v>
      </c>
      <c r="G2725" s="27">
        <f>[1]DEPURADO!F2719</f>
        <v>158515</v>
      </c>
      <c r="H2725" s="28">
        <v>0</v>
      </c>
      <c r="I2725" s="28">
        <f>+[1]DEPURADO!N2719+[1]DEPURADO!O2719</f>
        <v>0</v>
      </c>
      <c r="J2725" s="28">
        <f>+[1]DEPURADO!S2719</f>
        <v>0</v>
      </c>
      <c r="K2725" s="29">
        <f>+[1]DEPURADO!Q2719+[1]DEPURADO!R2719</f>
        <v>0</v>
      </c>
      <c r="L2725" s="28">
        <v>0</v>
      </c>
      <c r="M2725" s="28">
        <v>0</v>
      </c>
      <c r="N2725" s="28">
        <f t="shared" si="294"/>
        <v>0</v>
      </c>
      <c r="O2725" s="28">
        <f t="shared" si="295"/>
        <v>158515</v>
      </c>
      <c r="P2725" s="24" t="str">
        <f>IF([1]DEPURADO!I2719&gt;1,0,[1]DEPURADO!B2719)</f>
        <v>FEH125295</v>
      </c>
      <c r="Q2725" s="30">
        <f t="shared" si="296"/>
        <v>158515</v>
      </c>
      <c r="R2725" s="31">
        <f t="shared" si="297"/>
        <v>0</v>
      </c>
      <c r="S2725" s="31">
        <f>+[1]DEPURADO!K2719</f>
        <v>0</v>
      </c>
      <c r="T2725" s="23" t="s">
        <v>45</v>
      </c>
      <c r="U2725" s="31">
        <f>+[1]DEPURADO!J2719</f>
        <v>0</v>
      </c>
      <c r="V2725" s="30"/>
      <c r="W2725" s="23" t="s">
        <v>45</v>
      </c>
      <c r="X2725" s="31">
        <f>+[1]DEPURADO!L2719+[1]DEPURADO!M2719</f>
        <v>0</v>
      </c>
      <c r="Y2725" s="23" t="s">
        <v>45</v>
      </c>
      <c r="Z2725" s="31">
        <f t="shared" si="298"/>
        <v>0</v>
      </c>
      <c r="AA2725" s="31"/>
      <c r="AB2725" s="31">
        <v>0</v>
      </c>
      <c r="AC2725" s="31">
        <v>0</v>
      </c>
      <c r="AD2725" s="30"/>
      <c r="AE2725" s="30">
        <f>+[1]DEPURADO!L2719</f>
        <v>0</v>
      </c>
      <c r="AF2725" s="30">
        <v>0</v>
      </c>
      <c r="AG2725" s="30">
        <f t="shared" si="299"/>
        <v>158515</v>
      </c>
      <c r="AH2725" s="30">
        <v>0</v>
      </c>
      <c r="AI2725" s="30" t="str">
        <f>+[1]DEPURADO!G2719</f>
        <v>SALDO A FAVOR DEL PRESTADOR</v>
      </c>
      <c r="AJ2725" s="32"/>
      <c r="AK2725" s="33"/>
    </row>
    <row r="2726" spans="1:37" s="34" customFormat="1" x14ac:dyDescent="0.25">
      <c r="A2726" s="23">
        <f t="shared" si="300"/>
        <v>2718</v>
      </c>
      <c r="B2726" s="24" t="s">
        <v>44</v>
      </c>
      <c r="C2726" s="23" t="str">
        <f>+[1]DEPURADO!A2720</f>
        <v>FEH125296</v>
      </c>
      <c r="D2726" s="23" t="str">
        <f>+[1]DEPURADO!B2720</f>
        <v>FEH125296</v>
      </c>
      <c r="E2726" s="25">
        <f>+[1]DEPURADO!C2720</f>
        <v>44330</v>
      </c>
      <c r="F2726" s="26">
        <f>+IF([1]DEPURADO!D2720&gt;1,[1]DEPURADO!D2720," ")</f>
        <v>44368</v>
      </c>
      <c r="G2726" s="27">
        <f>[1]DEPURADO!F2720</f>
        <v>33052</v>
      </c>
      <c r="H2726" s="28">
        <v>0</v>
      </c>
      <c r="I2726" s="28">
        <f>+[1]DEPURADO!N2720+[1]DEPURADO!O2720</f>
        <v>0</v>
      </c>
      <c r="J2726" s="28">
        <f>+[1]DEPURADO!S2720</f>
        <v>0</v>
      </c>
      <c r="K2726" s="29">
        <f>+[1]DEPURADO!Q2720+[1]DEPURADO!R2720</f>
        <v>0</v>
      </c>
      <c r="L2726" s="28">
        <v>0</v>
      </c>
      <c r="M2726" s="28">
        <v>0</v>
      </c>
      <c r="N2726" s="28">
        <f t="shared" si="294"/>
        <v>0</v>
      </c>
      <c r="O2726" s="28">
        <f t="shared" si="295"/>
        <v>33052</v>
      </c>
      <c r="P2726" s="24" t="str">
        <f>IF([1]DEPURADO!I2720&gt;1,0,[1]DEPURADO!B2720)</f>
        <v>FEH125296</v>
      </c>
      <c r="Q2726" s="30">
        <f t="shared" si="296"/>
        <v>33052</v>
      </c>
      <c r="R2726" s="31">
        <f t="shared" si="297"/>
        <v>0</v>
      </c>
      <c r="S2726" s="31">
        <f>+[1]DEPURADO!K2720</f>
        <v>0</v>
      </c>
      <c r="T2726" s="23" t="s">
        <v>45</v>
      </c>
      <c r="U2726" s="31">
        <f>+[1]DEPURADO!J2720</f>
        <v>0</v>
      </c>
      <c r="V2726" s="30"/>
      <c r="W2726" s="23" t="s">
        <v>45</v>
      </c>
      <c r="X2726" s="31">
        <f>+[1]DEPURADO!L2720+[1]DEPURADO!M2720</f>
        <v>0</v>
      </c>
      <c r="Y2726" s="23" t="s">
        <v>45</v>
      </c>
      <c r="Z2726" s="31">
        <f t="shared" si="298"/>
        <v>0</v>
      </c>
      <c r="AA2726" s="31"/>
      <c r="AB2726" s="31">
        <v>0</v>
      </c>
      <c r="AC2726" s="31">
        <v>0</v>
      </c>
      <c r="AD2726" s="30"/>
      <c r="AE2726" s="30">
        <f>+[1]DEPURADO!L2720</f>
        <v>0</v>
      </c>
      <c r="AF2726" s="30">
        <v>0</v>
      </c>
      <c r="AG2726" s="30">
        <f t="shared" si="299"/>
        <v>33052</v>
      </c>
      <c r="AH2726" s="30">
        <v>0</v>
      </c>
      <c r="AI2726" s="30" t="str">
        <f>+[1]DEPURADO!G2720</f>
        <v>SALDO A FAVOR DEL PRESTADOR</v>
      </c>
      <c r="AJ2726" s="32"/>
      <c r="AK2726" s="33"/>
    </row>
    <row r="2727" spans="1:37" s="34" customFormat="1" x14ac:dyDescent="0.25">
      <c r="A2727" s="23">
        <f t="shared" si="300"/>
        <v>2719</v>
      </c>
      <c r="B2727" s="24" t="s">
        <v>44</v>
      </c>
      <c r="C2727" s="23" t="str">
        <f>+[1]DEPURADO!A2721</f>
        <v>FEH125300</v>
      </c>
      <c r="D2727" s="23" t="str">
        <f>+[1]DEPURADO!B2721</f>
        <v>FEH125300</v>
      </c>
      <c r="E2727" s="25">
        <f>+[1]DEPURADO!C2721</f>
        <v>44330</v>
      </c>
      <c r="F2727" s="26">
        <f>+IF([1]DEPURADO!D2721&gt;1,[1]DEPURADO!D2721," ")</f>
        <v>44368</v>
      </c>
      <c r="G2727" s="27">
        <f>[1]DEPURADO!F2721</f>
        <v>157208</v>
      </c>
      <c r="H2727" s="28">
        <v>0</v>
      </c>
      <c r="I2727" s="28">
        <f>+[1]DEPURADO!N2721+[1]DEPURADO!O2721</f>
        <v>0</v>
      </c>
      <c r="J2727" s="28">
        <f>+[1]DEPURADO!S2721</f>
        <v>0</v>
      </c>
      <c r="K2727" s="29">
        <f>+[1]DEPURADO!Q2721+[1]DEPURADO!R2721</f>
        <v>0</v>
      </c>
      <c r="L2727" s="28">
        <v>0</v>
      </c>
      <c r="M2727" s="28">
        <v>0</v>
      </c>
      <c r="N2727" s="28">
        <f t="shared" si="294"/>
        <v>0</v>
      </c>
      <c r="O2727" s="28">
        <f t="shared" si="295"/>
        <v>157208</v>
      </c>
      <c r="P2727" s="24" t="str">
        <f>IF([1]DEPURADO!I2721&gt;1,0,[1]DEPURADO!B2721)</f>
        <v>FEH125300</v>
      </c>
      <c r="Q2727" s="30">
        <f t="shared" si="296"/>
        <v>157208</v>
      </c>
      <c r="R2727" s="31">
        <f t="shared" si="297"/>
        <v>0</v>
      </c>
      <c r="S2727" s="31">
        <f>+[1]DEPURADO!K2721</f>
        <v>0</v>
      </c>
      <c r="T2727" s="23" t="s">
        <v>45</v>
      </c>
      <c r="U2727" s="31">
        <f>+[1]DEPURADO!J2721</f>
        <v>0</v>
      </c>
      <c r="V2727" s="30"/>
      <c r="W2727" s="23" t="s">
        <v>45</v>
      </c>
      <c r="X2727" s="31">
        <f>+[1]DEPURADO!L2721+[1]DEPURADO!M2721</f>
        <v>0</v>
      </c>
      <c r="Y2727" s="23" t="s">
        <v>45</v>
      </c>
      <c r="Z2727" s="31">
        <f t="shared" si="298"/>
        <v>0</v>
      </c>
      <c r="AA2727" s="31"/>
      <c r="AB2727" s="31">
        <v>0</v>
      </c>
      <c r="AC2727" s="31">
        <v>0</v>
      </c>
      <c r="AD2727" s="30"/>
      <c r="AE2727" s="30">
        <f>+[1]DEPURADO!L2721</f>
        <v>0</v>
      </c>
      <c r="AF2727" s="30">
        <v>0</v>
      </c>
      <c r="AG2727" s="30">
        <f t="shared" si="299"/>
        <v>157208</v>
      </c>
      <c r="AH2727" s="30">
        <v>0</v>
      </c>
      <c r="AI2727" s="30" t="str">
        <f>+[1]DEPURADO!G2721</f>
        <v>SALDO A FAVOR DEL PRESTADOR</v>
      </c>
      <c r="AJ2727" s="32"/>
      <c r="AK2727" s="33"/>
    </row>
    <row r="2728" spans="1:37" s="34" customFormat="1" x14ac:dyDescent="0.25">
      <c r="A2728" s="23">
        <f t="shared" si="300"/>
        <v>2720</v>
      </c>
      <c r="B2728" s="24" t="s">
        <v>44</v>
      </c>
      <c r="C2728" s="23" t="str">
        <f>+[1]DEPURADO!A2722</f>
        <v>FEH125347</v>
      </c>
      <c r="D2728" s="23" t="str">
        <f>+[1]DEPURADO!B2722</f>
        <v>FEH125347</v>
      </c>
      <c r="E2728" s="25">
        <f>+[1]DEPURADO!C2722</f>
        <v>44330</v>
      </c>
      <c r="F2728" s="26">
        <f>+IF([1]DEPURADO!D2722&gt;1,[1]DEPURADO!D2722," ")</f>
        <v>44368</v>
      </c>
      <c r="G2728" s="27">
        <f>[1]DEPURADO!F2722</f>
        <v>38110</v>
      </c>
      <c r="H2728" s="28">
        <v>0</v>
      </c>
      <c r="I2728" s="28">
        <f>+[1]DEPURADO!N2722+[1]DEPURADO!O2722</f>
        <v>0</v>
      </c>
      <c r="J2728" s="28">
        <f>+[1]DEPURADO!S2722</f>
        <v>0</v>
      </c>
      <c r="K2728" s="29">
        <f>+[1]DEPURADO!Q2722+[1]DEPURADO!R2722</f>
        <v>0</v>
      </c>
      <c r="L2728" s="28">
        <v>0</v>
      </c>
      <c r="M2728" s="28">
        <v>0</v>
      </c>
      <c r="N2728" s="28">
        <f t="shared" si="294"/>
        <v>0</v>
      </c>
      <c r="O2728" s="28">
        <f t="shared" si="295"/>
        <v>38110</v>
      </c>
      <c r="P2728" s="24" t="str">
        <f>IF([1]DEPURADO!I2722&gt;1,0,[1]DEPURADO!B2722)</f>
        <v>FEH125347</v>
      </c>
      <c r="Q2728" s="30">
        <f t="shared" si="296"/>
        <v>38110</v>
      </c>
      <c r="R2728" s="31">
        <f t="shared" si="297"/>
        <v>0</v>
      </c>
      <c r="S2728" s="31">
        <f>+[1]DEPURADO!K2722</f>
        <v>0</v>
      </c>
      <c r="T2728" s="23" t="s">
        <v>45</v>
      </c>
      <c r="U2728" s="31">
        <f>+[1]DEPURADO!J2722</f>
        <v>0</v>
      </c>
      <c r="V2728" s="30"/>
      <c r="W2728" s="23" t="s">
        <v>45</v>
      </c>
      <c r="X2728" s="31">
        <f>+[1]DEPURADO!L2722+[1]DEPURADO!M2722</f>
        <v>0</v>
      </c>
      <c r="Y2728" s="23" t="s">
        <v>45</v>
      </c>
      <c r="Z2728" s="31">
        <f t="shared" si="298"/>
        <v>0</v>
      </c>
      <c r="AA2728" s="31"/>
      <c r="AB2728" s="31">
        <v>0</v>
      </c>
      <c r="AC2728" s="31">
        <v>0</v>
      </c>
      <c r="AD2728" s="30"/>
      <c r="AE2728" s="30">
        <f>+[1]DEPURADO!L2722</f>
        <v>0</v>
      </c>
      <c r="AF2728" s="30">
        <v>0</v>
      </c>
      <c r="AG2728" s="30">
        <f t="shared" si="299"/>
        <v>38110</v>
      </c>
      <c r="AH2728" s="30">
        <v>0</v>
      </c>
      <c r="AI2728" s="30" t="str">
        <f>+[1]DEPURADO!G2722</f>
        <v>SALDO A FAVOR DEL PRESTADOR</v>
      </c>
      <c r="AJ2728" s="32"/>
      <c r="AK2728" s="33"/>
    </row>
    <row r="2729" spans="1:37" s="34" customFormat="1" x14ac:dyDescent="0.25">
      <c r="A2729" s="23">
        <f t="shared" si="300"/>
        <v>2721</v>
      </c>
      <c r="B2729" s="24" t="s">
        <v>44</v>
      </c>
      <c r="C2729" s="23" t="str">
        <f>+[1]DEPURADO!A2723</f>
        <v>FEH125376</v>
      </c>
      <c r="D2729" s="23" t="str">
        <f>+[1]DEPURADO!B2723</f>
        <v>FEH125376</v>
      </c>
      <c r="E2729" s="25">
        <f>+[1]DEPURADO!C2723</f>
        <v>44330</v>
      </c>
      <c r="F2729" s="26">
        <f>+IF([1]DEPURADO!D2723&gt;1,[1]DEPURADO!D2723," ")</f>
        <v>44368</v>
      </c>
      <c r="G2729" s="27">
        <f>[1]DEPURADO!F2723</f>
        <v>162388</v>
      </c>
      <c r="H2729" s="28">
        <v>0</v>
      </c>
      <c r="I2729" s="28">
        <f>+[1]DEPURADO!N2723+[1]DEPURADO!O2723</f>
        <v>0</v>
      </c>
      <c r="J2729" s="28">
        <f>+[1]DEPURADO!S2723</f>
        <v>0</v>
      </c>
      <c r="K2729" s="29">
        <f>+[1]DEPURADO!Q2723+[1]DEPURADO!R2723</f>
        <v>0</v>
      </c>
      <c r="L2729" s="28">
        <v>0</v>
      </c>
      <c r="M2729" s="28">
        <v>0</v>
      </c>
      <c r="N2729" s="28">
        <f t="shared" si="294"/>
        <v>0</v>
      </c>
      <c r="O2729" s="28">
        <f t="shared" si="295"/>
        <v>162388</v>
      </c>
      <c r="P2729" s="24" t="str">
        <f>IF([1]DEPURADO!I2723&gt;1,0,[1]DEPURADO!B2723)</f>
        <v>FEH125376</v>
      </c>
      <c r="Q2729" s="30">
        <f t="shared" si="296"/>
        <v>162388</v>
      </c>
      <c r="R2729" s="31">
        <f t="shared" si="297"/>
        <v>0</v>
      </c>
      <c r="S2729" s="31">
        <f>+[1]DEPURADO!K2723</f>
        <v>0</v>
      </c>
      <c r="T2729" s="23" t="s">
        <v>45</v>
      </c>
      <c r="U2729" s="31">
        <f>+[1]DEPURADO!J2723</f>
        <v>0</v>
      </c>
      <c r="V2729" s="30"/>
      <c r="W2729" s="23" t="s">
        <v>45</v>
      </c>
      <c r="X2729" s="31">
        <f>+[1]DEPURADO!L2723+[1]DEPURADO!M2723</f>
        <v>0</v>
      </c>
      <c r="Y2729" s="23" t="s">
        <v>45</v>
      </c>
      <c r="Z2729" s="31">
        <f t="shared" si="298"/>
        <v>0</v>
      </c>
      <c r="AA2729" s="31"/>
      <c r="AB2729" s="31">
        <v>0</v>
      </c>
      <c r="AC2729" s="31">
        <v>0</v>
      </c>
      <c r="AD2729" s="30"/>
      <c r="AE2729" s="30">
        <f>+[1]DEPURADO!L2723</f>
        <v>0</v>
      </c>
      <c r="AF2729" s="30">
        <v>0</v>
      </c>
      <c r="AG2729" s="30">
        <f t="shared" si="299"/>
        <v>162388</v>
      </c>
      <c r="AH2729" s="30">
        <v>0</v>
      </c>
      <c r="AI2729" s="30" t="str">
        <f>+[1]DEPURADO!G2723</f>
        <v>SALDO A FAVOR DEL PRESTADOR</v>
      </c>
      <c r="AJ2729" s="32"/>
      <c r="AK2729" s="33"/>
    </row>
    <row r="2730" spans="1:37" s="34" customFormat="1" x14ac:dyDescent="0.25">
      <c r="A2730" s="23">
        <f t="shared" si="300"/>
        <v>2722</v>
      </c>
      <c r="B2730" s="24" t="s">
        <v>44</v>
      </c>
      <c r="C2730" s="23" t="str">
        <f>+[1]DEPURADO!A2724</f>
        <v>FEH125377</v>
      </c>
      <c r="D2730" s="23" t="str">
        <f>+[1]DEPURADO!B2724</f>
        <v>FEH125377</v>
      </c>
      <c r="E2730" s="25">
        <f>+[1]DEPURADO!C2724</f>
        <v>44330</v>
      </c>
      <c r="F2730" s="26" t="str">
        <f>+IF([1]DEPURADO!D2724&gt;1,[1]DEPURADO!D2724," ")</f>
        <v xml:space="preserve"> </v>
      </c>
      <c r="G2730" s="27">
        <f>[1]DEPURADO!F2724</f>
        <v>80832</v>
      </c>
      <c r="H2730" s="28">
        <v>0</v>
      </c>
      <c r="I2730" s="28">
        <f>+[1]DEPURADO!N2724+[1]DEPURADO!O2724</f>
        <v>0</v>
      </c>
      <c r="J2730" s="28">
        <f>+[1]DEPURADO!S2724</f>
        <v>0</v>
      </c>
      <c r="K2730" s="29">
        <f>+[1]DEPURADO!Q2724+[1]DEPURADO!R2724</f>
        <v>0</v>
      </c>
      <c r="L2730" s="28">
        <v>0</v>
      </c>
      <c r="M2730" s="28">
        <v>0</v>
      </c>
      <c r="N2730" s="28">
        <f t="shared" si="294"/>
        <v>0</v>
      </c>
      <c r="O2730" s="28">
        <f t="shared" si="295"/>
        <v>80832</v>
      </c>
      <c r="P2730" s="24" t="str">
        <f>IF([1]DEPURADO!I2724&gt;1,0,[1]DEPURADO!B2724)</f>
        <v>FEH125377</v>
      </c>
      <c r="Q2730" s="30">
        <f t="shared" si="296"/>
        <v>80832</v>
      </c>
      <c r="R2730" s="31">
        <f t="shared" si="297"/>
        <v>0</v>
      </c>
      <c r="S2730" s="31">
        <f>+[1]DEPURADO!K2724</f>
        <v>0</v>
      </c>
      <c r="T2730" s="23" t="s">
        <v>45</v>
      </c>
      <c r="U2730" s="31">
        <f>+[1]DEPURADO!J2724</f>
        <v>80832</v>
      </c>
      <c r="V2730" s="30"/>
      <c r="W2730" s="23" t="s">
        <v>45</v>
      </c>
      <c r="X2730" s="31">
        <f>+[1]DEPURADO!L2724+[1]DEPURADO!M2724</f>
        <v>0</v>
      </c>
      <c r="Y2730" s="23" t="s">
        <v>45</v>
      </c>
      <c r="Z2730" s="31">
        <f t="shared" si="298"/>
        <v>0</v>
      </c>
      <c r="AA2730" s="31"/>
      <c r="AB2730" s="31">
        <v>0</v>
      </c>
      <c r="AC2730" s="31">
        <v>0</v>
      </c>
      <c r="AD2730" s="30"/>
      <c r="AE2730" s="30">
        <f>+[1]DEPURADO!L2724</f>
        <v>0</v>
      </c>
      <c r="AF2730" s="30">
        <v>0</v>
      </c>
      <c r="AG2730" s="30">
        <f t="shared" si="299"/>
        <v>0</v>
      </c>
      <c r="AH2730" s="30">
        <v>0</v>
      </c>
      <c r="AI2730" s="30" t="str">
        <f>+[1]DEPURADO!G2724</f>
        <v>EN REVISION ADRES-CANASTA COVID</v>
      </c>
      <c r="AJ2730" s="32"/>
      <c r="AK2730" s="33"/>
    </row>
    <row r="2731" spans="1:37" s="34" customFormat="1" x14ac:dyDescent="0.25">
      <c r="A2731" s="23">
        <f t="shared" si="300"/>
        <v>2723</v>
      </c>
      <c r="B2731" s="24" t="s">
        <v>44</v>
      </c>
      <c r="C2731" s="23" t="str">
        <f>+[1]DEPURADO!A2725</f>
        <v>FEH125478</v>
      </c>
      <c r="D2731" s="23" t="str">
        <f>+[1]DEPURADO!B2725</f>
        <v>FEH125478</v>
      </c>
      <c r="E2731" s="25">
        <f>+[1]DEPURADO!C2725</f>
        <v>44330</v>
      </c>
      <c r="F2731" s="26">
        <f>+IF([1]DEPURADO!D2725&gt;1,[1]DEPURADO!D2725," ")</f>
        <v>44368</v>
      </c>
      <c r="G2731" s="27">
        <f>[1]DEPURADO!F2725</f>
        <v>66950</v>
      </c>
      <c r="H2731" s="28">
        <v>0</v>
      </c>
      <c r="I2731" s="28">
        <f>+[1]DEPURADO!N2725+[1]DEPURADO!O2725</f>
        <v>0</v>
      </c>
      <c r="J2731" s="28">
        <f>+[1]DEPURADO!S2725</f>
        <v>0</v>
      </c>
      <c r="K2731" s="29">
        <f>+[1]DEPURADO!Q2725+[1]DEPURADO!R2725</f>
        <v>0</v>
      </c>
      <c r="L2731" s="28">
        <v>0</v>
      </c>
      <c r="M2731" s="28">
        <v>0</v>
      </c>
      <c r="N2731" s="28">
        <f t="shared" si="294"/>
        <v>0</v>
      </c>
      <c r="O2731" s="28">
        <f t="shared" si="295"/>
        <v>66950</v>
      </c>
      <c r="P2731" s="24" t="str">
        <f>IF([1]DEPURADO!I2725&gt;1,0,[1]DEPURADO!B2725)</f>
        <v>FEH125478</v>
      </c>
      <c r="Q2731" s="30">
        <f t="shared" si="296"/>
        <v>66950</v>
      </c>
      <c r="R2731" s="31">
        <f t="shared" si="297"/>
        <v>0</v>
      </c>
      <c r="S2731" s="31">
        <f>+[1]DEPURADO!K2725</f>
        <v>0</v>
      </c>
      <c r="T2731" s="23" t="s">
        <v>45</v>
      </c>
      <c r="U2731" s="31">
        <f>+[1]DEPURADO!J2725</f>
        <v>0</v>
      </c>
      <c r="V2731" s="30"/>
      <c r="W2731" s="23" t="s">
        <v>45</v>
      </c>
      <c r="X2731" s="31">
        <f>+[1]DEPURADO!L2725+[1]DEPURADO!M2725</f>
        <v>0</v>
      </c>
      <c r="Y2731" s="23" t="s">
        <v>45</v>
      </c>
      <c r="Z2731" s="31">
        <f t="shared" si="298"/>
        <v>0</v>
      </c>
      <c r="AA2731" s="31"/>
      <c r="AB2731" s="31">
        <v>0</v>
      </c>
      <c r="AC2731" s="31">
        <v>0</v>
      </c>
      <c r="AD2731" s="30"/>
      <c r="AE2731" s="30">
        <f>+[1]DEPURADO!L2725</f>
        <v>0</v>
      </c>
      <c r="AF2731" s="30">
        <v>0</v>
      </c>
      <c r="AG2731" s="30">
        <f t="shared" si="299"/>
        <v>66950</v>
      </c>
      <c r="AH2731" s="30">
        <v>0</v>
      </c>
      <c r="AI2731" s="30" t="str">
        <f>+[1]DEPURADO!G2725</f>
        <v>SALDO A FAVOR DEL PRESTADOR</v>
      </c>
      <c r="AJ2731" s="32"/>
      <c r="AK2731" s="33"/>
    </row>
    <row r="2732" spans="1:37" s="34" customFormat="1" x14ac:dyDescent="0.25">
      <c r="A2732" s="23">
        <f t="shared" si="300"/>
        <v>2724</v>
      </c>
      <c r="B2732" s="24" t="s">
        <v>44</v>
      </c>
      <c r="C2732" s="23" t="str">
        <f>+[1]DEPURADO!A2726</f>
        <v>FEH125480</v>
      </c>
      <c r="D2732" s="23" t="str">
        <f>+[1]DEPURADO!B2726</f>
        <v>FEH125480</v>
      </c>
      <c r="E2732" s="25">
        <f>+[1]DEPURADO!C2726</f>
        <v>44330</v>
      </c>
      <c r="F2732" s="26">
        <f>+IF([1]DEPURADO!D2726&gt;1,[1]DEPURADO!D2726," ")</f>
        <v>44368</v>
      </c>
      <c r="G2732" s="27">
        <f>[1]DEPURADO!F2726</f>
        <v>66950</v>
      </c>
      <c r="H2732" s="28">
        <v>0</v>
      </c>
      <c r="I2732" s="28">
        <f>+[1]DEPURADO!N2726+[1]DEPURADO!O2726</f>
        <v>0</v>
      </c>
      <c r="J2732" s="28">
        <f>+[1]DEPURADO!S2726</f>
        <v>0</v>
      </c>
      <c r="K2732" s="29">
        <f>+[1]DEPURADO!Q2726+[1]DEPURADO!R2726</f>
        <v>0</v>
      </c>
      <c r="L2732" s="28">
        <v>0</v>
      </c>
      <c r="M2732" s="28">
        <v>0</v>
      </c>
      <c r="N2732" s="28">
        <f t="shared" si="294"/>
        <v>0</v>
      </c>
      <c r="O2732" s="28">
        <f t="shared" si="295"/>
        <v>66950</v>
      </c>
      <c r="P2732" s="24" t="str">
        <f>IF([1]DEPURADO!I2726&gt;1,0,[1]DEPURADO!B2726)</f>
        <v>FEH125480</v>
      </c>
      <c r="Q2732" s="30">
        <f t="shared" si="296"/>
        <v>66950</v>
      </c>
      <c r="R2732" s="31">
        <f t="shared" si="297"/>
        <v>0</v>
      </c>
      <c r="S2732" s="31">
        <f>+[1]DEPURADO!K2726</f>
        <v>0</v>
      </c>
      <c r="T2732" s="23" t="s">
        <v>45</v>
      </c>
      <c r="U2732" s="31">
        <f>+[1]DEPURADO!J2726</f>
        <v>0</v>
      </c>
      <c r="V2732" s="30"/>
      <c r="W2732" s="23" t="s">
        <v>45</v>
      </c>
      <c r="X2732" s="31">
        <f>+[1]DEPURADO!L2726+[1]DEPURADO!M2726</f>
        <v>0</v>
      </c>
      <c r="Y2732" s="23" t="s">
        <v>45</v>
      </c>
      <c r="Z2732" s="31">
        <f t="shared" si="298"/>
        <v>0</v>
      </c>
      <c r="AA2732" s="31"/>
      <c r="AB2732" s="31">
        <v>0</v>
      </c>
      <c r="AC2732" s="31">
        <v>0</v>
      </c>
      <c r="AD2732" s="30"/>
      <c r="AE2732" s="30">
        <f>+[1]DEPURADO!L2726</f>
        <v>0</v>
      </c>
      <c r="AF2732" s="30">
        <v>0</v>
      </c>
      <c r="AG2732" s="30">
        <f t="shared" si="299"/>
        <v>66950</v>
      </c>
      <c r="AH2732" s="30">
        <v>0</v>
      </c>
      <c r="AI2732" s="30" t="str">
        <f>+[1]DEPURADO!G2726</f>
        <v>SALDO A FAVOR DEL PRESTADOR</v>
      </c>
      <c r="AJ2732" s="32"/>
      <c r="AK2732" s="33"/>
    </row>
    <row r="2733" spans="1:37" s="34" customFormat="1" x14ac:dyDescent="0.25">
      <c r="A2733" s="23">
        <f t="shared" si="300"/>
        <v>2725</v>
      </c>
      <c r="B2733" s="24" t="s">
        <v>44</v>
      </c>
      <c r="C2733" s="23" t="str">
        <f>+[1]DEPURADO!A2727</f>
        <v>FEH125481</v>
      </c>
      <c r="D2733" s="23" t="str">
        <f>+[1]DEPURADO!B2727</f>
        <v>FEH125481</v>
      </c>
      <c r="E2733" s="25">
        <f>+[1]DEPURADO!C2727</f>
        <v>44330</v>
      </c>
      <c r="F2733" s="26">
        <f>+IF([1]DEPURADO!D2727&gt;1,[1]DEPURADO!D2727," ")</f>
        <v>44368</v>
      </c>
      <c r="G2733" s="27">
        <f>[1]DEPURADO!F2727</f>
        <v>66950</v>
      </c>
      <c r="H2733" s="28">
        <v>0</v>
      </c>
      <c r="I2733" s="28">
        <f>+[1]DEPURADO!N2727+[1]DEPURADO!O2727</f>
        <v>0</v>
      </c>
      <c r="J2733" s="28">
        <f>+[1]DEPURADO!S2727</f>
        <v>0</v>
      </c>
      <c r="K2733" s="29">
        <f>+[1]DEPURADO!Q2727+[1]DEPURADO!R2727</f>
        <v>0</v>
      </c>
      <c r="L2733" s="28">
        <v>0</v>
      </c>
      <c r="M2733" s="28">
        <v>0</v>
      </c>
      <c r="N2733" s="28">
        <f t="shared" si="294"/>
        <v>0</v>
      </c>
      <c r="O2733" s="28">
        <f t="shared" si="295"/>
        <v>66950</v>
      </c>
      <c r="P2733" s="24" t="str">
        <f>IF([1]DEPURADO!I2727&gt;1,0,[1]DEPURADO!B2727)</f>
        <v>FEH125481</v>
      </c>
      <c r="Q2733" s="30">
        <f t="shared" si="296"/>
        <v>66950</v>
      </c>
      <c r="R2733" s="31">
        <f t="shared" si="297"/>
        <v>0</v>
      </c>
      <c r="S2733" s="31">
        <f>+[1]DEPURADO!K2727</f>
        <v>0</v>
      </c>
      <c r="T2733" s="23" t="s">
        <v>45</v>
      </c>
      <c r="U2733" s="31">
        <f>+[1]DEPURADO!J2727</f>
        <v>0</v>
      </c>
      <c r="V2733" s="30"/>
      <c r="W2733" s="23" t="s">
        <v>45</v>
      </c>
      <c r="X2733" s="31">
        <f>+[1]DEPURADO!L2727+[1]DEPURADO!M2727</f>
        <v>0</v>
      </c>
      <c r="Y2733" s="23" t="s">
        <v>45</v>
      </c>
      <c r="Z2733" s="31">
        <f t="shared" si="298"/>
        <v>0</v>
      </c>
      <c r="AA2733" s="31"/>
      <c r="AB2733" s="31">
        <v>0</v>
      </c>
      <c r="AC2733" s="31">
        <v>0</v>
      </c>
      <c r="AD2733" s="30"/>
      <c r="AE2733" s="30">
        <f>+[1]DEPURADO!L2727</f>
        <v>0</v>
      </c>
      <c r="AF2733" s="30">
        <v>0</v>
      </c>
      <c r="AG2733" s="30">
        <f t="shared" si="299"/>
        <v>66950</v>
      </c>
      <c r="AH2733" s="30">
        <v>0</v>
      </c>
      <c r="AI2733" s="30" t="str">
        <f>+[1]DEPURADO!G2727</f>
        <v>SALDO A FAVOR DEL PRESTADOR</v>
      </c>
      <c r="AJ2733" s="32"/>
      <c r="AK2733" s="33"/>
    </row>
    <row r="2734" spans="1:37" s="34" customFormat="1" x14ac:dyDescent="0.25">
      <c r="A2734" s="23">
        <f t="shared" si="300"/>
        <v>2726</v>
      </c>
      <c r="B2734" s="24" t="s">
        <v>44</v>
      </c>
      <c r="C2734" s="23" t="str">
        <f>+[1]DEPURADO!A2728</f>
        <v>FEH125490</v>
      </c>
      <c r="D2734" s="23" t="str">
        <f>+[1]DEPURADO!B2728</f>
        <v>FEH125490</v>
      </c>
      <c r="E2734" s="25">
        <f>+[1]DEPURADO!C2728</f>
        <v>44330</v>
      </c>
      <c r="F2734" s="26">
        <f>+IF([1]DEPURADO!D2728&gt;1,[1]DEPURADO!D2728," ")</f>
        <v>44368</v>
      </c>
      <c r="G2734" s="27">
        <f>[1]DEPURADO!F2728</f>
        <v>66950</v>
      </c>
      <c r="H2734" s="28">
        <v>0</v>
      </c>
      <c r="I2734" s="28">
        <f>+[1]DEPURADO!N2728+[1]DEPURADO!O2728</f>
        <v>0</v>
      </c>
      <c r="J2734" s="28">
        <f>+[1]DEPURADO!S2728</f>
        <v>0</v>
      </c>
      <c r="K2734" s="29">
        <f>+[1]DEPURADO!Q2728+[1]DEPURADO!R2728</f>
        <v>0</v>
      </c>
      <c r="L2734" s="28">
        <v>0</v>
      </c>
      <c r="M2734" s="28">
        <v>0</v>
      </c>
      <c r="N2734" s="28">
        <f t="shared" si="294"/>
        <v>0</v>
      </c>
      <c r="O2734" s="28">
        <f t="shared" si="295"/>
        <v>66950</v>
      </c>
      <c r="P2734" s="24" t="str">
        <f>IF([1]DEPURADO!I2728&gt;1,0,[1]DEPURADO!B2728)</f>
        <v>FEH125490</v>
      </c>
      <c r="Q2734" s="30">
        <f t="shared" si="296"/>
        <v>66950</v>
      </c>
      <c r="R2734" s="31">
        <f t="shared" si="297"/>
        <v>0</v>
      </c>
      <c r="S2734" s="31">
        <f>+[1]DEPURADO!K2728</f>
        <v>0</v>
      </c>
      <c r="T2734" s="23" t="s">
        <v>45</v>
      </c>
      <c r="U2734" s="31">
        <f>+[1]DEPURADO!J2728</f>
        <v>0</v>
      </c>
      <c r="V2734" s="30"/>
      <c r="W2734" s="23" t="s">
        <v>45</v>
      </c>
      <c r="X2734" s="31">
        <f>+[1]DEPURADO!L2728+[1]DEPURADO!M2728</f>
        <v>0</v>
      </c>
      <c r="Y2734" s="23" t="s">
        <v>45</v>
      </c>
      <c r="Z2734" s="31">
        <f t="shared" si="298"/>
        <v>0</v>
      </c>
      <c r="AA2734" s="31"/>
      <c r="AB2734" s="31">
        <v>0</v>
      </c>
      <c r="AC2734" s="31">
        <v>0</v>
      </c>
      <c r="AD2734" s="30"/>
      <c r="AE2734" s="30">
        <f>+[1]DEPURADO!L2728</f>
        <v>0</v>
      </c>
      <c r="AF2734" s="30">
        <v>0</v>
      </c>
      <c r="AG2734" s="30">
        <f t="shared" si="299"/>
        <v>66950</v>
      </c>
      <c r="AH2734" s="30">
        <v>0</v>
      </c>
      <c r="AI2734" s="30" t="str">
        <f>+[1]DEPURADO!G2728</f>
        <v>SALDO A FAVOR DEL PRESTADOR</v>
      </c>
      <c r="AJ2734" s="32"/>
      <c r="AK2734" s="33"/>
    </row>
    <row r="2735" spans="1:37" s="34" customFormat="1" x14ac:dyDescent="0.25">
      <c r="A2735" s="23">
        <f t="shared" si="300"/>
        <v>2727</v>
      </c>
      <c r="B2735" s="24" t="s">
        <v>44</v>
      </c>
      <c r="C2735" s="23" t="str">
        <f>+[1]DEPURADO!A2729</f>
        <v>FEH125565</v>
      </c>
      <c r="D2735" s="23" t="str">
        <f>+[1]DEPURADO!B2729</f>
        <v>FEH125565</v>
      </c>
      <c r="E2735" s="25">
        <f>+[1]DEPURADO!C2729</f>
        <v>44330</v>
      </c>
      <c r="F2735" s="26">
        <f>+IF([1]DEPURADO!D2729&gt;1,[1]DEPURADO!D2729," ")</f>
        <v>44368</v>
      </c>
      <c r="G2735" s="27">
        <f>[1]DEPURADO!F2729</f>
        <v>658337</v>
      </c>
      <c r="H2735" s="28">
        <v>0</v>
      </c>
      <c r="I2735" s="28">
        <f>+[1]DEPURADO!N2729+[1]DEPURADO!O2729</f>
        <v>0</v>
      </c>
      <c r="J2735" s="28">
        <f>+[1]DEPURADO!S2729</f>
        <v>0</v>
      </c>
      <c r="K2735" s="29">
        <f>+[1]DEPURADO!Q2729+[1]DEPURADO!R2729</f>
        <v>0</v>
      </c>
      <c r="L2735" s="28">
        <v>0</v>
      </c>
      <c r="M2735" s="28">
        <v>0</v>
      </c>
      <c r="N2735" s="28">
        <f t="shared" si="294"/>
        <v>0</v>
      </c>
      <c r="O2735" s="28">
        <f t="shared" si="295"/>
        <v>658337</v>
      </c>
      <c r="P2735" s="24" t="str">
        <f>IF([1]DEPURADO!I2729&gt;1,0,[1]DEPURADO!B2729)</f>
        <v>FEH125565</v>
      </c>
      <c r="Q2735" s="30">
        <f t="shared" si="296"/>
        <v>658337</v>
      </c>
      <c r="R2735" s="31">
        <f t="shared" si="297"/>
        <v>0</v>
      </c>
      <c r="S2735" s="31">
        <f>+[1]DEPURADO!K2729</f>
        <v>0</v>
      </c>
      <c r="T2735" s="23" t="s">
        <v>45</v>
      </c>
      <c r="U2735" s="31">
        <f>+[1]DEPURADO!J2729</f>
        <v>0</v>
      </c>
      <c r="V2735" s="30"/>
      <c r="W2735" s="23" t="s">
        <v>45</v>
      </c>
      <c r="X2735" s="31">
        <f>+[1]DEPURADO!L2729+[1]DEPURADO!M2729</f>
        <v>0</v>
      </c>
      <c r="Y2735" s="23" t="s">
        <v>45</v>
      </c>
      <c r="Z2735" s="31">
        <f t="shared" si="298"/>
        <v>0</v>
      </c>
      <c r="AA2735" s="31"/>
      <c r="AB2735" s="31">
        <v>0</v>
      </c>
      <c r="AC2735" s="31">
        <v>0</v>
      </c>
      <c r="AD2735" s="30"/>
      <c r="AE2735" s="30">
        <f>+[1]DEPURADO!L2729</f>
        <v>0</v>
      </c>
      <c r="AF2735" s="30">
        <v>0</v>
      </c>
      <c r="AG2735" s="30">
        <f t="shared" si="299"/>
        <v>658337</v>
      </c>
      <c r="AH2735" s="30">
        <v>0</v>
      </c>
      <c r="AI2735" s="30" t="str">
        <f>+[1]DEPURADO!G2729</f>
        <v>SALDO A FAVOR DEL PRESTADOR</v>
      </c>
      <c r="AJ2735" s="32"/>
      <c r="AK2735" s="33"/>
    </row>
    <row r="2736" spans="1:37" s="34" customFormat="1" x14ac:dyDescent="0.25">
      <c r="A2736" s="23">
        <f t="shared" si="300"/>
        <v>2728</v>
      </c>
      <c r="B2736" s="24" t="s">
        <v>44</v>
      </c>
      <c r="C2736" s="23" t="str">
        <f>+[1]DEPURADO!A2730</f>
        <v>FEH125566</v>
      </c>
      <c r="D2736" s="23" t="str">
        <f>+[1]DEPURADO!B2730</f>
        <v>FEH125566</v>
      </c>
      <c r="E2736" s="25">
        <f>+[1]DEPURADO!C2730</f>
        <v>44330</v>
      </c>
      <c r="F2736" s="26" t="str">
        <f>+IF([1]DEPURADO!D2730&gt;1,[1]DEPURADO!D2730," ")</f>
        <v xml:space="preserve"> </v>
      </c>
      <c r="G2736" s="27">
        <f>[1]DEPURADO!F2730</f>
        <v>80832</v>
      </c>
      <c r="H2736" s="28">
        <v>0</v>
      </c>
      <c r="I2736" s="28">
        <f>+[1]DEPURADO!N2730+[1]DEPURADO!O2730</f>
        <v>0</v>
      </c>
      <c r="J2736" s="28">
        <f>+[1]DEPURADO!S2730</f>
        <v>0</v>
      </c>
      <c r="K2736" s="29">
        <f>+[1]DEPURADO!Q2730+[1]DEPURADO!R2730</f>
        <v>0</v>
      </c>
      <c r="L2736" s="28">
        <v>0</v>
      </c>
      <c r="M2736" s="28">
        <v>0</v>
      </c>
      <c r="N2736" s="28">
        <f t="shared" si="294"/>
        <v>0</v>
      </c>
      <c r="O2736" s="28">
        <f t="shared" si="295"/>
        <v>80832</v>
      </c>
      <c r="P2736" s="24" t="str">
        <f>IF([1]DEPURADO!I2730&gt;1,0,[1]DEPURADO!B2730)</f>
        <v>FEH125566</v>
      </c>
      <c r="Q2736" s="30">
        <f t="shared" si="296"/>
        <v>80832</v>
      </c>
      <c r="R2736" s="31">
        <f t="shared" si="297"/>
        <v>0</v>
      </c>
      <c r="S2736" s="31">
        <f>+[1]DEPURADO!K2730</f>
        <v>0</v>
      </c>
      <c r="T2736" s="23" t="s">
        <v>45</v>
      </c>
      <c r="U2736" s="31">
        <f>+[1]DEPURADO!J2730</f>
        <v>80832</v>
      </c>
      <c r="V2736" s="30"/>
      <c r="W2736" s="23" t="s">
        <v>45</v>
      </c>
      <c r="X2736" s="31">
        <f>+[1]DEPURADO!L2730+[1]DEPURADO!M2730</f>
        <v>0</v>
      </c>
      <c r="Y2736" s="23" t="s">
        <v>45</v>
      </c>
      <c r="Z2736" s="31">
        <f t="shared" si="298"/>
        <v>0</v>
      </c>
      <c r="AA2736" s="31"/>
      <c r="AB2736" s="31">
        <v>0</v>
      </c>
      <c r="AC2736" s="31">
        <v>0</v>
      </c>
      <c r="AD2736" s="30"/>
      <c r="AE2736" s="30">
        <f>+[1]DEPURADO!L2730</f>
        <v>0</v>
      </c>
      <c r="AF2736" s="30">
        <v>0</v>
      </c>
      <c r="AG2736" s="30">
        <f t="shared" si="299"/>
        <v>0</v>
      </c>
      <c r="AH2736" s="30">
        <v>0</v>
      </c>
      <c r="AI2736" s="30" t="str">
        <f>+[1]DEPURADO!G2730</f>
        <v>EN REVISION ADRES-CANASTA COVID</v>
      </c>
      <c r="AJ2736" s="32"/>
      <c r="AK2736" s="33"/>
    </row>
    <row r="2737" spans="1:37" s="34" customFormat="1" x14ac:dyDescent="0.25">
      <c r="A2737" s="23">
        <f t="shared" si="300"/>
        <v>2729</v>
      </c>
      <c r="B2737" s="24" t="s">
        <v>44</v>
      </c>
      <c r="C2737" s="23" t="str">
        <f>+[1]DEPURADO!A2731</f>
        <v>FEH125572</v>
      </c>
      <c r="D2737" s="23" t="str">
        <f>+[1]DEPURADO!B2731</f>
        <v>FEH125572</v>
      </c>
      <c r="E2737" s="25">
        <f>+[1]DEPURADO!C2731</f>
        <v>44331</v>
      </c>
      <c r="F2737" s="26">
        <f>+IF([1]DEPURADO!D2731&gt;1,[1]DEPURADO!D2731," ")</f>
        <v>44368</v>
      </c>
      <c r="G2737" s="27">
        <f>[1]DEPURADO!F2731</f>
        <v>185626</v>
      </c>
      <c r="H2737" s="28">
        <v>0</v>
      </c>
      <c r="I2737" s="28">
        <f>+[1]DEPURADO!N2731+[1]DEPURADO!O2731</f>
        <v>0</v>
      </c>
      <c r="J2737" s="28">
        <f>+[1]DEPURADO!S2731</f>
        <v>0</v>
      </c>
      <c r="K2737" s="29">
        <f>+[1]DEPURADO!Q2731+[1]DEPURADO!R2731</f>
        <v>0</v>
      </c>
      <c r="L2737" s="28">
        <v>0</v>
      </c>
      <c r="M2737" s="28">
        <v>0</v>
      </c>
      <c r="N2737" s="28">
        <f t="shared" si="294"/>
        <v>0</v>
      </c>
      <c r="O2737" s="28">
        <f t="shared" si="295"/>
        <v>185626</v>
      </c>
      <c r="P2737" s="24" t="str">
        <f>IF([1]DEPURADO!I2731&gt;1,0,[1]DEPURADO!B2731)</f>
        <v>FEH125572</v>
      </c>
      <c r="Q2737" s="30">
        <f t="shared" si="296"/>
        <v>185626</v>
      </c>
      <c r="R2737" s="31">
        <f t="shared" si="297"/>
        <v>0</v>
      </c>
      <c r="S2737" s="31">
        <f>+[1]DEPURADO!K2731</f>
        <v>0</v>
      </c>
      <c r="T2737" s="23" t="s">
        <v>45</v>
      </c>
      <c r="U2737" s="31">
        <f>+[1]DEPURADO!J2731</f>
        <v>0</v>
      </c>
      <c r="V2737" s="30"/>
      <c r="W2737" s="23" t="s">
        <v>45</v>
      </c>
      <c r="X2737" s="31">
        <f>+[1]DEPURADO!L2731+[1]DEPURADO!M2731</f>
        <v>0</v>
      </c>
      <c r="Y2737" s="23" t="s">
        <v>45</v>
      </c>
      <c r="Z2737" s="31">
        <f t="shared" si="298"/>
        <v>0</v>
      </c>
      <c r="AA2737" s="31"/>
      <c r="AB2737" s="31">
        <v>0</v>
      </c>
      <c r="AC2737" s="31">
        <v>0</v>
      </c>
      <c r="AD2737" s="30"/>
      <c r="AE2737" s="30">
        <f>+[1]DEPURADO!L2731</f>
        <v>0</v>
      </c>
      <c r="AF2737" s="30">
        <v>0</v>
      </c>
      <c r="AG2737" s="30">
        <f t="shared" si="299"/>
        <v>185626</v>
      </c>
      <c r="AH2737" s="30">
        <v>0</v>
      </c>
      <c r="AI2737" s="30" t="str">
        <f>+[1]DEPURADO!G2731</f>
        <v>SALDO A FAVOR DEL PRESTADOR</v>
      </c>
      <c r="AJ2737" s="32"/>
      <c r="AK2737" s="33"/>
    </row>
    <row r="2738" spans="1:37" s="34" customFormat="1" x14ac:dyDescent="0.25">
      <c r="A2738" s="23">
        <f t="shared" si="300"/>
        <v>2730</v>
      </c>
      <c r="B2738" s="24" t="s">
        <v>44</v>
      </c>
      <c r="C2738" s="23" t="str">
        <f>+[1]DEPURADO!A2732</f>
        <v>FEH125755</v>
      </c>
      <c r="D2738" s="23" t="str">
        <f>+[1]DEPURADO!B2732</f>
        <v>FEH125755</v>
      </c>
      <c r="E2738" s="25">
        <f>+[1]DEPURADO!C2732</f>
        <v>44332</v>
      </c>
      <c r="F2738" s="26" t="str">
        <f>+IF([1]DEPURADO!D2732&gt;1,[1]DEPURADO!D2732," ")</f>
        <v xml:space="preserve"> </v>
      </c>
      <c r="G2738" s="27">
        <f>[1]DEPURADO!F2732</f>
        <v>80832</v>
      </c>
      <c r="H2738" s="28">
        <v>0</v>
      </c>
      <c r="I2738" s="28">
        <f>+[1]DEPURADO!N2732+[1]DEPURADO!O2732</f>
        <v>0</v>
      </c>
      <c r="J2738" s="28">
        <f>+[1]DEPURADO!S2732</f>
        <v>0</v>
      </c>
      <c r="K2738" s="29">
        <f>+[1]DEPURADO!Q2732+[1]DEPURADO!R2732</f>
        <v>0</v>
      </c>
      <c r="L2738" s="28">
        <v>0</v>
      </c>
      <c r="M2738" s="28">
        <v>0</v>
      </c>
      <c r="N2738" s="28">
        <f t="shared" si="294"/>
        <v>0</v>
      </c>
      <c r="O2738" s="28">
        <f t="shared" si="295"/>
        <v>80832</v>
      </c>
      <c r="P2738" s="24" t="str">
        <f>IF([1]DEPURADO!I2732&gt;1,0,[1]DEPURADO!B2732)</f>
        <v>FEH125755</v>
      </c>
      <c r="Q2738" s="30">
        <f t="shared" si="296"/>
        <v>80832</v>
      </c>
      <c r="R2738" s="31">
        <f t="shared" si="297"/>
        <v>0</v>
      </c>
      <c r="S2738" s="31">
        <f>+[1]DEPURADO!K2732</f>
        <v>0</v>
      </c>
      <c r="T2738" s="23" t="s">
        <v>45</v>
      </c>
      <c r="U2738" s="31">
        <f>+[1]DEPURADO!J2732</f>
        <v>80832</v>
      </c>
      <c r="V2738" s="30"/>
      <c r="W2738" s="23" t="s">
        <v>45</v>
      </c>
      <c r="X2738" s="31">
        <f>+[1]DEPURADO!L2732+[1]DEPURADO!M2732</f>
        <v>0</v>
      </c>
      <c r="Y2738" s="23" t="s">
        <v>45</v>
      </c>
      <c r="Z2738" s="31">
        <f t="shared" si="298"/>
        <v>0</v>
      </c>
      <c r="AA2738" s="31"/>
      <c r="AB2738" s="31">
        <v>0</v>
      </c>
      <c r="AC2738" s="31">
        <v>0</v>
      </c>
      <c r="AD2738" s="30"/>
      <c r="AE2738" s="30">
        <f>+[1]DEPURADO!L2732</f>
        <v>0</v>
      </c>
      <c r="AF2738" s="30">
        <v>0</v>
      </c>
      <c r="AG2738" s="30">
        <f t="shared" si="299"/>
        <v>0</v>
      </c>
      <c r="AH2738" s="30">
        <v>0</v>
      </c>
      <c r="AI2738" s="30" t="str">
        <f>+[1]DEPURADO!G2732</f>
        <v>EN REVISION ADRES-CANASTA COVID</v>
      </c>
      <c r="AJ2738" s="32"/>
      <c r="AK2738" s="33"/>
    </row>
    <row r="2739" spans="1:37" s="34" customFormat="1" x14ac:dyDescent="0.25">
      <c r="A2739" s="23">
        <f t="shared" si="300"/>
        <v>2731</v>
      </c>
      <c r="B2739" s="24" t="s">
        <v>44</v>
      </c>
      <c r="C2739" s="23" t="str">
        <f>+[1]DEPURADO!A2733</f>
        <v>FEH125762</v>
      </c>
      <c r="D2739" s="23" t="str">
        <f>+[1]DEPURADO!B2733</f>
        <v>FEH125762</v>
      </c>
      <c r="E2739" s="25">
        <f>+[1]DEPURADO!C2733</f>
        <v>44332</v>
      </c>
      <c r="F2739" s="26">
        <f>+IF([1]DEPURADO!D2733&gt;1,[1]DEPURADO!D2733," ")</f>
        <v>44368</v>
      </c>
      <c r="G2739" s="27">
        <f>[1]DEPURADO!F2733</f>
        <v>1012049</v>
      </c>
      <c r="H2739" s="28">
        <v>0</v>
      </c>
      <c r="I2739" s="28">
        <f>+[1]DEPURADO!N2733+[1]DEPURADO!O2733</f>
        <v>0</v>
      </c>
      <c r="J2739" s="28">
        <f>+[1]DEPURADO!S2733</f>
        <v>0</v>
      </c>
      <c r="K2739" s="29">
        <f>+[1]DEPURADO!Q2733+[1]DEPURADO!R2733</f>
        <v>0</v>
      </c>
      <c r="L2739" s="28">
        <v>0</v>
      </c>
      <c r="M2739" s="28">
        <v>0</v>
      </c>
      <c r="N2739" s="28">
        <f t="shared" si="294"/>
        <v>0</v>
      </c>
      <c r="O2739" s="28">
        <f t="shared" si="295"/>
        <v>1012049</v>
      </c>
      <c r="P2739" s="24" t="str">
        <f>IF([1]DEPURADO!I2733&gt;1,0,[1]DEPURADO!B2733)</f>
        <v>FEH125762</v>
      </c>
      <c r="Q2739" s="30">
        <f t="shared" si="296"/>
        <v>1012049</v>
      </c>
      <c r="R2739" s="31">
        <f t="shared" si="297"/>
        <v>0</v>
      </c>
      <c r="S2739" s="31">
        <f>+[1]DEPURADO!K2733</f>
        <v>0</v>
      </c>
      <c r="T2739" s="23" t="s">
        <v>45</v>
      </c>
      <c r="U2739" s="31">
        <f>+[1]DEPURADO!J2733</f>
        <v>0</v>
      </c>
      <c r="V2739" s="30"/>
      <c r="W2739" s="23" t="s">
        <v>45</v>
      </c>
      <c r="X2739" s="31">
        <f>+[1]DEPURADO!L2733+[1]DEPURADO!M2733</f>
        <v>0</v>
      </c>
      <c r="Y2739" s="23" t="s">
        <v>45</v>
      </c>
      <c r="Z2739" s="31">
        <f t="shared" si="298"/>
        <v>0</v>
      </c>
      <c r="AA2739" s="31"/>
      <c r="AB2739" s="31">
        <v>0</v>
      </c>
      <c r="AC2739" s="31">
        <v>0</v>
      </c>
      <c r="AD2739" s="30"/>
      <c r="AE2739" s="30">
        <f>+[1]DEPURADO!L2733</f>
        <v>0</v>
      </c>
      <c r="AF2739" s="30">
        <v>0</v>
      </c>
      <c r="AG2739" s="30">
        <f t="shared" si="299"/>
        <v>1012049</v>
      </c>
      <c r="AH2739" s="30">
        <v>0</v>
      </c>
      <c r="AI2739" s="30" t="str">
        <f>+[1]DEPURADO!G2733</f>
        <v>SALDO A FAVOR DEL PRESTADOR</v>
      </c>
      <c r="AJ2739" s="32"/>
      <c r="AK2739" s="33"/>
    </row>
    <row r="2740" spans="1:37" s="34" customFormat="1" x14ac:dyDescent="0.25">
      <c r="A2740" s="23">
        <f t="shared" si="300"/>
        <v>2732</v>
      </c>
      <c r="B2740" s="24" t="s">
        <v>44</v>
      </c>
      <c r="C2740" s="23" t="str">
        <f>+[1]DEPURADO!A2734</f>
        <v>FEH125778</v>
      </c>
      <c r="D2740" s="23" t="str">
        <f>+[1]DEPURADO!B2734</f>
        <v>FEH125778</v>
      </c>
      <c r="E2740" s="25">
        <f>+[1]DEPURADO!C2734</f>
        <v>44332</v>
      </c>
      <c r="F2740" s="26">
        <f>+IF([1]DEPURADO!D2734&gt;1,[1]DEPURADO!D2734," ")</f>
        <v>44368</v>
      </c>
      <c r="G2740" s="27">
        <f>[1]DEPURADO!F2734</f>
        <v>852543</v>
      </c>
      <c r="H2740" s="28">
        <v>0</v>
      </c>
      <c r="I2740" s="28">
        <f>+[1]DEPURADO!N2734+[1]DEPURADO!O2734</f>
        <v>0</v>
      </c>
      <c r="J2740" s="28">
        <f>+[1]DEPURADO!S2734</f>
        <v>0</v>
      </c>
      <c r="K2740" s="29">
        <f>+[1]DEPURADO!Q2734+[1]DEPURADO!R2734</f>
        <v>0</v>
      </c>
      <c r="L2740" s="28">
        <v>0</v>
      </c>
      <c r="M2740" s="28">
        <v>0</v>
      </c>
      <c r="N2740" s="28">
        <f t="shared" si="294"/>
        <v>0</v>
      </c>
      <c r="O2740" s="28">
        <f t="shared" si="295"/>
        <v>852543</v>
      </c>
      <c r="P2740" s="24" t="str">
        <f>IF([1]DEPURADO!I2734&gt;1,0,[1]DEPURADO!B2734)</f>
        <v>FEH125778</v>
      </c>
      <c r="Q2740" s="30">
        <f t="shared" si="296"/>
        <v>852543</v>
      </c>
      <c r="R2740" s="31">
        <f t="shared" si="297"/>
        <v>0</v>
      </c>
      <c r="S2740" s="31">
        <f>+[1]DEPURADO!K2734</f>
        <v>0</v>
      </c>
      <c r="T2740" s="23" t="s">
        <v>45</v>
      </c>
      <c r="U2740" s="31">
        <f>+[1]DEPURADO!J2734</f>
        <v>0</v>
      </c>
      <c r="V2740" s="30"/>
      <c r="W2740" s="23" t="s">
        <v>45</v>
      </c>
      <c r="X2740" s="31">
        <f>+[1]DEPURADO!L2734+[1]DEPURADO!M2734</f>
        <v>0</v>
      </c>
      <c r="Y2740" s="23" t="s">
        <v>45</v>
      </c>
      <c r="Z2740" s="31">
        <f t="shared" si="298"/>
        <v>0</v>
      </c>
      <c r="AA2740" s="31"/>
      <c r="AB2740" s="31">
        <v>0</v>
      </c>
      <c r="AC2740" s="31">
        <v>0</v>
      </c>
      <c r="AD2740" s="30"/>
      <c r="AE2740" s="30">
        <f>+[1]DEPURADO!L2734</f>
        <v>0</v>
      </c>
      <c r="AF2740" s="30">
        <v>0</v>
      </c>
      <c r="AG2740" s="30">
        <f t="shared" si="299"/>
        <v>852543</v>
      </c>
      <c r="AH2740" s="30">
        <v>0</v>
      </c>
      <c r="AI2740" s="30" t="str">
        <f>+[1]DEPURADO!G2734</f>
        <v>SALDO A FAVOR DEL PRESTADOR</v>
      </c>
      <c r="AJ2740" s="32"/>
      <c r="AK2740" s="33"/>
    </row>
    <row r="2741" spans="1:37" s="34" customFormat="1" x14ac:dyDescent="0.25">
      <c r="A2741" s="23">
        <f t="shared" si="300"/>
        <v>2733</v>
      </c>
      <c r="B2741" s="24" t="s">
        <v>44</v>
      </c>
      <c r="C2741" s="23" t="str">
        <f>+[1]DEPURADO!A2735</f>
        <v>FEH125779</v>
      </c>
      <c r="D2741" s="23" t="str">
        <f>+[1]DEPURADO!B2735</f>
        <v>FEH125779</v>
      </c>
      <c r="E2741" s="25">
        <f>+[1]DEPURADO!C2735</f>
        <v>44332</v>
      </c>
      <c r="F2741" s="26" t="str">
        <f>+IF([1]DEPURADO!D2735&gt;1,[1]DEPURADO!D2735," ")</f>
        <v xml:space="preserve"> </v>
      </c>
      <c r="G2741" s="27">
        <f>[1]DEPURADO!F2735</f>
        <v>80832</v>
      </c>
      <c r="H2741" s="28">
        <v>0</v>
      </c>
      <c r="I2741" s="28">
        <f>+[1]DEPURADO!N2735+[1]DEPURADO!O2735</f>
        <v>0</v>
      </c>
      <c r="J2741" s="28">
        <f>+[1]DEPURADO!S2735</f>
        <v>0</v>
      </c>
      <c r="K2741" s="29">
        <f>+[1]DEPURADO!Q2735+[1]DEPURADO!R2735</f>
        <v>0</v>
      </c>
      <c r="L2741" s="28">
        <v>0</v>
      </c>
      <c r="M2741" s="28">
        <v>0</v>
      </c>
      <c r="N2741" s="28">
        <f t="shared" si="294"/>
        <v>0</v>
      </c>
      <c r="O2741" s="28">
        <f t="shared" si="295"/>
        <v>80832</v>
      </c>
      <c r="P2741" s="24" t="str">
        <f>IF([1]DEPURADO!I2735&gt;1,0,[1]DEPURADO!B2735)</f>
        <v>FEH125779</v>
      </c>
      <c r="Q2741" s="30">
        <f t="shared" si="296"/>
        <v>80832</v>
      </c>
      <c r="R2741" s="31">
        <f t="shared" si="297"/>
        <v>0</v>
      </c>
      <c r="S2741" s="31">
        <f>+[1]DEPURADO!K2735</f>
        <v>0</v>
      </c>
      <c r="T2741" s="23" t="s">
        <v>45</v>
      </c>
      <c r="U2741" s="31">
        <f>+[1]DEPURADO!J2735</f>
        <v>80832</v>
      </c>
      <c r="V2741" s="30"/>
      <c r="W2741" s="23" t="s">
        <v>45</v>
      </c>
      <c r="X2741" s="31">
        <f>+[1]DEPURADO!L2735+[1]DEPURADO!M2735</f>
        <v>0</v>
      </c>
      <c r="Y2741" s="23" t="s">
        <v>45</v>
      </c>
      <c r="Z2741" s="31">
        <f t="shared" si="298"/>
        <v>0</v>
      </c>
      <c r="AA2741" s="31"/>
      <c r="AB2741" s="31">
        <v>0</v>
      </c>
      <c r="AC2741" s="31">
        <v>0</v>
      </c>
      <c r="AD2741" s="30"/>
      <c r="AE2741" s="30">
        <f>+[1]DEPURADO!L2735</f>
        <v>0</v>
      </c>
      <c r="AF2741" s="30">
        <v>0</v>
      </c>
      <c r="AG2741" s="30">
        <f t="shared" si="299"/>
        <v>0</v>
      </c>
      <c r="AH2741" s="30">
        <v>0</v>
      </c>
      <c r="AI2741" s="30" t="str">
        <f>+[1]DEPURADO!G2735</f>
        <v>EN REVISION ADRES-CANASTA COVID</v>
      </c>
      <c r="AJ2741" s="32"/>
      <c r="AK2741" s="33"/>
    </row>
    <row r="2742" spans="1:37" s="34" customFormat="1" x14ac:dyDescent="0.25">
      <c r="A2742" s="23">
        <f t="shared" si="300"/>
        <v>2734</v>
      </c>
      <c r="B2742" s="24" t="s">
        <v>44</v>
      </c>
      <c r="C2742" s="23" t="str">
        <f>+[1]DEPURADO!A2736</f>
        <v>FEH125790</v>
      </c>
      <c r="D2742" s="23" t="str">
        <f>+[1]DEPURADO!B2736</f>
        <v>FEH125790</v>
      </c>
      <c r="E2742" s="25">
        <f>+[1]DEPURADO!C2736</f>
        <v>44332</v>
      </c>
      <c r="F2742" s="26">
        <f>+IF([1]DEPURADO!D2736&gt;1,[1]DEPURADO!D2736," ")</f>
        <v>44368</v>
      </c>
      <c r="G2742" s="27">
        <f>[1]DEPURADO!F2736</f>
        <v>534938</v>
      </c>
      <c r="H2742" s="28">
        <v>0</v>
      </c>
      <c r="I2742" s="28">
        <f>+[1]DEPURADO!N2736+[1]DEPURADO!O2736</f>
        <v>0</v>
      </c>
      <c r="J2742" s="28">
        <f>+[1]DEPURADO!S2736</f>
        <v>0</v>
      </c>
      <c r="K2742" s="29">
        <f>+[1]DEPURADO!Q2736+[1]DEPURADO!R2736</f>
        <v>0</v>
      </c>
      <c r="L2742" s="28">
        <v>0</v>
      </c>
      <c r="M2742" s="28">
        <v>0</v>
      </c>
      <c r="N2742" s="28">
        <f t="shared" si="294"/>
        <v>0</v>
      </c>
      <c r="O2742" s="28">
        <f t="shared" si="295"/>
        <v>534938</v>
      </c>
      <c r="P2742" s="24" t="str">
        <f>IF([1]DEPURADO!I2736&gt;1,0,[1]DEPURADO!B2736)</f>
        <v>FEH125790</v>
      </c>
      <c r="Q2742" s="30">
        <f t="shared" si="296"/>
        <v>534938</v>
      </c>
      <c r="R2742" s="31">
        <f t="shared" si="297"/>
        <v>0</v>
      </c>
      <c r="S2742" s="31">
        <f>+[1]DEPURADO!K2736</f>
        <v>0</v>
      </c>
      <c r="T2742" s="23" t="s">
        <v>45</v>
      </c>
      <c r="U2742" s="31">
        <f>+[1]DEPURADO!J2736</f>
        <v>0</v>
      </c>
      <c r="V2742" s="30"/>
      <c r="W2742" s="23" t="s">
        <v>45</v>
      </c>
      <c r="X2742" s="31">
        <f>+[1]DEPURADO!L2736+[1]DEPURADO!M2736</f>
        <v>0</v>
      </c>
      <c r="Y2742" s="23" t="s">
        <v>45</v>
      </c>
      <c r="Z2742" s="31">
        <f t="shared" si="298"/>
        <v>0</v>
      </c>
      <c r="AA2742" s="31"/>
      <c r="AB2742" s="31">
        <v>0</v>
      </c>
      <c r="AC2742" s="31">
        <v>0</v>
      </c>
      <c r="AD2742" s="30"/>
      <c r="AE2742" s="30">
        <f>+[1]DEPURADO!L2736</f>
        <v>0</v>
      </c>
      <c r="AF2742" s="30">
        <v>0</v>
      </c>
      <c r="AG2742" s="30">
        <f t="shared" si="299"/>
        <v>534938</v>
      </c>
      <c r="AH2742" s="30">
        <v>0</v>
      </c>
      <c r="AI2742" s="30" t="str">
        <f>+[1]DEPURADO!G2736</f>
        <v>SALDO A FAVOR DEL PRESTADOR</v>
      </c>
      <c r="AJ2742" s="32"/>
      <c r="AK2742" s="33"/>
    </row>
    <row r="2743" spans="1:37" s="34" customFormat="1" x14ac:dyDescent="0.25">
      <c r="A2743" s="23">
        <f t="shared" si="300"/>
        <v>2735</v>
      </c>
      <c r="B2743" s="24" t="s">
        <v>44</v>
      </c>
      <c r="C2743" s="23" t="str">
        <f>+[1]DEPURADO!A2737</f>
        <v>FEH125791</v>
      </c>
      <c r="D2743" s="23" t="str">
        <f>+[1]DEPURADO!B2737</f>
        <v>FEH125791</v>
      </c>
      <c r="E2743" s="25">
        <f>+[1]DEPURADO!C2737</f>
        <v>44332</v>
      </c>
      <c r="F2743" s="26" t="str">
        <f>+IF([1]DEPURADO!D2737&gt;1,[1]DEPURADO!D2737," ")</f>
        <v xml:space="preserve"> </v>
      </c>
      <c r="G2743" s="27">
        <f>[1]DEPURADO!F2737</f>
        <v>216994</v>
      </c>
      <c r="H2743" s="28">
        <v>0</v>
      </c>
      <c r="I2743" s="28">
        <f>+[1]DEPURADO!N2737+[1]DEPURADO!O2737</f>
        <v>0</v>
      </c>
      <c r="J2743" s="28">
        <f>+[1]DEPURADO!S2737</f>
        <v>0</v>
      </c>
      <c r="K2743" s="29">
        <f>+[1]DEPURADO!Q2737+[1]DEPURADO!R2737</f>
        <v>0</v>
      </c>
      <c r="L2743" s="28">
        <v>0</v>
      </c>
      <c r="M2743" s="28">
        <v>0</v>
      </c>
      <c r="N2743" s="28">
        <f t="shared" si="294"/>
        <v>0</v>
      </c>
      <c r="O2743" s="28">
        <f t="shared" si="295"/>
        <v>216994</v>
      </c>
      <c r="P2743" s="24" t="str">
        <f>IF([1]DEPURADO!I2737&gt;1,0,[1]DEPURADO!B2737)</f>
        <v>FEH125791</v>
      </c>
      <c r="Q2743" s="30">
        <f t="shared" si="296"/>
        <v>216994</v>
      </c>
      <c r="R2743" s="31">
        <f t="shared" si="297"/>
        <v>0</v>
      </c>
      <c r="S2743" s="31">
        <f>+[1]DEPURADO!K2737</f>
        <v>0</v>
      </c>
      <c r="T2743" s="23" t="s">
        <v>45</v>
      </c>
      <c r="U2743" s="31">
        <f>+[1]DEPURADO!J2737</f>
        <v>216994</v>
      </c>
      <c r="V2743" s="30"/>
      <c r="W2743" s="23" t="s">
        <v>45</v>
      </c>
      <c r="X2743" s="31">
        <f>+[1]DEPURADO!L2737+[1]DEPURADO!M2737</f>
        <v>0</v>
      </c>
      <c r="Y2743" s="23" t="s">
        <v>45</v>
      </c>
      <c r="Z2743" s="31">
        <f t="shared" si="298"/>
        <v>0</v>
      </c>
      <c r="AA2743" s="31"/>
      <c r="AB2743" s="31">
        <v>0</v>
      </c>
      <c r="AC2743" s="31">
        <v>0</v>
      </c>
      <c r="AD2743" s="30"/>
      <c r="AE2743" s="30">
        <f>+[1]DEPURADO!L2737</f>
        <v>0</v>
      </c>
      <c r="AF2743" s="30">
        <v>0</v>
      </c>
      <c r="AG2743" s="30">
        <f t="shared" si="299"/>
        <v>0</v>
      </c>
      <c r="AH2743" s="30">
        <v>0</v>
      </c>
      <c r="AI2743" s="30" t="str">
        <f>+[1]DEPURADO!G2737</f>
        <v>EN REVISION ADRES-CANASTA COVID</v>
      </c>
      <c r="AJ2743" s="32"/>
      <c r="AK2743" s="33"/>
    </row>
    <row r="2744" spans="1:37" s="34" customFormat="1" x14ac:dyDescent="0.25">
      <c r="A2744" s="23">
        <f t="shared" si="300"/>
        <v>2736</v>
      </c>
      <c r="B2744" s="24" t="s">
        <v>44</v>
      </c>
      <c r="C2744" s="23" t="str">
        <f>+[1]DEPURADO!A2738</f>
        <v>FEH125792</v>
      </c>
      <c r="D2744" s="23" t="str">
        <f>+[1]DEPURADO!B2738</f>
        <v>FEH125792</v>
      </c>
      <c r="E2744" s="25">
        <f>+[1]DEPURADO!C2738</f>
        <v>44332</v>
      </c>
      <c r="F2744" s="26" t="str">
        <f>+IF([1]DEPURADO!D2738&gt;1,[1]DEPURADO!D2738," ")</f>
        <v xml:space="preserve"> </v>
      </c>
      <c r="G2744" s="27">
        <f>[1]DEPURADO!F2738</f>
        <v>80832</v>
      </c>
      <c r="H2744" s="28">
        <v>0</v>
      </c>
      <c r="I2744" s="28">
        <f>+[1]DEPURADO!N2738+[1]DEPURADO!O2738</f>
        <v>0</v>
      </c>
      <c r="J2744" s="28">
        <f>+[1]DEPURADO!S2738</f>
        <v>0</v>
      </c>
      <c r="K2744" s="29">
        <f>+[1]DEPURADO!Q2738+[1]DEPURADO!R2738</f>
        <v>0</v>
      </c>
      <c r="L2744" s="28">
        <v>0</v>
      </c>
      <c r="M2744" s="28">
        <v>0</v>
      </c>
      <c r="N2744" s="28">
        <f t="shared" si="294"/>
        <v>0</v>
      </c>
      <c r="O2744" s="28">
        <f t="shared" si="295"/>
        <v>80832</v>
      </c>
      <c r="P2744" s="24" t="str">
        <f>IF([1]DEPURADO!I2738&gt;1,0,[1]DEPURADO!B2738)</f>
        <v>FEH125792</v>
      </c>
      <c r="Q2744" s="30">
        <f t="shared" si="296"/>
        <v>80832</v>
      </c>
      <c r="R2744" s="31">
        <f t="shared" si="297"/>
        <v>0</v>
      </c>
      <c r="S2744" s="31">
        <f>+[1]DEPURADO!K2738</f>
        <v>0</v>
      </c>
      <c r="T2744" s="23" t="s">
        <v>45</v>
      </c>
      <c r="U2744" s="31">
        <f>+[1]DEPURADO!J2738</f>
        <v>80832</v>
      </c>
      <c r="V2744" s="30"/>
      <c r="W2744" s="23" t="s">
        <v>45</v>
      </c>
      <c r="X2744" s="31">
        <f>+[1]DEPURADO!L2738+[1]DEPURADO!M2738</f>
        <v>0</v>
      </c>
      <c r="Y2744" s="23" t="s">
        <v>45</v>
      </c>
      <c r="Z2744" s="31">
        <f t="shared" si="298"/>
        <v>0</v>
      </c>
      <c r="AA2744" s="31"/>
      <c r="AB2744" s="31">
        <v>0</v>
      </c>
      <c r="AC2744" s="31">
        <v>0</v>
      </c>
      <c r="AD2744" s="30"/>
      <c r="AE2744" s="30">
        <f>+[1]DEPURADO!L2738</f>
        <v>0</v>
      </c>
      <c r="AF2744" s="30">
        <v>0</v>
      </c>
      <c r="AG2744" s="30">
        <f t="shared" si="299"/>
        <v>0</v>
      </c>
      <c r="AH2744" s="30">
        <v>0</v>
      </c>
      <c r="AI2744" s="30" t="str">
        <f>+[1]DEPURADO!G2738</f>
        <v>EN REVISION ADRES-CANASTA COVID</v>
      </c>
      <c r="AJ2744" s="32"/>
      <c r="AK2744" s="33"/>
    </row>
    <row r="2745" spans="1:37" s="34" customFormat="1" x14ac:dyDescent="0.25">
      <c r="A2745" s="23">
        <f t="shared" si="300"/>
        <v>2737</v>
      </c>
      <c r="B2745" s="24" t="s">
        <v>44</v>
      </c>
      <c r="C2745" s="23" t="str">
        <f>+[1]DEPURADO!A2739</f>
        <v>FEH125834</v>
      </c>
      <c r="D2745" s="23" t="str">
        <f>+[1]DEPURADO!B2739</f>
        <v>FEH125834</v>
      </c>
      <c r="E2745" s="25">
        <f>+[1]DEPURADO!C2739</f>
        <v>44333</v>
      </c>
      <c r="F2745" s="26">
        <f>+IF([1]DEPURADO!D2739&gt;1,[1]DEPURADO!D2739," ")</f>
        <v>44368</v>
      </c>
      <c r="G2745" s="27">
        <f>[1]DEPURADO!F2739</f>
        <v>970691</v>
      </c>
      <c r="H2745" s="28">
        <v>0</v>
      </c>
      <c r="I2745" s="28">
        <f>+[1]DEPURADO!N2739+[1]DEPURADO!O2739</f>
        <v>0</v>
      </c>
      <c r="J2745" s="28">
        <f>+[1]DEPURADO!S2739</f>
        <v>0</v>
      </c>
      <c r="K2745" s="29">
        <f>+[1]DEPURADO!Q2739+[1]DEPURADO!R2739</f>
        <v>0</v>
      </c>
      <c r="L2745" s="28">
        <v>0</v>
      </c>
      <c r="M2745" s="28">
        <v>0</v>
      </c>
      <c r="N2745" s="28">
        <f t="shared" si="294"/>
        <v>0</v>
      </c>
      <c r="O2745" s="28">
        <f t="shared" si="295"/>
        <v>970691</v>
      </c>
      <c r="P2745" s="24" t="str">
        <f>IF([1]DEPURADO!I2739&gt;1,0,[1]DEPURADO!B2739)</f>
        <v>FEH125834</v>
      </c>
      <c r="Q2745" s="30">
        <f t="shared" si="296"/>
        <v>970691</v>
      </c>
      <c r="R2745" s="31">
        <f t="shared" si="297"/>
        <v>0</v>
      </c>
      <c r="S2745" s="31">
        <f>+[1]DEPURADO!K2739</f>
        <v>0</v>
      </c>
      <c r="T2745" s="23" t="s">
        <v>45</v>
      </c>
      <c r="U2745" s="31">
        <f>+[1]DEPURADO!J2739</f>
        <v>0</v>
      </c>
      <c r="V2745" s="30"/>
      <c r="W2745" s="23" t="s">
        <v>45</v>
      </c>
      <c r="X2745" s="31">
        <f>+[1]DEPURADO!L2739+[1]DEPURADO!M2739</f>
        <v>0</v>
      </c>
      <c r="Y2745" s="23" t="s">
        <v>45</v>
      </c>
      <c r="Z2745" s="31">
        <f t="shared" si="298"/>
        <v>0</v>
      </c>
      <c r="AA2745" s="31"/>
      <c r="AB2745" s="31">
        <v>0</v>
      </c>
      <c r="AC2745" s="31">
        <v>0</v>
      </c>
      <c r="AD2745" s="30"/>
      <c r="AE2745" s="30">
        <f>+[1]DEPURADO!L2739</f>
        <v>0</v>
      </c>
      <c r="AF2745" s="30">
        <v>0</v>
      </c>
      <c r="AG2745" s="30">
        <f t="shared" si="299"/>
        <v>970691</v>
      </c>
      <c r="AH2745" s="30">
        <v>0</v>
      </c>
      <c r="AI2745" s="30" t="str">
        <f>+[1]DEPURADO!G2739</f>
        <v>SALDO A FAVOR DEL PRESTADOR</v>
      </c>
      <c r="AJ2745" s="32"/>
      <c r="AK2745" s="33"/>
    </row>
    <row r="2746" spans="1:37" s="34" customFormat="1" x14ac:dyDescent="0.25">
      <c r="A2746" s="23">
        <f t="shared" si="300"/>
        <v>2738</v>
      </c>
      <c r="B2746" s="24" t="s">
        <v>44</v>
      </c>
      <c r="C2746" s="23" t="str">
        <f>+[1]DEPURADO!A2740</f>
        <v>FEH125839</v>
      </c>
      <c r="D2746" s="23" t="str">
        <f>+[1]DEPURADO!B2740</f>
        <v>FEH125839</v>
      </c>
      <c r="E2746" s="25">
        <f>+[1]DEPURADO!C2740</f>
        <v>44333</v>
      </c>
      <c r="F2746" s="26">
        <f>+IF([1]DEPURADO!D2740&gt;1,[1]DEPURADO!D2740," ")</f>
        <v>44368</v>
      </c>
      <c r="G2746" s="27">
        <f>[1]DEPURADO!F2740</f>
        <v>933457</v>
      </c>
      <c r="H2746" s="28">
        <v>0</v>
      </c>
      <c r="I2746" s="28">
        <f>+[1]DEPURADO!N2740+[1]DEPURADO!O2740</f>
        <v>0</v>
      </c>
      <c r="J2746" s="28">
        <f>+[1]DEPURADO!S2740</f>
        <v>0</v>
      </c>
      <c r="K2746" s="29">
        <f>+[1]DEPURADO!Q2740+[1]DEPURADO!R2740</f>
        <v>0</v>
      </c>
      <c r="L2746" s="28">
        <v>0</v>
      </c>
      <c r="M2746" s="28">
        <v>0</v>
      </c>
      <c r="N2746" s="28">
        <f t="shared" si="294"/>
        <v>0</v>
      </c>
      <c r="O2746" s="28">
        <f t="shared" si="295"/>
        <v>933457</v>
      </c>
      <c r="P2746" s="24" t="str">
        <f>IF([1]DEPURADO!I2740&gt;1,0,[1]DEPURADO!B2740)</f>
        <v>FEH125839</v>
      </c>
      <c r="Q2746" s="30">
        <f t="shared" si="296"/>
        <v>933457</v>
      </c>
      <c r="R2746" s="31">
        <f t="shared" si="297"/>
        <v>0</v>
      </c>
      <c r="S2746" s="31">
        <f>+[1]DEPURADO!K2740</f>
        <v>0</v>
      </c>
      <c r="T2746" s="23" t="s">
        <v>45</v>
      </c>
      <c r="U2746" s="31">
        <f>+[1]DEPURADO!J2740</f>
        <v>0</v>
      </c>
      <c r="V2746" s="30"/>
      <c r="W2746" s="23" t="s">
        <v>45</v>
      </c>
      <c r="X2746" s="31">
        <f>+[1]DEPURADO!L2740+[1]DEPURADO!M2740</f>
        <v>0</v>
      </c>
      <c r="Y2746" s="23" t="s">
        <v>45</v>
      </c>
      <c r="Z2746" s="31">
        <f t="shared" si="298"/>
        <v>0</v>
      </c>
      <c r="AA2746" s="31"/>
      <c r="AB2746" s="31">
        <v>0</v>
      </c>
      <c r="AC2746" s="31">
        <v>0</v>
      </c>
      <c r="AD2746" s="30"/>
      <c r="AE2746" s="30">
        <f>+[1]DEPURADO!L2740</f>
        <v>0</v>
      </c>
      <c r="AF2746" s="30">
        <v>0</v>
      </c>
      <c r="AG2746" s="30">
        <f t="shared" si="299"/>
        <v>933457</v>
      </c>
      <c r="AH2746" s="30">
        <v>0</v>
      </c>
      <c r="AI2746" s="30" t="str">
        <f>+[1]DEPURADO!G2740</f>
        <v>SALDO A FAVOR DEL PRESTADOR</v>
      </c>
      <c r="AJ2746" s="32"/>
      <c r="AK2746" s="33"/>
    </row>
    <row r="2747" spans="1:37" s="34" customFormat="1" x14ac:dyDescent="0.25">
      <c r="A2747" s="23">
        <f t="shared" si="300"/>
        <v>2739</v>
      </c>
      <c r="B2747" s="24" t="s">
        <v>44</v>
      </c>
      <c r="C2747" s="23" t="str">
        <f>+[1]DEPURADO!A2741</f>
        <v>FEH125840</v>
      </c>
      <c r="D2747" s="23" t="str">
        <f>+[1]DEPURADO!B2741</f>
        <v>FEH125840</v>
      </c>
      <c r="E2747" s="25">
        <f>+[1]DEPURADO!C2741</f>
        <v>44333</v>
      </c>
      <c r="F2747" s="26">
        <f>+IF([1]DEPURADO!D2741&gt;1,[1]DEPURADO!D2741," ")</f>
        <v>44368</v>
      </c>
      <c r="G2747" s="27">
        <f>[1]DEPURADO!F2741</f>
        <v>6935590</v>
      </c>
      <c r="H2747" s="28">
        <v>0</v>
      </c>
      <c r="I2747" s="28">
        <f>+[1]DEPURADO!N2741+[1]DEPURADO!O2741</f>
        <v>0</v>
      </c>
      <c r="J2747" s="28">
        <f>+[1]DEPURADO!S2741</f>
        <v>0</v>
      </c>
      <c r="K2747" s="29">
        <f>+[1]DEPURADO!Q2741+[1]DEPURADO!R2741</f>
        <v>0</v>
      </c>
      <c r="L2747" s="28">
        <v>0</v>
      </c>
      <c r="M2747" s="28">
        <v>0</v>
      </c>
      <c r="N2747" s="28">
        <f t="shared" si="294"/>
        <v>0</v>
      </c>
      <c r="O2747" s="28">
        <f t="shared" si="295"/>
        <v>6935590</v>
      </c>
      <c r="P2747" s="24" t="str">
        <f>IF([1]DEPURADO!I2741&gt;1,0,[1]DEPURADO!B2741)</f>
        <v>FEH125840</v>
      </c>
      <c r="Q2747" s="30">
        <f t="shared" si="296"/>
        <v>6935590</v>
      </c>
      <c r="R2747" s="31">
        <f t="shared" si="297"/>
        <v>0</v>
      </c>
      <c r="S2747" s="31">
        <f>+[1]DEPURADO!K2741</f>
        <v>0</v>
      </c>
      <c r="T2747" s="23" t="s">
        <v>45</v>
      </c>
      <c r="U2747" s="31">
        <f>+[1]DEPURADO!J2741</f>
        <v>0</v>
      </c>
      <c r="V2747" s="30"/>
      <c r="W2747" s="23" t="s">
        <v>45</v>
      </c>
      <c r="X2747" s="31">
        <f>+[1]DEPURADO!L2741+[1]DEPURADO!M2741</f>
        <v>0</v>
      </c>
      <c r="Y2747" s="23" t="s">
        <v>45</v>
      </c>
      <c r="Z2747" s="31">
        <f t="shared" si="298"/>
        <v>0</v>
      </c>
      <c r="AA2747" s="31"/>
      <c r="AB2747" s="31">
        <v>0</v>
      </c>
      <c r="AC2747" s="31">
        <v>0</v>
      </c>
      <c r="AD2747" s="30"/>
      <c r="AE2747" s="30">
        <f>+[1]DEPURADO!L2741</f>
        <v>0</v>
      </c>
      <c r="AF2747" s="30">
        <v>0</v>
      </c>
      <c r="AG2747" s="30">
        <f t="shared" si="299"/>
        <v>6935590</v>
      </c>
      <c r="AH2747" s="30">
        <v>0</v>
      </c>
      <c r="AI2747" s="30" t="str">
        <f>+[1]DEPURADO!G2741</f>
        <v>SALDO A FAVOR DEL PRESTADOR</v>
      </c>
      <c r="AJ2747" s="32"/>
      <c r="AK2747" s="33"/>
    </row>
    <row r="2748" spans="1:37" s="34" customFormat="1" x14ac:dyDescent="0.25">
      <c r="A2748" s="23">
        <f t="shared" si="300"/>
        <v>2740</v>
      </c>
      <c r="B2748" s="24" t="s">
        <v>44</v>
      </c>
      <c r="C2748" s="23" t="str">
        <f>+[1]DEPURADO!A2742</f>
        <v>FEH125841</v>
      </c>
      <c r="D2748" s="23" t="str">
        <f>+[1]DEPURADO!B2742</f>
        <v>FEH125841</v>
      </c>
      <c r="E2748" s="25">
        <f>+[1]DEPURADO!C2742</f>
        <v>44333</v>
      </c>
      <c r="F2748" s="26" t="str">
        <f>+IF([1]DEPURADO!D2742&gt;1,[1]DEPURADO!D2742," ")</f>
        <v xml:space="preserve"> </v>
      </c>
      <c r="G2748" s="27">
        <f>[1]DEPURADO!F2742</f>
        <v>80832</v>
      </c>
      <c r="H2748" s="28">
        <v>0</v>
      </c>
      <c r="I2748" s="28">
        <f>+[1]DEPURADO!N2742+[1]DEPURADO!O2742</f>
        <v>0</v>
      </c>
      <c r="J2748" s="28">
        <f>+[1]DEPURADO!S2742</f>
        <v>0</v>
      </c>
      <c r="K2748" s="29">
        <f>+[1]DEPURADO!Q2742+[1]DEPURADO!R2742</f>
        <v>0</v>
      </c>
      <c r="L2748" s="28">
        <v>0</v>
      </c>
      <c r="M2748" s="28">
        <v>0</v>
      </c>
      <c r="N2748" s="28">
        <f t="shared" si="294"/>
        <v>0</v>
      </c>
      <c r="O2748" s="28">
        <f t="shared" si="295"/>
        <v>80832</v>
      </c>
      <c r="P2748" s="24" t="str">
        <f>IF([1]DEPURADO!I2742&gt;1,0,[1]DEPURADO!B2742)</f>
        <v>FEH125841</v>
      </c>
      <c r="Q2748" s="30">
        <f t="shared" si="296"/>
        <v>80832</v>
      </c>
      <c r="R2748" s="31">
        <f t="shared" si="297"/>
        <v>0</v>
      </c>
      <c r="S2748" s="31">
        <f>+[1]DEPURADO!K2742</f>
        <v>0</v>
      </c>
      <c r="T2748" s="23" t="s">
        <v>45</v>
      </c>
      <c r="U2748" s="31">
        <f>+[1]DEPURADO!J2742</f>
        <v>80832</v>
      </c>
      <c r="V2748" s="30"/>
      <c r="W2748" s="23" t="s">
        <v>45</v>
      </c>
      <c r="X2748" s="31">
        <f>+[1]DEPURADO!L2742+[1]DEPURADO!M2742</f>
        <v>0</v>
      </c>
      <c r="Y2748" s="23" t="s">
        <v>45</v>
      </c>
      <c r="Z2748" s="31">
        <f t="shared" si="298"/>
        <v>0</v>
      </c>
      <c r="AA2748" s="31"/>
      <c r="AB2748" s="31">
        <v>0</v>
      </c>
      <c r="AC2748" s="31">
        <v>0</v>
      </c>
      <c r="AD2748" s="30"/>
      <c r="AE2748" s="30">
        <f>+[1]DEPURADO!L2742</f>
        <v>0</v>
      </c>
      <c r="AF2748" s="30">
        <v>0</v>
      </c>
      <c r="AG2748" s="30">
        <f t="shared" si="299"/>
        <v>0</v>
      </c>
      <c r="AH2748" s="30">
        <v>0</v>
      </c>
      <c r="AI2748" s="30" t="str">
        <f>+[1]DEPURADO!G2742</f>
        <v>EN REVISION ADRES-CANASTA COVID</v>
      </c>
      <c r="AJ2748" s="32"/>
      <c r="AK2748" s="33"/>
    </row>
    <row r="2749" spans="1:37" s="34" customFormat="1" x14ac:dyDescent="0.25">
      <c r="A2749" s="23">
        <f t="shared" si="300"/>
        <v>2741</v>
      </c>
      <c r="B2749" s="24" t="s">
        <v>44</v>
      </c>
      <c r="C2749" s="23" t="str">
        <f>+[1]DEPURADO!A2743</f>
        <v>FEH125842</v>
      </c>
      <c r="D2749" s="23" t="str">
        <f>+[1]DEPURADO!B2743</f>
        <v>FEH125842</v>
      </c>
      <c r="E2749" s="25">
        <f>+[1]DEPURADO!C2743</f>
        <v>44333</v>
      </c>
      <c r="F2749" s="26" t="str">
        <f>+IF([1]DEPURADO!D2743&gt;1,[1]DEPURADO!D2743," ")</f>
        <v xml:space="preserve"> </v>
      </c>
      <c r="G2749" s="27">
        <f>[1]DEPURADO!F2743</f>
        <v>80832</v>
      </c>
      <c r="H2749" s="28">
        <v>0</v>
      </c>
      <c r="I2749" s="28">
        <f>+[1]DEPURADO!N2743+[1]DEPURADO!O2743</f>
        <v>0</v>
      </c>
      <c r="J2749" s="28">
        <f>+[1]DEPURADO!S2743</f>
        <v>0</v>
      </c>
      <c r="K2749" s="29">
        <f>+[1]DEPURADO!Q2743+[1]DEPURADO!R2743</f>
        <v>0</v>
      </c>
      <c r="L2749" s="28">
        <v>0</v>
      </c>
      <c r="M2749" s="28">
        <v>0</v>
      </c>
      <c r="N2749" s="28">
        <f t="shared" si="294"/>
        <v>0</v>
      </c>
      <c r="O2749" s="28">
        <f t="shared" si="295"/>
        <v>80832</v>
      </c>
      <c r="P2749" s="24" t="str">
        <f>IF([1]DEPURADO!I2743&gt;1,0,[1]DEPURADO!B2743)</f>
        <v>FEH125842</v>
      </c>
      <c r="Q2749" s="30">
        <f t="shared" si="296"/>
        <v>80832</v>
      </c>
      <c r="R2749" s="31">
        <f t="shared" si="297"/>
        <v>0</v>
      </c>
      <c r="S2749" s="31">
        <f>+[1]DEPURADO!K2743</f>
        <v>0</v>
      </c>
      <c r="T2749" s="23" t="s">
        <v>45</v>
      </c>
      <c r="U2749" s="31">
        <f>+[1]DEPURADO!J2743</f>
        <v>80832</v>
      </c>
      <c r="V2749" s="30"/>
      <c r="W2749" s="23" t="s">
        <v>45</v>
      </c>
      <c r="X2749" s="31">
        <f>+[1]DEPURADO!L2743+[1]DEPURADO!M2743</f>
        <v>0</v>
      </c>
      <c r="Y2749" s="23" t="s">
        <v>45</v>
      </c>
      <c r="Z2749" s="31">
        <f t="shared" si="298"/>
        <v>0</v>
      </c>
      <c r="AA2749" s="31"/>
      <c r="AB2749" s="31">
        <v>0</v>
      </c>
      <c r="AC2749" s="31">
        <v>0</v>
      </c>
      <c r="AD2749" s="30"/>
      <c r="AE2749" s="30">
        <f>+[1]DEPURADO!L2743</f>
        <v>0</v>
      </c>
      <c r="AF2749" s="30">
        <v>0</v>
      </c>
      <c r="AG2749" s="30">
        <f t="shared" si="299"/>
        <v>0</v>
      </c>
      <c r="AH2749" s="30">
        <v>0</v>
      </c>
      <c r="AI2749" s="30" t="str">
        <f>+[1]DEPURADO!G2743</f>
        <v>EN REVISION ADRES-CANASTA COVID</v>
      </c>
      <c r="AJ2749" s="32"/>
      <c r="AK2749" s="33"/>
    </row>
    <row r="2750" spans="1:37" s="34" customFormat="1" x14ac:dyDescent="0.25">
      <c r="A2750" s="23">
        <f t="shared" si="300"/>
        <v>2742</v>
      </c>
      <c r="B2750" s="24" t="s">
        <v>44</v>
      </c>
      <c r="C2750" s="23" t="str">
        <f>+[1]DEPURADO!A2744</f>
        <v>FEH126109</v>
      </c>
      <c r="D2750" s="23" t="str">
        <f>+[1]DEPURADO!B2744</f>
        <v>FEH126109</v>
      </c>
      <c r="E2750" s="25">
        <f>+[1]DEPURADO!C2744</f>
        <v>44334</v>
      </c>
      <c r="F2750" s="26">
        <f>+IF([1]DEPURADO!D2744&gt;1,[1]DEPURADO!D2744," ")</f>
        <v>44368</v>
      </c>
      <c r="G2750" s="27">
        <f>[1]DEPURADO!F2744</f>
        <v>856357</v>
      </c>
      <c r="H2750" s="28">
        <v>0</v>
      </c>
      <c r="I2750" s="28">
        <f>+[1]DEPURADO!N2744+[1]DEPURADO!O2744</f>
        <v>0</v>
      </c>
      <c r="J2750" s="28">
        <f>+[1]DEPURADO!S2744</f>
        <v>0</v>
      </c>
      <c r="K2750" s="29">
        <f>+[1]DEPURADO!Q2744+[1]DEPURADO!R2744</f>
        <v>0</v>
      </c>
      <c r="L2750" s="28">
        <v>0</v>
      </c>
      <c r="M2750" s="28">
        <v>0</v>
      </c>
      <c r="N2750" s="28">
        <f t="shared" si="294"/>
        <v>0</v>
      </c>
      <c r="O2750" s="28">
        <f t="shared" si="295"/>
        <v>856357</v>
      </c>
      <c r="P2750" s="24" t="str">
        <f>IF([1]DEPURADO!I2744&gt;1,0,[1]DEPURADO!B2744)</f>
        <v>FEH126109</v>
      </c>
      <c r="Q2750" s="30">
        <f t="shared" si="296"/>
        <v>856357</v>
      </c>
      <c r="R2750" s="31">
        <f t="shared" si="297"/>
        <v>0</v>
      </c>
      <c r="S2750" s="31">
        <f>+[1]DEPURADO!K2744</f>
        <v>0</v>
      </c>
      <c r="T2750" s="23" t="s">
        <v>45</v>
      </c>
      <c r="U2750" s="31">
        <f>+[1]DEPURADO!J2744</f>
        <v>0</v>
      </c>
      <c r="V2750" s="30"/>
      <c r="W2750" s="23" t="s">
        <v>45</v>
      </c>
      <c r="X2750" s="31">
        <f>+[1]DEPURADO!L2744+[1]DEPURADO!M2744</f>
        <v>0</v>
      </c>
      <c r="Y2750" s="23" t="s">
        <v>45</v>
      </c>
      <c r="Z2750" s="31">
        <f t="shared" si="298"/>
        <v>0</v>
      </c>
      <c r="AA2750" s="31"/>
      <c r="AB2750" s="31">
        <v>0</v>
      </c>
      <c r="AC2750" s="31">
        <v>0</v>
      </c>
      <c r="AD2750" s="30"/>
      <c r="AE2750" s="30">
        <f>+[1]DEPURADO!L2744</f>
        <v>0</v>
      </c>
      <c r="AF2750" s="30">
        <v>0</v>
      </c>
      <c r="AG2750" s="30">
        <f t="shared" si="299"/>
        <v>856357</v>
      </c>
      <c r="AH2750" s="30">
        <v>0</v>
      </c>
      <c r="AI2750" s="30" t="str">
        <f>+[1]DEPURADO!G2744</f>
        <v>SALDO A FAVOR DEL PRESTADOR</v>
      </c>
      <c r="AJ2750" s="32"/>
      <c r="AK2750" s="33"/>
    </row>
    <row r="2751" spans="1:37" s="34" customFormat="1" x14ac:dyDescent="0.25">
      <c r="A2751" s="23">
        <f t="shared" si="300"/>
        <v>2743</v>
      </c>
      <c r="B2751" s="24" t="s">
        <v>44</v>
      </c>
      <c r="C2751" s="23" t="str">
        <f>+[1]DEPURADO!A2745</f>
        <v>FEH126110</v>
      </c>
      <c r="D2751" s="23" t="str">
        <f>+[1]DEPURADO!B2745</f>
        <v>FEH126110</v>
      </c>
      <c r="E2751" s="25">
        <f>+[1]DEPURADO!C2745</f>
        <v>44334</v>
      </c>
      <c r="F2751" s="26" t="str">
        <f>+IF([1]DEPURADO!D2745&gt;1,[1]DEPURADO!D2745," ")</f>
        <v xml:space="preserve"> </v>
      </c>
      <c r="G2751" s="27">
        <f>[1]DEPURADO!F2745</f>
        <v>80832</v>
      </c>
      <c r="H2751" s="28">
        <v>0</v>
      </c>
      <c r="I2751" s="28">
        <f>+[1]DEPURADO!N2745+[1]DEPURADO!O2745</f>
        <v>0</v>
      </c>
      <c r="J2751" s="28">
        <f>+[1]DEPURADO!S2745</f>
        <v>0</v>
      </c>
      <c r="K2751" s="29">
        <f>+[1]DEPURADO!Q2745+[1]DEPURADO!R2745</f>
        <v>0</v>
      </c>
      <c r="L2751" s="28">
        <v>0</v>
      </c>
      <c r="M2751" s="28">
        <v>0</v>
      </c>
      <c r="N2751" s="28">
        <f t="shared" si="294"/>
        <v>0</v>
      </c>
      <c r="O2751" s="28">
        <f t="shared" si="295"/>
        <v>80832</v>
      </c>
      <c r="P2751" s="24" t="str">
        <f>IF([1]DEPURADO!I2745&gt;1,0,[1]DEPURADO!B2745)</f>
        <v>FEH126110</v>
      </c>
      <c r="Q2751" s="30">
        <f t="shared" si="296"/>
        <v>80832</v>
      </c>
      <c r="R2751" s="31">
        <f t="shared" si="297"/>
        <v>0</v>
      </c>
      <c r="S2751" s="31">
        <f>+[1]DEPURADO!K2745</f>
        <v>0</v>
      </c>
      <c r="T2751" s="23" t="s">
        <v>45</v>
      </c>
      <c r="U2751" s="31">
        <f>+[1]DEPURADO!J2745</f>
        <v>80832</v>
      </c>
      <c r="V2751" s="30"/>
      <c r="W2751" s="23" t="s">
        <v>45</v>
      </c>
      <c r="X2751" s="31">
        <f>+[1]DEPURADO!L2745+[1]DEPURADO!M2745</f>
        <v>0</v>
      </c>
      <c r="Y2751" s="23" t="s">
        <v>45</v>
      </c>
      <c r="Z2751" s="31">
        <f t="shared" si="298"/>
        <v>0</v>
      </c>
      <c r="AA2751" s="31"/>
      <c r="AB2751" s="31">
        <v>0</v>
      </c>
      <c r="AC2751" s="31">
        <v>0</v>
      </c>
      <c r="AD2751" s="30"/>
      <c r="AE2751" s="30">
        <f>+[1]DEPURADO!L2745</f>
        <v>0</v>
      </c>
      <c r="AF2751" s="30">
        <v>0</v>
      </c>
      <c r="AG2751" s="30">
        <f t="shared" si="299"/>
        <v>0</v>
      </c>
      <c r="AH2751" s="30">
        <v>0</v>
      </c>
      <c r="AI2751" s="30" t="str">
        <f>+[1]DEPURADO!G2745</f>
        <v>EN REVISION ADRES-CANASTA COVID</v>
      </c>
      <c r="AJ2751" s="32"/>
      <c r="AK2751" s="33"/>
    </row>
    <row r="2752" spans="1:37" s="34" customFormat="1" x14ac:dyDescent="0.25">
      <c r="A2752" s="23">
        <f t="shared" si="300"/>
        <v>2744</v>
      </c>
      <c r="B2752" s="24" t="s">
        <v>44</v>
      </c>
      <c r="C2752" s="23" t="str">
        <f>+[1]DEPURADO!A2746</f>
        <v>FEH126656</v>
      </c>
      <c r="D2752" s="23" t="str">
        <f>+[1]DEPURADO!B2746</f>
        <v>FEH126656</v>
      </c>
      <c r="E2752" s="25">
        <f>+[1]DEPURADO!C2746</f>
        <v>44336</v>
      </c>
      <c r="F2752" s="26">
        <f>+IF([1]DEPURADO!D2746&gt;1,[1]DEPURADO!D2746," ")</f>
        <v>44368</v>
      </c>
      <c r="G2752" s="27">
        <f>[1]DEPURADO!F2746</f>
        <v>801618</v>
      </c>
      <c r="H2752" s="28">
        <v>0</v>
      </c>
      <c r="I2752" s="28">
        <f>+[1]DEPURADO!N2746+[1]DEPURADO!O2746</f>
        <v>0</v>
      </c>
      <c r="J2752" s="28">
        <f>+[1]DEPURADO!S2746</f>
        <v>0</v>
      </c>
      <c r="K2752" s="29">
        <f>+[1]DEPURADO!Q2746+[1]DEPURADO!R2746</f>
        <v>0</v>
      </c>
      <c r="L2752" s="28">
        <v>0</v>
      </c>
      <c r="M2752" s="28">
        <v>0</v>
      </c>
      <c r="N2752" s="28">
        <f t="shared" si="294"/>
        <v>0</v>
      </c>
      <c r="O2752" s="28">
        <f t="shared" si="295"/>
        <v>801618</v>
      </c>
      <c r="P2752" s="24" t="str">
        <f>IF([1]DEPURADO!I2746&gt;1,0,[1]DEPURADO!B2746)</f>
        <v>FEH126656</v>
      </c>
      <c r="Q2752" s="30">
        <f t="shared" si="296"/>
        <v>801618</v>
      </c>
      <c r="R2752" s="31">
        <f t="shared" si="297"/>
        <v>0</v>
      </c>
      <c r="S2752" s="31">
        <f>+[1]DEPURADO!K2746</f>
        <v>0</v>
      </c>
      <c r="T2752" s="23" t="s">
        <v>45</v>
      </c>
      <c r="U2752" s="31">
        <f>+[1]DEPURADO!J2746</f>
        <v>0</v>
      </c>
      <c r="V2752" s="30"/>
      <c r="W2752" s="23" t="s">
        <v>45</v>
      </c>
      <c r="X2752" s="31">
        <f>+[1]DEPURADO!L2746+[1]DEPURADO!M2746</f>
        <v>0</v>
      </c>
      <c r="Y2752" s="23" t="s">
        <v>45</v>
      </c>
      <c r="Z2752" s="31">
        <f t="shared" si="298"/>
        <v>0</v>
      </c>
      <c r="AA2752" s="31"/>
      <c r="AB2752" s="31">
        <v>0</v>
      </c>
      <c r="AC2752" s="31">
        <v>0</v>
      </c>
      <c r="AD2752" s="30"/>
      <c r="AE2752" s="30">
        <f>+[1]DEPURADO!L2746</f>
        <v>0</v>
      </c>
      <c r="AF2752" s="30">
        <v>0</v>
      </c>
      <c r="AG2752" s="30">
        <f t="shared" si="299"/>
        <v>801618</v>
      </c>
      <c r="AH2752" s="30">
        <v>0</v>
      </c>
      <c r="AI2752" s="30" t="str">
        <f>+[1]DEPURADO!G2746</f>
        <v>SALDO A FAVOR DEL PRESTADOR</v>
      </c>
      <c r="AJ2752" s="32"/>
      <c r="AK2752" s="33"/>
    </row>
    <row r="2753" spans="1:37" s="34" customFormat="1" x14ac:dyDescent="0.25">
      <c r="A2753" s="23">
        <f t="shared" si="300"/>
        <v>2745</v>
      </c>
      <c r="B2753" s="24" t="s">
        <v>44</v>
      </c>
      <c r="C2753" s="23" t="str">
        <f>+[1]DEPURADO!A2747</f>
        <v>FEH126660</v>
      </c>
      <c r="D2753" s="23" t="str">
        <f>+[1]DEPURADO!B2747</f>
        <v>FEH126660</v>
      </c>
      <c r="E2753" s="25">
        <f>+[1]DEPURADO!C2747</f>
        <v>44336</v>
      </c>
      <c r="F2753" s="26" t="str">
        <f>+IF([1]DEPURADO!D2747&gt;1,[1]DEPURADO!D2747," ")</f>
        <v xml:space="preserve"> </v>
      </c>
      <c r="G2753" s="27">
        <f>[1]DEPURADO!F2747</f>
        <v>80832</v>
      </c>
      <c r="H2753" s="28">
        <v>0</v>
      </c>
      <c r="I2753" s="28">
        <f>+[1]DEPURADO!N2747+[1]DEPURADO!O2747</f>
        <v>0</v>
      </c>
      <c r="J2753" s="28">
        <f>+[1]DEPURADO!S2747</f>
        <v>0</v>
      </c>
      <c r="K2753" s="29">
        <f>+[1]DEPURADO!Q2747+[1]DEPURADO!R2747</f>
        <v>0</v>
      </c>
      <c r="L2753" s="28">
        <v>0</v>
      </c>
      <c r="M2753" s="28">
        <v>0</v>
      </c>
      <c r="N2753" s="28">
        <f t="shared" si="294"/>
        <v>0</v>
      </c>
      <c r="O2753" s="28">
        <f t="shared" si="295"/>
        <v>80832</v>
      </c>
      <c r="P2753" s="24" t="str">
        <f>IF([1]DEPURADO!I2747&gt;1,0,[1]DEPURADO!B2747)</f>
        <v>FEH126660</v>
      </c>
      <c r="Q2753" s="30">
        <f t="shared" si="296"/>
        <v>80832</v>
      </c>
      <c r="R2753" s="31">
        <f t="shared" si="297"/>
        <v>0</v>
      </c>
      <c r="S2753" s="31">
        <f>+[1]DEPURADO!K2747</f>
        <v>0</v>
      </c>
      <c r="T2753" s="23" t="s">
        <v>45</v>
      </c>
      <c r="U2753" s="31">
        <f>+[1]DEPURADO!J2747</f>
        <v>80832</v>
      </c>
      <c r="V2753" s="30"/>
      <c r="W2753" s="23" t="s">
        <v>45</v>
      </c>
      <c r="X2753" s="31">
        <f>+[1]DEPURADO!L2747+[1]DEPURADO!M2747</f>
        <v>0</v>
      </c>
      <c r="Y2753" s="23" t="s">
        <v>45</v>
      </c>
      <c r="Z2753" s="31">
        <f t="shared" si="298"/>
        <v>0</v>
      </c>
      <c r="AA2753" s="31"/>
      <c r="AB2753" s="31">
        <v>0</v>
      </c>
      <c r="AC2753" s="31">
        <v>0</v>
      </c>
      <c r="AD2753" s="30"/>
      <c r="AE2753" s="30">
        <f>+[1]DEPURADO!L2747</f>
        <v>0</v>
      </c>
      <c r="AF2753" s="30">
        <v>0</v>
      </c>
      <c r="AG2753" s="30">
        <f t="shared" si="299"/>
        <v>0</v>
      </c>
      <c r="AH2753" s="30">
        <v>0</v>
      </c>
      <c r="AI2753" s="30" t="str">
        <f>+[1]DEPURADO!G2747</f>
        <v>EN REVISION ADRES-CANASTA COVID</v>
      </c>
      <c r="AJ2753" s="32"/>
      <c r="AK2753" s="33"/>
    </row>
    <row r="2754" spans="1:37" s="34" customFormat="1" x14ac:dyDescent="0.25">
      <c r="A2754" s="23">
        <f t="shared" si="300"/>
        <v>2746</v>
      </c>
      <c r="B2754" s="24" t="s">
        <v>44</v>
      </c>
      <c r="C2754" s="23" t="str">
        <f>+[1]DEPURADO!A2748</f>
        <v>FEH126736</v>
      </c>
      <c r="D2754" s="23" t="str">
        <f>+[1]DEPURADO!B2748</f>
        <v>FEH126736</v>
      </c>
      <c r="E2754" s="25">
        <f>+[1]DEPURADO!C2748</f>
        <v>44336</v>
      </c>
      <c r="F2754" s="26" t="str">
        <f>+IF([1]DEPURADO!D2748&gt;1,[1]DEPURADO!D2748," ")</f>
        <v xml:space="preserve"> </v>
      </c>
      <c r="G2754" s="27">
        <f>[1]DEPURADO!F2748</f>
        <v>1424709</v>
      </c>
      <c r="H2754" s="28">
        <v>0</v>
      </c>
      <c r="I2754" s="28">
        <f>+[1]DEPURADO!N2748+[1]DEPURADO!O2748</f>
        <v>0</v>
      </c>
      <c r="J2754" s="28">
        <f>+[1]DEPURADO!S2748</f>
        <v>0</v>
      </c>
      <c r="K2754" s="29">
        <f>+[1]DEPURADO!Q2748+[1]DEPURADO!R2748</f>
        <v>0</v>
      </c>
      <c r="L2754" s="28">
        <v>0</v>
      </c>
      <c r="M2754" s="28">
        <v>0</v>
      </c>
      <c r="N2754" s="28">
        <f t="shared" si="294"/>
        <v>0</v>
      </c>
      <c r="O2754" s="28">
        <f t="shared" si="295"/>
        <v>1424709</v>
      </c>
      <c r="P2754" s="24">
        <f>IF([1]DEPURADO!I2748&gt;1,0,[1]DEPURADO!B2748)</f>
        <v>0</v>
      </c>
      <c r="Q2754" s="30">
        <f t="shared" si="296"/>
        <v>0</v>
      </c>
      <c r="R2754" s="31">
        <f t="shared" si="297"/>
        <v>1424709</v>
      </c>
      <c r="S2754" s="31">
        <f>+[1]DEPURADO!K2748</f>
        <v>0</v>
      </c>
      <c r="T2754" s="23" t="s">
        <v>45</v>
      </c>
      <c r="U2754" s="31">
        <f>+[1]DEPURADO!J2748</f>
        <v>0</v>
      </c>
      <c r="V2754" s="30"/>
      <c r="W2754" s="23" t="s">
        <v>45</v>
      </c>
      <c r="X2754" s="31">
        <f>+[1]DEPURADO!L2748+[1]DEPURADO!M2748</f>
        <v>0</v>
      </c>
      <c r="Y2754" s="23" t="s">
        <v>45</v>
      </c>
      <c r="Z2754" s="31">
        <f t="shared" si="298"/>
        <v>0</v>
      </c>
      <c r="AA2754" s="31"/>
      <c r="AB2754" s="31">
        <v>0</v>
      </c>
      <c r="AC2754" s="31">
        <v>0</v>
      </c>
      <c r="AD2754" s="30"/>
      <c r="AE2754" s="30">
        <f>+[1]DEPURADO!L2748</f>
        <v>0</v>
      </c>
      <c r="AF2754" s="30">
        <v>0</v>
      </c>
      <c r="AG2754" s="30">
        <f t="shared" si="299"/>
        <v>0</v>
      </c>
      <c r="AH2754" s="30">
        <v>0</v>
      </c>
      <c r="AI2754" s="30" t="str">
        <f>+[1]DEPURADO!G2748</f>
        <v>NO RADICADO</v>
      </c>
      <c r="AJ2754" s="32"/>
      <c r="AK2754" s="33"/>
    </row>
    <row r="2755" spans="1:37" s="34" customFormat="1" x14ac:dyDescent="0.25">
      <c r="A2755" s="23">
        <f t="shared" si="300"/>
        <v>2747</v>
      </c>
      <c r="B2755" s="24" t="s">
        <v>44</v>
      </c>
      <c r="C2755" s="23" t="str">
        <f>+[1]DEPURADO!A2749</f>
        <v>FEH127079</v>
      </c>
      <c r="D2755" s="23" t="str">
        <f>+[1]DEPURADO!B2749</f>
        <v>FEH127079</v>
      </c>
      <c r="E2755" s="25">
        <f>+[1]DEPURADO!C2749</f>
        <v>44337</v>
      </c>
      <c r="F2755" s="26">
        <f>+IF([1]DEPURADO!D2749&gt;1,[1]DEPURADO!D2749," ")</f>
        <v>44368</v>
      </c>
      <c r="G2755" s="27">
        <f>[1]DEPURADO!F2749</f>
        <v>38110</v>
      </c>
      <c r="H2755" s="28">
        <v>0</v>
      </c>
      <c r="I2755" s="28">
        <f>+[1]DEPURADO!N2749+[1]DEPURADO!O2749</f>
        <v>0</v>
      </c>
      <c r="J2755" s="28">
        <f>+[1]DEPURADO!S2749</f>
        <v>0</v>
      </c>
      <c r="K2755" s="29">
        <f>+[1]DEPURADO!Q2749+[1]DEPURADO!R2749</f>
        <v>0</v>
      </c>
      <c r="L2755" s="28">
        <v>0</v>
      </c>
      <c r="M2755" s="28">
        <v>0</v>
      </c>
      <c r="N2755" s="28">
        <f t="shared" si="294"/>
        <v>0</v>
      </c>
      <c r="O2755" s="28">
        <f t="shared" si="295"/>
        <v>38110</v>
      </c>
      <c r="P2755" s="24" t="str">
        <f>IF([1]DEPURADO!I2749&gt;1,0,[1]DEPURADO!B2749)</f>
        <v>FEH127079</v>
      </c>
      <c r="Q2755" s="30">
        <f t="shared" si="296"/>
        <v>38110</v>
      </c>
      <c r="R2755" s="31">
        <f t="shared" si="297"/>
        <v>0</v>
      </c>
      <c r="S2755" s="31">
        <f>+[1]DEPURADO!K2749</f>
        <v>0</v>
      </c>
      <c r="T2755" s="23" t="s">
        <v>45</v>
      </c>
      <c r="U2755" s="31">
        <f>+[1]DEPURADO!J2749</f>
        <v>0</v>
      </c>
      <c r="V2755" s="30"/>
      <c r="W2755" s="23" t="s">
        <v>45</v>
      </c>
      <c r="X2755" s="31">
        <f>+[1]DEPURADO!L2749+[1]DEPURADO!M2749</f>
        <v>0</v>
      </c>
      <c r="Y2755" s="23" t="s">
        <v>45</v>
      </c>
      <c r="Z2755" s="31">
        <f t="shared" si="298"/>
        <v>0</v>
      </c>
      <c r="AA2755" s="31"/>
      <c r="AB2755" s="31">
        <v>0</v>
      </c>
      <c r="AC2755" s="31">
        <v>0</v>
      </c>
      <c r="AD2755" s="30"/>
      <c r="AE2755" s="30">
        <f>+[1]DEPURADO!L2749</f>
        <v>0</v>
      </c>
      <c r="AF2755" s="30">
        <v>0</v>
      </c>
      <c r="AG2755" s="30">
        <f t="shared" si="299"/>
        <v>38110</v>
      </c>
      <c r="AH2755" s="30">
        <v>0</v>
      </c>
      <c r="AI2755" s="30" t="str">
        <f>+[1]DEPURADO!G2749</f>
        <v>SALDO A FAVOR DEL PRESTADOR</v>
      </c>
      <c r="AJ2755" s="32"/>
      <c r="AK2755" s="33"/>
    </row>
    <row r="2756" spans="1:37" s="34" customFormat="1" x14ac:dyDescent="0.25">
      <c r="A2756" s="23">
        <f t="shared" si="300"/>
        <v>2748</v>
      </c>
      <c r="B2756" s="24" t="s">
        <v>44</v>
      </c>
      <c r="C2756" s="23" t="str">
        <f>+[1]DEPURADO!A2750</f>
        <v>FEH127086</v>
      </c>
      <c r="D2756" s="23" t="str">
        <f>+[1]DEPURADO!B2750</f>
        <v>FEH127086</v>
      </c>
      <c r="E2756" s="25">
        <f>+[1]DEPURADO!C2750</f>
        <v>44337</v>
      </c>
      <c r="F2756" s="26">
        <f>+IF([1]DEPURADO!D2750&gt;1,[1]DEPURADO!D2750," ")</f>
        <v>44368</v>
      </c>
      <c r="G2756" s="27">
        <f>[1]DEPURADO!F2750</f>
        <v>1987984</v>
      </c>
      <c r="H2756" s="28">
        <v>0</v>
      </c>
      <c r="I2756" s="28">
        <f>+[1]DEPURADO!N2750+[1]DEPURADO!O2750</f>
        <v>0</v>
      </c>
      <c r="J2756" s="28">
        <f>+[1]DEPURADO!S2750</f>
        <v>0</v>
      </c>
      <c r="K2756" s="29">
        <f>+[1]DEPURADO!Q2750+[1]DEPURADO!R2750</f>
        <v>0</v>
      </c>
      <c r="L2756" s="28">
        <v>0</v>
      </c>
      <c r="M2756" s="28">
        <v>0</v>
      </c>
      <c r="N2756" s="28">
        <f t="shared" si="294"/>
        <v>0</v>
      </c>
      <c r="O2756" s="28">
        <f t="shared" si="295"/>
        <v>1987984</v>
      </c>
      <c r="P2756" s="24" t="str">
        <f>IF([1]DEPURADO!I2750&gt;1,0,[1]DEPURADO!B2750)</f>
        <v>FEH127086</v>
      </c>
      <c r="Q2756" s="30">
        <f t="shared" si="296"/>
        <v>1987984</v>
      </c>
      <c r="R2756" s="31">
        <f t="shared" si="297"/>
        <v>0</v>
      </c>
      <c r="S2756" s="31">
        <f>+[1]DEPURADO!K2750</f>
        <v>0</v>
      </c>
      <c r="T2756" s="23" t="s">
        <v>45</v>
      </c>
      <c r="U2756" s="31">
        <f>+[1]DEPURADO!J2750</f>
        <v>0</v>
      </c>
      <c r="V2756" s="30"/>
      <c r="W2756" s="23" t="s">
        <v>45</v>
      </c>
      <c r="X2756" s="31">
        <f>+[1]DEPURADO!L2750+[1]DEPURADO!M2750</f>
        <v>0</v>
      </c>
      <c r="Y2756" s="23" t="s">
        <v>45</v>
      </c>
      <c r="Z2756" s="31">
        <f t="shared" si="298"/>
        <v>0</v>
      </c>
      <c r="AA2756" s="31"/>
      <c r="AB2756" s="31">
        <v>0</v>
      </c>
      <c r="AC2756" s="31">
        <v>0</v>
      </c>
      <c r="AD2756" s="30"/>
      <c r="AE2756" s="30">
        <f>+[1]DEPURADO!L2750</f>
        <v>0</v>
      </c>
      <c r="AF2756" s="30">
        <v>0</v>
      </c>
      <c r="AG2756" s="30">
        <f t="shared" si="299"/>
        <v>1987984</v>
      </c>
      <c r="AH2756" s="30">
        <v>0</v>
      </c>
      <c r="AI2756" s="30" t="str">
        <f>+[1]DEPURADO!G2750</f>
        <v>SALDO A FAVOR DEL PRESTADOR</v>
      </c>
      <c r="AJ2756" s="32"/>
      <c r="AK2756" s="33"/>
    </row>
    <row r="2757" spans="1:37" s="34" customFormat="1" x14ac:dyDescent="0.25">
      <c r="A2757" s="23">
        <f t="shared" si="300"/>
        <v>2749</v>
      </c>
      <c r="B2757" s="24" t="s">
        <v>44</v>
      </c>
      <c r="C2757" s="23" t="str">
        <f>+[1]DEPURADO!A2751</f>
        <v>FEH127087</v>
      </c>
      <c r="D2757" s="23" t="str">
        <f>+[1]DEPURADO!B2751</f>
        <v>FEH127087</v>
      </c>
      <c r="E2757" s="25">
        <f>+[1]DEPURADO!C2751</f>
        <v>44337</v>
      </c>
      <c r="F2757" s="26" t="str">
        <f>+IF([1]DEPURADO!D2751&gt;1,[1]DEPURADO!D2751," ")</f>
        <v xml:space="preserve"> </v>
      </c>
      <c r="G2757" s="27">
        <f>[1]DEPURADO!F2751</f>
        <v>80832</v>
      </c>
      <c r="H2757" s="28">
        <v>0</v>
      </c>
      <c r="I2757" s="28">
        <f>+[1]DEPURADO!N2751+[1]DEPURADO!O2751</f>
        <v>0</v>
      </c>
      <c r="J2757" s="28">
        <f>+[1]DEPURADO!S2751</f>
        <v>0</v>
      </c>
      <c r="K2757" s="29">
        <f>+[1]DEPURADO!Q2751+[1]DEPURADO!R2751</f>
        <v>0</v>
      </c>
      <c r="L2757" s="28">
        <v>0</v>
      </c>
      <c r="M2757" s="28">
        <v>0</v>
      </c>
      <c r="N2757" s="28">
        <f t="shared" si="294"/>
        <v>0</v>
      </c>
      <c r="O2757" s="28">
        <f t="shared" si="295"/>
        <v>80832</v>
      </c>
      <c r="P2757" s="24">
        <f>IF([1]DEPURADO!I2751&gt;1,0,[1]DEPURADO!B2751)</f>
        <v>0</v>
      </c>
      <c r="Q2757" s="30">
        <f t="shared" si="296"/>
        <v>0</v>
      </c>
      <c r="R2757" s="31">
        <f t="shared" si="297"/>
        <v>80832</v>
      </c>
      <c r="S2757" s="31">
        <f>+[1]DEPURADO!K2751</f>
        <v>0</v>
      </c>
      <c r="T2757" s="23" t="s">
        <v>45</v>
      </c>
      <c r="U2757" s="31">
        <f>+[1]DEPURADO!J2751</f>
        <v>0</v>
      </c>
      <c r="V2757" s="30"/>
      <c r="W2757" s="23" t="s">
        <v>45</v>
      </c>
      <c r="X2757" s="31">
        <f>+[1]DEPURADO!L2751+[1]DEPURADO!M2751</f>
        <v>0</v>
      </c>
      <c r="Y2757" s="23" t="s">
        <v>45</v>
      </c>
      <c r="Z2757" s="31">
        <f t="shared" si="298"/>
        <v>0</v>
      </c>
      <c r="AA2757" s="31"/>
      <c r="AB2757" s="31">
        <v>0</v>
      </c>
      <c r="AC2757" s="31">
        <v>0</v>
      </c>
      <c r="AD2757" s="30"/>
      <c r="AE2757" s="30">
        <f>+[1]DEPURADO!L2751</f>
        <v>0</v>
      </c>
      <c r="AF2757" s="30">
        <v>0</v>
      </c>
      <c r="AG2757" s="30">
        <f t="shared" si="299"/>
        <v>0</v>
      </c>
      <c r="AH2757" s="30">
        <v>0</v>
      </c>
      <c r="AI2757" s="30" t="str">
        <f>+[1]DEPURADO!G2751</f>
        <v>NO RADICADO</v>
      </c>
      <c r="AJ2757" s="32"/>
      <c r="AK2757" s="33"/>
    </row>
    <row r="2758" spans="1:37" s="34" customFormat="1" x14ac:dyDescent="0.25">
      <c r="A2758" s="23">
        <f t="shared" si="300"/>
        <v>2750</v>
      </c>
      <c r="B2758" s="24" t="s">
        <v>44</v>
      </c>
      <c r="C2758" s="23" t="str">
        <f>+[1]DEPURADO!A2752</f>
        <v>FEH127118</v>
      </c>
      <c r="D2758" s="23" t="str">
        <f>+[1]DEPURADO!B2752</f>
        <v>FEH127118</v>
      </c>
      <c r="E2758" s="25">
        <f>+[1]DEPURADO!C2752</f>
        <v>44337</v>
      </c>
      <c r="F2758" s="26">
        <f>+IF([1]DEPURADO!D2752&gt;1,[1]DEPURADO!D2752," ")</f>
        <v>44368</v>
      </c>
      <c r="G2758" s="27">
        <f>[1]DEPURADO!F2752</f>
        <v>1500433</v>
      </c>
      <c r="H2758" s="28">
        <v>0</v>
      </c>
      <c r="I2758" s="28">
        <f>+[1]DEPURADO!N2752+[1]DEPURADO!O2752</f>
        <v>0</v>
      </c>
      <c r="J2758" s="28">
        <f>+[1]DEPURADO!S2752</f>
        <v>0</v>
      </c>
      <c r="K2758" s="29">
        <f>+[1]DEPURADO!Q2752+[1]DEPURADO!R2752</f>
        <v>0</v>
      </c>
      <c r="L2758" s="28">
        <v>0</v>
      </c>
      <c r="M2758" s="28">
        <v>0</v>
      </c>
      <c r="N2758" s="28">
        <f t="shared" si="294"/>
        <v>0</v>
      </c>
      <c r="O2758" s="28">
        <f t="shared" si="295"/>
        <v>1500433</v>
      </c>
      <c r="P2758" s="24" t="str">
        <f>IF([1]DEPURADO!I2752&gt;1,0,[1]DEPURADO!B2752)</f>
        <v>FEH127118</v>
      </c>
      <c r="Q2758" s="30">
        <f t="shared" si="296"/>
        <v>1500433</v>
      </c>
      <c r="R2758" s="31">
        <f t="shared" si="297"/>
        <v>0</v>
      </c>
      <c r="S2758" s="31">
        <f>+[1]DEPURADO!K2752</f>
        <v>0</v>
      </c>
      <c r="T2758" s="23" t="s">
        <v>45</v>
      </c>
      <c r="U2758" s="31">
        <f>+[1]DEPURADO!J2752</f>
        <v>0</v>
      </c>
      <c r="V2758" s="30"/>
      <c r="W2758" s="23" t="s">
        <v>45</v>
      </c>
      <c r="X2758" s="31">
        <f>+[1]DEPURADO!L2752+[1]DEPURADO!M2752</f>
        <v>0</v>
      </c>
      <c r="Y2758" s="23" t="s">
        <v>45</v>
      </c>
      <c r="Z2758" s="31">
        <f t="shared" si="298"/>
        <v>0</v>
      </c>
      <c r="AA2758" s="31"/>
      <c r="AB2758" s="31">
        <v>0</v>
      </c>
      <c r="AC2758" s="31">
        <v>0</v>
      </c>
      <c r="AD2758" s="30"/>
      <c r="AE2758" s="30">
        <f>+[1]DEPURADO!L2752</f>
        <v>0</v>
      </c>
      <c r="AF2758" s="30">
        <v>0</v>
      </c>
      <c r="AG2758" s="30">
        <f t="shared" si="299"/>
        <v>1500433</v>
      </c>
      <c r="AH2758" s="30">
        <v>0</v>
      </c>
      <c r="AI2758" s="30" t="str">
        <f>+[1]DEPURADO!G2752</f>
        <v>SALDO A FAVOR DEL PRESTADOR</v>
      </c>
      <c r="AJ2758" s="32"/>
      <c r="AK2758" s="33"/>
    </row>
    <row r="2759" spans="1:37" s="34" customFormat="1" x14ac:dyDescent="0.25">
      <c r="A2759" s="23">
        <f t="shared" si="300"/>
        <v>2751</v>
      </c>
      <c r="B2759" s="24" t="s">
        <v>44</v>
      </c>
      <c r="C2759" s="23" t="str">
        <f>+[1]DEPURADO!A2753</f>
        <v>FEH127177</v>
      </c>
      <c r="D2759" s="23" t="str">
        <f>+[1]DEPURADO!B2753</f>
        <v>FEH127177</v>
      </c>
      <c r="E2759" s="25">
        <f>+[1]DEPURADO!C2753</f>
        <v>44337</v>
      </c>
      <c r="F2759" s="26">
        <f>+IF([1]DEPURADO!D2753&gt;1,[1]DEPURADO!D2753," ")</f>
        <v>44368</v>
      </c>
      <c r="G2759" s="27">
        <f>[1]DEPURADO!F2753</f>
        <v>4207829</v>
      </c>
      <c r="H2759" s="28">
        <v>0</v>
      </c>
      <c r="I2759" s="28">
        <f>+[1]DEPURADO!N2753+[1]DEPURADO!O2753</f>
        <v>0</v>
      </c>
      <c r="J2759" s="28">
        <f>+[1]DEPURADO!S2753</f>
        <v>0</v>
      </c>
      <c r="K2759" s="29">
        <f>+[1]DEPURADO!Q2753+[1]DEPURADO!R2753</f>
        <v>0</v>
      </c>
      <c r="L2759" s="28">
        <v>0</v>
      </c>
      <c r="M2759" s="28">
        <v>0</v>
      </c>
      <c r="N2759" s="28">
        <f t="shared" si="294"/>
        <v>0</v>
      </c>
      <c r="O2759" s="28">
        <f t="shared" si="295"/>
        <v>4207829</v>
      </c>
      <c r="P2759" s="24" t="str">
        <f>IF([1]DEPURADO!I2753&gt;1,0,[1]DEPURADO!B2753)</f>
        <v>FEH127177</v>
      </c>
      <c r="Q2759" s="30">
        <f t="shared" si="296"/>
        <v>4207829</v>
      </c>
      <c r="R2759" s="31">
        <f t="shared" si="297"/>
        <v>0</v>
      </c>
      <c r="S2759" s="31">
        <f>+[1]DEPURADO!K2753</f>
        <v>0</v>
      </c>
      <c r="T2759" s="23" t="s">
        <v>45</v>
      </c>
      <c r="U2759" s="31">
        <f>+[1]DEPURADO!J2753</f>
        <v>0</v>
      </c>
      <c r="V2759" s="30"/>
      <c r="W2759" s="23" t="s">
        <v>45</v>
      </c>
      <c r="X2759" s="31">
        <f>+[1]DEPURADO!L2753+[1]DEPURADO!M2753</f>
        <v>0</v>
      </c>
      <c r="Y2759" s="23" t="s">
        <v>45</v>
      </c>
      <c r="Z2759" s="31">
        <f t="shared" si="298"/>
        <v>0</v>
      </c>
      <c r="AA2759" s="31"/>
      <c r="AB2759" s="31">
        <v>0</v>
      </c>
      <c r="AC2759" s="31">
        <v>0</v>
      </c>
      <c r="AD2759" s="30"/>
      <c r="AE2759" s="30">
        <f>+[1]DEPURADO!L2753</f>
        <v>0</v>
      </c>
      <c r="AF2759" s="30">
        <v>0</v>
      </c>
      <c r="AG2759" s="30">
        <f t="shared" si="299"/>
        <v>4207829</v>
      </c>
      <c r="AH2759" s="30">
        <v>0</v>
      </c>
      <c r="AI2759" s="30" t="str">
        <f>+[1]DEPURADO!G2753</f>
        <v>SALDO A FAVOR DEL PRESTADOR</v>
      </c>
      <c r="AJ2759" s="32"/>
      <c r="AK2759" s="33"/>
    </row>
    <row r="2760" spans="1:37" s="34" customFormat="1" x14ac:dyDescent="0.25">
      <c r="A2760" s="23">
        <f t="shared" si="300"/>
        <v>2752</v>
      </c>
      <c r="B2760" s="24" t="s">
        <v>44</v>
      </c>
      <c r="C2760" s="23" t="str">
        <f>+[1]DEPURADO!A2754</f>
        <v>FEH127178</v>
      </c>
      <c r="D2760" s="23" t="str">
        <f>+[1]DEPURADO!B2754</f>
        <v>FEH127178</v>
      </c>
      <c r="E2760" s="25">
        <f>+[1]DEPURADO!C2754</f>
        <v>44337</v>
      </c>
      <c r="F2760" s="26" t="str">
        <f>+IF([1]DEPURADO!D2754&gt;1,[1]DEPURADO!D2754," ")</f>
        <v xml:space="preserve"> </v>
      </c>
      <c r="G2760" s="27">
        <f>[1]DEPURADO!F2754</f>
        <v>80832</v>
      </c>
      <c r="H2760" s="28">
        <v>0</v>
      </c>
      <c r="I2760" s="28">
        <f>+[1]DEPURADO!N2754+[1]DEPURADO!O2754</f>
        <v>0</v>
      </c>
      <c r="J2760" s="28">
        <f>+[1]DEPURADO!S2754</f>
        <v>0</v>
      </c>
      <c r="K2760" s="29">
        <f>+[1]DEPURADO!Q2754+[1]DEPURADO!R2754</f>
        <v>0</v>
      </c>
      <c r="L2760" s="28">
        <v>0</v>
      </c>
      <c r="M2760" s="28">
        <v>0</v>
      </c>
      <c r="N2760" s="28">
        <f t="shared" si="294"/>
        <v>0</v>
      </c>
      <c r="O2760" s="28">
        <f t="shared" si="295"/>
        <v>80832</v>
      </c>
      <c r="P2760" s="24">
        <f>IF([1]DEPURADO!I2754&gt;1,0,[1]DEPURADO!B2754)</f>
        <v>0</v>
      </c>
      <c r="Q2760" s="30">
        <f t="shared" si="296"/>
        <v>0</v>
      </c>
      <c r="R2760" s="31">
        <f t="shared" si="297"/>
        <v>80832</v>
      </c>
      <c r="S2760" s="31">
        <f>+[1]DEPURADO!K2754</f>
        <v>0</v>
      </c>
      <c r="T2760" s="23" t="s">
        <v>45</v>
      </c>
      <c r="U2760" s="31">
        <f>+[1]DEPURADO!J2754</f>
        <v>0</v>
      </c>
      <c r="V2760" s="30"/>
      <c r="W2760" s="23" t="s">
        <v>45</v>
      </c>
      <c r="X2760" s="31">
        <f>+[1]DEPURADO!L2754+[1]DEPURADO!M2754</f>
        <v>0</v>
      </c>
      <c r="Y2760" s="23" t="s">
        <v>45</v>
      </c>
      <c r="Z2760" s="31">
        <f t="shared" si="298"/>
        <v>0</v>
      </c>
      <c r="AA2760" s="31"/>
      <c r="AB2760" s="31">
        <v>0</v>
      </c>
      <c r="AC2760" s="31">
        <v>0</v>
      </c>
      <c r="AD2760" s="30"/>
      <c r="AE2760" s="30">
        <f>+[1]DEPURADO!L2754</f>
        <v>0</v>
      </c>
      <c r="AF2760" s="30">
        <v>0</v>
      </c>
      <c r="AG2760" s="30">
        <f t="shared" si="299"/>
        <v>0</v>
      </c>
      <c r="AH2760" s="30">
        <v>0</v>
      </c>
      <c r="AI2760" s="30" t="str">
        <f>+[1]DEPURADO!G2754</f>
        <v>NO RADICADO</v>
      </c>
      <c r="AJ2760" s="32"/>
      <c r="AK2760" s="33"/>
    </row>
    <row r="2761" spans="1:37" s="34" customFormat="1" x14ac:dyDescent="0.25">
      <c r="A2761" s="23">
        <f t="shared" si="300"/>
        <v>2753</v>
      </c>
      <c r="B2761" s="24" t="s">
        <v>44</v>
      </c>
      <c r="C2761" s="23" t="str">
        <f>+[1]DEPURADO!A2755</f>
        <v>FEH127335</v>
      </c>
      <c r="D2761" s="23" t="str">
        <f>+[1]DEPURADO!B2755</f>
        <v>FEH127335</v>
      </c>
      <c r="E2761" s="25">
        <f>+[1]DEPURADO!C2755</f>
        <v>44338</v>
      </c>
      <c r="F2761" s="26">
        <f>+IF([1]DEPURADO!D2755&gt;1,[1]DEPURADO!D2755," ")</f>
        <v>44368</v>
      </c>
      <c r="G2761" s="27">
        <f>[1]DEPURADO!F2755</f>
        <v>9445982</v>
      </c>
      <c r="H2761" s="28">
        <v>0</v>
      </c>
      <c r="I2761" s="28">
        <f>+[1]DEPURADO!N2755+[1]DEPURADO!O2755</f>
        <v>0</v>
      </c>
      <c r="J2761" s="28">
        <f>+[1]DEPURADO!S2755</f>
        <v>0</v>
      </c>
      <c r="K2761" s="29">
        <f>+[1]DEPURADO!Q2755+[1]DEPURADO!R2755</f>
        <v>0</v>
      </c>
      <c r="L2761" s="28">
        <v>0</v>
      </c>
      <c r="M2761" s="28">
        <v>0</v>
      </c>
      <c r="N2761" s="28">
        <f t="shared" si="294"/>
        <v>0</v>
      </c>
      <c r="O2761" s="28">
        <f t="shared" si="295"/>
        <v>9445982</v>
      </c>
      <c r="P2761" s="24" t="str">
        <f>IF([1]DEPURADO!I2755&gt;1,0,[1]DEPURADO!B2755)</f>
        <v>FEH127335</v>
      </c>
      <c r="Q2761" s="30">
        <f t="shared" si="296"/>
        <v>9445982</v>
      </c>
      <c r="R2761" s="31">
        <f t="shared" si="297"/>
        <v>0</v>
      </c>
      <c r="S2761" s="31">
        <f>+[1]DEPURADO!K2755</f>
        <v>0</v>
      </c>
      <c r="T2761" s="23" t="s">
        <v>45</v>
      </c>
      <c r="U2761" s="31">
        <f>+[1]DEPURADO!J2755</f>
        <v>0</v>
      </c>
      <c r="V2761" s="30"/>
      <c r="W2761" s="23" t="s">
        <v>45</v>
      </c>
      <c r="X2761" s="31">
        <f>+[1]DEPURADO!L2755+[1]DEPURADO!M2755</f>
        <v>0</v>
      </c>
      <c r="Y2761" s="23" t="s">
        <v>45</v>
      </c>
      <c r="Z2761" s="31">
        <f t="shared" si="298"/>
        <v>0</v>
      </c>
      <c r="AA2761" s="31"/>
      <c r="AB2761" s="31">
        <v>0</v>
      </c>
      <c r="AC2761" s="31">
        <v>0</v>
      </c>
      <c r="AD2761" s="30"/>
      <c r="AE2761" s="30">
        <f>+[1]DEPURADO!L2755</f>
        <v>0</v>
      </c>
      <c r="AF2761" s="30">
        <v>0</v>
      </c>
      <c r="AG2761" s="30">
        <f t="shared" si="299"/>
        <v>9445982</v>
      </c>
      <c r="AH2761" s="30">
        <v>0</v>
      </c>
      <c r="AI2761" s="30" t="str">
        <f>+[1]DEPURADO!G2755</f>
        <v>SALDO A FAVOR DEL PRESTADOR</v>
      </c>
      <c r="AJ2761" s="32"/>
      <c r="AK2761" s="33"/>
    </row>
    <row r="2762" spans="1:37" s="34" customFormat="1" x14ac:dyDescent="0.25">
      <c r="A2762" s="23">
        <f t="shared" si="300"/>
        <v>2754</v>
      </c>
      <c r="B2762" s="24" t="s">
        <v>44</v>
      </c>
      <c r="C2762" s="23" t="str">
        <f>+[1]DEPURADO!A2756</f>
        <v>FEH127336</v>
      </c>
      <c r="D2762" s="23" t="str">
        <f>+[1]DEPURADO!B2756</f>
        <v>FEH127336</v>
      </c>
      <c r="E2762" s="25">
        <f>+[1]DEPURADO!C2756</f>
        <v>44338</v>
      </c>
      <c r="F2762" s="26" t="str">
        <f>+IF([1]DEPURADO!D2756&gt;1,[1]DEPURADO!D2756," ")</f>
        <v xml:space="preserve"> </v>
      </c>
      <c r="G2762" s="27">
        <f>[1]DEPURADO!F2756</f>
        <v>80832</v>
      </c>
      <c r="H2762" s="28">
        <v>0</v>
      </c>
      <c r="I2762" s="28">
        <f>+[1]DEPURADO!N2756+[1]DEPURADO!O2756</f>
        <v>0</v>
      </c>
      <c r="J2762" s="28">
        <f>+[1]DEPURADO!S2756</f>
        <v>0</v>
      </c>
      <c r="K2762" s="29">
        <f>+[1]DEPURADO!Q2756+[1]DEPURADO!R2756</f>
        <v>0</v>
      </c>
      <c r="L2762" s="28">
        <v>0</v>
      </c>
      <c r="M2762" s="28">
        <v>0</v>
      </c>
      <c r="N2762" s="28">
        <f t="shared" ref="N2762:N2825" si="301">+SUM(J2762:M2762)</f>
        <v>0</v>
      </c>
      <c r="O2762" s="28">
        <f t="shared" ref="O2762:O2825" si="302">+G2762-I2762-N2762</f>
        <v>80832</v>
      </c>
      <c r="P2762" s="24">
        <f>IF([1]DEPURADO!I2756&gt;1,0,[1]DEPURADO!B2756)</f>
        <v>0</v>
      </c>
      <c r="Q2762" s="30">
        <f t="shared" ref="Q2762:Q2825" si="303">+IF(P2762&gt;0,G2762,0)</f>
        <v>0</v>
      </c>
      <c r="R2762" s="31">
        <f t="shared" ref="R2762:R2825" si="304">IF(P2762=0,G2762,0)</f>
        <v>80832</v>
      </c>
      <c r="S2762" s="31">
        <f>+[1]DEPURADO!K2756</f>
        <v>0</v>
      </c>
      <c r="T2762" s="23" t="s">
        <v>45</v>
      </c>
      <c r="U2762" s="31">
        <f>+[1]DEPURADO!J2756</f>
        <v>0</v>
      </c>
      <c r="V2762" s="30"/>
      <c r="W2762" s="23" t="s">
        <v>45</v>
      </c>
      <c r="X2762" s="31">
        <f>+[1]DEPURADO!L2756+[1]DEPURADO!M2756</f>
        <v>0</v>
      </c>
      <c r="Y2762" s="23" t="s">
        <v>45</v>
      </c>
      <c r="Z2762" s="31">
        <f t="shared" ref="Z2762:Z2825" si="305">+X2762-AE2762+IF(X2762-AE2762&lt;-1,-X2762+AE2762,0)</f>
        <v>0</v>
      </c>
      <c r="AA2762" s="31"/>
      <c r="AB2762" s="31">
        <v>0</v>
      </c>
      <c r="AC2762" s="31">
        <v>0</v>
      </c>
      <c r="AD2762" s="30"/>
      <c r="AE2762" s="30">
        <f>+[1]DEPURADO!L2756</f>
        <v>0</v>
      </c>
      <c r="AF2762" s="30">
        <v>0</v>
      </c>
      <c r="AG2762" s="30">
        <f t="shared" ref="AG2762:AG2825" si="306">+G2762-I2762-N2762-R2762-Z2762-AC2762-AE2762-S2762-U2762</f>
        <v>0</v>
      </c>
      <c r="AH2762" s="30">
        <v>0</v>
      </c>
      <c r="AI2762" s="30" t="str">
        <f>+[1]DEPURADO!G2756</f>
        <v>NO RADICADO</v>
      </c>
      <c r="AJ2762" s="32"/>
      <c r="AK2762" s="33"/>
    </row>
    <row r="2763" spans="1:37" s="34" customFormat="1" x14ac:dyDescent="0.25">
      <c r="A2763" s="23">
        <f t="shared" ref="A2763:A2826" si="307">+A2762+1</f>
        <v>2755</v>
      </c>
      <c r="B2763" s="24" t="s">
        <v>44</v>
      </c>
      <c r="C2763" s="23" t="str">
        <f>+[1]DEPURADO!A2757</f>
        <v>FEH127454</v>
      </c>
      <c r="D2763" s="23" t="str">
        <f>+[1]DEPURADO!B2757</f>
        <v>FEH127454</v>
      </c>
      <c r="E2763" s="25">
        <f>+[1]DEPURADO!C2757</f>
        <v>44339</v>
      </c>
      <c r="F2763" s="26" t="str">
        <f>+IF([1]DEPURADO!D2757&gt;1,[1]DEPURADO!D2757," ")</f>
        <v xml:space="preserve"> </v>
      </c>
      <c r="G2763" s="27">
        <f>[1]DEPURADO!F2757</f>
        <v>80832</v>
      </c>
      <c r="H2763" s="28">
        <v>0</v>
      </c>
      <c r="I2763" s="28">
        <f>+[1]DEPURADO!N2757+[1]DEPURADO!O2757</f>
        <v>0</v>
      </c>
      <c r="J2763" s="28">
        <f>+[1]DEPURADO!S2757</f>
        <v>0</v>
      </c>
      <c r="K2763" s="29">
        <f>+[1]DEPURADO!Q2757+[1]DEPURADO!R2757</f>
        <v>0</v>
      </c>
      <c r="L2763" s="28">
        <v>0</v>
      </c>
      <c r="M2763" s="28">
        <v>0</v>
      </c>
      <c r="N2763" s="28">
        <f t="shared" si="301"/>
        <v>0</v>
      </c>
      <c r="O2763" s="28">
        <f t="shared" si="302"/>
        <v>80832</v>
      </c>
      <c r="P2763" s="24">
        <f>IF([1]DEPURADO!I2757&gt;1,0,[1]DEPURADO!B2757)</f>
        <v>0</v>
      </c>
      <c r="Q2763" s="30">
        <f t="shared" si="303"/>
        <v>0</v>
      </c>
      <c r="R2763" s="31">
        <f t="shared" si="304"/>
        <v>80832</v>
      </c>
      <c r="S2763" s="31">
        <f>+[1]DEPURADO!K2757</f>
        <v>0</v>
      </c>
      <c r="T2763" s="23" t="s">
        <v>45</v>
      </c>
      <c r="U2763" s="31">
        <f>+[1]DEPURADO!J2757</f>
        <v>0</v>
      </c>
      <c r="V2763" s="30"/>
      <c r="W2763" s="23" t="s">
        <v>45</v>
      </c>
      <c r="X2763" s="31">
        <f>+[1]DEPURADO!L2757+[1]DEPURADO!M2757</f>
        <v>0</v>
      </c>
      <c r="Y2763" s="23" t="s">
        <v>45</v>
      </c>
      <c r="Z2763" s="31">
        <f t="shared" si="305"/>
        <v>0</v>
      </c>
      <c r="AA2763" s="31"/>
      <c r="AB2763" s="31">
        <v>0</v>
      </c>
      <c r="AC2763" s="31">
        <v>0</v>
      </c>
      <c r="AD2763" s="30"/>
      <c r="AE2763" s="30">
        <f>+[1]DEPURADO!L2757</f>
        <v>0</v>
      </c>
      <c r="AF2763" s="30">
        <v>0</v>
      </c>
      <c r="AG2763" s="30">
        <f t="shared" si="306"/>
        <v>0</v>
      </c>
      <c r="AH2763" s="30">
        <v>0</v>
      </c>
      <c r="AI2763" s="30" t="str">
        <f>+[1]DEPURADO!G2757</f>
        <v>NO RADICADO</v>
      </c>
      <c r="AJ2763" s="32"/>
      <c r="AK2763" s="33"/>
    </row>
    <row r="2764" spans="1:37" s="34" customFormat="1" x14ac:dyDescent="0.25">
      <c r="A2764" s="23">
        <f t="shared" si="307"/>
        <v>2756</v>
      </c>
      <c r="B2764" s="24" t="s">
        <v>44</v>
      </c>
      <c r="C2764" s="23" t="str">
        <f>+[1]DEPURADO!A2758</f>
        <v>FEH127465</v>
      </c>
      <c r="D2764" s="23" t="str">
        <f>+[1]DEPURADO!B2758</f>
        <v>FEH127465</v>
      </c>
      <c r="E2764" s="25">
        <f>+[1]DEPURADO!C2758</f>
        <v>44339</v>
      </c>
      <c r="F2764" s="26">
        <f>+IF([1]DEPURADO!D2758&gt;1,[1]DEPURADO!D2758," ")</f>
        <v>44368</v>
      </c>
      <c r="G2764" s="27">
        <f>[1]DEPURADO!F2758</f>
        <v>2355533</v>
      </c>
      <c r="H2764" s="28">
        <v>0</v>
      </c>
      <c r="I2764" s="28">
        <f>+[1]DEPURADO!N2758+[1]DEPURADO!O2758</f>
        <v>0</v>
      </c>
      <c r="J2764" s="28">
        <f>+[1]DEPURADO!S2758</f>
        <v>0</v>
      </c>
      <c r="K2764" s="29">
        <f>+[1]DEPURADO!Q2758+[1]DEPURADO!R2758</f>
        <v>0</v>
      </c>
      <c r="L2764" s="28">
        <v>0</v>
      </c>
      <c r="M2764" s="28">
        <v>0</v>
      </c>
      <c r="N2764" s="28">
        <f t="shared" si="301"/>
        <v>0</v>
      </c>
      <c r="O2764" s="28">
        <f t="shared" si="302"/>
        <v>2355533</v>
      </c>
      <c r="P2764" s="24" t="str">
        <f>IF([1]DEPURADO!I2758&gt;1,0,[1]DEPURADO!B2758)</f>
        <v>FEH127465</v>
      </c>
      <c r="Q2764" s="30">
        <f t="shared" si="303"/>
        <v>2355533</v>
      </c>
      <c r="R2764" s="31">
        <f t="shared" si="304"/>
        <v>0</v>
      </c>
      <c r="S2764" s="31">
        <f>+[1]DEPURADO!K2758</f>
        <v>0</v>
      </c>
      <c r="T2764" s="23" t="s">
        <v>45</v>
      </c>
      <c r="U2764" s="31">
        <f>+[1]DEPURADO!J2758</f>
        <v>0</v>
      </c>
      <c r="V2764" s="30"/>
      <c r="W2764" s="23" t="s">
        <v>45</v>
      </c>
      <c r="X2764" s="31">
        <f>+[1]DEPURADO!L2758+[1]DEPURADO!M2758</f>
        <v>0</v>
      </c>
      <c r="Y2764" s="23" t="s">
        <v>45</v>
      </c>
      <c r="Z2764" s="31">
        <f t="shared" si="305"/>
        <v>0</v>
      </c>
      <c r="AA2764" s="31"/>
      <c r="AB2764" s="31">
        <v>0</v>
      </c>
      <c r="AC2764" s="31">
        <v>0</v>
      </c>
      <c r="AD2764" s="30"/>
      <c r="AE2764" s="30">
        <f>+[1]DEPURADO!L2758</f>
        <v>0</v>
      </c>
      <c r="AF2764" s="30">
        <v>0</v>
      </c>
      <c r="AG2764" s="30">
        <f t="shared" si="306"/>
        <v>2355533</v>
      </c>
      <c r="AH2764" s="30">
        <v>0</v>
      </c>
      <c r="AI2764" s="30" t="str">
        <f>+[1]DEPURADO!G2758</f>
        <v>SALDO A FAVOR DEL PRESTADOR</v>
      </c>
      <c r="AJ2764" s="32"/>
      <c r="AK2764" s="33"/>
    </row>
    <row r="2765" spans="1:37" s="34" customFormat="1" x14ac:dyDescent="0.25">
      <c r="A2765" s="23">
        <f t="shared" si="307"/>
        <v>2757</v>
      </c>
      <c r="B2765" s="24" t="s">
        <v>44</v>
      </c>
      <c r="C2765" s="23" t="str">
        <f>+[1]DEPURADO!A2759</f>
        <v>FEH128569</v>
      </c>
      <c r="D2765" s="23" t="str">
        <f>+[1]DEPURADO!B2759</f>
        <v>FEH128569</v>
      </c>
      <c r="E2765" s="25">
        <f>+[1]DEPURADO!C2759</f>
        <v>44342</v>
      </c>
      <c r="F2765" s="26">
        <f>+IF([1]DEPURADO!D2759&gt;1,[1]DEPURADO!D2759," ")</f>
        <v>44368</v>
      </c>
      <c r="G2765" s="27">
        <f>[1]DEPURADO!F2759</f>
        <v>1667502</v>
      </c>
      <c r="H2765" s="28">
        <v>0</v>
      </c>
      <c r="I2765" s="28">
        <f>+[1]DEPURADO!N2759+[1]DEPURADO!O2759</f>
        <v>0</v>
      </c>
      <c r="J2765" s="28">
        <f>+[1]DEPURADO!S2759</f>
        <v>0</v>
      </c>
      <c r="K2765" s="29">
        <f>+[1]DEPURADO!Q2759+[1]DEPURADO!R2759</f>
        <v>0</v>
      </c>
      <c r="L2765" s="28">
        <v>0</v>
      </c>
      <c r="M2765" s="28">
        <v>0</v>
      </c>
      <c r="N2765" s="28">
        <f t="shared" si="301"/>
        <v>0</v>
      </c>
      <c r="O2765" s="28">
        <f t="shared" si="302"/>
        <v>1667502</v>
      </c>
      <c r="P2765" s="24" t="str">
        <f>IF([1]DEPURADO!I2759&gt;1,0,[1]DEPURADO!B2759)</f>
        <v>FEH128569</v>
      </c>
      <c r="Q2765" s="30">
        <f t="shared" si="303"/>
        <v>1667502</v>
      </c>
      <c r="R2765" s="31">
        <f t="shared" si="304"/>
        <v>0</v>
      </c>
      <c r="S2765" s="31">
        <f>+[1]DEPURADO!K2759</f>
        <v>0</v>
      </c>
      <c r="T2765" s="23" t="s">
        <v>45</v>
      </c>
      <c r="U2765" s="31">
        <f>+[1]DEPURADO!J2759</f>
        <v>0</v>
      </c>
      <c r="V2765" s="30"/>
      <c r="W2765" s="23" t="s">
        <v>45</v>
      </c>
      <c r="X2765" s="31">
        <f>+[1]DEPURADO!L2759+[1]DEPURADO!M2759</f>
        <v>0</v>
      </c>
      <c r="Y2765" s="23" t="s">
        <v>45</v>
      </c>
      <c r="Z2765" s="31">
        <f t="shared" si="305"/>
        <v>0</v>
      </c>
      <c r="AA2765" s="31"/>
      <c r="AB2765" s="31">
        <v>0</v>
      </c>
      <c r="AC2765" s="31">
        <v>0</v>
      </c>
      <c r="AD2765" s="30"/>
      <c r="AE2765" s="30">
        <f>+[1]DEPURADO!L2759</f>
        <v>0</v>
      </c>
      <c r="AF2765" s="30">
        <v>0</v>
      </c>
      <c r="AG2765" s="30">
        <f t="shared" si="306"/>
        <v>1667502</v>
      </c>
      <c r="AH2765" s="30">
        <v>0</v>
      </c>
      <c r="AI2765" s="30" t="str">
        <f>+[1]DEPURADO!G2759</f>
        <v>SALDO A FAVOR DEL PRESTADOR</v>
      </c>
      <c r="AJ2765" s="32"/>
      <c r="AK2765" s="33"/>
    </row>
    <row r="2766" spans="1:37" s="34" customFormat="1" x14ac:dyDescent="0.25">
      <c r="A2766" s="23">
        <f t="shared" si="307"/>
        <v>2758</v>
      </c>
      <c r="B2766" s="24" t="s">
        <v>44</v>
      </c>
      <c r="C2766" s="23" t="str">
        <f>+[1]DEPURADO!A2760</f>
        <v>FEH128576</v>
      </c>
      <c r="D2766" s="23" t="str">
        <f>+[1]DEPURADO!B2760</f>
        <v>FEH128576</v>
      </c>
      <c r="E2766" s="25">
        <f>+[1]DEPURADO!C2760</f>
        <v>44342</v>
      </c>
      <c r="F2766" s="26" t="str">
        <f>+IF([1]DEPURADO!D2760&gt;1,[1]DEPURADO!D2760," ")</f>
        <v xml:space="preserve"> </v>
      </c>
      <c r="G2766" s="27">
        <f>[1]DEPURADO!F2760</f>
        <v>80832</v>
      </c>
      <c r="H2766" s="28">
        <v>0</v>
      </c>
      <c r="I2766" s="28">
        <f>+[1]DEPURADO!N2760+[1]DEPURADO!O2760</f>
        <v>0</v>
      </c>
      <c r="J2766" s="28">
        <f>+[1]DEPURADO!S2760</f>
        <v>0</v>
      </c>
      <c r="K2766" s="29">
        <f>+[1]DEPURADO!Q2760+[1]DEPURADO!R2760</f>
        <v>0</v>
      </c>
      <c r="L2766" s="28">
        <v>0</v>
      </c>
      <c r="M2766" s="28">
        <v>0</v>
      </c>
      <c r="N2766" s="28">
        <f t="shared" si="301"/>
        <v>0</v>
      </c>
      <c r="O2766" s="28">
        <f t="shared" si="302"/>
        <v>80832</v>
      </c>
      <c r="P2766" s="24" t="str">
        <f>IF([1]DEPURADO!I2760&gt;1,0,[1]DEPURADO!B2760)</f>
        <v>FEH128576</v>
      </c>
      <c r="Q2766" s="30">
        <f t="shared" si="303"/>
        <v>80832</v>
      </c>
      <c r="R2766" s="31">
        <f t="shared" si="304"/>
        <v>0</v>
      </c>
      <c r="S2766" s="31">
        <f>+[1]DEPURADO!K2760</f>
        <v>0</v>
      </c>
      <c r="T2766" s="23" t="s">
        <v>45</v>
      </c>
      <c r="U2766" s="31">
        <f>+[1]DEPURADO!J2760</f>
        <v>80832</v>
      </c>
      <c r="V2766" s="30"/>
      <c r="W2766" s="23" t="s">
        <v>45</v>
      </c>
      <c r="X2766" s="31">
        <f>+[1]DEPURADO!L2760+[1]DEPURADO!M2760</f>
        <v>0</v>
      </c>
      <c r="Y2766" s="23" t="s">
        <v>45</v>
      </c>
      <c r="Z2766" s="31">
        <f t="shared" si="305"/>
        <v>0</v>
      </c>
      <c r="AA2766" s="31"/>
      <c r="AB2766" s="31">
        <v>0</v>
      </c>
      <c r="AC2766" s="31">
        <v>0</v>
      </c>
      <c r="AD2766" s="30"/>
      <c r="AE2766" s="30">
        <f>+[1]DEPURADO!L2760</f>
        <v>0</v>
      </c>
      <c r="AF2766" s="30">
        <v>0</v>
      </c>
      <c r="AG2766" s="30">
        <f t="shared" si="306"/>
        <v>0</v>
      </c>
      <c r="AH2766" s="30">
        <v>0</v>
      </c>
      <c r="AI2766" s="30" t="str">
        <f>+[1]DEPURADO!G2760</f>
        <v>EN REVISION ADRES-CANASTA COVID</v>
      </c>
      <c r="AJ2766" s="32"/>
      <c r="AK2766" s="33"/>
    </row>
    <row r="2767" spans="1:37" s="34" customFormat="1" x14ac:dyDescent="0.25">
      <c r="A2767" s="23">
        <f t="shared" si="307"/>
        <v>2759</v>
      </c>
      <c r="B2767" s="24" t="s">
        <v>44</v>
      </c>
      <c r="C2767" s="23" t="str">
        <f>+[1]DEPURADO!A2761</f>
        <v>FEH128578</v>
      </c>
      <c r="D2767" s="23" t="str">
        <f>+[1]DEPURADO!B2761</f>
        <v>FEH128578</v>
      </c>
      <c r="E2767" s="25">
        <f>+[1]DEPURADO!C2761</f>
        <v>44342</v>
      </c>
      <c r="F2767" s="26" t="str">
        <f>+IF([1]DEPURADO!D2761&gt;1,[1]DEPURADO!D2761," ")</f>
        <v xml:space="preserve"> </v>
      </c>
      <c r="G2767" s="27">
        <f>[1]DEPURADO!F2761</f>
        <v>6120</v>
      </c>
      <c r="H2767" s="28">
        <v>0</v>
      </c>
      <c r="I2767" s="28">
        <f>+[1]DEPURADO!N2761+[1]DEPURADO!O2761</f>
        <v>0</v>
      </c>
      <c r="J2767" s="28">
        <f>+[1]DEPURADO!S2761</f>
        <v>0</v>
      </c>
      <c r="K2767" s="29">
        <f>+[1]DEPURADO!Q2761+[1]DEPURADO!R2761</f>
        <v>0</v>
      </c>
      <c r="L2767" s="28">
        <v>0</v>
      </c>
      <c r="M2767" s="28">
        <v>0</v>
      </c>
      <c r="N2767" s="28">
        <f t="shared" si="301"/>
        <v>0</v>
      </c>
      <c r="O2767" s="28">
        <f t="shared" si="302"/>
        <v>6120</v>
      </c>
      <c r="P2767" s="24">
        <f>IF([1]DEPURADO!I2761&gt;1,0,[1]DEPURADO!B2761)</f>
        <v>0</v>
      </c>
      <c r="Q2767" s="30">
        <f t="shared" si="303"/>
        <v>0</v>
      </c>
      <c r="R2767" s="31">
        <f t="shared" si="304"/>
        <v>6120</v>
      </c>
      <c r="S2767" s="31">
        <f>+[1]DEPURADO!K2761</f>
        <v>0</v>
      </c>
      <c r="T2767" s="23" t="s">
        <v>45</v>
      </c>
      <c r="U2767" s="31">
        <f>+[1]DEPURADO!J2761</f>
        <v>0</v>
      </c>
      <c r="V2767" s="30"/>
      <c r="W2767" s="23" t="s">
        <v>45</v>
      </c>
      <c r="X2767" s="31">
        <f>+[1]DEPURADO!L2761+[1]DEPURADO!M2761</f>
        <v>0</v>
      </c>
      <c r="Y2767" s="23" t="s">
        <v>45</v>
      </c>
      <c r="Z2767" s="31">
        <f t="shared" si="305"/>
        <v>0</v>
      </c>
      <c r="AA2767" s="31"/>
      <c r="AB2767" s="31">
        <v>0</v>
      </c>
      <c r="AC2767" s="31">
        <v>0</v>
      </c>
      <c r="AD2767" s="30"/>
      <c r="AE2767" s="30">
        <f>+[1]DEPURADO!L2761</f>
        <v>0</v>
      </c>
      <c r="AF2767" s="30">
        <v>0</v>
      </c>
      <c r="AG2767" s="30">
        <f t="shared" si="306"/>
        <v>0</v>
      </c>
      <c r="AH2767" s="30">
        <v>0</v>
      </c>
      <c r="AI2767" s="30" t="str">
        <f>+[1]DEPURADO!G2761</f>
        <v>NO RADICADO</v>
      </c>
      <c r="AJ2767" s="32"/>
      <c r="AK2767" s="33"/>
    </row>
    <row r="2768" spans="1:37" s="34" customFormat="1" x14ac:dyDescent="0.25">
      <c r="A2768" s="23">
        <f t="shared" si="307"/>
        <v>2760</v>
      </c>
      <c r="B2768" s="24" t="s">
        <v>44</v>
      </c>
      <c r="C2768" s="23" t="str">
        <f>+[1]DEPURADO!A2762</f>
        <v>FEH125316</v>
      </c>
      <c r="D2768" s="23" t="str">
        <f>+[1]DEPURADO!B2762</f>
        <v>FEH125316</v>
      </c>
      <c r="E2768" s="25">
        <f>+[1]DEPURADO!C2762</f>
        <v>44330</v>
      </c>
      <c r="F2768" s="26">
        <f>+IF([1]DEPURADO!D2762&gt;1,[1]DEPURADO!D2762," ")</f>
        <v>44368</v>
      </c>
      <c r="G2768" s="27">
        <f>[1]DEPURADO!F2762</f>
        <v>115484</v>
      </c>
      <c r="H2768" s="28">
        <v>0</v>
      </c>
      <c r="I2768" s="28">
        <f>+[1]DEPURADO!N2762+[1]DEPURADO!O2762</f>
        <v>0</v>
      </c>
      <c r="J2768" s="28">
        <f>+[1]DEPURADO!S2762</f>
        <v>0</v>
      </c>
      <c r="K2768" s="29">
        <f>+[1]DEPURADO!Q2762+[1]DEPURADO!R2762</f>
        <v>0</v>
      </c>
      <c r="L2768" s="28">
        <v>0</v>
      </c>
      <c r="M2768" s="28">
        <v>0</v>
      </c>
      <c r="N2768" s="28">
        <f t="shared" si="301"/>
        <v>0</v>
      </c>
      <c r="O2768" s="28">
        <f t="shared" si="302"/>
        <v>115484</v>
      </c>
      <c r="P2768" s="24" t="str">
        <f>IF([1]DEPURADO!I2762&gt;1,0,[1]DEPURADO!B2762)</f>
        <v>FEH125316</v>
      </c>
      <c r="Q2768" s="30">
        <f t="shared" si="303"/>
        <v>115484</v>
      </c>
      <c r="R2768" s="31">
        <f t="shared" si="304"/>
        <v>0</v>
      </c>
      <c r="S2768" s="31">
        <f>+[1]DEPURADO!K2762</f>
        <v>0</v>
      </c>
      <c r="T2768" s="23" t="s">
        <v>45</v>
      </c>
      <c r="U2768" s="31">
        <f>+[1]DEPURADO!J2762</f>
        <v>0</v>
      </c>
      <c r="V2768" s="30"/>
      <c r="W2768" s="23" t="s">
        <v>45</v>
      </c>
      <c r="X2768" s="31">
        <f>+[1]DEPURADO!L2762+[1]DEPURADO!M2762</f>
        <v>0</v>
      </c>
      <c r="Y2768" s="23" t="s">
        <v>45</v>
      </c>
      <c r="Z2768" s="31">
        <f t="shared" si="305"/>
        <v>0</v>
      </c>
      <c r="AA2768" s="31"/>
      <c r="AB2768" s="31">
        <v>0</v>
      </c>
      <c r="AC2768" s="31">
        <v>0</v>
      </c>
      <c r="AD2768" s="30"/>
      <c r="AE2768" s="30">
        <f>+[1]DEPURADO!L2762</f>
        <v>0</v>
      </c>
      <c r="AF2768" s="30">
        <v>0</v>
      </c>
      <c r="AG2768" s="30">
        <f t="shared" si="306"/>
        <v>115484</v>
      </c>
      <c r="AH2768" s="30">
        <v>0</v>
      </c>
      <c r="AI2768" s="30" t="str">
        <f>+[1]DEPURADO!G2762</f>
        <v>SALDO A FAVOR DEL PRESTADOR</v>
      </c>
      <c r="AJ2768" s="32"/>
      <c r="AK2768" s="33"/>
    </row>
    <row r="2769" spans="1:37" s="34" customFormat="1" x14ac:dyDescent="0.25">
      <c r="A2769" s="23">
        <f t="shared" si="307"/>
        <v>2761</v>
      </c>
      <c r="B2769" s="24" t="s">
        <v>44</v>
      </c>
      <c r="C2769" s="23" t="str">
        <f>+[1]DEPURADO!A2763</f>
        <v>FEH125319</v>
      </c>
      <c r="D2769" s="23" t="str">
        <f>+[1]DEPURADO!B2763</f>
        <v>FEH125319</v>
      </c>
      <c r="E2769" s="25">
        <f>+[1]DEPURADO!C2763</f>
        <v>44330</v>
      </c>
      <c r="F2769" s="26">
        <f>+IF([1]DEPURADO!D2763&gt;1,[1]DEPURADO!D2763," ")</f>
        <v>44368</v>
      </c>
      <c r="G2769" s="27">
        <f>[1]DEPURADO!F2763</f>
        <v>35926</v>
      </c>
      <c r="H2769" s="28">
        <v>0</v>
      </c>
      <c r="I2769" s="28">
        <f>+[1]DEPURADO!N2763+[1]DEPURADO!O2763</f>
        <v>0</v>
      </c>
      <c r="J2769" s="28">
        <f>+[1]DEPURADO!S2763</f>
        <v>0</v>
      </c>
      <c r="K2769" s="29">
        <f>+[1]DEPURADO!Q2763+[1]DEPURADO!R2763</f>
        <v>0</v>
      </c>
      <c r="L2769" s="28">
        <v>0</v>
      </c>
      <c r="M2769" s="28">
        <v>0</v>
      </c>
      <c r="N2769" s="28">
        <f t="shared" si="301"/>
        <v>0</v>
      </c>
      <c r="O2769" s="28">
        <f t="shared" si="302"/>
        <v>35926</v>
      </c>
      <c r="P2769" s="24" t="str">
        <f>IF([1]DEPURADO!I2763&gt;1,0,[1]DEPURADO!B2763)</f>
        <v>FEH125319</v>
      </c>
      <c r="Q2769" s="30">
        <f t="shared" si="303"/>
        <v>35926</v>
      </c>
      <c r="R2769" s="31">
        <f t="shared" si="304"/>
        <v>0</v>
      </c>
      <c r="S2769" s="31">
        <f>+[1]DEPURADO!K2763</f>
        <v>0</v>
      </c>
      <c r="T2769" s="23" t="s">
        <v>45</v>
      </c>
      <c r="U2769" s="31">
        <f>+[1]DEPURADO!J2763</f>
        <v>0</v>
      </c>
      <c r="V2769" s="30"/>
      <c r="W2769" s="23" t="s">
        <v>45</v>
      </c>
      <c r="X2769" s="31">
        <f>+[1]DEPURADO!L2763+[1]DEPURADO!M2763</f>
        <v>0</v>
      </c>
      <c r="Y2769" s="23" t="s">
        <v>45</v>
      </c>
      <c r="Z2769" s="31">
        <f t="shared" si="305"/>
        <v>0</v>
      </c>
      <c r="AA2769" s="31"/>
      <c r="AB2769" s="31">
        <v>0</v>
      </c>
      <c r="AC2769" s="31">
        <v>0</v>
      </c>
      <c r="AD2769" s="30"/>
      <c r="AE2769" s="30">
        <f>+[1]DEPURADO!L2763</f>
        <v>0</v>
      </c>
      <c r="AF2769" s="30">
        <v>0</v>
      </c>
      <c r="AG2769" s="30">
        <f t="shared" si="306"/>
        <v>35926</v>
      </c>
      <c r="AH2769" s="30">
        <v>0</v>
      </c>
      <c r="AI2769" s="30" t="str">
        <f>+[1]DEPURADO!G2763</f>
        <v>SALDO A FAVOR DEL PRESTADOR</v>
      </c>
      <c r="AJ2769" s="32"/>
      <c r="AK2769" s="33"/>
    </row>
    <row r="2770" spans="1:37" s="34" customFormat="1" x14ac:dyDescent="0.25">
      <c r="A2770" s="23">
        <f t="shared" si="307"/>
        <v>2762</v>
      </c>
      <c r="B2770" s="24" t="s">
        <v>44</v>
      </c>
      <c r="C2770" s="23" t="str">
        <f>+[1]DEPURADO!A2764</f>
        <v>FEH125327</v>
      </c>
      <c r="D2770" s="23" t="str">
        <f>+[1]DEPURADO!B2764</f>
        <v>FEH125327</v>
      </c>
      <c r="E2770" s="25">
        <f>+[1]DEPURADO!C2764</f>
        <v>44330</v>
      </c>
      <c r="F2770" s="26">
        <f>+IF([1]DEPURADO!D2764&gt;1,[1]DEPURADO!D2764," ")</f>
        <v>44368</v>
      </c>
      <c r="G2770" s="27">
        <f>[1]DEPURADO!F2764</f>
        <v>27293</v>
      </c>
      <c r="H2770" s="28">
        <v>0</v>
      </c>
      <c r="I2770" s="28">
        <f>+[1]DEPURADO!N2764+[1]DEPURADO!O2764</f>
        <v>0</v>
      </c>
      <c r="J2770" s="28">
        <f>+[1]DEPURADO!S2764</f>
        <v>0</v>
      </c>
      <c r="K2770" s="29">
        <f>+[1]DEPURADO!Q2764+[1]DEPURADO!R2764</f>
        <v>0</v>
      </c>
      <c r="L2770" s="28">
        <v>0</v>
      </c>
      <c r="M2770" s="28">
        <v>0</v>
      </c>
      <c r="N2770" s="28">
        <f t="shared" si="301"/>
        <v>0</v>
      </c>
      <c r="O2770" s="28">
        <f t="shared" si="302"/>
        <v>27293</v>
      </c>
      <c r="P2770" s="24" t="str">
        <f>IF([1]DEPURADO!I2764&gt;1,0,[1]DEPURADO!B2764)</f>
        <v>FEH125327</v>
      </c>
      <c r="Q2770" s="30">
        <f t="shared" si="303"/>
        <v>27293</v>
      </c>
      <c r="R2770" s="31">
        <f t="shared" si="304"/>
        <v>0</v>
      </c>
      <c r="S2770" s="31">
        <f>+[1]DEPURADO!K2764</f>
        <v>0</v>
      </c>
      <c r="T2770" s="23" t="s">
        <v>45</v>
      </c>
      <c r="U2770" s="31">
        <f>+[1]DEPURADO!J2764</f>
        <v>0</v>
      </c>
      <c r="V2770" s="30"/>
      <c r="W2770" s="23" t="s">
        <v>45</v>
      </c>
      <c r="X2770" s="31">
        <f>+[1]DEPURADO!L2764+[1]DEPURADO!M2764</f>
        <v>0</v>
      </c>
      <c r="Y2770" s="23" t="s">
        <v>45</v>
      </c>
      <c r="Z2770" s="31">
        <f t="shared" si="305"/>
        <v>0</v>
      </c>
      <c r="AA2770" s="31"/>
      <c r="AB2770" s="31">
        <v>0</v>
      </c>
      <c r="AC2770" s="31">
        <v>0</v>
      </c>
      <c r="AD2770" s="30"/>
      <c r="AE2770" s="30">
        <f>+[1]DEPURADO!L2764</f>
        <v>0</v>
      </c>
      <c r="AF2770" s="30">
        <v>0</v>
      </c>
      <c r="AG2770" s="30">
        <f t="shared" si="306"/>
        <v>27293</v>
      </c>
      <c r="AH2770" s="30">
        <v>0</v>
      </c>
      <c r="AI2770" s="30" t="str">
        <f>+[1]DEPURADO!G2764</f>
        <v>SALDO A FAVOR DEL PRESTADOR</v>
      </c>
      <c r="AJ2770" s="32"/>
      <c r="AK2770" s="33"/>
    </row>
    <row r="2771" spans="1:37" s="34" customFormat="1" x14ac:dyDescent="0.25">
      <c r="A2771" s="23">
        <f t="shared" si="307"/>
        <v>2763</v>
      </c>
      <c r="B2771" s="24" t="s">
        <v>44</v>
      </c>
      <c r="C2771" s="23" t="str">
        <f>+[1]DEPURADO!A2765</f>
        <v>FEH125344</v>
      </c>
      <c r="D2771" s="23" t="str">
        <f>+[1]DEPURADO!B2765</f>
        <v>FEH125344</v>
      </c>
      <c r="E2771" s="25">
        <f>+[1]DEPURADO!C2765</f>
        <v>44330</v>
      </c>
      <c r="F2771" s="26">
        <f>+IF([1]DEPURADO!D2765&gt;1,[1]DEPURADO!D2765," ")</f>
        <v>44368</v>
      </c>
      <c r="G2771" s="27">
        <f>[1]DEPURADO!F2765</f>
        <v>224850</v>
      </c>
      <c r="H2771" s="28">
        <v>0</v>
      </c>
      <c r="I2771" s="28">
        <f>+[1]DEPURADO!N2765+[1]DEPURADO!O2765</f>
        <v>0</v>
      </c>
      <c r="J2771" s="28">
        <f>+[1]DEPURADO!S2765</f>
        <v>0</v>
      </c>
      <c r="K2771" s="29">
        <f>+[1]DEPURADO!Q2765+[1]DEPURADO!R2765</f>
        <v>0</v>
      </c>
      <c r="L2771" s="28">
        <v>0</v>
      </c>
      <c r="M2771" s="28">
        <v>0</v>
      </c>
      <c r="N2771" s="28">
        <f t="shared" si="301"/>
        <v>0</v>
      </c>
      <c r="O2771" s="28">
        <f t="shared" si="302"/>
        <v>224850</v>
      </c>
      <c r="P2771" s="24" t="str">
        <f>IF([1]DEPURADO!I2765&gt;1,0,[1]DEPURADO!B2765)</f>
        <v>FEH125344</v>
      </c>
      <c r="Q2771" s="30">
        <f t="shared" si="303"/>
        <v>224850</v>
      </c>
      <c r="R2771" s="31">
        <f t="shared" si="304"/>
        <v>0</v>
      </c>
      <c r="S2771" s="31">
        <f>+[1]DEPURADO!K2765</f>
        <v>0</v>
      </c>
      <c r="T2771" s="23" t="s">
        <v>45</v>
      </c>
      <c r="U2771" s="31">
        <f>+[1]DEPURADO!J2765</f>
        <v>0</v>
      </c>
      <c r="V2771" s="30"/>
      <c r="W2771" s="23" t="s">
        <v>45</v>
      </c>
      <c r="X2771" s="31">
        <f>+[1]DEPURADO!L2765+[1]DEPURADO!M2765</f>
        <v>0</v>
      </c>
      <c r="Y2771" s="23" t="s">
        <v>45</v>
      </c>
      <c r="Z2771" s="31">
        <f t="shared" si="305"/>
        <v>0</v>
      </c>
      <c r="AA2771" s="31"/>
      <c r="AB2771" s="31">
        <v>0</v>
      </c>
      <c r="AC2771" s="31">
        <v>0</v>
      </c>
      <c r="AD2771" s="30"/>
      <c r="AE2771" s="30">
        <f>+[1]DEPURADO!L2765</f>
        <v>0</v>
      </c>
      <c r="AF2771" s="30">
        <v>0</v>
      </c>
      <c r="AG2771" s="30">
        <f t="shared" si="306"/>
        <v>224850</v>
      </c>
      <c r="AH2771" s="30">
        <v>0</v>
      </c>
      <c r="AI2771" s="30" t="str">
        <f>+[1]DEPURADO!G2765</f>
        <v>SALDO A FAVOR DEL PRESTADOR</v>
      </c>
      <c r="AJ2771" s="32"/>
      <c r="AK2771" s="33"/>
    </row>
    <row r="2772" spans="1:37" s="34" customFormat="1" x14ac:dyDescent="0.25">
      <c r="A2772" s="23">
        <f t="shared" si="307"/>
        <v>2764</v>
      </c>
      <c r="B2772" s="24" t="s">
        <v>44</v>
      </c>
      <c r="C2772" s="23" t="str">
        <f>+[1]DEPURADO!A2766</f>
        <v>FEH125436</v>
      </c>
      <c r="D2772" s="23" t="str">
        <f>+[1]DEPURADO!B2766</f>
        <v>FEH125436</v>
      </c>
      <c r="E2772" s="25">
        <f>+[1]DEPURADO!C2766</f>
        <v>44330</v>
      </c>
      <c r="F2772" s="26">
        <f>+IF([1]DEPURADO!D2766&gt;1,[1]DEPURADO!D2766," ")</f>
        <v>44368</v>
      </c>
      <c r="G2772" s="27">
        <f>[1]DEPURADO!F2766</f>
        <v>223241</v>
      </c>
      <c r="H2772" s="28">
        <v>0</v>
      </c>
      <c r="I2772" s="28">
        <f>+[1]DEPURADO!N2766+[1]DEPURADO!O2766</f>
        <v>0</v>
      </c>
      <c r="J2772" s="28">
        <f>+[1]DEPURADO!S2766</f>
        <v>0</v>
      </c>
      <c r="K2772" s="29">
        <f>+[1]DEPURADO!Q2766+[1]DEPURADO!R2766</f>
        <v>0</v>
      </c>
      <c r="L2772" s="28">
        <v>0</v>
      </c>
      <c r="M2772" s="28">
        <v>0</v>
      </c>
      <c r="N2772" s="28">
        <f t="shared" si="301"/>
        <v>0</v>
      </c>
      <c r="O2772" s="28">
        <f t="shared" si="302"/>
        <v>223241</v>
      </c>
      <c r="P2772" s="24" t="str">
        <f>IF([1]DEPURADO!I2766&gt;1,0,[1]DEPURADO!B2766)</f>
        <v>FEH125436</v>
      </c>
      <c r="Q2772" s="30">
        <f t="shared" si="303"/>
        <v>223241</v>
      </c>
      <c r="R2772" s="31">
        <f t="shared" si="304"/>
        <v>0</v>
      </c>
      <c r="S2772" s="31">
        <f>+[1]DEPURADO!K2766</f>
        <v>0</v>
      </c>
      <c r="T2772" s="23" t="s">
        <v>45</v>
      </c>
      <c r="U2772" s="31">
        <f>+[1]DEPURADO!J2766</f>
        <v>0</v>
      </c>
      <c r="V2772" s="30"/>
      <c r="W2772" s="23" t="s">
        <v>45</v>
      </c>
      <c r="X2772" s="31">
        <f>+[1]DEPURADO!L2766+[1]DEPURADO!M2766</f>
        <v>0</v>
      </c>
      <c r="Y2772" s="23" t="s">
        <v>45</v>
      </c>
      <c r="Z2772" s="31">
        <f t="shared" si="305"/>
        <v>0</v>
      </c>
      <c r="AA2772" s="31"/>
      <c r="AB2772" s="31">
        <v>0</v>
      </c>
      <c r="AC2772" s="31">
        <v>0</v>
      </c>
      <c r="AD2772" s="30"/>
      <c r="AE2772" s="30">
        <f>+[1]DEPURADO!L2766</f>
        <v>0</v>
      </c>
      <c r="AF2772" s="30">
        <v>0</v>
      </c>
      <c r="AG2772" s="30">
        <f t="shared" si="306"/>
        <v>223241</v>
      </c>
      <c r="AH2772" s="30">
        <v>0</v>
      </c>
      <c r="AI2772" s="30" t="str">
        <f>+[1]DEPURADO!G2766</f>
        <v>SALDO A FAVOR DEL PRESTADOR</v>
      </c>
      <c r="AJ2772" s="32"/>
      <c r="AK2772" s="33"/>
    </row>
    <row r="2773" spans="1:37" s="34" customFormat="1" x14ac:dyDescent="0.25">
      <c r="A2773" s="23">
        <f t="shared" si="307"/>
        <v>2765</v>
      </c>
      <c r="B2773" s="24" t="s">
        <v>44</v>
      </c>
      <c r="C2773" s="23" t="str">
        <f>+[1]DEPURADO!A2767</f>
        <v>FEH125439</v>
      </c>
      <c r="D2773" s="23" t="str">
        <f>+[1]DEPURADO!B2767</f>
        <v>FEH125439</v>
      </c>
      <c r="E2773" s="25">
        <f>+[1]DEPURADO!C2767</f>
        <v>44330</v>
      </c>
      <c r="F2773" s="26">
        <f>+IF([1]DEPURADO!D2767&gt;1,[1]DEPURADO!D2767," ")</f>
        <v>44368</v>
      </c>
      <c r="G2773" s="27">
        <f>[1]DEPURADO!F2767</f>
        <v>18004</v>
      </c>
      <c r="H2773" s="28">
        <v>0</v>
      </c>
      <c r="I2773" s="28">
        <f>+[1]DEPURADO!N2767+[1]DEPURADO!O2767</f>
        <v>0</v>
      </c>
      <c r="J2773" s="28">
        <f>+[1]DEPURADO!S2767</f>
        <v>0</v>
      </c>
      <c r="K2773" s="29">
        <f>+[1]DEPURADO!Q2767+[1]DEPURADO!R2767</f>
        <v>0</v>
      </c>
      <c r="L2773" s="28">
        <v>0</v>
      </c>
      <c r="M2773" s="28">
        <v>0</v>
      </c>
      <c r="N2773" s="28">
        <f t="shared" si="301"/>
        <v>0</v>
      </c>
      <c r="O2773" s="28">
        <f t="shared" si="302"/>
        <v>18004</v>
      </c>
      <c r="P2773" s="24" t="str">
        <f>IF([1]DEPURADO!I2767&gt;1,0,[1]DEPURADO!B2767)</f>
        <v>FEH125439</v>
      </c>
      <c r="Q2773" s="30">
        <f t="shared" si="303"/>
        <v>18004</v>
      </c>
      <c r="R2773" s="31">
        <f t="shared" si="304"/>
        <v>0</v>
      </c>
      <c r="S2773" s="31">
        <f>+[1]DEPURADO!K2767</f>
        <v>0</v>
      </c>
      <c r="T2773" s="23" t="s">
        <v>45</v>
      </c>
      <c r="U2773" s="31">
        <f>+[1]DEPURADO!J2767</f>
        <v>0</v>
      </c>
      <c r="V2773" s="30"/>
      <c r="W2773" s="23" t="s">
        <v>45</v>
      </c>
      <c r="X2773" s="31">
        <f>+[1]DEPURADO!L2767+[1]DEPURADO!M2767</f>
        <v>0</v>
      </c>
      <c r="Y2773" s="23" t="s">
        <v>45</v>
      </c>
      <c r="Z2773" s="31">
        <f t="shared" si="305"/>
        <v>0</v>
      </c>
      <c r="AA2773" s="31"/>
      <c r="AB2773" s="31">
        <v>0</v>
      </c>
      <c r="AC2773" s="31">
        <v>0</v>
      </c>
      <c r="AD2773" s="30"/>
      <c r="AE2773" s="30">
        <f>+[1]DEPURADO!L2767</f>
        <v>0</v>
      </c>
      <c r="AF2773" s="30">
        <v>0</v>
      </c>
      <c r="AG2773" s="30">
        <f t="shared" si="306"/>
        <v>18004</v>
      </c>
      <c r="AH2773" s="30">
        <v>0</v>
      </c>
      <c r="AI2773" s="30" t="str">
        <f>+[1]DEPURADO!G2767</f>
        <v>SALDO A FAVOR DEL PRESTADOR</v>
      </c>
      <c r="AJ2773" s="32"/>
      <c r="AK2773" s="33"/>
    </row>
    <row r="2774" spans="1:37" s="34" customFormat="1" x14ac:dyDescent="0.25">
      <c r="A2774" s="23">
        <f t="shared" si="307"/>
        <v>2766</v>
      </c>
      <c r="B2774" s="24" t="s">
        <v>44</v>
      </c>
      <c r="C2774" s="23" t="str">
        <f>+[1]DEPURADO!A2768</f>
        <v>FEH125443</v>
      </c>
      <c r="D2774" s="23" t="str">
        <f>+[1]DEPURADO!B2768</f>
        <v>FEH125443</v>
      </c>
      <c r="E2774" s="25">
        <f>+[1]DEPURADO!C2768</f>
        <v>44330</v>
      </c>
      <c r="F2774" s="26">
        <f>+IF([1]DEPURADO!D2768&gt;1,[1]DEPURADO!D2768," ")</f>
        <v>44368</v>
      </c>
      <c r="G2774" s="27">
        <f>[1]DEPURADO!F2768</f>
        <v>28530</v>
      </c>
      <c r="H2774" s="28">
        <v>0</v>
      </c>
      <c r="I2774" s="28">
        <f>+[1]DEPURADO!N2768+[1]DEPURADO!O2768</f>
        <v>0</v>
      </c>
      <c r="J2774" s="28">
        <f>+[1]DEPURADO!S2768</f>
        <v>0</v>
      </c>
      <c r="K2774" s="29">
        <f>+[1]DEPURADO!Q2768+[1]DEPURADO!R2768</f>
        <v>0</v>
      </c>
      <c r="L2774" s="28">
        <v>0</v>
      </c>
      <c r="M2774" s="28">
        <v>0</v>
      </c>
      <c r="N2774" s="28">
        <f t="shared" si="301"/>
        <v>0</v>
      </c>
      <c r="O2774" s="28">
        <f t="shared" si="302"/>
        <v>28530</v>
      </c>
      <c r="P2774" s="24" t="str">
        <f>IF([1]DEPURADO!I2768&gt;1,0,[1]DEPURADO!B2768)</f>
        <v>FEH125443</v>
      </c>
      <c r="Q2774" s="30">
        <f t="shared" si="303"/>
        <v>28530</v>
      </c>
      <c r="R2774" s="31">
        <f t="shared" si="304"/>
        <v>0</v>
      </c>
      <c r="S2774" s="31">
        <f>+[1]DEPURADO!K2768</f>
        <v>0</v>
      </c>
      <c r="T2774" s="23" t="s">
        <v>45</v>
      </c>
      <c r="U2774" s="31">
        <f>+[1]DEPURADO!J2768</f>
        <v>0</v>
      </c>
      <c r="V2774" s="30"/>
      <c r="W2774" s="23" t="s">
        <v>45</v>
      </c>
      <c r="X2774" s="31">
        <f>+[1]DEPURADO!L2768+[1]DEPURADO!M2768</f>
        <v>0</v>
      </c>
      <c r="Y2774" s="23" t="s">
        <v>45</v>
      </c>
      <c r="Z2774" s="31">
        <f t="shared" si="305"/>
        <v>0</v>
      </c>
      <c r="AA2774" s="31"/>
      <c r="AB2774" s="31">
        <v>0</v>
      </c>
      <c r="AC2774" s="31">
        <v>0</v>
      </c>
      <c r="AD2774" s="30"/>
      <c r="AE2774" s="30">
        <f>+[1]DEPURADO!L2768</f>
        <v>0</v>
      </c>
      <c r="AF2774" s="30">
        <v>0</v>
      </c>
      <c r="AG2774" s="30">
        <f t="shared" si="306"/>
        <v>28530</v>
      </c>
      <c r="AH2774" s="30">
        <v>0</v>
      </c>
      <c r="AI2774" s="30" t="str">
        <f>+[1]DEPURADO!G2768</f>
        <v>SALDO A FAVOR DEL PRESTADOR</v>
      </c>
      <c r="AJ2774" s="32"/>
      <c r="AK2774" s="33"/>
    </row>
    <row r="2775" spans="1:37" s="34" customFormat="1" x14ac:dyDescent="0.25">
      <c r="A2775" s="23">
        <f t="shared" si="307"/>
        <v>2767</v>
      </c>
      <c r="B2775" s="24" t="s">
        <v>44</v>
      </c>
      <c r="C2775" s="23" t="str">
        <f>+[1]DEPURADO!A2769</f>
        <v>FEH125476</v>
      </c>
      <c r="D2775" s="23" t="str">
        <f>+[1]DEPURADO!B2769</f>
        <v>FEH125476</v>
      </c>
      <c r="E2775" s="25">
        <f>+[1]DEPURADO!C2769</f>
        <v>44330</v>
      </c>
      <c r="F2775" s="26">
        <f>+IF([1]DEPURADO!D2769&gt;1,[1]DEPURADO!D2769," ")</f>
        <v>44368</v>
      </c>
      <c r="G2775" s="27">
        <f>[1]DEPURADO!F2769</f>
        <v>38110</v>
      </c>
      <c r="H2775" s="28">
        <v>0</v>
      </c>
      <c r="I2775" s="28">
        <f>+[1]DEPURADO!N2769+[1]DEPURADO!O2769</f>
        <v>0</v>
      </c>
      <c r="J2775" s="28">
        <f>+[1]DEPURADO!S2769</f>
        <v>0</v>
      </c>
      <c r="K2775" s="29">
        <f>+[1]DEPURADO!Q2769+[1]DEPURADO!R2769</f>
        <v>0</v>
      </c>
      <c r="L2775" s="28">
        <v>0</v>
      </c>
      <c r="M2775" s="28">
        <v>0</v>
      </c>
      <c r="N2775" s="28">
        <f t="shared" si="301"/>
        <v>0</v>
      </c>
      <c r="O2775" s="28">
        <f t="shared" si="302"/>
        <v>38110</v>
      </c>
      <c r="P2775" s="24" t="str">
        <f>IF([1]DEPURADO!I2769&gt;1,0,[1]DEPURADO!B2769)</f>
        <v>FEH125476</v>
      </c>
      <c r="Q2775" s="30">
        <f t="shared" si="303"/>
        <v>38110</v>
      </c>
      <c r="R2775" s="31">
        <f t="shared" si="304"/>
        <v>0</v>
      </c>
      <c r="S2775" s="31">
        <f>+[1]DEPURADO!K2769</f>
        <v>0</v>
      </c>
      <c r="T2775" s="23" t="s">
        <v>45</v>
      </c>
      <c r="U2775" s="31">
        <f>+[1]DEPURADO!J2769</f>
        <v>0</v>
      </c>
      <c r="V2775" s="30"/>
      <c r="W2775" s="23" t="s">
        <v>45</v>
      </c>
      <c r="X2775" s="31">
        <f>+[1]DEPURADO!L2769+[1]DEPURADO!M2769</f>
        <v>0</v>
      </c>
      <c r="Y2775" s="23" t="s">
        <v>45</v>
      </c>
      <c r="Z2775" s="31">
        <f t="shared" si="305"/>
        <v>0</v>
      </c>
      <c r="AA2775" s="31"/>
      <c r="AB2775" s="31">
        <v>0</v>
      </c>
      <c r="AC2775" s="31">
        <v>0</v>
      </c>
      <c r="AD2775" s="30"/>
      <c r="AE2775" s="30">
        <f>+[1]DEPURADO!L2769</f>
        <v>0</v>
      </c>
      <c r="AF2775" s="30">
        <v>0</v>
      </c>
      <c r="AG2775" s="30">
        <f t="shared" si="306"/>
        <v>38110</v>
      </c>
      <c r="AH2775" s="30">
        <v>0</v>
      </c>
      <c r="AI2775" s="30" t="str">
        <f>+[1]DEPURADO!G2769</f>
        <v>SALDO A FAVOR DEL PRESTADOR</v>
      </c>
      <c r="AJ2775" s="32"/>
      <c r="AK2775" s="33"/>
    </row>
    <row r="2776" spans="1:37" s="34" customFormat="1" x14ac:dyDescent="0.25">
      <c r="A2776" s="23">
        <f t="shared" si="307"/>
        <v>2768</v>
      </c>
      <c r="B2776" s="24" t="s">
        <v>44</v>
      </c>
      <c r="C2776" s="23" t="str">
        <f>+[1]DEPURADO!A2770</f>
        <v>FEH125486</v>
      </c>
      <c r="D2776" s="23" t="str">
        <f>+[1]DEPURADO!B2770</f>
        <v>FEH125486</v>
      </c>
      <c r="E2776" s="25">
        <f>+[1]DEPURADO!C2770</f>
        <v>44330</v>
      </c>
      <c r="F2776" s="26">
        <f>+IF([1]DEPURADO!D2770&gt;1,[1]DEPURADO!D2770," ")</f>
        <v>44368</v>
      </c>
      <c r="G2776" s="27">
        <f>[1]DEPURADO!F2770</f>
        <v>66950</v>
      </c>
      <c r="H2776" s="28">
        <v>0</v>
      </c>
      <c r="I2776" s="28">
        <f>+[1]DEPURADO!N2770+[1]DEPURADO!O2770</f>
        <v>0</v>
      </c>
      <c r="J2776" s="28">
        <f>+[1]DEPURADO!S2770</f>
        <v>0</v>
      </c>
      <c r="K2776" s="29">
        <f>+[1]DEPURADO!Q2770+[1]DEPURADO!R2770</f>
        <v>0</v>
      </c>
      <c r="L2776" s="28">
        <v>0</v>
      </c>
      <c r="M2776" s="28">
        <v>0</v>
      </c>
      <c r="N2776" s="28">
        <f t="shared" si="301"/>
        <v>0</v>
      </c>
      <c r="O2776" s="28">
        <f t="shared" si="302"/>
        <v>66950</v>
      </c>
      <c r="P2776" s="24" t="str">
        <f>IF([1]DEPURADO!I2770&gt;1,0,[1]DEPURADO!B2770)</f>
        <v>FEH125486</v>
      </c>
      <c r="Q2776" s="30">
        <f t="shared" si="303"/>
        <v>66950</v>
      </c>
      <c r="R2776" s="31">
        <f t="shared" si="304"/>
        <v>0</v>
      </c>
      <c r="S2776" s="31">
        <f>+[1]DEPURADO!K2770</f>
        <v>0</v>
      </c>
      <c r="T2776" s="23" t="s">
        <v>45</v>
      </c>
      <c r="U2776" s="31">
        <f>+[1]DEPURADO!J2770</f>
        <v>0</v>
      </c>
      <c r="V2776" s="30"/>
      <c r="W2776" s="23" t="s">
        <v>45</v>
      </c>
      <c r="X2776" s="31">
        <f>+[1]DEPURADO!L2770+[1]DEPURADO!M2770</f>
        <v>0</v>
      </c>
      <c r="Y2776" s="23" t="s">
        <v>45</v>
      </c>
      <c r="Z2776" s="31">
        <f t="shared" si="305"/>
        <v>0</v>
      </c>
      <c r="AA2776" s="31"/>
      <c r="AB2776" s="31">
        <v>0</v>
      </c>
      <c r="AC2776" s="31">
        <v>0</v>
      </c>
      <c r="AD2776" s="30"/>
      <c r="AE2776" s="30">
        <f>+[1]DEPURADO!L2770</f>
        <v>0</v>
      </c>
      <c r="AF2776" s="30">
        <v>0</v>
      </c>
      <c r="AG2776" s="30">
        <f t="shared" si="306"/>
        <v>66950</v>
      </c>
      <c r="AH2776" s="30">
        <v>0</v>
      </c>
      <c r="AI2776" s="30" t="str">
        <f>+[1]DEPURADO!G2770</f>
        <v>SALDO A FAVOR DEL PRESTADOR</v>
      </c>
      <c r="AJ2776" s="32"/>
      <c r="AK2776" s="33"/>
    </row>
    <row r="2777" spans="1:37" s="34" customFormat="1" x14ac:dyDescent="0.25">
      <c r="A2777" s="23">
        <f t="shared" si="307"/>
        <v>2769</v>
      </c>
      <c r="B2777" s="24" t="s">
        <v>44</v>
      </c>
      <c r="C2777" s="23" t="str">
        <f>+[1]DEPURADO!A2771</f>
        <v>FEH125497</v>
      </c>
      <c r="D2777" s="23" t="str">
        <f>+[1]DEPURADO!B2771</f>
        <v>FEH125497</v>
      </c>
      <c r="E2777" s="25">
        <f>+[1]DEPURADO!C2771</f>
        <v>44330</v>
      </c>
      <c r="F2777" s="26">
        <f>+IF([1]DEPURADO!D2771&gt;1,[1]DEPURADO!D2771," ")</f>
        <v>44368</v>
      </c>
      <c r="G2777" s="27">
        <f>[1]DEPURADO!F2771</f>
        <v>38110</v>
      </c>
      <c r="H2777" s="28">
        <v>0</v>
      </c>
      <c r="I2777" s="28">
        <f>+[1]DEPURADO!N2771+[1]DEPURADO!O2771</f>
        <v>0</v>
      </c>
      <c r="J2777" s="28">
        <f>+[1]DEPURADO!S2771</f>
        <v>0</v>
      </c>
      <c r="K2777" s="29">
        <f>+[1]DEPURADO!Q2771+[1]DEPURADO!R2771</f>
        <v>0</v>
      </c>
      <c r="L2777" s="28">
        <v>0</v>
      </c>
      <c r="M2777" s="28">
        <v>0</v>
      </c>
      <c r="N2777" s="28">
        <f t="shared" si="301"/>
        <v>0</v>
      </c>
      <c r="O2777" s="28">
        <f t="shared" si="302"/>
        <v>38110</v>
      </c>
      <c r="P2777" s="24" t="str">
        <f>IF([1]DEPURADO!I2771&gt;1,0,[1]DEPURADO!B2771)</f>
        <v>FEH125497</v>
      </c>
      <c r="Q2777" s="30">
        <f t="shared" si="303"/>
        <v>38110</v>
      </c>
      <c r="R2777" s="31">
        <f t="shared" si="304"/>
        <v>0</v>
      </c>
      <c r="S2777" s="31">
        <f>+[1]DEPURADO!K2771</f>
        <v>0</v>
      </c>
      <c r="T2777" s="23" t="s">
        <v>45</v>
      </c>
      <c r="U2777" s="31">
        <f>+[1]DEPURADO!J2771</f>
        <v>0</v>
      </c>
      <c r="V2777" s="30"/>
      <c r="W2777" s="23" t="s">
        <v>45</v>
      </c>
      <c r="X2777" s="31">
        <f>+[1]DEPURADO!L2771+[1]DEPURADO!M2771</f>
        <v>0</v>
      </c>
      <c r="Y2777" s="23" t="s">
        <v>45</v>
      </c>
      <c r="Z2777" s="31">
        <f t="shared" si="305"/>
        <v>0</v>
      </c>
      <c r="AA2777" s="31"/>
      <c r="AB2777" s="31">
        <v>0</v>
      </c>
      <c r="AC2777" s="31">
        <v>0</v>
      </c>
      <c r="AD2777" s="30"/>
      <c r="AE2777" s="30">
        <f>+[1]DEPURADO!L2771</f>
        <v>0</v>
      </c>
      <c r="AF2777" s="30">
        <v>0</v>
      </c>
      <c r="AG2777" s="30">
        <f t="shared" si="306"/>
        <v>38110</v>
      </c>
      <c r="AH2777" s="30">
        <v>0</v>
      </c>
      <c r="AI2777" s="30" t="str">
        <f>+[1]DEPURADO!G2771</f>
        <v>SALDO A FAVOR DEL PRESTADOR</v>
      </c>
      <c r="AJ2777" s="32"/>
      <c r="AK2777" s="33"/>
    </row>
    <row r="2778" spans="1:37" s="34" customFormat="1" x14ac:dyDescent="0.25">
      <c r="A2778" s="23">
        <f t="shared" si="307"/>
        <v>2770</v>
      </c>
      <c r="B2778" s="24" t="s">
        <v>44</v>
      </c>
      <c r="C2778" s="23" t="str">
        <f>+[1]DEPURADO!A2772</f>
        <v>FEH125500</v>
      </c>
      <c r="D2778" s="23" t="str">
        <f>+[1]DEPURADO!B2772</f>
        <v>FEH125500</v>
      </c>
      <c r="E2778" s="25">
        <f>+[1]DEPURADO!C2772</f>
        <v>44330</v>
      </c>
      <c r="F2778" s="26">
        <f>+IF([1]DEPURADO!D2772&gt;1,[1]DEPURADO!D2772," ")</f>
        <v>44368</v>
      </c>
      <c r="G2778" s="27">
        <f>[1]DEPURADO!F2772</f>
        <v>38110</v>
      </c>
      <c r="H2778" s="28">
        <v>0</v>
      </c>
      <c r="I2778" s="28">
        <f>+[1]DEPURADO!N2772+[1]DEPURADO!O2772</f>
        <v>0</v>
      </c>
      <c r="J2778" s="28">
        <f>+[1]DEPURADO!S2772</f>
        <v>0</v>
      </c>
      <c r="K2778" s="29">
        <f>+[1]DEPURADO!Q2772+[1]DEPURADO!R2772</f>
        <v>0</v>
      </c>
      <c r="L2778" s="28">
        <v>0</v>
      </c>
      <c r="M2778" s="28">
        <v>0</v>
      </c>
      <c r="N2778" s="28">
        <f t="shared" si="301"/>
        <v>0</v>
      </c>
      <c r="O2778" s="28">
        <f t="shared" si="302"/>
        <v>38110</v>
      </c>
      <c r="P2778" s="24" t="str">
        <f>IF([1]DEPURADO!I2772&gt;1,0,[1]DEPURADO!B2772)</f>
        <v>FEH125500</v>
      </c>
      <c r="Q2778" s="30">
        <f t="shared" si="303"/>
        <v>38110</v>
      </c>
      <c r="R2778" s="31">
        <f t="shared" si="304"/>
        <v>0</v>
      </c>
      <c r="S2778" s="31">
        <f>+[1]DEPURADO!K2772</f>
        <v>0</v>
      </c>
      <c r="T2778" s="23" t="s">
        <v>45</v>
      </c>
      <c r="U2778" s="31">
        <f>+[1]DEPURADO!J2772</f>
        <v>0</v>
      </c>
      <c r="V2778" s="30"/>
      <c r="W2778" s="23" t="s">
        <v>45</v>
      </c>
      <c r="X2778" s="31">
        <f>+[1]DEPURADO!L2772+[1]DEPURADO!M2772</f>
        <v>0</v>
      </c>
      <c r="Y2778" s="23" t="s">
        <v>45</v>
      </c>
      <c r="Z2778" s="31">
        <f t="shared" si="305"/>
        <v>0</v>
      </c>
      <c r="AA2778" s="31"/>
      <c r="AB2778" s="31">
        <v>0</v>
      </c>
      <c r="AC2778" s="31">
        <v>0</v>
      </c>
      <c r="AD2778" s="30"/>
      <c r="AE2778" s="30">
        <f>+[1]DEPURADO!L2772</f>
        <v>0</v>
      </c>
      <c r="AF2778" s="30">
        <v>0</v>
      </c>
      <c r="AG2778" s="30">
        <f t="shared" si="306"/>
        <v>38110</v>
      </c>
      <c r="AH2778" s="30">
        <v>0</v>
      </c>
      <c r="AI2778" s="30" t="str">
        <f>+[1]DEPURADO!G2772</f>
        <v>SALDO A FAVOR DEL PRESTADOR</v>
      </c>
      <c r="AJ2778" s="32"/>
      <c r="AK2778" s="33"/>
    </row>
    <row r="2779" spans="1:37" s="34" customFormat="1" x14ac:dyDescent="0.25">
      <c r="A2779" s="23">
        <f t="shared" si="307"/>
        <v>2771</v>
      </c>
      <c r="B2779" s="24" t="s">
        <v>44</v>
      </c>
      <c r="C2779" s="23" t="str">
        <f>+[1]DEPURADO!A2773</f>
        <v>FEH125501</v>
      </c>
      <c r="D2779" s="23" t="str">
        <f>+[1]DEPURADO!B2773</f>
        <v>FEH125501</v>
      </c>
      <c r="E2779" s="25">
        <f>+[1]DEPURADO!C2773</f>
        <v>44330</v>
      </c>
      <c r="F2779" s="26">
        <f>+IF([1]DEPURADO!D2773&gt;1,[1]DEPURADO!D2773," ")</f>
        <v>44368</v>
      </c>
      <c r="G2779" s="27">
        <f>[1]DEPURADO!F2773</f>
        <v>92700</v>
      </c>
      <c r="H2779" s="28">
        <v>0</v>
      </c>
      <c r="I2779" s="28">
        <f>+[1]DEPURADO!N2773+[1]DEPURADO!O2773</f>
        <v>0</v>
      </c>
      <c r="J2779" s="28">
        <f>+[1]DEPURADO!S2773</f>
        <v>0</v>
      </c>
      <c r="K2779" s="29">
        <f>+[1]DEPURADO!Q2773+[1]DEPURADO!R2773</f>
        <v>0</v>
      </c>
      <c r="L2779" s="28">
        <v>0</v>
      </c>
      <c r="M2779" s="28">
        <v>0</v>
      </c>
      <c r="N2779" s="28">
        <f t="shared" si="301"/>
        <v>0</v>
      </c>
      <c r="O2779" s="28">
        <f t="shared" si="302"/>
        <v>92700</v>
      </c>
      <c r="P2779" s="24" t="str">
        <f>IF([1]DEPURADO!I2773&gt;1,0,[1]DEPURADO!B2773)</f>
        <v>FEH125501</v>
      </c>
      <c r="Q2779" s="30">
        <f t="shared" si="303"/>
        <v>92700</v>
      </c>
      <c r="R2779" s="31">
        <f t="shared" si="304"/>
        <v>0</v>
      </c>
      <c r="S2779" s="31">
        <f>+[1]DEPURADO!K2773</f>
        <v>0</v>
      </c>
      <c r="T2779" s="23" t="s">
        <v>45</v>
      </c>
      <c r="U2779" s="31">
        <f>+[1]DEPURADO!J2773</f>
        <v>0</v>
      </c>
      <c r="V2779" s="30"/>
      <c r="W2779" s="23" t="s">
        <v>45</v>
      </c>
      <c r="X2779" s="31">
        <f>+[1]DEPURADO!L2773+[1]DEPURADO!M2773</f>
        <v>0</v>
      </c>
      <c r="Y2779" s="23" t="s">
        <v>45</v>
      </c>
      <c r="Z2779" s="31">
        <f t="shared" si="305"/>
        <v>0</v>
      </c>
      <c r="AA2779" s="31"/>
      <c r="AB2779" s="31">
        <v>0</v>
      </c>
      <c r="AC2779" s="31">
        <v>0</v>
      </c>
      <c r="AD2779" s="30"/>
      <c r="AE2779" s="30">
        <f>+[1]DEPURADO!L2773</f>
        <v>0</v>
      </c>
      <c r="AF2779" s="30">
        <v>0</v>
      </c>
      <c r="AG2779" s="30">
        <f t="shared" si="306"/>
        <v>92700</v>
      </c>
      <c r="AH2779" s="30">
        <v>0</v>
      </c>
      <c r="AI2779" s="30" t="str">
        <f>+[1]DEPURADO!G2773</f>
        <v>SALDO A FAVOR DEL PRESTADOR</v>
      </c>
      <c r="AJ2779" s="32"/>
      <c r="AK2779" s="33"/>
    </row>
    <row r="2780" spans="1:37" s="34" customFormat="1" x14ac:dyDescent="0.25">
      <c r="A2780" s="23">
        <f t="shared" si="307"/>
        <v>2772</v>
      </c>
      <c r="B2780" s="24" t="s">
        <v>44</v>
      </c>
      <c r="C2780" s="23" t="str">
        <f>+[1]DEPURADO!A2774</f>
        <v>FEH125503</v>
      </c>
      <c r="D2780" s="23" t="str">
        <f>+[1]DEPURADO!B2774</f>
        <v>FEH125503</v>
      </c>
      <c r="E2780" s="25">
        <f>+[1]DEPURADO!C2774</f>
        <v>44330</v>
      </c>
      <c r="F2780" s="26">
        <f>+IF([1]DEPURADO!D2774&gt;1,[1]DEPURADO!D2774," ")</f>
        <v>44368</v>
      </c>
      <c r="G2780" s="27">
        <f>[1]DEPURADO!F2774</f>
        <v>92700</v>
      </c>
      <c r="H2780" s="28">
        <v>0</v>
      </c>
      <c r="I2780" s="28">
        <f>+[1]DEPURADO!N2774+[1]DEPURADO!O2774</f>
        <v>0</v>
      </c>
      <c r="J2780" s="28">
        <f>+[1]DEPURADO!S2774</f>
        <v>0</v>
      </c>
      <c r="K2780" s="29">
        <f>+[1]DEPURADO!Q2774+[1]DEPURADO!R2774</f>
        <v>0</v>
      </c>
      <c r="L2780" s="28">
        <v>0</v>
      </c>
      <c r="M2780" s="28">
        <v>0</v>
      </c>
      <c r="N2780" s="28">
        <f t="shared" si="301"/>
        <v>0</v>
      </c>
      <c r="O2780" s="28">
        <f t="shared" si="302"/>
        <v>92700</v>
      </c>
      <c r="P2780" s="24" t="str">
        <f>IF([1]DEPURADO!I2774&gt;1,0,[1]DEPURADO!B2774)</f>
        <v>FEH125503</v>
      </c>
      <c r="Q2780" s="30">
        <f t="shared" si="303"/>
        <v>92700</v>
      </c>
      <c r="R2780" s="31">
        <f t="shared" si="304"/>
        <v>0</v>
      </c>
      <c r="S2780" s="31">
        <f>+[1]DEPURADO!K2774</f>
        <v>0</v>
      </c>
      <c r="T2780" s="23" t="s">
        <v>45</v>
      </c>
      <c r="U2780" s="31">
        <f>+[1]DEPURADO!J2774</f>
        <v>0</v>
      </c>
      <c r="V2780" s="30"/>
      <c r="W2780" s="23" t="s">
        <v>45</v>
      </c>
      <c r="X2780" s="31">
        <f>+[1]DEPURADO!L2774+[1]DEPURADO!M2774</f>
        <v>0</v>
      </c>
      <c r="Y2780" s="23" t="s">
        <v>45</v>
      </c>
      <c r="Z2780" s="31">
        <f t="shared" si="305"/>
        <v>0</v>
      </c>
      <c r="AA2780" s="31"/>
      <c r="AB2780" s="31">
        <v>0</v>
      </c>
      <c r="AC2780" s="31">
        <v>0</v>
      </c>
      <c r="AD2780" s="30"/>
      <c r="AE2780" s="30">
        <f>+[1]DEPURADO!L2774</f>
        <v>0</v>
      </c>
      <c r="AF2780" s="30">
        <v>0</v>
      </c>
      <c r="AG2780" s="30">
        <f t="shared" si="306"/>
        <v>92700</v>
      </c>
      <c r="AH2780" s="30">
        <v>0</v>
      </c>
      <c r="AI2780" s="30" t="str">
        <f>+[1]DEPURADO!G2774</f>
        <v>SALDO A FAVOR DEL PRESTADOR</v>
      </c>
      <c r="AJ2780" s="32"/>
      <c r="AK2780" s="33"/>
    </row>
    <row r="2781" spans="1:37" s="34" customFormat="1" x14ac:dyDescent="0.25">
      <c r="A2781" s="23">
        <f t="shared" si="307"/>
        <v>2773</v>
      </c>
      <c r="B2781" s="24" t="s">
        <v>44</v>
      </c>
      <c r="C2781" s="23" t="str">
        <f>+[1]DEPURADO!A2775</f>
        <v>FEH125505</v>
      </c>
      <c r="D2781" s="23" t="str">
        <f>+[1]DEPURADO!B2775</f>
        <v>FEH125505</v>
      </c>
      <c r="E2781" s="25">
        <f>+[1]DEPURADO!C2775</f>
        <v>44330</v>
      </c>
      <c r="F2781" s="26">
        <f>+IF([1]DEPURADO!D2775&gt;1,[1]DEPURADO!D2775," ")</f>
        <v>44368</v>
      </c>
      <c r="G2781" s="27">
        <f>[1]DEPURADO!F2775</f>
        <v>38110</v>
      </c>
      <c r="H2781" s="28">
        <v>0</v>
      </c>
      <c r="I2781" s="28">
        <f>+[1]DEPURADO!N2775+[1]DEPURADO!O2775</f>
        <v>0</v>
      </c>
      <c r="J2781" s="28">
        <f>+[1]DEPURADO!S2775</f>
        <v>0</v>
      </c>
      <c r="K2781" s="29">
        <f>+[1]DEPURADO!Q2775+[1]DEPURADO!R2775</f>
        <v>0</v>
      </c>
      <c r="L2781" s="28">
        <v>0</v>
      </c>
      <c r="M2781" s="28">
        <v>0</v>
      </c>
      <c r="N2781" s="28">
        <f t="shared" si="301"/>
        <v>0</v>
      </c>
      <c r="O2781" s="28">
        <f t="shared" si="302"/>
        <v>38110</v>
      </c>
      <c r="P2781" s="24" t="str">
        <f>IF([1]DEPURADO!I2775&gt;1,0,[1]DEPURADO!B2775)</f>
        <v>FEH125505</v>
      </c>
      <c r="Q2781" s="30">
        <f t="shared" si="303"/>
        <v>38110</v>
      </c>
      <c r="R2781" s="31">
        <f t="shared" si="304"/>
        <v>0</v>
      </c>
      <c r="S2781" s="31">
        <f>+[1]DEPURADO!K2775</f>
        <v>0</v>
      </c>
      <c r="T2781" s="23" t="s">
        <v>45</v>
      </c>
      <c r="U2781" s="31">
        <f>+[1]DEPURADO!J2775</f>
        <v>0</v>
      </c>
      <c r="V2781" s="30"/>
      <c r="W2781" s="23" t="s">
        <v>45</v>
      </c>
      <c r="X2781" s="31">
        <f>+[1]DEPURADO!L2775+[1]DEPURADO!M2775</f>
        <v>0</v>
      </c>
      <c r="Y2781" s="23" t="s">
        <v>45</v>
      </c>
      <c r="Z2781" s="31">
        <f t="shared" si="305"/>
        <v>0</v>
      </c>
      <c r="AA2781" s="31"/>
      <c r="AB2781" s="31">
        <v>0</v>
      </c>
      <c r="AC2781" s="31">
        <v>0</v>
      </c>
      <c r="AD2781" s="30"/>
      <c r="AE2781" s="30">
        <f>+[1]DEPURADO!L2775</f>
        <v>0</v>
      </c>
      <c r="AF2781" s="30">
        <v>0</v>
      </c>
      <c r="AG2781" s="30">
        <f t="shared" si="306"/>
        <v>38110</v>
      </c>
      <c r="AH2781" s="30">
        <v>0</v>
      </c>
      <c r="AI2781" s="30" t="str">
        <f>+[1]DEPURADO!G2775</f>
        <v>SALDO A FAVOR DEL PRESTADOR</v>
      </c>
      <c r="AJ2781" s="32"/>
      <c r="AK2781" s="33"/>
    </row>
    <row r="2782" spans="1:37" s="34" customFormat="1" x14ac:dyDescent="0.25">
      <c r="A2782" s="23">
        <f t="shared" si="307"/>
        <v>2774</v>
      </c>
      <c r="B2782" s="24" t="s">
        <v>44</v>
      </c>
      <c r="C2782" s="23" t="str">
        <f>+[1]DEPURADO!A2776</f>
        <v>FEH125507</v>
      </c>
      <c r="D2782" s="23" t="str">
        <f>+[1]DEPURADO!B2776</f>
        <v>FEH125507</v>
      </c>
      <c r="E2782" s="25">
        <f>+[1]DEPURADO!C2776</f>
        <v>44330</v>
      </c>
      <c r="F2782" s="26">
        <f>+IF([1]DEPURADO!D2776&gt;1,[1]DEPURADO!D2776," ")</f>
        <v>44368</v>
      </c>
      <c r="G2782" s="27">
        <f>[1]DEPURADO!F2776</f>
        <v>92700</v>
      </c>
      <c r="H2782" s="28">
        <v>0</v>
      </c>
      <c r="I2782" s="28">
        <f>+[1]DEPURADO!N2776+[1]DEPURADO!O2776</f>
        <v>0</v>
      </c>
      <c r="J2782" s="28">
        <f>+[1]DEPURADO!S2776</f>
        <v>0</v>
      </c>
      <c r="K2782" s="29">
        <f>+[1]DEPURADO!Q2776+[1]DEPURADO!R2776</f>
        <v>0</v>
      </c>
      <c r="L2782" s="28">
        <v>0</v>
      </c>
      <c r="M2782" s="28">
        <v>0</v>
      </c>
      <c r="N2782" s="28">
        <f t="shared" si="301"/>
        <v>0</v>
      </c>
      <c r="O2782" s="28">
        <f t="shared" si="302"/>
        <v>92700</v>
      </c>
      <c r="P2782" s="24" t="str">
        <f>IF([1]DEPURADO!I2776&gt;1,0,[1]DEPURADO!B2776)</f>
        <v>FEH125507</v>
      </c>
      <c r="Q2782" s="30">
        <f t="shared" si="303"/>
        <v>92700</v>
      </c>
      <c r="R2782" s="31">
        <f t="shared" si="304"/>
        <v>0</v>
      </c>
      <c r="S2782" s="31">
        <f>+[1]DEPURADO!K2776</f>
        <v>0</v>
      </c>
      <c r="T2782" s="23" t="s">
        <v>45</v>
      </c>
      <c r="U2782" s="31">
        <f>+[1]DEPURADO!J2776</f>
        <v>0</v>
      </c>
      <c r="V2782" s="30"/>
      <c r="W2782" s="23" t="s">
        <v>45</v>
      </c>
      <c r="X2782" s="31">
        <f>+[1]DEPURADO!L2776+[1]DEPURADO!M2776</f>
        <v>0</v>
      </c>
      <c r="Y2782" s="23" t="s">
        <v>45</v>
      </c>
      <c r="Z2782" s="31">
        <f t="shared" si="305"/>
        <v>0</v>
      </c>
      <c r="AA2782" s="31"/>
      <c r="AB2782" s="31">
        <v>0</v>
      </c>
      <c r="AC2782" s="31">
        <v>0</v>
      </c>
      <c r="AD2782" s="30"/>
      <c r="AE2782" s="30">
        <f>+[1]DEPURADO!L2776</f>
        <v>0</v>
      </c>
      <c r="AF2782" s="30">
        <v>0</v>
      </c>
      <c r="AG2782" s="30">
        <f t="shared" si="306"/>
        <v>92700</v>
      </c>
      <c r="AH2782" s="30">
        <v>0</v>
      </c>
      <c r="AI2782" s="30" t="str">
        <f>+[1]DEPURADO!G2776</f>
        <v>SALDO A FAVOR DEL PRESTADOR</v>
      </c>
      <c r="AJ2782" s="32"/>
      <c r="AK2782" s="33"/>
    </row>
    <row r="2783" spans="1:37" s="34" customFormat="1" x14ac:dyDescent="0.25">
      <c r="A2783" s="23">
        <f t="shared" si="307"/>
        <v>2775</v>
      </c>
      <c r="B2783" s="24" t="s">
        <v>44</v>
      </c>
      <c r="C2783" s="23" t="str">
        <f>+[1]DEPURADO!A2777</f>
        <v>FEH125508</v>
      </c>
      <c r="D2783" s="23" t="str">
        <f>+[1]DEPURADO!B2777</f>
        <v>FEH125508</v>
      </c>
      <c r="E2783" s="25">
        <f>+[1]DEPURADO!C2777</f>
        <v>44330</v>
      </c>
      <c r="F2783" s="26">
        <f>+IF([1]DEPURADO!D2777&gt;1,[1]DEPURADO!D2777," ")</f>
        <v>44368</v>
      </c>
      <c r="G2783" s="27">
        <f>[1]DEPURADO!F2777</f>
        <v>92700</v>
      </c>
      <c r="H2783" s="28">
        <v>0</v>
      </c>
      <c r="I2783" s="28">
        <f>+[1]DEPURADO!N2777+[1]DEPURADO!O2777</f>
        <v>0</v>
      </c>
      <c r="J2783" s="28">
        <f>+[1]DEPURADO!S2777</f>
        <v>0</v>
      </c>
      <c r="K2783" s="29">
        <f>+[1]DEPURADO!Q2777+[1]DEPURADO!R2777</f>
        <v>0</v>
      </c>
      <c r="L2783" s="28">
        <v>0</v>
      </c>
      <c r="M2783" s="28">
        <v>0</v>
      </c>
      <c r="N2783" s="28">
        <f t="shared" si="301"/>
        <v>0</v>
      </c>
      <c r="O2783" s="28">
        <f t="shared" si="302"/>
        <v>92700</v>
      </c>
      <c r="P2783" s="24" t="str">
        <f>IF([1]DEPURADO!I2777&gt;1,0,[1]DEPURADO!B2777)</f>
        <v>FEH125508</v>
      </c>
      <c r="Q2783" s="30">
        <f t="shared" si="303"/>
        <v>92700</v>
      </c>
      <c r="R2783" s="31">
        <f t="shared" si="304"/>
        <v>0</v>
      </c>
      <c r="S2783" s="31">
        <f>+[1]DEPURADO!K2777</f>
        <v>0</v>
      </c>
      <c r="T2783" s="23" t="s">
        <v>45</v>
      </c>
      <c r="U2783" s="31">
        <f>+[1]DEPURADO!J2777</f>
        <v>0</v>
      </c>
      <c r="V2783" s="30"/>
      <c r="W2783" s="23" t="s">
        <v>45</v>
      </c>
      <c r="X2783" s="31">
        <f>+[1]DEPURADO!L2777+[1]DEPURADO!M2777</f>
        <v>0</v>
      </c>
      <c r="Y2783" s="23" t="s">
        <v>45</v>
      </c>
      <c r="Z2783" s="31">
        <f t="shared" si="305"/>
        <v>0</v>
      </c>
      <c r="AA2783" s="31"/>
      <c r="AB2783" s="31">
        <v>0</v>
      </c>
      <c r="AC2783" s="31">
        <v>0</v>
      </c>
      <c r="AD2783" s="30"/>
      <c r="AE2783" s="30">
        <f>+[1]DEPURADO!L2777</f>
        <v>0</v>
      </c>
      <c r="AF2783" s="30">
        <v>0</v>
      </c>
      <c r="AG2783" s="30">
        <f t="shared" si="306"/>
        <v>92700</v>
      </c>
      <c r="AH2783" s="30">
        <v>0</v>
      </c>
      <c r="AI2783" s="30" t="str">
        <f>+[1]DEPURADO!G2777</f>
        <v>SALDO A FAVOR DEL PRESTADOR</v>
      </c>
      <c r="AJ2783" s="32"/>
      <c r="AK2783" s="33"/>
    </row>
    <row r="2784" spans="1:37" s="34" customFormat="1" x14ac:dyDescent="0.25">
      <c r="A2784" s="23">
        <f t="shared" si="307"/>
        <v>2776</v>
      </c>
      <c r="B2784" s="24" t="s">
        <v>44</v>
      </c>
      <c r="C2784" s="23" t="str">
        <f>+[1]DEPURADO!A2778</f>
        <v>FEH125511</v>
      </c>
      <c r="D2784" s="23" t="str">
        <f>+[1]DEPURADO!B2778</f>
        <v>FEH125511</v>
      </c>
      <c r="E2784" s="25">
        <f>+[1]DEPURADO!C2778</f>
        <v>44330</v>
      </c>
      <c r="F2784" s="26">
        <f>+IF([1]DEPURADO!D2778&gt;1,[1]DEPURADO!D2778," ")</f>
        <v>44368</v>
      </c>
      <c r="G2784" s="27">
        <f>[1]DEPURADO!F2778</f>
        <v>92700</v>
      </c>
      <c r="H2784" s="28">
        <v>0</v>
      </c>
      <c r="I2784" s="28">
        <f>+[1]DEPURADO!N2778+[1]DEPURADO!O2778</f>
        <v>0</v>
      </c>
      <c r="J2784" s="28">
        <f>+[1]DEPURADO!S2778</f>
        <v>0</v>
      </c>
      <c r="K2784" s="29">
        <f>+[1]DEPURADO!Q2778+[1]DEPURADO!R2778</f>
        <v>0</v>
      </c>
      <c r="L2784" s="28">
        <v>0</v>
      </c>
      <c r="M2784" s="28">
        <v>0</v>
      </c>
      <c r="N2784" s="28">
        <f t="shared" si="301"/>
        <v>0</v>
      </c>
      <c r="O2784" s="28">
        <f t="shared" si="302"/>
        <v>92700</v>
      </c>
      <c r="P2784" s="24" t="str">
        <f>IF([1]DEPURADO!I2778&gt;1,0,[1]DEPURADO!B2778)</f>
        <v>FEH125511</v>
      </c>
      <c r="Q2784" s="30">
        <f t="shared" si="303"/>
        <v>92700</v>
      </c>
      <c r="R2784" s="31">
        <f t="shared" si="304"/>
        <v>0</v>
      </c>
      <c r="S2784" s="31">
        <f>+[1]DEPURADO!K2778</f>
        <v>0</v>
      </c>
      <c r="T2784" s="23" t="s">
        <v>45</v>
      </c>
      <c r="U2784" s="31">
        <f>+[1]DEPURADO!J2778</f>
        <v>0</v>
      </c>
      <c r="V2784" s="30"/>
      <c r="W2784" s="23" t="s">
        <v>45</v>
      </c>
      <c r="X2784" s="31">
        <f>+[1]DEPURADO!L2778+[1]DEPURADO!M2778</f>
        <v>0</v>
      </c>
      <c r="Y2784" s="23" t="s">
        <v>45</v>
      </c>
      <c r="Z2784" s="31">
        <f t="shared" si="305"/>
        <v>0</v>
      </c>
      <c r="AA2784" s="31"/>
      <c r="AB2784" s="31">
        <v>0</v>
      </c>
      <c r="AC2784" s="31">
        <v>0</v>
      </c>
      <c r="AD2784" s="30"/>
      <c r="AE2784" s="30">
        <f>+[1]DEPURADO!L2778</f>
        <v>0</v>
      </c>
      <c r="AF2784" s="30">
        <v>0</v>
      </c>
      <c r="AG2784" s="30">
        <f t="shared" si="306"/>
        <v>92700</v>
      </c>
      <c r="AH2784" s="30">
        <v>0</v>
      </c>
      <c r="AI2784" s="30" t="str">
        <f>+[1]DEPURADO!G2778</f>
        <v>SALDO A FAVOR DEL PRESTADOR</v>
      </c>
      <c r="AJ2784" s="32"/>
      <c r="AK2784" s="33"/>
    </row>
    <row r="2785" spans="1:37" s="34" customFormat="1" x14ac:dyDescent="0.25">
      <c r="A2785" s="23">
        <f t="shared" si="307"/>
        <v>2777</v>
      </c>
      <c r="B2785" s="24" t="s">
        <v>44</v>
      </c>
      <c r="C2785" s="23" t="str">
        <f>+[1]DEPURADO!A2779</f>
        <v>FEH125517</v>
      </c>
      <c r="D2785" s="23" t="str">
        <f>+[1]DEPURADO!B2779</f>
        <v>FEH125517</v>
      </c>
      <c r="E2785" s="25">
        <f>+[1]DEPURADO!C2779</f>
        <v>44330</v>
      </c>
      <c r="F2785" s="26">
        <f>+IF([1]DEPURADO!D2779&gt;1,[1]DEPURADO!D2779," ")</f>
        <v>44368</v>
      </c>
      <c r="G2785" s="27">
        <f>[1]DEPURADO!F2779</f>
        <v>6773</v>
      </c>
      <c r="H2785" s="28">
        <v>0</v>
      </c>
      <c r="I2785" s="28">
        <f>+[1]DEPURADO!N2779+[1]DEPURADO!O2779</f>
        <v>0</v>
      </c>
      <c r="J2785" s="28">
        <f>+[1]DEPURADO!S2779</f>
        <v>0</v>
      </c>
      <c r="K2785" s="29">
        <f>+[1]DEPURADO!Q2779+[1]DEPURADO!R2779</f>
        <v>0</v>
      </c>
      <c r="L2785" s="28">
        <v>0</v>
      </c>
      <c r="M2785" s="28">
        <v>0</v>
      </c>
      <c r="N2785" s="28">
        <f t="shared" si="301"/>
        <v>0</v>
      </c>
      <c r="O2785" s="28">
        <f t="shared" si="302"/>
        <v>6773</v>
      </c>
      <c r="P2785" s="24" t="str">
        <f>IF([1]DEPURADO!I2779&gt;1,0,[1]DEPURADO!B2779)</f>
        <v>FEH125517</v>
      </c>
      <c r="Q2785" s="30">
        <f t="shared" si="303"/>
        <v>6773</v>
      </c>
      <c r="R2785" s="31">
        <f t="shared" si="304"/>
        <v>0</v>
      </c>
      <c r="S2785" s="31">
        <f>+[1]DEPURADO!K2779</f>
        <v>0</v>
      </c>
      <c r="T2785" s="23" t="s">
        <v>45</v>
      </c>
      <c r="U2785" s="31">
        <f>+[1]DEPURADO!J2779</f>
        <v>0</v>
      </c>
      <c r="V2785" s="30"/>
      <c r="W2785" s="23" t="s">
        <v>45</v>
      </c>
      <c r="X2785" s="31">
        <f>+[1]DEPURADO!L2779+[1]DEPURADO!M2779</f>
        <v>0</v>
      </c>
      <c r="Y2785" s="23" t="s">
        <v>45</v>
      </c>
      <c r="Z2785" s="31">
        <f t="shared" si="305"/>
        <v>0</v>
      </c>
      <c r="AA2785" s="31"/>
      <c r="AB2785" s="31">
        <v>0</v>
      </c>
      <c r="AC2785" s="31">
        <v>0</v>
      </c>
      <c r="AD2785" s="30"/>
      <c r="AE2785" s="30">
        <f>+[1]DEPURADO!L2779</f>
        <v>0</v>
      </c>
      <c r="AF2785" s="30">
        <v>0</v>
      </c>
      <c r="AG2785" s="30">
        <f t="shared" si="306"/>
        <v>6773</v>
      </c>
      <c r="AH2785" s="30">
        <v>0</v>
      </c>
      <c r="AI2785" s="30" t="str">
        <f>+[1]DEPURADO!G2779</f>
        <v>SALDO A FAVOR DEL PRESTADOR</v>
      </c>
      <c r="AJ2785" s="32"/>
      <c r="AK2785" s="33"/>
    </row>
    <row r="2786" spans="1:37" s="34" customFormat="1" x14ac:dyDescent="0.25">
      <c r="A2786" s="23">
        <f t="shared" si="307"/>
        <v>2778</v>
      </c>
      <c r="B2786" s="24" t="s">
        <v>44</v>
      </c>
      <c r="C2786" s="23" t="str">
        <f>+[1]DEPURADO!A2780</f>
        <v>FEH125530</v>
      </c>
      <c r="D2786" s="23" t="str">
        <f>+[1]DEPURADO!B2780</f>
        <v>FEH125530</v>
      </c>
      <c r="E2786" s="25">
        <f>+[1]DEPURADO!C2780</f>
        <v>44330</v>
      </c>
      <c r="F2786" s="26">
        <f>+IF([1]DEPURADO!D2780&gt;1,[1]DEPURADO!D2780," ")</f>
        <v>44368</v>
      </c>
      <c r="G2786" s="27">
        <f>[1]DEPURADO!F2780</f>
        <v>18004</v>
      </c>
      <c r="H2786" s="28">
        <v>0</v>
      </c>
      <c r="I2786" s="28">
        <f>+[1]DEPURADO!N2780+[1]DEPURADO!O2780</f>
        <v>0</v>
      </c>
      <c r="J2786" s="28">
        <f>+[1]DEPURADO!S2780</f>
        <v>0</v>
      </c>
      <c r="K2786" s="29">
        <f>+[1]DEPURADO!Q2780+[1]DEPURADO!R2780</f>
        <v>0</v>
      </c>
      <c r="L2786" s="28">
        <v>0</v>
      </c>
      <c r="M2786" s="28">
        <v>0</v>
      </c>
      <c r="N2786" s="28">
        <f t="shared" si="301"/>
        <v>0</v>
      </c>
      <c r="O2786" s="28">
        <f t="shared" si="302"/>
        <v>18004</v>
      </c>
      <c r="P2786" s="24" t="str">
        <f>IF([1]DEPURADO!I2780&gt;1,0,[1]DEPURADO!B2780)</f>
        <v>FEH125530</v>
      </c>
      <c r="Q2786" s="30">
        <f t="shared" si="303"/>
        <v>18004</v>
      </c>
      <c r="R2786" s="31">
        <f t="shared" si="304"/>
        <v>0</v>
      </c>
      <c r="S2786" s="31">
        <f>+[1]DEPURADO!K2780</f>
        <v>0</v>
      </c>
      <c r="T2786" s="23" t="s">
        <v>45</v>
      </c>
      <c r="U2786" s="31">
        <f>+[1]DEPURADO!J2780</f>
        <v>0</v>
      </c>
      <c r="V2786" s="30"/>
      <c r="W2786" s="23" t="s">
        <v>45</v>
      </c>
      <c r="X2786" s="31">
        <f>+[1]DEPURADO!L2780+[1]DEPURADO!M2780</f>
        <v>0</v>
      </c>
      <c r="Y2786" s="23" t="s">
        <v>45</v>
      </c>
      <c r="Z2786" s="31">
        <f t="shared" si="305"/>
        <v>0</v>
      </c>
      <c r="AA2786" s="31"/>
      <c r="AB2786" s="31">
        <v>0</v>
      </c>
      <c r="AC2786" s="31">
        <v>0</v>
      </c>
      <c r="AD2786" s="30"/>
      <c r="AE2786" s="30">
        <f>+[1]DEPURADO!L2780</f>
        <v>0</v>
      </c>
      <c r="AF2786" s="30">
        <v>0</v>
      </c>
      <c r="AG2786" s="30">
        <f t="shared" si="306"/>
        <v>18004</v>
      </c>
      <c r="AH2786" s="30">
        <v>0</v>
      </c>
      <c r="AI2786" s="30" t="str">
        <f>+[1]DEPURADO!G2780</f>
        <v>SALDO A FAVOR DEL PRESTADOR</v>
      </c>
      <c r="AJ2786" s="32"/>
      <c r="AK2786" s="33"/>
    </row>
    <row r="2787" spans="1:37" s="34" customFormat="1" x14ac:dyDescent="0.25">
      <c r="A2787" s="23">
        <f t="shared" si="307"/>
        <v>2779</v>
      </c>
      <c r="B2787" s="24" t="s">
        <v>44</v>
      </c>
      <c r="C2787" s="23" t="str">
        <f>+[1]DEPURADO!A2781</f>
        <v>FEH125533</v>
      </c>
      <c r="D2787" s="23" t="str">
        <f>+[1]DEPURADO!B2781</f>
        <v>FEH125533</v>
      </c>
      <c r="E2787" s="25">
        <f>+[1]DEPURADO!C2781</f>
        <v>44330</v>
      </c>
      <c r="F2787" s="26">
        <f>+IF([1]DEPURADO!D2781&gt;1,[1]DEPURADO!D2781," ")</f>
        <v>44368</v>
      </c>
      <c r="G2787" s="27">
        <f>[1]DEPURADO!F2781</f>
        <v>109443</v>
      </c>
      <c r="H2787" s="28">
        <v>0</v>
      </c>
      <c r="I2787" s="28">
        <f>+[1]DEPURADO!N2781+[1]DEPURADO!O2781</f>
        <v>0</v>
      </c>
      <c r="J2787" s="28">
        <f>+[1]DEPURADO!S2781</f>
        <v>0</v>
      </c>
      <c r="K2787" s="29">
        <f>+[1]DEPURADO!Q2781+[1]DEPURADO!R2781</f>
        <v>0</v>
      </c>
      <c r="L2787" s="28">
        <v>0</v>
      </c>
      <c r="M2787" s="28">
        <v>0</v>
      </c>
      <c r="N2787" s="28">
        <f t="shared" si="301"/>
        <v>0</v>
      </c>
      <c r="O2787" s="28">
        <f t="shared" si="302"/>
        <v>109443</v>
      </c>
      <c r="P2787" s="24" t="str">
        <f>IF([1]DEPURADO!I2781&gt;1,0,[1]DEPURADO!B2781)</f>
        <v>FEH125533</v>
      </c>
      <c r="Q2787" s="30">
        <f t="shared" si="303"/>
        <v>109443</v>
      </c>
      <c r="R2787" s="31">
        <f t="shared" si="304"/>
        <v>0</v>
      </c>
      <c r="S2787" s="31">
        <f>+[1]DEPURADO!K2781</f>
        <v>0</v>
      </c>
      <c r="T2787" s="23" t="s">
        <v>45</v>
      </c>
      <c r="U2787" s="31">
        <f>+[1]DEPURADO!J2781</f>
        <v>0</v>
      </c>
      <c r="V2787" s="30"/>
      <c r="W2787" s="23" t="s">
        <v>45</v>
      </c>
      <c r="X2787" s="31">
        <f>+[1]DEPURADO!L2781+[1]DEPURADO!M2781</f>
        <v>0</v>
      </c>
      <c r="Y2787" s="23" t="s">
        <v>45</v>
      </c>
      <c r="Z2787" s="31">
        <f t="shared" si="305"/>
        <v>0</v>
      </c>
      <c r="AA2787" s="31"/>
      <c r="AB2787" s="31">
        <v>0</v>
      </c>
      <c r="AC2787" s="31">
        <v>0</v>
      </c>
      <c r="AD2787" s="30"/>
      <c r="AE2787" s="30">
        <f>+[1]DEPURADO!L2781</f>
        <v>0</v>
      </c>
      <c r="AF2787" s="30">
        <v>0</v>
      </c>
      <c r="AG2787" s="30">
        <f t="shared" si="306"/>
        <v>109443</v>
      </c>
      <c r="AH2787" s="30">
        <v>0</v>
      </c>
      <c r="AI2787" s="30" t="str">
        <f>+[1]DEPURADO!G2781</f>
        <v>SALDO A FAVOR DEL PRESTADOR</v>
      </c>
      <c r="AJ2787" s="32"/>
      <c r="AK2787" s="33"/>
    </row>
    <row r="2788" spans="1:37" s="34" customFormat="1" x14ac:dyDescent="0.25">
      <c r="A2788" s="23">
        <f t="shared" si="307"/>
        <v>2780</v>
      </c>
      <c r="B2788" s="24" t="s">
        <v>44</v>
      </c>
      <c r="C2788" s="23" t="str">
        <f>+[1]DEPURADO!A2782</f>
        <v>FEH125536</v>
      </c>
      <c r="D2788" s="23" t="str">
        <f>+[1]DEPURADO!B2782</f>
        <v>FEH125536</v>
      </c>
      <c r="E2788" s="25">
        <f>+[1]DEPURADO!C2782</f>
        <v>44330</v>
      </c>
      <c r="F2788" s="26">
        <f>+IF([1]DEPURADO!D2782&gt;1,[1]DEPURADO!D2782," ")</f>
        <v>44368</v>
      </c>
      <c r="G2788" s="27">
        <f>[1]DEPURADO!F2782</f>
        <v>38110</v>
      </c>
      <c r="H2788" s="28">
        <v>0</v>
      </c>
      <c r="I2788" s="28">
        <f>+[1]DEPURADO!N2782+[1]DEPURADO!O2782</f>
        <v>0</v>
      </c>
      <c r="J2788" s="28">
        <f>+[1]DEPURADO!S2782</f>
        <v>0</v>
      </c>
      <c r="K2788" s="29">
        <f>+[1]DEPURADO!Q2782+[1]DEPURADO!R2782</f>
        <v>0</v>
      </c>
      <c r="L2788" s="28">
        <v>0</v>
      </c>
      <c r="M2788" s="28">
        <v>0</v>
      </c>
      <c r="N2788" s="28">
        <f t="shared" si="301"/>
        <v>0</v>
      </c>
      <c r="O2788" s="28">
        <f t="shared" si="302"/>
        <v>38110</v>
      </c>
      <c r="P2788" s="24" t="str">
        <f>IF([1]DEPURADO!I2782&gt;1,0,[1]DEPURADO!B2782)</f>
        <v>FEH125536</v>
      </c>
      <c r="Q2788" s="30">
        <f t="shared" si="303"/>
        <v>38110</v>
      </c>
      <c r="R2788" s="31">
        <f t="shared" si="304"/>
        <v>0</v>
      </c>
      <c r="S2788" s="31">
        <f>+[1]DEPURADO!K2782</f>
        <v>0</v>
      </c>
      <c r="T2788" s="23" t="s">
        <v>45</v>
      </c>
      <c r="U2788" s="31">
        <f>+[1]DEPURADO!J2782</f>
        <v>0</v>
      </c>
      <c r="V2788" s="30"/>
      <c r="W2788" s="23" t="s">
        <v>45</v>
      </c>
      <c r="X2788" s="31">
        <f>+[1]DEPURADO!L2782+[1]DEPURADO!M2782</f>
        <v>0</v>
      </c>
      <c r="Y2788" s="23" t="s">
        <v>45</v>
      </c>
      <c r="Z2788" s="31">
        <f t="shared" si="305"/>
        <v>0</v>
      </c>
      <c r="AA2788" s="31"/>
      <c r="AB2788" s="31">
        <v>0</v>
      </c>
      <c r="AC2788" s="31">
        <v>0</v>
      </c>
      <c r="AD2788" s="30"/>
      <c r="AE2788" s="30">
        <f>+[1]DEPURADO!L2782</f>
        <v>0</v>
      </c>
      <c r="AF2788" s="30">
        <v>0</v>
      </c>
      <c r="AG2788" s="30">
        <f t="shared" si="306"/>
        <v>38110</v>
      </c>
      <c r="AH2788" s="30">
        <v>0</v>
      </c>
      <c r="AI2788" s="30" t="str">
        <f>+[1]DEPURADO!G2782</f>
        <v>SALDO A FAVOR DEL PRESTADOR</v>
      </c>
      <c r="AJ2788" s="32"/>
      <c r="AK2788" s="33"/>
    </row>
    <row r="2789" spans="1:37" s="34" customFormat="1" x14ac:dyDescent="0.25">
      <c r="A2789" s="23">
        <f t="shared" si="307"/>
        <v>2781</v>
      </c>
      <c r="B2789" s="24" t="s">
        <v>44</v>
      </c>
      <c r="C2789" s="23" t="str">
        <f>+[1]DEPURADO!A2783</f>
        <v>FEH125537</v>
      </c>
      <c r="D2789" s="23" t="str">
        <f>+[1]DEPURADO!B2783</f>
        <v>FEH125537</v>
      </c>
      <c r="E2789" s="25">
        <f>+[1]DEPURADO!C2783</f>
        <v>44330</v>
      </c>
      <c r="F2789" s="26">
        <f>+IF([1]DEPURADO!D2783&gt;1,[1]DEPURADO!D2783," ")</f>
        <v>44368</v>
      </c>
      <c r="G2789" s="27">
        <f>[1]DEPURADO!F2783</f>
        <v>33328</v>
      </c>
      <c r="H2789" s="28">
        <v>0</v>
      </c>
      <c r="I2789" s="28">
        <f>+[1]DEPURADO!N2783+[1]DEPURADO!O2783</f>
        <v>0</v>
      </c>
      <c r="J2789" s="28">
        <f>+[1]DEPURADO!S2783</f>
        <v>0</v>
      </c>
      <c r="K2789" s="29">
        <f>+[1]DEPURADO!Q2783+[1]DEPURADO!R2783</f>
        <v>0</v>
      </c>
      <c r="L2789" s="28">
        <v>0</v>
      </c>
      <c r="M2789" s="28">
        <v>0</v>
      </c>
      <c r="N2789" s="28">
        <f t="shared" si="301"/>
        <v>0</v>
      </c>
      <c r="O2789" s="28">
        <f t="shared" si="302"/>
        <v>33328</v>
      </c>
      <c r="P2789" s="24" t="str">
        <f>IF([1]DEPURADO!I2783&gt;1,0,[1]DEPURADO!B2783)</f>
        <v>FEH125537</v>
      </c>
      <c r="Q2789" s="30">
        <f t="shared" si="303"/>
        <v>33328</v>
      </c>
      <c r="R2789" s="31">
        <f t="shared" si="304"/>
        <v>0</v>
      </c>
      <c r="S2789" s="31">
        <f>+[1]DEPURADO!K2783</f>
        <v>0</v>
      </c>
      <c r="T2789" s="23" t="s">
        <v>45</v>
      </c>
      <c r="U2789" s="31">
        <f>+[1]DEPURADO!J2783</f>
        <v>0</v>
      </c>
      <c r="V2789" s="30"/>
      <c r="W2789" s="23" t="s">
        <v>45</v>
      </c>
      <c r="X2789" s="31">
        <f>+[1]DEPURADO!L2783+[1]DEPURADO!M2783</f>
        <v>0</v>
      </c>
      <c r="Y2789" s="23" t="s">
        <v>45</v>
      </c>
      <c r="Z2789" s="31">
        <f t="shared" si="305"/>
        <v>0</v>
      </c>
      <c r="AA2789" s="31"/>
      <c r="AB2789" s="31">
        <v>0</v>
      </c>
      <c r="AC2789" s="31">
        <v>0</v>
      </c>
      <c r="AD2789" s="30"/>
      <c r="AE2789" s="30">
        <f>+[1]DEPURADO!L2783</f>
        <v>0</v>
      </c>
      <c r="AF2789" s="30">
        <v>0</v>
      </c>
      <c r="AG2789" s="30">
        <f t="shared" si="306"/>
        <v>33328</v>
      </c>
      <c r="AH2789" s="30">
        <v>0</v>
      </c>
      <c r="AI2789" s="30" t="str">
        <f>+[1]DEPURADO!G2783</f>
        <v>SALDO A FAVOR DEL PRESTADOR</v>
      </c>
      <c r="AJ2789" s="32"/>
      <c r="AK2789" s="33"/>
    </row>
    <row r="2790" spans="1:37" s="34" customFormat="1" x14ac:dyDescent="0.25">
      <c r="A2790" s="23">
        <f t="shared" si="307"/>
        <v>2782</v>
      </c>
      <c r="B2790" s="24" t="s">
        <v>44</v>
      </c>
      <c r="C2790" s="23" t="str">
        <f>+[1]DEPURADO!A2784</f>
        <v>FEH125551</v>
      </c>
      <c r="D2790" s="23" t="str">
        <f>+[1]DEPURADO!B2784</f>
        <v>FEH125551</v>
      </c>
      <c r="E2790" s="25">
        <f>+[1]DEPURADO!C2784</f>
        <v>44330</v>
      </c>
      <c r="F2790" s="26">
        <f>+IF([1]DEPURADO!D2784&gt;1,[1]DEPURADO!D2784," ")</f>
        <v>44368</v>
      </c>
      <c r="G2790" s="27">
        <f>[1]DEPURADO!F2784</f>
        <v>244209</v>
      </c>
      <c r="H2790" s="28">
        <v>0</v>
      </c>
      <c r="I2790" s="28">
        <f>+[1]DEPURADO!N2784+[1]DEPURADO!O2784</f>
        <v>0</v>
      </c>
      <c r="J2790" s="28">
        <f>+[1]DEPURADO!S2784</f>
        <v>0</v>
      </c>
      <c r="K2790" s="29">
        <f>+[1]DEPURADO!Q2784+[1]DEPURADO!R2784</f>
        <v>0</v>
      </c>
      <c r="L2790" s="28">
        <v>0</v>
      </c>
      <c r="M2790" s="28">
        <v>0</v>
      </c>
      <c r="N2790" s="28">
        <f t="shared" si="301"/>
        <v>0</v>
      </c>
      <c r="O2790" s="28">
        <f t="shared" si="302"/>
        <v>244209</v>
      </c>
      <c r="P2790" s="24" t="str">
        <f>IF([1]DEPURADO!I2784&gt;1,0,[1]DEPURADO!B2784)</f>
        <v>FEH125551</v>
      </c>
      <c r="Q2790" s="30">
        <f t="shared" si="303"/>
        <v>244209</v>
      </c>
      <c r="R2790" s="31">
        <f t="shared" si="304"/>
        <v>0</v>
      </c>
      <c r="S2790" s="31">
        <f>+[1]DEPURADO!K2784</f>
        <v>0</v>
      </c>
      <c r="T2790" s="23" t="s">
        <v>45</v>
      </c>
      <c r="U2790" s="31">
        <f>+[1]DEPURADO!J2784</f>
        <v>0</v>
      </c>
      <c r="V2790" s="30"/>
      <c r="W2790" s="23" t="s">
        <v>45</v>
      </c>
      <c r="X2790" s="31">
        <f>+[1]DEPURADO!L2784+[1]DEPURADO!M2784</f>
        <v>0</v>
      </c>
      <c r="Y2790" s="23" t="s">
        <v>45</v>
      </c>
      <c r="Z2790" s="31">
        <f t="shared" si="305"/>
        <v>0</v>
      </c>
      <c r="AA2790" s="31"/>
      <c r="AB2790" s="31">
        <v>0</v>
      </c>
      <c r="AC2790" s="31">
        <v>0</v>
      </c>
      <c r="AD2790" s="30"/>
      <c r="AE2790" s="30">
        <f>+[1]DEPURADO!L2784</f>
        <v>0</v>
      </c>
      <c r="AF2790" s="30">
        <v>0</v>
      </c>
      <c r="AG2790" s="30">
        <f t="shared" si="306"/>
        <v>244209</v>
      </c>
      <c r="AH2790" s="30">
        <v>0</v>
      </c>
      <c r="AI2790" s="30" t="str">
        <f>+[1]DEPURADO!G2784</f>
        <v>SALDO A FAVOR DEL PRESTADOR</v>
      </c>
      <c r="AJ2790" s="32"/>
      <c r="AK2790" s="33"/>
    </row>
    <row r="2791" spans="1:37" s="34" customFormat="1" x14ac:dyDescent="0.25">
      <c r="A2791" s="23">
        <f t="shared" si="307"/>
        <v>2783</v>
      </c>
      <c r="B2791" s="24" t="s">
        <v>44</v>
      </c>
      <c r="C2791" s="23" t="str">
        <f>+[1]DEPURADO!A2785</f>
        <v>FEH125552</v>
      </c>
      <c r="D2791" s="23" t="str">
        <f>+[1]DEPURADO!B2785</f>
        <v>FEH125552</v>
      </c>
      <c r="E2791" s="25">
        <f>+[1]DEPURADO!C2785</f>
        <v>44330</v>
      </c>
      <c r="F2791" s="26">
        <f>+IF([1]DEPURADO!D2785&gt;1,[1]DEPURADO!D2785," ")</f>
        <v>44368</v>
      </c>
      <c r="G2791" s="27">
        <f>[1]DEPURADO!F2785</f>
        <v>201846</v>
      </c>
      <c r="H2791" s="28">
        <v>0</v>
      </c>
      <c r="I2791" s="28">
        <f>+[1]DEPURADO!N2785+[1]DEPURADO!O2785</f>
        <v>0</v>
      </c>
      <c r="J2791" s="28">
        <f>+[1]DEPURADO!S2785</f>
        <v>0</v>
      </c>
      <c r="K2791" s="29">
        <f>+[1]DEPURADO!Q2785+[1]DEPURADO!R2785</f>
        <v>0</v>
      </c>
      <c r="L2791" s="28">
        <v>0</v>
      </c>
      <c r="M2791" s="28">
        <v>0</v>
      </c>
      <c r="N2791" s="28">
        <f t="shared" si="301"/>
        <v>0</v>
      </c>
      <c r="O2791" s="28">
        <f t="shared" si="302"/>
        <v>201846</v>
      </c>
      <c r="P2791" s="24" t="str">
        <f>IF([1]DEPURADO!I2785&gt;1,0,[1]DEPURADO!B2785)</f>
        <v>FEH125552</v>
      </c>
      <c r="Q2791" s="30">
        <f t="shared" si="303"/>
        <v>201846</v>
      </c>
      <c r="R2791" s="31">
        <f t="shared" si="304"/>
        <v>0</v>
      </c>
      <c r="S2791" s="31">
        <f>+[1]DEPURADO!K2785</f>
        <v>0</v>
      </c>
      <c r="T2791" s="23" t="s">
        <v>45</v>
      </c>
      <c r="U2791" s="31">
        <f>+[1]DEPURADO!J2785</f>
        <v>0</v>
      </c>
      <c r="V2791" s="30"/>
      <c r="W2791" s="23" t="s">
        <v>45</v>
      </c>
      <c r="X2791" s="31">
        <f>+[1]DEPURADO!L2785+[1]DEPURADO!M2785</f>
        <v>0</v>
      </c>
      <c r="Y2791" s="23" t="s">
        <v>45</v>
      </c>
      <c r="Z2791" s="31">
        <f t="shared" si="305"/>
        <v>0</v>
      </c>
      <c r="AA2791" s="31"/>
      <c r="AB2791" s="31">
        <v>0</v>
      </c>
      <c r="AC2791" s="31">
        <v>0</v>
      </c>
      <c r="AD2791" s="30"/>
      <c r="AE2791" s="30">
        <f>+[1]DEPURADO!L2785</f>
        <v>0</v>
      </c>
      <c r="AF2791" s="30">
        <v>0</v>
      </c>
      <c r="AG2791" s="30">
        <f t="shared" si="306"/>
        <v>201846</v>
      </c>
      <c r="AH2791" s="30">
        <v>0</v>
      </c>
      <c r="AI2791" s="30" t="str">
        <f>+[1]DEPURADO!G2785</f>
        <v>SALDO A FAVOR DEL PRESTADOR</v>
      </c>
      <c r="AJ2791" s="32"/>
      <c r="AK2791" s="33"/>
    </row>
    <row r="2792" spans="1:37" s="34" customFormat="1" x14ac:dyDescent="0.25">
      <c r="A2792" s="23">
        <f t="shared" si="307"/>
        <v>2784</v>
      </c>
      <c r="B2792" s="24" t="s">
        <v>44</v>
      </c>
      <c r="C2792" s="23" t="str">
        <f>+[1]DEPURADO!A2786</f>
        <v>FEH125553</v>
      </c>
      <c r="D2792" s="23" t="str">
        <f>+[1]DEPURADO!B2786</f>
        <v>FEH125553</v>
      </c>
      <c r="E2792" s="25">
        <f>+[1]DEPURADO!C2786</f>
        <v>44330</v>
      </c>
      <c r="F2792" s="26">
        <f>+IF([1]DEPURADO!D2786&gt;1,[1]DEPURADO!D2786," ")</f>
        <v>44368</v>
      </c>
      <c r="G2792" s="27">
        <f>[1]DEPURADO!F2786</f>
        <v>92081</v>
      </c>
      <c r="H2792" s="28">
        <v>0</v>
      </c>
      <c r="I2792" s="28">
        <f>+[1]DEPURADO!N2786+[1]DEPURADO!O2786</f>
        <v>0</v>
      </c>
      <c r="J2792" s="28">
        <f>+[1]DEPURADO!S2786</f>
        <v>0</v>
      </c>
      <c r="K2792" s="29">
        <f>+[1]DEPURADO!Q2786+[1]DEPURADO!R2786</f>
        <v>0</v>
      </c>
      <c r="L2792" s="28">
        <v>0</v>
      </c>
      <c r="M2792" s="28">
        <v>0</v>
      </c>
      <c r="N2792" s="28">
        <f t="shared" si="301"/>
        <v>0</v>
      </c>
      <c r="O2792" s="28">
        <f t="shared" si="302"/>
        <v>92081</v>
      </c>
      <c r="P2792" s="24" t="str">
        <f>IF([1]DEPURADO!I2786&gt;1,0,[1]DEPURADO!B2786)</f>
        <v>FEH125553</v>
      </c>
      <c r="Q2792" s="30">
        <f t="shared" si="303"/>
        <v>92081</v>
      </c>
      <c r="R2792" s="31">
        <f t="shared" si="304"/>
        <v>0</v>
      </c>
      <c r="S2792" s="31">
        <f>+[1]DEPURADO!K2786</f>
        <v>0</v>
      </c>
      <c r="T2792" s="23" t="s">
        <v>45</v>
      </c>
      <c r="U2792" s="31">
        <f>+[1]DEPURADO!J2786</f>
        <v>0</v>
      </c>
      <c r="V2792" s="30"/>
      <c r="W2792" s="23" t="s">
        <v>45</v>
      </c>
      <c r="X2792" s="31">
        <f>+[1]DEPURADO!L2786+[1]DEPURADO!M2786</f>
        <v>0</v>
      </c>
      <c r="Y2792" s="23" t="s">
        <v>45</v>
      </c>
      <c r="Z2792" s="31">
        <f t="shared" si="305"/>
        <v>0</v>
      </c>
      <c r="AA2792" s="31"/>
      <c r="AB2792" s="31">
        <v>0</v>
      </c>
      <c r="AC2792" s="31">
        <v>0</v>
      </c>
      <c r="AD2792" s="30"/>
      <c r="AE2792" s="30">
        <f>+[1]DEPURADO!L2786</f>
        <v>0</v>
      </c>
      <c r="AF2792" s="30">
        <v>0</v>
      </c>
      <c r="AG2792" s="30">
        <f t="shared" si="306"/>
        <v>92081</v>
      </c>
      <c r="AH2792" s="30">
        <v>0</v>
      </c>
      <c r="AI2792" s="30" t="str">
        <f>+[1]DEPURADO!G2786</f>
        <v>SALDO A FAVOR DEL PRESTADOR</v>
      </c>
      <c r="AJ2792" s="32"/>
      <c r="AK2792" s="33"/>
    </row>
    <row r="2793" spans="1:37" s="34" customFormat="1" x14ac:dyDescent="0.25">
      <c r="A2793" s="23">
        <f t="shared" si="307"/>
        <v>2785</v>
      </c>
      <c r="B2793" s="24" t="s">
        <v>44</v>
      </c>
      <c r="C2793" s="23" t="str">
        <f>+[1]DEPURADO!A2787</f>
        <v>FEH125557</v>
      </c>
      <c r="D2793" s="23" t="str">
        <f>+[1]DEPURADO!B2787</f>
        <v>FEH125557</v>
      </c>
      <c r="E2793" s="25">
        <f>+[1]DEPURADO!C2787</f>
        <v>44330</v>
      </c>
      <c r="F2793" s="26">
        <f>+IF([1]DEPURADO!D2787&gt;1,[1]DEPURADO!D2787," ")</f>
        <v>44368</v>
      </c>
      <c r="G2793" s="27">
        <f>[1]DEPURADO!F2787</f>
        <v>21843</v>
      </c>
      <c r="H2793" s="28">
        <v>0</v>
      </c>
      <c r="I2793" s="28">
        <f>+[1]DEPURADO!N2787+[1]DEPURADO!O2787</f>
        <v>0</v>
      </c>
      <c r="J2793" s="28">
        <f>+[1]DEPURADO!S2787</f>
        <v>0</v>
      </c>
      <c r="K2793" s="29">
        <f>+[1]DEPURADO!Q2787+[1]DEPURADO!R2787</f>
        <v>0</v>
      </c>
      <c r="L2793" s="28">
        <v>0</v>
      </c>
      <c r="M2793" s="28">
        <v>0</v>
      </c>
      <c r="N2793" s="28">
        <f t="shared" si="301"/>
        <v>0</v>
      </c>
      <c r="O2793" s="28">
        <f t="shared" si="302"/>
        <v>21843</v>
      </c>
      <c r="P2793" s="24" t="str">
        <f>IF([1]DEPURADO!I2787&gt;1,0,[1]DEPURADO!B2787)</f>
        <v>FEH125557</v>
      </c>
      <c r="Q2793" s="30">
        <f t="shared" si="303"/>
        <v>21843</v>
      </c>
      <c r="R2793" s="31">
        <f t="shared" si="304"/>
        <v>0</v>
      </c>
      <c r="S2793" s="31">
        <f>+[1]DEPURADO!K2787</f>
        <v>0</v>
      </c>
      <c r="T2793" s="23" t="s">
        <v>45</v>
      </c>
      <c r="U2793" s="31">
        <f>+[1]DEPURADO!J2787</f>
        <v>0</v>
      </c>
      <c r="V2793" s="30"/>
      <c r="W2793" s="23" t="s">
        <v>45</v>
      </c>
      <c r="X2793" s="31">
        <f>+[1]DEPURADO!L2787+[1]DEPURADO!M2787</f>
        <v>0</v>
      </c>
      <c r="Y2793" s="23" t="s">
        <v>45</v>
      </c>
      <c r="Z2793" s="31">
        <f t="shared" si="305"/>
        <v>0</v>
      </c>
      <c r="AA2793" s="31"/>
      <c r="AB2793" s="31">
        <v>0</v>
      </c>
      <c r="AC2793" s="31">
        <v>0</v>
      </c>
      <c r="AD2793" s="30"/>
      <c r="AE2793" s="30">
        <f>+[1]DEPURADO!L2787</f>
        <v>0</v>
      </c>
      <c r="AF2793" s="30">
        <v>0</v>
      </c>
      <c r="AG2793" s="30">
        <f t="shared" si="306"/>
        <v>21843</v>
      </c>
      <c r="AH2793" s="30">
        <v>0</v>
      </c>
      <c r="AI2793" s="30" t="str">
        <f>+[1]DEPURADO!G2787</f>
        <v>SALDO A FAVOR DEL PRESTADOR</v>
      </c>
      <c r="AJ2793" s="32"/>
      <c r="AK2793" s="33"/>
    </row>
    <row r="2794" spans="1:37" s="34" customFormat="1" x14ac:dyDescent="0.25">
      <c r="A2794" s="23">
        <f t="shared" si="307"/>
        <v>2786</v>
      </c>
      <c r="B2794" s="24" t="s">
        <v>44</v>
      </c>
      <c r="C2794" s="23" t="str">
        <f>+[1]DEPURADO!A2788</f>
        <v>FEH125559</v>
      </c>
      <c r="D2794" s="23" t="str">
        <f>+[1]DEPURADO!B2788</f>
        <v>FEH125559</v>
      </c>
      <c r="E2794" s="25">
        <f>+[1]DEPURADO!C2788</f>
        <v>44330</v>
      </c>
      <c r="F2794" s="26">
        <f>+IF([1]DEPURADO!D2788&gt;1,[1]DEPURADO!D2788," ")</f>
        <v>44368</v>
      </c>
      <c r="G2794" s="27">
        <f>[1]DEPURADO!F2788</f>
        <v>181763</v>
      </c>
      <c r="H2794" s="28">
        <v>0</v>
      </c>
      <c r="I2794" s="28">
        <f>+[1]DEPURADO!N2788+[1]DEPURADO!O2788</f>
        <v>0</v>
      </c>
      <c r="J2794" s="28">
        <f>+[1]DEPURADO!S2788</f>
        <v>0</v>
      </c>
      <c r="K2794" s="29">
        <f>+[1]DEPURADO!Q2788+[1]DEPURADO!R2788</f>
        <v>0</v>
      </c>
      <c r="L2794" s="28">
        <v>0</v>
      </c>
      <c r="M2794" s="28">
        <v>0</v>
      </c>
      <c r="N2794" s="28">
        <f t="shared" si="301"/>
        <v>0</v>
      </c>
      <c r="O2794" s="28">
        <f t="shared" si="302"/>
        <v>181763</v>
      </c>
      <c r="P2794" s="24" t="str">
        <f>IF([1]DEPURADO!I2788&gt;1,0,[1]DEPURADO!B2788)</f>
        <v>FEH125559</v>
      </c>
      <c r="Q2794" s="30">
        <f t="shared" si="303"/>
        <v>181763</v>
      </c>
      <c r="R2794" s="31">
        <f t="shared" si="304"/>
        <v>0</v>
      </c>
      <c r="S2794" s="31">
        <f>+[1]DEPURADO!K2788</f>
        <v>0</v>
      </c>
      <c r="T2794" s="23" t="s">
        <v>45</v>
      </c>
      <c r="U2794" s="31">
        <f>+[1]DEPURADO!J2788</f>
        <v>0</v>
      </c>
      <c r="V2794" s="30"/>
      <c r="W2794" s="23" t="s">
        <v>45</v>
      </c>
      <c r="X2794" s="31">
        <f>+[1]DEPURADO!L2788+[1]DEPURADO!M2788</f>
        <v>0</v>
      </c>
      <c r="Y2794" s="23" t="s">
        <v>45</v>
      </c>
      <c r="Z2794" s="31">
        <f t="shared" si="305"/>
        <v>0</v>
      </c>
      <c r="AA2794" s="31"/>
      <c r="AB2794" s="31">
        <v>0</v>
      </c>
      <c r="AC2794" s="31">
        <v>0</v>
      </c>
      <c r="AD2794" s="30"/>
      <c r="AE2794" s="30">
        <f>+[1]DEPURADO!L2788</f>
        <v>0</v>
      </c>
      <c r="AF2794" s="30">
        <v>0</v>
      </c>
      <c r="AG2794" s="30">
        <f t="shared" si="306"/>
        <v>181763</v>
      </c>
      <c r="AH2794" s="30">
        <v>0</v>
      </c>
      <c r="AI2794" s="30" t="str">
        <f>+[1]DEPURADO!G2788</f>
        <v>SALDO A FAVOR DEL PRESTADOR</v>
      </c>
      <c r="AJ2794" s="32"/>
      <c r="AK2794" s="33"/>
    </row>
    <row r="2795" spans="1:37" s="34" customFormat="1" x14ac:dyDescent="0.25">
      <c r="A2795" s="23">
        <f t="shared" si="307"/>
        <v>2787</v>
      </c>
      <c r="B2795" s="24" t="s">
        <v>44</v>
      </c>
      <c r="C2795" s="23" t="str">
        <f>+[1]DEPURADO!A2789</f>
        <v>FEH125560</v>
      </c>
      <c r="D2795" s="23" t="str">
        <f>+[1]DEPURADO!B2789</f>
        <v>FEH125560</v>
      </c>
      <c r="E2795" s="25">
        <f>+[1]DEPURADO!C2789</f>
        <v>44330</v>
      </c>
      <c r="F2795" s="26">
        <f>+IF([1]DEPURADO!D2789&gt;1,[1]DEPURADO!D2789," ")</f>
        <v>44368</v>
      </c>
      <c r="G2795" s="27">
        <f>[1]DEPURADO!F2789</f>
        <v>14946</v>
      </c>
      <c r="H2795" s="28">
        <v>0</v>
      </c>
      <c r="I2795" s="28">
        <f>+[1]DEPURADO!N2789+[1]DEPURADO!O2789</f>
        <v>0</v>
      </c>
      <c r="J2795" s="28">
        <f>+[1]DEPURADO!S2789</f>
        <v>0</v>
      </c>
      <c r="K2795" s="29">
        <f>+[1]DEPURADO!Q2789+[1]DEPURADO!R2789</f>
        <v>0</v>
      </c>
      <c r="L2795" s="28">
        <v>0</v>
      </c>
      <c r="M2795" s="28">
        <v>0</v>
      </c>
      <c r="N2795" s="28">
        <f t="shared" si="301"/>
        <v>0</v>
      </c>
      <c r="O2795" s="28">
        <f t="shared" si="302"/>
        <v>14946</v>
      </c>
      <c r="P2795" s="24" t="str">
        <f>IF([1]DEPURADO!I2789&gt;1,0,[1]DEPURADO!B2789)</f>
        <v>FEH125560</v>
      </c>
      <c r="Q2795" s="30">
        <f t="shared" si="303"/>
        <v>14946</v>
      </c>
      <c r="R2795" s="31">
        <f t="shared" si="304"/>
        <v>0</v>
      </c>
      <c r="S2795" s="31">
        <f>+[1]DEPURADO!K2789</f>
        <v>0</v>
      </c>
      <c r="T2795" s="23" t="s">
        <v>45</v>
      </c>
      <c r="U2795" s="31">
        <f>+[1]DEPURADO!J2789</f>
        <v>0</v>
      </c>
      <c r="V2795" s="30"/>
      <c r="W2795" s="23" t="s">
        <v>45</v>
      </c>
      <c r="X2795" s="31">
        <f>+[1]DEPURADO!L2789+[1]DEPURADO!M2789</f>
        <v>0</v>
      </c>
      <c r="Y2795" s="23" t="s">
        <v>45</v>
      </c>
      <c r="Z2795" s="31">
        <f t="shared" si="305"/>
        <v>0</v>
      </c>
      <c r="AA2795" s="31"/>
      <c r="AB2795" s="31">
        <v>0</v>
      </c>
      <c r="AC2795" s="31">
        <v>0</v>
      </c>
      <c r="AD2795" s="30"/>
      <c r="AE2795" s="30">
        <f>+[1]DEPURADO!L2789</f>
        <v>0</v>
      </c>
      <c r="AF2795" s="30">
        <v>0</v>
      </c>
      <c r="AG2795" s="30">
        <f t="shared" si="306"/>
        <v>14946</v>
      </c>
      <c r="AH2795" s="30">
        <v>0</v>
      </c>
      <c r="AI2795" s="30" t="str">
        <f>+[1]DEPURADO!G2789</f>
        <v>SALDO A FAVOR DEL PRESTADOR</v>
      </c>
      <c r="AJ2795" s="32"/>
      <c r="AK2795" s="33"/>
    </row>
    <row r="2796" spans="1:37" s="34" customFormat="1" x14ac:dyDescent="0.25">
      <c r="A2796" s="23">
        <f t="shared" si="307"/>
        <v>2788</v>
      </c>
      <c r="B2796" s="24" t="s">
        <v>44</v>
      </c>
      <c r="C2796" s="23" t="str">
        <f>+[1]DEPURADO!A2790</f>
        <v>FEH125576</v>
      </c>
      <c r="D2796" s="23" t="str">
        <f>+[1]DEPURADO!B2790</f>
        <v>FEH125576</v>
      </c>
      <c r="E2796" s="25">
        <f>+[1]DEPURADO!C2790</f>
        <v>44331</v>
      </c>
      <c r="F2796" s="26">
        <f>+IF([1]DEPURADO!D2790&gt;1,[1]DEPURADO!D2790," ")</f>
        <v>44368</v>
      </c>
      <c r="G2796" s="27">
        <f>[1]DEPURADO!F2790</f>
        <v>153935</v>
      </c>
      <c r="H2796" s="28">
        <v>0</v>
      </c>
      <c r="I2796" s="28">
        <f>+[1]DEPURADO!N2790+[1]DEPURADO!O2790</f>
        <v>0</v>
      </c>
      <c r="J2796" s="28">
        <f>+[1]DEPURADO!S2790</f>
        <v>0</v>
      </c>
      <c r="K2796" s="29">
        <f>+[1]DEPURADO!Q2790+[1]DEPURADO!R2790</f>
        <v>0</v>
      </c>
      <c r="L2796" s="28">
        <v>0</v>
      </c>
      <c r="M2796" s="28">
        <v>0</v>
      </c>
      <c r="N2796" s="28">
        <f t="shared" si="301"/>
        <v>0</v>
      </c>
      <c r="O2796" s="28">
        <f t="shared" si="302"/>
        <v>153935</v>
      </c>
      <c r="P2796" s="24" t="str">
        <f>IF([1]DEPURADO!I2790&gt;1,0,[1]DEPURADO!B2790)</f>
        <v>FEH125576</v>
      </c>
      <c r="Q2796" s="30">
        <f t="shared" si="303"/>
        <v>153935</v>
      </c>
      <c r="R2796" s="31">
        <f t="shared" si="304"/>
        <v>0</v>
      </c>
      <c r="S2796" s="31">
        <f>+[1]DEPURADO!K2790</f>
        <v>0</v>
      </c>
      <c r="T2796" s="23" t="s">
        <v>45</v>
      </c>
      <c r="U2796" s="31">
        <f>+[1]DEPURADO!J2790</f>
        <v>0</v>
      </c>
      <c r="V2796" s="30"/>
      <c r="W2796" s="23" t="s">
        <v>45</v>
      </c>
      <c r="X2796" s="31">
        <f>+[1]DEPURADO!L2790+[1]DEPURADO!M2790</f>
        <v>0</v>
      </c>
      <c r="Y2796" s="23" t="s">
        <v>45</v>
      </c>
      <c r="Z2796" s="31">
        <f t="shared" si="305"/>
        <v>0</v>
      </c>
      <c r="AA2796" s="31"/>
      <c r="AB2796" s="31">
        <v>0</v>
      </c>
      <c r="AC2796" s="31">
        <v>0</v>
      </c>
      <c r="AD2796" s="30"/>
      <c r="AE2796" s="30">
        <f>+[1]DEPURADO!L2790</f>
        <v>0</v>
      </c>
      <c r="AF2796" s="30">
        <v>0</v>
      </c>
      <c r="AG2796" s="30">
        <f t="shared" si="306"/>
        <v>153935</v>
      </c>
      <c r="AH2796" s="30">
        <v>0</v>
      </c>
      <c r="AI2796" s="30" t="str">
        <f>+[1]DEPURADO!G2790</f>
        <v>SALDO A FAVOR DEL PRESTADOR</v>
      </c>
      <c r="AJ2796" s="32"/>
      <c r="AK2796" s="33"/>
    </row>
    <row r="2797" spans="1:37" s="34" customFormat="1" x14ac:dyDescent="0.25">
      <c r="A2797" s="23">
        <f t="shared" si="307"/>
        <v>2789</v>
      </c>
      <c r="B2797" s="24" t="s">
        <v>44</v>
      </c>
      <c r="C2797" s="23" t="str">
        <f>+[1]DEPURADO!A2791</f>
        <v>FEH125577</v>
      </c>
      <c r="D2797" s="23" t="str">
        <f>+[1]DEPURADO!B2791</f>
        <v>FEH125577</v>
      </c>
      <c r="E2797" s="25">
        <f>+[1]DEPURADO!C2791</f>
        <v>44331</v>
      </c>
      <c r="F2797" s="26">
        <f>+IF([1]DEPURADO!D2791&gt;1,[1]DEPURADO!D2791," ")</f>
        <v>44368</v>
      </c>
      <c r="G2797" s="27">
        <f>[1]DEPURADO!F2791</f>
        <v>255851</v>
      </c>
      <c r="H2797" s="28">
        <v>0</v>
      </c>
      <c r="I2797" s="28">
        <f>+[1]DEPURADO!N2791+[1]DEPURADO!O2791</f>
        <v>0</v>
      </c>
      <c r="J2797" s="28">
        <f>+[1]DEPURADO!S2791</f>
        <v>0</v>
      </c>
      <c r="K2797" s="29">
        <f>+[1]DEPURADO!Q2791+[1]DEPURADO!R2791</f>
        <v>0</v>
      </c>
      <c r="L2797" s="28">
        <v>0</v>
      </c>
      <c r="M2797" s="28">
        <v>0</v>
      </c>
      <c r="N2797" s="28">
        <f t="shared" si="301"/>
        <v>0</v>
      </c>
      <c r="O2797" s="28">
        <f t="shared" si="302"/>
        <v>255851</v>
      </c>
      <c r="P2797" s="24" t="str">
        <f>IF([1]DEPURADO!I2791&gt;1,0,[1]DEPURADO!B2791)</f>
        <v>FEH125577</v>
      </c>
      <c r="Q2797" s="30">
        <f t="shared" si="303"/>
        <v>255851</v>
      </c>
      <c r="R2797" s="31">
        <f t="shared" si="304"/>
        <v>0</v>
      </c>
      <c r="S2797" s="31">
        <f>+[1]DEPURADO!K2791</f>
        <v>0</v>
      </c>
      <c r="T2797" s="23" t="s">
        <v>45</v>
      </c>
      <c r="U2797" s="31">
        <f>+[1]DEPURADO!J2791</f>
        <v>0</v>
      </c>
      <c r="V2797" s="30"/>
      <c r="W2797" s="23" t="s">
        <v>45</v>
      </c>
      <c r="X2797" s="31">
        <f>+[1]DEPURADO!L2791+[1]DEPURADO!M2791</f>
        <v>0</v>
      </c>
      <c r="Y2797" s="23" t="s">
        <v>45</v>
      </c>
      <c r="Z2797" s="31">
        <f t="shared" si="305"/>
        <v>0</v>
      </c>
      <c r="AA2797" s="31"/>
      <c r="AB2797" s="31">
        <v>0</v>
      </c>
      <c r="AC2797" s="31">
        <v>0</v>
      </c>
      <c r="AD2797" s="30"/>
      <c r="AE2797" s="30">
        <f>+[1]DEPURADO!L2791</f>
        <v>0</v>
      </c>
      <c r="AF2797" s="30">
        <v>0</v>
      </c>
      <c r="AG2797" s="30">
        <f t="shared" si="306"/>
        <v>255851</v>
      </c>
      <c r="AH2797" s="30">
        <v>0</v>
      </c>
      <c r="AI2797" s="30" t="str">
        <f>+[1]DEPURADO!G2791</f>
        <v>SALDO A FAVOR DEL PRESTADOR</v>
      </c>
      <c r="AJ2797" s="32"/>
      <c r="AK2797" s="33"/>
    </row>
    <row r="2798" spans="1:37" s="34" customFormat="1" x14ac:dyDescent="0.25">
      <c r="A2798" s="23">
        <f t="shared" si="307"/>
        <v>2790</v>
      </c>
      <c r="B2798" s="24" t="s">
        <v>44</v>
      </c>
      <c r="C2798" s="23" t="str">
        <f>+[1]DEPURADO!A2792</f>
        <v>FEH125578</v>
      </c>
      <c r="D2798" s="23" t="str">
        <f>+[1]DEPURADO!B2792</f>
        <v>FEH125578</v>
      </c>
      <c r="E2798" s="25">
        <f>+[1]DEPURADO!C2792</f>
        <v>44331</v>
      </c>
      <c r="F2798" s="26">
        <f>+IF([1]DEPURADO!D2792&gt;1,[1]DEPURADO!D2792," ")</f>
        <v>44368</v>
      </c>
      <c r="G2798" s="27">
        <f>[1]DEPURADO!F2792</f>
        <v>198241</v>
      </c>
      <c r="H2798" s="28">
        <v>0</v>
      </c>
      <c r="I2798" s="28">
        <f>+[1]DEPURADO!N2792+[1]DEPURADO!O2792</f>
        <v>0</v>
      </c>
      <c r="J2798" s="28">
        <f>+[1]DEPURADO!S2792</f>
        <v>0</v>
      </c>
      <c r="K2798" s="29">
        <f>+[1]DEPURADO!Q2792+[1]DEPURADO!R2792</f>
        <v>0</v>
      </c>
      <c r="L2798" s="28">
        <v>0</v>
      </c>
      <c r="M2798" s="28">
        <v>0</v>
      </c>
      <c r="N2798" s="28">
        <f t="shared" si="301"/>
        <v>0</v>
      </c>
      <c r="O2798" s="28">
        <f t="shared" si="302"/>
        <v>198241</v>
      </c>
      <c r="P2798" s="24" t="str">
        <f>IF([1]DEPURADO!I2792&gt;1,0,[1]DEPURADO!B2792)</f>
        <v>FEH125578</v>
      </c>
      <c r="Q2798" s="30">
        <f t="shared" si="303"/>
        <v>198241</v>
      </c>
      <c r="R2798" s="31">
        <f t="shared" si="304"/>
        <v>0</v>
      </c>
      <c r="S2798" s="31">
        <f>+[1]DEPURADO!K2792</f>
        <v>0</v>
      </c>
      <c r="T2798" s="23" t="s">
        <v>45</v>
      </c>
      <c r="U2798" s="31">
        <f>+[1]DEPURADO!J2792</f>
        <v>0</v>
      </c>
      <c r="V2798" s="30"/>
      <c r="W2798" s="23" t="s">
        <v>45</v>
      </c>
      <c r="X2798" s="31">
        <f>+[1]DEPURADO!L2792+[1]DEPURADO!M2792</f>
        <v>0</v>
      </c>
      <c r="Y2798" s="23" t="s">
        <v>45</v>
      </c>
      <c r="Z2798" s="31">
        <f t="shared" si="305"/>
        <v>0</v>
      </c>
      <c r="AA2798" s="31"/>
      <c r="AB2798" s="31">
        <v>0</v>
      </c>
      <c r="AC2798" s="31">
        <v>0</v>
      </c>
      <c r="AD2798" s="30"/>
      <c r="AE2798" s="30">
        <f>+[1]DEPURADO!L2792</f>
        <v>0</v>
      </c>
      <c r="AF2798" s="30">
        <v>0</v>
      </c>
      <c r="AG2798" s="30">
        <f t="shared" si="306"/>
        <v>198241</v>
      </c>
      <c r="AH2798" s="30">
        <v>0</v>
      </c>
      <c r="AI2798" s="30" t="str">
        <f>+[1]DEPURADO!G2792</f>
        <v>SALDO A FAVOR DEL PRESTADOR</v>
      </c>
      <c r="AJ2798" s="32"/>
      <c r="AK2798" s="33"/>
    </row>
    <row r="2799" spans="1:37" s="34" customFormat="1" x14ac:dyDescent="0.25">
      <c r="A2799" s="23">
        <f t="shared" si="307"/>
        <v>2791</v>
      </c>
      <c r="B2799" s="24" t="s">
        <v>44</v>
      </c>
      <c r="C2799" s="23" t="str">
        <f>+[1]DEPURADO!A2793</f>
        <v>FEH125579</v>
      </c>
      <c r="D2799" s="23" t="str">
        <f>+[1]DEPURADO!B2793</f>
        <v>FEH125579</v>
      </c>
      <c r="E2799" s="25">
        <f>+[1]DEPURADO!C2793</f>
        <v>44331</v>
      </c>
      <c r="F2799" s="26">
        <f>+IF([1]DEPURADO!D2793&gt;1,[1]DEPURADO!D2793," ")</f>
        <v>44368</v>
      </c>
      <c r="G2799" s="27">
        <f>[1]DEPURADO!F2793</f>
        <v>42239</v>
      </c>
      <c r="H2799" s="28">
        <v>0</v>
      </c>
      <c r="I2799" s="28">
        <f>+[1]DEPURADO!N2793+[1]DEPURADO!O2793</f>
        <v>0</v>
      </c>
      <c r="J2799" s="28">
        <f>+[1]DEPURADO!S2793</f>
        <v>0</v>
      </c>
      <c r="K2799" s="29">
        <f>+[1]DEPURADO!Q2793+[1]DEPURADO!R2793</f>
        <v>0</v>
      </c>
      <c r="L2799" s="28">
        <v>0</v>
      </c>
      <c r="M2799" s="28">
        <v>0</v>
      </c>
      <c r="N2799" s="28">
        <f t="shared" si="301"/>
        <v>0</v>
      </c>
      <c r="O2799" s="28">
        <f t="shared" si="302"/>
        <v>42239</v>
      </c>
      <c r="P2799" s="24" t="str">
        <f>IF([1]DEPURADO!I2793&gt;1,0,[1]DEPURADO!B2793)</f>
        <v>FEH125579</v>
      </c>
      <c r="Q2799" s="30">
        <f t="shared" si="303"/>
        <v>42239</v>
      </c>
      <c r="R2799" s="31">
        <f t="shared" si="304"/>
        <v>0</v>
      </c>
      <c r="S2799" s="31">
        <f>+[1]DEPURADO!K2793</f>
        <v>0</v>
      </c>
      <c r="T2799" s="23" t="s">
        <v>45</v>
      </c>
      <c r="U2799" s="31">
        <f>+[1]DEPURADO!J2793</f>
        <v>0</v>
      </c>
      <c r="V2799" s="30"/>
      <c r="W2799" s="23" t="s">
        <v>45</v>
      </c>
      <c r="X2799" s="31">
        <f>+[1]DEPURADO!L2793+[1]DEPURADO!M2793</f>
        <v>0</v>
      </c>
      <c r="Y2799" s="23" t="s">
        <v>45</v>
      </c>
      <c r="Z2799" s="31">
        <f t="shared" si="305"/>
        <v>0</v>
      </c>
      <c r="AA2799" s="31"/>
      <c r="AB2799" s="31">
        <v>0</v>
      </c>
      <c r="AC2799" s="31">
        <v>0</v>
      </c>
      <c r="AD2799" s="30"/>
      <c r="AE2799" s="30">
        <f>+[1]DEPURADO!L2793</f>
        <v>0</v>
      </c>
      <c r="AF2799" s="30">
        <v>0</v>
      </c>
      <c r="AG2799" s="30">
        <f t="shared" si="306"/>
        <v>42239</v>
      </c>
      <c r="AH2799" s="30">
        <v>0</v>
      </c>
      <c r="AI2799" s="30" t="str">
        <f>+[1]DEPURADO!G2793</f>
        <v>SALDO A FAVOR DEL PRESTADOR</v>
      </c>
      <c r="AJ2799" s="32"/>
      <c r="AK2799" s="33"/>
    </row>
    <row r="2800" spans="1:37" s="34" customFormat="1" x14ac:dyDescent="0.25">
      <c r="A2800" s="23">
        <f t="shared" si="307"/>
        <v>2792</v>
      </c>
      <c r="B2800" s="24" t="s">
        <v>44</v>
      </c>
      <c r="C2800" s="23" t="str">
        <f>+[1]DEPURADO!A2794</f>
        <v>FEH125580</v>
      </c>
      <c r="D2800" s="23" t="str">
        <f>+[1]DEPURADO!B2794</f>
        <v>FEH125580</v>
      </c>
      <c r="E2800" s="25">
        <f>+[1]DEPURADO!C2794</f>
        <v>44331</v>
      </c>
      <c r="F2800" s="26">
        <f>+IF([1]DEPURADO!D2794&gt;1,[1]DEPURADO!D2794," ")</f>
        <v>44368</v>
      </c>
      <c r="G2800" s="27">
        <f>[1]DEPURADO!F2794</f>
        <v>60041</v>
      </c>
      <c r="H2800" s="28">
        <v>0</v>
      </c>
      <c r="I2800" s="28">
        <f>+[1]DEPURADO!N2794+[1]DEPURADO!O2794</f>
        <v>0</v>
      </c>
      <c r="J2800" s="28">
        <f>+[1]DEPURADO!S2794</f>
        <v>0</v>
      </c>
      <c r="K2800" s="29">
        <f>+[1]DEPURADO!Q2794+[1]DEPURADO!R2794</f>
        <v>0</v>
      </c>
      <c r="L2800" s="28">
        <v>0</v>
      </c>
      <c r="M2800" s="28">
        <v>0</v>
      </c>
      <c r="N2800" s="28">
        <f t="shared" si="301"/>
        <v>0</v>
      </c>
      <c r="O2800" s="28">
        <f t="shared" si="302"/>
        <v>60041</v>
      </c>
      <c r="P2800" s="24" t="str">
        <f>IF([1]DEPURADO!I2794&gt;1,0,[1]DEPURADO!B2794)</f>
        <v>FEH125580</v>
      </c>
      <c r="Q2800" s="30">
        <f t="shared" si="303"/>
        <v>60041</v>
      </c>
      <c r="R2800" s="31">
        <f t="shared" si="304"/>
        <v>0</v>
      </c>
      <c r="S2800" s="31">
        <f>+[1]DEPURADO!K2794</f>
        <v>0</v>
      </c>
      <c r="T2800" s="23" t="s">
        <v>45</v>
      </c>
      <c r="U2800" s="31">
        <f>+[1]DEPURADO!J2794</f>
        <v>0</v>
      </c>
      <c r="V2800" s="30"/>
      <c r="W2800" s="23" t="s">
        <v>45</v>
      </c>
      <c r="X2800" s="31">
        <f>+[1]DEPURADO!L2794+[1]DEPURADO!M2794</f>
        <v>0</v>
      </c>
      <c r="Y2800" s="23" t="s">
        <v>45</v>
      </c>
      <c r="Z2800" s="31">
        <f t="shared" si="305"/>
        <v>0</v>
      </c>
      <c r="AA2800" s="31"/>
      <c r="AB2800" s="31">
        <v>0</v>
      </c>
      <c r="AC2800" s="31">
        <v>0</v>
      </c>
      <c r="AD2800" s="30"/>
      <c r="AE2800" s="30">
        <f>+[1]DEPURADO!L2794</f>
        <v>0</v>
      </c>
      <c r="AF2800" s="30">
        <v>0</v>
      </c>
      <c r="AG2800" s="30">
        <f t="shared" si="306"/>
        <v>60041</v>
      </c>
      <c r="AH2800" s="30">
        <v>0</v>
      </c>
      <c r="AI2800" s="30" t="str">
        <f>+[1]DEPURADO!G2794</f>
        <v>SALDO A FAVOR DEL PRESTADOR</v>
      </c>
      <c r="AJ2800" s="32"/>
      <c r="AK2800" s="33"/>
    </row>
    <row r="2801" spans="1:37" s="34" customFormat="1" x14ac:dyDescent="0.25">
      <c r="A2801" s="23">
        <f t="shared" si="307"/>
        <v>2793</v>
      </c>
      <c r="B2801" s="24" t="s">
        <v>44</v>
      </c>
      <c r="C2801" s="23" t="str">
        <f>+[1]DEPURADO!A2795</f>
        <v>FEH125581</v>
      </c>
      <c r="D2801" s="23" t="str">
        <f>+[1]DEPURADO!B2795</f>
        <v>FEH125581</v>
      </c>
      <c r="E2801" s="25">
        <f>+[1]DEPURADO!C2795</f>
        <v>44331</v>
      </c>
      <c r="F2801" s="26">
        <f>+IF([1]DEPURADO!D2795&gt;1,[1]DEPURADO!D2795," ")</f>
        <v>44368</v>
      </c>
      <c r="G2801" s="27">
        <f>[1]DEPURADO!F2795</f>
        <v>54960</v>
      </c>
      <c r="H2801" s="28">
        <v>0</v>
      </c>
      <c r="I2801" s="28">
        <f>+[1]DEPURADO!N2795+[1]DEPURADO!O2795</f>
        <v>0</v>
      </c>
      <c r="J2801" s="28">
        <f>+[1]DEPURADO!S2795</f>
        <v>0</v>
      </c>
      <c r="K2801" s="29">
        <f>+[1]DEPURADO!Q2795+[1]DEPURADO!R2795</f>
        <v>0</v>
      </c>
      <c r="L2801" s="28">
        <v>0</v>
      </c>
      <c r="M2801" s="28">
        <v>0</v>
      </c>
      <c r="N2801" s="28">
        <f t="shared" si="301"/>
        <v>0</v>
      </c>
      <c r="O2801" s="28">
        <f t="shared" si="302"/>
        <v>54960</v>
      </c>
      <c r="P2801" s="24" t="str">
        <f>IF([1]DEPURADO!I2795&gt;1,0,[1]DEPURADO!B2795)</f>
        <v>FEH125581</v>
      </c>
      <c r="Q2801" s="30">
        <f t="shared" si="303"/>
        <v>54960</v>
      </c>
      <c r="R2801" s="31">
        <f t="shared" si="304"/>
        <v>0</v>
      </c>
      <c r="S2801" s="31">
        <f>+[1]DEPURADO!K2795</f>
        <v>0</v>
      </c>
      <c r="T2801" s="23" t="s">
        <v>45</v>
      </c>
      <c r="U2801" s="31">
        <f>+[1]DEPURADO!J2795</f>
        <v>0</v>
      </c>
      <c r="V2801" s="30"/>
      <c r="W2801" s="23" t="s">
        <v>45</v>
      </c>
      <c r="X2801" s="31">
        <f>+[1]DEPURADO!L2795+[1]DEPURADO!M2795</f>
        <v>0</v>
      </c>
      <c r="Y2801" s="23" t="s">
        <v>45</v>
      </c>
      <c r="Z2801" s="31">
        <f t="shared" si="305"/>
        <v>0</v>
      </c>
      <c r="AA2801" s="31"/>
      <c r="AB2801" s="31">
        <v>0</v>
      </c>
      <c r="AC2801" s="31">
        <v>0</v>
      </c>
      <c r="AD2801" s="30"/>
      <c r="AE2801" s="30">
        <f>+[1]DEPURADO!L2795</f>
        <v>0</v>
      </c>
      <c r="AF2801" s="30">
        <v>0</v>
      </c>
      <c r="AG2801" s="30">
        <f t="shared" si="306"/>
        <v>54960</v>
      </c>
      <c r="AH2801" s="30">
        <v>0</v>
      </c>
      <c r="AI2801" s="30" t="str">
        <f>+[1]DEPURADO!G2795</f>
        <v>SALDO A FAVOR DEL PRESTADOR</v>
      </c>
      <c r="AJ2801" s="32"/>
      <c r="AK2801" s="33"/>
    </row>
    <row r="2802" spans="1:37" s="34" customFormat="1" x14ac:dyDescent="0.25">
      <c r="A2802" s="23">
        <f t="shared" si="307"/>
        <v>2794</v>
      </c>
      <c r="B2802" s="24" t="s">
        <v>44</v>
      </c>
      <c r="C2802" s="23" t="str">
        <f>+[1]DEPURADO!A2796</f>
        <v>FEH125584</v>
      </c>
      <c r="D2802" s="23" t="str">
        <f>+[1]DEPURADO!B2796</f>
        <v>FEH125584</v>
      </c>
      <c r="E2802" s="25">
        <f>+[1]DEPURADO!C2796</f>
        <v>44331</v>
      </c>
      <c r="F2802" s="26">
        <f>+IF([1]DEPURADO!D2796&gt;1,[1]DEPURADO!D2796," ")</f>
        <v>44368</v>
      </c>
      <c r="G2802" s="27">
        <f>[1]DEPURADO!F2796</f>
        <v>234335</v>
      </c>
      <c r="H2802" s="28">
        <v>0</v>
      </c>
      <c r="I2802" s="28">
        <f>+[1]DEPURADO!N2796+[1]DEPURADO!O2796</f>
        <v>0</v>
      </c>
      <c r="J2802" s="28">
        <f>+[1]DEPURADO!S2796</f>
        <v>0</v>
      </c>
      <c r="K2802" s="29">
        <f>+[1]DEPURADO!Q2796+[1]DEPURADO!R2796</f>
        <v>0</v>
      </c>
      <c r="L2802" s="28">
        <v>0</v>
      </c>
      <c r="M2802" s="28">
        <v>0</v>
      </c>
      <c r="N2802" s="28">
        <f t="shared" si="301"/>
        <v>0</v>
      </c>
      <c r="O2802" s="28">
        <f t="shared" si="302"/>
        <v>234335</v>
      </c>
      <c r="P2802" s="24" t="str">
        <f>IF([1]DEPURADO!I2796&gt;1,0,[1]DEPURADO!B2796)</f>
        <v>FEH125584</v>
      </c>
      <c r="Q2802" s="30">
        <f t="shared" si="303"/>
        <v>234335</v>
      </c>
      <c r="R2802" s="31">
        <f t="shared" si="304"/>
        <v>0</v>
      </c>
      <c r="S2802" s="31">
        <f>+[1]DEPURADO!K2796</f>
        <v>0</v>
      </c>
      <c r="T2802" s="23" t="s">
        <v>45</v>
      </c>
      <c r="U2802" s="31">
        <f>+[1]DEPURADO!J2796</f>
        <v>0</v>
      </c>
      <c r="V2802" s="30"/>
      <c r="W2802" s="23" t="s">
        <v>45</v>
      </c>
      <c r="X2802" s="31">
        <f>+[1]DEPURADO!L2796+[1]DEPURADO!M2796</f>
        <v>0</v>
      </c>
      <c r="Y2802" s="23" t="s">
        <v>45</v>
      </c>
      <c r="Z2802" s="31">
        <f t="shared" si="305"/>
        <v>0</v>
      </c>
      <c r="AA2802" s="31"/>
      <c r="AB2802" s="31">
        <v>0</v>
      </c>
      <c r="AC2802" s="31">
        <v>0</v>
      </c>
      <c r="AD2802" s="30"/>
      <c r="AE2802" s="30">
        <f>+[1]DEPURADO!L2796</f>
        <v>0</v>
      </c>
      <c r="AF2802" s="30">
        <v>0</v>
      </c>
      <c r="AG2802" s="30">
        <f t="shared" si="306"/>
        <v>234335</v>
      </c>
      <c r="AH2802" s="30">
        <v>0</v>
      </c>
      <c r="AI2802" s="30" t="str">
        <f>+[1]DEPURADO!G2796</f>
        <v>SALDO A FAVOR DEL PRESTADOR</v>
      </c>
      <c r="AJ2802" s="32"/>
      <c r="AK2802" s="33"/>
    </row>
    <row r="2803" spans="1:37" s="34" customFormat="1" x14ac:dyDescent="0.25">
      <c r="A2803" s="23">
        <f t="shared" si="307"/>
        <v>2795</v>
      </c>
      <c r="B2803" s="24" t="s">
        <v>44</v>
      </c>
      <c r="C2803" s="23" t="str">
        <f>+[1]DEPURADO!A2797</f>
        <v>FEH125585</v>
      </c>
      <c r="D2803" s="23" t="str">
        <f>+[1]DEPURADO!B2797</f>
        <v>FEH125585</v>
      </c>
      <c r="E2803" s="25">
        <f>+[1]DEPURADO!C2797</f>
        <v>44331</v>
      </c>
      <c r="F2803" s="26">
        <f>+IF([1]DEPURADO!D2797&gt;1,[1]DEPURADO!D2797," ")</f>
        <v>44368</v>
      </c>
      <c r="G2803" s="27">
        <f>[1]DEPURADO!F2797</f>
        <v>161493</v>
      </c>
      <c r="H2803" s="28">
        <v>0</v>
      </c>
      <c r="I2803" s="28">
        <f>+[1]DEPURADO!N2797+[1]DEPURADO!O2797</f>
        <v>0</v>
      </c>
      <c r="J2803" s="28">
        <f>+[1]DEPURADO!S2797</f>
        <v>0</v>
      </c>
      <c r="K2803" s="29">
        <f>+[1]DEPURADO!Q2797+[1]DEPURADO!R2797</f>
        <v>0</v>
      </c>
      <c r="L2803" s="28">
        <v>0</v>
      </c>
      <c r="M2803" s="28">
        <v>0</v>
      </c>
      <c r="N2803" s="28">
        <f t="shared" si="301"/>
        <v>0</v>
      </c>
      <c r="O2803" s="28">
        <f t="shared" si="302"/>
        <v>161493</v>
      </c>
      <c r="P2803" s="24" t="str">
        <f>IF([1]DEPURADO!I2797&gt;1,0,[1]DEPURADO!B2797)</f>
        <v>FEH125585</v>
      </c>
      <c r="Q2803" s="30">
        <f t="shared" si="303"/>
        <v>161493</v>
      </c>
      <c r="R2803" s="31">
        <f t="shared" si="304"/>
        <v>0</v>
      </c>
      <c r="S2803" s="31">
        <f>+[1]DEPURADO!K2797</f>
        <v>0</v>
      </c>
      <c r="T2803" s="23" t="s">
        <v>45</v>
      </c>
      <c r="U2803" s="31">
        <f>+[1]DEPURADO!J2797</f>
        <v>0</v>
      </c>
      <c r="V2803" s="30"/>
      <c r="W2803" s="23" t="s">
        <v>45</v>
      </c>
      <c r="X2803" s="31">
        <f>+[1]DEPURADO!L2797+[1]DEPURADO!M2797</f>
        <v>0</v>
      </c>
      <c r="Y2803" s="23" t="s">
        <v>45</v>
      </c>
      <c r="Z2803" s="31">
        <f t="shared" si="305"/>
        <v>0</v>
      </c>
      <c r="AA2803" s="31"/>
      <c r="AB2803" s="31">
        <v>0</v>
      </c>
      <c r="AC2803" s="31">
        <v>0</v>
      </c>
      <c r="AD2803" s="30"/>
      <c r="AE2803" s="30">
        <f>+[1]DEPURADO!L2797</f>
        <v>0</v>
      </c>
      <c r="AF2803" s="30">
        <v>0</v>
      </c>
      <c r="AG2803" s="30">
        <f t="shared" si="306"/>
        <v>161493</v>
      </c>
      <c r="AH2803" s="30">
        <v>0</v>
      </c>
      <c r="AI2803" s="30" t="str">
        <f>+[1]DEPURADO!G2797</f>
        <v>SALDO A FAVOR DEL PRESTADOR</v>
      </c>
      <c r="AJ2803" s="32"/>
      <c r="AK2803" s="33"/>
    </row>
    <row r="2804" spans="1:37" s="34" customFormat="1" x14ac:dyDescent="0.25">
      <c r="A2804" s="23">
        <f t="shared" si="307"/>
        <v>2796</v>
      </c>
      <c r="B2804" s="24" t="s">
        <v>44</v>
      </c>
      <c r="C2804" s="23" t="str">
        <f>+[1]DEPURADO!A2798</f>
        <v>FEH125587</v>
      </c>
      <c r="D2804" s="23" t="str">
        <f>+[1]DEPURADO!B2798</f>
        <v>FEH125587</v>
      </c>
      <c r="E2804" s="25">
        <f>+[1]DEPURADO!C2798</f>
        <v>44331</v>
      </c>
      <c r="F2804" s="26">
        <f>+IF([1]DEPURADO!D2798&gt;1,[1]DEPURADO!D2798," ")</f>
        <v>44368</v>
      </c>
      <c r="G2804" s="27">
        <f>[1]DEPURADO!F2798</f>
        <v>191015</v>
      </c>
      <c r="H2804" s="28">
        <v>0</v>
      </c>
      <c r="I2804" s="28">
        <f>+[1]DEPURADO!N2798+[1]DEPURADO!O2798</f>
        <v>0</v>
      </c>
      <c r="J2804" s="28">
        <f>+[1]DEPURADO!S2798</f>
        <v>0</v>
      </c>
      <c r="K2804" s="29">
        <f>+[1]DEPURADO!Q2798+[1]DEPURADO!R2798</f>
        <v>0</v>
      </c>
      <c r="L2804" s="28">
        <v>0</v>
      </c>
      <c r="M2804" s="28">
        <v>0</v>
      </c>
      <c r="N2804" s="28">
        <f t="shared" si="301"/>
        <v>0</v>
      </c>
      <c r="O2804" s="28">
        <f t="shared" si="302"/>
        <v>191015</v>
      </c>
      <c r="P2804" s="24" t="str">
        <f>IF([1]DEPURADO!I2798&gt;1,0,[1]DEPURADO!B2798)</f>
        <v>FEH125587</v>
      </c>
      <c r="Q2804" s="30">
        <f t="shared" si="303"/>
        <v>191015</v>
      </c>
      <c r="R2804" s="31">
        <f t="shared" si="304"/>
        <v>0</v>
      </c>
      <c r="S2804" s="31">
        <f>+[1]DEPURADO!K2798</f>
        <v>0</v>
      </c>
      <c r="T2804" s="23" t="s">
        <v>45</v>
      </c>
      <c r="U2804" s="31">
        <f>+[1]DEPURADO!J2798</f>
        <v>0</v>
      </c>
      <c r="V2804" s="30"/>
      <c r="W2804" s="23" t="s">
        <v>45</v>
      </c>
      <c r="X2804" s="31">
        <f>+[1]DEPURADO!L2798+[1]DEPURADO!M2798</f>
        <v>0</v>
      </c>
      <c r="Y2804" s="23" t="s">
        <v>45</v>
      </c>
      <c r="Z2804" s="31">
        <f t="shared" si="305"/>
        <v>0</v>
      </c>
      <c r="AA2804" s="31"/>
      <c r="AB2804" s="31">
        <v>0</v>
      </c>
      <c r="AC2804" s="31">
        <v>0</v>
      </c>
      <c r="AD2804" s="30"/>
      <c r="AE2804" s="30">
        <f>+[1]DEPURADO!L2798</f>
        <v>0</v>
      </c>
      <c r="AF2804" s="30">
        <v>0</v>
      </c>
      <c r="AG2804" s="30">
        <f t="shared" si="306"/>
        <v>191015</v>
      </c>
      <c r="AH2804" s="30">
        <v>0</v>
      </c>
      <c r="AI2804" s="30" t="str">
        <f>+[1]DEPURADO!G2798</f>
        <v>SALDO A FAVOR DEL PRESTADOR</v>
      </c>
      <c r="AJ2804" s="32"/>
      <c r="AK2804" s="33"/>
    </row>
    <row r="2805" spans="1:37" s="34" customFormat="1" x14ac:dyDescent="0.25">
      <c r="A2805" s="23">
        <f t="shared" si="307"/>
        <v>2797</v>
      </c>
      <c r="B2805" s="24" t="s">
        <v>44</v>
      </c>
      <c r="C2805" s="23" t="str">
        <f>+[1]DEPURADO!A2799</f>
        <v>FEH125590</v>
      </c>
      <c r="D2805" s="23" t="str">
        <f>+[1]DEPURADO!B2799</f>
        <v>FEH125590</v>
      </c>
      <c r="E2805" s="25">
        <f>+[1]DEPURADO!C2799</f>
        <v>44331</v>
      </c>
      <c r="F2805" s="26">
        <f>+IF([1]DEPURADO!D2799&gt;1,[1]DEPURADO!D2799," ")</f>
        <v>44368</v>
      </c>
      <c r="G2805" s="27">
        <f>[1]DEPURADO!F2799</f>
        <v>119778</v>
      </c>
      <c r="H2805" s="28">
        <v>0</v>
      </c>
      <c r="I2805" s="28">
        <f>+[1]DEPURADO!N2799+[1]DEPURADO!O2799</f>
        <v>0</v>
      </c>
      <c r="J2805" s="28">
        <f>+[1]DEPURADO!S2799</f>
        <v>0</v>
      </c>
      <c r="K2805" s="29">
        <f>+[1]DEPURADO!Q2799+[1]DEPURADO!R2799</f>
        <v>0</v>
      </c>
      <c r="L2805" s="28">
        <v>0</v>
      </c>
      <c r="M2805" s="28">
        <v>0</v>
      </c>
      <c r="N2805" s="28">
        <f t="shared" si="301"/>
        <v>0</v>
      </c>
      <c r="O2805" s="28">
        <f t="shared" si="302"/>
        <v>119778</v>
      </c>
      <c r="P2805" s="24" t="str">
        <f>IF([1]DEPURADO!I2799&gt;1,0,[1]DEPURADO!B2799)</f>
        <v>FEH125590</v>
      </c>
      <c r="Q2805" s="30">
        <f t="shared" si="303"/>
        <v>119778</v>
      </c>
      <c r="R2805" s="31">
        <f t="shared" si="304"/>
        <v>0</v>
      </c>
      <c r="S2805" s="31">
        <f>+[1]DEPURADO!K2799</f>
        <v>0</v>
      </c>
      <c r="T2805" s="23" t="s">
        <v>45</v>
      </c>
      <c r="U2805" s="31">
        <f>+[1]DEPURADO!J2799</f>
        <v>0</v>
      </c>
      <c r="V2805" s="30"/>
      <c r="W2805" s="23" t="s">
        <v>45</v>
      </c>
      <c r="X2805" s="31">
        <f>+[1]DEPURADO!L2799+[1]DEPURADO!M2799</f>
        <v>0</v>
      </c>
      <c r="Y2805" s="23" t="s">
        <v>45</v>
      </c>
      <c r="Z2805" s="31">
        <f t="shared" si="305"/>
        <v>0</v>
      </c>
      <c r="AA2805" s="31"/>
      <c r="AB2805" s="31">
        <v>0</v>
      </c>
      <c r="AC2805" s="31">
        <v>0</v>
      </c>
      <c r="AD2805" s="30"/>
      <c r="AE2805" s="30">
        <f>+[1]DEPURADO!L2799</f>
        <v>0</v>
      </c>
      <c r="AF2805" s="30">
        <v>0</v>
      </c>
      <c r="AG2805" s="30">
        <f t="shared" si="306"/>
        <v>119778</v>
      </c>
      <c r="AH2805" s="30">
        <v>0</v>
      </c>
      <c r="AI2805" s="30" t="str">
        <f>+[1]DEPURADO!G2799</f>
        <v>SALDO A FAVOR DEL PRESTADOR</v>
      </c>
      <c r="AJ2805" s="32"/>
      <c r="AK2805" s="33"/>
    </row>
    <row r="2806" spans="1:37" s="34" customFormat="1" x14ac:dyDescent="0.25">
      <c r="A2806" s="23">
        <f t="shared" si="307"/>
        <v>2798</v>
      </c>
      <c r="B2806" s="24" t="s">
        <v>44</v>
      </c>
      <c r="C2806" s="23" t="str">
        <f>+[1]DEPURADO!A2800</f>
        <v>FEH125591</v>
      </c>
      <c r="D2806" s="23" t="str">
        <f>+[1]DEPURADO!B2800</f>
        <v>FEH125591</v>
      </c>
      <c r="E2806" s="25">
        <f>+[1]DEPURADO!C2800</f>
        <v>44331</v>
      </c>
      <c r="F2806" s="26">
        <f>+IF([1]DEPURADO!D2800&gt;1,[1]DEPURADO!D2800," ")</f>
        <v>44368</v>
      </c>
      <c r="G2806" s="27">
        <f>[1]DEPURADO!F2800</f>
        <v>14946</v>
      </c>
      <c r="H2806" s="28">
        <v>0</v>
      </c>
      <c r="I2806" s="28">
        <f>+[1]DEPURADO!N2800+[1]DEPURADO!O2800</f>
        <v>0</v>
      </c>
      <c r="J2806" s="28">
        <f>+[1]DEPURADO!S2800</f>
        <v>0</v>
      </c>
      <c r="K2806" s="29">
        <f>+[1]DEPURADO!Q2800+[1]DEPURADO!R2800</f>
        <v>0</v>
      </c>
      <c r="L2806" s="28">
        <v>0</v>
      </c>
      <c r="M2806" s="28">
        <v>0</v>
      </c>
      <c r="N2806" s="28">
        <f t="shared" si="301"/>
        <v>0</v>
      </c>
      <c r="O2806" s="28">
        <f t="shared" si="302"/>
        <v>14946</v>
      </c>
      <c r="P2806" s="24" t="str">
        <f>IF([1]DEPURADO!I2800&gt;1,0,[1]DEPURADO!B2800)</f>
        <v>FEH125591</v>
      </c>
      <c r="Q2806" s="30">
        <f t="shared" si="303"/>
        <v>14946</v>
      </c>
      <c r="R2806" s="31">
        <f t="shared" si="304"/>
        <v>0</v>
      </c>
      <c r="S2806" s="31">
        <f>+[1]DEPURADO!K2800</f>
        <v>0</v>
      </c>
      <c r="T2806" s="23" t="s">
        <v>45</v>
      </c>
      <c r="U2806" s="31">
        <f>+[1]DEPURADO!J2800</f>
        <v>0</v>
      </c>
      <c r="V2806" s="30"/>
      <c r="W2806" s="23" t="s">
        <v>45</v>
      </c>
      <c r="X2806" s="31">
        <f>+[1]DEPURADO!L2800+[1]DEPURADO!M2800</f>
        <v>0</v>
      </c>
      <c r="Y2806" s="23" t="s">
        <v>45</v>
      </c>
      <c r="Z2806" s="31">
        <f t="shared" si="305"/>
        <v>0</v>
      </c>
      <c r="AA2806" s="31"/>
      <c r="AB2806" s="31">
        <v>0</v>
      </c>
      <c r="AC2806" s="31">
        <v>0</v>
      </c>
      <c r="AD2806" s="30"/>
      <c r="AE2806" s="30">
        <f>+[1]DEPURADO!L2800</f>
        <v>0</v>
      </c>
      <c r="AF2806" s="30">
        <v>0</v>
      </c>
      <c r="AG2806" s="30">
        <f t="shared" si="306"/>
        <v>14946</v>
      </c>
      <c r="AH2806" s="30">
        <v>0</v>
      </c>
      <c r="AI2806" s="30" t="str">
        <f>+[1]DEPURADO!G2800</f>
        <v>SALDO A FAVOR DEL PRESTADOR</v>
      </c>
      <c r="AJ2806" s="32"/>
      <c r="AK2806" s="33"/>
    </row>
    <row r="2807" spans="1:37" s="34" customFormat="1" x14ac:dyDescent="0.25">
      <c r="A2807" s="23">
        <f t="shared" si="307"/>
        <v>2799</v>
      </c>
      <c r="B2807" s="24" t="s">
        <v>44</v>
      </c>
      <c r="C2807" s="23" t="str">
        <f>+[1]DEPURADO!A2801</f>
        <v>FEH125632</v>
      </c>
      <c r="D2807" s="23" t="str">
        <f>+[1]DEPURADO!B2801</f>
        <v>FEH125632</v>
      </c>
      <c r="E2807" s="25">
        <f>+[1]DEPURADO!C2801</f>
        <v>44331</v>
      </c>
      <c r="F2807" s="26">
        <f>+IF([1]DEPURADO!D2801&gt;1,[1]DEPURADO!D2801," ")</f>
        <v>44368</v>
      </c>
      <c r="G2807" s="27">
        <f>[1]DEPURADO!F2801</f>
        <v>90916</v>
      </c>
      <c r="H2807" s="28">
        <v>0</v>
      </c>
      <c r="I2807" s="28">
        <f>+[1]DEPURADO!N2801+[1]DEPURADO!O2801</f>
        <v>0</v>
      </c>
      <c r="J2807" s="28">
        <f>+[1]DEPURADO!S2801</f>
        <v>0</v>
      </c>
      <c r="K2807" s="29">
        <f>+[1]DEPURADO!Q2801+[1]DEPURADO!R2801</f>
        <v>0</v>
      </c>
      <c r="L2807" s="28">
        <v>0</v>
      </c>
      <c r="M2807" s="28">
        <v>0</v>
      </c>
      <c r="N2807" s="28">
        <f t="shared" si="301"/>
        <v>0</v>
      </c>
      <c r="O2807" s="28">
        <f t="shared" si="302"/>
        <v>90916</v>
      </c>
      <c r="P2807" s="24" t="str">
        <f>IF([1]DEPURADO!I2801&gt;1,0,[1]DEPURADO!B2801)</f>
        <v>FEH125632</v>
      </c>
      <c r="Q2807" s="30">
        <f t="shared" si="303"/>
        <v>90916</v>
      </c>
      <c r="R2807" s="31">
        <f t="shared" si="304"/>
        <v>0</v>
      </c>
      <c r="S2807" s="31">
        <f>+[1]DEPURADO!K2801</f>
        <v>0</v>
      </c>
      <c r="T2807" s="23" t="s">
        <v>45</v>
      </c>
      <c r="U2807" s="31">
        <f>+[1]DEPURADO!J2801</f>
        <v>0</v>
      </c>
      <c r="V2807" s="30"/>
      <c r="W2807" s="23" t="s">
        <v>45</v>
      </c>
      <c r="X2807" s="31">
        <f>+[1]DEPURADO!L2801+[1]DEPURADO!M2801</f>
        <v>0</v>
      </c>
      <c r="Y2807" s="23" t="s">
        <v>45</v>
      </c>
      <c r="Z2807" s="31">
        <f t="shared" si="305"/>
        <v>0</v>
      </c>
      <c r="AA2807" s="31"/>
      <c r="AB2807" s="31">
        <v>0</v>
      </c>
      <c r="AC2807" s="31">
        <v>0</v>
      </c>
      <c r="AD2807" s="30"/>
      <c r="AE2807" s="30">
        <f>+[1]DEPURADO!L2801</f>
        <v>0</v>
      </c>
      <c r="AF2807" s="30">
        <v>0</v>
      </c>
      <c r="AG2807" s="30">
        <f t="shared" si="306"/>
        <v>90916</v>
      </c>
      <c r="AH2807" s="30">
        <v>0</v>
      </c>
      <c r="AI2807" s="30" t="str">
        <f>+[1]DEPURADO!G2801</f>
        <v>SALDO A FAVOR DEL PRESTADOR</v>
      </c>
      <c r="AJ2807" s="32"/>
      <c r="AK2807" s="33"/>
    </row>
    <row r="2808" spans="1:37" s="34" customFormat="1" x14ac:dyDescent="0.25">
      <c r="A2808" s="23">
        <f t="shared" si="307"/>
        <v>2800</v>
      </c>
      <c r="B2808" s="24" t="s">
        <v>44</v>
      </c>
      <c r="C2808" s="23" t="str">
        <f>+[1]DEPURADO!A2802</f>
        <v>FEH125634</v>
      </c>
      <c r="D2808" s="23" t="str">
        <f>+[1]DEPURADO!B2802</f>
        <v>FEH125634</v>
      </c>
      <c r="E2808" s="25">
        <f>+[1]DEPURADO!C2802</f>
        <v>44331</v>
      </c>
      <c r="F2808" s="26">
        <f>+IF([1]DEPURADO!D2802&gt;1,[1]DEPURADO!D2802," ")</f>
        <v>44368</v>
      </c>
      <c r="G2808" s="27">
        <f>[1]DEPURADO!F2802</f>
        <v>114773</v>
      </c>
      <c r="H2808" s="28">
        <v>0</v>
      </c>
      <c r="I2808" s="28">
        <f>+[1]DEPURADO!N2802+[1]DEPURADO!O2802</f>
        <v>0</v>
      </c>
      <c r="J2808" s="28">
        <f>+[1]DEPURADO!S2802</f>
        <v>0</v>
      </c>
      <c r="K2808" s="29">
        <f>+[1]DEPURADO!Q2802+[1]DEPURADO!R2802</f>
        <v>0</v>
      </c>
      <c r="L2808" s="28">
        <v>0</v>
      </c>
      <c r="M2808" s="28">
        <v>0</v>
      </c>
      <c r="N2808" s="28">
        <f t="shared" si="301"/>
        <v>0</v>
      </c>
      <c r="O2808" s="28">
        <f t="shared" si="302"/>
        <v>114773</v>
      </c>
      <c r="P2808" s="24" t="str">
        <f>IF([1]DEPURADO!I2802&gt;1,0,[1]DEPURADO!B2802)</f>
        <v>FEH125634</v>
      </c>
      <c r="Q2808" s="30">
        <f t="shared" si="303"/>
        <v>114773</v>
      </c>
      <c r="R2808" s="31">
        <f t="shared" si="304"/>
        <v>0</v>
      </c>
      <c r="S2808" s="31">
        <f>+[1]DEPURADO!K2802</f>
        <v>0</v>
      </c>
      <c r="T2808" s="23" t="s">
        <v>45</v>
      </c>
      <c r="U2808" s="31">
        <f>+[1]DEPURADO!J2802</f>
        <v>0</v>
      </c>
      <c r="V2808" s="30"/>
      <c r="W2808" s="23" t="s">
        <v>45</v>
      </c>
      <c r="X2808" s="31">
        <f>+[1]DEPURADO!L2802+[1]DEPURADO!M2802</f>
        <v>0</v>
      </c>
      <c r="Y2808" s="23" t="s">
        <v>45</v>
      </c>
      <c r="Z2808" s="31">
        <f t="shared" si="305"/>
        <v>0</v>
      </c>
      <c r="AA2808" s="31"/>
      <c r="AB2808" s="31">
        <v>0</v>
      </c>
      <c r="AC2808" s="31">
        <v>0</v>
      </c>
      <c r="AD2808" s="30"/>
      <c r="AE2808" s="30">
        <f>+[1]DEPURADO!L2802</f>
        <v>0</v>
      </c>
      <c r="AF2808" s="30">
        <v>0</v>
      </c>
      <c r="AG2808" s="30">
        <f t="shared" si="306"/>
        <v>114773</v>
      </c>
      <c r="AH2808" s="30">
        <v>0</v>
      </c>
      <c r="AI2808" s="30" t="str">
        <f>+[1]DEPURADO!G2802</f>
        <v>SALDO A FAVOR DEL PRESTADOR</v>
      </c>
      <c r="AJ2808" s="32"/>
      <c r="AK2808" s="33"/>
    </row>
    <row r="2809" spans="1:37" s="34" customFormat="1" x14ac:dyDescent="0.25">
      <c r="A2809" s="23">
        <f t="shared" si="307"/>
        <v>2801</v>
      </c>
      <c r="B2809" s="24" t="s">
        <v>44</v>
      </c>
      <c r="C2809" s="23" t="str">
        <f>+[1]DEPURADO!A2803</f>
        <v>FEH125636</v>
      </c>
      <c r="D2809" s="23" t="str">
        <f>+[1]DEPURADO!B2803</f>
        <v>FEH125636</v>
      </c>
      <c r="E2809" s="25">
        <f>+[1]DEPURADO!C2803</f>
        <v>44331</v>
      </c>
      <c r="F2809" s="26">
        <f>+IF([1]DEPURADO!D2803&gt;1,[1]DEPURADO!D2803," ")</f>
        <v>44368</v>
      </c>
      <c r="G2809" s="27">
        <f>[1]DEPURADO!F2803</f>
        <v>54960</v>
      </c>
      <c r="H2809" s="28">
        <v>0</v>
      </c>
      <c r="I2809" s="28">
        <f>+[1]DEPURADO!N2803+[1]DEPURADO!O2803</f>
        <v>0</v>
      </c>
      <c r="J2809" s="28">
        <f>+[1]DEPURADO!S2803</f>
        <v>0</v>
      </c>
      <c r="K2809" s="29">
        <f>+[1]DEPURADO!Q2803+[1]DEPURADO!R2803</f>
        <v>0</v>
      </c>
      <c r="L2809" s="28">
        <v>0</v>
      </c>
      <c r="M2809" s="28">
        <v>0</v>
      </c>
      <c r="N2809" s="28">
        <f t="shared" si="301"/>
        <v>0</v>
      </c>
      <c r="O2809" s="28">
        <f t="shared" si="302"/>
        <v>54960</v>
      </c>
      <c r="P2809" s="24" t="str">
        <f>IF([1]DEPURADO!I2803&gt;1,0,[1]DEPURADO!B2803)</f>
        <v>FEH125636</v>
      </c>
      <c r="Q2809" s="30">
        <f t="shared" si="303"/>
        <v>54960</v>
      </c>
      <c r="R2809" s="31">
        <f t="shared" si="304"/>
        <v>0</v>
      </c>
      <c r="S2809" s="31">
        <f>+[1]DEPURADO!K2803</f>
        <v>0</v>
      </c>
      <c r="T2809" s="23" t="s">
        <v>45</v>
      </c>
      <c r="U2809" s="31">
        <f>+[1]DEPURADO!J2803</f>
        <v>0</v>
      </c>
      <c r="V2809" s="30"/>
      <c r="W2809" s="23" t="s">
        <v>45</v>
      </c>
      <c r="X2809" s="31">
        <f>+[1]DEPURADO!L2803+[1]DEPURADO!M2803</f>
        <v>0</v>
      </c>
      <c r="Y2809" s="23" t="s">
        <v>45</v>
      </c>
      <c r="Z2809" s="31">
        <f t="shared" si="305"/>
        <v>0</v>
      </c>
      <c r="AA2809" s="31"/>
      <c r="AB2809" s="31">
        <v>0</v>
      </c>
      <c r="AC2809" s="31">
        <v>0</v>
      </c>
      <c r="AD2809" s="30"/>
      <c r="AE2809" s="30">
        <f>+[1]DEPURADO!L2803</f>
        <v>0</v>
      </c>
      <c r="AF2809" s="30">
        <v>0</v>
      </c>
      <c r="AG2809" s="30">
        <f t="shared" si="306"/>
        <v>54960</v>
      </c>
      <c r="AH2809" s="30">
        <v>0</v>
      </c>
      <c r="AI2809" s="30" t="str">
        <f>+[1]DEPURADO!G2803</f>
        <v>SALDO A FAVOR DEL PRESTADOR</v>
      </c>
      <c r="AJ2809" s="32"/>
      <c r="AK2809" s="33"/>
    </row>
    <row r="2810" spans="1:37" s="34" customFormat="1" x14ac:dyDescent="0.25">
      <c r="A2810" s="23">
        <f t="shared" si="307"/>
        <v>2802</v>
      </c>
      <c r="B2810" s="24" t="s">
        <v>44</v>
      </c>
      <c r="C2810" s="23" t="str">
        <f>+[1]DEPURADO!A2804</f>
        <v>FEH125637</v>
      </c>
      <c r="D2810" s="23" t="str">
        <f>+[1]DEPURADO!B2804</f>
        <v>FEH125637</v>
      </c>
      <c r="E2810" s="25">
        <f>+[1]DEPURADO!C2804</f>
        <v>44331</v>
      </c>
      <c r="F2810" s="26">
        <f>+IF([1]DEPURADO!D2804&gt;1,[1]DEPURADO!D2804," ")</f>
        <v>44368</v>
      </c>
      <c r="G2810" s="27">
        <f>[1]DEPURADO!F2804</f>
        <v>14946</v>
      </c>
      <c r="H2810" s="28">
        <v>0</v>
      </c>
      <c r="I2810" s="28">
        <f>+[1]DEPURADO!N2804+[1]DEPURADO!O2804</f>
        <v>0</v>
      </c>
      <c r="J2810" s="28">
        <f>+[1]DEPURADO!S2804</f>
        <v>0</v>
      </c>
      <c r="K2810" s="29">
        <f>+[1]DEPURADO!Q2804+[1]DEPURADO!R2804</f>
        <v>0</v>
      </c>
      <c r="L2810" s="28">
        <v>0</v>
      </c>
      <c r="M2810" s="28">
        <v>0</v>
      </c>
      <c r="N2810" s="28">
        <f t="shared" si="301"/>
        <v>0</v>
      </c>
      <c r="O2810" s="28">
        <f t="shared" si="302"/>
        <v>14946</v>
      </c>
      <c r="P2810" s="24" t="str">
        <f>IF([1]DEPURADO!I2804&gt;1,0,[1]DEPURADO!B2804)</f>
        <v>FEH125637</v>
      </c>
      <c r="Q2810" s="30">
        <f t="shared" si="303"/>
        <v>14946</v>
      </c>
      <c r="R2810" s="31">
        <f t="shared" si="304"/>
        <v>0</v>
      </c>
      <c r="S2810" s="31">
        <f>+[1]DEPURADO!K2804</f>
        <v>0</v>
      </c>
      <c r="T2810" s="23" t="s">
        <v>45</v>
      </c>
      <c r="U2810" s="31">
        <f>+[1]DEPURADO!J2804</f>
        <v>0</v>
      </c>
      <c r="V2810" s="30"/>
      <c r="W2810" s="23" t="s">
        <v>45</v>
      </c>
      <c r="X2810" s="31">
        <f>+[1]DEPURADO!L2804+[1]DEPURADO!M2804</f>
        <v>0</v>
      </c>
      <c r="Y2810" s="23" t="s">
        <v>45</v>
      </c>
      <c r="Z2810" s="31">
        <f t="shared" si="305"/>
        <v>0</v>
      </c>
      <c r="AA2810" s="31"/>
      <c r="AB2810" s="31">
        <v>0</v>
      </c>
      <c r="AC2810" s="31">
        <v>0</v>
      </c>
      <c r="AD2810" s="30"/>
      <c r="AE2810" s="30">
        <f>+[1]DEPURADO!L2804</f>
        <v>0</v>
      </c>
      <c r="AF2810" s="30">
        <v>0</v>
      </c>
      <c r="AG2810" s="30">
        <f t="shared" si="306"/>
        <v>14946</v>
      </c>
      <c r="AH2810" s="30">
        <v>0</v>
      </c>
      <c r="AI2810" s="30" t="str">
        <f>+[1]DEPURADO!G2804</f>
        <v>SALDO A FAVOR DEL PRESTADOR</v>
      </c>
      <c r="AJ2810" s="32"/>
      <c r="AK2810" s="33"/>
    </row>
    <row r="2811" spans="1:37" s="34" customFormat="1" x14ac:dyDescent="0.25">
      <c r="A2811" s="23">
        <f t="shared" si="307"/>
        <v>2803</v>
      </c>
      <c r="B2811" s="24" t="s">
        <v>44</v>
      </c>
      <c r="C2811" s="23" t="str">
        <f>+[1]DEPURADO!A2805</f>
        <v>FEH125639</v>
      </c>
      <c r="D2811" s="23" t="str">
        <f>+[1]DEPURADO!B2805</f>
        <v>FEH125639</v>
      </c>
      <c r="E2811" s="25">
        <f>+[1]DEPURADO!C2805</f>
        <v>44331</v>
      </c>
      <c r="F2811" s="26">
        <f>+IF([1]DEPURADO!D2805&gt;1,[1]DEPURADO!D2805," ")</f>
        <v>44368</v>
      </c>
      <c r="G2811" s="27">
        <f>[1]DEPURADO!F2805</f>
        <v>145995</v>
      </c>
      <c r="H2811" s="28">
        <v>0</v>
      </c>
      <c r="I2811" s="28">
        <f>+[1]DEPURADO!N2805+[1]DEPURADO!O2805</f>
        <v>0</v>
      </c>
      <c r="J2811" s="28">
        <f>+[1]DEPURADO!S2805</f>
        <v>0</v>
      </c>
      <c r="K2811" s="29">
        <f>+[1]DEPURADO!Q2805+[1]DEPURADO!R2805</f>
        <v>0</v>
      </c>
      <c r="L2811" s="28">
        <v>0</v>
      </c>
      <c r="M2811" s="28">
        <v>0</v>
      </c>
      <c r="N2811" s="28">
        <f t="shared" si="301"/>
        <v>0</v>
      </c>
      <c r="O2811" s="28">
        <f t="shared" si="302"/>
        <v>145995</v>
      </c>
      <c r="P2811" s="24" t="str">
        <f>IF([1]DEPURADO!I2805&gt;1,0,[1]DEPURADO!B2805)</f>
        <v>FEH125639</v>
      </c>
      <c r="Q2811" s="30">
        <f t="shared" si="303"/>
        <v>145995</v>
      </c>
      <c r="R2811" s="31">
        <f t="shared" si="304"/>
        <v>0</v>
      </c>
      <c r="S2811" s="31">
        <f>+[1]DEPURADO!K2805</f>
        <v>0</v>
      </c>
      <c r="T2811" s="23" t="s">
        <v>45</v>
      </c>
      <c r="U2811" s="31">
        <f>+[1]DEPURADO!J2805</f>
        <v>0</v>
      </c>
      <c r="V2811" s="30"/>
      <c r="W2811" s="23" t="s">
        <v>45</v>
      </c>
      <c r="X2811" s="31">
        <f>+[1]DEPURADO!L2805+[1]DEPURADO!M2805</f>
        <v>0</v>
      </c>
      <c r="Y2811" s="23" t="s">
        <v>45</v>
      </c>
      <c r="Z2811" s="31">
        <f t="shared" si="305"/>
        <v>0</v>
      </c>
      <c r="AA2811" s="31"/>
      <c r="AB2811" s="31">
        <v>0</v>
      </c>
      <c r="AC2811" s="31">
        <v>0</v>
      </c>
      <c r="AD2811" s="30"/>
      <c r="AE2811" s="30">
        <f>+[1]DEPURADO!L2805</f>
        <v>0</v>
      </c>
      <c r="AF2811" s="30">
        <v>0</v>
      </c>
      <c r="AG2811" s="30">
        <f t="shared" si="306"/>
        <v>145995</v>
      </c>
      <c r="AH2811" s="30">
        <v>0</v>
      </c>
      <c r="AI2811" s="30" t="str">
        <f>+[1]DEPURADO!G2805</f>
        <v>SALDO A FAVOR DEL PRESTADOR</v>
      </c>
      <c r="AJ2811" s="32"/>
      <c r="AK2811" s="33"/>
    </row>
    <row r="2812" spans="1:37" s="34" customFormat="1" x14ac:dyDescent="0.25">
      <c r="A2812" s="23">
        <f t="shared" si="307"/>
        <v>2804</v>
      </c>
      <c r="B2812" s="24" t="s">
        <v>44</v>
      </c>
      <c r="C2812" s="23" t="str">
        <f>+[1]DEPURADO!A2806</f>
        <v>FEH125641</v>
      </c>
      <c r="D2812" s="23" t="str">
        <f>+[1]DEPURADO!B2806</f>
        <v>FEH125641</v>
      </c>
      <c r="E2812" s="25">
        <f>+[1]DEPURADO!C2806</f>
        <v>44331</v>
      </c>
      <c r="F2812" s="26">
        <f>+IF([1]DEPURADO!D2806&gt;1,[1]DEPURADO!D2806," ")</f>
        <v>44368</v>
      </c>
      <c r="G2812" s="27">
        <f>[1]DEPURADO!F2806</f>
        <v>149437</v>
      </c>
      <c r="H2812" s="28">
        <v>0</v>
      </c>
      <c r="I2812" s="28">
        <f>+[1]DEPURADO!N2806+[1]DEPURADO!O2806</f>
        <v>0</v>
      </c>
      <c r="J2812" s="28">
        <f>+[1]DEPURADO!S2806</f>
        <v>0</v>
      </c>
      <c r="K2812" s="29">
        <f>+[1]DEPURADO!Q2806+[1]DEPURADO!R2806</f>
        <v>0</v>
      </c>
      <c r="L2812" s="28">
        <v>0</v>
      </c>
      <c r="M2812" s="28">
        <v>0</v>
      </c>
      <c r="N2812" s="28">
        <f t="shared" si="301"/>
        <v>0</v>
      </c>
      <c r="O2812" s="28">
        <f t="shared" si="302"/>
        <v>149437</v>
      </c>
      <c r="P2812" s="24" t="str">
        <f>IF([1]DEPURADO!I2806&gt;1,0,[1]DEPURADO!B2806)</f>
        <v>FEH125641</v>
      </c>
      <c r="Q2812" s="30">
        <f t="shared" si="303"/>
        <v>149437</v>
      </c>
      <c r="R2812" s="31">
        <f t="shared" si="304"/>
        <v>0</v>
      </c>
      <c r="S2812" s="31">
        <f>+[1]DEPURADO!K2806</f>
        <v>0</v>
      </c>
      <c r="T2812" s="23" t="s">
        <v>45</v>
      </c>
      <c r="U2812" s="31">
        <f>+[1]DEPURADO!J2806</f>
        <v>0</v>
      </c>
      <c r="V2812" s="30"/>
      <c r="W2812" s="23" t="s">
        <v>45</v>
      </c>
      <c r="X2812" s="31">
        <f>+[1]DEPURADO!L2806+[1]DEPURADO!M2806</f>
        <v>0</v>
      </c>
      <c r="Y2812" s="23" t="s">
        <v>45</v>
      </c>
      <c r="Z2812" s="31">
        <f t="shared" si="305"/>
        <v>0</v>
      </c>
      <c r="AA2812" s="31"/>
      <c r="AB2812" s="31">
        <v>0</v>
      </c>
      <c r="AC2812" s="31">
        <v>0</v>
      </c>
      <c r="AD2812" s="30"/>
      <c r="AE2812" s="30">
        <f>+[1]DEPURADO!L2806</f>
        <v>0</v>
      </c>
      <c r="AF2812" s="30">
        <v>0</v>
      </c>
      <c r="AG2812" s="30">
        <f t="shared" si="306"/>
        <v>149437</v>
      </c>
      <c r="AH2812" s="30">
        <v>0</v>
      </c>
      <c r="AI2812" s="30" t="str">
        <f>+[1]DEPURADO!G2806</f>
        <v>SALDO A FAVOR DEL PRESTADOR</v>
      </c>
      <c r="AJ2812" s="32"/>
      <c r="AK2812" s="33"/>
    </row>
    <row r="2813" spans="1:37" s="34" customFormat="1" x14ac:dyDescent="0.25">
      <c r="A2813" s="23">
        <f t="shared" si="307"/>
        <v>2805</v>
      </c>
      <c r="B2813" s="24" t="s">
        <v>44</v>
      </c>
      <c r="C2813" s="23" t="str">
        <f>+[1]DEPURADO!A2807</f>
        <v>FEH125644</v>
      </c>
      <c r="D2813" s="23" t="str">
        <f>+[1]DEPURADO!B2807</f>
        <v>FEH125644</v>
      </c>
      <c r="E2813" s="25">
        <f>+[1]DEPURADO!C2807</f>
        <v>44331</v>
      </c>
      <c r="F2813" s="26" t="str">
        <f>+IF([1]DEPURADO!D2807&gt;1,[1]DEPURADO!D2807," ")</f>
        <v xml:space="preserve"> </v>
      </c>
      <c r="G2813" s="27">
        <f>[1]DEPURADO!F2807</f>
        <v>80832</v>
      </c>
      <c r="H2813" s="28">
        <v>0</v>
      </c>
      <c r="I2813" s="28">
        <f>+[1]DEPURADO!N2807+[1]DEPURADO!O2807</f>
        <v>0</v>
      </c>
      <c r="J2813" s="28">
        <f>+[1]DEPURADO!S2807</f>
        <v>0</v>
      </c>
      <c r="K2813" s="29">
        <f>+[1]DEPURADO!Q2807+[1]DEPURADO!R2807</f>
        <v>0</v>
      </c>
      <c r="L2813" s="28">
        <v>0</v>
      </c>
      <c r="M2813" s="28">
        <v>0</v>
      </c>
      <c r="N2813" s="28">
        <f t="shared" si="301"/>
        <v>0</v>
      </c>
      <c r="O2813" s="28">
        <f t="shared" si="302"/>
        <v>80832</v>
      </c>
      <c r="P2813" s="24" t="str">
        <f>IF([1]DEPURADO!I2807&gt;1,0,[1]DEPURADO!B2807)</f>
        <v>FEH125644</v>
      </c>
      <c r="Q2813" s="30">
        <f t="shared" si="303"/>
        <v>80832</v>
      </c>
      <c r="R2813" s="31">
        <f t="shared" si="304"/>
        <v>0</v>
      </c>
      <c r="S2813" s="31">
        <f>+[1]DEPURADO!K2807</f>
        <v>0</v>
      </c>
      <c r="T2813" s="23" t="s">
        <v>45</v>
      </c>
      <c r="U2813" s="31">
        <f>+[1]DEPURADO!J2807</f>
        <v>80832</v>
      </c>
      <c r="V2813" s="30"/>
      <c r="W2813" s="23" t="s">
        <v>45</v>
      </c>
      <c r="X2813" s="31">
        <f>+[1]DEPURADO!L2807+[1]DEPURADO!M2807</f>
        <v>0</v>
      </c>
      <c r="Y2813" s="23" t="s">
        <v>45</v>
      </c>
      <c r="Z2813" s="31">
        <f t="shared" si="305"/>
        <v>0</v>
      </c>
      <c r="AA2813" s="31"/>
      <c r="AB2813" s="31">
        <v>0</v>
      </c>
      <c r="AC2813" s="31">
        <v>0</v>
      </c>
      <c r="AD2813" s="30"/>
      <c r="AE2813" s="30">
        <f>+[1]DEPURADO!L2807</f>
        <v>0</v>
      </c>
      <c r="AF2813" s="30">
        <v>0</v>
      </c>
      <c r="AG2813" s="30">
        <f t="shared" si="306"/>
        <v>0</v>
      </c>
      <c r="AH2813" s="30">
        <v>0</v>
      </c>
      <c r="AI2813" s="30" t="str">
        <f>+[1]DEPURADO!G2807</f>
        <v>EN REVISION ADRES-CANASTA COVID</v>
      </c>
      <c r="AJ2813" s="32"/>
      <c r="AK2813" s="33"/>
    </row>
    <row r="2814" spans="1:37" s="34" customFormat="1" x14ac:dyDescent="0.25">
      <c r="A2814" s="23">
        <f t="shared" si="307"/>
        <v>2806</v>
      </c>
      <c r="B2814" s="24" t="s">
        <v>44</v>
      </c>
      <c r="C2814" s="23" t="str">
        <f>+[1]DEPURADO!A2808</f>
        <v>FEH125673</v>
      </c>
      <c r="D2814" s="23" t="str">
        <f>+[1]DEPURADO!B2808</f>
        <v>FEH125673</v>
      </c>
      <c r="E2814" s="25">
        <f>+[1]DEPURADO!C2808</f>
        <v>44331</v>
      </c>
      <c r="F2814" s="26">
        <f>+IF([1]DEPURADO!D2808&gt;1,[1]DEPURADO!D2808," ")</f>
        <v>44368</v>
      </c>
      <c r="G2814" s="27">
        <f>[1]DEPURADO!F2808</f>
        <v>474754</v>
      </c>
      <c r="H2814" s="28">
        <v>0</v>
      </c>
      <c r="I2814" s="28">
        <f>+[1]DEPURADO!N2808+[1]DEPURADO!O2808</f>
        <v>0</v>
      </c>
      <c r="J2814" s="28">
        <f>+[1]DEPURADO!S2808</f>
        <v>0</v>
      </c>
      <c r="K2814" s="29">
        <f>+[1]DEPURADO!Q2808+[1]DEPURADO!R2808</f>
        <v>0</v>
      </c>
      <c r="L2814" s="28">
        <v>0</v>
      </c>
      <c r="M2814" s="28">
        <v>0</v>
      </c>
      <c r="N2814" s="28">
        <f t="shared" si="301"/>
        <v>0</v>
      </c>
      <c r="O2814" s="28">
        <f t="shared" si="302"/>
        <v>474754</v>
      </c>
      <c r="P2814" s="24" t="str">
        <f>IF([1]DEPURADO!I2808&gt;1,0,[1]DEPURADO!B2808)</f>
        <v>FEH125673</v>
      </c>
      <c r="Q2814" s="30">
        <f t="shared" si="303"/>
        <v>474754</v>
      </c>
      <c r="R2814" s="31">
        <f t="shared" si="304"/>
        <v>0</v>
      </c>
      <c r="S2814" s="31">
        <f>+[1]DEPURADO!K2808</f>
        <v>0</v>
      </c>
      <c r="T2814" s="23" t="s">
        <v>45</v>
      </c>
      <c r="U2814" s="31">
        <f>+[1]DEPURADO!J2808</f>
        <v>0</v>
      </c>
      <c r="V2814" s="30"/>
      <c r="W2814" s="23" t="s">
        <v>45</v>
      </c>
      <c r="X2814" s="31">
        <f>+[1]DEPURADO!L2808+[1]DEPURADO!M2808</f>
        <v>0</v>
      </c>
      <c r="Y2814" s="23" t="s">
        <v>45</v>
      </c>
      <c r="Z2814" s="31">
        <f t="shared" si="305"/>
        <v>0</v>
      </c>
      <c r="AA2814" s="31"/>
      <c r="AB2814" s="31">
        <v>0</v>
      </c>
      <c r="AC2814" s="31">
        <v>0</v>
      </c>
      <c r="AD2814" s="30"/>
      <c r="AE2814" s="30">
        <f>+[1]DEPURADO!L2808</f>
        <v>0</v>
      </c>
      <c r="AF2814" s="30">
        <v>0</v>
      </c>
      <c r="AG2814" s="30">
        <f t="shared" si="306"/>
        <v>474754</v>
      </c>
      <c r="AH2814" s="30">
        <v>0</v>
      </c>
      <c r="AI2814" s="30" t="str">
        <f>+[1]DEPURADO!G2808</f>
        <v>SALDO A FAVOR DEL PRESTADOR</v>
      </c>
      <c r="AJ2814" s="32"/>
      <c r="AK2814" s="33"/>
    </row>
    <row r="2815" spans="1:37" s="34" customFormat="1" x14ac:dyDescent="0.25">
      <c r="A2815" s="23">
        <f t="shared" si="307"/>
        <v>2807</v>
      </c>
      <c r="B2815" s="24" t="s">
        <v>44</v>
      </c>
      <c r="C2815" s="23" t="str">
        <f>+[1]DEPURADO!A2809</f>
        <v>FEH125698</v>
      </c>
      <c r="D2815" s="23" t="str">
        <f>+[1]DEPURADO!B2809</f>
        <v>FEH125698</v>
      </c>
      <c r="E2815" s="25">
        <f>+[1]DEPURADO!C2809</f>
        <v>44332</v>
      </c>
      <c r="F2815" s="26">
        <f>+IF([1]DEPURADO!D2809&gt;1,[1]DEPURADO!D2809," ")</f>
        <v>44368</v>
      </c>
      <c r="G2815" s="27">
        <f>[1]DEPURADO!F2809</f>
        <v>404314</v>
      </c>
      <c r="H2815" s="28">
        <v>0</v>
      </c>
      <c r="I2815" s="28">
        <f>+[1]DEPURADO!N2809+[1]DEPURADO!O2809</f>
        <v>0</v>
      </c>
      <c r="J2815" s="28">
        <f>+[1]DEPURADO!S2809</f>
        <v>0</v>
      </c>
      <c r="K2815" s="29">
        <f>+[1]DEPURADO!Q2809+[1]DEPURADO!R2809</f>
        <v>0</v>
      </c>
      <c r="L2815" s="28">
        <v>0</v>
      </c>
      <c r="M2815" s="28">
        <v>0</v>
      </c>
      <c r="N2815" s="28">
        <f t="shared" si="301"/>
        <v>0</v>
      </c>
      <c r="O2815" s="28">
        <f t="shared" si="302"/>
        <v>404314</v>
      </c>
      <c r="P2815" s="24" t="str">
        <f>IF([1]DEPURADO!I2809&gt;1,0,[1]DEPURADO!B2809)</f>
        <v>FEH125698</v>
      </c>
      <c r="Q2815" s="30">
        <f t="shared" si="303"/>
        <v>404314</v>
      </c>
      <c r="R2815" s="31">
        <f t="shared" si="304"/>
        <v>0</v>
      </c>
      <c r="S2815" s="31">
        <f>+[1]DEPURADO!K2809</f>
        <v>0</v>
      </c>
      <c r="T2815" s="23" t="s">
        <v>45</v>
      </c>
      <c r="U2815" s="31">
        <f>+[1]DEPURADO!J2809</f>
        <v>0</v>
      </c>
      <c r="V2815" s="30"/>
      <c r="W2815" s="23" t="s">
        <v>45</v>
      </c>
      <c r="X2815" s="31">
        <f>+[1]DEPURADO!L2809+[1]DEPURADO!M2809</f>
        <v>0</v>
      </c>
      <c r="Y2815" s="23" t="s">
        <v>45</v>
      </c>
      <c r="Z2815" s="31">
        <f t="shared" si="305"/>
        <v>0</v>
      </c>
      <c r="AA2815" s="31"/>
      <c r="AB2815" s="31">
        <v>0</v>
      </c>
      <c r="AC2815" s="31">
        <v>0</v>
      </c>
      <c r="AD2815" s="30"/>
      <c r="AE2815" s="30">
        <f>+[1]DEPURADO!L2809</f>
        <v>0</v>
      </c>
      <c r="AF2815" s="30">
        <v>0</v>
      </c>
      <c r="AG2815" s="30">
        <f t="shared" si="306"/>
        <v>404314</v>
      </c>
      <c r="AH2815" s="30">
        <v>0</v>
      </c>
      <c r="AI2815" s="30" t="str">
        <f>+[1]DEPURADO!G2809</f>
        <v>SALDO A FAVOR DEL PRESTADOR</v>
      </c>
      <c r="AJ2815" s="32"/>
      <c r="AK2815" s="33"/>
    </row>
    <row r="2816" spans="1:37" s="34" customFormat="1" x14ac:dyDescent="0.25">
      <c r="A2816" s="23">
        <f t="shared" si="307"/>
        <v>2808</v>
      </c>
      <c r="B2816" s="24" t="s">
        <v>44</v>
      </c>
      <c r="C2816" s="23" t="str">
        <f>+[1]DEPURADO!A2810</f>
        <v>FEH126018</v>
      </c>
      <c r="D2816" s="23" t="str">
        <f>+[1]DEPURADO!B2810</f>
        <v>FEH126018</v>
      </c>
      <c r="E2816" s="25">
        <f>+[1]DEPURADO!C2810</f>
        <v>44334</v>
      </c>
      <c r="F2816" s="26">
        <f>+IF([1]DEPURADO!D2810&gt;1,[1]DEPURADO!D2810," ")</f>
        <v>44368</v>
      </c>
      <c r="G2816" s="27">
        <f>[1]DEPURADO!F2810</f>
        <v>38110</v>
      </c>
      <c r="H2816" s="28">
        <v>0</v>
      </c>
      <c r="I2816" s="28">
        <f>+[1]DEPURADO!N2810+[1]DEPURADO!O2810</f>
        <v>0</v>
      </c>
      <c r="J2816" s="28">
        <f>+[1]DEPURADO!S2810</f>
        <v>0</v>
      </c>
      <c r="K2816" s="29">
        <f>+[1]DEPURADO!Q2810+[1]DEPURADO!R2810</f>
        <v>0</v>
      </c>
      <c r="L2816" s="28">
        <v>0</v>
      </c>
      <c r="M2816" s="28">
        <v>0</v>
      </c>
      <c r="N2816" s="28">
        <f t="shared" si="301"/>
        <v>0</v>
      </c>
      <c r="O2816" s="28">
        <f t="shared" si="302"/>
        <v>38110</v>
      </c>
      <c r="P2816" s="24" t="str">
        <f>IF([1]DEPURADO!I2810&gt;1,0,[1]DEPURADO!B2810)</f>
        <v>FEH126018</v>
      </c>
      <c r="Q2816" s="30">
        <f t="shared" si="303"/>
        <v>38110</v>
      </c>
      <c r="R2816" s="31">
        <f t="shared" si="304"/>
        <v>0</v>
      </c>
      <c r="S2816" s="31">
        <f>+[1]DEPURADO!K2810</f>
        <v>0</v>
      </c>
      <c r="T2816" s="23" t="s">
        <v>45</v>
      </c>
      <c r="U2816" s="31">
        <f>+[1]DEPURADO!J2810</f>
        <v>0</v>
      </c>
      <c r="V2816" s="30"/>
      <c r="W2816" s="23" t="s">
        <v>45</v>
      </c>
      <c r="X2816" s="31">
        <f>+[1]DEPURADO!L2810+[1]DEPURADO!M2810</f>
        <v>0</v>
      </c>
      <c r="Y2816" s="23" t="s">
        <v>45</v>
      </c>
      <c r="Z2816" s="31">
        <f t="shared" si="305"/>
        <v>0</v>
      </c>
      <c r="AA2816" s="31"/>
      <c r="AB2816" s="31">
        <v>0</v>
      </c>
      <c r="AC2816" s="31">
        <v>0</v>
      </c>
      <c r="AD2816" s="30"/>
      <c r="AE2816" s="30">
        <f>+[1]DEPURADO!L2810</f>
        <v>0</v>
      </c>
      <c r="AF2816" s="30">
        <v>0</v>
      </c>
      <c r="AG2816" s="30">
        <f t="shared" si="306"/>
        <v>38110</v>
      </c>
      <c r="AH2816" s="30">
        <v>0</v>
      </c>
      <c r="AI2816" s="30" t="str">
        <f>+[1]DEPURADO!G2810</f>
        <v>SALDO A FAVOR DEL PRESTADOR</v>
      </c>
      <c r="AJ2816" s="32"/>
      <c r="AK2816" s="33"/>
    </row>
    <row r="2817" spans="1:37" s="34" customFormat="1" x14ac:dyDescent="0.25">
      <c r="A2817" s="23">
        <f t="shared" si="307"/>
        <v>2809</v>
      </c>
      <c r="B2817" s="24" t="s">
        <v>44</v>
      </c>
      <c r="C2817" s="23" t="str">
        <f>+[1]DEPURADO!A2811</f>
        <v>FEH126048</v>
      </c>
      <c r="D2817" s="23" t="str">
        <f>+[1]DEPURADO!B2811</f>
        <v>FEH126048</v>
      </c>
      <c r="E2817" s="25">
        <f>+[1]DEPURADO!C2811</f>
        <v>44334</v>
      </c>
      <c r="F2817" s="26">
        <f>+IF([1]DEPURADO!D2811&gt;1,[1]DEPURADO!D2811," ")</f>
        <v>44368</v>
      </c>
      <c r="G2817" s="27">
        <f>[1]DEPURADO!F2811</f>
        <v>38110</v>
      </c>
      <c r="H2817" s="28">
        <v>0</v>
      </c>
      <c r="I2817" s="28">
        <f>+[1]DEPURADO!N2811+[1]DEPURADO!O2811</f>
        <v>0</v>
      </c>
      <c r="J2817" s="28">
        <f>+[1]DEPURADO!S2811</f>
        <v>0</v>
      </c>
      <c r="K2817" s="29">
        <f>+[1]DEPURADO!Q2811+[1]DEPURADO!R2811</f>
        <v>0</v>
      </c>
      <c r="L2817" s="28">
        <v>0</v>
      </c>
      <c r="M2817" s="28">
        <v>0</v>
      </c>
      <c r="N2817" s="28">
        <f t="shared" si="301"/>
        <v>0</v>
      </c>
      <c r="O2817" s="28">
        <f t="shared" si="302"/>
        <v>38110</v>
      </c>
      <c r="P2817" s="24" t="str">
        <f>IF([1]DEPURADO!I2811&gt;1,0,[1]DEPURADO!B2811)</f>
        <v>FEH126048</v>
      </c>
      <c r="Q2817" s="30">
        <f t="shared" si="303"/>
        <v>38110</v>
      </c>
      <c r="R2817" s="31">
        <f t="shared" si="304"/>
        <v>0</v>
      </c>
      <c r="S2817" s="31">
        <f>+[1]DEPURADO!K2811</f>
        <v>0</v>
      </c>
      <c r="T2817" s="23" t="s">
        <v>45</v>
      </c>
      <c r="U2817" s="31">
        <f>+[1]DEPURADO!J2811</f>
        <v>0</v>
      </c>
      <c r="V2817" s="30"/>
      <c r="W2817" s="23" t="s">
        <v>45</v>
      </c>
      <c r="X2817" s="31">
        <f>+[1]DEPURADO!L2811+[1]DEPURADO!M2811</f>
        <v>0</v>
      </c>
      <c r="Y2817" s="23" t="s">
        <v>45</v>
      </c>
      <c r="Z2817" s="31">
        <f t="shared" si="305"/>
        <v>0</v>
      </c>
      <c r="AA2817" s="31"/>
      <c r="AB2817" s="31">
        <v>0</v>
      </c>
      <c r="AC2817" s="31">
        <v>0</v>
      </c>
      <c r="AD2817" s="30"/>
      <c r="AE2817" s="30">
        <f>+[1]DEPURADO!L2811</f>
        <v>0</v>
      </c>
      <c r="AF2817" s="30">
        <v>0</v>
      </c>
      <c r="AG2817" s="30">
        <f t="shared" si="306"/>
        <v>38110</v>
      </c>
      <c r="AH2817" s="30">
        <v>0</v>
      </c>
      <c r="AI2817" s="30" t="str">
        <f>+[1]DEPURADO!G2811</f>
        <v>SALDO A FAVOR DEL PRESTADOR</v>
      </c>
      <c r="AJ2817" s="32"/>
      <c r="AK2817" s="33"/>
    </row>
    <row r="2818" spans="1:37" s="34" customFormat="1" x14ac:dyDescent="0.25">
      <c r="A2818" s="23">
        <f t="shared" si="307"/>
        <v>2810</v>
      </c>
      <c r="B2818" s="24" t="s">
        <v>44</v>
      </c>
      <c r="C2818" s="23" t="str">
        <f>+[1]DEPURADO!A2812</f>
        <v>FEH126050</v>
      </c>
      <c r="D2818" s="23" t="str">
        <f>+[1]DEPURADO!B2812</f>
        <v>FEH126050</v>
      </c>
      <c r="E2818" s="25">
        <f>+[1]DEPURADO!C2812</f>
        <v>44334</v>
      </c>
      <c r="F2818" s="26">
        <f>+IF([1]DEPURADO!D2812&gt;1,[1]DEPURADO!D2812," ")</f>
        <v>44368</v>
      </c>
      <c r="G2818" s="27">
        <f>[1]DEPURADO!F2812</f>
        <v>66950</v>
      </c>
      <c r="H2818" s="28">
        <v>0</v>
      </c>
      <c r="I2818" s="28">
        <f>+[1]DEPURADO!N2812+[1]DEPURADO!O2812</f>
        <v>0</v>
      </c>
      <c r="J2818" s="28">
        <f>+[1]DEPURADO!S2812</f>
        <v>0</v>
      </c>
      <c r="K2818" s="29">
        <f>+[1]DEPURADO!Q2812+[1]DEPURADO!R2812</f>
        <v>0</v>
      </c>
      <c r="L2818" s="28">
        <v>0</v>
      </c>
      <c r="M2818" s="28">
        <v>0</v>
      </c>
      <c r="N2818" s="28">
        <f t="shared" si="301"/>
        <v>0</v>
      </c>
      <c r="O2818" s="28">
        <f t="shared" si="302"/>
        <v>66950</v>
      </c>
      <c r="P2818" s="24" t="str">
        <f>IF([1]DEPURADO!I2812&gt;1,0,[1]DEPURADO!B2812)</f>
        <v>FEH126050</v>
      </c>
      <c r="Q2818" s="30">
        <f t="shared" si="303"/>
        <v>66950</v>
      </c>
      <c r="R2818" s="31">
        <f t="shared" si="304"/>
        <v>0</v>
      </c>
      <c r="S2818" s="31">
        <f>+[1]DEPURADO!K2812</f>
        <v>0</v>
      </c>
      <c r="T2818" s="23" t="s">
        <v>45</v>
      </c>
      <c r="U2818" s="31">
        <f>+[1]DEPURADO!J2812</f>
        <v>0</v>
      </c>
      <c r="V2818" s="30"/>
      <c r="W2818" s="23" t="s">
        <v>45</v>
      </c>
      <c r="X2818" s="31">
        <f>+[1]DEPURADO!L2812+[1]DEPURADO!M2812</f>
        <v>0</v>
      </c>
      <c r="Y2818" s="23" t="s">
        <v>45</v>
      </c>
      <c r="Z2818" s="31">
        <f t="shared" si="305"/>
        <v>0</v>
      </c>
      <c r="AA2818" s="31"/>
      <c r="AB2818" s="31">
        <v>0</v>
      </c>
      <c r="AC2818" s="31">
        <v>0</v>
      </c>
      <c r="AD2818" s="30"/>
      <c r="AE2818" s="30">
        <f>+[1]DEPURADO!L2812</f>
        <v>0</v>
      </c>
      <c r="AF2818" s="30">
        <v>0</v>
      </c>
      <c r="AG2818" s="30">
        <f t="shared" si="306"/>
        <v>66950</v>
      </c>
      <c r="AH2818" s="30">
        <v>0</v>
      </c>
      <c r="AI2818" s="30" t="str">
        <f>+[1]DEPURADO!G2812</f>
        <v>SALDO A FAVOR DEL PRESTADOR</v>
      </c>
      <c r="AJ2818" s="32"/>
      <c r="AK2818" s="33"/>
    </row>
    <row r="2819" spans="1:37" s="34" customFormat="1" x14ac:dyDescent="0.25">
      <c r="A2819" s="23">
        <f t="shared" si="307"/>
        <v>2811</v>
      </c>
      <c r="B2819" s="24" t="s">
        <v>44</v>
      </c>
      <c r="C2819" s="23" t="str">
        <f>+[1]DEPURADO!A2813</f>
        <v>FEH126372</v>
      </c>
      <c r="D2819" s="23" t="str">
        <f>+[1]DEPURADO!B2813</f>
        <v>FEH126372</v>
      </c>
      <c r="E2819" s="25">
        <f>+[1]DEPURADO!C2813</f>
        <v>44335</v>
      </c>
      <c r="F2819" s="26">
        <f>+IF([1]DEPURADO!D2813&gt;1,[1]DEPURADO!D2813," ")</f>
        <v>44368</v>
      </c>
      <c r="G2819" s="27">
        <f>[1]DEPURADO!F2813</f>
        <v>6773</v>
      </c>
      <c r="H2819" s="28">
        <v>0</v>
      </c>
      <c r="I2819" s="28">
        <f>+[1]DEPURADO!N2813+[1]DEPURADO!O2813</f>
        <v>0</v>
      </c>
      <c r="J2819" s="28">
        <f>+[1]DEPURADO!S2813</f>
        <v>0</v>
      </c>
      <c r="K2819" s="29">
        <f>+[1]DEPURADO!Q2813+[1]DEPURADO!R2813</f>
        <v>0</v>
      </c>
      <c r="L2819" s="28">
        <v>0</v>
      </c>
      <c r="M2819" s="28">
        <v>0</v>
      </c>
      <c r="N2819" s="28">
        <f t="shared" si="301"/>
        <v>0</v>
      </c>
      <c r="O2819" s="28">
        <f t="shared" si="302"/>
        <v>6773</v>
      </c>
      <c r="P2819" s="24" t="str">
        <f>IF([1]DEPURADO!I2813&gt;1,0,[1]DEPURADO!B2813)</f>
        <v>FEH126372</v>
      </c>
      <c r="Q2819" s="30">
        <f t="shared" si="303"/>
        <v>6773</v>
      </c>
      <c r="R2819" s="31">
        <f t="shared" si="304"/>
        <v>0</v>
      </c>
      <c r="S2819" s="31">
        <f>+[1]DEPURADO!K2813</f>
        <v>0</v>
      </c>
      <c r="T2819" s="23" t="s">
        <v>45</v>
      </c>
      <c r="U2819" s="31">
        <f>+[1]DEPURADO!J2813</f>
        <v>0</v>
      </c>
      <c r="V2819" s="30"/>
      <c r="W2819" s="23" t="s">
        <v>45</v>
      </c>
      <c r="X2819" s="31">
        <f>+[1]DEPURADO!L2813+[1]DEPURADO!M2813</f>
        <v>0</v>
      </c>
      <c r="Y2819" s="23" t="s">
        <v>45</v>
      </c>
      <c r="Z2819" s="31">
        <f t="shared" si="305"/>
        <v>0</v>
      </c>
      <c r="AA2819" s="31"/>
      <c r="AB2819" s="31">
        <v>0</v>
      </c>
      <c r="AC2819" s="31">
        <v>0</v>
      </c>
      <c r="AD2819" s="30"/>
      <c r="AE2819" s="30">
        <f>+[1]DEPURADO!L2813</f>
        <v>0</v>
      </c>
      <c r="AF2819" s="30">
        <v>0</v>
      </c>
      <c r="AG2819" s="30">
        <f t="shared" si="306"/>
        <v>6773</v>
      </c>
      <c r="AH2819" s="30">
        <v>0</v>
      </c>
      <c r="AI2819" s="30" t="str">
        <f>+[1]DEPURADO!G2813</f>
        <v>SALDO A FAVOR DEL PRESTADOR</v>
      </c>
      <c r="AJ2819" s="32"/>
      <c r="AK2819" s="33"/>
    </row>
    <row r="2820" spans="1:37" s="34" customFormat="1" x14ac:dyDescent="0.25">
      <c r="A2820" s="23">
        <f t="shared" si="307"/>
        <v>2812</v>
      </c>
      <c r="B2820" s="24" t="s">
        <v>44</v>
      </c>
      <c r="C2820" s="23" t="str">
        <f>+[1]DEPURADO!A2814</f>
        <v>FEH126706</v>
      </c>
      <c r="D2820" s="23" t="str">
        <f>+[1]DEPURADO!B2814</f>
        <v>FEH126706</v>
      </c>
      <c r="E2820" s="25">
        <f>+[1]DEPURADO!C2814</f>
        <v>44336</v>
      </c>
      <c r="F2820" s="26">
        <f>+IF([1]DEPURADO!D2814&gt;1,[1]DEPURADO!D2814," ")</f>
        <v>44368</v>
      </c>
      <c r="G2820" s="27">
        <f>[1]DEPURADO!F2814</f>
        <v>1133569</v>
      </c>
      <c r="H2820" s="28">
        <v>0</v>
      </c>
      <c r="I2820" s="28">
        <f>+[1]DEPURADO!N2814+[1]DEPURADO!O2814</f>
        <v>0</v>
      </c>
      <c r="J2820" s="28">
        <f>+[1]DEPURADO!S2814</f>
        <v>0</v>
      </c>
      <c r="K2820" s="29">
        <f>+[1]DEPURADO!Q2814+[1]DEPURADO!R2814</f>
        <v>0</v>
      </c>
      <c r="L2820" s="28">
        <v>0</v>
      </c>
      <c r="M2820" s="28">
        <v>0</v>
      </c>
      <c r="N2820" s="28">
        <f t="shared" si="301"/>
        <v>0</v>
      </c>
      <c r="O2820" s="28">
        <f t="shared" si="302"/>
        <v>1133569</v>
      </c>
      <c r="P2820" s="24" t="str">
        <f>IF([1]DEPURADO!I2814&gt;1,0,[1]DEPURADO!B2814)</f>
        <v>FEH126706</v>
      </c>
      <c r="Q2820" s="30">
        <f t="shared" si="303"/>
        <v>1133569</v>
      </c>
      <c r="R2820" s="31">
        <f t="shared" si="304"/>
        <v>0</v>
      </c>
      <c r="S2820" s="31">
        <f>+[1]DEPURADO!K2814</f>
        <v>0</v>
      </c>
      <c r="T2820" s="23" t="s">
        <v>45</v>
      </c>
      <c r="U2820" s="31">
        <f>+[1]DEPURADO!J2814</f>
        <v>0</v>
      </c>
      <c r="V2820" s="30"/>
      <c r="W2820" s="23" t="s">
        <v>45</v>
      </c>
      <c r="X2820" s="31">
        <f>+[1]DEPURADO!L2814+[1]DEPURADO!M2814</f>
        <v>0</v>
      </c>
      <c r="Y2820" s="23" t="s">
        <v>45</v>
      </c>
      <c r="Z2820" s="31">
        <f t="shared" si="305"/>
        <v>0</v>
      </c>
      <c r="AA2820" s="31"/>
      <c r="AB2820" s="31">
        <v>0</v>
      </c>
      <c r="AC2820" s="31">
        <v>0</v>
      </c>
      <c r="AD2820" s="30"/>
      <c r="AE2820" s="30">
        <f>+[1]DEPURADO!L2814</f>
        <v>0</v>
      </c>
      <c r="AF2820" s="30">
        <v>0</v>
      </c>
      <c r="AG2820" s="30">
        <f t="shared" si="306"/>
        <v>1133569</v>
      </c>
      <c r="AH2820" s="30">
        <v>0</v>
      </c>
      <c r="AI2820" s="30" t="str">
        <f>+[1]DEPURADO!G2814</f>
        <v>SALDO A FAVOR DEL PRESTADOR</v>
      </c>
      <c r="AJ2820" s="32"/>
      <c r="AK2820" s="33"/>
    </row>
    <row r="2821" spans="1:37" s="34" customFormat="1" x14ac:dyDescent="0.25">
      <c r="A2821" s="23">
        <f t="shared" si="307"/>
        <v>2813</v>
      </c>
      <c r="B2821" s="24" t="s">
        <v>44</v>
      </c>
      <c r="C2821" s="23" t="str">
        <f>+[1]DEPURADO!A2815</f>
        <v>FEH126707</v>
      </c>
      <c r="D2821" s="23" t="str">
        <f>+[1]DEPURADO!B2815</f>
        <v>FEH126707</v>
      </c>
      <c r="E2821" s="25">
        <f>+[1]DEPURADO!C2815</f>
        <v>44336</v>
      </c>
      <c r="F2821" s="26" t="str">
        <f>+IF([1]DEPURADO!D2815&gt;1,[1]DEPURADO!D2815," ")</f>
        <v xml:space="preserve"> </v>
      </c>
      <c r="G2821" s="27">
        <f>[1]DEPURADO!F2815</f>
        <v>80832</v>
      </c>
      <c r="H2821" s="28">
        <v>0</v>
      </c>
      <c r="I2821" s="28">
        <f>+[1]DEPURADO!N2815+[1]DEPURADO!O2815</f>
        <v>0</v>
      </c>
      <c r="J2821" s="28">
        <f>+[1]DEPURADO!S2815</f>
        <v>0</v>
      </c>
      <c r="K2821" s="29">
        <f>+[1]DEPURADO!Q2815+[1]DEPURADO!R2815</f>
        <v>0</v>
      </c>
      <c r="L2821" s="28">
        <v>0</v>
      </c>
      <c r="M2821" s="28">
        <v>0</v>
      </c>
      <c r="N2821" s="28">
        <f t="shared" si="301"/>
        <v>0</v>
      </c>
      <c r="O2821" s="28">
        <f t="shared" si="302"/>
        <v>80832</v>
      </c>
      <c r="P2821" s="24" t="str">
        <f>IF([1]DEPURADO!I2815&gt;1,0,[1]DEPURADO!B2815)</f>
        <v>FEH126707</v>
      </c>
      <c r="Q2821" s="30">
        <f t="shared" si="303"/>
        <v>80832</v>
      </c>
      <c r="R2821" s="31">
        <f t="shared" si="304"/>
        <v>0</v>
      </c>
      <c r="S2821" s="31">
        <f>+[1]DEPURADO!K2815</f>
        <v>0</v>
      </c>
      <c r="T2821" s="23" t="s">
        <v>45</v>
      </c>
      <c r="U2821" s="31">
        <f>+[1]DEPURADO!J2815</f>
        <v>80832</v>
      </c>
      <c r="V2821" s="30"/>
      <c r="W2821" s="23" t="s">
        <v>45</v>
      </c>
      <c r="X2821" s="31">
        <f>+[1]DEPURADO!L2815+[1]DEPURADO!M2815</f>
        <v>0</v>
      </c>
      <c r="Y2821" s="23" t="s">
        <v>45</v>
      </c>
      <c r="Z2821" s="31">
        <f t="shared" si="305"/>
        <v>0</v>
      </c>
      <c r="AA2821" s="31"/>
      <c r="AB2821" s="31">
        <v>0</v>
      </c>
      <c r="AC2821" s="31">
        <v>0</v>
      </c>
      <c r="AD2821" s="30"/>
      <c r="AE2821" s="30">
        <f>+[1]DEPURADO!L2815</f>
        <v>0</v>
      </c>
      <c r="AF2821" s="30">
        <v>0</v>
      </c>
      <c r="AG2821" s="30">
        <f t="shared" si="306"/>
        <v>0</v>
      </c>
      <c r="AH2821" s="30">
        <v>0</v>
      </c>
      <c r="AI2821" s="30" t="str">
        <f>+[1]DEPURADO!G2815</f>
        <v>EN REVISION ADRES-CANASTA COVID</v>
      </c>
      <c r="AJ2821" s="32"/>
      <c r="AK2821" s="33"/>
    </row>
    <row r="2822" spans="1:37" s="34" customFormat="1" x14ac:dyDescent="0.25">
      <c r="A2822" s="23">
        <f t="shared" si="307"/>
        <v>2814</v>
      </c>
      <c r="B2822" s="24" t="s">
        <v>44</v>
      </c>
      <c r="C2822" s="23" t="str">
        <f>+[1]DEPURADO!A2816</f>
        <v>FEH126760</v>
      </c>
      <c r="D2822" s="23" t="str">
        <f>+[1]DEPURADO!B2816</f>
        <v>FEH126760</v>
      </c>
      <c r="E2822" s="25">
        <f>+[1]DEPURADO!C2816</f>
        <v>44336</v>
      </c>
      <c r="F2822" s="26">
        <f>+IF([1]DEPURADO!D2816&gt;1,[1]DEPURADO!D2816," ")</f>
        <v>44368</v>
      </c>
      <c r="G2822" s="27">
        <f>[1]DEPURADO!F2816</f>
        <v>553742</v>
      </c>
      <c r="H2822" s="28">
        <v>0</v>
      </c>
      <c r="I2822" s="28">
        <f>+[1]DEPURADO!N2816+[1]DEPURADO!O2816</f>
        <v>0</v>
      </c>
      <c r="J2822" s="28">
        <f>+[1]DEPURADO!S2816</f>
        <v>0</v>
      </c>
      <c r="K2822" s="29">
        <f>+[1]DEPURADO!Q2816+[1]DEPURADO!R2816</f>
        <v>0</v>
      </c>
      <c r="L2822" s="28">
        <v>0</v>
      </c>
      <c r="M2822" s="28">
        <v>0</v>
      </c>
      <c r="N2822" s="28">
        <f t="shared" si="301"/>
        <v>0</v>
      </c>
      <c r="O2822" s="28">
        <f t="shared" si="302"/>
        <v>553742</v>
      </c>
      <c r="P2822" s="24" t="str">
        <f>IF([1]DEPURADO!I2816&gt;1,0,[1]DEPURADO!B2816)</f>
        <v>FEH126760</v>
      </c>
      <c r="Q2822" s="30">
        <f t="shared" si="303"/>
        <v>553742</v>
      </c>
      <c r="R2822" s="31">
        <f t="shared" si="304"/>
        <v>0</v>
      </c>
      <c r="S2822" s="31">
        <f>+[1]DEPURADO!K2816</f>
        <v>0</v>
      </c>
      <c r="T2822" s="23" t="s">
        <v>45</v>
      </c>
      <c r="U2822" s="31">
        <f>+[1]DEPURADO!J2816</f>
        <v>0</v>
      </c>
      <c r="V2822" s="30"/>
      <c r="W2822" s="23" t="s">
        <v>45</v>
      </c>
      <c r="X2822" s="31">
        <f>+[1]DEPURADO!L2816+[1]DEPURADO!M2816</f>
        <v>0</v>
      </c>
      <c r="Y2822" s="23" t="s">
        <v>45</v>
      </c>
      <c r="Z2822" s="31">
        <f t="shared" si="305"/>
        <v>0</v>
      </c>
      <c r="AA2822" s="31"/>
      <c r="AB2822" s="31">
        <v>0</v>
      </c>
      <c r="AC2822" s="31">
        <v>0</v>
      </c>
      <c r="AD2822" s="30"/>
      <c r="AE2822" s="30">
        <f>+[1]DEPURADO!L2816</f>
        <v>0</v>
      </c>
      <c r="AF2822" s="30">
        <v>0</v>
      </c>
      <c r="AG2822" s="30">
        <f t="shared" si="306"/>
        <v>553742</v>
      </c>
      <c r="AH2822" s="30">
        <v>0</v>
      </c>
      <c r="AI2822" s="30" t="str">
        <f>+[1]DEPURADO!G2816</f>
        <v>SALDO A FAVOR DEL PRESTADOR</v>
      </c>
      <c r="AJ2822" s="32"/>
      <c r="AK2822" s="33"/>
    </row>
    <row r="2823" spans="1:37" s="34" customFormat="1" x14ac:dyDescent="0.25">
      <c r="A2823" s="23">
        <f t="shared" si="307"/>
        <v>2815</v>
      </c>
      <c r="B2823" s="24" t="s">
        <v>44</v>
      </c>
      <c r="C2823" s="23" t="str">
        <f>+[1]DEPURADO!A2817</f>
        <v>FEH126761</v>
      </c>
      <c r="D2823" s="23" t="str">
        <f>+[1]DEPURADO!B2817</f>
        <v>FEH126761</v>
      </c>
      <c r="E2823" s="25">
        <f>+[1]DEPURADO!C2817</f>
        <v>44336</v>
      </c>
      <c r="F2823" s="26">
        <f>+IF([1]DEPURADO!D2817&gt;1,[1]DEPURADO!D2817," ")</f>
        <v>44368</v>
      </c>
      <c r="G2823" s="27">
        <f>[1]DEPURADO!F2817</f>
        <v>80832</v>
      </c>
      <c r="H2823" s="28">
        <v>0</v>
      </c>
      <c r="I2823" s="28">
        <f>+[1]DEPURADO!N2817+[1]DEPURADO!O2817</f>
        <v>0</v>
      </c>
      <c r="J2823" s="28">
        <f>+[1]DEPURADO!S2817</f>
        <v>0</v>
      </c>
      <c r="K2823" s="29">
        <f>+[1]DEPURADO!Q2817+[1]DEPURADO!R2817</f>
        <v>0</v>
      </c>
      <c r="L2823" s="28">
        <v>0</v>
      </c>
      <c r="M2823" s="28">
        <v>0</v>
      </c>
      <c r="N2823" s="28">
        <f t="shared" si="301"/>
        <v>0</v>
      </c>
      <c r="O2823" s="28">
        <f t="shared" si="302"/>
        <v>80832</v>
      </c>
      <c r="P2823" s="24" t="str">
        <f>IF([1]DEPURADO!I2817&gt;1,0,[1]DEPURADO!B2817)</f>
        <v>FEH126761</v>
      </c>
      <c r="Q2823" s="30">
        <f t="shared" si="303"/>
        <v>80832</v>
      </c>
      <c r="R2823" s="31">
        <f t="shared" si="304"/>
        <v>0</v>
      </c>
      <c r="S2823" s="31">
        <f>+[1]DEPURADO!K2817</f>
        <v>0</v>
      </c>
      <c r="T2823" s="23" t="s">
        <v>45</v>
      </c>
      <c r="U2823" s="31">
        <f>+[1]DEPURADO!J2817</f>
        <v>80832</v>
      </c>
      <c r="V2823" s="30"/>
      <c r="W2823" s="23" t="s">
        <v>45</v>
      </c>
      <c r="X2823" s="31">
        <f>+[1]DEPURADO!L2817+[1]DEPURADO!M2817</f>
        <v>0</v>
      </c>
      <c r="Y2823" s="23" t="s">
        <v>45</v>
      </c>
      <c r="Z2823" s="31">
        <f t="shared" si="305"/>
        <v>0</v>
      </c>
      <c r="AA2823" s="31"/>
      <c r="AB2823" s="31">
        <v>0</v>
      </c>
      <c r="AC2823" s="31">
        <v>0</v>
      </c>
      <c r="AD2823" s="30"/>
      <c r="AE2823" s="30">
        <f>+[1]DEPURADO!L2817</f>
        <v>0</v>
      </c>
      <c r="AF2823" s="30">
        <v>0</v>
      </c>
      <c r="AG2823" s="30">
        <f t="shared" si="306"/>
        <v>0</v>
      </c>
      <c r="AH2823" s="30">
        <v>0</v>
      </c>
      <c r="AI2823" s="30" t="str">
        <f>+[1]DEPURADO!G2817</f>
        <v>EN REVISION ADRES-CANASTA COVID</v>
      </c>
      <c r="AJ2823" s="32"/>
      <c r="AK2823" s="33"/>
    </row>
    <row r="2824" spans="1:37" s="34" customFormat="1" x14ac:dyDescent="0.25">
      <c r="A2824" s="23">
        <f t="shared" si="307"/>
        <v>2816</v>
      </c>
      <c r="B2824" s="24" t="s">
        <v>44</v>
      </c>
      <c r="C2824" s="23" t="str">
        <f>+[1]DEPURADO!A2818</f>
        <v>FEH126804</v>
      </c>
      <c r="D2824" s="23" t="str">
        <f>+[1]DEPURADO!B2818</f>
        <v>FEH126804</v>
      </c>
      <c r="E2824" s="25">
        <f>+[1]DEPURADO!C2818</f>
        <v>44336</v>
      </c>
      <c r="F2824" s="26">
        <f>+IF([1]DEPURADO!D2818&gt;1,[1]DEPURADO!D2818," ")</f>
        <v>44368</v>
      </c>
      <c r="G2824" s="27">
        <f>[1]DEPURADO!F2818</f>
        <v>373308</v>
      </c>
      <c r="H2824" s="28">
        <v>0</v>
      </c>
      <c r="I2824" s="28">
        <f>+[1]DEPURADO!N2818+[1]DEPURADO!O2818</f>
        <v>0</v>
      </c>
      <c r="J2824" s="28">
        <f>+[1]DEPURADO!S2818</f>
        <v>0</v>
      </c>
      <c r="K2824" s="29">
        <f>+[1]DEPURADO!Q2818+[1]DEPURADO!R2818</f>
        <v>0</v>
      </c>
      <c r="L2824" s="28">
        <v>0</v>
      </c>
      <c r="M2824" s="28">
        <v>0</v>
      </c>
      <c r="N2824" s="28">
        <f t="shared" si="301"/>
        <v>0</v>
      </c>
      <c r="O2824" s="28">
        <f t="shared" si="302"/>
        <v>373308</v>
      </c>
      <c r="P2824" s="24" t="str">
        <f>IF([1]DEPURADO!I2818&gt;1,0,[1]DEPURADO!B2818)</f>
        <v>FEH126804</v>
      </c>
      <c r="Q2824" s="30">
        <f t="shared" si="303"/>
        <v>373308</v>
      </c>
      <c r="R2824" s="31">
        <f t="shared" si="304"/>
        <v>0</v>
      </c>
      <c r="S2824" s="31">
        <f>+[1]DEPURADO!K2818</f>
        <v>0</v>
      </c>
      <c r="T2824" s="23" t="s">
        <v>45</v>
      </c>
      <c r="U2824" s="31">
        <f>+[1]DEPURADO!J2818</f>
        <v>0</v>
      </c>
      <c r="V2824" s="30"/>
      <c r="W2824" s="23" t="s">
        <v>45</v>
      </c>
      <c r="X2824" s="31">
        <f>+[1]DEPURADO!L2818+[1]DEPURADO!M2818</f>
        <v>0</v>
      </c>
      <c r="Y2824" s="23" t="s">
        <v>45</v>
      </c>
      <c r="Z2824" s="31">
        <f t="shared" si="305"/>
        <v>0</v>
      </c>
      <c r="AA2824" s="31"/>
      <c r="AB2824" s="31">
        <v>0</v>
      </c>
      <c r="AC2824" s="31">
        <v>0</v>
      </c>
      <c r="AD2824" s="30"/>
      <c r="AE2824" s="30">
        <f>+[1]DEPURADO!L2818</f>
        <v>0</v>
      </c>
      <c r="AF2824" s="30">
        <v>0</v>
      </c>
      <c r="AG2824" s="30">
        <f t="shared" si="306"/>
        <v>373308</v>
      </c>
      <c r="AH2824" s="30">
        <v>0</v>
      </c>
      <c r="AI2824" s="30" t="str">
        <f>+[1]DEPURADO!G2818</f>
        <v>SALDO A FAVOR DEL PRESTADOR</v>
      </c>
      <c r="AJ2824" s="32"/>
      <c r="AK2824" s="33"/>
    </row>
    <row r="2825" spans="1:37" s="34" customFormat="1" x14ac:dyDescent="0.25">
      <c r="A2825" s="23">
        <f t="shared" si="307"/>
        <v>2817</v>
      </c>
      <c r="B2825" s="24" t="s">
        <v>44</v>
      </c>
      <c r="C2825" s="23" t="str">
        <f>+[1]DEPURADO!A2819</f>
        <v>FEH126847</v>
      </c>
      <c r="D2825" s="23" t="str">
        <f>+[1]DEPURADO!B2819</f>
        <v>FEH126847</v>
      </c>
      <c r="E2825" s="25">
        <f>+[1]DEPURADO!C2819</f>
        <v>44336</v>
      </c>
      <c r="F2825" s="26">
        <f>+IF([1]DEPURADO!D2819&gt;1,[1]DEPURADO!D2819," ")</f>
        <v>44368</v>
      </c>
      <c r="G2825" s="27">
        <f>[1]DEPURADO!F2819</f>
        <v>7239851</v>
      </c>
      <c r="H2825" s="28">
        <v>0</v>
      </c>
      <c r="I2825" s="28">
        <f>+[1]DEPURADO!N2819+[1]DEPURADO!O2819</f>
        <v>0</v>
      </c>
      <c r="J2825" s="28">
        <f>+[1]DEPURADO!S2819</f>
        <v>0</v>
      </c>
      <c r="K2825" s="29">
        <f>+[1]DEPURADO!Q2819+[1]DEPURADO!R2819</f>
        <v>0</v>
      </c>
      <c r="L2825" s="28">
        <v>0</v>
      </c>
      <c r="M2825" s="28">
        <v>0</v>
      </c>
      <c r="N2825" s="28">
        <f t="shared" si="301"/>
        <v>0</v>
      </c>
      <c r="O2825" s="28">
        <f t="shared" si="302"/>
        <v>7239851</v>
      </c>
      <c r="P2825" s="24" t="str">
        <f>IF([1]DEPURADO!I2819&gt;1,0,[1]DEPURADO!B2819)</f>
        <v>FEH126847</v>
      </c>
      <c r="Q2825" s="30">
        <f t="shared" si="303"/>
        <v>7239851</v>
      </c>
      <c r="R2825" s="31">
        <f t="shared" si="304"/>
        <v>0</v>
      </c>
      <c r="S2825" s="31">
        <f>+[1]DEPURADO!K2819</f>
        <v>0</v>
      </c>
      <c r="T2825" s="23" t="s">
        <v>45</v>
      </c>
      <c r="U2825" s="31">
        <f>+[1]DEPURADO!J2819</f>
        <v>0</v>
      </c>
      <c r="V2825" s="30"/>
      <c r="W2825" s="23" t="s">
        <v>45</v>
      </c>
      <c r="X2825" s="31">
        <f>+[1]DEPURADO!L2819+[1]DEPURADO!M2819</f>
        <v>0</v>
      </c>
      <c r="Y2825" s="23" t="s">
        <v>45</v>
      </c>
      <c r="Z2825" s="31">
        <f t="shared" si="305"/>
        <v>0</v>
      </c>
      <c r="AA2825" s="31"/>
      <c r="AB2825" s="31">
        <v>0</v>
      </c>
      <c r="AC2825" s="31">
        <v>0</v>
      </c>
      <c r="AD2825" s="30"/>
      <c r="AE2825" s="30">
        <f>+[1]DEPURADO!L2819</f>
        <v>0</v>
      </c>
      <c r="AF2825" s="30">
        <v>0</v>
      </c>
      <c r="AG2825" s="30">
        <f t="shared" si="306"/>
        <v>7239851</v>
      </c>
      <c r="AH2825" s="30">
        <v>0</v>
      </c>
      <c r="AI2825" s="30" t="str">
        <f>+[1]DEPURADO!G2819</f>
        <v>SALDO A FAVOR DEL PRESTADOR</v>
      </c>
      <c r="AJ2825" s="32"/>
      <c r="AK2825" s="33"/>
    </row>
    <row r="2826" spans="1:37" s="34" customFormat="1" x14ac:dyDescent="0.25">
      <c r="A2826" s="23">
        <f t="shared" si="307"/>
        <v>2818</v>
      </c>
      <c r="B2826" s="24" t="s">
        <v>44</v>
      </c>
      <c r="C2826" s="23" t="str">
        <f>+[1]DEPURADO!A2820</f>
        <v>FEH126983</v>
      </c>
      <c r="D2826" s="23" t="str">
        <f>+[1]DEPURADO!B2820</f>
        <v>FEH126983</v>
      </c>
      <c r="E2826" s="25">
        <f>+[1]DEPURADO!C2820</f>
        <v>44337</v>
      </c>
      <c r="F2826" s="26" t="str">
        <f>+IF([1]DEPURADO!D2820&gt;1,[1]DEPURADO!D2820," ")</f>
        <v xml:space="preserve"> </v>
      </c>
      <c r="G2826" s="27">
        <f>[1]DEPURADO!F2820</f>
        <v>80832</v>
      </c>
      <c r="H2826" s="28">
        <v>0</v>
      </c>
      <c r="I2826" s="28">
        <f>+[1]DEPURADO!N2820+[1]DEPURADO!O2820</f>
        <v>0</v>
      </c>
      <c r="J2826" s="28">
        <f>+[1]DEPURADO!S2820</f>
        <v>0</v>
      </c>
      <c r="K2826" s="29">
        <f>+[1]DEPURADO!Q2820+[1]DEPURADO!R2820</f>
        <v>0</v>
      </c>
      <c r="L2826" s="28">
        <v>0</v>
      </c>
      <c r="M2826" s="28">
        <v>0</v>
      </c>
      <c r="N2826" s="28">
        <f t="shared" ref="N2826:N2889" si="308">+SUM(J2826:M2826)</f>
        <v>0</v>
      </c>
      <c r="O2826" s="28">
        <f t="shared" ref="O2826:O2889" si="309">+G2826-I2826-N2826</f>
        <v>80832</v>
      </c>
      <c r="P2826" s="24">
        <f>IF([1]DEPURADO!I2820&gt;1,0,[1]DEPURADO!B2820)</f>
        <v>0</v>
      </c>
      <c r="Q2826" s="30">
        <f t="shared" ref="Q2826:Q2889" si="310">+IF(P2826&gt;0,G2826,0)</f>
        <v>0</v>
      </c>
      <c r="R2826" s="31">
        <f t="shared" ref="R2826:R2889" si="311">IF(P2826=0,G2826,0)</f>
        <v>80832</v>
      </c>
      <c r="S2826" s="31">
        <f>+[1]DEPURADO!K2820</f>
        <v>0</v>
      </c>
      <c r="T2826" s="23" t="s">
        <v>45</v>
      </c>
      <c r="U2826" s="31">
        <f>+[1]DEPURADO!J2820</f>
        <v>0</v>
      </c>
      <c r="V2826" s="30"/>
      <c r="W2826" s="23" t="s">
        <v>45</v>
      </c>
      <c r="X2826" s="31">
        <f>+[1]DEPURADO!L2820+[1]DEPURADO!M2820</f>
        <v>0</v>
      </c>
      <c r="Y2826" s="23" t="s">
        <v>45</v>
      </c>
      <c r="Z2826" s="31">
        <f t="shared" ref="Z2826:Z2889" si="312">+X2826-AE2826+IF(X2826-AE2826&lt;-1,-X2826+AE2826,0)</f>
        <v>0</v>
      </c>
      <c r="AA2826" s="31"/>
      <c r="AB2826" s="31">
        <v>0</v>
      </c>
      <c r="AC2826" s="31">
        <v>0</v>
      </c>
      <c r="AD2826" s="30"/>
      <c r="AE2826" s="30">
        <f>+[1]DEPURADO!L2820</f>
        <v>0</v>
      </c>
      <c r="AF2826" s="30">
        <v>0</v>
      </c>
      <c r="AG2826" s="30">
        <f t="shared" ref="AG2826:AG2889" si="313">+G2826-I2826-N2826-R2826-Z2826-AC2826-AE2826-S2826-U2826</f>
        <v>0</v>
      </c>
      <c r="AH2826" s="30">
        <v>0</v>
      </c>
      <c r="AI2826" s="30" t="str">
        <f>+[1]DEPURADO!G2820</f>
        <v>NO RADICADO</v>
      </c>
      <c r="AJ2826" s="32"/>
      <c r="AK2826" s="33"/>
    </row>
    <row r="2827" spans="1:37" s="34" customFormat="1" x14ac:dyDescent="0.25">
      <c r="A2827" s="23">
        <f t="shared" ref="A2827:A2890" si="314">+A2826+1</f>
        <v>2819</v>
      </c>
      <c r="B2827" s="24" t="s">
        <v>44</v>
      </c>
      <c r="C2827" s="23" t="str">
        <f>+[1]DEPURADO!A2821</f>
        <v>FEH128056</v>
      </c>
      <c r="D2827" s="23" t="str">
        <f>+[1]DEPURADO!B2821</f>
        <v>FEH128056</v>
      </c>
      <c r="E2827" s="25">
        <f>+[1]DEPURADO!C2821</f>
        <v>44341</v>
      </c>
      <c r="F2827" s="26">
        <f>+IF([1]DEPURADO!D2821&gt;1,[1]DEPURADO!D2821," ")</f>
        <v>44368</v>
      </c>
      <c r="G2827" s="27">
        <f>[1]DEPURADO!F2821</f>
        <v>4894584</v>
      </c>
      <c r="H2827" s="28">
        <v>0</v>
      </c>
      <c r="I2827" s="28">
        <f>+[1]DEPURADO!N2821+[1]DEPURADO!O2821</f>
        <v>0</v>
      </c>
      <c r="J2827" s="28">
        <f>+[1]DEPURADO!S2821</f>
        <v>0</v>
      </c>
      <c r="K2827" s="29">
        <f>+[1]DEPURADO!Q2821+[1]DEPURADO!R2821</f>
        <v>0</v>
      </c>
      <c r="L2827" s="28">
        <v>0</v>
      </c>
      <c r="M2827" s="28">
        <v>0</v>
      </c>
      <c r="N2827" s="28">
        <f t="shared" si="308"/>
        <v>0</v>
      </c>
      <c r="O2827" s="28">
        <f t="shared" si="309"/>
        <v>4894584</v>
      </c>
      <c r="P2827" s="24" t="str">
        <f>IF([1]DEPURADO!I2821&gt;1,0,[1]DEPURADO!B2821)</f>
        <v>FEH128056</v>
      </c>
      <c r="Q2827" s="30">
        <f t="shared" si="310"/>
        <v>4894584</v>
      </c>
      <c r="R2827" s="31">
        <f t="shared" si="311"/>
        <v>0</v>
      </c>
      <c r="S2827" s="31">
        <f>+[1]DEPURADO!K2821</f>
        <v>0</v>
      </c>
      <c r="T2827" s="23" t="s">
        <v>45</v>
      </c>
      <c r="U2827" s="31">
        <f>+[1]DEPURADO!J2821</f>
        <v>0</v>
      </c>
      <c r="V2827" s="30"/>
      <c r="W2827" s="23" t="s">
        <v>45</v>
      </c>
      <c r="X2827" s="31">
        <f>+[1]DEPURADO!L2821+[1]DEPURADO!M2821</f>
        <v>0</v>
      </c>
      <c r="Y2827" s="23" t="s">
        <v>45</v>
      </c>
      <c r="Z2827" s="31">
        <f t="shared" si="312"/>
        <v>0</v>
      </c>
      <c r="AA2827" s="31"/>
      <c r="AB2827" s="31">
        <v>0</v>
      </c>
      <c r="AC2827" s="31">
        <v>0</v>
      </c>
      <c r="AD2827" s="30"/>
      <c r="AE2827" s="30">
        <f>+[1]DEPURADO!L2821</f>
        <v>0</v>
      </c>
      <c r="AF2827" s="30">
        <v>0</v>
      </c>
      <c r="AG2827" s="30">
        <f t="shared" si="313"/>
        <v>4894584</v>
      </c>
      <c r="AH2827" s="30">
        <v>0</v>
      </c>
      <c r="AI2827" s="30" t="str">
        <f>+[1]DEPURADO!G2821</f>
        <v>SALDO A FAVOR DEL PRESTADOR</v>
      </c>
      <c r="AJ2827" s="32"/>
      <c r="AK2827" s="33"/>
    </row>
    <row r="2828" spans="1:37" s="34" customFormat="1" x14ac:dyDescent="0.25">
      <c r="A2828" s="23">
        <f t="shared" si="314"/>
        <v>2820</v>
      </c>
      <c r="B2828" s="24" t="s">
        <v>44</v>
      </c>
      <c r="C2828" s="23" t="str">
        <f>+[1]DEPURADO!A2822</f>
        <v>FEH128057</v>
      </c>
      <c r="D2828" s="23" t="str">
        <f>+[1]DEPURADO!B2822</f>
        <v>FEH128057</v>
      </c>
      <c r="E2828" s="25">
        <f>+[1]DEPURADO!C2822</f>
        <v>44341</v>
      </c>
      <c r="F2828" s="26" t="str">
        <f>+IF([1]DEPURADO!D2822&gt;1,[1]DEPURADO!D2822," ")</f>
        <v xml:space="preserve"> </v>
      </c>
      <c r="G2828" s="27">
        <f>[1]DEPURADO!F2822</f>
        <v>80832</v>
      </c>
      <c r="H2828" s="28">
        <v>0</v>
      </c>
      <c r="I2828" s="28">
        <f>+[1]DEPURADO!N2822+[1]DEPURADO!O2822</f>
        <v>0</v>
      </c>
      <c r="J2828" s="28">
        <f>+[1]DEPURADO!S2822</f>
        <v>0</v>
      </c>
      <c r="K2828" s="29">
        <f>+[1]DEPURADO!Q2822+[1]DEPURADO!R2822</f>
        <v>0</v>
      </c>
      <c r="L2828" s="28">
        <v>0</v>
      </c>
      <c r="M2828" s="28">
        <v>0</v>
      </c>
      <c r="N2828" s="28">
        <f t="shared" si="308"/>
        <v>0</v>
      </c>
      <c r="O2828" s="28">
        <f t="shared" si="309"/>
        <v>80832</v>
      </c>
      <c r="P2828" s="24">
        <f>IF([1]DEPURADO!I2822&gt;1,0,[1]DEPURADO!B2822)</f>
        <v>0</v>
      </c>
      <c r="Q2828" s="30">
        <f t="shared" si="310"/>
        <v>0</v>
      </c>
      <c r="R2828" s="31">
        <f t="shared" si="311"/>
        <v>80832</v>
      </c>
      <c r="S2828" s="31">
        <f>+[1]DEPURADO!K2822</f>
        <v>0</v>
      </c>
      <c r="T2828" s="23" t="s">
        <v>45</v>
      </c>
      <c r="U2828" s="31">
        <f>+[1]DEPURADO!J2822</f>
        <v>0</v>
      </c>
      <c r="V2828" s="30"/>
      <c r="W2828" s="23" t="s">
        <v>45</v>
      </c>
      <c r="X2828" s="31">
        <f>+[1]DEPURADO!L2822+[1]DEPURADO!M2822</f>
        <v>0</v>
      </c>
      <c r="Y2828" s="23" t="s">
        <v>45</v>
      </c>
      <c r="Z2828" s="31">
        <f t="shared" si="312"/>
        <v>0</v>
      </c>
      <c r="AA2828" s="31"/>
      <c r="AB2828" s="31">
        <v>0</v>
      </c>
      <c r="AC2828" s="31">
        <v>0</v>
      </c>
      <c r="AD2828" s="30"/>
      <c r="AE2828" s="30">
        <f>+[1]DEPURADO!L2822</f>
        <v>0</v>
      </c>
      <c r="AF2828" s="30">
        <v>0</v>
      </c>
      <c r="AG2828" s="30">
        <f t="shared" si="313"/>
        <v>0</v>
      </c>
      <c r="AH2828" s="30">
        <v>0</v>
      </c>
      <c r="AI2828" s="30" t="str">
        <f>+[1]DEPURADO!G2822</f>
        <v>NO RADICADO</v>
      </c>
      <c r="AJ2828" s="32"/>
      <c r="AK2828" s="33"/>
    </row>
    <row r="2829" spans="1:37" s="34" customFormat="1" x14ac:dyDescent="0.25">
      <c r="A2829" s="23">
        <f t="shared" si="314"/>
        <v>2821</v>
      </c>
      <c r="B2829" s="24" t="s">
        <v>44</v>
      </c>
      <c r="C2829" s="23" t="str">
        <f>+[1]DEPURADO!A2823</f>
        <v>FEH128059</v>
      </c>
      <c r="D2829" s="23" t="str">
        <f>+[1]DEPURADO!B2823</f>
        <v>FEH128059</v>
      </c>
      <c r="E2829" s="25">
        <f>+[1]DEPURADO!C2823</f>
        <v>44341</v>
      </c>
      <c r="F2829" s="26">
        <f>+IF([1]DEPURADO!D2823&gt;1,[1]DEPURADO!D2823," ")</f>
        <v>44368</v>
      </c>
      <c r="G2829" s="27">
        <f>[1]DEPURADO!F2823</f>
        <v>1724668</v>
      </c>
      <c r="H2829" s="28">
        <v>0</v>
      </c>
      <c r="I2829" s="28">
        <f>+[1]DEPURADO!N2823+[1]DEPURADO!O2823</f>
        <v>0</v>
      </c>
      <c r="J2829" s="28">
        <f>+[1]DEPURADO!S2823</f>
        <v>0</v>
      </c>
      <c r="K2829" s="29">
        <f>+[1]DEPURADO!Q2823+[1]DEPURADO!R2823</f>
        <v>0</v>
      </c>
      <c r="L2829" s="28">
        <v>0</v>
      </c>
      <c r="M2829" s="28">
        <v>0</v>
      </c>
      <c r="N2829" s="28">
        <f t="shared" si="308"/>
        <v>0</v>
      </c>
      <c r="O2829" s="28">
        <f t="shared" si="309"/>
        <v>1724668</v>
      </c>
      <c r="P2829" s="24" t="str">
        <f>IF([1]DEPURADO!I2823&gt;1,0,[1]DEPURADO!B2823)</f>
        <v>FEH128059</v>
      </c>
      <c r="Q2829" s="30">
        <f t="shared" si="310"/>
        <v>1724668</v>
      </c>
      <c r="R2829" s="31">
        <f t="shared" si="311"/>
        <v>0</v>
      </c>
      <c r="S2829" s="31">
        <f>+[1]DEPURADO!K2823</f>
        <v>0</v>
      </c>
      <c r="T2829" s="23" t="s">
        <v>45</v>
      </c>
      <c r="U2829" s="31">
        <f>+[1]DEPURADO!J2823</f>
        <v>0</v>
      </c>
      <c r="V2829" s="30"/>
      <c r="W2829" s="23" t="s">
        <v>45</v>
      </c>
      <c r="X2829" s="31">
        <f>+[1]DEPURADO!L2823+[1]DEPURADO!M2823</f>
        <v>0</v>
      </c>
      <c r="Y2829" s="23" t="s">
        <v>45</v>
      </c>
      <c r="Z2829" s="31">
        <f t="shared" si="312"/>
        <v>0</v>
      </c>
      <c r="AA2829" s="31"/>
      <c r="AB2829" s="31">
        <v>0</v>
      </c>
      <c r="AC2829" s="31">
        <v>0</v>
      </c>
      <c r="AD2829" s="30"/>
      <c r="AE2829" s="30">
        <f>+[1]DEPURADO!L2823</f>
        <v>0</v>
      </c>
      <c r="AF2829" s="30">
        <v>0</v>
      </c>
      <c r="AG2829" s="30">
        <f t="shared" si="313"/>
        <v>1724668</v>
      </c>
      <c r="AH2829" s="30">
        <v>0</v>
      </c>
      <c r="AI2829" s="30" t="str">
        <f>+[1]DEPURADO!G2823</f>
        <v>SALDO A FAVOR DEL PRESTADOR</v>
      </c>
      <c r="AJ2829" s="32"/>
      <c r="AK2829" s="33"/>
    </row>
    <row r="2830" spans="1:37" s="34" customFormat="1" x14ac:dyDescent="0.25">
      <c r="A2830" s="23">
        <f t="shared" si="314"/>
        <v>2822</v>
      </c>
      <c r="B2830" s="24" t="s">
        <v>44</v>
      </c>
      <c r="C2830" s="23" t="str">
        <f>+[1]DEPURADO!A2824</f>
        <v>FEH128593</v>
      </c>
      <c r="D2830" s="23" t="str">
        <f>+[1]DEPURADO!B2824</f>
        <v>FEH128593</v>
      </c>
      <c r="E2830" s="25">
        <f>+[1]DEPURADO!C2824</f>
        <v>44342</v>
      </c>
      <c r="F2830" s="26">
        <f>+IF([1]DEPURADO!D2824&gt;1,[1]DEPURADO!D2824," ")</f>
        <v>44368</v>
      </c>
      <c r="G2830" s="27">
        <f>[1]DEPURADO!F2824</f>
        <v>2087096</v>
      </c>
      <c r="H2830" s="28">
        <v>0</v>
      </c>
      <c r="I2830" s="28">
        <f>+[1]DEPURADO!N2824+[1]DEPURADO!O2824</f>
        <v>0</v>
      </c>
      <c r="J2830" s="28">
        <f>+[1]DEPURADO!S2824</f>
        <v>0</v>
      </c>
      <c r="K2830" s="29">
        <f>+[1]DEPURADO!Q2824+[1]DEPURADO!R2824</f>
        <v>0</v>
      </c>
      <c r="L2830" s="28">
        <v>0</v>
      </c>
      <c r="M2830" s="28">
        <v>0</v>
      </c>
      <c r="N2830" s="28">
        <f t="shared" si="308"/>
        <v>0</v>
      </c>
      <c r="O2830" s="28">
        <f t="shared" si="309"/>
        <v>2087096</v>
      </c>
      <c r="P2830" s="24" t="str">
        <f>IF([1]DEPURADO!I2824&gt;1,0,[1]DEPURADO!B2824)</f>
        <v>FEH128593</v>
      </c>
      <c r="Q2830" s="30">
        <f t="shared" si="310"/>
        <v>2087096</v>
      </c>
      <c r="R2830" s="31">
        <f t="shared" si="311"/>
        <v>0</v>
      </c>
      <c r="S2830" s="31">
        <f>+[1]DEPURADO!K2824</f>
        <v>0</v>
      </c>
      <c r="T2830" s="23" t="s">
        <v>45</v>
      </c>
      <c r="U2830" s="31">
        <f>+[1]DEPURADO!J2824</f>
        <v>0</v>
      </c>
      <c r="V2830" s="30"/>
      <c r="W2830" s="23" t="s">
        <v>45</v>
      </c>
      <c r="X2830" s="31">
        <f>+[1]DEPURADO!L2824+[1]DEPURADO!M2824</f>
        <v>0</v>
      </c>
      <c r="Y2830" s="23" t="s">
        <v>45</v>
      </c>
      <c r="Z2830" s="31">
        <f t="shared" si="312"/>
        <v>0</v>
      </c>
      <c r="AA2830" s="31"/>
      <c r="AB2830" s="31">
        <v>0</v>
      </c>
      <c r="AC2830" s="31">
        <v>0</v>
      </c>
      <c r="AD2830" s="30"/>
      <c r="AE2830" s="30">
        <f>+[1]DEPURADO!L2824</f>
        <v>0</v>
      </c>
      <c r="AF2830" s="30">
        <v>0</v>
      </c>
      <c r="AG2830" s="30">
        <f t="shared" si="313"/>
        <v>2087096</v>
      </c>
      <c r="AH2830" s="30">
        <v>0</v>
      </c>
      <c r="AI2830" s="30" t="str">
        <f>+[1]DEPURADO!G2824</f>
        <v>SALDO A FAVOR DEL PRESTADOR</v>
      </c>
      <c r="AJ2830" s="32"/>
      <c r="AK2830" s="33"/>
    </row>
    <row r="2831" spans="1:37" s="34" customFormat="1" x14ac:dyDescent="0.25">
      <c r="A2831" s="23">
        <f t="shared" si="314"/>
        <v>2823</v>
      </c>
      <c r="B2831" s="24" t="s">
        <v>44</v>
      </c>
      <c r="C2831" s="23" t="str">
        <f>+[1]DEPURADO!A2825</f>
        <v>FEH128594</v>
      </c>
      <c r="D2831" s="23" t="str">
        <f>+[1]DEPURADO!B2825</f>
        <v>FEH128594</v>
      </c>
      <c r="E2831" s="25">
        <f>+[1]DEPURADO!C2825</f>
        <v>44342</v>
      </c>
      <c r="F2831" s="26" t="str">
        <f>+IF([1]DEPURADO!D2825&gt;1,[1]DEPURADO!D2825," ")</f>
        <v xml:space="preserve"> </v>
      </c>
      <c r="G2831" s="27">
        <f>[1]DEPURADO!F2825</f>
        <v>80832</v>
      </c>
      <c r="H2831" s="28">
        <v>0</v>
      </c>
      <c r="I2831" s="28">
        <f>+[1]DEPURADO!N2825+[1]DEPURADO!O2825</f>
        <v>0</v>
      </c>
      <c r="J2831" s="28">
        <f>+[1]DEPURADO!S2825</f>
        <v>0</v>
      </c>
      <c r="K2831" s="29">
        <f>+[1]DEPURADO!Q2825+[1]DEPURADO!R2825</f>
        <v>0</v>
      </c>
      <c r="L2831" s="28">
        <v>0</v>
      </c>
      <c r="M2831" s="28">
        <v>0</v>
      </c>
      <c r="N2831" s="28">
        <f t="shared" si="308"/>
        <v>0</v>
      </c>
      <c r="O2831" s="28">
        <f t="shared" si="309"/>
        <v>80832</v>
      </c>
      <c r="P2831" s="24">
        <f>IF([1]DEPURADO!I2825&gt;1,0,[1]DEPURADO!B2825)</f>
        <v>0</v>
      </c>
      <c r="Q2831" s="30">
        <f t="shared" si="310"/>
        <v>0</v>
      </c>
      <c r="R2831" s="31">
        <f t="shared" si="311"/>
        <v>80832</v>
      </c>
      <c r="S2831" s="31">
        <f>+[1]DEPURADO!K2825</f>
        <v>0</v>
      </c>
      <c r="T2831" s="23" t="s">
        <v>45</v>
      </c>
      <c r="U2831" s="31">
        <f>+[1]DEPURADO!J2825</f>
        <v>0</v>
      </c>
      <c r="V2831" s="30"/>
      <c r="W2831" s="23" t="s">
        <v>45</v>
      </c>
      <c r="X2831" s="31">
        <f>+[1]DEPURADO!L2825+[1]DEPURADO!M2825</f>
        <v>0</v>
      </c>
      <c r="Y2831" s="23" t="s">
        <v>45</v>
      </c>
      <c r="Z2831" s="31">
        <f t="shared" si="312"/>
        <v>0</v>
      </c>
      <c r="AA2831" s="31"/>
      <c r="AB2831" s="31">
        <v>0</v>
      </c>
      <c r="AC2831" s="31">
        <v>0</v>
      </c>
      <c r="AD2831" s="30"/>
      <c r="AE2831" s="30">
        <f>+[1]DEPURADO!L2825</f>
        <v>0</v>
      </c>
      <c r="AF2831" s="30">
        <v>0</v>
      </c>
      <c r="AG2831" s="30">
        <f t="shared" si="313"/>
        <v>0</v>
      </c>
      <c r="AH2831" s="30">
        <v>0</v>
      </c>
      <c r="AI2831" s="30" t="str">
        <f>+[1]DEPURADO!G2825</f>
        <v>NO RADICADO</v>
      </c>
      <c r="AJ2831" s="32"/>
      <c r="AK2831" s="33"/>
    </row>
    <row r="2832" spans="1:37" s="34" customFormat="1" x14ac:dyDescent="0.25">
      <c r="A2832" s="23">
        <f t="shared" si="314"/>
        <v>2824</v>
      </c>
      <c r="B2832" s="24" t="s">
        <v>44</v>
      </c>
      <c r="C2832" s="23" t="str">
        <f>+[1]DEPURADO!A2826</f>
        <v>FEH133158</v>
      </c>
      <c r="D2832" s="23" t="str">
        <f>+[1]DEPURADO!B2826</f>
        <v>FEH133158</v>
      </c>
      <c r="E2832" s="25">
        <f>+[1]DEPURADO!C2826</f>
        <v>44358</v>
      </c>
      <c r="F2832" s="26" t="str">
        <f>+IF([1]DEPURADO!D2826&gt;1,[1]DEPURADO!D2826," ")</f>
        <v xml:space="preserve"> </v>
      </c>
      <c r="G2832" s="27">
        <f>[1]DEPURADO!F2826</f>
        <v>8570140</v>
      </c>
      <c r="H2832" s="28">
        <v>0</v>
      </c>
      <c r="I2832" s="28">
        <f>+[1]DEPURADO!N2826+[1]DEPURADO!O2826</f>
        <v>0</v>
      </c>
      <c r="J2832" s="28">
        <f>+[1]DEPURADO!S2826</f>
        <v>0</v>
      </c>
      <c r="K2832" s="29">
        <f>+[1]DEPURADO!Q2826+[1]DEPURADO!R2826</f>
        <v>0</v>
      </c>
      <c r="L2832" s="28">
        <v>0</v>
      </c>
      <c r="M2832" s="28">
        <v>0</v>
      </c>
      <c r="N2832" s="28">
        <f t="shared" si="308"/>
        <v>0</v>
      </c>
      <c r="O2832" s="28">
        <f t="shared" si="309"/>
        <v>8570140</v>
      </c>
      <c r="P2832" s="24" t="str">
        <f>IF([1]DEPURADO!I2826&gt;1,0,[1]DEPURADO!B2826)</f>
        <v>FEH133158</v>
      </c>
      <c r="Q2832" s="30">
        <f t="shared" si="310"/>
        <v>8570140</v>
      </c>
      <c r="R2832" s="31">
        <f t="shared" si="311"/>
        <v>0</v>
      </c>
      <c r="S2832" s="31">
        <f>+[1]DEPURADO!K2826</f>
        <v>0</v>
      </c>
      <c r="T2832" s="23" t="s">
        <v>45</v>
      </c>
      <c r="U2832" s="31">
        <f>+[1]DEPURADO!J2826</f>
        <v>8570140</v>
      </c>
      <c r="V2832" s="30"/>
      <c r="W2832" s="23" t="s">
        <v>45</v>
      </c>
      <c r="X2832" s="31">
        <f>+[1]DEPURADO!L2826+[1]DEPURADO!M2826</f>
        <v>0</v>
      </c>
      <c r="Y2832" s="23" t="s">
        <v>45</v>
      </c>
      <c r="Z2832" s="31">
        <f t="shared" si="312"/>
        <v>0</v>
      </c>
      <c r="AA2832" s="31"/>
      <c r="AB2832" s="31">
        <v>0</v>
      </c>
      <c r="AC2832" s="31">
        <v>0</v>
      </c>
      <c r="AD2832" s="30"/>
      <c r="AE2832" s="30">
        <f>+[1]DEPURADO!L2826</f>
        <v>0</v>
      </c>
      <c r="AF2832" s="30">
        <v>0</v>
      </c>
      <c r="AG2832" s="30">
        <f t="shared" si="313"/>
        <v>0</v>
      </c>
      <c r="AH2832" s="30">
        <v>0</v>
      </c>
      <c r="AI2832" s="30" t="str">
        <f>+[1]DEPURADO!G2826</f>
        <v>EN REVISION</v>
      </c>
      <c r="AJ2832" s="32"/>
      <c r="AK2832" s="33"/>
    </row>
    <row r="2833" spans="1:37" s="34" customFormat="1" x14ac:dyDescent="0.25">
      <c r="A2833" s="23">
        <f t="shared" si="314"/>
        <v>2825</v>
      </c>
      <c r="B2833" s="24" t="s">
        <v>44</v>
      </c>
      <c r="C2833" s="23" t="str">
        <f>+[1]DEPURADO!A2827</f>
        <v>FEH133160</v>
      </c>
      <c r="D2833" s="23" t="str">
        <f>+[1]DEPURADO!B2827</f>
        <v>FEH133160</v>
      </c>
      <c r="E2833" s="25">
        <f>+[1]DEPURADO!C2827</f>
        <v>44358</v>
      </c>
      <c r="F2833" s="26" t="str">
        <f>+IF([1]DEPURADO!D2827&gt;1,[1]DEPURADO!D2827," ")</f>
        <v xml:space="preserve"> </v>
      </c>
      <c r="G2833" s="27">
        <f>[1]DEPURADO!F2827</f>
        <v>80832</v>
      </c>
      <c r="H2833" s="28">
        <v>0</v>
      </c>
      <c r="I2833" s="28">
        <f>+[1]DEPURADO!N2827+[1]DEPURADO!O2827</f>
        <v>0</v>
      </c>
      <c r="J2833" s="28">
        <f>+[1]DEPURADO!S2827</f>
        <v>0</v>
      </c>
      <c r="K2833" s="29">
        <f>+[1]DEPURADO!Q2827+[1]DEPURADO!R2827</f>
        <v>0</v>
      </c>
      <c r="L2833" s="28">
        <v>0</v>
      </c>
      <c r="M2833" s="28">
        <v>0</v>
      </c>
      <c r="N2833" s="28">
        <f t="shared" si="308"/>
        <v>0</v>
      </c>
      <c r="O2833" s="28">
        <f t="shared" si="309"/>
        <v>80832</v>
      </c>
      <c r="P2833" s="24">
        <f>IF([1]DEPURADO!I2827&gt;1,0,[1]DEPURADO!B2827)</f>
        <v>0</v>
      </c>
      <c r="Q2833" s="30">
        <f t="shared" si="310"/>
        <v>0</v>
      </c>
      <c r="R2833" s="31">
        <f t="shared" si="311"/>
        <v>80832</v>
      </c>
      <c r="S2833" s="31">
        <f>+[1]DEPURADO!K2827</f>
        <v>0</v>
      </c>
      <c r="T2833" s="23" t="s">
        <v>45</v>
      </c>
      <c r="U2833" s="31">
        <f>+[1]DEPURADO!J2827</f>
        <v>0</v>
      </c>
      <c r="V2833" s="30"/>
      <c r="W2833" s="23" t="s">
        <v>45</v>
      </c>
      <c r="X2833" s="31">
        <f>+[1]DEPURADO!L2827+[1]DEPURADO!M2827</f>
        <v>0</v>
      </c>
      <c r="Y2833" s="23" t="s">
        <v>45</v>
      </c>
      <c r="Z2833" s="31">
        <f t="shared" si="312"/>
        <v>0</v>
      </c>
      <c r="AA2833" s="31"/>
      <c r="AB2833" s="31">
        <v>0</v>
      </c>
      <c r="AC2833" s="31">
        <v>0</v>
      </c>
      <c r="AD2833" s="30"/>
      <c r="AE2833" s="30">
        <f>+[1]DEPURADO!L2827</f>
        <v>0</v>
      </c>
      <c r="AF2833" s="30">
        <v>0</v>
      </c>
      <c r="AG2833" s="30">
        <f t="shared" si="313"/>
        <v>0</v>
      </c>
      <c r="AH2833" s="30">
        <v>0</v>
      </c>
      <c r="AI2833" s="30" t="str">
        <f>+[1]DEPURADO!G2827</f>
        <v>NO RADICADO</v>
      </c>
      <c r="AJ2833" s="32"/>
      <c r="AK2833" s="33"/>
    </row>
    <row r="2834" spans="1:37" s="34" customFormat="1" x14ac:dyDescent="0.25">
      <c r="A2834" s="23">
        <f t="shared" si="314"/>
        <v>2826</v>
      </c>
      <c r="B2834" s="24" t="s">
        <v>44</v>
      </c>
      <c r="C2834" s="23" t="str">
        <f>+[1]DEPURADO!A2828</f>
        <v>FEH133162</v>
      </c>
      <c r="D2834" s="23" t="str">
        <f>+[1]DEPURADO!B2828</f>
        <v>FEH133162</v>
      </c>
      <c r="E2834" s="25">
        <f>+[1]DEPURADO!C2828</f>
        <v>44358</v>
      </c>
      <c r="F2834" s="26" t="str">
        <f>+IF([1]DEPURADO!D2828&gt;1,[1]DEPURADO!D2828," ")</f>
        <v xml:space="preserve"> </v>
      </c>
      <c r="G2834" s="27">
        <f>[1]DEPURADO!F2828</f>
        <v>198000</v>
      </c>
      <c r="H2834" s="28">
        <v>0</v>
      </c>
      <c r="I2834" s="28">
        <f>+[1]DEPURADO!N2828+[1]DEPURADO!O2828</f>
        <v>0</v>
      </c>
      <c r="J2834" s="28">
        <f>+[1]DEPURADO!S2828</f>
        <v>0</v>
      </c>
      <c r="K2834" s="29">
        <f>+[1]DEPURADO!Q2828+[1]DEPURADO!R2828</f>
        <v>0</v>
      </c>
      <c r="L2834" s="28">
        <v>0</v>
      </c>
      <c r="M2834" s="28">
        <v>0</v>
      </c>
      <c r="N2834" s="28">
        <f t="shared" si="308"/>
        <v>0</v>
      </c>
      <c r="O2834" s="28">
        <f t="shared" si="309"/>
        <v>198000</v>
      </c>
      <c r="P2834" s="24" t="str">
        <f>IF([1]DEPURADO!I2828&gt;1,0,[1]DEPURADO!B2828)</f>
        <v>FEH133162</v>
      </c>
      <c r="Q2834" s="30">
        <f t="shared" si="310"/>
        <v>198000</v>
      </c>
      <c r="R2834" s="31">
        <f t="shared" si="311"/>
        <v>0</v>
      </c>
      <c r="S2834" s="31">
        <f>+[1]DEPURADO!K2828</f>
        <v>0</v>
      </c>
      <c r="T2834" s="23" t="s">
        <v>45</v>
      </c>
      <c r="U2834" s="31">
        <f>+[1]DEPURADO!J2828</f>
        <v>198000</v>
      </c>
      <c r="V2834" s="30"/>
      <c r="W2834" s="23" t="s">
        <v>45</v>
      </c>
      <c r="X2834" s="31">
        <f>+[1]DEPURADO!L2828+[1]DEPURADO!M2828</f>
        <v>0</v>
      </c>
      <c r="Y2834" s="23" t="s">
        <v>45</v>
      </c>
      <c r="Z2834" s="31">
        <f t="shared" si="312"/>
        <v>0</v>
      </c>
      <c r="AA2834" s="31"/>
      <c r="AB2834" s="31">
        <v>0</v>
      </c>
      <c r="AC2834" s="31">
        <v>0</v>
      </c>
      <c r="AD2834" s="30"/>
      <c r="AE2834" s="30">
        <f>+[1]DEPURADO!L2828</f>
        <v>0</v>
      </c>
      <c r="AF2834" s="30">
        <v>0</v>
      </c>
      <c r="AG2834" s="30">
        <f t="shared" si="313"/>
        <v>0</v>
      </c>
      <c r="AH2834" s="30">
        <v>0</v>
      </c>
      <c r="AI2834" s="30" t="str">
        <f>+[1]DEPURADO!G2828</f>
        <v>EN REVISION</v>
      </c>
      <c r="AJ2834" s="32"/>
      <c r="AK2834" s="33"/>
    </row>
    <row r="2835" spans="1:37" s="34" customFormat="1" x14ac:dyDescent="0.25">
      <c r="A2835" s="23">
        <f t="shared" si="314"/>
        <v>2827</v>
      </c>
      <c r="B2835" s="24" t="s">
        <v>44</v>
      </c>
      <c r="C2835" s="23" t="str">
        <f>+[1]DEPURADO!A2829</f>
        <v>FEH136977</v>
      </c>
      <c r="D2835" s="23" t="str">
        <f>+[1]DEPURADO!B2829</f>
        <v>FEH136977</v>
      </c>
      <c r="E2835" s="25">
        <f>+[1]DEPURADO!C2829</f>
        <v>44371</v>
      </c>
      <c r="F2835" s="26" t="str">
        <f>+IF([1]DEPURADO!D2829&gt;1,[1]DEPURADO!D2829," ")</f>
        <v xml:space="preserve"> </v>
      </c>
      <c r="G2835" s="27">
        <f>[1]DEPURADO!F2829</f>
        <v>99141258</v>
      </c>
      <c r="H2835" s="28">
        <v>0</v>
      </c>
      <c r="I2835" s="28">
        <f>+[1]DEPURADO!N2829+[1]DEPURADO!O2829</f>
        <v>0</v>
      </c>
      <c r="J2835" s="28">
        <f>+[1]DEPURADO!S2829</f>
        <v>0</v>
      </c>
      <c r="K2835" s="29">
        <f>+[1]DEPURADO!Q2829+[1]DEPURADO!R2829</f>
        <v>0</v>
      </c>
      <c r="L2835" s="28">
        <v>0</v>
      </c>
      <c r="M2835" s="28">
        <v>0</v>
      </c>
      <c r="N2835" s="28">
        <f t="shared" si="308"/>
        <v>0</v>
      </c>
      <c r="O2835" s="28">
        <f t="shared" si="309"/>
        <v>99141258</v>
      </c>
      <c r="P2835" s="24" t="str">
        <f>IF([1]DEPURADO!I2829&gt;1,0,[1]DEPURADO!B2829)</f>
        <v>FEH136977</v>
      </c>
      <c r="Q2835" s="30">
        <f t="shared" si="310"/>
        <v>99141258</v>
      </c>
      <c r="R2835" s="31">
        <f t="shared" si="311"/>
        <v>0</v>
      </c>
      <c r="S2835" s="31">
        <f>+[1]DEPURADO!K2829</f>
        <v>0</v>
      </c>
      <c r="T2835" s="23" t="s">
        <v>45</v>
      </c>
      <c r="U2835" s="31">
        <f>+[1]DEPURADO!J2829</f>
        <v>99141258</v>
      </c>
      <c r="V2835" s="30"/>
      <c r="W2835" s="23" t="s">
        <v>45</v>
      </c>
      <c r="X2835" s="31">
        <f>+[1]DEPURADO!L2829+[1]DEPURADO!M2829</f>
        <v>0</v>
      </c>
      <c r="Y2835" s="23" t="s">
        <v>45</v>
      </c>
      <c r="Z2835" s="31">
        <f t="shared" si="312"/>
        <v>0</v>
      </c>
      <c r="AA2835" s="31"/>
      <c r="AB2835" s="31">
        <v>0</v>
      </c>
      <c r="AC2835" s="31">
        <v>0</v>
      </c>
      <c r="AD2835" s="30"/>
      <c r="AE2835" s="30">
        <f>+[1]DEPURADO!L2829</f>
        <v>0</v>
      </c>
      <c r="AF2835" s="30">
        <v>0</v>
      </c>
      <c r="AG2835" s="30">
        <f t="shared" si="313"/>
        <v>0</v>
      </c>
      <c r="AH2835" s="30">
        <v>0</v>
      </c>
      <c r="AI2835" s="30" t="str">
        <f>+[1]DEPURADO!G2829</f>
        <v>EN REVISION</v>
      </c>
      <c r="AJ2835" s="32"/>
      <c r="AK2835" s="33"/>
    </row>
    <row r="2836" spans="1:37" s="34" customFormat="1" x14ac:dyDescent="0.25">
      <c r="A2836" s="23">
        <f t="shared" si="314"/>
        <v>2828</v>
      </c>
      <c r="B2836" s="24" t="s">
        <v>44</v>
      </c>
      <c r="C2836" s="23" t="str">
        <f>+[1]DEPURADO!A2830</f>
        <v>FEH136980</v>
      </c>
      <c r="D2836" s="23" t="str">
        <f>+[1]DEPURADO!B2830</f>
        <v>FEH136980</v>
      </c>
      <c r="E2836" s="25">
        <f>+[1]DEPURADO!C2830</f>
        <v>44371</v>
      </c>
      <c r="F2836" s="26" t="str">
        <f>+IF([1]DEPURADO!D2830&gt;1,[1]DEPURADO!D2830," ")</f>
        <v xml:space="preserve"> </v>
      </c>
      <c r="G2836" s="27">
        <f>[1]DEPURADO!F2830</f>
        <v>80832</v>
      </c>
      <c r="H2836" s="28">
        <v>0</v>
      </c>
      <c r="I2836" s="28">
        <f>+[1]DEPURADO!N2830+[1]DEPURADO!O2830</f>
        <v>0</v>
      </c>
      <c r="J2836" s="28">
        <f>+[1]DEPURADO!S2830</f>
        <v>0</v>
      </c>
      <c r="K2836" s="29">
        <f>+[1]DEPURADO!Q2830+[1]DEPURADO!R2830</f>
        <v>0</v>
      </c>
      <c r="L2836" s="28">
        <v>0</v>
      </c>
      <c r="M2836" s="28">
        <v>0</v>
      </c>
      <c r="N2836" s="28">
        <f t="shared" si="308"/>
        <v>0</v>
      </c>
      <c r="O2836" s="28">
        <f t="shared" si="309"/>
        <v>80832</v>
      </c>
      <c r="P2836" s="24">
        <f>IF([1]DEPURADO!I2830&gt;1,0,[1]DEPURADO!B2830)</f>
        <v>0</v>
      </c>
      <c r="Q2836" s="30">
        <f t="shared" si="310"/>
        <v>0</v>
      </c>
      <c r="R2836" s="31">
        <f t="shared" si="311"/>
        <v>80832</v>
      </c>
      <c r="S2836" s="31">
        <f>+[1]DEPURADO!K2830</f>
        <v>0</v>
      </c>
      <c r="T2836" s="23" t="s">
        <v>45</v>
      </c>
      <c r="U2836" s="31">
        <f>+[1]DEPURADO!J2830</f>
        <v>0</v>
      </c>
      <c r="V2836" s="30"/>
      <c r="W2836" s="23" t="s">
        <v>45</v>
      </c>
      <c r="X2836" s="31">
        <f>+[1]DEPURADO!L2830+[1]DEPURADO!M2830</f>
        <v>0</v>
      </c>
      <c r="Y2836" s="23" t="s">
        <v>45</v>
      </c>
      <c r="Z2836" s="31">
        <f t="shared" si="312"/>
        <v>0</v>
      </c>
      <c r="AA2836" s="31"/>
      <c r="AB2836" s="31">
        <v>0</v>
      </c>
      <c r="AC2836" s="31">
        <v>0</v>
      </c>
      <c r="AD2836" s="30"/>
      <c r="AE2836" s="30">
        <f>+[1]DEPURADO!L2830</f>
        <v>0</v>
      </c>
      <c r="AF2836" s="30">
        <v>0</v>
      </c>
      <c r="AG2836" s="30">
        <f t="shared" si="313"/>
        <v>0</v>
      </c>
      <c r="AH2836" s="30">
        <v>0</v>
      </c>
      <c r="AI2836" s="30" t="str">
        <f>+[1]DEPURADO!G2830</f>
        <v>NO RADICADO</v>
      </c>
      <c r="AJ2836" s="32"/>
      <c r="AK2836" s="33"/>
    </row>
    <row r="2837" spans="1:37" s="34" customFormat="1" x14ac:dyDescent="0.25">
      <c r="A2837" s="23">
        <f t="shared" si="314"/>
        <v>2829</v>
      </c>
      <c r="B2837" s="24" t="s">
        <v>44</v>
      </c>
      <c r="C2837" s="23" t="str">
        <f>+[1]DEPURADO!A2831</f>
        <v>FEH136982</v>
      </c>
      <c r="D2837" s="23" t="str">
        <f>+[1]DEPURADO!B2831</f>
        <v>FEH136982</v>
      </c>
      <c r="E2837" s="25">
        <f>+[1]DEPURADO!C2831</f>
        <v>44371</v>
      </c>
      <c r="F2837" s="26" t="str">
        <f>+IF([1]DEPURADO!D2831&gt;1,[1]DEPURADO!D2831," ")</f>
        <v xml:space="preserve"> </v>
      </c>
      <c r="G2837" s="27">
        <f>[1]DEPURADO!F2831</f>
        <v>80832</v>
      </c>
      <c r="H2837" s="28">
        <v>0</v>
      </c>
      <c r="I2837" s="28">
        <f>+[1]DEPURADO!N2831+[1]DEPURADO!O2831</f>
        <v>0</v>
      </c>
      <c r="J2837" s="28">
        <f>+[1]DEPURADO!S2831</f>
        <v>0</v>
      </c>
      <c r="K2837" s="29">
        <f>+[1]DEPURADO!Q2831+[1]DEPURADO!R2831</f>
        <v>0</v>
      </c>
      <c r="L2837" s="28">
        <v>0</v>
      </c>
      <c r="M2837" s="28">
        <v>0</v>
      </c>
      <c r="N2837" s="28">
        <f t="shared" si="308"/>
        <v>0</v>
      </c>
      <c r="O2837" s="28">
        <f t="shared" si="309"/>
        <v>80832</v>
      </c>
      <c r="P2837" s="24">
        <f>IF([1]DEPURADO!I2831&gt;1,0,[1]DEPURADO!B2831)</f>
        <v>0</v>
      </c>
      <c r="Q2837" s="30">
        <f t="shared" si="310"/>
        <v>0</v>
      </c>
      <c r="R2837" s="31">
        <f t="shared" si="311"/>
        <v>80832</v>
      </c>
      <c r="S2837" s="31">
        <f>+[1]DEPURADO!K2831</f>
        <v>0</v>
      </c>
      <c r="T2837" s="23" t="s">
        <v>45</v>
      </c>
      <c r="U2837" s="31">
        <f>+[1]DEPURADO!J2831</f>
        <v>0</v>
      </c>
      <c r="V2837" s="30"/>
      <c r="W2837" s="23" t="s">
        <v>45</v>
      </c>
      <c r="X2837" s="31">
        <f>+[1]DEPURADO!L2831+[1]DEPURADO!M2831</f>
        <v>0</v>
      </c>
      <c r="Y2837" s="23" t="s">
        <v>45</v>
      </c>
      <c r="Z2837" s="31">
        <f t="shared" si="312"/>
        <v>0</v>
      </c>
      <c r="AA2837" s="31"/>
      <c r="AB2837" s="31">
        <v>0</v>
      </c>
      <c r="AC2837" s="31">
        <v>0</v>
      </c>
      <c r="AD2837" s="30"/>
      <c r="AE2837" s="30">
        <f>+[1]DEPURADO!L2831</f>
        <v>0</v>
      </c>
      <c r="AF2837" s="30">
        <v>0</v>
      </c>
      <c r="AG2837" s="30">
        <f t="shared" si="313"/>
        <v>0</v>
      </c>
      <c r="AH2837" s="30">
        <v>0</v>
      </c>
      <c r="AI2837" s="30" t="str">
        <f>+[1]DEPURADO!G2831</f>
        <v>NO RADICADO</v>
      </c>
      <c r="AJ2837" s="32"/>
      <c r="AK2837" s="33"/>
    </row>
    <row r="2838" spans="1:37" s="34" customFormat="1" x14ac:dyDescent="0.25">
      <c r="A2838" s="23">
        <f t="shared" si="314"/>
        <v>2830</v>
      </c>
      <c r="B2838" s="24" t="s">
        <v>44</v>
      </c>
      <c r="C2838" s="23" t="str">
        <f>+[1]DEPURADO!A2832</f>
        <v>FEH136985</v>
      </c>
      <c r="D2838" s="23" t="str">
        <f>+[1]DEPURADO!B2832</f>
        <v>FEH136985</v>
      </c>
      <c r="E2838" s="25">
        <f>+[1]DEPURADO!C2832</f>
        <v>44371</v>
      </c>
      <c r="F2838" s="26" t="str">
        <f>+IF([1]DEPURADO!D2832&gt;1,[1]DEPURADO!D2832," ")</f>
        <v xml:space="preserve"> </v>
      </c>
      <c r="G2838" s="27">
        <f>[1]DEPURADO!F2832</f>
        <v>47181</v>
      </c>
      <c r="H2838" s="28">
        <v>0</v>
      </c>
      <c r="I2838" s="28">
        <f>+[1]DEPURADO!N2832+[1]DEPURADO!O2832</f>
        <v>0</v>
      </c>
      <c r="J2838" s="28">
        <f>+[1]DEPURADO!S2832</f>
        <v>0</v>
      </c>
      <c r="K2838" s="29">
        <f>+[1]DEPURADO!Q2832+[1]DEPURADO!R2832</f>
        <v>0</v>
      </c>
      <c r="L2838" s="28">
        <v>0</v>
      </c>
      <c r="M2838" s="28">
        <v>0</v>
      </c>
      <c r="N2838" s="28">
        <f t="shared" si="308"/>
        <v>0</v>
      </c>
      <c r="O2838" s="28">
        <f t="shared" si="309"/>
        <v>47181</v>
      </c>
      <c r="P2838" s="24" t="str">
        <f>IF([1]DEPURADO!I2832&gt;1,0,[1]DEPURADO!B2832)</f>
        <v>FEH136985</v>
      </c>
      <c r="Q2838" s="30">
        <f t="shared" si="310"/>
        <v>47181</v>
      </c>
      <c r="R2838" s="31">
        <f t="shared" si="311"/>
        <v>0</v>
      </c>
      <c r="S2838" s="31">
        <f>+[1]DEPURADO!K2832</f>
        <v>0</v>
      </c>
      <c r="T2838" s="23" t="s">
        <v>45</v>
      </c>
      <c r="U2838" s="31">
        <f>+[1]DEPURADO!J2832</f>
        <v>47181</v>
      </c>
      <c r="V2838" s="30"/>
      <c r="W2838" s="23" t="s">
        <v>45</v>
      </c>
      <c r="X2838" s="31">
        <f>+[1]DEPURADO!L2832+[1]DEPURADO!M2832</f>
        <v>0</v>
      </c>
      <c r="Y2838" s="23" t="s">
        <v>45</v>
      </c>
      <c r="Z2838" s="31">
        <f t="shared" si="312"/>
        <v>0</v>
      </c>
      <c r="AA2838" s="31"/>
      <c r="AB2838" s="31">
        <v>0</v>
      </c>
      <c r="AC2838" s="31">
        <v>0</v>
      </c>
      <c r="AD2838" s="30"/>
      <c r="AE2838" s="30">
        <f>+[1]DEPURADO!L2832</f>
        <v>0</v>
      </c>
      <c r="AF2838" s="30">
        <v>0</v>
      </c>
      <c r="AG2838" s="30">
        <f t="shared" si="313"/>
        <v>0</v>
      </c>
      <c r="AH2838" s="30">
        <v>0</v>
      </c>
      <c r="AI2838" s="30" t="str">
        <f>+[1]DEPURADO!G2832</f>
        <v>EN REVISION</v>
      </c>
      <c r="AJ2838" s="32"/>
      <c r="AK2838" s="33"/>
    </row>
    <row r="2839" spans="1:37" s="34" customFormat="1" x14ac:dyDescent="0.25">
      <c r="A2839" s="23">
        <f t="shared" si="314"/>
        <v>2831</v>
      </c>
      <c r="B2839" s="24" t="s">
        <v>44</v>
      </c>
      <c r="C2839" s="23" t="str">
        <f>+[1]DEPURADO!A2833</f>
        <v>FEH136986</v>
      </c>
      <c r="D2839" s="23" t="str">
        <f>+[1]DEPURADO!B2833</f>
        <v>FEH136986</v>
      </c>
      <c r="E2839" s="25">
        <f>+[1]DEPURADO!C2833</f>
        <v>44371</v>
      </c>
      <c r="F2839" s="26" t="str">
        <f>+IF([1]DEPURADO!D2833&gt;1,[1]DEPURADO!D2833," ")</f>
        <v xml:space="preserve"> </v>
      </c>
      <c r="G2839" s="27">
        <f>[1]DEPURADO!F2833</f>
        <v>47181</v>
      </c>
      <c r="H2839" s="28">
        <v>0</v>
      </c>
      <c r="I2839" s="28">
        <f>+[1]DEPURADO!N2833+[1]DEPURADO!O2833</f>
        <v>0</v>
      </c>
      <c r="J2839" s="28">
        <f>+[1]DEPURADO!S2833</f>
        <v>0</v>
      </c>
      <c r="K2839" s="29">
        <f>+[1]DEPURADO!Q2833+[1]DEPURADO!R2833</f>
        <v>0</v>
      </c>
      <c r="L2839" s="28">
        <v>0</v>
      </c>
      <c r="M2839" s="28">
        <v>0</v>
      </c>
      <c r="N2839" s="28">
        <f t="shared" si="308"/>
        <v>0</v>
      </c>
      <c r="O2839" s="28">
        <f t="shared" si="309"/>
        <v>47181</v>
      </c>
      <c r="P2839" s="24" t="str">
        <f>IF([1]DEPURADO!I2833&gt;1,0,[1]DEPURADO!B2833)</f>
        <v>FEH136986</v>
      </c>
      <c r="Q2839" s="30">
        <f t="shared" si="310"/>
        <v>47181</v>
      </c>
      <c r="R2839" s="31">
        <f t="shared" si="311"/>
        <v>0</v>
      </c>
      <c r="S2839" s="31">
        <f>+[1]DEPURADO!K2833</f>
        <v>0</v>
      </c>
      <c r="T2839" s="23" t="s">
        <v>45</v>
      </c>
      <c r="U2839" s="31">
        <f>+[1]DEPURADO!J2833</f>
        <v>47181</v>
      </c>
      <c r="V2839" s="30"/>
      <c r="W2839" s="23" t="s">
        <v>45</v>
      </c>
      <c r="X2839" s="31">
        <f>+[1]DEPURADO!L2833+[1]DEPURADO!M2833</f>
        <v>0</v>
      </c>
      <c r="Y2839" s="23" t="s">
        <v>45</v>
      </c>
      <c r="Z2839" s="31">
        <f t="shared" si="312"/>
        <v>0</v>
      </c>
      <c r="AA2839" s="31"/>
      <c r="AB2839" s="31">
        <v>0</v>
      </c>
      <c r="AC2839" s="31">
        <v>0</v>
      </c>
      <c r="AD2839" s="30"/>
      <c r="AE2839" s="30">
        <f>+[1]DEPURADO!L2833</f>
        <v>0</v>
      </c>
      <c r="AF2839" s="30">
        <v>0</v>
      </c>
      <c r="AG2839" s="30">
        <f t="shared" si="313"/>
        <v>0</v>
      </c>
      <c r="AH2839" s="30">
        <v>0</v>
      </c>
      <c r="AI2839" s="30" t="str">
        <f>+[1]DEPURADO!G2833</f>
        <v>EN REVISION</v>
      </c>
      <c r="AJ2839" s="32"/>
      <c r="AK2839" s="33"/>
    </row>
    <row r="2840" spans="1:37" s="34" customFormat="1" x14ac:dyDescent="0.25">
      <c r="A2840" s="23">
        <f t="shared" si="314"/>
        <v>2832</v>
      </c>
      <c r="B2840" s="24" t="s">
        <v>44</v>
      </c>
      <c r="C2840" s="23" t="str">
        <f>+[1]DEPURADO!A2834</f>
        <v>FEH136987</v>
      </c>
      <c r="D2840" s="23" t="str">
        <f>+[1]DEPURADO!B2834</f>
        <v>FEH136987</v>
      </c>
      <c r="E2840" s="25">
        <f>+[1]DEPURADO!C2834</f>
        <v>44371</v>
      </c>
      <c r="F2840" s="26" t="str">
        <f>+IF([1]DEPURADO!D2834&gt;1,[1]DEPURADO!D2834," ")</f>
        <v xml:space="preserve"> </v>
      </c>
      <c r="G2840" s="27">
        <f>[1]DEPURADO!F2834</f>
        <v>255000</v>
      </c>
      <c r="H2840" s="28">
        <v>0</v>
      </c>
      <c r="I2840" s="28">
        <f>+[1]DEPURADO!N2834+[1]DEPURADO!O2834</f>
        <v>0</v>
      </c>
      <c r="J2840" s="28">
        <f>+[1]DEPURADO!S2834</f>
        <v>0</v>
      </c>
      <c r="K2840" s="29">
        <f>+[1]DEPURADO!Q2834+[1]DEPURADO!R2834</f>
        <v>0</v>
      </c>
      <c r="L2840" s="28">
        <v>0</v>
      </c>
      <c r="M2840" s="28">
        <v>0</v>
      </c>
      <c r="N2840" s="28">
        <f t="shared" si="308"/>
        <v>0</v>
      </c>
      <c r="O2840" s="28">
        <f t="shared" si="309"/>
        <v>255000</v>
      </c>
      <c r="P2840" s="24">
        <f>IF([1]DEPURADO!I2834&gt;1,0,[1]DEPURADO!B2834)</f>
        <v>0</v>
      </c>
      <c r="Q2840" s="30">
        <f t="shared" si="310"/>
        <v>0</v>
      </c>
      <c r="R2840" s="31">
        <f t="shared" si="311"/>
        <v>255000</v>
      </c>
      <c r="S2840" s="31">
        <f>+[1]DEPURADO!K2834</f>
        <v>0</v>
      </c>
      <c r="T2840" s="23" t="s">
        <v>45</v>
      </c>
      <c r="U2840" s="31">
        <f>+[1]DEPURADO!J2834</f>
        <v>0</v>
      </c>
      <c r="V2840" s="30"/>
      <c r="W2840" s="23" t="s">
        <v>45</v>
      </c>
      <c r="X2840" s="31">
        <f>+[1]DEPURADO!L2834+[1]DEPURADO!M2834</f>
        <v>0</v>
      </c>
      <c r="Y2840" s="23" t="s">
        <v>45</v>
      </c>
      <c r="Z2840" s="31">
        <f t="shared" si="312"/>
        <v>0</v>
      </c>
      <c r="AA2840" s="31"/>
      <c r="AB2840" s="31">
        <v>0</v>
      </c>
      <c r="AC2840" s="31">
        <v>0</v>
      </c>
      <c r="AD2840" s="30"/>
      <c r="AE2840" s="30">
        <f>+[1]DEPURADO!L2834</f>
        <v>0</v>
      </c>
      <c r="AF2840" s="30">
        <v>0</v>
      </c>
      <c r="AG2840" s="30">
        <f t="shared" si="313"/>
        <v>0</v>
      </c>
      <c r="AH2840" s="30">
        <v>0</v>
      </c>
      <c r="AI2840" s="30" t="str">
        <f>+[1]DEPURADO!G2834</f>
        <v>NO RADICADO</v>
      </c>
      <c r="AJ2840" s="32"/>
      <c r="AK2840" s="33"/>
    </row>
    <row r="2841" spans="1:37" s="34" customFormat="1" x14ac:dyDescent="0.25">
      <c r="A2841" s="23">
        <f t="shared" si="314"/>
        <v>2833</v>
      </c>
      <c r="B2841" s="24" t="s">
        <v>44</v>
      </c>
      <c r="C2841" s="23" t="str">
        <f>+[1]DEPURADO!A2835</f>
        <v>FEH136989</v>
      </c>
      <c r="D2841" s="23" t="str">
        <f>+[1]DEPURADO!B2835</f>
        <v>FEH136989</v>
      </c>
      <c r="E2841" s="25">
        <f>+[1]DEPURADO!C2835</f>
        <v>44371</v>
      </c>
      <c r="F2841" s="26" t="str">
        <f>+IF([1]DEPURADO!D2835&gt;1,[1]DEPURADO!D2835," ")</f>
        <v xml:space="preserve"> </v>
      </c>
      <c r="G2841" s="27">
        <f>[1]DEPURADO!F2835</f>
        <v>73650</v>
      </c>
      <c r="H2841" s="28">
        <v>0</v>
      </c>
      <c r="I2841" s="28">
        <f>+[1]DEPURADO!N2835+[1]DEPURADO!O2835</f>
        <v>0</v>
      </c>
      <c r="J2841" s="28">
        <f>+[1]DEPURADO!S2835</f>
        <v>0</v>
      </c>
      <c r="K2841" s="29">
        <f>+[1]DEPURADO!Q2835+[1]DEPURADO!R2835</f>
        <v>0</v>
      </c>
      <c r="L2841" s="28">
        <v>0</v>
      </c>
      <c r="M2841" s="28">
        <v>0</v>
      </c>
      <c r="N2841" s="28">
        <f t="shared" si="308"/>
        <v>0</v>
      </c>
      <c r="O2841" s="28">
        <f t="shared" si="309"/>
        <v>73650</v>
      </c>
      <c r="P2841" s="24" t="str">
        <f>IF([1]DEPURADO!I2835&gt;1,0,[1]DEPURADO!B2835)</f>
        <v>FEH136989</v>
      </c>
      <c r="Q2841" s="30">
        <f t="shared" si="310"/>
        <v>73650</v>
      </c>
      <c r="R2841" s="31">
        <f t="shared" si="311"/>
        <v>0</v>
      </c>
      <c r="S2841" s="31">
        <f>+[1]DEPURADO!K2835</f>
        <v>0</v>
      </c>
      <c r="T2841" s="23" t="s">
        <v>45</v>
      </c>
      <c r="U2841" s="31">
        <f>+[1]DEPURADO!J2835</f>
        <v>73650</v>
      </c>
      <c r="V2841" s="30"/>
      <c r="W2841" s="23" t="s">
        <v>45</v>
      </c>
      <c r="X2841" s="31">
        <f>+[1]DEPURADO!L2835+[1]DEPURADO!M2835</f>
        <v>0</v>
      </c>
      <c r="Y2841" s="23" t="s">
        <v>45</v>
      </c>
      <c r="Z2841" s="31">
        <f t="shared" si="312"/>
        <v>0</v>
      </c>
      <c r="AA2841" s="31"/>
      <c r="AB2841" s="31">
        <v>0</v>
      </c>
      <c r="AC2841" s="31">
        <v>0</v>
      </c>
      <c r="AD2841" s="30"/>
      <c r="AE2841" s="30">
        <f>+[1]DEPURADO!L2835</f>
        <v>0</v>
      </c>
      <c r="AF2841" s="30">
        <v>0</v>
      </c>
      <c r="AG2841" s="30">
        <f t="shared" si="313"/>
        <v>0</v>
      </c>
      <c r="AH2841" s="30">
        <v>0</v>
      </c>
      <c r="AI2841" s="30" t="str">
        <f>+[1]DEPURADO!G2835</f>
        <v>EN REVISION</v>
      </c>
      <c r="AJ2841" s="32"/>
      <c r="AK2841" s="33"/>
    </row>
    <row r="2842" spans="1:37" s="34" customFormat="1" x14ac:dyDescent="0.25">
      <c r="A2842" s="23">
        <f t="shared" si="314"/>
        <v>2834</v>
      </c>
      <c r="B2842" s="24" t="s">
        <v>44</v>
      </c>
      <c r="C2842" s="23" t="str">
        <f>+[1]DEPURADO!A2836</f>
        <v>FEH125593</v>
      </c>
      <c r="D2842" s="23" t="str">
        <f>+[1]DEPURADO!B2836</f>
        <v>FEH125593</v>
      </c>
      <c r="E2842" s="25">
        <f>+[1]DEPURADO!C2836</f>
        <v>44331</v>
      </c>
      <c r="F2842" s="26">
        <f>+IF([1]DEPURADO!D2836&gt;1,[1]DEPURADO!D2836," ")</f>
        <v>44368</v>
      </c>
      <c r="G2842" s="27">
        <f>[1]DEPURADO!F2836</f>
        <v>24585</v>
      </c>
      <c r="H2842" s="28">
        <v>0</v>
      </c>
      <c r="I2842" s="28">
        <f>+[1]DEPURADO!N2836+[1]DEPURADO!O2836</f>
        <v>0</v>
      </c>
      <c r="J2842" s="28">
        <f>+[1]DEPURADO!S2836</f>
        <v>0</v>
      </c>
      <c r="K2842" s="29">
        <f>+[1]DEPURADO!Q2836+[1]DEPURADO!R2836</f>
        <v>0</v>
      </c>
      <c r="L2842" s="28">
        <v>0</v>
      </c>
      <c r="M2842" s="28">
        <v>0</v>
      </c>
      <c r="N2842" s="28">
        <f t="shared" si="308"/>
        <v>0</v>
      </c>
      <c r="O2842" s="28">
        <f t="shared" si="309"/>
        <v>24585</v>
      </c>
      <c r="P2842" s="24" t="str">
        <f>IF([1]DEPURADO!I2836&gt;1,0,[1]DEPURADO!B2836)</f>
        <v>FEH125593</v>
      </c>
      <c r="Q2842" s="30">
        <f t="shared" si="310"/>
        <v>24585</v>
      </c>
      <c r="R2842" s="31">
        <f t="shared" si="311"/>
        <v>0</v>
      </c>
      <c r="S2842" s="31">
        <f>+[1]DEPURADO!K2836</f>
        <v>0</v>
      </c>
      <c r="T2842" s="23" t="s">
        <v>45</v>
      </c>
      <c r="U2842" s="31">
        <f>+[1]DEPURADO!J2836</f>
        <v>0</v>
      </c>
      <c r="V2842" s="30"/>
      <c r="W2842" s="23" t="s">
        <v>45</v>
      </c>
      <c r="X2842" s="31">
        <f>+[1]DEPURADO!L2836+[1]DEPURADO!M2836</f>
        <v>0</v>
      </c>
      <c r="Y2842" s="23" t="s">
        <v>45</v>
      </c>
      <c r="Z2842" s="31">
        <f t="shared" si="312"/>
        <v>0</v>
      </c>
      <c r="AA2842" s="31"/>
      <c r="AB2842" s="31">
        <v>0</v>
      </c>
      <c r="AC2842" s="31">
        <v>0</v>
      </c>
      <c r="AD2842" s="30"/>
      <c r="AE2842" s="30">
        <f>+[1]DEPURADO!L2836</f>
        <v>0</v>
      </c>
      <c r="AF2842" s="30">
        <v>0</v>
      </c>
      <c r="AG2842" s="30">
        <f t="shared" si="313"/>
        <v>24585</v>
      </c>
      <c r="AH2842" s="30">
        <v>0</v>
      </c>
      <c r="AI2842" s="30" t="str">
        <f>+[1]DEPURADO!G2836</f>
        <v>SALDO A FAVOR DEL PRESTADOR</v>
      </c>
      <c r="AJ2842" s="32"/>
      <c r="AK2842" s="33"/>
    </row>
    <row r="2843" spans="1:37" s="34" customFormat="1" x14ac:dyDescent="0.25">
      <c r="A2843" s="23">
        <f t="shared" si="314"/>
        <v>2835</v>
      </c>
      <c r="B2843" s="24" t="s">
        <v>44</v>
      </c>
      <c r="C2843" s="23" t="str">
        <f>+[1]DEPURADO!A2837</f>
        <v>FEH125604</v>
      </c>
      <c r="D2843" s="23" t="str">
        <f>+[1]DEPURADO!B2837</f>
        <v>FEH125604</v>
      </c>
      <c r="E2843" s="25">
        <f>+[1]DEPURADO!C2837</f>
        <v>44331</v>
      </c>
      <c r="F2843" s="26">
        <f>+IF([1]DEPURADO!D2837&gt;1,[1]DEPURADO!D2837," ")</f>
        <v>44368</v>
      </c>
      <c r="G2843" s="27">
        <f>[1]DEPURADO!F2837</f>
        <v>115484</v>
      </c>
      <c r="H2843" s="28">
        <v>0</v>
      </c>
      <c r="I2843" s="28">
        <f>+[1]DEPURADO!N2837+[1]DEPURADO!O2837</f>
        <v>0</v>
      </c>
      <c r="J2843" s="28">
        <f>+[1]DEPURADO!S2837</f>
        <v>0</v>
      </c>
      <c r="K2843" s="29">
        <f>+[1]DEPURADO!Q2837+[1]DEPURADO!R2837</f>
        <v>0</v>
      </c>
      <c r="L2843" s="28">
        <v>0</v>
      </c>
      <c r="M2843" s="28">
        <v>0</v>
      </c>
      <c r="N2843" s="28">
        <f t="shared" si="308"/>
        <v>0</v>
      </c>
      <c r="O2843" s="28">
        <f t="shared" si="309"/>
        <v>115484</v>
      </c>
      <c r="P2843" s="24" t="str">
        <f>IF([1]DEPURADO!I2837&gt;1,0,[1]DEPURADO!B2837)</f>
        <v>FEH125604</v>
      </c>
      <c r="Q2843" s="30">
        <f t="shared" si="310"/>
        <v>115484</v>
      </c>
      <c r="R2843" s="31">
        <f t="shared" si="311"/>
        <v>0</v>
      </c>
      <c r="S2843" s="31">
        <f>+[1]DEPURADO!K2837</f>
        <v>0</v>
      </c>
      <c r="T2843" s="23" t="s">
        <v>45</v>
      </c>
      <c r="U2843" s="31">
        <f>+[1]DEPURADO!J2837</f>
        <v>0</v>
      </c>
      <c r="V2843" s="30"/>
      <c r="W2843" s="23" t="s">
        <v>45</v>
      </c>
      <c r="X2843" s="31">
        <f>+[1]DEPURADO!L2837+[1]DEPURADO!M2837</f>
        <v>0</v>
      </c>
      <c r="Y2843" s="23" t="s">
        <v>45</v>
      </c>
      <c r="Z2843" s="31">
        <f t="shared" si="312"/>
        <v>0</v>
      </c>
      <c r="AA2843" s="31"/>
      <c r="AB2843" s="31">
        <v>0</v>
      </c>
      <c r="AC2843" s="31">
        <v>0</v>
      </c>
      <c r="AD2843" s="30"/>
      <c r="AE2843" s="30">
        <f>+[1]DEPURADO!L2837</f>
        <v>0</v>
      </c>
      <c r="AF2843" s="30">
        <v>0</v>
      </c>
      <c r="AG2843" s="30">
        <f t="shared" si="313"/>
        <v>115484</v>
      </c>
      <c r="AH2843" s="30">
        <v>0</v>
      </c>
      <c r="AI2843" s="30" t="str">
        <f>+[1]DEPURADO!G2837</f>
        <v>SALDO A FAVOR DEL PRESTADOR</v>
      </c>
      <c r="AJ2843" s="32"/>
      <c r="AK2843" s="33"/>
    </row>
    <row r="2844" spans="1:37" s="34" customFormat="1" x14ac:dyDescent="0.25">
      <c r="A2844" s="23">
        <f t="shared" si="314"/>
        <v>2836</v>
      </c>
      <c r="B2844" s="24" t="s">
        <v>44</v>
      </c>
      <c r="C2844" s="23" t="str">
        <f>+[1]DEPURADO!A2838</f>
        <v>FEH125654</v>
      </c>
      <c r="D2844" s="23" t="str">
        <f>+[1]DEPURADO!B2838</f>
        <v>FEH125654</v>
      </c>
      <c r="E2844" s="25">
        <f>+[1]DEPURADO!C2838</f>
        <v>44331</v>
      </c>
      <c r="F2844" s="26">
        <f>+IF([1]DEPURADO!D2838&gt;1,[1]DEPURADO!D2838," ")</f>
        <v>44368</v>
      </c>
      <c r="G2844" s="27">
        <f>[1]DEPURADO!F2838</f>
        <v>49176</v>
      </c>
      <c r="H2844" s="28">
        <v>0</v>
      </c>
      <c r="I2844" s="28">
        <f>+[1]DEPURADO!N2838+[1]DEPURADO!O2838</f>
        <v>0</v>
      </c>
      <c r="J2844" s="28">
        <f>+[1]DEPURADO!S2838</f>
        <v>0</v>
      </c>
      <c r="K2844" s="29">
        <f>+[1]DEPURADO!Q2838+[1]DEPURADO!R2838</f>
        <v>0</v>
      </c>
      <c r="L2844" s="28">
        <v>0</v>
      </c>
      <c r="M2844" s="28">
        <v>0</v>
      </c>
      <c r="N2844" s="28">
        <f t="shared" si="308"/>
        <v>0</v>
      </c>
      <c r="O2844" s="28">
        <f t="shared" si="309"/>
        <v>49176</v>
      </c>
      <c r="P2844" s="24" t="str">
        <f>IF([1]DEPURADO!I2838&gt;1,0,[1]DEPURADO!B2838)</f>
        <v>FEH125654</v>
      </c>
      <c r="Q2844" s="30">
        <f t="shared" si="310"/>
        <v>49176</v>
      </c>
      <c r="R2844" s="31">
        <f t="shared" si="311"/>
        <v>0</v>
      </c>
      <c r="S2844" s="31">
        <f>+[1]DEPURADO!K2838</f>
        <v>0</v>
      </c>
      <c r="T2844" s="23" t="s">
        <v>45</v>
      </c>
      <c r="U2844" s="31">
        <f>+[1]DEPURADO!J2838</f>
        <v>0</v>
      </c>
      <c r="V2844" s="30"/>
      <c r="W2844" s="23" t="s">
        <v>45</v>
      </c>
      <c r="X2844" s="31">
        <f>+[1]DEPURADO!L2838+[1]DEPURADO!M2838</f>
        <v>0</v>
      </c>
      <c r="Y2844" s="23" t="s">
        <v>45</v>
      </c>
      <c r="Z2844" s="31">
        <f t="shared" si="312"/>
        <v>0</v>
      </c>
      <c r="AA2844" s="31"/>
      <c r="AB2844" s="31">
        <v>0</v>
      </c>
      <c r="AC2844" s="31">
        <v>0</v>
      </c>
      <c r="AD2844" s="30"/>
      <c r="AE2844" s="30">
        <f>+[1]DEPURADO!L2838</f>
        <v>0</v>
      </c>
      <c r="AF2844" s="30">
        <v>0</v>
      </c>
      <c r="AG2844" s="30">
        <f t="shared" si="313"/>
        <v>49176</v>
      </c>
      <c r="AH2844" s="30">
        <v>0</v>
      </c>
      <c r="AI2844" s="30" t="str">
        <f>+[1]DEPURADO!G2838</f>
        <v>SALDO A FAVOR DEL PRESTADOR</v>
      </c>
      <c r="AJ2844" s="32"/>
      <c r="AK2844" s="33"/>
    </row>
    <row r="2845" spans="1:37" s="34" customFormat="1" x14ac:dyDescent="0.25">
      <c r="A2845" s="23">
        <f t="shared" si="314"/>
        <v>2837</v>
      </c>
      <c r="B2845" s="24" t="s">
        <v>44</v>
      </c>
      <c r="C2845" s="23" t="str">
        <f>+[1]DEPURADO!A2839</f>
        <v>FEH125655</v>
      </c>
      <c r="D2845" s="23" t="str">
        <f>+[1]DEPURADO!B2839</f>
        <v>FEH125655</v>
      </c>
      <c r="E2845" s="25">
        <f>+[1]DEPURADO!C2839</f>
        <v>44331</v>
      </c>
      <c r="F2845" s="26">
        <f>+IF([1]DEPURADO!D2839&gt;1,[1]DEPURADO!D2839," ")</f>
        <v>44368</v>
      </c>
      <c r="G2845" s="27">
        <f>[1]DEPURADO!F2839</f>
        <v>74544</v>
      </c>
      <c r="H2845" s="28">
        <v>0</v>
      </c>
      <c r="I2845" s="28">
        <f>+[1]DEPURADO!N2839+[1]DEPURADO!O2839</f>
        <v>0</v>
      </c>
      <c r="J2845" s="28">
        <f>+[1]DEPURADO!S2839</f>
        <v>0</v>
      </c>
      <c r="K2845" s="29">
        <f>+[1]DEPURADO!Q2839+[1]DEPURADO!R2839</f>
        <v>0</v>
      </c>
      <c r="L2845" s="28">
        <v>0</v>
      </c>
      <c r="M2845" s="28">
        <v>0</v>
      </c>
      <c r="N2845" s="28">
        <f t="shared" si="308"/>
        <v>0</v>
      </c>
      <c r="O2845" s="28">
        <f t="shared" si="309"/>
        <v>74544</v>
      </c>
      <c r="P2845" s="24" t="str">
        <f>IF([1]DEPURADO!I2839&gt;1,0,[1]DEPURADO!B2839)</f>
        <v>FEH125655</v>
      </c>
      <c r="Q2845" s="30">
        <f t="shared" si="310"/>
        <v>74544</v>
      </c>
      <c r="R2845" s="31">
        <f t="shared" si="311"/>
        <v>0</v>
      </c>
      <c r="S2845" s="31">
        <f>+[1]DEPURADO!K2839</f>
        <v>0</v>
      </c>
      <c r="T2845" s="23" t="s">
        <v>45</v>
      </c>
      <c r="U2845" s="31">
        <f>+[1]DEPURADO!J2839</f>
        <v>0</v>
      </c>
      <c r="V2845" s="30"/>
      <c r="W2845" s="23" t="s">
        <v>45</v>
      </c>
      <c r="X2845" s="31">
        <f>+[1]DEPURADO!L2839+[1]DEPURADO!M2839</f>
        <v>0</v>
      </c>
      <c r="Y2845" s="23" t="s">
        <v>45</v>
      </c>
      <c r="Z2845" s="31">
        <f t="shared" si="312"/>
        <v>0</v>
      </c>
      <c r="AA2845" s="31"/>
      <c r="AB2845" s="31">
        <v>0</v>
      </c>
      <c r="AC2845" s="31">
        <v>0</v>
      </c>
      <c r="AD2845" s="30"/>
      <c r="AE2845" s="30">
        <f>+[1]DEPURADO!L2839</f>
        <v>0</v>
      </c>
      <c r="AF2845" s="30">
        <v>0</v>
      </c>
      <c r="AG2845" s="30">
        <f t="shared" si="313"/>
        <v>74544</v>
      </c>
      <c r="AH2845" s="30">
        <v>0</v>
      </c>
      <c r="AI2845" s="30" t="str">
        <f>+[1]DEPURADO!G2839</f>
        <v>SALDO A FAVOR DEL PRESTADOR</v>
      </c>
      <c r="AJ2845" s="32"/>
      <c r="AK2845" s="33"/>
    </row>
    <row r="2846" spans="1:37" s="34" customFormat="1" x14ac:dyDescent="0.25">
      <c r="A2846" s="23">
        <f t="shared" si="314"/>
        <v>2838</v>
      </c>
      <c r="B2846" s="24" t="s">
        <v>44</v>
      </c>
      <c r="C2846" s="23" t="str">
        <f>+[1]DEPURADO!A2840</f>
        <v>FEH125656</v>
      </c>
      <c r="D2846" s="23" t="str">
        <f>+[1]DEPURADO!B2840</f>
        <v>FEH125656</v>
      </c>
      <c r="E2846" s="25">
        <f>+[1]DEPURADO!C2840</f>
        <v>44331</v>
      </c>
      <c r="F2846" s="26">
        <f>+IF([1]DEPURADO!D2840&gt;1,[1]DEPURADO!D2840," ")</f>
        <v>44368</v>
      </c>
      <c r="G2846" s="27">
        <f>[1]DEPURADO!F2840</f>
        <v>116360</v>
      </c>
      <c r="H2846" s="28">
        <v>0</v>
      </c>
      <c r="I2846" s="28">
        <f>+[1]DEPURADO!N2840+[1]DEPURADO!O2840</f>
        <v>0</v>
      </c>
      <c r="J2846" s="28">
        <f>+[1]DEPURADO!S2840</f>
        <v>0</v>
      </c>
      <c r="K2846" s="29">
        <f>+[1]DEPURADO!Q2840+[1]DEPURADO!R2840</f>
        <v>0</v>
      </c>
      <c r="L2846" s="28">
        <v>0</v>
      </c>
      <c r="M2846" s="28">
        <v>0</v>
      </c>
      <c r="N2846" s="28">
        <f t="shared" si="308"/>
        <v>0</v>
      </c>
      <c r="O2846" s="28">
        <f t="shared" si="309"/>
        <v>116360</v>
      </c>
      <c r="P2846" s="24" t="str">
        <f>IF([1]DEPURADO!I2840&gt;1,0,[1]DEPURADO!B2840)</f>
        <v>FEH125656</v>
      </c>
      <c r="Q2846" s="30">
        <f t="shared" si="310"/>
        <v>116360</v>
      </c>
      <c r="R2846" s="31">
        <f t="shared" si="311"/>
        <v>0</v>
      </c>
      <c r="S2846" s="31">
        <f>+[1]DEPURADO!K2840</f>
        <v>0</v>
      </c>
      <c r="T2846" s="23" t="s">
        <v>45</v>
      </c>
      <c r="U2846" s="31">
        <f>+[1]DEPURADO!J2840</f>
        <v>0</v>
      </c>
      <c r="V2846" s="30"/>
      <c r="W2846" s="23" t="s">
        <v>45</v>
      </c>
      <c r="X2846" s="31">
        <f>+[1]DEPURADO!L2840+[1]DEPURADO!M2840</f>
        <v>0</v>
      </c>
      <c r="Y2846" s="23" t="s">
        <v>45</v>
      </c>
      <c r="Z2846" s="31">
        <f t="shared" si="312"/>
        <v>0</v>
      </c>
      <c r="AA2846" s="31"/>
      <c r="AB2846" s="31">
        <v>0</v>
      </c>
      <c r="AC2846" s="31">
        <v>0</v>
      </c>
      <c r="AD2846" s="30"/>
      <c r="AE2846" s="30">
        <f>+[1]DEPURADO!L2840</f>
        <v>0</v>
      </c>
      <c r="AF2846" s="30">
        <v>0</v>
      </c>
      <c r="AG2846" s="30">
        <f t="shared" si="313"/>
        <v>116360</v>
      </c>
      <c r="AH2846" s="30">
        <v>0</v>
      </c>
      <c r="AI2846" s="30" t="str">
        <f>+[1]DEPURADO!G2840</f>
        <v>SALDO A FAVOR DEL PRESTADOR</v>
      </c>
      <c r="AJ2846" s="32"/>
      <c r="AK2846" s="33"/>
    </row>
    <row r="2847" spans="1:37" s="34" customFormat="1" x14ac:dyDescent="0.25">
      <c r="A2847" s="23">
        <f t="shared" si="314"/>
        <v>2839</v>
      </c>
      <c r="B2847" s="24" t="s">
        <v>44</v>
      </c>
      <c r="C2847" s="23" t="str">
        <f>+[1]DEPURADO!A2841</f>
        <v>FEH125658</v>
      </c>
      <c r="D2847" s="23" t="str">
        <f>+[1]DEPURADO!B2841</f>
        <v>FEH125658</v>
      </c>
      <c r="E2847" s="25">
        <f>+[1]DEPURADO!C2841</f>
        <v>44331</v>
      </c>
      <c r="F2847" s="26">
        <f>+IF([1]DEPURADO!D2841&gt;1,[1]DEPURADO!D2841," ")</f>
        <v>44368</v>
      </c>
      <c r="G2847" s="27">
        <f>[1]DEPURADO!F2841</f>
        <v>91228</v>
      </c>
      <c r="H2847" s="28">
        <v>0</v>
      </c>
      <c r="I2847" s="28">
        <f>+[1]DEPURADO!N2841+[1]DEPURADO!O2841</f>
        <v>0</v>
      </c>
      <c r="J2847" s="28">
        <f>+[1]DEPURADO!S2841</f>
        <v>0</v>
      </c>
      <c r="K2847" s="29">
        <f>+[1]DEPURADO!Q2841+[1]DEPURADO!R2841</f>
        <v>0</v>
      </c>
      <c r="L2847" s="28">
        <v>0</v>
      </c>
      <c r="M2847" s="28">
        <v>0</v>
      </c>
      <c r="N2847" s="28">
        <f t="shared" si="308"/>
        <v>0</v>
      </c>
      <c r="O2847" s="28">
        <f t="shared" si="309"/>
        <v>91228</v>
      </c>
      <c r="P2847" s="24" t="str">
        <f>IF([1]DEPURADO!I2841&gt;1,0,[1]DEPURADO!B2841)</f>
        <v>FEH125658</v>
      </c>
      <c r="Q2847" s="30">
        <f t="shared" si="310"/>
        <v>91228</v>
      </c>
      <c r="R2847" s="31">
        <f t="shared" si="311"/>
        <v>0</v>
      </c>
      <c r="S2847" s="31">
        <f>+[1]DEPURADO!K2841</f>
        <v>0</v>
      </c>
      <c r="T2847" s="23" t="s">
        <v>45</v>
      </c>
      <c r="U2847" s="31">
        <f>+[1]DEPURADO!J2841</f>
        <v>0</v>
      </c>
      <c r="V2847" s="30"/>
      <c r="W2847" s="23" t="s">
        <v>45</v>
      </c>
      <c r="X2847" s="31">
        <f>+[1]DEPURADO!L2841+[1]DEPURADO!M2841</f>
        <v>0</v>
      </c>
      <c r="Y2847" s="23" t="s">
        <v>45</v>
      </c>
      <c r="Z2847" s="31">
        <f t="shared" si="312"/>
        <v>0</v>
      </c>
      <c r="AA2847" s="31"/>
      <c r="AB2847" s="31">
        <v>0</v>
      </c>
      <c r="AC2847" s="31">
        <v>0</v>
      </c>
      <c r="AD2847" s="30"/>
      <c r="AE2847" s="30">
        <f>+[1]DEPURADO!L2841</f>
        <v>0</v>
      </c>
      <c r="AF2847" s="30">
        <v>0</v>
      </c>
      <c r="AG2847" s="30">
        <f t="shared" si="313"/>
        <v>91228</v>
      </c>
      <c r="AH2847" s="30">
        <v>0</v>
      </c>
      <c r="AI2847" s="30" t="str">
        <f>+[1]DEPURADO!G2841</f>
        <v>SALDO A FAVOR DEL PRESTADOR</v>
      </c>
      <c r="AJ2847" s="32"/>
      <c r="AK2847" s="33"/>
    </row>
    <row r="2848" spans="1:37" s="34" customFormat="1" x14ac:dyDescent="0.25">
      <c r="A2848" s="23">
        <f t="shared" si="314"/>
        <v>2840</v>
      </c>
      <c r="B2848" s="24" t="s">
        <v>44</v>
      </c>
      <c r="C2848" s="23" t="str">
        <f>+[1]DEPURADO!A2842</f>
        <v>FEH125659</v>
      </c>
      <c r="D2848" s="23" t="str">
        <f>+[1]DEPURADO!B2842</f>
        <v>FEH125659</v>
      </c>
      <c r="E2848" s="25">
        <f>+[1]DEPURADO!C2842</f>
        <v>44331</v>
      </c>
      <c r="F2848" s="26">
        <f>+IF([1]DEPURADO!D2842&gt;1,[1]DEPURADO!D2842," ")</f>
        <v>44368</v>
      </c>
      <c r="G2848" s="27">
        <f>[1]DEPURADO!F2842</f>
        <v>14946</v>
      </c>
      <c r="H2848" s="28">
        <v>0</v>
      </c>
      <c r="I2848" s="28">
        <f>+[1]DEPURADO!N2842+[1]DEPURADO!O2842</f>
        <v>0</v>
      </c>
      <c r="J2848" s="28">
        <f>+[1]DEPURADO!S2842</f>
        <v>0</v>
      </c>
      <c r="K2848" s="29">
        <f>+[1]DEPURADO!Q2842+[1]DEPURADO!R2842</f>
        <v>0</v>
      </c>
      <c r="L2848" s="28">
        <v>0</v>
      </c>
      <c r="M2848" s="28">
        <v>0</v>
      </c>
      <c r="N2848" s="28">
        <f t="shared" si="308"/>
        <v>0</v>
      </c>
      <c r="O2848" s="28">
        <f t="shared" si="309"/>
        <v>14946</v>
      </c>
      <c r="P2848" s="24" t="str">
        <f>IF([1]DEPURADO!I2842&gt;1,0,[1]DEPURADO!B2842)</f>
        <v>FEH125659</v>
      </c>
      <c r="Q2848" s="30">
        <f t="shared" si="310"/>
        <v>14946</v>
      </c>
      <c r="R2848" s="31">
        <f t="shared" si="311"/>
        <v>0</v>
      </c>
      <c r="S2848" s="31">
        <f>+[1]DEPURADO!K2842</f>
        <v>0</v>
      </c>
      <c r="T2848" s="23" t="s">
        <v>45</v>
      </c>
      <c r="U2848" s="31">
        <f>+[1]DEPURADO!J2842</f>
        <v>0</v>
      </c>
      <c r="V2848" s="30"/>
      <c r="W2848" s="23" t="s">
        <v>45</v>
      </c>
      <c r="X2848" s="31">
        <f>+[1]DEPURADO!L2842+[1]DEPURADO!M2842</f>
        <v>0</v>
      </c>
      <c r="Y2848" s="23" t="s">
        <v>45</v>
      </c>
      <c r="Z2848" s="31">
        <f t="shared" si="312"/>
        <v>0</v>
      </c>
      <c r="AA2848" s="31"/>
      <c r="AB2848" s="31">
        <v>0</v>
      </c>
      <c r="AC2848" s="31">
        <v>0</v>
      </c>
      <c r="AD2848" s="30"/>
      <c r="AE2848" s="30">
        <f>+[1]DEPURADO!L2842</f>
        <v>0</v>
      </c>
      <c r="AF2848" s="30">
        <v>0</v>
      </c>
      <c r="AG2848" s="30">
        <f t="shared" si="313"/>
        <v>14946</v>
      </c>
      <c r="AH2848" s="30">
        <v>0</v>
      </c>
      <c r="AI2848" s="30" t="str">
        <f>+[1]DEPURADO!G2842</f>
        <v>SALDO A FAVOR DEL PRESTADOR</v>
      </c>
      <c r="AJ2848" s="32"/>
      <c r="AK2848" s="33"/>
    </row>
    <row r="2849" spans="1:37" s="34" customFormat="1" x14ac:dyDescent="0.25">
      <c r="A2849" s="23">
        <f t="shared" si="314"/>
        <v>2841</v>
      </c>
      <c r="B2849" s="24" t="s">
        <v>44</v>
      </c>
      <c r="C2849" s="23" t="str">
        <f>+[1]DEPURADO!A2843</f>
        <v>FEH125663</v>
      </c>
      <c r="D2849" s="23" t="str">
        <f>+[1]DEPURADO!B2843</f>
        <v>FEH125663</v>
      </c>
      <c r="E2849" s="25">
        <f>+[1]DEPURADO!C2843</f>
        <v>44331</v>
      </c>
      <c r="F2849" s="26">
        <f>+IF([1]DEPURADO!D2843&gt;1,[1]DEPURADO!D2843," ")</f>
        <v>44368</v>
      </c>
      <c r="G2849" s="27">
        <f>[1]DEPURADO!F2843</f>
        <v>218298</v>
      </c>
      <c r="H2849" s="28">
        <v>0</v>
      </c>
      <c r="I2849" s="28">
        <f>+[1]DEPURADO!N2843+[1]DEPURADO!O2843</f>
        <v>0</v>
      </c>
      <c r="J2849" s="28">
        <f>+[1]DEPURADO!S2843</f>
        <v>0</v>
      </c>
      <c r="K2849" s="29">
        <f>+[1]DEPURADO!Q2843+[1]DEPURADO!R2843</f>
        <v>0</v>
      </c>
      <c r="L2849" s="28">
        <v>0</v>
      </c>
      <c r="M2849" s="28">
        <v>0</v>
      </c>
      <c r="N2849" s="28">
        <f t="shared" si="308"/>
        <v>0</v>
      </c>
      <c r="O2849" s="28">
        <f t="shared" si="309"/>
        <v>218298</v>
      </c>
      <c r="P2849" s="24" t="str">
        <f>IF([1]DEPURADO!I2843&gt;1,0,[1]DEPURADO!B2843)</f>
        <v>FEH125663</v>
      </c>
      <c r="Q2849" s="30">
        <f t="shared" si="310"/>
        <v>218298</v>
      </c>
      <c r="R2849" s="31">
        <f t="shared" si="311"/>
        <v>0</v>
      </c>
      <c r="S2849" s="31">
        <f>+[1]DEPURADO!K2843</f>
        <v>0</v>
      </c>
      <c r="T2849" s="23" t="s">
        <v>45</v>
      </c>
      <c r="U2849" s="31">
        <f>+[1]DEPURADO!J2843</f>
        <v>0</v>
      </c>
      <c r="V2849" s="30"/>
      <c r="W2849" s="23" t="s">
        <v>45</v>
      </c>
      <c r="X2849" s="31">
        <f>+[1]DEPURADO!L2843+[1]DEPURADO!M2843</f>
        <v>0</v>
      </c>
      <c r="Y2849" s="23" t="s">
        <v>45</v>
      </c>
      <c r="Z2849" s="31">
        <f t="shared" si="312"/>
        <v>0</v>
      </c>
      <c r="AA2849" s="31"/>
      <c r="AB2849" s="31">
        <v>0</v>
      </c>
      <c r="AC2849" s="31">
        <v>0</v>
      </c>
      <c r="AD2849" s="30"/>
      <c r="AE2849" s="30">
        <f>+[1]DEPURADO!L2843</f>
        <v>0</v>
      </c>
      <c r="AF2849" s="30">
        <v>0</v>
      </c>
      <c r="AG2849" s="30">
        <f t="shared" si="313"/>
        <v>218298</v>
      </c>
      <c r="AH2849" s="30">
        <v>0</v>
      </c>
      <c r="AI2849" s="30" t="str">
        <f>+[1]DEPURADO!G2843</f>
        <v>SALDO A FAVOR DEL PRESTADOR</v>
      </c>
      <c r="AJ2849" s="32"/>
      <c r="AK2849" s="33"/>
    </row>
    <row r="2850" spans="1:37" s="34" customFormat="1" x14ac:dyDescent="0.25">
      <c r="A2850" s="23">
        <f t="shared" si="314"/>
        <v>2842</v>
      </c>
      <c r="B2850" s="24" t="s">
        <v>44</v>
      </c>
      <c r="C2850" s="23" t="str">
        <f>+[1]DEPURADO!A2844</f>
        <v>FEH125664</v>
      </c>
      <c r="D2850" s="23" t="str">
        <f>+[1]DEPURADO!B2844</f>
        <v>FEH125664</v>
      </c>
      <c r="E2850" s="25">
        <f>+[1]DEPURADO!C2844</f>
        <v>44331</v>
      </c>
      <c r="F2850" s="26">
        <f>+IF([1]DEPURADO!D2844&gt;1,[1]DEPURADO!D2844," ")</f>
        <v>44368</v>
      </c>
      <c r="G2850" s="27">
        <f>[1]DEPURADO!F2844</f>
        <v>16352</v>
      </c>
      <c r="H2850" s="28">
        <v>0</v>
      </c>
      <c r="I2850" s="28">
        <f>+[1]DEPURADO!N2844+[1]DEPURADO!O2844</f>
        <v>0</v>
      </c>
      <c r="J2850" s="28">
        <f>+[1]DEPURADO!S2844</f>
        <v>0</v>
      </c>
      <c r="K2850" s="29">
        <f>+[1]DEPURADO!Q2844+[1]DEPURADO!R2844</f>
        <v>0</v>
      </c>
      <c r="L2850" s="28">
        <v>0</v>
      </c>
      <c r="M2850" s="28">
        <v>0</v>
      </c>
      <c r="N2850" s="28">
        <f t="shared" si="308"/>
        <v>0</v>
      </c>
      <c r="O2850" s="28">
        <f t="shared" si="309"/>
        <v>16352</v>
      </c>
      <c r="P2850" s="24" t="str">
        <f>IF([1]DEPURADO!I2844&gt;1,0,[1]DEPURADO!B2844)</f>
        <v>FEH125664</v>
      </c>
      <c r="Q2850" s="30">
        <f t="shared" si="310"/>
        <v>16352</v>
      </c>
      <c r="R2850" s="31">
        <f t="shared" si="311"/>
        <v>0</v>
      </c>
      <c r="S2850" s="31">
        <f>+[1]DEPURADO!K2844</f>
        <v>0</v>
      </c>
      <c r="T2850" s="23" t="s">
        <v>45</v>
      </c>
      <c r="U2850" s="31">
        <f>+[1]DEPURADO!J2844</f>
        <v>0</v>
      </c>
      <c r="V2850" s="30"/>
      <c r="W2850" s="23" t="s">
        <v>45</v>
      </c>
      <c r="X2850" s="31">
        <f>+[1]DEPURADO!L2844+[1]DEPURADO!M2844</f>
        <v>0</v>
      </c>
      <c r="Y2850" s="23" t="s">
        <v>45</v>
      </c>
      <c r="Z2850" s="31">
        <f t="shared" si="312"/>
        <v>0</v>
      </c>
      <c r="AA2850" s="31"/>
      <c r="AB2850" s="31">
        <v>0</v>
      </c>
      <c r="AC2850" s="31">
        <v>0</v>
      </c>
      <c r="AD2850" s="30"/>
      <c r="AE2850" s="30">
        <f>+[1]DEPURADO!L2844</f>
        <v>0</v>
      </c>
      <c r="AF2850" s="30">
        <v>0</v>
      </c>
      <c r="AG2850" s="30">
        <f t="shared" si="313"/>
        <v>16352</v>
      </c>
      <c r="AH2850" s="30">
        <v>0</v>
      </c>
      <c r="AI2850" s="30" t="str">
        <f>+[1]DEPURADO!G2844</f>
        <v>SALDO A FAVOR DEL PRESTADOR</v>
      </c>
      <c r="AJ2850" s="32"/>
      <c r="AK2850" s="33"/>
    </row>
    <row r="2851" spans="1:37" s="34" customFormat="1" x14ac:dyDescent="0.25">
      <c r="A2851" s="23">
        <f t="shared" si="314"/>
        <v>2843</v>
      </c>
      <c r="B2851" s="24" t="s">
        <v>44</v>
      </c>
      <c r="C2851" s="23" t="str">
        <f>+[1]DEPURADO!A2845</f>
        <v>FEH125665</v>
      </c>
      <c r="D2851" s="23" t="str">
        <f>+[1]DEPURADO!B2845</f>
        <v>FEH125665</v>
      </c>
      <c r="E2851" s="25">
        <f>+[1]DEPURADO!C2845</f>
        <v>44331</v>
      </c>
      <c r="F2851" s="26">
        <f>+IF([1]DEPURADO!D2845&gt;1,[1]DEPURADO!D2845," ")</f>
        <v>44368</v>
      </c>
      <c r="G2851" s="27">
        <f>[1]DEPURADO!F2845</f>
        <v>163558</v>
      </c>
      <c r="H2851" s="28">
        <v>0</v>
      </c>
      <c r="I2851" s="28">
        <f>+[1]DEPURADO!N2845+[1]DEPURADO!O2845</f>
        <v>0</v>
      </c>
      <c r="J2851" s="28">
        <f>+[1]DEPURADO!S2845</f>
        <v>0</v>
      </c>
      <c r="K2851" s="29">
        <f>+[1]DEPURADO!Q2845+[1]DEPURADO!R2845</f>
        <v>0</v>
      </c>
      <c r="L2851" s="28">
        <v>0</v>
      </c>
      <c r="M2851" s="28">
        <v>0</v>
      </c>
      <c r="N2851" s="28">
        <f t="shared" si="308"/>
        <v>0</v>
      </c>
      <c r="O2851" s="28">
        <f t="shared" si="309"/>
        <v>163558</v>
      </c>
      <c r="P2851" s="24" t="str">
        <f>IF([1]DEPURADO!I2845&gt;1,0,[1]DEPURADO!B2845)</f>
        <v>FEH125665</v>
      </c>
      <c r="Q2851" s="30">
        <f t="shared" si="310"/>
        <v>163558</v>
      </c>
      <c r="R2851" s="31">
        <f t="shared" si="311"/>
        <v>0</v>
      </c>
      <c r="S2851" s="31">
        <f>+[1]DEPURADO!K2845</f>
        <v>0</v>
      </c>
      <c r="T2851" s="23" t="s">
        <v>45</v>
      </c>
      <c r="U2851" s="31">
        <f>+[1]DEPURADO!J2845</f>
        <v>0</v>
      </c>
      <c r="V2851" s="30"/>
      <c r="W2851" s="23" t="s">
        <v>45</v>
      </c>
      <c r="X2851" s="31">
        <f>+[1]DEPURADO!L2845+[1]DEPURADO!M2845</f>
        <v>0</v>
      </c>
      <c r="Y2851" s="23" t="s">
        <v>45</v>
      </c>
      <c r="Z2851" s="31">
        <f t="shared" si="312"/>
        <v>0</v>
      </c>
      <c r="AA2851" s="31"/>
      <c r="AB2851" s="31">
        <v>0</v>
      </c>
      <c r="AC2851" s="31">
        <v>0</v>
      </c>
      <c r="AD2851" s="30"/>
      <c r="AE2851" s="30">
        <f>+[1]DEPURADO!L2845</f>
        <v>0</v>
      </c>
      <c r="AF2851" s="30">
        <v>0</v>
      </c>
      <c r="AG2851" s="30">
        <f t="shared" si="313"/>
        <v>163558</v>
      </c>
      <c r="AH2851" s="30">
        <v>0</v>
      </c>
      <c r="AI2851" s="30" t="str">
        <f>+[1]DEPURADO!G2845</f>
        <v>SALDO A FAVOR DEL PRESTADOR</v>
      </c>
      <c r="AJ2851" s="32"/>
      <c r="AK2851" s="33"/>
    </row>
    <row r="2852" spans="1:37" s="34" customFormat="1" x14ac:dyDescent="0.25">
      <c r="A2852" s="23">
        <f t="shared" si="314"/>
        <v>2844</v>
      </c>
      <c r="B2852" s="24" t="s">
        <v>44</v>
      </c>
      <c r="C2852" s="23" t="str">
        <f>+[1]DEPURADO!A2846</f>
        <v>FEH125666</v>
      </c>
      <c r="D2852" s="23" t="str">
        <f>+[1]DEPURADO!B2846</f>
        <v>FEH125666</v>
      </c>
      <c r="E2852" s="25">
        <f>+[1]DEPURADO!C2846</f>
        <v>44331</v>
      </c>
      <c r="F2852" s="26">
        <f>+IF([1]DEPURADO!D2846&gt;1,[1]DEPURADO!D2846," ")</f>
        <v>44368</v>
      </c>
      <c r="G2852" s="27">
        <f>[1]DEPURADO!F2846</f>
        <v>82519</v>
      </c>
      <c r="H2852" s="28">
        <v>0</v>
      </c>
      <c r="I2852" s="28">
        <f>+[1]DEPURADO!N2846+[1]DEPURADO!O2846</f>
        <v>0</v>
      </c>
      <c r="J2852" s="28">
        <f>+[1]DEPURADO!S2846</f>
        <v>0</v>
      </c>
      <c r="K2852" s="29">
        <f>+[1]DEPURADO!Q2846+[1]DEPURADO!R2846</f>
        <v>0</v>
      </c>
      <c r="L2852" s="28">
        <v>0</v>
      </c>
      <c r="M2852" s="28">
        <v>0</v>
      </c>
      <c r="N2852" s="28">
        <f t="shared" si="308"/>
        <v>0</v>
      </c>
      <c r="O2852" s="28">
        <f t="shared" si="309"/>
        <v>82519</v>
      </c>
      <c r="P2852" s="24" t="str">
        <f>IF([1]DEPURADO!I2846&gt;1,0,[1]DEPURADO!B2846)</f>
        <v>FEH125666</v>
      </c>
      <c r="Q2852" s="30">
        <f t="shared" si="310"/>
        <v>82519</v>
      </c>
      <c r="R2852" s="31">
        <f t="shared" si="311"/>
        <v>0</v>
      </c>
      <c r="S2852" s="31">
        <f>+[1]DEPURADO!K2846</f>
        <v>0</v>
      </c>
      <c r="T2852" s="23" t="s">
        <v>45</v>
      </c>
      <c r="U2852" s="31">
        <f>+[1]DEPURADO!J2846</f>
        <v>0</v>
      </c>
      <c r="V2852" s="30"/>
      <c r="W2852" s="23" t="s">
        <v>45</v>
      </c>
      <c r="X2852" s="31">
        <f>+[1]DEPURADO!L2846+[1]DEPURADO!M2846</f>
        <v>0</v>
      </c>
      <c r="Y2852" s="23" t="s">
        <v>45</v>
      </c>
      <c r="Z2852" s="31">
        <f t="shared" si="312"/>
        <v>0</v>
      </c>
      <c r="AA2852" s="31"/>
      <c r="AB2852" s="31">
        <v>0</v>
      </c>
      <c r="AC2852" s="31">
        <v>0</v>
      </c>
      <c r="AD2852" s="30"/>
      <c r="AE2852" s="30">
        <f>+[1]DEPURADO!L2846</f>
        <v>0</v>
      </c>
      <c r="AF2852" s="30">
        <v>0</v>
      </c>
      <c r="AG2852" s="30">
        <f t="shared" si="313"/>
        <v>82519</v>
      </c>
      <c r="AH2852" s="30">
        <v>0</v>
      </c>
      <c r="AI2852" s="30" t="str">
        <f>+[1]DEPURADO!G2846</f>
        <v>SALDO A FAVOR DEL PRESTADOR</v>
      </c>
      <c r="AJ2852" s="32"/>
      <c r="AK2852" s="33"/>
    </row>
    <row r="2853" spans="1:37" s="34" customFormat="1" x14ac:dyDescent="0.25">
      <c r="A2853" s="23">
        <f t="shared" si="314"/>
        <v>2845</v>
      </c>
      <c r="B2853" s="24" t="s">
        <v>44</v>
      </c>
      <c r="C2853" s="23" t="str">
        <f>+[1]DEPURADO!A2847</f>
        <v>FEH125686</v>
      </c>
      <c r="D2853" s="23" t="str">
        <f>+[1]DEPURADO!B2847</f>
        <v>FEH125686</v>
      </c>
      <c r="E2853" s="25">
        <f>+[1]DEPURADO!C2847</f>
        <v>44331</v>
      </c>
      <c r="F2853" s="26">
        <f>+IF([1]DEPURADO!D2847&gt;1,[1]DEPURADO!D2847," ")</f>
        <v>44368</v>
      </c>
      <c r="G2853" s="27">
        <f>[1]DEPURADO!F2847</f>
        <v>272174</v>
      </c>
      <c r="H2853" s="28">
        <v>0</v>
      </c>
      <c r="I2853" s="28">
        <f>+[1]DEPURADO!N2847+[1]DEPURADO!O2847</f>
        <v>0</v>
      </c>
      <c r="J2853" s="28">
        <f>+[1]DEPURADO!S2847</f>
        <v>0</v>
      </c>
      <c r="K2853" s="29">
        <f>+[1]DEPURADO!Q2847+[1]DEPURADO!R2847</f>
        <v>0</v>
      </c>
      <c r="L2853" s="28">
        <v>0</v>
      </c>
      <c r="M2853" s="28">
        <v>0</v>
      </c>
      <c r="N2853" s="28">
        <f t="shared" si="308"/>
        <v>0</v>
      </c>
      <c r="O2853" s="28">
        <f t="shared" si="309"/>
        <v>272174</v>
      </c>
      <c r="P2853" s="24" t="str">
        <f>IF([1]DEPURADO!I2847&gt;1,0,[1]DEPURADO!B2847)</f>
        <v>FEH125686</v>
      </c>
      <c r="Q2853" s="30">
        <f t="shared" si="310"/>
        <v>272174</v>
      </c>
      <c r="R2853" s="31">
        <f t="shared" si="311"/>
        <v>0</v>
      </c>
      <c r="S2853" s="31">
        <f>+[1]DEPURADO!K2847</f>
        <v>0</v>
      </c>
      <c r="T2853" s="23" t="s">
        <v>45</v>
      </c>
      <c r="U2853" s="31">
        <f>+[1]DEPURADO!J2847</f>
        <v>0</v>
      </c>
      <c r="V2853" s="30"/>
      <c r="W2853" s="23" t="s">
        <v>45</v>
      </c>
      <c r="X2853" s="31">
        <f>+[1]DEPURADO!L2847+[1]DEPURADO!M2847</f>
        <v>0</v>
      </c>
      <c r="Y2853" s="23" t="s">
        <v>45</v>
      </c>
      <c r="Z2853" s="31">
        <f t="shared" si="312"/>
        <v>0</v>
      </c>
      <c r="AA2853" s="31"/>
      <c r="AB2853" s="31">
        <v>0</v>
      </c>
      <c r="AC2853" s="31">
        <v>0</v>
      </c>
      <c r="AD2853" s="30"/>
      <c r="AE2853" s="30">
        <f>+[1]DEPURADO!L2847</f>
        <v>0</v>
      </c>
      <c r="AF2853" s="30">
        <v>0</v>
      </c>
      <c r="AG2853" s="30">
        <f t="shared" si="313"/>
        <v>272174</v>
      </c>
      <c r="AH2853" s="30">
        <v>0</v>
      </c>
      <c r="AI2853" s="30" t="str">
        <f>+[1]DEPURADO!G2847</f>
        <v>SALDO A FAVOR DEL PRESTADOR</v>
      </c>
      <c r="AJ2853" s="32"/>
      <c r="AK2853" s="33"/>
    </row>
    <row r="2854" spans="1:37" s="34" customFormat="1" x14ac:dyDescent="0.25">
      <c r="A2854" s="23">
        <f t="shared" si="314"/>
        <v>2846</v>
      </c>
      <c r="B2854" s="24" t="s">
        <v>44</v>
      </c>
      <c r="C2854" s="23" t="str">
        <f>+[1]DEPURADO!A2848</f>
        <v>FEH125688</v>
      </c>
      <c r="D2854" s="23" t="str">
        <f>+[1]DEPURADO!B2848</f>
        <v>FEH125688</v>
      </c>
      <c r="E2854" s="25">
        <f>+[1]DEPURADO!C2848</f>
        <v>44331</v>
      </c>
      <c r="F2854" s="26">
        <f>+IF([1]DEPURADO!D2848&gt;1,[1]DEPURADO!D2848," ")</f>
        <v>44368</v>
      </c>
      <c r="G2854" s="27">
        <f>[1]DEPURADO!F2848</f>
        <v>26773</v>
      </c>
      <c r="H2854" s="28">
        <v>0</v>
      </c>
      <c r="I2854" s="28">
        <f>+[1]DEPURADO!N2848+[1]DEPURADO!O2848</f>
        <v>0</v>
      </c>
      <c r="J2854" s="28">
        <f>+[1]DEPURADO!S2848</f>
        <v>0</v>
      </c>
      <c r="K2854" s="29">
        <f>+[1]DEPURADO!Q2848+[1]DEPURADO!R2848</f>
        <v>0</v>
      </c>
      <c r="L2854" s="28">
        <v>0</v>
      </c>
      <c r="M2854" s="28">
        <v>0</v>
      </c>
      <c r="N2854" s="28">
        <f t="shared" si="308"/>
        <v>0</v>
      </c>
      <c r="O2854" s="28">
        <f t="shared" si="309"/>
        <v>26773</v>
      </c>
      <c r="P2854" s="24" t="str">
        <f>IF([1]DEPURADO!I2848&gt;1,0,[1]DEPURADO!B2848)</f>
        <v>FEH125688</v>
      </c>
      <c r="Q2854" s="30">
        <f t="shared" si="310"/>
        <v>26773</v>
      </c>
      <c r="R2854" s="31">
        <f t="shared" si="311"/>
        <v>0</v>
      </c>
      <c r="S2854" s="31">
        <f>+[1]DEPURADO!K2848</f>
        <v>0</v>
      </c>
      <c r="T2854" s="23" t="s">
        <v>45</v>
      </c>
      <c r="U2854" s="31">
        <f>+[1]DEPURADO!J2848</f>
        <v>0</v>
      </c>
      <c r="V2854" s="30"/>
      <c r="W2854" s="23" t="s">
        <v>45</v>
      </c>
      <c r="X2854" s="31">
        <f>+[1]DEPURADO!L2848+[1]DEPURADO!M2848</f>
        <v>0</v>
      </c>
      <c r="Y2854" s="23" t="s">
        <v>45</v>
      </c>
      <c r="Z2854" s="31">
        <f t="shared" si="312"/>
        <v>0</v>
      </c>
      <c r="AA2854" s="31"/>
      <c r="AB2854" s="31">
        <v>0</v>
      </c>
      <c r="AC2854" s="31">
        <v>0</v>
      </c>
      <c r="AD2854" s="30"/>
      <c r="AE2854" s="30">
        <f>+[1]DEPURADO!L2848</f>
        <v>0</v>
      </c>
      <c r="AF2854" s="30">
        <v>0</v>
      </c>
      <c r="AG2854" s="30">
        <f t="shared" si="313"/>
        <v>26773</v>
      </c>
      <c r="AH2854" s="30">
        <v>0</v>
      </c>
      <c r="AI2854" s="30" t="str">
        <f>+[1]DEPURADO!G2848</f>
        <v>SALDO A FAVOR DEL PRESTADOR</v>
      </c>
      <c r="AJ2854" s="32"/>
      <c r="AK2854" s="33"/>
    </row>
    <row r="2855" spans="1:37" s="34" customFormat="1" x14ac:dyDescent="0.25">
      <c r="A2855" s="23">
        <f t="shared" si="314"/>
        <v>2847</v>
      </c>
      <c r="B2855" s="24" t="s">
        <v>44</v>
      </c>
      <c r="C2855" s="23" t="str">
        <f>+[1]DEPURADO!A2849</f>
        <v>FEH125689</v>
      </c>
      <c r="D2855" s="23" t="str">
        <f>+[1]DEPURADO!B2849</f>
        <v>FEH125689</v>
      </c>
      <c r="E2855" s="25">
        <f>+[1]DEPURADO!C2849</f>
        <v>44331</v>
      </c>
      <c r="F2855" s="26">
        <f>+IF([1]DEPURADO!D2849&gt;1,[1]DEPURADO!D2849," ")</f>
        <v>44368</v>
      </c>
      <c r="G2855" s="27">
        <f>[1]DEPURADO!F2849</f>
        <v>33328</v>
      </c>
      <c r="H2855" s="28">
        <v>0</v>
      </c>
      <c r="I2855" s="28">
        <f>+[1]DEPURADO!N2849+[1]DEPURADO!O2849</f>
        <v>0</v>
      </c>
      <c r="J2855" s="28">
        <f>+[1]DEPURADO!S2849</f>
        <v>0</v>
      </c>
      <c r="K2855" s="29">
        <f>+[1]DEPURADO!Q2849+[1]DEPURADO!R2849</f>
        <v>0</v>
      </c>
      <c r="L2855" s="28">
        <v>0</v>
      </c>
      <c r="M2855" s="28">
        <v>0</v>
      </c>
      <c r="N2855" s="28">
        <f t="shared" si="308"/>
        <v>0</v>
      </c>
      <c r="O2855" s="28">
        <f t="shared" si="309"/>
        <v>33328</v>
      </c>
      <c r="P2855" s="24" t="str">
        <f>IF([1]DEPURADO!I2849&gt;1,0,[1]DEPURADO!B2849)</f>
        <v>FEH125689</v>
      </c>
      <c r="Q2855" s="30">
        <f t="shared" si="310"/>
        <v>33328</v>
      </c>
      <c r="R2855" s="31">
        <f t="shared" si="311"/>
        <v>0</v>
      </c>
      <c r="S2855" s="31">
        <f>+[1]DEPURADO!K2849</f>
        <v>0</v>
      </c>
      <c r="T2855" s="23" t="s">
        <v>45</v>
      </c>
      <c r="U2855" s="31">
        <f>+[1]DEPURADO!J2849</f>
        <v>0</v>
      </c>
      <c r="V2855" s="30"/>
      <c r="W2855" s="23" t="s">
        <v>45</v>
      </c>
      <c r="X2855" s="31">
        <f>+[1]DEPURADO!L2849+[1]DEPURADO!M2849</f>
        <v>0</v>
      </c>
      <c r="Y2855" s="23" t="s">
        <v>45</v>
      </c>
      <c r="Z2855" s="31">
        <f t="shared" si="312"/>
        <v>0</v>
      </c>
      <c r="AA2855" s="31"/>
      <c r="AB2855" s="31">
        <v>0</v>
      </c>
      <c r="AC2855" s="31">
        <v>0</v>
      </c>
      <c r="AD2855" s="30"/>
      <c r="AE2855" s="30">
        <f>+[1]DEPURADO!L2849</f>
        <v>0</v>
      </c>
      <c r="AF2855" s="30">
        <v>0</v>
      </c>
      <c r="AG2855" s="30">
        <f t="shared" si="313"/>
        <v>33328</v>
      </c>
      <c r="AH2855" s="30">
        <v>0</v>
      </c>
      <c r="AI2855" s="30" t="str">
        <f>+[1]DEPURADO!G2849</f>
        <v>SALDO A FAVOR DEL PRESTADOR</v>
      </c>
      <c r="AJ2855" s="32"/>
      <c r="AK2855" s="33"/>
    </row>
    <row r="2856" spans="1:37" s="34" customFormat="1" x14ac:dyDescent="0.25">
      <c r="A2856" s="23">
        <f t="shared" si="314"/>
        <v>2848</v>
      </c>
      <c r="B2856" s="24" t="s">
        <v>44</v>
      </c>
      <c r="C2856" s="23" t="str">
        <f>+[1]DEPURADO!A2850</f>
        <v>FEH125690</v>
      </c>
      <c r="D2856" s="23" t="str">
        <f>+[1]DEPURADO!B2850</f>
        <v>FEH125690</v>
      </c>
      <c r="E2856" s="25">
        <f>+[1]DEPURADO!C2850</f>
        <v>44331</v>
      </c>
      <c r="F2856" s="26">
        <f>+IF([1]DEPURADO!D2850&gt;1,[1]DEPURADO!D2850," ")</f>
        <v>44368</v>
      </c>
      <c r="G2856" s="27">
        <f>[1]DEPURADO!F2850</f>
        <v>116138</v>
      </c>
      <c r="H2856" s="28">
        <v>0</v>
      </c>
      <c r="I2856" s="28">
        <f>+[1]DEPURADO!N2850+[1]DEPURADO!O2850</f>
        <v>0</v>
      </c>
      <c r="J2856" s="28">
        <f>+[1]DEPURADO!S2850</f>
        <v>0</v>
      </c>
      <c r="K2856" s="29">
        <f>+[1]DEPURADO!Q2850+[1]DEPURADO!R2850</f>
        <v>0</v>
      </c>
      <c r="L2856" s="28">
        <v>0</v>
      </c>
      <c r="M2856" s="28">
        <v>0</v>
      </c>
      <c r="N2856" s="28">
        <f t="shared" si="308"/>
        <v>0</v>
      </c>
      <c r="O2856" s="28">
        <f t="shared" si="309"/>
        <v>116138</v>
      </c>
      <c r="P2856" s="24" t="str">
        <f>IF([1]DEPURADO!I2850&gt;1,0,[1]DEPURADO!B2850)</f>
        <v>FEH125690</v>
      </c>
      <c r="Q2856" s="30">
        <f t="shared" si="310"/>
        <v>116138</v>
      </c>
      <c r="R2856" s="31">
        <f t="shared" si="311"/>
        <v>0</v>
      </c>
      <c r="S2856" s="31">
        <f>+[1]DEPURADO!K2850</f>
        <v>0</v>
      </c>
      <c r="T2856" s="23" t="s">
        <v>45</v>
      </c>
      <c r="U2856" s="31">
        <f>+[1]DEPURADO!J2850</f>
        <v>0</v>
      </c>
      <c r="V2856" s="30"/>
      <c r="W2856" s="23" t="s">
        <v>45</v>
      </c>
      <c r="X2856" s="31">
        <f>+[1]DEPURADO!L2850+[1]DEPURADO!M2850</f>
        <v>0</v>
      </c>
      <c r="Y2856" s="23" t="s">
        <v>45</v>
      </c>
      <c r="Z2856" s="31">
        <f t="shared" si="312"/>
        <v>0</v>
      </c>
      <c r="AA2856" s="31"/>
      <c r="AB2856" s="31">
        <v>0</v>
      </c>
      <c r="AC2856" s="31">
        <v>0</v>
      </c>
      <c r="AD2856" s="30"/>
      <c r="AE2856" s="30">
        <f>+[1]DEPURADO!L2850</f>
        <v>0</v>
      </c>
      <c r="AF2856" s="30">
        <v>0</v>
      </c>
      <c r="AG2856" s="30">
        <f t="shared" si="313"/>
        <v>116138</v>
      </c>
      <c r="AH2856" s="30">
        <v>0</v>
      </c>
      <c r="AI2856" s="30" t="str">
        <f>+[1]DEPURADO!G2850</f>
        <v>SALDO A FAVOR DEL PRESTADOR</v>
      </c>
      <c r="AJ2856" s="32"/>
      <c r="AK2856" s="33"/>
    </row>
    <row r="2857" spans="1:37" s="34" customFormat="1" x14ac:dyDescent="0.25">
      <c r="A2857" s="23">
        <f t="shared" si="314"/>
        <v>2849</v>
      </c>
      <c r="B2857" s="24" t="s">
        <v>44</v>
      </c>
      <c r="C2857" s="23" t="str">
        <f>+[1]DEPURADO!A2851</f>
        <v>FEH125692</v>
      </c>
      <c r="D2857" s="23" t="str">
        <f>+[1]DEPURADO!B2851</f>
        <v>FEH125692</v>
      </c>
      <c r="E2857" s="25">
        <f>+[1]DEPURADO!C2851</f>
        <v>44332</v>
      </c>
      <c r="F2857" s="26">
        <f>+IF([1]DEPURADO!D2851&gt;1,[1]DEPURADO!D2851," ")</f>
        <v>44368</v>
      </c>
      <c r="G2857" s="27">
        <f>[1]DEPURADO!F2851</f>
        <v>189223</v>
      </c>
      <c r="H2857" s="28">
        <v>0</v>
      </c>
      <c r="I2857" s="28">
        <f>+[1]DEPURADO!N2851+[1]DEPURADO!O2851</f>
        <v>0</v>
      </c>
      <c r="J2857" s="28">
        <f>+[1]DEPURADO!S2851</f>
        <v>0</v>
      </c>
      <c r="K2857" s="29">
        <f>+[1]DEPURADO!Q2851+[1]DEPURADO!R2851</f>
        <v>0</v>
      </c>
      <c r="L2857" s="28">
        <v>0</v>
      </c>
      <c r="M2857" s="28">
        <v>0</v>
      </c>
      <c r="N2857" s="28">
        <f t="shared" si="308"/>
        <v>0</v>
      </c>
      <c r="O2857" s="28">
        <f t="shared" si="309"/>
        <v>189223</v>
      </c>
      <c r="P2857" s="24" t="str">
        <f>IF([1]DEPURADO!I2851&gt;1,0,[1]DEPURADO!B2851)</f>
        <v>FEH125692</v>
      </c>
      <c r="Q2857" s="30">
        <f t="shared" si="310"/>
        <v>189223</v>
      </c>
      <c r="R2857" s="31">
        <f t="shared" si="311"/>
        <v>0</v>
      </c>
      <c r="S2857" s="31">
        <f>+[1]DEPURADO!K2851</f>
        <v>0</v>
      </c>
      <c r="T2857" s="23" t="s">
        <v>45</v>
      </c>
      <c r="U2857" s="31">
        <f>+[1]DEPURADO!J2851</f>
        <v>0</v>
      </c>
      <c r="V2857" s="30"/>
      <c r="W2857" s="23" t="s">
        <v>45</v>
      </c>
      <c r="X2857" s="31">
        <f>+[1]DEPURADO!L2851+[1]DEPURADO!M2851</f>
        <v>0</v>
      </c>
      <c r="Y2857" s="23" t="s">
        <v>45</v>
      </c>
      <c r="Z2857" s="31">
        <f t="shared" si="312"/>
        <v>0</v>
      </c>
      <c r="AA2857" s="31"/>
      <c r="AB2857" s="31">
        <v>0</v>
      </c>
      <c r="AC2857" s="31">
        <v>0</v>
      </c>
      <c r="AD2857" s="30"/>
      <c r="AE2857" s="30">
        <f>+[1]DEPURADO!L2851</f>
        <v>0</v>
      </c>
      <c r="AF2857" s="30">
        <v>0</v>
      </c>
      <c r="AG2857" s="30">
        <f t="shared" si="313"/>
        <v>189223</v>
      </c>
      <c r="AH2857" s="30">
        <v>0</v>
      </c>
      <c r="AI2857" s="30" t="str">
        <f>+[1]DEPURADO!G2851</f>
        <v>SALDO A FAVOR DEL PRESTADOR</v>
      </c>
      <c r="AJ2857" s="32"/>
      <c r="AK2857" s="33"/>
    </row>
    <row r="2858" spans="1:37" s="34" customFormat="1" x14ac:dyDescent="0.25">
      <c r="A2858" s="23">
        <f t="shared" si="314"/>
        <v>2850</v>
      </c>
      <c r="B2858" s="24" t="s">
        <v>44</v>
      </c>
      <c r="C2858" s="23" t="str">
        <f>+[1]DEPURADO!A2852</f>
        <v>FEH125693</v>
      </c>
      <c r="D2858" s="23" t="str">
        <f>+[1]DEPURADO!B2852</f>
        <v>FEH125693</v>
      </c>
      <c r="E2858" s="25">
        <f>+[1]DEPURADO!C2852</f>
        <v>44332</v>
      </c>
      <c r="F2858" s="26">
        <f>+IF([1]DEPURADO!D2852&gt;1,[1]DEPURADO!D2852," ")</f>
        <v>44368</v>
      </c>
      <c r="G2858" s="27">
        <f>[1]DEPURADO!F2852</f>
        <v>14946</v>
      </c>
      <c r="H2858" s="28">
        <v>0</v>
      </c>
      <c r="I2858" s="28">
        <f>+[1]DEPURADO!N2852+[1]DEPURADO!O2852</f>
        <v>0</v>
      </c>
      <c r="J2858" s="28">
        <f>+[1]DEPURADO!S2852</f>
        <v>0</v>
      </c>
      <c r="K2858" s="29">
        <f>+[1]DEPURADO!Q2852+[1]DEPURADO!R2852</f>
        <v>0</v>
      </c>
      <c r="L2858" s="28">
        <v>0</v>
      </c>
      <c r="M2858" s="28">
        <v>0</v>
      </c>
      <c r="N2858" s="28">
        <f t="shared" si="308"/>
        <v>0</v>
      </c>
      <c r="O2858" s="28">
        <f t="shared" si="309"/>
        <v>14946</v>
      </c>
      <c r="P2858" s="24" t="str">
        <f>IF([1]DEPURADO!I2852&gt;1,0,[1]DEPURADO!B2852)</f>
        <v>FEH125693</v>
      </c>
      <c r="Q2858" s="30">
        <f t="shared" si="310"/>
        <v>14946</v>
      </c>
      <c r="R2858" s="31">
        <f t="shared" si="311"/>
        <v>0</v>
      </c>
      <c r="S2858" s="31">
        <f>+[1]DEPURADO!K2852</f>
        <v>0</v>
      </c>
      <c r="T2858" s="23" t="s">
        <v>45</v>
      </c>
      <c r="U2858" s="31">
        <f>+[1]DEPURADO!J2852</f>
        <v>0</v>
      </c>
      <c r="V2858" s="30"/>
      <c r="W2858" s="23" t="s">
        <v>45</v>
      </c>
      <c r="X2858" s="31">
        <f>+[1]DEPURADO!L2852+[1]DEPURADO!M2852</f>
        <v>0</v>
      </c>
      <c r="Y2858" s="23" t="s">
        <v>45</v>
      </c>
      <c r="Z2858" s="31">
        <f t="shared" si="312"/>
        <v>0</v>
      </c>
      <c r="AA2858" s="31"/>
      <c r="AB2858" s="31">
        <v>0</v>
      </c>
      <c r="AC2858" s="31">
        <v>0</v>
      </c>
      <c r="AD2858" s="30"/>
      <c r="AE2858" s="30">
        <f>+[1]DEPURADO!L2852</f>
        <v>0</v>
      </c>
      <c r="AF2858" s="30">
        <v>0</v>
      </c>
      <c r="AG2858" s="30">
        <f t="shared" si="313"/>
        <v>14946</v>
      </c>
      <c r="AH2858" s="30">
        <v>0</v>
      </c>
      <c r="AI2858" s="30" t="str">
        <f>+[1]DEPURADO!G2852</f>
        <v>SALDO A FAVOR DEL PRESTADOR</v>
      </c>
      <c r="AJ2858" s="32"/>
      <c r="AK2858" s="33"/>
    </row>
    <row r="2859" spans="1:37" s="34" customFormat="1" x14ac:dyDescent="0.25">
      <c r="A2859" s="23">
        <f t="shared" si="314"/>
        <v>2851</v>
      </c>
      <c r="B2859" s="24" t="s">
        <v>44</v>
      </c>
      <c r="C2859" s="23" t="str">
        <f>+[1]DEPURADO!A2853</f>
        <v>FEH125694</v>
      </c>
      <c r="D2859" s="23" t="str">
        <f>+[1]DEPURADO!B2853</f>
        <v>FEH125694</v>
      </c>
      <c r="E2859" s="25">
        <f>+[1]DEPURADO!C2853</f>
        <v>44332</v>
      </c>
      <c r="F2859" s="26">
        <f>+IF([1]DEPURADO!D2853&gt;1,[1]DEPURADO!D2853," ")</f>
        <v>44368</v>
      </c>
      <c r="G2859" s="27">
        <f>[1]DEPURADO!F2853</f>
        <v>54960</v>
      </c>
      <c r="H2859" s="28">
        <v>0</v>
      </c>
      <c r="I2859" s="28">
        <f>+[1]DEPURADO!N2853+[1]DEPURADO!O2853</f>
        <v>0</v>
      </c>
      <c r="J2859" s="28">
        <f>+[1]DEPURADO!S2853</f>
        <v>0</v>
      </c>
      <c r="K2859" s="29">
        <f>+[1]DEPURADO!Q2853+[1]DEPURADO!R2853</f>
        <v>0</v>
      </c>
      <c r="L2859" s="28">
        <v>0</v>
      </c>
      <c r="M2859" s="28">
        <v>0</v>
      </c>
      <c r="N2859" s="28">
        <f t="shared" si="308"/>
        <v>0</v>
      </c>
      <c r="O2859" s="28">
        <f t="shared" si="309"/>
        <v>54960</v>
      </c>
      <c r="P2859" s="24" t="str">
        <f>IF([1]DEPURADO!I2853&gt;1,0,[1]DEPURADO!B2853)</f>
        <v>FEH125694</v>
      </c>
      <c r="Q2859" s="30">
        <f t="shared" si="310"/>
        <v>54960</v>
      </c>
      <c r="R2859" s="31">
        <f t="shared" si="311"/>
        <v>0</v>
      </c>
      <c r="S2859" s="31">
        <f>+[1]DEPURADO!K2853</f>
        <v>0</v>
      </c>
      <c r="T2859" s="23" t="s">
        <v>45</v>
      </c>
      <c r="U2859" s="31">
        <f>+[1]DEPURADO!J2853</f>
        <v>0</v>
      </c>
      <c r="V2859" s="30"/>
      <c r="W2859" s="23" t="s">
        <v>45</v>
      </c>
      <c r="X2859" s="31">
        <f>+[1]DEPURADO!L2853+[1]DEPURADO!M2853</f>
        <v>0</v>
      </c>
      <c r="Y2859" s="23" t="s">
        <v>45</v>
      </c>
      <c r="Z2859" s="31">
        <f t="shared" si="312"/>
        <v>0</v>
      </c>
      <c r="AA2859" s="31"/>
      <c r="AB2859" s="31">
        <v>0</v>
      </c>
      <c r="AC2859" s="31">
        <v>0</v>
      </c>
      <c r="AD2859" s="30"/>
      <c r="AE2859" s="30">
        <f>+[1]DEPURADO!L2853</f>
        <v>0</v>
      </c>
      <c r="AF2859" s="30">
        <v>0</v>
      </c>
      <c r="AG2859" s="30">
        <f t="shared" si="313"/>
        <v>54960</v>
      </c>
      <c r="AH2859" s="30">
        <v>0</v>
      </c>
      <c r="AI2859" s="30" t="str">
        <f>+[1]DEPURADO!G2853</f>
        <v>SALDO A FAVOR DEL PRESTADOR</v>
      </c>
      <c r="AJ2859" s="32"/>
      <c r="AK2859" s="33"/>
    </row>
    <row r="2860" spans="1:37" s="34" customFormat="1" x14ac:dyDescent="0.25">
      <c r="A2860" s="23">
        <f t="shared" si="314"/>
        <v>2852</v>
      </c>
      <c r="B2860" s="24" t="s">
        <v>44</v>
      </c>
      <c r="C2860" s="23" t="str">
        <f>+[1]DEPURADO!A2854</f>
        <v>FEH125695</v>
      </c>
      <c r="D2860" s="23" t="str">
        <f>+[1]DEPURADO!B2854</f>
        <v>FEH125695</v>
      </c>
      <c r="E2860" s="25">
        <f>+[1]DEPURADO!C2854</f>
        <v>44332</v>
      </c>
      <c r="F2860" s="26">
        <f>+IF([1]DEPURADO!D2854&gt;1,[1]DEPURADO!D2854," ")</f>
        <v>44368</v>
      </c>
      <c r="G2860" s="27">
        <f>[1]DEPURADO!F2854</f>
        <v>14946</v>
      </c>
      <c r="H2860" s="28">
        <v>0</v>
      </c>
      <c r="I2860" s="28">
        <f>+[1]DEPURADO!N2854+[1]DEPURADO!O2854</f>
        <v>0</v>
      </c>
      <c r="J2860" s="28">
        <f>+[1]DEPURADO!S2854</f>
        <v>0</v>
      </c>
      <c r="K2860" s="29">
        <f>+[1]DEPURADO!Q2854+[1]DEPURADO!R2854</f>
        <v>0</v>
      </c>
      <c r="L2860" s="28">
        <v>0</v>
      </c>
      <c r="M2860" s="28">
        <v>0</v>
      </c>
      <c r="N2860" s="28">
        <f t="shared" si="308"/>
        <v>0</v>
      </c>
      <c r="O2860" s="28">
        <f t="shared" si="309"/>
        <v>14946</v>
      </c>
      <c r="P2860" s="24" t="str">
        <f>IF([1]DEPURADO!I2854&gt;1,0,[1]DEPURADO!B2854)</f>
        <v>FEH125695</v>
      </c>
      <c r="Q2860" s="30">
        <f t="shared" si="310"/>
        <v>14946</v>
      </c>
      <c r="R2860" s="31">
        <f t="shared" si="311"/>
        <v>0</v>
      </c>
      <c r="S2860" s="31">
        <f>+[1]DEPURADO!K2854</f>
        <v>0</v>
      </c>
      <c r="T2860" s="23" t="s">
        <v>45</v>
      </c>
      <c r="U2860" s="31">
        <f>+[1]DEPURADO!J2854</f>
        <v>0</v>
      </c>
      <c r="V2860" s="30"/>
      <c r="W2860" s="23" t="s">
        <v>45</v>
      </c>
      <c r="X2860" s="31">
        <f>+[1]DEPURADO!L2854+[1]DEPURADO!M2854</f>
        <v>0</v>
      </c>
      <c r="Y2860" s="23" t="s">
        <v>45</v>
      </c>
      <c r="Z2860" s="31">
        <f t="shared" si="312"/>
        <v>0</v>
      </c>
      <c r="AA2860" s="31"/>
      <c r="AB2860" s="31">
        <v>0</v>
      </c>
      <c r="AC2860" s="31">
        <v>0</v>
      </c>
      <c r="AD2860" s="30"/>
      <c r="AE2860" s="30">
        <f>+[1]DEPURADO!L2854</f>
        <v>0</v>
      </c>
      <c r="AF2860" s="30">
        <v>0</v>
      </c>
      <c r="AG2860" s="30">
        <f t="shared" si="313"/>
        <v>14946</v>
      </c>
      <c r="AH2860" s="30">
        <v>0</v>
      </c>
      <c r="AI2860" s="30" t="str">
        <f>+[1]DEPURADO!G2854</f>
        <v>SALDO A FAVOR DEL PRESTADOR</v>
      </c>
      <c r="AJ2860" s="32"/>
      <c r="AK2860" s="33"/>
    </row>
    <row r="2861" spans="1:37" s="34" customFormat="1" x14ac:dyDescent="0.25">
      <c r="A2861" s="23">
        <f t="shared" si="314"/>
        <v>2853</v>
      </c>
      <c r="B2861" s="24" t="s">
        <v>44</v>
      </c>
      <c r="C2861" s="23" t="str">
        <f>+[1]DEPURADO!A2855</f>
        <v>FEH125696</v>
      </c>
      <c r="D2861" s="23" t="str">
        <f>+[1]DEPURADO!B2855</f>
        <v>FEH125696</v>
      </c>
      <c r="E2861" s="25">
        <f>+[1]DEPURADO!C2855</f>
        <v>44332</v>
      </c>
      <c r="F2861" s="26">
        <f>+IF([1]DEPURADO!D2855&gt;1,[1]DEPURADO!D2855," ")</f>
        <v>44368</v>
      </c>
      <c r="G2861" s="27">
        <f>[1]DEPURADO!F2855</f>
        <v>100945</v>
      </c>
      <c r="H2861" s="28">
        <v>0</v>
      </c>
      <c r="I2861" s="28">
        <f>+[1]DEPURADO!N2855+[1]DEPURADO!O2855</f>
        <v>0</v>
      </c>
      <c r="J2861" s="28">
        <f>+[1]DEPURADO!S2855</f>
        <v>0</v>
      </c>
      <c r="K2861" s="29">
        <f>+[1]DEPURADO!Q2855+[1]DEPURADO!R2855</f>
        <v>0</v>
      </c>
      <c r="L2861" s="28">
        <v>0</v>
      </c>
      <c r="M2861" s="28">
        <v>0</v>
      </c>
      <c r="N2861" s="28">
        <f t="shared" si="308"/>
        <v>0</v>
      </c>
      <c r="O2861" s="28">
        <f t="shared" si="309"/>
        <v>100945</v>
      </c>
      <c r="P2861" s="24" t="str">
        <f>IF([1]DEPURADO!I2855&gt;1,0,[1]DEPURADO!B2855)</f>
        <v>FEH125696</v>
      </c>
      <c r="Q2861" s="30">
        <f t="shared" si="310"/>
        <v>100945</v>
      </c>
      <c r="R2861" s="31">
        <f t="shared" si="311"/>
        <v>0</v>
      </c>
      <c r="S2861" s="31">
        <f>+[1]DEPURADO!K2855</f>
        <v>0</v>
      </c>
      <c r="T2861" s="23" t="s">
        <v>45</v>
      </c>
      <c r="U2861" s="31">
        <f>+[1]DEPURADO!J2855</f>
        <v>0</v>
      </c>
      <c r="V2861" s="30"/>
      <c r="W2861" s="23" t="s">
        <v>45</v>
      </c>
      <c r="X2861" s="31">
        <f>+[1]DEPURADO!L2855+[1]DEPURADO!M2855</f>
        <v>0</v>
      </c>
      <c r="Y2861" s="23" t="s">
        <v>45</v>
      </c>
      <c r="Z2861" s="31">
        <f t="shared" si="312"/>
        <v>0</v>
      </c>
      <c r="AA2861" s="31"/>
      <c r="AB2861" s="31">
        <v>0</v>
      </c>
      <c r="AC2861" s="31">
        <v>0</v>
      </c>
      <c r="AD2861" s="30"/>
      <c r="AE2861" s="30">
        <f>+[1]DEPURADO!L2855</f>
        <v>0</v>
      </c>
      <c r="AF2861" s="30">
        <v>0</v>
      </c>
      <c r="AG2861" s="30">
        <f t="shared" si="313"/>
        <v>100945</v>
      </c>
      <c r="AH2861" s="30">
        <v>0</v>
      </c>
      <c r="AI2861" s="30" t="str">
        <f>+[1]DEPURADO!G2855</f>
        <v>SALDO A FAVOR DEL PRESTADOR</v>
      </c>
      <c r="AJ2861" s="32"/>
      <c r="AK2861" s="33"/>
    </row>
    <row r="2862" spans="1:37" s="34" customFormat="1" x14ac:dyDescent="0.25">
      <c r="A2862" s="23">
        <f t="shared" si="314"/>
        <v>2854</v>
      </c>
      <c r="B2862" s="24" t="s">
        <v>44</v>
      </c>
      <c r="C2862" s="23" t="str">
        <f>+[1]DEPURADO!A2856</f>
        <v>FEH125697</v>
      </c>
      <c r="D2862" s="23" t="str">
        <f>+[1]DEPURADO!B2856</f>
        <v>FEH125697</v>
      </c>
      <c r="E2862" s="25">
        <f>+[1]DEPURADO!C2856</f>
        <v>44332</v>
      </c>
      <c r="F2862" s="26">
        <f>+IF([1]DEPURADO!D2856&gt;1,[1]DEPURADO!D2856," ")</f>
        <v>44368</v>
      </c>
      <c r="G2862" s="27">
        <f>[1]DEPURADO!F2856</f>
        <v>128562</v>
      </c>
      <c r="H2862" s="28">
        <v>0</v>
      </c>
      <c r="I2862" s="28">
        <f>+[1]DEPURADO!N2856+[1]DEPURADO!O2856</f>
        <v>0</v>
      </c>
      <c r="J2862" s="28">
        <f>+[1]DEPURADO!S2856</f>
        <v>0</v>
      </c>
      <c r="K2862" s="29">
        <f>+[1]DEPURADO!Q2856+[1]DEPURADO!R2856</f>
        <v>0</v>
      </c>
      <c r="L2862" s="28">
        <v>0</v>
      </c>
      <c r="M2862" s="28">
        <v>0</v>
      </c>
      <c r="N2862" s="28">
        <f t="shared" si="308"/>
        <v>0</v>
      </c>
      <c r="O2862" s="28">
        <f t="shared" si="309"/>
        <v>128562</v>
      </c>
      <c r="P2862" s="24" t="str">
        <f>IF([1]DEPURADO!I2856&gt;1,0,[1]DEPURADO!B2856)</f>
        <v>FEH125697</v>
      </c>
      <c r="Q2862" s="30">
        <f t="shared" si="310"/>
        <v>128562</v>
      </c>
      <c r="R2862" s="31">
        <f t="shared" si="311"/>
        <v>0</v>
      </c>
      <c r="S2862" s="31">
        <f>+[1]DEPURADO!K2856</f>
        <v>0</v>
      </c>
      <c r="T2862" s="23" t="s">
        <v>45</v>
      </c>
      <c r="U2862" s="31">
        <f>+[1]DEPURADO!J2856</f>
        <v>0</v>
      </c>
      <c r="V2862" s="30"/>
      <c r="W2862" s="23" t="s">
        <v>45</v>
      </c>
      <c r="X2862" s="31">
        <f>+[1]DEPURADO!L2856+[1]DEPURADO!M2856</f>
        <v>0</v>
      </c>
      <c r="Y2862" s="23" t="s">
        <v>45</v>
      </c>
      <c r="Z2862" s="31">
        <f t="shared" si="312"/>
        <v>0</v>
      </c>
      <c r="AA2862" s="31"/>
      <c r="AB2862" s="31">
        <v>0</v>
      </c>
      <c r="AC2862" s="31">
        <v>0</v>
      </c>
      <c r="AD2862" s="30"/>
      <c r="AE2862" s="30">
        <f>+[1]DEPURADO!L2856</f>
        <v>0</v>
      </c>
      <c r="AF2862" s="30">
        <v>0</v>
      </c>
      <c r="AG2862" s="30">
        <f t="shared" si="313"/>
        <v>128562</v>
      </c>
      <c r="AH2862" s="30">
        <v>0</v>
      </c>
      <c r="AI2862" s="30" t="str">
        <f>+[1]DEPURADO!G2856</f>
        <v>SALDO A FAVOR DEL PRESTADOR</v>
      </c>
      <c r="AJ2862" s="32"/>
      <c r="AK2862" s="33"/>
    </row>
    <row r="2863" spans="1:37" s="34" customFormat="1" x14ac:dyDescent="0.25">
      <c r="A2863" s="23">
        <f t="shared" si="314"/>
        <v>2855</v>
      </c>
      <c r="B2863" s="24" t="s">
        <v>44</v>
      </c>
      <c r="C2863" s="23" t="str">
        <f>+[1]DEPURADO!A2857</f>
        <v>FEH125701</v>
      </c>
      <c r="D2863" s="23" t="str">
        <f>+[1]DEPURADO!B2857</f>
        <v>FEH125701</v>
      </c>
      <c r="E2863" s="25">
        <f>+[1]DEPURADO!C2857</f>
        <v>44332</v>
      </c>
      <c r="F2863" s="26">
        <f>+IF([1]DEPURADO!D2857&gt;1,[1]DEPURADO!D2857," ")</f>
        <v>44368</v>
      </c>
      <c r="G2863" s="27">
        <f>[1]DEPURADO!F2857</f>
        <v>127037</v>
      </c>
      <c r="H2863" s="28">
        <v>0</v>
      </c>
      <c r="I2863" s="28">
        <f>+[1]DEPURADO!N2857+[1]DEPURADO!O2857</f>
        <v>0</v>
      </c>
      <c r="J2863" s="28">
        <f>+[1]DEPURADO!S2857</f>
        <v>0</v>
      </c>
      <c r="K2863" s="29">
        <f>+[1]DEPURADO!Q2857+[1]DEPURADO!R2857</f>
        <v>0</v>
      </c>
      <c r="L2863" s="28">
        <v>0</v>
      </c>
      <c r="M2863" s="28">
        <v>0</v>
      </c>
      <c r="N2863" s="28">
        <f t="shared" si="308"/>
        <v>0</v>
      </c>
      <c r="O2863" s="28">
        <f t="shared" si="309"/>
        <v>127037</v>
      </c>
      <c r="P2863" s="24" t="str">
        <f>IF([1]DEPURADO!I2857&gt;1,0,[1]DEPURADO!B2857)</f>
        <v>FEH125701</v>
      </c>
      <c r="Q2863" s="30">
        <f t="shared" si="310"/>
        <v>127037</v>
      </c>
      <c r="R2863" s="31">
        <f t="shared" si="311"/>
        <v>0</v>
      </c>
      <c r="S2863" s="31">
        <f>+[1]DEPURADO!K2857</f>
        <v>0</v>
      </c>
      <c r="T2863" s="23" t="s">
        <v>45</v>
      </c>
      <c r="U2863" s="31">
        <f>+[1]DEPURADO!J2857</f>
        <v>0</v>
      </c>
      <c r="V2863" s="30"/>
      <c r="W2863" s="23" t="s">
        <v>45</v>
      </c>
      <c r="X2863" s="31">
        <f>+[1]DEPURADO!L2857+[1]DEPURADO!M2857</f>
        <v>0</v>
      </c>
      <c r="Y2863" s="23" t="s">
        <v>45</v>
      </c>
      <c r="Z2863" s="31">
        <f t="shared" si="312"/>
        <v>0</v>
      </c>
      <c r="AA2863" s="31"/>
      <c r="AB2863" s="31">
        <v>0</v>
      </c>
      <c r="AC2863" s="31">
        <v>0</v>
      </c>
      <c r="AD2863" s="30"/>
      <c r="AE2863" s="30">
        <f>+[1]DEPURADO!L2857</f>
        <v>0</v>
      </c>
      <c r="AF2863" s="30">
        <v>0</v>
      </c>
      <c r="AG2863" s="30">
        <f t="shared" si="313"/>
        <v>127037</v>
      </c>
      <c r="AH2863" s="30">
        <v>0</v>
      </c>
      <c r="AI2863" s="30" t="str">
        <f>+[1]DEPURADO!G2857</f>
        <v>SALDO A FAVOR DEL PRESTADOR</v>
      </c>
      <c r="AJ2863" s="32"/>
      <c r="AK2863" s="33"/>
    </row>
    <row r="2864" spans="1:37" s="34" customFormat="1" x14ac:dyDescent="0.25">
      <c r="A2864" s="23">
        <f t="shared" si="314"/>
        <v>2856</v>
      </c>
      <c r="B2864" s="24" t="s">
        <v>44</v>
      </c>
      <c r="C2864" s="23" t="str">
        <f>+[1]DEPURADO!A2858</f>
        <v>FEH125702</v>
      </c>
      <c r="D2864" s="23" t="str">
        <f>+[1]DEPURADO!B2858</f>
        <v>FEH125702</v>
      </c>
      <c r="E2864" s="25">
        <f>+[1]DEPURADO!C2858</f>
        <v>44332</v>
      </c>
      <c r="F2864" s="26">
        <f>+IF([1]DEPURADO!D2858&gt;1,[1]DEPURADO!D2858," ")</f>
        <v>44368</v>
      </c>
      <c r="G2864" s="27">
        <f>[1]DEPURADO!F2858</f>
        <v>172899</v>
      </c>
      <c r="H2864" s="28">
        <v>0</v>
      </c>
      <c r="I2864" s="28">
        <f>+[1]DEPURADO!N2858+[1]DEPURADO!O2858</f>
        <v>0</v>
      </c>
      <c r="J2864" s="28">
        <f>+[1]DEPURADO!S2858</f>
        <v>0</v>
      </c>
      <c r="K2864" s="29">
        <f>+[1]DEPURADO!Q2858+[1]DEPURADO!R2858</f>
        <v>0</v>
      </c>
      <c r="L2864" s="28">
        <v>0</v>
      </c>
      <c r="M2864" s="28">
        <v>0</v>
      </c>
      <c r="N2864" s="28">
        <f t="shared" si="308"/>
        <v>0</v>
      </c>
      <c r="O2864" s="28">
        <f t="shared" si="309"/>
        <v>172899</v>
      </c>
      <c r="P2864" s="24" t="str">
        <f>IF([1]DEPURADO!I2858&gt;1,0,[1]DEPURADO!B2858)</f>
        <v>FEH125702</v>
      </c>
      <c r="Q2864" s="30">
        <f t="shared" si="310"/>
        <v>172899</v>
      </c>
      <c r="R2864" s="31">
        <f t="shared" si="311"/>
        <v>0</v>
      </c>
      <c r="S2864" s="31">
        <f>+[1]DEPURADO!K2858</f>
        <v>0</v>
      </c>
      <c r="T2864" s="23" t="s">
        <v>45</v>
      </c>
      <c r="U2864" s="31">
        <f>+[1]DEPURADO!J2858</f>
        <v>0</v>
      </c>
      <c r="V2864" s="30"/>
      <c r="W2864" s="23" t="s">
        <v>45</v>
      </c>
      <c r="X2864" s="31">
        <f>+[1]DEPURADO!L2858+[1]DEPURADO!M2858</f>
        <v>0</v>
      </c>
      <c r="Y2864" s="23" t="s">
        <v>45</v>
      </c>
      <c r="Z2864" s="31">
        <f t="shared" si="312"/>
        <v>0</v>
      </c>
      <c r="AA2864" s="31"/>
      <c r="AB2864" s="31">
        <v>0</v>
      </c>
      <c r="AC2864" s="31">
        <v>0</v>
      </c>
      <c r="AD2864" s="30"/>
      <c r="AE2864" s="30">
        <f>+[1]DEPURADO!L2858</f>
        <v>0</v>
      </c>
      <c r="AF2864" s="30">
        <v>0</v>
      </c>
      <c r="AG2864" s="30">
        <f t="shared" si="313"/>
        <v>172899</v>
      </c>
      <c r="AH2864" s="30">
        <v>0</v>
      </c>
      <c r="AI2864" s="30" t="str">
        <f>+[1]DEPURADO!G2858</f>
        <v>SALDO A FAVOR DEL PRESTADOR</v>
      </c>
      <c r="AJ2864" s="32"/>
      <c r="AK2864" s="33"/>
    </row>
    <row r="2865" spans="1:37" s="34" customFormat="1" x14ac:dyDescent="0.25">
      <c r="A2865" s="23">
        <f t="shared" si="314"/>
        <v>2857</v>
      </c>
      <c r="B2865" s="24" t="s">
        <v>44</v>
      </c>
      <c r="C2865" s="23" t="str">
        <f>+[1]DEPURADO!A2859</f>
        <v>FEH125703</v>
      </c>
      <c r="D2865" s="23" t="str">
        <f>+[1]DEPURADO!B2859</f>
        <v>FEH125703</v>
      </c>
      <c r="E2865" s="25">
        <f>+[1]DEPURADO!C2859</f>
        <v>44332</v>
      </c>
      <c r="F2865" s="26">
        <f>+IF([1]DEPURADO!D2859&gt;1,[1]DEPURADO!D2859," ")</f>
        <v>44368</v>
      </c>
      <c r="G2865" s="27">
        <f>[1]DEPURADO!F2859</f>
        <v>15533</v>
      </c>
      <c r="H2865" s="28">
        <v>0</v>
      </c>
      <c r="I2865" s="28">
        <f>+[1]DEPURADO!N2859+[1]DEPURADO!O2859</f>
        <v>0</v>
      </c>
      <c r="J2865" s="28">
        <f>+[1]DEPURADO!S2859</f>
        <v>0</v>
      </c>
      <c r="K2865" s="29">
        <f>+[1]DEPURADO!Q2859+[1]DEPURADO!R2859</f>
        <v>0</v>
      </c>
      <c r="L2865" s="28">
        <v>0</v>
      </c>
      <c r="M2865" s="28">
        <v>0</v>
      </c>
      <c r="N2865" s="28">
        <f t="shared" si="308"/>
        <v>0</v>
      </c>
      <c r="O2865" s="28">
        <f t="shared" si="309"/>
        <v>15533</v>
      </c>
      <c r="P2865" s="24" t="str">
        <f>IF([1]DEPURADO!I2859&gt;1,0,[1]DEPURADO!B2859)</f>
        <v>FEH125703</v>
      </c>
      <c r="Q2865" s="30">
        <f t="shared" si="310"/>
        <v>15533</v>
      </c>
      <c r="R2865" s="31">
        <f t="shared" si="311"/>
        <v>0</v>
      </c>
      <c r="S2865" s="31">
        <f>+[1]DEPURADO!K2859</f>
        <v>0</v>
      </c>
      <c r="T2865" s="23" t="s">
        <v>45</v>
      </c>
      <c r="U2865" s="31">
        <f>+[1]DEPURADO!J2859</f>
        <v>0</v>
      </c>
      <c r="V2865" s="30"/>
      <c r="W2865" s="23" t="s">
        <v>45</v>
      </c>
      <c r="X2865" s="31">
        <f>+[1]DEPURADO!L2859+[1]DEPURADO!M2859</f>
        <v>0</v>
      </c>
      <c r="Y2865" s="23" t="s">
        <v>45</v>
      </c>
      <c r="Z2865" s="31">
        <f t="shared" si="312"/>
        <v>0</v>
      </c>
      <c r="AA2865" s="31"/>
      <c r="AB2865" s="31">
        <v>0</v>
      </c>
      <c r="AC2865" s="31">
        <v>0</v>
      </c>
      <c r="AD2865" s="30"/>
      <c r="AE2865" s="30">
        <f>+[1]DEPURADO!L2859</f>
        <v>0</v>
      </c>
      <c r="AF2865" s="30">
        <v>0</v>
      </c>
      <c r="AG2865" s="30">
        <f t="shared" si="313"/>
        <v>15533</v>
      </c>
      <c r="AH2865" s="30">
        <v>0</v>
      </c>
      <c r="AI2865" s="30" t="str">
        <f>+[1]DEPURADO!G2859</f>
        <v>SALDO A FAVOR DEL PRESTADOR</v>
      </c>
      <c r="AJ2865" s="32"/>
      <c r="AK2865" s="33"/>
    </row>
    <row r="2866" spans="1:37" s="34" customFormat="1" x14ac:dyDescent="0.25">
      <c r="A2866" s="23">
        <f t="shared" si="314"/>
        <v>2858</v>
      </c>
      <c r="B2866" s="24" t="s">
        <v>44</v>
      </c>
      <c r="C2866" s="23" t="str">
        <f>+[1]DEPURADO!A2860</f>
        <v>FEH125704</v>
      </c>
      <c r="D2866" s="23" t="str">
        <f>+[1]DEPURADO!B2860</f>
        <v>FEH125704</v>
      </c>
      <c r="E2866" s="25">
        <f>+[1]DEPURADO!C2860</f>
        <v>44332</v>
      </c>
      <c r="F2866" s="26">
        <f>+IF([1]DEPURADO!D2860&gt;1,[1]DEPURADO!D2860," ")</f>
        <v>44368</v>
      </c>
      <c r="G2866" s="27">
        <f>[1]DEPURADO!F2860</f>
        <v>135296</v>
      </c>
      <c r="H2866" s="28">
        <v>0</v>
      </c>
      <c r="I2866" s="28">
        <f>+[1]DEPURADO!N2860+[1]DEPURADO!O2860</f>
        <v>0</v>
      </c>
      <c r="J2866" s="28">
        <f>+[1]DEPURADO!S2860</f>
        <v>0</v>
      </c>
      <c r="K2866" s="29">
        <f>+[1]DEPURADO!Q2860+[1]DEPURADO!R2860</f>
        <v>0</v>
      </c>
      <c r="L2866" s="28">
        <v>0</v>
      </c>
      <c r="M2866" s="28">
        <v>0</v>
      </c>
      <c r="N2866" s="28">
        <f t="shared" si="308"/>
        <v>0</v>
      </c>
      <c r="O2866" s="28">
        <f t="shared" si="309"/>
        <v>135296</v>
      </c>
      <c r="P2866" s="24" t="str">
        <f>IF([1]DEPURADO!I2860&gt;1,0,[1]DEPURADO!B2860)</f>
        <v>FEH125704</v>
      </c>
      <c r="Q2866" s="30">
        <f t="shared" si="310"/>
        <v>135296</v>
      </c>
      <c r="R2866" s="31">
        <f t="shared" si="311"/>
        <v>0</v>
      </c>
      <c r="S2866" s="31">
        <f>+[1]DEPURADO!K2860</f>
        <v>0</v>
      </c>
      <c r="T2866" s="23" t="s">
        <v>45</v>
      </c>
      <c r="U2866" s="31">
        <f>+[1]DEPURADO!J2860</f>
        <v>0</v>
      </c>
      <c r="V2866" s="30"/>
      <c r="W2866" s="23" t="s">
        <v>45</v>
      </c>
      <c r="X2866" s="31">
        <f>+[1]DEPURADO!L2860+[1]DEPURADO!M2860</f>
        <v>0</v>
      </c>
      <c r="Y2866" s="23" t="s">
        <v>45</v>
      </c>
      <c r="Z2866" s="31">
        <f t="shared" si="312"/>
        <v>0</v>
      </c>
      <c r="AA2866" s="31"/>
      <c r="AB2866" s="31">
        <v>0</v>
      </c>
      <c r="AC2866" s="31">
        <v>0</v>
      </c>
      <c r="AD2866" s="30"/>
      <c r="AE2866" s="30">
        <f>+[1]DEPURADO!L2860</f>
        <v>0</v>
      </c>
      <c r="AF2866" s="30">
        <v>0</v>
      </c>
      <c r="AG2866" s="30">
        <f t="shared" si="313"/>
        <v>135296</v>
      </c>
      <c r="AH2866" s="30">
        <v>0</v>
      </c>
      <c r="AI2866" s="30" t="str">
        <f>+[1]DEPURADO!G2860</f>
        <v>SALDO A FAVOR DEL PRESTADOR</v>
      </c>
      <c r="AJ2866" s="32"/>
      <c r="AK2866" s="33"/>
    </row>
    <row r="2867" spans="1:37" s="34" customFormat="1" x14ac:dyDescent="0.25">
      <c r="A2867" s="23">
        <f t="shared" si="314"/>
        <v>2859</v>
      </c>
      <c r="B2867" s="24" t="s">
        <v>44</v>
      </c>
      <c r="C2867" s="23" t="str">
        <f>+[1]DEPURADO!A2861</f>
        <v>FEH125705</v>
      </c>
      <c r="D2867" s="23" t="str">
        <f>+[1]DEPURADO!B2861</f>
        <v>FEH125705</v>
      </c>
      <c r="E2867" s="25">
        <f>+[1]DEPURADO!C2861</f>
        <v>44332</v>
      </c>
      <c r="F2867" s="26">
        <f>+IF([1]DEPURADO!D2861&gt;1,[1]DEPURADO!D2861," ")</f>
        <v>44368</v>
      </c>
      <c r="G2867" s="27">
        <f>[1]DEPURADO!F2861</f>
        <v>206512</v>
      </c>
      <c r="H2867" s="28">
        <v>0</v>
      </c>
      <c r="I2867" s="28">
        <f>+[1]DEPURADO!N2861+[1]DEPURADO!O2861</f>
        <v>0</v>
      </c>
      <c r="J2867" s="28">
        <f>+[1]DEPURADO!S2861</f>
        <v>0</v>
      </c>
      <c r="K2867" s="29">
        <f>+[1]DEPURADO!Q2861+[1]DEPURADO!R2861</f>
        <v>0</v>
      </c>
      <c r="L2867" s="28">
        <v>0</v>
      </c>
      <c r="M2867" s="28">
        <v>0</v>
      </c>
      <c r="N2867" s="28">
        <f t="shared" si="308"/>
        <v>0</v>
      </c>
      <c r="O2867" s="28">
        <f t="shared" si="309"/>
        <v>206512</v>
      </c>
      <c r="P2867" s="24" t="str">
        <f>IF([1]DEPURADO!I2861&gt;1,0,[1]DEPURADO!B2861)</f>
        <v>FEH125705</v>
      </c>
      <c r="Q2867" s="30">
        <f t="shared" si="310"/>
        <v>206512</v>
      </c>
      <c r="R2867" s="31">
        <f t="shared" si="311"/>
        <v>0</v>
      </c>
      <c r="S2867" s="31">
        <f>+[1]DEPURADO!K2861</f>
        <v>0</v>
      </c>
      <c r="T2867" s="23" t="s">
        <v>45</v>
      </c>
      <c r="U2867" s="31">
        <f>+[1]DEPURADO!J2861</f>
        <v>0</v>
      </c>
      <c r="V2867" s="30"/>
      <c r="W2867" s="23" t="s">
        <v>45</v>
      </c>
      <c r="X2867" s="31">
        <f>+[1]DEPURADO!L2861+[1]DEPURADO!M2861</f>
        <v>0</v>
      </c>
      <c r="Y2867" s="23" t="s">
        <v>45</v>
      </c>
      <c r="Z2867" s="31">
        <f t="shared" si="312"/>
        <v>0</v>
      </c>
      <c r="AA2867" s="31"/>
      <c r="AB2867" s="31">
        <v>0</v>
      </c>
      <c r="AC2867" s="31">
        <v>0</v>
      </c>
      <c r="AD2867" s="30"/>
      <c r="AE2867" s="30">
        <f>+[1]DEPURADO!L2861</f>
        <v>0</v>
      </c>
      <c r="AF2867" s="30">
        <v>0</v>
      </c>
      <c r="AG2867" s="30">
        <f t="shared" si="313"/>
        <v>206512</v>
      </c>
      <c r="AH2867" s="30">
        <v>0</v>
      </c>
      <c r="AI2867" s="30" t="str">
        <f>+[1]DEPURADO!G2861</f>
        <v>SALDO A FAVOR DEL PRESTADOR</v>
      </c>
      <c r="AJ2867" s="32"/>
      <c r="AK2867" s="33"/>
    </row>
    <row r="2868" spans="1:37" s="34" customFormat="1" x14ac:dyDescent="0.25">
      <c r="A2868" s="23">
        <f t="shared" si="314"/>
        <v>2860</v>
      </c>
      <c r="B2868" s="24" t="s">
        <v>44</v>
      </c>
      <c r="C2868" s="23" t="str">
        <f>+[1]DEPURADO!A2862</f>
        <v>FEH125715</v>
      </c>
      <c r="D2868" s="23" t="str">
        <f>+[1]DEPURADO!B2862</f>
        <v>FEH125715</v>
      </c>
      <c r="E2868" s="25">
        <f>+[1]DEPURADO!C2862</f>
        <v>44332</v>
      </c>
      <c r="F2868" s="26">
        <f>+IF([1]DEPURADO!D2862&gt;1,[1]DEPURADO!D2862," ")</f>
        <v>44368</v>
      </c>
      <c r="G2868" s="27">
        <f>[1]DEPURADO!F2862</f>
        <v>31768</v>
      </c>
      <c r="H2868" s="28">
        <v>0</v>
      </c>
      <c r="I2868" s="28">
        <f>+[1]DEPURADO!N2862+[1]DEPURADO!O2862</f>
        <v>0</v>
      </c>
      <c r="J2868" s="28">
        <f>+[1]DEPURADO!S2862</f>
        <v>0</v>
      </c>
      <c r="K2868" s="29">
        <f>+[1]DEPURADO!Q2862+[1]DEPURADO!R2862</f>
        <v>0</v>
      </c>
      <c r="L2868" s="28">
        <v>0</v>
      </c>
      <c r="M2868" s="28">
        <v>0</v>
      </c>
      <c r="N2868" s="28">
        <f t="shared" si="308"/>
        <v>0</v>
      </c>
      <c r="O2868" s="28">
        <f t="shared" si="309"/>
        <v>31768</v>
      </c>
      <c r="P2868" s="24" t="str">
        <f>IF([1]DEPURADO!I2862&gt;1,0,[1]DEPURADO!B2862)</f>
        <v>FEH125715</v>
      </c>
      <c r="Q2868" s="30">
        <f t="shared" si="310"/>
        <v>31768</v>
      </c>
      <c r="R2868" s="31">
        <f t="shared" si="311"/>
        <v>0</v>
      </c>
      <c r="S2868" s="31">
        <f>+[1]DEPURADO!K2862</f>
        <v>0</v>
      </c>
      <c r="T2868" s="23" t="s">
        <v>45</v>
      </c>
      <c r="U2868" s="31">
        <f>+[1]DEPURADO!J2862</f>
        <v>0</v>
      </c>
      <c r="V2868" s="30"/>
      <c r="W2868" s="23" t="s">
        <v>45</v>
      </c>
      <c r="X2868" s="31">
        <f>+[1]DEPURADO!L2862+[1]DEPURADO!M2862</f>
        <v>0</v>
      </c>
      <c r="Y2868" s="23" t="s">
        <v>45</v>
      </c>
      <c r="Z2868" s="31">
        <f t="shared" si="312"/>
        <v>0</v>
      </c>
      <c r="AA2868" s="31"/>
      <c r="AB2868" s="31">
        <v>0</v>
      </c>
      <c r="AC2868" s="31">
        <v>0</v>
      </c>
      <c r="AD2868" s="30"/>
      <c r="AE2868" s="30">
        <f>+[1]DEPURADO!L2862</f>
        <v>0</v>
      </c>
      <c r="AF2868" s="30">
        <v>0</v>
      </c>
      <c r="AG2868" s="30">
        <f t="shared" si="313"/>
        <v>31768</v>
      </c>
      <c r="AH2868" s="30">
        <v>0</v>
      </c>
      <c r="AI2868" s="30" t="str">
        <f>+[1]DEPURADO!G2862</f>
        <v>SALDO A FAVOR DEL PRESTADOR</v>
      </c>
      <c r="AJ2868" s="32"/>
      <c r="AK2868" s="33"/>
    </row>
    <row r="2869" spans="1:37" s="34" customFormat="1" x14ac:dyDescent="0.25">
      <c r="A2869" s="23">
        <f t="shared" si="314"/>
        <v>2861</v>
      </c>
      <c r="B2869" s="24" t="s">
        <v>44</v>
      </c>
      <c r="C2869" s="23" t="str">
        <f>+[1]DEPURADO!A2863</f>
        <v>FEH125716</v>
      </c>
      <c r="D2869" s="23" t="str">
        <f>+[1]DEPURADO!B2863</f>
        <v>FEH125716</v>
      </c>
      <c r="E2869" s="25">
        <f>+[1]DEPURADO!C2863</f>
        <v>44332</v>
      </c>
      <c r="F2869" s="26">
        <f>+IF([1]DEPURADO!D2863&gt;1,[1]DEPURADO!D2863," ")</f>
        <v>44368</v>
      </c>
      <c r="G2869" s="27">
        <f>[1]DEPURADO!F2863</f>
        <v>31768</v>
      </c>
      <c r="H2869" s="28">
        <v>0</v>
      </c>
      <c r="I2869" s="28">
        <f>+[1]DEPURADO!N2863+[1]DEPURADO!O2863</f>
        <v>0</v>
      </c>
      <c r="J2869" s="28">
        <f>+[1]DEPURADO!S2863</f>
        <v>0</v>
      </c>
      <c r="K2869" s="29">
        <f>+[1]DEPURADO!Q2863+[1]DEPURADO!R2863</f>
        <v>0</v>
      </c>
      <c r="L2869" s="28">
        <v>0</v>
      </c>
      <c r="M2869" s="28">
        <v>0</v>
      </c>
      <c r="N2869" s="28">
        <f t="shared" si="308"/>
        <v>0</v>
      </c>
      <c r="O2869" s="28">
        <f t="shared" si="309"/>
        <v>31768</v>
      </c>
      <c r="P2869" s="24" t="str">
        <f>IF([1]DEPURADO!I2863&gt;1,0,[1]DEPURADO!B2863)</f>
        <v>FEH125716</v>
      </c>
      <c r="Q2869" s="30">
        <f t="shared" si="310"/>
        <v>31768</v>
      </c>
      <c r="R2869" s="31">
        <f t="shared" si="311"/>
        <v>0</v>
      </c>
      <c r="S2869" s="31">
        <f>+[1]DEPURADO!K2863</f>
        <v>0</v>
      </c>
      <c r="T2869" s="23" t="s">
        <v>45</v>
      </c>
      <c r="U2869" s="31">
        <f>+[1]DEPURADO!J2863</f>
        <v>0</v>
      </c>
      <c r="V2869" s="30"/>
      <c r="W2869" s="23" t="s">
        <v>45</v>
      </c>
      <c r="X2869" s="31">
        <f>+[1]DEPURADO!L2863+[1]DEPURADO!M2863</f>
        <v>0</v>
      </c>
      <c r="Y2869" s="23" t="s">
        <v>45</v>
      </c>
      <c r="Z2869" s="31">
        <f t="shared" si="312"/>
        <v>0</v>
      </c>
      <c r="AA2869" s="31"/>
      <c r="AB2869" s="31">
        <v>0</v>
      </c>
      <c r="AC2869" s="31">
        <v>0</v>
      </c>
      <c r="AD2869" s="30"/>
      <c r="AE2869" s="30">
        <f>+[1]DEPURADO!L2863</f>
        <v>0</v>
      </c>
      <c r="AF2869" s="30">
        <v>0</v>
      </c>
      <c r="AG2869" s="30">
        <f t="shared" si="313"/>
        <v>31768</v>
      </c>
      <c r="AH2869" s="30">
        <v>0</v>
      </c>
      <c r="AI2869" s="30" t="str">
        <f>+[1]DEPURADO!G2863</f>
        <v>SALDO A FAVOR DEL PRESTADOR</v>
      </c>
      <c r="AJ2869" s="32"/>
      <c r="AK2869" s="33"/>
    </row>
    <row r="2870" spans="1:37" s="34" customFormat="1" x14ac:dyDescent="0.25">
      <c r="A2870" s="23">
        <f t="shared" si="314"/>
        <v>2862</v>
      </c>
      <c r="B2870" s="24" t="s">
        <v>44</v>
      </c>
      <c r="C2870" s="23" t="str">
        <f>+[1]DEPURADO!A2864</f>
        <v>FEH125718</v>
      </c>
      <c r="D2870" s="23" t="str">
        <f>+[1]DEPURADO!B2864</f>
        <v>FEH125718</v>
      </c>
      <c r="E2870" s="25">
        <f>+[1]DEPURADO!C2864</f>
        <v>44332</v>
      </c>
      <c r="F2870" s="26">
        <f>+IF([1]DEPURADO!D2864&gt;1,[1]DEPURADO!D2864," ")</f>
        <v>44368</v>
      </c>
      <c r="G2870" s="27">
        <f>[1]DEPURADO!F2864</f>
        <v>222250</v>
      </c>
      <c r="H2870" s="28">
        <v>0</v>
      </c>
      <c r="I2870" s="28">
        <f>+[1]DEPURADO!N2864+[1]DEPURADO!O2864</f>
        <v>0</v>
      </c>
      <c r="J2870" s="28">
        <f>+[1]DEPURADO!S2864</f>
        <v>0</v>
      </c>
      <c r="K2870" s="29">
        <f>+[1]DEPURADO!Q2864+[1]DEPURADO!R2864</f>
        <v>0</v>
      </c>
      <c r="L2870" s="28">
        <v>0</v>
      </c>
      <c r="M2870" s="28">
        <v>0</v>
      </c>
      <c r="N2870" s="28">
        <f t="shared" si="308"/>
        <v>0</v>
      </c>
      <c r="O2870" s="28">
        <f t="shared" si="309"/>
        <v>222250</v>
      </c>
      <c r="P2870" s="24" t="str">
        <f>IF([1]DEPURADO!I2864&gt;1,0,[1]DEPURADO!B2864)</f>
        <v>FEH125718</v>
      </c>
      <c r="Q2870" s="30">
        <f t="shared" si="310"/>
        <v>222250</v>
      </c>
      <c r="R2870" s="31">
        <f t="shared" si="311"/>
        <v>0</v>
      </c>
      <c r="S2870" s="31">
        <f>+[1]DEPURADO!K2864</f>
        <v>0</v>
      </c>
      <c r="T2870" s="23" t="s">
        <v>45</v>
      </c>
      <c r="U2870" s="31">
        <f>+[1]DEPURADO!J2864</f>
        <v>0</v>
      </c>
      <c r="V2870" s="30"/>
      <c r="W2870" s="23" t="s">
        <v>45</v>
      </c>
      <c r="X2870" s="31">
        <f>+[1]DEPURADO!L2864+[1]DEPURADO!M2864</f>
        <v>0</v>
      </c>
      <c r="Y2870" s="23" t="s">
        <v>45</v>
      </c>
      <c r="Z2870" s="31">
        <f t="shared" si="312"/>
        <v>0</v>
      </c>
      <c r="AA2870" s="31"/>
      <c r="AB2870" s="31">
        <v>0</v>
      </c>
      <c r="AC2870" s="31">
        <v>0</v>
      </c>
      <c r="AD2870" s="30"/>
      <c r="AE2870" s="30">
        <f>+[1]DEPURADO!L2864</f>
        <v>0</v>
      </c>
      <c r="AF2870" s="30">
        <v>0</v>
      </c>
      <c r="AG2870" s="30">
        <f t="shared" si="313"/>
        <v>222250</v>
      </c>
      <c r="AH2870" s="30">
        <v>0</v>
      </c>
      <c r="AI2870" s="30" t="str">
        <f>+[1]DEPURADO!G2864</f>
        <v>SALDO A FAVOR DEL PRESTADOR</v>
      </c>
      <c r="AJ2870" s="32"/>
      <c r="AK2870" s="33"/>
    </row>
    <row r="2871" spans="1:37" s="34" customFormat="1" x14ac:dyDescent="0.25">
      <c r="A2871" s="23">
        <f t="shared" si="314"/>
        <v>2863</v>
      </c>
      <c r="B2871" s="24" t="s">
        <v>44</v>
      </c>
      <c r="C2871" s="23" t="str">
        <f>+[1]DEPURADO!A2865</f>
        <v>FEH125721</v>
      </c>
      <c r="D2871" s="23" t="str">
        <f>+[1]DEPURADO!B2865</f>
        <v>FEH125721</v>
      </c>
      <c r="E2871" s="25">
        <f>+[1]DEPURADO!C2865</f>
        <v>44332</v>
      </c>
      <c r="F2871" s="26">
        <f>+IF([1]DEPURADO!D2865&gt;1,[1]DEPURADO!D2865," ")</f>
        <v>44368</v>
      </c>
      <c r="G2871" s="27">
        <f>[1]DEPURADO!F2865</f>
        <v>181793</v>
      </c>
      <c r="H2871" s="28">
        <v>0</v>
      </c>
      <c r="I2871" s="28">
        <f>+[1]DEPURADO!N2865+[1]DEPURADO!O2865</f>
        <v>0</v>
      </c>
      <c r="J2871" s="28">
        <f>+[1]DEPURADO!S2865</f>
        <v>0</v>
      </c>
      <c r="K2871" s="29">
        <f>+[1]DEPURADO!Q2865+[1]DEPURADO!R2865</f>
        <v>0</v>
      </c>
      <c r="L2871" s="28">
        <v>0</v>
      </c>
      <c r="M2871" s="28">
        <v>0</v>
      </c>
      <c r="N2871" s="28">
        <f t="shared" si="308"/>
        <v>0</v>
      </c>
      <c r="O2871" s="28">
        <f t="shared" si="309"/>
        <v>181793</v>
      </c>
      <c r="P2871" s="24" t="str">
        <f>IF([1]DEPURADO!I2865&gt;1,0,[1]DEPURADO!B2865)</f>
        <v>FEH125721</v>
      </c>
      <c r="Q2871" s="30">
        <f t="shared" si="310"/>
        <v>181793</v>
      </c>
      <c r="R2871" s="31">
        <f t="shared" si="311"/>
        <v>0</v>
      </c>
      <c r="S2871" s="31">
        <f>+[1]DEPURADO!K2865</f>
        <v>0</v>
      </c>
      <c r="T2871" s="23" t="s">
        <v>45</v>
      </c>
      <c r="U2871" s="31">
        <f>+[1]DEPURADO!J2865</f>
        <v>0</v>
      </c>
      <c r="V2871" s="30"/>
      <c r="W2871" s="23" t="s">
        <v>45</v>
      </c>
      <c r="X2871" s="31">
        <f>+[1]DEPURADO!L2865+[1]DEPURADO!M2865</f>
        <v>0</v>
      </c>
      <c r="Y2871" s="23" t="s">
        <v>45</v>
      </c>
      <c r="Z2871" s="31">
        <f t="shared" si="312"/>
        <v>0</v>
      </c>
      <c r="AA2871" s="31"/>
      <c r="AB2871" s="31">
        <v>0</v>
      </c>
      <c r="AC2871" s="31">
        <v>0</v>
      </c>
      <c r="AD2871" s="30"/>
      <c r="AE2871" s="30">
        <f>+[1]DEPURADO!L2865</f>
        <v>0</v>
      </c>
      <c r="AF2871" s="30">
        <v>0</v>
      </c>
      <c r="AG2871" s="30">
        <f t="shared" si="313"/>
        <v>181793</v>
      </c>
      <c r="AH2871" s="30">
        <v>0</v>
      </c>
      <c r="AI2871" s="30" t="str">
        <f>+[1]DEPURADO!G2865</f>
        <v>SALDO A FAVOR DEL PRESTADOR</v>
      </c>
      <c r="AJ2871" s="32"/>
      <c r="AK2871" s="33"/>
    </row>
    <row r="2872" spans="1:37" s="34" customFormat="1" x14ac:dyDescent="0.25">
      <c r="A2872" s="23">
        <f t="shared" si="314"/>
        <v>2864</v>
      </c>
      <c r="B2872" s="24" t="s">
        <v>44</v>
      </c>
      <c r="C2872" s="23" t="str">
        <f>+[1]DEPURADO!A2866</f>
        <v>FEH125722</v>
      </c>
      <c r="D2872" s="23" t="str">
        <f>+[1]DEPURADO!B2866</f>
        <v>FEH125722</v>
      </c>
      <c r="E2872" s="25">
        <f>+[1]DEPURADO!C2866</f>
        <v>44332</v>
      </c>
      <c r="F2872" s="26">
        <f>+IF([1]DEPURADO!D2866&gt;1,[1]DEPURADO!D2866," ")</f>
        <v>44368</v>
      </c>
      <c r="G2872" s="27">
        <f>[1]DEPURADO!F2866</f>
        <v>18155</v>
      </c>
      <c r="H2872" s="28">
        <v>0</v>
      </c>
      <c r="I2872" s="28">
        <f>+[1]DEPURADO!N2866+[1]DEPURADO!O2866</f>
        <v>0</v>
      </c>
      <c r="J2872" s="28">
        <f>+[1]DEPURADO!S2866</f>
        <v>0</v>
      </c>
      <c r="K2872" s="29">
        <f>+[1]DEPURADO!Q2866+[1]DEPURADO!R2866</f>
        <v>0</v>
      </c>
      <c r="L2872" s="28">
        <v>0</v>
      </c>
      <c r="M2872" s="28">
        <v>0</v>
      </c>
      <c r="N2872" s="28">
        <f t="shared" si="308"/>
        <v>0</v>
      </c>
      <c r="O2872" s="28">
        <f t="shared" si="309"/>
        <v>18155</v>
      </c>
      <c r="P2872" s="24" t="str">
        <f>IF([1]DEPURADO!I2866&gt;1,0,[1]DEPURADO!B2866)</f>
        <v>FEH125722</v>
      </c>
      <c r="Q2872" s="30">
        <f t="shared" si="310"/>
        <v>18155</v>
      </c>
      <c r="R2872" s="31">
        <f t="shared" si="311"/>
        <v>0</v>
      </c>
      <c r="S2872" s="31">
        <f>+[1]DEPURADO!K2866</f>
        <v>0</v>
      </c>
      <c r="T2872" s="23" t="s">
        <v>45</v>
      </c>
      <c r="U2872" s="31">
        <f>+[1]DEPURADO!J2866</f>
        <v>0</v>
      </c>
      <c r="V2872" s="30"/>
      <c r="W2872" s="23" t="s">
        <v>45</v>
      </c>
      <c r="X2872" s="31">
        <f>+[1]DEPURADO!L2866+[1]DEPURADO!M2866</f>
        <v>0</v>
      </c>
      <c r="Y2872" s="23" t="s">
        <v>45</v>
      </c>
      <c r="Z2872" s="31">
        <f t="shared" si="312"/>
        <v>0</v>
      </c>
      <c r="AA2872" s="31"/>
      <c r="AB2872" s="31">
        <v>0</v>
      </c>
      <c r="AC2872" s="31">
        <v>0</v>
      </c>
      <c r="AD2872" s="30"/>
      <c r="AE2872" s="30">
        <f>+[1]DEPURADO!L2866</f>
        <v>0</v>
      </c>
      <c r="AF2872" s="30">
        <v>0</v>
      </c>
      <c r="AG2872" s="30">
        <f t="shared" si="313"/>
        <v>18155</v>
      </c>
      <c r="AH2872" s="30">
        <v>0</v>
      </c>
      <c r="AI2872" s="30" t="str">
        <f>+[1]DEPURADO!G2866</f>
        <v>SALDO A FAVOR DEL PRESTADOR</v>
      </c>
      <c r="AJ2872" s="32"/>
      <c r="AK2872" s="33"/>
    </row>
    <row r="2873" spans="1:37" s="34" customFormat="1" x14ac:dyDescent="0.25">
      <c r="A2873" s="23">
        <f t="shared" si="314"/>
        <v>2865</v>
      </c>
      <c r="B2873" s="24" t="s">
        <v>44</v>
      </c>
      <c r="C2873" s="23" t="str">
        <f>+[1]DEPURADO!A2867</f>
        <v>FEH125730</v>
      </c>
      <c r="D2873" s="23" t="str">
        <f>+[1]DEPURADO!B2867</f>
        <v>FEH125730</v>
      </c>
      <c r="E2873" s="25">
        <f>+[1]DEPURADO!C2867</f>
        <v>44332</v>
      </c>
      <c r="F2873" s="26">
        <f>+IF([1]DEPURADO!D2867&gt;1,[1]DEPURADO!D2867," ")</f>
        <v>44368</v>
      </c>
      <c r="G2873" s="27">
        <f>[1]DEPURADO!F2867</f>
        <v>244152</v>
      </c>
      <c r="H2873" s="28">
        <v>0</v>
      </c>
      <c r="I2873" s="28">
        <f>+[1]DEPURADO!N2867+[1]DEPURADO!O2867</f>
        <v>0</v>
      </c>
      <c r="J2873" s="28">
        <f>+[1]DEPURADO!S2867</f>
        <v>0</v>
      </c>
      <c r="K2873" s="29">
        <f>+[1]DEPURADO!Q2867+[1]DEPURADO!R2867</f>
        <v>0</v>
      </c>
      <c r="L2873" s="28">
        <v>0</v>
      </c>
      <c r="M2873" s="28">
        <v>0</v>
      </c>
      <c r="N2873" s="28">
        <f t="shared" si="308"/>
        <v>0</v>
      </c>
      <c r="O2873" s="28">
        <f t="shared" si="309"/>
        <v>244152</v>
      </c>
      <c r="P2873" s="24" t="str">
        <f>IF([1]DEPURADO!I2867&gt;1,0,[1]DEPURADO!B2867)</f>
        <v>FEH125730</v>
      </c>
      <c r="Q2873" s="30">
        <f t="shared" si="310"/>
        <v>244152</v>
      </c>
      <c r="R2873" s="31">
        <f t="shared" si="311"/>
        <v>0</v>
      </c>
      <c r="S2873" s="31">
        <f>+[1]DEPURADO!K2867</f>
        <v>0</v>
      </c>
      <c r="T2873" s="23" t="s">
        <v>45</v>
      </c>
      <c r="U2873" s="31">
        <f>+[1]DEPURADO!J2867</f>
        <v>0</v>
      </c>
      <c r="V2873" s="30"/>
      <c r="W2873" s="23" t="s">
        <v>45</v>
      </c>
      <c r="X2873" s="31">
        <f>+[1]DEPURADO!L2867+[1]DEPURADO!M2867</f>
        <v>0</v>
      </c>
      <c r="Y2873" s="23" t="s">
        <v>45</v>
      </c>
      <c r="Z2873" s="31">
        <f t="shared" si="312"/>
        <v>0</v>
      </c>
      <c r="AA2873" s="31"/>
      <c r="AB2873" s="31">
        <v>0</v>
      </c>
      <c r="AC2873" s="31">
        <v>0</v>
      </c>
      <c r="AD2873" s="30"/>
      <c r="AE2873" s="30">
        <f>+[1]DEPURADO!L2867</f>
        <v>0</v>
      </c>
      <c r="AF2873" s="30">
        <v>0</v>
      </c>
      <c r="AG2873" s="30">
        <f t="shared" si="313"/>
        <v>244152</v>
      </c>
      <c r="AH2873" s="30">
        <v>0</v>
      </c>
      <c r="AI2873" s="30" t="str">
        <f>+[1]DEPURADO!G2867</f>
        <v>SALDO A FAVOR DEL PRESTADOR</v>
      </c>
      <c r="AJ2873" s="32"/>
      <c r="AK2873" s="33"/>
    </row>
    <row r="2874" spans="1:37" s="34" customFormat="1" x14ac:dyDescent="0.25">
      <c r="A2874" s="23">
        <f t="shared" si="314"/>
        <v>2866</v>
      </c>
      <c r="B2874" s="24" t="s">
        <v>44</v>
      </c>
      <c r="C2874" s="23" t="str">
        <f>+[1]DEPURADO!A2868</f>
        <v>FEH125731</v>
      </c>
      <c r="D2874" s="23" t="str">
        <f>+[1]DEPURADO!B2868</f>
        <v>FEH125731</v>
      </c>
      <c r="E2874" s="25">
        <f>+[1]DEPURADO!C2868</f>
        <v>44332</v>
      </c>
      <c r="F2874" s="26" t="str">
        <f>+IF([1]DEPURADO!D2868&gt;1,[1]DEPURADO!D2868," ")</f>
        <v xml:space="preserve"> </v>
      </c>
      <c r="G2874" s="27">
        <f>[1]DEPURADO!F2868</f>
        <v>80832</v>
      </c>
      <c r="H2874" s="28">
        <v>0</v>
      </c>
      <c r="I2874" s="28">
        <f>+[1]DEPURADO!N2868+[1]DEPURADO!O2868</f>
        <v>0</v>
      </c>
      <c r="J2874" s="28">
        <f>+[1]DEPURADO!S2868</f>
        <v>0</v>
      </c>
      <c r="K2874" s="29">
        <f>+[1]DEPURADO!Q2868+[1]DEPURADO!R2868</f>
        <v>0</v>
      </c>
      <c r="L2874" s="28">
        <v>0</v>
      </c>
      <c r="M2874" s="28">
        <v>0</v>
      </c>
      <c r="N2874" s="28">
        <f t="shared" si="308"/>
        <v>0</v>
      </c>
      <c r="O2874" s="28">
        <f t="shared" si="309"/>
        <v>80832</v>
      </c>
      <c r="P2874" s="24" t="str">
        <f>IF([1]DEPURADO!I2868&gt;1,0,[1]DEPURADO!B2868)</f>
        <v>FEH125731</v>
      </c>
      <c r="Q2874" s="30">
        <f t="shared" si="310"/>
        <v>80832</v>
      </c>
      <c r="R2874" s="31">
        <f t="shared" si="311"/>
        <v>0</v>
      </c>
      <c r="S2874" s="31">
        <f>+[1]DEPURADO!K2868</f>
        <v>0</v>
      </c>
      <c r="T2874" s="23" t="s">
        <v>45</v>
      </c>
      <c r="U2874" s="31">
        <f>+[1]DEPURADO!J2868</f>
        <v>80832</v>
      </c>
      <c r="V2874" s="30"/>
      <c r="W2874" s="23" t="s">
        <v>45</v>
      </c>
      <c r="X2874" s="31">
        <f>+[1]DEPURADO!L2868+[1]DEPURADO!M2868</f>
        <v>0</v>
      </c>
      <c r="Y2874" s="23" t="s">
        <v>45</v>
      </c>
      <c r="Z2874" s="31">
        <f t="shared" si="312"/>
        <v>0</v>
      </c>
      <c r="AA2874" s="31"/>
      <c r="AB2874" s="31">
        <v>0</v>
      </c>
      <c r="AC2874" s="31">
        <v>0</v>
      </c>
      <c r="AD2874" s="30"/>
      <c r="AE2874" s="30">
        <f>+[1]DEPURADO!L2868</f>
        <v>0</v>
      </c>
      <c r="AF2874" s="30">
        <v>0</v>
      </c>
      <c r="AG2874" s="30">
        <f t="shared" si="313"/>
        <v>0</v>
      </c>
      <c r="AH2874" s="30">
        <v>0</v>
      </c>
      <c r="AI2874" s="30" t="str">
        <f>+[1]DEPURADO!G2868</f>
        <v>EN REVISION ADRES-CANASTA COVID</v>
      </c>
      <c r="AJ2874" s="32"/>
      <c r="AK2874" s="33"/>
    </row>
    <row r="2875" spans="1:37" s="34" customFormat="1" x14ac:dyDescent="0.25">
      <c r="A2875" s="23">
        <f t="shared" si="314"/>
        <v>2867</v>
      </c>
      <c r="B2875" s="24" t="s">
        <v>44</v>
      </c>
      <c r="C2875" s="23" t="str">
        <f>+[1]DEPURADO!A2869</f>
        <v>FEH125740</v>
      </c>
      <c r="D2875" s="23" t="str">
        <f>+[1]DEPURADO!B2869</f>
        <v>FEH125740</v>
      </c>
      <c r="E2875" s="25">
        <f>+[1]DEPURADO!C2869</f>
        <v>44332</v>
      </c>
      <c r="F2875" s="26">
        <f>+IF([1]DEPURADO!D2869&gt;1,[1]DEPURADO!D2869," ")</f>
        <v>44368</v>
      </c>
      <c r="G2875" s="27">
        <f>[1]DEPURADO!F2869</f>
        <v>14946</v>
      </c>
      <c r="H2875" s="28">
        <v>0</v>
      </c>
      <c r="I2875" s="28">
        <f>+[1]DEPURADO!N2869+[1]DEPURADO!O2869</f>
        <v>0</v>
      </c>
      <c r="J2875" s="28">
        <f>+[1]DEPURADO!S2869</f>
        <v>0</v>
      </c>
      <c r="K2875" s="29">
        <f>+[1]DEPURADO!Q2869+[1]DEPURADO!R2869</f>
        <v>0</v>
      </c>
      <c r="L2875" s="28">
        <v>0</v>
      </c>
      <c r="M2875" s="28">
        <v>0</v>
      </c>
      <c r="N2875" s="28">
        <f t="shared" si="308"/>
        <v>0</v>
      </c>
      <c r="O2875" s="28">
        <f t="shared" si="309"/>
        <v>14946</v>
      </c>
      <c r="P2875" s="24" t="str">
        <f>IF([1]DEPURADO!I2869&gt;1,0,[1]DEPURADO!B2869)</f>
        <v>FEH125740</v>
      </c>
      <c r="Q2875" s="30">
        <f t="shared" si="310"/>
        <v>14946</v>
      </c>
      <c r="R2875" s="31">
        <f t="shared" si="311"/>
        <v>0</v>
      </c>
      <c r="S2875" s="31">
        <f>+[1]DEPURADO!K2869</f>
        <v>0</v>
      </c>
      <c r="T2875" s="23" t="s">
        <v>45</v>
      </c>
      <c r="U2875" s="31">
        <f>+[1]DEPURADO!J2869</f>
        <v>0</v>
      </c>
      <c r="V2875" s="30"/>
      <c r="W2875" s="23" t="s">
        <v>45</v>
      </c>
      <c r="X2875" s="31">
        <f>+[1]DEPURADO!L2869+[1]DEPURADO!M2869</f>
        <v>0</v>
      </c>
      <c r="Y2875" s="23" t="s">
        <v>45</v>
      </c>
      <c r="Z2875" s="31">
        <f t="shared" si="312"/>
        <v>0</v>
      </c>
      <c r="AA2875" s="31"/>
      <c r="AB2875" s="31">
        <v>0</v>
      </c>
      <c r="AC2875" s="31">
        <v>0</v>
      </c>
      <c r="AD2875" s="30"/>
      <c r="AE2875" s="30">
        <f>+[1]DEPURADO!L2869</f>
        <v>0</v>
      </c>
      <c r="AF2875" s="30">
        <v>0</v>
      </c>
      <c r="AG2875" s="30">
        <f t="shared" si="313"/>
        <v>14946</v>
      </c>
      <c r="AH2875" s="30">
        <v>0</v>
      </c>
      <c r="AI2875" s="30" t="str">
        <f>+[1]DEPURADO!G2869</f>
        <v>SALDO A FAVOR DEL PRESTADOR</v>
      </c>
      <c r="AJ2875" s="32"/>
      <c r="AK2875" s="33"/>
    </row>
    <row r="2876" spans="1:37" s="34" customFormat="1" x14ac:dyDescent="0.25">
      <c r="A2876" s="23">
        <f t="shared" si="314"/>
        <v>2868</v>
      </c>
      <c r="B2876" s="24" t="s">
        <v>44</v>
      </c>
      <c r="C2876" s="23" t="str">
        <f>+[1]DEPURADO!A2870</f>
        <v>FEH125741</v>
      </c>
      <c r="D2876" s="23" t="str">
        <f>+[1]DEPURADO!B2870</f>
        <v>FEH125741</v>
      </c>
      <c r="E2876" s="25">
        <f>+[1]DEPURADO!C2870</f>
        <v>44332</v>
      </c>
      <c r="F2876" s="26">
        <f>+IF([1]DEPURADO!D2870&gt;1,[1]DEPURADO!D2870," ")</f>
        <v>44368</v>
      </c>
      <c r="G2876" s="27">
        <f>[1]DEPURADO!F2870</f>
        <v>33832</v>
      </c>
      <c r="H2876" s="28">
        <v>0</v>
      </c>
      <c r="I2876" s="28">
        <f>+[1]DEPURADO!N2870+[1]DEPURADO!O2870</f>
        <v>0</v>
      </c>
      <c r="J2876" s="28">
        <f>+[1]DEPURADO!S2870</f>
        <v>0</v>
      </c>
      <c r="K2876" s="29">
        <f>+[1]DEPURADO!Q2870+[1]DEPURADO!R2870</f>
        <v>0</v>
      </c>
      <c r="L2876" s="28">
        <v>0</v>
      </c>
      <c r="M2876" s="28">
        <v>0</v>
      </c>
      <c r="N2876" s="28">
        <f t="shared" si="308"/>
        <v>0</v>
      </c>
      <c r="O2876" s="28">
        <f t="shared" si="309"/>
        <v>33832</v>
      </c>
      <c r="P2876" s="24" t="str">
        <f>IF([1]DEPURADO!I2870&gt;1,0,[1]DEPURADO!B2870)</f>
        <v>FEH125741</v>
      </c>
      <c r="Q2876" s="30">
        <f t="shared" si="310"/>
        <v>33832</v>
      </c>
      <c r="R2876" s="31">
        <f t="shared" si="311"/>
        <v>0</v>
      </c>
      <c r="S2876" s="31">
        <f>+[1]DEPURADO!K2870</f>
        <v>0</v>
      </c>
      <c r="T2876" s="23" t="s">
        <v>45</v>
      </c>
      <c r="U2876" s="31">
        <f>+[1]DEPURADO!J2870</f>
        <v>0</v>
      </c>
      <c r="V2876" s="30"/>
      <c r="W2876" s="23" t="s">
        <v>45</v>
      </c>
      <c r="X2876" s="31">
        <f>+[1]DEPURADO!L2870+[1]DEPURADO!M2870</f>
        <v>0</v>
      </c>
      <c r="Y2876" s="23" t="s">
        <v>45</v>
      </c>
      <c r="Z2876" s="31">
        <f t="shared" si="312"/>
        <v>0</v>
      </c>
      <c r="AA2876" s="31"/>
      <c r="AB2876" s="31">
        <v>0</v>
      </c>
      <c r="AC2876" s="31">
        <v>0</v>
      </c>
      <c r="AD2876" s="30"/>
      <c r="AE2876" s="30">
        <f>+[1]DEPURADO!L2870</f>
        <v>0</v>
      </c>
      <c r="AF2876" s="30">
        <v>0</v>
      </c>
      <c r="AG2876" s="30">
        <f t="shared" si="313"/>
        <v>33832</v>
      </c>
      <c r="AH2876" s="30">
        <v>0</v>
      </c>
      <c r="AI2876" s="30" t="str">
        <f>+[1]DEPURADO!G2870</f>
        <v>SALDO A FAVOR DEL PRESTADOR</v>
      </c>
      <c r="AJ2876" s="32"/>
      <c r="AK2876" s="33"/>
    </row>
    <row r="2877" spans="1:37" s="34" customFormat="1" x14ac:dyDescent="0.25">
      <c r="A2877" s="23">
        <f t="shared" si="314"/>
        <v>2869</v>
      </c>
      <c r="B2877" s="24" t="s">
        <v>44</v>
      </c>
      <c r="C2877" s="23" t="str">
        <f>+[1]DEPURADO!A2871</f>
        <v>FEH125764</v>
      </c>
      <c r="D2877" s="23" t="str">
        <f>+[1]DEPURADO!B2871</f>
        <v>FEH125764</v>
      </c>
      <c r="E2877" s="25">
        <f>+[1]DEPURADO!C2871</f>
        <v>44332</v>
      </c>
      <c r="F2877" s="26">
        <f>+IF([1]DEPURADO!D2871&gt;1,[1]DEPURADO!D2871," ")</f>
        <v>44368</v>
      </c>
      <c r="G2877" s="27">
        <f>[1]DEPURADO!F2871</f>
        <v>81567</v>
      </c>
      <c r="H2877" s="28">
        <v>0</v>
      </c>
      <c r="I2877" s="28">
        <f>+[1]DEPURADO!N2871+[1]DEPURADO!O2871</f>
        <v>0</v>
      </c>
      <c r="J2877" s="28">
        <f>+[1]DEPURADO!S2871</f>
        <v>0</v>
      </c>
      <c r="K2877" s="29">
        <f>+[1]DEPURADO!Q2871+[1]DEPURADO!R2871</f>
        <v>0</v>
      </c>
      <c r="L2877" s="28">
        <v>0</v>
      </c>
      <c r="M2877" s="28">
        <v>0</v>
      </c>
      <c r="N2877" s="28">
        <f t="shared" si="308"/>
        <v>0</v>
      </c>
      <c r="O2877" s="28">
        <f t="shared" si="309"/>
        <v>81567</v>
      </c>
      <c r="P2877" s="24" t="str">
        <f>IF([1]DEPURADO!I2871&gt;1,0,[1]DEPURADO!B2871)</f>
        <v>FEH125764</v>
      </c>
      <c r="Q2877" s="30">
        <f t="shared" si="310"/>
        <v>81567</v>
      </c>
      <c r="R2877" s="31">
        <f t="shared" si="311"/>
        <v>0</v>
      </c>
      <c r="S2877" s="31">
        <f>+[1]DEPURADO!K2871</f>
        <v>0</v>
      </c>
      <c r="T2877" s="23" t="s">
        <v>45</v>
      </c>
      <c r="U2877" s="31">
        <f>+[1]DEPURADO!J2871</f>
        <v>0</v>
      </c>
      <c r="V2877" s="30"/>
      <c r="W2877" s="23" t="s">
        <v>45</v>
      </c>
      <c r="X2877" s="31">
        <f>+[1]DEPURADO!L2871+[1]DEPURADO!M2871</f>
        <v>0</v>
      </c>
      <c r="Y2877" s="23" t="s">
        <v>45</v>
      </c>
      <c r="Z2877" s="31">
        <f t="shared" si="312"/>
        <v>0</v>
      </c>
      <c r="AA2877" s="31"/>
      <c r="AB2877" s="31">
        <v>0</v>
      </c>
      <c r="AC2877" s="31">
        <v>0</v>
      </c>
      <c r="AD2877" s="30"/>
      <c r="AE2877" s="30">
        <f>+[1]DEPURADO!L2871</f>
        <v>0</v>
      </c>
      <c r="AF2877" s="30">
        <v>0</v>
      </c>
      <c r="AG2877" s="30">
        <f t="shared" si="313"/>
        <v>81567</v>
      </c>
      <c r="AH2877" s="30">
        <v>0</v>
      </c>
      <c r="AI2877" s="30" t="str">
        <f>+[1]DEPURADO!G2871</f>
        <v>SALDO A FAVOR DEL PRESTADOR</v>
      </c>
      <c r="AJ2877" s="32"/>
      <c r="AK2877" s="33"/>
    </row>
    <row r="2878" spans="1:37" s="34" customFormat="1" x14ac:dyDescent="0.25">
      <c r="A2878" s="23">
        <f t="shared" si="314"/>
        <v>2870</v>
      </c>
      <c r="B2878" s="24" t="s">
        <v>44</v>
      </c>
      <c r="C2878" s="23" t="str">
        <f>+[1]DEPURADO!A2872</f>
        <v>FEH125771</v>
      </c>
      <c r="D2878" s="23" t="str">
        <f>+[1]DEPURADO!B2872</f>
        <v>FEH125771</v>
      </c>
      <c r="E2878" s="25">
        <f>+[1]DEPURADO!C2872</f>
        <v>44332</v>
      </c>
      <c r="F2878" s="26" t="str">
        <f>+IF([1]DEPURADO!D2872&gt;1,[1]DEPURADO!D2872," ")</f>
        <v xml:space="preserve"> </v>
      </c>
      <c r="G2878" s="27">
        <f>[1]DEPURADO!F2872</f>
        <v>80832</v>
      </c>
      <c r="H2878" s="28">
        <v>0</v>
      </c>
      <c r="I2878" s="28">
        <f>+[1]DEPURADO!N2872+[1]DEPURADO!O2872</f>
        <v>0</v>
      </c>
      <c r="J2878" s="28">
        <f>+[1]DEPURADO!S2872</f>
        <v>0</v>
      </c>
      <c r="K2878" s="29">
        <f>+[1]DEPURADO!Q2872+[1]DEPURADO!R2872</f>
        <v>0</v>
      </c>
      <c r="L2878" s="28">
        <v>0</v>
      </c>
      <c r="M2878" s="28">
        <v>0</v>
      </c>
      <c r="N2878" s="28">
        <f t="shared" si="308"/>
        <v>0</v>
      </c>
      <c r="O2878" s="28">
        <f t="shared" si="309"/>
        <v>80832</v>
      </c>
      <c r="P2878" s="24" t="str">
        <f>IF([1]DEPURADO!I2872&gt;1,0,[1]DEPURADO!B2872)</f>
        <v>FEH125771</v>
      </c>
      <c r="Q2878" s="30">
        <f t="shared" si="310"/>
        <v>80832</v>
      </c>
      <c r="R2878" s="31">
        <f t="shared" si="311"/>
        <v>0</v>
      </c>
      <c r="S2878" s="31">
        <f>+[1]DEPURADO!K2872</f>
        <v>0</v>
      </c>
      <c r="T2878" s="23" t="s">
        <v>45</v>
      </c>
      <c r="U2878" s="31">
        <f>+[1]DEPURADO!J2872</f>
        <v>80832</v>
      </c>
      <c r="V2878" s="30"/>
      <c r="W2878" s="23" t="s">
        <v>45</v>
      </c>
      <c r="X2878" s="31">
        <f>+[1]DEPURADO!L2872+[1]DEPURADO!M2872</f>
        <v>0</v>
      </c>
      <c r="Y2878" s="23" t="s">
        <v>45</v>
      </c>
      <c r="Z2878" s="31">
        <f t="shared" si="312"/>
        <v>0</v>
      </c>
      <c r="AA2878" s="31"/>
      <c r="AB2878" s="31">
        <v>0</v>
      </c>
      <c r="AC2878" s="31">
        <v>0</v>
      </c>
      <c r="AD2878" s="30"/>
      <c r="AE2878" s="30">
        <f>+[1]DEPURADO!L2872</f>
        <v>0</v>
      </c>
      <c r="AF2878" s="30">
        <v>0</v>
      </c>
      <c r="AG2878" s="30">
        <f t="shared" si="313"/>
        <v>0</v>
      </c>
      <c r="AH2878" s="30">
        <v>0</v>
      </c>
      <c r="AI2878" s="30" t="str">
        <f>+[1]DEPURADO!G2872</f>
        <v>EN REVISION ADRES-CANASTA COVID</v>
      </c>
      <c r="AJ2878" s="32"/>
      <c r="AK2878" s="33"/>
    </row>
    <row r="2879" spans="1:37" s="34" customFormat="1" x14ac:dyDescent="0.25">
      <c r="A2879" s="23">
        <f t="shared" si="314"/>
        <v>2871</v>
      </c>
      <c r="B2879" s="24" t="s">
        <v>44</v>
      </c>
      <c r="C2879" s="23" t="str">
        <f>+[1]DEPURADO!A2873</f>
        <v>FEH125782</v>
      </c>
      <c r="D2879" s="23" t="str">
        <f>+[1]DEPURADO!B2873</f>
        <v>FEH125782</v>
      </c>
      <c r="E2879" s="25">
        <f>+[1]DEPURADO!C2873</f>
        <v>44332</v>
      </c>
      <c r="F2879" s="26">
        <f>+IF([1]DEPURADO!D2873&gt;1,[1]DEPURADO!D2873," ")</f>
        <v>44368</v>
      </c>
      <c r="G2879" s="27">
        <f>[1]DEPURADO!F2873</f>
        <v>320961</v>
      </c>
      <c r="H2879" s="28">
        <v>0</v>
      </c>
      <c r="I2879" s="28">
        <f>+[1]DEPURADO!N2873+[1]DEPURADO!O2873</f>
        <v>0</v>
      </c>
      <c r="J2879" s="28">
        <f>+[1]DEPURADO!S2873</f>
        <v>0</v>
      </c>
      <c r="K2879" s="29">
        <f>+[1]DEPURADO!Q2873+[1]DEPURADO!R2873</f>
        <v>0</v>
      </c>
      <c r="L2879" s="28">
        <v>0</v>
      </c>
      <c r="M2879" s="28">
        <v>0</v>
      </c>
      <c r="N2879" s="28">
        <f t="shared" si="308"/>
        <v>0</v>
      </c>
      <c r="O2879" s="28">
        <f t="shared" si="309"/>
        <v>320961</v>
      </c>
      <c r="P2879" s="24" t="str">
        <f>IF([1]DEPURADO!I2873&gt;1,0,[1]DEPURADO!B2873)</f>
        <v>FEH125782</v>
      </c>
      <c r="Q2879" s="30">
        <f t="shared" si="310"/>
        <v>320961</v>
      </c>
      <c r="R2879" s="31">
        <f t="shared" si="311"/>
        <v>0</v>
      </c>
      <c r="S2879" s="31">
        <f>+[1]DEPURADO!K2873</f>
        <v>0</v>
      </c>
      <c r="T2879" s="23" t="s">
        <v>45</v>
      </c>
      <c r="U2879" s="31">
        <f>+[1]DEPURADO!J2873</f>
        <v>0</v>
      </c>
      <c r="V2879" s="30"/>
      <c r="W2879" s="23" t="s">
        <v>45</v>
      </c>
      <c r="X2879" s="31">
        <f>+[1]DEPURADO!L2873+[1]DEPURADO!M2873</f>
        <v>0</v>
      </c>
      <c r="Y2879" s="23" t="s">
        <v>45</v>
      </c>
      <c r="Z2879" s="31">
        <f t="shared" si="312"/>
        <v>0</v>
      </c>
      <c r="AA2879" s="31"/>
      <c r="AB2879" s="31">
        <v>0</v>
      </c>
      <c r="AC2879" s="31">
        <v>0</v>
      </c>
      <c r="AD2879" s="30"/>
      <c r="AE2879" s="30">
        <f>+[1]DEPURADO!L2873</f>
        <v>0</v>
      </c>
      <c r="AF2879" s="30">
        <v>0</v>
      </c>
      <c r="AG2879" s="30">
        <f t="shared" si="313"/>
        <v>320961</v>
      </c>
      <c r="AH2879" s="30">
        <v>0</v>
      </c>
      <c r="AI2879" s="30" t="str">
        <f>+[1]DEPURADO!G2873</f>
        <v>SALDO A FAVOR DEL PRESTADOR</v>
      </c>
      <c r="AJ2879" s="32"/>
      <c r="AK2879" s="33"/>
    </row>
    <row r="2880" spans="1:37" s="34" customFormat="1" x14ac:dyDescent="0.25">
      <c r="A2880" s="23">
        <f t="shared" si="314"/>
        <v>2872</v>
      </c>
      <c r="B2880" s="24" t="s">
        <v>44</v>
      </c>
      <c r="C2880" s="23" t="str">
        <f>+[1]DEPURADO!A2874</f>
        <v>FEH125786</v>
      </c>
      <c r="D2880" s="23" t="str">
        <f>+[1]DEPURADO!B2874</f>
        <v>FEH125786</v>
      </c>
      <c r="E2880" s="25">
        <f>+[1]DEPURADO!C2874</f>
        <v>44332</v>
      </c>
      <c r="F2880" s="26">
        <f>+IF([1]DEPURADO!D2874&gt;1,[1]DEPURADO!D2874," ")</f>
        <v>44368</v>
      </c>
      <c r="G2880" s="27">
        <f>[1]DEPURADO!F2874</f>
        <v>429855</v>
      </c>
      <c r="H2880" s="28">
        <v>0</v>
      </c>
      <c r="I2880" s="28">
        <f>+[1]DEPURADO!N2874+[1]DEPURADO!O2874</f>
        <v>0</v>
      </c>
      <c r="J2880" s="28">
        <f>+[1]DEPURADO!S2874</f>
        <v>0</v>
      </c>
      <c r="K2880" s="29">
        <f>+[1]DEPURADO!Q2874+[1]DEPURADO!R2874</f>
        <v>0</v>
      </c>
      <c r="L2880" s="28">
        <v>0</v>
      </c>
      <c r="M2880" s="28">
        <v>0</v>
      </c>
      <c r="N2880" s="28">
        <f t="shared" si="308"/>
        <v>0</v>
      </c>
      <c r="O2880" s="28">
        <f t="shared" si="309"/>
        <v>429855</v>
      </c>
      <c r="P2880" s="24" t="str">
        <f>IF([1]DEPURADO!I2874&gt;1,0,[1]DEPURADO!B2874)</f>
        <v>FEH125786</v>
      </c>
      <c r="Q2880" s="30">
        <f t="shared" si="310"/>
        <v>429855</v>
      </c>
      <c r="R2880" s="31">
        <f t="shared" si="311"/>
        <v>0</v>
      </c>
      <c r="S2880" s="31">
        <f>+[1]DEPURADO!K2874</f>
        <v>0</v>
      </c>
      <c r="T2880" s="23" t="s">
        <v>45</v>
      </c>
      <c r="U2880" s="31">
        <f>+[1]DEPURADO!J2874</f>
        <v>0</v>
      </c>
      <c r="V2880" s="30"/>
      <c r="W2880" s="23" t="s">
        <v>45</v>
      </c>
      <c r="X2880" s="31">
        <f>+[1]DEPURADO!L2874+[1]DEPURADO!M2874</f>
        <v>0</v>
      </c>
      <c r="Y2880" s="23" t="s">
        <v>45</v>
      </c>
      <c r="Z2880" s="31">
        <f t="shared" si="312"/>
        <v>0</v>
      </c>
      <c r="AA2880" s="31"/>
      <c r="AB2880" s="31">
        <v>0</v>
      </c>
      <c r="AC2880" s="31">
        <v>0</v>
      </c>
      <c r="AD2880" s="30"/>
      <c r="AE2880" s="30">
        <f>+[1]DEPURADO!L2874</f>
        <v>0</v>
      </c>
      <c r="AF2880" s="30">
        <v>0</v>
      </c>
      <c r="AG2880" s="30">
        <f t="shared" si="313"/>
        <v>429855</v>
      </c>
      <c r="AH2880" s="30">
        <v>0</v>
      </c>
      <c r="AI2880" s="30" t="str">
        <f>+[1]DEPURADO!G2874</f>
        <v>SALDO A FAVOR DEL PRESTADOR</v>
      </c>
      <c r="AJ2880" s="32"/>
      <c r="AK2880" s="33"/>
    </row>
    <row r="2881" spans="1:37" s="34" customFormat="1" x14ac:dyDescent="0.25">
      <c r="A2881" s="23">
        <f t="shared" si="314"/>
        <v>2873</v>
      </c>
      <c r="B2881" s="24" t="s">
        <v>44</v>
      </c>
      <c r="C2881" s="23" t="str">
        <f>+[1]DEPURADO!A2875</f>
        <v>FEH125807</v>
      </c>
      <c r="D2881" s="23" t="str">
        <f>+[1]DEPURADO!B2875</f>
        <v>FEH125807</v>
      </c>
      <c r="E2881" s="25">
        <f>+[1]DEPURADO!C2875</f>
        <v>44333</v>
      </c>
      <c r="F2881" s="26">
        <f>+IF([1]DEPURADO!D2875&gt;1,[1]DEPURADO!D2875," ")</f>
        <v>44368</v>
      </c>
      <c r="G2881" s="27">
        <f>[1]DEPURADO!F2875</f>
        <v>16825</v>
      </c>
      <c r="H2881" s="28">
        <v>0</v>
      </c>
      <c r="I2881" s="28">
        <f>+[1]DEPURADO!N2875+[1]DEPURADO!O2875</f>
        <v>0</v>
      </c>
      <c r="J2881" s="28">
        <f>+[1]DEPURADO!S2875</f>
        <v>0</v>
      </c>
      <c r="K2881" s="29">
        <f>+[1]DEPURADO!Q2875+[1]DEPURADO!R2875</f>
        <v>0</v>
      </c>
      <c r="L2881" s="28">
        <v>0</v>
      </c>
      <c r="M2881" s="28">
        <v>0</v>
      </c>
      <c r="N2881" s="28">
        <f t="shared" si="308"/>
        <v>0</v>
      </c>
      <c r="O2881" s="28">
        <f t="shared" si="309"/>
        <v>16825</v>
      </c>
      <c r="P2881" s="24" t="str">
        <f>IF([1]DEPURADO!I2875&gt;1,0,[1]DEPURADO!B2875)</f>
        <v>FEH125807</v>
      </c>
      <c r="Q2881" s="30">
        <f t="shared" si="310"/>
        <v>16825</v>
      </c>
      <c r="R2881" s="31">
        <f t="shared" si="311"/>
        <v>0</v>
      </c>
      <c r="S2881" s="31">
        <f>+[1]DEPURADO!K2875</f>
        <v>0</v>
      </c>
      <c r="T2881" s="23" t="s">
        <v>45</v>
      </c>
      <c r="U2881" s="31">
        <f>+[1]DEPURADO!J2875</f>
        <v>0</v>
      </c>
      <c r="V2881" s="30"/>
      <c r="W2881" s="23" t="s">
        <v>45</v>
      </c>
      <c r="X2881" s="31">
        <f>+[1]DEPURADO!L2875+[1]DEPURADO!M2875</f>
        <v>0</v>
      </c>
      <c r="Y2881" s="23" t="s">
        <v>45</v>
      </c>
      <c r="Z2881" s="31">
        <f t="shared" si="312"/>
        <v>0</v>
      </c>
      <c r="AA2881" s="31"/>
      <c r="AB2881" s="31">
        <v>0</v>
      </c>
      <c r="AC2881" s="31">
        <v>0</v>
      </c>
      <c r="AD2881" s="30"/>
      <c r="AE2881" s="30">
        <f>+[1]DEPURADO!L2875</f>
        <v>0</v>
      </c>
      <c r="AF2881" s="30">
        <v>0</v>
      </c>
      <c r="AG2881" s="30">
        <f t="shared" si="313"/>
        <v>16825</v>
      </c>
      <c r="AH2881" s="30">
        <v>0</v>
      </c>
      <c r="AI2881" s="30" t="str">
        <f>+[1]DEPURADO!G2875</f>
        <v>SALDO A FAVOR DEL PRESTADOR</v>
      </c>
      <c r="AJ2881" s="32"/>
      <c r="AK2881" s="33"/>
    </row>
    <row r="2882" spans="1:37" s="34" customFormat="1" x14ac:dyDescent="0.25">
      <c r="A2882" s="23">
        <f t="shared" si="314"/>
        <v>2874</v>
      </c>
      <c r="B2882" s="24" t="s">
        <v>44</v>
      </c>
      <c r="C2882" s="23" t="str">
        <f>+[1]DEPURADO!A2876</f>
        <v>FEH126028</v>
      </c>
      <c r="D2882" s="23" t="str">
        <f>+[1]DEPURADO!B2876</f>
        <v>FEH126028</v>
      </c>
      <c r="E2882" s="25">
        <f>+[1]DEPURADO!C2876</f>
        <v>44334</v>
      </c>
      <c r="F2882" s="26">
        <f>+IF([1]DEPURADO!D2876&gt;1,[1]DEPURADO!D2876," ")</f>
        <v>44368</v>
      </c>
      <c r="G2882" s="27">
        <f>[1]DEPURADO!F2876</f>
        <v>1102462</v>
      </c>
      <c r="H2882" s="28">
        <v>0</v>
      </c>
      <c r="I2882" s="28">
        <f>+[1]DEPURADO!N2876+[1]DEPURADO!O2876</f>
        <v>0</v>
      </c>
      <c r="J2882" s="28">
        <f>+[1]DEPURADO!S2876</f>
        <v>0</v>
      </c>
      <c r="K2882" s="29">
        <f>+[1]DEPURADO!Q2876+[1]DEPURADO!R2876</f>
        <v>0</v>
      </c>
      <c r="L2882" s="28">
        <v>0</v>
      </c>
      <c r="M2882" s="28">
        <v>0</v>
      </c>
      <c r="N2882" s="28">
        <f t="shared" si="308"/>
        <v>0</v>
      </c>
      <c r="O2882" s="28">
        <f t="shared" si="309"/>
        <v>1102462</v>
      </c>
      <c r="P2882" s="24" t="str">
        <f>IF([1]DEPURADO!I2876&gt;1,0,[1]DEPURADO!B2876)</f>
        <v>FEH126028</v>
      </c>
      <c r="Q2882" s="30">
        <f t="shared" si="310"/>
        <v>1102462</v>
      </c>
      <c r="R2882" s="31">
        <f t="shared" si="311"/>
        <v>0</v>
      </c>
      <c r="S2882" s="31">
        <f>+[1]DEPURADO!K2876</f>
        <v>0</v>
      </c>
      <c r="T2882" s="23" t="s">
        <v>45</v>
      </c>
      <c r="U2882" s="31">
        <f>+[1]DEPURADO!J2876</f>
        <v>0</v>
      </c>
      <c r="V2882" s="30"/>
      <c r="W2882" s="23" t="s">
        <v>45</v>
      </c>
      <c r="X2882" s="31">
        <f>+[1]DEPURADO!L2876+[1]DEPURADO!M2876</f>
        <v>0</v>
      </c>
      <c r="Y2882" s="23" t="s">
        <v>45</v>
      </c>
      <c r="Z2882" s="31">
        <f t="shared" si="312"/>
        <v>0</v>
      </c>
      <c r="AA2882" s="31"/>
      <c r="AB2882" s="31">
        <v>0</v>
      </c>
      <c r="AC2882" s="31">
        <v>0</v>
      </c>
      <c r="AD2882" s="30"/>
      <c r="AE2882" s="30">
        <f>+[1]DEPURADO!L2876</f>
        <v>0</v>
      </c>
      <c r="AF2882" s="30">
        <v>0</v>
      </c>
      <c r="AG2882" s="30">
        <f t="shared" si="313"/>
        <v>1102462</v>
      </c>
      <c r="AH2882" s="30">
        <v>0</v>
      </c>
      <c r="AI2882" s="30" t="str">
        <f>+[1]DEPURADO!G2876</f>
        <v>SALDO A FAVOR DEL PRESTADOR</v>
      </c>
      <c r="AJ2882" s="32"/>
      <c r="AK2882" s="33"/>
    </row>
    <row r="2883" spans="1:37" s="34" customFormat="1" x14ac:dyDescent="0.25">
      <c r="A2883" s="23">
        <f t="shared" si="314"/>
        <v>2875</v>
      </c>
      <c r="B2883" s="24" t="s">
        <v>44</v>
      </c>
      <c r="C2883" s="23" t="str">
        <f>+[1]DEPURADO!A2877</f>
        <v>FEH126031</v>
      </c>
      <c r="D2883" s="23" t="str">
        <f>+[1]DEPURADO!B2877</f>
        <v>FEH126031</v>
      </c>
      <c r="E2883" s="25">
        <f>+[1]DEPURADO!C2877</f>
        <v>44334</v>
      </c>
      <c r="F2883" s="26" t="str">
        <f>+IF([1]DEPURADO!D2877&gt;1,[1]DEPURADO!D2877," ")</f>
        <v xml:space="preserve"> </v>
      </c>
      <c r="G2883" s="27">
        <f>[1]DEPURADO!F2877</f>
        <v>80832</v>
      </c>
      <c r="H2883" s="28">
        <v>0</v>
      </c>
      <c r="I2883" s="28">
        <f>+[1]DEPURADO!N2877+[1]DEPURADO!O2877</f>
        <v>0</v>
      </c>
      <c r="J2883" s="28">
        <f>+[1]DEPURADO!S2877</f>
        <v>0</v>
      </c>
      <c r="K2883" s="29">
        <f>+[1]DEPURADO!Q2877+[1]DEPURADO!R2877</f>
        <v>0</v>
      </c>
      <c r="L2883" s="28">
        <v>0</v>
      </c>
      <c r="M2883" s="28">
        <v>0</v>
      </c>
      <c r="N2883" s="28">
        <f t="shared" si="308"/>
        <v>0</v>
      </c>
      <c r="O2883" s="28">
        <f t="shared" si="309"/>
        <v>80832</v>
      </c>
      <c r="P2883" s="24" t="str">
        <f>IF([1]DEPURADO!I2877&gt;1,0,[1]DEPURADO!B2877)</f>
        <v>FEH126031</v>
      </c>
      <c r="Q2883" s="30">
        <f t="shared" si="310"/>
        <v>80832</v>
      </c>
      <c r="R2883" s="31">
        <f t="shared" si="311"/>
        <v>0</v>
      </c>
      <c r="S2883" s="31">
        <f>+[1]DEPURADO!K2877</f>
        <v>0</v>
      </c>
      <c r="T2883" s="23" t="s">
        <v>45</v>
      </c>
      <c r="U2883" s="31">
        <f>+[1]DEPURADO!J2877</f>
        <v>80832</v>
      </c>
      <c r="V2883" s="30"/>
      <c r="W2883" s="23" t="s">
        <v>45</v>
      </c>
      <c r="X2883" s="31">
        <f>+[1]DEPURADO!L2877+[1]DEPURADO!M2877</f>
        <v>0</v>
      </c>
      <c r="Y2883" s="23" t="s">
        <v>45</v>
      </c>
      <c r="Z2883" s="31">
        <f t="shared" si="312"/>
        <v>0</v>
      </c>
      <c r="AA2883" s="31"/>
      <c r="AB2883" s="31">
        <v>0</v>
      </c>
      <c r="AC2883" s="31">
        <v>0</v>
      </c>
      <c r="AD2883" s="30"/>
      <c r="AE2883" s="30">
        <f>+[1]DEPURADO!L2877</f>
        <v>0</v>
      </c>
      <c r="AF2883" s="30">
        <v>0</v>
      </c>
      <c r="AG2883" s="30">
        <f t="shared" si="313"/>
        <v>0</v>
      </c>
      <c r="AH2883" s="30">
        <v>0</v>
      </c>
      <c r="AI2883" s="30" t="str">
        <f>+[1]DEPURADO!G2877</f>
        <v>EN REVISION ADRES-CANASTA COVID</v>
      </c>
      <c r="AJ2883" s="32"/>
      <c r="AK2883" s="33"/>
    </row>
    <row r="2884" spans="1:37" s="34" customFormat="1" x14ac:dyDescent="0.25">
      <c r="A2884" s="23">
        <f t="shared" si="314"/>
        <v>2876</v>
      </c>
      <c r="B2884" s="24" t="s">
        <v>44</v>
      </c>
      <c r="C2884" s="23" t="str">
        <f>+[1]DEPURADO!A2878</f>
        <v>FEH126059</v>
      </c>
      <c r="D2884" s="23" t="str">
        <f>+[1]DEPURADO!B2878</f>
        <v>FEH126059</v>
      </c>
      <c r="E2884" s="25">
        <f>+[1]DEPURADO!C2878</f>
        <v>44334</v>
      </c>
      <c r="F2884" s="26">
        <f>+IF([1]DEPURADO!D2878&gt;1,[1]DEPURADO!D2878," ")</f>
        <v>44368</v>
      </c>
      <c r="G2884" s="27">
        <f>[1]DEPURADO!F2878</f>
        <v>1356624</v>
      </c>
      <c r="H2884" s="28">
        <v>0</v>
      </c>
      <c r="I2884" s="28">
        <f>+[1]DEPURADO!N2878+[1]DEPURADO!O2878</f>
        <v>0</v>
      </c>
      <c r="J2884" s="28">
        <f>+[1]DEPURADO!S2878</f>
        <v>0</v>
      </c>
      <c r="K2884" s="29">
        <f>+[1]DEPURADO!Q2878+[1]DEPURADO!R2878</f>
        <v>0</v>
      </c>
      <c r="L2884" s="28">
        <v>0</v>
      </c>
      <c r="M2884" s="28">
        <v>0</v>
      </c>
      <c r="N2884" s="28">
        <f t="shared" si="308"/>
        <v>0</v>
      </c>
      <c r="O2884" s="28">
        <f t="shared" si="309"/>
        <v>1356624</v>
      </c>
      <c r="P2884" s="24" t="str">
        <f>IF([1]DEPURADO!I2878&gt;1,0,[1]DEPURADO!B2878)</f>
        <v>FEH126059</v>
      </c>
      <c r="Q2884" s="30">
        <f t="shared" si="310"/>
        <v>1356624</v>
      </c>
      <c r="R2884" s="31">
        <f t="shared" si="311"/>
        <v>0</v>
      </c>
      <c r="S2884" s="31">
        <f>+[1]DEPURADO!K2878</f>
        <v>0</v>
      </c>
      <c r="T2884" s="23" t="s">
        <v>45</v>
      </c>
      <c r="U2884" s="31">
        <f>+[1]DEPURADO!J2878</f>
        <v>0</v>
      </c>
      <c r="V2884" s="30"/>
      <c r="W2884" s="23" t="s">
        <v>45</v>
      </c>
      <c r="X2884" s="31">
        <f>+[1]DEPURADO!L2878+[1]DEPURADO!M2878</f>
        <v>0</v>
      </c>
      <c r="Y2884" s="23" t="s">
        <v>45</v>
      </c>
      <c r="Z2884" s="31">
        <f t="shared" si="312"/>
        <v>0</v>
      </c>
      <c r="AA2884" s="31"/>
      <c r="AB2884" s="31">
        <v>0</v>
      </c>
      <c r="AC2884" s="31">
        <v>0</v>
      </c>
      <c r="AD2884" s="30"/>
      <c r="AE2884" s="30">
        <f>+[1]DEPURADO!L2878</f>
        <v>0</v>
      </c>
      <c r="AF2884" s="30">
        <v>0</v>
      </c>
      <c r="AG2884" s="30">
        <f t="shared" si="313"/>
        <v>1356624</v>
      </c>
      <c r="AH2884" s="30">
        <v>0</v>
      </c>
      <c r="AI2884" s="30" t="str">
        <f>+[1]DEPURADO!G2878</f>
        <v>SALDO A FAVOR DEL PRESTADOR</v>
      </c>
      <c r="AJ2884" s="32"/>
      <c r="AK2884" s="33"/>
    </row>
    <row r="2885" spans="1:37" s="34" customFormat="1" x14ac:dyDescent="0.25">
      <c r="A2885" s="23">
        <f t="shared" si="314"/>
        <v>2877</v>
      </c>
      <c r="B2885" s="24" t="s">
        <v>44</v>
      </c>
      <c r="C2885" s="23" t="str">
        <f>+[1]DEPURADO!A2879</f>
        <v>FEH126061</v>
      </c>
      <c r="D2885" s="23" t="str">
        <f>+[1]DEPURADO!B2879</f>
        <v>FEH126061</v>
      </c>
      <c r="E2885" s="25">
        <f>+[1]DEPURADO!C2879</f>
        <v>44334</v>
      </c>
      <c r="F2885" s="26" t="str">
        <f>+IF([1]DEPURADO!D2879&gt;1,[1]DEPURADO!D2879," ")</f>
        <v xml:space="preserve"> </v>
      </c>
      <c r="G2885" s="27">
        <f>[1]DEPURADO!F2879</f>
        <v>80832</v>
      </c>
      <c r="H2885" s="28">
        <v>0</v>
      </c>
      <c r="I2885" s="28">
        <f>+[1]DEPURADO!N2879+[1]DEPURADO!O2879</f>
        <v>0</v>
      </c>
      <c r="J2885" s="28">
        <f>+[1]DEPURADO!S2879</f>
        <v>0</v>
      </c>
      <c r="K2885" s="29">
        <f>+[1]DEPURADO!Q2879+[1]DEPURADO!R2879</f>
        <v>0</v>
      </c>
      <c r="L2885" s="28">
        <v>0</v>
      </c>
      <c r="M2885" s="28">
        <v>0</v>
      </c>
      <c r="N2885" s="28">
        <f t="shared" si="308"/>
        <v>0</v>
      </c>
      <c r="O2885" s="28">
        <f t="shared" si="309"/>
        <v>80832</v>
      </c>
      <c r="P2885" s="24" t="str">
        <f>IF([1]DEPURADO!I2879&gt;1,0,[1]DEPURADO!B2879)</f>
        <v>FEH126061</v>
      </c>
      <c r="Q2885" s="30">
        <f t="shared" si="310"/>
        <v>80832</v>
      </c>
      <c r="R2885" s="31">
        <f t="shared" si="311"/>
        <v>0</v>
      </c>
      <c r="S2885" s="31">
        <f>+[1]DEPURADO!K2879</f>
        <v>0</v>
      </c>
      <c r="T2885" s="23" t="s">
        <v>45</v>
      </c>
      <c r="U2885" s="31">
        <f>+[1]DEPURADO!J2879</f>
        <v>80832</v>
      </c>
      <c r="V2885" s="30"/>
      <c r="W2885" s="23" t="s">
        <v>45</v>
      </c>
      <c r="X2885" s="31">
        <f>+[1]DEPURADO!L2879+[1]DEPURADO!M2879</f>
        <v>0</v>
      </c>
      <c r="Y2885" s="23" t="s">
        <v>45</v>
      </c>
      <c r="Z2885" s="31">
        <f t="shared" si="312"/>
        <v>0</v>
      </c>
      <c r="AA2885" s="31"/>
      <c r="AB2885" s="31">
        <v>0</v>
      </c>
      <c r="AC2885" s="31">
        <v>0</v>
      </c>
      <c r="AD2885" s="30"/>
      <c r="AE2885" s="30">
        <f>+[1]DEPURADO!L2879</f>
        <v>0</v>
      </c>
      <c r="AF2885" s="30">
        <v>0</v>
      </c>
      <c r="AG2885" s="30">
        <f t="shared" si="313"/>
        <v>0</v>
      </c>
      <c r="AH2885" s="30">
        <v>0</v>
      </c>
      <c r="AI2885" s="30" t="str">
        <f>+[1]DEPURADO!G2879</f>
        <v>EN REVISION ADRES-CANASTA COVID</v>
      </c>
      <c r="AJ2885" s="32"/>
      <c r="AK2885" s="33"/>
    </row>
    <row r="2886" spans="1:37" s="34" customFormat="1" x14ac:dyDescent="0.25">
      <c r="A2886" s="23">
        <f t="shared" si="314"/>
        <v>2878</v>
      </c>
      <c r="B2886" s="24" t="s">
        <v>44</v>
      </c>
      <c r="C2886" s="23" t="str">
        <f>+[1]DEPURADO!A2880</f>
        <v>FEH126439</v>
      </c>
      <c r="D2886" s="23" t="str">
        <f>+[1]DEPURADO!B2880</f>
        <v>FEH126439</v>
      </c>
      <c r="E2886" s="25">
        <f>+[1]DEPURADO!C2880</f>
        <v>44335</v>
      </c>
      <c r="F2886" s="26">
        <f>+IF([1]DEPURADO!D2880&gt;1,[1]DEPURADO!D2880," ")</f>
        <v>44368</v>
      </c>
      <c r="G2886" s="27">
        <f>[1]DEPURADO!F2880</f>
        <v>621252</v>
      </c>
      <c r="H2886" s="28">
        <v>0</v>
      </c>
      <c r="I2886" s="28">
        <f>+[1]DEPURADO!N2880+[1]DEPURADO!O2880</f>
        <v>0</v>
      </c>
      <c r="J2886" s="28">
        <f>+[1]DEPURADO!S2880</f>
        <v>0</v>
      </c>
      <c r="K2886" s="29">
        <f>+[1]DEPURADO!Q2880+[1]DEPURADO!R2880</f>
        <v>0</v>
      </c>
      <c r="L2886" s="28">
        <v>0</v>
      </c>
      <c r="M2886" s="28">
        <v>0</v>
      </c>
      <c r="N2886" s="28">
        <f t="shared" si="308"/>
        <v>0</v>
      </c>
      <c r="O2886" s="28">
        <f t="shared" si="309"/>
        <v>621252</v>
      </c>
      <c r="P2886" s="24" t="str">
        <f>IF([1]DEPURADO!I2880&gt;1,0,[1]DEPURADO!B2880)</f>
        <v>FEH126439</v>
      </c>
      <c r="Q2886" s="30">
        <f t="shared" si="310"/>
        <v>621252</v>
      </c>
      <c r="R2886" s="31">
        <f t="shared" si="311"/>
        <v>0</v>
      </c>
      <c r="S2886" s="31">
        <f>+[1]DEPURADO!K2880</f>
        <v>0</v>
      </c>
      <c r="T2886" s="23" t="s">
        <v>45</v>
      </c>
      <c r="U2886" s="31">
        <f>+[1]DEPURADO!J2880</f>
        <v>0</v>
      </c>
      <c r="V2886" s="30"/>
      <c r="W2886" s="23" t="s">
        <v>45</v>
      </c>
      <c r="X2886" s="31">
        <f>+[1]DEPURADO!L2880+[1]DEPURADO!M2880</f>
        <v>0</v>
      </c>
      <c r="Y2886" s="23" t="s">
        <v>45</v>
      </c>
      <c r="Z2886" s="31">
        <f t="shared" si="312"/>
        <v>0</v>
      </c>
      <c r="AA2886" s="31"/>
      <c r="AB2886" s="31">
        <v>0</v>
      </c>
      <c r="AC2886" s="31">
        <v>0</v>
      </c>
      <c r="AD2886" s="30"/>
      <c r="AE2886" s="30">
        <f>+[1]DEPURADO!L2880</f>
        <v>0</v>
      </c>
      <c r="AF2886" s="30">
        <v>0</v>
      </c>
      <c r="AG2886" s="30">
        <f t="shared" si="313"/>
        <v>621252</v>
      </c>
      <c r="AH2886" s="30">
        <v>0</v>
      </c>
      <c r="AI2886" s="30" t="str">
        <f>+[1]DEPURADO!G2880</f>
        <v>SALDO A FAVOR DEL PRESTADOR</v>
      </c>
      <c r="AJ2886" s="32"/>
      <c r="AK2886" s="33"/>
    </row>
    <row r="2887" spans="1:37" s="34" customFormat="1" x14ac:dyDescent="0.25">
      <c r="A2887" s="23">
        <f t="shared" si="314"/>
        <v>2879</v>
      </c>
      <c r="B2887" s="24" t="s">
        <v>44</v>
      </c>
      <c r="C2887" s="23" t="str">
        <f>+[1]DEPURADO!A2881</f>
        <v>FEH126441</v>
      </c>
      <c r="D2887" s="23" t="str">
        <f>+[1]DEPURADO!B2881</f>
        <v>FEH126441</v>
      </c>
      <c r="E2887" s="25">
        <f>+[1]DEPURADO!C2881</f>
        <v>44335</v>
      </c>
      <c r="F2887" s="26" t="str">
        <f>+IF([1]DEPURADO!D2881&gt;1,[1]DEPURADO!D2881," ")</f>
        <v xml:space="preserve"> </v>
      </c>
      <c r="G2887" s="27">
        <f>[1]DEPURADO!F2881</f>
        <v>80832</v>
      </c>
      <c r="H2887" s="28">
        <v>0</v>
      </c>
      <c r="I2887" s="28">
        <f>+[1]DEPURADO!N2881+[1]DEPURADO!O2881</f>
        <v>0</v>
      </c>
      <c r="J2887" s="28">
        <f>+[1]DEPURADO!S2881</f>
        <v>0</v>
      </c>
      <c r="K2887" s="29">
        <f>+[1]DEPURADO!Q2881+[1]DEPURADO!R2881</f>
        <v>0</v>
      </c>
      <c r="L2887" s="28">
        <v>0</v>
      </c>
      <c r="M2887" s="28">
        <v>0</v>
      </c>
      <c r="N2887" s="28">
        <f t="shared" si="308"/>
        <v>0</v>
      </c>
      <c r="O2887" s="28">
        <f t="shared" si="309"/>
        <v>80832</v>
      </c>
      <c r="P2887" s="24" t="str">
        <f>IF([1]DEPURADO!I2881&gt;1,0,[1]DEPURADO!B2881)</f>
        <v>FEH126441</v>
      </c>
      <c r="Q2887" s="30">
        <f t="shared" si="310"/>
        <v>80832</v>
      </c>
      <c r="R2887" s="31">
        <f t="shared" si="311"/>
        <v>0</v>
      </c>
      <c r="S2887" s="31">
        <f>+[1]DEPURADO!K2881</f>
        <v>0</v>
      </c>
      <c r="T2887" s="23" t="s">
        <v>45</v>
      </c>
      <c r="U2887" s="31">
        <f>+[1]DEPURADO!J2881</f>
        <v>80832</v>
      </c>
      <c r="V2887" s="30"/>
      <c r="W2887" s="23" t="s">
        <v>45</v>
      </c>
      <c r="X2887" s="31">
        <f>+[1]DEPURADO!L2881+[1]DEPURADO!M2881</f>
        <v>0</v>
      </c>
      <c r="Y2887" s="23" t="s">
        <v>45</v>
      </c>
      <c r="Z2887" s="31">
        <f t="shared" si="312"/>
        <v>0</v>
      </c>
      <c r="AA2887" s="31"/>
      <c r="AB2887" s="31">
        <v>0</v>
      </c>
      <c r="AC2887" s="31">
        <v>0</v>
      </c>
      <c r="AD2887" s="30"/>
      <c r="AE2887" s="30">
        <f>+[1]DEPURADO!L2881</f>
        <v>0</v>
      </c>
      <c r="AF2887" s="30">
        <v>0</v>
      </c>
      <c r="AG2887" s="30">
        <f t="shared" si="313"/>
        <v>0</v>
      </c>
      <c r="AH2887" s="30">
        <v>0</v>
      </c>
      <c r="AI2887" s="30" t="str">
        <f>+[1]DEPURADO!G2881</f>
        <v>EN REVISION ADRES-CANASTA COVID</v>
      </c>
      <c r="AJ2887" s="32"/>
      <c r="AK2887" s="33"/>
    </row>
    <row r="2888" spans="1:37" s="34" customFormat="1" x14ac:dyDescent="0.25">
      <c r="A2888" s="23">
        <f t="shared" si="314"/>
        <v>2880</v>
      </c>
      <c r="B2888" s="24" t="s">
        <v>44</v>
      </c>
      <c r="C2888" s="23" t="str">
        <f>+[1]DEPURADO!A2882</f>
        <v>FEH126453</v>
      </c>
      <c r="D2888" s="23" t="str">
        <f>+[1]DEPURADO!B2882</f>
        <v>FEH126453</v>
      </c>
      <c r="E2888" s="25">
        <f>+[1]DEPURADO!C2882</f>
        <v>44335</v>
      </c>
      <c r="F2888" s="26" t="str">
        <f>+IF([1]DEPURADO!D2882&gt;1,[1]DEPURADO!D2882," ")</f>
        <v xml:space="preserve"> </v>
      </c>
      <c r="G2888" s="27">
        <f>[1]DEPURADO!F2882</f>
        <v>80832</v>
      </c>
      <c r="H2888" s="28">
        <v>0</v>
      </c>
      <c r="I2888" s="28">
        <f>+[1]DEPURADO!N2882+[1]DEPURADO!O2882</f>
        <v>0</v>
      </c>
      <c r="J2888" s="28">
        <f>+[1]DEPURADO!S2882</f>
        <v>0</v>
      </c>
      <c r="K2888" s="29">
        <f>+[1]DEPURADO!Q2882+[1]DEPURADO!R2882</f>
        <v>0</v>
      </c>
      <c r="L2888" s="28">
        <v>0</v>
      </c>
      <c r="M2888" s="28">
        <v>0</v>
      </c>
      <c r="N2888" s="28">
        <f t="shared" si="308"/>
        <v>0</v>
      </c>
      <c r="O2888" s="28">
        <f t="shared" si="309"/>
        <v>80832</v>
      </c>
      <c r="P2888" s="24" t="str">
        <f>IF([1]DEPURADO!I2882&gt;1,0,[1]DEPURADO!B2882)</f>
        <v>FEH126453</v>
      </c>
      <c r="Q2888" s="30">
        <f t="shared" si="310"/>
        <v>80832</v>
      </c>
      <c r="R2888" s="31">
        <f t="shared" si="311"/>
        <v>0</v>
      </c>
      <c r="S2888" s="31">
        <f>+[1]DEPURADO!K2882</f>
        <v>0</v>
      </c>
      <c r="T2888" s="23" t="s">
        <v>45</v>
      </c>
      <c r="U2888" s="31">
        <f>+[1]DEPURADO!J2882</f>
        <v>80832</v>
      </c>
      <c r="V2888" s="30"/>
      <c r="W2888" s="23" t="s">
        <v>45</v>
      </c>
      <c r="X2888" s="31">
        <f>+[1]DEPURADO!L2882+[1]DEPURADO!M2882</f>
        <v>0</v>
      </c>
      <c r="Y2888" s="23" t="s">
        <v>45</v>
      </c>
      <c r="Z2888" s="31">
        <f t="shared" si="312"/>
        <v>0</v>
      </c>
      <c r="AA2888" s="31"/>
      <c r="AB2888" s="31">
        <v>0</v>
      </c>
      <c r="AC2888" s="31">
        <v>0</v>
      </c>
      <c r="AD2888" s="30"/>
      <c r="AE2888" s="30">
        <f>+[1]DEPURADO!L2882</f>
        <v>0</v>
      </c>
      <c r="AF2888" s="30">
        <v>0</v>
      </c>
      <c r="AG2888" s="30">
        <f t="shared" si="313"/>
        <v>0</v>
      </c>
      <c r="AH2888" s="30">
        <v>0</v>
      </c>
      <c r="AI2888" s="30" t="str">
        <f>+[1]DEPURADO!G2882</f>
        <v>EN REVISION ADRES-CANASTA COVID</v>
      </c>
      <c r="AJ2888" s="32"/>
      <c r="AK2888" s="33"/>
    </row>
    <row r="2889" spans="1:37" s="34" customFormat="1" x14ac:dyDescent="0.25">
      <c r="A2889" s="23">
        <f t="shared" si="314"/>
        <v>2881</v>
      </c>
      <c r="B2889" s="24" t="s">
        <v>44</v>
      </c>
      <c r="C2889" s="23" t="str">
        <f>+[1]DEPURADO!A2883</f>
        <v>FEH126470</v>
      </c>
      <c r="D2889" s="23" t="str">
        <f>+[1]DEPURADO!B2883</f>
        <v>FEH126470</v>
      </c>
      <c r="E2889" s="25">
        <f>+[1]DEPURADO!C2883</f>
        <v>44335</v>
      </c>
      <c r="F2889" s="26">
        <f>+IF([1]DEPURADO!D2883&gt;1,[1]DEPURADO!D2883," ")</f>
        <v>44368</v>
      </c>
      <c r="G2889" s="27">
        <f>[1]DEPURADO!F2883</f>
        <v>568507</v>
      </c>
      <c r="H2889" s="28">
        <v>0</v>
      </c>
      <c r="I2889" s="28">
        <f>+[1]DEPURADO!N2883+[1]DEPURADO!O2883</f>
        <v>0</v>
      </c>
      <c r="J2889" s="28">
        <f>+[1]DEPURADO!S2883</f>
        <v>0</v>
      </c>
      <c r="K2889" s="29">
        <f>+[1]DEPURADO!Q2883+[1]DEPURADO!R2883</f>
        <v>0</v>
      </c>
      <c r="L2889" s="28">
        <v>0</v>
      </c>
      <c r="M2889" s="28">
        <v>0</v>
      </c>
      <c r="N2889" s="28">
        <f t="shared" si="308"/>
        <v>0</v>
      </c>
      <c r="O2889" s="28">
        <f t="shared" si="309"/>
        <v>568507</v>
      </c>
      <c r="P2889" s="24" t="str">
        <f>IF([1]DEPURADO!I2883&gt;1,0,[1]DEPURADO!B2883)</f>
        <v>FEH126470</v>
      </c>
      <c r="Q2889" s="30">
        <f t="shared" si="310"/>
        <v>568507</v>
      </c>
      <c r="R2889" s="31">
        <f t="shared" si="311"/>
        <v>0</v>
      </c>
      <c r="S2889" s="31">
        <f>+[1]DEPURADO!K2883</f>
        <v>0</v>
      </c>
      <c r="T2889" s="23" t="s">
        <v>45</v>
      </c>
      <c r="U2889" s="31">
        <f>+[1]DEPURADO!J2883</f>
        <v>0</v>
      </c>
      <c r="V2889" s="30"/>
      <c r="W2889" s="23" t="s">
        <v>45</v>
      </c>
      <c r="X2889" s="31">
        <f>+[1]DEPURADO!L2883+[1]DEPURADO!M2883</f>
        <v>0</v>
      </c>
      <c r="Y2889" s="23" t="s">
        <v>45</v>
      </c>
      <c r="Z2889" s="31">
        <f t="shared" si="312"/>
        <v>0</v>
      </c>
      <c r="AA2889" s="31"/>
      <c r="AB2889" s="31">
        <v>0</v>
      </c>
      <c r="AC2889" s="31">
        <v>0</v>
      </c>
      <c r="AD2889" s="30"/>
      <c r="AE2889" s="30">
        <f>+[1]DEPURADO!L2883</f>
        <v>0</v>
      </c>
      <c r="AF2889" s="30">
        <v>0</v>
      </c>
      <c r="AG2889" s="30">
        <f t="shared" si="313"/>
        <v>568507</v>
      </c>
      <c r="AH2889" s="30">
        <v>0</v>
      </c>
      <c r="AI2889" s="30" t="str">
        <f>+[1]DEPURADO!G2883</f>
        <v>SALDO A FAVOR DEL PRESTADOR</v>
      </c>
      <c r="AJ2889" s="32"/>
      <c r="AK2889" s="33"/>
    </row>
    <row r="2890" spans="1:37" s="34" customFormat="1" x14ac:dyDescent="0.25">
      <c r="A2890" s="23">
        <f t="shared" si="314"/>
        <v>2882</v>
      </c>
      <c r="B2890" s="24" t="s">
        <v>44</v>
      </c>
      <c r="C2890" s="23" t="str">
        <f>+[1]DEPURADO!A2884</f>
        <v>FEH126473</v>
      </c>
      <c r="D2890" s="23" t="str">
        <f>+[1]DEPURADO!B2884</f>
        <v>FEH126473</v>
      </c>
      <c r="E2890" s="25">
        <f>+[1]DEPURADO!C2884</f>
        <v>44335</v>
      </c>
      <c r="F2890" s="26" t="str">
        <f>+IF([1]DEPURADO!D2884&gt;1,[1]DEPURADO!D2884," ")</f>
        <v xml:space="preserve"> </v>
      </c>
      <c r="G2890" s="27">
        <f>[1]DEPURADO!F2884</f>
        <v>80832</v>
      </c>
      <c r="H2890" s="28">
        <v>0</v>
      </c>
      <c r="I2890" s="28">
        <f>+[1]DEPURADO!N2884+[1]DEPURADO!O2884</f>
        <v>0</v>
      </c>
      <c r="J2890" s="28">
        <f>+[1]DEPURADO!S2884</f>
        <v>0</v>
      </c>
      <c r="K2890" s="29">
        <f>+[1]DEPURADO!Q2884+[1]DEPURADO!R2884</f>
        <v>0</v>
      </c>
      <c r="L2890" s="28">
        <v>0</v>
      </c>
      <c r="M2890" s="28">
        <v>0</v>
      </c>
      <c r="N2890" s="28">
        <f t="shared" ref="N2890:N2953" si="315">+SUM(J2890:M2890)</f>
        <v>0</v>
      </c>
      <c r="O2890" s="28">
        <f t="shared" ref="O2890:O2953" si="316">+G2890-I2890-N2890</f>
        <v>80832</v>
      </c>
      <c r="P2890" s="24" t="str">
        <f>IF([1]DEPURADO!I2884&gt;1,0,[1]DEPURADO!B2884)</f>
        <v>FEH126473</v>
      </c>
      <c r="Q2890" s="30">
        <f t="shared" ref="Q2890:Q2953" si="317">+IF(P2890&gt;0,G2890,0)</f>
        <v>80832</v>
      </c>
      <c r="R2890" s="31">
        <f t="shared" ref="R2890:R2953" si="318">IF(P2890=0,G2890,0)</f>
        <v>0</v>
      </c>
      <c r="S2890" s="31">
        <f>+[1]DEPURADO!K2884</f>
        <v>0</v>
      </c>
      <c r="T2890" s="23" t="s">
        <v>45</v>
      </c>
      <c r="U2890" s="31">
        <f>+[1]DEPURADO!J2884</f>
        <v>80832</v>
      </c>
      <c r="V2890" s="30"/>
      <c r="W2890" s="23" t="s">
        <v>45</v>
      </c>
      <c r="X2890" s="31">
        <f>+[1]DEPURADO!L2884+[1]DEPURADO!M2884</f>
        <v>0</v>
      </c>
      <c r="Y2890" s="23" t="s">
        <v>45</v>
      </c>
      <c r="Z2890" s="31">
        <f t="shared" ref="Z2890:Z2953" si="319">+X2890-AE2890+IF(X2890-AE2890&lt;-1,-X2890+AE2890,0)</f>
        <v>0</v>
      </c>
      <c r="AA2890" s="31"/>
      <c r="AB2890" s="31">
        <v>0</v>
      </c>
      <c r="AC2890" s="31">
        <v>0</v>
      </c>
      <c r="AD2890" s="30"/>
      <c r="AE2890" s="30">
        <f>+[1]DEPURADO!L2884</f>
        <v>0</v>
      </c>
      <c r="AF2890" s="30">
        <v>0</v>
      </c>
      <c r="AG2890" s="30">
        <f t="shared" ref="AG2890:AG2953" si="320">+G2890-I2890-N2890-R2890-Z2890-AC2890-AE2890-S2890-U2890</f>
        <v>0</v>
      </c>
      <c r="AH2890" s="30">
        <v>0</v>
      </c>
      <c r="AI2890" s="30" t="str">
        <f>+[1]DEPURADO!G2884</f>
        <v>EN REVISION ADRES-CANASTA COVID</v>
      </c>
      <c r="AJ2890" s="32"/>
      <c r="AK2890" s="33"/>
    </row>
    <row r="2891" spans="1:37" s="34" customFormat="1" x14ac:dyDescent="0.25">
      <c r="A2891" s="23">
        <f t="shared" ref="A2891:A2954" si="321">+A2890+1</f>
        <v>2883</v>
      </c>
      <c r="B2891" s="24" t="s">
        <v>44</v>
      </c>
      <c r="C2891" s="23" t="str">
        <f>+[1]DEPURADO!A2885</f>
        <v>FEH126688</v>
      </c>
      <c r="D2891" s="23" t="str">
        <f>+[1]DEPURADO!B2885</f>
        <v>FEH126688</v>
      </c>
      <c r="E2891" s="25">
        <f>+[1]DEPURADO!C2885</f>
        <v>44336</v>
      </c>
      <c r="F2891" s="26">
        <f>+IF([1]DEPURADO!D2885&gt;1,[1]DEPURADO!D2885," ")</f>
        <v>44368</v>
      </c>
      <c r="G2891" s="27">
        <f>[1]DEPURADO!F2885</f>
        <v>1491466</v>
      </c>
      <c r="H2891" s="28">
        <v>0</v>
      </c>
      <c r="I2891" s="28">
        <f>+[1]DEPURADO!N2885+[1]DEPURADO!O2885</f>
        <v>0</v>
      </c>
      <c r="J2891" s="28">
        <f>+[1]DEPURADO!S2885</f>
        <v>0</v>
      </c>
      <c r="K2891" s="29">
        <f>+[1]DEPURADO!Q2885+[1]DEPURADO!R2885</f>
        <v>0</v>
      </c>
      <c r="L2891" s="28">
        <v>0</v>
      </c>
      <c r="M2891" s="28">
        <v>0</v>
      </c>
      <c r="N2891" s="28">
        <f t="shared" si="315"/>
        <v>0</v>
      </c>
      <c r="O2891" s="28">
        <f t="shared" si="316"/>
        <v>1491466</v>
      </c>
      <c r="P2891" s="24" t="str">
        <f>IF([1]DEPURADO!I2885&gt;1,0,[1]DEPURADO!B2885)</f>
        <v>FEH126688</v>
      </c>
      <c r="Q2891" s="30">
        <f t="shared" si="317"/>
        <v>1491466</v>
      </c>
      <c r="R2891" s="31">
        <f t="shared" si="318"/>
        <v>0</v>
      </c>
      <c r="S2891" s="31">
        <f>+[1]DEPURADO!K2885</f>
        <v>0</v>
      </c>
      <c r="T2891" s="23" t="s">
        <v>45</v>
      </c>
      <c r="U2891" s="31">
        <f>+[1]DEPURADO!J2885</f>
        <v>0</v>
      </c>
      <c r="V2891" s="30"/>
      <c r="W2891" s="23" t="s">
        <v>45</v>
      </c>
      <c r="X2891" s="31">
        <f>+[1]DEPURADO!L2885+[1]DEPURADO!M2885</f>
        <v>0</v>
      </c>
      <c r="Y2891" s="23" t="s">
        <v>45</v>
      </c>
      <c r="Z2891" s="31">
        <f t="shared" si="319"/>
        <v>0</v>
      </c>
      <c r="AA2891" s="31"/>
      <c r="AB2891" s="31">
        <v>0</v>
      </c>
      <c r="AC2891" s="31">
        <v>0</v>
      </c>
      <c r="AD2891" s="30"/>
      <c r="AE2891" s="30">
        <f>+[1]DEPURADO!L2885</f>
        <v>0</v>
      </c>
      <c r="AF2891" s="30">
        <v>0</v>
      </c>
      <c r="AG2891" s="30">
        <f t="shared" si="320"/>
        <v>1491466</v>
      </c>
      <c r="AH2891" s="30">
        <v>0</v>
      </c>
      <c r="AI2891" s="30" t="str">
        <f>+[1]DEPURADO!G2885</f>
        <v>SALDO A FAVOR DEL PRESTADOR</v>
      </c>
      <c r="AJ2891" s="32"/>
      <c r="AK2891" s="33"/>
    </row>
    <row r="2892" spans="1:37" s="34" customFormat="1" x14ac:dyDescent="0.25">
      <c r="A2892" s="23">
        <f t="shared" si="321"/>
        <v>2884</v>
      </c>
      <c r="B2892" s="24" t="s">
        <v>44</v>
      </c>
      <c r="C2892" s="23" t="str">
        <f>+[1]DEPURADO!A2886</f>
        <v>FEH126806</v>
      </c>
      <c r="D2892" s="23" t="str">
        <f>+[1]DEPURADO!B2886</f>
        <v>FEH126806</v>
      </c>
      <c r="E2892" s="25">
        <f>+[1]DEPURADO!C2886</f>
        <v>44336</v>
      </c>
      <c r="F2892" s="26">
        <f>+IF([1]DEPURADO!D2886&gt;1,[1]DEPURADO!D2886," ")</f>
        <v>44368</v>
      </c>
      <c r="G2892" s="27">
        <f>[1]DEPURADO!F2886</f>
        <v>622767</v>
      </c>
      <c r="H2892" s="28">
        <v>0</v>
      </c>
      <c r="I2892" s="28">
        <f>+[1]DEPURADO!N2886+[1]DEPURADO!O2886</f>
        <v>0</v>
      </c>
      <c r="J2892" s="28">
        <f>+[1]DEPURADO!S2886</f>
        <v>0</v>
      </c>
      <c r="K2892" s="29">
        <f>+[1]DEPURADO!Q2886+[1]DEPURADO!R2886</f>
        <v>0</v>
      </c>
      <c r="L2892" s="28">
        <v>0</v>
      </c>
      <c r="M2892" s="28">
        <v>0</v>
      </c>
      <c r="N2892" s="28">
        <f t="shared" si="315"/>
        <v>0</v>
      </c>
      <c r="O2892" s="28">
        <f t="shared" si="316"/>
        <v>622767</v>
      </c>
      <c r="P2892" s="24" t="str">
        <f>IF([1]DEPURADO!I2886&gt;1,0,[1]DEPURADO!B2886)</f>
        <v>FEH126806</v>
      </c>
      <c r="Q2892" s="30">
        <f t="shared" si="317"/>
        <v>622767</v>
      </c>
      <c r="R2892" s="31">
        <f t="shared" si="318"/>
        <v>0</v>
      </c>
      <c r="S2892" s="31">
        <f>+[1]DEPURADO!K2886</f>
        <v>0</v>
      </c>
      <c r="T2892" s="23" t="s">
        <v>45</v>
      </c>
      <c r="U2892" s="31">
        <f>+[1]DEPURADO!J2886</f>
        <v>0</v>
      </c>
      <c r="V2892" s="30"/>
      <c r="W2892" s="23" t="s">
        <v>45</v>
      </c>
      <c r="X2892" s="31">
        <f>+[1]DEPURADO!L2886+[1]DEPURADO!M2886</f>
        <v>0</v>
      </c>
      <c r="Y2892" s="23" t="s">
        <v>45</v>
      </c>
      <c r="Z2892" s="31">
        <f t="shared" si="319"/>
        <v>0</v>
      </c>
      <c r="AA2892" s="31"/>
      <c r="AB2892" s="31">
        <v>0</v>
      </c>
      <c r="AC2892" s="31">
        <v>0</v>
      </c>
      <c r="AD2892" s="30"/>
      <c r="AE2892" s="30">
        <f>+[1]DEPURADO!L2886</f>
        <v>0</v>
      </c>
      <c r="AF2892" s="30">
        <v>0</v>
      </c>
      <c r="AG2892" s="30">
        <f t="shared" si="320"/>
        <v>622767</v>
      </c>
      <c r="AH2892" s="30">
        <v>0</v>
      </c>
      <c r="AI2892" s="30" t="str">
        <f>+[1]DEPURADO!G2886</f>
        <v>SALDO A FAVOR DEL PRESTADOR</v>
      </c>
      <c r="AJ2892" s="32"/>
      <c r="AK2892" s="33"/>
    </row>
    <row r="2893" spans="1:37" s="34" customFormat="1" x14ac:dyDescent="0.25">
      <c r="A2893" s="23">
        <f t="shared" si="321"/>
        <v>2885</v>
      </c>
      <c r="B2893" s="24" t="s">
        <v>44</v>
      </c>
      <c r="C2893" s="23" t="str">
        <f>+[1]DEPURADO!A2887</f>
        <v>FEH126807</v>
      </c>
      <c r="D2893" s="23" t="str">
        <f>+[1]DEPURADO!B2887</f>
        <v>FEH126807</v>
      </c>
      <c r="E2893" s="25">
        <f>+[1]DEPURADO!C2887</f>
        <v>44336</v>
      </c>
      <c r="F2893" s="26" t="str">
        <f>+IF([1]DEPURADO!D2887&gt;1,[1]DEPURADO!D2887," ")</f>
        <v xml:space="preserve"> </v>
      </c>
      <c r="G2893" s="27">
        <f>[1]DEPURADO!F2887</f>
        <v>80832</v>
      </c>
      <c r="H2893" s="28">
        <v>0</v>
      </c>
      <c r="I2893" s="28">
        <f>+[1]DEPURADO!N2887+[1]DEPURADO!O2887</f>
        <v>0</v>
      </c>
      <c r="J2893" s="28">
        <f>+[1]DEPURADO!S2887</f>
        <v>0</v>
      </c>
      <c r="K2893" s="29">
        <f>+[1]DEPURADO!Q2887+[1]DEPURADO!R2887</f>
        <v>0</v>
      </c>
      <c r="L2893" s="28">
        <v>0</v>
      </c>
      <c r="M2893" s="28">
        <v>0</v>
      </c>
      <c r="N2893" s="28">
        <f t="shared" si="315"/>
        <v>0</v>
      </c>
      <c r="O2893" s="28">
        <f t="shared" si="316"/>
        <v>80832</v>
      </c>
      <c r="P2893" s="24" t="str">
        <f>IF([1]DEPURADO!I2887&gt;1,0,[1]DEPURADO!B2887)</f>
        <v>FEH126807</v>
      </c>
      <c r="Q2893" s="30">
        <f t="shared" si="317"/>
        <v>80832</v>
      </c>
      <c r="R2893" s="31">
        <f t="shared" si="318"/>
        <v>0</v>
      </c>
      <c r="S2893" s="31">
        <f>+[1]DEPURADO!K2887</f>
        <v>0</v>
      </c>
      <c r="T2893" s="23" t="s">
        <v>45</v>
      </c>
      <c r="U2893" s="31">
        <f>+[1]DEPURADO!J2887</f>
        <v>80832</v>
      </c>
      <c r="V2893" s="30"/>
      <c r="W2893" s="23" t="s">
        <v>45</v>
      </c>
      <c r="X2893" s="31">
        <f>+[1]DEPURADO!L2887+[1]DEPURADO!M2887</f>
        <v>0</v>
      </c>
      <c r="Y2893" s="23" t="s">
        <v>45</v>
      </c>
      <c r="Z2893" s="31">
        <f t="shared" si="319"/>
        <v>0</v>
      </c>
      <c r="AA2893" s="31"/>
      <c r="AB2893" s="31">
        <v>0</v>
      </c>
      <c r="AC2893" s="31">
        <v>0</v>
      </c>
      <c r="AD2893" s="30"/>
      <c r="AE2893" s="30">
        <f>+[1]DEPURADO!L2887</f>
        <v>0</v>
      </c>
      <c r="AF2893" s="30">
        <v>0</v>
      </c>
      <c r="AG2893" s="30">
        <f t="shared" si="320"/>
        <v>0</v>
      </c>
      <c r="AH2893" s="30">
        <v>0</v>
      </c>
      <c r="AI2893" s="30" t="str">
        <f>+[1]DEPURADO!G2887</f>
        <v>EN REVISION ADRES-CANASTA COVID</v>
      </c>
      <c r="AJ2893" s="32"/>
      <c r="AK2893" s="33"/>
    </row>
    <row r="2894" spans="1:37" s="34" customFormat="1" x14ac:dyDescent="0.25">
      <c r="A2894" s="23">
        <f t="shared" si="321"/>
        <v>2886</v>
      </c>
      <c r="B2894" s="24" t="s">
        <v>44</v>
      </c>
      <c r="C2894" s="23" t="str">
        <f>+[1]DEPURADO!A2888</f>
        <v>FEH126833</v>
      </c>
      <c r="D2894" s="23" t="str">
        <f>+[1]DEPURADO!B2888</f>
        <v>FEH126833</v>
      </c>
      <c r="E2894" s="25">
        <f>+[1]DEPURADO!C2888</f>
        <v>44336</v>
      </c>
      <c r="F2894" s="26">
        <f>+IF([1]DEPURADO!D2888&gt;1,[1]DEPURADO!D2888," ")</f>
        <v>44368</v>
      </c>
      <c r="G2894" s="27">
        <f>[1]DEPURADO!F2888</f>
        <v>1013876</v>
      </c>
      <c r="H2894" s="28">
        <v>0</v>
      </c>
      <c r="I2894" s="28">
        <f>+[1]DEPURADO!N2888+[1]DEPURADO!O2888</f>
        <v>0</v>
      </c>
      <c r="J2894" s="28">
        <f>+[1]DEPURADO!S2888</f>
        <v>0</v>
      </c>
      <c r="K2894" s="29">
        <f>+[1]DEPURADO!Q2888+[1]DEPURADO!R2888</f>
        <v>0</v>
      </c>
      <c r="L2894" s="28">
        <v>0</v>
      </c>
      <c r="M2894" s="28">
        <v>0</v>
      </c>
      <c r="N2894" s="28">
        <f t="shared" si="315"/>
        <v>0</v>
      </c>
      <c r="O2894" s="28">
        <f t="shared" si="316"/>
        <v>1013876</v>
      </c>
      <c r="P2894" s="24" t="str">
        <f>IF([1]DEPURADO!I2888&gt;1,0,[1]DEPURADO!B2888)</f>
        <v>FEH126833</v>
      </c>
      <c r="Q2894" s="30">
        <f t="shared" si="317"/>
        <v>1013876</v>
      </c>
      <c r="R2894" s="31">
        <f t="shared" si="318"/>
        <v>0</v>
      </c>
      <c r="S2894" s="31">
        <f>+[1]DEPURADO!K2888</f>
        <v>0</v>
      </c>
      <c r="T2894" s="23" t="s">
        <v>45</v>
      </c>
      <c r="U2894" s="31">
        <f>+[1]DEPURADO!J2888</f>
        <v>0</v>
      </c>
      <c r="V2894" s="30"/>
      <c r="W2894" s="23" t="s">
        <v>45</v>
      </c>
      <c r="X2894" s="31">
        <f>+[1]DEPURADO!L2888+[1]DEPURADO!M2888</f>
        <v>0</v>
      </c>
      <c r="Y2894" s="23" t="s">
        <v>45</v>
      </c>
      <c r="Z2894" s="31">
        <f t="shared" si="319"/>
        <v>0</v>
      </c>
      <c r="AA2894" s="31"/>
      <c r="AB2894" s="31">
        <v>0</v>
      </c>
      <c r="AC2894" s="31">
        <v>0</v>
      </c>
      <c r="AD2894" s="30"/>
      <c r="AE2894" s="30">
        <f>+[1]DEPURADO!L2888</f>
        <v>0</v>
      </c>
      <c r="AF2894" s="30">
        <v>0</v>
      </c>
      <c r="AG2894" s="30">
        <f t="shared" si="320"/>
        <v>1013876</v>
      </c>
      <c r="AH2894" s="30">
        <v>0</v>
      </c>
      <c r="AI2894" s="30" t="str">
        <f>+[1]DEPURADO!G2888</f>
        <v>SALDO A FAVOR DEL PRESTADOR</v>
      </c>
      <c r="AJ2894" s="32"/>
      <c r="AK2894" s="33"/>
    </row>
    <row r="2895" spans="1:37" s="34" customFormat="1" x14ac:dyDescent="0.25">
      <c r="A2895" s="23">
        <f t="shared" si="321"/>
        <v>2887</v>
      </c>
      <c r="B2895" s="24" t="s">
        <v>44</v>
      </c>
      <c r="C2895" s="23" t="str">
        <f>+[1]DEPURADO!A2889</f>
        <v>FEH126920</v>
      </c>
      <c r="D2895" s="23" t="str">
        <f>+[1]DEPURADO!B2889</f>
        <v>FEH126920</v>
      </c>
      <c r="E2895" s="25">
        <f>+[1]DEPURADO!C2889</f>
        <v>44337</v>
      </c>
      <c r="F2895" s="26">
        <f>+IF([1]DEPURADO!D2889&gt;1,[1]DEPURADO!D2889," ")</f>
        <v>44368</v>
      </c>
      <c r="G2895" s="27">
        <f>[1]DEPURADO!F2889</f>
        <v>132336</v>
      </c>
      <c r="H2895" s="28">
        <v>0</v>
      </c>
      <c r="I2895" s="28">
        <f>+[1]DEPURADO!N2889+[1]DEPURADO!O2889</f>
        <v>0</v>
      </c>
      <c r="J2895" s="28">
        <f>+[1]DEPURADO!S2889</f>
        <v>0</v>
      </c>
      <c r="K2895" s="29">
        <f>+[1]DEPURADO!Q2889+[1]DEPURADO!R2889</f>
        <v>0</v>
      </c>
      <c r="L2895" s="28">
        <v>0</v>
      </c>
      <c r="M2895" s="28">
        <v>0</v>
      </c>
      <c r="N2895" s="28">
        <f t="shared" si="315"/>
        <v>0</v>
      </c>
      <c r="O2895" s="28">
        <f t="shared" si="316"/>
        <v>132336</v>
      </c>
      <c r="P2895" s="24" t="str">
        <f>IF([1]DEPURADO!I2889&gt;1,0,[1]DEPURADO!B2889)</f>
        <v>FEH126920</v>
      </c>
      <c r="Q2895" s="30">
        <f t="shared" si="317"/>
        <v>132336</v>
      </c>
      <c r="R2895" s="31">
        <f t="shared" si="318"/>
        <v>0</v>
      </c>
      <c r="S2895" s="31">
        <f>+[1]DEPURADO!K2889</f>
        <v>0</v>
      </c>
      <c r="T2895" s="23" t="s">
        <v>45</v>
      </c>
      <c r="U2895" s="31">
        <f>+[1]DEPURADO!J2889</f>
        <v>0</v>
      </c>
      <c r="V2895" s="30"/>
      <c r="W2895" s="23" t="s">
        <v>45</v>
      </c>
      <c r="X2895" s="31">
        <f>+[1]DEPURADO!L2889+[1]DEPURADO!M2889</f>
        <v>0</v>
      </c>
      <c r="Y2895" s="23" t="s">
        <v>45</v>
      </c>
      <c r="Z2895" s="31">
        <f t="shared" si="319"/>
        <v>0</v>
      </c>
      <c r="AA2895" s="31"/>
      <c r="AB2895" s="31">
        <v>0</v>
      </c>
      <c r="AC2895" s="31">
        <v>0</v>
      </c>
      <c r="AD2895" s="30"/>
      <c r="AE2895" s="30">
        <f>+[1]DEPURADO!L2889</f>
        <v>0</v>
      </c>
      <c r="AF2895" s="30">
        <v>0</v>
      </c>
      <c r="AG2895" s="30">
        <f t="shared" si="320"/>
        <v>132336</v>
      </c>
      <c r="AH2895" s="30">
        <v>0</v>
      </c>
      <c r="AI2895" s="30" t="str">
        <f>+[1]DEPURADO!G2889</f>
        <v>SALDO A FAVOR DEL PRESTADOR</v>
      </c>
      <c r="AJ2895" s="32"/>
      <c r="AK2895" s="33"/>
    </row>
    <row r="2896" spans="1:37" s="34" customFormat="1" x14ac:dyDescent="0.25">
      <c r="A2896" s="23">
        <f t="shared" si="321"/>
        <v>2888</v>
      </c>
      <c r="B2896" s="24" t="s">
        <v>44</v>
      </c>
      <c r="C2896" s="23" t="str">
        <f>+[1]DEPURADO!A2890</f>
        <v>FEH126982</v>
      </c>
      <c r="D2896" s="23" t="str">
        <f>+[1]DEPURADO!B2890</f>
        <v>FEH126982</v>
      </c>
      <c r="E2896" s="25">
        <f>+[1]DEPURADO!C2890</f>
        <v>44337</v>
      </c>
      <c r="F2896" s="26" t="str">
        <f>+IF([1]DEPURADO!D2890&gt;1,[1]DEPURADO!D2890," ")</f>
        <v xml:space="preserve"> </v>
      </c>
      <c r="G2896" s="27">
        <f>[1]DEPURADO!F2890</f>
        <v>80832</v>
      </c>
      <c r="H2896" s="28">
        <v>0</v>
      </c>
      <c r="I2896" s="28">
        <f>+[1]DEPURADO!N2890+[1]DEPURADO!O2890</f>
        <v>0</v>
      </c>
      <c r="J2896" s="28">
        <f>+[1]DEPURADO!S2890</f>
        <v>0</v>
      </c>
      <c r="K2896" s="29">
        <f>+[1]DEPURADO!Q2890+[1]DEPURADO!R2890</f>
        <v>0</v>
      </c>
      <c r="L2896" s="28">
        <v>0</v>
      </c>
      <c r="M2896" s="28">
        <v>0</v>
      </c>
      <c r="N2896" s="28">
        <f t="shared" si="315"/>
        <v>0</v>
      </c>
      <c r="O2896" s="28">
        <f t="shared" si="316"/>
        <v>80832</v>
      </c>
      <c r="P2896" s="24">
        <f>IF([1]DEPURADO!I2890&gt;1,0,[1]DEPURADO!B2890)</f>
        <v>0</v>
      </c>
      <c r="Q2896" s="30">
        <f t="shared" si="317"/>
        <v>0</v>
      </c>
      <c r="R2896" s="31">
        <f t="shared" si="318"/>
        <v>80832</v>
      </c>
      <c r="S2896" s="31">
        <f>+[1]DEPURADO!K2890</f>
        <v>0</v>
      </c>
      <c r="T2896" s="23" t="s">
        <v>45</v>
      </c>
      <c r="U2896" s="31">
        <f>+[1]DEPURADO!J2890</f>
        <v>0</v>
      </c>
      <c r="V2896" s="30"/>
      <c r="W2896" s="23" t="s">
        <v>45</v>
      </c>
      <c r="X2896" s="31">
        <f>+[1]DEPURADO!L2890+[1]DEPURADO!M2890</f>
        <v>0</v>
      </c>
      <c r="Y2896" s="23" t="s">
        <v>45</v>
      </c>
      <c r="Z2896" s="31">
        <f t="shared" si="319"/>
        <v>0</v>
      </c>
      <c r="AA2896" s="31"/>
      <c r="AB2896" s="31">
        <v>0</v>
      </c>
      <c r="AC2896" s="31">
        <v>0</v>
      </c>
      <c r="AD2896" s="30"/>
      <c r="AE2896" s="30">
        <f>+[1]DEPURADO!L2890</f>
        <v>0</v>
      </c>
      <c r="AF2896" s="30">
        <v>0</v>
      </c>
      <c r="AG2896" s="30">
        <f t="shared" si="320"/>
        <v>0</v>
      </c>
      <c r="AH2896" s="30">
        <v>0</v>
      </c>
      <c r="AI2896" s="30" t="str">
        <f>+[1]DEPURADO!G2890</f>
        <v>NO RADICADO</v>
      </c>
      <c r="AJ2896" s="32"/>
      <c r="AK2896" s="33"/>
    </row>
    <row r="2897" spans="1:37" s="34" customFormat="1" x14ac:dyDescent="0.25">
      <c r="A2897" s="23">
        <f t="shared" si="321"/>
        <v>2889</v>
      </c>
      <c r="B2897" s="24" t="s">
        <v>44</v>
      </c>
      <c r="C2897" s="23" t="str">
        <f>+[1]DEPURADO!A2891</f>
        <v>FEH127304</v>
      </c>
      <c r="D2897" s="23" t="str">
        <f>+[1]DEPURADO!B2891</f>
        <v>FEH127304</v>
      </c>
      <c r="E2897" s="25">
        <f>+[1]DEPURADO!C2891</f>
        <v>44338</v>
      </c>
      <c r="F2897" s="26">
        <f>+IF([1]DEPURADO!D2891&gt;1,[1]DEPURADO!D2891," ")</f>
        <v>44368</v>
      </c>
      <c r="G2897" s="27">
        <f>[1]DEPURADO!F2891</f>
        <v>2127389</v>
      </c>
      <c r="H2897" s="28">
        <v>0</v>
      </c>
      <c r="I2897" s="28">
        <f>+[1]DEPURADO!N2891+[1]DEPURADO!O2891</f>
        <v>0</v>
      </c>
      <c r="J2897" s="28">
        <f>+[1]DEPURADO!S2891</f>
        <v>0</v>
      </c>
      <c r="K2897" s="29">
        <f>+[1]DEPURADO!Q2891+[1]DEPURADO!R2891</f>
        <v>0</v>
      </c>
      <c r="L2897" s="28">
        <v>0</v>
      </c>
      <c r="M2897" s="28">
        <v>0</v>
      </c>
      <c r="N2897" s="28">
        <f t="shared" si="315"/>
        <v>0</v>
      </c>
      <c r="O2897" s="28">
        <f t="shared" si="316"/>
        <v>2127389</v>
      </c>
      <c r="P2897" s="24" t="str">
        <f>IF([1]DEPURADO!I2891&gt;1,0,[1]DEPURADO!B2891)</f>
        <v>FEH127304</v>
      </c>
      <c r="Q2897" s="30">
        <f t="shared" si="317"/>
        <v>2127389</v>
      </c>
      <c r="R2897" s="31">
        <f t="shared" si="318"/>
        <v>0</v>
      </c>
      <c r="S2897" s="31">
        <f>+[1]DEPURADO!K2891</f>
        <v>0</v>
      </c>
      <c r="T2897" s="23" t="s">
        <v>45</v>
      </c>
      <c r="U2897" s="31">
        <f>+[1]DEPURADO!J2891</f>
        <v>0</v>
      </c>
      <c r="V2897" s="30"/>
      <c r="W2897" s="23" t="s">
        <v>45</v>
      </c>
      <c r="X2897" s="31">
        <f>+[1]DEPURADO!L2891+[1]DEPURADO!M2891</f>
        <v>0</v>
      </c>
      <c r="Y2897" s="23" t="s">
        <v>45</v>
      </c>
      <c r="Z2897" s="31">
        <f t="shared" si="319"/>
        <v>0</v>
      </c>
      <c r="AA2897" s="31"/>
      <c r="AB2897" s="31">
        <v>0</v>
      </c>
      <c r="AC2897" s="31">
        <v>0</v>
      </c>
      <c r="AD2897" s="30"/>
      <c r="AE2897" s="30">
        <f>+[1]DEPURADO!L2891</f>
        <v>0</v>
      </c>
      <c r="AF2897" s="30">
        <v>0</v>
      </c>
      <c r="AG2897" s="30">
        <f t="shared" si="320"/>
        <v>2127389</v>
      </c>
      <c r="AH2897" s="30">
        <v>0</v>
      </c>
      <c r="AI2897" s="30" t="str">
        <f>+[1]DEPURADO!G2891</f>
        <v>SALDO A FAVOR DEL PRESTADOR</v>
      </c>
      <c r="AJ2897" s="32"/>
      <c r="AK2897" s="33"/>
    </row>
    <row r="2898" spans="1:37" s="34" customFormat="1" x14ac:dyDescent="0.25">
      <c r="A2898" s="23">
        <f t="shared" si="321"/>
        <v>2890</v>
      </c>
      <c r="B2898" s="24" t="s">
        <v>44</v>
      </c>
      <c r="C2898" s="23" t="str">
        <f>+[1]DEPURADO!A2892</f>
        <v>FEH127317</v>
      </c>
      <c r="D2898" s="23" t="str">
        <f>+[1]DEPURADO!B2892</f>
        <v>FEH127317</v>
      </c>
      <c r="E2898" s="25">
        <f>+[1]DEPURADO!C2892</f>
        <v>44338</v>
      </c>
      <c r="F2898" s="26" t="str">
        <f>+IF([1]DEPURADO!D2892&gt;1,[1]DEPURADO!D2892," ")</f>
        <v xml:space="preserve"> </v>
      </c>
      <c r="G2898" s="27">
        <f>[1]DEPURADO!F2892</f>
        <v>80832</v>
      </c>
      <c r="H2898" s="28">
        <v>0</v>
      </c>
      <c r="I2898" s="28">
        <f>+[1]DEPURADO!N2892+[1]DEPURADO!O2892</f>
        <v>0</v>
      </c>
      <c r="J2898" s="28">
        <f>+[1]DEPURADO!S2892</f>
        <v>0</v>
      </c>
      <c r="K2898" s="29">
        <f>+[1]DEPURADO!Q2892+[1]DEPURADO!R2892</f>
        <v>0</v>
      </c>
      <c r="L2898" s="28">
        <v>0</v>
      </c>
      <c r="M2898" s="28">
        <v>0</v>
      </c>
      <c r="N2898" s="28">
        <f t="shared" si="315"/>
        <v>0</v>
      </c>
      <c r="O2898" s="28">
        <f t="shared" si="316"/>
        <v>80832</v>
      </c>
      <c r="P2898" s="24">
        <f>IF([1]DEPURADO!I2892&gt;1,0,[1]DEPURADO!B2892)</f>
        <v>0</v>
      </c>
      <c r="Q2898" s="30">
        <f t="shared" si="317"/>
        <v>0</v>
      </c>
      <c r="R2898" s="31">
        <f t="shared" si="318"/>
        <v>80832</v>
      </c>
      <c r="S2898" s="31">
        <f>+[1]DEPURADO!K2892</f>
        <v>0</v>
      </c>
      <c r="T2898" s="23" t="s">
        <v>45</v>
      </c>
      <c r="U2898" s="31">
        <f>+[1]DEPURADO!J2892</f>
        <v>0</v>
      </c>
      <c r="V2898" s="30"/>
      <c r="W2898" s="23" t="s">
        <v>45</v>
      </c>
      <c r="X2898" s="31">
        <f>+[1]DEPURADO!L2892+[1]DEPURADO!M2892</f>
        <v>0</v>
      </c>
      <c r="Y2898" s="23" t="s">
        <v>45</v>
      </c>
      <c r="Z2898" s="31">
        <f t="shared" si="319"/>
        <v>0</v>
      </c>
      <c r="AA2898" s="31"/>
      <c r="AB2898" s="31">
        <v>0</v>
      </c>
      <c r="AC2898" s="31">
        <v>0</v>
      </c>
      <c r="AD2898" s="30"/>
      <c r="AE2898" s="30">
        <f>+[1]DEPURADO!L2892</f>
        <v>0</v>
      </c>
      <c r="AF2898" s="30">
        <v>0</v>
      </c>
      <c r="AG2898" s="30">
        <f t="shared" si="320"/>
        <v>0</v>
      </c>
      <c r="AH2898" s="30">
        <v>0</v>
      </c>
      <c r="AI2898" s="30" t="str">
        <f>+[1]DEPURADO!G2892</f>
        <v>NO RADICADO</v>
      </c>
      <c r="AJ2898" s="32"/>
      <c r="AK2898" s="33"/>
    </row>
    <row r="2899" spans="1:37" s="34" customFormat="1" x14ac:dyDescent="0.25">
      <c r="A2899" s="23">
        <f t="shared" si="321"/>
        <v>2891</v>
      </c>
      <c r="B2899" s="24" t="s">
        <v>44</v>
      </c>
      <c r="C2899" s="23" t="str">
        <f>+[1]DEPURADO!A2893</f>
        <v>FEH127319</v>
      </c>
      <c r="D2899" s="23" t="str">
        <f>+[1]DEPURADO!B2893</f>
        <v>FEH127319</v>
      </c>
      <c r="E2899" s="25">
        <f>+[1]DEPURADO!C2893</f>
        <v>44338</v>
      </c>
      <c r="F2899" s="26" t="str">
        <f>+IF([1]DEPURADO!D2893&gt;1,[1]DEPURADO!D2893," ")</f>
        <v xml:space="preserve"> </v>
      </c>
      <c r="G2899" s="27">
        <f>[1]DEPURADO!F2893</f>
        <v>80832</v>
      </c>
      <c r="H2899" s="28">
        <v>0</v>
      </c>
      <c r="I2899" s="28">
        <f>+[1]DEPURADO!N2893+[1]DEPURADO!O2893</f>
        <v>0</v>
      </c>
      <c r="J2899" s="28">
        <f>+[1]DEPURADO!S2893</f>
        <v>0</v>
      </c>
      <c r="K2899" s="29">
        <f>+[1]DEPURADO!Q2893+[1]DEPURADO!R2893</f>
        <v>0</v>
      </c>
      <c r="L2899" s="28">
        <v>0</v>
      </c>
      <c r="M2899" s="28">
        <v>0</v>
      </c>
      <c r="N2899" s="28">
        <f t="shared" si="315"/>
        <v>0</v>
      </c>
      <c r="O2899" s="28">
        <f t="shared" si="316"/>
        <v>80832</v>
      </c>
      <c r="P2899" s="24">
        <f>IF([1]DEPURADO!I2893&gt;1,0,[1]DEPURADO!B2893)</f>
        <v>0</v>
      </c>
      <c r="Q2899" s="30">
        <f t="shared" si="317"/>
        <v>0</v>
      </c>
      <c r="R2899" s="31">
        <f t="shared" si="318"/>
        <v>80832</v>
      </c>
      <c r="S2899" s="31">
        <f>+[1]DEPURADO!K2893</f>
        <v>0</v>
      </c>
      <c r="T2899" s="23" t="s">
        <v>45</v>
      </c>
      <c r="U2899" s="31">
        <f>+[1]DEPURADO!J2893</f>
        <v>0</v>
      </c>
      <c r="V2899" s="30"/>
      <c r="W2899" s="23" t="s">
        <v>45</v>
      </c>
      <c r="X2899" s="31">
        <f>+[1]DEPURADO!L2893+[1]DEPURADO!M2893</f>
        <v>0</v>
      </c>
      <c r="Y2899" s="23" t="s">
        <v>45</v>
      </c>
      <c r="Z2899" s="31">
        <f t="shared" si="319"/>
        <v>0</v>
      </c>
      <c r="AA2899" s="31"/>
      <c r="AB2899" s="31">
        <v>0</v>
      </c>
      <c r="AC2899" s="31">
        <v>0</v>
      </c>
      <c r="AD2899" s="30"/>
      <c r="AE2899" s="30">
        <f>+[1]DEPURADO!L2893</f>
        <v>0</v>
      </c>
      <c r="AF2899" s="30">
        <v>0</v>
      </c>
      <c r="AG2899" s="30">
        <f t="shared" si="320"/>
        <v>0</v>
      </c>
      <c r="AH2899" s="30">
        <v>0</v>
      </c>
      <c r="AI2899" s="30" t="str">
        <f>+[1]DEPURADO!G2893</f>
        <v>NO RADICADO</v>
      </c>
      <c r="AJ2899" s="32"/>
      <c r="AK2899" s="33"/>
    </row>
    <row r="2900" spans="1:37" s="34" customFormat="1" x14ac:dyDescent="0.25">
      <c r="A2900" s="23">
        <f t="shared" si="321"/>
        <v>2892</v>
      </c>
      <c r="B2900" s="24" t="s">
        <v>44</v>
      </c>
      <c r="C2900" s="23" t="str">
        <f>+[1]DEPURADO!A2894</f>
        <v>FEH127337</v>
      </c>
      <c r="D2900" s="23" t="str">
        <f>+[1]DEPURADO!B2894</f>
        <v>FEH127337</v>
      </c>
      <c r="E2900" s="25">
        <f>+[1]DEPURADO!C2894</f>
        <v>44338</v>
      </c>
      <c r="F2900" s="26">
        <f>+IF([1]DEPURADO!D2894&gt;1,[1]DEPURADO!D2894," ")</f>
        <v>44368</v>
      </c>
      <c r="G2900" s="27">
        <f>[1]DEPURADO!F2894</f>
        <v>1353439</v>
      </c>
      <c r="H2900" s="28">
        <v>0</v>
      </c>
      <c r="I2900" s="28">
        <f>+[1]DEPURADO!N2894+[1]DEPURADO!O2894</f>
        <v>0</v>
      </c>
      <c r="J2900" s="28">
        <f>+[1]DEPURADO!S2894</f>
        <v>0</v>
      </c>
      <c r="K2900" s="29">
        <f>+[1]DEPURADO!Q2894+[1]DEPURADO!R2894</f>
        <v>0</v>
      </c>
      <c r="L2900" s="28">
        <v>0</v>
      </c>
      <c r="M2900" s="28">
        <v>0</v>
      </c>
      <c r="N2900" s="28">
        <f t="shared" si="315"/>
        <v>0</v>
      </c>
      <c r="O2900" s="28">
        <f t="shared" si="316"/>
        <v>1353439</v>
      </c>
      <c r="P2900" s="24" t="str">
        <f>IF([1]DEPURADO!I2894&gt;1,0,[1]DEPURADO!B2894)</f>
        <v>FEH127337</v>
      </c>
      <c r="Q2900" s="30">
        <f t="shared" si="317"/>
        <v>1353439</v>
      </c>
      <c r="R2900" s="31">
        <f t="shared" si="318"/>
        <v>0</v>
      </c>
      <c r="S2900" s="31">
        <f>+[1]DEPURADO!K2894</f>
        <v>0</v>
      </c>
      <c r="T2900" s="23" t="s">
        <v>45</v>
      </c>
      <c r="U2900" s="31">
        <f>+[1]DEPURADO!J2894</f>
        <v>0</v>
      </c>
      <c r="V2900" s="30"/>
      <c r="W2900" s="23" t="s">
        <v>45</v>
      </c>
      <c r="X2900" s="31">
        <f>+[1]DEPURADO!L2894+[1]DEPURADO!M2894</f>
        <v>0</v>
      </c>
      <c r="Y2900" s="23" t="s">
        <v>45</v>
      </c>
      <c r="Z2900" s="31">
        <f t="shared" si="319"/>
        <v>0</v>
      </c>
      <c r="AA2900" s="31"/>
      <c r="AB2900" s="31">
        <v>0</v>
      </c>
      <c r="AC2900" s="31">
        <v>0</v>
      </c>
      <c r="AD2900" s="30"/>
      <c r="AE2900" s="30">
        <f>+[1]DEPURADO!L2894</f>
        <v>0</v>
      </c>
      <c r="AF2900" s="30">
        <v>0</v>
      </c>
      <c r="AG2900" s="30">
        <f t="shared" si="320"/>
        <v>1353439</v>
      </c>
      <c r="AH2900" s="30">
        <v>0</v>
      </c>
      <c r="AI2900" s="30" t="str">
        <f>+[1]DEPURADO!G2894</f>
        <v>SALDO A FAVOR DEL PRESTADOR</v>
      </c>
      <c r="AJ2900" s="32"/>
      <c r="AK2900" s="33"/>
    </row>
    <row r="2901" spans="1:37" s="34" customFormat="1" x14ac:dyDescent="0.25">
      <c r="A2901" s="23">
        <f t="shared" si="321"/>
        <v>2893</v>
      </c>
      <c r="B2901" s="24" t="s">
        <v>44</v>
      </c>
      <c r="C2901" s="23" t="str">
        <f>+[1]DEPURADO!A2895</f>
        <v>FEH128170</v>
      </c>
      <c r="D2901" s="23" t="str">
        <f>+[1]DEPURADO!B2895</f>
        <v>FEH128170</v>
      </c>
      <c r="E2901" s="25">
        <f>+[1]DEPURADO!C2895</f>
        <v>44341</v>
      </c>
      <c r="F2901" s="26">
        <f>+IF([1]DEPURADO!D2895&gt;1,[1]DEPURADO!D2895," ")</f>
        <v>44368</v>
      </c>
      <c r="G2901" s="27">
        <f>[1]DEPURADO!F2895</f>
        <v>1785638</v>
      </c>
      <c r="H2901" s="28">
        <v>0</v>
      </c>
      <c r="I2901" s="28">
        <f>+[1]DEPURADO!N2895+[1]DEPURADO!O2895</f>
        <v>0</v>
      </c>
      <c r="J2901" s="28">
        <f>+[1]DEPURADO!S2895</f>
        <v>0</v>
      </c>
      <c r="K2901" s="29">
        <f>+[1]DEPURADO!Q2895+[1]DEPURADO!R2895</f>
        <v>0</v>
      </c>
      <c r="L2901" s="28">
        <v>0</v>
      </c>
      <c r="M2901" s="28">
        <v>0</v>
      </c>
      <c r="N2901" s="28">
        <f t="shared" si="315"/>
        <v>0</v>
      </c>
      <c r="O2901" s="28">
        <f t="shared" si="316"/>
        <v>1785638</v>
      </c>
      <c r="P2901" s="24" t="str">
        <f>IF([1]DEPURADO!I2895&gt;1,0,[1]DEPURADO!B2895)</f>
        <v>FEH128170</v>
      </c>
      <c r="Q2901" s="30">
        <f t="shared" si="317"/>
        <v>1785638</v>
      </c>
      <c r="R2901" s="31">
        <f t="shared" si="318"/>
        <v>0</v>
      </c>
      <c r="S2901" s="31">
        <f>+[1]DEPURADO!K2895</f>
        <v>0</v>
      </c>
      <c r="T2901" s="23" t="s">
        <v>45</v>
      </c>
      <c r="U2901" s="31">
        <f>+[1]DEPURADO!J2895</f>
        <v>0</v>
      </c>
      <c r="V2901" s="30"/>
      <c r="W2901" s="23" t="s">
        <v>45</v>
      </c>
      <c r="X2901" s="31">
        <f>+[1]DEPURADO!L2895+[1]DEPURADO!M2895</f>
        <v>0</v>
      </c>
      <c r="Y2901" s="23" t="s">
        <v>45</v>
      </c>
      <c r="Z2901" s="31">
        <f t="shared" si="319"/>
        <v>0</v>
      </c>
      <c r="AA2901" s="31"/>
      <c r="AB2901" s="31">
        <v>0</v>
      </c>
      <c r="AC2901" s="31">
        <v>0</v>
      </c>
      <c r="AD2901" s="30"/>
      <c r="AE2901" s="30">
        <f>+[1]DEPURADO!L2895</f>
        <v>0</v>
      </c>
      <c r="AF2901" s="30">
        <v>0</v>
      </c>
      <c r="AG2901" s="30">
        <f t="shared" si="320"/>
        <v>1785638</v>
      </c>
      <c r="AH2901" s="30">
        <v>0</v>
      </c>
      <c r="AI2901" s="30" t="str">
        <f>+[1]DEPURADO!G2895</f>
        <v>SALDO A FAVOR DEL PRESTADOR</v>
      </c>
      <c r="AJ2901" s="32"/>
      <c r="AK2901" s="33"/>
    </row>
    <row r="2902" spans="1:37" s="34" customFormat="1" x14ac:dyDescent="0.25">
      <c r="A2902" s="23">
        <f t="shared" si="321"/>
        <v>2894</v>
      </c>
      <c r="B2902" s="24" t="s">
        <v>44</v>
      </c>
      <c r="C2902" s="23" t="str">
        <f>+[1]DEPURADO!A2896</f>
        <v>FEH128756</v>
      </c>
      <c r="D2902" s="23" t="str">
        <f>+[1]DEPURADO!B2896</f>
        <v>FEH128756</v>
      </c>
      <c r="E2902" s="25">
        <f>+[1]DEPURADO!C2896</f>
        <v>44343</v>
      </c>
      <c r="F2902" s="26">
        <f>+IF([1]DEPURADO!D2896&gt;1,[1]DEPURADO!D2896," ")</f>
        <v>44368</v>
      </c>
      <c r="G2902" s="27">
        <f>[1]DEPURADO!F2896</f>
        <v>16741813</v>
      </c>
      <c r="H2902" s="28">
        <v>0</v>
      </c>
      <c r="I2902" s="28">
        <f>+[1]DEPURADO!N2896+[1]DEPURADO!O2896</f>
        <v>0</v>
      </c>
      <c r="J2902" s="28">
        <f>+[1]DEPURADO!S2896</f>
        <v>0</v>
      </c>
      <c r="K2902" s="29">
        <f>+[1]DEPURADO!Q2896+[1]DEPURADO!R2896</f>
        <v>0</v>
      </c>
      <c r="L2902" s="28">
        <v>0</v>
      </c>
      <c r="M2902" s="28">
        <v>0</v>
      </c>
      <c r="N2902" s="28">
        <f t="shared" si="315"/>
        <v>0</v>
      </c>
      <c r="O2902" s="28">
        <f t="shared" si="316"/>
        <v>16741813</v>
      </c>
      <c r="P2902" s="24" t="str">
        <f>IF([1]DEPURADO!I2896&gt;1,0,[1]DEPURADO!B2896)</f>
        <v>FEH128756</v>
      </c>
      <c r="Q2902" s="30">
        <f t="shared" si="317"/>
        <v>16741813</v>
      </c>
      <c r="R2902" s="31">
        <f t="shared" si="318"/>
        <v>0</v>
      </c>
      <c r="S2902" s="31">
        <f>+[1]DEPURADO!K2896</f>
        <v>0</v>
      </c>
      <c r="T2902" s="23" t="s">
        <v>45</v>
      </c>
      <c r="U2902" s="31">
        <f>+[1]DEPURADO!J2896</f>
        <v>0</v>
      </c>
      <c r="V2902" s="30"/>
      <c r="W2902" s="23" t="s">
        <v>45</v>
      </c>
      <c r="X2902" s="31">
        <f>+[1]DEPURADO!L2896+[1]DEPURADO!M2896</f>
        <v>0</v>
      </c>
      <c r="Y2902" s="23" t="s">
        <v>45</v>
      </c>
      <c r="Z2902" s="31">
        <f t="shared" si="319"/>
        <v>0</v>
      </c>
      <c r="AA2902" s="31"/>
      <c r="AB2902" s="31">
        <v>0</v>
      </c>
      <c r="AC2902" s="31">
        <v>0</v>
      </c>
      <c r="AD2902" s="30"/>
      <c r="AE2902" s="30">
        <f>+[1]DEPURADO!L2896</f>
        <v>0</v>
      </c>
      <c r="AF2902" s="30">
        <v>0</v>
      </c>
      <c r="AG2902" s="30">
        <f t="shared" si="320"/>
        <v>16741813</v>
      </c>
      <c r="AH2902" s="30">
        <v>0</v>
      </c>
      <c r="AI2902" s="30" t="str">
        <f>+[1]DEPURADO!G2896</f>
        <v>SALDO A FAVOR DEL PRESTADOR</v>
      </c>
      <c r="AJ2902" s="32"/>
      <c r="AK2902" s="33"/>
    </row>
    <row r="2903" spans="1:37" s="34" customFormat="1" x14ac:dyDescent="0.25">
      <c r="A2903" s="23">
        <f t="shared" si="321"/>
        <v>2895</v>
      </c>
      <c r="B2903" s="24" t="s">
        <v>44</v>
      </c>
      <c r="C2903" s="23" t="str">
        <f>+[1]DEPURADO!A2897</f>
        <v>FEH128757</v>
      </c>
      <c r="D2903" s="23" t="str">
        <f>+[1]DEPURADO!B2897</f>
        <v>FEH128757</v>
      </c>
      <c r="E2903" s="25">
        <f>+[1]DEPURADO!C2897</f>
        <v>44343</v>
      </c>
      <c r="F2903" s="26">
        <f>+IF([1]DEPURADO!D2897&gt;1,[1]DEPURADO!D2897," ")</f>
        <v>44368</v>
      </c>
      <c r="G2903" s="27">
        <f>[1]DEPURADO!F2897</f>
        <v>3111058</v>
      </c>
      <c r="H2903" s="28">
        <v>0</v>
      </c>
      <c r="I2903" s="28">
        <f>+[1]DEPURADO!N2897+[1]DEPURADO!O2897</f>
        <v>0</v>
      </c>
      <c r="J2903" s="28">
        <f>+[1]DEPURADO!S2897</f>
        <v>0</v>
      </c>
      <c r="K2903" s="29">
        <f>+[1]DEPURADO!Q2897+[1]DEPURADO!R2897</f>
        <v>0</v>
      </c>
      <c r="L2903" s="28">
        <v>0</v>
      </c>
      <c r="M2903" s="28">
        <v>0</v>
      </c>
      <c r="N2903" s="28">
        <f t="shared" si="315"/>
        <v>0</v>
      </c>
      <c r="O2903" s="28">
        <f t="shared" si="316"/>
        <v>3111058</v>
      </c>
      <c r="P2903" s="24" t="str">
        <f>IF([1]DEPURADO!I2897&gt;1,0,[1]DEPURADO!B2897)</f>
        <v>FEH128757</v>
      </c>
      <c r="Q2903" s="30">
        <f t="shared" si="317"/>
        <v>3111058</v>
      </c>
      <c r="R2903" s="31">
        <f t="shared" si="318"/>
        <v>0</v>
      </c>
      <c r="S2903" s="31">
        <f>+[1]DEPURADO!K2897</f>
        <v>0</v>
      </c>
      <c r="T2903" s="23" t="s">
        <v>45</v>
      </c>
      <c r="U2903" s="31">
        <f>+[1]DEPURADO!J2897</f>
        <v>0</v>
      </c>
      <c r="V2903" s="30"/>
      <c r="W2903" s="23" t="s">
        <v>45</v>
      </c>
      <c r="X2903" s="31">
        <f>+[1]DEPURADO!L2897+[1]DEPURADO!M2897</f>
        <v>0</v>
      </c>
      <c r="Y2903" s="23" t="s">
        <v>45</v>
      </c>
      <c r="Z2903" s="31">
        <f t="shared" si="319"/>
        <v>0</v>
      </c>
      <c r="AA2903" s="31"/>
      <c r="AB2903" s="31">
        <v>0</v>
      </c>
      <c r="AC2903" s="31">
        <v>0</v>
      </c>
      <c r="AD2903" s="30"/>
      <c r="AE2903" s="30">
        <f>+[1]DEPURADO!L2897</f>
        <v>0</v>
      </c>
      <c r="AF2903" s="30">
        <v>0</v>
      </c>
      <c r="AG2903" s="30">
        <f t="shared" si="320"/>
        <v>3111058</v>
      </c>
      <c r="AH2903" s="30">
        <v>0</v>
      </c>
      <c r="AI2903" s="30" t="str">
        <f>+[1]DEPURADO!G2897</f>
        <v>SALDO A FAVOR DEL PRESTADOR</v>
      </c>
      <c r="AJ2903" s="32"/>
      <c r="AK2903" s="33"/>
    </row>
    <row r="2904" spans="1:37" s="34" customFormat="1" x14ac:dyDescent="0.25">
      <c r="A2904" s="23">
        <f t="shared" si="321"/>
        <v>2896</v>
      </c>
      <c r="B2904" s="24" t="s">
        <v>44</v>
      </c>
      <c r="C2904" s="23" t="str">
        <f>+[1]DEPURADO!A2898</f>
        <v>FEH128758</v>
      </c>
      <c r="D2904" s="23" t="str">
        <f>+[1]DEPURADO!B2898</f>
        <v>FEH128758</v>
      </c>
      <c r="E2904" s="25">
        <f>+[1]DEPURADO!C2898</f>
        <v>44343</v>
      </c>
      <c r="F2904" s="26" t="str">
        <f>+IF([1]DEPURADO!D2898&gt;1,[1]DEPURADO!D2898," ")</f>
        <v xml:space="preserve"> </v>
      </c>
      <c r="G2904" s="27">
        <f>[1]DEPURADO!F2898</f>
        <v>80832</v>
      </c>
      <c r="H2904" s="28">
        <v>0</v>
      </c>
      <c r="I2904" s="28">
        <f>+[1]DEPURADO!N2898+[1]DEPURADO!O2898</f>
        <v>0</v>
      </c>
      <c r="J2904" s="28">
        <f>+[1]DEPURADO!S2898</f>
        <v>0</v>
      </c>
      <c r="K2904" s="29">
        <f>+[1]DEPURADO!Q2898+[1]DEPURADO!R2898</f>
        <v>0</v>
      </c>
      <c r="L2904" s="28">
        <v>0</v>
      </c>
      <c r="M2904" s="28">
        <v>0</v>
      </c>
      <c r="N2904" s="28">
        <f t="shared" si="315"/>
        <v>0</v>
      </c>
      <c r="O2904" s="28">
        <f t="shared" si="316"/>
        <v>80832</v>
      </c>
      <c r="P2904" s="24">
        <f>IF([1]DEPURADO!I2898&gt;1,0,[1]DEPURADO!B2898)</f>
        <v>0</v>
      </c>
      <c r="Q2904" s="30">
        <f t="shared" si="317"/>
        <v>0</v>
      </c>
      <c r="R2904" s="31">
        <f t="shared" si="318"/>
        <v>80832</v>
      </c>
      <c r="S2904" s="31">
        <f>+[1]DEPURADO!K2898</f>
        <v>0</v>
      </c>
      <c r="T2904" s="23" t="s">
        <v>45</v>
      </c>
      <c r="U2904" s="31">
        <f>+[1]DEPURADO!J2898</f>
        <v>0</v>
      </c>
      <c r="V2904" s="30"/>
      <c r="W2904" s="23" t="s">
        <v>45</v>
      </c>
      <c r="X2904" s="31">
        <f>+[1]DEPURADO!L2898+[1]DEPURADO!M2898</f>
        <v>0</v>
      </c>
      <c r="Y2904" s="23" t="s">
        <v>45</v>
      </c>
      <c r="Z2904" s="31">
        <f t="shared" si="319"/>
        <v>0</v>
      </c>
      <c r="AA2904" s="31"/>
      <c r="AB2904" s="31">
        <v>0</v>
      </c>
      <c r="AC2904" s="31">
        <v>0</v>
      </c>
      <c r="AD2904" s="30"/>
      <c r="AE2904" s="30">
        <f>+[1]DEPURADO!L2898</f>
        <v>0</v>
      </c>
      <c r="AF2904" s="30">
        <v>0</v>
      </c>
      <c r="AG2904" s="30">
        <f t="shared" si="320"/>
        <v>0</v>
      </c>
      <c r="AH2904" s="30">
        <v>0</v>
      </c>
      <c r="AI2904" s="30" t="str">
        <f>+[1]DEPURADO!G2898</f>
        <v>NO RADICADO</v>
      </c>
      <c r="AJ2904" s="32"/>
      <c r="AK2904" s="33"/>
    </row>
    <row r="2905" spans="1:37" s="34" customFormat="1" x14ac:dyDescent="0.25">
      <c r="A2905" s="23">
        <f t="shared" si="321"/>
        <v>2897</v>
      </c>
      <c r="B2905" s="24" t="s">
        <v>44</v>
      </c>
      <c r="C2905" s="23" t="str">
        <f>+[1]DEPURADO!A2899</f>
        <v>FEH128759</v>
      </c>
      <c r="D2905" s="23" t="str">
        <f>+[1]DEPURADO!B2899</f>
        <v>FEH128759</v>
      </c>
      <c r="E2905" s="25">
        <f>+[1]DEPURADO!C2899</f>
        <v>44343</v>
      </c>
      <c r="F2905" s="26" t="str">
        <f>+IF([1]DEPURADO!D2899&gt;1,[1]DEPURADO!D2899," ")</f>
        <v xml:space="preserve"> </v>
      </c>
      <c r="G2905" s="27">
        <f>[1]DEPURADO!F2899</f>
        <v>46416</v>
      </c>
      <c r="H2905" s="28">
        <v>0</v>
      </c>
      <c r="I2905" s="28">
        <f>+[1]DEPURADO!N2899+[1]DEPURADO!O2899</f>
        <v>0</v>
      </c>
      <c r="J2905" s="28">
        <f>+[1]DEPURADO!S2899</f>
        <v>0</v>
      </c>
      <c r="K2905" s="29">
        <f>+[1]DEPURADO!Q2899+[1]DEPURADO!R2899</f>
        <v>0</v>
      </c>
      <c r="L2905" s="28">
        <v>0</v>
      </c>
      <c r="M2905" s="28">
        <v>0</v>
      </c>
      <c r="N2905" s="28">
        <f t="shared" si="315"/>
        <v>0</v>
      </c>
      <c r="O2905" s="28">
        <f t="shared" si="316"/>
        <v>46416</v>
      </c>
      <c r="P2905" s="24">
        <f>IF([1]DEPURADO!I2899&gt;1,0,[1]DEPURADO!B2899)</f>
        <v>0</v>
      </c>
      <c r="Q2905" s="30">
        <f t="shared" si="317"/>
        <v>0</v>
      </c>
      <c r="R2905" s="31">
        <f t="shared" si="318"/>
        <v>46416</v>
      </c>
      <c r="S2905" s="31">
        <f>+[1]DEPURADO!K2899</f>
        <v>0</v>
      </c>
      <c r="T2905" s="23" t="s">
        <v>45</v>
      </c>
      <c r="U2905" s="31">
        <f>+[1]DEPURADO!J2899</f>
        <v>0</v>
      </c>
      <c r="V2905" s="30"/>
      <c r="W2905" s="23" t="s">
        <v>45</v>
      </c>
      <c r="X2905" s="31">
        <f>+[1]DEPURADO!L2899+[1]DEPURADO!M2899</f>
        <v>0</v>
      </c>
      <c r="Y2905" s="23" t="s">
        <v>45</v>
      </c>
      <c r="Z2905" s="31">
        <f t="shared" si="319"/>
        <v>0</v>
      </c>
      <c r="AA2905" s="31"/>
      <c r="AB2905" s="31">
        <v>0</v>
      </c>
      <c r="AC2905" s="31">
        <v>0</v>
      </c>
      <c r="AD2905" s="30"/>
      <c r="AE2905" s="30">
        <f>+[1]DEPURADO!L2899</f>
        <v>0</v>
      </c>
      <c r="AF2905" s="30">
        <v>0</v>
      </c>
      <c r="AG2905" s="30">
        <f t="shared" si="320"/>
        <v>0</v>
      </c>
      <c r="AH2905" s="30">
        <v>0</v>
      </c>
      <c r="AI2905" s="30" t="str">
        <f>+[1]DEPURADO!G2899</f>
        <v>NO RADICADO</v>
      </c>
      <c r="AJ2905" s="32"/>
      <c r="AK2905" s="33"/>
    </row>
    <row r="2906" spans="1:37" s="34" customFormat="1" x14ac:dyDescent="0.25">
      <c r="A2906" s="23">
        <f t="shared" si="321"/>
        <v>2898</v>
      </c>
      <c r="B2906" s="24" t="s">
        <v>44</v>
      </c>
      <c r="C2906" s="23" t="str">
        <f>+[1]DEPURADO!A2900</f>
        <v>FEH128857</v>
      </c>
      <c r="D2906" s="23" t="str">
        <f>+[1]DEPURADO!B2900</f>
        <v>FEH128857</v>
      </c>
      <c r="E2906" s="25">
        <f>+[1]DEPURADO!C2900</f>
        <v>44343</v>
      </c>
      <c r="F2906" s="26">
        <f>+IF([1]DEPURADO!D2900&gt;1,[1]DEPURADO!D2900," ")</f>
        <v>44368</v>
      </c>
      <c r="G2906" s="27">
        <f>[1]DEPURADO!F2900</f>
        <v>3540751</v>
      </c>
      <c r="H2906" s="28">
        <v>0</v>
      </c>
      <c r="I2906" s="28">
        <f>+[1]DEPURADO!N2900+[1]DEPURADO!O2900</f>
        <v>0</v>
      </c>
      <c r="J2906" s="28">
        <f>+[1]DEPURADO!S2900</f>
        <v>0</v>
      </c>
      <c r="K2906" s="29">
        <f>+[1]DEPURADO!Q2900+[1]DEPURADO!R2900</f>
        <v>0</v>
      </c>
      <c r="L2906" s="28">
        <v>0</v>
      </c>
      <c r="M2906" s="28">
        <v>0</v>
      </c>
      <c r="N2906" s="28">
        <f t="shared" si="315"/>
        <v>0</v>
      </c>
      <c r="O2906" s="28">
        <f t="shared" si="316"/>
        <v>3540751</v>
      </c>
      <c r="P2906" s="24" t="str">
        <f>IF([1]DEPURADO!I2900&gt;1,0,[1]DEPURADO!B2900)</f>
        <v>FEH128857</v>
      </c>
      <c r="Q2906" s="30">
        <f t="shared" si="317"/>
        <v>3540751</v>
      </c>
      <c r="R2906" s="31">
        <f t="shared" si="318"/>
        <v>0</v>
      </c>
      <c r="S2906" s="31">
        <f>+[1]DEPURADO!K2900</f>
        <v>0</v>
      </c>
      <c r="T2906" s="23" t="s">
        <v>45</v>
      </c>
      <c r="U2906" s="31">
        <f>+[1]DEPURADO!J2900</f>
        <v>0</v>
      </c>
      <c r="V2906" s="30"/>
      <c r="W2906" s="23" t="s">
        <v>45</v>
      </c>
      <c r="X2906" s="31">
        <f>+[1]DEPURADO!L2900+[1]DEPURADO!M2900</f>
        <v>0</v>
      </c>
      <c r="Y2906" s="23" t="s">
        <v>45</v>
      </c>
      <c r="Z2906" s="31">
        <f t="shared" si="319"/>
        <v>0</v>
      </c>
      <c r="AA2906" s="31"/>
      <c r="AB2906" s="31">
        <v>0</v>
      </c>
      <c r="AC2906" s="31">
        <v>0</v>
      </c>
      <c r="AD2906" s="30"/>
      <c r="AE2906" s="30">
        <f>+[1]DEPURADO!L2900</f>
        <v>0</v>
      </c>
      <c r="AF2906" s="30">
        <v>0</v>
      </c>
      <c r="AG2906" s="30">
        <f t="shared" si="320"/>
        <v>3540751</v>
      </c>
      <c r="AH2906" s="30">
        <v>0</v>
      </c>
      <c r="AI2906" s="30" t="str">
        <f>+[1]DEPURADO!G2900</f>
        <v>SALDO A FAVOR DEL PRESTADOR</v>
      </c>
      <c r="AJ2906" s="32"/>
      <c r="AK2906" s="33"/>
    </row>
    <row r="2907" spans="1:37" s="34" customFormat="1" x14ac:dyDescent="0.25">
      <c r="A2907" s="23">
        <f t="shared" si="321"/>
        <v>2899</v>
      </c>
      <c r="B2907" s="24" t="s">
        <v>44</v>
      </c>
      <c r="C2907" s="23" t="str">
        <f>+[1]DEPURADO!A2901</f>
        <v>FEH128858</v>
      </c>
      <c r="D2907" s="23" t="str">
        <f>+[1]DEPURADO!B2901</f>
        <v>FEH128858</v>
      </c>
      <c r="E2907" s="25">
        <f>+[1]DEPURADO!C2901</f>
        <v>44343</v>
      </c>
      <c r="F2907" s="26" t="str">
        <f>+IF([1]DEPURADO!D2901&gt;1,[1]DEPURADO!D2901," ")</f>
        <v xml:space="preserve"> </v>
      </c>
      <c r="G2907" s="27">
        <f>[1]DEPURADO!F2901</f>
        <v>80832</v>
      </c>
      <c r="H2907" s="28">
        <v>0</v>
      </c>
      <c r="I2907" s="28">
        <f>+[1]DEPURADO!N2901+[1]DEPURADO!O2901</f>
        <v>0</v>
      </c>
      <c r="J2907" s="28">
        <f>+[1]DEPURADO!S2901</f>
        <v>0</v>
      </c>
      <c r="K2907" s="29">
        <f>+[1]DEPURADO!Q2901+[1]DEPURADO!R2901</f>
        <v>0</v>
      </c>
      <c r="L2907" s="28">
        <v>0</v>
      </c>
      <c r="M2907" s="28">
        <v>0</v>
      </c>
      <c r="N2907" s="28">
        <f t="shared" si="315"/>
        <v>0</v>
      </c>
      <c r="O2907" s="28">
        <f t="shared" si="316"/>
        <v>80832</v>
      </c>
      <c r="P2907" s="24">
        <f>IF([1]DEPURADO!I2901&gt;1,0,[1]DEPURADO!B2901)</f>
        <v>0</v>
      </c>
      <c r="Q2907" s="30">
        <f t="shared" si="317"/>
        <v>0</v>
      </c>
      <c r="R2907" s="31">
        <f t="shared" si="318"/>
        <v>80832</v>
      </c>
      <c r="S2907" s="31">
        <f>+[1]DEPURADO!K2901</f>
        <v>0</v>
      </c>
      <c r="T2907" s="23" t="s">
        <v>45</v>
      </c>
      <c r="U2907" s="31">
        <f>+[1]DEPURADO!J2901</f>
        <v>0</v>
      </c>
      <c r="V2907" s="30"/>
      <c r="W2907" s="23" t="s">
        <v>45</v>
      </c>
      <c r="X2907" s="31">
        <f>+[1]DEPURADO!L2901+[1]DEPURADO!M2901</f>
        <v>0</v>
      </c>
      <c r="Y2907" s="23" t="s">
        <v>45</v>
      </c>
      <c r="Z2907" s="31">
        <f t="shared" si="319"/>
        <v>0</v>
      </c>
      <c r="AA2907" s="31"/>
      <c r="AB2907" s="31">
        <v>0</v>
      </c>
      <c r="AC2907" s="31">
        <v>0</v>
      </c>
      <c r="AD2907" s="30"/>
      <c r="AE2907" s="30">
        <f>+[1]DEPURADO!L2901</f>
        <v>0</v>
      </c>
      <c r="AF2907" s="30">
        <v>0</v>
      </c>
      <c r="AG2907" s="30">
        <f t="shared" si="320"/>
        <v>0</v>
      </c>
      <c r="AH2907" s="30">
        <v>0</v>
      </c>
      <c r="AI2907" s="30" t="str">
        <f>+[1]DEPURADO!G2901</f>
        <v>NO RADICADO</v>
      </c>
      <c r="AJ2907" s="32"/>
      <c r="AK2907" s="33"/>
    </row>
    <row r="2908" spans="1:37" s="34" customFormat="1" x14ac:dyDescent="0.25">
      <c r="A2908" s="23">
        <f t="shared" si="321"/>
        <v>2900</v>
      </c>
      <c r="B2908" s="24" t="s">
        <v>44</v>
      </c>
      <c r="C2908" s="23" t="str">
        <f>+[1]DEPURADO!A2902</f>
        <v>FEH129338</v>
      </c>
      <c r="D2908" s="23" t="str">
        <f>+[1]DEPURADO!B2902</f>
        <v>FEH129338</v>
      </c>
      <c r="E2908" s="25">
        <f>+[1]DEPURADO!C2902</f>
        <v>44345</v>
      </c>
      <c r="F2908" s="26">
        <f>+IF([1]DEPURADO!D2902&gt;1,[1]DEPURADO!D2902," ")</f>
        <v>44368</v>
      </c>
      <c r="G2908" s="27">
        <f>[1]DEPURADO!F2902</f>
        <v>37395434</v>
      </c>
      <c r="H2908" s="28">
        <v>0</v>
      </c>
      <c r="I2908" s="28">
        <f>+[1]DEPURADO!N2902+[1]DEPURADO!O2902</f>
        <v>0</v>
      </c>
      <c r="J2908" s="28">
        <f>+[1]DEPURADO!S2902</f>
        <v>0</v>
      </c>
      <c r="K2908" s="29">
        <f>+[1]DEPURADO!Q2902+[1]DEPURADO!R2902</f>
        <v>0</v>
      </c>
      <c r="L2908" s="28">
        <v>0</v>
      </c>
      <c r="M2908" s="28">
        <v>0</v>
      </c>
      <c r="N2908" s="28">
        <f t="shared" si="315"/>
        <v>0</v>
      </c>
      <c r="O2908" s="28">
        <f t="shared" si="316"/>
        <v>37395434</v>
      </c>
      <c r="P2908" s="24" t="str">
        <f>IF([1]DEPURADO!I2902&gt;1,0,[1]DEPURADO!B2902)</f>
        <v>FEH129338</v>
      </c>
      <c r="Q2908" s="30">
        <f t="shared" si="317"/>
        <v>37395434</v>
      </c>
      <c r="R2908" s="31">
        <f t="shared" si="318"/>
        <v>0</v>
      </c>
      <c r="S2908" s="31">
        <f>+[1]DEPURADO!K2902</f>
        <v>0</v>
      </c>
      <c r="T2908" s="23" t="s">
        <v>45</v>
      </c>
      <c r="U2908" s="31">
        <f>+[1]DEPURADO!J2902</f>
        <v>0</v>
      </c>
      <c r="V2908" s="30"/>
      <c r="W2908" s="23" t="s">
        <v>45</v>
      </c>
      <c r="X2908" s="31">
        <f>+[1]DEPURADO!L2902+[1]DEPURADO!M2902</f>
        <v>0</v>
      </c>
      <c r="Y2908" s="23" t="s">
        <v>45</v>
      </c>
      <c r="Z2908" s="31">
        <f t="shared" si="319"/>
        <v>0</v>
      </c>
      <c r="AA2908" s="31"/>
      <c r="AB2908" s="31">
        <v>0</v>
      </c>
      <c r="AC2908" s="31">
        <v>0</v>
      </c>
      <c r="AD2908" s="30"/>
      <c r="AE2908" s="30">
        <f>+[1]DEPURADO!L2902</f>
        <v>0</v>
      </c>
      <c r="AF2908" s="30">
        <v>0</v>
      </c>
      <c r="AG2908" s="30">
        <f t="shared" si="320"/>
        <v>37395434</v>
      </c>
      <c r="AH2908" s="30">
        <v>0</v>
      </c>
      <c r="AI2908" s="30" t="str">
        <f>+[1]DEPURADO!G2902</f>
        <v>SALDO A FAVOR DEL PRESTADOR</v>
      </c>
      <c r="AJ2908" s="32"/>
      <c r="AK2908" s="33"/>
    </row>
    <row r="2909" spans="1:37" s="34" customFormat="1" x14ac:dyDescent="0.25">
      <c r="A2909" s="23">
        <f t="shared" si="321"/>
        <v>2901</v>
      </c>
      <c r="B2909" s="24" t="s">
        <v>44</v>
      </c>
      <c r="C2909" s="23" t="str">
        <f>+[1]DEPURADO!A2903</f>
        <v>FEH129340</v>
      </c>
      <c r="D2909" s="23" t="str">
        <f>+[1]DEPURADO!B2903</f>
        <v>FEH129340</v>
      </c>
      <c r="E2909" s="25">
        <f>+[1]DEPURADO!C2903</f>
        <v>44345</v>
      </c>
      <c r="F2909" s="26" t="str">
        <f>+IF([1]DEPURADO!D2903&gt;1,[1]DEPURADO!D2903," ")</f>
        <v xml:space="preserve"> </v>
      </c>
      <c r="G2909" s="27">
        <f>[1]DEPURADO!F2903</f>
        <v>111860</v>
      </c>
      <c r="H2909" s="28">
        <v>0</v>
      </c>
      <c r="I2909" s="28">
        <f>+[1]DEPURADO!N2903+[1]DEPURADO!O2903</f>
        <v>0</v>
      </c>
      <c r="J2909" s="28">
        <f>+[1]DEPURADO!S2903</f>
        <v>0</v>
      </c>
      <c r="K2909" s="29">
        <f>+[1]DEPURADO!Q2903+[1]DEPURADO!R2903</f>
        <v>0</v>
      </c>
      <c r="L2909" s="28">
        <v>0</v>
      </c>
      <c r="M2909" s="28">
        <v>0</v>
      </c>
      <c r="N2909" s="28">
        <f t="shared" si="315"/>
        <v>0</v>
      </c>
      <c r="O2909" s="28">
        <f t="shared" si="316"/>
        <v>111860</v>
      </c>
      <c r="P2909" s="24">
        <f>IF([1]DEPURADO!I2903&gt;1,0,[1]DEPURADO!B2903)</f>
        <v>0</v>
      </c>
      <c r="Q2909" s="30">
        <f t="shared" si="317"/>
        <v>0</v>
      </c>
      <c r="R2909" s="31">
        <f t="shared" si="318"/>
        <v>111860</v>
      </c>
      <c r="S2909" s="31">
        <f>+[1]DEPURADO!K2903</f>
        <v>0</v>
      </c>
      <c r="T2909" s="23" t="s">
        <v>45</v>
      </c>
      <c r="U2909" s="31">
        <f>+[1]DEPURADO!J2903</f>
        <v>0</v>
      </c>
      <c r="V2909" s="30"/>
      <c r="W2909" s="23" t="s">
        <v>45</v>
      </c>
      <c r="X2909" s="31">
        <f>+[1]DEPURADO!L2903+[1]DEPURADO!M2903</f>
        <v>0</v>
      </c>
      <c r="Y2909" s="23" t="s">
        <v>45</v>
      </c>
      <c r="Z2909" s="31">
        <f t="shared" si="319"/>
        <v>0</v>
      </c>
      <c r="AA2909" s="31"/>
      <c r="AB2909" s="31">
        <v>0</v>
      </c>
      <c r="AC2909" s="31">
        <v>0</v>
      </c>
      <c r="AD2909" s="30"/>
      <c r="AE2909" s="30">
        <f>+[1]DEPURADO!L2903</f>
        <v>0</v>
      </c>
      <c r="AF2909" s="30">
        <v>0</v>
      </c>
      <c r="AG2909" s="30">
        <f t="shared" si="320"/>
        <v>0</v>
      </c>
      <c r="AH2909" s="30">
        <v>0</v>
      </c>
      <c r="AI2909" s="30" t="str">
        <f>+[1]DEPURADO!G2903</f>
        <v>NO RADICADO</v>
      </c>
      <c r="AJ2909" s="32"/>
      <c r="AK2909" s="33"/>
    </row>
    <row r="2910" spans="1:37" s="34" customFormat="1" x14ac:dyDescent="0.25">
      <c r="A2910" s="23">
        <f t="shared" si="321"/>
        <v>2902</v>
      </c>
      <c r="B2910" s="24" t="s">
        <v>44</v>
      </c>
      <c r="C2910" s="23" t="str">
        <f>+[1]DEPURADO!A2904</f>
        <v>FEH129341</v>
      </c>
      <c r="D2910" s="23" t="str">
        <f>+[1]DEPURADO!B2904</f>
        <v>FEH129341</v>
      </c>
      <c r="E2910" s="25">
        <f>+[1]DEPURADO!C2904</f>
        <v>44345</v>
      </c>
      <c r="F2910" s="26" t="str">
        <f>+IF([1]DEPURADO!D2904&gt;1,[1]DEPURADO!D2904," ")</f>
        <v xml:space="preserve"> </v>
      </c>
      <c r="G2910" s="27">
        <f>[1]DEPURADO!F2904</f>
        <v>82662</v>
      </c>
      <c r="H2910" s="28">
        <v>0</v>
      </c>
      <c r="I2910" s="28">
        <f>+[1]DEPURADO!N2904+[1]DEPURADO!O2904</f>
        <v>0</v>
      </c>
      <c r="J2910" s="28">
        <f>+[1]DEPURADO!S2904</f>
        <v>0</v>
      </c>
      <c r="K2910" s="29">
        <f>+[1]DEPURADO!Q2904+[1]DEPURADO!R2904</f>
        <v>0</v>
      </c>
      <c r="L2910" s="28">
        <v>0</v>
      </c>
      <c r="M2910" s="28">
        <v>0</v>
      </c>
      <c r="N2910" s="28">
        <f t="shared" si="315"/>
        <v>0</v>
      </c>
      <c r="O2910" s="28">
        <f t="shared" si="316"/>
        <v>82662</v>
      </c>
      <c r="P2910" s="24">
        <f>IF([1]DEPURADO!I2904&gt;1,0,[1]DEPURADO!B2904)</f>
        <v>0</v>
      </c>
      <c r="Q2910" s="30">
        <f t="shared" si="317"/>
        <v>0</v>
      </c>
      <c r="R2910" s="31">
        <f t="shared" si="318"/>
        <v>82662</v>
      </c>
      <c r="S2910" s="31">
        <f>+[1]DEPURADO!K2904</f>
        <v>0</v>
      </c>
      <c r="T2910" s="23" t="s">
        <v>45</v>
      </c>
      <c r="U2910" s="31">
        <f>+[1]DEPURADO!J2904</f>
        <v>0</v>
      </c>
      <c r="V2910" s="30"/>
      <c r="W2910" s="23" t="s">
        <v>45</v>
      </c>
      <c r="X2910" s="31">
        <f>+[1]DEPURADO!L2904+[1]DEPURADO!M2904</f>
        <v>0</v>
      </c>
      <c r="Y2910" s="23" t="s">
        <v>45</v>
      </c>
      <c r="Z2910" s="31">
        <f t="shared" si="319"/>
        <v>0</v>
      </c>
      <c r="AA2910" s="31"/>
      <c r="AB2910" s="31">
        <v>0</v>
      </c>
      <c r="AC2910" s="31">
        <v>0</v>
      </c>
      <c r="AD2910" s="30"/>
      <c r="AE2910" s="30">
        <f>+[1]DEPURADO!L2904</f>
        <v>0</v>
      </c>
      <c r="AF2910" s="30">
        <v>0</v>
      </c>
      <c r="AG2910" s="30">
        <f t="shared" si="320"/>
        <v>0</v>
      </c>
      <c r="AH2910" s="30">
        <v>0</v>
      </c>
      <c r="AI2910" s="30" t="str">
        <f>+[1]DEPURADO!G2904</f>
        <v>NO RADICADO</v>
      </c>
      <c r="AJ2910" s="32"/>
      <c r="AK2910" s="33"/>
    </row>
    <row r="2911" spans="1:37" s="34" customFormat="1" x14ac:dyDescent="0.25">
      <c r="A2911" s="23">
        <f t="shared" si="321"/>
        <v>2903</v>
      </c>
      <c r="B2911" s="24" t="s">
        <v>44</v>
      </c>
      <c r="C2911" s="23" t="str">
        <f>+[1]DEPURADO!A2905</f>
        <v>FEH129698</v>
      </c>
      <c r="D2911" s="23" t="str">
        <f>+[1]DEPURADO!B2905</f>
        <v>FEH129698</v>
      </c>
      <c r="E2911" s="25">
        <f>+[1]DEPURADO!C2905</f>
        <v>44347</v>
      </c>
      <c r="F2911" s="26">
        <f>+IF([1]DEPURADO!D2905&gt;1,[1]DEPURADO!D2905," ")</f>
        <v>44368</v>
      </c>
      <c r="G2911" s="27">
        <f>[1]DEPURADO!F2905</f>
        <v>641593</v>
      </c>
      <c r="H2911" s="28">
        <v>0</v>
      </c>
      <c r="I2911" s="28">
        <f>+[1]DEPURADO!N2905+[1]DEPURADO!O2905</f>
        <v>0</v>
      </c>
      <c r="J2911" s="28">
        <f>+[1]DEPURADO!S2905</f>
        <v>0</v>
      </c>
      <c r="K2911" s="29">
        <f>+[1]DEPURADO!Q2905+[1]DEPURADO!R2905</f>
        <v>0</v>
      </c>
      <c r="L2911" s="28">
        <v>0</v>
      </c>
      <c r="M2911" s="28">
        <v>0</v>
      </c>
      <c r="N2911" s="28">
        <f t="shared" si="315"/>
        <v>0</v>
      </c>
      <c r="O2911" s="28">
        <f t="shared" si="316"/>
        <v>641593</v>
      </c>
      <c r="P2911" s="24" t="str">
        <f>IF([1]DEPURADO!I2905&gt;1,0,[1]DEPURADO!B2905)</f>
        <v>FEH129698</v>
      </c>
      <c r="Q2911" s="30">
        <f t="shared" si="317"/>
        <v>641593</v>
      </c>
      <c r="R2911" s="31">
        <f t="shared" si="318"/>
        <v>0</v>
      </c>
      <c r="S2911" s="31">
        <f>+[1]DEPURADO!K2905</f>
        <v>0</v>
      </c>
      <c r="T2911" s="23" t="s">
        <v>45</v>
      </c>
      <c r="U2911" s="31">
        <f>+[1]DEPURADO!J2905</f>
        <v>0</v>
      </c>
      <c r="V2911" s="30"/>
      <c r="W2911" s="23" t="s">
        <v>45</v>
      </c>
      <c r="X2911" s="31">
        <f>+[1]DEPURADO!L2905+[1]DEPURADO!M2905</f>
        <v>0</v>
      </c>
      <c r="Y2911" s="23" t="s">
        <v>45</v>
      </c>
      <c r="Z2911" s="31">
        <f t="shared" si="319"/>
        <v>0</v>
      </c>
      <c r="AA2911" s="31"/>
      <c r="AB2911" s="31">
        <v>0</v>
      </c>
      <c r="AC2911" s="31">
        <v>0</v>
      </c>
      <c r="AD2911" s="30"/>
      <c r="AE2911" s="30">
        <f>+[1]DEPURADO!L2905</f>
        <v>0</v>
      </c>
      <c r="AF2911" s="30">
        <v>0</v>
      </c>
      <c r="AG2911" s="30">
        <f t="shared" si="320"/>
        <v>641593</v>
      </c>
      <c r="AH2911" s="30">
        <v>0</v>
      </c>
      <c r="AI2911" s="30" t="str">
        <f>+[1]DEPURADO!G2905</f>
        <v>SALDO A FAVOR DEL PRESTADOR</v>
      </c>
      <c r="AJ2911" s="32"/>
      <c r="AK2911" s="33"/>
    </row>
    <row r="2912" spans="1:37" s="34" customFormat="1" x14ac:dyDescent="0.25">
      <c r="A2912" s="23">
        <f t="shared" si="321"/>
        <v>2904</v>
      </c>
      <c r="B2912" s="24" t="s">
        <v>44</v>
      </c>
      <c r="C2912" s="23" t="str">
        <f>+[1]DEPURADO!A2906</f>
        <v>FEH135447</v>
      </c>
      <c r="D2912" s="23" t="str">
        <f>+[1]DEPURADO!B2906</f>
        <v>FEH135447</v>
      </c>
      <c r="E2912" s="25">
        <f>+[1]DEPURADO!C2906</f>
        <v>44367</v>
      </c>
      <c r="F2912" s="26" t="str">
        <f>+IF([1]DEPURADO!D2906&gt;1,[1]DEPURADO!D2906," ")</f>
        <v xml:space="preserve"> </v>
      </c>
      <c r="G2912" s="27">
        <f>[1]DEPURADO!F2906</f>
        <v>16936446</v>
      </c>
      <c r="H2912" s="28">
        <v>0</v>
      </c>
      <c r="I2912" s="28">
        <f>+[1]DEPURADO!N2906+[1]DEPURADO!O2906</f>
        <v>0</v>
      </c>
      <c r="J2912" s="28">
        <f>+[1]DEPURADO!S2906</f>
        <v>0</v>
      </c>
      <c r="K2912" s="29">
        <f>+[1]DEPURADO!Q2906+[1]DEPURADO!R2906</f>
        <v>0</v>
      </c>
      <c r="L2912" s="28">
        <v>0</v>
      </c>
      <c r="M2912" s="28">
        <v>0</v>
      </c>
      <c r="N2912" s="28">
        <f t="shared" si="315"/>
        <v>0</v>
      </c>
      <c r="O2912" s="28">
        <f t="shared" si="316"/>
        <v>16936446</v>
      </c>
      <c r="P2912" s="24" t="str">
        <f>IF([1]DEPURADO!I2906&gt;1,0,[1]DEPURADO!B2906)</f>
        <v>FEH135447</v>
      </c>
      <c r="Q2912" s="30">
        <f t="shared" si="317"/>
        <v>16936446</v>
      </c>
      <c r="R2912" s="31">
        <f t="shared" si="318"/>
        <v>0</v>
      </c>
      <c r="S2912" s="31">
        <f>+[1]DEPURADO!K2906</f>
        <v>0</v>
      </c>
      <c r="T2912" s="23" t="s">
        <v>45</v>
      </c>
      <c r="U2912" s="31">
        <f>+[1]DEPURADO!J2906</f>
        <v>16936446</v>
      </c>
      <c r="V2912" s="30"/>
      <c r="W2912" s="23" t="s">
        <v>45</v>
      </c>
      <c r="X2912" s="31">
        <f>+[1]DEPURADO!L2906+[1]DEPURADO!M2906</f>
        <v>0</v>
      </c>
      <c r="Y2912" s="23" t="s">
        <v>45</v>
      </c>
      <c r="Z2912" s="31">
        <f t="shared" si="319"/>
        <v>0</v>
      </c>
      <c r="AA2912" s="31"/>
      <c r="AB2912" s="31">
        <v>0</v>
      </c>
      <c r="AC2912" s="31">
        <v>0</v>
      </c>
      <c r="AD2912" s="30"/>
      <c r="AE2912" s="30">
        <f>+[1]DEPURADO!L2906</f>
        <v>0</v>
      </c>
      <c r="AF2912" s="30">
        <v>0</v>
      </c>
      <c r="AG2912" s="30">
        <f t="shared" si="320"/>
        <v>0</v>
      </c>
      <c r="AH2912" s="30">
        <v>0</v>
      </c>
      <c r="AI2912" s="30" t="str">
        <f>+[1]DEPURADO!G2906</f>
        <v>EN REVISION</v>
      </c>
      <c r="AJ2912" s="32"/>
      <c r="AK2912" s="33"/>
    </row>
    <row r="2913" spans="1:37" s="34" customFormat="1" x14ac:dyDescent="0.25">
      <c r="A2913" s="23">
        <f t="shared" si="321"/>
        <v>2905</v>
      </c>
      <c r="B2913" s="24" t="s">
        <v>44</v>
      </c>
      <c r="C2913" s="23" t="str">
        <f>+[1]DEPURADO!A2907</f>
        <v>FEH135448</v>
      </c>
      <c r="D2913" s="23" t="str">
        <f>+[1]DEPURADO!B2907</f>
        <v>FEH135448</v>
      </c>
      <c r="E2913" s="25">
        <f>+[1]DEPURADO!C2907</f>
        <v>44367</v>
      </c>
      <c r="F2913" s="26" t="str">
        <f>+IF([1]DEPURADO!D2907&gt;1,[1]DEPURADO!D2907," ")</f>
        <v xml:space="preserve"> </v>
      </c>
      <c r="G2913" s="27">
        <f>[1]DEPURADO!F2907</f>
        <v>80832</v>
      </c>
      <c r="H2913" s="28">
        <v>0</v>
      </c>
      <c r="I2913" s="28">
        <f>+[1]DEPURADO!N2907+[1]DEPURADO!O2907</f>
        <v>0</v>
      </c>
      <c r="J2913" s="28">
        <f>+[1]DEPURADO!S2907</f>
        <v>0</v>
      </c>
      <c r="K2913" s="29">
        <f>+[1]DEPURADO!Q2907+[1]DEPURADO!R2907</f>
        <v>0</v>
      </c>
      <c r="L2913" s="28">
        <v>0</v>
      </c>
      <c r="M2913" s="28">
        <v>0</v>
      </c>
      <c r="N2913" s="28">
        <f t="shared" si="315"/>
        <v>0</v>
      </c>
      <c r="O2913" s="28">
        <f t="shared" si="316"/>
        <v>80832</v>
      </c>
      <c r="P2913" s="24">
        <f>IF([1]DEPURADO!I2907&gt;1,0,[1]DEPURADO!B2907)</f>
        <v>0</v>
      </c>
      <c r="Q2913" s="30">
        <f t="shared" si="317"/>
        <v>0</v>
      </c>
      <c r="R2913" s="31">
        <f t="shared" si="318"/>
        <v>80832</v>
      </c>
      <c r="S2913" s="31">
        <f>+[1]DEPURADO!K2907</f>
        <v>0</v>
      </c>
      <c r="T2913" s="23" t="s">
        <v>45</v>
      </c>
      <c r="U2913" s="31">
        <f>+[1]DEPURADO!J2907</f>
        <v>0</v>
      </c>
      <c r="V2913" s="30"/>
      <c r="W2913" s="23" t="s">
        <v>45</v>
      </c>
      <c r="X2913" s="31">
        <f>+[1]DEPURADO!L2907+[1]DEPURADO!M2907</f>
        <v>0</v>
      </c>
      <c r="Y2913" s="23" t="s">
        <v>45</v>
      </c>
      <c r="Z2913" s="31">
        <f t="shared" si="319"/>
        <v>0</v>
      </c>
      <c r="AA2913" s="31"/>
      <c r="AB2913" s="31">
        <v>0</v>
      </c>
      <c r="AC2913" s="31">
        <v>0</v>
      </c>
      <c r="AD2913" s="30"/>
      <c r="AE2913" s="30">
        <f>+[1]DEPURADO!L2907</f>
        <v>0</v>
      </c>
      <c r="AF2913" s="30">
        <v>0</v>
      </c>
      <c r="AG2913" s="30">
        <f t="shared" si="320"/>
        <v>0</v>
      </c>
      <c r="AH2913" s="30">
        <v>0</v>
      </c>
      <c r="AI2913" s="30" t="str">
        <f>+[1]DEPURADO!G2907</f>
        <v>NO RADICADO</v>
      </c>
      <c r="AJ2913" s="32"/>
      <c r="AK2913" s="33"/>
    </row>
    <row r="2914" spans="1:37" s="34" customFormat="1" x14ac:dyDescent="0.25">
      <c r="A2914" s="23">
        <f t="shared" si="321"/>
        <v>2906</v>
      </c>
      <c r="B2914" s="24" t="s">
        <v>44</v>
      </c>
      <c r="C2914" s="23" t="str">
        <f>+[1]DEPURADO!A2908</f>
        <v>FEH135449</v>
      </c>
      <c r="D2914" s="23" t="str">
        <f>+[1]DEPURADO!B2908</f>
        <v>FEH135449</v>
      </c>
      <c r="E2914" s="25">
        <f>+[1]DEPURADO!C2908</f>
        <v>44367</v>
      </c>
      <c r="F2914" s="26" t="str">
        <f>+IF([1]DEPURADO!D2908&gt;1,[1]DEPURADO!D2908," ")</f>
        <v xml:space="preserve"> </v>
      </c>
      <c r="G2914" s="27">
        <f>[1]DEPURADO!F2908</f>
        <v>216994</v>
      </c>
      <c r="H2914" s="28">
        <v>0</v>
      </c>
      <c r="I2914" s="28">
        <f>+[1]DEPURADO!N2908+[1]DEPURADO!O2908</f>
        <v>0</v>
      </c>
      <c r="J2914" s="28">
        <f>+[1]DEPURADO!S2908</f>
        <v>0</v>
      </c>
      <c r="K2914" s="29">
        <f>+[1]DEPURADO!Q2908+[1]DEPURADO!R2908</f>
        <v>0</v>
      </c>
      <c r="L2914" s="28">
        <v>0</v>
      </c>
      <c r="M2914" s="28">
        <v>0</v>
      </c>
      <c r="N2914" s="28">
        <f t="shared" si="315"/>
        <v>0</v>
      </c>
      <c r="O2914" s="28">
        <f t="shared" si="316"/>
        <v>216994</v>
      </c>
      <c r="P2914" s="24">
        <f>IF([1]DEPURADO!I2908&gt;1,0,[1]DEPURADO!B2908)</f>
        <v>0</v>
      </c>
      <c r="Q2914" s="30">
        <f t="shared" si="317"/>
        <v>0</v>
      </c>
      <c r="R2914" s="31">
        <f t="shared" si="318"/>
        <v>216994</v>
      </c>
      <c r="S2914" s="31">
        <f>+[1]DEPURADO!K2908</f>
        <v>0</v>
      </c>
      <c r="T2914" s="23" t="s">
        <v>45</v>
      </c>
      <c r="U2914" s="31">
        <f>+[1]DEPURADO!J2908</f>
        <v>0</v>
      </c>
      <c r="V2914" s="30"/>
      <c r="W2914" s="23" t="s">
        <v>45</v>
      </c>
      <c r="X2914" s="31">
        <f>+[1]DEPURADO!L2908+[1]DEPURADO!M2908</f>
        <v>0</v>
      </c>
      <c r="Y2914" s="23" t="s">
        <v>45</v>
      </c>
      <c r="Z2914" s="31">
        <f t="shared" si="319"/>
        <v>0</v>
      </c>
      <c r="AA2914" s="31"/>
      <c r="AB2914" s="31">
        <v>0</v>
      </c>
      <c r="AC2914" s="31">
        <v>0</v>
      </c>
      <c r="AD2914" s="30"/>
      <c r="AE2914" s="30">
        <f>+[1]DEPURADO!L2908</f>
        <v>0</v>
      </c>
      <c r="AF2914" s="30">
        <v>0</v>
      </c>
      <c r="AG2914" s="30">
        <f t="shared" si="320"/>
        <v>0</v>
      </c>
      <c r="AH2914" s="30">
        <v>0</v>
      </c>
      <c r="AI2914" s="30" t="str">
        <f>+[1]DEPURADO!G2908</f>
        <v>NO RADICADO</v>
      </c>
      <c r="AJ2914" s="32"/>
      <c r="AK2914" s="33"/>
    </row>
    <row r="2915" spans="1:37" s="34" customFormat="1" x14ac:dyDescent="0.25">
      <c r="A2915" s="23">
        <f t="shared" si="321"/>
        <v>2907</v>
      </c>
      <c r="B2915" s="24" t="s">
        <v>44</v>
      </c>
      <c r="C2915" s="23" t="str">
        <f>+[1]DEPURADO!A2909</f>
        <v>FEH135450</v>
      </c>
      <c r="D2915" s="23" t="str">
        <f>+[1]DEPURADO!B2909</f>
        <v>FEH135450</v>
      </c>
      <c r="E2915" s="25">
        <f>+[1]DEPURADO!C2909</f>
        <v>44367</v>
      </c>
      <c r="F2915" s="26" t="str">
        <f>+IF([1]DEPURADO!D2909&gt;1,[1]DEPURADO!D2909," ")</f>
        <v xml:space="preserve"> </v>
      </c>
      <c r="G2915" s="27">
        <f>[1]DEPURADO!F2909</f>
        <v>852000</v>
      </c>
      <c r="H2915" s="28">
        <v>0</v>
      </c>
      <c r="I2915" s="28">
        <f>+[1]DEPURADO!N2909+[1]DEPURADO!O2909</f>
        <v>0</v>
      </c>
      <c r="J2915" s="28">
        <f>+[1]DEPURADO!S2909</f>
        <v>0</v>
      </c>
      <c r="K2915" s="29">
        <f>+[1]DEPURADO!Q2909+[1]DEPURADO!R2909</f>
        <v>0</v>
      </c>
      <c r="L2915" s="28">
        <v>0</v>
      </c>
      <c r="M2915" s="28">
        <v>0</v>
      </c>
      <c r="N2915" s="28">
        <f t="shared" si="315"/>
        <v>0</v>
      </c>
      <c r="O2915" s="28">
        <f t="shared" si="316"/>
        <v>852000</v>
      </c>
      <c r="P2915" s="24">
        <f>IF([1]DEPURADO!I2909&gt;1,0,[1]DEPURADO!B2909)</f>
        <v>0</v>
      </c>
      <c r="Q2915" s="30">
        <f t="shared" si="317"/>
        <v>0</v>
      </c>
      <c r="R2915" s="31">
        <f t="shared" si="318"/>
        <v>852000</v>
      </c>
      <c r="S2915" s="31">
        <f>+[1]DEPURADO!K2909</f>
        <v>0</v>
      </c>
      <c r="T2915" s="23" t="s">
        <v>45</v>
      </c>
      <c r="U2915" s="31">
        <f>+[1]DEPURADO!J2909</f>
        <v>0</v>
      </c>
      <c r="V2915" s="30"/>
      <c r="W2915" s="23" t="s">
        <v>45</v>
      </c>
      <c r="X2915" s="31">
        <f>+[1]DEPURADO!L2909+[1]DEPURADO!M2909</f>
        <v>0</v>
      </c>
      <c r="Y2915" s="23" t="s">
        <v>45</v>
      </c>
      <c r="Z2915" s="31">
        <f t="shared" si="319"/>
        <v>0</v>
      </c>
      <c r="AA2915" s="31"/>
      <c r="AB2915" s="31">
        <v>0</v>
      </c>
      <c r="AC2915" s="31">
        <v>0</v>
      </c>
      <c r="AD2915" s="30"/>
      <c r="AE2915" s="30">
        <f>+[1]DEPURADO!L2909</f>
        <v>0</v>
      </c>
      <c r="AF2915" s="30">
        <v>0</v>
      </c>
      <c r="AG2915" s="30">
        <f t="shared" si="320"/>
        <v>0</v>
      </c>
      <c r="AH2915" s="30">
        <v>0</v>
      </c>
      <c r="AI2915" s="30" t="str">
        <f>+[1]DEPURADO!G2909</f>
        <v>NO RADICADO</v>
      </c>
      <c r="AJ2915" s="32"/>
      <c r="AK2915" s="33"/>
    </row>
    <row r="2916" spans="1:37" s="34" customFormat="1" x14ac:dyDescent="0.25">
      <c r="A2916" s="23">
        <f t="shared" si="321"/>
        <v>2908</v>
      </c>
      <c r="B2916" s="24" t="s">
        <v>44</v>
      </c>
      <c r="C2916" s="23" t="str">
        <f>+[1]DEPURADO!A2910</f>
        <v>FEH135451</v>
      </c>
      <c r="D2916" s="23" t="str">
        <f>+[1]DEPURADO!B2910</f>
        <v>FEH135451</v>
      </c>
      <c r="E2916" s="25">
        <f>+[1]DEPURADO!C2910</f>
        <v>44367</v>
      </c>
      <c r="F2916" s="26" t="str">
        <f>+IF([1]DEPURADO!D2910&gt;1,[1]DEPURADO!D2910," ")</f>
        <v xml:space="preserve"> </v>
      </c>
      <c r="G2916" s="27">
        <f>[1]DEPURADO!F2910</f>
        <v>82662</v>
      </c>
      <c r="H2916" s="28">
        <v>0</v>
      </c>
      <c r="I2916" s="28">
        <f>+[1]DEPURADO!N2910+[1]DEPURADO!O2910</f>
        <v>0</v>
      </c>
      <c r="J2916" s="28">
        <f>+[1]DEPURADO!S2910</f>
        <v>0</v>
      </c>
      <c r="K2916" s="29">
        <f>+[1]DEPURADO!Q2910+[1]DEPURADO!R2910</f>
        <v>0</v>
      </c>
      <c r="L2916" s="28">
        <v>0</v>
      </c>
      <c r="M2916" s="28">
        <v>0</v>
      </c>
      <c r="N2916" s="28">
        <f t="shared" si="315"/>
        <v>0</v>
      </c>
      <c r="O2916" s="28">
        <f t="shared" si="316"/>
        <v>82662</v>
      </c>
      <c r="P2916" s="24">
        <f>IF([1]DEPURADO!I2910&gt;1,0,[1]DEPURADO!B2910)</f>
        <v>0</v>
      </c>
      <c r="Q2916" s="30">
        <f t="shared" si="317"/>
        <v>0</v>
      </c>
      <c r="R2916" s="31">
        <f t="shared" si="318"/>
        <v>82662</v>
      </c>
      <c r="S2916" s="31">
        <f>+[1]DEPURADO!K2910</f>
        <v>0</v>
      </c>
      <c r="T2916" s="23" t="s">
        <v>45</v>
      </c>
      <c r="U2916" s="31">
        <f>+[1]DEPURADO!J2910</f>
        <v>0</v>
      </c>
      <c r="V2916" s="30"/>
      <c r="W2916" s="23" t="s">
        <v>45</v>
      </c>
      <c r="X2916" s="31">
        <f>+[1]DEPURADO!L2910+[1]DEPURADO!M2910</f>
        <v>0</v>
      </c>
      <c r="Y2916" s="23" t="s">
        <v>45</v>
      </c>
      <c r="Z2916" s="31">
        <f t="shared" si="319"/>
        <v>0</v>
      </c>
      <c r="AA2916" s="31"/>
      <c r="AB2916" s="31">
        <v>0</v>
      </c>
      <c r="AC2916" s="31">
        <v>0</v>
      </c>
      <c r="AD2916" s="30"/>
      <c r="AE2916" s="30">
        <f>+[1]DEPURADO!L2910</f>
        <v>0</v>
      </c>
      <c r="AF2916" s="30">
        <v>0</v>
      </c>
      <c r="AG2916" s="30">
        <f t="shared" si="320"/>
        <v>0</v>
      </c>
      <c r="AH2916" s="30">
        <v>0</v>
      </c>
      <c r="AI2916" s="30" t="str">
        <f>+[1]DEPURADO!G2910</f>
        <v>NO RADICADO</v>
      </c>
      <c r="AJ2916" s="32"/>
      <c r="AK2916" s="33"/>
    </row>
    <row r="2917" spans="1:37" s="34" customFormat="1" x14ac:dyDescent="0.25">
      <c r="A2917" s="23">
        <f t="shared" si="321"/>
        <v>2909</v>
      </c>
      <c r="B2917" s="24" t="s">
        <v>44</v>
      </c>
      <c r="C2917" s="23" t="str">
        <f>+[1]DEPURADO!A2911</f>
        <v>FEH135452</v>
      </c>
      <c r="D2917" s="23" t="str">
        <f>+[1]DEPURADO!B2911</f>
        <v>FEH135452</v>
      </c>
      <c r="E2917" s="25">
        <f>+[1]DEPURADO!C2911</f>
        <v>44367</v>
      </c>
      <c r="F2917" s="26" t="str">
        <f>+IF([1]DEPURADO!D2911&gt;1,[1]DEPURADO!D2911," ")</f>
        <v xml:space="preserve"> </v>
      </c>
      <c r="G2917" s="27">
        <f>[1]DEPURADO!F2911</f>
        <v>33061257</v>
      </c>
      <c r="H2917" s="28">
        <v>0</v>
      </c>
      <c r="I2917" s="28">
        <f>+[1]DEPURADO!N2911+[1]DEPURADO!O2911</f>
        <v>0</v>
      </c>
      <c r="J2917" s="28">
        <f>+[1]DEPURADO!S2911</f>
        <v>0</v>
      </c>
      <c r="K2917" s="29">
        <f>+[1]DEPURADO!Q2911+[1]DEPURADO!R2911</f>
        <v>0</v>
      </c>
      <c r="L2917" s="28">
        <v>0</v>
      </c>
      <c r="M2917" s="28">
        <v>0</v>
      </c>
      <c r="N2917" s="28">
        <f t="shared" si="315"/>
        <v>0</v>
      </c>
      <c r="O2917" s="28">
        <f t="shared" si="316"/>
        <v>33061257</v>
      </c>
      <c r="P2917" s="24" t="str">
        <f>IF([1]DEPURADO!I2911&gt;1,0,[1]DEPURADO!B2911)</f>
        <v>FEH135452</v>
      </c>
      <c r="Q2917" s="30">
        <f t="shared" si="317"/>
        <v>33061257</v>
      </c>
      <c r="R2917" s="31">
        <f t="shared" si="318"/>
        <v>0</v>
      </c>
      <c r="S2917" s="31">
        <f>+[1]DEPURADO!K2911</f>
        <v>0</v>
      </c>
      <c r="T2917" s="23" t="s">
        <v>45</v>
      </c>
      <c r="U2917" s="31">
        <f>+[1]DEPURADO!J2911</f>
        <v>33061257</v>
      </c>
      <c r="V2917" s="30"/>
      <c r="W2917" s="23" t="s">
        <v>45</v>
      </c>
      <c r="X2917" s="31">
        <f>+[1]DEPURADO!L2911+[1]DEPURADO!M2911</f>
        <v>0</v>
      </c>
      <c r="Y2917" s="23" t="s">
        <v>45</v>
      </c>
      <c r="Z2917" s="31">
        <f t="shared" si="319"/>
        <v>0</v>
      </c>
      <c r="AA2917" s="31"/>
      <c r="AB2917" s="31">
        <v>0</v>
      </c>
      <c r="AC2917" s="31">
        <v>0</v>
      </c>
      <c r="AD2917" s="30"/>
      <c r="AE2917" s="30">
        <f>+[1]DEPURADO!L2911</f>
        <v>0</v>
      </c>
      <c r="AF2917" s="30">
        <v>0</v>
      </c>
      <c r="AG2917" s="30">
        <f t="shared" si="320"/>
        <v>0</v>
      </c>
      <c r="AH2917" s="30">
        <v>0</v>
      </c>
      <c r="AI2917" s="30" t="str">
        <f>+[1]DEPURADO!G2911</f>
        <v>EN REVISION</v>
      </c>
      <c r="AJ2917" s="32"/>
      <c r="AK2917" s="33"/>
    </row>
    <row r="2918" spans="1:37" s="34" customFormat="1" x14ac:dyDescent="0.25">
      <c r="A2918" s="23">
        <f t="shared" si="321"/>
        <v>2910</v>
      </c>
      <c r="B2918" s="24" t="s">
        <v>44</v>
      </c>
      <c r="C2918" s="23" t="str">
        <f>+[1]DEPURADO!A2912</f>
        <v>FEH125747</v>
      </c>
      <c r="D2918" s="23" t="str">
        <f>+[1]DEPURADO!B2912</f>
        <v>FEH125747</v>
      </c>
      <c r="E2918" s="25">
        <f>+[1]DEPURADO!C2912</f>
        <v>44332</v>
      </c>
      <c r="F2918" s="26">
        <f>+IF([1]DEPURADO!D2912&gt;1,[1]DEPURADO!D2912," ")</f>
        <v>44368</v>
      </c>
      <c r="G2918" s="27">
        <f>[1]DEPURADO!F2912</f>
        <v>14946</v>
      </c>
      <c r="H2918" s="28">
        <v>0</v>
      </c>
      <c r="I2918" s="28">
        <f>+[1]DEPURADO!N2912+[1]DEPURADO!O2912</f>
        <v>0</v>
      </c>
      <c r="J2918" s="28">
        <f>+[1]DEPURADO!S2912</f>
        <v>0</v>
      </c>
      <c r="K2918" s="29">
        <f>+[1]DEPURADO!Q2912+[1]DEPURADO!R2912</f>
        <v>0</v>
      </c>
      <c r="L2918" s="28">
        <v>0</v>
      </c>
      <c r="M2918" s="28">
        <v>0</v>
      </c>
      <c r="N2918" s="28">
        <f t="shared" si="315"/>
        <v>0</v>
      </c>
      <c r="O2918" s="28">
        <f t="shared" si="316"/>
        <v>14946</v>
      </c>
      <c r="P2918" s="24" t="str">
        <f>IF([1]DEPURADO!I2912&gt;1,0,[1]DEPURADO!B2912)</f>
        <v>FEH125747</v>
      </c>
      <c r="Q2918" s="30">
        <f t="shared" si="317"/>
        <v>14946</v>
      </c>
      <c r="R2918" s="31">
        <f t="shared" si="318"/>
        <v>0</v>
      </c>
      <c r="S2918" s="31">
        <f>+[1]DEPURADO!K2912</f>
        <v>0</v>
      </c>
      <c r="T2918" s="23" t="s">
        <v>45</v>
      </c>
      <c r="U2918" s="31">
        <f>+[1]DEPURADO!J2912</f>
        <v>0</v>
      </c>
      <c r="V2918" s="30"/>
      <c r="W2918" s="23" t="s">
        <v>45</v>
      </c>
      <c r="X2918" s="31">
        <f>+[1]DEPURADO!L2912+[1]DEPURADO!M2912</f>
        <v>0</v>
      </c>
      <c r="Y2918" s="23" t="s">
        <v>45</v>
      </c>
      <c r="Z2918" s="31">
        <f t="shared" si="319"/>
        <v>0</v>
      </c>
      <c r="AA2918" s="31"/>
      <c r="AB2918" s="31">
        <v>0</v>
      </c>
      <c r="AC2918" s="31">
        <v>0</v>
      </c>
      <c r="AD2918" s="30"/>
      <c r="AE2918" s="30">
        <f>+[1]DEPURADO!L2912</f>
        <v>0</v>
      </c>
      <c r="AF2918" s="30">
        <v>0</v>
      </c>
      <c r="AG2918" s="30">
        <f t="shared" si="320"/>
        <v>14946</v>
      </c>
      <c r="AH2918" s="30">
        <v>0</v>
      </c>
      <c r="AI2918" s="30" t="str">
        <f>+[1]DEPURADO!G2912</f>
        <v>SALDO A FAVOR DEL PRESTADOR</v>
      </c>
      <c r="AJ2918" s="32"/>
      <c r="AK2918" s="33"/>
    </row>
    <row r="2919" spans="1:37" s="34" customFormat="1" x14ac:dyDescent="0.25">
      <c r="A2919" s="23">
        <f t="shared" si="321"/>
        <v>2911</v>
      </c>
      <c r="B2919" s="24" t="s">
        <v>44</v>
      </c>
      <c r="C2919" s="23" t="str">
        <f>+[1]DEPURADO!A2913</f>
        <v>FEH125751</v>
      </c>
      <c r="D2919" s="23" t="str">
        <f>+[1]DEPURADO!B2913</f>
        <v>FEH125751</v>
      </c>
      <c r="E2919" s="25">
        <f>+[1]DEPURADO!C2913</f>
        <v>44332</v>
      </c>
      <c r="F2919" s="26">
        <f>+IF([1]DEPURADO!D2913&gt;1,[1]DEPURADO!D2913," ")</f>
        <v>44368</v>
      </c>
      <c r="G2919" s="27">
        <f>[1]DEPURADO!F2913</f>
        <v>111517</v>
      </c>
      <c r="H2919" s="28">
        <v>0</v>
      </c>
      <c r="I2919" s="28">
        <f>+[1]DEPURADO!N2913+[1]DEPURADO!O2913</f>
        <v>0</v>
      </c>
      <c r="J2919" s="28">
        <f>+[1]DEPURADO!S2913</f>
        <v>0</v>
      </c>
      <c r="K2919" s="29">
        <f>+[1]DEPURADO!Q2913+[1]DEPURADO!R2913</f>
        <v>0</v>
      </c>
      <c r="L2919" s="28">
        <v>0</v>
      </c>
      <c r="M2919" s="28">
        <v>0</v>
      </c>
      <c r="N2919" s="28">
        <f t="shared" si="315"/>
        <v>0</v>
      </c>
      <c r="O2919" s="28">
        <f t="shared" si="316"/>
        <v>111517</v>
      </c>
      <c r="P2919" s="24" t="str">
        <f>IF([1]DEPURADO!I2913&gt;1,0,[1]DEPURADO!B2913)</f>
        <v>FEH125751</v>
      </c>
      <c r="Q2919" s="30">
        <f t="shared" si="317"/>
        <v>111517</v>
      </c>
      <c r="R2919" s="31">
        <f t="shared" si="318"/>
        <v>0</v>
      </c>
      <c r="S2919" s="31">
        <f>+[1]DEPURADO!K2913</f>
        <v>0</v>
      </c>
      <c r="T2919" s="23" t="s">
        <v>45</v>
      </c>
      <c r="U2919" s="31">
        <f>+[1]DEPURADO!J2913</f>
        <v>0</v>
      </c>
      <c r="V2919" s="30"/>
      <c r="W2919" s="23" t="s">
        <v>45</v>
      </c>
      <c r="X2919" s="31">
        <f>+[1]DEPURADO!L2913+[1]DEPURADO!M2913</f>
        <v>0</v>
      </c>
      <c r="Y2919" s="23" t="s">
        <v>45</v>
      </c>
      <c r="Z2919" s="31">
        <f t="shared" si="319"/>
        <v>0</v>
      </c>
      <c r="AA2919" s="31"/>
      <c r="AB2919" s="31">
        <v>0</v>
      </c>
      <c r="AC2919" s="31">
        <v>0</v>
      </c>
      <c r="AD2919" s="30"/>
      <c r="AE2919" s="30">
        <f>+[1]DEPURADO!L2913</f>
        <v>0</v>
      </c>
      <c r="AF2919" s="30">
        <v>0</v>
      </c>
      <c r="AG2919" s="30">
        <f t="shared" si="320"/>
        <v>111517</v>
      </c>
      <c r="AH2919" s="30">
        <v>0</v>
      </c>
      <c r="AI2919" s="30" t="str">
        <f>+[1]DEPURADO!G2913</f>
        <v>SALDO A FAVOR DEL PRESTADOR</v>
      </c>
      <c r="AJ2919" s="32"/>
      <c r="AK2919" s="33"/>
    </row>
    <row r="2920" spans="1:37" s="34" customFormat="1" x14ac:dyDescent="0.25">
      <c r="A2920" s="23">
        <f t="shared" si="321"/>
        <v>2912</v>
      </c>
      <c r="B2920" s="24" t="s">
        <v>44</v>
      </c>
      <c r="C2920" s="23" t="str">
        <f>+[1]DEPURADO!A2914</f>
        <v>FEH125754</v>
      </c>
      <c r="D2920" s="23" t="str">
        <f>+[1]DEPURADO!B2914</f>
        <v>FEH125754</v>
      </c>
      <c r="E2920" s="25">
        <f>+[1]DEPURADO!C2914</f>
        <v>44332</v>
      </c>
      <c r="F2920" s="26">
        <f>+IF([1]DEPURADO!D2914&gt;1,[1]DEPURADO!D2914," ")</f>
        <v>44368</v>
      </c>
      <c r="G2920" s="27">
        <f>[1]DEPURADO!F2914</f>
        <v>14946</v>
      </c>
      <c r="H2920" s="28">
        <v>0</v>
      </c>
      <c r="I2920" s="28">
        <f>+[1]DEPURADO!N2914+[1]DEPURADO!O2914</f>
        <v>0</v>
      </c>
      <c r="J2920" s="28">
        <f>+[1]DEPURADO!S2914</f>
        <v>0</v>
      </c>
      <c r="K2920" s="29">
        <f>+[1]DEPURADO!Q2914+[1]DEPURADO!R2914</f>
        <v>0</v>
      </c>
      <c r="L2920" s="28">
        <v>0</v>
      </c>
      <c r="M2920" s="28">
        <v>0</v>
      </c>
      <c r="N2920" s="28">
        <f t="shared" si="315"/>
        <v>0</v>
      </c>
      <c r="O2920" s="28">
        <f t="shared" si="316"/>
        <v>14946</v>
      </c>
      <c r="P2920" s="24" t="str">
        <f>IF([1]DEPURADO!I2914&gt;1,0,[1]DEPURADO!B2914)</f>
        <v>FEH125754</v>
      </c>
      <c r="Q2920" s="30">
        <f t="shared" si="317"/>
        <v>14946</v>
      </c>
      <c r="R2920" s="31">
        <f t="shared" si="318"/>
        <v>0</v>
      </c>
      <c r="S2920" s="31">
        <f>+[1]DEPURADO!K2914</f>
        <v>0</v>
      </c>
      <c r="T2920" s="23" t="s">
        <v>45</v>
      </c>
      <c r="U2920" s="31">
        <f>+[1]DEPURADO!J2914</f>
        <v>0</v>
      </c>
      <c r="V2920" s="30"/>
      <c r="W2920" s="23" t="s">
        <v>45</v>
      </c>
      <c r="X2920" s="31">
        <f>+[1]DEPURADO!L2914+[1]DEPURADO!M2914</f>
        <v>0</v>
      </c>
      <c r="Y2920" s="23" t="s">
        <v>45</v>
      </c>
      <c r="Z2920" s="31">
        <f t="shared" si="319"/>
        <v>0</v>
      </c>
      <c r="AA2920" s="31"/>
      <c r="AB2920" s="31">
        <v>0</v>
      </c>
      <c r="AC2920" s="31">
        <v>0</v>
      </c>
      <c r="AD2920" s="30"/>
      <c r="AE2920" s="30">
        <f>+[1]DEPURADO!L2914</f>
        <v>0</v>
      </c>
      <c r="AF2920" s="30">
        <v>0</v>
      </c>
      <c r="AG2920" s="30">
        <f t="shared" si="320"/>
        <v>14946</v>
      </c>
      <c r="AH2920" s="30">
        <v>0</v>
      </c>
      <c r="AI2920" s="30" t="str">
        <f>+[1]DEPURADO!G2914</f>
        <v>SALDO A FAVOR DEL PRESTADOR</v>
      </c>
      <c r="AJ2920" s="32"/>
      <c r="AK2920" s="33"/>
    </row>
    <row r="2921" spans="1:37" s="34" customFormat="1" x14ac:dyDescent="0.25">
      <c r="A2921" s="23">
        <f t="shared" si="321"/>
        <v>2913</v>
      </c>
      <c r="B2921" s="24" t="s">
        <v>44</v>
      </c>
      <c r="C2921" s="23" t="str">
        <f>+[1]DEPURADO!A2915</f>
        <v>FEH125766</v>
      </c>
      <c r="D2921" s="23" t="str">
        <f>+[1]DEPURADO!B2915</f>
        <v>FEH125766</v>
      </c>
      <c r="E2921" s="25">
        <f>+[1]DEPURADO!C2915</f>
        <v>44332</v>
      </c>
      <c r="F2921" s="26">
        <f>+IF([1]DEPURADO!D2915&gt;1,[1]DEPURADO!D2915," ")</f>
        <v>44368</v>
      </c>
      <c r="G2921" s="27">
        <f>[1]DEPURADO!F2915</f>
        <v>108014</v>
      </c>
      <c r="H2921" s="28">
        <v>0</v>
      </c>
      <c r="I2921" s="28">
        <f>+[1]DEPURADO!N2915+[1]DEPURADO!O2915</f>
        <v>0</v>
      </c>
      <c r="J2921" s="28">
        <f>+[1]DEPURADO!S2915</f>
        <v>0</v>
      </c>
      <c r="K2921" s="29">
        <f>+[1]DEPURADO!Q2915+[1]DEPURADO!R2915</f>
        <v>0</v>
      </c>
      <c r="L2921" s="28">
        <v>0</v>
      </c>
      <c r="M2921" s="28">
        <v>0</v>
      </c>
      <c r="N2921" s="28">
        <f t="shared" si="315"/>
        <v>0</v>
      </c>
      <c r="O2921" s="28">
        <f t="shared" si="316"/>
        <v>108014</v>
      </c>
      <c r="P2921" s="24" t="str">
        <f>IF([1]DEPURADO!I2915&gt;1,0,[1]DEPURADO!B2915)</f>
        <v>FEH125766</v>
      </c>
      <c r="Q2921" s="30">
        <f t="shared" si="317"/>
        <v>108014</v>
      </c>
      <c r="R2921" s="31">
        <f t="shared" si="318"/>
        <v>0</v>
      </c>
      <c r="S2921" s="31">
        <f>+[1]DEPURADO!K2915</f>
        <v>0</v>
      </c>
      <c r="T2921" s="23" t="s">
        <v>45</v>
      </c>
      <c r="U2921" s="31">
        <f>+[1]DEPURADO!J2915</f>
        <v>0</v>
      </c>
      <c r="V2921" s="30"/>
      <c r="W2921" s="23" t="s">
        <v>45</v>
      </c>
      <c r="X2921" s="31">
        <f>+[1]DEPURADO!L2915+[1]DEPURADO!M2915</f>
        <v>0</v>
      </c>
      <c r="Y2921" s="23" t="s">
        <v>45</v>
      </c>
      <c r="Z2921" s="31">
        <f t="shared" si="319"/>
        <v>0</v>
      </c>
      <c r="AA2921" s="31"/>
      <c r="AB2921" s="31">
        <v>0</v>
      </c>
      <c r="AC2921" s="31">
        <v>0</v>
      </c>
      <c r="AD2921" s="30"/>
      <c r="AE2921" s="30">
        <f>+[1]DEPURADO!L2915</f>
        <v>0</v>
      </c>
      <c r="AF2921" s="30">
        <v>0</v>
      </c>
      <c r="AG2921" s="30">
        <f t="shared" si="320"/>
        <v>108014</v>
      </c>
      <c r="AH2921" s="30">
        <v>0</v>
      </c>
      <c r="AI2921" s="30" t="str">
        <f>+[1]DEPURADO!G2915</f>
        <v>SALDO A FAVOR DEL PRESTADOR</v>
      </c>
      <c r="AJ2921" s="32"/>
      <c r="AK2921" s="33"/>
    </row>
    <row r="2922" spans="1:37" s="34" customFormat="1" x14ac:dyDescent="0.25">
      <c r="A2922" s="23">
        <f t="shared" si="321"/>
        <v>2914</v>
      </c>
      <c r="B2922" s="24" t="s">
        <v>44</v>
      </c>
      <c r="C2922" s="23" t="str">
        <f>+[1]DEPURADO!A2916</f>
        <v>FEH125793</v>
      </c>
      <c r="D2922" s="23" t="str">
        <f>+[1]DEPURADO!B2916</f>
        <v>FEH125793</v>
      </c>
      <c r="E2922" s="25">
        <f>+[1]DEPURADO!C2916</f>
        <v>44332</v>
      </c>
      <c r="F2922" s="26">
        <f>+IF([1]DEPURADO!D2916&gt;1,[1]DEPURADO!D2916," ")</f>
        <v>44368</v>
      </c>
      <c r="G2922" s="27">
        <f>[1]DEPURADO!F2916</f>
        <v>20507</v>
      </c>
      <c r="H2922" s="28">
        <v>0</v>
      </c>
      <c r="I2922" s="28">
        <f>+[1]DEPURADO!N2916+[1]DEPURADO!O2916</f>
        <v>0</v>
      </c>
      <c r="J2922" s="28">
        <f>+[1]DEPURADO!S2916</f>
        <v>0</v>
      </c>
      <c r="K2922" s="29">
        <f>+[1]DEPURADO!Q2916+[1]DEPURADO!R2916</f>
        <v>0</v>
      </c>
      <c r="L2922" s="28">
        <v>0</v>
      </c>
      <c r="M2922" s="28">
        <v>0</v>
      </c>
      <c r="N2922" s="28">
        <f t="shared" si="315"/>
        <v>0</v>
      </c>
      <c r="O2922" s="28">
        <f t="shared" si="316"/>
        <v>20507</v>
      </c>
      <c r="P2922" s="24" t="str">
        <f>IF([1]DEPURADO!I2916&gt;1,0,[1]DEPURADO!B2916)</f>
        <v>FEH125793</v>
      </c>
      <c r="Q2922" s="30">
        <f t="shared" si="317"/>
        <v>20507</v>
      </c>
      <c r="R2922" s="31">
        <f t="shared" si="318"/>
        <v>0</v>
      </c>
      <c r="S2922" s="31">
        <f>+[1]DEPURADO!K2916</f>
        <v>0</v>
      </c>
      <c r="T2922" s="23" t="s">
        <v>45</v>
      </c>
      <c r="U2922" s="31">
        <f>+[1]DEPURADO!J2916</f>
        <v>0</v>
      </c>
      <c r="V2922" s="30"/>
      <c r="W2922" s="23" t="s">
        <v>45</v>
      </c>
      <c r="X2922" s="31">
        <f>+[1]DEPURADO!L2916+[1]DEPURADO!M2916</f>
        <v>0</v>
      </c>
      <c r="Y2922" s="23" t="s">
        <v>45</v>
      </c>
      <c r="Z2922" s="31">
        <f t="shared" si="319"/>
        <v>0</v>
      </c>
      <c r="AA2922" s="31"/>
      <c r="AB2922" s="31">
        <v>0</v>
      </c>
      <c r="AC2922" s="31">
        <v>0</v>
      </c>
      <c r="AD2922" s="30"/>
      <c r="AE2922" s="30">
        <f>+[1]DEPURADO!L2916</f>
        <v>0</v>
      </c>
      <c r="AF2922" s="30">
        <v>0</v>
      </c>
      <c r="AG2922" s="30">
        <f t="shared" si="320"/>
        <v>20507</v>
      </c>
      <c r="AH2922" s="30">
        <v>0</v>
      </c>
      <c r="AI2922" s="30" t="str">
        <f>+[1]DEPURADO!G2916</f>
        <v>SALDO A FAVOR DEL PRESTADOR</v>
      </c>
      <c r="AJ2922" s="32"/>
      <c r="AK2922" s="33"/>
    </row>
    <row r="2923" spans="1:37" s="34" customFormat="1" x14ac:dyDescent="0.25">
      <c r="A2923" s="23">
        <f t="shared" si="321"/>
        <v>2915</v>
      </c>
      <c r="B2923" s="24" t="s">
        <v>44</v>
      </c>
      <c r="C2923" s="23" t="str">
        <f>+[1]DEPURADO!A2917</f>
        <v>FEH125794</v>
      </c>
      <c r="D2923" s="23" t="str">
        <f>+[1]DEPURADO!B2917</f>
        <v>FEH125794</v>
      </c>
      <c r="E2923" s="25">
        <f>+[1]DEPURADO!C2917</f>
        <v>44332</v>
      </c>
      <c r="F2923" s="26">
        <f>+IF([1]DEPURADO!D2917&gt;1,[1]DEPURADO!D2917," ")</f>
        <v>44368</v>
      </c>
      <c r="G2923" s="27">
        <f>[1]DEPURADO!F2917</f>
        <v>216994</v>
      </c>
      <c r="H2923" s="28">
        <v>0</v>
      </c>
      <c r="I2923" s="28">
        <f>+[1]DEPURADO!N2917+[1]DEPURADO!O2917</f>
        <v>0</v>
      </c>
      <c r="J2923" s="28">
        <f>+[1]DEPURADO!S2917</f>
        <v>0</v>
      </c>
      <c r="K2923" s="29">
        <f>+[1]DEPURADO!Q2917+[1]DEPURADO!R2917</f>
        <v>0</v>
      </c>
      <c r="L2923" s="28">
        <v>0</v>
      </c>
      <c r="M2923" s="28">
        <v>0</v>
      </c>
      <c r="N2923" s="28">
        <f t="shared" si="315"/>
        <v>0</v>
      </c>
      <c r="O2923" s="28">
        <f t="shared" si="316"/>
        <v>216994</v>
      </c>
      <c r="P2923" s="24" t="str">
        <f>IF([1]DEPURADO!I2917&gt;1,0,[1]DEPURADO!B2917)</f>
        <v>FEH125794</v>
      </c>
      <c r="Q2923" s="30">
        <f t="shared" si="317"/>
        <v>216994</v>
      </c>
      <c r="R2923" s="31">
        <f t="shared" si="318"/>
        <v>0</v>
      </c>
      <c r="S2923" s="31">
        <f>+[1]DEPURADO!K2917</f>
        <v>0</v>
      </c>
      <c r="T2923" s="23" t="s">
        <v>45</v>
      </c>
      <c r="U2923" s="31">
        <f>+[1]DEPURADO!J2917</f>
        <v>216994</v>
      </c>
      <c r="V2923" s="30"/>
      <c r="W2923" s="23" t="s">
        <v>45</v>
      </c>
      <c r="X2923" s="31">
        <f>+[1]DEPURADO!L2917+[1]DEPURADO!M2917</f>
        <v>0</v>
      </c>
      <c r="Y2923" s="23" t="s">
        <v>45</v>
      </c>
      <c r="Z2923" s="31">
        <f t="shared" si="319"/>
        <v>0</v>
      </c>
      <c r="AA2923" s="31"/>
      <c r="AB2923" s="31">
        <v>0</v>
      </c>
      <c r="AC2923" s="31">
        <v>0</v>
      </c>
      <c r="AD2923" s="30"/>
      <c r="AE2923" s="30">
        <f>+[1]DEPURADO!L2917</f>
        <v>0</v>
      </c>
      <c r="AF2923" s="30">
        <v>0</v>
      </c>
      <c r="AG2923" s="30">
        <f t="shared" si="320"/>
        <v>0</v>
      </c>
      <c r="AH2923" s="30">
        <v>0</v>
      </c>
      <c r="AI2923" s="30" t="str">
        <f>+[1]DEPURADO!G2917</f>
        <v>EN REVISION ADRES-CANASTA COVID</v>
      </c>
      <c r="AJ2923" s="32"/>
      <c r="AK2923" s="33"/>
    </row>
    <row r="2924" spans="1:37" s="34" customFormat="1" x14ac:dyDescent="0.25">
      <c r="A2924" s="23">
        <f t="shared" si="321"/>
        <v>2916</v>
      </c>
      <c r="B2924" s="24" t="s">
        <v>44</v>
      </c>
      <c r="C2924" s="23" t="str">
        <f>+[1]DEPURADO!A2918</f>
        <v>FEH125795</v>
      </c>
      <c r="D2924" s="23" t="str">
        <f>+[1]DEPURADO!B2918</f>
        <v>FEH125795</v>
      </c>
      <c r="E2924" s="25">
        <f>+[1]DEPURADO!C2918</f>
        <v>44332</v>
      </c>
      <c r="F2924" s="26">
        <f>+IF([1]DEPURADO!D2918&gt;1,[1]DEPURADO!D2918," ")</f>
        <v>44368</v>
      </c>
      <c r="G2924" s="27">
        <f>[1]DEPURADO!F2918</f>
        <v>109974</v>
      </c>
      <c r="H2924" s="28">
        <v>0</v>
      </c>
      <c r="I2924" s="28">
        <f>+[1]DEPURADO!N2918+[1]DEPURADO!O2918</f>
        <v>0</v>
      </c>
      <c r="J2924" s="28">
        <f>+[1]DEPURADO!S2918</f>
        <v>0</v>
      </c>
      <c r="K2924" s="29">
        <f>+[1]DEPURADO!Q2918+[1]DEPURADO!R2918</f>
        <v>0</v>
      </c>
      <c r="L2924" s="28">
        <v>0</v>
      </c>
      <c r="M2924" s="28">
        <v>0</v>
      </c>
      <c r="N2924" s="28">
        <f t="shared" si="315"/>
        <v>0</v>
      </c>
      <c r="O2924" s="28">
        <f t="shared" si="316"/>
        <v>109974</v>
      </c>
      <c r="P2924" s="24" t="str">
        <f>IF([1]DEPURADO!I2918&gt;1,0,[1]DEPURADO!B2918)</f>
        <v>FEH125795</v>
      </c>
      <c r="Q2924" s="30">
        <f t="shared" si="317"/>
        <v>109974</v>
      </c>
      <c r="R2924" s="31">
        <f t="shared" si="318"/>
        <v>0</v>
      </c>
      <c r="S2924" s="31">
        <f>+[1]DEPURADO!K2918</f>
        <v>0</v>
      </c>
      <c r="T2924" s="23" t="s">
        <v>45</v>
      </c>
      <c r="U2924" s="31">
        <f>+[1]DEPURADO!J2918</f>
        <v>0</v>
      </c>
      <c r="V2924" s="30"/>
      <c r="W2924" s="23" t="s">
        <v>45</v>
      </c>
      <c r="X2924" s="31">
        <f>+[1]DEPURADO!L2918+[1]DEPURADO!M2918</f>
        <v>0</v>
      </c>
      <c r="Y2924" s="23" t="s">
        <v>45</v>
      </c>
      <c r="Z2924" s="31">
        <f t="shared" si="319"/>
        <v>0</v>
      </c>
      <c r="AA2924" s="31"/>
      <c r="AB2924" s="31">
        <v>0</v>
      </c>
      <c r="AC2924" s="31">
        <v>0</v>
      </c>
      <c r="AD2924" s="30"/>
      <c r="AE2924" s="30">
        <f>+[1]DEPURADO!L2918</f>
        <v>0</v>
      </c>
      <c r="AF2924" s="30">
        <v>0</v>
      </c>
      <c r="AG2924" s="30">
        <f t="shared" si="320"/>
        <v>109974</v>
      </c>
      <c r="AH2924" s="30">
        <v>0</v>
      </c>
      <c r="AI2924" s="30" t="str">
        <f>+[1]DEPURADO!G2918</f>
        <v>SALDO A FAVOR DEL PRESTADOR</v>
      </c>
      <c r="AJ2924" s="32"/>
      <c r="AK2924" s="33"/>
    </row>
    <row r="2925" spans="1:37" s="34" customFormat="1" x14ac:dyDescent="0.25">
      <c r="A2925" s="23">
        <f t="shared" si="321"/>
        <v>2917</v>
      </c>
      <c r="B2925" s="24" t="s">
        <v>44</v>
      </c>
      <c r="C2925" s="23" t="str">
        <f>+[1]DEPURADO!A2919</f>
        <v>FEH125805</v>
      </c>
      <c r="D2925" s="23" t="str">
        <f>+[1]DEPURADO!B2919</f>
        <v>FEH125805</v>
      </c>
      <c r="E2925" s="25">
        <f>+[1]DEPURADO!C2919</f>
        <v>44333</v>
      </c>
      <c r="F2925" s="26">
        <f>+IF([1]DEPURADO!D2919&gt;1,[1]DEPURADO!D2919," ")</f>
        <v>44368</v>
      </c>
      <c r="G2925" s="27">
        <f>[1]DEPURADO!F2919</f>
        <v>53585</v>
      </c>
      <c r="H2925" s="28">
        <v>0</v>
      </c>
      <c r="I2925" s="28">
        <f>+[1]DEPURADO!N2919+[1]DEPURADO!O2919</f>
        <v>0</v>
      </c>
      <c r="J2925" s="28">
        <f>+[1]DEPURADO!S2919</f>
        <v>0</v>
      </c>
      <c r="K2925" s="29">
        <f>+[1]DEPURADO!Q2919+[1]DEPURADO!R2919</f>
        <v>0</v>
      </c>
      <c r="L2925" s="28">
        <v>0</v>
      </c>
      <c r="M2925" s="28">
        <v>0</v>
      </c>
      <c r="N2925" s="28">
        <f t="shared" si="315"/>
        <v>0</v>
      </c>
      <c r="O2925" s="28">
        <f t="shared" si="316"/>
        <v>53585</v>
      </c>
      <c r="P2925" s="24" t="str">
        <f>IF([1]DEPURADO!I2919&gt;1,0,[1]DEPURADO!B2919)</f>
        <v>FEH125805</v>
      </c>
      <c r="Q2925" s="30">
        <f t="shared" si="317"/>
        <v>53585</v>
      </c>
      <c r="R2925" s="31">
        <f t="shared" si="318"/>
        <v>0</v>
      </c>
      <c r="S2925" s="31">
        <f>+[1]DEPURADO!K2919</f>
        <v>0</v>
      </c>
      <c r="T2925" s="23" t="s">
        <v>45</v>
      </c>
      <c r="U2925" s="31">
        <f>+[1]DEPURADO!J2919</f>
        <v>0</v>
      </c>
      <c r="V2925" s="30"/>
      <c r="W2925" s="23" t="s">
        <v>45</v>
      </c>
      <c r="X2925" s="31">
        <f>+[1]DEPURADO!L2919+[1]DEPURADO!M2919</f>
        <v>0</v>
      </c>
      <c r="Y2925" s="23" t="s">
        <v>45</v>
      </c>
      <c r="Z2925" s="31">
        <f t="shared" si="319"/>
        <v>0</v>
      </c>
      <c r="AA2925" s="31"/>
      <c r="AB2925" s="31">
        <v>0</v>
      </c>
      <c r="AC2925" s="31">
        <v>0</v>
      </c>
      <c r="AD2925" s="30"/>
      <c r="AE2925" s="30">
        <f>+[1]DEPURADO!L2919</f>
        <v>0</v>
      </c>
      <c r="AF2925" s="30">
        <v>0</v>
      </c>
      <c r="AG2925" s="30">
        <f t="shared" si="320"/>
        <v>53585</v>
      </c>
      <c r="AH2925" s="30">
        <v>0</v>
      </c>
      <c r="AI2925" s="30" t="str">
        <f>+[1]DEPURADO!G2919</f>
        <v>SALDO A FAVOR DEL PRESTADOR</v>
      </c>
      <c r="AJ2925" s="32"/>
      <c r="AK2925" s="33"/>
    </row>
    <row r="2926" spans="1:37" s="34" customFormat="1" x14ac:dyDescent="0.25">
      <c r="A2926" s="23">
        <f t="shared" si="321"/>
        <v>2918</v>
      </c>
      <c r="B2926" s="24" t="s">
        <v>44</v>
      </c>
      <c r="C2926" s="23" t="str">
        <f>+[1]DEPURADO!A2920</f>
        <v>FEH125806</v>
      </c>
      <c r="D2926" s="23" t="str">
        <f>+[1]DEPURADO!B2920</f>
        <v>FEH125806</v>
      </c>
      <c r="E2926" s="25">
        <f>+[1]DEPURADO!C2920</f>
        <v>44333</v>
      </c>
      <c r="F2926" s="26">
        <f>+IF([1]DEPURADO!D2920&gt;1,[1]DEPURADO!D2920," ")</f>
        <v>44368</v>
      </c>
      <c r="G2926" s="27">
        <f>[1]DEPURADO!F2920</f>
        <v>175545</v>
      </c>
      <c r="H2926" s="28">
        <v>0</v>
      </c>
      <c r="I2926" s="28">
        <f>+[1]DEPURADO!N2920+[1]DEPURADO!O2920</f>
        <v>0</v>
      </c>
      <c r="J2926" s="28">
        <f>+[1]DEPURADO!S2920</f>
        <v>0</v>
      </c>
      <c r="K2926" s="29">
        <f>+[1]DEPURADO!Q2920+[1]DEPURADO!R2920</f>
        <v>0</v>
      </c>
      <c r="L2926" s="28">
        <v>0</v>
      </c>
      <c r="M2926" s="28">
        <v>0</v>
      </c>
      <c r="N2926" s="28">
        <f t="shared" si="315"/>
        <v>0</v>
      </c>
      <c r="O2926" s="28">
        <f t="shared" si="316"/>
        <v>175545</v>
      </c>
      <c r="P2926" s="24" t="str">
        <f>IF([1]DEPURADO!I2920&gt;1,0,[1]DEPURADO!B2920)</f>
        <v>FEH125806</v>
      </c>
      <c r="Q2926" s="30">
        <f t="shared" si="317"/>
        <v>175545</v>
      </c>
      <c r="R2926" s="31">
        <f t="shared" si="318"/>
        <v>0</v>
      </c>
      <c r="S2926" s="31">
        <f>+[1]DEPURADO!K2920</f>
        <v>0</v>
      </c>
      <c r="T2926" s="23" t="s">
        <v>45</v>
      </c>
      <c r="U2926" s="31">
        <f>+[1]DEPURADO!J2920</f>
        <v>0</v>
      </c>
      <c r="V2926" s="30"/>
      <c r="W2926" s="23" t="s">
        <v>45</v>
      </c>
      <c r="X2926" s="31">
        <f>+[1]DEPURADO!L2920+[1]DEPURADO!M2920</f>
        <v>0</v>
      </c>
      <c r="Y2926" s="23" t="s">
        <v>45</v>
      </c>
      <c r="Z2926" s="31">
        <f t="shared" si="319"/>
        <v>0</v>
      </c>
      <c r="AA2926" s="31"/>
      <c r="AB2926" s="31">
        <v>0</v>
      </c>
      <c r="AC2926" s="31">
        <v>0</v>
      </c>
      <c r="AD2926" s="30"/>
      <c r="AE2926" s="30">
        <f>+[1]DEPURADO!L2920</f>
        <v>0</v>
      </c>
      <c r="AF2926" s="30">
        <v>0</v>
      </c>
      <c r="AG2926" s="30">
        <f t="shared" si="320"/>
        <v>175545</v>
      </c>
      <c r="AH2926" s="30">
        <v>0</v>
      </c>
      <c r="AI2926" s="30" t="str">
        <f>+[1]DEPURADO!G2920</f>
        <v>SALDO A FAVOR DEL PRESTADOR</v>
      </c>
      <c r="AJ2926" s="32"/>
      <c r="AK2926" s="33"/>
    </row>
    <row r="2927" spans="1:37" s="34" customFormat="1" x14ac:dyDescent="0.25">
      <c r="A2927" s="23">
        <f t="shared" si="321"/>
        <v>2919</v>
      </c>
      <c r="B2927" s="24" t="s">
        <v>44</v>
      </c>
      <c r="C2927" s="23" t="str">
        <f>+[1]DEPURADO!A2921</f>
        <v>FEH125808</v>
      </c>
      <c r="D2927" s="23" t="str">
        <f>+[1]DEPURADO!B2921</f>
        <v>FEH125808</v>
      </c>
      <c r="E2927" s="25">
        <f>+[1]DEPURADO!C2921</f>
        <v>44333</v>
      </c>
      <c r="F2927" s="26">
        <f>+IF([1]DEPURADO!D2921&gt;1,[1]DEPURADO!D2921," ")</f>
        <v>44368</v>
      </c>
      <c r="G2927" s="27">
        <f>[1]DEPURADO!F2921</f>
        <v>14946</v>
      </c>
      <c r="H2927" s="28">
        <v>0</v>
      </c>
      <c r="I2927" s="28">
        <f>+[1]DEPURADO!N2921+[1]DEPURADO!O2921</f>
        <v>0</v>
      </c>
      <c r="J2927" s="28">
        <f>+[1]DEPURADO!S2921</f>
        <v>0</v>
      </c>
      <c r="K2927" s="29">
        <f>+[1]DEPURADO!Q2921+[1]DEPURADO!R2921</f>
        <v>0</v>
      </c>
      <c r="L2927" s="28">
        <v>0</v>
      </c>
      <c r="M2927" s="28">
        <v>0</v>
      </c>
      <c r="N2927" s="28">
        <f t="shared" si="315"/>
        <v>0</v>
      </c>
      <c r="O2927" s="28">
        <f t="shared" si="316"/>
        <v>14946</v>
      </c>
      <c r="P2927" s="24" t="str">
        <f>IF([1]DEPURADO!I2921&gt;1,0,[1]DEPURADO!B2921)</f>
        <v>FEH125808</v>
      </c>
      <c r="Q2927" s="30">
        <f t="shared" si="317"/>
        <v>14946</v>
      </c>
      <c r="R2927" s="31">
        <f t="shared" si="318"/>
        <v>0</v>
      </c>
      <c r="S2927" s="31">
        <f>+[1]DEPURADO!K2921</f>
        <v>0</v>
      </c>
      <c r="T2927" s="23" t="s">
        <v>45</v>
      </c>
      <c r="U2927" s="31">
        <f>+[1]DEPURADO!J2921</f>
        <v>0</v>
      </c>
      <c r="V2927" s="30"/>
      <c r="W2927" s="23" t="s">
        <v>45</v>
      </c>
      <c r="X2927" s="31">
        <f>+[1]DEPURADO!L2921+[1]DEPURADO!M2921</f>
        <v>0</v>
      </c>
      <c r="Y2927" s="23" t="s">
        <v>45</v>
      </c>
      <c r="Z2927" s="31">
        <f t="shared" si="319"/>
        <v>0</v>
      </c>
      <c r="AA2927" s="31"/>
      <c r="AB2927" s="31">
        <v>0</v>
      </c>
      <c r="AC2927" s="31">
        <v>0</v>
      </c>
      <c r="AD2927" s="30"/>
      <c r="AE2927" s="30">
        <f>+[1]DEPURADO!L2921</f>
        <v>0</v>
      </c>
      <c r="AF2927" s="30">
        <v>0</v>
      </c>
      <c r="AG2927" s="30">
        <f t="shared" si="320"/>
        <v>14946</v>
      </c>
      <c r="AH2927" s="30">
        <v>0</v>
      </c>
      <c r="AI2927" s="30" t="str">
        <f>+[1]DEPURADO!G2921</f>
        <v>SALDO A FAVOR DEL PRESTADOR</v>
      </c>
      <c r="AJ2927" s="32"/>
      <c r="AK2927" s="33"/>
    </row>
    <row r="2928" spans="1:37" s="34" customFormat="1" x14ac:dyDescent="0.25">
      <c r="A2928" s="23">
        <f t="shared" si="321"/>
        <v>2920</v>
      </c>
      <c r="B2928" s="24" t="s">
        <v>44</v>
      </c>
      <c r="C2928" s="23" t="str">
        <f>+[1]DEPURADO!A2922</f>
        <v>FEH125809</v>
      </c>
      <c r="D2928" s="23" t="str">
        <f>+[1]DEPURADO!B2922</f>
        <v>FEH125809</v>
      </c>
      <c r="E2928" s="25">
        <f>+[1]DEPURADO!C2922</f>
        <v>44333</v>
      </c>
      <c r="F2928" s="26">
        <f>+IF([1]DEPURADO!D2922&gt;1,[1]DEPURADO!D2922," ")</f>
        <v>44368</v>
      </c>
      <c r="G2928" s="27">
        <f>[1]DEPURADO!F2922</f>
        <v>155147</v>
      </c>
      <c r="H2928" s="28">
        <v>0</v>
      </c>
      <c r="I2928" s="28">
        <f>+[1]DEPURADO!N2922+[1]DEPURADO!O2922</f>
        <v>0</v>
      </c>
      <c r="J2928" s="28">
        <f>+[1]DEPURADO!S2922</f>
        <v>0</v>
      </c>
      <c r="K2928" s="29">
        <f>+[1]DEPURADO!Q2922+[1]DEPURADO!R2922</f>
        <v>0</v>
      </c>
      <c r="L2928" s="28">
        <v>0</v>
      </c>
      <c r="M2928" s="28">
        <v>0</v>
      </c>
      <c r="N2928" s="28">
        <f t="shared" si="315"/>
        <v>0</v>
      </c>
      <c r="O2928" s="28">
        <f t="shared" si="316"/>
        <v>155147</v>
      </c>
      <c r="P2928" s="24" t="str">
        <f>IF([1]DEPURADO!I2922&gt;1,0,[1]DEPURADO!B2922)</f>
        <v>FEH125809</v>
      </c>
      <c r="Q2928" s="30">
        <f t="shared" si="317"/>
        <v>155147</v>
      </c>
      <c r="R2928" s="31">
        <f t="shared" si="318"/>
        <v>0</v>
      </c>
      <c r="S2928" s="31">
        <f>+[1]DEPURADO!K2922</f>
        <v>0</v>
      </c>
      <c r="T2928" s="23" t="s">
        <v>45</v>
      </c>
      <c r="U2928" s="31">
        <f>+[1]DEPURADO!J2922</f>
        <v>0</v>
      </c>
      <c r="V2928" s="30"/>
      <c r="W2928" s="23" t="s">
        <v>45</v>
      </c>
      <c r="X2928" s="31">
        <f>+[1]DEPURADO!L2922+[1]DEPURADO!M2922</f>
        <v>0</v>
      </c>
      <c r="Y2928" s="23" t="s">
        <v>45</v>
      </c>
      <c r="Z2928" s="31">
        <f t="shared" si="319"/>
        <v>0</v>
      </c>
      <c r="AA2928" s="31"/>
      <c r="AB2928" s="31">
        <v>0</v>
      </c>
      <c r="AC2928" s="31">
        <v>0</v>
      </c>
      <c r="AD2928" s="30"/>
      <c r="AE2928" s="30">
        <f>+[1]DEPURADO!L2922</f>
        <v>0</v>
      </c>
      <c r="AF2928" s="30">
        <v>0</v>
      </c>
      <c r="AG2928" s="30">
        <f t="shared" si="320"/>
        <v>155147</v>
      </c>
      <c r="AH2928" s="30">
        <v>0</v>
      </c>
      <c r="AI2928" s="30" t="str">
        <f>+[1]DEPURADO!G2922</f>
        <v>SALDO A FAVOR DEL PRESTADOR</v>
      </c>
      <c r="AJ2928" s="32"/>
      <c r="AK2928" s="33"/>
    </row>
    <row r="2929" spans="1:37" s="34" customFormat="1" x14ac:dyDescent="0.25">
      <c r="A2929" s="23">
        <f t="shared" si="321"/>
        <v>2921</v>
      </c>
      <c r="B2929" s="24" t="s">
        <v>44</v>
      </c>
      <c r="C2929" s="23" t="str">
        <f>+[1]DEPURADO!A2923</f>
        <v>FEH125810</v>
      </c>
      <c r="D2929" s="23" t="str">
        <f>+[1]DEPURADO!B2923</f>
        <v>FEH125810</v>
      </c>
      <c r="E2929" s="25">
        <f>+[1]DEPURADO!C2923</f>
        <v>44333</v>
      </c>
      <c r="F2929" s="26">
        <f>+IF([1]DEPURADO!D2923&gt;1,[1]DEPURADO!D2923," ")</f>
        <v>44368</v>
      </c>
      <c r="G2929" s="27">
        <f>[1]DEPURADO!F2923</f>
        <v>16825</v>
      </c>
      <c r="H2929" s="28">
        <v>0</v>
      </c>
      <c r="I2929" s="28">
        <f>+[1]DEPURADO!N2923+[1]DEPURADO!O2923</f>
        <v>0</v>
      </c>
      <c r="J2929" s="28">
        <f>+[1]DEPURADO!S2923</f>
        <v>0</v>
      </c>
      <c r="K2929" s="29">
        <f>+[1]DEPURADO!Q2923+[1]DEPURADO!R2923</f>
        <v>0</v>
      </c>
      <c r="L2929" s="28">
        <v>0</v>
      </c>
      <c r="M2929" s="28">
        <v>0</v>
      </c>
      <c r="N2929" s="28">
        <f t="shared" si="315"/>
        <v>0</v>
      </c>
      <c r="O2929" s="28">
        <f t="shared" si="316"/>
        <v>16825</v>
      </c>
      <c r="P2929" s="24" t="str">
        <f>IF([1]DEPURADO!I2923&gt;1,0,[1]DEPURADO!B2923)</f>
        <v>FEH125810</v>
      </c>
      <c r="Q2929" s="30">
        <f t="shared" si="317"/>
        <v>16825</v>
      </c>
      <c r="R2929" s="31">
        <f t="shared" si="318"/>
        <v>0</v>
      </c>
      <c r="S2929" s="31">
        <f>+[1]DEPURADO!K2923</f>
        <v>0</v>
      </c>
      <c r="T2929" s="23" t="s">
        <v>45</v>
      </c>
      <c r="U2929" s="31">
        <f>+[1]DEPURADO!J2923</f>
        <v>0</v>
      </c>
      <c r="V2929" s="30"/>
      <c r="W2929" s="23" t="s">
        <v>45</v>
      </c>
      <c r="X2929" s="31">
        <f>+[1]DEPURADO!L2923+[1]DEPURADO!M2923</f>
        <v>0</v>
      </c>
      <c r="Y2929" s="23" t="s">
        <v>45</v>
      </c>
      <c r="Z2929" s="31">
        <f t="shared" si="319"/>
        <v>0</v>
      </c>
      <c r="AA2929" s="31"/>
      <c r="AB2929" s="31">
        <v>0</v>
      </c>
      <c r="AC2929" s="31">
        <v>0</v>
      </c>
      <c r="AD2929" s="30"/>
      <c r="AE2929" s="30">
        <f>+[1]DEPURADO!L2923</f>
        <v>0</v>
      </c>
      <c r="AF2929" s="30">
        <v>0</v>
      </c>
      <c r="AG2929" s="30">
        <f t="shared" si="320"/>
        <v>16825</v>
      </c>
      <c r="AH2929" s="30">
        <v>0</v>
      </c>
      <c r="AI2929" s="30" t="str">
        <f>+[1]DEPURADO!G2923</f>
        <v>SALDO A FAVOR DEL PRESTADOR</v>
      </c>
      <c r="AJ2929" s="32"/>
      <c r="AK2929" s="33"/>
    </row>
    <row r="2930" spans="1:37" s="34" customFormat="1" x14ac:dyDescent="0.25">
      <c r="A2930" s="23">
        <f t="shared" si="321"/>
        <v>2922</v>
      </c>
      <c r="B2930" s="24" t="s">
        <v>44</v>
      </c>
      <c r="C2930" s="23" t="str">
        <f>+[1]DEPURADO!A2924</f>
        <v>FEH125811</v>
      </c>
      <c r="D2930" s="23" t="str">
        <f>+[1]DEPURADO!B2924</f>
        <v>FEH125811</v>
      </c>
      <c r="E2930" s="25">
        <f>+[1]DEPURADO!C2924</f>
        <v>44333</v>
      </c>
      <c r="F2930" s="26">
        <f>+IF([1]DEPURADO!D2924&gt;1,[1]DEPURADO!D2924," ")</f>
        <v>44368</v>
      </c>
      <c r="G2930" s="27">
        <f>[1]DEPURADO!F2924</f>
        <v>39647</v>
      </c>
      <c r="H2930" s="28">
        <v>0</v>
      </c>
      <c r="I2930" s="28">
        <f>+[1]DEPURADO!N2924+[1]DEPURADO!O2924</f>
        <v>0</v>
      </c>
      <c r="J2930" s="28">
        <f>+[1]DEPURADO!S2924</f>
        <v>0</v>
      </c>
      <c r="K2930" s="29">
        <f>+[1]DEPURADO!Q2924+[1]DEPURADO!R2924</f>
        <v>0</v>
      </c>
      <c r="L2930" s="28">
        <v>0</v>
      </c>
      <c r="M2930" s="28">
        <v>0</v>
      </c>
      <c r="N2930" s="28">
        <f t="shared" si="315"/>
        <v>0</v>
      </c>
      <c r="O2930" s="28">
        <f t="shared" si="316"/>
        <v>39647</v>
      </c>
      <c r="P2930" s="24" t="str">
        <f>IF([1]DEPURADO!I2924&gt;1,0,[1]DEPURADO!B2924)</f>
        <v>FEH125811</v>
      </c>
      <c r="Q2930" s="30">
        <f t="shared" si="317"/>
        <v>39647</v>
      </c>
      <c r="R2930" s="31">
        <f t="shared" si="318"/>
        <v>0</v>
      </c>
      <c r="S2930" s="31">
        <f>+[1]DEPURADO!K2924</f>
        <v>0</v>
      </c>
      <c r="T2930" s="23" t="s">
        <v>45</v>
      </c>
      <c r="U2930" s="31">
        <f>+[1]DEPURADO!J2924</f>
        <v>0</v>
      </c>
      <c r="V2930" s="30"/>
      <c r="W2930" s="23" t="s">
        <v>45</v>
      </c>
      <c r="X2930" s="31">
        <f>+[1]DEPURADO!L2924+[1]DEPURADO!M2924</f>
        <v>0</v>
      </c>
      <c r="Y2930" s="23" t="s">
        <v>45</v>
      </c>
      <c r="Z2930" s="31">
        <f t="shared" si="319"/>
        <v>0</v>
      </c>
      <c r="AA2930" s="31"/>
      <c r="AB2930" s="31">
        <v>0</v>
      </c>
      <c r="AC2930" s="31">
        <v>0</v>
      </c>
      <c r="AD2930" s="30"/>
      <c r="AE2930" s="30">
        <f>+[1]DEPURADO!L2924</f>
        <v>0</v>
      </c>
      <c r="AF2930" s="30">
        <v>0</v>
      </c>
      <c r="AG2930" s="30">
        <f t="shared" si="320"/>
        <v>39647</v>
      </c>
      <c r="AH2930" s="30">
        <v>0</v>
      </c>
      <c r="AI2930" s="30" t="str">
        <f>+[1]DEPURADO!G2924</f>
        <v>SALDO A FAVOR DEL PRESTADOR</v>
      </c>
      <c r="AJ2930" s="32"/>
      <c r="AK2930" s="33"/>
    </row>
    <row r="2931" spans="1:37" s="34" customFormat="1" x14ac:dyDescent="0.25">
      <c r="A2931" s="23">
        <f t="shared" si="321"/>
        <v>2923</v>
      </c>
      <c r="B2931" s="24" t="s">
        <v>44</v>
      </c>
      <c r="C2931" s="23" t="str">
        <f>+[1]DEPURADO!A2925</f>
        <v>FEH125812</v>
      </c>
      <c r="D2931" s="23" t="str">
        <f>+[1]DEPURADO!B2925</f>
        <v>FEH125812</v>
      </c>
      <c r="E2931" s="25">
        <f>+[1]DEPURADO!C2925</f>
        <v>44333</v>
      </c>
      <c r="F2931" s="26">
        <f>+IF([1]DEPURADO!D2925&gt;1,[1]DEPURADO!D2925," ")</f>
        <v>44368</v>
      </c>
      <c r="G2931" s="27">
        <f>[1]DEPURADO!F2925</f>
        <v>74254</v>
      </c>
      <c r="H2931" s="28">
        <v>0</v>
      </c>
      <c r="I2931" s="28">
        <f>+[1]DEPURADO!N2925+[1]DEPURADO!O2925</f>
        <v>0</v>
      </c>
      <c r="J2931" s="28">
        <f>+[1]DEPURADO!S2925</f>
        <v>0</v>
      </c>
      <c r="K2931" s="29">
        <f>+[1]DEPURADO!Q2925+[1]DEPURADO!R2925</f>
        <v>0</v>
      </c>
      <c r="L2931" s="28">
        <v>0</v>
      </c>
      <c r="M2931" s="28">
        <v>0</v>
      </c>
      <c r="N2931" s="28">
        <f t="shared" si="315"/>
        <v>0</v>
      </c>
      <c r="O2931" s="28">
        <f t="shared" si="316"/>
        <v>74254</v>
      </c>
      <c r="P2931" s="24" t="str">
        <f>IF([1]DEPURADO!I2925&gt;1,0,[1]DEPURADO!B2925)</f>
        <v>FEH125812</v>
      </c>
      <c r="Q2931" s="30">
        <f t="shared" si="317"/>
        <v>74254</v>
      </c>
      <c r="R2931" s="31">
        <f t="shared" si="318"/>
        <v>0</v>
      </c>
      <c r="S2931" s="31">
        <f>+[1]DEPURADO!K2925</f>
        <v>0</v>
      </c>
      <c r="T2931" s="23" t="s">
        <v>45</v>
      </c>
      <c r="U2931" s="31">
        <f>+[1]DEPURADO!J2925</f>
        <v>0</v>
      </c>
      <c r="V2931" s="30"/>
      <c r="W2931" s="23" t="s">
        <v>45</v>
      </c>
      <c r="X2931" s="31">
        <f>+[1]DEPURADO!L2925+[1]DEPURADO!M2925</f>
        <v>0</v>
      </c>
      <c r="Y2931" s="23" t="s">
        <v>45</v>
      </c>
      <c r="Z2931" s="31">
        <f t="shared" si="319"/>
        <v>0</v>
      </c>
      <c r="AA2931" s="31"/>
      <c r="AB2931" s="31">
        <v>0</v>
      </c>
      <c r="AC2931" s="31">
        <v>0</v>
      </c>
      <c r="AD2931" s="30"/>
      <c r="AE2931" s="30">
        <f>+[1]DEPURADO!L2925</f>
        <v>0</v>
      </c>
      <c r="AF2931" s="30">
        <v>0</v>
      </c>
      <c r="AG2931" s="30">
        <f t="shared" si="320"/>
        <v>74254</v>
      </c>
      <c r="AH2931" s="30">
        <v>0</v>
      </c>
      <c r="AI2931" s="30" t="str">
        <f>+[1]DEPURADO!G2925</f>
        <v>SALDO A FAVOR DEL PRESTADOR</v>
      </c>
      <c r="AJ2931" s="32"/>
      <c r="AK2931" s="33"/>
    </row>
    <row r="2932" spans="1:37" s="34" customFormat="1" x14ac:dyDescent="0.25">
      <c r="A2932" s="23">
        <f t="shared" si="321"/>
        <v>2924</v>
      </c>
      <c r="B2932" s="24" t="s">
        <v>44</v>
      </c>
      <c r="C2932" s="23" t="str">
        <f>+[1]DEPURADO!A2926</f>
        <v>FEH125813</v>
      </c>
      <c r="D2932" s="23" t="str">
        <f>+[1]DEPURADO!B2926</f>
        <v>FEH125813</v>
      </c>
      <c r="E2932" s="25">
        <f>+[1]DEPURADO!C2926</f>
        <v>44333</v>
      </c>
      <c r="F2932" s="26">
        <f>+IF([1]DEPURADO!D2926&gt;1,[1]DEPURADO!D2926," ")</f>
        <v>44368</v>
      </c>
      <c r="G2932" s="27">
        <f>[1]DEPURADO!F2926</f>
        <v>80703</v>
      </c>
      <c r="H2932" s="28">
        <v>0</v>
      </c>
      <c r="I2932" s="28">
        <f>+[1]DEPURADO!N2926+[1]DEPURADO!O2926</f>
        <v>0</v>
      </c>
      <c r="J2932" s="28">
        <f>+[1]DEPURADO!S2926</f>
        <v>0</v>
      </c>
      <c r="K2932" s="29">
        <f>+[1]DEPURADO!Q2926+[1]DEPURADO!R2926</f>
        <v>0</v>
      </c>
      <c r="L2932" s="28">
        <v>0</v>
      </c>
      <c r="M2932" s="28">
        <v>0</v>
      </c>
      <c r="N2932" s="28">
        <f t="shared" si="315"/>
        <v>0</v>
      </c>
      <c r="O2932" s="28">
        <f t="shared" si="316"/>
        <v>80703</v>
      </c>
      <c r="P2932" s="24" t="str">
        <f>IF([1]DEPURADO!I2926&gt;1,0,[1]DEPURADO!B2926)</f>
        <v>FEH125813</v>
      </c>
      <c r="Q2932" s="30">
        <f t="shared" si="317"/>
        <v>80703</v>
      </c>
      <c r="R2932" s="31">
        <f t="shared" si="318"/>
        <v>0</v>
      </c>
      <c r="S2932" s="31">
        <f>+[1]DEPURADO!K2926</f>
        <v>0</v>
      </c>
      <c r="T2932" s="23" t="s">
        <v>45</v>
      </c>
      <c r="U2932" s="31">
        <f>+[1]DEPURADO!J2926</f>
        <v>0</v>
      </c>
      <c r="V2932" s="30"/>
      <c r="W2932" s="23" t="s">
        <v>45</v>
      </c>
      <c r="X2932" s="31">
        <f>+[1]DEPURADO!L2926+[1]DEPURADO!M2926</f>
        <v>0</v>
      </c>
      <c r="Y2932" s="23" t="s">
        <v>45</v>
      </c>
      <c r="Z2932" s="31">
        <f t="shared" si="319"/>
        <v>0</v>
      </c>
      <c r="AA2932" s="31"/>
      <c r="AB2932" s="31">
        <v>0</v>
      </c>
      <c r="AC2932" s="31">
        <v>0</v>
      </c>
      <c r="AD2932" s="30"/>
      <c r="AE2932" s="30">
        <f>+[1]DEPURADO!L2926</f>
        <v>0</v>
      </c>
      <c r="AF2932" s="30">
        <v>0</v>
      </c>
      <c r="AG2932" s="30">
        <f t="shared" si="320"/>
        <v>80703</v>
      </c>
      <c r="AH2932" s="30">
        <v>0</v>
      </c>
      <c r="AI2932" s="30" t="str">
        <f>+[1]DEPURADO!G2926</f>
        <v>SALDO A FAVOR DEL PRESTADOR</v>
      </c>
      <c r="AJ2932" s="32"/>
      <c r="AK2932" s="33"/>
    </row>
    <row r="2933" spans="1:37" s="34" customFormat="1" x14ac:dyDescent="0.25">
      <c r="A2933" s="23">
        <f t="shared" si="321"/>
        <v>2925</v>
      </c>
      <c r="B2933" s="24" t="s">
        <v>44</v>
      </c>
      <c r="C2933" s="23" t="str">
        <f>+[1]DEPURADO!A2927</f>
        <v>FEH125814</v>
      </c>
      <c r="D2933" s="23" t="str">
        <f>+[1]DEPURADO!B2927</f>
        <v>FEH125814</v>
      </c>
      <c r="E2933" s="25">
        <f>+[1]DEPURADO!C2927</f>
        <v>44333</v>
      </c>
      <c r="F2933" s="26">
        <f>+IF([1]DEPURADO!D2927&gt;1,[1]DEPURADO!D2927," ")</f>
        <v>44368</v>
      </c>
      <c r="G2933" s="27">
        <f>[1]DEPURADO!F2927</f>
        <v>14946</v>
      </c>
      <c r="H2933" s="28">
        <v>0</v>
      </c>
      <c r="I2933" s="28">
        <f>+[1]DEPURADO!N2927+[1]DEPURADO!O2927</f>
        <v>0</v>
      </c>
      <c r="J2933" s="28">
        <f>+[1]DEPURADO!S2927</f>
        <v>0</v>
      </c>
      <c r="K2933" s="29">
        <f>+[1]DEPURADO!Q2927+[1]DEPURADO!R2927</f>
        <v>0</v>
      </c>
      <c r="L2933" s="28">
        <v>0</v>
      </c>
      <c r="M2933" s="28">
        <v>0</v>
      </c>
      <c r="N2933" s="28">
        <f t="shared" si="315"/>
        <v>0</v>
      </c>
      <c r="O2933" s="28">
        <f t="shared" si="316"/>
        <v>14946</v>
      </c>
      <c r="P2933" s="24" t="str">
        <f>IF([1]DEPURADO!I2927&gt;1,0,[1]DEPURADO!B2927)</f>
        <v>FEH125814</v>
      </c>
      <c r="Q2933" s="30">
        <f t="shared" si="317"/>
        <v>14946</v>
      </c>
      <c r="R2933" s="31">
        <f t="shared" si="318"/>
        <v>0</v>
      </c>
      <c r="S2933" s="31">
        <f>+[1]DEPURADO!K2927</f>
        <v>0</v>
      </c>
      <c r="T2933" s="23" t="s">
        <v>45</v>
      </c>
      <c r="U2933" s="31">
        <f>+[1]DEPURADO!J2927</f>
        <v>0</v>
      </c>
      <c r="V2933" s="30"/>
      <c r="W2933" s="23" t="s">
        <v>45</v>
      </c>
      <c r="X2933" s="31">
        <f>+[1]DEPURADO!L2927+[1]DEPURADO!M2927</f>
        <v>0</v>
      </c>
      <c r="Y2933" s="23" t="s">
        <v>45</v>
      </c>
      <c r="Z2933" s="31">
        <f t="shared" si="319"/>
        <v>0</v>
      </c>
      <c r="AA2933" s="31"/>
      <c r="AB2933" s="31">
        <v>0</v>
      </c>
      <c r="AC2933" s="31">
        <v>0</v>
      </c>
      <c r="AD2933" s="30"/>
      <c r="AE2933" s="30">
        <f>+[1]DEPURADO!L2927</f>
        <v>0</v>
      </c>
      <c r="AF2933" s="30">
        <v>0</v>
      </c>
      <c r="AG2933" s="30">
        <f t="shared" si="320"/>
        <v>14946</v>
      </c>
      <c r="AH2933" s="30">
        <v>0</v>
      </c>
      <c r="AI2933" s="30" t="str">
        <f>+[1]DEPURADO!G2927</f>
        <v>SALDO A FAVOR DEL PRESTADOR</v>
      </c>
      <c r="AJ2933" s="32"/>
      <c r="AK2933" s="33"/>
    </row>
    <row r="2934" spans="1:37" s="34" customFormat="1" x14ac:dyDescent="0.25">
      <c r="A2934" s="23">
        <f t="shared" si="321"/>
        <v>2926</v>
      </c>
      <c r="B2934" s="24" t="s">
        <v>44</v>
      </c>
      <c r="C2934" s="23" t="str">
        <f>+[1]DEPURADO!A2928</f>
        <v>FEH125815</v>
      </c>
      <c r="D2934" s="23" t="str">
        <f>+[1]DEPURADO!B2928</f>
        <v>FEH125815</v>
      </c>
      <c r="E2934" s="25">
        <f>+[1]DEPURADO!C2928</f>
        <v>44333</v>
      </c>
      <c r="F2934" s="26">
        <f>+IF([1]DEPURADO!D2928&gt;1,[1]DEPURADO!D2928," ")</f>
        <v>44368</v>
      </c>
      <c r="G2934" s="27">
        <f>[1]DEPURADO!F2928</f>
        <v>99340</v>
      </c>
      <c r="H2934" s="28">
        <v>0</v>
      </c>
      <c r="I2934" s="28">
        <f>+[1]DEPURADO!N2928+[1]DEPURADO!O2928</f>
        <v>0</v>
      </c>
      <c r="J2934" s="28">
        <f>+[1]DEPURADO!S2928</f>
        <v>0</v>
      </c>
      <c r="K2934" s="29">
        <f>+[1]DEPURADO!Q2928+[1]DEPURADO!R2928</f>
        <v>0</v>
      </c>
      <c r="L2934" s="28">
        <v>0</v>
      </c>
      <c r="M2934" s="28">
        <v>0</v>
      </c>
      <c r="N2934" s="28">
        <f t="shared" si="315"/>
        <v>0</v>
      </c>
      <c r="O2934" s="28">
        <f t="shared" si="316"/>
        <v>99340</v>
      </c>
      <c r="P2934" s="24" t="str">
        <f>IF([1]DEPURADO!I2928&gt;1,0,[1]DEPURADO!B2928)</f>
        <v>FEH125815</v>
      </c>
      <c r="Q2934" s="30">
        <f t="shared" si="317"/>
        <v>99340</v>
      </c>
      <c r="R2934" s="31">
        <f t="shared" si="318"/>
        <v>0</v>
      </c>
      <c r="S2934" s="31">
        <f>+[1]DEPURADO!K2928</f>
        <v>0</v>
      </c>
      <c r="T2934" s="23" t="s">
        <v>45</v>
      </c>
      <c r="U2934" s="31">
        <f>+[1]DEPURADO!J2928</f>
        <v>0</v>
      </c>
      <c r="V2934" s="30"/>
      <c r="W2934" s="23" t="s">
        <v>45</v>
      </c>
      <c r="X2934" s="31">
        <f>+[1]DEPURADO!L2928+[1]DEPURADO!M2928</f>
        <v>0</v>
      </c>
      <c r="Y2934" s="23" t="s">
        <v>45</v>
      </c>
      <c r="Z2934" s="31">
        <f t="shared" si="319"/>
        <v>0</v>
      </c>
      <c r="AA2934" s="31"/>
      <c r="AB2934" s="31">
        <v>0</v>
      </c>
      <c r="AC2934" s="31">
        <v>0</v>
      </c>
      <c r="AD2934" s="30"/>
      <c r="AE2934" s="30">
        <f>+[1]DEPURADO!L2928</f>
        <v>0</v>
      </c>
      <c r="AF2934" s="30">
        <v>0</v>
      </c>
      <c r="AG2934" s="30">
        <f t="shared" si="320"/>
        <v>99340</v>
      </c>
      <c r="AH2934" s="30">
        <v>0</v>
      </c>
      <c r="AI2934" s="30" t="str">
        <f>+[1]DEPURADO!G2928</f>
        <v>SALDO A FAVOR DEL PRESTADOR</v>
      </c>
      <c r="AJ2934" s="32"/>
      <c r="AK2934" s="33"/>
    </row>
    <row r="2935" spans="1:37" s="34" customFormat="1" x14ac:dyDescent="0.25">
      <c r="A2935" s="23">
        <f t="shared" si="321"/>
        <v>2927</v>
      </c>
      <c r="B2935" s="24" t="s">
        <v>44</v>
      </c>
      <c r="C2935" s="23" t="str">
        <f>+[1]DEPURADO!A2929</f>
        <v>FEH125816</v>
      </c>
      <c r="D2935" s="23" t="str">
        <f>+[1]DEPURADO!B2929</f>
        <v>FEH125816</v>
      </c>
      <c r="E2935" s="25">
        <f>+[1]DEPURADO!C2929</f>
        <v>44333</v>
      </c>
      <c r="F2935" s="26">
        <f>+IF([1]DEPURADO!D2929&gt;1,[1]DEPURADO!D2929," ")</f>
        <v>44368</v>
      </c>
      <c r="G2935" s="27">
        <f>[1]DEPURADO!F2929</f>
        <v>35052</v>
      </c>
      <c r="H2935" s="28">
        <v>0</v>
      </c>
      <c r="I2935" s="28">
        <f>+[1]DEPURADO!N2929+[1]DEPURADO!O2929</f>
        <v>0</v>
      </c>
      <c r="J2935" s="28">
        <f>+[1]DEPURADO!S2929</f>
        <v>0</v>
      </c>
      <c r="K2935" s="29">
        <f>+[1]DEPURADO!Q2929+[1]DEPURADO!R2929</f>
        <v>0</v>
      </c>
      <c r="L2935" s="28">
        <v>0</v>
      </c>
      <c r="M2935" s="28">
        <v>0</v>
      </c>
      <c r="N2935" s="28">
        <f t="shared" si="315"/>
        <v>0</v>
      </c>
      <c r="O2935" s="28">
        <f t="shared" si="316"/>
        <v>35052</v>
      </c>
      <c r="P2935" s="24" t="str">
        <f>IF([1]DEPURADO!I2929&gt;1,0,[1]DEPURADO!B2929)</f>
        <v>FEH125816</v>
      </c>
      <c r="Q2935" s="30">
        <f t="shared" si="317"/>
        <v>35052</v>
      </c>
      <c r="R2935" s="31">
        <f t="shared" si="318"/>
        <v>0</v>
      </c>
      <c r="S2935" s="31">
        <f>+[1]DEPURADO!K2929</f>
        <v>0</v>
      </c>
      <c r="T2935" s="23" t="s">
        <v>45</v>
      </c>
      <c r="U2935" s="31">
        <f>+[1]DEPURADO!J2929</f>
        <v>0</v>
      </c>
      <c r="V2935" s="30"/>
      <c r="W2935" s="23" t="s">
        <v>45</v>
      </c>
      <c r="X2935" s="31">
        <f>+[1]DEPURADO!L2929+[1]DEPURADO!M2929</f>
        <v>0</v>
      </c>
      <c r="Y2935" s="23" t="s">
        <v>45</v>
      </c>
      <c r="Z2935" s="31">
        <f t="shared" si="319"/>
        <v>0</v>
      </c>
      <c r="AA2935" s="31"/>
      <c r="AB2935" s="31">
        <v>0</v>
      </c>
      <c r="AC2935" s="31">
        <v>0</v>
      </c>
      <c r="AD2935" s="30"/>
      <c r="AE2935" s="30">
        <f>+[1]DEPURADO!L2929</f>
        <v>0</v>
      </c>
      <c r="AF2935" s="30">
        <v>0</v>
      </c>
      <c r="AG2935" s="30">
        <f t="shared" si="320"/>
        <v>35052</v>
      </c>
      <c r="AH2935" s="30">
        <v>0</v>
      </c>
      <c r="AI2935" s="30" t="str">
        <f>+[1]DEPURADO!G2929</f>
        <v>SALDO A FAVOR DEL PRESTADOR</v>
      </c>
      <c r="AJ2935" s="32"/>
      <c r="AK2935" s="33"/>
    </row>
    <row r="2936" spans="1:37" s="34" customFormat="1" x14ac:dyDescent="0.25">
      <c r="A2936" s="23">
        <f t="shared" si="321"/>
        <v>2928</v>
      </c>
      <c r="B2936" s="24" t="s">
        <v>44</v>
      </c>
      <c r="C2936" s="23" t="str">
        <f>+[1]DEPURADO!A2930</f>
        <v>FEH125817</v>
      </c>
      <c r="D2936" s="23" t="str">
        <f>+[1]DEPURADO!B2930</f>
        <v>FEH125817</v>
      </c>
      <c r="E2936" s="25">
        <f>+[1]DEPURADO!C2930</f>
        <v>44333</v>
      </c>
      <c r="F2936" s="26">
        <f>+IF([1]DEPURADO!D2930&gt;1,[1]DEPURADO!D2930," ")</f>
        <v>44368</v>
      </c>
      <c r="G2936" s="27">
        <f>[1]DEPURADO!F2930</f>
        <v>126980</v>
      </c>
      <c r="H2936" s="28">
        <v>0</v>
      </c>
      <c r="I2936" s="28">
        <f>+[1]DEPURADO!N2930+[1]DEPURADO!O2930</f>
        <v>0</v>
      </c>
      <c r="J2936" s="28">
        <f>+[1]DEPURADO!S2930</f>
        <v>0</v>
      </c>
      <c r="K2936" s="29">
        <f>+[1]DEPURADO!Q2930+[1]DEPURADO!R2930</f>
        <v>0</v>
      </c>
      <c r="L2936" s="28">
        <v>0</v>
      </c>
      <c r="M2936" s="28">
        <v>0</v>
      </c>
      <c r="N2936" s="28">
        <f t="shared" si="315"/>
        <v>0</v>
      </c>
      <c r="O2936" s="28">
        <f t="shared" si="316"/>
        <v>126980</v>
      </c>
      <c r="P2936" s="24" t="str">
        <f>IF([1]DEPURADO!I2930&gt;1,0,[1]DEPURADO!B2930)</f>
        <v>FEH125817</v>
      </c>
      <c r="Q2936" s="30">
        <f t="shared" si="317"/>
        <v>126980</v>
      </c>
      <c r="R2936" s="31">
        <f t="shared" si="318"/>
        <v>0</v>
      </c>
      <c r="S2936" s="31">
        <f>+[1]DEPURADO!K2930</f>
        <v>0</v>
      </c>
      <c r="T2936" s="23" t="s">
        <v>45</v>
      </c>
      <c r="U2936" s="31">
        <f>+[1]DEPURADO!J2930</f>
        <v>0</v>
      </c>
      <c r="V2936" s="30"/>
      <c r="W2936" s="23" t="s">
        <v>45</v>
      </c>
      <c r="X2936" s="31">
        <f>+[1]DEPURADO!L2930+[1]DEPURADO!M2930</f>
        <v>0</v>
      </c>
      <c r="Y2936" s="23" t="s">
        <v>45</v>
      </c>
      <c r="Z2936" s="31">
        <f t="shared" si="319"/>
        <v>0</v>
      </c>
      <c r="AA2936" s="31"/>
      <c r="AB2936" s="31">
        <v>0</v>
      </c>
      <c r="AC2936" s="31">
        <v>0</v>
      </c>
      <c r="AD2936" s="30"/>
      <c r="AE2936" s="30">
        <f>+[1]DEPURADO!L2930</f>
        <v>0</v>
      </c>
      <c r="AF2936" s="30">
        <v>0</v>
      </c>
      <c r="AG2936" s="30">
        <f t="shared" si="320"/>
        <v>126980</v>
      </c>
      <c r="AH2936" s="30">
        <v>0</v>
      </c>
      <c r="AI2936" s="30" t="str">
        <f>+[1]DEPURADO!G2930</f>
        <v>SALDO A FAVOR DEL PRESTADOR</v>
      </c>
      <c r="AJ2936" s="32"/>
      <c r="AK2936" s="33"/>
    </row>
    <row r="2937" spans="1:37" s="34" customFormat="1" x14ac:dyDescent="0.25">
      <c r="A2937" s="23">
        <f t="shared" si="321"/>
        <v>2929</v>
      </c>
      <c r="B2937" s="24" t="s">
        <v>44</v>
      </c>
      <c r="C2937" s="23" t="str">
        <f>+[1]DEPURADO!A2931</f>
        <v>FEH125818</v>
      </c>
      <c r="D2937" s="23" t="str">
        <f>+[1]DEPURADO!B2931</f>
        <v>FEH125818</v>
      </c>
      <c r="E2937" s="25">
        <f>+[1]DEPURADO!C2931</f>
        <v>44333</v>
      </c>
      <c r="F2937" s="26">
        <f>+IF([1]DEPURADO!D2931&gt;1,[1]DEPURADO!D2931," ")</f>
        <v>44368</v>
      </c>
      <c r="G2937" s="27">
        <f>[1]DEPURADO!F2931</f>
        <v>136488</v>
      </c>
      <c r="H2937" s="28">
        <v>0</v>
      </c>
      <c r="I2937" s="28">
        <f>+[1]DEPURADO!N2931+[1]DEPURADO!O2931</f>
        <v>0</v>
      </c>
      <c r="J2937" s="28">
        <f>+[1]DEPURADO!S2931</f>
        <v>0</v>
      </c>
      <c r="K2937" s="29">
        <f>+[1]DEPURADO!Q2931+[1]DEPURADO!R2931</f>
        <v>0</v>
      </c>
      <c r="L2937" s="28">
        <v>0</v>
      </c>
      <c r="M2937" s="28">
        <v>0</v>
      </c>
      <c r="N2937" s="28">
        <f t="shared" si="315"/>
        <v>0</v>
      </c>
      <c r="O2937" s="28">
        <f t="shared" si="316"/>
        <v>136488</v>
      </c>
      <c r="P2937" s="24" t="str">
        <f>IF([1]DEPURADO!I2931&gt;1,0,[1]DEPURADO!B2931)</f>
        <v>FEH125818</v>
      </c>
      <c r="Q2937" s="30">
        <f t="shared" si="317"/>
        <v>136488</v>
      </c>
      <c r="R2937" s="31">
        <f t="shared" si="318"/>
        <v>0</v>
      </c>
      <c r="S2937" s="31">
        <f>+[1]DEPURADO!K2931</f>
        <v>0</v>
      </c>
      <c r="T2937" s="23" t="s">
        <v>45</v>
      </c>
      <c r="U2937" s="31">
        <f>+[1]DEPURADO!J2931</f>
        <v>0</v>
      </c>
      <c r="V2937" s="30"/>
      <c r="W2937" s="23" t="s">
        <v>45</v>
      </c>
      <c r="X2937" s="31">
        <f>+[1]DEPURADO!L2931+[1]DEPURADO!M2931</f>
        <v>0</v>
      </c>
      <c r="Y2937" s="23" t="s">
        <v>45</v>
      </c>
      <c r="Z2937" s="31">
        <f t="shared" si="319"/>
        <v>0</v>
      </c>
      <c r="AA2937" s="31"/>
      <c r="AB2937" s="31">
        <v>0</v>
      </c>
      <c r="AC2937" s="31">
        <v>0</v>
      </c>
      <c r="AD2937" s="30"/>
      <c r="AE2937" s="30">
        <f>+[1]DEPURADO!L2931</f>
        <v>0</v>
      </c>
      <c r="AF2937" s="30">
        <v>0</v>
      </c>
      <c r="AG2937" s="30">
        <f t="shared" si="320"/>
        <v>136488</v>
      </c>
      <c r="AH2937" s="30">
        <v>0</v>
      </c>
      <c r="AI2937" s="30" t="str">
        <f>+[1]DEPURADO!G2931</f>
        <v>SALDO A FAVOR DEL PRESTADOR</v>
      </c>
      <c r="AJ2937" s="32"/>
      <c r="AK2937" s="33"/>
    </row>
    <row r="2938" spans="1:37" s="34" customFormat="1" x14ac:dyDescent="0.25">
      <c r="A2938" s="23">
        <f t="shared" si="321"/>
        <v>2930</v>
      </c>
      <c r="B2938" s="24" t="s">
        <v>44</v>
      </c>
      <c r="C2938" s="23" t="str">
        <f>+[1]DEPURADO!A2932</f>
        <v>FEH125825</v>
      </c>
      <c r="D2938" s="23" t="str">
        <f>+[1]DEPURADO!B2932</f>
        <v>FEH125825</v>
      </c>
      <c r="E2938" s="25">
        <f>+[1]DEPURADO!C2932</f>
        <v>44333</v>
      </c>
      <c r="F2938" s="26">
        <f>+IF([1]DEPURADO!D2932&gt;1,[1]DEPURADO!D2932," ")</f>
        <v>44368</v>
      </c>
      <c r="G2938" s="27">
        <f>[1]DEPURADO!F2932</f>
        <v>133290</v>
      </c>
      <c r="H2938" s="28">
        <v>0</v>
      </c>
      <c r="I2938" s="28">
        <f>+[1]DEPURADO!N2932+[1]DEPURADO!O2932</f>
        <v>0</v>
      </c>
      <c r="J2938" s="28">
        <f>+[1]DEPURADO!S2932</f>
        <v>0</v>
      </c>
      <c r="K2938" s="29">
        <f>+[1]DEPURADO!Q2932+[1]DEPURADO!R2932</f>
        <v>0</v>
      </c>
      <c r="L2938" s="28">
        <v>0</v>
      </c>
      <c r="M2938" s="28">
        <v>0</v>
      </c>
      <c r="N2938" s="28">
        <f t="shared" si="315"/>
        <v>0</v>
      </c>
      <c r="O2938" s="28">
        <f t="shared" si="316"/>
        <v>133290</v>
      </c>
      <c r="P2938" s="24" t="str">
        <f>IF([1]DEPURADO!I2932&gt;1,0,[1]DEPURADO!B2932)</f>
        <v>FEH125825</v>
      </c>
      <c r="Q2938" s="30">
        <f t="shared" si="317"/>
        <v>133290</v>
      </c>
      <c r="R2938" s="31">
        <f t="shared" si="318"/>
        <v>0</v>
      </c>
      <c r="S2938" s="31">
        <f>+[1]DEPURADO!K2932</f>
        <v>0</v>
      </c>
      <c r="T2938" s="23" t="s">
        <v>45</v>
      </c>
      <c r="U2938" s="31">
        <f>+[1]DEPURADO!J2932</f>
        <v>0</v>
      </c>
      <c r="V2938" s="30"/>
      <c r="W2938" s="23" t="s">
        <v>45</v>
      </c>
      <c r="X2938" s="31">
        <f>+[1]DEPURADO!L2932+[1]DEPURADO!M2932</f>
        <v>0</v>
      </c>
      <c r="Y2938" s="23" t="s">
        <v>45</v>
      </c>
      <c r="Z2938" s="31">
        <f t="shared" si="319"/>
        <v>0</v>
      </c>
      <c r="AA2938" s="31"/>
      <c r="AB2938" s="31">
        <v>0</v>
      </c>
      <c r="AC2938" s="31">
        <v>0</v>
      </c>
      <c r="AD2938" s="30"/>
      <c r="AE2938" s="30">
        <f>+[1]DEPURADO!L2932</f>
        <v>0</v>
      </c>
      <c r="AF2938" s="30">
        <v>0</v>
      </c>
      <c r="AG2938" s="30">
        <f t="shared" si="320"/>
        <v>133290</v>
      </c>
      <c r="AH2938" s="30">
        <v>0</v>
      </c>
      <c r="AI2938" s="30" t="str">
        <f>+[1]DEPURADO!G2932</f>
        <v>SALDO A FAVOR DEL PRESTADOR</v>
      </c>
      <c r="AJ2938" s="32"/>
      <c r="AK2938" s="33"/>
    </row>
    <row r="2939" spans="1:37" s="34" customFormat="1" x14ac:dyDescent="0.25">
      <c r="A2939" s="23">
        <f t="shared" si="321"/>
        <v>2931</v>
      </c>
      <c r="B2939" s="24" t="s">
        <v>44</v>
      </c>
      <c r="C2939" s="23" t="str">
        <f>+[1]DEPURADO!A2933</f>
        <v>FEH125830</v>
      </c>
      <c r="D2939" s="23" t="str">
        <f>+[1]DEPURADO!B2933</f>
        <v>FEH125830</v>
      </c>
      <c r="E2939" s="25">
        <f>+[1]DEPURADO!C2933</f>
        <v>44333</v>
      </c>
      <c r="F2939" s="26">
        <f>+IF([1]DEPURADO!D2933&gt;1,[1]DEPURADO!D2933," ")</f>
        <v>44368</v>
      </c>
      <c r="G2939" s="27">
        <f>[1]DEPURADO!F2933</f>
        <v>14946</v>
      </c>
      <c r="H2939" s="28">
        <v>0</v>
      </c>
      <c r="I2939" s="28">
        <f>+[1]DEPURADO!N2933+[1]DEPURADO!O2933</f>
        <v>0</v>
      </c>
      <c r="J2939" s="28">
        <f>+[1]DEPURADO!S2933</f>
        <v>0</v>
      </c>
      <c r="K2939" s="29">
        <f>+[1]DEPURADO!Q2933+[1]DEPURADO!R2933</f>
        <v>0</v>
      </c>
      <c r="L2939" s="28">
        <v>0</v>
      </c>
      <c r="M2939" s="28">
        <v>0</v>
      </c>
      <c r="N2939" s="28">
        <f t="shared" si="315"/>
        <v>0</v>
      </c>
      <c r="O2939" s="28">
        <f t="shared" si="316"/>
        <v>14946</v>
      </c>
      <c r="P2939" s="24" t="str">
        <f>IF([1]DEPURADO!I2933&gt;1,0,[1]DEPURADO!B2933)</f>
        <v>FEH125830</v>
      </c>
      <c r="Q2939" s="30">
        <f t="shared" si="317"/>
        <v>14946</v>
      </c>
      <c r="R2939" s="31">
        <f t="shared" si="318"/>
        <v>0</v>
      </c>
      <c r="S2939" s="31">
        <f>+[1]DEPURADO!K2933</f>
        <v>0</v>
      </c>
      <c r="T2939" s="23" t="s">
        <v>45</v>
      </c>
      <c r="U2939" s="31">
        <f>+[1]DEPURADO!J2933</f>
        <v>0</v>
      </c>
      <c r="V2939" s="30"/>
      <c r="W2939" s="23" t="s">
        <v>45</v>
      </c>
      <c r="X2939" s="31">
        <f>+[1]DEPURADO!L2933+[1]DEPURADO!M2933</f>
        <v>0</v>
      </c>
      <c r="Y2939" s="23" t="s">
        <v>45</v>
      </c>
      <c r="Z2939" s="31">
        <f t="shared" si="319"/>
        <v>0</v>
      </c>
      <c r="AA2939" s="31"/>
      <c r="AB2939" s="31">
        <v>0</v>
      </c>
      <c r="AC2939" s="31">
        <v>0</v>
      </c>
      <c r="AD2939" s="30"/>
      <c r="AE2939" s="30">
        <f>+[1]DEPURADO!L2933</f>
        <v>0</v>
      </c>
      <c r="AF2939" s="30">
        <v>0</v>
      </c>
      <c r="AG2939" s="30">
        <f t="shared" si="320"/>
        <v>14946</v>
      </c>
      <c r="AH2939" s="30">
        <v>0</v>
      </c>
      <c r="AI2939" s="30" t="str">
        <f>+[1]DEPURADO!G2933</f>
        <v>SALDO A FAVOR DEL PRESTADOR</v>
      </c>
      <c r="AJ2939" s="32"/>
      <c r="AK2939" s="33"/>
    </row>
    <row r="2940" spans="1:37" s="34" customFormat="1" x14ac:dyDescent="0.25">
      <c r="A2940" s="23">
        <f t="shared" si="321"/>
        <v>2932</v>
      </c>
      <c r="B2940" s="24" t="s">
        <v>44</v>
      </c>
      <c r="C2940" s="23" t="str">
        <f>+[1]DEPURADO!A2934</f>
        <v>FEH125831</v>
      </c>
      <c r="D2940" s="23" t="str">
        <f>+[1]DEPURADO!B2934</f>
        <v>FEH125831</v>
      </c>
      <c r="E2940" s="25">
        <f>+[1]DEPURADO!C2934</f>
        <v>44333</v>
      </c>
      <c r="F2940" s="26">
        <f>+IF([1]DEPURADO!D2934&gt;1,[1]DEPURADO!D2934," ")</f>
        <v>44368</v>
      </c>
      <c r="G2940" s="27">
        <f>[1]DEPURADO!F2934</f>
        <v>327995</v>
      </c>
      <c r="H2940" s="28">
        <v>0</v>
      </c>
      <c r="I2940" s="28">
        <f>+[1]DEPURADO!N2934+[1]DEPURADO!O2934</f>
        <v>0</v>
      </c>
      <c r="J2940" s="28">
        <f>+[1]DEPURADO!S2934</f>
        <v>0</v>
      </c>
      <c r="K2940" s="29">
        <f>+[1]DEPURADO!Q2934+[1]DEPURADO!R2934</f>
        <v>0</v>
      </c>
      <c r="L2940" s="28">
        <v>0</v>
      </c>
      <c r="M2940" s="28">
        <v>0</v>
      </c>
      <c r="N2940" s="28">
        <f t="shared" si="315"/>
        <v>0</v>
      </c>
      <c r="O2940" s="28">
        <f t="shared" si="316"/>
        <v>327995</v>
      </c>
      <c r="P2940" s="24" t="str">
        <f>IF([1]DEPURADO!I2934&gt;1,0,[1]DEPURADO!B2934)</f>
        <v>FEH125831</v>
      </c>
      <c r="Q2940" s="30">
        <f t="shared" si="317"/>
        <v>327995</v>
      </c>
      <c r="R2940" s="31">
        <f t="shared" si="318"/>
        <v>0</v>
      </c>
      <c r="S2940" s="31">
        <f>+[1]DEPURADO!K2934</f>
        <v>0</v>
      </c>
      <c r="T2940" s="23" t="s">
        <v>45</v>
      </c>
      <c r="U2940" s="31">
        <f>+[1]DEPURADO!J2934</f>
        <v>0</v>
      </c>
      <c r="V2940" s="30"/>
      <c r="W2940" s="23" t="s">
        <v>45</v>
      </c>
      <c r="X2940" s="31">
        <f>+[1]DEPURADO!L2934+[1]DEPURADO!M2934</f>
        <v>0</v>
      </c>
      <c r="Y2940" s="23" t="s">
        <v>45</v>
      </c>
      <c r="Z2940" s="31">
        <f t="shared" si="319"/>
        <v>0</v>
      </c>
      <c r="AA2940" s="31"/>
      <c r="AB2940" s="31">
        <v>0</v>
      </c>
      <c r="AC2940" s="31">
        <v>0</v>
      </c>
      <c r="AD2940" s="30"/>
      <c r="AE2940" s="30">
        <f>+[1]DEPURADO!L2934</f>
        <v>0</v>
      </c>
      <c r="AF2940" s="30">
        <v>0</v>
      </c>
      <c r="AG2940" s="30">
        <f t="shared" si="320"/>
        <v>327995</v>
      </c>
      <c r="AH2940" s="30">
        <v>0</v>
      </c>
      <c r="AI2940" s="30" t="str">
        <f>+[1]DEPURADO!G2934</f>
        <v>SALDO A FAVOR DEL PRESTADOR</v>
      </c>
      <c r="AJ2940" s="32"/>
      <c r="AK2940" s="33"/>
    </row>
    <row r="2941" spans="1:37" s="34" customFormat="1" x14ac:dyDescent="0.25">
      <c r="A2941" s="23">
        <f t="shared" si="321"/>
        <v>2933</v>
      </c>
      <c r="B2941" s="24" t="s">
        <v>44</v>
      </c>
      <c r="C2941" s="23" t="str">
        <f>+[1]DEPURADO!A2935</f>
        <v>FEH125889</v>
      </c>
      <c r="D2941" s="23" t="str">
        <f>+[1]DEPURADO!B2935</f>
        <v>FEH125889</v>
      </c>
      <c r="E2941" s="25">
        <f>+[1]DEPURADO!C2935</f>
        <v>44333</v>
      </c>
      <c r="F2941" s="26">
        <f>+IF([1]DEPURADO!D2935&gt;1,[1]DEPURADO!D2935," ")</f>
        <v>44368</v>
      </c>
      <c r="G2941" s="27">
        <f>[1]DEPURADO!F2935</f>
        <v>296889</v>
      </c>
      <c r="H2941" s="28">
        <v>0</v>
      </c>
      <c r="I2941" s="28">
        <f>+[1]DEPURADO!N2935+[1]DEPURADO!O2935</f>
        <v>0</v>
      </c>
      <c r="J2941" s="28">
        <f>+[1]DEPURADO!S2935</f>
        <v>0</v>
      </c>
      <c r="K2941" s="29">
        <f>+[1]DEPURADO!Q2935+[1]DEPURADO!R2935</f>
        <v>0</v>
      </c>
      <c r="L2941" s="28">
        <v>0</v>
      </c>
      <c r="M2941" s="28">
        <v>0</v>
      </c>
      <c r="N2941" s="28">
        <f t="shared" si="315"/>
        <v>0</v>
      </c>
      <c r="O2941" s="28">
        <f t="shared" si="316"/>
        <v>296889</v>
      </c>
      <c r="P2941" s="24" t="str">
        <f>IF([1]DEPURADO!I2935&gt;1,0,[1]DEPURADO!B2935)</f>
        <v>FEH125889</v>
      </c>
      <c r="Q2941" s="30">
        <f t="shared" si="317"/>
        <v>296889</v>
      </c>
      <c r="R2941" s="31">
        <f t="shared" si="318"/>
        <v>0</v>
      </c>
      <c r="S2941" s="31">
        <f>+[1]DEPURADO!K2935</f>
        <v>0</v>
      </c>
      <c r="T2941" s="23" t="s">
        <v>45</v>
      </c>
      <c r="U2941" s="31">
        <f>+[1]DEPURADO!J2935</f>
        <v>0</v>
      </c>
      <c r="V2941" s="30"/>
      <c r="W2941" s="23" t="s">
        <v>45</v>
      </c>
      <c r="X2941" s="31">
        <f>+[1]DEPURADO!L2935+[1]DEPURADO!M2935</f>
        <v>0</v>
      </c>
      <c r="Y2941" s="23" t="s">
        <v>45</v>
      </c>
      <c r="Z2941" s="31">
        <f t="shared" si="319"/>
        <v>0</v>
      </c>
      <c r="AA2941" s="31"/>
      <c r="AB2941" s="31">
        <v>0</v>
      </c>
      <c r="AC2941" s="31">
        <v>0</v>
      </c>
      <c r="AD2941" s="30"/>
      <c r="AE2941" s="30">
        <f>+[1]DEPURADO!L2935</f>
        <v>0</v>
      </c>
      <c r="AF2941" s="30">
        <v>0</v>
      </c>
      <c r="AG2941" s="30">
        <f t="shared" si="320"/>
        <v>296889</v>
      </c>
      <c r="AH2941" s="30">
        <v>0</v>
      </c>
      <c r="AI2941" s="30" t="str">
        <f>+[1]DEPURADO!G2935</f>
        <v>SALDO A FAVOR DEL PRESTADOR</v>
      </c>
      <c r="AJ2941" s="32"/>
      <c r="AK2941" s="33"/>
    </row>
    <row r="2942" spans="1:37" s="34" customFormat="1" x14ac:dyDescent="0.25">
      <c r="A2942" s="23">
        <f t="shared" si="321"/>
        <v>2934</v>
      </c>
      <c r="B2942" s="24" t="s">
        <v>44</v>
      </c>
      <c r="C2942" s="23" t="str">
        <f>+[1]DEPURADO!A2936</f>
        <v>FEH126373</v>
      </c>
      <c r="D2942" s="23" t="str">
        <f>+[1]DEPURADO!B2936</f>
        <v>FEH126373</v>
      </c>
      <c r="E2942" s="25">
        <f>+[1]DEPURADO!C2936</f>
        <v>44335</v>
      </c>
      <c r="F2942" s="26">
        <f>+IF([1]DEPURADO!D2936&gt;1,[1]DEPURADO!D2936," ")</f>
        <v>44368</v>
      </c>
      <c r="G2942" s="27">
        <f>[1]DEPURADO!F2936</f>
        <v>599905</v>
      </c>
      <c r="H2942" s="28">
        <v>0</v>
      </c>
      <c r="I2942" s="28">
        <f>+[1]DEPURADO!N2936+[1]DEPURADO!O2936</f>
        <v>0</v>
      </c>
      <c r="J2942" s="28">
        <f>+[1]DEPURADO!S2936</f>
        <v>0</v>
      </c>
      <c r="K2942" s="29">
        <f>+[1]DEPURADO!Q2936+[1]DEPURADO!R2936</f>
        <v>0</v>
      </c>
      <c r="L2942" s="28">
        <v>0</v>
      </c>
      <c r="M2942" s="28">
        <v>0</v>
      </c>
      <c r="N2942" s="28">
        <f t="shared" si="315"/>
        <v>0</v>
      </c>
      <c r="O2942" s="28">
        <f t="shared" si="316"/>
        <v>599905</v>
      </c>
      <c r="P2942" s="24" t="str">
        <f>IF([1]DEPURADO!I2936&gt;1,0,[1]DEPURADO!B2936)</f>
        <v>FEH126373</v>
      </c>
      <c r="Q2942" s="30">
        <f t="shared" si="317"/>
        <v>599905</v>
      </c>
      <c r="R2942" s="31">
        <f t="shared" si="318"/>
        <v>0</v>
      </c>
      <c r="S2942" s="31">
        <f>+[1]DEPURADO!K2936</f>
        <v>0</v>
      </c>
      <c r="T2942" s="23" t="s">
        <v>45</v>
      </c>
      <c r="U2942" s="31">
        <f>+[1]DEPURADO!J2936</f>
        <v>0</v>
      </c>
      <c r="V2942" s="30"/>
      <c r="W2942" s="23" t="s">
        <v>45</v>
      </c>
      <c r="X2942" s="31">
        <f>+[1]DEPURADO!L2936+[1]DEPURADO!M2936</f>
        <v>0</v>
      </c>
      <c r="Y2942" s="23" t="s">
        <v>45</v>
      </c>
      <c r="Z2942" s="31">
        <f t="shared" si="319"/>
        <v>0</v>
      </c>
      <c r="AA2942" s="31"/>
      <c r="AB2942" s="31">
        <v>0</v>
      </c>
      <c r="AC2942" s="31">
        <v>0</v>
      </c>
      <c r="AD2942" s="30"/>
      <c r="AE2942" s="30">
        <f>+[1]DEPURADO!L2936</f>
        <v>0</v>
      </c>
      <c r="AF2942" s="30">
        <v>0</v>
      </c>
      <c r="AG2942" s="30">
        <f t="shared" si="320"/>
        <v>599905</v>
      </c>
      <c r="AH2942" s="30">
        <v>0</v>
      </c>
      <c r="AI2942" s="30" t="str">
        <f>+[1]DEPURADO!G2936</f>
        <v>SALDO A FAVOR DEL PRESTADOR</v>
      </c>
      <c r="AJ2942" s="32"/>
      <c r="AK2942" s="33"/>
    </row>
    <row r="2943" spans="1:37" s="34" customFormat="1" x14ac:dyDescent="0.25">
      <c r="A2943" s="23">
        <f t="shared" si="321"/>
        <v>2935</v>
      </c>
      <c r="B2943" s="24" t="s">
        <v>44</v>
      </c>
      <c r="C2943" s="23" t="str">
        <f>+[1]DEPURADO!A2937</f>
        <v>FEH126374</v>
      </c>
      <c r="D2943" s="23" t="str">
        <f>+[1]DEPURADO!B2937</f>
        <v>FEH126374</v>
      </c>
      <c r="E2943" s="25">
        <f>+[1]DEPURADO!C2937</f>
        <v>44335</v>
      </c>
      <c r="F2943" s="26" t="str">
        <f>+IF([1]DEPURADO!D2937&gt;1,[1]DEPURADO!D2937," ")</f>
        <v xml:space="preserve"> </v>
      </c>
      <c r="G2943" s="27">
        <f>[1]DEPURADO!F2937</f>
        <v>80832</v>
      </c>
      <c r="H2943" s="28">
        <v>0</v>
      </c>
      <c r="I2943" s="28">
        <f>+[1]DEPURADO!N2937+[1]DEPURADO!O2937</f>
        <v>0</v>
      </c>
      <c r="J2943" s="28">
        <f>+[1]DEPURADO!S2937</f>
        <v>0</v>
      </c>
      <c r="K2943" s="29">
        <f>+[1]DEPURADO!Q2937+[1]DEPURADO!R2937</f>
        <v>0</v>
      </c>
      <c r="L2943" s="28">
        <v>0</v>
      </c>
      <c r="M2943" s="28">
        <v>0</v>
      </c>
      <c r="N2943" s="28">
        <f t="shared" si="315"/>
        <v>0</v>
      </c>
      <c r="O2943" s="28">
        <f t="shared" si="316"/>
        <v>80832</v>
      </c>
      <c r="P2943" s="24" t="str">
        <f>IF([1]DEPURADO!I2937&gt;1,0,[1]DEPURADO!B2937)</f>
        <v>FEH126374</v>
      </c>
      <c r="Q2943" s="30">
        <f t="shared" si="317"/>
        <v>80832</v>
      </c>
      <c r="R2943" s="31">
        <f t="shared" si="318"/>
        <v>0</v>
      </c>
      <c r="S2943" s="31">
        <f>+[1]DEPURADO!K2937</f>
        <v>0</v>
      </c>
      <c r="T2943" s="23" t="s">
        <v>45</v>
      </c>
      <c r="U2943" s="31">
        <f>+[1]DEPURADO!J2937</f>
        <v>80832</v>
      </c>
      <c r="V2943" s="30"/>
      <c r="W2943" s="23" t="s">
        <v>45</v>
      </c>
      <c r="X2943" s="31">
        <f>+[1]DEPURADO!L2937+[1]DEPURADO!M2937</f>
        <v>0</v>
      </c>
      <c r="Y2943" s="23" t="s">
        <v>45</v>
      </c>
      <c r="Z2943" s="31">
        <f t="shared" si="319"/>
        <v>0</v>
      </c>
      <c r="AA2943" s="31"/>
      <c r="AB2943" s="31">
        <v>0</v>
      </c>
      <c r="AC2943" s="31">
        <v>0</v>
      </c>
      <c r="AD2943" s="30"/>
      <c r="AE2943" s="30">
        <f>+[1]DEPURADO!L2937</f>
        <v>0</v>
      </c>
      <c r="AF2943" s="30">
        <v>0</v>
      </c>
      <c r="AG2943" s="30">
        <f t="shared" si="320"/>
        <v>0</v>
      </c>
      <c r="AH2943" s="30">
        <v>0</v>
      </c>
      <c r="AI2943" s="30" t="str">
        <f>+[1]DEPURADO!G2937</f>
        <v>EN REVISION ADRES-CANASTA COVID</v>
      </c>
      <c r="AJ2943" s="32"/>
      <c r="AK2943" s="33"/>
    </row>
    <row r="2944" spans="1:37" s="34" customFormat="1" x14ac:dyDescent="0.25">
      <c r="A2944" s="23">
        <f t="shared" si="321"/>
        <v>2936</v>
      </c>
      <c r="B2944" s="24" t="s">
        <v>44</v>
      </c>
      <c r="C2944" s="23" t="str">
        <f>+[1]DEPURADO!A2938</f>
        <v>FEH126787</v>
      </c>
      <c r="D2944" s="23" t="str">
        <f>+[1]DEPURADO!B2938</f>
        <v>FEH126787</v>
      </c>
      <c r="E2944" s="25">
        <f>+[1]DEPURADO!C2938</f>
        <v>44336</v>
      </c>
      <c r="F2944" s="26">
        <f>+IF([1]DEPURADO!D2938&gt;1,[1]DEPURADO!D2938," ")</f>
        <v>44368</v>
      </c>
      <c r="G2944" s="27">
        <f>[1]DEPURADO!F2938</f>
        <v>989845</v>
      </c>
      <c r="H2944" s="28">
        <v>0</v>
      </c>
      <c r="I2944" s="28">
        <f>+[1]DEPURADO!N2938+[1]DEPURADO!O2938</f>
        <v>0</v>
      </c>
      <c r="J2944" s="28">
        <f>+[1]DEPURADO!S2938</f>
        <v>0</v>
      </c>
      <c r="K2944" s="29">
        <f>+[1]DEPURADO!Q2938+[1]DEPURADO!R2938</f>
        <v>0</v>
      </c>
      <c r="L2944" s="28">
        <v>0</v>
      </c>
      <c r="M2944" s="28">
        <v>0</v>
      </c>
      <c r="N2944" s="28">
        <f t="shared" si="315"/>
        <v>0</v>
      </c>
      <c r="O2944" s="28">
        <f t="shared" si="316"/>
        <v>989845</v>
      </c>
      <c r="P2944" s="24" t="str">
        <f>IF([1]DEPURADO!I2938&gt;1,0,[1]DEPURADO!B2938)</f>
        <v>FEH126787</v>
      </c>
      <c r="Q2944" s="30">
        <f t="shared" si="317"/>
        <v>989845</v>
      </c>
      <c r="R2944" s="31">
        <f t="shared" si="318"/>
        <v>0</v>
      </c>
      <c r="S2944" s="31">
        <f>+[1]DEPURADO!K2938</f>
        <v>0</v>
      </c>
      <c r="T2944" s="23" t="s">
        <v>45</v>
      </c>
      <c r="U2944" s="31">
        <f>+[1]DEPURADO!J2938</f>
        <v>0</v>
      </c>
      <c r="V2944" s="30"/>
      <c r="W2944" s="23" t="s">
        <v>45</v>
      </c>
      <c r="X2944" s="31">
        <f>+[1]DEPURADO!L2938+[1]DEPURADO!M2938</f>
        <v>0</v>
      </c>
      <c r="Y2944" s="23" t="s">
        <v>45</v>
      </c>
      <c r="Z2944" s="31">
        <f t="shared" si="319"/>
        <v>0</v>
      </c>
      <c r="AA2944" s="31"/>
      <c r="AB2944" s="31">
        <v>0</v>
      </c>
      <c r="AC2944" s="31">
        <v>0</v>
      </c>
      <c r="AD2944" s="30"/>
      <c r="AE2944" s="30">
        <f>+[1]DEPURADO!L2938</f>
        <v>0</v>
      </c>
      <c r="AF2944" s="30">
        <v>0</v>
      </c>
      <c r="AG2944" s="30">
        <f t="shared" si="320"/>
        <v>989845</v>
      </c>
      <c r="AH2944" s="30">
        <v>0</v>
      </c>
      <c r="AI2944" s="30" t="str">
        <f>+[1]DEPURADO!G2938</f>
        <v>SALDO A FAVOR DEL PRESTADOR</v>
      </c>
      <c r="AJ2944" s="32"/>
      <c r="AK2944" s="33"/>
    </row>
    <row r="2945" spans="1:37" s="34" customFormat="1" x14ac:dyDescent="0.25">
      <c r="A2945" s="23">
        <f t="shared" si="321"/>
        <v>2937</v>
      </c>
      <c r="B2945" s="24" t="s">
        <v>44</v>
      </c>
      <c r="C2945" s="23" t="str">
        <f>+[1]DEPURADO!A2939</f>
        <v>FEH126788</v>
      </c>
      <c r="D2945" s="23" t="str">
        <f>+[1]DEPURADO!B2939</f>
        <v>FEH126788</v>
      </c>
      <c r="E2945" s="25">
        <f>+[1]DEPURADO!C2939</f>
        <v>44336</v>
      </c>
      <c r="F2945" s="26" t="str">
        <f>+IF([1]DEPURADO!D2939&gt;1,[1]DEPURADO!D2939," ")</f>
        <v xml:space="preserve"> </v>
      </c>
      <c r="G2945" s="27">
        <f>[1]DEPURADO!F2939</f>
        <v>80832</v>
      </c>
      <c r="H2945" s="28">
        <v>0</v>
      </c>
      <c r="I2945" s="28">
        <f>+[1]DEPURADO!N2939+[1]DEPURADO!O2939</f>
        <v>0</v>
      </c>
      <c r="J2945" s="28">
        <f>+[1]DEPURADO!S2939</f>
        <v>0</v>
      </c>
      <c r="K2945" s="29">
        <f>+[1]DEPURADO!Q2939+[1]DEPURADO!R2939</f>
        <v>0</v>
      </c>
      <c r="L2945" s="28">
        <v>0</v>
      </c>
      <c r="M2945" s="28">
        <v>0</v>
      </c>
      <c r="N2945" s="28">
        <f t="shared" si="315"/>
        <v>0</v>
      </c>
      <c r="O2945" s="28">
        <f t="shared" si="316"/>
        <v>80832</v>
      </c>
      <c r="P2945" s="24" t="str">
        <f>IF([1]DEPURADO!I2939&gt;1,0,[1]DEPURADO!B2939)</f>
        <v>FEH126788</v>
      </c>
      <c r="Q2945" s="30">
        <f t="shared" si="317"/>
        <v>80832</v>
      </c>
      <c r="R2945" s="31">
        <f t="shared" si="318"/>
        <v>0</v>
      </c>
      <c r="S2945" s="31">
        <f>+[1]DEPURADO!K2939</f>
        <v>0</v>
      </c>
      <c r="T2945" s="23" t="s">
        <v>45</v>
      </c>
      <c r="U2945" s="31">
        <f>+[1]DEPURADO!J2939</f>
        <v>80832</v>
      </c>
      <c r="V2945" s="30"/>
      <c r="W2945" s="23" t="s">
        <v>45</v>
      </c>
      <c r="X2945" s="31">
        <f>+[1]DEPURADO!L2939+[1]DEPURADO!M2939</f>
        <v>0</v>
      </c>
      <c r="Y2945" s="23" t="s">
        <v>45</v>
      </c>
      <c r="Z2945" s="31">
        <f t="shared" si="319"/>
        <v>0</v>
      </c>
      <c r="AA2945" s="31"/>
      <c r="AB2945" s="31">
        <v>0</v>
      </c>
      <c r="AC2945" s="31">
        <v>0</v>
      </c>
      <c r="AD2945" s="30"/>
      <c r="AE2945" s="30">
        <f>+[1]DEPURADO!L2939</f>
        <v>0</v>
      </c>
      <c r="AF2945" s="30">
        <v>0</v>
      </c>
      <c r="AG2945" s="30">
        <f t="shared" si="320"/>
        <v>0</v>
      </c>
      <c r="AH2945" s="30">
        <v>0</v>
      </c>
      <c r="AI2945" s="30" t="str">
        <f>+[1]DEPURADO!G2939</f>
        <v>EN REVISION ADRES-CANASTA COVID</v>
      </c>
      <c r="AJ2945" s="32"/>
      <c r="AK2945" s="33"/>
    </row>
    <row r="2946" spans="1:37" s="34" customFormat="1" x14ac:dyDescent="0.25">
      <c r="A2946" s="23">
        <f t="shared" si="321"/>
        <v>2938</v>
      </c>
      <c r="B2946" s="24" t="s">
        <v>44</v>
      </c>
      <c r="C2946" s="23" t="str">
        <f>+[1]DEPURADO!A2940</f>
        <v>FEH126818</v>
      </c>
      <c r="D2946" s="23" t="str">
        <f>+[1]DEPURADO!B2940</f>
        <v>FEH126818</v>
      </c>
      <c r="E2946" s="25">
        <f>+[1]DEPURADO!C2940</f>
        <v>44336</v>
      </c>
      <c r="F2946" s="26">
        <f>+IF([1]DEPURADO!D2940&gt;1,[1]DEPURADO!D2940," ")</f>
        <v>44368</v>
      </c>
      <c r="G2946" s="27">
        <f>[1]DEPURADO!F2940</f>
        <v>1683473</v>
      </c>
      <c r="H2946" s="28">
        <v>0</v>
      </c>
      <c r="I2946" s="28">
        <f>+[1]DEPURADO!N2940+[1]DEPURADO!O2940</f>
        <v>0</v>
      </c>
      <c r="J2946" s="28">
        <f>+[1]DEPURADO!S2940</f>
        <v>0</v>
      </c>
      <c r="K2946" s="29">
        <f>+[1]DEPURADO!Q2940+[1]DEPURADO!R2940</f>
        <v>0</v>
      </c>
      <c r="L2946" s="28">
        <v>0</v>
      </c>
      <c r="M2946" s="28">
        <v>0</v>
      </c>
      <c r="N2946" s="28">
        <f t="shared" si="315"/>
        <v>0</v>
      </c>
      <c r="O2946" s="28">
        <f t="shared" si="316"/>
        <v>1683473</v>
      </c>
      <c r="P2946" s="24" t="str">
        <f>IF([1]DEPURADO!I2940&gt;1,0,[1]DEPURADO!B2940)</f>
        <v>FEH126818</v>
      </c>
      <c r="Q2946" s="30">
        <f t="shared" si="317"/>
        <v>1683473</v>
      </c>
      <c r="R2946" s="31">
        <f t="shared" si="318"/>
        <v>0</v>
      </c>
      <c r="S2946" s="31">
        <f>+[1]DEPURADO!K2940</f>
        <v>0</v>
      </c>
      <c r="T2946" s="23" t="s">
        <v>45</v>
      </c>
      <c r="U2946" s="31">
        <f>+[1]DEPURADO!J2940</f>
        <v>0</v>
      </c>
      <c r="V2946" s="30"/>
      <c r="W2946" s="23" t="s">
        <v>45</v>
      </c>
      <c r="X2946" s="31">
        <f>+[1]DEPURADO!L2940+[1]DEPURADO!M2940</f>
        <v>0</v>
      </c>
      <c r="Y2946" s="23" t="s">
        <v>45</v>
      </c>
      <c r="Z2946" s="31">
        <f t="shared" si="319"/>
        <v>0</v>
      </c>
      <c r="AA2946" s="31"/>
      <c r="AB2946" s="31">
        <v>0</v>
      </c>
      <c r="AC2946" s="31">
        <v>0</v>
      </c>
      <c r="AD2946" s="30"/>
      <c r="AE2946" s="30">
        <f>+[1]DEPURADO!L2940</f>
        <v>0</v>
      </c>
      <c r="AF2946" s="30">
        <v>0</v>
      </c>
      <c r="AG2946" s="30">
        <f t="shared" si="320"/>
        <v>1683473</v>
      </c>
      <c r="AH2946" s="30">
        <v>0</v>
      </c>
      <c r="AI2946" s="30" t="str">
        <f>+[1]DEPURADO!G2940</f>
        <v>SALDO A FAVOR DEL PRESTADOR</v>
      </c>
      <c r="AJ2946" s="32"/>
      <c r="AK2946" s="33"/>
    </row>
    <row r="2947" spans="1:37" s="34" customFormat="1" x14ac:dyDescent="0.25">
      <c r="A2947" s="23">
        <f t="shared" si="321"/>
        <v>2939</v>
      </c>
      <c r="B2947" s="24" t="s">
        <v>44</v>
      </c>
      <c r="C2947" s="23" t="str">
        <f>+[1]DEPURADO!A2941</f>
        <v>FEH126819</v>
      </c>
      <c r="D2947" s="23" t="str">
        <f>+[1]DEPURADO!B2941</f>
        <v>FEH126819</v>
      </c>
      <c r="E2947" s="25">
        <f>+[1]DEPURADO!C2941</f>
        <v>44336</v>
      </c>
      <c r="F2947" s="26">
        <f>+IF([1]DEPURADO!D2941&gt;1,[1]DEPURADO!D2941," ")</f>
        <v>44368</v>
      </c>
      <c r="G2947" s="27">
        <f>[1]DEPURADO!F2941</f>
        <v>80832</v>
      </c>
      <c r="H2947" s="28">
        <v>0</v>
      </c>
      <c r="I2947" s="28">
        <f>+[1]DEPURADO!N2941+[1]DEPURADO!O2941</f>
        <v>0</v>
      </c>
      <c r="J2947" s="28">
        <f>+[1]DEPURADO!S2941</f>
        <v>0</v>
      </c>
      <c r="K2947" s="29">
        <f>+[1]DEPURADO!Q2941+[1]DEPURADO!R2941</f>
        <v>0</v>
      </c>
      <c r="L2947" s="28">
        <v>0</v>
      </c>
      <c r="M2947" s="28">
        <v>0</v>
      </c>
      <c r="N2947" s="28">
        <f t="shared" si="315"/>
        <v>0</v>
      </c>
      <c r="O2947" s="28">
        <f t="shared" si="316"/>
        <v>80832</v>
      </c>
      <c r="P2947" s="24" t="str">
        <f>IF([1]DEPURADO!I2941&gt;1,0,[1]DEPURADO!B2941)</f>
        <v>FEH126819</v>
      </c>
      <c r="Q2947" s="30">
        <f t="shared" si="317"/>
        <v>80832</v>
      </c>
      <c r="R2947" s="31">
        <f t="shared" si="318"/>
        <v>0</v>
      </c>
      <c r="S2947" s="31">
        <f>+[1]DEPURADO!K2941</f>
        <v>0</v>
      </c>
      <c r="T2947" s="23" t="s">
        <v>45</v>
      </c>
      <c r="U2947" s="31">
        <f>+[1]DEPURADO!J2941</f>
        <v>80832</v>
      </c>
      <c r="V2947" s="30"/>
      <c r="W2947" s="23" t="s">
        <v>45</v>
      </c>
      <c r="X2947" s="31">
        <f>+[1]DEPURADO!L2941+[1]DEPURADO!M2941</f>
        <v>0</v>
      </c>
      <c r="Y2947" s="23" t="s">
        <v>45</v>
      </c>
      <c r="Z2947" s="31">
        <f t="shared" si="319"/>
        <v>0</v>
      </c>
      <c r="AA2947" s="31"/>
      <c r="AB2947" s="31">
        <v>0</v>
      </c>
      <c r="AC2947" s="31">
        <v>0</v>
      </c>
      <c r="AD2947" s="30"/>
      <c r="AE2947" s="30">
        <f>+[1]DEPURADO!L2941</f>
        <v>0</v>
      </c>
      <c r="AF2947" s="30">
        <v>0</v>
      </c>
      <c r="AG2947" s="30">
        <f t="shared" si="320"/>
        <v>0</v>
      </c>
      <c r="AH2947" s="30">
        <v>0</v>
      </c>
      <c r="AI2947" s="30" t="str">
        <f>+[1]DEPURADO!G2941</f>
        <v>EN REVISION ADRES-CANASTA COVID</v>
      </c>
      <c r="AJ2947" s="32"/>
      <c r="AK2947" s="33"/>
    </row>
    <row r="2948" spans="1:37" s="34" customFormat="1" x14ac:dyDescent="0.25">
      <c r="A2948" s="23">
        <f t="shared" si="321"/>
        <v>2940</v>
      </c>
      <c r="B2948" s="24" t="s">
        <v>44</v>
      </c>
      <c r="C2948" s="23" t="str">
        <f>+[1]DEPURADO!A2942</f>
        <v>FEH126836</v>
      </c>
      <c r="D2948" s="23" t="str">
        <f>+[1]DEPURADO!B2942</f>
        <v>FEH126836</v>
      </c>
      <c r="E2948" s="25">
        <f>+[1]DEPURADO!C2942</f>
        <v>44336</v>
      </c>
      <c r="F2948" s="26">
        <f>+IF([1]DEPURADO!D2942&gt;1,[1]DEPURADO!D2942," ")</f>
        <v>44368</v>
      </c>
      <c r="G2948" s="27">
        <f>[1]DEPURADO!F2942</f>
        <v>1007000</v>
      </c>
      <c r="H2948" s="28">
        <v>0</v>
      </c>
      <c r="I2948" s="28">
        <f>+[1]DEPURADO!N2942+[1]DEPURADO!O2942</f>
        <v>0</v>
      </c>
      <c r="J2948" s="28">
        <f>+[1]DEPURADO!S2942</f>
        <v>0</v>
      </c>
      <c r="K2948" s="29">
        <f>+[1]DEPURADO!Q2942+[1]DEPURADO!R2942</f>
        <v>0</v>
      </c>
      <c r="L2948" s="28">
        <v>0</v>
      </c>
      <c r="M2948" s="28">
        <v>0</v>
      </c>
      <c r="N2948" s="28">
        <f t="shared" si="315"/>
        <v>0</v>
      </c>
      <c r="O2948" s="28">
        <f t="shared" si="316"/>
        <v>1007000</v>
      </c>
      <c r="P2948" s="24" t="str">
        <f>IF([1]DEPURADO!I2942&gt;1,0,[1]DEPURADO!B2942)</f>
        <v>FEH126836</v>
      </c>
      <c r="Q2948" s="30">
        <f t="shared" si="317"/>
        <v>1007000</v>
      </c>
      <c r="R2948" s="31">
        <f t="shared" si="318"/>
        <v>0</v>
      </c>
      <c r="S2948" s="31">
        <f>+[1]DEPURADO!K2942</f>
        <v>0</v>
      </c>
      <c r="T2948" s="23" t="s">
        <v>45</v>
      </c>
      <c r="U2948" s="31">
        <f>+[1]DEPURADO!J2942</f>
        <v>0</v>
      </c>
      <c r="V2948" s="30"/>
      <c r="W2948" s="23" t="s">
        <v>45</v>
      </c>
      <c r="X2948" s="31">
        <f>+[1]DEPURADO!L2942+[1]DEPURADO!M2942</f>
        <v>0</v>
      </c>
      <c r="Y2948" s="23" t="s">
        <v>45</v>
      </c>
      <c r="Z2948" s="31">
        <f t="shared" si="319"/>
        <v>0</v>
      </c>
      <c r="AA2948" s="31"/>
      <c r="AB2948" s="31">
        <v>0</v>
      </c>
      <c r="AC2948" s="31">
        <v>0</v>
      </c>
      <c r="AD2948" s="30"/>
      <c r="AE2948" s="30">
        <f>+[1]DEPURADO!L2942</f>
        <v>0</v>
      </c>
      <c r="AF2948" s="30">
        <v>0</v>
      </c>
      <c r="AG2948" s="30">
        <f t="shared" si="320"/>
        <v>1007000</v>
      </c>
      <c r="AH2948" s="30">
        <v>0</v>
      </c>
      <c r="AI2948" s="30" t="str">
        <f>+[1]DEPURADO!G2942</f>
        <v>SALDO A FAVOR DEL PRESTADOR</v>
      </c>
      <c r="AJ2948" s="32"/>
      <c r="AK2948" s="33"/>
    </row>
    <row r="2949" spans="1:37" s="34" customFormat="1" x14ac:dyDescent="0.25">
      <c r="A2949" s="23">
        <f t="shared" si="321"/>
        <v>2941</v>
      </c>
      <c r="B2949" s="24" t="s">
        <v>44</v>
      </c>
      <c r="C2949" s="23" t="str">
        <f>+[1]DEPURADO!A2943</f>
        <v>FEH126837</v>
      </c>
      <c r="D2949" s="23" t="str">
        <f>+[1]DEPURADO!B2943</f>
        <v>FEH126837</v>
      </c>
      <c r="E2949" s="25">
        <f>+[1]DEPURADO!C2943</f>
        <v>44336</v>
      </c>
      <c r="F2949" s="26" t="str">
        <f>+IF([1]DEPURADO!D2943&gt;1,[1]DEPURADO!D2943," ")</f>
        <v xml:space="preserve"> </v>
      </c>
      <c r="G2949" s="27">
        <f>[1]DEPURADO!F2943</f>
        <v>80832</v>
      </c>
      <c r="H2949" s="28">
        <v>0</v>
      </c>
      <c r="I2949" s="28">
        <f>+[1]DEPURADO!N2943+[1]DEPURADO!O2943</f>
        <v>0</v>
      </c>
      <c r="J2949" s="28">
        <f>+[1]DEPURADO!S2943</f>
        <v>0</v>
      </c>
      <c r="K2949" s="29">
        <f>+[1]DEPURADO!Q2943+[1]DEPURADO!R2943</f>
        <v>0</v>
      </c>
      <c r="L2949" s="28">
        <v>0</v>
      </c>
      <c r="M2949" s="28">
        <v>0</v>
      </c>
      <c r="N2949" s="28">
        <f t="shared" si="315"/>
        <v>0</v>
      </c>
      <c r="O2949" s="28">
        <f t="shared" si="316"/>
        <v>80832</v>
      </c>
      <c r="P2949" s="24" t="str">
        <f>IF([1]DEPURADO!I2943&gt;1,0,[1]DEPURADO!B2943)</f>
        <v>FEH126837</v>
      </c>
      <c r="Q2949" s="30">
        <f t="shared" si="317"/>
        <v>80832</v>
      </c>
      <c r="R2949" s="31">
        <f t="shared" si="318"/>
        <v>0</v>
      </c>
      <c r="S2949" s="31">
        <f>+[1]DEPURADO!K2943</f>
        <v>0</v>
      </c>
      <c r="T2949" s="23" t="s">
        <v>45</v>
      </c>
      <c r="U2949" s="31">
        <f>+[1]DEPURADO!J2943</f>
        <v>80832</v>
      </c>
      <c r="V2949" s="30"/>
      <c r="W2949" s="23" t="s">
        <v>45</v>
      </c>
      <c r="X2949" s="31">
        <f>+[1]DEPURADO!L2943+[1]DEPURADO!M2943</f>
        <v>0</v>
      </c>
      <c r="Y2949" s="23" t="s">
        <v>45</v>
      </c>
      <c r="Z2949" s="31">
        <f t="shared" si="319"/>
        <v>0</v>
      </c>
      <c r="AA2949" s="31"/>
      <c r="AB2949" s="31">
        <v>0</v>
      </c>
      <c r="AC2949" s="31">
        <v>0</v>
      </c>
      <c r="AD2949" s="30"/>
      <c r="AE2949" s="30">
        <f>+[1]DEPURADO!L2943</f>
        <v>0</v>
      </c>
      <c r="AF2949" s="30">
        <v>0</v>
      </c>
      <c r="AG2949" s="30">
        <f t="shared" si="320"/>
        <v>0</v>
      </c>
      <c r="AH2949" s="30">
        <v>0</v>
      </c>
      <c r="AI2949" s="30" t="str">
        <f>+[1]DEPURADO!G2943</f>
        <v>EN REVISION ADRES-CANASTA COVID</v>
      </c>
      <c r="AJ2949" s="32"/>
      <c r="AK2949" s="33"/>
    </row>
    <row r="2950" spans="1:37" s="34" customFormat="1" x14ac:dyDescent="0.25">
      <c r="A2950" s="23">
        <f t="shared" si="321"/>
        <v>2942</v>
      </c>
      <c r="B2950" s="24" t="s">
        <v>44</v>
      </c>
      <c r="C2950" s="23" t="str">
        <f>+[1]DEPURADO!A2944</f>
        <v>FEH126851</v>
      </c>
      <c r="D2950" s="23" t="str">
        <f>+[1]DEPURADO!B2944</f>
        <v>FEH126851</v>
      </c>
      <c r="E2950" s="25">
        <f>+[1]DEPURADO!C2944</f>
        <v>44336</v>
      </c>
      <c r="F2950" s="26">
        <f>+IF([1]DEPURADO!D2944&gt;1,[1]DEPURADO!D2944," ")</f>
        <v>44368</v>
      </c>
      <c r="G2950" s="27">
        <f>[1]DEPURADO!F2944</f>
        <v>2425363</v>
      </c>
      <c r="H2950" s="28">
        <v>0</v>
      </c>
      <c r="I2950" s="28">
        <f>+[1]DEPURADO!N2944+[1]DEPURADO!O2944</f>
        <v>0</v>
      </c>
      <c r="J2950" s="28">
        <f>+[1]DEPURADO!S2944</f>
        <v>0</v>
      </c>
      <c r="K2950" s="29">
        <f>+[1]DEPURADO!Q2944+[1]DEPURADO!R2944</f>
        <v>0</v>
      </c>
      <c r="L2950" s="28">
        <v>0</v>
      </c>
      <c r="M2950" s="28">
        <v>0</v>
      </c>
      <c r="N2950" s="28">
        <f t="shared" si="315"/>
        <v>0</v>
      </c>
      <c r="O2950" s="28">
        <f t="shared" si="316"/>
        <v>2425363</v>
      </c>
      <c r="P2950" s="24" t="str">
        <f>IF([1]DEPURADO!I2944&gt;1,0,[1]DEPURADO!B2944)</f>
        <v>FEH126851</v>
      </c>
      <c r="Q2950" s="30">
        <f t="shared" si="317"/>
        <v>2425363</v>
      </c>
      <c r="R2950" s="31">
        <f t="shared" si="318"/>
        <v>0</v>
      </c>
      <c r="S2950" s="31">
        <f>+[1]DEPURADO!K2944</f>
        <v>0</v>
      </c>
      <c r="T2950" s="23" t="s">
        <v>45</v>
      </c>
      <c r="U2950" s="31">
        <f>+[1]DEPURADO!J2944</f>
        <v>0</v>
      </c>
      <c r="V2950" s="30"/>
      <c r="W2950" s="23" t="s">
        <v>45</v>
      </c>
      <c r="X2950" s="31">
        <f>+[1]DEPURADO!L2944+[1]DEPURADO!M2944</f>
        <v>0</v>
      </c>
      <c r="Y2950" s="23" t="s">
        <v>45</v>
      </c>
      <c r="Z2950" s="31">
        <f t="shared" si="319"/>
        <v>0</v>
      </c>
      <c r="AA2950" s="31"/>
      <c r="AB2950" s="31">
        <v>0</v>
      </c>
      <c r="AC2950" s="31">
        <v>0</v>
      </c>
      <c r="AD2950" s="30"/>
      <c r="AE2950" s="30">
        <f>+[1]DEPURADO!L2944</f>
        <v>0</v>
      </c>
      <c r="AF2950" s="30">
        <v>0</v>
      </c>
      <c r="AG2950" s="30">
        <f t="shared" si="320"/>
        <v>2425363</v>
      </c>
      <c r="AH2950" s="30">
        <v>0</v>
      </c>
      <c r="AI2950" s="30" t="str">
        <f>+[1]DEPURADO!G2944</f>
        <v>SALDO A FAVOR DEL PRESTADOR</v>
      </c>
      <c r="AJ2950" s="32"/>
      <c r="AK2950" s="33"/>
    </row>
    <row r="2951" spans="1:37" s="34" customFormat="1" x14ac:dyDescent="0.25">
      <c r="A2951" s="23">
        <f t="shared" si="321"/>
        <v>2943</v>
      </c>
      <c r="B2951" s="24" t="s">
        <v>44</v>
      </c>
      <c r="C2951" s="23" t="str">
        <f>+[1]DEPURADO!A2945</f>
        <v>FEH126852</v>
      </c>
      <c r="D2951" s="23" t="str">
        <f>+[1]DEPURADO!B2945</f>
        <v>FEH126852</v>
      </c>
      <c r="E2951" s="25">
        <f>+[1]DEPURADO!C2945</f>
        <v>44336</v>
      </c>
      <c r="F2951" s="26" t="str">
        <f>+IF([1]DEPURADO!D2945&gt;1,[1]DEPURADO!D2945," ")</f>
        <v xml:space="preserve"> </v>
      </c>
      <c r="G2951" s="27">
        <f>[1]DEPURADO!F2945</f>
        <v>80832</v>
      </c>
      <c r="H2951" s="28">
        <v>0</v>
      </c>
      <c r="I2951" s="28">
        <f>+[1]DEPURADO!N2945+[1]DEPURADO!O2945</f>
        <v>0</v>
      </c>
      <c r="J2951" s="28">
        <f>+[1]DEPURADO!S2945</f>
        <v>0</v>
      </c>
      <c r="K2951" s="29">
        <f>+[1]DEPURADO!Q2945+[1]DEPURADO!R2945</f>
        <v>0</v>
      </c>
      <c r="L2951" s="28">
        <v>0</v>
      </c>
      <c r="M2951" s="28">
        <v>0</v>
      </c>
      <c r="N2951" s="28">
        <f t="shared" si="315"/>
        <v>0</v>
      </c>
      <c r="O2951" s="28">
        <f t="shared" si="316"/>
        <v>80832</v>
      </c>
      <c r="P2951" s="24" t="str">
        <f>IF([1]DEPURADO!I2945&gt;1,0,[1]DEPURADO!B2945)</f>
        <v>FEH126852</v>
      </c>
      <c r="Q2951" s="30">
        <f t="shared" si="317"/>
        <v>80832</v>
      </c>
      <c r="R2951" s="31">
        <f t="shared" si="318"/>
        <v>0</v>
      </c>
      <c r="S2951" s="31">
        <f>+[1]DEPURADO!K2945</f>
        <v>0</v>
      </c>
      <c r="T2951" s="23" t="s">
        <v>45</v>
      </c>
      <c r="U2951" s="31">
        <f>+[1]DEPURADO!J2945</f>
        <v>80832</v>
      </c>
      <c r="V2951" s="30"/>
      <c r="W2951" s="23" t="s">
        <v>45</v>
      </c>
      <c r="X2951" s="31">
        <f>+[1]DEPURADO!L2945+[1]DEPURADO!M2945</f>
        <v>0</v>
      </c>
      <c r="Y2951" s="23" t="s">
        <v>45</v>
      </c>
      <c r="Z2951" s="31">
        <f t="shared" si="319"/>
        <v>0</v>
      </c>
      <c r="AA2951" s="31"/>
      <c r="AB2951" s="31">
        <v>0</v>
      </c>
      <c r="AC2951" s="31">
        <v>0</v>
      </c>
      <c r="AD2951" s="30"/>
      <c r="AE2951" s="30">
        <f>+[1]DEPURADO!L2945</f>
        <v>0</v>
      </c>
      <c r="AF2951" s="30">
        <v>0</v>
      </c>
      <c r="AG2951" s="30">
        <f t="shared" si="320"/>
        <v>0</v>
      </c>
      <c r="AH2951" s="30">
        <v>0</v>
      </c>
      <c r="AI2951" s="30" t="str">
        <f>+[1]DEPURADO!G2945</f>
        <v>EN REVISION ADRES-CANASTA COVID</v>
      </c>
      <c r="AJ2951" s="32"/>
      <c r="AK2951" s="33"/>
    </row>
    <row r="2952" spans="1:37" s="34" customFormat="1" x14ac:dyDescent="0.25">
      <c r="A2952" s="23">
        <f t="shared" si="321"/>
        <v>2944</v>
      </c>
      <c r="B2952" s="24" t="s">
        <v>44</v>
      </c>
      <c r="C2952" s="23" t="str">
        <f>+[1]DEPURADO!A2946</f>
        <v>FEH127347</v>
      </c>
      <c r="D2952" s="23" t="str">
        <f>+[1]DEPURADO!B2946</f>
        <v>FEH127347</v>
      </c>
      <c r="E2952" s="25">
        <f>+[1]DEPURADO!C2946</f>
        <v>44338</v>
      </c>
      <c r="F2952" s="26">
        <f>+IF([1]DEPURADO!D2946&gt;1,[1]DEPURADO!D2946," ")</f>
        <v>44368</v>
      </c>
      <c r="G2952" s="27">
        <f>[1]DEPURADO!F2946</f>
        <v>1164400</v>
      </c>
      <c r="H2952" s="28">
        <v>0</v>
      </c>
      <c r="I2952" s="28">
        <f>+[1]DEPURADO!N2946+[1]DEPURADO!O2946</f>
        <v>0</v>
      </c>
      <c r="J2952" s="28">
        <f>+[1]DEPURADO!S2946</f>
        <v>0</v>
      </c>
      <c r="K2952" s="29">
        <f>+[1]DEPURADO!Q2946+[1]DEPURADO!R2946</f>
        <v>0</v>
      </c>
      <c r="L2952" s="28">
        <v>0</v>
      </c>
      <c r="M2952" s="28">
        <v>0</v>
      </c>
      <c r="N2952" s="28">
        <f t="shared" si="315"/>
        <v>0</v>
      </c>
      <c r="O2952" s="28">
        <f t="shared" si="316"/>
        <v>1164400</v>
      </c>
      <c r="P2952" s="24" t="str">
        <f>IF([1]DEPURADO!I2946&gt;1,0,[1]DEPURADO!B2946)</f>
        <v>FEH127347</v>
      </c>
      <c r="Q2952" s="30">
        <f t="shared" si="317"/>
        <v>1164400</v>
      </c>
      <c r="R2952" s="31">
        <f t="shared" si="318"/>
        <v>0</v>
      </c>
      <c r="S2952" s="31">
        <f>+[1]DEPURADO!K2946</f>
        <v>0</v>
      </c>
      <c r="T2952" s="23" t="s">
        <v>45</v>
      </c>
      <c r="U2952" s="31">
        <f>+[1]DEPURADO!J2946</f>
        <v>0</v>
      </c>
      <c r="V2952" s="30"/>
      <c r="W2952" s="23" t="s">
        <v>45</v>
      </c>
      <c r="X2952" s="31">
        <f>+[1]DEPURADO!L2946+[1]DEPURADO!M2946</f>
        <v>0</v>
      </c>
      <c r="Y2952" s="23" t="s">
        <v>45</v>
      </c>
      <c r="Z2952" s="31">
        <f t="shared" si="319"/>
        <v>0</v>
      </c>
      <c r="AA2952" s="31"/>
      <c r="AB2952" s="31">
        <v>0</v>
      </c>
      <c r="AC2952" s="31">
        <v>0</v>
      </c>
      <c r="AD2952" s="30"/>
      <c r="AE2952" s="30">
        <f>+[1]DEPURADO!L2946</f>
        <v>0</v>
      </c>
      <c r="AF2952" s="30">
        <v>0</v>
      </c>
      <c r="AG2952" s="30">
        <f t="shared" si="320"/>
        <v>1164400</v>
      </c>
      <c r="AH2952" s="30">
        <v>0</v>
      </c>
      <c r="AI2952" s="30" t="str">
        <f>+[1]DEPURADO!G2946</f>
        <v>SALDO A FAVOR DEL PRESTADOR</v>
      </c>
      <c r="AJ2952" s="32"/>
      <c r="AK2952" s="33"/>
    </row>
    <row r="2953" spans="1:37" s="34" customFormat="1" x14ac:dyDescent="0.25">
      <c r="A2953" s="23">
        <f t="shared" si="321"/>
        <v>2945</v>
      </c>
      <c r="B2953" s="24" t="s">
        <v>44</v>
      </c>
      <c r="C2953" s="23" t="str">
        <f>+[1]DEPURADO!A2947</f>
        <v>FEH127348</v>
      </c>
      <c r="D2953" s="23" t="str">
        <f>+[1]DEPURADO!B2947</f>
        <v>FEH127348</v>
      </c>
      <c r="E2953" s="25">
        <f>+[1]DEPURADO!C2947</f>
        <v>44338</v>
      </c>
      <c r="F2953" s="26" t="str">
        <f>+IF([1]DEPURADO!D2947&gt;1,[1]DEPURADO!D2947," ")</f>
        <v xml:space="preserve"> </v>
      </c>
      <c r="G2953" s="27">
        <f>[1]DEPURADO!F2947</f>
        <v>80832</v>
      </c>
      <c r="H2953" s="28">
        <v>0</v>
      </c>
      <c r="I2953" s="28">
        <f>+[1]DEPURADO!N2947+[1]DEPURADO!O2947</f>
        <v>0</v>
      </c>
      <c r="J2953" s="28">
        <f>+[1]DEPURADO!S2947</f>
        <v>0</v>
      </c>
      <c r="K2953" s="29">
        <f>+[1]DEPURADO!Q2947+[1]DEPURADO!R2947</f>
        <v>0</v>
      </c>
      <c r="L2953" s="28">
        <v>0</v>
      </c>
      <c r="M2953" s="28">
        <v>0</v>
      </c>
      <c r="N2953" s="28">
        <f t="shared" si="315"/>
        <v>0</v>
      </c>
      <c r="O2953" s="28">
        <f t="shared" si="316"/>
        <v>80832</v>
      </c>
      <c r="P2953" s="24">
        <f>IF([1]DEPURADO!I2947&gt;1,0,[1]DEPURADO!B2947)</f>
        <v>0</v>
      </c>
      <c r="Q2953" s="30">
        <f t="shared" si="317"/>
        <v>0</v>
      </c>
      <c r="R2953" s="31">
        <f t="shared" si="318"/>
        <v>80832</v>
      </c>
      <c r="S2953" s="31">
        <f>+[1]DEPURADO!K2947</f>
        <v>0</v>
      </c>
      <c r="T2953" s="23" t="s">
        <v>45</v>
      </c>
      <c r="U2953" s="31">
        <f>+[1]DEPURADO!J2947</f>
        <v>0</v>
      </c>
      <c r="V2953" s="30"/>
      <c r="W2953" s="23" t="s">
        <v>45</v>
      </c>
      <c r="X2953" s="31">
        <f>+[1]DEPURADO!L2947+[1]DEPURADO!M2947</f>
        <v>0</v>
      </c>
      <c r="Y2953" s="23" t="s">
        <v>45</v>
      </c>
      <c r="Z2953" s="31">
        <f t="shared" si="319"/>
        <v>0</v>
      </c>
      <c r="AA2953" s="31"/>
      <c r="AB2953" s="31">
        <v>0</v>
      </c>
      <c r="AC2953" s="31">
        <v>0</v>
      </c>
      <c r="AD2953" s="30"/>
      <c r="AE2953" s="30">
        <f>+[1]DEPURADO!L2947</f>
        <v>0</v>
      </c>
      <c r="AF2953" s="30">
        <v>0</v>
      </c>
      <c r="AG2953" s="30">
        <f t="shared" si="320"/>
        <v>0</v>
      </c>
      <c r="AH2953" s="30">
        <v>0</v>
      </c>
      <c r="AI2953" s="30" t="str">
        <f>+[1]DEPURADO!G2947</f>
        <v>NO RADICADO</v>
      </c>
      <c r="AJ2953" s="32"/>
      <c r="AK2953" s="33"/>
    </row>
    <row r="2954" spans="1:37" s="34" customFormat="1" x14ac:dyDescent="0.25">
      <c r="A2954" s="23">
        <f t="shared" si="321"/>
        <v>2946</v>
      </c>
      <c r="B2954" s="24" t="s">
        <v>44</v>
      </c>
      <c r="C2954" s="23" t="str">
        <f>+[1]DEPURADO!A2948</f>
        <v>FEH127463</v>
      </c>
      <c r="D2954" s="23" t="str">
        <f>+[1]DEPURADO!B2948</f>
        <v>FEH127463</v>
      </c>
      <c r="E2954" s="25">
        <f>+[1]DEPURADO!C2948</f>
        <v>44339</v>
      </c>
      <c r="F2954" s="26" t="str">
        <f>+IF([1]DEPURADO!D2948&gt;1,[1]DEPURADO!D2948," ")</f>
        <v xml:space="preserve"> </v>
      </c>
      <c r="G2954" s="27">
        <f>[1]DEPURADO!F2948</f>
        <v>80832</v>
      </c>
      <c r="H2954" s="28">
        <v>0</v>
      </c>
      <c r="I2954" s="28">
        <f>+[1]DEPURADO!N2948+[1]DEPURADO!O2948</f>
        <v>0</v>
      </c>
      <c r="J2954" s="28">
        <f>+[1]DEPURADO!S2948</f>
        <v>0</v>
      </c>
      <c r="K2954" s="29">
        <f>+[1]DEPURADO!Q2948+[1]DEPURADO!R2948</f>
        <v>0</v>
      </c>
      <c r="L2954" s="28">
        <v>0</v>
      </c>
      <c r="M2954" s="28">
        <v>0</v>
      </c>
      <c r="N2954" s="28">
        <f t="shared" ref="N2954:N3017" si="322">+SUM(J2954:M2954)</f>
        <v>0</v>
      </c>
      <c r="O2954" s="28">
        <f t="shared" ref="O2954:O3017" si="323">+G2954-I2954-N2954</f>
        <v>80832</v>
      </c>
      <c r="P2954" s="24">
        <f>IF([1]DEPURADO!I2948&gt;1,0,[1]DEPURADO!B2948)</f>
        <v>0</v>
      </c>
      <c r="Q2954" s="30">
        <f t="shared" ref="Q2954:Q3017" si="324">+IF(P2954&gt;0,G2954,0)</f>
        <v>0</v>
      </c>
      <c r="R2954" s="31">
        <f t="shared" ref="R2954:R3017" si="325">IF(P2954=0,G2954,0)</f>
        <v>80832</v>
      </c>
      <c r="S2954" s="31">
        <f>+[1]DEPURADO!K2948</f>
        <v>0</v>
      </c>
      <c r="T2954" s="23" t="s">
        <v>45</v>
      </c>
      <c r="U2954" s="31">
        <f>+[1]DEPURADO!J2948</f>
        <v>0</v>
      </c>
      <c r="V2954" s="30"/>
      <c r="W2954" s="23" t="s">
        <v>45</v>
      </c>
      <c r="X2954" s="31">
        <f>+[1]DEPURADO!L2948+[1]DEPURADO!M2948</f>
        <v>0</v>
      </c>
      <c r="Y2954" s="23" t="s">
        <v>45</v>
      </c>
      <c r="Z2954" s="31">
        <f t="shared" ref="Z2954:Z3017" si="326">+X2954-AE2954+IF(X2954-AE2954&lt;-1,-X2954+AE2954,0)</f>
        <v>0</v>
      </c>
      <c r="AA2954" s="31"/>
      <c r="AB2954" s="31">
        <v>0</v>
      </c>
      <c r="AC2954" s="31">
        <v>0</v>
      </c>
      <c r="AD2954" s="30"/>
      <c r="AE2954" s="30">
        <f>+[1]DEPURADO!L2948</f>
        <v>0</v>
      </c>
      <c r="AF2954" s="30">
        <v>0</v>
      </c>
      <c r="AG2954" s="30">
        <f t="shared" ref="AG2954:AG3017" si="327">+G2954-I2954-N2954-R2954-Z2954-AC2954-AE2954-S2954-U2954</f>
        <v>0</v>
      </c>
      <c r="AH2954" s="30">
        <v>0</v>
      </c>
      <c r="AI2954" s="30" t="str">
        <f>+[1]DEPURADO!G2948</f>
        <v>NO RADICADO</v>
      </c>
      <c r="AJ2954" s="32"/>
      <c r="AK2954" s="33"/>
    </row>
    <row r="2955" spans="1:37" s="34" customFormat="1" x14ac:dyDescent="0.25">
      <c r="A2955" s="23">
        <f t="shared" ref="A2955:A3018" si="328">+A2954+1</f>
        <v>2947</v>
      </c>
      <c r="B2955" s="24" t="s">
        <v>44</v>
      </c>
      <c r="C2955" s="23" t="str">
        <f>+[1]DEPURADO!A2949</f>
        <v>FEH127464</v>
      </c>
      <c r="D2955" s="23" t="str">
        <f>+[1]DEPURADO!B2949</f>
        <v>FEH127464</v>
      </c>
      <c r="E2955" s="25">
        <f>+[1]DEPURADO!C2949</f>
        <v>44339</v>
      </c>
      <c r="F2955" s="26">
        <f>+IF([1]DEPURADO!D2949&gt;1,[1]DEPURADO!D2949," ")</f>
        <v>44368</v>
      </c>
      <c r="G2955" s="27">
        <f>[1]DEPURADO!F2949</f>
        <v>1244353</v>
      </c>
      <c r="H2955" s="28">
        <v>0</v>
      </c>
      <c r="I2955" s="28">
        <f>+[1]DEPURADO!N2949+[1]DEPURADO!O2949</f>
        <v>0</v>
      </c>
      <c r="J2955" s="28">
        <f>+[1]DEPURADO!S2949</f>
        <v>0</v>
      </c>
      <c r="K2955" s="29">
        <f>+[1]DEPURADO!Q2949+[1]DEPURADO!R2949</f>
        <v>0</v>
      </c>
      <c r="L2955" s="28">
        <v>0</v>
      </c>
      <c r="M2955" s="28">
        <v>0</v>
      </c>
      <c r="N2955" s="28">
        <f t="shared" si="322"/>
        <v>0</v>
      </c>
      <c r="O2955" s="28">
        <f t="shared" si="323"/>
        <v>1244353</v>
      </c>
      <c r="P2955" s="24" t="str">
        <f>IF([1]DEPURADO!I2949&gt;1,0,[1]DEPURADO!B2949)</f>
        <v>FEH127464</v>
      </c>
      <c r="Q2955" s="30">
        <f t="shared" si="324"/>
        <v>1244353</v>
      </c>
      <c r="R2955" s="31">
        <f t="shared" si="325"/>
        <v>0</v>
      </c>
      <c r="S2955" s="31">
        <f>+[1]DEPURADO!K2949</f>
        <v>0</v>
      </c>
      <c r="T2955" s="23" t="s">
        <v>45</v>
      </c>
      <c r="U2955" s="31">
        <f>+[1]DEPURADO!J2949</f>
        <v>0</v>
      </c>
      <c r="V2955" s="30"/>
      <c r="W2955" s="23" t="s">
        <v>45</v>
      </c>
      <c r="X2955" s="31">
        <f>+[1]DEPURADO!L2949+[1]DEPURADO!M2949</f>
        <v>0</v>
      </c>
      <c r="Y2955" s="23" t="s">
        <v>45</v>
      </c>
      <c r="Z2955" s="31">
        <f t="shared" si="326"/>
        <v>0</v>
      </c>
      <c r="AA2955" s="31"/>
      <c r="AB2955" s="31">
        <v>0</v>
      </c>
      <c r="AC2955" s="31">
        <v>0</v>
      </c>
      <c r="AD2955" s="30"/>
      <c r="AE2955" s="30">
        <f>+[1]DEPURADO!L2949</f>
        <v>0</v>
      </c>
      <c r="AF2955" s="30">
        <v>0</v>
      </c>
      <c r="AG2955" s="30">
        <f t="shared" si="327"/>
        <v>1244353</v>
      </c>
      <c r="AH2955" s="30">
        <v>0</v>
      </c>
      <c r="AI2955" s="30" t="str">
        <f>+[1]DEPURADO!G2949</f>
        <v>SALDO A FAVOR DEL PRESTADOR</v>
      </c>
      <c r="AJ2955" s="32"/>
      <c r="AK2955" s="33"/>
    </row>
    <row r="2956" spans="1:37" s="34" customFormat="1" x14ac:dyDescent="0.25">
      <c r="A2956" s="23">
        <f t="shared" si="328"/>
        <v>2948</v>
      </c>
      <c r="B2956" s="24" t="s">
        <v>44</v>
      </c>
      <c r="C2956" s="23" t="str">
        <f>+[1]DEPURADO!A2950</f>
        <v>FEH127473</v>
      </c>
      <c r="D2956" s="23" t="str">
        <f>+[1]DEPURADO!B2950</f>
        <v>FEH127473</v>
      </c>
      <c r="E2956" s="25">
        <f>+[1]DEPURADO!C2950</f>
        <v>44339</v>
      </c>
      <c r="F2956" s="26" t="str">
        <f>+IF([1]DEPURADO!D2950&gt;1,[1]DEPURADO!D2950," ")</f>
        <v xml:space="preserve"> </v>
      </c>
      <c r="G2956" s="27">
        <f>[1]DEPURADO!F2950</f>
        <v>80832</v>
      </c>
      <c r="H2956" s="28">
        <v>0</v>
      </c>
      <c r="I2956" s="28">
        <f>+[1]DEPURADO!N2950+[1]DEPURADO!O2950</f>
        <v>0</v>
      </c>
      <c r="J2956" s="28">
        <f>+[1]DEPURADO!S2950</f>
        <v>0</v>
      </c>
      <c r="K2956" s="29">
        <f>+[1]DEPURADO!Q2950+[1]DEPURADO!R2950</f>
        <v>0</v>
      </c>
      <c r="L2956" s="28">
        <v>0</v>
      </c>
      <c r="M2956" s="28">
        <v>0</v>
      </c>
      <c r="N2956" s="28">
        <f t="shared" si="322"/>
        <v>0</v>
      </c>
      <c r="O2956" s="28">
        <f t="shared" si="323"/>
        <v>80832</v>
      </c>
      <c r="P2956" s="24">
        <f>IF([1]DEPURADO!I2950&gt;1,0,[1]DEPURADO!B2950)</f>
        <v>0</v>
      </c>
      <c r="Q2956" s="30">
        <f t="shared" si="324"/>
        <v>0</v>
      </c>
      <c r="R2956" s="31">
        <f t="shared" si="325"/>
        <v>80832</v>
      </c>
      <c r="S2956" s="31">
        <f>+[1]DEPURADO!K2950</f>
        <v>0</v>
      </c>
      <c r="T2956" s="23" t="s">
        <v>45</v>
      </c>
      <c r="U2956" s="31">
        <f>+[1]DEPURADO!J2950</f>
        <v>0</v>
      </c>
      <c r="V2956" s="30"/>
      <c r="W2956" s="23" t="s">
        <v>45</v>
      </c>
      <c r="X2956" s="31">
        <f>+[1]DEPURADO!L2950+[1]DEPURADO!M2950</f>
        <v>0</v>
      </c>
      <c r="Y2956" s="23" t="s">
        <v>45</v>
      </c>
      <c r="Z2956" s="31">
        <f t="shared" si="326"/>
        <v>0</v>
      </c>
      <c r="AA2956" s="31"/>
      <c r="AB2956" s="31">
        <v>0</v>
      </c>
      <c r="AC2956" s="31">
        <v>0</v>
      </c>
      <c r="AD2956" s="30"/>
      <c r="AE2956" s="30">
        <f>+[1]DEPURADO!L2950</f>
        <v>0</v>
      </c>
      <c r="AF2956" s="30">
        <v>0</v>
      </c>
      <c r="AG2956" s="30">
        <f t="shared" si="327"/>
        <v>0</v>
      </c>
      <c r="AH2956" s="30">
        <v>0</v>
      </c>
      <c r="AI2956" s="30" t="str">
        <f>+[1]DEPURADO!G2950</f>
        <v>NO RADICADO</v>
      </c>
      <c r="AJ2956" s="32"/>
      <c r="AK2956" s="33"/>
    </row>
    <row r="2957" spans="1:37" s="34" customFormat="1" x14ac:dyDescent="0.25">
      <c r="A2957" s="23">
        <f t="shared" si="328"/>
        <v>2949</v>
      </c>
      <c r="B2957" s="24" t="s">
        <v>44</v>
      </c>
      <c r="C2957" s="23" t="str">
        <f>+[1]DEPURADO!A2951</f>
        <v>FEH127478</v>
      </c>
      <c r="D2957" s="23" t="str">
        <f>+[1]DEPURADO!B2951</f>
        <v>FEH127478</v>
      </c>
      <c r="E2957" s="25">
        <f>+[1]DEPURADO!C2951</f>
        <v>44339</v>
      </c>
      <c r="F2957" s="26">
        <f>+IF([1]DEPURADO!D2951&gt;1,[1]DEPURADO!D2951," ")</f>
        <v>44368</v>
      </c>
      <c r="G2957" s="27">
        <f>[1]DEPURADO!F2951</f>
        <v>1453626</v>
      </c>
      <c r="H2957" s="28">
        <v>0</v>
      </c>
      <c r="I2957" s="28">
        <f>+[1]DEPURADO!N2951+[1]DEPURADO!O2951</f>
        <v>0</v>
      </c>
      <c r="J2957" s="28">
        <f>+[1]DEPURADO!S2951</f>
        <v>0</v>
      </c>
      <c r="K2957" s="29">
        <f>+[1]DEPURADO!Q2951+[1]DEPURADO!R2951</f>
        <v>0</v>
      </c>
      <c r="L2957" s="28">
        <v>0</v>
      </c>
      <c r="M2957" s="28">
        <v>0</v>
      </c>
      <c r="N2957" s="28">
        <f t="shared" si="322"/>
        <v>0</v>
      </c>
      <c r="O2957" s="28">
        <f t="shared" si="323"/>
        <v>1453626</v>
      </c>
      <c r="P2957" s="24" t="str">
        <f>IF([1]DEPURADO!I2951&gt;1,0,[1]DEPURADO!B2951)</f>
        <v>FEH127478</v>
      </c>
      <c r="Q2957" s="30">
        <f t="shared" si="324"/>
        <v>1453626</v>
      </c>
      <c r="R2957" s="31">
        <f t="shared" si="325"/>
        <v>0</v>
      </c>
      <c r="S2957" s="31">
        <f>+[1]DEPURADO!K2951</f>
        <v>0</v>
      </c>
      <c r="T2957" s="23" t="s">
        <v>45</v>
      </c>
      <c r="U2957" s="31">
        <f>+[1]DEPURADO!J2951</f>
        <v>0</v>
      </c>
      <c r="V2957" s="30"/>
      <c r="W2957" s="23" t="s">
        <v>45</v>
      </c>
      <c r="X2957" s="31">
        <f>+[1]DEPURADO!L2951+[1]DEPURADO!M2951</f>
        <v>0</v>
      </c>
      <c r="Y2957" s="23" t="s">
        <v>45</v>
      </c>
      <c r="Z2957" s="31">
        <f t="shared" si="326"/>
        <v>0</v>
      </c>
      <c r="AA2957" s="31"/>
      <c r="AB2957" s="31">
        <v>0</v>
      </c>
      <c r="AC2957" s="31">
        <v>0</v>
      </c>
      <c r="AD2957" s="30"/>
      <c r="AE2957" s="30">
        <f>+[1]DEPURADO!L2951</f>
        <v>0</v>
      </c>
      <c r="AF2957" s="30">
        <v>0</v>
      </c>
      <c r="AG2957" s="30">
        <f t="shared" si="327"/>
        <v>1453626</v>
      </c>
      <c r="AH2957" s="30">
        <v>0</v>
      </c>
      <c r="AI2957" s="30" t="str">
        <f>+[1]DEPURADO!G2951</f>
        <v>SALDO A FAVOR DEL PRESTADOR</v>
      </c>
      <c r="AJ2957" s="32"/>
      <c r="AK2957" s="33"/>
    </row>
    <row r="2958" spans="1:37" s="34" customFormat="1" x14ac:dyDescent="0.25">
      <c r="A2958" s="23">
        <f t="shared" si="328"/>
        <v>2950</v>
      </c>
      <c r="B2958" s="24" t="s">
        <v>44</v>
      </c>
      <c r="C2958" s="23" t="str">
        <f>+[1]DEPURADO!A2952</f>
        <v>FEH127734</v>
      </c>
      <c r="D2958" s="23" t="str">
        <f>+[1]DEPURADO!B2952</f>
        <v>FEH127734</v>
      </c>
      <c r="E2958" s="25">
        <f>+[1]DEPURADO!C2952</f>
        <v>44340</v>
      </c>
      <c r="F2958" s="26">
        <f>+IF([1]DEPURADO!D2952&gt;1,[1]DEPURADO!D2952," ")</f>
        <v>44368</v>
      </c>
      <c r="G2958" s="27">
        <f>[1]DEPURADO!F2952</f>
        <v>2461982</v>
      </c>
      <c r="H2958" s="28">
        <v>0</v>
      </c>
      <c r="I2958" s="28">
        <f>+[1]DEPURADO!N2952+[1]DEPURADO!O2952</f>
        <v>0</v>
      </c>
      <c r="J2958" s="28">
        <f>+[1]DEPURADO!S2952</f>
        <v>0</v>
      </c>
      <c r="K2958" s="29">
        <f>+[1]DEPURADO!Q2952+[1]DEPURADO!R2952</f>
        <v>0</v>
      </c>
      <c r="L2958" s="28">
        <v>0</v>
      </c>
      <c r="M2958" s="28">
        <v>0</v>
      </c>
      <c r="N2958" s="28">
        <f t="shared" si="322"/>
        <v>0</v>
      </c>
      <c r="O2958" s="28">
        <f t="shared" si="323"/>
        <v>2461982</v>
      </c>
      <c r="P2958" s="24" t="str">
        <f>IF([1]DEPURADO!I2952&gt;1,0,[1]DEPURADO!B2952)</f>
        <v>FEH127734</v>
      </c>
      <c r="Q2958" s="30">
        <f t="shared" si="324"/>
        <v>2461982</v>
      </c>
      <c r="R2958" s="31">
        <f t="shared" si="325"/>
        <v>0</v>
      </c>
      <c r="S2958" s="31">
        <f>+[1]DEPURADO!K2952</f>
        <v>0</v>
      </c>
      <c r="T2958" s="23" t="s">
        <v>45</v>
      </c>
      <c r="U2958" s="31">
        <f>+[1]DEPURADO!J2952</f>
        <v>0</v>
      </c>
      <c r="V2958" s="30"/>
      <c r="W2958" s="23" t="s">
        <v>45</v>
      </c>
      <c r="X2958" s="31">
        <f>+[1]DEPURADO!L2952+[1]DEPURADO!M2952</f>
        <v>0</v>
      </c>
      <c r="Y2958" s="23" t="s">
        <v>45</v>
      </c>
      <c r="Z2958" s="31">
        <f t="shared" si="326"/>
        <v>0</v>
      </c>
      <c r="AA2958" s="31"/>
      <c r="AB2958" s="31">
        <v>0</v>
      </c>
      <c r="AC2958" s="31">
        <v>0</v>
      </c>
      <c r="AD2958" s="30"/>
      <c r="AE2958" s="30">
        <f>+[1]DEPURADO!L2952</f>
        <v>0</v>
      </c>
      <c r="AF2958" s="30">
        <v>0</v>
      </c>
      <c r="AG2958" s="30">
        <f t="shared" si="327"/>
        <v>2461982</v>
      </c>
      <c r="AH2958" s="30">
        <v>0</v>
      </c>
      <c r="AI2958" s="30" t="str">
        <f>+[1]DEPURADO!G2952</f>
        <v>SALDO A FAVOR DEL PRESTADOR</v>
      </c>
      <c r="AJ2958" s="32"/>
      <c r="AK2958" s="33"/>
    </row>
    <row r="2959" spans="1:37" s="34" customFormat="1" x14ac:dyDescent="0.25">
      <c r="A2959" s="23">
        <f t="shared" si="328"/>
        <v>2951</v>
      </c>
      <c r="B2959" s="24" t="s">
        <v>44</v>
      </c>
      <c r="C2959" s="23" t="str">
        <f>+[1]DEPURADO!A2953</f>
        <v>FEH127735</v>
      </c>
      <c r="D2959" s="23" t="str">
        <f>+[1]DEPURADO!B2953</f>
        <v>FEH127735</v>
      </c>
      <c r="E2959" s="25">
        <f>+[1]DEPURADO!C2953</f>
        <v>44340</v>
      </c>
      <c r="F2959" s="26" t="str">
        <f>+IF([1]DEPURADO!D2953&gt;1,[1]DEPURADO!D2953," ")</f>
        <v xml:space="preserve"> </v>
      </c>
      <c r="G2959" s="27">
        <f>[1]DEPURADO!F2953</f>
        <v>80832</v>
      </c>
      <c r="H2959" s="28">
        <v>0</v>
      </c>
      <c r="I2959" s="28">
        <f>+[1]DEPURADO!N2953+[1]DEPURADO!O2953</f>
        <v>0</v>
      </c>
      <c r="J2959" s="28">
        <f>+[1]DEPURADO!S2953</f>
        <v>0</v>
      </c>
      <c r="K2959" s="29">
        <f>+[1]DEPURADO!Q2953+[1]DEPURADO!R2953</f>
        <v>0</v>
      </c>
      <c r="L2959" s="28">
        <v>0</v>
      </c>
      <c r="M2959" s="28">
        <v>0</v>
      </c>
      <c r="N2959" s="28">
        <f t="shared" si="322"/>
        <v>0</v>
      </c>
      <c r="O2959" s="28">
        <f t="shared" si="323"/>
        <v>80832</v>
      </c>
      <c r="P2959" s="24">
        <f>IF([1]DEPURADO!I2953&gt;1,0,[1]DEPURADO!B2953)</f>
        <v>0</v>
      </c>
      <c r="Q2959" s="30">
        <f t="shared" si="324"/>
        <v>0</v>
      </c>
      <c r="R2959" s="31">
        <f t="shared" si="325"/>
        <v>80832</v>
      </c>
      <c r="S2959" s="31">
        <f>+[1]DEPURADO!K2953</f>
        <v>0</v>
      </c>
      <c r="T2959" s="23" t="s">
        <v>45</v>
      </c>
      <c r="U2959" s="31">
        <f>+[1]DEPURADO!J2953</f>
        <v>0</v>
      </c>
      <c r="V2959" s="30"/>
      <c r="W2959" s="23" t="s">
        <v>45</v>
      </c>
      <c r="X2959" s="31">
        <f>+[1]DEPURADO!L2953+[1]DEPURADO!M2953</f>
        <v>0</v>
      </c>
      <c r="Y2959" s="23" t="s">
        <v>45</v>
      </c>
      <c r="Z2959" s="31">
        <f t="shared" si="326"/>
        <v>0</v>
      </c>
      <c r="AA2959" s="31"/>
      <c r="AB2959" s="31">
        <v>0</v>
      </c>
      <c r="AC2959" s="31">
        <v>0</v>
      </c>
      <c r="AD2959" s="30"/>
      <c r="AE2959" s="30">
        <f>+[1]DEPURADO!L2953</f>
        <v>0</v>
      </c>
      <c r="AF2959" s="30">
        <v>0</v>
      </c>
      <c r="AG2959" s="30">
        <f t="shared" si="327"/>
        <v>0</v>
      </c>
      <c r="AH2959" s="30">
        <v>0</v>
      </c>
      <c r="AI2959" s="30" t="str">
        <f>+[1]DEPURADO!G2953</f>
        <v>NO RADICADO</v>
      </c>
      <c r="AJ2959" s="32"/>
      <c r="AK2959" s="33"/>
    </row>
    <row r="2960" spans="1:37" s="34" customFormat="1" x14ac:dyDescent="0.25">
      <c r="A2960" s="23">
        <f t="shared" si="328"/>
        <v>2952</v>
      </c>
      <c r="B2960" s="24" t="s">
        <v>44</v>
      </c>
      <c r="C2960" s="23" t="str">
        <f>+[1]DEPURADO!A2954</f>
        <v>FEH128137</v>
      </c>
      <c r="D2960" s="23" t="str">
        <f>+[1]DEPURADO!B2954</f>
        <v>FEH128137</v>
      </c>
      <c r="E2960" s="25">
        <f>+[1]DEPURADO!C2954</f>
        <v>44341</v>
      </c>
      <c r="F2960" s="26" t="str">
        <f>+IF([1]DEPURADO!D2954&gt;1,[1]DEPURADO!D2954," ")</f>
        <v xml:space="preserve"> </v>
      </c>
      <c r="G2960" s="27">
        <f>[1]DEPURADO!F2954</f>
        <v>80832</v>
      </c>
      <c r="H2960" s="28">
        <v>0</v>
      </c>
      <c r="I2960" s="28">
        <f>+[1]DEPURADO!N2954+[1]DEPURADO!O2954</f>
        <v>0</v>
      </c>
      <c r="J2960" s="28">
        <f>+[1]DEPURADO!S2954</f>
        <v>0</v>
      </c>
      <c r="K2960" s="29">
        <f>+[1]DEPURADO!Q2954+[1]DEPURADO!R2954</f>
        <v>0</v>
      </c>
      <c r="L2960" s="28">
        <v>0</v>
      </c>
      <c r="M2960" s="28">
        <v>0</v>
      </c>
      <c r="N2960" s="28">
        <f t="shared" si="322"/>
        <v>0</v>
      </c>
      <c r="O2960" s="28">
        <f t="shared" si="323"/>
        <v>80832</v>
      </c>
      <c r="P2960" s="24" t="str">
        <f>IF([1]DEPURADO!I2954&gt;1,0,[1]DEPURADO!B2954)</f>
        <v>FEH128137</v>
      </c>
      <c r="Q2960" s="30">
        <f t="shared" si="324"/>
        <v>80832</v>
      </c>
      <c r="R2960" s="31">
        <f t="shared" si="325"/>
        <v>0</v>
      </c>
      <c r="S2960" s="31">
        <f>+[1]DEPURADO!K2954</f>
        <v>0</v>
      </c>
      <c r="T2960" s="23" t="s">
        <v>45</v>
      </c>
      <c r="U2960" s="31">
        <f>+[1]DEPURADO!J2954</f>
        <v>80832</v>
      </c>
      <c r="V2960" s="30"/>
      <c r="W2960" s="23" t="s">
        <v>45</v>
      </c>
      <c r="X2960" s="31">
        <f>+[1]DEPURADO!L2954+[1]DEPURADO!M2954</f>
        <v>0</v>
      </c>
      <c r="Y2960" s="23" t="s">
        <v>45</v>
      </c>
      <c r="Z2960" s="31">
        <f t="shared" si="326"/>
        <v>0</v>
      </c>
      <c r="AA2960" s="31"/>
      <c r="AB2960" s="31">
        <v>0</v>
      </c>
      <c r="AC2960" s="31">
        <v>0</v>
      </c>
      <c r="AD2960" s="30"/>
      <c r="AE2960" s="30">
        <f>+[1]DEPURADO!L2954</f>
        <v>0</v>
      </c>
      <c r="AF2960" s="30">
        <v>0</v>
      </c>
      <c r="AG2960" s="30">
        <f t="shared" si="327"/>
        <v>0</v>
      </c>
      <c r="AH2960" s="30">
        <v>0</v>
      </c>
      <c r="AI2960" s="30" t="str">
        <f>+[1]DEPURADO!G2954</f>
        <v>EN REVISION ADRES-CANASTA COVID</v>
      </c>
      <c r="AJ2960" s="32"/>
      <c r="AK2960" s="33"/>
    </row>
    <row r="2961" spans="1:37" s="34" customFormat="1" x14ac:dyDescent="0.25">
      <c r="A2961" s="23">
        <f t="shared" si="328"/>
        <v>2953</v>
      </c>
      <c r="B2961" s="24" t="s">
        <v>44</v>
      </c>
      <c r="C2961" s="23" t="str">
        <f>+[1]DEPURADO!A2955</f>
        <v>FEH128183</v>
      </c>
      <c r="D2961" s="23" t="str">
        <f>+[1]DEPURADO!B2955</f>
        <v>FEH128183</v>
      </c>
      <c r="E2961" s="25">
        <f>+[1]DEPURADO!C2955</f>
        <v>44341</v>
      </c>
      <c r="F2961" s="26">
        <f>+IF([1]DEPURADO!D2955&gt;1,[1]DEPURADO!D2955," ")</f>
        <v>44368</v>
      </c>
      <c r="G2961" s="27">
        <f>[1]DEPURADO!F2955</f>
        <v>21607955</v>
      </c>
      <c r="H2961" s="28">
        <v>0</v>
      </c>
      <c r="I2961" s="28">
        <f>+[1]DEPURADO!N2955+[1]DEPURADO!O2955</f>
        <v>0</v>
      </c>
      <c r="J2961" s="28">
        <f>+[1]DEPURADO!S2955</f>
        <v>0</v>
      </c>
      <c r="K2961" s="29">
        <f>+[1]DEPURADO!Q2955+[1]DEPURADO!R2955</f>
        <v>0</v>
      </c>
      <c r="L2961" s="28">
        <v>0</v>
      </c>
      <c r="M2961" s="28">
        <v>0</v>
      </c>
      <c r="N2961" s="28">
        <f t="shared" si="322"/>
        <v>0</v>
      </c>
      <c r="O2961" s="28">
        <f t="shared" si="323"/>
        <v>21607955</v>
      </c>
      <c r="P2961" s="24" t="str">
        <f>IF([1]DEPURADO!I2955&gt;1,0,[1]DEPURADO!B2955)</f>
        <v>FEH128183</v>
      </c>
      <c r="Q2961" s="30">
        <f t="shared" si="324"/>
        <v>21607955</v>
      </c>
      <c r="R2961" s="31">
        <f t="shared" si="325"/>
        <v>0</v>
      </c>
      <c r="S2961" s="31">
        <f>+[1]DEPURADO!K2955</f>
        <v>0</v>
      </c>
      <c r="T2961" s="23" t="s">
        <v>45</v>
      </c>
      <c r="U2961" s="31">
        <f>+[1]DEPURADO!J2955</f>
        <v>0</v>
      </c>
      <c r="V2961" s="30"/>
      <c r="W2961" s="23" t="s">
        <v>45</v>
      </c>
      <c r="X2961" s="31">
        <f>+[1]DEPURADO!L2955+[1]DEPURADO!M2955</f>
        <v>0</v>
      </c>
      <c r="Y2961" s="23" t="s">
        <v>45</v>
      </c>
      <c r="Z2961" s="31">
        <f t="shared" si="326"/>
        <v>0</v>
      </c>
      <c r="AA2961" s="31"/>
      <c r="AB2961" s="31">
        <v>0</v>
      </c>
      <c r="AC2961" s="31">
        <v>0</v>
      </c>
      <c r="AD2961" s="30"/>
      <c r="AE2961" s="30">
        <f>+[1]DEPURADO!L2955</f>
        <v>0</v>
      </c>
      <c r="AF2961" s="30">
        <v>0</v>
      </c>
      <c r="AG2961" s="30">
        <f t="shared" si="327"/>
        <v>21607955</v>
      </c>
      <c r="AH2961" s="30">
        <v>0</v>
      </c>
      <c r="AI2961" s="30" t="str">
        <f>+[1]DEPURADO!G2955</f>
        <v>SALDO A FAVOR DEL PRESTADOR</v>
      </c>
      <c r="AJ2961" s="32"/>
      <c r="AK2961" s="33"/>
    </row>
    <row r="2962" spans="1:37" s="34" customFormat="1" x14ac:dyDescent="0.25">
      <c r="A2962" s="23">
        <f t="shared" si="328"/>
        <v>2954</v>
      </c>
      <c r="B2962" s="24" t="s">
        <v>44</v>
      </c>
      <c r="C2962" s="23" t="str">
        <f>+[1]DEPURADO!A2956</f>
        <v>FEH128432</v>
      </c>
      <c r="D2962" s="23" t="str">
        <f>+[1]DEPURADO!B2956</f>
        <v>FEH128432</v>
      </c>
      <c r="E2962" s="25">
        <f>+[1]DEPURADO!C2956</f>
        <v>44342</v>
      </c>
      <c r="F2962" s="26">
        <f>+IF([1]DEPURADO!D2956&gt;1,[1]DEPURADO!D2956," ")</f>
        <v>44368</v>
      </c>
      <c r="G2962" s="27">
        <f>[1]DEPURADO!F2956</f>
        <v>1697884</v>
      </c>
      <c r="H2962" s="28">
        <v>0</v>
      </c>
      <c r="I2962" s="28">
        <f>+[1]DEPURADO!N2956+[1]DEPURADO!O2956</f>
        <v>0</v>
      </c>
      <c r="J2962" s="28">
        <f>+[1]DEPURADO!S2956</f>
        <v>0</v>
      </c>
      <c r="K2962" s="29">
        <f>+[1]DEPURADO!Q2956+[1]DEPURADO!R2956</f>
        <v>0</v>
      </c>
      <c r="L2962" s="28">
        <v>0</v>
      </c>
      <c r="M2962" s="28">
        <v>0</v>
      </c>
      <c r="N2962" s="28">
        <f t="shared" si="322"/>
        <v>0</v>
      </c>
      <c r="O2962" s="28">
        <f t="shared" si="323"/>
        <v>1697884</v>
      </c>
      <c r="P2962" s="24" t="str">
        <f>IF([1]DEPURADO!I2956&gt;1,0,[1]DEPURADO!B2956)</f>
        <v>FEH128432</v>
      </c>
      <c r="Q2962" s="30">
        <f t="shared" si="324"/>
        <v>1697884</v>
      </c>
      <c r="R2962" s="31">
        <f t="shared" si="325"/>
        <v>0</v>
      </c>
      <c r="S2962" s="31">
        <f>+[1]DEPURADO!K2956</f>
        <v>0</v>
      </c>
      <c r="T2962" s="23" t="s">
        <v>45</v>
      </c>
      <c r="U2962" s="31">
        <f>+[1]DEPURADO!J2956</f>
        <v>0</v>
      </c>
      <c r="V2962" s="30"/>
      <c r="W2962" s="23" t="s">
        <v>45</v>
      </c>
      <c r="X2962" s="31">
        <f>+[1]DEPURADO!L2956+[1]DEPURADO!M2956</f>
        <v>0</v>
      </c>
      <c r="Y2962" s="23" t="s">
        <v>45</v>
      </c>
      <c r="Z2962" s="31">
        <f t="shared" si="326"/>
        <v>0</v>
      </c>
      <c r="AA2962" s="31"/>
      <c r="AB2962" s="31">
        <v>0</v>
      </c>
      <c r="AC2962" s="31">
        <v>0</v>
      </c>
      <c r="AD2962" s="30"/>
      <c r="AE2962" s="30">
        <f>+[1]DEPURADO!L2956</f>
        <v>0</v>
      </c>
      <c r="AF2962" s="30">
        <v>0</v>
      </c>
      <c r="AG2962" s="30">
        <f t="shared" si="327"/>
        <v>1697884</v>
      </c>
      <c r="AH2962" s="30">
        <v>0</v>
      </c>
      <c r="AI2962" s="30" t="str">
        <f>+[1]DEPURADO!G2956</f>
        <v>SALDO A FAVOR DEL PRESTADOR</v>
      </c>
      <c r="AJ2962" s="32"/>
      <c r="AK2962" s="33"/>
    </row>
    <row r="2963" spans="1:37" s="34" customFormat="1" x14ac:dyDescent="0.25">
      <c r="A2963" s="23">
        <f t="shared" si="328"/>
        <v>2955</v>
      </c>
      <c r="B2963" s="24" t="s">
        <v>44</v>
      </c>
      <c r="C2963" s="23" t="str">
        <f>+[1]DEPURADO!A2957</f>
        <v>FEH128437</v>
      </c>
      <c r="D2963" s="23" t="str">
        <f>+[1]DEPURADO!B2957</f>
        <v>FEH128437</v>
      </c>
      <c r="E2963" s="25">
        <f>+[1]DEPURADO!C2957</f>
        <v>44342</v>
      </c>
      <c r="F2963" s="26" t="str">
        <f>+IF([1]DEPURADO!D2957&gt;1,[1]DEPURADO!D2957," ")</f>
        <v xml:space="preserve"> </v>
      </c>
      <c r="G2963" s="27">
        <f>[1]DEPURADO!F2957</f>
        <v>80832</v>
      </c>
      <c r="H2963" s="28">
        <v>0</v>
      </c>
      <c r="I2963" s="28">
        <f>+[1]DEPURADO!N2957+[1]DEPURADO!O2957</f>
        <v>0</v>
      </c>
      <c r="J2963" s="28">
        <f>+[1]DEPURADO!S2957</f>
        <v>0</v>
      </c>
      <c r="K2963" s="29">
        <f>+[1]DEPURADO!Q2957+[1]DEPURADO!R2957</f>
        <v>0</v>
      </c>
      <c r="L2963" s="28">
        <v>0</v>
      </c>
      <c r="M2963" s="28">
        <v>0</v>
      </c>
      <c r="N2963" s="28">
        <f t="shared" si="322"/>
        <v>0</v>
      </c>
      <c r="O2963" s="28">
        <f t="shared" si="323"/>
        <v>80832</v>
      </c>
      <c r="P2963" s="24">
        <f>IF([1]DEPURADO!I2957&gt;1,0,[1]DEPURADO!B2957)</f>
        <v>0</v>
      </c>
      <c r="Q2963" s="30">
        <f t="shared" si="324"/>
        <v>0</v>
      </c>
      <c r="R2963" s="31">
        <f t="shared" si="325"/>
        <v>80832</v>
      </c>
      <c r="S2963" s="31">
        <f>+[1]DEPURADO!K2957</f>
        <v>0</v>
      </c>
      <c r="T2963" s="23" t="s">
        <v>45</v>
      </c>
      <c r="U2963" s="31">
        <f>+[1]DEPURADO!J2957</f>
        <v>0</v>
      </c>
      <c r="V2963" s="30"/>
      <c r="W2963" s="23" t="s">
        <v>45</v>
      </c>
      <c r="X2963" s="31">
        <f>+[1]DEPURADO!L2957+[1]DEPURADO!M2957</f>
        <v>0</v>
      </c>
      <c r="Y2963" s="23" t="s">
        <v>45</v>
      </c>
      <c r="Z2963" s="31">
        <f t="shared" si="326"/>
        <v>0</v>
      </c>
      <c r="AA2963" s="31"/>
      <c r="AB2963" s="31">
        <v>0</v>
      </c>
      <c r="AC2963" s="31">
        <v>0</v>
      </c>
      <c r="AD2963" s="30"/>
      <c r="AE2963" s="30">
        <f>+[1]DEPURADO!L2957</f>
        <v>0</v>
      </c>
      <c r="AF2963" s="30">
        <v>0</v>
      </c>
      <c r="AG2963" s="30">
        <f t="shared" si="327"/>
        <v>0</v>
      </c>
      <c r="AH2963" s="30">
        <v>0</v>
      </c>
      <c r="AI2963" s="30" t="str">
        <f>+[1]DEPURADO!G2957</f>
        <v>NO RADICADO</v>
      </c>
      <c r="AJ2963" s="32"/>
      <c r="AK2963" s="33"/>
    </row>
    <row r="2964" spans="1:37" s="34" customFormat="1" x14ac:dyDescent="0.25">
      <c r="A2964" s="23">
        <f t="shared" si="328"/>
        <v>2956</v>
      </c>
      <c r="B2964" s="24" t="s">
        <v>44</v>
      </c>
      <c r="C2964" s="23" t="str">
        <f>+[1]DEPURADO!A2958</f>
        <v>FEH128442</v>
      </c>
      <c r="D2964" s="23" t="str">
        <f>+[1]DEPURADO!B2958</f>
        <v>FEH128442</v>
      </c>
      <c r="E2964" s="25">
        <f>+[1]DEPURADO!C2958</f>
        <v>44342</v>
      </c>
      <c r="F2964" s="26" t="str">
        <f>+IF([1]DEPURADO!D2958&gt;1,[1]DEPURADO!D2958," ")</f>
        <v xml:space="preserve"> </v>
      </c>
      <c r="G2964" s="27">
        <f>[1]DEPURADO!F2958</f>
        <v>216994</v>
      </c>
      <c r="H2964" s="28">
        <v>0</v>
      </c>
      <c r="I2964" s="28">
        <f>+[1]DEPURADO!N2958+[1]DEPURADO!O2958</f>
        <v>0</v>
      </c>
      <c r="J2964" s="28">
        <f>+[1]DEPURADO!S2958</f>
        <v>0</v>
      </c>
      <c r="K2964" s="29">
        <f>+[1]DEPURADO!Q2958+[1]DEPURADO!R2958</f>
        <v>0</v>
      </c>
      <c r="L2964" s="28">
        <v>0</v>
      </c>
      <c r="M2964" s="28">
        <v>0</v>
      </c>
      <c r="N2964" s="28">
        <f t="shared" si="322"/>
        <v>0</v>
      </c>
      <c r="O2964" s="28">
        <f t="shared" si="323"/>
        <v>216994</v>
      </c>
      <c r="P2964" s="24">
        <f>IF([1]DEPURADO!I2958&gt;1,0,[1]DEPURADO!B2958)</f>
        <v>0</v>
      </c>
      <c r="Q2964" s="30">
        <f t="shared" si="324"/>
        <v>0</v>
      </c>
      <c r="R2964" s="31">
        <f t="shared" si="325"/>
        <v>216994</v>
      </c>
      <c r="S2964" s="31">
        <f>+[1]DEPURADO!K2958</f>
        <v>0</v>
      </c>
      <c r="T2964" s="23" t="s">
        <v>45</v>
      </c>
      <c r="U2964" s="31">
        <f>+[1]DEPURADO!J2958</f>
        <v>0</v>
      </c>
      <c r="V2964" s="30"/>
      <c r="W2964" s="23" t="s">
        <v>45</v>
      </c>
      <c r="X2964" s="31">
        <f>+[1]DEPURADO!L2958+[1]DEPURADO!M2958</f>
        <v>0</v>
      </c>
      <c r="Y2964" s="23" t="s">
        <v>45</v>
      </c>
      <c r="Z2964" s="31">
        <f t="shared" si="326"/>
        <v>0</v>
      </c>
      <c r="AA2964" s="31"/>
      <c r="AB2964" s="31">
        <v>0</v>
      </c>
      <c r="AC2964" s="31">
        <v>0</v>
      </c>
      <c r="AD2964" s="30"/>
      <c r="AE2964" s="30">
        <f>+[1]DEPURADO!L2958</f>
        <v>0</v>
      </c>
      <c r="AF2964" s="30">
        <v>0</v>
      </c>
      <c r="AG2964" s="30">
        <f t="shared" si="327"/>
        <v>0</v>
      </c>
      <c r="AH2964" s="30">
        <v>0</v>
      </c>
      <c r="AI2964" s="30" t="str">
        <f>+[1]DEPURADO!G2958</f>
        <v>NO RADICADO</v>
      </c>
      <c r="AJ2964" s="32"/>
      <c r="AK2964" s="33"/>
    </row>
    <row r="2965" spans="1:37" s="34" customFormat="1" x14ac:dyDescent="0.25">
      <c r="A2965" s="23">
        <f t="shared" si="328"/>
        <v>2957</v>
      </c>
      <c r="B2965" s="24" t="s">
        <v>44</v>
      </c>
      <c r="C2965" s="23" t="str">
        <f>+[1]DEPURADO!A2959</f>
        <v>FEH128575</v>
      </c>
      <c r="D2965" s="23" t="str">
        <f>+[1]DEPURADO!B2959</f>
        <v>FEH128575</v>
      </c>
      <c r="E2965" s="25">
        <f>+[1]DEPURADO!C2959</f>
        <v>44342</v>
      </c>
      <c r="F2965" s="26" t="str">
        <f>+IF([1]DEPURADO!D2959&gt;1,[1]DEPURADO!D2959," ")</f>
        <v xml:space="preserve"> </v>
      </c>
      <c r="G2965" s="27">
        <f>[1]DEPURADO!F2959</f>
        <v>80832</v>
      </c>
      <c r="H2965" s="28">
        <v>0</v>
      </c>
      <c r="I2965" s="28">
        <f>+[1]DEPURADO!N2959+[1]DEPURADO!O2959</f>
        <v>0</v>
      </c>
      <c r="J2965" s="28">
        <f>+[1]DEPURADO!S2959</f>
        <v>0</v>
      </c>
      <c r="K2965" s="29">
        <f>+[1]DEPURADO!Q2959+[1]DEPURADO!R2959</f>
        <v>0</v>
      </c>
      <c r="L2965" s="28">
        <v>0</v>
      </c>
      <c r="M2965" s="28">
        <v>0</v>
      </c>
      <c r="N2965" s="28">
        <f t="shared" si="322"/>
        <v>0</v>
      </c>
      <c r="O2965" s="28">
        <f t="shared" si="323"/>
        <v>80832</v>
      </c>
      <c r="P2965" s="24">
        <f>IF([1]DEPURADO!I2959&gt;1,0,[1]DEPURADO!B2959)</f>
        <v>0</v>
      </c>
      <c r="Q2965" s="30">
        <f t="shared" si="324"/>
        <v>0</v>
      </c>
      <c r="R2965" s="31">
        <f t="shared" si="325"/>
        <v>80832</v>
      </c>
      <c r="S2965" s="31">
        <f>+[1]DEPURADO!K2959</f>
        <v>0</v>
      </c>
      <c r="T2965" s="23" t="s">
        <v>45</v>
      </c>
      <c r="U2965" s="31">
        <f>+[1]DEPURADO!J2959</f>
        <v>0</v>
      </c>
      <c r="V2965" s="30"/>
      <c r="W2965" s="23" t="s">
        <v>45</v>
      </c>
      <c r="X2965" s="31">
        <f>+[1]DEPURADO!L2959+[1]DEPURADO!M2959</f>
        <v>0</v>
      </c>
      <c r="Y2965" s="23" t="s">
        <v>45</v>
      </c>
      <c r="Z2965" s="31">
        <f t="shared" si="326"/>
        <v>0</v>
      </c>
      <c r="AA2965" s="31"/>
      <c r="AB2965" s="31">
        <v>0</v>
      </c>
      <c r="AC2965" s="31">
        <v>0</v>
      </c>
      <c r="AD2965" s="30"/>
      <c r="AE2965" s="30">
        <f>+[1]DEPURADO!L2959</f>
        <v>0</v>
      </c>
      <c r="AF2965" s="30">
        <v>0</v>
      </c>
      <c r="AG2965" s="30">
        <f t="shared" si="327"/>
        <v>0</v>
      </c>
      <c r="AH2965" s="30">
        <v>0</v>
      </c>
      <c r="AI2965" s="30" t="str">
        <f>+[1]DEPURADO!G2959</f>
        <v>NO RADICADO</v>
      </c>
      <c r="AJ2965" s="32"/>
      <c r="AK2965" s="33"/>
    </row>
    <row r="2966" spans="1:37" s="34" customFormat="1" x14ac:dyDescent="0.25">
      <c r="A2966" s="23">
        <f t="shared" si="328"/>
        <v>2958</v>
      </c>
      <c r="B2966" s="24" t="s">
        <v>44</v>
      </c>
      <c r="C2966" s="23" t="str">
        <f>+[1]DEPURADO!A2960</f>
        <v>FEH128592</v>
      </c>
      <c r="D2966" s="23" t="str">
        <f>+[1]DEPURADO!B2960</f>
        <v>FEH128592</v>
      </c>
      <c r="E2966" s="25">
        <f>+[1]DEPURADO!C2960</f>
        <v>44342</v>
      </c>
      <c r="F2966" s="26">
        <f>+IF([1]DEPURADO!D2960&gt;1,[1]DEPURADO!D2960," ")</f>
        <v>44368</v>
      </c>
      <c r="G2966" s="27">
        <f>[1]DEPURADO!F2960</f>
        <v>3667578</v>
      </c>
      <c r="H2966" s="28">
        <v>0</v>
      </c>
      <c r="I2966" s="28">
        <f>+[1]DEPURADO!N2960+[1]DEPURADO!O2960</f>
        <v>0</v>
      </c>
      <c r="J2966" s="28">
        <f>+[1]DEPURADO!S2960</f>
        <v>0</v>
      </c>
      <c r="K2966" s="29">
        <f>+[1]DEPURADO!Q2960+[1]DEPURADO!R2960</f>
        <v>0</v>
      </c>
      <c r="L2966" s="28">
        <v>0</v>
      </c>
      <c r="M2966" s="28">
        <v>0</v>
      </c>
      <c r="N2966" s="28">
        <f t="shared" si="322"/>
        <v>0</v>
      </c>
      <c r="O2966" s="28">
        <f t="shared" si="323"/>
        <v>3667578</v>
      </c>
      <c r="P2966" s="24" t="str">
        <f>IF([1]DEPURADO!I2960&gt;1,0,[1]DEPURADO!B2960)</f>
        <v>FEH128592</v>
      </c>
      <c r="Q2966" s="30">
        <f t="shared" si="324"/>
        <v>3667578</v>
      </c>
      <c r="R2966" s="31">
        <f t="shared" si="325"/>
        <v>0</v>
      </c>
      <c r="S2966" s="31">
        <f>+[1]DEPURADO!K2960</f>
        <v>0</v>
      </c>
      <c r="T2966" s="23" t="s">
        <v>45</v>
      </c>
      <c r="U2966" s="31">
        <f>+[1]DEPURADO!J2960</f>
        <v>0</v>
      </c>
      <c r="V2966" s="30"/>
      <c r="W2966" s="23" t="s">
        <v>45</v>
      </c>
      <c r="X2966" s="31">
        <f>+[1]DEPURADO!L2960+[1]DEPURADO!M2960</f>
        <v>0</v>
      </c>
      <c r="Y2966" s="23" t="s">
        <v>45</v>
      </c>
      <c r="Z2966" s="31">
        <f t="shared" si="326"/>
        <v>0</v>
      </c>
      <c r="AA2966" s="31"/>
      <c r="AB2966" s="31">
        <v>0</v>
      </c>
      <c r="AC2966" s="31">
        <v>0</v>
      </c>
      <c r="AD2966" s="30"/>
      <c r="AE2966" s="30">
        <f>+[1]DEPURADO!L2960</f>
        <v>0</v>
      </c>
      <c r="AF2966" s="30">
        <v>0</v>
      </c>
      <c r="AG2966" s="30">
        <f t="shared" si="327"/>
        <v>3667578</v>
      </c>
      <c r="AH2966" s="30">
        <v>0</v>
      </c>
      <c r="AI2966" s="30" t="str">
        <f>+[1]DEPURADO!G2960</f>
        <v>SALDO A FAVOR DEL PRESTADOR</v>
      </c>
      <c r="AJ2966" s="32"/>
      <c r="AK2966" s="33"/>
    </row>
    <row r="2967" spans="1:37" s="34" customFormat="1" x14ac:dyDescent="0.25">
      <c r="A2967" s="23">
        <f t="shared" si="328"/>
        <v>2959</v>
      </c>
      <c r="B2967" s="24" t="s">
        <v>44</v>
      </c>
      <c r="C2967" s="23" t="str">
        <f>+[1]DEPURADO!A2961</f>
        <v>FEH130682</v>
      </c>
      <c r="D2967" s="23" t="str">
        <f>+[1]DEPURADO!B2961</f>
        <v>FEH130682</v>
      </c>
      <c r="E2967" s="25">
        <f>+[1]DEPURADO!C2961</f>
        <v>44350</v>
      </c>
      <c r="F2967" s="26" t="str">
        <f>+IF([1]DEPURADO!D2961&gt;1,[1]DEPURADO!D2961," ")</f>
        <v xml:space="preserve"> </v>
      </c>
      <c r="G2967" s="27">
        <f>[1]DEPURADO!F2961</f>
        <v>2774572</v>
      </c>
      <c r="H2967" s="28">
        <v>0</v>
      </c>
      <c r="I2967" s="28">
        <f>+[1]DEPURADO!N2961+[1]DEPURADO!O2961</f>
        <v>0</v>
      </c>
      <c r="J2967" s="28">
        <f>+[1]DEPURADO!S2961</f>
        <v>0</v>
      </c>
      <c r="K2967" s="29">
        <f>+[1]DEPURADO!Q2961+[1]DEPURADO!R2961</f>
        <v>0</v>
      </c>
      <c r="L2967" s="28">
        <v>0</v>
      </c>
      <c r="M2967" s="28">
        <v>0</v>
      </c>
      <c r="N2967" s="28">
        <f t="shared" si="322"/>
        <v>0</v>
      </c>
      <c r="O2967" s="28">
        <f t="shared" si="323"/>
        <v>2774572</v>
      </c>
      <c r="P2967" s="24" t="str">
        <f>IF([1]DEPURADO!I2961&gt;1,0,[1]DEPURADO!B2961)</f>
        <v>FEH130682</v>
      </c>
      <c r="Q2967" s="30">
        <f t="shared" si="324"/>
        <v>2774572</v>
      </c>
      <c r="R2967" s="31">
        <f t="shared" si="325"/>
        <v>0</v>
      </c>
      <c r="S2967" s="31">
        <f>+[1]DEPURADO!K2961</f>
        <v>0</v>
      </c>
      <c r="T2967" s="23" t="s">
        <v>45</v>
      </c>
      <c r="U2967" s="31">
        <f>+[1]DEPURADO!J2961</f>
        <v>2774572</v>
      </c>
      <c r="V2967" s="30"/>
      <c r="W2967" s="23" t="s">
        <v>45</v>
      </c>
      <c r="X2967" s="31">
        <f>+[1]DEPURADO!L2961+[1]DEPURADO!M2961</f>
        <v>0</v>
      </c>
      <c r="Y2967" s="23" t="s">
        <v>45</v>
      </c>
      <c r="Z2967" s="31">
        <f t="shared" si="326"/>
        <v>0</v>
      </c>
      <c r="AA2967" s="31"/>
      <c r="AB2967" s="31">
        <v>0</v>
      </c>
      <c r="AC2967" s="31">
        <v>0</v>
      </c>
      <c r="AD2967" s="30"/>
      <c r="AE2967" s="30">
        <f>+[1]DEPURADO!L2961</f>
        <v>0</v>
      </c>
      <c r="AF2967" s="30">
        <v>0</v>
      </c>
      <c r="AG2967" s="30">
        <f t="shared" si="327"/>
        <v>0</v>
      </c>
      <c r="AH2967" s="30">
        <v>0</v>
      </c>
      <c r="AI2967" s="30" t="str">
        <f>+[1]DEPURADO!G2961</f>
        <v>EN REVISION</v>
      </c>
      <c r="AJ2967" s="32"/>
      <c r="AK2967" s="33"/>
    </row>
    <row r="2968" spans="1:37" s="34" customFormat="1" x14ac:dyDescent="0.25">
      <c r="A2968" s="23">
        <f t="shared" si="328"/>
        <v>2960</v>
      </c>
      <c r="B2968" s="24" t="s">
        <v>44</v>
      </c>
      <c r="C2968" s="23" t="str">
        <f>+[1]DEPURADO!A2962</f>
        <v>FEH125849</v>
      </c>
      <c r="D2968" s="23" t="str">
        <f>+[1]DEPURADO!B2962</f>
        <v>FEH125849</v>
      </c>
      <c r="E2968" s="25">
        <f>+[1]DEPURADO!C2962</f>
        <v>44333</v>
      </c>
      <c r="F2968" s="26">
        <f>+IF([1]DEPURADO!D2962&gt;1,[1]DEPURADO!D2962," ")</f>
        <v>44368</v>
      </c>
      <c r="G2968" s="27">
        <f>[1]DEPURADO!F2962</f>
        <v>144288</v>
      </c>
      <c r="H2968" s="28">
        <v>0</v>
      </c>
      <c r="I2968" s="28">
        <f>+[1]DEPURADO!N2962+[1]DEPURADO!O2962</f>
        <v>0</v>
      </c>
      <c r="J2968" s="28">
        <f>+[1]DEPURADO!S2962</f>
        <v>0</v>
      </c>
      <c r="K2968" s="29">
        <f>+[1]DEPURADO!Q2962+[1]DEPURADO!R2962</f>
        <v>0</v>
      </c>
      <c r="L2968" s="28">
        <v>0</v>
      </c>
      <c r="M2968" s="28">
        <v>0</v>
      </c>
      <c r="N2968" s="28">
        <f t="shared" si="322"/>
        <v>0</v>
      </c>
      <c r="O2968" s="28">
        <f t="shared" si="323"/>
        <v>144288</v>
      </c>
      <c r="P2968" s="24" t="str">
        <f>IF([1]DEPURADO!I2962&gt;1,0,[1]DEPURADO!B2962)</f>
        <v>FEH125849</v>
      </c>
      <c r="Q2968" s="30">
        <f t="shared" si="324"/>
        <v>144288</v>
      </c>
      <c r="R2968" s="31">
        <f t="shared" si="325"/>
        <v>0</v>
      </c>
      <c r="S2968" s="31">
        <f>+[1]DEPURADO!K2962</f>
        <v>0</v>
      </c>
      <c r="T2968" s="23" t="s">
        <v>45</v>
      </c>
      <c r="U2968" s="31">
        <f>+[1]DEPURADO!J2962</f>
        <v>0</v>
      </c>
      <c r="V2968" s="30"/>
      <c r="W2968" s="23" t="s">
        <v>45</v>
      </c>
      <c r="X2968" s="31">
        <f>+[1]DEPURADO!L2962+[1]DEPURADO!M2962</f>
        <v>0</v>
      </c>
      <c r="Y2968" s="23" t="s">
        <v>45</v>
      </c>
      <c r="Z2968" s="31">
        <f t="shared" si="326"/>
        <v>0</v>
      </c>
      <c r="AA2968" s="31"/>
      <c r="AB2968" s="31">
        <v>0</v>
      </c>
      <c r="AC2968" s="31">
        <v>0</v>
      </c>
      <c r="AD2968" s="30"/>
      <c r="AE2968" s="30">
        <f>+[1]DEPURADO!L2962</f>
        <v>0</v>
      </c>
      <c r="AF2968" s="30">
        <v>0</v>
      </c>
      <c r="AG2968" s="30">
        <f t="shared" si="327"/>
        <v>144288</v>
      </c>
      <c r="AH2968" s="30">
        <v>0</v>
      </c>
      <c r="AI2968" s="30" t="str">
        <f>+[1]DEPURADO!G2962</f>
        <v>SALDO A FAVOR DEL PRESTADOR</v>
      </c>
      <c r="AJ2968" s="32"/>
      <c r="AK2968" s="33"/>
    </row>
    <row r="2969" spans="1:37" s="34" customFormat="1" x14ac:dyDescent="0.25">
      <c r="A2969" s="23">
        <f t="shared" si="328"/>
        <v>2961</v>
      </c>
      <c r="B2969" s="24" t="s">
        <v>44</v>
      </c>
      <c r="C2969" s="23" t="str">
        <f>+[1]DEPURADO!A2963</f>
        <v>FEH125850</v>
      </c>
      <c r="D2969" s="23" t="str">
        <f>+[1]DEPURADO!B2963</f>
        <v>FEH125850</v>
      </c>
      <c r="E2969" s="25">
        <f>+[1]DEPURADO!C2963</f>
        <v>44333</v>
      </c>
      <c r="F2969" s="26">
        <f>+IF([1]DEPURADO!D2963&gt;1,[1]DEPURADO!D2963," ")</f>
        <v>44368</v>
      </c>
      <c r="G2969" s="27">
        <f>[1]DEPURADO!F2963</f>
        <v>14946</v>
      </c>
      <c r="H2969" s="28">
        <v>0</v>
      </c>
      <c r="I2969" s="28">
        <f>+[1]DEPURADO!N2963+[1]DEPURADO!O2963</f>
        <v>0</v>
      </c>
      <c r="J2969" s="28">
        <f>+[1]DEPURADO!S2963</f>
        <v>0</v>
      </c>
      <c r="K2969" s="29">
        <f>+[1]DEPURADO!Q2963+[1]DEPURADO!R2963</f>
        <v>0</v>
      </c>
      <c r="L2969" s="28">
        <v>0</v>
      </c>
      <c r="M2969" s="28">
        <v>0</v>
      </c>
      <c r="N2969" s="28">
        <f t="shared" si="322"/>
        <v>0</v>
      </c>
      <c r="O2969" s="28">
        <f t="shared" si="323"/>
        <v>14946</v>
      </c>
      <c r="P2969" s="24" t="str">
        <f>IF([1]DEPURADO!I2963&gt;1,0,[1]DEPURADO!B2963)</f>
        <v>FEH125850</v>
      </c>
      <c r="Q2969" s="30">
        <f t="shared" si="324"/>
        <v>14946</v>
      </c>
      <c r="R2969" s="31">
        <f t="shared" si="325"/>
        <v>0</v>
      </c>
      <c r="S2969" s="31">
        <f>+[1]DEPURADO!K2963</f>
        <v>0</v>
      </c>
      <c r="T2969" s="23" t="s">
        <v>45</v>
      </c>
      <c r="U2969" s="31">
        <f>+[1]DEPURADO!J2963</f>
        <v>0</v>
      </c>
      <c r="V2969" s="30"/>
      <c r="W2969" s="23" t="s">
        <v>45</v>
      </c>
      <c r="X2969" s="31">
        <f>+[1]DEPURADO!L2963+[1]DEPURADO!M2963</f>
        <v>0</v>
      </c>
      <c r="Y2969" s="23" t="s">
        <v>45</v>
      </c>
      <c r="Z2969" s="31">
        <f t="shared" si="326"/>
        <v>0</v>
      </c>
      <c r="AA2969" s="31"/>
      <c r="AB2969" s="31">
        <v>0</v>
      </c>
      <c r="AC2969" s="31">
        <v>0</v>
      </c>
      <c r="AD2969" s="30"/>
      <c r="AE2969" s="30">
        <f>+[1]DEPURADO!L2963</f>
        <v>0</v>
      </c>
      <c r="AF2969" s="30">
        <v>0</v>
      </c>
      <c r="AG2969" s="30">
        <f t="shared" si="327"/>
        <v>14946</v>
      </c>
      <c r="AH2969" s="30">
        <v>0</v>
      </c>
      <c r="AI2969" s="30" t="str">
        <f>+[1]DEPURADO!G2963</f>
        <v>SALDO A FAVOR DEL PRESTADOR</v>
      </c>
      <c r="AJ2969" s="32"/>
      <c r="AK2969" s="33"/>
    </row>
    <row r="2970" spans="1:37" s="34" customFormat="1" x14ac:dyDescent="0.25">
      <c r="A2970" s="23">
        <f t="shared" si="328"/>
        <v>2962</v>
      </c>
      <c r="B2970" s="24" t="s">
        <v>44</v>
      </c>
      <c r="C2970" s="23" t="str">
        <f>+[1]DEPURADO!A2964</f>
        <v>FEH125861</v>
      </c>
      <c r="D2970" s="23" t="str">
        <f>+[1]DEPURADO!B2964</f>
        <v>FEH125861</v>
      </c>
      <c r="E2970" s="25">
        <f>+[1]DEPURADO!C2964</f>
        <v>44333</v>
      </c>
      <c r="F2970" s="26">
        <f>+IF([1]DEPURADO!D2964&gt;1,[1]DEPURADO!D2964," ")</f>
        <v>44368</v>
      </c>
      <c r="G2970" s="27">
        <f>[1]DEPURADO!F2964</f>
        <v>14946</v>
      </c>
      <c r="H2970" s="28">
        <v>0</v>
      </c>
      <c r="I2970" s="28">
        <f>+[1]DEPURADO!N2964+[1]DEPURADO!O2964</f>
        <v>0</v>
      </c>
      <c r="J2970" s="28">
        <f>+[1]DEPURADO!S2964</f>
        <v>0</v>
      </c>
      <c r="K2970" s="29">
        <f>+[1]DEPURADO!Q2964+[1]DEPURADO!R2964</f>
        <v>0</v>
      </c>
      <c r="L2970" s="28">
        <v>0</v>
      </c>
      <c r="M2970" s="28">
        <v>0</v>
      </c>
      <c r="N2970" s="28">
        <f t="shared" si="322"/>
        <v>0</v>
      </c>
      <c r="O2970" s="28">
        <f t="shared" si="323"/>
        <v>14946</v>
      </c>
      <c r="P2970" s="24" t="str">
        <f>IF([1]DEPURADO!I2964&gt;1,0,[1]DEPURADO!B2964)</f>
        <v>FEH125861</v>
      </c>
      <c r="Q2970" s="30">
        <f t="shared" si="324"/>
        <v>14946</v>
      </c>
      <c r="R2970" s="31">
        <f t="shared" si="325"/>
        <v>0</v>
      </c>
      <c r="S2970" s="31">
        <f>+[1]DEPURADO!K2964</f>
        <v>0</v>
      </c>
      <c r="T2970" s="23" t="s">
        <v>45</v>
      </c>
      <c r="U2970" s="31">
        <f>+[1]DEPURADO!J2964</f>
        <v>0</v>
      </c>
      <c r="V2970" s="30"/>
      <c r="W2970" s="23" t="s">
        <v>45</v>
      </c>
      <c r="X2970" s="31">
        <f>+[1]DEPURADO!L2964+[1]DEPURADO!M2964</f>
        <v>0</v>
      </c>
      <c r="Y2970" s="23" t="s">
        <v>45</v>
      </c>
      <c r="Z2970" s="31">
        <f t="shared" si="326"/>
        <v>0</v>
      </c>
      <c r="AA2970" s="31"/>
      <c r="AB2970" s="31">
        <v>0</v>
      </c>
      <c r="AC2970" s="31">
        <v>0</v>
      </c>
      <c r="AD2970" s="30"/>
      <c r="AE2970" s="30">
        <f>+[1]DEPURADO!L2964</f>
        <v>0</v>
      </c>
      <c r="AF2970" s="30">
        <v>0</v>
      </c>
      <c r="AG2970" s="30">
        <f t="shared" si="327"/>
        <v>14946</v>
      </c>
      <c r="AH2970" s="30">
        <v>0</v>
      </c>
      <c r="AI2970" s="30" t="str">
        <f>+[1]DEPURADO!G2964</f>
        <v>SALDO A FAVOR DEL PRESTADOR</v>
      </c>
      <c r="AJ2970" s="32"/>
      <c r="AK2970" s="33"/>
    </row>
    <row r="2971" spans="1:37" s="34" customFormat="1" x14ac:dyDescent="0.25">
      <c r="A2971" s="23">
        <f t="shared" si="328"/>
        <v>2963</v>
      </c>
      <c r="B2971" s="24" t="s">
        <v>44</v>
      </c>
      <c r="C2971" s="23" t="str">
        <f>+[1]DEPURADO!A2965</f>
        <v>FEH125862</v>
      </c>
      <c r="D2971" s="23" t="str">
        <f>+[1]DEPURADO!B2965</f>
        <v>FEH125862</v>
      </c>
      <c r="E2971" s="25">
        <f>+[1]DEPURADO!C2965</f>
        <v>44333</v>
      </c>
      <c r="F2971" s="26">
        <f>+IF([1]DEPURADO!D2965&gt;1,[1]DEPURADO!D2965," ")</f>
        <v>44368</v>
      </c>
      <c r="G2971" s="27">
        <f>[1]DEPURADO!F2965</f>
        <v>14946</v>
      </c>
      <c r="H2971" s="28">
        <v>0</v>
      </c>
      <c r="I2971" s="28">
        <f>+[1]DEPURADO!N2965+[1]DEPURADO!O2965</f>
        <v>0</v>
      </c>
      <c r="J2971" s="28">
        <f>+[1]DEPURADO!S2965</f>
        <v>0</v>
      </c>
      <c r="K2971" s="29">
        <f>+[1]DEPURADO!Q2965+[1]DEPURADO!R2965</f>
        <v>0</v>
      </c>
      <c r="L2971" s="28">
        <v>0</v>
      </c>
      <c r="M2971" s="28">
        <v>0</v>
      </c>
      <c r="N2971" s="28">
        <f t="shared" si="322"/>
        <v>0</v>
      </c>
      <c r="O2971" s="28">
        <f t="shared" si="323"/>
        <v>14946</v>
      </c>
      <c r="P2971" s="24" t="str">
        <f>IF([1]DEPURADO!I2965&gt;1,0,[1]DEPURADO!B2965)</f>
        <v>FEH125862</v>
      </c>
      <c r="Q2971" s="30">
        <f t="shared" si="324"/>
        <v>14946</v>
      </c>
      <c r="R2971" s="31">
        <f t="shared" si="325"/>
        <v>0</v>
      </c>
      <c r="S2971" s="31">
        <f>+[1]DEPURADO!K2965</f>
        <v>0</v>
      </c>
      <c r="T2971" s="23" t="s">
        <v>45</v>
      </c>
      <c r="U2971" s="31">
        <f>+[1]DEPURADO!J2965</f>
        <v>0</v>
      </c>
      <c r="V2971" s="30"/>
      <c r="W2971" s="23" t="s">
        <v>45</v>
      </c>
      <c r="X2971" s="31">
        <f>+[1]DEPURADO!L2965+[1]DEPURADO!M2965</f>
        <v>0</v>
      </c>
      <c r="Y2971" s="23" t="s">
        <v>45</v>
      </c>
      <c r="Z2971" s="31">
        <f t="shared" si="326"/>
        <v>0</v>
      </c>
      <c r="AA2971" s="31"/>
      <c r="AB2971" s="31">
        <v>0</v>
      </c>
      <c r="AC2971" s="31">
        <v>0</v>
      </c>
      <c r="AD2971" s="30"/>
      <c r="AE2971" s="30">
        <f>+[1]DEPURADO!L2965</f>
        <v>0</v>
      </c>
      <c r="AF2971" s="30">
        <v>0</v>
      </c>
      <c r="AG2971" s="30">
        <f t="shared" si="327"/>
        <v>14946</v>
      </c>
      <c r="AH2971" s="30">
        <v>0</v>
      </c>
      <c r="AI2971" s="30" t="str">
        <f>+[1]DEPURADO!G2965</f>
        <v>SALDO A FAVOR DEL PRESTADOR</v>
      </c>
      <c r="AJ2971" s="32"/>
      <c r="AK2971" s="33"/>
    </row>
    <row r="2972" spans="1:37" s="34" customFormat="1" x14ac:dyDescent="0.25">
      <c r="A2972" s="23">
        <f t="shared" si="328"/>
        <v>2964</v>
      </c>
      <c r="B2972" s="24" t="s">
        <v>44</v>
      </c>
      <c r="C2972" s="23" t="str">
        <f>+[1]DEPURADO!A2966</f>
        <v>FEH125870</v>
      </c>
      <c r="D2972" s="23" t="str">
        <f>+[1]DEPURADO!B2966</f>
        <v>FEH125870</v>
      </c>
      <c r="E2972" s="25">
        <f>+[1]DEPURADO!C2966</f>
        <v>44333</v>
      </c>
      <c r="F2972" s="26">
        <f>+IF([1]DEPURADO!D2966&gt;1,[1]DEPURADO!D2966," ")</f>
        <v>44368</v>
      </c>
      <c r="G2972" s="27">
        <f>[1]DEPURADO!F2966</f>
        <v>14946</v>
      </c>
      <c r="H2972" s="28">
        <v>0</v>
      </c>
      <c r="I2972" s="28">
        <f>+[1]DEPURADO!N2966+[1]DEPURADO!O2966</f>
        <v>0</v>
      </c>
      <c r="J2972" s="28">
        <f>+[1]DEPURADO!S2966</f>
        <v>0</v>
      </c>
      <c r="K2972" s="29">
        <f>+[1]DEPURADO!Q2966+[1]DEPURADO!R2966</f>
        <v>0</v>
      </c>
      <c r="L2972" s="28">
        <v>0</v>
      </c>
      <c r="M2972" s="28">
        <v>0</v>
      </c>
      <c r="N2972" s="28">
        <f t="shared" si="322"/>
        <v>0</v>
      </c>
      <c r="O2972" s="28">
        <f t="shared" si="323"/>
        <v>14946</v>
      </c>
      <c r="P2972" s="24" t="str">
        <f>IF([1]DEPURADO!I2966&gt;1,0,[1]DEPURADO!B2966)</f>
        <v>FEH125870</v>
      </c>
      <c r="Q2972" s="30">
        <f t="shared" si="324"/>
        <v>14946</v>
      </c>
      <c r="R2972" s="31">
        <f t="shared" si="325"/>
        <v>0</v>
      </c>
      <c r="S2972" s="31">
        <f>+[1]DEPURADO!K2966</f>
        <v>0</v>
      </c>
      <c r="T2972" s="23" t="s">
        <v>45</v>
      </c>
      <c r="U2972" s="31">
        <f>+[1]DEPURADO!J2966</f>
        <v>0</v>
      </c>
      <c r="V2972" s="30"/>
      <c r="W2972" s="23" t="s">
        <v>45</v>
      </c>
      <c r="X2972" s="31">
        <f>+[1]DEPURADO!L2966+[1]DEPURADO!M2966</f>
        <v>0</v>
      </c>
      <c r="Y2972" s="23" t="s">
        <v>45</v>
      </c>
      <c r="Z2972" s="31">
        <f t="shared" si="326"/>
        <v>0</v>
      </c>
      <c r="AA2972" s="31"/>
      <c r="AB2972" s="31">
        <v>0</v>
      </c>
      <c r="AC2972" s="31">
        <v>0</v>
      </c>
      <c r="AD2972" s="30"/>
      <c r="AE2972" s="30">
        <f>+[1]DEPURADO!L2966</f>
        <v>0</v>
      </c>
      <c r="AF2972" s="30">
        <v>0</v>
      </c>
      <c r="AG2972" s="30">
        <f t="shared" si="327"/>
        <v>14946</v>
      </c>
      <c r="AH2972" s="30">
        <v>0</v>
      </c>
      <c r="AI2972" s="30" t="str">
        <f>+[1]DEPURADO!G2966</f>
        <v>SALDO A FAVOR DEL PRESTADOR</v>
      </c>
      <c r="AJ2972" s="32"/>
      <c r="AK2972" s="33"/>
    </row>
    <row r="2973" spans="1:37" s="34" customFormat="1" x14ac:dyDescent="0.25">
      <c r="A2973" s="23">
        <f t="shared" si="328"/>
        <v>2965</v>
      </c>
      <c r="B2973" s="24" t="s">
        <v>44</v>
      </c>
      <c r="C2973" s="23" t="str">
        <f>+[1]DEPURADO!A2967</f>
        <v>FEH125871</v>
      </c>
      <c r="D2973" s="23" t="str">
        <f>+[1]DEPURADO!B2967</f>
        <v>FEH125871</v>
      </c>
      <c r="E2973" s="25">
        <f>+[1]DEPURADO!C2967</f>
        <v>44333</v>
      </c>
      <c r="F2973" s="26">
        <f>+IF([1]DEPURADO!D2967&gt;1,[1]DEPURADO!D2967," ")</f>
        <v>44368</v>
      </c>
      <c r="G2973" s="27">
        <f>[1]DEPURADO!F2967</f>
        <v>319108</v>
      </c>
      <c r="H2973" s="28">
        <v>0</v>
      </c>
      <c r="I2973" s="28">
        <f>+[1]DEPURADO!N2967+[1]DEPURADO!O2967</f>
        <v>0</v>
      </c>
      <c r="J2973" s="28">
        <f>+[1]DEPURADO!S2967</f>
        <v>0</v>
      </c>
      <c r="K2973" s="29">
        <f>+[1]DEPURADO!Q2967+[1]DEPURADO!R2967</f>
        <v>0</v>
      </c>
      <c r="L2973" s="28">
        <v>0</v>
      </c>
      <c r="M2973" s="28">
        <v>0</v>
      </c>
      <c r="N2973" s="28">
        <f t="shared" si="322"/>
        <v>0</v>
      </c>
      <c r="O2973" s="28">
        <f t="shared" si="323"/>
        <v>319108</v>
      </c>
      <c r="P2973" s="24" t="str">
        <f>IF([1]DEPURADO!I2967&gt;1,0,[1]DEPURADO!B2967)</f>
        <v>FEH125871</v>
      </c>
      <c r="Q2973" s="30">
        <f t="shared" si="324"/>
        <v>319108</v>
      </c>
      <c r="R2973" s="31">
        <f t="shared" si="325"/>
        <v>0</v>
      </c>
      <c r="S2973" s="31">
        <f>+[1]DEPURADO!K2967</f>
        <v>0</v>
      </c>
      <c r="T2973" s="23" t="s">
        <v>45</v>
      </c>
      <c r="U2973" s="31">
        <f>+[1]DEPURADO!J2967</f>
        <v>0</v>
      </c>
      <c r="V2973" s="30"/>
      <c r="W2973" s="23" t="s">
        <v>45</v>
      </c>
      <c r="X2973" s="31">
        <f>+[1]DEPURADO!L2967+[1]DEPURADO!M2967</f>
        <v>0</v>
      </c>
      <c r="Y2973" s="23" t="s">
        <v>45</v>
      </c>
      <c r="Z2973" s="31">
        <f t="shared" si="326"/>
        <v>0</v>
      </c>
      <c r="AA2973" s="31"/>
      <c r="AB2973" s="31">
        <v>0</v>
      </c>
      <c r="AC2973" s="31">
        <v>0</v>
      </c>
      <c r="AD2973" s="30"/>
      <c r="AE2973" s="30">
        <f>+[1]DEPURADO!L2967</f>
        <v>0</v>
      </c>
      <c r="AF2973" s="30">
        <v>0</v>
      </c>
      <c r="AG2973" s="30">
        <f t="shared" si="327"/>
        <v>319108</v>
      </c>
      <c r="AH2973" s="30">
        <v>0</v>
      </c>
      <c r="AI2973" s="30" t="str">
        <f>+[1]DEPURADO!G2967</f>
        <v>SALDO A FAVOR DEL PRESTADOR</v>
      </c>
      <c r="AJ2973" s="32"/>
      <c r="AK2973" s="33"/>
    </row>
    <row r="2974" spans="1:37" s="34" customFormat="1" x14ac:dyDescent="0.25">
      <c r="A2974" s="23">
        <f t="shared" si="328"/>
        <v>2966</v>
      </c>
      <c r="B2974" s="24" t="s">
        <v>44</v>
      </c>
      <c r="C2974" s="23" t="str">
        <f>+[1]DEPURADO!A2968</f>
        <v>FEH125874</v>
      </c>
      <c r="D2974" s="23" t="str">
        <f>+[1]DEPURADO!B2968</f>
        <v>FEH125874</v>
      </c>
      <c r="E2974" s="25">
        <f>+[1]DEPURADO!C2968</f>
        <v>44333</v>
      </c>
      <c r="F2974" s="26">
        <f>+IF([1]DEPURADO!D2968&gt;1,[1]DEPURADO!D2968," ")</f>
        <v>44368</v>
      </c>
      <c r="G2974" s="27">
        <f>[1]DEPURADO!F2968</f>
        <v>14946</v>
      </c>
      <c r="H2974" s="28">
        <v>0</v>
      </c>
      <c r="I2974" s="28">
        <f>+[1]DEPURADO!N2968+[1]DEPURADO!O2968</f>
        <v>0</v>
      </c>
      <c r="J2974" s="28">
        <f>+[1]DEPURADO!S2968</f>
        <v>0</v>
      </c>
      <c r="K2974" s="29">
        <f>+[1]DEPURADO!Q2968+[1]DEPURADO!R2968</f>
        <v>0</v>
      </c>
      <c r="L2974" s="28">
        <v>0</v>
      </c>
      <c r="M2974" s="28">
        <v>0</v>
      </c>
      <c r="N2974" s="28">
        <f t="shared" si="322"/>
        <v>0</v>
      </c>
      <c r="O2974" s="28">
        <f t="shared" si="323"/>
        <v>14946</v>
      </c>
      <c r="P2974" s="24" t="str">
        <f>IF([1]DEPURADO!I2968&gt;1,0,[1]DEPURADO!B2968)</f>
        <v>FEH125874</v>
      </c>
      <c r="Q2974" s="30">
        <f t="shared" si="324"/>
        <v>14946</v>
      </c>
      <c r="R2974" s="31">
        <f t="shared" si="325"/>
        <v>0</v>
      </c>
      <c r="S2974" s="31">
        <f>+[1]DEPURADO!K2968</f>
        <v>0</v>
      </c>
      <c r="T2974" s="23" t="s">
        <v>45</v>
      </c>
      <c r="U2974" s="31">
        <f>+[1]DEPURADO!J2968</f>
        <v>0</v>
      </c>
      <c r="V2974" s="30"/>
      <c r="W2974" s="23" t="s">
        <v>45</v>
      </c>
      <c r="X2974" s="31">
        <f>+[1]DEPURADO!L2968+[1]DEPURADO!M2968</f>
        <v>0</v>
      </c>
      <c r="Y2974" s="23" t="s">
        <v>45</v>
      </c>
      <c r="Z2974" s="31">
        <f t="shared" si="326"/>
        <v>0</v>
      </c>
      <c r="AA2974" s="31"/>
      <c r="AB2974" s="31">
        <v>0</v>
      </c>
      <c r="AC2974" s="31">
        <v>0</v>
      </c>
      <c r="AD2974" s="30"/>
      <c r="AE2974" s="30">
        <f>+[1]DEPURADO!L2968</f>
        <v>0</v>
      </c>
      <c r="AF2974" s="30">
        <v>0</v>
      </c>
      <c r="AG2974" s="30">
        <f t="shared" si="327"/>
        <v>14946</v>
      </c>
      <c r="AH2974" s="30">
        <v>0</v>
      </c>
      <c r="AI2974" s="30" t="str">
        <f>+[1]DEPURADO!G2968</f>
        <v>SALDO A FAVOR DEL PRESTADOR</v>
      </c>
      <c r="AJ2974" s="32"/>
      <c r="AK2974" s="33"/>
    </row>
    <row r="2975" spans="1:37" s="34" customFormat="1" x14ac:dyDescent="0.25">
      <c r="A2975" s="23">
        <f t="shared" si="328"/>
        <v>2967</v>
      </c>
      <c r="B2975" s="24" t="s">
        <v>44</v>
      </c>
      <c r="C2975" s="23" t="str">
        <f>+[1]DEPURADO!A2969</f>
        <v>FEH125879</v>
      </c>
      <c r="D2975" s="23" t="str">
        <f>+[1]DEPURADO!B2969</f>
        <v>FEH125879</v>
      </c>
      <c r="E2975" s="25">
        <f>+[1]DEPURADO!C2969</f>
        <v>44333</v>
      </c>
      <c r="F2975" s="26">
        <f>+IF([1]DEPURADO!D2969&gt;1,[1]DEPURADO!D2969," ")</f>
        <v>44368</v>
      </c>
      <c r="G2975" s="27">
        <f>[1]DEPURADO!F2969</f>
        <v>32748</v>
      </c>
      <c r="H2975" s="28">
        <v>0</v>
      </c>
      <c r="I2975" s="28">
        <f>+[1]DEPURADO!N2969+[1]DEPURADO!O2969</f>
        <v>0</v>
      </c>
      <c r="J2975" s="28">
        <f>+[1]DEPURADO!S2969</f>
        <v>0</v>
      </c>
      <c r="K2975" s="29">
        <f>+[1]DEPURADO!Q2969+[1]DEPURADO!R2969</f>
        <v>0</v>
      </c>
      <c r="L2975" s="28">
        <v>0</v>
      </c>
      <c r="M2975" s="28">
        <v>0</v>
      </c>
      <c r="N2975" s="28">
        <f t="shared" si="322"/>
        <v>0</v>
      </c>
      <c r="O2975" s="28">
        <f t="shared" si="323"/>
        <v>32748</v>
      </c>
      <c r="P2975" s="24" t="str">
        <f>IF([1]DEPURADO!I2969&gt;1,0,[1]DEPURADO!B2969)</f>
        <v>FEH125879</v>
      </c>
      <c r="Q2975" s="30">
        <f t="shared" si="324"/>
        <v>32748</v>
      </c>
      <c r="R2975" s="31">
        <f t="shared" si="325"/>
        <v>0</v>
      </c>
      <c r="S2975" s="31">
        <f>+[1]DEPURADO!K2969</f>
        <v>0</v>
      </c>
      <c r="T2975" s="23" t="s">
        <v>45</v>
      </c>
      <c r="U2975" s="31">
        <f>+[1]DEPURADO!J2969</f>
        <v>0</v>
      </c>
      <c r="V2975" s="30"/>
      <c r="W2975" s="23" t="s">
        <v>45</v>
      </c>
      <c r="X2975" s="31">
        <f>+[1]DEPURADO!L2969+[1]DEPURADO!M2969</f>
        <v>0</v>
      </c>
      <c r="Y2975" s="23" t="s">
        <v>45</v>
      </c>
      <c r="Z2975" s="31">
        <f t="shared" si="326"/>
        <v>0</v>
      </c>
      <c r="AA2975" s="31"/>
      <c r="AB2975" s="31">
        <v>0</v>
      </c>
      <c r="AC2975" s="31">
        <v>0</v>
      </c>
      <c r="AD2975" s="30"/>
      <c r="AE2975" s="30">
        <f>+[1]DEPURADO!L2969</f>
        <v>0</v>
      </c>
      <c r="AF2975" s="30">
        <v>0</v>
      </c>
      <c r="AG2975" s="30">
        <f t="shared" si="327"/>
        <v>32748</v>
      </c>
      <c r="AH2975" s="30">
        <v>0</v>
      </c>
      <c r="AI2975" s="30" t="str">
        <f>+[1]DEPURADO!G2969</f>
        <v>SALDO A FAVOR DEL PRESTADOR</v>
      </c>
      <c r="AJ2975" s="32"/>
      <c r="AK2975" s="33"/>
    </row>
    <row r="2976" spans="1:37" s="34" customFormat="1" x14ac:dyDescent="0.25">
      <c r="A2976" s="23">
        <f t="shared" si="328"/>
        <v>2968</v>
      </c>
      <c r="B2976" s="24" t="s">
        <v>44</v>
      </c>
      <c r="C2976" s="23" t="str">
        <f>+[1]DEPURADO!A2970</f>
        <v>FEH125881</v>
      </c>
      <c r="D2976" s="23" t="str">
        <f>+[1]DEPURADO!B2970</f>
        <v>FEH125881</v>
      </c>
      <c r="E2976" s="25">
        <f>+[1]DEPURADO!C2970</f>
        <v>44333</v>
      </c>
      <c r="F2976" s="26">
        <f>+IF([1]DEPURADO!D2970&gt;1,[1]DEPURADO!D2970," ")</f>
        <v>44368</v>
      </c>
      <c r="G2976" s="27">
        <f>[1]DEPURADO!F2970</f>
        <v>141067</v>
      </c>
      <c r="H2976" s="28">
        <v>0</v>
      </c>
      <c r="I2976" s="28">
        <f>+[1]DEPURADO!N2970+[1]DEPURADO!O2970</f>
        <v>0</v>
      </c>
      <c r="J2976" s="28">
        <f>+[1]DEPURADO!S2970</f>
        <v>0</v>
      </c>
      <c r="K2976" s="29">
        <f>+[1]DEPURADO!Q2970+[1]DEPURADO!R2970</f>
        <v>0</v>
      </c>
      <c r="L2976" s="28">
        <v>0</v>
      </c>
      <c r="M2976" s="28">
        <v>0</v>
      </c>
      <c r="N2976" s="28">
        <f t="shared" si="322"/>
        <v>0</v>
      </c>
      <c r="O2976" s="28">
        <f t="shared" si="323"/>
        <v>141067</v>
      </c>
      <c r="P2976" s="24" t="str">
        <f>IF([1]DEPURADO!I2970&gt;1,0,[1]DEPURADO!B2970)</f>
        <v>FEH125881</v>
      </c>
      <c r="Q2976" s="30">
        <f t="shared" si="324"/>
        <v>141067</v>
      </c>
      <c r="R2976" s="31">
        <f t="shared" si="325"/>
        <v>0</v>
      </c>
      <c r="S2976" s="31">
        <f>+[1]DEPURADO!K2970</f>
        <v>0</v>
      </c>
      <c r="T2976" s="23" t="s">
        <v>45</v>
      </c>
      <c r="U2976" s="31">
        <f>+[1]DEPURADO!J2970</f>
        <v>0</v>
      </c>
      <c r="V2976" s="30"/>
      <c r="W2976" s="23" t="s">
        <v>45</v>
      </c>
      <c r="X2976" s="31">
        <f>+[1]DEPURADO!L2970+[1]DEPURADO!M2970</f>
        <v>0</v>
      </c>
      <c r="Y2976" s="23" t="s">
        <v>45</v>
      </c>
      <c r="Z2976" s="31">
        <f t="shared" si="326"/>
        <v>0</v>
      </c>
      <c r="AA2976" s="31"/>
      <c r="AB2976" s="31">
        <v>0</v>
      </c>
      <c r="AC2976" s="31">
        <v>0</v>
      </c>
      <c r="AD2976" s="30"/>
      <c r="AE2976" s="30">
        <f>+[1]DEPURADO!L2970</f>
        <v>0</v>
      </c>
      <c r="AF2976" s="30">
        <v>0</v>
      </c>
      <c r="AG2976" s="30">
        <f t="shared" si="327"/>
        <v>141067</v>
      </c>
      <c r="AH2976" s="30">
        <v>0</v>
      </c>
      <c r="AI2976" s="30" t="str">
        <f>+[1]DEPURADO!G2970</f>
        <v>SALDO A FAVOR DEL PRESTADOR</v>
      </c>
      <c r="AJ2976" s="32"/>
      <c r="AK2976" s="33"/>
    </row>
    <row r="2977" spans="1:37" s="34" customFormat="1" x14ac:dyDescent="0.25">
      <c r="A2977" s="23">
        <f t="shared" si="328"/>
        <v>2969</v>
      </c>
      <c r="B2977" s="24" t="s">
        <v>44</v>
      </c>
      <c r="C2977" s="23" t="str">
        <f>+[1]DEPURADO!A2971</f>
        <v>FEH125882</v>
      </c>
      <c r="D2977" s="23" t="str">
        <f>+[1]DEPURADO!B2971</f>
        <v>FEH125882</v>
      </c>
      <c r="E2977" s="25">
        <f>+[1]DEPURADO!C2971</f>
        <v>44333</v>
      </c>
      <c r="F2977" s="26" t="str">
        <f>+IF([1]DEPURADO!D2971&gt;1,[1]DEPURADO!D2971," ")</f>
        <v xml:space="preserve"> </v>
      </c>
      <c r="G2977" s="27">
        <f>[1]DEPURADO!F2971</f>
        <v>80832</v>
      </c>
      <c r="H2977" s="28">
        <v>0</v>
      </c>
      <c r="I2977" s="28">
        <f>+[1]DEPURADO!N2971+[1]DEPURADO!O2971</f>
        <v>0</v>
      </c>
      <c r="J2977" s="28">
        <f>+[1]DEPURADO!S2971</f>
        <v>0</v>
      </c>
      <c r="K2977" s="29">
        <f>+[1]DEPURADO!Q2971+[1]DEPURADO!R2971</f>
        <v>0</v>
      </c>
      <c r="L2977" s="28">
        <v>0</v>
      </c>
      <c r="M2977" s="28">
        <v>0</v>
      </c>
      <c r="N2977" s="28">
        <f t="shared" si="322"/>
        <v>0</v>
      </c>
      <c r="O2977" s="28">
        <f t="shared" si="323"/>
        <v>80832</v>
      </c>
      <c r="P2977" s="24" t="str">
        <f>IF([1]DEPURADO!I2971&gt;1,0,[1]DEPURADO!B2971)</f>
        <v>FEH125882</v>
      </c>
      <c r="Q2977" s="30">
        <f t="shared" si="324"/>
        <v>80832</v>
      </c>
      <c r="R2977" s="31">
        <f t="shared" si="325"/>
        <v>0</v>
      </c>
      <c r="S2977" s="31">
        <f>+[1]DEPURADO!K2971</f>
        <v>0</v>
      </c>
      <c r="T2977" s="23" t="s">
        <v>45</v>
      </c>
      <c r="U2977" s="31">
        <f>+[1]DEPURADO!J2971</f>
        <v>80832</v>
      </c>
      <c r="V2977" s="30"/>
      <c r="W2977" s="23" t="s">
        <v>45</v>
      </c>
      <c r="X2977" s="31">
        <f>+[1]DEPURADO!L2971+[1]DEPURADO!M2971</f>
        <v>0</v>
      </c>
      <c r="Y2977" s="23" t="s">
        <v>45</v>
      </c>
      <c r="Z2977" s="31">
        <f t="shared" si="326"/>
        <v>0</v>
      </c>
      <c r="AA2977" s="31"/>
      <c r="AB2977" s="31">
        <v>0</v>
      </c>
      <c r="AC2977" s="31">
        <v>0</v>
      </c>
      <c r="AD2977" s="30"/>
      <c r="AE2977" s="30">
        <f>+[1]DEPURADO!L2971</f>
        <v>0</v>
      </c>
      <c r="AF2977" s="30">
        <v>0</v>
      </c>
      <c r="AG2977" s="30">
        <f t="shared" si="327"/>
        <v>0</v>
      </c>
      <c r="AH2977" s="30">
        <v>0</v>
      </c>
      <c r="AI2977" s="30" t="str">
        <f>+[1]DEPURADO!G2971</f>
        <v>EN REVISION ADRES-CANASTA COVID</v>
      </c>
      <c r="AJ2977" s="32"/>
      <c r="AK2977" s="33"/>
    </row>
    <row r="2978" spans="1:37" s="34" customFormat="1" x14ac:dyDescent="0.25">
      <c r="A2978" s="23">
        <f t="shared" si="328"/>
        <v>2970</v>
      </c>
      <c r="B2978" s="24" t="s">
        <v>44</v>
      </c>
      <c r="C2978" s="23" t="str">
        <f>+[1]DEPURADO!A2972</f>
        <v>FEH125883</v>
      </c>
      <c r="D2978" s="23" t="str">
        <f>+[1]DEPURADO!B2972</f>
        <v>FEH125883</v>
      </c>
      <c r="E2978" s="25">
        <f>+[1]DEPURADO!C2972</f>
        <v>44333</v>
      </c>
      <c r="F2978" s="26">
        <f>+IF([1]DEPURADO!D2972&gt;1,[1]DEPURADO!D2972," ")</f>
        <v>44368</v>
      </c>
      <c r="G2978" s="27">
        <f>[1]DEPURADO!F2972</f>
        <v>226878</v>
      </c>
      <c r="H2978" s="28">
        <v>0</v>
      </c>
      <c r="I2978" s="28">
        <f>+[1]DEPURADO!N2972+[1]DEPURADO!O2972</f>
        <v>0</v>
      </c>
      <c r="J2978" s="28">
        <f>+[1]DEPURADO!S2972</f>
        <v>0</v>
      </c>
      <c r="K2978" s="29">
        <f>+[1]DEPURADO!Q2972+[1]DEPURADO!R2972</f>
        <v>0</v>
      </c>
      <c r="L2978" s="28">
        <v>0</v>
      </c>
      <c r="M2978" s="28">
        <v>0</v>
      </c>
      <c r="N2978" s="28">
        <f t="shared" si="322"/>
        <v>0</v>
      </c>
      <c r="O2978" s="28">
        <f t="shared" si="323"/>
        <v>226878</v>
      </c>
      <c r="P2978" s="24" t="str">
        <f>IF([1]DEPURADO!I2972&gt;1,0,[1]DEPURADO!B2972)</f>
        <v>FEH125883</v>
      </c>
      <c r="Q2978" s="30">
        <f t="shared" si="324"/>
        <v>226878</v>
      </c>
      <c r="R2978" s="31">
        <f t="shared" si="325"/>
        <v>0</v>
      </c>
      <c r="S2978" s="31">
        <f>+[1]DEPURADO!K2972</f>
        <v>0</v>
      </c>
      <c r="T2978" s="23" t="s">
        <v>45</v>
      </c>
      <c r="U2978" s="31">
        <f>+[1]DEPURADO!J2972</f>
        <v>0</v>
      </c>
      <c r="V2978" s="30"/>
      <c r="W2978" s="23" t="s">
        <v>45</v>
      </c>
      <c r="X2978" s="31">
        <f>+[1]DEPURADO!L2972+[1]DEPURADO!M2972</f>
        <v>0</v>
      </c>
      <c r="Y2978" s="23" t="s">
        <v>45</v>
      </c>
      <c r="Z2978" s="31">
        <f t="shared" si="326"/>
        <v>0</v>
      </c>
      <c r="AA2978" s="31"/>
      <c r="AB2978" s="31">
        <v>0</v>
      </c>
      <c r="AC2978" s="31">
        <v>0</v>
      </c>
      <c r="AD2978" s="30"/>
      <c r="AE2978" s="30">
        <f>+[1]DEPURADO!L2972</f>
        <v>0</v>
      </c>
      <c r="AF2978" s="30">
        <v>0</v>
      </c>
      <c r="AG2978" s="30">
        <f t="shared" si="327"/>
        <v>226878</v>
      </c>
      <c r="AH2978" s="30">
        <v>0</v>
      </c>
      <c r="AI2978" s="30" t="str">
        <f>+[1]DEPURADO!G2972</f>
        <v>SALDO A FAVOR DEL PRESTADOR</v>
      </c>
      <c r="AJ2978" s="32"/>
      <c r="AK2978" s="33"/>
    </row>
    <row r="2979" spans="1:37" s="34" customFormat="1" x14ac:dyDescent="0.25">
      <c r="A2979" s="23">
        <f t="shared" si="328"/>
        <v>2971</v>
      </c>
      <c r="B2979" s="24" t="s">
        <v>44</v>
      </c>
      <c r="C2979" s="23" t="str">
        <f>+[1]DEPURADO!A2973</f>
        <v>FEH125884</v>
      </c>
      <c r="D2979" s="23" t="str">
        <f>+[1]DEPURADO!B2973</f>
        <v>FEH125884</v>
      </c>
      <c r="E2979" s="25">
        <f>+[1]DEPURADO!C2973</f>
        <v>44333</v>
      </c>
      <c r="F2979" s="26">
        <f>+IF([1]DEPURADO!D2973&gt;1,[1]DEPURADO!D2973," ")</f>
        <v>44368</v>
      </c>
      <c r="G2979" s="27">
        <f>[1]DEPURADO!F2973</f>
        <v>206950</v>
      </c>
      <c r="H2979" s="28">
        <v>0</v>
      </c>
      <c r="I2979" s="28">
        <f>+[1]DEPURADO!N2973+[1]DEPURADO!O2973</f>
        <v>0</v>
      </c>
      <c r="J2979" s="28">
        <f>+[1]DEPURADO!S2973</f>
        <v>0</v>
      </c>
      <c r="K2979" s="29">
        <f>+[1]DEPURADO!Q2973+[1]DEPURADO!R2973</f>
        <v>0</v>
      </c>
      <c r="L2979" s="28">
        <v>0</v>
      </c>
      <c r="M2979" s="28">
        <v>0</v>
      </c>
      <c r="N2979" s="28">
        <f t="shared" si="322"/>
        <v>0</v>
      </c>
      <c r="O2979" s="28">
        <f t="shared" si="323"/>
        <v>206950</v>
      </c>
      <c r="P2979" s="24" t="str">
        <f>IF([1]DEPURADO!I2973&gt;1,0,[1]DEPURADO!B2973)</f>
        <v>FEH125884</v>
      </c>
      <c r="Q2979" s="30">
        <f t="shared" si="324"/>
        <v>206950</v>
      </c>
      <c r="R2979" s="31">
        <f t="shared" si="325"/>
        <v>0</v>
      </c>
      <c r="S2979" s="31">
        <f>+[1]DEPURADO!K2973</f>
        <v>0</v>
      </c>
      <c r="T2979" s="23" t="s">
        <v>45</v>
      </c>
      <c r="U2979" s="31">
        <f>+[1]DEPURADO!J2973</f>
        <v>0</v>
      </c>
      <c r="V2979" s="30"/>
      <c r="W2979" s="23" t="s">
        <v>45</v>
      </c>
      <c r="X2979" s="31">
        <f>+[1]DEPURADO!L2973+[1]DEPURADO!M2973</f>
        <v>0</v>
      </c>
      <c r="Y2979" s="23" t="s">
        <v>45</v>
      </c>
      <c r="Z2979" s="31">
        <f t="shared" si="326"/>
        <v>0</v>
      </c>
      <c r="AA2979" s="31"/>
      <c r="AB2979" s="31">
        <v>0</v>
      </c>
      <c r="AC2979" s="31">
        <v>0</v>
      </c>
      <c r="AD2979" s="30"/>
      <c r="AE2979" s="30">
        <f>+[1]DEPURADO!L2973</f>
        <v>0</v>
      </c>
      <c r="AF2979" s="30">
        <v>0</v>
      </c>
      <c r="AG2979" s="30">
        <f t="shared" si="327"/>
        <v>206950</v>
      </c>
      <c r="AH2979" s="30">
        <v>0</v>
      </c>
      <c r="AI2979" s="30" t="str">
        <f>+[1]DEPURADO!G2973</f>
        <v>SALDO A FAVOR DEL PRESTADOR</v>
      </c>
      <c r="AJ2979" s="32"/>
      <c r="AK2979" s="33"/>
    </row>
    <row r="2980" spans="1:37" s="34" customFormat="1" x14ac:dyDescent="0.25">
      <c r="A2980" s="23">
        <f t="shared" si="328"/>
        <v>2972</v>
      </c>
      <c r="B2980" s="24" t="s">
        <v>44</v>
      </c>
      <c r="C2980" s="23" t="str">
        <f>+[1]DEPURADO!A2974</f>
        <v>FEH125886</v>
      </c>
      <c r="D2980" s="23" t="str">
        <f>+[1]DEPURADO!B2974</f>
        <v>FEH125886</v>
      </c>
      <c r="E2980" s="25">
        <f>+[1]DEPURADO!C2974</f>
        <v>44333</v>
      </c>
      <c r="F2980" s="26">
        <f>+IF([1]DEPURADO!D2974&gt;1,[1]DEPURADO!D2974," ")</f>
        <v>44368</v>
      </c>
      <c r="G2980" s="27">
        <f>[1]DEPURADO!F2974</f>
        <v>156392</v>
      </c>
      <c r="H2980" s="28">
        <v>0</v>
      </c>
      <c r="I2980" s="28">
        <f>+[1]DEPURADO!N2974+[1]DEPURADO!O2974</f>
        <v>0</v>
      </c>
      <c r="J2980" s="28">
        <f>+[1]DEPURADO!S2974</f>
        <v>0</v>
      </c>
      <c r="K2980" s="29">
        <f>+[1]DEPURADO!Q2974+[1]DEPURADO!R2974</f>
        <v>0</v>
      </c>
      <c r="L2980" s="28">
        <v>0</v>
      </c>
      <c r="M2980" s="28">
        <v>0</v>
      </c>
      <c r="N2980" s="28">
        <f t="shared" si="322"/>
        <v>0</v>
      </c>
      <c r="O2980" s="28">
        <f t="shared" si="323"/>
        <v>156392</v>
      </c>
      <c r="P2980" s="24" t="str">
        <f>IF([1]DEPURADO!I2974&gt;1,0,[1]DEPURADO!B2974)</f>
        <v>FEH125886</v>
      </c>
      <c r="Q2980" s="30">
        <f t="shared" si="324"/>
        <v>156392</v>
      </c>
      <c r="R2980" s="31">
        <f t="shared" si="325"/>
        <v>0</v>
      </c>
      <c r="S2980" s="31">
        <f>+[1]DEPURADO!K2974</f>
        <v>0</v>
      </c>
      <c r="T2980" s="23" t="s">
        <v>45</v>
      </c>
      <c r="U2980" s="31">
        <f>+[1]DEPURADO!J2974</f>
        <v>0</v>
      </c>
      <c r="V2980" s="30"/>
      <c r="W2980" s="23" t="s">
        <v>45</v>
      </c>
      <c r="X2980" s="31">
        <f>+[1]DEPURADO!L2974+[1]DEPURADO!M2974</f>
        <v>0</v>
      </c>
      <c r="Y2980" s="23" t="s">
        <v>45</v>
      </c>
      <c r="Z2980" s="31">
        <f t="shared" si="326"/>
        <v>0</v>
      </c>
      <c r="AA2980" s="31"/>
      <c r="AB2980" s="31">
        <v>0</v>
      </c>
      <c r="AC2980" s="31">
        <v>0</v>
      </c>
      <c r="AD2980" s="30"/>
      <c r="AE2980" s="30">
        <f>+[1]DEPURADO!L2974</f>
        <v>0</v>
      </c>
      <c r="AF2980" s="30">
        <v>0</v>
      </c>
      <c r="AG2980" s="30">
        <f t="shared" si="327"/>
        <v>156392</v>
      </c>
      <c r="AH2980" s="30">
        <v>0</v>
      </c>
      <c r="AI2980" s="30" t="str">
        <f>+[1]DEPURADO!G2974</f>
        <v>SALDO A FAVOR DEL PRESTADOR</v>
      </c>
      <c r="AJ2980" s="32"/>
      <c r="AK2980" s="33"/>
    </row>
    <row r="2981" spans="1:37" s="34" customFormat="1" x14ac:dyDescent="0.25">
      <c r="A2981" s="23">
        <f t="shared" si="328"/>
        <v>2973</v>
      </c>
      <c r="B2981" s="24" t="s">
        <v>44</v>
      </c>
      <c r="C2981" s="23" t="str">
        <f>+[1]DEPURADO!A2975</f>
        <v>FEH125887</v>
      </c>
      <c r="D2981" s="23" t="str">
        <f>+[1]DEPURADO!B2975</f>
        <v>FEH125887</v>
      </c>
      <c r="E2981" s="25">
        <f>+[1]DEPURADO!C2975</f>
        <v>44333</v>
      </c>
      <c r="F2981" s="26">
        <f>+IF([1]DEPURADO!D2975&gt;1,[1]DEPURADO!D2975," ")</f>
        <v>44368</v>
      </c>
      <c r="G2981" s="27">
        <f>[1]DEPURADO!F2975</f>
        <v>155890</v>
      </c>
      <c r="H2981" s="28">
        <v>0</v>
      </c>
      <c r="I2981" s="28">
        <f>+[1]DEPURADO!N2975+[1]DEPURADO!O2975</f>
        <v>0</v>
      </c>
      <c r="J2981" s="28">
        <f>+[1]DEPURADO!S2975</f>
        <v>0</v>
      </c>
      <c r="K2981" s="29">
        <f>+[1]DEPURADO!Q2975+[1]DEPURADO!R2975</f>
        <v>0</v>
      </c>
      <c r="L2981" s="28">
        <v>0</v>
      </c>
      <c r="M2981" s="28">
        <v>0</v>
      </c>
      <c r="N2981" s="28">
        <f t="shared" si="322"/>
        <v>0</v>
      </c>
      <c r="O2981" s="28">
        <f t="shared" si="323"/>
        <v>155890</v>
      </c>
      <c r="P2981" s="24" t="str">
        <f>IF([1]DEPURADO!I2975&gt;1,0,[1]DEPURADO!B2975)</f>
        <v>FEH125887</v>
      </c>
      <c r="Q2981" s="30">
        <f t="shared" si="324"/>
        <v>155890</v>
      </c>
      <c r="R2981" s="31">
        <f t="shared" si="325"/>
        <v>0</v>
      </c>
      <c r="S2981" s="31">
        <f>+[1]DEPURADO!K2975</f>
        <v>0</v>
      </c>
      <c r="T2981" s="23" t="s">
        <v>45</v>
      </c>
      <c r="U2981" s="31">
        <f>+[1]DEPURADO!J2975</f>
        <v>0</v>
      </c>
      <c r="V2981" s="30"/>
      <c r="W2981" s="23" t="s">
        <v>45</v>
      </c>
      <c r="X2981" s="31">
        <f>+[1]DEPURADO!L2975+[1]DEPURADO!M2975</f>
        <v>0</v>
      </c>
      <c r="Y2981" s="23" t="s">
        <v>45</v>
      </c>
      <c r="Z2981" s="31">
        <f t="shared" si="326"/>
        <v>0</v>
      </c>
      <c r="AA2981" s="31"/>
      <c r="AB2981" s="31">
        <v>0</v>
      </c>
      <c r="AC2981" s="31">
        <v>0</v>
      </c>
      <c r="AD2981" s="30"/>
      <c r="AE2981" s="30">
        <f>+[1]DEPURADO!L2975</f>
        <v>0</v>
      </c>
      <c r="AF2981" s="30">
        <v>0</v>
      </c>
      <c r="AG2981" s="30">
        <f t="shared" si="327"/>
        <v>155890</v>
      </c>
      <c r="AH2981" s="30">
        <v>0</v>
      </c>
      <c r="AI2981" s="30" t="str">
        <f>+[1]DEPURADO!G2975</f>
        <v>SALDO A FAVOR DEL PRESTADOR</v>
      </c>
      <c r="AJ2981" s="32"/>
      <c r="AK2981" s="33"/>
    </row>
    <row r="2982" spans="1:37" s="34" customFormat="1" x14ac:dyDescent="0.25">
      <c r="A2982" s="23">
        <f t="shared" si="328"/>
        <v>2974</v>
      </c>
      <c r="B2982" s="24" t="s">
        <v>44</v>
      </c>
      <c r="C2982" s="23" t="str">
        <f>+[1]DEPURADO!A2976</f>
        <v>FEH125890</v>
      </c>
      <c r="D2982" s="23" t="str">
        <f>+[1]DEPURADO!B2976</f>
        <v>FEH125890</v>
      </c>
      <c r="E2982" s="25">
        <f>+[1]DEPURADO!C2976</f>
        <v>44333</v>
      </c>
      <c r="F2982" s="26">
        <f>+IF([1]DEPURADO!D2976&gt;1,[1]DEPURADO!D2976," ")</f>
        <v>44368</v>
      </c>
      <c r="G2982" s="27">
        <f>[1]DEPURADO!F2976</f>
        <v>21360</v>
      </c>
      <c r="H2982" s="28">
        <v>0</v>
      </c>
      <c r="I2982" s="28">
        <f>+[1]DEPURADO!N2976+[1]DEPURADO!O2976</f>
        <v>0</v>
      </c>
      <c r="J2982" s="28">
        <f>+[1]DEPURADO!S2976</f>
        <v>0</v>
      </c>
      <c r="K2982" s="29">
        <f>+[1]DEPURADO!Q2976+[1]DEPURADO!R2976</f>
        <v>0</v>
      </c>
      <c r="L2982" s="28">
        <v>0</v>
      </c>
      <c r="M2982" s="28">
        <v>0</v>
      </c>
      <c r="N2982" s="28">
        <f t="shared" si="322"/>
        <v>0</v>
      </c>
      <c r="O2982" s="28">
        <f t="shared" si="323"/>
        <v>21360</v>
      </c>
      <c r="P2982" s="24" t="str">
        <f>IF([1]DEPURADO!I2976&gt;1,0,[1]DEPURADO!B2976)</f>
        <v>FEH125890</v>
      </c>
      <c r="Q2982" s="30">
        <f t="shared" si="324"/>
        <v>21360</v>
      </c>
      <c r="R2982" s="31">
        <f t="shared" si="325"/>
        <v>0</v>
      </c>
      <c r="S2982" s="31">
        <f>+[1]DEPURADO!K2976</f>
        <v>0</v>
      </c>
      <c r="T2982" s="23" t="s">
        <v>45</v>
      </c>
      <c r="U2982" s="31">
        <f>+[1]DEPURADO!J2976</f>
        <v>0</v>
      </c>
      <c r="V2982" s="30"/>
      <c r="W2982" s="23" t="s">
        <v>45</v>
      </c>
      <c r="X2982" s="31">
        <f>+[1]DEPURADO!L2976+[1]DEPURADO!M2976</f>
        <v>0</v>
      </c>
      <c r="Y2982" s="23" t="s">
        <v>45</v>
      </c>
      <c r="Z2982" s="31">
        <f t="shared" si="326"/>
        <v>0</v>
      </c>
      <c r="AA2982" s="31"/>
      <c r="AB2982" s="31">
        <v>0</v>
      </c>
      <c r="AC2982" s="31">
        <v>0</v>
      </c>
      <c r="AD2982" s="30"/>
      <c r="AE2982" s="30">
        <f>+[1]DEPURADO!L2976</f>
        <v>0</v>
      </c>
      <c r="AF2982" s="30">
        <v>0</v>
      </c>
      <c r="AG2982" s="30">
        <f t="shared" si="327"/>
        <v>21360</v>
      </c>
      <c r="AH2982" s="30">
        <v>0</v>
      </c>
      <c r="AI2982" s="30" t="str">
        <f>+[1]DEPURADO!G2976</f>
        <v>SALDO A FAVOR DEL PRESTADOR</v>
      </c>
      <c r="AJ2982" s="32"/>
      <c r="AK2982" s="33"/>
    </row>
    <row r="2983" spans="1:37" s="34" customFormat="1" x14ac:dyDescent="0.25">
      <c r="A2983" s="23">
        <f t="shared" si="328"/>
        <v>2975</v>
      </c>
      <c r="B2983" s="24" t="s">
        <v>44</v>
      </c>
      <c r="C2983" s="23" t="str">
        <f>+[1]DEPURADO!A2977</f>
        <v>FEH125891</v>
      </c>
      <c r="D2983" s="23" t="str">
        <f>+[1]DEPURADO!B2977</f>
        <v>FEH125891</v>
      </c>
      <c r="E2983" s="25">
        <f>+[1]DEPURADO!C2977</f>
        <v>44333</v>
      </c>
      <c r="F2983" s="26" t="str">
        <f>+IF([1]DEPURADO!D2977&gt;1,[1]DEPURADO!D2977," ")</f>
        <v xml:space="preserve"> </v>
      </c>
      <c r="G2983" s="27">
        <f>[1]DEPURADO!F2977</f>
        <v>216994</v>
      </c>
      <c r="H2983" s="28">
        <v>0</v>
      </c>
      <c r="I2983" s="28">
        <f>+[1]DEPURADO!N2977+[1]DEPURADO!O2977</f>
        <v>0</v>
      </c>
      <c r="J2983" s="28">
        <f>+[1]DEPURADO!S2977</f>
        <v>0</v>
      </c>
      <c r="K2983" s="29">
        <f>+[1]DEPURADO!Q2977+[1]DEPURADO!R2977</f>
        <v>0</v>
      </c>
      <c r="L2983" s="28">
        <v>0</v>
      </c>
      <c r="M2983" s="28">
        <v>0</v>
      </c>
      <c r="N2983" s="28">
        <f t="shared" si="322"/>
        <v>0</v>
      </c>
      <c r="O2983" s="28">
        <f t="shared" si="323"/>
        <v>216994</v>
      </c>
      <c r="P2983" s="24" t="str">
        <f>IF([1]DEPURADO!I2977&gt;1,0,[1]DEPURADO!B2977)</f>
        <v>FEH125891</v>
      </c>
      <c r="Q2983" s="30">
        <f t="shared" si="324"/>
        <v>216994</v>
      </c>
      <c r="R2983" s="31">
        <f t="shared" si="325"/>
        <v>0</v>
      </c>
      <c r="S2983" s="31">
        <f>+[1]DEPURADO!K2977</f>
        <v>0</v>
      </c>
      <c r="T2983" s="23" t="s">
        <v>45</v>
      </c>
      <c r="U2983" s="31">
        <f>+[1]DEPURADO!J2977</f>
        <v>216994</v>
      </c>
      <c r="V2983" s="30"/>
      <c r="W2983" s="23" t="s">
        <v>45</v>
      </c>
      <c r="X2983" s="31">
        <f>+[1]DEPURADO!L2977+[1]DEPURADO!M2977</f>
        <v>0</v>
      </c>
      <c r="Y2983" s="23" t="s">
        <v>45</v>
      </c>
      <c r="Z2983" s="31">
        <f t="shared" si="326"/>
        <v>0</v>
      </c>
      <c r="AA2983" s="31"/>
      <c r="AB2983" s="31">
        <v>0</v>
      </c>
      <c r="AC2983" s="31">
        <v>0</v>
      </c>
      <c r="AD2983" s="30"/>
      <c r="AE2983" s="30">
        <f>+[1]DEPURADO!L2977</f>
        <v>0</v>
      </c>
      <c r="AF2983" s="30">
        <v>0</v>
      </c>
      <c r="AG2983" s="30">
        <f t="shared" si="327"/>
        <v>0</v>
      </c>
      <c r="AH2983" s="30">
        <v>0</v>
      </c>
      <c r="AI2983" s="30" t="str">
        <f>+[1]DEPURADO!G2977</f>
        <v>EN REVISION ADRES-CANASTA COVID</v>
      </c>
      <c r="AJ2983" s="32"/>
      <c r="AK2983" s="33"/>
    </row>
    <row r="2984" spans="1:37" s="34" customFormat="1" x14ac:dyDescent="0.25">
      <c r="A2984" s="23">
        <f t="shared" si="328"/>
        <v>2976</v>
      </c>
      <c r="B2984" s="24" t="s">
        <v>44</v>
      </c>
      <c r="C2984" s="23" t="str">
        <f>+[1]DEPURADO!A2978</f>
        <v>FEH125892</v>
      </c>
      <c r="D2984" s="23" t="str">
        <f>+[1]DEPURADO!B2978</f>
        <v>FEH125892</v>
      </c>
      <c r="E2984" s="25">
        <f>+[1]DEPURADO!C2978</f>
        <v>44333</v>
      </c>
      <c r="F2984" s="26">
        <f>+IF([1]DEPURADO!D2978&gt;1,[1]DEPURADO!D2978," ")</f>
        <v>44368</v>
      </c>
      <c r="G2984" s="27">
        <f>[1]DEPURADO!F2978</f>
        <v>35764</v>
      </c>
      <c r="H2984" s="28">
        <v>0</v>
      </c>
      <c r="I2984" s="28">
        <f>+[1]DEPURADO!N2978+[1]DEPURADO!O2978</f>
        <v>0</v>
      </c>
      <c r="J2984" s="28">
        <f>+[1]DEPURADO!S2978</f>
        <v>0</v>
      </c>
      <c r="K2984" s="29">
        <f>+[1]DEPURADO!Q2978+[1]DEPURADO!R2978</f>
        <v>0</v>
      </c>
      <c r="L2984" s="28">
        <v>0</v>
      </c>
      <c r="M2984" s="28">
        <v>0</v>
      </c>
      <c r="N2984" s="28">
        <f t="shared" si="322"/>
        <v>0</v>
      </c>
      <c r="O2984" s="28">
        <f t="shared" si="323"/>
        <v>35764</v>
      </c>
      <c r="P2984" s="24" t="str">
        <f>IF([1]DEPURADO!I2978&gt;1,0,[1]DEPURADO!B2978)</f>
        <v>FEH125892</v>
      </c>
      <c r="Q2984" s="30">
        <f t="shared" si="324"/>
        <v>35764</v>
      </c>
      <c r="R2984" s="31">
        <f t="shared" si="325"/>
        <v>0</v>
      </c>
      <c r="S2984" s="31">
        <f>+[1]DEPURADO!K2978</f>
        <v>0</v>
      </c>
      <c r="T2984" s="23" t="s">
        <v>45</v>
      </c>
      <c r="U2984" s="31">
        <f>+[1]DEPURADO!J2978</f>
        <v>0</v>
      </c>
      <c r="V2984" s="30"/>
      <c r="W2984" s="23" t="s">
        <v>45</v>
      </c>
      <c r="X2984" s="31">
        <f>+[1]DEPURADO!L2978+[1]DEPURADO!M2978</f>
        <v>0</v>
      </c>
      <c r="Y2984" s="23" t="s">
        <v>45</v>
      </c>
      <c r="Z2984" s="31">
        <f t="shared" si="326"/>
        <v>0</v>
      </c>
      <c r="AA2984" s="31"/>
      <c r="AB2984" s="31">
        <v>0</v>
      </c>
      <c r="AC2984" s="31">
        <v>0</v>
      </c>
      <c r="AD2984" s="30"/>
      <c r="AE2984" s="30">
        <f>+[1]DEPURADO!L2978</f>
        <v>0</v>
      </c>
      <c r="AF2984" s="30">
        <v>0</v>
      </c>
      <c r="AG2984" s="30">
        <f t="shared" si="327"/>
        <v>35764</v>
      </c>
      <c r="AH2984" s="30">
        <v>0</v>
      </c>
      <c r="AI2984" s="30" t="str">
        <f>+[1]DEPURADO!G2978</f>
        <v>SALDO A FAVOR DEL PRESTADOR</v>
      </c>
      <c r="AJ2984" s="32"/>
      <c r="AK2984" s="33"/>
    </row>
    <row r="2985" spans="1:37" s="34" customFormat="1" x14ac:dyDescent="0.25">
      <c r="A2985" s="23">
        <f t="shared" si="328"/>
        <v>2977</v>
      </c>
      <c r="B2985" s="24" t="s">
        <v>44</v>
      </c>
      <c r="C2985" s="23" t="str">
        <f>+[1]DEPURADO!A2979</f>
        <v>FEH125893</v>
      </c>
      <c r="D2985" s="23" t="str">
        <f>+[1]DEPURADO!B2979</f>
        <v>FEH125893</v>
      </c>
      <c r="E2985" s="25">
        <f>+[1]DEPURADO!C2979</f>
        <v>44333</v>
      </c>
      <c r="F2985" s="26">
        <f>+IF([1]DEPURADO!D2979&gt;1,[1]DEPURADO!D2979," ")</f>
        <v>44368</v>
      </c>
      <c r="G2985" s="27">
        <f>[1]DEPURADO!F2979</f>
        <v>216994</v>
      </c>
      <c r="H2985" s="28">
        <v>0</v>
      </c>
      <c r="I2985" s="28">
        <f>+[1]DEPURADO!N2979+[1]DEPURADO!O2979</f>
        <v>0</v>
      </c>
      <c r="J2985" s="28">
        <f>+[1]DEPURADO!S2979</f>
        <v>0</v>
      </c>
      <c r="K2985" s="29">
        <f>+[1]DEPURADO!Q2979+[1]DEPURADO!R2979</f>
        <v>0</v>
      </c>
      <c r="L2985" s="28">
        <v>0</v>
      </c>
      <c r="M2985" s="28">
        <v>0</v>
      </c>
      <c r="N2985" s="28">
        <f t="shared" si="322"/>
        <v>0</v>
      </c>
      <c r="O2985" s="28">
        <f t="shared" si="323"/>
        <v>216994</v>
      </c>
      <c r="P2985" s="24" t="str">
        <f>IF([1]DEPURADO!I2979&gt;1,0,[1]DEPURADO!B2979)</f>
        <v>FEH125893</v>
      </c>
      <c r="Q2985" s="30">
        <f t="shared" si="324"/>
        <v>216994</v>
      </c>
      <c r="R2985" s="31">
        <f t="shared" si="325"/>
        <v>0</v>
      </c>
      <c r="S2985" s="31">
        <f>+[1]DEPURADO!K2979</f>
        <v>0</v>
      </c>
      <c r="T2985" s="23" t="s">
        <v>45</v>
      </c>
      <c r="U2985" s="31">
        <f>+[1]DEPURADO!J2979</f>
        <v>216994</v>
      </c>
      <c r="V2985" s="30"/>
      <c r="W2985" s="23" t="s">
        <v>45</v>
      </c>
      <c r="X2985" s="31">
        <f>+[1]DEPURADO!L2979+[1]DEPURADO!M2979</f>
        <v>0</v>
      </c>
      <c r="Y2985" s="23" t="s">
        <v>45</v>
      </c>
      <c r="Z2985" s="31">
        <f t="shared" si="326"/>
        <v>0</v>
      </c>
      <c r="AA2985" s="31"/>
      <c r="AB2985" s="31">
        <v>0</v>
      </c>
      <c r="AC2985" s="31">
        <v>0</v>
      </c>
      <c r="AD2985" s="30"/>
      <c r="AE2985" s="30">
        <f>+[1]DEPURADO!L2979</f>
        <v>0</v>
      </c>
      <c r="AF2985" s="30">
        <v>0</v>
      </c>
      <c r="AG2985" s="30">
        <f t="shared" si="327"/>
        <v>0</v>
      </c>
      <c r="AH2985" s="30">
        <v>0</v>
      </c>
      <c r="AI2985" s="30" t="str">
        <f>+[1]DEPURADO!G2979</f>
        <v>EN REVISION ADRES-CANASTA COVID</v>
      </c>
      <c r="AJ2985" s="32"/>
      <c r="AK2985" s="33"/>
    </row>
    <row r="2986" spans="1:37" s="34" customFormat="1" x14ac:dyDescent="0.25">
      <c r="A2986" s="23">
        <f t="shared" si="328"/>
        <v>2978</v>
      </c>
      <c r="B2986" s="24" t="s">
        <v>44</v>
      </c>
      <c r="C2986" s="23" t="str">
        <f>+[1]DEPURADO!A2980</f>
        <v>FEH125894</v>
      </c>
      <c r="D2986" s="23" t="str">
        <f>+[1]DEPURADO!B2980</f>
        <v>FEH125894</v>
      </c>
      <c r="E2986" s="25">
        <f>+[1]DEPURADO!C2980</f>
        <v>44333</v>
      </c>
      <c r="F2986" s="26">
        <f>+IF([1]DEPURADO!D2980&gt;1,[1]DEPURADO!D2980," ")</f>
        <v>44368</v>
      </c>
      <c r="G2986" s="27">
        <f>[1]DEPURADO!F2980</f>
        <v>130430</v>
      </c>
      <c r="H2986" s="28">
        <v>0</v>
      </c>
      <c r="I2986" s="28">
        <f>+[1]DEPURADO!N2980+[1]DEPURADO!O2980</f>
        <v>0</v>
      </c>
      <c r="J2986" s="28">
        <f>+[1]DEPURADO!S2980</f>
        <v>0</v>
      </c>
      <c r="K2986" s="29">
        <f>+[1]DEPURADO!Q2980+[1]DEPURADO!R2980</f>
        <v>0</v>
      </c>
      <c r="L2986" s="28">
        <v>0</v>
      </c>
      <c r="M2986" s="28">
        <v>0</v>
      </c>
      <c r="N2986" s="28">
        <f t="shared" si="322"/>
        <v>0</v>
      </c>
      <c r="O2986" s="28">
        <f t="shared" si="323"/>
        <v>130430</v>
      </c>
      <c r="P2986" s="24" t="str">
        <f>IF([1]DEPURADO!I2980&gt;1,0,[1]DEPURADO!B2980)</f>
        <v>FEH125894</v>
      </c>
      <c r="Q2986" s="30">
        <f t="shared" si="324"/>
        <v>130430</v>
      </c>
      <c r="R2986" s="31">
        <f t="shared" si="325"/>
        <v>0</v>
      </c>
      <c r="S2986" s="31">
        <f>+[1]DEPURADO!K2980</f>
        <v>0</v>
      </c>
      <c r="T2986" s="23" t="s">
        <v>45</v>
      </c>
      <c r="U2986" s="31">
        <f>+[1]DEPURADO!J2980</f>
        <v>0</v>
      </c>
      <c r="V2986" s="30"/>
      <c r="W2986" s="23" t="s">
        <v>45</v>
      </c>
      <c r="X2986" s="31">
        <f>+[1]DEPURADO!L2980+[1]DEPURADO!M2980</f>
        <v>0</v>
      </c>
      <c r="Y2986" s="23" t="s">
        <v>45</v>
      </c>
      <c r="Z2986" s="31">
        <f t="shared" si="326"/>
        <v>0</v>
      </c>
      <c r="AA2986" s="31"/>
      <c r="AB2986" s="31">
        <v>0</v>
      </c>
      <c r="AC2986" s="31">
        <v>0</v>
      </c>
      <c r="AD2986" s="30"/>
      <c r="AE2986" s="30">
        <f>+[1]DEPURADO!L2980</f>
        <v>0</v>
      </c>
      <c r="AF2986" s="30">
        <v>0</v>
      </c>
      <c r="AG2986" s="30">
        <f t="shared" si="327"/>
        <v>130430</v>
      </c>
      <c r="AH2986" s="30">
        <v>0</v>
      </c>
      <c r="AI2986" s="30" t="str">
        <f>+[1]DEPURADO!G2980</f>
        <v>SALDO A FAVOR DEL PRESTADOR</v>
      </c>
      <c r="AJ2986" s="32"/>
      <c r="AK2986" s="33"/>
    </row>
    <row r="2987" spans="1:37" s="34" customFormat="1" x14ac:dyDescent="0.25">
      <c r="A2987" s="23">
        <f t="shared" si="328"/>
        <v>2979</v>
      </c>
      <c r="B2987" s="24" t="s">
        <v>44</v>
      </c>
      <c r="C2987" s="23" t="str">
        <f>+[1]DEPURADO!A2981</f>
        <v>FEH125896</v>
      </c>
      <c r="D2987" s="23" t="str">
        <f>+[1]DEPURADO!B2981</f>
        <v>FEH125896</v>
      </c>
      <c r="E2987" s="25">
        <f>+[1]DEPURADO!C2981</f>
        <v>44333</v>
      </c>
      <c r="F2987" s="26">
        <f>+IF([1]DEPURADO!D2981&gt;1,[1]DEPURADO!D2981," ")</f>
        <v>44368</v>
      </c>
      <c r="G2987" s="27">
        <f>[1]DEPURADO!F2981</f>
        <v>293139</v>
      </c>
      <c r="H2987" s="28">
        <v>0</v>
      </c>
      <c r="I2987" s="28">
        <f>+[1]DEPURADO!N2981+[1]DEPURADO!O2981</f>
        <v>0</v>
      </c>
      <c r="J2987" s="28">
        <f>+[1]DEPURADO!S2981</f>
        <v>0</v>
      </c>
      <c r="K2987" s="29">
        <f>+[1]DEPURADO!Q2981+[1]DEPURADO!R2981</f>
        <v>0</v>
      </c>
      <c r="L2987" s="28">
        <v>0</v>
      </c>
      <c r="M2987" s="28">
        <v>0</v>
      </c>
      <c r="N2987" s="28">
        <f t="shared" si="322"/>
        <v>0</v>
      </c>
      <c r="O2987" s="28">
        <f t="shared" si="323"/>
        <v>293139</v>
      </c>
      <c r="P2987" s="24" t="str">
        <f>IF([1]DEPURADO!I2981&gt;1,0,[1]DEPURADO!B2981)</f>
        <v>FEH125896</v>
      </c>
      <c r="Q2987" s="30">
        <f t="shared" si="324"/>
        <v>293139</v>
      </c>
      <c r="R2987" s="31">
        <f t="shared" si="325"/>
        <v>0</v>
      </c>
      <c r="S2987" s="31">
        <f>+[1]DEPURADO!K2981</f>
        <v>0</v>
      </c>
      <c r="T2987" s="23" t="s">
        <v>45</v>
      </c>
      <c r="U2987" s="31">
        <f>+[1]DEPURADO!J2981</f>
        <v>0</v>
      </c>
      <c r="V2987" s="30"/>
      <c r="W2987" s="23" t="s">
        <v>45</v>
      </c>
      <c r="X2987" s="31">
        <f>+[1]DEPURADO!L2981+[1]DEPURADO!M2981</f>
        <v>0</v>
      </c>
      <c r="Y2987" s="23" t="s">
        <v>45</v>
      </c>
      <c r="Z2987" s="31">
        <f t="shared" si="326"/>
        <v>0</v>
      </c>
      <c r="AA2987" s="31"/>
      <c r="AB2987" s="31">
        <v>0</v>
      </c>
      <c r="AC2987" s="31">
        <v>0</v>
      </c>
      <c r="AD2987" s="30"/>
      <c r="AE2987" s="30">
        <f>+[1]DEPURADO!L2981</f>
        <v>0</v>
      </c>
      <c r="AF2987" s="30">
        <v>0</v>
      </c>
      <c r="AG2987" s="30">
        <f t="shared" si="327"/>
        <v>293139</v>
      </c>
      <c r="AH2987" s="30">
        <v>0</v>
      </c>
      <c r="AI2987" s="30" t="str">
        <f>+[1]DEPURADO!G2981</f>
        <v>SALDO A FAVOR DEL PRESTADOR</v>
      </c>
      <c r="AJ2987" s="32"/>
      <c r="AK2987" s="33"/>
    </row>
    <row r="2988" spans="1:37" s="34" customFormat="1" x14ac:dyDescent="0.25">
      <c r="A2988" s="23">
        <f t="shared" si="328"/>
        <v>2980</v>
      </c>
      <c r="B2988" s="24" t="s">
        <v>44</v>
      </c>
      <c r="C2988" s="23" t="str">
        <f>+[1]DEPURADO!A2982</f>
        <v>FEH125903</v>
      </c>
      <c r="D2988" s="23" t="str">
        <f>+[1]DEPURADO!B2982</f>
        <v>FEH125903</v>
      </c>
      <c r="E2988" s="25">
        <f>+[1]DEPURADO!C2982</f>
        <v>44334</v>
      </c>
      <c r="F2988" s="26">
        <f>+IF([1]DEPURADO!D2982&gt;1,[1]DEPURADO!D2982," ")</f>
        <v>44368</v>
      </c>
      <c r="G2988" s="27">
        <f>[1]DEPURADO!F2982</f>
        <v>107454</v>
      </c>
      <c r="H2988" s="28">
        <v>0</v>
      </c>
      <c r="I2988" s="28">
        <f>+[1]DEPURADO!N2982+[1]DEPURADO!O2982</f>
        <v>0</v>
      </c>
      <c r="J2988" s="28">
        <f>+[1]DEPURADO!S2982</f>
        <v>0</v>
      </c>
      <c r="K2988" s="29">
        <f>+[1]DEPURADO!Q2982+[1]DEPURADO!R2982</f>
        <v>0</v>
      </c>
      <c r="L2988" s="28">
        <v>0</v>
      </c>
      <c r="M2988" s="28">
        <v>0</v>
      </c>
      <c r="N2988" s="28">
        <f t="shared" si="322"/>
        <v>0</v>
      </c>
      <c r="O2988" s="28">
        <f t="shared" si="323"/>
        <v>107454</v>
      </c>
      <c r="P2988" s="24" t="str">
        <f>IF([1]DEPURADO!I2982&gt;1,0,[1]DEPURADO!B2982)</f>
        <v>FEH125903</v>
      </c>
      <c r="Q2988" s="30">
        <f t="shared" si="324"/>
        <v>107454</v>
      </c>
      <c r="R2988" s="31">
        <f t="shared" si="325"/>
        <v>0</v>
      </c>
      <c r="S2988" s="31">
        <f>+[1]DEPURADO!K2982</f>
        <v>0</v>
      </c>
      <c r="T2988" s="23" t="s">
        <v>45</v>
      </c>
      <c r="U2988" s="31">
        <f>+[1]DEPURADO!J2982</f>
        <v>0</v>
      </c>
      <c r="V2988" s="30"/>
      <c r="W2988" s="23" t="s">
        <v>45</v>
      </c>
      <c r="X2988" s="31">
        <f>+[1]DEPURADO!L2982+[1]DEPURADO!M2982</f>
        <v>0</v>
      </c>
      <c r="Y2988" s="23" t="s">
        <v>45</v>
      </c>
      <c r="Z2988" s="31">
        <f t="shared" si="326"/>
        <v>0</v>
      </c>
      <c r="AA2988" s="31"/>
      <c r="AB2988" s="31">
        <v>0</v>
      </c>
      <c r="AC2988" s="31">
        <v>0</v>
      </c>
      <c r="AD2988" s="30"/>
      <c r="AE2988" s="30">
        <f>+[1]DEPURADO!L2982</f>
        <v>0</v>
      </c>
      <c r="AF2988" s="30">
        <v>0</v>
      </c>
      <c r="AG2988" s="30">
        <f t="shared" si="327"/>
        <v>107454</v>
      </c>
      <c r="AH2988" s="30">
        <v>0</v>
      </c>
      <c r="AI2988" s="30" t="str">
        <f>+[1]DEPURADO!G2982</f>
        <v>SALDO A FAVOR DEL PRESTADOR</v>
      </c>
      <c r="AJ2988" s="32"/>
      <c r="AK2988" s="33"/>
    </row>
    <row r="2989" spans="1:37" s="34" customFormat="1" x14ac:dyDescent="0.25">
      <c r="A2989" s="23">
        <f t="shared" si="328"/>
        <v>2981</v>
      </c>
      <c r="B2989" s="24" t="s">
        <v>44</v>
      </c>
      <c r="C2989" s="23" t="str">
        <f>+[1]DEPURADO!A2983</f>
        <v>FEH125907</v>
      </c>
      <c r="D2989" s="23" t="str">
        <f>+[1]DEPURADO!B2983</f>
        <v>FEH125907</v>
      </c>
      <c r="E2989" s="25">
        <f>+[1]DEPURADO!C2983</f>
        <v>44334</v>
      </c>
      <c r="F2989" s="26">
        <f>+IF([1]DEPURADO!D2983&gt;1,[1]DEPURADO!D2983," ")</f>
        <v>44368</v>
      </c>
      <c r="G2989" s="27">
        <f>[1]DEPURADO!F2983</f>
        <v>14946</v>
      </c>
      <c r="H2989" s="28">
        <v>0</v>
      </c>
      <c r="I2989" s="28">
        <f>+[1]DEPURADO!N2983+[1]DEPURADO!O2983</f>
        <v>0</v>
      </c>
      <c r="J2989" s="28">
        <f>+[1]DEPURADO!S2983</f>
        <v>0</v>
      </c>
      <c r="K2989" s="29">
        <f>+[1]DEPURADO!Q2983+[1]DEPURADO!R2983</f>
        <v>0</v>
      </c>
      <c r="L2989" s="28">
        <v>0</v>
      </c>
      <c r="M2989" s="28">
        <v>0</v>
      </c>
      <c r="N2989" s="28">
        <f t="shared" si="322"/>
        <v>0</v>
      </c>
      <c r="O2989" s="28">
        <f t="shared" si="323"/>
        <v>14946</v>
      </c>
      <c r="P2989" s="24" t="str">
        <f>IF([1]DEPURADO!I2983&gt;1,0,[1]DEPURADO!B2983)</f>
        <v>FEH125907</v>
      </c>
      <c r="Q2989" s="30">
        <f t="shared" si="324"/>
        <v>14946</v>
      </c>
      <c r="R2989" s="31">
        <f t="shared" si="325"/>
        <v>0</v>
      </c>
      <c r="S2989" s="31">
        <f>+[1]DEPURADO!K2983</f>
        <v>0</v>
      </c>
      <c r="T2989" s="23" t="s">
        <v>45</v>
      </c>
      <c r="U2989" s="31">
        <f>+[1]DEPURADO!J2983</f>
        <v>0</v>
      </c>
      <c r="V2989" s="30"/>
      <c r="W2989" s="23" t="s">
        <v>45</v>
      </c>
      <c r="X2989" s="31">
        <f>+[1]DEPURADO!L2983+[1]DEPURADO!M2983</f>
        <v>0</v>
      </c>
      <c r="Y2989" s="23" t="s">
        <v>45</v>
      </c>
      <c r="Z2989" s="31">
        <f t="shared" si="326"/>
        <v>0</v>
      </c>
      <c r="AA2989" s="31"/>
      <c r="AB2989" s="31">
        <v>0</v>
      </c>
      <c r="AC2989" s="31">
        <v>0</v>
      </c>
      <c r="AD2989" s="30"/>
      <c r="AE2989" s="30">
        <f>+[1]DEPURADO!L2983</f>
        <v>0</v>
      </c>
      <c r="AF2989" s="30">
        <v>0</v>
      </c>
      <c r="AG2989" s="30">
        <f t="shared" si="327"/>
        <v>14946</v>
      </c>
      <c r="AH2989" s="30">
        <v>0</v>
      </c>
      <c r="AI2989" s="30" t="str">
        <f>+[1]DEPURADO!G2983</f>
        <v>SALDO A FAVOR DEL PRESTADOR</v>
      </c>
      <c r="AJ2989" s="32"/>
      <c r="AK2989" s="33"/>
    </row>
    <row r="2990" spans="1:37" s="34" customFormat="1" x14ac:dyDescent="0.25">
      <c r="A2990" s="23">
        <f t="shared" si="328"/>
        <v>2982</v>
      </c>
      <c r="B2990" s="24" t="s">
        <v>44</v>
      </c>
      <c r="C2990" s="23" t="str">
        <f>+[1]DEPURADO!A2984</f>
        <v>FEH125932</v>
      </c>
      <c r="D2990" s="23" t="str">
        <f>+[1]DEPURADO!B2984</f>
        <v>FEH125932</v>
      </c>
      <c r="E2990" s="25">
        <f>+[1]DEPURADO!C2984</f>
        <v>44334</v>
      </c>
      <c r="F2990" s="26">
        <f>+IF([1]DEPURADO!D2984&gt;1,[1]DEPURADO!D2984," ")</f>
        <v>44368</v>
      </c>
      <c r="G2990" s="27">
        <f>[1]DEPURADO!F2984</f>
        <v>14946</v>
      </c>
      <c r="H2990" s="28">
        <v>0</v>
      </c>
      <c r="I2990" s="28">
        <f>+[1]DEPURADO!N2984+[1]DEPURADO!O2984</f>
        <v>0</v>
      </c>
      <c r="J2990" s="28">
        <f>+[1]DEPURADO!S2984</f>
        <v>0</v>
      </c>
      <c r="K2990" s="29">
        <f>+[1]DEPURADO!Q2984+[1]DEPURADO!R2984</f>
        <v>0</v>
      </c>
      <c r="L2990" s="28">
        <v>0</v>
      </c>
      <c r="M2990" s="28">
        <v>0</v>
      </c>
      <c r="N2990" s="28">
        <f t="shared" si="322"/>
        <v>0</v>
      </c>
      <c r="O2990" s="28">
        <f t="shared" si="323"/>
        <v>14946</v>
      </c>
      <c r="P2990" s="24" t="str">
        <f>IF([1]DEPURADO!I2984&gt;1,0,[1]DEPURADO!B2984)</f>
        <v>FEH125932</v>
      </c>
      <c r="Q2990" s="30">
        <f t="shared" si="324"/>
        <v>14946</v>
      </c>
      <c r="R2990" s="31">
        <f t="shared" si="325"/>
        <v>0</v>
      </c>
      <c r="S2990" s="31">
        <f>+[1]DEPURADO!K2984</f>
        <v>0</v>
      </c>
      <c r="T2990" s="23" t="s">
        <v>45</v>
      </c>
      <c r="U2990" s="31">
        <f>+[1]DEPURADO!J2984</f>
        <v>0</v>
      </c>
      <c r="V2990" s="30"/>
      <c r="W2990" s="23" t="s">
        <v>45</v>
      </c>
      <c r="X2990" s="31">
        <f>+[1]DEPURADO!L2984+[1]DEPURADO!M2984</f>
        <v>0</v>
      </c>
      <c r="Y2990" s="23" t="s">
        <v>45</v>
      </c>
      <c r="Z2990" s="31">
        <f t="shared" si="326"/>
        <v>0</v>
      </c>
      <c r="AA2990" s="31"/>
      <c r="AB2990" s="31">
        <v>0</v>
      </c>
      <c r="AC2990" s="31">
        <v>0</v>
      </c>
      <c r="AD2990" s="30"/>
      <c r="AE2990" s="30">
        <f>+[1]DEPURADO!L2984</f>
        <v>0</v>
      </c>
      <c r="AF2990" s="30">
        <v>0</v>
      </c>
      <c r="AG2990" s="30">
        <f t="shared" si="327"/>
        <v>14946</v>
      </c>
      <c r="AH2990" s="30">
        <v>0</v>
      </c>
      <c r="AI2990" s="30" t="str">
        <f>+[1]DEPURADO!G2984</f>
        <v>SALDO A FAVOR DEL PRESTADOR</v>
      </c>
      <c r="AJ2990" s="32"/>
      <c r="AK2990" s="33"/>
    </row>
    <row r="2991" spans="1:37" s="34" customFormat="1" x14ac:dyDescent="0.25">
      <c r="A2991" s="23">
        <f t="shared" si="328"/>
        <v>2983</v>
      </c>
      <c r="B2991" s="24" t="s">
        <v>44</v>
      </c>
      <c r="C2991" s="23" t="str">
        <f>+[1]DEPURADO!A2985</f>
        <v>FEH126169</v>
      </c>
      <c r="D2991" s="23" t="str">
        <f>+[1]DEPURADO!B2985</f>
        <v>FEH126169</v>
      </c>
      <c r="E2991" s="25">
        <f>+[1]DEPURADO!C2985</f>
        <v>44334</v>
      </c>
      <c r="F2991" s="26">
        <f>+IF([1]DEPURADO!D2985&gt;1,[1]DEPURADO!D2985," ")</f>
        <v>44368</v>
      </c>
      <c r="G2991" s="27">
        <f>[1]DEPURADO!F2985</f>
        <v>885325</v>
      </c>
      <c r="H2991" s="28">
        <v>0</v>
      </c>
      <c r="I2991" s="28">
        <f>+[1]DEPURADO!N2985+[1]DEPURADO!O2985</f>
        <v>0</v>
      </c>
      <c r="J2991" s="28">
        <f>+[1]DEPURADO!S2985</f>
        <v>0</v>
      </c>
      <c r="K2991" s="29">
        <f>+[1]DEPURADO!Q2985+[1]DEPURADO!R2985</f>
        <v>0</v>
      </c>
      <c r="L2991" s="28">
        <v>0</v>
      </c>
      <c r="M2991" s="28">
        <v>0</v>
      </c>
      <c r="N2991" s="28">
        <f t="shared" si="322"/>
        <v>0</v>
      </c>
      <c r="O2991" s="28">
        <f t="shared" si="323"/>
        <v>885325</v>
      </c>
      <c r="P2991" s="24" t="str">
        <f>IF([1]DEPURADO!I2985&gt;1,0,[1]DEPURADO!B2985)</f>
        <v>FEH126169</v>
      </c>
      <c r="Q2991" s="30">
        <f t="shared" si="324"/>
        <v>885325</v>
      </c>
      <c r="R2991" s="31">
        <f t="shared" si="325"/>
        <v>0</v>
      </c>
      <c r="S2991" s="31">
        <f>+[1]DEPURADO!K2985</f>
        <v>0</v>
      </c>
      <c r="T2991" s="23" t="s">
        <v>45</v>
      </c>
      <c r="U2991" s="31">
        <f>+[1]DEPURADO!J2985</f>
        <v>0</v>
      </c>
      <c r="V2991" s="30"/>
      <c r="W2991" s="23" t="s">
        <v>45</v>
      </c>
      <c r="X2991" s="31">
        <f>+[1]DEPURADO!L2985+[1]DEPURADO!M2985</f>
        <v>0</v>
      </c>
      <c r="Y2991" s="23" t="s">
        <v>45</v>
      </c>
      <c r="Z2991" s="31">
        <f t="shared" si="326"/>
        <v>0</v>
      </c>
      <c r="AA2991" s="31"/>
      <c r="AB2991" s="31">
        <v>0</v>
      </c>
      <c r="AC2991" s="31">
        <v>0</v>
      </c>
      <c r="AD2991" s="30"/>
      <c r="AE2991" s="30">
        <f>+[1]DEPURADO!L2985</f>
        <v>0</v>
      </c>
      <c r="AF2991" s="30">
        <v>0</v>
      </c>
      <c r="AG2991" s="30">
        <f t="shared" si="327"/>
        <v>885325</v>
      </c>
      <c r="AH2991" s="30">
        <v>0</v>
      </c>
      <c r="AI2991" s="30" t="str">
        <f>+[1]DEPURADO!G2985</f>
        <v>SALDO A FAVOR DEL PRESTADOR</v>
      </c>
      <c r="AJ2991" s="32"/>
      <c r="AK2991" s="33"/>
    </row>
    <row r="2992" spans="1:37" s="34" customFormat="1" x14ac:dyDescent="0.25">
      <c r="A2992" s="23">
        <f t="shared" si="328"/>
        <v>2984</v>
      </c>
      <c r="B2992" s="24" t="s">
        <v>44</v>
      </c>
      <c r="C2992" s="23" t="str">
        <f>+[1]DEPURADO!A2986</f>
        <v>FEH126171</v>
      </c>
      <c r="D2992" s="23" t="str">
        <f>+[1]DEPURADO!B2986</f>
        <v>FEH126171</v>
      </c>
      <c r="E2992" s="25">
        <f>+[1]DEPURADO!C2986</f>
        <v>44334</v>
      </c>
      <c r="F2992" s="26" t="str">
        <f>+IF([1]DEPURADO!D2986&gt;1,[1]DEPURADO!D2986," ")</f>
        <v xml:space="preserve"> </v>
      </c>
      <c r="G2992" s="27">
        <f>[1]DEPURADO!F2986</f>
        <v>80832</v>
      </c>
      <c r="H2992" s="28">
        <v>0</v>
      </c>
      <c r="I2992" s="28">
        <f>+[1]DEPURADO!N2986+[1]DEPURADO!O2986</f>
        <v>0</v>
      </c>
      <c r="J2992" s="28">
        <f>+[1]DEPURADO!S2986</f>
        <v>0</v>
      </c>
      <c r="K2992" s="29">
        <f>+[1]DEPURADO!Q2986+[1]DEPURADO!R2986</f>
        <v>0</v>
      </c>
      <c r="L2992" s="28">
        <v>0</v>
      </c>
      <c r="M2992" s="28">
        <v>0</v>
      </c>
      <c r="N2992" s="28">
        <f t="shared" si="322"/>
        <v>0</v>
      </c>
      <c r="O2992" s="28">
        <f t="shared" si="323"/>
        <v>80832</v>
      </c>
      <c r="P2992" s="24" t="str">
        <f>IF([1]DEPURADO!I2986&gt;1,0,[1]DEPURADO!B2986)</f>
        <v>FEH126171</v>
      </c>
      <c r="Q2992" s="30">
        <f t="shared" si="324"/>
        <v>80832</v>
      </c>
      <c r="R2992" s="31">
        <f t="shared" si="325"/>
        <v>0</v>
      </c>
      <c r="S2992" s="31">
        <f>+[1]DEPURADO!K2986</f>
        <v>0</v>
      </c>
      <c r="T2992" s="23" t="s">
        <v>45</v>
      </c>
      <c r="U2992" s="31">
        <f>+[1]DEPURADO!J2986</f>
        <v>80832</v>
      </c>
      <c r="V2992" s="30"/>
      <c r="W2992" s="23" t="s">
        <v>45</v>
      </c>
      <c r="X2992" s="31">
        <f>+[1]DEPURADO!L2986+[1]DEPURADO!M2986</f>
        <v>0</v>
      </c>
      <c r="Y2992" s="23" t="s">
        <v>45</v>
      </c>
      <c r="Z2992" s="31">
        <f t="shared" si="326"/>
        <v>0</v>
      </c>
      <c r="AA2992" s="31"/>
      <c r="AB2992" s="31">
        <v>0</v>
      </c>
      <c r="AC2992" s="31">
        <v>0</v>
      </c>
      <c r="AD2992" s="30"/>
      <c r="AE2992" s="30">
        <f>+[1]DEPURADO!L2986</f>
        <v>0</v>
      </c>
      <c r="AF2992" s="30">
        <v>0</v>
      </c>
      <c r="AG2992" s="30">
        <f t="shared" si="327"/>
        <v>0</v>
      </c>
      <c r="AH2992" s="30">
        <v>0</v>
      </c>
      <c r="AI2992" s="30" t="str">
        <f>+[1]DEPURADO!G2986</f>
        <v>EN REVISION ADRES-CANASTA COVID</v>
      </c>
      <c r="AJ2992" s="32"/>
      <c r="AK2992" s="33"/>
    </row>
    <row r="2993" spans="1:37" s="34" customFormat="1" x14ac:dyDescent="0.25">
      <c r="A2993" s="23">
        <f t="shared" si="328"/>
        <v>2985</v>
      </c>
      <c r="B2993" s="24" t="s">
        <v>44</v>
      </c>
      <c r="C2993" s="23" t="str">
        <f>+[1]DEPURADO!A2987</f>
        <v>FEH126279</v>
      </c>
      <c r="D2993" s="23" t="str">
        <f>+[1]DEPURADO!B2987</f>
        <v>FEH126279</v>
      </c>
      <c r="E2993" s="25">
        <f>+[1]DEPURADO!C2987</f>
        <v>44335</v>
      </c>
      <c r="F2993" s="26">
        <f>+IF([1]DEPURADO!D2987&gt;1,[1]DEPURADO!D2987," ")</f>
        <v>44368</v>
      </c>
      <c r="G2993" s="27">
        <f>[1]DEPURADO!F2987</f>
        <v>454757</v>
      </c>
      <c r="H2993" s="28">
        <v>0</v>
      </c>
      <c r="I2993" s="28">
        <f>+[1]DEPURADO!N2987+[1]DEPURADO!O2987</f>
        <v>0</v>
      </c>
      <c r="J2993" s="28">
        <f>+[1]DEPURADO!S2987</f>
        <v>0</v>
      </c>
      <c r="K2993" s="29">
        <f>+[1]DEPURADO!Q2987+[1]DEPURADO!R2987</f>
        <v>0</v>
      </c>
      <c r="L2993" s="28">
        <v>0</v>
      </c>
      <c r="M2993" s="28">
        <v>0</v>
      </c>
      <c r="N2993" s="28">
        <f t="shared" si="322"/>
        <v>0</v>
      </c>
      <c r="O2993" s="28">
        <f t="shared" si="323"/>
        <v>454757</v>
      </c>
      <c r="P2993" s="24" t="str">
        <f>IF([1]DEPURADO!I2987&gt;1,0,[1]DEPURADO!B2987)</f>
        <v>FEH126279</v>
      </c>
      <c r="Q2993" s="30">
        <f t="shared" si="324"/>
        <v>454757</v>
      </c>
      <c r="R2993" s="31">
        <f t="shared" si="325"/>
        <v>0</v>
      </c>
      <c r="S2993" s="31">
        <f>+[1]DEPURADO!K2987</f>
        <v>0</v>
      </c>
      <c r="T2993" s="23" t="s">
        <v>45</v>
      </c>
      <c r="U2993" s="31">
        <f>+[1]DEPURADO!J2987</f>
        <v>0</v>
      </c>
      <c r="V2993" s="30"/>
      <c r="W2993" s="23" t="s">
        <v>45</v>
      </c>
      <c r="X2993" s="31">
        <f>+[1]DEPURADO!L2987+[1]DEPURADO!M2987</f>
        <v>0</v>
      </c>
      <c r="Y2993" s="23" t="s">
        <v>45</v>
      </c>
      <c r="Z2993" s="31">
        <f t="shared" si="326"/>
        <v>0</v>
      </c>
      <c r="AA2993" s="31"/>
      <c r="AB2993" s="31">
        <v>0</v>
      </c>
      <c r="AC2993" s="31">
        <v>0</v>
      </c>
      <c r="AD2993" s="30"/>
      <c r="AE2993" s="30">
        <f>+[1]DEPURADO!L2987</f>
        <v>0</v>
      </c>
      <c r="AF2993" s="30">
        <v>0</v>
      </c>
      <c r="AG2993" s="30">
        <f t="shared" si="327"/>
        <v>454757</v>
      </c>
      <c r="AH2993" s="30">
        <v>0</v>
      </c>
      <c r="AI2993" s="30" t="str">
        <f>+[1]DEPURADO!G2987</f>
        <v>SALDO A FAVOR DEL PRESTADOR</v>
      </c>
      <c r="AJ2993" s="32"/>
      <c r="AK2993" s="33"/>
    </row>
    <row r="2994" spans="1:37" s="34" customFormat="1" x14ac:dyDescent="0.25">
      <c r="A2994" s="23">
        <f t="shared" si="328"/>
        <v>2986</v>
      </c>
      <c r="B2994" s="24" t="s">
        <v>44</v>
      </c>
      <c r="C2994" s="23" t="str">
        <f>+[1]DEPURADO!A2988</f>
        <v>FEH126281</v>
      </c>
      <c r="D2994" s="23" t="str">
        <f>+[1]DEPURADO!B2988</f>
        <v>FEH126281</v>
      </c>
      <c r="E2994" s="25">
        <f>+[1]DEPURADO!C2988</f>
        <v>44335</v>
      </c>
      <c r="F2994" s="26" t="str">
        <f>+IF([1]DEPURADO!D2988&gt;1,[1]DEPURADO!D2988," ")</f>
        <v xml:space="preserve"> </v>
      </c>
      <c r="G2994" s="27">
        <f>[1]DEPURADO!F2988</f>
        <v>80832</v>
      </c>
      <c r="H2994" s="28">
        <v>0</v>
      </c>
      <c r="I2994" s="28">
        <f>+[1]DEPURADO!N2988+[1]DEPURADO!O2988</f>
        <v>0</v>
      </c>
      <c r="J2994" s="28">
        <f>+[1]DEPURADO!S2988</f>
        <v>0</v>
      </c>
      <c r="K2994" s="29">
        <f>+[1]DEPURADO!Q2988+[1]DEPURADO!R2988</f>
        <v>0</v>
      </c>
      <c r="L2994" s="28">
        <v>0</v>
      </c>
      <c r="M2994" s="28">
        <v>0</v>
      </c>
      <c r="N2994" s="28">
        <f t="shared" si="322"/>
        <v>0</v>
      </c>
      <c r="O2994" s="28">
        <f t="shared" si="323"/>
        <v>80832</v>
      </c>
      <c r="P2994" s="24" t="str">
        <f>IF([1]DEPURADO!I2988&gt;1,0,[1]DEPURADO!B2988)</f>
        <v>FEH126281</v>
      </c>
      <c r="Q2994" s="30">
        <f t="shared" si="324"/>
        <v>80832</v>
      </c>
      <c r="R2994" s="31">
        <f t="shared" si="325"/>
        <v>0</v>
      </c>
      <c r="S2994" s="31">
        <f>+[1]DEPURADO!K2988</f>
        <v>0</v>
      </c>
      <c r="T2994" s="23" t="s">
        <v>45</v>
      </c>
      <c r="U2994" s="31">
        <f>+[1]DEPURADO!J2988</f>
        <v>80832</v>
      </c>
      <c r="V2994" s="30"/>
      <c r="W2994" s="23" t="s">
        <v>45</v>
      </c>
      <c r="X2994" s="31">
        <f>+[1]DEPURADO!L2988+[1]DEPURADO!M2988</f>
        <v>0</v>
      </c>
      <c r="Y2994" s="23" t="s">
        <v>45</v>
      </c>
      <c r="Z2994" s="31">
        <f t="shared" si="326"/>
        <v>0</v>
      </c>
      <c r="AA2994" s="31"/>
      <c r="AB2994" s="31">
        <v>0</v>
      </c>
      <c r="AC2994" s="31">
        <v>0</v>
      </c>
      <c r="AD2994" s="30"/>
      <c r="AE2994" s="30">
        <f>+[1]DEPURADO!L2988</f>
        <v>0</v>
      </c>
      <c r="AF2994" s="30">
        <v>0</v>
      </c>
      <c r="AG2994" s="30">
        <f t="shared" si="327"/>
        <v>0</v>
      </c>
      <c r="AH2994" s="30">
        <v>0</v>
      </c>
      <c r="AI2994" s="30" t="str">
        <f>+[1]DEPURADO!G2988</f>
        <v>EN REVISION ADRES-CANASTA COVID</v>
      </c>
      <c r="AJ2994" s="32"/>
      <c r="AK2994" s="33"/>
    </row>
    <row r="2995" spans="1:37" s="34" customFormat="1" x14ac:dyDescent="0.25">
      <c r="A2995" s="23">
        <f t="shared" si="328"/>
        <v>2987</v>
      </c>
      <c r="B2995" s="24" t="s">
        <v>44</v>
      </c>
      <c r="C2995" s="23" t="str">
        <f>+[1]DEPURADO!A2989</f>
        <v>FEH126438</v>
      </c>
      <c r="D2995" s="23" t="str">
        <f>+[1]DEPURADO!B2989</f>
        <v>FEH126438</v>
      </c>
      <c r="E2995" s="25">
        <f>+[1]DEPURADO!C2989</f>
        <v>44335</v>
      </c>
      <c r="F2995" s="26">
        <f>+IF([1]DEPURADO!D2989&gt;1,[1]DEPURADO!D2989," ")</f>
        <v>44368</v>
      </c>
      <c r="G2995" s="27">
        <f>[1]DEPURADO!F2989</f>
        <v>392254</v>
      </c>
      <c r="H2995" s="28">
        <v>0</v>
      </c>
      <c r="I2995" s="28">
        <f>+[1]DEPURADO!N2989+[1]DEPURADO!O2989</f>
        <v>0</v>
      </c>
      <c r="J2995" s="28">
        <f>+[1]DEPURADO!S2989</f>
        <v>0</v>
      </c>
      <c r="K2995" s="29">
        <f>+[1]DEPURADO!Q2989+[1]DEPURADO!R2989</f>
        <v>0</v>
      </c>
      <c r="L2995" s="28">
        <v>0</v>
      </c>
      <c r="M2995" s="28">
        <v>0</v>
      </c>
      <c r="N2995" s="28">
        <f t="shared" si="322"/>
        <v>0</v>
      </c>
      <c r="O2995" s="28">
        <f t="shared" si="323"/>
        <v>392254</v>
      </c>
      <c r="P2995" s="24" t="str">
        <f>IF([1]DEPURADO!I2989&gt;1,0,[1]DEPURADO!B2989)</f>
        <v>FEH126438</v>
      </c>
      <c r="Q2995" s="30">
        <f t="shared" si="324"/>
        <v>392254</v>
      </c>
      <c r="R2995" s="31">
        <f t="shared" si="325"/>
        <v>0</v>
      </c>
      <c r="S2995" s="31">
        <f>+[1]DEPURADO!K2989</f>
        <v>0</v>
      </c>
      <c r="T2995" s="23" t="s">
        <v>45</v>
      </c>
      <c r="U2995" s="31">
        <f>+[1]DEPURADO!J2989</f>
        <v>0</v>
      </c>
      <c r="V2995" s="30"/>
      <c r="W2995" s="23" t="s">
        <v>45</v>
      </c>
      <c r="X2995" s="31">
        <f>+[1]DEPURADO!L2989+[1]DEPURADO!M2989</f>
        <v>0</v>
      </c>
      <c r="Y2995" s="23" t="s">
        <v>45</v>
      </c>
      <c r="Z2995" s="31">
        <f t="shared" si="326"/>
        <v>0</v>
      </c>
      <c r="AA2995" s="31"/>
      <c r="AB2995" s="31">
        <v>0</v>
      </c>
      <c r="AC2995" s="31">
        <v>0</v>
      </c>
      <c r="AD2995" s="30"/>
      <c r="AE2995" s="30">
        <f>+[1]DEPURADO!L2989</f>
        <v>0</v>
      </c>
      <c r="AF2995" s="30">
        <v>0</v>
      </c>
      <c r="AG2995" s="30">
        <f t="shared" si="327"/>
        <v>392254</v>
      </c>
      <c r="AH2995" s="30">
        <v>0</v>
      </c>
      <c r="AI2995" s="30" t="str">
        <f>+[1]DEPURADO!G2989</f>
        <v>SALDO A FAVOR DEL PRESTADOR</v>
      </c>
      <c r="AJ2995" s="32"/>
      <c r="AK2995" s="33"/>
    </row>
    <row r="2996" spans="1:37" s="34" customFormat="1" x14ac:dyDescent="0.25">
      <c r="A2996" s="23">
        <f t="shared" si="328"/>
        <v>2988</v>
      </c>
      <c r="B2996" s="24" t="s">
        <v>44</v>
      </c>
      <c r="C2996" s="23" t="str">
        <f>+[1]DEPURADO!A2990</f>
        <v>FEH126443</v>
      </c>
      <c r="D2996" s="23" t="str">
        <f>+[1]DEPURADO!B2990</f>
        <v>FEH126443</v>
      </c>
      <c r="E2996" s="25">
        <f>+[1]DEPURADO!C2990</f>
        <v>44335</v>
      </c>
      <c r="F2996" s="26" t="str">
        <f>+IF([1]DEPURADO!D2990&gt;1,[1]DEPURADO!D2990," ")</f>
        <v xml:space="preserve"> </v>
      </c>
      <c r="G2996" s="27">
        <f>[1]DEPURADO!F2990</f>
        <v>80832</v>
      </c>
      <c r="H2996" s="28">
        <v>0</v>
      </c>
      <c r="I2996" s="28">
        <f>+[1]DEPURADO!N2990+[1]DEPURADO!O2990</f>
        <v>0</v>
      </c>
      <c r="J2996" s="28">
        <f>+[1]DEPURADO!S2990</f>
        <v>0</v>
      </c>
      <c r="K2996" s="29">
        <f>+[1]DEPURADO!Q2990+[1]DEPURADO!R2990</f>
        <v>0</v>
      </c>
      <c r="L2996" s="28">
        <v>0</v>
      </c>
      <c r="M2996" s="28">
        <v>0</v>
      </c>
      <c r="N2996" s="28">
        <f t="shared" si="322"/>
        <v>0</v>
      </c>
      <c r="O2996" s="28">
        <f t="shared" si="323"/>
        <v>80832</v>
      </c>
      <c r="P2996" s="24" t="str">
        <f>IF([1]DEPURADO!I2990&gt;1,0,[1]DEPURADO!B2990)</f>
        <v>FEH126443</v>
      </c>
      <c r="Q2996" s="30">
        <f t="shared" si="324"/>
        <v>80832</v>
      </c>
      <c r="R2996" s="31">
        <f t="shared" si="325"/>
        <v>0</v>
      </c>
      <c r="S2996" s="31">
        <f>+[1]DEPURADO!K2990</f>
        <v>0</v>
      </c>
      <c r="T2996" s="23" t="s">
        <v>45</v>
      </c>
      <c r="U2996" s="31">
        <f>+[1]DEPURADO!J2990</f>
        <v>80832</v>
      </c>
      <c r="V2996" s="30"/>
      <c r="W2996" s="23" t="s">
        <v>45</v>
      </c>
      <c r="X2996" s="31">
        <f>+[1]DEPURADO!L2990+[1]DEPURADO!M2990</f>
        <v>0</v>
      </c>
      <c r="Y2996" s="23" t="s">
        <v>45</v>
      </c>
      <c r="Z2996" s="31">
        <f t="shared" si="326"/>
        <v>0</v>
      </c>
      <c r="AA2996" s="31"/>
      <c r="AB2996" s="31">
        <v>0</v>
      </c>
      <c r="AC2996" s="31">
        <v>0</v>
      </c>
      <c r="AD2996" s="30"/>
      <c r="AE2996" s="30">
        <f>+[1]DEPURADO!L2990</f>
        <v>0</v>
      </c>
      <c r="AF2996" s="30">
        <v>0</v>
      </c>
      <c r="AG2996" s="30">
        <f t="shared" si="327"/>
        <v>0</v>
      </c>
      <c r="AH2996" s="30">
        <v>0</v>
      </c>
      <c r="AI2996" s="30" t="str">
        <f>+[1]DEPURADO!G2990</f>
        <v>EN REVISION ADRES-CANASTA COVID</v>
      </c>
      <c r="AJ2996" s="32"/>
      <c r="AK2996" s="33"/>
    </row>
    <row r="2997" spans="1:37" s="34" customFormat="1" x14ac:dyDescent="0.25">
      <c r="A2997" s="23">
        <f t="shared" si="328"/>
        <v>2989</v>
      </c>
      <c r="B2997" s="24" t="s">
        <v>44</v>
      </c>
      <c r="C2997" s="23" t="str">
        <f>+[1]DEPURADO!A2991</f>
        <v>FEH126711</v>
      </c>
      <c r="D2997" s="23" t="str">
        <f>+[1]DEPURADO!B2991</f>
        <v>FEH126711</v>
      </c>
      <c r="E2997" s="25">
        <f>+[1]DEPURADO!C2991</f>
        <v>44336</v>
      </c>
      <c r="F2997" s="26">
        <f>+IF([1]DEPURADO!D2991&gt;1,[1]DEPURADO!D2991," ")</f>
        <v>44368</v>
      </c>
      <c r="G2997" s="27">
        <f>[1]DEPURADO!F2991</f>
        <v>1700366</v>
      </c>
      <c r="H2997" s="28">
        <v>0</v>
      </c>
      <c r="I2997" s="28">
        <f>+[1]DEPURADO!N2991+[1]DEPURADO!O2991</f>
        <v>0</v>
      </c>
      <c r="J2997" s="28">
        <f>+[1]DEPURADO!S2991</f>
        <v>0</v>
      </c>
      <c r="K2997" s="29">
        <f>+[1]DEPURADO!Q2991+[1]DEPURADO!R2991</f>
        <v>0</v>
      </c>
      <c r="L2997" s="28">
        <v>0</v>
      </c>
      <c r="M2997" s="28">
        <v>0</v>
      </c>
      <c r="N2997" s="28">
        <f t="shared" si="322"/>
        <v>0</v>
      </c>
      <c r="O2997" s="28">
        <f t="shared" si="323"/>
        <v>1700366</v>
      </c>
      <c r="P2997" s="24" t="str">
        <f>IF([1]DEPURADO!I2991&gt;1,0,[1]DEPURADO!B2991)</f>
        <v>FEH126711</v>
      </c>
      <c r="Q2997" s="30">
        <f t="shared" si="324"/>
        <v>1700366</v>
      </c>
      <c r="R2997" s="31">
        <f t="shared" si="325"/>
        <v>0</v>
      </c>
      <c r="S2997" s="31">
        <f>+[1]DEPURADO!K2991</f>
        <v>0</v>
      </c>
      <c r="T2997" s="23" t="s">
        <v>45</v>
      </c>
      <c r="U2997" s="31">
        <f>+[1]DEPURADO!J2991</f>
        <v>0</v>
      </c>
      <c r="V2997" s="30"/>
      <c r="W2997" s="23" t="s">
        <v>45</v>
      </c>
      <c r="X2997" s="31">
        <f>+[1]DEPURADO!L2991+[1]DEPURADO!M2991</f>
        <v>0</v>
      </c>
      <c r="Y2997" s="23" t="s">
        <v>45</v>
      </c>
      <c r="Z2997" s="31">
        <f t="shared" si="326"/>
        <v>0</v>
      </c>
      <c r="AA2997" s="31"/>
      <c r="AB2997" s="31">
        <v>0</v>
      </c>
      <c r="AC2997" s="31">
        <v>0</v>
      </c>
      <c r="AD2997" s="30"/>
      <c r="AE2997" s="30">
        <f>+[1]DEPURADO!L2991</f>
        <v>0</v>
      </c>
      <c r="AF2997" s="30">
        <v>0</v>
      </c>
      <c r="AG2997" s="30">
        <f t="shared" si="327"/>
        <v>1700366</v>
      </c>
      <c r="AH2997" s="30">
        <v>0</v>
      </c>
      <c r="AI2997" s="30" t="str">
        <f>+[1]DEPURADO!G2991</f>
        <v>SALDO A FAVOR DEL PRESTADOR</v>
      </c>
      <c r="AJ2997" s="32"/>
      <c r="AK2997" s="33"/>
    </row>
    <row r="2998" spans="1:37" s="34" customFormat="1" x14ac:dyDescent="0.25">
      <c r="A2998" s="23">
        <f t="shared" si="328"/>
        <v>2990</v>
      </c>
      <c r="B2998" s="24" t="s">
        <v>44</v>
      </c>
      <c r="C2998" s="23" t="str">
        <f>+[1]DEPURADO!A2992</f>
        <v>FEH126712</v>
      </c>
      <c r="D2998" s="23" t="str">
        <f>+[1]DEPURADO!B2992</f>
        <v>FEH126712</v>
      </c>
      <c r="E2998" s="25">
        <f>+[1]DEPURADO!C2992</f>
        <v>44336</v>
      </c>
      <c r="F2998" s="26" t="str">
        <f>+IF([1]DEPURADO!D2992&gt;1,[1]DEPURADO!D2992," ")</f>
        <v xml:space="preserve"> </v>
      </c>
      <c r="G2998" s="27">
        <f>[1]DEPURADO!F2992</f>
        <v>80832</v>
      </c>
      <c r="H2998" s="28">
        <v>0</v>
      </c>
      <c r="I2998" s="28">
        <f>+[1]DEPURADO!N2992+[1]DEPURADO!O2992</f>
        <v>0</v>
      </c>
      <c r="J2998" s="28">
        <f>+[1]DEPURADO!S2992</f>
        <v>0</v>
      </c>
      <c r="K2998" s="29">
        <f>+[1]DEPURADO!Q2992+[1]DEPURADO!R2992</f>
        <v>0</v>
      </c>
      <c r="L2998" s="28">
        <v>0</v>
      </c>
      <c r="M2998" s="28">
        <v>0</v>
      </c>
      <c r="N2998" s="28">
        <f t="shared" si="322"/>
        <v>0</v>
      </c>
      <c r="O2998" s="28">
        <f t="shared" si="323"/>
        <v>80832</v>
      </c>
      <c r="P2998" s="24" t="str">
        <f>IF([1]DEPURADO!I2992&gt;1,0,[1]DEPURADO!B2992)</f>
        <v>FEH126712</v>
      </c>
      <c r="Q2998" s="30">
        <f t="shared" si="324"/>
        <v>80832</v>
      </c>
      <c r="R2998" s="31">
        <f t="shared" si="325"/>
        <v>0</v>
      </c>
      <c r="S2998" s="31">
        <f>+[1]DEPURADO!K2992</f>
        <v>0</v>
      </c>
      <c r="T2998" s="23" t="s">
        <v>45</v>
      </c>
      <c r="U2998" s="31">
        <f>+[1]DEPURADO!J2992</f>
        <v>80832</v>
      </c>
      <c r="V2998" s="30"/>
      <c r="W2998" s="23" t="s">
        <v>45</v>
      </c>
      <c r="X2998" s="31">
        <f>+[1]DEPURADO!L2992+[1]DEPURADO!M2992</f>
        <v>0</v>
      </c>
      <c r="Y2998" s="23" t="s">
        <v>45</v>
      </c>
      <c r="Z2998" s="31">
        <f t="shared" si="326"/>
        <v>0</v>
      </c>
      <c r="AA2998" s="31"/>
      <c r="AB2998" s="31">
        <v>0</v>
      </c>
      <c r="AC2998" s="31">
        <v>0</v>
      </c>
      <c r="AD2998" s="30"/>
      <c r="AE2998" s="30">
        <f>+[1]DEPURADO!L2992</f>
        <v>0</v>
      </c>
      <c r="AF2998" s="30">
        <v>0</v>
      </c>
      <c r="AG2998" s="30">
        <f t="shared" si="327"/>
        <v>0</v>
      </c>
      <c r="AH2998" s="30">
        <v>0</v>
      </c>
      <c r="AI2998" s="30" t="str">
        <f>+[1]DEPURADO!G2992</f>
        <v>EN REVISION ADRES-CANASTA COVID</v>
      </c>
      <c r="AJ2998" s="32"/>
      <c r="AK2998" s="33"/>
    </row>
    <row r="2999" spans="1:37" s="34" customFormat="1" x14ac:dyDescent="0.25">
      <c r="A2999" s="23">
        <f t="shared" si="328"/>
        <v>2991</v>
      </c>
      <c r="B2999" s="24" t="s">
        <v>44</v>
      </c>
      <c r="C2999" s="23" t="str">
        <f>+[1]DEPURADO!A2993</f>
        <v>FEH126713</v>
      </c>
      <c r="D2999" s="23" t="str">
        <f>+[1]DEPURADO!B2993</f>
        <v>FEH126713</v>
      </c>
      <c r="E2999" s="25">
        <f>+[1]DEPURADO!C2993</f>
        <v>44336</v>
      </c>
      <c r="F2999" s="26">
        <f>+IF([1]DEPURADO!D2993&gt;1,[1]DEPURADO!D2993," ")</f>
        <v>44368</v>
      </c>
      <c r="G2999" s="27">
        <f>[1]DEPURADO!F2993</f>
        <v>1434507</v>
      </c>
      <c r="H2999" s="28">
        <v>0</v>
      </c>
      <c r="I2999" s="28">
        <f>+[1]DEPURADO!N2993+[1]DEPURADO!O2993</f>
        <v>0</v>
      </c>
      <c r="J2999" s="28">
        <f>+[1]DEPURADO!S2993</f>
        <v>0</v>
      </c>
      <c r="K2999" s="29">
        <f>+[1]DEPURADO!Q2993+[1]DEPURADO!R2993</f>
        <v>0</v>
      </c>
      <c r="L2999" s="28">
        <v>0</v>
      </c>
      <c r="M2999" s="28">
        <v>0</v>
      </c>
      <c r="N2999" s="28">
        <f t="shared" si="322"/>
        <v>0</v>
      </c>
      <c r="O2999" s="28">
        <f t="shared" si="323"/>
        <v>1434507</v>
      </c>
      <c r="P2999" s="24" t="str">
        <f>IF([1]DEPURADO!I2993&gt;1,0,[1]DEPURADO!B2993)</f>
        <v>FEH126713</v>
      </c>
      <c r="Q2999" s="30">
        <f t="shared" si="324"/>
        <v>1434507</v>
      </c>
      <c r="R2999" s="31">
        <f t="shared" si="325"/>
        <v>0</v>
      </c>
      <c r="S2999" s="31">
        <f>+[1]DEPURADO!K2993</f>
        <v>0</v>
      </c>
      <c r="T2999" s="23" t="s">
        <v>45</v>
      </c>
      <c r="U2999" s="31">
        <f>+[1]DEPURADO!J2993</f>
        <v>0</v>
      </c>
      <c r="V2999" s="30"/>
      <c r="W2999" s="23" t="s">
        <v>45</v>
      </c>
      <c r="X2999" s="31">
        <f>+[1]DEPURADO!L2993+[1]DEPURADO!M2993</f>
        <v>0</v>
      </c>
      <c r="Y2999" s="23" t="s">
        <v>45</v>
      </c>
      <c r="Z2999" s="31">
        <f t="shared" si="326"/>
        <v>0</v>
      </c>
      <c r="AA2999" s="31"/>
      <c r="AB2999" s="31">
        <v>0</v>
      </c>
      <c r="AC2999" s="31">
        <v>0</v>
      </c>
      <c r="AD2999" s="30"/>
      <c r="AE2999" s="30">
        <f>+[1]DEPURADO!L2993</f>
        <v>0</v>
      </c>
      <c r="AF2999" s="30">
        <v>0</v>
      </c>
      <c r="AG2999" s="30">
        <f t="shared" si="327"/>
        <v>1434507</v>
      </c>
      <c r="AH2999" s="30">
        <v>0</v>
      </c>
      <c r="AI2999" s="30" t="str">
        <f>+[1]DEPURADO!G2993</f>
        <v>SALDO A FAVOR DEL PRESTADOR</v>
      </c>
      <c r="AJ2999" s="32"/>
      <c r="AK2999" s="33"/>
    </row>
    <row r="3000" spans="1:37" s="34" customFormat="1" x14ac:dyDescent="0.25">
      <c r="A3000" s="23">
        <f t="shared" si="328"/>
        <v>2992</v>
      </c>
      <c r="B3000" s="24" t="s">
        <v>44</v>
      </c>
      <c r="C3000" s="23" t="str">
        <f>+[1]DEPURADO!A2994</f>
        <v>FEH126715</v>
      </c>
      <c r="D3000" s="23" t="str">
        <f>+[1]DEPURADO!B2994</f>
        <v>FEH126715</v>
      </c>
      <c r="E3000" s="25">
        <f>+[1]DEPURADO!C2994</f>
        <v>44336</v>
      </c>
      <c r="F3000" s="26">
        <f>+IF([1]DEPURADO!D2994&gt;1,[1]DEPURADO!D2994," ")</f>
        <v>44368</v>
      </c>
      <c r="G3000" s="27">
        <f>[1]DEPURADO!F2994</f>
        <v>548921</v>
      </c>
      <c r="H3000" s="28">
        <v>0</v>
      </c>
      <c r="I3000" s="28">
        <f>+[1]DEPURADO!N2994+[1]DEPURADO!O2994</f>
        <v>0</v>
      </c>
      <c r="J3000" s="28">
        <f>+[1]DEPURADO!S2994</f>
        <v>0</v>
      </c>
      <c r="K3000" s="29">
        <f>+[1]DEPURADO!Q2994+[1]DEPURADO!R2994</f>
        <v>0</v>
      </c>
      <c r="L3000" s="28">
        <v>0</v>
      </c>
      <c r="M3000" s="28">
        <v>0</v>
      </c>
      <c r="N3000" s="28">
        <f t="shared" si="322"/>
        <v>0</v>
      </c>
      <c r="O3000" s="28">
        <f t="shared" si="323"/>
        <v>548921</v>
      </c>
      <c r="P3000" s="24" t="str">
        <f>IF([1]DEPURADO!I2994&gt;1,0,[1]DEPURADO!B2994)</f>
        <v>FEH126715</v>
      </c>
      <c r="Q3000" s="30">
        <f t="shared" si="324"/>
        <v>548921</v>
      </c>
      <c r="R3000" s="31">
        <f t="shared" si="325"/>
        <v>0</v>
      </c>
      <c r="S3000" s="31">
        <f>+[1]DEPURADO!K2994</f>
        <v>0</v>
      </c>
      <c r="T3000" s="23" t="s">
        <v>45</v>
      </c>
      <c r="U3000" s="31">
        <f>+[1]DEPURADO!J2994</f>
        <v>0</v>
      </c>
      <c r="V3000" s="30"/>
      <c r="W3000" s="23" t="s">
        <v>45</v>
      </c>
      <c r="X3000" s="31">
        <f>+[1]DEPURADO!L2994+[1]DEPURADO!M2994</f>
        <v>0</v>
      </c>
      <c r="Y3000" s="23" t="s">
        <v>45</v>
      </c>
      <c r="Z3000" s="31">
        <f t="shared" si="326"/>
        <v>0</v>
      </c>
      <c r="AA3000" s="31"/>
      <c r="AB3000" s="31">
        <v>0</v>
      </c>
      <c r="AC3000" s="31">
        <v>0</v>
      </c>
      <c r="AD3000" s="30"/>
      <c r="AE3000" s="30">
        <f>+[1]DEPURADO!L2994</f>
        <v>0</v>
      </c>
      <c r="AF3000" s="30">
        <v>0</v>
      </c>
      <c r="AG3000" s="30">
        <f t="shared" si="327"/>
        <v>548921</v>
      </c>
      <c r="AH3000" s="30">
        <v>0</v>
      </c>
      <c r="AI3000" s="30" t="str">
        <f>+[1]DEPURADO!G2994</f>
        <v>SALDO A FAVOR DEL PRESTADOR</v>
      </c>
      <c r="AJ3000" s="32"/>
      <c r="AK3000" s="33"/>
    </row>
    <row r="3001" spans="1:37" s="34" customFormat="1" x14ac:dyDescent="0.25">
      <c r="A3001" s="23">
        <f t="shared" si="328"/>
        <v>2993</v>
      </c>
      <c r="B3001" s="24" t="s">
        <v>44</v>
      </c>
      <c r="C3001" s="23" t="str">
        <f>+[1]DEPURADO!A2995</f>
        <v>FEH127175</v>
      </c>
      <c r="D3001" s="23" t="str">
        <f>+[1]DEPURADO!B2995</f>
        <v>FEH127175</v>
      </c>
      <c r="E3001" s="25">
        <f>+[1]DEPURADO!C2995</f>
        <v>44337</v>
      </c>
      <c r="F3001" s="26">
        <f>+IF([1]DEPURADO!D2995&gt;1,[1]DEPURADO!D2995," ")</f>
        <v>44368</v>
      </c>
      <c r="G3001" s="27">
        <f>[1]DEPURADO!F2995</f>
        <v>955736</v>
      </c>
      <c r="H3001" s="28">
        <v>0</v>
      </c>
      <c r="I3001" s="28">
        <f>+[1]DEPURADO!N2995+[1]DEPURADO!O2995</f>
        <v>0</v>
      </c>
      <c r="J3001" s="28">
        <f>+[1]DEPURADO!S2995</f>
        <v>0</v>
      </c>
      <c r="K3001" s="29">
        <f>+[1]DEPURADO!Q2995+[1]DEPURADO!R2995</f>
        <v>0</v>
      </c>
      <c r="L3001" s="28">
        <v>0</v>
      </c>
      <c r="M3001" s="28">
        <v>0</v>
      </c>
      <c r="N3001" s="28">
        <f t="shared" si="322"/>
        <v>0</v>
      </c>
      <c r="O3001" s="28">
        <f t="shared" si="323"/>
        <v>955736</v>
      </c>
      <c r="P3001" s="24" t="str">
        <f>IF([1]DEPURADO!I2995&gt;1,0,[1]DEPURADO!B2995)</f>
        <v>FEH127175</v>
      </c>
      <c r="Q3001" s="30">
        <f t="shared" si="324"/>
        <v>955736</v>
      </c>
      <c r="R3001" s="31">
        <f t="shared" si="325"/>
        <v>0</v>
      </c>
      <c r="S3001" s="31">
        <f>+[1]DEPURADO!K2995</f>
        <v>0</v>
      </c>
      <c r="T3001" s="23" t="s">
        <v>45</v>
      </c>
      <c r="U3001" s="31">
        <f>+[1]DEPURADO!J2995</f>
        <v>0</v>
      </c>
      <c r="V3001" s="30"/>
      <c r="W3001" s="23" t="s">
        <v>45</v>
      </c>
      <c r="X3001" s="31">
        <f>+[1]DEPURADO!L2995+[1]DEPURADO!M2995</f>
        <v>0</v>
      </c>
      <c r="Y3001" s="23" t="s">
        <v>45</v>
      </c>
      <c r="Z3001" s="31">
        <f t="shared" si="326"/>
        <v>0</v>
      </c>
      <c r="AA3001" s="31"/>
      <c r="AB3001" s="31">
        <v>0</v>
      </c>
      <c r="AC3001" s="31">
        <v>0</v>
      </c>
      <c r="AD3001" s="30"/>
      <c r="AE3001" s="30">
        <f>+[1]DEPURADO!L2995</f>
        <v>0</v>
      </c>
      <c r="AF3001" s="30">
        <v>0</v>
      </c>
      <c r="AG3001" s="30">
        <f t="shared" si="327"/>
        <v>955736</v>
      </c>
      <c r="AH3001" s="30">
        <v>0</v>
      </c>
      <c r="AI3001" s="30" t="str">
        <f>+[1]DEPURADO!G2995</f>
        <v>SALDO A FAVOR DEL PRESTADOR</v>
      </c>
      <c r="AJ3001" s="32"/>
      <c r="AK3001" s="33"/>
    </row>
    <row r="3002" spans="1:37" s="34" customFormat="1" x14ac:dyDescent="0.25">
      <c r="A3002" s="23">
        <f t="shared" si="328"/>
        <v>2994</v>
      </c>
      <c r="B3002" s="24" t="s">
        <v>44</v>
      </c>
      <c r="C3002" s="23" t="str">
        <f>+[1]DEPURADO!A2996</f>
        <v>FEH127176</v>
      </c>
      <c r="D3002" s="23" t="str">
        <f>+[1]DEPURADO!B2996</f>
        <v>FEH127176</v>
      </c>
      <c r="E3002" s="25">
        <f>+[1]DEPURADO!C2996</f>
        <v>44337</v>
      </c>
      <c r="F3002" s="26" t="str">
        <f>+IF([1]DEPURADO!D2996&gt;1,[1]DEPURADO!D2996," ")</f>
        <v xml:space="preserve"> </v>
      </c>
      <c r="G3002" s="27">
        <f>[1]DEPURADO!F2996</f>
        <v>80832</v>
      </c>
      <c r="H3002" s="28">
        <v>0</v>
      </c>
      <c r="I3002" s="28">
        <f>+[1]DEPURADO!N2996+[1]DEPURADO!O2996</f>
        <v>0</v>
      </c>
      <c r="J3002" s="28">
        <f>+[1]DEPURADO!S2996</f>
        <v>0</v>
      </c>
      <c r="K3002" s="29">
        <f>+[1]DEPURADO!Q2996+[1]DEPURADO!R2996</f>
        <v>0</v>
      </c>
      <c r="L3002" s="28">
        <v>0</v>
      </c>
      <c r="M3002" s="28">
        <v>0</v>
      </c>
      <c r="N3002" s="28">
        <f t="shared" si="322"/>
        <v>0</v>
      </c>
      <c r="O3002" s="28">
        <f t="shared" si="323"/>
        <v>80832</v>
      </c>
      <c r="P3002" s="24">
        <f>IF([1]DEPURADO!I2996&gt;1,0,[1]DEPURADO!B2996)</f>
        <v>0</v>
      </c>
      <c r="Q3002" s="30">
        <f t="shared" si="324"/>
        <v>0</v>
      </c>
      <c r="R3002" s="31">
        <f t="shared" si="325"/>
        <v>80832</v>
      </c>
      <c r="S3002" s="31">
        <f>+[1]DEPURADO!K2996</f>
        <v>0</v>
      </c>
      <c r="T3002" s="23" t="s">
        <v>45</v>
      </c>
      <c r="U3002" s="31">
        <f>+[1]DEPURADO!J2996</f>
        <v>0</v>
      </c>
      <c r="V3002" s="30"/>
      <c r="W3002" s="23" t="s">
        <v>45</v>
      </c>
      <c r="X3002" s="31">
        <f>+[1]DEPURADO!L2996+[1]DEPURADO!M2996</f>
        <v>0</v>
      </c>
      <c r="Y3002" s="23" t="s">
        <v>45</v>
      </c>
      <c r="Z3002" s="31">
        <f t="shared" si="326"/>
        <v>0</v>
      </c>
      <c r="AA3002" s="31"/>
      <c r="AB3002" s="31">
        <v>0</v>
      </c>
      <c r="AC3002" s="31">
        <v>0</v>
      </c>
      <c r="AD3002" s="30"/>
      <c r="AE3002" s="30">
        <f>+[1]DEPURADO!L2996</f>
        <v>0</v>
      </c>
      <c r="AF3002" s="30">
        <v>0</v>
      </c>
      <c r="AG3002" s="30">
        <f t="shared" si="327"/>
        <v>0</v>
      </c>
      <c r="AH3002" s="30">
        <v>0</v>
      </c>
      <c r="AI3002" s="30" t="str">
        <f>+[1]DEPURADO!G2996</f>
        <v>NO RADICADO</v>
      </c>
      <c r="AJ3002" s="32"/>
      <c r="AK3002" s="33"/>
    </row>
    <row r="3003" spans="1:37" s="34" customFormat="1" x14ac:dyDescent="0.25">
      <c r="A3003" s="23">
        <f t="shared" si="328"/>
        <v>2995</v>
      </c>
      <c r="B3003" s="24" t="s">
        <v>44</v>
      </c>
      <c r="C3003" s="23" t="str">
        <f>+[1]DEPURADO!A2997</f>
        <v>FEH127295</v>
      </c>
      <c r="D3003" s="23" t="str">
        <f>+[1]DEPURADO!B2997</f>
        <v>FEH127295</v>
      </c>
      <c r="E3003" s="25">
        <f>+[1]DEPURADO!C2997</f>
        <v>44338</v>
      </c>
      <c r="F3003" s="26" t="str">
        <f>+IF([1]DEPURADO!D2997&gt;1,[1]DEPURADO!D2997," ")</f>
        <v xml:space="preserve"> </v>
      </c>
      <c r="G3003" s="27">
        <f>[1]DEPURADO!F2997</f>
        <v>1107635</v>
      </c>
      <c r="H3003" s="28">
        <v>0</v>
      </c>
      <c r="I3003" s="28">
        <f>+[1]DEPURADO!N2997+[1]DEPURADO!O2997</f>
        <v>0</v>
      </c>
      <c r="J3003" s="28">
        <f>+[1]DEPURADO!S2997</f>
        <v>0</v>
      </c>
      <c r="K3003" s="29">
        <f>+[1]DEPURADO!Q2997+[1]DEPURADO!R2997</f>
        <v>0</v>
      </c>
      <c r="L3003" s="28">
        <v>0</v>
      </c>
      <c r="M3003" s="28">
        <v>0</v>
      </c>
      <c r="N3003" s="28">
        <f t="shared" si="322"/>
        <v>0</v>
      </c>
      <c r="O3003" s="28">
        <f t="shared" si="323"/>
        <v>1107635</v>
      </c>
      <c r="P3003" s="24">
        <f>IF([1]DEPURADO!I2997&gt;1,0,[1]DEPURADO!B2997)</f>
        <v>0</v>
      </c>
      <c r="Q3003" s="30">
        <f t="shared" si="324"/>
        <v>0</v>
      </c>
      <c r="R3003" s="31">
        <f t="shared" si="325"/>
        <v>1107635</v>
      </c>
      <c r="S3003" s="31">
        <f>+[1]DEPURADO!K2997</f>
        <v>0</v>
      </c>
      <c r="T3003" s="23" t="s">
        <v>45</v>
      </c>
      <c r="U3003" s="31">
        <f>+[1]DEPURADO!J2997</f>
        <v>0</v>
      </c>
      <c r="V3003" s="30"/>
      <c r="W3003" s="23" t="s">
        <v>45</v>
      </c>
      <c r="X3003" s="31">
        <f>+[1]DEPURADO!L2997+[1]DEPURADO!M2997</f>
        <v>0</v>
      </c>
      <c r="Y3003" s="23" t="s">
        <v>45</v>
      </c>
      <c r="Z3003" s="31">
        <f t="shared" si="326"/>
        <v>0</v>
      </c>
      <c r="AA3003" s="31"/>
      <c r="AB3003" s="31">
        <v>0</v>
      </c>
      <c r="AC3003" s="31">
        <v>0</v>
      </c>
      <c r="AD3003" s="30"/>
      <c r="AE3003" s="30">
        <f>+[1]DEPURADO!L2997</f>
        <v>0</v>
      </c>
      <c r="AF3003" s="30">
        <v>0</v>
      </c>
      <c r="AG3003" s="30">
        <f t="shared" si="327"/>
        <v>0</v>
      </c>
      <c r="AH3003" s="30">
        <v>0</v>
      </c>
      <c r="AI3003" s="30" t="str">
        <f>+[1]DEPURADO!G2997</f>
        <v>NO RADICADO</v>
      </c>
      <c r="AJ3003" s="32"/>
      <c r="AK3003" s="33"/>
    </row>
    <row r="3004" spans="1:37" s="34" customFormat="1" x14ac:dyDescent="0.25">
      <c r="A3004" s="23">
        <f t="shared" si="328"/>
        <v>2996</v>
      </c>
      <c r="B3004" s="24" t="s">
        <v>44</v>
      </c>
      <c r="C3004" s="23" t="str">
        <f>+[1]DEPURADO!A2998</f>
        <v>FEH127429</v>
      </c>
      <c r="D3004" s="23" t="str">
        <f>+[1]DEPURADO!B2998</f>
        <v>FEH127429</v>
      </c>
      <c r="E3004" s="25">
        <f>+[1]DEPURADO!C2998</f>
        <v>44339</v>
      </c>
      <c r="F3004" s="26" t="str">
        <f>+IF([1]DEPURADO!D2998&gt;1,[1]DEPURADO!D2998," ")</f>
        <v xml:space="preserve"> </v>
      </c>
      <c r="G3004" s="27">
        <f>[1]DEPURADO!F2998</f>
        <v>322544</v>
      </c>
      <c r="H3004" s="28">
        <v>0</v>
      </c>
      <c r="I3004" s="28">
        <f>+[1]DEPURADO!N2998+[1]DEPURADO!O2998</f>
        <v>0</v>
      </c>
      <c r="J3004" s="28">
        <f>+[1]DEPURADO!S2998</f>
        <v>0</v>
      </c>
      <c r="K3004" s="29">
        <f>+[1]DEPURADO!Q2998+[1]DEPURADO!R2998</f>
        <v>0</v>
      </c>
      <c r="L3004" s="28">
        <v>0</v>
      </c>
      <c r="M3004" s="28">
        <v>0</v>
      </c>
      <c r="N3004" s="28">
        <f t="shared" si="322"/>
        <v>0</v>
      </c>
      <c r="O3004" s="28">
        <f t="shared" si="323"/>
        <v>322544</v>
      </c>
      <c r="P3004" s="24" t="str">
        <f>IF([1]DEPURADO!I2998&gt;1,0,[1]DEPURADO!B2998)</f>
        <v>FEH127429</v>
      </c>
      <c r="Q3004" s="30">
        <f t="shared" si="324"/>
        <v>322544</v>
      </c>
      <c r="R3004" s="31">
        <f t="shared" si="325"/>
        <v>0</v>
      </c>
      <c r="S3004" s="31">
        <f>+[1]DEPURADO!K2998</f>
        <v>0</v>
      </c>
      <c r="T3004" s="23" t="s">
        <v>45</v>
      </c>
      <c r="U3004" s="31">
        <f>+[1]DEPURADO!J2998</f>
        <v>0</v>
      </c>
      <c r="V3004" s="30"/>
      <c r="W3004" s="23" t="s">
        <v>45</v>
      </c>
      <c r="X3004" s="31">
        <f>+[1]DEPURADO!L2998+[1]DEPURADO!M2998</f>
        <v>0</v>
      </c>
      <c r="Y3004" s="23" t="s">
        <v>45</v>
      </c>
      <c r="Z3004" s="31">
        <f t="shared" si="326"/>
        <v>0</v>
      </c>
      <c r="AA3004" s="31"/>
      <c r="AB3004" s="31">
        <v>0</v>
      </c>
      <c r="AC3004" s="31">
        <v>0</v>
      </c>
      <c r="AD3004" s="30"/>
      <c r="AE3004" s="30">
        <f>+[1]DEPURADO!L2998</f>
        <v>0</v>
      </c>
      <c r="AF3004" s="30">
        <v>0</v>
      </c>
      <c r="AG3004" s="30">
        <f t="shared" si="327"/>
        <v>322544</v>
      </c>
      <c r="AH3004" s="30">
        <v>0</v>
      </c>
      <c r="AI3004" s="30" t="str">
        <f>+[1]DEPURADO!G2998</f>
        <v>SALDO A FAVOR DEL PRESTADOR</v>
      </c>
      <c r="AJ3004" s="32"/>
      <c r="AK3004" s="33"/>
    </row>
    <row r="3005" spans="1:37" s="34" customFormat="1" x14ac:dyDescent="0.25">
      <c r="A3005" s="23">
        <f t="shared" si="328"/>
        <v>2997</v>
      </c>
      <c r="B3005" s="24" t="s">
        <v>44</v>
      </c>
      <c r="C3005" s="23" t="str">
        <f>+[1]DEPURADO!A2999</f>
        <v>FEH127843</v>
      </c>
      <c r="D3005" s="23" t="str">
        <f>+[1]DEPURADO!B2999</f>
        <v>FEH127843</v>
      </c>
      <c r="E3005" s="25">
        <f>+[1]DEPURADO!C2999</f>
        <v>44340</v>
      </c>
      <c r="F3005" s="26">
        <f>+IF([1]DEPURADO!D2999&gt;1,[1]DEPURADO!D2999," ")</f>
        <v>44368</v>
      </c>
      <c r="G3005" s="27">
        <f>[1]DEPURADO!F2999</f>
        <v>339694</v>
      </c>
      <c r="H3005" s="28">
        <v>0</v>
      </c>
      <c r="I3005" s="28">
        <f>+[1]DEPURADO!N2999+[1]DEPURADO!O2999</f>
        <v>0</v>
      </c>
      <c r="J3005" s="28">
        <f>+[1]DEPURADO!S2999</f>
        <v>0</v>
      </c>
      <c r="K3005" s="29">
        <f>+[1]DEPURADO!Q2999+[1]DEPURADO!R2999</f>
        <v>0</v>
      </c>
      <c r="L3005" s="28">
        <v>0</v>
      </c>
      <c r="M3005" s="28">
        <v>0</v>
      </c>
      <c r="N3005" s="28">
        <f t="shared" si="322"/>
        <v>0</v>
      </c>
      <c r="O3005" s="28">
        <f t="shared" si="323"/>
        <v>339694</v>
      </c>
      <c r="P3005" s="24" t="str">
        <f>IF([1]DEPURADO!I2999&gt;1,0,[1]DEPURADO!B2999)</f>
        <v>FEH127843</v>
      </c>
      <c r="Q3005" s="30">
        <f t="shared" si="324"/>
        <v>339694</v>
      </c>
      <c r="R3005" s="31">
        <f t="shared" si="325"/>
        <v>0</v>
      </c>
      <c r="S3005" s="31">
        <f>+[1]DEPURADO!K2999</f>
        <v>0</v>
      </c>
      <c r="T3005" s="23" t="s">
        <v>45</v>
      </c>
      <c r="U3005" s="31">
        <f>+[1]DEPURADO!J2999</f>
        <v>0</v>
      </c>
      <c r="V3005" s="30"/>
      <c r="W3005" s="23" t="s">
        <v>45</v>
      </c>
      <c r="X3005" s="31">
        <f>+[1]DEPURADO!L2999+[1]DEPURADO!M2999</f>
        <v>0</v>
      </c>
      <c r="Y3005" s="23" t="s">
        <v>45</v>
      </c>
      <c r="Z3005" s="31">
        <f t="shared" si="326"/>
        <v>0</v>
      </c>
      <c r="AA3005" s="31"/>
      <c r="AB3005" s="31">
        <v>0</v>
      </c>
      <c r="AC3005" s="31">
        <v>0</v>
      </c>
      <c r="AD3005" s="30"/>
      <c r="AE3005" s="30">
        <f>+[1]DEPURADO!L2999</f>
        <v>0</v>
      </c>
      <c r="AF3005" s="30">
        <v>0</v>
      </c>
      <c r="AG3005" s="30">
        <f t="shared" si="327"/>
        <v>339694</v>
      </c>
      <c r="AH3005" s="30">
        <v>0</v>
      </c>
      <c r="AI3005" s="30" t="str">
        <f>+[1]DEPURADO!G2999</f>
        <v>SALDO A FAVOR DEL PRESTADOR</v>
      </c>
      <c r="AJ3005" s="32"/>
      <c r="AK3005" s="33"/>
    </row>
    <row r="3006" spans="1:37" s="34" customFormat="1" x14ac:dyDescent="0.25">
      <c r="A3006" s="23">
        <f t="shared" si="328"/>
        <v>2998</v>
      </c>
      <c r="B3006" s="24" t="s">
        <v>44</v>
      </c>
      <c r="C3006" s="23" t="str">
        <f>+[1]DEPURADO!A3000</f>
        <v>FEH127852</v>
      </c>
      <c r="D3006" s="23" t="str">
        <f>+[1]DEPURADO!B3000</f>
        <v>FEH127852</v>
      </c>
      <c r="E3006" s="25">
        <f>+[1]DEPURADO!C3000</f>
        <v>44340</v>
      </c>
      <c r="F3006" s="26" t="str">
        <f>+IF([1]DEPURADO!D3000&gt;1,[1]DEPURADO!D3000," ")</f>
        <v xml:space="preserve"> </v>
      </c>
      <c r="G3006" s="27">
        <f>[1]DEPURADO!F3000</f>
        <v>80832</v>
      </c>
      <c r="H3006" s="28">
        <v>0</v>
      </c>
      <c r="I3006" s="28">
        <f>+[1]DEPURADO!N3000+[1]DEPURADO!O3000</f>
        <v>0</v>
      </c>
      <c r="J3006" s="28">
        <f>+[1]DEPURADO!S3000</f>
        <v>0</v>
      </c>
      <c r="K3006" s="29">
        <f>+[1]DEPURADO!Q3000+[1]DEPURADO!R3000</f>
        <v>0</v>
      </c>
      <c r="L3006" s="28">
        <v>0</v>
      </c>
      <c r="M3006" s="28">
        <v>0</v>
      </c>
      <c r="N3006" s="28">
        <f t="shared" si="322"/>
        <v>0</v>
      </c>
      <c r="O3006" s="28">
        <f t="shared" si="323"/>
        <v>80832</v>
      </c>
      <c r="P3006" s="24">
        <f>IF([1]DEPURADO!I3000&gt;1,0,[1]DEPURADO!B3000)</f>
        <v>0</v>
      </c>
      <c r="Q3006" s="30">
        <f t="shared" si="324"/>
        <v>0</v>
      </c>
      <c r="R3006" s="31">
        <f t="shared" si="325"/>
        <v>80832</v>
      </c>
      <c r="S3006" s="31">
        <f>+[1]DEPURADO!K3000</f>
        <v>0</v>
      </c>
      <c r="T3006" s="23" t="s">
        <v>45</v>
      </c>
      <c r="U3006" s="31">
        <f>+[1]DEPURADO!J3000</f>
        <v>0</v>
      </c>
      <c r="V3006" s="30"/>
      <c r="W3006" s="23" t="s">
        <v>45</v>
      </c>
      <c r="X3006" s="31">
        <f>+[1]DEPURADO!L3000+[1]DEPURADO!M3000</f>
        <v>0</v>
      </c>
      <c r="Y3006" s="23" t="s">
        <v>45</v>
      </c>
      <c r="Z3006" s="31">
        <f t="shared" si="326"/>
        <v>0</v>
      </c>
      <c r="AA3006" s="31"/>
      <c r="AB3006" s="31">
        <v>0</v>
      </c>
      <c r="AC3006" s="31">
        <v>0</v>
      </c>
      <c r="AD3006" s="30"/>
      <c r="AE3006" s="30">
        <f>+[1]DEPURADO!L3000</f>
        <v>0</v>
      </c>
      <c r="AF3006" s="30">
        <v>0</v>
      </c>
      <c r="AG3006" s="30">
        <f t="shared" si="327"/>
        <v>0</v>
      </c>
      <c r="AH3006" s="30">
        <v>0</v>
      </c>
      <c r="AI3006" s="30" t="str">
        <f>+[1]DEPURADO!G3000</f>
        <v>NO RADICADO</v>
      </c>
      <c r="AJ3006" s="32"/>
      <c r="AK3006" s="33"/>
    </row>
    <row r="3007" spans="1:37" s="34" customFormat="1" x14ac:dyDescent="0.25">
      <c r="A3007" s="23">
        <f t="shared" si="328"/>
        <v>2999</v>
      </c>
      <c r="B3007" s="24" t="s">
        <v>44</v>
      </c>
      <c r="C3007" s="23" t="str">
        <f>+[1]DEPURADO!A3001</f>
        <v>FEH128182</v>
      </c>
      <c r="D3007" s="23" t="str">
        <f>+[1]DEPURADO!B3001</f>
        <v>FEH128182</v>
      </c>
      <c r="E3007" s="25">
        <f>+[1]DEPURADO!C3001</f>
        <v>44341</v>
      </c>
      <c r="F3007" s="26">
        <f>+IF([1]DEPURADO!D3001&gt;1,[1]DEPURADO!D3001," ")</f>
        <v>44368</v>
      </c>
      <c r="G3007" s="27">
        <f>[1]DEPURADO!F3001</f>
        <v>1963932</v>
      </c>
      <c r="H3007" s="28">
        <v>0</v>
      </c>
      <c r="I3007" s="28">
        <f>+[1]DEPURADO!N3001+[1]DEPURADO!O3001</f>
        <v>0</v>
      </c>
      <c r="J3007" s="28">
        <f>+[1]DEPURADO!S3001</f>
        <v>0</v>
      </c>
      <c r="K3007" s="29">
        <f>+[1]DEPURADO!Q3001+[1]DEPURADO!R3001</f>
        <v>0</v>
      </c>
      <c r="L3007" s="28">
        <v>0</v>
      </c>
      <c r="M3007" s="28">
        <v>0</v>
      </c>
      <c r="N3007" s="28">
        <f t="shared" si="322"/>
        <v>0</v>
      </c>
      <c r="O3007" s="28">
        <f t="shared" si="323"/>
        <v>1963932</v>
      </c>
      <c r="P3007" s="24" t="str">
        <f>IF([1]DEPURADO!I3001&gt;1,0,[1]DEPURADO!B3001)</f>
        <v>FEH128182</v>
      </c>
      <c r="Q3007" s="30">
        <f t="shared" si="324"/>
        <v>1963932</v>
      </c>
      <c r="R3007" s="31">
        <f t="shared" si="325"/>
        <v>0</v>
      </c>
      <c r="S3007" s="31">
        <f>+[1]DEPURADO!K3001</f>
        <v>0</v>
      </c>
      <c r="T3007" s="23" t="s">
        <v>45</v>
      </c>
      <c r="U3007" s="31">
        <f>+[1]DEPURADO!J3001</f>
        <v>0</v>
      </c>
      <c r="V3007" s="30"/>
      <c r="W3007" s="23" t="s">
        <v>45</v>
      </c>
      <c r="X3007" s="31">
        <f>+[1]DEPURADO!L3001+[1]DEPURADO!M3001</f>
        <v>0</v>
      </c>
      <c r="Y3007" s="23" t="s">
        <v>45</v>
      </c>
      <c r="Z3007" s="31">
        <f t="shared" si="326"/>
        <v>0</v>
      </c>
      <c r="AA3007" s="31"/>
      <c r="AB3007" s="31">
        <v>0</v>
      </c>
      <c r="AC3007" s="31">
        <v>0</v>
      </c>
      <c r="AD3007" s="30"/>
      <c r="AE3007" s="30">
        <f>+[1]DEPURADO!L3001</f>
        <v>0</v>
      </c>
      <c r="AF3007" s="30">
        <v>0</v>
      </c>
      <c r="AG3007" s="30">
        <f t="shared" si="327"/>
        <v>1963932</v>
      </c>
      <c r="AH3007" s="30">
        <v>0</v>
      </c>
      <c r="AI3007" s="30" t="str">
        <f>+[1]DEPURADO!G3001</f>
        <v>SALDO A FAVOR DEL PRESTADOR</v>
      </c>
      <c r="AJ3007" s="32"/>
      <c r="AK3007" s="33"/>
    </row>
    <row r="3008" spans="1:37" s="34" customFormat="1" x14ac:dyDescent="0.25">
      <c r="A3008" s="23">
        <f t="shared" si="328"/>
        <v>3000</v>
      </c>
      <c r="B3008" s="24" t="s">
        <v>44</v>
      </c>
      <c r="C3008" s="23" t="str">
        <f>+[1]DEPURADO!A3002</f>
        <v>FEH128184</v>
      </c>
      <c r="D3008" s="23" t="str">
        <f>+[1]DEPURADO!B3002</f>
        <v>FEH128184</v>
      </c>
      <c r="E3008" s="25">
        <f>+[1]DEPURADO!C3002</f>
        <v>44341</v>
      </c>
      <c r="F3008" s="26" t="str">
        <f>+IF([1]DEPURADO!D3002&gt;1,[1]DEPURADO!D3002," ")</f>
        <v xml:space="preserve"> </v>
      </c>
      <c r="G3008" s="27">
        <f>[1]DEPURADO!F3002</f>
        <v>80832</v>
      </c>
      <c r="H3008" s="28">
        <v>0</v>
      </c>
      <c r="I3008" s="28">
        <f>+[1]DEPURADO!N3002+[1]DEPURADO!O3002</f>
        <v>0</v>
      </c>
      <c r="J3008" s="28">
        <f>+[1]DEPURADO!S3002</f>
        <v>0</v>
      </c>
      <c r="K3008" s="29">
        <f>+[1]DEPURADO!Q3002+[1]DEPURADO!R3002</f>
        <v>0</v>
      </c>
      <c r="L3008" s="28">
        <v>0</v>
      </c>
      <c r="M3008" s="28">
        <v>0</v>
      </c>
      <c r="N3008" s="28">
        <f t="shared" si="322"/>
        <v>0</v>
      </c>
      <c r="O3008" s="28">
        <f t="shared" si="323"/>
        <v>80832</v>
      </c>
      <c r="P3008" s="24" t="str">
        <f>IF([1]DEPURADO!I3002&gt;1,0,[1]DEPURADO!B3002)</f>
        <v>FEH128184</v>
      </c>
      <c r="Q3008" s="30">
        <f t="shared" si="324"/>
        <v>80832</v>
      </c>
      <c r="R3008" s="31">
        <f t="shared" si="325"/>
        <v>0</v>
      </c>
      <c r="S3008" s="31">
        <f>+[1]DEPURADO!K3002</f>
        <v>0</v>
      </c>
      <c r="T3008" s="23" t="s">
        <v>45</v>
      </c>
      <c r="U3008" s="31">
        <f>+[1]DEPURADO!J3002</f>
        <v>80832</v>
      </c>
      <c r="V3008" s="30"/>
      <c r="W3008" s="23" t="s">
        <v>45</v>
      </c>
      <c r="X3008" s="31">
        <f>+[1]DEPURADO!L3002+[1]DEPURADO!M3002</f>
        <v>0</v>
      </c>
      <c r="Y3008" s="23" t="s">
        <v>45</v>
      </c>
      <c r="Z3008" s="31">
        <f t="shared" si="326"/>
        <v>0</v>
      </c>
      <c r="AA3008" s="31"/>
      <c r="AB3008" s="31">
        <v>0</v>
      </c>
      <c r="AC3008" s="31">
        <v>0</v>
      </c>
      <c r="AD3008" s="30"/>
      <c r="AE3008" s="30">
        <f>+[1]DEPURADO!L3002</f>
        <v>0</v>
      </c>
      <c r="AF3008" s="30">
        <v>0</v>
      </c>
      <c r="AG3008" s="30">
        <f t="shared" si="327"/>
        <v>0</v>
      </c>
      <c r="AH3008" s="30">
        <v>0</v>
      </c>
      <c r="AI3008" s="30" t="str">
        <f>+[1]DEPURADO!G3002</f>
        <v>EN REVISION ADRES-CANASTA COVID</v>
      </c>
      <c r="AJ3008" s="32"/>
      <c r="AK3008" s="33"/>
    </row>
    <row r="3009" spans="1:37" s="34" customFormat="1" x14ac:dyDescent="0.25">
      <c r="A3009" s="23">
        <f t="shared" si="328"/>
        <v>3001</v>
      </c>
      <c r="B3009" s="24" t="s">
        <v>44</v>
      </c>
      <c r="C3009" s="23" t="str">
        <f>+[1]DEPURADO!A3003</f>
        <v>FEH128482</v>
      </c>
      <c r="D3009" s="23" t="str">
        <f>+[1]DEPURADO!B3003</f>
        <v>FEH128482</v>
      </c>
      <c r="E3009" s="25">
        <f>+[1]DEPURADO!C3003</f>
        <v>44342</v>
      </c>
      <c r="F3009" s="26">
        <f>+IF([1]DEPURADO!D3003&gt;1,[1]DEPURADO!D3003," ")</f>
        <v>44368</v>
      </c>
      <c r="G3009" s="27">
        <f>[1]DEPURADO!F3003</f>
        <v>4545816</v>
      </c>
      <c r="H3009" s="28">
        <v>0</v>
      </c>
      <c r="I3009" s="28">
        <f>+[1]DEPURADO!N3003+[1]DEPURADO!O3003</f>
        <v>0</v>
      </c>
      <c r="J3009" s="28">
        <f>+[1]DEPURADO!S3003</f>
        <v>0</v>
      </c>
      <c r="K3009" s="29">
        <f>+[1]DEPURADO!Q3003+[1]DEPURADO!R3003</f>
        <v>0</v>
      </c>
      <c r="L3009" s="28">
        <v>0</v>
      </c>
      <c r="M3009" s="28">
        <v>0</v>
      </c>
      <c r="N3009" s="28">
        <f t="shared" si="322"/>
        <v>0</v>
      </c>
      <c r="O3009" s="28">
        <f t="shared" si="323"/>
        <v>4545816</v>
      </c>
      <c r="P3009" s="24" t="str">
        <f>IF([1]DEPURADO!I3003&gt;1,0,[1]DEPURADO!B3003)</f>
        <v>FEH128482</v>
      </c>
      <c r="Q3009" s="30">
        <f t="shared" si="324"/>
        <v>4545816</v>
      </c>
      <c r="R3009" s="31">
        <f t="shared" si="325"/>
        <v>0</v>
      </c>
      <c r="S3009" s="31">
        <f>+[1]DEPURADO!K3003</f>
        <v>0</v>
      </c>
      <c r="T3009" s="23" t="s">
        <v>45</v>
      </c>
      <c r="U3009" s="31">
        <f>+[1]DEPURADO!J3003</f>
        <v>0</v>
      </c>
      <c r="V3009" s="30"/>
      <c r="W3009" s="23" t="s">
        <v>45</v>
      </c>
      <c r="X3009" s="31">
        <f>+[1]DEPURADO!L3003+[1]DEPURADO!M3003</f>
        <v>0</v>
      </c>
      <c r="Y3009" s="23" t="s">
        <v>45</v>
      </c>
      <c r="Z3009" s="31">
        <f t="shared" si="326"/>
        <v>0</v>
      </c>
      <c r="AA3009" s="31"/>
      <c r="AB3009" s="31">
        <v>0</v>
      </c>
      <c r="AC3009" s="31">
        <v>0</v>
      </c>
      <c r="AD3009" s="30"/>
      <c r="AE3009" s="30">
        <f>+[1]DEPURADO!L3003</f>
        <v>0</v>
      </c>
      <c r="AF3009" s="30">
        <v>0</v>
      </c>
      <c r="AG3009" s="30">
        <f t="shared" si="327"/>
        <v>4545816</v>
      </c>
      <c r="AH3009" s="30">
        <v>0</v>
      </c>
      <c r="AI3009" s="30" t="str">
        <f>+[1]DEPURADO!G3003</f>
        <v>SALDO A FAVOR DEL PRESTADOR</v>
      </c>
      <c r="AJ3009" s="32"/>
      <c r="AK3009" s="33"/>
    </row>
    <row r="3010" spans="1:37" s="34" customFormat="1" x14ac:dyDescent="0.25">
      <c r="A3010" s="23">
        <f t="shared" si="328"/>
        <v>3002</v>
      </c>
      <c r="B3010" s="24" t="s">
        <v>44</v>
      </c>
      <c r="C3010" s="23" t="str">
        <f>+[1]DEPURADO!A3004</f>
        <v>FEH128483</v>
      </c>
      <c r="D3010" s="23" t="str">
        <f>+[1]DEPURADO!B3004</f>
        <v>FEH128483</v>
      </c>
      <c r="E3010" s="25">
        <f>+[1]DEPURADO!C3004</f>
        <v>44342</v>
      </c>
      <c r="F3010" s="26" t="str">
        <f>+IF([1]DEPURADO!D3004&gt;1,[1]DEPURADO!D3004," ")</f>
        <v xml:space="preserve"> </v>
      </c>
      <c r="G3010" s="27">
        <f>[1]DEPURADO!F3004</f>
        <v>80832</v>
      </c>
      <c r="H3010" s="28">
        <v>0</v>
      </c>
      <c r="I3010" s="28">
        <f>+[1]DEPURADO!N3004+[1]DEPURADO!O3004</f>
        <v>0</v>
      </c>
      <c r="J3010" s="28">
        <f>+[1]DEPURADO!S3004</f>
        <v>0</v>
      </c>
      <c r="K3010" s="29">
        <f>+[1]DEPURADO!Q3004+[1]DEPURADO!R3004</f>
        <v>0</v>
      </c>
      <c r="L3010" s="28">
        <v>0</v>
      </c>
      <c r="M3010" s="28">
        <v>0</v>
      </c>
      <c r="N3010" s="28">
        <f t="shared" si="322"/>
        <v>0</v>
      </c>
      <c r="O3010" s="28">
        <f t="shared" si="323"/>
        <v>80832</v>
      </c>
      <c r="P3010" s="24">
        <f>IF([1]DEPURADO!I3004&gt;1,0,[1]DEPURADO!B3004)</f>
        <v>0</v>
      </c>
      <c r="Q3010" s="30">
        <f t="shared" si="324"/>
        <v>0</v>
      </c>
      <c r="R3010" s="31">
        <f t="shared" si="325"/>
        <v>80832</v>
      </c>
      <c r="S3010" s="31">
        <f>+[1]DEPURADO!K3004</f>
        <v>0</v>
      </c>
      <c r="T3010" s="23" t="s">
        <v>45</v>
      </c>
      <c r="U3010" s="31">
        <f>+[1]DEPURADO!J3004</f>
        <v>0</v>
      </c>
      <c r="V3010" s="30"/>
      <c r="W3010" s="23" t="s">
        <v>45</v>
      </c>
      <c r="X3010" s="31">
        <f>+[1]DEPURADO!L3004+[1]DEPURADO!M3004</f>
        <v>0</v>
      </c>
      <c r="Y3010" s="23" t="s">
        <v>45</v>
      </c>
      <c r="Z3010" s="31">
        <f t="shared" si="326"/>
        <v>0</v>
      </c>
      <c r="AA3010" s="31"/>
      <c r="AB3010" s="31">
        <v>0</v>
      </c>
      <c r="AC3010" s="31">
        <v>0</v>
      </c>
      <c r="AD3010" s="30"/>
      <c r="AE3010" s="30">
        <f>+[1]DEPURADO!L3004</f>
        <v>0</v>
      </c>
      <c r="AF3010" s="30">
        <v>0</v>
      </c>
      <c r="AG3010" s="30">
        <f t="shared" si="327"/>
        <v>0</v>
      </c>
      <c r="AH3010" s="30">
        <v>0</v>
      </c>
      <c r="AI3010" s="30" t="str">
        <f>+[1]DEPURADO!G3004</f>
        <v>NO RADICADO</v>
      </c>
      <c r="AJ3010" s="32"/>
      <c r="AK3010" s="33"/>
    </row>
    <row r="3011" spans="1:37" s="34" customFormat="1" x14ac:dyDescent="0.25">
      <c r="A3011" s="23">
        <f t="shared" si="328"/>
        <v>3003</v>
      </c>
      <c r="B3011" s="24" t="s">
        <v>44</v>
      </c>
      <c r="C3011" s="23" t="str">
        <f>+[1]DEPURADO!A3005</f>
        <v>FEH131340</v>
      </c>
      <c r="D3011" s="23" t="str">
        <f>+[1]DEPURADO!B3005</f>
        <v>FEH131340</v>
      </c>
      <c r="E3011" s="25">
        <f>+[1]DEPURADO!C3005</f>
        <v>44351</v>
      </c>
      <c r="F3011" s="26" t="str">
        <f>+IF([1]DEPURADO!D3005&gt;1,[1]DEPURADO!D3005," ")</f>
        <v xml:space="preserve"> </v>
      </c>
      <c r="G3011" s="27">
        <f>[1]DEPURADO!F3005</f>
        <v>10934642</v>
      </c>
      <c r="H3011" s="28">
        <v>0</v>
      </c>
      <c r="I3011" s="28">
        <f>+[1]DEPURADO!N3005+[1]DEPURADO!O3005</f>
        <v>0</v>
      </c>
      <c r="J3011" s="28">
        <f>+[1]DEPURADO!S3005</f>
        <v>0</v>
      </c>
      <c r="K3011" s="29">
        <f>+[1]DEPURADO!Q3005+[1]DEPURADO!R3005</f>
        <v>0</v>
      </c>
      <c r="L3011" s="28">
        <v>0</v>
      </c>
      <c r="M3011" s="28">
        <v>0</v>
      </c>
      <c r="N3011" s="28">
        <f t="shared" si="322"/>
        <v>0</v>
      </c>
      <c r="O3011" s="28">
        <f t="shared" si="323"/>
        <v>10934642</v>
      </c>
      <c r="P3011" s="24" t="str">
        <f>IF([1]DEPURADO!I3005&gt;1,0,[1]DEPURADO!B3005)</f>
        <v>FEH131340</v>
      </c>
      <c r="Q3011" s="30">
        <f t="shared" si="324"/>
        <v>10934642</v>
      </c>
      <c r="R3011" s="31">
        <f t="shared" si="325"/>
        <v>0</v>
      </c>
      <c r="S3011" s="31">
        <f>+[1]DEPURADO!K3005</f>
        <v>0</v>
      </c>
      <c r="T3011" s="23" t="s">
        <v>45</v>
      </c>
      <c r="U3011" s="31">
        <f>+[1]DEPURADO!J3005</f>
        <v>10934642</v>
      </c>
      <c r="V3011" s="30"/>
      <c r="W3011" s="23" t="s">
        <v>45</v>
      </c>
      <c r="X3011" s="31">
        <f>+[1]DEPURADO!L3005+[1]DEPURADO!M3005</f>
        <v>0</v>
      </c>
      <c r="Y3011" s="23" t="s">
        <v>45</v>
      </c>
      <c r="Z3011" s="31">
        <f t="shared" si="326"/>
        <v>0</v>
      </c>
      <c r="AA3011" s="31"/>
      <c r="AB3011" s="31">
        <v>0</v>
      </c>
      <c r="AC3011" s="31">
        <v>0</v>
      </c>
      <c r="AD3011" s="30"/>
      <c r="AE3011" s="30">
        <f>+[1]DEPURADO!L3005</f>
        <v>0</v>
      </c>
      <c r="AF3011" s="30">
        <v>0</v>
      </c>
      <c r="AG3011" s="30">
        <f t="shared" si="327"/>
        <v>0</v>
      </c>
      <c r="AH3011" s="30">
        <v>0</v>
      </c>
      <c r="AI3011" s="30" t="str">
        <f>+[1]DEPURADO!G3005</f>
        <v>EN REVISION</v>
      </c>
      <c r="AJ3011" s="32"/>
      <c r="AK3011" s="33"/>
    </row>
    <row r="3012" spans="1:37" s="34" customFormat="1" x14ac:dyDescent="0.25">
      <c r="A3012" s="23">
        <f t="shared" si="328"/>
        <v>3004</v>
      </c>
      <c r="B3012" s="24" t="s">
        <v>44</v>
      </c>
      <c r="C3012" s="23" t="str">
        <f>+[1]DEPURADO!A3006</f>
        <v>FEH125918</v>
      </c>
      <c r="D3012" s="23" t="str">
        <f>+[1]DEPURADO!B3006</f>
        <v>FEH125918</v>
      </c>
      <c r="E3012" s="25">
        <f>+[1]DEPURADO!C3006</f>
        <v>44334</v>
      </c>
      <c r="F3012" s="26">
        <f>+IF([1]DEPURADO!D3006&gt;1,[1]DEPURADO!D3006," ")</f>
        <v>44368</v>
      </c>
      <c r="G3012" s="27">
        <f>[1]DEPURADO!F3006</f>
        <v>20932</v>
      </c>
      <c r="H3012" s="28">
        <v>0</v>
      </c>
      <c r="I3012" s="28">
        <f>+[1]DEPURADO!N3006+[1]DEPURADO!O3006</f>
        <v>0</v>
      </c>
      <c r="J3012" s="28">
        <f>+[1]DEPURADO!S3006</f>
        <v>0</v>
      </c>
      <c r="K3012" s="29">
        <f>+[1]DEPURADO!Q3006+[1]DEPURADO!R3006</f>
        <v>0</v>
      </c>
      <c r="L3012" s="28">
        <v>0</v>
      </c>
      <c r="M3012" s="28">
        <v>0</v>
      </c>
      <c r="N3012" s="28">
        <f t="shared" si="322"/>
        <v>0</v>
      </c>
      <c r="O3012" s="28">
        <f t="shared" si="323"/>
        <v>20932</v>
      </c>
      <c r="P3012" s="24" t="str">
        <f>IF([1]DEPURADO!I3006&gt;1,0,[1]DEPURADO!B3006)</f>
        <v>FEH125918</v>
      </c>
      <c r="Q3012" s="30">
        <f t="shared" si="324"/>
        <v>20932</v>
      </c>
      <c r="R3012" s="31">
        <f t="shared" si="325"/>
        <v>0</v>
      </c>
      <c r="S3012" s="31">
        <f>+[1]DEPURADO!K3006</f>
        <v>0</v>
      </c>
      <c r="T3012" s="23" t="s">
        <v>45</v>
      </c>
      <c r="U3012" s="31">
        <f>+[1]DEPURADO!J3006</f>
        <v>0</v>
      </c>
      <c r="V3012" s="30"/>
      <c r="W3012" s="23" t="s">
        <v>45</v>
      </c>
      <c r="X3012" s="31">
        <f>+[1]DEPURADO!L3006+[1]DEPURADO!M3006</f>
        <v>0</v>
      </c>
      <c r="Y3012" s="23" t="s">
        <v>45</v>
      </c>
      <c r="Z3012" s="31">
        <f t="shared" si="326"/>
        <v>0</v>
      </c>
      <c r="AA3012" s="31"/>
      <c r="AB3012" s="31">
        <v>0</v>
      </c>
      <c r="AC3012" s="31">
        <v>0</v>
      </c>
      <c r="AD3012" s="30"/>
      <c r="AE3012" s="30">
        <f>+[1]DEPURADO!L3006</f>
        <v>0</v>
      </c>
      <c r="AF3012" s="30">
        <v>0</v>
      </c>
      <c r="AG3012" s="30">
        <f t="shared" si="327"/>
        <v>20932</v>
      </c>
      <c r="AH3012" s="30">
        <v>0</v>
      </c>
      <c r="AI3012" s="30" t="str">
        <f>+[1]DEPURADO!G3006</f>
        <v>SALDO A FAVOR DEL PRESTADOR</v>
      </c>
      <c r="AJ3012" s="32"/>
      <c r="AK3012" s="33"/>
    </row>
    <row r="3013" spans="1:37" s="34" customFormat="1" x14ac:dyDescent="0.25">
      <c r="A3013" s="23">
        <f t="shared" si="328"/>
        <v>3005</v>
      </c>
      <c r="B3013" s="24" t="s">
        <v>44</v>
      </c>
      <c r="C3013" s="23" t="str">
        <f>+[1]DEPURADO!A3007</f>
        <v>FEH125929</v>
      </c>
      <c r="D3013" s="23" t="str">
        <f>+[1]DEPURADO!B3007</f>
        <v>FEH125929</v>
      </c>
      <c r="E3013" s="25">
        <f>+[1]DEPURADO!C3007</f>
        <v>44334</v>
      </c>
      <c r="F3013" s="26">
        <f>+IF([1]DEPURADO!D3007&gt;1,[1]DEPURADO!D3007," ")</f>
        <v>44368</v>
      </c>
      <c r="G3013" s="27">
        <f>[1]DEPURADO!F3007</f>
        <v>33219</v>
      </c>
      <c r="H3013" s="28">
        <v>0</v>
      </c>
      <c r="I3013" s="28">
        <f>+[1]DEPURADO!N3007+[1]DEPURADO!O3007</f>
        <v>0</v>
      </c>
      <c r="J3013" s="28">
        <f>+[1]DEPURADO!S3007</f>
        <v>0</v>
      </c>
      <c r="K3013" s="29">
        <f>+[1]DEPURADO!Q3007+[1]DEPURADO!R3007</f>
        <v>0</v>
      </c>
      <c r="L3013" s="28">
        <v>0</v>
      </c>
      <c r="M3013" s="28">
        <v>0</v>
      </c>
      <c r="N3013" s="28">
        <f t="shared" si="322"/>
        <v>0</v>
      </c>
      <c r="O3013" s="28">
        <f t="shared" si="323"/>
        <v>33219</v>
      </c>
      <c r="P3013" s="24" t="str">
        <f>IF([1]DEPURADO!I3007&gt;1,0,[1]DEPURADO!B3007)</f>
        <v>FEH125929</v>
      </c>
      <c r="Q3013" s="30">
        <f t="shared" si="324"/>
        <v>33219</v>
      </c>
      <c r="R3013" s="31">
        <f t="shared" si="325"/>
        <v>0</v>
      </c>
      <c r="S3013" s="31">
        <f>+[1]DEPURADO!K3007</f>
        <v>0</v>
      </c>
      <c r="T3013" s="23" t="s">
        <v>45</v>
      </c>
      <c r="U3013" s="31">
        <f>+[1]DEPURADO!J3007</f>
        <v>0</v>
      </c>
      <c r="V3013" s="30"/>
      <c r="W3013" s="23" t="s">
        <v>45</v>
      </c>
      <c r="X3013" s="31">
        <f>+[1]DEPURADO!L3007+[1]DEPURADO!M3007</f>
        <v>0</v>
      </c>
      <c r="Y3013" s="23" t="s">
        <v>45</v>
      </c>
      <c r="Z3013" s="31">
        <f t="shared" si="326"/>
        <v>0</v>
      </c>
      <c r="AA3013" s="31"/>
      <c r="AB3013" s="31">
        <v>0</v>
      </c>
      <c r="AC3013" s="31">
        <v>0</v>
      </c>
      <c r="AD3013" s="30"/>
      <c r="AE3013" s="30">
        <f>+[1]DEPURADO!L3007</f>
        <v>0</v>
      </c>
      <c r="AF3013" s="30">
        <v>0</v>
      </c>
      <c r="AG3013" s="30">
        <f t="shared" si="327"/>
        <v>33219</v>
      </c>
      <c r="AH3013" s="30">
        <v>0</v>
      </c>
      <c r="AI3013" s="30" t="str">
        <f>+[1]DEPURADO!G3007</f>
        <v>SALDO A FAVOR DEL PRESTADOR</v>
      </c>
      <c r="AJ3013" s="32"/>
      <c r="AK3013" s="33"/>
    </row>
    <row r="3014" spans="1:37" s="34" customFormat="1" x14ac:dyDescent="0.25">
      <c r="A3014" s="23">
        <f t="shared" si="328"/>
        <v>3006</v>
      </c>
      <c r="B3014" s="24" t="s">
        <v>44</v>
      </c>
      <c r="C3014" s="23" t="str">
        <f>+[1]DEPURADO!A3008</f>
        <v>FEH125953</v>
      </c>
      <c r="D3014" s="23" t="str">
        <f>+[1]DEPURADO!B3008</f>
        <v>FEH125953</v>
      </c>
      <c r="E3014" s="25">
        <f>+[1]DEPURADO!C3008</f>
        <v>44334</v>
      </c>
      <c r="F3014" s="26">
        <f>+IF([1]DEPURADO!D3008&gt;1,[1]DEPURADO!D3008," ")</f>
        <v>44368</v>
      </c>
      <c r="G3014" s="27">
        <f>[1]DEPURADO!F3008</f>
        <v>14946</v>
      </c>
      <c r="H3014" s="28">
        <v>0</v>
      </c>
      <c r="I3014" s="28">
        <f>+[1]DEPURADO!N3008+[1]DEPURADO!O3008</f>
        <v>0</v>
      </c>
      <c r="J3014" s="28">
        <f>+[1]DEPURADO!S3008</f>
        <v>0</v>
      </c>
      <c r="K3014" s="29">
        <f>+[1]DEPURADO!Q3008+[1]DEPURADO!R3008</f>
        <v>0</v>
      </c>
      <c r="L3014" s="28">
        <v>0</v>
      </c>
      <c r="M3014" s="28">
        <v>0</v>
      </c>
      <c r="N3014" s="28">
        <f t="shared" si="322"/>
        <v>0</v>
      </c>
      <c r="O3014" s="28">
        <f t="shared" si="323"/>
        <v>14946</v>
      </c>
      <c r="P3014" s="24" t="str">
        <f>IF([1]DEPURADO!I3008&gt;1,0,[1]DEPURADO!B3008)</f>
        <v>FEH125953</v>
      </c>
      <c r="Q3014" s="30">
        <f t="shared" si="324"/>
        <v>14946</v>
      </c>
      <c r="R3014" s="31">
        <f t="shared" si="325"/>
        <v>0</v>
      </c>
      <c r="S3014" s="31">
        <f>+[1]DEPURADO!K3008</f>
        <v>0</v>
      </c>
      <c r="T3014" s="23" t="s">
        <v>45</v>
      </c>
      <c r="U3014" s="31">
        <f>+[1]DEPURADO!J3008</f>
        <v>0</v>
      </c>
      <c r="V3014" s="30"/>
      <c r="W3014" s="23" t="s">
        <v>45</v>
      </c>
      <c r="X3014" s="31">
        <f>+[1]DEPURADO!L3008+[1]DEPURADO!M3008</f>
        <v>0</v>
      </c>
      <c r="Y3014" s="23" t="s">
        <v>45</v>
      </c>
      <c r="Z3014" s="31">
        <f t="shared" si="326"/>
        <v>0</v>
      </c>
      <c r="AA3014" s="31"/>
      <c r="AB3014" s="31">
        <v>0</v>
      </c>
      <c r="AC3014" s="31">
        <v>0</v>
      </c>
      <c r="AD3014" s="30"/>
      <c r="AE3014" s="30">
        <f>+[1]DEPURADO!L3008</f>
        <v>0</v>
      </c>
      <c r="AF3014" s="30">
        <v>0</v>
      </c>
      <c r="AG3014" s="30">
        <f t="shared" si="327"/>
        <v>14946</v>
      </c>
      <c r="AH3014" s="30">
        <v>0</v>
      </c>
      <c r="AI3014" s="30" t="str">
        <f>+[1]DEPURADO!G3008</f>
        <v>SALDO A FAVOR DEL PRESTADOR</v>
      </c>
      <c r="AJ3014" s="32"/>
      <c r="AK3014" s="33"/>
    </row>
    <row r="3015" spans="1:37" s="34" customFormat="1" x14ac:dyDescent="0.25">
      <c r="A3015" s="23">
        <f t="shared" si="328"/>
        <v>3007</v>
      </c>
      <c r="B3015" s="24" t="s">
        <v>44</v>
      </c>
      <c r="C3015" s="23" t="str">
        <f>+[1]DEPURADO!A3009</f>
        <v>FEH125959</v>
      </c>
      <c r="D3015" s="23" t="str">
        <f>+[1]DEPURADO!B3009</f>
        <v>FEH125959</v>
      </c>
      <c r="E3015" s="25">
        <f>+[1]DEPURADO!C3009</f>
        <v>44334</v>
      </c>
      <c r="F3015" s="26">
        <f>+IF([1]DEPURADO!D3009&gt;1,[1]DEPURADO!D3009," ")</f>
        <v>44368</v>
      </c>
      <c r="G3015" s="27">
        <f>[1]DEPURADO!F3009</f>
        <v>38110</v>
      </c>
      <c r="H3015" s="28">
        <v>0</v>
      </c>
      <c r="I3015" s="28">
        <f>+[1]DEPURADO!N3009+[1]DEPURADO!O3009</f>
        <v>0</v>
      </c>
      <c r="J3015" s="28">
        <f>+[1]DEPURADO!S3009</f>
        <v>0</v>
      </c>
      <c r="K3015" s="29">
        <f>+[1]DEPURADO!Q3009+[1]DEPURADO!R3009</f>
        <v>0</v>
      </c>
      <c r="L3015" s="28">
        <v>0</v>
      </c>
      <c r="M3015" s="28">
        <v>0</v>
      </c>
      <c r="N3015" s="28">
        <f t="shared" si="322"/>
        <v>0</v>
      </c>
      <c r="O3015" s="28">
        <f t="shared" si="323"/>
        <v>38110</v>
      </c>
      <c r="P3015" s="24" t="str">
        <f>IF([1]DEPURADO!I3009&gt;1,0,[1]DEPURADO!B3009)</f>
        <v>FEH125959</v>
      </c>
      <c r="Q3015" s="30">
        <f t="shared" si="324"/>
        <v>38110</v>
      </c>
      <c r="R3015" s="31">
        <f t="shared" si="325"/>
        <v>0</v>
      </c>
      <c r="S3015" s="31">
        <f>+[1]DEPURADO!K3009</f>
        <v>0</v>
      </c>
      <c r="T3015" s="23" t="s">
        <v>45</v>
      </c>
      <c r="U3015" s="31">
        <f>+[1]DEPURADO!J3009</f>
        <v>0</v>
      </c>
      <c r="V3015" s="30"/>
      <c r="W3015" s="23" t="s">
        <v>45</v>
      </c>
      <c r="X3015" s="31">
        <f>+[1]DEPURADO!L3009+[1]DEPURADO!M3009</f>
        <v>0</v>
      </c>
      <c r="Y3015" s="23" t="s">
        <v>45</v>
      </c>
      <c r="Z3015" s="31">
        <f t="shared" si="326"/>
        <v>0</v>
      </c>
      <c r="AA3015" s="31"/>
      <c r="AB3015" s="31">
        <v>0</v>
      </c>
      <c r="AC3015" s="31">
        <v>0</v>
      </c>
      <c r="AD3015" s="30"/>
      <c r="AE3015" s="30">
        <f>+[1]DEPURADO!L3009</f>
        <v>0</v>
      </c>
      <c r="AF3015" s="30">
        <v>0</v>
      </c>
      <c r="AG3015" s="30">
        <f t="shared" si="327"/>
        <v>38110</v>
      </c>
      <c r="AH3015" s="30">
        <v>0</v>
      </c>
      <c r="AI3015" s="30" t="str">
        <f>+[1]DEPURADO!G3009</f>
        <v>SALDO A FAVOR DEL PRESTADOR</v>
      </c>
      <c r="AJ3015" s="32"/>
      <c r="AK3015" s="33"/>
    </row>
    <row r="3016" spans="1:37" s="34" customFormat="1" x14ac:dyDescent="0.25">
      <c r="A3016" s="23">
        <f t="shared" si="328"/>
        <v>3008</v>
      </c>
      <c r="B3016" s="24" t="s">
        <v>44</v>
      </c>
      <c r="C3016" s="23" t="str">
        <f>+[1]DEPURADO!A3010</f>
        <v>FEH125960</v>
      </c>
      <c r="D3016" s="23" t="str">
        <f>+[1]DEPURADO!B3010</f>
        <v>FEH125960</v>
      </c>
      <c r="E3016" s="25">
        <f>+[1]DEPURADO!C3010</f>
        <v>44334</v>
      </c>
      <c r="F3016" s="26">
        <f>+IF([1]DEPURADO!D3010&gt;1,[1]DEPURADO!D3010," ")</f>
        <v>44368</v>
      </c>
      <c r="G3016" s="27">
        <f>[1]DEPURADO!F3010</f>
        <v>34610</v>
      </c>
      <c r="H3016" s="28">
        <v>0</v>
      </c>
      <c r="I3016" s="28">
        <f>+[1]DEPURADO!N3010+[1]DEPURADO!O3010</f>
        <v>0</v>
      </c>
      <c r="J3016" s="28">
        <f>+[1]DEPURADO!S3010</f>
        <v>0</v>
      </c>
      <c r="K3016" s="29">
        <f>+[1]DEPURADO!Q3010+[1]DEPURADO!R3010</f>
        <v>0</v>
      </c>
      <c r="L3016" s="28">
        <v>0</v>
      </c>
      <c r="M3016" s="28">
        <v>0</v>
      </c>
      <c r="N3016" s="28">
        <f t="shared" si="322"/>
        <v>0</v>
      </c>
      <c r="O3016" s="28">
        <f t="shared" si="323"/>
        <v>34610</v>
      </c>
      <c r="P3016" s="24" t="str">
        <f>IF([1]DEPURADO!I3010&gt;1,0,[1]DEPURADO!B3010)</f>
        <v>FEH125960</v>
      </c>
      <c r="Q3016" s="30">
        <f t="shared" si="324"/>
        <v>34610</v>
      </c>
      <c r="R3016" s="31">
        <f t="shared" si="325"/>
        <v>0</v>
      </c>
      <c r="S3016" s="31">
        <f>+[1]DEPURADO!K3010</f>
        <v>0</v>
      </c>
      <c r="T3016" s="23" t="s">
        <v>45</v>
      </c>
      <c r="U3016" s="31">
        <f>+[1]DEPURADO!J3010</f>
        <v>0</v>
      </c>
      <c r="V3016" s="30"/>
      <c r="W3016" s="23" t="s">
        <v>45</v>
      </c>
      <c r="X3016" s="31">
        <f>+[1]DEPURADO!L3010+[1]DEPURADO!M3010</f>
        <v>0</v>
      </c>
      <c r="Y3016" s="23" t="s">
        <v>45</v>
      </c>
      <c r="Z3016" s="31">
        <f t="shared" si="326"/>
        <v>0</v>
      </c>
      <c r="AA3016" s="31"/>
      <c r="AB3016" s="31">
        <v>0</v>
      </c>
      <c r="AC3016" s="31">
        <v>0</v>
      </c>
      <c r="AD3016" s="30"/>
      <c r="AE3016" s="30">
        <f>+[1]DEPURADO!L3010</f>
        <v>0</v>
      </c>
      <c r="AF3016" s="30">
        <v>0</v>
      </c>
      <c r="AG3016" s="30">
        <f t="shared" si="327"/>
        <v>34610</v>
      </c>
      <c r="AH3016" s="30">
        <v>0</v>
      </c>
      <c r="AI3016" s="30" t="str">
        <f>+[1]DEPURADO!G3010</f>
        <v>SALDO A FAVOR DEL PRESTADOR</v>
      </c>
      <c r="AJ3016" s="32"/>
      <c r="AK3016" s="33"/>
    </row>
    <row r="3017" spans="1:37" s="34" customFormat="1" x14ac:dyDescent="0.25">
      <c r="A3017" s="23">
        <f t="shared" si="328"/>
        <v>3009</v>
      </c>
      <c r="B3017" s="24" t="s">
        <v>44</v>
      </c>
      <c r="C3017" s="23" t="str">
        <f>+[1]DEPURADO!A3011</f>
        <v>FEH125967</v>
      </c>
      <c r="D3017" s="23" t="str">
        <f>+[1]DEPURADO!B3011</f>
        <v>FEH125967</v>
      </c>
      <c r="E3017" s="25">
        <f>+[1]DEPURADO!C3011</f>
        <v>44334</v>
      </c>
      <c r="F3017" s="26">
        <f>+IF([1]DEPURADO!D3011&gt;1,[1]DEPURADO!D3011," ")</f>
        <v>44368</v>
      </c>
      <c r="G3017" s="27">
        <f>[1]DEPURADO!F3011</f>
        <v>21444</v>
      </c>
      <c r="H3017" s="28">
        <v>0</v>
      </c>
      <c r="I3017" s="28">
        <f>+[1]DEPURADO!N3011+[1]DEPURADO!O3011</f>
        <v>0</v>
      </c>
      <c r="J3017" s="28">
        <f>+[1]DEPURADO!S3011</f>
        <v>0</v>
      </c>
      <c r="K3017" s="29">
        <f>+[1]DEPURADO!Q3011+[1]DEPURADO!R3011</f>
        <v>0</v>
      </c>
      <c r="L3017" s="28">
        <v>0</v>
      </c>
      <c r="M3017" s="28">
        <v>0</v>
      </c>
      <c r="N3017" s="28">
        <f t="shared" si="322"/>
        <v>0</v>
      </c>
      <c r="O3017" s="28">
        <f t="shared" si="323"/>
        <v>21444</v>
      </c>
      <c r="P3017" s="24" t="str">
        <f>IF([1]DEPURADO!I3011&gt;1,0,[1]DEPURADO!B3011)</f>
        <v>FEH125967</v>
      </c>
      <c r="Q3017" s="30">
        <f t="shared" si="324"/>
        <v>21444</v>
      </c>
      <c r="R3017" s="31">
        <f t="shared" si="325"/>
        <v>0</v>
      </c>
      <c r="S3017" s="31">
        <f>+[1]DEPURADO!K3011</f>
        <v>0</v>
      </c>
      <c r="T3017" s="23" t="s">
        <v>45</v>
      </c>
      <c r="U3017" s="31">
        <f>+[1]DEPURADO!J3011</f>
        <v>0</v>
      </c>
      <c r="V3017" s="30"/>
      <c r="W3017" s="23" t="s">
        <v>45</v>
      </c>
      <c r="X3017" s="31">
        <f>+[1]DEPURADO!L3011+[1]DEPURADO!M3011</f>
        <v>0</v>
      </c>
      <c r="Y3017" s="23" t="s">
        <v>45</v>
      </c>
      <c r="Z3017" s="31">
        <f t="shared" si="326"/>
        <v>0</v>
      </c>
      <c r="AA3017" s="31"/>
      <c r="AB3017" s="31">
        <v>0</v>
      </c>
      <c r="AC3017" s="31">
        <v>0</v>
      </c>
      <c r="AD3017" s="30"/>
      <c r="AE3017" s="30">
        <f>+[1]DEPURADO!L3011</f>
        <v>0</v>
      </c>
      <c r="AF3017" s="30">
        <v>0</v>
      </c>
      <c r="AG3017" s="30">
        <f t="shared" si="327"/>
        <v>21444</v>
      </c>
      <c r="AH3017" s="30">
        <v>0</v>
      </c>
      <c r="AI3017" s="30" t="str">
        <f>+[1]DEPURADO!G3011</f>
        <v>SALDO A FAVOR DEL PRESTADOR</v>
      </c>
      <c r="AJ3017" s="32"/>
      <c r="AK3017" s="33"/>
    </row>
    <row r="3018" spans="1:37" s="34" customFormat="1" x14ac:dyDescent="0.25">
      <c r="A3018" s="23">
        <f t="shared" si="328"/>
        <v>3010</v>
      </c>
      <c r="B3018" s="24" t="s">
        <v>44</v>
      </c>
      <c r="C3018" s="23" t="str">
        <f>+[1]DEPURADO!A3012</f>
        <v>FEH125997</v>
      </c>
      <c r="D3018" s="23" t="str">
        <f>+[1]DEPURADO!B3012</f>
        <v>FEH125997</v>
      </c>
      <c r="E3018" s="25">
        <f>+[1]DEPURADO!C3012</f>
        <v>44334</v>
      </c>
      <c r="F3018" s="26">
        <f>+IF([1]DEPURADO!D3012&gt;1,[1]DEPURADO!D3012," ")</f>
        <v>44368</v>
      </c>
      <c r="G3018" s="27">
        <f>[1]DEPURADO!F3012</f>
        <v>38110</v>
      </c>
      <c r="H3018" s="28">
        <v>0</v>
      </c>
      <c r="I3018" s="28">
        <f>+[1]DEPURADO!N3012+[1]DEPURADO!O3012</f>
        <v>0</v>
      </c>
      <c r="J3018" s="28">
        <f>+[1]DEPURADO!S3012</f>
        <v>0</v>
      </c>
      <c r="K3018" s="29">
        <f>+[1]DEPURADO!Q3012+[1]DEPURADO!R3012</f>
        <v>0</v>
      </c>
      <c r="L3018" s="28">
        <v>0</v>
      </c>
      <c r="M3018" s="28">
        <v>0</v>
      </c>
      <c r="N3018" s="28">
        <f t="shared" ref="N3018:N3081" si="329">+SUM(J3018:M3018)</f>
        <v>0</v>
      </c>
      <c r="O3018" s="28">
        <f t="shared" ref="O3018:O3081" si="330">+G3018-I3018-N3018</f>
        <v>38110</v>
      </c>
      <c r="P3018" s="24" t="str">
        <f>IF([1]DEPURADO!I3012&gt;1,0,[1]DEPURADO!B3012)</f>
        <v>FEH125997</v>
      </c>
      <c r="Q3018" s="30">
        <f t="shared" ref="Q3018:Q3081" si="331">+IF(P3018&gt;0,G3018,0)</f>
        <v>38110</v>
      </c>
      <c r="R3018" s="31">
        <f t="shared" ref="R3018:R3081" si="332">IF(P3018=0,G3018,0)</f>
        <v>0</v>
      </c>
      <c r="S3018" s="31">
        <f>+[1]DEPURADO!K3012</f>
        <v>0</v>
      </c>
      <c r="T3018" s="23" t="s">
        <v>45</v>
      </c>
      <c r="U3018" s="31">
        <f>+[1]DEPURADO!J3012</f>
        <v>0</v>
      </c>
      <c r="V3018" s="30"/>
      <c r="W3018" s="23" t="s">
        <v>45</v>
      </c>
      <c r="X3018" s="31">
        <f>+[1]DEPURADO!L3012+[1]DEPURADO!M3012</f>
        <v>0</v>
      </c>
      <c r="Y3018" s="23" t="s">
        <v>45</v>
      </c>
      <c r="Z3018" s="31">
        <f t="shared" ref="Z3018:Z3081" si="333">+X3018-AE3018+IF(X3018-AE3018&lt;-1,-X3018+AE3018,0)</f>
        <v>0</v>
      </c>
      <c r="AA3018" s="31"/>
      <c r="AB3018" s="31">
        <v>0</v>
      </c>
      <c r="AC3018" s="31">
        <v>0</v>
      </c>
      <c r="AD3018" s="30"/>
      <c r="AE3018" s="30">
        <f>+[1]DEPURADO!L3012</f>
        <v>0</v>
      </c>
      <c r="AF3018" s="30">
        <v>0</v>
      </c>
      <c r="AG3018" s="30">
        <f t="shared" ref="AG3018:AG3081" si="334">+G3018-I3018-N3018-R3018-Z3018-AC3018-AE3018-S3018-U3018</f>
        <v>38110</v>
      </c>
      <c r="AH3018" s="30">
        <v>0</v>
      </c>
      <c r="AI3018" s="30" t="str">
        <f>+[1]DEPURADO!G3012</f>
        <v>SALDO A FAVOR DEL PRESTADOR</v>
      </c>
      <c r="AJ3018" s="32"/>
      <c r="AK3018" s="33"/>
    </row>
    <row r="3019" spans="1:37" s="34" customFormat="1" x14ac:dyDescent="0.25">
      <c r="A3019" s="23">
        <f t="shared" ref="A3019:A3082" si="335">+A3018+1</f>
        <v>3011</v>
      </c>
      <c r="B3019" s="24" t="s">
        <v>44</v>
      </c>
      <c r="C3019" s="23" t="str">
        <f>+[1]DEPURADO!A3013</f>
        <v>FEH126007</v>
      </c>
      <c r="D3019" s="23" t="str">
        <f>+[1]DEPURADO!B3013</f>
        <v>FEH126007</v>
      </c>
      <c r="E3019" s="25">
        <f>+[1]DEPURADO!C3013</f>
        <v>44334</v>
      </c>
      <c r="F3019" s="26">
        <f>+IF([1]DEPURADO!D3013&gt;1,[1]DEPURADO!D3013," ")</f>
        <v>44368</v>
      </c>
      <c r="G3019" s="27">
        <f>[1]DEPURADO!F3013</f>
        <v>38110</v>
      </c>
      <c r="H3019" s="28">
        <v>0</v>
      </c>
      <c r="I3019" s="28">
        <f>+[1]DEPURADO!N3013+[1]DEPURADO!O3013</f>
        <v>0</v>
      </c>
      <c r="J3019" s="28">
        <f>+[1]DEPURADO!S3013</f>
        <v>0</v>
      </c>
      <c r="K3019" s="29">
        <f>+[1]DEPURADO!Q3013+[1]DEPURADO!R3013</f>
        <v>0</v>
      </c>
      <c r="L3019" s="28">
        <v>0</v>
      </c>
      <c r="M3019" s="28">
        <v>0</v>
      </c>
      <c r="N3019" s="28">
        <f t="shared" si="329"/>
        <v>0</v>
      </c>
      <c r="O3019" s="28">
        <f t="shared" si="330"/>
        <v>38110</v>
      </c>
      <c r="P3019" s="24" t="str">
        <f>IF([1]DEPURADO!I3013&gt;1,0,[1]DEPURADO!B3013)</f>
        <v>FEH126007</v>
      </c>
      <c r="Q3019" s="30">
        <f t="shared" si="331"/>
        <v>38110</v>
      </c>
      <c r="R3019" s="31">
        <f t="shared" si="332"/>
        <v>0</v>
      </c>
      <c r="S3019" s="31">
        <f>+[1]DEPURADO!K3013</f>
        <v>0</v>
      </c>
      <c r="T3019" s="23" t="s">
        <v>45</v>
      </c>
      <c r="U3019" s="31">
        <f>+[1]DEPURADO!J3013</f>
        <v>0</v>
      </c>
      <c r="V3019" s="30"/>
      <c r="W3019" s="23" t="s">
        <v>45</v>
      </c>
      <c r="X3019" s="31">
        <f>+[1]DEPURADO!L3013+[1]DEPURADO!M3013</f>
        <v>0</v>
      </c>
      <c r="Y3019" s="23" t="s">
        <v>45</v>
      </c>
      <c r="Z3019" s="31">
        <f t="shared" si="333"/>
        <v>0</v>
      </c>
      <c r="AA3019" s="31"/>
      <c r="AB3019" s="31">
        <v>0</v>
      </c>
      <c r="AC3019" s="31">
        <v>0</v>
      </c>
      <c r="AD3019" s="30"/>
      <c r="AE3019" s="30">
        <f>+[1]DEPURADO!L3013</f>
        <v>0</v>
      </c>
      <c r="AF3019" s="30">
        <v>0</v>
      </c>
      <c r="AG3019" s="30">
        <f t="shared" si="334"/>
        <v>38110</v>
      </c>
      <c r="AH3019" s="30">
        <v>0</v>
      </c>
      <c r="AI3019" s="30" t="str">
        <f>+[1]DEPURADO!G3013</f>
        <v>SALDO A FAVOR DEL PRESTADOR</v>
      </c>
      <c r="AJ3019" s="32"/>
      <c r="AK3019" s="33"/>
    </row>
    <row r="3020" spans="1:37" s="34" customFormat="1" x14ac:dyDescent="0.25">
      <c r="A3020" s="23">
        <f t="shared" si="335"/>
        <v>3012</v>
      </c>
      <c r="B3020" s="24" t="s">
        <v>44</v>
      </c>
      <c r="C3020" s="23" t="str">
        <f>+[1]DEPURADO!A3014</f>
        <v>FEH126008</v>
      </c>
      <c r="D3020" s="23" t="str">
        <f>+[1]DEPURADO!B3014</f>
        <v>FEH126008</v>
      </c>
      <c r="E3020" s="25">
        <f>+[1]DEPURADO!C3014</f>
        <v>44334</v>
      </c>
      <c r="F3020" s="26">
        <f>+IF([1]DEPURADO!D3014&gt;1,[1]DEPURADO!D3014," ")</f>
        <v>44368</v>
      </c>
      <c r="G3020" s="27">
        <f>[1]DEPURADO!F3014</f>
        <v>34610</v>
      </c>
      <c r="H3020" s="28">
        <v>0</v>
      </c>
      <c r="I3020" s="28">
        <f>+[1]DEPURADO!N3014+[1]DEPURADO!O3014</f>
        <v>0</v>
      </c>
      <c r="J3020" s="28">
        <f>+[1]DEPURADO!S3014</f>
        <v>0</v>
      </c>
      <c r="K3020" s="29">
        <f>+[1]DEPURADO!Q3014+[1]DEPURADO!R3014</f>
        <v>0</v>
      </c>
      <c r="L3020" s="28">
        <v>0</v>
      </c>
      <c r="M3020" s="28">
        <v>0</v>
      </c>
      <c r="N3020" s="28">
        <f t="shared" si="329"/>
        <v>0</v>
      </c>
      <c r="O3020" s="28">
        <f t="shared" si="330"/>
        <v>34610</v>
      </c>
      <c r="P3020" s="24" t="str">
        <f>IF([1]DEPURADO!I3014&gt;1,0,[1]DEPURADO!B3014)</f>
        <v>FEH126008</v>
      </c>
      <c r="Q3020" s="30">
        <f t="shared" si="331"/>
        <v>34610</v>
      </c>
      <c r="R3020" s="31">
        <f t="shared" si="332"/>
        <v>0</v>
      </c>
      <c r="S3020" s="31">
        <f>+[1]DEPURADO!K3014</f>
        <v>0</v>
      </c>
      <c r="T3020" s="23" t="s">
        <v>45</v>
      </c>
      <c r="U3020" s="31">
        <f>+[1]DEPURADO!J3014</f>
        <v>0</v>
      </c>
      <c r="V3020" s="30"/>
      <c r="W3020" s="23" t="s">
        <v>45</v>
      </c>
      <c r="X3020" s="31">
        <f>+[1]DEPURADO!L3014+[1]DEPURADO!M3014</f>
        <v>0</v>
      </c>
      <c r="Y3020" s="23" t="s">
        <v>45</v>
      </c>
      <c r="Z3020" s="31">
        <f t="shared" si="333"/>
        <v>0</v>
      </c>
      <c r="AA3020" s="31"/>
      <c r="AB3020" s="31">
        <v>0</v>
      </c>
      <c r="AC3020" s="31">
        <v>0</v>
      </c>
      <c r="AD3020" s="30"/>
      <c r="AE3020" s="30">
        <f>+[1]DEPURADO!L3014</f>
        <v>0</v>
      </c>
      <c r="AF3020" s="30">
        <v>0</v>
      </c>
      <c r="AG3020" s="30">
        <f t="shared" si="334"/>
        <v>34610</v>
      </c>
      <c r="AH3020" s="30">
        <v>0</v>
      </c>
      <c r="AI3020" s="30" t="str">
        <f>+[1]DEPURADO!G3014</f>
        <v>SALDO A FAVOR DEL PRESTADOR</v>
      </c>
      <c r="AJ3020" s="32"/>
      <c r="AK3020" s="33"/>
    </row>
    <row r="3021" spans="1:37" s="34" customFormat="1" x14ac:dyDescent="0.25">
      <c r="A3021" s="23">
        <f t="shared" si="335"/>
        <v>3013</v>
      </c>
      <c r="B3021" s="24" t="s">
        <v>44</v>
      </c>
      <c r="C3021" s="23" t="str">
        <f>+[1]DEPURADO!A3015</f>
        <v>FEH126011</v>
      </c>
      <c r="D3021" s="23" t="str">
        <f>+[1]DEPURADO!B3015</f>
        <v>FEH126011</v>
      </c>
      <c r="E3021" s="25">
        <f>+[1]DEPURADO!C3015</f>
        <v>44334</v>
      </c>
      <c r="F3021" s="26">
        <f>+IF([1]DEPURADO!D3015&gt;1,[1]DEPURADO!D3015," ")</f>
        <v>44368</v>
      </c>
      <c r="G3021" s="27">
        <f>[1]DEPURADO!F3015</f>
        <v>66950</v>
      </c>
      <c r="H3021" s="28">
        <v>0</v>
      </c>
      <c r="I3021" s="28">
        <f>+[1]DEPURADO!N3015+[1]DEPURADO!O3015</f>
        <v>0</v>
      </c>
      <c r="J3021" s="28">
        <f>+[1]DEPURADO!S3015</f>
        <v>0</v>
      </c>
      <c r="K3021" s="29">
        <f>+[1]DEPURADO!Q3015+[1]DEPURADO!R3015</f>
        <v>0</v>
      </c>
      <c r="L3021" s="28">
        <v>0</v>
      </c>
      <c r="M3021" s="28">
        <v>0</v>
      </c>
      <c r="N3021" s="28">
        <f t="shared" si="329"/>
        <v>0</v>
      </c>
      <c r="O3021" s="28">
        <f t="shared" si="330"/>
        <v>66950</v>
      </c>
      <c r="P3021" s="24" t="str">
        <f>IF([1]DEPURADO!I3015&gt;1,0,[1]DEPURADO!B3015)</f>
        <v>FEH126011</v>
      </c>
      <c r="Q3021" s="30">
        <f t="shared" si="331"/>
        <v>66950</v>
      </c>
      <c r="R3021" s="31">
        <f t="shared" si="332"/>
        <v>0</v>
      </c>
      <c r="S3021" s="31">
        <f>+[1]DEPURADO!K3015</f>
        <v>0</v>
      </c>
      <c r="T3021" s="23" t="s">
        <v>45</v>
      </c>
      <c r="U3021" s="31">
        <f>+[1]DEPURADO!J3015</f>
        <v>0</v>
      </c>
      <c r="V3021" s="30"/>
      <c r="W3021" s="23" t="s">
        <v>45</v>
      </c>
      <c r="X3021" s="31">
        <f>+[1]DEPURADO!L3015+[1]DEPURADO!M3015</f>
        <v>0</v>
      </c>
      <c r="Y3021" s="23" t="s">
        <v>45</v>
      </c>
      <c r="Z3021" s="31">
        <f t="shared" si="333"/>
        <v>0</v>
      </c>
      <c r="AA3021" s="31"/>
      <c r="AB3021" s="31">
        <v>0</v>
      </c>
      <c r="AC3021" s="31">
        <v>0</v>
      </c>
      <c r="AD3021" s="30"/>
      <c r="AE3021" s="30">
        <f>+[1]DEPURADO!L3015</f>
        <v>0</v>
      </c>
      <c r="AF3021" s="30">
        <v>0</v>
      </c>
      <c r="AG3021" s="30">
        <f t="shared" si="334"/>
        <v>66950</v>
      </c>
      <c r="AH3021" s="30">
        <v>0</v>
      </c>
      <c r="AI3021" s="30" t="str">
        <f>+[1]DEPURADO!G3015</f>
        <v>SALDO A FAVOR DEL PRESTADOR</v>
      </c>
      <c r="AJ3021" s="32"/>
      <c r="AK3021" s="33"/>
    </row>
    <row r="3022" spans="1:37" s="34" customFormat="1" x14ac:dyDescent="0.25">
      <c r="A3022" s="23">
        <f t="shared" si="335"/>
        <v>3014</v>
      </c>
      <c r="B3022" s="24" t="s">
        <v>44</v>
      </c>
      <c r="C3022" s="23" t="str">
        <f>+[1]DEPURADO!A3016</f>
        <v>FEH126013</v>
      </c>
      <c r="D3022" s="23" t="str">
        <f>+[1]DEPURADO!B3016</f>
        <v>FEH126013</v>
      </c>
      <c r="E3022" s="25">
        <f>+[1]DEPURADO!C3016</f>
        <v>44334</v>
      </c>
      <c r="F3022" s="26">
        <f>+IF([1]DEPURADO!D3016&gt;1,[1]DEPURADO!D3016," ")</f>
        <v>44368</v>
      </c>
      <c r="G3022" s="27">
        <f>[1]DEPURADO!F3016</f>
        <v>38110</v>
      </c>
      <c r="H3022" s="28">
        <v>0</v>
      </c>
      <c r="I3022" s="28">
        <f>+[1]DEPURADO!N3016+[1]DEPURADO!O3016</f>
        <v>0</v>
      </c>
      <c r="J3022" s="28">
        <f>+[1]DEPURADO!S3016</f>
        <v>0</v>
      </c>
      <c r="K3022" s="29">
        <f>+[1]DEPURADO!Q3016+[1]DEPURADO!R3016</f>
        <v>0</v>
      </c>
      <c r="L3022" s="28">
        <v>0</v>
      </c>
      <c r="M3022" s="28">
        <v>0</v>
      </c>
      <c r="N3022" s="28">
        <f t="shared" si="329"/>
        <v>0</v>
      </c>
      <c r="O3022" s="28">
        <f t="shared" si="330"/>
        <v>38110</v>
      </c>
      <c r="P3022" s="24" t="str">
        <f>IF([1]DEPURADO!I3016&gt;1,0,[1]DEPURADO!B3016)</f>
        <v>FEH126013</v>
      </c>
      <c r="Q3022" s="30">
        <f t="shared" si="331"/>
        <v>38110</v>
      </c>
      <c r="R3022" s="31">
        <f t="shared" si="332"/>
        <v>0</v>
      </c>
      <c r="S3022" s="31">
        <f>+[1]DEPURADO!K3016</f>
        <v>0</v>
      </c>
      <c r="T3022" s="23" t="s">
        <v>45</v>
      </c>
      <c r="U3022" s="31">
        <f>+[1]DEPURADO!J3016</f>
        <v>0</v>
      </c>
      <c r="V3022" s="30"/>
      <c r="W3022" s="23" t="s">
        <v>45</v>
      </c>
      <c r="X3022" s="31">
        <f>+[1]DEPURADO!L3016+[1]DEPURADO!M3016</f>
        <v>0</v>
      </c>
      <c r="Y3022" s="23" t="s">
        <v>45</v>
      </c>
      <c r="Z3022" s="31">
        <f t="shared" si="333"/>
        <v>0</v>
      </c>
      <c r="AA3022" s="31"/>
      <c r="AB3022" s="31">
        <v>0</v>
      </c>
      <c r="AC3022" s="31">
        <v>0</v>
      </c>
      <c r="AD3022" s="30"/>
      <c r="AE3022" s="30">
        <f>+[1]DEPURADO!L3016</f>
        <v>0</v>
      </c>
      <c r="AF3022" s="30">
        <v>0</v>
      </c>
      <c r="AG3022" s="30">
        <f t="shared" si="334"/>
        <v>38110</v>
      </c>
      <c r="AH3022" s="30">
        <v>0</v>
      </c>
      <c r="AI3022" s="30" t="str">
        <f>+[1]DEPURADO!G3016</f>
        <v>SALDO A FAVOR DEL PRESTADOR</v>
      </c>
      <c r="AJ3022" s="32"/>
      <c r="AK3022" s="33"/>
    </row>
    <row r="3023" spans="1:37" s="34" customFormat="1" x14ac:dyDescent="0.25">
      <c r="A3023" s="23">
        <f t="shared" si="335"/>
        <v>3015</v>
      </c>
      <c r="B3023" s="24" t="s">
        <v>44</v>
      </c>
      <c r="C3023" s="23" t="str">
        <f>+[1]DEPURADO!A3017</f>
        <v>FEH126015</v>
      </c>
      <c r="D3023" s="23" t="str">
        <f>+[1]DEPURADO!B3017</f>
        <v>FEH126015</v>
      </c>
      <c r="E3023" s="25">
        <f>+[1]DEPURADO!C3017</f>
        <v>44334</v>
      </c>
      <c r="F3023" s="26">
        <f>+IF([1]DEPURADO!D3017&gt;1,[1]DEPURADO!D3017," ")</f>
        <v>44368</v>
      </c>
      <c r="G3023" s="27">
        <f>[1]DEPURADO!F3017</f>
        <v>38110</v>
      </c>
      <c r="H3023" s="28">
        <v>0</v>
      </c>
      <c r="I3023" s="28">
        <f>+[1]DEPURADO!N3017+[1]DEPURADO!O3017</f>
        <v>0</v>
      </c>
      <c r="J3023" s="28">
        <f>+[1]DEPURADO!S3017</f>
        <v>0</v>
      </c>
      <c r="K3023" s="29">
        <f>+[1]DEPURADO!Q3017+[1]DEPURADO!R3017</f>
        <v>0</v>
      </c>
      <c r="L3023" s="28">
        <v>0</v>
      </c>
      <c r="M3023" s="28">
        <v>0</v>
      </c>
      <c r="N3023" s="28">
        <f t="shared" si="329"/>
        <v>0</v>
      </c>
      <c r="O3023" s="28">
        <f t="shared" si="330"/>
        <v>38110</v>
      </c>
      <c r="P3023" s="24" t="str">
        <f>IF([1]DEPURADO!I3017&gt;1,0,[1]DEPURADO!B3017)</f>
        <v>FEH126015</v>
      </c>
      <c r="Q3023" s="30">
        <f t="shared" si="331"/>
        <v>38110</v>
      </c>
      <c r="R3023" s="31">
        <f t="shared" si="332"/>
        <v>0</v>
      </c>
      <c r="S3023" s="31">
        <f>+[1]DEPURADO!K3017</f>
        <v>0</v>
      </c>
      <c r="T3023" s="23" t="s">
        <v>45</v>
      </c>
      <c r="U3023" s="31">
        <f>+[1]DEPURADO!J3017</f>
        <v>0</v>
      </c>
      <c r="V3023" s="30"/>
      <c r="W3023" s="23" t="s">
        <v>45</v>
      </c>
      <c r="X3023" s="31">
        <f>+[1]DEPURADO!L3017+[1]DEPURADO!M3017</f>
        <v>0</v>
      </c>
      <c r="Y3023" s="23" t="s">
        <v>45</v>
      </c>
      <c r="Z3023" s="31">
        <f t="shared" si="333"/>
        <v>0</v>
      </c>
      <c r="AA3023" s="31"/>
      <c r="AB3023" s="31">
        <v>0</v>
      </c>
      <c r="AC3023" s="31">
        <v>0</v>
      </c>
      <c r="AD3023" s="30"/>
      <c r="AE3023" s="30">
        <f>+[1]DEPURADO!L3017</f>
        <v>0</v>
      </c>
      <c r="AF3023" s="30">
        <v>0</v>
      </c>
      <c r="AG3023" s="30">
        <f t="shared" si="334"/>
        <v>38110</v>
      </c>
      <c r="AH3023" s="30">
        <v>0</v>
      </c>
      <c r="AI3023" s="30" t="str">
        <f>+[1]DEPURADO!G3017</f>
        <v>SALDO A FAVOR DEL PRESTADOR</v>
      </c>
      <c r="AJ3023" s="32"/>
      <c r="AK3023" s="33"/>
    </row>
    <row r="3024" spans="1:37" s="34" customFormat="1" x14ac:dyDescent="0.25">
      <c r="A3024" s="23">
        <f t="shared" si="335"/>
        <v>3016</v>
      </c>
      <c r="B3024" s="24" t="s">
        <v>44</v>
      </c>
      <c r="C3024" s="23" t="str">
        <f>+[1]DEPURADO!A3018</f>
        <v>FEH126017</v>
      </c>
      <c r="D3024" s="23" t="str">
        <f>+[1]DEPURADO!B3018</f>
        <v>FEH126017</v>
      </c>
      <c r="E3024" s="25">
        <f>+[1]DEPURADO!C3018</f>
        <v>44334</v>
      </c>
      <c r="F3024" s="26">
        <f>+IF([1]DEPURADO!D3018&gt;1,[1]DEPURADO!D3018," ")</f>
        <v>44368</v>
      </c>
      <c r="G3024" s="27">
        <f>[1]DEPURADO!F3018</f>
        <v>38110</v>
      </c>
      <c r="H3024" s="28">
        <v>0</v>
      </c>
      <c r="I3024" s="28">
        <f>+[1]DEPURADO!N3018+[1]DEPURADO!O3018</f>
        <v>0</v>
      </c>
      <c r="J3024" s="28">
        <f>+[1]DEPURADO!S3018</f>
        <v>0</v>
      </c>
      <c r="K3024" s="29">
        <f>+[1]DEPURADO!Q3018+[1]DEPURADO!R3018</f>
        <v>0</v>
      </c>
      <c r="L3024" s="28">
        <v>0</v>
      </c>
      <c r="M3024" s="28">
        <v>0</v>
      </c>
      <c r="N3024" s="28">
        <f t="shared" si="329"/>
        <v>0</v>
      </c>
      <c r="O3024" s="28">
        <f t="shared" si="330"/>
        <v>38110</v>
      </c>
      <c r="P3024" s="24" t="str">
        <f>IF([1]DEPURADO!I3018&gt;1,0,[1]DEPURADO!B3018)</f>
        <v>FEH126017</v>
      </c>
      <c r="Q3024" s="30">
        <f t="shared" si="331"/>
        <v>38110</v>
      </c>
      <c r="R3024" s="31">
        <f t="shared" si="332"/>
        <v>0</v>
      </c>
      <c r="S3024" s="31">
        <f>+[1]DEPURADO!K3018</f>
        <v>0</v>
      </c>
      <c r="T3024" s="23" t="s">
        <v>45</v>
      </c>
      <c r="U3024" s="31">
        <f>+[1]DEPURADO!J3018</f>
        <v>0</v>
      </c>
      <c r="V3024" s="30"/>
      <c r="W3024" s="23" t="s">
        <v>45</v>
      </c>
      <c r="X3024" s="31">
        <f>+[1]DEPURADO!L3018+[1]DEPURADO!M3018</f>
        <v>0</v>
      </c>
      <c r="Y3024" s="23" t="s">
        <v>45</v>
      </c>
      <c r="Z3024" s="31">
        <f t="shared" si="333"/>
        <v>0</v>
      </c>
      <c r="AA3024" s="31"/>
      <c r="AB3024" s="31">
        <v>0</v>
      </c>
      <c r="AC3024" s="31">
        <v>0</v>
      </c>
      <c r="AD3024" s="30"/>
      <c r="AE3024" s="30">
        <f>+[1]DEPURADO!L3018</f>
        <v>0</v>
      </c>
      <c r="AF3024" s="30">
        <v>0</v>
      </c>
      <c r="AG3024" s="30">
        <f t="shared" si="334"/>
        <v>38110</v>
      </c>
      <c r="AH3024" s="30">
        <v>0</v>
      </c>
      <c r="AI3024" s="30" t="str">
        <f>+[1]DEPURADO!G3018</f>
        <v>SALDO A FAVOR DEL PRESTADOR</v>
      </c>
      <c r="AJ3024" s="32"/>
      <c r="AK3024" s="33"/>
    </row>
    <row r="3025" spans="1:37" s="34" customFormat="1" x14ac:dyDescent="0.25">
      <c r="A3025" s="23">
        <f t="shared" si="335"/>
        <v>3017</v>
      </c>
      <c r="B3025" s="24" t="s">
        <v>44</v>
      </c>
      <c r="C3025" s="23" t="str">
        <f>+[1]DEPURADO!A3019</f>
        <v>FEH126024</v>
      </c>
      <c r="D3025" s="23" t="str">
        <f>+[1]DEPURADO!B3019</f>
        <v>FEH126024</v>
      </c>
      <c r="E3025" s="25">
        <f>+[1]DEPURADO!C3019</f>
        <v>44334</v>
      </c>
      <c r="F3025" s="26">
        <f>+IF([1]DEPURADO!D3019&gt;1,[1]DEPURADO!D3019," ")</f>
        <v>44368</v>
      </c>
      <c r="G3025" s="27">
        <f>[1]DEPURADO!F3019</f>
        <v>38110</v>
      </c>
      <c r="H3025" s="28">
        <v>0</v>
      </c>
      <c r="I3025" s="28">
        <f>+[1]DEPURADO!N3019+[1]DEPURADO!O3019</f>
        <v>0</v>
      </c>
      <c r="J3025" s="28">
        <f>+[1]DEPURADO!S3019</f>
        <v>0</v>
      </c>
      <c r="K3025" s="29">
        <f>+[1]DEPURADO!Q3019+[1]DEPURADO!R3019</f>
        <v>0</v>
      </c>
      <c r="L3025" s="28">
        <v>0</v>
      </c>
      <c r="M3025" s="28">
        <v>0</v>
      </c>
      <c r="N3025" s="28">
        <f t="shared" si="329"/>
        <v>0</v>
      </c>
      <c r="O3025" s="28">
        <f t="shared" si="330"/>
        <v>38110</v>
      </c>
      <c r="P3025" s="24" t="str">
        <f>IF([1]DEPURADO!I3019&gt;1,0,[1]DEPURADO!B3019)</f>
        <v>FEH126024</v>
      </c>
      <c r="Q3025" s="30">
        <f t="shared" si="331"/>
        <v>38110</v>
      </c>
      <c r="R3025" s="31">
        <f t="shared" si="332"/>
        <v>0</v>
      </c>
      <c r="S3025" s="31">
        <f>+[1]DEPURADO!K3019</f>
        <v>0</v>
      </c>
      <c r="T3025" s="23" t="s">
        <v>45</v>
      </c>
      <c r="U3025" s="31">
        <f>+[1]DEPURADO!J3019</f>
        <v>0</v>
      </c>
      <c r="V3025" s="30"/>
      <c r="W3025" s="23" t="s">
        <v>45</v>
      </c>
      <c r="X3025" s="31">
        <f>+[1]DEPURADO!L3019+[1]DEPURADO!M3019</f>
        <v>0</v>
      </c>
      <c r="Y3025" s="23" t="s">
        <v>45</v>
      </c>
      <c r="Z3025" s="31">
        <f t="shared" si="333"/>
        <v>0</v>
      </c>
      <c r="AA3025" s="31"/>
      <c r="AB3025" s="31">
        <v>0</v>
      </c>
      <c r="AC3025" s="31">
        <v>0</v>
      </c>
      <c r="AD3025" s="30"/>
      <c r="AE3025" s="30">
        <f>+[1]DEPURADO!L3019</f>
        <v>0</v>
      </c>
      <c r="AF3025" s="30">
        <v>0</v>
      </c>
      <c r="AG3025" s="30">
        <f t="shared" si="334"/>
        <v>38110</v>
      </c>
      <c r="AH3025" s="30">
        <v>0</v>
      </c>
      <c r="AI3025" s="30" t="str">
        <f>+[1]DEPURADO!G3019</f>
        <v>SALDO A FAVOR DEL PRESTADOR</v>
      </c>
      <c r="AJ3025" s="32"/>
      <c r="AK3025" s="33"/>
    </row>
    <row r="3026" spans="1:37" s="34" customFormat="1" x14ac:dyDescent="0.25">
      <c r="A3026" s="23">
        <f t="shared" si="335"/>
        <v>3018</v>
      </c>
      <c r="B3026" s="24" t="s">
        <v>44</v>
      </c>
      <c r="C3026" s="23" t="str">
        <f>+[1]DEPURADO!A3020</f>
        <v>FEH126042</v>
      </c>
      <c r="D3026" s="23" t="str">
        <f>+[1]DEPURADO!B3020</f>
        <v>FEH126042</v>
      </c>
      <c r="E3026" s="25">
        <f>+[1]DEPURADO!C3020</f>
        <v>44334</v>
      </c>
      <c r="F3026" s="26">
        <f>+IF([1]DEPURADO!D3020&gt;1,[1]DEPURADO!D3020," ")</f>
        <v>44368</v>
      </c>
      <c r="G3026" s="27">
        <f>[1]DEPURADO!F3020</f>
        <v>30900</v>
      </c>
      <c r="H3026" s="28">
        <v>0</v>
      </c>
      <c r="I3026" s="28">
        <f>+[1]DEPURADO!N3020+[1]DEPURADO!O3020</f>
        <v>0</v>
      </c>
      <c r="J3026" s="28">
        <f>+[1]DEPURADO!S3020</f>
        <v>0</v>
      </c>
      <c r="K3026" s="29">
        <f>+[1]DEPURADO!Q3020+[1]DEPURADO!R3020</f>
        <v>0</v>
      </c>
      <c r="L3026" s="28">
        <v>0</v>
      </c>
      <c r="M3026" s="28">
        <v>0</v>
      </c>
      <c r="N3026" s="28">
        <f t="shared" si="329"/>
        <v>0</v>
      </c>
      <c r="O3026" s="28">
        <f t="shared" si="330"/>
        <v>30900</v>
      </c>
      <c r="P3026" s="24" t="str">
        <f>IF([1]DEPURADO!I3020&gt;1,0,[1]DEPURADO!B3020)</f>
        <v>FEH126042</v>
      </c>
      <c r="Q3026" s="30">
        <f t="shared" si="331"/>
        <v>30900</v>
      </c>
      <c r="R3026" s="31">
        <f t="shared" si="332"/>
        <v>0</v>
      </c>
      <c r="S3026" s="31">
        <f>+[1]DEPURADO!K3020</f>
        <v>0</v>
      </c>
      <c r="T3026" s="23" t="s">
        <v>45</v>
      </c>
      <c r="U3026" s="31">
        <f>+[1]DEPURADO!J3020</f>
        <v>0</v>
      </c>
      <c r="V3026" s="30"/>
      <c r="W3026" s="23" t="s">
        <v>45</v>
      </c>
      <c r="X3026" s="31">
        <f>+[1]DEPURADO!L3020+[1]DEPURADO!M3020</f>
        <v>0</v>
      </c>
      <c r="Y3026" s="23" t="s">
        <v>45</v>
      </c>
      <c r="Z3026" s="31">
        <f t="shared" si="333"/>
        <v>0</v>
      </c>
      <c r="AA3026" s="31"/>
      <c r="AB3026" s="31">
        <v>0</v>
      </c>
      <c r="AC3026" s="31">
        <v>0</v>
      </c>
      <c r="AD3026" s="30"/>
      <c r="AE3026" s="30">
        <f>+[1]DEPURADO!L3020</f>
        <v>0</v>
      </c>
      <c r="AF3026" s="30">
        <v>0</v>
      </c>
      <c r="AG3026" s="30">
        <f t="shared" si="334"/>
        <v>30900</v>
      </c>
      <c r="AH3026" s="30">
        <v>0</v>
      </c>
      <c r="AI3026" s="30" t="str">
        <f>+[1]DEPURADO!G3020</f>
        <v>SALDO A FAVOR DEL PRESTADOR</v>
      </c>
      <c r="AJ3026" s="32"/>
      <c r="AK3026" s="33"/>
    </row>
    <row r="3027" spans="1:37" s="34" customFormat="1" x14ac:dyDescent="0.25">
      <c r="A3027" s="23">
        <f t="shared" si="335"/>
        <v>3019</v>
      </c>
      <c r="B3027" s="24" t="s">
        <v>44</v>
      </c>
      <c r="C3027" s="23" t="str">
        <f>+[1]DEPURADO!A3021</f>
        <v>FEH126111</v>
      </c>
      <c r="D3027" s="23" t="str">
        <f>+[1]DEPURADO!B3021</f>
        <v>FEH126111</v>
      </c>
      <c r="E3027" s="25">
        <f>+[1]DEPURADO!C3021</f>
        <v>44334</v>
      </c>
      <c r="F3027" s="26">
        <f>+IF([1]DEPURADO!D3021&gt;1,[1]DEPURADO!D3021," ")</f>
        <v>44368</v>
      </c>
      <c r="G3027" s="27">
        <f>[1]DEPURADO!F3021</f>
        <v>14946</v>
      </c>
      <c r="H3027" s="28">
        <v>0</v>
      </c>
      <c r="I3027" s="28">
        <f>+[1]DEPURADO!N3021+[1]DEPURADO!O3021</f>
        <v>0</v>
      </c>
      <c r="J3027" s="28">
        <f>+[1]DEPURADO!S3021</f>
        <v>0</v>
      </c>
      <c r="K3027" s="29">
        <f>+[1]DEPURADO!Q3021+[1]DEPURADO!R3021</f>
        <v>0</v>
      </c>
      <c r="L3027" s="28">
        <v>0</v>
      </c>
      <c r="M3027" s="28">
        <v>0</v>
      </c>
      <c r="N3027" s="28">
        <f t="shared" si="329"/>
        <v>0</v>
      </c>
      <c r="O3027" s="28">
        <f t="shared" si="330"/>
        <v>14946</v>
      </c>
      <c r="P3027" s="24" t="str">
        <f>IF([1]DEPURADO!I3021&gt;1,0,[1]DEPURADO!B3021)</f>
        <v>FEH126111</v>
      </c>
      <c r="Q3027" s="30">
        <f t="shared" si="331"/>
        <v>14946</v>
      </c>
      <c r="R3027" s="31">
        <f t="shared" si="332"/>
        <v>0</v>
      </c>
      <c r="S3027" s="31">
        <f>+[1]DEPURADO!K3021</f>
        <v>0</v>
      </c>
      <c r="T3027" s="23" t="s">
        <v>45</v>
      </c>
      <c r="U3027" s="31">
        <f>+[1]DEPURADO!J3021</f>
        <v>0</v>
      </c>
      <c r="V3027" s="30"/>
      <c r="W3027" s="23" t="s">
        <v>45</v>
      </c>
      <c r="X3027" s="31">
        <f>+[1]DEPURADO!L3021+[1]DEPURADO!M3021</f>
        <v>0</v>
      </c>
      <c r="Y3027" s="23" t="s">
        <v>45</v>
      </c>
      <c r="Z3027" s="31">
        <f t="shared" si="333"/>
        <v>0</v>
      </c>
      <c r="AA3027" s="31"/>
      <c r="AB3027" s="31">
        <v>0</v>
      </c>
      <c r="AC3027" s="31">
        <v>0</v>
      </c>
      <c r="AD3027" s="30"/>
      <c r="AE3027" s="30">
        <f>+[1]DEPURADO!L3021</f>
        <v>0</v>
      </c>
      <c r="AF3027" s="30">
        <v>0</v>
      </c>
      <c r="AG3027" s="30">
        <f t="shared" si="334"/>
        <v>14946</v>
      </c>
      <c r="AH3027" s="30">
        <v>0</v>
      </c>
      <c r="AI3027" s="30" t="str">
        <f>+[1]DEPURADO!G3021</f>
        <v>SALDO A FAVOR DEL PRESTADOR</v>
      </c>
      <c r="AJ3027" s="32"/>
      <c r="AK3027" s="33"/>
    </row>
    <row r="3028" spans="1:37" s="34" customFormat="1" x14ac:dyDescent="0.25">
      <c r="A3028" s="23">
        <f t="shared" si="335"/>
        <v>3020</v>
      </c>
      <c r="B3028" s="24" t="s">
        <v>44</v>
      </c>
      <c r="C3028" s="23" t="str">
        <f>+[1]DEPURADO!A3022</f>
        <v>FEH126129</v>
      </c>
      <c r="D3028" s="23" t="str">
        <f>+[1]DEPURADO!B3022</f>
        <v>FEH126129</v>
      </c>
      <c r="E3028" s="25">
        <f>+[1]DEPURADO!C3022</f>
        <v>44334</v>
      </c>
      <c r="F3028" s="26">
        <f>+IF([1]DEPURADO!D3022&gt;1,[1]DEPURADO!D3022," ")</f>
        <v>44368</v>
      </c>
      <c r="G3028" s="27">
        <f>[1]DEPURADO!F3022</f>
        <v>33411</v>
      </c>
      <c r="H3028" s="28">
        <v>0</v>
      </c>
      <c r="I3028" s="28">
        <f>+[1]DEPURADO!N3022+[1]DEPURADO!O3022</f>
        <v>0</v>
      </c>
      <c r="J3028" s="28">
        <f>+[1]DEPURADO!S3022</f>
        <v>0</v>
      </c>
      <c r="K3028" s="29">
        <f>+[1]DEPURADO!Q3022+[1]DEPURADO!R3022</f>
        <v>0</v>
      </c>
      <c r="L3028" s="28">
        <v>0</v>
      </c>
      <c r="M3028" s="28">
        <v>0</v>
      </c>
      <c r="N3028" s="28">
        <f t="shared" si="329"/>
        <v>0</v>
      </c>
      <c r="O3028" s="28">
        <f t="shared" si="330"/>
        <v>33411</v>
      </c>
      <c r="P3028" s="24" t="str">
        <f>IF([1]DEPURADO!I3022&gt;1,0,[1]DEPURADO!B3022)</f>
        <v>FEH126129</v>
      </c>
      <c r="Q3028" s="30">
        <f t="shared" si="331"/>
        <v>33411</v>
      </c>
      <c r="R3028" s="31">
        <f t="shared" si="332"/>
        <v>0</v>
      </c>
      <c r="S3028" s="31">
        <f>+[1]DEPURADO!K3022</f>
        <v>0</v>
      </c>
      <c r="T3028" s="23" t="s">
        <v>45</v>
      </c>
      <c r="U3028" s="31">
        <f>+[1]DEPURADO!J3022</f>
        <v>0</v>
      </c>
      <c r="V3028" s="30"/>
      <c r="W3028" s="23" t="s">
        <v>45</v>
      </c>
      <c r="X3028" s="31">
        <f>+[1]DEPURADO!L3022+[1]DEPURADO!M3022</f>
        <v>0</v>
      </c>
      <c r="Y3028" s="23" t="s">
        <v>45</v>
      </c>
      <c r="Z3028" s="31">
        <f t="shared" si="333"/>
        <v>0</v>
      </c>
      <c r="AA3028" s="31"/>
      <c r="AB3028" s="31">
        <v>0</v>
      </c>
      <c r="AC3028" s="31">
        <v>0</v>
      </c>
      <c r="AD3028" s="30"/>
      <c r="AE3028" s="30">
        <f>+[1]DEPURADO!L3022</f>
        <v>0</v>
      </c>
      <c r="AF3028" s="30">
        <v>0</v>
      </c>
      <c r="AG3028" s="30">
        <f t="shared" si="334"/>
        <v>33411</v>
      </c>
      <c r="AH3028" s="30">
        <v>0</v>
      </c>
      <c r="AI3028" s="30" t="str">
        <f>+[1]DEPURADO!G3022</f>
        <v>SALDO A FAVOR DEL PRESTADOR</v>
      </c>
      <c r="AJ3028" s="32"/>
      <c r="AK3028" s="33"/>
    </row>
    <row r="3029" spans="1:37" s="34" customFormat="1" x14ac:dyDescent="0.25">
      <c r="A3029" s="23">
        <f t="shared" si="335"/>
        <v>3021</v>
      </c>
      <c r="B3029" s="24" t="s">
        <v>44</v>
      </c>
      <c r="C3029" s="23" t="str">
        <f>+[1]DEPURADO!A3023</f>
        <v>FEH126183</v>
      </c>
      <c r="D3029" s="23" t="str">
        <f>+[1]DEPURADO!B3023</f>
        <v>FEH126183</v>
      </c>
      <c r="E3029" s="25">
        <f>+[1]DEPURADO!C3023</f>
        <v>44334</v>
      </c>
      <c r="F3029" s="26">
        <f>+IF([1]DEPURADO!D3023&gt;1,[1]DEPURADO!D3023," ")</f>
        <v>44368</v>
      </c>
      <c r="G3029" s="27">
        <f>[1]DEPURADO!F3023</f>
        <v>37541</v>
      </c>
      <c r="H3029" s="28">
        <v>0</v>
      </c>
      <c r="I3029" s="28">
        <f>+[1]DEPURADO!N3023+[1]DEPURADO!O3023</f>
        <v>0</v>
      </c>
      <c r="J3029" s="28">
        <f>+[1]DEPURADO!S3023</f>
        <v>0</v>
      </c>
      <c r="K3029" s="29">
        <f>+[1]DEPURADO!Q3023+[1]DEPURADO!R3023</f>
        <v>0</v>
      </c>
      <c r="L3029" s="28">
        <v>0</v>
      </c>
      <c r="M3029" s="28">
        <v>0</v>
      </c>
      <c r="N3029" s="28">
        <f t="shared" si="329"/>
        <v>0</v>
      </c>
      <c r="O3029" s="28">
        <f t="shared" si="330"/>
        <v>37541</v>
      </c>
      <c r="P3029" s="24" t="str">
        <f>IF([1]DEPURADO!I3023&gt;1,0,[1]DEPURADO!B3023)</f>
        <v>FEH126183</v>
      </c>
      <c r="Q3029" s="30">
        <f t="shared" si="331"/>
        <v>37541</v>
      </c>
      <c r="R3029" s="31">
        <f t="shared" si="332"/>
        <v>0</v>
      </c>
      <c r="S3029" s="31">
        <f>+[1]DEPURADO!K3023</f>
        <v>0</v>
      </c>
      <c r="T3029" s="23" t="s">
        <v>45</v>
      </c>
      <c r="U3029" s="31">
        <f>+[1]DEPURADO!J3023</f>
        <v>0</v>
      </c>
      <c r="V3029" s="30"/>
      <c r="W3029" s="23" t="s">
        <v>45</v>
      </c>
      <c r="X3029" s="31">
        <f>+[1]DEPURADO!L3023+[1]DEPURADO!M3023</f>
        <v>0</v>
      </c>
      <c r="Y3029" s="23" t="s">
        <v>45</v>
      </c>
      <c r="Z3029" s="31">
        <f t="shared" si="333"/>
        <v>0</v>
      </c>
      <c r="AA3029" s="31"/>
      <c r="AB3029" s="31">
        <v>0</v>
      </c>
      <c r="AC3029" s="31">
        <v>0</v>
      </c>
      <c r="AD3029" s="30"/>
      <c r="AE3029" s="30">
        <f>+[1]DEPURADO!L3023</f>
        <v>0</v>
      </c>
      <c r="AF3029" s="30">
        <v>0</v>
      </c>
      <c r="AG3029" s="30">
        <f t="shared" si="334"/>
        <v>37541</v>
      </c>
      <c r="AH3029" s="30">
        <v>0</v>
      </c>
      <c r="AI3029" s="30" t="str">
        <f>+[1]DEPURADO!G3023</f>
        <v>SALDO A FAVOR DEL PRESTADOR</v>
      </c>
      <c r="AJ3029" s="32"/>
      <c r="AK3029" s="33"/>
    </row>
    <row r="3030" spans="1:37" s="34" customFormat="1" x14ac:dyDescent="0.25">
      <c r="A3030" s="23">
        <f t="shared" si="335"/>
        <v>3022</v>
      </c>
      <c r="B3030" s="24" t="s">
        <v>44</v>
      </c>
      <c r="C3030" s="23" t="str">
        <f>+[1]DEPURADO!A3024</f>
        <v>FEH126184</v>
      </c>
      <c r="D3030" s="23" t="str">
        <f>+[1]DEPURADO!B3024</f>
        <v>FEH126184</v>
      </c>
      <c r="E3030" s="25">
        <f>+[1]DEPURADO!C3024</f>
        <v>44334</v>
      </c>
      <c r="F3030" s="26">
        <f>+IF([1]DEPURADO!D3024&gt;1,[1]DEPURADO!D3024," ")</f>
        <v>44368</v>
      </c>
      <c r="G3030" s="27">
        <f>[1]DEPURADO!F3024</f>
        <v>170561</v>
      </c>
      <c r="H3030" s="28">
        <v>0</v>
      </c>
      <c r="I3030" s="28">
        <f>+[1]DEPURADO!N3024+[1]DEPURADO!O3024</f>
        <v>0</v>
      </c>
      <c r="J3030" s="28">
        <f>+[1]DEPURADO!S3024</f>
        <v>0</v>
      </c>
      <c r="K3030" s="29">
        <f>+[1]DEPURADO!Q3024+[1]DEPURADO!R3024</f>
        <v>0</v>
      </c>
      <c r="L3030" s="28">
        <v>0</v>
      </c>
      <c r="M3030" s="28">
        <v>0</v>
      </c>
      <c r="N3030" s="28">
        <f t="shared" si="329"/>
        <v>0</v>
      </c>
      <c r="O3030" s="28">
        <f t="shared" si="330"/>
        <v>170561</v>
      </c>
      <c r="P3030" s="24" t="str">
        <f>IF([1]DEPURADO!I3024&gt;1,0,[1]DEPURADO!B3024)</f>
        <v>FEH126184</v>
      </c>
      <c r="Q3030" s="30">
        <f t="shared" si="331"/>
        <v>170561</v>
      </c>
      <c r="R3030" s="31">
        <f t="shared" si="332"/>
        <v>0</v>
      </c>
      <c r="S3030" s="31">
        <f>+[1]DEPURADO!K3024</f>
        <v>0</v>
      </c>
      <c r="T3030" s="23" t="s">
        <v>45</v>
      </c>
      <c r="U3030" s="31">
        <f>+[1]DEPURADO!J3024</f>
        <v>0</v>
      </c>
      <c r="V3030" s="30"/>
      <c r="W3030" s="23" t="s">
        <v>45</v>
      </c>
      <c r="X3030" s="31">
        <f>+[1]DEPURADO!L3024+[1]DEPURADO!M3024</f>
        <v>0</v>
      </c>
      <c r="Y3030" s="23" t="s">
        <v>45</v>
      </c>
      <c r="Z3030" s="31">
        <f t="shared" si="333"/>
        <v>0</v>
      </c>
      <c r="AA3030" s="31"/>
      <c r="AB3030" s="31">
        <v>0</v>
      </c>
      <c r="AC3030" s="31">
        <v>0</v>
      </c>
      <c r="AD3030" s="30"/>
      <c r="AE3030" s="30">
        <f>+[1]DEPURADO!L3024</f>
        <v>0</v>
      </c>
      <c r="AF3030" s="30">
        <v>0</v>
      </c>
      <c r="AG3030" s="30">
        <f t="shared" si="334"/>
        <v>170561</v>
      </c>
      <c r="AH3030" s="30">
        <v>0</v>
      </c>
      <c r="AI3030" s="30" t="str">
        <f>+[1]DEPURADO!G3024</f>
        <v>SALDO A FAVOR DEL PRESTADOR</v>
      </c>
      <c r="AJ3030" s="32"/>
      <c r="AK3030" s="33"/>
    </row>
    <row r="3031" spans="1:37" s="34" customFormat="1" x14ac:dyDescent="0.25">
      <c r="A3031" s="23">
        <f t="shared" si="335"/>
        <v>3023</v>
      </c>
      <c r="B3031" s="24" t="s">
        <v>44</v>
      </c>
      <c r="C3031" s="23" t="str">
        <f>+[1]DEPURADO!A3025</f>
        <v>FEH126188</v>
      </c>
      <c r="D3031" s="23" t="str">
        <f>+[1]DEPURADO!B3025</f>
        <v>FEH126188</v>
      </c>
      <c r="E3031" s="25">
        <f>+[1]DEPURADO!C3025</f>
        <v>44334</v>
      </c>
      <c r="F3031" s="26">
        <f>+IF([1]DEPURADO!D3025&gt;1,[1]DEPURADO!D3025," ")</f>
        <v>44368</v>
      </c>
      <c r="G3031" s="27">
        <f>[1]DEPURADO!F3025</f>
        <v>40058</v>
      </c>
      <c r="H3031" s="28">
        <v>0</v>
      </c>
      <c r="I3031" s="28">
        <f>+[1]DEPURADO!N3025+[1]DEPURADO!O3025</f>
        <v>0</v>
      </c>
      <c r="J3031" s="28">
        <f>+[1]DEPURADO!S3025</f>
        <v>0</v>
      </c>
      <c r="K3031" s="29">
        <f>+[1]DEPURADO!Q3025+[1]DEPURADO!R3025</f>
        <v>0</v>
      </c>
      <c r="L3031" s="28">
        <v>0</v>
      </c>
      <c r="M3031" s="28">
        <v>0</v>
      </c>
      <c r="N3031" s="28">
        <f t="shared" si="329"/>
        <v>0</v>
      </c>
      <c r="O3031" s="28">
        <f t="shared" si="330"/>
        <v>40058</v>
      </c>
      <c r="P3031" s="24" t="str">
        <f>IF([1]DEPURADO!I3025&gt;1,0,[1]DEPURADO!B3025)</f>
        <v>FEH126188</v>
      </c>
      <c r="Q3031" s="30">
        <f t="shared" si="331"/>
        <v>40058</v>
      </c>
      <c r="R3031" s="31">
        <f t="shared" si="332"/>
        <v>0</v>
      </c>
      <c r="S3031" s="31">
        <f>+[1]DEPURADO!K3025</f>
        <v>0</v>
      </c>
      <c r="T3031" s="23" t="s">
        <v>45</v>
      </c>
      <c r="U3031" s="31">
        <f>+[1]DEPURADO!J3025</f>
        <v>0</v>
      </c>
      <c r="V3031" s="30"/>
      <c r="W3031" s="23" t="s">
        <v>45</v>
      </c>
      <c r="X3031" s="31">
        <f>+[1]DEPURADO!L3025+[1]DEPURADO!M3025</f>
        <v>0</v>
      </c>
      <c r="Y3031" s="23" t="s">
        <v>45</v>
      </c>
      <c r="Z3031" s="31">
        <f t="shared" si="333"/>
        <v>0</v>
      </c>
      <c r="AA3031" s="31"/>
      <c r="AB3031" s="31">
        <v>0</v>
      </c>
      <c r="AC3031" s="31">
        <v>0</v>
      </c>
      <c r="AD3031" s="30"/>
      <c r="AE3031" s="30">
        <f>+[1]DEPURADO!L3025</f>
        <v>0</v>
      </c>
      <c r="AF3031" s="30">
        <v>0</v>
      </c>
      <c r="AG3031" s="30">
        <f t="shared" si="334"/>
        <v>40058</v>
      </c>
      <c r="AH3031" s="30">
        <v>0</v>
      </c>
      <c r="AI3031" s="30" t="str">
        <f>+[1]DEPURADO!G3025</f>
        <v>SALDO A FAVOR DEL PRESTADOR</v>
      </c>
      <c r="AJ3031" s="32"/>
      <c r="AK3031" s="33"/>
    </row>
    <row r="3032" spans="1:37" s="34" customFormat="1" x14ac:dyDescent="0.25">
      <c r="A3032" s="23">
        <f t="shared" si="335"/>
        <v>3024</v>
      </c>
      <c r="B3032" s="24" t="s">
        <v>44</v>
      </c>
      <c r="C3032" s="23" t="str">
        <f>+[1]DEPURADO!A3026</f>
        <v>FEH126190</v>
      </c>
      <c r="D3032" s="23" t="str">
        <f>+[1]DEPURADO!B3026</f>
        <v>FEH126190</v>
      </c>
      <c r="E3032" s="25">
        <f>+[1]DEPURADO!C3026</f>
        <v>44334</v>
      </c>
      <c r="F3032" s="26">
        <f>+IF([1]DEPURADO!D3026&gt;1,[1]DEPURADO!D3026," ")</f>
        <v>44368</v>
      </c>
      <c r="G3032" s="27">
        <f>[1]DEPURADO!F3026</f>
        <v>117487</v>
      </c>
      <c r="H3032" s="28">
        <v>0</v>
      </c>
      <c r="I3032" s="28">
        <f>+[1]DEPURADO!N3026+[1]DEPURADO!O3026</f>
        <v>0</v>
      </c>
      <c r="J3032" s="28">
        <f>+[1]DEPURADO!S3026</f>
        <v>0</v>
      </c>
      <c r="K3032" s="29">
        <f>+[1]DEPURADO!Q3026+[1]DEPURADO!R3026</f>
        <v>0</v>
      </c>
      <c r="L3032" s="28">
        <v>0</v>
      </c>
      <c r="M3032" s="28">
        <v>0</v>
      </c>
      <c r="N3032" s="28">
        <f t="shared" si="329"/>
        <v>0</v>
      </c>
      <c r="O3032" s="28">
        <f t="shared" si="330"/>
        <v>117487</v>
      </c>
      <c r="P3032" s="24" t="str">
        <f>IF([1]DEPURADO!I3026&gt;1,0,[1]DEPURADO!B3026)</f>
        <v>FEH126190</v>
      </c>
      <c r="Q3032" s="30">
        <f t="shared" si="331"/>
        <v>117487</v>
      </c>
      <c r="R3032" s="31">
        <f t="shared" si="332"/>
        <v>0</v>
      </c>
      <c r="S3032" s="31">
        <f>+[1]DEPURADO!K3026</f>
        <v>0</v>
      </c>
      <c r="T3032" s="23" t="s">
        <v>45</v>
      </c>
      <c r="U3032" s="31">
        <f>+[1]DEPURADO!J3026</f>
        <v>0</v>
      </c>
      <c r="V3032" s="30"/>
      <c r="W3032" s="23" t="s">
        <v>45</v>
      </c>
      <c r="X3032" s="31">
        <f>+[1]DEPURADO!L3026+[1]DEPURADO!M3026</f>
        <v>0</v>
      </c>
      <c r="Y3032" s="23" t="s">
        <v>45</v>
      </c>
      <c r="Z3032" s="31">
        <f t="shared" si="333"/>
        <v>0</v>
      </c>
      <c r="AA3032" s="31"/>
      <c r="AB3032" s="31">
        <v>0</v>
      </c>
      <c r="AC3032" s="31">
        <v>0</v>
      </c>
      <c r="AD3032" s="30"/>
      <c r="AE3032" s="30">
        <f>+[1]DEPURADO!L3026</f>
        <v>0</v>
      </c>
      <c r="AF3032" s="30">
        <v>0</v>
      </c>
      <c r="AG3032" s="30">
        <f t="shared" si="334"/>
        <v>117487</v>
      </c>
      <c r="AH3032" s="30">
        <v>0</v>
      </c>
      <c r="AI3032" s="30" t="str">
        <f>+[1]DEPURADO!G3026</f>
        <v>SALDO A FAVOR DEL PRESTADOR</v>
      </c>
      <c r="AJ3032" s="32"/>
      <c r="AK3032" s="33"/>
    </row>
    <row r="3033" spans="1:37" s="34" customFormat="1" x14ac:dyDescent="0.25">
      <c r="A3033" s="23">
        <f t="shared" si="335"/>
        <v>3025</v>
      </c>
      <c r="B3033" s="24" t="s">
        <v>44</v>
      </c>
      <c r="C3033" s="23" t="str">
        <f>+[1]DEPURADO!A3027</f>
        <v>FEH126191</v>
      </c>
      <c r="D3033" s="23" t="str">
        <f>+[1]DEPURADO!B3027</f>
        <v>FEH126191</v>
      </c>
      <c r="E3033" s="25">
        <f>+[1]DEPURADO!C3027</f>
        <v>44334</v>
      </c>
      <c r="F3033" s="26">
        <f>+IF([1]DEPURADO!D3027&gt;1,[1]DEPURADO!D3027," ")</f>
        <v>44368</v>
      </c>
      <c r="G3033" s="27">
        <f>[1]DEPURADO!F3027</f>
        <v>24085</v>
      </c>
      <c r="H3033" s="28">
        <v>0</v>
      </c>
      <c r="I3033" s="28">
        <f>+[1]DEPURADO!N3027+[1]DEPURADO!O3027</f>
        <v>0</v>
      </c>
      <c r="J3033" s="28">
        <f>+[1]DEPURADO!S3027</f>
        <v>0</v>
      </c>
      <c r="K3033" s="29">
        <f>+[1]DEPURADO!Q3027+[1]DEPURADO!R3027</f>
        <v>0</v>
      </c>
      <c r="L3033" s="28">
        <v>0</v>
      </c>
      <c r="M3033" s="28">
        <v>0</v>
      </c>
      <c r="N3033" s="28">
        <f t="shared" si="329"/>
        <v>0</v>
      </c>
      <c r="O3033" s="28">
        <f t="shared" si="330"/>
        <v>24085</v>
      </c>
      <c r="P3033" s="24" t="str">
        <f>IF([1]DEPURADO!I3027&gt;1,0,[1]DEPURADO!B3027)</f>
        <v>FEH126191</v>
      </c>
      <c r="Q3033" s="30">
        <f t="shared" si="331"/>
        <v>24085</v>
      </c>
      <c r="R3033" s="31">
        <f t="shared" si="332"/>
        <v>0</v>
      </c>
      <c r="S3033" s="31">
        <f>+[1]DEPURADO!K3027</f>
        <v>0</v>
      </c>
      <c r="T3033" s="23" t="s">
        <v>45</v>
      </c>
      <c r="U3033" s="31">
        <f>+[1]DEPURADO!J3027</f>
        <v>0</v>
      </c>
      <c r="V3033" s="30"/>
      <c r="W3033" s="23" t="s">
        <v>45</v>
      </c>
      <c r="X3033" s="31">
        <f>+[1]DEPURADO!L3027+[1]DEPURADO!M3027</f>
        <v>0</v>
      </c>
      <c r="Y3033" s="23" t="s">
        <v>45</v>
      </c>
      <c r="Z3033" s="31">
        <f t="shared" si="333"/>
        <v>0</v>
      </c>
      <c r="AA3033" s="31"/>
      <c r="AB3033" s="31">
        <v>0</v>
      </c>
      <c r="AC3033" s="31">
        <v>0</v>
      </c>
      <c r="AD3033" s="30"/>
      <c r="AE3033" s="30">
        <f>+[1]DEPURADO!L3027</f>
        <v>0</v>
      </c>
      <c r="AF3033" s="30">
        <v>0</v>
      </c>
      <c r="AG3033" s="30">
        <f t="shared" si="334"/>
        <v>24085</v>
      </c>
      <c r="AH3033" s="30">
        <v>0</v>
      </c>
      <c r="AI3033" s="30" t="str">
        <f>+[1]DEPURADO!G3027</f>
        <v>SALDO A FAVOR DEL PRESTADOR</v>
      </c>
      <c r="AJ3033" s="32"/>
      <c r="AK3033" s="33"/>
    </row>
    <row r="3034" spans="1:37" s="34" customFormat="1" x14ac:dyDescent="0.25">
      <c r="A3034" s="23">
        <f t="shared" si="335"/>
        <v>3026</v>
      </c>
      <c r="B3034" s="24" t="s">
        <v>44</v>
      </c>
      <c r="C3034" s="23" t="str">
        <f>+[1]DEPURADO!A3028</f>
        <v>FEH126195</v>
      </c>
      <c r="D3034" s="23" t="str">
        <f>+[1]DEPURADO!B3028</f>
        <v>FEH126195</v>
      </c>
      <c r="E3034" s="25">
        <f>+[1]DEPURADO!C3028</f>
        <v>44334</v>
      </c>
      <c r="F3034" s="26">
        <f>+IF([1]DEPURADO!D3028&gt;1,[1]DEPURADO!D3028," ")</f>
        <v>44368</v>
      </c>
      <c r="G3034" s="27">
        <f>[1]DEPURADO!F3028</f>
        <v>114211</v>
      </c>
      <c r="H3034" s="28">
        <v>0</v>
      </c>
      <c r="I3034" s="28">
        <f>+[1]DEPURADO!N3028+[1]DEPURADO!O3028</f>
        <v>0</v>
      </c>
      <c r="J3034" s="28">
        <f>+[1]DEPURADO!S3028</f>
        <v>0</v>
      </c>
      <c r="K3034" s="29">
        <f>+[1]DEPURADO!Q3028+[1]DEPURADO!R3028</f>
        <v>0</v>
      </c>
      <c r="L3034" s="28">
        <v>0</v>
      </c>
      <c r="M3034" s="28">
        <v>0</v>
      </c>
      <c r="N3034" s="28">
        <f t="shared" si="329"/>
        <v>0</v>
      </c>
      <c r="O3034" s="28">
        <f t="shared" si="330"/>
        <v>114211</v>
      </c>
      <c r="P3034" s="24" t="str">
        <f>IF([1]DEPURADO!I3028&gt;1,0,[1]DEPURADO!B3028)</f>
        <v>FEH126195</v>
      </c>
      <c r="Q3034" s="30">
        <f t="shared" si="331"/>
        <v>114211</v>
      </c>
      <c r="R3034" s="31">
        <f t="shared" si="332"/>
        <v>0</v>
      </c>
      <c r="S3034" s="31">
        <f>+[1]DEPURADO!K3028</f>
        <v>0</v>
      </c>
      <c r="T3034" s="23" t="s">
        <v>45</v>
      </c>
      <c r="U3034" s="31">
        <f>+[1]DEPURADO!J3028</f>
        <v>0</v>
      </c>
      <c r="V3034" s="30"/>
      <c r="W3034" s="23" t="s">
        <v>45</v>
      </c>
      <c r="X3034" s="31">
        <f>+[1]DEPURADO!L3028+[1]DEPURADO!M3028</f>
        <v>0</v>
      </c>
      <c r="Y3034" s="23" t="s">
        <v>45</v>
      </c>
      <c r="Z3034" s="31">
        <f t="shared" si="333"/>
        <v>0</v>
      </c>
      <c r="AA3034" s="31"/>
      <c r="AB3034" s="31">
        <v>0</v>
      </c>
      <c r="AC3034" s="31">
        <v>0</v>
      </c>
      <c r="AD3034" s="30"/>
      <c r="AE3034" s="30">
        <f>+[1]DEPURADO!L3028</f>
        <v>0</v>
      </c>
      <c r="AF3034" s="30">
        <v>0</v>
      </c>
      <c r="AG3034" s="30">
        <f t="shared" si="334"/>
        <v>114211</v>
      </c>
      <c r="AH3034" s="30">
        <v>0</v>
      </c>
      <c r="AI3034" s="30" t="str">
        <f>+[1]DEPURADO!G3028</f>
        <v>SALDO A FAVOR DEL PRESTADOR</v>
      </c>
      <c r="AJ3034" s="32"/>
      <c r="AK3034" s="33"/>
    </row>
    <row r="3035" spans="1:37" s="34" customFormat="1" x14ac:dyDescent="0.25">
      <c r="A3035" s="23">
        <f t="shared" si="335"/>
        <v>3027</v>
      </c>
      <c r="B3035" s="24" t="s">
        <v>44</v>
      </c>
      <c r="C3035" s="23" t="str">
        <f>+[1]DEPURADO!A3029</f>
        <v>FEH126199</v>
      </c>
      <c r="D3035" s="23" t="str">
        <f>+[1]DEPURADO!B3029</f>
        <v>FEH126199</v>
      </c>
      <c r="E3035" s="25">
        <f>+[1]DEPURADO!C3029</f>
        <v>44335</v>
      </c>
      <c r="F3035" s="26">
        <f>+IF([1]DEPURADO!D3029&gt;1,[1]DEPURADO!D3029," ")</f>
        <v>44368</v>
      </c>
      <c r="G3035" s="27">
        <f>[1]DEPURADO!F3029</f>
        <v>282325</v>
      </c>
      <c r="H3035" s="28">
        <v>0</v>
      </c>
      <c r="I3035" s="28">
        <f>+[1]DEPURADO!N3029+[1]DEPURADO!O3029</f>
        <v>0</v>
      </c>
      <c r="J3035" s="28">
        <f>+[1]DEPURADO!S3029</f>
        <v>0</v>
      </c>
      <c r="K3035" s="29">
        <f>+[1]DEPURADO!Q3029+[1]DEPURADO!R3029</f>
        <v>0</v>
      </c>
      <c r="L3035" s="28">
        <v>0</v>
      </c>
      <c r="M3035" s="28">
        <v>0</v>
      </c>
      <c r="N3035" s="28">
        <f t="shared" si="329"/>
        <v>0</v>
      </c>
      <c r="O3035" s="28">
        <f t="shared" si="330"/>
        <v>282325</v>
      </c>
      <c r="P3035" s="24" t="str">
        <f>IF([1]DEPURADO!I3029&gt;1,0,[1]DEPURADO!B3029)</f>
        <v>FEH126199</v>
      </c>
      <c r="Q3035" s="30">
        <f t="shared" si="331"/>
        <v>282325</v>
      </c>
      <c r="R3035" s="31">
        <f t="shared" si="332"/>
        <v>0</v>
      </c>
      <c r="S3035" s="31">
        <f>+[1]DEPURADO!K3029</f>
        <v>0</v>
      </c>
      <c r="T3035" s="23" t="s">
        <v>45</v>
      </c>
      <c r="U3035" s="31">
        <f>+[1]DEPURADO!J3029</f>
        <v>0</v>
      </c>
      <c r="V3035" s="30"/>
      <c r="W3035" s="23" t="s">
        <v>45</v>
      </c>
      <c r="X3035" s="31">
        <f>+[1]DEPURADO!L3029+[1]DEPURADO!M3029</f>
        <v>0</v>
      </c>
      <c r="Y3035" s="23" t="s">
        <v>45</v>
      </c>
      <c r="Z3035" s="31">
        <f t="shared" si="333"/>
        <v>0</v>
      </c>
      <c r="AA3035" s="31"/>
      <c r="AB3035" s="31">
        <v>0</v>
      </c>
      <c r="AC3035" s="31">
        <v>0</v>
      </c>
      <c r="AD3035" s="30"/>
      <c r="AE3035" s="30">
        <f>+[1]DEPURADO!L3029</f>
        <v>0</v>
      </c>
      <c r="AF3035" s="30">
        <v>0</v>
      </c>
      <c r="AG3035" s="30">
        <f t="shared" si="334"/>
        <v>282325</v>
      </c>
      <c r="AH3035" s="30">
        <v>0</v>
      </c>
      <c r="AI3035" s="30" t="str">
        <f>+[1]DEPURADO!G3029</f>
        <v>SALDO A FAVOR DEL PRESTADOR</v>
      </c>
      <c r="AJ3035" s="32"/>
      <c r="AK3035" s="33"/>
    </row>
    <row r="3036" spans="1:37" s="34" customFormat="1" x14ac:dyDescent="0.25">
      <c r="A3036" s="23">
        <f t="shared" si="335"/>
        <v>3028</v>
      </c>
      <c r="B3036" s="24" t="s">
        <v>44</v>
      </c>
      <c r="C3036" s="23" t="str">
        <f>+[1]DEPURADO!A3030</f>
        <v>FEH126200</v>
      </c>
      <c r="D3036" s="23" t="str">
        <f>+[1]DEPURADO!B3030</f>
        <v>FEH126200</v>
      </c>
      <c r="E3036" s="25">
        <f>+[1]DEPURADO!C3030</f>
        <v>44335</v>
      </c>
      <c r="F3036" s="26">
        <f>+IF([1]DEPURADO!D3030&gt;1,[1]DEPURADO!D3030," ")</f>
        <v>44368</v>
      </c>
      <c r="G3036" s="27">
        <f>[1]DEPURADO!F3030</f>
        <v>15799</v>
      </c>
      <c r="H3036" s="28">
        <v>0</v>
      </c>
      <c r="I3036" s="28">
        <f>+[1]DEPURADO!N3030+[1]DEPURADO!O3030</f>
        <v>0</v>
      </c>
      <c r="J3036" s="28">
        <f>+[1]DEPURADO!S3030</f>
        <v>0</v>
      </c>
      <c r="K3036" s="29">
        <f>+[1]DEPURADO!Q3030+[1]DEPURADO!R3030</f>
        <v>0</v>
      </c>
      <c r="L3036" s="28">
        <v>0</v>
      </c>
      <c r="M3036" s="28">
        <v>0</v>
      </c>
      <c r="N3036" s="28">
        <f t="shared" si="329"/>
        <v>0</v>
      </c>
      <c r="O3036" s="28">
        <f t="shared" si="330"/>
        <v>15799</v>
      </c>
      <c r="P3036" s="24" t="str">
        <f>IF([1]DEPURADO!I3030&gt;1,0,[1]DEPURADO!B3030)</f>
        <v>FEH126200</v>
      </c>
      <c r="Q3036" s="30">
        <f t="shared" si="331"/>
        <v>15799</v>
      </c>
      <c r="R3036" s="31">
        <f t="shared" si="332"/>
        <v>0</v>
      </c>
      <c r="S3036" s="31">
        <f>+[1]DEPURADO!K3030</f>
        <v>0</v>
      </c>
      <c r="T3036" s="23" t="s">
        <v>45</v>
      </c>
      <c r="U3036" s="31">
        <f>+[1]DEPURADO!J3030</f>
        <v>0</v>
      </c>
      <c r="V3036" s="30"/>
      <c r="W3036" s="23" t="s">
        <v>45</v>
      </c>
      <c r="X3036" s="31">
        <f>+[1]DEPURADO!L3030+[1]DEPURADO!M3030</f>
        <v>0</v>
      </c>
      <c r="Y3036" s="23" t="s">
        <v>45</v>
      </c>
      <c r="Z3036" s="31">
        <f t="shared" si="333"/>
        <v>0</v>
      </c>
      <c r="AA3036" s="31"/>
      <c r="AB3036" s="31">
        <v>0</v>
      </c>
      <c r="AC3036" s="31">
        <v>0</v>
      </c>
      <c r="AD3036" s="30"/>
      <c r="AE3036" s="30">
        <f>+[1]DEPURADO!L3030</f>
        <v>0</v>
      </c>
      <c r="AF3036" s="30">
        <v>0</v>
      </c>
      <c r="AG3036" s="30">
        <f t="shared" si="334"/>
        <v>15799</v>
      </c>
      <c r="AH3036" s="30">
        <v>0</v>
      </c>
      <c r="AI3036" s="30" t="str">
        <f>+[1]DEPURADO!G3030</f>
        <v>SALDO A FAVOR DEL PRESTADOR</v>
      </c>
      <c r="AJ3036" s="32"/>
      <c r="AK3036" s="33"/>
    </row>
    <row r="3037" spans="1:37" s="34" customFormat="1" x14ac:dyDescent="0.25">
      <c r="A3037" s="23">
        <f t="shared" si="335"/>
        <v>3029</v>
      </c>
      <c r="B3037" s="24" t="s">
        <v>44</v>
      </c>
      <c r="C3037" s="23" t="str">
        <f>+[1]DEPURADO!A3031</f>
        <v>FEH126201</v>
      </c>
      <c r="D3037" s="23" t="str">
        <f>+[1]DEPURADO!B3031</f>
        <v>FEH126201</v>
      </c>
      <c r="E3037" s="25">
        <f>+[1]DEPURADO!C3031</f>
        <v>44335</v>
      </c>
      <c r="F3037" s="26">
        <f>+IF([1]DEPURADO!D3031&gt;1,[1]DEPURADO!D3031," ")</f>
        <v>44368</v>
      </c>
      <c r="G3037" s="27">
        <f>[1]DEPURADO!F3031</f>
        <v>216872</v>
      </c>
      <c r="H3037" s="28">
        <v>0</v>
      </c>
      <c r="I3037" s="28">
        <f>+[1]DEPURADO!N3031+[1]DEPURADO!O3031</f>
        <v>0</v>
      </c>
      <c r="J3037" s="28">
        <f>+[1]DEPURADO!S3031</f>
        <v>0</v>
      </c>
      <c r="K3037" s="29">
        <f>+[1]DEPURADO!Q3031+[1]DEPURADO!R3031</f>
        <v>0</v>
      </c>
      <c r="L3037" s="28">
        <v>0</v>
      </c>
      <c r="M3037" s="28">
        <v>0</v>
      </c>
      <c r="N3037" s="28">
        <f t="shared" si="329"/>
        <v>0</v>
      </c>
      <c r="O3037" s="28">
        <f t="shared" si="330"/>
        <v>216872</v>
      </c>
      <c r="P3037" s="24" t="str">
        <f>IF([1]DEPURADO!I3031&gt;1,0,[1]DEPURADO!B3031)</f>
        <v>FEH126201</v>
      </c>
      <c r="Q3037" s="30">
        <f t="shared" si="331"/>
        <v>216872</v>
      </c>
      <c r="R3037" s="31">
        <f t="shared" si="332"/>
        <v>0</v>
      </c>
      <c r="S3037" s="31">
        <f>+[1]DEPURADO!K3031</f>
        <v>0</v>
      </c>
      <c r="T3037" s="23" t="s">
        <v>45</v>
      </c>
      <c r="U3037" s="31">
        <f>+[1]DEPURADO!J3031</f>
        <v>0</v>
      </c>
      <c r="V3037" s="30"/>
      <c r="W3037" s="23" t="s">
        <v>45</v>
      </c>
      <c r="X3037" s="31">
        <f>+[1]DEPURADO!L3031+[1]DEPURADO!M3031</f>
        <v>0</v>
      </c>
      <c r="Y3037" s="23" t="s">
        <v>45</v>
      </c>
      <c r="Z3037" s="31">
        <f t="shared" si="333"/>
        <v>0</v>
      </c>
      <c r="AA3037" s="31"/>
      <c r="AB3037" s="31">
        <v>0</v>
      </c>
      <c r="AC3037" s="31">
        <v>0</v>
      </c>
      <c r="AD3037" s="30"/>
      <c r="AE3037" s="30">
        <f>+[1]DEPURADO!L3031</f>
        <v>0</v>
      </c>
      <c r="AF3037" s="30">
        <v>0</v>
      </c>
      <c r="AG3037" s="30">
        <f t="shared" si="334"/>
        <v>216872</v>
      </c>
      <c r="AH3037" s="30">
        <v>0</v>
      </c>
      <c r="AI3037" s="30" t="str">
        <f>+[1]DEPURADO!G3031</f>
        <v>SALDO A FAVOR DEL PRESTADOR</v>
      </c>
      <c r="AJ3037" s="32"/>
      <c r="AK3037" s="33"/>
    </row>
    <row r="3038" spans="1:37" s="34" customFormat="1" x14ac:dyDescent="0.25">
      <c r="A3038" s="23">
        <f t="shared" si="335"/>
        <v>3030</v>
      </c>
      <c r="B3038" s="24" t="s">
        <v>44</v>
      </c>
      <c r="C3038" s="23" t="str">
        <f>+[1]DEPURADO!A3032</f>
        <v>FEH126203</v>
      </c>
      <c r="D3038" s="23" t="str">
        <f>+[1]DEPURADO!B3032</f>
        <v>FEH126203</v>
      </c>
      <c r="E3038" s="25">
        <f>+[1]DEPURADO!C3032</f>
        <v>44335</v>
      </c>
      <c r="F3038" s="26">
        <f>+IF([1]DEPURADO!D3032&gt;1,[1]DEPURADO!D3032," ")</f>
        <v>44368</v>
      </c>
      <c r="G3038" s="27">
        <f>[1]DEPURADO!F3032</f>
        <v>14946</v>
      </c>
      <c r="H3038" s="28">
        <v>0</v>
      </c>
      <c r="I3038" s="28">
        <f>+[1]DEPURADO!N3032+[1]DEPURADO!O3032</f>
        <v>0</v>
      </c>
      <c r="J3038" s="28">
        <f>+[1]DEPURADO!S3032</f>
        <v>0</v>
      </c>
      <c r="K3038" s="29">
        <f>+[1]DEPURADO!Q3032+[1]DEPURADO!R3032</f>
        <v>0</v>
      </c>
      <c r="L3038" s="28">
        <v>0</v>
      </c>
      <c r="M3038" s="28">
        <v>0</v>
      </c>
      <c r="N3038" s="28">
        <f t="shared" si="329"/>
        <v>0</v>
      </c>
      <c r="O3038" s="28">
        <f t="shared" si="330"/>
        <v>14946</v>
      </c>
      <c r="P3038" s="24" t="str">
        <f>IF([1]DEPURADO!I3032&gt;1,0,[1]DEPURADO!B3032)</f>
        <v>FEH126203</v>
      </c>
      <c r="Q3038" s="30">
        <f t="shared" si="331"/>
        <v>14946</v>
      </c>
      <c r="R3038" s="31">
        <f t="shared" si="332"/>
        <v>0</v>
      </c>
      <c r="S3038" s="31">
        <f>+[1]DEPURADO!K3032</f>
        <v>0</v>
      </c>
      <c r="T3038" s="23" t="s">
        <v>45</v>
      </c>
      <c r="U3038" s="31">
        <f>+[1]DEPURADO!J3032</f>
        <v>0</v>
      </c>
      <c r="V3038" s="30"/>
      <c r="W3038" s="23" t="s">
        <v>45</v>
      </c>
      <c r="X3038" s="31">
        <f>+[1]DEPURADO!L3032+[1]DEPURADO!M3032</f>
        <v>0</v>
      </c>
      <c r="Y3038" s="23" t="s">
        <v>45</v>
      </c>
      <c r="Z3038" s="31">
        <f t="shared" si="333"/>
        <v>0</v>
      </c>
      <c r="AA3038" s="31"/>
      <c r="AB3038" s="31">
        <v>0</v>
      </c>
      <c r="AC3038" s="31">
        <v>0</v>
      </c>
      <c r="AD3038" s="30"/>
      <c r="AE3038" s="30">
        <f>+[1]DEPURADO!L3032</f>
        <v>0</v>
      </c>
      <c r="AF3038" s="30">
        <v>0</v>
      </c>
      <c r="AG3038" s="30">
        <f t="shared" si="334"/>
        <v>14946</v>
      </c>
      <c r="AH3038" s="30">
        <v>0</v>
      </c>
      <c r="AI3038" s="30" t="str">
        <f>+[1]DEPURADO!G3032</f>
        <v>SALDO A FAVOR DEL PRESTADOR</v>
      </c>
      <c r="AJ3038" s="32"/>
      <c r="AK3038" s="33"/>
    </row>
    <row r="3039" spans="1:37" s="34" customFormat="1" x14ac:dyDescent="0.25">
      <c r="A3039" s="23">
        <f t="shared" si="335"/>
        <v>3031</v>
      </c>
      <c r="B3039" s="24" t="s">
        <v>44</v>
      </c>
      <c r="C3039" s="23" t="str">
        <f>+[1]DEPURADO!A3033</f>
        <v>FEH126205</v>
      </c>
      <c r="D3039" s="23" t="str">
        <f>+[1]DEPURADO!B3033</f>
        <v>FEH126205</v>
      </c>
      <c r="E3039" s="25">
        <f>+[1]DEPURADO!C3033</f>
        <v>44335</v>
      </c>
      <c r="F3039" s="26">
        <f>+IF([1]DEPURADO!D3033&gt;1,[1]DEPURADO!D3033," ")</f>
        <v>44368</v>
      </c>
      <c r="G3039" s="27">
        <f>[1]DEPURADO!F3033</f>
        <v>372043</v>
      </c>
      <c r="H3039" s="28">
        <v>0</v>
      </c>
      <c r="I3039" s="28">
        <f>+[1]DEPURADO!N3033+[1]DEPURADO!O3033</f>
        <v>0</v>
      </c>
      <c r="J3039" s="28">
        <f>+[1]DEPURADO!S3033</f>
        <v>0</v>
      </c>
      <c r="K3039" s="29">
        <f>+[1]DEPURADO!Q3033+[1]DEPURADO!R3033</f>
        <v>0</v>
      </c>
      <c r="L3039" s="28">
        <v>0</v>
      </c>
      <c r="M3039" s="28">
        <v>0</v>
      </c>
      <c r="N3039" s="28">
        <f t="shared" si="329"/>
        <v>0</v>
      </c>
      <c r="O3039" s="28">
        <f t="shared" si="330"/>
        <v>372043</v>
      </c>
      <c r="P3039" s="24" t="str">
        <f>IF([1]DEPURADO!I3033&gt;1,0,[1]DEPURADO!B3033)</f>
        <v>FEH126205</v>
      </c>
      <c r="Q3039" s="30">
        <f t="shared" si="331"/>
        <v>372043</v>
      </c>
      <c r="R3039" s="31">
        <f t="shared" si="332"/>
        <v>0</v>
      </c>
      <c r="S3039" s="31">
        <f>+[1]DEPURADO!K3033</f>
        <v>0</v>
      </c>
      <c r="T3039" s="23" t="s">
        <v>45</v>
      </c>
      <c r="U3039" s="31">
        <f>+[1]DEPURADO!J3033</f>
        <v>0</v>
      </c>
      <c r="V3039" s="30"/>
      <c r="W3039" s="23" t="s">
        <v>45</v>
      </c>
      <c r="X3039" s="31">
        <f>+[1]DEPURADO!L3033+[1]DEPURADO!M3033</f>
        <v>0</v>
      </c>
      <c r="Y3039" s="23" t="s">
        <v>45</v>
      </c>
      <c r="Z3039" s="31">
        <f t="shared" si="333"/>
        <v>0</v>
      </c>
      <c r="AA3039" s="31"/>
      <c r="AB3039" s="31">
        <v>0</v>
      </c>
      <c r="AC3039" s="31">
        <v>0</v>
      </c>
      <c r="AD3039" s="30"/>
      <c r="AE3039" s="30">
        <f>+[1]DEPURADO!L3033</f>
        <v>0</v>
      </c>
      <c r="AF3039" s="30">
        <v>0</v>
      </c>
      <c r="AG3039" s="30">
        <f t="shared" si="334"/>
        <v>372043</v>
      </c>
      <c r="AH3039" s="30">
        <v>0</v>
      </c>
      <c r="AI3039" s="30" t="str">
        <f>+[1]DEPURADO!G3033</f>
        <v>SALDO A FAVOR DEL PRESTADOR</v>
      </c>
      <c r="AJ3039" s="32"/>
      <c r="AK3039" s="33"/>
    </row>
    <row r="3040" spans="1:37" s="34" customFormat="1" x14ac:dyDescent="0.25">
      <c r="A3040" s="23">
        <f t="shared" si="335"/>
        <v>3032</v>
      </c>
      <c r="B3040" s="24" t="s">
        <v>44</v>
      </c>
      <c r="C3040" s="23" t="str">
        <f>+[1]DEPURADO!A3034</f>
        <v>FEH126206</v>
      </c>
      <c r="D3040" s="23" t="str">
        <f>+[1]DEPURADO!B3034</f>
        <v>FEH126206</v>
      </c>
      <c r="E3040" s="25">
        <f>+[1]DEPURADO!C3034</f>
        <v>44335</v>
      </c>
      <c r="F3040" s="26">
        <f>+IF([1]DEPURADO!D3034&gt;1,[1]DEPURADO!D3034," ")</f>
        <v>44368</v>
      </c>
      <c r="G3040" s="27">
        <f>[1]DEPURADO!F3034</f>
        <v>16320</v>
      </c>
      <c r="H3040" s="28">
        <v>0</v>
      </c>
      <c r="I3040" s="28">
        <f>+[1]DEPURADO!N3034+[1]DEPURADO!O3034</f>
        <v>0</v>
      </c>
      <c r="J3040" s="28">
        <f>+[1]DEPURADO!S3034</f>
        <v>0</v>
      </c>
      <c r="K3040" s="29">
        <f>+[1]DEPURADO!Q3034+[1]DEPURADO!R3034</f>
        <v>0</v>
      </c>
      <c r="L3040" s="28">
        <v>0</v>
      </c>
      <c r="M3040" s="28">
        <v>0</v>
      </c>
      <c r="N3040" s="28">
        <f t="shared" si="329"/>
        <v>0</v>
      </c>
      <c r="O3040" s="28">
        <f t="shared" si="330"/>
        <v>16320</v>
      </c>
      <c r="P3040" s="24" t="str">
        <f>IF([1]DEPURADO!I3034&gt;1,0,[1]DEPURADO!B3034)</f>
        <v>FEH126206</v>
      </c>
      <c r="Q3040" s="30">
        <f t="shared" si="331"/>
        <v>16320</v>
      </c>
      <c r="R3040" s="31">
        <f t="shared" si="332"/>
        <v>0</v>
      </c>
      <c r="S3040" s="31">
        <f>+[1]DEPURADO!K3034</f>
        <v>0</v>
      </c>
      <c r="T3040" s="23" t="s">
        <v>45</v>
      </c>
      <c r="U3040" s="31">
        <f>+[1]DEPURADO!J3034</f>
        <v>0</v>
      </c>
      <c r="V3040" s="30"/>
      <c r="W3040" s="23" t="s">
        <v>45</v>
      </c>
      <c r="X3040" s="31">
        <f>+[1]DEPURADO!L3034+[1]DEPURADO!M3034</f>
        <v>0</v>
      </c>
      <c r="Y3040" s="23" t="s">
        <v>45</v>
      </c>
      <c r="Z3040" s="31">
        <f t="shared" si="333"/>
        <v>0</v>
      </c>
      <c r="AA3040" s="31"/>
      <c r="AB3040" s="31">
        <v>0</v>
      </c>
      <c r="AC3040" s="31">
        <v>0</v>
      </c>
      <c r="AD3040" s="30"/>
      <c r="AE3040" s="30">
        <f>+[1]DEPURADO!L3034</f>
        <v>0</v>
      </c>
      <c r="AF3040" s="30">
        <v>0</v>
      </c>
      <c r="AG3040" s="30">
        <f t="shared" si="334"/>
        <v>16320</v>
      </c>
      <c r="AH3040" s="30">
        <v>0</v>
      </c>
      <c r="AI3040" s="30" t="str">
        <f>+[1]DEPURADO!G3034</f>
        <v>SALDO A FAVOR DEL PRESTADOR</v>
      </c>
      <c r="AJ3040" s="32"/>
      <c r="AK3040" s="33"/>
    </row>
    <row r="3041" spans="1:37" s="34" customFormat="1" x14ac:dyDescent="0.25">
      <c r="A3041" s="23">
        <f t="shared" si="335"/>
        <v>3033</v>
      </c>
      <c r="B3041" s="24" t="s">
        <v>44</v>
      </c>
      <c r="C3041" s="23" t="str">
        <f>+[1]DEPURADO!A3035</f>
        <v>FEH126208</v>
      </c>
      <c r="D3041" s="23" t="str">
        <f>+[1]DEPURADO!B3035</f>
        <v>FEH126208</v>
      </c>
      <c r="E3041" s="25">
        <f>+[1]DEPURADO!C3035</f>
        <v>44335</v>
      </c>
      <c r="F3041" s="26">
        <f>+IF([1]DEPURADO!D3035&gt;1,[1]DEPURADO!D3035," ")</f>
        <v>44368</v>
      </c>
      <c r="G3041" s="27">
        <f>[1]DEPURADO!F3035</f>
        <v>172812</v>
      </c>
      <c r="H3041" s="28">
        <v>0</v>
      </c>
      <c r="I3041" s="28">
        <f>+[1]DEPURADO!N3035+[1]DEPURADO!O3035</f>
        <v>0</v>
      </c>
      <c r="J3041" s="28">
        <f>+[1]DEPURADO!S3035</f>
        <v>0</v>
      </c>
      <c r="K3041" s="29">
        <f>+[1]DEPURADO!Q3035+[1]DEPURADO!R3035</f>
        <v>0</v>
      </c>
      <c r="L3041" s="28">
        <v>0</v>
      </c>
      <c r="M3041" s="28">
        <v>0</v>
      </c>
      <c r="N3041" s="28">
        <f t="shared" si="329"/>
        <v>0</v>
      </c>
      <c r="O3041" s="28">
        <f t="shared" si="330"/>
        <v>172812</v>
      </c>
      <c r="P3041" s="24" t="str">
        <f>IF([1]DEPURADO!I3035&gt;1,0,[1]DEPURADO!B3035)</f>
        <v>FEH126208</v>
      </c>
      <c r="Q3041" s="30">
        <f t="shared" si="331"/>
        <v>172812</v>
      </c>
      <c r="R3041" s="31">
        <f t="shared" si="332"/>
        <v>0</v>
      </c>
      <c r="S3041" s="31">
        <f>+[1]DEPURADO!K3035</f>
        <v>0</v>
      </c>
      <c r="T3041" s="23" t="s">
        <v>45</v>
      </c>
      <c r="U3041" s="31">
        <f>+[1]DEPURADO!J3035</f>
        <v>0</v>
      </c>
      <c r="V3041" s="30"/>
      <c r="W3041" s="23" t="s">
        <v>45</v>
      </c>
      <c r="X3041" s="31">
        <f>+[1]DEPURADO!L3035+[1]DEPURADO!M3035</f>
        <v>0</v>
      </c>
      <c r="Y3041" s="23" t="s">
        <v>45</v>
      </c>
      <c r="Z3041" s="31">
        <f t="shared" si="333"/>
        <v>0</v>
      </c>
      <c r="AA3041" s="31"/>
      <c r="AB3041" s="31">
        <v>0</v>
      </c>
      <c r="AC3041" s="31">
        <v>0</v>
      </c>
      <c r="AD3041" s="30"/>
      <c r="AE3041" s="30">
        <f>+[1]DEPURADO!L3035</f>
        <v>0</v>
      </c>
      <c r="AF3041" s="30">
        <v>0</v>
      </c>
      <c r="AG3041" s="30">
        <f t="shared" si="334"/>
        <v>172812</v>
      </c>
      <c r="AH3041" s="30">
        <v>0</v>
      </c>
      <c r="AI3041" s="30" t="str">
        <f>+[1]DEPURADO!G3035</f>
        <v>SALDO A FAVOR DEL PRESTADOR</v>
      </c>
      <c r="AJ3041" s="32"/>
      <c r="AK3041" s="33"/>
    </row>
    <row r="3042" spans="1:37" s="34" customFormat="1" x14ac:dyDescent="0.25">
      <c r="A3042" s="23">
        <f t="shared" si="335"/>
        <v>3034</v>
      </c>
      <c r="B3042" s="24" t="s">
        <v>44</v>
      </c>
      <c r="C3042" s="23" t="str">
        <f>+[1]DEPURADO!A3036</f>
        <v>FEH126212</v>
      </c>
      <c r="D3042" s="23" t="str">
        <f>+[1]DEPURADO!B3036</f>
        <v>FEH126212</v>
      </c>
      <c r="E3042" s="25">
        <f>+[1]DEPURADO!C3036</f>
        <v>44335</v>
      </c>
      <c r="F3042" s="26">
        <f>+IF([1]DEPURADO!D3036&gt;1,[1]DEPURADO!D3036," ")</f>
        <v>44368</v>
      </c>
      <c r="G3042" s="27">
        <f>[1]DEPURADO!F3036</f>
        <v>42239</v>
      </c>
      <c r="H3042" s="28">
        <v>0</v>
      </c>
      <c r="I3042" s="28">
        <f>+[1]DEPURADO!N3036+[1]DEPURADO!O3036</f>
        <v>0</v>
      </c>
      <c r="J3042" s="28">
        <f>+[1]DEPURADO!S3036</f>
        <v>0</v>
      </c>
      <c r="K3042" s="29">
        <f>+[1]DEPURADO!Q3036+[1]DEPURADO!R3036</f>
        <v>0</v>
      </c>
      <c r="L3042" s="28">
        <v>0</v>
      </c>
      <c r="M3042" s="28">
        <v>0</v>
      </c>
      <c r="N3042" s="28">
        <f t="shared" si="329"/>
        <v>0</v>
      </c>
      <c r="O3042" s="28">
        <f t="shared" si="330"/>
        <v>42239</v>
      </c>
      <c r="P3042" s="24" t="str">
        <f>IF([1]DEPURADO!I3036&gt;1,0,[1]DEPURADO!B3036)</f>
        <v>FEH126212</v>
      </c>
      <c r="Q3042" s="30">
        <f t="shared" si="331"/>
        <v>42239</v>
      </c>
      <c r="R3042" s="31">
        <f t="shared" si="332"/>
        <v>0</v>
      </c>
      <c r="S3042" s="31">
        <f>+[1]DEPURADO!K3036</f>
        <v>0</v>
      </c>
      <c r="T3042" s="23" t="s">
        <v>45</v>
      </c>
      <c r="U3042" s="31">
        <f>+[1]DEPURADO!J3036</f>
        <v>0</v>
      </c>
      <c r="V3042" s="30"/>
      <c r="W3042" s="23" t="s">
        <v>45</v>
      </c>
      <c r="X3042" s="31">
        <f>+[1]DEPURADO!L3036+[1]DEPURADO!M3036</f>
        <v>0</v>
      </c>
      <c r="Y3042" s="23" t="s">
        <v>45</v>
      </c>
      <c r="Z3042" s="31">
        <f t="shared" si="333"/>
        <v>0</v>
      </c>
      <c r="AA3042" s="31"/>
      <c r="AB3042" s="31">
        <v>0</v>
      </c>
      <c r="AC3042" s="31">
        <v>0</v>
      </c>
      <c r="AD3042" s="30"/>
      <c r="AE3042" s="30">
        <f>+[1]DEPURADO!L3036</f>
        <v>0</v>
      </c>
      <c r="AF3042" s="30">
        <v>0</v>
      </c>
      <c r="AG3042" s="30">
        <f t="shared" si="334"/>
        <v>42239</v>
      </c>
      <c r="AH3042" s="30">
        <v>0</v>
      </c>
      <c r="AI3042" s="30" t="str">
        <f>+[1]DEPURADO!G3036</f>
        <v>SALDO A FAVOR DEL PRESTADOR</v>
      </c>
      <c r="AJ3042" s="32"/>
      <c r="AK3042" s="33"/>
    </row>
    <row r="3043" spans="1:37" s="34" customFormat="1" x14ac:dyDescent="0.25">
      <c r="A3043" s="23">
        <f t="shared" si="335"/>
        <v>3035</v>
      </c>
      <c r="B3043" s="24" t="s">
        <v>44</v>
      </c>
      <c r="C3043" s="23" t="str">
        <f>+[1]DEPURADO!A3037</f>
        <v>FEH126214</v>
      </c>
      <c r="D3043" s="23" t="str">
        <f>+[1]DEPURADO!B3037</f>
        <v>FEH126214</v>
      </c>
      <c r="E3043" s="25">
        <f>+[1]DEPURADO!C3037</f>
        <v>44335</v>
      </c>
      <c r="F3043" s="26">
        <f>+IF([1]DEPURADO!D3037&gt;1,[1]DEPURADO!D3037," ")</f>
        <v>44368</v>
      </c>
      <c r="G3043" s="27">
        <f>[1]DEPURADO!F3037</f>
        <v>30749</v>
      </c>
      <c r="H3043" s="28">
        <v>0</v>
      </c>
      <c r="I3043" s="28">
        <f>+[1]DEPURADO!N3037+[1]DEPURADO!O3037</f>
        <v>0</v>
      </c>
      <c r="J3043" s="28">
        <f>+[1]DEPURADO!S3037</f>
        <v>0</v>
      </c>
      <c r="K3043" s="29">
        <f>+[1]DEPURADO!Q3037+[1]DEPURADO!R3037</f>
        <v>0</v>
      </c>
      <c r="L3043" s="28">
        <v>0</v>
      </c>
      <c r="M3043" s="28">
        <v>0</v>
      </c>
      <c r="N3043" s="28">
        <f t="shared" si="329"/>
        <v>0</v>
      </c>
      <c r="O3043" s="28">
        <f t="shared" si="330"/>
        <v>30749</v>
      </c>
      <c r="P3043" s="24" t="str">
        <f>IF([1]DEPURADO!I3037&gt;1,0,[1]DEPURADO!B3037)</f>
        <v>FEH126214</v>
      </c>
      <c r="Q3043" s="30">
        <f t="shared" si="331"/>
        <v>30749</v>
      </c>
      <c r="R3043" s="31">
        <f t="shared" si="332"/>
        <v>0</v>
      </c>
      <c r="S3043" s="31">
        <f>+[1]DEPURADO!K3037</f>
        <v>0</v>
      </c>
      <c r="T3043" s="23" t="s">
        <v>45</v>
      </c>
      <c r="U3043" s="31">
        <f>+[1]DEPURADO!J3037</f>
        <v>0</v>
      </c>
      <c r="V3043" s="30"/>
      <c r="W3043" s="23" t="s">
        <v>45</v>
      </c>
      <c r="X3043" s="31">
        <f>+[1]DEPURADO!L3037+[1]DEPURADO!M3037</f>
        <v>0</v>
      </c>
      <c r="Y3043" s="23" t="s">
        <v>45</v>
      </c>
      <c r="Z3043" s="31">
        <f t="shared" si="333"/>
        <v>0</v>
      </c>
      <c r="AA3043" s="31"/>
      <c r="AB3043" s="31">
        <v>0</v>
      </c>
      <c r="AC3043" s="31">
        <v>0</v>
      </c>
      <c r="AD3043" s="30"/>
      <c r="AE3043" s="30">
        <f>+[1]DEPURADO!L3037</f>
        <v>0</v>
      </c>
      <c r="AF3043" s="30">
        <v>0</v>
      </c>
      <c r="AG3043" s="30">
        <f t="shared" si="334"/>
        <v>30749</v>
      </c>
      <c r="AH3043" s="30">
        <v>0</v>
      </c>
      <c r="AI3043" s="30" t="str">
        <f>+[1]DEPURADO!G3037</f>
        <v>SALDO A FAVOR DEL PRESTADOR</v>
      </c>
      <c r="AJ3043" s="32"/>
      <c r="AK3043" s="33"/>
    </row>
    <row r="3044" spans="1:37" s="34" customFormat="1" x14ac:dyDescent="0.25">
      <c r="A3044" s="23">
        <f t="shared" si="335"/>
        <v>3036</v>
      </c>
      <c r="B3044" s="24" t="s">
        <v>44</v>
      </c>
      <c r="C3044" s="23" t="str">
        <f>+[1]DEPURADO!A3038</f>
        <v>FEH126216</v>
      </c>
      <c r="D3044" s="23" t="str">
        <f>+[1]DEPURADO!B3038</f>
        <v>FEH126216</v>
      </c>
      <c r="E3044" s="25">
        <f>+[1]DEPURADO!C3038</f>
        <v>44335</v>
      </c>
      <c r="F3044" s="26">
        <f>+IF([1]DEPURADO!D3038&gt;1,[1]DEPURADO!D3038," ")</f>
        <v>44368</v>
      </c>
      <c r="G3044" s="27">
        <f>[1]DEPURADO!F3038</f>
        <v>147973</v>
      </c>
      <c r="H3044" s="28">
        <v>0</v>
      </c>
      <c r="I3044" s="28">
        <f>+[1]DEPURADO!N3038+[1]DEPURADO!O3038</f>
        <v>0</v>
      </c>
      <c r="J3044" s="28">
        <f>+[1]DEPURADO!S3038</f>
        <v>0</v>
      </c>
      <c r="K3044" s="29">
        <f>+[1]DEPURADO!Q3038+[1]DEPURADO!R3038</f>
        <v>0</v>
      </c>
      <c r="L3044" s="28">
        <v>0</v>
      </c>
      <c r="M3044" s="28">
        <v>0</v>
      </c>
      <c r="N3044" s="28">
        <f t="shared" si="329"/>
        <v>0</v>
      </c>
      <c r="O3044" s="28">
        <f t="shared" si="330"/>
        <v>147973</v>
      </c>
      <c r="P3044" s="24" t="str">
        <f>IF([1]DEPURADO!I3038&gt;1,0,[1]DEPURADO!B3038)</f>
        <v>FEH126216</v>
      </c>
      <c r="Q3044" s="30">
        <f t="shared" si="331"/>
        <v>147973</v>
      </c>
      <c r="R3044" s="31">
        <f t="shared" si="332"/>
        <v>0</v>
      </c>
      <c r="S3044" s="31">
        <f>+[1]DEPURADO!K3038</f>
        <v>0</v>
      </c>
      <c r="T3044" s="23" t="s">
        <v>45</v>
      </c>
      <c r="U3044" s="31">
        <f>+[1]DEPURADO!J3038</f>
        <v>0</v>
      </c>
      <c r="V3044" s="30"/>
      <c r="W3044" s="23" t="s">
        <v>45</v>
      </c>
      <c r="X3044" s="31">
        <f>+[1]DEPURADO!L3038+[1]DEPURADO!M3038</f>
        <v>0</v>
      </c>
      <c r="Y3044" s="23" t="s">
        <v>45</v>
      </c>
      <c r="Z3044" s="31">
        <f t="shared" si="333"/>
        <v>0</v>
      </c>
      <c r="AA3044" s="31"/>
      <c r="AB3044" s="31">
        <v>0</v>
      </c>
      <c r="AC3044" s="31">
        <v>0</v>
      </c>
      <c r="AD3044" s="30"/>
      <c r="AE3044" s="30">
        <f>+[1]DEPURADO!L3038</f>
        <v>0</v>
      </c>
      <c r="AF3044" s="30">
        <v>0</v>
      </c>
      <c r="AG3044" s="30">
        <f t="shared" si="334"/>
        <v>147973</v>
      </c>
      <c r="AH3044" s="30">
        <v>0</v>
      </c>
      <c r="AI3044" s="30" t="str">
        <f>+[1]DEPURADO!G3038</f>
        <v>SALDO A FAVOR DEL PRESTADOR</v>
      </c>
      <c r="AJ3044" s="32"/>
      <c r="AK3044" s="33"/>
    </row>
    <row r="3045" spans="1:37" s="34" customFormat="1" x14ac:dyDescent="0.25">
      <c r="A3045" s="23">
        <f t="shared" si="335"/>
        <v>3037</v>
      </c>
      <c r="B3045" s="24" t="s">
        <v>44</v>
      </c>
      <c r="C3045" s="23" t="str">
        <f>+[1]DEPURADO!A3039</f>
        <v>FEH126219</v>
      </c>
      <c r="D3045" s="23" t="str">
        <f>+[1]DEPURADO!B3039</f>
        <v>FEH126219</v>
      </c>
      <c r="E3045" s="25">
        <f>+[1]DEPURADO!C3039</f>
        <v>44335</v>
      </c>
      <c r="F3045" s="26">
        <f>+IF([1]DEPURADO!D3039&gt;1,[1]DEPURADO!D3039," ")</f>
        <v>44368</v>
      </c>
      <c r="G3045" s="27">
        <f>[1]DEPURADO!F3039</f>
        <v>94708</v>
      </c>
      <c r="H3045" s="28">
        <v>0</v>
      </c>
      <c r="I3045" s="28">
        <f>+[1]DEPURADO!N3039+[1]DEPURADO!O3039</f>
        <v>0</v>
      </c>
      <c r="J3045" s="28">
        <f>+[1]DEPURADO!S3039</f>
        <v>0</v>
      </c>
      <c r="K3045" s="29">
        <f>+[1]DEPURADO!Q3039+[1]DEPURADO!R3039</f>
        <v>0</v>
      </c>
      <c r="L3045" s="28">
        <v>0</v>
      </c>
      <c r="M3045" s="28">
        <v>0</v>
      </c>
      <c r="N3045" s="28">
        <f t="shared" si="329"/>
        <v>0</v>
      </c>
      <c r="O3045" s="28">
        <f t="shared" si="330"/>
        <v>94708</v>
      </c>
      <c r="P3045" s="24" t="str">
        <f>IF([1]DEPURADO!I3039&gt;1,0,[1]DEPURADO!B3039)</f>
        <v>FEH126219</v>
      </c>
      <c r="Q3045" s="30">
        <f t="shared" si="331"/>
        <v>94708</v>
      </c>
      <c r="R3045" s="31">
        <f t="shared" si="332"/>
        <v>0</v>
      </c>
      <c r="S3045" s="31">
        <f>+[1]DEPURADO!K3039</f>
        <v>0</v>
      </c>
      <c r="T3045" s="23" t="s">
        <v>45</v>
      </c>
      <c r="U3045" s="31">
        <f>+[1]DEPURADO!J3039</f>
        <v>0</v>
      </c>
      <c r="V3045" s="30"/>
      <c r="W3045" s="23" t="s">
        <v>45</v>
      </c>
      <c r="X3045" s="31">
        <f>+[1]DEPURADO!L3039+[1]DEPURADO!M3039</f>
        <v>0</v>
      </c>
      <c r="Y3045" s="23" t="s">
        <v>45</v>
      </c>
      <c r="Z3045" s="31">
        <f t="shared" si="333"/>
        <v>0</v>
      </c>
      <c r="AA3045" s="31"/>
      <c r="AB3045" s="31">
        <v>0</v>
      </c>
      <c r="AC3045" s="31">
        <v>0</v>
      </c>
      <c r="AD3045" s="30"/>
      <c r="AE3045" s="30">
        <f>+[1]DEPURADO!L3039</f>
        <v>0</v>
      </c>
      <c r="AF3045" s="30">
        <v>0</v>
      </c>
      <c r="AG3045" s="30">
        <f t="shared" si="334"/>
        <v>94708</v>
      </c>
      <c r="AH3045" s="30">
        <v>0</v>
      </c>
      <c r="AI3045" s="30" t="str">
        <f>+[1]DEPURADO!G3039</f>
        <v>SALDO A FAVOR DEL PRESTADOR</v>
      </c>
      <c r="AJ3045" s="32"/>
      <c r="AK3045" s="33"/>
    </row>
    <row r="3046" spans="1:37" s="34" customFormat="1" x14ac:dyDescent="0.25">
      <c r="A3046" s="23">
        <f t="shared" si="335"/>
        <v>3038</v>
      </c>
      <c r="B3046" s="24" t="s">
        <v>44</v>
      </c>
      <c r="C3046" s="23" t="str">
        <f>+[1]DEPURADO!A3040</f>
        <v>FEH126220</v>
      </c>
      <c r="D3046" s="23" t="str">
        <f>+[1]DEPURADO!B3040</f>
        <v>FEH126220</v>
      </c>
      <c r="E3046" s="25">
        <f>+[1]DEPURADO!C3040</f>
        <v>44335</v>
      </c>
      <c r="F3046" s="26">
        <f>+IF([1]DEPURADO!D3040&gt;1,[1]DEPURADO!D3040," ")</f>
        <v>44368</v>
      </c>
      <c r="G3046" s="27">
        <f>[1]DEPURADO!F3040</f>
        <v>25336</v>
      </c>
      <c r="H3046" s="28">
        <v>0</v>
      </c>
      <c r="I3046" s="28">
        <f>+[1]DEPURADO!N3040+[1]DEPURADO!O3040</f>
        <v>0</v>
      </c>
      <c r="J3046" s="28">
        <f>+[1]DEPURADO!S3040</f>
        <v>0</v>
      </c>
      <c r="K3046" s="29">
        <f>+[1]DEPURADO!Q3040+[1]DEPURADO!R3040</f>
        <v>0</v>
      </c>
      <c r="L3046" s="28">
        <v>0</v>
      </c>
      <c r="M3046" s="28">
        <v>0</v>
      </c>
      <c r="N3046" s="28">
        <f t="shared" si="329"/>
        <v>0</v>
      </c>
      <c r="O3046" s="28">
        <f t="shared" si="330"/>
        <v>25336</v>
      </c>
      <c r="P3046" s="24" t="str">
        <f>IF([1]DEPURADO!I3040&gt;1,0,[1]DEPURADO!B3040)</f>
        <v>FEH126220</v>
      </c>
      <c r="Q3046" s="30">
        <f t="shared" si="331"/>
        <v>25336</v>
      </c>
      <c r="R3046" s="31">
        <f t="shared" si="332"/>
        <v>0</v>
      </c>
      <c r="S3046" s="31">
        <f>+[1]DEPURADO!K3040</f>
        <v>0</v>
      </c>
      <c r="T3046" s="23" t="s">
        <v>45</v>
      </c>
      <c r="U3046" s="31">
        <f>+[1]DEPURADO!J3040</f>
        <v>0</v>
      </c>
      <c r="V3046" s="30"/>
      <c r="W3046" s="23" t="s">
        <v>45</v>
      </c>
      <c r="X3046" s="31">
        <f>+[1]DEPURADO!L3040+[1]DEPURADO!M3040</f>
        <v>0</v>
      </c>
      <c r="Y3046" s="23" t="s">
        <v>45</v>
      </c>
      <c r="Z3046" s="31">
        <f t="shared" si="333"/>
        <v>0</v>
      </c>
      <c r="AA3046" s="31"/>
      <c r="AB3046" s="31">
        <v>0</v>
      </c>
      <c r="AC3046" s="31">
        <v>0</v>
      </c>
      <c r="AD3046" s="30"/>
      <c r="AE3046" s="30">
        <f>+[1]DEPURADO!L3040</f>
        <v>0</v>
      </c>
      <c r="AF3046" s="30">
        <v>0</v>
      </c>
      <c r="AG3046" s="30">
        <f t="shared" si="334"/>
        <v>25336</v>
      </c>
      <c r="AH3046" s="30">
        <v>0</v>
      </c>
      <c r="AI3046" s="30" t="str">
        <f>+[1]DEPURADO!G3040</f>
        <v>SALDO A FAVOR DEL PRESTADOR</v>
      </c>
      <c r="AJ3046" s="32"/>
      <c r="AK3046" s="33"/>
    </row>
    <row r="3047" spans="1:37" s="34" customFormat="1" x14ac:dyDescent="0.25">
      <c r="A3047" s="23">
        <f t="shared" si="335"/>
        <v>3039</v>
      </c>
      <c r="B3047" s="24" t="s">
        <v>44</v>
      </c>
      <c r="C3047" s="23" t="str">
        <f>+[1]DEPURADO!A3041</f>
        <v>FEH126221</v>
      </c>
      <c r="D3047" s="23" t="str">
        <f>+[1]DEPURADO!B3041</f>
        <v>FEH126221</v>
      </c>
      <c r="E3047" s="25">
        <f>+[1]DEPURADO!C3041</f>
        <v>44335</v>
      </c>
      <c r="F3047" s="26">
        <f>+IF([1]DEPURADO!D3041&gt;1,[1]DEPURADO!D3041," ")</f>
        <v>44368</v>
      </c>
      <c r="G3047" s="27">
        <f>[1]DEPURADO!F3041</f>
        <v>92081</v>
      </c>
      <c r="H3047" s="28">
        <v>0</v>
      </c>
      <c r="I3047" s="28">
        <f>+[1]DEPURADO!N3041+[1]DEPURADO!O3041</f>
        <v>0</v>
      </c>
      <c r="J3047" s="28">
        <f>+[1]DEPURADO!S3041</f>
        <v>0</v>
      </c>
      <c r="K3047" s="29">
        <f>+[1]DEPURADO!Q3041+[1]DEPURADO!R3041</f>
        <v>0</v>
      </c>
      <c r="L3047" s="28">
        <v>0</v>
      </c>
      <c r="M3047" s="28">
        <v>0</v>
      </c>
      <c r="N3047" s="28">
        <f t="shared" si="329"/>
        <v>0</v>
      </c>
      <c r="O3047" s="28">
        <f t="shared" si="330"/>
        <v>92081</v>
      </c>
      <c r="P3047" s="24" t="str">
        <f>IF([1]DEPURADO!I3041&gt;1,0,[1]DEPURADO!B3041)</f>
        <v>FEH126221</v>
      </c>
      <c r="Q3047" s="30">
        <f t="shared" si="331"/>
        <v>92081</v>
      </c>
      <c r="R3047" s="31">
        <f t="shared" si="332"/>
        <v>0</v>
      </c>
      <c r="S3047" s="31">
        <f>+[1]DEPURADO!K3041</f>
        <v>0</v>
      </c>
      <c r="T3047" s="23" t="s">
        <v>45</v>
      </c>
      <c r="U3047" s="31">
        <f>+[1]DEPURADO!J3041</f>
        <v>0</v>
      </c>
      <c r="V3047" s="30"/>
      <c r="W3047" s="23" t="s">
        <v>45</v>
      </c>
      <c r="X3047" s="31">
        <f>+[1]DEPURADO!L3041+[1]DEPURADO!M3041</f>
        <v>0</v>
      </c>
      <c r="Y3047" s="23" t="s">
        <v>45</v>
      </c>
      <c r="Z3047" s="31">
        <f t="shared" si="333"/>
        <v>0</v>
      </c>
      <c r="AA3047" s="31"/>
      <c r="AB3047" s="31">
        <v>0</v>
      </c>
      <c r="AC3047" s="31">
        <v>0</v>
      </c>
      <c r="AD3047" s="30"/>
      <c r="AE3047" s="30">
        <f>+[1]DEPURADO!L3041</f>
        <v>0</v>
      </c>
      <c r="AF3047" s="30">
        <v>0</v>
      </c>
      <c r="AG3047" s="30">
        <f t="shared" si="334"/>
        <v>92081</v>
      </c>
      <c r="AH3047" s="30">
        <v>0</v>
      </c>
      <c r="AI3047" s="30" t="str">
        <f>+[1]DEPURADO!G3041</f>
        <v>SALDO A FAVOR DEL PRESTADOR</v>
      </c>
      <c r="AJ3047" s="32"/>
      <c r="AK3047" s="33"/>
    </row>
    <row r="3048" spans="1:37" s="34" customFormat="1" x14ac:dyDescent="0.25">
      <c r="A3048" s="23">
        <f t="shared" si="335"/>
        <v>3040</v>
      </c>
      <c r="B3048" s="24" t="s">
        <v>44</v>
      </c>
      <c r="C3048" s="23" t="str">
        <f>+[1]DEPURADO!A3042</f>
        <v>FEH126225</v>
      </c>
      <c r="D3048" s="23" t="str">
        <f>+[1]DEPURADO!B3042</f>
        <v>FEH126225</v>
      </c>
      <c r="E3048" s="25">
        <f>+[1]DEPURADO!C3042</f>
        <v>44335</v>
      </c>
      <c r="F3048" s="26">
        <f>+IF([1]DEPURADO!D3042&gt;1,[1]DEPURADO!D3042," ")</f>
        <v>44368</v>
      </c>
      <c r="G3048" s="27">
        <f>[1]DEPURADO!F3042</f>
        <v>205490</v>
      </c>
      <c r="H3048" s="28">
        <v>0</v>
      </c>
      <c r="I3048" s="28">
        <f>+[1]DEPURADO!N3042+[1]DEPURADO!O3042</f>
        <v>0</v>
      </c>
      <c r="J3048" s="28">
        <f>+[1]DEPURADO!S3042</f>
        <v>0</v>
      </c>
      <c r="K3048" s="29">
        <f>+[1]DEPURADO!Q3042+[1]DEPURADO!R3042</f>
        <v>0</v>
      </c>
      <c r="L3048" s="28">
        <v>0</v>
      </c>
      <c r="M3048" s="28">
        <v>0</v>
      </c>
      <c r="N3048" s="28">
        <f t="shared" si="329"/>
        <v>0</v>
      </c>
      <c r="O3048" s="28">
        <f t="shared" si="330"/>
        <v>205490</v>
      </c>
      <c r="P3048" s="24" t="str">
        <f>IF([1]DEPURADO!I3042&gt;1,0,[1]DEPURADO!B3042)</f>
        <v>FEH126225</v>
      </c>
      <c r="Q3048" s="30">
        <f t="shared" si="331"/>
        <v>205490</v>
      </c>
      <c r="R3048" s="31">
        <f t="shared" si="332"/>
        <v>0</v>
      </c>
      <c r="S3048" s="31">
        <f>+[1]DEPURADO!K3042</f>
        <v>0</v>
      </c>
      <c r="T3048" s="23" t="s">
        <v>45</v>
      </c>
      <c r="U3048" s="31">
        <f>+[1]DEPURADO!J3042</f>
        <v>0</v>
      </c>
      <c r="V3048" s="30"/>
      <c r="W3048" s="23" t="s">
        <v>45</v>
      </c>
      <c r="X3048" s="31">
        <f>+[1]DEPURADO!L3042+[1]DEPURADO!M3042</f>
        <v>0</v>
      </c>
      <c r="Y3048" s="23" t="s">
        <v>45</v>
      </c>
      <c r="Z3048" s="31">
        <f t="shared" si="333"/>
        <v>0</v>
      </c>
      <c r="AA3048" s="31"/>
      <c r="AB3048" s="31">
        <v>0</v>
      </c>
      <c r="AC3048" s="31">
        <v>0</v>
      </c>
      <c r="AD3048" s="30"/>
      <c r="AE3048" s="30">
        <f>+[1]DEPURADO!L3042</f>
        <v>0</v>
      </c>
      <c r="AF3048" s="30">
        <v>0</v>
      </c>
      <c r="AG3048" s="30">
        <f t="shared" si="334"/>
        <v>205490</v>
      </c>
      <c r="AH3048" s="30">
        <v>0</v>
      </c>
      <c r="AI3048" s="30" t="str">
        <f>+[1]DEPURADO!G3042</f>
        <v>SALDO A FAVOR DEL PRESTADOR</v>
      </c>
      <c r="AJ3048" s="32"/>
      <c r="AK3048" s="33"/>
    </row>
    <row r="3049" spans="1:37" s="34" customFormat="1" x14ac:dyDescent="0.25">
      <c r="A3049" s="23">
        <f t="shared" si="335"/>
        <v>3041</v>
      </c>
      <c r="B3049" s="24" t="s">
        <v>44</v>
      </c>
      <c r="C3049" s="23" t="str">
        <f>+[1]DEPURADO!A3043</f>
        <v>FEH126322</v>
      </c>
      <c r="D3049" s="23" t="str">
        <f>+[1]DEPURADO!B3043</f>
        <v>FEH126322</v>
      </c>
      <c r="E3049" s="25">
        <f>+[1]DEPURADO!C3043</f>
        <v>44335</v>
      </c>
      <c r="F3049" s="26">
        <f>+IF([1]DEPURADO!D3043&gt;1,[1]DEPURADO!D3043," ")</f>
        <v>44368</v>
      </c>
      <c r="G3049" s="27">
        <f>[1]DEPURADO!F3043</f>
        <v>38110</v>
      </c>
      <c r="H3049" s="28">
        <v>0</v>
      </c>
      <c r="I3049" s="28">
        <f>+[1]DEPURADO!N3043+[1]DEPURADO!O3043</f>
        <v>0</v>
      </c>
      <c r="J3049" s="28">
        <f>+[1]DEPURADO!S3043</f>
        <v>0</v>
      </c>
      <c r="K3049" s="29">
        <f>+[1]DEPURADO!Q3043+[1]DEPURADO!R3043</f>
        <v>0</v>
      </c>
      <c r="L3049" s="28">
        <v>0</v>
      </c>
      <c r="M3049" s="28">
        <v>0</v>
      </c>
      <c r="N3049" s="28">
        <f t="shared" si="329"/>
        <v>0</v>
      </c>
      <c r="O3049" s="28">
        <f t="shared" si="330"/>
        <v>38110</v>
      </c>
      <c r="P3049" s="24" t="str">
        <f>IF([1]DEPURADO!I3043&gt;1,0,[1]DEPURADO!B3043)</f>
        <v>FEH126322</v>
      </c>
      <c r="Q3049" s="30">
        <f t="shared" si="331"/>
        <v>38110</v>
      </c>
      <c r="R3049" s="31">
        <f t="shared" si="332"/>
        <v>0</v>
      </c>
      <c r="S3049" s="31">
        <f>+[1]DEPURADO!K3043</f>
        <v>0</v>
      </c>
      <c r="T3049" s="23" t="s">
        <v>45</v>
      </c>
      <c r="U3049" s="31">
        <f>+[1]DEPURADO!J3043</f>
        <v>0</v>
      </c>
      <c r="V3049" s="30"/>
      <c r="W3049" s="23" t="s">
        <v>45</v>
      </c>
      <c r="X3049" s="31">
        <f>+[1]DEPURADO!L3043+[1]DEPURADO!M3043</f>
        <v>0</v>
      </c>
      <c r="Y3049" s="23" t="s">
        <v>45</v>
      </c>
      <c r="Z3049" s="31">
        <f t="shared" si="333"/>
        <v>0</v>
      </c>
      <c r="AA3049" s="31"/>
      <c r="AB3049" s="31">
        <v>0</v>
      </c>
      <c r="AC3049" s="31">
        <v>0</v>
      </c>
      <c r="AD3049" s="30"/>
      <c r="AE3049" s="30">
        <f>+[1]DEPURADO!L3043</f>
        <v>0</v>
      </c>
      <c r="AF3049" s="30">
        <v>0</v>
      </c>
      <c r="AG3049" s="30">
        <f t="shared" si="334"/>
        <v>38110</v>
      </c>
      <c r="AH3049" s="30">
        <v>0</v>
      </c>
      <c r="AI3049" s="30" t="str">
        <f>+[1]DEPURADO!G3043</f>
        <v>SALDO A FAVOR DEL PRESTADOR</v>
      </c>
      <c r="AJ3049" s="32"/>
      <c r="AK3049" s="33"/>
    </row>
    <row r="3050" spans="1:37" s="34" customFormat="1" x14ac:dyDescent="0.25">
      <c r="A3050" s="23">
        <f t="shared" si="335"/>
        <v>3042</v>
      </c>
      <c r="B3050" s="24" t="s">
        <v>44</v>
      </c>
      <c r="C3050" s="23" t="str">
        <f>+[1]DEPURADO!A3044</f>
        <v>FEH126329</v>
      </c>
      <c r="D3050" s="23" t="str">
        <f>+[1]DEPURADO!B3044</f>
        <v>FEH126329</v>
      </c>
      <c r="E3050" s="25">
        <f>+[1]DEPURADO!C3044</f>
        <v>44335</v>
      </c>
      <c r="F3050" s="26">
        <f>+IF([1]DEPURADO!D3044&gt;1,[1]DEPURADO!D3044," ")</f>
        <v>44368</v>
      </c>
      <c r="G3050" s="27">
        <f>[1]DEPURADO!F3044</f>
        <v>250328</v>
      </c>
      <c r="H3050" s="28">
        <v>0</v>
      </c>
      <c r="I3050" s="28">
        <f>+[1]DEPURADO!N3044+[1]DEPURADO!O3044</f>
        <v>0</v>
      </c>
      <c r="J3050" s="28">
        <f>+[1]DEPURADO!S3044</f>
        <v>0</v>
      </c>
      <c r="K3050" s="29">
        <f>+[1]DEPURADO!Q3044+[1]DEPURADO!R3044</f>
        <v>0</v>
      </c>
      <c r="L3050" s="28">
        <v>0</v>
      </c>
      <c r="M3050" s="28">
        <v>0</v>
      </c>
      <c r="N3050" s="28">
        <f t="shared" si="329"/>
        <v>0</v>
      </c>
      <c r="O3050" s="28">
        <f t="shared" si="330"/>
        <v>250328</v>
      </c>
      <c r="P3050" s="24" t="str">
        <f>IF([1]DEPURADO!I3044&gt;1,0,[1]DEPURADO!B3044)</f>
        <v>FEH126329</v>
      </c>
      <c r="Q3050" s="30">
        <f t="shared" si="331"/>
        <v>250328</v>
      </c>
      <c r="R3050" s="31">
        <f t="shared" si="332"/>
        <v>0</v>
      </c>
      <c r="S3050" s="31">
        <f>+[1]DEPURADO!K3044</f>
        <v>0</v>
      </c>
      <c r="T3050" s="23" t="s">
        <v>45</v>
      </c>
      <c r="U3050" s="31">
        <f>+[1]DEPURADO!J3044</f>
        <v>0</v>
      </c>
      <c r="V3050" s="30"/>
      <c r="W3050" s="23" t="s">
        <v>45</v>
      </c>
      <c r="X3050" s="31">
        <f>+[1]DEPURADO!L3044+[1]DEPURADO!M3044</f>
        <v>0</v>
      </c>
      <c r="Y3050" s="23" t="s">
        <v>45</v>
      </c>
      <c r="Z3050" s="31">
        <f t="shared" si="333"/>
        <v>0</v>
      </c>
      <c r="AA3050" s="31"/>
      <c r="AB3050" s="31">
        <v>0</v>
      </c>
      <c r="AC3050" s="31">
        <v>0</v>
      </c>
      <c r="AD3050" s="30"/>
      <c r="AE3050" s="30">
        <f>+[1]DEPURADO!L3044</f>
        <v>0</v>
      </c>
      <c r="AF3050" s="30">
        <v>0</v>
      </c>
      <c r="AG3050" s="30">
        <f t="shared" si="334"/>
        <v>250328</v>
      </c>
      <c r="AH3050" s="30">
        <v>0</v>
      </c>
      <c r="AI3050" s="30" t="str">
        <f>+[1]DEPURADO!G3044</f>
        <v>SALDO A FAVOR DEL PRESTADOR</v>
      </c>
      <c r="AJ3050" s="32"/>
      <c r="AK3050" s="33"/>
    </row>
    <row r="3051" spans="1:37" s="34" customFormat="1" x14ac:dyDescent="0.25">
      <c r="A3051" s="23">
        <f t="shared" si="335"/>
        <v>3043</v>
      </c>
      <c r="B3051" s="24" t="s">
        <v>44</v>
      </c>
      <c r="C3051" s="23" t="str">
        <f>+[1]DEPURADO!A3045</f>
        <v>FEH126537</v>
      </c>
      <c r="D3051" s="23" t="str">
        <f>+[1]DEPURADO!B3045</f>
        <v>FEH126537</v>
      </c>
      <c r="E3051" s="25">
        <f>+[1]DEPURADO!C3045</f>
        <v>44336</v>
      </c>
      <c r="F3051" s="26">
        <f>+IF([1]DEPURADO!D3045&gt;1,[1]DEPURADO!D3045," ")</f>
        <v>44368</v>
      </c>
      <c r="G3051" s="27">
        <f>[1]DEPURADO!F3045</f>
        <v>159551</v>
      </c>
      <c r="H3051" s="28">
        <v>0</v>
      </c>
      <c r="I3051" s="28">
        <f>+[1]DEPURADO!N3045+[1]DEPURADO!O3045</f>
        <v>0</v>
      </c>
      <c r="J3051" s="28">
        <f>+[1]DEPURADO!S3045</f>
        <v>0</v>
      </c>
      <c r="K3051" s="29">
        <f>+[1]DEPURADO!Q3045+[1]DEPURADO!R3045</f>
        <v>0</v>
      </c>
      <c r="L3051" s="28">
        <v>0</v>
      </c>
      <c r="M3051" s="28">
        <v>0</v>
      </c>
      <c r="N3051" s="28">
        <f t="shared" si="329"/>
        <v>0</v>
      </c>
      <c r="O3051" s="28">
        <f t="shared" si="330"/>
        <v>159551</v>
      </c>
      <c r="P3051" s="24" t="str">
        <f>IF([1]DEPURADO!I3045&gt;1,0,[1]DEPURADO!B3045)</f>
        <v>FEH126537</v>
      </c>
      <c r="Q3051" s="30">
        <f t="shared" si="331"/>
        <v>159551</v>
      </c>
      <c r="R3051" s="31">
        <f t="shared" si="332"/>
        <v>0</v>
      </c>
      <c r="S3051" s="31">
        <f>+[1]DEPURADO!K3045</f>
        <v>0</v>
      </c>
      <c r="T3051" s="23" t="s">
        <v>45</v>
      </c>
      <c r="U3051" s="31">
        <f>+[1]DEPURADO!J3045</f>
        <v>0</v>
      </c>
      <c r="V3051" s="30"/>
      <c r="W3051" s="23" t="s">
        <v>45</v>
      </c>
      <c r="X3051" s="31">
        <f>+[1]DEPURADO!L3045+[1]DEPURADO!M3045</f>
        <v>0</v>
      </c>
      <c r="Y3051" s="23" t="s">
        <v>45</v>
      </c>
      <c r="Z3051" s="31">
        <f t="shared" si="333"/>
        <v>0</v>
      </c>
      <c r="AA3051" s="31"/>
      <c r="AB3051" s="31">
        <v>0</v>
      </c>
      <c r="AC3051" s="31">
        <v>0</v>
      </c>
      <c r="AD3051" s="30"/>
      <c r="AE3051" s="30">
        <f>+[1]DEPURADO!L3045</f>
        <v>0</v>
      </c>
      <c r="AF3051" s="30">
        <v>0</v>
      </c>
      <c r="AG3051" s="30">
        <f t="shared" si="334"/>
        <v>159551</v>
      </c>
      <c r="AH3051" s="30">
        <v>0</v>
      </c>
      <c r="AI3051" s="30" t="str">
        <f>+[1]DEPURADO!G3045</f>
        <v>SALDO A FAVOR DEL PRESTADOR</v>
      </c>
      <c r="AJ3051" s="32"/>
      <c r="AK3051" s="33"/>
    </row>
    <row r="3052" spans="1:37" s="34" customFormat="1" x14ac:dyDescent="0.25">
      <c r="A3052" s="23">
        <f t="shared" si="335"/>
        <v>3044</v>
      </c>
      <c r="B3052" s="24" t="s">
        <v>44</v>
      </c>
      <c r="C3052" s="23" t="str">
        <f>+[1]DEPURADO!A3046</f>
        <v>FEH126549</v>
      </c>
      <c r="D3052" s="23" t="str">
        <f>+[1]DEPURADO!B3046</f>
        <v>FEH126549</v>
      </c>
      <c r="E3052" s="25">
        <f>+[1]DEPURADO!C3046</f>
        <v>44336</v>
      </c>
      <c r="F3052" s="26">
        <f>+IF([1]DEPURADO!D3046&gt;1,[1]DEPURADO!D3046," ")</f>
        <v>44368</v>
      </c>
      <c r="G3052" s="27">
        <f>[1]DEPURADO!F3046</f>
        <v>19836</v>
      </c>
      <c r="H3052" s="28">
        <v>0</v>
      </c>
      <c r="I3052" s="28">
        <f>+[1]DEPURADO!N3046+[1]DEPURADO!O3046</f>
        <v>0</v>
      </c>
      <c r="J3052" s="28">
        <f>+[1]DEPURADO!S3046</f>
        <v>0</v>
      </c>
      <c r="K3052" s="29">
        <f>+[1]DEPURADO!Q3046+[1]DEPURADO!R3046</f>
        <v>0</v>
      </c>
      <c r="L3052" s="28">
        <v>0</v>
      </c>
      <c r="M3052" s="28">
        <v>0</v>
      </c>
      <c r="N3052" s="28">
        <f t="shared" si="329"/>
        <v>0</v>
      </c>
      <c r="O3052" s="28">
        <f t="shared" si="330"/>
        <v>19836</v>
      </c>
      <c r="P3052" s="24" t="str">
        <f>IF([1]DEPURADO!I3046&gt;1,0,[1]DEPURADO!B3046)</f>
        <v>FEH126549</v>
      </c>
      <c r="Q3052" s="30">
        <f t="shared" si="331"/>
        <v>19836</v>
      </c>
      <c r="R3052" s="31">
        <f t="shared" si="332"/>
        <v>0</v>
      </c>
      <c r="S3052" s="31">
        <f>+[1]DEPURADO!K3046</f>
        <v>0</v>
      </c>
      <c r="T3052" s="23" t="s">
        <v>45</v>
      </c>
      <c r="U3052" s="31">
        <f>+[1]DEPURADO!J3046</f>
        <v>0</v>
      </c>
      <c r="V3052" s="30"/>
      <c r="W3052" s="23" t="s">
        <v>45</v>
      </c>
      <c r="X3052" s="31">
        <f>+[1]DEPURADO!L3046+[1]DEPURADO!M3046</f>
        <v>0</v>
      </c>
      <c r="Y3052" s="23" t="s">
        <v>45</v>
      </c>
      <c r="Z3052" s="31">
        <f t="shared" si="333"/>
        <v>0</v>
      </c>
      <c r="AA3052" s="31"/>
      <c r="AB3052" s="31">
        <v>0</v>
      </c>
      <c r="AC3052" s="31">
        <v>0</v>
      </c>
      <c r="AD3052" s="30"/>
      <c r="AE3052" s="30">
        <f>+[1]DEPURADO!L3046</f>
        <v>0</v>
      </c>
      <c r="AF3052" s="30">
        <v>0</v>
      </c>
      <c r="AG3052" s="30">
        <f t="shared" si="334"/>
        <v>19836</v>
      </c>
      <c r="AH3052" s="30">
        <v>0</v>
      </c>
      <c r="AI3052" s="30" t="str">
        <f>+[1]DEPURADO!G3046</f>
        <v>SALDO A FAVOR DEL PRESTADOR</v>
      </c>
      <c r="AJ3052" s="32"/>
      <c r="AK3052" s="33"/>
    </row>
    <row r="3053" spans="1:37" s="34" customFormat="1" x14ac:dyDescent="0.25">
      <c r="A3053" s="23">
        <f t="shared" si="335"/>
        <v>3045</v>
      </c>
      <c r="B3053" s="24" t="s">
        <v>44</v>
      </c>
      <c r="C3053" s="23" t="str">
        <f>+[1]DEPURADO!A3047</f>
        <v>FEH126550</v>
      </c>
      <c r="D3053" s="23" t="str">
        <f>+[1]DEPURADO!B3047</f>
        <v>FEH126550</v>
      </c>
      <c r="E3053" s="25">
        <f>+[1]DEPURADO!C3047</f>
        <v>44336</v>
      </c>
      <c r="F3053" s="26">
        <f>+IF([1]DEPURADO!D3047&gt;1,[1]DEPURADO!D3047," ")</f>
        <v>44368</v>
      </c>
      <c r="G3053" s="27">
        <f>[1]DEPURADO!F3047</f>
        <v>216994</v>
      </c>
      <c r="H3053" s="28">
        <v>0</v>
      </c>
      <c r="I3053" s="28">
        <f>+[1]DEPURADO!N3047+[1]DEPURADO!O3047</f>
        <v>0</v>
      </c>
      <c r="J3053" s="28">
        <f>+[1]DEPURADO!S3047</f>
        <v>0</v>
      </c>
      <c r="K3053" s="29">
        <f>+[1]DEPURADO!Q3047+[1]DEPURADO!R3047</f>
        <v>0</v>
      </c>
      <c r="L3053" s="28">
        <v>0</v>
      </c>
      <c r="M3053" s="28">
        <v>0</v>
      </c>
      <c r="N3053" s="28">
        <f t="shared" si="329"/>
        <v>0</v>
      </c>
      <c r="O3053" s="28">
        <f t="shared" si="330"/>
        <v>216994</v>
      </c>
      <c r="P3053" s="24" t="str">
        <f>IF([1]DEPURADO!I3047&gt;1,0,[1]DEPURADO!B3047)</f>
        <v>FEH126550</v>
      </c>
      <c r="Q3053" s="30">
        <f t="shared" si="331"/>
        <v>216994</v>
      </c>
      <c r="R3053" s="31">
        <f t="shared" si="332"/>
        <v>0</v>
      </c>
      <c r="S3053" s="31">
        <f>+[1]DEPURADO!K3047</f>
        <v>0</v>
      </c>
      <c r="T3053" s="23" t="s">
        <v>45</v>
      </c>
      <c r="U3053" s="31">
        <f>+[1]DEPURADO!J3047</f>
        <v>216994</v>
      </c>
      <c r="V3053" s="30"/>
      <c r="W3053" s="23" t="s">
        <v>45</v>
      </c>
      <c r="X3053" s="31">
        <f>+[1]DEPURADO!L3047+[1]DEPURADO!M3047</f>
        <v>0</v>
      </c>
      <c r="Y3053" s="23" t="s">
        <v>45</v>
      </c>
      <c r="Z3053" s="31">
        <f t="shared" si="333"/>
        <v>0</v>
      </c>
      <c r="AA3053" s="31"/>
      <c r="AB3053" s="31">
        <v>0</v>
      </c>
      <c r="AC3053" s="31">
        <v>0</v>
      </c>
      <c r="AD3053" s="30"/>
      <c r="AE3053" s="30">
        <f>+[1]DEPURADO!L3047</f>
        <v>0</v>
      </c>
      <c r="AF3053" s="30">
        <v>0</v>
      </c>
      <c r="AG3053" s="30">
        <f t="shared" si="334"/>
        <v>0</v>
      </c>
      <c r="AH3053" s="30">
        <v>0</v>
      </c>
      <c r="AI3053" s="30" t="str">
        <f>+[1]DEPURADO!G3047</f>
        <v>EN REVISION ADRES-CANASTA COVID</v>
      </c>
      <c r="AJ3053" s="32"/>
      <c r="AK3053" s="33"/>
    </row>
    <row r="3054" spans="1:37" s="34" customFormat="1" x14ac:dyDescent="0.25">
      <c r="A3054" s="23">
        <f t="shared" si="335"/>
        <v>3046</v>
      </c>
      <c r="B3054" s="24" t="s">
        <v>44</v>
      </c>
      <c r="C3054" s="23" t="str">
        <f>+[1]DEPURADO!A3048</f>
        <v>FEH127119</v>
      </c>
      <c r="D3054" s="23" t="str">
        <f>+[1]DEPURADO!B3048</f>
        <v>FEH127119</v>
      </c>
      <c r="E3054" s="25">
        <f>+[1]DEPURADO!C3048</f>
        <v>44337</v>
      </c>
      <c r="F3054" s="26">
        <f>+IF([1]DEPURADO!D3048&gt;1,[1]DEPURADO!D3048," ")</f>
        <v>44368</v>
      </c>
      <c r="G3054" s="27">
        <f>[1]DEPURADO!F3048</f>
        <v>509406</v>
      </c>
      <c r="H3054" s="28">
        <v>0</v>
      </c>
      <c r="I3054" s="28">
        <f>+[1]DEPURADO!N3048+[1]DEPURADO!O3048</f>
        <v>0</v>
      </c>
      <c r="J3054" s="28">
        <f>+[1]DEPURADO!S3048</f>
        <v>0</v>
      </c>
      <c r="K3054" s="29">
        <f>+[1]DEPURADO!Q3048+[1]DEPURADO!R3048</f>
        <v>0</v>
      </c>
      <c r="L3054" s="28">
        <v>0</v>
      </c>
      <c r="M3054" s="28">
        <v>0</v>
      </c>
      <c r="N3054" s="28">
        <f t="shared" si="329"/>
        <v>0</v>
      </c>
      <c r="O3054" s="28">
        <f t="shared" si="330"/>
        <v>509406</v>
      </c>
      <c r="P3054" s="24" t="str">
        <f>IF([1]DEPURADO!I3048&gt;1,0,[1]DEPURADO!B3048)</f>
        <v>FEH127119</v>
      </c>
      <c r="Q3054" s="30">
        <f t="shared" si="331"/>
        <v>509406</v>
      </c>
      <c r="R3054" s="31">
        <f t="shared" si="332"/>
        <v>0</v>
      </c>
      <c r="S3054" s="31">
        <f>+[1]DEPURADO!K3048</f>
        <v>0</v>
      </c>
      <c r="T3054" s="23" t="s">
        <v>45</v>
      </c>
      <c r="U3054" s="31">
        <f>+[1]DEPURADO!J3048</f>
        <v>0</v>
      </c>
      <c r="V3054" s="30"/>
      <c r="W3054" s="23" t="s">
        <v>45</v>
      </c>
      <c r="X3054" s="31">
        <f>+[1]DEPURADO!L3048+[1]DEPURADO!M3048</f>
        <v>0</v>
      </c>
      <c r="Y3054" s="23" t="s">
        <v>45</v>
      </c>
      <c r="Z3054" s="31">
        <f t="shared" si="333"/>
        <v>0</v>
      </c>
      <c r="AA3054" s="31"/>
      <c r="AB3054" s="31">
        <v>0</v>
      </c>
      <c r="AC3054" s="31">
        <v>0</v>
      </c>
      <c r="AD3054" s="30"/>
      <c r="AE3054" s="30">
        <f>+[1]DEPURADO!L3048</f>
        <v>0</v>
      </c>
      <c r="AF3054" s="30">
        <v>0</v>
      </c>
      <c r="AG3054" s="30">
        <f t="shared" si="334"/>
        <v>509406</v>
      </c>
      <c r="AH3054" s="30">
        <v>0</v>
      </c>
      <c r="AI3054" s="30" t="str">
        <f>+[1]DEPURADO!G3048</f>
        <v>SALDO A FAVOR DEL PRESTADOR</v>
      </c>
      <c r="AJ3054" s="32"/>
      <c r="AK3054" s="33"/>
    </row>
    <row r="3055" spans="1:37" s="34" customFormat="1" x14ac:dyDescent="0.25">
      <c r="A3055" s="23">
        <f t="shared" si="335"/>
        <v>3047</v>
      </c>
      <c r="B3055" s="24" t="s">
        <v>44</v>
      </c>
      <c r="C3055" s="23" t="str">
        <f>+[1]DEPURADO!A3049</f>
        <v>FEH127121</v>
      </c>
      <c r="D3055" s="23" t="str">
        <f>+[1]DEPURADO!B3049</f>
        <v>FEH127121</v>
      </c>
      <c r="E3055" s="25">
        <f>+[1]DEPURADO!C3049</f>
        <v>44337</v>
      </c>
      <c r="F3055" s="26" t="str">
        <f>+IF([1]DEPURADO!D3049&gt;1,[1]DEPURADO!D3049," ")</f>
        <v xml:space="preserve"> </v>
      </c>
      <c r="G3055" s="27">
        <f>[1]DEPURADO!F3049</f>
        <v>80832</v>
      </c>
      <c r="H3055" s="28">
        <v>0</v>
      </c>
      <c r="I3055" s="28">
        <f>+[1]DEPURADO!N3049+[1]DEPURADO!O3049</f>
        <v>0</v>
      </c>
      <c r="J3055" s="28">
        <f>+[1]DEPURADO!S3049</f>
        <v>0</v>
      </c>
      <c r="K3055" s="29">
        <f>+[1]DEPURADO!Q3049+[1]DEPURADO!R3049</f>
        <v>0</v>
      </c>
      <c r="L3055" s="28">
        <v>0</v>
      </c>
      <c r="M3055" s="28">
        <v>0</v>
      </c>
      <c r="N3055" s="28">
        <f t="shared" si="329"/>
        <v>0</v>
      </c>
      <c r="O3055" s="28">
        <f t="shared" si="330"/>
        <v>80832</v>
      </c>
      <c r="P3055" s="24">
        <f>IF([1]DEPURADO!I3049&gt;1,0,[1]DEPURADO!B3049)</f>
        <v>0</v>
      </c>
      <c r="Q3055" s="30">
        <f t="shared" si="331"/>
        <v>0</v>
      </c>
      <c r="R3055" s="31">
        <f t="shared" si="332"/>
        <v>80832</v>
      </c>
      <c r="S3055" s="31">
        <f>+[1]DEPURADO!K3049</f>
        <v>0</v>
      </c>
      <c r="T3055" s="23" t="s">
        <v>45</v>
      </c>
      <c r="U3055" s="31">
        <f>+[1]DEPURADO!J3049</f>
        <v>0</v>
      </c>
      <c r="V3055" s="30"/>
      <c r="W3055" s="23" t="s">
        <v>45</v>
      </c>
      <c r="X3055" s="31">
        <f>+[1]DEPURADO!L3049+[1]DEPURADO!M3049</f>
        <v>0</v>
      </c>
      <c r="Y3055" s="23" t="s">
        <v>45</v>
      </c>
      <c r="Z3055" s="31">
        <f t="shared" si="333"/>
        <v>0</v>
      </c>
      <c r="AA3055" s="31"/>
      <c r="AB3055" s="31">
        <v>0</v>
      </c>
      <c r="AC3055" s="31">
        <v>0</v>
      </c>
      <c r="AD3055" s="30"/>
      <c r="AE3055" s="30">
        <f>+[1]DEPURADO!L3049</f>
        <v>0</v>
      </c>
      <c r="AF3055" s="30">
        <v>0</v>
      </c>
      <c r="AG3055" s="30">
        <f t="shared" si="334"/>
        <v>0</v>
      </c>
      <c r="AH3055" s="30">
        <v>0</v>
      </c>
      <c r="AI3055" s="30" t="str">
        <f>+[1]DEPURADO!G3049</f>
        <v>NO RADICADO</v>
      </c>
      <c r="AJ3055" s="32"/>
      <c r="AK3055" s="33"/>
    </row>
    <row r="3056" spans="1:37" s="34" customFormat="1" x14ac:dyDescent="0.25">
      <c r="A3056" s="23">
        <f t="shared" si="335"/>
        <v>3048</v>
      </c>
      <c r="B3056" s="24" t="s">
        <v>44</v>
      </c>
      <c r="C3056" s="23" t="str">
        <f>+[1]DEPURADO!A3050</f>
        <v>FEH127232</v>
      </c>
      <c r="D3056" s="23" t="str">
        <f>+[1]DEPURADO!B3050</f>
        <v>FEH127232</v>
      </c>
      <c r="E3056" s="25">
        <f>+[1]DEPURADO!C3050</f>
        <v>44337</v>
      </c>
      <c r="F3056" s="26">
        <f>+IF([1]DEPURADO!D3050&gt;1,[1]DEPURADO!D3050," ")</f>
        <v>44368</v>
      </c>
      <c r="G3056" s="27">
        <f>[1]DEPURADO!F3050</f>
        <v>422013</v>
      </c>
      <c r="H3056" s="28">
        <v>0</v>
      </c>
      <c r="I3056" s="28">
        <f>+[1]DEPURADO!N3050+[1]DEPURADO!O3050</f>
        <v>0</v>
      </c>
      <c r="J3056" s="28">
        <f>+[1]DEPURADO!S3050</f>
        <v>0</v>
      </c>
      <c r="K3056" s="29">
        <f>+[1]DEPURADO!Q3050+[1]DEPURADO!R3050</f>
        <v>0</v>
      </c>
      <c r="L3056" s="28">
        <v>0</v>
      </c>
      <c r="M3056" s="28">
        <v>0</v>
      </c>
      <c r="N3056" s="28">
        <f t="shared" si="329"/>
        <v>0</v>
      </c>
      <c r="O3056" s="28">
        <f t="shared" si="330"/>
        <v>422013</v>
      </c>
      <c r="P3056" s="24" t="str">
        <f>IF([1]DEPURADO!I3050&gt;1,0,[1]DEPURADO!B3050)</f>
        <v>FEH127232</v>
      </c>
      <c r="Q3056" s="30">
        <f t="shared" si="331"/>
        <v>422013</v>
      </c>
      <c r="R3056" s="31">
        <f t="shared" si="332"/>
        <v>0</v>
      </c>
      <c r="S3056" s="31">
        <f>+[1]DEPURADO!K3050</f>
        <v>0</v>
      </c>
      <c r="T3056" s="23" t="s">
        <v>45</v>
      </c>
      <c r="U3056" s="31">
        <f>+[1]DEPURADO!J3050</f>
        <v>0</v>
      </c>
      <c r="V3056" s="30"/>
      <c r="W3056" s="23" t="s">
        <v>45</v>
      </c>
      <c r="X3056" s="31">
        <f>+[1]DEPURADO!L3050+[1]DEPURADO!M3050</f>
        <v>0</v>
      </c>
      <c r="Y3056" s="23" t="s">
        <v>45</v>
      </c>
      <c r="Z3056" s="31">
        <f t="shared" si="333"/>
        <v>0</v>
      </c>
      <c r="AA3056" s="31"/>
      <c r="AB3056" s="31">
        <v>0</v>
      </c>
      <c r="AC3056" s="31">
        <v>0</v>
      </c>
      <c r="AD3056" s="30"/>
      <c r="AE3056" s="30">
        <f>+[1]DEPURADO!L3050</f>
        <v>0</v>
      </c>
      <c r="AF3056" s="30">
        <v>0</v>
      </c>
      <c r="AG3056" s="30">
        <f t="shared" si="334"/>
        <v>422013</v>
      </c>
      <c r="AH3056" s="30">
        <v>0</v>
      </c>
      <c r="AI3056" s="30" t="str">
        <f>+[1]DEPURADO!G3050</f>
        <v>SALDO A FAVOR DEL PRESTADOR</v>
      </c>
      <c r="AJ3056" s="32"/>
      <c r="AK3056" s="33"/>
    </row>
    <row r="3057" spans="1:37" s="34" customFormat="1" x14ac:dyDescent="0.25">
      <c r="A3057" s="23">
        <f t="shared" si="335"/>
        <v>3049</v>
      </c>
      <c r="B3057" s="24" t="s">
        <v>44</v>
      </c>
      <c r="C3057" s="23" t="str">
        <f>+[1]DEPURADO!A3051</f>
        <v>FEH127233</v>
      </c>
      <c r="D3057" s="23" t="str">
        <f>+[1]DEPURADO!B3051</f>
        <v>FEH127233</v>
      </c>
      <c r="E3057" s="25">
        <f>+[1]DEPURADO!C3051</f>
        <v>44337</v>
      </c>
      <c r="F3057" s="26" t="str">
        <f>+IF([1]DEPURADO!D3051&gt;1,[1]DEPURADO!D3051," ")</f>
        <v xml:space="preserve"> </v>
      </c>
      <c r="G3057" s="27">
        <f>[1]DEPURADO!F3051</f>
        <v>80832</v>
      </c>
      <c r="H3057" s="28">
        <v>0</v>
      </c>
      <c r="I3057" s="28">
        <f>+[1]DEPURADO!N3051+[1]DEPURADO!O3051</f>
        <v>0</v>
      </c>
      <c r="J3057" s="28">
        <f>+[1]DEPURADO!S3051</f>
        <v>0</v>
      </c>
      <c r="K3057" s="29">
        <f>+[1]DEPURADO!Q3051+[1]DEPURADO!R3051</f>
        <v>0</v>
      </c>
      <c r="L3057" s="28">
        <v>0</v>
      </c>
      <c r="M3057" s="28">
        <v>0</v>
      </c>
      <c r="N3057" s="28">
        <f t="shared" si="329"/>
        <v>0</v>
      </c>
      <c r="O3057" s="28">
        <f t="shared" si="330"/>
        <v>80832</v>
      </c>
      <c r="P3057" s="24">
        <f>IF([1]DEPURADO!I3051&gt;1,0,[1]DEPURADO!B3051)</f>
        <v>0</v>
      </c>
      <c r="Q3057" s="30">
        <f t="shared" si="331"/>
        <v>0</v>
      </c>
      <c r="R3057" s="31">
        <f t="shared" si="332"/>
        <v>80832</v>
      </c>
      <c r="S3057" s="31">
        <f>+[1]DEPURADO!K3051</f>
        <v>0</v>
      </c>
      <c r="T3057" s="23" t="s">
        <v>45</v>
      </c>
      <c r="U3057" s="31">
        <f>+[1]DEPURADO!J3051</f>
        <v>0</v>
      </c>
      <c r="V3057" s="30"/>
      <c r="W3057" s="23" t="s">
        <v>45</v>
      </c>
      <c r="X3057" s="31">
        <f>+[1]DEPURADO!L3051+[1]DEPURADO!M3051</f>
        <v>0</v>
      </c>
      <c r="Y3057" s="23" t="s">
        <v>45</v>
      </c>
      <c r="Z3057" s="31">
        <f t="shared" si="333"/>
        <v>0</v>
      </c>
      <c r="AA3057" s="31"/>
      <c r="AB3057" s="31">
        <v>0</v>
      </c>
      <c r="AC3057" s="31">
        <v>0</v>
      </c>
      <c r="AD3057" s="30"/>
      <c r="AE3057" s="30">
        <f>+[1]DEPURADO!L3051</f>
        <v>0</v>
      </c>
      <c r="AF3057" s="30">
        <v>0</v>
      </c>
      <c r="AG3057" s="30">
        <f t="shared" si="334"/>
        <v>0</v>
      </c>
      <c r="AH3057" s="30">
        <v>0</v>
      </c>
      <c r="AI3057" s="30" t="str">
        <f>+[1]DEPURADO!G3051</f>
        <v>NO RADICADO</v>
      </c>
      <c r="AJ3057" s="32"/>
      <c r="AK3057" s="33"/>
    </row>
    <row r="3058" spans="1:37" s="34" customFormat="1" x14ac:dyDescent="0.25">
      <c r="A3058" s="23">
        <f t="shared" si="335"/>
        <v>3050</v>
      </c>
      <c r="B3058" s="24" t="s">
        <v>44</v>
      </c>
      <c r="C3058" s="23" t="str">
        <f>+[1]DEPURADO!A3052</f>
        <v>FEH127367</v>
      </c>
      <c r="D3058" s="23" t="str">
        <f>+[1]DEPURADO!B3052</f>
        <v>FEH127367</v>
      </c>
      <c r="E3058" s="25">
        <f>+[1]DEPURADO!C3052</f>
        <v>44338</v>
      </c>
      <c r="F3058" s="26">
        <f>+IF([1]DEPURADO!D3052&gt;1,[1]DEPURADO!D3052," ")</f>
        <v>44368</v>
      </c>
      <c r="G3058" s="27">
        <f>[1]DEPURADO!F3052</f>
        <v>1093294</v>
      </c>
      <c r="H3058" s="28">
        <v>0</v>
      </c>
      <c r="I3058" s="28">
        <f>+[1]DEPURADO!N3052+[1]DEPURADO!O3052</f>
        <v>0</v>
      </c>
      <c r="J3058" s="28">
        <f>+[1]DEPURADO!S3052</f>
        <v>0</v>
      </c>
      <c r="K3058" s="29">
        <f>+[1]DEPURADO!Q3052+[1]DEPURADO!R3052</f>
        <v>0</v>
      </c>
      <c r="L3058" s="28">
        <v>0</v>
      </c>
      <c r="M3058" s="28">
        <v>0</v>
      </c>
      <c r="N3058" s="28">
        <f t="shared" si="329"/>
        <v>0</v>
      </c>
      <c r="O3058" s="28">
        <f t="shared" si="330"/>
        <v>1093294</v>
      </c>
      <c r="P3058" s="24" t="str">
        <f>IF([1]DEPURADO!I3052&gt;1,0,[1]DEPURADO!B3052)</f>
        <v>FEH127367</v>
      </c>
      <c r="Q3058" s="30">
        <f t="shared" si="331"/>
        <v>1093294</v>
      </c>
      <c r="R3058" s="31">
        <f t="shared" si="332"/>
        <v>0</v>
      </c>
      <c r="S3058" s="31">
        <f>+[1]DEPURADO!K3052</f>
        <v>0</v>
      </c>
      <c r="T3058" s="23" t="s">
        <v>45</v>
      </c>
      <c r="U3058" s="31">
        <f>+[1]DEPURADO!J3052</f>
        <v>0</v>
      </c>
      <c r="V3058" s="30"/>
      <c r="W3058" s="23" t="s">
        <v>45</v>
      </c>
      <c r="X3058" s="31">
        <f>+[1]DEPURADO!L3052+[1]DEPURADO!M3052</f>
        <v>0</v>
      </c>
      <c r="Y3058" s="23" t="s">
        <v>45</v>
      </c>
      <c r="Z3058" s="31">
        <f t="shared" si="333"/>
        <v>0</v>
      </c>
      <c r="AA3058" s="31"/>
      <c r="AB3058" s="31">
        <v>0</v>
      </c>
      <c r="AC3058" s="31">
        <v>0</v>
      </c>
      <c r="AD3058" s="30"/>
      <c r="AE3058" s="30">
        <f>+[1]DEPURADO!L3052</f>
        <v>0</v>
      </c>
      <c r="AF3058" s="30">
        <v>0</v>
      </c>
      <c r="AG3058" s="30">
        <f t="shared" si="334"/>
        <v>1093294</v>
      </c>
      <c r="AH3058" s="30">
        <v>0</v>
      </c>
      <c r="AI3058" s="30" t="str">
        <f>+[1]DEPURADO!G3052</f>
        <v>SALDO A FAVOR DEL PRESTADOR</v>
      </c>
      <c r="AJ3058" s="32"/>
      <c r="AK3058" s="33"/>
    </row>
    <row r="3059" spans="1:37" s="34" customFormat="1" x14ac:dyDescent="0.25">
      <c r="A3059" s="23">
        <f t="shared" si="335"/>
        <v>3051</v>
      </c>
      <c r="B3059" s="24" t="s">
        <v>44</v>
      </c>
      <c r="C3059" s="23" t="str">
        <f>+[1]DEPURADO!A3053</f>
        <v>FEH127368</v>
      </c>
      <c r="D3059" s="23" t="str">
        <f>+[1]DEPURADO!B3053</f>
        <v>FEH127368</v>
      </c>
      <c r="E3059" s="25">
        <f>+[1]DEPURADO!C3053</f>
        <v>44338</v>
      </c>
      <c r="F3059" s="26" t="str">
        <f>+IF([1]DEPURADO!D3053&gt;1,[1]DEPURADO!D3053," ")</f>
        <v xml:space="preserve"> </v>
      </c>
      <c r="G3059" s="27">
        <f>[1]DEPURADO!F3053</f>
        <v>80832</v>
      </c>
      <c r="H3059" s="28">
        <v>0</v>
      </c>
      <c r="I3059" s="28">
        <f>+[1]DEPURADO!N3053+[1]DEPURADO!O3053</f>
        <v>0</v>
      </c>
      <c r="J3059" s="28">
        <f>+[1]DEPURADO!S3053</f>
        <v>0</v>
      </c>
      <c r="K3059" s="29">
        <f>+[1]DEPURADO!Q3053+[1]DEPURADO!R3053</f>
        <v>0</v>
      </c>
      <c r="L3059" s="28">
        <v>0</v>
      </c>
      <c r="M3059" s="28">
        <v>0</v>
      </c>
      <c r="N3059" s="28">
        <f t="shared" si="329"/>
        <v>0</v>
      </c>
      <c r="O3059" s="28">
        <f t="shared" si="330"/>
        <v>80832</v>
      </c>
      <c r="P3059" s="24">
        <f>IF([1]DEPURADO!I3053&gt;1,0,[1]DEPURADO!B3053)</f>
        <v>0</v>
      </c>
      <c r="Q3059" s="30">
        <f t="shared" si="331"/>
        <v>0</v>
      </c>
      <c r="R3059" s="31">
        <f t="shared" si="332"/>
        <v>80832</v>
      </c>
      <c r="S3059" s="31">
        <f>+[1]DEPURADO!K3053</f>
        <v>0</v>
      </c>
      <c r="T3059" s="23" t="s">
        <v>45</v>
      </c>
      <c r="U3059" s="31">
        <f>+[1]DEPURADO!J3053</f>
        <v>0</v>
      </c>
      <c r="V3059" s="30"/>
      <c r="W3059" s="23" t="s">
        <v>45</v>
      </c>
      <c r="X3059" s="31">
        <f>+[1]DEPURADO!L3053+[1]DEPURADO!M3053</f>
        <v>0</v>
      </c>
      <c r="Y3059" s="23" t="s">
        <v>45</v>
      </c>
      <c r="Z3059" s="31">
        <f t="shared" si="333"/>
        <v>0</v>
      </c>
      <c r="AA3059" s="31"/>
      <c r="AB3059" s="31">
        <v>0</v>
      </c>
      <c r="AC3059" s="31">
        <v>0</v>
      </c>
      <c r="AD3059" s="30"/>
      <c r="AE3059" s="30">
        <f>+[1]DEPURADO!L3053</f>
        <v>0</v>
      </c>
      <c r="AF3059" s="30">
        <v>0</v>
      </c>
      <c r="AG3059" s="30">
        <f t="shared" si="334"/>
        <v>0</v>
      </c>
      <c r="AH3059" s="30">
        <v>0</v>
      </c>
      <c r="AI3059" s="30" t="str">
        <f>+[1]DEPURADO!G3053</f>
        <v>NO RADICADO</v>
      </c>
      <c r="AJ3059" s="32"/>
      <c r="AK3059" s="33"/>
    </row>
    <row r="3060" spans="1:37" s="34" customFormat="1" x14ac:dyDescent="0.25">
      <c r="A3060" s="23">
        <f t="shared" si="335"/>
        <v>3052</v>
      </c>
      <c r="B3060" s="24" t="s">
        <v>44</v>
      </c>
      <c r="C3060" s="23" t="str">
        <f>+[1]DEPURADO!A3054</f>
        <v>FEH127388</v>
      </c>
      <c r="D3060" s="23" t="str">
        <f>+[1]DEPURADO!B3054</f>
        <v>FEH127388</v>
      </c>
      <c r="E3060" s="25">
        <f>+[1]DEPURADO!C3054</f>
        <v>44338</v>
      </c>
      <c r="F3060" s="26">
        <f>+IF([1]DEPURADO!D3054&gt;1,[1]DEPURADO!D3054," ")</f>
        <v>44368</v>
      </c>
      <c r="G3060" s="27">
        <f>[1]DEPURADO!F3054</f>
        <v>375833</v>
      </c>
      <c r="H3060" s="28">
        <v>0</v>
      </c>
      <c r="I3060" s="28">
        <f>+[1]DEPURADO!N3054+[1]DEPURADO!O3054</f>
        <v>0</v>
      </c>
      <c r="J3060" s="28">
        <f>+[1]DEPURADO!S3054</f>
        <v>0</v>
      </c>
      <c r="K3060" s="29">
        <f>+[1]DEPURADO!Q3054+[1]DEPURADO!R3054</f>
        <v>0</v>
      </c>
      <c r="L3060" s="28">
        <v>0</v>
      </c>
      <c r="M3060" s="28">
        <v>0</v>
      </c>
      <c r="N3060" s="28">
        <f t="shared" si="329"/>
        <v>0</v>
      </c>
      <c r="O3060" s="28">
        <f t="shared" si="330"/>
        <v>375833</v>
      </c>
      <c r="P3060" s="24" t="str">
        <f>IF([1]DEPURADO!I3054&gt;1,0,[1]DEPURADO!B3054)</f>
        <v>FEH127388</v>
      </c>
      <c r="Q3060" s="30">
        <f t="shared" si="331"/>
        <v>375833</v>
      </c>
      <c r="R3060" s="31">
        <f t="shared" si="332"/>
        <v>0</v>
      </c>
      <c r="S3060" s="31">
        <f>+[1]DEPURADO!K3054</f>
        <v>0</v>
      </c>
      <c r="T3060" s="23" t="s">
        <v>45</v>
      </c>
      <c r="U3060" s="31">
        <f>+[1]DEPURADO!J3054</f>
        <v>0</v>
      </c>
      <c r="V3060" s="30"/>
      <c r="W3060" s="23" t="s">
        <v>45</v>
      </c>
      <c r="X3060" s="31">
        <f>+[1]DEPURADO!L3054+[1]DEPURADO!M3054</f>
        <v>0</v>
      </c>
      <c r="Y3060" s="23" t="s">
        <v>45</v>
      </c>
      <c r="Z3060" s="31">
        <f t="shared" si="333"/>
        <v>0</v>
      </c>
      <c r="AA3060" s="31"/>
      <c r="AB3060" s="31">
        <v>0</v>
      </c>
      <c r="AC3060" s="31">
        <v>0</v>
      </c>
      <c r="AD3060" s="30"/>
      <c r="AE3060" s="30">
        <f>+[1]DEPURADO!L3054</f>
        <v>0</v>
      </c>
      <c r="AF3060" s="30">
        <v>0</v>
      </c>
      <c r="AG3060" s="30">
        <f t="shared" si="334"/>
        <v>375833</v>
      </c>
      <c r="AH3060" s="30">
        <v>0</v>
      </c>
      <c r="AI3060" s="30" t="str">
        <f>+[1]DEPURADO!G3054</f>
        <v>SALDO A FAVOR DEL PRESTADOR</v>
      </c>
      <c r="AJ3060" s="32"/>
      <c r="AK3060" s="33"/>
    </row>
    <row r="3061" spans="1:37" s="34" customFormat="1" x14ac:dyDescent="0.25">
      <c r="A3061" s="23">
        <f t="shared" si="335"/>
        <v>3053</v>
      </c>
      <c r="B3061" s="24" t="s">
        <v>44</v>
      </c>
      <c r="C3061" s="23" t="str">
        <f>+[1]DEPURADO!A3055</f>
        <v>FEH127393</v>
      </c>
      <c r="D3061" s="23" t="str">
        <f>+[1]DEPURADO!B3055</f>
        <v>FEH127393</v>
      </c>
      <c r="E3061" s="25">
        <f>+[1]DEPURADO!C3055</f>
        <v>44338</v>
      </c>
      <c r="F3061" s="26">
        <f>+IF([1]DEPURADO!D3055&gt;1,[1]DEPURADO!D3055," ")</f>
        <v>44368</v>
      </c>
      <c r="G3061" s="27">
        <f>[1]DEPURADO!F3055</f>
        <v>352289</v>
      </c>
      <c r="H3061" s="28">
        <v>0</v>
      </c>
      <c r="I3061" s="28">
        <f>+[1]DEPURADO!N3055+[1]DEPURADO!O3055</f>
        <v>0</v>
      </c>
      <c r="J3061" s="28">
        <f>+[1]DEPURADO!S3055</f>
        <v>0</v>
      </c>
      <c r="K3061" s="29">
        <f>+[1]DEPURADO!Q3055+[1]DEPURADO!R3055</f>
        <v>0</v>
      </c>
      <c r="L3061" s="28">
        <v>0</v>
      </c>
      <c r="M3061" s="28">
        <v>0</v>
      </c>
      <c r="N3061" s="28">
        <f t="shared" si="329"/>
        <v>0</v>
      </c>
      <c r="O3061" s="28">
        <f t="shared" si="330"/>
        <v>352289</v>
      </c>
      <c r="P3061" s="24" t="str">
        <f>IF([1]DEPURADO!I3055&gt;1,0,[1]DEPURADO!B3055)</f>
        <v>FEH127393</v>
      </c>
      <c r="Q3061" s="30">
        <f t="shared" si="331"/>
        <v>352289</v>
      </c>
      <c r="R3061" s="31">
        <f t="shared" si="332"/>
        <v>0</v>
      </c>
      <c r="S3061" s="31">
        <f>+[1]DEPURADO!K3055</f>
        <v>0</v>
      </c>
      <c r="T3061" s="23" t="s">
        <v>45</v>
      </c>
      <c r="U3061" s="31">
        <f>+[1]DEPURADO!J3055</f>
        <v>0</v>
      </c>
      <c r="V3061" s="30"/>
      <c r="W3061" s="23" t="s">
        <v>45</v>
      </c>
      <c r="X3061" s="31">
        <f>+[1]DEPURADO!L3055+[1]DEPURADO!M3055</f>
        <v>0</v>
      </c>
      <c r="Y3061" s="23" t="s">
        <v>45</v>
      </c>
      <c r="Z3061" s="31">
        <f t="shared" si="333"/>
        <v>0</v>
      </c>
      <c r="AA3061" s="31"/>
      <c r="AB3061" s="31">
        <v>0</v>
      </c>
      <c r="AC3061" s="31">
        <v>0</v>
      </c>
      <c r="AD3061" s="30"/>
      <c r="AE3061" s="30">
        <f>+[1]DEPURADO!L3055</f>
        <v>0</v>
      </c>
      <c r="AF3061" s="30">
        <v>0</v>
      </c>
      <c r="AG3061" s="30">
        <f t="shared" si="334"/>
        <v>352289</v>
      </c>
      <c r="AH3061" s="30">
        <v>0</v>
      </c>
      <c r="AI3061" s="30" t="str">
        <f>+[1]DEPURADO!G3055</f>
        <v>SALDO A FAVOR DEL PRESTADOR</v>
      </c>
      <c r="AJ3061" s="32"/>
      <c r="AK3061" s="33"/>
    </row>
    <row r="3062" spans="1:37" s="34" customFormat="1" x14ac:dyDescent="0.25">
      <c r="A3062" s="23">
        <f t="shared" si="335"/>
        <v>3054</v>
      </c>
      <c r="B3062" s="24" t="s">
        <v>44</v>
      </c>
      <c r="C3062" s="23" t="str">
        <f>+[1]DEPURADO!A3056</f>
        <v>FEH127394</v>
      </c>
      <c r="D3062" s="23" t="str">
        <f>+[1]DEPURADO!B3056</f>
        <v>FEH127394</v>
      </c>
      <c r="E3062" s="25">
        <f>+[1]DEPURADO!C3056</f>
        <v>44338</v>
      </c>
      <c r="F3062" s="26">
        <f>+IF([1]DEPURADO!D3056&gt;1,[1]DEPURADO!D3056," ")</f>
        <v>44368</v>
      </c>
      <c r="G3062" s="27">
        <f>[1]DEPURADO!F3056</f>
        <v>541973</v>
      </c>
      <c r="H3062" s="28">
        <v>0</v>
      </c>
      <c r="I3062" s="28">
        <f>+[1]DEPURADO!N3056+[1]DEPURADO!O3056</f>
        <v>0</v>
      </c>
      <c r="J3062" s="28">
        <f>+[1]DEPURADO!S3056</f>
        <v>0</v>
      </c>
      <c r="K3062" s="29">
        <f>+[1]DEPURADO!Q3056+[1]DEPURADO!R3056</f>
        <v>0</v>
      </c>
      <c r="L3062" s="28">
        <v>0</v>
      </c>
      <c r="M3062" s="28">
        <v>0</v>
      </c>
      <c r="N3062" s="28">
        <f t="shared" si="329"/>
        <v>0</v>
      </c>
      <c r="O3062" s="28">
        <f t="shared" si="330"/>
        <v>541973</v>
      </c>
      <c r="P3062" s="24" t="str">
        <f>IF([1]DEPURADO!I3056&gt;1,0,[1]DEPURADO!B3056)</f>
        <v>FEH127394</v>
      </c>
      <c r="Q3062" s="30">
        <f t="shared" si="331"/>
        <v>541973</v>
      </c>
      <c r="R3062" s="31">
        <f t="shared" si="332"/>
        <v>0</v>
      </c>
      <c r="S3062" s="31">
        <f>+[1]DEPURADO!K3056</f>
        <v>0</v>
      </c>
      <c r="T3062" s="23" t="s">
        <v>45</v>
      </c>
      <c r="U3062" s="31">
        <f>+[1]DEPURADO!J3056</f>
        <v>0</v>
      </c>
      <c r="V3062" s="30"/>
      <c r="W3062" s="23" t="s">
        <v>45</v>
      </c>
      <c r="X3062" s="31">
        <f>+[1]DEPURADO!L3056+[1]DEPURADO!M3056</f>
        <v>0</v>
      </c>
      <c r="Y3062" s="23" t="s">
        <v>45</v>
      </c>
      <c r="Z3062" s="31">
        <f t="shared" si="333"/>
        <v>0</v>
      </c>
      <c r="AA3062" s="31"/>
      <c r="AB3062" s="31">
        <v>0</v>
      </c>
      <c r="AC3062" s="31">
        <v>0</v>
      </c>
      <c r="AD3062" s="30"/>
      <c r="AE3062" s="30">
        <f>+[1]DEPURADO!L3056</f>
        <v>0</v>
      </c>
      <c r="AF3062" s="30">
        <v>0</v>
      </c>
      <c r="AG3062" s="30">
        <f t="shared" si="334"/>
        <v>541973</v>
      </c>
      <c r="AH3062" s="30">
        <v>0</v>
      </c>
      <c r="AI3062" s="30" t="str">
        <f>+[1]DEPURADO!G3056</f>
        <v>SALDO A FAVOR DEL PRESTADOR</v>
      </c>
      <c r="AJ3062" s="32"/>
      <c r="AK3062" s="33"/>
    </row>
    <row r="3063" spans="1:37" s="34" customFormat="1" x14ac:dyDescent="0.25">
      <c r="A3063" s="23">
        <f t="shared" si="335"/>
        <v>3055</v>
      </c>
      <c r="B3063" s="24" t="s">
        <v>44</v>
      </c>
      <c r="C3063" s="23" t="str">
        <f>+[1]DEPURADO!A3057</f>
        <v>FEH127467</v>
      </c>
      <c r="D3063" s="23" t="str">
        <f>+[1]DEPURADO!B3057</f>
        <v>FEH127467</v>
      </c>
      <c r="E3063" s="25">
        <f>+[1]DEPURADO!C3057</f>
        <v>44339</v>
      </c>
      <c r="F3063" s="26" t="str">
        <f>+IF([1]DEPURADO!D3057&gt;1,[1]DEPURADO!D3057," ")</f>
        <v xml:space="preserve"> </v>
      </c>
      <c r="G3063" s="27">
        <f>[1]DEPURADO!F3057</f>
        <v>80832</v>
      </c>
      <c r="H3063" s="28">
        <v>0</v>
      </c>
      <c r="I3063" s="28">
        <f>+[1]DEPURADO!N3057+[1]DEPURADO!O3057</f>
        <v>0</v>
      </c>
      <c r="J3063" s="28">
        <f>+[1]DEPURADO!S3057</f>
        <v>0</v>
      </c>
      <c r="K3063" s="29">
        <f>+[1]DEPURADO!Q3057+[1]DEPURADO!R3057</f>
        <v>0</v>
      </c>
      <c r="L3063" s="28">
        <v>0</v>
      </c>
      <c r="M3063" s="28">
        <v>0</v>
      </c>
      <c r="N3063" s="28">
        <f t="shared" si="329"/>
        <v>0</v>
      </c>
      <c r="O3063" s="28">
        <f t="shared" si="330"/>
        <v>80832</v>
      </c>
      <c r="P3063" s="24">
        <f>IF([1]DEPURADO!I3057&gt;1,0,[1]DEPURADO!B3057)</f>
        <v>0</v>
      </c>
      <c r="Q3063" s="30">
        <f t="shared" si="331"/>
        <v>0</v>
      </c>
      <c r="R3063" s="31">
        <f t="shared" si="332"/>
        <v>80832</v>
      </c>
      <c r="S3063" s="31">
        <f>+[1]DEPURADO!K3057</f>
        <v>0</v>
      </c>
      <c r="T3063" s="23" t="s">
        <v>45</v>
      </c>
      <c r="U3063" s="31">
        <f>+[1]DEPURADO!J3057</f>
        <v>0</v>
      </c>
      <c r="V3063" s="30"/>
      <c r="W3063" s="23" t="s">
        <v>45</v>
      </c>
      <c r="X3063" s="31">
        <f>+[1]DEPURADO!L3057+[1]DEPURADO!M3057</f>
        <v>0</v>
      </c>
      <c r="Y3063" s="23" t="s">
        <v>45</v>
      </c>
      <c r="Z3063" s="31">
        <f t="shared" si="333"/>
        <v>0</v>
      </c>
      <c r="AA3063" s="31"/>
      <c r="AB3063" s="31">
        <v>0</v>
      </c>
      <c r="AC3063" s="31">
        <v>0</v>
      </c>
      <c r="AD3063" s="30"/>
      <c r="AE3063" s="30">
        <f>+[1]DEPURADO!L3057</f>
        <v>0</v>
      </c>
      <c r="AF3063" s="30">
        <v>0</v>
      </c>
      <c r="AG3063" s="30">
        <f t="shared" si="334"/>
        <v>0</v>
      </c>
      <c r="AH3063" s="30">
        <v>0</v>
      </c>
      <c r="AI3063" s="30" t="str">
        <f>+[1]DEPURADO!G3057</f>
        <v>NO RADICADO</v>
      </c>
      <c r="AJ3063" s="32"/>
      <c r="AK3063" s="33"/>
    </row>
    <row r="3064" spans="1:37" s="34" customFormat="1" x14ac:dyDescent="0.25">
      <c r="A3064" s="23">
        <f t="shared" si="335"/>
        <v>3056</v>
      </c>
      <c r="B3064" s="24" t="s">
        <v>44</v>
      </c>
      <c r="C3064" s="23" t="str">
        <f>+[1]DEPURADO!A3058</f>
        <v>FEH127472</v>
      </c>
      <c r="D3064" s="23" t="str">
        <f>+[1]DEPURADO!B3058</f>
        <v>FEH127472</v>
      </c>
      <c r="E3064" s="25">
        <f>+[1]DEPURADO!C3058</f>
        <v>44339</v>
      </c>
      <c r="F3064" s="26">
        <f>+IF([1]DEPURADO!D3058&gt;1,[1]DEPURADO!D3058," ")</f>
        <v>44368</v>
      </c>
      <c r="G3064" s="27">
        <f>[1]DEPURADO!F3058</f>
        <v>847611</v>
      </c>
      <c r="H3064" s="28">
        <v>0</v>
      </c>
      <c r="I3064" s="28">
        <f>+[1]DEPURADO!N3058+[1]DEPURADO!O3058</f>
        <v>0</v>
      </c>
      <c r="J3064" s="28">
        <f>+[1]DEPURADO!S3058</f>
        <v>0</v>
      </c>
      <c r="K3064" s="29">
        <f>+[1]DEPURADO!Q3058+[1]DEPURADO!R3058</f>
        <v>0</v>
      </c>
      <c r="L3064" s="28">
        <v>0</v>
      </c>
      <c r="M3064" s="28">
        <v>0</v>
      </c>
      <c r="N3064" s="28">
        <f t="shared" si="329"/>
        <v>0</v>
      </c>
      <c r="O3064" s="28">
        <f t="shared" si="330"/>
        <v>847611</v>
      </c>
      <c r="P3064" s="24" t="str">
        <f>IF([1]DEPURADO!I3058&gt;1,0,[1]DEPURADO!B3058)</f>
        <v>FEH127472</v>
      </c>
      <c r="Q3064" s="30">
        <f t="shared" si="331"/>
        <v>847611</v>
      </c>
      <c r="R3064" s="31">
        <f t="shared" si="332"/>
        <v>0</v>
      </c>
      <c r="S3064" s="31">
        <f>+[1]DEPURADO!K3058</f>
        <v>0</v>
      </c>
      <c r="T3064" s="23" t="s">
        <v>45</v>
      </c>
      <c r="U3064" s="31">
        <f>+[1]DEPURADO!J3058</f>
        <v>0</v>
      </c>
      <c r="V3064" s="30"/>
      <c r="W3064" s="23" t="s">
        <v>45</v>
      </c>
      <c r="X3064" s="31">
        <f>+[1]DEPURADO!L3058+[1]DEPURADO!M3058</f>
        <v>0</v>
      </c>
      <c r="Y3064" s="23" t="s">
        <v>45</v>
      </c>
      <c r="Z3064" s="31">
        <f t="shared" si="333"/>
        <v>0</v>
      </c>
      <c r="AA3064" s="31"/>
      <c r="AB3064" s="31">
        <v>0</v>
      </c>
      <c r="AC3064" s="31">
        <v>0</v>
      </c>
      <c r="AD3064" s="30"/>
      <c r="AE3064" s="30">
        <f>+[1]DEPURADO!L3058</f>
        <v>0</v>
      </c>
      <c r="AF3064" s="30">
        <v>0</v>
      </c>
      <c r="AG3064" s="30">
        <f t="shared" si="334"/>
        <v>847611</v>
      </c>
      <c r="AH3064" s="30">
        <v>0</v>
      </c>
      <c r="AI3064" s="30" t="str">
        <f>+[1]DEPURADO!G3058</f>
        <v>SALDO A FAVOR DEL PRESTADOR</v>
      </c>
      <c r="AJ3064" s="32"/>
      <c r="AK3064" s="33"/>
    </row>
    <row r="3065" spans="1:37" s="34" customFormat="1" x14ac:dyDescent="0.25">
      <c r="A3065" s="23">
        <f t="shared" si="335"/>
        <v>3057</v>
      </c>
      <c r="B3065" s="24" t="s">
        <v>44</v>
      </c>
      <c r="C3065" s="23" t="str">
        <f>+[1]DEPURADO!A3059</f>
        <v>FEH127608</v>
      </c>
      <c r="D3065" s="23" t="str">
        <f>+[1]DEPURADO!B3059</f>
        <v>FEH127608</v>
      </c>
      <c r="E3065" s="25">
        <f>+[1]DEPURADO!C3059</f>
        <v>44340</v>
      </c>
      <c r="F3065" s="26">
        <f>+IF([1]DEPURADO!D3059&gt;1,[1]DEPURADO!D3059," ")</f>
        <v>44368</v>
      </c>
      <c r="G3065" s="27">
        <f>[1]DEPURADO!F3059</f>
        <v>1005986</v>
      </c>
      <c r="H3065" s="28">
        <v>0</v>
      </c>
      <c r="I3065" s="28">
        <f>+[1]DEPURADO!N3059+[1]DEPURADO!O3059</f>
        <v>0</v>
      </c>
      <c r="J3065" s="28">
        <f>+[1]DEPURADO!S3059</f>
        <v>0</v>
      </c>
      <c r="K3065" s="29">
        <f>+[1]DEPURADO!Q3059+[1]DEPURADO!R3059</f>
        <v>0</v>
      </c>
      <c r="L3065" s="28">
        <v>0</v>
      </c>
      <c r="M3065" s="28">
        <v>0</v>
      </c>
      <c r="N3065" s="28">
        <f t="shared" si="329"/>
        <v>0</v>
      </c>
      <c r="O3065" s="28">
        <f t="shared" si="330"/>
        <v>1005986</v>
      </c>
      <c r="P3065" s="24" t="str">
        <f>IF([1]DEPURADO!I3059&gt;1,0,[1]DEPURADO!B3059)</f>
        <v>FEH127608</v>
      </c>
      <c r="Q3065" s="30">
        <f t="shared" si="331"/>
        <v>1005986</v>
      </c>
      <c r="R3065" s="31">
        <f t="shared" si="332"/>
        <v>0</v>
      </c>
      <c r="S3065" s="31">
        <f>+[1]DEPURADO!K3059</f>
        <v>0</v>
      </c>
      <c r="T3065" s="23" t="s">
        <v>45</v>
      </c>
      <c r="U3065" s="31">
        <f>+[1]DEPURADO!J3059</f>
        <v>0</v>
      </c>
      <c r="V3065" s="30"/>
      <c r="W3065" s="23" t="s">
        <v>45</v>
      </c>
      <c r="X3065" s="31">
        <f>+[1]DEPURADO!L3059+[1]DEPURADO!M3059</f>
        <v>0</v>
      </c>
      <c r="Y3065" s="23" t="s">
        <v>45</v>
      </c>
      <c r="Z3065" s="31">
        <f t="shared" si="333"/>
        <v>0</v>
      </c>
      <c r="AA3065" s="31"/>
      <c r="AB3065" s="31">
        <v>0</v>
      </c>
      <c r="AC3065" s="31">
        <v>0</v>
      </c>
      <c r="AD3065" s="30"/>
      <c r="AE3065" s="30">
        <f>+[1]DEPURADO!L3059</f>
        <v>0</v>
      </c>
      <c r="AF3065" s="30">
        <v>0</v>
      </c>
      <c r="AG3065" s="30">
        <f t="shared" si="334"/>
        <v>1005986</v>
      </c>
      <c r="AH3065" s="30">
        <v>0</v>
      </c>
      <c r="AI3065" s="30" t="str">
        <f>+[1]DEPURADO!G3059</f>
        <v>SALDO A FAVOR DEL PRESTADOR</v>
      </c>
      <c r="AJ3065" s="32"/>
      <c r="AK3065" s="33"/>
    </row>
    <row r="3066" spans="1:37" s="34" customFormat="1" x14ac:dyDescent="0.25">
      <c r="A3066" s="23">
        <f t="shared" si="335"/>
        <v>3058</v>
      </c>
      <c r="B3066" s="24" t="s">
        <v>44</v>
      </c>
      <c r="C3066" s="23" t="str">
        <f>+[1]DEPURADO!A3060</f>
        <v>FEH127609</v>
      </c>
      <c r="D3066" s="23" t="str">
        <f>+[1]DEPURADO!B3060</f>
        <v>FEH127609</v>
      </c>
      <c r="E3066" s="25">
        <f>+[1]DEPURADO!C3060</f>
        <v>44340</v>
      </c>
      <c r="F3066" s="26" t="str">
        <f>+IF([1]DEPURADO!D3060&gt;1,[1]DEPURADO!D3060," ")</f>
        <v xml:space="preserve"> </v>
      </c>
      <c r="G3066" s="27">
        <f>[1]DEPURADO!F3060</f>
        <v>80832</v>
      </c>
      <c r="H3066" s="28">
        <v>0</v>
      </c>
      <c r="I3066" s="28">
        <f>+[1]DEPURADO!N3060+[1]DEPURADO!O3060</f>
        <v>0</v>
      </c>
      <c r="J3066" s="28">
        <f>+[1]DEPURADO!S3060</f>
        <v>0</v>
      </c>
      <c r="K3066" s="29">
        <f>+[1]DEPURADO!Q3060+[1]DEPURADO!R3060</f>
        <v>0</v>
      </c>
      <c r="L3066" s="28">
        <v>0</v>
      </c>
      <c r="M3066" s="28">
        <v>0</v>
      </c>
      <c r="N3066" s="28">
        <f t="shared" si="329"/>
        <v>0</v>
      </c>
      <c r="O3066" s="28">
        <f t="shared" si="330"/>
        <v>80832</v>
      </c>
      <c r="P3066" s="24">
        <f>IF([1]DEPURADO!I3060&gt;1,0,[1]DEPURADO!B3060)</f>
        <v>0</v>
      </c>
      <c r="Q3066" s="30">
        <f t="shared" si="331"/>
        <v>0</v>
      </c>
      <c r="R3066" s="31">
        <f t="shared" si="332"/>
        <v>80832</v>
      </c>
      <c r="S3066" s="31">
        <f>+[1]DEPURADO!K3060</f>
        <v>0</v>
      </c>
      <c r="T3066" s="23" t="s">
        <v>45</v>
      </c>
      <c r="U3066" s="31">
        <f>+[1]DEPURADO!J3060</f>
        <v>0</v>
      </c>
      <c r="V3066" s="30"/>
      <c r="W3066" s="23" t="s">
        <v>45</v>
      </c>
      <c r="X3066" s="31">
        <f>+[1]DEPURADO!L3060+[1]DEPURADO!M3060</f>
        <v>0</v>
      </c>
      <c r="Y3066" s="23" t="s">
        <v>45</v>
      </c>
      <c r="Z3066" s="31">
        <f t="shared" si="333"/>
        <v>0</v>
      </c>
      <c r="AA3066" s="31"/>
      <c r="AB3066" s="31">
        <v>0</v>
      </c>
      <c r="AC3066" s="31">
        <v>0</v>
      </c>
      <c r="AD3066" s="30"/>
      <c r="AE3066" s="30">
        <f>+[1]DEPURADO!L3060</f>
        <v>0</v>
      </c>
      <c r="AF3066" s="30">
        <v>0</v>
      </c>
      <c r="AG3066" s="30">
        <f t="shared" si="334"/>
        <v>0</v>
      </c>
      <c r="AH3066" s="30">
        <v>0</v>
      </c>
      <c r="AI3066" s="30" t="str">
        <f>+[1]DEPURADO!G3060</f>
        <v>NO RADICADO</v>
      </c>
      <c r="AJ3066" s="32"/>
      <c r="AK3066" s="33"/>
    </row>
    <row r="3067" spans="1:37" s="34" customFormat="1" x14ac:dyDescent="0.25">
      <c r="A3067" s="23">
        <f t="shared" si="335"/>
        <v>3059</v>
      </c>
      <c r="B3067" s="24" t="s">
        <v>44</v>
      </c>
      <c r="C3067" s="23" t="str">
        <f>+[1]DEPURADO!A3061</f>
        <v>FEH127717</v>
      </c>
      <c r="D3067" s="23" t="str">
        <f>+[1]DEPURADO!B3061</f>
        <v>FEH127717</v>
      </c>
      <c r="E3067" s="25">
        <f>+[1]DEPURADO!C3061</f>
        <v>44340</v>
      </c>
      <c r="F3067" s="26">
        <f>+IF([1]DEPURADO!D3061&gt;1,[1]DEPURADO!D3061," ")</f>
        <v>44368</v>
      </c>
      <c r="G3067" s="27">
        <f>[1]DEPURADO!F3061</f>
        <v>1762939</v>
      </c>
      <c r="H3067" s="28">
        <v>0</v>
      </c>
      <c r="I3067" s="28">
        <f>+[1]DEPURADO!N3061+[1]DEPURADO!O3061</f>
        <v>0</v>
      </c>
      <c r="J3067" s="28">
        <f>+[1]DEPURADO!S3061</f>
        <v>0</v>
      </c>
      <c r="K3067" s="29">
        <f>+[1]DEPURADO!Q3061+[1]DEPURADO!R3061</f>
        <v>0</v>
      </c>
      <c r="L3067" s="28">
        <v>0</v>
      </c>
      <c r="M3067" s="28">
        <v>0</v>
      </c>
      <c r="N3067" s="28">
        <f t="shared" si="329"/>
        <v>0</v>
      </c>
      <c r="O3067" s="28">
        <f t="shared" si="330"/>
        <v>1762939</v>
      </c>
      <c r="P3067" s="24" t="str">
        <f>IF([1]DEPURADO!I3061&gt;1,0,[1]DEPURADO!B3061)</f>
        <v>FEH127717</v>
      </c>
      <c r="Q3067" s="30">
        <f t="shared" si="331"/>
        <v>1762939</v>
      </c>
      <c r="R3067" s="31">
        <f t="shared" si="332"/>
        <v>0</v>
      </c>
      <c r="S3067" s="31">
        <f>+[1]DEPURADO!K3061</f>
        <v>0</v>
      </c>
      <c r="T3067" s="23" t="s">
        <v>45</v>
      </c>
      <c r="U3067" s="31">
        <f>+[1]DEPURADO!J3061</f>
        <v>0</v>
      </c>
      <c r="V3067" s="30"/>
      <c r="W3067" s="23" t="s">
        <v>45</v>
      </c>
      <c r="X3067" s="31">
        <f>+[1]DEPURADO!L3061+[1]DEPURADO!M3061</f>
        <v>0</v>
      </c>
      <c r="Y3067" s="23" t="s">
        <v>45</v>
      </c>
      <c r="Z3067" s="31">
        <f t="shared" si="333"/>
        <v>0</v>
      </c>
      <c r="AA3067" s="31"/>
      <c r="AB3067" s="31">
        <v>0</v>
      </c>
      <c r="AC3067" s="31">
        <v>0</v>
      </c>
      <c r="AD3067" s="30"/>
      <c r="AE3067" s="30">
        <f>+[1]DEPURADO!L3061</f>
        <v>0</v>
      </c>
      <c r="AF3067" s="30">
        <v>0</v>
      </c>
      <c r="AG3067" s="30">
        <f t="shared" si="334"/>
        <v>1762939</v>
      </c>
      <c r="AH3067" s="30">
        <v>0</v>
      </c>
      <c r="AI3067" s="30" t="str">
        <f>+[1]DEPURADO!G3061</f>
        <v>SALDO A FAVOR DEL PRESTADOR</v>
      </c>
      <c r="AJ3067" s="32"/>
      <c r="AK3067" s="33"/>
    </row>
    <row r="3068" spans="1:37" s="34" customFormat="1" x14ac:dyDescent="0.25">
      <c r="A3068" s="23">
        <f t="shared" si="335"/>
        <v>3060</v>
      </c>
      <c r="B3068" s="24" t="s">
        <v>44</v>
      </c>
      <c r="C3068" s="23" t="str">
        <f>+[1]DEPURADO!A3062</f>
        <v>FEH127718</v>
      </c>
      <c r="D3068" s="23" t="str">
        <f>+[1]DEPURADO!B3062</f>
        <v>FEH127718</v>
      </c>
      <c r="E3068" s="25">
        <f>+[1]DEPURADO!C3062</f>
        <v>44340</v>
      </c>
      <c r="F3068" s="26" t="str">
        <f>+IF([1]DEPURADO!D3062&gt;1,[1]DEPURADO!D3062," ")</f>
        <v xml:space="preserve"> </v>
      </c>
      <c r="G3068" s="27">
        <f>[1]DEPURADO!F3062</f>
        <v>80832</v>
      </c>
      <c r="H3068" s="28">
        <v>0</v>
      </c>
      <c r="I3068" s="28">
        <f>+[1]DEPURADO!N3062+[1]DEPURADO!O3062</f>
        <v>0</v>
      </c>
      <c r="J3068" s="28">
        <f>+[1]DEPURADO!S3062</f>
        <v>0</v>
      </c>
      <c r="K3068" s="29">
        <f>+[1]DEPURADO!Q3062+[1]DEPURADO!R3062</f>
        <v>0</v>
      </c>
      <c r="L3068" s="28">
        <v>0</v>
      </c>
      <c r="M3068" s="28">
        <v>0</v>
      </c>
      <c r="N3068" s="28">
        <f t="shared" si="329"/>
        <v>0</v>
      </c>
      <c r="O3068" s="28">
        <f t="shared" si="330"/>
        <v>80832</v>
      </c>
      <c r="P3068" s="24">
        <f>IF([1]DEPURADO!I3062&gt;1,0,[1]DEPURADO!B3062)</f>
        <v>0</v>
      </c>
      <c r="Q3068" s="30">
        <f t="shared" si="331"/>
        <v>0</v>
      </c>
      <c r="R3068" s="31">
        <f t="shared" si="332"/>
        <v>80832</v>
      </c>
      <c r="S3068" s="31">
        <f>+[1]DEPURADO!K3062</f>
        <v>0</v>
      </c>
      <c r="T3068" s="23" t="s">
        <v>45</v>
      </c>
      <c r="U3068" s="31">
        <f>+[1]DEPURADO!J3062</f>
        <v>0</v>
      </c>
      <c r="V3068" s="30"/>
      <c r="W3068" s="23" t="s">
        <v>45</v>
      </c>
      <c r="X3068" s="31">
        <f>+[1]DEPURADO!L3062+[1]DEPURADO!M3062</f>
        <v>0</v>
      </c>
      <c r="Y3068" s="23" t="s">
        <v>45</v>
      </c>
      <c r="Z3068" s="31">
        <f t="shared" si="333"/>
        <v>0</v>
      </c>
      <c r="AA3068" s="31"/>
      <c r="AB3068" s="31">
        <v>0</v>
      </c>
      <c r="AC3068" s="31">
        <v>0</v>
      </c>
      <c r="AD3068" s="30"/>
      <c r="AE3068" s="30">
        <f>+[1]DEPURADO!L3062</f>
        <v>0</v>
      </c>
      <c r="AF3068" s="30">
        <v>0</v>
      </c>
      <c r="AG3068" s="30">
        <f t="shared" si="334"/>
        <v>0</v>
      </c>
      <c r="AH3068" s="30">
        <v>0</v>
      </c>
      <c r="AI3068" s="30" t="str">
        <f>+[1]DEPURADO!G3062</f>
        <v>NO RADICADO</v>
      </c>
      <c r="AJ3068" s="32"/>
      <c r="AK3068" s="33"/>
    </row>
    <row r="3069" spans="1:37" s="34" customFormat="1" x14ac:dyDescent="0.25">
      <c r="A3069" s="23">
        <f t="shared" si="335"/>
        <v>3061</v>
      </c>
      <c r="B3069" s="24" t="s">
        <v>44</v>
      </c>
      <c r="C3069" s="23" t="str">
        <f>+[1]DEPURADO!A3063</f>
        <v>FEH127738</v>
      </c>
      <c r="D3069" s="23" t="str">
        <f>+[1]DEPURADO!B3063</f>
        <v>FEH127738</v>
      </c>
      <c r="E3069" s="25">
        <f>+[1]DEPURADO!C3063</f>
        <v>44340</v>
      </c>
      <c r="F3069" s="26">
        <f>+IF([1]DEPURADO!D3063&gt;1,[1]DEPURADO!D3063," ")</f>
        <v>44368</v>
      </c>
      <c r="G3069" s="27">
        <f>[1]DEPURADO!F3063</f>
        <v>375833</v>
      </c>
      <c r="H3069" s="28">
        <v>0</v>
      </c>
      <c r="I3069" s="28">
        <f>+[1]DEPURADO!N3063+[1]DEPURADO!O3063</f>
        <v>0</v>
      </c>
      <c r="J3069" s="28">
        <f>+[1]DEPURADO!S3063</f>
        <v>0</v>
      </c>
      <c r="K3069" s="29">
        <f>+[1]DEPURADO!Q3063+[1]DEPURADO!R3063</f>
        <v>0</v>
      </c>
      <c r="L3069" s="28">
        <v>0</v>
      </c>
      <c r="M3069" s="28">
        <v>0</v>
      </c>
      <c r="N3069" s="28">
        <f t="shared" si="329"/>
        <v>0</v>
      </c>
      <c r="O3069" s="28">
        <f t="shared" si="330"/>
        <v>375833</v>
      </c>
      <c r="P3069" s="24" t="str">
        <f>IF([1]DEPURADO!I3063&gt;1,0,[1]DEPURADO!B3063)</f>
        <v>FEH127738</v>
      </c>
      <c r="Q3069" s="30">
        <f t="shared" si="331"/>
        <v>375833</v>
      </c>
      <c r="R3069" s="31">
        <f t="shared" si="332"/>
        <v>0</v>
      </c>
      <c r="S3069" s="31">
        <f>+[1]DEPURADO!K3063</f>
        <v>0</v>
      </c>
      <c r="T3069" s="23" t="s">
        <v>45</v>
      </c>
      <c r="U3069" s="31">
        <f>+[1]DEPURADO!J3063</f>
        <v>0</v>
      </c>
      <c r="V3069" s="30"/>
      <c r="W3069" s="23" t="s">
        <v>45</v>
      </c>
      <c r="X3069" s="31">
        <f>+[1]DEPURADO!L3063+[1]DEPURADO!M3063</f>
        <v>0</v>
      </c>
      <c r="Y3069" s="23" t="s">
        <v>45</v>
      </c>
      <c r="Z3069" s="31">
        <f t="shared" si="333"/>
        <v>0</v>
      </c>
      <c r="AA3069" s="31"/>
      <c r="AB3069" s="31">
        <v>0</v>
      </c>
      <c r="AC3069" s="31">
        <v>0</v>
      </c>
      <c r="AD3069" s="30"/>
      <c r="AE3069" s="30">
        <f>+[1]DEPURADO!L3063</f>
        <v>0</v>
      </c>
      <c r="AF3069" s="30">
        <v>0</v>
      </c>
      <c r="AG3069" s="30">
        <f t="shared" si="334"/>
        <v>375833</v>
      </c>
      <c r="AH3069" s="30">
        <v>0</v>
      </c>
      <c r="AI3069" s="30" t="str">
        <f>+[1]DEPURADO!G3063</f>
        <v>SALDO A FAVOR DEL PRESTADOR</v>
      </c>
      <c r="AJ3069" s="32"/>
      <c r="AK3069" s="33"/>
    </row>
    <row r="3070" spans="1:37" s="34" customFormat="1" x14ac:dyDescent="0.25">
      <c r="A3070" s="23">
        <f t="shared" si="335"/>
        <v>3062</v>
      </c>
      <c r="B3070" s="24" t="s">
        <v>44</v>
      </c>
      <c r="C3070" s="23" t="str">
        <f>+[1]DEPURADO!A3064</f>
        <v>FEH127747</v>
      </c>
      <c r="D3070" s="23" t="str">
        <f>+[1]DEPURADO!B3064</f>
        <v>FEH127747</v>
      </c>
      <c r="E3070" s="25">
        <f>+[1]DEPURADO!C3064</f>
        <v>44340</v>
      </c>
      <c r="F3070" s="26">
        <f>+IF([1]DEPURADO!D3064&gt;1,[1]DEPURADO!D3064," ")</f>
        <v>44368</v>
      </c>
      <c r="G3070" s="27">
        <f>[1]DEPURADO!F3064</f>
        <v>1047933</v>
      </c>
      <c r="H3070" s="28">
        <v>0</v>
      </c>
      <c r="I3070" s="28">
        <f>+[1]DEPURADO!N3064+[1]DEPURADO!O3064</f>
        <v>0</v>
      </c>
      <c r="J3070" s="28">
        <f>+[1]DEPURADO!S3064</f>
        <v>0</v>
      </c>
      <c r="K3070" s="29">
        <f>+[1]DEPURADO!Q3064+[1]DEPURADO!R3064</f>
        <v>0</v>
      </c>
      <c r="L3070" s="28">
        <v>0</v>
      </c>
      <c r="M3070" s="28">
        <v>0</v>
      </c>
      <c r="N3070" s="28">
        <f t="shared" si="329"/>
        <v>0</v>
      </c>
      <c r="O3070" s="28">
        <f t="shared" si="330"/>
        <v>1047933</v>
      </c>
      <c r="P3070" s="24" t="str">
        <f>IF([1]DEPURADO!I3064&gt;1,0,[1]DEPURADO!B3064)</f>
        <v>FEH127747</v>
      </c>
      <c r="Q3070" s="30">
        <f t="shared" si="331"/>
        <v>1047933</v>
      </c>
      <c r="R3070" s="31">
        <f t="shared" si="332"/>
        <v>0</v>
      </c>
      <c r="S3070" s="31">
        <f>+[1]DEPURADO!K3064</f>
        <v>0</v>
      </c>
      <c r="T3070" s="23" t="s">
        <v>45</v>
      </c>
      <c r="U3070" s="31">
        <f>+[1]DEPURADO!J3064</f>
        <v>0</v>
      </c>
      <c r="V3070" s="30"/>
      <c r="W3070" s="23" t="s">
        <v>45</v>
      </c>
      <c r="X3070" s="31">
        <f>+[1]DEPURADO!L3064+[1]DEPURADO!M3064</f>
        <v>0</v>
      </c>
      <c r="Y3070" s="23" t="s">
        <v>45</v>
      </c>
      <c r="Z3070" s="31">
        <f t="shared" si="333"/>
        <v>0</v>
      </c>
      <c r="AA3070" s="31"/>
      <c r="AB3070" s="31">
        <v>0</v>
      </c>
      <c r="AC3070" s="31">
        <v>0</v>
      </c>
      <c r="AD3070" s="30"/>
      <c r="AE3070" s="30">
        <f>+[1]DEPURADO!L3064</f>
        <v>0</v>
      </c>
      <c r="AF3070" s="30">
        <v>0</v>
      </c>
      <c r="AG3070" s="30">
        <f t="shared" si="334"/>
        <v>1047933</v>
      </c>
      <c r="AH3070" s="30">
        <v>0</v>
      </c>
      <c r="AI3070" s="30" t="str">
        <f>+[1]DEPURADO!G3064</f>
        <v>SALDO A FAVOR DEL PRESTADOR</v>
      </c>
      <c r="AJ3070" s="32"/>
      <c r="AK3070" s="33"/>
    </row>
    <row r="3071" spans="1:37" s="34" customFormat="1" x14ac:dyDescent="0.25">
      <c r="A3071" s="23">
        <f t="shared" si="335"/>
        <v>3063</v>
      </c>
      <c r="B3071" s="24" t="s">
        <v>44</v>
      </c>
      <c r="C3071" s="23" t="str">
        <f>+[1]DEPURADO!A3065</f>
        <v>FEH127748</v>
      </c>
      <c r="D3071" s="23" t="str">
        <f>+[1]DEPURADO!B3065</f>
        <v>FEH127748</v>
      </c>
      <c r="E3071" s="25">
        <f>+[1]DEPURADO!C3065</f>
        <v>44340</v>
      </c>
      <c r="F3071" s="26" t="str">
        <f>+IF([1]DEPURADO!D3065&gt;1,[1]DEPURADO!D3065," ")</f>
        <v xml:space="preserve"> </v>
      </c>
      <c r="G3071" s="27">
        <f>[1]DEPURADO!F3065</f>
        <v>80832</v>
      </c>
      <c r="H3071" s="28">
        <v>0</v>
      </c>
      <c r="I3071" s="28">
        <f>+[1]DEPURADO!N3065+[1]DEPURADO!O3065</f>
        <v>0</v>
      </c>
      <c r="J3071" s="28">
        <f>+[1]DEPURADO!S3065</f>
        <v>0</v>
      </c>
      <c r="K3071" s="29">
        <f>+[1]DEPURADO!Q3065+[1]DEPURADO!R3065</f>
        <v>0</v>
      </c>
      <c r="L3071" s="28">
        <v>0</v>
      </c>
      <c r="M3071" s="28">
        <v>0</v>
      </c>
      <c r="N3071" s="28">
        <f t="shared" si="329"/>
        <v>0</v>
      </c>
      <c r="O3071" s="28">
        <f t="shared" si="330"/>
        <v>80832</v>
      </c>
      <c r="P3071" s="24">
        <f>IF([1]DEPURADO!I3065&gt;1,0,[1]DEPURADO!B3065)</f>
        <v>0</v>
      </c>
      <c r="Q3071" s="30">
        <f t="shared" si="331"/>
        <v>0</v>
      </c>
      <c r="R3071" s="31">
        <f t="shared" si="332"/>
        <v>80832</v>
      </c>
      <c r="S3071" s="31">
        <f>+[1]DEPURADO!K3065</f>
        <v>0</v>
      </c>
      <c r="T3071" s="23" t="s">
        <v>45</v>
      </c>
      <c r="U3071" s="31">
        <f>+[1]DEPURADO!J3065</f>
        <v>0</v>
      </c>
      <c r="V3071" s="30"/>
      <c r="W3071" s="23" t="s">
        <v>45</v>
      </c>
      <c r="X3071" s="31">
        <f>+[1]DEPURADO!L3065+[1]DEPURADO!M3065</f>
        <v>0</v>
      </c>
      <c r="Y3071" s="23" t="s">
        <v>45</v>
      </c>
      <c r="Z3071" s="31">
        <f t="shared" si="333"/>
        <v>0</v>
      </c>
      <c r="AA3071" s="31"/>
      <c r="AB3071" s="31">
        <v>0</v>
      </c>
      <c r="AC3071" s="31">
        <v>0</v>
      </c>
      <c r="AD3071" s="30"/>
      <c r="AE3071" s="30">
        <f>+[1]DEPURADO!L3065</f>
        <v>0</v>
      </c>
      <c r="AF3071" s="30">
        <v>0</v>
      </c>
      <c r="AG3071" s="30">
        <f t="shared" si="334"/>
        <v>0</v>
      </c>
      <c r="AH3071" s="30">
        <v>0</v>
      </c>
      <c r="AI3071" s="30" t="str">
        <f>+[1]DEPURADO!G3065</f>
        <v>NO RADICADO</v>
      </c>
      <c r="AJ3071" s="32"/>
      <c r="AK3071" s="33"/>
    </row>
    <row r="3072" spans="1:37" s="34" customFormat="1" x14ac:dyDescent="0.25">
      <c r="A3072" s="23">
        <f t="shared" si="335"/>
        <v>3064</v>
      </c>
      <c r="B3072" s="24" t="s">
        <v>44</v>
      </c>
      <c r="C3072" s="23" t="str">
        <f>+[1]DEPURADO!A3066</f>
        <v>FEH128550</v>
      </c>
      <c r="D3072" s="23" t="str">
        <f>+[1]DEPURADO!B3066</f>
        <v>FEH128550</v>
      </c>
      <c r="E3072" s="25">
        <f>+[1]DEPURADO!C3066</f>
        <v>44342</v>
      </c>
      <c r="F3072" s="26">
        <f>+IF([1]DEPURADO!D3066&gt;1,[1]DEPURADO!D3066," ")</f>
        <v>44368</v>
      </c>
      <c r="G3072" s="27">
        <f>[1]DEPURADO!F3066</f>
        <v>481232</v>
      </c>
      <c r="H3072" s="28">
        <v>0</v>
      </c>
      <c r="I3072" s="28">
        <f>+[1]DEPURADO!N3066+[1]DEPURADO!O3066</f>
        <v>0</v>
      </c>
      <c r="J3072" s="28">
        <f>+[1]DEPURADO!S3066</f>
        <v>0</v>
      </c>
      <c r="K3072" s="29">
        <f>+[1]DEPURADO!Q3066+[1]DEPURADO!R3066</f>
        <v>0</v>
      </c>
      <c r="L3072" s="28">
        <v>0</v>
      </c>
      <c r="M3072" s="28">
        <v>0</v>
      </c>
      <c r="N3072" s="28">
        <f t="shared" si="329"/>
        <v>0</v>
      </c>
      <c r="O3072" s="28">
        <f t="shared" si="330"/>
        <v>481232</v>
      </c>
      <c r="P3072" s="24" t="str">
        <f>IF([1]DEPURADO!I3066&gt;1,0,[1]DEPURADO!B3066)</f>
        <v>FEH128550</v>
      </c>
      <c r="Q3072" s="30">
        <f t="shared" si="331"/>
        <v>481232</v>
      </c>
      <c r="R3072" s="31">
        <f t="shared" si="332"/>
        <v>0</v>
      </c>
      <c r="S3072" s="31">
        <f>+[1]DEPURADO!K3066</f>
        <v>0</v>
      </c>
      <c r="T3072" s="23" t="s">
        <v>45</v>
      </c>
      <c r="U3072" s="31">
        <f>+[1]DEPURADO!J3066</f>
        <v>0</v>
      </c>
      <c r="V3072" s="30"/>
      <c r="W3072" s="23" t="s">
        <v>45</v>
      </c>
      <c r="X3072" s="31">
        <f>+[1]DEPURADO!L3066+[1]DEPURADO!M3066</f>
        <v>0</v>
      </c>
      <c r="Y3072" s="23" t="s">
        <v>45</v>
      </c>
      <c r="Z3072" s="31">
        <f t="shared" si="333"/>
        <v>0</v>
      </c>
      <c r="AA3072" s="31"/>
      <c r="AB3072" s="31">
        <v>0</v>
      </c>
      <c r="AC3072" s="31">
        <v>0</v>
      </c>
      <c r="AD3072" s="30"/>
      <c r="AE3072" s="30">
        <f>+[1]DEPURADO!L3066</f>
        <v>0</v>
      </c>
      <c r="AF3072" s="30">
        <v>0</v>
      </c>
      <c r="AG3072" s="30">
        <f t="shared" si="334"/>
        <v>481232</v>
      </c>
      <c r="AH3072" s="30">
        <v>0</v>
      </c>
      <c r="AI3072" s="30" t="str">
        <f>+[1]DEPURADO!G3066</f>
        <v>SALDO A FAVOR DEL PRESTADOR</v>
      </c>
      <c r="AJ3072" s="32"/>
      <c r="AK3072" s="33"/>
    </row>
    <row r="3073" spans="1:37" s="34" customFormat="1" x14ac:dyDescent="0.25">
      <c r="A3073" s="23">
        <f t="shared" si="335"/>
        <v>3065</v>
      </c>
      <c r="B3073" s="24" t="s">
        <v>44</v>
      </c>
      <c r="C3073" s="23" t="str">
        <f>+[1]DEPURADO!A3067</f>
        <v>FEH128552</v>
      </c>
      <c r="D3073" s="23" t="str">
        <f>+[1]DEPURADO!B3067</f>
        <v>FEH128552</v>
      </c>
      <c r="E3073" s="25">
        <f>+[1]DEPURADO!C3067</f>
        <v>44342</v>
      </c>
      <c r="F3073" s="26" t="str">
        <f>+IF([1]DEPURADO!D3067&gt;1,[1]DEPURADO!D3067," ")</f>
        <v xml:space="preserve"> </v>
      </c>
      <c r="G3073" s="27">
        <f>[1]DEPURADO!F3067</f>
        <v>80832</v>
      </c>
      <c r="H3073" s="28">
        <v>0</v>
      </c>
      <c r="I3073" s="28">
        <f>+[1]DEPURADO!N3067+[1]DEPURADO!O3067</f>
        <v>0</v>
      </c>
      <c r="J3073" s="28">
        <f>+[1]DEPURADO!S3067</f>
        <v>0</v>
      </c>
      <c r="K3073" s="29">
        <f>+[1]DEPURADO!Q3067+[1]DEPURADO!R3067</f>
        <v>0</v>
      </c>
      <c r="L3073" s="28">
        <v>0</v>
      </c>
      <c r="M3073" s="28">
        <v>0</v>
      </c>
      <c r="N3073" s="28">
        <f t="shared" si="329"/>
        <v>0</v>
      </c>
      <c r="O3073" s="28">
        <f t="shared" si="330"/>
        <v>80832</v>
      </c>
      <c r="P3073" s="24">
        <f>IF([1]DEPURADO!I3067&gt;1,0,[1]DEPURADO!B3067)</f>
        <v>0</v>
      </c>
      <c r="Q3073" s="30">
        <f t="shared" si="331"/>
        <v>0</v>
      </c>
      <c r="R3073" s="31">
        <f t="shared" si="332"/>
        <v>80832</v>
      </c>
      <c r="S3073" s="31">
        <f>+[1]DEPURADO!K3067</f>
        <v>0</v>
      </c>
      <c r="T3073" s="23" t="s">
        <v>45</v>
      </c>
      <c r="U3073" s="31">
        <f>+[1]DEPURADO!J3067</f>
        <v>0</v>
      </c>
      <c r="V3073" s="30"/>
      <c r="W3073" s="23" t="s">
        <v>45</v>
      </c>
      <c r="X3073" s="31">
        <f>+[1]DEPURADO!L3067+[1]DEPURADO!M3067</f>
        <v>0</v>
      </c>
      <c r="Y3073" s="23" t="s">
        <v>45</v>
      </c>
      <c r="Z3073" s="31">
        <f t="shared" si="333"/>
        <v>0</v>
      </c>
      <c r="AA3073" s="31"/>
      <c r="AB3073" s="31">
        <v>0</v>
      </c>
      <c r="AC3073" s="31">
        <v>0</v>
      </c>
      <c r="AD3073" s="30"/>
      <c r="AE3073" s="30">
        <f>+[1]DEPURADO!L3067</f>
        <v>0</v>
      </c>
      <c r="AF3073" s="30">
        <v>0</v>
      </c>
      <c r="AG3073" s="30">
        <f t="shared" si="334"/>
        <v>0</v>
      </c>
      <c r="AH3073" s="30">
        <v>0</v>
      </c>
      <c r="AI3073" s="30" t="str">
        <f>+[1]DEPURADO!G3067</f>
        <v>NO RADICADO</v>
      </c>
      <c r="AJ3073" s="32"/>
      <c r="AK3073" s="33"/>
    </row>
    <row r="3074" spans="1:37" s="34" customFormat="1" x14ac:dyDescent="0.25">
      <c r="A3074" s="23">
        <f t="shared" si="335"/>
        <v>3066</v>
      </c>
      <c r="B3074" s="24" t="s">
        <v>44</v>
      </c>
      <c r="C3074" s="23" t="str">
        <f>+[1]DEPURADO!A3068</f>
        <v>FEH130549</v>
      </c>
      <c r="D3074" s="23" t="str">
        <f>+[1]DEPURADO!B3068</f>
        <v>FEH130549</v>
      </c>
      <c r="E3074" s="25">
        <f>+[1]DEPURADO!C3068</f>
        <v>44349</v>
      </c>
      <c r="F3074" s="26" t="str">
        <f>+IF([1]DEPURADO!D3068&gt;1,[1]DEPURADO!D3068," ")</f>
        <v xml:space="preserve"> </v>
      </c>
      <c r="G3074" s="27">
        <f>[1]DEPURADO!F3068</f>
        <v>80832</v>
      </c>
      <c r="H3074" s="28">
        <v>0</v>
      </c>
      <c r="I3074" s="28">
        <f>+[1]DEPURADO!N3068+[1]DEPURADO!O3068</f>
        <v>0</v>
      </c>
      <c r="J3074" s="28">
        <f>+[1]DEPURADO!S3068</f>
        <v>0</v>
      </c>
      <c r="K3074" s="29">
        <f>+[1]DEPURADO!Q3068+[1]DEPURADO!R3068</f>
        <v>0</v>
      </c>
      <c r="L3074" s="28">
        <v>0</v>
      </c>
      <c r="M3074" s="28">
        <v>0</v>
      </c>
      <c r="N3074" s="28">
        <f t="shared" si="329"/>
        <v>0</v>
      </c>
      <c r="O3074" s="28">
        <f t="shared" si="330"/>
        <v>80832</v>
      </c>
      <c r="P3074" s="24">
        <f>IF([1]DEPURADO!I3068&gt;1,0,[1]DEPURADO!B3068)</f>
        <v>0</v>
      </c>
      <c r="Q3074" s="30">
        <f t="shared" si="331"/>
        <v>0</v>
      </c>
      <c r="R3074" s="31">
        <f t="shared" si="332"/>
        <v>80832</v>
      </c>
      <c r="S3074" s="31">
        <f>+[1]DEPURADO!K3068</f>
        <v>0</v>
      </c>
      <c r="T3074" s="23" t="s">
        <v>45</v>
      </c>
      <c r="U3074" s="31">
        <f>+[1]DEPURADO!J3068</f>
        <v>0</v>
      </c>
      <c r="V3074" s="30"/>
      <c r="W3074" s="23" t="s">
        <v>45</v>
      </c>
      <c r="X3074" s="31">
        <f>+[1]DEPURADO!L3068+[1]DEPURADO!M3068</f>
        <v>0</v>
      </c>
      <c r="Y3074" s="23" t="s">
        <v>45</v>
      </c>
      <c r="Z3074" s="31">
        <f t="shared" si="333"/>
        <v>0</v>
      </c>
      <c r="AA3074" s="31"/>
      <c r="AB3074" s="31">
        <v>0</v>
      </c>
      <c r="AC3074" s="31">
        <v>0</v>
      </c>
      <c r="AD3074" s="30"/>
      <c r="AE3074" s="30">
        <f>+[1]DEPURADO!L3068</f>
        <v>0</v>
      </c>
      <c r="AF3074" s="30">
        <v>0</v>
      </c>
      <c r="AG3074" s="30">
        <f t="shared" si="334"/>
        <v>0</v>
      </c>
      <c r="AH3074" s="30">
        <v>0</v>
      </c>
      <c r="AI3074" s="30" t="str">
        <f>+[1]DEPURADO!G3068</f>
        <v>NO RADICADO</v>
      </c>
      <c r="AJ3074" s="32"/>
      <c r="AK3074" s="33"/>
    </row>
    <row r="3075" spans="1:37" s="34" customFormat="1" x14ac:dyDescent="0.25">
      <c r="A3075" s="23">
        <f t="shared" si="335"/>
        <v>3067</v>
      </c>
      <c r="B3075" s="24" t="s">
        <v>44</v>
      </c>
      <c r="C3075" s="23" t="str">
        <f>+[1]DEPURADO!A3069</f>
        <v>FEH130717</v>
      </c>
      <c r="D3075" s="23" t="str">
        <f>+[1]DEPURADO!B3069</f>
        <v>FEH130717</v>
      </c>
      <c r="E3075" s="25">
        <f>+[1]DEPURADO!C3069</f>
        <v>44350</v>
      </c>
      <c r="F3075" s="26" t="str">
        <f>+IF([1]DEPURADO!D3069&gt;1,[1]DEPURADO!D3069," ")</f>
        <v xml:space="preserve"> </v>
      </c>
      <c r="G3075" s="27">
        <f>[1]DEPURADO!F3069</f>
        <v>10563853</v>
      </c>
      <c r="H3075" s="28">
        <v>0</v>
      </c>
      <c r="I3075" s="28">
        <f>+[1]DEPURADO!N3069+[1]DEPURADO!O3069</f>
        <v>0</v>
      </c>
      <c r="J3075" s="28">
        <f>+[1]DEPURADO!S3069</f>
        <v>0</v>
      </c>
      <c r="K3075" s="29">
        <f>+[1]DEPURADO!Q3069+[1]DEPURADO!R3069</f>
        <v>0</v>
      </c>
      <c r="L3075" s="28">
        <v>0</v>
      </c>
      <c r="M3075" s="28">
        <v>0</v>
      </c>
      <c r="N3075" s="28">
        <f t="shared" si="329"/>
        <v>0</v>
      </c>
      <c r="O3075" s="28">
        <f t="shared" si="330"/>
        <v>10563853</v>
      </c>
      <c r="P3075" s="24" t="str">
        <f>IF([1]DEPURADO!I3069&gt;1,0,[1]DEPURADO!B3069)</f>
        <v>FEH130717</v>
      </c>
      <c r="Q3075" s="30">
        <f t="shared" si="331"/>
        <v>10563853</v>
      </c>
      <c r="R3075" s="31">
        <f t="shared" si="332"/>
        <v>0</v>
      </c>
      <c r="S3075" s="31">
        <f>+[1]DEPURADO!K3069</f>
        <v>0</v>
      </c>
      <c r="T3075" s="23" t="s">
        <v>45</v>
      </c>
      <c r="U3075" s="31">
        <f>+[1]DEPURADO!J3069</f>
        <v>10563853</v>
      </c>
      <c r="V3075" s="30"/>
      <c r="W3075" s="23" t="s">
        <v>45</v>
      </c>
      <c r="X3075" s="31">
        <f>+[1]DEPURADO!L3069+[1]DEPURADO!M3069</f>
        <v>0</v>
      </c>
      <c r="Y3075" s="23" t="s">
        <v>45</v>
      </c>
      <c r="Z3075" s="31">
        <f t="shared" si="333"/>
        <v>0</v>
      </c>
      <c r="AA3075" s="31"/>
      <c r="AB3075" s="31">
        <v>0</v>
      </c>
      <c r="AC3075" s="31">
        <v>0</v>
      </c>
      <c r="AD3075" s="30"/>
      <c r="AE3075" s="30">
        <f>+[1]DEPURADO!L3069</f>
        <v>0</v>
      </c>
      <c r="AF3075" s="30">
        <v>0</v>
      </c>
      <c r="AG3075" s="30">
        <f t="shared" si="334"/>
        <v>0</v>
      </c>
      <c r="AH3075" s="30">
        <v>0</v>
      </c>
      <c r="AI3075" s="30" t="str">
        <f>+[1]DEPURADO!G3069</f>
        <v>EN REVISION</v>
      </c>
      <c r="AJ3075" s="32"/>
      <c r="AK3075" s="33"/>
    </row>
    <row r="3076" spans="1:37" s="34" customFormat="1" x14ac:dyDescent="0.25">
      <c r="A3076" s="23">
        <f t="shared" si="335"/>
        <v>3068</v>
      </c>
      <c r="B3076" s="24" t="s">
        <v>44</v>
      </c>
      <c r="C3076" s="23" t="str">
        <f>+[1]DEPURADO!A3070</f>
        <v>FEH131467</v>
      </c>
      <c r="D3076" s="23" t="str">
        <f>+[1]DEPURADO!B3070</f>
        <v>FEH131467</v>
      </c>
      <c r="E3076" s="25">
        <f>+[1]DEPURADO!C3070</f>
        <v>44352</v>
      </c>
      <c r="F3076" s="26" t="str">
        <f>+IF([1]DEPURADO!D3070&gt;1,[1]DEPURADO!D3070," ")</f>
        <v xml:space="preserve"> </v>
      </c>
      <c r="G3076" s="27">
        <f>[1]DEPURADO!F3070</f>
        <v>11019246</v>
      </c>
      <c r="H3076" s="28">
        <v>0</v>
      </c>
      <c r="I3076" s="28">
        <f>+[1]DEPURADO!N3070+[1]DEPURADO!O3070</f>
        <v>0</v>
      </c>
      <c r="J3076" s="28">
        <f>+[1]DEPURADO!S3070</f>
        <v>0</v>
      </c>
      <c r="K3076" s="29">
        <f>+[1]DEPURADO!Q3070+[1]DEPURADO!R3070</f>
        <v>0</v>
      </c>
      <c r="L3076" s="28">
        <v>0</v>
      </c>
      <c r="M3076" s="28">
        <v>0</v>
      </c>
      <c r="N3076" s="28">
        <f t="shared" si="329"/>
        <v>0</v>
      </c>
      <c r="O3076" s="28">
        <f t="shared" si="330"/>
        <v>11019246</v>
      </c>
      <c r="P3076" s="24" t="str">
        <f>IF([1]DEPURADO!I3070&gt;1,0,[1]DEPURADO!B3070)</f>
        <v>FEH131467</v>
      </c>
      <c r="Q3076" s="30">
        <f t="shared" si="331"/>
        <v>11019246</v>
      </c>
      <c r="R3076" s="31">
        <f t="shared" si="332"/>
        <v>0</v>
      </c>
      <c r="S3076" s="31">
        <f>+[1]DEPURADO!K3070</f>
        <v>0</v>
      </c>
      <c r="T3076" s="23" t="s">
        <v>45</v>
      </c>
      <c r="U3076" s="31">
        <f>+[1]DEPURADO!J3070</f>
        <v>11019246</v>
      </c>
      <c r="V3076" s="30"/>
      <c r="W3076" s="23" t="s">
        <v>45</v>
      </c>
      <c r="X3076" s="31">
        <f>+[1]DEPURADO!L3070+[1]DEPURADO!M3070</f>
        <v>0</v>
      </c>
      <c r="Y3076" s="23" t="s">
        <v>45</v>
      </c>
      <c r="Z3076" s="31">
        <f t="shared" si="333"/>
        <v>0</v>
      </c>
      <c r="AA3076" s="31"/>
      <c r="AB3076" s="31">
        <v>0</v>
      </c>
      <c r="AC3076" s="31">
        <v>0</v>
      </c>
      <c r="AD3076" s="30"/>
      <c r="AE3076" s="30">
        <f>+[1]DEPURADO!L3070</f>
        <v>0</v>
      </c>
      <c r="AF3076" s="30">
        <v>0</v>
      </c>
      <c r="AG3076" s="30">
        <f t="shared" si="334"/>
        <v>0</v>
      </c>
      <c r="AH3076" s="30">
        <v>0</v>
      </c>
      <c r="AI3076" s="30" t="str">
        <f>+[1]DEPURADO!G3070</f>
        <v>EN REVISION</v>
      </c>
      <c r="AJ3076" s="32"/>
      <c r="AK3076" s="33"/>
    </row>
    <row r="3077" spans="1:37" s="34" customFormat="1" x14ac:dyDescent="0.25">
      <c r="A3077" s="23">
        <f t="shared" si="335"/>
        <v>3069</v>
      </c>
      <c r="B3077" s="24" t="s">
        <v>44</v>
      </c>
      <c r="C3077" s="23" t="str">
        <f>+[1]DEPURADO!A3071</f>
        <v>FEH131469</v>
      </c>
      <c r="D3077" s="23" t="str">
        <f>+[1]DEPURADO!B3071</f>
        <v>FEH131469</v>
      </c>
      <c r="E3077" s="25">
        <f>+[1]DEPURADO!C3071</f>
        <v>44352</v>
      </c>
      <c r="F3077" s="26" t="str">
        <f>+IF([1]DEPURADO!D3071&gt;1,[1]DEPURADO!D3071," ")</f>
        <v xml:space="preserve"> </v>
      </c>
      <c r="G3077" s="27">
        <f>[1]DEPURADO!F3071</f>
        <v>8846173</v>
      </c>
      <c r="H3077" s="28">
        <v>0</v>
      </c>
      <c r="I3077" s="28">
        <f>+[1]DEPURADO!N3071+[1]DEPURADO!O3071</f>
        <v>0</v>
      </c>
      <c r="J3077" s="28">
        <f>+[1]DEPURADO!S3071</f>
        <v>0</v>
      </c>
      <c r="K3077" s="29">
        <f>+[1]DEPURADO!Q3071+[1]DEPURADO!R3071</f>
        <v>0</v>
      </c>
      <c r="L3077" s="28">
        <v>0</v>
      </c>
      <c r="M3077" s="28">
        <v>0</v>
      </c>
      <c r="N3077" s="28">
        <f t="shared" si="329"/>
        <v>0</v>
      </c>
      <c r="O3077" s="28">
        <f t="shared" si="330"/>
        <v>8846173</v>
      </c>
      <c r="P3077" s="24" t="str">
        <f>IF([1]DEPURADO!I3071&gt;1,0,[1]DEPURADO!B3071)</f>
        <v>FEH131469</v>
      </c>
      <c r="Q3077" s="30">
        <f t="shared" si="331"/>
        <v>8846173</v>
      </c>
      <c r="R3077" s="31">
        <f t="shared" si="332"/>
        <v>0</v>
      </c>
      <c r="S3077" s="31">
        <f>+[1]DEPURADO!K3071</f>
        <v>0</v>
      </c>
      <c r="T3077" s="23" t="s">
        <v>45</v>
      </c>
      <c r="U3077" s="31">
        <f>+[1]DEPURADO!J3071</f>
        <v>8846173</v>
      </c>
      <c r="V3077" s="30"/>
      <c r="W3077" s="23" t="s">
        <v>45</v>
      </c>
      <c r="X3077" s="31">
        <f>+[1]DEPURADO!L3071+[1]DEPURADO!M3071</f>
        <v>0</v>
      </c>
      <c r="Y3077" s="23" t="s">
        <v>45</v>
      </c>
      <c r="Z3077" s="31">
        <f t="shared" si="333"/>
        <v>0</v>
      </c>
      <c r="AA3077" s="31"/>
      <c r="AB3077" s="31">
        <v>0</v>
      </c>
      <c r="AC3077" s="31">
        <v>0</v>
      </c>
      <c r="AD3077" s="30"/>
      <c r="AE3077" s="30">
        <f>+[1]DEPURADO!L3071</f>
        <v>0</v>
      </c>
      <c r="AF3077" s="30">
        <v>0</v>
      </c>
      <c r="AG3077" s="30">
        <f t="shared" si="334"/>
        <v>0</v>
      </c>
      <c r="AH3077" s="30">
        <v>0</v>
      </c>
      <c r="AI3077" s="30" t="str">
        <f>+[1]DEPURADO!G3071</f>
        <v>EN REVISION</v>
      </c>
      <c r="AJ3077" s="32"/>
      <c r="AK3077" s="33"/>
    </row>
    <row r="3078" spans="1:37" s="34" customFormat="1" x14ac:dyDescent="0.25">
      <c r="A3078" s="23">
        <f t="shared" si="335"/>
        <v>3070</v>
      </c>
      <c r="B3078" s="24" t="s">
        <v>44</v>
      </c>
      <c r="C3078" s="23" t="str">
        <f>+[1]DEPURADO!A3072</f>
        <v>FEH131470</v>
      </c>
      <c r="D3078" s="23" t="str">
        <f>+[1]DEPURADO!B3072</f>
        <v>FEH131470</v>
      </c>
      <c r="E3078" s="25">
        <f>+[1]DEPURADO!C3072</f>
        <v>44352</v>
      </c>
      <c r="F3078" s="26" t="str">
        <f>+IF([1]DEPURADO!D3072&gt;1,[1]DEPURADO!D3072," ")</f>
        <v xml:space="preserve"> </v>
      </c>
      <c r="G3078" s="27">
        <f>[1]DEPURADO!F3072</f>
        <v>80832</v>
      </c>
      <c r="H3078" s="28">
        <v>0</v>
      </c>
      <c r="I3078" s="28">
        <f>+[1]DEPURADO!N3072+[1]DEPURADO!O3072</f>
        <v>0</v>
      </c>
      <c r="J3078" s="28">
        <f>+[1]DEPURADO!S3072</f>
        <v>0</v>
      </c>
      <c r="K3078" s="29">
        <f>+[1]DEPURADO!Q3072+[1]DEPURADO!R3072</f>
        <v>0</v>
      </c>
      <c r="L3078" s="28">
        <v>0</v>
      </c>
      <c r="M3078" s="28">
        <v>0</v>
      </c>
      <c r="N3078" s="28">
        <f t="shared" si="329"/>
        <v>0</v>
      </c>
      <c r="O3078" s="28">
        <f t="shared" si="330"/>
        <v>80832</v>
      </c>
      <c r="P3078" s="24">
        <f>IF([1]DEPURADO!I3072&gt;1,0,[1]DEPURADO!B3072)</f>
        <v>0</v>
      </c>
      <c r="Q3078" s="30">
        <f t="shared" si="331"/>
        <v>0</v>
      </c>
      <c r="R3078" s="31">
        <f t="shared" si="332"/>
        <v>80832</v>
      </c>
      <c r="S3078" s="31">
        <f>+[1]DEPURADO!K3072</f>
        <v>0</v>
      </c>
      <c r="T3078" s="23" t="s">
        <v>45</v>
      </c>
      <c r="U3078" s="31">
        <f>+[1]DEPURADO!J3072</f>
        <v>0</v>
      </c>
      <c r="V3078" s="30"/>
      <c r="W3078" s="23" t="s">
        <v>45</v>
      </c>
      <c r="X3078" s="31">
        <f>+[1]DEPURADO!L3072+[1]DEPURADO!M3072</f>
        <v>0</v>
      </c>
      <c r="Y3078" s="23" t="s">
        <v>45</v>
      </c>
      <c r="Z3078" s="31">
        <f t="shared" si="333"/>
        <v>0</v>
      </c>
      <c r="AA3078" s="31"/>
      <c r="AB3078" s="31">
        <v>0</v>
      </c>
      <c r="AC3078" s="31">
        <v>0</v>
      </c>
      <c r="AD3078" s="30"/>
      <c r="AE3078" s="30">
        <f>+[1]DEPURADO!L3072</f>
        <v>0</v>
      </c>
      <c r="AF3078" s="30">
        <v>0</v>
      </c>
      <c r="AG3078" s="30">
        <f t="shared" si="334"/>
        <v>0</v>
      </c>
      <c r="AH3078" s="30">
        <v>0</v>
      </c>
      <c r="AI3078" s="30" t="str">
        <f>+[1]DEPURADO!G3072</f>
        <v>NO RADICADO</v>
      </c>
      <c r="AJ3078" s="32"/>
      <c r="AK3078" s="33"/>
    </row>
    <row r="3079" spans="1:37" s="34" customFormat="1" x14ac:dyDescent="0.25">
      <c r="A3079" s="23">
        <f t="shared" si="335"/>
        <v>3071</v>
      </c>
      <c r="B3079" s="24" t="s">
        <v>44</v>
      </c>
      <c r="C3079" s="23" t="str">
        <f>+[1]DEPURADO!A3073</f>
        <v>FEH131471</v>
      </c>
      <c r="D3079" s="23" t="str">
        <f>+[1]DEPURADO!B3073</f>
        <v>FEH131471</v>
      </c>
      <c r="E3079" s="25">
        <f>+[1]DEPURADO!C3073</f>
        <v>44352</v>
      </c>
      <c r="F3079" s="26" t="str">
        <f>+IF([1]DEPURADO!D3073&gt;1,[1]DEPURADO!D3073," ")</f>
        <v xml:space="preserve"> </v>
      </c>
      <c r="G3079" s="27">
        <f>[1]DEPURADO!F3073</f>
        <v>247986</v>
      </c>
      <c r="H3079" s="28">
        <v>0</v>
      </c>
      <c r="I3079" s="28">
        <f>+[1]DEPURADO!N3073+[1]DEPURADO!O3073</f>
        <v>0</v>
      </c>
      <c r="J3079" s="28">
        <f>+[1]DEPURADO!S3073</f>
        <v>0</v>
      </c>
      <c r="K3079" s="29">
        <f>+[1]DEPURADO!Q3073+[1]DEPURADO!R3073</f>
        <v>0</v>
      </c>
      <c r="L3079" s="28">
        <v>0</v>
      </c>
      <c r="M3079" s="28">
        <v>0</v>
      </c>
      <c r="N3079" s="28">
        <f t="shared" si="329"/>
        <v>0</v>
      </c>
      <c r="O3079" s="28">
        <f t="shared" si="330"/>
        <v>247986</v>
      </c>
      <c r="P3079" s="24">
        <f>IF([1]DEPURADO!I3073&gt;1,0,[1]DEPURADO!B3073)</f>
        <v>0</v>
      </c>
      <c r="Q3079" s="30">
        <f t="shared" si="331"/>
        <v>0</v>
      </c>
      <c r="R3079" s="31">
        <f t="shared" si="332"/>
        <v>247986</v>
      </c>
      <c r="S3079" s="31">
        <f>+[1]DEPURADO!K3073</f>
        <v>0</v>
      </c>
      <c r="T3079" s="23" t="s">
        <v>45</v>
      </c>
      <c r="U3079" s="31">
        <f>+[1]DEPURADO!J3073</f>
        <v>0</v>
      </c>
      <c r="V3079" s="30"/>
      <c r="W3079" s="23" t="s">
        <v>45</v>
      </c>
      <c r="X3079" s="31">
        <f>+[1]DEPURADO!L3073+[1]DEPURADO!M3073</f>
        <v>0</v>
      </c>
      <c r="Y3079" s="23" t="s">
        <v>45</v>
      </c>
      <c r="Z3079" s="31">
        <f t="shared" si="333"/>
        <v>0</v>
      </c>
      <c r="AA3079" s="31"/>
      <c r="AB3079" s="31">
        <v>0</v>
      </c>
      <c r="AC3079" s="31">
        <v>0</v>
      </c>
      <c r="AD3079" s="30"/>
      <c r="AE3079" s="30">
        <f>+[1]DEPURADO!L3073</f>
        <v>0</v>
      </c>
      <c r="AF3079" s="30">
        <v>0</v>
      </c>
      <c r="AG3079" s="30">
        <f t="shared" si="334"/>
        <v>0</v>
      </c>
      <c r="AH3079" s="30">
        <v>0</v>
      </c>
      <c r="AI3079" s="30" t="str">
        <f>+[1]DEPURADO!G3073</f>
        <v>NO RADICADO</v>
      </c>
      <c r="AJ3079" s="32"/>
      <c r="AK3079" s="33"/>
    </row>
    <row r="3080" spans="1:37" s="34" customFormat="1" x14ac:dyDescent="0.25">
      <c r="A3080" s="23">
        <f t="shared" si="335"/>
        <v>3072</v>
      </c>
      <c r="B3080" s="24" t="s">
        <v>44</v>
      </c>
      <c r="C3080" s="23" t="str">
        <f>+[1]DEPURADO!A3074</f>
        <v>FEH131949</v>
      </c>
      <c r="D3080" s="23" t="str">
        <f>+[1]DEPURADO!B3074</f>
        <v>FEH131949</v>
      </c>
      <c r="E3080" s="25">
        <f>+[1]DEPURADO!C3074</f>
        <v>44355</v>
      </c>
      <c r="F3080" s="26" t="str">
        <f>+IF([1]DEPURADO!D3074&gt;1,[1]DEPURADO!D3074," ")</f>
        <v xml:space="preserve"> </v>
      </c>
      <c r="G3080" s="27">
        <f>[1]DEPURADO!F3074</f>
        <v>75421</v>
      </c>
      <c r="H3080" s="28">
        <v>0</v>
      </c>
      <c r="I3080" s="28">
        <f>+[1]DEPURADO!N3074+[1]DEPURADO!O3074</f>
        <v>0</v>
      </c>
      <c r="J3080" s="28">
        <f>+[1]DEPURADO!S3074</f>
        <v>0</v>
      </c>
      <c r="K3080" s="29">
        <f>+[1]DEPURADO!Q3074+[1]DEPURADO!R3074</f>
        <v>0</v>
      </c>
      <c r="L3080" s="28">
        <v>0</v>
      </c>
      <c r="M3080" s="28">
        <v>0</v>
      </c>
      <c r="N3080" s="28">
        <f t="shared" si="329"/>
        <v>0</v>
      </c>
      <c r="O3080" s="28">
        <f t="shared" si="330"/>
        <v>75421</v>
      </c>
      <c r="P3080" s="24" t="str">
        <f>IF([1]DEPURADO!I3074&gt;1,0,[1]DEPURADO!B3074)</f>
        <v>FEH131949</v>
      </c>
      <c r="Q3080" s="30">
        <f t="shared" si="331"/>
        <v>75421</v>
      </c>
      <c r="R3080" s="31">
        <f t="shared" si="332"/>
        <v>0</v>
      </c>
      <c r="S3080" s="31">
        <f>+[1]DEPURADO!K3074</f>
        <v>0</v>
      </c>
      <c r="T3080" s="23" t="s">
        <v>45</v>
      </c>
      <c r="U3080" s="31">
        <f>+[1]DEPURADO!J3074</f>
        <v>75421</v>
      </c>
      <c r="V3080" s="30"/>
      <c r="W3080" s="23" t="s">
        <v>45</v>
      </c>
      <c r="X3080" s="31">
        <f>+[1]DEPURADO!L3074+[1]DEPURADO!M3074</f>
        <v>0</v>
      </c>
      <c r="Y3080" s="23" t="s">
        <v>45</v>
      </c>
      <c r="Z3080" s="31">
        <f t="shared" si="333"/>
        <v>0</v>
      </c>
      <c r="AA3080" s="31"/>
      <c r="AB3080" s="31">
        <v>0</v>
      </c>
      <c r="AC3080" s="31">
        <v>0</v>
      </c>
      <c r="AD3080" s="30"/>
      <c r="AE3080" s="30">
        <f>+[1]DEPURADO!L3074</f>
        <v>0</v>
      </c>
      <c r="AF3080" s="30">
        <v>0</v>
      </c>
      <c r="AG3080" s="30">
        <f t="shared" si="334"/>
        <v>0</v>
      </c>
      <c r="AH3080" s="30">
        <v>0</v>
      </c>
      <c r="AI3080" s="30" t="str">
        <f>+[1]DEPURADO!G3074</f>
        <v>EN REVISION</v>
      </c>
      <c r="AJ3080" s="32"/>
      <c r="AK3080" s="33"/>
    </row>
    <row r="3081" spans="1:37" s="34" customFormat="1" x14ac:dyDescent="0.25">
      <c r="A3081" s="23">
        <f t="shared" si="335"/>
        <v>3073</v>
      </c>
      <c r="B3081" s="24" t="s">
        <v>44</v>
      </c>
      <c r="C3081" s="23" t="str">
        <f>+[1]DEPURADO!A3075</f>
        <v>FEH132581</v>
      </c>
      <c r="D3081" s="23" t="str">
        <f>+[1]DEPURADO!B3075</f>
        <v>FEH132581</v>
      </c>
      <c r="E3081" s="25">
        <f>+[1]DEPURADO!C3075</f>
        <v>44357</v>
      </c>
      <c r="F3081" s="26" t="str">
        <f>+IF([1]DEPURADO!D3075&gt;1,[1]DEPURADO!D3075," ")</f>
        <v xml:space="preserve"> </v>
      </c>
      <c r="G3081" s="27">
        <f>[1]DEPURADO!F3075</f>
        <v>9099558</v>
      </c>
      <c r="H3081" s="28">
        <v>0</v>
      </c>
      <c r="I3081" s="28">
        <f>+[1]DEPURADO!N3075+[1]DEPURADO!O3075</f>
        <v>0</v>
      </c>
      <c r="J3081" s="28">
        <f>+[1]DEPURADO!S3075</f>
        <v>0</v>
      </c>
      <c r="K3081" s="29">
        <f>+[1]DEPURADO!Q3075+[1]DEPURADO!R3075</f>
        <v>0</v>
      </c>
      <c r="L3081" s="28">
        <v>0</v>
      </c>
      <c r="M3081" s="28">
        <v>0</v>
      </c>
      <c r="N3081" s="28">
        <f t="shared" si="329"/>
        <v>0</v>
      </c>
      <c r="O3081" s="28">
        <f t="shared" si="330"/>
        <v>9099558</v>
      </c>
      <c r="P3081" s="24" t="str">
        <f>IF([1]DEPURADO!I3075&gt;1,0,[1]DEPURADO!B3075)</f>
        <v>FEH132581</v>
      </c>
      <c r="Q3081" s="30">
        <f t="shared" si="331"/>
        <v>9099558</v>
      </c>
      <c r="R3081" s="31">
        <f t="shared" si="332"/>
        <v>0</v>
      </c>
      <c r="S3081" s="31">
        <f>+[1]DEPURADO!K3075</f>
        <v>0</v>
      </c>
      <c r="T3081" s="23" t="s">
        <v>45</v>
      </c>
      <c r="U3081" s="31">
        <f>+[1]DEPURADO!J3075</f>
        <v>9099558</v>
      </c>
      <c r="V3081" s="30"/>
      <c r="W3081" s="23" t="s">
        <v>45</v>
      </c>
      <c r="X3081" s="31">
        <f>+[1]DEPURADO!L3075+[1]DEPURADO!M3075</f>
        <v>0</v>
      </c>
      <c r="Y3081" s="23" t="s">
        <v>45</v>
      </c>
      <c r="Z3081" s="31">
        <f t="shared" si="333"/>
        <v>0</v>
      </c>
      <c r="AA3081" s="31"/>
      <c r="AB3081" s="31">
        <v>0</v>
      </c>
      <c r="AC3081" s="31">
        <v>0</v>
      </c>
      <c r="AD3081" s="30"/>
      <c r="AE3081" s="30">
        <f>+[1]DEPURADO!L3075</f>
        <v>0</v>
      </c>
      <c r="AF3081" s="30">
        <v>0</v>
      </c>
      <c r="AG3081" s="30">
        <f t="shared" si="334"/>
        <v>0</v>
      </c>
      <c r="AH3081" s="30">
        <v>0</v>
      </c>
      <c r="AI3081" s="30" t="str">
        <f>+[1]DEPURADO!G3075</f>
        <v>EN REVISION</v>
      </c>
      <c r="AJ3081" s="32"/>
      <c r="AK3081" s="33"/>
    </row>
    <row r="3082" spans="1:37" s="34" customFormat="1" x14ac:dyDescent="0.25">
      <c r="A3082" s="23">
        <f t="shared" si="335"/>
        <v>3074</v>
      </c>
      <c r="B3082" s="24" t="s">
        <v>44</v>
      </c>
      <c r="C3082" s="23" t="str">
        <f>+[1]DEPURADO!A3076</f>
        <v>FEH126235</v>
      </c>
      <c r="D3082" s="23" t="str">
        <f>+[1]DEPURADO!B3076</f>
        <v>FEH126235</v>
      </c>
      <c r="E3082" s="25">
        <f>+[1]DEPURADO!C3076</f>
        <v>44335</v>
      </c>
      <c r="F3082" s="26">
        <f>+IF([1]DEPURADO!D3076&gt;1,[1]DEPURADO!D3076," ")</f>
        <v>44368</v>
      </c>
      <c r="G3082" s="27">
        <f>[1]DEPURADO!F3076</f>
        <v>33457</v>
      </c>
      <c r="H3082" s="28">
        <v>0</v>
      </c>
      <c r="I3082" s="28">
        <f>+[1]DEPURADO!N3076+[1]DEPURADO!O3076</f>
        <v>0</v>
      </c>
      <c r="J3082" s="28">
        <f>+[1]DEPURADO!S3076</f>
        <v>0</v>
      </c>
      <c r="K3082" s="29">
        <f>+[1]DEPURADO!Q3076+[1]DEPURADO!R3076</f>
        <v>0</v>
      </c>
      <c r="L3082" s="28">
        <v>0</v>
      </c>
      <c r="M3082" s="28">
        <v>0</v>
      </c>
      <c r="N3082" s="28">
        <f t="shared" ref="N3082:N3145" si="336">+SUM(J3082:M3082)</f>
        <v>0</v>
      </c>
      <c r="O3082" s="28">
        <f t="shared" ref="O3082:O3145" si="337">+G3082-I3082-N3082</f>
        <v>33457</v>
      </c>
      <c r="P3082" s="24" t="str">
        <f>IF([1]DEPURADO!I3076&gt;1,0,[1]DEPURADO!B3076)</f>
        <v>FEH126235</v>
      </c>
      <c r="Q3082" s="30">
        <f t="shared" ref="Q3082:Q3145" si="338">+IF(P3082&gt;0,G3082,0)</f>
        <v>33457</v>
      </c>
      <c r="R3082" s="31">
        <f t="shared" ref="R3082:R3145" si="339">IF(P3082=0,G3082,0)</f>
        <v>0</v>
      </c>
      <c r="S3082" s="31">
        <f>+[1]DEPURADO!K3076</f>
        <v>0</v>
      </c>
      <c r="T3082" s="23" t="s">
        <v>45</v>
      </c>
      <c r="U3082" s="31">
        <f>+[1]DEPURADO!J3076</f>
        <v>0</v>
      </c>
      <c r="V3082" s="30"/>
      <c r="W3082" s="23" t="s">
        <v>45</v>
      </c>
      <c r="X3082" s="31">
        <f>+[1]DEPURADO!L3076+[1]DEPURADO!M3076</f>
        <v>0</v>
      </c>
      <c r="Y3082" s="23" t="s">
        <v>45</v>
      </c>
      <c r="Z3082" s="31">
        <f t="shared" ref="Z3082:Z3145" si="340">+X3082-AE3082+IF(X3082-AE3082&lt;-1,-X3082+AE3082,0)</f>
        <v>0</v>
      </c>
      <c r="AA3082" s="31"/>
      <c r="AB3082" s="31">
        <v>0</v>
      </c>
      <c r="AC3082" s="31">
        <v>0</v>
      </c>
      <c r="AD3082" s="30"/>
      <c r="AE3082" s="30">
        <f>+[1]DEPURADO!L3076</f>
        <v>0</v>
      </c>
      <c r="AF3082" s="30">
        <v>0</v>
      </c>
      <c r="AG3082" s="30">
        <f t="shared" ref="AG3082:AG3145" si="341">+G3082-I3082-N3082-R3082-Z3082-AC3082-AE3082-S3082-U3082</f>
        <v>33457</v>
      </c>
      <c r="AH3082" s="30">
        <v>0</v>
      </c>
      <c r="AI3082" s="30" t="str">
        <f>+[1]DEPURADO!G3076</f>
        <v>SALDO A FAVOR DEL PRESTADOR</v>
      </c>
      <c r="AJ3082" s="32"/>
      <c r="AK3082" s="33"/>
    </row>
    <row r="3083" spans="1:37" s="34" customFormat="1" x14ac:dyDescent="0.25">
      <c r="A3083" s="23">
        <f t="shared" ref="A3083:A3146" si="342">+A3082+1</f>
        <v>3075</v>
      </c>
      <c r="B3083" s="24" t="s">
        <v>44</v>
      </c>
      <c r="C3083" s="23" t="str">
        <f>+[1]DEPURADO!A3077</f>
        <v>FEH126237</v>
      </c>
      <c r="D3083" s="23" t="str">
        <f>+[1]DEPURADO!B3077</f>
        <v>FEH126237</v>
      </c>
      <c r="E3083" s="25">
        <f>+[1]DEPURADO!C3077</f>
        <v>44335</v>
      </c>
      <c r="F3083" s="26">
        <f>+IF([1]DEPURADO!D3077&gt;1,[1]DEPURADO!D3077," ")</f>
        <v>44368</v>
      </c>
      <c r="G3083" s="27">
        <f>[1]DEPURADO!F3077</f>
        <v>22717</v>
      </c>
      <c r="H3083" s="28">
        <v>0</v>
      </c>
      <c r="I3083" s="28">
        <f>+[1]DEPURADO!N3077+[1]DEPURADO!O3077</f>
        <v>0</v>
      </c>
      <c r="J3083" s="28">
        <f>+[1]DEPURADO!S3077</f>
        <v>0</v>
      </c>
      <c r="K3083" s="29">
        <f>+[1]DEPURADO!Q3077+[1]DEPURADO!R3077</f>
        <v>0</v>
      </c>
      <c r="L3083" s="28">
        <v>0</v>
      </c>
      <c r="M3083" s="28">
        <v>0</v>
      </c>
      <c r="N3083" s="28">
        <f t="shared" si="336"/>
        <v>0</v>
      </c>
      <c r="O3083" s="28">
        <f t="shared" si="337"/>
        <v>22717</v>
      </c>
      <c r="P3083" s="24" t="str">
        <f>IF([1]DEPURADO!I3077&gt;1,0,[1]DEPURADO!B3077)</f>
        <v>FEH126237</v>
      </c>
      <c r="Q3083" s="30">
        <f t="shared" si="338"/>
        <v>22717</v>
      </c>
      <c r="R3083" s="31">
        <f t="shared" si="339"/>
        <v>0</v>
      </c>
      <c r="S3083" s="31">
        <f>+[1]DEPURADO!K3077</f>
        <v>0</v>
      </c>
      <c r="T3083" s="23" t="s">
        <v>45</v>
      </c>
      <c r="U3083" s="31">
        <f>+[1]DEPURADO!J3077</f>
        <v>0</v>
      </c>
      <c r="V3083" s="30"/>
      <c r="W3083" s="23" t="s">
        <v>45</v>
      </c>
      <c r="X3083" s="31">
        <f>+[1]DEPURADO!L3077+[1]DEPURADO!M3077</f>
        <v>0</v>
      </c>
      <c r="Y3083" s="23" t="s">
        <v>45</v>
      </c>
      <c r="Z3083" s="31">
        <f t="shared" si="340"/>
        <v>0</v>
      </c>
      <c r="AA3083" s="31"/>
      <c r="AB3083" s="31">
        <v>0</v>
      </c>
      <c r="AC3083" s="31">
        <v>0</v>
      </c>
      <c r="AD3083" s="30"/>
      <c r="AE3083" s="30">
        <f>+[1]DEPURADO!L3077</f>
        <v>0</v>
      </c>
      <c r="AF3083" s="30">
        <v>0</v>
      </c>
      <c r="AG3083" s="30">
        <f t="shared" si="341"/>
        <v>22717</v>
      </c>
      <c r="AH3083" s="30">
        <v>0</v>
      </c>
      <c r="AI3083" s="30" t="str">
        <f>+[1]DEPURADO!G3077</f>
        <v>SALDO A FAVOR DEL PRESTADOR</v>
      </c>
      <c r="AJ3083" s="32"/>
      <c r="AK3083" s="33"/>
    </row>
    <row r="3084" spans="1:37" s="34" customFormat="1" x14ac:dyDescent="0.25">
      <c r="A3084" s="23">
        <f t="shared" si="342"/>
        <v>3076</v>
      </c>
      <c r="B3084" s="24" t="s">
        <v>44</v>
      </c>
      <c r="C3084" s="23" t="str">
        <f>+[1]DEPURADO!A3078</f>
        <v>FEH126245</v>
      </c>
      <c r="D3084" s="23" t="str">
        <f>+[1]DEPURADO!B3078</f>
        <v>FEH126245</v>
      </c>
      <c r="E3084" s="25">
        <f>+[1]DEPURADO!C3078</f>
        <v>44335</v>
      </c>
      <c r="F3084" s="26">
        <f>+IF([1]DEPURADO!D3078&gt;1,[1]DEPURADO!D3078," ")</f>
        <v>44368</v>
      </c>
      <c r="G3084" s="27">
        <f>[1]DEPURADO!F3078</f>
        <v>180463</v>
      </c>
      <c r="H3084" s="28">
        <v>0</v>
      </c>
      <c r="I3084" s="28">
        <f>+[1]DEPURADO!N3078+[1]DEPURADO!O3078</f>
        <v>0</v>
      </c>
      <c r="J3084" s="28">
        <f>+[1]DEPURADO!S3078</f>
        <v>0</v>
      </c>
      <c r="K3084" s="29">
        <f>+[1]DEPURADO!Q3078+[1]DEPURADO!R3078</f>
        <v>0</v>
      </c>
      <c r="L3084" s="28">
        <v>0</v>
      </c>
      <c r="M3084" s="28">
        <v>0</v>
      </c>
      <c r="N3084" s="28">
        <f t="shared" si="336"/>
        <v>0</v>
      </c>
      <c r="O3084" s="28">
        <f t="shared" si="337"/>
        <v>180463</v>
      </c>
      <c r="P3084" s="24" t="str">
        <f>IF([1]DEPURADO!I3078&gt;1,0,[1]DEPURADO!B3078)</f>
        <v>FEH126245</v>
      </c>
      <c r="Q3084" s="30">
        <f t="shared" si="338"/>
        <v>180463</v>
      </c>
      <c r="R3084" s="31">
        <f t="shared" si="339"/>
        <v>0</v>
      </c>
      <c r="S3084" s="31">
        <f>+[1]DEPURADO!K3078</f>
        <v>0</v>
      </c>
      <c r="T3084" s="23" t="s">
        <v>45</v>
      </c>
      <c r="U3084" s="31">
        <f>+[1]DEPURADO!J3078</f>
        <v>0</v>
      </c>
      <c r="V3084" s="30"/>
      <c r="W3084" s="23" t="s">
        <v>45</v>
      </c>
      <c r="X3084" s="31">
        <f>+[1]DEPURADO!L3078+[1]DEPURADO!M3078</f>
        <v>0</v>
      </c>
      <c r="Y3084" s="23" t="s">
        <v>45</v>
      </c>
      <c r="Z3084" s="31">
        <f t="shared" si="340"/>
        <v>0</v>
      </c>
      <c r="AA3084" s="31"/>
      <c r="AB3084" s="31">
        <v>0</v>
      </c>
      <c r="AC3084" s="31">
        <v>0</v>
      </c>
      <c r="AD3084" s="30"/>
      <c r="AE3084" s="30">
        <f>+[1]DEPURADO!L3078</f>
        <v>0</v>
      </c>
      <c r="AF3084" s="30">
        <v>0</v>
      </c>
      <c r="AG3084" s="30">
        <f t="shared" si="341"/>
        <v>180463</v>
      </c>
      <c r="AH3084" s="30">
        <v>0</v>
      </c>
      <c r="AI3084" s="30" t="str">
        <f>+[1]DEPURADO!G3078</f>
        <v>SALDO A FAVOR DEL PRESTADOR</v>
      </c>
      <c r="AJ3084" s="32"/>
      <c r="AK3084" s="33"/>
    </row>
    <row r="3085" spans="1:37" s="34" customFormat="1" x14ac:dyDescent="0.25">
      <c r="A3085" s="23">
        <f t="shared" si="342"/>
        <v>3077</v>
      </c>
      <c r="B3085" s="24" t="s">
        <v>44</v>
      </c>
      <c r="C3085" s="23" t="str">
        <f>+[1]DEPURADO!A3079</f>
        <v>FEH126256</v>
      </c>
      <c r="D3085" s="23" t="str">
        <f>+[1]DEPURADO!B3079</f>
        <v>FEH126256</v>
      </c>
      <c r="E3085" s="25">
        <f>+[1]DEPURADO!C3079</f>
        <v>44335</v>
      </c>
      <c r="F3085" s="26">
        <f>+IF([1]DEPURADO!D3079&gt;1,[1]DEPURADO!D3079," ")</f>
        <v>44368</v>
      </c>
      <c r="G3085" s="27">
        <f>[1]DEPURADO!F3079</f>
        <v>61333</v>
      </c>
      <c r="H3085" s="28">
        <v>0</v>
      </c>
      <c r="I3085" s="28">
        <f>+[1]DEPURADO!N3079+[1]DEPURADO!O3079</f>
        <v>0</v>
      </c>
      <c r="J3085" s="28">
        <f>+[1]DEPURADO!S3079</f>
        <v>0</v>
      </c>
      <c r="K3085" s="29">
        <f>+[1]DEPURADO!Q3079+[1]DEPURADO!R3079</f>
        <v>0</v>
      </c>
      <c r="L3085" s="28">
        <v>0</v>
      </c>
      <c r="M3085" s="28">
        <v>0</v>
      </c>
      <c r="N3085" s="28">
        <f t="shared" si="336"/>
        <v>0</v>
      </c>
      <c r="O3085" s="28">
        <f t="shared" si="337"/>
        <v>61333</v>
      </c>
      <c r="P3085" s="24" t="str">
        <f>IF([1]DEPURADO!I3079&gt;1,0,[1]DEPURADO!B3079)</f>
        <v>FEH126256</v>
      </c>
      <c r="Q3085" s="30">
        <f t="shared" si="338"/>
        <v>61333</v>
      </c>
      <c r="R3085" s="31">
        <f t="shared" si="339"/>
        <v>0</v>
      </c>
      <c r="S3085" s="31">
        <f>+[1]DEPURADO!K3079</f>
        <v>0</v>
      </c>
      <c r="T3085" s="23" t="s">
        <v>45</v>
      </c>
      <c r="U3085" s="31">
        <f>+[1]DEPURADO!J3079</f>
        <v>0</v>
      </c>
      <c r="V3085" s="30"/>
      <c r="W3085" s="23" t="s">
        <v>45</v>
      </c>
      <c r="X3085" s="31">
        <f>+[1]DEPURADO!L3079+[1]DEPURADO!M3079</f>
        <v>0</v>
      </c>
      <c r="Y3085" s="23" t="s">
        <v>45</v>
      </c>
      <c r="Z3085" s="31">
        <f t="shared" si="340"/>
        <v>0</v>
      </c>
      <c r="AA3085" s="31"/>
      <c r="AB3085" s="31">
        <v>0</v>
      </c>
      <c r="AC3085" s="31">
        <v>0</v>
      </c>
      <c r="AD3085" s="30"/>
      <c r="AE3085" s="30">
        <f>+[1]DEPURADO!L3079</f>
        <v>0</v>
      </c>
      <c r="AF3085" s="30">
        <v>0</v>
      </c>
      <c r="AG3085" s="30">
        <f t="shared" si="341"/>
        <v>61333</v>
      </c>
      <c r="AH3085" s="30">
        <v>0</v>
      </c>
      <c r="AI3085" s="30" t="str">
        <f>+[1]DEPURADO!G3079</f>
        <v>SALDO A FAVOR DEL PRESTADOR</v>
      </c>
      <c r="AJ3085" s="32"/>
      <c r="AK3085" s="33"/>
    </row>
    <row r="3086" spans="1:37" s="34" customFormat="1" x14ac:dyDescent="0.25">
      <c r="A3086" s="23">
        <f t="shared" si="342"/>
        <v>3078</v>
      </c>
      <c r="B3086" s="24" t="s">
        <v>44</v>
      </c>
      <c r="C3086" s="23" t="str">
        <f>+[1]DEPURADO!A3080</f>
        <v>FEH126267</v>
      </c>
      <c r="D3086" s="23" t="str">
        <f>+[1]DEPURADO!B3080</f>
        <v>FEH126267</v>
      </c>
      <c r="E3086" s="25">
        <f>+[1]DEPURADO!C3080</f>
        <v>44335</v>
      </c>
      <c r="F3086" s="26">
        <f>+IF([1]DEPURADO!D3080&gt;1,[1]DEPURADO!D3080," ")</f>
        <v>44368</v>
      </c>
      <c r="G3086" s="27">
        <f>[1]DEPURADO!F3080</f>
        <v>24585</v>
      </c>
      <c r="H3086" s="28">
        <v>0</v>
      </c>
      <c r="I3086" s="28">
        <f>+[1]DEPURADO!N3080+[1]DEPURADO!O3080</f>
        <v>0</v>
      </c>
      <c r="J3086" s="28">
        <f>+[1]DEPURADO!S3080</f>
        <v>0</v>
      </c>
      <c r="K3086" s="29">
        <f>+[1]DEPURADO!Q3080+[1]DEPURADO!R3080</f>
        <v>0</v>
      </c>
      <c r="L3086" s="28">
        <v>0</v>
      </c>
      <c r="M3086" s="28">
        <v>0</v>
      </c>
      <c r="N3086" s="28">
        <f t="shared" si="336"/>
        <v>0</v>
      </c>
      <c r="O3086" s="28">
        <f t="shared" si="337"/>
        <v>24585</v>
      </c>
      <c r="P3086" s="24" t="str">
        <f>IF([1]DEPURADO!I3080&gt;1,0,[1]DEPURADO!B3080)</f>
        <v>FEH126267</v>
      </c>
      <c r="Q3086" s="30">
        <f t="shared" si="338"/>
        <v>24585</v>
      </c>
      <c r="R3086" s="31">
        <f t="shared" si="339"/>
        <v>0</v>
      </c>
      <c r="S3086" s="31">
        <f>+[1]DEPURADO!K3080</f>
        <v>0</v>
      </c>
      <c r="T3086" s="23" t="s">
        <v>45</v>
      </c>
      <c r="U3086" s="31">
        <f>+[1]DEPURADO!J3080</f>
        <v>0</v>
      </c>
      <c r="V3086" s="30"/>
      <c r="W3086" s="23" t="s">
        <v>45</v>
      </c>
      <c r="X3086" s="31">
        <f>+[1]DEPURADO!L3080+[1]DEPURADO!M3080</f>
        <v>0</v>
      </c>
      <c r="Y3086" s="23" t="s">
        <v>45</v>
      </c>
      <c r="Z3086" s="31">
        <f t="shared" si="340"/>
        <v>0</v>
      </c>
      <c r="AA3086" s="31"/>
      <c r="AB3086" s="31">
        <v>0</v>
      </c>
      <c r="AC3086" s="31">
        <v>0</v>
      </c>
      <c r="AD3086" s="30"/>
      <c r="AE3086" s="30">
        <f>+[1]DEPURADO!L3080</f>
        <v>0</v>
      </c>
      <c r="AF3086" s="30">
        <v>0</v>
      </c>
      <c r="AG3086" s="30">
        <f t="shared" si="341"/>
        <v>24585</v>
      </c>
      <c r="AH3086" s="30">
        <v>0</v>
      </c>
      <c r="AI3086" s="30" t="str">
        <f>+[1]DEPURADO!G3080</f>
        <v>SALDO A FAVOR DEL PRESTADOR</v>
      </c>
      <c r="AJ3086" s="32"/>
      <c r="AK3086" s="33"/>
    </row>
    <row r="3087" spans="1:37" s="34" customFormat="1" x14ac:dyDescent="0.25">
      <c r="A3087" s="23">
        <f t="shared" si="342"/>
        <v>3079</v>
      </c>
      <c r="B3087" s="24" t="s">
        <v>44</v>
      </c>
      <c r="C3087" s="23" t="str">
        <f>+[1]DEPURADO!A3081</f>
        <v>FEH126306</v>
      </c>
      <c r="D3087" s="23" t="str">
        <f>+[1]DEPURADO!B3081</f>
        <v>FEH126306</v>
      </c>
      <c r="E3087" s="25">
        <f>+[1]DEPURADO!C3081</f>
        <v>44335</v>
      </c>
      <c r="F3087" s="26">
        <f>+IF([1]DEPURADO!D3081&gt;1,[1]DEPURADO!D3081," ")</f>
        <v>44368</v>
      </c>
      <c r="G3087" s="27">
        <f>[1]DEPURADO!F3081</f>
        <v>35926</v>
      </c>
      <c r="H3087" s="28">
        <v>0</v>
      </c>
      <c r="I3087" s="28">
        <f>+[1]DEPURADO!N3081+[1]DEPURADO!O3081</f>
        <v>0</v>
      </c>
      <c r="J3087" s="28">
        <f>+[1]DEPURADO!S3081</f>
        <v>0</v>
      </c>
      <c r="K3087" s="29">
        <f>+[1]DEPURADO!Q3081+[1]DEPURADO!R3081</f>
        <v>0</v>
      </c>
      <c r="L3087" s="28">
        <v>0</v>
      </c>
      <c r="M3087" s="28">
        <v>0</v>
      </c>
      <c r="N3087" s="28">
        <f t="shared" si="336"/>
        <v>0</v>
      </c>
      <c r="O3087" s="28">
        <f t="shared" si="337"/>
        <v>35926</v>
      </c>
      <c r="P3087" s="24" t="str">
        <f>IF([1]DEPURADO!I3081&gt;1,0,[1]DEPURADO!B3081)</f>
        <v>FEH126306</v>
      </c>
      <c r="Q3087" s="30">
        <f t="shared" si="338"/>
        <v>35926</v>
      </c>
      <c r="R3087" s="31">
        <f t="shared" si="339"/>
        <v>0</v>
      </c>
      <c r="S3087" s="31">
        <f>+[1]DEPURADO!K3081</f>
        <v>0</v>
      </c>
      <c r="T3087" s="23" t="s">
        <v>45</v>
      </c>
      <c r="U3087" s="31">
        <f>+[1]DEPURADO!J3081</f>
        <v>0</v>
      </c>
      <c r="V3087" s="30"/>
      <c r="W3087" s="23" t="s">
        <v>45</v>
      </c>
      <c r="X3087" s="31">
        <f>+[1]DEPURADO!L3081+[1]DEPURADO!M3081</f>
        <v>0</v>
      </c>
      <c r="Y3087" s="23" t="s">
        <v>45</v>
      </c>
      <c r="Z3087" s="31">
        <f t="shared" si="340"/>
        <v>0</v>
      </c>
      <c r="AA3087" s="31"/>
      <c r="AB3087" s="31">
        <v>0</v>
      </c>
      <c r="AC3087" s="31">
        <v>0</v>
      </c>
      <c r="AD3087" s="30"/>
      <c r="AE3087" s="30">
        <f>+[1]DEPURADO!L3081</f>
        <v>0</v>
      </c>
      <c r="AF3087" s="30">
        <v>0</v>
      </c>
      <c r="AG3087" s="30">
        <f t="shared" si="341"/>
        <v>35926</v>
      </c>
      <c r="AH3087" s="30">
        <v>0</v>
      </c>
      <c r="AI3087" s="30" t="str">
        <f>+[1]DEPURADO!G3081</f>
        <v>SALDO A FAVOR DEL PRESTADOR</v>
      </c>
      <c r="AJ3087" s="32"/>
      <c r="AK3087" s="33"/>
    </row>
    <row r="3088" spans="1:37" s="34" customFormat="1" x14ac:dyDescent="0.25">
      <c r="A3088" s="23">
        <f t="shared" si="342"/>
        <v>3080</v>
      </c>
      <c r="B3088" s="24" t="s">
        <v>44</v>
      </c>
      <c r="C3088" s="23" t="str">
        <f>+[1]DEPURADO!A3082</f>
        <v>FEH126310</v>
      </c>
      <c r="D3088" s="23" t="str">
        <f>+[1]DEPURADO!B3082</f>
        <v>FEH126310</v>
      </c>
      <c r="E3088" s="25">
        <f>+[1]DEPURADO!C3082</f>
        <v>44335</v>
      </c>
      <c r="F3088" s="26">
        <f>+IF([1]DEPURADO!D3082&gt;1,[1]DEPURADO!D3082," ")</f>
        <v>44368</v>
      </c>
      <c r="G3088" s="27">
        <f>[1]DEPURADO!F3082</f>
        <v>30065</v>
      </c>
      <c r="H3088" s="28">
        <v>0</v>
      </c>
      <c r="I3088" s="28">
        <f>+[1]DEPURADO!N3082+[1]DEPURADO!O3082</f>
        <v>0</v>
      </c>
      <c r="J3088" s="28">
        <f>+[1]DEPURADO!S3082</f>
        <v>0</v>
      </c>
      <c r="K3088" s="29">
        <f>+[1]DEPURADO!Q3082+[1]DEPURADO!R3082</f>
        <v>0</v>
      </c>
      <c r="L3088" s="28">
        <v>0</v>
      </c>
      <c r="M3088" s="28">
        <v>0</v>
      </c>
      <c r="N3088" s="28">
        <f t="shared" si="336"/>
        <v>0</v>
      </c>
      <c r="O3088" s="28">
        <f t="shared" si="337"/>
        <v>30065</v>
      </c>
      <c r="P3088" s="24" t="str">
        <f>IF([1]DEPURADO!I3082&gt;1,0,[1]DEPURADO!B3082)</f>
        <v>FEH126310</v>
      </c>
      <c r="Q3088" s="30">
        <f t="shared" si="338"/>
        <v>30065</v>
      </c>
      <c r="R3088" s="31">
        <f t="shared" si="339"/>
        <v>0</v>
      </c>
      <c r="S3088" s="31">
        <f>+[1]DEPURADO!K3082</f>
        <v>0</v>
      </c>
      <c r="T3088" s="23" t="s">
        <v>45</v>
      </c>
      <c r="U3088" s="31">
        <f>+[1]DEPURADO!J3082</f>
        <v>0</v>
      </c>
      <c r="V3088" s="30"/>
      <c r="W3088" s="23" t="s">
        <v>45</v>
      </c>
      <c r="X3088" s="31">
        <f>+[1]DEPURADO!L3082+[1]DEPURADO!M3082</f>
        <v>0</v>
      </c>
      <c r="Y3088" s="23" t="s">
        <v>45</v>
      </c>
      <c r="Z3088" s="31">
        <f t="shared" si="340"/>
        <v>0</v>
      </c>
      <c r="AA3088" s="31"/>
      <c r="AB3088" s="31">
        <v>0</v>
      </c>
      <c r="AC3088" s="31">
        <v>0</v>
      </c>
      <c r="AD3088" s="30"/>
      <c r="AE3088" s="30">
        <f>+[1]DEPURADO!L3082</f>
        <v>0</v>
      </c>
      <c r="AF3088" s="30">
        <v>0</v>
      </c>
      <c r="AG3088" s="30">
        <f t="shared" si="341"/>
        <v>30065</v>
      </c>
      <c r="AH3088" s="30">
        <v>0</v>
      </c>
      <c r="AI3088" s="30" t="str">
        <f>+[1]DEPURADO!G3082</f>
        <v>SALDO A FAVOR DEL PRESTADOR</v>
      </c>
      <c r="AJ3088" s="32"/>
      <c r="AK3088" s="33"/>
    </row>
    <row r="3089" spans="1:37" s="34" customFormat="1" x14ac:dyDescent="0.25">
      <c r="A3089" s="23">
        <f t="shared" si="342"/>
        <v>3081</v>
      </c>
      <c r="B3089" s="24" t="s">
        <v>44</v>
      </c>
      <c r="C3089" s="23" t="str">
        <f>+[1]DEPURADO!A3083</f>
        <v>FEH126342</v>
      </c>
      <c r="D3089" s="23" t="str">
        <f>+[1]DEPURADO!B3083</f>
        <v>FEH126342</v>
      </c>
      <c r="E3089" s="25">
        <f>+[1]DEPURADO!C3083</f>
        <v>44335</v>
      </c>
      <c r="F3089" s="26">
        <f>+IF([1]DEPURADO!D3083&gt;1,[1]DEPURADO!D3083," ")</f>
        <v>44368</v>
      </c>
      <c r="G3089" s="27">
        <f>[1]DEPURADO!F3083</f>
        <v>38110</v>
      </c>
      <c r="H3089" s="28">
        <v>0</v>
      </c>
      <c r="I3089" s="28">
        <f>+[1]DEPURADO!N3083+[1]DEPURADO!O3083</f>
        <v>0</v>
      </c>
      <c r="J3089" s="28">
        <f>+[1]DEPURADO!S3083</f>
        <v>0</v>
      </c>
      <c r="K3089" s="29">
        <f>+[1]DEPURADO!Q3083+[1]DEPURADO!R3083</f>
        <v>0</v>
      </c>
      <c r="L3089" s="28">
        <v>0</v>
      </c>
      <c r="M3089" s="28">
        <v>0</v>
      </c>
      <c r="N3089" s="28">
        <f t="shared" si="336"/>
        <v>0</v>
      </c>
      <c r="O3089" s="28">
        <f t="shared" si="337"/>
        <v>38110</v>
      </c>
      <c r="P3089" s="24" t="str">
        <f>IF([1]DEPURADO!I3083&gt;1,0,[1]DEPURADO!B3083)</f>
        <v>FEH126342</v>
      </c>
      <c r="Q3089" s="30">
        <f t="shared" si="338"/>
        <v>38110</v>
      </c>
      <c r="R3089" s="31">
        <f t="shared" si="339"/>
        <v>0</v>
      </c>
      <c r="S3089" s="31">
        <f>+[1]DEPURADO!K3083</f>
        <v>0</v>
      </c>
      <c r="T3089" s="23" t="s">
        <v>45</v>
      </c>
      <c r="U3089" s="31">
        <f>+[1]DEPURADO!J3083</f>
        <v>0</v>
      </c>
      <c r="V3089" s="30"/>
      <c r="W3089" s="23" t="s">
        <v>45</v>
      </c>
      <c r="X3089" s="31">
        <f>+[1]DEPURADO!L3083+[1]DEPURADO!M3083</f>
        <v>0</v>
      </c>
      <c r="Y3089" s="23" t="s">
        <v>45</v>
      </c>
      <c r="Z3089" s="31">
        <f t="shared" si="340"/>
        <v>0</v>
      </c>
      <c r="AA3089" s="31"/>
      <c r="AB3089" s="31">
        <v>0</v>
      </c>
      <c r="AC3089" s="31">
        <v>0</v>
      </c>
      <c r="AD3089" s="30"/>
      <c r="AE3089" s="30">
        <f>+[1]DEPURADO!L3083</f>
        <v>0</v>
      </c>
      <c r="AF3089" s="30">
        <v>0</v>
      </c>
      <c r="AG3089" s="30">
        <f t="shared" si="341"/>
        <v>38110</v>
      </c>
      <c r="AH3089" s="30">
        <v>0</v>
      </c>
      <c r="AI3089" s="30" t="str">
        <f>+[1]DEPURADO!G3083</f>
        <v>SALDO A FAVOR DEL PRESTADOR</v>
      </c>
      <c r="AJ3089" s="32"/>
      <c r="AK3089" s="33"/>
    </row>
    <row r="3090" spans="1:37" s="34" customFormat="1" x14ac:dyDescent="0.25">
      <c r="A3090" s="23">
        <f t="shared" si="342"/>
        <v>3082</v>
      </c>
      <c r="B3090" s="24" t="s">
        <v>44</v>
      </c>
      <c r="C3090" s="23" t="str">
        <f>+[1]DEPURADO!A3084</f>
        <v>FEH126356</v>
      </c>
      <c r="D3090" s="23" t="str">
        <f>+[1]DEPURADO!B3084</f>
        <v>FEH126356</v>
      </c>
      <c r="E3090" s="25">
        <f>+[1]DEPURADO!C3084</f>
        <v>44335</v>
      </c>
      <c r="F3090" s="26">
        <f>+IF([1]DEPURADO!D3084&gt;1,[1]DEPURADO!D3084," ")</f>
        <v>44368</v>
      </c>
      <c r="G3090" s="27">
        <f>[1]DEPURADO!F3084</f>
        <v>38110</v>
      </c>
      <c r="H3090" s="28">
        <v>0</v>
      </c>
      <c r="I3090" s="28">
        <f>+[1]DEPURADO!N3084+[1]DEPURADO!O3084</f>
        <v>0</v>
      </c>
      <c r="J3090" s="28">
        <f>+[1]DEPURADO!S3084</f>
        <v>0</v>
      </c>
      <c r="K3090" s="29">
        <f>+[1]DEPURADO!Q3084+[1]DEPURADO!R3084</f>
        <v>0</v>
      </c>
      <c r="L3090" s="28">
        <v>0</v>
      </c>
      <c r="M3090" s="28">
        <v>0</v>
      </c>
      <c r="N3090" s="28">
        <f t="shared" si="336"/>
        <v>0</v>
      </c>
      <c r="O3090" s="28">
        <f t="shared" si="337"/>
        <v>38110</v>
      </c>
      <c r="P3090" s="24" t="str">
        <f>IF([1]DEPURADO!I3084&gt;1,0,[1]DEPURADO!B3084)</f>
        <v>FEH126356</v>
      </c>
      <c r="Q3090" s="30">
        <f t="shared" si="338"/>
        <v>38110</v>
      </c>
      <c r="R3090" s="31">
        <f t="shared" si="339"/>
        <v>0</v>
      </c>
      <c r="S3090" s="31">
        <f>+[1]DEPURADO!K3084</f>
        <v>0</v>
      </c>
      <c r="T3090" s="23" t="s">
        <v>45</v>
      </c>
      <c r="U3090" s="31">
        <f>+[1]DEPURADO!J3084</f>
        <v>0</v>
      </c>
      <c r="V3090" s="30"/>
      <c r="W3090" s="23" t="s">
        <v>45</v>
      </c>
      <c r="X3090" s="31">
        <f>+[1]DEPURADO!L3084+[1]DEPURADO!M3084</f>
        <v>0</v>
      </c>
      <c r="Y3090" s="23" t="s">
        <v>45</v>
      </c>
      <c r="Z3090" s="31">
        <f t="shared" si="340"/>
        <v>0</v>
      </c>
      <c r="AA3090" s="31"/>
      <c r="AB3090" s="31">
        <v>0</v>
      </c>
      <c r="AC3090" s="31">
        <v>0</v>
      </c>
      <c r="AD3090" s="30"/>
      <c r="AE3090" s="30">
        <f>+[1]DEPURADO!L3084</f>
        <v>0</v>
      </c>
      <c r="AF3090" s="30">
        <v>0</v>
      </c>
      <c r="AG3090" s="30">
        <f t="shared" si="341"/>
        <v>38110</v>
      </c>
      <c r="AH3090" s="30">
        <v>0</v>
      </c>
      <c r="AI3090" s="30" t="str">
        <f>+[1]DEPURADO!G3084</f>
        <v>SALDO A FAVOR DEL PRESTADOR</v>
      </c>
      <c r="AJ3090" s="32"/>
      <c r="AK3090" s="33"/>
    </row>
    <row r="3091" spans="1:37" s="34" customFormat="1" x14ac:dyDescent="0.25">
      <c r="A3091" s="23">
        <f t="shared" si="342"/>
        <v>3083</v>
      </c>
      <c r="B3091" s="24" t="s">
        <v>44</v>
      </c>
      <c r="C3091" s="23" t="str">
        <f>+[1]DEPURADO!A3085</f>
        <v>FEH126388</v>
      </c>
      <c r="D3091" s="23" t="str">
        <f>+[1]DEPURADO!B3085</f>
        <v>FEH126388</v>
      </c>
      <c r="E3091" s="25">
        <f>+[1]DEPURADO!C3085</f>
        <v>44335</v>
      </c>
      <c r="F3091" s="26">
        <f>+IF([1]DEPURADO!D3085&gt;1,[1]DEPURADO!D3085," ")</f>
        <v>44368</v>
      </c>
      <c r="G3091" s="27">
        <f>[1]DEPURADO!F3085</f>
        <v>38110</v>
      </c>
      <c r="H3091" s="28">
        <v>0</v>
      </c>
      <c r="I3091" s="28">
        <f>+[1]DEPURADO!N3085+[1]DEPURADO!O3085</f>
        <v>0</v>
      </c>
      <c r="J3091" s="28">
        <f>+[1]DEPURADO!S3085</f>
        <v>0</v>
      </c>
      <c r="K3091" s="29">
        <f>+[1]DEPURADO!Q3085+[1]DEPURADO!R3085</f>
        <v>0</v>
      </c>
      <c r="L3091" s="28">
        <v>0</v>
      </c>
      <c r="M3091" s="28">
        <v>0</v>
      </c>
      <c r="N3091" s="28">
        <f t="shared" si="336"/>
        <v>0</v>
      </c>
      <c r="O3091" s="28">
        <f t="shared" si="337"/>
        <v>38110</v>
      </c>
      <c r="P3091" s="24" t="str">
        <f>IF([1]DEPURADO!I3085&gt;1,0,[1]DEPURADO!B3085)</f>
        <v>FEH126388</v>
      </c>
      <c r="Q3091" s="30">
        <f t="shared" si="338"/>
        <v>38110</v>
      </c>
      <c r="R3091" s="31">
        <f t="shared" si="339"/>
        <v>0</v>
      </c>
      <c r="S3091" s="31">
        <f>+[1]DEPURADO!K3085</f>
        <v>0</v>
      </c>
      <c r="T3091" s="23" t="s">
        <v>45</v>
      </c>
      <c r="U3091" s="31">
        <f>+[1]DEPURADO!J3085</f>
        <v>0</v>
      </c>
      <c r="V3091" s="30"/>
      <c r="W3091" s="23" t="s">
        <v>45</v>
      </c>
      <c r="X3091" s="31">
        <f>+[1]DEPURADO!L3085+[1]DEPURADO!M3085</f>
        <v>0</v>
      </c>
      <c r="Y3091" s="23" t="s">
        <v>45</v>
      </c>
      <c r="Z3091" s="31">
        <f t="shared" si="340"/>
        <v>0</v>
      </c>
      <c r="AA3091" s="31"/>
      <c r="AB3091" s="31">
        <v>0</v>
      </c>
      <c r="AC3091" s="31">
        <v>0</v>
      </c>
      <c r="AD3091" s="30"/>
      <c r="AE3091" s="30">
        <f>+[1]DEPURADO!L3085</f>
        <v>0</v>
      </c>
      <c r="AF3091" s="30">
        <v>0</v>
      </c>
      <c r="AG3091" s="30">
        <f t="shared" si="341"/>
        <v>38110</v>
      </c>
      <c r="AH3091" s="30">
        <v>0</v>
      </c>
      <c r="AI3091" s="30" t="str">
        <f>+[1]DEPURADO!G3085</f>
        <v>SALDO A FAVOR DEL PRESTADOR</v>
      </c>
      <c r="AJ3091" s="32"/>
      <c r="AK3091" s="33"/>
    </row>
    <row r="3092" spans="1:37" s="34" customFormat="1" x14ac:dyDescent="0.25">
      <c r="A3092" s="23">
        <f t="shared" si="342"/>
        <v>3084</v>
      </c>
      <c r="B3092" s="24" t="s">
        <v>44</v>
      </c>
      <c r="C3092" s="23" t="str">
        <f>+[1]DEPURADO!A3086</f>
        <v>FEH126463</v>
      </c>
      <c r="D3092" s="23" t="str">
        <f>+[1]DEPURADO!B3086</f>
        <v>FEH126463</v>
      </c>
      <c r="E3092" s="25">
        <f>+[1]DEPURADO!C3086</f>
        <v>44335</v>
      </c>
      <c r="F3092" s="26">
        <f>+IF([1]DEPURADO!D3086&gt;1,[1]DEPURADO!D3086," ")</f>
        <v>44368</v>
      </c>
      <c r="G3092" s="27">
        <f>[1]DEPURADO!F3086</f>
        <v>266554</v>
      </c>
      <c r="H3092" s="28">
        <v>0</v>
      </c>
      <c r="I3092" s="28">
        <f>+[1]DEPURADO!N3086+[1]DEPURADO!O3086</f>
        <v>0</v>
      </c>
      <c r="J3092" s="28">
        <f>+[1]DEPURADO!S3086</f>
        <v>0</v>
      </c>
      <c r="K3092" s="29">
        <f>+[1]DEPURADO!Q3086+[1]DEPURADO!R3086</f>
        <v>0</v>
      </c>
      <c r="L3092" s="28">
        <v>0</v>
      </c>
      <c r="M3092" s="28">
        <v>0</v>
      </c>
      <c r="N3092" s="28">
        <f t="shared" si="336"/>
        <v>0</v>
      </c>
      <c r="O3092" s="28">
        <f t="shared" si="337"/>
        <v>266554</v>
      </c>
      <c r="P3092" s="24" t="str">
        <f>IF([1]DEPURADO!I3086&gt;1,0,[1]DEPURADO!B3086)</f>
        <v>FEH126463</v>
      </c>
      <c r="Q3092" s="30">
        <f t="shared" si="338"/>
        <v>266554</v>
      </c>
      <c r="R3092" s="31">
        <f t="shared" si="339"/>
        <v>0</v>
      </c>
      <c r="S3092" s="31">
        <f>+[1]DEPURADO!K3086</f>
        <v>0</v>
      </c>
      <c r="T3092" s="23" t="s">
        <v>45</v>
      </c>
      <c r="U3092" s="31">
        <f>+[1]DEPURADO!J3086</f>
        <v>0</v>
      </c>
      <c r="V3092" s="30"/>
      <c r="W3092" s="23" t="s">
        <v>45</v>
      </c>
      <c r="X3092" s="31">
        <f>+[1]DEPURADO!L3086+[1]DEPURADO!M3086</f>
        <v>0</v>
      </c>
      <c r="Y3092" s="23" t="s">
        <v>45</v>
      </c>
      <c r="Z3092" s="31">
        <f t="shared" si="340"/>
        <v>0</v>
      </c>
      <c r="AA3092" s="31"/>
      <c r="AB3092" s="31">
        <v>0</v>
      </c>
      <c r="AC3092" s="31">
        <v>0</v>
      </c>
      <c r="AD3092" s="30"/>
      <c r="AE3092" s="30">
        <f>+[1]DEPURADO!L3086</f>
        <v>0</v>
      </c>
      <c r="AF3092" s="30">
        <v>0</v>
      </c>
      <c r="AG3092" s="30">
        <f t="shared" si="341"/>
        <v>266554</v>
      </c>
      <c r="AH3092" s="30">
        <v>0</v>
      </c>
      <c r="AI3092" s="30" t="str">
        <f>+[1]DEPURADO!G3086</f>
        <v>SALDO A FAVOR DEL PRESTADOR</v>
      </c>
      <c r="AJ3092" s="32"/>
      <c r="AK3092" s="33"/>
    </row>
    <row r="3093" spans="1:37" s="34" customFormat="1" x14ac:dyDescent="0.25">
      <c r="A3093" s="23">
        <f t="shared" si="342"/>
        <v>3085</v>
      </c>
      <c r="B3093" s="24" t="s">
        <v>44</v>
      </c>
      <c r="C3093" s="23" t="str">
        <f>+[1]DEPURADO!A3087</f>
        <v>FEH126502</v>
      </c>
      <c r="D3093" s="23" t="str">
        <f>+[1]DEPURADO!B3087</f>
        <v>FEH126502</v>
      </c>
      <c r="E3093" s="25">
        <f>+[1]DEPURADO!C3087</f>
        <v>44335</v>
      </c>
      <c r="F3093" s="26">
        <f>+IF([1]DEPURADO!D3087&gt;1,[1]DEPURADO!D3087," ")</f>
        <v>44368</v>
      </c>
      <c r="G3093" s="27">
        <f>[1]DEPURADO!F3087</f>
        <v>109882</v>
      </c>
      <c r="H3093" s="28">
        <v>0</v>
      </c>
      <c r="I3093" s="28">
        <f>+[1]DEPURADO!N3087+[1]DEPURADO!O3087</f>
        <v>0</v>
      </c>
      <c r="J3093" s="28">
        <f>+[1]DEPURADO!S3087</f>
        <v>0</v>
      </c>
      <c r="K3093" s="29">
        <f>+[1]DEPURADO!Q3087+[1]DEPURADO!R3087</f>
        <v>0</v>
      </c>
      <c r="L3093" s="28">
        <v>0</v>
      </c>
      <c r="M3093" s="28">
        <v>0</v>
      </c>
      <c r="N3093" s="28">
        <f t="shared" si="336"/>
        <v>0</v>
      </c>
      <c r="O3093" s="28">
        <f t="shared" si="337"/>
        <v>109882</v>
      </c>
      <c r="P3093" s="24" t="str">
        <f>IF([1]DEPURADO!I3087&gt;1,0,[1]DEPURADO!B3087)</f>
        <v>FEH126502</v>
      </c>
      <c r="Q3093" s="30">
        <f t="shared" si="338"/>
        <v>109882</v>
      </c>
      <c r="R3093" s="31">
        <f t="shared" si="339"/>
        <v>0</v>
      </c>
      <c r="S3093" s="31">
        <f>+[1]DEPURADO!K3087</f>
        <v>0</v>
      </c>
      <c r="T3093" s="23" t="s">
        <v>45</v>
      </c>
      <c r="U3093" s="31">
        <f>+[1]DEPURADO!J3087</f>
        <v>0</v>
      </c>
      <c r="V3093" s="30"/>
      <c r="W3093" s="23" t="s">
        <v>45</v>
      </c>
      <c r="X3093" s="31">
        <f>+[1]DEPURADO!L3087+[1]DEPURADO!M3087</f>
        <v>0</v>
      </c>
      <c r="Y3093" s="23" t="s">
        <v>45</v>
      </c>
      <c r="Z3093" s="31">
        <f t="shared" si="340"/>
        <v>0</v>
      </c>
      <c r="AA3093" s="31"/>
      <c r="AB3093" s="31">
        <v>0</v>
      </c>
      <c r="AC3093" s="31">
        <v>0</v>
      </c>
      <c r="AD3093" s="30"/>
      <c r="AE3093" s="30">
        <f>+[1]DEPURADO!L3087</f>
        <v>0</v>
      </c>
      <c r="AF3093" s="30">
        <v>0</v>
      </c>
      <c r="AG3093" s="30">
        <f t="shared" si="341"/>
        <v>109882</v>
      </c>
      <c r="AH3093" s="30">
        <v>0</v>
      </c>
      <c r="AI3093" s="30" t="str">
        <f>+[1]DEPURADO!G3087</f>
        <v>SALDO A FAVOR DEL PRESTADOR</v>
      </c>
      <c r="AJ3093" s="32"/>
      <c r="AK3093" s="33"/>
    </row>
    <row r="3094" spans="1:37" s="34" customFormat="1" x14ac:dyDescent="0.25">
      <c r="A3094" s="23">
        <f t="shared" si="342"/>
        <v>3086</v>
      </c>
      <c r="B3094" s="24" t="s">
        <v>44</v>
      </c>
      <c r="C3094" s="23" t="str">
        <f>+[1]DEPURADO!A3088</f>
        <v>FEH126504</v>
      </c>
      <c r="D3094" s="23" t="str">
        <f>+[1]DEPURADO!B3088</f>
        <v>FEH126504</v>
      </c>
      <c r="E3094" s="25">
        <f>+[1]DEPURADO!C3088</f>
        <v>44335</v>
      </c>
      <c r="F3094" s="26">
        <f>+IF([1]DEPURADO!D3088&gt;1,[1]DEPURADO!D3088," ")</f>
        <v>44368</v>
      </c>
      <c r="G3094" s="27">
        <f>[1]DEPURADO!F3088</f>
        <v>138315</v>
      </c>
      <c r="H3094" s="28">
        <v>0</v>
      </c>
      <c r="I3094" s="28">
        <f>+[1]DEPURADO!N3088+[1]DEPURADO!O3088</f>
        <v>0</v>
      </c>
      <c r="J3094" s="28">
        <f>+[1]DEPURADO!S3088</f>
        <v>0</v>
      </c>
      <c r="K3094" s="29">
        <f>+[1]DEPURADO!Q3088+[1]DEPURADO!R3088</f>
        <v>0</v>
      </c>
      <c r="L3094" s="28">
        <v>0</v>
      </c>
      <c r="M3094" s="28">
        <v>0</v>
      </c>
      <c r="N3094" s="28">
        <f t="shared" si="336"/>
        <v>0</v>
      </c>
      <c r="O3094" s="28">
        <f t="shared" si="337"/>
        <v>138315</v>
      </c>
      <c r="P3094" s="24" t="str">
        <f>IF([1]DEPURADO!I3088&gt;1,0,[1]DEPURADO!B3088)</f>
        <v>FEH126504</v>
      </c>
      <c r="Q3094" s="30">
        <f t="shared" si="338"/>
        <v>138315</v>
      </c>
      <c r="R3094" s="31">
        <f t="shared" si="339"/>
        <v>0</v>
      </c>
      <c r="S3094" s="31">
        <f>+[1]DEPURADO!K3088</f>
        <v>0</v>
      </c>
      <c r="T3094" s="23" t="s">
        <v>45</v>
      </c>
      <c r="U3094" s="31">
        <f>+[1]DEPURADO!J3088</f>
        <v>0</v>
      </c>
      <c r="V3094" s="30"/>
      <c r="W3094" s="23" t="s">
        <v>45</v>
      </c>
      <c r="X3094" s="31">
        <f>+[1]DEPURADO!L3088+[1]DEPURADO!M3088</f>
        <v>0</v>
      </c>
      <c r="Y3094" s="23" t="s">
        <v>45</v>
      </c>
      <c r="Z3094" s="31">
        <f t="shared" si="340"/>
        <v>0</v>
      </c>
      <c r="AA3094" s="31"/>
      <c r="AB3094" s="31">
        <v>0</v>
      </c>
      <c r="AC3094" s="31">
        <v>0</v>
      </c>
      <c r="AD3094" s="30"/>
      <c r="AE3094" s="30">
        <f>+[1]DEPURADO!L3088</f>
        <v>0</v>
      </c>
      <c r="AF3094" s="30">
        <v>0</v>
      </c>
      <c r="AG3094" s="30">
        <f t="shared" si="341"/>
        <v>138315</v>
      </c>
      <c r="AH3094" s="30">
        <v>0</v>
      </c>
      <c r="AI3094" s="30" t="str">
        <f>+[1]DEPURADO!G3088</f>
        <v>SALDO A FAVOR DEL PRESTADOR</v>
      </c>
      <c r="AJ3094" s="32"/>
      <c r="AK3094" s="33"/>
    </row>
    <row r="3095" spans="1:37" s="34" customFormat="1" x14ac:dyDescent="0.25">
      <c r="A3095" s="23">
        <f t="shared" si="342"/>
        <v>3087</v>
      </c>
      <c r="B3095" s="24" t="s">
        <v>44</v>
      </c>
      <c r="C3095" s="23" t="str">
        <f>+[1]DEPURADO!A3089</f>
        <v>FEH126505</v>
      </c>
      <c r="D3095" s="23" t="str">
        <f>+[1]DEPURADO!B3089</f>
        <v>FEH126505</v>
      </c>
      <c r="E3095" s="25">
        <f>+[1]DEPURADO!C3089</f>
        <v>44335</v>
      </c>
      <c r="F3095" s="26">
        <f>+IF([1]DEPURADO!D3089&gt;1,[1]DEPURADO!D3089," ")</f>
        <v>44368</v>
      </c>
      <c r="G3095" s="27">
        <f>[1]DEPURADO!F3089</f>
        <v>139235</v>
      </c>
      <c r="H3095" s="28">
        <v>0</v>
      </c>
      <c r="I3095" s="28">
        <f>+[1]DEPURADO!N3089+[1]DEPURADO!O3089</f>
        <v>0</v>
      </c>
      <c r="J3095" s="28">
        <f>+[1]DEPURADO!S3089</f>
        <v>0</v>
      </c>
      <c r="K3095" s="29">
        <f>+[1]DEPURADO!Q3089+[1]DEPURADO!R3089</f>
        <v>0</v>
      </c>
      <c r="L3095" s="28">
        <v>0</v>
      </c>
      <c r="M3095" s="28">
        <v>0</v>
      </c>
      <c r="N3095" s="28">
        <f t="shared" si="336"/>
        <v>0</v>
      </c>
      <c r="O3095" s="28">
        <f t="shared" si="337"/>
        <v>139235</v>
      </c>
      <c r="P3095" s="24" t="str">
        <f>IF([1]DEPURADO!I3089&gt;1,0,[1]DEPURADO!B3089)</f>
        <v>FEH126505</v>
      </c>
      <c r="Q3095" s="30">
        <f t="shared" si="338"/>
        <v>139235</v>
      </c>
      <c r="R3095" s="31">
        <f t="shared" si="339"/>
        <v>0</v>
      </c>
      <c r="S3095" s="31">
        <f>+[1]DEPURADO!K3089</f>
        <v>0</v>
      </c>
      <c r="T3095" s="23" t="s">
        <v>45</v>
      </c>
      <c r="U3095" s="31">
        <f>+[1]DEPURADO!J3089</f>
        <v>0</v>
      </c>
      <c r="V3095" s="30"/>
      <c r="W3095" s="23" t="s">
        <v>45</v>
      </c>
      <c r="X3095" s="31">
        <f>+[1]DEPURADO!L3089+[1]DEPURADO!M3089</f>
        <v>0</v>
      </c>
      <c r="Y3095" s="23" t="s">
        <v>45</v>
      </c>
      <c r="Z3095" s="31">
        <f t="shared" si="340"/>
        <v>0</v>
      </c>
      <c r="AA3095" s="31"/>
      <c r="AB3095" s="31">
        <v>0</v>
      </c>
      <c r="AC3095" s="31">
        <v>0</v>
      </c>
      <c r="AD3095" s="30"/>
      <c r="AE3095" s="30">
        <f>+[1]DEPURADO!L3089</f>
        <v>0</v>
      </c>
      <c r="AF3095" s="30">
        <v>0</v>
      </c>
      <c r="AG3095" s="30">
        <f t="shared" si="341"/>
        <v>139235</v>
      </c>
      <c r="AH3095" s="30">
        <v>0</v>
      </c>
      <c r="AI3095" s="30" t="str">
        <f>+[1]DEPURADO!G3089</f>
        <v>SALDO A FAVOR DEL PRESTADOR</v>
      </c>
      <c r="AJ3095" s="32"/>
      <c r="AK3095" s="33"/>
    </row>
    <row r="3096" spans="1:37" s="34" customFormat="1" x14ac:dyDescent="0.25">
      <c r="A3096" s="23">
        <f t="shared" si="342"/>
        <v>3088</v>
      </c>
      <c r="B3096" s="24" t="s">
        <v>44</v>
      </c>
      <c r="C3096" s="23" t="str">
        <f>+[1]DEPURADO!A3090</f>
        <v>FEH126507</v>
      </c>
      <c r="D3096" s="23" t="str">
        <f>+[1]DEPURADO!B3090</f>
        <v>FEH126507</v>
      </c>
      <c r="E3096" s="25">
        <f>+[1]DEPURADO!C3090</f>
        <v>44335</v>
      </c>
      <c r="F3096" s="26">
        <f>+IF([1]DEPURADO!D3090&gt;1,[1]DEPURADO!D3090," ")</f>
        <v>44368</v>
      </c>
      <c r="G3096" s="27">
        <f>[1]DEPURADO!F3090</f>
        <v>39707</v>
      </c>
      <c r="H3096" s="28">
        <v>0</v>
      </c>
      <c r="I3096" s="28">
        <f>+[1]DEPURADO!N3090+[1]DEPURADO!O3090</f>
        <v>0</v>
      </c>
      <c r="J3096" s="28">
        <f>+[1]DEPURADO!S3090</f>
        <v>0</v>
      </c>
      <c r="K3096" s="29">
        <f>+[1]DEPURADO!Q3090+[1]DEPURADO!R3090</f>
        <v>0</v>
      </c>
      <c r="L3096" s="28">
        <v>0</v>
      </c>
      <c r="M3096" s="28">
        <v>0</v>
      </c>
      <c r="N3096" s="28">
        <f t="shared" si="336"/>
        <v>0</v>
      </c>
      <c r="O3096" s="28">
        <f t="shared" si="337"/>
        <v>39707</v>
      </c>
      <c r="P3096" s="24" t="str">
        <f>IF([1]DEPURADO!I3090&gt;1,0,[1]DEPURADO!B3090)</f>
        <v>FEH126507</v>
      </c>
      <c r="Q3096" s="30">
        <f t="shared" si="338"/>
        <v>39707</v>
      </c>
      <c r="R3096" s="31">
        <f t="shared" si="339"/>
        <v>0</v>
      </c>
      <c r="S3096" s="31">
        <f>+[1]DEPURADO!K3090</f>
        <v>0</v>
      </c>
      <c r="T3096" s="23" t="s">
        <v>45</v>
      </c>
      <c r="U3096" s="31">
        <f>+[1]DEPURADO!J3090</f>
        <v>0</v>
      </c>
      <c r="V3096" s="30"/>
      <c r="W3096" s="23" t="s">
        <v>45</v>
      </c>
      <c r="X3096" s="31">
        <f>+[1]DEPURADO!L3090+[1]DEPURADO!M3090</f>
        <v>0</v>
      </c>
      <c r="Y3096" s="23" t="s">
        <v>45</v>
      </c>
      <c r="Z3096" s="31">
        <f t="shared" si="340"/>
        <v>0</v>
      </c>
      <c r="AA3096" s="31"/>
      <c r="AB3096" s="31">
        <v>0</v>
      </c>
      <c r="AC3096" s="31">
        <v>0</v>
      </c>
      <c r="AD3096" s="30"/>
      <c r="AE3096" s="30">
        <f>+[1]DEPURADO!L3090</f>
        <v>0</v>
      </c>
      <c r="AF3096" s="30">
        <v>0</v>
      </c>
      <c r="AG3096" s="30">
        <f t="shared" si="341"/>
        <v>39707</v>
      </c>
      <c r="AH3096" s="30">
        <v>0</v>
      </c>
      <c r="AI3096" s="30" t="str">
        <f>+[1]DEPURADO!G3090</f>
        <v>SALDO A FAVOR DEL PRESTADOR</v>
      </c>
      <c r="AJ3096" s="32"/>
      <c r="AK3096" s="33"/>
    </row>
    <row r="3097" spans="1:37" s="34" customFormat="1" x14ac:dyDescent="0.25">
      <c r="A3097" s="23">
        <f t="shared" si="342"/>
        <v>3089</v>
      </c>
      <c r="B3097" s="24" t="s">
        <v>44</v>
      </c>
      <c r="C3097" s="23" t="str">
        <f>+[1]DEPURADO!A3091</f>
        <v>FEH126509</v>
      </c>
      <c r="D3097" s="23" t="str">
        <f>+[1]DEPURADO!B3091</f>
        <v>FEH126509</v>
      </c>
      <c r="E3097" s="25">
        <f>+[1]DEPURADO!C3091</f>
        <v>44335</v>
      </c>
      <c r="F3097" s="26">
        <f>+IF([1]DEPURADO!D3091&gt;1,[1]DEPURADO!D3091," ")</f>
        <v>44368</v>
      </c>
      <c r="G3097" s="27">
        <f>[1]DEPURADO!F3091</f>
        <v>107307</v>
      </c>
      <c r="H3097" s="28">
        <v>0</v>
      </c>
      <c r="I3097" s="28">
        <f>+[1]DEPURADO!N3091+[1]DEPURADO!O3091</f>
        <v>0</v>
      </c>
      <c r="J3097" s="28">
        <f>+[1]DEPURADO!S3091</f>
        <v>0</v>
      </c>
      <c r="K3097" s="29">
        <f>+[1]DEPURADO!Q3091+[1]DEPURADO!R3091</f>
        <v>0</v>
      </c>
      <c r="L3097" s="28">
        <v>0</v>
      </c>
      <c r="M3097" s="28">
        <v>0</v>
      </c>
      <c r="N3097" s="28">
        <f t="shared" si="336"/>
        <v>0</v>
      </c>
      <c r="O3097" s="28">
        <f t="shared" si="337"/>
        <v>107307</v>
      </c>
      <c r="P3097" s="24" t="str">
        <f>IF([1]DEPURADO!I3091&gt;1,0,[1]DEPURADO!B3091)</f>
        <v>FEH126509</v>
      </c>
      <c r="Q3097" s="30">
        <f t="shared" si="338"/>
        <v>107307</v>
      </c>
      <c r="R3097" s="31">
        <f t="shared" si="339"/>
        <v>0</v>
      </c>
      <c r="S3097" s="31">
        <f>+[1]DEPURADO!K3091</f>
        <v>0</v>
      </c>
      <c r="T3097" s="23" t="s">
        <v>45</v>
      </c>
      <c r="U3097" s="31">
        <f>+[1]DEPURADO!J3091</f>
        <v>0</v>
      </c>
      <c r="V3097" s="30"/>
      <c r="W3097" s="23" t="s">
        <v>45</v>
      </c>
      <c r="X3097" s="31">
        <f>+[1]DEPURADO!L3091+[1]DEPURADO!M3091</f>
        <v>0</v>
      </c>
      <c r="Y3097" s="23" t="s">
        <v>45</v>
      </c>
      <c r="Z3097" s="31">
        <f t="shared" si="340"/>
        <v>0</v>
      </c>
      <c r="AA3097" s="31"/>
      <c r="AB3097" s="31">
        <v>0</v>
      </c>
      <c r="AC3097" s="31">
        <v>0</v>
      </c>
      <c r="AD3097" s="30"/>
      <c r="AE3097" s="30">
        <f>+[1]DEPURADO!L3091</f>
        <v>0</v>
      </c>
      <c r="AF3097" s="30">
        <v>0</v>
      </c>
      <c r="AG3097" s="30">
        <f t="shared" si="341"/>
        <v>107307</v>
      </c>
      <c r="AH3097" s="30">
        <v>0</v>
      </c>
      <c r="AI3097" s="30" t="str">
        <f>+[1]DEPURADO!G3091</f>
        <v>SALDO A FAVOR DEL PRESTADOR</v>
      </c>
      <c r="AJ3097" s="32"/>
      <c r="AK3097" s="33"/>
    </row>
    <row r="3098" spans="1:37" s="34" customFormat="1" x14ac:dyDescent="0.25">
      <c r="A3098" s="23">
        <f t="shared" si="342"/>
        <v>3090</v>
      </c>
      <c r="B3098" s="24" t="s">
        <v>44</v>
      </c>
      <c r="C3098" s="23" t="str">
        <f>+[1]DEPURADO!A3092</f>
        <v>FEH126510</v>
      </c>
      <c r="D3098" s="23" t="str">
        <f>+[1]DEPURADO!B3092</f>
        <v>FEH126510</v>
      </c>
      <c r="E3098" s="25">
        <f>+[1]DEPURADO!C3092</f>
        <v>44335</v>
      </c>
      <c r="F3098" s="26">
        <f>+IF([1]DEPURADO!D3092&gt;1,[1]DEPURADO!D3092," ")</f>
        <v>44368</v>
      </c>
      <c r="G3098" s="27">
        <f>[1]DEPURADO!F3092</f>
        <v>107148</v>
      </c>
      <c r="H3098" s="28">
        <v>0</v>
      </c>
      <c r="I3098" s="28">
        <f>+[1]DEPURADO!N3092+[1]DEPURADO!O3092</f>
        <v>0</v>
      </c>
      <c r="J3098" s="28">
        <f>+[1]DEPURADO!S3092</f>
        <v>0</v>
      </c>
      <c r="K3098" s="29">
        <f>+[1]DEPURADO!Q3092+[1]DEPURADO!R3092</f>
        <v>0</v>
      </c>
      <c r="L3098" s="28">
        <v>0</v>
      </c>
      <c r="M3098" s="28">
        <v>0</v>
      </c>
      <c r="N3098" s="28">
        <f t="shared" si="336"/>
        <v>0</v>
      </c>
      <c r="O3098" s="28">
        <f t="shared" si="337"/>
        <v>107148</v>
      </c>
      <c r="P3098" s="24" t="str">
        <f>IF([1]DEPURADO!I3092&gt;1,0,[1]DEPURADO!B3092)</f>
        <v>FEH126510</v>
      </c>
      <c r="Q3098" s="30">
        <f t="shared" si="338"/>
        <v>107148</v>
      </c>
      <c r="R3098" s="31">
        <f t="shared" si="339"/>
        <v>0</v>
      </c>
      <c r="S3098" s="31">
        <f>+[1]DEPURADO!K3092</f>
        <v>0</v>
      </c>
      <c r="T3098" s="23" t="s">
        <v>45</v>
      </c>
      <c r="U3098" s="31">
        <f>+[1]DEPURADO!J3092</f>
        <v>0</v>
      </c>
      <c r="V3098" s="30"/>
      <c r="W3098" s="23" t="s">
        <v>45</v>
      </c>
      <c r="X3098" s="31">
        <f>+[1]DEPURADO!L3092+[1]DEPURADO!M3092</f>
        <v>0</v>
      </c>
      <c r="Y3098" s="23" t="s">
        <v>45</v>
      </c>
      <c r="Z3098" s="31">
        <f t="shared" si="340"/>
        <v>0</v>
      </c>
      <c r="AA3098" s="31"/>
      <c r="AB3098" s="31">
        <v>0</v>
      </c>
      <c r="AC3098" s="31">
        <v>0</v>
      </c>
      <c r="AD3098" s="30"/>
      <c r="AE3098" s="30">
        <f>+[1]DEPURADO!L3092</f>
        <v>0</v>
      </c>
      <c r="AF3098" s="30">
        <v>0</v>
      </c>
      <c r="AG3098" s="30">
        <f t="shared" si="341"/>
        <v>107148</v>
      </c>
      <c r="AH3098" s="30">
        <v>0</v>
      </c>
      <c r="AI3098" s="30" t="str">
        <f>+[1]DEPURADO!G3092</f>
        <v>SALDO A FAVOR DEL PRESTADOR</v>
      </c>
      <c r="AJ3098" s="32"/>
      <c r="AK3098" s="33"/>
    </row>
    <row r="3099" spans="1:37" s="34" customFormat="1" x14ac:dyDescent="0.25">
      <c r="A3099" s="23">
        <f t="shared" si="342"/>
        <v>3091</v>
      </c>
      <c r="B3099" s="24" t="s">
        <v>44</v>
      </c>
      <c r="C3099" s="23" t="str">
        <f>+[1]DEPURADO!A3093</f>
        <v>FEH126511</v>
      </c>
      <c r="D3099" s="23" t="str">
        <f>+[1]DEPURADO!B3093</f>
        <v>FEH126511</v>
      </c>
      <c r="E3099" s="25">
        <f>+[1]DEPURADO!C3093</f>
        <v>44335</v>
      </c>
      <c r="F3099" s="26">
        <f>+IF([1]DEPURADO!D3093&gt;1,[1]DEPURADO!D3093," ")</f>
        <v>44368</v>
      </c>
      <c r="G3099" s="27">
        <f>[1]DEPURADO!F3093</f>
        <v>130556</v>
      </c>
      <c r="H3099" s="28">
        <v>0</v>
      </c>
      <c r="I3099" s="28">
        <f>+[1]DEPURADO!N3093+[1]DEPURADO!O3093</f>
        <v>0</v>
      </c>
      <c r="J3099" s="28">
        <f>+[1]DEPURADO!S3093</f>
        <v>0</v>
      </c>
      <c r="K3099" s="29">
        <f>+[1]DEPURADO!Q3093+[1]DEPURADO!R3093</f>
        <v>0</v>
      </c>
      <c r="L3099" s="28">
        <v>0</v>
      </c>
      <c r="M3099" s="28">
        <v>0</v>
      </c>
      <c r="N3099" s="28">
        <f t="shared" si="336"/>
        <v>0</v>
      </c>
      <c r="O3099" s="28">
        <f t="shared" si="337"/>
        <v>130556</v>
      </c>
      <c r="P3099" s="24" t="str">
        <f>IF([1]DEPURADO!I3093&gt;1,0,[1]DEPURADO!B3093)</f>
        <v>FEH126511</v>
      </c>
      <c r="Q3099" s="30">
        <f t="shared" si="338"/>
        <v>130556</v>
      </c>
      <c r="R3099" s="31">
        <f t="shared" si="339"/>
        <v>0</v>
      </c>
      <c r="S3099" s="31">
        <f>+[1]DEPURADO!K3093</f>
        <v>0</v>
      </c>
      <c r="T3099" s="23" t="s">
        <v>45</v>
      </c>
      <c r="U3099" s="31">
        <f>+[1]DEPURADO!J3093</f>
        <v>0</v>
      </c>
      <c r="V3099" s="30"/>
      <c r="W3099" s="23" t="s">
        <v>45</v>
      </c>
      <c r="X3099" s="31">
        <f>+[1]DEPURADO!L3093+[1]DEPURADO!M3093</f>
        <v>0</v>
      </c>
      <c r="Y3099" s="23" t="s">
        <v>45</v>
      </c>
      <c r="Z3099" s="31">
        <f t="shared" si="340"/>
        <v>0</v>
      </c>
      <c r="AA3099" s="31"/>
      <c r="AB3099" s="31">
        <v>0</v>
      </c>
      <c r="AC3099" s="31">
        <v>0</v>
      </c>
      <c r="AD3099" s="30"/>
      <c r="AE3099" s="30">
        <f>+[1]DEPURADO!L3093</f>
        <v>0</v>
      </c>
      <c r="AF3099" s="30">
        <v>0</v>
      </c>
      <c r="AG3099" s="30">
        <f t="shared" si="341"/>
        <v>130556</v>
      </c>
      <c r="AH3099" s="30">
        <v>0</v>
      </c>
      <c r="AI3099" s="30" t="str">
        <f>+[1]DEPURADO!G3093</f>
        <v>SALDO A FAVOR DEL PRESTADOR</v>
      </c>
      <c r="AJ3099" s="32"/>
      <c r="AK3099" s="33"/>
    </row>
    <row r="3100" spans="1:37" s="34" customFormat="1" x14ac:dyDescent="0.25">
      <c r="A3100" s="23">
        <f t="shared" si="342"/>
        <v>3092</v>
      </c>
      <c r="B3100" s="24" t="s">
        <v>44</v>
      </c>
      <c r="C3100" s="23" t="str">
        <f>+[1]DEPURADO!A3094</f>
        <v>FEH126512</v>
      </c>
      <c r="D3100" s="23" t="str">
        <f>+[1]DEPURADO!B3094</f>
        <v>FEH126512</v>
      </c>
      <c r="E3100" s="25">
        <f>+[1]DEPURADO!C3094</f>
        <v>44335</v>
      </c>
      <c r="F3100" s="26">
        <f>+IF([1]DEPURADO!D3094&gt;1,[1]DEPURADO!D3094," ")</f>
        <v>44368</v>
      </c>
      <c r="G3100" s="27">
        <f>[1]DEPURADO!F3094</f>
        <v>14946</v>
      </c>
      <c r="H3100" s="28">
        <v>0</v>
      </c>
      <c r="I3100" s="28">
        <f>+[1]DEPURADO!N3094+[1]DEPURADO!O3094</f>
        <v>0</v>
      </c>
      <c r="J3100" s="28">
        <f>+[1]DEPURADO!S3094</f>
        <v>0</v>
      </c>
      <c r="K3100" s="29">
        <f>+[1]DEPURADO!Q3094+[1]DEPURADO!R3094</f>
        <v>0</v>
      </c>
      <c r="L3100" s="28">
        <v>0</v>
      </c>
      <c r="M3100" s="28">
        <v>0</v>
      </c>
      <c r="N3100" s="28">
        <f t="shared" si="336"/>
        <v>0</v>
      </c>
      <c r="O3100" s="28">
        <f t="shared" si="337"/>
        <v>14946</v>
      </c>
      <c r="P3100" s="24" t="str">
        <f>IF([1]DEPURADO!I3094&gt;1,0,[1]DEPURADO!B3094)</f>
        <v>FEH126512</v>
      </c>
      <c r="Q3100" s="30">
        <f t="shared" si="338"/>
        <v>14946</v>
      </c>
      <c r="R3100" s="31">
        <f t="shared" si="339"/>
        <v>0</v>
      </c>
      <c r="S3100" s="31">
        <f>+[1]DEPURADO!K3094</f>
        <v>0</v>
      </c>
      <c r="T3100" s="23" t="s">
        <v>45</v>
      </c>
      <c r="U3100" s="31">
        <f>+[1]DEPURADO!J3094</f>
        <v>0</v>
      </c>
      <c r="V3100" s="30"/>
      <c r="W3100" s="23" t="s">
        <v>45</v>
      </c>
      <c r="X3100" s="31">
        <f>+[1]DEPURADO!L3094+[1]DEPURADO!M3094</f>
        <v>0</v>
      </c>
      <c r="Y3100" s="23" t="s">
        <v>45</v>
      </c>
      <c r="Z3100" s="31">
        <f t="shared" si="340"/>
        <v>0</v>
      </c>
      <c r="AA3100" s="31"/>
      <c r="AB3100" s="31">
        <v>0</v>
      </c>
      <c r="AC3100" s="31">
        <v>0</v>
      </c>
      <c r="AD3100" s="30"/>
      <c r="AE3100" s="30">
        <f>+[1]DEPURADO!L3094</f>
        <v>0</v>
      </c>
      <c r="AF3100" s="30">
        <v>0</v>
      </c>
      <c r="AG3100" s="30">
        <f t="shared" si="341"/>
        <v>14946</v>
      </c>
      <c r="AH3100" s="30">
        <v>0</v>
      </c>
      <c r="AI3100" s="30" t="str">
        <f>+[1]DEPURADO!G3094</f>
        <v>SALDO A FAVOR DEL PRESTADOR</v>
      </c>
      <c r="AJ3100" s="32"/>
      <c r="AK3100" s="33"/>
    </row>
    <row r="3101" spans="1:37" s="34" customFormat="1" x14ac:dyDescent="0.25">
      <c r="A3101" s="23">
        <f t="shared" si="342"/>
        <v>3093</v>
      </c>
      <c r="B3101" s="24" t="s">
        <v>44</v>
      </c>
      <c r="C3101" s="23" t="str">
        <f>+[1]DEPURADO!A3095</f>
        <v>FEH126513</v>
      </c>
      <c r="D3101" s="23" t="str">
        <f>+[1]DEPURADO!B3095</f>
        <v>FEH126513</v>
      </c>
      <c r="E3101" s="25">
        <f>+[1]DEPURADO!C3095</f>
        <v>44335</v>
      </c>
      <c r="F3101" s="26">
        <f>+IF([1]DEPURADO!D3095&gt;1,[1]DEPURADO!D3095," ")</f>
        <v>44368</v>
      </c>
      <c r="G3101" s="27">
        <f>[1]DEPURADO!F3095</f>
        <v>14946</v>
      </c>
      <c r="H3101" s="28">
        <v>0</v>
      </c>
      <c r="I3101" s="28">
        <f>+[1]DEPURADO!N3095+[1]DEPURADO!O3095</f>
        <v>0</v>
      </c>
      <c r="J3101" s="28">
        <f>+[1]DEPURADO!S3095</f>
        <v>0</v>
      </c>
      <c r="K3101" s="29">
        <f>+[1]DEPURADO!Q3095+[1]DEPURADO!R3095</f>
        <v>0</v>
      </c>
      <c r="L3101" s="28">
        <v>0</v>
      </c>
      <c r="M3101" s="28">
        <v>0</v>
      </c>
      <c r="N3101" s="28">
        <f t="shared" si="336"/>
        <v>0</v>
      </c>
      <c r="O3101" s="28">
        <f t="shared" si="337"/>
        <v>14946</v>
      </c>
      <c r="P3101" s="24" t="str">
        <f>IF([1]DEPURADO!I3095&gt;1,0,[1]DEPURADO!B3095)</f>
        <v>FEH126513</v>
      </c>
      <c r="Q3101" s="30">
        <f t="shared" si="338"/>
        <v>14946</v>
      </c>
      <c r="R3101" s="31">
        <f t="shared" si="339"/>
        <v>0</v>
      </c>
      <c r="S3101" s="31">
        <f>+[1]DEPURADO!K3095</f>
        <v>0</v>
      </c>
      <c r="T3101" s="23" t="s">
        <v>45</v>
      </c>
      <c r="U3101" s="31">
        <f>+[1]DEPURADO!J3095</f>
        <v>0</v>
      </c>
      <c r="V3101" s="30"/>
      <c r="W3101" s="23" t="s">
        <v>45</v>
      </c>
      <c r="X3101" s="31">
        <f>+[1]DEPURADO!L3095+[1]DEPURADO!M3095</f>
        <v>0</v>
      </c>
      <c r="Y3101" s="23" t="s">
        <v>45</v>
      </c>
      <c r="Z3101" s="31">
        <f t="shared" si="340"/>
        <v>0</v>
      </c>
      <c r="AA3101" s="31"/>
      <c r="AB3101" s="31">
        <v>0</v>
      </c>
      <c r="AC3101" s="31">
        <v>0</v>
      </c>
      <c r="AD3101" s="30"/>
      <c r="AE3101" s="30">
        <f>+[1]DEPURADO!L3095</f>
        <v>0</v>
      </c>
      <c r="AF3101" s="30">
        <v>0</v>
      </c>
      <c r="AG3101" s="30">
        <f t="shared" si="341"/>
        <v>14946</v>
      </c>
      <c r="AH3101" s="30">
        <v>0</v>
      </c>
      <c r="AI3101" s="30" t="str">
        <f>+[1]DEPURADO!G3095</f>
        <v>SALDO A FAVOR DEL PRESTADOR</v>
      </c>
      <c r="AJ3101" s="32"/>
      <c r="AK3101" s="33"/>
    </row>
    <row r="3102" spans="1:37" s="34" customFormat="1" x14ac:dyDescent="0.25">
      <c r="A3102" s="23">
        <f t="shared" si="342"/>
        <v>3094</v>
      </c>
      <c r="B3102" s="24" t="s">
        <v>44</v>
      </c>
      <c r="C3102" s="23" t="str">
        <f>+[1]DEPURADO!A3096</f>
        <v>FEH126514</v>
      </c>
      <c r="D3102" s="23" t="str">
        <f>+[1]DEPURADO!B3096</f>
        <v>FEH126514</v>
      </c>
      <c r="E3102" s="25">
        <f>+[1]DEPURADO!C3096</f>
        <v>44335</v>
      </c>
      <c r="F3102" s="26">
        <f>+IF([1]DEPURADO!D3096&gt;1,[1]DEPURADO!D3096," ")</f>
        <v>44368</v>
      </c>
      <c r="G3102" s="27">
        <f>[1]DEPURADO!F3096</f>
        <v>18004</v>
      </c>
      <c r="H3102" s="28">
        <v>0</v>
      </c>
      <c r="I3102" s="28">
        <f>+[1]DEPURADO!N3096+[1]DEPURADO!O3096</f>
        <v>0</v>
      </c>
      <c r="J3102" s="28">
        <f>+[1]DEPURADO!S3096</f>
        <v>0</v>
      </c>
      <c r="K3102" s="29">
        <f>+[1]DEPURADO!Q3096+[1]DEPURADO!R3096</f>
        <v>0</v>
      </c>
      <c r="L3102" s="28">
        <v>0</v>
      </c>
      <c r="M3102" s="28">
        <v>0</v>
      </c>
      <c r="N3102" s="28">
        <f t="shared" si="336"/>
        <v>0</v>
      </c>
      <c r="O3102" s="28">
        <f t="shared" si="337"/>
        <v>18004</v>
      </c>
      <c r="P3102" s="24" t="str">
        <f>IF([1]DEPURADO!I3096&gt;1,0,[1]DEPURADO!B3096)</f>
        <v>FEH126514</v>
      </c>
      <c r="Q3102" s="30">
        <f t="shared" si="338"/>
        <v>18004</v>
      </c>
      <c r="R3102" s="31">
        <f t="shared" si="339"/>
        <v>0</v>
      </c>
      <c r="S3102" s="31">
        <f>+[1]DEPURADO!K3096</f>
        <v>0</v>
      </c>
      <c r="T3102" s="23" t="s">
        <v>45</v>
      </c>
      <c r="U3102" s="31">
        <f>+[1]DEPURADO!J3096</f>
        <v>0</v>
      </c>
      <c r="V3102" s="30"/>
      <c r="W3102" s="23" t="s">
        <v>45</v>
      </c>
      <c r="X3102" s="31">
        <f>+[1]DEPURADO!L3096+[1]DEPURADO!M3096</f>
        <v>0</v>
      </c>
      <c r="Y3102" s="23" t="s">
        <v>45</v>
      </c>
      <c r="Z3102" s="31">
        <f t="shared" si="340"/>
        <v>0</v>
      </c>
      <c r="AA3102" s="31"/>
      <c r="AB3102" s="31">
        <v>0</v>
      </c>
      <c r="AC3102" s="31">
        <v>0</v>
      </c>
      <c r="AD3102" s="30"/>
      <c r="AE3102" s="30">
        <f>+[1]DEPURADO!L3096</f>
        <v>0</v>
      </c>
      <c r="AF3102" s="30">
        <v>0</v>
      </c>
      <c r="AG3102" s="30">
        <f t="shared" si="341"/>
        <v>18004</v>
      </c>
      <c r="AH3102" s="30">
        <v>0</v>
      </c>
      <c r="AI3102" s="30" t="str">
        <f>+[1]DEPURADO!G3096</f>
        <v>SALDO A FAVOR DEL PRESTADOR</v>
      </c>
      <c r="AJ3102" s="32"/>
      <c r="AK3102" s="33"/>
    </row>
    <row r="3103" spans="1:37" s="34" customFormat="1" x14ac:dyDescent="0.25">
      <c r="A3103" s="23">
        <f t="shared" si="342"/>
        <v>3095</v>
      </c>
      <c r="B3103" s="24" t="s">
        <v>44</v>
      </c>
      <c r="C3103" s="23" t="str">
        <f>+[1]DEPURADO!A3097</f>
        <v>FEH126530</v>
      </c>
      <c r="D3103" s="23" t="str">
        <f>+[1]DEPURADO!B3097</f>
        <v>FEH126530</v>
      </c>
      <c r="E3103" s="25">
        <f>+[1]DEPURADO!C3097</f>
        <v>44336</v>
      </c>
      <c r="F3103" s="26">
        <f>+IF([1]DEPURADO!D3097&gt;1,[1]DEPURADO!D3097," ")</f>
        <v>44368</v>
      </c>
      <c r="G3103" s="27">
        <f>[1]DEPURADO!F3097</f>
        <v>176768</v>
      </c>
      <c r="H3103" s="28">
        <v>0</v>
      </c>
      <c r="I3103" s="28">
        <f>+[1]DEPURADO!N3097+[1]DEPURADO!O3097</f>
        <v>0</v>
      </c>
      <c r="J3103" s="28">
        <f>+[1]DEPURADO!S3097</f>
        <v>0</v>
      </c>
      <c r="K3103" s="29">
        <f>+[1]DEPURADO!Q3097+[1]DEPURADO!R3097</f>
        <v>0</v>
      </c>
      <c r="L3103" s="28">
        <v>0</v>
      </c>
      <c r="M3103" s="28">
        <v>0</v>
      </c>
      <c r="N3103" s="28">
        <f t="shared" si="336"/>
        <v>0</v>
      </c>
      <c r="O3103" s="28">
        <f t="shared" si="337"/>
        <v>176768</v>
      </c>
      <c r="P3103" s="24" t="str">
        <f>IF([1]DEPURADO!I3097&gt;1,0,[1]DEPURADO!B3097)</f>
        <v>FEH126530</v>
      </c>
      <c r="Q3103" s="30">
        <f t="shared" si="338"/>
        <v>176768</v>
      </c>
      <c r="R3103" s="31">
        <f t="shared" si="339"/>
        <v>0</v>
      </c>
      <c r="S3103" s="31">
        <f>+[1]DEPURADO!K3097</f>
        <v>0</v>
      </c>
      <c r="T3103" s="23" t="s">
        <v>45</v>
      </c>
      <c r="U3103" s="31">
        <f>+[1]DEPURADO!J3097</f>
        <v>0</v>
      </c>
      <c r="V3103" s="30"/>
      <c r="W3103" s="23" t="s">
        <v>45</v>
      </c>
      <c r="X3103" s="31">
        <f>+[1]DEPURADO!L3097+[1]DEPURADO!M3097</f>
        <v>0</v>
      </c>
      <c r="Y3103" s="23" t="s">
        <v>45</v>
      </c>
      <c r="Z3103" s="31">
        <f t="shared" si="340"/>
        <v>0</v>
      </c>
      <c r="AA3103" s="31"/>
      <c r="AB3103" s="31">
        <v>0</v>
      </c>
      <c r="AC3103" s="31">
        <v>0</v>
      </c>
      <c r="AD3103" s="30"/>
      <c r="AE3103" s="30">
        <f>+[1]DEPURADO!L3097</f>
        <v>0</v>
      </c>
      <c r="AF3103" s="30">
        <v>0</v>
      </c>
      <c r="AG3103" s="30">
        <f t="shared" si="341"/>
        <v>176768</v>
      </c>
      <c r="AH3103" s="30">
        <v>0</v>
      </c>
      <c r="AI3103" s="30" t="str">
        <f>+[1]DEPURADO!G3097</f>
        <v>SALDO A FAVOR DEL PRESTADOR</v>
      </c>
      <c r="AJ3103" s="32"/>
      <c r="AK3103" s="33"/>
    </row>
    <row r="3104" spans="1:37" s="34" customFormat="1" x14ac:dyDescent="0.25">
      <c r="A3104" s="23">
        <f t="shared" si="342"/>
        <v>3096</v>
      </c>
      <c r="B3104" s="24" t="s">
        <v>44</v>
      </c>
      <c r="C3104" s="23" t="str">
        <f>+[1]DEPURADO!A3098</f>
        <v>FEH126531</v>
      </c>
      <c r="D3104" s="23" t="str">
        <f>+[1]DEPURADO!B3098</f>
        <v>FEH126531</v>
      </c>
      <c r="E3104" s="25">
        <f>+[1]DEPURADO!C3098</f>
        <v>44336</v>
      </c>
      <c r="F3104" s="26">
        <f>+IF([1]DEPURADO!D3098&gt;1,[1]DEPURADO!D3098," ")</f>
        <v>44368</v>
      </c>
      <c r="G3104" s="27">
        <f>[1]DEPURADO!F3098</f>
        <v>161195</v>
      </c>
      <c r="H3104" s="28">
        <v>0</v>
      </c>
      <c r="I3104" s="28">
        <f>+[1]DEPURADO!N3098+[1]DEPURADO!O3098</f>
        <v>0</v>
      </c>
      <c r="J3104" s="28">
        <f>+[1]DEPURADO!S3098</f>
        <v>0</v>
      </c>
      <c r="K3104" s="29">
        <f>+[1]DEPURADO!Q3098+[1]DEPURADO!R3098</f>
        <v>0</v>
      </c>
      <c r="L3104" s="28">
        <v>0</v>
      </c>
      <c r="M3104" s="28">
        <v>0</v>
      </c>
      <c r="N3104" s="28">
        <f t="shared" si="336"/>
        <v>0</v>
      </c>
      <c r="O3104" s="28">
        <f t="shared" si="337"/>
        <v>161195</v>
      </c>
      <c r="P3104" s="24" t="str">
        <f>IF([1]DEPURADO!I3098&gt;1,0,[1]DEPURADO!B3098)</f>
        <v>FEH126531</v>
      </c>
      <c r="Q3104" s="30">
        <f t="shared" si="338"/>
        <v>161195</v>
      </c>
      <c r="R3104" s="31">
        <f t="shared" si="339"/>
        <v>0</v>
      </c>
      <c r="S3104" s="31">
        <f>+[1]DEPURADO!K3098</f>
        <v>0</v>
      </c>
      <c r="T3104" s="23" t="s">
        <v>45</v>
      </c>
      <c r="U3104" s="31">
        <f>+[1]DEPURADO!J3098</f>
        <v>0</v>
      </c>
      <c r="V3104" s="30"/>
      <c r="W3104" s="23" t="s">
        <v>45</v>
      </c>
      <c r="X3104" s="31">
        <f>+[1]DEPURADO!L3098+[1]DEPURADO!M3098</f>
        <v>0</v>
      </c>
      <c r="Y3104" s="23" t="s">
        <v>45</v>
      </c>
      <c r="Z3104" s="31">
        <f t="shared" si="340"/>
        <v>0</v>
      </c>
      <c r="AA3104" s="31"/>
      <c r="AB3104" s="31">
        <v>0</v>
      </c>
      <c r="AC3104" s="31">
        <v>0</v>
      </c>
      <c r="AD3104" s="30"/>
      <c r="AE3104" s="30">
        <f>+[1]DEPURADO!L3098</f>
        <v>0</v>
      </c>
      <c r="AF3104" s="30">
        <v>0</v>
      </c>
      <c r="AG3104" s="30">
        <f t="shared" si="341"/>
        <v>161195</v>
      </c>
      <c r="AH3104" s="30">
        <v>0</v>
      </c>
      <c r="AI3104" s="30" t="str">
        <f>+[1]DEPURADO!G3098</f>
        <v>SALDO A FAVOR DEL PRESTADOR</v>
      </c>
      <c r="AJ3104" s="32"/>
      <c r="AK3104" s="33"/>
    </row>
    <row r="3105" spans="1:37" s="34" customFormat="1" x14ac:dyDescent="0.25">
      <c r="A3105" s="23">
        <f t="shared" si="342"/>
        <v>3097</v>
      </c>
      <c r="B3105" s="24" t="s">
        <v>44</v>
      </c>
      <c r="C3105" s="23" t="str">
        <f>+[1]DEPURADO!A3099</f>
        <v>FEH126532</v>
      </c>
      <c r="D3105" s="23" t="str">
        <f>+[1]DEPURADO!B3099</f>
        <v>FEH126532</v>
      </c>
      <c r="E3105" s="25">
        <f>+[1]DEPURADO!C3099</f>
        <v>44336</v>
      </c>
      <c r="F3105" s="26">
        <f>+IF([1]DEPURADO!D3099&gt;1,[1]DEPURADO!D3099," ")</f>
        <v>44368</v>
      </c>
      <c r="G3105" s="27">
        <f>[1]DEPURADO!F3099</f>
        <v>199325</v>
      </c>
      <c r="H3105" s="28">
        <v>0</v>
      </c>
      <c r="I3105" s="28">
        <f>+[1]DEPURADO!N3099+[1]DEPURADO!O3099</f>
        <v>0</v>
      </c>
      <c r="J3105" s="28">
        <f>+[1]DEPURADO!S3099</f>
        <v>0</v>
      </c>
      <c r="K3105" s="29">
        <f>+[1]DEPURADO!Q3099+[1]DEPURADO!R3099</f>
        <v>0</v>
      </c>
      <c r="L3105" s="28">
        <v>0</v>
      </c>
      <c r="M3105" s="28">
        <v>0</v>
      </c>
      <c r="N3105" s="28">
        <f t="shared" si="336"/>
        <v>0</v>
      </c>
      <c r="O3105" s="28">
        <f t="shared" si="337"/>
        <v>199325</v>
      </c>
      <c r="P3105" s="24" t="str">
        <f>IF([1]DEPURADO!I3099&gt;1,0,[1]DEPURADO!B3099)</f>
        <v>FEH126532</v>
      </c>
      <c r="Q3105" s="30">
        <f t="shared" si="338"/>
        <v>199325</v>
      </c>
      <c r="R3105" s="31">
        <f t="shared" si="339"/>
        <v>0</v>
      </c>
      <c r="S3105" s="31">
        <f>+[1]DEPURADO!K3099</f>
        <v>0</v>
      </c>
      <c r="T3105" s="23" t="s">
        <v>45</v>
      </c>
      <c r="U3105" s="31">
        <f>+[1]DEPURADO!J3099</f>
        <v>0</v>
      </c>
      <c r="V3105" s="30"/>
      <c r="W3105" s="23" t="s">
        <v>45</v>
      </c>
      <c r="X3105" s="31">
        <f>+[1]DEPURADO!L3099+[1]DEPURADO!M3099</f>
        <v>0</v>
      </c>
      <c r="Y3105" s="23" t="s">
        <v>45</v>
      </c>
      <c r="Z3105" s="31">
        <f t="shared" si="340"/>
        <v>0</v>
      </c>
      <c r="AA3105" s="31"/>
      <c r="AB3105" s="31">
        <v>0</v>
      </c>
      <c r="AC3105" s="31">
        <v>0</v>
      </c>
      <c r="AD3105" s="30"/>
      <c r="AE3105" s="30">
        <f>+[1]DEPURADO!L3099</f>
        <v>0</v>
      </c>
      <c r="AF3105" s="30">
        <v>0</v>
      </c>
      <c r="AG3105" s="30">
        <f t="shared" si="341"/>
        <v>199325</v>
      </c>
      <c r="AH3105" s="30">
        <v>0</v>
      </c>
      <c r="AI3105" s="30" t="str">
        <f>+[1]DEPURADO!G3099</f>
        <v>SALDO A FAVOR DEL PRESTADOR</v>
      </c>
      <c r="AJ3105" s="32"/>
      <c r="AK3105" s="33"/>
    </row>
    <row r="3106" spans="1:37" s="34" customFormat="1" x14ac:dyDescent="0.25">
      <c r="A3106" s="23">
        <f t="shared" si="342"/>
        <v>3098</v>
      </c>
      <c r="B3106" s="24" t="s">
        <v>44</v>
      </c>
      <c r="C3106" s="23" t="str">
        <f>+[1]DEPURADO!A3100</f>
        <v>FEH126533</v>
      </c>
      <c r="D3106" s="23" t="str">
        <f>+[1]DEPURADO!B3100</f>
        <v>FEH126533</v>
      </c>
      <c r="E3106" s="25">
        <f>+[1]DEPURADO!C3100</f>
        <v>44336</v>
      </c>
      <c r="F3106" s="26">
        <f>+IF([1]DEPURADO!D3100&gt;1,[1]DEPURADO!D3100," ")</f>
        <v>44368</v>
      </c>
      <c r="G3106" s="27">
        <f>[1]DEPURADO!F3100</f>
        <v>154082</v>
      </c>
      <c r="H3106" s="28">
        <v>0</v>
      </c>
      <c r="I3106" s="28">
        <f>+[1]DEPURADO!N3100+[1]DEPURADO!O3100</f>
        <v>0</v>
      </c>
      <c r="J3106" s="28">
        <f>+[1]DEPURADO!S3100</f>
        <v>0</v>
      </c>
      <c r="K3106" s="29">
        <f>+[1]DEPURADO!Q3100+[1]DEPURADO!R3100</f>
        <v>0</v>
      </c>
      <c r="L3106" s="28">
        <v>0</v>
      </c>
      <c r="M3106" s="28">
        <v>0</v>
      </c>
      <c r="N3106" s="28">
        <f t="shared" si="336"/>
        <v>0</v>
      </c>
      <c r="O3106" s="28">
        <f t="shared" si="337"/>
        <v>154082</v>
      </c>
      <c r="P3106" s="24" t="str">
        <f>IF([1]DEPURADO!I3100&gt;1,0,[1]DEPURADO!B3100)</f>
        <v>FEH126533</v>
      </c>
      <c r="Q3106" s="30">
        <f t="shared" si="338"/>
        <v>154082</v>
      </c>
      <c r="R3106" s="31">
        <f t="shared" si="339"/>
        <v>0</v>
      </c>
      <c r="S3106" s="31">
        <f>+[1]DEPURADO!K3100</f>
        <v>0</v>
      </c>
      <c r="T3106" s="23" t="s">
        <v>45</v>
      </c>
      <c r="U3106" s="31">
        <f>+[1]DEPURADO!J3100</f>
        <v>0</v>
      </c>
      <c r="V3106" s="30"/>
      <c r="W3106" s="23" t="s">
        <v>45</v>
      </c>
      <c r="X3106" s="31">
        <f>+[1]DEPURADO!L3100+[1]DEPURADO!M3100</f>
        <v>0</v>
      </c>
      <c r="Y3106" s="23" t="s">
        <v>45</v>
      </c>
      <c r="Z3106" s="31">
        <f t="shared" si="340"/>
        <v>0</v>
      </c>
      <c r="AA3106" s="31"/>
      <c r="AB3106" s="31">
        <v>0</v>
      </c>
      <c r="AC3106" s="31">
        <v>0</v>
      </c>
      <c r="AD3106" s="30"/>
      <c r="AE3106" s="30">
        <f>+[1]DEPURADO!L3100</f>
        <v>0</v>
      </c>
      <c r="AF3106" s="30">
        <v>0</v>
      </c>
      <c r="AG3106" s="30">
        <f t="shared" si="341"/>
        <v>154082</v>
      </c>
      <c r="AH3106" s="30">
        <v>0</v>
      </c>
      <c r="AI3106" s="30" t="str">
        <f>+[1]DEPURADO!G3100</f>
        <v>SALDO A FAVOR DEL PRESTADOR</v>
      </c>
      <c r="AJ3106" s="32"/>
      <c r="AK3106" s="33"/>
    </row>
    <row r="3107" spans="1:37" s="34" customFormat="1" x14ac:dyDescent="0.25">
      <c r="A3107" s="23">
        <f t="shared" si="342"/>
        <v>3099</v>
      </c>
      <c r="B3107" s="24" t="s">
        <v>44</v>
      </c>
      <c r="C3107" s="23" t="str">
        <f>+[1]DEPURADO!A3101</f>
        <v>FEH126534</v>
      </c>
      <c r="D3107" s="23" t="str">
        <f>+[1]DEPURADO!B3101</f>
        <v>FEH126534</v>
      </c>
      <c r="E3107" s="25">
        <f>+[1]DEPURADO!C3101</f>
        <v>44336</v>
      </c>
      <c r="F3107" s="26">
        <f>+IF([1]DEPURADO!D3101&gt;1,[1]DEPURADO!D3101," ")</f>
        <v>44368</v>
      </c>
      <c r="G3107" s="27">
        <f>[1]DEPURADO!F3101</f>
        <v>229200</v>
      </c>
      <c r="H3107" s="28">
        <v>0</v>
      </c>
      <c r="I3107" s="28">
        <f>+[1]DEPURADO!N3101+[1]DEPURADO!O3101</f>
        <v>0</v>
      </c>
      <c r="J3107" s="28">
        <f>+[1]DEPURADO!S3101</f>
        <v>0</v>
      </c>
      <c r="K3107" s="29">
        <f>+[1]DEPURADO!Q3101+[1]DEPURADO!R3101</f>
        <v>0</v>
      </c>
      <c r="L3107" s="28">
        <v>0</v>
      </c>
      <c r="M3107" s="28">
        <v>0</v>
      </c>
      <c r="N3107" s="28">
        <f t="shared" si="336"/>
        <v>0</v>
      </c>
      <c r="O3107" s="28">
        <f t="shared" si="337"/>
        <v>229200</v>
      </c>
      <c r="P3107" s="24" t="str">
        <f>IF([1]DEPURADO!I3101&gt;1,0,[1]DEPURADO!B3101)</f>
        <v>FEH126534</v>
      </c>
      <c r="Q3107" s="30">
        <f t="shared" si="338"/>
        <v>229200</v>
      </c>
      <c r="R3107" s="31">
        <f t="shared" si="339"/>
        <v>0</v>
      </c>
      <c r="S3107" s="31">
        <f>+[1]DEPURADO!K3101</f>
        <v>0</v>
      </c>
      <c r="T3107" s="23" t="s">
        <v>45</v>
      </c>
      <c r="U3107" s="31">
        <f>+[1]DEPURADO!J3101</f>
        <v>0</v>
      </c>
      <c r="V3107" s="30"/>
      <c r="W3107" s="23" t="s">
        <v>45</v>
      </c>
      <c r="X3107" s="31">
        <f>+[1]DEPURADO!L3101+[1]DEPURADO!M3101</f>
        <v>0</v>
      </c>
      <c r="Y3107" s="23" t="s">
        <v>45</v>
      </c>
      <c r="Z3107" s="31">
        <f t="shared" si="340"/>
        <v>0</v>
      </c>
      <c r="AA3107" s="31"/>
      <c r="AB3107" s="31">
        <v>0</v>
      </c>
      <c r="AC3107" s="31">
        <v>0</v>
      </c>
      <c r="AD3107" s="30"/>
      <c r="AE3107" s="30">
        <f>+[1]DEPURADO!L3101</f>
        <v>0</v>
      </c>
      <c r="AF3107" s="30">
        <v>0</v>
      </c>
      <c r="AG3107" s="30">
        <f t="shared" si="341"/>
        <v>229200</v>
      </c>
      <c r="AH3107" s="30">
        <v>0</v>
      </c>
      <c r="AI3107" s="30" t="str">
        <f>+[1]DEPURADO!G3101</f>
        <v>SALDO A FAVOR DEL PRESTADOR</v>
      </c>
      <c r="AJ3107" s="32"/>
      <c r="AK3107" s="33"/>
    </row>
    <row r="3108" spans="1:37" s="34" customFormat="1" x14ac:dyDescent="0.25">
      <c r="A3108" s="23">
        <f t="shared" si="342"/>
        <v>3100</v>
      </c>
      <c r="B3108" s="24" t="s">
        <v>44</v>
      </c>
      <c r="C3108" s="23" t="str">
        <f>+[1]DEPURADO!A3102</f>
        <v>FEH126535</v>
      </c>
      <c r="D3108" s="23" t="str">
        <f>+[1]DEPURADO!B3102</f>
        <v>FEH126535</v>
      </c>
      <c r="E3108" s="25">
        <f>+[1]DEPURADO!C3102</f>
        <v>44336</v>
      </c>
      <c r="F3108" s="26">
        <f>+IF([1]DEPURADO!D3102&gt;1,[1]DEPURADO!D3102," ")</f>
        <v>44368</v>
      </c>
      <c r="G3108" s="27">
        <f>[1]DEPURADO!F3102</f>
        <v>39946</v>
      </c>
      <c r="H3108" s="28">
        <v>0</v>
      </c>
      <c r="I3108" s="28">
        <f>+[1]DEPURADO!N3102+[1]DEPURADO!O3102</f>
        <v>0</v>
      </c>
      <c r="J3108" s="28">
        <f>+[1]DEPURADO!S3102</f>
        <v>0</v>
      </c>
      <c r="K3108" s="29">
        <f>+[1]DEPURADO!Q3102+[1]DEPURADO!R3102</f>
        <v>0</v>
      </c>
      <c r="L3108" s="28">
        <v>0</v>
      </c>
      <c r="M3108" s="28">
        <v>0</v>
      </c>
      <c r="N3108" s="28">
        <f t="shared" si="336"/>
        <v>0</v>
      </c>
      <c r="O3108" s="28">
        <f t="shared" si="337"/>
        <v>39946</v>
      </c>
      <c r="P3108" s="24" t="str">
        <f>IF([1]DEPURADO!I3102&gt;1,0,[1]DEPURADO!B3102)</f>
        <v>FEH126535</v>
      </c>
      <c r="Q3108" s="30">
        <f t="shared" si="338"/>
        <v>39946</v>
      </c>
      <c r="R3108" s="31">
        <f t="shared" si="339"/>
        <v>0</v>
      </c>
      <c r="S3108" s="31">
        <f>+[1]DEPURADO!K3102</f>
        <v>0</v>
      </c>
      <c r="T3108" s="23" t="s">
        <v>45</v>
      </c>
      <c r="U3108" s="31">
        <f>+[1]DEPURADO!J3102</f>
        <v>0</v>
      </c>
      <c r="V3108" s="30"/>
      <c r="W3108" s="23" t="s">
        <v>45</v>
      </c>
      <c r="X3108" s="31">
        <f>+[1]DEPURADO!L3102+[1]DEPURADO!M3102</f>
        <v>0</v>
      </c>
      <c r="Y3108" s="23" t="s">
        <v>45</v>
      </c>
      <c r="Z3108" s="31">
        <f t="shared" si="340"/>
        <v>0</v>
      </c>
      <c r="AA3108" s="31"/>
      <c r="AB3108" s="31">
        <v>0</v>
      </c>
      <c r="AC3108" s="31">
        <v>0</v>
      </c>
      <c r="AD3108" s="30"/>
      <c r="AE3108" s="30">
        <f>+[1]DEPURADO!L3102</f>
        <v>0</v>
      </c>
      <c r="AF3108" s="30">
        <v>0</v>
      </c>
      <c r="AG3108" s="30">
        <f t="shared" si="341"/>
        <v>39946</v>
      </c>
      <c r="AH3108" s="30">
        <v>0</v>
      </c>
      <c r="AI3108" s="30" t="str">
        <f>+[1]DEPURADO!G3102</f>
        <v>SALDO A FAVOR DEL PRESTADOR</v>
      </c>
      <c r="AJ3108" s="32"/>
      <c r="AK3108" s="33"/>
    </row>
    <row r="3109" spans="1:37" s="34" customFormat="1" x14ac:dyDescent="0.25">
      <c r="A3109" s="23">
        <f t="shared" si="342"/>
        <v>3101</v>
      </c>
      <c r="B3109" s="24" t="s">
        <v>44</v>
      </c>
      <c r="C3109" s="23" t="str">
        <f>+[1]DEPURADO!A3103</f>
        <v>FEH126536</v>
      </c>
      <c r="D3109" s="23" t="str">
        <f>+[1]DEPURADO!B3103</f>
        <v>FEH126536</v>
      </c>
      <c r="E3109" s="25">
        <f>+[1]DEPURADO!C3103</f>
        <v>44336</v>
      </c>
      <c r="F3109" s="26">
        <f>+IF([1]DEPURADO!D3103&gt;1,[1]DEPURADO!D3103," ")</f>
        <v>44368</v>
      </c>
      <c r="G3109" s="27">
        <f>[1]DEPURADO!F3103</f>
        <v>23645</v>
      </c>
      <c r="H3109" s="28">
        <v>0</v>
      </c>
      <c r="I3109" s="28">
        <f>+[1]DEPURADO!N3103+[1]DEPURADO!O3103</f>
        <v>0</v>
      </c>
      <c r="J3109" s="28">
        <f>+[1]DEPURADO!S3103</f>
        <v>0</v>
      </c>
      <c r="K3109" s="29">
        <f>+[1]DEPURADO!Q3103+[1]DEPURADO!R3103</f>
        <v>0</v>
      </c>
      <c r="L3109" s="28">
        <v>0</v>
      </c>
      <c r="M3109" s="28">
        <v>0</v>
      </c>
      <c r="N3109" s="28">
        <f t="shared" si="336"/>
        <v>0</v>
      </c>
      <c r="O3109" s="28">
        <f t="shared" si="337"/>
        <v>23645</v>
      </c>
      <c r="P3109" s="24" t="str">
        <f>IF([1]DEPURADO!I3103&gt;1,0,[1]DEPURADO!B3103)</f>
        <v>FEH126536</v>
      </c>
      <c r="Q3109" s="30">
        <f t="shared" si="338"/>
        <v>23645</v>
      </c>
      <c r="R3109" s="31">
        <f t="shared" si="339"/>
        <v>0</v>
      </c>
      <c r="S3109" s="31">
        <f>+[1]DEPURADO!K3103</f>
        <v>0</v>
      </c>
      <c r="T3109" s="23" t="s">
        <v>45</v>
      </c>
      <c r="U3109" s="31">
        <f>+[1]DEPURADO!J3103</f>
        <v>0</v>
      </c>
      <c r="V3109" s="30"/>
      <c r="W3109" s="23" t="s">
        <v>45</v>
      </c>
      <c r="X3109" s="31">
        <f>+[1]DEPURADO!L3103+[1]DEPURADO!M3103</f>
        <v>0</v>
      </c>
      <c r="Y3109" s="23" t="s">
        <v>45</v>
      </c>
      <c r="Z3109" s="31">
        <f t="shared" si="340"/>
        <v>0</v>
      </c>
      <c r="AA3109" s="31"/>
      <c r="AB3109" s="31">
        <v>0</v>
      </c>
      <c r="AC3109" s="31">
        <v>0</v>
      </c>
      <c r="AD3109" s="30"/>
      <c r="AE3109" s="30">
        <f>+[1]DEPURADO!L3103</f>
        <v>0</v>
      </c>
      <c r="AF3109" s="30">
        <v>0</v>
      </c>
      <c r="AG3109" s="30">
        <f t="shared" si="341"/>
        <v>23645</v>
      </c>
      <c r="AH3109" s="30">
        <v>0</v>
      </c>
      <c r="AI3109" s="30" t="str">
        <f>+[1]DEPURADO!G3103</f>
        <v>SALDO A FAVOR DEL PRESTADOR</v>
      </c>
      <c r="AJ3109" s="32"/>
      <c r="AK3109" s="33"/>
    </row>
    <row r="3110" spans="1:37" s="34" customFormat="1" x14ac:dyDescent="0.25">
      <c r="A3110" s="23">
        <f t="shared" si="342"/>
        <v>3102</v>
      </c>
      <c r="B3110" s="24" t="s">
        <v>44</v>
      </c>
      <c r="C3110" s="23" t="str">
        <f>+[1]DEPURADO!A3104</f>
        <v>FEH126551</v>
      </c>
      <c r="D3110" s="23" t="str">
        <f>+[1]DEPURADO!B3104</f>
        <v>FEH126551</v>
      </c>
      <c r="E3110" s="25">
        <f>+[1]DEPURADO!C3104</f>
        <v>44336</v>
      </c>
      <c r="F3110" s="26">
        <f>+IF([1]DEPURADO!D3104&gt;1,[1]DEPURADO!D3104," ")</f>
        <v>44368</v>
      </c>
      <c r="G3110" s="27">
        <f>[1]DEPURADO!F3104</f>
        <v>193871</v>
      </c>
      <c r="H3110" s="28">
        <v>0</v>
      </c>
      <c r="I3110" s="28">
        <f>+[1]DEPURADO!N3104+[1]DEPURADO!O3104</f>
        <v>0</v>
      </c>
      <c r="J3110" s="28">
        <f>+[1]DEPURADO!S3104</f>
        <v>0</v>
      </c>
      <c r="K3110" s="29">
        <f>+[1]DEPURADO!Q3104+[1]DEPURADO!R3104</f>
        <v>0</v>
      </c>
      <c r="L3110" s="28">
        <v>0</v>
      </c>
      <c r="M3110" s="28">
        <v>0</v>
      </c>
      <c r="N3110" s="28">
        <f t="shared" si="336"/>
        <v>0</v>
      </c>
      <c r="O3110" s="28">
        <f t="shared" si="337"/>
        <v>193871</v>
      </c>
      <c r="P3110" s="24" t="str">
        <f>IF([1]DEPURADO!I3104&gt;1,0,[1]DEPURADO!B3104)</f>
        <v>FEH126551</v>
      </c>
      <c r="Q3110" s="30">
        <f t="shared" si="338"/>
        <v>193871</v>
      </c>
      <c r="R3110" s="31">
        <f t="shared" si="339"/>
        <v>0</v>
      </c>
      <c r="S3110" s="31">
        <f>+[1]DEPURADO!K3104</f>
        <v>0</v>
      </c>
      <c r="T3110" s="23" t="s">
        <v>45</v>
      </c>
      <c r="U3110" s="31">
        <f>+[1]DEPURADO!J3104</f>
        <v>0</v>
      </c>
      <c r="V3110" s="30"/>
      <c r="W3110" s="23" t="s">
        <v>45</v>
      </c>
      <c r="X3110" s="31">
        <f>+[1]DEPURADO!L3104+[1]DEPURADO!M3104</f>
        <v>0</v>
      </c>
      <c r="Y3110" s="23" t="s">
        <v>45</v>
      </c>
      <c r="Z3110" s="31">
        <f t="shared" si="340"/>
        <v>0</v>
      </c>
      <c r="AA3110" s="31"/>
      <c r="AB3110" s="31">
        <v>0</v>
      </c>
      <c r="AC3110" s="31">
        <v>0</v>
      </c>
      <c r="AD3110" s="30"/>
      <c r="AE3110" s="30">
        <f>+[1]DEPURADO!L3104</f>
        <v>0</v>
      </c>
      <c r="AF3110" s="30">
        <v>0</v>
      </c>
      <c r="AG3110" s="30">
        <f t="shared" si="341"/>
        <v>193871</v>
      </c>
      <c r="AH3110" s="30">
        <v>0</v>
      </c>
      <c r="AI3110" s="30" t="str">
        <f>+[1]DEPURADO!G3104</f>
        <v>SALDO A FAVOR DEL PRESTADOR</v>
      </c>
      <c r="AJ3110" s="32"/>
      <c r="AK3110" s="33"/>
    </row>
    <row r="3111" spans="1:37" s="34" customFormat="1" x14ac:dyDescent="0.25">
      <c r="A3111" s="23">
        <f t="shared" si="342"/>
        <v>3103</v>
      </c>
      <c r="B3111" s="24" t="s">
        <v>44</v>
      </c>
      <c r="C3111" s="23" t="str">
        <f>+[1]DEPURADO!A3105</f>
        <v>FEH126552</v>
      </c>
      <c r="D3111" s="23" t="str">
        <f>+[1]DEPURADO!B3105</f>
        <v>FEH126552</v>
      </c>
      <c r="E3111" s="25">
        <f>+[1]DEPURADO!C3105</f>
        <v>44336</v>
      </c>
      <c r="F3111" s="26">
        <f>+IF([1]DEPURADO!D3105&gt;1,[1]DEPURADO!D3105," ")</f>
        <v>44368</v>
      </c>
      <c r="G3111" s="27">
        <f>[1]DEPURADO!F3105</f>
        <v>187430</v>
      </c>
      <c r="H3111" s="28">
        <v>0</v>
      </c>
      <c r="I3111" s="28">
        <f>+[1]DEPURADO!N3105+[1]DEPURADO!O3105</f>
        <v>0</v>
      </c>
      <c r="J3111" s="28">
        <f>+[1]DEPURADO!S3105</f>
        <v>0</v>
      </c>
      <c r="K3111" s="29">
        <f>+[1]DEPURADO!Q3105+[1]DEPURADO!R3105</f>
        <v>0</v>
      </c>
      <c r="L3111" s="28">
        <v>0</v>
      </c>
      <c r="M3111" s="28">
        <v>0</v>
      </c>
      <c r="N3111" s="28">
        <f t="shared" si="336"/>
        <v>0</v>
      </c>
      <c r="O3111" s="28">
        <f t="shared" si="337"/>
        <v>187430</v>
      </c>
      <c r="P3111" s="24" t="str">
        <f>IF([1]DEPURADO!I3105&gt;1,0,[1]DEPURADO!B3105)</f>
        <v>FEH126552</v>
      </c>
      <c r="Q3111" s="30">
        <f t="shared" si="338"/>
        <v>187430</v>
      </c>
      <c r="R3111" s="31">
        <f t="shared" si="339"/>
        <v>0</v>
      </c>
      <c r="S3111" s="31">
        <f>+[1]DEPURADO!K3105</f>
        <v>0</v>
      </c>
      <c r="T3111" s="23" t="s">
        <v>45</v>
      </c>
      <c r="U3111" s="31">
        <f>+[1]DEPURADO!J3105</f>
        <v>0</v>
      </c>
      <c r="V3111" s="30"/>
      <c r="W3111" s="23" t="s">
        <v>45</v>
      </c>
      <c r="X3111" s="31">
        <f>+[1]DEPURADO!L3105+[1]DEPURADO!M3105</f>
        <v>0</v>
      </c>
      <c r="Y3111" s="23" t="s">
        <v>45</v>
      </c>
      <c r="Z3111" s="31">
        <f t="shared" si="340"/>
        <v>0</v>
      </c>
      <c r="AA3111" s="31"/>
      <c r="AB3111" s="31">
        <v>0</v>
      </c>
      <c r="AC3111" s="31">
        <v>0</v>
      </c>
      <c r="AD3111" s="30"/>
      <c r="AE3111" s="30">
        <f>+[1]DEPURADO!L3105</f>
        <v>0</v>
      </c>
      <c r="AF3111" s="30">
        <v>0</v>
      </c>
      <c r="AG3111" s="30">
        <f t="shared" si="341"/>
        <v>187430</v>
      </c>
      <c r="AH3111" s="30">
        <v>0</v>
      </c>
      <c r="AI3111" s="30" t="str">
        <f>+[1]DEPURADO!G3105</f>
        <v>SALDO A FAVOR DEL PRESTADOR</v>
      </c>
      <c r="AJ3111" s="32"/>
      <c r="AK3111" s="33"/>
    </row>
    <row r="3112" spans="1:37" s="34" customFormat="1" x14ac:dyDescent="0.25">
      <c r="A3112" s="23">
        <f t="shared" si="342"/>
        <v>3104</v>
      </c>
      <c r="B3112" s="24" t="s">
        <v>44</v>
      </c>
      <c r="C3112" s="23" t="str">
        <f>+[1]DEPURADO!A3106</f>
        <v>FEH126553</v>
      </c>
      <c r="D3112" s="23" t="str">
        <f>+[1]DEPURADO!B3106</f>
        <v>FEH126553</v>
      </c>
      <c r="E3112" s="25">
        <f>+[1]DEPURADO!C3106</f>
        <v>44336</v>
      </c>
      <c r="F3112" s="26">
        <f>+IF([1]DEPURADO!D3106&gt;1,[1]DEPURADO!D3106," ")</f>
        <v>44368</v>
      </c>
      <c r="G3112" s="27">
        <f>[1]DEPURADO!F3106</f>
        <v>14946</v>
      </c>
      <c r="H3112" s="28">
        <v>0</v>
      </c>
      <c r="I3112" s="28">
        <f>+[1]DEPURADO!N3106+[1]DEPURADO!O3106</f>
        <v>0</v>
      </c>
      <c r="J3112" s="28">
        <f>+[1]DEPURADO!S3106</f>
        <v>0</v>
      </c>
      <c r="K3112" s="29">
        <f>+[1]DEPURADO!Q3106+[1]DEPURADO!R3106</f>
        <v>0</v>
      </c>
      <c r="L3112" s="28">
        <v>0</v>
      </c>
      <c r="M3112" s="28">
        <v>0</v>
      </c>
      <c r="N3112" s="28">
        <f t="shared" si="336"/>
        <v>0</v>
      </c>
      <c r="O3112" s="28">
        <f t="shared" si="337"/>
        <v>14946</v>
      </c>
      <c r="P3112" s="24" t="str">
        <f>IF([1]DEPURADO!I3106&gt;1,0,[1]DEPURADO!B3106)</f>
        <v>FEH126553</v>
      </c>
      <c r="Q3112" s="30">
        <f t="shared" si="338"/>
        <v>14946</v>
      </c>
      <c r="R3112" s="31">
        <f t="shared" si="339"/>
        <v>0</v>
      </c>
      <c r="S3112" s="31">
        <f>+[1]DEPURADO!K3106</f>
        <v>0</v>
      </c>
      <c r="T3112" s="23" t="s">
        <v>45</v>
      </c>
      <c r="U3112" s="31">
        <f>+[1]DEPURADO!J3106</f>
        <v>0</v>
      </c>
      <c r="V3112" s="30"/>
      <c r="W3112" s="23" t="s">
        <v>45</v>
      </c>
      <c r="X3112" s="31">
        <f>+[1]DEPURADO!L3106+[1]DEPURADO!M3106</f>
        <v>0</v>
      </c>
      <c r="Y3112" s="23" t="s">
        <v>45</v>
      </c>
      <c r="Z3112" s="31">
        <f t="shared" si="340"/>
        <v>0</v>
      </c>
      <c r="AA3112" s="31"/>
      <c r="AB3112" s="31">
        <v>0</v>
      </c>
      <c r="AC3112" s="31">
        <v>0</v>
      </c>
      <c r="AD3112" s="30"/>
      <c r="AE3112" s="30">
        <f>+[1]DEPURADO!L3106</f>
        <v>0</v>
      </c>
      <c r="AF3112" s="30">
        <v>0</v>
      </c>
      <c r="AG3112" s="30">
        <f t="shared" si="341"/>
        <v>14946</v>
      </c>
      <c r="AH3112" s="30">
        <v>0</v>
      </c>
      <c r="AI3112" s="30" t="str">
        <f>+[1]DEPURADO!G3106</f>
        <v>SALDO A FAVOR DEL PRESTADOR</v>
      </c>
      <c r="AJ3112" s="32"/>
      <c r="AK3112" s="33"/>
    </row>
    <row r="3113" spans="1:37" s="34" customFormat="1" x14ac:dyDescent="0.25">
      <c r="A3113" s="23">
        <f t="shared" si="342"/>
        <v>3105</v>
      </c>
      <c r="B3113" s="24" t="s">
        <v>44</v>
      </c>
      <c r="C3113" s="23" t="str">
        <f>+[1]DEPURADO!A3107</f>
        <v>FEH126554</v>
      </c>
      <c r="D3113" s="23" t="str">
        <f>+[1]DEPURADO!B3107</f>
        <v>FEH126554</v>
      </c>
      <c r="E3113" s="25">
        <f>+[1]DEPURADO!C3107</f>
        <v>44336</v>
      </c>
      <c r="F3113" s="26">
        <f>+IF([1]DEPURADO!D3107&gt;1,[1]DEPURADO!D3107," ")</f>
        <v>44368</v>
      </c>
      <c r="G3113" s="27">
        <f>[1]DEPURADO!F3107</f>
        <v>276987</v>
      </c>
      <c r="H3113" s="28">
        <v>0</v>
      </c>
      <c r="I3113" s="28">
        <f>+[1]DEPURADO!N3107+[1]DEPURADO!O3107</f>
        <v>0</v>
      </c>
      <c r="J3113" s="28">
        <f>+[1]DEPURADO!S3107</f>
        <v>0</v>
      </c>
      <c r="K3113" s="29">
        <f>+[1]DEPURADO!Q3107+[1]DEPURADO!R3107</f>
        <v>0</v>
      </c>
      <c r="L3113" s="28">
        <v>0</v>
      </c>
      <c r="M3113" s="28">
        <v>0</v>
      </c>
      <c r="N3113" s="28">
        <f t="shared" si="336"/>
        <v>0</v>
      </c>
      <c r="O3113" s="28">
        <f t="shared" si="337"/>
        <v>276987</v>
      </c>
      <c r="P3113" s="24" t="str">
        <f>IF([1]DEPURADO!I3107&gt;1,0,[1]DEPURADO!B3107)</f>
        <v>FEH126554</v>
      </c>
      <c r="Q3113" s="30">
        <f t="shared" si="338"/>
        <v>276987</v>
      </c>
      <c r="R3113" s="31">
        <f t="shared" si="339"/>
        <v>0</v>
      </c>
      <c r="S3113" s="31">
        <f>+[1]DEPURADO!K3107</f>
        <v>0</v>
      </c>
      <c r="T3113" s="23" t="s">
        <v>45</v>
      </c>
      <c r="U3113" s="31">
        <f>+[1]DEPURADO!J3107</f>
        <v>0</v>
      </c>
      <c r="V3113" s="30"/>
      <c r="W3113" s="23" t="s">
        <v>45</v>
      </c>
      <c r="X3113" s="31">
        <f>+[1]DEPURADO!L3107+[1]DEPURADO!M3107</f>
        <v>0</v>
      </c>
      <c r="Y3113" s="23" t="s">
        <v>45</v>
      </c>
      <c r="Z3113" s="31">
        <f t="shared" si="340"/>
        <v>0</v>
      </c>
      <c r="AA3113" s="31"/>
      <c r="AB3113" s="31">
        <v>0</v>
      </c>
      <c r="AC3113" s="31">
        <v>0</v>
      </c>
      <c r="AD3113" s="30"/>
      <c r="AE3113" s="30">
        <f>+[1]DEPURADO!L3107</f>
        <v>0</v>
      </c>
      <c r="AF3113" s="30">
        <v>0</v>
      </c>
      <c r="AG3113" s="30">
        <f t="shared" si="341"/>
        <v>276987</v>
      </c>
      <c r="AH3113" s="30">
        <v>0</v>
      </c>
      <c r="AI3113" s="30" t="str">
        <f>+[1]DEPURADO!G3107</f>
        <v>SALDO A FAVOR DEL PRESTADOR</v>
      </c>
      <c r="AJ3113" s="32"/>
      <c r="AK3113" s="33"/>
    </row>
    <row r="3114" spans="1:37" s="34" customFormat="1" x14ac:dyDescent="0.25">
      <c r="A3114" s="23">
        <f t="shared" si="342"/>
        <v>3106</v>
      </c>
      <c r="B3114" s="24" t="s">
        <v>44</v>
      </c>
      <c r="C3114" s="23" t="str">
        <f>+[1]DEPURADO!A3108</f>
        <v>FEH126555</v>
      </c>
      <c r="D3114" s="23" t="str">
        <f>+[1]DEPURADO!B3108</f>
        <v>FEH126555</v>
      </c>
      <c r="E3114" s="25">
        <f>+[1]DEPURADO!C3108</f>
        <v>44336</v>
      </c>
      <c r="F3114" s="26">
        <f>+IF([1]DEPURADO!D3108&gt;1,[1]DEPURADO!D3108," ")</f>
        <v>44368</v>
      </c>
      <c r="G3114" s="27">
        <f>[1]DEPURADO!F3108</f>
        <v>14946</v>
      </c>
      <c r="H3114" s="28">
        <v>0</v>
      </c>
      <c r="I3114" s="28">
        <f>+[1]DEPURADO!N3108+[1]DEPURADO!O3108</f>
        <v>0</v>
      </c>
      <c r="J3114" s="28">
        <f>+[1]DEPURADO!S3108</f>
        <v>0</v>
      </c>
      <c r="K3114" s="29">
        <f>+[1]DEPURADO!Q3108+[1]DEPURADO!R3108</f>
        <v>0</v>
      </c>
      <c r="L3114" s="28">
        <v>0</v>
      </c>
      <c r="M3114" s="28">
        <v>0</v>
      </c>
      <c r="N3114" s="28">
        <f t="shared" si="336"/>
        <v>0</v>
      </c>
      <c r="O3114" s="28">
        <f t="shared" si="337"/>
        <v>14946</v>
      </c>
      <c r="P3114" s="24" t="str">
        <f>IF([1]DEPURADO!I3108&gt;1,0,[1]DEPURADO!B3108)</f>
        <v>FEH126555</v>
      </c>
      <c r="Q3114" s="30">
        <f t="shared" si="338"/>
        <v>14946</v>
      </c>
      <c r="R3114" s="31">
        <f t="shared" si="339"/>
        <v>0</v>
      </c>
      <c r="S3114" s="31">
        <f>+[1]DEPURADO!K3108</f>
        <v>0</v>
      </c>
      <c r="T3114" s="23" t="s">
        <v>45</v>
      </c>
      <c r="U3114" s="31">
        <f>+[1]DEPURADO!J3108</f>
        <v>0</v>
      </c>
      <c r="V3114" s="30"/>
      <c r="W3114" s="23" t="s">
        <v>45</v>
      </c>
      <c r="X3114" s="31">
        <f>+[1]DEPURADO!L3108+[1]DEPURADO!M3108</f>
        <v>0</v>
      </c>
      <c r="Y3114" s="23" t="s">
        <v>45</v>
      </c>
      <c r="Z3114" s="31">
        <f t="shared" si="340"/>
        <v>0</v>
      </c>
      <c r="AA3114" s="31"/>
      <c r="AB3114" s="31">
        <v>0</v>
      </c>
      <c r="AC3114" s="31">
        <v>0</v>
      </c>
      <c r="AD3114" s="30"/>
      <c r="AE3114" s="30">
        <f>+[1]DEPURADO!L3108</f>
        <v>0</v>
      </c>
      <c r="AF3114" s="30">
        <v>0</v>
      </c>
      <c r="AG3114" s="30">
        <f t="shared" si="341"/>
        <v>14946</v>
      </c>
      <c r="AH3114" s="30">
        <v>0</v>
      </c>
      <c r="AI3114" s="30" t="str">
        <f>+[1]DEPURADO!G3108</f>
        <v>SALDO A FAVOR DEL PRESTADOR</v>
      </c>
      <c r="AJ3114" s="32"/>
      <c r="AK3114" s="33"/>
    </row>
    <row r="3115" spans="1:37" s="34" customFormat="1" x14ac:dyDescent="0.25">
      <c r="A3115" s="23">
        <f t="shared" si="342"/>
        <v>3107</v>
      </c>
      <c r="B3115" s="24" t="s">
        <v>44</v>
      </c>
      <c r="C3115" s="23" t="str">
        <f>+[1]DEPURADO!A3109</f>
        <v>FEH126576</v>
      </c>
      <c r="D3115" s="23" t="str">
        <f>+[1]DEPURADO!B3109</f>
        <v>FEH126576</v>
      </c>
      <c r="E3115" s="25">
        <f>+[1]DEPURADO!C3109</f>
        <v>44336</v>
      </c>
      <c r="F3115" s="26">
        <f>+IF([1]DEPURADO!D3109&gt;1,[1]DEPURADO!D3109," ")</f>
        <v>44368</v>
      </c>
      <c r="G3115" s="27">
        <f>[1]DEPURADO!F3109</f>
        <v>66950</v>
      </c>
      <c r="H3115" s="28">
        <v>0</v>
      </c>
      <c r="I3115" s="28">
        <f>+[1]DEPURADO!N3109+[1]DEPURADO!O3109</f>
        <v>0</v>
      </c>
      <c r="J3115" s="28">
        <f>+[1]DEPURADO!S3109</f>
        <v>0</v>
      </c>
      <c r="K3115" s="29">
        <f>+[1]DEPURADO!Q3109+[1]DEPURADO!R3109</f>
        <v>0</v>
      </c>
      <c r="L3115" s="28">
        <v>0</v>
      </c>
      <c r="M3115" s="28">
        <v>0</v>
      </c>
      <c r="N3115" s="28">
        <f t="shared" si="336"/>
        <v>0</v>
      </c>
      <c r="O3115" s="28">
        <f t="shared" si="337"/>
        <v>66950</v>
      </c>
      <c r="P3115" s="24" t="str">
        <f>IF([1]DEPURADO!I3109&gt;1,0,[1]DEPURADO!B3109)</f>
        <v>FEH126576</v>
      </c>
      <c r="Q3115" s="30">
        <f t="shared" si="338"/>
        <v>66950</v>
      </c>
      <c r="R3115" s="31">
        <f t="shared" si="339"/>
        <v>0</v>
      </c>
      <c r="S3115" s="31">
        <f>+[1]DEPURADO!K3109</f>
        <v>0</v>
      </c>
      <c r="T3115" s="23" t="s">
        <v>45</v>
      </c>
      <c r="U3115" s="31">
        <f>+[1]DEPURADO!J3109</f>
        <v>0</v>
      </c>
      <c r="V3115" s="30"/>
      <c r="W3115" s="23" t="s">
        <v>45</v>
      </c>
      <c r="X3115" s="31">
        <f>+[1]DEPURADO!L3109+[1]DEPURADO!M3109</f>
        <v>0</v>
      </c>
      <c r="Y3115" s="23" t="s">
        <v>45</v>
      </c>
      <c r="Z3115" s="31">
        <f t="shared" si="340"/>
        <v>0</v>
      </c>
      <c r="AA3115" s="31"/>
      <c r="AB3115" s="31">
        <v>0</v>
      </c>
      <c r="AC3115" s="31">
        <v>0</v>
      </c>
      <c r="AD3115" s="30"/>
      <c r="AE3115" s="30">
        <f>+[1]DEPURADO!L3109</f>
        <v>0</v>
      </c>
      <c r="AF3115" s="30">
        <v>0</v>
      </c>
      <c r="AG3115" s="30">
        <f t="shared" si="341"/>
        <v>66950</v>
      </c>
      <c r="AH3115" s="30">
        <v>0</v>
      </c>
      <c r="AI3115" s="30" t="str">
        <f>+[1]DEPURADO!G3109</f>
        <v>SALDO A FAVOR DEL PRESTADOR</v>
      </c>
      <c r="AJ3115" s="32"/>
      <c r="AK3115" s="33"/>
    </row>
    <row r="3116" spans="1:37" s="34" customFormat="1" x14ac:dyDescent="0.25">
      <c r="A3116" s="23">
        <f t="shared" si="342"/>
        <v>3108</v>
      </c>
      <c r="B3116" s="24" t="s">
        <v>44</v>
      </c>
      <c r="C3116" s="23" t="str">
        <f>+[1]DEPURADO!A3110</f>
        <v>FEH126579</v>
      </c>
      <c r="D3116" s="23" t="str">
        <f>+[1]DEPURADO!B3110</f>
        <v>FEH126579</v>
      </c>
      <c r="E3116" s="25">
        <f>+[1]DEPURADO!C3110</f>
        <v>44336</v>
      </c>
      <c r="F3116" s="26">
        <f>+IF([1]DEPURADO!D3110&gt;1,[1]DEPURADO!D3110," ")</f>
        <v>44368</v>
      </c>
      <c r="G3116" s="27">
        <f>[1]DEPURADO!F3110</f>
        <v>66950</v>
      </c>
      <c r="H3116" s="28">
        <v>0</v>
      </c>
      <c r="I3116" s="28">
        <f>+[1]DEPURADO!N3110+[1]DEPURADO!O3110</f>
        <v>0</v>
      </c>
      <c r="J3116" s="28">
        <f>+[1]DEPURADO!S3110</f>
        <v>0</v>
      </c>
      <c r="K3116" s="29">
        <f>+[1]DEPURADO!Q3110+[1]DEPURADO!R3110</f>
        <v>0</v>
      </c>
      <c r="L3116" s="28">
        <v>0</v>
      </c>
      <c r="M3116" s="28">
        <v>0</v>
      </c>
      <c r="N3116" s="28">
        <f t="shared" si="336"/>
        <v>0</v>
      </c>
      <c r="O3116" s="28">
        <f t="shared" si="337"/>
        <v>66950</v>
      </c>
      <c r="P3116" s="24" t="str">
        <f>IF([1]DEPURADO!I3110&gt;1,0,[1]DEPURADO!B3110)</f>
        <v>FEH126579</v>
      </c>
      <c r="Q3116" s="30">
        <f t="shared" si="338"/>
        <v>66950</v>
      </c>
      <c r="R3116" s="31">
        <f t="shared" si="339"/>
        <v>0</v>
      </c>
      <c r="S3116" s="31">
        <f>+[1]DEPURADO!K3110</f>
        <v>0</v>
      </c>
      <c r="T3116" s="23" t="s">
        <v>45</v>
      </c>
      <c r="U3116" s="31">
        <f>+[1]DEPURADO!J3110</f>
        <v>0</v>
      </c>
      <c r="V3116" s="30"/>
      <c r="W3116" s="23" t="s">
        <v>45</v>
      </c>
      <c r="X3116" s="31">
        <f>+[1]DEPURADO!L3110+[1]DEPURADO!M3110</f>
        <v>0</v>
      </c>
      <c r="Y3116" s="23" t="s">
        <v>45</v>
      </c>
      <c r="Z3116" s="31">
        <f t="shared" si="340"/>
        <v>0</v>
      </c>
      <c r="AA3116" s="31"/>
      <c r="AB3116" s="31">
        <v>0</v>
      </c>
      <c r="AC3116" s="31">
        <v>0</v>
      </c>
      <c r="AD3116" s="30"/>
      <c r="AE3116" s="30">
        <f>+[1]DEPURADO!L3110</f>
        <v>0</v>
      </c>
      <c r="AF3116" s="30">
        <v>0</v>
      </c>
      <c r="AG3116" s="30">
        <f t="shared" si="341"/>
        <v>66950</v>
      </c>
      <c r="AH3116" s="30">
        <v>0</v>
      </c>
      <c r="AI3116" s="30" t="str">
        <f>+[1]DEPURADO!G3110</f>
        <v>SALDO A FAVOR DEL PRESTADOR</v>
      </c>
      <c r="AJ3116" s="32"/>
      <c r="AK3116" s="33"/>
    </row>
    <row r="3117" spans="1:37" s="34" customFormat="1" x14ac:dyDescent="0.25">
      <c r="A3117" s="23">
        <f t="shared" si="342"/>
        <v>3109</v>
      </c>
      <c r="B3117" s="24" t="s">
        <v>44</v>
      </c>
      <c r="C3117" s="23" t="str">
        <f>+[1]DEPURADO!A3111</f>
        <v>FEH126854</v>
      </c>
      <c r="D3117" s="23" t="str">
        <f>+[1]DEPURADO!B3111</f>
        <v>FEH126854</v>
      </c>
      <c r="E3117" s="25">
        <f>+[1]DEPURADO!C3111</f>
        <v>44336</v>
      </c>
      <c r="F3117" s="26">
        <f>+IF([1]DEPURADO!D3111&gt;1,[1]DEPURADO!D3111," ")</f>
        <v>44368</v>
      </c>
      <c r="G3117" s="27">
        <f>[1]DEPURADO!F3111</f>
        <v>64546</v>
      </c>
      <c r="H3117" s="28">
        <v>0</v>
      </c>
      <c r="I3117" s="28">
        <f>+[1]DEPURADO!N3111+[1]DEPURADO!O3111</f>
        <v>0</v>
      </c>
      <c r="J3117" s="28">
        <f>+[1]DEPURADO!S3111</f>
        <v>0</v>
      </c>
      <c r="K3117" s="29">
        <f>+[1]DEPURADO!Q3111+[1]DEPURADO!R3111</f>
        <v>0</v>
      </c>
      <c r="L3117" s="28">
        <v>0</v>
      </c>
      <c r="M3117" s="28">
        <v>0</v>
      </c>
      <c r="N3117" s="28">
        <f t="shared" si="336"/>
        <v>0</v>
      </c>
      <c r="O3117" s="28">
        <f t="shared" si="337"/>
        <v>64546</v>
      </c>
      <c r="P3117" s="24" t="str">
        <f>IF([1]DEPURADO!I3111&gt;1,0,[1]DEPURADO!B3111)</f>
        <v>FEH126854</v>
      </c>
      <c r="Q3117" s="30">
        <f t="shared" si="338"/>
        <v>64546</v>
      </c>
      <c r="R3117" s="31">
        <f t="shared" si="339"/>
        <v>0</v>
      </c>
      <c r="S3117" s="31">
        <f>+[1]DEPURADO!K3111</f>
        <v>0</v>
      </c>
      <c r="T3117" s="23" t="s">
        <v>45</v>
      </c>
      <c r="U3117" s="31">
        <f>+[1]DEPURADO!J3111</f>
        <v>0</v>
      </c>
      <c r="V3117" s="30"/>
      <c r="W3117" s="23" t="s">
        <v>45</v>
      </c>
      <c r="X3117" s="31">
        <f>+[1]DEPURADO!L3111+[1]DEPURADO!M3111</f>
        <v>0</v>
      </c>
      <c r="Y3117" s="23" t="s">
        <v>45</v>
      </c>
      <c r="Z3117" s="31">
        <f t="shared" si="340"/>
        <v>0</v>
      </c>
      <c r="AA3117" s="31"/>
      <c r="AB3117" s="31">
        <v>0</v>
      </c>
      <c r="AC3117" s="31">
        <v>0</v>
      </c>
      <c r="AD3117" s="30"/>
      <c r="AE3117" s="30">
        <f>+[1]DEPURADO!L3111</f>
        <v>0</v>
      </c>
      <c r="AF3117" s="30">
        <v>0</v>
      </c>
      <c r="AG3117" s="30">
        <f t="shared" si="341"/>
        <v>64546</v>
      </c>
      <c r="AH3117" s="30">
        <v>0</v>
      </c>
      <c r="AI3117" s="30" t="str">
        <f>+[1]DEPURADO!G3111</f>
        <v>SALDO A FAVOR DEL PRESTADOR</v>
      </c>
      <c r="AJ3117" s="32"/>
      <c r="AK3117" s="33"/>
    </row>
    <row r="3118" spans="1:37" s="34" customFormat="1" x14ac:dyDescent="0.25">
      <c r="A3118" s="23">
        <f t="shared" si="342"/>
        <v>3110</v>
      </c>
      <c r="B3118" s="24" t="s">
        <v>44</v>
      </c>
      <c r="C3118" s="23" t="str">
        <f>+[1]DEPURADO!A3112</f>
        <v>FEH126855</v>
      </c>
      <c r="D3118" s="23" t="str">
        <f>+[1]DEPURADO!B3112</f>
        <v>FEH126855</v>
      </c>
      <c r="E3118" s="25">
        <f>+[1]DEPURADO!C3112</f>
        <v>44336</v>
      </c>
      <c r="F3118" s="26">
        <f>+IF([1]DEPURADO!D3112&gt;1,[1]DEPURADO!D3112," ")</f>
        <v>44368</v>
      </c>
      <c r="G3118" s="27">
        <f>[1]DEPURADO!F3112</f>
        <v>90201</v>
      </c>
      <c r="H3118" s="28">
        <v>0</v>
      </c>
      <c r="I3118" s="28">
        <f>+[1]DEPURADO!N3112+[1]DEPURADO!O3112</f>
        <v>0</v>
      </c>
      <c r="J3118" s="28">
        <f>+[1]DEPURADO!S3112</f>
        <v>0</v>
      </c>
      <c r="K3118" s="29">
        <f>+[1]DEPURADO!Q3112+[1]DEPURADO!R3112</f>
        <v>0</v>
      </c>
      <c r="L3118" s="28">
        <v>0</v>
      </c>
      <c r="M3118" s="28">
        <v>0</v>
      </c>
      <c r="N3118" s="28">
        <f t="shared" si="336"/>
        <v>0</v>
      </c>
      <c r="O3118" s="28">
        <f t="shared" si="337"/>
        <v>90201</v>
      </c>
      <c r="P3118" s="24" t="str">
        <f>IF([1]DEPURADO!I3112&gt;1,0,[1]DEPURADO!B3112)</f>
        <v>FEH126855</v>
      </c>
      <c r="Q3118" s="30">
        <f t="shared" si="338"/>
        <v>90201</v>
      </c>
      <c r="R3118" s="31">
        <f t="shared" si="339"/>
        <v>0</v>
      </c>
      <c r="S3118" s="31">
        <f>+[1]DEPURADO!K3112</f>
        <v>0</v>
      </c>
      <c r="T3118" s="23" t="s">
        <v>45</v>
      </c>
      <c r="U3118" s="31">
        <f>+[1]DEPURADO!J3112</f>
        <v>0</v>
      </c>
      <c r="V3118" s="30"/>
      <c r="W3118" s="23" t="s">
        <v>45</v>
      </c>
      <c r="X3118" s="31">
        <f>+[1]DEPURADO!L3112+[1]DEPURADO!M3112</f>
        <v>0</v>
      </c>
      <c r="Y3118" s="23" t="s">
        <v>45</v>
      </c>
      <c r="Z3118" s="31">
        <f t="shared" si="340"/>
        <v>0</v>
      </c>
      <c r="AA3118" s="31"/>
      <c r="AB3118" s="31">
        <v>0</v>
      </c>
      <c r="AC3118" s="31">
        <v>0</v>
      </c>
      <c r="AD3118" s="30"/>
      <c r="AE3118" s="30">
        <f>+[1]DEPURADO!L3112</f>
        <v>0</v>
      </c>
      <c r="AF3118" s="30">
        <v>0</v>
      </c>
      <c r="AG3118" s="30">
        <f t="shared" si="341"/>
        <v>90201</v>
      </c>
      <c r="AH3118" s="30">
        <v>0</v>
      </c>
      <c r="AI3118" s="30" t="str">
        <f>+[1]DEPURADO!G3112</f>
        <v>SALDO A FAVOR DEL PRESTADOR</v>
      </c>
      <c r="AJ3118" s="32"/>
      <c r="AK3118" s="33"/>
    </row>
    <row r="3119" spans="1:37" s="34" customFormat="1" x14ac:dyDescent="0.25">
      <c r="A3119" s="23">
        <f t="shared" si="342"/>
        <v>3111</v>
      </c>
      <c r="B3119" s="24" t="s">
        <v>44</v>
      </c>
      <c r="C3119" s="23" t="str">
        <f>+[1]DEPURADO!A3113</f>
        <v>FEH126862</v>
      </c>
      <c r="D3119" s="23" t="str">
        <f>+[1]DEPURADO!B3113</f>
        <v>FEH126862</v>
      </c>
      <c r="E3119" s="25">
        <f>+[1]DEPURADO!C3113</f>
        <v>44336</v>
      </c>
      <c r="F3119" s="26">
        <f>+IF([1]DEPURADO!D3113&gt;1,[1]DEPURADO!D3113," ")</f>
        <v>44368</v>
      </c>
      <c r="G3119" s="27">
        <f>[1]DEPURADO!F3113</f>
        <v>16640</v>
      </c>
      <c r="H3119" s="28">
        <v>0</v>
      </c>
      <c r="I3119" s="28">
        <f>+[1]DEPURADO!N3113+[1]DEPURADO!O3113</f>
        <v>0</v>
      </c>
      <c r="J3119" s="28">
        <f>+[1]DEPURADO!S3113</f>
        <v>0</v>
      </c>
      <c r="K3119" s="29">
        <f>+[1]DEPURADO!Q3113+[1]DEPURADO!R3113</f>
        <v>0</v>
      </c>
      <c r="L3119" s="28">
        <v>0</v>
      </c>
      <c r="M3119" s="28">
        <v>0</v>
      </c>
      <c r="N3119" s="28">
        <f t="shared" si="336"/>
        <v>0</v>
      </c>
      <c r="O3119" s="28">
        <f t="shared" si="337"/>
        <v>16640</v>
      </c>
      <c r="P3119" s="24" t="str">
        <f>IF([1]DEPURADO!I3113&gt;1,0,[1]DEPURADO!B3113)</f>
        <v>FEH126862</v>
      </c>
      <c r="Q3119" s="30">
        <f t="shared" si="338"/>
        <v>16640</v>
      </c>
      <c r="R3119" s="31">
        <f t="shared" si="339"/>
        <v>0</v>
      </c>
      <c r="S3119" s="31">
        <f>+[1]DEPURADO!K3113</f>
        <v>0</v>
      </c>
      <c r="T3119" s="23" t="s">
        <v>45</v>
      </c>
      <c r="U3119" s="31">
        <f>+[1]DEPURADO!J3113</f>
        <v>0</v>
      </c>
      <c r="V3119" s="30"/>
      <c r="W3119" s="23" t="s">
        <v>45</v>
      </c>
      <c r="X3119" s="31">
        <f>+[1]DEPURADO!L3113+[1]DEPURADO!M3113</f>
        <v>0</v>
      </c>
      <c r="Y3119" s="23" t="s">
        <v>45</v>
      </c>
      <c r="Z3119" s="31">
        <f t="shared" si="340"/>
        <v>0</v>
      </c>
      <c r="AA3119" s="31"/>
      <c r="AB3119" s="31">
        <v>0</v>
      </c>
      <c r="AC3119" s="31">
        <v>0</v>
      </c>
      <c r="AD3119" s="30"/>
      <c r="AE3119" s="30">
        <f>+[1]DEPURADO!L3113</f>
        <v>0</v>
      </c>
      <c r="AF3119" s="30">
        <v>0</v>
      </c>
      <c r="AG3119" s="30">
        <f t="shared" si="341"/>
        <v>16640</v>
      </c>
      <c r="AH3119" s="30">
        <v>0</v>
      </c>
      <c r="AI3119" s="30" t="str">
        <f>+[1]DEPURADO!G3113</f>
        <v>SALDO A FAVOR DEL PRESTADOR</v>
      </c>
      <c r="AJ3119" s="32"/>
      <c r="AK3119" s="33"/>
    </row>
    <row r="3120" spans="1:37" s="34" customFormat="1" x14ac:dyDescent="0.25">
      <c r="A3120" s="23">
        <f t="shared" si="342"/>
        <v>3112</v>
      </c>
      <c r="B3120" s="24" t="s">
        <v>44</v>
      </c>
      <c r="C3120" s="23" t="str">
        <f>+[1]DEPURADO!A3114</f>
        <v>FEH126921</v>
      </c>
      <c r="D3120" s="23" t="str">
        <f>+[1]DEPURADO!B3114</f>
        <v>FEH126921</v>
      </c>
      <c r="E3120" s="25">
        <f>+[1]DEPURADO!C3114</f>
        <v>44337</v>
      </c>
      <c r="F3120" s="26">
        <f>+IF([1]DEPURADO!D3114&gt;1,[1]DEPURADO!D3114," ")</f>
        <v>44368</v>
      </c>
      <c r="G3120" s="27">
        <f>[1]DEPURADO!F3114</f>
        <v>61906</v>
      </c>
      <c r="H3120" s="28">
        <v>0</v>
      </c>
      <c r="I3120" s="28">
        <f>+[1]DEPURADO!N3114+[1]DEPURADO!O3114</f>
        <v>0</v>
      </c>
      <c r="J3120" s="28">
        <f>+[1]DEPURADO!S3114</f>
        <v>0</v>
      </c>
      <c r="K3120" s="29">
        <f>+[1]DEPURADO!Q3114+[1]DEPURADO!R3114</f>
        <v>0</v>
      </c>
      <c r="L3120" s="28">
        <v>0</v>
      </c>
      <c r="M3120" s="28">
        <v>0</v>
      </c>
      <c r="N3120" s="28">
        <f t="shared" si="336"/>
        <v>0</v>
      </c>
      <c r="O3120" s="28">
        <f t="shared" si="337"/>
        <v>61906</v>
      </c>
      <c r="P3120" s="24" t="str">
        <f>IF([1]DEPURADO!I3114&gt;1,0,[1]DEPURADO!B3114)</f>
        <v>FEH126921</v>
      </c>
      <c r="Q3120" s="30">
        <f t="shared" si="338"/>
        <v>61906</v>
      </c>
      <c r="R3120" s="31">
        <f t="shared" si="339"/>
        <v>0</v>
      </c>
      <c r="S3120" s="31">
        <f>+[1]DEPURADO!K3114</f>
        <v>0</v>
      </c>
      <c r="T3120" s="23" t="s">
        <v>45</v>
      </c>
      <c r="U3120" s="31">
        <f>+[1]DEPURADO!J3114</f>
        <v>0</v>
      </c>
      <c r="V3120" s="30"/>
      <c r="W3120" s="23" t="s">
        <v>45</v>
      </c>
      <c r="X3120" s="31">
        <f>+[1]DEPURADO!L3114+[1]DEPURADO!M3114</f>
        <v>0</v>
      </c>
      <c r="Y3120" s="23" t="s">
        <v>45</v>
      </c>
      <c r="Z3120" s="31">
        <f t="shared" si="340"/>
        <v>0</v>
      </c>
      <c r="AA3120" s="31"/>
      <c r="AB3120" s="31">
        <v>0</v>
      </c>
      <c r="AC3120" s="31">
        <v>0</v>
      </c>
      <c r="AD3120" s="30"/>
      <c r="AE3120" s="30">
        <f>+[1]DEPURADO!L3114</f>
        <v>0</v>
      </c>
      <c r="AF3120" s="30">
        <v>0</v>
      </c>
      <c r="AG3120" s="30">
        <f t="shared" si="341"/>
        <v>61906</v>
      </c>
      <c r="AH3120" s="30">
        <v>0</v>
      </c>
      <c r="AI3120" s="30" t="str">
        <f>+[1]DEPURADO!G3114</f>
        <v>SALDO A FAVOR DEL PRESTADOR</v>
      </c>
      <c r="AJ3120" s="32"/>
      <c r="AK3120" s="33"/>
    </row>
    <row r="3121" spans="1:37" s="34" customFormat="1" x14ac:dyDescent="0.25">
      <c r="A3121" s="23">
        <f t="shared" si="342"/>
        <v>3113</v>
      </c>
      <c r="B3121" s="24" t="s">
        <v>44</v>
      </c>
      <c r="C3121" s="23" t="str">
        <f>+[1]DEPURADO!A3115</f>
        <v>FEH127139</v>
      </c>
      <c r="D3121" s="23" t="str">
        <f>+[1]DEPURADO!B3115</f>
        <v>FEH127139</v>
      </c>
      <c r="E3121" s="25">
        <f>+[1]DEPURADO!C3115</f>
        <v>44337</v>
      </c>
      <c r="F3121" s="26">
        <f>+IF([1]DEPURADO!D3115&gt;1,[1]DEPURADO!D3115," ")</f>
        <v>44368</v>
      </c>
      <c r="G3121" s="27">
        <f>[1]DEPURADO!F3115</f>
        <v>507001</v>
      </c>
      <c r="H3121" s="28">
        <v>0</v>
      </c>
      <c r="I3121" s="28">
        <f>+[1]DEPURADO!N3115+[1]DEPURADO!O3115</f>
        <v>0</v>
      </c>
      <c r="J3121" s="28">
        <f>+[1]DEPURADO!S3115</f>
        <v>0</v>
      </c>
      <c r="K3121" s="29">
        <f>+[1]DEPURADO!Q3115+[1]DEPURADO!R3115</f>
        <v>0</v>
      </c>
      <c r="L3121" s="28">
        <v>0</v>
      </c>
      <c r="M3121" s="28">
        <v>0</v>
      </c>
      <c r="N3121" s="28">
        <f t="shared" si="336"/>
        <v>0</v>
      </c>
      <c r="O3121" s="28">
        <f t="shared" si="337"/>
        <v>507001</v>
      </c>
      <c r="P3121" s="24" t="str">
        <f>IF([1]DEPURADO!I3115&gt;1,0,[1]DEPURADO!B3115)</f>
        <v>FEH127139</v>
      </c>
      <c r="Q3121" s="30">
        <f t="shared" si="338"/>
        <v>507001</v>
      </c>
      <c r="R3121" s="31">
        <f t="shared" si="339"/>
        <v>0</v>
      </c>
      <c r="S3121" s="31">
        <f>+[1]DEPURADO!K3115</f>
        <v>0</v>
      </c>
      <c r="T3121" s="23" t="s">
        <v>45</v>
      </c>
      <c r="U3121" s="31">
        <f>+[1]DEPURADO!J3115</f>
        <v>0</v>
      </c>
      <c r="V3121" s="30"/>
      <c r="W3121" s="23" t="s">
        <v>45</v>
      </c>
      <c r="X3121" s="31">
        <f>+[1]DEPURADO!L3115+[1]DEPURADO!M3115</f>
        <v>0</v>
      </c>
      <c r="Y3121" s="23" t="s">
        <v>45</v>
      </c>
      <c r="Z3121" s="31">
        <f t="shared" si="340"/>
        <v>0</v>
      </c>
      <c r="AA3121" s="31"/>
      <c r="AB3121" s="31">
        <v>0</v>
      </c>
      <c r="AC3121" s="31">
        <v>0</v>
      </c>
      <c r="AD3121" s="30"/>
      <c r="AE3121" s="30">
        <f>+[1]DEPURADO!L3115</f>
        <v>0</v>
      </c>
      <c r="AF3121" s="30">
        <v>0</v>
      </c>
      <c r="AG3121" s="30">
        <f t="shared" si="341"/>
        <v>507001</v>
      </c>
      <c r="AH3121" s="30">
        <v>0</v>
      </c>
      <c r="AI3121" s="30" t="str">
        <f>+[1]DEPURADO!G3115</f>
        <v>SALDO A FAVOR DEL PRESTADOR</v>
      </c>
      <c r="AJ3121" s="32"/>
      <c r="AK3121" s="33"/>
    </row>
    <row r="3122" spans="1:37" s="34" customFormat="1" x14ac:dyDescent="0.25">
      <c r="A3122" s="23">
        <f t="shared" si="342"/>
        <v>3114</v>
      </c>
      <c r="B3122" s="24" t="s">
        <v>44</v>
      </c>
      <c r="C3122" s="23" t="str">
        <f>+[1]DEPURADO!A3116</f>
        <v>FEH127140</v>
      </c>
      <c r="D3122" s="23" t="str">
        <f>+[1]DEPURADO!B3116</f>
        <v>FEH127140</v>
      </c>
      <c r="E3122" s="25">
        <f>+[1]DEPURADO!C3116</f>
        <v>44337</v>
      </c>
      <c r="F3122" s="26" t="str">
        <f>+IF([1]DEPURADO!D3116&gt;1,[1]DEPURADO!D3116," ")</f>
        <v xml:space="preserve"> </v>
      </c>
      <c r="G3122" s="27">
        <f>[1]DEPURADO!F3116</f>
        <v>80832</v>
      </c>
      <c r="H3122" s="28">
        <v>0</v>
      </c>
      <c r="I3122" s="28">
        <f>+[1]DEPURADO!N3116+[1]DEPURADO!O3116</f>
        <v>0</v>
      </c>
      <c r="J3122" s="28">
        <f>+[1]DEPURADO!S3116</f>
        <v>0</v>
      </c>
      <c r="K3122" s="29">
        <f>+[1]DEPURADO!Q3116+[1]DEPURADO!R3116</f>
        <v>0</v>
      </c>
      <c r="L3122" s="28">
        <v>0</v>
      </c>
      <c r="M3122" s="28">
        <v>0</v>
      </c>
      <c r="N3122" s="28">
        <f t="shared" si="336"/>
        <v>0</v>
      </c>
      <c r="O3122" s="28">
        <f t="shared" si="337"/>
        <v>80832</v>
      </c>
      <c r="P3122" s="24">
        <f>IF([1]DEPURADO!I3116&gt;1,0,[1]DEPURADO!B3116)</f>
        <v>0</v>
      </c>
      <c r="Q3122" s="30">
        <f t="shared" si="338"/>
        <v>0</v>
      </c>
      <c r="R3122" s="31">
        <f t="shared" si="339"/>
        <v>80832</v>
      </c>
      <c r="S3122" s="31">
        <f>+[1]DEPURADO!K3116</f>
        <v>0</v>
      </c>
      <c r="T3122" s="23" t="s">
        <v>45</v>
      </c>
      <c r="U3122" s="31">
        <f>+[1]DEPURADO!J3116</f>
        <v>0</v>
      </c>
      <c r="V3122" s="30"/>
      <c r="W3122" s="23" t="s">
        <v>45</v>
      </c>
      <c r="X3122" s="31">
        <f>+[1]DEPURADO!L3116+[1]DEPURADO!M3116</f>
        <v>0</v>
      </c>
      <c r="Y3122" s="23" t="s">
        <v>45</v>
      </c>
      <c r="Z3122" s="31">
        <f t="shared" si="340"/>
        <v>0</v>
      </c>
      <c r="AA3122" s="31"/>
      <c r="AB3122" s="31">
        <v>0</v>
      </c>
      <c r="AC3122" s="31">
        <v>0</v>
      </c>
      <c r="AD3122" s="30"/>
      <c r="AE3122" s="30">
        <f>+[1]DEPURADO!L3116</f>
        <v>0</v>
      </c>
      <c r="AF3122" s="30">
        <v>0</v>
      </c>
      <c r="AG3122" s="30">
        <f t="shared" si="341"/>
        <v>0</v>
      </c>
      <c r="AH3122" s="30">
        <v>0</v>
      </c>
      <c r="AI3122" s="30" t="str">
        <f>+[1]DEPURADO!G3116</f>
        <v>NO RADICADO</v>
      </c>
      <c r="AJ3122" s="32"/>
      <c r="AK3122" s="33"/>
    </row>
    <row r="3123" spans="1:37" s="34" customFormat="1" x14ac:dyDescent="0.25">
      <c r="A3123" s="23">
        <f t="shared" si="342"/>
        <v>3115</v>
      </c>
      <c r="B3123" s="24" t="s">
        <v>44</v>
      </c>
      <c r="C3123" s="23" t="str">
        <f>+[1]DEPURADO!A3117</f>
        <v>FEH127147</v>
      </c>
      <c r="D3123" s="23" t="str">
        <f>+[1]DEPURADO!B3117</f>
        <v>FEH127147</v>
      </c>
      <c r="E3123" s="25">
        <f>+[1]DEPURADO!C3117</f>
        <v>44337</v>
      </c>
      <c r="F3123" s="26">
        <f>+IF([1]DEPURADO!D3117&gt;1,[1]DEPURADO!D3117," ")</f>
        <v>44368</v>
      </c>
      <c r="G3123" s="27">
        <f>[1]DEPURADO!F3117</f>
        <v>179488</v>
      </c>
      <c r="H3123" s="28">
        <v>0</v>
      </c>
      <c r="I3123" s="28">
        <f>+[1]DEPURADO!N3117+[1]DEPURADO!O3117</f>
        <v>0</v>
      </c>
      <c r="J3123" s="28">
        <f>+[1]DEPURADO!S3117</f>
        <v>0</v>
      </c>
      <c r="K3123" s="29">
        <f>+[1]DEPURADO!Q3117+[1]DEPURADO!R3117</f>
        <v>0</v>
      </c>
      <c r="L3123" s="28">
        <v>0</v>
      </c>
      <c r="M3123" s="28">
        <v>0</v>
      </c>
      <c r="N3123" s="28">
        <f t="shared" si="336"/>
        <v>0</v>
      </c>
      <c r="O3123" s="28">
        <f t="shared" si="337"/>
        <v>179488</v>
      </c>
      <c r="P3123" s="24" t="str">
        <f>IF([1]DEPURADO!I3117&gt;1,0,[1]DEPURADO!B3117)</f>
        <v>FEH127147</v>
      </c>
      <c r="Q3123" s="30">
        <f t="shared" si="338"/>
        <v>179488</v>
      </c>
      <c r="R3123" s="31">
        <f t="shared" si="339"/>
        <v>0</v>
      </c>
      <c r="S3123" s="31">
        <f>+[1]DEPURADO!K3117</f>
        <v>0</v>
      </c>
      <c r="T3123" s="23" t="s">
        <v>45</v>
      </c>
      <c r="U3123" s="31">
        <f>+[1]DEPURADO!J3117</f>
        <v>0</v>
      </c>
      <c r="V3123" s="30"/>
      <c r="W3123" s="23" t="s">
        <v>45</v>
      </c>
      <c r="X3123" s="31">
        <f>+[1]DEPURADO!L3117+[1]DEPURADO!M3117</f>
        <v>0</v>
      </c>
      <c r="Y3123" s="23" t="s">
        <v>45</v>
      </c>
      <c r="Z3123" s="31">
        <f t="shared" si="340"/>
        <v>0</v>
      </c>
      <c r="AA3123" s="31"/>
      <c r="AB3123" s="31">
        <v>0</v>
      </c>
      <c r="AC3123" s="31">
        <v>0</v>
      </c>
      <c r="AD3123" s="30"/>
      <c r="AE3123" s="30">
        <f>+[1]DEPURADO!L3117</f>
        <v>0</v>
      </c>
      <c r="AF3123" s="30">
        <v>0</v>
      </c>
      <c r="AG3123" s="30">
        <f t="shared" si="341"/>
        <v>179488</v>
      </c>
      <c r="AH3123" s="30">
        <v>0</v>
      </c>
      <c r="AI3123" s="30" t="str">
        <f>+[1]DEPURADO!G3117</f>
        <v>SALDO A FAVOR DEL PRESTADOR</v>
      </c>
      <c r="AJ3123" s="32"/>
      <c r="AK3123" s="33"/>
    </row>
    <row r="3124" spans="1:37" s="34" customFormat="1" x14ac:dyDescent="0.25">
      <c r="A3124" s="23">
        <f t="shared" si="342"/>
        <v>3116</v>
      </c>
      <c r="B3124" s="24" t="s">
        <v>44</v>
      </c>
      <c r="C3124" s="23" t="str">
        <f>+[1]DEPURADO!A3118</f>
        <v>FEH127149</v>
      </c>
      <c r="D3124" s="23" t="str">
        <f>+[1]DEPURADO!B3118</f>
        <v>FEH127149</v>
      </c>
      <c r="E3124" s="25">
        <f>+[1]DEPURADO!C3118</f>
        <v>44337</v>
      </c>
      <c r="F3124" s="26" t="str">
        <f>+IF([1]DEPURADO!D3118&gt;1,[1]DEPURADO!D3118," ")</f>
        <v xml:space="preserve"> </v>
      </c>
      <c r="G3124" s="27">
        <f>[1]DEPURADO!F3118</f>
        <v>80832</v>
      </c>
      <c r="H3124" s="28">
        <v>0</v>
      </c>
      <c r="I3124" s="28">
        <f>+[1]DEPURADO!N3118+[1]DEPURADO!O3118</f>
        <v>0</v>
      </c>
      <c r="J3124" s="28">
        <f>+[1]DEPURADO!S3118</f>
        <v>0</v>
      </c>
      <c r="K3124" s="29">
        <f>+[1]DEPURADO!Q3118+[1]DEPURADO!R3118</f>
        <v>0</v>
      </c>
      <c r="L3124" s="28">
        <v>0</v>
      </c>
      <c r="M3124" s="28">
        <v>0</v>
      </c>
      <c r="N3124" s="28">
        <f t="shared" si="336"/>
        <v>0</v>
      </c>
      <c r="O3124" s="28">
        <f t="shared" si="337"/>
        <v>80832</v>
      </c>
      <c r="P3124" s="24">
        <f>IF([1]DEPURADO!I3118&gt;1,0,[1]DEPURADO!B3118)</f>
        <v>0</v>
      </c>
      <c r="Q3124" s="30">
        <f t="shared" si="338"/>
        <v>0</v>
      </c>
      <c r="R3124" s="31">
        <f t="shared" si="339"/>
        <v>80832</v>
      </c>
      <c r="S3124" s="31">
        <f>+[1]DEPURADO!K3118</f>
        <v>0</v>
      </c>
      <c r="T3124" s="23" t="s">
        <v>45</v>
      </c>
      <c r="U3124" s="31">
        <f>+[1]DEPURADO!J3118</f>
        <v>0</v>
      </c>
      <c r="V3124" s="30"/>
      <c r="W3124" s="23" t="s">
        <v>45</v>
      </c>
      <c r="X3124" s="31">
        <f>+[1]DEPURADO!L3118+[1]DEPURADO!M3118</f>
        <v>0</v>
      </c>
      <c r="Y3124" s="23" t="s">
        <v>45</v>
      </c>
      <c r="Z3124" s="31">
        <f t="shared" si="340"/>
        <v>0</v>
      </c>
      <c r="AA3124" s="31"/>
      <c r="AB3124" s="31">
        <v>0</v>
      </c>
      <c r="AC3124" s="31">
        <v>0</v>
      </c>
      <c r="AD3124" s="30"/>
      <c r="AE3124" s="30">
        <f>+[1]DEPURADO!L3118</f>
        <v>0</v>
      </c>
      <c r="AF3124" s="30">
        <v>0</v>
      </c>
      <c r="AG3124" s="30">
        <f t="shared" si="341"/>
        <v>0</v>
      </c>
      <c r="AH3124" s="30">
        <v>0</v>
      </c>
      <c r="AI3124" s="30" t="str">
        <f>+[1]DEPURADO!G3118</f>
        <v>NO RADICADO</v>
      </c>
      <c r="AJ3124" s="32"/>
      <c r="AK3124" s="33"/>
    </row>
    <row r="3125" spans="1:37" s="34" customFormat="1" x14ac:dyDescent="0.25">
      <c r="A3125" s="23">
        <f t="shared" si="342"/>
        <v>3117</v>
      </c>
      <c r="B3125" s="24" t="s">
        <v>44</v>
      </c>
      <c r="C3125" s="23" t="str">
        <f>+[1]DEPURADO!A3119</f>
        <v>FEH127356</v>
      </c>
      <c r="D3125" s="23" t="str">
        <f>+[1]DEPURADO!B3119</f>
        <v>FEH127356</v>
      </c>
      <c r="E3125" s="25">
        <f>+[1]DEPURADO!C3119</f>
        <v>44338</v>
      </c>
      <c r="F3125" s="26" t="str">
        <f>+IF([1]DEPURADO!D3119&gt;1,[1]DEPURADO!D3119," ")</f>
        <v xml:space="preserve"> </v>
      </c>
      <c r="G3125" s="27">
        <f>[1]DEPURADO!F3119</f>
        <v>80832</v>
      </c>
      <c r="H3125" s="28">
        <v>0</v>
      </c>
      <c r="I3125" s="28">
        <f>+[1]DEPURADO!N3119+[1]DEPURADO!O3119</f>
        <v>0</v>
      </c>
      <c r="J3125" s="28">
        <f>+[1]DEPURADO!S3119</f>
        <v>0</v>
      </c>
      <c r="K3125" s="29">
        <f>+[1]DEPURADO!Q3119+[1]DEPURADO!R3119</f>
        <v>0</v>
      </c>
      <c r="L3125" s="28">
        <v>0</v>
      </c>
      <c r="M3125" s="28">
        <v>0</v>
      </c>
      <c r="N3125" s="28">
        <f t="shared" si="336"/>
        <v>0</v>
      </c>
      <c r="O3125" s="28">
        <f t="shared" si="337"/>
        <v>80832</v>
      </c>
      <c r="P3125" s="24">
        <f>IF([1]DEPURADO!I3119&gt;1,0,[1]DEPURADO!B3119)</f>
        <v>0</v>
      </c>
      <c r="Q3125" s="30">
        <f t="shared" si="338"/>
        <v>0</v>
      </c>
      <c r="R3125" s="31">
        <f t="shared" si="339"/>
        <v>80832</v>
      </c>
      <c r="S3125" s="31">
        <f>+[1]DEPURADO!K3119</f>
        <v>0</v>
      </c>
      <c r="T3125" s="23" t="s">
        <v>45</v>
      </c>
      <c r="U3125" s="31">
        <f>+[1]DEPURADO!J3119</f>
        <v>0</v>
      </c>
      <c r="V3125" s="30"/>
      <c r="W3125" s="23" t="s">
        <v>45</v>
      </c>
      <c r="X3125" s="31">
        <f>+[1]DEPURADO!L3119+[1]DEPURADO!M3119</f>
        <v>0</v>
      </c>
      <c r="Y3125" s="23" t="s">
        <v>45</v>
      </c>
      <c r="Z3125" s="31">
        <f t="shared" si="340"/>
        <v>0</v>
      </c>
      <c r="AA3125" s="31"/>
      <c r="AB3125" s="31">
        <v>0</v>
      </c>
      <c r="AC3125" s="31">
        <v>0</v>
      </c>
      <c r="AD3125" s="30"/>
      <c r="AE3125" s="30">
        <f>+[1]DEPURADO!L3119</f>
        <v>0</v>
      </c>
      <c r="AF3125" s="30">
        <v>0</v>
      </c>
      <c r="AG3125" s="30">
        <f t="shared" si="341"/>
        <v>0</v>
      </c>
      <c r="AH3125" s="30">
        <v>0</v>
      </c>
      <c r="AI3125" s="30" t="str">
        <f>+[1]DEPURADO!G3119</f>
        <v>NO RADICADO</v>
      </c>
      <c r="AJ3125" s="32"/>
      <c r="AK3125" s="33"/>
    </row>
    <row r="3126" spans="1:37" s="34" customFormat="1" x14ac:dyDescent="0.25">
      <c r="A3126" s="23">
        <f t="shared" si="342"/>
        <v>3118</v>
      </c>
      <c r="B3126" s="24" t="s">
        <v>44</v>
      </c>
      <c r="C3126" s="23" t="str">
        <f>+[1]DEPURADO!A3120</f>
        <v>FEH127446</v>
      </c>
      <c r="D3126" s="23" t="str">
        <f>+[1]DEPURADO!B3120</f>
        <v>FEH127446</v>
      </c>
      <c r="E3126" s="25">
        <f>+[1]DEPURADO!C3120</f>
        <v>44339</v>
      </c>
      <c r="F3126" s="26">
        <f>+IF([1]DEPURADO!D3120&gt;1,[1]DEPURADO!D3120," ")</f>
        <v>44368</v>
      </c>
      <c r="G3126" s="27">
        <f>[1]DEPURADO!F3120</f>
        <v>6977661</v>
      </c>
      <c r="H3126" s="28">
        <v>0</v>
      </c>
      <c r="I3126" s="28">
        <f>+[1]DEPURADO!N3120+[1]DEPURADO!O3120</f>
        <v>0</v>
      </c>
      <c r="J3126" s="28">
        <f>+[1]DEPURADO!S3120</f>
        <v>0</v>
      </c>
      <c r="K3126" s="29">
        <f>+[1]DEPURADO!Q3120+[1]DEPURADO!R3120</f>
        <v>0</v>
      </c>
      <c r="L3126" s="28">
        <v>0</v>
      </c>
      <c r="M3126" s="28">
        <v>0</v>
      </c>
      <c r="N3126" s="28">
        <f t="shared" si="336"/>
        <v>0</v>
      </c>
      <c r="O3126" s="28">
        <f t="shared" si="337"/>
        <v>6977661</v>
      </c>
      <c r="P3126" s="24" t="str">
        <f>IF([1]DEPURADO!I3120&gt;1,0,[1]DEPURADO!B3120)</f>
        <v>FEH127446</v>
      </c>
      <c r="Q3126" s="30">
        <f t="shared" si="338"/>
        <v>6977661</v>
      </c>
      <c r="R3126" s="31">
        <f t="shared" si="339"/>
        <v>0</v>
      </c>
      <c r="S3126" s="31">
        <f>+[1]DEPURADO!K3120</f>
        <v>0</v>
      </c>
      <c r="T3126" s="23" t="s">
        <v>45</v>
      </c>
      <c r="U3126" s="31">
        <f>+[1]DEPURADO!J3120</f>
        <v>0</v>
      </c>
      <c r="V3126" s="30"/>
      <c r="W3126" s="23" t="s">
        <v>45</v>
      </c>
      <c r="X3126" s="31">
        <f>+[1]DEPURADO!L3120+[1]DEPURADO!M3120</f>
        <v>0</v>
      </c>
      <c r="Y3126" s="23" t="s">
        <v>45</v>
      </c>
      <c r="Z3126" s="31">
        <f t="shared" si="340"/>
        <v>0</v>
      </c>
      <c r="AA3126" s="31"/>
      <c r="AB3126" s="31">
        <v>0</v>
      </c>
      <c r="AC3126" s="31">
        <v>0</v>
      </c>
      <c r="AD3126" s="30"/>
      <c r="AE3126" s="30">
        <f>+[1]DEPURADO!L3120</f>
        <v>0</v>
      </c>
      <c r="AF3126" s="30">
        <v>0</v>
      </c>
      <c r="AG3126" s="30">
        <f t="shared" si="341"/>
        <v>6977661</v>
      </c>
      <c r="AH3126" s="30">
        <v>0</v>
      </c>
      <c r="AI3126" s="30" t="str">
        <f>+[1]DEPURADO!G3120</f>
        <v>SALDO A FAVOR DEL PRESTADOR</v>
      </c>
      <c r="AJ3126" s="32"/>
      <c r="AK3126" s="33"/>
    </row>
    <row r="3127" spans="1:37" s="34" customFormat="1" x14ac:dyDescent="0.25">
      <c r="A3127" s="23">
        <f t="shared" si="342"/>
        <v>3119</v>
      </c>
      <c r="B3127" s="24" t="s">
        <v>44</v>
      </c>
      <c r="C3127" s="23" t="str">
        <f>+[1]DEPURADO!A3121</f>
        <v>FEH127447</v>
      </c>
      <c r="D3127" s="23" t="str">
        <f>+[1]DEPURADO!B3121</f>
        <v>FEH127447</v>
      </c>
      <c r="E3127" s="25">
        <f>+[1]DEPURADO!C3121</f>
        <v>44339</v>
      </c>
      <c r="F3127" s="26" t="str">
        <f>+IF([1]DEPURADO!D3121&gt;1,[1]DEPURADO!D3121," ")</f>
        <v xml:space="preserve"> </v>
      </c>
      <c r="G3127" s="27">
        <f>[1]DEPURADO!F3121</f>
        <v>80832</v>
      </c>
      <c r="H3127" s="28">
        <v>0</v>
      </c>
      <c r="I3127" s="28">
        <f>+[1]DEPURADO!N3121+[1]DEPURADO!O3121</f>
        <v>0</v>
      </c>
      <c r="J3127" s="28">
        <f>+[1]DEPURADO!S3121</f>
        <v>0</v>
      </c>
      <c r="K3127" s="29">
        <f>+[1]DEPURADO!Q3121+[1]DEPURADO!R3121</f>
        <v>0</v>
      </c>
      <c r="L3127" s="28">
        <v>0</v>
      </c>
      <c r="M3127" s="28">
        <v>0</v>
      </c>
      <c r="N3127" s="28">
        <f t="shared" si="336"/>
        <v>0</v>
      </c>
      <c r="O3127" s="28">
        <f t="shared" si="337"/>
        <v>80832</v>
      </c>
      <c r="P3127" s="24">
        <f>IF([1]DEPURADO!I3121&gt;1,0,[1]DEPURADO!B3121)</f>
        <v>0</v>
      </c>
      <c r="Q3127" s="30">
        <f t="shared" si="338"/>
        <v>0</v>
      </c>
      <c r="R3127" s="31">
        <f t="shared" si="339"/>
        <v>80832</v>
      </c>
      <c r="S3127" s="31">
        <f>+[1]DEPURADO!K3121</f>
        <v>0</v>
      </c>
      <c r="T3127" s="23" t="s">
        <v>45</v>
      </c>
      <c r="U3127" s="31">
        <f>+[1]DEPURADO!J3121</f>
        <v>0</v>
      </c>
      <c r="V3127" s="30"/>
      <c r="W3127" s="23" t="s">
        <v>45</v>
      </c>
      <c r="X3127" s="31">
        <f>+[1]DEPURADO!L3121+[1]DEPURADO!M3121</f>
        <v>0</v>
      </c>
      <c r="Y3127" s="23" t="s">
        <v>45</v>
      </c>
      <c r="Z3127" s="31">
        <f t="shared" si="340"/>
        <v>0</v>
      </c>
      <c r="AA3127" s="31"/>
      <c r="AB3127" s="31">
        <v>0</v>
      </c>
      <c r="AC3127" s="31">
        <v>0</v>
      </c>
      <c r="AD3127" s="30"/>
      <c r="AE3127" s="30">
        <f>+[1]DEPURADO!L3121</f>
        <v>0</v>
      </c>
      <c r="AF3127" s="30">
        <v>0</v>
      </c>
      <c r="AG3127" s="30">
        <f t="shared" si="341"/>
        <v>0</v>
      </c>
      <c r="AH3127" s="30">
        <v>0</v>
      </c>
      <c r="AI3127" s="30" t="str">
        <f>+[1]DEPURADO!G3121</f>
        <v>NO RADICADO</v>
      </c>
      <c r="AJ3127" s="32"/>
      <c r="AK3127" s="33"/>
    </row>
    <row r="3128" spans="1:37" s="34" customFormat="1" x14ac:dyDescent="0.25">
      <c r="A3128" s="23">
        <f t="shared" si="342"/>
        <v>3120</v>
      </c>
      <c r="B3128" s="24" t="s">
        <v>44</v>
      </c>
      <c r="C3128" s="23" t="str">
        <f>+[1]DEPURADO!A3122</f>
        <v>FEH127513</v>
      </c>
      <c r="D3128" s="23" t="str">
        <f>+[1]DEPURADO!B3122</f>
        <v>FEH127513</v>
      </c>
      <c r="E3128" s="25">
        <f>+[1]DEPURADO!C3122</f>
        <v>44339</v>
      </c>
      <c r="F3128" s="26">
        <f>+IF([1]DEPURADO!D3122&gt;1,[1]DEPURADO!D3122," ")</f>
        <v>44368</v>
      </c>
      <c r="G3128" s="27">
        <f>[1]DEPURADO!F3122</f>
        <v>498585</v>
      </c>
      <c r="H3128" s="28">
        <v>0</v>
      </c>
      <c r="I3128" s="28">
        <f>+[1]DEPURADO!N3122+[1]DEPURADO!O3122</f>
        <v>0</v>
      </c>
      <c r="J3128" s="28">
        <f>+[1]DEPURADO!S3122</f>
        <v>0</v>
      </c>
      <c r="K3128" s="29">
        <f>+[1]DEPURADO!Q3122+[1]DEPURADO!R3122</f>
        <v>0</v>
      </c>
      <c r="L3128" s="28">
        <v>0</v>
      </c>
      <c r="M3128" s="28">
        <v>0</v>
      </c>
      <c r="N3128" s="28">
        <f t="shared" si="336"/>
        <v>0</v>
      </c>
      <c r="O3128" s="28">
        <f t="shared" si="337"/>
        <v>498585</v>
      </c>
      <c r="P3128" s="24" t="str">
        <f>IF([1]DEPURADO!I3122&gt;1,0,[1]DEPURADO!B3122)</f>
        <v>FEH127513</v>
      </c>
      <c r="Q3128" s="30">
        <f t="shared" si="338"/>
        <v>498585</v>
      </c>
      <c r="R3128" s="31">
        <f t="shared" si="339"/>
        <v>0</v>
      </c>
      <c r="S3128" s="31">
        <f>+[1]DEPURADO!K3122</f>
        <v>0</v>
      </c>
      <c r="T3128" s="23" t="s">
        <v>45</v>
      </c>
      <c r="U3128" s="31">
        <f>+[1]DEPURADO!J3122</f>
        <v>0</v>
      </c>
      <c r="V3128" s="30"/>
      <c r="W3128" s="23" t="s">
        <v>45</v>
      </c>
      <c r="X3128" s="31">
        <f>+[1]DEPURADO!L3122+[1]DEPURADO!M3122</f>
        <v>0</v>
      </c>
      <c r="Y3128" s="23" t="s">
        <v>45</v>
      </c>
      <c r="Z3128" s="31">
        <f t="shared" si="340"/>
        <v>0</v>
      </c>
      <c r="AA3128" s="31"/>
      <c r="AB3128" s="31">
        <v>0</v>
      </c>
      <c r="AC3128" s="31">
        <v>0</v>
      </c>
      <c r="AD3128" s="30"/>
      <c r="AE3128" s="30">
        <f>+[1]DEPURADO!L3122</f>
        <v>0</v>
      </c>
      <c r="AF3128" s="30">
        <v>0</v>
      </c>
      <c r="AG3128" s="30">
        <f t="shared" si="341"/>
        <v>498585</v>
      </c>
      <c r="AH3128" s="30">
        <v>0</v>
      </c>
      <c r="AI3128" s="30" t="str">
        <f>+[1]DEPURADO!G3122</f>
        <v>SALDO A FAVOR DEL PRESTADOR</v>
      </c>
      <c r="AJ3128" s="32"/>
      <c r="AK3128" s="33"/>
    </row>
    <row r="3129" spans="1:37" s="34" customFormat="1" x14ac:dyDescent="0.25">
      <c r="A3129" s="23">
        <f t="shared" si="342"/>
        <v>3121</v>
      </c>
      <c r="B3129" s="24" t="s">
        <v>44</v>
      </c>
      <c r="C3129" s="23" t="str">
        <f>+[1]DEPURADO!A3123</f>
        <v>FEH127514</v>
      </c>
      <c r="D3129" s="23" t="str">
        <f>+[1]DEPURADO!B3123</f>
        <v>FEH127514</v>
      </c>
      <c r="E3129" s="25">
        <f>+[1]DEPURADO!C3123</f>
        <v>44339</v>
      </c>
      <c r="F3129" s="26">
        <f>+IF([1]DEPURADO!D3123&gt;1,[1]DEPURADO!D3123," ")</f>
        <v>44368</v>
      </c>
      <c r="G3129" s="27">
        <f>[1]DEPURADO!F3123</f>
        <v>612313</v>
      </c>
      <c r="H3129" s="28">
        <v>0</v>
      </c>
      <c r="I3129" s="28">
        <f>+[1]DEPURADO!N3123+[1]DEPURADO!O3123</f>
        <v>0</v>
      </c>
      <c r="J3129" s="28">
        <f>+[1]DEPURADO!S3123</f>
        <v>0</v>
      </c>
      <c r="K3129" s="29">
        <f>+[1]DEPURADO!Q3123+[1]DEPURADO!R3123</f>
        <v>0</v>
      </c>
      <c r="L3129" s="28">
        <v>0</v>
      </c>
      <c r="M3129" s="28">
        <v>0</v>
      </c>
      <c r="N3129" s="28">
        <f t="shared" si="336"/>
        <v>0</v>
      </c>
      <c r="O3129" s="28">
        <f t="shared" si="337"/>
        <v>612313</v>
      </c>
      <c r="P3129" s="24" t="str">
        <f>IF([1]DEPURADO!I3123&gt;1,0,[1]DEPURADO!B3123)</f>
        <v>FEH127514</v>
      </c>
      <c r="Q3129" s="30">
        <f t="shared" si="338"/>
        <v>612313</v>
      </c>
      <c r="R3129" s="31">
        <f t="shared" si="339"/>
        <v>0</v>
      </c>
      <c r="S3129" s="31">
        <f>+[1]DEPURADO!K3123</f>
        <v>0</v>
      </c>
      <c r="T3129" s="23" t="s">
        <v>45</v>
      </c>
      <c r="U3129" s="31">
        <f>+[1]DEPURADO!J3123</f>
        <v>0</v>
      </c>
      <c r="V3129" s="30"/>
      <c r="W3129" s="23" t="s">
        <v>45</v>
      </c>
      <c r="X3129" s="31">
        <f>+[1]DEPURADO!L3123+[1]DEPURADO!M3123</f>
        <v>0</v>
      </c>
      <c r="Y3129" s="23" t="s">
        <v>45</v>
      </c>
      <c r="Z3129" s="31">
        <f t="shared" si="340"/>
        <v>0</v>
      </c>
      <c r="AA3129" s="31"/>
      <c r="AB3129" s="31">
        <v>0</v>
      </c>
      <c r="AC3129" s="31">
        <v>0</v>
      </c>
      <c r="AD3129" s="30"/>
      <c r="AE3129" s="30">
        <f>+[1]DEPURADO!L3123</f>
        <v>0</v>
      </c>
      <c r="AF3129" s="30">
        <v>0</v>
      </c>
      <c r="AG3129" s="30">
        <f t="shared" si="341"/>
        <v>612313</v>
      </c>
      <c r="AH3129" s="30">
        <v>0</v>
      </c>
      <c r="AI3129" s="30" t="str">
        <f>+[1]DEPURADO!G3123</f>
        <v>SALDO A FAVOR DEL PRESTADOR</v>
      </c>
      <c r="AJ3129" s="32"/>
      <c r="AK3129" s="33"/>
    </row>
    <row r="3130" spans="1:37" s="34" customFormat="1" x14ac:dyDescent="0.25">
      <c r="A3130" s="23">
        <f t="shared" si="342"/>
        <v>3122</v>
      </c>
      <c r="B3130" s="24" t="s">
        <v>44</v>
      </c>
      <c r="C3130" s="23" t="str">
        <f>+[1]DEPURADO!A3124</f>
        <v>FEH127801</v>
      </c>
      <c r="D3130" s="23" t="str">
        <f>+[1]DEPURADO!B3124</f>
        <v>FEH127801</v>
      </c>
      <c r="E3130" s="25">
        <f>+[1]DEPURADO!C3124</f>
        <v>44340</v>
      </c>
      <c r="F3130" s="26">
        <f>+IF([1]DEPURADO!D3124&gt;1,[1]DEPURADO!D3124," ")</f>
        <v>44368</v>
      </c>
      <c r="G3130" s="27">
        <f>[1]DEPURADO!F3124</f>
        <v>2364749</v>
      </c>
      <c r="H3130" s="28">
        <v>0</v>
      </c>
      <c r="I3130" s="28">
        <f>+[1]DEPURADO!N3124+[1]DEPURADO!O3124</f>
        <v>0</v>
      </c>
      <c r="J3130" s="28">
        <f>+[1]DEPURADO!S3124</f>
        <v>0</v>
      </c>
      <c r="K3130" s="29">
        <f>+[1]DEPURADO!Q3124+[1]DEPURADO!R3124</f>
        <v>0</v>
      </c>
      <c r="L3130" s="28">
        <v>0</v>
      </c>
      <c r="M3130" s="28">
        <v>0</v>
      </c>
      <c r="N3130" s="28">
        <f t="shared" si="336"/>
        <v>0</v>
      </c>
      <c r="O3130" s="28">
        <f t="shared" si="337"/>
        <v>2364749</v>
      </c>
      <c r="P3130" s="24" t="str">
        <f>IF([1]DEPURADO!I3124&gt;1,0,[1]DEPURADO!B3124)</f>
        <v>FEH127801</v>
      </c>
      <c r="Q3130" s="30">
        <f t="shared" si="338"/>
        <v>2364749</v>
      </c>
      <c r="R3130" s="31">
        <f t="shared" si="339"/>
        <v>0</v>
      </c>
      <c r="S3130" s="31">
        <f>+[1]DEPURADO!K3124</f>
        <v>0</v>
      </c>
      <c r="T3130" s="23" t="s">
        <v>45</v>
      </c>
      <c r="U3130" s="31">
        <f>+[1]DEPURADO!J3124</f>
        <v>0</v>
      </c>
      <c r="V3130" s="30"/>
      <c r="W3130" s="23" t="s">
        <v>45</v>
      </c>
      <c r="X3130" s="31">
        <f>+[1]DEPURADO!L3124+[1]DEPURADO!M3124</f>
        <v>0</v>
      </c>
      <c r="Y3130" s="23" t="s">
        <v>45</v>
      </c>
      <c r="Z3130" s="31">
        <f t="shared" si="340"/>
        <v>0</v>
      </c>
      <c r="AA3130" s="31"/>
      <c r="AB3130" s="31">
        <v>0</v>
      </c>
      <c r="AC3130" s="31">
        <v>0</v>
      </c>
      <c r="AD3130" s="30"/>
      <c r="AE3130" s="30">
        <f>+[1]DEPURADO!L3124</f>
        <v>0</v>
      </c>
      <c r="AF3130" s="30">
        <v>0</v>
      </c>
      <c r="AG3130" s="30">
        <f t="shared" si="341"/>
        <v>2364749</v>
      </c>
      <c r="AH3130" s="30">
        <v>0</v>
      </c>
      <c r="AI3130" s="30" t="str">
        <f>+[1]DEPURADO!G3124</f>
        <v>SALDO A FAVOR DEL PRESTADOR</v>
      </c>
      <c r="AJ3130" s="32"/>
      <c r="AK3130" s="33"/>
    </row>
    <row r="3131" spans="1:37" s="34" customFormat="1" x14ac:dyDescent="0.25">
      <c r="A3131" s="23">
        <f t="shared" si="342"/>
        <v>3123</v>
      </c>
      <c r="B3131" s="24" t="s">
        <v>44</v>
      </c>
      <c r="C3131" s="23" t="str">
        <f>+[1]DEPURADO!A3125</f>
        <v>FEH127807</v>
      </c>
      <c r="D3131" s="23" t="str">
        <f>+[1]DEPURADO!B3125</f>
        <v>FEH127807</v>
      </c>
      <c r="E3131" s="25">
        <f>+[1]DEPURADO!C3125</f>
        <v>44340</v>
      </c>
      <c r="F3131" s="26" t="str">
        <f>+IF([1]DEPURADO!D3125&gt;1,[1]DEPURADO!D3125," ")</f>
        <v xml:space="preserve"> </v>
      </c>
      <c r="G3131" s="27">
        <f>[1]DEPURADO!F3125</f>
        <v>80832</v>
      </c>
      <c r="H3131" s="28">
        <v>0</v>
      </c>
      <c r="I3131" s="28">
        <f>+[1]DEPURADO!N3125+[1]DEPURADO!O3125</f>
        <v>0</v>
      </c>
      <c r="J3131" s="28">
        <f>+[1]DEPURADO!S3125</f>
        <v>0</v>
      </c>
      <c r="K3131" s="29">
        <f>+[1]DEPURADO!Q3125+[1]DEPURADO!R3125</f>
        <v>0</v>
      </c>
      <c r="L3131" s="28">
        <v>0</v>
      </c>
      <c r="M3131" s="28">
        <v>0</v>
      </c>
      <c r="N3131" s="28">
        <f t="shared" si="336"/>
        <v>0</v>
      </c>
      <c r="O3131" s="28">
        <f t="shared" si="337"/>
        <v>80832</v>
      </c>
      <c r="P3131" s="24">
        <f>IF([1]DEPURADO!I3125&gt;1,0,[1]DEPURADO!B3125)</f>
        <v>0</v>
      </c>
      <c r="Q3131" s="30">
        <f t="shared" si="338"/>
        <v>0</v>
      </c>
      <c r="R3131" s="31">
        <f t="shared" si="339"/>
        <v>80832</v>
      </c>
      <c r="S3131" s="31">
        <f>+[1]DEPURADO!K3125</f>
        <v>0</v>
      </c>
      <c r="T3131" s="23" t="s">
        <v>45</v>
      </c>
      <c r="U3131" s="31">
        <f>+[1]DEPURADO!J3125</f>
        <v>0</v>
      </c>
      <c r="V3131" s="30"/>
      <c r="W3131" s="23" t="s">
        <v>45</v>
      </c>
      <c r="X3131" s="31">
        <f>+[1]DEPURADO!L3125+[1]DEPURADO!M3125</f>
        <v>0</v>
      </c>
      <c r="Y3131" s="23" t="s">
        <v>45</v>
      </c>
      <c r="Z3131" s="31">
        <f t="shared" si="340"/>
        <v>0</v>
      </c>
      <c r="AA3131" s="31"/>
      <c r="AB3131" s="31">
        <v>0</v>
      </c>
      <c r="AC3131" s="31">
        <v>0</v>
      </c>
      <c r="AD3131" s="30"/>
      <c r="AE3131" s="30">
        <f>+[1]DEPURADO!L3125</f>
        <v>0</v>
      </c>
      <c r="AF3131" s="30">
        <v>0</v>
      </c>
      <c r="AG3131" s="30">
        <f t="shared" si="341"/>
        <v>0</v>
      </c>
      <c r="AH3131" s="30">
        <v>0</v>
      </c>
      <c r="AI3131" s="30" t="str">
        <f>+[1]DEPURADO!G3125</f>
        <v>NO RADICADO</v>
      </c>
      <c r="AJ3131" s="32"/>
      <c r="AK3131" s="33"/>
    </row>
    <row r="3132" spans="1:37" s="34" customFormat="1" x14ac:dyDescent="0.25">
      <c r="A3132" s="23">
        <f t="shared" si="342"/>
        <v>3124</v>
      </c>
      <c r="B3132" s="24" t="s">
        <v>44</v>
      </c>
      <c r="C3132" s="23" t="str">
        <f>+[1]DEPURADO!A3126</f>
        <v>FEH127866</v>
      </c>
      <c r="D3132" s="23" t="str">
        <f>+[1]DEPURADO!B3126</f>
        <v>FEH127866</v>
      </c>
      <c r="E3132" s="25">
        <f>+[1]DEPURADO!C3126</f>
        <v>44340</v>
      </c>
      <c r="F3132" s="26">
        <f>+IF([1]DEPURADO!D3126&gt;1,[1]DEPURADO!D3126," ")</f>
        <v>44368</v>
      </c>
      <c r="G3132" s="27">
        <f>[1]DEPURADO!F3126</f>
        <v>2199501</v>
      </c>
      <c r="H3132" s="28">
        <v>0</v>
      </c>
      <c r="I3132" s="28">
        <f>+[1]DEPURADO!N3126+[1]DEPURADO!O3126</f>
        <v>0</v>
      </c>
      <c r="J3132" s="28">
        <f>+[1]DEPURADO!S3126</f>
        <v>0</v>
      </c>
      <c r="K3132" s="29">
        <f>+[1]DEPURADO!Q3126+[1]DEPURADO!R3126</f>
        <v>0</v>
      </c>
      <c r="L3132" s="28">
        <v>0</v>
      </c>
      <c r="M3132" s="28">
        <v>0</v>
      </c>
      <c r="N3132" s="28">
        <f t="shared" si="336"/>
        <v>0</v>
      </c>
      <c r="O3132" s="28">
        <f t="shared" si="337"/>
        <v>2199501</v>
      </c>
      <c r="P3132" s="24" t="str">
        <f>IF([1]DEPURADO!I3126&gt;1,0,[1]DEPURADO!B3126)</f>
        <v>FEH127866</v>
      </c>
      <c r="Q3132" s="30">
        <f t="shared" si="338"/>
        <v>2199501</v>
      </c>
      <c r="R3132" s="31">
        <f t="shared" si="339"/>
        <v>0</v>
      </c>
      <c r="S3132" s="31">
        <f>+[1]DEPURADO!K3126</f>
        <v>0</v>
      </c>
      <c r="T3132" s="23" t="s">
        <v>45</v>
      </c>
      <c r="U3132" s="31">
        <f>+[1]DEPURADO!J3126</f>
        <v>0</v>
      </c>
      <c r="V3132" s="30"/>
      <c r="W3132" s="23" t="s">
        <v>45</v>
      </c>
      <c r="X3132" s="31">
        <f>+[1]DEPURADO!L3126+[1]DEPURADO!M3126</f>
        <v>0</v>
      </c>
      <c r="Y3132" s="23" t="s">
        <v>45</v>
      </c>
      <c r="Z3132" s="31">
        <f t="shared" si="340"/>
        <v>0</v>
      </c>
      <c r="AA3132" s="31"/>
      <c r="AB3132" s="31">
        <v>0</v>
      </c>
      <c r="AC3132" s="31">
        <v>0</v>
      </c>
      <c r="AD3132" s="30"/>
      <c r="AE3132" s="30">
        <f>+[1]DEPURADO!L3126</f>
        <v>0</v>
      </c>
      <c r="AF3132" s="30">
        <v>0</v>
      </c>
      <c r="AG3132" s="30">
        <f t="shared" si="341"/>
        <v>2199501</v>
      </c>
      <c r="AH3132" s="30">
        <v>0</v>
      </c>
      <c r="AI3132" s="30" t="str">
        <f>+[1]DEPURADO!G3126</f>
        <v>SALDO A FAVOR DEL PRESTADOR</v>
      </c>
      <c r="AJ3132" s="32"/>
      <c r="AK3132" s="33"/>
    </row>
    <row r="3133" spans="1:37" s="34" customFormat="1" x14ac:dyDescent="0.25">
      <c r="A3133" s="23">
        <f t="shared" si="342"/>
        <v>3125</v>
      </c>
      <c r="B3133" s="24" t="s">
        <v>44</v>
      </c>
      <c r="C3133" s="23" t="str">
        <f>+[1]DEPURADO!A3127</f>
        <v>FEH127868</v>
      </c>
      <c r="D3133" s="23" t="str">
        <f>+[1]DEPURADO!B3127</f>
        <v>FEH127868</v>
      </c>
      <c r="E3133" s="25">
        <f>+[1]DEPURADO!C3127</f>
        <v>44340</v>
      </c>
      <c r="F3133" s="26" t="str">
        <f>+IF([1]DEPURADO!D3127&gt;1,[1]DEPURADO!D3127," ")</f>
        <v xml:space="preserve"> </v>
      </c>
      <c r="G3133" s="27">
        <f>[1]DEPURADO!F3127</f>
        <v>80832</v>
      </c>
      <c r="H3133" s="28">
        <v>0</v>
      </c>
      <c r="I3133" s="28">
        <f>+[1]DEPURADO!N3127+[1]DEPURADO!O3127</f>
        <v>0</v>
      </c>
      <c r="J3133" s="28">
        <f>+[1]DEPURADO!S3127</f>
        <v>0</v>
      </c>
      <c r="K3133" s="29">
        <f>+[1]DEPURADO!Q3127+[1]DEPURADO!R3127</f>
        <v>0</v>
      </c>
      <c r="L3133" s="28">
        <v>0</v>
      </c>
      <c r="M3133" s="28">
        <v>0</v>
      </c>
      <c r="N3133" s="28">
        <f t="shared" si="336"/>
        <v>0</v>
      </c>
      <c r="O3133" s="28">
        <f t="shared" si="337"/>
        <v>80832</v>
      </c>
      <c r="P3133" s="24">
        <f>IF([1]DEPURADO!I3127&gt;1,0,[1]DEPURADO!B3127)</f>
        <v>0</v>
      </c>
      <c r="Q3133" s="30">
        <f t="shared" si="338"/>
        <v>0</v>
      </c>
      <c r="R3133" s="31">
        <f t="shared" si="339"/>
        <v>80832</v>
      </c>
      <c r="S3133" s="31">
        <f>+[1]DEPURADO!K3127</f>
        <v>0</v>
      </c>
      <c r="T3133" s="23" t="s">
        <v>45</v>
      </c>
      <c r="U3133" s="31">
        <f>+[1]DEPURADO!J3127</f>
        <v>0</v>
      </c>
      <c r="V3133" s="30"/>
      <c r="W3133" s="23" t="s">
        <v>45</v>
      </c>
      <c r="X3133" s="31">
        <f>+[1]DEPURADO!L3127+[1]DEPURADO!M3127</f>
        <v>0</v>
      </c>
      <c r="Y3133" s="23" t="s">
        <v>45</v>
      </c>
      <c r="Z3133" s="31">
        <f t="shared" si="340"/>
        <v>0</v>
      </c>
      <c r="AA3133" s="31"/>
      <c r="AB3133" s="31">
        <v>0</v>
      </c>
      <c r="AC3133" s="31">
        <v>0</v>
      </c>
      <c r="AD3133" s="30"/>
      <c r="AE3133" s="30">
        <f>+[1]DEPURADO!L3127</f>
        <v>0</v>
      </c>
      <c r="AF3133" s="30">
        <v>0</v>
      </c>
      <c r="AG3133" s="30">
        <f t="shared" si="341"/>
        <v>0</v>
      </c>
      <c r="AH3133" s="30">
        <v>0</v>
      </c>
      <c r="AI3133" s="30" t="str">
        <f>+[1]DEPURADO!G3127</f>
        <v>NO RADICADO</v>
      </c>
      <c r="AJ3133" s="32"/>
      <c r="AK3133" s="33"/>
    </row>
    <row r="3134" spans="1:37" s="34" customFormat="1" x14ac:dyDescent="0.25">
      <c r="A3134" s="23">
        <f t="shared" si="342"/>
        <v>3126</v>
      </c>
      <c r="B3134" s="24" t="s">
        <v>44</v>
      </c>
      <c r="C3134" s="23" t="str">
        <f>+[1]DEPURADO!A3128</f>
        <v>FEH127969</v>
      </c>
      <c r="D3134" s="23" t="str">
        <f>+[1]DEPURADO!B3128</f>
        <v>FEH127969</v>
      </c>
      <c r="E3134" s="25">
        <f>+[1]DEPURADO!C3128</f>
        <v>44341</v>
      </c>
      <c r="F3134" s="26">
        <f>+IF([1]DEPURADO!D3128&gt;1,[1]DEPURADO!D3128," ")</f>
        <v>44368</v>
      </c>
      <c r="G3134" s="27">
        <f>[1]DEPURADO!F3128</f>
        <v>1678825</v>
      </c>
      <c r="H3134" s="28">
        <v>0</v>
      </c>
      <c r="I3134" s="28">
        <f>+[1]DEPURADO!N3128+[1]DEPURADO!O3128</f>
        <v>0</v>
      </c>
      <c r="J3134" s="28">
        <f>+[1]DEPURADO!S3128</f>
        <v>0</v>
      </c>
      <c r="K3134" s="29">
        <f>+[1]DEPURADO!Q3128+[1]DEPURADO!R3128</f>
        <v>0</v>
      </c>
      <c r="L3134" s="28">
        <v>0</v>
      </c>
      <c r="M3134" s="28">
        <v>0</v>
      </c>
      <c r="N3134" s="28">
        <f t="shared" si="336"/>
        <v>0</v>
      </c>
      <c r="O3134" s="28">
        <f t="shared" si="337"/>
        <v>1678825</v>
      </c>
      <c r="P3134" s="24" t="str">
        <f>IF([1]DEPURADO!I3128&gt;1,0,[1]DEPURADO!B3128)</f>
        <v>FEH127969</v>
      </c>
      <c r="Q3134" s="30">
        <f t="shared" si="338"/>
        <v>1678825</v>
      </c>
      <c r="R3134" s="31">
        <f t="shared" si="339"/>
        <v>0</v>
      </c>
      <c r="S3134" s="31">
        <f>+[1]DEPURADO!K3128</f>
        <v>0</v>
      </c>
      <c r="T3134" s="23" t="s">
        <v>45</v>
      </c>
      <c r="U3134" s="31">
        <f>+[1]DEPURADO!J3128</f>
        <v>0</v>
      </c>
      <c r="V3134" s="30"/>
      <c r="W3134" s="23" t="s">
        <v>45</v>
      </c>
      <c r="X3134" s="31">
        <f>+[1]DEPURADO!L3128+[1]DEPURADO!M3128</f>
        <v>0</v>
      </c>
      <c r="Y3134" s="23" t="s">
        <v>45</v>
      </c>
      <c r="Z3134" s="31">
        <f t="shared" si="340"/>
        <v>0</v>
      </c>
      <c r="AA3134" s="31"/>
      <c r="AB3134" s="31">
        <v>0</v>
      </c>
      <c r="AC3134" s="31">
        <v>0</v>
      </c>
      <c r="AD3134" s="30"/>
      <c r="AE3134" s="30">
        <f>+[1]DEPURADO!L3128</f>
        <v>0</v>
      </c>
      <c r="AF3134" s="30">
        <v>0</v>
      </c>
      <c r="AG3134" s="30">
        <f t="shared" si="341"/>
        <v>1678825</v>
      </c>
      <c r="AH3134" s="30">
        <v>0</v>
      </c>
      <c r="AI3134" s="30" t="str">
        <f>+[1]DEPURADO!G3128</f>
        <v>SALDO A FAVOR DEL PRESTADOR</v>
      </c>
      <c r="AJ3134" s="32"/>
      <c r="AK3134" s="33"/>
    </row>
    <row r="3135" spans="1:37" s="34" customFormat="1" x14ac:dyDescent="0.25">
      <c r="A3135" s="23">
        <f t="shared" si="342"/>
        <v>3127</v>
      </c>
      <c r="B3135" s="24" t="s">
        <v>44</v>
      </c>
      <c r="C3135" s="23" t="str">
        <f>+[1]DEPURADO!A3129</f>
        <v>FEH127974</v>
      </c>
      <c r="D3135" s="23" t="str">
        <f>+[1]DEPURADO!B3129</f>
        <v>FEH127974</v>
      </c>
      <c r="E3135" s="25">
        <f>+[1]DEPURADO!C3129</f>
        <v>44341</v>
      </c>
      <c r="F3135" s="26" t="str">
        <f>+IF([1]DEPURADO!D3129&gt;1,[1]DEPURADO!D3129," ")</f>
        <v xml:space="preserve"> </v>
      </c>
      <c r="G3135" s="27">
        <f>[1]DEPURADO!F3129</f>
        <v>80832</v>
      </c>
      <c r="H3135" s="28">
        <v>0</v>
      </c>
      <c r="I3135" s="28">
        <f>+[1]DEPURADO!N3129+[1]DEPURADO!O3129</f>
        <v>0</v>
      </c>
      <c r="J3135" s="28">
        <f>+[1]DEPURADO!S3129</f>
        <v>0</v>
      </c>
      <c r="K3135" s="29">
        <f>+[1]DEPURADO!Q3129+[1]DEPURADO!R3129</f>
        <v>0</v>
      </c>
      <c r="L3135" s="28">
        <v>0</v>
      </c>
      <c r="M3135" s="28">
        <v>0</v>
      </c>
      <c r="N3135" s="28">
        <f t="shared" si="336"/>
        <v>0</v>
      </c>
      <c r="O3135" s="28">
        <f t="shared" si="337"/>
        <v>80832</v>
      </c>
      <c r="P3135" s="24">
        <f>IF([1]DEPURADO!I3129&gt;1,0,[1]DEPURADO!B3129)</f>
        <v>0</v>
      </c>
      <c r="Q3135" s="30">
        <f t="shared" si="338"/>
        <v>0</v>
      </c>
      <c r="R3135" s="31">
        <f t="shared" si="339"/>
        <v>80832</v>
      </c>
      <c r="S3135" s="31">
        <f>+[1]DEPURADO!K3129</f>
        <v>0</v>
      </c>
      <c r="T3135" s="23" t="s">
        <v>45</v>
      </c>
      <c r="U3135" s="31">
        <f>+[1]DEPURADO!J3129</f>
        <v>0</v>
      </c>
      <c r="V3135" s="30"/>
      <c r="W3135" s="23" t="s">
        <v>45</v>
      </c>
      <c r="X3135" s="31">
        <f>+[1]DEPURADO!L3129+[1]DEPURADO!M3129</f>
        <v>0</v>
      </c>
      <c r="Y3135" s="23" t="s">
        <v>45</v>
      </c>
      <c r="Z3135" s="31">
        <f t="shared" si="340"/>
        <v>0</v>
      </c>
      <c r="AA3135" s="31"/>
      <c r="AB3135" s="31">
        <v>0</v>
      </c>
      <c r="AC3135" s="31">
        <v>0</v>
      </c>
      <c r="AD3135" s="30"/>
      <c r="AE3135" s="30">
        <f>+[1]DEPURADO!L3129</f>
        <v>0</v>
      </c>
      <c r="AF3135" s="30">
        <v>0</v>
      </c>
      <c r="AG3135" s="30">
        <f t="shared" si="341"/>
        <v>0</v>
      </c>
      <c r="AH3135" s="30">
        <v>0</v>
      </c>
      <c r="AI3135" s="30" t="str">
        <f>+[1]DEPURADO!G3129</f>
        <v>NO RADICADO</v>
      </c>
      <c r="AJ3135" s="32"/>
      <c r="AK3135" s="33"/>
    </row>
    <row r="3136" spans="1:37" s="34" customFormat="1" x14ac:dyDescent="0.25">
      <c r="A3136" s="23">
        <f t="shared" si="342"/>
        <v>3128</v>
      </c>
      <c r="B3136" s="24" t="s">
        <v>44</v>
      </c>
      <c r="C3136" s="23" t="str">
        <f>+[1]DEPURADO!A3130</f>
        <v>FEH128192</v>
      </c>
      <c r="D3136" s="23" t="str">
        <f>+[1]DEPURADO!B3130</f>
        <v>FEH128192</v>
      </c>
      <c r="E3136" s="25">
        <f>+[1]DEPURADO!C3130</f>
        <v>44341</v>
      </c>
      <c r="F3136" s="26">
        <f>+IF([1]DEPURADO!D3130&gt;1,[1]DEPURADO!D3130," ")</f>
        <v>44368</v>
      </c>
      <c r="G3136" s="27">
        <f>[1]DEPURADO!F3130</f>
        <v>2578255</v>
      </c>
      <c r="H3136" s="28">
        <v>0</v>
      </c>
      <c r="I3136" s="28">
        <f>+[1]DEPURADO!N3130+[1]DEPURADO!O3130</f>
        <v>0</v>
      </c>
      <c r="J3136" s="28">
        <f>+[1]DEPURADO!S3130</f>
        <v>0</v>
      </c>
      <c r="K3136" s="29">
        <f>+[1]DEPURADO!Q3130+[1]DEPURADO!R3130</f>
        <v>0</v>
      </c>
      <c r="L3136" s="28">
        <v>0</v>
      </c>
      <c r="M3136" s="28">
        <v>0</v>
      </c>
      <c r="N3136" s="28">
        <f t="shared" si="336"/>
        <v>0</v>
      </c>
      <c r="O3136" s="28">
        <f t="shared" si="337"/>
        <v>2578255</v>
      </c>
      <c r="P3136" s="24" t="str">
        <f>IF([1]DEPURADO!I3130&gt;1,0,[1]DEPURADO!B3130)</f>
        <v>FEH128192</v>
      </c>
      <c r="Q3136" s="30">
        <f t="shared" si="338"/>
        <v>2578255</v>
      </c>
      <c r="R3136" s="31">
        <f t="shared" si="339"/>
        <v>0</v>
      </c>
      <c r="S3136" s="31">
        <f>+[1]DEPURADO!K3130</f>
        <v>0</v>
      </c>
      <c r="T3136" s="23" t="s">
        <v>45</v>
      </c>
      <c r="U3136" s="31">
        <f>+[1]DEPURADO!J3130</f>
        <v>0</v>
      </c>
      <c r="V3136" s="30"/>
      <c r="W3136" s="23" t="s">
        <v>45</v>
      </c>
      <c r="X3136" s="31">
        <f>+[1]DEPURADO!L3130+[1]DEPURADO!M3130</f>
        <v>0</v>
      </c>
      <c r="Y3136" s="23" t="s">
        <v>45</v>
      </c>
      <c r="Z3136" s="31">
        <f t="shared" si="340"/>
        <v>0</v>
      </c>
      <c r="AA3136" s="31"/>
      <c r="AB3136" s="31">
        <v>0</v>
      </c>
      <c r="AC3136" s="31">
        <v>0</v>
      </c>
      <c r="AD3136" s="30"/>
      <c r="AE3136" s="30">
        <f>+[1]DEPURADO!L3130</f>
        <v>0</v>
      </c>
      <c r="AF3136" s="30">
        <v>0</v>
      </c>
      <c r="AG3136" s="30">
        <f t="shared" si="341"/>
        <v>2578255</v>
      </c>
      <c r="AH3136" s="30">
        <v>0</v>
      </c>
      <c r="AI3136" s="30" t="str">
        <f>+[1]DEPURADO!G3130</f>
        <v>SALDO A FAVOR DEL PRESTADOR</v>
      </c>
      <c r="AJ3136" s="32"/>
      <c r="AK3136" s="33"/>
    </row>
    <row r="3137" spans="1:37" s="34" customFormat="1" x14ac:dyDescent="0.25">
      <c r="A3137" s="23">
        <f t="shared" si="342"/>
        <v>3129</v>
      </c>
      <c r="B3137" s="24" t="s">
        <v>44</v>
      </c>
      <c r="C3137" s="23" t="str">
        <f>+[1]DEPURADO!A3131</f>
        <v>FEH128451</v>
      </c>
      <c r="D3137" s="23" t="str">
        <f>+[1]DEPURADO!B3131</f>
        <v>FEH128451</v>
      </c>
      <c r="E3137" s="25">
        <f>+[1]DEPURADO!C3131</f>
        <v>44342</v>
      </c>
      <c r="F3137" s="26">
        <f>+IF([1]DEPURADO!D3131&gt;1,[1]DEPURADO!D3131," ")</f>
        <v>44368</v>
      </c>
      <c r="G3137" s="27">
        <f>[1]DEPURADO!F3131</f>
        <v>14946</v>
      </c>
      <c r="H3137" s="28">
        <v>0</v>
      </c>
      <c r="I3137" s="28">
        <f>+[1]DEPURADO!N3131+[1]DEPURADO!O3131</f>
        <v>0</v>
      </c>
      <c r="J3137" s="28">
        <f>+[1]DEPURADO!S3131</f>
        <v>0</v>
      </c>
      <c r="K3137" s="29">
        <f>+[1]DEPURADO!Q3131+[1]DEPURADO!R3131</f>
        <v>0</v>
      </c>
      <c r="L3137" s="28">
        <v>0</v>
      </c>
      <c r="M3137" s="28">
        <v>0</v>
      </c>
      <c r="N3137" s="28">
        <f t="shared" si="336"/>
        <v>0</v>
      </c>
      <c r="O3137" s="28">
        <f t="shared" si="337"/>
        <v>14946</v>
      </c>
      <c r="P3137" s="24" t="str">
        <f>IF([1]DEPURADO!I3131&gt;1,0,[1]DEPURADO!B3131)</f>
        <v>FEH128451</v>
      </c>
      <c r="Q3137" s="30">
        <f t="shared" si="338"/>
        <v>14946</v>
      </c>
      <c r="R3137" s="31">
        <f t="shared" si="339"/>
        <v>0</v>
      </c>
      <c r="S3137" s="31">
        <f>+[1]DEPURADO!K3131</f>
        <v>0</v>
      </c>
      <c r="T3137" s="23" t="s">
        <v>45</v>
      </c>
      <c r="U3137" s="31">
        <f>+[1]DEPURADO!J3131</f>
        <v>0</v>
      </c>
      <c r="V3137" s="30"/>
      <c r="W3137" s="23" t="s">
        <v>45</v>
      </c>
      <c r="X3137" s="31">
        <f>+[1]DEPURADO!L3131+[1]DEPURADO!M3131</f>
        <v>0</v>
      </c>
      <c r="Y3137" s="23" t="s">
        <v>45</v>
      </c>
      <c r="Z3137" s="31">
        <f t="shared" si="340"/>
        <v>0</v>
      </c>
      <c r="AA3137" s="31"/>
      <c r="AB3137" s="31">
        <v>0</v>
      </c>
      <c r="AC3137" s="31">
        <v>0</v>
      </c>
      <c r="AD3137" s="30"/>
      <c r="AE3137" s="30">
        <f>+[1]DEPURADO!L3131</f>
        <v>0</v>
      </c>
      <c r="AF3137" s="30">
        <v>0</v>
      </c>
      <c r="AG3137" s="30">
        <f t="shared" si="341"/>
        <v>14946</v>
      </c>
      <c r="AH3137" s="30">
        <v>0</v>
      </c>
      <c r="AI3137" s="30" t="str">
        <f>+[1]DEPURADO!G3131</f>
        <v>SALDO A FAVOR DEL PRESTADOR</v>
      </c>
      <c r="AJ3137" s="32"/>
      <c r="AK3137" s="33"/>
    </row>
    <row r="3138" spans="1:37" s="34" customFormat="1" x14ac:dyDescent="0.25">
      <c r="A3138" s="23">
        <f t="shared" si="342"/>
        <v>3130</v>
      </c>
      <c r="B3138" s="24" t="s">
        <v>44</v>
      </c>
      <c r="C3138" s="23" t="str">
        <f>+[1]DEPURADO!A3132</f>
        <v>FEH129426</v>
      </c>
      <c r="D3138" s="23" t="str">
        <f>+[1]DEPURADO!B3132</f>
        <v>FEH129426</v>
      </c>
      <c r="E3138" s="25">
        <f>+[1]DEPURADO!C3132</f>
        <v>44346</v>
      </c>
      <c r="F3138" s="26">
        <f>+IF([1]DEPURADO!D3132&gt;1,[1]DEPURADO!D3132," ")</f>
        <v>44368</v>
      </c>
      <c r="G3138" s="27">
        <f>[1]DEPURADO!F3132</f>
        <v>6484903</v>
      </c>
      <c r="H3138" s="28">
        <v>0</v>
      </c>
      <c r="I3138" s="28">
        <f>+[1]DEPURADO!N3132+[1]DEPURADO!O3132</f>
        <v>0</v>
      </c>
      <c r="J3138" s="28">
        <f>+[1]DEPURADO!S3132</f>
        <v>0</v>
      </c>
      <c r="K3138" s="29">
        <f>+[1]DEPURADO!Q3132+[1]DEPURADO!R3132</f>
        <v>0</v>
      </c>
      <c r="L3138" s="28">
        <v>0</v>
      </c>
      <c r="M3138" s="28">
        <v>0</v>
      </c>
      <c r="N3138" s="28">
        <f t="shared" si="336"/>
        <v>0</v>
      </c>
      <c r="O3138" s="28">
        <f t="shared" si="337"/>
        <v>6484903</v>
      </c>
      <c r="P3138" s="24" t="str">
        <f>IF([1]DEPURADO!I3132&gt;1,0,[1]DEPURADO!B3132)</f>
        <v>FEH129426</v>
      </c>
      <c r="Q3138" s="30">
        <f t="shared" si="338"/>
        <v>6484903</v>
      </c>
      <c r="R3138" s="31">
        <f t="shared" si="339"/>
        <v>0</v>
      </c>
      <c r="S3138" s="31">
        <f>+[1]DEPURADO!K3132</f>
        <v>0</v>
      </c>
      <c r="T3138" s="23" t="s">
        <v>45</v>
      </c>
      <c r="U3138" s="31">
        <f>+[1]DEPURADO!J3132</f>
        <v>0</v>
      </c>
      <c r="V3138" s="30"/>
      <c r="W3138" s="23" t="s">
        <v>45</v>
      </c>
      <c r="X3138" s="31">
        <f>+[1]DEPURADO!L3132+[1]DEPURADO!M3132</f>
        <v>0</v>
      </c>
      <c r="Y3138" s="23" t="s">
        <v>45</v>
      </c>
      <c r="Z3138" s="31">
        <f t="shared" si="340"/>
        <v>0</v>
      </c>
      <c r="AA3138" s="31"/>
      <c r="AB3138" s="31">
        <v>0</v>
      </c>
      <c r="AC3138" s="31">
        <v>0</v>
      </c>
      <c r="AD3138" s="30"/>
      <c r="AE3138" s="30">
        <f>+[1]DEPURADO!L3132</f>
        <v>0</v>
      </c>
      <c r="AF3138" s="30">
        <v>0</v>
      </c>
      <c r="AG3138" s="30">
        <f t="shared" si="341"/>
        <v>6484903</v>
      </c>
      <c r="AH3138" s="30">
        <v>0</v>
      </c>
      <c r="AI3138" s="30" t="str">
        <f>+[1]DEPURADO!G3132</f>
        <v>SALDO A FAVOR DEL PRESTADOR</v>
      </c>
      <c r="AJ3138" s="32"/>
      <c r="AK3138" s="33"/>
    </row>
    <row r="3139" spans="1:37" s="34" customFormat="1" x14ac:dyDescent="0.25">
      <c r="A3139" s="23">
        <f t="shared" si="342"/>
        <v>3131</v>
      </c>
      <c r="B3139" s="24" t="s">
        <v>44</v>
      </c>
      <c r="C3139" s="23" t="str">
        <f>+[1]DEPURADO!A3133</f>
        <v>FEH130468</v>
      </c>
      <c r="D3139" s="23" t="str">
        <f>+[1]DEPURADO!B3133</f>
        <v>FEH130468</v>
      </c>
      <c r="E3139" s="25">
        <f>+[1]DEPURADO!C3133</f>
        <v>44349</v>
      </c>
      <c r="F3139" s="26" t="str">
        <f>+IF([1]DEPURADO!D3133&gt;1,[1]DEPURADO!D3133," ")</f>
        <v xml:space="preserve"> </v>
      </c>
      <c r="G3139" s="27">
        <f>[1]DEPURADO!F3133</f>
        <v>80832</v>
      </c>
      <c r="H3139" s="28">
        <v>0</v>
      </c>
      <c r="I3139" s="28">
        <f>+[1]DEPURADO!N3133+[1]DEPURADO!O3133</f>
        <v>0</v>
      </c>
      <c r="J3139" s="28">
        <f>+[1]DEPURADO!S3133</f>
        <v>0</v>
      </c>
      <c r="K3139" s="29">
        <f>+[1]DEPURADO!Q3133+[1]DEPURADO!R3133</f>
        <v>0</v>
      </c>
      <c r="L3139" s="28">
        <v>0</v>
      </c>
      <c r="M3139" s="28">
        <v>0</v>
      </c>
      <c r="N3139" s="28">
        <f t="shared" si="336"/>
        <v>0</v>
      </c>
      <c r="O3139" s="28">
        <f t="shared" si="337"/>
        <v>80832</v>
      </c>
      <c r="P3139" s="24">
        <f>IF([1]DEPURADO!I3133&gt;1,0,[1]DEPURADO!B3133)</f>
        <v>0</v>
      </c>
      <c r="Q3139" s="30">
        <f t="shared" si="338"/>
        <v>0</v>
      </c>
      <c r="R3139" s="31">
        <f t="shared" si="339"/>
        <v>80832</v>
      </c>
      <c r="S3139" s="31">
        <f>+[1]DEPURADO!K3133</f>
        <v>0</v>
      </c>
      <c r="T3139" s="23" t="s">
        <v>45</v>
      </c>
      <c r="U3139" s="31">
        <f>+[1]DEPURADO!J3133</f>
        <v>0</v>
      </c>
      <c r="V3139" s="30"/>
      <c r="W3139" s="23" t="s">
        <v>45</v>
      </c>
      <c r="X3139" s="31">
        <f>+[1]DEPURADO!L3133+[1]DEPURADO!M3133</f>
        <v>0</v>
      </c>
      <c r="Y3139" s="23" t="s">
        <v>45</v>
      </c>
      <c r="Z3139" s="31">
        <f t="shared" si="340"/>
        <v>0</v>
      </c>
      <c r="AA3139" s="31"/>
      <c r="AB3139" s="31">
        <v>0</v>
      </c>
      <c r="AC3139" s="31">
        <v>0</v>
      </c>
      <c r="AD3139" s="30"/>
      <c r="AE3139" s="30">
        <f>+[1]DEPURADO!L3133</f>
        <v>0</v>
      </c>
      <c r="AF3139" s="30">
        <v>0</v>
      </c>
      <c r="AG3139" s="30">
        <f t="shared" si="341"/>
        <v>0</v>
      </c>
      <c r="AH3139" s="30">
        <v>0</v>
      </c>
      <c r="AI3139" s="30" t="str">
        <f>+[1]DEPURADO!G3133</f>
        <v>NO RADICADO</v>
      </c>
      <c r="AJ3139" s="32"/>
      <c r="AK3139" s="33"/>
    </row>
    <row r="3140" spans="1:37" s="34" customFormat="1" x14ac:dyDescent="0.25">
      <c r="A3140" s="23">
        <f t="shared" si="342"/>
        <v>3132</v>
      </c>
      <c r="B3140" s="24" t="s">
        <v>44</v>
      </c>
      <c r="C3140" s="23" t="str">
        <f>+[1]DEPURADO!A3134</f>
        <v>FEH130728</v>
      </c>
      <c r="D3140" s="23" t="str">
        <f>+[1]DEPURADO!B3134</f>
        <v>FEH130728</v>
      </c>
      <c r="E3140" s="25">
        <f>+[1]DEPURADO!C3134</f>
        <v>44350</v>
      </c>
      <c r="F3140" s="26" t="str">
        <f>+IF([1]DEPURADO!D3134&gt;1,[1]DEPURADO!D3134," ")</f>
        <v xml:space="preserve"> </v>
      </c>
      <c r="G3140" s="27">
        <f>[1]DEPURADO!F3134</f>
        <v>3400780</v>
      </c>
      <c r="H3140" s="28">
        <v>0</v>
      </c>
      <c r="I3140" s="28">
        <f>+[1]DEPURADO!N3134+[1]DEPURADO!O3134</f>
        <v>0</v>
      </c>
      <c r="J3140" s="28">
        <f>+[1]DEPURADO!S3134</f>
        <v>0</v>
      </c>
      <c r="K3140" s="29">
        <f>+[1]DEPURADO!Q3134+[1]DEPURADO!R3134</f>
        <v>0</v>
      </c>
      <c r="L3140" s="28">
        <v>0</v>
      </c>
      <c r="M3140" s="28">
        <v>0</v>
      </c>
      <c r="N3140" s="28">
        <f t="shared" si="336"/>
        <v>0</v>
      </c>
      <c r="O3140" s="28">
        <f t="shared" si="337"/>
        <v>3400780</v>
      </c>
      <c r="P3140" s="24" t="str">
        <f>IF([1]DEPURADO!I3134&gt;1,0,[1]DEPURADO!B3134)</f>
        <v>FEH130728</v>
      </c>
      <c r="Q3140" s="30">
        <f t="shared" si="338"/>
        <v>3400780</v>
      </c>
      <c r="R3140" s="31">
        <f t="shared" si="339"/>
        <v>0</v>
      </c>
      <c r="S3140" s="31">
        <f>+[1]DEPURADO!K3134</f>
        <v>0</v>
      </c>
      <c r="T3140" s="23" t="s">
        <v>45</v>
      </c>
      <c r="U3140" s="31">
        <f>+[1]DEPURADO!J3134</f>
        <v>3400780</v>
      </c>
      <c r="V3140" s="30"/>
      <c r="W3140" s="23" t="s">
        <v>45</v>
      </c>
      <c r="X3140" s="31">
        <f>+[1]DEPURADO!L3134+[1]DEPURADO!M3134</f>
        <v>0</v>
      </c>
      <c r="Y3140" s="23" t="s">
        <v>45</v>
      </c>
      <c r="Z3140" s="31">
        <f t="shared" si="340"/>
        <v>0</v>
      </c>
      <c r="AA3140" s="31"/>
      <c r="AB3140" s="31">
        <v>0</v>
      </c>
      <c r="AC3140" s="31">
        <v>0</v>
      </c>
      <c r="AD3140" s="30"/>
      <c r="AE3140" s="30">
        <f>+[1]DEPURADO!L3134</f>
        <v>0</v>
      </c>
      <c r="AF3140" s="30">
        <v>0</v>
      </c>
      <c r="AG3140" s="30">
        <f t="shared" si="341"/>
        <v>0</v>
      </c>
      <c r="AH3140" s="30">
        <v>0</v>
      </c>
      <c r="AI3140" s="30" t="str">
        <f>+[1]DEPURADO!G3134</f>
        <v>EN REVISION</v>
      </c>
      <c r="AJ3140" s="32"/>
      <c r="AK3140" s="33"/>
    </row>
    <row r="3141" spans="1:37" s="34" customFormat="1" x14ac:dyDescent="0.25">
      <c r="A3141" s="23">
        <f t="shared" si="342"/>
        <v>3133</v>
      </c>
      <c r="B3141" s="24" t="s">
        <v>44</v>
      </c>
      <c r="C3141" s="23" t="str">
        <f>+[1]DEPURADO!A3135</f>
        <v>FEH132717</v>
      </c>
      <c r="D3141" s="23" t="str">
        <f>+[1]DEPURADO!B3135</f>
        <v>FEH132717</v>
      </c>
      <c r="E3141" s="25">
        <f>+[1]DEPURADO!C3135</f>
        <v>44357</v>
      </c>
      <c r="F3141" s="26" t="str">
        <f>+IF([1]DEPURADO!D3135&gt;1,[1]DEPURADO!D3135," ")</f>
        <v xml:space="preserve"> </v>
      </c>
      <c r="G3141" s="27">
        <f>[1]DEPURADO!F3135</f>
        <v>80832</v>
      </c>
      <c r="H3141" s="28">
        <v>0</v>
      </c>
      <c r="I3141" s="28">
        <f>+[1]DEPURADO!N3135+[1]DEPURADO!O3135</f>
        <v>0</v>
      </c>
      <c r="J3141" s="28">
        <f>+[1]DEPURADO!S3135</f>
        <v>0</v>
      </c>
      <c r="K3141" s="29">
        <f>+[1]DEPURADO!Q3135+[1]DEPURADO!R3135</f>
        <v>0</v>
      </c>
      <c r="L3141" s="28">
        <v>0</v>
      </c>
      <c r="M3141" s="28">
        <v>0</v>
      </c>
      <c r="N3141" s="28">
        <f t="shared" si="336"/>
        <v>0</v>
      </c>
      <c r="O3141" s="28">
        <f t="shared" si="337"/>
        <v>80832</v>
      </c>
      <c r="P3141" s="24">
        <f>IF([1]DEPURADO!I3135&gt;1,0,[1]DEPURADO!B3135)</f>
        <v>0</v>
      </c>
      <c r="Q3141" s="30">
        <f t="shared" si="338"/>
        <v>0</v>
      </c>
      <c r="R3141" s="31">
        <f t="shared" si="339"/>
        <v>80832</v>
      </c>
      <c r="S3141" s="31">
        <f>+[1]DEPURADO!K3135</f>
        <v>0</v>
      </c>
      <c r="T3141" s="23" t="s">
        <v>45</v>
      </c>
      <c r="U3141" s="31">
        <f>+[1]DEPURADO!J3135</f>
        <v>0</v>
      </c>
      <c r="V3141" s="30"/>
      <c r="W3141" s="23" t="s">
        <v>45</v>
      </c>
      <c r="X3141" s="31">
        <f>+[1]DEPURADO!L3135+[1]DEPURADO!M3135</f>
        <v>0</v>
      </c>
      <c r="Y3141" s="23" t="s">
        <v>45</v>
      </c>
      <c r="Z3141" s="31">
        <f t="shared" si="340"/>
        <v>0</v>
      </c>
      <c r="AA3141" s="31"/>
      <c r="AB3141" s="31">
        <v>0</v>
      </c>
      <c r="AC3141" s="31">
        <v>0</v>
      </c>
      <c r="AD3141" s="30"/>
      <c r="AE3141" s="30">
        <f>+[1]DEPURADO!L3135</f>
        <v>0</v>
      </c>
      <c r="AF3141" s="30">
        <v>0</v>
      </c>
      <c r="AG3141" s="30">
        <f t="shared" si="341"/>
        <v>0</v>
      </c>
      <c r="AH3141" s="30">
        <v>0</v>
      </c>
      <c r="AI3141" s="30" t="str">
        <f>+[1]DEPURADO!G3135</f>
        <v>NO RADICADO</v>
      </c>
      <c r="AJ3141" s="32"/>
      <c r="AK3141" s="33"/>
    </row>
    <row r="3142" spans="1:37" s="34" customFormat="1" x14ac:dyDescent="0.25">
      <c r="A3142" s="23">
        <f t="shared" si="342"/>
        <v>3134</v>
      </c>
      <c r="B3142" s="24" t="s">
        <v>44</v>
      </c>
      <c r="C3142" s="23" t="str">
        <f>+[1]DEPURADO!A3136</f>
        <v>FEH132770</v>
      </c>
      <c r="D3142" s="23" t="str">
        <f>+[1]DEPURADO!B3136</f>
        <v>FEH132770</v>
      </c>
      <c r="E3142" s="25">
        <f>+[1]DEPURADO!C3136</f>
        <v>44357</v>
      </c>
      <c r="F3142" s="26" t="str">
        <f>+IF([1]DEPURADO!D3136&gt;1,[1]DEPURADO!D3136," ")</f>
        <v xml:space="preserve"> </v>
      </c>
      <c r="G3142" s="27">
        <f>[1]DEPURADO!F3136</f>
        <v>12691559</v>
      </c>
      <c r="H3142" s="28">
        <v>0</v>
      </c>
      <c r="I3142" s="28">
        <f>+[1]DEPURADO!N3136+[1]DEPURADO!O3136</f>
        <v>0</v>
      </c>
      <c r="J3142" s="28">
        <f>+[1]DEPURADO!S3136</f>
        <v>0</v>
      </c>
      <c r="K3142" s="29">
        <f>+[1]DEPURADO!Q3136+[1]DEPURADO!R3136</f>
        <v>0</v>
      </c>
      <c r="L3142" s="28">
        <v>0</v>
      </c>
      <c r="M3142" s="28">
        <v>0</v>
      </c>
      <c r="N3142" s="28">
        <f t="shared" si="336"/>
        <v>0</v>
      </c>
      <c r="O3142" s="28">
        <f t="shared" si="337"/>
        <v>12691559</v>
      </c>
      <c r="P3142" s="24" t="str">
        <f>IF([1]DEPURADO!I3136&gt;1,0,[1]DEPURADO!B3136)</f>
        <v>FEH132770</v>
      </c>
      <c r="Q3142" s="30">
        <f t="shared" si="338"/>
        <v>12691559</v>
      </c>
      <c r="R3142" s="31">
        <f t="shared" si="339"/>
        <v>0</v>
      </c>
      <c r="S3142" s="31">
        <f>+[1]DEPURADO!K3136</f>
        <v>0</v>
      </c>
      <c r="T3142" s="23" t="s">
        <v>45</v>
      </c>
      <c r="U3142" s="31">
        <f>+[1]DEPURADO!J3136</f>
        <v>12691559</v>
      </c>
      <c r="V3142" s="30"/>
      <c r="W3142" s="23" t="s">
        <v>45</v>
      </c>
      <c r="X3142" s="31">
        <f>+[1]DEPURADO!L3136+[1]DEPURADO!M3136</f>
        <v>0</v>
      </c>
      <c r="Y3142" s="23" t="s">
        <v>45</v>
      </c>
      <c r="Z3142" s="31">
        <f t="shared" si="340"/>
        <v>0</v>
      </c>
      <c r="AA3142" s="31"/>
      <c r="AB3142" s="31">
        <v>0</v>
      </c>
      <c r="AC3142" s="31">
        <v>0</v>
      </c>
      <c r="AD3142" s="30"/>
      <c r="AE3142" s="30">
        <f>+[1]DEPURADO!L3136</f>
        <v>0</v>
      </c>
      <c r="AF3142" s="30">
        <v>0</v>
      </c>
      <c r="AG3142" s="30">
        <f t="shared" si="341"/>
        <v>0</v>
      </c>
      <c r="AH3142" s="30">
        <v>0</v>
      </c>
      <c r="AI3142" s="30" t="str">
        <f>+[1]DEPURADO!G3136</f>
        <v>EN REVISION</v>
      </c>
      <c r="AJ3142" s="32"/>
      <c r="AK3142" s="33"/>
    </row>
    <row r="3143" spans="1:37" s="34" customFormat="1" x14ac:dyDescent="0.25">
      <c r="A3143" s="23">
        <f t="shared" si="342"/>
        <v>3135</v>
      </c>
      <c r="B3143" s="24" t="s">
        <v>44</v>
      </c>
      <c r="C3143" s="23" t="str">
        <f>+[1]DEPURADO!A3137</f>
        <v>FEH126563</v>
      </c>
      <c r="D3143" s="23" t="str">
        <f>+[1]DEPURADO!B3137</f>
        <v>FEH126563</v>
      </c>
      <c r="E3143" s="25">
        <f>+[1]DEPURADO!C3137</f>
        <v>44336</v>
      </c>
      <c r="F3143" s="26">
        <f>+IF([1]DEPURADO!D3137&gt;1,[1]DEPURADO!D3137," ")</f>
        <v>44368</v>
      </c>
      <c r="G3143" s="27">
        <f>[1]DEPURADO!F3137</f>
        <v>147608</v>
      </c>
      <c r="H3143" s="28">
        <v>0</v>
      </c>
      <c r="I3143" s="28">
        <f>+[1]DEPURADO!N3137+[1]DEPURADO!O3137</f>
        <v>0</v>
      </c>
      <c r="J3143" s="28">
        <f>+[1]DEPURADO!S3137</f>
        <v>0</v>
      </c>
      <c r="K3143" s="29">
        <f>+[1]DEPURADO!Q3137+[1]DEPURADO!R3137</f>
        <v>0</v>
      </c>
      <c r="L3143" s="28">
        <v>0</v>
      </c>
      <c r="M3143" s="28">
        <v>0</v>
      </c>
      <c r="N3143" s="28">
        <f t="shared" si="336"/>
        <v>0</v>
      </c>
      <c r="O3143" s="28">
        <f t="shared" si="337"/>
        <v>147608</v>
      </c>
      <c r="P3143" s="24" t="str">
        <f>IF([1]DEPURADO!I3137&gt;1,0,[1]DEPURADO!B3137)</f>
        <v>FEH126563</v>
      </c>
      <c r="Q3143" s="30">
        <f t="shared" si="338"/>
        <v>147608</v>
      </c>
      <c r="R3143" s="31">
        <f t="shared" si="339"/>
        <v>0</v>
      </c>
      <c r="S3143" s="31">
        <f>+[1]DEPURADO!K3137</f>
        <v>0</v>
      </c>
      <c r="T3143" s="23" t="s">
        <v>45</v>
      </c>
      <c r="U3143" s="31">
        <f>+[1]DEPURADO!J3137</f>
        <v>0</v>
      </c>
      <c r="V3143" s="30"/>
      <c r="W3143" s="23" t="s">
        <v>45</v>
      </c>
      <c r="X3143" s="31">
        <f>+[1]DEPURADO!L3137+[1]DEPURADO!M3137</f>
        <v>0</v>
      </c>
      <c r="Y3143" s="23" t="s">
        <v>45</v>
      </c>
      <c r="Z3143" s="31">
        <f t="shared" si="340"/>
        <v>0</v>
      </c>
      <c r="AA3143" s="31"/>
      <c r="AB3143" s="31">
        <v>0</v>
      </c>
      <c r="AC3143" s="31">
        <v>0</v>
      </c>
      <c r="AD3143" s="30"/>
      <c r="AE3143" s="30">
        <f>+[1]DEPURADO!L3137</f>
        <v>0</v>
      </c>
      <c r="AF3143" s="30">
        <v>0</v>
      </c>
      <c r="AG3143" s="30">
        <f t="shared" si="341"/>
        <v>147608</v>
      </c>
      <c r="AH3143" s="30">
        <v>0</v>
      </c>
      <c r="AI3143" s="30" t="str">
        <f>+[1]DEPURADO!G3137</f>
        <v>SALDO A FAVOR DEL PRESTADOR</v>
      </c>
      <c r="AJ3143" s="32"/>
      <c r="AK3143" s="33"/>
    </row>
    <row r="3144" spans="1:37" s="34" customFormat="1" x14ac:dyDescent="0.25">
      <c r="A3144" s="23">
        <f t="shared" si="342"/>
        <v>3136</v>
      </c>
      <c r="B3144" s="24" t="s">
        <v>44</v>
      </c>
      <c r="C3144" s="23" t="str">
        <f>+[1]DEPURADO!A3138</f>
        <v>FEH126567</v>
      </c>
      <c r="D3144" s="23" t="str">
        <f>+[1]DEPURADO!B3138</f>
        <v>FEH126567</v>
      </c>
      <c r="E3144" s="25">
        <f>+[1]DEPURADO!C3138</f>
        <v>44336</v>
      </c>
      <c r="F3144" s="26">
        <f>+IF([1]DEPURADO!D3138&gt;1,[1]DEPURADO!D3138," ")</f>
        <v>44368</v>
      </c>
      <c r="G3144" s="27">
        <f>[1]DEPURADO!F3138</f>
        <v>152838</v>
      </c>
      <c r="H3144" s="28">
        <v>0</v>
      </c>
      <c r="I3144" s="28">
        <f>+[1]DEPURADO!N3138+[1]DEPURADO!O3138</f>
        <v>0</v>
      </c>
      <c r="J3144" s="28">
        <f>+[1]DEPURADO!S3138</f>
        <v>0</v>
      </c>
      <c r="K3144" s="29">
        <f>+[1]DEPURADO!Q3138+[1]DEPURADO!R3138</f>
        <v>0</v>
      </c>
      <c r="L3144" s="28">
        <v>0</v>
      </c>
      <c r="M3144" s="28">
        <v>0</v>
      </c>
      <c r="N3144" s="28">
        <f t="shared" si="336"/>
        <v>0</v>
      </c>
      <c r="O3144" s="28">
        <f t="shared" si="337"/>
        <v>152838</v>
      </c>
      <c r="P3144" s="24" t="str">
        <f>IF([1]DEPURADO!I3138&gt;1,0,[1]DEPURADO!B3138)</f>
        <v>FEH126567</v>
      </c>
      <c r="Q3144" s="30">
        <f t="shared" si="338"/>
        <v>152838</v>
      </c>
      <c r="R3144" s="31">
        <f t="shared" si="339"/>
        <v>0</v>
      </c>
      <c r="S3144" s="31">
        <f>+[1]DEPURADO!K3138</f>
        <v>0</v>
      </c>
      <c r="T3144" s="23" t="s">
        <v>45</v>
      </c>
      <c r="U3144" s="31">
        <f>+[1]DEPURADO!J3138</f>
        <v>0</v>
      </c>
      <c r="V3144" s="30"/>
      <c r="W3144" s="23" t="s">
        <v>45</v>
      </c>
      <c r="X3144" s="31">
        <f>+[1]DEPURADO!L3138+[1]DEPURADO!M3138</f>
        <v>0</v>
      </c>
      <c r="Y3144" s="23" t="s">
        <v>45</v>
      </c>
      <c r="Z3144" s="31">
        <f t="shared" si="340"/>
        <v>0</v>
      </c>
      <c r="AA3144" s="31"/>
      <c r="AB3144" s="31">
        <v>0</v>
      </c>
      <c r="AC3144" s="31">
        <v>0</v>
      </c>
      <c r="AD3144" s="30"/>
      <c r="AE3144" s="30">
        <f>+[1]DEPURADO!L3138</f>
        <v>0</v>
      </c>
      <c r="AF3144" s="30">
        <v>0</v>
      </c>
      <c r="AG3144" s="30">
        <f t="shared" si="341"/>
        <v>152838</v>
      </c>
      <c r="AH3144" s="30">
        <v>0</v>
      </c>
      <c r="AI3144" s="30" t="str">
        <f>+[1]DEPURADO!G3138</f>
        <v>SALDO A FAVOR DEL PRESTADOR</v>
      </c>
      <c r="AJ3144" s="32"/>
      <c r="AK3144" s="33"/>
    </row>
    <row r="3145" spans="1:37" s="34" customFormat="1" x14ac:dyDescent="0.25">
      <c r="A3145" s="23">
        <f t="shared" si="342"/>
        <v>3137</v>
      </c>
      <c r="B3145" s="24" t="s">
        <v>44</v>
      </c>
      <c r="C3145" s="23" t="str">
        <f>+[1]DEPURADO!A3139</f>
        <v>FEH126572</v>
      </c>
      <c r="D3145" s="23" t="str">
        <f>+[1]DEPURADO!B3139</f>
        <v>FEH126572</v>
      </c>
      <c r="E3145" s="25">
        <f>+[1]DEPURADO!C3139</f>
        <v>44336</v>
      </c>
      <c r="F3145" s="26">
        <f>+IF([1]DEPURADO!D3139&gt;1,[1]DEPURADO!D3139," ")</f>
        <v>44368</v>
      </c>
      <c r="G3145" s="27">
        <f>[1]DEPURADO!F3139</f>
        <v>129579</v>
      </c>
      <c r="H3145" s="28">
        <v>0</v>
      </c>
      <c r="I3145" s="28">
        <f>+[1]DEPURADO!N3139+[1]DEPURADO!O3139</f>
        <v>0</v>
      </c>
      <c r="J3145" s="28">
        <f>+[1]DEPURADO!S3139</f>
        <v>0</v>
      </c>
      <c r="K3145" s="29">
        <f>+[1]DEPURADO!Q3139+[1]DEPURADO!R3139</f>
        <v>0</v>
      </c>
      <c r="L3145" s="28">
        <v>0</v>
      </c>
      <c r="M3145" s="28">
        <v>0</v>
      </c>
      <c r="N3145" s="28">
        <f t="shared" si="336"/>
        <v>0</v>
      </c>
      <c r="O3145" s="28">
        <f t="shared" si="337"/>
        <v>129579</v>
      </c>
      <c r="P3145" s="24" t="str">
        <f>IF([1]DEPURADO!I3139&gt;1,0,[1]DEPURADO!B3139)</f>
        <v>FEH126572</v>
      </c>
      <c r="Q3145" s="30">
        <f t="shared" si="338"/>
        <v>129579</v>
      </c>
      <c r="R3145" s="31">
        <f t="shared" si="339"/>
        <v>0</v>
      </c>
      <c r="S3145" s="31">
        <f>+[1]DEPURADO!K3139</f>
        <v>0</v>
      </c>
      <c r="T3145" s="23" t="s">
        <v>45</v>
      </c>
      <c r="U3145" s="31">
        <f>+[1]DEPURADO!J3139</f>
        <v>0</v>
      </c>
      <c r="V3145" s="30"/>
      <c r="W3145" s="23" t="s">
        <v>45</v>
      </c>
      <c r="X3145" s="31">
        <f>+[1]DEPURADO!L3139+[1]DEPURADO!M3139</f>
        <v>0</v>
      </c>
      <c r="Y3145" s="23" t="s">
        <v>45</v>
      </c>
      <c r="Z3145" s="31">
        <f t="shared" si="340"/>
        <v>0</v>
      </c>
      <c r="AA3145" s="31"/>
      <c r="AB3145" s="31">
        <v>0</v>
      </c>
      <c r="AC3145" s="31">
        <v>0</v>
      </c>
      <c r="AD3145" s="30"/>
      <c r="AE3145" s="30">
        <f>+[1]DEPURADO!L3139</f>
        <v>0</v>
      </c>
      <c r="AF3145" s="30">
        <v>0</v>
      </c>
      <c r="AG3145" s="30">
        <f t="shared" si="341"/>
        <v>129579</v>
      </c>
      <c r="AH3145" s="30">
        <v>0</v>
      </c>
      <c r="AI3145" s="30" t="str">
        <f>+[1]DEPURADO!G3139</f>
        <v>SALDO A FAVOR DEL PRESTADOR</v>
      </c>
      <c r="AJ3145" s="32"/>
      <c r="AK3145" s="33"/>
    </row>
    <row r="3146" spans="1:37" s="34" customFormat="1" x14ac:dyDescent="0.25">
      <c r="A3146" s="23">
        <f t="shared" si="342"/>
        <v>3138</v>
      </c>
      <c r="B3146" s="24" t="s">
        <v>44</v>
      </c>
      <c r="C3146" s="23" t="str">
        <f>+[1]DEPURADO!A3140</f>
        <v>FEH126577</v>
      </c>
      <c r="D3146" s="23" t="str">
        <f>+[1]DEPURADO!B3140</f>
        <v>FEH126577</v>
      </c>
      <c r="E3146" s="25">
        <f>+[1]DEPURADO!C3140</f>
        <v>44336</v>
      </c>
      <c r="F3146" s="26">
        <f>+IF([1]DEPURADO!D3140&gt;1,[1]DEPURADO!D3140," ")</f>
        <v>44368</v>
      </c>
      <c r="G3146" s="27">
        <f>[1]DEPURADO!F3140</f>
        <v>61333</v>
      </c>
      <c r="H3146" s="28">
        <v>0</v>
      </c>
      <c r="I3146" s="28">
        <f>+[1]DEPURADO!N3140+[1]DEPURADO!O3140</f>
        <v>0</v>
      </c>
      <c r="J3146" s="28">
        <f>+[1]DEPURADO!S3140</f>
        <v>0</v>
      </c>
      <c r="K3146" s="29">
        <f>+[1]DEPURADO!Q3140+[1]DEPURADO!R3140</f>
        <v>0</v>
      </c>
      <c r="L3146" s="28">
        <v>0</v>
      </c>
      <c r="M3146" s="28">
        <v>0</v>
      </c>
      <c r="N3146" s="28">
        <f t="shared" ref="N3146:N3209" si="343">+SUM(J3146:M3146)</f>
        <v>0</v>
      </c>
      <c r="O3146" s="28">
        <f t="shared" ref="O3146:O3209" si="344">+G3146-I3146-N3146</f>
        <v>61333</v>
      </c>
      <c r="P3146" s="24" t="str">
        <f>IF([1]DEPURADO!I3140&gt;1,0,[1]DEPURADO!B3140)</f>
        <v>FEH126577</v>
      </c>
      <c r="Q3146" s="30">
        <f t="shared" ref="Q3146:Q3209" si="345">+IF(P3146&gt;0,G3146,0)</f>
        <v>61333</v>
      </c>
      <c r="R3146" s="31">
        <f t="shared" ref="R3146:R3209" si="346">IF(P3146=0,G3146,0)</f>
        <v>0</v>
      </c>
      <c r="S3146" s="31">
        <f>+[1]DEPURADO!K3140</f>
        <v>0</v>
      </c>
      <c r="T3146" s="23" t="s">
        <v>45</v>
      </c>
      <c r="U3146" s="31">
        <f>+[1]DEPURADO!J3140</f>
        <v>0</v>
      </c>
      <c r="V3146" s="30"/>
      <c r="W3146" s="23" t="s">
        <v>45</v>
      </c>
      <c r="X3146" s="31">
        <f>+[1]DEPURADO!L3140+[1]DEPURADO!M3140</f>
        <v>0</v>
      </c>
      <c r="Y3146" s="23" t="s">
        <v>45</v>
      </c>
      <c r="Z3146" s="31">
        <f t="shared" ref="Z3146:Z3209" si="347">+X3146-AE3146+IF(X3146-AE3146&lt;-1,-X3146+AE3146,0)</f>
        <v>0</v>
      </c>
      <c r="AA3146" s="31"/>
      <c r="AB3146" s="31">
        <v>0</v>
      </c>
      <c r="AC3146" s="31">
        <v>0</v>
      </c>
      <c r="AD3146" s="30"/>
      <c r="AE3146" s="30">
        <f>+[1]DEPURADO!L3140</f>
        <v>0</v>
      </c>
      <c r="AF3146" s="30">
        <v>0</v>
      </c>
      <c r="AG3146" s="30">
        <f t="shared" ref="AG3146:AG3209" si="348">+G3146-I3146-N3146-R3146-Z3146-AC3146-AE3146-S3146-U3146</f>
        <v>61333</v>
      </c>
      <c r="AH3146" s="30">
        <v>0</v>
      </c>
      <c r="AI3146" s="30" t="str">
        <f>+[1]DEPURADO!G3140</f>
        <v>SALDO A FAVOR DEL PRESTADOR</v>
      </c>
      <c r="AJ3146" s="32"/>
      <c r="AK3146" s="33"/>
    </row>
    <row r="3147" spans="1:37" s="34" customFormat="1" x14ac:dyDescent="0.25">
      <c r="A3147" s="23">
        <f t="shared" ref="A3147:A3210" si="349">+A3146+1</f>
        <v>3139</v>
      </c>
      <c r="B3147" s="24" t="s">
        <v>44</v>
      </c>
      <c r="C3147" s="23" t="str">
        <f>+[1]DEPURADO!A3141</f>
        <v>FEH126613</v>
      </c>
      <c r="D3147" s="23" t="str">
        <f>+[1]DEPURADO!B3141</f>
        <v>FEH126613</v>
      </c>
      <c r="E3147" s="25">
        <f>+[1]DEPURADO!C3141</f>
        <v>44336</v>
      </c>
      <c r="F3147" s="26">
        <f>+IF([1]DEPURADO!D3141&gt;1,[1]DEPURADO!D3141," ")</f>
        <v>44368</v>
      </c>
      <c r="G3147" s="27">
        <f>[1]DEPURADO!F3141</f>
        <v>63719</v>
      </c>
      <c r="H3147" s="28">
        <v>0</v>
      </c>
      <c r="I3147" s="28">
        <f>+[1]DEPURADO!N3141+[1]DEPURADO!O3141</f>
        <v>0</v>
      </c>
      <c r="J3147" s="28">
        <f>+[1]DEPURADO!S3141</f>
        <v>0</v>
      </c>
      <c r="K3147" s="29">
        <f>+[1]DEPURADO!Q3141+[1]DEPURADO!R3141</f>
        <v>0</v>
      </c>
      <c r="L3147" s="28">
        <v>0</v>
      </c>
      <c r="M3147" s="28">
        <v>0</v>
      </c>
      <c r="N3147" s="28">
        <f t="shared" si="343"/>
        <v>0</v>
      </c>
      <c r="O3147" s="28">
        <f t="shared" si="344"/>
        <v>63719</v>
      </c>
      <c r="P3147" s="24" t="str">
        <f>IF([1]DEPURADO!I3141&gt;1,0,[1]DEPURADO!B3141)</f>
        <v>FEH126613</v>
      </c>
      <c r="Q3147" s="30">
        <f t="shared" si="345"/>
        <v>63719</v>
      </c>
      <c r="R3147" s="31">
        <f t="shared" si="346"/>
        <v>0</v>
      </c>
      <c r="S3147" s="31">
        <f>+[1]DEPURADO!K3141</f>
        <v>0</v>
      </c>
      <c r="T3147" s="23" t="s">
        <v>45</v>
      </c>
      <c r="U3147" s="31">
        <f>+[1]DEPURADO!J3141</f>
        <v>0</v>
      </c>
      <c r="V3147" s="30"/>
      <c r="W3147" s="23" t="s">
        <v>45</v>
      </c>
      <c r="X3147" s="31">
        <f>+[1]DEPURADO!L3141+[1]DEPURADO!M3141</f>
        <v>0</v>
      </c>
      <c r="Y3147" s="23" t="s">
        <v>45</v>
      </c>
      <c r="Z3147" s="31">
        <f t="shared" si="347"/>
        <v>0</v>
      </c>
      <c r="AA3147" s="31"/>
      <c r="AB3147" s="31">
        <v>0</v>
      </c>
      <c r="AC3147" s="31">
        <v>0</v>
      </c>
      <c r="AD3147" s="30"/>
      <c r="AE3147" s="30">
        <f>+[1]DEPURADO!L3141</f>
        <v>0</v>
      </c>
      <c r="AF3147" s="30">
        <v>0</v>
      </c>
      <c r="AG3147" s="30">
        <f t="shared" si="348"/>
        <v>63719</v>
      </c>
      <c r="AH3147" s="30">
        <v>0</v>
      </c>
      <c r="AI3147" s="30" t="str">
        <f>+[1]DEPURADO!G3141</f>
        <v>SALDO A FAVOR DEL PRESTADOR</v>
      </c>
      <c r="AJ3147" s="32"/>
      <c r="AK3147" s="33"/>
    </row>
    <row r="3148" spans="1:37" s="34" customFormat="1" x14ac:dyDescent="0.25">
      <c r="A3148" s="23">
        <f t="shared" si="349"/>
        <v>3140</v>
      </c>
      <c r="B3148" s="24" t="s">
        <v>44</v>
      </c>
      <c r="C3148" s="23" t="str">
        <f>+[1]DEPURADO!A3142</f>
        <v>FEH126685</v>
      </c>
      <c r="D3148" s="23" t="str">
        <f>+[1]DEPURADO!B3142</f>
        <v>FEH126685</v>
      </c>
      <c r="E3148" s="25">
        <f>+[1]DEPURADO!C3142</f>
        <v>44336</v>
      </c>
      <c r="F3148" s="26">
        <f>+IF([1]DEPURADO!D3142&gt;1,[1]DEPURADO!D3142," ")</f>
        <v>44368</v>
      </c>
      <c r="G3148" s="27">
        <f>[1]DEPURADO!F3142</f>
        <v>38110</v>
      </c>
      <c r="H3148" s="28">
        <v>0</v>
      </c>
      <c r="I3148" s="28">
        <f>+[1]DEPURADO!N3142+[1]DEPURADO!O3142</f>
        <v>0</v>
      </c>
      <c r="J3148" s="28">
        <f>+[1]DEPURADO!S3142</f>
        <v>0</v>
      </c>
      <c r="K3148" s="29">
        <f>+[1]DEPURADO!Q3142+[1]DEPURADO!R3142</f>
        <v>0</v>
      </c>
      <c r="L3148" s="28">
        <v>0</v>
      </c>
      <c r="M3148" s="28">
        <v>0</v>
      </c>
      <c r="N3148" s="28">
        <f t="shared" si="343"/>
        <v>0</v>
      </c>
      <c r="O3148" s="28">
        <f t="shared" si="344"/>
        <v>38110</v>
      </c>
      <c r="P3148" s="24" t="str">
        <f>IF([1]DEPURADO!I3142&gt;1,0,[1]DEPURADO!B3142)</f>
        <v>FEH126685</v>
      </c>
      <c r="Q3148" s="30">
        <f t="shared" si="345"/>
        <v>38110</v>
      </c>
      <c r="R3148" s="31">
        <f t="shared" si="346"/>
        <v>0</v>
      </c>
      <c r="S3148" s="31">
        <f>+[1]DEPURADO!K3142</f>
        <v>0</v>
      </c>
      <c r="T3148" s="23" t="s">
        <v>45</v>
      </c>
      <c r="U3148" s="31">
        <f>+[1]DEPURADO!J3142</f>
        <v>0</v>
      </c>
      <c r="V3148" s="30"/>
      <c r="W3148" s="23" t="s">
        <v>45</v>
      </c>
      <c r="X3148" s="31">
        <f>+[1]DEPURADO!L3142+[1]DEPURADO!M3142</f>
        <v>0</v>
      </c>
      <c r="Y3148" s="23" t="s">
        <v>45</v>
      </c>
      <c r="Z3148" s="31">
        <f t="shared" si="347"/>
        <v>0</v>
      </c>
      <c r="AA3148" s="31"/>
      <c r="AB3148" s="31">
        <v>0</v>
      </c>
      <c r="AC3148" s="31">
        <v>0</v>
      </c>
      <c r="AD3148" s="30"/>
      <c r="AE3148" s="30">
        <f>+[1]DEPURADO!L3142</f>
        <v>0</v>
      </c>
      <c r="AF3148" s="30">
        <v>0</v>
      </c>
      <c r="AG3148" s="30">
        <f t="shared" si="348"/>
        <v>38110</v>
      </c>
      <c r="AH3148" s="30">
        <v>0</v>
      </c>
      <c r="AI3148" s="30" t="str">
        <f>+[1]DEPURADO!G3142</f>
        <v>SALDO A FAVOR DEL PRESTADOR</v>
      </c>
      <c r="AJ3148" s="32"/>
      <c r="AK3148" s="33"/>
    </row>
    <row r="3149" spans="1:37" s="34" customFormat="1" x14ac:dyDescent="0.25">
      <c r="A3149" s="23">
        <f t="shared" si="349"/>
        <v>3141</v>
      </c>
      <c r="B3149" s="24" t="s">
        <v>44</v>
      </c>
      <c r="C3149" s="23" t="str">
        <f>+[1]DEPURADO!A3143</f>
        <v>FEH126690</v>
      </c>
      <c r="D3149" s="23" t="str">
        <f>+[1]DEPURADO!B3143</f>
        <v>FEH126690</v>
      </c>
      <c r="E3149" s="25">
        <f>+[1]DEPURADO!C3143</f>
        <v>44336</v>
      </c>
      <c r="F3149" s="26">
        <f>+IF([1]DEPURADO!D3143&gt;1,[1]DEPURADO!D3143," ")</f>
        <v>44368</v>
      </c>
      <c r="G3149" s="27">
        <f>[1]DEPURADO!F3143</f>
        <v>38110</v>
      </c>
      <c r="H3149" s="28">
        <v>0</v>
      </c>
      <c r="I3149" s="28">
        <f>+[1]DEPURADO!N3143+[1]DEPURADO!O3143</f>
        <v>0</v>
      </c>
      <c r="J3149" s="28">
        <f>+[1]DEPURADO!S3143</f>
        <v>0</v>
      </c>
      <c r="K3149" s="29">
        <f>+[1]DEPURADO!Q3143+[1]DEPURADO!R3143</f>
        <v>0</v>
      </c>
      <c r="L3149" s="28">
        <v>0</v>
      </c>
      <c r="M3149" s="28">
        <v>0</v>
      </c>
      <c r="N3149" s="28">
        <f t="shared" si="343"/>
        <v>0</v>
      </c>
      <c r="O3149" s="28">
        <f t="shared" si="344"/>
        <v>38110</v>
      </c>
      <c r="P3149" s="24" t="str">
        <f>IF([1]DEPURADO!I3143&gt;1,0,[1]DEPURADO!B3143)</f>
        <v>FEH126690</v>
      </c>
      <c r="Q3149" s="30">
        <f t="shared" si="345"/>
        <v>38110</v>
      </c>
      <c r="R3149" s="31">
        <f t="shared" si="346"/>
        <v>0</v>
      </c>
      <c r="S3149" s="31">
        <f>+[1]DEPURADO!K3143</f>
        <v>0</v>
      </c>
      <c r="T3149" s="23" t="s">
        <v>45</v>
      </c>
      <c r="U3149" s="31">
        <f>+[1]DEPURADO!J3143</f>
        <v>0</v>
      </c>
      <c r="V3149" s="30"/>
      <c r="W3149" s="23" t="s">
        <v>45</v>
      </c>
      <c r="X3149" s="31">
        <f>+[1]DEPURADO!L3143+[1]DEPURADO!M3143</f>
        <v>0</v>
      </c>
      <c r="Y3149" s="23" t="s">
        <v>45</v>
      </c>
      <c r="Z3149" s="31">
        <f t="shared" si="347"/>
        <v>0</v>
      </c>
      <c r="AA3149" s="31"/>
      <c r="AB3149" s="31">
        <v>0</v>
      </c>
      <c r="AC3149" s="31">
        <v>0</v>
      </c>
      <c r="AD3149" s="30"/>
      <c r="AE3149" s="30">
        <f>+[1]DEPURADO!L3143</f>
        <v>0</v>
      </c>
      <c r="AF3149" s="30">
        <v>0</v>
      </c>
      <c r="AG3149" s="30">
        <f t="shared" si="348"/>
        <v>38110</v>
      </c>
      <c r="AH3149" s="30">
        <v>0</v>
      </c>
      <c r="AI3149" s="30" t="str">
        <f>+[1]DEPURADO!G3143</f>
        <v>SALDO A FAVOR DEL PRESTADOR</v>
      </c>
      <c r="AJ3149" s="32"/>
      <c r="AK3149" s="33"/>
    </row>
    <row r="3150" spans="1:37" s="34" customFormat="1" x14ac:dyDescent="0.25">
      <c r="A3150" s="23">
        <f t="shared" si="349"/>
        <v>3142</v>
      </c>
      <c r="B3150" s="24" t="s">
        <v>44</v>
      </c>
      <c r="C3150" s="23" t="str">
        <f>+[1]DEPURADO!A3144</f>
        <v>FEH126692</v>
      </c>
      <c r="D3150" s="23" t="str">
        <f>+[1]DEPURADO!B3144</f>
        <v>FEH126692</v>
      </c>
      <c r="E3150" s="25">
        <f>+[1]DEPURADO!C3144</f>
        <v>44336</v>
      </c>
      <c r="F3150" s="26">
        <f>+IF([1]DEPURADO!D3144&gt;1,[1]DEPURADO!D3144," ")</f>
        <v>44368</v>
      </c>
      <c r="G3150" s="27">
        <f>[1]DEPURADO!F3144</f>
        <v>38110</v>
      </c>
      <c r="H3150" s="28">
        <v>0</v>
      </c>
      <c r="I3150" s="28">
        <f>+[1]DEPURADO!N3144+[1]DEPURADO!O3144</f>
        <v>0</v>
      </c>
      <c r="J3150" s="28">
        <f>+[1]DEPURADO!S3144</f>
        <v>0</v>
      </c>
      <c r="K3150" s="29">
        <f>+[1]DEPURADO!Q3144+[1]DEPURADO!R3144</f>
        <v>0</v>
      </c>
      <c r="L3150" s="28">
        <v>0</v>
      </c>
      <c r="M3150" s="28">
        <v>0</v>
      </c>
      <c r="N3150" s="28">
        <f t="shared" si="343"/>
        <v>0</v>
      </c>
      <c r="O3150" s="28">
        <f t="shared" si="344"/>
        <v>38110</v>
      </c>
      <c r="P3150" s="24" t="str">
        <f>IF([1]DEPURADO!I3144&gt;1,0,[1]DEPURADO!B3144)</f>
        <v>FEH126692</v>
      </c>
      <c r="Q3150" s="30">
        <f t="shared" si="345"/>
        <v>38110</v>
      </c>
      <c r="R3150" s="31">
        <f t="shared" si="346"/>
        <v>0</v>
      </c>
      <c r="S3150" s="31">
        <f>+[1]DEPURADO!K3144</f>
        <v>0</v>
      </c>
      <c r="T3150" s="23" t="s">
        <v>45</v>
      </c>
      <c r="U3150" s="31">
        <f>+[1]DEPURADO!J3144</f>
        <v>0</v>
      </c>
      <c r="V3150" s="30"/>
      <c r="W3150" s="23" t="s">
        <v>45</v>
      </c>
      <c r="X3150" s="31">
        <f>+[1]DEPURADO!L3144+[1]DEPURADO!M3144</f>
        <v>0</v>
      </c>
      <c r="Y3150" s="23" t="s">
        <v>45</v>
      </c>
      <c r="Z3150" s="31">
        <f t="shared" si="347"/>
        <v>0</v>
      </c>
      <c r="AA3150" s="31"/>
      <c r="AB3150" s="31">
        <v>0</v>
      </c>
      <c r="AC3150" s="31">
        <v>0</v>
      </c>
      <c r="AD3150" s="30"/>
      <c r="AE3150" s="30">
        <f>+[1]DEPURADO!L3144</f>
        <v>0</v>
      </c>
      <c r="AF3150" s="30">
        <v>0</v>
      </c>
      <c r="AG3150" s="30">
        <f t="shared" si="348"/>
        <v>38110</v>
      </c>
      <c r="AH3150" s="30">
        <v>0</v>
      </c>
      <c r="AI3150" s="30" t="str">
        <f>+[1]DEPURADO!G3144</f>
        <v>SALDO A FAVOR DEL PRESTADOR</v>
      </c>
      <c r="AJ3150" s="32"/>
      <c r="AK3150" s="33"/>
    </row>
    <row r="3151" spans="1:37" s="34" customFormat="1" x14ac:dyDescent="0.25">
      <c r="A3151" s="23">
        <f t="shared" si="349"/>
        <v>3143</v>
      </c>
      <c r="B3151" s="24" t="s">
        <v>44</v>
      </c>
      <c r="C3151" s="23" t="str">
        <f>+[1]DEPURADO!A3145</f>
        <v>FEH126697</v>
      </c>
      <c r="D3151" s="23" t="str">
        <f>+[1]DEPURADO!B3145</f>
        <v>FEH126697</v>
      </c>
      <c r="E3151" s="25">
        <f>+[1]DEPURADO!C3145</f>
        <v>44336</v>
      </c>
      <c r="F3151" s="26">
        <f>+IF([1]DEPURADO!D3145&gt;1,[1]DEPURADO!D3145," ")</f>
        <v>44368</v>
      </c>
      <c r="G3151" s="27">
        <f>[1]DEPURADO!F3145</f>
        <v>9370</v>
      </c>
      <c r="H3151" s="28">
        <v>0</v>
      </c>
      <c r="I3151" s="28">
        <f>+[1]DEPURADO!N3145+[1]DEPURADO!O3145</f>
        <v>0</v>
      </c>
      <c r="J3151" s="28">
        <f>+[1]DEPURADO!S3145</f>
        <v>0</v>
      </c>
      <c r="K3151" s="29">
        <f>+[1]DEPURADO!Q3145+[1]DEPURADO!R3145</f>
        <v>0</v>
      </c>
      <c r="L3151" s="28">
        <v>0</v>
      </c>
      <c r="M3151" s="28">
        <v>0</v>
      </c>
      <c r="N3151" s="28">
        <f t="shared" si="343"/>
        <v>0</v>
      </c>
      <c r="O3151" s="28">
        <f t="shared" si="344"/>
        <v>9370</v>
      </c>
      <c r="P3151" s="24" t="str">
        <f>IF([1]DEPURADO!I3145&gt;1,0,[1]DEPURADO!B3145)</f>
        <v>FEH126697</v>
      </c>
      <c r="Q3151" s="30">
        <f t="shared" si="345"/>
        <v>9370</v>
      </c>
      <c r="R3151" s="31">
        <f t="shared" si="346"/>
        <v>0</v>
      </c>
      <c r="S3151" s="31">
        <f>+[1]DEPURADO!K3145</f>
        <v>0</v>
      </c>
      <c r="T3151" s="23" t="s">
        <v>45</v>
      </c>
      <c r="U3151" s="31">
        <f>+[1]DEPURADO!J3145</f>
        <v>0</v>
      </c>
      <c r="V3151" s="30"/>
      <c r="W3151" s="23" t="s">
        <v>45</v>
      </c>
      <c r="X3151" s="31">
        <f>+[1]DEPURADO!L3145+[1]DEPURADO!M3145</f>
        <v>0</v>
      </c>
      <c r="Y3151" s="23" t="s">
        <v>45</v>
      </c>
      <c r="Z3151" s="31">
        <f t="shared" si="347"/>
        <v>0</v>
      </c>
      <c r="AA3151" s="31"/>
      <c r="AB3151" s="31">
        <v>0</v>
      </c>
      <c r="AC3151" s="31">
        <v>0</v>
      </c>
      <c r="AD3151" s="30"/>
      <c r="AE3151" s="30">
        <f>+[1]DEPURADO!L3145</f>
        <v>0</v>
      </c>
      <c r="AF3151" s="30">
        <v>0</v>
      </c>
      <c r="AG3151" s="30">
        <f t="shared" si="348"/>
        <v>9370</v>
      </c>
      <c r="AH3151" s="30">
        <v>0</v>
      </c>
      <c r="AI3151" s="30" t="str">
        <f>+[1]DEPURADO!G3145</f>
        <v>SALDO A FAVOR DEL PRESTADOR</v>
      </c>
      <c r="AJ3151" s="32"/>
      <c r="AK3151" s="33"/>
    </row>
    <row r="3152" spans="1:37" s="34" customFormat="1" x14ac:dyDescent="0.25">
      <c r="A3152" s="23">
        <f t="shared" si="349"/>
        <v>3144</v>
      </c>
      <c r="B3152" s="24" t="s">
        <v>44</v>
      </c>
      <c r="C3152" s="23" t="str">
        <f>+[1]DEPURADO!A3146</f>
        <v>FEH126734</v>
      </c>
      <c r="D3152" s="23" t="str">
        <f>+[1]DEPURADO!B3146</f>
        <v>FEH126734</v>
      </c>
      <c r="E3152" s="25">
        <f>+[1]DEPURADO!C3146</f>
        <v>44336</v>
      </c>
      <c r="F3152" s="26">
        <f>+IF([1]DEPURADO!D3146&gt;1,[1]DEPURADO!D3146," ")</f>
        <v>44368</v>
      </c>
      <c r="G3152" s="27">
        <f>[1]DEPURADO!F3146</f>
        <v>66950</v>
      </c>
      <c r="H3152" s="28">
        <v>0</v>
      </c>
      <c r="I3152" s="28">
        <f>+[1]DEPURADO!N3146+[1]DEPURADO!O3146</f>
        <v>0</v>
      </c>
      <c r="J3152" s="28">
        <f>+[1]DEPURADO!S3146</f>
        <v>0</v>
      </c>
      <c r="K3152" s="29">
        <f>+[1]DEPURADO!Q3146+[1]DEPURADO!R3146</f>
        <v>0</v>
      </c>
      <c r="L3152" s="28">
        <v>0</v>
      </c>
      <c r="M3152" s="28">
        <v>0</v>
      </c>
      <c r="N3152" s="28">
        <f t="shared" si="343"/>
        <v>0</v>
      </c>
      <c r="O3152" s="28">
        <f t="shared" si="344"/>
        <v>66950</v>
      </c>
      <c r="P3152" s="24" t="str">
        <f>IF([1]DEPURADO!I3146&gt;1,0,[1]DEPURADO!B3146)</f>
        <v>FEH126734</v>
      </c>
      <c r="Q3152" s="30">
        <f t="shared" si="345"/>
        <v>66950</v>
      </c>
      <c r="R3152" s="31">
        <f t="shared" si="346"/>
        <v>0</v>
      </c>
      <c r="S3152" s="31">
        <f>+[1]DEPURADO!K3146</f>
        <v>0</v>
      </c>
      <c r="T3152" s="23" t="s">
        <v>45</v>
      </c>
      <c r="U3152" s="31">
        <f>+[1]DEPURADO!J3146</f>
        <v>0</v>
      </c>
      <c r="V3152" s="30"/>
      <c r="W3152" s="23" t="s">
        <v>45</v>
      </c>
      <c r="X3152" s="31">
        <f>+[1]DEPURADO!L3146+[1]DEPURADO!M3146</f>
        <v>0</v>
      </c>
      <c r="Y3152" s="23" t="s">
        <v>45</v>
      </c>
      <c r="Z3152" s="31">
        <f t="shared" si="347"/>
        <v>0</v>
      </c>
      <c r="AA3152" s="31"/>
      <c r="AB3152" s="31">
        <v>0</v>
      </c>
      <c r="AC3152" s="31">
        <v>0</v>
      </c>
      <c r="AD3152" s="30"/>
      <c r="AE3152" s="30">
        <f>+[1]DEPURADO!L3146</f>
        <v>0</v>
      </c>
      <c r="AF3152" s="30">
        <v>0</v>
      </c>
      <c r="AG3152" s="30">
        <f t="shared" si="348"/>
        <v>66950</v>
      </c>
      <c r="AH3152" s="30">
        <v>0</v>
      </c>
      <c r="AI3152" s="30" t="str">
        <f>+[1]DEPURADO!G3146</f>
        <v>SALDO A FAVOR DEL PRESTADOR</v>
      </c>
      <c r="AJ3152" s="32"/>
      <c r="AK3152" s="33"/>
    </row>
    <row r="3153" spans="1:37" s="34" customFormat="1" x14ac:dyDescent="0.25">
      <c r="A3153" s="23">
        <f t="shared" si="349"/>
        <v>3145</v>
      </c>
      <c r="B3153" s="24" t="s">
        <v>44</v>
      </c>
      <c r="C3153" s="23" t="str">
        <f>+[1]DEPURADO!A3147</f>
        <v>FEH126735</v>
      </c>
      <c r="D3153" s="23" t="str">
        <f>+[1]DEPURADO!B3147</f>
        <v>FEH126735</v>
      </c>
      <c r="E3153" s="25">
        <f>+[1]DEPURADO!C3147</f>
        <v>44336</v>
      </c>
      <c r="F3153" s="26">
        <f>+IF([1]DEPURADO!D3147&gt;1,[1]DEPURADO!D3147," ")</f>
        <v>44368</v>
      </c>
      <c r="G3153" s="27">
        <f>[1]DEPURADO!F3147</f>
        <v>38110</v>
      </c>
      <c r="H3153" s="28">
        <v>0</v>
      </c>
      <c r="I3153" s="28">
        <f>+[1]DEPURADO!N3147+[1]DEPURADO!O3147</f>
        <v>0</v>
      </c>
      <c r="J3153" s="28">
        <f>+[1]DEPURADO!S3147</f>
        <v>0</v>
      </c>
      <c r="K3153" s="29">
        <f>+[1]DEPURADO!Q3147+[1]DEPURADO!R3147</f>
        <v>0</v>
      </c>
      <c r="L3153" s="28">
        <v>0</v>
      </c>
      <c r="M3153" s="28">
        <v>0</v>
      </c>
      <c r="N3153" s="28">
        <f t="shared" si="343"/>
        <v>0</v>
      </c>
      <c r="O3153" s="28">
        <f t="shared" si="344"/>
        <v>38110</v>
      </c>
      <c r="P3153" s="24" t="str">
        <f>IF([1]DEPURADO!I3147&gt;1,0,[1]DEPURADO!B3147)</f>
        <v>FEH126735</v>
      </c>
      <c r="Q3153" s="30">
        <f t="shared" si="345"/>
        <v>38110</v>
      </c>
      <c r="R3153" s="31">
        <f t="shared" si="346"/>
        <v>0</v>
      </c>
      <c r="S3153" s="31">
        <f>+[1]DEPURADO!K3147</f>
        <v>0</v>
      </c>
      <c r="T3153" s="23" t="s">
        <v>45</v>
      </c>
      <c r="U3153" s="31">
        <f>+[1]DEPURADO!J3147</f>
        <v>0</v>
      </c>
      <c r="V3153" s="30"/>
      <c r="W3153" s="23" t="s">
        <v>45</v>
      </c>
      <c r="X3153" s="31">
        <f>+[1]DEPURADO!L3147+[1]DEPURADO!M3147</f>
        <v>0</v>
      </c>
      <c r="Y3153" s="23" t="s">
        <v>45</v>
      </c>
      <c r="Z3153" s="31">
        <f t="shared" si="347"/>
        <v>0</v>
      </c>
      <c r="AA3153" s="31"/>
      <c r="AB3153" s="31">
        <v>0</v>
      </c>
      <c r="AC3153" s="31">
        <v>0</v>
      </c>
      <c r="AD3153" s="30"/>
      <c r="AE3153" s="30">
        <f>+[1]DEPURADO!L3147</f>
        <v>0</v>
      </c>
      <c r="AF3153" s="30">
        <v>0</v>
      </c>
      <c r="AG3153" s="30">
        <f t="shared" si="348"/>
        <v>38110</v>
      </c>
      <c r="AH3153" s="30">
        <v>0</v>
      </c>
      <c r="AI3153" s="30" t="str">
        <f>+[1]DEPURADO!G3147</f>
        <v>SALDO A FAVOR DEL PRESTADOR</v>
      </c>
      <c r="AJ3153" s="32"/>
      <c r="AK3153" s="33"/>
    </row>
    <row r="3154" spans="1:37" s="34" customFormat="1" x14ac:dyDescent="0.25">
      <c r="A3154" s="23">
        <f t="shared" si="349"/>
        <v>3146</v>
      </c>
      <c r="B3154" s="24" t="s">
        <v>44</v>
      </c>
      <c r="C3154" s="23" t="str">
        <f>+[1]DEPURADO!A3148</f>
        <v>FEH126737</v>
      </c>
      <c r="D3154" s="23" t="str">
        <f>+[1]DEPURADO!B3148</f>
        <v>FEH126737</v>
      </c>
      <c r="E3154" s="25">
        <f>+[1]DEPURADO!C3148</f>
        <v>44336</v>
      </c>
      <c r="F3154" s="26">
        <f>+IF([1]DEPURADO!D3148&gt;1,[1]DEPURADO!D3148," ")</f>
        <v>44368</v>
      </c>
      <c r="G3154" s="27">
        <f>[1]DEPURADO!F3148</f>
        <v>250328</v>
      </c>
      <c r="H3154" s="28">
        <v>0</v>
      </c>
      <c r="I3154" s="28">
        <f>+[1]DEPURADO!N3148+[1]DEPURADO!O3148</f>
        <v>0</v>
      </c>
      <c r="J3154" s="28">
        <f>+[1]DEPURADO!S3148</f>
        <v>0</v>
      </c>
      <c r="K3154" s="29">
        <f>+[1]DEPURADO!Q3148+[1]DEPURADO!R3148</f>
        <v>0</v>
      </c>
      <c r="L3154" s="28">
        <v>0</v>
      </c>
      <c r="M3154" s="28">
        <v>0</v>
      </c>
      <c r="N3154" s="28">
        <f t="shared" si="343"/>
        <v>0</v>
      </c>
      <c r="O3154" s="28">
        <f t="shared" si="344"/>
        <v>250328</v>
      </c>
      <c r="P3154" s="24" t="str">
        <f>IF([1]DEPURADO!I3148&gt;1,0,[1]DEPURADO!B3148)</f>
        <v>FEH126737</v>
      </c>
      <c r="Q3154" s="30">
        <f t="shared" si="345"/>
        <v>250328</v>
      </c>
      <c r="R3154" s="31">
        <f t="shared" si="346"/>
        <v>0</v>
      </c>
      <c r="S3154" s="31">
        <f>+[1]DEPURADO!K3148</f>
        <v>0</v>
      </c>
      <c r="T3154" s="23" t="s">
        <v>45</v>
      </c>
      <c r="U3154" s="31">
        <f>+[1]DEPURADO!J3148</f>
        <v>0</v>
      </c>
      <c r="V3154" s="30"/>
      <c r="W3154" s="23" t="s">
        <v>45</v>
      </c>
      <c r="X3154" s="31">
        <f>+[1]DEPURADO!L3148+[1]DEPURADO!M3148</f>
        <v>0</v>
      </c>
      <c r="Y3154" s="23" t="s">
        <v>45</v>
      </c>
      <c r="Z3154" s="31">
        <f t="shared" si="347"/>
        <v>0</v>
      </c>
      <c r="AA3154" s="31"/>
      <c r="AB3154" s="31">
        <v>0</v>
      </c>
      <c r="AC3154" s="31">
        <v>0</v>
      </c>
      <c r="AD3154" s="30"/>
      <c r="AE3154" s="30">
        <f>+[1]DEPURADO!L3148</f>
        <v>0</v>
      </c>
      <c r="AF3154" s="30">
        <v>0</v>
      </c>
      <c r="AG3154" s="30">
        <f t="shared" si="348"/>
        <v>250328</v>
      </c>
      <c r="AH3154" s="30">
        <v>0</v>
      </c>
      <c r="AI3154" s="30" t="str">
        <f>+[1]DEPURADO!G3148</f>
        <v>SALDO A FAVOR DEL PRESTADOR</v>
      </c>
      <c r="AJ3154" s="32"/>
      <c r="AK3154" s="33"/>
    </row>
    <row r="3155" spans="1:37" s="34" customFormat="1" x14ac:dyDescent="0.25">
      <c r="A3155" s="23">
        <f t="shared" si="349"/>
        <v>3147</v>
      </c>
      <c r="B3155" s="24" t="s">
        <v>44</v>
      </c>
      <c r="C3155" s="23" t="str">
        <f>+[1]DEPURADO!A3149</f>
        <v>FEH126740</v>
      </c>
      <c r="D3155" s="23" t="str">
        <f>+[1]DEPURADO!B3149</f>
        <v>FEH126740</v>
      </c>
      <c r="E3155" s="25">
        <f>+[1]DEPURADO!C3149</f>
        <v>44336</v>
      </c>
      <c r="F3155" s="26">
        <f>+IF([1]DEPURADO!D3149&gt;1,[1]DEPURADO!D3149," ")</f>
        <v>44368</v>
      </c>
      <c r="G3155" s="27">
        <f>[1]DEPURADO!F3149</f>
        <v>250328</v>
      </c>
      <c r="H3155" s="28">
        <v>0</v>
      </c>
      <c r="I3155" s="28">
        <f>+[1]DEPURADO!N3149+[1]DEPURADO!O3149</f>
        <v>0</v>
      </c>
      <c r="J3155" s="28">
        <f>+[1]DEPURADO!S3149</f>
        <v>0</v>
      </c>
      <c r="K3155" s="29">
        <f>+[1]DEPURADO!Q3149+[1]DEPURADO!R3149</f>
        <v>0</v>
      </c>
      <c r="L3155" s="28">
        <v>0</v>
      </c>
      <c r="M3155" s="28">
        <v>0</v>
      </c>
      <c r="N3155" s="28">
        <f t="shared" si="343"/>
        <v>0</v>
      </c>
      <c r="O3155" s="28">
        <f t="shared" si="344"/>
        <v>250328</v>
      </c>
      <c r="P3155" s="24" t="str">
        <f>IF([1]DEPURADO!I3149&gt;1,0,[1]DEPURADO!B3149)</f>
        <v>FEH126740</v>
      </c>
      <c r="Q3155" s="30">
        <f t="shared" si="345"/>
        <v>250328</v>
      </c>
      <c r="R3155" s="31">
        <f t="shared" si="346"/>
        <v>0</v>
      </c>
      <c r="S3155" s="31">
        <f>+[1]DEPURADO!K3149</f>
        <v>0</v>
      </c>
      <c r="T3155" s="23" t="s">
        <v>45</v>
      </c>
      <c r="U3155" s="31">
        <f>+[1]DEPURADO!J3149</f>
        <v>0</v>
      </c>
      <c r="V3155" s="30"/>
      <c r="W3155" s="23" t="s">
        <v>45</v>
      </c>
      <c r="X3155" s="31">
        <f>+[1]DEPURADO!L3149+[1]DEPURADO!M3149</f>
        <v>0</v>
      </c>
      <c r="Y3155" s="23" t="s">
        <v>45</v>
      </c>
      <c r="Z3155" s="31">
        <f t="shared" si="347"/>
        <v>0</v>
      </c>
      <c r="AA3155" s="31"/>
      <c r="AB3155" s="31">
        <v>0</v>
      </c>
      <c r="AC3155" s="31">
        <v>0</v>
      </c>
      <c r="AD3155" s="30"/>
      <c r="AE3155" s="30">
        <f>+[1]DEPURADO!L3149</f>
        <v>0</v>
      </c>
      <c r="AF3155" s="30">
        <v>0</v>
      </c>
      <c r="AG3155" s="30">
        <f t="shared" si="348"/>
        <v>250328</v>
      </c>
      <c r="AH3155" s="30">
        <v>0</v>
      </c>
      <c r="AI3155" s="30" t="str">
        <f>+[1]DEPURADO!G3149</f>
        <v>SALDO A FAVOR DEL PRESTADOR</v>
      </c>
      <c r="AJ3155" s="32"/>
      <c r="AK3155" s="33"/>
    </row>
    <row r="3156" spans="1:37" s="34" customFormat="1" x14ac:dyDescent="0.25">
      <c r="A3156" s="23">
        <f t="shared" si="349"/>
        <v>3148</v>
      </c>
      <c r="B3156" s="24" t="s">
        <v>44</v>
      </c>
      <c r="C3156" s="23" t="str">
        <f>+[1]DEPURADO!A3150</f>
        <v>FEH126741</v>
      </c>
      <c r="D3156" s="23" t="str">
        <f>+[1]DEPURADO!B3150</f>
        <v>FEH126741</v>
      </c>
      <c r="E3156" s="25">
        <f>+[1]DEPURADO!C3150</f>
        <v>44336</v>
      </c>
      <c r="F3156" s="26">
        <f>+IF([1]DEPURADO!D3150&gt;1,[1]DEPURADO!D3150," ")</f>
        <v>44368</v>
      </c>
      <c r="G3156" s="27">
        <f>[1]DEPURADO!F3150</f>
        <v>38110</v>
      </c>
      <c r="H3156" s="28">
        <v>0</v>
      </c>
      <c r="I3156" s="28">
        <f>+[1]DEPURADO!N3150+[1]DEPURADO!O3150</f>
        <v>0</v>
      </c>
      <c r="J3156" s="28">
        <f>+[1]DEPURADO!S3150</f>
        <v>0</v>
      </c>
      <c r="K3156" s="29">
        <f>+[1]DEPURADO!Q3150+[1]DEPURADO!R3150</f>
        <v>0</v>
      </c>
      <c r="L3156" s="28">
        <v>0</v>
      </c>
      <c r="M3156" s="28">
        <v>0</v>
      </c>
      <c r="N3156" s="28">
        <f t="shared" si="343"/>
        <v>0</v>
      </c>
      <c r="O3156" s="28">
        <f t="shared" si="344"/>
        <v>38110</v>
      </c>
      <c r="P3156" s="24" t="str">
        <f>IF([1]DEPURADO!I3150&gt;1,0,[1]DEPURADO!B3150)</f>
        <v>FEH126741</v>
      </c>
      <c r="Q3156" s="30">
        <f t="shared" si="345"/>
        <v>38110</v>
      </c>
      <c r="R3156" s="31">
        <f t="shared" si="346"/>
        <v>0</v>
      </c>
      <c r="S3156" s="31">
        <f>+[1]DEPURADO!K3150</f>
        <v>0</v>
      </c>
      <c r="T3156" s="23" t="s">
        <v>45</v>
      </c>
      <c r="U3156" s="31">
        <f>+[1]DEPURADO!J3150</f>
        <v>0</v>
      </c>
      <c r="V3156" s="30"/>
      <c r="W3156" s="23" t="s">
        <v>45</v>
      </c>
      <c r="X3156" s="31">
        <f>+[1]DEPURADO!L3150+[1]DEPURADO!M3150</f>
        <v>0</v>
      </c>
      <c r="Y3156" s="23" t="s">
        <v>45</v>
      </c>
      <c r="Z3156" s="31">
        <f t="shared" si="347"/>
        <v>0</v>
      </c>
      <c r="AA3156" s="31"/>
      <c r="AB3156" s="31">
        <v>0</v>
      </c>
      <c r="AC3156" s="31">
        <v>0</v>
      </c>
      <c r="AD3156" s="30"/>
      <c r="AE3156" s="30">
        <f>+[1]DEPURADO!L3150</f>
        <v>0</v>
      </c>
      <c r="AF3156" s="30">
        <v>0</v>
      </c>
      <c r="AG3156" s="30">
        <f t="shared" si="348"/>
        <v>38110</v>
      </c>
      <c r="AH3156" s="30">
        <v>0</v>
      </c>
      <c r="AI3156" s="30" t="str">
        <f>+[1]DEPURADO!G3150</f>
        <v>SALDO A FAVOR DEL PRESTADOR</v>
      </c>
      <c r="AJ3156" s="32"/>
      <c r="AK3156" s="33"/>
    </row>
    <row r="3157" spans="1:37" s="34" customFormat="1" x14ac:dyDescent="0.25">
      <c r="A3157" s="23">
        <f t="shared" si="349"/>
        <v>3149</v>
      </c>
      <c r="B3157" s="24" t="s">
        <v>44</v>
      </c>
      <c r="C3157" s="23" t="str">
        <f>+[1]DEPURADO!A3151</f>
        <v>FEH126742</v>
      </c>
      <c r="D3157" s="23" t="str">
        <f>+[1]DEPURADO!B3151</f>
        <v>FEH126742</v>
      </c>
      <c r="E3157" s="25">
        <f>+[1]DEPURADO!C3151</f>
        <v>44336</v>
      </c>
      <c r="F3157" s="26">
        <f>+IF([1]DEPURADO!D3151&gt;1,[1]DEPURADO!D3151," ")</f>
        <v>44368</v>
      </c>
      <c r="G3157" s="27">
        <f>[1]DEPURADO!F3151</f>
        <v>38110</v>
      </c>
      <c r="H3157" s="28">
        <v>0</v>
      </c>
      <c r="I3157" s="28">
        <f>+[1]DEPURADO!N3151+[1]DEPURADO!O3151</f>
        <v>0</v>
      </c>
      <c r="J3157" s="28">
        <f>+[1]DEPURADO!S3151</f>
        <v>0</v>
      </c>
      <c r="K3157" s="29">
        <f>+[1]DEPURADO!Q3151+[1]DEPURADO!R3151</f>
        <v>0</v>
      </c>
      <c r="L3157" s="28">
        <v>0</v>
      </c>
      <c r="M3157" s="28">
        <v>0</v>
      </c>
      <c r="N3157" s="28">
        <f t="shared" si="343"/>
        <v>0</v>
      </c>
      <c r="O3157" s="28">
        <f t="shared" si="344"/>
        <v>38110</v>
      </c>
      <c r="P3157" s="24" t="str">
        <f>IF([1]DEPURADO!I3151&gt;1,0,[1]DEPURADO!B3151)</f>
        <v>FEH126742</v>
      </c>
      <c r="Q3157" s="30">
        <f t="shared" si="345"/>
        <v>38110</v>
      </c>
      <c r="R3157" s="31">
        <f t="shared" si="346"/>
        <v>0</v>
      </c>
      <c r="S3157" s="31">
        <f>+[1]DEPURADO!K3151</f>
        <v>0</v>
      </c>
      <c r="T3157" s="23" t="s">
        <v>45</v>
      </c>
      <c r="U3157" s="31">
        <f>+[1]DEPURADO!J3151</f>
        <v>0</v>
      </c>
      <c r="V3157" s="30"/>
      <c r="W3157" s="23" t="s">
        <v>45</v>
      </c>
      <c r="X3157" s="31">
        <f>+[1]DEPURADO!L3151+[1]DEPURADO!M3151</f>
        <v>0</v>
      </c>
      <c r="Y3157" s="23" t="s">
        <v>45</v>
      </c>
      <c r="Z3157" s="31">
        <f t="shared" si="347"/>
        <v>0</v>
      </c>
      <c r="AA3157" s="31"/>
      <c r="AB3157" s="31">
        <v>0</v>
      </c>
      <c r="AC3157" s="31">
        <v>0</v>
      </c>
      <c r="AD3157" s="30"/>
      <c r="AE3157" s="30">
        <f>+[1]DEPURADO!L3151</f>
        <v>0</v>
      </c>
      <c r="AF3157" s="30">
        <v>0</v>
      </c>
      <c r="AG3157" s="30">
        <f t="shared" si="348"/>
        <v>38110</v>
      </c>
      <c r="AH3157" s="30">
        <v>0</v>
      </c>
      <c r="AI3157" s="30" t="str">
        <f>+[1]DEPURADO!G3151</f>
        <v>SALDO A FAVOR DEL PRESTADOR</v>
      </c>
      <c r="AJ3157" s="32"/>
      <c r="AK3157" s="33"/>
    </row>
    <row r="3158" spans="1:37" s="34" customFormat="1" x14ac:dyDescent="0.25">
      <c r="A3158" s="23">
        <f t="shared" si="349"/>
        <v>3150</v>
      </c>
      <c r="B3158" s="24" t="s">
        <v>44</v>
      </c>
      <c r="C3158" s="23" t="str">
        <f>+[1]DEPURADO!A3152</f>
        <v>FEH126769</v>
      </c>
      <c r="D3158" s="23" t="str">
        <f>+[1]DEPURADO!B3152</f>
        <v>FEH126769</v>
      </c>
      <c r="E3158" s="25">
        <f>+[1]DEPURADO!C3152</f>
        <v>44336</v>
      </c>
      <c r="F3158" s="26">
        <f>+IF([1]DEPURADO!D3152&gt;1,[1]DEPURADO!D3152," ")</f>
        <v>44368</v>
      </c>
      <c r="G3158" s="27">
        <f>[1]DEPURADO!F3152</f>
        <v>22717</v>
      </c>
      <c r="H3158" s="28">
        <v>0</v>
      </c>
      <c r="I3158" s="28">
        <f>+[1]DEPURADO!N3152+[1]DEPURADO!O3152</f>
        <v>0</v>
      </c>
      <c r="J3158" s="28">
        <f>+[1]DEPURADO!S3152</f>
        <v>0</v>
      </c>
      <c r="K3158" s="29">
        <f>+[1]DEPURADO!Q3152+[1]DEPURADO!R3152</f>
        <v>0</v>
      </c>
      <c r="L3158" s="28">
        <v>0</v>
      </c>
      <c r="M3158" s="28">
        <v>0</v>
      </c>
      <c r="N3158" s="28">
        <f t="shared" si="343"/>
        <v>0</v>
      </c>
      <c r="O3158" s="28">
        <f t="shared" si="344"/>
        <v>22717</v>
      </c>
      <c r="P3158" s="24" t="str">
        <f>IF([1]DEPURADO!I3152&gt;1,0,[1]DEPURADO!B3152)</f>
        <v>FEH126769</v>
      </c>
      <c r="Q3158" s="30">
        <f t="shared" si="345"/>
        <v>22717</v>
      </c>
      <c r="R3158" s="31">
        <f t="shared" si="346"/>
        <v>0</v>
      </c>
      <c r="S3158" s="31">
        <f>+[1]DEPURADO!K3152</f>
        <v>0</v>
      </c>
      <c r="T3158" s="23" t="s">
        <v>45</v>
      </c>
      <c r="U3158" s="31">
        <f>+[1]DEPURADO!J3152</f>
        <v>0</v>
      </c>
      <c r="V3158" s="30"/>
      <c r="W3158" s="23" t="s">
        <v>45</v>
      </c>
      <c r="X3158" s="31">
        <f>+[1]DEPURADO!L3152+[1]DEPURADO!M3152</f>
        <v>0</v>
      </c>
      <c r="Y3158" s="23" t="s">
        <v>45</v>
      </c>
      <c r="Z3158" s="31">
        <f t="shared" si="347"/>
        <v>0</v>
      </c>
      <c r="AA3158" s="31"/>
      <c r="AB3158" s="31">
        <v>0</v>
      </c>
      <c r="AC3158" s="31">
        <v>0</v>
      </c>
      <c r="AD3158" s="30"/>
      <c r="AE3158" s="30">
        <f>+[1]DEPURADO!L3152</f>
        <v>0</v>
      </c>
      <c r="AF3158" s="30">
        <v>0</v>
      </c>
      <c r="AG3158" s="30">
        <f t="shared" si="348"/>
        <v>22717</v>
      </c>
      <c r="AH3158" s="30">
        <v>0</v>
      </c>
      <c r="AI3158" s="30" t="str">
        <f>+[1]DEPURADO!G3152</f>
        <v>SALDO A FAVOR DEL PRESTADOR</v>
      </c>
      <c r="AJ3158" s="32"/>
      <c r="AK3158" s="33"/>
    </row>
    <row r="3159" spans="1:37" s="34" customFormat="1" x14ac:dyDescent="0.25">
      <c r="A3159" s="23">
        <f t="shared" si="349"/>
        <v>3151</v>
      </c>
      <c r="B3159" s="24" t="s">
        <v>44</v>
      </c>
      <c r="C3159" s="23" t="str">
        <f>+[1]DEPURADO!A3153</f>
        <v>FEH126771</v>
      </c>
      <c r="D3159" s="23" t="str">
        <f>+[1]DEPURADO!B3153</f>
        <v>FEH126771</v>
      </c>
      <c r="E3159" s="25">
        <f>+[1]DEPURADO!C3153</f>
        <v>44336</v>
      </c>
      <c r="F3159" s="26">
        <f>+IF([1]DEPURADO!D3153&gt;1,[1]DEPURADO!D3153," ")</f>
        <v>44368</v>
      </c>
      <c r="G3159" s="27">
        <f>[1]DEPURADO!F3153</f>
        <v>38110</v>
      </c>
      <c r="H3159" s="28">
        <v>0</v>
      </c>
      <c r="I3159" s="28">
        <f>+[1]DEPURADO!N3153+[1]DEPURADO!O3153</f>
        <v>0</v>
      </c>
      <c r="J3159" s="28">
        <f>+[1]DEPURADO!S3153</f>
        <v>0</v>
      </c>
      <c r="K3159" s="29">
        <f>+[1]DEPURADO!Q3153+[1]DEPURADO!R3153</f>
        <v>0</v>
      </c>
      <c r="L3159" s="28">
        <v>0</v>
      </c>
      <c r="M3159" s="28">
        <v>0</v>
      </c>
      <c r="N3159" s="28">
        <f t="shared" si="343"/>
        <v>0</v>
      </c>
      <c r="O3159" s="28">
        <f t="shared" si="344"/>
        <v>38110</v>
      </c>
      <c r="P3159" s="24" t="str">
        <f>IF([1]DEPURADO!I3153&gt;1,0,[1]DEPURADO!B3153)</f>
        <v>FEH126771</v>
      </c>
      <c r="Q3159" s="30">
        <f t="shared" si="345"/>
        <v>38110</v>
      </c>
      <c r="R3159" s="31">
        <f t="shared" si="346"/>
        <v>0</v>
      </c>
      <c r="S3159" s="31">
        <f>+[1]DEPURADO!K3153</f>
        <v>0</v>
      </c>
      <c r="T3159" s="23" t="s">
        <v>45</v>
      </c>
      <c r="U3159" s="31">
        <f>+[1]DEPURADO!J3153</f>
        <v>0</v>
      </c>
      <c r="V3159" s="30"/>
      <c r="W3159" s="23" t="s">
        <v>45</v>
      </c>
      <c r="X3159" s="31">
        <f>+[1]DEPURADO!L3153+[1]DEPURADO!M3153</f>
        <v>0</v>
      </c>
      <c r="Y3159" s="23" t="s">
        <v>45</v>
      </c>
      <c r="Z3159" s="31">
        <f t="shared" si="347"/>
        <v>0</v>
      </c>
      <c r="AA3159" s="31"/>
      <c r="AB3159" s="31">
        <v>0</v>
      </c>
      <c r="AC3159" s="31">
        <v>0</v>
      </c>
      <c r="AD3159" s="30"/>
      <c r="AE3159" s="30">
        <f>+[1]DEPURADO!L3153</f>
        <v>0</v>
      </c>
      <c r="AF3159" s="30">
        <v>0</v>
      </c>
      <c r="AG3159" s="30">
        <f t="shared" si="348"/>
        <v>38110</v>
      </c>
      <c r="AH3159" s="30">
        <v>0</v>
      </c>
      <c r="AI3159" s="30" t="str">
        <f>+[1]DEPURADO!G3153</f>
        <v>SALDO A FAVOR DEL PRESTADOR</v>
      </c>
      <c r="AJ3159" s="32"/>
      <c r="AK3159" s="33"/>
    </row>
    <row r="3160" spans="1:37" s="34" customFormat="1" x14ac:dyDescent="0.25">
      <c r="A3160" s="23">
        <f t="shared" si="349"/>
        <v>3152</v>
      </c>
      <c r="B3160" s="24" t="s">
        <v>44</v>
      </c>
      <c r="C3160" s="23" t="str">
        <f>+[1]DEPURADO!A3154</f>
        <v>FEH126774</v>
      </c>
      <c r="D3160" s="23" t="str">
        <f>+[1]DEPURADO!B3154</f>
        <v>FEH126774</v>
      </c>
      <c r="E3160" s="25">
        <f>+[1]DEPURADO!C3154</f>
        <v>44336</v>
      </c>
      <c r="F3160" s="26">
        <f>+IF([1]DEPURADO!D3154&gt;1,[1]DEPURADO!D3154," ")</f>
        <v>44368</v>
      </c>
      <c r="G3160" s="27">
        <f>[1]DEPURADO!F3154</f>
        <v>6773</v>
      </c>
      <c r="H3160" s="28">
        <v>0</v>
      </c>
      <c r="I3160" s="28">
        <f>+[1]DEPURADO!N3154+[1]DEPURADO!O3154</f>
        <v>0</v>
      </c>
      <c r="J3160" s="28">
        <f>+[1]DEPURADO!S3154</f>
        <v>0</v>
      </c>
      <c r="K3160" s="29">
        <f>+[1]DEPURADO!Q3154+[1]DEPURADO!R3154</f>
        <v>0</v>
      </c>
      <c r="L3160" s="28">
        <v>0</v>
      </c>
      <c r="M3160" s="28">
        <v>0</v>
      </c>
      <c r="N3160" s="28">
        <f t="shared" si="343"/>
        <v>0</v>
      </c>
      <c r="O3160" s="28">
        <f t="shared" si="344"/>
        <v>6773</v>
      </c>
      <c r="P3160" s="24" t="str">
        <f>IF([1]DEPURADO!I3154&gt;1,0,[1]DEPURADO!B3154)</f>
        <v>FEH126774</v>
      </c>
      <c r="Q3160" s="30">
        <f t="shared" si="345"/>
        <v>6773</v>
      </c>
      <c r="R3160" s="31">
        <f t="shared" si="346"/>
        <v>0</v>
      </c>
      <c r="S3160" s="31">
        <f>+[1]DEPURADO!K3154</f>
        <v>0</v>
      </c>
      <c r="T3160" s="23" t="s">
        <v>45</v>
      </c>
      <c r="U3160" s="31">
        <f>+[1]DEPURADO!J3154</f>
        <v>0</v>
      </c>
      <c r="V3160" s="30"/>
      <c r="W3160" s="23" t="s">
        <v>45</v>
      </c>
      <c r="X3160" s="31">
        <f>+[1]DEPURADO!L3154+[1]DEPURADO!M3154</f>
        <v>0</v>
      </c>
      <c r="Y3160" s="23" t="s">
        <v>45</v>
      </c>
      <c r="Z3160" s="31">
        <f t="shared" si="347"/>
        <v>0</v>
      </c>
      <c r="AA3160" s="31"/>
      <c r="AB3160" s="31">
        <v>0</v>
      </c>
      <c r="AC3160" s="31">
        <v>0</v>
      </c>
      <c r="AD3160" s="30"/>
      <c r="AE3160" s="30">
        <f>+[1]DEPURADO!L3154</f>
        <v>0</v>
      </c>
      <c r="AF3160" s="30">
        <v>0</v>
      </c>
      <c r="AG3160" s="30">
        <f t="shared" si="348"/>
        <v>6773</v>
      </c>
      <c r="AH3160" s="30">
        <v>0</v>
      </c>
      <c r="AI3160" s="30" t="str">
        <f>+[1]DEPURADO!G3154</f>
        <v>SALDO A FAVOR DEL PRESTADOR</v>
      </c>
      <c r="AJ3160" s="32"/>
      <c r="AK3160" s="33"/>
    </row>
    <row r="3161" spans="1:37" s="34" customFormat="1" x14ac:dyDescent="0.25">
      <c r="A3161" s="23">
        <f t="shared" si="349"/>
        <v>3153</v>
      </c>
      <c r="B3161" s="24" t="s">
        <v>44</v>
      </c>
      <c r="C3161" s="23" t="str">
        <f>+[1]DEPURADO!A3155</f>
        <v>FEH126777</v>
      </c>
      <c r="D3161" s="23" t="str">
        <f>+[1]DEPURADO!B3155</f>
        <v>FEH126777</v>
      </c>
      <c r="E3161" s="25">
        <f>+[1]DEPURADO!C3155</f>
        <v>44336</v>
      </c>
      <c r="F3161" s="26">
        <f>+IF([1]DEPURADO!D3155&gt;1,[1]DEPURADO!D3155," ")</f>
        <v>44368</v>
      </c>
      <c r="G3161" s="27">
        <f>[1]DEPURADO!F3155</f>
        <v>7272</v>
      </c>
      <c r="H3161" s="28">
        <v>0</v>
      </c>
      <c r="I3161" s="28">
        <f>+[1]DEPURADO!N3155+[1]DEPURADO!O3155</f>
        <v>0</v>
      </c>
      <c r="J3161" s="28">
        <f>+[1]DEPURADO!S3155</f>
        <v>0</v>
      </c>
      <c r="K3161" s="29">
        <f>+[1]DEPURADO!Q3155+[1]DEPURADO!R3155</f>
        <v>0</v>
      </c>
      <c r="L3161" s="28">
        <v>0</v>
      </c>
      <c r="M3161" s="28">
        <v>0</v>
      </c>
      <c r="N3161" s="28">
        <f t="shared" si="343"/>
        <v>0</v>
      </c>
      <c r="O3161" s="28">
        <f t="shared" si="344"/>
        <v>7272</v>
      </c>
      <c r="P3161" s="24" t="str">
        <f>IF([1]DEPURADO!I3155&gt;1,0,[1]DEPURADO!B3155)</f>
        <v>FEH126777</v>
      </c>
      <c r="Q3161" s="30">
        <f t="shared" si="345"/>
        <v>7272</v>
      </c>
      <c r="R3161" s="31">
        <f t="shared" si="346"/>
        <v>0</v>
      </c>
      <c r="S3161" s="31">
        <f>+[1]DEPURADO!K3155</f>
        <v>0</v>
      </c>
      <c r="T3161" s="23" t="s">
        <v>45</v>
      </c>
      <c r="U3161" s="31">
        <f>+[1]DEPURADO!J3155</f>
        <v>0</v>
      </c>
      <c r="V3161" s="30"/>
      <c r="W3161" s="23" t="s">
        <v>45</v>
      </c>
      <c r="X3161" s="31">
        <f>+[1]DEPURADO!L3155+[1]DEPURADO!M3155</f>
        <v>0</v>
      </c>
      <c r="Y3161" s="23" t="s">
        <v>45</v>
      </c>
      <c r="Z3161" s="31">
        <f t="shared" si="347"/>
        <v>0</v>
      </c>
      <c r="AA3161" s="31"/>
      <c r="AB3161" s="31">
        <v>0</v>
      </c>
      <c r="AC3161" s="31">
        <v>0</v>
      </c>
      <c r="AD3161" s="30"/>
      <c r="AE3161" s="30">
        <f>+[1]DEPURADO!L3155</f>
        <v>0</v>
      </c>
      <c r="AF3161" s="30">
        <v>0</v>
      </c>
      <c r="AG3161" s="30">
        <f t="shared" si="348"/>
        <v>7272</v>
      </c>
      <c r="AH3161" s="30">
        <v>0</v>
      </c>
      <c r="AI3161" s="30" t="str">
        <f>+[1]DEPURADO!G3155</f>
        <v>SALDO A FAVOR DEL PRESTADOR</v>
      </c>
      <c r="AJ3161" s="32"/>
      <c r="AK3161" s="33"/>
    </row>
    <row r="3162" spans="1:37" s="34" customFormat="1" x14ac:dyDescent="0.25">
      <c r="A3162" s="23">
        <f t="shared" si="349"/>
        <v>3154</v>
      </c>
      <c r="B3162" s="24" t="s">
        <v>44</v>
      </c>
      <c r="C3162" s="23" t="str">
        <f>+[1]DEPURADO!A3156</f>
        <v>FEH126781</v>
      </c>
      <c r="D3162" s="23" t="str">
        <f>+[1]DEPURADO!B3156</f>
        <v>FEH126781</v>
      </c>
      <c r="E3162" s="25">
        <f>+[1]DEPURADO!C3156</f>
        <v>44336</v>
      </c>
      <c r="F3162" s="26">
        <f>+IF([1]DEPURADO!D3156&gt;1,[1]DEPURADO!D3156," ")</f>
        <v>44368</v>
      </c>
      <c r="G3162" s="27">
        <f>[1]DEPURADO!F3156</f>
        <v>33457</v>
      </c>
      <c r="H3162" s="28">
        <v>0</v>
      </c>
      <c r="I3162" s="28">
        <f>+[1]DEPURADO!N3156+[1]DEPURADO!O3156</f>
        <v>0</v>
      </c>
      <c r="J3162" s="28">
        <f>+[1]DEPURADO!S3156</f>
        <v>0</v>
      </c>
      <c r="K3162" s="29">
        <f>+[1]DEPURADO!Q3156+[1]DEPURADO!R3156</f>
        <v>0</v>
      </c>
      <c r="L3162" s="28">
        <v>0</v>
      </c>
      <c r="M3162" s="28">
        <v>0</v>
      </c>
      <c r="N3162" s="28">
        <f t="shared" si="343"/>
        <v>0</v>
      </c>
      <c r="O3162" s="28">
        <f t="shared" si="344"/>
        <v>33457</v>
      </c>
      <c r="P3162" s="24" t="str">
        <f>IF([1]DEPURADO!I3156&gt;1,0,[1]DEPURADO!B3156)</f>
        <v>FEH126781</v>
      </c>
      <c r="Q3162" s="30">
        <f t="shared" si="345"/>
        <v>33457</v>
      </c>
      <c r="R3162" s="31">
        <f t="shared" si="346"/>
        <v>0</v>
      </c>
      <c r="S3162" s="31">
        <f>+[1]DEPURADO!K3156</f>
        <v>0</v>
      </c>
      <c r="T3162" s="23" t="s">
        <v>45</v>
      </c>
      <c r="U3162" s="31">
        <f>+[1]DEPURADO!J3156</f>
        <v>0</v>
      </c>
      <c r="V3162" s="30"/>
      <c r="W3162" s="23" t="s">
        <v>45</v>
      </c>
      <c r="X3162" s="31">
        <f>+[1]DEPURADO!L3156+[1]DEPURADO!M3156</f>
        <v>0</v>
      </c>
      <c r="Y3162" s="23" t="s">
        <v>45</v>
      </c>
      <c r="Z3162" s="31">
        <f t="shared" si="347"/>
        <v>0</v>
      </c>
      <c r="AA3162" s="31"/>
      <c r="AB3162" s="31">
        <v>0</v>
      </c>
      <c r="AC3162" s="31">
        <v>0</v>
      </c>
      <c r="AD3162" s="30"/>
      <c r="AE3162" s="30">
        <f>+[1]DEPURADO!L3156</f>
        <v>0</v>
      </c>
      <c r="AF3162" s="30">
        <v>0</v>
      </c>
      <c r="AG3162" s="30">
        <f t="shared" si="348"/>
        <v>33457</v>
      </c>
      <c r="AH3162" s="30">
        <v>0</v>
      </c>
      <c r="AI3162" s="30" t="str">
        <f>+[1]DEPURADO!G3156</f>
        <v>SALDO A FAVOR DEL PRESTADOR</v>
      </c>
      <c r="AJ3162" s="32"/>
      <c r="AK3162" s="33"/>
    </row>
    <row r="3163" spans="1:37" s="34" customFormat="1" x14ac:dyDescent="0.25">
      <c r="A3163" s="23">
        <f t="shared" si="349"/>
        <v>3155</v>
      </c>
      <c r="B3163" s="24" t="s">
        <v>44</v>
      </c>
      <c r="C3163" s="23" t="str">
        <f>+[1]DEPURADO!A3157</f>
        <v>FEH126814</v>
      </c>
      <c r="D3163" s="23" t="str">
        <f>+[1]DEPURADO!B3157</f>
        <v>FEH126814</v>
      </c>
      <c r="E3163" s="25">
        <f>+[1]DEPURADO!C3157</f>
        <v>44336</v>
      </c>
      <c r="F3163" s="26">
        <f>+IF([1]DEPURADO!D3157&gt;1,[1]DEPURADO!D3157," ")</f>
        <v>44368</v>
      </c>
      <c r="G3163" s="27">
        <f>[1]DEPURADO!F3157</f>
        <v>48540</v>
      </c>
      <c r="H3163" s="28">
        <v>0</v>
      </c>
      <c r="I3163" s="28">
        <f>+[1]DEPURADO!N3157+[1]DEPURADO!O3157</f>
        <v>0</v>
      </c>
      <c r="J3163" s="28">
        <f>+[1]DEPURADO!S3157</f>
        <v>0</v>
      </c>
      <c r="K3163" s="29">
        <f>+[1]DEPURADO!Q3157+[1]DEPURADO!R3157</f>
        <v>0</v>
      </c>
      <c r="L3163" s="28">
        <v>0</v>
      </c>
      <c r="M3163" s="28">
        <v>0</v>
      </c>
      <c r="N3163" s="28">
        <f t="shared" si="343"/>
        <v>0</v>
      </c>
      <c r="O3163" s="28">
        <f t="shared" si="344"/>
        <v>48540</v>
      </c>
      <c r="P3163" s="24" t="str">
        <f>IF([1]DEPURADO!I3157&gt;1,0,[1]DEPURADO!B3157)</f>
        <v>FEH126814</v>
      </c>
      <c r="Q3163" s="30">
        <f t="shared" si="345"/>
        <v>48540</v>
      </c>
      <c r="R3163" s="31">
        <f t="shared" si="346"/>
        <v>0</v>
      </c>
      <c r="S3163" s="31">
        <f>+[1]DEPURADO!K3157</f>
        <v>0</v>
      </c>
      <c r="T3163" s="23" t="s">
        <v>45</v>
      </c>
      <c r="U3163" s="31">
        <f>+[1]DEPURADO!J3157</f>
        <v>0</v>
      </c>
      <c r="V3163" s="30"/>
      <c r="W3163" s="23" t="s">
        <v>45</v>
      </c>
      <c r="X3163" s="31">
        <f>+[1]DEPURADO!L3157+[1]DEPURADO!M3157</f>
        <v>0</v>
      </c>
      <c r="Y3163" s="23" t="s">
        <v>45</v>
      </c>
      <c r="Z3163" s="31">
        <f t="shared" si="347"/>
        <v>0</v>
      </c>
      <c r="AA3163" s="31"/>
      <c r="AB3163" s="31">
        <v>0</v>
      </c>
      <c r="AC3163" s="31">
        <v>0</v>
      </c>
      <c r="AD3163" s="30"/>
      <c r="AE3163" s="30">
        <f>+[1]DEPURADO!L3157</f>
        <v>0</v>
      </c>
      <c r="AF3163" s="30">
        <v>0</v>
      </c>
      <c r="AG3163" s="30">
        <f t="shared" si="348"/>
        <v>48540</v>
      </c>
      <c r="AH3163" s="30">
        <v>0</v>
      </c>
      <c r="AI3163" s="30" t="str">
        <f>+[1]DEPURADO!G3157</f>
        <v>SALDO A FAVOR DEL PRESTADOR</v>
      </c>
      <c r="AJ3163" s="32"/>
      <c r="AK3163" s="33"/>
    </row>
    <row r="3164" spans="1:37" s="34" customFormat="1" x14ac:dyDescent="0.25">
      <c r="A3164" s="23">
        <f t="shared" si="349"/>
        <v>3156</v>
      </c>
      <c r="B3164" s="24" t="s">
        <v>44</v>
      </c>
      <c r="C3164" s="23" t="str">
        <f>+[1]DEPURADO!A3158</f>
        <v>FEH126816</v>
      </c>
      <c r="D3164" s="23" t="str">
        <f>+[1]DEPURADO!B3158</f>
        <v>FEH126816</v>
      </c>
      <c r="E3164" s="25">
        <f>+[1]DEPURADO!C3158</f>
        <v>44336</v>
      </c>
      <c r="F3164" s="26">
        <f>+IF([1]DEPURADO!D3158&gt;1,[1]DEPURADO!D3158," ")</f>
        <v>44368</v>
      </c>
      <c r="G3164" s="27">
        <f>[1]DEPURADO!F3158</f>
        <v>38110</v>
      </c>
      <c r="H3164" s="28">
        <v>0</v>
      </c>
      <c r="I3164" s="28">
        <f>+[1]DEPURADO!N3158+[1]DEPURADO!O3158</f>
        <v>0</v>
      </c>
      <c r="J3164" s="28">
        <f>+[1]DEPURADO!S3158</f>
        <v>0</v>
      </c>
      <c r="K3164" s="29">
        <f>+[1]DEPURADO!Q3158+[1]DEPURADO!R3158</f>
        <v>0</v>
      </c>
      <c r="L3164" s="28">
        <v>0</v>
      </c>
      <c r="M3164" s="28">
        <v>0</v>
      </c>
      <c r="N3164" s="28">
        <f t="shared" si="343"/>
        <v>0</v>
      </c>
      <c r="O3164" s="28">
        <f t="shared" si="344"/>
        <v>38110</v>
      </c>
      <c r="P3164" s="24" t="str">
        <f>IF([1]DEPURADO!I3158&gt;1,0,[1]DEPURADO!B3158)</f>
        <v>FEH126816</v>
      </c>
      <c r="Q3164" s="30">
        <f t="shared" si="345"/>
        <v>38110</v>
      </c>
      <c r="R3164" s="31">
        <f t="shared" si="346"/>
        <v>0</v>
      </c>
      <c r="S3164" s="31">
        <f>+[1]DEPURADO!K3158</f>
        <v>0</v>
      </c>
      <c r="T3164" s="23" t="s">
        <v>45</v>
      </c>
      <c r="U3164" s="31">
        <f>+[1]DEPURADO!J3158</f>
        <v>0</v>
      </c>
      <c r="V3164" s="30"/>
      <c r="W3164" s="23" t="s">
        <v>45</v>
      </c>
      <c r="X3164" s="31">
        <f>+[1]DEPURADO!L3158+[1]DEPURADO!M3158</f>
        <v>0</v>
      </c>
      <c r="Y3164" s="23" t="s">
        <v>45</v>
      </c>
      <c r="Z3164" s="31">
        <f t="shared" si="347"/>
        <v>0</v>
      </c>
      <c r="AA3164" s="31"/>
      <c r="AB3164" s="31">
        <v>0</v>
      </c>
      <c r="AC3164" s="31">
        <v>0</v>
      </c>
      <c r="AD3164" s="30"/>
      <c r="AE3164" s="30">
        <f>+[1]DEPURADO!L3158</f>
        <v>0</v>
      </c>
      <c r="AF3164" s="30">
        <v>0</v>
      </c>
      <c r="AG3164" s="30">
        <f t="shared" si="348"/>
        <v>38110</v>
      </c>
      <c r="AH3164" s="30">
        <v>0</v>
      </c>
      <c r="AI3164" s="30" t="str">
        <f>+[1]DEPURADO!G3158</f>
        <v>SALDO A FAVOR DEL PRESTADOR</v>
      </c>
      <c r="AJ3164" s="32"/>
      <c r="AK3164" s="33"/>
    </row>
    <row r="3165" spans="1:37" s="34" customFormat="1" x14ac:dyDescent="0.25">
      <c r="A3165" s="23">
        <f t="shared" si="349"/>
        <v>3157</v>
      </c>
      <c r="B3165" s="24" t="s">
        <v>44</v>
      </c>
      <c r="C3165" s="23" t="str">
        <f>+[1]DEPURADO!A3159</f>
        <v>FEH126820</v>
      </c>
      <c r="D3165" s="23" t="str">
        <f>+[1]DEPURADO!B3159</f>
        <v>FEH126820</v>
      </c>
      <c r="E3165" s="25">
        <f>+[1]DEPURADO!C3159</f>
        <v>44336</v>
      </c>
      <c r="F3165" s="26">
        <f>+IF([1]DEPURADO!D3159&gt;1,[1]DEPURADO!D3159," ")</f>
        <v>44368</v>
      </c>
      <c r="G3165" s="27">
        <f>[1]DEPURADO!F3159</f>
        <v>250328</v>
      </c>
      <c r="H3165" s="28">
        <v>0</v>
      </c>
      <c r="I3165" s="28">
        <f>+[1]DEPURADO!N3159+[1]DEPURADO!O3159</f>
        <v>0</v>
      </c>
      <c r="J3165" s="28">
        <f>+[1]DEPURADO!S3159</f>
        <v>0</v>
      </c>
      <c r="K3165" s="29">
        <f>+[1]DEPURADO!Q3159+[1]DEPURADO!R3159</f>
        <v>0</v>
      </c>
      <c r="L3165" s="28">
        <v>0</v>
      </c>
      <c r="M3165" s="28">
        <v>0</v>
      </c>
      <c r="N3165" s="28">
        <f t="shared" si="343"/>
        <v>0</v>
      </c>
      <c r="O3165" s="28">
        <f t="shared" si="344"/>
        <v>250328</v>
      </c>
      <c r="P3165" s="24" t="str">
        <f>IF([1]DEPURADO!I3159&gt;1,0,[1]DEPURADO!B3159)</f>
        <v>FEH126820</v>
      </c>
      <c r="Q3165" s="30">
        <f t="shared" si="345"/>
        <v>250328</v>
      </c>
      <c r="R3165" s="31">
        <f t="shared" si="346"/>
        <v>0</v>
      </c>
      <c r="S3165" s="31">
        <f>+[1]DEPURADO!K3159</f>
        <v>0</v>
      </c>
      <c r="T3165" s="23" t="s">
        <v>45</v>
      </c>
      <c r="U3165" s="31">
        <f>+[1]DEPURADO!J3159</f>
        <v>0</v>
      </c>
      <c r="V3165" s="30"/>
      <c r="W3165" s="23" t="s">
        <v>45</v>
      </c>
      <c r="X3165" s="31">
        <f>+[1]DEPURADO!L3159+[1]DEPURADO!M3159</f>
        <v>0</v>
      </c>
      <c r="Y3165" s="23" t="s">
        <v>45</v>
      </c>
      <c r="Z3165" s="31">
        <f t="shared" si="347"/>
        <v>0</v>
      </c>
      <c r="AA3165" s="31"/>
      <c r="AB3165" s="31">
        <v>0</v>
      </c>
      <c r="AC3165" s="31">
        <v>0</v>
      </c>
      <c r="AD3165" s="30"/>
      <c r="AE3165" s="30">
        <f>+[1]DEPURADO!L3159</f>
        <v>0</v>
      </c>
      <c r="AF3165" s="30">
        <v>0</v>
      </c>
      <c r="AG3165" s="30">
        <f t="shared" si="348"/>
        <v>250328</v>
      </c>
      <c r="AH3165" s="30">
        <v>0</v>
      </c>
      <c r="AI3165" s="30" t="str">
        <f>+[1]DEPURADO!G3159</f>
        <v>SALDO A FAVOR DEL PRESTADOR</v>
      </c>
      <c r="AJ3165" s="32"/>
      <c r="AK3165" s="33"/>
    </row>
    <row r="3166" spans="1:37" s="34" customFormat="1" x14ac:dyDescent="0.25">
      <c r="A3166" s="23">
        <f t="shared" si="349"/>
        <v>3158</v>
      </c>
      <c r="B3166" s="24" t="s">
        <v>44</v>
      </c>
      <c r="C3166" s="23" t="str">
        <f>+[1]DEPURADO!A3160</f>
        <v>FEH126822</v>
      </c>
      <c r="D3166" s="23" t="str">
        <f>+[1]DEPURADO!B3160</f>
        <v>FEH126822</v>
      </c>
      <c r="E3166" s="25">
        <f>+[1]DEPURADO!C3160</f>
        <v>44336</v>
      </c>
      <c r="F3166" s="26">
        <f>+IF([1]DEPURADO!D3160&gt;1,[1]DEPURADO!D3160," ")</f>
        <v>44368</v>
      </c>
      <c r="G3166" s="27">
        <f>[1]DEPURADO!F3160</f>
        <v>50000</v>
      </c>
      <c r="H3166" s="28">
        <v>0</v>
      </c>
      <c r="I3166" s="28">
        <f>+[1]DEPURADO!N3160+[1]DEPURADO!O3160</f>
        <v>0</v>
      </c>
      <c r="J3166" s="28">
        <f>+[1]DEPURADO!S3160</f>
        <v>0</v>
      </c>
      <c r="K3166" s="29">
        <f>+[1]DEPURADO!Q3160+[1]DEPURADO!R3160</f>
        <v>0</v>
      </c>
      <c r="L3166" s="28">
        <v>0</v>
      </c>
      <c r="M3166" s="28">
        <v>0</v>
      </c>
      <c r="N3166" s="28">
        <f t="shared" si="343"/>
        <v>0</v>
      </c>
      <c r="O3166" s="28">
        <f t="shared" si="344"/>
        <v>50000</v>
      </c>
      <c r="P3166" s="24" t="str">
        <f>IF([1]DEPURADO!I3160&gt;1,0,[1]DEPURADO!B3160)</f>
        <v>FEH126822</v>
      </c>
      <c r="Q3166" s="30">
        <f t="shared" si="345"/>
        <v>50000</v>
      </c>
      <c r="R3166" s="31">
        <f t="shared" si="346"/>
        <v>0</v>
      </c>
      <c r="S3166" s="31">
        <f>+[1]DEPURADO!K3160</f>
        <v>0</v>
      </c>
      <c r="T3166" s="23" t="s">
        <v>45</v>
      </c>
      <c r="U3166" s="31">
        <f>+[1]DEPURADO!J3160</f>
        <v>0</v>
      </c>
      <c r="V3166" s="30"/>
      <c r="W3166" s="23" t="s">
        <v>45</v>
      </c>
      <c r="X3166" s="31">
        <f>+[1]DEPURADO!L3160+[1]DEPURADO!M3160</f>
        <v>0</v>
      </c>
      <c r="Y3166" s="23" t="s">
        <v>45</v>
      </c>
      <c r="Z3166" s="31">
        <f t="shared" si="347"/>
        <v>0</v>
      </c>
      <c r="AA3166" s="31"/>
      <c r="AB3166" s="31">
        <v>0</v>
      </c>
      <c r="AC3166" s="31">
        <v>0</v>
      </c>
      <c r="AD3166" s="30"/>
      <c r="AE3166" s="30">
        <f>+[1]DEPURADO!L3160</f>
        <v>0</v>
      </c>
      <c r="AF3166" s="30">
        <v>0</v>
      </c>
      <c r="AG3166" s="30">
        <f t="shared" si="348"/>
        <v>50000</v>
      </c>
      <c r="AH3166" s="30">
        <v>0</v>
      </c>
      <c r="AI3166" s="30" t="str">
        <f>+[1]DEPURADO!G3160</f>
        <v>SALDO A FAVOR DEL PRESTADOR</v>
      </c>
      <c r="AJ3166" s="32"/>
      <c r="AK3166" s="33"/>
    </row>
    <row r="3167" spans="1:37" s="34" customFormat="1" x14ac:dyDescent="0.25">
      <c r="A3167" s="23">
        <f t="shared" si="349"/>
        <v>3159</v>
      </c>
      <c r="B3167" s="24" t="s">
        <v>44</v>
      </c>
      <c r="C3167" s="23" t="str">
        <f>+[1]DEPURADO!A3161</f>
        <v>FEH126824</v>
      </c>
      <c r="D3167" s="23" t="str">
        <f>+[1]DEPURADO!B3161</f>
        <v>FEH126824</v>
      </c>
      <c r="E3167" s="25">
        <f>+[1]DEPURADO!C3161</f>
        <v>44336</v>
      </c>
      <c r="F3167" s="26">
        <f>+IF([1]DEPURADO!D3161&gt;1,[1]DEPURADO!D3161," ")</f>
        <v>44368</v>
      </c>
      <c r="G3167" s="27">
        <f>[1]DEPURADO!F3161</f>
        <v>66950</v>
      </c>
      <c r="H3167" s="28">
        <v>0</v>
      </c>
      <c r="I3167" s="28">
        <f>+[1]DEPURADO!N3161+[1]DEPURADO!O3161</f>
        <v>0</v>
      </c>
      <c r="J3167" s="28">
        <f>+[1]DEPURADO!S3161</f>
        <v>0</v>
      </c>
      <c r="K3167" s="29">
        <f>+[1]DEPURADO!Q3161+[1]DEPURADO!R3161</f>
        <v>0</v>
      </c>
      <c r="L3167" s="28">
        <v>0</v>
      </c>
      <c r="M3167" s="28">
        <v>0</v>
      </c>
      <c r="N3167" s="28">
        <f t="shared" si="343"/>
        <v>0</v>
      </c>
      <c r="O3167" s="28">
        <f t="shared" si="344"/>
        <v>66950</v>
      </c>
      <c r="P3167" s="24" t="str">
        <f>IF([1]DEPURADO!I3161&gt;1,0,[1]DEPURADO!B3161)</f>
        <v>FEH126824</v>
      </c>
      <c r="Q3167" s="30">
        <f t="shared" si="345"/>
        <v>66950</v>
      </c>
      <c r="R3167" s="31">
        <f t="shared" si="346"/>
        <v>0</v>
      </c>
      <c r="S3167" s="31">
        <f>+[1]DEPURADO!K3161</f>
        <v>0</v>
      </c>
      <c r="T3167" s="23" t="s">
        <v>45</v>
      </c>
      <c r="U3167" s="31">
        <f>+[1]DEPURADO!J3161</f>
        <v>0</v>
      </c>
      <c r="V3167" s="30"/>
      <c r="W3167" s="23" t="s">
        <v>45</v>
      </c>
      <c r="X3167" s="31">
        <f>+[1]DEPURADO!L3161+[1]DEPURADO!M3161</f>
        <v>0</v>
      </c>
      <c r="Y3167" s="23" t="s">
        <v>45</v>
      </c>
      <c r="Z3167" s="31">
        <f t="shared" si="347"/>
        <v>0</v>
      </c>
      <c r="AA3167" s="31"/>
      <c r="AB3167" s="31">
        <v>0</v>
      </c>
      <c r="AC3167" s="31">
        <v>0</v>
      </c>
      <c r="AD3167" s="30"/>
      <c r="AE3167" s="30">
        <f>+[1]DEPURADO!L3161</f>
        <v>0</v>
      </c>
      <c r="AF3167" s="30">
        <v>0</v>
      </c>
      <c r="AG3167" s="30">
        <f t="shared" si="348"/>
        <v>66950</v>
      </c>
      <c r="AH3167" s="30">
        <v>0</v>
      </c>
      <c r="AI3167" s="30" t="str">
        <f>+[1]DEPURADO!G3161</f>
        <v>SALDO A FAVOR DEL PRESTADOR</v>
      </c>
      <c r="AJ3167" s="32"/>
      <c r="AK3167" s="33"/>
    </row>
    <row r="3168" spans="1:37" s="34" customFormat="1" x14ac:dyDescent="0.25">
      <c r="A3168" s="23">
        <f t="shared" si="349"/>
        <v>3160</v>
      </c>
      <c r="B3168" s="24" t="s">
        <v>44</v>
      </c>
      <c r="C3168" s="23" t="str">
        <f>+[1]DEPURADO!A3162</f>
        <v>FEH126827</v>
      </c>
      <c r="D3168" s="23" t="str">
        <f>+[1]DEPURADO!B3162</f>
        <v>FEH126827</v>
      </c>
      <c r="E3168" s="25">
        <f>+[1]DEPURADO!C3162</f>
        <v>44336</v>
      </c>
      <c r="F3168" s="26">
        <f>+IF([1]DEPURADO!D3162&gt;1,[1]DEPURADO!D3162," ")</f>
        <v>44368</v>
      </c>
      <c r="G3168" s="27">
        <f>[1]DEPURADO!F3162</f>
        <v>173478</v>
      </c>
      <c r="H3168" s="28">
        <v>0</v>
      </c>
      <c r="I3168" s="28">
        <f>+[1]DEPURADO!N3162+[1]DEPURADO!O3162</f>
        <v>0</v>
      </c>
      <c r="J3168" s="28">
        <f>+[1]DEPURADO!S3162</f>
        <v>0</v>
      </c>
      <c r="K3168" s="29">
        <f>+[1]DEPURADO!Q3162+[1]DEPURADO!R3162</f>
        <v>0</v>
      </c>
      <c r="L3168" s="28">
        <v>0</v>
      </c>
      <c r="M3168" s="28">
        <v>0</v>
      </c>
      <c r="N3168" s="28">
        <f t="shared" si="343"/>
        <v>0</v>
      </c>
      <c r="O3168" s="28">
        <f t="shared" si="344"/>
        <v>173478</v>
      </c>
      <c r="P3168" s="24" t="str">
        <f>IF([1]DEPURADO!I3162&gt;1,0,[1]DEPURADO!B3162)</f>
        <v>FEH126827</v>
      </c>
      <c r="Q3168" s="30">
        <f t="shared" si="345"/>
        <v>173478</v>
      </c>
      <c r="R3168" s="31">
        <f t="shared" si="346"/>
        <v>0</v>
      </c>
      <c r="S3168" s="31">
        <f>+[1]DEPURADO!K3162</f>
        <v>0</v>
      </c>
      <c r="T3168" s="23" t="s">
        <v>45</v>
      </c>
      <c r="U3168" s="31">
        <f>+[1]DEPURADO!J3162</f>
        <v>0</v>
      </c>
      <c r="V3168" s="30"/>
      <c r="W3168" s="23" t="s">
        <v>45</v>
      </c>
      <c r="X3168" s="31">
        <f>+[1]DEPURADO!L3162+[1]DEPURADO!M3162</f>
        <v>0</v>
      </c>
      <c r="Y3168" s="23" t="s">
        <v>45</v>
      </c>
      <c r="Z3168" s="31">
        <f t="shared" si="347"/>
        <v>0</v>
      </c>
      <c r="AA3168" s="31"/>
      <c r="AB3168" s="31">
        <v>0</v>
      </c>
      <c r="AC3168" s="31">
        <v>0</v>
      </c>
      <c r="AD3168" s="30"/>
      <c r="AE3168" s="30">
        <f>+[1]DEPURADO!L3162</f>
        <v>0</v>
      </c>
      <c r="AF3168" s="30">
        <v>0</v>
      </c>
      <c r="AG3168" s="30">
        <f t="shared" si="348"/>
        <v>173478</v>
      </c>
      <c r="AH3168" s="30">
        <v>0</v>
      </c>
      <c r="AI3168" s="30" t="str">
        <f>+[1]DEPURADO!G3162</f>
        <v>SALDO A FAVOR DEL PRESTADOR</v>
      </c>
      <c r="AJ3168" s="32"/>
      <c r="AK3168" s="33"/>
    </row>
    <row r="3169" spans="1:37" s="34" customFormat="1" x14ac:dyDescent="0.25">
      <c r="A3169" s="23">
        <f t="shared" si="349"/>
        <v>3161</v>
      </c>
      <c r="B3169" s="24" t="s">
        <v>44</v>
      </c>
      <c r="C3169" s="23" t="str">
        <f>+[1]DEPURADO!A3163</f>
        <v>FEH126856</v>
      </c>
      <c r="D3169" s="23" t="str">
        <f>+[1]DEPURADO!B3163</f>
        <v>FEH126856</v>
      </c>
      <c r="E3169" s="25">
        <f>+[1]DEPURADO!C3163</f>
        <v>44336</v>
      </c>
      <c r="F3169" s="26">
        <f>+IF([1]DEPURADO!D3163&gt;1,[1]DEPURADO!D3163," ")</f>
        <v>44368</v>
      </c>
      <c r="G3169" s="27">
        <f>[1]DEPURADO!F3163</f>
        <v>126054</v>
      </c>
      <c r="H3169" s="28">
        <v>0</v>
      </c>
      <c r="I3169" s="28">
        <f>+[1]DEPURADO!N3163+[1]DEPURADO!O3163</f>
        <v>0</v>
      </c>
      <c r="J3169" s="28">
        <f>+[1]DEPURADO!S3163</f>
        <v>0</v>
      </c>
      <c r="K3169" s="29">
        <f>+[1]DEPURADO!Q3163+[1]DEPURADO!R3163</f>
        <v>0</v>
      </c>
      <c r="L3169" s="28">
        <v>0</v>
      </c>
      <c r="M3169" s="28">
        <v>0</v>
      </c>
      <c r="N3169" s="28">
        <f t="shared" si="343"/>
        <v>0</v>
      </c>
      <c r="O3169" s="28">
        <f t="shared" si="344"/>
        <v>126054</v>
      </c>
      <c r="P3169" s="24" t="str">
        <f>IF([1]DEPURADO!I3163&gt;1,0,[1]DEPURADO!B3163)</f>
        <v>FEH126856</v>
      </c>
      <c r="Q3169" s="30">
        <f t="shared" si="345"/>
        <v>126054</v>
      </c>
      <c r="R3169" s="31">
        <f t="shared" si="346"/>
        <v>0</v>
      </c>
      <c r="S3169" s="31">
        <f>+[1]DEPURADO!K3163</f>
        <v>0</v>
      </c>
      <c r="T3169" s="23" t="s">
        <v>45</v>
      </c>
      <c r="U3169" s="31">
        <f>+[1]DEPURADO!J3163</f>
        <v>0</v>
      </c>
      <c r="V3169" s="30"/>
      <c r="W3169" s="23" t="s">
        <v>45</v>
      </c>
      <c r="X3169" s="31">
        <f>+[1]DEPURADO!L3163+[1]DEPURADO!M3163</f>
        <v>0</v>
      </c>
      <c r="Y3169" s="23" t="s">
        <v>45</v>
      </c>
      <c r="Z3169" s="31">
        <f t="shared" si="347"/>
        <v>0</v>
      </c>
      <c r="AA3169" s="31"/>
      <c r="AB3169" s="31">
        <v>0</v>
      </c>
      <c r="AC3169" s="31">
        <v>0</v>
      </c>
      <c r="AD3169" s="30"/>
      <c r="AE3169" s="30">
        <f>+[1]DEPURADO!L3163</f>
        <v>0</v>
      </c>
      <c r="AF3169" s="30">
        <v>0</v>
      </c>
      <c r="AG3169" s="30">
        <f t="shared" si="348"/>
        <v>126054</v>
      </c>
      <c r="AH3169" s="30">
        <v>0</v>
      </c>
      <c r="AI3169" s="30" t="str">
        <f>+[1]DEPURADO!G3163</f>
        <v>SALDO A FAVOR DEL PRESTADOR</v>
      </c>
      <c r="AJ3169" s="32"/>
      <c r="AK3169" s="33"/>
    </row>
    <row r="3170" spans="1:37" s="34" customFormat="1" x14ac:dyDescent="0.25">
      <c r="A3170" s="23">
        <f t="shared" si="349"/>
        <v>3162</v>
      </c>
      <c r="B3170" s="24" t="s">
        <v>44</v>
      </c>
      <c r="C3170" s="23" t="str">
        <f>+[1]DEPURADO!A3164</f>
        <v>FEH126857</v>
      </c>
      <c r="D3170" s="23" t="str">
        <f>+[1]DEPURADO!B3164</f>
        <v>FEH126857</v>
      </c>
      <c r="E3170" s="25">
        <f>+[1]DEPURADO!C3164</f>
        <v>44336</v>
      </c>
      <c r="F3170" s="26">
        <f>+IF([1]DEPURADO!D3164&gt;1,[1]DEPURADO!D3164," ")</f>
        <v>44368</v>
      </c>
      <c r="G3170" s="27">
        <f>[1]DEPURADO!F3164</f>
        <v>183808</v>
      </c>
      <c r="H3170" s="28">
        <v>0</v>
      </c>
      <c r="I3170" s="28">
        <f>+[1]DEPURADO!N3164+[1]DEPURADO!O3164</f>
        <v>0</v>
      </c>
      <c r="J3170" s="28">
        <f>+[1]DEPURADO!S3164</f>
        <v>0</v>
      </c>
      <c r="K3170" s="29">
        <f>+[1]DEPURADO!Q3164+[1]DEPURADO!R3164</f>
        <v>0</v>
      </c>
      <c r="L3170" s="28">
        <v>0</v>
      </c>
      <c r="M3170" s="28">
        <v>0</v>
      </c>
      <c r="N3170" s="28">
        <f t="shared" si="343"/>
        <v>0</v>
      </c>
      <c r="O3170" s="28">
        <f t="shared" si="344"/>
        <v>183808</v>
      </c>
      <c r="P3170" s="24" t="str">
        <f>IF([1]DEPURADO!I3164&gt;1,0,[1]DEPURADO!B3164)</f>
        <v>FEH126857</v>
      </c>
      <c r="Q3170" s="30">
        <f t="shared" si="345"/>
        <v>183808</v>
      </c>
      <c r="R3170" s="31">
        <f t="shared" si="346"/>
        <v>0</v>
      </c>
      <c r="S3170" s="31">
        <f>+[1]DEPURADO!K3164</f>
        <v>0</v>
      </c>
      <c r="T3170" s="23" t="s">
        <v>45</v>
      </c>
      <c r="U3170" s="31">
        <f>+[1]DEPURADO!J3164</f>
        <v>0</v>
      </c>
      <c r="V3170" s="30"/>
      <c r="W3170" s="23" t="s">
        <v>45</v>
      </c>
      <c r="X3170" s="31">
        <f>+[1]DEPURADO!L3164+[1]DEPURADO!M3164</f>
        <v>0</v>
      </c>
      <c r="Y3170" s="23" t="s">
        <v>45</v>
      </c>
      <c r="Z3170" s="31">
        <f t="shared" si="347"/>
        <v>0</v>
      </c>
      <c r="AA3170" s="31"/>
      <c r="AB3170" s="31">
        <v>0</v>
      </c>
      <c r="AC3170" s="31">
        <v>0</v>
      </c>
      <c r="AD3170" s="30"/>
      <c r="AE3170" s="30">
        <f>+[1]DEPURADO!L3164</f>
        <v>0</v>
      </c>
      <c r="AF3170" s="30">
        <v>0</v>
      </c>
      <c r="AG3170" s="30">
        <f t="shared" si="348"/>
        <v>183808</v>
      </c>
      <c r="AH3170" s="30">
        <v>0</v>
      </c>
      <c r="AI3170" s="30" t="str">
        <f>+[1]DEPURADO!G3164</f>
        <v>SALDO A FAVOR DEL PRESTADOR</v>
      </c>
      <c r="AJ3170" s="32"/>
      <c r="AK3170" s="33"/>
    </row>
    <row r="3171" spans="1:37" s="34" customFormat="1" x14ac:dyDescent="0.25">
      <c r="A3171" s="23">
        <f t="shared" si="349"/>
        <v>3163</v>
      </c>
      <c r="B3171" s="24" t="s">
        <v>44</v>
      </c>
      <c r="C3171" s="23" t="str">
        <f>+[1]DEPURADO!A3165</f>
        <v>FEH126858</v>
      </c>
      <c r="D3171" s="23" t="str">
        <f>+[1]DEPURADO!B3165</f>
        <v>FEH126858</v>
      </c>
      <c r="E3171" s="25">
        <f>+[1]DEPURADO!C3165</f>
        <v>44336</v>
      </c>
      <c r="F3171" s="26">
        <f>+IF([1]DEPURADO!D3165&gt;1,[1]DEPURADO!D3165," ")</f>
        <v>44368</v>
      </c>
      <c r="G3171" s="27">
        <f>[1]DEPURADO!F3165</f>
        <v>203854</v>
      </c>
      <c r="H3171" s="28">
        <v>0</v>
      </c>
      <c r="I3171" s="28">
        <f>+[1]DEPURADO!N3165+[1]DEPURADO!O3165</f>
        <v>0</v>
      </c>
      <c r="J3171" s="28">
        <f>+[1]DEPURADO!S3165</f>
        <v>0</v>
      </c>
      <c r="K3171" s="29">
        <f>+[1]DEPURADO!Q3165+[1]DEPURADO!R3165</f>
        <v>0</v>
      </c>
      <c r="L3171" s="28">
        <v>0</v>
      </c>
      <c r="M3171" s="28">
        <v>0</v>
      </c>
      <c r="N3171" s="28">
        <f t="shared" si="343"/>
        <v>0</v>
      </c>
      <c r="O3171" s="28">
        <f t="shared" si="344"/>
        <v>203854</v>
      </c>
      <c r="P3171" s="24" t="str">
        <f>IF([1]DEPURADO!I3165&gt;1,0,[1]DEPURADO!B3165)</f>
        <v>FEH126858</v>
      </c>
      <c r="Q3171" s="30">
        <f t="shared" si="345"/>
        <v>203854</v>
      </c>
      <c r="R3171" s="31">
        <f t="shared" si="346"/>
        <v>0</v>
      </c>
      <c r="S3171" s="31">
        <f>+[1]DEPURADO!K3165</f>
        <v>0</v>
      </c>
      <c r="T3171" s="23" t="s">
        <v>45</v>
      </c>
      <c r="U3171" s="31">
        <f>+[1]DEPURADO!J3165</f>
        <v>0</v>
      </c>
      <c r="V3171" s="30"/>
      <c r="W3171" s="23" t="s">
        <v>45</v>
      </c>
      <c r="X3171" s="31">
        <f>+[1]DEPURADO!L3165+[1]DEPURADO!M3165</f>
        <v>0</v>
      </c>
      <c r="Y3171" s="23" t="s">
        <v>45</v>
      </c>
      <c r="Z3171" s="31">
        <f t="shared" si="347"/>
        <v>0</v>
      </c>
      <c r="AA3171" s="31"/>
      <c r="AB3171" s="31">
        <v>0</v>
      </c>
      <c r="AC3171" s="31">
        <v>0</v>
      </c>
      <c r="AD3171" s="30"/>
      <c r="AE3171" s="30">
        <f>+[1]DEPURADO!L3165</f>
        <v>0</v>
      </c>
      <c r="AF3171" s="30">
        <v>0</v>
      </c>
      <c r="AG3171" s="30">
        <f t="shared" si="348"/>
        <v>203854</v>
      </c>
      <c r="AH3171" s="30">
        <v>0</v>
      </c>
      <c r="AI3171" s="30" t="str">
        <f>+[1]DEPURADO!G3165</f>
        <v>SALDO A FAVOR DEL PRESTADOR</v>
      </c>
      <c r="AJ3171" s="32"/>
      <c r="AK3171" s="33"/>
    </row>
    <row r="3172" spans="1:37" s="34" customFormat="1" x14ac:dyDescent="0.25">
      <c r="A3172" s="23">
        <f t="shared" si="349"/>
        <v>3164</v>
      </c>
      <c r="B3172" s="24" t="s">
        <v>44</v>
      </c>
      <c r="C3172" s="23" t="str">
        <f>+[1]DEPURADO!A3166</f>
        <v>FEH126859</v>
      </c>
      <c r="D3172" s="23" t="str">
        <f>+[1]DEPURADO!B3166</f>
        <v>FEH126859</v>
      </c>
      <c r="E3172" s="25">
        <f>+[1]DEPURADO!C3166</f>
        <v>44336</v>
      </c>
      <c r="F3172" s="26">
        <f>+IF([1]DEPURADO!D3166&gt;1,[1]DEPURADO!D3166," ")</f>
        <v>44368</v>
      </c>
      <c r="G3172" s="27">
        <f>[1]DEPURADO!F3166</f>
        <v>153267</v>
      </c>
      <c r="H3172" s="28">
        <v>0</v>
      </c>
      <c r="I3172" s="28">
        <f>+[1]DEPURADO!N3166+[1]DEPURADO!O3166</f>
        <v>0</v>
      </c>
      <c r="J3172" s="28">
        <f>+[1]DEPURADO!S3166</f>
        <v>0</v>
      </c>
      <c r="K3172" s="29">
        <f>+[1]DEPURADO!Q3166+[1]DEPURADO!R3166</f>
        <v>0</v>
      </c>
      <c r="L3172" s="28">
        <v>0</v>
      </c>
      <c r="M3172" s="28">
        <v>0</v>
      </c>
      <c r="N3172" s="28">
        <f t="shared" si="343"/>
        <v>0</v>
      </c>
      <c r="O3172" s="28">
        <f t="shared" si="344"/>
        <v>153267</v>
      </c>
      <c r="P3172" s="24" t="str">
        <f>IF([1]DEPURADO!I3166&gt;1,0,[1]DEPURADO!B3166)</f>
        <v>FEH126859</v>
      </c>
      <c r="Q3172" s="30">
        <f t="shared" si="345"/>
        <v>153267</v>
      </c>
      <c r="R3172" s="31">
        <f t="shared" si="346"/>
        <v>0</v>
      </c>
      <c r="S3172" s="31">
        <f>+[1]DEPURADO!K3166</f>
        <v>0</v>
      </c>
      <c r="T3172" s="23" t="s">
        <v>45</v>
      </c>
      <c r="U3172" s="31">
        <f>+[1]DEPURADO!J3166</f>
        <v>0</v>
      </c>
      <c r="V3172" s="30"/>
      <c r="W3172" s="23" t="s">
        <v>45</v>
      </c>
      <c r="X3172" s="31">
        <f>+[1]DEPURADO!L3166+[1]DEPURADO!M3166</f>
        <v>0</v>
      </c>
      <c r="Y3172" s="23" t="s">
        <v>45</v>
      </c>
      <c r="Z3172" s="31">
        <f t="shared" si="347"/>
        <v>0</v>
      </c>
      <c r="AA3172" s="31"/>
      <c r="AB3172" s="31">
        <v>0</v>
      </c>
      <c r="AC3172" s="31">
        <v>0</v>
      </c>
      <c r="AD3172" s="30"/>
      <c r="AE3172" s="30">
        <f>+[1]DEPURADO!L3166</f>
        <v>0</v>
      </c>
      <c r="AF3172" s="30">
        <v>0</v>
      </c>
      <c r="AG3172" s="30">
        <f t="shared" si="348"/>
        <v>153267</v>
      </c>
      <c r="AH3172" s="30">
        <v>0</v>
      </c>
      <c r="AI3172" s="30" t="str">
        <f>+[1]DEPURADO!G3166</f>
        <v>SALDO A FAVOR DEL PRESTADOR</v>
      </c>
      <c r="AJ3172" s="32"/>
      <c r="AK3172" s="33"/>
    </row>
    <row r="3173" spans="1:37" s="34" customFormat="1" x14ac:dyDescent="0.25">
      <c r="A3173" s="23">
        <f t="shared" si="349"/>
        <v>3165</v>
      </c>
      <c r="B3173" s="24" t="s">
        <v>44</v>
      </c>
      <c r="C3173" s="23" t="str">
        <f>+[1]DEPURADO!A3167</f>
        <v>FEH126860</v>
      </c>
      <c r="D3173" s="23" t="str">
        <f>+[1]DEPURADO!B3167</f>
        <v>FEH126860</v>
      </c>
      <c r="E3173" s="25">
        <f>+[1]DEPURADO!C3167</f>
        <v>44336</v>
      </c>
      <c r="F3173" s="26">
        <f>+IF([1]DEPURADO!D3167&gt;1,[1]DEPURADO!D3167," ")</f>
        <v>44368</v>
      </c>
      <c r="G3173" s="27">
        <f>[1]DEPURADO!F3167</f>
        <v>118689</v>
      </c>
      <c r="H3173" s="28">
        <v>0</v>
      </c>
      <c r="I3173" s="28">
        <f>+[1]DEPURADO!N3167+[1]DEPURADO!O3167</f>
        <v>0</v>
      </c>
      <c r="J3173" s="28">
        <f>+[1]DEPURADO!S3167</f>
        <v>0</v>
      </c>
      <c r="K3173" s="29">
        <f>+[1]DEPURADO!Q3167+[1]DEPURADO!R3167</f>
        <v>0</v>
      </c>
      <c r="L3173" s="28">
        <v>0</v>
      </c>
      <c r="M3173" s="28">
        <v>0</v>
      </c>
      <c r="N3173" s="28">
        <f t="shared" si="343"/>
        <v>0</v>
      </c>
      <c r="O3173" s="28">
        <f t="shared" si="344"/>
        <v>118689</v>
      </c>
      <c r="P3173" s="24" t="str">
        <f>IF([1]DEPURADO!I3167&gt;1,0,[1]DEPURADO!B3167)</f>
        <v>FEH126860</v>
      </c>
      <c r="Q3173" s="30">
        <f t="shared" si="345"/>
        <v>118689</v>
      </c>
      <c r="R3173" s="31">
        <f t="shared" si="346"/>
        <v>0</v>
      </c>
      <c r="S3173" s="31">
        <f>+[1]DEPURADO!K3167</f>
        <v>0</v>
      </c>
      <c r="T3173" s="23" t="s">
        <v>45</v>
      </c>
      <c r="U3173" s="31">
        <f>+[1]DEPURADO!J3167</f>
        <v>0</v>
      </c>
      <c r="V3173" s="30"/>
      <c r="W3173" s="23" t="s">
        <v>45</v>
      </c>
      <c r="X3173" s="31">
        <f>+[1]DEPURADO!L3167+[1]DEPURADO!M3167</f>
        <v>0</v>
      </c>
      <c r="Y3173" s="23" t="s">
        <v>45</v>
      </c>
      <c r="Z3173" s="31">
        <f t="shared" si="347"/>
        <v>0</v>
      </c>
      <c r="AA3173" s="31"/>
      <c r="AB3173" s="31">
        <v>0</v>
      </c>
      <c r="AC3173" s="31">
        <v>0</v>
      </c>
      <c r="AD3173" s="30"/>
      <c r="AE3173" s="30">
        <f>+[1]DEPURADO!L3167</f>
        <v>0</v>
      </c>
      <c r="AF3173" s="30">
        <v>0</v>
      </c>
      <c r="AG3173" s="30">
        <f t="shared" si="348"/>
        <v>118689</v>
      </c>
      <c r="AH3173" s="30">
        <v>0</v>
      </c>
      <c r="AI3173" s="30" t="str">
        <f>+[1]DEPURADO!G3167</f>
        <v>SALDO A FAVOR DEL PRESTADOR</v>
      </c>
      <c r="AJ3173" s="32"/>
      <c r="AK3173" s="33"/>
    </row>
    <row r="3174" spans="1:37" s="34" customFormat="1" x14ac:dyDescent="0.25">
      <c r="A3174" s="23">
        <f t="shared" si="349"/>
        <v>3166</v>
      </c>
      <c r="B3174" s="24" t="s">
        <v>44</v>
      </c>
      <c r="C3174" s="23" t="str">
        <f>+[1]DEPURADO!A3168</f>
        <v>FEH126861</v>
      </c>
      <c r="D3174" s="23" t="str">
        <f>+[1]DEPURADO!B3168</f>
        <v>FEH126861</v>
      </c>
      <c r="E3174" s="25">
        <f>+[1]DEPURADO!C3168</f>
        <v>44336</v>
      </c>
      <c r="F3174" s="26">
        <f>+IF([1]DEPURADO!D3168&gt;1,[1]DEPURADO!D3168," ")</f>
        <v>44368</v>
      </c>
      <c r="G3174" s="27">
        <f>[1]DEPURADO!F3168</f>
        <v>38516</v>
      </c>
      <c r="H3174" s="28">
        <v>0</v>
      </c>
      <c r="I3174" s="28">
        <f>+[1]DEPURADO!N3168+[1]DEPURADO!O3168</f>
        <v>0</v>
      </c>
      <c r="J3174" s="28">
        <f>+[1]DEPURADO!S3168</f>
        <v>0</v>
      </c>
      <c r="K3174" s="29">
        <f>+[1]DEPURADO!Q3168+[1]DEPURADO!R3168</f>
        <v>0</v>
      </c>
      <c r="L3174" s="28">
        <v>0</v>
      </c>
      <c r="M3174" s="28">
        <v>0</v>
      </c>
      <c r="N3174" s="28">
        <f t="shared" si="343"/>
        <v>0</v>
      </c>
      <c r="O3174" s="28">
        <f t="shared" si="344"/>
        <v>38516</v>
      </c>
      <c r="P3174" s="24" t="str">
        <f>IF([1]DEPURADO!I3168&gt;1,0,[1]DEPURADO!B3168)</f>
        <v>FEH126861</v>
      </c>
      <c r="Q3174" s="30">
        <f t="shared" si="345"/>
        <v>38516</v>
      </c>
      <c r="R3174" s="31">
        <f t="shared" si="346"/>
        <v>0</v>
      </c>
      <c r="S3174" s="31">
        <f>+[1]DEPURADO!K3168</f>
        <v>0</v>
      </c>
      <c r="T3174" s="23" t="s">
        <v>45</v>
      </c>
      <c r="U3174" s="31">
        <f>+[1]DEPURADO!J3168</f>
        <v>0</v>
      </c>
      <c r="V3174" s="30"/>
      <c r="W3174" s="23" t="s">
        <v>45</v>
      </c>
      <c r="X3174" s="31">
        <f>+[1]DEPURADO!L3168+[1]DEPURADO!M3168</f>
        <v>0</v>
      </c>
      <c r="Y3174" s="23" t="s">
        <v>45</v>
      </c>
      <c r="Z3174" s="31">
        <f t="shared" si="347"/>
        <v>0</v>
      </c>
      <c r="AA3174" s="31"/>
      <c r="AB3174" s="31">
        <v>0</v>
      </c>
      <c r="AC3174" s="31">
        <v>0</v>
      </c>
      <c r="AD3174" s="30"/>
      <c r="AE3174" s="30">
        <f>+[1]DEPURADO!L3168</f>
        <v>0</v>
      </c>
      <c r="AF3174" s="30">
        <v>0</v>
      </c>
      <c r="AG3174" s="30">
        <f t="shared" si="348"/>
        <v>38516</v>
      </c>
      <c r="AH3174" s="30">
        <v>0</v>
      </c>
      <c r="AI3174" s="30" t="str">
        <f>+[1]DEPURADO!G3168</f>
        <v>SALDO A FAVOR DEL PRESTADOR</v>
      </c>
      <c r="AJ3174" s="32"/>
      <c r="AK3174" s="33"/>
    </row>
    <row r="3175" spans="1:37" s="34" customFormat="1" x14ac:dyDescent="0.25">
      <c r="A3175" s="23">
        <f t="shared" si="349"/>
        <v>3167</v>
      </c>
      <c r="B3175" s="24" t="s">
        <v>44</v>
      </c>
      <c r="C3175" s="23" t="str">
        <f>+[1]DEPURADO!A3169</f>
        <v>FEH126868</v>
      </c>
      <c r="D3175" s="23" t="str">
        <f>+[1]DEPURADO!B3169</f>
        <v>FEH126868</v>
      </c>
      <c r="E3175" s="25">
        <f>+[1]DEPURADO!C3169</f>
        <v>44336</v>
      </c>
      <c r="F3175" s="26">
        <f>+IF([1]DEPURADO!D3169&gt;1,[1]DEPURADO!D3169," ")</f>
        <v>44368</v>
      </c>
      <c r="G3175" s="27">
        <f>[1]DEPURADO!F3169</f>
        <v>112575</v>
      </c>
      <c r="H3175" s="28">
        <v>0</v>
      </c>
      <c r="I3175" s="28">
        <f>+[1]DEPURADO!N3169+[1]DEPURADO!O3169</f>
        <v>0</v>
      </c>
      <c r="J3175" s="28">
        <f>+[1]DEPURADO!S3169</f>
        <v>0</v>
      </c>
      <c r="K3175" s="29">
        <f>+[1]DEPURADO!Q3169+[1]DEPURADO!R3169</f>
        <v>0</v>
      </c>
      <c r="L3175" s="28">
        <v>0</v>
      </c>
      <c r="M3175" s="28">
        <v>0</v>
      </c>
      <c r="N3175" s="28">
        <f t="shared" si="343"/>
        <v>0</v>
      </c>
      <c r="O3175" s="28">
        <f t="shared" si="344"/>
        <v>112575</v>
      </c>
      <c r="P3175" s="24" t="str">
        <f>IF([1]DEPURADO!I3169&gt;1,0,[1]DEPURADO!B3169)</f>
        <v>FEH126868</v>
      </c>
      <c r="Q3175" s="30">
        <f t="shared" si="345"/>
        <v>112575</v>
      </c>
      <c r="R3175" s="31">
        <f t="shared" si="346"/>
        <v>0</v>
      </c>
      <c r="S3175" s="31">
        <f>+[1]DEPURADO!K3169</f>
        <v>0</v>
      </c>
      <c r="T3175" s="23" t="s">
        <v>45</v>
      </c>
      <c r="U3175" s="31">
        <f>+[1]DEPURADO!J3169</f>
        <v>0</v>
      </c>
      <c r="V3175" s="30"/>
      <c r="W3175" s="23" t="s">
        <v>45</v>
      </c>
      <c r="X3175" s="31">
        <f>+[1]DEPURADO!L3169+[1]DEPURADO!M3169</f>
        <v>0</v>
      </c>
      <c r="Y3175" s="23" t="s">
        <v>45</v>
      </c>
      <c r="Z3175" s="31">
        <f t="shared" si="347"/>
        <v>0</v>
      </c>
      <c r="AA3175" s="31"/>
      <c r="AB3175" s="31">
        <v>0</v>
      </c>
      <c r="AC3175" s="31">
        <v>0</v>
      </c>
      <c r="AD3175" s="30"/>
      <c r="AE3175" s="30">
        <f>+[1]DEPURADO!L3169</f>
        <v>0</v>
      </c>
      <c r="AF3175" s="30">
        <v>0</v>
      </c>
      <c r="AG3175" s="30">
        <f t="shared" si="348"/>
        <v>112575</v>
      </c>
      <c r="AH3175" s="30">
        <v>0</v>
      </c>
      <c r="AI3175" s="30" t="str">
        <f>+[1]DEPURADO!G3169</f>
        <v>SALDO A FAVOR DEL PRESTADOR</v>
      </c>
      <c r="AJ3175" s="32"/>
      <c r="AK3175" s="33"/>
    </row>
    <row r="3176" spans="1:37" s="34" customFormat="1" x14ac:dyDescent="0.25">
      <c r="A3176" s="23">
        <f t="shared" si="349"/>
        <v>3168</v>
      </c>
      <c r="B3176" s="24" t="s">
        <v>44</v>
      </c>
      <c r="C3176" s="23" t="str">
        <f>+[1]DEPURADO!A3170</f>
        <v>FEH126872</v>
      </c>
      <c r="D3176" s="23" t="str">
        <f>+[1]DEPURADO!B3170</f>
        <v>FEH126872</v>
      </c>
      <c r="E3176" s="25">
        <f>+[1]DEPURADO!C3170</f>
        <v>44336</v>
      </c>
      <c r="F3176" s="26">
        <f>+IF([1]DEPURADO!D3170&gt;1,[1]DEPURADO!D3170," ")</f>
        <v>44368</v>
      </c>
      <c r="G3176" s="27">
        <f>[1]DEPURADO!F3170</f>
        <v>38690</v>
      </c>
      <c r="H3176" s="28">
        <v>0</v>
      </c>
      <c r="I3176" s="28">
        <f>+[1]DEPURADO!N3170+[1]DEPURADO!O3170</f>
        <v>0</v>
      </c>
      <c r="J3176" s="28">
        <f>+[1]DEPURADO!S3170</f>
        <v>0</v>
      </c>
      <c r="K3176" s="29">
        <f>+[1]DEPURADO!Q3170+[1]DEPURADO!R3170</f>
        <v>0</v>
      </c>
      <c r="L3176" s="28">
        <v>0</v>
      </c>
      <c r="M3176" s="28">
        <v>0</v>
      </c>
      <c r="N3176" s="28">
        <f t="shared" si="343"/>
        <v>0</v>
      </c>
      <c r="O3176" s="28">
        <f t="shared" si="344"/>
        <v>38690</v>
      </c>
      <c r="P3176" s="24" t="str">
        <f>IF([1]DEPURADO!I3170&gt;1,0,[1]DEPURADO!B3170)</f>
        <v>FEH126872</v>
      </c>
      <c r="Q3176" s="30">
        <f t="shared" si="345"/>
        <v>38690</v>
      </c>
      <c r="R3176" s="31">
        <f t="shared" si="346"/>
        <v>0</v>
      </c>
      <c r="S3176" s="31">
        <f>+[1]DEPURADO!K3170</f>
        <v>0</v>
      </c>
      <c r="T3176" s="23" t="s">
        <v>45</v>
      </c>
      <c r="U3176" s="31">
        <f>+[1]DEPURADO!J3170</f>
        <v>0</v>
      </c>
      <c r="V3176" s="30"/>
      <c r="W3176" s="23" t="s">
        <v>45</v>
      </c>
      <c r="X3176" s="31">
        <f>+[1]DEPURADO!L3170+[1]DEPURADO!M3170</f>
        <v>0</v>
      </c>
      <c r="Y3176" s="23" t="s">
        <v>45</v>
      </c>
      <c r="Z3176" s="31">
        <f t="shared" si="347"/>
        <v>0</v>
      </c>
      <c r="AA3176" s="31"/>
      <c r="AB3176" s="31">
        <v>0</v>
      </c>
      <c r="AC3176" s="31">
        <v>0</v>
      </c>
      <c r="AD3176" s="30"/>
      <c r="AE3176" s="30">
        <f>+[1]DEPURADO!L3170</f>
        <v>0</v>
      </c>
      <c r="AF3176" s="30">
        <v>0</v>
      </c>
      <c r="AG3176" s="30">
        <f t="shared" si="348"/>
        <v>38690</v>
      </c>
      <c r="AH3176" s="30">
        <v>0</v>
      </c>
      <c r="AI3176" s="30" t="str">
        <f>+[1]DEPURADO!G3170</f>
        <v>SALDO A FAVOR DEL PRESTADOR</v>
      </c>
      <c r="AJ3176" s="32"/>
      <c r="AK3176" s="33"/>
    </row>
    <row r="3177" spans="1:37" s="34" customFormat="1" x14ac:dyDescent="0.25">
      <c r="A3177" s="23">
        <f t="shared" si="349"/>
        <v>3169</v>
      </c>
      <c r="B3177" s="24" t="s">
        <v>44</v>
      </c>
      <c r="C3177" s="23" t="str">
        <f>+[1]DEPURADO!A3171</f>
        <v>FEH126876</v>
      </c>
      <c r="D3177" s="23" t="str">
        <f>+[1]DEPURADO!B3171</f>
        <v>FEH126876</v>
      </c>
      <c r="E3177" s="25">
        <f>+[1]DEPURADO!C3171</f>
        <v>44336</v>
      </c>
      <c r="F3177" s="26">
        <f>+IF([1]DEPURADO!D3171&gt;1,[1]DEPURADO!D3171," ")</f>
        <v>44368</v>
      </c>
      <c r="G3177" s="27">
        <f>[1]DEPURADO!F3171</f>
        <v>130556</v>
      </c>
      <c r="H3177" s="28">
        <v>0</v>
      </c>
      <c r="I3177" s="28">
        <f>+[1]DEPURADO!N3171+[1]DEPURADO!O3171</f>
        <v>0</v>
      </c>
      <c r="J3177" s="28">
        <f>+[1]DEPURADO!S3171</f>
        <v>0</v>
      </c>
      <c r="K3177" s="29">
        <f>+[1]DEPURADO!Q3171+[1]DEPURADO!R3171</f>
        <v>0</v>
      </c>
      <c r="L3177" s="28">
        <v>0</v>
      </c>
      <c r="M3177" s="28">
        <v>0</v>
      </c>
      <c r="N3177" s="28">
        <f t="shared" si="343"/>
        <v>0</v>
      </c>
      <c r="O3177" s="28">
        <f t="shared" si="344"/>
        <v>130556</v>
      </c>
      <c r="P3177" s="24" t="str">
        <f>IF([1]DEPURADO!I3171&gt;1,0,[1]DEPURADO!B3171)</f>
        <v>FEH126876</v>
      </c>
      <c r="Q3177" s="30">
        <f t="shared" si="345"/>
        <v>130556</v>
      </c>
      <c r="R3177" s="31">
        <f t="shared" si="346"/>
        <v>0</v>
      </c>
      <c r="S3177" s="31">
        <f>+[1]DEPURADO!K3171</f>
        <v>0</v>
      </c>
      <c r="T3177" s="23" t="s">
        <v>45</v>
      </c>
      <c r="U3177" s="31">
        <f>+[1]DEPURADO!J3171</f>
        <v>0</v>
      </c>
      <c r="V3177" s="30"/>
      <c r="W3177" s="23" t="s">
        <v>45</v>
      </c>
      <c r="X3177" s="31">
        <f>+[1]DEPURADO!L3171+[1]DEPURADO!M3171</f>
        <v>0</v>
      </c>
      <c r="Y3177" s="23" t="s">
        <v>45</v>
      </c>
      <c r="Z3177" s="31">
        <f t="shared" si="347"/>
        <v>0</v>
      </c>
      <c r="AA3177" s="31"/>
      <c r="AB3177" s="31">
        <v>0</v>
      </c>
      <c r="AC3177" s="31">
        <v>0</v>
      </c>
      <c r="AD3177" s="30"/>
      <c r="AE3177" s="30">
        <f>+[1]DEPURADO!L3171</f>
        <v>0</v>
      </c>
      <c r="AF3177" s="30">
        <v>0</v>
      </c>
      <c r="AG3177" s="30">
        <f t="shared" si="348"/>
        <v>130556</v>
      </c>
      <c r="AH3177" s="30">
        <v>0</v>
      </c>
      <c r="AI3177" s="30" t="str">
        <f>+[1]DEPURADO!G3171</f>
        <v>SALDO A FAVOR DEL PRESTADOR</v>
      </c>
      <c r="AJ3177" s="32"/>
      <c r="AK3177" s="33"/>
    </row>
    <row r="3178" spans="1:37" s="34" customFormat="1" x14ac:dyDescent="0.25">
      <c r="A3178" s="23">
        <f t="shared" si="349"/>
        <v>3170</v>
      </c>
      <c r="B3178" s="24" t="s">
        <v>44</v>
      </c>
      <c r="C3178" s="23" t="str">
        <f>+[1]DEPURADO!A3172</f>
        <v>FEH126879</v>
      </c>
      <c r="D3178" s="23" t="str">
        <f>+[1]DEPURADO!B3172</f>
        <v>FEH126879</v>
      </c>
      <c r="E3178" s="25">
        <f>+[1]DEPURADO!C3172</f>
        <v>44336</v>
      </c>
      <c r="F3178" s="26">
        <f>+IF([1]DEPURADO!D3172&gt;1,[1]DEPURADO!D3172," ")</f>
        <v>44368</v>
      </c>
      <c r="G3178" s="27">
        <f>[1]DEPURADO!F3172</f>
        <v>170234</v>
      </c>
      <c r="H3178" s="28">
        <v>0</v>
      </c>
      <c r="I3178" s="28">
        <f>+[1]DEPURADO!N3172+[1]DEPURADO!O3172</f>
        <v>0</v>
      </c>
      <c r="J3178" s="28">
        <f>+[1]DEPURADO!S3172</f>
        <v>0</v>
      </c>
      <c r="K3178" s="29">
        <f>+[1]DEPURADO!Q3172+[1]DEPURADO!R3172</f>
        <v>0</v>
      </c>
      <c r="L3178" s="28">
        <v>0</v>
      </c>
      <c r="M3178" s="28">
        <v>0</v>
      </c>
      <c r="N3178" s="28">
        <f t="shared" si="343"/>
        <v>0</v>
      </c>
      <c r="O3178" s="28">
        <f t="shared" si="344"/>
        <v>170234</v>
      </c>
      <c r="P3178" s="24" t="str">
        <f>IF([1]DEPURADO!I3172&gt;1,0,[1]DEPURADO!B3172)</f>
        <v>FEH126879</v>
      </c>
      <c r="Q3178" s="30">
        <f t="shared" si="345"/>
        <v>170234</v>
      </c>
      <c r="R3178" s="31">
        <f t="shared" si="346"/>
        <v>0</v>
      </c>
      <c r="S3178" s="31">
        <f>+[1]DEPURADO!K3172</f>
        <v>0</v>
      </c>
      <c r="T3178" s="23" t="s">
        <v>45</v>
      </c>
      <c r="U3178" s="31">
        <f>+[1]DEPURADO!J3172</f>
        <v>0</v>
      </c>
      <c r="V3178" s="30"/>
      <c r="W3178" s="23" t="s">
        <v>45</v>
      </c>
      <c r="X3178" s="31">
        <f>+[1]DEPURADO!L3172+[1]DEPURADO!M3172</f>
        <v>0</v>
      </c>
      <c r="Y3178" s="23" t="s">
        <v>45</v>
      </c>
      <c r="Z3178" s="31">
        <f t="shared" si="347"/>
        <v>0</v>
      </c>
      <c r="AA3178" s="31"/>
      <c r="AB3178" s="31">
        <v>0</v>
      </c>
      <c r="AC3178" s="31">
        <v>0</v>
      </c>
      <c r="AD3178" s="30"/>
      <c r="AE3178" s="30">
        <f>+[1]DEPURADO!L3172</f>
        <v>0</v>
      </c>
      <c r="AF3178" s="30">
        <v>0</v>
      </c>
      <c r="AG3178" s="30">
        <f t="shared" si="348"/>
        <v>170234</v>
      </c>
      <c r="AH3178" s="30">
        <v>0</v>
      </c>
      <c r="AI3178" s="30" t="str">
        <f>+[1]DEPURADO!G3172</f>
        <v>SALDO A FAVOR DEL PRESTADOR</v>
      </c>
      <c r="AJ3178" s="32"/>
      <c r="AK3178" s="33"/>
    </row>
    <row r="3179" spans="1:37" s="34" customFormat="1" x14ac:dyDescent="0.25">
      <c r="A3179" s="23">
        <f t="shared" si="349"/>
        <v>3171</v>
      </c>
      <c r="B3179" s="24" t="s">
        <v>44</v>
      </c>
      <c r="C3179" s="23" t="str">
        <f>+[1]DEPURADO!A3173</f>
        <v>FEH126880</v>
      </c>
      <c r="D3179" s="23" t="str">
        <f>+[1]DEPURADO!B3173</f>
        <v>FEH126880</v>
      </c>
      <c r="E3179" s="25">
        <f>+[1]DEPURADO!C3173</f>
        <v>44336</v>
      </c>
      <c r="F3179" s="26">
        <f>+IF([1]DEPURADO!D3173&gt;1,[1]DEPURADO!D3173," ")</f>
        <v>44368</v>
      </c>
      <c r="G3179" s="27">
        <f>[1]DEPURADO!F3173</f>
        <v>14946</v>
      </c>
      <c r="H3179" s="28">
        <v>0</v>
      </c>
      <c r="I3179" s="28">
        <f>+[1]DEPURADO!N3173+[1]DEPURADO!O3173</f>
        <v>0</v>
      </c>
      <c r="J3179" s="28">
        <f>+[1]DEPURADO!S3173</f>
        <v>0</v>
      </c>
      <c r="K3179" s="29">
        <f>+[1]DEPURADO!Q3173+[1]DEPURADO!R3173</f>
        <v>0</v>
      </c>
      <c r="L3179" s="28">
        <v>0</v>
      </c>
      <c r="M3179" s="28">
        <v>0</v>
      </c>
      <c r="N3179" s="28">
        <f t="shared" si="343"/>
        <v>0</v>
      </c>
      <c r="O3179" s="28">
        <f t="shared" si="344"/>
        <v>14946</v>
      </c>
      <c r="P3179" s="24" t="str">
        <f>IF([1]DEPURADO!I3173&gt;1,0,[1]DEPURADO!B3173)</f>
        <v>FEH126880</v>
      </c>
      <c r="Q3179" s="30">
        <f t="shared" si="345"/>
        <v>14946</v>
      </c>
      <c r="R3179" s="31">
        <f t="shared" si="346"/>
        <v>0</v>
      </c>
      <c r="S3179" s="31">
        <f>+[1]DEPURADO!K3173</f>
        <v>0</v>
      </c>
      <c r="T3179" s="23" t="s">
        <v>45</v>
      </c>
      <c r="U3179" s="31">
        <f>+[1]DEPURADO!J3173</f>
        <v>0</v>
      </c>
      <c r="V3179" s="30"/>
      <c r="W3179" s="23" t="s">
        <v>45</v>
      </c>
      <c r="X3179" s="31">
        <f>+[1]DEPURADO!L3173+[1]DEPURADO!M3173</f>
        <v>0</v>
      </c>
      <c r="Y3179" s="23" t="s">
        <v>45</v>
      </c>
      <c r="Z3179" s="31">
        <f t="shared" si="347"/>
        <v>0</v>
      </c>
      <c r="AA3179" s="31"/>
      <c r="AB3179" s="31">
        <v>0</v>
      </c>
      <c r="AC3179" s="31">
        <v>0</v>
      </c>
      <c r="AD3179" s="30"/>
      <c r="AE3179" s="30">
        <f>+[1]DEPURADO!L3173</f>
        <v>0</v>
      </c>
      <c r="AF3179" s="30">
        <v>0</v>
      </c>
      <c r="AG3179" s="30">
        <f t="shared" si="348"/>
        <v>14946</v>
      </c>
      <c r="AH3179" s="30">
        <v>0</v>
      </c>
      <c r="AI3179" s="30" t="str">
        <f>+[1]DEPURADO!G3173</f>
        <v>SALDO A FAVOR DEL PRESTADOR</v>
      </c>
      <c r="AJ3179" s="32"/>
      <c r="AK3179" s="33"/>
    </row>
    <row r="3180" spans="1:37" s="34" customFormat="1" x14ac:dyDescent="0.25">
      <c r="A3180" s="23">
        <f t="shared" si="349"/>
        <v>3172</v>
      </c>
      <c r="B3180" s="24" t="s">
        <v>44</v>
      </c>
      <c r="C3180" s="23" t="str">
        <f>+[1]DEPURADO!A3174</f>
        <v>FEH126882</v>
      </c>
      <c r="D3180" s="23" t="str">
        <f>+[1]DEPURADO!B3174</f>
        <v>FEH126882</v>
      </c>
      <c r="E3180" s="25">
        <f>+[1]DEPURADO!C3174</f>
        <v>44336</v>
      </c>
      <c r="F3180" s="26">
        <f>+IF([1]DEPURADO!D3174&gt;1,[1]DEPURADO!D3174," ")</f>
        <v>44368</v>
      </c>
      <c r="G3180" s="27">
        <f>[1]DEPURADO!F3174</f>
        <v>188720</v>
      </c>
      <c r="H3180" s="28">
        <v>0</v>
      </c>
      <c r="I3180" s="28">
        <f>+[1]DEPURADO!N3174+[1]DEPURADO!O3174</f>
        <v>0</v>
      </c>
      <c r="J3180" s="28">
        <f>+[1]DEPURADO!S3174</f>
        <v>0</v>
      </c>
      <c r="K3180" s="29">
        <f>+[1]DEPURADO!Q3174+[1]DEPURADO!R3174</f>
        <v>0</v>
      </c>
      <c r="L3180" s="28">
        <v>0</v>
      </c>
      <c r="M3180" s="28">
        <v>0</v>
      </c>
      <c r="N3180" s="28">
        <f t="shared" si="343"/>
        <v>0</v>
      </c>
      <c r="O3180" s="28">
        <f t="shared" si="344"/>
        <v>188720</v>
      </c>
      <c r="P3180" s="24" t="str">
        <f>IF([1]DEPURADO!I3174&gt;1,0,[1]DEPURADO!B3174)</f>
        <v>FEH126882</v>
      </c>
      <c r="Q3180" s="30">
        <f t="shared" si="345"/>
        <v>188720</v>
      </c>
      <c r="R3180" s="31">
        <f t="shared" si="346"/>
        <v>0</v>
      </c>
      <c r="S3180" s="31">
        <f>+[1]DEPURADO!K3174</f>
        <v>0</v>
      </c>
      <c r="T3180" s="23" t="s">
        <v>45</v>
      </c>
      <c r="U3180" s="31">
        <f>+[1]DEPURADO!J3174</f>
        <v>0</v>
      </c>
      <c r="V3180" s="30"/>
      <c r="W3180" s="23" t="s">
        <v>45</v>
      </c>
      <c r="X3180" s="31">
        <f>+[1]DEPURADO!L3174+[1]DEPURADO!M3174</f>
        <v>0</v>
      </c>
      <c r="Y3180" s="23" t="s">
        <v>45</v>
      </c>
      <c r="Z3180" s="31">
        <f t="shared" si="347"/>
        <v>0</v>
      </c>
      <c r="AA3180" s="31"/>
      <c r="AB3180" s="31">
        <v>0</v>
      </c>
      <c r="AC3180" s="31">
        <v>0</v>
      </c>
      <c r="AD3180" s="30"/>
      <c r="AE3180" s="30">
        <f>+[1]DEPURADO!L3174</f>
        <v>0</v>
      </c>
      <c r="AF3180" s="30">
        <v>0</v>
      </c>
      <c r="AG3180" s="30">
        <f t="shared" si="348"/>
        <v>188720</v>
      </c>
      <c r="AH3180" s="30">
        <v>0</v>
      </c>
      <c r="AI3180" s="30" t="str">
        <f>+[1]DEPURADO!G3174</f>
        <v>SALDO A FAVOR DEL PRESTADOR</v>
      </c>
      <c r="AJ3180" s="32"/>
      <c r="AK3180" s="33"/>
    </row>
    <row r="3181" spans="1:37" s="34" customFormat="1" x14ac:dyDescent="0.25">
      <c r="A3181" s="23">
        <f t="shared" si="349"/>
        <v>3173</v>
      </c>
      <c r="B3181" s="24" t="s">
        <v>44</v>
      </c>
      <c r="C3181" s="23" t="str">
        <f>+[1]DEPURADO!A3175</f>
        <v>FEH126883</v>
      </c>
      <c r="D3181" s="23" t="str">
        <f>+[1]DEPURADO!B3175</f>
        <v>FEH126883</v>
      </c>
      <c r="E3181" s="25">
        <f>+[1]DEPURADO!C3175</f>
        <v>44336</v>
      </c>
      <c r="F3181" s="26">
        <f>+IF([1]DEPURADO!D3175&gt;1,[1]DEPURADO!D3175," ")</f>
        <v>44368</v>
      </c>
      <c r="G3181" s="27">
        <f>[1]DEPURADO!F3175</f>
        <v>131242</v>
      </c>
      <c r="H3181" s="28">
        <v>0</v>
      </c>
      <c r="I3181" s="28">
        <f>+[1]DEPURADO!N3175+[1]DEPURADO!O3175</f>
        <v>0</v>
      </c>
      <c r="J3181" s="28">
        <f>+[1]DEPURADO!S3175</f>
        <v>0</v>
      </c>
      <c r="K3181" s="29">
        <f>+[1]DEPURADO!Q3175+[1]DEPURADO!R3175</f>
        <v>0</v>
      </c>
      <c r="L3181" s="28">
        <v>0</v>
      </c>
      <c r="M3181" s="28">
        <v>0</v>
      </c>
      <c r="N3181" s="28">
        <f t="shared" si="343"/>
        <v>0</v>
      </c>
      <c r="O3181" s="28">
        <f t="shared" si="344"/>
        <v>131242</v>
      </c>
      <c r="P3181" s="24" t="str">
        <f>IF([1]DEPURADO!I3175&gt;1,0,[1]DEPURADO!B3175)</f>
        <v>FEH126883</v>
      </c>
      <c r="Q3181" s="30">
        <f t="shared" si="345"/>
        <v>131242</v>
      </c>
      <c r="R3181" s="31">
        <f t="shared" si="346"/>
        <v>0</v>
      </c>
      <c r="S3181" s="31">
        <f>+[1]DEPURADO!K3175</f>
        <v>0</v>
      </c>
      <c r="T3181" s="23" t="s">
        <v>45</v>
      </c>
      <c r="U3181" s="31">
        <f>+[1]DEPURADO!J3175</f>
        <v>0</v>
      </c>
      <c r="V3181" s="30"/>
      <c r="W3181" s="23" t="s">
        <v>45</v>
      </c>
      <c r="X3181" s="31">
        <f>+[1]DEPURADO!L3175+[1]DEPURADO!M3175</f>
        <v>0</v>
      </c>
      <c r="Y3181" s="23" t="s">
        <v>45</v>
      </c>
      <c r="Z3181" s="31">
        <f t="shared" si="347"/>
        <v>0</v>
      </c>
      <c r="AA3181" s="31"/>
      <c r="AB3181" s="31">
        <v>0</v>
      </c>
      <c r="AC3181" s="31">
        <v>0</v>
      </c>
      <c r="AD3181" s="30"/>
      <c r="AE3181" s="30">
        <f>+[1]DEPURADO!L3175</f>
        <v>0</v>
      </c>
      <c r="AF3181" s="30">
        <v>0</v>
      </c>
      <c r="AG3181" s="30">
        <f t="shared" si="348"/>
        <v>131242</v>
      </c>
      <c r="AH3181" s="30">
        <v>0</v>
      </c>
      <c r="AI3181" s="30" t="str">
        <f>+[1]DEPURADO!G3175</f>
        <v>SALDO A FAVOR DEL PRESTADOR</v>
      </c>
      <c r="AJ3181" s="32"/>
      <c r="AK3181" s="33"/>
    </row>
    <row r="3182" spans="1:37" s="34" customFormat="1" x14ac:dyDescent="0.25">
      <c r="A3182" s="23">
        <f t="shared" si="349"/>
        <v>3174</v>
      </c>
      <c r="B3182" s="24" t="s">
        <v>44</v>
      </c>
      <c r="C3182" s="23" t="str">
        <f>+[1]DEPURADO!A3176</f>
        <v>FEH126884</v>
      </c>
      <c r="D3182" s="23" t="str">
        <f>+[1]DEPURADO!B3176</f>
        <v>FEH126884</v>
      </c>
      <c r="E3182" s="25">
        <f>+[1]DEPURADO!C3176</f>
        <v>44336</v>
      </c>
      <c r="F3182" s="26">
        <f>+IF([1]DEPURADO!D3176&gt;1,[1]DEPURADO!D3176," ")</f>
        <v>44368</v>
      </c>
      <c r="G3182" s="27">
        <f>[1]DEPURADO!F3176</f>
        <v>14946</v>
      </c>
      <c r="H3182" s="28">
        <v>0</v>
      </c>
      <c r="I3182" s="28">
        <f>+[1]DEPURADO!N3176+[1]DEPURADO!O3176</f>
        <v>0</v>
      </c>
      <c r="J3182" s="28">
        <f>+[1]DEPURADO!S3176</f>
        <v>0</v>
      </c>
      <c r="K3182" s="29">
        <f>+[1]DEPURADO!Q3176+[1]DEPURADO!R3176</f>
        <v>0</v>
      </c>
      <c r="L3182" s="28">
        <v>0</v>
      </c>
      <c r="M3182" s="28">
        <v>0</v>
      </c>
      <c r="N3182" s="28">
        <f t="shared" si="343"/>
        <v>0</v>
      </c>
      <c r="O3182" s="28">
        <f t="shared" si="344"/>
        <v>14946</v>
      </c>
      <c r="P3182" s="24" t="str">
        <f>IF([1]DEPURADO!I3176&gt;1,0,[1]DEPURADO!B3176)</f>
        <v>FEH126884</v>
      </c>
      <c r="Q3182" s="30">
        <f t="shared" si="345"/>
        <v>14946</v>
      </c>
      <c r="R3182" s="31">
        <f t="shared" si="346"/>
        <v>0</v>
      </c>
      <c r="S3182" s="31">
        <f>+[1]DEPURADO!K3176</f>
        <v>0</v>
      </c>
      <c r="T3182" s="23" t="s">
        <v>45</v>
      </c>
      <c r="U3182" s="31">
        <f>+[1]DEPURADO!J3176</f>
        <v>0</v>
      </c>
      <c r="V3182" s="30"/>
      <c r="W3182" s="23" t="s">
        <v>45</v>
      </c>
      <c r="X3182" s="31">
        <f>+[1]DEPURADO!L3176+[1]DEPURADO!M3176</f>
        <v>0</v>
      </c>
      <c r="Y3182" s="23" t="s">
        <v>45</v>
      </c>
      <c r="Z3182" s="31">
        <f t="shared" si="347"/>
        <v>0</v>
      </c>
      <c r="AA3182" s="31"/>
      <c r="AB3182" s="31">
        <v>0</v>
      </c>
      <c r="AC3182" s="31">
        <v>0</v>
      </c>
      <c r="AD3182" s="30"/>
      <c r="AE3182" s="30">
        <f>+[1]DEPURADO!L3176</f>
        <v>0</v>
      </c>
      <c r="AF3182" s="30">
        <v>0</v>
      </c>
      <c r="AG3182" s="30">
        <f t="shared" si="348"/>
        <v>14946</v>
      </c>
      <c r="AH3182" s="30">
        <v>0</v>
      </c>
      <c r="AI3182" s="30" t="str">
        <f>+[1]DEPURADO!G3176</f>
        <v>SALDO A FAVOR DEL PRESTADOR</v>
      </c>
      <c r="AJ3182" s="32"/>
      <c r="AK3182" s="33"/>
    </row>
    <row r="3183" spans="1:37" s="34" customFormat="1" x14ac:dyDescent="0.25">
      <c r="A3183" s="23">
        <f t="shared" si="349"/>
        <v>3175</v>
      </c>
      <c r="B3183" s="24" t="s">
        <v>44</v>
      </c>
      <c r="C3183" s="23" t="str">
        <f>+[1]DEPURADO!A3177</f>
        <v>FEH126885</v>
      </c>
      <c r="D3183" s="23" t="str">
        <f>+[1]DEPURADO!B3177</f>
        <v>FEH126885</v>
      </c>
      <c r="E3183" s="25">
        <f>+[1]DEPURADO!C3177</f>
        <v>44336</v>
      </c>
      <c r="F3183" s="26">
        <f>+IF([1]DEPURADO!D3177&gt;1,[1]DEPURADO!D3177," ")</f>
        <v>44368</v>
      </c>
      <c r="G3183" s="27">
        <f>[1]DEPURADO!F3177</f>
        <v>82201</v>
      </c>
      <c r="H3183" s="28">
        <v>0</v>
      </c>
      <c r="I3183" s="28">
        <f>+[1]DEPURADO!N3177+[1]DEPURADO!O3177</f>
        <v>0</v>
      </c>
      <c r="J3183" s="28">
        <f>+[1]DEPURADO!S3177</f>
        <v>0</v>
      </c>
      <c r="K3183" s="29">
        <f>+[1]DEPURADO!Q3177+[1]DEPURADO!R3177</f>
        <v>0</v>
      </c>
      <c r="L3183" s="28">
        <v>0</v>
      </c>
      <c r="M3183" s="28">
        <v>0</v>
      </c>
      <c r="N3183" s="28">
        <f t="shared" si="343"/>
        <v>0</v>
      </c>
      <c r="O3183" s="28">
        <f t="shared" si="344"/>
        <v>82201</v>
      </c>
      <c r="P3183" s="24" t="str">
        <f>IF([1]DEPURADO!I3177&gt;1,0,[1]DEPURADO!B3177)</f>
        <v>FEH126885</v>
      </c>
      <c r="Q3183" s="30">
        <f t="shared" si="345"/>
        <v>82201</v>
      </c>
      <c r="R3183" s="31">
        <f t="shared" si="346"/>
        <v>0</v>
      </c>
      <c r="S3183" s="31">
        <f>+[1]DEPURADO!K3177</f>
        <v>0</v>
      </c>
      <c r="T3183" s="23" t="s">
        <v>45</v>
      </c>
      <c r="U3183" s="31">
        <f>+[1]DEPURADO!J3177</f>
        <v>0</v>
      </c>
      <c r="V3183" s="30"/>
      <c r="W3183" s="23" t="s">
        <v>45</v>
      </c>
      <c r="X3183" s="31">
        <f>+[1]DEPURADO!L3177+[1]DEPURADO!M3177</f>
        <v>0</v>
      </c>
      <c r="Y3183" s="23" t="s">
        <v>45</v>
      </c>
      <c r="Z3183" s="31">
        <f t="shared" si="347"/>
        <v>0</v>
      </c>
      <c r="AA3183" s="31"/>
      <c r="AB3183" s="31">
        <v>0</v>
      </c>
      <c r="AC3183" s="31">
        <v>0</v>
      </c>
      <c r="AD3183" s="30"/>
      <c r="AE3183" s="30">
        <f>+[1]DEPURADO!L3177</f>
        <v>0</v>
      </c>
      <c r="AF3183" s="30">
        <v>0</v>
      </c>
      <c r="AG3183" s="30">
        <f t="shared" si="348"/>
        <v>82201</v>
      </c>
      <c r="AH3183" s="30">
        <v>0</v>
      </c>
      <c r="AI3183" s="30" t="str">
        <f>+[1]DEPURADO!G3177</f>
        <v>SALDO A FAVOR DEL PRESTADOR</v>
      </c>
      <c r="AJ3183" s="32"/>
      <c r="AK3183" s="33"/>
    </row>
    <row r="3184" spans="1:37" s="34" customFormat="1" x14ac:dyDescent="0.25">
      <c r="A3184" s="23">
        <f t="shared" si="349"/>
        <v>3176</v>
      </c>
      <c r="B3184" s="24" t="s">
        <v>44</v>
      </c>
      <c r="C3184" s="23" t="str">
        <f>+[1]DEPURADO!A3178</f>
        <v>FEH126888</v>
      </c>
      <c r="D3184" s="23" t="str">
        <f>+[1]DEPURADO!B3178</f>
        <v>FEH126888</v>
      </c>
      <c r="E3184" s="25">
        <f>+[1]DEPURADO!C3178</f>
        <v>44336</v>
      </c>
      <c r="F3184" s="26">
        <f>+IF([1]DEPURADO!D3178&gt;1,[1]DEPURADO!D3178," ")</f>
        <v>44368</v>
      </c>
      <c r="G3184" s="27">
        <f>[1]DEPURADO!F3178</f>
        <v>161463</v>
      </c>
      <c r="H3184" s="28">
        <v>0</v>
      </c>
      <c r="I3184" s="28">
        <f>+[1]DEPURADO!N3178+[1]DEPURADO!O3178</f>
        <v>0</v>
      </c>
      <c r="J3184" s="28">
        <f>+[1]DEPURADO!S3178</f>
        <v>0</v>
      </c>
      <c r="K3184" s="29">
        <f>+[1]DEPURADO!Q3178+[1]DEPURADO!R3178</f>
        <v>0</v>
      </c>
      <c r="L3184" s="28">
        <v>0</v>
      </c>
      <c r="M3184" s="28">
        <v>0</v>
      </c>
      <c r="N3184" s="28">
        <f t="shared" si="343"/>
        <v>0</v>
      </c>
      <c r="O3184" s="28">
        <f t="shared" si="344"/>
        <v>161463</v>
      </c>
      <c r="P3184" s="24" t="str">
        <f>IF([1]DEPURADO!I3178&gt;1,0,[1]DEPURADO!B3178)</f>
        <v>FEH126888</v>
      </c>
      <c r="Q3184" s="30">
        <f t="shared" si="345"/>
        <v>161463</v>
      </c>
      <c r="R3184" s="31">
        <f t="shared" si="346"/>
        <v>0</v>
      </c>
      <c r="S3184" s="31">
        <f>+[1]DEPURADO!K3178</f>
        <v>0</v>
      </c>
      <c r="T3184" s="23" t="s">
        <v>45</v>
      </c>
      <c r="U3184" s="31">
        <f>+[1]DEPURADO!J3178</f>
        <v>0</v>
      </c>
      <c r="V3184" s="30"/>
      <c r="W3184" s="23" t="s">
        <v>45</v>
      </c>
      <c r="X3184" s="31">
        <f>+[1]DEPURADO!L3178+[1]DEPURADO!M3178</f>
        <v>0</v>
      </c>
      <c r="Y3184" s="23" t="s">
        <v>45</v>
      </c>
      <c r="Z3184" s="31">
        <f t="shared" si="347"/>
        <v>0</v>
      </c>
      <c r="AA3184" s="31"/>
      <c r="AB3184" s="31">
        <v>0</v>
      </c>
      <c r="AC3184" s="31">
        <v>0</v>
      </c>
      <c r="AD3184" s="30"/>
      <c r="AE3184" s="30">
        <f>+[1]DEPURADO!L3178</f>
        <v>0</v>
      </c>
      <c r="AF3184" s="30">
        <v>0</v>
      </c>
      <c r="AG3184" s="30">
        <f t="shared" si="348"/>
        <v>161463</v>
      </c>
      <c r="AH3184" s="30">
        <v>0</v>
      </c>
      <c r="AI3184" s="30" t="str">
        <f>+[1]DEPURADO!G3178</f>
        <v>SALDO A FAVOR DEL PRESTADOR</v>
      </c>
      <c r="AJ3184" s="32"/>
      <c r="AK3184" s="33"/>
    </row>
    <row r="3185" spans="1:37" s="34" customFormat="1" x14ac:dyDescent="0.25">
      <c r="A3185" s="23">
        <f t="shared" si="349"/>
        <v>3177</v>
      </c>
      <c r="B3185" s="24" t="s">
        <v>44</v>
      </c>
      <c r="C3185" s="23" t="str">
        <f>+[1]DEPURADO!A3179</f>
        <v>FEH126890</v>
      </c>
      <c r="D3185" s="23" t="str">
        <f>+[1]DEPURADO!B3179</f>
        <v>FEH126890</v>
      </c>
      <c r="E3185" s="25">
        <f>+[1]DEPURADO!C3179</f>
        <v>44336</v>
      </c>
      <c r="F3185" s="26">
        <f>+IF([1]DEPURADO!D3179&gt;1,[1]DEPURADO!D3179," ")</f>
        <v>44368</v>
      </c>
      <c r="G3185" s="27">
        <f>[1]DEPURADO!F3179</f>
        <v>112559</v>
      </c>
      <c r="H3185" s="28">
        <v>0</v>
      </c>
      <c r="I3185" s="28">
        <f>+[1]DEPURADO!N3179+[1]DEPURADO!O3179</f>
        <v>0</v>
      </c>
      <c r="J3185" s="28">
        <f>+[1]DEPURADO!S3179</f>
        <v>0</v>
      </c>
      <c r="K3185" s="29">
        <f>+[1]DEPURADO!Q3179+[1]DEPURADO!R3179</f>
        <v>0</v>
      </c>
      <c r="L3185" s="28">
        <v>0</v>
      </c>
      <c r="M3185" s="28">
        <v>0</v>
      </c>
      <c r="N3185" s="28">
        <f t="shared" si="343"/>
        <v>0</v>
      </c>
      <c r="O3185" s="28">
        <f t="shared" si="344"/>
        <v>112559</v>
      </c>
      <c r="P3185" s="24" t="str">
        <f>IF([1]DEPURADO!I3179&gt;1,0,[1]DEPURADO!B3179)</f>
        <v>FEH126890</v>
      </c>
      <c r="Q3185" s="30">
        <f t="shared" si="345"/>
        <v>112559</v>
      </c>
      <c r="R3185" s="31">
        <f t="shared" si="346"/>
        <v>0</v>
      </c>
      <c r="S3185" s="31">
        <f>+[1]DEPURADO!K3179</f>
        <v>0</v>
      </c>
      <c r="T3185" s="23" t="s">
        <v>45</v>
      </c>
      <c r="U3185" s="31">
        <f>+[1]DEPURADO!J3179</f>
        <v>0</v>
      </c>
      <c r="V3185" s="30"/>
      <c r="W3185" s="23" t="s">
        <v>45</v>
      </c>
      <c r="X3185" s="31">
        <f>+[1]DEPURADO!L3179+[1]DEPURADO!M3179</f>
        <v>0</v>
      </c>
      <c r="Y3185" s="23" t="s">
        <v>45</v>
      </c>
      <c r="Z3185" s="31">
        <f t="shared" si="347"/>
        <v>0</v>
      </c>
      <c r="AA3185" s="31"/>
      <c r="AB3185" s="31">
        <v>0</v>
      </c>
      <c r="AC3185" s="31">
        <v>0</v>
      </c>
      <c r="AD3185" s="30"/>
      <c r="AE3185" s="30">
        <f>+[1]DEPURADO!L3179</f>
        <v>0</v>
      </c>
      <c r="AF3185" s="30">
        <v>0</v>
      </c>
      <c r="AG3185" s="30">
        <f t="shared" si="348"/>
        <v>112559</v>
      </c>
      <c r="AH3185" s="30">
        <v>0</v>
      </c>
      <c r="AI3185" s="30" t="str">
        <f>+[1]DEPURADO!G3179</f>
        <v>SALDO A FAVOR DEL PRESTADOR</v>
      </c>
      <c r="AJ3185" s="32"/>
      <c r="AK3185" s="33"/>
    </row>
    <row r="3186" spans="1:37" s="34" customFormat="1" x14ac:dyDescent="0.25">
      <c r="A3186" s="23">
        <f t="shared" si="349"/>
        <v>3178</v>
      </c>
      <c r="B3186" s="24" t="s">
        <v>44</v>
      </c>
      <c r="C3186" s="23" t="str">
        <f>+[1]DEPURADO!A3180</f>
        <v>FEH126893</v>
      </c>
      <c r="D3186" s="23" t="str">
        <f>+[1]DEPURADO!B3180</f>
        <v>FEH126893</v>
      </c>
      <c r="E3186" s="25">
        <f>+[1]DEPURADO!C3180</f>
        <v>44336</v>
      </c>
      <c r="F3186" s="26">
        <f>+IF([1]DEPURADO!D3180&gt;1,[1]DEPURADO!D3180," ")</f>
        <v>44368</v>
      </c>
      <c r="G3186" s="27">
        <f>[1]DEPURADO!F3180</f>
        <v>19366</v>
      </c>
      <c r="H3186" s="28">
        <v>0</v>
      </c>
      <c r="I3186" s="28">
        <f>+[1]DEPURADO!N3180+[1]DEPURADO!O3180</f>
        <v>0</v>
      </c>
      <c r="J3186" s="28">
        <f>+[1]DEPURADO!S3180</f>
        <v>0</v>
      </c>
      <c r="K3186" s="29">
        <f>+[1]DEPURADO!Q3180+[1]DEPURADO!R3180</f>
        <v>0</v>
      </c>
      <c r="L3186" s="28">
        <v>0</v>
      </c>
      <c r="M3186" s="28">
        <v>0</v>
      </c>
      <c r="N3186" s="28">
        <f t="shared" si="343"/>
        <v>0</v>
      </c>
      <c r="O3186" s="28">
        <f t="shared" si="344"/>
        <v>19366</v>
      </c>
      <c r="P3186" s="24" t="str">
        <f>IF([1]DEPURADO!I3180&gt;1,0,[1]DEPURADO!B3180)</f>
        <v>FEH126893</v>
      </c>
      <c r="Q3186" s="30">
        <f t="shared" si="345"/>
        <v>19366</v>
      </c>
      <c r="R3186" s="31">
        <f t="shared" si="346"/>
        <v>0</v>
      </c>
      <c r="S3186" s="31">
        <f>+[1]DEPURADO!K3180</f>
        <v>0</v>
      </c>
      <c r="T3186" s="23" t="s">
        <v>45</v>
      </c>
      <c r="U3186" s="31">
        <f>+[1]DEPURADO!J3180</f>
        <v>0</v>
      </c>
      <c r="V3186" s="30"/>
      <c r="W3186" s="23" t="s">
        <v>45</v>
      </c>
      <c r="X3186" s="31">
        <f>+[1]DEPURADO!L3180+[1]DEPURADO!M3180</f>
        <v>0</v>
      </c>
      <c r="Y3186" s="23" t="s">
        <v>45</v>
      </c>
      <c r="Z3186" s="31">
        <f t="shared" si="347"/>
        <v>0</v>
      </c>
      <c r="AA3186" s="31"/>
      <c r="AB3186" s="31">
        <v>0</v>
      </c>
      <c r="AC3186" s="31">
        <v>0</v>
      </c>
      <c r="AD3186" s="30"/>
      <c r="AE3186" s="30">
        <f>+[1]DEPURADO!L3180</f>
        <v>0</v>
      </c>
      <c r="AF3186" s="30">
        <v>0</v>
      </c>
      <c r="AG3186" s="30">
        <f t="shared" si="348"/>
        <v>19366</v>
      </c>
      <c r="AH3186" s="30">
        <v>0</v>
      </c>
      <c r="AI3186" s="30" t="str">
        <f>+[1]DEPURADO!G3180</f>
        <v>SALDO A FAVOR DEL PRESTADOR</v>
      </c>
      <c r="AJ3186" s="32"/>
      <c r="AK3186" s="33"/>
    </row>
    <row r="3187" spans="1:37" s="34" customFormat="1" x14ac:dyDescent="0.25">
      <c r="A3187" s="23">
        <f t="shared" si="349"/>
        <v>3179</v>
      </c>
      <c r="B3187" s="24" t="s">
        <v>44</v>
      </c>
      <c r="C3187" s="23" t="str">
        <f>+[1]DEPURADO!A3181</f>
        <v>FEH126894</v>
      </c>
      <c r="D3187" s="23" t="str">
        <f>+[1]DEPURADO!B3181</f>
        <v>FEH126894</v>
      </c>
      <c r="E3187" s="25">
        <f>+[1]DEPURADO!C3181</f>
        <v>44336</v>
      </c>
      <c r="F3187" s="26">
        <f>+IF([1]DEPURADO!D3181&gt;1,[1]DEPURADO!D3181," ")</f>
        <v>44368</v>
      </c>
      <c r="G3187" s="27">
        <f>[1]DEPURADO!F3181</f>
        <v>14946</v>
      </c>
      <c r="H3187" s="28">
        <v>0</v>
      </c>
      <c r="I3187" s="28">
        <f>+[1]DEPURADO!N3181+[1]DEPURADO!O3181</f>
        <v>0</v>
      </c>
      <c r="J3187" s="28">
        <f>+[1]DEPURADO!S3181</f>
        <v>0</v>
      </c>
      <c r="K3187" s="29">
        <f>+[1]DEPURADO!Q3181+[1]DEPURADO!R3181</f>
        <v>0</v>
      </c>
      <c r="L3187" s="28">
        <v>0</v>
      </c>
      <c r="M3187" s="28">
        <v>0</v>
      </c>
      <c r="N3187" s="28">
        <f t="shared" si="343"/>
        <v>0</v>
      </c>
      <c r="O3187" s="28">
        <f t="shared" si="344"/>
        <v>14946</v>
      </c>
      <c r="P3187" s="24" t="str">
        <f>IF([1]DEPURADO!I3181&gt;1,0,[1]DEPURADO!B3181)</f>
        <v>FEH126894</v>
      </c>
      <c r="Q3187" s="30">
        <f t="shared" si="345"/>
        <v>14946</v>
      </c>
      <c r="R3187" s="31">
        <f t="shared" si="346"/>
        <v>0</v>
      </c>
      <c r="S3187" s="31">
        <f>+[1]DEPURADO!K3181</f>
        <v>0</v>
      </c>
      <c r="T3187" s="23" t="s">
        <v>45</v>
      </c>
      <c r="U3187" s="31">
        <f>+[1]DEPURADO!J3181</f>
        <v>0</v>
      </c>
      <c r="V3187" s="30"/>
      <c r="W3187" s="23" t="s">
        <v>45</v>
      </c>
      <c r="X3187" s="31">
        <f>+[1]DEPURADO!L3181+[1]DEPURADO!M3181</f>
        <v>0</v>
      </c>
      <c r="Y3187" s="23" t="s">
        <v>45</v>
      </c>
      <c r="Z3187" s="31">
        <f t="shared" si="347"/>
        <v>0</v>
      </c>
      <c r="AA3187" s="31"/>
      <c r="AB3187" s="31">
        <v>0</v>
      </c>
      <c r="AC3187" s="31">
        <v>0</v>
      </c>
      <c r="AD3187" s="30"/>
      <c r="AE3187" s="30">
        <f>+[1]DEPURADO!L3181</f>
        <v>0</v>
      </c>
      <c r="AF3187" s="30">
        <v>0</v>
      </c>
      <c r="AG3187" s="30">
        <f t="shared" si="348"/>
        <v>14946</v>
      </c>
      <c r="AH3187" s="30">
        <v>0</v>
      </c>
      <c r="AI3187" s="30" t="str">
        <f>+[1]DEPURADO!G3181</f>
        <v>SALDO A FAVOR DEL PRESTADOR</v>
      </c>
      <c r="AJ3187" s="32"/>
      <c r="AK3187" s="33"/>
    </row>
    <row r="3188" spans="1:37" s="34" customFormat="1" x14ac:dyDescent="0.25">
      <c r="A3188" s="23">
        <f t="shared" si="349"/>
        <v>3180</v>
      </c>
      <c r="B3188" s="24" t="s">
        <v>44</v>
      </c>
      <c r="C3188" s="23" t="str">
        <f>+[1]DEPURADO!A3182</f>
        <v>FEH126895</v>
      </c>
      <c r="D3188" s="23" t="str">
        <f>+[1]DEPURADO!B3182</f>
        <v>FEH126895</v>
      </c>
      <c r="E3188" s="25">
        <f>+[1]DEPURADO!C3182</f>
        <v>44336</v>
      </c>
      <c r="F3188" s="26">
        <f>+IF([1]DEPURADO!D3182&gt;1,[1]DEPURADO!D3182," ")</f>
        <v>44368</v>
      </c>
      <c r="G3188" s="27">
        <f>[1]DEPURADO!F3182</f>
        <v>153195</v>
      </c>
      <c r="H3188" s="28">
        <v>0</v>
      </c>
      <c r="I3188" s="28">
        <f>+[1]DEPURADO!N3182+[1]DEPURADO!O3182</f>
        <v>0</v>
      </c>
      <c r="J3188" s="28">
        <f>+[1]DEPURADO!S3182</f>
        <v>0</v>
      </c>
      <c r="K3188" s="29">
        <f>+[1]DEPURADO!Q3182+[1]DEPURADO!R3182</f>
        <v>0</v>
      </c>
      <c r="L3188" s="28">
        <v>0</v>
      </c>
      <c r="M3188" s="28">
        <v>0</v>
      </c>
      <c r="N3188" s="28">
        <f t="shared" si="343"/>
        <v>0</v>
      </c>
      <c r="O3188" s="28">
        <f t="shared" si="344"/>
        <v>153195</v>
      </c>
      <c r="P3188" s="24" t="str">
        <f>IF([1]DEPURADO!I3182&gt;1,0,[1]DEPURADO!B3182)</f>
        <v>FEH126895</v>
      </c>
      <c r="Q3188" s="30">
        <f t="shared" si="345"/>
        <v>153195</v>
      </c>
      <c r="R3188" s="31">
        <f t="shared" si="346"/>
        <v>0</v>
      </c>
      <c r="S3188" s="31">
        <f>+[1]DEPURADO!K3182</f>
        <v>0</v>
      </c>
      <c r="T3188" s="23" t="s">
        <v>45</v>
      </c>
      <c r="U3188" s="31">
        <f>+[1]DEPURADO!J3182</f>
        <v>0</v>
      </c>
      <c r="V3188" s="30"/>
      <c r="W3188" s="23" t="s">
        <v>45</v>
      </c>
      <c r="X3188" s="31">
        <f>+[1]DEPURADO!L3182+[1]DEPURADO!M3182</f>
        <v>0</v>
      </c>
      <c r="Y3188" s="23" t="s">
        <v>45</v>
      </c>
      <c r="Z3188" s="31">
        <f t="shared" si="347"/>
        <v>0</v>
      </c>
      <c r="AA3188" s="31"/>
      <c r="AB3188" s="31">
        <v>0</v>
      </c>
      <c r="AC3188" s="31">
        <v>0</v>
      </c>
      <c r="AD3188" s="30"/>
      <c r="AE3188" s="30">
        <f>+[1]DEPURADO!L3182</f>
        <v>0</v>
      </c>
      <c r="AF3188" s="30">
        <v>0</v>
      </c>
      <c r="AG3188" s="30">
        <f t="shared" si="348"/>
        <v>153195</v>
      </c>
      <c r="AH3188" s="30">
        <v>0</v>
      </c>
      <c r="AI3188" s="30" t="str">
        <f>+[1]DEPURADO!G3182</f>
        <v>SALDO A FAVOR DEL PRESTADOR</v>
      </c>
      <c r="AJ3188" s="32"/>
      <c r="AK3188" s="33"/>
    </row>
    <row r="3189" spans="1:37" s="34" customFormat="1" x14ac:dyDescent="0.25">
      <c r="A3189" s="23">
        <f t="shared" si="349"/>
        <v>3181</v>
      </c>
      <c r="B3189" s="24" t="s">
        <v>44</v>
      </c>
      <c r="C3189" s="23" t="str">
        <f>+[1]DEPURADO!A3183</f>
        <v>FEH126896</v>
      </c>
      <c r="D3189" s="23" t="str">
        <f>+[1]DEPURADO!B3183</f>
        <v>FEH126896</v>
      </c>
      <c r="E3189" s="25">
        <f>+[1]DEPURADO!C3183</f>
        <v>44336</v>
      </c>
      <c r="F3189" s="26">
        <f>+IF([1]DEPURADO!D3183&gt;1,[1]DEPURADO!D3183," ")</f>
        <v>44368</v>
      </c>
      <c r="G3189" s="27">
        <f>[1]DEPURADO!F3183</f>
        <v>14946</v>
      </c>
      <c r="H3189" s="28">
        <v>0</v>
      </c>
      <c r="I3189" s="28">
        <f>+[1]DEPURADO!N3183+[1]DEPURADO!O3183</f>
        <v>0</v>
      </c>
      <c r="J3189" s="28">
        <f>+[1]DEPURADO!S3183</f>
        <v>0</v>
      </c>
      <c r="K3189" s="29">
        <f>+[1]DEPURADO!Q3183+[1]DEPURADO!R3183</f>
        <v>0</v>
      </c>
      <c r="L3189" s="28">
        <v>0</v>
      </c>
      <c r="M3189" s="28">
        <v>0</v>
      </c>
      <c r="N3189" s="28">
        <f t="shared" si="343"/>
        <v>0</v>
      </c>
      <c r="O3189" s="28">
        <f t="shared" si="344"/>
        <v>14946</v>
      </c>
      <c r="P3189" s="24" t="str">
        <f>IF([1]DEPURADO!I3183&gt;1,0,[1]DEPURADO!B3183)</f>
        <v>FEH126896</v>
      </c>
      <c r="Q3189" s="30">
        <f t="shared" si="345"/>
        <v>14946</v>
      </c>
      <c r="R3189" s="31">
        <f t="shared" si="346"/>
        <v>0</v>
      </c>
      <c r="S3189" s="31">
        <f>+[1]DEPURADO!K3183</f>
        <v>0</v>
      </c>
      <c r="T3189" s="23" t="s">
        <v>45</v>
      </c>
      <c r="U3189" s="31">
        <f>+[1]DEPURADO!J3183</f>
        <v>0</v>
      </c>
      <c r="V3189" s="30"/>
      <c r="W3189" s="23" t="s">
        <v>45</v>
      </c>
      <c r="X3189" s="31">
        <f>+[1]DEPURADO!L3183+[1]DEPURADO!M3183</f>
        <v>0</v>
      </c>
      <c r="Y3189" s="23" t="s">
        <v>45</v>
      </c>
      <c r="Z3189" s="31">
        <f t="shared" si="347"/>
        <v>0</v>
      </c>
      <c r="AA3189" s="31"/>
      <c r="AB3189" s="31">
        <v>0</v>
      </c>
      <c r="AC3189" s="31">
        <v>0</v>
      </c>
      <c r="AD3189" s="30"/>
      <c r="AE3189" s="30">
        <f>+[1]DEPURADO!L3183</f>
        <v>0</v>
      </c>
      <c r="AF3189" s="30">
        <v>0</v>
      </c>
      <c r="AG3189" s="30">
        <f t="shared" si="348"/>
        <v>14946</v>
      </c>
      <c r="AH3189" s="30">
        <v>0</v>
      </c>
      <c r="AI3189" s="30" t="str">
        <f>+[1]DEPURADO!G3183</f>
        <v>SALDO A FAVOR DEL PRESTADOR</v>
      </c>
      <c r="AJ3189" s="32"/>
      <c r="AK3189" s="33"/>
    </row>
    <row r="3190" spans="1:37" s="34" customFormat="1" x14ac:dyDescent="0.25">
      <c r="A3190" s="23">
        <f t="shared" si="349"/>
        <v>3182</v>
      </c>
      <c r="B3190" s="24" t="s">
        <v>44</v>
      </c>
      <c r="C3190" s="23" t="str">
        <f>+[1]DEPURADO!A3184</f>
        <v>FEH126898</v>
      </c>
      <c r="D3190" s="23" t="str">
        <f>+[1]DEPURADO!B3184</f>
        <v>FEH126898</v>
      </c>
      <c r="E3190" s="25">
        <f>+[1]DEPURADO!C3184</f>
        <v>44336</v>
      </c>
      <c r="F3190" s="26">
        <f>+IF([1]DEPURADO!D3184&gt;1,[1]DEPURADO!D3184," ")</f>
        <v>44368</v>
      </c>
      <c r="G3190" s="27">
        <f>[1]DEPURADO!F3184</f>
        <v>188662</v>
      </c>
      <c r="H3190" s="28">
        <v>0</v>
      </c>
      <c r="I3190" s="28">
        <f>+[1]DEPURADO!N3184+[1]DEPURADO!O3184</f>
        <v>0</v>
      </c>
      <c r="J3190" s="28">
        <f>+[1]DEPURADO!S3184</f>
        <v>0</v>
      </c>
      <c r="K3190" s="29">
        <f>+[1]DEPURADO!Q3184+[1]DEPURADO!R3184</f>
        <v>0</v>
      </c>
      <c r="L3190" s="28">
        <v>0</v>
      </c>
      <c r="M3190" s="28">
        <v>0</v>
      </c>
      <c r="N3190" s="28">
        <f t="shared" si="343"/>
        <v>0</v>
      </c>
      <c r="O3190" s="28">
        <f t="shared" si="344"/>
        <v>188662</v>
      </c>
      <c r="P3190" s="24" t="str">
        <f>IF([1]DEPURADO!I3184&gt;1,0,[1]DEPURADO!B3184)</f>
        <v>FEH126898</v>
      </c>
      <c r="Q3190" s="30">
        <f t="shared" si="345"/>
        <v>188662</v>
      </c>
      <c r="R3190" s="31">
        <f t="shared" si="346"/>
        <v>0</v>
      </c>
      <c r="S3190" s="31">
        <f>+[1]DEPURADO!K3184</f>
        <v>0</v>
      </c>
      <c r="T3190" s="23" t="s">
        <v>45</v>
      </c>
      <c r="U3190" s="31">
        <f>+[1]DEPURADO!J3184</f>
        <v>0</v>
      </c>
      <c r="V3190" s="30"/>
      <c r="W3190" s="23" t="s">
        <v>45</v>
      </c>
      <c r="X3190" s="31">
        <f>+[1]DEPURADO!L3184+[1]DEPURADO!M3184</f>
        <v>0</v>
      </c>
      <c r="Y3190" s="23" t="s">
        <v>45</v>
      </c>
      <c r="Z3190" s="31">
        <f t="shared" si="347"/>
        <v>0</v>
      </c>
      <c r="AA3190" s="31"/>
      <c r="AB3190" s="31">
        <v>0</v>
      </c>
      <c r="AC3190" s="31">
        <v>0</v>
      </c>
      <c r="AD3190" s="30"/>
      <c r="AE3190" s="30">
        <f>+[1]DEPURADO!L3184</f>
        <v>0</v>
      </c>
      <c r="AF3190" s="30">
        <v>0</v>
      </c>
      <c r="AG3190" s="30">
        <f t="shared" si="348"/>
        <v>188662</v>
      </c>
      <c r="AH3190" s="30">
        <v>0</v>
      </c>
      <c r="AI3190" s="30" t="str">
        <f>+[1]DEPURADO!G3184</f>
        <v>SALDO A FAVOR DEL PRESTADOR</v>
      </c>
      <c r="AJ3190" s="32"/>
      <c r="AK3190" s="33"/>
    </row>
    <row r="3191" spans="1:37" s="34" customFormat="1" x14ac:dyDescent="0.25">
      <c r="A3191" s="23">
        <f t="shared" si="349"/>
        <v>3183</v>
      </c>
      <c r="B3191" s="24" t="s">
        <v>44</v>
      </c>
      <c r="C3191" s="23" t="str">
        <f>+[1]DEPURADO!A3185</f>
        <v>FEH126900</v>
      </c>
      <c r="D3191" s="23" t="str">
        <f>+[1]DEPURADO!B3185</f>
        <v>FEH126900</v>
      </c>
      <c r="E3191" s="25">
        <f>+[1]DEPURADO!C3185</f>
        <v>44336</v>
      </c>
      <c r="F3191" s="26">
        <f>+IF([1]DEPURADO!D3185&gt;1,[1]DEPURADO!D3185," ")</f>
        <v>44368</v>
      </c>
      <c r="G3191" s="27">
        <f>[1]DEPURADO!F3185</f>
        <v>267708</v>
      </c>
      <c r="H3191" s="28">
        <v>0</v>
      </c>
      <c r="I3191" s="28">
        <f>+[1]DEPURADO!N3185+[1]DEPURADO!O3185</f>
        <v>0</v>
      </c>
      <c r="J3191" s="28">
        <f>+[1]DEPURADO!S3185</f>
        <v>0</v>
      </c>
      <c r="K3191" s="29">
        <f>+[1]DEPURADO!Q3185+[1]DEPURADO!R3185</f>
        <v>0</v>
      </c>
      <c r="L3191" s="28">
        <v>0</v>
      </c>
      <c r="M3191" s="28">
        <v>0</v>
      </c>
      <c r="N3191" s="28">
        <f t="shared" si="343"/>
        <v>0</v>
      </c>
      <c r="O3191" s="28">
        <f t="shared" si="344"/>
        <v>267708</v>
      </c>
      <c r="P3191" s="24" t="str">
        <f>IF([1]DEPURADO!I3185&gt;1,0,[1]DEPURADO!B3185)</f>
        <v>FEH126900</v>
      </c>
      <c r="Q3191" s="30">
        <f t="shared" si="345"/>
        <v>267708</v>
      </c>
      <c r="R3191" s="31">
        <f t="shared" si="346"/>
        <v>0</v>
      </c>
      <c r="S3191" s="31">
        <f>+[1]DEPURADO!K3185</f>
        <v>0</v>
      </c>
      <c r="T3191" s="23" t="s">
        <v>45</v>
      </c>
      <c r="U3191" s="31">
        <f>+[1]DEPURADO!J3185</f>
        <v>0</v>
      </c>
      <c r="V3191" s="30"/>
      <c r="W3191" s="23" t="s">
        <v>45</v>
      </c>
      <c r="X3191" s="31">
        <f>+[1]DEPURADO!L3185+[1]DEPURADO!M3185</f>
        <v>0</v>
      </c>
      <c r="Y3191" s="23" t="s">
        <v>45</v>
      </c>
      <c r="Z3191" s="31">
        <f t="shared" si="347"/>
        <v>0</v>
      </c>
      <c r="AA3191" s="31"/>
      <c r="AB3191" s="31">
        <v>0</v>
      </c>
      <c r="AC3191" s="31">
        <v>0</v>
      </c>
      <c r="AD3191" s="30"/>
      <c r="AE3191" s="30">
        <f>+[1]DEPURADO!L3185</f>
        <v>0</v>
      </c>
      <c r="AF3191" s="30">
        <v>0</v>
      </c>
      <c r="AG3191" s="30">
        <f t="shared" si="348"/>
        <v>267708</v>
      </c>
      <c r="AH3191" s="30">
        <v>0</v>
      </c>
      <c r="AI3191" s="30" t="str">
        <f>+[1]DEPURADO!G3185</f>
        <v>SALDO A FAVOR DEL PRESTADOR</v>
      </c>
      <c r="AJ3191" s="32"/>
      <c r="AK3191" s="33"/>
    </row>
    <row r="3192" spans="1:37" s="34" customFormat="1" x14ac:dyDescent="0.25">
      <c r="A3192" s="23">
        <f t="shared" si="349"/>
        <v>3184</v>
      </c>
      <c r="B3192" s="24" t="s">
        <v>44</v>
      </c>
      <c r="C3192" s="23" t="str">
        <f>+[1]DEPURADO!A3186</f>
        <v>FEH126901</v>
      </c>
      <c r="D3192" s="23" t="str">
        <f>+[1]DEPURADO!B3186</f>
        <v>FEH126901</v>
      </c>
      <c r="E3192" s="25">
        <f>+[1]DEPURADO!C3186</f>
        <v>44336</v>
      </c>
      <c r="F3192" s="26">
        <f>+IF([1]DEPURADO!D3186&gt;1,[1]DEPURADO!D3186," ")</f>
        <v>44368</v>
      </c>
      <c r="G3192" s="27">
        <f>[1]DEPURADO!F3186</f>
        <v>161201</v>
      </c>
      <c r="H3192" s="28">
        <v>0</v>
      </c>
      <c r="I3192" s="28">
        <f>+[1]DEPURADO!N3186+[1]DEPURADO!O3186</f>
        <v>0</v>
      </c>
      <c r="J3192" s="28">
        <f>+[1]DEPURADO!S3186</f>
        <v>0</v>
      </c>
      <c r="K3192" s="29">
        <f>+[1]DEPURADO!Q3186+[1]DEPURADO!R3186</f>
        <v>0</v>
      </c>
      <c r="L3192" s="28">
        <v>0</v>
      </c>
      <c r="M3192" s="28">
        <v>0</v>
      </c>
      <c r="N3192" s="28">
        <f t="shared" si="343"/>
        <v>0</v>
      </c>
      <c r="O3192" s="28">
        <f t="shared" si="344"/>
        <v>161201</v>
      </c>
      <c r="P3192" s="24" t="str">
        <f>IF([1]DEPURADO!I3186&gt;1,0,[1]DEPURADO!B3186)</f>
        <v>FEH126901</v>
      </c>
      <c r="Q3192" s="30">
        <f t="shared" si="345"/>
        <v>161201</v>
      </c>
      <c r="R3192" s="31">
        <f t="shared" si="346"/>
        <v>0</v>
      </c>
      <c r="S3192" s="31">
        <f>+[1]DEPURADO!K3186</f>
        <v>0</v>
      </c>
      <c r="T3192" s="23" t="s">
        <v>45</v>
      </c>
      <c r="U3192" s="31">
        <f>+[1]DEPURADO!J3186</f>
        <v>0</v>
      </c>
      <c r="V3192" s="30"/>
      <c r="W3192" s="23" t="s">
        <v>45</v>
      </c>
      <c r="X3192" s="31">
        <f>+[1]DEPURADO!L3186+[1]DEPURADO!M3186</f>
        <v>0</v>
      </c>
      <c r="Y3192" s="23" t="s">
        <v>45</v>
      </c>
      <c r="Z3192" s="31">
        <f t="shared" si="347"/>
        <v>0</v>
      </c>
      <c r="AA3192" s="31"/>
      <c r="AB3192" s="31">
        <v>0</v>
      </c>
      <c r="AC3192" s="31">
        <v>0</v>
      </c>
      <c r="AD3192" s="30"/>
      <c r="AE3192" s="30">
        <f>+[1]DEPURADO!L3186</f>
        <v>0</v>
      </c>
      <c r="AF3192" s="30">
        <v>0</v>
      </c>
      <c r="AG3192" s="30">
        <f t="shared" si="348"/>
        <v>161201</v>
      </c>
      <c r="AH3192" s="30">
        <v>0</v>
      </c>
      <c r="AI3192" s="30" t="str">
        <f>+[1]DEPURADO!G3186</f>
        <v>SALDO A FAVOR DEL PRESTADOR</v>
      </c>
      <c r="AJ3192" s="32"/>
      <c r="AK3192" s="33"/>
    </row>
    <row r="3193" spans="1:37" s="34" customFormat="1" x14ac:dyDescent="0.25">
      <c r="A3193" s="23">
        <f t="shared" si="349"/>
        <v>3185</v>
      </c>
      <c r="B3193" s="24" t="s">
        <v>44</v>
      </c>
      <c r="C3193" s="23" t="str">
        <f>+[1]DEPURADO!A3187</f>
        <v>FEH126902</v>
      </c>
      <c r="D3193" s="23" t="str">
        <f>+[1]DEPURADO!B3187</f>
        <v>FEH126902</v>
      </c>
      <c r="E3193" s="25">
        <f>+[1]DEPURADO!C3187</f>
        <v>44336</v>
      </c>
      <c r="F3193" s="26">
        <f>+IF([1]DEPURADO!D3187&gt;1,[1]DEPURADO!D3187," ")</f>
        <v>44368</v>
      </c>
      <c r="G3193" s="27">
        <f>[1]DEPURADO!F3187</f>
        <v>153676</v>
      </c>
      <c r="H3193" s="28">
        <v>0</v>
      </c>
      <c r="I3193" s="28">
        <f>+[1]DEPURADO!N3187+[1]DEPURADO!O3187</f>
        <v>0</v>
      </c>
      <c r="J3193" s="28">
        <f>+[1]DEPURADO!S3187</f>
        <v>0</v>
      </c>
      <c r="K3193" s="29">
        <f>+[1]DEPURADO!Q3187+[1]DEPURADO!R3187</f>
        <v>0</v>
      </c>
      <c r="L3193" s="28">
        <v>0</v>
      </c>
      <c r="M3193" s="28">
        <v>0</v>
      </c>
      <c r="N3193" s="28">
        <f t="shared" si="343"/>
        <v>0</v>
      </c>
      <c r="O3193" s="28">
        <f t="shared" si="344"/>
        <v>153676</v>
      </c>
      <c r="P3193" s="24" t="str">
        <f>IF([1]DEPURADO!I3187&gt;1,0,[1]DEPURADO!B3187)</f>
        <v>FEH126902</v>
      </c>
      <c r="Q3193" s="30">
        <f t="shared" si="345"/>
        <v>153676</v>
      </c>
      <c r="R3193" s="31">
        <f t="shared" si="346"/>
        <v>0</v>
      </c>
      <c r="S3193" s="31">
        <f>+[1]DEPURADO!K3187</f>
        <v>0</v>
      </c>
      <c r="T3193" s="23" t="s">
        <v>45</v>
      </c>
      <c r="U3193" s="31">
        <f>+[1]DEPURADO!J3187</f>
        <v>0</v>
      </c>
      <c r="V3193" s="30"/>
      <c r="W3193" s="23" t="s">
        <v>45</v>
      </c>
      <c r="X3193" s="31">
        <f>+[1]DEPURADO!L3187+[1]DEPURADO!M3187</f>
        <v>0</v>
      </c>
      <c r="Y3193" s="23" t="s">
        <v>45</v>
      </c>
      <c r="Z3193" s="31">
        <f t="shared" si="347"/>
        <v>0</v>
      </c>
      <c r="AA3193" s="31"/>
      <c r="AB3193" s="31">
        <v>0</v>
      </c>
      <c r="AC3193" s="31">
        <v>0</v>
      </c>
      <c r="AD3193" s="30"/>
      <c r="AE3193" s="30">
        <f>+[1]DEPURADO!L3187</f>
        <v>0</v>
      </c>
      <c r="AF3193" s="30">
        <v>0</v>
      </c>
      <c r="AG3193" s="30">
        <f t="shared" si="348"/>
        <v>153676</v>
      </c>
      <c r="AH3193" s="30">
        <v>0</v>
      </c>
      <c r="AI3193" s="30" t="str">
        <f>+[1]DEPURADO!G3187</f>
        <v>SALDO A FAVOR DEL PRESTADOR</v>
      </c>
      <c r="AJ3193" s="32"/>
      <c r="AK3193" s="33"/>
    </row>
    <row r="3194" spans="1:37" s="34" customFormat="1" x14ac:dyDescent="0.25">
      <c r="A3194" s="23">
        <f t="shared" si="349"/>
        <v>3186</v>
      </c>
      <c r="B3194" s="24" t="s">
        <v>44</v>
      </c>
      <c r="C3194" s="23" t="str">
        <f>+[1]DEPURADO!A3188</f>
        <v>FEH126903</v>
      </c>
      <c r="D3194" s="23" t="str">
        <f>+[1]DEPURADO!B3188</f>
        <v>FEH126903</v>
      </c>
      <c r="E3194" s="25">
        <f>+[1]DEPURADO!C3188</f>
        <v>44336</v>
      </c>
      <c r="F3194" s="26">
        <f>+IF([1]DEPURADO!D3188&gt;1,[1]DEPURADO!D3188," ")</f>
        <v>44368</v>
      </c>
      <c r="G3194" s="27">
        <f>[1]DEPURADO!F3188</f>
        <v>80832</v>
      </c>
      <c r="H3194" s="28">
        <v>0</v>
      </c>
      <c r="I3194" s="28">
        <f>+[1]DEPURADO!N3188+[1]DEPURADO!O3188</f>
        <v>0</v>
      </c>
      <c r="J3194" s="28">
        <f>+[1]DEPURADO!S3188</f>
        <v>0</v>
      </c>
      <c r="K3194" s="29">
        <f>+[1]DEPURADO!Q3188+[1]DEPURADO!R3188</f>
        <v>0</v>
      </c>
      <c r="L3194" s="28">
        <v>0</v>
      </c>
      <c r="M3194" s="28">
        <v>0</v>
      </c>
      <c r="N3194" s="28">
        <f t="shared" si="343"/>
        <v>0</v>
      </c>
      <c r="O3194" s="28">
        <f t="shared" si="344"/>
        <v>80832</v>
      </c>
      <c r="P3194" s="24" t="str">
        <f>IF([1]DEPURADO!I3188&gt;1,0,[1]DEPURADO!B3188)</f>
        <v>FEH126903</v>
      </c>
      <c r="Q3194" s="30">
        <f t="shared" si="345"/>
        <v>80832</v>
      </c>
      <c r="R3194" s="31">
        <f t="shared" si="346"/>
        <v>0</v>
      </c>
      <c r="S3194" s="31">
        <f>+[1]DEPURADO!K3188</f>
        <v>0</v>
      </c>
      <c r="T3194" s="23" t="s">
        <v>45</v>
      </c>
      <c r="U3194" s="31">
        <f>+[1]DEPURADO!J3188</f>
        <v>80832</v>
      </c>
      <c r="V3194" s="30"/>
      <c r="W3194" s="23" t="s">
        <v>45</v>
      </c>
      <c r="X3194" s="31">
        <f>+[1]DEPURADO!L3188+[1]DEPURADO!M3188</f>
        <v>0</v>
      </c>
      <c r="Y3194" s="23" t="s">
        <v>45</v>
      </c>
      <c r="Z3194" s="31">
        <f t="shared" si="347"/>
        <v>0</v>
      </c>
      <c r="AA3194" s="31"/>
      <c r="AB3194" s="31">
        <v>0</v>
      </c>
      <c r="AC3194" s="31">
        <v>0</v>
      </c>
      <c r="AD3194" s="30"/>
      <c r="AE3194" s="30">
        <f>+[1]DEPURADO!L3188</f>
        <v>0</v>
      </c>
      <c r="AF3194" s="30">
        <v>0</v>
      </c>
      <c r="AG3194" s="30">
        <f t="shared" si="348"/>
        <v>0</v>
      </c>
      <c r="AH3194" s="30">
        <v>0</v>
      </c>
      <c r="AI3194" s="30" t="str">
        <f>+[1]DEPURADO!G3188</f>
        <v>EN REVISION ADRES-CANASTA COVID</v>
      </c>
      <c r="AJ3194" s="32"/>
      <c r="AK3194" s="33"/>
    </row>
    <row r="3195" spans="1:37" s="34" customFormat="1" x14ac:dyDescent="0.25">
      <c r="A3195" s="23">
        <f t="shared" si="349"/>
        <v>3187</v>
      </c>
      <c r="B3195" s="24" t="s">
        <v>44</v>
      </c>
      <c r="C3195" s="23" t="str">
        <f>+[1]DEPURADO!A3189</f>
        <v>FEH126914</v>
      </c>
      <c r="D3195" s="23" t="str">
        <f>+[1]DEPURADO!B3189</f>
        <v>FEH126914</v>
      </c>
      <c r="E3195" s="25">
        <f>+[1]DEPURADO!C3189</f>
        <v>44337</v>
      </c>
      <c r="F3195" s="26">
        <f>+IF([1]DEPURADO!D3189&gt;1,[1]DEPURADO!D3189," ")</f>
        <v>44368</v>
      </c>
      <c r="G3195" s="27">
        <f>[1]DEPURADO!F3189</f>
        <v>16521</v>
      </c>
      <c r="H3195" s="28">
        <v>0</v>
      </c>
      <c r="I3195" s="28">
        <f>+[1]DEPURADO!N3189+[1]DEPURADO!O3189</f>
        <v>0</v>
      </c>
      <c r="J3195" s="28">
        <f>+[1]DEPURADO!S3189</f>
        <v>0</v>
      </c>
      <c r="K3195" s="29">
        <f>+[1]DEPURADO!Q3189+[1]DEPURADO!R3189</f>
        <v>0</v>
      </c>
      <c r="L3195" s="28">
        <v>0</v>
      </c>
      <c r="M3195" s="28">
        <v>0</v>
      </c>
      <c r="N3195" s="28">
        <f t="shared" si="343"/>
        <v>0</v>
      </c>
      <c r="O3195" s="28">
        <f t="shared" si="344"/>
        <v>16521</v>
      </c>
      <c r="P3195" s="24" t="str">
        <f>IF([1]DEPURADO!I3189&gt;1,0,[1]DEPURADO!B3189)</f>
        <v>FEH126914</v>
      </c>
      <c r="Q3195" s="30">
        <f t="shared" si="345"/>
        <v>16521</v>
      </c>
      <c r="R3195" s="31">
        <f t="shared" si="346"/>
        <v>0</v>
      </c>
      <c r="S3195" s="31">
        <f>+[1]DEPURADO!K3189</f>
        <v>0</v>
      </c>
      <c r="T3195" s="23" t="s">
        <v>45</v>
      </c>
      <c r="U3195" s="31">
        <f>+[1]DEPURADO!J3189</f>
        <v>0</v>
      </c>
      <c r="V3195" s="30"/>
      <c r="W3195" s="23" t="s">
        <v>45</v>
      </c>
      <c r="X3195" s="31">
        <f>+[1]DEPURADO!L3189+[1]DEPURADO!M3189</f>
        <v>0</v>
      </c>
      <c r="Y3195" s="23" t="s">
        <v>45</v>
      </c>
      <c r="Z3195" s="31">
        <f t="shared" si="347"/>
        <v>0</v>
      </c>
      <c r="AA3195" s="31"/>
      <c r="AB3195" s="31">
        <v>0</v>
      </c>
      <c r="AC3195" s="31">
        <v>0</v>
      </c>
      <c r="AD3195" s="30"/>
      <c r="AE3195" s="30">
        <f>+[1]DEPURADO!L3189</f>
        <v>0</v>
      </c>
      <c r="AF3195" s="30">
        <v>0</v>
      </c>
      <c r="AG3195" s="30">
        <f t="shared" si="348"/>
        <v>16521</v>
      </c>
      <c r="AH3195" s="30">
        <v>0</v>
      </c>
      <c r="AI3195" s="30" t="str">
        <f>+[1]DEPURADO!G3189</f>
        <v>SALDO A FAVOR DEL PRESTADOR</v>
      </c>
      <c r="AJ3195" s="32"/>
      <c r="AK3195" s="33"/>
    </row>
    <row r="3196" spans="1:37" s="34" customFormat="1" x14ac:dyDescent="0.25">
      <c r="A3196" s="23">
        <f t="shared" si="349"/>
        <v>3188</v>
      </c>
      <c r="B3196" s="24" t="s">
        <v>44</v>
      </c>
      <c r="C3196" s="23" t="str">
        <f>+[1]DEPURADO!A3190</f>
        <v>FEH126917</v>
      </c>
      <c r="D3196" s="23" t="str">
        <f>+[1]DEPURADO!B3190</f>
        <v>FEH126917</v>
      </c>
      <c r="E3196" s="25">
        <f>+[1]DEPURADO!C3190</f>
        <v>44337</v>
      </c>
      <c r="F3196" s="26">
        <f>+IF([1]DEPURADO!D3190&gt;1,[1]DEPURADO!D3190," ")</f>
        <v>44368</v>
      </c>
      <c r="G3196" s="27">
        <f>[1]DEPURADO!F3190</f>
        <v>352957</v>
      </c>
      <c r="H3196" s="28">
        <v>0</v>
      </c>
      <c r="I3196" s="28">
        <f>+[1]DEPURADO!N3190+[1]DEPURADO!O3190</f>
        <v>0</v>
      </c>
      <c r="J3196" s="28">
        <f>+[1]DEPURADO!S3190</f>
        <v>0</v>
      </c>
      <c r="K3196" s="29">
        <f>+[1]DEPURADO!Q3190+[1]DEPURADO!R3190</f>
        <v>0</v>
      </c>
      <c r="L3196" s="28">
        <v>0</v>
      </c>
      <c r="M3196" s="28">
        <v>0</v>
      </c>
      <c r="N3196" s="28">
        <f t="shared" si="343"/>
        <v>0</v>
      </c>
      <c r="O3196" s="28">
        <f t="shared" si="344"/>
        <v>352957</v>
      </c>
      <c r="P3196" s="24" t="str">
        <f>IF([1]DEPURADO!I3190&gt;1,0,[1]DEPURADO!B3190)</f>
        <v>FEH126917</v>
      </c>
      <c r="Q3196" s="30">
        <f t="shared" si="345"/>
        <v>352957</v>
      </c>
      <c r="R3196" s="31">
        <f t="shared" si="346"/>
        <v>0</v>
      </c>
      <c r="S3196" s="31">
        <f>+[1]DEPURADO!K3190</f>
        <v>0</v>
      </c>
      <c r="T3196" s="23" t="s">
        <v>45</v>
      </c>
      <c r="U3196" s="31">
        <f>+[1]DEPURADO!J3190</f>
        <v>0</v>
      </c>
      <c r="V3196" s="30"/>
      <c r="W3196" s="23" t="s">
        <v>45</v>
      </c>
      <c r="X3196" s="31">
        <f>+[1]DEPURADO!L3190+[1]DEPURADO!M3190</f>
        <v>0</v>
      </c>
      <c r="Y3196" s="23" t="s">
        <v>45</v>
      </c>
      <c r="Z3196" s="31">
        <f t="shared" si="347"/>
        <v>0</v>
      </c>
      <c r="AA3196" s="31"/>
      <c r="AB3196" s="31">
        <v>0</v>
      </c>
      <c r="AC3196" s="31">
        <v>0</v>
      </c>
      <c r="AD3196" s="30"/>
      <c r="AE3196" s="30">
        <f>+[1]DEPURADO!L3190</f>
        <v>0</v>
      </c>
      <c r="AF3196" s="30">
        <v>0</v>
      </c>
      <c r="AG3196" s="30">
        <f t="shared" si="348"/>
        <v>352957</v>
      </c>
      <c r="AH3196" s="30">
        <v>0</v>
      </c>
      <c r="AI3196" s="30" t="str">
        <f>+[1]DEPURADO!G3190</f>
        <v>SALDO A FAVOR DEL PRESTADOR</v>
      </c>
      <c r="AJ3196" s="32"/>
      <c r="AK3196" s="33"/>
    </row>
    <row r="3197" spans="1:37" s="34" customFormat="1" x14ac:dyDescent="0.25">
      <c r="A3197" s="23">
        <f t="shared" si="349"/>
        <v>3189</v>
      </c>
      <c r="B3197" s="24" t="s">
        <v>44</v>
      </c>
      <c r="C3197" s="23" t="str">
        <f>+[1]DEPURADO!A3191</f>
        <v>FEH126918</v>
      </c>
      <c r="D3197" s="23" t="str">
        <f>+[1]DEPURADO!B3191</f>
        <v>FEH126918</v>
      </c>
      <c r="E3197" s="25">
        <f>+[1]DEPURADO!C3191</f>
        <v>44337</v>
      </c>
      <c r="F3197" s="26">
        <f>+IF([1]DEPURADO!D3191&gt;1,[1]DEPURADO!D3191," ")</f>
        <v>44368</v>
      </c>
      <c r="G3197" s="27">
        <f>[1]DEPURADO!F3191</f>
        <v>80832</v>
      </c>
      <c r="H3197" s="28">
        <v>0</v>
      </c>
      <c r="I3197" s="28">
        <f>+[1]DEPURADO!N3191+[1]DEPURADO!O3191</f>
        <v>0</v>
      </c>
      <c r="J3197" s="28">
        <f>+[1]DEPURADO!S3191</f>
        <v>0</v>
      </c>
      <c r="K3197" s="29">
        <f>+[1]DEPURADO!Q3191+[1]DEPURADO!R3191</f>
        <v>0</v>
      </c>
      <c r="L3197" s="28">
        <v>0</v>
      </c>
      <c r="M3197" s="28">
        <v>0</v>
      </c>
      <c r="N3197" s="28">
        <f t="shared" si="343"/>
        <v>0</v>
      </c>
      <c r="O3197" s="28">
        <f t="shared" si="344"/>
        <v>80832</v>
      </c>
      <c r="P3197" s="24" t="str">
        <f>IF([1]DEPURADO!I3191&gt;1,0,[1]DEPURADO!B3191)</f>
        <v>FEH126918</v>
      </c>
      <c r="Q3197" s="30">
        <f t="shared" si="345"/>
        <v>80832</v>
      </c>
      <c r="R3197" s="31">
        <f t="shared" si="346"/>
        <v>0</v>
      </c>
      <c r="S3197" s="31">
        <f>+[1]DEPURADO!K3191</f>
        <v>0</v>
      </c>
      <c r="T3197" s="23" t="s">
        <v>45</v>
      </c>
      <c r="U3197" s="31">
        <f>+[1]DEPURADO!J3191</f>
        <v>80832</v>
      </c>
      <c r="V3197" s="30"/>
      <c r="W3197" s="23" t="s">
        <v>45</v>
      </c>
      <c r="X3197" s="31">
        <f>+[1]DEPURADO!L3191+[1]DEPURADO!M3191</f>
        <v>0</v>
      </c>
      <c r="Y3197" s="23" t="s">
        <v>45</v>
      </c>
      <c r="Z3197" s="31">
        <f t="shared" si="347"/>
        <v>0</v>
      </c>
      <c r="AA3197" s="31"/>
      <c r="AB3197" s="31">
        <v>0</v>
      </c>
      <c r="AC3197" s="31">
        <v>0</v>
      </c>
      <c r="AD3197" s="30"/>
      <c r="AE3197" s="30">
        <f>+[1]DEPURADO!L3191</f>
        <v>0</v>
      </c>
      <c r="AF3197" s="30">
        <v>0</v>
      </c>
      <c r="AG3197" s="30">
        <f t="shared" si="348"/>
        <v>0</v>
      </c>
      <c r="AH3197" s="30">
        <v>0</v>
      </c>
      <c r="AI3197" s="30" t="str">
        <f>+[1]DEPURADO!G3191</f>
        <v>EN REVISION ADRES-CANASTA COVID</v>
      </c>
      <c r="AJ3197" s="32"/>
      <c r="AK3197" s="33"/>
    </row>
    <row r="3198" spans="1:37" s="34" customFormat="1" x14ac:dyDescent="0.25">
      <c r="A3198" s="23">
        <f t="shared" si="349"/>
        <v>3190</v>
      </c>
      <c r="B3198" s="24" t="s">
        <v>44</v>
      </c>
      <c r="C3198" s="23" t="str">
        <f>+[1]DEPURADO!A3192</f>
        <v>FEH126923</v>
      </c>
      <c r="D3198" s="23" t="str">
        <f>+[1]DEPURADO!B3192</f>
        <v>FEH126923</v>
      </c>
      <c r="E3198" s="25">
        <f>+[1]DEPURADO!C3192</f>
        <v>44337</v>
      </c>
      <c r="F3198" s="26">
        <f>+IF([1]DEPURADO!D3192&gt;1,[1]DEPURADO!D3192," ")</f>
        <v>44368</v>
      </c>
      <c r="G3198" s="27">
        <f>[1]DEPURADO!F3192</f>
        <v>160697</v>
      </c>
      <c r="H3198" s="28">
        <v>0</v>
      </c>
      <c r="I3198" s="28">
        <f>+[1]DEPURADO!N3192+[1]DEPURADO!O3192</f>
        <v>0</v>
      </c>
      <c r="J3198" s="28">
        <f>+[1]DEPURADO!S3192</f>
        <v>0</v>
      </c>
      <c r="K3198" s="29">
        <f>+[1]DEPURADO!Q3192+[1]DEPURADO!R3192</f>
        <v>0</v>
      </c>
      <c r="L3198" s="28">
        <v>0</v>
      </c>
      <c r="M3198" s="28">
        <v>0</v>
      </c>
      <c r="N3198" s="28">
        <f t="shared" si="343"/>
        <v>0</v>
      </c>
      <c r="O3198" s="28">
        <f t="shared" si="344"/>
        <v>160697</v>
      </c>
      <c r="P3198" s="24" t="str">
        <f>IF([1]DEPURADO!I3192&gt;1,0,[1]DEPURADO!B3192)</f>
        <v>FEH126923</v>
      </c>
      <c r="Q3198" s="30">
        <f t="shared" si="345"/>
        <v>160697</v>
      </c>
      <c r="R3198" s="31">
        <f t="shared" si="346"/>
        <v>0</v>
      </c>
      <c r="S3198" s="31">
        <f>+[1]DEPURADO!K3192</f>
        <v>0</v>
      </c>
      <c r="T3198" s="23" t="s">
        <v>45</v>
      </c>
      <c r="U3198" s="31">
        <f>+[1]DEPURADO!J3192</f>
        <v>0</v>
      </c>
      <c r="V3198" s="30"/>
      <c r="W3198" s="23" t="s">
        <v>45</v>
      </c>
      <c r="X3198" s="31">
        <f>+[1]DEPURADO!L3192+[1]DEPURADO!M3192</f>
        <v>0</v>
      </c>
      <c r="Y3198" s="23" t="s">
        <v>45</v>
      </c>
      <c r="Z3198" s="31">
        <f t="shared" si="347"/>
        <v>0</v>
      </c>
      <c r="AA3198" s="31"/>
      <c r="AB3198" s="31">
        <v>0</v>
      </c>
      <c r="AC3198" s="31">
        <v>0</v>
      </c>
      <c r="AD3198" s="30"/>
      <c r="AE3198" s="30">
        <f>+[1]DEPURADO!L3192</f>
        <v>0</v>
      </c>
      <c r="AF3198" s="30">
        <v>0</v>
      </c>
      <c r="AG3198" s="30">
        <f t="shared" si="348"/>
        <v>160697</v>
      </c>
      <c r="AH3198" s="30">
        <v>0</v>
      </c>
      <c r="AI3198" s="30" t="str">
        <f>+[1]DEPURADO!G3192</f>
        <v>SALDO A FAVOR DEL PRESTADOR</v>
      </c>
      <c r="AJ3198" s="32"/>
      <c r="AK3198" s="33"/>
    </row>
    <row r="3199" spans="1:37" s="34" customFormat="1" x14ac:dyDescent="0.25">
      <c r="A3199" s="23">
        <f t="shared" si="349"/>
        <v>3191</v>
      </c>
      <c r="B3199" s="24" t="s">
        <v>44</v>
      </c>
      <c r="C3199" s="23" t="str">
        <f>+[1]DEPURADO!A3193</f>
        <v>FEH126924</v>
      </c>
      <c r="D3199" s="23" t="str">
        <f>+[1]DEPURADO!B3193</f>
        <v>FEH126924</v>
      </c>
      <c r="E3199" s="25">
        <f>+[1]DEPURADO!C3193</f>
        <v>44337</v>
      </c>
      <c r="F3199" s="26" t="str">
        <f>+IF([1]DEPURADO!D3193&gt;1,[1]DEPURADO!D3193," ")</f>
        <v xml:space="preserve"> </v>
      </c>
      <c r="G3199" s="27">
        <f>[1]DEPURADO!F3193</f>
        <v>80832</v>
      </c>
      <c r="H3199" s="28">
        <v>0</v>
      </c>
      <c r="I3199" s="28">
        <f>+[1]DEPURADO!N3193+[1]DEPURADO!O3193</f>
        <v>0</v>
      </c>
      <c r="J3199" s="28">
        <f>+[1]DEPURADO!S3193</f>
        <v>0</v>
      </c>
      <c r="K3199" s="29">
        <f>+[1]DEPURADO!Q3193+[1]DEPURADO!R3193</f>
        <v>0</v>
      </c>
      <c r="L3199" s="28">
        <v>0</v>
      </c>
      <c r="M3199" s="28">
        <v>0</v>
      </c>
      <c r="N3199" s="28">
        <f t="shared" si="343"/>
        <v>0</v>
      </c>
      <c r="O3199" s="28">
        <f t="shared" si="344"/>
        <v>80832</v>
      </c>
      <c r="P3199" s="24" t="str">
        <f>IF([1]DEPURADO!I3193&gt;1,0,[1]DEPURADO!B3193)</f>
        <v>FEH126924</v>
      </c>
      <c r="Q3199" s="30">
        <f t="shared" si="345"/>
        <v>80832</v>
      </c>
      <c r="R3199" s="31">
        <f t="shared" si="346"/>
        <v>0</v>
      </c>
      <c r="S3199" s="31">
        <f>+[1]DEPURADO!K3193</f>
        <v>0</v>
      </c>
      <c r="T3199" s="23" t="s">
        <v>45</v>
      </c>
      <c r="U3199" s="31">
        <f>+[1]DEPURADO!J3193</f>
        <v>80832</v>
      </c>
      <c r="V3199" s="30"/>
      <c r="W3199" s="23" t="s">
        <v>45</v>
      </c>
      <c r="X3199" s="31">
        <f>+[1]DEPURADO!L3193+[1]DEPURADO!M3193</f>
        <v>0</v>
      </c>
      <c r="Y3199" s="23" t="s">
        <v>45</v>
      </c>
      <c r="Z3199" s="31">
        <f t="shared" si="347"/>
        <v>0</v>
      </c>
      <c r="AA3199" s="31"/>
      <c r="AB3199" s="31">
        <v>0</v>
      </c>
      <c r="AC3199" s="31">
        <v>0</v>
      </c>
      <c r="AD3199" s="30"/>
      <c r="AE3199" s="30">
        <f>+[1]DEPURADO!L3193</f>
        <v>0</v>
      </c>
      <c r="AF3199" s="30">
        <v>0</v>
      </c>
      <c r="AG3199" s="30">
        <f t="shared" si="348"/>
        <v>0</v>
      </c>
      <c r="AH3199" s="30">
        <v>0</v>
      </c>
      <c r="AI3199" s="30" t="str">
        <f>+[1]DEPURADO!G3193</f>
        <v>EN REVISION ADRES-CANASTA COVID</v>
      </c>
      <c r="AJ3199" s="32"/>
      <c r="AK3199" s="33"/>
    </row>
    <row r="3200" spans="1:37" s="34" customFormat="1" x14ac:dyDescent="0.25">
      <c r="A3200" s="23">
        <f t="shared" si="349"/>
        <v>3192</v>
      </c>
      <c r="B3200" s="24" t="s">
        <v>44</v>
      </c>
      <c r="C3200" s="23" t="str">
        <f>+[1]DEPURADO!A3194</f>
        <v>FEH126925</v>
      </c>
      <c r="D3200" s="23" t="str">
        <f>+[1]DEPURADO!B3194</f>
        <v>FEH126925</v>
      </c>
      <c r="E3200" s="25">
        <f>+[1]DEPURADO!C3194</f>
        <v>44337</v>
      </c>
      <c r="F3200" s="26">
        <f>+IF([1]DEPURADO!D3194&gt;1,[1]DEPURADO!D3194," ")</f>
        <v>44368</v>
      </c>
      <c r="G3200" s="27">
        <f>[1]DEPURADO!F3194</f>
        <v>14946</v>
      </c>
      <c r="H3200" s="28">
        <v>0</v>
      </c>
      <c r="I3200" s="28">
        <f>+[1]DEPURADO!N3194+[1]DEPURADO!O3194</f>
        <v>0</v>
      </c>
      <c r="J3200" s="28">
        <f>+[1]DEPURADO!S3194</f>
        <v>0</v>
      </c>
      <c r="K3200" s="29">
        <f>+[1]DEPURADO!Q3194+[1]DEPURADO!R3194</f>
        <v>0</v>
      </c>
      <c r="L3200" s="28">
        <v>0</v>
      </c>
      <c r="M3200" s="28">
        <v>0</v>
      </c>
      <c r="N3200" s="28">
        <f t="shared" si="343"/>
        <v>0</v>
      </c>
      <c r="O3200" s="28">
        <f t="shared" si="344"/>
        <v>14946</v>
      </c>
      <c r="P3200" s="24" t="str">
        <f>IF([1]DEPURADO!I3194&gt;1,0,[1]DEPURADO!B3194)</f>
        <v>FEH126925</v>
      </c>
      <c r="Q3200" s="30">
        <f t="shared" si="345"/>
        <v>14946</v>
      </c>
      <c r="R3200" s="31">
        <f t="shared" si="346"/>
        <v>0</v>
      </c>
      <c r="S3200" s="31">
        <f>+[1]DEPURADO!K3194</f>
        <v>0</v>
      </c>
      <c r="T3200" s="23" t="s">
        <v>45</v>
      </c>
      <c r="U3200" s="31">
        <f>+[1]DEPURADO!J3194</f>
        <v>0</v>
      </c>
      <c r="V3200" s="30"/>
      <c r="W3200" s="23" t="s">
        <v>45</v>
      </c>
      <c r="X3200" s="31">
        <f>+[1]DEPURADO!L3194+[1]DEPURADO!M3194</f>
        <v>0</v>
      </c>
      <c r="Y3200" s="23" t="s">
        <v>45</v>
      </c>
      <c r="Z3200" s="31">
        <f t="shared" si="347"/>
        <v>0</v>
      </c>
      <c r="AA3200" s="31"/>
      <c r="AB3200" s="31">
        <v>0</v>
      </c>
      <c r="AC3200" s="31">
        <v>0</v>
      </c>
      <c r="AD3200" s="30"/>
      <c r="AE3200" s="30">
        <f>+[1]DEPURADO!L3194</f>
        <v>0</v>
      </c>
      <c r="AF3200" s="30">
        <v>0</v>
      </c>
      <c r="AG3200" s="30">
        <f t="shared" si="348"/>
        <v>14946</v>
      </c>
      <c r="AH3200" s="30">
        <v>0</v>
      </c>
      <c r="AI3200" s="30" t="str">
        <f>+[1]DEPURADO!G3194</f>
        <v>SALDO A FAVOR DEL PRESTADOR</v>
      </c>
      <c r="AJ3200" s="32"/>
      <c r="AK3200" s="33"/>
    </row>
    <row r="3201" spans="1:37" s="34" customFormat="1" x14ac:dyDescent="0.25">
      <c r="A3201" s="23">
        <f t="shared" si="349"/>
        <v>3193</v>
      </c>
      <c r="B3201" s="24" t="s">
        <v>44</v>
      </c>
      <c r="C3201" s="23" t="str">
        <f>+[1]DEPURADO!A3195</f>
        <v>FEH126926</v>
      </c>
      <c r="D3201" s="23" t="str">
        <f>+[1]DEPURADO!B3195</f>
        <v>FEH126926</v>
      </c>
      <c r="E3201" s="25">
        <f>+[1]DEPURADO!C3195</f>
        <v>44337</v>
      </c>
      <c r="F3201" s="26">
        <f>+IF([1]DEPURADO!D3195&gt;1,[1]DEPURADO!D3195," ")</f>
        <v>44368</v>
      </c>
      <c r="G3201" s="27">
        <f>[1]DEPURADO!F3195</f>
        <v>387141</v>
      </c>
      <c r="H3201" s="28">
        <v>0</v>
      </c>
      <c r="I3201" s="28">
        <f>+[1]DEPURADO!N3195+[1]DEPURADO!O3195</f>
        <v>0</v>
      </c>
      <c r="J3201" s="28">
        <f>+[1]DEPURADO!S3195</f>
        <v>0</v>
      </c>
      <c r="K3201" s="29">
        <f>+[1]DEPURADO!Q3195+[1]DEPURADO!R3195</f>
        <v>0</v>
      </c>
      <c r="L3201" s="28">
        <v>0</v>
      </c>
      <c r="M3201" s="28">
        <v>0</v>
      </c>
      <c r="N3201" s="28">
        <f t="shared" si="343"/>
        <v>0</v>
      </c>
      <c r="O3201" s="28">
        <f t="shared" si="344"/>
        <v>387141</v>
      </c>
      <c r="P3201" s="24" t="str">
        <f>IF([1]DEPURADO!I3195&gt;1,0,[1]DEPURADO!B3195)</f>
        <v>FEH126926</v>
      </c>
      <c r="Q3201" s="30">
        <f t="shared" si="345"/>
        <v>387141</v>
      </c>
      <c r="R3201" s="31">
        <f t="shared" si="346"/>
        <v>0</v>
      </c>
      <c r="S3201" s="31">
        <f>+[1]DEPURADO!K3195</f>
        <v>0</v>
      </c>
      <c r="T3201" s="23" t="s">
        <v>45</v>
      </c>
      <c r="U3201" s="31">
        <f>+[1]DEPURADO!J3195</f>
        <v>0</v>
      </c>
      <c r="V3201" s="30"/>
      <c r="W3201" s="23" t="s">
        <v>45</v>
      </c>
      <c r="X3201" s="31">
        <f>+[1]DEPURADO!L3195+[1]DEPURADO!M3195</f>
        <v>0</v>
      </c>
      <c r="Y3201" s="23" t="s">
        <v>45</v>
      </c>
      <c r="Z3201" s="31">
        <f t="shared" si="347"/>
        <v>0</v>
      </c>
      <c r="AA3201" s="31"/>
      <c r="AB3201" s="31">
        <v>0</v>
      </c>
      <c r="AC3201" s="31">
        <v>0</v>
      </c>
      <c r="AD3201" s="30"/>
      <c r="AE3201" s="30">
        <f>+[1]DEPURADO!L3195</f>
        <v>0</v>
      </c>
      <c r="AF3201" s="30">
        <v>0</v>
      </c>
      <c r="AG3201" s="30">
        <f t="shared" si="348"/>
        <v>387141</v>
      </c>
      <c r="AH3201" s="30">
        <v>0</v>
      </c>
      <c r="AI3201" s="30" t="str">
        <f>+[1]DEPURADO!G3195</f>
        <v>SALDO A FAVOR DEL PRESTADOR</v>
      </c>
      <c r="AJ3201" s="32"/>
      <c r="AK3201" s="33"/>
    </row>
    <row r="3202" spans="1:37" s="34" customFormat="1" x14ac:dyDescent="0.25">
      <c r="A3202" s="23">
        <f t="shared" si="349"/>
        <v>3194</v>
      </c>
      <c r="B3202" s="24" t="s">
        <v>44</v>
      </c>
      <c r="C3202" s="23" t="str">
        <f>+[1]DEPURADO!A3196</f>
        <v>FEH126927</v>
      </c>
      <c r="D3202" s="23" t="str">
        <f>+[1]DEPURADO!B3196</f>
        <v>FEH126927</v>
      </c>
      <c r="E3202" s="25">
        <f>+[1]DEPURADO!C3196</f>
        <v>44337</v>
      </c>
      <c r="F3202" s="26" t="str">
        <f>+IF([1]DEPURADO!D3196&gt;1,[1]DEPURADO!D3196," ")</f>
        <v xml:space="preserve"> </v>
      </c>
      <c r="G3202" s="27">
        <f>[1]DEPURADO!F3196</f>
        <v>80832</v>
      </c>
      <c r="H3202" s="28">
        <v>0</v>
      </c>
      <c r="I3202" s="28">
        <f>+[1]DEPURADO!N3196+[1]DEPURADO!O3196</f>
        <v>0</v>
      </c>
      <c r="J3202" s="28">
        <f>+[1]DEPURADO!S3196</f>
        <v>0</v>
      </c>
      <c r="K3202" s="29">
        <f>+[1]DEPURADO!Q3196+[1]DEPURADO!R3196</f>
        <v>0</v>
      </c>
      <c r="L3202" s="28">
        <v>0</v>
      </c>
      <c r="M3202" s="28">
        <v>0</v>
      </c>
      <c r="N3202" s="28">
        <f t="shared" si="343"/>
        <v>0</v>
      </c>
      <c r="O3202" s="28">
        <f t="shared" si="344"/>
        <v>80832</v>
      </c>
      <c r="P3202" s="24">
        <f>IF([1]DEPURADO!I3196&gt;1,0,[1]DEPURADO!B3196)</f>
        <v>0</v>
      </c>
      <c r="Q3202" s="30">
        <f t="shared" si="345"/>
        <v>0</v>
      </c>
      <c r="R3202" s="31">
        <f t="shared" si="346"/>
        <v>80832</v>
      </c>
      <c r="S3202" s="31">
        <f>+[1]DEPURADO!K3196</f>
        <v>0</v>
      </c>
      <c r="T3202" s="23" t="s">
        <v>45</v>
      </c>
      <c r="U3202" s="31">
        <f>+[1]DEPURADO!J3196</f>
        <v>0</v>
      </c>
      <c r="V3202" s="30"/>
      <c r="W3202" s="23" t="s">
        <v>45</v>
      </c>
      <c r="X3202" s="31">
        <f>+[1]DEPURADO!L3196+[1]DEPURADO!M3196</f>
        <v>0</v>
      </c>
      <c r="Y3202" s="23" t="s">
        <v>45</v>
      </c>
      <c r="Z3202" s="31">
        <f t="shared" si="347"/>
        <v>0</v>
      </c>
      <c r="AA3202" s="31"/>
      <c r="AB3202" s="31">
        <v>0</v>
      </c>
      <c r="AC3202" s="31">
        <v>0</v>
      </c>
      <c r="AD3202" s="30"/>
      <c r="AE3202" s="30">
        <f>+[1]DEPURADO!L3196</f>
        <v>0</v>
      </c>
      <c r="AF3202" s="30">
        <v>0</v>
      </c>
      <c r="AG3202" s="30">
        <f t="shared" si="348"/>
        <v>0</v>
      </c>
      <c r="AH3202" s="30">
        <v>0</v>
      </c>
      <c r="AI3202" s="30" t="str">
        <f>+[1]DEPURADO!G3196</f>
        <v>NO RADICADO</v>
      </c>
      <c r="AJ3202" s="32"/>
      <c r="AK3202" s="33"/>
    </row>
    <row r="3203" spans="1:37" s="34" customFormat="1" x14ac:dyDescent="0.25">
      <c r="A3203" s="23">
        <f t="shared" si="349"/>
        <v>3195</v>
      </c>
      <c r="B3203" s="24" t="s">
        <v>44</v>
      </c>
      <c r="C3203" s="23" t="str">
        <f>+[1]DEPURADO!A3197</f>
        <v>FEH126928</v>
      </c>
      <c r="D3203" s="23" t="str">
        <f>+[1]DEPURADO!B3197</f>
        <v>FEH126928</v>
      </c>
      <c r="E3203" s="25">
        <f>+[1]DEPURADO!C3197</f>
        <v>44337</v>
      </c>
      <c r="F3203" s="26">
        <f>+IF([1]DEPURADO!D3197&gt;1,[1]DEPURADO!D3197," ")</f>
        <v>44368</v>
      </c>
      <c r="G3203" s="27">
        <f>[1]DEPURADO!F3197</f>
        <v>454643</v>
      </c>
      <c r="H3203" s="28">
        <v>0</v>
      </c>
      <c r="I3203" s="28">
        <f>+[1]DEPURADO!N3197+[1]DEPURADO!O3197</f>
        <v>0</v>
      </c>
      <c r="J3203" s="28">
        <f>+[1]DEPURADO!S3197</f>
        <v>0</v>
      </c>
      <c r="K3203" s="29">
        <f>+[1]DEPURADO!Q3197+[1]DEPURADO!R3197</f>
        <v>0</v>
      </c>
      <c r="L3203" s="28">
        <v>0</v>
      </c>
      <c r="M3203" s="28">
        <v>0</v>
      </c>
      <c r="N3203" s="28">
        <f t="shared" si="343"/>
        <v>0</v>
      </c>
      <c r="O3203" s="28">
        <f t="shared" si="344"/>
        <v>454643</v>
      </c>
      <c r="P3203" s="24" t="str">
        <f>IF([1]DEPURADO!I3197&gt;1,0,[1]DEPURADO!B3197)</f>
        <v>FEH126928</v>
      </c>
      <c r="Q3203" s="30">
        <f t="shared" si="345"/>
        <v>454643</v>
      </c>
      <c r="R3203" s="31">
        <f t="shared" si="346"/>
        <v>0</v>
      </c>
      <c r="S3203" s="31">
        <f>+[1]DEPURADO!K3197</f>
        <v>0</v>
      </c>
      <c r="T3203" s="23" t="s">
        <v>45</v>
      </c>
      <c r="U3203" s="31">
        <f>+[1]DEPURADO!J3197</f>
        <v>0</v>
      </c>
      <c r="V3203" s="30"/>
      <c r="W3203" s="23" t="s">
        <v>45</v>
      </c>
      <c r="X3203" s="31">
        <f>+[1]DEPURADO!L3197+[1]DEPURADO!M3197</f>
        <v>0</v>
      </c>
      <c r="Y3203" s="23" t="s">
        <v>45</v>
      </c>
      <c r="Z3203" s="31">
        <f t="shared" si="347"/>
        <v>0</v>
      </c>
      <c r="AA3203" s="31"/>
      <c r="AB3203" s="31">
        <v>0</v>
      </c>
      <c r="AC3203" s="31">
        <v>0</v>
      </c>
      <c r="AD3203" s="30"/>
      <c r="AE3203" s="30">
        <f>+[1]DEPURADO!L3197</f>
        <v>0</v>
      </c>
      <c r="AF3203" s="30">
        <v>0</v>
      </c>
      <c r="AG3203" s="30">
        <f t="shared" si="348"/>
        <v>454643</v>
      </c>
      <c r="AH3203" s="30">
        <v>0</v>
      </c>
      <c r="AI3203" s="30" t="str">
        <f>+[1]DEPURADO!G3197</f>
        <v>SALDO A FAVOR DEL PRESTADOR</v>
      </c>
      <c r="AJ3203" s="32"/>
      <c r="AK3203" s="33"/>
    </row>
    <row r="3204" spans="1:37" s="34" customFormat="1" x14ac:dyDescent="0.25">
      <c r="A3204" s="23">
        <f t="shared" si="349"/>
        <v>3196</v>
      </c>
      <c r="B3204" s="24" t="s">
        <v>44</v>
      </c>
      <c r="C3204" s="23" t="str">
        <f>+[1]DEPURADO!A3198</f>
        <v>FEH126929</v>
      </c>
      <c r="D3204" s="23" t="str">
        <f>+[1]DEPURADO!B3198</f>
        <v>FEH126929</v>
      </c>
      <c r="E3204" s="25">
        <f>+[1]DEPURADO!C3198</f>
        <v>44337</v>
      </c>
      <c r="F3204" s="26">
        <f>+IF([1]DEPURADO!D3198&gt;1,[1]DEPURADO!D3198," ")</f>
        <v>44368</v>
      </c>
      <c r="G3204" s="27">
        <f>[1]DEPURADO!F3198</f>
        <v>20507</v>
      </c>
      <c r="H3204" s="28">
        <v>0</v>
      </c>
      <c r="I3204" s="28">
        <f>+[1]DEPURADO!N3198+[1]DEPURADO!O3198</f>
        <v>0</v>
      </c>
      <c r="J3204" s="28">
        <f>+[1]DEPURADO!S3198</f>
        <v>0</v>
      </c>
      <c r="K3204" s="29">
        <f>+[1]DEPURADO!Q3198+[1]DEPURADO!R3198</f>
        <v>0</v>
      </c>
      <c r="L3204" s="28">
        <v>0</v>
      </c>
      <c r="M3204" s="28">
        <v>0</v>
      </c>
      <c r="N3204" s="28">
        <f t="shared" si="343"/>
        <v>0</v>
      </c>
      <c r="O3204" s="28">
        <f t="shared" si="344"/>
        <v>20507</v>
      </c>
      <c r="P3204" s="24" t="str">
        <f>IF([1]DEPURADO!I3198&gt;1,0,[1]DEPURADO!B3198)</f>
        <v>FEH126929</v>
      </c>
      <c r="Q3204" s="30">
        <f t="shared" si="345"/>
        <v>20507</v>
      </c>
      <c r="R3204" s="31">
        <f t="shared" si="346"/>
        <v>0</v>
      </c>
      <c r="S3204" s="31">
        <f>+[1]DEPURADO!K3198</f>
        <v>0</v>
      </c>
      <c r="T3204" s="23" t="s">
        <v>45</v>
      </c>
      <c r="U3204" s="31">
        <f>+[1]DEPURADO!J3198</f>
        <v>0</v>
      </c>
      <c r="V3204" s="30"/>
      <c r="W3204" s="23" t="s">
        <v>45</v>
      </c>
      <c r="X3204" s="31">
        <f>+[1]DEPURADO!L3198+[1]DEPURADO!M3198</f>
        <v>0</v>
      </c>
      <c r="Y3204" s="23" t="s">
        <v>45</v>
      </c>
      <c r="Z3204" s="31">
        <f t="shared" si="347"/>
        <v>0</v>
      </c>
      <c r="AA3204" s="31"/>
      <c r="AB3204" s="31">
        <v>0</v>
      </c>
      <c r="AC3204" s="31">
        <v>0</v>
      </c>
      <c r="AD3204" s="30"/>
      <c r="AE3204" s="30">
        <f>+[1]DEPURADO!L3198</f>
        <v>0</v>
      </c>
      <c r="AF3204" s="30">
        <v>0</v>
      </c>
      <c r="AG3204" s="30">
        <f t="shared" si="348"/>
        <v>20507</v>
      </c>
      <c r="AH3204" s="30">
        <v>0</v>
      </c>
      <c r="AI3204" s="30" t="str">
        <f>+[1]DEPURADO!G3198</f>
        <v>SALDO A FAVOR DEL PRESTADOR</v>
      </c>
      <c r="AJ3204" s="32"/>
      <c r="AK3204" s="33"/>
    </row>
    <row r="3205" spans="1:37" s="34" customFormat="1" x14ac:dyDescent="0.25">
      <c r="A3205" s="23">
        <f t="shared" si="349"/>
        <v>3197</v>
      </c>
      <c r="B3205" s="24" t="s">
        <v>44</v>
      </c>
      <c r="C3205" s="23" t="str">
        <f>+[1]DEPURADO!A3199</f>
        <v>FEH126931</v>
      </c>
      <c r="D3205" s="23" t="str">
        <f>+[1]DEPURADO!B3199</f>
        <v>FEH126931</v>
      </c>
      <c r="E3205" s="25">
        <f>+[1]DEPURADO!C3199</f>
        <v>44337</v>
      </c>
      <c r="F3205" s="26" t="str">
        <f>+IF([1]DEPURADO!D3199&gt;1,[1]DEPURADO!D3199," ")</f>
        <v xml:space="preserve"> </v>
      </c>
      <c r="G3205" s="27">
        <f>[1]DEPURADO!F3199</f>
        <v>216994</v>
      </c>
      <c r="H3205" s="28">
        <v>0</v>
      </c>
      <c r="I3205" s="28">
        <f>+[1]DEPURADO!N3199+[1]DEPURADO!O3199</f>
        <v>0</v>
      </c>
      <c r="J3205" s="28">
        <f>+[1]DEPURADO!S3199</f>
        <v>0</v>
      </c>
      <c r="K3205" s="29">
        <f>+[1]DEPURADO!Q3199+[1]DEPURADO!R3199</f>
        <v>0</v>
      </c>
      <c r="L3205" s="28">
        <v>0</v>
      </c>
      <c r="M3205" s="28">
        <v>0</v>
      </c>
      <c r="N3205" s="28">
        <f t="shared" si="343"/>
        <v>0</v>
      </c>
      <c r="O3205" s="28">
        <f t="shared" si="344"/>
        <v>216994</v>
      </c>
      <c r="P3205" s="24" t="str">
        <f>IF([1]DEPURADO!I3199&gt;1,0,[1]DEPURADO!B3199)</f>
        <v>FEH126931</v>
      </c>
      <c r="Q3205" s="30">
        <f t="shared" si="345"/>
        <v>216994</v>
      </c>
      <c r="R3205" s="31">
        <f t="shared" si="346"/>
        <v>0</v>
      </c>
      <c r="S3205" s="31">
        <f>+[1]DEPURADO!K3199</f>
        <v>0</v>
      </c>
      <c r="T3205" s="23" t="s">
        <v>45</v>
      </c>
      <c r="U3205" s="31">
        <f>+[1]DEPURADO!J3199</f>
        <v>216994</v>
      </c>
      <c r="V3205" s="30"/>
      <c r="W3205" s="23" t="s">
        <v>45</v>
      </c>
      <c r="X3205" s="31">
        <f>+[1]DEPURADO!L3199+[1]DEPURADO!M3199</f>
        <v>0</v>
      </c>
      <c r="Y3205" s="23" t="s">
        <v>45</v>
      </c>
      <c r="Z3205" s="31">
        <f t="shared" si="347"/>
        <v>0</v>
      </c>
      <c r="AA3205" s="31"/>
      <c r="AB3205" s="31">
        <v>0</v>
      </c>
      <c r="AC3205" s="31">
        <v>0</v>
      </c>
      <c r="AD3205" s="30"/>
      <c r="AE3205" s="30">
        <f>+[1]DEPURADO!L3199</f>
        <v>0</v>
      </c>
      <c r="AF3205" s="30">
        <v>0</v>
      </c>
      <c r="AG3205" s="30">
        <f t="shared" si="348"/>
        <v>0</v>
      </c>
      <c r="AH3205" s="30">
        <v>0</v>
      </c>
      <c r="AI3205" s="30" t="str">
        <f>+[1]DEPURADO!G3199</f>
        <v>EN REVISION ADRES-CANASTA COVID</v>
      </c>
      <c r="AJ3205" s="32"/>
      <c r="AK3205" s="33"/>
    </row>
    <row r="3206" spans="1:37" s="34" customFormat="1" x14ac:dyDescent="0.25">
      <c r="A3206" s="23">
        <f t="shared" si="349"/>
        <v>3198</v>
      </c>
      <c r="B3206" s="24" t="s">
        <v>44</v>
      </c>
      <c r="C3206" s="23" t="str">
        <f>+[1]DEPURADO!A3200</f>
        <v>FEH126943</v>
      </c>
      <c r="D3206" s="23" t="str">
        <f>+[1]DEPURADO!B3200</f>
        <v>FEH126943</v>
      </c>
      <c r="E3206" s="25">
        <f>+[1]DEPURADO!C3200</f>
        <v>44337</v>
      </c>
      <c r="F3206" s="26">
        <f>+IF([1]DEPURADO!D3200&gt;1,[1]DEPURADO!D3200," ")</f>
        <v>44368</v>
      </c>
      <c r="G3206" s="27">
        <f>[1]DEPURADO!F3200</f>
        <v>37809</v>
      </c>
      <c r="H3206" s="28">
        <v>0</v>
      </c>
      <c r="I3206" s="28">
        <f>+[1]DEPURADO!N3200+[1]DEPURADO!O3200</f>
        <v>0</v>
      </c>
      <c r="J3206" s="28">
        <f>+[1]DEPURADO!S3200</f>
        <v>0</v>
      </c>
      <c r="K3206" s="29">
        <f>+[1]DEPURADO!Q3200+[1]DEPURADO!R3200</f>
        <v>0</v>
      </c>
      <c r="L3206" s="28">
        <v>0</v>
      </c>
      <c r="M3206" s="28">
        <v>0</v>
      </c>
      <c r="N3206" s="28">
        <f t="shared" si="343"/>
        <v>0</v>
      </c>
      <c r="O3206" s="28">
        <f t="shared" si="344"/>
        <v>37809</v>
      </c>
      <c r="P3206" s="24" t="str">
        <f>IF([1]DEPURADO!I3200&gt;1,0,[1]DEPURADO!B3200)</f>
        <v>FEH126943</v>
      </c>
      <c r="Q3206" s="30">
        <f t="shared" si="345"/>
        <v>37809</v>
      </c>
      <c r="R3206" s="31">
        <f t="shared" si="346"/>
        <v>0</v>
      </c>
      <c r="S3206" s="31">
        <f>+[1]DEPURADO!K3200</f>
        <v>0</v>
      </c>
      <c r="T3206" s="23" t="s">
        <v>45</v>
      </c>
      <c r="U3206" s="31">
        <f>+[1]DEPURADO!J3200</f>
        <v>0</v>
      </c>
      <c r="V3206" s="30"/>
      <c r="W3206" s="23" t="s">
        <v>45</v>
      </c>
      <c r="X3206" s="31">
        <f>+[1]DEPURADO!L3200+[1]DEPURADO!M3200</f>
        <v>0</v>
      </c>
      <c r="Y3206" s="23" t="s">
        <v>45</v>
      </c>
      <c r="Z3206" s="31">
        <f t="shared" si="347"/>
        <v>0</v>
      </c>
      <c r="AA3206" s="31"/>
      <c r="AB3206" s="31">
        <v>0</v>
      </c>
      <c r="AC3206" s="31">
        <v>0</v>
      </c>
      <c r="AD3206" s="30"/>
      <c r="AE3206" s="30">
        <f>+[1]DEPURADO!L3200</f>
        <v>0</v>
      </c>
      <c r="AF3206" s="30">
        <v>0</v>
      </c>
      <c r="AG3206" s="30">
        <f t="shared" si="348"/>
        <v>37809</v>
      </c>
      <c r="AH3206" s="30">
        <v>0</v>
      </c>
      <c r="AI3206" s="30" t="str">
        <f>+[1]DEPURADO!G3200</f>
        <v>SALDO A FAVOR DEL PRESTADOR</v>
      </c>
      <c r="AJ3206" s="32"/>
      <c r="AK3206" s="33"/>
    </row>
    <row r="3207" spans="1:37" s="34" customFormat="1" x14ac:dyDescent="0.25">
      <c r="A3207" s="23">
        <f t="shared" si="349"/>
        <v>3199</v>
      </c>
      <c r="B3207" s="24" t="s">
        <v>44</v>
      </c>
      <c r="C3207" s="23" t="str">
        <f>+[1]DEPURADO!A3201</f>
        <v>FEH126944</v>
      </c>
      <c r="D3207" s="23" t="str">
        <f>+[1]DEPURADO!B3201</f>
        <v>FEH126944</v>
      </c>
      <c r="E3207" s="25">
        <f>+[1]DEPURADO!C3201</f>
        <v>44337</v>
      </c>
      <c r="F3207" s="26">
        <f>+IF([1]DEPURADO!D3201&gt;1,[1]DEPURADO!D3201," ")</f>
        <v>44368</v>
      </c>
      <c r="G3207" s="27">
        <f>[1]DEPURADO!F3201</f>
        <v>16917</v>
      </c>
      <c r="H3207" s="28">
        <v>0</v>
      </c>
      <c r="I3207" s="28">
        <f>+[1]DEPURADO!N3201+[1]DEPURADO!O3201</f>
        <v>0</v>
      </c>
      <c r="J3207" s="28">
        <f>+[1]DEPURADO!S3201</f>
        <v>0</v>
      </c>
      <c r="K3207" s="29">
        <f>+[1]DEPURADO!Q3201+[1]DEPURADO!R3201</f>
        <v>0</v>
      </c>
      <c r="L3207" s="28">
        <v>0</v>
      </c>
      <c r="M3207" s="28">
        <v>0</v>
      </c>
      <c r="N3207" s="28">
        <f t="shared" si="343"/>
        <v>0</v>
      </c>
      <c r="O3207" s="28">
        <f t="shared" si="344"/>
        <v>16917</v>
      </c>
      <c r="P3207" s="24" t="str">
        <f>IF([1]DEPURADO!I3201&gt;1,0,[1]DEPURADO!B3201)</f>
        <v>FEH126944</v>
      </c>
      <c r="Q3207" s="30">
        <f t="shared" si="345"/>
        <v>16917</v>
      </c>
      <c r="R3207" s="31">
        <f t="shared" si="346"/>
        <v>0</v>
      </c>
      <c r="S3207" s="31">
        <f>+[1]DEPURADO!K3201</f>
        <v>0</v>
      </c>
      <c r="T3207" s="23" t="s">
        <v>45</v>
      </c>
      <c r="U3207" s="31">
        <f>+[1]DEPURADO!J3201</f>
        <v>0</v>
      </c>
      <c r="V3207" s="30"/>
      <c r="W3207" s="23" t="s">
        <v>45</v>
      </c>
      <c r="X3207" s="31">
        <f>+[1]DEPURADO!L3201+[1]DEPURADO!M3201</f>
        <v>0</v>
      </c>
      <c r="Y3207" s="23" t="s">
        <v>45</v>
      </c>
      <c r="Z3207" s="31">
        <f t="shared" si="347"/>
        <v>0</v>
      </c>
      <c r="AA3207" s="31"/>
      <c r="AB3207" s="31">
        <v>0</v>
      </c>
      <c r="AC3207" s="31">
        <v>0</v>
      </c>
      <c r="AD3207" s="30"/>
      <c r="AE3207" s="30">
        <f>+[1]DEPURADO!L3201</f>
        <v>0</v>
      </c>
      <c r="AF3207" s="30">
        <v>0</v>
      </c>
      <c r="AG3207" s="30">
        <f t="shared" si="348"/>
        <v>16917</v>
      </c>
      <c r="AH3207" s="30">
        <v>0</v>
      </c>
      <c r="AI3207" s="30" t="str">
        <f>+[1]DEPURADO!G3201</f>
        <v>SALDO A FAVOR DEL PRESTADOR</v>
      </c>
      <c r="AJ3207" s="32"/>
      <c r="AK3207" s="33"/>
    </row>
    <row r="3208" spans="1:37" s="34" customFormat="1" x14ac:dyDescent="0.25">
      <c r="A3208" s="23">
        <f t="shared" si="349"/>
        <v>3200</v>
      </c>
      <c r="B3208" s="24" t="s">
        <v>44</v>
      </c>
      <c r="C3208" s="23" t="str">
        <f>+[1]DEPURADO!A3202</f>
        <v>FEH126946</v>
      </c>
      <c r="D3208" s="23" t="str">
        <f>+[1]DEPURADO!B3202</f>
        <v>FEH126946</v>
      </c>
      <c r="E3208" s="25">
        <f>+[1]DEPURADO!C3202</f>
        <v>44337</v>
      </c>
      <c r="F3208" s="26">
        <f>+IF([1]DEPURADO!D3202&gt;1,[1]DEPURADO!D3202," ")</f>
        <v>44368</v>
      </c>
      <c r="G3208" s="27">
        <f>[1]DEPURADO!F3202</f>
        <v>20507</v>
      </c>
      <c r="H3208" s="28">
        <v>0</v>
      </c>
      <c r="I3208" s="28">
        <f>+[1]DEPURADO!N3202+[1]DEPURADO!O3202</f>
        <v>0</v>
      </c>
      <c r="J3208" s="28">
        <f>+[1]DEPURADO!S3202</f>
        <v>0</v>
      </c>
      <c r="K3208" s="29">
        <f>+[1]DEPURADO!Q3202+[1]DEPURADO!R3202</f>
        <v>0</v>
      </c>
      <c r="L3208" s="28">
        <v>0</v>
      </c>
      <c r="M3208" s="28">
        <v>0</v>
      </c>
      <c r="N3208" s="28">
        <f t="shared" si="343"/>
        <v>0</v>
      </c>
      <c r="O3208" s="28">
        <f t="shared" si="344"/>
        <v>20507</v>
      </c>
      <c r="P3208" s="24" t="str">
        <f>IF([1]DEPURADO!I3202&gt;1,0,[1]DEPURADO!B3202)</f>
        <v>FEH126946</v>
      </c>
      <c r="Q3208" s="30">
        <f t="shared" si="345"/>
        <v>20507</v>
      </c>
      <c r="R3208" s="31">
        <f t="shared" si="346"/>
        <v>0</v>
      </c>
      <c r="S3208" s="31">
        <f>+[1]DEPURADO!K3202</f>
        <v>0</v>
      </c>
      <c r="T3208" s="23" t="s">
        <v>45</v>
      </c>
      <c r="U3208" s="31">
        <f>+[1]DEPURADO!J3202</f>
        <v>0</v>
      </c>
      <c r="V3208" s="30"/>
      <c r="W3208" s="23" t="s">
        <v>45</v>
      </c>
      <c r="X3208" s="31">
        <f>+[1]DEPURADO!L3202+[1]DEPURADO!M3202</f>
        <v>0</v>
      </c>
      <c r="Y3208" s="23" t="s">
        <v>45</v>
      </c>
      <c r="Z3208" s="31">
        <f t="shared" si="347"/>
        <v>0</v>
      </c>
      <c r="AA3208" s="31"/>
      <c r="AB3208" s="31">
        <v>0</v>
      </c>
      <c r="AC3208" s="31">
        <v>0</v>
      </c>
      <c r="AD3208" s="30"/>
      <c r="AE3208" s="30">
        <f>+[1]DEPURADO!L3202</f>
        <v>0</v>
      </c>
      <c r="AF3208" s="30">
        <v>0</v>
      </c>
      <c r="AG3208" s="30">
        <f t="shared" si="348"/>
        <v>20507</v>
      </c>
      <c r="AH3208" s="30">
        <v>0</v>
      </c>
      <c r="AI3208" s="30" t="str">
        <f>+[1]DEPURADO!G3202</f>
        <v>SALDO A FAVOR DEL PRESTADOR</v>
      </c>
      <c r="AJ3208" s="32"/>
      <c r="AK3208" s="33"/>
    </row>
    <row r="3209" spans="1:37" s="34" customFormat="1" x14ac:dyDescent="0.25">
      <c r="A3209" s="23">
        <f t="shared" si="349"/>
        <v>3201</v>
      </c>
      <c r="B3209" s="24" t="s">
        <v>44</v>
      </c>
      <c r="C3209" s="23" t="str">
        <f>+[1]DEPURADO!A3203</f>
        <v>FEH126947</v>
      </c>
      <c r="D3209" s="23" t="str">
        <f>+[1]DEPURADO!B3203</f>
        <v>FEH126947</v>
      </c>
      <c r="E3209" s="25">
        <f>+[1]DEPURADO!C3203</f>
        <v>44337</v>
      </c>
      <c r="F3209" s="26" t="str">
        <f>+IF([1]DEPURADO!D3203&gt;1,[1]DEPURADO!D3203," ")</f>
        <v xml:space="preserve"> </v>
      </c>
      <c r="G3209" s="27">
        <f>[1]DEPURADO!F3203</f>
        <v>216994</v>
      </c>
      <c r="H3209" s="28">
        <v>0</v>
      </c>
      <c r="I3209" s="28">
        <f>+[1]DEPURADO!N3203+[1]DEPURADO!O3203</f>
        <v>0</v>
      </c>
      <c r="J3209" s="28">
        <f>+[1]DEPURADO!S3203</f>
        <v>0</v>
      </c>
      <c r="K3209" s="29">
        <f>+[1]DEPURADO!Q3203+[1]DEPURADO!R3203</f>
        <v>0</v>
      </c>
      <c r="L3209" s="28">
        <v>0</v>
      </c>
      <c r="M3209" s="28">
        <v>0</v>
      </c>
      <c r="N3209" s="28">
        <f t="shared" si="343"/>
        <v>0</v>
      </c>
      <c r="O3209" s="28">
        <f t="shared" si="344"/>
        <v>216994</v>
      </c>
      <c r="P3209" s="24">
        <f>IF([1]DEPURADO!I3203&gt;1,0,[1]DEPURADO!B3203)</f>
        <v>0</v>
      </c>
      <c r="Q3209" s="30">
        <f t="shared" si="345"/>
        <v>0</v>
      </c>
      <c r="R3209" s="31">
        <f t="shared" si="346"/>
        <v>216994</v>
      </c>
      <c r="S3209" s="31">
        <f>+[1]DEPURADO!K3203</f>
        <v>0</v>
      </c>
      <c r="T3209" s="23" t="s">
        <v>45</v>
      </c>
      <c r="U3209" s="31">
        <f>+[1]DEPURADO!J3203</f>
        <v>0</v>
      </c>
      <c r="V3209" s="30"/>
      <c r="W3209" s="23" t="s">
        <v>45</v>
      </c>
      <c r="X3209" s="31">
        <f>+[1]DEPURADO!L3203+[1]DEPURADO!M3203</f>
        <v>0</v>
      </c>
      <c r="Y3209" s="23" t="s">
        <v>45</v>
      </c>
      <c r="Z3209" s="31">
        <f t="shared" si="347"/>
        <v>0</v>
      </c>
      <c r="AA3209" s="31"/>
      <c r="AB3209" s="31">
        <v>0</v>
      </c>
      <c r="AC3209" s="31">
        <v>0</v>
      </c>
      <c r="AD3209" s="30"/>
      <c r="AE3209" s="30">
        <f>+[1]DEPURADO!L3203</f>
        <v>0</v>
      </c>
      <c r="AF3209" s="30">
        <v>0</v>
      </c>
      <c r="AG3209" s="30">
        <f t="shared" si="348"/>
        <v>0</v>
      </c>
      <c r="AH3209" s="30">
        <v>0</v>
      </c>
      <c r="AI3209" s="30" t="str">
        <f>+[1]DEPURADO!G3203</f>
        <v>NO RADICADO</v>
      </c>
      <c r="AJ3209" s="32"/>
      <c r="AK3209" s="33"/>
    </row>
    <row r="3210" spans="1:37" s="34" customFormat="1" x14ac:dyDescent="0.25">
      <c r="A3210" s="23">
        <f t="shared" si="349"/>
        <v>3202</v>
      </c>
      <c r="B3210" s="24" t="s">
        <v>44</v>
      </c>
      <c r="C3210" s="23" t="str">
        <f>+[1]DEPURADO!A3204</f>
        <v>FEH127000</v>
      </c>
      <c r="D3210" s="23" t="str">
        <f>+[1]DEPURADO!B3204</f>
        <v>FEH127000</v>
      </c>
      <c r="E3210" s="25">
        <f>+[1]DEPURADO!C3204</f>
        <v>44337</v>
      </c>
      <c r="F3210" s="26">
        <f>+IF([1]DEPURADO!D3204&gt;1,[1]DEPURADO!D3204," ")</f>
        <v>44368</v>
      </c>
      <c r="G3210" s="27">
        <f>[1]DEPURADO!F3204</f>
        <v>304143</v>
      </c>
      <c r="H3210" s="28">
        <v>0</v>
      </c>
      <c r="I3210" s="28">
        <f>+[1]DEPURADO!N3204+[1]DEPURADO!O3204</f>
        <v>0</v>
      </c>
      <c r="J3210" s="28">
        <f>+[1]DEPURADO!S3204</f>
        <v>0</v>
      </c>
      <c r="K3210" s="29">
        <f>+[1]DEPURADO!Q3204+[1]DEPURADO!R3204</f>
        <v>0</v>
      </c>
      <c r="L3210" s="28">
        <v>0</v>
      </c>
      <c r="M3210" s="28">
        <v>0</v>
      </c>
      <c r="N3210" s="28">
        <f t="shared" ref="N3210:N3273" si="350">+SUM(J3210:M3210)</f>
        <v>0</v>
      </c>
      <c r="O3210" s="28">
        <f t="shared" ref="O3210:O3273" si="351">+G3210-I3210-N3210</f>
        <v>304143</v>
      </c>
      <c r="P3210" s="24" t="str">
        <f>IF([1]DEPURADO!I3204&gt;1,0,[1]DEPURADO!B3204)</f>
        <v>FEH127000</v>
      </c>
      <c r="Q3210" s="30">
        <f t="shared" ref="Q3210:Q3273" si="352">+IF(P3210&gt;0,G3210,0)</f>
        <v>304143</v>
      </c>
      <c r="R3210" s="31">
        <f t="shared" ref="R3210:R3273" si="353">IF(P3210=0,G3210,0)</f>
        <v>0</v>
      </c>
      <c r="S3210" s="31">
        <f>+[1]DEPURADO!K3204</f>
        <v>0</v>
      </c>
      <c r="T3210" s="23" t="s">
        <v>45</v>
      </c>
      <c r="U3210" s="31">
        <f>+[1]DEPURADO!J3204</f>
        <v>0</v>
      </c>
      <c r="V3210" s="30"/>
      <c r="W3210" s="23" t="s">
        <v>45</v>
      </c>
      <c r="X3210" s="31">
        <f>+[1]DEPURADO!L3204+[1]DEPURADO!M3204</f>
        <v>0</v>
      </c>
      <c r="Y3210" s="23" t="s">
        <v>45</v>
      </c>
      <c r="Z3210" s="31">
        <f t="shared" ref="Z3210:Z3273" si="354">+X3210-AE3210+IF(X3210-AE3210&lt;-1,-X3210+AE3210,0)</f>
        <v>0</v>
      </c>
      <c r="AA3210" s="31"/>
      <c r="AB3210" s="31">
        <v>0</v>
      </c>
      <c r="AC3210" s="31">
        <v>0</v>
      </c>
      <c r="AD3210" s="30"/>
      <c r="AE3210" s="30">
        <f>+[1]DEPURADO!L3204</f>
        <v>0</v>
      </c>
      <c r="AF3210" s="30">
        <v>0</v>
      </c>
      <c r="AG3210" s="30">
        <f t="shared" ref="AG3210:AG3273" si="355">+G3210-I3210-N3210-R3210-Z3210-AC3210-AE3210-S3210-U3210</f>
        <v>304143</v>
      </c>
      <c r="AH3210" s="30">
        <v>0</v>
      </c>
      <c r="AI3210" s="30" t="str">
        <f>+[1]DEPURADO!G3204</f>
        <v>SALDO A FAVOR DEL PRESTADOR</v>
      </c>
      <c r="AJ3210" s="32"/>
      <c r="AK3210" s="33"/>
    </row>
    <row r="3211" spans="1:37" s="34" customFormat="1" x14ac:dyDescent="0.25">
      <c r="A3211" s="23">
        <f t="shared" ref="A3211:A3274" si="356">+A3210+1</f>
        <v>3203</v>
      </c>
      <c r="B3211" s="24" t="s">
        <v>44</v>
      </c>
      <c r="C3211" s="23" t="str">
        <f>+[1]DEPURADO!A3205</f>
        <v>FEH127009</v>
      </c>
      <c r="D3211" s="23" t="str">
        <f>+[1]DEPURADO!B3205</f>
        <v>FEH127009</v>
      </c>
      <c r="E3211" s="25">
        <f>+[1]DEPURADO!C3205</f>
        <v>44337</v>
      </c>
      <c r="F3211" s="26">
        <f>+IF([1]DEPURADO!D3205&gt;1,[1]DEPURADO!D3205," ")</f>
        <v>44368</v>
      </c>
      <c r="G3211" s="27">
        <f>[1]DEPURADO!F3205</f>
        <v>150765</v>
      </c>
      <c r="H3211" s="28">
        <v>0</v>
      </c>
      <c r="I3211" s="28">
        <f>+[1]DEPURADO!N3205+[1]DEPURADO!O3205</f>
        <v>0</v>
      </c>
      <c r="J3211" s="28">
        <f>+[1]DEPURADO!S3205</f>
        <v>0</v>
      </c>
      <c r="K3211" s="29">
        <f>+[1]DEPURADO!Q3205+[1]DEPURADO!R3205</f>
        <v>0</v>
      </c>
      <c r="L3211" s="28">
        <v>0</v>
      </c>
      <c r="M3211" s="28">
        <v>0</v>
      </c>
      <c r="N3211" s="28">
        <f t="shared" si="350"/>
        <v>0</v>
      </c>
      <c r="O3211" s="28">
        <f t="shared" si="351"/>
        <v>150765</v>
      </c>
      <c r="P3211" s="24" t="str">
        <f>IF([1]DEPURADO!I3205&gt;1,0,[1]DEPURADO!B3205)</f>
        <v>FEH127009</v>
      </c>
      <c r="Q3211" s="30">
        <f t="shared" si="352"/>
        <v>150765</v>
      </c>
      <c r="R3211" s="31">
        <f t="shared" si="353"/>
        <v>0</v>
      </c>
      <c r="S3211" s="31">
        <f>+[1]DEPURADO!K3205</f>
        <v>0</v>
      </c>
      <c r="T3211" s="23" t="s">
        <v>45</v>
      </c>
      <c r="U3211" s="31">
        <f>+[1]DEPURADO!J3205</f>
        <v>0</v>
      </c>
      <c r="V3211" s="30"/>
      <c r="W3211" s="23" t="s">
        <v>45</v>
      </c>
      <c r="X3211" s="31">
        <f>+[1]DEPURADO!L3205+[1]DEPURADO!M3205</f>
        <v>0</v>
      </c>
      <c r="Y3211" s="23" t="s">
        <v>45</v>
      </c>
      <c r="Z3211" s="31">
        <f t="shared" si="354"/>
        <v>0</v>
      </c>
      <c r="AA3211" s="31"/>
      <c r="AB3211" s="31">
        <v>0</v>
      </c>
      <c r="AC3211" s="31">
        <v>0</v>
      </c>
      <c r="AD3211" s="30"/>
      <c r="AE3211" s="30">
        <f>+[1]DEPURADO!L3205</f>
        <v>0</v>
      </c>
      <c r="AF3211" s="30">
        <v>0</v>
      </c>
      <c r="AG3211" s="30">
        <f t="shared" si="355"/>
        <v>150765</v>
      </c>
      <c r="AH3211" s="30">
        <v>0</v>
      </c>
      <c r="AI3211" s="30" t="str">
        <f>+[1]DEPURADO!G3205</f>
        <v>SALDO A FAVOR DEL PRESTADOR</v>
      </c>
      <c r="AJ3211" s="32"/>
      <c r="AK3211" s="33"/>
    </row>
    <row r="3212" spans="1:37" s="34" customFormat="1" x14ac:dyDescent="0.25">
      <c r="A3212" s="23">
        <f t="shared" si="356"/>
        <v>3204</v>
      </c>
      <c r="B3212" s="24" t="s">
        <v>44</v>
      </c>
      <c r="C3212" s="23" t="str">
        <f>+[1]DEPURADO!A3206</f>
        <v>FEH127010</v>
      </c>
      <c r="D3212" s="23" t="str">
        <f>+[1]DEPURADO!B3206</f>
        <v>FEH127010</v>
      </c>
      <c r="E3212" s="25">
        <f>+[1]DEPURADO!C3206</f>
        <v>44337</v>
      </c>
      <c r="F3212" s="26" t="str">
        <f>+IF([1]DEPURADO!D3206&gt;1,[1]DEPURADO!D3206," ")</f>
        <v xml:space="preserve"> </v>
      </c>
      <c r="G3212" s="27">
        <f>[1]DEPURADO!F3206</f>
        <v>80832</v>
      </c>
      <c r="H3212" s="28">
        <v>0</v>
      </c>
      <c r="I3212" s="28">
        <f>+[1]DEPURADO!N3206+[1]DEPURADO!O3206</f>
        <v>0</v>
      </c>
      <c r="J3212" s="28">
        <f>+[1]DEPURADO!S3206</f>
        <v>0</v>
      </c>
      <c r="K3212" s="29">
        <f>+[1]DEPURADO!Q3206+[1]DEPURADO!R3206</f>
        <v>0</v>
      </c>
      <c r="L3212" s="28">
        <v>0</v>
      </c>
      <c r="M3212" s="28">
        <v>0</v>
      </c>
      <c r="N3212" s="28">
        <f t="shared" si="350"/>
        <v>0</v>
      </c>
      <c r="O3212" s="28">
        <f t="shared" si="351"/>
        <v>80832</v>
      </c>
      <c r="P3212" s="24">
        <f>IF([1]DEPURADO!I3206&gt;1,0,[1]DEPURADO!B3206)</f>
        <v>0</v>
      </c>
      <c r="Q3212" s="30">
        <f t="shared" si="352"/>
        <v>0</v>
      </c>
      <c r="R3212" s="31">
        <f t="shared" si="353"/>
        <v>80832</v>
      </c>
      <c r="S3212" s="31">
        <f>+[1]DEPURADO!K3206</f>
        <v>0</v>
      </c>
      <c r="T3212" s="23" t="s">
        <v>45</v>
      </c>
      <c r="U3212" s="31">
        <f>+[1]DEPURADO!J3206</f>
        <v>0</v>
      </c>
      <c r="V3212" s="30"/>
      <c r="W3212" s="23" t="s">
        <v>45</v>
      </c>
      <c r="X3212" s="31">
        <f>+[1]DEPURADO!L3206+[1]DEPURADO!M3206</f>
        <v>0</v>
      </c>
      <c r="Y3212" s="23" t="s">
        <v>45</v>
      </c>
      <c r="Z3212" s="31">
        <f t="shared" si="354"/>
        <v>0</v>
      </c>
      <c r="AA3212" s="31"/>
      <c r="AB3212" s="31">
        <v>0</v>
      </c>
      <c r="AC3212" s="31">
        <v>0</v>
      </c>
      <c r="AD3212" s="30"/>
      <c r="AE3212" s="30">
        <f>+[1]DEPURADO!L3206</f>
        <v>0</v>
      </c>
      <c r="AF3212" s="30">
        <v>0</v>
      </c>
      <c r="AG3212" s="30">
        <f t="shared" si="355"/>
        <v>0</v>
      </c>
      <c r="AH3212" s="30">
        <v>0</v>
      </c>
      <c r="AI3212" s="30" t="str">
        <f>+[1]DEPURADO!G3206</f>
        <v>NO RADICADO</v>
      </c>
      <c r="AJ3212" s="32"/>
      <c r="AK3212" s="33"/>
    </row>
    <row r="3213" spans="1:37" s="34" customFormat="1" x14ac:dyDescent="0.25">
      <c r="A3213" s="23">
        <f t="shared" si="356"/>
        <v>3205</v>
      </c>
      <c r="B3213" s="24" t="s">
        <v>44</v>
      </c>
      <c r="C3213" s="23" t="str">
        <f>+[1]DEPURADO!A3207</f>
        <v>FEH127116</v>
      </c>
      <c r="D3213" s="23" t="str">
        <f>+[1]DEPURADO!B3207</f>
        <v>FEH127116</v>
      </c>
      <c r="E3213" s="25">
        <f>+[1]DEPURADO!C3207</f>
        <v>44337</v>
      </c>
      <c r="F3213" s="26">
        <f>+IF([1]DEPURADO!D3207&gt;1,[1]DEPURADO!D3207," ")</f>
        <v>44368</v>
      </c>
      <c r="G3213" s="27">
        <f>[1]DEPURADO!F3207</f>
        <v>66950</v>
      </c>
      <c r="H3213" s="28">
        <v>0</v>
      </c>
      <c r="I3213" s="28">
        <f>+[1]DEPURADO!N3207+[1]DEPURADO!O3207</f>
        <v>0</v>
      </c>
      <c r="J3213" s="28">
        <f>+[1]DEPURADO!S3207</f>
        <v>0</v>
      </c>
      <c r="K3213" s="29">
        <f>+[1]DEPURADO!Q3207+[1]DEPURADO!R3207</f>
        <v>0</v>
      </c>
      <c r="L3213" s="28">
        <v>0</v>
      </c>
      <c r="M3213" s="28">
        <v>0</v>
      </c>
      <c r="N3213" s="28">
        <f t="shared" si="350"/>
        <v>0</v>
      </c>
      <c r="O3213" s="28">
        <f t="shared" si="351"/>
        <v>66950</v>
      </c>
      <c r="P3213" s="24" t="str">
        <f>IF([1]DEPURADO!I3207&gt;1,0,[1]DEPURADO!B3207)</f>
        <v>FEH127116</v>
      </c>
      <c r="Q3213" s="30">
        <f t="shared" si="352"/>
        <v>66950</v>
      </c>
      <c r="R3213" s="31">
        <f t="shared" si="353"/>
        <v>0</v>
      </c>
      <c r="S3213" s="31">
        <f>+[1]DEPURADO!K3207</f>
        <v>0</v>
      </c>
      <c r="T3213" s="23" t="s">
        <v>45</v>
      </c>
      <c r="U3213" s="31">
        <f>+[1]DEPURADO!J3207</f>
        <v>0</v>
      </c>
      <c r="V3213" s="30"/>
      <c r="W3213" s="23" t="s">
        <v>45</v>
      </c>
      <c r="X3213" s="31">
        <f>+[1]DEPURADO!L3207+[1]DEPURADO!M3207</f>
        <v>0</v>
      </c>
      <c r="Y3213" s="23" t="s">
        <v>45</v>
      </c>
      <c r="Z3213" s="31">
        <f t="shared" si="354"/>
        <v>0</v>
      </c>
      <c r="AA3213" s="31"/>
      <c r="AB3213" s="31">
        <v>0</v>
      </c>
      <c r="AC3213" s="31">
        <v>0</v>
      </c>
      <c r="AD3213" s="30"/>
      <c r="AE3213" s="30">
        <f>+[1]DEPURADO!L3207</f>
        <v>0</v>
      </c>
      <c r="AF3213" s="30">
        <v>0</v>
      </c>
      <c r="AG3213" s="30">
        <f t="shared" si="355"/>
        <v>66950</v>
      </c>
      <c r="AH3213" s="30">
        <v>0</v>
      </c>
      <c r="AI3213" s="30" t="str">
        <f>+[1]DEPURADO!G3207</f>
        <v>SALDO A FAVOR DEL PRESTADOR</v>
      </c>
      <c r="AJ3213" s="32"/>
      <c r="AK3213" s="33"/>
    </row>
    <row r="3214" spans="1:37" s="34" customFormat="1" x14ac:dyDescent="0.25">
      <c r="A3214" s="23">
        <f t="shared" si="356"/>
        <v>3206</v>
      </c>
      <c r="B3214" s="24" t="s">
        <v>44</v>
      </c>
      <c r="C3214" s="23" t="str">
        <f>+[1]DEPURADO!A3208</f>
        <v>FEH127333</v>
      </c>
      <c r="D3214" s="23" t="str">
        <f>+[1]DEPURADO!B3208</f>
        <v>FEH127333</v>
      </c>
      <c r="E3214" s="25">
        <f>+[1]DEPURADO!C3208</f>
        <v>44338</v>
      </c>
      <c r="F3214" s="26">
        <f>+IF([1]DEPURADO!D3208&gt;1,[1]DEPURADO!D3208," ")</f>
        <v>44368</v>
      </c>
      <c r="G3214" s="27">
        <f>[1]DEPURADO!F3208</f>
        <v>249497</v>
      </c>
      <c r="H3214" s="28">
        <v>0</v>
      </c>
      <c r="I3214" s="28">
        <f>+[1]DEPURADO!N3208+[1]DEPURADO!O3208</f>
        <v>0</v>
      </c>
      <c r="J3214" s="28">
        <f>+[1]DEPURADO!S3208</f>
        <v>0</v>
      </c>
      <c r="K3214" s="29">
        <f>+[1]DEPURADO!Q3208+[1]DEPURADO!R3208</f>
        <v>0</v>
      </c>
      <c r="L3214" s="28">
        <v>0</v>
      </c>
      <c r="M3214" s="28">
        <v>0</v>
      </c>
      <c r="N3214" s="28">
        <f t="shared" si="350"/>
        <v>0</v>
      </c>
      <c r="O3214" s="28">
        <f t="shared" si="351"/>
        <v>249497</v>
      </c>
      <c r="P3214" s="24" t="str">
        <f>IF([1]DEPURADO!I3208&gt;1,0,[1]DEPURADO!B3208)</f>
        <v>FEH127333</v>
      </c>
      <c r="Q3214" s="30">
        <f t="shared" si="352"/>
        <v>249497</v>
      </c>
      <c r="R3214" s="31">
        <f t="shared" si="353"/>
        <v>0</v>
      </c>
      <c r="S3214" s="31">
        <f>+[1]DEPURADO!K3208</f>
        <v>0</v>
      </c>
      <c r="T3214" s="23" t="s">
        <v>45</v>
      </c>
      <c r="U3214" s="31">
        <f>+[1]DEPURADO!J3208</f>
        <v>0</v>
      </c>
      <c r="V3214" s="30"/>
      <c r="W3214" s="23" t="s">
        <v>45</v>
      </c>
      <c r="X3214" s="31">
        <f>+[1]DEPURADO!L3208+[1]DEPURADO!M3208</f>
        <v>0</v>
      </c>
      <c r="Y3214" s="23" t="s">
        <v>45</v>
      </c>
      <c r="Z3214" s="31">
        <f t="shared" si="354"/>
        <v>0</v>
      </c>
      <c r="AA3214" s="31"/>
      <c r="AB3214" s="31">
        <v>0</v>
      </c>
      <c r="AC3214" s="31">
        <v>0</v>
      </c>
      <c r="AD3214" s="30"/>
      <c r="AE3214" s="30">
        <f>+[1]DEPURADO!L3208</f>
        <v>0</v>
      </c>
      <c r="AF3214" s="30">
        <v>0</v>
      </c>
      <c r="AG3214" s="30">
        <f t="shared" si="355"/>
        <v>249497</v>
      </c>
      <c r="AH3214" s="30">
        <v>0</v>
      </c>
      <c r="AI3214" s="30" t="str">
        <f>+[1]DEPURADO!G3208</f>
        <v>SALDO A FAVOR DEL PRESTADOR</v>
      </c>
      <c r="AJ3214" s="32"/>
      <c r="AK3214" s="33"/>
    </row>
    <row r="3215" spans="1:37" s="34" customFormat="1" x14ac:dyDescent="0.25">
      <c r="A3215" s="23">
        <f t="shared" si="356"/>
        <v>3207</v>
      </c>
      <c r="B3215" s="24" t="s">
        <v>44</v>
      </c>
      <c r="C3215" s="23" t="str">
        <f>+[1]DEPURADO!A3209</f>
        <v>FEH127345</v>
      </c>
      <c r="D3215" s="23" t="str">
        <f>+[1]DEPURADO!B3209</f>
        <v>FEH127345</v>
      </c>
      <c r="E3215" s="25">
        <f>+[1]DEPURADO!C3209</f>
        <v>44338</v>
      </c>
      <c r="F3215" s="26" t="str">
        <f>+IF([1]DEPURADO!D3209&gt;1,[1]DEPURADO!D3209," ")</f>
        <v xml:space="preserve"> </v>
      </c>
      <c r="G3215" s="27">
        <f>[1]DEPURADO!F3209</f>
        <v>80832</v>
      </c>
      <c r="H3215" s="28">
        <v>0</v>
      </c>
      <c r="I3215" s="28">
        <f>+[1]DEPURADO!N3209+[1]DEPURADO!O3209</f>
        <v>0</v>
      </c>
      <c r="J3215" s="28">
        <f>+[1]DEPURADO!S3209</f>
        <v>0</v>
      </c>
      <c r="K3215" s="29">
        <f>+[1]DEPURADO!Q3209+[1]DEPURADO!R3209</f>
        <v>0</v>
      </c>
      <c r="L3215" s="28">
        <v>0</v>
      </c>
      <c r="M3215" s="28">
        <v>0</v>
      </c>
      <c r="N3215" s="28">
        <f t="shared" si="350"/>
        <v>0</v>
      </c>
      <c r="O3215" s="28">
        <f t="shared" si="351"/>
        <v>80832</v>
      </c>
      <c r="P3215" s="24">
        <f>IF([1]DEPURADO!I3209&gt;1,0,[1]DEPURADO!B3209)</f>
        <v>0</v>
      </c>
      <c r="Q3215" s="30">
        <f t="shared" si="352"/>
        <v>0</v>
      </c>
      <c r="R3215" s="31">
        <f t="shared" si="353"/>
        <v>80832</v>
      </c>
      <c r="S3215" s="31">
        <f>+[1]DEPURADO!K3209</f>
        <v>0</v>
      </c>
      <c r="T3215" s="23" t="s">
        <v>45</v>
      </c>
      <c r="U3215" s="31">
        <f>+[1]DEPURADO!J3209</f>
        <v>0</v>
      </c>
      <c r="V3215" s="30"/>
      <c r="W3215" s="23" t="s">
        <v>45</v>
      </c>
      <c r="X3215" s="31">
        <f>+[1]DEPURADO!L3209+[1]DEPURADO!M3209</f>
        <v>0</v>
      </c>
      <c r="Y3215" s="23" t="s">
        <v>45</v>
      </c>
      <c r="Z3215" s="31">
        <f t="shared" si="354"/>
        <v>0</v>
      </c>
      <c r="AA3215" s="31"/>
      <c r="AB3215" s="31">
        <v>0</v>
      </c>
      <c r="AC3215" s="31">
        <v>0</v>
      </c>
      <c r="AD3215" s="30"/>
      <c r="AE3215" s="30">
        <f>+[1]DEPURADO!L3209</f>
        <v>0</v>
      </c>
      <c r="AF3215" s="30">
        <v>0</v>
      </c>
      <c r="AG3215" s="30">
        <f t="shared" si="355"/>
        <v>0</v>
      </c>
      <c r="AH3215" s="30">
        <v>0</v>
      </c>
      <c r="AI3215" s="30" t="str">
        <f>+[1]DEPURADO!G3209</f>
        <v>NO RADICADO</v>
      </c>
      <c r="AJ3215" s="32"/>
      <c r="AK3215" s="33"/>
    </row>
    <row r="3216" spans="1:37" s="34" customFormat="1" x14ac:dyDescent="0.25">
      <c r="A3216" s="23">
        <f t="shared" si="356"/>
        <v>3208</v>
      </c>
      <c r="B3216" s="24" t="s">
        <v>44</v>
      </c>
      <c r="C3216" s="23" t="str">
        <f>+[1]DEPURADO!A3210</f>
        <v>FEH127346</v>
      </c>
      <c r="D3216" s="23" t="str">
        <f>+[1]DEPURADO!B3210</f>
        <v>FEH127346</v>
      </c>
      <c r="E3216" s="25">
        <f>+[1]DEPURADO!C3210</f>
        <v>44338</v>
      </c>
      <c r="F3216" s="26">
        <f>+IF([1]DEPURADO!D3210&gt;1,[1]DEPURADO!D3210," ")</f>
        <v>44368</v>
      </c>
      <c r="G3216" s="27">
        <f>[1]DEPURADO!F3210</f>
        <v>1789392</v>
      </c>
      <c r="H3216" s="28">
        <v>0</v>
      </c>
      <c r="I3216" s="28">
        <f>+[1]DEPURADO!N3210+[1]DEPURADO!O3210</f>
        <v>0</v>
      </c>
      <c r="J3216" s="28">
        <f>+[1]DEPURADO!S3210</f>
        <v>0</v>
      </c>
      <c r="K3216" s="29">
        <f>+[1]DEPURADO!Q3210+[1]DEPURADO!R3210</f>
        <v>0</v>
      </c>
      <c r="L3216" s="28">
        <v>0</v>
      </c>
      <c r="M3216" s="28">
        <v>0</v>
      </c>
      <c r="N3216" s="28">
        <f t="shared" si="350"/>
        <v>0</v>
      </c>
      <c r="O3216" s="28">
        <f t="shared" si="351"/>
        <v>1789392</v>
      </c>
      <c r="P3216" s="24" t="str">
        <f>IF([1]DEPURADO!I3210&gt;1,0,[1]DEPURADO!B3210)</f>
        <v>FEH127346</v>
      </c>
      <c r="Q3216" s="30">
        <f t="shared" si="352"/>
        <v>1789392</v>
      </c>
      <c r="R3216" s="31">
        <f t="shared" si="353"/>
        <v>0</v>
      </c>
      <c r="S3216" s="31">
        <f>+[1]DEPURADO!K3210</f>
        <v>0</v>
      </c>
      <c r="T3216" s="23" t="s">
        <v>45</v>
      </c>
      <c r="U3216" s="31">
        <f>+[1]DEPURADO!J3210</f>
        <v>0</v>
      </c>
      <c r="V3216" s="30"/>
      <c r="W3216" s="23" t="s">
        <v>45</v>
      </c>
      <c r="X3216" s="31">
        <f>+[1]DEPURADO!L3210+[1]DEPURADO!M3210</f>
        <v>0</v>
      </c>
      <c r="Y3216" s="23" t="s">
        <v>45</v>
      </c>
      <c r="Z3216" s="31">
        <f t="shared" si="354"/>
        <v>0</v>
      </c>
      <c r="AA3216" s="31"/>
      <c r="AB3216" s="31">
        <v>0</v>
      </c>
      <c r="AC3216" s="31">
        <v>0</v>
      </c>
      <c r="AD3216" s="30"/>
      <c r="AE3216" s="30">
        <f>+[1]DEPURADO!L3210</f>
        <v>0</v>
      </c>
      <c r="AF3216" s="30">
        <v>0</v>
      </c>
      <c r="AG3216" s="30">
        <f t="shared" si="355"/>
        <v>1789392</v>
      </c>
      <c r="AH3216" s="30">
        <v>0</v>
      </c>
      <c r="AI3216" s="30" t="str">
        <f>+[1]DEPURADO!G3210</f>
        <v>SALDO A FAVOR DEL PRESTADOR</v>
      </c>
      <c r="AJ3216" s="32"/>
      <c r="AK3216" s="33"/>
    </row>
    <row r="3217" spans="1:37" s="34" customFormat="1" x14ac:dyDescent="0.25">
      <c r="A3217" s="23">
        <f t="shared" si="356"/>
        <v>3209</v>
      </c>
      <c r="B3217" s="24" t="s">
        <v>44</v>
      </c>
      <c r="C3217" s="23" t="str">
        <f>+[1]DEPURADO!A3211</f>
        <v>FEH127395</v>
      </c>
      <c r="D3217" s="23" t="str">
        <f>+[1]DEPURADO!B3211</f>
        <v>FEH127395</v>
      </c>
      <c r="E3217" s="25">
        <f>+[1]DEPURADO!C3211</f>
        <v>44338</v>
      </c>
      <c r="F3217" s="26">
        <f>+IF([1]DEPURADO!D3211&gt;1,[1]DEPURADO!D3211," ")</f>
        <v>44368</v>
      </c>
      <c r="G3217" s="27">
        <f>[1]DEPURADO!F3211</f>
        <v>613452</v>
      </c>
      <c r="H3217" s="28">
        <v>0</v>
      </c>
      <c r="I3217" s="28">
        <f>+[1]DEPURADO!N3211+[1]DEPURADO!O3211</f>
        <v>0</v>
      </c>
      <c r="J3217" s="28">
        <f>+[1]DEPURADO!S3211</f>
        <v>0</v>
      </c>
      <c r="K3217" s="29">
        <f>+[1]DEPURADO!Q3211+[1]DEPURADO!R3211</f>
        <v>0</v>
      </c>
      <c r="L3217" s="28">
        <v>0</v>
      </c>
      <c r="M3217" s="28">
        <v>0</v>
      </c>
      <c r="N3217" s="28">
        <f t="shared" si="350"/>
        <v>0</v>
      </c>
      <c r="O3217" s="28">
        <f t="shared" si="351"/>
        <v>613452</v>
      </c>
      <c r="P3217" s="24" t="str">
        <f>IF([1]DEPURADO!I3211&gt;1,0,[1]DEPURADO!B3211)</f>
        <v>FEH127395</v>
      </c>
      <c r="Q3217" s="30">
        <f t="shared" si="352"/>
        <v>613452</v>
      </c>
      <c r="R3217" s="31">
        <f t="shared" si="353"/>
        <v>0</v>
      </c>
      <c r="S3217" s="31">
        <f>+[1]DEPURADO!K3211</f>
        <v>0</v>
      </c>
      <c r="T3217" s="23" t="s">
        <v>45</v>
      </c>
      <c r="U3217" s="31">
        <f>+[1]DEPURADO!J3211</f>
        <v>0</v>
      </c>
      <c r="V3217" s="30"/>
      <c r="W3217" s="23" t="s">
        <v>45</v>
      </c>
      <c r="X3217" s="31">
        <f>+[1]DEPURADO!L3211+[1]DEPURADO!M3211</f>
        <v>0</v>
      </c>
      <c r="Y3217" s="23" t="s">
        <v>45</v>
      </c>
      <c r="Z3217" s="31">
        <f t="shared" si="354"/>
        <v>0</v>
      </c>
      <c r="AA3217" s="31"/>
      <c r="AB3217" s="31">
        <v>0</v>
      </c>
      <c r="AC3217" s="31">
        <v>0</v>
      </c>
      <c r="AD3217" s="30"/>
      <c r="AE3217" s="30">
        <f>+[1]DEPURADO!L3211</f>
        <v>0</v>
      </c>
      <c r="AF3217" s="30">
        <v>0</v>
      </c>
      <c r="AG3217" s="30">
        <f t="shared" si="355"/>
        <v>613452</v>
      </c>
      <c r="AH3217" s="30">
        <v>0</v>
      </c>
      <c r="AI3217" s="30" t="str">
        <f>+[1]DEPURADO!G3211</f>
        <v>SALDO A FAVOR DEL PRESTADOR</v>
      </c>
      <c r="AJ3217" s="32"/>
      <c r="AK3217" s="33"/>
    </row>
    <row r="3218" spans="1:37" s="34" customFormat="1" x14ac:dyDescent="0.25">
      <c r="A3218" s="23">
        <f t="shared" si="356"/>
        <v>3210</v>
      </c>
      <c r="B3218" s="24" t="s">
        <v>44</v>
      </c>
      <c r="C3218" s="23" t="str">
        <f>+[1]DEPURADO!A3212</f>
        <v>FEH127489</v>
      </c>
      <c r="D3218" s="23" t="str">
        <f>+[1]DEPURADO!B3212</f>
        <v>FEH127489</v>
      </c>
      <c r="E3218" s="25">
        <f>+[1]DEPURADO!C3212</f>
        <v>44339</v>
      </c>
      <c r="F3218" s="26">
        <f>+IF([1]DEPURADO!D3212&gt;1,[1]DEPURADO!D3212," ")</f>
        <v>44368</v>
      </c>
      <c r="G3218" s="27">
        <f>[1]DEPURADO!F3212</f>
        <v>1039278</v>
      </c>
      <c r="H3218" s="28">
        <v>0</v>
      </c>
      <c r="I3218" s="28">
        <f>+[1]DEPURADO!N3212+[1]DEPURADO!O3212</f>
        <v>0</v>
      </c>
      <c r="J3218" s="28">
        <f>+[1]DEPURADO!S3212</f>
        <v>0</v>
      </c>
      <c r="K3218" s="29">
        <f>+[1]DEPURADO!Q3212+[1]DEPURADO!R3212</f>
        <v>0</v>
      </c>
      <c r="L3218" s="28">
        <v>0</v>
      </c>
      <c r="M3218" s="28">
        <v>0</v>
      </c>
      <c r="N3218" s="28">
        <f t="shared" si="350"/>
        <v>0</v>
      </c>
      <c r="O3218" s="28">
        <f t="shared" si="351"/>
        <v>1039278</v>
      </c>
      <c r="P3218" s="24" t="str">
        <f>IF([1]DEPURADO!I3212&gt;1,0,[1]DEPURADO!B3212)</f>
        <v>FEH127489</v>
      </c>
      <c r="Q3218" s="30">
        <f t="shared" si="352"/>
        <v>1039278</v>
      </c>
      <c r="R3218" s="31">
        <f t="shared" si="353"/>
        <v>0</v>
      </c>
      <c r="S3218" s="31">
        <f>+[1]DEPURADO!K3212</f>
        <v>0</v>
      </c>
      <c r="T3218" s="23" t="s">
        <v>45</v>
      </c>
      <c r="U3218" s="31">
        <f>+[1]DEPURADO!J3212</f>
        <v>0</v>
      </c>
      <c r="V3218" s="30"/>
      <c r="W3218" s="23" t="s">
        <v>45</v>
      </c>
      <c r="X3218" s="31">
        <f>+[1]DEPURADO!L3212+[1]DEPURADO!M3212</f>
        <v>0</v>
      </c>
      <c r="Y3218" s="23" t="s">
        <v>45</v>
      </c>
      <c r="Z3218" s="31">
        <f t="shared" si="354"/>
        <v>0</v>
      </c>
      <c r="AA3218" s="31"/>
      <c r="AB3218" s="31">
        <v>0</v>
      </c>
      <c r="AC3218" s="31">
        <v>0</v>
      </c>
      <c r="AD3218" s="30"/>
      <c r="AE3218" s="30">
        <f>+[1]DEPURADO!L3212</f>
        <v>0</v>
      </c>
      <c r="AF3218" s="30">
        <v>0</v>
      </c>
      <c r="AG3218" s="30">
        <f t="shared" si="355"/>
        <v>1039278</v>
      </c>
      <c r="AH3218" s="30">
        <v>0</v>
      </c>
      <c r="AI3218" s="30" t="str">
        <f>+[1]DEPURADO!G3212</f>
        <v>SALDO A FAVOR DEL PRESTADOR</v>
      </c>
      <c r="AJ3218" s="32"/>
      <c r="AK3218" s="33"/>
    </row>
    <row r="3219" spans="1:37" s="34" customFormat="1" x14ac:dyDescent="0.25">
      <c r="A3219" s="23">
        <f t="shared" si="356"/>
        <v>3211</v>
      </c>
      <c r="B3219" s="24" t="s">
        <v>44</v>
      </c>
      <c r="C3219" s="23" t="str">
        <f>+[1]DEPURADO!A3213</f>
        <v>FEH127490</v>
      </c>
      <c r="D3219" s="23" t="str">
        <f>+[1]DEPURADO!B3213</f>
        <v>FEH127490</v>
      </c>
      <c r="E3219" s="25">
        <f>+[1]DEPURADO!C3213</f>
        <v>44339</v>
      </c>
      <c r="F3219" s="26" t="str">
        <f>+IF([1]DEPURADO!D3213&gt;1,[1]DEPURADO!D3213," ")</f>
        <v xml:space="preserve"> </v>
      </c>
      <c r="G3219" s="27">
        <f>[1]DEPURADO!F3213</f>
        <v>80832</v>
      </c>
      <c r="H3219" s="28">
        <v>0</v>
      </c>
      <c r="I3219" s="28">
        <f>+[1]DEPURADO!N3213+[1]DEPURADO!O3213</f>
        <v>0</v>
      </c>
      <c r="J3219" s="28">
        <f>+[1]DEPURADO!S3213</f>
        <v>0</v>
      </c>
      <c r="K3219" s="29">
        <f>+[1]DEPURADO!Q3213+[1]DEPURADO!R3213</f>
        <v>0</v>
      </c>
      <c r="L3219" s="28">
        <v>0</v>
      </c>
      <c r="M3219" s="28">
        <v>0</v>
      </c>
      <c r="N3219" s="28">
        <f t="shared" si="350"/>
        <v>0</v>
      </c>
      <c r="O3219" s="28">
        <f t="shared" si="351"/>
        <v>80832</v>
      </c>
      <c r="P3219" s="24">
        <f>IF([1]DEPURADO!I3213&gt;1,0,[1]DEPURADO!B3213)</f>
        <v>0</v>
      </c>
      <c r="Q3219" s="30">
        <f t="shared" si="352"/>
        <v>0</v>
      </c>
      <c r="R3219" s="31">
        <f t="shared" si="353"/>
        <v>80832</v>
      </c>
      <c r="S3219" s="31">
        <f>+[1]DEPURADO!K3213</f>
        <v>0</v>
      </c>
      <c r="T3219" s="23" t="s">
        <v>45</v>
      </c>
      <c r="U3219" s="31">
        <f>+[1]DEPURADO!J3213</f>
        <v>0</v>
      </c>
      <c r="V3219" s="30"/>
      <c r="W3219" s="23" t="s">
        <v>45</v>
      </c>
      <c r="X3219" s="31">
        <f>+[1]DEPURADO!L3213+[1]DEPURADO!M3213</f>
        <v>0</v>
      </c>
      <c r="Y3219" s="23" t="s">
        <v>45</v>
      </c>
      <c r="Z3219" s="31">
        <f t="shared" si="354"/>
        <v>0</v>
      </c>
      <c r="AA3219" s="31"/>
      <c r="AB3219" s="31">
        <v>0</v>
      </c>
      <c r="AC3219" s="31">
        <v>0</v>
      </c>
      <c r="AD3219" s="30"/>
      <c r="AE3219" s="30">
        <f>+[1]DEPURADO!L3213</f>
        <v>0</v>
      </c>
      <c r="AF3219" s="30">
        <v>0</v>
      </c>
      <c r="AG3219" s="30">
        <f t="shared" si="355"/>
        <v>0</v>
      </c>
      <c r="AH3219" s="30">
        <v>0</v>
      </c>
      <c r="AI3219" s="30" t="str">
        <f>+[1]DEPURADO!G3213</f>
        <v>NO RADICADO</v>
      </c>
      <c r="AJ3219" s="32"/>
      <c r="AK3219" s="33"/>
    </row>
    <row r="3220" spans="1:37" s="34" customFormat="1" x14ac:dyDescent="0.25">
      <c r="A3220" s="23">
        <f t="shared" si="356"/>
        <v>3212</v>
      </c>
      <c r="B3220" s="24" t="s">
        <v>44</v>
      </c>
      <c r="C3220" s="23" t="str">
        <f>+[1]DEPURADO!A3214</f>
        <v>FEH127641</v>
      </c>
      <c r="D3220" s="23" t="str">
        <f>+[1]DEPURADO!B3214</f>
        <v>FEH127641</v>
      </c>
      <c r="E3220" s="25">
        <f>+[1]DEPURADO!C3214</f>
        <v>44340</v>
      </c>
      <c r="F3220" s="26">
        <f>+IF([1]DEPURADO!D3214&gt;1,[1]DEPURADO!D3214," ")</f>
        <v>44368</v>
      </c>
      <c r="G3220" s="27">
        <f>[1]DEPURADO!F3214</f>
        <v>1209001</v>
      </c>
      <c r="H3220" s="28">
        <v>0</v>
      </c>
      <c r="I3220" s="28">
        <f>+[1]DEPURADO!N3214+[1]DEPURADO!O3214</f>
        <v>0</v>
      </c>
      <c r="J3220" s="28">
        <f>+[1]DEPURADO!S3214</f>
        <v>0</v>
      </c>
      <c r="K3220" s="29">
        <f>+[1]DEPURADO!Q3214+[1]DEPURADO!R3214</f>
        <v>0</v>
      </c>
      <c r="L3220" s="28">
        <v>0</v>
      </c>
      <c r="M3220" s="28">
        <v>0</v>
      </c>
      <c r="N3220" s="28">
        <f t="shared" si="350"/>
        <v>0</v>
      </c>
      <c r="O3220" s="28">
        <f t="shared" si="351"/>
        <v>1209001</v>
      </c>
      <c r="P3220" s="24" t="str">
        <f>IF([1]DEPURADO!I3214&gt;1,0,[1]DEPURADO!B3214)</f>
        <v>FEH127641</v>
      </c>
      <c r="Q3220" s="30">
        <f t="shared" si="352"/>
        <v>1209001</v>
      </c>
      <c r="R3220" s="31">
        <f t="shared" si="353"/>
        <v>0</v>
      </c>
      <c r="S3220" s="31">
        <f>+[1]DEPURADO!K3214</f>
        <v>0</v>
      </c>
      <c r="T3220" s="23" t="s">
        <v>45</v>
      </c>
      <c r="U3220" s="31">
        <f>+[1]DEPURADO!J3214</f>
        <v>0</v>
      </c>
      <c r="V3220" s="30"/>
      <c r="W3220" s="23" t="s">
        <v>45</v>
      </c>
      <c r="X3220" s="31">
        <f>+[1]DEPURADO!L3214+[1]DEPURADO!M3214</f>
        <v>0</v>
      </c>
      <c r="Y3220" s="23" t="s">
        <v>45</v>
      </c>
      <c r="Z3220" s="31">
        <f t="shared" si="354"/>
        <v>0</v>
      </c>
      <c r="AA3220" s="31"/>
      <c r="AB3220" s="31">
        <v>0</v>
      </c>
      <c r="AC3220" s="31">
        <v>0</v>
      </c>
      <c r="AD3220" s="30"/>
      <c r="AE3220" s="30">
        <f>+[1]DEPURADO!L3214</f>
        <v>0</v>
      </c>
      <c r="AF3220" s="30">
        <v>0</v>
      </c>
      <c r="AG3220" s="30">
        <f t="shared" si="355"/>
        <v>1209001</v>
      </c>
      <c r="AH3220" s="30">
        <v>0</v>
      </c>
      <c r="AI3220" s="30" t="str">
        <f>+[1]DEPURADO!G3214</f>
        <v>SALDO A FAVOR DEL PRESTADOR</v>
      </c>
      <c r="AJ3220" s="32"/>
      <c r="AK3220" s="33"/>
    </row>
    <row r="3221" spans="1:37" s="34" customFormat="1" x14ac:dyDescent="0.25">
      <c r="A3221" s="23">
        <f t="shared" si="356"/>
        <v>3213</v>
      </c>
      <c r="B3221" s="24" t="s">
        <v>44</v>
      </c>
      <c r="C3221" s="23" t="str">
        <f>+[1]DEPURADO!A3215</f>
        <v>FEH127643</v>
      </c>
      <c r="D3221" s="23" t="str">
        <f>+[1]DEPURADO!B3215</f>
        <v>FEH127643</v>
      </c>
      <c r="E3221" s="25">
        <f>+[1]DEPURADO!C3215</f>
        <v>44340</v>
      </c>
      <c r="F3221" s="26" t="str">
        <f>+IF([1]DEPURADO!D3215&gt;1,[1]DEPURADO!D3215," ")</f>
        <v xml:space="preserve"> </v>
      </c>
      <c r="G3221" s="27">
        <f>[1]DEPURADO!F3215</f>
        <v>80832</v>
      </c>
      <c r="H3221" s="28">
        <v>0</v>
      </c>
      <c r="I3221" s="28">
        <f>+[1]DEPURADO!N3215+[1]DEPURADO!O3215</f>
        <v>0</v>
      </c>
      <c r="J3221" s="28">
        <f>+[1]DEPURADO!S3215</f>
        <v>0</v>
      </c>
      <c r="K3221" s="29">
        <f>+[1]DEPURADO!Q3215+[1]DEPURADO!R3215</f>
        <v>0</v>
      </c>
      <c r="L3221" s="28">
        <v>0</v>
      </c>
      <c r="M3221" s="28">
        <v>0</v>
      </c>
      <c r="N3221" s="28">
        <f t="shared" si="350"/>
        <v>0</v>
      </c>
      <c r="O3221" s="28">
        <f t="shared" si="351"/>
        <v>80832</v>
      </c>
      <c r="P3221" s="24" t="str">
        <f>IF([1]DEPURADO!I3215&gt;1,0,[1]DEPURADO!B3215)</f>
        <v>FEH127643</v>
      </c>
      <c r="Q3221" s="30">
        <f t="shared" si="352"/>
        <v>80832</v>
      </c>
      <c r="R3221" s="31">
        <f t="shared" si="353"/>
        <v>0</v>
      </c>
      <c r="S3221" s="31">
        <f>+[1]DEPURADO!K3215</f>
        <v>0</v>
      </c>
      <c r="T3221" s="23" t="s">
        <v>45</v>
      </c>
      <c r="U3221" s="31">
        <f>+[1]DEPURADO!J3215</f>
        <v>80832</v>
      </c>
      <c r="V3221" s="30"/>
      <c r="W3221" s="23" t="s">
        <v>45</v>
      </c>
      <c r="X3221" s="31">
        <f>+[1]DEPURADO!L3215+[1]DEPURADO!M3215</f>
        <v>0</v>
      </c>
      <c r="Y3221" s="23" t="s">
        <v>45</v>
      </c>
      <c r="Z3221" s="31">
        <f t="shared" si="354"/>
        <v>0</v>
      </c>
      <c r="AA3221" s="31"/>
      <c r="AB3221" s="31">
        <v>0</v>
      </c>
      <c r="AC3221" s="31">
        <v>0</v>
      </c>
      <c r="AD3221" s="30"/>
      <c r="AE3221" s="30">
        <f>+[1]DEPURADO!L3215</f>
        <v>0</v>
      </c>
      <c r="AF3221" s="30">
        <v>0</v>
      </c>
      <c r="AG3221" s="30">
        <f t="shared" si="355"/>
        <v>0</v>
      </c>
      <c r="AH3221" s="30">
        <v>0</v>
      </c>
      <c r="AI3221" s="30" t="str">
        <f>+[1]DEPURADO!G3215</f>
        <v>EN REVISION ADRES-CANASTA COVID</v>
      </c>
      <c r="AJ3221" s="32"/>
      <c r="AK3221" s="33"/>
    </row>
    <row r="3222" spans="1:37" s="34" customFormat="1" x14ac:dyDescent="0.25">
      <c r="A3222" s="23">
        <f t="shared" si="356"/>
        <v>3214</v>
      </c>
      <c r="B3222" s="24" t="s">
        <v>44</v>
      </c>
      <c r="C3222" s="23" t="str">
        <f>+[1]DEPURADO!A3216</f>
        <v>FEH127752</v>
      </c>
      <c r="D3222" s="23" t="str">
        <f>+[1]DEPURADO!B3216</f>
        <v>FEH127752</v>
      </c>
      <c r="E3222" s="25">
        <f>+[1]DEPURADO!C3216</f>
        <v>44340</v>
      </c>
      <c r="F3222" s="26">
        <f>+IF([1]DEPURADO!D3216&gt;1,[1]DEPURADO!D3216," ")</f>
        <v>44368</v>
      </c>
      <c r="G3222" s="27">
        <f>[1]DEPURADO!F3216</f>
        <v>953903</v>
      </c>
      <c r="H3222" s="28">
        <v>0</v>
      </c>
      <c r="I3222" s="28">
        <f>+[1]DEPURADO!N3216+[1]DEPURADO!O3216</f>
        <v>0</v>
      </c>
      <c r="J3222" s="28">
        <f>+[1]DEPURADO!S3216</f>
        <v>0</v>
      </c>
      <c r="K3222" s="29">
        <f>+[1]DEPURADO!Q3216+[1]DEPURADO!R3216</f>
        <v>0</v>
      </c>
      <c r="L3222" s="28">
        <v>0</v>
      </c>
      <c r="M3222" s="28">
        <v>0</v>
      </c>
      <c r="N3222" s="28">
        <f t="shared" si="350"/>
        <v>0</v>
      </c>
      <c r="O3222" s="28">
        <f t="shared" si="351"/>
        <v>953903</v>
      </c>
      <c r="P3222" s="24" t="str">
        <f>IF([1]DEPURADO!I3216&gt;1,0,[1]DEPURADO!B3216)</f>
        <v>FEH127752</v>
      </c>
      <c r="Q3222" s="30">
        <f t="shared" si="352"/>
        <v>953903</v>
      </c>
      <c r="R3222" s="31">
        <f t="shared" si="353"/>
        <v>0</v>
      </c>
      <c r="S3222" s="31">
        <f>+[1]DEPURADO!K3216</f>
        <v>0</v>
      </c>
      <c r="T3222" s="23" t="s">
        <v>45</v>
      </c>
      <c r="U3222" s="31">
        <f>+[1]DEPURADO!J3216</f>
        <v>0</v>
      </c>
      <c r="V3222" s="30"/>
      <c r="W3222" s="23" t="s">
        <v>45</v>
      </c>
      <c r="X3222" s="31">
        <f>+[1]DEPURADO!L3216+[1]DEPURADO!M3216</f>
        <v>0</v>
      </c>
      <c r="Y3222" s="23" t="s">
        <v>45</v>
      </c>
      <c r="Z3222" s="31">
        <f t="shared" si="354"/>
        <v>0</v>
      </c>
      <c r="AA3222" s="31"/>
      <c r="AB3222" s="31">
        <v>0</v>
      </c>
      <c r="AC3222" s="31">
        <v>0</v>
      </c>
      <c r="AD3222" s="30"/>
      <c r="AE3222" s="30">
        <f>+[1]DEPURADO!L3216</f>
        <v>0</v>
      </c>
      <c r="AF3222" s="30">
        <v>0</v>
      </c>
      <c r="AG3222" s="30">
        <f t="shared" si="355"/>
        <v>953903</v>
      </c>
      <c r="AH3222" s="30">
        <v>0</v>
      </c>
      <c r="AI3222" s="30" t="str">
        <f>+[1]DEPURADO!G3216</f>
        <v>SALDO A FAVOR DEL PRESTADOR</v>
      </c>
      <c r="AJ3222" s="32"/>
      <c r="AK3222" s="33"/>
    </row>
    <row r="3223" spans="1:37" s="34" customFormat="1" x14ac:dyDescent="0.25">
      <c r="A3223" s="23">
        <f t="shared" si="356"/>
        <v>3215</v>
      </c>
      <c r="B3223" s="24" t="s">
        <v>44</v>
      </c>
      <c r="C3223" s="23" t="str">
        <f>+[1]DEPURADO!A3217</f>
        <v>FEH127861</v>
      </c>
      <c r="D3223" s="23" t="str">
        <f>+[1]DEPURADO!B3217</f>
        <v>FEH127861</v>
      </c>
      <c r="E3223" s="25">
        <f>+[1]DEPURADO!C3217</f>
        <v>44340</v>
      </c>
      <c r="F3223" s="26">
        <f>+IF([1]DEPURADO!D3217&gt;1,[1]DEPURADO!D3217," ")</f>
        <v>44368</v>
      </c>
      <c r="G3223" s="27">
        <f>[1]DEPURADO!F3217</f>
        <v>1716026</v>
      </c>
      <c r="H3223" s="28">
        <v>0</v>
      </c>
      <c r="I3223" s="28">
        <f>+[1]DEPURADO!N3217+[1]DEPURADO!O3217</f>
        <v>0</v>
      </c>
      <c r="J3223" s="28">
        <f>+[1]DEPURADO!S3217</f>
        <v>0</v>
      </c>
      <c r="K3223" s="29">
        <f>+[1]DEPURADO!Q3217+[1]DEPURADO!R3217</f>
        <v>0</v>
      </c>
      <c r="L3223" s="28">
        <v>0</v>
      </c>
      <c r="M3223" s="28">
        <v>0</v>
      </c>
      <c r="N3223" s="28">
        <f t="shared" si="350"/>
        <v>0</v>
      </c>
      <c r="O3223" s="28">
        <f t="shared" si="351"/>
        <v>1716026</v>
      </c>
      <c r="P3223" s="24" t="str">
        <f>IF([1]DEPURADO!I3217&gt;1,0,[1]DEPURADO!B3217)</f>
        <v>FEH127861</v>
      </c>
      <c r="Q3223" s="30">
        <f t="shared" si="352"/>
        <v>1716026</v>
      </c>
      <c r="R3223" s="31">
        <f t="shared" si="353"/>
        <v>0</v>
      </c>
      <c r="S3223" s="31">
        <f>+[1]DEPURADO!K3217</f>
        <v>0</v>
      </c>
      <c r="T3223" s="23" t="s">
        <v>45</v>
      </c>
      <c r="U3223" s="31">
        <f>+[1]DEPURADO!J3217</f>
        <v>0</v>
      </c>
      <c r="V3223" s="30"/>
      <c r="W3223" s="23" t="s">
        <v>45</v>
      </c>
      <c r="X3223" s="31">
        <f>+[1]DEPURADO!L3217+[1]DEPURADO!M3217</f>
        <v>0</v>
      </c>
      <c r="Y3223" s="23" t="s">
        <v>45</v>
      </c>
      <c r="Z3223" s="31">
        <f t="shared" si="354"/>
        <v>0</v>
      </c>
      <c r="AA3223" s="31"/>
      <c r="AB3223" s="31">
        <v>0</v>
      </c>
      <c r="AC3223" s="31">
        <v>0</v>
      </c>
      <c r="AD3223" s="30"/>
      <c r="AE3223" s="30">
        <f>+[1]DEPURADO!L3217</f>
        <v>0</v>
      </c>
      <c r="AF3223" s="30">
        <v>0</v>
      </c>
      <c r="AG3223" s="30">
        <f t="shared" si="355"/>
        <v>1716026</v>
      </c>
      <c r="AH3223" s="30">
        <v>0</v>
      </c>
      <c r="AI3223" s="30" t="str">
        <f>+[1]DEPURADO!G3217</f>
        <v>SALDO A FAVOR DEL PRESTADOR</v>
      </c>
      <c r="AJ3223" s="32"/>
      <c r="AK3223" s="33"/>
    </row>
    <row r="3224" spans="1:37" s="34" customFormat="1" x14ac:dyDescent="0.25">
      <c r="A3224" s="23">
        <f t="shared" si="356"/>
        <v>3216</v>
      </c>
      <c r="B3224" s="24" t="s">
        <v>44</v>
      </c>
      <c r="C3224" s="23" t="str">
        <f>+[1]DEPURADO!A3218</f>
        <v>FEH127863</v>
      </c>
      <c r="D3224" s="23" t="str">
        <f>+[1]DEPURADO!B3218</f>
        <v>FEH127863</v>
      </c>
      <c r="E3224" s="25">
        <f>+[1]DEPURADO!C3218</f>
        <v>44340</v>
      </c>
      <c r="F3224" s="26" t="str">
        <f>+IF([1]DEPURADO!D3218&gt;1,[1]DEPURADO!D3218," ")</f>
        <v xml:space="preserve"> </v>
      </c>
      <c r="G3224" s="27">
        <f>[1]DEPURADO!F3218</f>
        <v>80832</v>
      </c>
      <c r="H3224" s="28">
        <v>0</v>
      </c>
      <c r="I3224" s="28">
        <f>+[1]DEPURADO!N3218+[1]DEPURADO!O3218</f>
        <v>0</v>
      </c>
      <c r="J3224" s="28">
        <f>+[1]DEPURADO!S3218</f>
        <v>0</v>
      </c>
      <c r="K3224" s="29">
        <f>+[1]DEPURADO!Q3218+[1]DEPURADO!R3218</f>
        <v>0</v>
      </c>
      <c r="L3224" s="28">
        <v>0</v>
      </c>
      <c r="M3224" s="28">
        <v>0</v>
      </c>
      <c r="N3224" s="28">
        <f t="shared" si="350"/>
        <v>0</v>
      </c>
      <c r="O3224" s="28">
        <f t="shared" si="351"/>
        <v>80832</v>
      </c>
      <c r="P3224" s="24">
        <f>IF([1]DEPURADO!I3218&gt;1,0,[1]DEPURADO!B3218)</f>
        <v>0</v>
      </c>
      <c r="Q3224" s="30">
        <f t="shared" si="352"/>
        <v>0</v>
      </c>
      <c r="R3224" s="31">
        <f t="shared" si="353"/>
        <v>80832</v>
      </c>
      <c r="S3224" s="31">
        <f>+[1]DEPURADO!K3218</f>
        <v>0</v>
      </c>
      <c r="T3224" s="23" t="s">
        <v>45</v>
      </c>
      <c r="U3224" s="31">
        <f>+[1]DEPURADO!J3218</f>
        <v>0</v>
      </c>
      <c r="V3224" s="30"/>
      <c r="W3224" s="23" t="s">
        <v>45</v>
      </c>
      <c r="X3224" s="31">
        <f>+[1]DEPURADO!L3218+[1]DEPURADO!M3218</f>
        <v>0</v>
      </c>
      <c r="Y3224" s="23" t="s">
        <v>45</v>
      </c>
      <c r="Z3224" s="31">
        <f t="shared" si="354"/>
        <v>0</v>
      </c>
      <c r="AA3224" s="31"/>
      <c r="AB3224" s="31">
        <v>0</v>
      </c>
      <c r="AC3224" s="31">
        <v>0</v>
      </c>
      <c r="AD3224" s="30"/>
      <c r="AE3224" s="30">
        <f>+[1]DEPURADO!L3218</f>
        <v>0</v>
      </c>
      <c r="AF3224" s="30">
        <v>0</v>
      </c>
      <c r="AG3224" s="30">
        <f t="shared" si="355"/>
        <v>0</v>
      </c>
      <c r="AH3224" s="30">
        <v>0</v>
      </c>
      <c r="AI3224" s="30" t="str">
        <f>+[1]DEPURADO!G3218</f>
        <v>NO RADICADO</v>
      </c>
      <c r="AJ3224" s="32"/>
      <c r="AK3224" s="33"/>
    </row>
    <row r="3225" spans="1:37" s="34" customFormat="1" x14ac:dyDescent="0.25">
      <c r="A3225" s="23">
        <f t="shared" si="356"/>
        <v>3217</v>
      </c>
      <c r="B3225" s="24" t="s">
        <v>44</v>
      </c>
      <c r="C3225" s="23" t="str">
        <f>+[1]DEPURADO!A3219</f>
        <v>FEH128093</v>
      </c>
      <c r="D3225" s="23" t="str">
        <f>+[1]DEPURADO!B3219</f>
        <v>FEH128093</v>
      </c>
      <c r="E3225" s="25">
        <f>+[1]DEPURADO!C3219</f>
        <v>44341</v>
      </c>
      <c r="F3225" s="26">
        <f>+IF([1]DEPURADO!D3219&gt;1,[1]DEPURADO!D3219," ")</f>
        <v>44368</v>
      </c>
      <c r="G3225" s="27">
        <f>[1]DEPURADO!F3219</f>
        <v>506994</v>
      </c>
      <c r="H3225" s="28">
        <v>0</v>
      </c>
      <c r="I3225" s="28">
        <f>+[1]DEPURADO!N3219+[1]DEPURADO!O3219</f>
        <v>0</v>
      </c>
      <c r="J3225" s="28">
        <f>+[1]DEPURADO!S3219</f>
        <v>0</v>
      </c>
      <c r="K3225" s="29">
        <f>+[1]DEPURADO!Q3219+[1]DEPURADO!R3219</f>
        <v>0</v>
      </c>
      <c r="L3225" s="28">
        <v>0</v>
      </c>
      <c r="M3225" s="28">
        <v>0</v>
      </c>
      <c r="N3225" s="28">
        <f t="shared" si="350"/>
        <v>0</v>
      </c>
      <c r="O3225" s="28">
        <f t="shared" si="351"/>
        <v>506994</v>
      </c>
      <c r="P3225" s="24" t="str">
        <f>IF([1]DEPURADO!I3219&gt;1,0,[1]DEPURADO!B3219)</f>
        <v>FEH128093</v>
      </c>
      <c r="Q3225" s="30">
        <f t="shared" si="352"/>
        <v>506994</v>
      </c>
      <c r="R3225" s="31">
        <f t="shared" si="353"/>
        <v>0</v>
      </c>
      <c r="S3225" s="31">
        <f>+[1]DEPURADO!K3219</f>
        <v>0</v>
      </c>
      <c r="T3225" s="23" t="s">
        <v>45</v>
      </c>
      <c r="U3225" s="31">
        <f>+[1]DEPURADO!J3219</f>
        <v>0</v>
      </c>
      <c r="V3225" s="30"/>
      <c r="W3225" s="23" t="s">
        <v>45</v>
      </c>
      <c r="X3225" s="31">
        <f>+[1]DEPURADO!L3219+[1]DEPURADO!M3219</f>
        <v>0</v>
      </c>
      <c r="Y3225" s="23" t="s">
        <v>45</v>
      </c>
      <c r="Z3225" s="31">
        <f t="shared" si="354"/>
        <v>0</v>
      </c>
      <c r="AA3225" s="31"/>
      <c r="AB3225" s="31">
        <v>0</v>
      </c>
      <c r="AC3225" s="31">
        <v>0</v>
      </c>
      <c r="AD3225" s="30"/>
      <c r="AE3225" s="30">
        <f>+[1]DEPURADO!L3219</f>
        <v>0</v>
      </c>
      <c r="AF3225" s="30">
        <v>0</v>
      </c>
      <c r="AG3225" s="30">
        <f t="shared" si="355"/>
        <v>506994</v>
      </c>
      <c r="AH3225" s="30">
        <v>0</v>
      </c>
      <c r="AI3225" s="30" t="str">
        <f>+[1]DEPURADO!G3219</f>
        <v>SALDO A FAVOR DEL PRESTADOR</v>
      </c>
      <c r="AJ3225" s="32"/>
      <c r="AK3225" s="33"/>
    </row>
    <row r="3226" spans="1:37" s="34" customFormat="1" x14ac:dyDescent="0.25">
      <c r="A3226" s="23">
        <f t="shared" si="356"/>
        <v>3218</v>
      </c>
      <c r="B3226" s="24" t="s">
        <v>44</v>
      </c>
      <c r="C3226" s="23" t="str">
        <f>+[1]DEPURADO!A3220</f>
        <v>FEH128373</v>
      </c>
      <c r="D3226" s="23" t="str">
        <f>+[1]DEPURADO!B3220</f>
        <v>FEH128373</v>
      </c>
      <c r="E3226" s="25">
        <f>+[1]DEPURADO!C3220</f>
        <v>44342</v>
      </c>
      <c r="F3226" s="26">
        <f>+IF([1]DEPURADO!D3220&gt;1,[1]DEPURADO!D3220," ")</f>
        <v>44368</v>
      </c>
      <c r="G3226" s="27">
        <f>[1]DEPURADO!F3220</f>
        <v>2016254</v>
      </c>
      <c r="H3226" s="28">
        <v>0</v>
      </c>
      <c r="I3226" s="28">
        <f>+[1]DEPURADO!N3220+[1]DEPURADO!O3220</f>
        <v>0</v>
      </c>
      <c r="J3226" s="28">
        <f>+[1]DEPURADO!S3220</f>
        <v>0</v>
      </c>
      <c r="K3226" s="29">
        <f>+[1]DEPURADO!Q3220+[1]DEPURADO!R3220</f>
        <v>0</v>
      </c>
      <c r="L3226" s="28">
        <v>0</v>
      </c>
      <c r="M3226" s="28">
        <v>0</v>
      </c>
      <c r="N3226" s="28">
        <f t="shared" si="350"/>
        <v>0</v>
      </c>
      <c r="O3226" s="28">
        <f t="shared" si="351"/>
        <v>2016254</v>
      </c>
      <c r="P3226" s="24" t="str">
        <f>IF([1]DEPURADO!I3220&gt;1,0,[1]DEPURADO!B3220)</f>
        <v>FEH128373</v>
      </c>
      <c r="Q3226" s="30">
        <f t="shared" si="352"/>
        <v>2016254</v>
      </c>
      <c r="R3226" s="31">
        <f t="shared" si="353"/>
        <v>0</v>
      </c>
      <c r="S3226" s="31">
        <f>+[1]DEPURADO!K3220</f>
        <v>0</v>
      </c>
      <c r="T3226" s="23" t="s">
        <v>45</v>
      </c>
      <c r="U3226" s="31">
        <f>+[1]DEPURADO!J3220</f>
        <v>0</v>
      </c>
      <c r="V3226" s="30"/>
      <c r="W3226" s="23" t="s">
        <v>45</v>
      </c>
      <c r="X3226" s="31">
        <f>+[1]DEPURADO!L3220+[1]DEPURADO!M3220</f>
        <v>0</v>
      </c>
      <c r="Y3226" s="23" t="s">
        <v>45</v>
      </c>
      <c r="Z3226" s="31">
        <f t="shared" si="354"/>
        <v>0</v>
      </c>
      <c r="AA3226" s="31"/>
      <c r="AB3226" s="31">
        <v>0</v>
      </c>
      <c r="AC3226" s="31">
        <v>0</v>
      </c>
      <c r="AD3226" s="30"/>
      <c r="AE3226" s="30">
        <f>+[1]DEPURADO!L3220</f>
        <v>0</v>
      </c>
      <c r="AF3226" s="30">
        <v>0</v>
      </c>
      <c r="AG3226" s="30">
        <f t="shared" si="355"/>
        <v>2016254</v>
      </c>
      <c r="AH3226" s="30">
        <v>0</v>
      </c>
      <c r="AI3226" s="30" t="str">
        <f>+[1]DEPURADO!G3220</f>
        <v>SALDO A FAVOR DEL PRESTADOR</v>
      </c>
      <c r="AJ3226" s="32"/>
      <c r="AK3226" s="33"/>
    </row>
    <row r="3227" spans="1:37" s="34" customFormat="1" x14ac:dyDescent="0.25">
      <c r="A3227" s="23">
        <f t="shared" si="356"/>
        <v>3219</v>
      </c>
      <c r="B3227" s="24" t="s">
        <v>44</v>
      </c>
      <c r="C3227" s="23" t="str">
        <f>+[1]DEPURADO!A3221</f>
        <v>FEH128468</v>
      </c>
      <c r="D3227" s="23" t="str">
        <f>+[1]DEPURADO!B3221</f>
        <v>FEH128468</v>
      </c>
      <c r="E3227" s="25">
        <f>+[1]DEPURADO!C3221</f>
        <v>44342</v>
      </c>
      <c r="F3227" s="26">
        <f>+IF([1]DEPURADO!D3221&gt;1,[1]DEPURADO!D3221," ")</f>
        <v>44368</v>
      </c>
      <c r="G3227" s="27">
        <f>[1]DEPURADO!F3221</f>
        <v>520198</v>
      </c>
      <c r="H3227" s="28">
        <v>0</v>
      </c>
      <c r="I3227" s="28">
        <f>+[1]DEPURADO!N3221+[1]DEPURADO!O3221</f>
        <v>0</v>
      </c>
      <c r="J3227" s="28">
        <f>+[1]DEPURADO!S3221</f>
        <v>0</v>
      </c>
      <c r="K3227" s="29">
        <f>+[1]DEPURADO!Q3221+[1]DEPURADO!R3221</f>
        <v>0</v>
      </c>
      <c r="L3227" s="28">
        <v>0</v>
      </c>
      <c r="M3227" s="28">
        <v>0</v>
      </c>
      <c r="N3227" s="28">
        <f t="shared" si="350"/>
        <v>0</v>
      </c>
      <c r="O3227" s="28">
        <f t="shared" si="351"/>
        <v>520198</v>
      </c>
      <c r="P3227" s="24" t="str">
        <f>IF([1]DEPURADO!I3221&gt;1,0,[1]DEPURADO!B3221)</f>
        <v>FEH128468</v>
      </c>
      <c r="Q3227" s="30">
        <f t="shared" si="352"/>
        <v>520198</v>
      </c>
      <c r="R3227" s="31">
        <f t="shared" si="353"/>
        <v>0</v>
      </c>
      <c r="S3227" s="31">
        <f>+[1]DEPURADO!K3221</f>
        <v>0</v>
      </c>
      <c r="T3227" s="23" t="s">
        <v>45</v>
      </c>
      <c r="U3227" s="31">
        <f>+[1]DEPURADO!J3221</f>
        <v>0</v>
      </c>
      <c r="V3227" s="30"/>
      <c r="W3227" s="23" t="s">
        <v>45</v>
      </c>
      <c r="X3227" s="31">
        <f>+[1]DEPURADO!L3221+[1]DEPURADO!M3221</f>
        <v>0</v>
      </c>
      <c r="Y3227" s="23" t="s">
        <v>45</v>
      </c>
      <c r="Z3227" s="31">
        <f t="shared" si="354"/>
        <v>0</v>
      </c>
      <c r="AA3227" s="31"/>
      <c r="AB3227" s="31">
        <v>0</v>
      </c>
      <c r="AC3227" s="31">
        <v>0</v>
      </c>
      <c r="AD3227" s="30"/>
      <c r="AE3227" s="30">
        <f>+[1]DEPURADO!L3221</f>
        <v>0</v>
      </c>
      <c r="AF3227" s="30">
        <v>0</v>
      </c>
      <c r="AG3227" s="30">
        <f t="shared" si="355"/>
        <v>520198</v>
      </c>
      <c r="AH3227" s="30">
        <v>0</v>
      </c>
      <c r="AI3227" s="30" t="str">
        <f>+[1]DEPURADO!G3221</f>
        <v>SALDO A FAVOR DEL PRESTADOR</v>
      </c>
      <c r="AJ3227" s="32"/>
      <c r="AK3227" s="33"/>
    </row>
    <row r="3228" spans="1:37" s="34" customFormat="1" x14ac:dyDescent="0.25">
      <c r="A3228" s="23">
        <f t="shared" si="356"/>
        <v>3220</v>
      </c>
      <c r="B3228" s="24" t="s">
        <v>44</v>
      </c>
      <c r="C3228" s="23" t="str">
        <f>+[1]DEPURADO!A3222</f>
        <v>FEH128582</v>
      </c>
      <c r="D3228" s="23" t="str">
        <f>+[1]DEPURADO!B3222</f>
        <v>FEH128582</v>
      </c>
      <c r="E3228" s="25">
        <f>+[1]DEPURADO!C3222</f>
        <v>44342</v>
      </c>
      <c r="F3228" s="26">
        <f>+IF([1]DEPURADO!D3222&gt;1,[1]DEPURADO!D3222," ")</f>
        <v>44368</v>
      </c>
      <c r="G3228" s="27">
        <f>[1]DEPURADO!F3222</f>
        <v>2357951</v>
      </c>
      <c r="H3228" s="28">
        <v>0</v>
      </c>
      <c r="I3228" s="28">
        <f>+[1]DEPURADO!N3222+[1]DEPURADO!O3222</f>
        <v>0</v>
      </c>
      <c r="J3228" s="28">
        <f>+[1]DEPURADO!S3222</f>
        <v>0</v>
      </c>
      <c r="K3228" s="29">
        <f>+[1]DEPURADO!Q3222+[1]DEPURADO!R3222</f>
        <v>0</v>
      </c>
      <c r="L3228" s="28">
        <v>0</v>
      </c>
      <c r="M3228" s="28">
        <v>0</v>
      </c>
      <c r="N3228" s="28">
        <f t="shared" si="350"/>
        <v>0</v>
      </c>
      <c r="O3228" s="28">
        <f t="shared" si="351"/>
        <v>2357951</v>
      </c>
      <c r="P3228" s="24" t="str">
        <f>IF([1]DEPURADO!I3222&gt;1,0,[1]DEPURADO!B3222)</f>
        <v>FEH128582</v>
      </c>
      <c r="Q3228" s="30">
        <f t="shared" si="352"/>
        <v>2357951</v>
      </c>
      <c r="R3228" s="31">
        <f t="shared" si="353"/>
        <v>0</v>
      </c>
      <c r="S3228" s="31">
        <f>+[1]DEPURADO!K3222</f>
        <v>0</v>
      </c>
      <c r="T3228" s="23" t="s">
        <v>45</v>
      </c>
      <c r="U3228" s="31">
        <f>+[1]DEPURADO!J3222</f>
        <v>0</v>
      </c>
      <c r="V3228" s="30"/>
      <c r="W3228" s="23" t="s">
        <v>45</v>
      </c>
      <c r="X3228" s="31">
        <f>+[1]DEPURADO!L3222+[1]DEPURADO!M3222</f>
        <v>0</v>
      </c>
      <c r="Y3228" s="23" t="s">
        <v>45</v>
      </c>
      <c r="Z3228" s="31">
        <f t="shared" si="354"/>
        <v>0</v>
      </c>
      <c r="AA3228" s="31"/>
      <c r="AB3228" s="31">
        <v>0</v>
      </c>
      <c r="AC3228" s="31">
        <v>0</v>
      </c>
      <c r="AD3228" s="30"/>
      <c r="AE3228" s="30">
        <f>+[1]DEPURADO!L3222</f>
        <v>0</v>
      </c>
      <c r="AF3228" s="30">
        <v>0</v>
      </c>
      <c r="AG3228" s="30">
        <f t="shared" si="355"/>
        <v>2357951</v>
      </c>
      <c r="AH3228" s="30">
        <v>0</v>
      </c>
      <c r="AI3228" s="30" t="str">
        <f>+[1]DEPURADO!G3222</f>
        <v>SALDO A FAVOR DEL PRESTADOR</v>
      </c>
      <c r="AJ3228" s="32"/>
      <c r="AK3228" s="33"/>
    </row>
    <row r="3229" spans="1:37" s="34" customFormat="1" x14ac:dyDescent="0.25">
      <c r="A3229" s="23">
        <f t="shared" si="356"/>
        <v>3221</v>
      </c>
      <c r="B3229" s="24" t="s">
        <v>44</v>
      </c>
      <c r="C3229" s="23" t="str">
        <f>+[1]DEPURADO!A3223</f>
        <v>FEH128583</v>
      </c>
      <c r="D3229" s="23" t="str">
        <f>+[1]DEPURADO!B3223</f>
        <v>FEH128583</v>
      </c>
      <c r="E3229" s="25">
        <f>+[1]DEPURADO!C3223</f>
        <v>44342</v>
      </c>
      <c r="F3229" s="26" t="str">
        <f>+IF([1]DEPURADO!D3223&gt;1,[1]DEPURADO!D3223," ")</f>
        <v xml:space="preserve"> </v>
      </c>
      <c r="G3229" s="27">
        <f>[1]DEPURADO!F3223</f>
        <v>80832</v>
      </c>
      <c r="H3229" s="28">
        <v>0</v>
      </c>
      <c r="I3229" s="28">
        <f>+[1]DEPURADO!N3223+[1]DEPURADO!O3223</f>
        <v>0</v>
      </c>
      <c r="J3229" s="28">
        <f>+[1]DEPURADO!S3223</f>
        <v>0</v>
      </c>
      <c r="K3229" s="29">
        <f>+[1]DEPURADO!Q3223+[1]DEPURADO!R3223</f>
        <v>0</v>
      </c>
      <c r="L3229" s="28">
        <v>0</v>
      </c>
      <c r="M3229" s="28">
        <v>0</v>
      </c>
      <c r="N3229" s="28">
        <f t="shared" si="350"/>
        <v>0</v>
      </c>
      <c r="O3229" s="28">
        <f t="shared" si="351"/>
        <v>80832</v>
      </c>
      <c r="P3229" s="24" t="str">
        <f>IF([1]DEPURADO!I3223&gt;1,0,[1]DEPURADO!B3223)</f>
        <v>FEH128583</v>
      </c>
      <c r="Q3229" s="30">
        <f t="shared" si="352"/>
        <v>80832</v>
      </c>
      <c r="R3229" s="31">
        <f t="shared" si="353"/>
        <v>0</v>
      </c>
      <c r="S3229" s="31">
        <f>+[1]DEPURADO!K3223</f>
        <v>0</v>
      </c>
      <c r="T3229" s="23" t="s">
        <v>45</v>
      </c>
      <c r="U3229" s="31">
        <f>+[1]DEPURADO!J3223</f>
        <v>80832</v>
      </c>
      <c r="V3229" s="30"/>
      <c r="W3229" s="23" t="s">
        <v>45</v>
      </c>
      <c r="X3229" s="31">
        <f>+[1]DEPURADO!L3223+[1]DEPURADO!M3223</f>
        <v>0</v>
      </c>
      <c r="Y3229" s="23" t="s">
        <v>45</v>
      </c>
      <c r="Z3229" s="31">
        <f t="shared" si="354"/>
        <v>0</v>
      </c>
      <c r="AA3229" s="31"/>
      <c r="AB3229" s="31">
        <v>0</v>
      </c>
      <c r="AC3229" s="31">
        <v>0</v>
      </c>
      <c r="AD3229" s="30"/>
      <c r="AE3229" s="30">
        <f>+[1]DEPURADO!L3223</f>
        <v>0</v>
      </c>
      <c r="AF3229" s="30">
        <v>0</v>
      </c>
      <c r="AG3229" s="30">
        <f t="shared" si="355"/>
        <v>0</v>
      </c>
      <c r="AH3229" s="30">
        <v>0</v>
      </c>
      <c r="AI3229" s="30" t="str">
        <f>+[1]DEPURADO!G3223</f>
        <v>EN REVISION ADRES-CANASTA COVID</v>
      </c>
      <c r="AJ3229" s="32"/>
      <c r="AK3229" s="33"/>
    </row>
    <row r="3230" spans="1:37" s="34" customFormat="1" x14ac:dyDescent="0.25">
      <c r="A3230" s="23">
        <f t="shared" si="356"/>
        <v>3222</v>
      </c>
      <c r="B3230" s="24" t="s">
        <v>44</v>
      </c>
      <c r="C3230" s="23" t="str">
        <f>+[1]DEPURADO!A3224</f>
        <v>FEH128692</v>
      </c>
      <c r="D3230" s="23" t="str">
        <f>+[1]DEPURADO!B3224</f>
        <v>FEH128692</v>
      </c>
      <c r="E3230" s="25">
        <f>+[1]DEPURADO!C3224</f>
        <v>44343</v>
      </c>
      <c r="F3230" s="26">
        <f>+IF([1]DEPURADO!D3224&gt;1,[1]DEPURADO!D3224," ")</f>
        <v>44368</v>
      </c>
      <c r="G3230" s="27">
        <f>[1]DEPURADO!F3224</f>
        <v>1691753</v>
      </c>
      <c r="H3230" s="28">
        <v>0</v>
      </c>
      <c r="I3230" s="28">
        <f>+[1]DEPURADO!N3224+[1]DEPURADO!O3224</f>
        <v>0</v>
      </c>
      <c r="J3230" s="28">
        <f>+[1]DEPURADO!S3224</f>
        <v>0</v>
      </c>
      <c r="K3230" s="29">
        <f>+[1]DEPURADO!Q3224+[1]DEPURADO!R3224</f>
        <v>0</v>
      </c>
      <c r="L3230" s="28">
        <v>0</v>
      </c>
      <c r="M3230" s="28">
        <v>0</v>
      </c>
      <c r="N3230" s="28">
        <f t="shared" si="350"/>
        <v>0</v>
      </c>
      <c r="O3230" s="28">
        <f t="shared" si="351"/>
        <v>1691753</v>
      </c>
      <c r="P3230" s="24" t="str">
        <f>IF([1]DEPURADO!I3224&gt;1,0,[1]DEPURADO!B3224)</f>
        <v>FEH128692</v>
      </c>
      <c r="Q3230" s="30">
        <f t="shared" si="352"/>
        <v>1691753</v>
      </c>
      <c r="R3230" s="31">
        <f t="shared" si="353"/>
        <v>0</v>
      </c>
      <c r="S3230" s="31">
        <f>+[1]DEPURADO!K3224</f>
        <v>0</v>
      </c>
      <c r="T3230" s="23" t="s">
        <v>45</v>
      </c>
      <c r="U3230" s="31">
        <f>+[1]DEPURADO!J3224</f>
        <v>0</v>
      </c>
      <c r="V3230" s="30"/>
      <c r="W3230" s="23" t="s">
        <v>45</v>
      </c>
      <c r="X3230" s="31">
        <f>+[1]DEPURADO!L3224+[1]DEPURADO!M3224</f>
        <v>0</v>
      </c>
      <c r="Y3230" s="23" t="s">
        <v>45</v>
      </c>
      <c r="Z3230" s="31">
        <f t="shared" si="354"/>
        <v>0</v>
      </c>
      <c r="AA3230" s="31"/>
      <c r="AB3230" s="31">
        <v>0</v>
      </c>
      <c r="AC3230" s="31">
        <v>0</v>
      </c>
      <c r="AD3230" s="30"/>
      <c r="AE3230" s="30">
        <f>+[1]DEPURADO!L3224</f>
        <v>0</v>
      </c>
      <c r="AF3230" s="30">
        <v>0</v>
      </c>
      <c r="AG3230" s="30">
        <f t="shared" si="355"/>
        <v>1691753</v>
      </c>
      <c r="AH3230" s="30">
        <v>0</v>
      </c>
      <c r="AI3230" s="30" t="str">
        <f>+[1]DEPURADO!G3224</f>
        <v>SALDO A FAVOR DEL PRESTADOR</v>
      </c>
      <c r="AJ3230" s="32"/>
      <c r="AK3230" s="33"/>
    </row>
    <row r="3231" spans="1:37" s="34" customFormat="1" x14ac:dyDescent="0.25">
      <c r="A3231" s="23">
        <f t="shared" si="356"/>
        <v>3223</v>
      </c>
      <c r="B3231" s="24" t="s">
        <v>44</v>
      </c>
      <c r="C3231" s="23" t="str">
        <f>+[1]DEPURADO!A3225</f>
        <v>FEH128719</v>
      </c>
      <c r="D3231" s="23" t="str">
        <f>+[1]DEPURADO!B3225</f>
        <v>FEH128719</v>
      </c>
      <c r="E3231" s="25">
        <f>+[1]DEPURADO!C3225</f>
        <v>44343</v>
      </c>
      <c r="F3231" s="26">
        <f>+IF([1]DEPURADO!D3225&gt;1,[1]DEPURADO!D3225," ")</f>
        <v>44368</v>
      </c>
      <c r="G3231" s="27">
        <f>[1]DEPURADO!F3225</f>
        <v>2371309</v>
      </c>
      <c r="H3231" s="28">
        <v>0</v>
      </c>
      <c r="I3231" s="28">
        <f>+[1]DEPURADO!N3225+[1]DEPURADO!O3225</f>
        <v>0</v>
      </c>
      <c r="J3231" s="28">
        <f>+[1]DEPURADO!S3225</f>
        <v>0</v>
      </c>
      <c r="K3231" s="29">
        <f>+[1]DEPURADO!Q3225+[1]DEPURADO!R3225</f>
        <v>0</v>
      </c>
      <c r="L3231" s="28">
        <v>0</v>
      </c>
      <c r="M3231" s="28">
        <v>0</v>
      </c>
      <c r="N3231" s="28">
        <f t="shared" si="350"/>
        <v>0</v>
      </c>
      <c r="O3231" s="28">
        <f t="shared" si="351"/>
        <v>2371309</v>
      </c>
      <c r="P3231" s="24" t="str">
        <f>IF([1]DEPURADO!I3225&gt;1,0,[1]DEPURADO!B3225)</f>
        <v>FEH128719</v>
      </c>
      <c r="Q3231" s="30">
        <f t="shared" si="352"/>
        <v>2371309</v>
      </c>
      <c r="R3231" s="31">
        <f t="shared" si="353"/>
        <v>0</v>
      </c>
      <c r="S3231" s="31">
        <f>+[1]DEPURADO!K3225</f>
        <v>0</v>
      </c>
      <c r="T3231" s="23" t="s">
        <v>45</v>
      </c>
      <c r="U3231" s="31">
        <f>+[1]DEPURADO!J3225</f>
        <v>0</v>
      </c>
      <c r="V3231" s="30"/>
      <c r="W3231" s="23" t="s">
        <v>45</v>
      </c>
      <c r="X3231" s="31">
        <f>+[1]DEPURADO!L3225+[1]DEPURADO!M3225</f>
        <v>0</v>
      </c>
      <c r="Y3231" s="23" t="s">
        <v>45</v>
      </c>
      <c r="Z3231" s="31">
        <f t="shared" si="354"/>
        <v>0</v>
      </c>
      <c r="AA3231" s="31"/>
      <c r="AB3231" s="31">
        <v>0</v>
      </c>
      <c r="AC3231" s="31">
        <v>0</v>
      </c>
      <c r="AD3231" s="30"/>
      <c r="AE3231" s="30">
        <f>+[1]DEPURADO!L3225</f>
        <v>0</v>
      </c>
      <c r="AF3231" s="30">
        <v>0</v>
      </c>
      <c r="AG3231" s="30">
        <f t="shared" si="355"/>
        <v>2371309</v>
      </c>
      <c r="AH3231" s="30">
        <v>0</v>
      </c>
      <c r="AI3231" s="30" t="str">
        <f>+[1]DEPURADO!G3225</f>
        <v>SALDO A FAVOR DEL PRESTADOR</v>
      </c>
      <c r="AJ3231" s="32"/>
      <c r="AK3231" s="33"/>
    </row>
    <row r="3232" spans="1:37" s="34" customFormat="1" x14ac:dyDescent="0.25">
      <c r="A3232" s="23">
        <f t="shared" si="356"/>
        <v>3224</v>
      </c>
      <c r="B3232" s="24" t="s">
        <v>44</v>
      </c>
      <c r="C3232" s="23" t="str">
        <f>+[1]DEPURADO!A3226</f>
        <v>FEH129871</v>
      </c>
      <c r="D3232" s="23" t="str">
        <f>+[1]DEPURADO!B3226</f>
        <v>FEH129871</v>
      </c>
      <c r="E3232" s="25">
        <f>+[1]DEPURADO!C3226</f>
        <v>44347</v>
      </c>
      <c r="F3232" s="26">
        <f>+IF([1]DEPURADO!D3226&gt;1,[1]DEPURADO!D3226," ")</f>
        <v>44368</v>
      </c>
      <c r="G3232" s="27">
        <f>[1]DEPURADO!F3226</f>
        <v>6295003</v>
      </c>
      <c r="H3232" s="28">
        <v>0</v>
      </c>
      <c r="I3232" s="28">
        <f>+[1]DEPURADO!N3226+[1]DEPURADO!O3226</f>
        <v>0</v>
      </c>
      <c r="J3232" s="28">
        <f>+[1]DEPURADO!S3226</f>
        <v>0</v>
      </c>
      <c r="K3232" s="29">
        <f>+[1]DEPURADO!Q3226+[1]DEPURADO!R3226</f>
        <v>0</v>
      </c>
      <c r="L3232" s="28">
        <v>0</v>
      </c>
      <c r="M3232" s="28">
        <v>0</v>
      </c>
      <c r="N3232" s="28">
        <f t="shared" si="350"/>
        <v>0</v>
      </c>
      <c r="O3232" s="28">
        <f t="shared" si="351"/>
        <v>6295003</v>
      </c>
      <c r="P3232" s="24" t="str">
        <f>IF([1]DEPURADO!I3226&gt;1,0,[1]DEPURADO!B3226)</f>
        <v>FEH129871</v>
      </c>
      <c r="Q3232" s="30">
        <f t="shared" si="352"/>
        <v>6295003</v>
      </c>
      <c r="R3232" s="31">
        <f t="shared" si="353"/>
        <v>0</v>
      </c>
      <c r="S3232" s="31">
        <f>+[1]DEPURADO!K3226</f>
        <v>0</v>
      </c>
      <c r="T3232" s="23" t="s">
        <v>45</v>
      </c>
      <c r="U3232" s="31">
        <f>+[1]DEPURADO!J3226</f>
        <v>0</v>
      </c>
      <c r="V3232" s="30"/>
      <c r="W3232" s="23" t="s">
        <v>45</v>
      </c>
      <c r="X3232" s="31">
        <f>+[1]DEPURADO!L3226+[1]DEPURADO!M3226</f>
        <v>0</v>
      </c>
      <c r="Y3232" s="23" t="s">
        <v>45</v>
      </c>
      <c r="Z3232" s="31">
        <f t="shared" si="354"/>
        <v>0</v>
      </c>
      <c r="AA3232" s="31"/>
      <c r="AB3232" s="31">
        <v>0</v>
      </c>
      <c r="AC3232" s="31">
        <v>0</v>
      </c>
      <c r="AD3232" s="30"/>
      <c r="AE3232" s="30">
        <f>+[1]DEPURADO!L3226</f>
        <v>0</v>
      </c>
      <c r="AF3232" s="30">
        <v>0</v>
      </c>
      <c r="AG3232" s="30">
        <f t="shared" si="355"/>
        <v>6295003</v>
      </c>
      <c r="AH3232" s="30">
        <v>0</v>
      </c>
      <c r="AI3232" s="30" t="str">
        <f>+[1]DEPURADO!G3226</f>
        <v>SALDO A FAVOR DEL PRESTADOR</v>
      </c>
      <c r="AJ3232" s="32"/>
      <c r="AK3232" s="33"/>
    </row>
    <row r="3233" spans="1:37" s="34" customFormat="1" x14ac:dyDescent="0.25">
      <c r="A3233" s="23">
        <f t="shared" si="356"/>
        <v>3225</v>
      </c>
      <c r="B3233" s="24" t="s">
        <v>44</v>
      </c>
      <c r="C3233" s="23" t="str">
        <f>+[1]DEPURADO!A3227</f>
        <v>FEH129872</v>
      </c>
      <c r="D3233" s="23" t="str">
        <f>+[1]DEPURADO!B3227</f>
        <v>FEH129872</v>
      </c>
      <c r="E3233" s="25">
        <f>+[1]DEPURADO!C3227</f>
        <v>44347</v>
      </c>
      <c r="F3233" s="26" t="str">
        <f>+IF([1]DEPURADO!D3227&gt;1,[1]DEPURADO!D3227," ")</f>
        <v xml:space="preserve"> </v>
      </c>
      <c r="G3233" s="27">
        <f>[1]DEPURADO!F3227</f>
        <v>80832</v>
      </c>
      <c r="H3233" s="28">
        <v>0</v>
      </c>
      <c r="I3233" s="28">
        <f>+[1]DEPURADO!N3227+[1]DEPURADO!O3227</f>
        <v>0</v>
      </c>
      <c r="J3233" s="28">
        <f>+[1]DEPURADO!S3227</f>
        <v>0</v>
      </c>
      <c r="K3233" s="29">
        <f>+[1]DEPURADO!Q3227+[1]DEPURADO!R3227</f>
        <v>0</v>
      </c>
      <c r="L3233" s="28">
        <v>0</v>
      </c>
      <c r="M3233" s="28">
        <v>0</v>
      </c>
      <c r="N3233" s="28">
        <f t="shared" si="350"/>
        <v>0</v>
      </c>
      <c r="O3233" s="28">
        <f t="shared" si="351"/>
        <v>80832</v>
      </c>
      <c r="P3233" s="24">
        <f>IF([1]DEPURADO!I3227&gt;1,0,[1]DEPURADO!B3227)</f>
        <v>0</v>
      </c>
      <c r="Q3233" s="30">
        <f t="shared" si="352"/>
        <v>0</v>
      </c>
      <c r="R3233" s="31">
        <f t="shared" si="353"/>
        <v>80832</v>
      </c>
      <c r="S3233" s="31">
        <f>+[1]DEPURADO!K3227</f>
        <v>0</v>
      </c>
      <c r="T3233" s="23" t="s">
        <v>45</v>
      </c>
      <c r="U3233" s="31">
        <f>+[1]DEPURADO!J3227</f>
        <v>0</v>
      </c>
      <c r="V3233" s="30"/>
      <c r="W3233" s="23" t="s">
        <v>45</v>
      </c>
      <c r="X3233" s="31">
        <f>+[1]DEPURADO!L3227+[1]DEPURADO!M3227</f>
        <v>0</v>
      </c>
      <c r="Y3233" s="23" t="s">
        <v>45</v>
      </c>
      <c r="Z3233" s="31">
        <f t="shared" si="354"/>
        <v>0</v>
      </c>
      <c r="AA3233" s="31"/>
      <c r="AB3233" s="31">
        <v>0</v>
      </c>
      <c r="AC3233" s="31">
        <v>0</v>
      </c>
      <c r="AD3233" s="30"/>
      <c r="AE3233" s="30">
        <f>+[1]DEPURADO!L3227</f>
        <v>0</v>
      </c>
      <c r="AF3233" s="30">
        <v>0</v>
      </c>
      <c r="AG3233" s="30">
        <f t="shared" si="355"/>
        <v>0</v>
      </c>
      <c r="AH3233" s="30">
        <v>0</v>
      </c>
      <c r="AI3233" s="30" t="str">
        <f>+[1]DEPURADO!G3227</f>
        <v>NO RADICADO</v>
      </c>
      <c r="AJ3233" s="32"/>
      <c r="AK3233" s="33"/>
    </row>
    <row r="3234" spans="1:37" s="34" customFormat="1" x14ac:dyDescent="0.25">
      <c r="A3234" s="23">
        <f t="shared" si="356"/>
        <v>3226</v>
      </c>
      <c r="B3234" s="24" t="s">
        <v>44</v>
      </c>
      <c r="C3234" s="23" t="str">
        <f>+[1]DEPURADO!A3228</f>
        <v>FEH126945</v>
      </c>
      <c r="D3234" s="23" t="str">
        <f>+[1]DEPURADO!B3228</f>
        <v>FEH126945</v>
      </c>
      <c r="E3234" s="25">
        <f>+[1]DEPURADO!C3228</f>
        <v>44337</v>
      </c>
      <c r="F3234" s="26">
        <f>+IF([1]DEPURADO!D3228&gt;1,[1]DEPURADO!D3228," ")</f>
        <v>44368</v>
      </c>
      <c r="G3234" s="27">
        <f>[1]DEPURADO!F3228</f>
        <v>30945</v>
      </c>
      <c r="H3234" s="28">
        <v>0</v>
      </c>
      <c r="I3234" s="28">
        <f>+[1]DEPURADO!N3228+[1]DEPURADO!O3228</f>
        <v>0</v>
      </c>
      <c r="J3234" s="28">
        <f>+[1]DEPURADO!S3228</f>
        <v>0</v>
      </c>
      <c r="K3234" s="29">
        <f>+[1]DEPURADO!Q3228+[1]DEPURADO!R3228</f>
        <v>0</v>
      </c>
      <c r="L3234" s="28">
        <v>0</v>
      </c>
      <c r="M3234" s="28">
        <v>0</v>
      </c>
      <c r="N3234" s="28">
        <f t="shared" si="350"/>
        <v>0</v>
      </c>
      <c r="O3234" s="28">
        <f t="shared" si="351"/>
        <v>30945</v>
      </c>
      <c r="P3234" s="24" t="str">
        <f>IF([1]DEPURADO!I3228&gt;1,0,[1]DEPURADO!B3228)</f>
        <v>FEH126945</v>
      </c>
      <c r="Q3234" s="30">
        <f t="shared" si="352"/>
        <v>30945</v>
      </c>
      <c r="R3234" s="31">
        <f t="shared" si="353"/>
        <v>0</v>
      </c>
      <c r="S3234" s="31">
        <f>+[1]DEPURADO!K3228</f>
        <v>0</v>
      </c>
      <c r="T3234" s="23" t="s">
        <v>45</v>
      </c>
      <c r="U3234" s="31">
        <f>+[1]DEPURADO!J3228</f>
        <v>0</v>
      </c>
      <c r="V3234" s="30"/>
      <c r="W3234" s="23" t="s">
        <v>45</v>
      </c>
      <c r="X3234" s="31">
        <f>+[1]DEPURADO!L3228+[1]DEPURADO!M3228</f>
        <v>0</v>
      </c>
      <c r="Y3234" s="23" t="s">
        <v>45</v>
      </c>
      <c r="Z3234" s="31">
        <f t="shared" si="354"/>
        <v>0</v>
      </c>
      <c r="AA3234" s="31"/>
      <c r="AB3234" s="31">
        <v>0</v>
      </c>
      <c r="AC3234" s="31">
        <v>0</v>
      </c>
      <c r="AD3234" s="30"/>
      <c r="AE3234" s="30">
        <f>+[1]DEPURADO!L3228</f>
        <v>0</v>
      </c>
      <c r="AF3234" s="30">
        <v>0</v>
      </c>
      <c r="AG3234" s="30">
        <f t="shared" si="355"/>
        <v>30945</v>
      </c>
      <c r="AH3234" s="30">
        <v>0</v>
      </c>
      <c r="AI3234" s="30" t="str">
        <f>+[1]DEPURADO!G3228</f>
        <v>SALDO A FAVOR DEL PRESTADOR</v>
      </c>
      <c r="AJ3234" s="32"/>
      <c r="AK3234" s="33"/>
    </row>
    <row r="3235" spans="1:37" s="34" customFormat="1" x14ac:dyDescent="0.25">
      <c r="A3235" s="23">
        <f t="shared" si="356"/>
        <v>3227</v>
      </c>
      <c r="B3235" s="24" t="s">
        <v>44</v>
      </c>
      <c r="C3235" s="23" t="str">
        <f>+[1]DEPURADO!A3229</f>
        <v>FEH126967</v>
      </c>
      <c r="D3235" s="23" t="str">
        <f>+[1]DEPURADO!B3229</f>
        <v>FEH126967</v>
      </c>
      <c r="E3235" s="25">
        <f>+[1]DEPURADO!C3229</f>
        <v>44337</v>
      </c>
      <c r="F3235" s="26">
        <f>+IF([1]DEPURADO!D3229&gt;1,[1]DEPURADO!D3229," ")</f>
        <v>44368</v>
      </c>
      <c r="G3235" s="27">
        <f>[1]DEPURADO!F3229</f>
        <v>61333</v>
      </c>
      <c r="H3235" s="28">
        <v>0</v>
      </c>
      <c r="I3235" s="28">
        <f>+[1]DEPURADO!N3229+[1]DEPURADO!O3229</f>
        <v>0</v>
      </c>
      <c r="J3235" s="28">
        <f>+[1]DEPURADO!S3229</f>
        <v>0</v>
      </c>
      <c r="K3235" s="29">
        <f>+[1]DEPURADO!Q3229+[1]DEPURADO!R3229</f>
        <v>0</v>
      </c>
      <c r="L3235" s="28">
        <v>0</v>
      </c>
      <c r="M3235" s="28">
        <v>0</v>
      </c>
      <c r="N3235" s="28">
        <f t="shared" si="350"/>
        <v>0</v>
      </c>
      <c r="O3235" s="28">
        <f t="shared" si="351"/>
        <v>61333</v>
      </c>
      <c r="P3235" s="24" t="str">
        <f>IF([1]DEPURADO!I3229&gt;1,0,[1]DEPURADO!B3229)</f>
        <v>FEH126967</v>
      </c>
      <c r="Q3235" s="30">
        <f t="shared" si="352"/>
        <v>61333</v>
      </c>
      <c r="R3235" s="31">
        <f t="shared" si="353"/>
        <v>0</v>
      </c>
      <c r="S3235" s="31">
        <f>+[1]DEPURADO!K3229</f>
        <v>0</v>
      </c>
      <c r="T3235" s="23" t="s">
        <v>45</v>
      </c>
      <c r="U3235" s="31">
        <f>+[1]DEPURADO!J3229</f>
        <v>0</v>
      </c>
      <c r="V3235" s="30"/>
      <c r="W3235" s="23" t="s">
        <v>45</v>
      </c>
      <c r="X3235" s="31">
        <f>+[1]DEPURADO!L3229+[1]DEPURADO!M3229</f>
        <v>0</v>
      </c>
      <c r="Y3235" s="23" t="s">
        <v>45</v>
      </c>
      <c r="Z3235" s="31">
        <f t="shared" si="354"/>
        <v>0</v>
      </c>
      <c r="AA3235" s="31"/>
      <c r="AB3235" s="31">
        <v>0</v>
      </c>
      <c r="AC3235" s="31">
        <v>0</v>
      </c>
      <c r="AD3235" s="30"/>
      <c r="AE3235" s="30">
        <f>+[1]DEPURADO!L3229</f>
        <v>0</v>
      </c>
      <c r="AF3235" s="30">
        <v>0</v>
      </c>
      <c r="AG3235" s="30">
        <f t="shared" si="355"/>
        <v>61333</v>
      </c>
      <c r="AH3235" s="30">
        <v>0</v>
      </c>
      <c r="AI3235" s="30" t="str">
        <f>+[1]DEPURADO!G3229</f>
        <v>SALDO A FAVOR DEL PRESTADOR</v>
      </c>
      <c r="AJ3235" s="32"/>
      <c r="AK3235" s="33"/>
    </row>
    <row r="3236" spans="1:37" s="34" customFormat="1" x14ac:dyDescent="0.25">
      <c r="A3236" s="23">
        <f t="shared" si="356"/>
        <v>3228</v>
      </c>
      <c r="B3236" s="24" t="s">
        <v>44</v>
      </c>
      <c r="C3236" s="23" t="str">
        <f>+[1]DEPURADO!A3230</f>
        <v>FEH126969</v>
      </c>
      <c r="D3236" s="23" t="str">
        <f>+[1]DEPURADO!B3230</f>
        <v>FEH126969</v>
      </c>
      <c r="E3236" s="25">
        <f>+[1]DEPURADO!C3230</f>
        <v>44337</v>
      </c>
      <c r="F3236" s="26">
        <f>+IF([1]DEPURADO!D3230&gt;1,[1]DEPURADO!D3230," ")</f>
        <v>44368</v>
      </c>
      <c r="G3236" s="27">
        <f>[1]DEPURADO!F3230</f>
        <v>120178</v>
      </c>
      <c r="H3236" s="28">
        <v>0</v>
      </c>
      <c r="I3236" s="28">
        <f>+[1]DEPURADO!N3230+[1]DEPURADO!O3230</f>
        <v>0</v>
      </c>
      <c r="J3236" s="28">
        <f>+[1]DEPURADO!S3230</f>
        <v>0</v>
      </c>
      <c r="K3236" s="29">
        <f>+[1]DEPURADO!Q3230+[1]DEPURADO!R3230</f>
        <v>0</v>
      </c>
      <c r="L3236" s="28">
        <v>0</v>
      </c>
      <c r="M3236" s="28">
        <v>0</v>
      </c>
      <c r="N3236" s="28">
        <f t="shared" si="350"/>
        <v>0</v>
      </c>
      <c r="O3236" s="28">
        <f t="shared" si="351"/>
        <v>120178</v>
      </c>
      <c r="P3236" s="24" t="str">
        <f>IF([1]DEPURADO!I3230&gt;1,0,[1]DEPURADO!B3230)</f>
        <v>FEH126969</v>
      </c>
      <c r="Q3236" s="30">
        <f t="shared" si="352"/>
        <v>120178</v>
      </c>
      <c r="R3236" s="31">
        <f t="shared" si="353"/>
        <v>0</v>
      </c>
      <c r="S3236" s="31">
        <f>+[1]DEPURADO!K3230</f>
        <v>0</v>
      </c>
      <c r="T3236" s="23" t="s">
        <v>45</v>
      </c>
      <c r="U3236" s="31">
        <f>+[1]DEPURADO!J3230</f>
        <v>0</v>
      </c>
      <c r="V3236" s="30"/>
      <c r="W3236" s="23" t="s">
        <v>45</v>
      </c>
      <c r="X3236" s="31">
        <f>+[1]DEPURADO!L3230+[1]DEPURADO!M3230</f>
        <v>0</v>
      </c>
      <c r="Y3236" s="23" t="s">
        <v>45</v>
      </c>
      <c r="Z3236" s="31">
        <f t="shared" si="354"/>
        <v>0</v>
      </c>
      <c r="AA3236" s="31"/>
      <c r="AB3236" s="31">
        <v>0</v>
      </c>
      <c r="AC3236" s="31">
        <v>0</v>
      </c>
      <c r="AD3236" s="30"/>
      <c r="AE3236" s="30">
        <f>+[1]DEPURADO!L3230</f>
        <v>0</v>
      </c>
      <c r="AF3236" s="30">
        <v>0</v>
      </c>
      <c r="AG3236" s="30">
        <f t="shared" si="355"/>
        <v>120178</v>
      </c>
      <c r="AH3236" s="30">
        <v>0</v>
      </c>
      <c r="AI3236" s="30" t="str">
        <f>+[1]DEPURADO!G3230</f>
        <v>SALDO A FAVOR DEL PRESTADOR</v>
      </c>
      <c r="AJ3236" s="32"/>
      <c r="AK3236" s="33"/>
    </row>
    <row r="3237" spans="1:37" s="34" customFormat="1" x14ac:dyDescent="0.25">
      <c r="A3237" s="23">
        <f t="shared" si="356"/>
        <v>3229</v>
      </c>
      <c r="B3237" s="24" t="s">
        <v>44</v>
      </c>
      <c r="C3237" s="23" t="str">
        <f>+[1]DEPURADO!A3231</f>
        <v>FEH126970</v>
      </c>
      <c r="D3237" s="23" t="str">
        <f>+[1]DEPURADO!B3231</f>
        <v>FEH126970</v>
      </c>
      <c r="E3237" s="25">
        <f>+[1]DEPURADO!C3231</f>
        <v>44337</v>
      </c>
      <c r="F3237" s="26">
        <f>+IF([1]DEPURADO!D3231&gt;1,[1]DEPURADO!D3231," ")</f>
        <v>44368</v>
      </c>
      <c r="G3237" s="27">
        <f>[1]DEPURADO!F3231</f>
        <v>27293</v>
      </c>
      <c r="H3237" s="28">
        <v>0</v>
      </c>
      <c r="I3237" s="28">
        <f>+[1]DEPURADO!N3231+[1]DEPURADO!O3231</f>
        <v>0</v>
      </c>
      <c r="J3237" s="28">
        <f>+[1]DEPURADO!S3231</f>
        <v>0</v>
      </c>
      <c r="K3237" s="29">
        <f>+[1]DEPURADO!Q3231+[1]DEPURADO!R3231</f>
        <v>0</v>
      </c>
      <c r="L3237" s="28">
        <v>0</v>
      </c>
      <c r="M3237" s="28">
        <v>0</v>
      </c>
      <c r="N3237" s="28">
        <f t="shared" si="350"/>
        <v>0</v>
      </c>
      <c r="O3237" s="28">
        <f t="shared" si="351"/>
        <v>27293</v>
      </c>
      <c r="P3237" s="24" t="str">
        <f>IF([1]DEPURADO!I3231&gt;1,0,[1]DEPURADO!B3231)</f>
        <v>FEH126970</v>
      </c>
      <c r="Q3237" s="30">
        <f t="shared" si="352"/>
        <v>27293</v>
      </c>
      <c r="R3237" s="31">
        <f t="shared" si="353"/>
        <v>0</v>
      </c>
      <c r="S3237" s="31">
        <f>+[1]DEPURADO!K3231</f>
        <v>0</v>
      </c>
      <c r="T3237" s="23" t="s">
        <v>45</v>
      </c>
      <c r="U3237" s="31">
        <f>+[1]DEPURADO!J3231</f>
        <v>0</v>
      </c>
      <c r="V3237" s="30"/>
      <c r="W3237" s="23" t="s">
        <v>45</v>
      </c>
      <c r="X3237" s="31">
        <f>+[1]DEPURADO!L3231+[1]DEPURADO!M3231</f>
        <v>0</v>
      </c>
      <c r="Y3237" s="23" t="s">
        <v>45</v>
      </c>
      <c r="Z3237" s="31">
        <f t="shared" si="354"/>
        <v>0</v>
      </c>
      <c r="AA3237" s="31"/>
      <c r="AB3237" s="31">
        <v>0</v>
      </c>
      <c r="AC3237" s="31">
        <v>0</v>
      </c>
      <c r="AD3237" s="30"/>
      <c r="AE3237" s="30">
        <f>+[1]DEPURADO!L3231</f>
        <v>0</v>
      </c>
      <c r="AF3237" s="30">
        <v>0</v>
      </c>
      <c r="AG3237" s="30">
        <f t="shared" si="355"/>
        <v>27293</v>
      </c>
      <c r="AH3237" s="30">
        <v>0</v>
      </c>
      <c r="AI3237" s="30" t="str">
        <f>+[1]DEPURADO!G3231</f>
        <v>SALDO A FAVOR DEL PRESTADOR</v>
      </c>
      <c r="AJ3237" s="32"/>
      <c r="AK3237" s="33"/>
    </row>
    <row r="3238" spans="1:37" s="34" customFormat="1" x14ac:dyDescent="0.25">
      <c r="A3238" s="23">
        <f t="shared" si="356"/>
        <v>3230</v>
      </c>
      <c r="B3238" s="24" t="s">
        <v>44</v>
      </c>
      <c r="C3238" s="23" t="str">
        <f>+[1]DEPURADO!A3232</f>
        <v>FEH126974</v>
      </c>
      <c r="D3238" s="23" t="str">
        <f>+[1]DEPURADO!B3232</f>
        <v>FEH126974</v>
      </c>
      <c r="E3238" s="25">
        <f>+[1]DEPURADO!C3232</f>
        <v>44337</v>
      </c>
      <c r="F3238" s="26">
        <f>+IF([1]DEPURADO!D3232&gt;1,[1]DEPURADO!D3232," ")</f>
        <v>44368</v>
      </c>
      <c r="G3238" s="27">
        <f>[1]DEPURADO!F3232</f>
        <v>27293</v>
      </c>
      <c r="H3238" s="28">
        <v>0</v>
      </c>
      <c r="I3238" s="28">
        <f>+[1]DEPURADO!N3232+[1]DEPURADO!O3232</f>
        <v>0</v>
      </c>
      <c r="J3238" s="28">
        <f>+[1]DEPURADO!S3232</f>
        <v>0</v>
      </c>
      <c r="K3238" s="29">
        <f>+[1]DEPURADO!Q3232+[1]DEPURADO!R3232</f>
        <v>0</v>
      </c>
      <c r="L3238" s="28">
        <v>0</v>
      </c>
      <c r="M3238" s="28">
        <v>0</v>
      </c>
      <c r="N3238" s="28">
        <f t="shared" si="350"/>
        <v>0</v>
      </c>
      <c r="O3238" s="28">
        <f t="shared" si="351"/>
        <v>27293</v>
      </c>
      <c r="P3238" s="24" t="str">
        <f>IF([1]DEPURADO!I3232&gt;1,0,[1]DEPURADO!B3232)</f>
        <v>FEH126974</v>
      </c>
      <c r="Q3238" s="30">
        <f t="shared" si="352"/>
        <v>27293</v>
      </c>
      <c r="R3238" s="31">
        <f t="shared" si="353"/>
        <v>0</v>
      </c>
      <c r="S3238" s="31">
        <f>+[1]DEPURADO!K3232</f>
        <v>0</v>
      </c>
      <c r="T3238" s="23" t="s">
        <v>45</v>
      </c>
      <c r="U3238" s="31">
        <f>+[1]DEPURADO!J3232</f>
        <v>0</v>
      </c>
      <c r="V3238" s="30"/>
      <c r="W3238" s="23" t="s">
        <v>45</v>
      </c>
      <c r="X3238" s="31">
        <f>+[1]DEPURADO!L3232+[1]DEPURADO!M3232</f>
        <v>0</v>
      </c>
      <c r="Y3238" s="23" t="s">
        <v>45</v>
      </c>
      <c r="Z3238" s="31">
        <f t="shared" si="354"/>
        <v>0</v>
      </c>
      <c r="AA3238" s="31"/>
      <c r="AB3238" s="31">
        <v>0</v>
      </c>
      <c r="AC3238" s="31">
        <v>0</v>
      </c>
      <c r="AD3238" s="30"/>
      <c r="AE3238" s="30">
        <f>+[1]DEPURADO!L3232</f>
        <v>0</v>
      </c>
      <c r="AF3238" s="30">
        <v>0</v>
      </c>
      <c r="AG3238" s="30">
        <f t="shared" si="355"/>
        <v>27293</v>
      </c>
      <c r="AH3238" s="30">
        <v>0</v>
      </c>
      <c r="AI3238" s="30" t="str">
        <f>+[1]DEPURADO!G3232</f>
        <v>SALDO A FAVOR DEL PRESTADOR</v>
      </c>
      <c r="AJ3238" s="32"/>
      <c r="AK3238" s="33"/>
    </row>
    <row r="3239" spans="1:37" s="34" customFormat="1" x14ac:dyDescent="0.25">
      <c r="A3239" s="23">
        <f t="shared" si="356"/>
        <v>3231</v>
      </c>
      <c r="B3239" s="24" t="s">
        <v>44</v>
      </c>
      <c r="C3239" s="23" t="str">
        <f>+[1]DEPURADO!A3233</f>
        <v>FEH126988</v>
      </c>
      <c r="D3239" s="23" t="str">
        <f>+[1]DEPURADO!B3233</f>
        <v>FEH126988</v>
      </c>
      <c r="E3239" s="25">
        <f>+[1]DEPURADO!C3233</f>
        <v>44337</v>
      </c>
      <c r="F3239" s="26">
        <f>+IF([1]DEPURADO!D3233&gt;1,[1]DEPURADO!D3233," ")</f>
        <v>44368</v>
      </c>
      <c r="G3239" s="27">
        <f>[1]DEPURADO!F3233</f>
        <v>7676</v>
      </c>
      <c r="H3239" s="28">
        <v>0</v>
      </c>
      <c r="I3239" s="28">
        <f>+[1]DEPURADO!N3233+[1]DEPURADO!O3233</f>
        <v>0</v>
      </c>
      <c r="J3239" s="28">
        <f>+[1]DEPURADO!S3233</f>
        <v>0</v>
      </c>
      <c r="K3239" s="29">
        <f>+[1]DEPURADO!Q3233+[1]DEPURADO!R3233</f>
        <v>0</v>
      </c>
      <c r="L3239" s="28">
        <v>0</v>
      </c>
      <c r="M3239" s="28">
        <v>0</v>
      </c>
      <c r="N3239" s="28">
        <f t="shared" si="350"/>
        <v>0</v>
      </c>
      <c r="O3239" s="28">
        <f t="shared" si="351"/>
        <v>7676</v>
      </c>
      <c r="P3239" s="24" t="str">
        <f>IF([1]DEPURADO!I3233&gt;1,0,[1]DEPURADO!B3233)</f>
        <v>FEH126988</v>
      </c>
      <c r="Q3239" s="30">
        <f t="shared" si="352"/>
        <v>7676</v>
      </c>
      <c r="R3239" s="31">
        <f t="shared" si="353"/>
        <v>0</v>
      </c>
      <c r="S3239" s="31">
        <f>+[1]DEPURADO!K3233</f>
        <v>0</v>
      </c>
      <c r="T3239" s="23" t="s">
        <v>45</v>
      </c>
      <c r="U3239" s="31">
        <f>+[1]DEPURADO!J3233</f>
        <v>0</v>
      </c>
      <c r="V3239" s="30"/>
      <c r="W3239" s="23" t="s">
        <v>45</v>
      </c>
      <c r="X3239" s="31">
        <f>+[1]DEPURADO!L3233+[1]DEPURADO!M3233</f>
        <v>0</v>
      </c>
      <c r="Y3239" s="23" t="s">
        <v>45</v>
      </c>
      <c r="Z3239" s="31">
        <f t="shared" si="354"/>
        <v>0</v>
      </c>
      <c r="AA3239" s="31"/>
      <c r="AB3239" s="31">
        <v>0</v>
      </c>
      <c r="AC3239" s="31">
        <v>0</v>
      </c>
      <c r="AD3239" s="30"/>
      <c r="AE3239" s="30">
        <f>+[1]DEPURADO!L3233</f>
        <v>0</v>
      </c>
      <c r="AF3239" s="30">
        <v>0</v>
      </c>
      <c r="AG3239" s="30">
        <f t="shared" si="355"/>
        <v>7676</v>
      </c>
      <c r="AH3239" s="30">
        <v>0</v>
      </c>
      <c r="AI3239" s="30" t="str">
        <f>+[1]DEPURADO!G3233</f>
        <v>SALDO A FAVOR DEL PRESTADOR</v>
      </c>
      <c r="AJ3239" s="32"/>
      <c r="AK3239" s="33"/>
    </row>
    <row r="3240" spans="1:37" s="34" customFormat="1" x14ac:dyDescent="0.25">
      <c r="A3240" s="23">
        <f t="shared" si="356"/>
        <v>3232</v>
      </c>
      <c r="B3240" s="24" t="s">
        <v>44</v>
      </c>
      <c r="C3240" s="23" t="str">
        <f>+[1]DEPURADO!A3234</f>
        <v>FEH126989</v>
      </c>
      <c r="D3240" s="23" t="str">
        <f>+[1]DEPURADO!B3234</f>
        <v>FEH126989</v>
      </c>
      <c r="E3240" s="25">
        <f>+[1]DEPURADO!C3234</f>
        <v>44337</v>
      </c>
      <c r="F3240" s="26">
        <f>+IF([1]DEPURADO!D3234&gt;1,[1]DEPURADO!D3234," ")</f>
        <v>44368</v>
      </c>
      <c r="G3240" s="27">
        <f>[1]DEPURADO!F3234</f>
        <v>7676</v>
      </c>
      <c r="H3240" s="28">
        <v>0</v>
      </c>
      <c r="I3240" s="28">
        <f>+[1]DEPURADO!N3234+[1]DEPURADO!O3234</f>
        <v>0</v>
      </c>
      <c r="J3240" s="28">
        <f>+[1]DEPURADO!S3234</f>
        <v>0</v>
      </c>
      <c r="K3240" s="29">
        <f>+[1]DEPURADO!Q3234+[1]DEPURADO!R3234</f>
        <v>0</v>
      </c>
      <c r="L3240" s="28">
        <v>0</v>
      </c>
      <c r="M3240" s="28">
        <v>0</v>
      </c>
      <c r="N3240" s="28">
        <f t="shared" si="350"/>
        <v>0</v>
      </c>
      <c r="O3240" s="28">
        <f t="shared" si="351"/>
        <v>7676</v>
      </c>
      <c r="P3240" s="24" t="str">
        <f>IF([1]DEPURADO!I3234&gt;1,0,[1]DEPURADO!B3234)</f>
        <v>FEH126989</v>
      </c>
      <c r="Q3240" s="30">
        <f t="shared" si="352"/>
        <v>7676</v>
      </c>
      <c r="R3240" s="31">
        <f t="shared" si="353"/>
        <v>0</v>
      </c>
      <c r="S3240" s="31">
        <f>+[1]DEPURADO!K3234</f>
        <v>0</v>
      </c>
      <c r="T3240" s="23" t="s">
        <v>45</v>
      </c>
      <c r="U3240" s="31">
        <f>+[1]DEPURADO!J3234</f>
        <v>0</v>
      </c>
      <c r="V3240" s="30"/>
      <c r="W3240" s="23" t="s">
        <v>45</v>
      </c>
      <c r="X3240" s="31">
        <f>+[1]DEPURADO!L3234+[1]DEPURADO!M3234</f>
        <v>0</v>
      </c>
      <c r="Y3240" s="23" t="s">
        <v>45</v>
      </c>
      <c r="Z3240" s="31">
        <f t="shared" si="354"/>
        <v>0</v>
      </c>
      <c r="AA3240" s="31"/>
      <c r="AB3240" s="31">
        <v>0</v>
      </c>
      <c r="AC3240" s="31">
        <v>0</v>
      </c>
      <c r="AD3240" s="30"/>
      <c r="AE3240" s="30">
        <f>+[1]DEPURADO!L3234</f>
        <v>0</v>
      </c>
      <c r="AF3240" s="30">
        <v>0</v>
      </c>
      <c r="AG3240" s="30">
        <f t="shared" si="355"/>
        <v>7676</v>
      </c>
      <c r="AH3240" s="30">
        <v>0</v>
      </c>
      <c r="AI3240" s="30" t="str">
        <f>+[1]DEPURADO!G3234</f>
        <v>SALDO A FAVOR DEL PRESTADOR</v>
      </c>
      <c r="AJ3240" s="32"/>
      <c r="AK3240" s="33"/>
    </row>
    <row r="3241" spans="1:37" s="34" customFormat="1" x14ac:dyDescent="0.25">
      <c r="A3241" s="23">
        <f t="shared" si="356"/>
        <v>3233</v>
      </c>
      <c r="B3241" s="24" t="s">
        <v>44</v>
      </c>
      <c r="C3241" s="23" t="str">
        <f>+[1]DEPURADO!A3235</f>
        <v>FEH126993</v>
      </c>
      <c r="D3241" s="23" t="str">
        <f>+[1]DEPURADO!B3235</f>
        <v>FEH126993</v>
      </c>
      <c r="E3241" s="25">
        <f>+[1]DEPURADO!C3235</f>
        <v>44337</v>
      </c>
      <c r="F3241" s="26">
        <f>+IF([1]DEPURADO!D3235&gt;1,[1]DEPURADO!D3235," ")</f>
        <v>44368</v>
      </c>
      <c r="G3241" s="27">
        <f>[1]DEPURADO!F3235</f>
        <v>35926</v>
      </c>
      <c r="H3241" s="28">
        <v>0</v>
      </c>
      <c r="I3241" s="28">
        <f>+[1]DEPURADO!N3235+[1]DEPURADO!O3235</f>
        <v>0</v>
      </c>
      <c r="J3241" s="28">
        <f>+[1]DEPURADO!S3235</f>
        <v>0</v>
      </c>
      <c r="K3241" s="29">
        <f>+[1]DEPURADO!Q3235+[1]DEPURADO!R3235</f>
        <v>0</v>
      </c>
      <c r="L3241" s="28">
        <v>0</v>
      </c>
      <c r="M3241" s="28">
        <v>0</v>
      </c>
      <c r="N3241" s="28">
        <f t="shared" si="350"/>
        <v>0</v>
      </c>
      <c r="O3241" s="28">
        <f t="shared" si="351"/>
        <v>35926</v>
      </c>
      <c r="P3241" s="24" t="str">
        <f>IF([1]DEPURADO!I3235&gt;1,0,[1]DEPURADO!B3235)</f>
        <v>FEH126993</v>
      </c>
      <c r="Q3241" s="30">
        <f t="shared" si="352"/>
        <v>35926</v>
      </c>
      <c r="R3241" s="31">
        <f t="shared" si="353"/>
        <v>0</v>
      </c>
      <c r="S3241" s="31">
        <f>+[1]DEPURADO!K3235</f>
        <v>0</v>
      </c>
      <c r="T3241" s="23" t="s">
        <v>45</v>
      </c>
      <c r="U3241" s="31">
        <f>+[1]DEPURADO!J3235</f>
        <v>0</v>
      </c>
      <c r="V3241" s="30"/>
      <c r="W3241" s="23" t="s">
        <v>45</v>
      </c>
      <c r="X3241" s="31">
        <f>+[1]DEPURADO!L3235+[1]DEPURADO!M3235</f>
        <v>0</v>
      </c>
      <c r="Y3241" s="23" t="s">
        <v>45</v>
      </c>
      <c r="Z3241" s="31">
        <f t="shared" si="354"/>
        <v>0</v>
      </c>
      <c r="AA3241" s="31"/>
      <c r="AB3241" s="31">
        <v>0</v>
      </c>
      <c r="AC3241" s="31">
        <v>0</v>
      </c>
      <c r="AD3241" s="30"/>
      <c r="AE3241" s="30">
        <f>+[1]DEPURADO!L3235</f>
        <v>0</v>
      </c>
      <c r="AF3241" s="30">
        <v>0</v>
      </c>
      <c r="AG3241" s="30">
        <f t="shared" si="355"/>
        <v>35926</v>
      </c>
      <c r="AH3241" s="30">
        <v>0</v>
      </c>
      <c r="AI3241" s="30" t="str">
        <f>+[1]DEPURADO!G3235</f>
        <v>SALDO A FAVOR DEL PRESTADOR</v>
      </c>
      <c r="AJ3241" s="32"/>
      <c r="AK3241" s="33"/>
    </row>
    <row r="3242" spans="1:37" s="34" customFormat="1" x14ac:dyDescent="0.25">
      <c r="A3242" s="23">
        <f t="shared" si="356"/>
        <v>3234</v>
      </c>
      <c r="B3242" s="24" t="s">
        <v>44</v>
      </c>
      <c r="C3242" s="23" t="str">
        <f>+[1]DEPURADO!A3236</f>
        <v>FEH127025</v>
      </c>
      <c r="D3242" s="23" t="str">
        <f>+[1]DEPURADO!B3236</f>
        <v>FEH127025</v>
      </c>
      <c r="E3242" s="25">
        <f>+[1]DEPURADO!C3236</f>
        <v>44337</v>
      </c>
      <c r="F3242" s="26">
        <f>+IF([1]DEPURADO!D3236&gt;1,[1]DEPURADO!D3236," ")</f>
        <v>44368</v>
      </c>
      <c r="G3242" s="27">
        <f>[1]DEPURADO!F3236</f>
        <v>136990</v>
      </c>
      <c r="H3242" s="28">
        <v>0</v>
      </c>
      <c r="I3242" s="28">
        <f>+[1]DEPURADO!N3236+[1]DEPURADO!O3236</f>
        <v>0</v>
      </c>
      <c r="J3242" s="28">
        <f>+[1]DEPURADO!S3236</f>
        <v>0</v>
      </c>
      <c r="K3242" s="29">
        <f>+[1]DEPURADO!Q3236+[1]DEPURADO!R3236</f>
        <v>0</v>
      </c>
      <c r="L3242" s="28">
        <v>0</v>
      </c>
      <c r="M3242" s="28">
        <v>0</v>
      </c>
      <c r="N3242" s="28">
        <f t="shared" si="350"/>
        <v>0</v>
      </c>
      <c r="O3242" s="28">
        <f t="shared" si="351"/>
        <v>136990</v>
      </c>
      <c r="P3242" s="24" t="str">
        <f>IF([1]DEPURADO!I3236&gt;1,0,[1]DEPURADO!B3236)</f>
        <v>FEH127025</v>
      </c>
      <c r="Q3242" s="30">
        <f t="shared" si="352"/>
        <v>136990</v>
      </c>
      <c r="R3242" s="31">
        <f t="shared" si="353"/>
        <v>0</v>
      </c>
      <c r="S3242" s="31">
        <f>+[1]DEPURADO!K3236</f>
        <v>0</v>
      </c>
      <c r="T3242" s="23" t="s">
        <v>45</v>
      </c>
      <c r="U3242" s="31">
        <f>+[1]DEPURADO!J3236</f>
        <v>0</v>
      </c>
      <c r="V3242" s="30"/>
      <c r="W3242" s="23" t="s">
        <v>45</v>
      </c>
      <c r="X3242" s="31">
        <f>+[1]DEPURADO!L3236+[1]DEPURADO!M3236</f>
        <v>0</v>
      </c>
      <c r="Y3242" s="23" t="s">
        <v>45</v>
      </c>
      <c r="Z3242" s="31">
        <f t="shared" si="354"/>
        <v>0</v>
      </c>
      <c r="AA3242" s="31"/>
      <c r="AB3242" s="31">
        <v>0</v>
      </c>
      <c r="AC3242" s="31">
        <v>0</v>
      </c>
      <c r="AD3242" s="30"/>
      <c r="AE3242" s="30">
        <f>+[1]DEPURADO!L3236</f>
        <v>0</v>
      </c>
      <c r="AF3242" s="30">
        <v>0</v>
      </c>
      <c r="AG3242" s="30">
        <f t="shared" si="355"/>
        <v>136990</v>
      </c>
      <c r="AH3242" s="30">
        <v>0</v>
      </c>
      <c r="AI3242" s="30" t="str">
        <f>+[1]DEPURADO!G3236</f>
        <v>SALDO A FAVOR DEL PRESTADOR</v>
      </c>
      <c r="AJ3242" s="32"/>
      <c r="AK3242" s="33"/>
    </row>
    <row r="3243" spans="1:37" s="34" customFormat="1" x14ac:dyDescent="0.25">
      <c r="A3243" s="23">
        <f t="shared" si="356"/>
        <v>3235</v>
      </c>
      <c r="B3243" s="24" t="s">
        <v>44</v>
      </c>
      <c r="C3243" s="23" t="str">
        <f>+[1]DEPURADO!A3237</f>
        <v>FEH127027</v>
      </c>
      <c r="D3243" s="23" t="str">
        <f>+[1]DEPURADO!B3237</f>
        <v>FEH127027</v>
      </c>
      <c r="E3243" s="25">
        <f>+[1]DEPURADO!C3237</f>
        <v>44337</v>
      </c>
      <c r="F3243" s="26">
        <f>+IF([1]DEPURADO!D3237&gt;1,[1]DEPURADO!D3237," ")</f>
        <v>44368</v>
      </c>
      <c r="G3243" s="27">
        <f>[1]DEPURADO!F3237</f>
        <v>27822</v>
      </c>
      <c r="H3243" s="28">
        <v>0</v>
      </c>
      <c r="I3243" s="28">
        <f>+[1]DEPURADO!N3237+[1]DEPURADO!O3237</f>
        <v>0</v>
      </c>
      <c r="J3243" s="28">
        <f>+[1]DEPURADO!S3237</f>
        <v>0</v>
      </c>
      <c r="K3243" s="29">
        <f>+[1]DEPURADO!Q3237+[1]DEPURADO!R3237</f>
        <v>0</v>
      </c>
      <c r="L3243" s="28">
        <v>0</v>
      </c>
      <c r="M3243" s="28">
        <v>0</v>
      </c>
      <c r="N3243" s="28">
        <f t="shared" si="350"/>
        <v>0</v>
      </c>
      <c r="O3243" s="28">
        <f t="shared" si="351"/>
        <v>27822</v>
      </c>
      <c r="P3243" s="24" t="str">
        <f>IF([1]DEPURADO!I3237&gt;1,0,[1]DEPURADO!B3237)</f>
        <v>FEH127027</v>
      </c>
      <c r="Q3243" s="30">
        <f t="shared" si="352"/>
        <v>27822</v>
      </c>
      <c r="R3243" s="31">
        <f t="shared" si="353"/>
        <v>0</v>
      </c>
      <c r="S3243" s="31">
        <f>+[1]DEPURADO!K3237</f>
        <v>0</v>
      </c>
      <c r="T3243" s="23" t="s">
        <v>45</v>
      </c>
      <c r="U3243" s="31">
        <f>+[1]DEPURADO!J3237</f>
        <v>0</v>
      </c>
      <c r="V3243" s="30"/>
      <c r="W3243" s="23" t="s">
        <v>45</v>
      </c>
      <c r="X3243" s="31">
        <f>+[1]DEPURADO!L3237+[1]DEPURADO!M3237</f>
        <v>0</v>
      </c>
      <c r="Y3243" s="23" t="s">
        <v>45</v>
      </c>
      <c r="Z3243" s="31">
        <f t="shared" si="354"/>
        <v>0</v>
      </c>
      <c r="AA3243" s="31"/>
      <c r="AB3243" s="31">
        <v>0</v>
      </c>
      <c r="AC3243" s="31">
        <v>0</v>
      </c>
      <c r="AD3243" s="30"/>
      <c r="AE3243" s="30">
        <f>+[1]DEPURADO!L3237</f>
        <v>0</v>
      </c>
      <c r="AF3243" s="30">
        <v>0</v>
      </c>
      <c r="AG3243" s="30">
        <f t="shared" si="355"/>
        <v>27822</v>
      </c>
      <c r="AH3243" s="30">
        <v>0</v>
      </c>
      <c r="AI3243" s="30" t="str">
        <f>+[1]DEPURADO!G3237</f>
        <v>SALDO A FAVOR DEL PRESTADOR</v>
      </c>
      <c r="AJ3243" s="32"/>
      <c r="AK3243" s="33"/>
    </row>
    <row r="3244" spans="1:37" s="34" customFormat="1" x14ac:dyDescent="0.25">
      <c r="A3244" s="23">
        <f t="shared" si="356"/>
        <v>3236</v>
      </c>
      <c r="B3244" s="24" t="s">
        <v>44</v>
      </c>
      <c r="C3244" s="23" t="str">
        <f>+[1]DEPURADO!A3238</f>
        <v>FEH127033</v>
      </c>
      <c r="D3244" s="23" t="str">
        <f>+[1]DEPURADO!B3238</f>
        <v>FEH127033</v>
      </c>
      <c r="E3244" s="25">
        <f>+[1]DEPURADO!C3238</f>
        <v>44337</v>
      </c>
      <c r="F3244" s="26">
        <f>+IF([1]DEPURADO!D3238&gt;1,[1]DEPURADO!D3238," ")</f>
        <v>44368</v>
      </c>
      <c r="G3244" s="27">
        <f>[1]DEPURADO!F3238</f>
        <v>35926</v>
      </c>
      <c r="H3244" s="28">
        <v>0</v>
      </c>
      <c r="I3244" s="28">
        <f>+[1]DEPURADO!N3238+[1]DEPURADO!O3238</f>
        <v>0</v>
      </c>
      <c r="J3244" s="28">
        <f>+[1]DEPURADO!S3238</f>
        <v>0</v>
      </c>
      <c r="K3244" s="29">
        <f>+[1]DEPURADO!Q3238+[1]DEPURADO!R3238</f>
        <v>0</v>
      </c>
      <c r="L3244" s="28">
        <v>0</v>
      </c>
      <c r="M3244" s="28">
        <v>0</v>
      </c>
      <c r="N3244" s="28">
        <f t="shared" si="350"/>
        <v>0</v>
      </c>
      <c r="O3244" s="28">
        <f t="shared" si="351"/>
        <v>35926</v>
      </c>
      <c r="P3244" s="24" t="str">
        <f>IF([1]DEPURADO!I3238&gt;1,0,[1]DEPURADO!B3238)</f>
        <v>FEH127033</v>
      </c>
      <c r="Q3244" s="30">
        <f t="shared" si="352"/>
        <v>35926</v>
      </c>
      <c r="R3244" s="31">
        <f t="shared" si="353"/>
        <v>0</v>
      </c>
      <c r="S3244" s="31">
        <f>+[1]DEPURADO!K3238</f>
        <v>0</v>
      </c>
      <c r="T3244" s="23" t="s">
        <v>45</v>
      </c>
      <c r="U3244" s="31">
        <f>+[1]DEPURADO!J3238</f>
        <v>0</v>
      </c>
      <c r="V3244" s="30"/>
      <c r="W3244" s="23" t="s">
        <v>45</v>
      </c>
      <c r="X3244" s="31">
        <f>+[1]DEPURADO!L3238+[1]DEPURADO!M3238</f>
        <v>0</v>
      </c>
      <c r="Y3244" s="23" t="s">
        <v>45</v>
      </c>
      <c r="Z3244" s="31">
        <f t="shared" si="354"/>
        <v>0</v>
      </c>
      <c r="AA3244" s="31"/>
      <c r="AB3244" s="31">
        <v>0</v>
      </c>
      <c r="AC3244" s="31">
        <v>0</v>
      </c>
      <c r="AD3244" s="30"/>
      <c r="AE3244" s="30">
        <f>+[1]DEPURADO!L3238</f>
        <v>0</v>
      </c>
      <c r="AF3244" s="30">
        <v>0</v>
      </c>
      <c r="AG3244" s="30">
        <f t="shared" si="355"/>
        <v>35926</v>
      </c>
      <c r="AH3244" s="30">
        <v>0</v>
      </c>
      <c r="AI3244" s="30" t="str">
        <f>+[1]DEPURADO!G3238</f>
        <v>SALDO A FAVOR DEL PRESTADOR</v>
      </c>
      <c r="AJ3244" s="32"/>
      <c r="AK3244" s="33"/>
    </row>
    <row r="3245" spans="1:37" s="34" customFormat="1" x14ac:dyDescent="0.25">
      <c r="A3245" s="23">
        <f t="shared" si="356"/>
        <v>3237</v>
      </c>
      <c r="B3245" s="24" t="s">
        <v>44</v>
      </c>
      <c r="C3245" s="23" t="str">
        <f>+[1]DEPURADO!A3239</f>
        <v>FEH127036</v>
      </c>
      <c r="D3245" s="23" t="str">
        <f>+[1]DEPURADO!B3239</f>
        <v>FEH127036</v>
      </c>
      <c r="E3245" s="25">
        <f>+[1]DEPURADO!C3239</f>
        <v>44337</v>
      </c>
      <c r="F3245" s="26">
        <f>+IF([1]DEPURADO!D3239&gt;1,[1]DEPURADO!D3239," ")</f>
        <v>44368</v>
      </c>
      <c r="G3245" s="27">
        <f>[1]DEPURADO!F3239</f>
        <v>26156</v>
      </c>
      <c r="H3245" s="28">
        <v>0</v>
      </c>
      <c r="I3245" s="28">
        <f>+[1]DEPURADO!N3239+[1]DEPURADO!O3239</f>
        <v>0</v>
      </c>
      <c r="J3245" s="28">
        <f>+[1]DEPURADO!S3239</f>
        <v>0</v>
      </c>
      <c r="K3245" s="29">
        <f>+[1]DEPURADO!Q3239+[1]DEPURADO!R3239</f>
        <v>0</v>
      </c>
      <c r="L3245" s="28">
        <v>0</v>
      </c>
      <c r="M3245" s="28">
        <v>0</v>
      </c>
      <c r="N3245" s="28">
        <f t="shared" si="350"/>
        <v>0</v>
      </c>
      <c r="O3245" s="28">
        <f t="shared" si="351"/>
        <v>26156</v>
      </c>
      <c r="P3245" s="24" t="str">
        <f>IF([1]DEPURADO!I3239&gt;1,0,[1]DEPURADO!B3239)</f>
        <v>FEH127036</v>
      </c>
      <c r="Q3245" s="30">
        <f t="shared" si="352"/>
        <v>26156</v>
      </c>
      <c r="R3245" s="31">
        <f t="shared" si="353"/>
        <v>0</v>
      </c>
      <c r="S3245" s="31">
        <f>+[1]DEPURADO!K3239</f>
        <v>0</v>
      </c>
      <c r="T3245" s="23" t="s">
        <v>45</v>
      </c>
      <c r="U3245" s="31">
        <f>+[1]DEPURADO!J3239</f>
        <v>0</v>
      </c>
      <c r="V3245" s="30"/>
      <c r="W3245" s="23" t="s">
        <v>45</v>
      </c>
      <c r="X3245" s="31">
        <f>+[1]DEPURADO!L3239+[1]DEPURADO!M3239</f>
        <v>0</v>
      </c>
      <c r="Y3245" s="23" t="s">
        <v>45</v>
      </c>
      <c r="Z3245" s="31">
        <f t="shared" si="354"/>
        <v>0</v>
      </c>
      <c r="AA3245" s="31"/>
      <c r="AB3245" s="31">
        <v>0</v>
      </c>
      <c r="AC3245" s="31">
        <v>0</v>
      </c>
      <c r="AD3245" s="30"/>
      <c r="AE3245" s="30">
        <f>+[1]DEPURADO!L3239</f>
        <v>0</v>
      </c>
      <c r="AF3245" s="30">
        <v>0</v>
      </c>
      <c r="AG3245" s="30">
        <f t="shared" si="355"/>
        <v>26156</v>
      </c>
      <c r="AH3245" s="30">
        <v>0</v>
      </c>
      <c r="AI3245" s="30" t="str">
        <f>+[1]DEPURADO!G3239</f>
        <v>SALDO A FAVOR DEL PRESTADOR</v>
      </c>
      <c r="AJ3245" s="32"/>
      <c r="AK3245" s="33"/>
    </row>
    <row r="3246" spans="1:37" s="34" customFormat="1" x14ac:dyDescent="0.25">
      <c r="A3246" s="23">
        <f t="shared" si="356"/>
        <v>3238</v>
      </c>
      <c r="B3246" s="24" t="s">
        <v>44</v>
      </c>
      <c r="C3246" s="23" t="str">
        <f>+[1]DEPURADO!A3240</f>
        <v>FEH127045</v>
      </c>
      <c r="D3246" s="23" t="str">
        <f>+[1]DEPURADO!B3240</f>
        <v>FEH127045</v>
      </c>
      <c r="E3246" s="25">
        <f>+[1]DEPURADO!C3240</f>
        <v>44337</v>
      </c>
      <c r="F3246" s="26">
        <f>+IF([1]DEPURADO!D3240&gt;1,[1]DEPURADO!D3240," ")</f>
        <v>44368</v>
      </c>
      <c r="G3246" s="27">
        <f>[1]DEPURADO!F3240</f>
        <v>226339</v>
      </c>
      <c r="H3246" s="28">
        <v>0</v>
      </c>
      <c r="I3246" s="28">
        <f>+[1]DEPURADO!N3240+[1]DEPURADO!O3240</f>
        <v>0</v>
      </c>
      <c r="J3246" s="28">
        <f>+[1]DEPURADO!S3240</f>
        <v>0</v>
      </c>
      <c r="K3246" s="29">
        <f>+[1]DEPURADO!Q3240+[1]DEPURADO!R3240</f>
        <v>0</v>
      </c>
      <c r="L3246" s="28">
        <v>0</v>
      </c>
      <c r="M3246" s="28">
        <v>0</v>
      </c>
      <c r="N3246" s="28">
        <f t="shared" si="350"/>
        <v>0</v>
      </c>
      <c r="O3246" s="28">
        <f t="shared" si="351"/>
        <v>226339</v>
      </c>
      <c r="P3246" s="24" t="str">
        <f>IF([1]DEPURADO!I3240&gt;1,0,[1]DEPURADO!B3240)</f>
        <v>FEH127045</v>
      </c>
      <c r="Q3246" s="30">
        <f t="shared" si="352"/>
        <v>226339</v>
      </c>
      <c r="R3246" s="31">
        <f t="shared" si="353"/>
        <v>0</v>
      </c>
      <c r="S3246" s="31">
        <f>+[1]DEPURADO!K3240</f>
        <v>0</v>
      </c>
      <c r="T3246" s="23" t="s">
        <v>45</v>
      </c>
      <c r="U3246" s="31">
        <f>+[1]DEPURADO!J3240</f>
        <v>0</v>
      </c>
      <c r="V3246" s="30"/>
      <c r="W3246" s="23" t="s">
        <v>45</v>
      </c>
      <c r="X3246" s="31">
        <f>+[1]DEPURADO!L3240+[1]DEPURADO!M3240</f>
        <v>0</v>
      </c>
      <c r="Y3246" s="23" t="s">
        <v>45</v>
      </c>
      <c r="Z3246" s="31">
        <f t="shared" si="354"/>
        <v>0</v>
      </c>
      <c r="AA3246" s="31"/>
      <c r="AB3246" s="31">
        <v>0</v>
      </c>
      <c r="AC3246" s="31">
        <v>0</v>
      </c>
      <c r="AD3246" s="30"/>
      <c r="AE3246" s="30">
        <f>+[1]DEPURADO!L3240</f>
        <v>0</v>
      </c>
      <c r="AF3246" s="30">
        <v>0</v>
      </c>
      <c r="AG3246" s="30">
        <f t="shared" si="355"/>
        <v>226339</v>
      </c>
      <c r="AH3246" s="30">
        <v>0</v>
      </c>
      <c r="AI3246" s="30" t="str">
        <f>+[1]DEPURADO!G3240</f>
        <v>SALDO A FAVOR DEL PRESTADOR</v>
      </c>
      <c r="AJ3246" s="32"/>
      <c r="AK3246" s="33"/>
    </row>
    <row r="3247" spans="1:37" s="34" customFormat="1" x14ac:dyDescent="0.25">
      <c r="A3247" s="23">
        <f t="shared" si="356"/>
        <v>3239</v>
      </c>
      <c r="B3247" s="24" t="s">
        <v>44</v>
      </c>
      <c r="C3247" s="23" t="str">
        <f>+[1]DEPURADO!A3241</f>
        <v>FEH127127</v>
      </c>
      <c r="D3247" s="23" t="str">
        <f>+[1]DEPURADO!B3241</f>
        <v>FEH127127</v>
      </c>
      <c r="E3247" s="25">
        <f>+[1]DEPURADO!C3241</f>
        <v>44337</v>
      </c>
      <c r="F3247" s="26">
        <f>+IF([1]DEPURADO!D3241&gt;1,[1]DEPURADO!D3241," ")</f>
        <v>44368</v>
      </c>
      <c r="G3247" s="27">
        <f>[1]DEPURADO!F3241</f>
        <v>57908</v>
      </c>
      <c r="H3247" s="28">
        <v>0</v>
      </c>
      <c r="I3247" s="28">
        <f>+[1]DEPURADO!N3241+[1]DEPURADO!O3241</f>
        <v>0</v>
      </c>
      <c r="J3247" s="28">
        <f>+[1]DEPURADO!S3241</f>
        <v>0</v>
      </c>
      <c r="K3247" s="29">
        <f>+[1]DEPURADO!Q3241+[1]DEPURADO!R3241</f>
        <v>0</v>
      </c>
      <c r="L3247" s="28">
        <v>0</v>
      </c>
      <c r="M3247" s="28">
        <v>0</v>
      </c>
      <c r="N3247" s="28">
        <f t="shared" si="350"/>
        <v>0</v>
      </c>
      <c r="O3247" s="28">
        <f t="shared" si="351"/>
        <v>57908</v>
      </c>
      <c r="P3247" s="24" t="str">
        <f>IF([1]DEPURADO!I3241&gt;1,0,[1]DEPURADO!B3241)</f>
        <v>FEH127127</v>
      </c>
      <c r="Q3247" s="30">
        <f t="shared" si="352"/>
        <v>57908</v>
      </c>
      <c r="R3247" s="31">
        <f t="shared" si="353"/>
        <v>0</v>
      </c>
      <c r="S3247" s="31">
        <f>+[1]DEPURADO!K3241</f>
        <v>0</v>
      </c>
      <c r="T3247" s="23" t="s">
        <v>45</v>
      </c>
      <c r="U3247" s="31">
        <f>+[1]DEPURADO!J3241</f>
        <v>0</v>
      </c>
      <c r="V3247" s="30"/>
      <c r="W3247" s="23" t="s">
        <v>45</v>
      </c>
      <c r="X3247" s="31">
        <f>+[1]DEPURADO!L3241+[1]DEPURADO!M3241</f>
        <v>0</v>
      </c>
      <c r="Y3247" s="23" t="s">
        <v>45</v>
      </c>
      <c r="Z3247" s="31">
        <f t="shared" si="354"/>
        <v>0</v>
      </c>
      <c r="AA3247" s="31"/>
      <c r="AB3247" s="31">
        <v>0</v>
      </c>
      <c r="AC3247" s="31">
        <v>0</v>
      </c>
      <c r="AD3247" s="30"/>
      <c r="AE3247" s="30">
        <f>+[1]DEPURADO!L3241</f>
        <v>0</v>
      </c>
      <c r="AF3247" s="30">
        <v>0</v>
      </c>
      <c r="AG3247" s="30">
        <f t="shared" si="355"/>
        <v>57908</v>
      </c>
      <c r="AH3247" s="30">
        <v>0</v>
      </c>
      <c r="AI3247" s="30" t="str">
        <f>+[1]DEPURADO!G3241</f>
        <v>SALDO A FAVOR DEL PRESTADOR</v>
      </c>
      <c r="AJ3247" s="32"/>
      <c r="AK3247" s="33"/>
    </row>
    <row r="3248" spans="1:37" s="34" customFormat="1" x14ac:dyDescent="0.25">
      <c r="A3248" s="23">
        <f t="shared" si="356"/>
        <v>3240</v>
      </c>
      <c r="B3248" s="24" t="s">
        <v>44</v>
      </c>
      <c r="C3248" s="23" t="str">
        <f>+[1]DEPURADO!A3242</f>
        <v>FEH127133</v>
      </c>
      <c r="D3248" s="23" t="str">
        <f>+[1]DEPURADO!B3242</f>
        <v>FEH127133</v>
      </c>
      <c r="E3248" s="25">
        <f>+[1]DEPURADO!C3242</f>
        <v>44337</v>
      </c>
      <c r="F3248" s="26">
        <f>+IF([1]DEPURADO!D3242&gt;1,[1]DEPURADO!D3242," ")</f>
        <v>44368</v>
      </c>
      <c r="G3248" s="27">
        <f>[1]DEPURADO!F3242</f>
        <v>16226</v>
      </c>
      <c r="H3248" s="28">
        <v>0</v>
      </c>
      <c r="I3248" s="28">
        <f>+[1]DEPURADO!N3242+[1]DEPURADO!O3242</f>
        <v>0</v>
      </c>
      <c r="J3248" s="28">
        <f>+[1]DEPURADO!S3242</f>
        <v>0</v>
      </c>
      <c r="K3248" s="29">
        <f>+[1]DEPURADO!Q3242+[1]DEPURADO!R3242</f>
        <v>0</v>
      </c>
      <c r="L3248" s="28">
        <v>0</v>
      </c>
      <c r="M3248" s="28">
        <v>0</v>
      </c>
      <c r="N3248" s="28">
        <f t="shared" si="350"/>
        <v>0</v>
      </c>
      <c r="O3248" s="28">
        <f t="shared" si="351"/>
        <v>16226</v>
      </c>
      <c r="P3248" s="24" t="str">
        <f>IF([1]DEPURADO!I3242&gt;1,0,[1]DEPURADO!B3242)</f>
        <v>FEH127133</v>
      </c>
      <c r="Q3248" s="30">
        <f t="shared" si="352"/>
        <v>16226</v>
      </c>
      <c r="R3248" s="31">
        <f t="shared" si="353"/>
        <v>0</v>
      </c>
      <c r="S3248" s="31">
        <f>+[1]DEPURADO!K3242</f>
        <v>0</v>
      </c>
      <c r="T3248" s="23" t="s">
        <v>45</v>
      </c>
      <c r="U3248" s="31">
        <f>+[1]DEPURADO!J3242</f>
        <v>0</v>
      </c>
      <c r="V3248" s="30"/>
      <c r="W3248" s="23" t="s">
        <v>45</v>
      </c>
      <c r="X3248" s="31">
        <f>+[1]DEPURADO!L3242+[1]DEPURADO!M3242</f>
        <v>0</v>
      </c>
      <c r="Y3248" s="23" t="s">
        <v>45</v>
      </c>
      <c r="Z3248" s="31">
        <f t="shared" si="354"/>
        <v>0</v>
      </c>
      <c r="AA3248" s="31"/>
      <c r="AB3248" s="31">
        <v>0</v>
      </c>
      <c r="AC3248" s="31">
        <v>0</v>
      </c>
      <c r="AD3248" s="30"/>
      <c r="AE3248" s="30">
        <f>+[1]DEPURADO!L3242</f>
        <v>0</v>
      </c>
      <c r="AF3248" s="30">
        <v>0</v>
      </c>
      <c r="AG3248" s="30">
        <f t="shared" si="355"/>
        <v>16226</v>
      </c>
      <c r="AH3248" s="30">
        <v>0</v>
      </c>
      <c r="AI3248" s="30" t="str">
        <f>+[1]DEPURADO!G3242</f>
        <v>SALDO A FAVOR DEL PRESTADOR</v>
      </c>
      <c r="AJ3248" s="32"/>
      <c r="AK3248" s="33"/>
    </row>
    <row r="3249" spans="1:37" s="34" customFormat="1" x14ac:dyDescent="0.25">
      <c r="A3249" s="23">
        <f t="shared" si="356"/>
        <v>3241</v>
      </c>
      <c r="B3249" s="24" t="s">
        <v>44</v>
      </c>
      <c r="C3249" s="23" t="str">
        <f>+[1]DEPURADO!A3243</f>
        <v>FEH127152</v>
      </c>
      <c r="D3249" s="23" t="str">
        <f>+[1]DEPURADO!B3243</f>
        <v>FEH127152</v>
      </c>
      <c r="E3249" s="25">
        <f>+[1]DEPURADO!C3243</f>
        <v>44337</v>
      </c>
      <c r="F3249" s="26">
        <f>+IF([1]DEPURADO!D3243&gt;1,[1]DEPURADO!D3243," ")</f>
        <v>44368</v>
      </c>
      <c r="G3249" s="27">
        <f>[1]DEPURADO!F3243</f>
        <v>167131</v>
      </c>
      <c r="H3249" s="28">
        <v>0</v>
      </c>
      <c r="I3249" s="28">
        <f>+[1]DEPURADO!N3243+[1]DEPURADO!O3243</f>
        <v>0</v>
      </c>
      <c r="J3249" s="28">
        <f>+[1]DEPURADO!S3243</f>
        <v>0</v>
      </c>
      <c r="K3249" s="29">
        <f>+[1]DEPURADO!Q3243+[1]DEPURADO!R3243</f>
        <v>0</v>
      </c>
      <c r="L3249" s="28">
        <v>0</v>
      </c>
      <c r="M3249" s="28">
        <v>0</v>
      </c>
      <c r="N3249" s="28">
        <f t="shared" si="350"/>
        <v>0</v>
      </c>
      <c r="O3249" s="28">
        <f t="shared" si="351"/>
        <v>167131</v>
      </c>
      <c r="P3249" s="24" t="str">
        <f>IF([1]DEPURADO!I3243&gt;1,0,[1]DEPURADO!B3243)</f>
        <v>FEH127152</v>
      </c>
      <c r="Q3249" s="30">
        <f t="shared" si="352"/>
        <v>167131</v>
      </c>
      <c r="R3249" s="31">
        <f t="shared" si="353"/>
        <v>0</v>
      </c>
      <c r="S3249" s="31">
        <f>+[1]DEPURADO!K3243</f>
        <v>0</v>
      </c>
      <c r="T3249" s="23" t="s">
        <v>45</v>
      </c>
      <c r="U3249" s="31">
        <f>+[1]DEPURADO!J3243</f>
        <v>0</v>
      </c>
      <c r="V3249" s="30"/>
      <c r="W3249" s="23" t="s">
        <v>45</v>
      </c>
      <c r="X3249" s="31">
        <f>+[1]DEPURADO!L3243+[1]DEPURADO!M3243</f>
        <v>0</v>
      </c>
      <c r="Y3249" s="23" t="s">
        <v>45</v>
      </c>
      <c r="Z3249" s="31">
        <f t="shared" si="354"/>
        <v>0</v>
      </c>
      <c r="AA3249" s="31"/>
      <c r="AB3249" s="31">
        <v>0</v>
      </c>
      <c r="AC3249" s="31">
        <v>0</v>
      </c>
      <c r="AD3249" s="30"/>
      <c r="AE3249" s="30">
        <f>+[1]DEPURADO!L3243</f>
        <v>0</v>
      </c>
      <c r="AF3249" s="30">
        <v>0</v>
      </c>
      <c r="AG3249" s="30">
        <f t="shared" si="355"/>
        <v>167131</v>
      </c>
      <c r="AH3249" s="30">
        <v>0</v>
      </c>
      <c r="AI3249" s="30" t="str">
        <f>+[1]DEPURADO!G3243</f>
        <v>SALDO A FAVOR DEL PRESTADOR</v>
      </c>
      <c r="AJ3249" s="32"/>
      <c r="AK3249" s="33"/>
    </row>
    <row r="3250" spans="1:37" s="34" customFormat="1" x14ac:dyDescent="0.25">
      <c r="A3250" s="23">
        <f t="shared" si="356"/>
        <v>3242</v>
      </c>
      <c r="B3250" s="24" t="s">
        <v>44</v>
      </c>
      <c r="C3250" s="23" t="str">
        <f>+[1]DEPURADO!A3244</f>
        <v>FEH127166</v>
      </c>
      <c r="D3250" s="23" t="str">
        <f>+[1]DEPURADO!B3244</f>
        <v>FEH127166</v>
      </c>
      <c r="E3250" s="25">
        <f>+[1]DEPURADO!C3244</f>
        <v>44337</v>
      </c>
      <c r="F3250" s="26">
        <f>+IF([1]DEPURADO!D3244&gt;1,[1]DEPURADO!D3244," ")</f>
        <v>44368</v>
      </c>
      <c r="G3250" s="27">
        <f>[1]DEPURADO!F3244</f>
        <v>38110</v>
      </c>
      <c r="H3250" s="28">
        <v>0</v>
      </c>
      <c r="I3250" s="28">
        <f>+[1]DEPURADO!N3244+[1]DEPURADO!O3244</f>
        <v>0</v>
      </c>
      <c r="J3250" s="28">
        <f>+[1]DEPURADO!S3244</f>
        <v>0</v>
      </c>
      <c r="K3250" s="29">
        <f>+[1]DEPURADO!Q3244+[1]DEPURADO!R3244</f>
        <v>0</v>
      </c>
      <c r="L3250" s="28">
        <v>0</v>
      </c>
      <c r="M3250" s="28">
        <v>0</v>
      </c>
      <c r="N3250" s="28">
        <f t="shared" si="350"/>
        <v>0</v>
      </c>
      <c r="O3250" s="28">
        <f t="shared" si="351"/>
        <v>38110</v>
      </c>
      <c r="P3250" s="24" t="str">
        <f>IF([1]DEPURADO!I3244&gt;1,0,[1]DEPURADO!B3244)</f>
        <v>FEH127166</v>
      </c>
      <c r="Q3250" s="30">
        <f t="shared" si="352"/>
        <v>38110</v>
      </c>
      <c r="R3250" s="31">
        <f t="shared" si="353"/>
        <v>0</v>
      </c>
      <c r="S3250" s="31">
        <f>+[1]DEPURADO!K3244</f>
        <v>0</v>
      </c>
      <c r="T3250" s="23" t="s">
        <v>45</v>
      </c>
      <c r="U3250" s="31">
        <f>+[1]DEPURADO!J3244</f>
        <v>0</v>
      </c>
      <c r="V3250" s="30"/>
      <c r="W3250" s="23" t="s">
        <v>45</v>
      </c>
      <c r="X3250" s="31">
        <f>+[1]DEPURADO!L3244+[1]DEPURADO!M3244</f>
        <v>0</v>
      </c>
      <c r="Y3250" s="23" t="s">
        <v>45</v>
      </c>
      <c r="Z3250" s="31">
        <f t="shared" si="354"/>
        <v>0</v>
      </c>
      <c r="AA3250" s="31"/>
      <c r="AB3250" s="31">
        <v>0</v>
      </c>
      <c r="AC3250" s="31">
        <v>0</v>
      </c>
      <c r="AD3250" s="30"/>
      <c r="AE3250" s="30">
        <f>+[1]DEPURADO!L3244</f>
        <v>0</v>
      </c>
      <c r="AF3250" s="30">
        <v>0</v>
      </c>
      <c r="AG3250" s="30">
        <f t="shared" si="355"/>
        <v>38110</v>
      </c>
      <c r="AH3250" s="30">
        <v>0</v>
      </c>
      <c r="AI3250" s="30" t="str">
        <f>+[1]DEPURADO!G3244</f>
        <v>SALDO A FAVOR DEL PRESTADOR</v>
      </c>
      <c r="AJ3250" s="32"/>
      <c r="AK3250" s="33"/>
    </row>
    <row r="3251" spans="1:37" s="34" customFormat="1" x14ac:dyDescent="0.25">
      <c r="A3251" s="23">
        <f t="shared" si="356"/>
        <v>3243</v>
      </c>
      <c r="B3251" s="24" t="s">
        <v>44</v>
      </c>
      <c r="C3251" s="23" t="str">
        <f>+[1]DEPURADO!A3245</f>
        <v>FEH127168</v>
      </c>
      <c r="D3251" s="23" t="str">
        <f>+[1]DEPURADO!B3245</f>
        <v>FEH127168</v>
      </c>
      <c r="E3251" s="25">
        <f>+[1]DEPURADO!C3245</f>
        <v>44337</v>
      </c>
      <c r="F3251" s="26">
        <f>+IF([1]DEPURADO!D3245&gt;1,[1]DEPURADO!D3245," ")</f>
        <v>44368</v>
      </c>
      <c r="G3251" s="27">
        <f>[1]DEPURADO!F3245</f>
        <v>38110</v>
      </c>
      <c r="H3251" s="28">
        <v>0</v>
      </c>
      <c r="I3251" s="28">
        <f>+[1]DEPURADO!N3245+[1]DEPURADO!O3245</f>
        <v>0</v>
      </c>
      <c r="J3251" s="28">
        <f>+[1]DEPURADO!S3245</f>
        <v>0</v>
      </c>
      <c r="K3251" s="29">
        <f>+[1]DEPURADO!Q3245+[1]DEPURADO!R3245</f>
        <v>0</v>
      </c>
      <c r="L3251" s="28">
        <v>0</v>
      </c>
      <c r="M3251" s="28">
        <v>0</v>
      </c>
      <c r="N3251" s="28">
        <f t="shared" si="350"/>
        <v>0</v>
      </c>
      <c r="O3251" s="28">
        <f t="shared" si="351"/>
        <v>38110</v>
      </c>
      <c r="P3251" s="24" t="str">
        <f>IF([1]DEPURADO!I3245&gt;1,0,[1]DEPURADO!B3245)</f>
        <v>FEH127168</v>
      </c>
      <c r="Q3251" s="30">
        <f t="shared" si="352"/>
        <v>38110</v>
      </c>
      <c r="R3251" s="31">
        <f t="shared" si="353"/>
        <v>0</v>
      </c>
      <c r="S3251" s="31">
        <f>+[1]DEPURADO!K3245</f>
        <v>0</v>
      </c>
      <c r="T3251" s="23" t="s">
        <v>45</v>
      </c>
      <c r="U3251" s="31">
        <f>+[1]DEPURADO!J3245</f>
        <v>0</v>
      </c>
      <c r="V3251" s="30"/>
      <c r="W3251" s="23" t="s">
        <v>45</v>
      </c>
      <c r="X3251" s="31">
        <f>+[1]DEPURADO!L3245+[1]DEPURADO!M3245</f>
        <v>0</v>
      </c>
      <c r="Y3251" s="23" t="s">
        <v>45</v>
      </c>
      <c r="Z3251" s="31">
        <f t="shared" si="354"/>
        <v>0</v>
      </c>
      <c r="AA3251" s="31"/>
      <c r="AB3251" s="31">
        <v>0</v>
      </c>
      <c r="AC3251" s="31">
        <v>0</v>
      </c>
      <c r="AD3251" s="30"/>
      <c r="AE3251" s="30">
        <f>+[1]DEPURADO!L3245</f>
        <v>0</v>
      </c>
      <c r="AF3251" s="30">
        <v>0</v>
      </c>
      <c r="AG3251" s="30">
        <f t="shared" si="355"/>
        <v>38110</v>
      </c>
      <c r="AH3251" s="30">
        <v>0</v>
      </c>
      <c r="AI3251" s="30" t="str">
        <f>+[1]DEPURADO!G3245</f>
        <v>SALDO A FAVOR DEL PRESTADOR</v>
      </c>
      <c r="AJ3251" s="32"/>
      <c r="AK3251" s="33"/>
    </row>
    <row r="3252" spans="1:37" s="34" customFormat="1" x14ac:dyDescent="0.25">
      <c r="A3252" s="23">
        <f t="shared" si="356"/>
        <v>3244</v>
      </c>
      <c r="B3252" s="24" t="s">
        <v>44</v>
      </c>
      <c r="C3252" s="23" t="str">
        <f>+[1]DEPURADO!A3246</f>
        <v>FEH127169</v>
      </c>
      <c r="D3252" s="23" t="str">
        <f>+[1]DEPURADO!B3246</f>
        <v>FEH127169</v>
      </c>
      <c r="E3252" s="25">
        <f>+[1]DEPURADO!C3246</f>
        <v>44337</v>
      </c>
      <c r="F3252" s="26">
        <f>+IF([1]DEPURADO!D3246&gt;1,[1]DEPURADO!D3246," ")</f>
        <v>44368</v>
      </c>
      <c r="G3252" s="27">
        <f>[1]DEPURADO!F3246</f>
        <v>38110</v>
      </c>
      <c r="H3252" s="28">
        <v>0</v>
      </c>
      <c r="I3252" s="28">
        <f>+[1]DEPURADO!N3246+[1]DEPURADO!O3246</f>
        <v>0</v>
      </c>
      <c r="J3252" s="28">
        <f>+[1]DEPURADO!S3246</f>
        <v>0</v>
      </c>
      <c r="K3252" s="29">
        <f>+[1]DEPURADO!Q3246+[1]DEPURADO!R3246</f>
        <v>0</v>
      </c>
      <c r="L3252" s="28">
        <v>0</v>
      </c>
      <c r="M3252" s="28">
        <v>0</v>
      </c>
      <c r="N3252" s="28">
        <f t="shared" si="350"/>
        <v>0</v>
      </c>
      <c r="O3252" s="28">
        <f t="shared" si="351"/>
        <v>38110</v>
      </c>
      <c r="P3252" s="24" t="str">
        <f>IF([1]DEPURADO!I3246&gt;1,0,[1]DEPURADO!B3246)</f>
        <v>FEH127169</v>
      </c>
      <c r="Q3252" s="30">
        <f t="shared" si="352"/>
        <v>38110</v>
      </c>
      <c r="R3252" s="31">
        <f t="shared" si="353"/>
        <v>0</v>
      </c>
      <c r="S3252" s="31">
        <f>+[1]DEPURADO!K3246</f>
        <v>0</v>
      </c>
      <c r="T3252" s="23" t="s">
        <v>45</v>
      </c>
      <c r="U3252" s="31">
        <f>+[1]DEPURADO!J3246</f>
        <v>0</v>
      </c>
      <c r="V3252" s="30"/>
      <c r="W3252" s="23" t="s">
        <v>45</v>
      </c>
      <c r="X3252" s="31">
        <f>+[1]DEPURADO!L3246+[1]DEPURADO!M3246</f>
        <v>0</v>
      </c>
      <c r="Y3252" s="23" t="s">
        <v>45</v>
      </c>
      <c r="Z3252" s="31">
        <f t="shared" si="354"/>
        <v>0</v>
      </c>
      <c r="AA3252" s="31"/>
      <c r="AB3252" s="31">
        <v>0</v>
      </c>
      <c r="AC3252" s="31">
        <v>0</v>
      </c>
      <c r="AD3252" s="30"/>
      <c r="AE3252" s="30">
        <f>+[1]DEPURADO!L3246</f>
        <v>0</v>
      </c>
      <c r="AF3252" s="30">
        <v>0</v>
      </c>
      <c r="AG3252" s="30">
        <f t="shared" si="355"/>
        <v>38110</v>
      </c>
      <c r="AH3252" s="30">
        <v>0</v>
      </c>
      <c r="AI3252" s="30" t="str">
        <f>+[1]DEPURADO!G3246</f>
        <v>SALDO A FAVOR DEL PRESTADOR</v>
      </c>
      <c r="AJ3252" s="32"/>
      <c r="AK3252" s="33"/>
    </row>
    <row r="3253" spans="1:37" s="34" customFormat="1" x14ac:dyDescent="0.25">
      <c r="A3253" s="23">
        <f t="shared" si="356"/>
        <v>3245</v>
      </c>
      <c r="B3253" s="24" t="s">
        <v>44</v>
      </c>
      <c r="C3253" s="23" t="str">
        <f>+[1]DEPURADO!A3247</f>
        <v>FEH127183</v>
      </c>
      <c r="D3253" s="23" t="str">
        <f>+[1]DEPURADO!B3247</f>
        <v>FEH127183</v>
      </c>
      <c r="E3253" s="25">
        <f>+[1]DEPURADO!C3247</f>
        <v>44337</v>
      </c>
      <c r="F3253" s="26">
        <f>+IF([1]DEPURADO!D3247&gt;1,[1]DEPURADO!D3247," ")</f>
        <v>44368</v>
      </c>
      <c r="G3253" s="27">
        <f>[1]DEPURADO!F3247</f>
        <v>68258</v>
      </c>
      <c r="H3253" s="28">
        <v>0</v>
      </c>
      <c r="I3253" s="28">
        <f>+[1]DEPURADO!N3247+[1]DEPURADO!O3247</f>
        <v>0</v>
      </c>
      <c r="J3253" s="28">
        <f>+[1]DEPURADO!S3247</f>
        <v>0</v>
      </c>
      <c r="K3253" s="29">
        <f>+[1]DEPURADO!Q3247+[1]DEPURADO!R3247</f>
        <v>0</v>
      </c>
      <c r="L3253" s="28">
        <v>0</v>
      </c>
      <c r="M3253" s="28">
        <v>0</v>
      </c>
      <c r="N3253" s="28">
        <f t="shared" si="350"/>
        <v>0</v>
      </c>
      <c r="O3253" s="28">
        <f t="shared" si="351"/>
        <v>68258</v>
      </c>
      <c r="P3253" s="24" t="str">
        <f>IF([1]DEPURADO!I3247&gt;1,0,[1]DEPURADO!B3247)</f>
        <v>FEH127183</v>
      </c>
      <c r="Q3253" s="30">
        <f t="shared" si="352"/>
        <v>68258</v>
      </c>
      <c r="R3253" s="31">
        <f t="shared" si="353"/>
        <v>0</v>
      </c>
      <c r="S3253" s="31">
        <f>+[1]DEPURADO!K3247</f>
        <v>0</v>
      </c>
      <c r="T3253" s="23" t="s">
        <v>45</v>
      </c>
      <c r="U3253" s="31">
        <f>+[1]DEPURADO!J3247</f>
        <v>0</v>
      </c>
      <c r="V3253" s="30"/>
      <c r="W3253" s="23" t="s">
        <v>45</v>
      </c>
      <c r="X3253" s="31">
        <f>+[1]DEPURADO!L3247+[1]DEPURADO!M3247</f>
        <v>0</v>
      </c>
      <c r="Y3253" s="23" t="s">
        <v>45</v>
      </c>
      <c r="Z3253" s="31">
        <f t="shared" si="354"/>
        <v>0</v>
      </c>
      <c r="AA3253" s="31"/>
      <c r="AB3253" s="31">
        <v>0</v>
      </c>
      <c r="AC3253" s="31">
        <v>0</v>
      </c>
      <c r="AD3253" s="30"/>
      <c r="AE3253" s="30">
        <f>+[1]DEPURADO!L3247</f>
        <v>0</v>
      </c>
      <c r="AF3253" s="30">
        <v>0</v>
      </c>
      <c r="AG3253" s="30">
        <f t="shared" si="355"/>
        <v>68258</v>
      </c>
      <c r="AH3253" s="30">
        <v>0</v>
      </c>
      <c r="AI3253" s="30" t="str">
        <f>+[1]DEPURADO!G3247</f>
        <v>SALDO A FAVOR DEL PRESTADOR</v>
      </c>
      <c r="AJ3253" s="32"/>
      <c r="AK3253" s="33"/>
    </row>
    <row r="3254" spans="1:37" s="34" customFormat="1" x14ac:dyDescent="0.25">
      <c r="A3254" s="23">
        <f t="shared" si="356"/>
        <v>3246</v>
      </c>
      <c r="B3254" s="24" t="s">
        <v>44</v>
      </c>
      <c r="C3254" s="23" t="str">
        <f>+[1]DEPURADO!A3248</f>
        <v>FEH127184</v>
      </c>
      <c r="D3254" s="23" t="str">
        <f>+[1]DEPURADO!B3248</f>
        <v>FEH127184</v>
      </c>
      <c r="E3254" s="25">
        <f>+[1]DEPURADO!C3248</f>
        <v>44337</v>
      </c>
      <c r="F3254" s="26" t="str">
        <f>+IF([1]DEPURADO!D3248&gt;1,[1]DEPURADO!D3248," ")</f>
        <v xml:space="preserve"> </v>
      </c>
      <c r="G3254" s="27">
        <f>[1]DEPURADO!F3248</f>
        <v>120000</v>
      </c>
      <c r="H3254" s="28">
        <v>0</v>
      </c>
      <c r="I3254" s="28">
        <f>+[1]DEPURADO!N3248+[1]DEPURADO!O3248</f>
        <v>0</v>
      </c>
      <c r="J3254" s="28">
        <f>+[1]DEPURADO!S3248</f>
        <v>0</v>
      </c>
      <c r="K3254" s="29">
        <f>+[1]DEPURADO!Q3248+[1]DEPURADO!R3248</f>
        <v>0</v>
      </c>
      <c r="L3254" s="28">
        <v>0</v>
      </c>
      <c r="M3254" s="28">
        <v>0</v>
      </c>
      <c r="N3254" s="28">
        <f t="shared" si="350"/>
        <v>0</v>
      </c>
      <c r="O3254" s="28">
        <f t="shared" si="351"/>
        <v>120000</v>
      </c>
      <c r="P3254" s="24" t="str">
        <f>IF([1]DEPURADO!I3248&gt;1,0,[1]DEPURADO!B3248)</f>
        <v>FEH127184</v>
      </c>
      <c r="Q3254" s="30">
        <f t="shared" si="352"/>
        <v>120000</v>
      </c>
      <c r="R3254" s="31">
        <f t="shared" si="353"/>
        <v>0</v>
      </c>
      <c r="S3254" s="31">
        <f>+[1]DEPURADO!K3248</f>
        <v>0</v>
      </c>
      <c r="T3254" s="23" t="s">
        <v>45</v>
      </c>
      <c r="U3254" s="31">
        <f>+[1]DEPURADO!J3248</f>
        <v>120000</v>
      </c>
      <c r="V3254" s="30"/>
      <c r="W3254" s="23" t="s">
        <v>45</v>
      </c>
      <c r="X3254" s="31">
        <f>+[1]DEPURADO!L3248+[1]DEPURADO!M3248</f>
        <v>0</v>
      </c>
      <c r="Y3254" s="23" t="s">
        <v>45</v>
      </c>
      <c r="Z3254" s="31">
        <f t="shared" si="354"/>
        <v>0</v>
      </c>
      <c r="AA3254" s="31"/>
      <c r="AB3254" s="31">
        <v>0</v>
      </c>
      <c r="AC3254" s="31">
        <v>0</v>
      </c>
      <c r="AD3254" s="30"/>
      <c r="AE3254" s="30">
        <f>+[1]DEPURADO!L3248</f>
        <v>0</v>
      </c>
      <c r="AF3254" s="30">
        <v>0</v>
      </c>
      <c r="AG3254" s="30">
        <f t="shared" si="355"/>
        <v>0</v>
      </c>
      <c r="AH3254" s="30">
        <v>0</v>
      </c>
      <c r="AI3254" s="30" t="str">
        <f>+[1]DEPURADO!G3248</f>
        <v>EN REVISION ADRES-CANASTA COVID</v>
      </c>
      <c r="AJ3254" s="32"/>
      <c r="AK3254" s="33"/>
    </row>
    <row r="3255" spans="1:37" s="34" customFormat="1" x14ac:dyDescent="0.25">
      <c r="A3255" s="23">
        <f t="shared" si="356"/>
        <v>3247</v>
      </c>
      <c r="B3255" s="24" t="s">
        <v>44</v>
      </c>
      <c r="C3255" s="23" t="str">
        <f>+[1]DEPURADO!A3249</f>
        <v>FEH127190</v>
      </c>
      <c r="D3255" s="23" t="str">
        <f>+[1]DEPURADO!B3249</f>
        <v>FEH127190</v>
      </c>
      <c r="E3255" s="25">
        <f>+[1]DEPURADO!C3249</f>
        <v>44337</v>
      </c>
      <c r="F3255" s="26">
        <f>+IF([1]DEPURADO!D3249&gt;1,[1]DEPURADO!D3249," ")</f>
        <v>44368</v>
      </c>
      <c r="G3255" s="27">
        <f>[1]DEPURADO!F3249</f>
        <v>15533</v>
      </c>
      <c r="H3255" s="28">
        <v>0</v>
      </c>
      <c r="I3255" s="28">
        <f>+[1]DEPURADO!N3249+[1]DEPURADO!O3249</f>
        <v>0</v>
      </c>
      <c r="J3255" s="28">
        <f>+[1]DEPURADO!S3249</f>
        <v>0</v>
      </c>
      <c r="K3255" s="29">
        <f>+[1]DEPURADO!Q3249+[1]DEPURADO!R3249</f>
        <v>0</v>
      </c>
      <c r="L3255" s="28">
        <v>0</v>
      </c>
      <c r="M3255" s="28">
        <v>0</v>
      </c>
      <c r="N3255" s="28">
        <f t="shared" si="350"/>
        <v>0</v>
      </c>
      <c r="O3255" s="28">
        <f t="shared" si="351"/>
        <v>15533</v>
      </c>
      <c r="P3255" s="24" t="str">
        <f>IF([1]DEPURADO!I3249&gt;1,0,[1]DEPURADO!B3249)</f>
        <v>FEH127190</v>
      </c>
      <c r="Q3255" s="30">
        <f t="shared" si="352"/>
        <v>15533</v>
      </c>
      <c r="R3255" s="31">
        <f t="shared" si="353"/>
        <v>0</v>
      </c>
      <c r="S3255" s="31">
        <f>+[1]DEPURADO!K3249</f>
        <v>0</v>
      </c>
      <c r="T3255" s="23" t="s">
        <v>45</v>
      </c>
      <c r="U3255" s="31">
        <f>+[1]DEPURADO!J3249</f>
        <v>0</v>
      </c>
      <c r="V3255" s="30"/>
      <c r="W3255" s="23" t="s">
        <v>45</v>
      </c>
      <c r="X3255" s="31">
        <f>+[1]DEPURADO!L3249+[1]DEPURADO!M3249</f>
        <v>0</v>
      </c>
      <c r="Y3255" s="23" t="s">
        <v>45</v>
      </c>
      <c r="Z3255" s="31">
        <f t="shared" si="354"/>
        <v>0</v>
      </c>
      <c r="AA3255" s="31"/>
      <c r="AB3255" s="31">
        <v>0</v>
      </c>
      <c r="AC3255" s="31">
        <v>0</v>
      </c>
      <c r="AD3255" s="30"/>
      <c r="AE3255" s="30">
        <f>+[1]DEPURADO!L3249</f>
        <v>0</v>
      </c>
      <c r="AF3255" s="30">
        <v>0</v>
      </c>
      <c r="AG3255" s="30">
        <f t="shared" si="355"/>
        <v>15533</v>
      </c>
      <c r="AH3255" s="30">
        <v>0</v>
      </c>
      <c r="AI3255" s="30" t="str">
        <f>+[1]DEPURADO!G3249</f>
        <v>SALDO A FAVOR DEL PRESTADOR</v>
      </c>
      <c r="AJ3255" s="32"/>
      <c r="AK3255" s="33"/>
    </row>
    <row r="3256" spans="1:37" s="34" customFormat="1" x14ac:dyDescent="0.25">
      <c r="A3256" s="23">
        <f t="shared" si="356"/>
        <v>3248</v>
      </c>
      <c r="B3256" s="24" t="s">
        <v>44</v>
      </c>
      <c r="C3256" s="23" t="str">
        <f>+[1]DEPURADO!A3250</f>
        <v>FEH127198</v>
      </c>
      <c r="D3256" s="23" t="str">
        <f>+[1]DEPURADO!B3250</f>
        <v>FEH127198</v>
      </c>
      <c r="E3256" s="25">
        <f>+[1]DEPURADO!C3250</f>
        <v>44337</v>
      </c>
      <c r="F3256" s="26">
        <f>+IF([1]DEPURADO!D3250&gt;1,[1]DEPURADO!D3250," ")</f>
        <v>44368</v>
      </c>
      <c r="G3256" s="27">
        <f>[1]DEPURADO!F3250</f>
        <v>38110</v>
      </c>
      <c r="H3256" s="28">
        <v>0</v>
      </c>
      <c r="I3256" s="28">
        <f>+[1]DEPURADO!N3250+[1]DEPURADO!O3250</f>
        <v>0</v>
      </c>
      <c r="J3256" s="28">
        <f>+[1]DEPURADO!S3250</f>
        <v>0</v>
      </c>
      <c r="K3256" s="29">
        <f>+[1]DEPURADO!Q3250+[1]DEPURADO!R3250</f>
        <v>0</v>
      </c>
      <c r="L3256" s="28">
        <v>0</v>
      </c>
      <c r="M3256" s="28">
        <v>0</v>
      </c>
      <c r="N3256" s="28">
        <f t="shared" si="350"/>
        <v>0</v>
      </c>
      <c r="O3256" s="28">
        <f t="shared" si="351"/>
        <v>38110</v>
      </c>
      <c r="P3256" s="24" t="str">
        <f>IF([1]DEPURADO!I3250&gt;1,0,[1]DEPURADO!B3250)</f>
        <v>FEH127198</v>
      </c>
      <c r="Q3256" s="30">
        <f t="shared" si="352"/>
        <v>38110</v>
      </c>
      <c r="R3256" s="31">
        <f t="shared" si="353"/>
        <v>0</v>
      </c>
      <c r="S3256" s="31">
        <f>+[1]DEPURADO!K3250</f>
        <v>0</v>
      </c>
      <c r="T3256" s="23" t="s">
        <v>45</v>
      </c>
      <c r="U3256" s="31">
        <f>+[1]DEPURADO!J3250</f>
        <v>0</v>
      </c>
      <c r="V3256" s="30"/>
      <c r="W3256" s="23" t="s">
        <v>45</v>
      </c>
      <c r="X3256" s="31">
        <f>+[1]DEPURADO!L3250+[1]DEPURADO!M3250</f>
        <v>0</v>
      </c>
      <c r="Y3256" s="23" t="s">
        <v>45</v>
      </c>
      <c r="Z3256" s="31">
        <f t="shared" si="354"/>
        <v>0</v>
      </c>
      <c r="AA3256" s="31"/>
      <c r="AB3256" s="31">
        <v>0</v>
      </c>
      <c r="AC3256" s="31">
        <v>0</v>
      </c>
      <c r="AD3256" s="30"/>
      <c r="AE3256" s="30">
        <f>+[1]DEPURADO!L3250</f>
        <v>0</v>
      </c>
      <c r="AF3256" s="30">
        <v>0</v>
      </c>
      <c r="AG3256" s="30">
        <f t="shared" si="355"/>
        <v>38110</v>
      </c>
      <c r="AH3256" s="30">
        <v>0</v>
      </c>
      <c r="AI3256" s="30" t="str">
        <f>+[1]DEPURADO!G3250</f>
        <v>SALDO A FAVOR DEL PRESTADOR</v>
      </c>
      <c r="AJ3256" s="32"/>
      <c r="AK3256" s="33"/>
    </row>
    <row r="3257" spans="1:37" s="34" customFormat="1" x14ac:dyDescent="0.25">
      <c r="A3257" s="23">
        <f t="shared" si="356"/>
        <v>3249</v>
      </c>
      <c r="B3257" s="24" t="s">
        <v>44</v>
      </c>
      <c r="C3257" s="23" t="str">
        <f>+[1]DEPURADO!A3251</f>
        <v>FEH127200</v>
      </c>
      <c r="D3257" s="23" t="str">
        <f>+[1]DEPURADO!B3251</f>
        <v>FEH127200</v>
      </c>
      <c r="E3257" s="25">
        <f>+[1]DEPURADO!C3251</f>
        <v>44337</v>
      </c>
      <c r="F3257" s="26">
        <f>+IF([1]DEPURADO!D3251&gt;1,[1]DEPURADO!D3251," ")</f>
        <v>44368</v>
      </c>
      <c r="G3257" s="27">
        <f>[1]DEPURADO!F3251</f>
        <v>38110</v>
      </c>
      <c r="H3257" s="28">
        <v>0</v>
      </c>
      <c r="I3257" s="28">
        <f>+[1]DEPURADO!N3251+[1]DEPURADO!O3251</f>
        <v>0</v>
      </c>
      <c r="J3257" s="28">
        <f>+[1]DEPURADO!S3251</f>
        <v>0</v>
      </c>
      <c r="K3257" s="29">
        <f>+[1]DEPURADO!Q3251+[1]DEPURADO!R3251</f>
        <v>0</v>
      </c>
      <c r="L3257" s="28">
        <v>0</v>
      </c>
      <c r="M3257" s="28">
        <v>0</v>
      </c>
      <c r="N3257" s="28">
        <f t="shared" si="350"/>
        <v>0</v>
      </c>
      <c r="O3257" s="28">
        <f t="shared" si="351"/>
        <v>38110</v>
      </c>
      <c r="P3257" s="24" t="str">
        <f>IF([1]DEPURADO!I3251&gt;1,0,[1]DEPURADO!B3251)</f>
        <v>FEH127200</v>
      </c>
      <c r="Q3257" s="30">
        <f t="shared" si="352"/>
        <v>38110</v>
      </c>
      <c r="R3257" s="31">
        <f t="shared" si="353"/>
        <v>0</v>
      </c>
      <c r="S3257" s="31">
        <f>+[1]DEPURADO!K3251</f>
        <v>0</v>
      </c>
      <c r="T3257" s="23" t="s">
        <v>45</v>
      </c>
      <c r="U3257" s="31">
        <f>+[1]DEPURADO!J3251</f>
        <v>0</v>
      </c>
      <c r="V3257" s="30"/>
      <c r="W3257" s="23" t="s">
        <v>45</v>
      </c>
      <c r="X3257" s="31">
        <f>+[1]DEPURADO!L3251+[1]DEPURADO!M3251</f>
        <v>0</v>
      </c>
      <c r="Y3257" s="23" t="s">
        <v>45</v>
      </c>
      <c r="Z3257" s="31">
        <f t="shared" si="354"/>
        <v>0</v>
      </c>
      <c r="AA3257" s="31"/>
      <c r="AB3257" s="31">
        <v>0</v>
      </c>
      <c r="AC3257" s="31">
        <v>0</v>
      </c>
      <c r="AD3257" s="30"/>
      <c r="AE3257" s="30">
        <f>+[1]DEPURADO!L3251</f>
        <v>0</v>
      </c>
      <c r="AF3257" s="30">
        <v>0</v>
      </c>
      <c r="AG3257" s="30">
        <f t="shared" si="355"/>
        <v>38110</v>
      </c>
      <c r="AH3257" s="30">
        <v>0</v>
      </c>
      <c r="AI3257" s="30" t="str">
        <f>+[1]DEPURADO!G3251</f>
        <v>SALDO A FAVOR DEL PRESTADOR</v>
      </c>
      <c r="AJ3257" s="32"/>
      <c r="AK3257" s="33"/>
    </row>
    <row r="3258" spans="1:37" s="34" customFormat="1" x14ac:dyDescent="0.25">
      <c r="A3258" s="23">
        <f t="shared" si="356"/>
        <v>3250</v>
      </c>
      <c r="B3258" s="24" t="s">
        <v>44</v>
      </c>
      <c r="C3258" s="23" t="str">
        <f>+[1]DEPURADO!A3252</f>
        <v>FEH127215</v>
      </c>
      <c r="D3258" s="23" t="str">
        <f>+[1]DEPURADO!B3252</f>
        <v>FEH127215</v>
      </c>
      <c r="E3258" s="25">
        <f>+[1]DEPURADO!C3252</f>
        <v>44337</v>
      </c>
      <c r="F3258" s="26">
        <f>+IF([1]DEPURADO!D3252&gt;1,[1]DEPURADO!D3252," ")</f>
        <v>44368</v>
      </c>
      <c r="G3258" s="27">
        <f>[1]DEPURADO!F3252</f>
        <v>92081</v>
      </c>
      <c r="H3258" s="28">
        <v>0</v>
      </c>
      <c r="I3258" s="28">
        <f>+[1]DEPURADO!N3252+[1]DEPURADO!O3252</f>
        <v>0</v>
      </c>
      <c r="J3258" s="28">
        <f>+[1]DEPURADO!S3252</f>
        <v>0</v>
      </c>
      <c r="K3258" s="29">
        <f>+[1]DEPURADO!Q3252+[1]DEPURADO!R3252</f>
        <v>0</v>
      </c>
      <c r="L3258" s="28">
        <v>0</v>
      </c>
      <c r="M3258" s="28">
        <v>0</v>
      </c>
      <c r="N3258" s="28">
        <f t="shared" si="350"/>
        <v>0</v>
      </c>
      <c r="O3258" s="28">
        <f t="shared" si="351"/>
        <v>92081</v>
      </c>
      <c r="P3258" s="24" t="str">
        <f>IF([1]DEPURADO!I3252&gt;1,0,[1]DEPURADO!B3252)</f>
        <v>FEH127215</v>
      </c>
      <c r="Q3258" s="30">
        <f t="shared" si="352"/>
        <v>92081</v>
      </c>
      <c r="R3258" s="31">
        <f t="shared" si="353"/>
        <v>0</v>
      </c>
      <c r="S3258" s="31">
        <f>+[1]DEPURADO!K3252</f>
        <v>0</v>
      </c>
      <c r="T3258" s="23" t="s">
        <v>45</v>
      </c>
      <c r="U3258" s="31">
        <f>+[1]DEPURADO!J3252</f>
        <v>0</v>
      </c>
      <c r="V3258" s="30"/>
      <c r="W3258" s="23" t="s">
        <v>45</v>
      </c>
      <c r="X3258" s="31">
        <f>+[1]DEPURADO!L3252+[1]DEPURADO!M3252</f>
        <v>0</v>
      </c>
      <c r="Y3258" s="23" t="s">
        <v>45</v>
      </c>
      <c r="Z3258" s="31">
        <f t="shared" si="354"/>
        <v>0</v>
      </c>
      <c r="AA3258" s="31"/>
      <c r="AB3258" s="31">
        <v>0</v>
      </c>
      <c r="AC3258" s="31">
        <v>0</v>
      </c>
      <c r="AD3258" s="30"/>
      <c r="AE3258" s="30">
        <f>+[1]DEPURADO!L3252</f>
        <v>0</v>
      </c>
      <c r="AF3258" s="30">
        <v>0</v>
      </c>
      <c r="AG3258" s="30">
        <f t="shared" si="355"/>
        <v>92081</v>
      </c>
      <c r="AH3258" s="30">
        <v>0</v>
      </c>
      <c r="AI3258" s="30" t="str">
        <f>+[1]DEPURADO!G3252</f>
        <v>SALDO A FAVOR DEL PRESTADOR</v>
      </c>
      <c r="AJ3258" s="32"/>
      <c r="AK3258" s="33"/>
    </row>
    <row r="3259" spans="1:37" s="34" customFormat="1" x14ac:dyDescent="0.25">
      <c r="A3259" s="23">
        <f t="shared" si="356"/>
        <v>3251</v>
      </c>
      <c r="B3259" s="24" t="s">
        <v>44</v>
      </c>
      <c r="C3259" s="23" t="str">
        <f>+[1]DEPURADO!A3253</f>
        <v>FEH127222</v>
      </c>
      <c r="D3259" s="23" t="str">
        <f>+[1]DEPURADO!B3253</f>
        <v>FEH127222</v>
      </c>
      <c r="E3259" s="25">
        <f>+[1]DEPURADO!C3253</f>
        <v>44337</v>
      </c>
      <c r="F3259" s="26">
        <f>+IF([1]DEPURADO!D3253&gt;1,[1]DEPURADO!D3253," ")</f>
        <v>44368</v>
      </c>
      <c r="G3259" s="27">
        <f>[1]DEPURADO!F3253</f>
        <v>64999</v>
      </c>
      <c r="H3259" s="28">
        <v>0</v>
      </c>
      <c r="I3259" s="28">
        <f>+[1]DEPURADO!N3253+[1]DEPURADO!O3253</f>
        <v>0</v>
      </c>
      <c r="J3259" s="28">
        <f>+[1]DEPURADO!S3253</f>
        <v>0</v>
      </c>
      <c r="K3259" s="29">
        <f>+[1]DEPURADO!Q3253+[1]DEPURADO!R3253</f>
        <v>0</v>
      </c>
      <c r="L3259" s="28">
        <v>0</v>
      </c>
      <c r="M3259" s="28">
        <v>0</v>
      </c>
      <c r="N3259" s="28">
        <f t="shared" si="350"/>
        <v>0</v>
      </c>
      <c r="O3259" s="28">
        <f t="shared" si="351"/>
        <v>64999</v>
      </c>
      <c r="P3259" s="24" t="str">
        <f>IF([1]DEPURADO!I3253&gt;1,0,[1]DEPURADO!B3253)</f>
        <v>FEH127222</v>
      </c>
      <c r="Q3259" s="30">
        <f t="shared" si="352"/>
        <v>64999</v>
      </c>
      <c r="R3259" s="31">
        <f t="shared" si="353"/>
        <v>0</v>
      </c>
      <c r="S3259" s="31">
        <f>+[1]DEPURADO!K3253</f>
        <v>0</v>
      </c>
      <c r="T3259" s="23" t="s">
        <v>45</v>
      </c>
      <c r="U3259" s="31">
        <f>+[1]DEPURADO!J3253</f>
        <v>0</v>
      </c>
      <c r="V3259" s="30"/>
      <c r="W3259" s="23" t="s">
        <v>45</v>
      </c>
      <c r="X3259" s="31">
        <f>+[1]DEPURADO!L3253+[1]DEPURADO!M3253</f>
        <v>0</v>
      </c>
      <c r="Y3259" s="23" t="s">
        <v>45</v>
      </c>
      <c r="Z3259" s="31">
        <f t="shared" si="354"/>
        <v>0</v>
      </c>
      <c r="AA3259" s="31"/>
      <c r="AB3259" s="31">
        <v>0</v>
      </c>
      <c r="AC3259" s="31">
        <v>0</v>
      </c>
      <c r="AD3259" s="30"/>
      <c r="AE3259" s="30">
        <f>+[1]DEPURADO!L3253</f>
        <v>0</v>
      </c>
      <c r="AF3259" s="30">
        <v>0</v>
      </c>
      <c r="AG3259" s="30">
        <f t="shared" si="355"/>
        <v>64999</v>
      </c>
      <c r="AH3259" s="30">
        <v>0</v>
      </c>
      <c r="AI3259" s="30" t="str">
        <f>+[1]DEPURADO!G3253</f>
        <v>SALDO A FAVOR DEL PRESTADOR</v>
      </c>
      <c r="AJ3259" s="32"/>
      <c r="AK3259" s="33"/>
    </row>
    <row r="3260" spans="1:37" s="34" customFormat="1" x14ac:dyDescent="0.25">
      <c r="A3260" s="23">
        <f t="shared" si="356"/>
        <v>3252</v>
      </c>
      <c r="B3260" s="24" t="s">
        <v>44</v>
      </c>
      <c r="C3260" s="23" t="str">
        <f>+[1]DEPURADO!A3254</f>
        <v>FEH127223</v>
      </c>
      <c r="D3260" s="23" t="str">
        <f>+[1]DEPURADO!B3254</f>
        <v>FEH127223</v>
      </c>
      <c r="E3260" s="25">
        <f>+[1]DEPURADO!C3254</f>
        <v>44337</v>
      </c>
      <c r="F3260" s="26">
        <f>+IF([1]DEPURADO!D3254&gt;1,[1]DEPURADO!D3254," ")</f>
        <v>44368</v>
      </c>
      <c r="G3260" s="27">
        <f>[1]DEPURADO!F3254</f>
        <v>163852</v>
      </c>
      <c r="H3260" s="28">
        <v>0</v>
      </c>
      <c r="I3260" s="28">
        <f>+[1]DEPURADO!N3254+[1]DEPURADO!O3254</f>
        <v>0</v>
      </c>
      <c r="J3260" s="28">
        <f>+[1]DEPURADO!S3254</f>
        <v>0</v>
      </c>
      <c r="K3260" s="29">
        <f>+[1]DEPURADO!Q3254+[1]DEPURADO!R3254</f>
        <v>0</v>
      </c>
      <c r="L3260" s="28">
        <v>0</v>
      </c>
      <c r="M3260" s="28">
        <v>0</v>
      </c>
      <c r="N3260" s="28">
        <f t="shared" si="350"/>
        <v>0</v>
      </c>
      <c r="O3260" s="28">
        <f t="shared" si="351"/>
        <v>163852</v>
      </c>
      <c r="P3260" s="24" t="str">
        <f>IF([1]DEPURADO!I3254&gt;1,0,[1]DEPURADO!B3254)</f>
        <v>FEH127223</v>
      </c>
      <c r="Q3260" s="30">
        <f t="shared" si="352"/>
        <v>163852</v>
      </c>
      <c r="R3260" s="31">
        <f t="shared" si="353"/>
        <v>0</v>
      </c>
      <c r="S3260" s="31">
        <f>+[1]DEPURADO!K3254</f>
        <v>0</v>
      </c>
      <c r="T3260" s="23" t="s">
        <v>45</v>
      </c>
      <c r="U3260" s="31">
        <f>+[1]DEPURADO!J3254</f>
        <v>0</v>
      </c>
      <c r="V3260" s="30"/>
      <c r="W3260" s="23" t="s">
        <v>45</v>
      </c>
      <c r="X3260" s="31">
        <f>+[1]DEPURADO!L3254+[1]DEPURADO!M3254</f>
        <v>0</v>
      </c>
      <c r="Y3260" s="23" t="s">
        <v>45</v>
      </c>
      <c r="Z3260" s="31">
        <f t="shared" si="354"/>
        <v>0</v>
      </c>
      <c r="AA3260" s="31"/>
      <c r="AB3260" s="31">
        <v>0</v>
      </c>
      <c r="AC3260" s="31">
        <v>0</v>
      </c>
      <c r="AD3260" s="30"/>
      <c r="AE3260" s="30">
        <f>+[1]DEPURADO!L3254</f>
        <v>0</v>
      </c>
      <c r="AF3260" s="30">
        <v>0</v>
      </c>
      <c r="AG3260" s="30">
        <f t="shared" si="355"/>
        <v>163852</v>
      </c>
      <c r="AH3260" s="30">
        <v>0</v>
      </c>
      <c r="AI3260" s="30" t="str">
        <f>+[1]DEPURADO!G3254</f>
        <v>SALDO A FAVOR DEL PRESTADOR</v>
      </c>
      <c r="AJ3260" s="32"/>
      <c r="AK3260" s="33"/>
    </row>
    <row r="3261" spans="1:37" s="34" customFormat="1" x14ac:dyDescent="0.25">
      <c r="A3261" s="23">
        <f t="shared" si="356"/>
        <v>3253</v>
      </c>
      <c r="B3261" s="24" t="s">
        <v>44</v>
      </c>
      <c r="C3261" s="23" t="str">
        <f>+[1]DEPURADO!A3255</f>
        <v>FEH127226</v>
      </c>
      <c r="D3261" s="23" t="str">
        <f>+[1]DEPURADO!B3255</f>
        <v>FEH127226</v>
      </c>
      <c r="E3261" s="25">
        <f>+[1]DEPURADO!C3255</f>
        <v>44337</v>
      </c>
      <c r="F3261" s="26">
        <f>+IF([1]DEPURADO!D3255&gt;1,[1]DEPURADO!D3255," ")</f>
        <v>44368</v>
      </c>
      <c r="G3261" s="27">
        <f>[1]DEPURADO!F3255</f>
        <v>79274</v>
      </c>
      <c r="H3261" s="28">
        <v>0</v>
      </c>
      <c r="I3261" s="28">
        <f>+[1]DEPURADO!N3255+[1]DEPURADO!O3255</f>
        <v>0</v>
      </c>
      <c r="J3261" s="28">
        <f>+[1]DEPURADO!S3255</f>
        <v>0</v>
      </c>
      <c r="K3261" s="29">
        <f>+[1]DEPURADO!Q3255+[1]DEPURADO!R3255</f>
        <v>0</v>
      </c>
      <c r="L3261" s="28">
        <v>0</v>
      </c>
      <c r="M3261" s="28">
        <v>0</v>
      </c>
      <c r="N3261" s="28">
        <f t="shared" si="350"/>
        <v>0</v>
      </c>
      <c r="O3261" s="28">
        <f t="shared" si="351"/>
        <v>79274</v>
      </c>
      <c r="P3261" s="24" t="str">
        <f>IF([1]DEPURADO!I3255&gt;1,0,[1]DEPURADO!B3255)</f>
        <v>FEH127226</v>
      </c>
      <c r="Q3261" s="30">
        <f t="shared" si="352"/>
        <v>79274</v>
      </c>
      <c r="R3261" s="31">
        <f t="shared" si="353"/>
        <v>0</v>
      </c>
      <c r="S3261" s="31">
        <f>+[1]DEPURADO!K3255</f>
        <v>0</v>
      </c>
      <c r="T3261" s="23" t="s">
        <v>45</v>
      </c>
      <c r="U3261" s="31">
        <f>+[1]DEPURADO!J3255</f>
        <v>0</v>
      </c>
      <c r="V3261" s="30"/>
      <c r="W3261" s="23" t="s">
        <v>45</v>
      </c>
      <c r="X3261" s="31">
        <f>+[1]DEPURADO!L3255+[1]DEPURADO!M3255</f>
        <v>0</v>
      </c>
      <c r="Y3261" s="23" t="s">
        <v>45</v>
      </c>
      <c r="Z3261" s="31">
        <f t="shared" si="354"/>
        <v>0</v>
      </c>
      <c r="AA3261" s="31"/>
      <c r="AB3261" s="31">
        <v>0</v>
      </c>
      <c r="AC3261" s="31">
        <v>0</v>
      </c>
      <c r="AD3261" s="30"/>
      <c r="AE3261" s="30">
        <f>+[1]DEPURADO!L3255</f>
        <v>0</v>
      </c>
      <c r="AF3261" s="30">
        <v>0</v>
      </c>
      <c r="AG3261" s="30">
        <f t="shared" si="355"/>
        <v>79274</v>
      </c>
      <c r="AH3261" s="30">
        <v>0</v>
      </c>
      <c r="AI3261" s="30" t="str">
        <f>+[1]DEPURADO!G3255</f>
        <v>SALDO A FAVOR DEL PRESTADOR</v>
      </c>
      <c r="AJ3261" s="32"/>
      <c r="AK3261" s="33"/>
    </row>
    <row r="3262" spans="1:37" s="34" customFormat="1" x14ac:dyDescent="0.25">
      <c r="A3262" s="23">
        <f t="shared" si="356"/>
        <v>3254</v>
      </c>
      <c r="B3262" s="24" t="s">
        <v>44</v>
      </c>
      <c r="C3262" s="23" t="str">
        <f>+[1]DEPURADO!A3256</f>
        <v>FEH127227</v>
      </c>
      <c r="D3262" s="23" t="str">
        <f>+[1]DEPURADO!B3256</f>
        <v>FEH127227</v>
      </c>
      <c r="E3262" s="25">
        <f>+[1]DEPURADO!C3256</f>
        <v>44337</v>
      </c>
      <c r="F3262" s="26">
        <f>+IF([1]DEPURADO!D3256&gt;1,[1]DEPURADO!D3256," ")</f>
        <v>44368</v>
      </c>
      <c r="G3262" s="27">
        <f>[1]DEPURADO!F3256</f>
        <v>15062</v>
      </c>
      <c r="H3262" s="28">
        <v>0</v>
      </c>
      <c r="I3262" s="28">
        <f>+[1]DEPURADO!N3256+[1]DEPURADO!O3256</f>
        <v>0</v>
      </c>
      <c r="J3262" s="28">
        <f>+[1]DEPURADO!S3256</f>
        <v>0</v>
      </c>
      <c r="K3262" s="29">
        <f>+[1]DEPURADO!Q3256+[1]DEPURADO!R3256</f>
        <v>0</v>
      </c>
      <c r="L3262" s="28">
        <v>0</v>
      </c>
      <c r="M3262" s="28">
        <v>0</v>
      </c>
      <c r="N3262" s="28">
        <f t="shared" si="350"/>
        <v>0</v>
      </c>
      <c r="O3262" s="28">
        <f t="shared" si="351"/>
        <v>15062</v>
      </c>
      <c r="P3262" s="24" t="str">
        <f>IF([1]DEPURADO!I3256&gt;1,0,[1]DEPURADO!B3256)</f>
        <v>FEH127227</v>
      </c>
      <c r="Q3262" s="30">
        <f t="shared" si="352"/>
        <v>15062</v>
      </c>
      <c r="R3262" s="31">
        <f t="shared" si="353"/>
        <v>0</v>
      </c>
      <c r="S3262" s="31">
        <f>+[1]DEPURADO!K3256</f>
        <v>0</v>
      </c>
      <c r="T3262" s="23" t="s">
        <v>45</v>
      </c>
      <c r="U3262" s="31">
        <f>+[1]DEPURADO!J3256</f>
        <v>0</v>
      </c>
      <c r="V3262" s="30"/>
      <c r="W3262" s="23" t="s">
        <v>45</v>
      </c>
      <c r="X3262" s="31">
        <f>+[1]DEPURADO!L3256+[1]DEPURADO!M3256</f>
        <v>0</v>
      </c>
      <c r="Y3262" s="23" t="s">
        <v>45</v>
      </c>
      <c r="Z3262" s="31">
        <f t="shared" si="354"/>
        <v>0</v>
      </c>
      <c r="AA3262" s="31"/>
      <c r="AB3262" s="31">
        <v>0</v>
      </c>
      <c r="AC3262" s="31">
        <v>0</v>
      </c>
      <c r="AD3262" s="30"/>
      <c r="AE3262" s="30">
        <f>+[1]DEPURADO!L3256</f>
        <v>0</v>
      </c>
      <c r="AF3262" s="30">
        <v>0</v>
      </c>
      <c r="AG3262" s="30">
        <f t="shared" si="355"/>
        <v>15062</v>
      </c>
      <c r="AH3262" s="30">
        <v>0</v>
      </c>
      <c r="AI3262" s="30" t="str">
        <f>+[1]DEPURADO!G3256</f>
        <v>SALDO A FAVOR DEL PRESTADOR</v>
      </c>
      <c r="AJ3262" s="32"/>
      <c r="AK3262" s="33"/>
    </row>
    <row r="3263" spans="1:37" s="34" customFormat="1" x14ac:dyDescent="0.25">
      <c r="A3263" s="23">
        <f t="shared" si="356"/>
        <v>3255</v>
      </c>
      <c r="B3263" s="24" t="s">
        <v>44</v>
      </c>
      <c r="C3263" s="23" t="str">
        <f>+[1]DEPURADO!A3257</f>
        <v>FEH127229</v>
      </c>
      <c r="D3263" s="23" t="str">
        <f>+[1]DEPURADO!B3257</f>
        <v>FEH127229</v>
      </c>
      <c r="E3263" s="25">
        <f>+[1]DEPURADO!C3257</f>
        <v>44337</v>
      </c>
      <c r="F3263" s="26">
        <f>+IF([1]DEPURADO!D3257&gt;1,[1]DEPURADO!D3257," ")</f>
        <v>44368</v>
      </c>
      <c r="G3263" s="27">
        <f>[1]DEPURADO!F3257</f>
        <v>14946</v>
      </c>
      <c r="H3263" s="28">
        <v>0</v>
      </c>
      <c r="I3263" s="28">
        <f>+[1]DEPURADO!N3257+[1]DEPURADO!O3257</f>
        <v>0</v>
      </c>
      <c r="J3263" s="28">
        <f>+[1]DEPURADO!S3257</f>
        <v>0</v>
      </c>
      <c r="K3263" s="29">
        <f>+[1]DEPURADO!Q3257+[1]DEPURADO!R3257</f>
        <v>0</v>
      </c>
      <c r="L3263" s="28">
        <v>0</v>
      </c>
      <c r="M3263" s="28">
        <v>0</v>
      </c>
      <c r="N3263" s="28">
        <f t="shared" si="350"/>
        <v>0</v>
      </c>
      <c r="O3263" s="28">
        <f t="shared" si="351"/>
        <v>14946</v>
      </c>
      <c r="P3263" s="24" t="str">
        <f>IF([1]DEPURADO!I3257&gt;1,0,[1]DEPURADO!B3257)</f>
        <v>FEH127229</v>
      </c>
      <c r="Q3263" s="30">
        <f t="shared" si="352"/>
        <v>14946</v>
      </c>
      <c r="R3263" s="31">
        <f t="shared" si="353"/>
        <v>0</v>
      </c>
      <c r="S3263" s="31">
        <f>+[1]DEPURADO!K3257</f>
        <v>0</v>
      </c>
      <c r="T3263" s="23" t="s">
        <v>45</v>
      </c>
      <c r="U3263" s="31">
        <f>+[1]DEPURADO!J3257</f>
        <v>0</v>
      </c>
      <c r="V3263" s="30"/>
      <c r="W3263" s="23" t="s">
        <v>45</v>
      </c>
      <c r="X3263" s="31">
        <f>+[1]DEPURADO!L3257+[1]DEPURADO!M3257</f>
        <v>0</v>
      </c>
      <c r="Y3263" s="23" t="s">
        <v>45</v>
      </c>
      <c r="Z3263" s="31">
        <f t="shared" si="354"/>
        <v>0</v>
      </c>
      <c r="AA3263" s="31"/>
      <c r="AB3263" s="31">
        <v>0</v>
      </c>
      <c r="AC3263" s="31">
        <v>0</v>
      </c>
      <c r="AD3263" s="30"/>
      <c r="AE3263" s="30">
        <f>+[1]DEPURADO!L3257</f>
        <v>0</v>
      </c>
      <c r="AF3263" s="30">
        <v>0</v>
      </c>
      <c r="AG3263" s="30">
        <f t="shared" si="355"/>
        <v>14946</v>
      </c>
      <c r="AH3263" s="30">
        <v>0</v>
      </c>
      <c r="AI3263" s="30" t="str">
        <f>+[1]DEPURADO!G3257</f>
        <v>SALDO A FAVOR DEL PRESTADOR</v>
      </c>
      <c r="AJ3263" s="32"/>
      <c r="AK3263" s="33"/>
    </row>
    <row r="3264" spans="1:37" s="34" customFormat="1" x14ac:dyDescent="0.25">
      <c r="A3264" s="23">
        <f t="shared" si="356"/>
        <v>3256</v>
      </c>
      <c r="B3264" s="24" t="s">
        <v>44</v>
      </c>
      <c r="C3264" s="23" t="str">
        <f>+[1]DEPURADO!A3258</f>
        <v>FEH127234</v>
      </c>
      <c r="D3264" s="23" t="str">
        <f>+[1]DEPURADO!B3258</f>
        <v>FEH127234</v>
      </c>
      <c r="E3264" s="25">
        <f>+[1]DEPURADO!C3258</f>
        <v>44337</v>
      </c>
      <c r="F3264" s="26">
        <f>+IF([1]DEPURADO!D3258&gt;1,[1]DEPURADO!D3258," ")</f>
        <v>44368</v>
      </c>
      <c r="G3264" s="27">
        <f>[1]DEPURADO!F3258</f>
        <v>166867</v>
      </c>
      <c r="H3264" s="28">
        <v>0</v>
      </c>
      <c r="I3264" s="28">
        <f>+[1]DEPURADO!N3258+[1]DEPURADO!O3258</f>
        <v>0</v>
      </c>
      <c r="J3264" s="28">
        <f>+[1]DEPURADO!S3258</f>
        <v>0</v>
      </c>
      <c r="K3264" s="29">
        <f>+[1]DEPURADO!Q3258+[1]DEPURADO!R3258</f>
        <v>0</v>
      </c>
      <c r="L3264" s="28">
        <v>0</v>
      </c>
      <c r="M3264" s="28">
        <v>0</v>
      </c>
      <c r="N3264" s="28">
        <f t="shared" si="350"/>
        <v>0</v>
      </c>
      <c r="O3264" s="28">
        <f t="shared" si="351"/>
        <v>166867</v>
      </c>
      <c r="P3264" s="24" t="str">
        <f>IF([1]DEPURADO!I3258&gt;1,0,[1]DEPURADO!B3258)</f>
        <v>FEH127234</v>
      </c>
      <c r="Q3264" s="30">
        <f t="shared" si="352"/>
        <v>166867</v>
      </c>
      <c r="R3264" s="31">
        <f t="shared" si="353"/>
        <v>0</v>
      </c>
      <c r="S3264" s="31">
        <f>+[1]DEPURADO!K3258</f>
        <v>0</v>
      </c>
      <c r="T3264" s="23" t="s">
        <v>45</v>
      </c>
      <c r="U3264" s="31">
        <f>+[1]DEPURADO!J3258</f>
        <v>0</v>
      </c>
      <c r="V3264" s="30"/>
      <c r="W3264" s="23" t="s">
        <v>45</v>
      </c>
      <c r="X3264" s="31">
        <f>+[1]DEPURADO!L3258+[1]DEPURADO!M3258</f>
        <v>0</v>
      </c>
      <c r="Y3264" s="23" t="s">
        <v>45</v>
      </c>
      <c r="Z3264" s="31">
        <f t="shared" si="354"/>
        <v>0</v>
      </c>
      <c r="AA3264" s="31"/>
      <c r="AB3264" s="31">
        <v>0</v>
      </c>
      <c r="AC3264" s="31">
        <v>0</v>
      </c>
      <c r="AD3264" s="30"/>
      <c r="AE3264" s="30">
        <f>+[1]DEPURADO!L3258</f>
        <v>0</v>
      </c>
      <c r="AF3264" s="30">
        <v>0</v>
      </c>
      <c r="AG3264" s="30">
        <f t="shared" si="355"/>
        <v>166867</v>
      </c>
      <c r="AH3264" s="30">
        <v>0</v>
      </c>
      <c r="AI3264" s="30" t="str">
        <f>+[1]DEPURADO!G3258</f>
        <v>SALDO A FAVOR DEL PRESTADOR</v>
      </c>
      <c r="AJ3264" s="32"/>
      <c r="AK3264" s="33"/>
    </row>
    <row r="3265" spans="1:37" s="34" customFormat="1" x14ac:dyDescent="0.25">
      <c r="A3265" s="23">
        <f t="shared" si="356"/>
        <v>3257</v>
      </c>
      <c r="B3265" s="24" t="s">
        <v>44</v>
      </c>
      <c r="C3265" s="23" t="str">
        <f>+[1]DEPURADO!A3259</f>
        <v>FEH127236</v>
      </c>
      <c r="D3265" s="23" t="str">
        <f>+[1]DEPURADO!B3259</f>
        <v>FEH127236</v>
      </c>
      <c r="E3265" s="25">
        <f>+[1]DEPURADO!C3259</f>
        <v>44337</v>
      </c>
      <c r="F3265" s="26">
        <f>+IF([1]DEPURADO!D3259&gt;1,[1]DEPURADO!D3259," ")</f>
        <v>44368</v>
      </c>
      <c r="G3265" s="27">
        <f>[1]DEPURADO!F3259</f>
        <v>221675</v>
      </c>
      <c r="H3265" s="28">
        <v>0</v>
      </c>
      <c r="I3265" s="28">
        <f>+[1]DEPURADO!N3259+[1]DEPURADO!O3259</f>
        <v>0</v>
      </c>
      <c r="J3265" s="28">
        <f>+[1]DEPURADO!S3259</f>
        <v>0</v>
      </c>
      <c r="K3265" s="29">
        <f>+[1]DEPURADO!Q3259+[1]DEPURADO!R3259</f>
        <v>0</v>
      </c>
      <c r="L3265" s="28">
        <v>0</v>
      </c>
      <c r="M3265" s="28">
        <v>0</v>
      </c>
      <c r="N3265" s="28">
        <f t="shared" si="350"/>
        <v>0</v>
      </c>
      <c r="O3265" s="28">
        <f t="shared" si="351"/>
        <v>221675</v>
      </c>
      <c r="P3265" s="24" t="str">
        <f>IF([1]DEPURADO!I3259&gt;1,0,[1]DEPURADO!B3259)</f>
        <v>FEH127236</v>
      </c>
      <c r="Q3265" s="30">
        <f t="shared" si="352"/>
        <v>221675</v>
      </c>
      <c r="R3265" s="31">
        <f t="shared" si="353"/>
        <v>0</v>
      </c>
      <c r="S3265" s="31">
        <f>+[1]DEPURADO!K3259</f>
        <v>0</v>
      </c>
      <c r="T3265" s="23" t="s">
        <v>45</v>
      </c>
      <c r="U3265" s="31">
        <f>+[1]DEPURADO!J3259</f>
        <v>0</v>
      </c>
      <c r="V3265" s="30"/>
      <c r="W3265" s="23" t="s">
        <v>45</v>
      </c>
      <c r="X3265" s="31">
        <f>+[1]DEPURADO!L3259+[1]DEPURADO!M3259</f>
        <v>0</v>
      </c>
      <c r="Y3265" s="23" t="s">
        <v>45</v>
      </c>
      <c r="Z3265" s="31">
        <f t="shared" si="354"/>
        <v>0</v>
      </c>
      <c r="AA3265" s="31"/>
      <c r="AB3265" s="31">
        <v>0</v>
      </c>
      <c r="AC3265" s="31">
        <v>0</v>
      </c>
      <c r="AD3265" s="30"/>
      <c r="AE3265" s="30">
        <f>+[1]DEPURADO!L3259</f>
        <v>0</v>
      </c>
      <c r="AF3265" s="30">
        <v>0</v>
      </c>
      <c r="AG3265" s="30">
        <f t="shared" si="355"/>
        <v>221675</v>
      </c>
      <c r="AH3265" s="30">
        <v>0</v>
      </c>
      <c r="AI3265" s="30" t="str">
        <f>+[1]DEPURADO!G3259</f>
        <v>SALDO A FAVOR DEL PRESTADOR</v>
      </c>
      <c r="AJ3265" s="32"/>
      <c r="AK3265" s="33"/>
    </row>
    <row r="3266" spans="1:37" s="34" customFormat="1" x14ac:dyDescent="0.25">
      <c r="A3266" s="23">
        <f t="shared" si="356"/>
        <v>3258</v>
      </c>
      <c r="B3266" s="24" t="s">
        <v>44</v>
      </c>
      <c r="C3266" s="23" t="str">
        <f>+[1]DEPURADO!A3260</f>
        <v>FEH127237</v>
      </c>
      <c r="D3266" s="23" t="str">
        <f>+[1]DEPURADO!B3260</f>
        <v>FEH127237</v>
      </c>
      <c r="E3266" s="25">
        <f>+[1]DEPURADO!C3260</f>
        <v>44337</v>
      </c>
      <c r="F3266" s="26">
        <f>+IF([1]DEPURADO!D3260&gt;1,[1]DEPURADO!D3260," ")</f>
        <v>44368</v>
      </c>
      <c r="G3266" s="27">
        <f>[1]DEPURADO!F3260</f>
        <v>163915</v>
      </c>
      <c r="H3266" s="28">
        <v>0</v>
      </c>
      <c r="I3266" s="28">
        <f>+[1]DEPURADO!N3260+[1]DEPURADO!O3260</f>
        <v>0</v>
      </c>
      <c r="J3266" s="28">
        <f>+[1]DEPURADO!S3260</f>
        <v>0</v>
      </c>
      <c r="K3266" s="29">
        <f>+[1]DEPURADO!Q3260+[1]DEPURADO!R3260</f>
        <v>0</v>
      </c>
      <c r="L3266" s="28">
        <v>0</v>
      </c>
      <c r="M3266" s="28">
        <v>0</v>
      </c>
      <c r="N3266" s="28">
        <f t="shared" si="350"/>
        <v>0</v>
      </c>
      <c r="O3266" s="28">
        <f t="shared" si="351"/>
        <v>163915</v>
      </c>
      <c r="P3266" s="24" t="str">
        <f>IF([1]DEPURADO!I3260&gt;1,0,[1]DEPURADO!B3260)</f>
        <v>FEH127237</v>
      </c>
      <c r="Q3266" s="30">
        <f t="shared" si="352"/>
        <v>163915</v>
      </c>
      <c r="R3266" s="31">
        <f t="shared" si="353"/>
        <v>0</v>
      </c>
      <c r="S3266" s="31">
        <f>+[1]DEPURADO!K3260</f>
        <v>0</v>
      </c>
      <c r="T3266" s="23" t="s">
        <v>45</v>
      </c>
      <c r="U3266" s="31">
        <f>+[1]DEPURADO!J3260</f>
        <v>0</v>
      </c>
      <c r="V3266" s="30"/>
      <c r="W3266" s="23" t="s">
        <v>45</v>
      </c>
      <c r="X3266" s="31">
        <f>+[1]DEPURADO!L3260+[1]DEPURADO!M3260</f>
        <v>0</v>
      </c>
      <c r="Y3266" s="23" t="s">
        <v>45</v>
      </c>
      <c r="Z3266" s="31">
        <f t="shared" si="354"/>
        <v>0</v>
      </c>
      <c r="AA3266" s="31"/>
      <c r="AB3266" s="31">
        <v>0</v>
      </c>
      <c r="AC3266" s="31">
        <v>0</v>
      </c>
      <c r="AD3266" s="30"/>
      <c r="AE3266" s="30">
        <f>+[1]DEPURADO!L3260</f>
        <v>0</v>
      </c>
      <c r="AF3266" s="30">
        <v>0</v>
      </c>
      <c r="AG3266" s="30">
        <f t="shared" si="355"/>
        <v>163915</v>
      </c>
      <c r="AH3266" s="30">
        <v>0</v>
      </c>
      <c r="AI3266" s="30" t="str">
        <f>+[1]DEPURADO!G3260</f>
        <v>SALDO A FAVOR DEL PRESTADOR</v>
      </c>
      <c r="AJ3266" s="32"/>
      <c r="AK3266" s="33"/>
    </row>
    <row r="3267" spans="1:37" s="34" customFormat="1" x14ac:dyDescent="0.25">
      <c r="A3267" s="23">
        <f t="shared" si="356"/>
        <v>3259</v>
      </c>
      <c r="B3267" s="24" t="s">
        <v>44</v>
      </c>
      <c r="C3267" s="23" t="str">
        <f>+[1]DEPURADO!A3261</f>
        <v>FEH127238</v>
      </c>
      <c r="D3267" s="23" t="str">
        <f>+[1]DEPURADO!B3261</f>
        <v>FEH127238</v>
      </c>
      <c r="E3267" s="25">
        <f>+[1]DEPURADO!C3261</f>
        <v>44337</v>
      </c>
      <c r="F3267" s="26">
        <f>+IF([1]DEPURADO!D3261&gt;1,[1]DEPURADO!D3261," ")</f>
        <v>44368</v>
      </c>
      <c r="G3267" s="27">
        <f>[1]DEPURADO!F3261</f>
        <v>184114</v>
      </c>
      <c r="H3267" s="28">
        <v>0</v>
      </c>
      <c r="I3267" s="28">
        <f>+[1]DEPURADO!N3261+[1]DEPURADO!O3261</f>
        <v>0</v>
      </c>
      <c r="J3267" s="28">
        <f>+[1]DEPURADO!S3261</f>
        <v>0</v>
      </c>
      <c r="K3267" s="29">
        <f>+[1]DEPURADO!Q3261+[1]DEPURADO!R3261</f>
        <v>0</v>
      </c>
      <c r="L3267" s="28">
        <v>0</v>
      </c>
      <c r="M3267" s="28">
        <v>0</v>
      </c>
      <c r="N3267" s="28">
        <f t="shared" si="350"/>
        <v>0</v>
      </c>
      <c r="O3267" s="28">
        <f t="shared" si="351"/>
        <v>184114</v>
      </c>
      <c r="P3267" s="24" t="str">
        <f>IF([1]DEPURADO!I3261&gt;1,0,[1]DEPURADO!B3261)</f>
        <v>FEH127238</v>
      </c>
      <c r="Q3267" s="30">
        <f t="shared" si="352"/>
        <v>184114</v>
      </c>
      <c r="R3267" s="31">
        <f t="shared" si="353"/>
        <v>0</v>
      </c>
      <c r="S3267" s="31">
        <f>+[1]DEPURADO!K3261</f>
        <v>0</v>
      </c>
      <c r="T3267" s="23" t="s">
        <v>45</v>
      </c>
      <c r="U3267" s="31">
        <f>+[1]DEPURADO!J3261</f>
        <v>0</v>
      </c>
      <c r="V3267" s="30"/>
      <c r="W3267" s="23" t="s">
        <v>45</v>
      </c>
      <c r="X3267" s="31">
        <f>+[1]DEPURADO!L3261+[1]DEPURADO!M3261</f>
        <v>0</v>
      </c>
      <c r="Y3267" s="23" t="s">
        <v>45</v>
      </c>
      <c r="Z3267" s="31">
        <f t="shared" si="354"/>
        <v>0</v>
      </c>
      <c r="AA3267" s="31"/>
      <c r="AB3267" s="31">
        <v>0</v>
      </c>
      <c r="AC3267" s="31">
        <v>0</v>
      </c>
      <c r="AD3267" s="30"/>
      <c r="AE3267" s="30">
        <f>+[1]DEPURADO!L3261</f>
        <v>0</v>
      </c>
      <c r="AF3267" s="30">
        <v>0</v>
      </c>
      <c r="AG3267" s="30">
        <f t="shared" si="355"/>
        <v>184114</v>
      </c>
      <c r="AH3267" s="30">
        <v>0</v>
      </c>
      <c r="AI3267" s="30" t="str">
        <f>+[1]DEPURADO!G3261</f>
        <v>SALDO A FAVOR DEL PRESTADOR</v>
      </c>
      <c r="AJ3267" s="32"/>
      <c r="AK3267" s="33"/>
    </row>
    <row r="3268" spans="1:37" s="34" customFormat="1" x14ac:dyDescent="0.25">
      <c r="A3268" s="23">
        <f t="shared" si="356"/>
        <v>3260</v>
      </c>
      <c r="B3268" s="24" t="s">
        <v>44</v>
      </c>
      <c r="C3268" s="23" t="str">
        <f>+[1]DEPURADO!A3262</f>
        <v>FEH127239</v>
      </c>
      <c r="D3268" s="23" t="str">
        <f>+[1]DEPURADO!B3262</f>
        <v>FEH127239</v>
      </c>
      <c r="E3268" s="25">
        <f>+[1]DEPURADO!C3262</f>
        <v>44337</v>
      </c>
      <c r="F3268" s="26">
        <f>+IF([1]DEPURADO!D3262&gt;1,[1]DEPURADO!D3262," ")</f>
        <v>44368</v>
      </c>
      <c r="G3268" s="27">
        <f>[1]DEPURADO!F3262</f>
        <v>60084</v>
      </c>
      <c r="H3268" s="28">
        <v>0</v>
      </c>
      <c r="I3268" s="28">
        <f>+[1]DEPURADO!N3262+[1]DEPURADO!O3262</f>
        <v>0</v>
      </c>
      <c r="J3268" s="28">
        <f>+[1]DEPURADO!S3262</f>
        <v>0</v>
      </c>
      <c r="K3268" s="29">
        <f>+[1]DEPURADO!Q3262+[1]DEPURADO!R3262</f>
        <v>0</v>
      </c>
      <c r="L3268" s="28">
        <v>0</v>
      </c>
      <c r="M3268" s="28">
        <v>0</v>
      </c>
      <c r="N3268" s="28">
        <f t="shared" si="350"/>
        <v>0</v>
      </c>
      <c r="O3268" s="28">
        <f t="shared" si="351"/>
        <v>60084</v>
      </c>
      <c r="P3268" s="24" t="str">
        <f>IF([1]DEPURADO!I3262&gt;1,0,[1]DEPURADO!B3262)</f>
        <v>FEH127239</v>
      </c>
      <c r="Q3268" s="30">
        <f t="shared" si="352"/>
        <v>60084</v>
      </c>
      <c r="R3268" s="31">
        <f t="shared" si="353"/>
        <v>0</v>
      </c>
      <c r="S3268" s="31">
        <f>+[1]DEPURADO!K3262</f>
        <v>0</v>
      </c>
      <c r="T3268" s="23" t="s">
        <v>45</v>
      </c>
      <c r="U3268" s="31">
        <f>+[1]DEPURADO!J3262</f>
        <v>0</v>
      </c>
      <c r="V3268" s="30"/>
      <c r="W3268" s="23" t="s">
        <v>45</v>
      </c>
      <c r="X3268" s="31">
        <f>+[1]DEPURADO!L3262+[1]DEPURADO!M3262</f>
        <v>0</v>
      </c>
      <c r="Y3268" s="23" t="s">
        <v>45</v>
      </c>
      <c r="Z3268" s="31">
        <f t="shared" si="354"/>
        <v>0</v>
      </c>
      <c r="AA3268" s="31"/>
      <c r="AB3268" s="31">
        <v>0</v>
      </c>
      <c r="AC3268" s="31">
        <v>0</v>
      </c>
      <c r="AD3268" s="30"/>
      <c r="AE3268" s="30">
        <f>+[1]DEPURADO!L3262</f>
        <v>0</v>
      </c>
      <c r="AF3268" s="30">
        <v>0</v>
      </c>
      <c r="AG3268" s="30">
        <f t="shared" si="355"/>
        <v>60084</v>
      </c>
      <c r="AH3268" s="30">
        <v>0</v>
      </c>
      <c r="AI3268" s="30" t="str">
        <f>+[1]DEPURADO!G3262</f>
        <v>SALDO A FAVOR DEL PRESTADOR</v>
      </c>
      <c r="AJ3268" s="32"/>
      <c r="AK3268" s="33"/>
    </row>
    <row r="3269" spans="1:37" s="34" customFormat="1" x14ac:dyDescent="0.25">
      <c r="A3269" s="23">
        <f t="shared" si="356"/>
        <v>3261</v>
      </c>
      <c r="B3269" s="24" t="s">
        <v>44</v>
      </c>
      <c r="C3269" s="23" t="str">
        <f>+[1]DEPURADO!A3263</f>
        <v>FEH127240</v>
      </c>
      <c r="D3269" s="23" t="str">
        <f>+[1]DEPURADO!B3263</f>
        <v>FEH127240</v>
      </c>
      <c r="E3269" s="25">
        <f>+[1]DEPURADO!C3263</f>
        <v>44337</v>
      </c>
      <c r="F3269" s="26">
        <f>+IF([1]DEPURADO!D3263&gt;1,[1]DEPURADO!D3263," ")</f>
        <v>44368</v>
      </c>
      <c r="G3269" s="27">
        <f>[1]DEPURADO!F3263</f>
        <v>38069</v>
      </c>
      <c r="H3269" s="28">
        <v>0</v>
      </c>
      <c r="I3269" s="28">
        <f>+[1]DEPURADO!N3263+[1]DEPURADO!O3263</f>
        <v>0</v>
      </c>
      <c r="J3269" s="28">
        <f>+[1]DEPURADO!S3263</f>
        <v>0</v>
      </c>
      <c r="K3269" s="29">
        <f>+[1]DEPURADO!Q3263+[1]DEPURADO!R3263</f>
        <v>0</v>
      </c>
      <c r="L3269" s="28">
        <v>0</v>
      </c>
      <c r="M3269" s="28">
        <v>0</v>
      </c>
      <c r="N3269" s="28">
        <f t="shared" si="350"/>
        <v>0</v>
      </c>
      <c r="O3269" s="28">
        <f t="shared" si="351"/>
        <v>38069</v>
      </c>
      <c r="P3269" s="24" t="str">
        <f>IF([1]DEPURADO!I3263&gt;1,0,[1]DEPURADO!B3263)</f>
        <v>FEH127240</v>
      </c>
      <c r="Q3269" s="30">
        <f t="shared" si="352"/>
        <v>38069</v>
      </c>
      <c r="R3269" s="31">
        <f t="shared" si="353"/>
        <v>0</v>
      </c>
      <c r="S3269" s="31">
        <f>+[1]DEPURADO!K3263</f>
        <v>0</v>
      </c>
      <c r="T3269" s="23" t="s">
        <v>45</v>
      </c>
      <c r="U3269" s="31">
        <f>+[1]DEPURADO!J3263</f>
        <v>0</v>
      </c>
      <c r="V3269" s="30"/>
      <c r="W3269" s="23" t="s">
        <v>45</v>
      </c>
      <c r="X3269" s="31">
        <f>+[1]DEPURADO!L3263+[1]DEPURADO!M3263</f>
        <v>0</v>
      </c>
      <c r="Y3269" s="23" t="s">
        <v>45</v>
      </c>
      <c r="Z3269" s="31">
        <f t="shared" si="354"/>
        <v>0</v>
      </c>
      <c r="AA3269" s="31"/>
      <c r="AB3269" s="31">
        <v>0</v>
      </c>
      <c r="AC3269" s="31">
        <v>0</v>
      </c>
      <c r="AD3269" s="30"/>
      <c r="AE3269" s="30">
        <f>+[1]DEPURADO!L3263</f>
        <v>0</v>
      </c>
      <c r="AF3269" s="30">
        <v>0</v>
      </c>
      <c r="AG3269" s="30">
        <f t="shared" si="355"/>
        <v>38069</v>
      </c>
      <c r="AH3269" s="30">
        <v>0</v>
      </c>
      <c r="AI3269" s="30" t="str">
        <f>+[1]DEPURADO!G3263</f>
        <v>SALDO A FAVOR DEL PRESTADOR</v>
      </c>
      <c r="AJ3269" s="32"/>
      <c r="AK3269" s="33"/>
    </row>
    <row r="3270" spans="1:37" s="34" customFormat="1" x14ac:dyDescent="0.25">
      <c r="A3270" s="23">
        <f t="shared" si="356"/>
        <v>3262</v>
      </c>
      <c r="B3270" s="24" t="s">
        <v>44</v>
      </c>
      <c r="C3270" s="23" t="str">
        <f>+[1]DEPURADO!A3264</f>
        <v>FEH127242</v>
      </c>
      <c r="D3270" s="23" t="str">
        <f>+[1]DEPURADO!B3264</f>
        <v>FEH127242</v>
      </c>
      <c r="E3270" s="25">
        <f>+[1]DEPURADO!C3264</f>
        <v>44337</v>
      </c>
      <c r="F3270" s="26">
        <f>+IF([1]DEPURADO!D3264&gt;1,[1]DEPURADO!D3264," ")</f>
        <v>44368</v>
      </c>
      <c r="G3270" s="27">
        <f>[1]DEPURADO!F3264</f>
        <v>206681</v>
      </c>
      <c r="H3270" s="28">
        <v>0</v>
      </c>
      <c r="I3270" s="28">
        <f>+[1]DEPURADO!N3264+[1]DEPURADO!O3264</f>
        <v>0</v>
      </c>
      <c r="J3270" s="28">
        <f>+[1]DEPURADO!S3264</f>
        <v>0</v>
      </c>
      <c r="K3270" s="29">
        <f>+[1]DEPURADO!Q3264+[1]DEPURADO!R3264</f>
        <v>0</v>
      </c>
      <c r="L3270" s="28">
        <v>0</v>
      </c>
      <c r="M3270" s="28">
        <v>0</v>
      </c>
      <c r="N3270" s="28">
        <f t="shared" si="350"/>
        <v>0</v>
      </c>
      <c r="O3270" s="28">
        <f t="shared" si="351"/>
        <v>206681</v>
      </c>
      <c r="P3270" s="24" t="str">
        <f>IF([1]DEPURADO!I3264&gt;1,0,[1]DEPURADO!B3264)</f>
        <v>FEH127242</v>
      </c>
      <c r="Q3270" s="30">
        <f t="shared" si="352"/>
        <v>206681</v>
      </c>
      <c r="R3270" s="31">
        <f t="shared" si="353"/>
        <v>0</v>
      </c>
      <c r="S3270" s="31">
        <f>+[1]DEPURADO!K3264</f>
        <v>0</v>
      </c>
      <c r="T3270" s="23" t="s">
        <v>45</v>
      </c>
      <c r="U3270" s="31">
        <f>+[1]DEPURADO!J3264</f>
        <v>0</v>
      </c>
      <c r="V3270" s="30"/>
      <c r="W3270" s="23" t="s">
        <v>45</v>
      </c>
      <c r="X3270" s="31">
        <f>+[1]DEPURADO!L3264+[1]DEPURADO!M3264</f>
        <v>0</v>
      </c>
      <c r="Y3270" s="23" t="s">
        <v>45</v>
      </c>
      <c r="Z3270" s="31">
        <f t="shared" si="354"/>
        <v>0</v>
      </c>
      <c r="AA3270" s="31"/>
      <c r="AB3270" s="31">
        <v>0</v>
      </c>
      <c r="AC3270" s="31">
        <v>0</v>
      </c>
      <c r="AD3270" s="30"/>
      <c r="AE3270" s="30">
        <f>+[1]DEPURADO!L3264</f>
        <v>0</v>
      </c>
      <c r="AF3270" s="30">
        <v>0</v>
      </c>
      <c r="AG3270" s="30">
        <f t="shared" si="355"/>
        <v>206681</v>
      </c>
      <c r="AH3270" s="30">
        <v>0</v>
      </c>
      <c r="AI3270" s="30" t="str">
        <f>+[1]DEPURADO!G3264</f>
        <v>SALDO A FAVOR DEL PRESTADOR</v>
      </c>
      <c r="AJ3270" s="32"/>
      <c r="AK3270" s="33"/>
    </row>
    <row r="3271" spans="1:37" s="34" customFormat="1" x14ac:dyDescent="0.25">
      <c r="A3271" s="23">
        <f t="shared" si="356"/>
        <v>3263</v>
      </c>
      <c r="B3271" s="24" t="s">
        <v>44</v>
      </c>
      <c r="C3271" s="23" t="str">
        <f>+[1]DEPURADO!A3265</f>
        <v>FEH127244</v>
      </c>
      <c r="D3271" s="23" t="str">
        <f>+[1]DEPURADO!B3265</f>
        <v>FEH127244</v>
      </c>
      <c r="E3271" s="25">
        <f>+[1]DEPURADO!C3265</f>
        <v>44337</v>
      </c>
      <c r="F3271" s="26">
        <f>+IF([1]DEPURADO!D3265&gt;1,[1]DEPURADO!D3265," ")</f>
        <v>44368</v>
      </c>
      <c r="G3271" s="27">
        <f>[1]DEPURADO!F3265</f>
        <v>18004</v>
      </c>
      <c r="H3271" s="28">
        <v>0</v>
      </c>
      <c r="I3271" s="28">
        <f>+[1]DEPURADO!N3265+[1]DEPURADO!O3265</f>
        <v>0</v>
      </c>
      <c r="J3271" s="28">
        <f>+[1]DEPURADO!S3265</f>
        <v>0</v>
      </c>
      <c r="K3271" s="29">
        <f>+[1]DEPURADO!Q3265+[1]DEPURADO!R3265</f>
        <v>0</v>
      </c>
      <c r="L3271" s="28">
        <v>0</v>
      </c>
      <c r="M3271" s="28">
        <v>0</v>
      </c>
      <c r="N3271" s="28">
        <f t="shared" si="350"/>
        <v>0</v>
      </c>
      <c r="O3271" s="28">
        <f t="shared" si="351"/>
        <v>18004</v>
      </c>
      <c r="P3271" s="24" t="str">
        <f>IF([1]DEPURADO!I3265&gt;1,0,[1]DEPURADO!B3265)</f>
        <v>FEH127244</v>
      </c>
      <c r="Q3271" s="30">
        <f t="shared" si="352"/>
        <v>18004</v>
      </c>
      <c r="R3271" s="31">
        <f t="shared" si="353"/>
        <v>0</v>
      </c>
      <c r="S3271" s="31">
        <f>+[1]DEPURADO!K3265</f>
        <v>0</v>
      </c>
      <c r="T3271" s="23" t="s">
        <v>45</v>
      </c>
      <c r="U3271" s="31">
        <f>+[1]DEPURADO!J3265</f>
        <v>0</v>
      </c>
      <c r="V3271" s="30"/>
      <c r="W3271" s="23" t="s">
        <v>45</v>
      </c>
      <c r="X3271" s="31">
        <f>+[1]DEPURADO!L3265+[1]DEPURADO!M3265</f>
        <v>0</v>
      </c>
      <c r="Y3271" s="23" t="s">
        <v>45</v>
      </c>
      <c r="Z3271" s="31">
        <f t="shared" si="354"/>
        <v>0</v>
      </c>
      <c r="AA3271" s="31"/>
      <c r="AB3271" s="31">
        <v>0</v>
      </c>
      <c r="AC3271" s="31">
        <v>0</v>
      </c>
      <c r="AD3271" s="30"/>
      <c r="AE3271" s="30">
        <f>+[1]DEPURADO!L3265</f>
        <v>0</v>
      </c>
      <c r="AF3271" s="30">
        <v>0</v>
      </c>
      <c r="AG3271" s="30">
        <f t="shared" si="355"/>
        <v>18004</v>
      </c>
      <c r="AH3271" s="30">
        <v>0</v>
      </c>
      <c r="AI3271" s="30" t="str">
        <f>+[1]DEPURADO!G3265</f>
        <v>SALDO A FAVOR DEL PRESTADOR</v>
      </c>
      <c r="AJ3271" s="32"/>
      <c r="AK3271" s="33"/>
    </row>
    <row r="3272" spans="1:37" s="34" customFormat="1" x14ac:dyDescent="0.25">
      <c r="A3272" s="23">
        <f t="shared" si="356"/>
        <v>3264</v>
      </c>
      <c r="B3272" s="24" t="s">
        <v>44</v>
      </c>
      <c r="C3272" s="23" t="str">
        <f>+[1]DEPURADO!A3266</f>
        <v>FEH127245</v>
      </c>
      <c r="D3272" s="23" t="str">
        <f>+[1]DEPURADO!B3266</f>
        <v>FEH127245</v>
      </c>
      <c r="E3272" s="25">
        <f>+[1]DEPURADO!C3266</f>
        <v>44337</v>
      </c>
      <c r="F3272" s="26">
        <f>+IF([1]DEPURADO!D3266&gt;1,[1]DEPURADO!D3266," ")</f>
        <v>44368</v>
      </c>
      <c r="G3272" s="27">
        <f>[1]DEPURADO!F3266</f>
        <v>14946</v>
      </c>
      <c r="H3272" s="28">
        <v>0</v>
      </c>
      <c r="I3272" s="28">
        <f>+[1]DEPURADO!N3266+[1]DEPURADO!O3266</f>
        <v>0</v>
      </c>
      <c r="J3272" s="28">
        <f>+[1]DEPURADO!S3266</f>
        <v>0</v>
      </c>
      <c r="K3272" s="29">
        <f>+[1]DEPURADO!Q3266+[1]DEPURADO!R3266</f>
        <v>0</v>
      </c>
      <c r="L3272" s="28">
        <v>0</v>
      </c>
      <c r="M3272" s="28">
        <v>0</v>
      </c>
      <c r="N3272" s="28">
        <f t="shared" si="350"/>
        <v>0</v>
      </c>
      <c r="O3272" s="28">
        <f t="shared" si="351"/>
        <v>14946</v>
      </c>
      <c r="P3272" s="24" t="str">
        <f>IF([1]DEPURADO!I3266&gt;1,0,[1]DEPURADO!B3266)</f>
        <v>FEH127245</v>
      </c>
      <c r="Q3272" s="30">
        <f t="shared" si="352"/>
        <v>14946</v>
      </c>
      <c r="R3272" s="31">
        <f t="shared" si="353"/>
        <v>0</v>
      </c>
      <c r="S3272" s="31">
        <f>+[1]DEPURADO!K3266</f>
        <v>0</v>
      </c>
      <c r="T3272" s="23" t="s">
        <v>45</v>
      </c>
      <c r="U3272" s="31">
        <f>+[1]DEPURADO!J3266</f>
        <v>0</v>
      </c>
      <c r="V3272" s="30"/>
      <c r="W3272" s="23" t="s">
        <v>45</v>
      </c>
      <c r="X3272" s="31">
        <f>+[1]DEPURADO!L3266+[1]DEPURADO!M3266</f>
        <v>0</v>
      </c>
      <c r="Y3272" s="23" t="s">
        <v>45</v>
      </c>
      <c r="Z3272" s="31">
        <f t="shared" si="354"/>
        <v>0</v>
      </c>
      <c r="AA3272" s="31"/>
      <c r="AB3272" s="31">
        <v>0</v>
      </c>
      <c r="AC3272" s="31">
        <v>0</v>
      </c>
      <c r="AD3272" s="30"/>
      <c r="AE3272" s="30">
        <f>+[1]DEPURADO!L3266</f>
        <v>0</v>
      </c>
      <c r="AF3272" s="30">
        <v>0</v>
      </c>
      <c r="AG3272" s="30">
        <f t="shared" si="355"/>
        <v>14946</v>
      </c>
      <c r="AH3272" s="30">
        <v>0</v>
      </c>
      <c r="AI3272" s="30" t="str">
        <f>+[1]DEPURADO!G3266</f>
        <v>SALDO A FAVOR DEL PRESTADOR</v>
      </c>
      <c r="AJ3272" s="32"/>
      <c r="AK3272" s="33"/>
    </row>
    <row r="3273" spans="1:37" s="34" customFormat="1" x14ac:dyDescent="0.25">
      <c r="A3273" s="23">
        <f t="shared" si="356"/>
        <v>3265</v>
      </c>
      <c r="B3273" s="24" t="s">
        <v>44</v>
      </c>
      <c r="C3273" s="23" t="str">
        <f>+[1]DEPURADO!A3267</f>
        <v>FEH127246</v>
      </c>
      <c r="D3273" s="23" t="str">
        <f>+[1]DEPURADO!B3267</f>
        <v>FEH127246</v>
      </c>
      <c r="E3273" s="25">
        <f>+[1]DEPURADO!C3267</f>
        <v>44338</v>
      </c>
      <c r="F3273" s="26">
        <f>+IF([1]DEPURADO!D3267&gt;1,[1]DEPURADO!D3267," ")</f>
        <v>44368</v>
      </c>
      <c r="G3273" s="27">
        <f>[1]DEPURADO!F3267</f>
        <v>130215</v>
      </c>
      <c r="H3273" s="28">
        <v>0</v>
      </c>
      <c r="I3273" s="28">
        <f>+[1]DEPURADO!N3267+[1]DEPURADO!O3267</f>
        <v>0</v>
      </c>
      <c r="J3273" s="28">
        <f>+[1]DEPURADO!S3267</f>
        <v>0</v>
      </c>
      <c r="K3273" s="29">
        <f>+[1]DEPURADO!Q3267+[1]DEPURADO!R3267</f>
        <v>0</v>
      </c>
      <c r="L3273" s="28">
        <v>0</v>
      </c>
      <c r="M3273" s="28">
        <v>0</v>
      </c>
      <c r="N3273" s="28">
        <f t="shared" si="350"/>
        <v>0</v>
      </c>
      <c r="O3273" s="28">
        <f t="shared" si="351"/>
        <v>130215</v>
      </c>
      <c r="P3273" s="24" t="str">
        <f>IF([1]DEPURADO!I3267&gt;1,0,[1]DEPURADO!B3267)</f>
        <v>FEH127246</v>
      </c>
      <c r="Q3273" s="30">
        <f t="shared" si="352"/>
        <v>130215</v>
      </c>
      <c r="R3273" s="31">
        <f t="shared" si="353"/>
        <v>0</v>
      </c>
      <c r="S3273" s="31">
        <f>+[1]DEPURADO!K3267</f>
        <v>0</v>
      </c>
      <c r="T3273" s="23" t="s">
        <v>45</v>
      </c>
      <c r="U3273" s="31">
        <f>+[1]DEPURADO!J3267</f>
        <v>0</v>
      </c>
      <c r="V3273" s="30"/>
      <c r="W3273" s="23" t="s">
        <v>45</v>
      </c>
      <c r="X3273" s="31">
        <f>+[1]DEPURADO!L3267+[1]DEPURADO!M3267</f>
        <v>0</v>
      </c>
      <c r="Y3273" s="23" t="s">
        <v>45</v>
      </c>
      <c r="Z3273" s="31">
        <f t="shared" si="354"/>
        <v>0</v>
      </c>
      <c r="AA3273" s="31"/>
      <c r="AB3273" s="31">
        <v>0</v>
      </c>
      <c r="AC3273" s="31">
        <v>0</v>
      </c>
      <c r="AD3273" s="30"/>
      <c r="AE3273" s="30">
        <f>+[1]DEPURADO!L3267</f>
        <v>0</v>
      </c>
      <c r="AF3273" s="30">
        <v>0</v>
      </c>
      <c r="AG3273" s="30">
        <f t="shared" si="355"/>
        <v>130215</v>
      </c>
      <c r="AH3273" s="30">
        <v>0</v>
      </c>
      <c r="AI3273" s="30" t="str">
        <f>+[1]DEPURADO!G3267</f>
        <v>SALDO A FAVOR DEL PRESTADOR</v>
      </c>
      <c r="AJ3273" s="32"/>
      <c r="AK3273" s="33"/>
    </row>
    <row r="3274" spans="1:37" s="34" customFormat="1" x14ac:dyDescent="0.25">
      <c r="A3274" s="23">
        <f t="shared" si="356"/>
        <v>3266</v>
      </c>
      <c r="B3274" s="24" t="s">
        <v>44</v>
      </c>
      <c r="C3274" s="23" t="str">
        <f>+[1]DEPURADO!A3268</f>
        <v>FEH127249</v>
      </c>
      <c r="D3274" s="23" t="str">
        <f>+[1]DEPURADO!B3268</f>
        <v>FEH127249</v>
      </c>
      <c r="E3274" s="25">
        <f>+[1]DEPURADO!C3268</f>
        <v>44338</v>
      </c>
      <c r="F3274" s="26">
        <f>+IF([1]DEPURADO!D3268&gt;1,[1]DEPURADO!D3268," ")</f>
        <v>44368</v>
      </c>
      <c r="G3274" s="27">
        <f>[1]DEPURADO!F3268</f>
        <v>15973</v>
      </c>
      <c r="H3274" s="28">
        <v>0</v>
      </c>
      <c r="I3274" s="28">
        <f>+[1]DEPURADO!N3268+[1]DEPURADO!O3268</f>
        <v>0</v>
      </c>
      <c r="J3274" s="28">
        <f>+[1]DEPURADO!S3268</f>
        <v>0</v>
      </c>
      <c r="K3274" s="29">
        <f>+[1]DEPURADO!Q3268+[1]DEPURADO!R3268</f>
        <v>0</v>
      </c>
      <c r="L3274" s="28">
        <v>0</v>
      </c>
      <c r="M3274" s="28">
        <v>0</v>
      </c>
      <c r="N3274" s="28">
        <f t="shared" ref="N3274:N3337" si="357">+SUM(J3274:M3274)</f>
        <v>0</v>
      </c>
      <c r="O3274" s="28">
        <f t="shared" ref="O3274:O3337" si="358">+G3274-I3274-N3274</f>
        <v>15973</v>
      </c>
      <c r="P3274" s="24" t="str">
        <f>IF([1]DEPURADO!I3268&gt;1,0,[1]DEPURADO!B3268)</f>
        <v>FEH127249</v>
      </c>
      <c r="Q3274" s="30">
        <f t="shared" ref="Q3274:Q3337" si="359">+IF(P3274&gt;0,G3274,0)</f>
        <v>15973</v>
      </c>
      <c r="R3274" s="31">
        <f t="shared" ref="R3274:R3337" si="360">IF(P3274=0,G3274,0)</f>
        <v>0</v>
      </c>
      <c r="S3274" s="31">
        <f>+[1]DEPURADO!K3268</f>
        <v>0</v>
      </c>
      <c r="T3274" s="23" t="s">
        <v>45</v>
      </c>
      <c r="U3274" s="31">
        <f>+[1]DEPURADO!J3268</f>
        <v>0</v>
      </c>
      <c r="V3274" s="30"/>
      <c r="W3274" s="23" t="s">
        <v>45</v>
      </c>
      <c r="X3274" s="31">
        <f>+[1]DEPURADO!L3268+[1]DEPURADO!M3268</f>
        <v>0</v>
      </c>
      <c r="Y3274" s="23" t="s">
        <v>45</v>
      </c>
      <c r="Z3274" s="31">
        <f t="shared" ref="Z3274:Z3337" si="361">+X3274-AE3274+IF(X3274-AE3274&lt;-1,-X3274+AE3274,0)</f>
        <v>0</v>
      </c>
      <c r="AA3274" s="31"/>
      <c r="AB3274" s="31">
        <v>0</v>
      </c>
      <c r="AC3274" s="31">
        <v>0</v>
      </c>
      <c r="AD3274" s="30"/>
      <c r="AE3274" s="30">
        <f>+[1]DEPURADO!L3268</f>
        <v>0</v>
      </c>
      <c r="AF3274" s="30">
        <v>0</v>
      </c>
      <c r="AG3274" s="30">
        <f t="shared" ref="AG3274:AG3337" si="362">+G3274-I3274-N3274-R3274-Z3274-AC3274-AE3274-S3274-U3274</f>
        <v>15973</v>
      </c>
      <c r="AH3274" s="30">
        <v>0</v>
      </c>
      <c r="AI3274" s="30" t="str">
        <f>+[1]DEPURADO!G3268</f>
        <v>SALDO A FAVOR DEL PRESTADOR</v>
      </c>
      <c r="AJ3274" s="32"/>
      <c r="AK3274" s="33"/>
    </row>
    <row r="3275" spans="1:37" s="34" customFormat="1" x14ac:dyDescent="0.25">
      <c r="A3275" s="23">
        <f t="shared" ref="A3275:A3338" si="363">+A3274+1</f>
        <v>3267</v>
      </c>
      <c r="B3275" s="24" t="s">
        <v>44</v>
      </c>
      <c r="C3275" s="23" t="str">
        <f>+[1]DEPURADO!A3269</f>
        <v>FEH127261</v>
      </c>
      <c r="D3275" s="23" t="str">
        <f>+[1]DEPURADO!B3269</f>
        <v>FEH127261</v>
      </c>
      <c r="E3275" s="25">
        <f>+[1]DEPURADO!C3269</f>
        <v>44338</v>
      </c>
      <c r="F3275" s="26">
        <f>+IF([1]DEPURADO!D3269&gt;1,[1]DEPURADO!D3269," ")</f>
        <v>44368</v>
      </c>
      <c r="G3275" s="27">
        <f>[1]DEPURADO!F3269</f>
        <v>157824</v>
      </c>
      <c r="H3275" s="28">
        <v>0</v>
      </c>
      <c r="I3275" s="28">
        <f>+[1]DEPURADO!N3269+[1]DEPURADO!O3269</f>
        <v>0</v>
      </c>
      <c r="J3275" s="28">
        <f>+[1]DEPURADO!S3269</f>
        <v>0</v>
      </c>
      <c r="K3275" s="29">
        <f>+[1]DEPURADO!Q3269+[1]DEPURADO!R3269</f>
        <v>0</v>
      </c>
      <c r="L3275" s="28">
        <v>0</v>
      </c>
      <c r="M3275" s="28">
        <v>0</v>
      </c>
      <c r="N3275" s="28">
        <f t="shared" si="357"/>
        <v>0</v>
      </c>
      <c r="O3275" s="28">
        <f t="shared" si="358"/>
        <v>157824</v>
      </c>
      <c r="P3275" s="24" t="str">
        <f>IF([1]DEPURADO!I3269&gt;1,0,[1]DEPURADO!B3269)</f>
        <v>FEH127261</v>
      </c>
      <c r="Q3275" s="30">
        <f t="shared" si="359"/>
        <v>157824</v>
      </c>
      <c r="R3275" s="31">
        <f t="shared" si="360"/>
        <v>0</v>
      </c>
      <c r="S3275" s="31">
        <f>+[1]DEPURADO!K3269</f>
        <v>0</v>
      </c>
      <c r="T3275" s="23" t="s">
        <v>45</v>
      </c>
      <c r="U3275" s="31">
        <f>+[1]DEPURADO!J3269</f>
        <v>0</v>
      </c>
      <c r="V3275" s="30"/>
      <c r="W3275" s="23" t="s">
        <v>45</v>
      </c>
      <c r="X3275" s="31">
        <f>+[1]DEPURADO!L3269+[1]DEPURADO!M3269</f>
        <v>0</v>
      </c>
      <c r="Y3275" s="23" t="s">
        <v>45</v>
      </c>
      <c r="Z3275" s="31">
        <f t="shared" si="361"/>
        <v>0</v>
      </c>
      <c r="AA3275" s="31"/>
      <c r="AB3275" s="31">
        <v>0</v>
      </c>
      <c r="AC3275" s="31">
        <v>0</v>
      </c>
      <c r="AD3275" s="30"/>
      <c r="AE3275" s="30">
        <f>+[1]DEPURADO!L3269</f>
        <v>0</v>
      </c>
      <c r="AF3275" s="30">
        <v>0</v>
      </c>
      <c r="AG3275" s="30">
        <f t="shared" si="362"/>
        <v>157824</v>
      </c>
      <c r="AH3275" s="30">
        <v>0</v>
      </c>
      <c r="AI3275" s="30" t="str">
        <f>+[1]DEPURADO!G3269</f>
        <v>SALDO A FAVOR DEL PRESTADOR</v>
      </c>
      <c r="AJ3275" s="32"/>
      <c r="AK3275" s="33"/>
    </row>
    <row r="3276" spans="1:37" s="34" customFormat="1" x14ac:dyDescent="0.25">
      <c r="A3276" s="23">
        <f t="shared" si="363"/>
        <v>3268</v>
      </c>
      <c r="B3276" s="24" t="s">
        <v>44</v>
      </c>
      <c r="C3276" s="23" t="str">
        <f>+[1]DEPURADO!A3270</f>
        <v>FEH127262</v>
      </c>
      <c r="D3276" s="23" t="str">
        <f>+[1]DEPURADO!B3270</f>
        <v>FEH127262</v>
      </c>
      <c r="E3276" s="25">
        <f>+[1]DEPURADO!C3270</f>
        <v>44338</v>
      </c>
      <c r="F3276" s="26">
        <f>+IF([1]DEPURADO!D3270&gt;1,[1]DEPURADO!D3270," ")</f>
        <v>44368</v>
      </c>
      <c r="G3276" s="27">
        <f>[1]DEPURADO!F3270</f>
        <v>237086</v>
      </c>
      <c r="H3276" s="28">
        <v>0</v>
      </c>
      <c r="I3276" s="28">
        <f>+[1]DEPURADO!N3270+[1]DEPURADO!O3270</f>
        <v>0</v>
      </c>
      <c r="J3276" s="28">
        <f>+[1]DEPURADO!S3270</f>
        <v>0</v>
      </c>
      <c r="K3276" s="29">
        <f>+[1]DEPURADO!Q3270+[1]DEPURADO!R3270</f>
        <v>0</v>
      </c>
      <c r="L3276" s="28">
        <v>0</v>
      </c>
      <c r="M3276" s="28">
        <v>0</v>
      </c>
      <c r="N3276" s="28">
        <f t="shared" si="357"/>
        <v>0</v>
      </c>
      <c r="O3276" s="28">
        <f t="shared" si="358"/>
        <v>237086</v>
      </c>
      <c r="P3276" s="24" t="str">
        <f>IF([1]DEPURADO!I3270&gt;1,0,[1]DEPURADO!B3270)</f>
        <v>FEH127262</v>
      </c>
      <c r="Q3276" s="30">
        <f t="shared" si="359"/>
        <v>237086</v>
      </c>
      <c r="R3276" s="31">
        <f t="shared" si="360"/>
        <v>0</v>
      </c>
      <c r="S3276" s="31">
        <f>+[1]DEPURADO!K3270</f>
        <v>0</v>
      </c>
      <c r="T3276" s="23" t="s">
        <v>45</v>
      </c>
      <c r="U3276" s="31">
        <f>+[1]DEPURADO!J3270</f>
        <v>0</v>
      </c>
      <c r="V3276" s="30"/>
      <c r="W3276" s="23" t="s">
        <v>45</v>
      </c>
      <c r="X3276" s="31">
        <f>+[1]DEPURADO!L3270+[1]DEPURADO!M3270</f>
        <v>0</v>
      </c>
      <c r="Y3276" s="23" t="s">
        <v>45</v>
      </c>
      <c r="Z3276" s="31">
        <f t="shared" si="361"/>
        <v>0</v>
      </c>
      <c r="AA3276" s="31"/>
      <c r="AB3276" s="31">
        <v>0</v>
      </c>
      <c r="AC3276" s="31">
        <v>0</v>
      </c>
      <c r="AD3276" s="30"/>
      <c r="AE3276" s="30">
        <f>+[1]DEPURADO!L3270</f>
        <v>0</v>
      </c>
      <c r="AF3276" s="30">
        <v>0</v>
      </c>
      <c r="AG3276" s="30">
        <f t="shared" si="362"/>
        <v>237086</v>
      </c>
      <c r="AH3276" s="30">
        <v>0</v>
      </c>
      <c r="AI3276" s="30" t="str">
        <f>+[1]DEPURADO!G3270</f>
        <v>SALDO A FAVOR DEL PRESTADOR</v>
      </c>
      <c r="AJ3276" s="32"/>
      <c r="AK3276" s="33"/>
    </row>
    <row r="3277" spans="1:37" s="34" customFormat="1" x14ac:dyDescent="0.25">
      <c r="A3277" s="23">
        <f t="shared" si="363"/>
        <v>3269</v>
      </c>
      <c r="B3277" s="24" t="s">
        <v>44</v>
      </c>
      <c r="C3277" s="23" t="str">
        <f>+[1]DEPURADO!A3271</f>
        <v>FEH127264</v>
      </c>
      <c r="D3277" s="23" t="str">
        <f>+[1]DEPURADO!B3271</f>
        <v>FEH127264</v>
      </c>
      <c r="E3277" s="25">
        <f>+[1]DEPURADO!C3271</f>
        <v>44338</v>
      </c>
      <c r="F3277" s="26">
        <f>+IF([1]DEPURADO!D3271&gt;1,[1]DEPURADO!D3271," ")</f>
        <v>44368</v>
      </c>
      <c r="G3277" s="27">
        <f>[1]DEPURADO!F3271</f>
        <v>176075</v>
      </c>
      <c r="H3277" s="28">
        <v>0</v>
      </c>
      <c r="I3277" s="28">
        <f>+[1]DEPURADO!N3271+[1]DEPURADO!O3271</f>
        <v>0</v>
      </c>
      <c r="J3277" s="28">
        <f>+[1]DEPURADO!S3271</f>
        <v>0</v>
      </c>
      <c r="K3277" s="29">
        <f>+[1]DEPURADO!Q3271+[1]DEPURADO!R3271</f>
        <v>0</v>
      </c>
      <c r="L3277" s="28">
        <v>0</v>
      </c>
      <c r="M3277" s="28">
        <v>0</v>
      </c>
      <c r="N3277" s="28">
        <f t="shared" si="357"/>
        <v>0</v>
      </c>
      <c r="O3277" s="28">
        <f t="shared" si="358"/>
        <v>176075</v>
      </c>
      <c r="P3277" s="24" t="str">
        <f>IF([1]DEPURADO!I3271&gt;1,0,[1]DEPURADO!B3271)</f>
        <v>FEH127264</v>
      </c>
      <c r="Q3277" s="30">
        <f t="shared" si="359"/>
        <v>176075</v>
      </c>
      <c r="R3277" s="31">
        <f t="shared" si="360"/>
        <v>0</v>
      </c>
      <c r="S3277" s="31">
        <f>+[1]DEPURADO!K3271</f>
        <v>0</v>
      </c>
      <c r="T3277" s="23" t="s">
        <v>45</v>
      </c>
      <c r="U3277" s="31">
        <f>+[1]DEPURADO!J3271</f>
        <v>0</v>
      </c>
      <c r="V3277" s="30"/>
      <c r="W3277" s="23" t="s">
        <v>45</v>
      </c>
      <c r="X3277" s="31">
        <f>+[1]DEPURADO!L3271+[1]DEPURADO!M3271</f>
        <v>0</v>
      </c>
      <c r="Y3277" s="23" t="s">
        <v>45</v>
      </c>
      <c r="Z3277" s="31">
        <f t="shared" si="361"/>
        <v>0</v>
      </c>
      <c r="AA3277" s="31"/>
      <c r="AB3277" s="31">
        <v>0</v>
      </c>
      <c r="AC3277" s="31">
        <v>0</v>
      </c>
      <c r="AD3277" s="30"/>
      <c r="AE3277" s="30">
        <f>+[1]DEPURADO!L3271</f>
        <v>0</v>
      </c>
      <c r="AF3277" s="30">
        <v>0</v>
      </c>
      <c r="AG3277" s="30">
        <f t="shared" si="362"/>
        <v>176075</v>
      </c>
      <c r="AH3277" s="30">
        <v>0</v>
      </c>
      <c r="AI3277" s="30" t="str">
        <f>+[1]DEPURADO!G3271</f>
        <v>SALDO A FAVOR DEL PRESTADOR</v>
      </c>
      <c r="AJ3277" s="32"/>
      <c r="AK3277" s="33"/>
    </row>
    <row r="3278" spans="1:37" s="34" customFormat="1" x14ac:dyDescent="0.25">
      <c r="A3278" s="23">
        <f t="shared" si="363"/>
        <v>3270</v>
      </c>
      <c r="B3278" s="24" t="s">
        <v>44</v>
      </c>
      <c r="C3278" s="23" t="str">
        <f>+[1]DEPURADO!A3272</f>
        <v>FEH127269</v>
      </c>
      <c r="D3278" s="23" t="str">
        <f>+[1]DEPURADO!B3272</f>
        <v>FEH127269</v>
      </c>
      <c r="E3278" s="25">
        <f>+[1]DEPURADO!C3272</f>
        <v>44338</v>
      </c>
      <c r="F3278" s="26">
        <f>+IF([1]DEPURADO!D3272&gt;1,[1]DEPURADO!D3272," ")</f>
        <v>44368</v>
      </c>
      <c r="G3278" s="27">
        <f>[1]DEPURADO!F3272</f>
        <v>17996</v>
      </c>
      <c r="H3278" s="28">
        <v>0</v>
      </c>
      <c r="I3278" s="28">
        <f>+[1]DEPURADO!N3272+[1]DEPURADO!O3272</f>
        <v>0</v>
      </c>
      <c r="J3278" s="28">
        <f>+[1]DEPURADO!S3272</f>
        <v>0</v>
      </c>
      <c r="K3278" s="29">
        <f>+[1]DEPURADO!Q3272+[1]DEPURADO!R3272</f>
        <v>0</v>
      </c>
      <c r="L3278" s="28">
        <v>0</v>
      </c>
      <c r="M3278" s="28">
        <v>0</v>
      </c>
      <c r="N3278" s="28">
        <f t="shared" si="357"/>
        <v>0</v>
      </c>
      <c r="O3278" s="28">
        <f t="shared" si="358"/>
        <v>17996</v>
      </c>
      <c r="P3278" s="24" t="str">
        <f>IF([1]DEPURADO!I3272&gt;1,0,[1]DEPURADO!B3272)</f>
        <v>FEH127269</v>
      </c>
      <c r="Q3278" s="30">
        <f t="shared" si="359"/>
        <v>17996</v>
      </c>
      <c r="R3278" s="31">
        <f t="shared" si="360"/>
        <v>0</v>
      </c>
      <c r="S3278" s="31">
        <f>+[1]DEPURADO!K3272</f>
        <v>0</v>
      </c>
      <c r="T3278" s="23" t="s">
        <v>45</v>
      </c>
      <c r="U3278" s="31">
        <f>+[1]DEPURADO!J3272</f>
        <v>0</v>
      </c>
      <c r="V3278" s="30"/>
      <c r="W3278" s="23" t="s">
        <v>45</v>
      </c>
      <c r="X3278" s="31">
        <f>+[1]DEPURADO!L3272+[1]DEPURADO!M3272</f>
        <v>0</v>
      </c>
      <c r="Y3278" s="23" t="s">
        <v>45</v>
      </c>
      <c r="Z3278" s="31">
        <f t="shared" si="361"/>
        <v>0</v>
      </c>
      <c r="AA3278" s="31"/>
      <c r="AB3278" s="31">
        <v>0</v>
      </c>
      <c r="AC3278" s="31">
        <v>0</v>
      </c>
      <c r="AD3278" s="30"/>
      <c r="AE3278" s="30">
        <f>+[1]DEPURADO!L3272</f>
        <v>0</v>
      </c>
      <c r="AF3278" s="30">
        <v>0</v>
      </c>
      <c r="AG3278" s="30">
        <f t="shared" si="362"/>
        <v>17996</v>
      </c>
      <c r="AH3278" s="30">
        <v>0</v>
      </c>
      <c r="AI3278" s="30" t="str">
        <f>+[1]DEPURADO!G3272</f>
        <v>SALDO A FAVOR DEL PRESTADOR</v>
      </c>
      <c r="AJ3278" s="32"/>
      <c r="AK3278" s="33"/>
    </row>
    <row r="3279" spans="1:37" s="34" customFormat="1" x14ac:dyDescent="0.25">
      <c r="A3279" s="23">
        <f t="shared" si="363"/>
        <v>3271</v>
      </c>
      <c r="B3279" s="24" t="s">
        <v>44</v>
      </c>
      <c r="C3279" s="23" t="str">
        <f>+[1]DEPURADO!A3273</f>
        <v>FEH127282</v>
      </c>
      <c r="D3279" s="23" t="str">
        <f>+[1]DEPURADO!B3273</f>
        <v>FEH127282</v>
      </c>
      <c r="E3279" s="25">
        <f>+[1]DEPURADO!C3273</f>
        <v>44338</v>
      </c>
      <c r="F3279" s="26">
        <f>+IF([1]DEPURADO!D3273&gt;1,[1]DEPURADO!D3273," ")</f>
        <v>44368</v>
      </c>
      <c r="G3279" s="27">
        <f>[1]DEPURADO!F3273</f>
        <v>38110</v>
      </c>
      <c r="H3279" s="28">
        <v>0</v>
      </c>
      <c r="I3279" s="28">
        <f>+[1]DEPURADO!N3273+[1]DEPURADO!O3273</f>
        <v>0</v>
      </c>
      <c r="J3279" s="28">
        <f>+[1]DEPURADO!S3273</f>
        <v>0</v>
      </c>
      <c r="K3279" s="29">
        <f>+[1]DEPURADO!Q3273+[1]DEPURADO!R3273</f>
        <v>0</v>
      </c>
      <c r="L3279" s="28">
        <v>0</v>
      </c>
      <c r="M3279" s="28">
        <v>0</v>
      </c>
      <c r="N3279" s="28">
        <f t="shared" si="357"/>
        <v>0</v>
      </c>
      <c r="O3279" s="28">
        <f t="shared" si="358"/>
        <v>38110</v>
      </c>
      <c r="P3279" s="24" t="str">
        <f>IF([1]DEPURADO!I3273&gt;1,0,[1]DEPURADO!B3273)</f>
        <v>FEH127282</v>
      </c>
      <c r="Q3279" s="30">
        <f t="shared" si="359"/>
        <v>38110</v>
      </c>
      <c r="R3279" s="31">
        <f t="shared" si="360"/>
        <v>0</v>
      </c>
      <c r="S3279" s="31">
        <f>+[1]DEPURADO!K3273</f>
        <v>0</v>
      </c>
      <c r="T3279" s="23" t="s">
        <v>45</v>
      </c>
      <c r="U3279" s="31">
        <f>+[1]DEPURADO!J3273</f>
        <v>0</v>
      </c>
      <c r="V3279" s="30"/>
      <c r="W3279" s="23" t="s">
        <v>45</v>
      </c>
      <c r="X3279" s="31">
        <f>+[1]DEPURADO!L3273+[1]DEPURADO!M3273</f>
        <v>0</v>
      </c>
      <c r="Y3279" s="23" t="s">
        <v>45</v>
      </c>
      <c r="Z3279" s="31">
        <f t="shared" si="361"/>
        <v>0</v>
      </c>
      <c r="AA3279" s="31"/>
      <c r="AB3279" s="31">
        <v>0</v>
      </c>
      <c r="AC3279" s="31">
        <v>0</v>
      </c>
      <c r="AD3279" s="30"/>
      <c r="AE3279" s="30">
        <f>+[1]DEPURADO!L3273</f>
        <v>0</v>
      </c>
      <c r="AF3279" s="30">
        <v>0</v>
      </c>
      <c r="AG3279" s="30">
        <f t="shared" si="362"/>
        <v>38110</v>
      </c>
      <c r="AH3279" s="30">
        <v>0</v>
      </c>
      <c r="AI3279" s="30" t="str">
        <f>+[1]DEPURADO!G3273</f>
        <v>SALDO A FAVOR DEL PRESTADOR</v>
      </c>
      <c r="AJ3279" s="32"/>
      <c r="AK3279" s="33"/>
    </row>
    <row r="3280" spans="1:37" s="34" customFormat="1" x14ac:dyDescent="0.25">
      <c r="A3280" s="23">
        <f t="shared" si="363"/>
        <v>3272</v>
      </c>
      <c r="B3280" s="24" t="s">
        <v>44</v>
      </c>
      <c r="C3280" s="23" t="str">
        <f>+[1]DEPURADO!A3274</f>
        <v>FEH127290</v>
      </c>
      <c r="D3280" s="23" t="str">
        <f>+[1]DEPURADO!B3274</f>
        <v>FEH127290</v>
      </c>
      <c r="E3280" s="25">
        <f>+[1]DEPURADO!C3274</f>
        <v>44338</v>
      </c>
      <c r="F3280" s="26">
        <f>+IF([1]DEPURADO!D3274&gt;1,[1]DEPURADO!D3274," ")</f>
        <v>44368</v>
      </c>
      <c r="G3280" s="27">
        <f>[1]DEPURADO!F3274</f>
        <v>38110</v>
      </c>
      <c r="H3280" s="28">
        <v>0</v>
      </c>
      <c r="I3280" s="28">
        <f>+[1]DEPURADO!N3274+[1]DEPURADO!O3274</f>
        <v>0</v>
      </c>
      <c r="J3280" s="28">
        <f>+[1]DEPURADO!S3274</f>
        <v>0</v>
      </c>
      <c r="K3280" s="29">
        <f>+[1]DEPURADO!Q3274+[1]DEPURADO!R3274</f>
        <v>0</v>
      </c>
      <c r="L3280" s="28">
        <v>0</v>
      </c>
      <c r="M3280" s="28">
        <v>0</v>
      </c>
      <c r="N3280" s="28">
        <f t="shared" si="357"/>
        <v>0</v>
      </c>
      <c r="O3280" s="28">
        <f t="shared" si="358"/>
        <v>38110</v>
      </c>
      <c r="P3280" s="24" t="str">
        <f>IF([1]DEPURADO!I3274&gt;1,0,[1]DEPURADO!B3274)</f>
        <v>FEH127290</v>
      </c>
      <c r="Q3280" s="30">
        <f t="shared" si="359"/>
        <v>38110</v>
      </c>
      <c r="R3280" s="31">
        <f t="shared" si="360"/>
        <v>0</v>
      </c>
      <c r="S3280" s="31">
        <f>+[1]DEPURADO!K3274</f>
        <v>0</v>
      </c>
      <c r="T3280" s="23" t="s">
        <v>45</v>
      </c>
      <c r="U3280" s="31">
        <f>+[1]DEPURADO!J3274</f>
        <v>0</v>
      </c>
      <c r="V3280" s="30"/>
      <c r="W3280" s="23" t="s">
        <v>45</v>
      </c>
      <c r="X3280" s="31">
        <f>+[1]DEPURADO!L3274+[1]DEPURADO!M3274</f>
        <v>0</v>
      </c>
      <c r="Y3280" s="23" t="s">
        <v>45</v>
      </c>
      <c r="Z3280" s="31">
        <f t="shared" si="361"/>
        <v>0</v>
      </c>
      <c r="AA3280" s="31"/>
      <c r="AB3280" s="31">
        <v>0</v>
      </c>
      <c r="AC3280" s="31">
        <v>0</v>
      </c>
      <c r="AD3280" s="30"/>
      <c r="AE3280" s="30">
        <f>+[1]DEPURADO!L3274</f>
        <v>0</v>
      </c>
      <c r="AF3280" s="30">
        <v>0</v>
      </c>
      <c r="AG3280" s="30">
        <f t="shared" si="362"/>
        <v>38110</v>
      </c>
      <c r="AH3280" s="30">
        <v>0</v>
      </c>
      <c r="AI3280" s="30" t="str">
        <f>+[1]DEPURADO!G3274</f>
        <v>SALDO A FAVOR DEL PRESTADOR</v>
      </c>
      <c r="AJ3280" s="32"/>
      <c r="AK3280" s="33"/>
    </row>
    <row r="3281" spans="1:37" s="34" customFormat="1" x14ac:dyDescent="0.25">
      <c r="A3281" s="23">
        <f t="shared" si="363"/>
        <v>3273</v>
      </c>
      <c r="B3281" s="24" t="s">
        <v>44</v>
      </c>
      <c r="C3281" s="23" t="str">
        <f>+[1]DEPURADO!A3275</f>
        <v>FEH127291</v>
      </c>
      <c r="D3281" s="23" t="str">
        <f>+[1]DEPURADO!B3275</f>
        <v>FEH127291</v>
      </c>
      <c r="E3281" s="25">
        <f>+[1]DEPURADO!C3275</f>
        <v>44338</v>
      </c>
      <c r="F3281" s="26">
        <f>+IF([1]DEPURADO!D3275&gt;1,[1]DEPURADO!D3275," ")</f>
        <v>44368</v>
      </c>
      <c r="G3281" s="27">
        <f>[1]DEPURADO!F3275</f>
        <v>38110</v>
      </c>
      <c r="H3281" s="28">
        <v>0</v>
      </c>
      <c r="I3281" s="28">
        <f>+[1]DEPURADO!N3275+[1]DEPURADO!O3275</f>
        <v>0</v>
      </c>
      <c r="J3281" s="28">
        <f>+[1]DEPURADO!S3275</f>
        <v>0</v>
      </c>
      <c r="K3281" s="29">
        <f>+[1]DEPURADO!Q3275+[1]DEPURADO!R3275</f>
        <v>0</v>
      </c>
      <c r="L3281" s="28">
        <v>0</v>
      </c>
      <c r="M3281" s="28">
        <v>0</v>
      </c>
      <c r="N3281" s="28">
        <f t="shared" si="357"/>
        <v>0</v>
      </c>
      <c r="O3281" s="28">
        <f t="shared" si="358"/>
        <v>38110</v>
      </c>
      <c r="P3281" s="24" t="str">
        <f>IF([1]DEPURADO!I3275&gt;1,0,[1]DEPURADO!B3275)</f>
        <v>FEH127291</v>
      </c>
      <c r="Q3281" s="30">
        <f t="shared" si="359"/>
        <v>38110</v>
      </c>
      <c r="R3281" s="31">
        <f t="shared" si="360"/>
        <v>0</v>
      </c>
      <c r="S3281" s="31">
        <f>+[1]DEPURADO!K3275</f>
        <v>0</v>
      </c>
      <c r="T3281" s="23" t="s">
        <v>45</v>
      </c>
      <c r="U3281" s="31">
        <f>+[1]DEPURADO!J3275</f>
        <v>0</v>
      </c>
      <c r="V3281" s="30"/>
      <c r="W3281" s="23" t="s">
        <v>45</v>
      </c>
      <c r="X3281" s="31">
        <f>+[1]DEPURADO!L3275+[1]DEPURADO!M3275</f>
        <v>0</v>
      </c>
      <c r="Y3281" s="23" t="s">
        <v>45</v>
      </c>
      <c r="Z3281" s="31">
        <f t="shared" si="361"/>
        <v>0</v>
      </c>
      <c r="AA3281" s="31"/>
      <c r="AB3281" s="31">
        <v>0</v>
      </c>
      <c r="AC3281" s="31">
        <v>0</v>
      </c>
      <c r="AD3281" s="30"/>
      <c r="AE3281" s="30">
        <f>+[1]DEPURADO!L3275</f>
        <v>0</v>
      </c>
      <c r="AF3281" s="30">
        <v>0</v>
      </c>
      <c r="AG3281" s="30">
        <f t="shared" si="362"/>
        <v>38110</v>
      </c>
      <c r="AH3281" s="30">
        <v>0</v>
      </c>
      <c r="AI3281" s="30" t="str">
        <f>+[1]DEPURADO!G3275</f>
        <v>SALDO A FAVOR DEL PRESTADOR</v>
      </c>
      <c r="AJ3281" s="32"/>
      <c r="AK3281" s="33"/>
    </row>
    <row r="3282" spans="1:37" s="34" customFormat="1" x14ac:dyDescent="0.25">
      <c r="A3282" s="23">
        <f t="shared" si="363"/>
        <v>3274</v>
      </c>
      <c r="B3282" s="24" t="s">
        <v>44</v>
      </c>
      <c r="C3282" s="23" t="str">
        <f>+[1]DEPURADO!A3276</f>
        <v>FEH127293</v>
      </c>
      <c r="D3282" s="23" t="str">
        <f>+[1]DEPURADO!B3276</f>
        <v>FEH127293</v>
      </c>
      <c r="E3282" s="25">
        <f>+[1]DEPURADO!C3276</f>
        <v>44338</v>
      </c>
      <c r="F3282" s="26">
        <f>+IF([1]DEPURADO!D3276&gt;1,[1]DEPURADO!D3276," ")</f>
        <v>44368</v>
      </c>
      <c r="G3282" s="27">
        <f>[1]DEPURADO!F3276</f>
        <v>66950</v>
      </c>
      <c r="H3282" s="28">
        <v>0</v>
      </c>
      <c r="I3282" s="28">
        <f>+[1]DEPURADO!N3276+[1]DEPURADO!O3276</f>
        <v>0</v>
      </c>
      <c r="J3282" s="28">
        <f>+[1]DEPURADO!S3276</f>
        <v>0</v>
      </c>
      <c r="K3282" s="29">
        <f>+[1]DEPURADO!Q3276+[1]DEPURADO!R3276</f>
        <v>0</v>
      </c>
      <c r="L3282" s="28">
        <v>0</v>
      </c>
      <c r="M3282" s="28">
        <v>0</v>
      </c>
      <c r="N3282" s="28">
        <f t="shared" si="357"/>
        <v>0</v>
      </c>
      <c r="O3282" s="28">
        <f t="shared" si="358"/>
        <v>66950</v>
      </c>
      <c r="P3282" s="24" t="str">
        <f>IF([1]DEPURADO!I3276&gt;1,0,[1]DEPURADO!B3276)</f>
        <v>FEH127293</v>
      </c>
      <c r="Q3282" s="30">
        <f t="shared" si="359"/>
        <v>66950</v>
      </c>
      <c r="R3282" s="31">
        <f t="shared" si="360"/>
        <v>0</v>
      </c>
      <c r="S3282" s="31">
        <f>+[1]DEPURADO!K3276</f>
        <v>0</v>
      </c>
      <c r="T3282" s="23" t="s">
        <v>45</v>
      </c>
      <c r="U3282" s="31">
        <f>+[1]DEPURADO!J3276</f>
        <v>0</v>
      </c>
      <c r="V3282" s="30"/>
      <c r="W3282" s="23" t="s">
        <v>45</v>
      </c>
      <c r="X3282" s="31">
        <f>+[1]DEPURADO!L3276+[1]DEPURADO!M3276</f>
        <v>0</v>
      </c>
      <c r="Y3282" s="23" t="s">
        <v>45</v>
      </c>
      <c r="Z3282" s="31">
        <f t="shared" si="361"/>
        <v>0</v>
      </c>
      <c r="AA3282" s="31"/>
      <c r="AB3282" s="31">
        <v>0</v>
      </c>
      <c r="AC3282" s="31">
        <v>0</v>
      </c>
      <c r="AD3282" s="30"/>
      <c r="AE3282" s="30">
        <f>+[1]DEPURADO!L3276</f>
        <v>0</v>
      </c>
      <c r="AF3282" s="30">
        <v>0</v>
      </c>
      <c r="AG3282" s="30">
        <f t="shared" si="362"/>
        <v>66950</v>
      </c>
      <c r="AH3282" s="30">
        <v>0</v>
      </c>
      <c r="AI3282" s="30" t="str">
        <f>+[1]DEPURADO!G3276</f>
        <v>SALDO A FAVOR DEL PRESTADOR</v>
      </c>
      <c r="AJ3282" s="32"/>
      <c r="AK3282" s="33"/>
    </row>
    <row r="3283" spans="1:37" s="34" customFormat="1" x14ac:dyDescent="0.25">
      <c r="A3283" s="23">
        <f t="shared" si="363"/>
        <v>3275</v>
      </c>
      <c r="B3283" s="24" t="s">
        <v>44</v>
      </c>
      <c r="C3283" s="23" t="str">
        <f>+[1]DEPURADO!A3277</f>
        <v>FEH127316</v>
      </c>
      <c r="D3283" s="23" t="str">
        <f>+[1]DEPURADO!B3277</f>
        <v>FEH127316</v>
      </c>
      <c r="E3283" s="25">
        <f>+[1]DEPURADO!C3277</f>
        <v>44338</v>
      </c>
      <c r="F3283" s="26">
        <f>+IF([1]DEPURADO!D3277&gt;1,[1]DEPURADO!D3277," ")</f>
        <v>44368</v>
      </c>
      <c r="G3283" s="27">
        <f>[1]DEPURADO!F3277</f>
        <v>163834</v>
      </c>
      <c r="H3283" s="28">
        <v>0</v>
      </c>
      <c r="I3283" s="28">
        <f>+[1]DEPURADO!N3277+[1]DEPURADO!O3277</f>
        <v>0</v>
      </c>
      <c r="J3283" s="28">
        <f>+[1]DEPURADO!S3277</f>
        <v>0</v>
      </c>
      <c r="K3283" s="29">
        <f>+[1]DEPURADO!Q3277+[1]DEPURADO!R3277</f>
        <v>0</v>
      </c>
      <c r="L3283" s="28">
        <v>0</v>
      </c>
      <c r="M3283" s="28">
        <v>0</v>
      </c>
      <c r="N3283" s="28">
        <f t="shared" si="357"/>
        <v>0</v>
      </c>
      <c r="O3283" s="28">
        <f t="shared" si="358"/>
        <v>163834</v>
      </c>
      <c r="P3283" s="24" t="str">
        <f>IF([1]DEPURADO!I3277&gt;1,0,[1]DEPURADO!B3277)</f>
        <v>FEH127316</v>
      </c>
      <c r="Q3283" s="30">
        <f t="shared" si="359"/>
        <v>163834</v>
      </c>
      <c r="R3283" s="31">
        <f t="shared" si="360"/>
        <v>0</v>
      </c>
      <c r="S3283" s="31">
        <f>+[1]DEPURADO!K3277</f>
        <v>0</v>
      </c>
      <c r="T3283" s="23" t="s">
        <v>45</v>
      </c>
      <c r="U3283" s="31">
        <f>+[1]DEPURADO!J3277</f>
        <v>0</v>
      </c>
      <c r="V3283" s="30"/>
      <c r="W3283" s="23" t="s">
        <v>45</v>
      </c>
      <c r="X3283" s="31">
        <f>+[1]DEPURADO!L3277+[1]DEPURADO!M3277</f>
        <v>0</v>
      </c>
      <c r="Y3283" s="23" t="s">
        <v>45</v>
      </c>
      <c r="Z3283" s="31">
        <f t="shared" si="361"/>
        <v>0</v>
      </c>
      <c r="AA3283" s="31"/>
      <c r="AB3283" s="31">
        <v>0</v>
      </c>
      <c r="AC3283" s="31">
        <v>0</v>
      </c>
      <c r="AD3283" s="30"/>
      <c r="AE3283" s="30">
        <f>+[1]DEPURADO!L3277</f>
        <v>0</v>
      </c>
      <c r="AF3283" s="30">
        <v>0</v>
      </c>
      <c r="AG3283" s="30">
        <f t="shared" si="362"/>
        <v>163834</v>
      </c>
      <c r="AH3283" s="30">
        <v>0</v>
      </c>
      <c r="AI3283" s="30" t="str">
        <f>+[1]DEPURADO!G3277</f>
        <v>SALDO A FAVOR DEL PRESTADOR</v>
      </c>
      <c r="AJ3283" s="32"/>
      <c r="AK3283" s="33"/>
    </row>
    <row r="3284" spans="1:37" s="34" customFormat="1" x14ac:dyDescent="0.25">
      <c r="A3284" s="23">
        <f t="shared" si="363"/>
        <v>3276</v>
      </c>
      <c r="B3284" s="24" t="s">
        <v>44</v>
      </c>
      <c r="C3284" s="23" t="str">
        <f>+[1]DEPURADO!A3278</f>
        <v>FEH127327</v>
      </c>
      <c r="D3284" s="23" t="str">
        <f>+[1]DEPURADO!B3278</f>
        <v>FEH127327</v>
      </c>
      <c r="E3284" s="25">
        <f>+[1]DEPURADO!C3278</f>
        <v>44338</v>
      </c>
      <c r="F3284" s="26">
        <f>+IF([1]DEPURADO!D3278&gt;1,[1]DEPURADO!D3278," ")</f>
        <v>44368</v>
      </c>
      <c r="G3284" s="27">
        <f>[1]DEPURADO!F3278</f>
        <v>66950</v>
      </c>
      <c r="H3284" s="28">
        <v>0</v>
      </c>
      <c r="I3284" s="28">
        <f>+[1]DEPURADO!N3278+[1]DEPURADO!O3278</f>
        <v>0</v>
      </c>
      <c r="J3284" s="28">
        <f>+[1]DEPURADO!S3278</f>
        <v>0</v>
      </c>
      <c r="K3284" s="29">
        <f>+[1]DEPURADO!Q3278+[1]DEPURADO!R3278</f>
        <v>0</v>
      </c>
      <c r="L3284" s="28">
        <v>0</v>
      </c>
      <c r="M3284" s="28">
        <v>0</v>
      </c>
      <c r="N3284" s="28">
        <f t="shared" si="357"/>
        <v>0</v>
      </c>
      <c r="O3284" s="28">
        <f t="shared" si="358"/>
        <v>66950</v>
      </c>
      <c r="P3284" s="24" t="str">
        <f>IF([1]DEPURADO!I3278&gt;1,0,[1]DEPURADO!B3278)</f>
        <v>FEH127327</v>
      </c>
      <c r="Q3284" s="30">
        <f t="shared" si="359"/>
        <v>66950</v>
      </c>
      <c r="R3284" s="31">
        <f t="shared" si="360"/>
        <v>0</v>
      </c>
      <c r="S3284" s="31">
        <f>+[1]DEPURADO!K3278</f>
        <v>0</v>
      </c>
      <c r="T3284" s="23" t="s">
        <v>45</v>
      </c>
      <c r="U3284" s="31">
        <f>+[1]DEPURADO!J3278</f>
        <v>0</v>
      </c>
      <c r="V3284" s="30"/>
      <c r="W3284" s="23" t="s">
        <v>45</v>
      </c>
      <c r="X3284" s="31">
        <f>+[1]DEPURADO!L3278+[1]DEPURADO!M3278</f>
        <v>0</v>
      </c>
      <c r="Y3284" s="23" t="s">
        <v>45</v>
      </c>
      <c r="Z3284" s="31">
        <f t="shared" si="361"/>
        <v>0</v>
      </c>
      <c r="AA3284" s="31"/>
      <c r="AB3284" s="31">
        <v>0</v>
      </c>
      <c r="AC3284" s="31">
        <v>0</v>
      </c>
      <c r="AD3284" s="30"/>
      <c r="AE3284" s="30">
        <f>+[1]DEPURADO!L3278</f>
        <v>0</v>
      </c>
      <c r="AF3284" s="30">
        <v>0</v>
      </c>
      <c r="AG3284" s="30">
        <f t="shared" si="362"/>
        <v>66950</v>
      </c>
      <c r="AH3284" s="30">
        <v>0</v>
      </c>
      <c r="AI3284" s="30" t="str">
        <f>+[1]DEPURADO!G3278</f>
        <v>SALDO A FAVOR DEL PRESTADOR</v>
      </c>
      <c r="AJ3284" s="32"/>
      <c r="AK3284" s="33"/>
    </row>
    <row r="3285" spans="1:37" s="34" customFormat="1" x14ac:dyDescent="0.25">
      <c r="A3285" s="23">
        <f t="shared" si="363"/>
        <v>3277</v>
      </c>
      <c r="B3285" s="24" t="s">
        <v>44</v>
      </c>
      <c r="C3285" s="23" t="str">
        <f>+[1]DEPURADO!A3279</f>
        <v>FEH127331</v>
      </c>
      <c r="D3285" s="23" t="str">
        <f>+[1]DEPURADO!B3279</f>
        <v>FEH127331</v>
      </c>
      <c r="E3285" s="25">
        <f>+[1]DEPURADO!C3279</f>
        <v>44338</v>
      </c>
      <c r="F3285" s="26">
        <f>+IF([1]DEPURADO!D3279&gt;1,[1]DEPURADO!D3279," ")</f>
        <v>44368</v>
      </c>
      <c r="G3285" s="27">
        <f>[1]DEPURADO!F3279</f>
        <v>27293</v>
      </c>
      <c r="H3285" s="28">
        <v>0</v>
      </c>
      <c r="I3285" s="28">
        <f>+[1]DEPURADO!N3279+[1]DEPURADO!O3279</f>
        <v>0</v>
      </c>
      <c r="J3285" s="28">
        <f>+[1]DEPURADO!S3279</f>
        <v>0</v>
      </c>
      <c r="K3285" s="29">
        <f>+[1]DEPURADO!Q3279+[1]DEPURADO!R3279</f>
        <v>0</v>
      </c>
      <c r="L3285" s="28">
        <v>0</v>
      </c>
      <c r="M3285" s="28">
        <v>0</v>
      </c>
      <c r="N3285" s="28">
        <f t="shared" si="357"/>
        <v>0</v>
      </c>
      <c r="O3285" s="28">
        <f t="shared" si="358"/>
        <v>27293</v>
      </c>
      <c r="P3285" s="24" t="str">
        <f>IF([1]DEPURADO!I3279&gt;1,0,[1]DEPURADO!B3279)</f>
        <v>FEH127331</v>
      </c>
      <c r="Q3285" s="30">
        <f t="shared" si="359"/>
        <v>27293</v>
      </c>
      <c r="R3285" s="31">
        <f t="shared" si="360"/>
        <v>0</v>
      </c>
      <c r="S3285" s="31">
        <f>+[1]DEPURADO!K3279</f>
        <v>0</v>
      </c>
      <c r="T3285" s="23" t="s">
        <v>45</v>
      </c>
      <c r="U3285" s="31">
        <f>+[1]DEPURADO!J3279</f>
        <v>0</v>
      </c>
      <c r="V3285" s="30"/>
      <c r="W3285" s="23" t="s">
        <v>45</v>
      </c>
      <c r="X3285" s="31">
        <f>+[1]DEPURADO!L3279+[1]DEPURADO!M3279</f>
        <v>0</v>
      </c>
      <c r="Y3285" s="23" t="s">
        <v>45</v>
      </c>
      <c r="Z3285" s="31">
        <f t="shared" si="361"/>
        <v>0</v>
      </c>
      <c r="AA3285" s="31"/>
      <c r="AB3285" s="31">
        <v>0</v>
      </c>
      <c r="AC3285" s="31">
        <v>0</v>
      </c>
      <c r="AD3285" s="30"/>
      <c r="AE3285" s="30">
        <f>+[1]DEPURADO!L3279</f>
        <v>0</v>
      </c>
      <c r="AF3285" s="30">
        <v>0</v>
      </c>
      <c r="AG3285" s="30">
        <f t="shared" si="362"/>
        <v>27293</v>
      </c>
      <c r="AH3285" s="30">
        <v>0</v>
      </c>
      <c r="AI3285" s="30" t="str">
        <f>+[1]DEPURADO!G3279</f>
        <v>SALDO A FAVOR DEL PRESTADOR</v>
      </c>
      <c r="AJ3285" s="32"/>
      <c r="AK3285" s="33"/>
    </row>
    <row r="3286" spans="1:37" s="34" customFormat="1" x14ac:dyDescent="0.25">
      <c r="A3286" s="23">
        <f t="shared" si="363"/>
        <v>3278</v>
      </c>
      <c r="B3286" s="24" t="s">
        <v>44</v>
      </c>
      <c r="C3286" s="23" t="str">
        <f>+[1]DEPURADO!A3280</f>
        <v>FEH127334</v>
      </c>
      <c r="D3286" s="23" t="str">
        <f>+[1]DEPURADO!B3280</f>
        <v>FEH127334</v>
      </c>
      <c r="E3286" s="25">
        <f>+[1]DEPURADO!C3280</f>
        <v>44338</v>
      </c>
      <c r="F3286" s="26">
        <f>+IF([1]DEPURADO!D3280&gt;1,[1]DEPURADO!D3280," ")</f>
        <v>44368</v>
      </c>
      <c r="G3286" s="27">
        <f>[1]DEPURADO!F3280</f>
        <v>38110</v>
      </c>
      <c r="H3286" s="28">
        <v>0</v>
      </c>
      <c r="I3286" s="28">
        <f>+[1]DEPURADO!N3280+[1]DEPURADO!O3280</f>
        <v>0</v>
      </c>
      <c r="J3286" s="28">
        <f>+[1]DEPURADO!S3280</f>
        <v>0</v>
      </c>
      <c r="K3286" s="29">
        <f>+[1]DEPURADO!Q3280+[1]DEPURADO!R3280</f>
        <v>0</v>
      </c>
      <c r="L3286" s="28">
        <v>0</v>
      </c>
      <c r="M3286" s="28">
        <v>0</v>
      </c>
      <c r="N3286" s="28">
        <f t="shared" si="357"/>
        <v>0</v>
      </c>
      <c r="O3286" s="28">
        <f t="shared" si="358"/>
        <v>38110</v>
      </c>
      <c r="P3286" s="24" t="str">
        <f>IF([1]DEPURADO!I3280&gt;1,0,[1]DEPURADO!B3280)</f>
        <v>FEH127334</v>
      </c>
      <c r="Q3286" s="30">
        <f t="shared" si="359"/>
        <v>38110</v>
      </c>
      <c r="R3286" s="31">
        <f t="shared" si="360"/>
        <v>0</v>
      </c>
      <c r="S3286" s="31">
        <f>+[1]DEPURADO!K3280</f>
        <v>0</v>
      </c>
      <c r="T3286" s="23" t="s">
        <v>45</v>
      </c>
      <c r="U3286" s="31">
        <f>+[1]DEPURADO!J3280</f>
        <v>0</v>
      </c>
      <c r="V3286" s="30"/>
      <c r="W3286" s="23" t="s">
        <v>45</v>
      </c>
      <c r="X3286" s="31">
        <f>+[1]DEPURADO!L3280+[1]DEPURADO!M3280</f>
        <v>0</v>
      </c>
      <c r="Y3286" s="23" t="s">
        <v>45</v>
      </c>
      <c r="Z3286" s="31">
        <f t="shared" si="361"/>
        <v>0</v>
      </c>
      <c r="AA3286" s="31"/>
      <c r="AB3286" s="31">
        <v>0</v>
      </c>
      <c r="AC3286" s="31">
        <v>0</v>
      </c>
      <c r="AD3286" s="30"/>
      <c r="AE3286" s="30">
        <f>+[1]DEPURADO!L3280</f>
        <v>0</v>
      </c>
      <c r="AF3286" s="30">
        <v>0</v>
      </c>
      <c r="AG3286" s="30">
        <f t="shared" si="362"/>
        <v>38110</v>
      </c>
      <c r="AH3286" s="30">
        <v>0</v>
      </c>
      <c r="AI3286" s="30" t="str">
        <f>+[1]DEPURADO!G3280</f>
        <v>SALDO A FAVOR DEL PRESTADOR</v>
      </c>
      <c r="AJ3286" s="32"/>
      <c r="AK3286" s="33"/>
    </row>
    <row r="3287" spans="1:37" s="34" customFormat="1" x14ac:dyDescent="0.25">
      <c r="A3287" s="23">
        <f t="shared" si="363"/>
        <v>3279</v>
      </c>
      <c r="B3287" s="24" t="s">
        <v>44</v>
      </c>
      <c r="C3287" s="23" t="str">
        <f>+[1]DEPURADO!A3281</f>
        <v>FEH127338</v>
      </c>
      <c r="D3287" s="23" t="str">
        <f>+[1]DEPURADO!B3281</f>
        <v>FEH127338</v>
      </c>
      <c r="E3287" s="25">
        <f>+[1]DEPURADO!C3281</f>
        <v>44338</v>
      </c>
      <c r="F3287" s="26">
        <f>+IF([1]DEPURADO!D3281&gt;1,[1]DEPURADO!D3281," ")</f>
        <v>44368</v>
      </c>
      <c r="G3287" s="27">
        <f>[1]DEPURADO!F3281</f>
        <v>38110</v>
      </c>
      <c r="H3287" s="28">
        <v>0</v>
      </c>
      <c r="I3287" s="28">
        <f>+[1]DEPURADO!N3281+[1]DEPURADO!O3281</f>
        <v>0</v>
      </c>
      <c r="J3287" s="28">
        <f>+[1]DEPURADO!S3281</f>
        <v>0</v>
      </c>
      <c r="K3287" s="29">
        <f>+[1]DEPURADO!Q3281+[1]DEPURADO!R3281</f>
        <v>0</v>
      </c>
      <c r="L3287" s="28">
        <v>0</v>
      </c>
      <c r="M3287" s="28">
        <v>0</v>
      </c>
      <c r="N3287" s="28">
        <f t="shared" si="357"/>
        <v>0</v>
      </c>
      <c r="O3287" s="28">
        <f t="shared" si="358"/>
        <v>38110</v>
      </c>
      <c r="P3287" s="24" t="str">
        <f>IF([1]DEPURADO!I3281&gt;1,0,[1]DEPURADO!B3281)</f>
        <v>FEH127338</v>
      </c>
      <c r="Q3287" s="30">
        <f t="shared" si="359"/>
        <v>38110</v>
      </c>
      <c r="R3287" s="31">
        <f t="shared" si="360"/>
        <v>0</v>
      </c>
      <c r="S3287" s="31">
        <f>+[1]DEPURADO!K3281</f>
        <v>0</v>
      </c>
      <c r="T3287" s="23" t="s">
        <v>45</v>
      </c>
      <c r="U3287" s="31">
        <f>+[1]DEPURADO!J3281</f>
        <v>0</v>
      </c>
      <c r="V3287" s="30"/>
      <c r="W3287" s="23" t="s">
        <v>45</v>
      </c>
      <c r="X3287" s="31">
        <f>+[1]DEPURADO!L3281+[1]DEPURADO!M3281</f>
        <v>0</v>
      </c>
      <c r="Y3287" s="23" t="s">
        <v>45</v>
      </c>
      <c r="Z3287" s="31">
        <f t="shared" si="361"/>
        <v>0</v>
      </c>
      <c r="AA3287" s="31"/>
      <c r="AB3287" s="31">
        <v>0</v>
      </c>
      <c r="AC3287" s="31">
        <v>0</v>
      </c>
      <c r="AD3287" s="30"/>
      <c r="AE3287" s="30">
        <f>+[1]DEPURADO!L3281</f>
        <v>0</v>
      </c>
      <c r="AF3287" s="30">
        <v>0</v>
      </c>
      <c r="AG3287" s="30">
        <f t="shared" si="362"/>
        <v>38110</v>
      </c>
      <c r="AH3287" s="30">
        <v>0</v>
      </c>
      <c r="AI3287" s="30" t="str">
        <f>+[1]DEPURADO!G3281</f>
        <v>SALDO A FAVOR DEL PRESTADOR</v>
      </c>
      <c r="AJ3287" s="32"/>
      <c r="AK3287" s="33"/>
    </row>
    <row r="3288" spans="1:37" s="34" customFormat="1" x14ac:dyDescent="0.25">
      <c r="A3288" s="23">
        <f t="shared" si="363"/>
        <v>3280</v>
      </c>
      <c r="B3288" s="24" t="s">
        <v>44</v>
      </c>
      <c r="C3288" s="23" t="str">
        <f>+[1]DEPURADO!A3282</f>
        <v>FEH127339</v>
      </c>
      <c r="D3288" s="23" t="str">
        <f>+[1]DEPURADO!B3282</f>
        <v>FEH127339</v>
      </c>
      <c r="E3288" s="25">
        <f>+[1]DEPURADO!C3282</f>
        <v>44338</v>
      </c>
      <c r="F3288" s="26">
        <f>+IF([1]DEPURADO!D3282&gt;1,[1]DEPURADO!D3282," ")</f>
        <v>44368</v>
      </c>
      <c r="G3288" s="27">
        <f>[1]DEPURADO!F3282</f>
        <v>64999</v>
      </c>
      <c r="H3288" s="28">
        <v>0</v>
      </c>
      <c r="I3288" s="28">
        <f>+[1]DEPURADO!N3282+[1]DEPURADO!O3282</f>
        <v>0</v>
      </c>
      <c r="J3288" s="28">
        <f>+[1]DEPURADO!S3282</f>
        <v>0</v>
      </c>
      <c r="K3288" s="29">
        <f>+[1]DEPURADO!Q3282+[1]DEPURADO!R3282</f>
        <v>0</v>
      </c>
      <c r="L3288" s="28">
        <v>0</v>
      </c>
      <c r="M3288" s="28">
        <v>0</v>
      </c>
      <c r="N3288" s="28">
        <f t="shared" si="357"/>
        <v>0</v>
      </c>
      <c r="O3288" s="28">
        <f t="shared" si="358"/>
        <v>64999</v>
      </c>
      <c r="P3288" s="24" t="str">
        <f>IF([1]DEPURADO!I3282&gt;1,0,[1]DEPURADO!B3282)</f>
        <v>FEH127339</v>
      </c>
      <c r="Q3288" s="30">
        <f t="shared" si="359"/>
        <v>64999</v>
      </c>
      <c r="R3288" s="31">
        <f t="shared" si="360"/>
        <v>0</v>
      </c>
      <c r="S3288" s="31">
        <f>+[1]DEPURADO!K3282</f>
        <v>0</v>
      </c>
      <c r="T3288" s="23" t="s">
        <v>45</v>
      </c>
      <c r="U3288" s="31">
        <f>+[1]DEPURADO!J3282</f>
        <v>0</v>
      </c>
      <c r="V3288" s="30"/>
      <c r="W3288" s="23" t="s">
        <v>45</v>
      </c>
      <c r="X3288" s="31">
        <f>+[1]DEPURADO!L3282+[1]DEPURADO!M3282</f>
        <v>0</v>
      </c>
      <c r="Y3288" s="23" t="s">
        <v>45</v>
      </c>
      <c r="Z3288" s="31">
        <f t="shared" si="361"/>
        <v>0</v>
      </c>
      <c r="AA3288" s="31"/>
      <c r="AB3288" s="31">
        <v>0</v>
      </c>
      <c r="AC3288" s="31">
        <v>0</v>
      </c>
      <c r="AD3288" s="30"/>
      <c r="AE3288" s="30">
        <f>+[1]DEPURADO!L3282</f>
        <v>0</v>
      </c>
      <c r="AF3288" s="30">
        <v>0</v>
      </c>
      <c r="AG3288" s="30">
        <f t="shared" si="362"/>
        <v>64999</v>
      </c>
      <c r="AH3288" s="30">
        <v>0</v>
      </c>
      <c r="AI3288" s="30" t="str">
        <f>+[1]DEPURADO!G3282</f>
        <v>SALDO A FAVOR DEL PRESTADOR</v>
      </c>
      <c r="AJ3288" s="32"/>
      <c r="AK3288" s="33"/>
    </row>
    <row r="3289" spans="1:37" s="34" customFormat="1" x14ac:dyDescent="0.25">
      <c r="A3289" s="23">
        <f t="shared" si="363"/>
        <v>3281</v>
      </c>
      <c r="B3289" s="24" t="s">
        <v>44</v>
      </c>
      <c r="C3289" s="23" t="str">
        <f>+[1]DEPURADO!A3283</f>
        <v>FEH127372</v>
      </c>
      <c r="D3289" s="23" t="str">
        <f>+[1]DEPURADO!B3283</f>
        <v>FEH127372</v>
      </c>
      <c r="E3289" s="25">
        <f>+[1]DEPURADO!C3283</f>
        <v>44338</v>
      </c>
      <c r="F3289" s="26">
        <f>+IF([1]DEPURADO!D3283&gt;1,[1]DEPURADO!D3283," ")</f>
        <v>44368</v>
      </c>
      <c r="G3289" s="27">
        <f>[1]DEPURADO!F3283</f>
        <v>109030</v>
      </c>
      <c r="H3289" s="28">
        <v>0</v>
      </c>
      <c r="I3289" s="28">
        <f>+[1]DEPURADO!N3283+[1]DEPURADO!O3283</f>
        <v>0</v>
      </c>
      <c r="J3289" s="28">
        <f>+[1]DEPURADO!S3283</f>
        <v>0</v>
      </c>
      <c r="K3289" s="29">
        <f>+[1]DEPURADO!Q3283+[1]DEPURADO!R3283</f>
        <v>0</v>
      </c>
      <c r="L3289" s="28">
        <v>0</v>
      </c>
      <c r="M3289" s="28">
        <v>0</v>
      </c>
      <c r="N3289" s="28">
        <f t="shared" si="357"/>
        <v>0</v>
      </c>
      <c r="O3289" s="28">
        <f t="shared" si="358"/>
        <v>109030</v>
      </c>
      <c r="P3289" s="24" t="str">
        <f>IF([1]DEPURADO!I3283&gt;1,0,[1]DEPURADO!B3283)</f>
        <v>FEH127372</v>
      </c>
      <c r="Q3289" s="30">
        <f t="shared" si="359"/>
        <v>109030</v>
      </c>
      <c r="R3289" s="31">
        <f t="shared" si="360"/>
        <v>0</v>
      </c>
      <c r="S3289" s="31">
        <f>+[1]DEPURADO!K3283</f>
        <v>0</v>
      </c>
      <c r="T3289" s="23" t="s">
        <v>45</v>
      </c>
      <c r="U3289" s="31">
        <f>+[1]DEPURADO!J3283</f>
        <v>0</v>
      </c>
      <c r="V3289" s="30"/>
      <c r="W3289" s="23" t="s">
        <v>45</v>
      </c>
      <c r="X3289" s="31">
        <f>+[1]DEPURADO!L3283+[1]DEPURADO!M3283</f>
        <v>0</v>
      </c>
      <c r="Y3289" s="23" t="s">
        <v>45</v>
      </c>
      <c r="Z3289" s="31">
        <f t="shared" si="361"/>
        <v>0</v>
      </c>
      <c r="AA3289" s="31"/>
      <c r="AB3289" s="31">
        <v>0</v>
      </c>
      <c r="AC3289" s="31">
        <v>0</v>
      </c>
      <c r="AD3289" s="30"/>
      <c r="AE3289" s="30">
        <f>+[1]DEPURADO!L3283</f>
        <v>0</v>
      </c>
      <c r="AF3289" s="30">
        <v>0</v>
      </c>
      <c r="AG3289" s="30">
        <f t="shared" si="362"/>
        <v>109030</v>
      </c>
      <c r="AH3289" s="30">
        <v>0</v>
      </c>
      <c r="AI3289" s="30" t="str">
        <f>+[1]DEPURADO!G3283</f>
        <v>SALDO A FAVOR DEL PRESTADOR</v>
      </c>
      <c r="AJ3289" s="32"/>
      <c r="AK3289" s="33"/>
    </row>
    <row r="3290" spans="1:37" s="34" customFormat="1" x14ac:dyDescent="0.25">
      <c r="A3290" s="23">
        <f t="shared" si="363"/>
        <v>3282</v>
      </c>
      <c r="B3290" s="24" t="s">
        <v>44</v>
      </c>
      <c r="C3290" s="23" t="str">
        <f>+[1]DEPURADO!A3284</f>
        <v>FEH127373</v>
      </c>
      <c r="D3290" s="23" t="str">
        <f>+[1]DEPURADO!B3284</f>
        <v>FEH127373</v>
      </c>
      <c r="E3290" s="25">
        <f>+[1]DEPURADO!C3284</f>
        <v>44338</v>
      </c>
      <c r="F3290" s="26">
        <f>+IF([1]DEPURADO!D3284&gt;1,[1]DEPURADO!D3284," ")</f>
        <v>44368</v>
      </c>
      <c r="G3290" s="27">
        <f>[1]DEPURADO!F3284</f>
        <v>214191</v>
      </c>
      <c r="H3290" s="28">
        <v>0</v>
      </c>
      <c r="I3290" s="28">
        <f>+[1]DEPURADO!N3284+[1]DEPURADO!O3284</f>
        <v>0</v>
      </c>
      <c r="J3290" s="28">
        <f>+[1]DEPURADO!S3284</f>
        <v>0</v>
      </c>
      <c r="K3290" s="29">
        <f>+[1]DEPURADO!Q3284+[1]DEPURADO!R3284</f>
        <v>0</v>
      </c>
      <c r="L3290" s="28">
        <v>0</v>
      </c>
      <c r="M3290" s="28">
        <v>0</v>
      </c>
      <c r="N3290" s="28">
        <f t="shared" si="357"/>
        <v>0</v>
      </c>
      <c r="O3290" s="28">
        <f t="shared" si="358"/>
        <v>214191</v>
      </c>
      <c r="P3290" s="24" t="str">
        <f>IF([1]DEPURADO!I3284&gt;1,0,[1]DEPURADO!B3284)</f>
        <v>FEH127373</v>
      </c>
      <c r="Q3290" s="30">
        <f t="shared" si="359"/>
        <v>214191</v>
      </c>
      <c r="R3290" s="31">
        <f t="shared" si="360"/>
        <v>0</v>
      </c>
      <c r="S3290" s="31">
        <f>+[1]DEPURADO!K3284</f>
        <v>0</v>
      </c>
      <c r="T3290" s="23" t="s">
        <v>45</v>
      </c>
      <c r="U3290" s="31">
        <f>+[1]DEPURADO!J3284</f>
        <v>0</v>
      </c>
      <c r="V3290" s="30"/>
      <c r="W3290" s="23" t="s">
        <v>45</v>
      </c>
      <c r="X3290" s="31">
        <f>+[1]DEPURADO!L3284+[1]DEPURADO!M3284</f>
        <v>0</v>
      </c>
      <c r="Y3290" s="23" t="s">
        <v>45</v>
      </c>
      <c r="Z3290" s="31">
        <f t="shared" si="361"/>
        <v>0</v>
      </c>
      <c r="AA3290" s="31"/>
      <c r="AB3290" s="31">
        <v>0</v>
      </c>
      <c r="AC3290" s="31">
        <v>0</v>
      </c>
      <c r="AD3290" s="30"/>
      <c r="AE3290" s="30">
        <f>+[1]DEPURADO!L3284</f>
        <v>0</v>
      </c>
      <c r="AF3290" s="30">
        <v>0</v>
      </c>
      <c r="AG3290" s="30">
        <f t="shared" si="362"/>
        <v>214191</v>
      </c>
      <c r="AH3290" s="30">
        <v>0</v>
      </c>
      <c r="AI3290" s="30" t="str">
        <f>+[1]DEPURADO!G3284</f>
        <v>SALDO A FAVOR DEL PRESTADOR</v>
      </c>
      <c r="AJ3290" s="32"/>
      <c r="AK3290" s="33"/>
    </row>
    <row r="3291" spans="1:37" s="34" customFormat="1" x14ac:dyDescent="0.25">
      <c r="A3291" s="23">
        <f t="shared" si="363"/>
        <v>3283</v>
      </c>
      <c r="B3291" s="24" t="s">
        <v>44</v>
      </c>
      <c r="C3291" s="23" t="str">
        <f>+[1]DEPURADO!A3285</f>
        <v>FEH127378</v>
      </c>
      <c r="D3291" s="23" t="str">
        <f>+[1]DEPURADO!B3285</f>
        <v>FEH127378</v>
      </c>
      <c r="E3291" s="25">
        <f>+[1]DEPURADO!C3285</f>
        <v>44338</v>
      </c>
      <c r="F3291" s="26">
        <f>+IF([1]DEPURADO!D3285&gt;1,[1]DEPURADO!D3285," ")</f>
        <v>44368</v>
      </c>
      <c r="G3291" s="27">
        <f>[1]DEPURADO!F3285</f>
        <v>104711</v>
      </c>
      <c r="H3291" s="28">
        <v>0</v>
      </c>
      <c r="I3291" s="28">
        <f>+[1]DEPURADO!N3285+[1]DEPURADO!O3285</f>
        <v>0</v>
      </c>
      <c r="J3291" s="28">
        <f>+[1]DEPURADO!S3285</f>
        <v>0</v>
      </c>
      <c r="K3291" s="29">
        <f>+[1]DEPURADO!Q3285+[1]DEPURADO!R3285</f>
        <v>0</v>
      </c>
      <c r="L3291" s="28">
        <v>0</v>
      </c>
      <c r="M3291" s="28">
        <v>0</v>
      </c>
      <c r="N3291" s="28">
        <f t="shared" si="357"/>
        <v>0</v>
      </c>
      <c r="O3291" s="28">
        <f t="shared" si="358"/>
        <v>104711</v>
      </c>
      <c r="P3291" s="24" t="str">
        <f>IF([1]DEPURADO!I3285&gt;1,0,[1]DEPURADO!B3285)</f>
        <v>FEH127378</v>
      </c>
      <c r="Q3291" s="30">
        <f t="shared" si="359"/>
        <v>104711</v>
      </c>
      <c r="R3291" s="31">
        <f t="shared" si="360"/>
        <v>0</v>
      </c>
      <c r="S3291" s="31">
        <f>+[1]DEPURADO!K3285</f>
        <v>0</v>
      </c>
      <c r="T3291" s="23" t="s">
        <v>45</v>
      </c>
      <c r="U3291" s="31">
        <f>+[1]DEPURADO!J3285</f>
        <v>0</v>
      </c>
      <c r="V3291" s="30"/>
      <c r="W3291" s="23" t="s">
        <v>45</v>
      </c>
      <c r="X3291" s="31">
        <f>+[1]DEPURADO!L3285+[1]DEPURADO!M3285</f>
        <v>0</v>
      </c>
      <c r="Y3291" s="23" t="s">
        <v>45</v>
      </c>
      <c r="Z3291" s="31">
        <f t="shared" si="361"/>
        <v>0</v>
      </c>
      <c r="AA3291" s="31"/>
      <c r="AB3291" s="31">
        <v>0</v>
      </c>
      <c r="AC3291" s="31">
        <v>0</v>
      </c>
      <c r="AD3291" s="30"/>
      <c r="AE3291" s="30">
        <f>+[1]DEPURADO!L3285</f>
        <v>0</v>
      </c>
      <c r="AF3291" s="30">
        <v>0</v>
      </c>
      <c r="AG3291" s="30">
        <f t="shared" si="362"/>
        <v>104711</v>
      </c>
      <c r="AH3291" s="30">
        <v>0</v>
      </c>
      <c r="AI3291" s="30" t="str">
        <f>+[1]DEPURADO!G3285</f>
        <v>SALDO A FAVOR DEL PRESTADOR</v>
      </c>
      <c r="AJ3291" s="32"/>
      <c r="AK3291" s="33"/>
    </row>
    <row r="3292" spans="1:37" s="34" customFormat="1" x14ac:dyDescent="0.25">
      <c r="A3292" s="23">
        <f t="shared" si="363"/>
        <v>3284</v>
      </c>
      <c r="B3292" s="24" t="s">
        <v>44</v>
      </c>
      <c r="C3292" s="23" t="str">
        <f>+[1]DEPURADO!A3286</f>
        <v>FEH127399</v>
      </c>
      <c r="D3292" s="23" t="str">
        <f>+[1]DEPURADO!B3286</f>
        <v>FEH127399</v>
      </c>
      <c r="E3292" s="25">
        <f>+[1]DEPURADO!C3286</f>
        <v>44338</v>
      </c>
      <c r="F3292" s="26">
        <f>+IF([1]DEPURADO!D3286&gt;1,[1]DEPURADO!D3286," ")</f>
        <v>44368</v>
      </c>
      <c r="G3292" s="27">
        <f>[1]DEPURADO!F3286</f>
        <v>1164660</v>
      </c>
      <c r="H3292" s="28">
        <v>0</v>
      </c>
      <c r="I3292" s="28">
        <f>+[1]DEPURADO!N3286+[1]DEPURADO!O3286</f>
        <v>0</v>
      </c>
      <c r="J3292" s="28">
        <f>+[1]DEPURADO!S3286</f>
        <v>0</v>
      </c>
      <c r="K3292" s="29">
        <f>+[1]DEPURADO!Q3286+[1]DEPURADO!R3286</f>
        <v>0</v>
      </c>
      <c r="L3292" s="28">
        <v>0</v>
      </c>
      <c r="M3292" s="28">
        <v>0</v>
      </c>
      <c r="N3292" s="28">
        <f t="shared" si="357"/>
        <v>0</v>
      </c>
      <c r="O3292" s="28">
        <f t="shared" si="358"/>
        <v>1164660</v>
      </c>
      <c r="P3292" s="24" t="str">
        <f>IF([1]DEPURADO!I3286&gt;1,0,[1]DEPURADO!B3286)</f>
        <v>FEH127399</v>
      </c>
      <c r="Q3292" s="30">
        <f t="shared" si="359"/>
        <v>1164660</v>
      </c>
      <c r="R3292" s="31">
        <f t="shared" si="360"/>
        <v>0</v>
      </c>
      <c r="S3292" s="31">
        <f>+[1]DEPURADO!K3286</f>
        <v>0</v>
      </c>
      <c r="T3292" s="23" t="s">
        <v>45</v>
      </c>
      <c r="U3292" s="31">
        <f>+[1]DEPURADO!J3286</f>
        <v>0</v>
      </c>
      <c r="V3292" s="30"/>
      <c r="W3292" s="23" t="s">
        <v>45</v>
      </c>
      <c r="X3292" s="31">
        <f>+[1]DEPURADO!L3286+[1]DEPURADO!M3286</f>
        <v>0</v>
      </c>
      <c r="Y3292" s="23" t="s">
        <v>45</v>
      </c>
      <c r="Z3292" s="31">
        <f t="shared" si="361"/>
        <v>0</v>
      </c>
      <c r="AA3292" s="31"/>
      <c r="AB3292" s="31">
        <v>0</v>
      </c>
      <c r="AC3292" s="31">
        <v>0</v>
      </c>
      <c r="AD3292" s="30"/>
      <c r="AE3292" s="30">
        <f>+[1]DEPURADO!L3286</f>
        <v>0</v>
      </c>
      <c r="AF3292" s="30">
        <v>0</v>
      </c>
      <c r="AG3292" s="30">
        <f t="shared" si="362"/>
        <v>1164660</v>
      </c>
      <c r="AH3292" s="30">
        <v>0</v>
      </c>
      <c r="AI3292" s="30" t="str">
        <f>+[1]DEPURADO!G3286</f>
        <v>SALDO A FAVOR DEL PRESTADOR</v>
      </c>
      <c r="AJ3292" s="32"/>
      <c r="AK3292" s="33"/>
    </row>
    <row r="3293" spans="1:37" s="34" customFormat="1" x14ac:dyDescent="0.25">
      <c r="A3293" s="23">
        <f t="shared" si="363"/>
        <v>3285</v>
      </c>
      <c r="B3293" s="24" t="s">
        <v>44</v>
      </c>
      <c r="C3293" s="23" t="str">
        <f>+[1]DEPURADO!A3287</f>
        <v>FEH127400</v>
      </c>
      <c r="D3293" s="23" t="str">
        <f>+[1]DEPURADO!B3287</f>
        <v>FEH127400</v>
      </c>
      <c r="E3293" s="25">
        <f>+[1]DEPURADO!C3287</f>
        <v>44338</v>
      </c>
      <c r="F3293" s="26" t="str">
        <f>+IF([1]DEPURADO!D3287&gt;1,[1]DEPURADO!D3287," ")</f>
        <v xml:space="preserve"> </v>
      </c>
      <c r="G3293" s="27">
        <f>[1]DEPURADO!F3287</f>
        <v>80832</v>
      </c>
      <c r="H3293" s="28">
        <v>0</v>
      </c>
      <c r="I3293" s="28">
        <f>+[1]DEPURADO!N3287+[1]DEPURADO!O3287</f>
        <v>0</v>
      </c>
      <c r="J3293" s="28">
        <f>+[1]DEPURADO!S3287</f>
        <v>0</v>
      </c>
      <c r="K3293" s="29">
        <f>+[1]DEPURADO!Q3287+[1]DEPURADO!R3287</f>
        <v>0</v>
      </c>
      <c r="L3293" s="28">
        <v>0</v>
      </c>
      <c r="M3293" s="28">
        <v>0</v>
      </c>
      <c r="N3293" s="28">
        <f t="shared" si="357"/>
        <v>0</v>
      </c>
      <c r="O3293" s="28">
        <f t="shared" si="358"/>
        <v>80832</v>
      </c>
      <c r="P3293" s="24">
        <f>IF([1]DEPURADO!I3287&gt;1,0,[1]DEPURADO!B3287)</f>
        <v>0</v>
      </c>
      <c r="Q3293" s="30">
        <f t="shared" si="359"/>
        <v>0</v>
      </c>
      <c r="R3293" s="31">
        <f t="shared" si="360"/>
        <v>80832</v>
      </c>
      <c r="S3293" s="31">
        <f>+[1]DEPURADO!K3287</f>
        <v>0</v>
      </c>
      <c r="T3293" s="23" t="s">
        <v>45</v>
      </c>
      <c r="U3293" s="31">
        <f>+[1]DEPURADO!J3287</f>
        <v>0</v>
      </c>
      <c r="V3293" s="30"/>
      <c r="W3293" s="23" t="s">
        <v>45</v>
      </c>
      <c r="X3293" s="31">
        <f>+[1]DEPURADO!L3287+[1]DEPURADO!M3287</f>
        <v>0</v>
      </c>
      <c r="Y3293" s="23" t="s">
        <v>45</v>
      </c>
      <c r="Z3293" s="31">
        <f t="shared" si="361"/>
        <v>0</v>
      </c>
      <c r="AA3293" s="31"/>
      <c r="AB3293" s="31">
        <v>0</v>
      </c>
      <c r="AC3293" s="31">
        <v>0</v>
      </c>
      <c r="AD3293" s="30"/>
      <c r="AE3293" s="30">
        <f>+[1]DEPURADO!L3287</f>
        <v>0</v>
      </c>
      <c r="AF3293" s="30">
        <v>0</v>
      </c>
      <c r="AG3293" s="30">
        <f t="shared" si="362"/>
        <v>0</v>
      </c>
      <c r="AH3293" s="30">
        <v>0</v>
      </c>
      <c r="AI3293" s="30" t="str">
        <f>+[1]DEPURADO!G3287</f>
        <v>NO RADICADO</v>
      </c>
      <c r="AJ3293" s="32"/>
      <c r="AK3293" s="33"/>
    </row>
    <row r="3294" spans="1:37" s="34" customFormat="1" x14ac:dyDescent="0.25">
      <c r="A3294" s="23">
        <f t="shared" si="363"/>
        <v>3286</v>
      </c>
      <c r="B3294" s="24" t="s">
        <v>44</v>
      </c>
      <c r="C3294" s="23" t="str">
        <f>+[1]DEPURADO!A3288</f>
        <v>FEH127411</v>
      </c>
      <c r="D3294" s="23" t="str">
        <f>+[1]DEPURADO!B3288</f>
        <v>FEH127411</v>
      </c>
      <c r="E3294" s="25">
        <f>+[1]DEPURADO!C3288</f>
        <v>44339</v>
      </c>
      <c r="F3294" s="26" t="str">
        <f>+IF([1]DEPURADO!D3288&gt;1,[1]DEPURADO!D3288," ")</f>
        <v xml:space="preserve"> </v>
      </c>
      <c r="G3294" s="27">
        <f>[1]DEPURADO!F3288</f>
        <v>203776</v>
      </c>
      <c r="H3294" s="28">
        <v>0</v>
      </c>
      <c r="I3294" s="28">
        <f>+[1]DEPURADO!N3288+[1]DEPURADO!O3288</f>
        <v>0</v>
      </c>
      <c r="J3294" s="28">
        <f>+[1]DEPURADO!S3288</f>
        <v>0</v>
      </c>
      <c r="K3294" s="29">
        <f>+[1]DEPURADO!Q3288+[1]DEPURADO!R3288</f>
        <v>0</v>
      </c>
      <c r="L3294" s="28">
        <v>0</v>
      </c>
      <c r="M3294" s="28">
        <v>0</v>
      </c>
      <c r="N3294" s="28">
        <f t="shared" si="357"/>
        <v>0</v>
      </c>
      <c r="O3294" s="28">
        <f t="shared" si="358"/>
        <v>203776</v>
      </c>
      <c r="P3294" s="24" t="str">
        <f>IF([1]DEPURADO!I3288&gt;1,0,[1]DEPURADO!B3288)</f>
        <v>FEH127411</v>
      </c>
      <c r="Q3294" s="30">
        <f t="shared" si="359"/>
        <v>203776</v>
      </c>
      <c r="R3294" s="31">
        <f t="shared" si="360"/>
        <v>0</v>
      </c>
      <c r="S3294" s="31">
        <f>+[1]DEPURADO!K3288</f>
        <v>0</v>
      </c>
      <c r="T3294" s="23" t="s">
        <v>45</v>
      </c>
      <c r="U3294" s="31">
        <f>+[1]DEPURADO!J3288</f>
        <v>0</v>
      </c>
      <c r="V3294" s="30"/>
      <c r="W3294" s="23" t="s">
        <v>45</v>
      </c>
      <c r="X3294" s="31">
        <f>+[1]DEPURADO!L3288+[1]DEPURADO!M3288</f>
        <v>0</v>
      </c>
      <c r="Y3294" s="23" t="s">
        <v>45</v>
      </c>
      <c r="Z3294" s="31">
        <f t="shared" si="361"/>
        <v>0</v>
      </c>
      <c r="AA3294" s="31"/>
      <c r="AB3294" s="31">
        <v>0</v>
      </c>
      <c r="AC3294" s="31">
        <v>0</v>
      </c>
      <c r="AD3294" s="30"/>
      <c r="AE3294" s="30">
        <f>+[1]DEPURADO!L3288</f>
        <v>0</v>
      </c>
      <c r="AF3294" s="30">
        <v>0</v>
      </c>
      <c r="AG3294" s="30">
        <f t="shared" si="362"/>
        <v>203776</v>
      </c>
      <c r="AH3294" s="30">
        <v>0</v>
      </c>
      <c r="AI3294" s="30" t="str">
        <f>+[1]DEPURADO!G3288</f>
        <v>SALDO A FAVOR DEL PRESTADOR</v>
      </c>
      <c r="AJ3294" s="32"/>
      <c r="AK3294" s="33"/>
    </row>
    <row r="3295" spans="1:37" s="34" customFormat="1" x14ac:dyDescent="0.25">
      <c r="A3295" s="23">
        <f t="shared" si="363"/>
        <v>3287</v>
      </c>
      <c r="B3295" s="24" t="s">
        <v>44</v>
      </c>
      <c r="C3295" s="23" t="str">
        <f>+[1]DEPURADO!A3289</f>
        <v>FEH127449</v>
      </c>
      <c r="D3295" s="23" t="str">
        <f>+[1]DEPURADO!B3289</f>
        <v>FEH127449</v>
      </c>
      <c r="E3295" s="25">
        <f>+[1]DEPURADO!C3289</f>
        <v>44339</v>
      </c>
      <c r="F3295" s="26">
        <f>+IF([1]DEPURADO!D3289&gt;1,[1]DEPURADO!D3289," ")</f>
        <v>44368</v>
      </c>
      <c r="G3295" s="27">
        <f>[1]DEPURADO!F3289</f>
        <v>166243</v>
      </c>
      <c r="H3295" s="28">
        <v>0</v>
      </c>
      <c r="I3295" s="28">
        <f>+[1]DEPURADO!N3289+[1]DEPURADO!O3289</f>
        <v>0</v>
      </c>
      <c r="J3295" s="28">
        <f>+[1]DEPURADO!S3289</f>
        <v>0</v>
      </c>
      <c r="K3295" s="29">
        <f>+[1]DEPURADO!Q3289+[1]DEPURADO!R3289</f>
        <v>0</v>
      </c>
      <c r="L3295" s="28">
        <v>0</v>
      </c>
      <c r="M3295" s="28">
        <v>0</v>
      </c>
      <c r="N3295" s="28">
        <f t="shared" si="357"/>
        <v>0</v>
      </c>
      <c r="O3295" s="28">
        <f t="shared" si="358"/>
        <v>166243</v>
      </c>
      <c r="P3295" s="24" t="str">
        <f>IF([1]DEPURADO!I3289&gt;1,0,[1]DEPURADO!B3289)</f>
        <v>FEH127449</v>
      </c>
      <c r="Q3295" s="30">
        <f t="shared" si="359"/>
        <v>166243</v>
      </c>
      <c r="R3295" s="31">
        <f t="shared" si="360"/>
        <v>0</v>
      </c>
      <c r="S3295" s="31">
        <f>+[1]DEPURADO!K3289</f>
        <v>0</v>
      </c>
      <c r="T3295" s="23" t="s">
        <v>45</v>
      </c>
      <c r="U3295" s="31">
        <f>+[1]DEPURADO!J3289</f>
        <v>0</v>
      </c>
      <c r="V3295" s="30"/>
      <c r="W3295" s="23" t="s">
        <v>45</v>
      </c>
      <c r="X3295" s="31">
        <f>+[1]DEPURADO!L3289+[1]DEPURADO!M3289</f>
        <v>0</v>
      </c>
      <c r="Y3295" s="23" t="s">
        <v>45</v>
      </c>
      <c r="Z3295" s="31">
        <f t="shared" si="361"/>
        <v>0</v>
      </c>
      <c r="AA3295" s="31"/>
      <c r="AB3295" s="31">
        <v>0</v>
      </c>
      <c r="AC3295" s="31">
        <v>0</v>
      </c>
      <c r="AD3295" s="30"/>
      <c r="AE3295" s="30">
        <f>+[1]DEPURADO!L3289</f>
        <v>0</v>
      </c>
      <c r="AF3295" s="30">
        <v>0</v>
      </c>
      <c r="AG3295" s="30">
        <f t="shared" si="362"/>
        <v>166243</v>
      </c>
      <c r="AH3295" s="30">
        <v>0</v>
      </c>
      <c r="AI3295" s="30" t="str">
        <f>+[1]DEPURADO!G3289</f>
        <v>SALDO A FAVOR DEL PRESTADOR</v>
      </c>
      <c r="AJ3295" s="32"/>
      <c r="AK3295" s="33"/>
    </row>
    <row r="3296" spans="1:37" s="34" customFormat="1" x14ac:dyDescent="0.25">
      <c r="A3296" s="23">
        <f t="shared" si="363"/>
        <v>3288</v>
      </c>
      <c r="B3296" s="24" t="s">
        <v>44</v>
      </c>
      <c r="C3296" s="23" t="str">
        <f>+[1]DEPURADO!A3290</f>
        <v>FEH127451</v>
      </c>
      <c r="D3296" s="23" t="str">
        <f>+[1]DEPURADO!B3290</f>
        <v>FEH127451</v>
      </c>
      <c r="E3296" s="25">
        <f>+[1]DEPURADO!C3290</f>
        <v>44339</v>
      </c>
      <c r="F3296" s="26" t="str">
        <f>+IF([1]DEPURADO!D3290&gt;1,[1]DEPURADO!D3290," ")</f>
        <v xml:space="preserve"> </v>
      </c>
      <c r="G3296" s="27">
        <f>[1]DEPURADO!F3290</f>
        <v>80832</v>
      </c>
      <c r="H3296" s="28">
        <v>0</v>
      </c>
      <c r="I3296" s="28">
        <f>+[1]DEPURADO!N3290+[1]DEPURADO!O3290</f>
        <v>0</v>
      </c>
      <c r="J3296" s="28">
        <f>+[1]DEPURADO!S3290</f>
        <v>0</v>
      </c>
      <c r="K3296" s="29">
        <f>+[1]DEPURADO!Q3290+[1]DEPURADO!R3290</f>
        <v>0</v>
      </c>
      <c r="L3296" s="28">
        <v>0</v>
      </c>
      <c r="M3296" s="28">
        <v>0</v>
      </c>
      <c r="N3296" s="28">
        <f t="shared" si="357"/>
        <v>0</v>
      </c>
      <c r="O3296" s="28">
        <f t="shared" si="358"/>
        <v>80832</v>
      </c>
      <c r="P3296" s="24">
        <f>IF([1]DEPURADO!I3290&gt;1,0,[1]DEPURADO!B3290)</f>
        <v>0</v>
      </c>
      <c r="Q3296" s="30">
        <f t="shared" si="359"/>
        <v>0</v>
      </c>
      <c r="R3296" s="31">
        <f t="shared" si="360"/>
        <v>80832</v>
      </c>
      <c r="S3296" s="31">
        <f>+[1]DEPURADO!K3290</f>
        <v>0</v>
      </c>
      <c r="T3296" s="23" t="s">
        <v>45</v>
      </c>
      <c r="U3296" s="31">
        <f>+[1]DEPURADO!J3290</f>
        <v>0</v>
      </c>
      <c r="V3296" s="30"/>
      <c r="W3296" s="23" t="s">
        <v>45</v>
      </c>
      <c r="X3296" s="31">
        <f>+[1]DEPURADO!L3290+[1]DEPURADO!M3290</f>
        <v>0</v>
      </c>
      <c r="Y3296" s="23" t="s">
        <v>45</v>
      </c>
      <c r="Z3296" s="31">
        <f t="shared" si="361"/>
        <v>0</v>
      </c>
      <c r="AA3296" s="31"/>
      <c r="AB3296" s="31">
        <v>0</v>
      </c>
      <c r="AC3296" s="31">
        <v>0</v>
      </c>
      <c r="AD3296" s="30"/>
      <c r="AE3296" s="30">
        <f>+[1]DEPURADO!L3290</f>
        <v>0</v>
      </c>
      <c r="AF3296" s="30">
        <v>0</v>
      </c>
      <c r="AG3296" s="30">
        <f t="shared" si="362"/>
        <v>0</v>
      </c>
      <c r="AH3296" s="30">
        <v>0</v>
      </c>
      <c r="AI3296" s="30" t="str">
        <f>+[1]DEPURADO!G3290</f>
        <v>NO RADICADO</v>
      </c>
      <c r="AJ3296" s="32"/>
      <c r="AK3296" s="33"/>
    </row>
    <row r="3297" spans="1:37" s="34" customFormat="1" x14ac:dyDescent="0.25">
      <c r="A3297" s="23">
        <f t="shared" si="363"/>
        <v>3289</v>
      </c>
      <c r="B3297" s="24" t="s">
        <v>44</v>
      </c>
      <c r="C3297" s="23" t="str">
        <f>+[1]DEPURADO!A3291</f>
        <v>FEH127504</v>
      </c>
      <c r="D3297" s="23" t="str">
        <f>+[1]DEPURADO!B3291</f>
        <v>FEH127504</v>
      </c>
      <c r="E3297" s="25">
        <f>+[1]DEPURADO!C3291</f>
        <v>44339</v>
      </c>
      <c r="F3297" s="26">
        <f>+IF([1]DEPURADO!D3291&gt;1,[1]DEPURADO!D3291," ")</f>
        <v>44368</v>
      </c>
      <c r="G3297" s="27">
        <f>[1]DEPURADO!F3291</f>
        <v>522340</v>
      </c>
      <c r="H3297" s="28">
        <v>0</v>
      </c>
      <c r="I3297" s="28">
        <f>+[1]DEPURADO!N3291+[1]DEPURADO!O3291</f>
        <v>0</v>
      </c>
      <c r="J3297" s="28">
        <f>+[1]DEPURADO!S3291</f>
        <v>0</v>
      </c>
      <c r="K3297" s="29">
        <f>+[1]DEPURADO!Q3291+[1]DEPURADO!R3291</f>
        <v>0</v>
      </c>
      <c r="L3297" s="28">
        <v>0</v>
      </c>
      <c r="M3297" s="28">
        <v>0</v>
      </c>
      <c r="N3297" s="28">
        <f t="shared" si="357"/>
        <v>0</v>
      </c>
      <c r="O3297" s="28">
        <f t="shared" si="358"/>
        <v>522340</v>
      </c>
      <c r="P3297" s="24" t="str">
        <f>IF([1]DEPURADO!I3291&gt;1,0,[1]DEPURADO!B3291)</f>
        <v>FEH127504</v>
      </c>
      <c r="Q3297" s="30">
        <f t="shared" si="359"/>
        <v>522340</v>
      </c>
      <c r="R3297" s="31">
        <f t="shared" si="360"/>
        <v>0</v>
      </c>
      <c r="S3297" s="31">
        <f>+[1]DEPURADO!K3291</f>
        <v>0</v>
      </c>
      <c r="T3297" s="23" t="s">
        <v>45</v>
      </c>
      <c r="U3297" s="31">
        <f>+[1]DEPURADO!J3291</f>
        <v>0</v>
      </c>
      <c r="V3297" s="30"/>
      <c r="W3297" s="23" t="s">
        <v>45</v>
      </c>
      <c r="X3297" s="31">
        <f>+[1]DEPURADO!L3291+[1]DEPURADO!M3291</f>
        <v>0</v>
      </c>
      <c r="Y3297" s="23" t="s">
        <v>45</v>
      </c>
      <c r="Z3297" s="31">
        <f t="shared" si="361"/>
        <v>0</v>
      </c>
      <c r="AA3297" s="31"/>
      <c r="AB3297" s="31">
        <v>0</v>
      </c>
      <c r="AC3297" s="31">
        <v>0</v>
      </c>
      <c r="AD3297" s="30"/>
      <c r="AE3297" s="30">
        <f>+[1]DEPURADO!L3291</f>
        <v>0</v>
      </c>
      <c r="AF3297" s="30">
        <v>0</v>
      </c>
      <c r="AG3297" s="30">
        <f t="shared" si="362"/>
        <v>522340</v>
      </c>
      <c r="AH3297" s="30">
        <v>0</v>
      </c>
      <c r="AI3297" s="30" t="str">
        <f>+[1]DEPURADO!G3291</f>
        <v>SALDO A FAVOR DEL PRESTADOR</v>
      </c>
      <c r="AJ3297" s="32"/>
      <c r="AK3297" s="33"/>
    </row>
    <row r="3298" spans="1:37" s="34" customFormat="1" x14ac:dyDescent="0.25">
      <c r="A3298" s="23">
        <f t="shared" si="363"/>
        <v>3290</v>
      </c>
      <c r="B3298" s="24" t="s">
        <v>44</v>
      </c>
      <c r="C3298" s="23" t="str">
        <f>+[1]DEPURADO!A3292</f>
        <v>FEH127505</v>
      </c>
      <c r="D3298" s="23" t="str">
        <f>+[1]DEPURADO!B3292</f>
        <v>FEH127505</v>
      </c>
      <c r="E3298" s="25">
        <f>+[1]DEPURADO!C3292</f>
        <v>44339</v>
      </c>
      <c r="F3298" s="26" t="str">
        <f>+IF([1]DEPURADO!D3292&gt;1,[1]DEPURADO!D3292," ")</f>
        <v xml:space="preserve"> </v>
      </c>
      <c r="G3298" s="27">
        <f>[1]DEPURADO!F3292</f>
        <v>80832</v>
      </c>
      <c r="H3298" s="28">
        <v>0</v>
      </c>
      <c r="I3298" s="28">
        <f>+[1]DEPURADO!N3292+[1]DEPURADO!O3292</f>
        <v>0</v>
      </c>
      <c r="J3298" s="28">
        <f>+[1]DEPURADO!S3292</f>
        <v>0</v>
      </c>
      <c r="K3298" s="29">
        <f>+[1]DEPURADO!Q3292+[1]DEPURADO!R3292</f>
        <v>0</v>
      </c>
      <c r="L3298" s="28">
        <v>0</v>
      </c>
      <c r="M3298" s="28">
        <v>0</v>
      </c>
      <c r="N3298" s="28">
        <f t="shared" si="357"/>
        <v>0</v>
      </c>
      <c r="O3298" s="28">
        <f t="shared" si="358"/>
        <v>80832</v>
      </c>
      <c r="P3298" s="24" t="str">
        <f>IF([1]DEPURADO!I3292&gt;1,0,[1]DEPURADO!B3292)</f>
        <v>FEH127505</v>
      </c>
      <c r="Q3298" s="30">
        <f t="shared" si="359"/>
        <v>80832</v>
      </c>
      <c r="R3298" s="31">
        <f t="shared" si="360"/>
        <v>0</v>
      </c>
      <c r="S3298" s="31">
        <f>+[1]DEPURADO!K3292</f>
        <v>0</v>
      </c>
      <c r="T3298" s="23" t="s">
        <v>45</v>
      </c>
      <c r="U3298" s="31">
        <f>+[1]DEPURADO!J3292</f>
        <v>80832</v>
      </c>
      <c r="V3298" s="30"/>
      <c r="W3298" s="23" t="s">
        <v>45</v>
      </c>
      <c r="X3298" s="31">
        <f>+[1]DEPURADO!L3292+[1]DEPURADO!M3292</f>
        <v>0</v>
      </c>
      <c r="Y3298" s="23" t="s">
        <v>45</v>
      </c>
      <c r="Z3298" s="31">
        <f t="shared" si="361"/>
        <v>0</v>
      </c>
      <c r="AA3298" s="31"/>
      <c r="AB3298" s="31">
        <v>0</v>
      </c>
      <c r="AC3298" s="31">
        <v>0</v>
      </c>
      <c r="AD3298" s="30"/>
      <c r="AE3298" s="30">
        <f>+[1]DEPURADO!L3292</f>
        <v>0</v>
      </c>
      <c r="AF3298" s="30">
        <v>0</v>
      </c>
      <c r="AG3298" s="30">
        <f t="shared" si="362"/>
        <v>0</v>
      </c>
      <c r="AH3298" s="30">
        <v>0</v>
      </c>
      <c r="AI3298" s="30" t="str">
        <f>+[1]DEPURADO!G3292</f>
        <v>EN REVISION ADRES-CANASTA COVID</v>
      </c>
      <c r="AJ3298" s="32"/>
      <c r="AK3298" s="33"/>
    </row>
    <row r="3299" spans="1:37" s="34" customFormat="1" x14ac:dyDescent="0.25">
      <c r="A3299" s="23">
        <f t="shared" si="363"/>
        <v>3291</v>
      </c>
      <c r="B3299" s="24" t="s">
        <v>44</v>
      </c>
      <c r="C3299" s="23" t="str">
        <f>+[1]DEPURADO!A3293</f>
        <v>FEH127835</v>
      </c>
      <c r="D3299" s="23" t="str">
        <f>+[1]DEPURADO!B3293</f>
        <v>FEH127835</v>
      </c>
      <c r="E3299" s="25">
        <f>+[1]DEPURADO!C3293</f>
        <v>44340</v>
      </c>
      <c r="F3299" s="26">
        <f>+IF([1]DEPURADO!D3293&gt;1,[1]DEPURADO!D3293," ")</f>
        <v>44368</v>
      </c>
      <c r="G3299" s="27">
        <f>[1]DEPURADO!F3293</f>
        <v>2613227</v>
      </c>
      <c r="H3299" s="28">
        <v>0</v>
      </c>
      <c r="I3299" s="28">
        <f>+[1]DEPURADO!N3293+[1]DEPURADO!O3293</f>
        <v>0</v>
      </c>
      <c r="J3299" s="28">
        <f>+[1]DEPURADO!S3293</f>
        <v>0</v>
      </c>
      <c r="K3299" s="29">
        <f>+[1]DEPURADO!Q3293+[1]DEPURADO!R3293</f>
        <v>0</v>
      </c>
      <c r="L3299" s="28">
        <v>0</v>
      </c>
      <c r="M3299" s="28">
        <v>0</v>
      </c>
      <c r="N3299" s="28">
        <f t="shared" si="357"/>
        <v>0</v>
      </c>
      <c r="O3299" s="28">
        <f t="shared" si="358"/>
        <v>2613227</v>
      </c>
      <c r="P3299" s="24" t="str">
        <f>IF([1]DEPURADO!I3293&gt;1,0,[1]DEPURADO!B3293)</f>
        <v>FEH127835</v>
      </c>
      <c r="Q3299" s="30">
        <f t="shared" si="359"/>
        <v>2613227</v>
      </c>
      <c r="R3299" s="31">
        <f t="shared" si="360"/>
        <v>0</v>
      </c>
      <c r="S3299" s="31">
        <f>+[1]DEPURADO!K3293</f>
        <v>0</v>
      </c>
      <c r="T3299" s="23" t="s">
        <v>45</v>
      </c>
      <c r="U3299" s="31">
        <f>+[1]DEPURADO!J3293</f>
        <v>0</v>
      </c>
      <c r="V3299" s="30"/>
      <c r="W3299" s="23" t="s">
        <v>45</v>
      </c>
      <c r="X3299" s="31">
        <f>+[1]DEPURADO!L3293+[1]DEPURADO!M3293</f>
        <v>0</v>
      </c>
      <c r="Y3299" s="23" t="s">
        <v>45</v>
      </c>
      <c r="Z3299" s="31">
        <f t="shared" si="361"/>
        <v>0</v>
      </c>
      <c r="AA3299" s="31"/>
      <c r="AB3299" s="31">
        <v>0</v>
      </c>
      <c r="AC3299" s="31">
        <v>0</v>
      </c>
      <c r="AD3299" s="30"/>
      <c r="AE3299" s="30">
        <f>+[1]DEPURADO!L3293</f>
        <v>0</v>
      </c>
      <c r="AF3299" s="30">
        <v>0</v>
      </c>
      <c r="AG3299" s="30">
        <f t="shared" si="362"/>
        <v>2613227</v>
      </c>
      <c r="AH3299" s="30">
        <v>0</v>
      </c>
      <c r="AI3299" s="30" t="str">
        <f>+[1]DEPURADO!G3293</f>
        <v>SALDO A FAVOR DEL PRESTADOR</v>
      </c>
      <c r="AJ3299" s="32"/>
      <c r="AK3299" s="33"/>
    </row>
    <row r="3300" spans="1:37" s="34" customFormat="1" x14ac:dyDescent="0.25">
      <c r="A3300" s="23">
        <f t="shared" si="363"/>
        <v>3292</v>
      </c>
      <c r="B3300" s="24" t="s">
        <v>44</v>
      </c>
      <c r="C3300" s="23" t="str">
        <f>+[1]DEPURADO!A3294</f>
        <v>FEH127839</v>
      </c>
      <c r="D3300" s="23" t="str">
        <f>+[1]DEPURADO!B3294</f>
        <v>FEH127839</v>
      </c>
      <c r="E3300" s="25">
        <f>+[1]DEPURADO!C3294</f>
        <v>44340</v>
      </c>
      <c r="F3300" s="26" t="str">
        <f>+IF([1]DEPURADO!D3294&gt;1,[1]DEPURADO!D3294," ")</f>
        <v xml:space="preserve"> </v>
      </c>
      <c r="G3300" s="27">
        <f>[1]DEPURADO!F3294</f>
        <v>80832</v>
      </c>
      <c r="H3300" s="28">
        <v>0</v>
      </c>
      <c r="I3300" s="28">
        <f>+[1]DEPURADO!N3294+[1]DEPURADO!O3294</f>
        <v>0</v>
      </c>
      <c r="J3300" s="28">
        <f>+[1]DEPURADO!S3294</f>
        <v>0</v>
      </c>
      <c r="K3300" s="29">
        <f>+[1]DEPURADO!Q3294+[1]DEPURADO!R3294</f>
        <v>0</v>
      </c>
      <c r="L3300" s="28">
        <v>0</v>
      </c>
      <c r="M3300" s="28">
        <v>0</v>
      </c>
      <c r="N3300" s="28">
        <f t="shared" si="357"/>
        <v>0</v>
      </c>
      <c r="O3300" s="28">
        <f t="shared" si="358"/>
        <v>80832</v>
      </c>
      <c r="P3300" s="24">
        <f>IF([1]DEPURADO!I3294&gt;1,0,[1]DEPURADO!B3294)</f>
        <v>0</v>
      </c>
      <c r="Q3300" s="30">
        <f t="shared" si="359"/>
        <v>0</v>
      </c>
      <c r="R3300" s="31">
        <f t="shared" si="360"/>
        <v>80832</v>
      </c>
      <c r="S3300" s="31">
        <f>+[1]DEPURADO!K3294</f>
        <v>0</v>
      </c>
      <c r="T3300" s="23" t="s">
        <v>45</v>
      </c>
      <c r="U3300" s="31">
        <f>+[1]DEPURADO!J3294</f>
        <v>0</v>
      </c>
      <c r="V3300" s="30"/>
      <c r="W3300" s="23" t="s">
        <v>45</v>
      </c>
      <c r="X3300" s="31">
        <f>+[1]DEPURADO!L3294+[1]DEPURADO!M3294</f>
        <v>0</v>
      </c>
      <c r="Y3300" s="23" t="s">
        <v>45</v>
      </c>
      <c r="Z3300" s="31">
        <f t="shared" si="361"/>
        <v>0</v>
      </c>
      <c r="AA3300" s="31"/>
      <c r="AB3300" s="31">
        <v>0</v>
      </c>
      <c r="AC3300" s="31">
        <v>0</v>
      </c>
      <c r="AD3300" s="30"/>
      <c r="AE3300" s="30">
        <f>+[1]DEPURADO!L3294</f>
        <v>0</v>
      </c>
      <c r="AF3300" s="30">
        <v>0</v>
      </c>
      <c r="AG3300" s="30">
        <f t="shared" si="362"/>
        <v>0</v>
      </c>
      <c r="AH3300" s="30">
        <v>0</v>
      </c>
      <c r="AI3300" s="30" t="str">
        <f>+[1]DEPURADO!G3294</f>
        <v>NO RADICADO</v>
      </c>
      <c r="AJ3300" s="32"/>
      <c r="AK3300" s="33"/>
    </row>
    <row r="3301" spans="1:37" s="34" customFormat="1" x14ac:dyDescent="0.25">
      <c r="A3301" s="23">
        <f t="shared" si="363"/>
        <v>3293</v>
      </c>
      <c r="B3301" s="24" t="s">
        <v>44</v>
      </c>
      <c r="C3301" s="23" t="str">
        <f>+[1]DEPURADO!A3295</f>
        <v>FEH127840</v>
      </c>
      <c r="D3301" s="23" t="str">
        <f>+[1]DEPURADO!B3295</f>
        <v>FEH127840</v>
      </c>
      <c r="E3301" s="25">
        <f>+[1]DEPURADO!C3295</f>
        <v>44340</v>
      </c>
      <c r="F3301" s="26" t="str">
        <f>+IF([1]DEPURADO!D3295&gt;1,[1]DEPURADO!D3295," ")</f>
        <v xml:space="preserve"> </v>
      </c>
      <c r="G3301" s="27">
        <f>[1]DEPURADO!F3295</f>
        <v>121380</v>
      </c>
      <c r="H3301" s="28">
        <v>0</v>
      </c>
      <c r="I3301" s="28">
        <f>+[1]DEPURADO!N3295+[1]DEPURADO!O3295</f>
        <v>0</v>
      </c>
      <c r="J3301" s="28">
        <f>+[1]DEPURADO!S3295</f>
        <v>0</v>
      </c>
      <c r="K3301" s="29">
        <f>+[1]DEPURADO!Q3295+[1]DEPURADO!R3295</f>
        <v>0</v>
      </c>
      <c r="L3301" s="28">
        <v>0</v>
      </c>
      <c r="M3301" s="28">
        <v>0</v>
      </c>
      <c r="N3301" s="28">
        <f t="shared" si="357"/>
        <v>0</v>
      </c>
      <c r="O3301" s="28">
        <f t="shared" si="358"/>
        <v>121380</v>
      </c>
      <c r="P3301" s="24">
        <f>IF([1]DEPURADO!I3295&gt;1,0,[1]DEPURADO!B3295)</f>
        <v>0</v>
      </c>
      <c r="Q3301" s="30">
        <f t="shared" si="359"/>
        <v>0</v>
      </c>
      <c r="R3301" s="31">
        <f t="shared" si="360"/>
        <v>121380</v>
      </c>
      <c r="S3301" s="31">
        <f>+[1]DEPURADO!K3295</f>
        <v>0</v>
      </c>
      <c r="T3301" s="23" t="s">
        <v>45</v>
      </c>
      <c r="U3301" s="31">
        <f>+[1]DEPURADO!J3295</f>
        <v>0</v>
      </c>
      <c r="V3301" s="30"/>
      <c r="W3301" s="23" t="s">
        <v>45</v>
      </c>
      <c r="X3301" s="31">
        <f>+[1]DEPURADO!L3295+[1]DEPURADO!M3295</f>
        <v>0</v>
      </c>
      <c r="Y3301" s="23" t="s">
        <v>45</v>
      </c>
      <c r="Z3301" s="31">
        <f t="shared" si="361"/>
        <v>0</v>
      </c>
      <c r="AA3301" s="31"/>
      <c r="AB3301" s="31">
        <v>0</v>
      </c>
      <c r="AC3301" s="31">
        <v>0</v>
      </c>
      <c r="AD3301" s="30"/>
      <c r="AE3301" s="30">
        <f>+[1]DEPURADO!L3295</f>
        <v>0</v>
      </c>
      <c r="AF3301" s="30">
        <v>0</v>
      </c>
      <c r="AG3301" s="30">
        <f t="shared" si="362"/>
        <v>0</v>
      </c>
      <c r="AH3301" s="30">
        <v>0</v>
      </c>
      <c r="AI3301" s="30" t="str">
        <f>+[1]DEPURADO!G3295</f>
        <v>NO RADICADO</v>
      </c>
      <c r="AJ3301" s="32"/>
      <c r="AK3301" s="33"/>
    </row>
    <row r="3302" spans="1:37" s="34" customFormat="1" x14ac:dyDescent="0.25">
      <c r="A3302" s="23">
        <f t="shared" si="363"/>
        <v>3294</v>
      </c>
      <c r="B3302" s="24" t="s">
        <v>44</v>
      </c>
      <c r="C3302" s="23" t="str">
        <f>+[1]DEPURADO!A3296</f>
        <v>FEH128076</v>
      </c>
      <c r="D3302" s="23" t="str">
        <f>+[1]DEPURADO!B3296</f>
        <v>FEH128076</v>
      </c>
      <c r="E3302" s="25">
        <f>+[1]DEPURADO!C3296</f>
        <v>44341</v>
      </c>
      <c r="F3302" s="26">
        <f>+IF([1]DEPURADO!D3296&gt;1,[1]DEPURADO!D3296," ")</f>
        <v>44368</v>
      </c>
      <c r="G3302" s="27">
        <f>[1]DEPURADO!F3296</f>
        <v>816578</v>
      </c>
      <c r="H3302" s="28">
        <v>0</v>
      </c>
      <c r="I3302" s="28">
        <f>+[1]DEPURADO!N3296+[1]DEPURADO!O3296</f>
        <v>0</v>
      </c>
      <c r="J3302" s="28">
        <f>+[1]DEPURADO!S3296</f>
        <v>0</v>
      </c>
      <c r="K3302" s="29">
        <f>+[1]DEPURADO!Q3296+[1]DEPURADO!R3296</f>
        <v>0</v>
      </c>
      <c r="L3302" s="28">
        <v>0</v>
      </c>
      <c r="M3302" s="28">
        <v>0</v>
      </c>
      <c r="N3302" s="28">
        <f t="shared" si="357"/>
        <v>0</v>
      </c>
      <c r="O3302" s="28">
        <f t="shared" si="358"/>
        <v>816578</v>
      </c>
      <c r="P3302" s="24" t="str">
        <f>IF([1]DEPURADO!I3296&gt;1,0,[1]DEPURADO!B3296)</f>
        <v>FEH128076</v>
      </c>
      <c r="Q3302" s="30">
        <f t="shared" si="359"/>
        <v>816578</v>
      </c>
      <c r="R3302" s="31">
        <f t="shared" si="360"/>
        <v>0</v>
      </c>
      <c r="S3302" s="31">
        <f>+[1]DEPURADO!K3296</f>
        <v>0</v>
      </c>
      <c r="T3302" s="23" t="s">
        <v>45</v>
      </c>
      <c r="U3302" s="31">
        <f>+[1]DEPURADO!J3296</f>
        <v>0</v>
      </c>
      <c r="V3302" s="30"/>
      <c r="W3302" s="23" t="s">
        <v>45</v>
      </c>
      <c r="X3302" s="31">
        <f>+[1]DEPURADO!L3296+[1]DEPURADO!M3296</f>
        <v>0</v>
      </c>
      <c r="Y3302" s="23" t="s">
        <v>45</v>
      </c>
      <c r="Z3302" s="31">
        <f t="shared" si="361"/>
        <v>0</v>
      </c>
      <c r="AA3302" s="31"/>
      <c r="AB3302" s="31">
        <v>0</v>
      </c>
      <c r="AC3302" s="31">
        <v>0</v>
      </c>
      <c r="AD3302" s="30"/>
      <c r="AE3302" s="30">
        <f>+[1]DEPURADO!L3296</f>
        <v>0</v>
      </c>
      <c r="AF3302" s="30">
        <v>0</v>
      </c>
      <c r="AG3302" s="30">
        <f t="shared" si="362"/>
        <v>816578</v>
      </c>
      <c r="AH3302" s="30">
        <v>0</v>
      </c>
      <c r="AI3302" s="30" t="str">
        <f>+[1]DEPURADO!G3296</f>
        <v>SALDO A FAVOR DEL PRESTADOR</v>
      </c>
      <c r="AJ3302" s="32"/>
      <c r="AK3302" s="33"/>
    </row>
    <row r="3303" spans="1:37" s="34" customFormat="1" x14ac:dyDescent="0.25">
      <c r="A3303" s="23">
        <f t="shared" si="363"/>
        <v>3295</v>
      </c>
      <c r="B3303" s="24" t="s">
        <v>44</v>
      </c>
      <c r="C3303" s="23" t="str">
        <f>+[1]DEPURADO!A3297</f>
        <v>FEH128077</v>
      </c>
      <c r="D3303" s="23" t="str">
        <f>+[1]DEPURADO!B3297</f>
        <v>FEH128077</v>
      </c>
      <c r="E3303" s="25">
        <f>+[1]DEPURADO!C3297</f>
        <v>44341</v>
      </c>
      <c r="F3303" s="26" t="str">
        <f>+IF([1]DEPURADO!D3297&gt;1,[1]DEPURADO!D3297," ")</f>
        <v xml:space="preserve"> </v>
      </c>
      <c r="G3303" s="27">
        <f>[1]DEPURADO!F3297</f>
        <v>80832</v>
      </c>
      <c r="H3303" s="28">
        <v>0</v>
      </c>
      <c r="I3303" s="28">
        <f>+[1]DEPURADO!N3297+[1]DEPURADO!O3297</f>
        <v>0</v>
      </c>
      <c r="J3303" s="28">
        <f>+[1]DEPURADO!S3297</f>
        <v>0</v>
      </c>
      <c r="K3303" s="29">
        <f>+[1]DEPURADO!Q3297+[1]DEPURADO!R3297</f>
        <v>0</v>
      </c>
      <c r="L3303" s="28">
        <v>0</v>
      </c>
      <c r="M3303" s="28">
        <v>0</v>
      </c>
      <c r="N3303" s="28">
        <f t="shared" si="357"/>
        <v>0</v>
      </c>
      <c r="O3303" s="28">
        <f t="shared" si="358"/>
        <v>80832</v>
      </c>
      <c r="P3303" s="24">
        <f>IF([1]DEPURADO!I3297&gt;1,0,[1]DEPURADO!B3297)</f>
        <v>0</v>
      </c>
      <c r="Q3303" s="30">
        <f t="shared" si="359"/>
        <v>0</v>
      </c>
      <c r="R3303" s="31">
        <f t="shared" si="360"/>
        <v>80832</v>
      </c>
      <c r="S3303" s="31">
        <f>+[1]DEPURADO!K3297</f>
        <v>0</v>
      </c>
      <c r="T3303" s="23" t="s">
        <v>45</v>
      </c>
      <c r="U3303" s="31">
        <f>+[1]DEPURADO!J3297</f>
        <v>0</v>
      </c>
      <c r="V3303" s="30"/>
      <c r="W3303" s="23" t="s">
        <v>45</v>
      </c>
      <c r="X3303" s="31">
        <f>+[1]DEPURADO!L3297+[1]DEPURADO!M3297</f>
        <v>0</v>
      </c>
      <c r="Y3303" s="23" t="s">
        <v>45</v>
      </c>
      <c r="Z3303" s="31">
        <f t="shared" si="361"/>
        <v>0</v>
      </c>
      <c r="AA3303" s="31"/>
      <c r="AB3303" s="31">
        <v>0</v>
      </c>
      <c r="AC3303" s="31">
        <v>0</v>
      </c>
      <c r="AD3303" s="30"/>
      <c r="AE3303" s="30">
        <f>+[1]DEPURADO!L3297</f>
        <v>0</v>
      </c>
      <c r="AF3303" s="30">
        <v>0</v>
      </c>
      <c r="AG3303" s="30">
        <f t="shared" si="362"/>
        <v>0</v>
      </c>
      <c r="AH3303" s="30">
        <v>0</v>
      </c>
      <c r="AI3303" s="30" t="str">
        <f>+[1]DEPURADO!G3297</f>
        <v>NO RADICADO</v>
      </c>
      <c r="AJ3303" s="32"/>
      <c r="AK3303" s="33"/>
    </row>
    <row r="3304" spans="1:37" s="34" customFormat="1" x14ac:dyDescent="0.25">
      <c r="A3304" s="23">
        <f t="shared" si="363"/>
        <v>3296</v>
      </c>
      <c r="B3304" s="24" t="s">
        <v>44</v>
      </c>
      <c r="C3304" s="23" t="str">
        <f>+[1]DEPURADO!A3298</f>
        <v>FEH128095</v>
      </c>
      <c r="D3304" s="23" t="str">
        <f>+[1]DEPURADO!B3298</f>
        <v>FEH128095</v>
      </c>
      <c r="E3304" s="25">
        <f>+[1]DEPURADO!C3298</f>
        <v>44341</v>
      </c>
      <c r="F3304" s="26">
        <f>+IF([1]DEPURADO!D3298&gt;1,[1]DEPURADO!D3298," ")</f>
        <v>44368</v>
      </c>
      <c r="G3304" s="27">
        <f>[1]DEPURADO!F3298</f>
        <v>24154</v>
      </c>
      <c r="H3304" s="28">
        <v>0</v>
      </c>
      <c r="I3304" s="28">
        <f>+[1]DEPURADO!N3298+[1]DEPURADO!O3298</f>
        <v>0</v>
      </c>
      <c r="J3304" s="28">
        <f>+[1]DEPURADO!S3298</f>
        <v>0</v>
      </c>
      <c r="K3304" s="29">
        <f>+[1]DEPURADO!Q3298+[1]DEPURADO!R3298</f>
        <v>0</v>
      </c>
      <c r="L3304" s="28">
        <v>0</v>
      </c>
      <c r="M3304" s="28">
        <v>0</v>
      </c>
      <c r="N3304" s="28">
        <f t="shared" si="357"/>
        <v>0</v>
      </c>
      <c r="O3304" s="28">
        <f t="shared" si="358"/>
        <v>24154</v>
      </c>
      <c r="P3304" s="24" t="str">
        <f>IF([1]DEPURADO!I3298&gt;1,0,[1]DEPURADO!B3298)</f>
        <v>FEH128095</v>
      </c>
      <c r="Q3304" s="30">
        <f t="shared" si="359"/>
        <v>24154</v>
      </c>
      <c r="R3304" s="31">
        <f t="shared" si="360"/>
        <v>0</v>
      </c>
      <c r="S3304" s="31">
        <f>+[1]DEPURADO!K3298</f>
        <v>0</v>
      </c>
      <c r="T3304" s="23" t="s">
        <v>45</v>
      </c>
      <c r="U3304" s="31">
        <f>+[1]DEPURADO!J3298</f>
        <v>0</v>
      </c>
      <c r="V3304" s="30"/>
      <c r="W3304" s="23" t="s">
        <v>45</v>
      </c>
      <c r="X3304" s="31">
        <f>+[1]DEPURADO!L3298+[1]DEPURADO!M3298</f>
        <v>0</v>
      </c>
      <c r="Y3304" s="23" t="s">
        <v>45</v>
      </c>
      <c r="Z3304" s="31">
        <f t="shared" si="361"/>
        <v>0</v>
      </c>
      <c r="AA3304" s="31"/>
      <c r="AB3304" s="31">
        <v>0</v>
      </c>
      <c r="AC3304" s="31">
        <v>0</v>
      </c>
      <c r="AD3304" s="30"/>
      <c r="AE3304" s="30">
        <f>+[1]DEPURADO!L3298</f>
        <v>0</v>
      </c>
      <c r="AF3304" s="30">
        <v>0</v>
      </c>
      <c r="AG3304" s="30">
        <f t="shared" si="362"/>
        <v>24154</v>
      </c>
      <c r="AH3304" s="30">
        <v>0</v>
      </c>
      <c r="AI3304" s="30" t="str">
        <f>+[1]DEPURADO!G3298</f>
        <v>SALDO A FAVOR DEL PRESTADOR</v>
      </c>
      <c r="AJ3304" s="32"/>
      <c r="AK3304" s="33"/>
    </row>
    <row r="3305" spans="1:37" s="34" customFormat="1" x14ac:dyDescent="0.25">
      <c r="A3305" s="23">
        <f t="shared" si="363"/>
        <v>3297</v>
      </c>
      <c r="B3305" s="24" t="s">
        <v>44</v>
      </c>
      <c r="C3305" s="23" t="str">
        <f>+[1]DEPURADO!A3299</f>
        <v>FEH128148</v>
      </c>
      <c r="D3305" s="23" t="str">
        <f>+[1]DEPURADO!B3299</f>
        <v>FEH128148</v>
      </c>
      <c r="E3305" s="25">
        <f>+[1]DEPURADO!C3299</f>
        <v>44341</v>
      </c>
      <c r="F3305" s="26">
        <f>+IF([1]DEPURADO!D3299&gt;1,[1]DEPURADO!D3299," ")</f>
        <v>44368</v>
      </c>
      <c r="G3305" s="27">
        <f>[1]DEPURADO!F3299</f>
        <v>1092196</v>
      </c>
      <c r="H3305" s="28">
        <v>0</v>
      </c>
      <c r="I3305" s="28">
        <f>+[1]DEPURADO!N3299+[1]DEPURADO!O3299</f>
        <v>0</v>
      </c>
      <c r="J3305" s="28">
        <f>+[1]DEPURADO!S3299</f>
        <v>0</v>
      </c>
      <c r="K3305" s="29">
        <f>+[1]DEPURADO!Q3299+[1]DEPURADO!R3299</f>
        <v>0</v>
      </c>
      <c r="L3305" s="28">
        <v>0</v>
      </c>
      <c r="M3305" s="28">
        <v>0</v>
      </c>
      <c r="N3305" s="28">
        <f t="shared" si="357"/>
        <v>0</v>
      </c>
      <c r="O3305" s="28">
        <f t="shared" si="358"/>
        <v>1092196</v>
      </c>
      <c r="P3305" s="24" t="str">
        <f>IF([1]DEPURADO!I3299&gt;1,0,[1]DEPURADO!B3299)</f>
        <v>FEH128148</v>
      </c>
      <c r="Q3305" s="30">
        <f t="shared" si="359"/>
        <v>1092196</v>
      </c>
      <c r="R3305" s="31">
        <f t="shared" si="360"/>
        <v>0</v>
      </c>
      <c r="S3305" s="31">
        <f>+[1]DEPURADO!K3299</f>
        <v>0</v>
      </c>
      <c r="T3305" s="23" t="s">
        <v>45</v>
      </c>
      <c r="U3305" s="31">
        <f>+[1]DEPURADO!J3299</f>
        <v>0</v>
      </c>
      <c r="V3305" s="30"/>
      <c r="W3305" s="23" t="s">
        <v>45</v>
      </c>
      <c r="X3305" s="31">
        <f>+[1]DEPURADO!L3299+[1]DEPURADO!M3299</f>
        <v>0</v>
      </c>
      <c r="Y3305" s="23" t="s">
        <v>45</v>
      </c>
      <c r="Z3305" s="31">
        <f t="shared" si="361"/>
        <v>0</v>
      </c>
      <c r="AA3305" s="31"/>
      <c r="AB3305" s="31">
        <v>0</v>
      </c>
      <c r="AC3305" s="31">
        <v>0</v>
      </c>
      <c r="AD3305" s="30"/>
      <c r="AE3305" s="30">
        <f>+[1]DEPURADO!L3299</f>
        <v>0</v>
      </c>
      <c r="AF3305" s="30">
        <v>0</v>
      </c>
      <c r="AG3305" s="30">
        <f t="shared" si="362"/>
        <v>1092196</v>
      </c>
      <c r="AH3305" s="30">
        <v>0</v>
      </c>
      <c r="AI3305" s="30" t="str">
        <f>+[1]DEPURADO!G3299</f>
        <v>SALDO A FAVOR DEL PRESTADOR</v>
      </c>
      <c r="AJ3305" s="32"/>
      <c r="AK3305" s="33"/>
    </row>
    <row r="3306" spans="1:37" s="34" customFormat="1" x14ac:dyDescent="0.25">
      <c r="A3306" s="23">
        <f t="shared" si="363"/>
        <v>3298</v>
      </c>
      <c r="B3306" s="24" t="s">
        <v>44</v>
      </c>
      <c r="C3306" s="23" t="str">
        <f>+[1]DEPURADO!A3300</f>
        <v>FEH128149</v>
      </c>
      <c r="D3306" s="23" t="str">
        <f>+[1]DEPURADO!B3300</f>
        <v>FEH128149</v>
      </c>
      <c r="E3306" s="25">
        <f>+[1]DEPURADO!C3300</f>
        <v>44341</v>
      </c>
      <c r="F3306" s="26" t="str">
        <f>+IF([1]DEPURADO!D3300&gt;1,[1]DEPURADO!D3300," ")</f>
        <v xml:space="preserve"> </v>
      </c>
      <c r="G3306" s="27">
        <f>[1]DEPURADO!F3300</f>
        <v>80832</v>
      </c>
      <c r="H3306" s="28">
        <v>0</v>
      </c>
      <c r="I3306" s="28">
        <f>+[1]DEPURADO!N3300+[1]DEPURADO!O3300</f>
        <v>0</v>
      </c>
      <c r="J3306" s="28">
        <f>+[1]DEPURADO!S3300</f>
        <v>0</v>
      </c>
      <c r="K3306" s="29">
        <f>+[1]DEPURADO!Q3300+[1]DEPURADO!R3300</f>
        <v>0</v>
      </c>
      <c r="L3306" s="28">
        <v>0</v>
      </c>
      <c r="M3306" s="28">
        <v>0</v>
      </c>
      <c r="N3306" s="28">
        <f t="shared" si="357"/>
        <v>0</v>
      </c>
      <c r="O3306" s="28">
        <f t="shared" si="358"/>
        <v>80832</v>
      </c>
      <c r="P3306" s="24">
        <f>IF([1]DEPURADO!I3300&gt;1,0,[1]DEPURADO!B3300)</f>
        <v>0</v>
      </c>
      <c r="Q3306" s="30">
        <f t="shared" si="359"/>
        <v>0</v>
      </c>
      <c r="R3306" s="31">
        <f t="shared" si="360"/>
        <v>80832</v>
      </c>
      <c r="S3306" s="31">
        <f>+[1]DEPURADO!K3300</f>
        <v>0</v>
      </c>
      <c r="T3306" s="23" t="s">
        <v>45</v>
      </c>
      <c r="U3306" s="31">
        <f>+[1]DEPURADO!J3300</f>
        <v>0</v>
      </c>
      <c r="V3306" s="30"/>
      <c r="W3306" s="23" t="s">
        <v>45</v>
      </c>
      <c r="X3306" s="31">
        <f>+[1]DEPURADO!L3300+[1]DEPURADO!M3300</f>
        <v>0</v>
      </c>
      <c r="Y3306" s="23" t="s">
        <v>45</v>
      </c>
      <c r="Z3306" s="31">
        <f t="shared" si="361"/>
        <v>0</v>
      </c>
      <c r="AA3306" s="31"/>
      <c r="AB3306" s="31">
        <v>0</v>
      </c>
      <c r="AC3306" s="31">
        <v>0</v>
      </c>
      <c r="AD3306" s="30"/>
      <c r="AE3306" s="30">
        <f>+[1]DEPURADO!L3300</f>
        <v>0</v>
      </c>
      <c r="AF3306" s="30">
        <v>0</v>
      </c>
      <c r="AG3306" s="30">
        <f t="shared" si="362"/>
        <v>0</v>
      </c>
      <c r="AH3306" s="30">
        <v>0</v>
      </c>
      <c r="AI3306" s="30" t="str">
        <f>+[1]DEPURADO!G3300</f>
        <v>NO RADICADO</v>
      </c>
      <c r="AJ3306" s="32"/>
      <c r="AK3306" s="33"/>
    </row>
    <row r="3307" spans="1:37" s="34" customFormat="1" x14ac:dyDescent="0.25">
      <c r="A3307" s="23">
        <f t="shared" si="363"/>
        <v>3299</v>
      </c>
      <c r="B3307" s="24" t="s">
        <v>44</v>
      </c>
      <c r="C3307" s="23" t="str">
        <f>+[1]DEPURADO!A3301</f>
        <v>FEH128527</v>
      </c>
      <c r="D3307" s="23" t="str">
        <f>+[1]DEPURADO!B3301</f>
        <v>FEH128527</v>
      </c>
      <c r="E3307" s="25">
        <f>+[1]DEPURADO!C3301</f>
        <v>44342</v>
      </c>
      <c r="F3307" s="26">
        <f>+IF([1]DEPURADO!D3301&gt;1,[1]DEPURADO!D3301," ")</f>
        <v>44368</v>
      </c>
      <c r="G3307" s="27">
        <f>[1]DEPURADO!F3301</f>
        <v>791068</v>
      </c>
      <c r="H3307" s="28">
        <v>0</v>
      </c>
      <c r="I3307" s="28">
        <f>+[1]DEPURADO!N3301+[1]DEPURADO!O3301</f>
        <v>0</v>
      </c>
      <c r="J3307" s="28">
        <f>+[1]DEPURADO!S3301</f>
        <v>0</v>
      </c>
      <c r="K3307" s="29">
        <f>+[1]DEPURADO!Q3301+[1]DEPURADO!R3301</f>
        <v>0</v>
      </c>
      <c r="L3307" s="28">
        <v>0</v>
      </c>
      <c r="M3307" s="28">
        <v>0</v>
      </c>
      <c r="N3307" s="28">
        <f t="shared" si="357"/>
        <v>0</v>
      </c>
      <c r="O3307" s="28">
        <f t="shared" si="358"/>
        <v>791068</v>
      </c>
      <c r="P3307" s="24" t="str">
        <f>IF([1]DEPURADO!I3301&gt;1,0,[1]DEPURADO!B3301)</f>
        <v>FEH128527</v>
      </c>
      <c r="Q3307" s="30">
        <f t="shared" si="359"/>
        <v>791068</v>
      </c>
      <c r="R3307" s="31">
        <f t="shared" si="360"/>
        <v>0</v>
      </c>
      <c r="S3307" s="31">
        <f>+[1]DEPURADO!K3301</f>
        <v>0</v>
      </c>
      <c r="T3307" s="23" t="s">
        <v>45</v>
      </c>
      <c r="U3307" s="31">
        <f>+[1]DEPURADO!J3301</f>
        <v>0</v>
      </c>
      <c r="V3307" s="30"/>
      <c r="W3307" s="23" t="s">
        <v>45</v>
      </c>
      <c r="X3307" s="31">
        <f>+[1]DEPURADO!L3301+[1]DEPURADO!M3301</f>
        <v>0</v>
      </c>
      <c r="Y3307" s="23" t="s">
        <v>45</v>
      </c>
      <c r="Z3307" s="31">
        <f t="shared" si="361"/>
        <v>0</v>
      </c>
      <c r="AA3307" s="31"/>
      <c r="AB3307" s="31">
        <v>0</v>
      </c>
      <c r="AC3307" s="31">
        <v>0</v>
      </c>
      <c r="AD3307" s="30"/>
      <c r="AE3307" s="30">
        <f>+[1]DEPURADO!L3301</f>
        <v>0</v>
      </c>
      <c r="AF3307" s="30">
        <v>0</v>
      </c>
      <c r="AG3307" s="30">
        <f t="shared" si="362"/>
        <v>791068</v>
      </c>
      <c r="AH3307" s="30">
        <v>0</v>
      </c>
      <c r="AI3307" s="30" t="str">
        <f>+[1]DEPURADO!G3301</f>
        <v>SALDO A FAVOR DEL PRESTADOR</v>
      </c>
      <c r="AJ3307" s="32"/>
      <c r="AK3307" s="33"/>
    </row>
    <row r="3308" spans="1:37" s="34" customFormat="1" x14ac:dyDescent="0.25">
      <c r="A3308" s="23">
        <f t="shared" si="363"/>
        <v>3300</v>
      </c>
      <c r="B3308" s="24" t="s">
        <v>44</v>
      </c>
      <c r="C3308" s="23" t="str">
        <f>+[1]DEPURADO!A3302</f>
        <v>FEH128528</v>
      </c>
      <c r="D3308" s="23" t="str">
        <f>+[1]DEPURADO!B3302</f>
        <v>FEH128528</v>
      </c>
      <c r="E3308" s="25">
        <f>+[1]DEPURADO!C3302</f>
        <v>44342</v>
      </c>
      <c r="F3308" s="26" t="str">
        <f>+IF([1]DEPURADO!D3302&gt;1,[1]DEPURADO!D3302," ")</f>
        <v xml:space="preserve"> </v>
      </c>
      <c r="G3308" s="27">
        <f>[1]DEPURADO!F3302</f>
        <v>80832</v>
      </c>
      <c r="H3308" s="28">
        <v>0</v>
      </c>
      <c r="I3308" s="28">
        <f>+[1]DEPURADO!N3302+[1]DEPURADO!O3302</f>
        <v>0</v>
      </c>
      <c r="J3308" s="28">
        <f>+[1]DEPURADO!S3302</f>
        <v>0</v>
      </c>
      <c r="K3308" s="29">
        <f>+[1]DEPURADO!Q3302+[1]DEPURADO!R3302</f>
        <v>0</v>
      </c>
      <c r="L3308" s="28">
        <v>0</v>
      </c>
      <c r="M3308" s="28">
        <v>0</v>
      </c>
      <c r="N3308" s="28">
        <f t="shared" si="357"/>
        <v>0</v>
      </c>
      <c r="O3308" s="28">
        <f t="shared" si="358"/>
        <v>80832</v>
      </c>
      <c r="P3308" s="24">
        <f>IF([1]DEPURADO!I3302&gt;1,0,[1]DEPURADO!B3302)</f>
        <v>0</v>
      </c>
      <c r="Q3308" s="30">
        <f t="shared" si="359"/>
        <v>0</v>
      </c>
      <c r="R3308" s="31">
        <f t="shared" si="360"/>
        <v>80832</v>
      </c>
      <c r="S3308" s="31">
        <f>+[1]DEPURADO!K3302</f>
        <v>0</v>
      </c>
      <c r="T3308" s="23" t="s">
        <v>45</v>
      </c>
      <c r="U3308" s="31">
        <f>+[1]DEPURADO!J3302</f>
        <v>0</v>
      </c>
      <c r="V3308" s="30"/>
      <c r="W3308" s="23" t="s">
        <v>45</v>
      </c>
      <c r="X3308" s="31">
        <f>+[1]DEPURADO!L3302+[1]DEPURADO!M3302</f>
        <v>0</v>
      </c>
      <c r="Y3308" s="23" t="s">
        <v>45</v>
      </c>
      <c r="Z3308" s="31">
        <f t="shared" si="361"/>
        <v>0</v>
      </c>
      <c r="AA3308" s="31"/>
      <c r="AB3308" s="31">
        <v>0</v>
      </c>
      <c r="AC3308" s="31">
        <v>0</v>
      </c>
      <c r="AD3308" s="30"/>
      <c r="AE3308" s="30">
        <f>+[1]DEPURADO!L3302</f>
        <v>0</v>
      </c>
      <c r="AF3308" s="30">
        <v>0</v>
      </c>
      <c r="AG3308" s="30">
        <f t="shared" si="362"/>
        <v>0</v>
      </c>
      <c r="AH3308" s="30">
        <v>0</v>
      </c>
      <c r="AI3308" s="30" t="str">
        <f>+[1]DEPURADO!G3302</f>
        <v>NO RADICADO</v>
      </c>
      <c r="AJ3308" s="32"/>
      <c r="AK3308" s="33"/>
    </row>
    <row r="3309" spans="1:37" s="34" customFormat="1" x14ac:dyDescent="0.25">
      <c r="A3309" s="23">
        <f t="shared" si="363"/>
        <v>3301</v>
      </c>
      <c r="B3309" s="24" t="s">
        <v>44</v>
      </c>
      <c r="C3309" s="23" t="str">
        <f>+[1]DEPURADO!A3303</f>
        <v>FEH128776</v>
      </c>
      <c r="D3309" s="23" t="str">
        <f>+[1]DEPURADO!B3303</f>
        <v>FEH128776</v>
      </c>
      <c r="E3309" s="25">
        <f>+[1]DEPURADO!C3303</f>
        <v>44343</v>
      </c>
      <c r="F3309" s="26">
        <f>+IF([1]DEPURADO!D3303&gt;1,[1]DEPURADO!D3303," ")</f>
        <v>44368</v>
      </c>
      <c r="G3309" s="27">
        <f>[1]DEPURADO!F3303</f>
        <v>2219838</v>
      </c>
      <c r="H3309" s="28">
        <v>0</v>
      </c>
      <c r="I3309" s="28">
        <f>+[1]DEPURADO!N3303+[1]DEPURADO!O3303</f>
        <v>0</v>
      </c>
      <c r="J3309" s="28">
        <f>+[1]DEPURADO!S3303</f>
        <v>0</v>
      </c>
      <c r="K3309" s="29">
        <f>+[1]DEPURADO!Q3303+[1]DEPURADO!R3303</f>
        <v>0</v>
      </c>
      <c r="L3309" s="28">
        <v>0</v>
      </c>
      <c r="M3309" s="28">
        <v>0</v>
      </c>
      <c r="N3309" s="28">
        <f t="shared" si="357"/>
        <v>0</v>
      </c>
      <c r="O3309" s="28">
        <f t="shared" si="358"/>
        <v>2219838</v>
      </c>
      <c r="P3309" s="24" t="str">
        <f>IF([1]DEPURADO!I3303&gt;1,0,[1]DEPURADO!B3303)</f>
        <v>FEH128776</v>
      </c>
      <c r="Q3309" s="30">
        <f t="shared" si="359"/>
        <v>2219838</v>
      </c>
      <c r="R3309" s="31">
        <f t="shared" si="360"/>
        <v>0</v>
      </c>
      <c r="S3309" s="31">
        <f>+[1]DEPURADO!K3303</f>
        <v>0</v>
      </c>
      <c r="T3309" s="23" t="s">
        <v>45</v>
      </c>
      <c r="U3309" s="31">
        <f>+[1]DEPURADO!J3303</f>
        <v>0</v>
      </c>
      <c r="V3309" s="30"/>
      <c r="W3309" s="23" t="s">
        <v>45</v>
      </c>
      <c r="X3309" s="31">
        <f>+[1]DEPURADO!L3303+[1]DEPURADO!M3303</f>
        <v>0</v>
      </c>
      <c r="Y3309" s="23" t="s">
        <v>45</v>
      </c>
      <c r="Z3309" s="31">
        <f t="shared" si="361"/>
        <v>0</v>
      </c>
      <c r="AA3309" s="31"/>
      <c r="AB3309" s="31">
        <v>0</v>
      </c>
      <c r="AC3309" s="31">
        <v>0</v>
      </c>
      <c r="AD3309" s="30"/>
      <c r="AE3309" s="30">
        <f>+[1]DEPURADO!L3303</f>
        <v>0</v>
      </c>
      <c r="AF3309" s="30">
        <v>0</v>
      </c>
      <c r="AG3309" s="30">
        <f t="shared" si="362"/>
        <v>2219838</v>
      </c>
      <c r="AH3309" s="30">
        <v>0</v>
      </c>
      <c r="AI3309" s="30" t="str">
        <f>+[1]DEPURADO!G3303</f>
        <v>SALDO A FAVOR DEL PRESTADOR</v>
      </c>
      <c r="AJ3309" s="32"/>
      <c r="AK3309" s="33"/>
    </row>
    <row r="3310" spans="1:37" s="34" customFormat="1" x14ac:dyDescent="0.25">
      <c r="A3310" s="23">
        <f t="shared" si="363"/>
        <v>3302</v>
      </c>
      <c r="B3310" s="24" t="s">
        <v>44</v>
      </c>
      <c r="C3310" s="23" t="str">
        <f>+[1]DEPURADO!A3304</f>
        <v>FEH129454</v>
      </c>
      <c r="D3310" s="23" t="str">
        <f>+[1]DEPURADO!B3304</f>
        <v>FEH129454</v>
      </c>
      <c r="E3310" s="25">
        <f>+[1]DEPURADO!C3304</f>
        <v>44346</v>
      </c>
      <c r="F3310" s="26">
        <f>+IF([1]DEPURADO!D3304&gt;1,[1]DEPURADO!D3304," ")</f>
        <v>44368</v>
      </c>
      <c r="G3310" s="27">
        <f>[1]DEPURADO!F3304</f>
        <v>6155933</v>
      </c>
      <c r="H3310" s="28">
        <v>0</v>
      </c>
      <c r="I3310" s="28">
        <f>+[1]DEPURADO!N3304+[1]DEPURADO!O3304</f>
        <v>0</v>
      </c>
      <c r="J3310" s="28">
        <f>+[1]DEPURADO!S3304</f>
        <v>0</v>
      </c>
      <c r="K3310" s="29">
        <f>+[1]DEPURADO!Q3304+[1]DEPURADO!R3304</f>
        <v>0</v>
      </c>
      <c r="L3310" s="28">
        <v>0</v>
      </c>
      <c r="M3310" s="28">
        <v>0</v>
      </c>
      <c r="N3310" s="28">
        <f t="shared" si="357"/>
        <v>0</v>
      </c>
      <c r="O3310" s="28">
        <f t="shared" si="358"/>
        <v>6155933</v>
      </c>
      <c r="P3310" s="24" t="str">
        <f>IF([1]DEPURADO!I3304&gt;1,0,[1]DEPURADO!B3304)</f>
        <v>FEH129454</v>
      </c>
      <c r="Q3310" s="30">
        <f t="shared" si="359"/>
        <v>6155933</v>
      </c>
      <c r="R3310" s="31">
        <f t="shared" si="360"/>
        <v>0</v>
      </c>
      <c r="S3310" s="31">
        <f>+[1]DEPURADO!K3304</f>
        <v>0</v>
      </c>
      <c r="T3310" s="23" t="s">
        <v>45</v>
      </c>
      <c r="U3310" s="31">
        <f>+[1]DEPURADO!J3304</f>
        <v>0</v>
      </c>
      <c r="V3310" s="30"/>
      <c r="W3310" s="23" t="s">
        <v>45</v>
      </c>
      <c r="X3310" s="31">
        <f>+[1]DEPURADO!L3304+[1]DEPURADO!M3304</f>
        <v>0</v>
      </c>
      <c r="Y3310" s="23" t="s">
        <v>45</v>
      </c>
      <c r="Z3310" s="31">
        <f t="shared" si="361"/>
        <v>0</v>
      </c>
      <c r="AA3310" s="31"/>
      <c r="AB3310" s="31">
        <v>0</v>
      </c>
      <c r="AC3310" s="31">
        <v>0</v>
      </c>
      <c r="AD3310" s="30"/>
      <c r="AE3310" s="30">
        <f>+[1]DEPURADO!L3304</f>
        <v>0</v>
      </c>
      <c r="AF3310" s="30">
        <v>0</v>
      </c>
      <c r="AG3310" s="30">
        <f t="shared" si="362"/>
        <v>6155933</v>
      </c>
      <c r="AH3310" s="30">
        <v>0</v>
      </c>
      <c r="AI3310" s="30" t="str">
        <f>+[1]DEPURADO!G3304</f>
        <v>SALDO A FAVOR DEL PRESTADOR</v>
      </c>
      <c r="AJ3310" s="32"/>
      <c r="AK3310" s="33"/>
    </row>
    <row r="3311" spans="1:37" s="34" customFormat="1" x14ac:dyDescent="0.25">
      <c r="A3311" s="23">
        <f t="shared" si="363"/>
        <v>3303</v>
      </c>
      <c r="B3311" s="24" t="s">
        <v>44</v>
      </c>
      <c r="C3311" s="23" t="str">
        <f>+[1]DEPURADO!A3305</f>
        <v>FEH129455</v>
      </c>
      <c r="D3311" s="23" t="str">
        <f>+[1]DEPURADO!B3305</f>
        <v>FEH129455</v>
      </c>
      <c r="E3311" s="25">
        <f>+[1]DEPURADO!C3305</f>
        <v>44346</v>
      </c>
      <c r="F3311" s="26" t="str">
        <f>+IF([1]DEPURADO!D3305&gt;1,[1]DEPURADO!D3305," ")</f>
        <v xml:space="preserve"> </v>
      </c>
      <c r="G3311" s="27">
        <f>[1]DEPURADO!F3305</f>
        <v>80832</v>
      </c>
      <c r="H3311" s="28">
        <v>0</v>
      </c>
      <c r="I3311" s="28">
        <f>+[1]DEPURADO!N3305+[1]DEPURADO!O3305</f>
        <v>0</v>
      </c>
      <c r="J3311" s="28">
        <f>+[1]DEPURADO!S3305</f>
        <v>0</v>
      </c>
      <c r="K3311" s="29">
        <f>+[1]DEPURADO!Q3305+[1]DEPURADO!R3305</f>
        <v>0</v>
      </c>
      <c r="L3311" s="28">
        <v>0</v>
      </c>
      <c r="M3311" s="28">
        <v>0</v>
      </c>
      <c r="N3311" s="28">
        <f t="shared" si="357"/>
        <v>0</v>
      </c>
      <c r="O3311" s="28">
        <f t="shared" si="358"/>
        <v>80832</v>
      </c>
      <c r="P3311" s="24">
        <f>IF([1]DEPURADO!I3305&gt;1,0,[1]DEPURADO!B3305)</f>
        <v>0</v>
      </c>
      <c r="Q3311" s="30">
        <f t="shared" si="359"/>
        <v>0</v>
      </c>
      <c r="R3311" s="31">
        <f t="shared" si="360"/>
        <v>80832</v>
      </c>
      <c r="S3311" s="31">
        <f>+[1]DEPURADO!K3305</f>
        <v>0</v>
      </c>
      <c r="T3311" s="23" t="s">
        <v>45</v>
      </c>
      <c r="U3311" s="31">
        <f>+[1]DEPURADO!J3305</f>
        <v>0</v>
      </c>
      <c r="V3311" s="30"/>
      <c r="W3311" s="23" t="s">
        <v>45</v>
      </c>
      <c r="X3311" s="31">
        <f>+[1]DEPURADO!L3305+[1]DEPURADO!M3305</f>
        <v>0</v>
      </c>
      <c r="Y3311" s="23" t="s">
        <v>45</v>
      </c>
      <c r="Z3311" s="31">
        <f t="shared" si="361"/>
        <v>0</v>
      </c>
      <c r="AA3311" s="31"/>
      <c r="AB3311" s="31">
        <v>0</v>
      </c>
      <c r="AC3311" s="31">
        <v>0</v>
      </c>
      <c r="AD3311" s="30"/>
      <c r="AE3311" s="30">
        <f>+[1]DEPURADO!L3305</f>
        <v>0</v>
      </c>
      <c r="AF3311" s="30">
        <v>0</v>
      </c>
      <c r="AG3311" s="30">
        <f t="shared" si="362"/>
        <v>0</v>
      </c>
      <c r="AH3311" s="30">
        <v>0</v>
      </c>
      <c r="AI3311" s="30" t="str">
        <f>+[1]DEPURADO!G3305</f>
        <v>NO RADICADO</v>
      </c>
      <c r="AJ3311" s="32"/>
      <c r="AK3311" s="33"/>
    </row>
    <row r="3312" spans="1:37" s="34" customFormat="1" x14ac:dyDescent="0.25">
      <c r="A3312" s="23">
        <f t="shared" si="363"/>
        <v>3304</v>
      </c>
      <c r="B3312" s="24" t="s">
        <v>44</v>
      </c>
      <c r="C3312" s="23" t="str">
        <f>+[1]DEPURADO!A3306</f>
        <v>FEH130395</v>
      </c>
      <c r="D3312" s="23" t="str">
        <f>+[1]DEPURADO!B3306</f>
        <v>FEH130395</v>
      </c>
      <c r="E3312" s="25">
        <f>+[1]DEPURADO!C3306</f>
        <v>44349</v>
      </c>
      <c r="F3312" s="26" t="str">
        <f>+IF([1]DEPURADO!D3306&gt;1,[1]DEPURADO!D3306," ")</f>
        <v xml:space="preserve"> </v>
      </c>
      <c r="G3312" s="27">
        <f>[1]DEPURADO!F3306</f>
        <v>2731444</v>
      </c>
      <c r="H3312" s="28">
        <v>0</v>
      </c>
      <c r="I3312" s="28">
        <f>+[1]DEPURADO!N3306+[1]DEPURADO!O3306</f>
        <v>0</v>
      </c>
      <c r="J3312" s="28">
        <f>+[1]DEPURADO!S3306</f>
        <v>0</v>
      </c>
      <c r="K3312" s="29">
        <f>+[1]DEPURADO!Q3306+[1]DEPURADO!R3306</f>
        <v>0</v>
      </c>
      <c r="L3312" s="28">
        <v>0</v>
      </c>
      <c r="M3312" s="28">
        <v>0</v>
      </c>
      <c r="N3312" s="28">
        <f t="shared" si="357"/>
        <v>0</v>
      </c>
      <c r="O3312" s="28">
        <f t="shared" si="358"/>
        <v>2731444</v>
      </c>
      <c r="P3312" s="24" t="str">
        <f>IF([1]DEPURADO!I3306&gt;1,0,[1]DEPURADO!B3306)</f>
        <v>FEH130395</v>
      </c>
      <c r="Q3312" s="30">
        <f t="shared" si="359"/>
        <v>2731444</v>
      </c>
      <c r="R3312" s="31">
        <f t="shared" si="360"/>
        <v>0</v>
      </c>
      <c r="S3312" s="31">
        <f>+[1]DEPURADO!K3306</f>
        <v>0</v>
      </c>
      <c r="T3312" s="23" t="s">
        <v>45</v>
      </c>
      <c r="U3312" s="31">
        <f>+[1]DEPURADO!J3306</f>
        <v>2731444</v>
      </c>
      <c r="V3312" s="30"/>
      <c r="W3312" s="23" t="s">
        <v>45</v>
      </c>
      <c r="X3312" s="31">
        <f>+[1]DEPURADO!L3306+[1]DEPURADO!M3306</f>
        <v>0</v>
      </c>
      <c r="Y3312" s="23" t="s">
        <v>45</v>
      </c>
      <c r="Z3312" s="31">
        <f t="shared" si="361"/>
        <v>0</v>
      </c>
      <c r="AA3312" s="31"/>
      <c r="AB3312" s="31">
        <v>0</v>
      </c>
      <c r="AC3312" s="31">
        <v>0</v>
      </c>
      <c r="AD3312" s="30"/>
      <c r="AE3312" s="30">
        <f>+[1]DEPURADO!L3306</f>
        <v>0</v>
      </c>
      <c r="AF3312" s="30">
        <v>0</v>
      </c>
      <c r="AG3312" s="30">
        <f t="shared" si="362"/>
        <v>0</v>
      </c>
      <c r="AH3312" s="30">
        <v>0</v>
      </c>
      <c r="AI3312" s="30" t="str">
        <f>+[1]DEPURADO!G3306</f>
        <v>EN REVISION</v>
      </c>
      <c r="AJ3312" s="32"/>
      <c r="AK3312" s="33"/>
    </row>
    <row r="3313" spans="1:37" s="34" customFormat="1" x14ac:dyDescent="0.25">
      <c r="A3313" s="23">
        <f t="shared" si="363"/>
        <v>3305</v>
      </c>
      <c r="B3313" s="24" t="s">
        <v>44</v>
      </c>
      <c r="C3313" s="23" t="str">
        <f>+[1]DEPURADO!A3307</f>
        <v>FEH130396</v>
      </c>
      <c r="D3313" s="23" t="str">
        <f>+[1]DEPURADO!B3307</f>
        <v>FEH130396</v>
      </c>
      <c r="E3313" s="25">
        <f>+[1]DEPURADO!C3307</f>
        <v>44349</v>
      </c>
      <c r="F3313" s="26" t="str">
        <f>+IF([1]DEPURADO!D3307&gt;1,[1]DEPURADO!D3307," ")</f>
        <v xml:space="preserve"> </v>
      </c>
      <c r="G3313" s="27">
        <f>[1]DEPURADO!F3307</f>
        <v>80832</v>
      </c>
      <c r="H3313" s="28">
        <v>0</v>
      </c>
      <c r="I3313" s="28">
        <f>+[1]DEPURADO!N3307+[1]DEPURADO!O3307</f>
        <v>0</v>
      </c>
      <c r="J3313" s="28">
        <f>+[1]DEPURADO!S3307</f>
        <v>0</v>
      </c>
      <c r="K3313" s="29">
        <f>+[1]DEPURADO!Q3307+[1]DEPURADO!R3307</f>
        <v>0</v>
      </c>
      <c r="L3313" s="28">
        <v>0</v>
      </c>
      <c r="M3313" s="28">
        <v>0</v>
      </c>
      <c r="N3313" s="28">
        <f t="shared" si="357"/>
        <v>0</v>
      </c>
      <c r="O3313" s="28">
        <f t="shared" si="358"/>
        <v>80832</v>
      </c>
      <c r="P3313" s="24">
        <f>IF([1]DEPURADO!I3307&gt;1,0,[1]DEPURADO!B3307)</f>
        <v>0</v>
      </c>
      <c r="Q3313" s="30">
        <f t="shared" si="359"/>
        <v>0</v>
      </c>
      <c r="R3313" s="31">
        <f t="shared" si="360"/>
        <v>80832</v>
      </c>
      <c r="S3313" s="31">
        <f>+[1]DEPURADO!K3307</f>
        <v>0</v>
      </c>
      <c r="T3313" s="23" t="s">
        <v>45</v>
      </c>
      <c r="U3313" s="31">
        <f>+[1]DEPURADO!J3307</f>
        <v>0</v>
      </c>
      <c r="V3313" s="30"/>
      <c r="W3313" s="23" t="s">
        <v>45</v>
      </c>
      <c r="X3313" s="31">
        <f>+[1]DEPURADO!L3307+[1]DEPURADO!M3307</f>
        <v>0</v>
      </c>
      <c r="Y3313" s="23" t="s">
        <v>45</v>
      </c>
      <c r="Z3313" s="31">
        <f t="shared" si="361"/>
        <v>0</v>
      </c>
      <c r="AA3313" s="31"/>
      <c r="AB3313" s="31">
        <v>0</v>
      </c>
      <c r="AC3313" s="31">
        <v>0</v>
      </c>
      <c r="AD3313" s="30"/>
      <c r="AE3313" s="30">
        <f>+[1]DEPURADO!L3307</f>
        <v>0</v>
      </c>
      <c r="AF3313" s="30">
        <v>0</v>
      </c>
      <c r="AG3313" s="30">
        <f t="shared" si="362"/>
        <v>0</v>
      </c>
      <c r="AH3313" s="30">
        <v>0</v>
      </c>
      <c r="AI3313" s="30" t="str">
        <f>+[1]DEPURADO!G3307</f>
        <v>NO RADICADO</v>
      </c>
      <c r="AJ3313" s="32"/>
      <c r="AK3313" s="33"/>
    </row>
    <row r="3314" spans="1:37" s="34" customFormat="1" x14ac:dyDescent="0.25">
      <c r="A3314" s="23">
        <f t="shared" si="363"/>
        <v>3306</v>
      </c>
      <c r="B3314" s="24" t="s">
        <v>44</v>
      </c>
      <c r="C3314" s="23" t="str">
        <f>+[1]DEPURADO!A3308</f>
        <v>FEH127311</v>
      </c>
      <c r="D3314" s="23" t="str">
        <f>+[1]DEPURADO!B3308</f>
        <v>FEH127311</v>
      </c>
      <c r="E3314" s="25">
        <f>+[1]DEPURADO!C3308</f>
        <v>44338</v>
      </c>
      <c r="F3314" s="26">
        <f>+IF([1]DEPURADO!D3308&gt;1,[1]DEPURADO!D3308," ")</f>
        <v>44368</v>
      </c>
      <c r="G3314" s="27">
        <f>[1]DEPURADO!F3308</f>
        <v>115484</v>
      </c>
      <c r="H3314" s="28">
        <v>0</v>
      </c>
      <c r="I3314" s="28">
        <f>+[1]DEPURADO!N3308+[1]DEPURADO!O3308</f>
        <v>0</v>
      </c>
      <c r="J3314" s="28">
        <f>+[1]DEPURADO!S3308</f>
        <v>0</v>
      </c>
      <c r="K3314" s="29">
        <f>+[1]DEPURADO!Q3308+[1]DEPURADO!R3308</f>
        <v>0</v>
      </c>
      <c r="L3314" s="28">
        <v>0</v>
      </c>
      <c r="M3314" s="28">
        <v>0</v>
      </c>
      <c r="N3314" s="28">
        <f t="shared" si="357"/>
        <v>0</v>
      </c>
      <c r="O3314" s="28">
        <f t="shared" si="358"/>
        <v>115484</v>
      </c>
      <c r="P3314" s="24" t="str">
        <f>IF([1]DEPURADO!I3308&gt;1,0,[1]DEPURADO!B3308)</f>
        <v>FEH127311</v>
      </c>
      <c r="Q3314" s="30">
        <f t="shared" si="359"/>
        <v>115484</v>
      </c>
      <c r="R3314" s="31">
        <f t="shared" si="360"/>
        <v>0</v>
      </c>
      <c r="S3314" s="31">
        <f>+[1]DEPURADO!K3308</f>
        <v>0</v>
      </c>
      <c r="T3314" s="23" t="s">
        <v>45</v>
      </c>
      <c r="U3314" s="31">
        <f>+[1]DEPURADO!J3308</f>
        <v>0</v>
      </c>
      <c r="V3314" s="30"/>
      <c r="W3314" s="23" t="s">
        <v>45</v>
      </c>
      <c r="X3314" s="31">
        <f>+[1]DEPURADO!L3308+[1]DEPURADO!M3308</f>
        <v>0</v>
      </c>
      <c r="Y3314" s="23" t="s">
        <v>45</v>
      </c>
      <c r="Z3314" s="31">
        <f t="shared" si="361"/>
        <v>0</v>
      </c>
      <c r="AA3314" s="31"/>
      <c r="AB3314" s="31">
        <v>0</v>
      </c>
      <c r="AC3314" s="31">
        <v>0</v>
      </c>
      <c r="AD3314" s="30"/>
      <c r="AE3314" s="30">
        <f>+[1]DEPURADO!L3308</f>
        <v>0</v>
      </c>
      <c r="AF3314" s="30">
        <v>0</v>
      </c>
      <c r="AG3314" s="30">
        <f t="shared" si="362"/>
        <v>115484</v>
      </c>
      <c r="AH3314" s="30">
        <v>0</v>
      </c>
      <c r="AI3314" s="30" t="str">
        <f>+[1]DEPURADO!G3308</f>
        <v>SALDO A FAVOR DEL PRESTADOR</v>
      </c>
      <c r="AJ3314" s="32"/>
      <c r="AK3314" s="33"/>
    </row>
    <row r="3315" spans="1:37" s="34" customFormat="1" x14ac:dyDescent="0.25">
      <c r="A3315" s="23">
        <f t="shared" si="363"/>
        <v>3307</v>
      </c>
      <c r="B3315" s="24" t="s">
        <v>44</v>
      </c>
      <c r="C3315" s="23" t="str">
        <f>+[1]DEPURADO!A3309</f>
        <v>FEH127312</v>
      </c>
      <c r="D3315" s="23" t="str">
        <f>+[1]DEPURADO!B3309</f>
        <v>FEH127312</v>
      </c>
      <c r="E3315" s="25">
        <f>+[1]DEPURADO!C3309</f>
        <v>44338</v>
      </c>
      <c r="F3315" s="26">
        <f>+IF([1]DEPURADO!D3309&gt;1,[1]DEPURADO!D3309," ")</f>
        <v>44368</v>
      </c>
      <c r="G3315" s="27">
        <f>[1]DEPURADO!F3309</f>
        <v>22717</v>
      </c>
      <c r="H3315" s="28">
        <v>0</v>
      </c>
      <c r="I3315" s="28">
        <f>+[1]DEPURADO!N3309+[1]DEPURADO!O3309</f>
        <v>0</v>
      </c>
      <c r="J3315" s="28">
        <f>+[1]DEPURADO!S3309</f>
        <v>0</v>
      </c>
      <c r="K3315" s="29">
        <f>+[1]DEPURADO!Q3309+[1]DEPURADO!R3309</f>
        <v>0</v>
      </c>
      <c r="L3315" s="28">
        <v>0</v>
      </c>
      <c r="M3315" s="28">
        <v>0</v>
      </c>
      <c r="N3315" s="28">
        <f t="shared" si="357"/>
        <v>0</v>
      </c>
      <c r="O3315" s="28">
        <f t="shared" si="358"/>
        <v>22717</v>
      </c>
      <c r="P3315" s="24" t="str">
        <f>IF([1]DEPURADO!I3309&gt;1,0,[1]DEPURADO!B3309)</f>
        <v>FEH127312</v>
      </c>
      <c r="Q3315" s="30">
        <f t="shared" si="359"/>
        <v>22717</v>
      </c>
      <c r="R3315" s="31">
        <f t="shared" si="360"/>
        <v>0</v>
      </c>
      <c r="S3315" s="31">
        <f>+[1]DEPURADO!K3309</f>
        <v>0</v>
      </c>
      <c r="T3315" s="23" t="s">
        <v>45</v>
      </c>
      <c r="U3315" s="31">
        <f>+[1]DEPURADO!J3309</f>
        <v>0</v>
      </c>
      <c r="V3315" s="30"/>
      <c r="W3315" s="23" t="s">
        <v>45</v>
      </c>
      <c r="X3315" s="31">
        <f>+[1]DEPURADO!L3309+[1]DEPURADO!M3309</f>
        <v>0</v>
      </c>
      <c r="Y3315" s="23" t="s">
        <v>45</v>
      </c>
      <c r="Z3315" s="31">
        <f t="shared" si="361"/>
        <v>0</v>
      </c>
      <c r="AA3315" s="31"/>
      <c r="AB3315" s="31">
        <v>0</v>
      </c>
      <c r="AC3315" s="31">
        <v>0</v>
      </c>
      <c r="AD3315" s="30"/>
      <c r="AE3315" s="30">
        <f>+[1]DEPURADO!L3309</f>
        <v>0</v>
      </c>
      <c r="AF3315" s="30">
        <v>0</v>
      </c>
      <c r="AG3315" s="30">
        <f t="shared" si="362"/>
        <v>22717</v>
      </c>
      <c r="AH3315" s="30">
        <v>0</v>
      </c>
      <c r="AI3315" s="30" t="str">
        <f>+[1]DEPURADO!G3309</f>
        <v>SALDO A FAVOR DEL PRESTADOR</v>
      </c>
      <c r="AJ3315" s="32"/>
      <c r="AK3315" s="33"/>
    </row>
    <row r="3316" spans="1:37" s="34" customFormat="1" x14ac:dyDescent="0.25">
      <c r="A3316" s="23">
        <f t="shared" si="363"/>
        <v>3308</v>
      </c>
      <c r="B3316" s="24" t="s">
        <v>44</v>
      </c>
      <c r="C3316" s="23" t="str">
        <f>+[1]DEPURADO!A3310</f>
        <v>FEH127379</v>
      </c>
      <c r="D3316" s="23" t="str">
        <f>+[1]DEPURADO!B3310</f>
        <v>FEH127379</v>
      </c>
      <c r="E3316" s="25">
        <f>+[1]DEPURADO!C3310</f>
        <v>44338</v>
      </c>
      <c r="F3316" s="26">
        <f>+IF([1]DEPURADO!D3310&gt;1,[1]DEPURADO!D3310," ")</f>
        <v>44368</v>
      </c>
      <c r="G3316" s="27">
        <f>[1]DEPURADO!F3310</f>
        <v>108207</v>
      </c>
      <c r="H3316" s="28">
        <v>0</v>
      </c>
      <c r="I3316" s="28">
        <f>+[1]DEPURADO!N3310+[1]DEPURADO!O3310</f>
        <v>0</v>
      </c>
      <c r="J3316" s="28">
        <f>+[1]DEPURADO!S3310</f>
        <v>0</v>
      </c>
      <c r="K3316" s="29">
        <f>+[1]DEPURADO!Q3310+[1]DEPURADO!R3310</f>
        <v>0</v>
      </c>
      <c r="L3316" s="28">
        <v>0</v>
      </c>
      <c r="M3316" s="28">
        <v>0</v>
      </c>
      <c r="N3316" s="28">
        <f t="shared" si="357"/>
        <v>0</v>
      </c>
      <c r="O3316" s="28">
        <f t="shared" si="358"/>
        <v>108207</v>
      </c>
      <c r="P3316" s="24" t="str">
        <f>IF([1]DEPURADO!I3310&gt;1,0,[1]DEPURADO!B3310)</f>
        <v>FEH127379</v>
      </c>
      <c r="Q3316" s="30">
        <f t="shared" si="359"/>
        <v>108207</v>
      </c>
      <c r="R3316" s="31">
        <f t="shared" si="360"/>
        <v>0</v>
      </c>
      <c r="S3316" s="31">
        <f>+[1]DEPURADO!K3310</f>
        <v>0</v>
      </c>
      <c r="T3316" s="23" t="s">
        <v>45</v>
      </c>
      <c r="U3316" s="31">
        <f>+[1]DEPURADO!J3310</f>
        <v>0</v>
      </c>
      <c r="V3316" s="30"/>
      <c r="W3316" s="23" t="s">
        <v>45</v>
      </c>
      <c r="X3316" s="31">
        <f>+[1]DEPURADO!L3310+[1]DEPURADO!M3310</f>
        <v>0</v>
      </c>
      <c r="Y3316" s="23" t="s">
        <v>45</v>
      </c>
      <c r="Z3316" s="31">
        <f t="shared" si="361"/>
        <v>0</v>
      </c>
      <c r="AA3316" s="31"/>
      <c r="AB3316" s="31">
        <v>0</v>
      </c>
      <c r="AC3316" s="31">
        <v>0</v>
      </c>
      <c r="AD3316" s="30"/>
      <c r="AE3316" s="30">
        <f>+[1]DEPURADO!L3310</f>
        <v>0</v>
      </c>
      <c r="AF3316" s="30">
        <v>0</v>
      </c>
      <c r="AG3316" s="30">
        <f t="shared" si="362"/>
        <v>108207</v>
      </c>
      <c r="AH3316" s="30">
        <v>0</v>
      </c>
      <c r="AI3316" s="30" t="str">
        <f>+[1]DEPURADO!G3310</f>
        <v>SALDO A FAVOR DEL PRESTADOR</v>
      </c>
      <c r="AJ3316" s="32"/>
      <c r="AK3316" s="33"/>
    </row>
    <row r="3317" spans="1:37" s="34" customFormat="1" x14ac:dyDescent="0.25">
      <c r="A3317" s="23">
        <f t="shared" si="363"/>
        <v>3309</v>
      </c>
      <c r="B3317" s="24" t="s">
        <v>44</v>
      </c>
      <c r="C3317" s="23" t="str">
        <f>+[1]DEPURADO!A3311</f>
        <v>FEH127380</v>
      </c>
      <c r="D3317" s="23" t="str">
        <f>+[1]DEPURADO!B3311</f>
        <v>FEH127380</v>
      </c>
      <c r="E3317" s="25">
        <f>+[1]DEPURADO!C3311</f>
        <v>44338</v>
      </c>
      <c r="F3317" s="26">
        <f>+IF([1]DEPURADO!D3311&gt;1,[1]DEPURADO!D3311," ")</f>
        <v>44368</v>
      </c>
      <c r="G3317" s="27">
        <f>[1]DEPURADO!F3311</f>
        <v>128186</v>
      </c>
      <c r="H3317" s="28">
        <v>0</v>
      </c>
      <c r="I3317" s="28">
        <f>+[1]DEPURADO!N3311+[1]DEPURADO!O3311</f>
        <v>0</v>
      </c>
      <c r="J3317" s="28">
        <f>+[1]DEPURADO!S3311</f>
        <v>0</v>
      </c>
      <c r="K3317" s="29">
        <f>+[1]DEPURADO!Q3311+[1]DEPURADO!R3311</f>
        <v>0</v>
      </c>
      <c r="L3317" s="28">
        <v>0</v>
      </c>
      <c r="M3317" s="28">
        <v>0</v>
      </c>
      <c r="N3317" s="28">
        <f t="shared" si="357"/>
        <v>0</v>
      </c>
      <c r="O3317" s="28">
        <f t="shared" si="358"/>
        <v>128186</v>
      </c>
      <c r="P3317" s="24" t="str">
        <f>IF([1]DEPURADO!I3311&gt;1,0,[1]DEPURADO!B3311)</f>
        <v>FEH127380</v>
      </c>
      <c r="Q3317" s="30">
        <f t="shared" si="359"/>
        <v>128186</v>
      </c>
      <c r="R3317" s="31">
        <f t="shared" si="360"/>
        <v>0</v>
      </c>
      <c r="S3317" s="31">
        <f>+[1]DEPURADO!K3311</f>
        <v>0</v>
      </c>
      <c r="T3317" s="23" t="s">
        <v>45</v>
      </c>
      <c r="U3317" s="31">
        <f>+[1]DEPURADO!J3311</f>
        <v>0</v>
      </c>
      <c r="V3317" s="30"/>
      <c r="W3317" s="23" t="s">
        <v>45</v>
      </c>
      <c r="X3317" s="31">
        <f>+[1]DEPURADO!L3311+[1]DEPURADO!M3311</f>
        <v>0</v>
      </c>
      <c r="Y3317" s="23" t="s">
        <v>45</v>
      </c>
      <c r="Z3317" s="31">
        <f t="shared" si="361"/>
        <v>0</v>
      </c>
      <c r="AA3317" s="31"/>
      <c r="AB3317" s="31">
        <v>0</v>
      </c>
      <c r="AC3317" s="31">
        <v>0</v>
      </c>
      <c r="AD3317" s="30"/>
      <c r="AE3317" s="30">
        <f>+[1]DEPURADO!L3311</f>
        <v>0</v>
      </c>
      <c r="AF3317" s="30">
        <v>0</v>
      </c>
      <c r="AG3317" s="30">
        <f t="shared" si="362"/>
        <v>128186</v>
      </c>
      <c r="AH3317" s="30">
        <v>0</v>
      </c>
      <c r="AI3317" s="30" t="str">
        <f>+[1]DEPURADO!G3311</f>
        <v>SALDO A FAVOR DEL PRESTADOR</v>
      </c>
      <c r="AJ3317" s="32"/>
      <c r="AK3317" s="33"/>
    </row>
    <row r="3318" spans="1:37" s="34" customFormat="1" x14ac:dyDescent="0.25">
      <c r="A3318" s="23">
        <f t="shared" si="363"/>
        <v>3310</v>
      </c>
      <c r="B3318" s="24" t="s">
        <v>44</v>
      </c>
      <c r="C3318" s="23" t="str">
        <f>+[1]DEPURADO!A3312</f>
        <v>FEH127382</v>
      </c>
      <c r="D3318" s="23" t="str">
        <f>+[1]DEPURADO!B3312</f>
        <v>FEH127382</v>
      </c>
      <c r="E3318" s="25">
        <f>+[1]DEPURADO!C3312</f>
        <v>44338</v>
      </c>
      <c r="F3318" s="26">
        <f>+IF([1]DEPURADO!D3312&gt;1,[1]DEPURADO!D3312," ")</f>
        <v>44368</v>
      </c>
      <c r="G3318" s="27">
        <f>[1]DEPURADO!F3312</f>
        <v>152690</v>
      </c>
      <c r="H3318" s="28">
        <v>0</v>
      </c>
      <c r="I3318" s="28">
        <f>+[1]DEPURADO!N3312+[1]DEPURADO!O3312</f>
        <v>0</v>
      </c>
      <c r="J3318" s="28">
        <f>+[1]DEPURADO!S3312</f>
        <v>0</v>
      </c>
      <c r="K3318" s="29">
        <f>+[1]DEPURADO!Q3312+[1]DEPURADO!R3312</f>
        <v>0</v>
      </c>
      <c r="L3318" s="28">
        <v>0</v>
      </c>
      <c r="M3318" s="28">
        <v>0</v>
      </c>
      <c r="N3318" s="28">
        <f t="shared" si="357"/>
        <v>0</v>
      </c>
      <c r="O3318" s="28">
        <f t="shared" si="358"/>
        <v>152690</v>
      </c>
      <c r="P3318" s="24" t="str">
        <f>IF([1]DEPURADO!I3312&gt;1,0,[1]DEPURADO!B3312)</f>
        <v>FEH127382</v>
      </c>
      <c r="Q3318" s="30">
        <f t="shared" si="359"/>
        <v>152690</v>
      </c>
      <c r="R3318" s="31">
        <f t="shared" si="360"/>
        <v>0</v>
      </c>
      <c r="S3318" s="31">
        <f>+[1]DEPURADO!K3312</f>
        <v>0</v>
      </c>
      <c r="T3318" s="23" t="s">
        <v>45</v>
      </c>
      <c r="U3318" s="31">
        <f>+[1]DEPURADO!J3312</f>
        <v>0</v>
      </c>
      <c r="V3318" s="30"/>
      <c r="W3318" s="23" t="s">
        <v>45</v>
      </c>
      <c r="X3318" s="31">
        <f>+[1]DEPURADO!L3312+[1]DEPURADO!M3312</f>
        <v>0</v>
      </c>
      <c r="Y3318" s="23" t="s">
        <v>45</v>
      </c>
      <c r="Z3318" s="31">
        <f t="shared" si="361"/>
        <v>0</v>
      </c>
      <c r="AA3318" s="31"/>
      <c r="AB3318" s="31">
        <v>0</v>
      </c>
      <c r="AC3318" s="31">
        <v>0</v>
      </c>
      <c r="AD3318" s="30"/>
      <c r="AE3318" s="30">
        <f>+[1]DEPURADO!L3312</f>
        <v>0</v>
      </c>
      <c r="AF3318" s="30">
        <v>0</v>
      </c>
      <c r="AG3318" s="30">
        <f t="shared" si="362"/>
        <v>152690</v>
      </c>
      <c r="AH3318" s="30">
        <v>0</v>
      </c>
      <c r="AI3318" s="30" t="str">
        <f>+[1]DEPURADO!G3312</f>
        <v>SALDO A FAVOR DEL PRESTADOR</v>
      </c>
      <c r="AJ3318" s="32"/>
      <c r="AK3318" s="33"/>
    </row>
    <row r="3319" spans="1:37" s="34" customFormat="1" x14ac:dyDescent="0.25">
      <c r="A3319" s="23">
        <f t="shared" si="363"/>
        <v>3311</v>
      </c>
      <c r="B3319" s="24" t="s">
        <v>44</v>
      </c>
      <c r="C3319" s="23" t="str">
        <f>+[1]DEPURADO!A3313</f>
        <v>FEH127387</v>
      </c>
      <c r="D3319" s="23" t="str">
        <f>+[1]DEPURADO!B3313</f>
        <v>FEH127387</v>
      </c>
      <c r="E3319" s="25">
        <f>+[1]DEPURADO!C3313</f>
        <v>44338</v>
      </c>
      <c r="F3319" s="26">
        <f>+IF([1]DEPURADO!D3313&gt;1,[1]DEPURADO!D3313," ")</f>
        <v>44368</v>
      </c>
      <c r="G3319" s="27">
        <f>[1]DEPURADO!F3313</f>
        <v>14946</v>
      </c>
      <c r="H3319" s="28">
        <v>0</v>
      </c>
      <c r="I3319" s="28">
        <f>+[1]DEPURADO!N3313+[1]DEPURADO!O3313</f>
        <v>0</v>
      </c>
      <c r="J3319" s="28">
        <f>+[1]DEPURADO!S3313</f>
        <v>0</v>
      </c>
      <c r="K3319" s="29">
        <f>+[1]DEPURADO!Q3313+[1]DEPURADO!R3313</f>
        <v>0</v>
      </c>
      <c r="L3319" s="28">
        <v>0</v>
      </c>
      <c r="M3319" s="28">
        <v>0</v>
      </c>
      <c r="N3319" s="28">
        <f t="shared" si="357"/>
        <v>0</v>
      </c>
      <c r="O3319" s="28">
        <f t="shared" si="358"/>
        <v>14946</v>
      </c>
      <c r="P3319" s="24" t="str">
        <f>IF([1]DEPURADO!I3313&gt;1,0,[1]DEPURADO!B3313)</f>
        <v>FEH127387</v>
      </c>
      <c r="Q3319" s="30">
        <f t="shared" si="359"/>
        <v>14946</v>
      </c>
      <c r="R3319" s="31">
        <f t="shared" si="360"/>
        <v>0</v>
      </c>
      <c r="S3319" s="31">
        <f>+[1]DEPURADO!K3313</f>
        <v>0</v>
      </c>
      <c r="T3319" s="23" t="s">
        <v>45</v>
      </c>
      <c r="U3319" s="31">
        <f>+[1]DEPURADO!J3313</f>
        <v>0</v>
      </c>
      <c r="V3319" s="30"/>
      <c r="W3319" s="23" t="s">
        <v>45</v>
      </c>
      <c r="X3319" s="31">
        <f>+[1]DEPURADO!L3313+[1]DEPURADO!M3313</f>
        <v>0</v>
      </c>
      <c r="Y3319" s="23" t="s">
        <v>45</v>
      </c>
      <c r="Z3319" s="31">
        <f t="shared" si="361"/>
        <v>0</v>
      </c>
      <c r="AA3319" s="31"/>
      <c r="AB3319" s="31">
        <v>0</v>
      </c>
      <c r="AC3319" s="31">
        <v>0</v>
      </c>
      <c r="AD3319" s="30"/>
      <c r="AE3319" s="30">
        <f>+[1]DEPURADO!L3313</f>
        <v>0</v>
      </c>
      <c r="AF3319" s="30">
        <v>0</v>
      </c>
      <c r="AG3319" s="30">
        <f t="shared" si="362"/>
        <v>14946</v>
      </c>
      <c r="AH3319" s="30">
        <v>0</v>
      </c>
      <c r="AI3319" s="30" t="str">
        <f>+[1]DEPURADO!G3313</f>
        <v>SALDO A FAVOR DEL PRESTADOR</v>
      </c>
      <c r="AJ3319" s="32"/>
      <c r="AK3319" s="33"/>
    </row>
    <row r="3320" spans="1:37" s="34" customFormat="1" x14ac:dyDescent="0.25">
      <c r="A3320" s="23">
        <f t="shared" si="363"/>
        <v>3312</v>
      </c>
      <c r="B3320" s="24" t="s">
        <v>44</v>
      </c>
      <c r="C3320" s="23" t="str">
        <f>+[1]DEPURADO!A3314</f>
        <v>FEH127412</v>
      </c>
      <c r="D3320" s="23" t="str">
        <f>+[1]DEPURADO!B3314</f>
        <v>FEH127412</v>
      </c>
      <c r="E3320" s="25">
        <f>+[1]DEPURADO!C3314</f>
        <v>44339</v>
      </c>
      <c r="F3320" s="26" t="str">
        <f>+IF([1]DEPURADO!D3314&gt;1,[1]DEPURADO!D3314," ")</f>
        <v xml:space="preserve"> </v>
      </c>
      <c r="G3320" s="27">
        <f>[1]DEPURADO!F3314</f>
        <v>77868</v>
      </c>
      <c r="H3320" s="28">
        <v>0</v>
      </c>
      <c r="I3320" s="28">
        <f>+[1]DEPURADO!N3314+[1]DEPURADO!O3314</f>
        <v>0</v>
      </c>
      <c r="J3320" s="28">
        <f>+[1]DEPURADO!S3314</f>
        <v>0</v>
      </c>
      <c r="K3320" s="29">
        <f>+[1]DEPURADO!Q3314+[1]DEPURADO!R3314</f>
        <v>0</v>
      </c>
      <c r="L3320" s="28">
        <v>0</v>
      </c>
      <c r="M3320" s="28">
        <v>0</v>
      </c>
      <c r="N3320" s="28">
        <f t="shared" si="357"/>
        <v>0</v>
      </c>
      <c r="O3320" s="28">
        <f t="shared" si="358"/>
        <v>77868</v>
      </c>
      <c r="P3320" s="24" t="str">
        <f>IF([1]DEPURADO!I3314&gt;1,0,[1]DEPURADO!B3314)</f>
        <v>FEH127412</v>
      </c>
      <c r="Q3320" s="30">
        <f t="shared" si="359"/>
        <v>77868</v>
      </c>
      <c r="R3320" s="31">
        <f t="shared" si="360"/>
        <v>0</v>
      </c>
      <c r="S3320" s="31">
        <f>+[1]DEPURADO!K3314</f>
        <v>0</v>
      </c>
      <c r="T3320" s="23" t="s">
        <v>45</v>
      </c>
      <c r="U3320" s="31">
        <f>+[1]DEPURADO!J3314</f>
        <v>0</v>
      </c>
      <c r="V3320" s="30"/>
      <c r="W3320" s="23" t="s">
        <v>45</v>
      </c>
      <c r="X3320" s="31">
        <f>+[1]DEPURADO!L3314+[1]DEPURADO!M3314</f>
        <v>0</v>
      </c>
      <c r="Y3320" s="23" t="s">
        <v>45</v>
      </c>
      <c r="Z3320" s="31">
        <f t="shared" si="361"/>
        <v>0</v>
      </c>
      <c r="AA3320" s="31"/>
      <c r="AB3320" s="31">
        <v>0</v>
      </c>
      <c r="AC3320" s="31">
        <v>0</v>
      </c>
      <c r="AD3320" s="30"/>
      <c r="AE3320" s="30">
        <f>+[1]DEPURADO!L3314</f>
        <v>0</v>
      </c>
      <c r="AF3320" s="30">
        <v>0</v>
      </c>
      <c r="AG3320" s="30">
        <f t="shared" si="362"/>
        <v>77868</v>
      </c>
      <c r="AH3320" s="30">
        <v>0</v>
      </c>
      <c r="AI3320" s="30" t="str">
        <f>+[1]DEPURADO!G3314</f>
        <v>SALDO A FAVOR DEL PRESTADOR</v>
      </c>
      <c r="AJ3320" s="32"/>
      <c r="AK3320" s="33"/>
    </row>
    <row r="3321" spans="1:37" s="34" customFormat="1" x14ac:dyDescent="0.25">
      <c r="A3321" s="23">
        <f t="shared" si="363"/>
        <v>3313</v>
      </c>
      <c r="B3321" s="24" t="s">
        <v>44</v>
      </c>
      <c r="C3321" s="23" t="str">
        <f>+[1]DEPURADO!A3315</f>
        <v>FEH127413</v>
      </c>
      <c r="D3321" s="23" t="str">
        <f>+[1]DEPURADO!B3315</f>
        <v>FEH127413</v>
      </c>
      <c r="E3321" s="25">
        <f>+[1]DEPURADO!C3315</f>
        <v>44339</v>
      </c>
      <c r="F3321" s="26" t="str">
        <f>+IF([1]DEPURADO!D3315&gt;1,[1]DEPURADO!D3315," ")</f>
        <v xml:space="preserve"> </v>
      </c>
      <c r="G3321" s="27">
        <f>[1]DEPURADO!F3315</f>
        <v>23215</v>
      </c>
      <c r="H3321" s="28">
        <v>0</v>
      </c>
      <c r="I3321" s="28">
        <f>+[1]DEPURADO!N3315+[1]DEPURADO!O3315</f>
        <v>0</v>
      </c>
      <c r="J3321" s="28">
        <f>+[1]DEPURADO!S3315</f>
        <v>0</v>
      </c>
      <c r="K3321" s="29">
        <f>+[1]DEPURADO!Q3315+[1]DEPURADO!R3315</f>
        <v>0</v>
      </c>
      <c r="L3321" s="28">
        <v>0</v>
      </c>
      <c r="M3321" s="28">
        <v>0</v>
      </c>
      <c r="N3321" s="28">
        <f t="shared" si="357"/>
        <v>0</v>
      </c>
      <c r="O3321" s="28">
        <f t="shared" si="358"/>
        <v>23215</v>
      </c>
      <c r="P3321" s="24" t="str">
        <f>IF([1]DEPURADO!I3315&gt;1,0,[1]DEPURADO!B3315)</f>
        <v>FEH127413</v>
      </c>
      <c r="Q3321" s="30">
        <f t="shared" si="359"/>
        <v>23215</v>
      </c>
      <c r="R3321" s="31">
        <f t="shared" si="360"/>
        <v>0</v>
      </c>
      <c r="S3321" s="31">
        <f>+[1]DEPURADO!K3315</f>
        <v>0</v>
      </c>
      <c r="T3321" s="23" t="s">
        <v>45</v>
      </c>
      <c r="U3321" s="31">
        <f>+[1]DEPURADO!J3315</f>
        <v>0</v>
      </c>
      <c r="V3321" s="30"/>
      <c r="W3321" s="23" t="s">
        <v>45</v>
      </c>
      <c r="X3321" s="31">
        <f>+[1]DEPURADO!L3315+[1]DEPURADO!M3315</f>
        <v>0</v>
      </c>
      <c r="Y3321" s="23" t="s">
        <v>45</v>
      </c>
      <c r="Z3321" s="31">
        <f t="shared" si="361"/>
        <v>0</v>
      </c>
      <c r="AA3321" s="31"/>
      <c r="AB3321" s="31">
        <v>0</v>
      </c>
      <c r="AC3321" s="31">
        <v>0</v>
      </c>
      <c r="AD3321" s="30"/>
      <c r="AE3321" s="30">
        <f>+[1]DEPURADO!L3315</f>
        <v>0</v>
      </c>
      <c r="AF3321" s="30">
        <v>0</v>
      </c>
      <c r="AG3321" s="30">
        <f t="shared" si="362"/>
        <v>23215</v>
      </c>
      <c r="AH3321" s="30">
        <v>0</v>
      </c>
      <c r="AI3321" s="30" t="str">
        <f>+[1]DEPURADO!G3315</f>
        <v>SALDO A FAVOR DEL PRESTADOR</v>
      </c>
      <c r="AJ3321" s="32"/>
      <c r="AK3321" s="33"/>
    </row>
    <row r="3322" spans="1:37" s="34" customFormat="1" x14ac:dyDescent="0.25">
      <c r="A3322" s="23">
        <f t="shared" si="363"/>
        <v>3314</v>
      </c>
      <c r="B3322" s="24" t="s">
        <v>44</v>
      </c>
      <c r="C3322" s="23" t="str">
        <f>+[1]DEPURADO!A3316</f>
        <v>FEH127414</v>
      </c>
      <c r="D3322" s="23" t="str">
        <f>+[1]DEPURADO!B3316</f>
        <v>FEH127414</v>
      </c>
      <c r="E3322" s="25">
        <f>+[1]DEPURADO!C3316</f>
        <v>44339</v>
      </c>
      <c r="F3322" s="26" t="str">
        <f>+IF([1]DEPURADO!D3316&gt;1,[1]DEPURADO!D3316," ")</f>
        <v xml:space="preserve"> </v>
      </c>
      <c r="G3322" s="27">
        <f>[1]DEPURADO!F3316</f>
        <v>14946</v>
      </c>
      <c r="H3322" s="28">
        <v>0</v>
      </c>
      <c r="I3322" s="28">
        <f>+[1]DEPURADO!N3316+[1]DEPURADO!O3316</f>
        <v>0</v>
      </c>
      <c r="J3322" s="28">
        <f>+[1]DEPURADO!S3316</f>
        <v>0</v>
      </c>
      <c r="K3322" s="29">
        <f>+[1]DEPURADO!Q3316+[1]DEPURADO!R3316</f>
        <v>0</v>
      </c>
      <c r="L3322" s="28">
        <v>0</v>
      </c>
      <c r="M3322" s="28">
        <v>0</v>
      </c>
      <c r="N3322" s="28">
        <f t="shared" si="357"/>
        <v>0</v>
      </c>
      <c r="O3322" s="28">
        <f t="shared" si="358"/>
        <v>14946</v>
      </c>
      <c r="P3322" s="24" t="str">
        <f>IF([1]DEPURADO!I3316&gt;1,0,[1]DEPURADO!B3316)</f>
        <v>FEH127414</v>
      </c>
      <c r="Q3322" s="30">
        <f t="shared" si="359"/>
        <v>14946</v>
      </c>
      <c r="R3322" s="31">
        <f t="shared" si="360"/>
        <v>0</v>
      </c>
      <c r="S3322" s="31">
        <f>+[1]DEPURADO!K3316</f>
        <v>0</v>
      </c>
      <c r="T3322" s="23" t="s">
        <v>45</v>
      </c>
      <c r="U3322" s="31">
        <f>+[1]DEPURADO!J3316</f>
        <v>0</v>
      </c>
      <c r="V3322" s="30"/>
      <c r="W3322" s="23" t="s">
        <v>45</v>
      </c>
      <c r="X3322" s="31">
        <f>+[1]DEPURADO!L3316+[1]DEPURADO!M3316</f>
        <v>0</v>
      </c>
      <c r="Y3322" s="23" t="s">
        <v>45</v>
      </c>
      <c r="Z3322" s="31">
        <f t="shared" si="361"/>
        <v>0</v>
      </c>
      <c r="AA3322" s="31"/>
      <c r="AB3322" s="31">
        <v>0</v>
      </c>
      <c r="AC3322" s="31">
        <v>0</v>
      </c>
      <c r="AD3322" s="30"/>
      <c r="AE3322" s="30">
        <f>+[1]DEPURADO!L3316</f>
        <v>0</v>
      </c>
      <c r="AF3322" s="30">
        <v>0</v>
      </c>
      <c r="AG3322" s="30">
        <f t="shared" si="362"/>
        <v>14946</v>
      </c>
      <c r="AH3322" s="30">
        <v>0</v>
      </c>
      <c r="AI3322" s="30" t="str">
        <f>+[1]DEPURADO!G3316</f>
        <v>SALDO A FAVOR DEL PRESTADOR</v>
      </c>
      <c r="AJ3322" s="32"/>
      <c r="AK3322" s="33"/>
    </row>
    <row r="3323" spans="1:37" s="34" customFormat="1" x14ac:dyDescent="0.25">
      <c r="A3323" s="23">
        <f t="shared" si="363"/>
        <v>3315</v>
      </c>
      <c r="B3323" s="24" t="s">
        <v>44</v>
      </c>
      <c r="C3323" s="23" t="str">
        <f>+[1]DEPURADO!A3317</f>
        <v>FEH127415</v>
      </c>
      <c r="D3323" s="23" t="str">
        <f>+[1]DEPURADO!B3317</f>
        <v>FEH127415</v>
      </c>
      <c r="E3323" s="25">
        <f>+[1]DEPURADO!C3317</f>
        <v>44339</v>
      </c>
      <c r="F3323" s="26" t="str">
        <f>+IF([1]DEPURADO!D3317&gt;1,[1]DEPURADO!D3317," ")</f>
        <v xml:space="preserve"> </v>
      </c>
      <c r="G3323" s="27">
        <f>[1]DEPURADO!F3317</f>
        <v>163758</v>
      </c>
      <c r="H3323" s="28">
        <v>0</v>
      </c>
      <c r="I3323" s="28">
        <f>+[1]DEPURADO!N3317+[1]DEPURADO!O3317</f>
        <v>0</v>
      </c>
      <c r="J3323" s="28">
        <f>+[1]DEPURADO!S3317</f>
        <v>0</v>
      </c>
      <c r="K3323" s="29">
        <f>+[1]DEPURADO!Q3317+[1]DEPURADO!R3317</f>
        <v>0</v>
      </c>
      <c r="L3323" s="28">
        <v>0</v>
      </c>
      <c r="M3323" s="28">
        <v>0</v>
      </c>
      <c r="N3323" s="28">
        <f t="shared" si="357"/>
        <v>0</v>
      </c>
      <c r="O3323" s="28">
        <f t="shared" si="358"/>
        <v>163758</v>
      </c>
      <c r="P3323" s="24" t="str">
        <f>IF([1]DEPURADO!I3317&gt;1,0,[1]DEPURADO!B3317)</f>
        <v>FEH127415</v>
      </c>
      <c r="Q3323" s="30">
        <f t="shared" si="359"/>
        <v>163758</v>
      </c>
      <c r="R3323" s="31">
        <f t="shared" si="360"/>
        <v>0</v>
      </c>
      <c r="S3323" s="31">
        <f>+[1]DEPURADO!K3317</f>
        <v>0</v>
      </c>
      <c r="T3323" s="23" t="s">
        <v>45</v>
      </c>
      <c r="U3323" s="31">
        <f>+[1]DEPURADO!J3317</f>
        <v>0</v>
      </c>
      <c r="V3323" s="30"/>
      <c r="W3323" s="23" t="s">
        <v>45</v>
      </c>
      <c r="X3323" s="31">
        <f>+[1]DEPURADO!L3317+[1]DEPURADO!M3317</f>
        <v>0</v>
      </c>
      <c r="Y3323" s="23" t="s">
        <v>45</v>
      </c>
      <c r="Z3323" s="31">
        <f t="shared" si="361"/>
        <v>0</v>
      </c>
      <c r="AA3323" s="31"/>
      <c r="AB3323" s="31">
        <v>0</v>
      </c>
      <c r="AC3323" s="31">
        <v>0</v>
      </c>
      <c r="AD3323" s="30"/>
      <c r="AE3323" s="30">
        <f>+[1]DEPURADO!L3317</f>
        <v>0</v>
      </c>
      <c r="AF3323" s="30">
        <v>0</v>
      </c>
      <c r="AG3323" s="30">
        <f t="shared" si="362"/>
        <v>163758</v>
      </c>
      <c r="AH3323" s="30">
        <v>0</v>
      </c>
      <c r="AI3323" s="30" t="str">
        <f>+[1]DEPURADO!G3317</f>
        <v>SALDO A FAVOR DEL PRESTADOR</v>
      </c>
      <c r="AJ3323" s="32"/>
      <c r="AK3323" s="33"/>
    </row>
    <row r="3324" spans="1:37" s="34" customFormat="1" x14ac:dyDescent="0.25">
      <c r="A3324" s="23">
        <f t="shared" si="363"/>
        <v>3316</v>
      </c>
      <c r="B3324" s="24" t="s">
        <v>44</v>
      </c>
      <c r="C3324" s="23" t="str">
        <f>+[1]DEPURADO!A3318</f>
        <v>FEH127416</v>
      </c>
      <c r="D3324" s="23" t="str">
        <f>+[1]DEPURADO!B3318</f>
        <v>FEH127416</v>
      </c>
      <c r="E3324" s="25">
        <f>+[1]DEPURADO!C3318</f>
        <v>44339</v>
      </c>
      <c r="F3324" s="26" t="str">
        <f>+IF([1]DEPURADO!D3318&gt;1,[1]DEPURADO!D3318," ")</f>
        <v xml:space="preserve"> </v>
      </c>
      <c r="G3324" s="27">
        <f>[1]DEPURADO!F3318</f>
        <v>160845</v>
      </c>
      <c r="H3324" s="28">
        <v>0</v>
      </c>
      <c r="I3324" s="28">
        <f>+[1]DEPURADO!N3318+[1]DEPURADO!O3318</f>
        <v>0</v>
      </c>
      <c r="J3324" s="28">
        <f>+[1]DEPURADO!S3318</f>
        <v>0</v>
      </c>
      <c r="K3324" s="29">
        <f>+[1]DEPURADO!Q3318+[1]DEPURADO!R3318</f>
        <v>0</v>
      </c>
      <c r="L3324" s="28">
        <v>0</v>
      </c>
      <c r="M3324" s="28">
        <v>0</v>
      </c>
      <c r="N3324" s="28">
        <f t="shared" si="357"/>
        <v>0</v>
      </c>
      <c r="O3324" s="28">
        <f t="shared" si="358"/>
        <v>160845</v>
      </c>
      <c r="P3324" s="24" t="str">
        <f>IF([1]DEPURADO!I3318&gt;1,0,[1]DEPURADO!B3318)</f>
        <v>FEH127416</v>
      </c>
      <c r="Q3324" s="30">
        <f t="shared" si="359"/>
        <v>160845</v>
      </c>
      <c r="R3324" s="31">
        <f t="shared" si="360"/>
        <v>0</v>
      </c>
      <c r="S3324" s="31">
        <f>+[1]DEPURADO!K3318</f>
        <v>0</v>
      </c>
      <c r="T3324" s="23" t="s">
        <v>45</v>
      </c>
      <c r="U3324" s="31">
        <f>+[1]DEPURADO!J3318</f>
        <v>0</v>
      </c>
      <c r="V3324" s="30"/>
      <c r="W3324" s="23" t="s">
        <v>45</v>
      </c>
      <c r="X3324" s="31">
        <f>+[1]DEPURADO!L3318+[1]DEPURADO!M3318</f>
        <v>0</v>
      </c>
      <c r="Y3324" s="23" t="s">
        <v>45</v>
      </c>
      <c r="Z3324" s="31">
        <f t="shared" si="361"/>
        <v>0</v>
      </c>
      <c r="AA3324" s="31"/>
      <c r="AB3324" s="31">
        <v>0</v>
      </c>
      <c r="AC3324" s="31">
        <v>0</v>
      </c>
      <c r="AD3324" s="30"/>
      <c r="AE3324" s="30">
        <f>+[1]DEPURADO!L3318</f>
        <v>0</v>
      </c>
      <c r="AF3324" s="30">
        <v>0</v>
      </c>
      <c r="AG3324" s="30">
        <f t="shared" si="362"/>
        <v>160845</v>
      </c>
      <c r="AH3324" s="30">
        <v>0</v>
      </c>
      <c r="AI3324" s="30" t="str">
        <f>+[1]DEPURADO!G3318</f>
        <v>SALDO A FAVOR DEL PRESTADOR</v>
      </c>
      <c r="AJ3324" s="32"/>
      <c r="AK3324" s="33"/>
    </row>
    <row r="3325" spans="1:37" s="34" customFormat="1" x14ac:dyDescent="0.25">
      <c r="A3325" s="23">
        <f t="shared" si="363"/>
        <v>3317</v>
      </c>
      <c r="B3325" s="24" t="s">
        <v>44</v>
      </c>
      <c r="C3325" s="23" t="str">
        <f>+[1]DEPURADO!A3319</f>
        <v>FEH127417</v>
      </c>
      <c r="D3325" s="23" t="str">
        <f>+[1]DEPURADO!B3319</f>
        <v>FEH127417</v>
      </c>
      <c r="E3325" s="25">
        <f>+[1]DEPURADO!C3319</f>
        <v>44339</v>
      </c>
      <c r="F3325" s="26" t="str">
        <f>+IF([1]DEPURADO!D3319&gt;1,[1]DEPURADO!D3319," ")</f>
        <v xml:space="preserve"> </v>
      </c>
      <c r="G3325" s="27">
        <f>[1]DEPURADO!F3319</f>
        <v>54811</v>
      </c>
      <c r="H3325" s="28">
        <v>0</v>
      </c>
      <c r="I3325" s="28">
        <f>+[1]DEPURADO!N3319+[1]DEPURADO!O3319</f>
        <v>0</v>
      </c>
      <c r="J3325" s="28">
        <f>+[1]DEPURADO!S3319</f>
        <v>0</v>
      </c>
      <c r="K3325" s="29">
        <f>+[1]DEPURADO!Q3319+[1]DEPURADO!R3319</f>
        <v>0</v>
      </c>
      <c r="L3325" s="28">
        <v>0</v>
      </c>
      <c r="M3325" s="28">
        <v>0</v>
      </c>
      <c r="N3325" s="28">
        <f t="shared" si="357"/>
        <v>0</v>
      </c>
      <c r="O3325" s="28">
        <f t="shared" si="358"/>
        <v>54811</v>
      </c>
      <c r="P3325" s="24" t="str">
        <f>IF([1]DEPURADO!I3319&gt;1,0,[1]DEPURADO!B3319)</f>
        <v>FEH127417</v>
      </c>
      <c r="Q3325" s="30">
        <f t="shared" si="359"/>
        <v>54811</v>
      </c>
      <c r="R3325" s="31">
        <f t="shared" si="360"/>
        <v>0</v>
      </c>
      <c r="S3325" s="31">
        <f>+[1]DEPURADO!K3319</f>
        <v>0</v>
      </c>
      <c r="T3325" s="23" t="s">
        <v>45</v>
      </c>
      <c r="U3325" s="31">
        <f>+[1]DEPURADO!J3319</f>
        <v>0</v>
      </c>
      <c r="V3325" s="30"/>
      <c r="W3325" s="23" t="s">
        <v>45</v>
      </c>
      <c r="X3325" s="31">
        <f>+[1]DEPURADO!L3319+[1]DEPURADO!M3319</f>
        <v>0</v>
      </c>
      <c r="Y3325" s="23" t="s">
        <v>45</v>
      </c>
      <c r="Z3325" s="31">
        <f t="shared" si="361"/>
        <v>0</v>
      </c>
      <c r="AA3325" s="31"/>
      <c r="AB3325" s="31">
        <v>0</v>
      </c>
      <c r="AC3325" s="31">
        <v>0</v>
      </c>
      <c r="AD3325" s="30"/>
      <c r="AE3325" s="30">
        <f>+[1]DEPURADO!L3319</f>
        <v>0</v>
      </c>
      <c r="AF3325" s="30">
        <v>0</v>
      </c>
      <c r="AG3325" s="30">
        <f t="shared" si="362"/>
        <v>54811</v>
      </c>
      <c r="AH3325" s="30">
        <v>0</v>
      </c>
      <c r="AI3325" s="30" t="str">
        <f>+[1]DEPURADO!G3319</f>
        <v>SALDO A FAVOR DEL PRESTADOR</v>
      </c>
      <c r="AJ3325" s="32"/>
      <c r="AK3325" s="33"/>
    </row>
    <row r="3326" spans="1:37" s="34" customFormat="1" x14ac:dyDescent="0.25">
      <c r="A3326" s="23">
        <f t="shared" si="363"/>
        <v>3318</v>
      </c>
      <c r="B3326" s="24" t="s">
        <v>44</v>
      </c>
      <c r="C3326" s="23" t="str">
        <f>+[1]DEPURADO!A3320</f>
        <v>FEH127418</v>
      </c>
      <c r="D3326" s="23" t="str">
        <f>+[1]DEPURADO!B3320</f>
        <v>FEH127418</v>
      </c>
      <c r="E3326" s="25">
        <f>+[1]DEPURADO!C3320</f>
        <v>44339</v>
      </c>
      <c r="F3326" s="26" t="str">
        <f>+IF([1]DEPURADO!D3320&gt;1,[1]DEPURADO!D3320," ")</f>
        <v xml:space="preserve"> </v>
      </c>
      <c r="G3326" s="27">
        <f>[1]DEPURADO!F3320</f>
        <v>117494</v>
      </c>
      <c r="H3326" s="28">
        <v>0</v>
      </c>
      <c r="I3326" s="28">
        <f>+[1]DEPURADO!N3320+[1]DEPURADO!O3320</f>
        <v>0</v>
      </c>
      <c r="J3326" s="28">
        <f>+[1]DEPURADO!S3320</f>
        <v>0</v>
      </c>
      <c r="K3326" s="29">
        <f>+[1]DEPURADO!Q3320+[1]DEPURADO!R3320</f>
        <v>0</v>
      </c>
      <c r="L3326" s="28">
        <v>0</v>
      </c>
      <c r="M3326" s="28">
        <v>0</v>
      </c>
      <c r="N3326" s="28">
        <f t="shared" si="357"/>
        <v>0</v>
      </c>
      <c r="O3326" s="28">
        <f t="shared" si="358"/>
        <v>117494</v>
      </c>
      <c r="P3326" s="24" t="str">
        <f>IF([1]DEPURADO!I3320&gt;1,0,[1]DEPURADO!B3320)</f>
        <v>FEH127418</v>
      </c>
      <c r="Q3326" s="30">
        <f t="shared" si="359"/>
        <v>117494</v>
      </c>
      <c r="R3326" s="31">
        <f t="shared" si="360"/>
        <v>0</v>
      </c>
      <c r="S3326" s="31">
        <f>+[1]DEPURADO!K3320</f>
        <v>0</v>
      </c>
      <c r="T3326" s="23" t="s">
        <v>45</v>
      </c>
      <c r="U3326" s="31">
        <f>+[1]DEPURADO!J3320</f>
        <v>0</v>
      </c>
      <c r="V3326" s="30"/>
      <c r="W3326" s="23" t="s">
        <v>45</v>
      </c>
      <c r="X3326" s="31">
        <f>+[1]DEPURADO!L3320+[1]DEPURADO!M3320</f>
        <v>0</v>
      </c>
      <c r="Y3326" s="23" t="s">
        <v>45</v>
      </c>
      <c r="Z3326" s="31">
        <f t="shared" si="361"/>
        <v>0</v>
      </c>
      <c r="AA3326" s="31"/>
      <c r="AB3326" s="31">
        <v>0</v>
      </c>
      <c r="AC3326" s="31">
        <v>0</v>
      </c>
      <c r="AD3326" s="30"/>
      <c r="AE3326" s="30">
        <f>+[1]DEPURADO!L3320</f>
        <v>0</v>
      </c>
      <c r="AF3326" s="30">
        <v>0</v>
      </c>
      <c r="AG3326" s="30">
        <f t="shared" si="362"/>
        <v>117494</v>
      </c>
      <c r="AH3326" s="30">
        <v>0</v>
      </c>
      <c r="AI3326" s="30" t="str">
        <f>+[1]DEPURADO!G3320</f>
        <v>SALDO A FAVOR DEL PRESTADOR</v>
      </c>
      <c r="AJ3326" s="32"/>
      <c r="AK3326" s="33"/>
    </row>
    <row r="3327" spans="1:37" s="34" customFormat="1" x14ac:dyDescent="0.25">
      <c r="A3327" s="23">
        <f t="shared" si="363"/>
        <v>3319</v>
      </c>
      <c r="B3327" s="24" t="s">
        <v>44</v>
      </c>
      <c r="C3327" s="23" t="str">
        <f>+[1]DEPURADO!A3321</f>
        <v>FEH127419</v>
      </c>
      <c r="D3327" s="23" t="str">
        <f>+[1]DEPURADO!B3321</f>
        <v>FEH127419</v>
      </c>
      <c r="E3327" s="25">
        <f>+[1]DEPURADO!C3321</f>
        <v>44339</v>
      </c>
      <c r="F3327" s="26" t="str">
        <f>+IF([1]DEPURADO!D3321&gt;1,[1]DEPURADO!D3321," ")</f>
        <v xml:space="preserve"> </v>
      </c>
      <c r="G3327" s="27">
        <f>[1]DEPURADO!F3321</f>
        <v>117576</v>
      </c>
      <c r="H3327" s="28">
        <v>0</v>
      </c>
      <c r="I3327" s="28">
        <f>+[1]DEPURADO!N3321+[1]DEPURADO!O3321</f>
        <v>0</v>
      </c>
      <c r="J3327" s="28">
        <f>+[1]DEPURADO!S3321</f>
        <v>0</v>
      </c>
      <c r="K3327" s="29">
        <f>+[1]DEPURADO!Q3321+[1]DEPURADO!R3321</f>
        <v>0</v>
      </c>
      <c r="L3327" s="28">
        <v>0</v>
      </c>
      <c r="M3327" s="28">
        <v>0</v>
      </c>
      <c r="N3327" s="28">
        <f t="shared" si="357"/>
        <v>0</v>
      </c>
      <c r="O3327" s="28">
        <f t="shared" si="358"/>
        <v>117576</v>
      </c>
      <c r="P3327" s="24" t="str">
        <f>IF([1]DEPURADO!I3321&gt;1,0,[1]DEPURADO!B3321)</f>
        <v>FEH127419</v>
      </c>
      <c r="Q3327" s="30">
        <f t="shared" si="359"/>
        <v>117576</v>
      </c>
      <c r="R3327" s="31">
        <f t="shared" si="360"/>
        <v>0</v>
      </c>
      <c r="S3327" s="31">
        <f>+[1]DEPURADO!K3321</f>
        <v>0</v>
      </c>
      <c r="T3327" s="23" t="s">
        <v>45</v>
      </c>
      <c r="U3327" s="31">
        <f>+[1]DEPURADO!J3321</f>
        <v>0</v>
      </c>
      <c r="V3327" s="30"/>
      <c r="W3327" s="23" t="s">
        <v>45</v>
      </c>
      <c r="X3327" s="31">
        <f>+[1]DEPURADO!L3321+[1]DEPURADO!M3321</f>
        <v>0</v>
      </c>
      <c r="Y3327" s="23" t="s">
        <v>45</v>
      </c>
      <c r="Z3327" s="31">
        <f t="shared" si="361"/>
        <v>0</v>
      </c>
      <c r="AA3327" s="31"/>
      <c r="AB3327" s="31">
        <v>0</v>
      </c>
      <c r="AC3327" s="31">
        <v>0</v>
      </c>
      <c r="AD3327" s="30"/>
      <c r="AE3327" s="30">
        <f>+[1]DEPURADO!L3321</f>
        <v>0</v>
      </c>
      <c r="AF3327" s="30">
        <v>0</v>
      </c>
      <c r="AG3327" s="30">
        <f t="shared" si="362"/>
        <v>117576</v>
      </c>
      <c r="AH3327" s="30">
        <v>0</v>
      </c>
      <c r="AI3327" s="30" t="str">
        <f>+[1]DEPURADO!G3321</f>
        <v>SALDO A FAVOR DEL PRESTADOR</v>
      </c>
      <c r="AJ3327" s="32"/>
      <c r="AK3327" s="33"/>
    </row>
    <row r="3328" spans="1:37" s="34" customFormat="1" x14ac:dyDescent="0.25">
      <c r="A3328" s="23">
        <f t="shared" si="363"/>
        <v>3320</v>
      </c>
      <c r="B3328" s="24" t="s">
        <v>44</v>
      </c>
      <c r="C3328" s="23" t="str">
        <f>+[1]DEPURADO!A3322</f>
        <v>FEH127420</v>
      </c>
      <c r="D3328" s="23" t="str">
        <f>+[1]DEPURADO!B3322</f>
        <v>FEH127420</v>
      </c>
      <c r="E3328" s="25">
        <f>+[1]DEPURADO!C3322</f>
        <v>44339</v>
      </c>
      <c r="F3328" s="26" t="str">
        <f>+IF([1]DEPURADO!D3322&gt;1,[1]DEPURADO!D3322," ")</f>
        <v xml:space="preserve"> </v>
      </c>
      <c r="G3328" s="27">
        <f>[1]DEPURADO!F3322</f>
        <v>24085</v>
      </c>
      <c r="H3328" s="28">
        <v>0</v>
      </c>
      <c r="I3328" s="28">
        <f>+[1]DEPURADO!N3322+[1]DEPURADO!O3322</f>
        <v>0</v>
      </c>
      <c r="J3328" s="28">
        <f>+[1]DEPURADO!S3322</f>
        <v>0</v>
      </c>
      <c r="K3328" s="29">
        <f>+[1]DEPURADO!Q3322+[1]DEPURADO!R3322</f>
        <v>0</v>
      </c>
      <c r="L3328" s="28">
        <v>0</v>
      </c>
      <c r="M3328" s="28">
        <v>0</v>
      </c>
      <c r="N3328" s="28">
        <f t="shared" si="357"/>
        <v>0</v>
      </c>
      <c r="O3328" s="28">
        <f t="shared" si="358"/>
        <v>24085</v>
      </c>
      <c r="P3328" s="24" t="str">
        <f>IF([1]DEPURADO!I3322&gt;1,0,[1]DEPURADO!B3322)</f>
        <v>FEH127420</v>
      </c>
      <c r="Q3328" s="30">
        <f t="shared" si="359"/>
        <v>24085</v>
      </c>
      <c r="R3328" s="31">
        <f t="shared" si="360"/>
        <v>0</v>
      </c>
      <c r="S3328" s="31">
        <f>+[1]DEPURADO!K3322</f>
        <v>0</v>
      </c>
      <c r="T3328" s="23" t="s">
        <v>45</v>
      </c>
      <c r="U3328" s="31">
        <f>+[1]DEPURADO!J3322</f>
        <v>0</v>
      </c>
      <c r="V3328" s="30"/>
      <c r="W3328" s="23" t="s">
        <v>45</v>
      </c>
      <c r="X3328" s="31">
        <f>+[1]DEPURADO!L3322+[1]DEPURADO!M3322</f>
        <v>0</v>
      </c>
      <c r="Y3328" s="23" t="s">
        <v>45</v>
      </c>
      <c r="Z3328" s="31">
        <f t="shared" si="361"/>
        <v>0</v>
      </c>
      <c r="AA3328" s="31"/>
      <c r="AB3328" s="31">
        <v>0</v>
      </c>
      <c r="AC3328" s="31">
        <v>0</v>
      </c>
      <c r="AD3328" s="30"/>
      <c r="AE3328" s="30">
        <f>+[1]DEPURADO!L3322</f>
        <v>0</v>
      </c>
      <c r="AF3328" s="30">
        <v>0</v>
      </c>
      <c r="AG3328" s="30">
        <f t="shared" si="362"/>
        <v>24085</v>
      </c>
      <c r="AH3328" s="30">
        <v>0</v>
      </c>
      <c r="AI3328" s="30" t="str">
        <f>+[1]DEPURADO!G3322</f>
        <v>SALDO A FAVOR DEL PRESTADOR</v>
      </c>
      <c r="AJ3328" s="32"/>
      <c r="AK3328" s="33"/>
    </row>
    <row r="3329" spans="1:37" s="34" customFormat="1" x14ac:dyDescent="0.25">
      <c r="A3329" s="23">
        <f t="shared" si="363"/>
        <v>3321</v>
      </c>
      <c r="B3329" s="24" t="s">
        <v>44</v>
      </c>
      <c r="C3329" s="23" t="str">
        <f>+[1]DEPURADO!A3323</f>
        <v>FEH127421</v>
      </c>
      <c r="D3329" s="23" t="str">
        <f>+[1]DEPURADO!B3323</f>
        <v>FEH127421</v>
      </c>
      <c r="E3329" s="25">
        <f>+[1]DEPURADO!C3323</f>
        <v>44339</v>
      </c>
      <c r="F3329" s="26" t="str">
        <f>+IF([1]DEPURADO!D3323&gt;1,[1]DEPURADO!D3323," ")</f>
        <v xml:space="preserve"> </v>
      </c>
      <c r="G3329" s="27">
        <f>[1]DEPURADO!F3323</f>
        <v>480856</v>
      </c>
      <c r="H3329" s="28">
        <v>0</v>
      </c>
      <c r="I3329" s="28">
        <f>+[1]DEPURADO!N3323+[1]DEPURADO!O3323</f>
        <v>0</v>
      </c>
      <c r="J3329" s="28">
        <f>+[1]DEPURADO!S3323</f>
        <v>0</v>
      </c>
      <c r="K3329" s="29">
        <f>+[1]DEPURADO!Q3323+[1]DEPURADO!R3323</f>
        <v>0</v>
      </c>
      <c r="L3329" s="28">
        <v>0</v>
      </c>
      <c r="M3329" s="28">
        <v>0</v>
      </c>
      <c r="N3329" s="28">
        <f t="shared" si="357"/>
        <v>0</v>
      </c>
      <c r="O3329" s="28">
        <f t="shared" si="358"/>
        <v>480856</v>
      </c>
      <c r="P3329" s="24" t="str">
        <f>IF([1]DEPURADO!I3323&gt;1,0,[1]DEPURADO!B3323)</f>
        <v>FEH127421</v>
      </c>
      <c r="Q3329" s="30">
        <f t="shared" si="359"/>
        <v>480856</v>
      </c>
      <c r="R3329" s="31">
        <f t="shared" si="360"/>
        <v>0</v>
      </c>
      <c r="S3329" s="31">
        <f>+[1]DEPURADO!K3323</f>
        <v>0</v>
      </c>
      <c r="T3329" s="23" t="s">
        <v>45</v>
      </c>
      <c r="U3329" s="31">
        <f>+[1]DEPURADO!J3323</f>
        <v>0</v>
      </c>
      <c r="V3329" s="30"/>
      <c r="W3329" s="23" t="s">
        <v>45</v>
      </c>
      <c r="X3329" s="31">
        <f>+[1]DEPURADO!L3323+[1]DEPURADO!M3323</f>
        <v>0</v>
      </c>
      <c r="Y3329" s="23" t="s">
        <v>45</v>
      </c>
      <c r="Z3329" s="31">
        <f t="shared" si="361"/>
        <v>0</v>
      </c>
      <c r="AA3329" s="31"/>
      <c r="AB3329" s="31">
        <v>0</v>
      </c>
      <c r="AC3329" s="31">
        <v>0</v>
      </c>
      <c r="AD3329" s="30"/>
      <c r="AE3329" s="30">
        <f>+[1]DEPURADO!L3323</f>
        <v>0</v>
      </c>
      <c r="AF3329" s="30">
        <v>0</v>
      </c>
      <c r="AG3329" s="30">
        <f t="shared" si="362"/>
        <v>480856</v>
      </c>
      <c r="AH3329" s="30">
        <v>0</v>
      </c>
      <c r="AI3329" s="30" t="str">
        <f>+[1]DEPURADO!G3323</f>
        <v>SALDO A FAVOR DEL PRESTADOR</v>
      </c>
      <c r="AJ3329" s="32"/>
      <c r="AK3329" s="33"/>
    </row>
    <row r="3330" spans="1:37" s="34" customFormat="1" x14ac:dyDescent="0.25">
      <c r="A3330" s="23">
        <f t="shared" si="363"/>
        <v>3322</v>
      </c>
      <c r="B3330" s="24" t="s">
        <v>44</v>
      </c>
      <c r="C3330" s="23" t="str">
        <f>+[1]DEPURADO!A3324</f>
        <v>FEH127422</v>
      </c>
      <c r="D3330" s="23" t="str">
        <f>+[1]DEPURADO!B3324</f>
        <v>FEH127422</v>
      </c>
      <c r="E3330" s="25">
        <f>+[1]DEPURADO!C3324</f>
        <v>44339</v>
      </c>
      <c r="F3330" s="26">
        <f>+IF([1]DEPURADO!D3324&gt;1,[1]DEPURADO!D3324," ")</f>
        <v>44368</v>
      </c>
      <c r="G3330" s="27">
        <f>[1]DEPURADO!F3324</f>
        <v>284988</v>
      </c>
      <c r="H3330" s="28">
        <v>0</v>
      </c>
      <c r="I3330" s="28">
        <f>+[1]DEPURADO!N3324+[1]DEPURADO!O3324</f>
        <v>0</v>
      </c>
      <c r="J3330" s="28">
        <f>+[1]DEPURADO!S3324</f>
        <v>0</v>
      </c>
      <c r="K3330" s="29">
        <f>+[1]DEPURADO!Q3324+[1]DEPURADO!R3324</f>
        <v>0</v>
      </c>
      <c r="L3330" s="28">
        <v>0</v>
      </c>
      <c r="M3330" s="28">
        <v>0</v>
      </c>
      <c r="N3330" s="28">
        <f t="shared" si="357"/>
        <v>0</v>
      </c>
      <c r="O3330" s="28">
        <f t="shared" si="358"/>
        <v>284988</v>
      </c>
      <c r="P3330" s="24" t="str">
        <f>IF([1]DEPURADO!I3324&gt;1,0,[1]DEPURADO!B3324)</f>
        <v>FEH127422</v>
      </c>
      <c r="Q3330" s="30">
        <f t="shared" si="359"/>
        <v>284988</v>
      </c>
      <c r="R3330" s="31">
        <f t="shared" si="360"/>
        <v>0</v>
      </c>
      <c r="S3330" s="31">
        <f>+[1]DEPURADO!K3324</f>
        <v>0</v>
      </c>
      <c r="T3330" s="23" t="s">
        <v>45</v>
      </c>
      <c r="U3330" s="31">
        <f>+[1]DEPURADO!J3324</f>
        <v>0</v>
      </c>
      <c r="V3330" s="30"/>
      <c r="W3330" s="23" t="s">
        <v>45</v>
      </c>
      <c r="X3330" s="31">
        <f>+[1]DEPURADO!L3324+[1]DEPURADO!M3324</f>
        <v>0</v>
      </c>
      <c r="Y3330" s="23" t="s">
        <v>45</v>
      </c>
      <c r="Z3330" s="31">
        <f t="shared" si="361"/>
        <v>0</v>
      </c>
      <c r="AA3330" s="31"/>
      <c r="AB3330" s="31">
        <v>0</v>
      </c>
      <c r="AC3330" s="31">
        <v>0</v>
      </c>
      <c r="AD3330" s="30"/>
      <c r="AE3330" s="30">
        <f>+[1]DEPURADO!L3324</f>
        <v>0</v>
      </c>
      <c r="AF3330" s="30">
        <v>0</v>
      </c>
      <c r="AG3330" s="30">
        <f t="shared" si="362"/>
        <v>284988</v>
      </c>
      <c r="AH3330" s="30">
        <v>0</v>
      </c>
      <c r="AI3330" s="30" t="str">
        <f>+[1]DEPURADO!G3324</f>
        <v>SALDO A FAVOR DEL PRESTADOR</v>
      </c>
      <c r="AJ3330" s="32"/>
      <c r="AK3330" s="33"/>
    </row>
    <row r="3331" spans="1:37" s="34" customFormat="1" x14ac:dyDescent="0.25">
      <c r="A3331" s="23">
        <f t="shared" si="363"/>
        <v>3323</v>
      </c>
      <c r="B3331" s="24" t="s">
        <v>44</v>
      </c>
      <c r="C3331" s="23" t="str">
        <f>+[1]DEPURADO!A3325</f>
        <v>FEH127423</v>
      </c>
      <c r="D3331" s="23" t="str">
        <f>+[1]DEPURADO!B3325</f>
        <v>FEH127423</v>
      </c>
      <c r="E3331" s="25">
        <f>+[1]DEPURADO!C3325</f>
        <v>44339</v>
      </c>
      <c r="F3331" s="26" t="str">
        <f>+IF([1]DEPURADO!D3325&gt;1,[1]DEPURADO!D3325," ")</f>
        <v xml:space="preserve"> </v>
      </c>
      <c r="G3331" s="27">
        <f>[1]DEPURADO!F3325</f>
        <v>32475</v>
      </c>
      <c r="H3331" s="28">
        <v>0</v>
      </c>
      <c r="I3331" s="28">
        <f>+[1]DEPURADO!N3325+[1]DEPURADO!O3325</f>
        <v>0</v>
      </c>
      <c r="J3331" s="28">
        <f>+[1]DEPURADO!S3325</f>
        <v>0</v>
      </c>
      <c r="K3331" s="29">
        <f>+[1]DEPURADO!Q3325+[1]DEPURADO!R3325</f>
        <v>0</v>
      </c>
      <c r="L3331" s="28">
        <v>0</v>
      </c>
      <c r="M3331" s="28">
        <v>0</v>
      </c>
      <c r="N3331" s="28">
        <f t="shared" si="357"/>
        <v>0</v>
      </c>
      <c r="O3331" s="28">
        <f t="shared" si="358"/>
        <v>32475</v>
      </c>
      <c r="P3331" s="24" t="str">
        <f>IF([1]DEPURADO!I3325&gt;1,0,[1]DEPURADO!B3325)</f>
        <v>FEH127423</v>
      </c>
      <c r="Q3331" s="30">
        <f t="shared" si="359"/>
        <v>32475</v>
      </c>
      <c r="R3331" s="31">
        <f t="shared" si="360"/>
        <v>0</v>
      </c>
      <c r="S3331" s="31">
        <f>+[1]DEPURADO!K3325</f>
        <v>0</v>
      </c>
      <c r="T3331" s="23" t="s">
        <v>45</v>
      </c>
      <c r="U3331" s="31">
        <f>+[1]DEPURADO!J3325</f>
        <v>0</v>
      </c>
      <c r="V3331" s="30"/>
      <c r="W3331" s="23" t="s">
        <v>45</v>
      </c>
      <c r="X3331" s="31">
        <f>+[1]DEPURADO!L3325+[1]DEPURADO!M3325</f>
        <v>0</v>
      </c>
      <c r="Y3331" s="23" t="s">
        <v>45</v>
      </c>
      <c r="Z3331" s="31">
        <f t="shared" si="361"/>
        <v>0</v>
      </c>
      <c r="AA3331" s="31"/>
      <c r="AB3331" s="31">
        <v>0</v>
      </c>
      <c r="AC3331" s="31">
        <v>0</v>
      </c>
      <c r="AD3331" s="30"/>
      <c r="AE3331" s="30">
        <f>+[1]DEPURADO!L3325</f>
        <v>0</v>
      </c>
      <c r="AF3331" s="30">
        <v>0</v>
      </c>
      <c r="AG3331" s="30">
        <f t="shared" si="362"/>
        <v>32475</v>
      </c>
      <c r="AH3331" s="30">
        <v>0</v>
      </c>
      <c r="AI3331" s="30" t="str">
        <f>+[1]DEPURADO!G3325</f>
        <v>SALDO A FAVOR DEL PRESTADOR</v>
      </c>
      <c r="AJ3331" s="32"/>
      <c r="AK3331" s="33"/>
    </row>
    <row r="3332" spans="1:37" s="34" customFormat="1" x14ac:dyDescent="0.25">
      <c r="A3332" s="23">
        <f t="shared" si="363"/>
        <v>3324</v>
      </c>
      <c r="B3332" s="24" t="s">
        <v>44</v>
      </c>
      <c r="C3332" s="23" t="str">
        <f>+[1]DEPURADO!A3326</f>
        <v>FEH127424</v>
      </c>
      <c r="D3332" s="23" t="str">
        <f>+[1]DEPURADO!B3326</f>
        <v>FEH127424</v>
      </c>
      <c r="E3332" s="25">
        <f>+[1]DEPURADO!C3326</f>
        <v>44339</v>
      </c>
      <c r="F3332" s="26" t="str">
        <f>+IF([1]DEPURADO!D3326&gt;1,[1]DEPURADO!D3326," ")</f>
        <v xml:space="preserve"> </v>
      </c>
      <c r="G3332" s="27">
        <f>[1]DEPURADO!F3326</f>
        <v>14946</v>
      </c>
      <c r="H3332" s="28">
        <v>0</v>
      </c>
      <c r="I3332" s="28">
        <f>+[1]DEPURADO!N3326+[1]DEPURADO!O3326</f>
        <v>0</v>
      </c>
      <c r="J3332" s="28">
        <f>+[1]DEPURADO!S3326</f>
        <v>0</v>
      </c>
      <c r="K3332" s="29">
        <f>+[1]DEPURADO!Q3326+[1]DEPURADO!R3326</f>
        <v>0</v>
      </c>
      <c r="L3332" s="28">
        <v>0</v>
      </c>
      <c r="M3332" s="28">
        <v>0</v>
      </c>
      <c r="N3332" s="28">
        <f t="shared" si="357"/>
        <v>0</v>
      </c>
      <c r="O3332" s="28">
        <f t="shared" si="358"/>
        <v>14946</v>
      </c>
      <c r="P3332" s="24" t="str">
        <f>IF([1]DEPURADO!I3326&gt;1,0,[1]DEPURADO!B3326)</f>
        <v>FEH127424</v>
      </c>
      <c r="Q3332" s="30">
        <f t="shared" si="359"/>
        <v>14946</v>
      </c>
      <c r="R3332" s="31">
        <f t="shared" si="360"/>
        <v>0</v>
      </c>
      <c r="S3332" s="31">
        <f>+[1]DEPURADO!K3326</f>
        <v>0</v>
      </c>
      <c r="T3332" s="23" t="s">
        <v>45</v>
      </c>
      <c r="U3332" s="31">
        <f>+[1]DEPURADO!J3326</f>
        <v>0</v>
      </c>
      <c r="V3332" s="30"/>
      <c r="W3332" s="23" t="s">
        <v>45</v>
      </c>
      <c r="X3332" s="31">
        <f>+[1]DEPURADO!L3326+[1]DEPURADO!M3326</f>
        <v>0</v>
      </c>
      <c r="Y3332" s="23" t="s">
        <v>45</v>
      </c>
      <c r="Z3332" s="31">
        <f t="shared" si="361"/>
        <v>0</v>
      </c>
      <c r="AA3332" s="31"/>
      <c r="AB3332" s="31">
        <v>0</v>
      </c>
      <c r="AC3332" s="31">
        <v>0</v>
      </c>
      <c r="AD3332" s="30"/>
      <c r="AE3332" s="30">
        <f>+[1]DEPURADO!L3326</f>
        <v>0</v>
      </c>
      <c r="AF3332" s="30">
        <v>0</v>
      </c>
      <c r="AG3332" s="30">
        <f t="shared" si="362"/>
        <v>14946</v>
      </c>
      <c r="AH3332" s="30">
        <v>0</v>
      </c>
      <c r="AI3332" s="30" t="str">
        <f>+[1]DEPURADO!G3326</f>
        <v>SALDO A FAVOR DEL PRESTADOR</v>
      </c>
      <c r="AJ3332" s="32"/>
      <c r="AK3332" s="33"/>
    </row>
    <row r="3333" spans="1:37" s="34" customFormat="1" x14ac:dyDescent="0.25">
      <c r="A3333" s="23">
        <f t="shared" si="363"/>
        <v>3325</v>
      </c>
      <c r="B3333" s="24" t="s">
        <v>44</v>
      </c>
      <c r="C3333" s="23" t="str">
        <f>+[1]DEPURADO!A3327</f>
        <v>FEH127428</v>
      </c>
      <c r="D3333" s="23" t="str">
        <f>+[1]DEPURADO!B3327</f>
        <v>FEH127428</v>
      </c>
      <c r="E3333" s="25">
        <f>+[1]DEPURADO!C3327</f>
        <v>44339</v>
      </c>
      <c r="F3333" s="26" t="str">
        <f>+IF([1]DEPURADO!D3327&gt;1,[1]DEPURADO!D3327," ")</f>
        <v xml:space="preserve"> </v>
      </c>
      <c r="G3333" s="27">
        <f>[1]DEPURADO!F3327</f>
        <v>14946</v>
      </c>
      <c r="H3333" s="28">
        <v>0</v>
      </c>
      <c r="I3333" s="28">
        <f>+[1]DEPURADO!N3327+[1]DEPURADO!O3327</f>
        <v>0</v>
      </c>
      <c r="J3333" s="28">
        <f>+[1]DEPURADO!S3327</f>
        <v>0</v>
      </c>
      <c r="K3333" s="29">
        <f>+[1]DEPURADO!Q3327+[1]DEPURADO!R3327</f>
        <v>0</v>
      </c>
      <c r="L3333" s="28">
        <v>0</v>
      </c>
      <c r="M3333" s="28">
        <v>0</v>
      </c>
      <c r="N3333" s="28">
        <f t="shared" si="357"/>
        <v>0</v>
      </c>
      <c r="O3333" s="28">
        <f t="shared" si="358"/>
        <v>14946</v>
      </c>
      <c r="P3333" s="24" t="str">
        <f>IF([1]DEPURADO!I3327&gt;1,0,[1]DEPURADO!B3327)</f>
        <v>FEH127428</v>
      </c>
      <c r="Q3333" s="30">
        <f t="shared" si="359"/>
        <v>14946</v>
      </c>
      <c r="R3333" s="31">
        <f t="shared" si="360"/>
        <v>0</v>
      </c>
      <c r="S3333" s="31">
        <f>+[1]DEPURADO!K3327</f>
        <v>0</v>
      </c>
      <c r="T3333" s="23" t="s">
        <v>45</v>
      </c>
      <c r="U3333" s="31">
        <f>+[1]DEPURADO!J3327</f>
        <v>0</v>
      </c>
      <c r="V3333" s="30"/>
      <c r="W3333" s="23" t="s">
        <v>45</v>
      </c>
      <c r="X3333" s="31">
        <f>+[1]DEPURADO!L3327+[1]DEPURADO!M3327</f>
        <v>0</v>
      </c>
      <c r="Y3333" s="23" t="s">
        <v>45</v>
      </c>
      <c r="Z3333" s="31">
        <f t="shared" si="361"/>
        <v>0</v>
      </c>
      <c r="AA3333" s="31"/>
      <c r="AB3333" s="31">
        <v>0</v>
      </c>
      <c r="AC3333" s="31">
        <v>0</v>
      </c>
      <c r="AD3333" s="30"/>
      <c r="AE3333" s="30">
        <f>+[1]DEPURADO!L3327</f>
        <v>0</v>
      </c>
      <c r="AF3333" s="30">
        <v>0</v>
      </c>
      <c r="AG3333" s="30">
        <f t="shared" si="362"/>
        <v>14946</v>
      </c>
      <c r="AH3333" s="30">
        <v>0</v>
      </c>
      <c r="AI3333" s="30" t="str">
        <f>+[1]DEPURADO!G3327</f>
        <v>SALDO A FAVOR DEL PRESTADOR</v>
      </c>
      <c r="AJ3333" s="32"/>
      <c r="AK3333" s="33"/>
    </row>
    <row r="3334" spans="1:37" s="34" customFormat="1" x14ac:dyDescent="0.25">
      <c r="A3334" s="23">
        <f t="shared" si="363"/>
        <v>3326</v>
      </c>
      <c r="B3334" s="24" t="s">
        <v>44</v>
      </c>
      <c r="C3334" s="23" t="str">
        <f>+[1]DEPURADO!A3328</f>
        <v>FEH127459</v>
      </c>
      <c r="D3334" s="23" t="str">
        <f>+[1]DEPURADO!B3328</f>
        <v>FEH127459</v>
      </c>
      <c r="E3334" s="25">
        <f>+[1]DEPURADO!C3328</f>
        <v>44339</v>
      </c>
      <c r="F3334" s="26">
        <f>+IF([1]DEPURADO!D3328&gt;1,[1]DEPURADO!D3328," ")</f>
        <v>44368</v>
      </c>
      <c r="G3334" s="27">
        <f>[1]DEPURADO!F3328</f>
        <v>200294</v>
      </c>
      <c r="H3334" s="28">
        <v>0</v>
      </c>
      <c r="I3334" s="28">
        <f>+[1]DEPURADO!N3328+[1]DEPURADO!O3328</f>
        <v>0</v>
      </c>
      <c r="J3334" s="28">
        <f>+[1]DEPURADO!S3328</f>
        <v>0</v>
      </c>
      <c r="K3334" s="29">
        <f>+[1]DEPURADO!Q3328+[1]DEPURADO!R3328</f>
        <v>0</v>
      </c>
      <c r="L3334" s="28">
        <v>0</v>
      </c>
      <c r="M3334" s="28">
        <v>0</v>
      </c>
      <c r="N3334" s="28">
        <f t="shared" si="357"/>
        <v>0</v>
      </c>
      <c r="O3334" s="28">
        <f t="shared" si="358"/>
        <v>200294</v>
      </c>
      <c r="P3334" s="24" t="str">
        <f>IF([1]DEPURADO!I3328&gt;1,0,[1]DEPURADO!B3328)</f>
        <v>FEH127459</v>
      </c>
      <c r="Q3334" s="30">
        <f t="shared" si="359"/>
        <v>200294</v>
      </c>
      <c r="R3334" s="31">
        <f t="shared" si="360"/>
        <v>0</v>
      </c>
      <c r="S3334" s="31">
        <f>+[1]DEPURADO!K3328</f>
        <v>0</v>
      </c>
      <c r="T3334" s="23" t="s">
        <v>45</v>
      </c>
      <c r="U3334" s="31">
        <f>+[1]DEPURADO!J3328</f>
        <v>0</v>
      </c>
      <c r="V3334" s="30"/>
      <c r="W3334" s="23" t="s">
        <v>45</v>
      </c>
      <c r="X3334" s="31">
        <f>+[1]DEPURADO!L3328+[1]DEPURADO!M3328</f>
        <v>0</v>
      </c>
      <c r="Y3334" s="23" t="s">
        <v>45</v>
      </c>
      <c r="Z3334" s="31">
        <f t="shared" si="361"/>
        <v>0</v>
      </c>
      <c r="AA3334" s="31"/>
      <c r="AB3334" s="31">
        <v>0</v>
      </c>
      <c r="AC3334" s="31">
        <v>0</v>
      </c>
      <c r="AD3334" s="30"/>
      <c r="AE3334" s="30">
        <f>+[1]DEPURADO!L3328</f>
        <v>0</v>
      </c>
      <c r="AF3334" s="30">
        <v>0</v>
      </c>
      <c r="AG3334" s="30">
        <f t="shared" si="362"/>
        <v>200294</v>
      </c>
      <c r="AH3334" s="30">
        <v>0</v>
      </c>
      <c r="AI3334" s="30" t="str">
        <f>+[1]DEPURADO!G3328</f>
        <v>SALDO A FAVOR DEL PRESTADOR</v>
      </c>
      <c r="AJ3334" s="32"/>
      <c r="AK3334" s="33"/>
    </row>
    <row r="3335" spans="1:37" s="34" customFormat="1" x14ac:dyDescent="0.25">
      <c r="A3335" s="23">
        <f t="shared" si="363"/>
        <v>3327</v>
      </c>
      <c r="B3335" s="24" t="s">
        <v>44</v>
      </c>
      <c r="C3335" s="23" t="str">
        <f>+[1]DEPURADO!A3329</f>
        <v>FEH127484</v>
      </c>
      <c r="D3335" s="23" t="str">
        <f>+[1]DEPURADO!B3329</f>
        <v>FEH127484</v>
      </c>
      <c r="E3335" s="25">
        <f>+[1]DEPURADO!C3329</f>
        <v>44339</v>
      </c>
      <c r="F3335" s="26">
        <f>+IF([1]DEPURADO!D3329&gt;1,[1]DEPURADO!D3329," ")</f>
        <v>44368</v>
      </c>
      <c r="G3335" s="27">
        <f>[1]DEPURADO!F3329</f>
        <v>125481</v>
      </c>
      <c r="H3335" s="28">
        <v>0</v>
      </c>
      <c r="I3335" s="28">
        <f>+[1]DEPURADO!N3329+[1]DEPURADO!O3329</f>
        <v>0</v>
      </c>
      <c r="J3335" s="28">
        <f>+[1]DEPURADO!S3329</f>
        <v>0</v>
      </c>
      <c r="K3335" s="29">
        <f>+[1]DEPURADO!Q3329+[1]DEPURADO!R3329</f>
        <v>0</v>
      </c>
      <c r="L3335" s="28">
        <v>0</v>
      </c>
      <c r="M3335" s="28">
        <v>0</v>
      </c>
      <c r="N3335" s="28">
        <f t="shared" si="357"/>
        <v>0</v>
      </c>
      <c r="O3335" s="28">
        <f t="shared" si="358"/>
        <v>125481</v>
      </c>
      <c r="P3335" s="24" t="str">
        <f>IF([1]DEPURADO!I3329&gt;1,0,[1]DEPURADO!B3329)</f>
        <v>FEH127484</v>
      </c>
      <c r="Q3335" s="30">
        <f t="shared" si="359"/>
        <v>125481</v>
      </c>
      <c r="R3335" s="31">
        <f t="shared" si="360"/>
        <v>0</v>
      </c>
      <c r="S3335" s="31">
        <f>+[1]DEPURADO!K3329</f>
        <v>0</v>
      </c>
      <c r="T3335" s="23" t="s">
        <v>45</v>
      </c>
      <c r="U3335" s="31">
        <f>+[1]DEPURADO!J3329</f>
        <v>0</v>
      </c>
      <c r="V3335" s="30"/>
      <c r="W3335" s="23" t="s">
        <v>45</v>
      </c>
      <c r="X3335" s="31">
        <f>+[1]DEPURADO!L3329+[1]DEPURADO!M3329</f>
        <v>0</v>
      </c>
      <c r="Y3335" s="23" t="s">
        <v>45</v>
      </c>
      <c r="Z3335" s="31">
        <f t="shared" si="361"/>
        <v>0</v>
      </c>
      <c r="AA3335" s="31"/>
      <c r="AB3335" s="31">
        <v>0</v>
      </c>
      <c r="AC3335" s="31">
        <v>0</v>
      </c>
      <c r="AD3335" s="30"/>
      <c r="AE3335" s="30">
        <f>+[1]DEPURADO!L3329</f>
        <v>0</v>
      </c>
      <c r="AF3335" s="30">
        <v>0</v>
      </c>
      <c r="AG3335" s="30">
        <f t="shared" si="362"/>
        <v>125481</v>
      </c>
      <c r="AH3335" s="30">
        <v>0</v>
      </c>
      <c r="AI3335" s="30" t="str">
        <f>+[1]DEPURADO!G3329</f>
        <v>SALDO A FAVOR DEL PRESTADOR</v>
      </c>
      <c r="AJ3335" s="32"/>
      <c r="AK3335" s="33"/>
    </row>
    <row r="3336" spans="1:37" s="34" customFormat="1" x14ac:dyDescent="0.25">
      <c r="A3336" s="23">
        <f t="shared" si="363"/>
        <v>3328</v>
      </c>
      <c r="B3336" s="24" t="s">
        <v>44</v>
      </c>
      <c r="C3336" s="23" t="str">
        <f>+[1]DEPURADO!A3330</f>
        <v>FEH127486</v>
      </c>
      <c r="D3336" s="23" t="str">
        <f>+[1]DEPURADO!B3330</f>
        <v>FEH127486</v>
      </c>
      <c r="E3336" s="25">
        <f>+[1]DEPURADO!C3330</f>
        <v>44339</v>
      </c>
      <c r="F3336" s="26">
        <f>+IF([1]DEPURADO!D3330&gt;1,[1]DEPURADO!D3330," ")</f>
        <v>44368</v>
      </c>
      <c r="G3336" s="27">
        <f>[1]DEPURADO!F3330</f>
        <v>149848</v>
      </c>
      <c r="H3336" s="28">
        <v>0</v>
      </c>
      <c r="I3336" s="28">
        <f>+[1]DEPURADO!N3330+[1]DEPURADO!O3330</f>
        <v>0</v>
      </c>
      <c r="J3336" s="28">
        <f>+[1]DEPURADO!S3330</f>
        <v>0</v>
      </c>
      <c r="K3336" s="29">
        <f>+[1]DEPURADO!Q3330+[1]DEPURADO!R3330</f>
        <v>0</v>
      </c>
      <c r="L3336" s="28">
        <v>0</v>
      </c>
      <c r="M3336" s="28">
        <v>0</v>
      </c>
      <c r="N3336" s="28">
        <f t="shared" si="357"/>
        <v>0</v>
      </c>
      <c r="O3336" s="28">
        <f t="shared" si="358"/>
        <v>149848</v>
      </c>
      <c r="P3336" s="24" t="str">
        <f>IF([1]DEPURADO!I3330&gt;1,0,[1]DEPURADO!B3330)</f>
        <v>FEH127486</v>
      </c>
      <c r="Q3336" s="30">
        <f t="shared" si="359"/>
        <v>149848</v>
      </c>
      <c r="R3336" s="31">
        <f t="shared" si="360"/>
        <v>0</v>
      </c>
      <c r="S3336" s="31">
        <f>+[1]DEPURADO!K3330</f>
        <v>0</v>
      </c>
      <c r="T3336" s="23" t="s">
        <v>45</v>
      </c>
      <c r="U3336" s="31">
        <f>+[1]DEPURADO!J3330</f>
        <v>0</v>
      </c>
      <c r="V3336" s="30"/>
      <c r="W3336" s="23" t="s">
        <v>45</v>
      </c>
      <c r="X3336" s="31">
        <f>+[1]DEPURADO!L3330+[1]DEPURADO!M3330</f>
        <v>0</v>
      </c>
      <c r="Y3336" s="23" t="s">
        <v>45</v>
      </c>
      <c r="Z3336" s="31">
        <f t="shared" si="361"/>
        <v>0</v>
      </c>
      <c r="AA3336" s="31"/>
      <c r="AB3336" s="31">
        <v>0</v>
      </c>
      <c r="AC3336" s="31">
        <v>0</v>
      </c>
      <c r="AD3336" s="30"/>
      <c r="AE3336" s="30">
        <f>+[1]DEPURADO!L3330</f>
        <v>0</v>
      </c>
      <c r="AF3336" s="30">
        <v>0</v>
      </c>
      <c r="AG3336" s="30">
        <f t="shared" si="362"/>
        <v>149848</v>
      </c>
      <c r="AH3336" s="30">
        <v>0</v>
      </c>
      <c r="AI3336" s="30" t="str">
        <f>+[1]DEPURADO!G3330</f>
        <v>SALDO A FAVOR DEL PRESTADOR</v>
      </c>
      <c r="AJ3336" s="32"/>
      <c r="AK3336" s="33"/>
    </row>
    <row r="3337" spans="1:37" s="34" customFormat="1" x14ac:dyDescent="0.25">
      <c r="A3337" s="23">
        <f t="shared" si="363"/>
        <v>3329</v>
      </c>
      <c r="B3337" s="24" t="s">
        <v>44</v>
      </c>
      <c r="C3337" s="23" t="str">
        <f>+[1]DEPURADO!A3331</f>
        <v>FEH127492</v>
      </c>
      <c r="D3337" s="23" t="str">
        <f>+[1]DEPURADO!B3331</f>
        <v>FEH127492</v>
      </c>
      <c r="E3337" s="25">
        <f>+[1]DEPURADO!C3331</f>
        <v>44339</v>
      </c>
      <c r="F3337" s="26">
        <f>+IF([1]DEPURADO!D3331&gt;1,[1]DEPURADO!D3331," ")</f>
        <v>44368</v>
      </c>
      <c r="G3337" s="27">
        <f>[1]DEPURADO!F3331</f>
        <v>91795</v>
      </c>
      <c r="H3337" s="28">
        <v>0</v>
      </c>
      <c r="I3337" s="28">
        <f>+[1]DEPURADO!N3331+[1]DEPURADO!O3331</f>
        <v>0</v>
      </c>
      <c r="J3337" s="28">
        <f>+[1]DEPURADO!S3331</f>
        <v>0</v>
      </c>
      <c r="K3337" s="29">
        <f>+[1]DEPURADO!Q3331+[1]DEPURADO!R3331</f>
        <v>0</v>
      </c>
      <c r="L3337" s="28">
        <v>0</v>
      </c>
      <c r="M3337" s="28">
        <v>0</v>
      </c>
      <c r="N3337" s="28">
        <f t="shared" si="357"/>
        <v>0</v>
      </c>
      <c r="O3337" s="28">
        <f t="shared" si="358"/>
        <v>91795</v>
      </c>
      <c r="P3337" s="24" t="str">
        <f>IF([1]DEPURADO!I3331&gt;1,0,[1]DEPURADO!B3331)</f>
        <v>FEH127492</v>
      </c>
      <c r="Q3337" s="30">
        <f t="shared" si="359"/>
        <v>91795</v>
      </c>
      <c r="R3337" s="31">
        <f t="shared" si="360"/>
        <v>0</v>
      </c>
      <c r="S3337" s="31">
        <f>+[1]DEPURADO!K3331</f>
        <v>0</v>
      </c>
      <c r="T3337" s="23" t="s">
        <v>45</v>
      </c>
      <c r="U3337" s="31">
        <f>+[1]DEPURADO!J3331</f>
        <v>0</v>
      </c>
      <c r="V3337" s="30"/>
      <c r="W3337" s="23" t="s">
        <v>45</v>
      </c>
      <c r="X3337" s="31">
        <f>+[1]DEPURADO!L3331+[1]DEPURADO!M3331</f>
        <v>0</v>
      </c>
      <c r="Y3337" s="23" t="s">
        <v>45</v>
      </c>
      <c r="Z3337" s="31">
        <f t="shared" si="361"/>
        <v>0</v>
      </c>
      <c r="AA3337" s="31"/>
      <c r="AB3337" s="31">
        <v>0</v>
      </c>
      <c r="AC3337" s="31">
        <v>0</v>
      </c>
      <c r="AD3337" s="30"/>
      <c r="AE3337" s="30">
        <f>+[1]DEPURADO!L3331</f>
        <v>0</v>
      </c>
      <c r="AF3337" s="30">
        <v>0</v>
      </c>
      <c r="AG3337" s="30">
        <f t="shared" si="362"/>
        <v>91795</v>
      </c>
      <c r="AH3337" s="30">
        <v>0</v>
      </c>
      <c r="AI3337" s="30" t="str">
        <f>+[1]DEPURADO!G3331</f>
        <v>SALDO A FAVOR DEL PRESTADOR</v>
      </c>
      <c r="AJ3337" s="32"/>
      <c r="AK3337" s="33"/>
    </row>
    <row r="3338" spans="1:37" s="34" customFormat="1" x14ac:dyDescent="0.25">
      <c r="A3338" s="23">
        <f t="shared" si="363"/>
        <v>3330</v>
      </c>
      <c r="B3338" s="24" t="s">
        <v>44</v>
      </c>
      <c r="C3338" s="23" t="str">
        <f>+[1]DEPURADO!A3332</f>
        <v>FEH127499</v>
      </c>
      <c r="D3338" s="23" t="str">
        <f>+[1]DEPURADO!B3332</f>
        <v>FEH127499</v>
      </c>
      <c r="E3338" s="25">
        <f>+[1]DEPURADO!C3332</f>
        <v>44339</v>
      </c>
      <c r="F3338" s="26">
        <f>+IF([1]DEPURADO!D3332&gt;1,[1]DEPURADO!D3332," ")</f>
        <v>44368</v>
      </c>
      <c r="G3338" s="27">
        <f>[1]DEPURADO!F3332</f>
        <v>93376</v>
      </c>
      <c r="H3338" s="28">
        <v>0</v>
      </c>
      <c r="I3338" s="28">
        <f>+[1]DEPURADO!N3332+[1]DEPURADO!O3332</f>
        <v>0</v>
      </c>
      <c r="J3338" s="28">
        <f>+[1]DEPURADO!S3332</f>
        <v>0</v>
      </c>
      <c r="K3338" s="29">
        <f>+[1]DEPURADO!Q3332+[1]DEPURADO!R3332</f>
        <v>0</v>
      </c>
      <c r="L3338" s="28">
        <v>0</v>
      </c>
      <c r="M3338" s="28">
        <v>0</v>
      </c>
      <c r="N3338" s="28">
        <f t="shared" ref="N3338:N3401" si="364">+SUM(J3338:M3338)</f>
        <v>0</v>
      </c>
      <c r="O3338" s="28">
        <f t="shared" ref="O3338:O3401" si="365">+G3338-I3338-N3338</f>
        <v>93376</v>
      </c>
      <c r="P3338" s="24" t="str">
        <f>IF([1]DEPURADO!I3332&gt;1,0,[1]DEPURADO!B3332)</f>
        <v>FEH127499</v>
      </c>
      <c r="Q3338" s="30">
        <f t="shared" ref="Q3338:Q3401" si="366">+IF(P3338&gt;0,G3338,0)</f>
        <v>93376</v>
      </c>
      <c r="R3338" s="31">
        <f t="shared" ref="R3338:R3401" si="367">IF(P3338=0,G3338,0)</f>
        <v>0</v>
      </c>
      <c r="S3338" s="31">
        <f>+[1]DEPURADO!K3332</f>
        <v>0</v>
      </c>
      <c r="T3338" s="23" t="s">
        <v>45</v>
      </c>
      <c r="U3338" s="31">
        <f>+[1]DEPURADO!J3332</f>
        <v>0</v>
      </c>
      <c r="V3338" s="30"/>
      <c r="W3338" s="23" t="s">
        <v>45</v>
      </c>
      <c r="X3338" s="31">
        <f>+[1]DEPURADO!L3332+[1]DEPURADO!M3332</f>
        <v>0</v>
      </c>
      <c r="Y3338" s="23" t="s">
        <v>45</v>
      </c>
      <c r="Z3338" s="31">
        <f t="shared" ref="Z3338:Z3401" si="368">+X3338-AE3338+IF(X3338-AE3338&lt;-1,-X3338+AE3338,0)</f>
        <v>0</v>
      </c>
      <c r="AA3338" s="31"/>
      <c r="AB3338" s="31">
        <v>0</v>
      </c>
      <c r="AC3338" s="31">
        <v>0</v>
      </c>
      <c r="AD3338" s="30"/>
      <c r="AE3338" s="30">
        <f>+[1]DEPURADO!L3332</f>
        <v>0</v>
      </c>
      <c r="AF3338" s="30">
        <v>0</v>
      </c>
      <c r="AG3338" s="30">
        <f t="shared" ref="AG3338:AG3401" si="369">+G3338-I3338-N3338-R3338-Z3338-AC3338-AE3338-S3338-U3338</f>
        <v>93376</v>
      </c>
      <c r="AH3338" s="30">
        <v>0</v>
      </c>
      <c r="AI3338" s="30" t="str">
        <f>+[1]DEPURADO!G3332</f>
        <v>SALDO A FAVOR DEL PRESTADOR</v>
      </c>
      <c r="AJ3338" s="32"/>
      <c r="AK3338" s="33"/>
    </row>
    <row r="3339" spans="1:37" s="34" customFormat="1" x14ac:dyDescent="0.25">
      <c r="A3339" s="23">
        <f t="shared" ref="A3339:A3402" si="370">+A3338+1</f>
        <v>3331</v>
      </c>
      <c r="B3339" s="24" t="s">
        <v>44</v>
      </c>
      <c r="C3339" s="23" t="str">
        <f>+[1]DEPURADO!A3333</f>
        <v>FEH127517</v>
      </c>
      <c r="D3339" s="23" t="str">
        <f>+[1]DEPURADO!B3333</f>
        <v>FEH127517</v>
      </c>
      <c r="E3339" s="25">
        <f>+[1]DEPURADO!C3333</f>
        <v>44339</v>
      </c>
      <c r="F3339" s="26">
        <f>+IF([1]DEPURADO!D3333&gt;1,[1]DEPURADO!D3333," ")</f>
        <v>44368</v>
      </c>
      <c r="G3339" s="27">
        <f>[1]DEPURADO!F3333</f>
        <v>516387</v>
      </c>
      <c r="H3339" s="28">
        <v>0</v>
      </c>
      <c r="I3339" s="28">
        <f>+[1]DEPURADO!N3333+[1]DEPURADO!O3333</f>
        <v>0</v>
      </c>
      <c r="J3339" s="28">
        <f>+[1]DEPURADO!S3333</f>
        <v>0</v>
      </c>
      <c r="K3339" s="29">
        <f>+[1]DEPURADO!Q3333+[1]DEPURADO!R3333</f>
        <v>0</v>
      </c>
      <c r="L3339" s="28">
        <v>0</v>
      </c>
      <c r="M3339" s="28">
        <v>0</v>
      </c>
      <c r="N3339" s="28">
        <f t="shared" si="364"/>
        <v>0</v>
      </c>
      <c r="O3339" s="28">
        <f t="shared" si="365"/>
        <v>516387</v>
      </c>
      <c r="P3339" s="24" t="str">
        <f>IF([1]DEPURADO!I3333&gt;1,0,[1]DEPURADO!B3333)</f>
        <v>FEH127517</v>
      </c>
      <c r="Q3339" s="30">
        <f t="shared" si="366"/>
        <v>516387</v>
      </c>
      <c r="R3339" s="31">
        <f t="shared" si="367"/>
        <v>0</v>
      </c>
      <c r="S3339" s="31">
        <f>+[1]DEPURADO!K3333</f>
        <v>0</v>
      </c>
      <c r="T3339" s="23" t="s">
        <v>45</v>
      </c>
      <c r="U3339" s="31">
        <f>+[1]DEPURADO!J3333</f>
        <v>0</v>
      </c>
      <c r="V3339" s="30"/>
      <c r="W3339" s="23" t="s">
        <v>45</v>
      </c>
      <c r="X3339" s="31">
        <f>+[1]DEPURADO!L3333+[1]DEPURADO!M3333</f>
        <v>0</v>
      </c>
      <c r="Y3339" s="23" t="s">
        <v>45</v>
      </c>
      <c r="Z3339" s="31">
        <f t="shared" si="368"/>
        <v>0</v>
      </c>
      <c r="AA3339" s="31"/>
      <c r="AB3339" s="31">
        <v>0</v>
      </c>
      <c r="AC3339" s="31">
        <v>0</v>
      </c>
      <c r="AD3339" s="30"/>
      <c r="AE3339" s="30">
        <f>+[1]DEPURADO!L3333</f>
        <v>0</v>
      </c>
      <c r="AF3339" s="30">
        <v>0</v>
      </c>
      <c r="AG3339" s="30">
        <f t="shared" si="369"/>
        <v>516387</v>
      </c>
      <c r="AH3339" s="30">
        <v>0</v>
      </c>
      <c r="AI3339" s="30" t="str">
        <f>+[1]DEPURADO!G3333</f>
        <v>SALDO A FAVOR DEL PRESTADOR</v>
      </c>
      <c r="AJ3339" s="32"/>
      <c r="AK3339" s="33"/>
    </row>
    <row r="3340" spans="1:37" s="34" customFormat="1" x14ac:dyDescent="0.25">
      <c r="A3340" s="23">
        <f t="shared" si="370"/>
        <v>3332</v>
      </c>
      <c r="B3340" s="24" t="s">
        <v>44</v>
      </c>
      <c r="C3340" s="23" t="str">
        <f>+[1]DEPURADO!A3334</f>
        <v>FEH127529</v>
      </c>
      <c r="D3340" s="23" t="str">
        <f>+[1]DEPURADO!B3334</f>
        <v>FEH127529</v>
      </c>
      <c r="E3340" s="25">
        <f>+[1]DEPURADO!C3334</f>
        <v>44340</v>
      </c>
      <c r="F3340" s="26" t="str">
        <f>+IF([1]DEPURADO!D3334&gt;1,[1]DEPURADO!D3334," ")</f>
        <v xml:space="preserve"> </v>
      </c>
      <c r="G3340" s="27">
        <f>[1]DEPURADO!F3334</f>
        <v>14946</v>
      </c>
      <c r="H3340" s="28">
        <v>0</v>
      </c>
      <c r="I3340" s="28">
        <f>+[1]DEPURADO!N3334+[1]DEPURADO!O3334</f>
        <v>0</v>
      </c>
      <c r="J3340" s="28">
        <f>+[1]DEPURADO!S3334</f>
        <v>0</v>
      </c>
      <c r="K3340" s="29">
        <f>+[1]DEPURADO!Q3334+[1]DEPURADO!R3334</f>
        <v>0</v>
      </c>
      <c r="L3340" s="28">
        <v>0</v>
      </c>
      <c r="M3340" s="28">
        <v>0</v>
      </c>
      <c r="N3340" s="28">
        <f t="shared" si="364"/>
        <v>0</v>
      </c>
      <c r="O3340" s="28">
        <f t="shared" si="365"/>
        <v>14946</v>
      </c>
      <c r="P3340" s="24" t="str">
        <f>IF([1]DEPURADO!I3334&gt;1,0,[1]DEPURADO!B3334)</f>
        <v>FEH127529</v>
      </c>
      <c r="Q3340" s="30">
        <f t="shared" si="366"/>
        <v>14946</v>
      </c>
      <c r="R3340" s="31">
        <f t="shared" si="367"/>
        <v>0</v>
      </c>
      <c r="S3340" s="31">
        <f>+[1]DEPURADO!K3334</f>
        <v>0</v>
      </c>
      <c r="T3340" s="23" t="s">
        <v>45</v>
      </c>
      <c r="U3340" s="31">
        <f>+[1]DEPURADO!J3334</f>
        <v>0</v>
      </c>
      <c r="V3340" s="30"/>
      <c r="W3340" s="23" t="s">
        <v>45</v>
      </c>
      <c r="X3340" s="31">
        <f>+[1]DEPURADO!L3334+[1]DEPURADO!M3334</f>
        <v>0</v>
      </c>
      <c r="Y3340" s="23" t="s">
        <v>45</v>
      </c>
      <c r="Z3340" s="31">
        <f t="shared" si="368"/>
        <v>0</v>
      </c>
      <c r="AA3340" s="31"/>
      <c r="AB3340" s="31">
        <v>0</v>
      </c>
      <c r="AC3340" s="31">
        <v>0</v>
      </c>
      <c r="AD3340" s="30"/>
      <c r="AE3340" s="30">
        <f>+[1]DEPURADO!L3334</f>
        <v>0</v>
      </c>
      <c r="AF3340" s="30">
        <v>0</v>
      </c>
      <c r="AG3340" s="30">
        <f t="shared" si="369"/>
        <v>14946</v>
      </c>
      <c r="AH3340" s="30">
        <v>0</v>
      </c>
      <c r="AI3340" s="30" t="str">
        <f>+[1]DEPURADO!G3334</f>
        <v>SALDO A FAVOR DEL PRESTADOR</v>
      </c>
      <c r="AJ3340" s="32"/>
      <c r="AK3340" s="33"/>
    </row>
    <row r="3341" spans="1:37" s="34" customFormat="1" x14ac:dyDescent="0.25">
      <c r="A3341" s="23">
        <f t="shared" si="370"/>
        <v>3333</v>
      </c>
      <c r="B3341" s="24" t="s">
        <v>44</v>
      </c>
      <c r="C3341" s="23" t="str">
        <f>+[1]DEPURADO!A3335</f>
        <v>FEH127551</v>
      </c>
      <c r="D3341" s="23" t="str">
        <f>+[1]DEPURADO!B3335</f>
        <v>FEH127551</v>
      </c>
      <c r="E3341" s="25">
        <f>+[1]DEPURADO!C3335</f>
        <v>44340</v>
      </c>
      <c r="F3341" s="26">
        <f>+IF([1]DEPURADO!D3335&gt;1,[1]DEPURADO!D3335," ")</f>
        <v>44368</v>
      </c>
      <c r="G3341" s="27">
        <f>[1]DEPURADO!F3335</f>
        <v>66950</v>
      </c>
      <c r="H3341" s="28">
        <v>0</v>
      </c>
      <c r="I3341" s="28">
        <f>+[1]DEPURADO!N3335+[1]DEPURADO!O3335</f>
        <v>0</v>
      </c>
      <c r="J3341" s="28">
        <f>+[1]DEPURADO!S3335</f>
        <v>0</v>
      </c>
      <c r="K3341" s="29">
        <f>+[1]DEPURADO!Q3335+[1]DEPURADO!R3335</f>
        <v>0</v>
      </c>
      <c r="L3341" s="28">
        <v>0</v>
      </c>
      <c r="M3341" s="28">
        <v>0</v>
      </c>
      <c r="N3341" s="28">
        <f t="shared" si="364"/>
        <v>0</v>
      </c>
      <c r="O3341" s="28">
        <f t="shared" si="365"/>
        <v>66950</v>
      </c>
      <c r="P3341" s="24" t="str">
        <f>IF([1]DEPURADO!I3335&gt;1,0,[1]DEPURADO!B3335)</f>
        <v>FEH127551</v>
      </c>
      <c r="Q3341" s="30">
        <f t="shared" si="366"/>
        <v>66950</v>
      </c>
      <c r="R3341" s="31">
        <f t="shared" si="367"/>
        <v>0</v>
      </c>
      <c r="S3341" s="31">
        <f>+[1]DEPURADO!K3335</f>
        <v>0</v>
      </c>
      <c r="T3341" s="23" t="s">
        <v>45</v>
      </c>
      <c r="U3341" s="31">
        <f>+[1]DEPURADO!J3335</f>
        <v>0</v>
      </c>
      <c r="V3341" s="30"/>
      <c r="W3341" s="23" t="s">
        <v>45</v>
      </c>
      <c r="X3341" s="31">
        <f>+[1]DEPURADO!L3335+[1]DEPURADO!M3335</f>
        <v>0</v>
      </c>
      <c r="Y3341" s="23" t="s">
        <v>45</v>
      </c>
      <c r="Z3341" s="31">
        <f t="shared" si="368"/>
        <v>0</v>
      </c>
      <c r="AA3341" s="31"/>
      <c r="AB3341" s="31">
        <v>0</v>
      </c>
      <c r="AC3341" s="31">
        <v>0</v>
      </c>
      <c r="AD3341" s="30"/>
      <c r="AE3341" s="30">
        <f>+[1]DEPURADO!L3335</f>
        <v>0</v>
      </c>
      <c r="AF3341" s="30">
        <v>0</v>
      </c>
      <c r="AG3341" s="30">
        <f t="shared" si="369"/>
        <v>66950</v>
      </c>
      <c r="AH3341" s="30">
        <v>0</v>
      </c>
      <c r="AI3341" s="30" t="str">
        <f>+[1]DEPURADO!G3335</f>
        <v>SALDO A FAVOR DEL PRESTADOR</v>
      </c>
      <c r="AJ3341" s="32"/>
      <c r="AK3341" s="33"/>
    </row>
    <row r="3342" spans="1:37" s="34" customFormat="1" x14ac:dyDescent="0.25">
      <c r="A3342" s="23">
        <f t="shared" si="370"/>
        <v>3334</v>
      </c>
      <c r="B3342" s="24" t="s">
        <v>44</v>
      </c>
      <c r="C3342" s="23" t="str">
        <f>+[1]DEPURADO!A3336</f>
        <v>FEH127855</v>
      </c>
      <c r="D3342" s="23" t="str">
        <f>+[1]DEPURADO!B3336</f>
        <v>FEH127855</v>
      </c>
      <c r="E3342" s="25">
        <f>+[1]DEPURADO!C3336</f>
        <v>44340</v>
      </c>
      <c r="F3342" s="26" t="str">
        <f>+IF([1]DEPURADO!D3336&gt;1,[1]DEPURADO!D3336," ")</f>
        <v xml:space="preserve"> </v>
      </c>
      <c r="G3342" s="27">
        <f>[1]DEPURADO!F3336</f>
        <v>1271700</v>
      </c>
      <c r="H3342" s="28">
        <v>0</v>
      </c>
      <c r="I3342" s="28">
        <f>+[1]DEPURADO!N3336+[1]DEPURADO!O3336</f>
        <v>0</v>
      </c>
      <c r="J3342" s="28">
        <f>+[1]DEPURADO!S3336</f>
        <v>0</v>
      </c>
      <c r="K3342" s="29">
        <f>+[1]DEPURADO!Q3336+[1]DEPURADO!R3336</f>
        <v>0</v>
      </c>
      <c r="L3342" s="28">
        <v>0</v>
      </c>
      <c r="M3342" s="28">
        <v>0</v>
      </c>
      <c r="N3342" s="28">
        <f t="shared" si="364"/>
        <v>0</v>
      </c>
      <c r="O3342" s="28">
        <f t="shared" si="365"/>
        <v>1271700</v>
      </c>
      <c r="P3342" s="24" t="str">
        <f>IF([1]DEPURADO!I3336&gt;1,0,[1]DEPURADO!B3336)</f>
        <v>FEH127855</v>
      </c>
      <c r="Q3342" s="30">
        <f t="shared" si="366"/>
        <v>1271700</v>
      </c>
      <c r="R3342" s="31">
        <f t="shared" si="367"/>
        <v>0</v>
      </c>
      <c r="S3342" s="31">
        <f>+[1]DEPURADO!K3336</f>
        <v>0</v>
      </c>
      <c r="T3342" s="23" t="s">
        <v>45</v>
      </c>
      <c r="U3342" s="31">
        <f>+[1]DEPURADO!J3336</f>
        <v>0</v>
      </c>
      <c r="V3342" s="30"/>
      <c r="W3342" s="23" t="s">
        <v>45</v>
      </c>
      <c r="X3342" s="31">
        <f>+[1]DEPURADO!L3336+[1]DEPURADO!M3336</f>
        <v>0</v>
      </c>
      <c r="Y3342" s="23" t="s">
        <v>45</v>
      </c>
      <c r="Z3342" s="31">
        <f t="shared" si="368"/>
        <v>0</v>
      </c>
      <c r="AA3342" s="31"/>
      <c r="AB3342" s="31">
        <v>0</v>
      </c>
      <c r="AC3342" s="31">
        <v>0</v>
      </c>
      <c r="AD3342" s="30"/>
      <c r="AE3342" s="30">
        <f>+[1]DEPURADO!L3336</f>
        <v>0</v>
      </c>
      <c r="AF3342" s="30">
        <v>0</v>
      </c>
      <c r="AG3342" s="30">
        <f t="shared" si="369"/>
        <v>1271700</v>
      </c>
      <c r="AH3342" s="30">
        <v>0</v>
      </c>
      <c r="AI3342" s="30" t="str">
        <f>+[1]DEPURADO!G3336</f>
        <v>SALDO A FAVOR DEL PRESTADOR</v>
      </c>
      <c r="AJ3342" s="32"/>
      <c r="AK3342" s="33"/>
    </row>
    <row r="3343" spans="1:37" s="34" customFormat="1" x14ac:dyDescent="0.25">
      <c r="A3343" s="23">
        <f t="shared" si="370"/>
        <v>3335</v>
      </c>
      <c r="B3343" s="24" t="s">
        <v>44</v>
      </c>
      <c r="C3343" s="23" t="str">
        <f>+[1]DEPURADO!A3337</f>
        <v>FEH128530</v>
      </c>
      <c r="D3343" s="23" t="str">
        <f>+[1]DEPURADO!B3337</f>
        <v>FEH128530</v>
      </c>
      <c r="E3343" s="25">
        <f>+[1]DEPURADO!C3337</f>
        <v>44342</v>
      </c>
      <c r="F3343" s="26">
        <f>+IF([1]DEPURADO!D3337&gt;1,[1]DEPURADO!D3337," ")</f>
        <v>44368</v>
      </c>
      <c r="G3343" s="27">
        <f>[1]DEPURADO!F3337</f>
        <v>1082616</v>
      </c>
      <c r="H3343" s="28">
        <v>0</v>
      </c>
      <c r="I3343" s="28">
        <f>+[1]DEPURADO!N3337+[1]DEPURADO!O3337</f>
        <v>0</v>
      </c>
      <c r="J3343" s="28">
        <f>+[1]DEPURADO!S3337</f>
        <v>0</v>
      </c>
      <c r="K3343" s="29">
        <f>+[1]DEPURADO!Q3337+[1]DEPURADO!R3337</f>
        <v>0</v>
      </c>
      <c r="L3343" s="28">
        <v>0</v>
      </c>
      <c r="M3343" s="28">
        <v>0</v>
      </c>
      <c r="N3343" s="28">
        <f t="shared" si="364"/>
        <v>0</v>
      </c>
      <c r="O3343" s="28">
        <f t="shared" si="365"/>
        <v>1082616</v>
      </c>
      <c r="P3343" s="24" t="str">
        <f>IF([1]DEPURADO!I3337&gt;1,0,[1]DEPURADO!B3337)</f>
        <v>FEH128530</v>
      </c>
      <c r="Q3343" s="30">
        <f t="shared" si="366"/>
        <v>1082616</v>
      </c>
      <c r="R3343" s="31">
        <f t="shared" si="367"/>
        <v>0</v>
      </c>
      <c r="S3343" s="31">
        <f>+[1]DEPURADO!K3337</f>
        <v>0</v>
      </c>
      <c r="T3343" s="23" t="s">
        <v>45</v>
      </c>
      <c r="U3343" s="31">
        <f>+[1]DEPURADO!J3337</f>
        <v>0</v>
      </c>
      <c r="V3343" s="30"/>
      <c r="W3343" s="23" t="s">
        <v>45</v>
      </c>
      <c r="X3343" s="31">
        <f>+[1]DEPURADO!L3337+[1]DEPURADO!M3337</f>
        <v>0</v>
      </c>
      <c r="Y3343" s="23" t="s">
        <v>45</v>
      </c>
      <c r="Z3343" s="31">
        <f t="shared" si="368"/>
        <v>0</v>
      </c>
      <c r="AA3343" s="31"/>
      <c r="AB3343" s="31">
        <v>0</v>
      </c>
      <c r="AC3343" s="31">
        <v>0</v>
      </c>
      <c r="AD3343" s="30"/>
      <c r="AE3343" s="30">
        <f>+[1]DEPURADO!L3337</f>
        <v>0</v>
      </c>
      <c r="AF3343" s="30">
        <v>0</v>
      </c>
      <c r="AG3343" s="30">
        <f t="shared" si="369"/>
        <v>1082616</v>
      </c>
      <c r="AH3343" s="30">
        <v>0</v>
      </c>
      <c r="AI3343" s="30" t="str">
        <f>+[1]DEPURADO!G3337</f>
        <v>SALDO A FAVOR DEL PRESTADOR</v>
      </c>
      <c r="AJ3343" s="32"/>
      <c r="AK3343" s="33"/>
    </row>
    <row r="3344" spans="1:37" s="34" customFormat="1" x14ac:dyDescent="0.25">
      <c r="A3344" s="23">
        <f t="shared" si="370"/>
        <v>3336</v>
      </c>
      <c r="B3344" s="24" t="s">
        <v>44</v>
      </c>
      <c r="C3344" s="23" t="str">
        <f>+[1]DEPURADO!A3338</f>
        <v>FEH128595</v>
      </c>
      <c r="D3344" s="23" t="str">
        <f>+[1]DEPURADO!B3338</f>
        <v>FEH128595</v>
      </c>
      <c r="E3344" s="25">
        <f>+[1]DEPURADO!C3338</f>
        <v>44342</v>
      </c>
      <c r="F3344" s="26">
        <f>+IF([1]DEPURADO!D3338&gt;1,[1]DEPURADO!D3338," ")</f>
        <v>44368</v>
      </c>
      <c r="G3344" s="27">
        <f>[1]DEPURADO!F3338</f>
        <v>441240</v>
      </c>
      <c r="H3344" s="28">
        <v>0</v>
      </c>
      <c r="I3344" s="28">
        <f>+[1]DEPURADO!N3338+[1]DEPURADO!O3338</f>
        <v>0</v>
      </c>
      <c r="J3344" s="28">
        <f>+[1]DEPURADO!S3338</f>
        <v>0</v>
      </c>
      <c r="K3344" s="29">
        <f>+[1]DEPURADO!Q3338+[1]DEPURADO!R3338</f>
        <v>0</v>
      </c>
      <c r="L3344" s="28">
        <v>0</v>
      </c>
      <c r="M3344" s="28">
        <v>0</v>
      </c>
      <c r="N3344" s="28">
        <f t="shared" si="364"/>
        <v>0</v>
      </c>
      <c r="O3344" s="28">
        <f t="shared" si="365"/>
        <v>441240</v>
      </c>
      <c r="P3344" s="24" t="str">
        <f>IF([1]DEPURADO!I3338&gt;1,0,[1]DEPURADO!B3338)</f>
        <v>FEH128595</v>
      </c>
      <c r="Q3344" s="30">
        <f t="shared" si="366"/>
        <v>441240</v>
      </c>
      <c r="R3344" s="31">
        <f t="shared" si="367"/>
        <v>0</v>
      </c>
      <c r="S3344" s="31">
        <f>+[1]DEPURADO!K3338</f>
        <v>0</v>
      </c>
      <c r="T3344" s="23" t="s">
        <v>45</v>
      </c>
      <c r="U3344" s="31">
        <f>+[1]DEPURADO!J3338</f>
        <v>0</v>
      </c>
      <c r="V3344" s="30"/>
      <c r="W3344" s="23" t="s">
        <v>45</v>
      </c>
      <c r="X3344" s="31">
        <f>+[1]DEPURADO!L3338+[1]DEPURADO!M3338</f>
        <v>0</v>
      </c>
      <c r="Y3344" s="23" t="s">
        <v>45</v>
      </c>
      <c r="Z3344" s="31">
        <f t="shared" si="368"/>
        <v>0</v>
      </c>
      <c r="AA3344" s="31"/>
      <c r="AB3344" s="31">
        <v>0</v>
      </c>
      <c r="AC3344" s="31">
        <v>0</v>
      </c>
      <c r="AD3344" s="30"/>
      <c r="AE3344" s="30">
        <f>+[1]DEPURADO!L3338</f>
        <v>0</v>
      </c>
      <c r="AF3344" s="30">
        <v>0</v>
      </c>
      <c r="AG3344" s="30">
        <f t="shared" si="369"/>
        <v>441240</v>
      </c>
      <c r="AH3344" s="30">
        <v>0</v>
      </c>
      <c r="AI3344" s="30" t="str">
        <f>+[1]DEPURADO!G3338</f>
        <v>SALDO A FAVOR DEL PRESTADOR</v>
      </c>
      <c r="AJ3344" s="32"/>
      <c r="AK3344" s="33"/>
    </row>
    <row r="3345" spans="1:37" s="34" customFormat="1" x14ac:dyDescent="0.25">
      <c r="A3345" s="23">
        <f t="shared" si="370"/>
        <v>3337</v>
      </c>
      <c r="B3345" s="24" t="s">
        <v>44</v>
      </c>
      <c r="C3345" s="23" t="str">
        <f>+[1]DEPURADO!A3339</f>
        <v>FEH128597</v>
      </c>
      <c r="D3345" s="23" t="str">
        <f>+[1]DEPURADO!B3339</f>
        <v>FEH128597</v>
      </c>
      <c r="E3345" s="25">
        <f>+[1]DEPURADO!C3339</f>
        <v>44342</v>
      </c>
      <c r="F3345" s="26" t="str">
        <f>+IF([1]DEPURADO!D3339&gt;1,[1]DEPURADO!D3339," ")</f>
        <v xml:space="preserve"> </v>
      </c>
      <c r="G3345" s="27">
        <f>[1]DEPURADO!F3339</f>
        <v>216994</v>
      </c>
      <c r="H3345" s="28">
        <v>0</v>
      </c>
      <c r="I3345" s="28">
        <f>+[1]DEPURADO!N3339+[1]DEPURADO!O3339</f>
        <v>0</v>
      </c>
      <c r="J3345" s="28">
        <f>+[1]DEPURADO!S3339</f>
        <v>0</v>
      </c>
      <c r="K3345" s="29">
        <f>+[1]DEPURADO!Q3339+[1]DEPURADO!R3339</f>
        <v>0</v>
      </c>
      <c r="L3345" s="28">
        <v>0</v>
      </c>
      <c r="M3345" s="28">
        <v>0</v>
      </c>
      <c r="N3345" s="28">
        <f t="shared" si="364"/>
        <v>0</v>
      </c>
      <c r="O3345" s="28">
        <f t="shared" si="365"/>
        <v>216994</v>
      </c>
      <c r="P3345" s="24">
        <f>IF([1]DEPURADO!I3339&gt;1,0,[1]DEPURADO!B3339)</f>
        <v>0</v>
      </c>
      <c r="Q3345" s="30">
        <f t="shared" si="366"/>
        <v>0</v>
      </c>
      <c r="R3345" s="31">
        <f t="shared" si="367"/>
        <v>216994</v>
      </c>
      <c r="S3345" s="31">
        <f>+[1]DEPURADO!K3339</f>
        <v>0</v>
      </c>
      <c r="T3345" s="23" t="s">
        <v>45</v>
      </c>
      <c r="U3345" s="31">
        <f>+[1]DEPURADO!J3339</f>
        <v>0</v>
      </c>
      <c r="V3345" s="30"/>
      <c r="W3345" s="23" t="s">
        <v>45</v>
      </c>
      <c r="X3345" s="31">
        <f>+[1]DEPURADO!L3339+[1]DEPURADO!M3339</f>
        <v>0</v>
      </c>
      <c r="Y3345" s="23" t="s">
        <v>45</v>
      </c>
      <c r="Z3345" s="31">
        <f t="shared" si="368"/>
        <v>0</v>
      </c>
      <c r="AA3345" s="31"/>
      <c r="AB3345" s="31">
        <v>0</v>
      </c>
      <c r="AC3345" s="31">
        <v>0</v>
      </c>
      <c r="AD3345" s="30"/>
      <c r="AE3345" s="30">
        <f>+[1]DEPURADO!L3339</f>
        <v>0</v>
      </c>
      <c r="AF3345" s="30">
        <v>0</v>
      </c>
      <c r="AG3345" s="30">
        <f t="shared" si="369"/>
        <v>0</v>
      </c>
      <c r="AH3345" s="30">
        <v>0</v>
      </c>
      <c r="AI3345" s="30" t="str">
        <f>+[1]DEPURADO!G3339</f>
        <v>NO RADICADO</v>
      </c>
      <c r="AJ3345" s="32"/>
      <c r="AK3345" s="33"/>
    </row>
    <row r="3346" spans="1:37" s="34" customFormat="1" x14ac:dyDescent="0.25">
      <c r="A3346" s="23">
        <f t="shared" si="370"/>
        <v>3338</v>
      </c>
      <c r="B3346" s="24" t="s">
        <v>44</v>
      </c>
      <c r="C3346" s="23" t="str">
        <f>+[1]DEPURADO!A3340</f>
        <v>FEH128817</v>
      </c>
      <c r="D3346" s="23" t="str">
        <f>+[1]DEPURADO!B3340</f>
        <v>FEH128817</v>
      </c>
      <c r="E3346" s="25">
        <f>+[1]DEPURADO!C3340</f>
        <v>44343</v>
      </c>
      <c r="F3346" s="26">
        <f>+IF([1]DEPURADO!D3340&gt;1,[1]DEPURADO!D3340," ")</f>
        <v>44368</v>
      </c>
      <c r="G3346" s="27">
        <f>[1]DEPURADO!F3340</f>
        <v>1666269</v>
      </c>
      <c r="H3346" s="28">
        <v>0</v>
      </c>
      <c r="I3346" s="28">
        <f>+[1]DEPURADO!N3340+[1]DEPURADO!O3340</f>
        <v>0</v>
      </c>
      <c r="J3346" s="28">
        <f>+[1]DEPURADO!S3340</f>
        <v>0</v>
      </c>
      <c r="K3346" s="29">
        <f>+[1]DEPURADO!Q3340+[1]DEPURADO!R3340</f>
        <v>0</v>
      </c>
      <c r="L3346" s="28">
        <v>0</v>
      </c>
      <c r="M3346" s="28">
        <v>0</v>
      </c>
      <c r="N3346" s="28">
        <f t="shared" si="364"/>
        <v>0</v>
      </c>
      <c r="O3346" s="28">
        <f t="shared" si="365"/>
        <v>1666269</v>
      </c>
      <c r="P3346" s="24" t="str">
        <f>IF([1]DEPURADO!I3340&gt;1,0,[1]DEPURADO!B3340)</f>
        <v>FEH128817</v>
      </c>
      <c r="Q3346" s="30">
        <f t="shared" si="366"/>
        <v>1666269</v>
      </c>
      <c r="R3346" s="31">
        <f t="shared" si="367"/>
        <v>0</v>
      </c>
      <c r="S3346" s="31">
        <f>+[1]DEPURADO!K3340</f>
        <v>0</v>
      </c>
      <c r="T3346" s="23" t="s">
        <v>45</v>
      </c>
      <c r="U3346" s="31">
        <f>+[1]DEPURADO!J3340</f>
        <v>0</v>
      </c>
      <c r="V3346" s="30"/>
      <c r="W3346" s="23" t="s">
        <v>45</v>
      </c>
      <c r="X3346" s="31">
        <f>+[1]DEPURADO!L3340+[1]DEPURADO!M3340</f>
        <v>0</v>
      </c>
      <c r="Y3346" s="23" t="s">
        <v>45</v>
      </c>
      <c r="Z3346" s="31">
        <f t="shared" si="368"/>
        <v>0</v>
      </c>
      <c r="AA3346" s="31"/>
      <c r="AB3346" s="31">
        <v>0</v>
      </c>
      <c r="AC3346" s="31">
        <v>0</v>
      </c>
      <c r="AD3346" s="30"/>
      <c r="AE3346" s="30">
        <f>+[1]DEPURADO!L3340</f>
        <v>0</v>
      </c>
      <c r="AF3346" s="30">
        <v>0</v>
      </c>
      <c r="AG3346" s="30">
        <f t="shared" si="369"/>
        <v>1666269</v>
      </c>
      <c r="AH3346" s="30">
        <v>0</v>
      </c>
      <c r="AI3346" s="30" t="str">
        <f>+[1]DEPURADO!G3340</f>
        <v>SALDO A FAVOR DEL PRESTADOR</v>
      </c>
      <c r="AJ3346" s="32"/>
      <c r="AK3346" s="33"/>
    </row>
    <row r="3347" spans="1:37" s="34" customFormat="1" x14ac:dyDescent="0.25">
      <c r="A3347" s="23">
        <f t="shared" si="370"/>
        <v>3339</v>
      </c>
      <c r="B3347" s="24" t="s">
        <v>44</v>
      </c>
      <c r="C3347" s="23" t="str">
        <f>+[1]DEPURADO!A3341</f>
        <v>FEH129303</v>
      </c>
      <c r="D3347" s="23" t="str">
        <f>+[1]DEPURADO!B3341</f>
        <v>FEH129303</v>
      </c>
      <c r="E3347" s="25">
        <f>+[1]DEPURADO!C3341</f>
        <v>44345</v>
      </c>
      <c r="F3347" s="26">
        <f>+IF([1]DEPURADO!D3341&gt;1,[1]DEPURADO!D3341," ")</f>
        <v>44368</v>
      </c>
      <c r="G3347" s="27">
        <f>[1]DEPURADO!F3341</f>
        <v>7635017</v>
      </c>
      <c r="H3347" s="28">
        <v>0</v>
      </c>
      <c r="I3347" s="28">
        <f>+[1]DEPURADO!N3341+[1]DEPURADO!O3341</f>
        <v>0</v>
      </c>
      <c r="J3347" s="28">
        <f>+[1]DEPURADO!S3341</f>
        <v>0</v>
      </c>
      <c r="K3347" s="29">
        <f>+[1]DEPURADO!Q3341+[1]DEPURADO!R3341</f>
        <v>0</v>
      </c>
      <c r="L3347" s="28">
        <v>0</v>
      </c>
      <c r="M3347" s="28">
        <v>0</v>
      </c>
      <c r="N3347" s="28">
        <f t="shared" si="364"/>
        <v>0</v>
      </c>
      <c r="O3347" s="28">
        <f t="shared" si="365"/>
        <v>7635017</v>
      </c>
      <c r="P3347" s="24" t="str">
        <f>IF([1]DEPURADO!I3341&gt;1,0,[1]DEPURADO!B3341)</f>
        <v>FEH129303</v>
      </c>
      <c r="Q3347" s="30">
        <f t="shared" si="366"/>
        <v>7635017</v>
      </c>
      <c r="R3347" s="31">
        <f t="shared" si="367"/>
        <v>0</v>
      </c>
      <c r="S3347" s="31">
        <f>+[1]DEPURADO!K3341</f>
        <v>0</v>
      </c>
      <c r="T3347" s="23" t="s">
        <v>45</v>
      </c>
      <c r="U3347" s="31">
        <f>+[1]DEPURADO!J3341</f>
        <v>0</v>
      </c>
      <c r="V3347" s="30"/>
      <c r="W3347" s="23" t="s">
        <v>45</v>
      </c>
      <c r="X3347" s="31">
        <f>+[1]DEPURADO!L3341+[1]DEPURADO!M3341</f>
        <v>0</v>
      </c>
      <c r="Y3347" s="23" t="s">
        <v>45</v>
      </c>
      <c r="Z3347" s="31">
        <f t="shared" si="368"/>
        <v>0</v>
      </c>
      <c r="AA3347" s="31"/>
      <c r="AB3347" s="31">
        <v>0</v>
      </c>
      <c r="AC3347" s="31">
        <v>0</v>
      </c>
      <c r="AD3347" s="30"/>
      <c r="AE3347" s="30">
        <f>+[1]DEPURADO!L3341</f>
        <v>0</v>
      </c>
      <c r="AF3347" s="30">
        <v>0</v>
      </c>
      <c r="AG3347" s="30">
        <f t="shared" si="369"/>
        <v>7635017</v>
      </c>
      <c r="AH3347" s="30">
        <v>0</v>
      </c>
      <c r="AI3347" s="30" t="str">
        <f>+[1]DEPURADO!G3341</f>
        <v>SALDO A FAVOR DEL PRESTADOR</v>
      </c>
      <c r="AJ3347" s="32"/>
      <c r="AK3347" s="33"/>
    </row>
    <row r="3348" spans="1:37" s="34" customFormat="1" x14ac:dyDescent="0.25">
      <c r="A3348" s="23">
        <f t="shared" si="370"/>
        <v>3340</v>
      </c>
      <c r="B3348" s="24" t="s">
        <v>44</v>
      </c>
      <c r="C3348" s="23" t="str">
        <f>+[1]DEPURADO!A3342</f>
        <v>FEH129442</v>
      </c>
      <c r="D3348" s="23" t="str">
        <f>+[1]DEPURADO!B3342</f>
        <v>FEH129442</v>
      </c>
      <c r="E3348" s="25">
        <f>+[1]DEPURADO!C3342</f>
        <v>44346</v>
      </c>
      <c r="F3348" s="26">
        <f>+IF([1]DEPURADO!D3342&gt;1,[1]DEPURADO!D3342," ")</f>
        <v>44368</v>
      </c>
      <c r="G3348" s="27">
        <f>[1]DEPURADO!F3342</f>
        <v>4920249</v>
      </c>
      <c r="H3348" s="28">
        <v>0</v>
      </c>
      <c r="I3348" s="28">
        <f>+[1]DEPURADO!N3342+[1]DEPURADO!O3342</f>
        <v>0</v>
      </c>
      <c r="J3348" s="28">
        <f>+[1]DEPURADO!S3342</f>
        <v>0</v>
      </c>
      <c r="K3348" s="29">
        <f>+[1]DEPURADO!Q3342+[1]DEPURADO!R3342</f>
        <v>0</v>
      </c>
      <c r="L3348" s="28">
        <v>0</v>
      </c>
      <c r="M3348" s="28">
        <v>0</v>
      </c>
      <c r="N3348" s="28">
        <f t="shared" si="364"/>
        <v>0</v>
      </c>
      <c r="O3348" s="28">
        <f t="shared" si="365"/>
        <v>4920249</v>
      </c>
      <c r="P3348" s="24" t="str">
        <f>IF([1]DEPURADO!I3342&gt;1,0,[1]DEPURADO!B3342)</f>
        <v>FEH129442</v>
      </c>
      <c r="Q3348" s="30">
        <f t="shared" si="366"/>
        <v>4920249</v>
      </c>
      <c r="R3348" s="31">
        <f t="shared" si="367"/>
        <v>0</v>
      </c>
      <c r="S3348" s="31">
        <f>+[1]DEPURADO!K3342</f>
        <v>0</v>
      </c>
      <c r="T3348" s="23" t="s">
        <v>45</v>
      </c>
      <c r="U3348" s="31">
        <f>+[1]DEPURADO!J3342</f>
        <v>0</v>
      </c>
      <c r="V3348" s="30"/>
      <c r="W3348" s="23" t="s">
        <v>45</v>
      </c>
      <c r="X3348" s="31">
        <f>+[1]DEPURADO!L3342+[1]DEPURADO!M3342</f>
        <v>0</v>
      </c>
      <c r="Y3348" s="23" t="s">
        <v>45</v>
      </c>
      <c r="Z3348" s="31">
        <f t="shared" si="368"/>
        <v>0</v>
      </c>
      <c r="AA3348" s="31"/>
      <c r="AB3348" s="31">
        <v>0</v>
      </c>
      <c r="AC3348" s="31">
        <v>0</v>
      </c>
      <c r="AD3348" s="30"/>
      <c r="AE3348" s="30">
        <f>+[1]DEPURADO!L3342</f>
        <v>0</v>
      </c>
      <c r="AF3348" s="30">
        <v>0</v>
      </c>
      <c r="AG3348" s="30">
        <f t="shared" si="369"/>
        <v>4920249</v>
      </c>
      <c r="AH3348" s="30">
        <v>0</v>
      </c>
      <c r="AI3348" s="30" t="str">
        <f>+[1]DEPURADO!G3342</f>
        <v>SALDO A FAVOR DEL PRESTADOR</v>
      </c>
      <c r="AJ3348" s="32"/>
      <c r="AK3348" s="33"/>
    </row>
    <row r="3349" spans="1:37" s="34" customFormat="1" x14ac:dyDescent="0.25">
      <c r="A3349" s="23">
        <f t="shared" si="370"/>
        <v>3341</v>
      </c>
      <c r="B3349" s="24" t="s">
        <v>44</v>
      </c>
      <c r="C3349" s="23" t="str">
        <f>+[1]DEPURADO!A3343</f>
        <v>FEH132326</v>
      </c>
      <c r="D3349" s="23" t="str">
        <f>+[1]DEPURADO!B3343</f>
        <v>FEH132326</v>
      </c>
      <c r="E3349" s="25">
        <f>+[1]DEPURADO!C3343</f>
        <v>44356</v>
      </c>
      <c r="F3349" s="26" t="str">
        <f>+IF([1]DEPURADO!D3343&gt;1,[1]DEPURADO!D3343," ")</f>
        <v xml:space="preserve"> </v>
      </c>
      <c r="G3349" s="27">
        <f>[1]DEPURADO!F3343</f>
        <v>23208</v>
      </c>
      <c r="H3349" s="28">
        <v>0</v>
      </c>
      <c r="I3349" s="28">
        <f>+[1]DEPURADO!N3343+[1]DEPURADO!O3343</f>
        <v>0</v>
      </c>
      <c r="J3349" s="28">
        <f>+[1]DEPURADO!S3343</f>
        <v>0</v>
      </c>
      <c r="K3349" s="29">
        <f>+[1]DEPURADO!Q3343+[1]DEPURADO!R3343</f>
        <v>0</v>
      </c>
      <c r="L3349" s="28">
        <v>0</v>
      </c>
      <c r="M3349" s="28">
        <v>0</v>
      </c>
      <c r="N3349" s="28">
        <f t="shared" si="364"/>
        <v>0</v>
      </c>
      <c r="O3349" s="28">
        <f t="shared" si="365"/>
        <v>23208</v>
      </c>
      <c r="P3349" s="24">
        <f>IF([1]DEPURADO!I3343&gt;1,0,[1]DEPURADO!B3343)</f>
        <v>0</v>
      </c>
      <c r="Q3349" s="30">
        <f t="shared" si="366"/>
        <v>0</v>
      </c>
      <c r="R3349" s="31">
        <f t="shared" si="367"/>
        <v>23208</v>
      </c>
      <c r="S3349" s="31">
        <f>+[1]DEPURADO!K3343</f>
        <v>0</v>
      </c>
      <c r="T3349" s="23" t="s">
        <v>45</v>
      </c>
      <c r="U3349" s="31">
        <f>+[1]DEPURADO!J3343</f>
        <v>0</v>
      </c>
      <c r="V3349" s="30"/>
      <c r="W3349" s="23" t="s">
        <v>45</v>
      </c>
      <c r="X3349" s="31">
        <f>+[1]DEPURADO!L3343+[1]DEPURADO!M3343</f>
        <v>0</v>
      </c>
      <c r="Y3349" s="23" t="s">
        <v>45</v>
      </c>
      <c r="Z3349" s="31">
        <f t="shared" si="368"/>
        <v>0</v>
      </c>
      <c r="AA3349" s="31"/>
      <c r="AB3349" s="31">
        <v>0</v>
      </c>
      <c r="AC3349" s="31">
        <v>0</v>
      </c>
      <c r="AD3349" s="30"/>
      <c r="AE3349" s="30">
        <f>+[1]DEPURADO!L3343</f>
        <v>0</v>
      </c>
      <c r="AF3349" s="30">
        <v>0</v>
      </c>
      <c r="AG3349" s="30">
        <f t="shared" si="369"/>
        <v>0</v>
      </c>
      <c r="AH3349" s="30">
        <v>0</v>
      </c>
      <c r="AI3349" s="30" t="str">
        <f>+[1]DEPURADO!G3343</f>
        <v>NO RADICADO</v>
      </c>
      <c r="AJ3349" s="32"/>
      <c r="AK3349" s="33"/>
    </row>
    <row r="3350" spans="1:37" s="34" customFormat="1" x14ac:dyDescent="0.25">
      <c r="A3350" s="23">
        <f t="shared" si="370"/>
        <v>3342</v>
      </c>
      <c r="B3350" s="24" t="s">
        <v>44</v>
      </c>
      <c r="C3350" s="23" t="str">
        <f>+[1]DEPURADO!A3344</f>
        <v>FEH132331</v>
      </c>
      <c r="D3350" s="23" t="str">
        <f>+[1]DEPURADO!B3344</f>
        <v>FEH132331</v>
      </c>
      <c r="E3350" s="25">
        <f>+[1]DEPURADO!C3344</f>
        <v>44356</v>
      </c>
      <c r="F3350" s="26" t="str">
        <f>+IF([1]DEPURADO!D3344&gt;1,[1]DEPURADO!D3344," ")</f>
        <v xml:space="preserve"> </v>
      </c>
      <c r="G3350" s="27">
        <f>[1]DEPURADO!F3344</f>
        <v>2516086</v>
      </c>
      <c r="H3350" s="28">
        <v>0</v>
      </c>
      <c r="I3350" s="28">
        <f>+[1]DEPURADO!N3344+[1]DEPURADO!O3344</f>
        <v>0</v>
      </c>
      <c r="J3350" s="28">
        <f>+[1]DEPURADO!S3344</f>
        <v>0</v>
      </c>
      <c r="K3350" s="29">
        <f>+[1]DEPURADO!Q3344+[1]DEPURADO!R3344</f>
        <v>0</v>
      </c>
      <c r="L3350" s="28">
        <v>0</v>
      </c>
      <c r="M3350" s="28">
        <v>0</v>
      </c>
      <c r="N3350" s="28">
        <f t="shared" si="364"/>
        <v>0</v>
      </c>
      <c r="O3350" s="28">
        <f t="shared" si="365"/>
        <v>2516086</v>
      </c>
      <c r="P3350" s="24">
        <f>IF([1]DEPURADO!I3344&gt;1,0,[1]DEPURADO!B3344)</f>
        <v>0</v>
      </c>
      <c r="Q3350" s="30">
        <f t="shared" si="366"/>
        <v>0</v>
      </c>
      <c r="R3350" s="31">
        <f t="shared" si="367"/>
        <v>2516086</v>
      </c>
      <c r="S3350" s="31">
        <f>+[1]DEPURADO!K3344</f>
        <v>0</v>
      </c>
      <c r="T3350" s="23" t="s">
        <v>45</v>
      </c>
      <c r="U3350" s="31">
        <f>+[1]DEPURADO!J3344</f>
        <v>0</v>
      </c>
      <c r="V3350" s="30"/>
      <c r="W3350" s="23" t="s">
        <v>45</v>
      </c>
      <c r="X3350" s="31">
        <f>+[1]DEPURADO!L3344+[1]DEPURADO!M3344</f>
        <v>0</v>
      </c>
      <c r="Y3350" s="23" t="s">
        <v>45</v>
      </c>
      <c r="Z3350" s="31">
        <f t="shared" si="368"/>
        <v>0</v>
      </c>
      <c r="AA3350" s="31"/>
      <c r="AB3350" s="31">
        <v>0</v>
      </c>
      <c r="AC3350" s="31">
        <v>0</v>
      </c>
      <c r="AD3350" s="30"/>
      <c r="AE3350" s="30">
        <f>+[1]DEPURADO!L3344</f>
        <v>0</v>
      </c>
      <c r="AF3350" s="30">
        <v>0</v>
      </c>
      <c r="AG3350" s="30">
        <f t="shared" si="369"/>
        <v>0</v>
      </c>
      <c r="AH3350" s="30">
        <v>0</v>
      </c>
      <c r="AI3350" s="30" t="str">
        <f>+[1]DEPURADO!G3344</f>
        <v>NO RADICADO</v>
      </c>
      <c r="AJ3350" s="32"/>
      <c r="AK3350" s="33"/>
    </row>
    <row r="3351" spans="1:37" s="34" customFormat="1" x14ac:dyDescent="0.25">
      <c r="A3351" s="23">
        <f t="shared" si="370"/>
        <v>3343</v>
      </c>
      <c r="B3351" s="24" t="s">
        <v>44</v>
      </c>
      <c r="C3351" s="23" t="str">
        <f>+[1]DEPURADO!A3345</f>
        <v>FEH132415</v>
      </c>
      <c r="D3351" s="23" t="str">
        <f>+[1]DEPURADO!B3345</f>
        <v>FEH132415</v>
      </c>
      <c r="E3351" s="25">
        <f>+[1]DEPURADO!C3345</f>
        <v>44356</v>
      </c>
      <c r="F3351" s="26" t="str">
        <f>+IF([1]DEPURADO!D3345&gt;1,[1]DEPURADO!D3345," ")</f>
        <v xml:space="preserve"> </v>
      </c>
      <c r="G3351" s="27">
        <f>[1]DEPURADO!F3345</f>
        <v>80832</v>
      </c>
      <c r="H3351" s="28">
        <v>0</v>
      </c>
      <c r="I3351" s="28">
        <f>+[1]DEPURADO!N3345+[1]DEPURADO!O3345</f>
        <v>0</v>
      </c>
      <c r="J3351" s="28">
        <f>+[1]DEPURADO!S3345</f>
        <v>0</v>
      </c>
      <c r="K3351" s="29">
        <f>+[1]DEPURADO!Q3345+[1]DEPURADO!R3345</f>
        <v>0</v>
      </c>
      <c r="L3351" s="28">
        <v>0</v>
      </c>
      <c r="M3351" s="28">
        <v>0</v>
      </c>
      <c r="N3351" s="28">
        <f t="shared" si="364"/>
        <v>0</v>
      </c>
      <c r="O3351" s="28">
        <f t="shared" si="365"/>
        <v>80832</v>
      </c>
      <c r="P3351" s="24">
        <f>IF([1]DEPURADO!I3345&gt;1,0,[1]DEPURADO!B3345)</f>
        <v>0</v>
      </c>
      <c r="Q3351" s="30">
        <f t="shared" si="366"/>
        <v>0</v>
      </c>
      <c r="R3351" s="31">
        <f t="shared" si="367"/>
        <v>80832</v>
      </c>
      <c r="S3351" s="31">
        <f>+[1]DEPURADO!K3345</f>
        <v>0</v>
      </c>
      <c r="T3351" s="23" t="s">
        <v>45</v>
      </c>
      <c r="U3351" s="31">
        <f>+[1]DEPURADO!J3345</f>
        <v>0</v>
      </c>
      <c r="V3351" s="30"/>
      <c r="W3351" s="23" t="s">
        <v>45</v>
      </c>
      <c r="X3351" s="31">
        <f>+[1]DEPURADO!L3345+[1]DEPURADO!M3345</f>
        <v>0</v>
      </c>
      <c r="Y3351" s="23" t="s">
        <v>45</v>
      </c>
      <c r="Z3351" s="31">
        <f t="shared" si="368"/>
        <v>0</v>
      </c>
      <c r="AA3351" s="31"/>
      <c r="AB3351" s="31">
        <v>0</v>
      </c>
      <c r="AC3351" s="31">
        <v>0</v>
      </c>
      <c r="AD3351" s="30"/>
      <c r="AE3351" s="30">
        <f>+[1]DEPURADO!L3345</f>
        <v>0</v>
      </c>
      <c r="AF3351" s="30">
        <v>0</v>
      </c>
      <c r="AG3351" s="30">
        <f t="shared" si="369"/>
        <v>0</v>
      </c>
      <c r="AH3351" s="30">
        <v>0</v>
      </c>
      <c r="AI3351" s="30" t="str">
        <f>+[1]DEPURADO!G3345</f>
        <v>NO RADICADO</v>
      </c>
      <c r="AJ3351" s="32"/>
      <c r="AK3351" s="33"/>
    </row>
    <row r="3352" spans="1:37" s="34" customFormat="1" x14ac:dyDescent="0.25">
      <c r="A3352" s="23">
        <f t="shared" si="370"/>
        <v>3344</v>
      </c>
      <c r="B3352" s="24" t="s">
        <v>44</v>
      </c>
      <c r="C3352" s="23" t="str">
        <f>+[1]DEPURADO!A3346</f>
        <v>FEH132423</v>
      </c>
      <c r="D3352" s="23" t="str">
        <f>+[1]DEPURADO!B3346</f>
        <v>FEH132423</v>
      </c>
      <c r="E3352" s="25">
        <f>+[1]DEPURADO!C3346</f>
        <v>44356</v>
      </c>
      <c r="F3352" s="26" t="str">
        <f>+IF([1]DEPURADO!D3346&gt;1,[1]DEPURADO!D3346," ")</f>
        <v xml:space="preserve"> </v>
      </c>
      <c r="G3352" s="27">
        <f>[1]DEPURADO!F3346</f>
        <v>11695951</v>
      </c>
      <c r="H3352" s="28">
        <v>0</v>
      </c>
      <c r="I3352" s="28">
        <f>+[1]DEPURADO!N3346+[1]DEPURADO!O3346</f>
        <v>0</v>
      </c>
      <c r="J3352" s="28">
        <f>+[1]DEPURADO!S3346</f>
        <v>0</v>
      </c>
      <c r="K3352" s="29">
        <f>+[1]DEPURADO!Q3346+[1]DEPURADO!R3346</f>
        <v>0</v>
      </c>
      <c r="L3352" s="28">
        <v>0</v>
      </c>
      <c r="M3352" s="28">
        <v>0</v>
      </c>
      <c r="N3352" s="28">
        <f t="shared" si="364"/>
        <v>0</v>
      </c>
      <c r="O3352" s="28">
        <f t="shared" si="365"/>
        <v>11695951</v>
      </c>
      <c r="P3352" s="24" t="str">
        <f>IF([1]DEPURADO!I3346&gt;1,0,[1]DEPURADO!B3346)</f>
        <v>FEH132423</v>
      </c>
      <c r="Q3352" s="30">
        <f t="shared" si="366"/>
        <v>11695951</v>
      </c>
      <c r="R3352" s="31">
        <f t="shared" si="367"/>
        <v>0</v>
      </c>
      <c r="S3352" s="31">
        <f>+[1]DEPURADO!K3346</f>
        <v>0</v>
      </c>
      <c r="T3352" s="23" t="s">
        <v>45</v>
      </c>
      <c r="U3352" s="31">
        <f>+[1]DEPURADO!J3346</f>
        <v>11695951</v>
      </c>
      <c r="V3352" s="30"/>
      <c r="W3352" s="23" t="s">
        <v>45</v>
      </c>
      <c r="X3352" s="31">
        <f>+[1]DEPURADO!L3346+[1]DEPURADO!M3346</f>
        <v>0</v>
      </c>
      <c r="Y3352" s="23" t="s">
        <v>45</v>
      </c>
      <c r="Z3352" s="31">
        <f t="shared" si="368"/>
        <v>0</v>
      </c>
      <c r="AA3352" s="31"/>
      <c r="AB3352" s="31">
        <v>0</v>
      </c>
      <c r="AC3352" s="31">
        <v>0</v>
      </c>
      <c r="AD3352" s="30"/>
      <c r="AE3352" s="30">
        <f>+[1]DEPURADO!L3346</f>
        <v>0</v>
      </c>
      <c r="AF3352" s="30">
        <v>0</v>
      </c>
      <c r="AG3352" s="30">
        <f t="shared" si="369"/>
        <v>0</v>
      </c>
      <c r="AH3352" s="30">
        <v>0</v>
      </c>
      <c r="AI3352" s="30" t="str">
        <f>+[1]DEPURADO!G3346</f>
        <v>EN REVISION</v>
      </c>
      <c r="AJ3352" s="32"/>
      <c r="AK3352" s="33"/>
    </row>
    <row r="3353" spans="1:37" s="34" customFormat="1" x14ac:dyDescent="0.25">
      <c r="A3353" s="23">
        <f t="shared" si="370"/>
        <v>3345</v>
      </c>
      <c r="B3353" s="24" t="s">
        <v>44</v>
      </c>
      <c r="C3353" s="23" t="str">
        <f>+[1]DEPURADO!A3347</f>
        <v>FEH132428</v>
      </c>
      <c r="D3353" s="23" t="str">
        <f>+[1]DEPURADO!B3347</f>
        <v>FEH132428</v>
      </c>
      <c r="E3353" s="25">
        <f>+[1]DEPURADO!C3347</f>
        <v>44356</v>
      </c>
      <c r="F3353" s="26" t="str">
        <f>+IF([1]DEPURADO!D3347&gt;1,[1]DEPURADO!D3347," ")</f>
        <v xml:space="preserve"> </v>
      </c>
      <c r="G3353" s="27">
        <f>[1]DEPURADO!F3347</f>
        <v>1819901</v>
      </c>
      <c r="H3353" s="28">
        <v>0</v>
      </c>
      <c r="I3353" s="28">
        <f>+[1]DEPURADO!N3347+[1]DEPURADO!O3347</f>
        <v>0</v>
      </c>
      <c r="J3353" s="28">
        <f>+[1]DEPURADO!S3347</f>
        <v>0</v>
      </c>
      <c r="K3353" s="29">
        <f>+[1]DEPURADO!Q3347+[1]DEPURADO!R3347</f>
        <v>0</v>
      </c>
      <c r="L3353" s="28">
        <v>0</v>
      </c>
      <c r="M3353" s="28">
        <v>0</v>
      </c>
      <c r="N3353" s="28">
        <f t="shared" si="364"/>
        <v>0</v>
      </c>
      <c r="O3353" s="28">
        <f t="shared" si="365"/>
        <v>1819901</v>
      </c>
      <c r="P3353" s="24" t="str">
        <f>IF([1]DEPURADO!I3347&gt;1,0,[1]DEPURADO!B3347)</f>
        <v>FEH132428</v>
      </c>
      <c r="Q3353" s="30">
        <f t="shared" si="366"/>
        <v>1819901</v>
      </c>
      <c r="R3353" s="31">
        <f t="shared" si="367"/>
        <v>0</v>
      </c>
      <c r="S3353" s="31">
        <f>+[1]DEPURADO!K3347</f>
        <v>0</v>
      </c>
      <c r="T3353" s="23" t="s">
        <v>45</v>
      </c>
      <c r="U3353" s="31">
        <f>+[1]DEPURADO!J3347</f>
        <v>1819901</v>
      </c>
      <c r="V3353" s="30"/>
      <c r="W3353" s="23" t="s">
        <v>45</v>
      </c>
      <c r="X3353" s="31">
        <f>+[1]DEPURADO!L3347+[1]DEPURADO!M3347</f>
        <v>0</v>
      </c>
      <c r="Y3353" s="23" t="s">
        <v>45</v>
      </c>
      <c r="Z3353" s="31">
        <f t="shared" si="368"/>
        <v>0</v>
      </c>
      <c r="AA3353" s="31"/>
      <c r="AB3353" s="31">
        <v>0</v>
      </c>
      <c r="AC3353" s="31">
        <v>0</v>
      </c>
      <c r="AD3353" s="30"/>
      <c r="AE3353" s="30">
        <f>+[1]DEPURADO!L3347</f>
        <v>0</v>
      </c>
      <c r="AF3353" s="30">
        <v>0</v>
      </c>
      <c r="AG3353" s="30">
        <f t="shared" si="369"/>
        <v>0</v>
      </c>
      <c r="AH3353" s="30">
        <v>0</v>
      </c>
      <c r="AI3353" s="30" t="str">
        <f>+[1]DEPURADO!G3347</f>
        <v>EN REVISION</v>
      </c>
      <c r="AJ3353" s="32"/>
      <c r="AK3353" s="33"/>
    </row>
    <row r="3354" spans="1:37" s="34" customFormat="1" x14ac:dyDescent="0.25">
      <c r="A3354" s="23">
        <f t="shared" si="370"/>
        <v>3346</v>
      </c>
      <c r="B3354" s="24" t="s">
        <v>44</v>
      </c>
      <c r="C3354" s="23" t="str">
        <f>+[1]DEPURADO!A3348</f>
        <v>FEH133199</v>
      </c>
      <c r="D3354" s="23" t="str">
        <f>+[1]DEPURADO!B3348</f>
        <v>FEH133199</v>
      </c>
      <c r="E3354" s="25">
        <f>+[1]DEPURADO!C3348</f>
        <v>44358</v>
      </c>
      <c r="F3354" s="26" t="str">
        <f>+IF([1]DEPURADO!D3348&gt;1,[1]DEPURADO!D3348," ")</f>
        <v xml:space="preserve"> </v>
      </c>
      <c r="G3354" s="27">
        <f>[1]DEPURADO!F3348</f>
        <v>4697413</v>
      </c>
      <c r="H3354" s="28">
        <v>0</v>
      </c>
      <c r="I3354" s="28">
        <f>+[1]DEPURADO!N3348+[1]DEPURADO!O3348</f>
        <v>0</v>
      </c>
      <c r="J3354" s="28">
        <f>+[1]DEPURADO!S3348</f>
        <v>0</v>
      </c>
      <c r="K3354" s="29">
        <f>+[1]DEPURADO!Q3348+[1]DEPURADO!R3348</f>
        <v>0</v>
      </c>
      <c r="L3354" s="28">
        <v>0</v>
      </c>
      <c r="M3354" s="28">
        <v>0</v>
      </c>
      <c r="N3354" s="28">
        <f t="shared" si="364"/>
        <v>0</v>
      </c>
      <c r="O3354" s="28">
        <f t="shared" si="365"/>
        <v>4697413</v>
      </c>
      <c r="P3354" s="24" t="str">
        <f>IF([1]DEPURADO!I3348&gt;1,0,[1]DEPURADO!B3348)</f>
        <v>FEH133199</v>
      </c>
      <c r="Q3354" s="30">
        <f t="shared" si="366"/>
        <v>4697413</v>
      </c>
      <c r="R3354" s="31">
        <f t="shared" si="367"/>
        <v>0</v>
      </c>
      <c r="S3354" s="31">
        <f>+[1]DEPURADO!K3348</f>
        <v>0</v>
      </c>
      <c r="T3354" s="23" t="s">
        <v>45</v>
      </c>
      <c r="U3354" s="31">
        <f>+[1]DEPURADO!J3348</f>
        <v>4697413</v>
      </c>
      <c r="V3354" s="30"/>
      <c r="W3354" s="23" t="s">
        <v>45</v>
      </c>
      <c r="X3354" s="31">
        <f>+[1]DEPURADO!L3348+[1]DEPURADO!M3348</f>
        <v>0</v>
      </c>
      <c r="Y3354" s="23" t="s">
        <v>45</v>
      </c>
      <c r="Z3354" s="31">
        <f t="shared" si="368"/>
        <v>0</v>
      </c>
      <c r="AA3354" s="31"/>
      <c r="AB3354" s="31">
        <v>0</v>
      </c>
      <c r="AC3354" s="31">
        <v>0</v>
      </c>
      <c r="AD3354" s="30"/>
      <c r="AE3354" s="30">
        <f>+[1]DEPURADO!L3348</f>
        <v>0</v>
      </c>
      <c r="AF3354" s="30">
        <v>0</v>
      </c>
      <c r="AG3354" s="30">
        <f t="shared" si="369"/>
        <v>0</v>
      </c>
      <c r="AH3354" s="30">
        <v>0</v>
      </c>
      <c r="AI3354" s="30" t="str">
        <f>+[1]DEPURADO!G3348</f>
        <v>EN REVISION</v>
      </c>
      <c r="AJ3354" s="32"/>
      <c r="AK3354" s="33"/>
    </row>
    <row r="3355" spans="1:37" s="34" customFormat="1" x14ac:dyDescent="0.25">
      <c r="A3355" s="23">
        <f t="shared" si="370"/>
        <v>3347</v>
      </c>
      <c r="B3355" s="24" t="s">
        <v>44</v>
      </c>
      <c r="C3355" s="23" t="str">
        <f>+[1]DEPURADO!A3349</f>
        <v>FEH127485</v>
      </c>
      <c r="D3355" s="23" t="str">
        <f>+[1]DEPURADO!B3349</f>
        <v>FEH127485</v>
      </c>
      <c r="E3355" s="25">
        <f>+[1]DEPURADO!C3349</f>
        <v>44339</v>
      </c>
      <c r="F3355" s="26">
        <f>+IF([1]DEPURADO!D3349&gt;1,[1]DEPURADO!D3349," ")</f>
        <v>44368</v>
      </c>
      <c r="G3355" s="27">
        <f>[1]DEPURADO!F3349</f>
        <v>74283</v>
      </c>
      <c r="H3355" s="28">
        <v>0</v>
      </c>
      <c r="I3355" s="28">
        <f>+[1]DEPURADO!N3349+[1]DEPURADO!O3349</f>
        <v>0</v>
      </c>
      <c r="J3355" s="28">
        <f>+[1]DEPURADO!S3349</f>
        <v>0</v>
      </c>
      <c r="K3355" s="29">
        <f>+[1]DEPURADO!Q3349+[1]DEPURADO!R3349</f>
        <v>0</v>
      </c>
      <c r="L3355" s="28">
        <v>0</v>
      </c>
      <c r="M3355" s="28">
        <v>0</v>
      </c>
      <c r="N3355" s="28">
        <f t="shared" si="364"/>
        <v>0</v>
      </c>
      <c r="O3355" s="28">
        <f t="shared" si="365"/>
        <v>74283</v>
      </c>
      <c r="P3355" s="24" t="str">
        <f>IF([1]DEPURADO!I3349&gt;1,0,[1]DEPURADO!B3349)</f>
        <v>FEH127485</v>
      </c>
      <c r="Q3355" s="30">
        <f t="shared" si="366"/>
        <v>74283</v>
      </c>
      <c r="R3355" s="31">
        <f t="shared" si="367"/>
        <v>0</v>
      </c>
      <c r="S3355" s="31">
        <f>+[1]DEPURADO!K3349</f>
        <v>0</v>
      </c>
      <c r="T3355" s="23" t="s">
        <v>45</v>
      </c>
      <c r="U3355" s="31">
        <f>+[1]DEPURADO!J3349</f>
        <v>0</v>
      </c>
      <c r="V3355" s="30"/>
      <c r="W3355" s="23" t="s">
        <v>45</v>
      </c>
      <c r="X3355" s="31">
        <f>+[1]DEPURADO!L3349+[1]DEPURADO!M3349</f>
        <v>0</v>
      </c>
      <c r="Y3355" s="23" t="s">
        <v>45</v>
      </c>
      <c r="Z3355" s="31">
        <f t="shared" si="368"/>
        <v>0</v>
      </c>
      <c r="AA3355" s="31"/>
      <c r="AB3355" s="31">
        <v>0</v>
      </c>
      <c r="AC3355" s="31">
        <v>0</v>
      </c>
      <c r="AD3355" s="30"/>
      <c r="AE3355" s="30">
        <f>+[1]DEPURADO!L3349</f>
        <v>0</v>
      </c>
      <c r="AF3355" s="30">
        <v>0</v>
      </c>
      <c r="AG3355" s="30">
        <f t="shared" si="369"/>
        <v>74283</v>
      </c>
      <c r="AH3355" s="30">
        <v>0</v>
      </c>
      <c r="AI3355" s="30" t="str">
        <f>+[1]DEPURADO!G3349</f>
        <v>SALDO A FAVOR DEL PRESTADOR</v>
      </c>
      <c r="AJ3355" s="32"/>
      <c r="AK3355" s="33"/>
    </row>
    <row r="3356" spans="1:37" s="34" customFormat="1" x14ac:dyDescent="0.25">
      <c r="A3356" s="23">
        <f t="shared" si="370"/>
        <v>3348</v>
      </c>
      <c r="B3356" s="24" t="s">
        <v>44</v>
      </c>
      <c r="C3356" s="23" t="str">
        <f>+[1]DEPURADO!A3350</f>
        <v>FEH127494</v>
      </c>
      <c r="D3356" s="23" t="str">
        <f>+[1]DEPURADO!B3350</f>
        <v>FEH127494</v>
      </c>
      <c r="E3356" s="25">
        <f>+[1]DEPURADO!C3350</f>
        <v>44339</v>
      </c>
      <c r="F3356" s="26">
        <f>+IF([1]DEPURADO!D3350&gt;1,[1]DEPURADO!D3350," ")</f>
        <v>44368</v>
      </c>
      <c r="G3356" s="27">
        <f>[1]DEPURADO!F3350</f>
        <v>18475</v>
      </c>
      <c r="H3356" s="28">
        <v>0</v>
      </c>
      <c r="I3356" s="28">
        <f>+[1]DEPURADO!N3350+[1]DEPURADO!O3350</f>
        <v>0</v>
      </c>
      <c r="J3356" s="28">
        <f>+[1]DEPURADO!S3350</f>
        <v>0</v>
      </c>
      <c r="K3356" s="29">
        <f>+[1]DEPURADO!Q3350+[1]DEPURADO!R3350</f>
        <v>0</v>
      </c>
      <c r="L3356" s="28">
        <v>0</v>
      </c>
      <c r="M3356" s="28">
        <v>0</v>
      </c>
      <c r="N3356" s="28">
        <f t="shared" si="364"/>
        <v>0</v>
      </c>
      <c r="O3356" s="28">
        <f t="shared" si="365"/>
        <v>18475</v>
      </c>
      <c r="P3356" s="24" t="str">
        <f>IF([1]DEPURADO!I3350&gt;1,0,[1]DEPURADO!B3350)</f>
        <v>FEH127494</v>
      </c>
      <c r="Q3356" s="30">
        <f t="shared" si="366"/>
        <v>18475</v>
      </c>
      <c r="R3356" s="31">
        <f t="shared" si="367"/>
        <v>0</v>
      </c>
      <c r="S3356" s="31">
        <f>+[1]DEPURADO!K3350</f>
        <v>0</v>
      </c>
      <c r="T3356" s="23" t="s">
        <v>45</v>
      </c>
      <c r="U3356" s="31">
        <f>+[1]DEPURADO!J3350</f>
        <v>0</v>
      </c>
      <c r="V3356" s="30"/>
      <c r="W3356" s="23" t="s">
        <v>45</v>
      </c>
      <c r="X3356" s="31">
        <f>+[1]DEPURADO!L3350+[1]DEPURADO!M3350</f>
        <v>0</v>
      </c>
      <c r="Y3356" s="23" t="s">
        <v>45</v>
      </c>
      <c r="Z3356" s="31">
        <f t="shared" si="368"/>
        <v>0</v>
      </c>
      <c r="AA3356" s="31"/>
      <c r="AB3356" s="31">
        <v>0</v>
      </c>
      <c r="AC3356" s="31">
        <v>0</v>
      </c>
      <c r="AD3356" s="30"/>
      <c r="AE3356" s="30">
        <f>+[1]DEPURADO!L3350</f>
        <v>0</v>
      </c>
      <c r="AF3356" s="30">
        <v>0</v>
      </c>
      <c r="AG3356" s="30">
        <f t="shared" si="369"/>
        <v>18475</v>
      </c>
      <c r="AH3356" s="30">
        <v>0</v>
      </c>
      <c r="AI3356" s="30" t="str">
        <f>+[1]DEPURADO!G3350</f>
        <v>SALDO A FAVOR DEL PRESTADOR</v>
      </c>
      <c r="AJ3356" s="32"/>
      <c r="AK3356" s="33"/>
    </row>
    <row r="3357" spans="1:37" s="34" customFormat="1" x14ac:dyDescent="0.25">
      <c r="A3357" s="23">
        <f t="shared" si="370"/>
        <v>3349</v>
      </c>
      <c r="B3357" s="24" t="s">
        <v>44</v>
      </c>
      <c r="C3357" s="23" t="str">
        <f>+[1]DEPURADO!A3351</f>
        <v>FEH127495</v>
      </c>
      <c r="D3357" s="23" t="str">
        <f>+[1]DEPURADO!B3351</f>
        <v>FEH127495</v>
      </c>
      <c r="E3357" s="25">
        <f>+[1]DEPURADO!C3351</f>
        <v>44339</v>
      </c>
      <c r="F3357" s="26">
        <f>+IF([1]DEPURADO!D3351&gt;1,[1]DEPURADO!D3351," ")</f>
        <v>44368</v>
      </c>
      <c r="G3357" s="27">
        <f>[1]DEPURADO!F3351</f>
        <v>265667</v>
      </c>
      <c r="H3357" s="28">
        <v>0</v>
      </c>
      <c r="I3357" s="28">
        <f>+[1]DEPURADO!N3351+[1]DEPURADO!O3351</f>
        <v>0</v>
      </c>
      <c r="J3357" s="28">
        <f>+[1]DEPURADO!S3351</f>
        <v>0</v>
      </c>
      <c r="K3357" s="29">
        <f>+[1]DEPURADO!Q3351+[1]DEPURADO!R3351</f>
        <v>0</v>
      </c>
      <c r="L3357" s="28">
        <v>0</v>
      </c>
      <c r="M3357" s="28">
        <v>0</v>
      </c>
      <c r="N3357" s="28">
        <f t="shared" si="364"/>
        <v>0</v>
      </c>
      <c r="O3357" s="28">
        <f t="shared" si="365"/>
        <v>265667</v>
      </c>
      <c r="P3357" s="24" t="str">
        <f>IF([1]DEPURADO!I3351&gt;1,0,[1]DEPURADO!B3351)</f>
        <v>FEH127495</v>
      </c>
      <c r="Q3357" s="30">
        <f t="shared" si="366"/>
        <v>265667</v>
      </c>
      <c r="R3357" s="31">
        <f t="shared" si="367"/>
        <v>0</v>
      </c>
      <c r="S3357" s="31">
        <f>+[1]DEPURADO!K3351</f>
        <v>0</v>
      </c>
      <c r="T3357" s="23" t="s">
        <v>45</v>
      </c>
      <c r="U3357" s="31">
        <f>+[1]DEPURADO!J3351</f>
        <v>0</v>
      </c>
      <c r="V3357" s="30"/>
      <c r="W3357" s="23" t="s">
        <v>45</v>
      </c>
      <c r="X3357" s="31">
        <f>+[1]DEPURADO!L3351+[1]DEPURADO!M3351</f>
        <v>0</v>
      </c>
      <c r="Y3357" s="23" t="s">
        <v>45</v>
      </c>
      <c r="Z3357" s="31">
        <f t="shared" si="368"/>
        <v>0</v>
      </c>
      <c r="AA3357" s="31"/>
      <c r="AB3357" s="31">
        <v>0</v>
      </c>
      <c r="AC3357" s="31">
        <v>0</v>
      </c>
      <c r="AD3357" s="30"/>
      <c r="AE3357" s="30">
        <f>+[1]DEPURADO!L3351</f>
        <v>0</v>
      </c>
      <c r="AF3357" s="30">
        <v>0</v>
      </c>
      <c r="AG3357" s="30">
        <f t="shared" si="369"/>
        <v>265667</v>
      </c>
      <c r="AH3357" s="30">
        <v>0</v>
      </c>
      <c r="AI3357" s="30" t="str">
        <f>+[1]DEPURADO!G3351</f>
        <v>SALDO A FAVOR DEL PRESTADOR</v>
      </c>
      <c r="AJ3357" s="32"/>
      <c r="AK3357" s="33"/>
    </row>
    <row r="3358" spans="1:37" s="34" customFormat="1" x14ac:dyDescent="0.25">
      <c r="A3358" s="23">
        <f t="shared" si="370"/>
        <v>3350</v>
      </c>
      <c r="B3358" s="24" t="s">
        <v>44</v>
      </c>
      <c r="C3358" s="23" t="str">
        <f>+[1]DEPURADO!A3352</f>
        <v>FEH127496</v>
      </c>
      <c r="D3358" s="23" t="str">
        <f>+[1]DEPURADO!B3352</f>
        <v>FEH127496</v>
      </c>
      <c r="E3358" s="25">
        <f>+[1]DEPURADO!C3352</f>
        <v>44339</v>
      </c>
      <c r="F3358" s="26">
        <f>+IF([1]DEPURADO!D3352&gt;1,[1]DEPURADO!D3352," ")</f>
        <v>44368</v>
      </c>
      <c r="G3358" s="27">
        <f>[1]DEPURADO!F3352</f>
        <v>214229</v>
      </c>
      <c r="H3358" s="28">
        <v>0</v>
      </c>
      <c r="I3358" s="28">
        <f>+[1]DEPURADO!N3352+[1]DEPURADO!O3352</f>
        <v>0</v>
      </c>
      <c r="J3358" s="28">
        <f>+[1]DEPURADO!S3352</f>
        <v>0</v>
      </c>
      <c r="K3358" s="29">
        <f>+[1]DEPURADO!Q3352+[1]DEPURADO!R3352</f>
        <v>0</v>
      </c>
      <c r="L3358" s="28">
        <v>0</v>
      </c>
      <c r="M3358" s="28">
        <v>0</v>
      </c>
      <c r="N3358" s="28">
        <f t="shared" si="364"/>
        <v>0</v>
      </c>
      <c r="O3358" s="28">
        <f t="shared" si="365"/>
        <v>214229</v>
      </c>
      <c r="P3358" s="24" t="str">
        <f>IF([1]DEPURADO!I3352&gt;1,0,[1]DEPURADO!B3352)</f>
        <v>FEH127496</v>
      </c>
      <c r="Q3358" s="30">
        <f t="shared" si="366"/>
        <v>214229</v>
      </c>
      <c r="R3358" s="31">
        <f t="shared" si="367"/>
        <v>0</v>
      </c>
      <c r="S3358" s="31">
        <f>+[1]DEPURADO!K3352</f>
        <v>0</v>
      </c>
      <c r="T3358" s="23" t="s">
        <v>45</v>
      </c>
      <c r="U3358" s="31">
        <f>+[1]DEPURADO!J3352</f>
        <v>0</v>
      </c>
      <c r="V3358" s="30"/>
      <c r="W3358" s="23" t="s">
        <v>45</v>
      </c>
      <c r="X3358" s="31">
        <f>+[1]DEPURADO!L3352+[1]DEPURADO!M3352</f>
        <v>0</v>
      </c>
      <c r="Y3358" s="23" t="s">
        <v>45</v>
      </c>
      <c r="Z3358" s="31">
        <f t="shared" si="368"/>
        <v>0</v>
      </c>
      <c r="AA3358" s="31"/>
      <c r="AB3358" s="31">
        <v>0</v>
      </c>
      <c r="AC3358" s="31">
        <v>0</v>
      </c>
      <c r="AD3358" s="30"/>
      <c r="AE3358" s="30">
        <f>+[1]DEPURADO!L3352</f>
        <v>0</v>
      </c>
      <c r="AF3358" s="30">
        <v>0</v>
      </c>
      <c r="AG3358" s="30">
        <f t="shared" si="369"/>
        <v>214229</v>
      </c>
      <c r="AH3358" s="30">
        <v>0</v>
      </c>
      <c r="AI3358" s="30" t="str">
        <f>+[1]DEPURADO!G3352</f>
        <v>SALDO A FAVOR DEL PRESTADOR</v>
      </c>
      <c r="AJ3358" s="32"/>
      <c r="AK3358" s="33"/>
    </row>
    <row r="3359" spans="1:37" s="34" customFormat="1" x14ac:dyDescent="0.25">
      <c r="A3359" s="23">
        <f t="shared" si="370"/>
        <v>3351</v>
      </c>
      <c r="B3359" s="24" t="s">
        <v>44</v>
      </c>
      <c r="C3359" s="23" t="str">
        <f>+[1]DEPURADO!A3353</f>
        <v>FEH127497</v>
      </c>
      <c r="D3359" s="23" t="str">
        <f>+[1]DEPURADO!B3353</f>
        <v>FEH127497</v>
      </c>
      <c r="E3359" s="25">
        <f>+[1]DEPURADO!C3353</f>
        <v>44339</v>
      </c>
      <c r="F3359" s="26" t="str">
        <f>+IF([1]DEPURADO!D3353&gt;1,[1]DEPURADO!D3353," ")</f>
        <v xml:space="preserve"> </v>
      </c>
      <c r="G3359" s="27">
        <f>[1]DEPURADO!F3353</f>
        <v>216994</v>
      </c>
      <c r="H3359" s="28">
        <v>0</v>
      </c>
      <c r="I3359" s="28">
        <f>+[1]DEPURADO!N3353+[1]DEPURADO!O3353</f>
        <v>0</v>
      </c>
      <c r="J3359" s="28">
        <f>+[1]DEPURADO!S3353</f>
        <v>0</v>
      </c>
      <c r="K3359" s="29">
        <f>+[1]DEPURADO!Q3353+[1]DEPURADO!R3353</f>
        <v>0</v>
      </c>
      <c r="L3359" s="28">
        <v>0</v>
      </c>
      <c r="M3359" s="28">
        <v>0</v>
      </c>
      <c r="N3359" s="28">
        <f t="shared" si="364"/>
        <v>0</v>
      </c>
      <c r="O3359" s="28">
        <f t="shared" si="365"/>
        <v>216994</v>
      </c>
      <c r="P3359" s="24" t="str">
        <f>IF([1]DEPURADO!I3353&gt;1,0,[1]DEPURADO!B3353)</f>
        <v>FEH127497</v>
      </c>
      <c r="Q3359" s="30">
        <f t="shared" si="366"/>
        <v>216994</v>
      </c>
      <c r="R3359" s="31">
        <f t="shared" si="367"/>
        <v>0</v>
      </c>
      <c r="S3359" s="31">
        <f>+[1]DEPURADO!K3353</f>
        <v>0</v>
      </c>
      <c r="T3359" s="23" t="s">
        <v>45</v>
      </c>
      <c r="U3359" s="31">
        <f>+[1]DEPURADO!J3353</f>
        <v>216994</v>
      </c>
      <c r="V3359" s="30"/>
      <c r="W3359" s="23" t="s">
        <v>45</v>
      </c>
      <c r="X3359" s="31">
        <f>+[1]DEPURADO!L3353+[1]DEPURADO!M3353</f>
        <v>0</v>
      </c>
      <c r="Y3359" s="23" t="s">
        <v>45</v>
      </c>
      <c r="Z3359" s="31">
        <f t="shared" si="368"/>
        <v>0</v>
      </c>
      <c r="AA3359" s="31"/>
      <c r="AB3359" s="31">
        <v>0</v>
      </c>
      <c r="AC3359" s="31">
        <v>0</v>
      </c>
      <c r="AD3359" s="30"/>
      <c r="AE3359" s="30">
        <f>+[1]DEPURADO!L3353</f>
        <v>0</v>
      </c>
      <c r="AF3359" s="30">
        <v>0</v>
      </c>
      <c r="AG3359" s="30">
        <f t="shared" si="369"/>
        <v>0</v>
      </c>
      <c r="AH3359" s="30">
        <v>0</v>
      </c>
      <c r="AI3359" s="30" t="str">
        <f>+[1]DEPURADO!G3353</f>
        <v>EN REVISION ADRES-CANASTA COVID</v>
      </c>
      <c r="AJ3359" s="32"/>
      <c r="AK3359" s="33"/>
    </row>
    <row r="3360" spans="1:37" s="34" customFormat="1" x14ac:dyDescent="0.25">
      <c r="A3360" s="23">
        <f t="shared" si="370"/>
        <v>3352</v>
      </c>
      <c r="B3360" s="24" t="s">
        <v>44</v>
      </c>
      <c r="C3360" s="23" t="str">
        <f>+[1]DEPURADO!A3354</f>
        <v>FEH127500</v>
      </c>
      <c r="D3360" s="23" t="str">
        <f>+[1]DEPURADO!B3354</f>
        <v>FEH127500</v>
      </c>
      <c r="E3360" s="25">
        <f>+[1]DEPURADO!C3354</f>
        <v>44339</v>
      </c>
      <c r="F3360" s="26">
        <f>+IF([1]DEPURADO!D3354&gt;1,[1]DEPURADO!D3354," ")</f>
        <v>44368</v>
      </c>
      <c r="G3360" s="27">
        <f>[1]DEPURADO!F3354</f>
        <v>21131</v>
      </c>
      <c r="H3360" s="28">
        <v>0</v>
      </c>
      <c r="I3360" s="28">
        <f>+[1]DEPURADO!N3354+[1]DEPURADO!O3354</f>
        <v>0</v>
      </c>
      <c r="J3360" s="28">
        <f>+[1]DEPURADO!S3354</f>
        <v>0</v>
      </c>
      <c r="K3360" s="29">
        <f>+[1]DEPURADO!Q3354+[1]DEPURADO!R3354</f>
        <v>0</v>
      </c>
      <c r="L3360" s="28">
        <v>0</v>
      </c>
      <c r="M3360" s="28">
        <v>0</v>
      </c>
      <c r="N3360" s="28">
        <f t="shared" si="364"/>
        <v>0</v>
      </c>
      <c r="O3360" s="28">
        <f t="shared" si="365"/>
        <v>21131</v>
      </c>
      <c r="P3360" s="24" t="str">
        <f>IF([1]DEPURADO!I3354&gt;1,0,[1]DEPURADO!B3354)</f>
        <v>FEH127500</v>
      </c>
      <c r="Q3360" s="30">
        <f t="shared" si="366"/>
        <v>21131</v>
      </c>
      <c r="R3360" s="31">
        <f t="shared" si="367"/>
        <v>0</v>
      </c>
      <c r="S3360" s="31">
        <f>+[1]DEPURADO!K3354</f>
        <v>0</v>
      </c>
      <c r="T3360" s="23" t="s">
        <v>45</v>
      </c>
      <c r="U3360" s="31">
        <f>+[1]DEPURADO!J3354</f>
        <v>0</v>
      </c>
      <c r="V3360" s="30"/>
      <c r="W3360" s="23" t="s">
        <v>45</v>
      </c>
      <c r="X3360" s="31">
        <f>+[1]DEPURADO!L3354+[1]DEPURADO!M3354</f>
        <v>0</v>
      </c>
      <c r="Y3360" s="23" t="s">
        <v>45</v>
      </c>
      <c r="Z3360" s="31">
        <f t="shared" si="368"/>
        <v>0</v>
      </c>
      <c r="AA3360" s="31"/>
      <c r="AB3360" s="31">
        <v>0</v>
      </c>
      <c r="AC3360" s="31">
        <v>0</v>
      </c>
      <c r="AD3360" s="30"/>
      <c r="AE3360" s="30">
        <f>+[1]DEPURADO!L3354</f>
        <v>0</v>
      </c>
      <c r="AF3360" s="30">
        <v>0</v>
      </c>
      <c r="AG3360" s="30">
        <f t="shared" si="369"/>
        <v>21131</v>
      </c>
      <c r="AH3360" s="30">
        <v>0</v>
      </c>
      <c r="AI3360" s="30" t="str">
        <f>+[1]DEPURADO!G3354</f>
        <v>SALDO A FAVOR DEL PRESTADOR</v>
      </c>
      <c r="AJ3360" s="32"/>
      <c r="AK3360" s="33"/>
    </row>
    <row r="3361" spans="1:37" s="34" customFormat="1" x14ac:dyDescent="0.25">
      <c r="A3361" s="23">
        <f t="shared" si="370"/>
        <v>3353</v>
      </c>
      <c r="B3361" s="24" t="s">
        <v>44</v>
      </c>
      <c r="C3361" s="23" t="str">
        <f>+[1]DEPURADO!A3355</f>
        <v>FEH127501</v>
      </c>
      <c r="D3361" s="23" t="str">
        <f>+[1]DEPURADO!B3355</f>
        <v>FEH127501</v>
      </c>
      <c r="E3361" s="25">
        <f>+[1]DEPURADO!C3355</f>
        <v>44339</v>
      </c>
      <c r="F3361" s="26" t="str">
        <f>+IF([1]DEPURADO!D3355&gt;1,[1]DEPURADO!D3355," ")</f>
        <v xml:space="preserve"> </v>
      </c>
      <c r="G3361" s="27">
        <f>[1]DEPURADO!F3355</f>
        <v>216994</v>
      </c>
      <c r="H3361" s="28">
        <v>0</v>
      </c>
      <c r="I3361" s="28">
        <f>+[1]DEPURADO!N3355+[1]DEPURADO!O3355</f>
        <v>0</v>
      </c>
      <c r="J3361" s="28">
        <f>+[1]DEPURADO!S3355</f>
        <v>0</v>
      </c>
      <c r="K3361" s="29">
        <f>+[1]DEPURADO!Q3355+[1]DEPURADO!R3355</f>
        <v>0</v>
      </c>
      <c r="L3361" s="28">
        <v>0</v>
      </c>
      <c r="M3361" s="28">
        <v>0</v>
      </c>
      <c r="N3361" s="28">
        <f t="shared" si="364"/>
        <v>0</v>
      </c>
      <c r="O3361" s="28">
        <f t="shared" si="365"/>
        <v>216994</v>
      </c>
      <c r="P3361" s="24">
        <f>IF([1]DEPURADO!I3355&gt;1,0,[1]DEPURADO!B3355)</f>
        <v>0</v>
      </c>
      <c r="Q3361" s="30">
        <f t="shared" si="366"/>
        <v>0</v>
      </c>
      <c r="R3361" s="31">
        <f t="shared" si="367"/>
        <v>216994</v>
      </c>
      <c r="S3361" s="31">
        <f>+[1]DEPURADO!K3355</f>
        <v>0</v>
      </c>
      <c r="T3361" s="23" t="s">
        <v>45</v>
      </c>
      <c r="U3361" s="31">
        <f>+[1]DEPURADO!J3355</f>
        <v>0</v>
      </c>
      <c r="V3361" s="30"/>
      <c r="W3361" s="23" t="s">
        <v>45</v>
      </c>
      <c r="X3361" s="31">
        <f>+[1]DEPURADO!L3355+[1]DEPURADO!M3355</f>
        <v>0</v>
      </c>
      <c r="Y3361" s="23" t="s">
        <v>45</v>
      </c>
      <c r="Z3361" s="31">
        <f t="shared" si="368"/>
        <v>0</v>
      </c>
      <c r="AA3361" s="31"/>
      <c r="AB3361" s="31">
        <v>0</v>
      </c>
      <c r="AC3361" s="31">
        <v>0</v>
      </c>
      <c r="AD3361" s="30"/>
      <c r="AE3361" s="30">
        <f>+[1]DEPURADO!L3355</f>
        <v>0</v>
      </c>
      <c r="AF3361" s="30">
        <v>0</v>
      </c>
      <c r="AG3361" s="30">
        <f t="shared" si="369"/>
        <v>0</v>
      </c>
      <c r="AH3361" s="30">
        <v>0</v>
      </c>
      <c r="AI3361" s="30" t="str">
        <f>+[1]DEPURADO!G3355</f>
        <v>NO RADICADO</v>
      </c>
      <c r="AJ3361" s="32"/>
      <c r="AK3361" s="33"/>
    </row>
    <row r="3362" spans="1:37" s="34" customFormat="1" x14ac:dyDescent="0.25">
      <c r="A3362" s="23">
        <f t="shared" si="370"/>
        <v>3354</v>
      </c>
      <c r="B3362" s="24" t="s">
        <v>44</v>
      </c>
      <c r="C3362" s="23" t="str">
        <f>+[1]DEPURADO!A3356</f>
        <v>FEH127502</v>
      </c>
      <c r="D3362" s="23" t="str">
        <f>+[1]DEPURADO!B3356</f>
        <v>FEH127502</v>
      </c>
      <c r="E3362" s="25">
        <f>+[1]DEPURADO!C3356</f>
        <v>44339</v>
      </c>
      <c r="F3362" s="26">
        <f>+IF([1]DEPURADO!D3356&gt;1,[1]DEPURADO!D3356," ")</f>
        <v>44368</v>
      </c>
      <c r="G3362" s="27">
        <f>[1]DEPURADO!F3356</f>
        <v>22017</v>
      </c>
      <c r="H3362" s="28">
        <v>0</v>
      </c>
      <c r="I3362" s="28">
        <f>+[1]DEPURADO!N3356+[1]DEPURADO!O3356</f>
        <v>0</v>
      </c>
      <c r="J3362" s="28">
        <f>+[1]DEPURADO!S3356</f>
        <v>0</v>
      </c>
      <c r="K3362" s="29">
        <f>+[1]DEPURADO!Q3356+[1]DEPURADO!R3356</f>
        <v>0</v>
      </c>
      <c r="L3362" s="28">
        <v>0</v>
      </c>
      <c r="M3362" s="28">
        <v>0</v>
      </c>
      <c r="N3362" s="28">
        <f t="shared" si="364"/>
        <v>0</v>
      </c>
      <c r="O3362" s="28">
        <f t="shared" si="365"/>
        <v>22017</v>
      </c>
      <c r="P3362" s="24" t="str">
        <f>IF([1]DEPURADO!I3356&gt;1,0,[1]DEPURADO!B3356)</f>
        <v>FEH127502</v>
      </c>
      <c r="Q3362" s="30">
        <f t="shared" si="366"/>
        <v>22017</v>
      </c>
      <c r="R3362" s="31">
        <f t="shared" si="367"/>
        <v>0</v>
      </c>
      <c r="S3362" s="31">
        <f>+[1]DEPURADO!K3356</f>
        <v>0</v>
      </c>
      <c r="T3362" s="23" t="s">
        <v>45</v>
      </c>
      <c r="U3362" s="31">
        <f>+[1]DEPURADO!J3356</f>
        <v>0</v>
      </c>
      <c r="V3362" s="30"/>
      <c r="W3362" s="23" t="s">
        <v>45</v>
      </c>
      <c r="X3362" s="31">
        <f>+[1]DEPURADO!L3356+[1]DEPURADO!M3356</f>
        <v>0</v>
      </c>
      <c r="Y3362" s="23" t="s">
        <v>45</v>
      </c>
      <c r="Z3362" s="31">
        <f t="shared" si="368"/>
        <v>0</v>
      </c>
      <c r="AA3362" s="31"/>
      <c r="AB3362" s="31">
        <v>0</v>
      </c>
      <c r="AC3362" s="31">
        <v>0</v>
      </c>
      <c r="AD3362" s="30"/>
      <c r="AE3362" s="30">
        <f>+[1]DEPURADO!L3356</f>
        <v>0</v>
      </c>
      <c r="AF3362" s="30">
        <v>0</v>
      </c>
      <c r="AG3362" s="30">
        <f t="shared" si="369"/>
        <v>22017</v>
      </c>
      <c r="AH3362" s="30">
        <v>0</v>
      </c>
      <c r="AI3362" s="30" t="str">
        <f>+[1]DEPURADO!G3356</f>
        <v>SALDO A FAVOR DEL PRESTADOR</v>
      </c>
      <c r="AJ3362" s="32"/>
      <c r="AK3362" s="33"/>
    </row>
    <row r="3363" spans="1:37" s="34" customFormat="1" x14ac:dyDescent="0.25">
      <c r="A3363" s="23">
        <f t="shared" si="370"/>
        <v>3355</v>
      </c>
      <c r="B3363" s="24" t="s">
        <v>44</v>
      </c>
      <c r="C3363" s="23" t="str">
        <f>+[1]DEPURADO!A3357</f>
        <v>FEH127506</v>
      </c>
      <c r="D3363" s="23" t="str">
        <f>+[1]DEPURADO!B3357</f>
        <v>FEH127506</v>
      </c>
      <c r="E3363" s="25">
        <f>+[1]DEPURADO!C3357</f>
        <v>44339</v>
      </c>
      <c r="F3363" s="26">
        <f>+IF([1]DEPURADO!D3357&gt;1,[1]DEPURADO!D3357," ")</f>
        <v>44368</v>
      </c>
      <c r="G3363" s="27">
        <f>[1]DEPURADO!F3357</f>
        <v>138600</v>
      </c>
      <c r="H3363" s="28">
        <v>0</v>
      </c>
      <c r="I3363" s="28">
        <f>+[1]DEPURADO!N3357+[1]DEPURADO!O3357</f>
        <v>0</v>
      </c>
      <c r="J3363" s="28">
        <f>+[1]DEPURADO!S3357</f>
        <v>0</v>
      </c>
      <c r="K3363" s="29">
        <f>+[1]DEPURADO!Q3357+[1]DEPURADO!R3357</f>
        <v>0</v>
      </c>
      <c r="L3363" s="28">
        <v>0</v>
      </c>
      <c r="M3363" s="28">
        <v>0</v>
      </c>
      <c r="N3363" s="28">
        <f t="shared" si="364"/>
        <v>0</v>
      </c>
      <c r="O3363" s="28">
        <f t="shared" si="365"/>
        <v>138600</v>
      </c>
      <c r="P3363" s="24" t="str">
        <f>IF([1]DEPURADO!I3357&gt;1,0,[1]DEPURADO!B3357)</f>
        <v>FEH127506</v>
      </c>
      <c r="Q3363" s="30">
        <f t="shared" si="366"/>
        <v>138600</v>
      </c>
      <c r="R3363" s="31">
        <f t="shared" si="367"/>
        <v>0</v>
      </c>
      <c r="S3363" s="31">
        <f>+[1]DEPURADO!K3357</f>
        <v>0</v>
      </c>
      <c r="T3363" s="23" t="s">
        <v>45</v>
      </c>
      <c r="U3363" s="31">
        <f>+[1]DEPURADO!J3357</f>
        <v>0</v>
      </c>
      <c r="V3363" s="30"/>
      <c r="W3363" s="23" t="s">
        <v>45</v>
      </c>
      <c r="X3363" s="31">
        <f>+[1]DEPURADO!L3357+[1]DEPURADO!M3357</f>
        <v>0</v>
      </c>
      <c r="Y3363" s="23" t="s">
        <v>45</v>
      </c>
      <c r="Z3363" s="31">
        <f t="shared" si="368"/>
        <v>0</v>
      </c>
      <c r="AA3363" s="31"/>
      <c r="AB3363" s="31">
        <v>0</v>
      </c>
      <c r="AC3363" s="31">
        <v>0</v>
      </c>
      <c r="AD3363" s="30"/>
      <c r="AE3363" s="30">
        <f>+[1]DEPURADO!L3357</f>
        <v>0</v>
      </c>
      <c r="AF3363" s="30">
        <v>0</v>
      </c>
      <c r="AG3363" s="30">
        <f t="shared" si="369"/>
        <v>138600</v>
      </c>
      <c r="AH3363" s="30">
        <v>0</v>
      </c>
      <c r="AI3363" s="30" t="str">
        <f>+[1]DEPURADO!G3357</f>
        <v>SALDO A FAVOR DEL PRESTADOR</v>
      </c>
      <c r="AJ3363" s="32"/>
      <c r="AK3363" s="33"/>
    </row>
    <row r="3364" spans="1:37" s="34" customFormat="1" x14ac:dyDescent="0.25">
      <c r="A3364" s="23">
        <f t="shared" si="370"/>
        <v>3356</v>
      </c>
      <c r="B3364" s="24" t="s">
        <v>44</v>
      </c>
      <c r="C3364" s="23" t="str">
        <f>+[1]DEPURADO!A3358</f>
        <v>FEH127507</v>
      </c>
      <c r="D3364" s="23" t="str">
        <f>+[1]DEPURADO!B3358</f>
        <v>FEH127507</v>
      </c>
      <c r="E3364" s="25">
        <f>+[1]DEPURADO!C3358</f>
        <v>44339</v>
      </c>
      <c r="F3364" s="26">
        <f>+IF([1]DEPURADO!D3358&gt;1,[1]DEPURADO!D3358," ")</f>
        <v>44368</v>
      </c>
      <c r="G3364" s="27">
        <f>[1]DEPURADO!F3358</f>
        <v>14946</v>
      </c>
      <c r="H3364" s="28">
        <v>0</v>
      </c>
      <c r="I3364" s="28">
        <f>+[1]DEPURADO!N3358+[1]DEPURADO!O3358</f>
        <v>0</v>
      </c>
      <c r="J3364" s="28">
        <f>+[1]DEPURADO!S3358</f>
        <v>0</v>
      </c>
      <c r="K3364" s="29">
        <f>+[1]DEPURADO!Q3358+[1]DEPURADO!R3358</f>
        <v>0</v>
      </c>
      <c r="L3364" s="28">
        <v>0</v>
      </c>
      <c r="M3364" s="28">
        <v>0</v>
      </c>
      <c r="N3364" s="28">
        <f t="shared" si="364"/>
        <v>0</v>
      </c>
      <c r="O3364" s="28">
        <f t="shared" si="365"/>
        <v>14946</v>
      </c>
      <c r="P3364" s="24" t="str">
        <f>IF([1]DEPURADO!I3358&gt;1,0,[1]DEPURADO!B3358)</f>
        <v>FEH127507</v>
      </c>
      <c r="Q3364" s="30">
        <f t="shared" si="366"/>
        <v>14946</v>
      </c>
      <c r="R3364" s="31">
        <f t="shared" si="367"/>
        <v>0</v>
      </c>
      <c r="S3364" s="31">
        <f>+[1]DEPURADO!K3358</f>
        <v>0</v>
      </c>
      <c r="T3364" s="23" t="s">
        <v>45</v>
      </c>
      <c r="U3364" s="31">
        <f>+[1]DEPURADO!J3358</f>
        <v>0</v>
      </c>
      <c r="V3364" s="30"/>
      <c r="W3364" s="23" t="s">
        <v>45</v>
      </c>
      <c r="X3364" s="31">
        <f>+[1]DEPURADO!L3358+[1]DEPURADO!M3358</f>
        <v>0</v>
      </c>
      <c r="Y3364" s="23" t="s">
        <v>45</v>
      </c>
      <c r="Z3364" s="31">
        <f t="shared" si="368"/>
        <v>0</v>
      </c>
      <c r="AA3364" s="31"/>
      <c r="AB3364" s="31">
        <v>0</v>
      </c>
      <c r="AC3364" s="31">
        <v>0</v>
      </c>
      <c r="AD3364" s="30"/>
      <c r="AE3364" s="30">
        <f>+[1]DEPURADO!L3358</f>
        <v>0</v>
      </c>
      <c r="AF3364" s="30">
        <v>0</v>
      </c>
      <c r="AG3364" s="30">
        <f t="shared" si="369"/>
        <v>14946</v>
      </c>
      <c r="AH3364" s="30">
        <v>0</v>
      </c>
      <c r="AI3364" s="30" t="str">
        <f>+[1]DEPURADO!G3358</f>
        <v>SALDO A FAVOR DEL PRESTADOR</v>
      </c>
      <c r="AJ3364" s="32"/>
      <c r="AK3364" s="33"/>
    </row>
    <row r="3365" spans="1:37" s="34" customFormat="1" x14ac:dyDescent="0.25">
      <c r="A3365" s="23">
        <f t="shared" si="370"/>
        <v>3357</v>
      </c>
      <c r="B3365" s="24" t="s">
        <v>44</v>
      </c>
      <c r="C3365" s="23" t="str">
        <f>+[1]DEPURADO!A3359</f>
        <v>FEH127521</v>
      </c>
      <c r="D3365" s="23" t="str">
        <f>+[1]DEPURADO!B3359</f>
        <v>FEH127521</v>
      </c>
      <c r="E3365" s="25">
        <f>+[1]DEPURADO!C3359</f>
        <v>44339</v>
      </c>
      <c r="F3365" s="26" t="str">
        <f>+IF([1]DEPURADO!D3359&gt;1,[1]DEPURADO!D3359," ")</f>
        <v xml:space="preserve"> </v>
      </c>
      <c r="G3365" s="27">
        <f>[1]DEPURADO!F3359</f>
        <v>146065</v>
      </c>
      <c r="H3365" s="28">
        <v>0</v>
      </c>
      <c r="I3365" s="28">
        <f>+[1]DEPURADO!N3359+[1]DEPURADO!O3359</f>
        <v>0</v>
      </c>
      <c r="J3365" s="28">
        <f>+[1]DEPURADO!S3359</f>
        <v>0</v>
      </c>
      <c r="K3365" s="29">
        <f>+[1]DEPURADO!Q3359+[1]DEPURADO!R3359</f>
        <v>0</v>
      </c>
      <c r="L3365" s="28">
        <v>0</v>
      </c>
      <c r="M3365" s="28">
        <v>0</v>
      </c>
      <c r="N3365" s="28">
        <f t="shared" si="364"/>
        <v>0</v>
      </c>
      <c r="O3365" s="28">
        <f t="shared" si="365"/>
        <v>146065</v>
      </c>
      <c r="P3365" s="24" t="str">
        <f>IF([1]DEPURADO!I3359&gt;1,0,[1]DEPURADO!B3359)</f>
        <v>FEH127521</v>
      </c>
      <c r="Q3365" s="30">
        <f t="shared" si="366"/>
        <v>146065</v>
      </c>
      <c r="R3365" s="31">
        <f t="shared" si="367"/>
        <v>0</v>
      </c>
      <c r="S3365" s="31">
        <f>+[1]DEPURADO!K3359</f>
        <v>0</v>
      </c>
      <c r="T3365" s="23" t="s">
        <v>45</v>
      </c>
      <c r="U3365" s="31">
        <f>+[1]DEPURADO!J3359</f>
        <v>0</v>
      </c>
      <c r="V3365" s="30"/>
      <c r="W3365" s="23" t="s">
        <v>45</v>
      </c>
      <c r="X3365" s="31">
        <f>+[1]DEPURADO!L3359+[1]DEPURADO!M3359</f>
        <v>0</v>
      </c>
      <c r="Y3365" s="23" t="s">
        <v>45</v>
      </c>
      <c r="Z3365" s="31">
        <f t="shared" si="368"/>
        <v>0</v>
      </c>
      <c r="AA3365" s="31"/>
      <c r="AB3365" s="31">
        <v>0</v>
      </c>
      <c r="AC3365" s="31">
        <v>0</v>
      </c>
      <c r="AD3365" s="30"/>
      <c r="AE3365" s="30">
        <f>+[1]DEPURADO!L3359</f>
        <v>0</v>
      </c>
      <c r="AF3365" s="30">
        <v>0</v>
      </c>
      <c r="AG3365" s="30">
        <f t="shared" si="369"/>
        <v>146065</v>
      </c>
      <c r="AH3365" s="30">
        <v>0</v>
      </c>
      <c r="AI3365" s="30" t="str">
        <f>+[1]DEPURADO!G3359</f>
        <v>SALDO A FAVOR DEL PRESTADOR</v>
      </c>
      <c r="AJ3365" s="32"/>
      <c r="AK3365" s="33"/>
    </row>
    <row r="3366" spans="1:37" s="34" customFormat="1" x14ac:dyDescent="0.25">
      <c r="A3366" s="23">
        <f t="shared" si="370"/>
        <v>3358</v>
      </c>
      <c r="B3366" s="24" t="s">
        <v>44</v>
      </c>
      <c r="C3366" s="23" t="str">
        <f>+[1]DEPURADO!A3360</f>
        <v>FEH127522</v>
      </c>
      <c r="D3366" s="23" t="str">
        <f>+[1]DEPURADO!B3360</f>
        <v>FEH127522</v>
      </c>
      <c r="E3366" s="25">
        <f>+[1]DEPURADO!C3360</f>
        <v>44339</v>
      </c>
      <c r="F3366" s="26" t="str">
        <f>+IF([1]DEPURADO!D3360&gt;1,[1]DEPURADO!D3360," ")</f>
        <v xml:space="preserve"> </v>
      </c>
      <c r="G3366" s="27">
        <f>[1]DEPURADO!F3360</f>
        <v>106502</v>
      </c>
      <c r="H3366" s="28">
        <v>0</v>
      </c>
      <c r="I3366" s="28">
        <f>+[1]DEPURADO!N3360+[1]DEPURADO!O3360</f>
        <v>0</v>
      </c>
      <c r="J3366" s="28">
        <f>+[1]DEPURADO!S3360</f>
        <v>0</v>
      </c>
      <c r="K3366" s="29">
        <f>+[1]DEPURADO!Q3360+[1]DEPURADO!R3360</f>
        <v>0</v>
      </c>
      <c r="L3366" s="28">
        <v>0</v>
      </c>
      <c r="M3366" s="28">
        <v>0</v>
      </c>
      <c r="N3366" s="28">
        <f t="shared" si="364"/>
        <v>0</v>
      </c>
      <c r="O3366" s="28">
        <f t="shared" si="365"/>
        <v>106502</v>
      </c>
      <c r="P3366" s="24" t="str">
        <f>IF([1]DEPURADO!I3360&gt;1,0,[1]DEPURADO!B3360)</f>
        <v>FEH127522</v>
      </c>
      <c r="Q3366" s="30">
        <f t="shared" si="366"/>
        <v>106502</v>
      </c>
      <c r="R3366" s="31">
        <f t="shared" si="367"/>
        <v>0</v>
      </c>
      <c r="S3366" s="31">
        <f>+[1]DEPURADO!K3360</f>
        <v>0</v>
      </c>
      <c r="T3366" s="23" t="s">
        <v>45</v>
      </c>
      <c r="U3366" s="31">
        <f>+[1]DEPURADO!J3360</f>
        <v>0</v>
      </c>
      <c r="V3366" s="30"/>
      <c r="W3366" s="23" t="s">
        <v>45</v>
      </c>
      <c r="X3366" s="31">
        <f>+[1]DEPURADO!L3360+[1]DEPURADO!M3360</f>
        <v>0</v>
      </c>
      <c r="Y3366" s="23" t="s">
        <v>45</v>
      </c>
      <c r="Z3366" s="31">
        <f t="shared" si="368"/>
        <v>0</v>
      </c>
      <c r="AA3366" s="31"/>
      <c r="AB3366" s="31">
        <v>0</v>
      </c>
      <c r="AC3366" s="31">
        <v>0</v>
      </c>
      <c r="AD3366" s="30"/>
      <c r="AE3366" s="30">
        <f>+[1]DEPURADO!L3360</f>
        <v>0</v>
      </c>
      <c r="AF3366" s="30">
        <v>0</v>
      </c>
      <c r="AG3366" s="30">
        <f t="shared" si="369"/>
        <v>106502</v>
      </c>
      <c r="AH3366" s="30">
        <v>0</v>
      </c>
      <c r="AI3366" s="30" t="str">
        <f>+[1]DEPURADO!G3360</f>
        <v>SALDO A FAVOR DEL PRESTADOR</v>
      </c>
      <c r="AJ3366" s="32"/>
      <c r="AK3366" s="33"/>
    </row>
    <row r="3367" spans="1:37" s="34" customFormat="1" x14ac:dyDescent="0.25">
      <c r="A3367" s="23">
        <f t="shared" si="370"/>
        <v>3359</v>
      </c>
      <c r="B3367" s="24" t="s">
        <v>44</v>
      </c>
      <c r="C3367" s="23" t="str">
        <f>+[1]DEPURADO!A3361</f>
        <v>FEH127523</v>
      </c>
      <c r="D3367" s="23" t="str">
        <f>+[1]DEPURADO!B3361</f>
        <v>FEH127523</v>
      </c>
      <c r="E3367" s="25">
        <f>+[1]DEPURADO!C3361</f>
        <v>44339</v>
      </c>
      <c r="F3367" s="26" t="str">
        <f>+IF([1]DEPURADO!D3361&gt;1,[1]DEPURADO!D3361," ")</f>
        <v xml:space="preserve"> </v>
      </c>
      <c r="G3367" s="27">
        <f>[1]DEPURADO!F3361</f>
        <v>21843</v>
      </c>
      <c r="H3367" s="28">
        <v>0</v>
      </c>
      <c r="I3367" s="28">
        <f>+[1]DEPURADO!N3361+[1]DEPURADO!O3361</f>
        <v>0</v>
      </c>
      <c r="J3367" s="28">
        <f>+[1]DEPURADO!S3361</f>
        <v>0</v>
      </c>
      <c r="K3367" s="29">
        <f>+[1]DEPURADO!Q3361+[1]DEPURADO!R3361</f>
        <v>0</v>
      </c>
      <c r="L3367" s="28">
        <v>0</v>
      </c>
      <c r="M3367" s="28">
        <v>0</v>
      </c>
      <c r="N3367" s="28">
        <f t="shared" si="364"/>
        <v>0</v>
      </c>
      <c r="O3367" s="28">
        <f t="shared" si="365"/>
        <v>21843</v>
      </c>
      <c r="P3367" s="24" t="str">
        <f>IF([1]DEPURADO!I3361&gt;1,0,[1]DEPURADO!B3361)</f>
        <v>FEH127523</v>
      </c>
      <c r="Q3367" s="30">
        <f t="shared" si="366"/>
        <v>21843</v>
      </c>
      <c r="R3367" s="31">
        <f t="shared" si="367"/>
        <v>0</v>
      </c>
      <c r="S3367" s="31">
        <f>+[1]DEPURADO!K3361</f>
        <v>0</v>
      </c>
      <c r="T3367" s="23" t="s">
        <v>45</v>
      </c>
      <c r="U3367" s="31">
        <f>+[1]DEPURADO!J3361</f>
        <v>0</v>
      </c>
      <c r="V3367" s="30"/>
      <c r="W3367" s="23" t="s">
        <v>45</v>
      </c>
      <c r="X3367" s="31">
        <f>+[1]DEPURADO!L3361+[1]DEPURADO!M3361</f>
        <v>0</v>
      </c>
      <c r="Y3367" s="23" t="s">
        <v>45</v>
      </c>
      <c r="Z3367" s="31">
        <f t="shared" si="368"/>
        <v>0</v>
      </c>
      <c r="AA3367" s="31"/>
      <c r="AB3367" s="31">
        <v>0</v>
      </c>
      <c r="AC3367" s="31">
        <v>0</v>
      </c>
      <c r="AD3367" s="30"/>
      <c r="AE3367" s="30">
        <f>+[1]DEPURADO!L3361</f>
        <v>0</v>
      </c>
      <c r="AF3367" s="30">
        <v>0</v>
      </c>
      <c r="AG3367" s="30">
        <f t="shared" si="369"/>
        <v>21843</v>
      </c>
      <c r="AH3367" s="30">
        <v>0</v>
      </c>
      <c r="AI3367" s="30" t="str">
        <f>+[1]DEPURADO!G3361</f>
        <v>SALDO A FAVOR DEL PRESTADOR</v>
      </c>
      <c r="AJ3367" s="32"/>
      <c r="AK3367" s="33"/>
    </row>
    <row r="3368" spans="1:37" s="34" customFormat="1" x14ac:dyDescent="0.25">
      <c r="A3368" s="23">
        <f t="shared" si="370"/>
        <v>3360</v>
      </c>
      <c r="B3368" s="24" t="s">
        <v>44</v>
      </c>
      <c r="C3368" s="23" t="str">
        <f>+[1]DEPURADO!A3362</f>
        <v>FEH127524</v>
      </c>
      <c r="D3368" s="23" t="str">
        <f>+[1]DEPURADO!B3362</f>
        <v>FEH127524</v>
      </c>
      <c r="E3368" s="25">
        <f>+[1]DEPURADO!C3362</f>
        <v>44340</v>
      </c>
      <c r="F3368" s="26" t="str">
        <f>+IF([1]DEPURADO!D3362&gt;1,[1]DEPURADO!D3362," ")</f>
        <v xml:space="preserve"> </v>
      </c>
      <c r="G3368" s="27">
        <f>[1]DEPURADO!F3362</f>
        <v>19901</v>
      </c>
      <c r="H3368" s="28">
        <v>0</v>
      </c>
      <c r="I3368" s="28">
        <f>+[1]DEPURADO!N3362+[1]DEPURADO!O3362</f>
        <v>0</v>
      </c>
      <c r="J3368" s="28">
        <f>+[1]DEPURADO!S3362</f>
        <v>0</v>
      </c>
      <c r="K3368" s="29">
        <f>+[1]DEPURADO!Q3362+[1]DEPURADO!R3362</f>
        <v>0</v>
      </c>
      <c r="L3368" s="28">
        <v>0</v>
      </c>
      <c r="M3368" s="28">
        <v>0</v>
      </c>
      <c r="N3368" s="28">
        <f t="shared" si="364"/>
        <v>0</v>
      </c>
      <c r="O3368" s="28">
        <f t="shared" si="365"/>
        <v>19901</v>
      </c>
      <c r="P3368" s="24" t="str">
        <f>IF([1]DEPURADO!I3362&gt;1,0,[1]DEPURADO!B3362)</f>
        <v>FEH127524</v>
      </c>
      <c r="Q3368" s="30">
        <f t="shared" si="366"/>
        <v>19901</v>
      </c>
      <c r="R3368" s="31">
        <f t="shared" si="367"/>
        <v>0</v>
      </c>
      <c r="S3368" s="31">
        <f>+[1]DEPURADO!K3362</f>
        <v>0</v>
      </c>
      <c r="T3368" s="23" t="s">
        <v>45</v>
      </c>
      <c r="U3368" s="31">
        <f>+[1]DEPURADO!J3362</f>
        <v>0</v>
      </c>
      <c r="V3368" s="30"/>
      <c r="W3368" s="23" t="s">
        <v>45</v>
      </c>
      <c r="X3368" s="31">
        <f>+[1]DEPURADO!L3362+[1]DEPURADO!M3362</f>
        <v>0</v>
      </c>
      <c r="Y3368" s="23" t="s">
        <v>45</v>
      </c>
      <c r="Z3368" s="31">
        <f t="shared" si="368"/>
        <v>0</v>
      </c>
      <c r="AA3368" s="31"/>
      <c r="AB3368" s="31">
        <v>0</v>
      </c>
      <c r="AC3368" s="31">
        <v>0</v>
      </c>
      <c r="AD3368" s="30"/>
      <c r="AE3368" s="30">
        <f>+[1]DEPURADO!L3362</f>
        <v>0</v>
      </c>
      <c r="AF3368" s="30">
        <v>0</v>
      </c>
      <c r="AG3368" s="30">
        <f t="shared" si="369"/>
        <v>19901</v>
      </c>
      <c r="AH3368" s="30">
        <v>0</v>
      </c>
      <c r="AI3368" s="30" t="str">
        <f>+[1]DEPURADO!G3362</f>
        <v>SALDO A FAVOR DEL PRESTADOR</v>
      </c>
      <c r="AJ3368" s="32"/>
      <c r="AK3368" s="33"/>
    </row>
    <row r="3369" spans="1:37" s="34" customFormat="1" x14ac:dyDescent="0.25">
      <c r="A3369" s="23">
        <f t="shared" si="370"/>
        <v>3361</v>
      </c>
      <c r="B3369" s="24" t="s">
        <v>44</v>
      </c>
      <c r="C3369" s="23" t="str">
        <f>+[1]DEPURADO!A3363</f>
        <v>FEH127526</v>
      </c>
      <c r="D3369" s="23" t="str">
        <f>+[1]DEPURADO!B3363</f>
        <v>FEH127526</v>
      </c>
      <c r="E3369" s="25">
        <f>+[1]DEPURADO!C3363</f>
        <v>44340</v>
      </c>
      <c r="F3369" s="26" t="str">
        <f>+IF([1]DEPURADO!D3363&gt;1,[1]DEPURADO!D3363," ")</f>
        <v xml:space="preserve"> </v>
      </c>
      <c r="G3369" s="27">
        <f>[1]DEPURADO!F3363</f>
        <v>109934</v>
      </c>
      <c r="H3369" s="28">
        <v>0</v>
      </c>
      <c r="I3369" s="28">
        <f>+[1]DEPURADO!N3363+[1]DEPURADO!O3363</f>
        <v>0</v>
      </c>
      <c r="J3369" s="28">
        <f>+[1]DEPURADO!S3363</f>
        <v>0</v>
      </c>
      <c r="K3369" s="29">
        <f>+[1]DEPURADO!Q3363+[1]DEPURADO!R3363</f>
        <v>0</v>
      </c>
      <c r="L3369" s="28">
        <v>0</v>
      </c>
      <c r="M3369" s="28">
        <v>0</v>
      </c>
      <c r="N3369" s="28">
        <f t="shared" si="364"/>
        <v>0</v>
      </c>
      <c r="O3369" s="28">
        <f t="shared" si="365"/>
        <v>109934</v>
      </c>
      <c r="P3369" s="24" t="str">
        <f>IF([1]DEPURADO!I3363&gt;1,0,[1]DEPURADO!B3363)</f>
        <v>FEH127526</v>
      </c>
      <c r="Q3369" s="30">
        <f t="shared" si="366"/>
        <v>109934</v>
      </c>
      <c r="R3369" s="31">
        <f t="shared" si="367"/>
        <v>0</v>
      </c>
      <c r="S3369" s="31">
        <f>+[1]DEPURADO!K3363</f>
        <v>0</v>
      </c>
      <c r="T3369" s="23" t="s">
        <v>45</v>
      </c>
      <c r="U3369" s="31">
        <f>+[1]DEPURADO!J3363</f>
        <v>0</v>
      </c>
      <c r="V3369" s="30"/>
      <c r="W3369" s="23" t="s">
        <v>45</v>
      </c>
      <c r="X3369" s="31">
        <f>+[1]DEPURADO!L3363+[1]DEPURADO!M3363</f>
        <v>0</v>
      </c>
      <c r="Y3369" s="23" t="s">
        <v>45</v>
      </c>
      <c r="Z3369" s="31">
        <f t="shared" si="368"/>
        <v>0</v>
      </c>
      <c r="AA3369" s="31"/>
      <c r="AB3369" s="31">
        <v>0</v>
      </c>
      <c r="AC3369" s="31">
        <v>0</v>
      </c>
      <c r="AD3369" s="30"/>
      <c r="AE3369" s="30">
        <f>+[1]DEPURADO!L3363</f>
        <v>0</v>
      </c>
      <c r="AF3369" s="30">
        <v>0</v>
      </c>
      <c r="AG3369" s="30">
        <f t="shared" si="369"/>
        <v>109934</v>
      </c>
      <c r="AH3369" s="30">
        <v>0</v>
      </c>
      <c r="AI3369" s="30" t="str">
        <f>+[1]DEPURADO!G3363</f>
        <v>SALDO A FAVOR DEL PRESTADOR</v>
      </c>
      <c r="AJ3369" s="32"/>
      <c r="AK3369" s="33"/>
    </row>
    <row r="3370" spans="1:37" s="34" customFormat="1" x14ac:dyDescent="0.25">
      <c r="A3370" s="23">
        <f t="shared" si="370"/>
        <v>3362</v>
      </c>
      <c r="B3370" s="24" t="s">
        <v>44</v>
      </c>
      <c r="C3370" s="23" t="str">
        <f>+[1]DEPURADO!A3364</f>
        <v>FEH127530</v>
      </c>
      <c r="D3370" s="23" t="str">
        <f>+[1]DEPURADO!B3364</f>
        <v>FEH127530</v>
      </c>
      <c r="E3370" s="25">
        <f>+[1]DEPURADO!C3364</f>
        <v>44340</v>
      </c>
      <c r="F3370" s="26" t="str">
        <f>+IF([1]DEPURADO!D3364&gt;1,[1]DEPURADO!D3364," ")</f>
        <v xml:space="preserve"> </v>
      </c>
      <c r="G3370" s="27">
        <f>[1]DEPURADO!F3364</f>
        <v>153723</v>
      </c>
      <c r="H3370" s="28">
        <v>0</v>
      </c>
      <c r="I3370" s="28">
        <f>+[1]DEPURADO!N3364+[1]DEPURADO!O3364</f>
        <v>0</v>
      </c>
      <c r="J3370" s="28">
        <f>+[1]DEPURADO!S3364</f>
        <v>0</v>
      </c>
      <c r="K3370" s="29">
        <f>+[1]DEPURADO!Q3364+[1]DEPURADO!R3364</f>
        <v>0</v>
      </c>
      <c r="L3370" s="28">
        <v>0</v>
      </c>
      <c r="M3370" s="28">
        <v>0</v>
      </c>
      <c r="N3370" s="28">
        <f t="shared" si="364"/>
        <v>0</v>
      </c>
      <c r="O3370" s="28">
        <f t="shared" si="365"/>
        <v>153723</v>
      </c>
      <c r="P3370" s="24" t="str">
        <f>IF([1]DEPURADO!I3364&gt;1,0,[1]DEPURADO!B3364)</f>
        <v>FEH127530</v>
      </c>
      <c r="Q3370" s="30">
        <f t="shared" si="366"/>
        <v>153723</v>
      </c>
      <c r="R3370" s="31">
        <f t="shared" si="367"/>
        <v>0</v>
      </c>
      <c r="S3370" s="31">
        <f>+[1]DEPURADO!K3364</f>
        <v>0</v>
      </c>
      <c r="T3370" s="23" t="s">
        <v>45</v>
      </c>
      <c r="U3370" s="31">
        <f>+[1]DEPURADO!J3364</f>
        <v>0</v>
      </c>
      <c r="V3370" s="30"/>
      <c r="W3370" s="23" t="s">
        <v>45</v>
      </c>
      <c r="X3370" s="31">
        <f>+[1]DEPURADO!L3364+[1]DEPURADO!M3364</f>
        <v>0</v>
      </c>
      <c r="Y3370" s="23" t="s">
        <v>45</v>
      </c>
      <c r="Z3370" s="31">
        <f t="shared" si="368"/>
        <v>0</v>
      </c>
      <c r="AA3370" s="31"/>
      <c r="AB3370" s="31">
        <v>0</v>
      </c>
      <c r="AC3370" s="31">
        <v>0</v>
      </c>
      <c r="AD3370" s="30"/>
      <c r="AE3370" s="30">
        <f>+[1]DEPURADO!L3364</f>
        <v>0</v>
      </c>
      <c r="AF3370" s="30">
        <v>0</v>
      </c>
      <c r="AG3370" s="30">
        <f t="shared" si="369"/>
        <v>153723</v>
      </c>
      <c r="AH3370" s="30">
        <v>0</v>
      </c>
      <c r="AI3370" s="30" t="str">
        <f>+[1]DEPURADO!G3364</f>
        <v>SALDO A FAVOR DEL PRESTADOR</v>
      </c>
      <c r="AJ3370" s="32"/>
      <c r="AK3370" s="33"/>
    </row>
    <row r="3371" spans="1:37" s="34" customFormat="1" x14ac:dyDescent="0.25">
      <c r="A3371" s="23">
        <f t="shared" si="370"/>
        <v>3363</v>
      </c>
      <c r="B3371" s="24" t="s">
        <v>44</v>
      </c>
      <c r="C3371" s="23" t="str">
        <f>+[1]DEPURADO!A3365</f>
        <v>FEH127531</v>
      </c>
      <c r="D3371" s="23" t="str">
        <f>+[1]DEPURADO!B3365</f>
        <v>FEH127531</v>
      </c>
      <c r="E3371" s="25">
        <f>+[1]DEPURADO!C3365</f>
        <v>44340</v>
      </c>
      <c r="F3371" s="26" t="str">
        <f>+IF([1]DEPURADO!D3365&gt;1,[1]DEPURADO!D3365," ")</f>
        <v xml:space="preserve"> </v>
      </c>
      <c r="G3371" s="27">
        <f>[1]DEPURADO!F3365</f>
        <v>14946</v>
      </c>
      <c r="H3371" s="28">
        <v>0</v>
      </c>
      <c r="I3371" s="28">
        <f>+[1]DEPURADO!N3365+[1]DEPURADO!O3365</f>
        <v>0</v>
      </c>
      <c r="J3371" s="28">
        <f>+[1]DEPURADO!S3365</f>
        <v>0</v>
      </c>
      <c r="K3371" s="29">
        <f>+[1]DEPURADO!Q3365+[1]DEPURADO!R3365</f>
        <v>0</v>
      </c>
      <c r="L3371" s="28">
        <v>0</v>
      </c>
      <c r="M3371" s="28">
        <v>0</v>
      </c>
      <c r="N3371" s="28">
        <f t="shared" si="364"/>
        <v>0</v>
      </c>
      <c r="O3371" s="28">
        <f t="shared" si="365"/>
        <v>14946</v>
      </c>
      <c r="P3371" s="24" t="str">
        <f>IF([1]DEPURADO!I3365&gt;1,0,[1]DEPURADO!B3365)</f>
        <v>FEH127531</v>
      </c>
      <c r="Q3371" s="30">
        <f t="shared" si="366"/>
        <v>14946</v>
      </c>
      <c r="R3371" s="31">
        <f t="shared" si="367"/>
        <v>0</v>
      </c>
      <c r="S3371" s="31">
        <f>+[1]DEPURADO!K3365</f>
        <v>0</v>
      </c>
      <c r="T3371" s="23" t="s">
        <v>45</v>
      </c>
      <c r="U3371" s="31">
        <f>+[1]DEPURADO!J3365</f>
        <v>0</v>
      </c>
      <c r="V3371" s="30"/>
      <c r="W3371" s="23" t="s">
        <v>45</v>
      </c>
      <c r="X3371" s="31">
        <f>+[1]DEPURADO!L3365+[1]DEPURADO!M3365</f>
        <v>0</v>
      </c>
      <c r="Y3371" s="23" t="s">
        <v>45</v>
      </c>
      <c r="Z3371" s="31">
        <f t="shared" si="368"/>
        <v>0</v>
      </c>
      <c r="AA3371" s="31"/>
      <c r="AB3371" s="31">
        <v>0</v>
      </c>
      <c r="AC3371" s="31">
        <v>0</v>
      </c>
      <c r="AD3371" s="30"/>
      <c r="AE3371" s="30">
        <f>+[1]DEPURADO!L3365</f>
        <v>0</v>
      </c>
      <c r="AF3371" s="30">
        <v>0</v>
      </c>
      <c r="AG3371" s="30">
        <f t="shared" si="369"/>
        <v>14946</v>
      </c>
      <c r="AH3371" s="30">
        <v>0</v>
      </c>
      <c r="AI3371" s="30" t="str">
        <f>+[1]DEPURADO!G3365</f>
        <v>SALDO A FAVOR DEL PRESTADOR</v>
      </c>
      <c r="AJ3371" s="32"/>
      <c r="AK3371" s="33"/>
    </row>
    <row r="3372" spans="1:37" s="34" customFormat="1" x14ac:dyDescent="0.25">
      <c r="A3372" s="23">
        <f t="shared" si="370"/>
        <v>3364</v>
      </c>
      <c r="B3372" s="24" t="s">
        <v>44</v>
      </c>
      <c r="C3372" s="23" t="str">
        <f>+[1]DEPURADO!A3366</f>
        <v>FEH127534</v>
      </c>
      <c r="D3372" s="23" t="str">
        <f>+[1]DEPURADO!B3366</f>
        <v>FEH127534</v>
      </c>
      <c r="E3372" s="25">
        <f>+[1]DEPURADO!C3366</f>
        <v>44340</v>
      </c>
      <c r="F3372" s="26" t="str">
        <f>+IF([1]DEPURADO!D3366&gt;1,[1]DEPURADO!D3366," ")</f>
        <v xml:space="preserve"> </v>
      </c>
      <c r="G3372" s="27">
        <f>[1]DEPURADO!F3366</f>
        <v>14946</v>
      </c>
      <c r="H3372" s="28">
        <v>0</v>
      </c>
      <c r="I3372" s="28">
        <f>+[1]DEPURADO!N3366+[1]DEPURADO!O3366</f>
        <v>0</v>
      </c>
      <c r="J3372" s="28">
        <f>+[1]DEPURADO!S3366</f>
        <v>0</v>
      </c>
      <c r="K3372" s="29">
        <f>+[1]DEPURADO!Q3366+[1]DEPURADO!R3366</f>
        <v>0</v>
      </c>
      <c r="L3372" s="28">
        <v>0</v>
      </c>
      <c r="M3372" s="28">
        <v>0</v>
      </c>
      <c r="N3372" s="28">
        <f t="shared" si="364"/>
        <v>0</v>
      </c>
      <c r="O3372" s="28">
        <f t="shared" si="365"/>
        <v>14946</v>
      </c>
      <c r="P3372" s="24" t="str">
        <f>IF([1]DEPURADO!I3366&gt;1,0,[1]DEPURADO!B3366)</f>
        <v>FEH127534</v>
      </c>
      <c r="Q3372" s="30">
        <f t="shared" si="366"/>
        <v>14946</v>
      </c>
      <c r="R3372" s="31">
        <f t="shared" si="367"/>
        <v>0</v>
      </c>
      <c r="S3372" s="31">
        <f>+[1]DEPURADO!K3366</f>
        <v>0</v>
      </c>
      <c r="T3372" s="23" t="s">
        <v>45</v>
      </c>
      <c r="U3372" s="31">
        <f>+[1]DEPURADO!J3366</f>
        <v>0</v>
      </c>
      <c r="V3372" s="30"/>
      <c r="W3372" s="23" t="s">
        <v>45</v>
      </c>
      <c r="X3372" s="31">
        <f>+[1]DEPURADO!L3366+[1]DEPURADO!M3366</f>
        <v>0</v>
      </c>
      <c r="Y3372" s="23" t="s">
        <v>45</v>
      </c>
      <c r="Z3372" s="31">
        <f t="shared" si="368"/>
        <v>0</v>
      </c>
      <c r="AA3372" s="31"/>
      <c r="AB3372" s="31">
        <v>0</v>
      </c>
      <c r="AC3372" s="31">
        <v>0</v>
      </c>
      <c r="AD3372" s="30"/>
      <c r="AE3372" s="30">
        <f>+[1]DEPURADO!L3366</f>
        <v>0</v>
      </c>
      <c r="AF3372" s="30">
        <v>0</v>
      </c>
      <c r="AG3372" s="30">
        <f t="shared" si="369"/>
        <v>14946</v>
      </c>
      <c r="AH3372" s="30">
        <v>0</v>
      </c>
      <c r="AI3372" s="30" t="str">
        <f>+[1]DEPURADO!G3366</f>
        <v>SALDO A FAVOR DEL PRESTADOR</v>
      </c>
      <c r="AJ3372" s="32"/>
      <c r="AK3372" s="33"/>
    </row>
    <row r="3373" spans="1:37" s="34" customFormat="1" x14ac:dyDescent="0.25">
      <c r="A3373" s="23">
        <f t="shared" si="370"/>
        <v>3365</v>
      </c>
      <c r="B3373" s="24" t="s">
        <v>44</v>
      </c>
      <c r="C3373" s="23" t="str">
        <f>+[1]DEPURADO!A3367</f>
        <v>FEH127535</v>
      </c>
      <c r="D3373" s="23" t="str">
        <f>+[1]DEPURADO!B3367</f>
        <v>FEH127535</v>
      </c>
      <c r="E3373" s="25">
        <f>+[1]DEPURADO!C3367</f>
        <v>44340</v>
      </c>
      <c r="F3373" s="26" t="str">
        <f>+IF([1]DEPURADO!D3367&gt;1,[1]DEPURADO!D3367," ")</f>
        <v xml:space="preserve"> </v>
      </c>
      <c r="G3373" s="27">
        <f>[1]DEPURADO!F3367</f>
        <v>135296</v>
      </c>
      <c r="H3373" s="28">
        <v>0</v>
      </c>
      <c r="I3373" s="28">
        <f>+[1]DEPURADO!N3367+[1]DEPURADO!O3367</f>
        <v>0</v>
      </c>
      <c r="J3373" s="28">
        <f>+[1]DEPURADO!S3367</f>
        <v>0</v>
      </c>
      <c r="K3373" s="29">
        <f>+[1]DEPURADO!Q3367+[1]DEPURADO!R3367</f>
        <v>0</v>
      </c>
      <c r="L3373" s="28">
        <v>0</v>
      </c>
      <c r="M3373" s="28">
        <v>0</v>
      </c>
      <c r="N3373" s="28">
        <f t="shared" si="364"/>
        <v>0</v>
      </c>
      <c r="O3373" s="28">
        <f t="shared" si="365"/>
        <v>135296</v>
      </c>
      <c r="P3373" s="24" t="str">
        <f>IF([1]DEPURADO!I3367&gt;1,0,[1]DEPURADO!B3367)</f>
        <v>FEH127535</v>
      </c>
      <c r="Q3373" s="30">
        <f t="shared" si="366"/>
        <v>135296</v>
      </c>
      <c r="R3373" s="31">
        <f t="shared" si="367"/>
        <v>0</v>
      </c>
      <c r="S3373" s="31">
        <f>+[1]DEPURADO!K3367</f>
        <v>0</v>
      </c>
      <c r="T3373" s="23" t="s">
        <v>45</v>
      </c>
      <c r="U3373" s="31">
        <f>+[1]DEPURADO!J3367</f>
        <v>0</v>
      </c>
      <c r="V3373" s="30"/>
      <c r="W3373" s="23" t="s">
        <v>45</v>
      </c>
      <c r="X3373" s="31">
        <f>+[1]DEPURADO!L3367+[1]DEPURADO!M3367</f>
        <v>0</v>
      </c>
      <c r="Y3373" s="23" t="s">
        <v>45</v>
      </c>
      <c r="Z3373" s="31">
        <f t="shared" si="368"/>
        <v>0</v>
      </c>
      <c r="AA3373" s="31"/>
      <c r="AB3373" s="31">
        <v>0</v>
      </c>
      <c r="AC3373" s="31">
        <v>0</v>
      </c>
      <c r="AD3373" s="30"/>
      <c r="AE3373" s="30">
        <f>+[1]DEPURADO!L3367</f>
        <v>0</v>
      </c>
      <c r="AF3373" s="30">
        <v>0</v>
      </c>
      <c r="AG3373" s="30">
        <f t="shared" si="369"/>
        <v>135296</v>
      </c>
      <c r="AH3373" s="30">
        <v>0</v>
      </c>
      <c r="AI3373" s="30" t="str">
        <f>+[1]DEPURADO!G3367</f>
        <v>SALDO A FAVOR DEL PRESTADOR</v>
      </c>
      <c r="AJ3373" s="32"/>
      <c r="AK3373" s="33"/>
    </row>
    <row r="3374" spans="1:37" s="34" customFormat="1" x14ac:dyDescent="0.25">
      <c r="A3374" s="23">
        <f t="shared" si="370"/>
        <v>3366</v>
      </c>
      <c r="B3374" s="24" t="s">
        <v>44</v>
      </c>
      <c r="C3374" s="23" t="str">
        <f>+[1]DEPURADO!A3368</f>
        <v>FEH127536</v>
      </c>
      <c r="D3374" s="23" t="str">
        <f>+[1]DEPURADO!B3368</f>
        <v>FEH127536</v>
      </c>
      <c r="E3374" s="25">
        <f>+[1]DEPURADO!C3368</f>
        <v>44340</v>
      </c>
      <c r="F3374" s="26" t="str">
        <f>+IF([1]DEPURADO!D3368&gt;1,[1]DEPURADO!D3368," ")</f>
        <v xml:space="preserve"> </v>
      </c>
      <c r="G3374" s="27">
        <f>[1]DEPURADO!F3368</f>
        <v>148404</v>
      </c>
      <c r="H3374" s="28">
        <v>0</v>
      </c>
      <c r="I3374" s="28">
        <f>+[1]DEPURADO!N3368+[1]DEPURADO!O3368</f>
        <v>0</v>
      </c>
      <c r="J3374" s="28">
        <f>+[1]DEPURADO!S3368</f>
        <v>0</v>
      </c>
      <c r="K3374" s="29">
        <f>+[1]DEPURADO!Q3368+[1]DEPURADO!R3368</f>
        <v>0</v>
      </c>
      <c r="L3374" s="28">
        <v>0</v>
      </c>
      <c r="M3374" s="28">
        <v>0</v>
      </c>
      <c r="N3374" s="28">
        <f t="shared" si="364"/>
        <v>0</v>
      </c>
      <c r="O3374" s="28">
        <f t="shared" si="365"/>
        <v>148404</v>
      </c>
      <c r="P3374" s="24" t="str">
        <f>IF([1]DEPURADO!I3368&gt;1,0,[1]DEPURADO!B3368)</f>
        <v>FEH127536</v>
      </c>
      <c r="Q3374" s="30">
        <f t="shared" si="366"/>
        <v>148404</v>
      </c>
      <c r="R3374" s="31">
        <f t="shared" si="367"/>
        <v>0</v>
      </c>
      <c r="S3374" s="31">
        <f>+[1]DEPURADO!K3368</f>
        <v>0</v>
      </c>
      <c r="T3374" s="23" t="s">
        <v>45</v>
      </c>
      <c r="U3374" s="31">
        <f>+[1]DEPURADO!J3368</f>
        <v>0</v>
      </c>
      <c r="V3374" s="30"/>
      <c r="W3374" s="23" t="s">
        <v>45</v>
      </c>
      <c r="X3374" s="31">
        <f>+[1]DEPURADO!L3368+[1]DEPURADO!M3368</f>
        <v>0</v>
      </c>
      <c r="Y3374" s="23" t="s">
        <v>45</v>
      </c>
      <c r="Z3374" s="31">
        <f t="shared" si="368"/>
        <v>0</v>
      </c>
      <c r="AA3374" s="31"/>
      <c r="AB3374" s="31">
        <v>0</v>
      </c>
      <c r="AC3374" s="31">
        <v>0</v>
      </c>
      <c r="AD3374" s="30"/>
      <c r="AE3374" s="30">
        <f>+[1]DEPURADO!L3368</f>
        <v>0</v>
      </c>
      <c r="AF3374" s="30">
        <v>0</v>
      </c>
      <c r="AG3374" s="30">
        <f t="shared" si="369"/>
        <v>148404</v>
      </c>
      <c r="AH3374" s="30">
        <v>0</v>
      </c>
      <c r="AI3374" s="30" t="str">
        <f>+[1]DEPURADO!G3368</f>
        <v>SALDO A FAVOR DEL PRESTADOR</v>
      </c>
      <c r="AJ3374" s="32"/>
      <c r="AK3374" s="33"/>
    </row>
    <row r="3375" spans="1:37" s="34" customFormat="1" x14ac:dyDescent="0.25">
      <c r="A3375" s="23">
        <f t="shared" si="370"/>
        <v>3367</v>
      </c>
      <c r="B3375" s="24" t="s">
        <v>44</v>
      </c>
      <c r="C3375" s="23" t="str">
        <f>+[1]DEPURADO!A3369</f>
        <v>FEH127537</v>
      </c>
      <c r="D3375" s="23" t="str">
        <f>+[1]DEPURADO!B3369</f>
        <v>FEH127537</v>
      </c>
      <c r="E3375" s="25">
        <f>+[1]DEPURADO!C3369</f>
        <v>44340</v>
      </c>
      <c r="F3375" s="26" t="str">
        <f>+IF([1]DEPURADO!D3369&gt;1,[1]DEPURADO!D3369," ")</f>
        <v xml:space="preserve"> </v>
      </c>
      <c r="G3375" s="27">
        <f>[1]DEPURADO!F3369</f>
        <v>130215</v>
      </c>
      <c r="H3375" s="28">
        <v>0</v>
      </c>
      <c r="I3375" s="28">
        <f>+[1]DEPURADO!N3369+[1]DEPURADO!O3369</f>
        <v>0</v>
      </c>
      <c r="J3375" s="28">
        <f>+[1]DEPURADO!S3369</f>
        <v>0</v>
      </c>
      <c r="K3375" s="29">
        <f>+[1]DEPURADO!Q3369+[1]DEPURADO!R3369</f>
        <v>0</v>
      </c>
      <c r="L3375" s="28">
        <v>0</v>
      </c>
      <c r="M3375" s="28">
        <v>0</v>
      </c>
      <c r="N3375" s="28">
        <f t="shared" si="364"/>
        <v>0</v>
      </c>
      <c r="O3375" s="28">
        <f t="shared" si="365"/>
        <v>130215</v>
      </c>
      <c r="P3375" s="24" t="str">
        <f>IF([1]DEPURADO!I3369&gt;1,0,[1]DEPURADO!B3369)</f>
        <v>FEH127537</v>
      </c>
      <c r="Q3375" s="30">
        <f t="shared" si="366"/>
        <v>130215</v>
      </c>
      <c r="R3375" s="31">
        <f t="shared" si="367"/>
        <v>0</v>
      </c>
      <c r="S3375" s="31">
        <f>+[1]DEPURADO!K3369</f>
        <v>0</v>
      </c>
      <c r="T3375" s="23" t="s">
        <v>45</v>
      </c>
      <c r="U3375" s="31">
        <f>+[1]DEPURADO!J3369</f>
        <v>0</v>
      </c>
      <c r="V3375" s="30"/>
      <c r="W3375" s="23" t="s">
        <v>45</v>
      </c>
      <c r="X3375" s="31">
        <f>+[1]DEPURADO!L3369+[1]DEPURADO!M3369</f>
        <v>0</v>
      </c>
      <c r="Y3375" s="23" t="s">
        <v>45</v>
      </c>
      <c r="Z3375" s="31">
        <f t="shared" si="368"/>
        <v>0</v>
      </c>
      <c r="AA3375" s="31"/>
      <c r="AB3375" s="31">
        <v>0</v>
      </c>
      <c r="AC3375" s="31">
        <v>0</v>
      </c>
      <c r="AD3375" s="30"/>
      <c r="AE3375" s="30">
        <f>+[1]DEPURADO!L3369</f>
        <v>0</v>
      </c>
      <c r="AF3375" s="30">
        <v>0</v>
      </c>
      <c r="AG3375" s="30">
        <f t="shared" si="369"/>
        <v>130215</v>
      </c>
      <c r="AH3375" s="30">
        <v>0</v>
      </c>
      <c r="AI3375" s="30" t="str">
        <f>+[1]DEPURADO!G3369</f>
        <v>SALDO A FAVOR DEL PRESTADOR</v>
      </c>
      <c r="AJ3375" s="32"/>
      <c r="AK3375" s="33"/>
    </row>
    <row r="3376" spans="1:37" s="34" customFormat="1" x14ac:dyDescent="0.25">
      <c r="A3376" s="23">
        <f t="shared" si="370"/>
        <v>3368</v>
      </c>
      <c r="B3376" s="24" t="s">
        <v>44</v>
      </c>
      <c r="C3376" s="23" t="str">
        <f>+[1]DEPURADO!A3370</f>
        <v>FEH127540</v>
      </c>
      <c r="D3376" s="23" t="str">
        <f>+[1]DEPURADO!B3370</f>
        <v>FEH127540</v>
      </c>
      <c r="E3376" s="25">
        <f>+[1]DEPURADO!C3370</f>
        <v>44340</v>
      </c>
      <c r="F3376" s="26" t="str">
        <f>+IF([1]DEPURADO!D3370&gt;1,[1]DEPURADO!D3370," ")</f>
        <v xml:space="preserve"> </v>
      </c>
      <c r="G3376" s="27">
        <f>[1]DEPURADO!F3370</f>
        <v>112083</v>
      </c>
      <c r="H3376" s="28">
        <v>0</v>
      </c>
      <c r="I3376" s="28">
        <f>+[1]DEPURADO!N3370+[1]DEPURADO!O3370</f>
        <v>0</v>
      </c>
      <c r="J3376" s="28">
        <f>+[1]DEPURADO!S3370</f>
        <v>0</v>
      </c>
      <c r="K3376" s="29">
        <f>+[1]DEPURADO!Q3370+[1]DEPURADO!R3370</f>
        <v>0</v>
      </c>
      <c r="L3376" s="28">
        <v>0</v>
      </c>
      <c r="M3376" s="28">
        <v>0</v>
      </c>
      <c r="N3376" s="28">
        <f t="shared" si="364"/>
        <v>0</v>
      </c>
      <c r="O3376" s="28">
        <f t="shared" si="365"/>
        <v>112083</v>
      </c>
      <c r="P3376" s="24" t="str">
        <f>IF([1]DEPURADO!I3370&gt;1,0,[1]DEPURADO!B3370)</f>
        <v>FEH127540</v>
      </c>
      <c r="Q3376" s="30">
        <f t="shared" si="366"/>
        <v>112083</v>
      </c>
      <c r="R3376" s="31">
        <f t="shared" si="367"/>
        <v>0</v>
      </c>
      <c r="S3376" s="31">
        <f>+[1]DEPURADO!K3370</f>
        <v>0</v>
      </c>
      <c r="T3376" s="23" t="s">
        <v>45</v>
      </c>
      <c r="U3376" s="31">
        <f>+[1]DEPURADO!J3370</f>
        <v>0</v>
      </c>
      <c r="V3376" s="30"/>
      <c r="W3376" s="23" t="s">
        <v>45</v>
      </c>
      <c r="X3376" s="31">
        <f>+[1]DEPURADO!L3370+[1]DEPURADO!M3370</f>
        <v>0</v>
      </c>
      <c r="Y3376" s="23" t="s">
        <v>45</v>
      </c>
      <c r="Z3376" s="31">
        <f t="shared" si="368"/>
        <v>0</v>
      </c>
      <c r="AA3376" s="31"/>
      <c r="AB3376" s="31">
        <v>0</v>
      </c>
      <c r="AC3376" s="31">
        <v>0</v>
      </c>
      <c r="AD3376" s="30"/>
      <c r="AE3376" s="30">
        <f>+[1]DEPURADO!L3370</f>
        <v>0</v>
      </c>
      <c r="AF3376" s="30">
        <v>0</v>
      </c>
      <c r="AG3376" s="30">
        <f t="shared" si="369"/>
        <v>112083</v>
      </c>
      <c r="AH3376" s="30">
        <v>0</v>
      </c>
      <c r="AI3376" s="30" t="str">
        <f>+[1]DEPURADO!G3370</f>
        <v>SALDO A FAVOR DEL PRESTADOR</v>
      </c>
      <c r="AJ3376" s="32"/>
      <c r="AK3376" s="33"/>
    </row>
    <row r="3377" spans="1:37" s="34" customFormat="1" x14ac:dyDescent="0.25">
      <c r="A3377" s="23">
        <f t="shared" si="370"/>
        <v>3369</v>
      </c>
      <c r="B3377" s="24" t="s">
        <v>44</v>
      </c>
      <c r="C3377" s="23" t="str">
        <f>+[1]DEPURADO!A3371</f>
        <v>FEH127652</v>
      </c>
      <c r="D3377" s="23" t="str">
        <f>+[1]DEPURADO!B3371</f>
        <v>FEH127652</v>
      </c>
      <c r="E3377" s="25">
        <f>+[1]DEPURADO!C3371</f>
        <v>44340</v>
      </c>
      <c r="F3377" s="26">
        <f>+IF([1]DEPURADO!D3371&gt;1,[1]DEPURADO!D3371," ")</f>
        <v>44368</v>
      </c>
      <c r="G3377" s="27">
        <f>[1]DEPURADO!F3371</f>
        <v>461257</v>
      </c>
      <c r="H3377" s="28">
        <v>0</v>
      </c>
      <c r="I3377" s="28">
        <f>+[1]DEPURADO!N3371+[1]DEPURADO!O3371</f>
        <v>0</v>
      </c>
      <c r="J3377" s="28">
        <f>+[1]DEPURADO!S3371</f>
        <v>0</v>
      </c>
      <c r="K3377" s="29">
        <f>+[1]DEPURADO!Q3371+[1]DEPURADO!R3371</f>
        <v>0</v>
      </c>
      <c r="L3377" s="28">
        <v>0</v>
      </c>
      <c r="M3377" s="28">
        <v>0</v>
      </c>
      <c r="N3377" s="28">
        <f t="shared" si="364"/>
        <v>0</v>
      </c>
      <c r="O3377" s="28">
        <f t="shared" si="365"/>
        <v>461257</v>
      </c>
      <c r="P3377" s="24" t="str">
        <f>IF([1]DEPURADO!I3371&gt;1,0,[1]DEPURADO!B3371)</f>
        <v>FEH127652</v>
      </c>
      <c r="Q3377" s="30">
        <f t="shared" si="366"/>
        <v>461257</v>
      </c>
      <c r="R3377" s="31">
        <f t="shared" si="367"/>
        <v>0</v>
      </c>
      <c r="S3377" s="31">
        <f>+[1]DEPURADO!K3371</f>
        <v>0</v>
      </c>
      <c r="T3377" s="23" t="s">
        <v>45</v>
      </c>
      <c r="U3377" s="31">
        <f>+[1]DEPURADO!J3371</f>
        <v>0</v>
      </c>
      <c r="V3377" s="30"/>
      <c r="W3377" s="23" t="s">
        <v>45</v>
      </c>
      <c r="X3377" s="31">
        <f>+[1]DEPURADO!L3371+[1]DEPURADO!M3371</f>
        <v>0</v>
      </c>
      <c r="Y3377" s="23" t="s">
        <v>45</v>
      </c>
      <c r="Z3377" s="31">
        <f t="shared" si="368"/>
        <v>0</v>
      </c>
      <c r="AA3377" s="31"/>
      <c r="AB3377" s="31">
        <v>0</v>
      </c>
      <c r="AC3377" s="31">
        <v>0</v>
      </c>
      <c r="AD3377" s="30"/>
      <c r="AE3377" s="30">
        <f>+[1]DEPURADO!L3371</f>
        <v>0</v>
      </c>
      <c r="AF3377" s="30">
        <v>0</v>
      </c>
      <c r="AG3377" s="30">
        <f t="shared" si="369"/>
        <v>461257</v>
      </c>
      <c r="AH3377" s="30">
        <v>0</v>
      </c>
      <c r="AI3377" s="30" t="str">
        <f>+[1]DEPURADO!G3371</f>
        <v>SALDO A FAVOR DEL PRESTADOR</v>
      </c>
      <c r="AJ3377" s="32"/>
      <c r="AK3377" s="33"/>
    </row>
    <row r="3378" spans="1:37" s="34" customFormat="1" x14ac:dyDescent="0.25">
      <c r="A3378" s="23">
        <f t="shared" si="370"/>
        <v>3370</v>
      </c>
      <c r="B3378" s="24" t="s">
        <v>44</v>
      </c>
      <c r="C3378" s="23" t="str">
        <f>+[1]DEPURADO!A3372</f>
        <v>FEH127653</v>
      </c>
      <c r="D3378" s="23" t="str">
        <f>+[1]DEPURADO!B3372</f>
        <v>FEH127653</v>
      </c>
      <c r="E3378" s="25">
        <f>+[1]DEPURADO!C3372</f>
        <v>44340</v>
      </c>
      <c r="F3378" s="26">
        <f>+IF([1]DEPURADO!D3372&gt;1,[1]DEPURADO!D3372," ")</f>
        <v>44368</v>
      </c>
      <c r="G3378" s="27">
        <f>[1]DEPURADO!F3372</f>
        <v>843177</v>
      </c>
      <c r="H3378" s="28">
        <v>0</v>
      </c>
      <c r="I3378" s="28">
        <f>+[1]DEPURADO!N3372+[1]DEPURADO!O3372</f>
        <v>0</v>
      </c>
      <c r="J3378" s="28">
        <f>+[1]DEPURADO!S3372</f>
        <v>0</v>
      </c>
      <c r="K3378" s="29">
        <f>+[1]DEPURADO!Q3372+[1]DEPURADO!R3372</f>
        <v>0</v>
      </c>
      <c r="L3378" s="28">
        <v>0</v>
      </c>
      <c r="M3378" s="28">
        <v>0</v>
      </c>
      <c r="N3378" s="28">
        <f t="shared" si="364"/>
        <v>0</v>
      </c>
      <c r="O3378" s="28">
        <f t="shared" si="365"/>
        <v>843177</v>
      </c>
      <c r="P3378" s="24" t="str">
        <f>IF([1]DEPURADO!I3372&gt;1,0,[1]DEPURADO!B3372)</f>
        <v>FEH127653</v>
      </c>
      <c r="Q3378" s="30">
        <f t="shared" si="366"/>
        <v>843177</v>
      </c>
      <c r="R3378" s="31">
        <f t="shared" si="367"/>
        <v>0</v>
      </c>
      <c r="S3378" s="31">
        <f>+[1]DEPURADO!K3372</f>
        <v>0</v>
      </c>
      <c r="T3378" s="23" t="s">
        <v>45</v>
      </c>
      <c r="U3378" s="31">
        <f>+[1]DEPURADO!J3372</f>
        <v>0</v>
      </c>
      <c r="V3378" s="30"/>
      <c r="W3378" s="23" t="s">
        <v>45</v>
      </c>
      <c r="X3378" s="31">
        <f>+[1]DEPURADO!L3372+[1]DEPURADO!M3372</f>
        <v>0</v>
      </c>
      <c r="Y3378" s="23" t="s">
        <v>45</v>
      </c>
      <c r="Z3378" s="31">
        <f t="shared" si="368"/>
        <v>0</v>
      </c>
      <c r="AA3378" s="31"/>
      <c r="AB3378" s="31">
        <v>0</v>
      </c>
      <c r="AC3378" s="31">
        <v>0</v>
      </c>
      <c r="AD3378" s="30"/>
      <c r="AE3378" s="30">
        <f>+[1]DEPURADO!L3372</f>
        <v>0</v>
      </c>
      <c r="AF3378" s="30">
        <v>0</v>
      </c>
      <c r="AG3378" s="30">
        <f t="shared" si="369"/>
        <v>843177</v>
      </c>
      <c r="AH3378" s="30">
        <v>0</v>
      </c>
      <c r="AI3378" s="30" t="str">
        <f>+[1]DEPURADO!G3372</f>
        <v>SALDO A FAVOR DEL PRESTADOR</v>
      </c>
      <c r="AJ3378" s="32"/>
      <c r="AK3378" s="33"/>
    </row>
    <row r="3379" spans="1:37" s="34" customFormat="1" x14ac:dyDescent="0.25">
      <c r="A3379" s="23">
        <f t="shared" si="370"/>
        <v>3371</v>
      </c>
      <c r="B3379" s="24" t="s">
        <v>44</v>
      </c>
      <c r="C3379" s="23" t="str">
        <f>+[1]DEPURADO!A3373</f>
        <v>FEH127655</v>
      </c>
      <c r="D3379" s="23" t="str">
        <f>+[1]DEPURADO!B3373</f>
        <v>FEH127655</v>
      </c>
      <c r="E3379" s="25">
        <f>+[1]DEPURADO!C3373</f>
        <v>44340</v>
      </c>
      <c r="F3379" s="26" t="str">
        <f>+IF([1]DEPURADO!D3373&gt;1,[1]DEPURADO!D3373," ")</f>
        <v xml:space="preserve"> </v>
      </c>
      <c r="G3379" s="27">
        <f>[1]DEPURADO!F3373</f>
        <v>120000</v>
      </c>
      <c r="H3379" s="28">
        <v>0</v>
      </c>
      <c r="I3379" s="28">
        <f>+[1]DEPURADO!N3373+[1]DEPURADO!O3373</f>
        <v>0</v>
      </c>
      <c r="J3379" s="28">
        <f>+[1]DEPURADO!S3373</f>
        <v>0</v>
      </c>
      <c r="K3379" s="29">
        <f>+[1]DEPURADO!Q3373+[1]DEPURADO!R3373</f>
        <v>0</v>
      </c>
      <c r="L3379" s="28">
        <v>0</v>
      </c>
      <c r="M3379" s="28">
        <v>0</v>
      </c>
      <c r="N3379" s="28">
        <f t="shared" si="364"/>
        <v>0</v>
      </c>
      <c r="O3379" s="28">
        <f t="shared" si="365"/>
        <v>120000</v>
      </c>
      <c r="P3379" s="24" t="str">
        <f>IF([1]DEPURADO!I3373&gt;1,0,[1]DEPURADO!B3373)</f>
        <v>FEH127655</v>
      </c>
      <c r="Q3379" s="30">
        <f t="shared" si="366"/>
        <v>120000</v>
      </c>
      <c r="R3379" s="31">
        <f t="shared" si="367"/>
        <v>0</v>
      </c>
      <c r="S3379" s="31">
        <f>+[1]DEPURADO!K3373</f>
        <v>0</v>
      </c>
      <c r="T3379" s="23" t="s">
        <v>45</v>
      </c>
      <c r="U3379" s="31">
        <f>+[1]DEPURADO!J3373</f>
        <v>120000</v>
      </c>
      <c r="V3379" s="30"/>
      <c r="W3379" s="23" t="s">
        <v>45</v>
      </c>
      <c r="X3379" s="31">
        <f>+[1]DEPURADO!L3373+[1]DEPURADO!M3373</f>
        <v>0</v>
      </c>
      <c r="Y3379" s="23" t="s">
        <v>45</v>
      </c>
      <c r="Z3379" s="31">
        <f t="shared" si="368"/>
        <v>0</v>
      </c>
      <c r="AA3379" s="31"/>
      <c r="AB3379" s="31">
        <v>0</v>
      </c>
      <c r="AC3379" s="31">
        <v>0</v>
      </c>
      <c r="AD3379" s="30"/>
      <c r="AE3379" s="30">
        <f>+[1]DEPURADO!L3373</f>
        <v>0</v>
      </c>
      <c r="AF3379" s="30">
        <v>0</v>
      </c>
      <c r="AG3379" s="30">
        <f t="shared" si="369"/>
        <v>0</v>
      </c>
      <c r="AH3379" s="30">
        <v>0</v>
      </c>
      <c r="AI3379" s="30" t="str">
        <f>+[1]DEPURADO!G3373</f>
        <v>EN REVISION ADRES-CANASTA COVID</v>
      </c>
      <c r="AJ3379" s="32"/>
      <c r="AK3379" s="33"/>
    </row>
    <row r="3380" spans="1:37" s="34" customFormat="1" x14ac:dyDescent="0.25">
      <c r="A3380" s="23">
        <f t="shared" si="370"/>
        <v>3372</v>
      </c>
      <c r="B3380" s="24" t="s">
        <v>44</v>
      </c>
      <c r="C3380" s="23" t="str">
        <f>+[1]DEPURADO!A3374</f>
        <v>FEH127658</v>
      </c>
      <c r="D3380" s="23" t="str">
        <f>+[1]DEPURADO!B3374</f>
        <v>FEH127658</v>
      </c>
      <c r="E3380" s="25">
        <f>+[1]DEPURADO!C3374</f>
        <v>44340</v>
      </c>
      <c r="F3380" s="26" t="str">
        <f>+IF([1]DEPURADO!D3374&gt;1,[1]DEPURADO!D3374," ")</f>
        <v xml:space="preserve"> </v>
      </c>
      <c r="G3380" s="27">
        <f>[1]DEPURADO!F3374</f>
        <v>216994</v>
      </c>
      <c r="H3380" s="28">
        <v>0</v>
      </c>
      <c r="I3380" s="28">
        <f>+[1]DEPURADO!N3374+[1]DEPURADO!O3374</f>
        <v>0</v>
      </c>
      <c r="J3380" s="28">
        <f>+[1]DEPURADO!S3374</f>
        <v>0</v>
      </c>
      <c r="K3380" s="29">
        <f>+[1]DEPURADO!Q3374+[1]DEPURADO!R3374</f>
        <v>0</v>
      </c>
      <c r="L3380" s="28">
        <v>0</v>
      </c>
      <c r="M3380" s="28">
        <v>0</v>
      </c>
      <c r="N3380" s="28">
        <f t="shared" si="364"/>
        <v>0</v>
      </c>
      <c r="O3380" s="28">
        <f t="shared" si="365"/>
        <v>216994</v>
      </c>
      <c r="P3380" s="24">
        <f>IF([1]DEPURADO!I3374&gt;1,0,[1]DEPURADO!B3374)</f>
        <v>0</v>
      </c>
      <c r="Q3380" s="30">
        <f t="shared" si="366"/>
        <v>0</v>
      </c>
      <c r="R3380" s="31">
        <f t="shared" si="367"/>
        <v>216994</v>
      </c>
      <c r="S3380" s="31">
        <f>+[1]DEPURADO!K3374</f>
        <v>0</v>
      </c>
      <c r="T3380" s="23" t="s">
        <v>45</v>
      </c>
      <c r="U3380" s="31">
        <f>+[1]DEPURADO!J3374</f>
        <v>0</v>
      </c>
      <c r="V3380" s="30"/>
      <c r="W3380" s="23" t="s">
        <v>45</v>
      </c>
      <c r="X3380" s="31">
        <f>+[1]DEPURADO!L3374+[1]DEPURADO!M3374</f>
        <v>0</v>
      </c>
      <c r="Y3380" s="23" t="s">
        <v>45</v>
      </c>
      <c r="Z3380" s="31">
        <f t="shared" si="368"/>
        <v>0</v>
      </c>
      <c r="AA3380" s="31"/>
      <c r="AB3380" s="31">
        <v>0</v>
      </c>
      <c r="AC3380" s="31">
        <v>0</v>
      </c>
      <c r="AD3380" s="30"/>
      <c r="AE3380" s="30">
        <f>+[1]DEPURADO!L3374</f>
        <v>0</v>
      </c>
      <c r="AF3380" s="30">
        <v>0</v>
      </c>
      <c r="AG3380" s="30">
        <f t="shared" si="369"/>
        <v>0</v>
      </c>
      <c r="AH3380" s="30">
        <v>0</v>
      </c>
      <c r="AI3380" s="30" t="str">
        <f>+[1]DEPURADO!G3374</f>
        <v>NO RADICADO</v>
      </c>
      <c r="AJ3380" s="32"/>
      <c r="AK3380" s="33"/>
    </row>
    <row r="3381" spans="1:37" s="34" customFormat="1" x14ac:dyDescent="0.25">
      <c r="A3381" s="23">
        <f t="shared" si="370"/>
        <v>3373</v>
      </c>
      <c r="B3381" s="24" t="s">
        <v>44</v>
      </c>
      <c r="C3381" s="23" t="str">
        <f>+[1]DEPURADO!A3375</f>
        <v>FEH127743</v>
      </c>
      <c r="D3381" s="23" t="str">
        <f>+[1]DEPURADO!B3375</f>
        <v>FEH127743</v>
      </c>
      <c r="E3381" s="25">
        <f>+[1]DEPURADO!C3375</f>
        <v>44340</v>
      </c>
      <c r="F3381" s="26">
        <f>+IF([1]DEPURADO!D3375&gt;1,[1]DEPURADO!D3375," ")</f>
        <v>44368</v>
      </c>
      <c r="G3381" s="27">
        <f>[1]DEPURADO!F3375</f>
        <v>120483</v>
      </c>
      <c r="H3381" s="28">
        <v>0</v>
      </c>
      <c r="I3381" s="28">
        <f>+[1]DEPURADO!N3375+[1]DEPURADO!O3375</f>
        <v>0</v>
      </c>
      <c r="J3381" s="28">
        <f>+[1]DEPURADO!S3375</f>
        <v>0</v>
      </c>
      <c r="K3381" s="29">
        <f>+[1]DEPURADO!Q3375+[1]DEPURADO!R3375</f>
        <v>0</v>
      </c>
      <c r="L3381" s="28">
        <v>0</v>
      </c>
      <c r="M3381" s="28">
        <v>0</v>
      </c>
      <c r="N3381" s="28">
        <f t="shared" si="364"/>
        <v>0</v>
      </c>
      <c r="O3381" s="28">
        <f t="shared" si="365"/>
        <v>120483</v>
      </c>
      <c r="P3381" s="24" t="str">
        <f>IF([1]DEPURADO!I3375&gt;1,0,[1]DEPURADO!B3375)</f>
        <v>FEH127743</v>
      </c>
      <c r="Q3381" s="30">
        <f t="shared" si="366"/>
        <v>120483</v>
      </c>
      <c r="R3381" s="31">
        <f t="shared" si="367"/>
        <v>0</v>
      </c>
      <c r="S3381" s="31">
        <f>+[1]DEPURADO!K3375</f>
        <v>0</v>
      </c>
      <c r="T3381" s="23" t="s">
        <v>45</v>
      </c>
      <c r="U3381" s="31">
        <f>+[1]DEPURADO!J3375</f>
        <v>0</v>
      </c>
      <c r="V3381" s="30"/>
      <c r="W3381" s="23" t="s">
        <v>45</v>
      </c>
      <c r="X3381" s="31">
        <f>+[1]DEPURADO!L3375+[1]DEPURADO!M3375</f>
        <v>0</v>
      </c>
      <c r="Y3381" s="23" t="s">
        <v>45</v>
      </c>
      <c r="Z3381" s="31">
        <f t="shared" si="368"/>
        <v>0</v>
      </c>
      <c r="AA3381" s="31"/>
      <c r="AB3381" s="31">
        <v>0</v>
      </c>
      <c r="AC3381" s="31">
        <v>0</v>
      </c>
      <c r="AD3381" s="30"/>
      <c r="AE3381" s="30">
        <f>+[1]DEPURADO!L3375</f>
        <v>0</v>
      </c>
      <c r="AF3381" s="30">
        <v>0</v>
      </c>
      <c r="AG3381" s="30">
        <f t="shared" si="369"/>
        <v>120483</v>
      </c>
      <c r="AH3381" s="30">
        <v>0</v>
      </c>
      <c r="AI3381" s="30" t="str">
        <f>+[1]DEPURADO!G3375</f>
        <v>SALDO A FAVOR DEL PRESTADOR</v>
      </c>
      <c r="AJ3381" s="32"/>
      <c r="AK3381" s="33"/>
    </row>
    <row r="3382" spans="1:37" s="34" customFormat="1" x14ac:dyDescent="0.25">
      <c r="A3382" s="23">
        <f t="shared" si="370"/>
        <v>3374</v>
      </c>
      <c r="B3382" s="24" t="s">
        <v>44</v>
      </c>
      <c r="C3382" s="23" t="str">
        <f>+[1]DEPURADO!A3376</f>
        <v>FEH127778</v>
      </c>
      <c r="D3382" s="23" t="str">
        <f>+[1]DEPURADO!B3376</f>
        <v>FEH127778</v>
      </c>
      <c r="E3382" s="25">
        <f>+[1]DEPURADO!C3376</f>
        <v>44340</v>
      </c>
      <c r="F3382" s="26">
        <f>+IF([1]DEPURADO!D3376&gt;1,[1]DEPURADO!D3376," ")</f>
        <v>44368</v>
      </c>
      <c r="G3382" s="27">
        <f>[1]DEPURADO!F3376</f>
        <v>247186</v>
      </c>
      <c r="H3382" s="28">
        <v>0</v>
      </c>
      <c r="I3382" s="28">
        <f>+[1]DEPURADO!N3376+[1]DEPURADO!O3376</f>
        <v>0</v>
      </c>
      <c r="J3382" s="28">
        <f>+[1]DEPURADO!S3376</f>
        <v>0</v>
      </c>
      <c r="K3382" s="29">
        <f>+[1]DEPURADO!Q3376+[1]DEPURADO!R3376</f>
        <v>0</v>
      </c>
      <c r="L3382" s="28">
        <v>0</v>
      </c>
      <c r="M3382" s="28">
        <v>0</v>
      </c>
      <c r="N3382" s="28">
        <f t="shared" si="364"/>
        <v>0</v>
      </c>
      <c r="O3382" s="28">
        <f t="shared" si="365"/>
        <v>247186</v>
      </c>
      <c r="P3382" s="24" t="str">
        <f>IF([1]DEPURADO!I3376&gt;1,0,[1]DEPURADO!B3376)</f>
        <v>FEH127778</v>
      </c>
      <c r="Q3382" s="30">
        <f t="shared" si="366"/>
        <v>247186</v>
      </c>
      <c r="R3382" s="31">
        <f t="shared" si="367"/>
        <v>0</v>
      </c>
      <c r="S3382" s="31">
        <f>+[1]DEPURADO!K3376</f>
        <v>0</v>
      </c>
      <c r="T3382" s="23" t="s">
        <v>45</v>
      </c>
      <c r="U3382" s="31">
        <f>+[1]DEPURADO!J3376</f>
        <v>0</v>
      </c>
      <c r="V3382" s="30"/>
      <c r="W3382" s="23" t="s">
        <v>45</v>
      </c>
      <c r="X3382" s="31">
        <f>+[1]DEPURADO!L3376+[1]DEPURADO!M3376</f>
        <v>0</v>
      </c>
      <c r="Y3382" s="23" t="s">
        <v>45</v>
      </c>
      <c r="Z3382" s="31">
        <f t="shared" si="368"/>
        <v>0</v>
      </c>
      <c r="AA3382" s="31"/>
      <c r="AB3382" s="31">
        <v>0</v>
      </c>
      <c r="AC3382" s="31">
        <v>0</v>
      </c>
      <c r="AD3382" s="30"/>
      <c r="AE3382" s="30">
        <f>+[1]DEPURADO!L3376</f>
        <v>0</v>
      </c>
      <c r="AF3382" s="30">
        <v>0</v>
      </c>
      <c r="AG3382" s="30">
        <f t="shared" si="369"/>
        <v>247186</v>
      </c>
      <c r="AH3382" s="30">
        <v>0</v>
      </c>
      <c r="AI3382" s="30" t="str">
        <f>+[1]DEPURADO!G3376</f>
        <v>SALDO A FAVOR DEL PRESTADOR</v>
      </c>
      <c r="AJ3382" s="32"/>
      <c r="AK3382" s="33"/>
    </row>
    <row r="3383" spans="1:37" s="34" customFormat="1" x14ac:dyDescent="0.25">
      <c r="A3383" s="23">
        <f t="shared" si="370"/>
        <v>3375</v>
      </c>
      <c r="B3383" s="24" t="s">
        <v>44</v>
      </c>
      <c r="C3383" s="23" t="str">
        <f>+[1]DEPURADO!A3377</f>
        <v>FEH127780</v>
      </c>
      <c r="D3383" s="23" t="str">
        <f>+[1]DEPURADO!B3377</f>
        <v>FEH127780</v>
      </c>
      <c r="E3383" s="25">
        <f>+[1]DEPURADO!C3377</f>
        <v>44340</v>
      </c>
      <c r="F3383" s="26">
        <f>+IF([1]DEPURADO!D3377&gt;1,[1]DEPURADO!D3377," ")</f>
        <v>44368</v>
      </c>
      <c r="G3383" s="27">
        <f>[1]DEPURADO!F3377</f>
        <v>130656</v>
      </c>
      <c r="H3383" s="28">
        <v>0</v>
      </c>
      <c r="I3383" s="28">
        <f>+[1]DEPURADO!N3377+[1]DEPURADO!O3377</f>
        <v>0</v>
      </c>
      <c r="J3383" s="28">
        <f>+[1]DEPURADO!S3377</f>
        <v>0</v>
      </c>
      <c r="K3383" s="29">
        <f>+[1]DEPURADO!Q3377+[1]DEPURADO!R3377</f>
        <v>0</v>
      </c>
      <c r="L3383" s="28">
        <v>0</v>
      </c>
      <c r="M3383" s="28">
        <v>0</v>
      </c>
      <c r="N3383" s="28">
        <f t="shared" si="364"/>
        <v>0</v>
      </c>
      <c r="O3383" s="28">
        <f t="shared" si="365"/>
        <v>130656</v>
      </c>
      <c r="P3383" s="24" t="str">
        <f>IF([1]DEPURADO!I3377&gt;1,0,[1]DEPURADO!B3377)</f>
        <v>FEH127780</v>
      </c>
      <c r="Q3383" s="30">
        <f t="shared" si="366"/>
        <v>130656</v>
      </c>
      <c r="R3383" s="31">
        <f t="shared" si="367"/>
        <v>0</v>
      </c>
      <c r="S3383" s="31">
        <f>+[1]DEPURADO!K3377</f>
        <v>0</v>
      </c>
      <c r="T3383" s="23" t="s">
        <v>45</v>
      </c>
      <c r="U3383" s="31">
        <f>+[1]DEPURADO!J3377</f>
        <v>0</v>
      </c>
      <c r="V3383" s="30"/>
      <c r="W3383" s="23" t="s">
        <v>45</v>
      </c>
      <c r="X3383" s="31">
        <f>+[1]DEPURADO!L3377+[1]DEPURADO!M3377</f>
        <v>0</v>
      </c>
      <c r="Y3383" s="23" t="s">
        <v>45</v>
      </c>
      <c r="Z3383" s="31">
        <f t="shared" si="368"/>
        <v>0</v>
      </c>
      <c r="AA3383" s="31"/>
      <c r="AB3383" s="31">
        <v>0</v>
      </c>
      <c r="AC3383" s="31">
        <v>0</v>
      </c>
      <c r="AD3383" s="30"/>
      <c r="AE3383" s="30">
        <f>+[1]DEPURADO!L3377</f>
        <v>0</v>
      </c>
      <c r="AF3383" s="30">
        <v>0</v>
      </c>
      <c r="AG3383" s="30">
        <f t="shared" si="369"/>
        <v>130656</v>
      </c>
      <c r="AH3383" s="30">
        <v>0</v>
      </c>
      <c r="AI3383" s="30" t="str">
        <f>+[1]DEPURADO!G3377</f>
        <v>SALDO A FAVOR DEL PRESTADOR</v>
      </c>
      <c r="AJ3383" s="32"/>
      <c r="AK3383" s="33"/>
    </row>
    <row r="3384" spans="1:37" s="34" customFormat="1" x14ac:dyDescent="0.25">
      <c r="A3384" s="23">
        <f t="shared" si="370"/>
        <v>3376</v>
      </c>
      <c r="B3384" s="24" t="s">
        <v>44</v>
      </c>
      <c r="C3384" s="23" t="str">
        <f>+[1]DEPURADO!A3378</f>
        <v>FEH127789</v>
      </c>
      <c r="D3384" s="23" t="str">
        <f>+[1]DEPURADO!B3378</f>
        <v>FEH127789</v>
      </c>
      <c r="E3384" s="25">
        <f>+[1]DEPURADO!C3378</f>
        <v>44340</v>
      </c>
      <c r="F3384" s="26">
        <f>+IF([1]DEPURADO!D3378&gt;1,[1]DEPURADO!D3378," ")</f>
        <v>44368</v>
      </c>
      <c r="G3384" s="27">
        <f>[1]DEPURADO!F3378</f>
        <v>148277</v>
      </c>
      <c r="H3384" s="28">
        <v>0</v>
      </c>
      <c r="I3384" s="28">
        <f>+[1]DEPURADO!N3378+[1]DEPURADO!O3378</f>
        <v>0</v>
      </c>
      <c r="J3384" s="28">
        <f>+[1]DEPURADO!S3378</f>
        <v>0</v>
      </c>
      <c r="K3384" s="29">
        <f>+[1]DEPURADO!Q3378+[1]DEPURADO!R3378</f>
        <v>0</v>
      </c>
      <c r="L3384" s="28">
        <v>0</v>
      </c>
      <c r="M3384" s="28">
        <v>0</v>
      </c>
      <c r="N3384" s="28">
        <f t="shared" si="364"/>
        <v>0</v>
      </c>
      <c r="O3384" s="28">
        <f t="shared" si="365"/>
        <v>148277</v>
      </c>
      <c r="P3384" s="24" t="str">
        <f>IF([1]DEPURADO!I3378&gt;1,0,[1]DEPURADO!B3378)</f>
        <v>FEH127789</v>
      </c>
      <c r="Q3384" s="30">
        <f t="shared" si="366"/>
        <v>148277</v>
      </c>
      <c r="R3384" s="31">
        <f t="shared" si="367"/>
        <v>0</v>
      </c>
      <c r="S3384" s="31">
        <f>+[1]DEPURADO!K3378</f>
        <v>0</v>
      </c>
      <c r="T3384" s="23" t="s">
        <v>45</v>
      </c>
      <c r="U3384" s="31">
        <f>+[1]DEPURADO!J3378</f>
        <v>0</v>
      </c>
      <c r="V3384" s="30"/>
      <c r="W3384" s="23" t="s">
        <v>45</v>
      </c>
      <c r="X3384" s="31">
        <f>+[1]DEPURADO!L3378+[1]DEPURADO!M3378</f>
        <v>0</v>
      </c>
      <c r="Y3384" s="23" t="s">
        <v>45</v>
      </c>
      <c r="Z3384" s="31">
        <f t="shared" si="368"/>
        <v>0</v>
      </c>
      <c r="AA3384" s="31"/>
      <c r="AB3384" s="31">
        <v>0</v>
      </c>
      <c r="AC3384" s="31">
        <v>0</v>
      </c>
      <c r="AD3384" s="30"/>
      <c r="AE3384" s="30">
        <f>+[1]DEPURADO!L3378</f>
        <v>0</v>
      </c>
      <c r="AF3384" s="30">
        <v>0</v>
      </c>
      <c r="AG3384" s="30">
        <f t="shared" si="369"/>
        <v>148277</v>
      </c>
      <c r="AH3384" s="30">
        <v>0</v>
      </c>
      <c r="AI3384" s="30" t="str">
        <f>+[1]DEPURADO!G3378</f>
        <v>SALDO A FAVOR DEL PRESTADOR</v>
      </c>
      <c r="AJ3384" s="32"/>
      <c r="AK3384" s="33"/>
    </row>
    <row r="3385" spans="1:37" s="34" customFormat="1" x14ac:dyDescent="0.25">
      <c r="A3385" s="23">
        <f t="shared" si="370"/>
        <v>3377</v>
      </c>
      <c r="B3385" s="24" t="s">
        <v>44</v>
      </c>
      <c r="C3385" s="23" t="str">
        <f>+[1]DEPURADO!A3379</f>
        <v>FEH127793</v>
      </c>
      <c r="D3385" s="23" t="str">
        <f>+[1]DEPURADO!B3379</f>
        <v>FEH127793</v>
      </c>
      <c r="E3385" s="25">
        <f>+[1]DEPURADO!C3379</f>
        <v>44340</v>
      </c>
      <c r="F3385" s="26" t="str">
        <f>+IF([1]DEPURADO!D3379&gt;1,[1]DEPURADO!D3379," ")</f>
        <v xml:space="preserve"> </v>
      </c>
      <c r="G3385" s="27">
        <f>[1]DEPURADO!F3379</f>
        <v>216994</v>
      </c>
      <c r="H3385" s="28">
        <v>0</v>
      </c>
      <c r="I3385" s="28">
        <f>+[1]DEPURADO!N3379+[1]DEPURADO!O3379</f>
        <v>0</v>
      </c>
      <c r="J3385" s="28">
        <f>+[1]DEPURADO!S3379</f>
        <v>0</v>
      </c>
      <c r="K3385" s="29">
        <f>+[1]DEPURADO!Q3379+[1]DEPURADO!R3379</f>
        <v>0</v>
      </c>
      <c r="L3385" s="28">
        <v>0</v>
      </c>
      <c r="M3385" s="28">
        <v>0</v>
      </c>
      <c r="N3385" s="28">
        <f t="shared" si="364"/>
        <v>0</v>
      </c>
      <c r="O3385" s="28">
        <f t="shared" si="365"/>
        <v>216994</v>
      </c>
      <c r="P3385" s="24">
        <f>IF([1]DEPURADO!I3379&gt;1,0,[1]DEPURADO!B3379)</f>
        <v>0</v>
      </c>
      <c r="Q3385" s="30">
        <f t="shared" si="366"/>
        <v>0</v>
      </c>
      <c r="R3385" s="31">
        <f t="shared" si="367"/>
        <v>216994</v>
      </c>
      <c r="S3385" s="31">
        <f>+[1]DEPURADO!K3379</f>
        <v>0</v>
      </c>
      <c r="T3385" s="23" t="s">
        <v>45</v>
      </c>
      <c r="U3385" s="31">
        <f>+[1]DEPURADO!J3379</f>
        <v>0</v>
      </c>
      <c r="V3385" s="30"/>
      <c r="W3385" s="23" t="s">
        <v>45</v>
      </c>
      <c r="X3385" s="31">
        <f>+[1]DEPURADO!L3379+[1]DEPURADO!M3379</f>
        <v>0</v>
      </c>
      <c r="Y3385" s="23" t="s">
        <v>45</v>
      </c>
      <c r="Z3385" s="31">
        <f t="shared" si="368"/>
        <v>0</v>
      </c>
      <c r="AA3385" s="31"/>
      <c r="AB3385" s="31">
        <v>0</v>
      </c>
      <c r="AC3385" s="31">
        <v>0</v>
      </c>
      <c r="AD3385" s="30"/>
      <c r="AE3385" s="30">
        <f>+[1]DEPURADO!L3379</f>
        <v>0</v>
      </c>
      <c r="AF3385" s="30">
        <v>0</v>
      </c>
      <c r="AG3385" s="30">
        <f t="shared" si="369"/>
        <v>0</v>
      </c>
      <c r="AH3385" s="30">
        <v>0</v>
      </c>
      <c r="AI3385" s="30" t="str">
        <f>+[1]DEPURADO!G3379</f>
        <v>NO RADICADO</v>
      </c>
      <c r="AJ3385" s="32"/>
      <c r="AK3385" s="33"/>
    </row>
    <row r="3386" spans="1:37" s="34" customFormat="1" x14ac:dyDescent="0.25">
      <c r="A3386" s="23">
        <f t="shared" si="370"/>
        <v>3378</v>
      </c>
      <c r="B3386" s="24" t="s">
        <v>44</v>
      </c>
      <c r="C3386" s="23" t="str">
        <f>+[1]DEPURADO!A3380</f>
        <v>FEH127939</v>
      </c>
      <c r="D3386" s="23" t="str">
        <f>+[1]DEPURADO!B3380</f>
        <v>FEH127939</v>
      </c>
      <c r="E3386" s="25">
        <f>+[1]DEPURADO!C3380</f>
        <v>44341</v>
      </c>
      <c r="F3386" s="26">
        <f>+IF([1]DEPURADO!D3380&gt;1,[1]DEPURADO!D3380," ")</f>
        <v>44368</v>
      </c>
      <c r="G3386" s="27">
        <f>[1]DEPURADO!F3380</f>
        <v>120112</v>
      </c>
      <c r="H3386" s="28">
        <v>0</v>
      </c>
      <c r="I3386" s="28">
        <f>+[1]DEPURADO!N3380+[1]DEPURADO!O3380</f>
        <v>0</v>
      </c>
      <c r="J3386" s="28">
        <f>+[1]DEPURADO!S3380</f>
        <v>0</v>
      </c>
      <c r="K3386" s="29">
        <f>+[1]DEPURADO!Q3380+[1]DEPURADO!R3380</f>
        <v>0</v>
      </c>
      <c r="L3386" s="28">
        <v>0</v>
      </c>
      <c r="M3386" s="28">
        <v>0</v>
      </c>
      <c r="N3386" s="28">
        <f t="shared" si="364"/>
        <v>0</v>
      </c>
      <c r="O3386" s="28">
        <f t="shared" si="365"/>
        <v>120112</v>
      </c>
      <c r="P3386" s="24" t="str">
        <f>IF([1]DEPURADO!I3380&gt;1,0,[1]DEPURADO!B3380)</f>
        <v>FEH127939</v>
      </c>
      <c r="Q3386" s="30">
        <f t="shared" si="366"/>
        <v>120112</v>
      </c>
      <c r="R3386" s="31">
        <f t="shared" si="367"/>
        <v>0</v>
      </c>
      <c r="S3386" s="31">
        <f>+[1]DEPURADO!K3380</f>
        <v>0</v>
      </c>
      <c r="T3386" s="23" t="s">
        <v>45</v>
      </c>
      <c r="U3386" s="31">
        <f>+[1]DEPURADO!J3380</f>
        <v>0</v>
      </c>
      <c r="V3386" s="30"/>
      <c r="W3386" s="23" t="s">
        <v>45</v>
      </c>
      <c r="X3386" s="31">
        <f>+[1]DEPURADO!L3380+[1]DEPURADO!M3380</f>
        <v>0</v>
      </c>
      <c r="Y3386" s="23" t="s">
        <v>45</v>
      </c>
      <c r="Z3386" s="31">
        <f t="shared" si="368"/>
        <v>0</v>
      </c>
      <c r="AA3386" s="31"/>
      <c r="AB3386" s="31">
        <v>0</v>
      </c>
      <c r="AC3386" s="31">
        <v>0</v>
      </c>
      <c r="AD3386" s="30"/>
      <c r="AE3386" s="30">
        <f>+[1]DEPURADO!L3380</f>
        <v>0</v>
      </c>
      <c r="AF3386" s="30">
        <v>0</v>
      </c>
      <c r="AG3386" s="30">
        <f t="shared" si="369"/>
        <v>120112</v>
      </c>
      <c r="AH3386" s="30">
        <v>0</v>
      </c>
      <c r="AI3386" s="30" t="str">
        <f>+[1]DEPURADO!G3380</f>
        <v>SALDO A FAVOR DEL PRESTADOR</v>
      </c>
      <c r="AJ3386" s="32"/>
      <c r="AK3386" s="33"/>
    </row>
    <row r="3387" spans="1:37" s="34" customFormat="1" x14ac:dyDescent="0.25">
      <c r="A3387" s="23">
        <f t="shared" si="370"/>
        <v>3379</v>
      </c>
      <c r="B3387" s="24" t="s">
        <v>44</v>
      </c>
      <c r="C3387" s="23" t="str">
        <f>+[1]DEPURADO!A3381</f>
        <v>FEH128124</v>
      </c>
      <c r="D3387" s="23" t="str">
        <f>+[1]DEPURADO!B3381</f>
        <v>FEH128124</v>
      </c>
      <c r="E3387" s="25">
        <f>+[1]DEPURADO!C3381</f>
        <v>44341</v>
      </c>
      <c r="F3387" s="26" t="str">
        <f>+IF([1]DEPURADO!D3381&gt;1,[1]DEPURADO!D3381," ")</f>
        <v xml:space="preserve"> </v>
      </c>
      <c r="G3387" s="27">
        <f>[1]DEPURADO!F3381</f>
        <v>251579</v>
      </c>
      <c r="H3387" s="28">
        <v>0</v>
      </c>
      <c r="I3387" s="28">
        <f>+[1]DEPURADO!N3381+[1]DEPURADO!O3381</f>
        <v>0</v>
      </c>
      <c r="J3387" s="28">
        <f>+[1]DEPURADO!S3381</f>
        <v>0</v>
      </c>
      <c r="K3387" s="29">
        <f>+[1]DEPURADO!Q3381+[1]DEPURADO!R3381</f>
        <v>0</v>
      </c>
      <c r="L3387" s="28">
        <v>0</v>
      </c>
      <c r="M3387" s="28">
        <v>0</v>
      </c>
      <c r="N3387" s="28">
        <f t="shared" si="364"/>
        <v>0</v>
      </c>
      <c r="O3387" s="28">
        <f t="shared" si="365"/>
        <v>251579</v>
      </c>
      <c r="P3387" s="24" t="str">
        <f>IF([1]DEPURADO!I3381&gt;1,0,[1]DEPURADO!B3381)</f>
        <v>FEH128124</v>
      </c>
      <c r="Q3387" s="30">
        <f t="shared" si="366"/>
        <v>251579</v>
      </c>
      <c r="R3387" s="31">
        <f t="shared" si="367"/>
        <v>0</v>
      </c>
      <c r="S3387" s="31">
        <f>+[1]DEPURADO!K3381</f>
        <v>0</v>
      </c>
      <c r="T3387" s="23" t="s">
        <v>45</v>
      </c>
      <c r="U3387" s="31">
        <f>+[1]DEPURADO!J3381</f>
        <v>0</v>
      </c>
      <c r="V3387" s="30"/>
      <c r="W3387" s="23" t="s">
        <v>45</v>
      </c>
      <c r="X3387" s="31">
        <f>+[1]DEPURADO!L3381+[1]DEPURADO!M3381</f>
        <v>0</v>
      </c>
      <c r="Y3387" s="23" t="s">
        <v>45</v>
      </c>
      <c r="Z3387" s="31">
        <f t="shared" si="368"/>
        <v>0</v>
      </c>
      <c r="AA3387" s="31"/>
      <c r="AB3387" s="31">
        <v>0</v>
      </c>
      <c r="AC3387" s="31">
        <v>0</v>
      </c>
      <c r="AD3387" s="30"/>
      <c r="AE3387" s="30">
        <f>+[1]DEPURADO!L3381</f>
        <v>0</v>
      </c>
      <c r="AF3387" s="30">
        <v>0</v>
      </c>
      <c r="AG3387" s="30">
        <f t="shared" si="369"/>
        <v>251579</v>
      </c>
      <c r="AH3387" s="30">
        <v>0</v>
      </c>
      <c r="AI3387" s="30" t="str">
        <f>+[1]DEPURADO!G3381</f>
        <v>SALDO A FAVOR DEL PRESTADOR</v>
      </c>
      <c r="AJ3387" s="32"/>
      <c r="AK3387" s="33"/>
    </row>
    <row r="3388" spans="1:37" s="34" customFormat="1" x14ac:dyDescent="0.25">
      <c r="A3388" s="23">
        <f t="shared" si="370"/>
        <v>3380</v>
      </c>
      <c r="B3388" s="24" t="s">
        <v>44</v>
      </c>
      <c r="C3388" s="23" t="str">
        <f>+[1]DEPURADO!A3382</f>
        <v>FEH128127</v>
      </c>
      <c r="D3388" s="23" t="str">
        <f>+[1]DEPURADO!B3382</f>
        <v>FEH128127</v>
      </c>
      <c r="E3388" s="25">
        <f>+[1]DEPURADO!C3382</f>
        <v>44341</v>
      </c>
      <c r="F3388" s="26" t="str">
        <f>+IF([1]DEPURADO!D3382&gt;1,[1]DEPURADO!D3382," ")</f>
        <v xml:space="preserve"> </v>
      </c>
      <c r="G3388" s="27">
        <f>[1]DEPURADO!F3382</f>
        <v>95438</v>
      </c>
      <c r="H3388" s="28">
        <v>0</v>
      </c>
      <c r="I3388" s="28">
        <f>+[1]DEPURADO!N3382+[1]DEPURADO!O3382</f>
        <v>0</v>
      </c>
      <c r="J3388" s="28">
        <f>+[1]DEPURADO!S3382</f>
        <v>0</v>
      </c>
      <c r="K3388" s="29">
        <f>+[1]DEPURADO!Q3382+[1]DEPURADO!R3382</f>
        <v>0</v>
      </c>
      <c r="L3388" s="28">
        <v>0</v>
      </c>
      <c r="M3388" s="28">
        <v>0</v>
      </c>
      <c r="N3388" s="28">
        <f t="shared" si="364"/>
        <v>0</v>
      </c>
      <c r="O3388" s="28">
        <f t="shared" si="365"/>
        <v>95438</v>
      </c>
      <c r="P3388" s="24" t="str">
        <f>IF([1]DEPURADO!I3382&gt;1,0,[1]DEPURADO!B3382)</f>
        <v>FEH128127</v>
      </c>
      <c r="Q3388" s="30">
        <f t="shared" si="366"/>
        <v>95438</v>
      </c>
      <c r="R3388" s="31">
        <f t="shared" si="367"/>
        <v>0</v>
      </c>
      <c r="S3388" s="31">
        <f>+[1]DEPURADO!K3382</f>
        <v>0</v>
      </c>
      <c r="T3388" s="23" t="s">
        <v>45</v>
      </c>
      <c r="U3388" s="31">
        <f>+[1]DEPURADO!J3382</f>
        <v>0</v>
      </c>
      <c r="V3388" s="30"/>
      <c r="W3388" s="23" t="s">
        <v>45</v>
      </c>
      <c r="X3388" s="31">
        <f>+[1]DEPURADO!L3382+[1]DEPURADO!M3382</f>
        <v>0</v>
      </c>
      <c r="Y3388" s="23" t="s">
        <v>45</v>
      </c>
      <c r="Z3388" s="31">
        <f t="shared" si="368"/>
        <v>0</v>
      </c>
      <c r="AA3388" s="31"/>
      <c r="AB3388" s="31">
        <v>0</v>
      </c>
      <c r="AC3388" s="31">
        <v>0</v>
      </c>
      <c r="AD3388" s="30"/>
      <c r="AE3388" s="30">
        <f>+[1]DEPURADO!L3382</f>
        <v>0</v>
      </c>
      <c r="AF3388" s="30">
        <v>0</v>
      </c>
      <c r="AG3388" s="30">
        <f t="shared" si="369"/>
        <v>95438</v>
      </c>
      <c r="AH3388" s="30">
        <v>0</v>
      </c>
      <c r="AI3388" s="30" t="str">
        <f>+[1]DEPURADO!G3382</f>
        <v>SALDO A FAVOR DEL PRESTADOR</v>
      </c>
      <c r="AJ3388" s="32"/>
      <c r="AK3388" s="33"/>
    </row>
    <row r="3389" spans="1:37" s="34" customFormat="1" x14ac:dyDescent="0.25">
      <c r="A3389" s="23">
        <f t="shared" si="370"/>
        <v>3381</v>
      </c>
      <c r="B3389" s="24" t="s">
        <v>44</v>
      </c>
      <c r="C3389" s="23" t="str">
        <f>+[1]DEPURADO!A3383</f>
        <v>FEH128222</v>
      </c>
      <c r="D3389" s="23" t="str">
        <f>+[1]DEPURADO!B3383</f>
        <v>FEH128222</v>
      </c>
      <c r="E3389" s="25">
        <f>+[1]DEPURADO!C3383</f>
        <v>44341</v>
      </c>
      <c r="F3389" s="26">
        <f>+IF([1]DEPURADO!D3383&gt;1,[1]DEPURADO!D3383," ")</f>
        <v>44368</v>
      </c>
      <c r="G3389" s="27">
        <f>[1]DEPURADO!F3383</f>
        <v>465198</v>
      </c>
      <c r="H3389" s="28">
        <v>0</v>
      </c>
      <c r="I3389" s="28">
        <f>+[1]DEPURADO!N3383+[1]DEPURADO!O3383</f>
        <v>0</v>
      </c>
      <c r="J3389" s="28">
        <f>+[1]DEPURADO!S3383</f>
        <v>0</v>
      </c>
      <c r="K3389" s="29">
        <f>+[1]DEPURADO!Q3383+[1]DEPURADO!R3383</f>
        <v>0</v>
      </c>
      <c r="L3389" s="28">
        <v>0</v>
      </c>
      <c r="M3389" s="28">
        <v>0</v>
      </c>
      <c r="N3389" s="28">
        <f t="shared" si="364"/>
        <v>0</v>
      </c>
      <c r="O3389" s="28">
        <f t="shared" si="365"/>
        <v>465198</v>
      </c>
      <c r="P3389" s="24" t="str">
        <f>IF([1]DEPURADO!I3383&gt;1,0,[1]DEPURADO!B3383)</f>
        <v>FEH128222</v>
      </c>
      <c r="Q3389" s="30">
        <f t="shared" si="366"/>
        <v>465198</v>
      </c>
      <c r="R3389" s="31">
        <f t="shared" si="367"/>
        <v>0</v>
      </c>
      <c r="S3389" s="31">
        <f>+[1]DEPURADO!K3383</f>
        <v>0</v>
      </c>
      <c r="T3389" s="23" t="s">
        <v>45</v>
      </c>
      <c r="U3389" s="31">
        <f>+[1]DEPURADO!J3383</f>
        <v>0</v>
      </c>
      <c r="V3389" s="30"/>
      <c r="W3389" s="23" t="s">
        <v>45</v>
      </c>
      <c r="X3389" s="31">
        <f>+[1]DEPURADO!L3383+[1]DEPURADO!M3383</f>
        <v>0</v>
      </c>
      <c r="Y3389" s="23" t="s">
        <v>45</v>
      </c>
      <c r="Z3389" s="31">
        <f t="shared" si="368"/>
        <v>0</v>
      </c>
      <c r="AA3389" s="31"/>
      <c r="AB3389" s="31">
        <v>0</v>
      </c>
      <c r="AC3389" s="31">
        <v>0</v>
      </c>
      <c r="AD3389" s="30"/>
      <c r="AE3389" s="30">
        <f>+[1]DEPURADO!L3383</f>
        <v>0</v>
      </c>
      <c r="AF3389" s="30">
        <v>0</v>
      </c>
      <c r="AG3389" s="30">
        <f t="shared" si="369"/>
        <v>465198</v>
      </c>
      <c r="AH3389" s="30">
        <v>0</v>
      </c>
      <c r="AI3389" s="30" t="str">
        <f>+[1]DEPURADO!G3383</f>
        <v>SALDO A FAVOR DEL PRESTADOR</v>
      </c>
      <c r="AJ3389" s="32"/>
      <c r="AK3389" s="33"/>
    </row>
    <row r="3390" spans="1:37" s="34" customFormat="1" x14ac:dyDescent="0.25">
      <c r="A3390" s="23">
        <f t="shared" si="370"/>
        <v>3382</v>
      </c>
      <c r="B3390" s="24" t="s">
        <v>44</v>
      </c>
      <c r="C3390" s="23" t="str">
        <f>+[1]DEPURADO!A3384</f>
        <v>FEH128270</v>
      </c>
      <c r="D3390" s="23" t="str">
        <f>+[1]DEPURADO!B3384</f>
        <v>FEH128270</v>
      </c>
      <c r="E3390" s="25">
        <f>+[1]DEPURADO!C3384</f>
        <v>44342</v>
      </c>
      <c r="F3390" s="26">
        <f>+IF([1]DEPURADO!D3384&gt;1,[1]DEPURADO!D3384," ")</f>
        <v>44368</v>
      </c>
      <c r="G3390" s="27">
        <f>[1]DEPURADO!F3384</f>
        <v>390879</v>
      </c>
      <c r="H3390" s="28">
        <v>0</v>
      </c>
      <c r="I3390" s="28">
        <f>+[1]DEPURADO!N3384+[1]DEPURADO!O3384</f>
        <v>0</v>
      </c>
      <c r="J3390" s="28">
        <f>+[1]DEPURADO!S3384</f>
        <v>0</v>
      </c>
      <c r="K3390" s="29">
        <f>+[1]DEPURADO!Q3384+[1]DEPURADO!R3384</f>
        <v>0</v>
      </c>
      <c r="L3390" s="28">
        <v>0</v>
      </c>
      <c r="M3390" s="28">
        <v>0</v>
      </c>
      <c r="N3390" s="28">
        <f t="shared" si="364"/>
        <v>0</v>
      </c>
      <c r="O3390" s="28">
        <f t="shared" si="365"/>
        <v>390879</v>
      </c>
      <c r="P3390" s="24" t="str">
        <f>IF([1]DEPURADO!I3384&gt;1,0,[1]DEPURADO!B3384)</f>
        <v>FEH128270</v>
      </c>
      <c r="Q3390" s="30">
        <f t="shared" si="366"/>
        <v>390879</v>
      </c>
      <c r="R3390" s="31">
        <f t="shared" si="367"/>
        <v>0</v>
      </c>
      <c r="S3390" s="31">
        <f>+[1]DEPURADO!K3384</f>
        <v>0</v>
      </c>
      <c r="T3390" s="23" t="s">
        <v>45</v>
      </c>
      <c r="U3390" s="31">
        <f>+[1]DEPURADO!J3384</f>
        <v>0</v>
      </c>
      <c r="V3390" s="30"/>
      <c r="W3390" s="23" t="s">
        <v>45</v>
      </c>
      <c r="X3390" s="31">
        <f>+[1]DEPURADO!L3384+[1]DEPURADO!M3384</f>
        <v>0</v>
      </c>
      <c r="Y3390" s="23" t="s">
        <v>45</v>
      </c>
      <c r="Z3390" s="31">
        <f t="shared" si="368"/>
        <v>0</v>
      </c>
      <c r="AA3390" s="31"/>
      <c r="AB3390" s="31">
        <v>0</v>
      </c>
      <c r="AC3390" s="31">
        <v>0</v>
      </c>
      <c r="AD3390" s="30"/>
      <c r="AE3390" s="30">
        <f>+[1]DEPURADO!L3384</f>
        <v>0</v>
      </c>
      <c r="AF3390" s="30">
        <v>0</v>
      </c>
      <c r="AG3390" s="30">
        <f t="shared" si="369"/>
        <v>390879</v>
      </c>
      <c r="AH3390" s="30">
        <v>0</v>
      </c>
      <c r="AI3390" s="30" t="str">
        <f>+[1]DEPURADO!G3384</f>
        <v>SALDO A FAVOR DEL PRESTADOR</v>
      </c>
      <c r="AJ3390" s="32"/>
      <c r="AK3390" s="33"/>
    </row>
    <row r="3391" spans="1:37" s="34" customFormat="1" x14ac:dyDescent="0.25">
      <c r="A3391" s="23">
        <f t="shared" si="370"/>
        <v>3383</v>
      </c>
      <c r="B3391" s="24" t="s">
        <v>44</v>
      </c>
      <c r="C3391" s="23" t="str">
        <f>+[1]DEPURADO!A3385</f>
        <v>FEH128271</v>
      </c>
      <c r="D3391" s="23" t="str">
        <f>+[1]DEPURADO!B3385</f>
        <v>FEH128271</v>
      </c>
      <c r="E3391" s="25">
        <f>+[1]DEPURADO!C3385</f>
        <v>44342</v>
      </c>
      <c r="F3391" s="26" t="str">
        <f>+IF([1]DEPURADO!D3385&gt;1,[1]DEPURADO!D3385," ")</f>
        <v xml:space="preserve"> </v>
      </c>
      <c r="G3391" s="27">
        <f>[1]DEPURADO!F3385</f>
        <v>216994</v>
      </c>
      <c r="H3391" s="28">
        <v>0</v>
      </c>
      <c r="I3391" s="28">
        <f>+[1]DEPURADO!N3385+[1]DEPURADO!O3385</f>
        <v>0</v>
      </c>
      <c r="J3391" s="28">
        <f>+[1]DEPURADO!S3385</f>
        <v>0</v>
      </c>
      <c r="K3391" s="29">
        <f>+[1]DEPURADO!Q3385+[1]DEPURADO!R3385</f>
        <v>0</v>
      </c>
      <c r="L3391" s="28">
        <v>0</v>
      </c>
      <c r="M3391" s="28">
        <v>0</v>
      </c>
      <c r="N3391" s="28">
        <f t="shared" si="364"/>
        <v>0</v>
      </c>
      <c r="O3391" s="28">
        <f t="shared" si="365"/>
        <v>216994</v>
      </c>
      <c r="P3391" s="24">
        <f>IF([1]DEPURADO!I3385&gt;1,0,[1]DEPURADO!B3385)</f>
        <v>0</v>
      </c>
      <c r="Q3391" s="30">
        <f t="shared" si="366"/>
        <v>0</v>
      </c>
      <c r="R3391" s="31">
        <f t="shared" si="367"/>
        <v>216994</v>
      </c>
      <c r="S3391" s="31">
        <f>+[1]DEPURADO!K3385</f>
        <v>0</v>
      </c>
      <c r="T3391" s="23" t="s">
        <v>45</v>
      </c>
      <c r="U3391" s="31">
        <f>+[1]DEPURADO!J3385</f>
        <v>0</v>
      </c>
      <c r="V3391" s="30"/>
      <c r="W3391" s="23" t="s">
        <v>45</v>
      </c>
      <c r="X3391" s="31">
        <f>+[1]DEPURADO!L3385+[1]DEPURADO!M3385</f>
        <v>0</v>
      </c>
      <c r="Y3391" s="23" t="s">
        <v>45</v>
      </c>
      <c r="Z3391" s="31">
        <f t="shared" si="368"/>
        <v>0</v>
      </c>
      <c r="AA3391" s="31"/>
      <c r="AB3391" s="31">
        <v>0</v>
      </c>
      <c r="AC3391" s="31">
        <v>0</v>
      </c>
      <c r="AD3391" s="30"/>
      <c r="AE3391" s="30">
        <f>+[1]DEPURADO!L3385</f>
        <v>0</v>
      </c>
      <c r="AF3391" s="30">
        <v>0</v>
      </c>
      <c r="AG3391" s="30">
        <f t="shared" si="369"/>
        <v>0</v>
      </c>
      <c r="AH3391" s="30">
        <v>0</v>
      </c>
      <c r="AI3391" s="30" t="str">
        <f>+[1]DEPURADO!G3385</f>
        <v>NO RADICADO</v>
      </c>
      <c r="AJ3391" s="32"/>
      <c r="AK3391" s="33"/>
    </row>
    <row r="3392" spans="1:37" s="34" customFormat="1" x14ac:dyDescent="0.25">
      <c r="A3392" s="23">
        <f t="shared" si="370"/>
        <v>3384</v>
      </c>
      <c r="B3392" s="24" t="s">
        <v>44</v>
      </c>
      <c r="C3392" s="23" t="str">
        <f>+[1]DEPURADO!A3386</f>
        <v>FEH128274</v>
      </c>
      <c r="D3392" s="23" t="str">
        <f>+[1]DEPURADO!B3386</f>
        <v>FEH128274</v>
      </c>
      <c r="E3392" s="25">
        <f>+[1]DEPURADO!C3386</f>
        <v>44342</v>
      </c>
      <c r="F3392" s="26">
        <f>+IF([1]DEPURADO!D3386&gt;1,[1]DEPURADO!D3386," ")</f>
        <v>44368</v>
      </c>
      <c r="G3392" s="27">
        <f>[1]DEPURADO!F3386</f>
        <v>477325</v>
      </c>
      <c r="H3392" s="28">
        <v>0</v>
      </c>
      <c r="I3392" s="28">
        <f>+[1]DEPURADO!N3386+[1]DEPURADO!O3386</f>
        <v>0</v>
      </c>
      <c r="J3392" s="28">
        <f>+[1]DEPURADO!S3386</f>
        <v>0</v>
      </c>
      <c r="K3392" s="29">
        <f>+[1]DEPURADO!Q3386+[1]DEPURADO!R3386</f>
        <v>0</v>
      </c>
      <c r="L3392" s="28">
        <v>0</v>
      </c>
      <c r="M3392" s="28">
        <v>0</v>
      </c>
      <c r="N3392" s="28">
        <f t="shared" si="364"/>
        <v>0</v>
      </c>
      <c r="O3392" s="28">
        <f t="shared" si="365"/>
        <v>477325</v>
      </c>
      <c r="P3392" s="24" t="str">
        <f>IF([1]DEPURADO!I3386&gt;1,0,[1]DEPURADO!B3386)</f>
        <v>FEH128274</v>
      </c>
      <c r="Q3392" s="30">
        <f t="shared" si="366"/>
        <v>477325</v>
      </c>
      <c r="R3392" s="31">
        <f t="shared" si="367"/>
        <v>0</v>
      </c>
      <c r="S3392" s="31">
        <f>+[1]DEPURADO!K3386</f>
        <v>0</v>
      </c>
      <c r="T3392" s="23" t="s">
        <v>45</v>
      </c>
      <c r="U3392" s="31">
        <f>+[1]DEPURADO!J3386</f>
        <v>0</v>
      </c>
      <c r="V3392" s="30"/>
      <c r="W3392" s="23" t="s">
        <v>45</v>
      </c>
      <c r="X3392" s="31">
        <f>+[1]DEPURADO!L3386+[1]DEPURADO!M3386</f>
        <v>0</v>
      </c>
      <c r="Y3392" s="23" t="s">
        <v>45</v>
      </c>
      <c r="Z3392" s="31">
        <f t="shared" si="368"/>
        <v>0</v>
      </c>
      <c r="AA3392" s="31"/>
      <c r="AB3392" s="31">
        <v>0</v>
      </c>
      <c r="AC3392" s="31">
        <v>0</v>
      </c>
      <c r="AD3392" s="30"/>
      <c r="AE3392" s="30">
        <f>+[1]DEPURADO!L3386</f>
        <v>0</v>
      </c>
      <c r="AF3392" s="30">
        <v>0</v>
      </c>
      <c r="AG3392" s="30">
        <f t="shared" si="369"/>
        <v>477325</v>
      </c>
      <c r="AH3392" s="30">
        <v>0</v>
      </c>
      <c r="AI3392" s="30" t="str">
        <f>+[1]DEPURADO!G3386</f>
        <v>SALDO A FAVOR DEL PRESTADOR</v>
      </c>
      <c r="AJ3392" s="32"/>
      <c r="AK3392" s="33"/>
    </row>
    <row r="3393" spans="1:37" s="34" customFormat="1" x14ac:dyDescent="0.25">
      <c r="A3393" s="23">
        <f t="shared" si="370"/>
        <v>3385</v>
      </c>
      <c r="B3393" s="24" t="s">
        <v>44</v>
      </c>
      <c r="C3393" s="23" t="str">
        <f>+[1]DEPURADO!A3387</f>
        <v>FEH128275</v>
      </c>
      <c r="D3393" s="23" t="str">
        <f>+[1]DEPURADO!B3387</f>
        <v>FEH128275</v>
      </c>
      <c r="E3393" s="25">
        <f>+[1]DEPURADO!C3387</f>
        <v>44342</v>
      </c>
      <c r="F3393" s="26" t="str">
        <f>+IF([1]DEPURADO!D3387&gt;1,[1]DEPURADO!D3387," ")</f>
        <v xml:space="preserve"> </v>
      </c>
      <c r="G3393" s="27">
        <f>[1]DEPURADO!F3387</f>
        <v>216994</v>
      </c>
      <c r="H3393" s="28">
        <v>0</v>
      </c>
      <c r="I3393" s="28">
        <f>+[1]DEPURADO!N3387+[1]DEPURADO!O3387</f>
        <v>0</v>
      </c>
      <c r="J3393" s="28">
        <f>+[1]DEPURADO!S3387</f>
        <v>0</v>
      </c>
      <c r="K3393" s="29">
        <f>+[1]DEPURADO!Q3387+[1]DEPURADO!R3387</f>
        <v>0</v>
      </c>
      <c r="L3393" s="28">
        <v>0</v>
      </c>
      <c r="M3393" s="28">
        <v>0</v>
      </c>
      <c r="N3393" s="28">
        <f t="shared" si="364"/>
        <v>0</v>
      </c>
      <c r="O3393" s="28">
        <f t="shared" si="365"/>
        <v>216994</v>
      </c>
      <c r="P3393" s="24">
        <f>IF([1]DEPURADO!I3387&gt;1,0,[1]DEPURADO!B3387)</f>
        <v>0</v>
      </c>
      <c r="Q3393" s="30">
        <f t="shared" si="366"/>
        <v>0</v>
      </c>
      <c r="R3393" s="31">
        <f t="shared" si="367"/>
        <v>216994</v>
      </c>
      <c r="S3393" s="31">
        <f>+[1]DEPURADO!K3387</f>
        <v>0</v>
      </c>
      <c r="T3393" s="23" t="s">
        <v>45</v>
      </c>
      <c r="U3393" s="31">
        <f>+[1]DEPURADO!J3387</f>
        <v>0</v>
      </c>
      <c r="V3393" s="30"/>
      <c r="W3393" s="23" t="s">
        <v>45</v>
      </c>
      <c r="X3393" s="31">
        <f>+[1]DEPURADO!L3387+[1]DEPURADO!M3387</f>
        <v>0</v>
      </c>
      <c r="Y3393" s="23" t="s">
        <v>45</v>
      </c>
      <c r="Z3393" s="31">
        <f t="shared" si="368"/>
        <v>0</v>
      </c>
      <c r="AA3393" s="31"/>
      <c r="AB3393" s="31">
        <v>0</v>
      </c>
      <c r="AC3393" s="31">
        <v>0</v>
      </c>
      <c r="AD3393" s="30"/>
      <c r="AE3393" s="30">
        <f>+[1]DEPURADO!L3387</f>
        <v>0</v>
      </c>
      <c r="AF3393" s="30">
        <v>0</v>
      </c>
      <c r="AG3393" s="30">
        <f t="shared" si="369"/>
        <v>0</v>
      </c>
      <c r="AH3393" s="30">
        <v>0</v>
      </c>
      <c r="AI3393" s="30" t="str">
        <f>+[1]DEPURADO!G3387</f>
        <v>NO RADICADO</v>
      </c>
      <c r="AJ3393" s="32"/>
      <c r="AK3393" s="33"/>
    </row>
    <row r="3394" spans="1:37" s="34" customFormat="1" x14ac:dyDescent="0.25">
      <c r="A3394" s="23">
        <f t="shared" si="370"/>
        <v>3386</v>
      </c>
      <c r="B3394" s="24" t="s">
        <v>44</v>
      </c>
      <c r="C3394" s="23" t="str">
        <f>+[1]DEPURADO!A3388</f>
        <v>FEH128455</v>
      </c>
      <c r="D3394" s="23" t="str">
        <f>+[1]DEPURADO!B3388</f>
        <v>FEH128455</v>
      </c>
      <c r="E3394" s="25">
        <f>+[1]DEPURADO!C3388</f>
        <v>44342</v>
      </c>
      <c r="F3394" s="26">
        <f>+IF([1]DEPURADO!D3388&gt;1,[1]DEPURADO!D3388," ")</f>
        <v>44368</v>
      </c>
      <c r="G3394" s="27">
        <f>[1]DEPURADO!F3388</f>
        <v>161846</v>
      </c>
      <c r="H3394" s="28">
        <v>0</v>
      </c>
      <c r="I3394" s="28">
        <f>+[1]DEPURADO!N3388+[1]DEPURADO!O3388</f>
        <v>0</v>
      </c>
      <c r="J3394" s="28">
        <f>+[1]DEPURADO!S3388</f>
        <v>0</v>
      </c>
      <c r="K3394" s="29">
        <f>+[1]DEPURADO!Q3388+[1]DEPURADO!R3388</f>
        <v>0</v>
      </c>
      <c r="L3394" s="28">
        <v>0</v>
      </c>
      <c r="M3394" s="28">
        <v>0</v>
      </c>
      <c r="N3394" s="28">
        <f t="shared" si="364"/>
        <v>0</v>
      </c>
      <c r="O3394" s="28">
        <f t="shared" si="365"/>
        <v>161846</v>
      </c>
      <c r="P3394" s="24" t="str">
        <f>IF([1]DEPURADO!I3388&gt;1,0,[1]DEPURADO!B3388)</f>
        <v>FEH128455</v>
      </c>
      <c r="Q3394" s="30">
        <f t="shared" si="366"/>
        <v>161846</v>
      </c>
      <c r="R3394" s="31">
        <f t="shared" si="367"/>
        <v>0</v>
      </c>
      <c r="S3394" s="31">
        <f>+[1]DEPURADO!K3388</f>
        <v>0</v>
      </c>
      <c r="T3394" s="23" t="s">
        <v>45</v>
      </c>
      <c r="U3394" s="31">
        <f>+[1]DEPURADO!J3388</f>
        <v>0</v>
      </c>
      <c r="V3394" s="30"/>
      <c r="W3394" s="23" t="s">
        <v>45</v>
      </c>
      <c r="X3394" s="31">
        <f>+[1]DEPURADO!L3388+[1]DEPURADO!M3388</f>
        <v>0</v>
      </c>
      <c r="Y3394" s="23" t="s">
        <v>45</v>
      </c>
      <c r="Z3394" s="31">
        <f t="shared" si="368"/>
        <v>0</v>
      </c>
      <c r="AA3394" s="31"/>
      <c r="AB3394" s="31">
        <v>0</v>
      </c>
      <c r="AC3394" s="31">
        <v>0</v>
      </c>
      <c r="AD3394" s="30"/>
      <c r="AE3394" s="30">
        <f>+[1]DEPURADO!L3388</f>
        <v>0</v>
      </c>
      <c r="AF3394" s="30">
        <v>0</v>
      </c>
      <c r="AG3394" s="30">
        <f t="shared" si="369"/>
        <v>161846</v>
      </c>
      <c r="AH3394" s="30">
        <v>0</v>
      </c>
      <c r="AI3394" s="30" t="str">
        <f>+[1]DEPURADO!G3388</f>
        <v>SALDO A FAVOR DEL PRESTADOR</v>
      </c>
      <c r="AJ3394" s="32"/>
      <c r="AK3394" s="33"/>
    </row>
    <row r="3395" spans="1:37" s="34" customFormat="1" x14ac:dyDescent="0.25">
      <c r="A3395" s="23">
        <f t="shared" si="370"/>
        <v>3387</v>
      </c>
      <c r="B3395" s="24" t="s">
        <v>44</v>
      </c>
      <c r="C3395" s="23" t="str">
        <f>+[1]DEPURADO!A3389</f>
        <v>FEH128485</v>
      </c>
      <c r="D3395" s="23" t="str">
        <f>+[1]DEPURADO!B3389</f>
        <v>FEH128485</v>
      </c>
      <c r="E3395" s="25">
        <f>+[1]DEPURADO!C3389</f>
        <v>44342</v>
      </c>
      <c r="F3395" s="26">
        <f>+IF([1]DEPURADO!D3389&gt;1,[1]DEPURADO!D3389," ")</f>
        <v>44368</v>
      </c>
      <c r="G3395" s="27">
        <f>[1]DEPURADO!F3389</f>
        <v>1173258</v>
      </c>
      <c r="H3395" s="28">
        <v>0</v>
      </c>
      <c r="I3395" s="28">
        <f>+[1]DEPURADO!N3389+[1]DEPURADO!O3389</f>
        <v>0</v>
      </c>
      <c r="J3395" s="28">
        <f>+[1]DEPURADO!S3389</f>
        <v>0</v>
      </c>
      <c r="K3395" s="29">
        <f>+[1]DEPURADO!Q3389+[1]DEPURADO!R3389</f>
        <v>0</v>
      </c>
      <c r="L3395" s="28">
        <v>0</v>
      </c>
      <c r="M3395" s="28">
        <v>0</v>
      </c>
      <c r="N3395" s="28">
        <f t="shared" si="364"/>
        <v>0</v>
      </c>
      <c r="O3395" s="28">
        <f t="shared" si="365"/>
        <v>1173258</v>
      </c>
      <c r="P3395" s="24" t="str">
        <f>IF([1]DEPURADO!I3389&gt;1,0,[1]DEPURADO!B3389)</f>
        <v>FEH128485</v>
      </c>
      <c r="Q3395" s="30">
        <f t="shared" si="366"/>
        <v>1173258</v>
      </c>
      <c r="R3395" s="31">
        <f t="shared" si="367"/>
        <v>0</v>
      </c>
      <c r="S3395" s="31">
        <f>+[1]DEPURADO!K3389</f>
        <v>0</v>
      </c>
      <c r="T3395" s="23" t="s">
        <v>45</v>
      </c>
      <c r="U3395" s="31">
        <f>+[1]DEPURADO!J3389</f>
        <v>0</v>
      </c>
      <c r="V3395" s="30"/>
      <c r="W3395" s="23" t="s">
        <v>45</v>
      </c>
      <c r="X3395" s="31">
        <f>+[1]DEPURADO!L3389+[1]DEPURADO!M3389</f>
        <v>0</v>
      </c>
      <c r="Y3395" s="23" t="s">
        <v>45</v>
      </c>
      <c r="Z3395" s="31">
        <f t="shared" si="368"/>
        <v>0</v>
      </c>
      <c r="AA3395" s="31"/>
      <c r="AB3395" s="31">
        <v>0</v>
      </c>
      <c r="AC3395" s="31">
        <v>0</v>
      </c>
      <c r="AD3395" s="30"/>
      <c r="AE3395" s="30">
        <f>+[1]DEPURADO!L3389</f>
        <v>0</v>
      </c>
      <c r="AF3395" s="30">
        <v>0</v>
      </c>
      <c r="AG3395" s="30">
        <f t="shared" si="369"/>
        <v>1173258</v>
      </c>
      <c r="AH3395" s="30">
        <v>0</v>
      </c>
      <c r="AI3395" s="30" t="str">
        <f>+[1]DEPURADO!G3389</f>
        <v>SALDO A FAVOR DEL PRESTADOR</v>
      </c>
      <c r="AJ3395" s="32"/>
      <c r="AK3395" s="33"/>
    </row>
    <row r="3396" spans="1:37" s="34" customFormat="1" x14ac:dyDescent="0.25">
      <c r="A3396" s="23">
        <f t="shared" si="370"/>
        <v>3388</v>
      </c>
      <c r="B3396" s="24" t="s">
        <v>44</v>
      </c>
      <c r="C3396" s="23" t="str">
        <f>+[1]DEPURADO!A3390</f>
        <v>FEH128488</v>
      </c>
      <c r="D3396" s="23" t="str">
        <f>+[1]DEPURADO!B3390</f>
        <v>FEH128488</v>
      </c>
      <c r="E3396" s="25">
        <f>+[1]DEPURADO!C3390</f>
        <v>44342</v>
      </c>
      <c r="F3396" s="26">
        <f>+IF([1]DEPURADO!D3390&gt;1,[1]DEPURADO!D3390," ")</f>
        <v>44368</v>
      </c>
      <c r="G3396" s="27">
        <f>[1]DEPURADO!F3390</f>
        <v>902257</v>
      </c>
      <c r="H3396" s="28">
        <v>0</v>
      </c>
      <c r="I3396" s="28">
        <f>+[1]DEPURADO!N3390+[1]DEPURADO!O3390</f>
        <v>0</v>
      </c>
      <c r="J3396" s="28">
        <f>+[1]DEPURADO!S3390</f>
        <v>0</v>
      </c>
      <c r="K3396" s="29">
        <f>+[1]DEPURADO!Q3390+[1]DEPURADO!R3390</f>
        <v>0</v>
      </c>
      <c r="L3396" s="28">
        <v>0</v>
      </c>
      <c r="M3396" s="28">
        <v>0</v>
      </c>
      <c r="N3396" s="28">
        <f t="shared" si="364"/>
        <v>0</v>
      </c>
      <c r="O3396" s="28">
        <f t="shared" si="365"/>
        <v>902257</v>
      </c>
      <c r="P3396" s="24" t="str">
        <f>IF([1]DEPURADO!I3390&gt;1,0,[1]DEPURADO!B3390)</f>
        <v>FEH128488</v>
      </c>
      <c r="Q3396" s="30">
        <f t="shared" si="366"/>
        <v>902257</v>
      </c>
      <c r="R3396" s="31">
        <f t="shared" si="367"/>
        <v>0</v>
      </c>
      <c r="S3396" s="31">
        <f>+[1]DEPURADO!K3390</f>
        <v>0</v>
      </c>
      <c r="T3396" s="23" t="s">
        <v>45</v>
      </c>
      <c r="U3396" s="31">
        <f>+[1]DEPURADO!J3390</f>
        <v>0</v>
      </c>
      <c r="V3396" s="30"/>
      <c r="W3396" s="23" t="s">
        <v>45</v>
      </c>
      <c r="X3396" s="31">
        <f>+[1]DEPURADO!L3390+[1]DEPURADO!M3390</f>
        <v>0</v>
      </c>
      <c r="Y3396" s="23" t="s">
        <v>45</v>
      </c>
      <c r="Z3396" s="31">
        <f t="shared" si="368"/>
        <v>0</v>
      </c>
      <c r="AA3396" s="31"/>
      <c r="AB3396" s="31">
        <v>0</v>
      </c>
      <c r="AC3396" s="31">
        <v>0</v>
      </c>
      <c r="AD3396" s="30"/>
      <c r="AE3396" s="30">
        <f>+[1]DEPURADO!L3390</f>
        <v>0</v>
      </c>
      <c r="AF3396" s="30">
        <v>0</v>
      </c>
      <c r="AG3396" s="30">
        <f t="shared" si="369"/>
        <v>902257</v>
      </c>
      <c r="AH3396" s="30">
        <v>0</v>
      </c>
      <c r="AI3396" s="30" t="str">
        <f>+[1]DEPURADO!G3390</f>
        <v>SALDO A FAVOR DEL PRESTADOR</v>
      </c>
      <c r="AJ3396" s="32"/>
      <c r="AK3396" s="33"/>
    </row>
    <row r="3397" spans="1:37" s="34" customFormat="1" x14ac:dyDescent="0.25">
      <c r="A3397" s="23">
        <f t="shared" si="370"/>
        <v>3389</v>
      </c>
      <c r="B3397" s="24" t="s">
        <v>44</v>
      </c>
      <c r="C3397" s="23" t="str">
        <f>+[1]DEPURADO!A3391</f>
        <v>FEH128501</v>
      </c>
      <c r="D3397" s="23" t="str">
        <f>+[1]DEPURADO!B3391</f>
        <v>FEH128501</v>
      </c>
      <c r="E3397" s="25">
        <f>+[1]DEPURADO!C3391</f>
        <v>44342</v>
      </c>
      <c r="F3397" s="26" t="str">
        <f>+IF([1]DEPURADO!D3391&gt;1,[1]DEPURADO!D3391," ")</f>
        <v xml:space="preserve"> </v>
      </c>
      <c r="G3397" s="27">
        <f>[1]DEPURADO!F3391</f>
        <v>80832</v>
      </c>
      <c r="H3397" s="28">
        <v>0</v>
      </c>
      <c r="I3397" s="28">
        <f>+[1]DEPURADO!N3391+[1]DEPURADO!O3391</f>
        <v>0</v>
      </c>
      <c r="J3397" s="28">
        <f>+[1]DEPURADO!S3391</f>
        <v>0</v>
      </c>
      <c r="K3397" s="29">
        <f>+[1]DEPURADO!Q3391+[1]DEPURADO!R3391</f>
        <v>0</v>
      </c>
      <c r="L3397" s="28">
        <v>0</v>
      </c>
      <c r="M3397" s="28">
        <v>0</v>
      </c>
      <c r="N3397" s="28">
        <f t="shared" si="364"/>
        <v>0</v>
      </c>
      <c r="O3397" s="28">
        <f t="shared" si="365"/>
        <v>80832</v>
      </c>
      <c r="P3397" s="24">
        <f>IF([1]DEPURADO!I3391&gt;1,0,[1]DEPURADO!B3391)</f>
        <v>0</v>
      </c>
      <c r="Q3397" s="30">
        <f t="shared" si="366"/>
        <v>0</v>
      </c>
      <c r="R3397" s="31">
        <f t="shared" si="367"/>
        <v>80832</v>
      </c>
      <c r="S3397" s="31">
        <f>+[1]DEPURADO!K3391</f>
        <v>0</v>
      </c>
      <c r="T3397" s="23" t="s">
        <v>45</v>
      </c>
      <c r="U3397" s="31">
        <f>+[1]DEPURADO!J3391</f>
        <v>0</v>
      </c>
      <c r="V3397" s="30"/>
      <c r="W3397" s="23" t="s">
        <v>45</v>
      </c>
      <c r="X3397" s="31">
        <f>+[1]DEPURADO!L3391+[1]DEPURADO!M3391</f>
        <v>0</v>
      </c>
      <c r="Y3397" s="23" t="s">
        <v>45</v>
      </c>
      <c r="Z3397" s="31">
        <f t="shared" si="368"/>
        <v>0</v>
      </c>
      <c r="AA3397" s="31"/>
      <c r="AB3397" s="31">
        <v>0</v>
      </c>
      <c r="AC3397" s="31">
        <v>0</v>
      </c>
      <c r="AD3397" s="30"/>
      <c r="AE3397" s="30">
        <f>+[1]DEPURADO!L3391</f>
        <v>0</v>
      </c>
      <c r="AF3397" s="30">
        <v>0</v>
      </c>
      <c r="AG3397" s="30">
        <f t="shared" si="369"/>
        <v>0</v>
      </c>
      <c r="AH3397" s="30">
        <v>0</v>
      </c>
      <c r="AI3397" s="30" t="str">
        <f>+[1]DEPURADO!G3391</f>
        <v>NO RADICADO</v>
      </c>
      <c r="AJ3397" s="32"/>
      <c r="AK3397" s="33"/>
    </row>
    <row r="3398" spans="1:37" s="34" customFormat="1" x14ac:dyDescent="0.25">
      <c r="A3398" s="23">
        <f t="shared" si="370"/>
        <v>3390</v>
      </c>
      <c r="B3398" s="24" t="s">
        <v>44</v>
      </c>
      <c r="C3398" s="23" t="str">
        <f>+[1]DEPURADO!A3392</f>
        <v>FEH129276</v>
      </c>
      <c r="D3398" s="23" t="str">
        <f>+[1]DEPURADO!B3392</f>
        <v>FEH129276</v>
      </c>
      <c r="E3398" s="25">
        <f>+[1]DEPURADO!C3392</f>
        <v>44345</v>
      </c>
      <c r="F3398" s="26">
        <f>+IF([1]DEPURADO!D3392&gt;1,[1]DEPURADO!D3392," ")</f>
        <v>44368</v>
      </c>
      <c r="G3398" s="27">
        <f>[1]DEPURADO!F3392</f>
        <v>2909582</v>
      </c>
      <c r="H3398" s="28">
        <v>0</v>
      </c>
      <c r="I3398" s="28">
        <f>+[1]DEPURADO!N3392+[1]DEPURADO!O3392</f>
        <v>0</v>
      </c>
      <c r="J3398" s="28">
        <f>+[1]DEPURADO!S3392</f>
        <v>0</v>
      </c>
      <c r="K3398" s="29">
        <f>+[1]DEPURADO!Q3392+[1]DEPURADO!R3392</f>
        <v>0</v>
      </c>
      <c r="L3398" s="28">
        <v>0</v>
      </c>
      <c r="M3398" s="28">
        <v>0</v>
      </c>
      <c r="N3398" s="28">
        <f t="shared" si="364"/>
        <v>0</v>
      </c>
      <c r="O3398" s="28">
        <f t="shared" si="365"/>
        <v>2909582</v>
      </c>
      <c r="P3398" s="24" t="str">
        <f>IF([1]DEPURADO!I3392&gt;1,0,[1]DEPURADO!B3392)</f>
        <v>FEH129276</v>
      </c>
      <c r="Q3398" s="30">
        <f t="shared" si="366"/>
        <v>2909582</v>
      </c>
      <c r="R3398" s="31">
        <f t="shared" si="367"/>
        <v>0</v>
      </c>
      <c r="S3398" s="31">
        <f>+[1]DEPURADO!K3392</f>
        <v>0</v>
      </c>
      <c r="T3398" s="23" t="s">
        <v>45</v>
      </c>
      <c r="U3398" s="31">
        <f>+[1]DEPURADO!J3392</f>
        <v>0</v>
      </c>
      <c r="V3398" s="30"/>
      <c r="W3398" s="23" t="s">
        <v>45</v>
      </c>
      <c r="X3398" s="31">
        <f>+[1]DEPURADO!L3392+[1]DEPURADO!M3392</f>
        <v>0</v>
      </c>
      <c r="Y3398" s="23" t="s">
        <v>45</v>
      </c>
      <c r="Z3398" s="31">
        <f t="shared" si="368"/>
        <v>0</v>
      </c>
      <c r="AA3398" s="31"/>
      <c r="AB3398" s="31">
        <v>0</v>
      </c>
      <c r="AC3398" s="31">
        <v>0</v>
      </c>
      <c r="AD3398" s="30"/>
      <c r="AE3398" s="30">
        <f>+[1]DEPURADO!L3392</f>
        <v>0</v>
      </c>
      <c r="AF3398" s="30">
        <v>0</v>
      </c>
      <c r="AG3398" s="30">
        <f t="shared" si="369"/>
        <v>2909582</v>
      </c>
      <c r="AH3398" s="30">
        <v>0</v>
      </c>
      <c r="AI3398" s="30" t="str">
        <f>+[1]DEPURADO!G3392</f>
        <v>SALDO A FAVOR DEL PRESTADOR</v>
      </c>
      <c r="AJ3398" s="32"/>
      <c r="AK3398" s="33"/>
    </row>
    <row r="3399" spans="1:37" s="34" customFormat="1" x14ac:dyDescent="0.25">
      <c r="A3399" s="23">
        <f t="shared" si="370"/>
        <v>3391</v>
      </c>
      <c r="B3399" s="24" t="s">
        <v>44</v>
      </c>
      <c r="C3399" s="23" t="str">
        <f>+[1]DEPURADO!A3393</f>
        <v>FEH135132</v>
      </c>
      <c r="D3399" s="23" t="str">
        <f>+[1]DEPURADO!B3393</f>
        <v>FEH135132</v>
      </c>
      <c r="E3399" s="25">
        <f>+[1]DEPURADO!C3393</f>
        <v>44365</v>
      </c>
      <c r="F3399" s="26" t="str">
        <f>+IF([1]DEPURADO!D3393&gt;1,[1]DEPURADO!D3393," ")</f>
        <v xml:space="preserve"> </v>
      </c>
      <c r="G3399" s="27">
        <f>[1]DEPURADO!F3393</f>
        <v>6124204</v>
      </c>
      <c r="H3399" s="28">
        <v>0</v>
      </c>
      <c r="I3399" s="28">
        <f>+[1]DEPURADO!N3393+[1]DEPURADO!O3393</f>
        <v>0</v>
      </c>
      <c r="J3399" s="28">
        <f>+[1]DEPURADO!S3393</f>
        <v>0</v>
      </c>
      <c r="K3399" s="29">
        <f>+[1]DEPURADO!Q3393+[1]DEPURADO!R3393</f>
        <v>0</v>
      </c>
      <c r="L3399" s="28">
        <v>0</v>
      </c>
      <c r="M3399" s="28">
        <v>0</v>
      </c>
      <c r="N3399" s="28">
        <f t="shared" si="364"/>
        <v>0</v>
      </c>
      <c r="O3399" s="28">
        <f t="shared" si="365"/>
        <v>6124204</v>
      </c>
      <c r="P3399" s="24" t="str">
        <f>IF([1]DEPURADO!I3393&gt;1,0,[1]DEPURADO!B3393)</f>
        <v>FEH135132</v>
      </c>
      <c r="Q3399" s="30">
        <f t="shared" si="366"/>
        <v>6124204</v>
      </c>
      <c r="R3399" s="31">
        <f t="shared" si="367"/>
        <v>0</v>
      </c>
      <c r="S3399" s="31">
        <f>+[1]DEPURADO!K3393</f>
        <v>0</v>
      </c>
      <c r="T3399" s="23" t="s">
        <v>45</v>
      </c>
      <c r="U3399" s="31">
        <f>+[1]DEPURADO!J3393</f>
        <v>6124204</v>
      </c>
      <c r="V3399" s="30"/>
      <c r="W3399" s="23" t="s">
        <v>45</v>
      </c>
      <c r="X3399" s="31">
        <f>+[1]DEPURADO!L3393+[1]DEPURADO!M3393</f>
        <v>0</v>
      </c>
      <c r="Y3399" s="23" t="s">
        <v>45</v>
      </c>
      <c r="Z3399" s="31">
        <f t="shared" si="368"/>
        <v>0</v>
      </c>
      <c r="AA3399" s="31"/>
      <c r="AB3399" s="31">
        <v>0</v>
      </c>
      <c r="AC3399" s="31">
        <v>0</v>
      </c>
      <c r="AD3399" s="30"/>
      <c r="AE3399" s="30">
        <f>+[1]DEPURADO!L3393</f>
        <v>0</v>
      </c>
      <c r="AF3399" s="30">
        <v>0</v>
      </c>
      <c r="AG3399" s="30">
        <f t="shared" si="369"/>
        <v>0</v>
      </c>
      <c r="AH3399" s="30">
        <v>0</v>
      </c>
      <c r="AI3399" s="30" t="str">
        <f>+[1]DEPURADO!G3393</f>
        <v>EN REVISION</v>
      </c>
      <c r="AJ3399" s="32"/>
      <c r="AK3399" s="33"/>
    </row>
    <row r="3400" spans="1:37" s="34" customFormat="1" x14ac:dyDescent="0.25">
      <c r="A3400" s="23">
        <f t="shared" si="370"/>
        <v>3392</v>
      </c>
      <c r="B3400" s="24" t="s">
        <v>44</v>
      </c>
      <c r="C3400" s="23" t="str">
        <f>+[1]DEPURADO!A3394</f>
        <v>FEH135135</v>
      </c>
      <c r="D3400" s="23" t="str">
        <f>+[1]DEPURADO!B3394</f>
        <v>FEH135135</v>
      </c>
      <c r="E3400" s="25">
        <f>+[1]DEPURADO!C3394</f>
        <v>44365</v>
      </c>
      <c r="F3400" s="26" t="str">
        <f>+IF([1]DEPURADO!D3394&gt;1,[1]DEPURADO!D3394," ")</f>
        <v xml:space="preserve"> </v>
      </c>
      <c r="G3400" s="27">
        <f>[1]DEPURADO!F3394</f>
        <v>11380</v>
      </c>
      <c r="H3400" s="28">
        <v>0</v>
      </c>
      <c r="I3400" s="28">
        <f>+[1]DEPURADO!N3394+[1]DEPURADO!O3394</f>
        <v>0</v>
      </c>
      <c r="J3400" s="28">
        <f>+[1]DEPURADO!S3394</f>
        <v>0</v>
      </c>
      <c r="K3400" s="29">
        <f>+[1]DEPURADO!Q3394+[1]DEPURADO!R3394</f>
        <v>0</v>
      </c>
      <c r="L3400" s="28">
        <v>0</v>
      </c>
      <c r="M3400" s="28">
        <v>0</v>
      </c>
      <c r="N3400" s="28">
        <f t="shared" si="364"/>
        <v>0</v>
      </c>
      <c r="O3400" s="28">
        <f t="shared" si="365"/>
        <v>11380</v>
      </c>
      <c r="P3400" s="24">
        <f>IF([1]DEPURADO!I3394&gt;1,0,[1]DEPURADO!B3394)</f>
        <v>0</v>
      </c>
      <c r="Q3400" s="30">
        <f t="shared" si="366"/>
        <v>0</v>
      </c>
      <c r="R3400" s="31">
        <f t="shared" si="367"/>
        <v>11380</v>
      </c>
      <c r="S3400" s="31">
        <f>+[1]DEPURADO!K3394</f>
        <v>0</v>
      </c>
      <c r="T3400" s="23" t="s">
        <v>45</v>
      </c>
      <c r="U3400" s="31">
        <f>+[1]DEPURADO!J3394</f>
        <v>0</v>
      </c>
      <c r="V3400" s="30"/>
      <c r="W3400" s="23" t="s">
        <v>45</v>
      </c>
      <c r="X3400" s="31">
        <f>+[1]DEPURADO!L3394+[1]DEPURADO!M3394</f>
        <v>0</v>
      </c>
      <c r="Y3400" s="23" t="s">
        <v>45</v>
      </c>
      <c r="Z3400" s="31">
        <f t="shared" si="368"/>
        <v>0</v>
      </c>
      <c r="AA3400" s="31"/>
      <c r="AB3400" s="31">
        <v>0</v>
      </c>
      <c r="AC3400" s="31">
        <v>0</v>
      </c>
      <c r="AD3400" s="30"/>
      <c r="AE3400" s="30">
        <f>+[1]DEPURADO!L3394</f>
        <v>0</v>
      </c>
      <c r="AF3400" s="30">
        <v>0</v>
      </c>
      <c r="AG3400" s="30">
        <f t="shared" si="369"/>
        <v>0</v>
      </c>
      <c r="AH3400" s="30">
        <v>0</v>
      </c>
      <c r="AI3400" s="30" t="str">
        <f>+[1]DEPURADO!G3394</f>
        <v>NO RADICADO</v>
      </c>
      <c r="AJ3400" s="32"/>
      <c r="AK3400" s="33"/>
    </row>
    <row r="3401" spans="1:37" s="34" customFormat="1" x14ac:dyDescent="0.25">
      <c r="A3401" s="23">
        <f t="shared" si="370"/>
        <v>3393</v>
      </c>
      <c r="B3401" s="24" t="s">
        <v>44</v>
      </c>
      <c r="C3401" s="23" t="str">
        <f>+[1]DEPURADO!A3395</f>
        <v>FEH135138</v>
      </c>
      <c r="D3401" s="23" t="str">
        <f>+[1]DEPURADO!B3395</f>
        <v>FEH135138</v>
      </c>
      <c r="E3401" s="25">
        <f>+[1]DEPURADO!C3395</f>
        <v>44365</v>
      </c>
      <c r="F3401" s="26" t="str">
        <f>+IF([1]DEPURADO!D3395&gt;1,[1]DEPURADO!D3395," ")</f>
        <v xml:space="preserve"> </v>
      </c>
      <c r="G3401" s="27">
        <f>[1]DEPURADO!F3395</f>
        <v>29617878</v>
      </c>
      <c r="H3401" s="28">
        <v>0</v>
      </c>
      <c r="I3401" s="28">
        <f>+[1]DEPURADO!N3395+[1]DEPURADO!O3395</f>
        <v>0</v>
      </c>
      <c r="J3401" s="28">
        <f>+[1]DEPURADO!S3395</f>
        <v>0</v>
      </c>
      <c r="K3401" s="29">
        <f>+[1]DEPURADO!Q3395+[1]DEPURADO!R3395</f>
        <v>0</v>
      </c>
      <c r="L3401" s="28">
        <v>0</v>
      </c>
      <c r="M3401" s="28">
        <v>0</v>
      </c>
      <c r="N3401" s="28">
        <f t="shared" si="364"/>
        <v>0</v>
      </c>
      <c r="O3401" s="28">
        <f t="shared" si="365"/>
        <v>29617878</v>
      </c>
      <c r="P3401" s="24" t="str">
        <f>IF([1]DEPURADO!I3395&gt;1,0,[1]DEPURADO!B3395)</f>
        <v>FEH135138</v>
      </c>
      <c r="Q3401" s="30">
        <f t="shared" si="366"/>
        <v>29617878</v>
      </c>
      <c r="R3401" s="31">
        <f t="shared" si="367"/>
        <v>0</v>
      </c>
      <c r="S3401" s="31">
        <f>+[1]DEPURADO!K3395</f>
        <v>0</v>
      </c>
      <c r="T3401" s="23" t="s">
        <v>45</v>
      </c>
      <c r="U3401" s="31">
        <f>+[1]DEPURADO!J3395</f>
        <v>29617878</v>
      </c>
      <c r="V3401" s="30"/>
      <c r="W3401" s="23" t="s">
        <v>45</v>
      </c>
      <c r="X3401" s="31">
        <f>+[1]DEPURADO!L3395+[1]DEPURADO!M3395</f>
        <v>0</v>
      </c>
      <c r="Y3401" s="23" t="s">
        <v>45</v>
      </c>
      <c r="Z3401" s="31">
        <f t="shared" si="368"/>
        <v>0</v>
      </c>
      <c r="AA3401" s="31"/>
      <c r="AB3401" s="31">
        <v>0</v>
      </c>
      <c r="AC3401" s="31">
        <v>0</v>
      </c>
      <c r="AD3401" s="30"/>
      <c r="AE3401" s="30">
        <f>+[1]DEPURADO!L3395</f>
        <v>0</v>
      </c>
      <c r="AF3401" s="30">
        <v>0</v>
      </c>
      <c r="AG3401" s="30">
        <f t="shared" si="369"/>
        <v>0</v>
      </c>
      <c r="AH3401" s="30">
        <v>0</v>
      </c>
      <c r="AI3401" s="30" t="str">
        <f>+[1]DEPURADO!G3395</f>
        <v>EN REVISION</v>
      </c>
      <c r="AJ3401" s="32"/>
      <c r="AK3401" s="33"/>
    </row>
    <row r="3402" spans="1:37" s="34" customFormat="1" x14ac:dyDescent="0.25">
      <c r="A3402" s="23">
        <f t="shared" si="370"/>
        <v>3394</v>
      </c>
      <c r="B3402" s="24" t="s">
        <v>44</v>
      </c>
      <c r="C3402" s="23" t="str">
        <f>+[1]DEPURADO!A3396</f>
        <v>FEH127552</v>
      </c>
      <c r="D3402" s="23" t="str">
        <f>+[1]DEPURADO!B3396</f>
        <v>FEH127552</v>
      </c>
      <c r="E3402" s="25">
        <f>+[1]DEPURADO!C3396</f>
        <v>44340</v>
      </c>
      <c r="F3402" s="26">
        <f>+IF([1]DEPURADO!D3396&gt;1,[1]DEPURADO!D3396," ")</f>
        <v>44368</v>
      </c>
      <c r="G3402" s="27">
        <f>[1]DEPURADO!F3396</f>
        <v>4504</v>
      </c>
      <c r="H3402" s="28">
        <v>0</v>
      </c>
      <c r="I3402" s="28">
        <f>+[1]DEPURADO!N3396+[1]DEPURADO!O3396</f>
        <v>0</v>
      </c>
      <c r="J3402" s="28">
        <f>+[1]DEPURADO!S3396</f>
        <v>0</v>
      </c>
      <c r="K3402" s="29">
        <f>+[1]DEPURADO!Q3396+[1]DEPURADO!R3396</f>
        <v>0</v>
      </c>
      <c r="L3402" s="28">
        <v>0</v>
      </c>
      <c r="M3402" s="28">
        <v>0</v>
      </c>
      <c r="N3402" s="28">
        <f t="shared" ref="N3402:N3465" si="371">+SUM(J3402:M3402)</f>
        <v>0</v>
      </c>
      <c r="O3402" s="28">
        <f t="shared" ref="O3402:O3465" si="372">+G3402-I3402-N3402</f>
        <v>4504</v>
      </c>
      <c r="P3402" s="24" t="str">
        <f>IF([1]DEPURADO!I3396&gt;1,0,[1]DEPURADO!B3396)</f>
        <v>FEH127552</v>
      </c>
      <c r="Q3402" s="30">
        <f t="shared" ref="Q3402:Q3465" si="373">+IF(P3402&gt;0,G3402,0)</f>
        <v>4504</v>
      </c>
      <c r="R3402" s="31">
        <f t="shared" ref="R3402:R3465" si="374">IF(P3402=0,G3402,0)</f>
        <v>0</v>
      </c>
      <c r="S3402" s="31">
        <f>+[1]DEPURADO!K3396</f>
        <v>0</v>
      </c>
      <c r="T3402" s="23" t="s">
        <v>45</v>
      </c>
      <c r="U3402" s="31">
        <f>+[1]DEPURADO!J3396</f>
        <v>0</v>
      </c>
      <c r="V3402" s="30"/>
      <c r="W3402" s="23" t="s">
        <v>45</v>
      </c>
      <c r="X3402" s="31">
        <f>+[1]DEPURADO!L3396+[1]DEPURADO!M3396</f>
        <v>0</v>
      </c>
      <c r="Y3402" s="23" t="s">
        <v>45</v>
      </c>
      <c r="Z3402" s="31">
        <f t="shared" ref="Z3402:Z3465" si="375">+X3402-AE3402+IF(X3402-AE3402&lt;-1,-X3402+AE3402,0)</f>
        <v>0</v>
      </c>
      <c r="AA3402" s="31"/>
      <c r="AB3402" s="31">
        <v>0</v>
      </c>
      <c r="AC3402" s="31">
        <v>0</v>
      </c>
      <c r="AD3402" s="30"/>
      <c r="AE3402" s="30">
        <f>+[1]DEPURADO!L3396</f>
        <v>0</v>
      </c>
      <c r="AF3402" s="30">
        <v>0</v>
      </c>
      <c r="AG3402" s="30">
        <f t="shared" ref="AG3402:AG3465" si="376">+G3402-I3402-N3402-R3402-Z3402-AC3402-AE3402-S3402-U3402</f>
        <v>4504</v>
      </c>
      <c r="AH3402" s="30">
        <v>0</v>
      </c>
      <c r="AI3402" s="30" t="str">
        <f>+[1]DEPURADO!G3396</f>
        <v>SALDO A FAVOR DEL PRESTADOR</v>
      </c>
      <c r="AJ3402" s="32"/>
      <c r="AK3402" s="33"/>
    </row>
    <row r="3403" spans="1:37" s="34" customFormat="1" x14ac:dyDescent="0.25">
      <c r="A3403" s="23">
        <f t="shared" ref="A3403:A3466" si="377">+A3402+1</f>
        <v>3395</v>
      </c>
      <c r="B3403" s="24" t="s">
        <v>44</v>
      </c>
      <c r="C3403" s="23" t="str">
        <f>+[1]DEPURADO!A3397</f>
        <v>FEH127553</v>
      </c>
      <c r="D3403" s="23" t="str">
        <f>+[1]DEPURADO!B3397</f>
        <v>FEH127553</v>
      </c>
      <c r="E3403" s="25">
        <f>+[1]DEPURADO!C3397</f>
        <v>44340</v>
      </c>
      <c r="F3403" s="26">
        <f>+IF([1]DEPURADO!D3397&gt;1,[1]DEPURADO!D3397," ")</f>
        <v>44368</v>
      </c>
      <c r="G3403" s="27">
        <f>[1]DEPURADO!F3397</f>
        <v>35926</v>
      </c>
      <c r="H3403" s="28">
        <v>0</v>
      </c>
      <c r="I3403" s="28">
        <f>+[1]DEPURADO!N3397+[1]DEPURADO!O3397</f>
        <v>0</v>
      </c>
      <c r="J3403" s="28">
        <f>+[1]DEPURADO!S3397</f>
        <v>0</v>
      </c>
      <c r="K3403" s="29">
        <f>+[1]DEPURADO!Q3397+[1]DEPURADO!R3397</f>
        <v>0</v>
      </c>
      <c r="L3403" s="28">
        <v>0</v>
      </c>
      <c r="M3403" s="28">
        <v>0</v>
      </c>
      <c r="N3403" s="28">
        <f t="shared" si="371"/>
        <v>0</v>
      </c>
      <c r="O3403" s="28">
        <f t="shared" si="372"/>
        <v>35926</v>
      </c>
      <c r="P3403" s="24" t="str">
        <f>IF([1]DEPURADO!I3397&gt;1,0,[1]DEPURADO!B3397)</f>
        <v>FEH127553</v>
      </c>
      <c r="Q3403" s="30">
        <f t="shared" si="373"/>
        <v>35926</v>
      </c>
      <c r="R3403" s="31">
        <f t="shared" si="374"/>
        <v>0</v>
      </c>
      <c r="S3403" s="31">
        <f>+[1]DEPURADO!K3397</f>
        <v>0</v>
      </c>
      <c r="T3403" s="23" t="s">
        <v>45</v>
      </c>
      <c r="U3403" s="31">
        <f>+[1]DEPURADO!J3397</f>
        <v>0</v>
      </c>
      <c r="V3403" s="30"/>
      <c r="W3403" s="23" t="s">
        <v>45</v>
      </c>
      <c r="X3403" s="31">
        <f>+[1]DEPURADO!L3397+[1]DEPURADO!M3397</f>
        <v>0</v>
      </c>
      <c r="Y3403" s="23" t="s">
        <v>45</v>
      </c>
      <c r="Z3403" s="31">
        <f t="shared" si="375"/>
        <v>0</v>
      </c>
      <c r="AA3403" s="31"/>
      <c r="AB3403" s="31">
        <v>0</v>
      </c>
      <c r="AC3403" s="31">
        <v>0</v>
      </c>
      <c r="AD3403" s="30"/>
      <c r="AE3403" s="30">
        <f>+[1]DEPURADO!L3397</f>
        <v>0</v>
      </c>
      <c r="AF3403" s="30">
        <v>0</v>
      </c>
      <c r="AG3403" s="30">
        <f t="shared" si="376"/>
        <v>35926</v>
      </c>
      <c r="AH3403" s="30">
        <v>0</v>
      </c>
      <c r="AI3403" s="30" t="str">
        <f>+[1]DEPURADO!G3397</f>
        <v>SALDO A FAVOR DEL PRESTADOR</v>
      </c>
      <c r="AJ3403" s="32"/>
      <c r="AK3403" s="33"/>
    </row>
    <row r="3404" spans="1:37" s="34" customFormat="1" x14ac:dyDescent="0.25">
      <c r="A3404" s="23">
        <f t="shared" si="377"/>
        <v>3396</v>
      </c>
      <c r="B3404" s="24" t="s">
        <v>44</v>
      </c>
      <c r="C3404" s="23" t="str">
        <f>+[1]DEPURADO!A3398</f>
        <v>FEH127557</v>
      </c>
      <c r="D3404" s="23" t="str">
        <f>+[1]DEPURADO!B3398</f>
        <v>FEH127557</v>
      </c>
      <c r="E3404" s="25">
        <f>+[1]DEPURADO!C3398</f>
        <v>44340</v>
      </c>
      <c r="F3404" s="26">
        <f>+IF([1]DEPURADO!D3398&gt;1,[1]DEPURADO!D3398," ")</f>
        <v>44368</v>
      </c>
      <c r="G3404" s="27">
        <f>[1]DEPURADO!F3398</f>
        <v>42340</v>
      </c>
      <c r="H3404" s="28">
        <v>0</v>
      </c>
      <c r="I3404" s="28">
        <f>+[1]DEPURADO!N3398+[1]DEPURADO!O3398</f>
        <v>0</v>
      </c>
      <c r="J3404" s="28">
        <f>+[1]DEPURADO!S3398</f>
        <v>0</v>
      </c>
      <c r="K3404" s="29">
        <f>+[1]DEPURADO!Q3398+[1]DEPURADO!R3398</f>
        <v>0</v>
      </c>
      <c r="L3404" s="28">
        <v>0</v>
      </c>
      <c r="M3404" s="28">
        <v>0</v>
      </c>
      <c r="N3404" s="28">
        <f t="shared" si="371"/>
        <v>0</v>
      </c>
      <c r="O3404" s="28">
        <f t="shared" si="372"/>
        <v>42340</v>
      </c>
      <c r="P3404" s="24" t="str">
        <f>IF([1]DEPURADO!I3398&gt;1,0,[1]DEPURADO!B3398)</f>
        <v>FEH127557</v>
      </c>
      <c r="Q3404" s="30">
        <f t="shared" si="373"/>
        <v>42340</v>
      </c>
      <c r="R3404" s="31">
        <f t="shared" si="374"/>
        <v>0</v>
      </c>
      <c r="S3404" s="31">
        <f>+[1]DEPURADO!K3398</f>
        <v>0</v>
      </c>
      <c r="T3404" s="23" t="s">
        <v>45</v>
      </c>
      <c r="U3404" s="31">
        <f>+[1]DEPURADO!J3398</f>
        <v>0</v>
      </c>
      <c r="V3404" s="30"/>
      <c r="W3404" s="23" t="s">
        <v>45</v>
      </c>
      <c r="X3404" s="31">
        <f>+[1]DEPURADO!L3398+[1]DEPURADO!M3398</f>
        <v>0</v>
      </c>
      <c r="Y3404" s="23" t="s">
        <v>45</v>
      </c>
      <c r="Z3404" s="31">
        <f t="shared" si="375"/>
        <v>0</v>
      </c>
      <c r="AA3404" s="31"/>
      <c r="AB3404" s="31">
        <v>0</v>
      </c>
      <c r="AC3404" s="31">
        <v>0</v>
      </c>
      <c r="AD3404" s="30"/>
      <c r="AE3404" s="30">
        <f>+[1]DEPURADO!L3398</f>
        <v>0</v>
      </c>
      <c r="AF3404" s="30">
        <v>0</v>
      </c>
      <c r="AG3404" s="30">
        <f t="shared" si="376"/>
        <v>42340</v>
      </c>
      <c r="AH3404" s="30">
        <v>0</v>
      </c>
      <c r="AI3404" s="30" t="str">
        <f>+[1]DEPURADO!G3398</f>
        <v>SALDO A FAVOR DEL PRESTADOR</v>
      </c>
      <c r="AJ3404" s="32"/>
      <c r="AK3404" s="33"/>
    </row>
    <row r="3405" spans="1:37" s="34" customFormat="1" x14ac:dyDescent="0.25">
      <c r="A3405" s="23">
        <f t="shared" si="377"/>
        <v>3397</v>
      </c>
      <c r="B3405" s="24" t="s">
        <v>44</v>
      </c>
      <c r="C3405" s="23" t="str">
        <f>+[1]DEPURADO!A3399</f>
        <v>FEH127558</v>
      </c>
      <c r="D3405" s="23" t="str">
        <f>+[1]DEPURADO!B3399</f>
        <v>FEH127558</v>
      </c>
      <c r="E3405" s="25">
        <f>+[1]DEPURADO!C3399</f>
        <v>44340</v>
      </c>
      <c r="F3405" s="26">
        <f>+IF([1]DEPURADO!D3399&gt;1,[1]DEPURADO!D3399," ")</f>
        <v>44368</v>
      </c>
      <c r="G3405" s="27">
        <f>[1]DEPURADO!F3399</f>
        <v>34915</v>
      </c>
      <c r="H3405" s="28">
        <v>0</v>
      </c>
      <c r="I3405" s="28">
        <f>+[1]DEPURADO!N3399+[1]DEPURADO!O3399</f>
        <v>0</v>
      </c>
      <c r="J3405" s="28">
        <f>+[1]DEPURADO!S3399</f>
        <v>0</v>
      </c>
      <c r="K3405" s="29">
        <f>+[1]DEPURADO!Q3399+[1]DEPURADO!R3399</f>
        <v>0</v>
      </c>
      <c r="L3405" s="28">
        <v>0</v>
      </c>
      <c r="M3405" s="28">
        <v>0</v>
      </c>
      <c r="N3405" s="28">
        <f t="shared" si="371"/>
        <v>0</v>
      </c>
      <c r="O3405" s="28">
        <f t="shared" si="372"/>
        <v>34915</v>
      </c>
      <c r="P3405" s="24" t="str">
        <f>IF([1]DEPURADO!I3399&gt;1,0,[1]DEPURADO!B3399)</f>
        <v>FEH127558</v>
      </c>
      <c r="Q3405" s="30">
        <f t="shared" si="373"/>
        <v>34915</v>
      </c>
      <c r="R3405" s="31">
        <f t="shared" si="374"/>
        <v>0</v>
      </c>
      <c r="S3405" s="31">
        <f>+[1]DEPURADO!K3399</f>
        <v>0</v>
      </c>
      <c r="T3405" s="23" t="s">
        <v>45</v>
      </c>
      <c r="U3405" s="31">
        <f>+[1]DEPURADO!J3399</f>
        <v>0</v>
      </c>
      <c r="V3405" s="30"/>
      <c r="W3405" s="23" t="s">
        <v>45</v>
      </c>
      <c r="X3405" s="31">
        <f>+[1]DEPURADO!L3399+[1]DEPURADO!M3399</f>
        <v>0</v>
      </c>
      <c r="Y3405" s="23" t="s">
        <v>45</v>
      </c>
      <c r="Z3405" s="31">
        <f t="shared" si="375"/>
        <v>0</v>
      </c>
      <c r="AA3405" s="31"/>
      <c r="AB3405" s="31">
        <v>0</v>
      </c>
      <c r="AC3405" s="31">
        <v>0</v>
      </c>
      <c r="AD3405" s="30"/>
      <c r="AE3405" s="30">
        <f>+[1]DEPURADO!L3399</f>
        <v>0</v>
      </c>
      <c r="AF3405" s="30">
        <v>0</v>
      </c>
      <c r="AG3405" s="30">
        <f t="shared" si="376"/>
        <v>34915</v>
      </c>
      <c r="AH3405" s="30">
        <v>0</v>
      </c>
      <c r="AI3405" s="30" t="str">
        <f>+[1]DEPURADO!G3399</f>
        <v>SALDO A FAVOR DEL PRESTADOR</v>
      </c>
      <c r="AJ3405" s="32"/>
      <c r="AK3405" s="33"/>
    </row>
    <row r="3406" spans="1:37" s="34" customFormat="1" x14ac:dyDescent="0.25">
      <c r="A3406" s="23">
        <f t="shared" si="377"/>
        <v>3398</v>
      </c>
      <c r="B3406" s="24" t="s">
        <v>44</v>
      </c>
      <c r="C3406" s="23" t="str">
        <f>+[1]DEPURADO!A3400</f>
        <v>FEH127561</v>
      </c>
      <c r="D3406" s="23" t="str">
        <f>+[1]DEPURADO!B3400</f>
        <v>FEH127561</v>
      </c>
      <c r="E3406" s="25">
        <f>+[1]DEPURADO!C3400</f>
        <v>44340</v>
      </c>
      <c r="F3406" s="26">
        <f>+IF([1]DEPURADO!D3400&gt;1,[1]DEPURADO!D3400," ")</f>
        <v>44368</v>
      </c>
      <c r="G3406" s="27">
        <f>[1]DEPURADO!F3400</f>
        <v>147608</v>
      </c>
      <c r="H3406" s="28">
        <v>0</v>
      </c>
      <c r="I3406" s="28">
        <f>+[1]DEPURADO!N3400+[1]DEPURADO!O3400</f>
        <v>0</v>
      </c>
      <c r="J3406" s="28">
        <f>+[1]DEPURADO!S3400</f>
        <v>0</v>
      </c>
      <c r="K3406" s="29">
        <f>+[1]DEPURADO!Q3400+[1]DEPURADO!R3400</f>
        <v>0</v>
      </c>
      <c r="L3406" s="28">
        <v>0</v>
      </c>
      <c r="M3406" s="28">
        <v>0</v>
      </c>
      <c r="N3406" s="28">
        <f t="shared" si="371"/>
        <v>0</v>
      </c>
      <c r="O3406" s="28">
        <f t="shared" si="372"/>
        <v>147608</v>
      </c>
      <c r="P3406" s="24" t="str">
        <f>IF([1]DEPURADO!I3400&gt;1,0,[1]DEPURADO!B3400)</f>
        <v>FEH127561</v>
      </c>
      <c r="Q3406" s="30">
        <f t="shared" si="373"/>
        <v>147608</v>
      </c>
      <c r="R3406" s="31">
        <f t="shared" si="374"/>
        <v>0</v>
      </c>
      <c r="S3406" s="31">
        <f>+[1]DEPURADO!K3400</f>
        <v>0</v>
      </c>
      <c r="T3406" s="23" t="s">
        <v>45</v>
      </c>
      <c r="U3406" s="31">
        <f>+[1]DEPURADO!J3400</f>
        <v>0</v>
      </c>
      <c r="V3406" s="30"/>
      <c r="W3406" s="23" t="s">
        <v>45</v>
      </c>
      <c r="X3406" s="31">
        <f>+[1]DEPURADO!L3400+[1]DEPURADO!M3400</f>
        <v>0</v>
      </c>
      <c r="Y3406" s="23" t="s">
        <v>45</v>
      </c>
      <c r="Z3406" s="31">
        <f t="shared" si="375"/>
        <v>0</v>
      </c>
      <c r="AA3406" s="31"/>
      <c r="AB3406" s="31">
        <v>0</v>
      </c>
      <c r="AC3406" s="31">
        <v>0</v>
      </c>
      <c r="AD3406" s="30"/>
      <c r="AE3406" s="30">
        <f>+[1]DEPURADO!L3400</f>
        <v>0</v>
      </c>
      <c r="AF3406" s="30">
        <v>0</v>
      </c>
      <c r="AG3406" s="30">
        <f t="shared" si="376"/>
        <v>147608</v>
      </c>
      <c r="AH3406" s="30">
        <v>0</v>
      </c>
      <c r="AI3406" s="30" t="str">
        <f>+[1]DEPURADO!G3400</f>
        <v>SALDO A FAVOR DEL PRESTADOR</v>
      </c>
      <c r="AJ3406" s="32"/>
      <c r="AK3406" s="33"/>
    </row>
    <row r="3407" spans="1:37" s="34" customFormat="1" x14ac:dyDescent="0.25">
      <c r="A3407" s="23">
        <f t="shared" si="377"/>
        <v>3399</v>
      </c>
      <c r="B3407" s="24" t="s">
        <v>44</v>
      </c>
      <c r="C3407" s="23" t="str">
        <f>+[1]DEPURADO!A3401</f>
        <v>FEH127581</v>
      </c>
      <c r="D3407" s="23" t="str">
        <f>+[1]DEPURADO!B3401</f>
        <v>FEH127581</v>
      </c>
      <c r="E3407" s="25">
        <f>+[1]DEPURADO!C3401</f>
        <v>44340</v>
      </c>
      <c r="F3407" s="26">
        <f>+IF([1]DEPURADO!D3401&gt;1,[1]DEPURADO!D3401," ")</f>
        <v>44368</v>
      </c>
      <c r="G3407" s="27">
        <f>[1]DEPURADO!F3401</f>
        <v>24585</v>
      </c>
      <c r="H3407" s="28">
        <v>0</v>
      </c>
      <c r="I3407" s="28">
        <f>+[1]DEPURADO!N3401+[1]DEPURADO!O3401</f>
        <v>0</v>
      </c>
      <c r="J3407" s="28">
        <f>+[1]DEPURADO!S3401</f>
        <v>0</v>
      </c>
      <c r="K3407" s="29">
        <f>+[1]DEPURADO!Q3401+[1]DEPURADO!R3401</f>
        <v>0</v>
      </c>
      <c r="L3407" s="28">
        <v>0</v>
      </c>
      <c r="M3407" s="28">
        <v>0</v>
      </c>
      <c r="N3407" s="28">
        <f t="shared" si="371"/>
        <v>0</v>
      </c>
      <c r="O3407" s="28">
        <f t="shared" si="372"/>
        <v>24585</v>
      </c>
      <c r="P3407" s="24" t="str">
        <f>IF([1]DEPURADO!I3401&gt;1,0,[1]DEPURADO!B3401)</f>
        <v>FEH127581</v>
      </c>
      <c r="Q3407" s="30">
        <f t="shared" si="373"/>
        <v>24585</v>
      </c>
      <c r="R3407" s="31">
        <f t="shared" si="374"/>
        <v>0</v>
      </c>
      <c r="S3407" s="31">
        <f>+[1]DEPURADO!K3401</f>
        <v>0</v>
      </c>
      <c r="T3407" s="23" t="s">
        <v>45</v>
      </c>
      <c r="U3407" s="31">
        <f>+[1]DEPURADO!J3401</f>
        <v>0</v>
      </c>
      <c r="V3407" s="30"/>
      <c r="W3407" s="23" t="s">
        <v>45</v>
      </c>
      <c r="X3407" s="31">
        <f>+[1]DEPURADO!L3401+[1]DEPURADO!M3401</f>
        <v>0</v>
      </c>
      <c r="Y3407" s="23" t="s">
        <v>45</v>
      </c>
      <c r="Z3407" s="31">
        <f t="shared" si="375"/>
        <v>0</v>
      </c>
      <c r="AA3407" s="31"/>
      <c r="AB3407" s="31">
        <v>0</v>
      </c>
      <c r="AC3407" s="31">
        <v>0</v>
      </c>
      <c r="AD3407" s="30"/>
      <c r="AE3407" s="30">
        <f>+[1]DEPURADO!L3401</f>
        <v>0</v>
      </c>
      <c r="AF3407" s="30">
        <v>0</v>
      </c>
      <c r="AG3407" s="30">
        <f t="shared" si="376"/>
        <v>24585</v>
      </c>
      <c r="AH3407" s="30">
        <v>0</v>
      </c>
      <c r="AI3407" s="30" t="str">
        <f>+[1]DEPURADO!G3401</f>
        <v>SALDO A FAVOR DEL PRESTADOR</v>
      </c>
      <c r="AJ3407" s="32"/>
      <c r="AK3407" s="33"/>
    </row>
    <row r="3408" spans="1:37" s="34" customFormat="1" x14ac:dyDescent="0.25">
      <c r="A3408" s="23">
        <f t="shared" si="377"/>
        <v>3400</v>
      </c>
      <c r="B3408" s="24" t="s">
        <v>44</v>
      </c>
      <c r="C3408" s="23" t="str">
        <f>+[1]DEPURADO!A3402</f>
        <v>FEH127619</v>
      </c>
      <c r="D3408" s="23" t="str">
        <f>+[1]DEPURADO!B3402</f>
        <v>FEH127619</v>
      </c>
      <c r="E3408" s="25">
        <f>+[1]DEPURADO!C3402</f>
        <v>44340</v>
      </c>
      <c r="F3408" s="26">
        <f>+IF([1]DEPURADO!D3402&gt;1,[1]DEPURADO!D3402," ")</f>
        <v>44368</v>
      </c>
      <c r="G3408" s="27">
        <f>[1]DEPURADO!F3402</f>
        <v>35926</v>
      </c>
      <c r="H3408" s="28">
        <v>0</v>
      </c>
      <c r="I3408" s="28">
        <f>+[1]DEPURADO!N3402+[1]DEPURADO!O3402</f>
        <v>0</v>
      </c>
      <c r="J3408" s="28">
        <f>+[1]DEPURADO!S3402</f>
        <v>0</v>
      </c>
      <c r="K3408" s="29">
        <f>+[1]DEPURADO!Q3402+[1]DEPURADO!R3402</f>
        <v>0</v>
      </c>
      <c r="L3408" s="28">
        <v>0</v>
      </c>
      <c r="M3408" s="28">
        <v>0</v>
      </c>
      <c r="N3408" s="28">
        <f t="shared" si="371"/>
        <v>0</v>
      </c>
      <c r="O3408" s="28">
        <f t="shared" si="372"/>
        <v>35926</v>
      </c>
      <c r="P3408" s="24" t="str">
        <f>IF([1]DEPURADO!I3402&gt;1,0,[1]DEPURADO!B3402)</f>
        <v>FEH127619</v>
      </c>
      <c r="Q3408" s="30">
        <f t="shared" si="373"/>
        <v>35926</v>
      </c>
      <c r="R3408" s="31">
        <f t="shared" si="374"/>
        <v>0</v>
      </c>
      <c r="S3408" s="31">
        <f>+[1]DEPURADO!K3402</f>
        <v>0</v>
      </c>
      <c r="T3408" s="23" t="s">
        <v>45</v>
      </c>
      <c r="U3408" s="31">
        <f>+[1]DEPURADO!J3402</f>
        <v>0</v>
      </c>
      <c r="V3408" s="30"/>
      <c r="W3408" s="23" t="s">
        <v>45</v>
      </c>
      <c r="X3408" s="31">
        <f>+[1]DEPURADO!L3402+[1]DEPURADO!M3402</f>
        <v>0</v>
      </c>
      <c r="Y3408" s="23" t="s">
        <v>45</v>
      </c>
      <c r="Z3408" s="31">
        <f t="shared" si="375"/>
        <v>0</v>
      </c>
      <c r="AA3408" s="31"/>
      <c r="AB3408" s="31">
        <v>0</v>
      </c>
      <c r="AC3408" s="31">
        <v>0</v>
      </c>
      <c r="AD3408" s="30"/>
      <c r="AE3408" s="30">
        <f>+[1]DEPURADO!L3402</f>
        <v>0</v>
      </c>
      <c r="AF3408" s="30">
        <v>0</v>
      </c>
      <c r="AG3408" s="30">
        <f t="shared" si="376"/>
        <v>35926</v>
      </c>
      <c r="AH3408" s="30">
        <v>0</v>
      </c>
      <c r="AI3408" s="30" t="str">
        <f>+[1]DEPURADO!G3402</f>
        <v>SALDO A FAVOR DEL PRESTADOR</v>
      </c>
      <c r="AJ3408" s="32"/>
      <c r="AK3408" s="33"/>
    </row>
    <row r="3409" spans="1:37" s="34" customFormat="1" x14ac:dyDescent="0.25">
      <c r="A3409" s="23">
        <f t="shared" si="377"/>
        <v>3401</v>
      </c>
      <c r="B3409" s="24" t="s">
        <v>44</v>
      </c>
      <c r="C3409" s="23" t="str">
        <f>+[1]DEPURADO!A3403</f>
        <v>FEH127698</v>
      </c>
      <c r="D3409" s="23" t="str">
        <f>+[1]DEPURADO!B3403</f>
        <v>FEH127698</v>
      </c>
      <c r="E3409" s="25">
        <f>+[1]DEPURADO!C3403</f>
        <v>44340</v>
      </c>
      <c r="F3409" s="26">
        <f>+IF([1]DEPURADO!D3403&gt;1,[1]DEPURADO!D3403," ")</f>
        <v>44368</v>
      </c>
      <c r="G3409" s="27">
        <f>[1]DEPURADO!F3403</f>
        <v>38110</v>
      </c>
      <c r="H3409" s="28">
        <v>0</v>
      </c>
      <c r="I3409" s="28">
        <f>+[1]DEPURADO!N3403+[1]DEPURADO!O3403</f>
        <v>0</v>
      </c>
      <c r="J3409" s="28">
        <f>+[1]DEPURADO!S3403</f>
        <v>0</v>
      </c>
      <c r="K3409" s="29">
        <f>+[1]DEPURADO!Q3403+[1]DEPURADO!R3403</f>
        <v>0</v>
      </c>
      <c r="L3409" s="28">
        <v>0</v>
      </c>
      <c r="M3409" s="28">
        <v>0</v>
      </c>
      <c r="N3409" s="28">
        <f t="shared" si="371"/>
        <v>0</v>
      </c>
      <c r="O3409" s="28">
        <f t="shared" si="372"/>
        <v>38110</v>
      </c>
      <c r="P3409" s="24" t="str">
        <f>IF([1]DEPURADO!I3403&gt;1,0,[1]DEPURADO!B3403)</f>
        <v>FEH127698</v>
      </c>
      <c r="Q3409" s="30">
        <f t="shared" si="373"/>
        <v>38110</v>
      </c>
      <c r="R3409" s="31">
        <f t="shared" si="374"/>
        <v>0</v>
      </c>
      <c r="S3409" s="31">
        <f>+[1]DEPURADO!K3403</f>
        <v>0</v>
      </c>
      <c r="T3409" s="23" t="s">
        <v>45</v>
      </c>
      <c r="U3409" s="31">
        <f>+[1]DEPURADO!J3403</f>
        <v>0</v>
      </c>
      <c r="V3409" s="30"/>
      <c r="W3409" s="23" t="s">
        <v>45</v>
      </c>
      <c r="X3409" s="31">
        <f>+[1]DEPURADO!L3403+[1]DEPURADO!M3403</f>
        <v>0</v>
      </c>
      <c r="Y3409" s="23" t="s">
        <v>45</v>
      </c>
      <c r="Z3409" s="31">
        <f t="shared" si="375"/>
        <v>0</v>
      </c>
      <c r="AA3409" s="31"/>
      <c r="AB3409" s="31">
        <v>0</v>
      </c>
      <c r="AC3409" s="31">
        <v>0</v>
      </c>
      <c r="AD3409" s="30"/>
      <c r="AE3409" s="30">
        <f>+[1]DEPURADO!L3403</f>
        <v>0</v>
      </c>
      <c r="AF3409" s="30">
        <v>0</v>
      </c>
      <c r="AG3409" s="30">
        <f t="shared" si="376"/>
        <v>38110</v>
      </c>
      <c r="AH3409" s="30">
        <v>0</v>
      </c>
      <c r="AI3409" s="30" t="str">
        <f>+[1]DEPURADO!G3403</f>
        <v>SALDO A FAVOR DEL PRESTADOR</v>
      </c>
      <c r="AJ3409" s="32"/>
      <c r="AK3409" s="33"/>
    </row>
    <row r="3410" spans="1:37" s="34" customFormat="1" x14ac:dyDescent="0.25">
      <c r="A3410" s="23">
        <f t="shared" si="377"/>
        <v>3402</v>
      </c>
      <c r="B3410" s="24" t="s">
        <v>44</v>
      </c>
      <c r="C3410" s="23" t="str">
        <f>+[1]DEPURADO!A3404</f>
        <v>FEH127699</v>
      </c>
      <c r="D3410" s="23" t="str">
        <f>+[1]DEPURADO!B3404</f>
        <v>FEH127699</v>
      </c>
      <c r="E3410" s="25">
        <f>+[1]DEPURADO!C3404</f>
        <v>44340</v>
      </c>
      <c r="F3410" s="26">
        <f>+IF([1]DEPURADO!D3404&gt;1,[1]DEPURADO!D3404," ")</f>
        <v>44368</v>
      </c>
      <c r="G3410" s="27">
        <f>[1]DEPURADO!F3404</f>
        <v>286200</v>
      </c>
      <c r="H3410" s="28">
        <v>0</v>
      </c>
      <c r="I3410" s="28">
        <f>+[1]DEPURADO!N3404+[1]DEPURADO!O3404</f>
        <v>0</v>
      </c>
      <c r="J3410" s="28">
        <f>+[1]DEPURADO!S3404</f>
        <v>0</v>
      </c>
      <c r="K3410" s="29">
        <f>+[1]DEPURADO!Q3404+[1]DEPURADO!R3404</f>
        <v>0</v>
      </c>
      <c r="L3410" s="28">
        <v>0</v>
      </c>
      <c r="M3410" s="28">
        <v>0</v>
      </c>
      <c r="N3410" s="28">
        <f t="shared" si="371"/>
        <v>0</v>
      </c>
      <c r="O3410" s="28">
        <f t="shared" si="372"/>
        <v>286200</v>
      </c>
      <c r="P3410" s="24" t="str">
        <f>IF([1]DEPURADO!I3404&gt;1,0,[1]DEPURADO!B3404)</f>
        <v>FEH127699</v>
      </c>
      <c r="Q3410" s="30">
        <f t="shared" si="373"/>
        <v>286200</v>
      </c>
      <c r="R3410" s="31">
        <f t="shared" si="374"/>
        <v>0</v>
      </c>
      <c r="S3410" s="31">
        <f>+[1]DEPURADO!K3404</f>
        <v>0</v>
      </c>
      <c r="T3410" s="23" t="s">
        <v>45</v>
      </c>
      <c r="U3410" s="31">
        <f>+[1]DEPURADO!J3404</f>
        <v>0</v>
      </c>
      <c r="V3410" s="30"/>
      <c r="W3410" s="23" t="s">
        <v>45</v>
      </c>
      <c r="X3410" s="31">
        <f>+[1]DEPURADO!L3404+[1]DEPURADO!M3404</f>
        <v>0</v>
      </c>
      <c r="Y3410" s="23" t="s">
        <v>45</v>
      </c>
      <c r="Z3410" s="31">
        <f t="shared" si="375"/>
        <v>0</v>
      </c>
      <c r="AA3410" s="31"/>
      <c r="AB3410" s="31">
        <v>0</v>
      </c>
      <c r="AC3410" s="31">
        <v>0</v>
      </c>
      <c r="AD3410" s="30"/>
      <c r="AE3410" s="30">
        <f>+[1]DEPURADO!L3404</f>
        <v>0</v>
      </c>
      <c r="AF3410" s="30">
        <v>0</v>
      </c>
      <c r="AG3410" s="30">
        <f t="shared" si="376"/>
        <v>286200</v>
      </c>
      <c r="AH3410" s="30">
        <v>0</v>
      </c>
      <c r="AI3410" s="30" t="str">
        <f>+[1]DEPURADO!G3404</f>
        <v>SALDO A FAVOR DEL PRESTADOR</v>
      </c>
      <c r="AJ3410" s="32"/>
      <c r="AK3410" s="33"/>
    </row>
    <row r="3411" spans="1:37" s="34" customFormat="1" x14ac:dyDescent="0.25">
      <c r="A3411" s="23">
        <f t="shared" si="377"/>
        <v>3403</v>
      </c>
      <c r="B3411" s="24" t="s">
        <v>44</v>
      </c>
      <c r="C3411" s="23" t="str">
        <f>+[1]DEPURADO!A3405</f>
        <v>FEH127703</v>
      </c>
      <c r="D3411" s="23" t="str">
        <f>+[1]DEPURADO!B3405</f>
        <v>FEH127703</v>
      </c>
      <c r="E3411" s="25">
        <f>+[1]DEPURADO!C3405</f>
        <v>44340</v>
      </c>
      <c r="F3411" s="26">
        <f>+IF([1]DEPURADO!D3405&gt;1,[1]DEPURADO!D3405," ")</f>
        <v>44368</v>
      </c>
      <c r="G3411" s="27">
        <f>[1]DEPURADO!F3405</f>
        <v>38110</v>
      </c>
      <c r="H3411" s="28">
        <v>0</v>
      </c>
      <c r="I3411" s="28">
        <f>+[1]DEPURADO!N3405+[1]DEPURADO!O3405</f>
        <v>0</v>
      </c>
      <c r="J3411" s="28">
        <f>+[1]DEPURADO!S3405</f>
        <v>0</v>
      </c>
      <c r="K3411" s="29">
        <f>+[1]DEPURADO!Q3405+[1]DEPURADO!R3405</f>
        <v>0</v>
      </c>
      <c r="L3411" s="28">
        <v>0</v>
      </c>
      <c r="M3411" s="28">
        <v>0</v>
      </c>
      <c r="N3411" s="28">
        <f t="shared" si="371"/>
        <v>0</v>
      </c>
      <c r="O3411" s="28">
        <f t="shared" si="372"/>
        <v>38110</v>
      </c>
      <c r="P3411" s="24" t="str">
        <f>IF([1]DEPURADO!I3405&gt;1,0,[1]DEPURADO!B3405)</f>
        <v>FEH127703</v>
      </c>
      <c r="Q3411" s="30">
        <f t="shared" si="373"/>
        <v>38110</v>
      </c>
      <c r="R3411" s="31">
        <f t="shared" si="374"/>
        <v>0</v>
      </c>
      <c r="S3411" s="31">
        <f>+[1]DEPURADO!K3405</f>
        <v>0</v>
      </c>
      <c r="T3411" s="23" t="s">
        <v>45</v>
      </c>
      <c r="U3411" s="31">
        <f>+[1]DEPURADO!J3405</f>
        <v>0</v>
      </c>
      <c r="V3411" s="30"/>
      <c r="W3411" s="23" t="s">
        <v>45</v>
      </c>
      <c r="X3411" s="31">
        <f>+[1]DEPURADO!L3405+[1]DEPURADO!M3405</f>
        <v>0</v>
      </c>
      <c r="Y3411" s="23" t="s">
        <v>45</v>
      </c>
      <c r="Z3411" s="31">
        <f t="shared" si="375"/>
        <v>0</v>
      </c>
      <c r="AA3411" s="31"/>
      <c r="AB3411" s="31">
        <v>0</v>
      </c>
      <c r="AC3411" s="31">
        <v>0</v>
      </c>
      <c r="AD3411" s="30"/>
      <c r="AE3411" s="30">
        <f>+[1]DEPURADO!L3405</f>
        <v>0</v>
      </c>
      <c r="AF3411" s="30">
        <v>0</v>
      </c>
      <c r="AG3411" s="30">
        <f t="shared" si="376"/>
        <v>38110</v>
      </c>
      <c r="AH3411" s="30">
        <v>0</v>
      </c>
      <c r="AI3411" s="30" t="str">
        <f>+[1]DEPURADO!G3405</f>
        <v>SALDO A FAVOR DEL PRESTADOR</v>
      </c>
      <c r="AJ3411" s="32"/>
      <c r="AK3411" s="33"/>
    </row>
    <row r="3412" spans="1:37" s="34" customFormat="1" x14ac:dyDescent="0.25">
      <c r="A3412" s="23">
        <f t="shared" si="377"/>
        <v>3404</v>
      </c>
      <c r="B3412" s="24" t="s">
        <v>44</v>
      </c>
      <c r="C3412" s="23" t="str">
        <f>+[1]DEPURADO!A3406</f>
        <v>FEH127713</v>
      </c>
      <c r="D3412" s="23" t="str">
        <f>+[1]DEPURADO!B3406</f>
        <v>FEH127713</v>
      </c>
      <c r="E3412" s="25">
        <f>+[1]DEPURADO!C3406</f>
        <v>44340</v>
      </c>
      <c r="F3412" s="26">
        <f>+IF([1]DEPURADO!D3406&gt;1,[1]DEPURADO!D3406," ")</f>
        <v>44368</v>
      </c>
      <c r="G3412" s="27">
        <f>[1]DEPURADO!F3406</f>
        <v>92700</v>
      </c>
      <c r="H3412" s="28">
        <v>0</v>
      </c>
      <c r="I3412" s="28">
        <f>+[1]DEPURADO!N3406+[1]DEPURADO!O3406</f>
        <v>0</v>
      </c>
      <c r="J3412" s="28">
        <f>+[1]DEPURADO!S3406</f>
        <v>0</v>
      </c>
      <c r="K3412" s="29">
        <f>+[1]DEPURADO!Q3406+[1]DEPURADO!R3406</f>
        <v>0</v>
      </c>
      <c r="L3412" s="28">
        <v>0</v>
      </c>
      <c r="M3412" s="28">
        <v>0</v>
      </c>
      <c r="N3412" s="28">
        <f t="shared" si="371"/>
        <v>0</v>
      </c>
      <c r="O3412" s="28">
        <f t="shared" si="372"/>
        <v>92700</v>
      </c>
      <c r="P3412" s="24" t="str">
        <f>IF([1]DEPURADO!I3406&gt;1,0,[1]DEPURADO!B3406)</f>
        <v>FEH127713</v>
      </c>
      <c r="Q3412" s="30">
        <f t="shared" si="373"/>
        <v>92700</v>
      </c>
      <c r="R3412" s="31">
        <f t="shared" si="374"/>
        <v>0</v>
      </c>
      <c r="S3412" s="31">
        <f>+[1]DEPURADO!K3406</f>
        <v>0</v>
      </c>
      <c r="T3412" s="23" t="s">
        <v>45</v>
      </c>
      <c r="U3412" s="31">
        <f>+[1]DEPURADO!J3406</f>
        <v>0</v>
      </c>
      <c r="V3412" s="30"/>
      <c r="W3412" s="23" t="s">
        <v>45</v>
      </c>
      <c r="X3412" s="31">
        <f>+[1]DEPURADO!L3406+[1]DEPURADO!M3406</f>
        <v>0</v>
      </c>
      <c r="Y3412" s="23" t="s">
        <v>45</v>
      </c>
      <c r="Z3412" s="31">
        <f t="shared" si="375"/>
        <v>0</v>
      </c>
      <c r="AA3412" s="31"/>
      <c r="AB3412" s="31">
        <v>0</v>
      </c>
      <c r="AC3412" s="31">
        <v>0</v>
      </c>
      <c r="AD3412" s="30"/>
      <c r="AE3412" s="30">
        <f>+[1]DEPURADO!L3406</f>
        <v>0</v>
      </c>
      <c r="AF3412" s="30">
        <v>0</v>
      </c>
      <c r="AG3412" s="30">
        <f t="shared" si="376"/>
        <v>92700</v>
      </c>
      <c r="AH3412" s="30">
        <v>0</v>
      </c>
      <c r="AI3412" s="30" t="str">
        <f>+[1]DEPURADO!G3406</f>
        <v>SALDO A FAVOR DEL PRESTADOR</v>
      </c>
      <c r="AJ3412" s="32"/>
      <c r="AK3412" s="33"/>
    </row>
    <row r="3413" spans="1:37" s="34" customFormat="1" x14ac:dyDescent="0.25">
      <c r="A3413" s="23">
        <f t="shared" si="377"/>
        <v>3405</v>
      </c>
      <c r="B3413" s="24" t="s">
        <v>44</v>
      </c>
      <c r="C3413" s="23" t="str">
        <f>+[1]DEPURADO!A3407</f>
        <v>FEH127714</v>
      </c>
      <c r="D3413" s="23" t="str">
        <f>+[1]DEPURADO!B3407</f>
        <v>FEH127714</v>
      </c>
      <c r="E3413" s="25">
        <f>+[1]DEPURADO!C3407</f>
        <v>44340</v>
      </c>
      <c r="F3413" s="26">
        <f>+IF([1]DEPURADO!D3407&gt;1,[1]DEPURADO!D3407," ")</f>
        <v>44368</v>
      </c>
      <c r="G3413" s="27">
        <f>[1]DEPURADO!F3407</f>
        <v>92700</v>
      </c>
      <c r="H3413" s="28">
        <v>0</v>
      </c>
      <c r="I3413" s="28">
        <f>+[1]DEPURADO!N3407+[1]DEPURADO!O3407</f>
        <v>0</v>
      </c>
      <c r="J3413" s="28">
        <f>+[1]DEPURADO!S3407</f>
        <v>0</v>
      </c>
      <c r="K3413" s="29">
        <f>+[1]DEPURADO!Q3407+[1]DEPURADO!R3407</f>
        <v>0</v>
      </c>
      <c r="L3413" s="28">
        <v>0</v>
      </c>
      <c r="M3413" s="28">
        <v>0</v>
      </c>
      <c r="N3413" s="28">
        <f t="shared" si="371"/>
        <v>0</v>
      </c>
      <c r="O3413" s="28">
        <f t="shared" si="372"/>
        <v>92700</v>
      </c>
      <c r="P3413" s="24" t="str">
        <f>IF([1]DEPURADO!I3407&gt;1,0,[1]DEPURADO!B3407)</f>
        <v>FEH127714</v>
      </c>
      <c r="Q3413" s="30">
        <f t="shared" si="373"/>
        <v>92700</v>
      </c>
      <c r="R3413" s="31">
        <f t="shared" si="374"/>
        <v>0</v>
      </c>
      <c r="S3413" s="31">
        <f>+[1]DEPURADO!K3407</f>
        <v>0</v>
      </c>
      <c r="T3413" s="23" t="s">
        <v>45</v>
      </c>
      <c r="U3413" s="31">
        <f>+[1]DEPURADO!J3407</f>
        <v>0</v>
      </c>
      <c r="V3413" s="30"/>
      <c r="W3413" s="23" t="s">
        <v>45</v>
      </c>
      <c r="X3413" s="31">
        <f>+[1]DEPURADO!L3407+[1]DEPURADO!M3407</f>
        <v>0</v>
      </c>
      <c r="Y3413" s="23" t="s">
        <v>45</v>
      </c>
      <c r="Z3413" s="31">
        <f t="shared" si="375"/>
        <v>0</v>
      </c>
      <c r="AA3413" s="31"/>
      <c r="AB3413" s="31">
        <v>0</v>
      </c>
      <c r="AC3413" s="31">
        <v>0</v>
      </c>
      <c r="AD3413" s="30"/>
      <c r="AE3413" s="30">
        <f>+[1]DEPURADO!L3407</f>
        <v>0</v>
      </c>
      <c r="AF3413" s="30">
        <v>0</v>
      </c>
      <c r="AG3413" s="30">
        <f t="shared" si="376"/>
        <v>92700</v>
      </c>
      <c r="AH3413" s="30">
        <v>0</v>
      </c>
      <c r="AI3413" s="30" t="str">
        <f>+[1]DEPURADO!G3407</f>
        <v>SALDO A FAVOR DEL PRESTADOR</v>
      </c>
      <c r="AJ3413" s="32"/>
      <c r="AK3413" s="33"/>
    </row>
    <row r="3414" spans="1:37" s="34" customFormat="1" x14ac:dyDescent="0.25">
      <c r="A3414" s="23">
        <f t="shared" si="377"/>
        <v>3406</v>
      </c>
      <c r="B3414" s="24" t="s">
        <v>44</v>
      </c>
      <c r="C3414" s="23" t="str">
        <f>+[1]DEPURADO!A3408</f>
        <v>FEH127715</v>
      </c>
      <c r="D3414" s="23" t="str">
        <f>+[1]DEPURADO!B3408</f>
        <v>FEH127715</v>
      </c>
      <c r="E3414" s="25">
        <f>+[1]DEPURADO!C3408</f>
        <v>44340</v>
      </c>
      <c r="F3414" s="26">
        <f>+IF([1]DEPURADO!D3408&gt;1,[1]DEPURADO!D3408," ")</f>
        <v>44368</v>
      </c>
      <c r="G3414" s="27">
        <f>[1]DEPURADO!F3408</f>
        <v>89200</v>
      </c>
      <c r="H3414" s="28">
        <v>0</v>
      </c>
      <c r="I3414" s="28">
        <f>+[1]DEPURADO!N3408+[1]DEPURADO!O3408</f>
        <v>0</v>
      </c>
      <c r="J3414" s="28">
        <f>+[1]DEPURADO!S3408</f>
        <v>0</v>
      </c>
      <c r="K3414" s="29">
        <f>+[1]DEPURADO!Q3408+[1]DEPURADO!R3408</f>
        <v>0</v>
      </c>
      <c r="L3414" s="28">
        <v>0</v>
      </c>
      <c r="M3414" s="28">
        <v>0</v>
      </c>
      <c r="N3414" s="28">
        <f t="shared" si="371"/>
        <v>0</v>
      </c>
      <c r="O3414" s="28">
        <f t="shared" si="372"/>
        <v>89200</v>
      </c>
      <c r="P3414" s="24" t="str">
        <f>IF([1]DEPURADO!I3408&gt;1,0,[1]DEPURADO!B3408)</f>
        <v>FEH127715</v>
      </c>
      <c r="Q3414" s="30">
        <f t="shared" si="373"/>
        <v>89200</v>
      </c>
      <c r="R3414" s="31">
        <f t="shared" si="374"/>
        <v>0</v>
      </c>
      <c r="S3414" s="31">
        <f>+[1]DEPURADO!K3408</f>
        <v>0</v>
      </c>
      <c r="T3414" s="23" t="s">
        <v>45</v>
      </c>
      <c r="U3414" s="31">
        <f>+[1]DEPURADO!J3408</f>
        <v>0</v>
      </c>
      <c r="V3414" s="30"/>
      <c r="W3414" s="23" t="s">
        <v>45</v>
      </c>
      <c r="X3414" s="31">
        <f>+[1]DEPURADO!L3408+[1]DEPURADO!M3408</f>
        <v>0</v>
      </c>
      <c r="Y3414" s="23" t="s">
        <v>45</v>
      </c>
      <c r="Z3414" s="31">
        <f t="shared" si="375"/>
        <v>0</v>
      </c>
      <c r="AA3414" s="31"/>
      <c r="AB3414" s="31">
        <v>0</v>
      </c>
      <c r="AC3414" s="31">
        <v>0</v>
      </c>
      <c r="AD3414" s="30"/>
      <c r="AE3414" s="30">
        <f>+[1]DEPURADO!L3408</f>
        <v>0</v>
      </c>
      <c r="AF3414" s="30">
        <v>0</v>
      </c>
      <c r="AG3414" s="30">
        <f t="shared" si="376"/>
        <v>89200</v>
      </c>
      <c r="AH3414" s="30">
        <v>0</v>
      </c>
      <c r="AI3414" s="30" t="str">
        <f>+[1]DEPURADO!G3408</f>
        <v>SALDO A FAVOR DEL PRESTADOR</v>
      </c>
      <c r="AJ3414" s="32"/>
      <c r="AK3414" s="33"/>
    </row>
    <row r="3415" spans="1:37" s="34" customFormat="1" x14ac:dyDescent="0.25">
      <c r="A3415" s="23">
        <f t="shared" si="377"/>
        <v>3407</v>
      </c>
      <c r="B3415" s="24" t="s">
        <v>44</v>
      </c>
      <c r="C3415" s="23" t="str">
        <f>+[1]DEPURADO!A3409</f>
        <v>FEH127749</v>
      </c>
      <c r="D3415" s="23" t="str">
        <f>+[1]DEPURADO!B3409</f>
        <v>FEH127749</v>
      </c>
      <c r="E3415" s="25">
        <f>+[1]DEPURADO!C3409</f>
        <v>44340</v>
      </c>
      <c r="F3415" s="26">
        <f>+IF([1]DEPURADO!D3409&gt;1,[1]DEPURADO!D3409," ")</f>
        <v>44368</v>
      </c>
      <c r="G3415" s="27">
        <f>[1]DEPURADO!F3409</f>
        <v>92700</v>
      </c>
      <c r="H3415" s="28">
        <v>0</v>
      </c>
      <c r="I3415" s="28">
        <f>+[1]DEPURADO!N3409+[1]DEPURADO!O3409</f>
        <v>0</v>
      </c>
      <c r="J3415" s="28">
        <f>+[1]DEPURADO!S3409</f>
        <v>0</v>
      </c>
      <c r="K3415" s="29">
        <f>+[1]DEPURADO!Q3409+[1]DEPURADO!R3409</f>
        <v>0</v>
      </c>
      <c r="L3415" s="28">
        <v>0</v>
      </c>
      <c r="M3415" s="28">
        <v>0</v>
      </c>
      <c r="N3415" s="28">
        <f t="shared" si="371"/>
        <v>0</v>
      </c>
      <c r="O3415" s="28">
        <f t="shared" si="372"/>
        <v>92700</v>
      </c>
      <c r="P3415" s="24" t="str">
        <f>IF([1]DEPURADO!I3409&gt;1,0,[1]DEPURADO!B3409)</f>
        <v>FEH127749</v>
      </c>
      <c r="Q3415" s="30">
        <f t="shared" si="373"/>
        <v>92700</v>
      </c>
      <c r="R3415" s="31">
        <f t="shared" si="374"/>
        <v>0</v>
      </c>
      <c r="S3415" s="31">
        <f>+[1]DEPURADO!K3409</f>
        <v>0</v>
      </c>
      <c r="T3415" s="23" t="s">
        <v>45</v>
      </c>
      <c r="U3415" s="31">
        <f>+[1]DEPURADO!J3409</f>
        <v>0</v>
      </c>
      <c r="V3415" s="30"/>
      <c r="W3415" s="23" t="s">
        <v>45</v>
      </c>
      <c r="X3415" s="31">
        <f>+[1]DEPURADO!L3409+[1]DEPURADO!M3409</f>
        <v>0</v>
      </c>
      <c r="Y3415" s="23" t="s">
        <v>45</v>
      </c>
      <c r="Z3415" s="31">
        <f t="shared" si="375"/>
        <v>0</v>
      </c>
      <c r="AA3415" s="31"/>
      <c r="AB3415" s="31">
        <v>0</v>
      </c>
      <c r="AC3415" s="31">
        <v>0</v>
      </c>
      <c r="AD3415" s="30"/>
      <c r="AE3415" s="30">
        <f>+[1]DEPURADO!L3409</f>
        <v>0</v>
      </c>
      <c r="AF3415" s="30">
        <v>0</v>
      </c>
      <c r="AG3415" s="30">
        <f t="shared" si="376"/>
        <v>92700</v>
      </c>
      <c r="AH3415" s="30">
        <v>0</v>
      </c>
      <c r="AI3415" s="30" t="str">
        <f>+[1]DEPURADO!G3409</f>
        <v>SALDO A FAVOR DEL PRESTADOR</v>
      </c>
      <c r="AJ3415" s="32"/>
      <c r="AK3415" s="33"/>
    </row>
    <row r="3416" spans="1:37" s="34" customFormat="1" x14ac:dyDescent="0.25">
      <c r="A3416" s="23">
        <f t="shared" si="377"/>
        <v>3408</v>
      </c>
      <c r="B3416" s="24" t="s">
        <v>44</v>
      </c>
      <c r="C3416" s="23" t="str">
        <f>+[1]DEPURADO!A3410</f>
        <v>FEH127750</v>
      </c>
      <c r="D3416" s="23" t="str">
        <f>+[1]DEPURADO!B3410</f>
        <v>FEH127750</v>
      </c>
      <c r="E3416" s="25">
        <f>+[1]DEPURADO!C3410</f>
        <v>44340</v>
      </c>
      <c r="F3416" s="26">
        <f>+IF([1]DEPURADO!D3410&gt;1,[1]DEPURADO!D3410," ")</f>
        <v>44368</v>
      </c>
      <c r="G3416" s="27">
        <f>[1]DEPURADO!F3410</f>
        <v>14946</v>
      </c>
      <c r="H3416" s="28">
        <v>0</v>
      </c>
      <c r="I3416" s="28">
        <f>+[1]DEPURADO!N3410+[1]DEPURADO!O3410</f>
        <v>0</v>
      </c>
      <c r="J3416" s="28">
        <f>+[1]DEPURADO!S3410</f>
        <v>0</v>
      </c>
      <c r="K3416" s="29">
        <f>+[1]DEPURADO!Q3410+[1]DEPURADO!R3410</f>
        <v>0</v>
      </c>
      <c r="L3416" s="28">
        <v>0</v>
      </c>
      <c r="M3416" s="28">
        <v>0</v>
      </c>
      <c r="N3416" s="28">
        <f t="shared" si="371"/>
        <v>0</v>
      </c>
      <c r="O3416" s="28">
        <f t="shared" si="372"/>
        <v>14946</v>
      </c>
      <c r="P3416" s="24" t="str">
        <f>IF([1]DEPURADO!I3410&gt;1,0,[1]DEPURADO!B3410)</f>
        <v>FEH127750</v>
      </c>
      <c r="Q3416" s="30">
        <f t="shared" si="373"/>
        <v>14946</v>
      </c>
      <c r="R3416" s="31">
        <f t="shared" si="374"/>
        <v>0</v>
      </c>
      <c r="S3416" s="31">
        <f>+[1]DEPURADO!K3410</f>
        <v>0</v>
      </c>
      <c r="T3416" s="23" t="s">
        <v>45</v>
      </c>
      <c r="U3416" s="31">
        <f>+[1]DEPURADO!J3410</f>
        <v>0</v>
      </c>
      <c r="V3416" s="30"/>
      <c r="W3416" s="23" t="s">
        <v>45</v>
      </c>
      <c r="X3416" s="31">
        <f>+[1]DEPURADO!L3410+[1]DEPURADO!M3410</f>
        <v>0</v>
      </c>
      <c r="Y3416" s="23" t="s">
        <v>45</v>
      </c>
      <c r="Z3416" s="31">
        <f t="shared" si="375"/>
        <v>0</v>
      </c>
      <c r="AA3416" s="31"/>
      <c r="AB3416" s="31">
        <v>0</v>
      </c>
      <c r="AC3416" s="31">
        <v>0</v>
      </c>
      <c r="AD3416" s="30"/>
      <c r="AE3416" s="30">
        <f>+[1]DEPURADO!L3410</f>
        <v>0</v>
      </c>
      <c r="AF3416" s="30">
        <v>0</v>
      </c>
      <c r="AG3416" s="30">
        <f t="shared" si="376"/>
        <v>14946</v>
      </c>
      <c r="AH3416" s="30">
        <v>0</v>
      </c>
      <c r="AI3416" s="30" t="str">
        <f>+[1]DEPURADO!G3410</f>
        <v>SALDO A FAVOR DEL PRESTADOR</v>
      </c>
      <c r="AJ3416" s="32"/>
      <c r="AK3416" s="33"/>
    </row>
    <row r="3417" spans="1:37" s="34" customFormat="1" x14ac:dyDescent="0.25">
      <c r="A3417" s="23">
        <f t="shared" si="377"/>
        <v>3409</v>
      </c>
      <c r="B3417" s="24" t="s">
        <v>44</v>
      </c>
      <c r="C3417" s="23" t="str">
        <f>+[1]DEPURADO!A3411</f>
        <v>FEH127751</v>
      </c>
      <c r="D3417" s="23" t="str">
        <f>+[1]DEPURADO!B3411</f>
        <v>FEH127751</v>
      </c>
      <c r="E3417" s="25">
        <f>+[1]DEPURADO!C3411</f>
        <v>44340</v>
      </c>
      <c r="F3417" s="26">
        <f>+IF([1]DEPURADO!D3411&gt;1,[1]DEPURADO!D3411," ")</f>
        <v>44368</v>
      </c>
      <c r="G3417" s="27">
        <f>[1]DEPURADO!F3411</f>
        <v>92700</v>
      </c>
      <c r="H3417" s="28">
        <v>0</v>
      </c>
      <c r="I3417" s="28">
        <f>+[1]DEPURADO!N3411+[1]DEPURADO!O3411</f>
        <v>0</v>
      </c>
      <c r="J3417" s="28">
        <f>+[1]DEPURADO!S3411</f>
        <v>0</v>
      </c>
      <c r="K3417" s="29">
        <f>+[1]DEPURADO!Q3411+[1]DEPURADO!R3411</f>
        <v>0</v>
      </c>
      <c r="L3417" s="28">
        <v>0</v>
      </c>
      <c r="M3417" s="28">
        <v>0</v>
      </c>
      <c r="N3417" s="28">
        <f t="shared" si="371"/>
        <v>0</v>
      </c>
      <c r="O3417" s="28">
        <f t="shared" si="372"/>
        <v>92700</v>
      </c>
      <c r="P3417" s="24" t="str">
        <f>IF([1]DEPURADO!I3411&gt;1,0,[1]DEPURADO!B3411)</f>
        <v>FEH127751</v>
      </c>
      <c r="Q3417" s="30">
        <f t="shared" si="373"/>
        <v>92700</v>
      </c>
      <c r="R3417" s="31">
        <f t="shared" si="374"/>
        <v>0</v>
      </c>
      <c r="S3417" s="31">
        <f>+[1]DEPURADO!K3411</f>
        <v>0</v>
      </c>
      <c r="T3417" s="23" t="s">
        <v>45</v>
      </c>
      <c r="U3417" s="31">
        <f>+[1]DEPURADO!J3411</f>
        <v>0</v>
      </c>
      <c r="V3417" s="30"/>
      <c r="W3417" s="23" t="s">
        <v>45</v>
      </c>
      <c r="X3417" s="31">
        <f>+[1]DEPURADO!L3411+[1]DEPURADO!M3411</f>
        <v>0</v>
      </c>
      <c r="Y3417" s="23" t="s">
        <v>45</v>
      </c>
      <c r="Z3417" s="31">
        <f t="shared" si="375"/>
        <v>0</v>
      </c>
      <c r="AA3417" s="31"/>
      <c r="AB3417" s="31">
        <v>0</v>
      </c>
      <c r="AC3417" s="31">
        <v>0</v>
      </c>
      <c r="AD3417" s="30"/>
      <c r="AE3417" s="30">
        <f>+[1]DEPURADO!L3411</f>
        <v>0</v>
      </c>
      <c r="AF3417" s="30">
        <v>0</v>
      </c>
      <c r="AG3417" s="30">
        <f t="shared" si="376"/>
        <v>92700</v>
      </c>
      <c r="AH3417" s="30">
        <v>0</v>
      </c>
      <c r="AI3417" s="30" t="str">
        <f>+[1]DEPURADO!G3411</f>
        <v>SALDO A FAVOR DEL PRESTADOR</v>
      </c>
      <c r="AJ3417" s="32"/>
      <c r="AK3417" s="33"/>
    </row>
    <row r="3418" spans="1:37" s="34" customFormat="1" x14ac:dyDescent="0.25">
      <c r="A3418" s="23">
        <f t="shared" si="377"/>
        <v>3410</v>
      </c>
      <c r="B3418" s="24" t="s">
        <v>44</v>
      </c>
      <c r="C3418" s="23" t="str">
        <f>+[1]DEPURADO!A3412</f>
        <v>FEH127761</v>
      </c>
      <c r="D3418" s="23" t="str">
        <f>+[1]DEPURADO!B3412</f>
        <v>FEH127761</v>
      </c>
      <c r="E3418" s="25">
        <f>+[1]DEPURADO!C3412</f>
        <v>44340</v>
      </c>
      <c r="F3418" s="26">
        <f>+IF([1]DEPURADO!D3412&gt;1,[1]DEPURADO!D3412," ")</f>
        <v>44368</v>
      </c>
      <c r="G3418" s="27">
        <f>[1]DEPURADO!F3412</f>
        <v>84943</v>
      </c>
      <c r="H3418" s="28">
        <v>0</v>
      </c>
      <c r="I3418" s="28">
        <f>+[1]DEPURADO!N3412+[1]DEPURADO!O3412</f>
        <v>0</v>
      </c>
      <c r="J3418" s="28">
        <f>+[1]DEPURADO!S3412</f>
        <v>0</v>
      </c>
      <c r="K3418" s="29">
        <f>+[1]DEPURADO!Q3412+[1]DEPURADO!R3412</f>
        <v>0</v>
      </c>
      <c r="L3418" s="28">
        <v>0</v>
      </c>
      <c r="M3418" s="28">
        <v>0</v>
      </c>
      <c r="N3418" s="28">
        <f t="shared" si="371"/>
        <v>0</v>
      </c>
      <c r="O3418" s="28">
        <f t="shared" si="372"/>
        <v>84943</v>
      </c>
      <c r="P3418" s="24" t="str">
        <f>IF([1]DEPURADO!I3412&gt;1,0,[1]DEPURADO!B3412)</f>
        <v>FEH127761</v>
      </c>
      <c r="Q3418" s="30">
        <f t="shared" si="373"/>
        <v>84943</v>
      </c>
      <c r="R3418" s="31">
        <f t="shared" si="374"/>
        <v>0</v>
      </c>
      <c r="S3418" s="31">
        <f>+[1]DEPURADO!K3412</f>
        <v>0</v>
      </c>
      <c r="T3418" s="23" t="s">
        <v>45</v>
      </c>
      <c r="U3418" s="31">
        <f>+[1]DEPURADO!J3412</f>
        <v>0</v>
      </c>
      <c r="V3418" s="30"/>
      <c r="W3418" s="23" t="s">
        <v>45</v>
      </c>
      <c r="X3418" s="31">
        <f>+[1]DEPURADO!L3412+[1]DEPURADO!M3412</f>
        <v>0</v>
      </c>
      <c r="Y3418" s="23" t="s">
        <v>45</v>
      </c>
      <c r="Z3418" s="31">
        <f t="shared" si="375"/>
        <v>0</v>
      </c>
      <c r="AA3418" s="31"/>
      <c r="AB3418" s="31">
        <v>0</v>
      </c>
      <c r="AC3418" s="31">
        <v>0</v>
      </c>
      <c r="AD3418" s="30"/>
      <c r="AE3418" s="30">
        <f>+[1]DEPURADO!L3412</f>
        <v>0</v>
      </c>
      <c r="AF3418" s="30">
        <v>0</v>
      </c>
      <c r="AG3418" s="30">
        <f t="shared" si="376"/>
        <v>84943</v>
      </c>
      <c r="AH3418" s="30">
        <v>0</v>
      </c>
      <c r="AI3418" s="30" t="str">
        <f>+[1]DEPURADO!G3412</f>
        <v>SALDO A FAVOR DEL PRESTADOR</v>
      </c>
      <c r="AJ3418" s="32"/>
      <c r="AK3418" s="33"/>
    </row>
    <row r="3419" spans="1:37" s="34" customFormat="1" x14ac:dyDescent="0.25">
      <c r="A3419" s="23">
        <f t="shared" si="377"/>
        <v>3411</v>
      </c>
      <c r="B3419" s="24" t="s">
        <v>44</v>
      </c>
      <c r="C3419" s="23" t="str">
        <f>+[1]DEPURADO!A3413</f>
        <v>FEH127762</v>
      </c>
      <c r="D3419" s="23" t="str">
        <f>+[1]DEPURADO!B3413</f>
        <v>FEH127762</v>
      </c>
      <c r="E3419" s="25">
        <f>+[1]DEPURADO!C3413</f>
        <v>44340</v>
      </c>
      <c r="F3419" s="26">
        <f>+IF([1]DEPURADO!D3413&gt;1,[1]DEPURADO!D3413," ")</f>
        <v>44368</v>
      </c>
      <c r="G3419" s="27">
        <f>[1]DEPURADO!F3413</f>
        <v>238797</v>
      </c>
      <c r="H3419" s="28">
        <v>0</v>
      </c>
      <c r="I3419" s="28">
        <f>+[1]DEPURADO!N3413+[1]DEPURADO!O3413</f>
        <v>0</v>
      </c>
      <c r="J3419" s="28">
        <f>+[1]DEPURADO!S3413</f>
        <v>0</v>
      </c>
      <c r="K3419" s="29">
        <f>+[1]DEPURADO!Q3413+[1]DEPURADO!R3413</f>
        <v>0</v>
      </c>
      <c r="L3419" s="28">
        <v>0</v>
      </c>
      <c r="M3419" s="28">
        <v>0</v>
      </c>
      <c r="N3419" s="28">
        <f t="shared" si="371"/>
        <v>0</v>
      </c>
      <c r="O3419" s="28">
        <f t="shared" si="372"/>
        <v>238797</v>
      </c>
      <c r="P3419" s="24" t="str">
        <f>IF([1]DEPURADO!I3413&gt;1,0,[1]DEPURADO!B3413)</f>
        <v>FEH127762</v>
      </c>
      <c r="Q3419" s="30">
        <f t="shared" si="373"/>
        <v>238797</v>
      </c>
      <c r="R3419" s="31">
        <f t="shared" si="374"/>
        <v>0</v>
      </c>
      <c r="S3419" s="31">
        <f>+[1]DEPURADO!K3413</f>
        <v>0</v>
      </c>
      <c r="T3419" s="23" t="s">
        <v>45</v>
      </c>
      <c r="U3419" s="31">
        <f>+[1]DEPURADO!J3413</f>
        <v>0</v>
      </c>
      <c r="V3419" s="30"/>
      <c r="W3419" s="23" t="s">
        <v>45</v>
      </c>
      <c r="X3419" s="31">
        <f>+[1]DEPURADO!L3413+[1]DEPURADO!M3413</f>
        <v>0</v>
      </c>
      <c r="Y3419" s="23" t="s">
        <v>45</v>
      </c>
      <c r="Z3419" s="31">
        <f t="shared" si="375"/>
        <v>0</v>
      </c>
      <c r="AA3419" s="31"/>
      <c r="AB3419" s="31">
        <v>0</v>
      </c>
      <c r="AC3419" s="31">
        <v>0</v>
      </c>
      <c r="AD3419" s="30"/>
      <c r="AE3419" s="30">
        <f>+[1]DEPURADO!L3413</f>
        <v>0</v>
      </c>
      <c r="AF3419" s="30">
        <v>0</v>
      </c>
      <c r="AG3419" s="30">
        <f t="shared" si="376"/>
        <v>238797</v>
      </c>
      <c r="AH3419" s="30">
        <v>0</v>
      </c>
      <c r="AI3419" s="30" t="str">
        <f>+[1]DEPURADO!G3413</f>
        <v>SALDO A FAVOR DEL PRESTADOR</v>
      </c>
      <c r="AJ3419" s="32"/>
      <c r="AK3419" s="33"/>
    </row>
    <row r="3420" spans="1:37" s="34" customFormat="1" x14ac:dyDescent="0.25">
      <c r="A3420" s="23">
        <f t="shared" si="377"/>
        <v>3412</v>
      </c>
      <c r="B3420" s="24" t="s">
        <v>44</v>
      </c>
      <c r="C3420" s="23" t="str">
        <f>+[1]DEPURADO!A3414</f>
        <v>FEH127770</v>
      </c>
      <c r="D3420" s="23" t="str">
        <f>+[1]DEPURADO!B3414</f>
        <v>FEH127770</v>
      </c>
      <c r="E3420" s="25">
        <f>+[1]DEPURADO!C3414</f>
        <v>44340</v>
      </c>
      <c r="F3420" s="26">
        <f>+IF([1]DEPURADO!D3414&gt;1,[1]DEPURADO!D3414," ")</f>
        <v>44368</v>
      </c>
      <c r="G3420" s="27">
        <f>[1]DEPURADO!F3414</f>
        <v>155681</v>
      </c>
      <c r="H3420" s="28">
        <v>0</v>
      </c>
      <c r="I3420" s="28">
        <f>+[1]DEPURADO!N3414+[1]DEPURADO!O3414</f>
        <v>0</v>
      </c>
      <c r="J3420" s="28">
        <f>+[1]DEPURADO!S3414</f>
        <v>0</v>
      </c>
      <c r="K3420" s="29">
        <f>+[1]DEPURADO!Q3414+[1]DEPURADO!R3414</f>
        <v>0</v>
      </c>
      <c r="L3420" s="28">
        <v>0</v>
      </c>
      <c r="M3420" s="28">
        <v>0</v>
      </c>
      <c r="N3420" s="28">
        <f t="shared" si="371"/>
        <v>0</v>
      </c>
      <c r="O3420" s="28">
        <f t="shared" si="372"/>
        <v>155681</v>
      </c>
      <c r="P3420" s="24" t="str">
        <f>IF([1]DEPURADO!I3414&gt;1,0,[1]DEPURADO!B3414)</f>
        <v>FEH127770</v>
      </c>
      <c r="Q3420" s="30">
        <f t="shared" si="373"/>
        <v>155681</v>
      </c>
      <c r="R3420" s="31">
        <f t="shared" si="374"/>
        <v>0</v>
      </c>
      <c r="S3420" s="31">
        <f>+[1]DEPURADO!K3414</f>
        <v>0</v>
      </c>
      <c r="T3420" s="23" t="s">
        <v>45</v>
      </c>
      <c r="U3420" s="31">
        <f>+[1]DEPURADO!J3414</f>
        <v>0</v>
      </c>
      <c r="V3420" s="30"/>
      <c r="W3420" s="23" t="s">
        <v>45</v>
      </c>
      <c r="X3420" s="31">
        <f>+[1]DEPURADO!L3414+[1]DEPURADO!M3414</f>
        <v>0</v>
      </c>
      <c r="Y3420" s="23" t="s">
        <v>45</v>
      </c>
      <c r="Z3420" s="31">
        <f t="shared" si="375"/>
        <v>0</v>
      </c>
      <c r="AA3420" s="31"/>
      <c r="AB3420" s="31">
        <v>0</v>
      </c>
      <c r="AC3420" s="31">
        <v>0</v>
      </c>
      <c r="AD3420" s="30"/>
      <c r="AE3420" s="30">
        <f>+[1]DEPURADO!L3414</f>
        <v>0</v>
      </c>
      <c r="AF3420" s="30">
        <v>0</v>
      </c>
      <c r="AG3420" s="30">
        <f t="shared" si="376"/>
        <v>155681</v>
      </c>
      <c r="AH3420" s="30">
        <v>0</v>
      </c>
      <c r="AI3420" s="30" t="str">
        <f>+[1]DEPURADO!G3414</f>
        <v>SALDO A FAVOR DEL PRESTADOR</v>
      </c>
      <c r="AJ3420" s="32"/>
      <c r="AK3420" s="33"/>
    </row>
    <row r="3421" spans="1:37" s="34" customFormat="1" x14ac:dyDescent="0.25">
      <c r="A3421" s="23">
        <f t="shared" si="377"/>
        <v>3413</v>
      </c>
      <c r="B3421" s="24" t="s">
        <v>44</v>
      </c>
      <c r="C3421" s="23" t="str">
        <f>+[1]DEPURADO!A3415</f>
        <v>FEH127821</v>
      </c>
      <c r="D3421" s="23" t="str">
        <f>+[1]DEPURADO!B3415</f>
        <v>FEH127821</v>
      </c>
      <c r="E3421" s="25">
        <f>+[1]DEPURADO!C3415</f>
        <v>44340</v>
      </c>
      <c r="F3421" s="26">
        <f>+IF([1]DEPURADO!D3415&gt;1,[1]DEPURADO!D3415," ")</f>
        <v>44368</v>
      </c>
      <c r="G3421" s="27">
        <f>[1]DEPURADO!F3415</f>
        <v>6773</v>
      </c>
      <c r="H3421" s="28">
        <v>0</v>
      </c>
      <c r="I3421" s="28">
        <f>+[1]DEPURADO!N3415+[1]DEPURADO!O3415</f>
        <v>0</v>
      </c>
      <c r="J3421" s="28">
        <f>+[1]DEPURADO!S3415</f>
        <v>0</v>
      </c>
      <c r="K3421" s="29">
        <f>+[1]DEPURADO!Q3415+[1]DEPURADO!R3415</f>
        <v>0</v>
      </c>
      <c r="L3421" s="28">
        <v>0</v>
      </c>
      <c r="M3421" s="28">
        <v>0</v>
      </c>
      <c r="N3421" s="28">
        <f t="shared" si="371"/>
        <v>0</v>
      </c>
      <c r="O3421" s="28">
        <f t="shared" si="372"/>
        <v>6773</v>
      </c>
      <c r="P3421" s="24" t="str">
        <f>IF([1]DEPURADO!I3415&gt;1,0,[1]DEPURADO!B3415)</f>
        <v>FEH127821</v>
      </c>
      <c r="Q3421" s="30">
        <f t="shared" si="373"/>
        <v>6773</v>
      </c>
      <c r="R3421" s="31">
        <f t="shared" si="374"/>
        <v>0</v>
      </c>
      <c r="S3421" s="31">
        <f>+[1]DEPURADO!K3415</f>
        <v>0</v>
      </c>
      <c r="T3421" s="23" t="s">
        <v>45</v>
      </c>
      <c r="U3421" s="31">
        <f>+[1]DEPURADO!J3415</f>
        <v>0</v>
      </c>
      <c r="V3421" s="30"/>
      <c r="W3421" s="23" t="s">
        <v>45</v>
      </c>
      <c r="X3421" s="31">
        <f>+[1]DEPURADO!L3415+[1]DEPURADO!M3415</f>
        <v>0</v>
      </c>
      <c r="Y3421" s="23" t="s">
        <v>45</v>
      </c>
      <c r="Z3421" s="31">
        <f t="shared" si="375"/>
        <v>0</v>
      </c>
      <c r="AA3421" s="31"/>
      <c r="AB3421" s="31">
        <v>0</v>
      </c>
      <c r="AC3421" s="31">
        <v>0</v>
      </c>
      <c r="AD3421" s="30"/>
      <c r="AE3421" s="30">
        <f>+[1]DEPURADO!L3415</f>
        <v>0</v>
      </c>
      <c r="AF3421" s="30">
        <v>0</v>
      </c>
      <c r="AG3421" s="30">
        <f t="shared" si="376"/>
        <v>6773</v>
      </c>
      <c r="AH3421" s="30">
        <v>0</v>
      </c>
      <c r="AI3421" s="30" t="str">
        <f>+[1]DEPURADO!G3415</f>
        <v>SALDO A FAVOR DEL PRESTADOR</v>
      </c>
      <c r="AJ3421" s="32"/>
      <c r="AK3421" s="33"/>
    </row>
    <row r="3422" spans="1:37" s="34" customFormat="1" x14ac:dyDescent="0.25">
      <c r="A3422" s="23">
        <f t="shared" si="377"/>
        <v>3414</v>
      </c>
      <c r="B3422" s="24" t="s">
        <v>44</v>
      </c>
      <c r="C3422" s="23" t="str">
        <f>+[1]DEPURADO!A3416</f>
        <v>FEH127822</v>
      </c>
      <c r="D3422" s="23" t="str">
        <f>+[1]DEPURADO!B3416</f>
        <v>FEH127822</v>
      </c>
      <c r="E3422" s="25">
        <f>+[1]DEPURADO!C3416</f>
        <v>44340</v>
      </c>
      <c r="F3422" s="26">
        <f>+IF([1]DEPURADO!D3416&gt;1,[1]DEPURADO!D3416," ")</f>
        <v>44368</v>
      </c>
      <c r="G3422" s="27">
        <f>[1]DEPURADO!F3416</f>
        <v>38110</v>
      </c>
      <c r="H3422" s="28">
        <v>0</v>
      </c>
      <c r="I3422" s="28">
        <f>+[1]DEPURADO!N3416+[1]DEPURADO!O3416</f>
        <v>0</v>
      </c>
      <c r="J3422" s="28">
        <f>+[1]DEPURADO!S3416</f>
        <v>0</v>
      </c>
      <c r="K3422" s="29">
        <f>+[1]DEPURADO!Q3416+[1]DEPURADO!R3416</f>
        <v>0</v>
      </c>
      <c r="L3422" s="28">
        <v>0</v>
      </c>
      <c r="M3422" s="28">
        <v>0</v>
      </c>
      <c r="N3422" s="28">
        <f t="shared" si="371"/>
        <v>0</v>
      </c>
      <c r="O3422" s="28">
        <f t="shared" si="372"/>
        <v>38110</v>
      </c>
      <c r="P3422" s="24" t="str">
        <f>IF([1]DEPURADO!I3416&gt;1,0,[1]DEPURADO!B3416)</f>
        <v>FEH127822</v>
      </c>
      <c r="Q3422" s="30">
        <f t="shared" si="373"/>
        <v>38110</v>
      </c>
      <c r="R3422" s="31">
        <f t="shared" si="374"/>
        <v>0</v>
      </c>
      <c r="S3422" s="31">
        <f>+[1]DEPURADO!K3416</f>
        <v>0</v>
      </c>
      <c r="T3422" s="23" t="s">
        <v>45</v>
      </c>
      <c r="U3422" s="31">
        <f>+[1]DEPURADO!J3416</f>
        <v>0</v>
      </c>
      <c r="V3422" s="30"/>
      <c r="W3422" s="23" t="s">
        <v>45</v>
      </c>
      <c r="X3422" s="31">
        <f>+[1]DEPURADO!L3416+[1]DEPURADO!M3416</f>
        <v>0</v>
      </c>
      <c r="Y3422" s="23" t="s">
        <v>45</v>
      </c>
      <c r="Z3422" s="31">
        <f t="shared" si="375"/>
        <v>0</v>
      </c>
      <c r="AA3422" s="31"/>
      <c r="AB3422" s="31">
        <v>0</v>
      </c>
      <c r="AC3422" s="31">
        <v>0</v>
      </c>
      <c r="AD3422" s="30"/>
      <c r="AE3422" s="30">
        <f>+[1]DEPURADO!L3416</f>
        <v>0</v>
      </c>
      <c r="AF3422" s="30">
        <v>0</v>
      </c>
      <c r="AG3422" s="30">
        <f t="shared" si="376"/>
        <v>38110</v>
      </c>
      <c r="AH3422" s="30">
        <v>0</v>
      </c>
      <c r="AI3422" s="30" t="str">
        <f>+[1]DEPURADO!G3416</f>
        <v>SALDO A FAVOR DEL PRESTADOR</v>
      </c>
      <c r="AJ3422" s="32"/>
      <c r="AK3422" s="33"/>
    </row>
    <row r="3423" spans="1:37" s="34" customFormat="1" x14ac:dyDescent="0.25">
      <c r="A3423" s="23">
        <f t="shared" si="377"/>
        <v>3415</v>
      </c>
      <c r="B3423" s="24" t="s">
        <v>44</v>
      </c>
      <c r="C3423" s="23" t="str">
        <f>+[1]DEPURADO!A3417</f>
        <v>FEH127823</v>
      </c>
      <c r="D3423" s="23" t="str">
        <f>+[1]DEPURADO!B3417</f>
        <v>FEH127823</v>
      </c>
      <c r="E3423" s="25">
        <f>+[1]DEPURADO!C3417</f>
        <v>44340</v>
      </c>
      <c r="F3423" s="26">
        <f>+IF([1]DEPURADO!D3417&gt;1,[1]DEPURADO!D3417," ")</f>
        <v>44368</v>
      </c>
      <c r="G3423" s="27">
        <f>[1]DEPURADO!F3417</f>
        <v>38110</v>
      </c>
      <c r="H3423" s="28">
        <v>0</v>
      </c>
      <c r="I3423" s="28">
        <f>+[1]DEPURADO!N3417+[1]DEPURADO!O3417</f>
        <v>0</v>
      </c>
      <c r="J3423" s="28">
        <f>+[1]DEPURADO!S3417</f>
        <v>0</v>
      </c>
      <c r="K3423" s="29">
        <f>+[1]DEPURADO!Q3417+[1]DEPURADO!R3417</f>
        <v>0</v>
      </c>
      <c r="L3423" s="28">
        <v>0</v>
      </c>
      <c r="M3423" s="28">
        <v>0</v>
      </c>
      <c r="N3423" s="28">
        <f t="shared" si="371"/>
        <v>0</v>
      </c>
      <c r="O3423" s="28">
        <f t="shared" si="372"/>
        <v>38110</v>
      </c>
      <c r="P3423" s="24" t="str">
        <f>IF([1]DEPURADO!I3417&gt;1,0,[1]DEPURADO!B3417)</f>
        <v>FEH127823</v>
      </c>
      <c r="Q3423" s="30">
        <f t="shared" si="373"/>
        <v>38110</v>
      </c>
      <c r="R3423" s="31">
        <f t="shared" si="374"/>
        <v>0</v>
      </c>
      <c r="S3423" s="31">
        <f>+[1]DEPURADO!K3417</f>
        <v>0</v>
      </c>
      <c r="T3423" s="23" t="s">
        <v>45</v>
      </c>
      <c r="U3423" s="31">
        <f>+[1]DEPURADO!J3417</f>
        <v>0</v>
      </c>
      <c r="V3423" s="30"/>
      <c r="W3423" s="23" t="s">
        <v>45</v>
      </c>
      <c r="X3423" s="31">
        <f>+[1]DEPURADO!L3417+[1]DEPURADO!M3417</f>
        <v>0</v>
      </c>
      <c r="Y3423" s="23" t="s">
        <v>45</v>
      </c>
      <c r="Z3423" s="31">
        <f t="shared" si="375"/>
        <v>0</v>
      </c>
      <c r="AA3423" s="31"/>
      <c r="AB3423" s="31">
        <v>0</v>
      </c>
      <c r="AC3423" s="31">
        <v>0</v>
      </c>
      <c r="AD3423" s="30"/>
      <c r="AE3423" s="30">
        <f>+[1]DEPURADO!L3417</f>
        <v>0</v>
      </c>
      <c r="AF3423" s="30">
        <v>0</v>
      </c>
      <c r="AG3423" s="30">
        <f t="shared" si="376"/>
        <v>38110</v>
      </c>
      <c r="AH3423" s="30">
        <v>0</v>
      </c>
      <c r="AI3423" s="30" t="str">
        <f>+[1]DEPURADO!G3417</f>
        <v>SALDO A FAVOR DEL PRESTADOR</v>
      </c>
      <c r="AJ3423" s="32"/>
      <c r="AK3423" s="33"/>
    </row>
    <row r="3424" spans="1:37" s="34" customFormat="1" x14ac:dyDescent="0.25">
      <c r="A3424" s="23">
        <f t="shared" si="377"/>
        <v>3416</v>
      </c>
      <c r="B3424" s="24" t="s">
        <v>44</v>
      </c>
      <c r="C3424" s="23" t="str">
        <f>+[1]DEPURADO!A3418</f>
        <v>FEH127834</v>
      </c>
      <c r="D3424" s="23" t="str">
        <f>+[1]DEPURADO!B3418</f>
        <v>FEH127834</v>
      </c>
      <c r="E3424" s="25">
        <f>+[1]DEPURADO!C3418</f>
        <v>44340</v>
      </c>
      <c r="F3424" s="26">
        <f>+IF([1]DEPURADO!D3418&gt;1,[1]DEPURADO!D3418," ")</f>
        <v>44368</v>
      </c>
      <c r="G3424" s="27">
        <f>[1]DEPURADO!F3418</f>
        <v>92700</v>
      </c>
      <c r="H3424" s="28">
        <v>0</v>
      </c>
      <c r="I3424" s="28">
        <f>+[1]DEPURADO!N3418+[1]DEPURADO!O3418</f>
        <v>0</v>
      </c>
      <c r="J3424" s="28">
        <f>+[1]DEPURADO!S3418</f>
        <v>0</v>
      </c>
      <c r="K3424" s="29">
        <f>+[1]DEPURADO!Q3418+[1]DEPURADO!R3418</f>
        <v>0</v>
      </c>
      <c r="L3424" s="28">
        <v>0</v>
      </c>
      <c r="M3424" s="28">
        <v>0</v>
      </c>
      <c r="N3424" s="28">
        <f t="shared" si="371"/>
        <v>0</v>
      </c>
      <c r="O3424" s="28">
        <f t="shared" si="372"/>
        <v>92700</v>
      </c>
      <c r="P3424" s="24" t="str">
        <f>IF([1]DEPURADO!I3418&gt;1,0,[1]DEPURADO!B3418)</f>
        <v>FEH127834</v>
      </c>
      <c r="Q3424" s="30">
        <f t="shared" si="373"/>
        <v>92700</v>
      </c>
      <c r="R3424" s="31">
        <f t="shared" si="374"/>
        <v>0</v>
      </c>
      <c r="S3424" s="31">
        <f>+[1]DEPURADO!K3418</f>
        <v>0</v>
      </c>
      <c r="T3424" s="23" t="s">
        <v>45</v>
      </c>
      <c r="U3424" s="31">
        <f>+[1]DEPURADO!J3418</f>
        <v>0</v>
      </c>
      <c r="V3424" s="30"/>
      <c r="W3424" s="23" t="s">
        <v>45</v>
      </c>
      <c r="X3424" s="31">
        <f>+[1]DEPURADO!L3418+[1]DEPURADO!M3418</f>
        <v>0</v>
      </c>
      <c r="Y3424" s="23" t="s">
        <v>45</v>
      </c>
      <c r="Z3424" s="31">
        <f t="shared" si="375"/>
        <v>0</v>
      </c>
      <c r="AA3424" s="31"/>
      <c r="AB3424" s="31">
        <v>0</v>
      </c>
      <c r="AC3424" s="31">
        <v>0</v>
      </c>
      <c r="AD3424" s="30"/>
      <c r="AE3424" s="30">
        <f>+[1]DEPURADO!L3418</f>
        <v>0</v>
      </c>
      <c r="AF3424" s="30">
        <v>0</v>
      </c>
      <c r="AG3424" s="30">
        <f t="shared" si="376"/>
        <v>92700</v>
      </c>
      <c r="AH3424" s="30">
        <v>0</v>
      </c>
      <c r="AI3424" s="30" t="str">
        <f>+[1]DEPURADO!G3418</f>
        <v>SALDO A FAVOR DEL PRESTADOR</v>
      </c>
      <c r="AJ3424" s="32"/>
      <c r="AK3424" s="33"/>
    </row>
    <row r="3425" spans="1:37" s="34" customFormat="1" x14ac:dyDescent="0.25">
      <c r="A3425" s="23">
        <f t="shared" si="377"/>
        <v>3417</v>
      </c>
      <c r="B3425" s="24" t="s">
        <v>44</v>
      </c>
      <c r="C3425" s="23" t="str">
        <f>+[1]DEPURADO!A3419</f>
        <v>FEH127841</v>
      </c>
      <c r="D3425" s="23" t="str">
        <f>+[1]DEPURADO!B3419</f>
        <v>FEH127841</v>
      </c>
      <c r="E3425" s="25">
        <f>+[1]DEPURADO!C3419</f>
        <v>44340</v>
      </c>
      <c r="F3425" s="26">
        <f>+IF([1]DEPURADO!D3419&gt;1,[1]DEPURADO!D3419," ")</f>
        <v>44368</v>
      </c>
      <c r="G3425" s="27">
        <f>[1]DEPURADO!F3419</f>
        <v>38110</v>
      </c>
      <c r="H3425" s="28">
        <v>0</v>
      </c>
      <c r="I3425" s="28">
        <f>+[1]DEPURADO!N3419+[1]DEPURADO!O3419</f>
        <v>0</v>
      </c>
      <c r="J3425" s="28">
        <f>+[1]DEPURADO!S3419</f>
        <v>0</v>
      </c>
      <c r="K3425" s="29">
        <f>+[1]DEPURADO!Q3419+[1]DEPURADO!R3419</f>
        <v>0</v>
      </c>
      <c r="L3425" s="28">
        <v>0</v>
      </c>
      <c r="M3425" s="28">
        <v>0</v>
      </c>
      <c r="N3425" s="28">
        <f t="shared" si="371"/>
        <v>0</v>
      </c>
      <c r="O3425" s="28">
        <f t="shared" si="372"/>
        <v>38110</v>
      </c>
      <c r="P3425" s="24" t="str">
        <f>IF([1]DEPURADO!I3419&gt;1,0,[1]DEPURADO!B3419)</f>
        <v>FEH127841</v>
      </c>
      <c r="Q3425" s="30">
        <f t="shared" si="373"/>
        <v>38110</v>
      </c>
      <c r="R3425" s="31">
        <f t="shared" si="374"/>
        <v>0</v>
      </c>
      <c r="S3425" s="31">
        <f>+[1]DEPURADO!K3419</f>
        <v>0</v>
      </c>
      <c r="T3425" s="23" t="s">
        <v>45</v>
      </c>
      <c r="U3425" s="31">
        <f>+[1]DEPURADO!J3419</f>
        <v>0</v>
      </c>
      <c r="V3425" s="30"/>
      <c r="W3425" s="23" t="s">
        <v>45</v>
      </c>
      <c r="X3425" s="31">
        <f>+[1]DEPURADO!L3419+[1]DEPURADO!M3419</f>
        <v>0</v>
      </c>
      <c r="Y3425" s="23" t="s">
        <v>45</v>
      </c>
      <c r="Z3425" s="31">
        <f t="shared" si="375"/>
        <v>0</v>
      </c>
      <c r="AA3425" s="31"/>
      <c r="AB3425" s="31">
        <v>0</v>
      </c>
      <c r="AC3425" s="31">
        <v>0</v>
      </c>
      <c r="AD3425" s="30"/>
      <c r="AE3425" s="30">
        <f>+[1]DEPURADO!L3419</f>
        <v>0</v>
      </c>
      <c r="AF3425" s="30">
        <v>0</v>
      </c>
      <c r="AG3425" s="30">
        <f t="shared" si="376"/>
        <v>38110</v>
      </c>
      <c r="AH3425" s="30">
        <v>0</v>
      </c>
      <c r="AI3425" s="30" t="str">
        <f>+[1]DEPURADO!G3419</f>
        <v>SALDO A FAVOR DEL PRESTADOR</v>
      </c>
      <c r="AJ3425" s="32"/>
      <c r="AK3425" s="33"/>
    </row>
    <row r="3426" spans="1:37" s="34" customFormat="1" x14ac:dyDescent="0.25">
      <c r="A3426" s="23">
        <f t="shared" si="377"/>
        <v>3418</v>
      </c>
      <c r="B3426" s="24" t="s">
        <v>44</v>
      </c>
      <c r="C3426" s="23" t="str">
        <f>+[1]DEPURADO!A3420</f>
        <v>FEH127846</v>
      </c>
      <c r="D3426" s="23" t="str">
        <f>+[1]DEPURADO!B3420</f>
        <v>FEH127846</v>
      </c>
      <c r="E3426" s="25">
        <f>+[1]DEPURADO!C3420</f>
        <v>44340</v>
      </c>
      <c r="F3426" s="26">
        <f>+IF([1]DEPURADO!D3420&gt;1,[1]DEPURADO!D3420," ")</f>
        <v>44368</v>
      </c>
      <c r="G3426" s="27">
        <f>[1]DEPURADO!F3420</f>
        <v>24154</v>
      </c>
      <c r="H3426" s="28">
        <v>0</v>
      </c>
      <c r="I3426" s="28">
        <f>+[1]DEPURADO!N3420+[1]DEPURADO!O3420</f>
        <v>0</v>
      </c>
      <c r="J3426" s="28">
        <f>+[1]DEPURADO!S3420</f>
        <v>0</v>
      </c>
      <c r="K3426" s="29">
        <f>+[1]DEPURADO!Q3420+[1]DEPURADO!R3420</f>
        <v>0</v>
      </c>
      <c r="L3426" s="28">
        <v>0</v>
      </c>
      <c r="M3426" s="28">
        <v>0</v>
      </c>
      <c r="N3426" s="28">
        <f t="shared" si="371"/>
        <v>0</v>
      </c>
      <c r="O3426" s="28">
        <f t="shared" si="372"/>
        <v>24154</v>
      </c>
      <c r="P3426" s="24" t="str">
        <f>IF([1]DEPURADO!I3420&gt;1,0,[1]DEPURADO!B3420)</f>
        <v>FEH127846</v>
      </c>
      <c r="Q3426" s="30">
        <f t="shared" si="373"/>
        <v>24154</v>
      </c>
      <c r="R3426" s="31">
        <f t="shared" si="374"/>
        <v>0</v>
      </c>
      <c r="S3426" s="31">
        <f>+[1]DEPURADO!K3420</f>
        <v>0</v>
      </c>
      <c r="T3426" s="23" t="s">
        <v>45</v>
      </c>
      <c r="U3426" s="31">
        <f>+[1]DEPURADO!J3420</f>
        <v>0</v>
      </c>
      <c r="V3426" s="30"/>
      <c r="W3426" s="23" t="s">
        <v>45</v>
      </c>
      <c r="X3426" s="31">
        <f>+[1]DEPURADO!L3420+[1]DEPURADO!M3420</f>
        <v>0</v>
      </c>
      <c r="Y3426" s="23" t="s">
        <v>45</v>
      </c>
      <c r="Z3426" s="31">
        <f t="shared" si="375"/>
        <v>0</v>
      </c>
      <c r="AA3426" s="31"/>
      <c r="AB3426" s="31">
        <v>0</v>
      </c>
      <c r="AC3426" s="31">
        <v>0</v>
      </c>
      <c r="AD3426" s="30"/>
      <c r="AE3426" s="30">
        <f>+[1]DEPURADO!L3420</f>
        <v>0</v>
      </c>
      <c r="AF3426" s="30">
        <v>0</v>
      </c>
      <c r="AG3426" s="30">
        <f t="shared" si="376"/>
        <v>24154</v>
      </c>
      <c r="AH3426" s="30">
        <v>0</v>
      </c>
      <c r="AI3426" s="30" t="str">
        <f>+[1]DEPURADO!G3420</f>
        <v>SALDO A FAVOR DEL PRESTADOR</v>
      </c>
      <c r="AJ3426" s="32"/>
      <c r="AK3426" s="33"/>
    </row>
    <row r="3427" spans="1:37" s="34" customFormat="1" x14ac:dyDescent="0.25">
      <c r="A3427" s="23">
        <f t="shared" si="377"/>
        <v>3419</v>
      </c>
      <c r="B3427" s="24" t="s">
        <v>44</v>
      </c>
      <c r="C3427" s="23" t="str">
        <f>+[1]DEPURADO!A3421</f>
        <v>FEH127885</v>
      </c>
      <c r="D3427" s="23" t="str">
        <f>+[1]DEPURADO!B3421</f>
        <v>FEH127885</v>
      </c>
      <c r="E3427" s="25">
        <f>+[1]DEPURADO!C3421</f>
        <v>44340</v>
      </c>
      <c r="F3427" s="26">
        <f>+IF([1]DEPURADO!D3421&gt;1,[1]DEPURADO!D3421," ")</f>
        <v>44368</v>
      </c>
      <c r="G3427" s="27">
        <f>[1]DEPURADO!F3421</f>
        <v>14946</v>
      </c>
      <c r="H3427" s="28">
        <v>0</v>
      </c>
      <c r="I3427" s="28">
        <f>+[1]DEPURADO!N3421+[1]DEPURADO!O3421</f>
        <v>0</v>
      </c>
      <c r="J3427" s="28">
        <f>+[1]DEPURADO!S3421</f>
        <v>0</v>
      </c>
      <c r="K3427" s="29">
        <f>+[1]DEPURADO!Q3421+[1]DEPURADO!R3421</f>
        <v>0</v>
      </c>
      <c r="L3427" s="28">
        <v>0</v>
      </c>
      <c r="M3427" s="28">
        <v>0</v>
      </c>
      <c r="N3427" s="28">
        <f t="shared" si="371"/>
        <v>0</v>
      </c>
      <c r="O3427" s="28">
        <f t="shared" si="372"/>
        <v>14946</v>
      </c>
      <c r="P3427" s="24" t="str">
        <f>IF([1]DEPURADO!I3421&gt;1,0,[1]DEPURADO!B3421)</f>
        <v>FEH127885</v>
      </c>
      <c r="Q3427" s="30">
        <f t="shared" si="373"/>
        <v>14946</v>
      </c>
      <c r="R3427" s="31">
        <f t="shared" si="374"/>
        <v>0</v>
      </c>
      <c r="S3427" s="31">
        <f>+[1]DEPURADO!K3421</f>
        <v>0</v>
      </c>
      <c r="T3427" s="23" t="s">
        <v>45</v>
      </c>
      <c r="U3427" s="31">
        <f>+[1]DEPURADO!J3421</f>
        <v>0</v>
      </c>
      <c r="V3427" s="30"/>
      <c r="W3427" s="23" t="s">
        <v>45</v>
      </c>
      <c r="X3427" s="31">
        <f>+[1]DEPURADO!L3421+[1]DEPURADO!M3421</f>
        <v>0</v>
      </c>
      <c r="Y3427" s="23" t="s">
        <v>45</v>
      </c>
      <c r="Z3427" s="31">
        <f t="shared" si="375"/>
        <v>0</v>
      </c>
      <c r="AA3427" s="31"/>
      <c r="AB3427" s="31">
        <v>0</v>
      </c>
      <c r="AC3427" s="31">
        <v>0</v>
      </c>
      <c r="AD3427" s="30"/>
      <c r="AE3427" s="30">
        <f>+[1]DEPURADO!L3421</f>
        <v>0</v>
      </c>
      <c r="AF3427" s="30">
        <v>0</v>
      </c>
      <c r="AG3427" s="30">
        <f t="shared" si="376"/>
        <v>14946</v>
      </c>
      <c r="AH3427" s="30">
        <v>0</v>
      </c>
      <c r="AI3427" s="30" t="str">
        <f>+[1]DEPURADO!G3421</f>
        <v>SALDO A FAVOR DEL PRESTADOR</v>
      </c>
      <c r="AJ3427" s="32"/>
      <c r="AK3427" s="33"/>
    </row>
    <row r="3428" spans="1:37" s="34" customFormat="1" x14ac:dyDescent="0.25">
      <c r="A3428" s="23">
        <f t="shared" si="377"/>
        <v>3420</v>
      </c>
      <c r="B3428" s="24" t="s">
        <v>44</v>
      </c>
      <c r="C3428" s="23" t="str">
        <f>+[1]DEPURADO!A3422</f>
        <v>FEH127890</v>
      </c>
      <c r="D3428" s="23" t="str">
        <f>+[1]DEPURADO!B3422</f>
        <v>FEH127890</v>
      </c>
      <c r="E3428" s="25">
        <f>+[1]DEPURADO!C3422</f>
        <v>44340</v>
      </c>
      <c r="F3428" s="26">
        <f>+IF([1]DEPURADO!D3422&gt;1,[1]DEPURADO!D3422," ")</f>
        <v>44368</v>
      </c>
      <c r="G3428" s="27">
        <f>[1]DEPURADO!F3422</f>
        <v>147784</v>
      </c>
      <c r="H3428" s="28">
        <v>0</v>
      </c>
      <c r="I3428" s="28">
        <f>+[1]DEPURADO!N3422+[1]DEPURADO!O3422</f>
        <v>0</v>
      </c>
      <c r="J3428" s="28">
        <f>+[1]DEPURADO!S3422</f>
        <v>0</v>
      </c>
      <c r="K3428" s="29">
        <f>+[1]DEPURADO!Q3422+[1]DEPURADO!R3422</f>
        <v>0</v>
      </c>
      <c r="L3428" s="28">
        <v>0</v>
      </c>
      <c r="M3428" s="28">
        <v>0</v>
      </c>
      <c r="N3428" s="28">
        <f t="shared" si="371"/>
        <v>0</v>
      </c>
      <c r="O3428" s="28">
        <f t="shared" si="372"/>
        <v>147784</v>
      </c>
      <c r="P3428" s="24" t="str">
        <f>IF([1]DEPURADO!I3422&gt;1,0,[1]DEPURADO!B3422)</f>
        <v>FEH127890</v>
      </c>
      <c r="Q3428" s="30">
        <f t="shared" si="373"/>
        <v>147784</v>
      </c>
      <c r="R3428" s="31">
        <f t="shared" si="374"/>
        <v>0</v>
      </c>
      <c r="S3428" s="31">
        <f>+[1]DEPURADO!K3422</f>
        <v>0</v>
      </c>
      <c r="T3428" s="23" t="s">
        <v>45</v>
      </c>
      <c r="U3428" s="31">
        <f>+[1]DEPURADO!J3422</f>
        <v>0</v>
      </c>
      <c r="V3428" s="30"/>
      <c r="W3428" s="23" t="s">
        <v>45</v>
      </c>
      <c r="X3428" s="31">
        <f>+[1]DEPURADO!L3422+[1]DEPURADO!M3422</f>
        <v>0</v>
      </c>
      <c r="Y3428" s="23" t="s">
        <v>45</v>
      </c>
      <c r="Z3428" s="31">
        <f t="shared" si="375"/>
        <v>0</v>
      </c>
      <c r="AA3428" s="31"/>
      <c r="AB3428" s="31">
        <v>0</v>
      </c>
      <c r="AC3428" s="31">
        <v>0</v>
      </c>
      <c r="AD3428" s="30"/>
      <c r="AE3428" s="30">
        <f>+[1]DEPURADO!L3422</f>
        <v>0</v>
      </c>
      <c r="AF3428" s="30">
        <v>0</v>
      </c>
      <c r="AG3428" s="30">
        <f t="shared" si="376"/>
        <v>147784</v>
      </c>
      <c r="AH3428" s="30">
        <v>0</v>
      </c>
      <c r="AI3428" s="30" t="str">
        <f>+[1]DEPURADO!G3422</f>
        <v>SALDO A FAVOR DEL PRESTADOR</v>
      </c>
      <c r="AJ3428" s="32"/>
      <c r="AK3428" s="33"/>
    </row>
    <row r="3429" spans="1:37" s="34" customFormat="1" x14ac:dyDescent="0.25">
      <c r="A3429" s="23">
        <f t="shared" si="377"/>
        <v>3421</v>
      </c>
      <c r="B3429" s="24" t="s">
        <v>44</v>
      </c>
      <c r="C3429" s="23" t="str">
        <f>+[1]DEPURADO!A3423</f>
        <v>FEH127891</v>
      </c>
      <c r="D3429" s="23" t="str">
        <f>+[1]DEPURADO!B3423</f>
        <v>FEH127891</v>
      </c>
      <c r="E3429" s="25">
        <f>+[1]DEPURADO!C3423</f>
        <v>44340</v>
      </c>
      <c r="F3429" s="26">
        <f>+IF([1]DEPURADO!D3423&gt;1,[1]DEPURADO!D3423," ")</f>
        <v>44368</v>
      </c>
      <c r="G3429" s="27">
        <f>[1]DEPURADO!F3423</f>
        <v>192263</v>
      </c>
      <c r="H3429" s="28">
        <v>0</v>
      </c>
      <c r="I3429" s="28">
        <f>+[1]DEPURADO!N3423+[1]DEPURADO!O3423</f>
        <v>0</v>
      </c>
      <c r="J3429" s="28">
        <f>+[1]DEPURADO!S3423</f>
        <v>0</v>
      </c>
      <c r="K3429" s="29">
        <f>+[1]DEPURADO!Q3423+[1]DEPURADO!R3423</f>
        <v>0</v>
      </c>
      <c r="L3429" s="28">
        <v>0</v>
      </c>
      <c r="M3429" s="28">
        <v>0</v>
      </c>
      <c r="N3429" s="28">
        <f t="shared" si="371"/>
        <v>0</v>
      </c>
      <c r="O3429" s="28">
        <f t="shared" si="372"/>
        <v>192263</v>
      </c>
      <c r="P3429" s="24" t="str">
        <f>IF([1]DEPURADO!I3423&gt;1,0,[1]DEPURADO!B3423)</f>
        <v>FEH127891</v>
      </c>
      <c r="Q3429" s="30">
        <f t="shared" si="373"/>
        <v>192263</v>
      </c>
      <c r="R3429" s="31">
        <f t="shared" si="374"/>
        <v>0</v>
      </c>
      <c r="S3429" s="31">
        <f>+[1]DEPURADO!K3423</f>
        <v>0</v>
      </c>
      <c r="T3429" s="23" t="s">
        <v>45</v>
      </c>
      <c r="U3429" s="31">
        <f>+[1]DEPURADO!J3423</f>
        <v>0</v>
      </c>
      <c r="V3429" s="30"/>
      <c r="W3429" s="23" t="s">
        <v>45</v>
      </c>
      <c r="X3429" s="31">
        <f>+[1]DEPURADO!L3423+[1]DEPURADO!M3423</f>
        <v>0</v>
      </c>
      <c r="Y3429" s="23" t="s">
        <v>45</v>
      </c>
      <c r="Z3429" s="31">
        <f t="shared" si="375"/>
        <v>0</v>
      </c>
      <c r="AA3429" s="31"/>
      <c r="AB3429" s="31">
        <v>0</v>
      </c>
      <c r="AC3429" s="31">
        <v>0</v>
      </c>
      <c r="AD3429" s="30"/>
      <c r="AE3429" s="30">
        <f>+[1]DEPURADO!L3423</f>
        <v>0</v>
      </c>
      <c r="AF3429" s="30">
        <v>0</v>
      </c>
      <c r="AG3429" s="30">
        <f t="shared" si="376"/>
        <v>192263</v>
      </c>
      <c r="AH3429" s="30">
        <v>0</v>
      </c>
      <c r="AI3429" s="30" t="str">
        <f>+[1]DEPURADO!G3423</f>
        <v>SALDO A FAVOR DEL PRESTADOR</v>
      </c>
      <c r="AJ3429" s="32"/>
      <c r="AK3429" s="33"/>
    </row>
    <row r="3430" spans="1:37" s="34" customFormat="1" x14ac:dyDescent="0.25">
      <c r="A3430" s="23">
        <f t="shared" si="377"/>
        <v>3422</v>
      </c>
      <c r="B3430" s="24" t="s">
        <v>44</v>
      </c>
      <c r="C3430" s="23" t="str">
        <f>+[1]DEPURADO!A3424</f>
        <v>FEH127894</v>
      </c>
      <c r="D3430" s="23" t="str">
        <f>+[1]DEPURADO!B3424</f>
        <v>FEH127894</v>
      </c>
      <c r="E3430" s="25">
        <f>+[1]DEPURADO!C3424</f>
        <v>44340</v>
      </c>
      <c r="F3430" s="26">
        <f>+IF([1]DEPURADO!D3424&gt;1,[1]DEPURADO!D3424," ")</f>
        <v>44368</v>
      </c>
      <c r="G3430" s="27">
        <f>[1]DEPURADO!F3424</f>
        <v>194872</v>
      </c>
      <c r="H3430" s="28">
        <v>0</v>
      </c>
      <c r="I3430" s="28">
        <f>+[1]DEPURADO!N3424+[1]DEPURADO!O3424</f>
        <v>0</v>
      </c>
      <c r="J3430" s="28">
        <f>+[1]DEPURADO!S3424</f>
        <v>0</v>
      </c>
      <c r="K3430" s="29">
        <f>+[1]DEPURADO!Q3424+[1]DEPURADO!R3424</f>
        <v>0</v>
      </c>
      <c r="L3430" s="28">
        <v>0</v>
      </c>
      <c r="M3430" s="28">
        <v>0</v>
      </c>
      <c r="N3430" s="28">
        <f t="shared" si="371"/>
        <v>0</v>
      </c>
      <c r="O3430" s="28">
        <f t="shared" si="372"/>
        <v>194872</v>
      </c>
      <c r="P3430" s="24" t="str">
        <f>IF([1]DEPURADO!I3424&gt;1,0,[1]DEPURADO!B3424)</f>
        <v>FEH127894</v>
      </c>
      <c r="Q3430" s="30">
        <f t="shared" si="373"/>
        <v>194872</v>
      </c>
      <c r="R3430" s="31">
        <f t="shared" si="374"/>
        <v>0</v>
      </c>
      <c r="S3430" s="31">
        <f>+[1]DEPURADO!K3424</f>
        <v>0</v>
      </c>
      <c r="T3430" s="23" t="s">
        <v>45</v>
      </c>
      <c r="U3430" s="31">
        <f>+[1]DEPURADO!J3424</f>
        <v>0</v>
      </c>
      <c r="V3430" s="30"/>
      <c r="W3430" s="23" t="s">
        <v>45</v>
      </c>
      <c r="X3430" s="31">
        <f>+[1]DEPURADO!L3424+[1]DEPURADO!M3424</f>
        <v>0</v>
      </c>
      <c r="Y3430" s="23" t="s">
        <v>45</v>
      </c>
      <c r="Z3430" s="31">
        <f t="shared" si="375"/>
        <v>0</v>
      </c>
      <c r="AA3430" s="31"/>
      <c r="AB3430" s="31">
        <v>0</v>
      </c>
      <c r="AC3430" s="31">
        <v>0</v>
      </c>
      <c r="AD3430" s="30"/>
      <c r="AE3430" s="30">
        <f>+[1]DEPURADO!L3424</f>
        <v>0</v>
      </c>
      <c r="AF3430" s="30">
        <v>0</v>
      </c>
      <c r="AG3430" s="30">
        <f t="shared" si="376"/>
        <v>194872</v>
      </c>
      <c r="AH3430" s="30">
        <v>0</v>
      </c>
      <c r="AI3430" s="30" t="str">
        <f>+[1]DEPURADO!G3424</f>
        <v>SALDO A FAVOR DEL PRESTADOR</v>
      </c>
      <c r="AJ3430" s="32"/>
      <c r="AK3430" s="33"/>
    </row>
    <row r="3431" spans="1:37" s="34" customFormat="1" x14ac:dyDescent="0.25">
      <c r="A3431" s="23">
        <f t="shared" si="377"/>
        <v>3423</v>
      </c>
      <c r="B3431" s="24" t="s">
        <v>44</v>
      </c>
      <c r="C3431" s="23" t="str">
        <f>+[1]DEPURADO!A3425</f>
        <v>FEH127896</v>
      </c>
      <c r="D3431" s="23" t="str">
        <f>+[1]DEPURADO!B3425</f>
        <v>FEH127896</v>
      </c>
      <c r="E3431" s="25">
        <f>+[1]DEPURADO!C3425</f>
        <v>44340</v>
      </c>
      <c r="F3431" s="26">
        <f>+IF([1]DEPURADO!D3425&gt;1,[1]DEPURADO!D3425," ")</f>
        <v>44368</v>
      </c>
      <c r="G3431" s="27">
        <f>[1]DEPURADO!F3425</f>
        <v>114977</v>
      </c>
      <c r="H3431" s="28">
        <v>0</v>
      </c>
      <c r="I3431" s="28">
        <f>+[1]DEPURADO!N3425+[1]DEPURADO!O3425</f>
        <v>0</v>
      </c>
      <c r="J3431" s="28">
        <f>+[1]DEPURADO!S3425</f>
        <v>0</v>
      </c>
      <c r="K3431" s="29">
        <f>+[1]DEPURADO!Q3425+[1]DEPURADO!R3425</f>
        <v>0</v>
      </c>
      <c r="L3431" s="28">
        <v>0</v>
      </c>
      <c r="M3431" s="28">
        <v>0</v>
      </c>
      <c r="N3431" s="28">
        <f t="shared" si="371"/>
        <v>0</v>
      </c>
      <c r="O3431" s="28">
        <f t="shared" si="372"/>
        <v>114977</v>
      </c>
      <c r="P3431" s="24" t="str">
        <f>IF([1]DEPURADO!I3425&gt;1,0,[1]DEPURADO!B3425)</f>
        <v>FEH127896</v>
      </c>
      <c r="Q3431" s="30">
        <f t="shared" si="373"/>
        <v>114977</v>
      </c>
      <c r="R3431" s="31">
        <f t="shared" si="374"/>
        <v>0</v>
      </c>
      <c r="S3431" s="31">
        <f>+[1]DEPURADO!K3425</f>
        <v>0</v>
      </c>
      <c r="T3431" s="23" t="s">
        <v>45</v>
      </c>
      <c r="U3431" s="31">
        <f>+[1]DEPURADO!J3425</f>
        <v>0</v>
      </c>
      <c r="V3431" s="30"/>
      <c r="W3431" s="23" t="s">
        <v>45</v>
      </c>
      <c r="X3431" s="31">
        <f>+[1]DEPURADO!L3425+[1]DEPURADO!M3425</f>
        <v>0</v>
      </c>
      <c r="Y3431" s="23" t="s">
        <v>45</v>
      </c>
      <c r="Z3431" s="31">
        <f t="shared" si="375"/>
        <v>0</v>
      </c>
      <c r="AA3431" s="31"/>
      <c r="AB3431" s="31">
        <v>0</v>
      </c>
      <c r="AC3431" s="31">
        <v>0</v>
      </c>
      <c r="AD3431" s="30"/>
      <c r="AE3431" s="30">
        <f>+[1]DEPURADO!L3425</f>
        <v>0</v>
      </c>
      <c r="AF3431" s="30">
        <v>0</v>
      </c>
      <c r="AG3431" s="30">
        <f t="shared" si="376"/>
        <v>114977</v>
      </c>
      <c r="AH3431" s="30">
        <v>0</v>
      </c>
      <c r="AI3431" s="30" t="str">
        <f>+[1]DEPURADO!G3425</f>
        <v>SALDO A FAVOR DEL PRESTADOR</v>
      </c>
      <c r="AJ3431" s="32"/>
      <c r="AK3431" s="33"/>
    </row>
    <row r="3432" spans="1:37" s="34" customFormat="1" x14ac:dyDescent="0.25">
      <c r="A3432" s="23">
        <f t="shared" si="377"/>
        <v>3424</v>
      </c>
      <c r="B3432" s="24" t="s">
        <v>44</v>
      </c>
      <c r="C3432" s="23" t="str">
        <f>+[1]DEPURADO!A3426</f>
        <v>FEH127897</v>
      </c>
      <c r="D3432" s="23" t="str">
        <f>+[1]DEPURADO!B3426</f>
        <v>FEH127897</v>
      </c>
      <c r="E3432" s="25">
        <f>+[1]DEPURADO!C3426</f>
        <v>44340</v>
      </c>
      <c r="F3432" s="26">
        <f>+IF([1]DEPURADO!D3426&gt;1,[1]DEPURADO!D3426," ")</f>
        <v>44368</v>
      </c>
      <c r="G3432" s="27">
        <f>[1]DEPURADO!F3426</f>
        <v>14946</v>
      </c>
      <c r="H3432" s="28">
        <v>0</v>
      </c>
      <c r="I3432" s="28">
        <f>+[1]DEPURADO!N3426+[1]DEPURADO!O3426</f>
        <v>0</v>
      </c>
      <c r="J3432" s="28">
        <f>+[1]DEPURADO!S3426</f>
        <v>0</v>
      </c>
      <c r="K3432" s="29">
        <f>+[1]DEPURADO!Q3426+[1]DEPURADO!R3426</f>
        <v>0</v>
      </c>
      <c r="L3432" s="28">
        <v>0</v>
      </c>
      <c r="M3432" s="28">
        <v>0</v>
      </c>
      <c r="N3432" s="28">
        <f t="shared" si="371"/>
        <v>0</v>
      </c>
      <c r="O3432" s="28">
        <f t="shared" si="372"/>
        <v>14946</v>
      </c>
      <c r="P3432" s="24" t="str">
        <f>IF([1]DEPURADO!I3426&gt;1,0,[1]DEPURADO!B3426)</f>
        <v>FEH127897</v>
      </c>
      <c r="Q3432" s="30">
        <f t="shared" si="373"/>
        <v>14946</v>
      </c>
      <c r="R3432" s="31">
        <f t="shared" si="374"/>
        <v>0</v>
      </c>
      <c r="S3432" s="31">
        <f>+[1]DEPURADO!K3426</f>
        <v>0</v>
      </c>
      <c r="T3432" s="23" t="s">
        <v>45</v>
      </c>
      <c r="U3432" s="31">
        <f>+[1]DEPURADO!J3426</f>
        <v>0</v>
      </c>
      <c r="V3432" s="30"/>
      <c r="W3432" s="23" t="s">
        <v>45</v>
      </c>
      <c r="X3432" s="31">
        <f>+[1]DEPURADO!L3426+[1]DEPURADO!M3426</f>
        <v>0</v>
      </c>
      <c r="Y3432" s="23" t="s">
        <v>45</v>
      </c>
      <c r="Z3432" s="31">
        <f t="shared" si="375"/>
        <v>0</v>
      </c>
      <c r="AA3432" s="31"/>
      <c r="AB3432" s="31">
        <v>0</v>
      </c>
      <c r="AC3432" s="31">
        <v>0</v>
      </c>
      <c r="AD3432" s="30"/>
      <c r="AE3432" s="30">
        <f>+[1]DEPURADO!L3426</f>
        <v>0</v>
      </c>
      <c r="AF3432" s="30">
        <v>0</v>
      </c>
      <c r="AG3432" s="30">
        <f t="shared" si="376"/>
        <v>14946</v>
      </c>
      <c r="AH3432" s="30">
        <v>0</v>
      </c>
      <c r="AI3432" s="30" t="str">
        <f>+[1]DEPURADO!G3426</f>
        <v>SALDO A FAVOR DEL PRESTADOR</v>
      </c>
      <c r="AJ3432" s="32"/>
      <c r="AK3432" s="33"/>
    </row>
    <row r="3433" spans="1:37" s="34" customFormat="1" x14ac:dyDescent="0.25">
      <c r="A3433" s="23">
        <f t="shared" si="377"/>
        <v>3425</v>
      </c>
      <c r="B3433" s="24" t="s">
        <v>44</v>
      </c>
      <c r="C3433" s="23" t="str">
        <f>+[1]DEPURADO!A3427</f>
        <v>FEH127898</v>
      </c>
      <c r="D3433" s="23" t="str">
        <f>+[1]DEPURADO!B3427</f>
        <v>FEH127898</v>
      </c>
      <c r="E3433" s="25">
        <f>+[1]DEPURADO!C3427</f>
        <v>44340</v>
      </c>
      <c r="F3433" s="26">
        <f>+IF([1]DEPURADO!D3427&gt;1,[1]DEPURADO!D3427," ")</f>
        <v>44368</v>
      </c>
      <c r="G3433" s="27">
        <f>[1]DEPURADO!F3427</f>
        <v>106884</v>
      </c>
      <c r="H3433" s="28">
        <v>0</v>
      </c>
      <c r="I3433" s="28">
        <f>+[1]DEPURADO!N3427+[1]DEPURADO!O3427</f>
        <v>0</v>
      </c>
      <c r="J3433" s="28">
        <f>+[1]DEPURADO!S3427</f>
        <v>0</v>
      </c>
      <c r="K3433" s="29">
        <f>+[1]DEPURADO!Q3427+[1]DEPURADO!R3427</f>
        <v>0</v>
      </c>
      <c r="L3433" s="28">
        <v>0</v>
      </c>
      <c r="M3433" s="28">
        <v>0</v>
      </c>
      <c r="N3433" s="28">
        <f t="shared" si="371"/>
        <v>0</v>
      </c>
      <c r="O3433" s="28">
        <f t="shared" si="372"/>
        <v>106884</v>
      </c>
      <c r="P3433" s="24" t="str">
        <f>IF([1]DEPURADO!I3427&gt;1,0,[1]DEPURADO!B3427)</f>
        <v>FEH127898</v>
      </c>
      <c r="Q3433" s="30">
        <f t="shared" si="373"/>
        <v>106884</v>
      </c>
      <c r="R3433" s="31">
        <f t="shared" si="374"/>
        <v>0</v>
      </c>
      <c r="S3433" s="31">
        <f>+[1]DEPURADO!K3427</f>
        <v>0</v>
      </c>
      <c r="T3433" s="23" t="s">
        <v>45</v>
      </c>
      <c r="U3433" s="31">
        <f>+[1]DEPURADO!J3427</f>
        <v>0</v>
      </c>
      <c r="V3433" s="30"/>
      <c r="W3433" s="23" t="s">
        <v>45</v>
      </c>
      <c r="X3433" s="31">
        <f>+[1]DEPURADO!L3427+[1]DEPURADO!M3427</f>
        <v>0</v>
      </c>
      <c r="Y3433" s="23" t="s">
        <v>45</v>
      </c>
      <c r="Z3433" s="31">
        <f t="shared" si="375"/>
        <v>0</v>
      </c>
      <c r="AA3433" s="31"/>
      <c r="AB3433" s="31">
        <v>0</v>
      </c>
      <c r="AC3433" s="31">
        <v>0</v>
      </c>
      <c r="AD3433" s="30"/>
      <c r="AE3433" s="30">
        <f>+[1]DEPURADO!L3427</f>
        <v>0</v>
      </c>
      <c r="AF3433" s="30">
        <v>0</v>
      </c>
      <c r="AG3433" s="30">
        <f t="shared" si="376"/>
        <v>106884</v>
      </c>
      <c r="AH3433" s="30">
        <v>0</v>
      </c>
      <c r="AI3433" s="30" t="str">
        <f>+[1]DEPURADO!G3427</f>
        <v>SALDO A FAVOR DEL PRESTADOR</v>
      </c>
      <c r="AJ3433" s="32"/>
      <c r="AK3433" s="33"/>
    </row>
    <row r="3434" spans="1:37" s="34" customFormat="1" x14ac:dyDescent="0.25">
      <c r="A3434" s="23">
        <f t="shared" si="377"/>
        <v>3426</v>
      </c>
      <c r="B3434" s="24" t="s">
        <v>44</v>
      </c>
      <c r="C3434" s="23" t="str">
        <f>+[1]DEPURADO!A3428</f>
        <v>FEH127899</v>
      </c>
      <c r="D3434" s="23" t="str">
        <f>+[1]DEPURADO!B3428</f>
        <v>FEH127899</v>
      </c>
      <c r="E3434" s="25">
        <f>+[1]DEPURADO!C3428</f>
        <v>44340</v>
      </c>
      <c r="F3434" s="26">
        <f>+IF([1]DEPURADO!D3428&gt;1,[1]DEPURADO!D3428," ")</f>
        <v>44368</v>
      </c>
      <c r="G3434" s="27">
        <f>[1]DEPURADO!F3428</f>
        <v>37218</v>
      </c>
      <c r="H3434" s="28">
        <v>0</v>
      </c>
      <c r="I3434" s="28">
        <f>+[1]DEPURADO!N3428+[1]DEPURADO!O3428</f>
        <v>0</v>
      </c>
      <c r="J3434" s="28">
        <f>+[1]DEPURADO!S3428</f>
        <v>0</v>
      </c>
      <c r="K3434" s="29">
        <f>+[1]DEPURADO!Q3428+[1]DEPURADO!R3428</f>
        <v>0</v>
      </c>
      <c r="L3434" s="28">
        <v>0</v>
      </c>
      <c r="M3434" s="28">
        <v>0</v>
      </c>
      <c r="N3434" s="28">
        <f t="shared" si="371"/>
        <v>0</v>
      </c>
      <c r="O3434" s="28">
        <f t="shared" si="372"/>
        <v>37218</v>
      </c>
      <c r="P3434" s="24" t="str">
        <f>IF([1]DEPURADO!I3428&gt;1,0,[1]DEPURADO!B3428)</f>
        <v>FEH127899</v>
      </c>
      <c r="Q3434" s="30">
        <f t="shared" si="373"/>
        <v>37218</v>
      </c>
      <c r="R3434" s="31">
        <f t="shared" si="374"/>
        <v>0</v>
      </c>
      <c r="S3434" s="31">
        <f>+[1]DEPURADO!K3428</f>
        <v>0</v>
      </c>
      <c r="T3434" s="23" t="s">
        <v>45</v>
      </c>
      <c r="U3434" s="31">
        <f>+[1]DEPURADO!J3428</f>
        <v>0</v>
      </c>
      <c r="V3434" s="30"/>
      <c r="W3434" s="23" t="s">
        <v>45</v>
      </c>
      <c r="X3434" s="31">
        <f>+[1]DEPURADO!L3428+[1]DEPURADO!M3428</f>
        <v>0</v>
      </c>
      <c r="Y3434" s="23" t="s">
        <v>45</v>
      </c>
      <c r="Z3434" s="31">
        <f t="shared" si="375"/>
        <v>0</v>
      </c>
      <c r="AA3434" s="31"/>
      <c r="AB3434" s="31">
        <v>0</v>
      </c>
      <c r="AC3434" s="31">
        <v>0</v>
      </c>
      <c r="AD3434" s="30"/>
      <c r="AE3434" s="30">
        <f>+[1]DEPURADO!L3428</f>
        <v>0</v>
      </c>
      <c r="AF3434" s="30">
        <v>0</v>
      </c>
      <c r="AG3434" s="30">
        <f t="shared" si="376"/>
        <v>37218</v>
      </c>
      <c r="AH3434" s="30">
        <v>0</v>
      </c>
      <c r="AI3434" s="30" t="str">
        <f>+[1]DEPURADO!G3428</f>
        <v>SALDO A FAVOR DEL PRESTADOR</v>
      </c>
      <c r="AJ3434" s="32"/>
      <c r="AK3434" s="33"/>
    </row>
    <row r="3435" spans="1:37" s="34" customFormat="1" x14ac:dyDescent="0.25">
      <c r="A3435" s="23">
        <f t="shared" si="377"/>
        <v>3427</v>
      </c>
      <c r="B3435" s="24" t="s">
        <v>44</v>
      </c>
      <c r="C3435" s="23" t="str">
        <f>+[1]DEPURADO!A3429</f>
        <v>FEH127901</v>
      </c>
      <c r="D3435" s="23" t="str">
        <f>+[1]DEPURADO!B3429</f>
        <v>FEH127901</v>
      </c>
      <c r="E3435" s="25">
        <f>+[1]DEPURADO!C3429</f>
        <v>44340</v>
      </c>
      <c r="F3435" s="26">
        <f>+IF([1]DEPURADO!D3429&gt;1,[1]DEPURADO!D3429," ")</f>
        <v>44368</v>
      </c>
      <c r="G3435" s="27">
        <f>[1]DEPURADO!F3429</f>
        <v>214936</v>
      </c>
      <c r="H3435" s="28">
        <v>0</v>
      </c>
      <c r="I3435" s="28">
        <f>+[1]DEPURADO!N3429+[1]DEPURADO!O3429</f>
        <v>0</v>
      </c>
      <c r="J3435" s="28">
        <f>+[1]DEPURADO!S3429</f>
        <v>0</v>
      </c>
      <c r="K3435" s="29">
        <f>+[1]DEPURADO!Q3429+[1]DEPURADO!R3429</f>
        <v>0</v>
      </c>
      <c r="L3435" s="28">
        <v>0</v>
      </c>
      <c r="M3435" s="28">
        <v>0</v>
      </c>
      <c r="N3435" s="28">
        <f t="shared" si="371"/>
        <v>0</v>
      </c>
      <c r="O3435" s="28">
        <f t="shared" si="372"/>
        <v>214936</v>
      </c>
      <c r="P3435" s="24" t="str">
        <f>IF([1]DEPURADO!I3429&gt;1,0,[1]DEPURADO!B3429)</f>
        <v>FEH127901</v>
      </c>
      <c r="Q3435" s="30">
        <f t="shared" si="373"/>
        <v>214936</v>
      </c>
      <c r="R3435" s="31">
        <f t="shared" si="374"/>
        <v>0</v>
      </c>
      <c r="S3435" s="31">
        <f>+[1]DEPURADO!K3429</f>
        <v>0</v>
      </c>
      <c r="T3435" s="23" t="s">
        <v>45</v>
      </c>
      <c r="U3435" s="31">
        <f>+[1]DEPURADO!J3429</f>
        <v>0</v>
      </c>
      <c r="V3435" s="30"/>
      <c r="W3435" s="23" t="s">
        <v>45</v>
      </c>
      <c r="X3435" s="31">
        <f>+[1]DEPURADO!L3429+[1]DEPURADO!M3429</f>
        <v>0</v>
      </c>
      <c r="Y3435" s="23" t="s">
        <v>45</v>
      </c>
      <c r="Z3435" s="31">
        <f t="shared" si="375"/>
        <v>0</v>
      </c>
      <c r="AA3435" s="31"/>
      <c r="AB3435" s="31">
        <v>0</v>
      </c>
      <c r="AC3435" s="31">
        <v>0</v>
      </c>
      <c r="AD3435" s="30"/>
      <c r="AE3435" s="30">
        <f>+[1]DEPURADO!L3429</f>
        <v>0</v>
      </c>
      <c r="AF3435" s="30">
        <v>0</v>
      </c>
      <c r="AG3435" s="30">
        <f t="shared" si="376"/>
        <v>214936</v>
      </c>
      <c r="AH3435" s="30">
        <v>0</v>
      </c>
      <c r="AI3435" s="30" t="str">
        <f>+[1]DEPURADO!G3429</f>
        <v>SALDO A FAVOR DEL PRESTADOR</v>
      </c>
      <c r="AJ3435" s="32"/>
      <c r="AK3435" s="33"/>
    </row>
    <row r="3436" spans="1:37" s="34" customFormat="1" x14ac:dyDescent="0.25">
      <c r="A3436" s="23">
        <f t="shared" si="377"/>
        <v>3428</v>
      </c>
      <c r="B3436" s="24" t="s">
        <v>44</v>
      </c>
      <c r="C3436" s="23" t="str">
        <f>+[1]DEPURADO!A3430</f>
        <v>FEH127902</v>
      </c>
      <c r="D3436" s="23" t="str">
        <f>+[1]DEPURADO!B3430</f>
        <v>FEH127902</v>
      </c>
      <c r="E3436" s="25">
        <f>+[1]DEPURADO!C3430</f>
        <v>44340</v>
      </c>
      <c r="F3436" s="26">
        <f>+IF([1]DEPURADO!D3430&gt;1,[1]DEPURADO!D3430," ")</f>
        <v>44368</v>
      </c>
      <c r="G3436" s="27">
        <f>[1]DEPURADO!F3430</f>
        <v>14946</v>
      </c>
      <c r="H3436" s="28">
        <v>0</v>
      </c>
      <c r="I3436" s="28">
        <f>+[1]DEPURADO!N3430+[1]DEPURADO!O3430</f>
        <v>0</v>
      </c>
      <c r="J3436" s="28">
        <f>+[1]DEPURADO!S3430</f>
        <v>0</v>
      </c>
      <c r="K3436" s="29">
        <f>+[1]DEPURADO!Q3430+[1]DEPURADO!R3430</f>
        <v>0</v>
      </c>
      <c r="L3436" s="28">
        <v>0</v>
      </c>
      <c r="M3436" s="28">
        <v>0</v>
      </c>
      <c r="N3436" s="28">
        <f t="shared" si="371"/>
        <v>0</v>
      </c>
      <c r="O3436" s="28">
        <f t="shared" si="372"/>
        <v>14946</v>
      </c>
      <c r="P3436" s="24" t="str">
        <f>IF([1]DEPURADO!I3430&gt;1,0,[1]DEPURADO!B3430)</f>
        <v>FEH127902</v>
      </c>
      <c r="Q3436" s="30">
        <f t="shared" si="373"/>
        <v>14946</v>
      </c>
      <c r="R3436" s="31">
        <f t="shared" si="374"/>
        <v>0</v>
      </c>
      <c r="S3436" s="31">
        <f>+[1]DEPURADO!K3430</f>
        <v>0</v>
      </c>
      <c r="T3436" s="23" t="s">
        <v>45</v>
      </c>
      <c r="U3436" s="31">
        <f>+[1]DEPURADO!J3430</f>
        <v>0</v>
      </c>
      <c r="V3436" s="30"/>
      <c r="W3436" s="23" t="s">
        <v>45</v>
      </c>
      <c r="X3436" s="31">
        <f>+[1]DEPURADO!L3430+[1]DEPURADO!M3430</f>
        <v>0</v>
      </c>
      <c r="Y3436" s="23" t="s">
        <v>45</v>
      </c>
      <c r="Z3436" s="31">
        <f t="shared" si="375"/>
        <v>0</v>
      </c>
      <c r="AA3436" s="31"/>
      <c r="AB3436" s="31">
        <v>0</v>
      </c>
      <c r="AC3436" s="31">
        <v>0</v>
      </c>
      <c r="AD3436" s="30"/>
      <c r="AE3436" s="30">
        <f>+[1]DEPURADO!L3430</f>
        <v>0</v>
      </c>
      <c r="AF3436" s="30">
        <v>0</v>
      </c>
      <c r="AG3436" s="30">
        <f t="shared" si="376"/>
        <v>14946</v>
      </c>
      <c r="AH3436" s="30">
        <v>0</v>
      </c>
      <c r="AI3436" s="30" t="str">
        <f>+[1]DEPURADO!G3430</f>
        <v>SALDO A FAVOR DEL PRESTADOR</v>
      </c>
      <c r="AJ3436" s="32"/>
      <c r="AK3436" s="33"/>
    </row>
    <row r="3437" spans="1:37" s="34" customFormat="1" x14ac:dyDescent="0.25">
      <c r="A3437" s="23">
        <f t="shared" si="377"/>
        <v>3429</v>
      </c>
      <c r="B3437" s="24" t="s">
        <v>44</v>
      </c>
      <c r="C3437" s="23" t="str">
        <f>+[1]DEPURADO!A3431</f>
        <v>FEH127906</v>
      </c>
      <c r="D3437" s="23" t="str">
        <f>+[1]DEPURADO!B3431</f>
        <v>FEH127906</v>
      </c>
      <c r="E3437" s="25">
        <f>+[1]DEPURADO!C3431</f>
        <v>44340</v>
      </c>
      <c r="F3437" s="26">
        <f>+IF([1]DEPURADO!D3431&gt;1,[1]DEPURADO!D3431," ")</f>
        <v>44368</v>
      </c>
      <c r="G3437" s="27">
        <f>[1]DEPURADO!F3431</f>
        <v>118143</v>
      </c>
      <c r="H3437" s="28">
        <v>0</v>
      </c>
      <c r="I3437" s="28">
        <f>+[1]DEPURADO!N3431+[1]DEPURADO!O3431</f>
        <v>0</v>
      </c>
      <c r="J3437" s="28">
        <f>+[1]DEPURADO!S3431</f>
        <v>0</v>
      </c>
      <c r="K3437" s="29">
        <f>+[1]DEPURADO!Q3431+[1]DEPURADO!R3431</f>
        <v>0</v>
      </c>
      <c r="L3437" s="28">
        <v>0</v>
      </c>
      <c r="M3437" s="28">
        <v>0</v>
      </c>
      <c r="N3437" s="28">
        <f t="shared" si="371"/>
        <v>0</v>
      </c>
      <c r="O3437" s="28">
        <f t="shared" si="372"/>
        <v>118143</v>
      </c>
      <c r="P3437" s="24" t="str">
        <f>IF([1]DEPURADO!I3431&gt;1,0,[1]DEPURADO!B3431)</f>
        <v>FEH127906</v>
      </c>
      <c r="Q3437" s="30">
        <f t="shared" si="373"/>
        <v>118143</v>
      </c>
      <c r="R3437" s="31">
        <f t="shared" si="374"/>
        <v>0</v>
      </c>
      <c r="S3437" s="31">
        <f>+[1]DEPURADO!K3431</f>
        <v>0</v>
      </c>
      <c r="T3437" s="23" t="s">
        <v>45</v>
      </c>
      <c r="U3437" s="31">
        <f>+[1]DEPURADO!J3431</f>
        <v>0</v>
      </c>
      <c r="V3437" s="30"/>
      <c r="W3437" s="23" t="s">
        <v>45</v>
      </c>
      <c r="X3437" s="31">
        <f>+[1]DEPURADO!L3431+[1]DEPURADO!M3431</f>
        <v>0</v>
      </c>
      <c r="Y3437" s="23" t="s">
        <v>45</v>
      </c>
      <c r="Z3437" s="31">
        <f t="shared" si="375"/>
        <v>0</v>
      </c>
      <c r="AA3437" s="31"/>
      <c r="AB3437" s="31">
        <v>0</v>
      </c>
      <c r="AC3437" s="31">
        <v>0</v>
      </c>
      <c r="AD3437" s="30"/>
      <c r="AE3437" s="30">
        <f>+[1]DEPURADO!L3431</f>
        <v>0</v>
      </c>
      <c r="AF3437" s="30">
        <v>0</v>
      </c>
      <c r="AG3437" s="30">
        <f t="shared" si="376"/>
        <v>118143</v>
      </c>
      <c r="AH3437" s="30">
        <v>0</v>
      </c>
      <c r="AI3437" s="30" t="str">
        <f>+[1]DEPURADO!G3431</f>
        <v>SALDO A FAVOR DEL PRESTADOR</v>
      </c>
      <c r="AJ3437" s="32"/>
      <c r="AK3437" s="33"/>
    </row>
    <row r="3438" spans="1:37" s="34" customFormat="1" x14ac:dyDescent="0.25">
      <c r="A3438" s="23">
        <f t="shared" si="377"/>
        <v>3430</v>
      </c>
      <c r="B3438" s="24" t="s">
        <v>44</v>
      </c>
      <c r="C3438" s="23" t="str">
        <f>+[1]DEPURADO!A3432</f>
        <v>FEH127907</v>
      </c>
      <c r="D3438" s="23" t="str">
        <f>+[1]DEPURADO!B3432</f>
        <v>FEH127907</v>
      </c>
      <c r="E3438" s="25">
        <f>+[1]DEPURADO!C3432</f>
        <v>44340</v>
      </c>
      <c r="F3438" s="26">
        <f>+IF([1]DEPURADO!D3432&gt;1,[1]DEPURADO!D3432," ")</f>
        <v>44368</v>
      </c>
      <c r="G3438" s="27">
        <f>[1]DEPURADO!F3432</f>
        <v>77099</v>
      </c>
      <c r="H3438" s="28">
        <v>0</v>
      </c>
      <c r="I3438" s="28">
        <f>+[1]DEPURADO!N3432+[1]DEPURADO!O3432</f>
        <v>0</v>
      </c>
      <c r="J3438" s="28">
        <f>+[1]DEPURADO!S3432</f>
        <v>0</v>
      </c>
      <c r="K3438" s="29">
        <f>+[1]DEPURADO!Q3432+[1]DEPURADO!R3432</f>
        <v>0</v>
      </c>
      <c r="L3438" s="28">
        <v>0</v>
      </c>
      <c r="M3438" s="28">
        <v>0</v>
      </c>
      <c r="N3438" s="28">
        <f t="shared" si="371"/>
        <v>0</v>
      </c>
      <c r="O3438" s="28">
        <f t="shared" si="372"/>
        <v>77099</v>
      </c>
      <c r="P3438" s="24" t="str">
        <f>IF([1]DEPURADO!I3432&gt;1,0,[1]DEPURADO!B3432)</f>
        <v>FEH127907</v>
      </c>
      <c r="Q3438" s="30">
        <f t="shared" si="373"/>
        <v>77099</v>
      </c>
      <c r="R3438" s="31">
        <f t="shared" si="374"/>
        <v>0</v>
      </c>
      <c r="S3438" s="31">
        <f>+[1]DEPURADO!K3432</f>
        <v>0</v>
      </c>
      <c r="T3438" s="23" t="s">
        <v>45</v>
      </c>
      <c r="U3438" s="31">
        <f>+[1]DEPURADO!J3432</f>
        <v>0</v>
      </c>
      <c r="V3438" s="30"/>
      <c r="W3438" s="23" t="s">
        <v>45</v>
      </c>
      <c r="X3438" s="31">
        <f>+[1]DEPURADO!L3432+[1]DEPURADO!M3432</f>
        <v>0</v>
      </c>
      <c r="Y3438" s="23" t="s">
        <v>45</v>
      </c>
      <c r="Z3438" s="31">
        <f t="shared" si="375"/>
        <v>0</v>
      </c>
      <c r="AA3438" s="31"/>
      <c r="AB3438" s="31">
        <v>0</v>
      </c>
      <c r="AC3438" s="31">
        <v>0</v>
      </c>
      <c r="AD3438" s="30"/>
      <c r="AE3438" s="30">
        <f>+[1]DEPURADO!L3432</f>
        <v>0</v>
      </c>
      <c r="AF3438" s="30">
        <v>0</v>
      </c>
      <c r="AG3438" s="30">
        <f t="shared" si="376"/>
        <v>77099</v>
      </c>
      <c r="AH3438" s="30">
        <v>0</v>
      </c>
      <c r="AI3438" s="30" t="str">
        <f>+[1]DEPURADO!G3432</f>
        <v>SALDO A FAVOR DEL PRESTADOR</v>
      </c>
      <c r="AJ3438" s="32"/>
      <c r="AK3438" s="33"/>
    </row>
    <row r="3439" spans="1:37" s="34" customFormat="1" x14ac:dyDescent="0.25">
      <c r="A3439" s="23">
        <f t="shared" si="377"/>
        <v>3431</v>
      </c>
      <c r="B3439" s="24" t="s">
        <v>44</v>
      </c>
      <c r="C3439" s="23" t="str">
        <f>+[1]DEPURADO!A3433</f>
        <v>FEH127911</v>
      </c>
      <c r="D3439" s="23" t="str">
        <f>+[1]DEPURADO!B3433</f>
        <v>FEH127911</v>
      </c>
      <c r="E3439" s="25">
        <f>+[1]DEPURADO!C3433</f>
        <v>44340</v>
      </c>
      <c r="F3439" s="26">
        <f>+IF([1]DEPURADO!D3433&gt;1,[1]DEPURADO!D3433," ")</f>
        <v>44368</v>
      </c>
      <c r="G3439" s="27">
        <f>[1]DEPURADO!F3433</f>
        <v>21843</v>
      </c>
      <c r="H3439" s="28">
        <v>0</v>
      </c>
      <c r="I3439" s="28">
        <f>+[1]DEPURADO!N3433+[1]DEPURADO!O3433</f>
        <v>0</v>
      </c>
      <c r="J3439" s="28">
        <f>+[1]DEPURADO!S3433</f>
        <v>0</v>
      </c>
      <c r="K3439" s="29">
        <f>+[1]DEPURADO!Q3433+[1]DEPURADO!R3433</f>
        <v>0</v>
      </c>
      <c r="L3439" s="28">
        <v>0</v>
      </c>
      <c r="M3439" s="28">
        <v>0</v>
      </c>
      <c r="N3439" s="28">
        <f t="shared" si="371"/>
        <v>0</v>
      </c>
      <c r="O3439" s="28">
        <f t="shared" si="372"/>
        <v>21843</v>
      </c>
      <c r="P3439" s="24" t="str">
        <f>IF([1]DEPURADO!I3433&gt;1,0,[1]DEPURADO!B3433)</f>
        <v>FEH127911</v>
      </c>
      <c r="Q3439" s="30">
        <f t="shared" si="373"/>
        <v>21843</v>
      </c>
      <c r="R3439" s="31">
        <f t="shared" si="374"/>
        <v>0</v>
      </c>
      <c r="S3439" s="31">
        <f>+[1]DEPURADO!K3433</f>
        <v>0</v>
      </c>
      <c r="T3439" s="23" t="s">
        <v>45</v>
      </c>
      <c r="U3439" s="31">
        <f>+[1]DEPURADO!J3433</f>
        <v>0</v>
      </c>
      <c r="V3439" s="30"/>
      <c r="W3439" s="23" t="s">
        <v>45</v>
      </c>
      <c r="X3439" s="31">
        <f>+[1]DEPURADO!L3433+[1]DEPURADO!M3433</f>
        <v>0</v>
      </c>
      <c r="Y3439" s="23" t="s">
        <v>45</v>
      </c>
      <c r="Z3439" s="31">
        <f t="shared" si="375"/>
        <v>0</v>
      </c>
      <c r="AA3439" s="31"/>
      <c r="AB3439" s="31">
        <v>0</v>
      </c>
      <c r="AC3439" s="31">
        <v>0</v>
      </c>
      <c r="AD3439" s="30"/>
      <c r="AE3439" s="30">
        <f>+[1]DEPURADO!L3433</f>
        <v>0</v>
      </c>
      <c r="AF3439" s="30">
        <v>0</v>
      </c>
      <c r="AG3439" s="30">
        <f t="shared" si="376"/>
        <v>21843</v>
      </c>
      <c r="AH3439" s="30">
        <v>0</v>
      </c>
      <c r="AI3439" s="30" t="str">
        <f>+[1]DEPURADO!G3433</f>
        <v>SALDO A FAVOR DEL PRESTADOR</v>
      </c>
      <c r="AJ3439" s="32"/>
      <c r="AK3439" s="33"/>
    </row>
    <row r="3440" spans="1:37" s="34" customFormat="1" x14ac:dyDescent="0.25">
      <c r="A3440" s="23">
        <f t="shared" si="377"/>
        <v>3432</v>
      </c>
      <c r="B3440" s="24" t="s">
        <v>44</v>
      </c>
      <c r="C3440" s="23" t="str">
        <f>+[1]DEPURADO!A3434</f>
        <v>FEH127912</v>
      </c>
      <c r="D3440" s="23" t="str">
        <f>+[1]DEPURADO!B3434</f>
        <v>FEH127912</v>
      </c>
      <c r="E3440" s="25">
        <f>+[1]DEPURADO!C3434</f>
        <v>44340</v>
      </c>
      <c r="F3440" s="26">
        <f>+IF([1]DEPURADO!D3434&gt;1,[1]DEPURADO!D3434," ")</f>
        <v>44368</v>
      </c>
      <c r="G3440" s="27">
        <f>[1]DEPURADO!F3434</f>
        <v>31172</v>
      </c>
      <c r="H3440" s="28">
        <v>0</v>
      </c>
      <c r="I3440" s="28">
        <f>+[1]DEPURADO!N3434+[1]DEPURADO!O3434</f>
        <v>0</v>
      </c>
      <c r="J3440" s="28">
        <f>+[1]DEPURADO!S3434</f>
        <v>0</v>
      </c>
      <c r="K3440" s="29">
        <f>+[1]DEPURADO!Q3434+[1]DEPURADO!R3434</f>
        <v>0</v>
      </c>
      <c r="L3440" s="28">
        <v>0</v>
      </c>
      <c r="M3440" s="28">
        <v>0</v>
      </c>
      <c r="N3440" s="28">
        <f t="shared" si="371"/>
        <v>0</v>
      </c>
      <c r="O3440" s="28">
        <f t="shared" si="372"/>
        <v>31172</v>
      </c>
      <c r="P3440" s="24" t="str">
        <f>IF([1]DEPURADO!I3434&gt;1,0,[1]DEPURADO!B3434)</f>
        <v>FEH127912</v>
      </c>
      <c r="Q3440" s="30">
        <f t="shared" si="373"/>
        <v>31172</v>
      </c>
      <c r="R3440" s="31">
        <f t="shared" si="374"/>
        <v>0</v>
      </c>
      <c r="S3440" s="31">
        <f>+[1]DEPURADO!K3434</f>
        <v>0</v>
      </c>
      <c r="T3440" s="23" t="s">
        <v>45</v>
      </c>
      <c r="U3440" s="31">
        <f>+[1]DEPURADO!J3434</f>
        <v>0</v>
      </c>
      <c r="V3440" s="30"/>
      <c r="W3440" s="23" t="s">
        <v>45</v>
      </c>
      <c r="X3440" s="31">
        <f>+[1]DEPURADO!L3434+[1]DEPURADO!M3434</f>
        <v>0</v>
      </c>
      <c r="Y3440" s="23" t="s">
        <v>45</v>
      </c>
      <c r="Z3440" s="31">
        <f t="shared" si="375"/>
        <v>0</v>
      </c>
      <c r="AA3440" s="31"/>
      <c r="AB3440" s="31">
        <v>0</v>
      </c>
      <c r="AC3440" s="31">
        <v>0</v>
      </c>
      <c r="AD3440" s="30"/>
      <c r="AE3440" s="30">
        <f>+[1]DEPURADO!L3434</f>
        <v>0</v>
      </c>
      <c r="AF3440" s="30">
        <v>0</v>
      </c>
      <c r="AG3440" s="30">
        <f t="shared" si="376"/>
        <v>31172</v>
      </c>
      <c r="AH3440" s="30">
        <v>0</v>
      </c>
      <c r="AI3440" s="30" t="str">
        <f>+[1]DEPURADO!G3434</f>
        <v>SALDO A FAVOR DEL PRESTADOR</v>
      </c>
      <c r="AJ3440" s="32"/>
      <c r="AK3440" s="33"/>
    </row>
    <row r="3441" spans="1:37" s="34" customFormat="1" x14ac:dyDescent="0.25">
      <c r="A3441" s="23">
        <f t="shared" si="377"/>
        <v>3433</v>
      </c>
      <c r="B3441" s="24" t="s">
        <v>44</v>
      </c>
      <c r="C3441" s="23" t="str">
        <f>+[1]DEPURADO!A3435</f>
        <v>FEH127913</v>
      </c>
      <c r="D3441" s="23" t="str">
        <f>+[1]DEPURADO!B3435</f>
        <v>FEH127913</v>
      </c>
      <c r="E3441" s="25">
        <f>+[1]DEPURADO!C3435</f>
        <v>44340</v>
      </c>
      <c r="F3441" s="26">
        <f>+IF([1]DEPURADO!D3435&gt;1,[1]DEPURADO!D3435," ")</f>
        <v>44368</v>
      </c>
      <c r="G3441" s="27">
        <f>[1]DEPURADO!F3435</f>
        <v>91228</v>
      </c>
      <c r="H3441" s="28">
        <v>0</v>
      </c>
      <c r="I3441" s="28">
        <f>+[1]DEPURADO!N3435+[1]DEPURADO!O3435</f>
        <v>0</v>
      </c>
      <c r="J3441" s="28">
        <f>+[1]DEPURADO!S3435</f>
        <v>0</v>
      </c>
      <c r="K3441" s="29">
        <f>+[1]DEPURADO!Q3435+[1]DEPURADO!R3435</f>
        <v>0</v>
      </c>
      <c r="L3441" s="28">
        <v>0</v>
      </c>
      <c r="M3441" s="28">
        <v>0</v>
      </c>
      <c r="N3441" s="28">
        <f t="shared" si="371"/>
        <v>0</v>
      </c>
      <c r="O3441" s="28">
        <f t="shared" si="372"/>
        <v>91228</v>
      </c>
      <c r="P3441" s="24" t="str">
        <f>IF([1]DEPURADO!I3435&gt;1,0,[1]DEPURADO!B3435)</f>
        <v>FEH127913</v>
      </c>
      <c r="Q3441" s="30">
        <f t="shared" si="373"/>
        <v>91228</v>
      </c>
      <c r="R3441" s="31">
        <f t="shared" si="374"/>
        <v>0</v>
      </c>
      <c r="S3441" s="31">
        <f>+[1]DEPURADO!K3435</f>
        <v>0</v>
      </c>
      <c r="T3441" s="23" t="s">
        <v>45</v>
      </c>
      <c r="U3441" s="31">
        <f>+[1]DEPURADO!J3435</f>
        <v>0</v>
      </c>
      <c r="V3441" s="30"/>
      <c r="W3441" s="23" t="s">
        <v>45</v>
      </c>
      <c r="X3441" s="31">
        <f>+[1]DEPURADO!L3435+[1]DEPURADO!M3435</f>
        <v>0</v>
      </c>
      <c r="Y3441" s="23" t="s">
        <v>45</v>
      </c>
      <c r="Z3441" s="31">
        <f t="shared" si="375"/>
        <v>0</v>
      </c>
      <c r="AA3441" s="31"/>
      <c r="AB3441" s="31">
        <v>0</v>
      </c>
      <c r="AC3441" s="31">
        <v>0</v>
      </c>
      <c r="AD3441" s="30"/>
      <c r="AE3441" s="30">
        <f>+[1]DEPURADO!L3435</f>
        <v>0</v>
      </c>
      <c r="AF3441" s="30">
        <v>0</v>
      </c>
      <c r="AG3441" s="30">
        <f t="shared" si="376"/>
        <v>91228</v>
      </c>
      <c r="AH3441" s="30">
        <v>0</v>
      </c>
      <c r="AI3441" s="30" t="str">
        <f>+[1]DEPURADO!G3435</f>
        <v>SALDO A FAVOR DEL PRESTADOR</v>
      </c>
      <c r="AJ3441" s="32"/>
      <c r="AK3441" s="33"/>
    </row>
    <row r="3442" spans="1:37" s="34" customFormat="1" x14ac:dyDescent="0.25">
      <c r="A3442" s="23">
        <f t="shared" si="377"/>
        <v>3434</v>
      </c>
      <c r="B3442" s="24" t="s">
        <v>44</v>
      </c>
      <c r="C3442" s="23" t="str">
        <f>+[1]DEPURADO!A3436</f>
        <v>FEH127915</v>
      </c>
      <c r="D3442" s="23" t="str">
        <f>+[1]DEPURADO!B3436</f>
        <v>FEH127915</v>
      </c>
      <c r="E3442" s="25">
        <f>+[1]DEPURADO!C3436</f>
        <v>44341</v>
      </c>
      <c r="F3442" s="26">
        <f>+IF([1]DEPURADO!D3436&gt;1,[1]DEPURADO!D3436," ")</f>
        <v>44368</v>
      </c>
      <c r="G3442" s="27">
        <f>[1]DEPURADO!F3436</f>
        <v>18004</v>
      </c>
      <c r="H3442" s="28">
        <v>0</v>
      </c>
      <c r="I3442" s="28">
        <f>+[1]DEPURADO!N3436+[1]DEPURADO!O3436</f>
        <v>0</v>
      </c>
      <c r="J3442" s="28">
        <f>+[1]DEPURADO!S3436</f>
        <v>0</v>
      </c>
      <c r="K3442" s="29">
        <f>+[1]DEPURADO!Q3436+[1]DEPURADO!R3436</f>
        <v>0</v>
      </c>
      <c r="L3442" s="28">
        <v>0</v>
      </c>
      <c r="M3442" s="28">
        <v>0</v>
      </c>
      <c r="N3442" s="28">
        <f t="shared" si="371"/>
        <v>0</v>
      </c>
      <c r="O3442" s="28">
        <f t="shared" si="372"/>
        <v>18004</v>
      </c>
      <c r="P3442" s="24" t="str">
        <f>IF([1]DEPURADO!I3436&gt;1,0,[1]DEPURADO!B3436)</f>
        <v>FEH127915</v>
      </c>
      <c r="Q3442" s="30">
        <f t="shared" si="373"/>
        <v>18004</v>
      </c>
      <c r="R3442" s="31">
        <f t="shared" si="374"/>
        <v>0</v>
      </c>
      <c r="S3442" s="31">
        <f>+[1]DEPURADO!K3436</f>
        <v>0</v>
      </c>
      <c r="T3442" s="23" t="s">
        <v>45</v>
      </c>
      <c r="U3442" s="31">
        <f>+[1]DEPURADO!J3436</f>
        <v>0</v>
      </c>
      <c r="V3442" s="30"/>
      <c r="W3442" s="23" t="s">
        <v>45</v>
      </c>
      <c r="X3442" s="31">
        <f>+[1]DEPURADO!L3436+[1]DEPURADO!M3436</f>
        <v>0</v>
      </c>
      <c r="Y3442" s="23" t="s">
        <v>45</v>
      </c>
      <c r="Z3442" s="31">
        <f t="shared" si="375"/>
        <v>0</v>
      </c>
      <c r="AA3442" s="31"/>
      <c r="AB3442" s="31">
        <v>0</v>
      </c>
      <c r="AC3442" s="31">
        <v>0</v>
      </c>
      <c r="AD3442" s="30"/>
      <c r="AE3442" s="30">
        <f>+[1]DEPURADO!L3436</f>
        <v>0</v>
      </c>
      <c r="AF3442" s="30">
        <v>0</v>
      </c>
      <c r="AG3442" s="30">
        <f t="shared" si="376"/>
        <v>18004</v>
      </c>
      <c r="AH3442" s="30">
        <v>0</v>
      </c>
      <c r="AI3442" s="30" t="str">
        <f>+[1]DEPURADO!G3436</f>
        <v>SALDO A FAVOR DEL PRESTADOR</v>
      </c>
      <c r="AJ3442" s="32"/>
      <c r="AK3442" s="33"/>
    </row>
    <row r="3443" spans="1:37" s="34" customFormat="1" x14ac:dyDescent="0.25">
      <c r="A3443" s="23">
        <f t="shared" si="377"/>
        <v>3435</v>
      </c>
      <c r="B3443" s="24" t="s">
        <v>44</v>
      </c>
      <c r="C3443" s="23" t="str">
        <f>+[1]DEPURADO!A3437</f>
        <v>FEH127922</v>
      </c>
      <c r="D3443" s="23" t="str">
        <f>+[1]DEPURADO!B3437</f>
        <v>FEH127922</v>
      </c>
      <c r="E3443" s="25">
        <f>+[1]DEPURADO!C3437</f>
        <v>44341</v>
      </c>
      <c r="F3443" s="26">
        <f>+IF([1]DEPURADO!D3437&gt;1,[1]DEPURADO!D3437," ")</f>
        <v>44368</v>
      </c>
      <c r="G3443" s="27">
        <f>[1]DEPURADO!F3437</f>
        <v>105851</v>
      </c>
      <c r="H3443" s="28">
        <v>0</v>
      </c>
      <c r="I3443" s="28">
        <f>+[1]DEPURADO!N3437+[1]DEPURADO!O3437</f>
        <v>0</v>
      </c>
      <c r="J3443" s="28">
        <f>+[1]DEPURADO!S3437</f>
        <v>0</v>
      </c>
      <c r="K3443" s="29">
        <f>+[1]DEPURADO!Q3437+[1]DEPURADO!R3437</f>
        <v>0</v>
      </c>
      <c r="L3443" s="28">
        <v>0</v>
      </c>
      <c r="M3443" s="28">
        <v>0</v>
      </c>
      <c r="N3443" s="28">
        <f t="shared" si="371"/>
        <v>0</v>
      </c>
      <c r="O3443" s="28">
        <f t="shared" si="372"/>
        <v>105851</v>
      </c>
      <c r="P3443" s="24" t="str">
        <f>IF([1]DEPURADO!I3437&gt;1,0,[1]DEPURADO!B3437)</f>
        <v>FEH127922</v>
      </c>
      <c r="Q3443" s="30">
        <f t="shared" si="373"/>
        <v>105851</v>
      </c>
      <c r="R3443" s="31">
        <f t="shared" si="374"/>
        <v>0</v>
      </c>
      <c r="S3443" s="31">
        <f>+[1]DEPURADO!K3437</f>
        <v>0</v>
      </c>
      <c r="T3443" s="23" t="s">
        <v>45</v>
      </c>
      <c r="U3443" s="31">
        <f>+[1]DEPURADO!J3437</f>
        <v>0</v>
      </c>
      <c r="V3443" s="30"/>
      <c r="W3443" s="23" t="s">
        <v>45</v>
      </c>
      <c r="X3443" s="31">
        <f>+[1]DEPURADO!L3437+[1]DEPURADO!M3437</f>
        <v>0</v>
      </c>
      <c r="Y3443" s="23" t="s">
        <v>45</v>
      </c>
      <c r="Z3443" s="31">
        <f t="shared" si="375"/>
        <v>0</v>
      </c>
      <c r="AA3443" s="31"/>
      <c r="AB3443" s="31">
        <v>0</v>
      </c>
      <c r="AC3443" s="31">
        <v>0</v>
      </c>
      <c r="AD3443" s="30"/>
      <c r="AE3443" s="30">
        <f>+[1]DEPURADO!L3437</f>
        <v>0</v>
      </c>
      <c r="AF3443" s="30">
        <v>0</v>
      </c>
      <c r="AG3443" s="30">
        <f t="shared" si="376"/>
        <v>105851</v>
      </c>
      <c r="AH3443" s="30">
        <v>0</v>
      </c>
      <c r="AI3443" s="30" t="str">
        <f>+[1]DEPURADO!G3437</f>
        <v>SALDO A FAVOR DEL PRESTADOR</v>
      </c>
      <c r="AJ3443" s="32"/>
      <c r="AK3443" s="33"/>
    </row>
    <row r="3444" spans="1:37" s="34" customFormat="1" x14ac:dyDescent="0.25">
      <c r="A3444" s="23">
        <f t="shared" si="377"/>
        <v>3436</v>
      </c>
      <c r="B3444" s="24" t="s">
        <v>44</v>
      </c>
      <c r="C3444" s="23" t="str">
        <f>+[1]DEPURADO!A3438</f>
        <v>FEH127923</v>
      </c>
      <c r="D3444" s="23" t="str">
        <f>+[1]DEPURADO!B3438</f>
        <v>FEH127923</v>
      </c>
      <c r="E3444" s="25">
        <f>+[1]DEPURADO!C3438</f>
        <v>44341</v>
      </c>
      <c r="F3444" s="26">
        <f>+IF([1]DEPURADO!D3438&gt;1,[1]DEPURADO!D3438," ")</f>
        <v>44368</v>
      </c>
      <c r="G3444" s="27">
        <f>[1]DEPURADO!F3438</f>
        <v>14946</v>
      </c>
      <c r="H3444" s="28">
        <v>0</v>
      </c>
      <c r="I3444" s="28">
        <f>+[1]DEPURADO!N3438+[1]DEPURADO!O3438</f>
        <v>0</v>
      </c>
      <c r="J3444" s="28">
        <f>+[1]DEPURADO!S3438</f>
        <v>0</v>
      </c>
      <c r="K3444" s="29">
        <f>+[1]DEPURADO!Q3438+[1]DEPURADO!R3438</f>
        <v>0</v>
      </c>
      <c r="L3444" s="28">
        <v>0</v>
      </c>
      <c r="M3444" s="28">
        <v>0</v>
      </c>
      <c r="N3444" s="28">
        <f t="shared" si="371"/>
        <v>0</v>
      </c>
      <c r="O3444" s="28">
        <f t="shared" si="372"/>
        <v>14946</v>
      </c>
      <c r="P3444" s="24" t="str">
        <f>IF([1]DEPURADO!I3438&gt;1,0,[1]DEPURADO!B3438)</f>
        <v>FEH127923</v>
      </c>
      <c r="Q3444" s="30">
        <f t="shared" si="373"/>
        <v>14946</v>
      </c>
      <c r="R3444" s="31">
        <f t="shared" si="374"/>
        <v>0</v>
      </c>
      <c r="S3444" s="31">
        <f>+[1]DEPURADO!K3438</f>
        <v>0</v>
      </c>
      <c r="T3444" s="23" t="s">
        <v>45</v>
      </c>
      <c r="U3444" s="31">
        <f>+[1]DEPURADO!J3438</f>
        <v>0</v>
      </c>
      <c r="V3444" s="30"/>
      <c r="W3444" s="23" t="s">
        <v>45</v>
      </c>
      <c r="X3444" s="31">
        <f>+[1]DEPURADO!L3438+[1]DEPURADO!M3438</f>
        <v>0</v>
      </c>
      <c r="Y3444" s="23" t="s">
        <v>45</v>
      </c>
      <c r="Z3444" s="31">
        <f t="shared" si="375"/>
        <v>0</v>
      </c>
      <c r="AA3444" s="31"/>
      <c r="AB3444" s="31">
        <v>0</v>
      </c>
      <c r="AC3444" s="31">
        <v>0</v>
      </c>
      <c r="AD3444" s="30"/>
      <c r="AE3444" s="30">
        <f>+[1]DEPURADO!L3438</f>
        <v>0</v>
      </c>
      <c r="AF3444" s="30">
        <v>0</v>
      </c>
      <c r="AG3444" s="30">
        <f t="shared" si="376"/>
        <v>14946</v>
      </c>
      <c r="AH3444" s="30">
        <v>0</v>
      </c>
      <c r="AI3444" s="30" t="str">
        <f>+[1]DEPURADO!G3438</f>
        <v>SALDO A FAVOR DEL PRESTADOR</v>
      </c>
      <c r="AJ3444" s="32"/>
      <c r="AK3444" s="33"/>
    </row>
    <row r="3445" spans="1:37" s="34" customFormat="1" x14ac:dyDescent="0.25">
      <c r="A3445" s="23">
        <f t="shared" si="377"/>
        <v>3437</v>
      </c>
      <c r="B3445" s="24" t="s">
        <v>44</v>
      </c>
      <c r="C3445" s="23" t="str">
        <f>+[1]DEPURADO!A3439</f>
        <v>FEH127925</v>
      </c>
      <c r="D3445" s="23" t="str">
        <f>+[1]DEPURADO!B3439</f>
        <v>FEH127925</v>
      </c>
      <c r="E3445" s="25">
        <f>+[1]DEPURADO!C3439</f>
        <v>44341</v>
      </c>
      <c r="F3445" s="26">
        <f>+IF([1]DEPURADO!D3439&gt;1,[1]DEPURADO!D3439," ")</f>
        <v>44368</v>
      </c>
      <c r="G3445" s="27">
        <f>[1]DEPURADO!F3439</f>
        <v>92548</v>
      </c>
      <c r="H3445" s="28">
        <v>0</v>
      </c>
      <c r="I3445" s="28">
        <f>+[1]DEPURADO!N3439+[1]DEPURADO!O3439</f>
        <v>0</v>
      </c>
      <c r="J3445" s="28">
        <f>+[1]DEPURADO!S3439</f>
        <v>0</v>
      </c>
      <c r="K3445" s="29">
        <f>+[1]DEPURADO!Q3439+[1]DEPURADO!R3439</f>
        <v>0</v>
      </c>
      <c r="L3445" s="28">
        <v>0</v>
      </c>
      <c r="M3445" s="28">
        <v>0</v>
      </c>
      <c r="N3445" s="28">
        <f t="shared" si="371"/>
        <v>0</v>
      </c>
      <c r="O3445" s="28">
        <f t="shared" si="372"/>
        <v>92548</v>
      </c>
      <c r="P3445" s="24" t="str">
        <f>IF([1]DEPURADO!I3439&gt;1,0,[1]DEPURADO!B3439)</f>
        <v>FEH127925</v>
      </c>
      <c r="Q3445" s="30">
        <f t="shared" si="373"/>
        <v>92548</v>
      </c>
      <c r="R3445" s="31">
        <f t="shared" si="374"/>
        <v>0</v>
      </c>
      <c r="S3445" s="31">
        <f>+[1]DEPURADO!K3439</f>
        <v>0</v>
      </c>
      <c r="T3445" s="23" t="s">
        <v>45</v>
      </c>
      <c r="U3445" s="31">
        <f>+[1]DEPURADO!J3439</f>
        <v>0</v>
      </c>
      <c r="V3445" s="30"/>
      <c r="W3445" s="23" t="s">
        <v>45</v>
      </c>
      <c r="X3445" s="31">
        <f>+[1]DEPURADO!L3439+[1]DEPURADO!M3439</f>
        <v>0</v>
      </c>
      <c r="Y3445" s="23" t="s">
        <v>45</v>
      </c>
      <c r="Z3445" s="31">
        <f t="shared" si="375"/>
        <v>0</v>
      </c>
      <c r="AA3445" s="31"/>
      <c r="AB3445" s="31">
        <v>0</v>
      </c>
      <c r="AC3445" s="31">
        <v>0</v>
      </c>
      <c r="AD3445" s="30"/>
      <c r="AE3445" s="30">
        <f>+[1]DEPURADO!L3439</f>
        <v>0</v>
      </c>
      <c r="AF3445" s="30">
        <v>0</v>
      </c>
      <c r="AG3445" s="30">
        <f t="shared" si="376"/>
        <v>92548</v>
      </c>
      <c r="AH3445" s="30">
        <v>0</v>
      </c>
      <c r="AI3445" s="30" t="str">
        <f>+[1]DEPURADO!G3439</f>
        <v>SALDO A FAVOR DEL PRESTADOR</v>
      </c>
      <c r="AJ3445" s="32"/>
      <c r="AK3445" s="33"/>
    </row>
    <row r="3446" spans="1:37" s="34" customFormat="1" x14ac:dyDescent="0.25">
      <c r="A3446" s="23">
        <f t="shared" si="377"/>
        <v>3438</v>
      </c>
      <c r="B3446" s="24" t="s">
        <v>44</v>
      </c>
      <c r="C3446" s="23" t="str">
        <f>+[1]DEPURADO!A3440</f>
        <v>FEH127927</v>
      </c>
      <c r="D3446" s="23" t="str">
        <f>+[1]DEPURADO!B3440</f>
        <v>FEH127927</v>
      </c>
      <c r="E3446" s="25">
        <f>+[1]DEPURADO!C3440</f>
        <v>44341</v>
      </c>
      <c r="F3446" s="26">
        <f>+IF([1]DEPURADO!D3440&gt;1,[1]DEPURADO!D3440," ")</f>
        <v>44368</v>
      </c>
      <c r="G3446" s="27">
        <f>[1]DEPURADO!F3440</f>
        <v>71013</v>
      </c>
      <c r="H3446" s="28">
        <v>0</v>
      </c>
      <c r="I3446" s="28">
        <f>+[1]DEPURADO!N3440+[1]DEPURADO!O3440</f>
        <v>0</v>
      </c>
      <c r="J3446" s="28">
        <f>+[1]DEPURADO!S3440</f>
        <v>0</v>
      </c>
      <c r="K3446" s="29">
        <f>+[1]DEPURADO!Q3440+[1]DEPURADO!R3440</f>
        <v>0</v>
      </c>
      <c r="L3446" s="28">
        <v>0</v>
      </c>
      <c r="M3446" s="28">
        <v>0</v>
      </c>
      <c r="N3446" s="28">
        <f t="shared" si="371"/>
        <v>0</v>
      </c>
      <c r="O3446" s="28">
        <f t="shared" si="372"/>
        <v>71013</v>
      </c>
      <c r="P3446" s="24" t="str">
        <f>IF([1]DEPURADO!I3440&gt;1,0,[1]DEPURADO!B3440)</f>
        <v>FEH127927</v>
      </c>
      <c r="Q3446" s="30">
        <f t="shared" si="373"/>
        <v>71013</v>
      </c>
      <c r="R3446" s="31">
        <f t="shared" si="374"/>
        <v>0</v>
      </c>
      <c r="S3446" s="31">
        <f>+[1]DEPURADO!K3440</f>
        <v>0</v>
      </c>
      <c r="T3446" s="23" t="s">
        <v>45</v>
      </c>
      <c r="U3446" s="31">
        <f>+[1]DEPURADO!J3440</f>
        <v>0</v>
      </c>
      <c r="V3446" s="30"/>
      <c r="W3446" s="23" t="s">
        <v>45</v>
      </c>
      <c r="X3446" s="31">
        <f>+[1]DEPURADO!L3440+[1]DEPURADO!M3440</f>
        <v>0</v>
      </c>
      <c r="Y3446" s="23" t="s">
        <v>45</v>
      </c>
      <c r="Z3446" s="31">
        <f t="shared" si="375"/>
        <v>0</v>
      </c>
      <c r="AA3446" s="31"/>
      <c r="AB3446" s="31">
        <v>0</v>
      </c>
      <c r="AC3446" s="31">
        <v>0</v>
      </c>
      <c r="AD3446" s="30"/>
      <c r="AE3446" s="30">
        <f>+[1]DEPURADO!L3440</f>
        <v>0</v>
      </c>
      <c r="AF3446" s="30">
        <v>0</v>
      </c>
      <c r="AG3446" s="30">
        <f t="shared" si="376"/>
        <v>71013</v>
      </c>
      <c r="AH3446" s="30">
        <v>0</v>
      </c>
      <c r="AI3446" s="30" t="str">
        <f>+[1]DEPURADO!G3440</f>
        <v>SALDO A FAVOR DEL PRESTADOR</v>
      </c>
      <c r="AJ3446" s="32"/>
      <c r="AK3446" s="33"/>
    </row>
    <row r="3447" spans="1:37" s="34" customFormat="1" x14ac:dyDescent="0.25">
      <c r="A3447" s="23">
        <f t="shared" si="377"/>
        <v>3439</v>
      </c>
      <c r="B3447" s="24" t="s">
        <v>44</v>
      </c>
      <c r="C3447" s="23" t="str">
        <f>+[1]DEPURADO!A3441</f>
        <v>FEH127928</v>
      </c>
      <c r="D3447" s="23" t="str">
        <f>+[1]DEPURADO!B3441</f>
        <v>FEH127928</v>
      </c>
      <c r="E3447" s="25">
        <f>+[1]DEPURADO!C3441</f>
        <v>44341</v>
      </c>
      <c r="F3447" s="26">
        <f>+IF([1]DEPURADO!D3441&gt;1,[1]DEPURADO!D3441," ")</f>
        <v>44368</v>
      </c>
      <c r="G3447" s="27">
        <f>[1]DEPURADO!F3441</f>
        <v>14946</v>
      </c>
      <c r="H3447" s="28">
        <v>0</v>
      </c>
      <c r="I3447" s="28">
        <f>+[1]DEPURADO!N3441+[1]DEPURADO!O3441</f>
        <v>0</v>
      </c>
      <c r="J3447" s="28">
        <f>+[1]DEPURADO!S3441</f>
        <v>0</v>
      </c>
      <c r="K3447" s="29">
        <f>+[1]DEPURADO!Q3441+[1]DEPURADO!R3441</f>
        <v>0</v>
      </c>
      <c r="L3447" s="28">
        <v>0</v>
      </c>
      <c r="M3447" s="28">
        <v>0</v>
      </c>
      <c r="N3447" s="28">
        <f t="shared" si="371"/>
        <v>0</v>
      </c>
      <c r="O3447" s="28">
        <f t="shared" si="372"/>
        <v>14946</v>
      </c>
      <c r="P3447" s="24" t="str">
        <f>IF([1]DEPURADO!I3441&gt;1,0,[1]DEPURADO!B3441)</f>
        <v>FEH127928</v>
      </c>
      <c r="Q3447" s="30">
        <f t="shared" si="373"/>
        <v>14946</v>
      </c>
      <c r="R3447" s="31">
        <f t="shared" si="374"/>
        <v>0</v>
      </c>
      <c r="S3447" s="31">
        <f>+[1]DEPURADO!K3441</f>
        <v>0</v>
      </c>
      <c r="T3447" s="23" t="s">
        <v>45</v>
      </c>
      <c r="U3447" s="31">
        <f>+[1]DEPURADO!J3441</f>
        <v>0</v>
      </c>
      <c r="V3447" s="30"/>
      <c r="W3447" s="23" t="s">
        <v>45</v>
      </c>
      <c r="X3447" s="31">
        <f>+[1]DEPURADO!L3441+[1]DEPURADO!M3441</f>
        <v>0</v>
      </c>
      <c r="Y3447" s="23" t="s">
        <v>45</v>
      </c>
      <c r="Z3447" s="31">
        <f t="shared" si="375"/>
        <v>0</v>
      </c>
      <c r="AA3447" s="31"/>
      <c r="AB3447" s="31">
        <v>0</v>
      </c>
      <c r="AC3447" s="31">
        <v>0</v>
      </c>
      <c r="AD3447" s="30"/>
      <c r="AE3447" s="30">
        <f>+[1]DEPURADO!L3441</f>
        <v>0</v>
      </c>
      <c r="AF3447" s="30">
        <v>0</v>
      </c>
      <c r="AG3447" s="30">
        <f t="shared" si="376"/>
        <v>14946</v>
      </c>
      <c r="AH3447" s="30">
        <v>0</v>
      </c>
      <c r="AI3447" s="30" t="str">
        <f>+[1]DEPURADO!G3441</f>
        <v>SALDO A FAVOR DEL PRESTADOR</v>
      </c>
      <c r="AJ3447" s="32"/>
      <c r="AK3447" s="33"/>
    </row>
    <row r="3448" spans="1:37" s="34" customFormat="1" x14ac:dyDescent="0.25">
      <c r="A3448" s="23">
        <f t="shared" si="377"/>
        <v>3440</v>
      </c>
      <c r="B3448" s="24" t="s">
        <v>44</v>
      </c>
      <c r="C3448" s="23" t="str">
        <f>+[1]DEPURADO!A3442</f>
        <v>FEH127929</v>
      </c>
      <c r="D3448" s="23" t="str">
        <f>+[1]DEPURADO!B3442</f>
        <v>FEH127929</v>
      </c>
      <c r="E3448" s="25">
        <f>+[1]DEPURADO!C3442</f>
        <v>44341</v>
      </c>
      <c r="F3448" s="26">
        <f>+IF([1]DEPURADO!D3442&gt;1,[1]DEPURADO!D3442," ")</f>
        <v>44368</v>
      </c>
      <c r="G3448" s="27">
        <f>[1]DEPURADO!F3442</f>
        <v>175243</v>
      </c>
      <c r="H3448" s="28">
        <v>0</v>
      </c>
      <c r="I3448" s="28">
        <f>+[1]DEPURADO!N3442+[1]DEPURADO!O3442</f>
        <v>0</v>
      </c>
      <c r="J3448" s="28">
        <f>+[1]DEPURADO!S3442</f>
        <v>0</v>
      </c>
      <c r="K3448" s="29">
        <f>+[1]DEPURADO!Q3442+[1]DEPURADO!R3442</f>
        <v>0</v>
      </c>
      <c r="L3448" s="28">
        <v>0</v>
      </c>
      <c r="M3448" s="28">
        <v>0</v>
      </c>
      <c r="N3448" s="28">
        <f t="shared" si="371"/>
        <v>0</v>
      </c>
      <c r="O3448" s="28">
        <f t="shared" si="372"/>
        <v>175243</v>
      </c>
      <c r="P3448" s="24" t="str">
        <f>IF([1]DEPURADO!I3442&gt;1,0,[1]DEPURADO!B3442)</f>
        <v>FEH127929</v>
      </c>
      <c r="Q3448" s="30">
        <f t="shared" si="373"/>
        <v>175243</v>
      </c>
      <c r="R3448" s="31">
        <f t="shared" si="374"/>
        <v>0</v>
      </c>
      <c r="S3448" s="31">
        <f>+[1]DEPURADO!K3442</f>
        <v>0</v>
      </c>
      <c r="T3448" s="23" t="s">
        <v>45</v>
      </c>
      <c r="U3448" s="31">
        <f>+[1]DEPURADO!J3442</f>
        <v>0</v>
      </c>
      <c r="V3448" s="30"/>
      <c r="W3448" s="23" t="s">
        <v>45</v>
      </c>
      <c r="X3448" s="31">
        <f>+[1]DEPURADO!L3442+[1]DEPURADO!M3442</f>
        <v>0</v>
      </c>
      <c r="Y3448" s="23" t="s">
        <v>45</v>
      </c>
      <c r="Z3448" s="31">
        <f t="shared" si="375"/>
        <v>0</v>
      </c>
      <c r="AA3448" s="31"/>
      <c r="AB3448" s="31">
        <v>0</v>
      </c>
      <c r="AC3448" s="31">
        <v>0</v>
      </c>
      <c r="AD3448" s="30"/>
      <c r="AE3448" s="30">
        <f>+[1]DEPURADO!L3442</f>
        <v>0</v>
      </c>
      <c r="AF3448" s="30">
        <v>0</v>
      </c>
      <c r="AG3448" s="30">
        <f t="shared" si="376"/>
        <v>175243</v>
      </c>
      <c r="AH3448" s="30">
        <v>0</v>
      </c>
      <c r="AI3448" s="30" t="str">
        <f>+[1]DEPURADO!G3442</f>
        <v>SALDO A FAVOR DEL PRESTADOR</v>
      </c>
      <c r="AJ3448" s="32"/>
      <c r="AK3448" s="33"/>
    </row>
    <row r="3449" spans="1:37" s="34" customFormat="1" x14ac:dyDescent="0.25">
      <c r="A3449" s="23">
        <f t="shared" si="377"/>
        <v>3441</v>
      </c>
      <c r="B3449" s="24" t="s">
        <v>44</v>
      </c>
      <c r="C3449" s="23" t="str">
        <f>+[1]DEPURADO!A3443</f>
        <v>FEH127932</v>
      </c>
      <c r="D3449" s="23" t="str">
        <f>+[1]DEPURADO!B3443</f>
        <v>FEH127932</v>
      </c>
      <c r="E3449" s="25">
        <f>+[1]DEPURADO!C3443</f>
        <v>44341</v>
      </c>
      <c r="F3449" s="26">
        <f>+IF([1]DEPURADO!D3443&gt;1,[1]DEPURADO!D3443," ")</f>
        <v>44368</v>
      </c>
      <c r="G3449" s="27">
        <f>[1]DEPURADO!F3443</f>
        <v>42689</v>
      </c>
      <c r="H3449" s="28">
        <v>0</v>
      </c>
      <c r="I3449" s="28">
        <f>+[1]DEPURADO!N3443+[1]DEPURADO!O3443</f>
        <v>0</v>
      </c>
      <c r="J3449" s="28">
        <f>+[1]DEPURADO!S3443</f>
        <v>0</v>
      </c>
      <c r="K3449" s="29">
        <f>+[1]DEPURADO!Q3443+[1]DEPURADO!R3443</f>
        <v>0</v>
      </c>
      <c r="L3449" s="28">
        <v>0</v>
      </c>
      <c r="M3449" s="28">
        <v>0</v>
      </c>
      <c r="N3449" s="28">
        <f t="shared" si="371"/>
        <v>0</v>
      </c>
      <c r="O3449" s="28">
        <f t="shared" si="372"/>
        <v>42689</v>
      </c>
      <c r="P3449" s="24" t="str">
        <f>IF([1]DEPURADO!I3443&gt;1,0,[1]DEPURADO!B3443)</f>
        <v>FEH127932</v>
      </c>
      <c r="Q3449" s="30">
        <f t="shared" si="373"/>
        <v>42689</v>
      </c>
      <c r="R3449" s="31">
        <f t="shared" si="374"/>
        <v>0</v>
      </c>
      <c r="S3449" s="31">
        <f>+[1]DEPURADO!K3443</f>
        <v>0</v>
      </c>
      <c r="T3449" s="23" t="s">
        <v>45</v>
      </c>
      <c r="U3449" s="31">
        <f>+[1]DEPURADO!J3443</f>
        <v>0</v>
      </c>
      <c r="V3449" s="30"/>
      <c r="W3449" s="23" t="s">
        <v>45</v>
      </c>
      <c r="X3449" s="31">
        <f>+[1]DEPURADO!L3443+[1]DEPURADO!M3443</f>
        <v>0</v>
      </c>
      <c r="Y3449" s="23" t="s">
        <v>45</v>
      </c>
      <c r="Z3449" s="31">
        <f t="shared" si="375"/>
        <v>0</v>
      </c>
      <c r="AA3449" s="31"/>
      <c r="AB3449" s="31">
        <v>0</v>
      </c>
      <c r="AC3449" s="31">
        <v>0</v>
      </c>
      <c r="AD3449" s="30"/>
      <c r="AE3449" s="30">
        <f>+[1]DEPURADO!L3443</f>
        <v>0</v>
      </c>
      <c r="AF3449" s="30">
        <v>0</v>
      </c>
      <c r="AG3449" s="30">
        <f t="shared" si="376"/>
        <v>42689</v>
      </c>
      <c r="AH3449" s="30">
        <v>0</v>
      </c>
      <c r="AI3449" s="30" t="str">
        <f>+[1]DEPURADO!G3443</f>
        <v>SALDO A FAVOR DEL PRESTADOR</v>
      </c>
      <c r="AJ3449" s="32"/>
      <c r="AK3449" s="33"/>
    </row>
    <row r="3450" spans="1:37" s="34" customFormat="1" x14ac:dyDescent="0.25">
      <c r="A3450" s="23">
        <f t="shared" si="377"/>
        <v>3442</v>
      </c>
      <c r="B3450" s="24" t="s">
        <v>44</v>
      </c>
      <c r="C3450" s="23" t="str">
        <f>+[1]DEPURADO!A3444</f>
        <v>FEH127933</v>
      </c>
      <c r="D3450" s="23" t="str">
        <f>+[1]DEPURADO!B3444</f>
        <v>FEH127933</v>
      </c>
      <c r="E3450" s="25">
        <f>+[1]DEPURADO!C3444</f>
        <v>44341</v>
      </c>
      <c r="F3450" s="26">
        <f>+IF([1]DEPURADO!D3444&gt;1,[1]DEPURADO!D3444," ")</f>
        <v>44368</v>
      </c>
      <c r="G3450" s="27">
        <f>[1]DEPURADO!F3444</f>
        <v>114357</v>
      </c>
      <c r="H3450" s="28">
        <v>0</v>
      </c>
      <c r="I3450" s="28">
        <f>+[1]DEPURADO!N3444+[1]DEPURADO!O3444</f>
        <v>0</v>
      </c>
      <c r="J3450" s="28">
        <f>+[1]DEPURADO!S3444</f>
        <v>0</v>
      </c>
      <c r="K3450" s="29">
        <f>+[1]DEPURADO!Q3444+[1]DEPURADO!R3444</f>
        <v>0</v>
      </c>
      <c r="L3450" s="28">
        <v>0</v>
      </c>
      <c r="M3450" s="28">
        <v>0</v>
      </c>
      <c r="N3450" s="28">
        <f t="shared" si="371"/>
        <v>0</v>
      </c>
      <c r="O3450" s="28">
        <f t="shared" si="372"/>
        <v>114357</v>
      </c>
      <c r="P3450" s="24" t="str">
        <f>IF([1]DEPURADO!I3444&gt;1,0,[1]DEPURADO!B3444)</f>
        <v>FEH127933</v>
      </c>
      <c r="Q3450" s="30">
        <f t="shared" si="373"/>
        <v>114357</v>
      </c>
      <c r="R3450" s="31">
        <f t="shared" si="374"/>
        <v>0</v>
      </c>
      <c r="S3450" s="31">
        <f>+[1]DEPURADO!K3444</f>
        <v>0</v>
      </c>
      <c r="T3450" s="23" t="s">
        <v>45</v>
      </c>
      <c r="U3450" s="31">
        <f>+[1]DEPURADO!J3444</f>
        <v>0</v>
      </c>
      <c r="V3450" s="30"/>
      <c r="W3450" s="23" t="s">
        <v>45</v>
      </c>
      <c r="X3450" s="31">
        <f>+[1]DEPURADO!L3444+[1]DEPURADO!M3444</f>
        <v>0</v>
      </c>
      <c r="Y3450" s="23" t="s">
        <v>45</v>
      </c>
      <c r="Z3450" s="31">
        <f t="shared" si="375"/>
        <v>0</v>
      </c>
      <c r="AA3450" s="31"/>
      <c r="AB3450" s="31">
        <v>0</v>
      </c>
      <c r="AC3450" s="31">
        <v>0</v>
      </c>
      <c r="AD3450" s="30"/>
      <c r="AE3450" s="30">
        <f>+[1]DEPURADO!L3444</f>
        <v>0</v>
      </c>
      <c r="AF3450" s="30">
        <v>0</v>
      </c>
      <c r="AG3450" s="30">
        <f t="shared" si="376"/>
        <v>114357</v>
      </c>
      <c r="AH3450" s="30">
        <v>0</v>
      </c>
      <c r="AI3450" s="30" t="str">
        <f>+[1]DEPURADO!G3444</f>
        <v>SALDO A FAVOR DEL PRESTADOR</v>
      </c>
      <c r="AJ3450" s="32"/>
      <c r="AK3450" s="33"/>
    </row>
    <row r="3451" spans="1:37" s="34" customFormat="1" x14ac:dyDescent="0.25">
      <c r="A3451" s="23">
        <f t="shared" si="377"/>
        <v>3443</v>
      </c>
      <c r="B3451" s="24" t="s">
        <v>44</v>
      </c>
      <c r="C3451" s="23" t="str">
        <f>+[1]DEPURADO!A3445</f>
        <v>FEH127934</v>
      </c>
      <c r="D3451" s="23" t="str">
        <f>+[1]DEPURADO!B3445</f>
        <v>FEH127934</v>
      </c>
      <c r="E3451" s="25">
        <f>+[1]DEPURADO!C3445</f>
        <v>44341</v>
      </c>
      <c r="F3451" s="26">
        <f>+IF([1]DEPURADO!D3445&gt;1,[1]DEPURADO!D3445," ")</f>
        <v>44368</v>
      </c>
      <c r="G3451" s="27">
        <f>[1]DEPURADO!F3445</f>
        <v>32748</v>
      </c>
      <c r="H3451" s="28">
        <v>0</v>
      </c>
      <c r="I3451" s="28">
        <f>+[1]DEPURADO!N3445+[1]DEPURADO!O3445</f>
        <v>0</v>
      </c>
      <c r="J3451" s="28">
        <f>+[1]DEPURADO!S3445</f>
        <v>0</v>
      </c>
      <c r="K3451" s="29">
        <f>+[1]DEPURADO!Q3445+[1]DEPURADO!R3445</f>
        <v>0</v>
      </c>
      <c r="L3451" s="28">
        <v>0</v>
      </c>
      <c r="M3451" s="28">
        <v>0</v>
      </c>
      <c r="N3451" s="28">
        <f t="shared" si="371"/>
        <v>0</v>
      </c>
      <c r="O3451" s="28">
        <f t="shared" si="372"/>
        <v>32748</v>
      </c>
      <c r="P3451" s="24" t="str">
        <f>IF([1]DEPURADO!I3445&gt;1,0,[1]DEPURADO!B3445)</f>
        <v>FEH127934</v>
      </c>
      <c r="Q3451" s="30">
        <f t="shared" si="373"/>
        <v>32748</v>
      </c>
      <c r="R3451" s="31">
        <f t="shared" si="374"/>
        <v>0</v>
      </c>
      <c r="S3451" s="31">
        <f>+[1]DEPURADO!K3445</f>
        <v>0</v>
      </c>
      <c r="T3451" s="23" t="s">
        <v>45</v>
      </c>
      <c r="U3451" s="31">
        <f>+[1]DEPURADO!J3445</f>
        <v>0</v>
      </c>
      <c r="V3451" s="30"/>
      <c r="W3451" s="23" t="s">
        <v>45</v>
      </c>
      <c r="X3451" s="31">
        <f>+[1]DEPURADO!L3445+[1]DEPURADO!M3445</f>
        <v>0</v>
      </c>
      <c r="Y3451" s="23" t="s">
        <v>45</v>
      </c>
      <c r="Z3451" s="31">
        <f t="shared" si="375"/>
        <v>0</v>
      </c>
      <c r="AA3451" s="31"/>
      <c r="AB3451" s="31">
        <v>0</v>
      </c>
      <c r="AC3451" s="31">
        <v>0</v>
      </c>
      <c r="AD3451" s="30"/>
      <c r="AE3451" s="30">
        <f>+[1]DEPURADO!L3445</f>
        <v>0</v>
      </c>
      <c r="AF3451" s="30">
        <v>0</v>
      </c>
      <c r="AG3451" s="30">
        <f t="shared" si="376"/>
        <v>32748</v>
      </c>
      <c r="AH3451" s="30">
        <v>0</v>
      </c>
      <c r="AI3451" s="30" t="str">
        <f>+[1]DEPURADO!G3445</f>
        <v>SALDO A FAVOR DEL PRESTADOR</v>
      </c>
      <c r="AJ3451" s="32"/>
      <c r="AK3451" s="33"/>
    </row>
    <row r="3452" spans="1:37" s="34" customFormat="1" x14ac:dyDescent="0.25">
      <c r="A3452" s="23">
        <f t="shared" si="377"/>
        <v>3444</v>
      </c>
      <c r="B3452" s="24" t="s">
        <v>44</v>
      </c>
      <c r="C3452" s="23" t="str">
        <f>+[1]DEPURADO!A3446</f>
        <v>FEH127935</v>
      </c>
      <c r="D3452" s="23" t="str">
        <f>+[1]DEPURADO!B3446</f>
        <v>FEH127935</v>
      </c>
      <c r="E3452" s="25">
        <f>+[1]DEPURADO!C3446</f>
        <v>44341</v>
      </c>
      <c r="F3452" s="26">
        <f>+IF([1]DEPURADO!D3446&gt;1,[1]DEPURADO!D3446," ")</f>
        <v>44368</v>
      </c>
      <c r="G3452" s="27">
        <f>[1]DEPURADO!F3446</f>
        <v>91310</v>
      </c>
      <c r="H3452" s="28">
        <v>0</v>
      </c>
      <c r="I3452" s="28">
        <f>+[1]DEPURADO!N3446+[1]DEPURADO!O3446</f>
        <v>0</v>
      </c>
      <c r="J3452" s="28">
        <f>+[1]DEPURADO!S3446</f>
        <v>0</v>
      </c>
      <c r="K3452" s="29">
        <f>+[1]DEPURADO!Q3446+[1]DEPURADO!R3446</f>
        <v>0</v>
      </c>
      <c r="L3452" s="28">
        <v>0</v>
      </c>
      <c r="M3452" s="28">
        <v>0</v>
      </c>
      <c r="N3452" s="28">
        <f t="shared" si="371"/>
        <v>0</v>
      </c>
      <c r="O3452" s="28">
        <f t="shared" si="372"/>
        <v>91310</v>
      </c>
      <c r="P3452" s="24" t="str">
        <f>IF([1]DEPURADO!I3446&gt;1,0,[1]DEPURADO!B3446)</f>
        <v>FEH127935</v>
      </c>
      <c r="Q3452" s="30">
        <f t="shared" si="373"/>
        <v>91310</v>
      </c>
      <c r="R3452" s="31">
        <f t="shared" si="374"/>
        <v>0</v>
      </c>
      <c r="S3452" s="31">
        <f>+[1]DEPURADO!K3446</f>
        <v>0</v>
      </c>
      <c r="T3452" s="23" t="s">
        <v>45</v>
      </c>
      <c r="U3452" s="31">
        <f>+[1]DEPURADO!J3446</f>
        <v>0</v>
      </c>
      <c r="V3452" s="30"/>
      <c r="W3452" s="23" t="s">
        <v>45</v>
      </c>
      <c r="X3452" s="31">
        <f>+[1]DEPURADO!L3446+[1]DEPURADO!M3446</f>
        <v>0</v>
      </c>
      <c r="Y3452" s="23" t="s">
        <v>45</v>
      </c>
      <c r="Z3452" s="31">
        <f t="shared" si="375"/>
        <v>0</v>
      </c>
      <c r="AA3452" s="31"/>
      <c r="AB3452" s="31">
        <v>0</v>
      </c>
      <c r="AC3452" s="31">
        <v>0</v>
      </c>
      <c r="AD3452" s="30"/>
      <c r="AE3452" s="30">
        <f>+[1]DEPURADO!L3446</f>
        <v>0</v>
      </c>
      <c r="AF3452" s="30">
        <v>0</v>
      </c>
      <c r="AG3452" s="30">
        <f t="shared" si="376"/>
        <v>91310</v>
      </c>
      <c r="AH3452" s="30">
        <v>0</v>
      </c>
      <c r="AI3452" s="30" t="str">
        <f>+[1]DEPURADO!G3446</f>
        <v>SALDO A FAVOR DEL PRESTADOR</v>
      </c>
      <c r="AJ3452" s="32"/>
      <c r="AK3452" s="33"/>
    </row>
    <row r="3453" spans="1:37" s="34" customFormat="1" x14ac:dyDescent="0.25">
      <c r="A3453" s="23">
        <f t="shared" si="377"/>
        <v>3445</v>
      </c>
      <c r="B3453" s="24" t="s">
        <v>44</v>
      </c>
      <c r="C3453" s="23" t="str">
        <f>+[1]DEPURADO!A3447</f>
        <v>FEH127936</v>
      </c>
      <c r="D3453" s="23" t="str">
        <f>+[1]DEPURADO!B3447</f>
        <v>FEH127936</v>
      </c>
      <c r="E3453" s="25">
        <f>+[1]DEPURADO!C3447</f>
        <v>44341</v>
      </c>
      <c r="F3453" s="26">
        <f>+IF([1]DEPURADO!D3447&gt;1,[1]DEPURADO!D3447," ")</f>
        <v>44368</v>
      </c>
      <c r="G3453" s="27">
        <f>[1]DEPURADO!F3447</f>
        <v>15533</v>
      </c>
      <c r="H3453" s="28">
        <v>0</v>
      </c>
      <c r="I3453" s="28">
        <f>+[1]DEPURADO!N3447+[1]DEPURADO!O3447</f>
        <v>0</v>
      </c>
      <c r="J3453" s="28">
        <f>+[1]DEPURADO!S3447</f>
        <v>0</v>
      </c>
      <c r="K3453" s="29">
        <f>+[1]DEPURADO!Q3447+[1]DEPURADO!R3447</f>
        <v>0</v>
      </c>
      <c r="L3453" s="28">
        <v>0</v>
      </c>
      <c r="M3453" s="28">
        <v>0</v>
      </c>
      <c r="N3453" s="28">
        <f t="shared" si="371"/>
        <v>0</v>
      </c>
      <c r="O3453" s="28">
        <f t="shared" si="372"/>
        <v>15533</v>
      </c>
      <c r="P3453" s="24" t="str">
        <f>IF([1]DEPURADO!I3447&gt;1,0,[1]DEPURADO!B3447)</f>
        <v>FEH127936</v>
      </c>
      <c r="Q3453" s="30">
        <f t="shared" si="373"/>
        <v>15533</v>
      </c>
      <c r="R3453" s="31">
        <f t="shared" si="374"/>
        <v>0</v>
      </c>
      <c r="S3453" s="31">
        <f>+[1]DEPURADO!K3447</f>
        <v>0</v>
      </c>
      <c r="T3453" s="23" t="s">
        <v>45</v>
      </c>
      <c r="U3453" s="31">
        <f>+[1]DEPURADO!J3447</f>
        <v>0</v>
      </c>
      <c r="V3453" s="30"/>
      <c r="W3453" s="23" t="s">
        <v>45</v>
      </c>
      <c r="X3453" s="31">
        <f>+[1]DEPURADO!L3447+[1]DEPURADO!M3447</f>
        <v>0</v>
      </c>
      <c r="Y3453" s="23" t="s">
        <v>45</v>
      </c>
      <c r="Z3453" s="31">
        <f t="shared" si="375"/>
        <v>0</v>
      </c>
      <c r="AA3453" s="31"/>
      <c r="AB3453" s="31">
        <v>0</v>
      </c>
      <c r="AC3453" s="31">
        <v>0</v>
      </c>
      <c r="AD3453" s="30"/>
      <c r="AE3453" s="30">
        <f>+[1]DEPURADO!L3447</f>
        <v>0</v>
      </c>
      <c r="AF3453" s="30">
        <v>0</v>
      </c>
      <c r="AG3453" s="30">
        <f t="shared" si="376"/>
        <v>15533</v>
      </c>
      <c r="AH3453" s="30">
        <v>0</v>
      </c>
      <c r="AI3453" s="30" t="str">
        <f>+[1]DEPURADO!G3447</f>
        <v>SALDO A FAVOR DEL PRESTADOR</v>
      </c>
      <c r="AJ3453" s="32"/>
      <c r="AK3453" s="33"/>
    </row>
    <row r="3454" spans="1:37" s="34" customFormat="1" x14ac:dyDescent="0.25">
      <c r="A3454" s="23">
        <f t="shared" si="377"/>
        <v>3446</v>
      </c>
      <c r="B3454" s="24" t="s">
        <v>44</v>
      </c>
      <c r="C3454" s="23" t="str">
        <f>+[1]DEPURADO!A3448</f>
        <v>FEH128034</v>
      </c>
      <c r="D3454" s="23" t="str">
        <f>+[1]DEPURADO!B3448</f>
        <v>FEH128034</v>
      </c>
      <c r="E3454" s="25">
        <f>+[1]DEPURADO!C3448</f>
        <v>44341</v>
      </c>
      <c r="F3454" s="26" t="str">
        <f>+IF([1]DEPURADO!D3448&gt;1,[1]DEPURADO!D3448," ")</f>
        <v xml:space="preserve"> </v>
      </c>
      <c r="G3454" s="27">
        <f>[1]DEPURADO!F3448</f>
        <v>15758</v>
      </c>
      <c r="H3454" s="28">
        <v>0</v>
      </c>
      <c r="I3454" s="28">
        <f>+[1]DEPURADO!N3448+[1]DEPURADO!O3448</f>
        <v>0</v>
      </c>
      <c r="J3454" s="28">
        <f>+[1]DEPURADO!S3448</f>
        <v>0</v>
      </c>
      <c r="K3454" s="29">
        <f>+[1]DEPURADO!Q3448+[1]DEPURADO!R3448</f>
        <v>0</v>
      </c>
      <c r="L3454" s="28">
        <v>0</v>
      </c>
      <c r="M3454" s="28">
        <v>0</v>
      </c>
      <c r="N3454" s="28">
        <f t="shared" si="371"/>
        <v>0</v>
      </c>
      <c r="O3454" s="28">
        <f t="shared" si="372"/>
        <v>15758</v>
      </c>
      <c r="P3454" s="24" t="str">
        <f>IF([1]DEPURADO!I3448&gt;1,0,[1]DEPURADO!B3448)</f>
        <v>FEH128034</v>
      </c>
      <c r="Q3454" s="30">
        <f t="shared" si="373"/>
        <v>15758</v>
      </c>
      <c r="R3454" s="31">
        <f t="shared" si="374"/>
        <v>0</v>
      </c>
      <c r="S3454" s="31">
        <f>+[1]DEPURADO!K3448</f>
        <v>0</v>
      </c>
      <c r="T3454" s="23" t="s">
        <v>45</v>
      </c>
      <c r="U3454" s="31">
        <f>+[1]DEPURADO!J3448</f>
        <v>0</v>
      </c>
      <c r="V3454" s="30"/>
      <c r="W3454" s="23" t="s">
        <v>45</v>
      </c>
      <c r="X3454" s="31">
        <f>+[1]DEPURADO!L3448+[1]DEPURADO!M3448</f>
        <v>0</v>
      </c>
      <c r="Y3454" s="23" t="s">
        <v>45</v>
      </c>
      <c r="Z3454" s="31">
        <f t="shared" si="375"/>
        <v>0</v>
      </c>
      <c r="AA3454" s="31"/>
      <c r="AB3454" s="31">
        <v>0</v>
      </c>
      <c r="AC3454" s="31">
        <v>0</v>
      </c>
      <c r="AD3454" s="30"/>
      <c r="AE3454" s="30">
        <f>+[1]DEPURADO!L3448</f>
        <v>0</v>
      </c>
      <c r="AF3454" s="30">
        <v>0</v>
      </c>
      <c r="AG3454" s="30">
        <f t="shared" si="376"/>
        <v>15758</v>
      </c>
      <c r="AH3454" s="30">
        <v>0</v>
      </c>
      <c r="AI3454" s="30" t="str">
        <f>+[1]DEPURADO!G3448</f>
        <v>SALDO A FAVOR DEL PRESTADOR</v>
      </c>
      <c r="AJ3454" s="32"/>
      <c r="AK3454" s="33"/>
    </row>
    <row r="3455" spans="1:37" s="34" customFormat="1" x14ac:dyDescent="0.25">
      <c r="A3455" s="23">
        <f t="shared" si="377"/>
        <v>3447</v>
      </c>
      <c r="B3455" s="24" t="s">
        <v>44</v>
      </c>
      <c r="C3455" s="23" t="str">
        <f>+[1]DEPURADO!A3449</f>
        <v>FEH128046</v>
      </c>
      <c r="D3455" s="23" t="str">
        <f>+[1]DEPURADO!B3449</f>
        <v>FEH128046</v>
      </c>
      <c r="E3455" s="25">
        <f>+[1]DEPURADO!C3449</f>
        <v>44341</v>
      </c>
      <c r="F3455" s="26" t="str">
        <f>+IF([1]DEPURADO!D3449&gt;1,[1]DEPURADO!D3449," ")</f>
        <v xml:space="preserve"> </v>
      </c>
      <c r="G3455" s="27">
        <f>[1]DEPURADO!F3449</f>
        <v>29933</v>
      </c>
      <c r="H3455" s="28">
        <v>0</v>
      </c>
      <c r="I3455" s="28">
        <f>+[1]DEPURADO!N3449+[1]DEPURADO!O3449</f>
        <v>0</v>
      </c>
      <c r="J3455" s="28">
        <f>+[1]DEPURADO!S3449</f>
        <v>0</v>
      </c>
      <c r="K3455" s="29">
        <f>+[1]DEPURADO!Q3449+[1]DEPURADO!R3449</f>
        <v>0</v>
      </c>
      <c r="L3455" s="28">
        <v>0</v>
      </c>
      <c r="M3455" s="28">
        <v>0</v>
      </c>
      <c r="N3455" s="28">
        <f t="shared" si="371"/>
        <v>0</v>
      </c>
      <c r="O3455" s="28">
        <f t="shared" si="372"/>
        <v>29933</v>
      </c>
      <c r="P3455" s="24" t="str">
        <f>IF([1]DEPURADO!I3449&gt;1,0,[1]DEPURADO!B3449)</f>
        <v>FEH128046</v>
      </c>
      <c r="Q3455" s="30">
        <f t="shared" si="373"/>
        <v>29933</v>
      </c>
      <c r="R3455" s="31">
        <f t="shared" si="374"/>
        <v>0</v>
      </c>
      <c r="S3455" s="31">
        <f>+[1]DEPURADO!K3449</f>
        <v>0</v>
      </c>
      <c r="T3455" s="23" t="s">
        <v>45</v>
      </c>
      <c r="U3455" s="31">
        <f>+[1]DEPURADO!J3449</f>
        <v>0</v>
      </c>
      <c r="V3455" s="30"/>
      <c r="W3455" s="23" t="s">
        <v>45</v>
      </c>
      <c r="X3455" s="31">
        <f>+[1]DEPURADO!L3449+[1]DEPURADO!M3449</f>
        <v>0</v>
      </c>
      <c r="Y3455" s="23" t="s">
        <v>45</v>
      </c>
      <c r="Z3455" s="31">
        <f t="shared" si="375"/>
        <v>0</v>
      </c>
      <c r="AA3455" s="31"/>
      <c r="AB3455" s="31">
        <v>0</v>
      </c>
      <c r="AC3455" s="31">
        <v>0</v>
      </c>
      <c r="AD3455" s="30"/>
      <c r="AE3455" s="30">
        <f>+[1]DEPURADO!L3449</f>
        <v>0</v>
      </c>
      <c r="AF3455" s="30">
        <v>0</v>
      </c>
      <c r="AG3455" s="30">
        <f t="shared" si="376"/>
        <v>29933</v>
      </c>
      <c r="AH3455" s="30">
        <v>0</v>
      </c>
      <c r="AI3455" s="30" t="str">
        <f>+[1]DEPURADO!G3449</f>
        <v>SALDO A FAVOR DEL PRESTADOR</v>
      </c>
      <c r="AJ3455" s="32"/>
      <c r="AK3455" s="33"/>
    </row>
    <row r="3456" spans="1:37" s="34" customFormat="1" x14ac:dyDescent="0.25">
      <c r="A3456" s="23">
        <f t="shared" si="377"/>
        <v>3448</v>
      </c>
      <c r="B3456" s="24" t="s">
        <v>44</v>
      </c>
      <c r="C3456" s="23" t="str">
        <f>+[1]DEPURADO!A3450</f>
        <v>FEH128069</v>
      </c>
      <c r="D3456" s="23" t="str">
        <f>+[1]DEPURADO!B3450</f>
        <v>FEH128069</v>
      </c>
      <c r="E3456" s="25">
        <f>+[1]DEPURADO!C3450</f>
        <v>44341</v>
      </c>
      <c r="F3456" s="26" t="str">
        <f>+IF([1]DEPURADO!D3450&gt;1,[1]DEPURADO!D3450," ")</f>
        <v xml:space="preserve"> </v>
      </c>
      <c r="G3456" s="27">
        <f>[1]DEPURADO!F3450</f>
        <v>24085</v>
      </c>
      <c r="H3456" s="28">
        <v>0</v>
      </c>
      <c r="I3456" s="28">
        <f>+[1]DEPURADO!N3450+[1]DEPURADO!O3450</f>
        <v>0</v>
      </c>
      <c r="J3456" s="28">
        <f>+[1]DEPURADO!S3450</f>
        <v>0</v>
      </c>
      <c r="K3456" s="29">
        <f>+[1]DEPURADO!Q3450+[1]DEPURADO!R3450</f>
        <v>0</v>
      </c>
      <c r="L3456" s="28">
        <v>0</v>
      </c>
      <c r="M3456" s="28">
        <v>0</v>
      </c>
      <c r="N3456" s="28">
        <f t="shared" si="371"/>
        <v>0</v>
      </c>
      <c r="O3456" s="28">
        <f t="shared" si="372"/>
        <v>24085</v>
      </c>
      <c r="P3456" s="24" t="str">
        <f>IF([1]DEPURADO!I3450&gt;1,0,[1]DEPURADO!B3450)</f>
        <v>FEH128069</v>
      </c>
      <c r="Q3456" s="30">
        <f t="shared" si="373"/>
        <v>24085</v>
      </c>
      <c r="R3456" s="31">
        <f t="shared" si="374"/>
        <v>0</v>
      </c>
      <c r="S3456" s="31">
        <f>+[1]DEPURADO!K3450</f>
        <v>0</v>
      </c>
      <c r="T3456" s="23" t="s">
        <v>45</v>
      </c>
      <c r="U3456" s="31">
        <f>+[1]DEPURADO!J3450</f>
        <v>0</v>
      </c>
      <c r="V3456" s="30"/>
      <c r="W3456" s="23" t="s">
        <v>45</v>
      </c>
      <c r="X3456" s="31">
        <f>+[1]DEPURADO!L3450+[1]DEPURADO!M3450</f>
        <v>0</v>
      </c>
      <c r="Y3456" s="23" t="s">
        <v>45</v>
      </c>
      <c r="Z3456" s="31">
        <f t="shared" si="375"/>
        <v>0</v>
      </c>
      <c r="AA3456" s="31"/>
      <c r="AB3456" s="31">
        <v>0</v>
      </c>
      <c r="AC3456" s="31">
        <v>0</v>
      </c>
      <c r="AD3456" s="30"/>
      <c r="AE3456" s="30">
        <f>+[1]DEPURADO!L3450</f>
        <v>0</v>
      </c>
      <c r="AF3456" s="30">
        <v>0</v>
      </c>
      <c r="AG3456" s="30">
        <f t="shared" si="376"/>
        <v>24085</v>
      </c>
      <c r="AH3456" s="30">
        <v>0</v>
      </c>
      <c r="AI3456" s="30" t="str">
        <f>+[1]DEPURADO!G3450</f>
        <v>SALDO A FAVOR DEL PRESTADOR</v>
      </c>
      <c r="AJ3456" s="32"/>
      <c r="AK3456" s="33"/>
    </row>
    <row r="3457" spans="1:37" s="34" customFormat="1" x14ac:dyDescent="0.25">
      <c r="A3457" s="23">
        <f t="shared" si="377"/>
        <v>3449</v>
      </c>
      <c r="B3457" s="24" t="s">
        <v>44</v>
      </c>
      <c r="C3457" s="23" t="str">
        <f>+[1]DEPURADO!A3451</f>
        <v>FEH128075</v>
      </c>
      <c r="D3457" s="23" t="str">
        <f>+[1]DEPURADO!B3451</f>
        <v>FEH128075</v>
      </c>
      <c r="E3457" s="25">
        <f>+[1]DEPURADO!C3451</f>
        <v>44341</v>
      </c>
      <c r="F3457" s="26" t="str">
        <f>+IF([1]DEPURADO!D3451&gt;1,[1]DEPURADO!D3451," ")</f>
        <v xml:space="preserve"> </v>
      </c>
      <c r="G3457" s="27">
        <f>[1]DEPURADO!F3451</f>
        <v>172079</v>
      </c>
      <c r="H3457" s="28">
        <v>0</v>
      </c>
      <c r="I3457" s="28">
        <f>+[1]DEPURADO!N3451+[1]DEPURADO!O3451</f>
        <v>0</v>
      </c>
      <c r="J3457" s="28">
        <f>+[1]DEPURADO!S3451</f>
        <v>0</v>
      </c>
      <c r="K3457" s="29">
        <f>+[1]DEPURADO!Q3451+[1]DEPURADO!R3451</f>
        <v>0</v>
      </c>
      <c r="L3457" s="28">
        <v>0</v>
      </c>
      <c r="M3457" s="28">
        <v>0</v>
      </c>
      <c r="N3457" s="28">
        <f t="shared" si="371"/>
        <v>0</v>
      </c>
      <c r="O3457" s="28">
        <f t="shared" si="372"/>
        <v>172079</v>
      </c>
      <c r="P3457" s="24" t="str">
        <f>IF([1]DEPURADO!I3451&gt;1,0,[1]DEPURADO!B3451)</f>
        <v>FEH128075</v>
      </c>
      <c r="Q3457" s="30">
        <f t="shared" si="373"/>
        <v>172079</v>
      </c>
      <c r="R3457" s="31">
        <f t="shared" si="374"/>
        <v>0</v>
      </c>
      <c r="S3457" s="31">
        <f>+[1]DEPURADO!K3451</f>
        <v>0</v>
      </c>
      <c r="T3457" s="23" t="s">
        <v>45</v>
      </c>
      <c r="U3457" s="31">
        <f>+[1]DEPURADO!J3451</f>
        <v>0</v>
      </c>
      <c r="V3457" s="30"/>
      <c r="W3457" s="23" t="s">
        <v>45</v>
      </c>
      <c r="X3457" s="31">
        <f>+[1]DEPURADO!L3451+[1]DEPURADO!M3451</f>
        <v>0</v>
      </c>
      <c r="Y3457" s="23" t="s">
        <v>45</v>
      </c>
      <c r="Z3457" s="31">
        <f t="shared" si="375"/>
        <v>0</v>
      </c>
      <c r="AA3457" s="31"/>
      <c r="AB3457" s="31">
        <v>0</v>
      </c>
      <c r="AC3457" s="31">
        <v>0</v>
      </c>
      <c r="AD3457" s="30"/>
      <c r="AE3457" s="30">
        <f>+[1]DEPURADO!L3451</f>
        <v>0</v>
      </c>
      <c r="AF3457" s="30">
        <v>0</v>
      </c>
      <c r="AG3457" s="30">
        <f t="shared" si="376"/>
        <v>172079</v>
      </c>
      <c r="AH3457" s="30">
        <v>0</v>
      </c>
      <c r="AI3457" s="30" t="str">
        <f>+[1]DEPURADO!G3451</f>
        <v>SALDO A FAVOR DEL PRESTADOR</v>
      </c>
      <c r="AJ3457" s="32"/>
      <c r="AK3457" s="33"/>
    </row>
    <row r="3458" spans="1:37" s="34" customFormat="1" x14ac:dyDescent="0.25">
      <c r="A3458" s="23">
        <f t="shared" si="377"/>
        <v>3450</v>
      </c>
      <c r="B3458" s="24" t="s">
        <v>44</v>
      </c>
      <c r="C3458" s="23" t="str">
        <f>+[1]DEPURADO!A3452</f>
        <v>FEH128106</v>
      </c>
      <c r="D3458" s="23" t="str">
        <f>+[1]DEPURADO!B3452</f>
        <v>FEH128106</v>
      </c>
      <c r="E3458" s="25">
        <f>+[1]DEPURADO!C3452</f>
        <v>44341</v>
      </c>
      <c r="F3458" s="26" t="str">
        <f>+IF([1]DEPURADO!D3452&gt;1,[1]DEPURADO!D3452," ")</f>
        <v xml:space="preserve"> </v>
      </c>
      <c r="G3458" s="27">
        <f>[1]DEPURADO!F3452</f>
        <v>180546</v>
      </c>
      <c r="H3458" s="28">
        <v>0</v>
      </c>
      <c r="I3458" s="28">
        <f>+[1]DEPURADO!N3452+[1]DEPURADO!O3452</f>
        <v>0</v>
      </c>
      <c r="J3458" s="28">
        <f>+[1]DEPURADO!S3452</f>
        <v>0</v>
      </c>
      <c r="K3458" s="29">
        <f>+[1]DEPURADO!Q3452+[1]DEPURADO!R3452</f>
        <v>0</v>
      </c>
      <c r="L3458" s="28">
        <v>0</v>
      </c>
      <c r="M3458" s="28">
        <v>0</v>
      </c>
      <c r="N3458" s="28">
        <f t="shared" si="371"/>
        <v>0</v>
      </c>
      <c r="O3458" s="28">
        <f t="shared" si="372"/>
        <v>180546</v>
      </c>
      <c r="P3458" s="24" t="str">
        <f>IF([1]DEPURADO!I3452&gt;1,0,[1]DEPURADO!B3452)</f>
        <v>FEH128106</v>
      </c>
      <c r="Q3458" s="30">
        <f t="shared" si="373"/>
        <v>180546</v>
      </c>
      <c r="R3458" s="31">
        <f t="shared" si="374"/>
        <v>0</v>
      </c>
      <c r="S3458" s="31">
        <f>+[1]DEPURADO!K3452</f>
        <v>0</v>
      </c>
      <c r="T3458" s="23" t="s">
        <v>45</v>
      </c>
      <c r="U3458" s="31">
        <f>+[1]DEPURADO!J3452</f>
        <v>0</v>
      </c>
      <c r="V3458" s="30"/>
      <c r="W3458" s="23" t="s">
        <v>45</v>
      </c>
      <c r="X3458" s="31">
        <f>+[1]DEPURADO!L3452+[1]DEPURADO!M3452</f>
        <v>0</v>
      </c>
      <c r="Y3458" s="23" t="s">
        <v>45</v>
      </c>
      <c r="Z3458" s="31">
        <f t="shared" si="375"/>
        <v>0</v>
      </c>
      <c r="AA3458" s="31"/>
      <c r="AB3458" s="31">
        <v>0</v>
      </c>
      <c r="AC3458" s="31">
        <v>0</v>
      </c>
      <c r="AD3458" s="30"/>
      <c r="AE3458" s="30">
        <f>+[1]DEPURADO!L3452</f>
        <v>0</v>
      </c>
      <c r="AF3458" s="30">
        <v>0</v>
      </c>
      <c r="AG3458" s="30">
        <f t="shared" si="376"/>
        <v>180546</v>
      </c>
      <c r="AH3458" s="30">
        <v>0</v>
      </c>
      <c r="AI3458" s="30" t="str">
        <f>+[1]DEPURADO!G3452</f>
        <v>SALDO A FAVOR DEL PRESTADOR</v>
      </c>
      <c r="AJ3458" s="32"/>
      <c r="AK3458" s="33"/>
    </row>
    <row r="3459" spans="1:37" s="34" customFormat="1" x14ac:dyDescent="0.25">
      <c r="A3459" s="23">
        <f t="shared" si="377"/>
        <v>3451</v>
      </c>
      <c r="B3459" s="24" t="s">
        <v>44</v>
      </c>
      <c r="C3459" s="23" t="str">
        <f>+[1]DEPURADO!A3453</f>
        <v>FEH128110</v>
      </c>
      <c r="D3459" s="23" t="str">
        <f>+[1]DEPURADO!B3453</f>
        <v>FEH128110</v>
      </c>
      <c r="E3459" s="25">
        <f>+[1]DEPURADO!C3453</f>
        <v>44341</v>
      </c>
      <c r="F3459" s="26">
        <f>+IF([1]DEPURADO!D3453&gt;1,[1]DEPURADO!D3453," ")</f>
        <v>44368</v>
      </c>
      <c r="G3459" s="27">
        <f>[1]DEPURADO!F3453</f>
        <v>92700</v>
      </c>
      <c r="H3459" s="28">
        <v>0</v>
      </c>
      <c r="I3459" s="28">
        <f>+[1]DEPURADO!N3453+[1]DEPURADO!O3453</f>
        <v>0</v>
      </c>
      <c r="J3459" s="28">
        <f>+[1]DEPURADO!S3453</f>
        <v>0</v>
      </c>
      <c r="K3459" s="29">
        <f>+[1]DEPURADO!Q3453+[1]DEPURADO!R3453</f>
        <v>0</v>
      </c>
      <c r="L3459" s="28">
        <v>0</v>
      </c>
      <c r="M3459" s="28">
        <v>0</v>
      </c>
      <c r="N3459" s="28">
        <f t="shared" si="371"/>
        <v>0</v>
      </c>
      <c r="O3459" s="28">
        <f t="shared" si="372"/>
        <v>92700</v>
      </c>
      <c r="P3459" s="24" t="str">
        <f>IF([1]DEPURADO!I3453&gt;1,0,[1]DEPURADO!B3453)</f>
        <v>FEH128110</v>
      </c>
      <c r="Q3459" s="30">
        <f t="shared" si="373"/>
        <v>92700</v>
      </c>
      <c r="R3459" s="31">
        <f t="shared" si="374"/>
        <v>0</v>
      </c>
      <c r="S3459" s="31">
        <f>+[1]DEPURADO!K3453</f>
        <v>0</v>
      </c>
      <c r="T3459" s="23" t="s">
        <v>45</v>
      </c>
      <c r="U3459" s="31">
        <f>+[1]DEPURADO!J3453</f>
        <v>0</v>
      </c>
      <c r="V3459" s="30"/>
      <c r="W3459" s="23" t="s">
        <v>45</v>
      </c>
      <c r="X3459" s="31">
        <f>+[1]DEPURADO!L3453+[1]DEPURADO!M3453</f>
        <v>0</v>
      </c>
      <c r="Y3459" s="23" t="s">
        <v>45</v>
      </c>
      <c r="Z3459" s="31">
        <f t="shared" si="375"/>
        <v>0</v>
      </c>
      <c r="AA3459" s="31"/>
      <c r="AB3459" s="31">
        <v>0</v>
      </c>
      <c r="AC3459" s="31">
        <v>0</v>
      </c>
      <c r="AD3459" s="30"/>
      <c r="AE3459" s="30">
        <f>+[1]DEPURADO!L3453</f>
        <v>0</v>
      </c>
      <c r="AF3459" s="30">
        <v>0</v>
      </c>
      <c r="AG3459" s="30">
        <f t="shared" si="376"/>
        <v>92700</v>
      </c>
      <c r="AH3459" s="30">
        <v>0</v>
      </c>
      <c r="AI3459" s="30" t="str">
        <f>+[1]DEPURADO!G3453</f>
        <v>SALDO A FAVOR DEL PRESTADOR</v>
      </c>
      <c r="AJ3459" s="32"/>
      <c r="AK3459" s="33"/>
    </row>
    <row r="3460" spans="1:37" s="34" customFormat="1" x14ac:dyDescent="0.25">
      <c r="A3460" s="23">
        <f t="shared" si="377"/>
        <v>3452</v>
      </c>
      <c r="B3460" s="24" t="s">
        <v>44</v>
      </c>
      <c r="C3460" s="23" t="str">
        <f>+[1]DEPURADO!A3454</f>
        <v>FEH128111</v>
      </c>
      <c r="D3460" s="23" t="str">
        <f>+[1]DEPURADO!B3454</f>
        <v>FEH128111</v>
      </c>
      <c r="E3460" s="25">
        <f>+[1]DEPURADO!C3454</f>
        <v>44341</v>
      </c>
      <c r="F3460" s="26">
        <f>+IF([1]DEPURADO!D3454&gt;1,[1]DEPURADO!D3454," ")</f>
        <v>44368</v>
      </c>
      <c r="G3460" s="27">
        <f>[1]DEPURADO!F3454</f>
        <v>92700</v>
      </c>
      <c r="H3460" s="28">
        <v>0</v>
      </c>
      <c r="I3460" s="28">
        <f>+[1]DEPURADO!N3454+[1]DEPURADO!O3454</f>
        <v>0</v>
      </c>
      <c r="J3460" s="28">
        <f>+[1]DEPURADO!S3454</f>
        <v>0</v>
      </c>
      <c r="K3460" s="29">
        <f>+[1]DEPURADO!Q3454+[1]DEPURADO!R3454</f>
        <v>0</v>
      </c>
      <c r="L3460" s="28">
        <v>0</v>
      </c>
      <c r="M3460" s="28">
        <v>0</v>
      </c>
      <c r="N3460" s="28">
        <f t="shared" si="371"/>
        <v>0</v>
      </c>
      <c r="O3460" s="28">
        <f t="shared" si="372"/>
        <v>92700</v>
      </c>
      <c r="P3460" s="24" t="str">
        <f>IF([1]DEPURADO!I3454&gt;1,0,[1]DEPURADO!B3454)</f>
        <v>FEH128111</v>
      </c>
      <c r="Q3460" s="30">
        <f t="shared" si="373"/>
        <v>92700</v>
      </c>
      <c r="R3460" s="31">
        <f t="shared" si="374"/>
        <v>0</v>
      </c>
      <c r="S3460" s="31">
        <f>+[1]DEPURADO!K3454</f>
        <v>0</v>
      </c>
      <c r="T3460" s="23" t="s">
        <v>45</v>
      </c>
      <c r="U3460" s="31">
        <f>+[1]DEPURADO!J3454</f>
        <v>0</v>
      </c>
      <c r="V3460" s="30"/>
      <c r="W3460" s="23" t="s">
        <v>45</v>
      </c>
      <c r="X3460" s="31">
        <f>+[1]DEPURADO!L3454+[1]DEPURADO!M3454</f>
        <v>0</v>
      </c>
      <c r="Y3460" s="23" t="s">
        <v>45</v>
      </c>
      <c r="Z3460" s="31">
        <f t="shared" si="375"/>
        <v>0</v>
      </c>
      <c r="AA3460" s="31"/>
      <c r="AB3460" s="31">
        <v>0</v>
      </c>
      <c r="AC3460" s="31">
        <v>0</v>
      </c>
      <c r="AD3460" s="30"/>
      <c r="AE3460" s="30">
        <f>+[1]DEPURADO!L3454</f>
        <v>0</v>
      </c>
      <c r="AF3460" s="30">
        <v>0</v>
      </c>
      <c r="AG3460" s="30">
        <f t="shared" si="376"/>
        <v>92700</v>
      </c>
      <c r="AH3460" s="30">
        <v>0</v>
      </c>
      <c r="AI3460" s="30" t="str">
        <f>+[1]DEPURADO!G3454</f>
        <v>SALDO A FAVOR DEL PRESTADOR</v>
      </c>
      <c r="AJ3460" s="32"/>
      <c r="AK3460" s="33"/>
    </row>
    <row r="3461" spans="1:37" s="34" customFormat="1" x14ac:dyDescent="0.25">
      <c r="A3461" s="23">
        <f t="shared" si="377"/>
        <v>3453</v>
      </c>
      <c r="B3461" s="24" t="s">
        <v>44</v>
      </c>
      <c r="C3461" s="23" t="str">
        <f>+[1]DEPURADO!A3455</f>
        <v>FEH128114</v>
      </c>
      <c r="D3461" s="23" t="str">
        <f>+[1]DEPURADO!B3455</f>
        <v>FEH128114</v>
      </c>
      <c r="E3461" s="25">
        <f>+[1]DEPURADO!C3455</f>
        <v>44341</v>
      </c>
      <c r="F3461" s="26">
        <f>+IF([1]DEPURADO!D3455&gt;1,[1]DEPURADO!D3455," ")</f>
        <v>44368</v>
      </c>
      <c r="G3461" s="27">
        <f>[1]DEPURADO!F3455</f>
        <v>11330</v>
      </c>
      <c r="H3461" s="28">
        <v>0</v>
      </c>
      <c r="I3461" s="28">
        <f>+[1]DEPURADO!N3455+[1]DEPURADO!O3455</f>
        <v>0</v>
      </c>
      <c r="J3461" s="28">
        <f>+[1]DEPURADO!S3455</f>
        <v>0</v>
      </c>
      <c r="K3461" s="29">
        <f>+[1]DEPURADO!Q3455+[1]DEPURADO!R3455</f>
        <v>0</v>
      </c>
      <c r="L3461" s="28">
        <v>0</v>
      </c>
      <c r="M3461" s="28">
        <v>0</v>
      </c>
      <c r="N3461" s="28">
        <f t="shared" si="371"/>
        <v>0</v>
      </c>
      <c r="O3461" s="28">
        <f t="shared" si="372"/>
        <v>11330</v>
      </c>
      <c r="P3461" s="24" t="str">
        <f>IF([1]DEPURADO!I3455&gt;1,0,[1]DEPURADO!B3455)</f>
        <v>FEH128114</v>
      </c>
      <c r="Q3461" s="30">
        <f t="shared" si="373"/>
        <v>11330</v>
      </c>
      <c r="R3461" s="31">
        <f t="shared" si="374"/>
        <v>0</v>
      </c>
      <c r="S3461" s="31">
        <f>+[1]DEPURADO!K3455</f>
        <v>0</v>
      </c>
      <c r="T3461" s="23" t="s">
        <v>45</v>
      </c>
      <c r="U3461" s="31">
        <f>+[1]DEPURADO!J3455</f>
        <v>0</v>
      </c>
      <c r="V3461" s="30"/>
      <c r="W3461" s="23" t="s">
        <v>45</v>
      </c>
      <c r="X3461" s="31">
        <f>+[1]DEPURADO!L3455+[1]DEPURADO!M3455</f>
        <v>0</v>
      </c>
      <c r="Y3461" s="23" t="s">
        <v>45</v>
      </c>
      <c r="Z3461" s="31">
        <f t="shared" si="375"/>
        <v>0</v>
      </c>
      <c r="AA3461" s="31"/>
      <c r="AB3461" s="31">
        <v>0</v>
      </c>
      <c r="AC3461" s="31">
        <v>0</v>
      </c>
      <c r="AD3461" s="30"/>
      <c r="AE3461" s="30">
        <f>+[1]DEPURADO!L3455</f>
        <v>0</v>
      </c>
      <c r="AF3461" s="30">
        <v>0</v>
      </c>
      <c r="AG3461" s="30">
        <f t="shared" si="376"/>
        <v>11330</v>
      </c>
      <c r="AH3461" s="30">
        <v>0</v>
      </c>
      <c r="AI3461" s="30" t="str">
        <f>+[1]DEPURADO!G3455</f>
        <v>SALDO A FAVOR DEL PRESTADOR</v>
      </c>
      <c r="AJ3461" s="32"/>
      <c r="AK3461" s="33"/>
    </row>
    <row r="3462" spans="1:37" s="34" customFormat="1" x14ac:dyDescent="0.25">
      <c r="A3462" s="23">
        <f t="shared" si="377"/>
        <v>3454</v>
      </c>
      <c r="B3462" s="24" t="s">
        <v>44</v>
      </c>
      <c r="C3462" s="23" t="str">
        <f>+[1]DEPURADO!A3456</f>
        <v>FEH128159</v>
      </c>
      <c r="D3462" s="23" t="str">
        <f>+[1]DEPURADO!B3456</f>
        <v>FEH128159</v>
      </c>
      <c r="E3462" s="25">
        <f>+[1]DEPURADO!C3456</f>
        <v>44341</v>
      </c>
      <c r="F3462" s="26">
        <f>+IF([1]DEPURADO!D3456&gt;1,[1]DEPURADO!D3456," ")</f>
        <v>44368</v>
      </c>
      <c r="G3462" s="27">
        <f>[1]DEPURADO!F3456</f>
        <v>66950</v>
      </c>
      <c r="H3462" s="28">
        <v>0</v>
      </c>
      <c r="I3462" s="28">
        <f>+[1]DEPURADO!N3456+[1]DEPURADO!O3456</f>
        <v>0</v>
      </c>
      <c r="J3462" s="28">
        <f>+[1]DEPURADO!S3456</f>
        <v>0</v>
      </c>
      <c r="K3462" s="29">
        <f>+[1]DEPURADO!Q3456+[1]DEPURADO!R3456</f>
        <v>0</v>
      </c>
      <c r="L3462" s="28">
        <v>0</v>
      </c>
      <c r="M3462" s="28">
        <v>0</v>
      </c>
      <c r="N3462" s="28">
        <f t="shared" si="371"/>
        <v>0</v>
      </c>
      <c r="O3462" s="28">
        <f t="shared" si="372"/>
        <v>66950</v>
      </c>
      <c r="P3462" s="24" t="str">
        <f>IF([1]DEPURADO!I3456&gt;1,0,[1]DEPURADO!B3456)</f>
        <v>FEH128159</v>
      </c>
      <c r="Q3462" s="30">
        <f t="shared" si="373"/>
        <v>66950</v>
      </c>
      <c r="R3462" s="31">
        <f t="shared" si="374"/>
        <v>0</v>
      </c>
      <c r="S3462" s="31">
        <f>+[1]DEPURADO!K3456</f>
        <v>0</v>
      </c>
      <c r="T3462" s="23" t="s">
        <v>45</v>
      </c>
      <c r="U3462" s="31">
        <f>+[1]DEPURADO!J3456</f>
        <v>0</v>
      </c>
      <c r="V3462" s="30"/>
      <c r="W3462" s="23" t="s">
        <v>45</v>
      </c>
      <c r="X3462" s="31">
        <f>+[1]DEPURADO!L3456+[1]DEPURADO!M3456</f>
        <v>0</v>
      </c>
      <c r="Y3462" s="23" t="s">
        <v>45</v>
      </c>
      <c r="Z3462" s="31">
        <f t="shared" si="375"/>
        <v>0</v>
      </c>
      <c r="AA3462" s="31"/>
      <c r="AB3462" s="31">
        <v>0</v>
      </c>
      <c r="AC3462" s="31">
        <v>0</v>
      </c>
      <c r="AD3462" s="30"/>
      <c r="AE3462" s="30">
        <f>+[1]DEPURADO!L3456</f>
        <v>0</v>
      </c>
      <c r="AF3462" s="30">
        <v>0</v>
      </c>
      <c r="AG3462" s="30">
        <f t="shared" si="376"/>
        <v>66950</v>
      </c>
      <c r="AH3462" s="30">
        <v>0</v>
      </c>
      <c r="AI3462" s="30" t="str">
        <f>+[1]DEPURADO!G3456</f>
        <v>SALDO A FAVOR DEL PRESTADOR</v>
      </c>
      <c r="AJ3462" s="32"/>
      <c r="AK3462" s="33"/>
    </row>
    <row r="3463" spans="1:37" s="34" customFormat="1" x14ac:dyDescent="0.25">
      <c r="A3463" s="23">
        <f t="shared" si="377"/>
        <v>3455</v>
      </c>
      <c r="B3463" s="24" t="s">
        <v>44</v>
      </c>
      <c r="C3463" s="23" t="str">
        <f>+[1]DEPURADO!A3457</f>
        <v>FEH128160</v>
      </c>
      <c r="D3463" s="23" t="str">
        <f>+[1]DEPURADO!B3457</f>
        <v>FEH128160</v>
      </c>
      <c r="E3463" s="25">
        <f>+[1]DEPURADO!C3457</f>
        <v>44341</v>
      </c>
      <c r="F3463" s="26">
        <f>+IF([1]DEPURADO!D3457&gt;1,[1]DEPURADO!D3457," ")</f>
        <v>44368</v>
      </c>
      <c r="G3463" s="27">
        <f>[1]DEPURADO!F3457</f>
        <v>38110</v>
      </c>
      <c r="H3463" s="28">
        <v>0</v>
      </c>
      <c r="I3463" s="28">
        <f>+[1]DEPURADO!N3457+[1]DEPURADO!O3457</f>
        <v>0</v>
      </c>
      <c r="J3463" s="28">
        <f>+[1]DEPURADO!S3457</f>
        <v>0</v>
      </c>
      <c r="K3463" s="29">
        <f>+[1]DEPURADO!Q3457+[1]DEPURADO!R3457</f>
        <v>0</v>
      </c>
      <c r="L3463" s="28">
        <v>0</v>
      </c>
      <c r="M3463" s="28">
        <v>0</v>
      </c>
      <c r="N3463" s="28">
        <f t="shared" si="371"/>
        <v>0</v>
      </c>
      <c r="O3463" s="28">
        <f t="shared" si="372"/>
        <v>38110</v>
      </c>
      <c r="P3463" s="24" t="str">
        <f>IF([1]DEPURADO!I3457&gt;1,0,[1]DEPURADO!B3457)</f>
        <v>FEH128160</v>
      </c>
      <c r="Q3463" s="30">
        <f t="shared" si="373"/>
        <v>38110</v>
      </c>
      <c r="R3463" s="31">
        <f t="shared" si="374"/>
        <v>0</v>
      </c>
      <c r="S3463" s="31">
        <f>+[1]DEPURADO!K3457</f>
        <v>0</v>
      </c>
      <c r="T3463" s="23" t="s">
        <v>45</v>
      </c>
      <c r="U3463" s="31">
        <f>+[1]DEPURADO!J3457</f>
        <v>0</v>
      </c>
      <c r="V3463" s="30"/>
      <c r="W3463" s="23" t="s">
        <v>45</v>
      </c>
      <c r="X3463" s="31">
        <f>+[1]DEPURADO!L3457+[1]DEPURADO!M3457</f>
        <v>0</v>
      </c>
      <c r="Y3463" s="23" t="s">
        <v>45</v>
      </c>
      <c r="Z3463" s="31">
        <f t="shared" si="375"/>
        <v>0</v>
      </c>
      <c r="AA3463" s="31"/>
      <c r="AB3463" s="31">
        <v>0</v>
      </c>
      <c r="AC3463" s="31">
        <v>0</v>
      </c>
      <c r="AD3463" s="30"/>
      <c r="AE3463" s="30">
        <f>+[1]DEPURADO!L3457</f>
        <v>0</v>
      </c>
      <c r="AF3463" s="30">
        <v>0</v>
      </c>
      <c r="AG3463" s="30">
        <f t="shared" si="376"/>
        <v>38110</v>
      </c>
      <c r="AH3463" s="30">
        <v>0</v>
      </c>
      <c r="AI3463" s="30" t="str">
        <f>+[1]DEPURADO!G3457</f>
        <v>SALDO A FAVOR DEL PRESTADOR</v>
      </c>
      <c r="AJ3463" s="32"/>
      <c r="AK3463" s="33"/>
    </row>
    <row r="3464" spans="1:37" s="34" customFormat="1" x14ac:dyDescent="0.25">
      <c r="A3464" s="23">
        <f t="shared" si="377"/>
        <v>3456</v>
      </c>
      <c r="B3464" s="24" t="s">
        <v>44</v>
      </c>
      <c r="C3464" s="23" t="str">
        <f>+[1]DEPURADO!A3458</f>
        <v>FEH128171</v>
      </c>
      <c r="D3464" s="23" t="str">
        <f>+[1]DEPURADO!B3458</f>
        <v>FEH128171</v>
      </c>
      <c r="E3464" s="25">
        <f>+[1]DEPURADO!C3458</f>
        <v>44341</v>
      </c>
      <c r="F3464" s="26">
        <f>+IF([1]DEPURADO!D3458&gt;1,[1]DEPURADO!D3458," ")</f>
        <v>44368</v>
      </c>
      <c r="G3464" s="27">
        <f>[1]DEPURADO!F3458</f>
        <v>1055270</v>
      </c>
      <c r="H3464" s="28">
        <v>0</v>
      </c>
      <c r="I3464" s="28">
        <f>+[1]DEPURADO!N3458+[1]DEPURADO!O3458</f>
        <v>0</v>
      </c>
      <c r="J3464" s="28">
        <f>+[1]DEPURADO!S3458</f>
        <v>0</v>
      </c>
      <c r="K3464" s="29">
        <f>+[1]DEPURADO!Q3458+[1]DEPURADO!R3458</f>
        <v>0</v>
      </c>
      <c r="L3464" s="28">
        <v>0</v>
      </c>
      <c r="M3464" s="28">
        <v>0</v>
      </c>
      <c r="N3464" s="28">
        <f t="shared" si="371"/>
        <v>0</v>
      </c>
      <c r="O3464" s="28">
        <f t="shared" si="372"/>
        <v>1055270</v>
      </c>
      <c r="P3464" s="24" t="str">
        <f>IF([1]DEPURADO!I3458&gt;1,0,[1]DEPURADO!B3458)</f>
        <v>FEH128171</v>
      </c>
      <c r="Q3464" s="30">
        <f t="shared" si="373"/>
        <v>1055270</v>
      </c>
      <c r="R3464" s="31">
        <f t="shared" si="374"/>
        <v>0</v>
      </c>
      <c r="S3464" s="31">
        <f>+[1]DEPURADO!K3458</f>
        <v>0</v>
      </c>
      <c r="T3464" s="23" t="s">
        <v>45</v>
      </c>
      <c r="U3464" s="31">
        <f>+[1]DEPURADO!J3458</f>
        <v>0</v>
      </c>
      <c r="V3464" s="30"/>
      <c r="W3464" s="23" t="s">
        <v>45</v>
      </c>
      <c r="X3464" s="31">
        <f>+[1]DEPURADO!L3458+[1]DEPURADO!M3458</f>
        <v>0</v>
      </c>
      <c r="Y3464" s="23" t="s">
        <v>45</v>
      </c>
      <c r="Z3464" s="31">
        <f t="shared" si="375"/>
        <v>0</v>
      </c>
      <c r="AA3464" s="31"/>
      <c r="AB3464" s="31">
        <v>0</v>
      </c>
      <c r="AC3464" s="31">
        <v>0</v>
      </c>
      <c r="AD3464" s="30"/>
      <c r="AE3464" s="30">
        <f>+[1]DEPURADO!L3458</f>
        <v>0</v>
      </c>
      <c r="AF3464" s="30">
        <v>0</v>
      </c>
      <c r="AG3464" s="30">
        <f t="shared" si="376"/>
        <v>1055270</v>
      </c>
      <c r="AH3464" s="30">
        <v>0</v>
      </c>
      <c r="AI3464" s="30" t="str">
        <f>+[1]DEPURADO!G3458</f>
        <v>SALDO A FAVOR DEL PRESTADOR</v>
      </c>
      <c r="AJ3464" s="32"/>
      <c r="AK3464" s="33"/>
    </row>
    <row r="3465" spans="1:37" s="34" customFormat="1" x14ac:dyDescent="0.25">
      <c r="A3465" s="23">
        <f t="shared" si="377"/>
        <v>3457</v>
      </c>
      <c r="B3465" s="24" t="s">
        <v>44</v>
      </c>
      <c r="C3465" s="23" t="str">
        <f>+[1]DEPURADO!A3459</f>
        <v>FEH128181</v>
      </c>
      <c r="D3465" s="23" t="str">
        <f>+[1]DEPURADO!B3459</f>
        <v>FEH128181</v>
      </c>
      <c r="E3465" s="25">
        <f>+[1]DEPURADO!C3459</f>
        <v>44341</v>
      </c>
      <c r="F3465" s="26" t="str">
        <f>+IF([1]DEPURADO!D3459&gt;1,[1]DEPURADO!D3459," ")</f>
        <v xml:space="preserve"> </v>
      </c>
      <c r="G3465" s="27">
        <f>[1]DEPURADO!F3459</f>
        <v>164100</v>
      </c>
      <c r="H3465" s="28">
        <v>0</v>
      </c>
      <c r="I3465" s="28">
        <f>+[1]DEPURADO!N3459+[1]DEPURADO!O3459</f>
        <v>0</v>
      </c>
      <c r="J3465" s="28">
        <f>+[1]DEPURADO!S3459</f>
        <v>0</v>
      </c>
      <c r="K3465" s="29">
        <f>+[1]DEPURADO!Q3459+[1]DEPURADO!R3459</f>
        <v>0</v>
      </c>
      <c r="L3465" s="28">
        <v>0</v>
      </c>
      <c r="M3465" s="28">
        <v>0</v>
      </c>
      <c r="N3465" s="28">
        <f t="shared" si="371"/>
        <v>0</v>
      </c>
      <c r="O3465" s="28">
        <f t="shared" si="372"/>
        <v>164100</v>
      </c>
      <c r="P3465" s="24" t="str">
        <f>IF([1]DEPURADO!I3459&gt;1,0,[1]DEPURADO!B3459)</f>
        <v>FEH128181</v>
      </c>
      <c r="Q3465" s="30">
        <f t="shared" si="373"/>
        <v>164100</v>
      </c>
      <c r="R3465" s="31">
        <f t="shared" si="374"/>
        <v>0</v>
      </c>
      <c r="S3465" s="31">
        <f>+[1]DEPURADO!K3459</f>
        <v>0</v>
      </c>
      <c r="T3465" s="23" t="s">
        <v>45</v>
      </c>
      <c r="U3465" s="31">
        <f>+[1]DEPURADO!J3459</f>
        <v>0</v>
      </c>
      <c r="V3465" s="30"/>
      <c r="W3465" s="23" t="s">
        <v>45</v>
      </c>
      <c r="X3465" s="31">
        <f>+[1]DEPURADO!L3459+[1]DEPURADO!M3459</f>
        <v>0</v>
      </c>
      <c r="Y3465" s="23" t="s">
        <v>45</v>
      </c>
      <c r="Z3465" s="31">
        <f t="shared" si="375"/>
        <v>0</v>
      </c>
      <c r="AA3465" s="31"/>
      <c r="AB3465" s="31">
        <v>0</v>
      </c>
      <c r="AC3465" s="31">
        <v>0</v>
      </c>
      <c r="AD3465" s="30"/>
      <c r="AE3465" s="30">
        <f>+[1]DEPURADO!L3459</f>
        <v>0</v>
      </c>
      <c r="AF3465" s="30">
        <v>0</v>
      </c>
      <c r="AG3465" s="30">
        <f t="shared" si="376"/>
        <v>164100</v>
      </c>
      <c r="AH3465" s="30">
        <v>0</v>
      </c>
      <c r="AI3465" s="30" t="str">
        <f>+[1]DEPURADO!G3459</f>
        <v>SALDO A FAVOR DEL PRESTADOR</v>
      </c>
      <c r="AJ3465" s="32"/>
      <c r="AK3465" s="33"/>
    </row>
    <row r="3466" spans="1:37" s="34" customFormat="1" x14ac:dyDescent="0.25">
      <c r="A3466" s="23">
        <f t="shared" si="377"/>
        <v>3458</v>
      </c>
      <c r="B3466" s="24" t="s">
        <v>44</v>
      </c>
      <c r="C3466" s="23" t="str">
        <f>+[1]DEPURADO!A3460</f>
        <v>FEH128470</v>
      </c>
      <c r="D3466" s="23" t="str">
        <f>+[1]DEPURADO!B3460</f>
        <v>FEH128470</v>
      </c>
      <c r="E3466" s="25">
        <f>+[1]DEPURADO!C3460</f>
        <v>44342</v>
      </c>
      <c r="F3466" s="26">
        <f>+IF([1]DEPURADO!D3460&gt;1,[1]DEPURADO!D3460," ")</f>
        <v>44368</v>
      </c>
      <c r="G3466" s="27">
        <f>[1]DEPURADO!F3460</f>
        <v>235509</v>
      </c>
      <c r="H3466" s="28">
        <v>0</v>
      </c>
      <c r="I3466" s="28">
        <f>+[1]DEPURADO!N3460+[1]DEPURADO!O3460</f>
        <v>0</v>
      </c>
      <c r="J3466" s="28">
        <f>+[1]DEPURADO!S3460</f>
        <v>0</v>
      </c>
      <c r="K3466" s="29">
        <f>+[1]DEPURADO!Q3460+[1]DEPURADO!R3460</f>
        <v>0</v>
      </c>
      <c r="L3466" s="28">
        <v>0</v>
      </c>
      <c r="M3466" s="28">
        <v>0</v>
      </c>
      <c r="N3466" s="28">
        <f t="shared" ref="N3466:N3529" si="378">+SUM(J3466:M3466)</f>
        <v>0</v>
      </c>
      <c r="O3466" s="28">
        <f t="shared" ref="O3466:O3529" si="379">+G3466-I3466-N3466</f>
        <v>235509</v>
      </c>
      <c r="P3466" s="24" t="str">
        <f>IF([1]DEPURADO!I3460&gt;1,0,[1]DEPURADO!B3460)</f>
        <v>FEH128470</v>
      </c>
      <c r="Q3466" s="30">
        <f t="shared" ref="Q3466:Q3529" si="380">+IF(P3466&gt;0,G3466,0)</f>
        <v>235509</v>
      </c>
      <c r="R3466" s="31">
        <f t="shared" ref="R3466:R3529" si="381">IF(P3466=0,G3466,0)</f>
        <v>0</v>
      </c>
      <c r="S3466" s="31">
        <f>+[1]DEPURADO!K3460</f>
        <v>0</v>
      </c>
      <c r="T3466" s="23" t="s">
        <v>45</v>
      </c>
      <c r="U3466" s="31">
        <f>+[1]DEPURADO!J3460</f>
        <v>0</v>
      </c>
      <c r="V3466" s="30"/>
      <c r="W3466" s="23" t="s">
        <v>45</v>
      </c>
      <c r="X3466" s="31">
        <f>+[1]DEPURADO!L3460+[1]DEPURADO!M3460</f>
        <v>0</v>
      </c>
      <c r="Y3466" s="23" t="s">
        <v>45</v>
      </c>
      <c r="Z3466" s="31">
        <f t="shared" ref="Z3466:Z3529" si="382">+X3466-AE3466+IF(X3466-AE3466&lt;-1,-X3466+AE3466,0)</f>
        <v>0</v>
      </c>
      <c r="AA3466" s="31"/>
      <c r="AB3466" s="31">
        <v>0</v>
      </c>
      <c r="AC3466" s="31">
        <v>0</v>
      </c>
      <c r="AD3466" s="30"/>
      <c r="AE3466" s="30">
        <f>+[1]DEPURADO!L3460</f>
        <v>0</v>
      </c>
      <c r="AF3466" s="30">
        <v>0</v>
      </c>
      <c r="AG3466" s="30">
        <f t="shared" ref="AG3466:AG3529" si="383">+G3466-I3466-N3466-R3466-Z3466-AC3466-AE3466-S3466-U3466</f>
        <v>235509</v>
      </c>
      <c r="AH3466" s="30">
        <v>0</v>
      </c>
      <c r="AI3466" s="30" t="str">
        <f>+[1]DEPURADO!G3460</f>
        <v>SALDO A FAVOR DEL PRESTADOR</v>
      </c>
      <c r="AJ3466" s="32"/>
      <c r="AK3466" s="33"/>
    </row>
    <row r="3467" spans="1:37" s="34" customFormat="1" x14ac:dyDescent="0.25">
      <c r="A3467" s="23">
        <f t="shared" ref="A3467:A3530" si="384">+A3466+1</f>
        <v>3459</v>
      </c>
      <c r="B3467" s="24" t="s">
        <v>44</v>
      </c>
      <c r="C3467" s="23" t="str">
        <f>+[1]DEPURADO!A3461</f>
        <v>FEH128505</v>
      </c>
      <c r="D3467" s="23" t="str">
        <f>+[1]DEPURADO!B3461</f>
        <v>FEH128505</v>
      </c>
      <c r="E3467" s="25">
        <f>+[1]DEPURADO!C3461</f>
        <v>44342</v>
      </c>
      <c r="F3467" s="26">
        <f>+IF([1]DEPURADO!D3461&gt;1,[1]DEPURADO!D3461," ")</f>
        <v>44368</v>
      </c>
      <c r="G3467" s="27">
        <f>[1]DEPURADO!F3461</f>
        <v>14946</v>
      </c>
      <c r="H3467" s="28">
        <v>0</v>
      </c>
      <c r="I3467" s="28">
        <f>+[1]DEPURADO!N3461+[1]DEPURADO!O3461</f>
        <v>0</v>
      </c>
      <c r="J3467" s="28">
        <f>+[1]DEPURADO!S3461</f>
        <v>0</v>
      </c>
      <c r="K3467" s="29">
        <f>+[1]DEPURADO!Q3461+[1]DEPURADO!R3461</f>
        <v>0</v>
      </c>
      <c r="L3467" s="28">
        <v>0</v>
      </c>
      <c r="M3467" s="28">
        <v>0</v>
      </c>
      <c r="N3467" s="28">
        <f t="shared" si="378"/>
        <v>0</v>
      </c>
      <c r="O3467" s="28">
        <f t="shared" si="379"/>
        <v>14946</v>
      </c>
      <c r="P3467" s="24" t="str">
        <f>IF([1]DEPURADO!I3461&gt;1,0,[1]DEPURADO!B3461)</f>
        <v>FEH128505</v>
      </c>
      <c r="Q3467" s="30">
        <f t="shared" si="380"/>
        <v>14946</v>
      </c>
      <c r="R3467" s="31">
        <f t="shared" si="381"/>
        <v>0</v>
      </c>
      <c r="S3467" s="31">
        <f>+[1]DEPURADO!K3461</f>
        <v>0</v>
      </c>
      <c r="T3467" s="23" t="s">
        <v>45</v>
      </c>
      <c r="U3467" s="31">
        <f>+[1]DEPURADO!J3461</f>
        <v>0</v>
      </c>
      <c r="V3467" s="30"/>
      <c r="W3467" s="23" t="s">
        <v>45</v>
      </c>
      <c r="X3467" s="31">
        <f>+[1]DEPURADO!L3461+[1]DEPURADO!M3461</f>
        <v>0</v>
      </c>
      <c r="Y3467" s="23" t="s">
        <v>45</v>
      </c>
      <c r="Z3467" s="31">
        <f t="shared" si="382"/>
        <v>0</v>
      </c>
      <c r="AA3467" s="31"/>
      <c r="AB3467" s="31">
        <v>0</v>
      </c>
      <c r="AC3467" s="31">
        <v>0</v>
      </c>
      <c r="AD3467" s="30"/>
      <c r="AE3467" s="30">
        <f>+[1]DEPURADO!L3461</f>
        <v>0</v>
      </c>
      <c r="AF3467" s="30">
        <v>0</v>
      </c>
      <c r="AG3467" s="30">
        <f t="shared" si="383"/>
        <v>14946</v>
      </c>
      <c r="AH3467" s="30">
        <v>0</v>
      </c>
      <c r="AI3467" s="30" t="str">
        <f>+[1]DEPURADO!G3461</f>
        <v>SALDO A FAVOR DEL PRESTADOR</v>
      </c>
      <c r="AJ3467" s="32"/>
      <c r="AK3467" s="33"/>
    </row>
    <row r="3468" spans="1:37" s="34" customFormat="1" x14ac:dyDescent="0.25">
      <c r="A3468" s="23">
        <f t="shared" si="384"/>
        <v>3460</v>
      </c>
      <c r="B3468" s="24" t="s">
        <v>44</v>
      </c>
      <c r="C3468" s="23" t="str">
        <f>+[1]DEPURADO!A3462</f>
        <v>FEH128577</v>
      </c>
      <c r="D3468" s="23" t="str">
        <f>+[1]DEPURADO!B3462</f>
        <v>FEH128577</v>
      </c>
      <c r="E3468" s="25">
        <f>+[1]DEPURADO!C3462</f>
        <v>44342</v>
      </c>
      <c r="F3468" s="26">
        <f>+IF([1]DEPURADO!D3462&gt;1,[1]DEPURADO!D3462," ")</f>
        <v>44368</v>
      </c>
      <c r="G3468" s="27">
        <f>[1]DEPURADO!F3462</f>
        <v>200506</v>
      </c>
      <c r="H3468" s="28">
        <v>0</v>
      </c>
      <c r="I3468" s="28">
        <f>+[1]DEPURADO!N3462+[1]DEPURADO!O3462</f>
        <v>0</v>
      </c>
      <c r="J3468" s="28">
        <f>+[1]DEPURADO!S3462</f>
        <v>0</v>
      </c>
      <c r="K3468" s="29">
        <f>+[1]DEPURADO!Q3462+[1]DEPURADO!R3462</f>
        <v>0</v>
      </c>
      <c r="L3468" s="28">
        <v>0</v>
      </c>
      <c r="M3468" s="28">
        <v>0</v>
      </c>
      <c r="N3468" s="28">
        <f t="shared" si="378"/>
        <v>0</v>
      </c>
      <c r="O3468" s="28">
        <f t="shared" si="379"/>
        <v>200506</v>
      </c>
      <c r="P3468" s="24" t="str">
        <f>IF([1]DEPURADO!I3462&gt;1,0,[1]DEPURADO!B3462)</f>
        <v>FEH128577</v>
      </c>
      <c r="Q3468" s="30">
        <f t="shared" si="380"/>
        <v>200506</v>
      </c>
      <c r="R3468" s="31">
        <f t="shared" si="381"/>
        <v>0</v>
      </c>
      <c r="S3468" s="31">
        <f>+[1]DEPURADO!K3462</f>
        <v>0</v>
      </c>
      <c r="T3468" s="23" t="s">
        <v>45</v>
      </c>
      <c r="U3468" s="31">
        <f>+[1]DEPURADO!J3462</f>
        <v>0</v>
      </c>
      <c r="V3468" s="30"/>
      <c r="W3468" s="23" t="s">
        <v>45</v>
      </c>
      <c r="X3468" s="31">
        <f>+[1]DEPURADO!L3462+[1]DEPURADO!M3462</f>
        <v>0</v>
      </c>
      <c r="Y3468" s="23" t="s">
        <v>45</v>
      </c>
      <c r="Z3468" s="31">
        <f t="shared" si="382"/>
        <v>0</v>
      </c>
      <c r="AA3468" s="31"/>
      <c r="AB3468" s="31">
        <v>0</v>
      </c>
      <c r="AC3468" s="31">
        <v>0</v>
      </c>
      <c r="AD3468" s="30"/>
      <c r="AE3468" s="30">
        <f>+[1]DEPURADO!L3462</f>
        <v>0</v>
      </c>
      <c r="AF3468" s="30">
        <v>0</v>
      </c>
      <c r="AG3468" s="30">
        <f t="shared" si="383"/>
        <v>200506</v>
      </c>
      <c r="AH3468" s="30">
        <v>0</v>
      </c>
      <c r="AI3468" s="30" t="str">
        <f>+[1]DEPURADO!G3462</f>
        <v>SALDO A FAVOR DEL PRESTADOR</v>
      </c>
      <c r="AJ3468" s="32"/>
      <c r="AK3468" s="33"/>
    </row>
    <row r="3469" spans="1:37" s="34" customFormat="1" x14ac:dyDescent="0.25">
      <c r="A3469" s="23">
        <f t="shared" si="384"/>
        <v>3461</v>
      </c>
      <c r="B3469" s="24" t="s">
        <v>44</v>
      </c>
      <c r="C3469" s="23" t="str">
        <f>+[1]DEPURADO!A3463</f>
        <v>FEH128882</v>
      </c>
      <c r="D3469" s="23" t="str">
        <f>+[1]DEPURADO!B3463</f>
        <v>FEH128882</v>
      </c>
      <c r="E3469" s="25">
        <f>+[1]DEPURADO!C3463</f>
        <v>44343</v>
      </c>
      <c r="F3469" s="26">
        <f>+IF([1]DEPURADO!D3463&gt;1,[1]DEPURADO!D3463," ")</f>
        <v>44368</v>
      </c>
      <c r="G3469" s="27">
        <f>[1]DEPURADO!F3463</f>
        <v>492055</v>
      </c>
      <c r="H3469" s="28">
        <v>0</v>
      </c>
      <c r="I3469" s="28">
        <f>+[1]DEPURADO!N3463+[1]DEPURADO!O3463</f>
        <v>0</v>
      </c>
      <c r="J3469" s="28">
        <f>+[1]DEPURADO!S3463</f>
        <v>0</v>
      </c>
      <c r="K3469" s="29">
        <f>+[1]DEPURADO!Q3463+[1]DEPURADO!R3463</f>
        <v>0</v>
      </c>
      <c r="L3469" s="28">
        <v>0</v>
      </c>
      <c r="M3469" s="28">
        <v>0</v>
      </c>
      <c r="N3469" s="28">
        <f t="shared" si="378"/>
        <v>0</v>
      </c>
      <c r="O3469" s="28">
        <f t="shared" si="379"/>
        <v>492055</v>
      </c>
      <c r="P3469" s="24" t="str">
        <f>IF([1]DEPURADO!I3463&gt;1,0,[1]DEPURADO!B3463)</f>
        <v>FEH128882</v>
      </c>
      <c r="Q3469" s="30">
        <f t="shared" si="380"/>
        <v>492055</v>
      </c>
      <c r="R3469" s="31">
        <f t="shared" si="381"/>
        <v>0</v>
      </c>
      <c r="S3469" s="31">
        <f>+[1]DEPURADO!K3463</f>
        <v>0</v>
      </c>
      <c r="T3469" s="23" t="s">
        <v>45</v>
      </c>
      <c r="U3469" s="31">
        <f>+[1]DEPURADO!J3463</f>
        <v>0</v>
      </c>
      <c r="V3469" s="30"/>
      <c r="W3469" s="23" t="s">
        <v>45</v>
      </c>
      <c r="X3469" s="31">
        <f>+[1]DEPURADO!L3463+[1]DEPURADO!M3463</f>
        <v>0</v>
      </c>
      <c r="Y3469" s="23" t="s">
        <v>45</v>
      </c>
      <c r="Z3469" s="31">
        <f t="shared" si="382"/>
        <v>0</v>
      </c>
      <c r="AA3469" s="31"/>
      <c r="AB3469" s="31">
        <v>0</v>
      </c>
      <c r="AC3469" s="31">
        <v>0</v>
      </c>
      <c r="AD3469" s="30"/>
      <c r="AE3469" s="30">
        <f>+[1]DEPURADO!L3463</f>
        <v>0</v>
      </c>
      <c r="AF3469" s="30">
        <v>0</v>
      </c>
      <c r="AG3469" s="30">
        <f t="shared" si="383"/>
        <v>492055</v>
      </c>
      <c r="AH3469" s="30">
        <v>0</v>
      </c>
      <c r="AI3469" s="30" t="str">
        <f>+[1]DEPURADO!G3463</f>
        <v>SALDO A FAVOR DEL PRESTADOR</v>
      </c>
      <c r="AJ3469" s="32"/>
      <c r="AK3469" s="33"/>
    </row>
    <row r="3470" spans="1:37" s="34" customFormat="1" x14ac:dyDescent="0.25">
      <c r="A3470" s="23">
        <f t="shared" si="384"/>
        <v>3462</v>
      </c>
      <c r="B3470" s="24" t="s">
        <v>44</v>
      </c>
      <c r="C3470" s="23" t="str">
        <f>+[1]DEPURADO!A3464</f>
        <v>FEH128888</v>
      </c>
      <c r="D3470" s="23" t="str">
        <f>+[1]DEPURADO!B3464</f>
        <v>FEH128888</v>
      </c>
      <c r="E3470" s="25">
        <f>+[1]DEPURADO!C3464</f>
        <v>44343</v>
      </c>
      <c r="F3470" s="26">
        <f>+IF([1]DEPURADO!D3464&gt;1,[1]DEPURADO!D3464," ")</f>
        <v>44368</v>
      </c>
      <c r="G3470" s="27">
        <f>[1]DEPURADO!F3464</f>
        <v>542725</v>
      </c>
      <c r="H3470" s="28">
        <v>0</v>
      </c>
      <c r="I3470" s="28">
        <f>+[1]DEPURADO!N3464+[1]DEPURADO!O3464</f>
        <v>0</v>
      </c>
      <c r="J3470" s="28">
        <f>+[1]DEPURADO!S3464</f>
        <v>0</v>
      </c>
      <c r="K3470" s="29">
        <f>+[1]DEPURADO!Q3464+[1]DEPURADO!R3464</f>
        <v>0</v>
      </c>
      <c r="L3470" s="28">
        <v>0</v>
      </c>
      <c r="M3470" s="28">
        <v>0</v>
      </c>
      <c r="N3470" s="28">
        <f t="shared" si="378"/>
        <v>0</v>
      </c>
      <c r="O3470" s="28">
        <f t="shared" si="379"/>
        <v>542725</v>
      </c>
      <c r="P3470" s="24" t="str">
        <f>IF([1]DEPURADO!I3464&gt;1,0,[1]DEPURADO!B3464)</f>
        <v>FEH128888</v>
      </c>
      <c r="Q3470" s="30">
        <f t="shared" si="380"/>
        <v>542725</v>
      </c>
      <c r="R3470" s="31">
        <f t="shared" si="381"/>
        <v>0</v>
      </c>
      <c r="S3470" s="31">
        <f>+[1]DEPURADO!K3464</f>
        <v>0</v>
      </c>
      <c r="T3470" s="23" t="s">
        <v>45</v>
      </c>
      <c r="U3470" s="31">
        <f>+[1]DEPURADO!J3464</f>
        <v>0</v>
      </c>
      <c r="V3470" s="30"/>
      <c r="W3470" s="23" t="s">
        <v>45</v>
      </c>
      <c r="X3470" s="31">
        <f>+[1]DEPURADO!L3464+[1]DEPURADO!M3464</f>
        <v>0</v>
      </c>
      <c r="Y3470" s="23" t="s">
        <v>45</v>
      </c>
      <c r="Z3470" s="31">
        <f t="shared" si="382"/>
        <v>0</v>
      </c>
      <c r="AA3470" s="31"/>
      <c r="AB3470" s="31">
        <v>0</v>
      </c>
      <c r="AC3470" s="31">
        <v>0</v>
      </c>
      <c r="AD3470" s="30"/>
      <c r="AE3470" s="30">
        <f>+[1]DEPURADO!L3464</f>
        <v>0</v>
      </c>
      <c r="AF3470" s="30">
        <v>0</v>
      </c>
      <c r="AG3470" s="30">
        <f t="shared" si="383"/>
        <v>542725</v>
      </c>
      <c r="AH3470" s="30">
        <v>0</v>
      </c>
      <c r="AI3470" s="30" t="str">
        <f>+[1]DEPURADO!G3464</f>
        <v>SALDO A FAVOR DEL PRESTADOR</v>
      </c>
      <c r="AJ3470" s="32"/>
      <c r="AK3470" s="33"/>
    </row>
    <row r="3471" spans="1:37" s="34" customFormat="1" x14ac:dyDescent="0.25">
      <c r="A3471" s="23">
        <f t="shared" si="384"/>
        <v>3463</v>
      </c>
      <c r="B3471" s="24" t="s">
        <v>44</v>
      </c>
      <c r="C3471" s="23" t="str">
        <f>+[1]DEPURADO!A3465</f>
        <v>FEH128889</v>
      </c>
      <c r="D3471" s="23" t="str">
        <f>+[1]DEPURADO!B3465</f>
        <v>FEH128889</v>
      </c>
      <c r="E3471" s="25">
        <f>+[1]DEPURADO!C3465</f>
        <v>44343</v>
      </c>
      <c r="F3471" s="26" t="str">
        <f>+IF([1]DEPURADO!D3465&gt;1,[1]DEPURADO!D3465," ")</f>
        <v xml:space="preserve"> </v>
      </c>
      <c r="G3471" s="27">
        <f>[1]DEPURADO!F3465</f>
        <v>216994</v>
      </c>
      <c r="H3471" s="28">
        <v>0</v>
      </c>
      <c r="I3471" s="28">
        <f>+[1]DEPURADO!N3465+[1]DEPURADO!O3465</f>
        <v>0</v>
      </c>
      <c r="J3471" s="28">
        <f>+[1]DEPURADO!S3465</f>
        <v>0</v>
      </c>
      <c r="K3471" s="29">
        <f>+[1]DEPURADO!Q3465+[1]DEPURADO!R3465</f>
        <v>0</v>
      </c>
      <c r="L3471" s="28">
        <v>0</v>
      </c>
      <c r="M3471" s="28">
        <v>0</v>
      </c>
      <c r="N3471" s="28">
        <f t="shared" si="378"/>
        <v>0</v>
      </c>
      <c r="O3471" s="28">
        <f t="shared" si="379"/>
        <v>216994</v>
      </c>
      <c r="P3471" s="24">
        <f>IF([1]DEPURADO!I3465&gt;1,0,[1]DEPURADO!B3465)</f>
        <v>0</v>
      </c>
      <c r="Q3471" s="30">
        <f t="shared" si="380"/>
        <v>0</v>
      </c>
      <c r="R3471" s="31">
        <f t="shared" si="381"/>
        <v>216994</v>
      </c>
      <c r="S3471" s="31">
        <f>+[1]DEPURADO!K3465</f>
        <v>0</v>
      </c>
      <c r="T3471" s="23" t="s">
        <v>45</v>
      </c>
      <c r="U3471" s="31">
        <f>+[1]DEPURADO!J3465</f>
        <v>0</v>
      </c>
      <c r="V3471" s="30"/>
      <c r="W3471" s="23" t="s">
        <v>45</v>
      </c>
      <c r="X3471" s="31">
        <f>+[1]DEPURADO!L3465+[1]DEPURADO!M3465</f>
        <v>0</v>
      </c>
      <c r="Y3471" s="23" t="s">
        <v>45</v>
      </c>
      <c r="Z3471" s="31">
        <f t="shared" si="382"/>
        <v>0</v>
      </c>
      <c r="AA3471" s="31"/>
      <c r="AB3471" s="31">
        <v>0</v>
      </c>
      <c r="AC3471" s="31">
        <v>0</v>
      </c>
      <c r="AD3471" s="30"/>
      <c r="AE3471" s="30">
        <f>+[1]DEPURADO!L3465</f>
        <v>0</v>
      </c>
      <c r="AF3471" s="30">
        <v>0</v>
      </c>
      <c r="AG3471" s="30">
        <f t="shared" si="383"/>
        <v>0</v>
      </c>
      <c r="AH3471" s="30">
        <v>0</v>
      </c>
      <c r="AI3471" s="30" t="str">
        <f>+[1]DEPURADO!G3465</f>
        <v>NO RADICADO</v>
      </c>
      <c r="AJ3471" s="32"/>
      <c r="AK3471" s="33"/>
    </row>
    <row r="3472" spans="1:37" s="34" customFormat="1" x14ac:dyDescent="0.25">
      <c r="A3472" s="23">
        <f t="shared" si="384"/>
        <v>3464</v>
      </c>
      <c r="B3472" s="24" t="s">
        <v>44</v>
      </c>
      <c r="C3472" s="23" t="str">
        <f>+[1]DEPURADO!A3466</f>
        <v>FEH129034</v>
      </c>
      <c r="D3472" s="23" t="str">
        <f>+[1]DEPURADO!B3466</f>
        <v>FEH129034</v>
      </c>
      <c r="E3472" s="25">
        <f>+[1]DEPURADO!C3466</f>
        <v>44344</v>
      </c>
      <c r="F3472" s="26" t="str">
        <f>+IF([1]DEPURADO!D3466&gt;1,[1]DEPURADO!D3466," ")</f>
        <v xml:space="preserve"> </v>
      </c>
      <c r="G3472" s="27">
        <f>[1]DEPURADO!F3466</f>
        <v>80832</v>
      </c>
      <c r="H3472" s="28">
        <v>0</v>
      </c>
      <c r="I3472" s="28">
        <f>+[1]DEPURADO!N3466+[1]DEPURADO!O3466</f>
        <v>0</v>
      </c>
      <c r="J3472" s="28">
        <f>+[1]DEPURADO!S3466</f>
        <v>0</v>
      </c>
      <c r="K3472" s="29">
        <f>+[1]DEPURADO!Q3466+[1]DEPURADO!R3466</f>
        <v>0</v>
      </c>
      <c r="L3472" s="28">
        <v>0</v>
      </c>
      <c r="M3472" s="28">
        <v>0</v>
      </c>
      <c r="N3472" s="28">
        <f t="shared" si="378"/>
        <v>0</v>
      </c>
      <c r="O3472" s="28">
        <f t="shared" si="379"/>
        <v>80832</v>
      </c>
      <c r="P3472" s="24">
        <f>IF([1]DEPURADO!I3466&gt;1,0,[1]DEPURADO!B3466)</f>
        <v>0</v>
      </c>
      <c r="Q3472" s="30">
        <f t="shared" si="380"/>
        <v>0</v>
      </c>
      <c r="R3472" s="31">
        <f t="shared" si="381"/>
        <v>80832</v>
      </c>
      <c r="S3472" s="31">
        <f>+[1]DEPURADO!K3466</f>
        <v>0</v>
      </c>
      <c r="T3472" s="23" t="s">
        <v>45</v>
      </c>
      <c r="U3472" s="31">
        <f>+[1]DEPURADO!J3466</f>
        <v>0</v>
      </c>
      <c r="V3472" s="30"/>
      <c r="W3472" s="23" t="s">
        <v>45</v>
      </c>
      <c r="X3472" s="31">
        <f>+[1]DEPURADO!L3466+[1]DEPURADO!M3466</f>
        <v>0</v>
      </c>
      <c r="Y3472" s="23" t="s">
        <v>45</v>
      </c>
      <c r="Z3472" s="31">
        <f t="shared" si="382"/>
        <v>0</v>
      </c>
      <c r="AA3472" s="31"/>
      <c r="AB3472" s="31">
        <v>0</v>
      </c>
      <c r="AC3472" s="31">
        <v>0</v>
      </c>
      <c r="AD3472" s="30"/>
      <c r="AE3472" s="30">
        <f>+[1]DEPURADO!L3466</f>
        <v>0</v>
      </c>
      <c r="AF3472" s="30">
        <v>0</v>
      </c>
      <c r="AG3472" s="30">
        <f t="shared" si="383"/>
        <v>0</v>
      </c>
      <c r="AH3472" s="30">
        <v>0</v>
      </c>
      <c r="AI3472" s="30" t="str">
        <f>+[1]DEPURADO!G3466</f>
        <v>NO RADICADO</v>
      </c>
      <c r="AJ3472" s="32"/>
      <c r="AK3472" s="33"/>
    </row>
    <row r="3473" spans="1:37" s="34" customFormat="1" x14ac:dyDescent="0.25">
      <c r="A3473" s="23">
        <f t="shared" si="384"/>
        <v>3465</v>
      </c>
      <c r="B3473" s="24" t="s">
        <v>44</v>
      </c>
      <c r="C3473" s="23" t="str">
        <f>+[1]DEPURADO!A3467</f>
        <v>FEH129044</v>
      </c>
      <c r="D3473" s="23" t="str">
        <f>+[1]DEPURADO!B3467</f>
        <v>FEH129044</v>
      </c>
      <c r="E3473" s="25">
        <f>+[1]DEPURADO!C3467</f>
        <v>44344</v>
      </c>
      <c r="F3473" s="26">
        <f>+IF([1]DEPURADO!D3467&gt;1,[1]DEPURADO!D3467," ")</f>
        <v>44368</v>
      </c>
      <c r="G3473" s="27">
        <f>[1]DEPURADO!F3467</f>
        <v>1869260</v>
      </c>
      <c r="H3473" s="28">
        <v>0</v>
      </c>
      <c r="I3473" s="28">
        <f>+[1]DEPURADO!N3467+[1]DEPURADO!O3467</f>
        <v>0</v>
      </c>
      <c r="J3473" s="28">
        <f>+[1]DEPURADO!S3467</f>
        <v>0</v>
      </c>
      <c r="K3473" s="29">
        <f>+[1]DEPURADO!Q3467+[1]DEPURADO!R3467</f>
        <v>0</v>
      </c>
      <c r="L3473" s="28">
        <v>0</v>
      </c>
      <c r="M3473" s="28">
        <v>0</v>
      </c>
      <c r="N3473" s="28">
        <f t="shared" si="378"/>
        <v>0</v>
      </c>
      <c r="O3473" s="28">
        <f t="shared" si="379"/>
        <v>1869260</v>
      </c>
      <c r="P3473" s="24" t="str">
        <f>IF([1]DEPURADO!I3467&gt;1,0,[1]DEPURADO!B3467)</f>
        <v>FEH129044</v>
      </c>
      <c r="Q3473" s="30">
        <f t="shared" si="380"/>
        <v>1869260</v>
      </c>
      <c r="R3473" s="31">
        <f t="shared" si="381"/>
        <v>0</v>
      </c>
      <c r="S3473" s="31">
        <f>+[1]DEPURADO!K3467</f>
        <v>0</v>
      </c>
      <c r="T3473" s="23" t="s">
        <v>45</v>
      </c>
      <c r="U3473" s="31">
        <f>+[1]DEPURADO!J3467</f>
        <v>0</v>
      </c>
      <c r="V3473" s="30"/>
      <c r="W3473" s="23" t="s">
        <v>45</v>
      </c>
      <c r="X3473" s="31">
        <f>+[1]DEPURADO!L3467+[1]DEPURADO!M3467</f>
        <v>0</v>
      </c>
      <c r="Y3473" s="23" t="s">
        <v>45</v>
      </c>
      <c r="Z3473" s="31">
        <f t="shared" si="382"/>
        <v>0</v>
      </c>
      <c r="AA3473" s="31"/>
      <c r="AB3473" s="31">
        <v>0</v>
      </c>
      <c r="AC3473" s="31">
        <v>0</v>
      </c>
      <c r="AD3473" s="30"/>
      <c r="AE3473" s="30">
        <f>+[1]DEPURADO!L3467</f>
        <v>0</v>
      </c>
      <c r="AF3473" s="30">
        <v>0</v>
      </c>
      <c r="AG3473" s="30">
        <f t="shared" si="383"/>
        <v>1869260</v>
      </c>
      <c r="AH3473" s="30">
        <v>0</v>
      </c>
      <c r="AI3473" s="30" t="str">
        <f>+[1]DEPURADO!G3467</f>
        <v>SALDO A FAVOR DEL PRESTADOR</v>
      </c>
      <c r="AJ3473" s="32"/>
      <c r="AK3473" s="33"/>
    </row>
    <row r="3474" spans="1:37" s="34" customFormat="1" x14ac:dyDescent="0.25">
      <c r="A3474" s="23">
        <f t="shared" si="384"/>
        <v>3466</v>
      </c>
      <c r="B3474" s="24" t="s">
        <v>44</v>
      </c>
      <c r="C3474" s="23" t="str">
        <f>+[1]DEPURADO!A3468</f>
        <v>FEH129309</v>
      </c>
      <c r="D3474" s="23" t="str">
        <f>+[1]DEPURADO!B3468</f>
        <v>FEH129309</v>
      </c>
      <c r="E3474" s="25">
        <f>+[1]DEPURADO!C3468</f>
        <v>44345</v>
      </c>
      <c r="F3474" s="26">
        <f>+IF([1]DEPURADO!D3468&gt;1,[1]DEPURADO!D3468," ")</f>
        <v>44368</v>
      </c>
      <c r="G3474" s="27">
        <f>[1]DEPURADO!F3468</f>
        <v>1842237</v>
      </c>
      <c r="H3474" s="28">
        <v>0</v>
      </c>
      <c r="I3474" s="28">
        <f>+[1]DEPURADO!N3468+[1]DEPURADO!O3468</f>
        <v>0</v>
      </c>
      <c r="J3474" s="28">
        <f>+[1]DEPURADO!S3468</f>
        <v>0</v>
      </c>
      <c r="K3474" s="29">
        <f>+[1]DEPURADO!Q3468+[1]DEPURADO!R3468</f>
        <v>0</v>
      </c>
      <c r="L3474" s="28">
        <v>0</v>
      </c>
      <c r="M3474" s="28">
        <v>0</v>
      </c>
      <c r="N3474" s="28">
        <f t="shared" si="378"/>
        <v>0</v>
      </c>
      <c r="O3474" s="28">
        <f t="shared" si="379"/>
        <v>1842237</v>
      </c>
      <c r="P3474" s="24" t="str">
        <f>IF([1]DEPURADO!I3468&gt;1,0,[1]DEPURADO!B3468)</f>
        <v>FEH129309</v>
      </c>
      <c r="Q3474" s="30">
        <f t="shared" si="380"/>
        <v>1842237</v>
      </c>
      <c r="R3474" s="31">
        <f t="shared" si="381"/>
        <v>0</v>
      </c>
      <c r="S3474" s="31">
        <f>+[1]DEPURADO!K3468</f>
        <v>0</v>
      </c>
      <c r="T3474" s="23" t="s">
        <v>45</v>
      </c>
      <c r="U3474" s="31">
        <f>+[1]DEPURADO!J3468</f>
        <v>0</v>
      </c>
      <c r="V3474" s="30"/>
      <c r="W3474" s="23" t="s">
        <v>45</v>
      </c>
      <c r="X3474" s="31">
        <f>+[1]DEPURADO!L3468+[1]DEPURADO!M3468</f>
        <v>0</v>
      </c>
      <c r="Y3474" s="23" t="s">
        <v>45</v>
      </c>
      <c r="Z3474" s="31">
        <f t="shared" si="382"/>
        <v>0</v>
      </c>
      <c r="AA3474" s="31"/>
      <c r="AB3474" s="31">
        <v>0</v>
      </c>
      <c r="AC3474" s="31">
        <v>0</v>
      </c>
      <c r="AD3474" s="30"/>
      <c r="AE3474" s="30">
        <f>+[1]DEPURADO!L3468</f>
        <v>0</v>
      </c>
      <c r="AF3474" s="30">
        <v>0</v>
      </c>
      <c r="AG3474" s="30">
        <f t="shared" si="383"/>
        <v>1842237</v>
      </c>
      <c r="AH3474" s="30">
        <v>0</v>
      </c>
      <c r="AI3474" s="30" t="str">
        <f>+[1]DEPURADO!G3468</f>
        <v>SALDO A FAVOR DEL PRESTADOR</v>
      </c>
      <c r="AJ3474" s="32"/>
      <c r="AK3474" s="33"/>
    </row>
    <row r="3475" spans="1:37" s="34" customFormat="1" x14ac:dyDescent="0.25">
      <c r="A3475" s="23">
        <f t="shared" si="384"/>
        <v>3467</v>
      </c>
      <c r="B3475" s="24" t="s">
        <v>44</v>
      </c>
      <c r="C3475" s="23" t="str">
        <f>+[1]DEPURADO!A3469</f>
        <v>FEH129457</v>
      </c>
      <c r="D3475" s="23" t="str">
        <f>+[1]DEPURADO!B3469</f>
        <v>FEH129457</v>
      </c>
      <c r="E3475" s="25">
        <f>+[1]DEPURADO!C3469</f>
        <v>44346</v>
      </c>
      <c r="F3475" s="26">
        <f>+IF([1]DEPURADO!D3469&gt;1,[1]DEPURADO!D3469," ")</f>
        <v>44368</v>
      </c>
      <c r="G3475" s="27">
        <f>[1]DEPURADO!F3469</f>
        <v>1181856</v>
      </c>
      <c r="H3475" s="28">
        <v>0</v>
      </c>
      <c r="I3475" s="28">
        <f>+[1]DEPURADO!N3469+[1]DEPURADO!O3469</f>
        <v>0</v>
      </c>
      <c r="J3475" s="28">
        <f>+[1]DEPURADO!S3469</f>
        <v>0</v>
      </c>
      <c r="K3475" s="29">
        <f>+[1]DEPURADO!Q3469+[1]DEPURADO!R3469</f>
        <v>0</v>
      </c>
      <c r="L3475" s="28">
        <v>0</v>
      </c>
      <c r="M3475" s="28">
        <v>0</v>
      </c>
      <c r="N3475" s="28">
        <f t="shared" si="378"/>
        <v>0</v>
      </c>
      <c r="O3475" s="28">
        <f t="shared" si="379"/>
        <v>1181856</v>
      </c>
      <c r="P3475" s="24" t="str">
        <f>IF([1]DEPURADO!I3469&gt;1,0,[1]DEPURADO!B3469)</f>
        <v>FEH129457</v>
      </c>
      <c r="Q3475" s="30">
        <f t="shared" si="380"/>
        <v>1181856</v>
      </c>
      <c r="R3475" s="31">
        <f t="shared" si="381"/>
        <v>0</v>
      </c>
      <c r="S3475" s="31">
        <f>+[1]DEPURADO!K3469</f>
        <v>0</v>
      </c>
      <c r="T3475" s="23" t="s">
        <v>45</v>
      </c>
      <c r="U3475" s="31">
        <f>+[1]DEPURADO!J3469</f>
        <v>0</v>
      </c>
      <c r="V3475" s="30"/>
      <c r="W3475" s="23" t="s">
        <v>45</v>
      </c>
      <c r="X3475" s="31">
        <f>+[1]DEPURADO!L3469+[1]DEPURADO!M3469</f>
        <v>0</v>
      </c>
      <c r="Y3475" s="23" t="s">
        <v>45</v>
      </c>
      <c r="Z3475" s="31">
        <f t="shared" si="382"/>
        <v>0</v>
      </c>
      <c r="AA3475" s="31"/>
      <c r="AB3475" s="31">
        <v>0</v>
      </c>
      <c r="AC3475" s="31">
        <v>0</v>
      </c>
      <c r="AD3475" s="30"/>
      <c r="AE3475" s="30">
        <f>+[1]DEPURADO!L3469</f>
        <v>0</v>
      </c>
      <c r="AF3475" s="30">
        <v>0</v>
      </c>
      <c r="AG3475" s="30">
        <f t="shared" si="383"/>
        <v>1181856</v>
      </c>
      <c r="AH3475" s="30">
        <v>0</v>
      </c>
      <c r="AI3475" s="30" t="str">
        <f>+[1]DEPURADO!G3469</f>
        <v>SALDO A FAVOR DEL PRESTADOR</v>
      </c>
      <c r="AJ3475" s="32"/>
      <c r="AK3475" s="33"/>
    </row>
    <row r="3476" spans="1:37" s="34" customFormat="1" x14ac:dyDescent="0.25">
      <c r="A3476" s="23">
        <f t="shared" si="384"/>
        <v>3468</v>
      </c>
      <c r="B3476" s="24" t="s">
        <v>44</v>
      </c>
      <c r="C3476" s="23" t="str">
        <f>+[1]DEPURADO!A3470</f>
        <v>FEH129458</v>
      </c>
      <c r="D3476" s="23" t="str">
        <f>+[1]DEPURADO!B3470</f>
        <v>FEH129458</v>
      </c>
      <c r="E3476" s="25">
        <f>+[1]DEPURADO!C3470</f>
        <v>44346</v>
      </c>
      <c r="F3476" s="26" t="str">
        <f>+IF([1]DEPURADO!D3470&gt;1,[1]DEPURADO!D3470," ")</f>
        <v xml:space="preserve"> </v>
      </c>
      <c r="G3476" s="27">
        <f>[1]DEPURADO!F3470</f>
        <v>80832</v>
      </c>
      <c r="H3476" s="28">
        <v>0</v>
      </c>
      <c r="I3476" s="28">
        <f>+[1]DEPURADO!N3470+[1]DEPURADO!O3470</f>
        <v>0</v>
      </c>
      <c r="J3476" s="28">
        <f>+[1]DEPURADO!S3470</f>
        <v>0</v>
      </c>
      <c r="K3476" s="29">
        <f>+[1]DEPURADO!Q3470+[1]DEPURADO!R3470</f>
        <v>0</v>
      </c>
      <c r="L3476" s="28">
        <v>0</v>
      </c>
      <c r="M3476" s="28">
        <v>0</v>
      </c>
      <c r="N3476" s="28">
        <f t="shared" si="378"/>
        <v>0</v>
      </c>
      <c r="O3476" s="28">
        <f t="shared" si="379"/>
        <v>80832</v>
      </c>
      <c r="P3476" s="24">
        <f>IF([1]DEPURADO!I3470&gt;1,0,[1]DEPURADO!B3470)</f>
        <v>0</v>
      </c>
      <c r="Q3476" s="30">
        <f t="shared" si="380"/>
        <v>0</v>
      </c>
      <c r="R3476" s="31">
        <f t="shared" si="381"/>
        <v>80832</v>
      </c>
      <c r="S3476" s="31">
        <f>+[1]DEPURADO!K3470</f>
        <v>0</v>
      </c>
      <c r="T3476" s="23" t="s">
        <v>45</v>
      </c>
      <c r="U3476" s="31">
        <f>+[1]DEPURADO!J3470</f>
        <v>0</v>
      </c>
      <c r="V3476" s="30"/>
      <c r="W3476" s="23" t="s">
        <v>45</v>
      </c>
      <c r="X3476" s="31">
        <f>+[1]DEPURADO!L3470+[1]DEPURADO!M3470</f>
        <v>0</v>
      </c>
      <c r="Y3476" s="23" t="s">
        <v>45</v>
      </c>
      <c r="Z3476" s="31">
        <f t="shared" si="382"/>
        <v>0</v>
      </c>
      <c r="AA3476" s="31"/>
      <c r="AB3476" s="31">
        <v>0</v>
      </c>
      <c r="AC3476" s="31">
        <v>0</v>
      </c>
      <c r="AD3476" s="30"/>
      <c r="AE3476" s="30">
        <f>+[1]DEPURADO!L3470</f>
        <v>0</v>
      </c>
      <c r="AF3476" s="30">
        <v>0</v>
      </c>
      <c r="AG3476" s="30">
        <f t="shared" si="383"/>
        <v>0</v>
      </c>
      <c r="AH3476" s="30">
        <v>0</v>
      </c>
      <c r="AI3476" s="30" t="str">
        <f>+[1]DEPURADO!G3470</f>
        <v>NO RADICADO</v>
      </c>
      <c r="AJ3476" s="32"/>
      <c r="AK3476" s="33"/>
    </row>
    <row r="3477" spans="1:37" s="34" customFormat="1" x14ac:dyDescent="0.25">
      <c r="A3477" s="23">
        <f t="shared" si="384"/>
        <v>3469</v>
      </c>
      <c r="B3477" s="24" t="s">
        <v>44</v>
      </c>
      <c r="C3477" s="23" t="str">
        <f>+[1]DEPURADO!A3471</f>
        <v>FEH129613</v>
      </c>
      <c r="D3477" s="23" t="str">
        <f>+[1]DEPURADO!B3471</f>
        <v>FEH129613</v>
      </c>
      <c r="E3477" s="25">
        <f>+[1]DEPURADO!C3471</f>
        <v>44347</v>
      </c>
      <c r="F3477" s="26" t="str">
        <f>+IF([1]DEPURADO!D3471&gt;1,[1]DEPURADO!D3471," ")</f>
        <v xml:space="preserve"> </v>
      </c>
      <c r="G3477" s="27">
        <f>[1]DEPURADO!F3471</f>
        <v>3243748</v>
      </c>
      <c r="H3477" s="28">
        <v>0</v>
      </c>
      <c r="I3477" s="28">
        <f>+[1]DEPURADO!N3471+[1]DEPURADO!O3471</f>
        <v>0</v>
      </c>
      <c r="J3477" s="28">
        <f>+[1]DEPURADO!S3471</f>
        <v>0</v>
      </c>
      <c r="K3477" s="29">
        <f>+[1]DEPURADO!Q3471+[1]DEPURADO!R3471</f>
        <v>0</v>
      </c>
      <c r="L3477" s="28">
        <v>0</v>
      </c>
      <c r="M3477" s="28">
        <v>0</v>
      </c>
      <c r="N3477" s="28">
        <f t="shared" si="378"/>
        <v>0</v>
      </c>
      <c r="O3477" s="28">
        <f t="shared" si="379"/>
        <v>3243748</v>
      </c>
      <c r="P3477" s="24" t="str">
        <f>IF([1]DEPURADO!I3471&gt;1,0,[1]DEPURADO!B3471)</f>
        <v>FEH129613</v>
      </c>
      <c r="Q3477" s="30">
        <f t="shared" si="380"/>
        <v>3243748</v>
      </c>
      <c r="R3477" s="31">
        <f t="shared" si="381"/>
        <v>0</v>
      </c>
      <c r="S3477" s="31">
        <f>+[1]DEPURADO!K3471</f>
        <v>0</v>
      </c>
      <c r="T3477" s="23" t="s">
        <v>45</v>
      </c>
      <c r="U3477" s="31">
        <f>+[1]DEPURADO!J3471</f>
        <v>3243748</v>
      </c>
      <c r="V3477" s="30"/>
      <c r="W3477" s="23" t="s">
        <v>45</v>
      </c>
      <c r="X3477" s="31">
        <f>+[1]DEPURADO!L3471+[1]DEPURADO!M3471</f>
        <v>0</v>
      </c>
      <c r="Y3477" s="23" t="s">
        <v>45</v>
      </c>
      <c r="Z3477" s="31">
        <f t="shared" si="382"/>
        <v>0</v>
      </c>
      <c r="AA3477" s="31"/>
      <c r="AB3477" s="31">
        <v>0</v>
      </c>
      <c r="AC3477" s="31">
        <v>0</v>
      </c>
      <c r="AD3477" s="30"/>
      <c r="AE3477" s="30">
        <f>+[1]DEPURADO!L3471</f>
        <v>0</v>
      </c>
      <c r="AF3477" s="30">
        <v>0</v>
      </c>
      <c r="AG3477" s="30">
        <f t="shared" si="383"/>
        <v>0</v>
      </c>
      <c r="AH3477" s="30">
        <v>0</v>
      </c>
      <c r="AI3477" s="30" t="str">
        <f>+[1]DEPURADO!G3471</f>
        <v>EN REVISION</v>
      </c>
      <c r="AJ3477" s="32"/>
      <c r="AK3477" s="33"/>
    </row>
    <row r="3478" spans="1:37" s="34" customFormat="1" x14ac:dyDescent="0.25">
      <c r="A3478" s="23">
        <f t="shared" si="384"/>
        <v>3470</v>
      </c>
      <c r="B3478" s="24" t="s">
        <v>44</v>
      </c>
      <c r="C3478" s="23" t="str">
        <f>+[1]DEPURADO!A3472</f>
        <v>FEH129614</v>
      </c>
      <c r="D3478" s="23" t="str">
        <f>+[1]DEPURADO!B3472</f>
        <v>FEH129614</v>
      </c>
      <c r="E3478" s="25">
        <f>+[1]DEPURADO!C3472</f>
        <v>44347</v>
      </c>
      <c r="F3478" s="26" t="str">
        <f>+IF([1]DEPURADO!D3472&gt;1,[1]DEPURADO!D3472," ")</f>
        <v xml:space="preserve"> </v>
      </c>
      <c r="G3478" s="27">
        <f>[1]DEPURADO!F3472</f>
        <v>377933</v>
      </c>
      <c r="H3478" s="28">
        <v>0</v>
      </c>
      <c r="I3478" s="28">
        <f>+[1]DEPURADO!N3472+[1]DEPURADO!O3472</f>
        <v>0</v>
      </c>
      <c r="J3478" s="28">
        <f>+[1]DEPURADO!S3472</f>
        <v>0</v>
      </c>
      <c r="K3478" s="29">
        <f>+[1]DEPURADO!Q3472+[1]DEPURADO!R3472</f>
        <v>0</v>
      </c>
      <c r="L3478" s="28">
        <v>0</v>
      </c>
      <c r="M3478" s="28">
        <v>0</v>
      </c>
      <c r="N3478" s="28">
        <f t="shared" si="378"/>
        <v>0</v>
      </c>
      <c r="O3478" s="28">
        <f t="shared" si="379"/>
        <v>377933</v>
      </c>
      <c r="P3478" s="24" t="str">
        <f>IF([1]DEPURADO!I3472&gt;1,0,[1]DEPURADO!B3472)</f>
        <v>FEH129614</v>
      </c>
      <c r="Q3478" s="30">
        <f t="shared" si="380"/>
        <v>377933</v>
      </c>
      <c r="R3478" s="31">
        <f t="shared" si="381"/>
        <v>0</v>
      </c>
      <c r="S3478" s="31">
        <f>+[1]DEPURADO!K3472</f>
        <v>0</v>
      </c>
      <c r="T3478" s="23" t="s">
        <v>45</v>
      </c>
      <c r="U3478" s="31">
        <f>+[1]DEPURADO!J3472</f>
        <v>377933</v>
      </c>
      <c r="V3478" s="30"/>
      <c r="W3478" s="23" t="s">
        <v>45</v>
      </c>
      <c r="X3478" s="31">
        <f>+[1]DEPURADO!L3472+[1]DEPURADO!M3472</f>
        <v>0</v>
      </c>
      <c r="Y3478" s="23" t="s">
        <v>45</v>
      </c>
      <c r="Z3478" s="31">
        <f t="shared" si="382"/>
        <v>0</v>
      </c>
      <c r="AA3478" s="31"/>
      <c r="AB3478" s="31">
        <v>0</v>
      </c>
      <c r="AC3478" s="31">
        <v>0</v>
      </c>
      <c r="AD3478" s="30"/>
      <c r="AE3478" s="30">
        <f>+[1]DEPURADO!L3472</f>
        <v>0</v>
      </c>
      <c r="AF3478" s="30">
        <v>0</v>
      </c>
      <c r="AG3478" s="30">
        <f t="shared" si="383"/>
        <v>0</v>
      </c>
      <c r="AH3478" s="30">
        <v>0</v>
      </c>
      <c r="AI3478" s="30" t="str">
        <f>+[1]DEPURADO!G3472</f>
        <v>EN REVISION</v>
      </c>
      <c r="AJ3478" s="32"/>
      <c r="AK3478" s="33"/>
    </row>
    <row r="3479" spans="1:37" s="34" customFormat="1" x14ac:dyDescent="0.25">
      <c r="A3479" s="23">
        <f t="shared" si="384"/>
        <v>3471</v>
      </c>
      <c r="B3479" s="24" t="s">
        <v>44</v>
      </c>
      <c r="C3479" s="23" t="str">
        <f>+[1]DEPURADO!A3473</f>
        <v>FEH129782</v>
      </c>
      <c r="D3479" s="23" t="str">
        <f>+[1]DEPURADO!B3473</f>
        <v>FEH129782</v>
      </c>
      <c r="E3479" s="25">
        <f>+[1]DEPURADO!C3473</f>
        <v>44347</v>
      </c>
      <c r="F3479" s="26">
        <f>+IF([1]DEPURADO!D3473&gt;1,[1]DEPURADO!D3473," ")</f>
        <v>44368</v>
      </c>
      <c r="G3479" s="27">
        <f>[1]DEPURADO!F3473</f>
        <v>30065</v>
      </c>
      <c r="H3479" s="28">
        <v>0</v>
      </c>
      <c r="I3479" s="28">
        <f>+[1]DEPURADO!N3473+[1]DEPURADO!O3473</f>
        <v>0</v>
      </c>
      <c r="J3479" s="28">
        <f>+[1]DEPURADO!S3473</f>
        <v>0</v>
      </c>
      <c r="K3479" s="29">
        <f>+[1]DEPURADO!Q3473+[1]DEPURADO!R3473</f>
        <v>0</v>
      </c>
      <c r="L3479" s="28">
        <v>0</v>
      </c>
      <c r="M3479" s="28">
        <v>0</v>
      </c>
      <c r="N3479" s="28">
        <f t="shared" si="378"/>
        <v>0</v>
      </c>
      <c r="O3479" s="28">
        <f t="shared" si="379"/>
        <v>30065</v>
      </c>
      <c r="P3479" s="24" t="str">
        <f>IF([1]DEPURADO!I3473&gt;1,0,[1]DEPURADO!B3473)</f>
        <v>FEH129782</v>
      </c>
      <c r="Q3479" s="30">
        <f t="shared" si="380"/>
        <v>30065</v>
      </c>
      <c r="R3479" s="31">
        <f t="shared" si="381"/>
        <v>0</v>
      </c>
      <c r="S3479" s="31">
        <f>+[1]DEPURADO!K3473</f>
        <v>0</v>
      </c>
      <c r="T3479" s="23" t="s">
        <v>45</v>
      </c>
      <c r="U3479" s="31">
        <f>+[1]DEPURADO!J3473</f>
        <v>0</v>
      </c>
      <c r="V3479" s="30"/>
      <c r="W3479" s="23" t="s">
        <v>45</v>
      </c>
      <c r="X3479" s="31">
        <f>+[1]DEPURADO!L3473+[1]DEPURADO!M3473</f>
        <v>0</v>
      </c>
      <c r="Y3479" s="23" t="s">
        <v>45</v>
      </c>
      <c r="Z3479" s="31">
        <f t="shared" si="382"/>
        <v>0</v>
      </c>
      <c r="AA3479" s="31"/>
      <c r="AB3479" s="31">
        <v>0</v>
      </c>
      <c r="AC3479" s="31">
        <v>0</v>
      </c>
      <c r="AD3479" s="30"/>
      <c r="AE3479" s="30">
        <f>+[1]DEPURADO!L3473</f>
        <v>0</v>
      </c>
      <c r="AF3479" s="30">
        <v>0</v>
      </c>
      <c r="AG3479" s="30">
        <f t="shared" si="383"/>
        <v>30065</v>
      </c>
      <c r="AH3479" s="30">
        <v>0</v>
      </c>
      <c r="AI3479" s="30" t="str">
        <f>+[1]DEPURADO!G3473</f>
        <v>SALDO A FAVOR DEL PRESTADOR</v>
      </c>
      <c r="AJ3479" s="32"/>
      <c r="AK3479" s="33"/>
    </row>
    <row r="3480" spans="1:37" s="34" customFormat="1" x14ac:dyDescent="0.25">
      <c r="A3480" s="23">
        <f t="shared" si="384"/>
        <v>3472</v>
      </c>
      <c r="B3480" s="24" t="s">
        <v>44</v>
      </c>
      <c r="C3480" s="23" t="str">
        <f>+[1]DEPURADO!A3474</f>
        <v>FEH129845</v>
      </c>
      <c r="D3480" s="23" t="str">
        <f>+[1]DEPURADO!B3474</f>
        <v>FEH129845</v>
      </c>
      <c r="E3480" s="25">
        <f>+[1]DEPURADO!C3474</f>
        <v>44347</v>
      </c>
      <c r="F3480" s="26">
        <f>+IF([1]DEPURADO!D3474&gt;1,[1]DEPURADO!D3474," ")</f>
        <v>44368</v>
      </c>
      <c r="G3480" s="27">
        <f>[1]DEPURADO!F3474</f>
        <v>1115605</v>
      </c>
      <c r="H3480" s="28">
        <v>0</v>
      </c>
      <c r="I3480" s="28">
        <f>+[1]DEPURADO!N3474+[1]DEPURADO!O3474</f>
        <v>0</v>
      </c>
      <c r="J3480" s="28">
        <f>+[1]DEPURADO!S3474</f>
        <v>0</v>
      </c>
      <c r="K3480" s="29">
        <f>+[1]DEPURADO!Q3474+[1]DEPURADO!R3474</f>
        <v>0</v>
      </c>
      <c r="L3480" s="28">
        <v>0</v>
      </c>
      <c r="M3480" s="28">
        <v>0</v>
      </c>
      <c r="N3480" s="28">
        <f t="shared" si="378"/>
        <v>0</v>
      </c>
      <c r="O3480" s="28">
        <f t="shared" si="379"/>
        <v>1115605</v>
      </c>
      <c r="P3480" s="24" t="str">
        <f>IF([1]DEPURADO!I3474&gt;1,0,[1]DEPURADO!B3474)</f>
        <v>FEH129845</v>
      </c>
      <c r="Q3480" s="30">
        <f t="shared" si="380"/>
        <v>1115605</v>
      </c>
      <c r="R3480" s="31">
        <f t="shared" si="381"/>
        <v>0</v>
      </c>
      <c r="S3480" s="31">
        <f>+[1]DEPURADO!K3474</f>
        <v>0</v>
      </c>
      <c r="T3480" s="23" t="s">
        <v>45</v>
      </c>
      <c r="U3480" s="31">
        <f>+[1]DEPURADO!J3474</f>
        <v>0</v>
      </c>
      <c r="V3480" s="30"/>
      <c r="W3480" s="23" t="s">
        <v>45</v>
      </c>
      <c r="X3480" s="31">
        <f>+[1]DEPURADO!L3474+[1]DEPURADO!M3474</f>
        <v>0</v>
      </c>
      <c r="Y3480" s="23" t="s">
        <v>45</v>
      </c>
      <c r="Z3480" s="31">
        <f t="shared" si="382"/>
        <v>0</v>
      </c>
      <c r="AA3480" s="31"/>
      <c r="AB3480" s="31">
        <v>0</v>
      </c>
      <c r="AC3480" s="31">
        <v>0</v>
      </c>
      <c r="AD3480" s="30"/>
      <c r="AE3480" s="30">
        <f>+[1]DEPURADO!L3474</f>
        <v>0</v>
      </c>
      <c r="AF3480" s="30">
        <v>0</v>
      </c>
      <c r="AG3480" s="30">
        <f t="shared" si="383"/>
        <v>1115605</v>
      </c>
      <c r="AH3480" s="30">
        <v>0</v>
      </c>
      <c r="AI3480" s="30" t="str">
        <f>+[1]DEPURADO!G3474</f>
        <v>SALDO A FAVOR DEL PRESTADOR</v>
      </c>
      <c r="AJ3480" s="32"/>
      <c r="AK3480" s="33"/>
    </row>
    <row r="3481" spans="1:37" s="34" customFormat="1" x14ac:dyDescent="0.25">
      <c r="A3481" s="23">
        <f t="shared" si="384"/>
        <v>3473</v>
      </c>
      <c r="B3481" s="24" t="s">
        <v>44</v>
      </c>
      <c r="C3481" s="23" t="str">
        <f>+[1]DEPURADO!A3475</f>
        <v>FEH129846</v>
      </c>
      <c r="D3481" s="23" t="str">
        <f>+[1]DEPURADO!B3475</f>
        <v>FEH129846</v>
      </c>
      <c r="E3481" s="25">
        <f>+[1]DEPURADO!C3475</f>
        <v>44347</v>
      </c>
      <c r="F3481" s="26" t="str">
        <f>+IF([1]DEPURADO!D3475&gt;1,[1]DEPURADO!D3475," ")</f>
        <v xml:space="preserve"> </v>
      </c>
      <c r="G3481" s="27">
        <f>[1]DEPURADO!F3475</f>
        <v>121380</v>
      </c>
      <c r="H3481" s="28">
        <v>0</v>
      </c>
      <c r="I3481" s="28">
        <f>+[1]DEPURADO!N3475+[1]DEPURADO!O3475</f>
        <v>0</v>
      </c>
      <c r="J3481" s="28">
        <f>+[1]DEPURADO!S3475</f>
        <v>0</v>
      </c>
      <c r="K3481" s="29">
        <f>+[1]DEPURADO!Q3475+[1]DEPURADO!R3475</f>
        <v>0</v>
      </c>
      <c r="L3481" s="28">
        <v>0</v>
      </c>
      <c r="M3481" s="28">
        <v>0</v>
      </c>
      <c r="N3481" s="28">
        <f t="shared" si="378"/>
        <v>0</v>
      </c>
      <c r="O3481" s="28">
        <f t="shared" si="379"/>
        <v>121380</v>
      </c>
      <c r="P3481" s="24">
        <f>IF([1]DEPURADO!I3475&gt;1,0,[1]DEPURADO!B3475)</f>
        <v>0</v>
      </c>
      <c r="Q3481" s="30">
        <f t="shared" si="380"/>
        <v>0</v>
      </c>
      <c r="R3481" s="31">
        <f t="shared" si="381"/>
        <v>121380</v>
      </c>
      <c r="S3481" s="31">
        <f>+[1]DEPURADO!K3475</f>
        <v>0</v>
      </c>
      <c r="T3481" s="23" t="s">
        <v>45</v>
      </c>
      <c r="U3481" s="31">
        <f>+[1]DEPURADO!J3475</f>
        <v>0</v>
      </c>
      <c r="V3481" s="30"/>
      <c r="W3481" s="23" t="s">
        <v>45</v>
      </c>
      <c r="X3481" s="31">
        <f>+[1]DEPURADO!L3475+[1]DEPURADO!M3475</f>
        <v>0</v>
      </c>
      <c r="Y3481" s="23" t="s">
        <v>45</v>
      </c>
      <c r="Z3481" s="31">
        <f t="shared" si="382"/>
        <v>0</v>
      </c>
      <c r="AA3481" s="31"/>
      <c r="AB3481" s="31">
        <v>0</v>
      </c>
      <c r="AC3481" s="31">
        <v>0</v>
      </c>
      <c r="AD3481" s="30"/>
      <c r="AE3481" s="30">
        <f>+[1]DEPURADO!L3475</f>
        <v>0</v>
      </c>
      <c r="AF3481" s="30">
        <v>0</v>
      </c>
      <c r="AG3481" s="30">
        <f t="shared" si="383"/>
        <v>0</v>
      </c>
      <c r="AH3481" s="30">
        <v>0</v>
      </c>
      <c r="AI3481" s="30" t="str">
        <f>+[1]DEPURADO!G3475</f>
        <v>NO RADICADO</v>
      </c>
      <c r="AJ3481" s="32"/>
      <c r="AK3481" s="33"/>
    </row>
    <row r="3482" spans="1:37" s="34" customFormat="1" x14ac:dyDescent="0.25">
      <c r="A3482" s="23">
        <f t="shared" si="384"/>
        <v>3474</v>
      </c>
      <c r="B3482" s="24" t="s">
        <v>44</v>
      </c>
      <c r="C3482" s="23" t="str">
        <f>+[1]DEPURADO!A3476</f>
        <v>FEH129928</v>
      </c>
      <c r="D3482" s="23" t="str">
        <f>+[1]DEPURADO!B3476</f>
        <v>FEH129928</v>
      </c>
      <c r="E3482" s="25">
        <f>+[1]DEPURADO!C3476</f>
        <v>44348</v>
      </c>
      <c r="F3482" s="26" t="str">
        <f>+IF([1]DEPURADO!D3476&gt;1,[1]DEPURADO!D3476," ")</f>
        <v xml:space="preserve"> </v>
      </c>
      <c r="G3482" s="27">
        <f>[1]DEPURADO!F3476</f>
        <v>4181757</v>
      </c>
      <c r="H3482" s="28">
        <v>0</v>
      </c>
      <c r="I3482" s="28">
        <f>+[1]DEPURADO!N3476+[1]DEPURADO!O3476</f>
        <v>0</v>
      </c>
      <c r="J3482" s="28">
        <f>+[1]DEPURADO!S3476</f>
        <v>0</v>
      </c>
      <c r="K3482" s="29">
        <f>+[1]DEPURADO!Q3476+[1]DEPURADO!R3476</f>
        <v>0</v>
      </c>
      <c r="L3482" s="28">
        <v>0</v>
      </c>
      <c r="M3482" s="28">
        <v>0</v>
      </c>
      <c r="N3482" s="28">
        <f t="shared" si="378"/>
        <v>0</v>
      </c>
      <c r="O3482" s="28">
        <f t="shared" si="379"/>
        <v>4181757</v>
      </c>
      <c r="P3482" s="24" t="str">
        <f>IF([1]DEPURADO!I3476&gt;1,0,[1]DEPURADO!B3476)</f>
        <v>FEH129928</v>
      </c>
      <c r="Q3482" s="30">
        <f t="shared" si="380"/>
        <v>4181757</v>
      </c>
      <c r="R3482" s="31">
        <f t="shared" si="381"/>
        <v>0</v>
      </c>
      <c r="S3482" s="31">
        <f>+[1]DEPURADO!K3476</f>
        <v>0</v>
      </c>
      <c r="T3482" s="23" t="s">
        <v>45</v>
      </c>
      <c r="U3482" s="31">
        <f>+[1]DEPURADO!J3476</f>
        <v>4181757</v>
      </c>
      <c r="V3482" s="30"/>
      <c r="W3482" s="23" t="s">
        <v>45</v>
      </c>
      <c r="X3482" s="31">
        <f>+[1]DEPURADO!L3476+[1]DEPURADO!M3476</f>
        <v>0</v>
      </c>
      <c r="Y3482" s="23" t="s">
        <v>45</v>
      </c>
      <c r="Z3482" s="31">
        <f t="shared" si="382"/>
        <v>0</v>
      </c>
      <c r="AA3482" s="31"/>
      <c r="AB3482" s="31">
        <v>0</v>
      </c>
      <c r="AC3482" s="31">
        <v>0</v>
      </c>
      <c r="AD3482" s="30"/>
      <c r="AE3482" s="30">
        <f>+[1]DEPURADO!L3476</f>
        <v>0</v>
      </c>
      <c r="AF3482" s="30">
        <v>0</v>
      </c>
      <c r="AG3482" s="30">
        <f t="shared" si="383"/>
        <v>0</v>
      </c>
      <c r="AH3482" s="30">
        <v>0</v>
      </c>
      <c r="AI3482" s="30" t="str">
        <f>+[1]DEPURADO!G3476</f>
        <v>EN REVISION</v>
      </c>
      <c r="AJ3482" s="32"/>
      <c r="AK3482" s="33"/>
    </row>
    <row r="3483" spans="1:37" s="34" customFormat="1" x14ac:dyDescent="0.25">
      <c r="A3483" s="23">
        <f t="shared" si="384"/>
        <v>3475</v>
      </c>
      <c r="B3483" s="24" t="s">
        <v>44</v>
      </c>
      <c r="C3483" s="23" t="str">
        <f>+[1]DEPURADO!A3477</f>
        <v>FEH129929</v>
      </c>
      <c r="D3483" s="23" t="str">
        <f>+[1]DEPURADO!B3477</f>
        <v>FEH129929</v>
      </c>
      <c r="E3483" s="25">
        <f>+[1]DEPURADO!C3477</f>
        <v>44348</v>
      </c>
      <c r="F3483" s="26" t="str">
        <f>+IF([1]DEPURADO!D3477&gt;1,[1]DEPURADO!D3477," ")</f>
        <v xml:space="preserve"> </v>
      </c>
      <c r="G3483" s="27">
        <f>[1]DEPURADO!F3477</f>
        <v>216994</v>
      </c>
      <c r="H3483" s="28">
        <v>0</v>
      </c>
      <c r="I3483" s="28">
        <f>+[1]DEPURADO!N3477+[1]DEPURADO!O3477</f>
        <v>0</v>
      </c>
      <c r="J3483" s="28">
        <f>+[1]DEPURADO!S3477</f>
        <v>0</v>
      </c>
      <c r="K3483" s="29">
        <f>+[1]DEPURADO!Q3477+[1]DEPURADO!R3477</f>
        <v>0</v>
      </c>
      <c r="L3483" s="28">
        <v>0</v>
      </c>
      <c r="M3483" s="28">
        <v>0</v>
      </c>
      <c r="N3483" s="28">
        <f t="shared" si="378"/>
        <v>0</v>
      </c>
      <c r="O3483" s="28">
        <f t="shared" si="379"/>
        <v>216994</v>
      </c>
      <c r="P3483" s="24">
        <f>IF([1]DEPURADO!I3477&gt;1,0,[1]DEPURADO!B3477)</f>
        <v>0</v>
      </c>
      <c r="Q3483" s="30">
        <f t="shared" si="380"/>
        <v>0</v>
      </c>
      <c r="R3483" s="31">
        <f t="shared" si="381"/>
        <v>216994</v>
      </c>
      <c r="S3483" s="31">
        <f>+[1]DEPURADO!K3477</f>
        <v>0</v>
      </c>
      <c r="T3483" s="23" t="s">
        <v>45</v>
      </c>
      <c r="U3483" s="31">
        <f>+[1]DEPURADO!J3477</f>
        <v>0</v>
      </c>
      <c r="V3483" s="30"/>
      <c r="W3483" s="23" t="s">
        <v>45</v>
      </c>
      <c r="X3483" s="31">
        <f>+[1]DEPURADO!L3477+[1]DEPURADO!M3477</f>
        <v>0</v>
      </c>
      <c r="Y3483" s="23" t="s">
        <v>45</v>
      </c>
      <c r="Z3483" s="31">
        <f t="shared" si="382"/>
        <v>0</v>
      </c>
      <c r="AA3483" s="31"/>
      <c r="AB3483" s="31">
        <v>0</v>
      </c>
      <c r="AC3483" s="31">
        <v>0</v>
      </c>
      <c r="AD3483" s="30"/>
      <c r="AE3483" s="30">
        <f>+[1]DEPURADO!L3477</f>
        <v>0</v>
      </c>
      <c r="AF3483" s="30">
        <v>0</v>
      </c>
      <c r="AG3483" s="30">
        <f t="shared" si="383"/>
        <v>0</v>
      </c>
      <c r="AH3483" s="30">
        <v>0</v>
      </c>
      <c r="AI3483" s="30" t="str">
        <f>+[1]DEPURADO!G3477</f>
        <v>NO RADICADO</v>
      </c>
      <c r="AJ3483" s="32"/>
      <c r="AK3483" s="33"/>
    </row>
    <row r="3484" spans="1:37" s="34" customFormat="1" x14ac:dyDescent="0.25">
      <c r="A3484" s="23">
        <f t="shared" si="384"/>
        <v>3476</v>
      </c>
      <c r="B3484" s="24" t="s">
        <v>44</v>
      </c>
      <c r="C3484" s="23" t="str">
        <f>+[1]DEPURADO!A3478</f>
        <v>FEH130415</v>
      </c>
      <c r="D3484" s="23" t="str">
        <f>+[1]DEPURADO!B3478</f>
        <v>FEH130415</v>
      </c>
      <c r="E3484" s="25">
        <f>+[1]DEPURADO!C3478</f>
        <v>44349</v>
      </c>
      <c r="F3484" s="26" t="str">
        <f>+IF([1]DEPURADO!D3478&gt;1,[1]DEPURADO!D3478," ")</f>
        <v xml:space="preserve"> </v>
      </c>
      <c r="G3484" s="27">
        <f>[1]DEPURADO!F3478</f>
        <v>1538217</v>
      </c>
      <c r="H3484" s="28">
        <v>0</v>
      </c>
      <c r="I3484" s="28">
        <f>+[1]DEPURADO!N3478+[1]DEPURADO!O3478</f>
        <v>0</v>
      </c>
      <c r="J3484" s="28">
        <f>+[1]DEPURADO!S3478</f>
        <v>0</v>
      </c>
      <c r="K3484" s="29">
        <f>+[1]DEPURADO!Q3478+[1]DEPURADO!R3478</f>
        <v>0</v>
      </c>
      <c r="L3484" s="28">
        <v>0</v>
      </c>
      <c r="M3484" s="28">
        <v>0</v>
      </c>
      <c r="N3484" s="28">
        <f t="shared" si="378"/>
        <v>0</v>
      </c>
      <c r="O3484" s="28">
        <f t="shared" si="379"/>
        <v>1538217</v>
      </c>
      <c r="P3484" s="24" t="str">
        <f>IF([1]DEPURADO!I3478&gt;1,0,[1]DEPURADO!B3478)</f>
        <v>FEH130415</v>
      </c>
      <c r="Q3484" s="30">
        <f t="shared" si="380"/>
        <v>1538217</v>
      </c>
      <c r="R3484" s="31">
        <f t="shared" si="381"/>
        <v>0</v>
      </c>
      <c r="S3484" s="31">
        <f>+[1]DEPURADO!K3478</f>
        <v>0</v>
      </c>
      <c r="T3484" s="23" t="s">
        <v>45</v>
      </c>
      <c r="U3484" s="31">
        <f>+[1]DEPURADO!J3478</f>
        <v>1538217</v>
      </c>
      <c r="V3484" s="30"/>
      <c r="W3484" s="23" t="s">
        <v>45</v>
      </c>
      <c r="X3484" s="31">
        <f>+[1]DEPURADO!L3478+[1]DEPURADO!M3478</f>
        <v>0</v>
      </c>
      <c r="Y3484" s="23" t="s">
        <v>45</v>
      </c>
      <c r="Z3484" s="31">
        <f t="shared" si="382"/>
        <v>0</v>
      </c>
      <c r="AA3484" s="31"/>
      <c r="AB3484" s="31">
        <v>0</v>
      </c>
      <c r="AC3484" s="31">
        <v>0</v>
      </c>
      <c r="AD3484" s="30"/>
      <c r="AE3484" s="30">
        <f>+[1]DEPURADO!L3478</f>
        <v>0</v>
      </c>
      <c r="AF3484" s="30">
        <v>0</v>
      </c>
      <c r="AG3484" s="30">
        <f t="shared" si="383"/>
        <v>0</v>
      </c>
      <c r="AH3484" s="30">
        <v>0</v>
      </c>
      <c r="AI3484" s="30" t="str">
        <f>+[1]DEPURADO!G3478</f>
        <v>EN REVISION</v>
      </c>
      <c r="AJ3484" s="32"/>
      <c r="AK3484" s="33"/>
    </row>
    <row r="3485" spans="1:37" s="34" customFormat="1" x14ac:dyDescent="0.25">
      <c r="A3485" s="23">
        <f t="shared" si="384"/>
        <v>3477</v>
      </c>
      <c r="B3485" s="24" t="s">
        <v>44</v>
      </c>
      <c r="C3485" s="23" t="str">
        <f>+[1]DEPURADO!A3479</f>
        <v>FEH130470</v>
      </c>
      <c r="D3485" s="23" t="str">
        <f>+[1]DEPURADO!B3479</f>
        <v>FEH130470</v>
      </c>
      <c r="E3485" s="25">
        <f>+[1]DEPURADO!C3479</f>
        <v>44349</v>
      </c>
      <c r="F3485" s="26" t="str">
        <f>+IF([1]DEPURADO!D3479&gt;1,[1]DEPURADO!D3479," ")</f>
        <v xml:space="preserve"> </v>
      </c>
      <c r="G3485" s="27">
        <f>[1]DEPURADO!F3479</f>
        <v>2575040</v>
      </c>
      <c r="H3485" s="28">
        <v>0</v>
      </c>
      <c r="I3485" s="28">
        <f>+[1]DEPURADO!N3479+[1]DEPURADO!O3479</f>
        <v>0</v>
      </c>
      <c r="J3485" s="28">
        <f>+[1]DEPURADO!S3479</f>
        <v>0</v>
      </c>
      <c r="K3485" s="29">
        <f>+[1]DEPURADO!Q3479+[1]DEPURADO!R3479</f>
        <v>0</v>
      </c>
      <c r="L3485" s="28">
        <v>0</v>
      </c>
      <c r="M3485" s="28">
        <v>0</v>
      </c>
      <c r="N3485" s="28">
        <f t="shared" si="378"/>
        <v>0</v>
      </c>
      <c r="O3485" s="28">
        <f t="shared" si="379"/>
        <v>2575040</v>
      </c>
      <c r="P3485" s="24" t="str">
        <f>IF([1]DEPURADO!I3479&gt;1,0,[1]DEPURADO!B3479)</f>
        <v>FEH130470</v>
      </c>
      <c r="Q3485" s="30">
        <f t="shared" si="380"/>
        <v>2575040</v>
      </c>
      <c r="R3485" s="31">
        <f t="shared" si="381"/>
        <v>0</v>
      </c>
      <c r="S3485" s="31">
        <f>+[1]DEPURADO!K3479</f>
        <v>0</v>
      </c>
      <c r="T3485" s="23" t="s">
        <v>45</v>
      </c>
      <c r="U3485" s="31">
        <f>+[1]DEPURADO!J3479</f>
        <v>2575040</v>
      </c>
      <c r="V3485" s="30"/>
      <c r="W3485" s="23" t="s">
        <v>45</v>
      </c>
      <c r="X3485" s="31">
        <f>+[1]DEPURADO!L3479+[1]DEPURADO!M3479</f>
        <v>0</v>
      </c>
      <c r="Y3485" s="23" t="s">
        <v>45</v>
      </c>
      <c r="Z3485" s="31">
        <f t="shared" si="382"/>
        <v>0</v>
      </c>
      <c r="AA3485" s="31"/>
      <c r="AB3485" s="31">
        <v>0</v>
      </c>
      <c r="AC3485" s="31">
        <v>0</v>
      </c>
      <c r="AD3485" s="30"/>
      <c r="AE3485" s="30">
        <f>+[1]DEPURADO!L3479</f>
        <v>0</v>
      </c>
      <c r="AF3485" s="30">
        <v>0</v>
      </c>
      <c r="AG3485" s="30">
        <f t="shared" si="383"/>
        <v>0</v>
      </c>
      <c r="AH3485" s="30">
        <v>0</v>
      </c>
      <c r="AI3485" s="30" t="str">
        <f>+[1]DEPURADO!G3479</f>
        <v>EN REVISION</v>
      </c>
      <c r="AJ3485" s="32"/>
      <c r="AK3485" s="33"/>
    </row>
    <row r="3486" spans="1:37" s="34" customFormat="1" x14ac:dyDescent="0.25">
      <c r="A3486" s="23">
        <f t="shared" si="384"/>
        <v>3478</v>
      </c>
      <c r="B3486" s="24" t="s">
        <v>44</v>
      </c>
      <c r="C3486" s="23" t="str">
        <f>+[1]DEPURADO!A3480</f>
        <v>FEH130471</v>
      </c>
      <c r="D3486" s="23" t="str">
        <f>+[1]DEPURADO!B3480</f>
        <v>FEH130471</v>
      </c>
      <c r="E3486" s="25">
        <f>+[1]DEPURADO!C3480</f>
        <v>44349</v>
      </c>
      <c r="F3486" s="26" t="str">
        <f>+IF([1]DEPURADO!D3480&gt;1,[1]DEPURADO!D3480," ")</f>
        <v xml:space="preserve"> </v>
      </c>
      <c r="G3486" s="27">
        <f>[1]DEPURADO!F3480</f>
        <v>80832</v>
      </c>
      <c r="H3486" s="28">
        <v>0</v>
      </c>
      <c r="I3486" s="28">
        <f>+[1]DEPURADO!N3480+[1]DEPURADO!O3480</f>
        <v>0</v>
      </c>
      <c r="J3486" s="28">
        <f>+[1]DEPURADO!S3480</f>
        <v>0</v>
      </c>
      <c r="K3486" s="29">
        <f>+[1]DEPURADO!Q3480+[1]DEPURADO!R3480</f>
        <v>0</v>
      </c>
      <c r="L3486" s="28">
        <v>0</v>
      </c>
      <c r="M3486" s="28">
        <v>0</v>
      </c>
      <c r="N3486" s="28">
        <f t="shared" si="378"/>
        <v>0</v>
      </c>
      <c r="O3486" s="28">
        <f t="shared" si="379"/>
        <v>80832</v>
      </c>
      <c r="P3486" s="24">
        <f>IF([1]DEPURADO!I3480&gt;1,0,[1]DEPURADO!B3480)</f>
        <v>0</v>
      </c>
      <c r="Q3486" s="30">
        <f t="shared" si="380"/>
        <v>0</v>
      </c>
      <c r="R3486" s="31">
        <f t="shared" si="381"/>
        <v>80832</v>
      </c>
      <c r="S3486" s="31">
        <f>+[1]DEPURADO!K3480</f>
        <v>0</v>
      </c>
      <c r="T3486" s="23" t="s">
        <v>45</v>
      </c>
      <c r="U3486" s="31">
        <f>+[1]DEPURADO!J3480</f>
        <v>0</v>
      </c>
      <c r="V3486" s="30"/>
      <c r="W3486" s="23" t="s">
        <v>45</v>
      </c>
      <c r="X3486" s="31">
        <f>+[1]DEPURADO!L3480+[1]DEPURADO!M3480</f>
        <v>0</v>
      </c>
      <c r="Y3486" s="23" t="s">
        <v>45</v>
      </c>
      <c r="Z3486" s="31">
        <f t="shared" si="382"/>
        <v>0</v>
      </c>
      <c r="AA3486" s="31"/>
      <c r="AB3486" s="31">
        <v>0</v>
      </c>
      <c r="AC3486" s="31">
        <v>0</v>
      </c>
      <c r="AD3486" s="30"/>
      <c r="AE3486" s="30">
        <f>+[1]DEPURADO!L3480</f>
        <v>0</v>
      </c>
      <c r="AF3486" s="30">
        <v>0</v>
      </c>
      <c r="AG3486" s="30">
        <f t="shared" si="383"/>
        <v>0</v>
      </c>
      <c r="AH3486" s="30">
        <v>0</v>
      </c>
      <c r="AI3486" s="30" t="str">
        <f>+[1]DEPURADO!G3480</f>
        <v>NO RADICADO</v>
      </c>
      <c r="AJ3486" s="32"/>
      <c r="AK3486" s="33"/>
    </row>
    <row r="3487" spans="1:37" s="34" customFormat="1" x14ac:dyDescent="0.25">
      <c r="A3487" s="23">
        <f t="shared" si="384"/>
        <v>3479</v>
      </c>
      <c r="B3487" s="24" t="s">
        <v>44</v>
      </c>
      <c r="C3487" s="23" t="str">
        <f>+[1]DEPURADO!A3481</f>
        <v>FEH130686</v>
      </c>
      <c r="D3487" s="23" t="str">
        <f>+[1]DEPURADO!B3481</f>
        <v>FEH130686</v>
      </c>
      <c r="E3487" s="25">
        <f>+[1]DEPURADO!C3481</f>
        <v>44350</v>
      </c>
      <c r="F3487" s="26" t="str">
        <f>+IF([1]DEPURADO!D3481&gt;1,[1]DEPURADO!D3481," ")</f>
        <v xml:space="preserve"> </v>
      </c>
      <c r="G3487" s="27">
        <f>[1]DEPURADO!F3481</f>
        <v>338767</v>
      </c>
      <c r="H3487" s="28">
        <v>0</v>
      </c>
      <c r="I3487" s="28">
        <f>+[1]DEPURADO!N3481+[1]DEPURADO!O3481</f>
        <v>0</v>
      </c>
      <c r="J3487" s="28">
        <f>+[1]DEPURADO!S3481</f>
        <v>0</v>
      </c>
      <c r="K3487" s="29">
        <f>+[1]DEPURADO!Q3481+[1]DEPURADO!R3481</f>
        <v>0</v>
      </c>
      <c r="L3487" s="28">
        <v>0</v>
      </c>
      <c r="M3487" s="28">
        <v>0</v>
      </c>
      <c r="N3487" s="28">
        <f t="shared" si="378"/>
        <v>0</v>
      </c>
      <c r="O3487" s="28">
        <f t="shared" si="379"/>
        <v>338767</v>
      </c>
      <c r="P3487" s="24" t="str">
        <f>IF([1]DEPURADO!I3481&gt;1,0,[1]DEPURADO!B3481)</f>
        <v>FEH130686</v>
      </c>
      <c r="Q3487" s="30">
        <f t="shared" si="380"/>
        <v>338767</v>
      </c>
      <c r="R3487" s="31">
        <f t="shared" si="381"/>
        <v>0</v>
      </c>
      <c r="S3487" s="31">
        <f>+[1]DEPURADO!K3481</f>
        <v>0</v>
      </c>
      <c r="T3487" s="23" t="s">
        <v>45</v>
      </c>
      <c r="U3487" s="31">
        <f>+[1]DEPURADO!J3481</f>
        <v>338767</v>
      </c>
      <c r="V3487" s="30"/>
      <c r="W3487" s="23" t="s">
        <v>45</v>
      </c>
      <c r="X3487" s="31">
        <f>+[1]DEPURADO!L3481+[1]DEPURADO!M3481</f>
        <v>0</v>
      </c>
      <c r="Y3487" s="23" t="s">
        <v>45</v>
      </c>
      <c r="Z3487" s="31">
        <f t="shared" si="382"/>
        <v>0</v>
      </c>
      <c r="AA3487" s="31"/>
      <c r="AB3487" s="31">
        <v>0</v>
      </c>
      <c r="AC3487" s="31">
        <v>0</v>
      </c>
      <c r="AD3487" s="30"/>
      <c r="AE3487" s="30">
        <f>+[1]DEPURADO!L3481</f>
        <v>0</v>
      </c>
      <c r="AF3487" s="30">
        <v>0</v>
      </c>
      <c r="AG3487" s="30">
        <f t="shared" si="383"/>
        <v>0</v>
      </c>
      <c r="AH3487" s="30">
        <v>0</v>
      </c>
      <c r="AI3487" s="30" t="str">
        <f>+[1]DEPURADO!G3481</f>
        <v>EN REVISION</v>
      </c>
      <c r="AJ3487" s="32"/>
      <c r="AK3487" s="33"/>
    </row>
    <row r="3488" spans="1:37" s="34" customFormat="1" x14ac:dyDescent="0.25">
      <c r="A3488" s="23">
        <f t="shared" si="384"/>
        <v>3480</v>
      </c>
      <c r="B3488" s="24" t="s">
        <v>44</v>
      </c>
      <c r="C3488" s="23" t="str">
        <f>+[1]DEPURADO!A3482</f>
        <v>FEH131737</v>
      </c>
      <c r="D3488" s="23" t="str">
        <f>+[1]DEPURADO!B3482</f>
        <v>FEH131737</v>
      </c>
      <c r="E3488" s="25">
        <f>+[1]DEPURADO!C3482</f>
        <v>44354</v>
      </c>
      <c r="F3488" s="26" t="str">
        <f>+IF([1]DEPURADO!D3482&gt;1,[1]DEPURADO!D3482," ")</f>
        <v xml:space="preserve"> </v>
      </c>
      <c r="G3488" s="27">
        <f>[1]DEPURADO!F3482</f>
        <v>12255627</v>
      </c>
      <c r="H3488" s="28">
        <v>0</v>
      </c>
      <c r="I3488" s="28">
        <f>+[1]DEPURADO!N3482+[1]DEPURADO!O3482</f>
        <v>0</v>
      </c>
      <c r="J3488" s="28">
        <f>+[1]DEPURADO!S3482</f>
        <v>0</v>
      </c>
      <c r="K3488" s="29">
        <f>+[1]DEPURADO!Q3482+[1]DEPURADO!R3482</f>
        <v>0</v>
      </c>
      <c r="L3488" s="28">
        <v>0</v>
      </c>
      <c r="M3488" s="28">
        <v>0</v>
      </c>
      <c r="N3488" s="28">
        <f t="shared" si="378"/>
        <v>0</v>
      </c>
      <c r="O3488" s="28">
        <f t="shared" si="379"/>
        <v>12255627</v>
      </c>
      <c r="P3488" s="24">
        <f>IF([1]DEPURADO!I3482&gt;1,0,[1]DEPURADO!B3482)</f>
        <v>0</v>
      </c>
      <c r="Q3488" s="30">
        <f t="shared" si="380"/>
        <v>0</v>
      </c>
      <c r="R3488" s="31">
        <f t="shared" si="381"/>
        <v>12255627</v>
      </c>
      <c r="S3488" s="31">
        <f>+[1]DEPURADO!K3482</f>
        <v>0</v>
      </c>
      <c r="T3488" s="23" t="s">
        <v>45</v>
      </c>
      <c r="U3488" s="31">
        <f>+[1]DEPURADO!J3482</f>
        <v>0</v>
      </c>
      <c r="V3488" s="30"/>
      <c r="W3488" s="23" t="s">
        <v>45</v>
      </c>
      <c r="X3488" s="31">
        <f>+[1]DEPURADO!L3482+[1]DEPURADO!M3482</f>
        <v>0</v>
      </c>
      <c r="Y3488" s="23" t="s">
        <v>45</v>
      </c>
      <c r="Z3488" s="31">
        <f t="shared" si="382"/>
        <v>0</v>
      </c>
      <c r="AA3488" s="31"/>
      <c r="AB3488" s="31">
        <v>0</v>
      </c>
      <c r="AC3488" s="31">
        <v>0</v>
      </c>
      <c r="AD3488" s="30"/>
      <c r="AE3488" s="30">
        <f>+[1]DEPURADO!L3482</f>
        <v>0</v>
      </c>
      <c r="AF3488" s="30">
        <v>0</v>
      </c>
      <c r="AG3488" s="30">
        <f t="shared" si="383"/>
        <v>0</v>
      </c>
      <c r="AH3488" s="30">
        <v>0</v>
      </c>
      <c r="AI3488" s="30" t="str">
        <f>+[1]DEPURADO!G3482</f>
        <v>NO RADICADO</v>
      </c>
      <c r="AJ3488" s="32"/>
      <c r="AK3488" s="33"/>
    </row>
    <row r="3489" spans="1:37" s="34" customFormat="1" x14ac:dyDescent="0.25">
      <c r="A3489" s="23">
        <f t="shared" si="384"/>
        <v>3481</v>
      </c>
      <c r="B3489" s="24" t="s">
        <v>44</v>
      </c>
      <c r="C3489" s="23" t="str">
        <f>+[1]DEPURADO!A3483</f>
        <v>FEH131739</v>
      </c>
      <c r="D3489" s="23" t="str">
        <f>+[1]DEPURADO!B3483</f>
        <v>FEH131739</v>
      </c>
      <c r="E3489" s="25">
        <f>+[1]DEPURADO!C3483</f>
        <v>44354</v>
      </c>
      <c r="F3489" s="26" t="str">
        <f>+IF([1]DEPURADO!D3483&gt;1,[1]DEPURADO!D3483," ")</f>
        <v xml:space="preserve"> </v>
      </c>
      <c r="G3489" s="27">
        <f>[1]DEPURADO!F3483</f>
        <v>216994</v>
      </c>
      <c r="H3489" s="28">
        <v>0</v>
      </c>
      <c r="I3489" s="28">
        <f>+[1]DEPURADO!N3483+[1]DEPURADO!O3483</f>
        <v>0</v>
      </c>
      <c r="J3489" s="28">
        <f>+[1]DEPURADO!S3483</f>
        <v>0</v>
      </c>
      <c r="K3489" s="29">
        <f>+[1]DEPURADO!Q3483+[1]DEPURADO!R3483</f>
        <v>0</v>
      </c>
      <c r="L3489" s="28">
        <v>0</v>
      </c>
      <c r="M3489" s="28">
        <v>0</v>
      </c>
      <c r="N3489" s="28">
        <f t="shared" si="378"/>
        <v>0</v>
      </c>
      <c r="O3489" s="28">
        <f t="shared" si="379"/>
        <v>216994</v>
      </c>
      <c r="P3489" s="24">
        <f>IF([1]DEPURADO!I3483&gt;1,0,[1]DEPURADO!B3483)</f>
        <v>0</v>
      </c>
      <c r="Q3489" s="30">
        <f t="shared" si="380"/>
        <v>0</v>
      </c>
      <c r="R3489" s="31">
        <f t="shared" si="381"/>
        <v>216994</v>
      </c>
      <c r="S3489" s="31">
        <f>+[1]DEPURADO!K3483</f>
        <v>0</v>
      </c>
      <c r="T3489" s="23" t="s">
        <v>45</v>
      </c>
      <c r="U3489" s="31">
        <f>+[1]DEPURADO!J3483</f>
        <v>0</v>
      </c>
      <c r="V3489" s="30"/>
      <c r="W3489" s="23" t="s">
        <v>45</v>
      </c>
      <c r="X3489" s="31">
        <f>+[1]DEPURADO!L3483+[1]DEPURADO!M3483</f>
        <v>0</v>
      </c>
      <c r="Y3489" s="23" t="s">
        <v>45</v>
      </c>
      <c r="Z3489" s="31">
        <f t="shared" si="382"/>
        <v>0</v>
      </c>
      <c r="AA3489" s="31"/>
      <c r="AB3489" s="31">
        <v>0</v>
      </c>
      <c r="AC3489" s="31">
        <v>0</v>
      </c>
      <c r="AD3489" s="30"/>
      <c r="AE3489" s="30">
        <f>+[1]DEPURADO!L3483</f>
        <v>0</v>
      </c>
      <c r="AF3489" s="30">
        <v>0</v>
      </c>
      <c r="AG3489" s="30">
        <f t="shared" si="383"/>
        <v>0</v>
      </c>
      <c r="AH3489" s="30">
        <v>0</v>
      </c>
      <c r="AI3489" s="30" t="str">
        <f>+[1]DEPURADO!G3483</f>
        <v>NO RADICADO</v>
      </c>
      <c r="AJ3489" s="32"/>
      <c r="AK3489" s="33"/>
    </row>
    <row r="3490" spans="1:37" s="34" customFormat="1" x14ac:dyDescent="0.25">
      <c r="A3490" s="23">
        <f t="shared" si="384"/>
        <v>3482</v>
      </c>
      <c r="B3490" s="24" t="s">
        <v>44</v>
      </c>
      <c r="C3490" s="23" t="str">
        <f>+[1]DEPURADO!A3484</f>
        <v>FEH131740</v>
      </c>
      <c r="D3490" s="23" t="str">
        <f>+[1]DEPURADO!B3484</f>
        <v>FEH131740</v>
      </c>
      <c r="E3490" s="25">
        <f>+[1]DEPURADO!C3484</f>
        <v>44354</v>
      </c>
      <c r="F3490" s="26" t="str">
        <f>+IF([1]DEPURADO!D3484&gt;1,[1]DEPURADO!D3484," ")</f>
        <v xml:space="preserve"> </v>
      </c>
      <c r="G3490" s="27">
        <f>[1]DEPURADO!F3484</f>
        <v>80832</v>
      </c>
      <c r="H3490" s="28">
        <v>0</v>
      </c>
      <c r="I3490" s="28">
        <f>+[1]DEPURADO!N3484+[1]DEPURADO!O3484</f>
        <v>0</v>
      </c>
      <c r="J3490" s="28">
        <f>+[1]DEPURADO!S3484</f>
        <v>0</v>
      </c>
      <c r="K3490" s="29">
        <f>+[1]DEPURADO!Q3484+[1]DEPURADO!R3484</f>
        <v>0</v>
      </c>
      <c r="L3490" s="28">
        <v>0</v>
      </c>
      <c r="M3490" s="28">
        <v>0</v>
      </c>
      <c r="N3490" s="28">
        <f t="shared" si="378"/>
        <v>0</v>
      </c>
      <c r="O3490" s="28">
        <f t="shared" si="379"/>
        <v>80832</v>
      </c>
      <c r="P3490" s="24">
        <f>IF([1]DEPURADO!I3484&gt;1,0,[1]DEPURADO!B3484)</f>
        <v>0</v>
      </c>
      <c r="Q3490" s="30">
        <f t="shared" si="380"/>
        <v>0</v>
      </c>
      <c r="R3490" s="31">
        <f t="shared" si="381"/>
        <v>80832</v>
      </c>
      <c r="S3490" s="31">
        <f>+[1]DEPURADO!K3484</f>
        <v>0</v>
      </c>
      <c r="T3490" s="23" t="s">
        <v>45</v>
      </c>
      <c r="U3490" s="31">
        <f>+[1]DEPURADO!J3484</f>
        <v>0</v>
      </c>
      <c r="V3490" s="30"/>
      <c r="W3490" s="23" t="s">
        <v>45</v>
      </c>
      <c r="X3490" s="31">
        <f>+[1]DEPURADO!L3484+[1]DEPURADO!M3484</f>
        <v>0</v>
      </c>
      <c r="Y3490" s="23" t="s">
        <v>45</v>
      </c>
      <c r="Z3490" s="31">
        <f t="shared" si="382"/>
        <v>0</v>
      </c>
      <c r="AA3490" s="31"/>
      <c r="AB3490" s="31">
        <v>0</v>
      </c>
      <c r="AC3490" s="31">
        <v>0</v>
      </c>
      <c r="AD3490" s="30"/>
      <c r="AE3490" s="30">
        <f>+[1]DEPURADO!L3484</f>
        <v>0</v>
      </c>
      <c r="AF3490" s="30">
        <v>0</v>
      </c>
      <c r="AG3490" s="30">
        <f t="shared" si="383"/>
        <v>0</v>
      </c>
      <c r="AH3490" s="30">
        <v>0</v>
      </c>
      <c r="AI3490" s="30" t="str">
        <f>+[1]DEPURADO!G3484</f>
        <v>NO RADICADO</v>
      </c>
      <c r="AJ3490" s="32"/>
      <c r="AK3490" s="33"/>
    </row>
    <row r="3491" spans="1:37" s="34" customFormat="1" x14ac:dyDescent="0.25">
      <c r="A3491" s="23">
        <f t="shared" si="384"/>
        <v>3483</v>
      </c>
      <c r="B3491" s="24" t="s">
        <v>44</v>
      </c>
      <c r="C3491" s="23" t="str">
        <f>+[1]DEPURADO!A3485</f>
        <v>FEH131742</v>
      </c>
      <c r="D3491" s="23" t="str">
        <f>+[1]DEPURADO!B3485</f>
        <v>FEH131742</v>
      </c>
      <c r="E3491" s="25">
        <f>+[1]DEPURADO!C3485</f>
        <v>44354</v>
      </c>
      <c r="F3491" s="26" t="str">
        <f>+IF([1]DEPURADO!D3485&gt;1,[1]DEPURADO!D3485," ")</f>
        <v xml:space="preserve"> </v>
      </c>
      <c r="G3491" s="27">
        <f>[1]DEPURADO!F3485</f>
        <v>2509125</v>
      </c>
      <c r="H3491" s="28">
        <v>0</v>
      </c>
      <c r="I3491" s="28">
        <f>+[1]DEPURADO!N3485+[1]DEPURADO!O3485</f>
        <v>0</v>
      </c>
      <c r="J3491" s="28">
        <f>+[1]DEPURADO!S3485</f>
        <v>0</v>
      </c>
      <c r="K3491" s="29">
        <f>+[1]DEPURADO!Q3485+[1]DEPURADO!R3485</f>
        <v>0</v>
      </c>
      <c r="L3491" s="28">
        <v>0</v>
      </c>
      <c r="M3491" s="28">
        <v>0</v>
      </c>
      <c r="N3491" s="28">
        <f t="shared" si="378"/>
        <v>0</v>
      </c>
      <c r="O3491" s="28">
        <f t="shared" si="379"/>
        <v>2509125</v>
      </c>
      <c r="P3491" s="24">
        <f>IF([1]DEPURADO!I3485&gt;1,0,[1]DEPURADO!B3485)</f>
        <v>0</v>
      </c>
      <c r="Q3491" s="30">
        <f t="shared" si="380"/>
        <v>0</v>
      </c>
      <c r="R3491" s="31">
        <f t="shared" si="381"/>
        <v>2509125</v>
      </c>
      <c r="S3491" s="31">
        <f>+[1]DEPURADO!K3485</f>
        <v>0</v>
      </c>
      <c r="T3491" s="23" t="s">
        <v>45</v>
      </c>
      <c r="U3491" s="31">
        <f>+[1]DEPURADO!J3485</f>
        <v>0</v>
      </c>
      <c r="V3491" s="30"/>
      <c r="W3491" s="23" t="s">
        <v>45</v>
      </c>
      <c r="X3491" s="31">
        <f>+[1]DEPURADO!L3485+[1]DEPURADO!M3485</f>
        <v>0</v>
      </c>
      <c r="Y3491" s="23" t="s">
        <v>45</v>
      </c>
      <c r="Z3491" s="31">
        <f t="shared" si="382"/>
        <v>0</v>
      </c>
      <c r="AA3491" s="31"/>
      <c r="AB3491" s="31">
        <v>0</v>
      </c>
      <c r="AC3491" s="31">
        <v>0</v>
      </c>
      <c r="AD3491" s="30"/>
      <c r="AE3491" s="30">
        <f>+[1]DEPURADO!L3485</f>
        <v>0</v>
      </c>
      <c r="AF3491" s="30">
        <v>0</v>
      </c>
      <c r="AG3491" s="30">
        <f t="shared" si="383"/>
        <v>0</v>
      </c>
      <c r="AH3491" s="30">
        <v>0</v>
      </c>
      <c r="AI3491" s="30" t="str">
        <f>+[1]DEPURADO!G3485</f>
        <v>NO RADICADO</v>
      </c>
      <c r="AJ3491" s="32"/>
      <c r="AK3491" s="33"/>
    </row>
    <row r="3492" spans="1:37" s="34" customFormat="1" x14ac:dyDescent="0.25">
      <c r="A3492" s="23">
        <f t="shared" si="384"/>
        <v>3484</v>
      </c>
      <c r="B3492" s="24" t="s">
        <v>44</v>
      </c>
      <c r="C3492" s="23" t="str">
        <f>+[1]DEPURADO!A3486</f>
        <v>FEH134729</v>
      </c>
      <c r="D3492" s="23" t="str">
        <f>+[1]DEPURADO!B3486</f>
        <v>FEH134729</v>
      </c>
      <c r="E3492" s="25">
        <f>+[1]DEPURADO!C3486</f>
        <v>44364</v>
      </c>
      <c r="F3492" s="26" t="str">
        <f>+IF([1]DEPURADO!D3486&gt;1,[1]DEPURADO!D3486," ")</f>
        <v xml:space="preserve"> </v>
      </c>
      <c r="G3492" s="27">
        <f>[1]DEPURADO!F3486</f>
        <v>7865421</v>
      </c>
      <c r="H3492" s="28">
        <v>0</v>
      </c>
      <c r="I3492" s="28">
        <f>+[1]DEPURADO!N3486+[1]DEPURADO!O3486</f>
        <v>0</v>
      </c>
      <c r="J3492" s="28">
        <f>+[1]DEPURADO!S3486</f>
        <v>0</v>
      </c>
      <c r="K3492" s="29">
        <f>+[1]DEPURADO!Q3486+[1]DEPURADO!R3486</f>
        <v>0</v>
      </c>
      <c r="L3492" s="28">
        <v>0</v>
      </c>
      <c r="M3492" s="28">
        <v>0</v>
      </c>
      <c r="N3492" s="28">
        <f t="shared" si="378"/>
        <v>0</v>
      </c>
      <c r="O3492" s="28">
        <f t="shared" si="379"/>
        <v>7865421</v>
      </c>
      <c r="P3492" s="24" t="str">
        <f>IF([1]DEPURADO!I3486&gt;1,0,[1]DEPURADO!B3486)</f>
        <v>FEH134729</v>
      </c>
      <c r="Q3492" s="30">
        <f t="shared" si="380"/>
        <v>7865421</v>
      </c>
      <c r="R3492" s="31">
        <f t="shared" si="381"/>
        <v>0</v>
      </c>
      <c r="S3492" s="31">
        <f>+[1]DEPURADO!K3486</f>
        <v>0</v>
      </c>
      <c r="T3492" s="23" t="s">
        <v>45</v>
      </c>
      <c r="U3492" s="31">
        <f>+[1]DEPURADO!J3486</f>
        <v>7865421</v>
      </c>
      <c r="V3492" s="30"/>
      <c r="W3492" s="23" t="s">
        <v>45</v>
      </c>
      <c r="X3492" s="31">
        <f>+[1]DEPURADO!L3486+[1]DEPURADO!M3486</f>
        <v>0</v>
      </c>
      <c r="Y3492" s="23" t="s">
        <v>45</v>
      </c>
      <c r="Z3492" s="31">
        <f t="shared" si="382"/>
        <v>0</v>
      </c>
      <c r="AA3492" s="31"/>
      <c r="AB3492" s="31">
        <v>0</v>
      </c>
      <c r="AC3492" s="31">
        <v>0</v>
      </c>
      <c r="AD3492" s="30"/>
      <c r="AE3492" s="30">
        <f>+[1]DEPURADO!L3486</f>
        <v>0</v>
      </c>
      <c r="AF3492" s="30">
        <v>0</v>
      </c>
      <c r="AG3492" s="30">
        <f t="shared" si="383"/>
        <v>0</v>
      </c>
      <c r="AH3492" s="30">
        <v>0</v>
      </c>
      <c r="AI3492" s="30" t="str">
        <f>+[1]DEPURADO!G3486</f>
        <v>EN REVISION</v>
      </c>
      <c r="AJ3492" s="32"/>
      <c r="AK3492" s="33"/>
    </row>
    <row r="3493" spans="1:37" s="34" customFormat="1" x14ac:dyDescent="0.25">
      <c r="A3493" s="23">
        <f t="shared" si="384"/>
        <v>3485</v>
      </c>
      <c r="B3493" s="24" t="s">
        <v>44</v>
      </c>
      <c r="C3493" s="23" t="str">
        <f>+[1]DEPURADO!A3487</f>
        <v>FEH127950</v>
      </c>
      <c r="D3493" s="23" t="str">
        <f>+[1]DEPURADO!B3487</f>
        <v>FEH127950</v>
      </c>
      <c r="E3493" s="25">
        <f>+[1]DEPURADO!C3487</f>
        <v>44341</v>
      </c>
      <c r="F3493" s="26">
        <f>+IF([1]DEPURADO!D3487&gt;1,[1]DEPURADO!D3487," ")</f>
        <v>44368</v>
      </c>
      <c r="G3493" s="27">
        <f>[1]DEPURADO!F3487</f>
        <v>74982</v>
      </c>
      <c r="H3493" s="28">
        <v>0</v>
      </c>
      <c r="I3493" s="28">
        <f>+[1]DEPURADO!N3487+[1]DEPURADO!O3487</f>
        <v>0</v>
      </c>
      <c r="J3493" s="28">
        <f>+[1]DEPURADO!S3487</f>
        <v>0</v>
      </c>
      <c r="K3493" s="29">
        <f>+[1]DEPURADO!Q3487+[1]DEPURADO!R3487</f>
        <v>0</v>
      </c>
      <c r="L3493" s="28">
        <v>0</v>
      </c>
      <c r="M3493" s="28">
        <v>0</v>
      </c>
      <c r="N3493" s="28">
        <f t="shared" si="378"/>
        <v>0</v>
      </c>
      <c r="O3493" s="28">
        <f t="shared" si="379"/>
        <v>74982</v>
      </c>
      <c r="P3493" s="24" t="str">
        <f>IF([1]DEPURADO!I3487&gt;1,0,[1]DEPURADO!B3487)</f>
        <v>FEH127950</v>
      </c>
      <c r="Q3493" s="30">
        <f t="shared" si="380"/>
        <v>74982</v>
      </c>
      <c r="R3493" s="31">
        <f t="shared" si="381"/>
        <v>0</v>
      </c>
      <c r="S3493" s="31">
        <f>+[1]DEPURADO!K3487</f>
        <v>0</v>
      </c>
      <c r="T3493" s="23" t="s">
        <v>45</v>
      </c>
      <c r="U3493" s="31">
        <f>+[1]DEPURADO!J3487</f>
        <v>0</v>
      </c>
      <c r="V3493" s="30"/>
      <c r="W3493" s="23" t="s">
        <v>45</v>
      </c>
      <c r="X3493" s="31">
        <f>+[1]DEPURADO!L3487+[1]DEPURADO!M3487</f>
        <v>0</v>
      </c>
      <c r="Y3493" s="23" t="s">
        <v>45</v>
      </c>
      <c r="Z3493" s="31">
        <f t="shared" si="382"/>
        <v>0</v>
      </c>
      <c r="AA3493" s="31"/>
      <c r="AB3493" s="31">
        <v>0</v>
      </c>
      <c r="AC3493" s="31">
        <v>0</v>
      </c>
      <c r="AD3493" s="30"/>
      <c r="AE3493" s="30">
        <f>+[1]DEPURADO!L3487</f>
        <v>0</v>
      </c>
      <c r="AF3493" s="30">
        <v>0</v>
      </c>
      <c r="AG3493" s="30">
        <f t="shared" si="383"/>
        <v>74982</v>
      </c>
      <c r="AH3493" s="30">
        <v>0</v>
      </c>
      <c r="AI3493" s="30" t="str">
        <f>+[1]DEPURADO!G3487</f>
        <v>SALDO A FAVOR DEL PRESTADOR</v>
      </c>
      <c r="AJ3493" s="32"/>
      <c r="AK3493" s="33"/>
    </row>
    <row r="3494" spans="1:37" s="34" customFormat="1" x14ac:dyDescent="0.25">
      <c r="A3494" s="23">
        <f t="shared" si="384"/>
        <v>3486</v>
      </c>
      <c r="B3494" s="24" t="s">
        <v>44</v>
      </c>
      <c r="C3494" s="23" t="str">
        <f>+[1]DEPURADO!A3488</f>
        <v>FEH127957</v>
      </c>
      <c r="D3494" s="23" t="str">
        <f>+[1]DEPURADO!B3488</f>
        <v>FEH127957</v>
      </c>
      <c r="E3494" s="25">
        <f>+[1]DEPURADO!C3488</f>
        <v>44341</v>
      </c>
      <c r="F3494" s="26">
        <f>+IF([1]DEPURADO!D3488&gt;1,[1]DEPURADO!D3488," ")</f>
        <v>44368</v>
      </c>
      <c r="G3494" s="27">
        <f>[1]DEPURADO!F3488</f>
        <v>34041</v>
      </c>
      <c r="H3494" s="28">
        <v>0</v>
      </c>
      <c r="I3494" s="28">
        <f>+[1]DEPURADO!N3488+[1]DEPURADO!O3488</f>
        <v>0</v>
      </c>
      <c r="J3494" s="28">
        <f>+[1]DEPURADO!S3488</f>
        <v>0</v>
      </c>
      <c r="K3494" s="29">
        <f>+[1]DEPURADO!Q3488+[1]DEPURADO!R3488</f>
        <v>0</v>
      </c>
      <c r="L3494" s="28">
        <v>0</v>
      </c>
      <c r="M3494" s="28">
        <v>0</v>
      </c>
      <c r="N3494" s="28">
        <f t="shared" si="378"/>
        <v>0</v>
      </c>
      <c r="O3494" s="28">
        <f t="shared" si="379"/>
        <v>34041</v>
      </c>
      <c r="P3494" s="24" t="str">
        <f>IF([1]DEPURADO!I3488&gt;1,0,[1]DEPURADO!B3488)</f>
        <v>FEH127957</v>
      </c>
      <c r="Q3494" s="30">
        <f t="shared" si="380"/>
        <v>34041</v>
      </c>
      <c r="R3494" s="31">
        <f t="shared" si="381"/>
        <v>0</v>
      </c>
      <c r="S3494" s="31">
        <f>+[1]DEPURADO!K3488</f>
        <v>0</v>
      </c>
      <c r="T3494" s="23" t="s">
        <v>45</v>
      </c>
      <c r="U3494" s="31">
        <f>+[1]DEPURADO!J3488</f>
        <v>0</v>
      </c>
      <c r="V3494" s="30"/>
      <c r="W3494" s="23" t="s">
        <v>45</v>
      </c>
      <c r="X3494" s="31">
        <f>+[1]DEPURADO!L3488+[1]DEPURADO!M3488</f>
        <v>0</v>
      </c>
      <c r="Y3494" s="23" t="s">
        <v>45</v>
      </c>
      <c r="Z3494" s="31">
        <f t="shared" si="382"/>
        <v>0</v>
      </c>
      <c r="AA3494" s="31"/>
      <c r="AB3494" s="31">
        <v>0</v>
      </c>
      <c r="AC3494" s="31">
        <v>0</v>
      </c>
      <c r="AD3494" s="30"/>
      <c r="AE3494" s="30">
        <f>+[1]DEPURADO!L3488</f>
        <v>0</v>
      </c>
      <c r="AF3494" s="30">
        <v>0</v>
      </c>
      <c r="AG3494" s="30">
        <f t="shared" si="383"/>
        <v>34041</v>
      </c>
      <c r="AH3494" s="30">
        <v>0</v>
      </c>
      <c r="AI3494" s="30" t="str">
        <f>+[1]DEPURADO!G3488</f>
        <v>SALDO A FAVOR DEL PRESTADOR</v>
      </c>
      <c r="AJ3494" s="32"/>
      <c r="AK3494" s="33"/>
    </row>
    <row r="3495" spans="1:37" s="34" customFormat="1" x14ac:dyDescent="0.25">
      <c r="A3495" s="23">
        <f t="shared" si="384"/>
        <v>3487</v>
      </c>
      <c r="B3495" s="24" t="s">
        <v>44</v>
      </c>
      <c r="C3495" s="23" t="str">
        <f>+[1]DEPURADO!A3489</f>
        <v>FEH127962</v>
      </c>
      <c r="D3495" s="23" t="str">
        <f>+[1]DEPURADO!B3489</f>
        <v>FEH127962</v>
      </c>
      <c r="E3495" s="25">
        <f>+[1]DEPURADO!C3489</f>
        <v>44341</v>
      </c>
      <c r="F3495" s="26">
        <f>+IF([1]DEPURADO!D3489&gt;1,[1]DEPURADO!D3489," ")</f>
        <v>44368</v>
      </c>
      <c r="G3495" s="27">
        <f>[1]DEPURADO!F3489</f>
        <v>24585</v>
      </c>
      <c r="H3495" s="28">
        <v>0</v>
      </c>
      <c r="I3495" s="28">
        <f>+[1]DEPURADO!N3489+[1]DEPURADO!O3489</f>
        <v>0</v>
      </c>
      <c r="J3495" s="28">
        <f>+[1]DEPURADO!S3489</f>
        <v>0</v>
      </c>
      <c r="K3495" s="29">
        <f>+[1]DEPURADO!Q3489+[1]DEPURADO!R3489</f>
        <v>0</v>
      </c>
      <c r="L3495" s="28">
        <v>0</v>
      </c>
      <c r="M3495" s="28">
        <v>0</v>
      </c>
      <c r="N3495" s="28">
        <f t="shared" si="378"/>
        <v>0</v>
      </c>
      <c r="O3495" s="28">
        <f t="shared" si="379"/>
        <v>24585</v>
      </c>
      <c r="P3495" s="24" t="str">
        <f>IF([1]DEPURADO!I3489&gt;1,0,[1]DEPURADO!B3489)</f>
        <v>FEH127962</v>
      </c>
      <c r="Q3495" s="30">
        <f t="shared" si="380"/>
        <v>24585</v>
      </c>
      <c r="R3495" s="31">
        <f t="shared" si="381"/>
        <v>0</v>
      </c>
      <c r="S3495" s="31">
        <f>+[1]DEPURADO!K3489</f>
        <v>0</v>
      </c>
      <c r="T3495" s="23" t="s">
        <v>45</v>
      </c>
      <c r="U3495" s="31">
        <f>+[1]DEPURADO!J3489</f>
        <v>0</v>
      </c>
      <c r="V3495" s="30"/>
      <c r="W3495" s="23" t="s">
        <v>45</v>
      </c>
      <c r="X3495" s="31">
        <f>+[1]DEPURADO!L3489+[1]DEPURADO!M3489</f>
        <v>0</v>
      </c>
      <c r="Y3495" s="23" t="s">
        <v>45</v>
      </c>
      <c r="Z3495" s="31">
        <f t="shared" si="382"/>
        <v>0</v>
      </c>
      <c r="AA3495" s="31"/>
      <c r="AB3495" s="31">
        <v>0</v>
      </c>
      <c r="AC3495" s="31">
        <v>0</v>
      </c>
      <c r="AD3495" s="30"/>
      <c r="AE3495" s="30">
        <f>+[1]DEPURADO!L3489</f>
        <v>0</v>
      </c>
      <c r="AF3495" s="30">
        <v>0</v>
      </c>
      <c r="AG3495" s="30">
        <f t="shared" si="383"/>
        <v>24585</v>
      </c>
      <c r="AH3495" s="30">
        <v>0</v>
      </c>
      <c r="AI3495" s="30" t="str">
        <f>+[1]DEPURADO!G3489</f>
        <v>SALDO A FAVOR DEL PRESTADOR</v>
      </c>
      <c r="AJ3495" s="32"/>
      <c r="AK3495" s="33"/>
    </row>
    <row r="3496" spans="1:37" s="34" customFormat="1" x14ac:dyDescent="0.25">
      <c r="A3496" s="23">
        <f t="shared" si="384"/>
        <v>3488</v>
      </c>
      <c r="B3496" s="24" t="s">
        <v>44</v>
      </c>
      <c r="C3496" s="23" t="str">
        <f>+[1]DEPURADO!A3490</f>
        <v>FEH128008</v>
      </c>
      <c r="D3496" s="23" t="str">
        <f>+[1]DEPURADO!B3490</f>
        <v>FEH128008</v>
      </c>
      <c r="E3496" s="25">
        <f>+[1]DEPURADO!C3490</f>
        <v>44341</v>
      </c>
      <c r="F3496" s="26">
        <f>+IF([1]DEPURADO!D3490&gt;1,[1]DEPURADO!D3490," ")</f>
        <v>44368</v>
      </c>
      <c r="G3496" s="27">
        <f>[1]DEPURADO!F3490</f>
        <v>19451</v>
      </c>
      <c r="H3496" s="28">
        <v>0</v>
      </c>
      <c r="I3496" s="28">
        <f>+[1]DEPURADO!N3490+[1]DEPURADO!O3490</f>
        <v>0</v>
      </c>
      <c r="J3496" s="28">
        <f>+[1]DEPURADO!S3490</f>
        <v>0</v>
      </c>
      <c r="K3496" s="29">
        <f>+[1]DEPURADO!Q3490+[1]DEPURADO!R3490</f>
        <v>0</v>
      </c>
      <c r="L3496" s="28">
        <v>0</v>
      </c>
      <c r="M3496" s="28">
        <v>0</v>
      </c>
      <c r="N3496" s="28">
        <f t="shared" si="378"/>
        <v>0</v>
      </c>
      <c r="O3496" s="28">
        <f t="shared" si="379"/>
        <v>19451</v>
      </c>
      <c r="P3496" s="24" t="str">
        <f>IF([1]DEPURADO!I3490&gt;1,0,[1]DEPURADO!B3490)</f>
        <v>FEH128008</v>
      </c>
      <c r="Q3496" s="30">
        <f t="shared" si="380"/>
        <v>19451</v>
      </c>
      <c r="R3496" s="31">
        <f t="shared" si="381"/>
        <v>0</v>
      </c>
      <c r="S3496" s="31">
        <f>+[1]DEPURADO!K3490</f>
        <v>0</v>
      </c>
      <c r="T3496" s="23" t="s">
        <v>45</v>
      </c>
      <c r="U3496" s="31">
        <f>+[1]DEPURADO!J3490</f>
        <v>0</v>
      </c>
      <c r="V3496" s="30"/>
      <c r="W3496" s="23" t="s">
        <v>45</v>
      </c>
      <c r="X3496" s="31">
        <f>+[1]DEPURADO!L3490+[1]DEPURADO!M3490</f>
        <v>0</v>
      </c>
      <c r="Y3496" s="23" t="s">
        <v>45</v>
      </c>
      <c r="Z3496" s="31">
        <f t="shared" si="382"/>
        <v>0</v>
      </c>
      <c r="AA3496" s="31"/>
      <c r="AB3496" s="31">
        <v>0</v>
      </c>
      <c r="AC3496" s="31">
        <v>0</v>
      </c>
      <c r="AD3496" s="30"/>
      <c r="AE3496" s="30">
        <f>+[1]DEPURADO!L3490</f>
        <v>0</v>
      </c>
      <c r="AF3496" s="30">
        <v>0</v>
      </c>
      <c r="AG3496" s="30">
        <f t="shared" si="383"/>
        <v>19451</v>
      </c>
      <c r="AH3496" s="30">
        <v>0</v>
      </c>
      <c r="AI3496" s="30" t="str">
        <f>+[1]DEPURADO!G3490</f>
        <v>SALDO A FAVOR DEL PRESTADOR</v>
      </c>
      <c r="AJ3496" s="32"/>
      <c r="AK3496" s="33"/>
    </row>
    <row r="3497" spans="1:37" s="34" customFormat="1" x14ac:dyDescent="0.25">
      <c r="A3497" s="23">
        <f t="shared" si="384"/>
        <v>3489</v>
      </c>
      <c r="B3497" s="24" t="s">
        <v>44</v>
      </c>
      <c r="C3497" s="23" t="str">
        <f>+[1]DEPURADO!A3491</f>
        <v>FEH128027</v>
      </c>
      <c r="D3497" s="23" t="str">
        <f>+[1]DEPURADO!B3491</f>
        <v>FEH128027</v>
      </c>
      <c r="E3497" s="25">
        <f>+[1]DEPURADO!C3491</f>
        <v>44341</v>
      </c>
      <c r="F3497" s="26" t="str">
        <f>+IF([1]DEPURADO!D3491&gt;1,[1]DEPURADO!D3491," ")</f>
        <v xml:space="preserve"> </v>
      </c>
      <c r="G3497" s="27">
        <f>[1]DEPURADO!F3491</f>
        <v>14946</v>
      </c>
      <c r="H3497" s="28">
        <v>0</v>
      </c>
      <c r="I3497" s="28">
        <f>+[1]DEPURADO!N3491+[1]DEPURADO!O3491</f>
        <v>0</v>
      </c>
      <c r="J3497" s="28">
        <f>+[1]DEPURADO!S3491</f>
        <v>0</v>
      </c>
      <c r="K3497" s="29">
        <f>+[1]DEPURADO!Q3491+[1]DEPURADO!R3491</f>
        <v>0</v>
      </c>
      <c r="L3497" s="28">
        <v>0</v>
      </c>
      <c r="M3497" s="28">
        <v>0</v>
      </c>
      <c r="N3497" s="28">
        <f t="shared" si="378"/>
        <v>0</v>
      </c>
      <c r="O3497" s="28">
        <f t="shared" si="379"/>
        <v>14946</v>
      </c>
      <c r="P3497" s="24" t="str">
        <f>IF([1]DEPURADO!I3491&gt;1,0,[1]DEPURADO!B3491)</f>
        <v>FEH128027</v>
      </c>
      <c r="Q3497" s="30">
        <f t="shared" si="380"/>
        <v>14946</v>
      </c>
      <c r="R3497" s="31">
        <f t="shared" si="381"/>
        <v>0</v>
      </c>
      <c r="S3497" s="31">
        <f>+[1]DEPURADO!K3491</f>
        <v>0</v>
      </c>
      <c r="T3497" s="23" t="s">
        <v>45</v>
      </c>
      <c r="U3497" s="31">
        <f>+[1]DEPURADO!J3491</f>
        <v>0</v>
      </c>
      <c r="V3497" s="30"/>
      <c r="W3497" s="23" t="s">
        <v>45</v>
      </c>
      <c r="X3497" s="31">
        <f>+[1]DEPURADO!L3491+[1]DEPURADO!M3491</f>
        <v>0</v>
      </c>
      <c r="Y3497" s="23" t="s">
        <v>45</v>
      </c>
      <c r="Z3497" s="31">
        <f t="shared" si="382"/>
        <v>0</v>
      </c>
      <c r="AA3497" s="31"/>
      <c r="AB3497" s="31">
        <v>0</v>
      </c>
      <c r="AC3497" s="31">
        <v>0</v>
      </c>
      <c r="AD3497" s="30"/>
      <c r="AE3497" s="30">
        <f>+[1]DEPURADO!L3491</f>
        <v>0</v>
      </c>
      <c r="AF3497" s="30">
        <v>0</v>
      </c>
      <c r="AG3497" s="30">
        <f t="shared" si="383"/>
        <v>14946</v>
      </c>
      <c r="AH3497" s="30">
        <v>0</v>
      </c>
      <c r="AI3497" s="30" t="str">
        <f>+[1]DEPURADO!G3491</f>
        <v>SALDO A FAVOR DEL PRESTADOR</v>
      </c>
      <c r="AJ3497" s="32"/>
      <c r="AK3497" s="33"/>
    </row>
    <row r="3498" spans="1:37" s="34" customFormat="1" x14ac:dyDescent="0.25">
      <c r="A3498" s="23">
        <f t="shared" si="384"/>
        <v>3490</v>
      </c>
      <c r="B3498" s="24" t="s">
        <v>44</v>
      </c>
      <c r="C3498" s="23" t="str">
        <f>+[1]DEPURADO!A3492</f>
        <v>FEH128078</v>
      </c>
      <c r="D3498" s="23" t="str">
        <f>+[1]DEPURADO!B3492</f>
        <v>FEH128078</v>
      </c>
      <c r="E3498" s="25">
        <f>+[1]DEPURADO!C3492</f>
        <v>44341</v>
      </c>
      <c r="F3498" s="26">
        <f>+IF([1]DEPURADO!D3492&gt;1,[1]DEPURADO!D3492," ")</f>
        <v>44368</v>
      </c>
      <c r="G3498" s="27">
        <f>[1]DEPURADO!F3492</f>
        <v>38110</v>
      </c>
      <c r="H3498" s="28">
        <v>0</v>
      </c>
      <c r="I3498" s="28">
        <f>+[1]DEPURADO!N3492+[1]DEPURADO!O3492</f>
        <v>0</v>
      </c>
      <c r="J3498" s="28">
        <f>+[1]DEPURADO!S3492</f>
        <v>0</v>
      </c>
      <c r="K3498" s="29">
        <f>+[1]DEPURADO!Q3492+[1]DEPURADO!R3492</f>
        <v>0</v>
      </c>
      <c r="L3498" s="28">
        <v>0</v>
      </c>
      <c r="M3498" s="28">
        <v>0</v>
      </c>
      <c r="N3498" s="28">
        <f t="shared" si="378"/>
        <v>0</v>
      </c>
      <c r="O3498" s="28">
        <f t="shared" si="379"/>
        <v>38110</v>
      </c>
      <c r="P3498" s="24" t="str">
        <f>IF([1]DEPURADO!I3492&gt;1,0,[1]DEPURADO!B3492)</f>
        <v>FEH128078</v>
      </c>
      <c r="Q3498" s="30">
        <f t="shared" si="380"/>
        <v>38110</v>
      </c>
      <c r="R3498" s="31">
        <f t="shared" si="381"/>
        <v>0</v>
      </c>
      <c r="S3498" s="31">
        <f>+[1]DEPURADO!K3492</f>
        <v>0</v>
      </c>
      <c r="T3498" s="23" t="s">
        <v>45</v>
      </c>
      <c r="U3498" s="31">
        <f>+[1]DEPURADO!J3492</f>
        <v>0</v>
      </c>
      <c r="V3498" s="30"/>
      <c r="W3498" s="23" t="s">
        <v>45</v>
      </c>
      <c r="X3498" s="31">
        <f>+[1]DEPURADO!L3492+[1]DEPURADO!M3492</f>
        <v>0</v>
      </c>
      <c r="Y3498" s="23" t="s">
        <v>45</v>
      </c>
      <c r="Z3498" s="31">
        <f t="shared" si="382"/>
        <v>0</v>
      </c>
      <c r="AA3498" s="31"/>
      <c r="AB3498" s="31">
        <v>0</v>
      </c>
      <c r="AC3498" s="31">
        <v>0</v>
      </c>
      <c r="AD3498" s="30"/>
      <c r="AE3498" s="30">
        <f>+[1]DEPURADO!L3492</f>
        <v>0</v>
      </c>
      <c r="AF3498" s="30">
        <v>0</v>
      </c>
      <c r="AG3498" s="30">
        <f t="shared" si="383"/>
        <v>38110</v>
      </c>
      <c r="AH3498" s="30">
        <v>0</v>
      </c>
      <c r="AI3498" s="30" t="str">
        <f>+[1]DEPURADO!G3492</f>
        <v>SALDO A FAVOR DEL PRESTADOR</v>
      </c>
      <c r="AJ3498" s="32"/>
      <c r="AK3498" s="33"/>
    </row>
    <row r="3499" spans="1:37" s="34" customFormat="1" x14ac:dyDescent="0.25">
      <c r="A3499" s="23">
        <f t="shared" si="384"/>
        <v>3491</v>
      </c>
      <c r="B3499" s="24" t="s">
        <v>44</v>
      </c>
      <c r="C3499" s="23" t="str">
        <f>+[1]DEPURADO!A3493</f>
        <v>FEH128088</v>
      </c>
      <c r="D3499" s="23" t="str">
        <f>+[1]DEPURADO!B3493</f>
        <v>FEH128088</v>
      </c>
      <c r="E3499" s="25">
        <f>+[1]DEPURADO!C3493</f>
        <v>44341</v>
      </c>
      <c r="F3499" s="26">
        <f>+IF([1]DEPURADO!D3493&gt;1,[1]DEPURADO!D3493," ")</f>
        <v>44368</v>
      </c>
      <c r="G3499" s="27">
        <f>[1]DEPURADO!F3493</f>
        <v>66950</v>
      </c>
      <c r="H3499" s="28">
        <v>0</v>
      </c>
      <c r="I3499" s="28">
        <f>+[1]DEPURADO!N3493+[1]DEPURADO!O3493</f>
        <v>0</v>
      </c>
      <c r="J3499" s="28">
        <f>+[1]DEPURADO!S3493</f>
        <v>0</v>
      </c>
      <c r="K3499" s="29">
        <f>+[1]DEPURADO!Q3493+[1]DEPURADO!R3493</f>
        <v>0</v>
      </c>
      <c r="L3499" s="28">
        <v>0</v>
      </c>
      <c r="M3499" s="28">
        <v>0</v>
      </c>
      <c r="N3499" s="28">
        <f t="shared" si="378"/>
        <v>0</v>
      </c>
      <c r="O3499" s="28">
        <f t="shared" si="379"/>
        <v>66950</v>
      </c>
      <c r="P3499" s="24" t="str">
        <f>IF([1]DEPURADO!I3493&gt;1,0,[1]DEPURADO!B3493)</f>
        <v>FEH128088</v>
      </c>
      <c r="Q3499" s="30">
        <f t="shared" si="380"/>
        <v>66950</v>
      </c>
      <c r="R3499" s="31">
        <f t="shared" si="381"/>
        <v>0</v>
      </c>
      <c r="S3499" s="31">
        <f>+[1]DEPURADO!K3493</f>
        <v>0</v>
      </c>
      <c r="T3499" s="23" t="s">
        <v>45</v>
      </c>
      <c r="U3499" s="31">
        <f>+[1]DEPURADO!J3493</f>
        <v>0</v>
      </c>
      <c r="V3499" s="30"/>
      <c r="W3499" s="23" t="s">
        <v>45</v>
      </c>
      <c r="X3499" s="31">
        <f>+[1]DEPURADO!L3493+[1]DEPURADO!M3493</f>
        <v>0</v>
      </c>
      <c r="Y3499" s="23" t="s">
        <v>45</v>
      </c>
      <c r="Z3499" s="31">
        <f t="shared" si="382"/>
        <v>0</v>
      </c>
      <c r="AA3499" s="31"/>
      <c r="AB3499" s="31">
        <v>0</v>
      </c>
      <c r="AC3499" s="31">
        <v>0</v>
      </c>
      <c r="AD3499" s="30"/>
      <c r="AE3499" s="30">
        <f>+[1]DEPURADO!L3493</f>
        <v>0</v>
      </c>
      <c r="AF3499" s="30">
        <v>0</v>
      </c>
      <c r="AG3499" s="30">
        <f t="shared" si="383"/>
        <v>66950</v>
      </c>
      <c r="AH3499" s="30">
        <v>0</v>
      </c>
      <c r="AI3499" s="30" t="str">
        <f>+[1]DEPURADO!G3493</f>
        <v>SALDO A FAVOR DEL PRESTADOR</v>
      </c>
      <c r="AJ3499" s="32"/>
      <c r="AK3499" s="33"/>
    </row>
    <row r="3500" spans="1:37" s="34" customFormat="1" x14ac:dyDescent="0.25">
      <c r="A3500" s="23">
        <f t="shared" si="384"/>
        <v>3492</v>
      </c>
      <c r="B3500" s="24" t="s">
        <v>44</v>
      </c>
      <c r="C3500" s="23" t="str">
        <f>+[1]DEPURADO!A3494</f>
        <v>FEH128090</v>
      </c>
      <c r="D3500" s="23" t="str">
        <f>+[1]DEPURADO!B3494</f>
        <v>FEH128090</v>
      </c>
      <c r="E3500" s="25">
        <f>+[1]DEPURADO!C3494</f>
        <v>44341</v>
      </c>
      <c r="F3500" s="26">
        <f>+IF([1]DEPURADO!D3494&gt;1,[1]DEPURADO!D3494," ")</f>
        <v>44368</v>
      </c>
      <c r="G3500" s="27">
        <f>[1]DEPURADO!F3494</f>
        <v>38110</v>
      </c>
      <c r="H3500" s="28">
        <v>0</v>
      </c>
      <c r="I3500" s="28">
        <f>+[1]DEPURADO!N3494+[1]DEPURADO!O3494</f>
        <v>0</v>
      </c>
      <c r="J3500" s="28">
        <f>+[1]DEPURADO!S3494</f>
        <v>0</v>
      </c>
      <c r="K3500" s="29">
        <f>+[1]DEPURADO!Q3494+[1]DEPURADO!R3494</f>
        <v>0</v>
      </c>
      <c r="L3500" s="28">
        <v>0</v>
      </c>
      <c r="M3500" s="28">
        <v>0</v>
      </c>
      <c r="N3500" s="28">
        <f t="shared" si="378"/>
        <v>0</v>
      </c>
      <c r="O3500" s="28">
        <f t="shared" si="379"/>
        <v>38110</v>
      </c>
      <c r="P3500" s="24" t="str">
        <f>IF([1]DEPURADO!I3494&gt;1,0,[1]DEPURADO!B3494)</f>
        <v>FEH128090</v>
      </c>
      <c r="Q3500" s="30">
        <f t="shared" si="380"/>
        <v>38110</v>
      </c>
      <c r="R3500" s="31">
        <f t="shared" si="381"/>
        <v>0</v>
      </c>
      <c r="S3500" s="31">
        <f>+[1]DEPURADO!K3494</f>
        <v>0</v>
      </c>
      <c r="T3500" s="23" t="s">
        <v>45</v>
      </c>
      <c r="U3500" s="31">
        <f>+[1]DEPURADO!J3494</f>
        <v>0</v>
      </c>
      <c r="V3500" s="30"/>
      <c r="W3500" s="23" t="s">
        <v>45</v>
      </c>
      <c r="X3500" s="31">
        <f>+[1]DEPURADO!L3494+[1]DEPURADO!M3494</f>
        <v>0</v>
      </c>
      <c r="Y3500" s="23" t="s">
        <v>45</v>
      </c>
      <c r="Z3500" s="31">
        <f t="shared" si="382"/>
        <v>0</v>
      </c>
      <c r="AA3500" s="31"/>
      <c r="AB3500" s="31">
        <v>0</v>
      </c>
      <c r="AC3500" s="31">
        <v>0</v>
      </c>
      <c r="AD3500" s="30"/>
      <c r="AE3500" s="30">
        <f>+[1]DEPURADO!L3494</f>
        <v>0</v>
      </c>
      <c r="AF3500" s="30">
        <v>0</v>
      </c>
      <c r="AG3500" s="30">
        <f t="shared" si="383"/>
        <v>38110</v>
      </c>
      <c r="AH3500" s="30">
        <v>0</v>
      </c>
      <c r="AI3500" s="30" t="str">
        <f>+[1]DEPURADO!G3494</f>
        <v>SALDO A FAVOR DEL PRESTADOR</v>
      </c>
      <c r="AJ3500" s="32"/>
      <c r="AK3500" s="33"/>
    </row>
    <row r="3501" spans="1:37" s="34" customFormat="1" x14ac:dyDescent="0.25">
      <c r="A3501" s="23">
        <f t="shared" si="384"/>
        <v>3493</v>
      </c>
      <c r="B3501" s="24" t="s">
        <v>44</v>
      </c>
      <c r="C3501" s="23" t="str">
        <f>+[1]DEPURADO!A3495</f>
        <v>FEH128091</v>
      </c>
      <c r="D3501" s="23" t="str">
        <f>+[1]DEPURADO!B3495</f>
        <v>FEH128091</v>
      </c>
      <c r="E3501" s="25">
        <f>+[1]DEPURADO!C3495</f>
        <v>44341</v>
      </c>
      <c r="F3501" s="26">
        <f>+IF([1]DEPURADO!D3495&gt;1,[1]DEPURADO!D3495," ")</f>
        <v>44368</v>
      </c>
      <c r="G3501" s="27">
        <f>[1]DEPURADO!F3495</f>
        <v>38110</v>
      </c>
      <c r="H3501" s="28">
        <v>0</v>
      </c>
      <c r="I3501" s="28">
        <f>+[1]DEPURADO!N3495+[1]DEPURADO!O3495</f>
        <v>0</v>
      </c>
      <c r="J3501" s="28">
        <f>+[1]DEPURADO!S3495</f>
        <v>0</v>
      </c>
      <c r="K3501" s="29">
        <f>+[1]DEPURADO!Q3495+[1]DEPURADO!R3495</f>
        <v>0</v>
      </c>
      <c r="L3501" s="28">
        <v>0</v>
      </c>
      <c r="M3501" s="28">
        <v>0</v>
      </c>
      <c r="N3501" s="28">
        <f t="shared" si="378"/>
        <v>0</v>
      </c>
      <c r="O3501" s="28">
        <f t="shared" si="379"/>
        <v>38110</v>
      </c>
      <c r="P3501" s="24" t="str">
        <f>IF([1]DEPURADO!I3495&gt;1,0,[1]DEPURADO!B3495)</f>
        <v>FEH128091</v>
      </c>
      <c r="Q3501" s="30">
        <f t="shared" si="380"/>
        <v>38110</v>
      </c>
      <c r="R3501" s="31">
        <f t="shared" si="381"/>
        <v>0</v>
      </c>
      <c r="S3501" s="31">
        <f>+[1]DEPURADO!K3495</f>
        <v>0</v>
      </c>
      <c r="T3501" s="23" t="s">
        <v>45</v>
      </c>
      <c r="U3501" s="31">
        <f>+[1]DEPURADO!J3495</f>
        <v>0</v>
      </c>
      <c r="V3501" s="30"/>
      <c r="W3501" s="23" t="s">
        <v>45</v>
      </c>
      <c r="X3501" s="31">
        <f>+[1]DEPURADO!L3495+[1]DEPURADO!M3495</f>
        <v>0</v>
      </c>
      <c r="Y3501" s="23" t="s">
        <v>45</v>
      </c>
      <c r="Z3501" s="31">
        <f t="shared" si="382"/>
        <v>0</v>
      </c>
      <c r="AA3501" s="31"/>
      <c r="AB3501" s="31">
        <v>0</v>
      </c>
      <c r="AC3501" s="31">
        <v>0</v>
      </c>
      <c r="AD3501" s="30"/>
      <c r="AE3501" s="30">
        <f>+[1]DEPURADO!L3495</f>
        <v>0</v>
      </c>
      <c r="AF3501" s="30">
        <v>0</v>
      </c>
      <c r="AG3501" s="30">
        <f t="shared" si="383"/>
        <v>38110</v>
      </c>
      <c r="AH3501" s="30">
        <v>0</v>
      </c>
      <c r="AI3501" s="30" t="str">
        <f>+[1]DEPURADO!G3495</f>
        <v>SALDO A FAVOR DEL PRESTADOR</v>
      </c>
      <c r="AJ3501" s="32"/>
      <c r="AK3501" s="33"/>
    </row>
    <row r="3502" spans="1:37" s="34" customFormat="1" x14ac:dyDescent="0.25">
      <c r="A3502" s="23">
        <f t="shared" si="384"/>
        <v>3494</v>
      </c>
      <c r="B3502" s="24" t="s">
        <v>44</v>
      </c>
      <c r="C3502" s="23" t="str">
        <f>+[1]DEPURADO!A3496</f>
        <v>FEH128092</v>
      </c>
      <c r="D3502" s="23" t="str">
        <f>+[1]DEPURADO!B3496</f>
        <v>FEH128092</v>
      </c>
      <c r="E3502" s="25">
        <f>+[1]DEPURADO!C3496</f>
        <v>44341</v>
      </c>
      <c r="F3502" s="26">
        <f>+IF([1]DEPURADO!D3496&gt;1,[1]DEPURADO!D3496," ")</f>
        <v>44368</v>
      </c>
      <c r="G3502" s="27">
        <f>[1]DEPURADO!F3496</f>
        <v>38110</v>
      </c>
      <c r="H3502" s="28">
        <v>0</v>
      </c>
      <c r="I3502" s="28">
        <f>+[1]DEPURADO!N3496+[1]DEPURADO!O3496</f>
        <v>0</v>
      </c>
      <c r="J3502" s="28">
        <f>+[1]DEPURADO!S3496</f>
        <v>0</v>
      </c>
      <c r="K3502" s="29">
        <f>+[1]DEPURADO!Q3496+[1]DEPURADO!R3496</f>
        <v>0</v>
      </c>
      <c r="L3502" s="28">
        <v>0</v>
      </c>
      <c r="M3502" s="28">
        <v>0</v>
      </c>
      <c r="N3502" s="28">
        <f t="shared" si="378"/>
        <v>0</v>
      </c>
      <c r="O3502" s="28">
        <f t="shared" si="379"/>
        <v>38110</v>
      </c>
      <c r="P3502" s="24" t="str">
        <f>IF([1]DEPURADO!I3496&gt;1,0,[1]DEPURADO!B3496)</f>
        <v>FEH128092</v>
      </c>
      <c r="Q3502" s="30">
        <f t="shared" si="380"/>
        <v>38110</v>
      </c>
      <c r="R3502" s="31">
        <f t="shared" si="381"/>
        <v>0</v>
      </c>
      <c r="S3502" s="31">
        <f>+[1]DEPURADO!K3496</f>
        <v>0</v>
      </c>
      <c r="T3502" s="23" t="s">
        <v>45</v>
      </c>
      <c r="U3502" s="31">
        <f>+[1]DEPURADO!J3496</f>
        <v>0</v>
      </c>
      <c r="V3502" s="30"/>
      <c r="W3502" s="23" t="s">
        <v>45</v>
      </c>
      <c r="X3502" s="31">
        <f>+[1]DEPURADO!L3496+[1]DEPURADO!M3496</f>
        <v>0</v>
      </c>
      <c r="Y3502" s="23" t="s">
        <v>45</v>
      </c>
      <c r="Z3502" s="31">
        <f t="shared" si="382"/>
        <v>0</v>
      </c>
      <c r="AA3502" s="31"/>
      <c r="AB3502" s="31">
        <v>0</v>
      </c>
      <c r="AC3502" s="31">
        <v>0</v>
      </c>
      <c r="AD3502" s="30"/>
      <c r="AE3502" s="30">
        <f>+[1]DEPURADO!L3496</f>
        <v>0</v>
      </c>
      <c r="AF3502" s="30">
        <v>0</v>
      </c>
      <c r="AG3502" s="30">
        <f t="shared" si="383"/>
        <v>38110</v>
      </c>
      <c r="AH3502" s="30">
        <v>0</v>
      </c>
      <c r="AI3502" s="30" t="str">
        <f>+[1]DEPURADO!G3496</f>
        <v>SALDO A FAVOR DEL PRESTADOR</v>
      </c>
      <c r="AJ3502" s="32"/>
      <c r="AK3502" s="33"/>
    </row>
    <row r="3503" spans="1:37" s="34" customFormat="1" x14ac:dyDescent="0.25">
      <c r="A3503" s="23">
        <f t="shared" si="384"/>
        <v>3495</v>
      </c>
      <c r="B3503" s="24" t="s">
        <v>44</v>
      </c>
      <c r="C3503" s="23" t="str">
        <f>+[1]DEPURADO!A3497</f>
        <v>FEH128094</v>
      </c>
      <c r="D3503" s="23" t="str">
        <f>+[1]DEPURADO!B3497</f>
        <v>FEH128094</v>
      </c>
      <c r="E3503" s="25">
        <f>+[1]DEPURADO!C3497</f>
        <v>44341</v>
      </c>
      <c r="F3503" s="26">
        <f>+IF([1]DEPURADO!D3497&gt;1,[1]DEPURADO!D3497," ")</f>
        <v>44368</v>
      </c>
      <c r="G3503" s="27">
        <f>[1]DEPURADO!F3497</f>
        <v>38110</v>
      </c>
      <c r="H3503" s="28">
        <v>0</v>
      </c>
      <c r="I3503" s="28">
        <f>+[1]DEPURADO!N3497+[1]DEPURADO!O3497</f>
        <v>0</v>
      </c>
      <c r="J3503" s="28">
        <f>+[1]DEPURADO!S3497</f>
        <v>0</v>
      </c>
      <c r="K3503" s="29">
        <f>+[1]DEPURADO!Q3497+[1]DEPURADO!R3497</f>
        <v>0</v>
      </c>
      <c r="L3503" s="28">
        <v>0</v>
      </c>
      <c r="M3503" s="28">
        <v>0</v>
      </c>
      <c r="N3503" s="28">
        <f t="shared" si="378"/>
        <v>0</v>
      </c>
      <c r="O3503" s="28">
        <f t="shared" si="379"/>
        <v>38110</v>
      </c>
      <c r="P3503" s="24" t="str">
        <f>IF([1]DEPURADO!I3497&gt;1,0,[1]DEPURADO!B3497)</f>
        <v>FEH128094</v>
      </c>
      <c r="Q3503" s="30">
        <f t="shared" si="380"/>
        <v>38110</v>
      </c>
      <c r="R3503" s="31">
        <f t="shared" si="381"/>
        <v>0</v>
      </c>
      <c r="S3503" s="31">
        <f>+[1]DEPURADO!K3497</f>
        <v>0</v>
      </c>
      <c r="T3503" s="23" t="s">
        <v>45</v>
      </c>
      <c r="U3503" s="31">
        <f>+[1]DEPURADO!J3497</f>
        <v>0</v>
      </c>
      <c r="V3503" s="30"/>
      <c r="W3503" s="23" t="s">
        <v>45</v>
      </c>
      <c r="X3503" s="31">
        <f>+[1]DEPURADO!L3497+[1]DEPURADO!M3497</f>
        <v>0</v>
      </c>
      <c r="Y3503" s="23" t="s">
        <v>45</v>
      </c>
      <c r="Z3503" s="31">
        <f t="shared" si="382"/>
        <v>0</v>
      </c>
      <c r="AA3503" s="31"/>
      <c r="AB3503" s="31">
        <v>0</v>
      </c>
      <c r="AC3503" s="31">
        <v>0</v>
      </c>
      <c r="AD3503" s="30"/>
      <c r="AE3503" s="30">
        <f>+[1]DEPURADO!L3497</f>
        <v>0</v>
      </c>
      <c r="AF3503" s="30">
        <v>0</v>
      </c>
      <c r="AG3503" s="30">
        <f t="shared" si="383"/>
        <v>38110</v>
      </c>
      <c r="AH3503" s="30">
        <v>0</v>
      </c>
      <c r="AI3503" s="30" t="str">
        <f>+[1]DEPURADO!G3497</f>
        <v>SALDO A FAVOR DEL PRESTADOR</v>
      </c>
      <c r="AJ3503" s="32"/>
      <c r="AK3503" s="33"/>
    </row>
    <row r="3504" spans="1:37" s="34" customFormat="1" x14ac:dyDescent="0.25">
      <c r="A3504" s="23">
        <f t="shared" si="384"/>
        <v>3496</v>
      </c>
      <c r="B3504" s="24" t="s">
        <v>44</v>
      </c>
      <c r="C3504" s="23" t="str">
        <f>+[1]DEPURADO!A3498</f>
        <v>FEH128097</v>
      </c>
      <c r="D3504" s="23" t="str">
        <f>+[1]DEPURADO!B3498</f>
        <v>FEH128097</v>
      </c>
      <c r="E3504" s="25">
        <f>+[1]DEPURADO!C3498</f>
        <v>44341</v>
      </c>
      <c r="F3504" s="26">
        <f>+IF([1]DEPURADO!D3498&gt;1,[1]DEPURADO!D3498," ")</f>
        <v>44368</v>
      </c>
      <c r="G3504" s="27">
        <f>[1]DEPURADO!F3498</f>
        <v>38110</v>
      </c>
      <c r="H3504" s="28">
        <v>0</v>
      </c>
      <c r="I3504" s="28">
        <f>+[1]DEPURADO!N3498+[1]DEPURADO!O3498</f>
        <v>0</v>
      </c>
      <c r="J3504" s="28">
        <f>+[1]DEPURADO!S3498</f>
        <v>0</v>
      </c>
      <c r="K3504" s="29">
        <f>+[1]DEPURADO!Q3498+[1]DEPURADO!R3498</f>
        <v>0</v>
      </c>
      <c r="L3504" s="28">
        <v>0</v>
      </c>
      <c r="M3504" s="28">
        <v>0</v>
      </c>
      <c r="N3504" s="28">
        <f t="shared" si="378"/>
        <v>0</v>
      </c>
      <c r="O3504" s="28">
        <f t="shared" si="379"/>
        <v>38110</v>
      </c>
      <c r="P3504" s="24" t="str">
        <f>IF([1]DEPURADO!I3498&gt;1,0,[1]DEPURADO!B3498)</f>
        <v>FEH128097</v>
      </c>
      <c r="Q3504" s="30">
        <f t="shared" si="380"/>
        <v>38110</v>
      </c>
      <c r="R3504" s="31">
        <f t="shared" si="381"/>
        <v>0</v>
      </c>
      <c r="S3504" s="31">
        <f>+[1]DEPURADO!K3498</f>
        <v>0</v>
      </c>
      <c r="T3504" s="23" t="s">
        <v>45</v>
      </c>
      <c r="U3504" s="31">
        <f>+[1]DEPURADO!J3498</f>
        <v>0</v>
      </c>
      <c r="V3504" s="30"/>
      <c r="W3504" s="23" t="s">
        <v>45</v>
      </c>
      <c r="X3504" s="31">
        <f>+[1]DEPURADO!L3498+[1]DEPURADO!M3498</f>
        <v>0</v>
      </c>
      <c r="Y3504" s="23" t="s">
        <v>45</v>
      </c>
      <c r="Z3504" s="31">
        <f t="shared" si="382"/>
        <v>0</v>
      </c>
      <c r="AA3504" s="31"/>
      <c r="AB3504" s="31">
        <v>0</v>
      </c>
      <c r="AC3504" s="31">
        <v>0</v>
      </c>
      <c r="AD3504" s="30"/>
      <c r="AE3504" s="30">
        <f>+[1]DEPURADO!L3498</f>
        <v>0</v>
      </c>
      <c r="AF3504" s="30">
        <v>0</v>
      </c>
      <c r="AG3504" s="30">
        <f t="shared" si="383"/>
        <v>38110</v>
      </c>
      <c r="AH3504" s="30">
        <v>0</v>
      </c>
      <c r="AI3504" s="30" t="str">
        <f>+[1]DEPURADO!G3498</f>
        <v>SALDO A FAVOR DEL PRESTADOR</v>
      </c>
      <c r="AJ3504" s="32"/>
      <c r="AK3504" s="33"/>
    </row>
    <row r="3505" spans="1:37" s="34" customFormat="1" x14ac:dyDescent="0.25">
      <c r="A3505" s="23">
        <f t="shared" si="384"/>
        <v>3497</v>
      </c>
      <c r="B3505" s="24" t="s">
        <v>44</v>
      </c>
      <c r="C3505" s="23" t="str">
        <f>+[1]DEPURADO!A3499</f>
        <v>FEH128099</v>
      </c>
      <c r="D3505" s="23" t="str">
        <f>+[1]DEPURADO!B3499</f>
        <v>FEH128099</v>
      </c>
      <c r="E3505" s="25">
        <f>+[1]DEPURADO!C3499</f>
        <v>44341</v>
      </c>
      <c r="F3505" s="26">
        <f>+IF([1]DEPURADO!D3499&gt;1,[1]DEPURADO!D3499," ")</f>
        <v>44368</v>
      </c>
      <c r="G3505" s="27">
        <f>[1]DEPURADO!F3499</f>
        <v>38110</v>
      </c>
      <c r="H3505" s="28">
        <v>0</v>
      </c>
      <c r="I3505" s="28">
        <f>+[1]DEPURADO!N3499+[1]DEPURADO!O3499</f>
        <v>0</v>
      </c>
      <c r="J3505" s="28">
        <f>+[1]DEPURADO!S3499</f>
        <v>0</v>
      </c>
      <c r="K3505" s="29">
        <f>+[1]DEPURADO!Q3499+[1]DEPURADO!R3499</f>
        <v>0</v>
      </c>
      <c r="L3505" s="28">
        <v>0</v>
      </c>
      <c r="M3505" s="28">
        <v>0</v>
      </c>
      <c r="N3505" s="28">
        <f t="shared" si="378"/>
        <v>0</v>
      </c>
      <c r="O3505" s="28">
        <f t="shared" si="379"/>
        <v>38110</v>
      </c>
      <c r="P3505" s="24" t="str">
        <f>IF([1]DEPURADO!I3499&gt;1,0,[1]DEPURADO!B3499)</f>
        <v>FEH128099</v>
      </c>
      <c r="Q3505" s="30">
        <f t="shared" si="380"/>
        <v>38110</v>
      </c>
      <c r="R3505" s="31">
        <f t="shared" si="381"/>
        <v>0</v>
      </c>
      <c r="S3505" s="31">
        <f>+[1]DEPURADO!K3499</f>
        <v>0</v>
      </c>
      <c r="T3505" s="23" t="s">
        <v>45</v>
      </c>
      <c r="U3505" s="31">
        <f>+[1]DEPURADO!J3499</f>
        <v>0</v>
      </c>
      <c r="V3505" s="30"/>
      <c r="W3505" s="23" t="s">
        <v>45</v>
      </c>
      <c r="X3505" s="31">
        <f>+[1]DEPURADO!L3499+[1]DEPURADO!M3499</f>
        <v>0</v>
      </c>
      <c r="Y3505" s="23" t="s">
        <v>45</v>
      </c>
      <c r="Z3505" s="31">
        <f t="shared" si="382"/>
        <v>0</v>
      </c>
      <c r="AA3505" s="31"/>
      <c r="AB3505" s="31">
        <v>0</v>
      </c>
      <c r="AC3505" s="31">
        <v>0</v>
      </c>
      <c r="AD3505" s="30"/>
      <c r="AE3505" s="30">
        <f>+[1]DEPURADO!L3499</f>
        <v>0</v>
      </c>
      <c r="AF3505" s="30">
        <v>0</v>
      </c>
      <c r="AG3505" s="30">
        <f t="shared" si="383"/>
        <v>38110</v>
      </c>
      <c r="AH3505" s="30">
        <v>0</v>
      </c>
      <c r="AI3505" s="30" t="str">
        <f>+[1]DEPURADO!G3499</f>
        <v>SALDO A FAVOR DEL PRESTADOR</v>
      </c>
      <c r="AJ3505" s="32"/>
      <c r="AK3505" s="33"/>
    </row>
    <row r="3506" spans="1:37" s="34" customFormat="1" x14ac:dyDescent="0.25">
      <c r="A3506" s="23">
        <f t="shared" si="384"/>
        <v>3498</v>
      </c>
      <c r="B3506" s="24" t="s">
        <v>44</v>
      </c>
      <c r="C3506" s="23" t="str">
        <f>+[1]DEPURADO!A3500</f>
        <v>FEH128100</v>
      </c>
      <c r="D3506" s="23" t="str">
        <f>+[1]DEPURADO!B3500</f>
        <v>FEH128100</v>
      </c>
      <c r="E3506" s="25">
        <f>+[1]DEPURADO!C3500</f>
        <v>44341</v>
      </c>
      <c r="F3506" s="26">
        <f>+IF([1]DEPURADO!D3500&gt;1,[1]DEPURADO!D3500," ")</f>
        <v>44368</v>
      </c>
      <c r="G3506" s="27">
        <f>[1]DEPURADO!F3500</f>
        <v>34610</v>
      </c>
      <c r="H3506" s="28">
        <v>0</v>
      </c>
      <c r="I3506" s="28">
        <f>+[1]DEPURADO!N3500+[1]DEPURADO!O3500</f>
        <v>0</v>
      </c>
      <c r="J3506" s="28">
        <f>+[1]DEPURADO!S3500</f>
        <v>0</v>
      </c>
      <c r="K3506" s="29">
        <f>+[1]DEPURADO!Q3500+[1]DEPURADO!R3500</f>
        <v>0</v>
      </c>
      <c r="L3506" s="28">
        <v>0</v>
      </c>
      <c r="M3506" s="28">
        <v>0</v>
      </c>
      <c r="N3506" s="28">
        <f t="shared" si="378"/>
        <v>0</v>
      </c>
      <c r="O3506" s="28">
        <f t="shared" si="379"/>
        <v>34610</v>
      </c>
      <c r="P3506" s="24" t="str">
        <f>IF([1]DEPURADO!I3500&gt;1,0,[1]DEPURADO!B3500)</f>
        <v>FEH128100</v>
      </c>
      <c r="Q3506" s="30">
        <f t="shared" si="380"/>
        <v>34610</v>
      </c>
      <c r="R3506" s="31">
        <f t="shared" si="381"/>
        <v>0</v>
      </c>
      <c r="S3506" s="31">
        <f>+[1]DEPURADO!K3500</f>
        <v>0</v>
      </c>
      <c r="T3506" s="23" t="s">
        <v>45</v>
      </c>
      <c r="U3506" s="31">
        <f>+[1]DEPURADO!J3500</f>
        <v>0</v>
      </c>
      <c r="V3506" s="30"/>
      <c r="W3506" s="23" t="s">
        <v>45</v>
      </c>
      <c r="X3506" s="31">
        <f>+[1]DEPURADO!L3500+[1]DEPURADO!M3500</f>
        <v>0</v>
      </c>
      <c r="Y3506" s="23" t="s">
        <v>45</v>
      </c>
      <c r="Z3506" s="31">
        <f t="shared" si="382"/>
        <v>0</v>
      </c>
      <c r="AA3506" s="31"/>
      <c r="AB3506" s="31">
        <v>0</v>
      </c>
      <c r="AC3506" s="31">
        <v>0</v>
      </c>
      <c r="AD3506" s="30"/>
      <c r="AE3506" s="30">
        <f>+[1]DEPURADO!L3500</f>
        <v>0</v>
      </c>
      <c r="AF3506" s="30">
        <v>0</v>
      </c>
      <c r="AG3506" s="30">
        <f t="shared" si="383"/>
        <v>34610</v>
      </c>
      <c r="AH3506" s="30">
        <v>0</v>
      </c>
      <c r="AI3506" s="30" t="str">
        <f>+[1]DEPURADO!G3500</f>
        <v>SALDO A FAVOR DEL PRESTADOR</v>
      </c>
      <c r="AJ3506" s="32"/>
      <c r="AK3506" s="33"/>
    </row>
    <row r="3507" spans="1:37" s="34" customFormat="1" x14ac:dyDescent="0.25">
      <c r="A3507" s="23">
        <f t="shared" si="384"/>
        <v>3499</v>
      </c>
      <c r="B3507" s="24" t="s">
        <v>44</v>
      </c>
      <c r="C3507" s="23" t="str">
        <f>+[1]DEPURADO!A3501</f>
        <v>FEH128101</v>
      </c>
      <c r="D3507" s="23" t="str">
        <f>+[1]DEPURADO!B3501</f>
        <v>FEH128101</v>
      </c>
      <c r="E3507" s="25">
        <f>+[1]DEPURADO!C3501</f>
        <v>44341</v>
      </c>
      <c r="F3507" s="26">
        <f>+IF([1]DEPURADO!D3501&gt;1,[1]DEPURADO!D3501," ")</f>
        <v>44368</v>
      </c>
      <c r="G3507" s="27">
        <f>[1]DEPURADO!F3501</f>
        <v>38110</v>
      </c>
      <c r="H3507" s="28">
        <v>0</v>
      </c>
      <c r="I3507" s="28">
        <f>+[1]DEPURADO!N3501+[1]DEPURADO!O3501</f>
        <v>0</v>
      </c>
      <c r="J3507" s="28">
        <f>+[1]DEPURADO!S3501</f>
        <v>0</v>
      </c>
      <c r="K3507" s="29">
        <f>+[1]DEPURADO!Q3501+[1]DEPURADO!R3501</f>
        <v>0</v>
      </c>
      <c r="L3507" s="28">
        <v>0</v>
      </c>
      <c r="M3507" s="28">
        <v>0</v>
      </c>
      <c r="N3507" s="28">
        <f t="shared" si="378"/>
        <v>0</v>
      </c>
      <c r="O3507" s="28">
        <f t="shared" si="379"/>
        <v>38110</v>
      </c>
      <c r="P3507" s="24" t="str">
        <f>IF([1]DEPURADO!I3501&gt;1,0,[1]DEPURADO!B3501)</f>
        <v>FEH128101</v>
      </c>
      <c r="Q3507" s="30">
        <f t="shared" si="380"/>
        <v>38110</v>
      </c>
      <c r="R3507" s="31">
        <f t="shared" si="381"/>
        <v>0</v>
      </c>
      <c r="S3507" s="31">
        <f>+[1]DEPURADO!K3501</f>
        <v>0</v>
      </c>
      <c r="T3507" s="23" t="s">
        <v>45</v>
      </c>
      <c r="U3507" s="31">
        <f>+[1]DEPURADO!J3501</f>
        <v>0</v>
      </c>
      <c r="V3507" s="30"/>
      <c r="W3507" s="23" t="s">
        <v>45</v>
      </c>
      <c r="X3507" s="31">
        <f>+[1]DEPURADO!L3501+[1]DEPURADO!M3501</f>
        <v>0</v>
      </c>
      <c r="Y3507" s="23" t="s">
        <v>45</v>
      </c>
      <c r="Z3507" s="31">
        <f t="shared" si="382"/>
        <v>0</v>
      </c>
      <c r="AA3507" s="31"/>
      <c r="AB3507" s="31">
        <v>0</v>
      </c>
      <c r="AC3507" s="31">
        <v>0</v>
      </c>
      <c r="AD3507" s="30"/>
      <c r="AE3507" s="30">
        <f>+[1]DEPURADO!L3501</f>
        <v>0</v>
      </c>
      <c r="AF3507" s="30">
        <v>0</v>
      </c>
      <c r="AG3507" s="30">
        <f t="shared" si="383"/>
        <v>38110</v>
      </c>
      <c r="AH3507" s="30">
        <v>0</v>
      </c>
      <c r="AI3507" s="30" t="str">
        <f>+[1]DEPURADO!G3501</f>
        <v>SALDO A FAVOR DEL PRESTADOR</v>
      </c>
      <c r="AJ3507" s="32"/>
      <c r="AK3507" s="33"/>
    </row>
    <row r="3508" spans="1:37" s="34" customFormat="1" x14ac:dyDescent="0.25">
      <c r="A3508" s="23">
        <f t="shared" si="384"/>
        <v>3500</v>
      </c>
      <c r="B3508" s="24" t="s">
        <v>44</v>
      </c>
      <c r="C3508" s="23" t="str">
        <f>+[1]DEPURADO!A3502</f>
        <v>FEH128103</v>
      </c>
      <c r="D3508" s="23" t="str">
        <f>+[1]DEPURADO!B3502</f>
        <v>FEH128103</v>
      </c>
      <c r="E3508" s="25">
        <f>+[1]DEPURADO!C3502</f>
        <v>44341</v>
      </c>
      <c r="F3508" s="26">
        <f>+IF([1]DEPURADO!D3502&gt;1,[1]DEPURADO!D3502," ")</f>
        <v>44368</v>
      </c>
      <c r="G3508" s="27">
        <f>[1]DEPURADO!F3502</f>
        <v>38110</v>
      </c>
      <c r="H3508" s="28">
        <v>0</v>
      </c>
      <c r="I3508" s="28">
        <f>+[1]DEPURADO!N3502+[1]DEPURADO!O3502</f>
        <v>0</v>
      </c>
      <c r="J3508" s="28">
        <f>+[1]DEPURADO!S3502</f>
        <v>0</v>
      </c>
      <c r="K3508" s="29">
        <f>+[1]DEPURADO!Q3502+[1]DEPURADO!R3502</f>
        <v>0</v>
      </c>
      <c r="L3508" s="28">
        <v>0</v>
      </c>
      <c r="M3508" s="28">
        <v>0</v>
      </c>
      <c r="N3508" s="28">
        <f t="shared" si="378"/>
        <v>0</v>
      </c>
      <c r="O3508" s="28">
        <f t="shared" si="379"/>
        <v>38110</v>
      </c>
      <c r="P3508" s="24" t="str">
        <f>IF([1]DEPURADO!I3502&gt;1,0,[1]DEPURADO!B3502)</f>
        <v>FEH128103</v>
      </c>
      <c r="Q3508" s="30">
        <f t="shared" si="380"/>
        <v>38110</v>
      </c>
      <c r="R3508" s="31">
        <f t="shared" si="381"/>
        <v>0</v>
      </c>
      <c r="S3508" s="31">
        <f>+[1]DEPURADO!K3502</f>
        <v>0</v>
      </c>
      <c r="T3508" s="23" t="s">
        <v>45</v>
      </c>
      <c r="U3508" s="31">
        <f>+[1]DEPURADO!J3502</f>
        <v>0</v>
      </c>
      <c r="V3508" s="30"/>
      <c r="W3508" s="23" t="s">
        <v>45</v>
      </c>
      <c r="X3508" s="31">
        <f>+[1]DEPURADO!L3502+[1]DEPURADO!M3502</f>
        <v>0</v>
      </c>
      <c r="Y3508" s="23" t="s">
        <v>45</v>
      </c>
      <c r="Z3508" s="31">
        <f t="shared" si="382"/>
        <v>0</v>
      </c>
      <c r="AA3508" s="31"/>
      <c r="AB3508" s="31">
        <v>0</v>
      </c>
      <c r="AC3508" s="31">
        <v>0</v>
      </c>
      <c r="AD3508" s="30"/>
      <c r="AE3508" s="30">
        <f>+[1]DEPURADO!L3502</f>
        <v>0</v>
      </c>
      <c r="AF3508" s="30">
        <v>0</v>
      </c>
      <c r="AG3508" s="30">
        <f t="shared" si="383"/>
        <v>38110</v>
      </c>
      <c r="AH3508" s="30">
        <v>0</v>
      </c>
      <c r="AI3508" s="30" t="str">
        <f>+[1]DEPURADO!G3502</f>
        <v>SALDO A FAVOR DEL PRESTADOR</v>
      </c>
      <c r="AJ3508" s="32"/>
      <c r="AK3508" s="33"/>
    </row>
    <row r="3509" spans="1:37" s="34" customFormat="1" x14ac:dyDescent="0.25">
      <c r="A3509" s="23">
        <f t="shared" si="384"/>
        <v>3501</v>
      </c>
      <c r="B3509" s="24" t="s">
        <v>44</v>
      </c>
      <c r="C3509" s="23" t="str">
        <f>+[1]DEPURADO!A3503</f>
        <v>FEH128109</v>
      </c>
      <c r="D3509" s="23" t="str">
        <f>+[1]DEPURADO!B3503</f>
        <v>FEH128109</v>
      </c>
      <c r="E3509" s="25">
        <f>+[1]DEPURADO!C3503</f>
        <v>44341</v>
      </c>
      <c r="F3509" s="26" t="str">
        <f>+IF([1]DEPURADO!D3503&gt;1,[1]DEPURADO!D3503," ")</f>
        <v xml:space="preserve"> </v>
      </c>
      <c r="G3509" s="27">
        <f>[1]DEPURADO!F3503</f>
        <v>36277</v>
      </c>
      <c r="H3509" s="28">
        <v>0</v>
      </c>
      <c r="I3509" s="28">
        <f>+[1]DEPURADO!N3503+[1]DEPURADO!O3503</f>
        <v>0</v>
      </c>
      <c r="J3509" s="28">
        <f>+[1]DEPURADO!S3503</f>
        <v>0</v>
      </c>
      <c r="K3509" s="29">
        <f>+[1]DEPURADO!Q3503+[1]DEPURADO!R3503</f>
        <v>0</v>
      </c>
      <c r="L3509" s="28">
        <v>0</v>
      </c>
      <c r="M3509" s="28">
        <v>0</v>
      </c>
      <c r="N3509" s="28">
        <f t="shared" si="378"/>
        <v>0</v>
      </c>
      <c r="O3509" s="28">
        <f t="shared" si="379"/>
        <v>36277</v>
      </c>
      <c r="P3509" s="24" t="str">
        <f>IF([1]DEPURADO!I3503&gt;1,0,[1]DEPURADO!B3503)</f>
        <v>FEH128109</v>
      </c>
      <c r="Q3509" s="30">
        <f t="shared" si="380"/>
        <v>36277</v>
      </c>
      <c r="R3509" s="31">
        <f t="shared" si="381"/>
        <v>0</v>
      </c>
      <c r="S3509" s="31">
        <f>+[1]DEPURADO!K3503</f>
        <v>0</v>
      </c>
      <c r="T3509" s="23" t="s">
        <v>45</v>
      </c>
      <c r="U3509" s="31">
        <f>+[1]DEPURADO!J3503</f>
        <v>0</v>
      </c>
      <c r="V3509" s="30"/>
      <c r="W3509" s="23" t="s">
        <v>45</v>
      </c>
      <c r="X3509" s="31">
        <f>+[1]DEPURADO!L3503+[1]DEPURADO!M3503</f>
        <v>0</v>
      </c>
      <c r="Y3509" s="23" t="s">
        <v>45</v>
      </c>
      <c r="Z3509" s="31">
        <f t="shared" si="382"/>
        <v>0</v>
      </c>
      <c r="AA3509" s="31"/>
      <c r="AB3509" s="31">
        <v>0</v>
      </c>
      <c r="AC3509" s="31">
        <v>0</v>
      </c>
      <c r="AD3509" s="30"/>
      <c r="AE3509" s="30">
        <f>+[1]DEPURADO!L3503</f>
        <v>0</v>
      </c>
      <c r="AF3509" s="30">
        <v>0</v>
      </c>
      <c r="AG3509" s="30">
        <f t="shared" si="383"/>
        <v>36277</v>
      </c>
      <c r="AH3509" s="30">
        <v>0</v>
      </c>
      <c r="AI3509" s="30" t="str">
        <f>+[1]DEPURADO!G3503</f>
        <v>SALDO A FAVOR DEL PRESTADOR</v>
      </c>
      <c r="AJ3509" s="32"/>
      <c r="AK3509" s="33"/>
    </row>
    <row r="3510" spans="1:37" s="34" customFormat="1" x14ac:dyDescent="0.25">
      <c r="A3510" s="23">
        <f t="shared" si="384"/>
        <v>3502</v>
      </c>
      <c r="B3510" s="24" t="s">
        <v>44</v>
      </c>
      <c r="C3510" s="23" t="str">
        <f>+[1]DEPURADO!A3504</f>
        <v>FEH128113</v>
      </c>
      <c r="D3510" s="23" t="str">
        <f>+[1]DEPURADO!B3504</f>
        <v>FEH128113</v>
      </c>
      <c r="E3510" s="25">
        <f>+[1]DEPURADO!C3504</f>
        <v>44341</v>
      </c>
      <c r="F3510" s="26">
        <f>+IF([1]DEPURADO!D3504&gt;1,[1]DEPURADO!D3504," ")</f>
        <v>44368</v>
      </c>
      <c r="G3510" s="27">
        <f>[1]DEPURADO!F3504</f>
        <v>38110</v>
      </c>
      <c r="H3510" s="28">
        <v>0</v>
      </c>
      <c r="I3510" s="28">
        <f>+[1]DEPURADO!N3504+[1]DEPURADO!O3504</f>
        <v>0</v>
      </c>
      <c r="J3510" s="28">
        <f>+[1]DEPURADO!S3504</f>
        <v>0</v>
      </c>
      <c r="K3510" s="29">
        <f>+[1]DEPURADO!Q3504+[1]DEPURADO!R3504</f>
        <v>0</v>
      </c>
      <c r="L3510" s="28">
        <v>0</v>
      </c>
      <c r="M3510" s="28">
        <v>0</v>
      </c>
      <c r="N3510" s="28">
        <f t="shared" si="378"/>
        <v>0</v>
      </c>
      <c r="O3510" s="28">
        <f t="shared" si="379"/>
        <v>38110</v>
      </c>
      <c r="P3510" s="24" t="str">
        <f>IF([1]DEPURADO!I3504&gt;1,0,[1]DEPURADO!B3504)</f>
        <v>FEH128113</v>
      </c>
      <c r="Q3510" s="30">
        <f t="shared" si="380"/>
        <v>38110</v>
      </c>
      <c r="R3510" s="31">
        <f t="shared" si="381"/>
        <v>0</v>
      </c>
      <c r="S3510" s="31">
        <f>+[1]DEPURADO!K3504</f>
        <v>0</v>
      </c>
      <c r="T3510" s="23" t="s">
        <v>45</v>
      </c>
      <c r="U3510" s="31">
        <f>+[1]DEPURADO!J3504</f>
        <v>0</v>
      </c>
      <c r="V3510" s="30"/>
      <c r="W3510" s="23" t="s">
        <v>45</v>
      </c>
      <c r="X3510" s="31">
        <f>+[1]DEPURADO!L3504+[1]DEPURADO!M3504</f>
        <v>0</v>
      </c>
      <c r="Y3510" s="23" t="s">
        <v>45</v>
      </c>
      <c r="Z3510" s="31">
        <f t="shared" si="382"/>
        <v>0</v>
      </c>
      <c r="AA3510" s="31"/>
      <c r="AB3510" s="31">
        <v>0</v>
      </c>
      <c r="AC3510" s="31">
        <v>0</v>
      </c>
      <c r="AD3510" s="30"/>
      <c r="AE3510" s="30">
        <f>+[1]DEPURADO!L3504</f>
        <v>0</v>
      </c>
      <c r="AF3510" s="30">
        <v>0</v>
      </c>
      <c r="AG3510" s="30">
        <f t="shared" si="383"/>
        <v>38110</v>
      </c>
      <c r="AH3510" s="30">
        <v>0</v>
      </c>
      <c r="AI3510" s="30" t="str">
        <f>+[1]DEPURADO!G3504</f>
        <v>SALDO A FAVOR DEL PRESTADOR</v>
      </c>
      <c r="AJ3510" s="32"/>
      <c r="AK3510" s="33"/>
    </row>
    <row r="3511" spans="1:37" s="34" customFormat="1" x14ac:dyDescent="0.25">
      <c r="A3511" s="23">
        <f t="shared" si="384"/>
        <v>3503</v>
      </c>
      <c r="B3511" s="24" t="s">
        <v>44</v>
      </c>
      <c r="C3511" s="23" t="str">
        <f>+[1]DEPURADO!A3505</f>
        <v>FEH128125</v>
      </c>
      <c r="D3511" s="23" t="str">
        <f>+[1]DEPURADO!B3505</f>
        <v>FEH128125</v>
      </c>
      <c r="E3511" s="25">
        <f>+[1]DEPURADO!C3505</f>
        <v>44341</v>
      </c>
      <c r="F3511" s="26">
        <f>+IF([1]DEPURADO!D3505&gt;1,[1]DEPURADO!D3505," ")</f>
        <v>44368</v>
      </c>
      <c r="G3511" s="27">
        <f>[1]DEPURADO!F3505</f>
        <v>16226</v>
      </c>
      <c r="H3511" s="28">
        <v>0</v>
      </c>
      <c r="I3511" s="28">
        <f>+[1]DEPURADO!N3505+[1]DEPURADO!O3505</f>
        <v>0</v>
      </c>
      <c r="J3511" s="28">
        <f>+[1]DEPURADO!S3505</f>
        <v>0</v>
      </c>
      <c r="K3511" s="29">
        <f>+[1]DEPURADO!Q3505+[1]DEPURADO!R3505</f>
        <v>0</v>
      </c>
      <c r="L3511" s="28">
        <v>0</v>
      </c>
      <c r="M3511" s="28">
        <v>0</v>
      </c>
      <c r="N3511" s="28">
        <f t="shared" si="378"/>
        <v>0</v>
      </c>
      <c r="O3511" s="28">
        <f t="shared" si="379"/>
        <v>16226</v>
      </c>
      <c r="P3511" s="24" t="str">
        <f>IF([1]DEPURADO!I3505&gt;1,0,[1]DEPURADO!B3505)</f>
        <v>FEH128125</v>
      </c>
      <c r="Q3511" s="30">
        <f t="shared" si="380"/>
        <v>16226</v>
      </c>
      <c r="R3511" s="31">
        <f t="shared" si="381"/>
        <v>0</v>
      </c>
      <c r="S3511" s="31">
        <f>+[1]DEPURADO!K3505</f>
        <v>0</v>
      </c>
      <c r="T3511" s="23" t="s">
        <v>45</v>
      </c>
      <c r="U3511" s="31">
        <f>+[1]DEPURADO!J3505</f>
        <v>0</v>
      </c>
      <c r="V3511" s="30"/>
      <c r="W3511" s="23" t="s">
        <v>45</v>
      </c>
      <c r="X3511" s="31">
        <f>+[1]DEPURADO!L3505+[1]DEPURADO!M3505</f>
        <v>0</v>
      </c>
      <c r="Y3511" s="23" t="s">
        <v>45</v>
      </c>
      <c r="Z3511" s="31">
        <f t="shared" si="382"/>
        <v>0</v>
      </c>
      <c r="AA3511" s="31"/>
      <c r="AB3511" s="31">
        <v>0</v>
      </c>
      <c r="AC3511" s="31">
        <v>0</v>
      </c>
      <c r="AD3511" s="30"/>
      <c r="AE3511" s="30">
        <f>+[1]DEPURADO!L3505</f>
        <v>0</v>
      </c>
      <c r="AF3511" s="30">
        <v>0</v>
      </c>
      <c r="AG3511" s="30">
        <f t="shared" si="383"/>
        <v>16226</v>
      </c>
      <c r="AH3511" s="30">
        <v>0</v>
      </c>
      <c r="AI3511" s="30" t="str">
        <f>+[1]DEPURADO!G3505</f>
        <v>SALDO A FAVOR DEL PRESTADOR</v>
      </c>
      <c r="AJ3511" s="32"/>
      <c r="AK3511" s="33"/>
    </row>
    <row r="3512" spans="1:37" s="34" customFormat="1" x14ac:dyDescent="0.25">
      <c r="A3512" s="23">
        <f t="shared" si="384"/>
        <v>3504</v>
      </c>
      <c r="B3512" s="24" t="s">
        <v>44</v>
      </c>
      <c r="C3512" s="23" t="str">
        <f>+[1]DEPURADO!A3506</f>
        <v>FEH128126</v>
      </c>
      <c r="D3512" s="23" t="str">
        <f>+[1]DEPURADO!B3506</f>
        <v>FEH128126</v>
      </c>
      <c r="E3512" s="25">
        <f>+[1]DEPURADO!C3506</f>
        <v>44341</v>
      </c>
      <c r="F3512" s="26">
        <f>+IF([1]DEPURADO!D3506&gt;1,[1]DEPURADO!D3506," ")</f>
        <v>44368</v>
      </c>
      <c r="G3512" s="27">
        <f>[1]DEPURADO!F3506</f>
        <v>48195</v>
      </c>
      <c r="H3512" s="28">
        <v>0</v>
      </c>
      <c r="I3512" s="28">
        <f>+[1]DEPURADO!N3506+[1]DEPURADO!O3506</f>
        <v>0</v>
      </c>
      <c r="J3512" s="28">
        <f>+[1]DEPURADO!S3506</f>
        <v>0</v>
      </c>
      <c r="K3512" s="29">
        <f>+[1]DEPURADO!Q3506+[1]DEPURADO!R3506</f>
        <v>0</v>
      </c>
      <c r="L3512" s="28">
        <v>0</v>
      </c>
      <c r="M3512" s="28">
        <v>0</v>
      </c>
      <c r="N3512" s="28">
        <f t="shared" si="378"/>
        <v>0</v>
      </c>
      <c r="O3512" s="28">
        <f t="shared" si="379"/>
        <v>48195</v>
      </c>
      <c r="P3512" s="24" t="str">
        <f>IF([1]DEPURADO!I3506&gt;1,0,[1]DEPURADO!B3506)</f>
        <v>FEH128126</v>
      </c>
      <c r="Q3512" s="30">
        <f t="shared" si="380"/>
        <v>48195</v>
      </c>
      <c r="R3512" s="31">
        <f t="shared" si="381"/>
        <v>0</v>
      </c>
      <c r="S3512" s="31">
        <f>+[1]DEPURADO!K3506</f>
        <v>0</v>
      </c>
      <c r="T3512" s="23" t="s">
        <v>45</v>
      </c>
      <c r="U3512" s="31">
        <f>+[1]DEPURADO!J3506</f>
        <v>0</v>
      </c>
      <c r="V3512" s="30"/>
      <c r="W3512" s="23" t="s">
        <v>45</v>
      </c>
      <c r="X3512" s="31">
        <f>+[1]DEPURADO!L3506+[1]DEPURADO!M3506</f>
        <v>0</v>
      </c>
      <c r="Y3512" s="23" t="s">
        <v>45</v>
      </c>
      <c r="Z3512" s="31">
        <f t="shared" si="382"/>
        <v>0</v>
      </c>
      <c r="AA3512" s="31"/>
      <c r="AB3512" s="31">
        <v>0</v>
      </c>
      <c r="AC3512" s="31">
        <v>0</v>
      </c>
      <c r="AD3512" s="30"/>
      <c r="AE3512" s="30">
        <f>+[1]DEPURADO!L3506</f>
        <v>0</v>
      </c>
      <c r="AF3512" s="30">
        <v>0</v>
      </c>
      <c r="AG3512" s="30">
        <f t="shared" si="383"/>
        <v>48195</v>
      </c>
      <c r="AH3512" s="30">
        <v>0</v>
      </c>
      <c r="AI3512" s="30" t="str">
        <f>+[1]DEPURADO!G3506</f>
        <v>SALDO A FAVOR DEL PRESTADOR</v>
      </c>
      <c r="AJ3512" s="32"/>
      <c r="AK3512" s="33"/>
    </row>
    <row r="3513" spans="1:37" s="34" customFormat="1" x14ac:dyDescent="0.25">
      <c r="A3513" s="23">
        <f t="shared" si="384"/>
        <v>3505</v>
      </c>
      <c r="B3513" s="24" t="s">
        <v>44</v>
      </c>
      <c r="C3513" s="23" t="str">
        <f>+[1]DEPURADO!A3507</f>
        <v>FEH128128</v>
      </c>
      <c r="D3513" s="23" t="str">
        <f>+[1]DEPURADO!B3507</f>
        <v>FEH128128</v>
      </c>
      <c r="E3513" s="25">
        <f>+[1]DEPURADO!C3507</f>
        <v>44341</v>
      </c>
      <c r="F3513" s="26">
        <f>+IF([1]DEPURADO!D3507&gt;1,[1]DEPURADO!D3507," ")</f>
        <v>44368</v>
      </c>
      <c r="G3513" s="27">
        <f>[1]DEPURADO!F3507</f>
        <v>16226</v>
      </c>
      <c r="H3513" s="28">
        <v>0</v>
      </c>
      <c r="I3513" s="28">
        <f>+[1]DEPURADO!N3507+[1]DEPURADO!O3507</f>
        <v>0</v>
      </c>
      <c r="J3513" s="28">
        <f>+[1]DEPURADO!S3507</f>
        <v>0</v>
      </c>
      <c r="K3513" s="29">
        <f>+[1]DEPURADO!Q3507+[1]DEPURADO!R3507</f>
        <v>0</v>
      </c>
      <c r="L3513" s="28">
        <v>0</v>
      </c>
      <c r="M3513" s="28">
        <v>0</v>
      </c>
      <c r="N3513" s="28">
        <f t="shared" si="378"/>
        <v>0</v>
      </c>
      <c r="O3513" s="28">
        <f t="shared" si="379"/>
        <v>16226</v>
      </c>
      <c r="P3513" s="24" t="str">
        <f>IF([1]DEPURADO!I3507&gt;1,0,[1]DEPURADO!B3507)</f>
        <v>FEH128128</v>
      </c>
      <c r="Q3513" s="30">
        <f t="shared" si="380"/>
        <v>16226</v>
      </c>
      <c r="R3513" s="31">
        <f t="shared" si="381"/>
        <v>0</v>
      </c>
      <c r="S3513" s="31">
        <f>+[1]DEPURADO!K3507</f>
        <v>0</v>
      </c>
      <c r="T3513" s="23" t="s">
        <v>45</v>
      </c>
      <c r="U3513" s="31">
        <f>+[1]DEPURADO!J3507</f>
        <v>0</v>
      </c>
      <c r="V3513" s="30"/>
      <c r="W3513" s="23" t="s">
        <v>45</v>
      </c>
      <c r="X3513" s="31">
        <f>+[1]DEPURADO!L3507+[1]DEPURADO!M3507</f>
        <v>0</v>
      </c>
      <c r="Y3513" s="23" t="s">
        <v>45</v>
      </c>
      <c r="Z3513" s="31">
        <f t="shared" si="382"/>
        <v>0</v>
      </c>
      <c r="AA3513" s="31"/>
      <c r="AB3513" s="31">
        <v>0</v>
      </c>
      <c r="AC3513" s="31">
        <v>0</v>
      </c>
      <c r="AD3513" s="30"/>
      <c r="AE3513" s="30">
        <f>+[1]DEPURADO!L3507</f>
        <v>0</v>
      </c>
      <c r="AF3513" s="30">
        <v>0</v>
      </c>
      <c r="AG3513" s="30">
        <f t="shared" si="383"/>
        <v>16226</v>
      </c>
      <c r="AH3513" s="30">
        <v>0</v>
      </c>
      <c r="AI3513" s="30" t="str">
        <f>+[1]DEPURADO!G3507</f>
        <v>SALDO A FAVOR DEL PRESTADOR</v>
      </c>
      <c r="AJ3513" s="32"/>
      <c r="AK3513" s="33"/>
    </row>
    <row r="3514" spans="1:37" s="34" customFormat="1" x14ac:dyDescent="0.25">
      <c r="A3514" s="23">
        <f t="shared" si="384"/>
        <v>3506</v>
      </c>
      <c r="B3514" s="24" t="s">
        <v>44</v>
      </c>
      <c r="C3514" s="23" t="str">
        <f>+[1]DEPURADO!A3508</f>
        <v>FEH128163</v>
      </c>
      <c r="D3514" s="23" t="str">
        <f>+[1]DEPURADO!B3508</f>
        <v>FEH128163</v>
      </c>
      <c r="E3514" s="25">
        <f>+[1]DEPURADO!C3508</f>
        <v>44341</v>
      </c>
      <c r="F3514" s="26">
        <f>+IF([1]DEPURADO!D3508&gt;1,[1]DEPURADO!D3508," ")</f>
        <v>44368</v>
      </c>
      <c r="G3514" s="27">
        <f>[1]DEPURADO!F3508</f>
        <v>6773</v>
      </c>
      <c r="H3514" s="28">
        <v>0</v>
      </c>
      <c r="I3514" s="28">
        <f>+[1]DEPURADO!N3508+[1]DEPURADO!O3508</f>
        <v>0</v>
      </c>
      <c r="J3514" s="28">
        <f>+[1]DEPURADO!S3508</f>
        <v>0</v>
      </c>
      <c r="K3514" s="29">
        <f>+[1]DEPURADO!Q3508+[1]DEPURADO!R3508</f>
        <v>0</v>
      </c>
      <c r="L3514" s="28">
        <v>0</v>
      </c>
      <c r="M3514" s="28">
        <v>0</v>
      </c>
      <c r="N3514" s="28">
        <f t="shared" si="378"/>
        <v>0</v>
      </c>
      <c r="O3514" s="28">
        <f t="shared" si="379"/>
        <v>6773</v>
      </c>
      <c r="P3514" s="24" t="str">
        <f>IF([1]DEPURADO!I3508&gt;1,0,[1]DEPURADO!B3508)</f>
        <v>FEH128163</v>
      </c>
      <c r="Q3514" s="30">
        <f t="shared" si="380"/>
        <v>6773</v>
      </c>
      <c r="R3514" s="31">
        <f t="shared" si="381"/>
        <v>0</v>
      </c>
      <c r="S3514" s="31">
        <f>+[1]DEPURADO!K3508</f>
        <v>0</v>
      </c>
      <c r="T3514" s="23" t="s">
        <v>45</v>
      </c>
      <c r="U3514" s="31">
        <f>+[1]DEPURADO!J3508</f>
        <v>0</v>
      </c>
      <c r="V3514" s="30"/>
      <c r="W3514" s="23" t="s">
        <v>45</v>
      </c>
      <c r="X3514" s="31">
        <f>+[1]DEPURADO!L3508+[1]DEPURADO!M3508</f>
        <v>0</v>
      </c>
      <c r="Y3514" s="23" t="s">
        <v>45</v>
      </c>
      <c r="Z3514" s="31">
        <f t="shared" si="382"/>
        <v>0</v>
      </c>
      <c r="AA3514" s="31"/>
      <c r="AB3514" s="31">
        <v>0</v>
      </c>
      <c r="AC3514" s="31">
        <v>0</v>
      </c>
      <c r="AD3514" s="30"/>
      <c r="AE3514" s="30">
        <f>+[1]DEPURADO!L3508</f>
        <v>0</v>
      </c>
      <c r="AF3514" s="30">
        <v>0</v>
      </c>
      <c r="AG3514" s="30">
        <f t="shared" si="383"/>
        <v>6773</v>
      </c>
      <c r="AH3514" s="30">
        <v>0</v>
      </c>
      <c r="AI3514" s="30" t="str">
        <f>+[1]DEPURADO!G3508</f>
        <v>SALDO A FAVOR DEL PRESTADOR</v>
      </c>
      <c r="AJ3514" s="32"/>
      <c r="AK3514" s="33"/>
    </row>
    <row r="3515" spans="1:37" s="34" customFormat="1" x14ac:dyDescent="0.25">
      <c r="A3515" s="23">
        <f t="shared" si="384"/>
        <v>3507</v>
      </c>
      <c r="B3515" s="24" t="s">
        <v>44</v>
      </c>
      <c r="C3515" s="23" t="str">
        <f>+[1]DEPURADO!A3509</f>
        <v>FEH128164</v>
      </c>
      <c r="D3515" s="23" t="str">
        <f>+[1]DEPURADO!B3509</f>
        <v>FEH128164</v>
      </c>
      <c r="E3515" s="25">
        <f>+[1]DEPURADO!C3509</f>
        <v>44341</v>
      </c>
      <c r="F3515" s="26">
        <f>+IF([1]DEPURADO!D3509&gt;1,[1]DEPURADO!D3509," ")</f>
        <v>44368</v>
      </c>
      <c r="G3515" s="27">
        <f>[1]DEPURADO!F3509</f>
        <v>38110</v>
      </c>
      <c r="H3515" s="28">
        <v>0</v>
      </c>
      <c r="I3515" s="28">
        <f>+[1]DEPURADO!N3509+[1]DEPURADO!O3509</f>
        <v>0</v>
      </c>
      <c r="J3515" s="28">
        <f>+[1]DEPURADO!S3509</f>
        <v>0</v>
      </c>
      <c r="K3515" s="29">
        <f>+[1]DEPURADO!Q3509+[1]DEPURADO!R3509</f>
        <v>0</v>
      </c>
      <c r="L3515" s="28">
        <v>0</v>
      </c>
      <c r="M3515" s="28">
        <v>0</v>
      </c>
      <c r="N3515" s="28">
        <f t="shared" si="378"/>
        <v>0</v>
      </c>
      <c r="O3515" s="28">
        <f t="shared" si="379"/>
        <v>38110</v>
      </c>
      <c r="P3515" s="24" t="str">
        <f>IF([1]DEPURADO!I3509&gt;1,0,[1]DEPURADO!B3509)</f>
        <v>FEH128164</v>
      </c>
      <c r="Q3515" s="30">
        <f t="shared" si="380"/>
        <v>38110</v>
      </c>
      <c r="R3515" s="31">
        <f t="shared" si="381"/>
        <v>0</v>
      </c>
      <c r="S3515" s="31">
        <f>+[1]DEPURADO!K3509</f>
        <v>0</v>
      </c>
      <c r="T3515" s="23" t="s">
        <v>45</v>
      </c>
      <c r="U3515" s="31">
        <f>+[1]DEPURADO!J3509</f>
        <v>0</v>
      </c>
      <c r="V3515" s="30"/>
      <c r="W3515" s="23" t="s">
        <v>45</v>
      </c>
      <c r="X3515" s="31">
        <f>+[1]DEPURADO!L3509+[1]DEPURADO!M3509</f>
        <v>0</v>
      </c>
      <c r="Y3515" s="23" t="s">
        <v>45</v>
      </c>
      <c r="Z3515" s="31">
        <f t="shared" si="382"/>
        <v>0</v>
      </c>
      <c r="AA3515" s="31"/>
      <c r="AB3515" s="31">
        <v>0</v>
      </c>
      <c r="AC3515" s="31">
        <v>0</v>
      </c>
      <c r="AD3515" s="30"/>
      <c r="AE3515" s="30">
        <f>+[1]DEPURADO!L3509</f>
        <v>0</v>
      </c>
      <c r="AF3515" s="30">
        <v>0</v>
      </c>
      <c r="AG3515" s="30">
        <f t="shared" si="383"/>
        <v>38110</v>
      </c>
      <c r="AH3515" s="30">
        <v>0</v>
      </c>
      <c r="AI3515" s="30" t="str">
        <f>+[1]DEPURADO!G3509</f>
        <v>SALDO A FAVOR DEL PRESTADOR</v>
      </c>
      <c r="AJ3515" s="32"/>
      <c r="AK3515" s="33"/>
    </row>
    <row r="3516" spans="1:37" s="34" customFormat="1" x14ac:dyDescent="0.25">
      <c r="A3516" s="23">
        <f t="shared" si="384"/>
        <v>3508</v>
      </c>
      <c r="B3516" s="24" t="s">
        <v>44</v>
      </c>
      <c r="C3516" s="23" t="str">
        <f>+[1]DEPURADO!A3510</f>
        <v>FEH128178</v>
      </c>
      <c r="D3516" s="23" t="str">
        <f>+[1]DEPURADO!B3510</f>
        <v>FEH128178</v>
      </c>
      <c r="E3516" s="25">
        <f>+[1]DEPURADO!C3510</f>
        <v>44341</v>
      </c>
      <c r="F3516" s="26">
        <f>+IF([1]DEPURADO!D3510&gt;1,[1]DEPURADO!D3510," ")</f>
        <v>44368</v>
      </c>
      <c r="G3516" s="27">
        <f>[1]DEPURADO!F3510</f>
        <v>24585</v>
      </c>
      <c r="H3516" s="28">
        <v>0</v>
      </c>
      <c r="I3516" s="28">
        <f>+[1]DEPURADO!N3510+[1]DEPURADO!O3510</f>
        <v>0</v>
      </c>
      <c r="J3516" s="28">
        <f>+[1]DEPURADO!S3510</f>
        <v>0</v>
      </c>
      <c r="K3516" s="29">
        <f>+[1]DEPURADO!Q3510+[1]DEPURADO!R3510</f>
        <v>0</v>
      </c>
      <c r="L3516" s="28">
        <v>0</v>
      </c>
      <c r="M3516" s="28">
        <v>0</v>
      </c>
      <c r="N3516" s="28">
        <f t="shared" si="378"/>
        <v>0</v>
      </c>
      <c r="O3516" s="28">
        <f t="shared" si="379"/>
        <v>24585</v>
      </c>
      <c r="P3516" s="24" t="str">
        <f>IF([1]DEPURADO!I3510&gt;1,0,[1]DEPURADO!B3510)</f>
        <v>FEH128178</v>
      </c>
      <c r="Q3516" s="30">
        <f t="shared" si="380"/>
        <v>24585</v>
      </c>
      <c r="R3516" s="31">
        <f t="shared" si="381"/>
        <v>0</v>
      </c>
      <c r="S3516" s="31">
        <f>+[1]DEPURADO!K3510</f>
        <v>0</v>
      </c>
      <c r="T3516" s="23" t="s">
        <v>45</v>
      </c>
      <c r="U3516" s="31">
        <f>+[1]DEPURADO!J3510</f>
        <v>0</v>
      </c>
      <c r="V3516" s="30"/>
      <c r="W3516" s="23" t="s">
        <v>45</v>
      </c>
      <c r="X3516" s="31">
        <f>+[1]DEPURADO!L3510+[1]DEPURADO!M3510</f>
        <v>0</v>
      </c>
      <c r="Y3516" s="23" t="s">
        <v>45</v>
      </c>
      <c r="Z3516" s="31">
        <f t="shared" si="382"/>
        <v>0</v>
      </c>
      <c r="AA3516" s="31"/>
      <c r="AB3516" s="31">
        <v>0</v>
      </c>
      <c r="AC3516" s="31">
        <v>0</v>
      </c>
      <c r="AD3516" s="30"/>
      <c r="AE3516" s="30">
        <f>+[1]DEPURADO!L3510</f>
        <v>0</v>
      </c>
      <c r="AF3516" s="30">
        <v>0</v>
      </c>
      <c r="AG3516" s="30">
        <f t="shared" si="383"/>
        <v>24585</v>
      </c>
      <c r="AH3516" s="30">
        <v>0</v>
      </c>
      <c r="AI3516" s="30" t="str">
        <f>+[1]DEPURADO!G3510</f>
        <v>SALDO A FAVOR DEL PRESTADOR</v>
      </c>
      <c r="AJ3516" s="32"/>
      <c r="AK3516" s="33"/>
    </row>
    <row r="3517" spans="1:37" s="34" customFormat="1" x14ac:dyDescent="0.25">
      <c r="A3517" s="23">
        <f t="shared" si="384"/>
        <v>3509</v>
      </c>
      <c r="B3517" s="24" t="s">
        <v>44</v>
      </c>
      <c r="C3517" s="23" t="str">
        <f>+[1]DEPURADO!A3511</f>
        <v>FEH128187</v>
      </c>
      <c r="D3517" s="23" t="str">
        <f>+[1]DEPURADO!B3511</f>
        <v>FEH128187</v>
      </c>
      <c r="E3517" s="25">
        <f>+[1]DEPURADO!C3511</f>
        <v>44341</v>
      </c>
      <c r="F3517" s="26">
        <f>+IF([1]DEPURADO!D3511&gt;1,[1]DEPURADO!D3511," ")</f>
        <v>44368</v>
      </c>
      <c r="G3517" s="27">
        <f>[1]DEPURADO!F3511</f>
        <v>38110</v>
      </c>
      <c r="H3517" s="28">
        <v>0</v>
      </c>
      <c r="I3517" s="28">
        <f>+[1]DEPURADO!N3511+[1]DEPURADO!O3511</f>
        <v>0</v>
      </c>
      <c r="J3517" s="28">
        <f>+[1]DEPURADO!S3511</f>
        <v>0</v>
      </c>
      <c r="K3517" s="29">
        <f>+[1]DEPURADO!Q3511+[1]DEPURADO!R3511</f>
        <v>0</v>
      </c>
      <c r="L3517" s="28">
        <v>0</v>
      </c>
      <c r="M3517" s="28">
        <v>0</v>
      </c>
      <c r="N3517" s="28">
        <f t="shared" si="378"/>
        <v>0</v>
      </c>
      <c r="O3517" s="28">
        <f t="shared" si="379"/>
        <v>38110</v>
      </c>
      <c r="P3517" s="24" t="str">
        <f>IF([1]DEPURADO!I3511&gt;1,0,[1]DEPURADO!B3511)</f>
        <v>FEH128187</v>
      </c>
      <c r="Q3517" s="30">
        <f t="shared" si="380"/>
        <v>38110</v>
      </c>
      <c r="R3517" s="31">
        <f t="shared" si="381"/>
        <v>0</v>
      </c>
      <c r="S3517" s="31">
        <f>+[1]DEPURADO!K3511</f>
        <v>0</v>
      </c>
      <c r="T3517" s="23" t="s">
        <v>45</v>
      </c>
      <c r="U3517" s="31">
        <f>+[1]DEPURADO!J3511</f>
        <v>0</v>
      </c>
      <c r="V3517" s="30"/>
      <c r="W3517" s="23" t="s">
        <v>45</v>
      </c>
      <c r="X3517" s="31">
        <f>+[1]DEPURADO!L3511+[1]DEPURADO!M3511</f>
        <v>0</v>
      </c>
      <c r="Y3517" s="23" t="s">
        <v>45</v>
      </c>
      <c r="Z3517" s="31">
        <f t="shared" si="382"/>
        <v>0</v>
      </c>
      <c r="AA3517" s="31"/>
      <c r="AB3517" s="31">
        <v>0</v>
      </c>
      <c r="AC3517" s="31">
        <v>0</v>
      </c>
      <c r="AD3517" s="30"/>
      <c r="AE3517" s="30">
        <f>+[1]DEPURADO!L3511</f>
        <v>0</v>
      </c>
      <c r="AF3517" s="30">
        <v>0</v>
      </c>
      <c r="AG3517" s="30">
        <f t="shared" si="383"/>
        <v>38110</v>
      </c>
      <c r="AH3517" s="30">
        <v>0</v>
      </c>
      <c r="AI3517" s="30" t="str">
        <f>+[1]DEPURADO!G3511</f>
        <v>SALDO A FAVOR DEL PRESTADOR</v>
      </c>
      <c r="AJ3517" s="32"/>
      <c r="AK3517" s="33"/>
    </row>
    <row r="3518" spans="1:37" s="34" customFormat="1" x14ac:dyDescent="0.25">
      <c r="A3518" s="23">
        <f t="shared" si="384"/>
        <v>3510</v>
      </c>
      <c r="B3518" s="24" t="s">
        <v>44</v>
      </c>
      <c r="C3518" s="23" t="str">
        <f>+[1]DEPURADO!A3512</f>
        <v>FEH128188</v>
      </c>
      <c r="D3518" s="23" t="str">
        <f>+[1]DEPURADO!B3512</f>
        <v>FEH128188</v>
      </c>
      <c r="E3518" s="25">
        <f>+[1]DEPURADO!C3512</f>
        <v>44341</v>
      </c>
      <c r="F3518" s="26">
        <f>+IF([1]DEPURADO!D3512&gt;1,[1]DEPURADO!D3512," ")</f>
        <v>44368</v>
      </c>
      <c r="G3518" s="27">
        <f>[1]DEPURADO!F3512</f>
        <v>91475</v>
      </c>
      <c r="H3518" s="28">
        <v>0</v>
      </c>
      <c r="I3518" s="28">
        <f>+[1]DEPURADO!N3512+[1]DEPURADO!O3512</f>
        <v>0</v>
      </c>
      <c r="J3518" s="28">
        <f>+[1]DEPURADO!S3512</f>
        <v>0</v>
      </c>
      <c r="K3518" s="29">
        <f>+[1]DEPURADO!Q3512+[1]DEPURADO!R3512</f>
        <v>0</v>
      </c>
      <c r="L3518" s="28">
        <v>0</v>
      </c>
      <c r="M3518" s="28">
        <v>0</v>
      </c>
      <c r="N3518" s="28">
        <f t="shared" si="378"/>
        <v>0</v>
      </c>
      <c r="O3518" s="28">
        <f t="shared" si="379"/>
        <v>91475</v>
      </c>
      <c r="P3518" s="24" t="str">
        <f>IF([1]DEPURADO!I3512&gt;1,0,[1]DEPURADO!B3512)</f>
        <v>FEH128188</v>
      </c>
      <c r="Q3518" s="30">
        <f t="shared" si="380"/>
        <v>91475</v>
      </c>
      <c r="R3518" s="31">
        <f t="shared" si="381"/>
        <v>0</v>
      </c>
      <c r="S3518" s="31">
        <f>+[1]DEPURADO!K3512</f>
        <v>0</v>
      </c>
      <c r="T3518" s="23" t="s">
        <v>45</v>
      </c>
      <c r="U3518" s="31">
        <f>+[1]DEPURADO!J3512</f>
        <v>0</v>
      </c>
      <c r="V3518" s="30"/>
      <c r="W3518" s="23" t="s">
        <v>45</v>
      </c>
      <c r="X3518" s="31">
        <f>+[1]DEPURADO!L3512+[1]DEPURADO!M3512</f>
        <v>0</v>
      </c>
      <c r="Y3518" s="23" t="s">
        <v>45</v>
      </c>
      <c r="Z3518" s="31">
        <f t="shared" si="382"/>
        <v>0</v>
      </c>
      <c r="AA3518" s="31"/>
      <c r="AB3518" s="31">
        <v>0</v>
      </c>
      <c r="AC3518" s="31">
        <v>0</v>
      </c>
      <c r="AD3518" s="30"/>
      <c r="AE3518" s="30">
        <f>+[1]DEPURADO!L3512</f>
        <v>0</v>
      </c>
      <c r="AF3518" s="30">
        <v>0</v>
      </c>
      <c r="AG3518" s="30">
        <f t="shared" si="383"/>
        <v>91475</v>
      </c>
      <c r="AH3518" s="30">
        <v>0</v>
      </c>
      <c r="AI3518" s="30" t="str">
        <f>+[1]DEPURADO!G3512</f>
        <v>SALDO A FAVOR DEL PRESTADOR</v>
      </c>
      <c r="AJ3518" s="32"/>
      <c r="AK3518" s="33"/>
    </row>
    <row r="3519" spans="1:37" s="34" customFormat="1" x14ac:dyDescent="0.25">
      <c r="A3519" s="23">
        <f t="shared" si="384"/>
        <v>3511</v>
      </c>
      <c r="B3519" s="24" t="s">
        <v>44</v>
      </c>
      <c r="C3519" s="23" t="str">
        <f>+[1]DEPURADO!A3513</f>
        <v>FEH128189</v>
      </c>
      <c r="D3519" s="23" t="str">
        <f>+[1]DEPURADO!B3513</f>
        <v>FEH128189</v>
      </c>
      <c r="E3519" s="25">
        <f>+[1]DEPURADO!C3513</f>
        <v>44341</v>
      </c>
      <c r="F3519" s="26">
        <f>+IF([1]DEPURADO!D3513&gt;1,[1]DEPURADO!D3513," ")</f>
        <v>44368</v>
      </c>
      <c r="G3519" s="27">
        <f>[1]DEPURADO!F3513</f>
        <v>250328</v>
      </c>
      <c r="H3519" s="28">
        <v>0</v>
      </c>
      <c r="I3519" s="28">
        <f>+[1]DEPURADO!N3513+[1]DEPURADO!O3513</f>
        <v>0</v>
      </c>
      <c r="J3519" s="28">
        <f>+[1]DEPURADO!S3513</f>
        <v>0</v>
      </c>
      <c r="K3519" s="29">
        <f>+[1]DEPURADO!Q3513+[1]DEPURADO!R3513</f>
        <v>0</v>
      </c>
      <c r="L3519" s="28">
        <v>0</v>
      </c>
      <c r="M3519" s="28">
        <v>0</v>
      </c>
      <c r="N3519" s="28">
        <f t="shared" si="378"/>
        <v>0</v>
      </c>
      <c r="O3519" s="28">
        <f t="shared" si="379"/>
        <v>250328</v>
      </c>
      <c r="P3519" s="24" t="str">
        <f>IF([1]DEPURADO!I3513&gt;1,0,[1]DEPURADO!B3513)</f>
        <v>FEH128189</v>
      </c>
      <c r="Q3519" s="30">
        <f t="shared" si="380"/>
        <v>250328</v>
      </c>
      <c r="R3519" s="31">
        <f t="shared" si="381"/>
        <v>0</v>
      </c>
      <c r="S3519" s="31">
        <f>+[1]DEPURADO!K3513</f>
        <v>0</v>
      </c>
      <c r="T3519" s="23" t="s">
        <v>45</v>
      </c>
      <c r="U3519" s="31">
        <f>+[1]DEPURADO!J3513</f>
        <v>0</v>
      </c>
      <c r="V3519" s="30"/>
      <c r="W3519" s="23" t="s">
        <v>45</v>
      </c>
      <c r="X3519" s="31">
        <f>+[1]DEPURADO!L3513+[1]DEPURADO!M3513</f>
        <v>0</v>
      </c>
      <c r="Y3519" s="23" t="s">
        <v>45</v>
      </c>
      <c r="Z3519" s="31">
        <f t="shared" si="382"/>
        <v>0</v>
      </c>
      <c r="AA3519" s="31"/>
      <c r="AB3519" s="31">
        <v>0</v>
      </c>
      <c r="AC3519" s="31">
        <v>0</v>
      </c>
      <c r="AD3519" s="30"/>
      <c r="AE3519" s="30">
        <f>+[1]DEPURADO!L3513</f>
        <v>0</v>
      </c>
      <c r="AF3519" s="30">
        <v>0</v>
      </c>
      <c r="AG3519" s="30">
        <f t="shared" si="383"/>
        <v>250328</v>
      </c>
      <c r="AH3519" s="30">
        <v>0</v>
      </c>
      <c r="AI3519" s="30" t="str">
        <f>+[1]DEPURADO!G3513</f>
        <v>SALDO A FAVOR DEL PRESTADOR</v>
      </c>
      <c r="AJ3519" s="32"/>
      <c r="AK3519" s="33"/>
    </row>
    <row r="3520" spans="1:37" s="34" customFormat="1" x14ac:dyDescent="0.25">
      <c r="A3520" s="23">
        <f t="shared" si="384"/>
        <v>3512</v>
      </c>
      <c r="B3520" s="24" t="s">
        <v>44</v>
      </c>
      <c r="C3520" s="23" t="str">
        <f>+[1]DEPURADO!A3514</f>
        <v>FEH128190</v>
      </c>
      <c r="D3520" s="23" t="str">
        <f>+[1]DEPURADO!B3514</f>
        <v>FEH128190</v>
      </c>
      <c r="E3520" s="25">
        <f>+[1]DEPURADO!C3514</f>
        <v>44341</v>
      </c>
      <c r="F3520" s="26">
        <f>+IF([1]DEPURADO!D3514&gt;1,[1]DEPURADO!D3514," ")</f>
        <v>44368</v>
      </c>
      <c r="G3520" s="27">
        <f>[1]DEPURADO!F3514</f>
        <v>38110</v>
      </c>
      <c r="H3520" s="28">
        <v>0</v>
      </c>
      <c r="I3520" s="28">
        <f>+[1]DEPURADO!N3514+[1]DEPURADO!O3514</f>
        <v>0</v>
      </c>
      <c r="J3520" s="28">
        <f>+[1]DEPURADO!S3514</f>
        <v>0</v>
      </c>
      <c r="K3520" s="29">
        <f>+[1]DEPURADO!Q3514+[1]DEPURADO!R3514</f>
        <v>0</v>
      </c>
      <c r="L3520" s="28">
        <v>0</v>
      </c>
      <c r="M3520" s="28">
        <v>0</v>
      </c>
      <c r="N3520" s="28">
        <f t="shared" si="378"/>
        <v>0</v>
      </c>
      <c r="O3520" s="28">
        <f t="shared" si="379"/>
        <v>38110</v>
      </c>
      <c r="P3520" s="24" t="str">
        <f>IF([1]DEPURADO!I3514&gt;1,0,[1]DEPURADO!B3514)</f>
        <v>FEH128190</v>
      </c>
      <c r="Q3520" s="30">
        <f t="shared" si="380"/>
        <v>38110</v>
      </c>
      <c r="R3520" s="31">
        <f t="shared" si="381"/>
        <v>0</v>
      </c>
      <c r="S3520" s="31">
        <f>+[1]DEPURADO!K3514</f>
        <v>0</v>
      </c>
      <c r="T3520" s="23" t="s">
        <v>45</v>
      </c>
      <c r="U3520" s="31">
        <f>+[1]DEPURADO!J3514</f>
        <v>0</v>
      </c>
      <c r="V3520" s="30"/>
      <c r="W3520" s="23" t="s">
        <v>45</v>
      </c>
      <c r="X3520" s="31">
        <f>+[1]DEPURADO!L3514+[1]DEPURADO!M3514</f>
        <v>0</v>
      </c>
      <c r="Y3520" s="23" t="s">
        <v>45</v>
      </c>
      <c r="Z3520" s="31">
        <f t="shared" si="382"/>
        <v>0</v>
      </c>
      <c r="AA3520" s="31"/>
      <c r="AB3520" s="31">
        <v>0</v>
      </c>
      <c r="AC3520" s="31">
        <v>0</v>
      </c>
      <c r="AD3520" s="30"/>
      <c r="AE3520" s="30">
        <f>+[1]DEPURADO!L3514</f>
        <v>0</v>
      </c>
      <c r="AF3520" s="30">
        <v>0</v>
      </c>
      <c r="AG3520" s="30">
        <f t="shared" si="383"/>
        <v>38110</v>
      </c>
      <c r="AH3520" s="30">
        <v>0</v>
      </c>
      <c r="AI3520" s="30" t="str">
        <f>+[1]DEPURADO!G3514</f>
        <v>SALDO A FAVOR DEL PRESTADOR</v>
      </c>
      <c r="AJ3520" s="32"/>
      <c r="AK3520" s="33"/>
    </row>
    <row r="3521" spans="1:37" s="34" customFormat="1" x14ac:dyDescent="0.25">
      <c r="A3521" s="23">
        <f t="shared" si="384"/>
        <v>3513</v>
      </c>
      <c r="B3521" s="24" t="s">
        <v>44</v>
      </c>
      <c r="C3521" s="23" t="str">
        <f>+[1]DEPURADO!A3515</f>
        <v>FEH128191</v>
      </c>
      <c r="D3521" s="23" t="str">
        <f>+[1]DEPURADO!B3515</f>
        <v>FEH128191</v>
      </c>
      <c r="E3521" s="25">
        <f>+[1]DEPURADO!C3515</f>
        <v>44341</v>
      </c>
      <c r="F3521" s="26">
        <f>+IF([1]DEPURADO!D3515&gt;1,[1]DEPURADO!D3515," ")</f>
        <v>44368</v>
      </c>
      <c r="G3521" s="27">
        <f>[1]DEPURADO!F3515</f>
        <v>38110</v>
      </c>
      <c r="H3521" s="28">
        <v>0</v>
      </c>
      <c r="I3521" s="28">
        <f>+[1]DEPURADO!N3515+[1]DEPURADO!O3515</f>
        <v>0</v>
      </c>
      <c r="J3521" s="28">
        <f>+[1]DEPURADO!S3515</f>
        <v>0</v>
      </c>
      <c r="K3521" s="29">
        <f>+[1]DEPURADO!Q3515+[1]DEPURADO!R3515</f>
        <v>0</v>
      </c>
      <c r="L3521" s="28">
        <v>0</v>
      </c>
      <c r="M3521" s="28">
        <v>0</v>
      </c>
      <c r="N3521" s="28">
        <f t="shared" si="378"/>
        <v>0</v>
      </c>
      <c r="O3521" s="28">
        <f t="shared" si="379"/>
        <v>38110</v>
      </c>
      <c r="P3521" s="24" t="str">
        <f>IF([1]DEPURADO!I3515&gt;1,0,[1]DEPURADO!B3515)</f>
        <v>FEH128191</v>
      </c>
      <c r="Q3521" s="30">
        <f t="shared" si="380"/>
        <v>38110</v>
      </c>
      <c r="R3521" s="31">
        <f t="shared" si="381"/>
        <v>0</v>
      </c>
      <c r="S3521" s="31">
        <f>+[1]DEPURADO!K3515</f>
        <v>0</v>
      </c>
      <c r="T3521" s="23" t="s">
        <v>45</v>
      </c>
      <c r="U3521" s="31">
        <f>+[1]DEPURADO!J3515</f>
        <v>0</v>
      </c>
      <c r="V3521" s="30"/>
      <c r="W3521" s="23" t="s">
        <v>45</v>
      </c>
      <c r="X3521" s="31">
        <f>+[1]DEPURADO!L3515+[1]DEPURADO!M3515</f>
        <v>0</v>
      </c>
      <c r="Y3521" s="23" t="s">
        <v>45</v>
      </c>
      <c r="Z3521" s="31">
        <f t="shared" si="382"/>
        <v>0</v>
      </c>
      <c r="AA3521" s="31"/>
      <c r="AB3521" s="31">
        <v>0</v>
      </c>
      <c r="AC3521" s="31">
        <v>0</v>
      </c>
      <c r="AD3521" s="30"/>
      <c r="AE3521" s="30">
        <f>+[1]DEPURADO!L3515</f>
        <v>0</v>
      </c>
      <c r="AF3521" s="30">
        <v>0</v>
      </c>
      <c r="AG3521" s="30">
        <f t="shared" si="383"/>
        <v>38110</v>
      </c>
      <c r="AH3521" s="30">
        <v>0</v>
      </c>
      <c r="AI3521" s="30" t="str">
        <f>+[1]DEPURADO!G3515</f>
        <v>SALDO A FAVOR DEL PRESTADOR</v>
      </c>
      <c r="AJ3521" s="32"/>
      <c r="AK3521" s="33"/>
    </row>
    <row r="3522" spans="1:37" s="34" customFormat="1" x14ac:dyDescent="0.25">
      <c r="A3522" s="23">
        <f t="shared" si="384"/>
        <v>3514</v>
      </c>
      <c r="B3522" s="24" t="s">
        <v>44</v>
      </c>
      <c r="C3522" s="23" t="str">
        <f>+[1]DEPURADO!A3516</f>
        <v>FEH128198</v>
      </c>
      <c r="D3522" s="23" t="str">
        <f>+[1]DEPURADO!B3516</f>
        <v>FEH128198</v>
      </c>
      <c r="E3522" s="25">
        <f>+[1]DEPURADO!C3516</f>
        <v>44341</v>
      </c>
      <c r="F3522" s="26" t="str">
        <f>+IF([1]DEPURADO!D3516&gt;1,[1]DEPURADO!D3516," ")</f>
        <v xml:space="preserve"> </v>
      </c>
      <c r="G3522" s="27">
        <f>[1]DEPURADO!F3516</f>
        <v>130412</v>
      </c>
      <c r="H3522" s="28">
        <v>0</v>
      </c>
      <c r="I3522" s="28">
        <f>+[1]DEPURADO!N3516+[1]DEPURADO!O3516</f>
        <v>0</v>
      </c>
      <c r="J3522" s="28">
        <f>+[1]DEPURADO!S3516</f>
        <v>0</v>
      </c>
      <c r="K3522" s="29">
        <f>+[1]DEPURADO!Q3516+[1]DEPURADO!R3516</f>
        <v>0</v>
      </c>
      <c r="L3522" s="28">
        <v>0</v>
      </c>
      <c r="M3522" s="28">
        <v>0</v>
      </c>
      <c r="N3522" s="28">
        <f t="shared" si="378"/>
        <v>0</v>
      </c>
      <c r="O3522" s="28">
        <f t="shared" si="379"/>
        <v>130412</v>
      </c>
      <c r="P3522" s="24" t="str">
        <f>IF([1]DEPURADO!I3516&gt;1,0,[1]DEPURADO!B3516)</f>
        <v>FEH128198</v>
      </c>
      <c r="Q3522" s="30">
        <f t="shared" si="380"/>
        <v>130412</v>
      </c>
      <c r="R3522" s="31">
        <f t="shared" si="381"/>
        <v>0</v>
      </c>
      <c r="S3522" s="31">
        <f>+[1]DEPURADO!K3516</f>
        <v>0</v>
      </c>
      <c r="T3522" s="23" t="s">
        <v>45</v>
      </c>
      <c r="U3522" s="31">
        <f>+[1]DEPURADO!J3516</f>
        <v>0</v>
      </c>
      <c r="V3522" s="30"/>
      <c r="W3522" s="23" t="s">
        <v>45</v>
      </c>
      <c r="X3522" s="31">
        <f>+[1]DEPURADO!L3516+[1]DEPURADO!M3516</f>
        <v>0</v>
      </c>
      <c r="Y3522" s="23" t="s">
        <v>45</v>
      </c>
      <c r="Z3522" s="31">
        <f t="shared" si="382"/>
        <v>0</v>
      </c>
      <c r="AA3522" s="31"/>
      <c r="AB3522" s="31">
        <v>0</v>
      </c>
      <c r="AC3522" s="31">
        <v>0</v>
      </c>
      <c r="AD3522" s="30"/>
      <c r="AE3522" s="30">
        <f>+[1]DEPURADO!L3516</f>
        <v>0</v>
      </c>
      <c r="AF3522" s="30">
        <v>0</v>
      </c>
      <c r="AG3522" s="30">
        <f t="shared" si="383"/>
        <v>130412</v>
      </c>
      <c r="AH3522" s="30">
        <v>0</v>
      </c>
      <c r="AI3522" s="30" t="str">
        <f>+[1]DEPURADO!G3516</f>
        <v>SALDO A FAVOR DEL PRESTADOR</v>
      </c>
      <c r="AJ3522" s="32"/>
      <c r="AK3522" s="33"/>
    </row>
    <row r="3523" spans="1:37" s="34" customFormat="1" x14ac:dyDescent="0.25">
      <c r="A3523" s="23">
        <f t="shared" si="384"/>
        <v>3515</v>
      </c>
      <c r="B3523" s="24" t="s">
        <v>44</v>
      </c>
      <c r="C3523" s="23" t="str">
        <f>+[1]DEPURADO!A3517</f>
        <v>FEH128206</v>
      </c>
      <c r="D3523" s="23" t="str">
        <f>+[1]DEPURADO!B3517</f>
        <v>FEH128206</v>
      </c>
      <c r="E3523" s="25">
        <f>+[1]DEPURADO!C3517</f>
        <v>44341</v>
      </c>
      <c r="F3523" s="26" t="str">
        <f>+IF([1]DEPURADO!D3517&gt;1,[1]DEPURADO!D3517," ")</f>
        <v xml:space="preserve"> </v>
      </c>
      <c r="G3523" s="27">
        <f>[1]DEPURADO!F3517</f>
        <v>323362</v>
      </c>
      <c r="H3523" s="28">
        <v>0</v>
      </c>
      <c r="I3523" s="28">
        <f>+[1]DEPURADO!N3517+[1]DEPURADO!O3517</f>
        <v>0</v>
      </c>
      <c r="J3523" s="28">
        <f>+[1]DEPURADO!S3517</f>
        <v>0</v>
      </c>
      <c r="K3523" s="29">
        <f>+[1]DEPURADO!Q3517+[1]DEPURADO!R3517</f>
        <v>0</v>
      </c>
      <c r="L3523" s="28">
        <v>0</v>
      </c>
      <c r="M3523" s="28">
        <v>0</v>
      </c>
      <c r="N3523" s="28">
        <f t="shared" si="378"/>
        <v>0</v>
      </c>
      <c r="O3523" s="28">
        <f t="shared" si="379"/>
        <v>323362</v>
      </c>
      <c r="P3523" s="24" t="str">
        <f>IF([1]DEPURADO!I3517&gt;1,0,[1]DEPURADO!B3517)</f>
        <v>FEH128206</v>
      </c>
      <c r="Q3523" s="30">
        <f t="shared" si="380"/>
        <v>323362</v>
      </c>
      <c r="R3523" s="31">
        <f t="shared" si="381"/>
        <v>0</v>
      </c>
      <c r="S3523" s="31">
        <f>+[1]DEPURADO!K3517</f>
        <v>0</v>
      </c>
      <c r="T3523" s="23" t="s">
        <v>45</v>
      </c>
      <c r="U3523" s="31">
        <f>+[1]DEPURADO!J3517</f>
        <v>0</v>
      </c>
      <c r="V3523" s="30"/>
      <c r="W3523" s="23" t="s">
        <v>45</v>
      </c>
      <c r="X3523" s="31">
        <f>+[1]DEPURADO!L3517+[1]DEPURADO!M3517</f>
        <v>0</v>
      </c>
      <c r="Y3523" s="23" t="s">
        <v>45</v>
      </c>
      <c r="Z3523" s="31">
        <f t="shared" si="382"/>
        <v>0</v>
      </c>
      <c r="AA3523" s="31"/>
      <c r="AB3523" s="31">
        <v>0</v>
      </c>
      <c r="AC3523" s="31">
        <v>0</v>
      </c>
      <c r="AD3523" s="30"/>
      <c r="AE3523" s="30">
        <f>+[1]DEPURADO!L3517</f>
        <v>0</v>
      </c>
      <c r="AF3523" s="30">
        <v>0</v>
      </c>
      <c r="AG3523" s="30">
        <f t="shared" si="383"/>
        <v>323362</v>
      </c>
      <c r="AH3523" s="30">
        <v>0</v>
      </c>
      <c r="AI3523" s="30" t="str">
        <f>+[1]DEPURADO!G3517</f>
        <v>SALDO A FAVOR DEL PRESTADOR</v>
      </c>
      <c r="AJ3523" s="32"/>
      <c r="AK3523" s="33"/>
    </row>
    <row r="3524" spans="1:37" s="34" customFormat="1" x14ac:dyDescent="0.25">
      <c r="A3524" s="23">
        <f t="shared" si="384"/>
        <v>3516</v>
      </c>
      <c r="B3524" s="24" t="s">
        <v>44</v>
      </c>
      <c r="C3524" s="23" t="str">
        <f>+[1]DEPURADO!A3518</f>
        <v>FEH128221</v>
      </c>
      <c r="D3524" s="23" t="str">
        <f>+[1]DEPURADO!B3518</f>
        <v>FEH128221</v>
      </c>
      <c r="E3524" s="25">
        <f>+[1]DEPURADO!C3518</f>
        <v>44341</v>
      </c>
      <c r="F3524" s="26">
        <f>+IF([1]DEPURADO!D3518&gt;1,[1]DEPURADO!D3518," ")</f>
        <v>44368</v>
      </c>
      <c r="G3524" s="27">
        <f>[1]DEPURADO!F3518</f>
        <v>244745</v>
      </c>
      <c r="H3524" s="28">
        <v>0</v>
      </c>
      <c r="I3524" s="28">
        <f>+[1]DEPURADO!N3518+[1]DEPURADO!O3518</f>
        <v>0</v>
      </c>
      <c r="J3524" s="28">
        <f>+[1]DEPURADO!S3518</f>
        <v>0</v>
      </c>
      <c r="K3524" s="29">
        <f>+[1]DEPURADO!Q3518+[1]DEPURADO!R3518</f>
        <v>0</v>
      </c>
      <c r="L3524" s="28">
        <v>0</v>
      </c>
      <c r="M3524" s="28">
        <v>0</v>
      </c>
      <c r="N3524" s="28">
        <f t="shared" si="378"/>
        <v>0</v>
      </c>
      <c r="O3524" s="28">
        <f t="shared" si="379"/>
        <v>244745</v>
      </c>
      <c r="P3524" s="24" t="str">
        <f>IF([1]DEPURADO!I3518&gt;1,0,[1]DEPURADO!B3518)</f>
        <v>FEH128221</v>
      </c>
      <c r="Q3524" s="30">
        <f t="shared" si="380"/>
        <v>244745</v>
      </c>
      <c r="R3524" s="31">
        <f t="shared" si="381"/>
        <v>0</v>
      </c>
      <c r="S3524" s="31">
        <f>+[1]DEPURADO!K3518</f>
        <v>0</v>
      </c>
      <c r="T3524" s="23" t="s">
        <v>45</v>
      </c>
      <c r="U3524" s="31">
        <f>+[1]DEPURADO!J3518</f>
        <v>0</v>
      </c>
      <c r="V3524" s="30"/>
      <c r="W3524" s="23" t="s">
        <v>45</v>
      </c>
      <c r="X3524" s="31">
        <f>+[1]DEPURADO!L3518+[1]DEPURADO!M3518</f>
        <v>0</v>
      </c>
      <c r="Y3524" s="23" t="s">
        <v>45</v>
      </c>
      <c r="Z3524" s="31">
        <f t="shared" si="382"/>
        <v>0</v>
      </c>
      <c r="AA3524" s="31"/>
      <c r="AB3524" s="31">
        <v>0</v>
      </c>
      <c r="AC3524" s="31">
        <v>0</v>
      </c>
      <c r="AD3524" s="30"/>
      <c r="AE3524" s="30">
        <f>+[1]DEPURADO!L3518</f>
        <v>0</v>
      </c>
      <c r="AF3524" s="30">
        <v>0</v>
      </c>
      <c r="AG3524" s="30">
        <f t="shared" si="383"/>
        <v>244745</v>
      </c>
      <c r="AH3524" s="30">
        <v>0</v>
      </c>
      <c r="AI3524" s="30" t="str">
        <f>+[1]DEPURADO!G3518</f>
        <v>SALDO A FAVOR DEL PRESTADOR</v>
      </c>
      <c r="AJ3524" s="32"/>
      <c r="AK3524" s="33"/>
    </row>
    <row r="3525" spans="1:37" s="34" customFormat="1" x14ac:dyDescent="0.25">
      <c r="A3525" s="23">
        <f t="shared" si="384"/>
        <v>3517</v>
      </c>
      <c r="B3525" s="24" t="s">
        <v>44</v>
      </c>
      <c r="C3525" s="23" t="str">
        <f>+[1]DEPURADO!A3519</f>
        <v>FEH128224</v>
      </c>
      <c r="D3525" s="23" t="str">
        <f>+[1]DEPURADO!B3519</f>
        <v>FEH128224</v>
      </c>
      <c r="E3525" s="25">
        <f>+[1]DEPURADO!C3519</f>
        <v>44341</v>
      </c>
      <c r="F3525" s="26" t="str">
        <f>+IF([1]DEPURADO!D3519&gt;1,[1]DEPURADO!D3519," ")</f>
        <v xml:space="preserve"> </v>
      </c>
      <c r="G3525" s="27">
        <f>[1]DEPURADO!F3519</f>
        <v>14946</v>
      </c>
      <c r="H3525" s="28">
        <v>0</v>
      </c>
      <c r="I3525" s="28">
        <f>+[1]DEPURADO!N3519+[1]DEPURADO!O3519</f>
        <v>0</v>
      </c>
      <c r="J3525" s="28">
        <f>+[1]DEPURADO!S3519</f>
        <v>0</v>
      </c>
      <c r="K3525" s="29">
        <f>+[1]DEPURADO!Q3519+[1]DEPURADO!R3519</f>
        <v>0</v>
      </c>
      <c r="L3525" s="28">
        <v>0</v>
      </c>
      <c r="M3525" s="28">
        <v>0</v>
      </c>
      <c r="N3525" s="28">
        <f t="shared" si="378"/>
        <v>0</v>
      </c>
      <c r="O3525" s="28">
        <f t="shared" si="379"/>
        <v>14946</v>
      </c>
      <c r="P3525" s="24" t="str">
        <f>IF([1]DEPURADO!I3519&gt;1,0,[1]DEPURADO!B3519)</f>
        <v>FEH128224</v>
      </c>
      <c r="Q3525" s="30">
        <f t="shared" si="380"/>
        <v>14946</v>
      </c>
      <c r="R3525" s="31">
        <f t="shared" si="381"/>
        <v>0</v>
      </c>
      <c r="S3525" s="31">
        <f>+[1]DEPURADO!K3519</f>
        <v>0</v>
      </c>
      <c r="T3525" s="23" t="s">
        <v>45</v>
      </c>
      <c r="U3525" s="31">
        <f>+[1]DEPURADO!J3519</f>
        <v>0</v>
      </c>
      <c r="V3525" s="30"/>
      <c r="W3525" s="23" t="s">
        <v>45</v>
      </c>
      <c r="X3525" s="31">
        <f>+[1]DEPURADO!L3519+[1]DEPURADO!M3519</f>
        <v>0</v>
      </c>
      <c r="Y3525" s="23" t="s">
        <v>45</v>
      </c>
      <c r="Z3525" s="31">
        <f t="shared" si="382"/>
        <v>0</v>
      </c>
      <c r="AA3525" s="31"/>
      <c r="AB3525" s="31">
        <v>0</v>
      </c>
      <c r="AC3525" s="31">
        <v>0</v>
      </c>
      <c r="AD3525" s="30"/>
      <c r="AE3525" s="30">
        <f>+[1]DEPURADO!L3519</f>
        <v>0</v>
      </c>
      <c r="AF3525" s="30">
        <v>0</v>
      </c>
      <c r="AG3525" s="30">
        <f t="shared" si="383"/>
        <v>14946</v>
      </c>
      <c r="AH3525" s="30">
        <v>0</v>
      </c>
      <c r="AI3525" s="30" t="str">
        <f>+[1]DEPURADO!G3519</f>
        <v>SALDO A FAVOR DEL PRESTADOR</v>
      </c>
      <c r="AJ3525" s="32"/>
      <c r="AK3525" s="33"/>
    </row>
    <row r="3526" spans="1:37" s="34" customFormat="1" x14ac:dyDescent="0.25">
      <c r="A3526" s="23">
        <f t="shared" si="384"/>
        <v>3518</v>
      </c>
      <c r="B3526" s="24" t="s">
        <v>44</v>
      </c>
      <c r="C3526" s="23" t="str">
        <f>+[1]DEPURADO!A3520</f>
        <v>FEH128225</v>
      </c>
      <c r="D3526" s="23" t="str">
        <f>+[1]DEPURADO!B3520</f>
        <v>FEH128225</v>
      </c>
      <c r="E3526" s="25">
        <f>+[1]DEPURADO!C3520</f>
        <v>44341</v>
      </c>
      <c r="F3526" s="26" t="str">
        <f>+IF([1]DEPURADO!D3520&gt;1,[1]DEPURADO!D3520," ")</f>
        <v xml:space="preserve"> </v>
      </c>
      <c r="G3526" s="27">
        <f>[1]DEPURADO!F3520</f>
        <v>63946</v>
      </c>
      <c r="H3526" s="28">
        <v>0</v>
      </c>
      <c r="I3526" s="28">
        <f>+[1]DEPURADO!N3520+[1]DEPURADO!O3520</f>
        <v>0</v>
      </c>
      <c r="J3526" s="28">
        <f>+[1]DEPURADO!S3520</f>
        <v>0</v>
      </c>
      <c r="K3526" s="29">
        <f>+[1]DEPURADO!Q3520+[1]DEPURADO!R3520</f>
        <v>0</v>
      </c>
      <c r="L3526" s="28">
        <v>0</v>
      </c>
      <c r="M3526" s="28">
        <v>0</v>
      </c>
      <c r="N3526" s="28">
        <f t="shared" si="378"/>
        <v>0</v>
      </c>
      <c r="O3526" s="28">
        <f t="shared" si="379"/>
        <v>63946</v>
      </c>
      <c r="P3526" s="24" t="str">
        <f>IF([1]DEPURADO!I3520&gt;1,0,[1]DEPURADO!B3520)</f>
        <v>FEH128225</v>
      </c>
      <c r="Q3526" s="30">
        <f t="shared" si="380"/>
        <v>63946</v>
      </c>
      <c r="R3526" s="31">
        <f t="shared" si="381"/>
        <v>0</v>
      </c>
      <c r="S3526" s="31">
        <f>+[1]DEPURADO!K3520</f>
        <v>0</v>
      </c>
      <c r="T3526" s="23" t="s">
        <v>45</v>
      </c>
      <c r="U3526" s="31">
        <f>+[1]DEPURADO!J3520</f>
        <v>0</v>
      </c>
      <c r="V3526" s="30"/>
      <c r="W3526" s="23" t="s">
        <v>45</v>
      </c>
      <c r="X3526" s="31">
        <f>+[1]DEPURADO!L3520+[1]DEPURADO!M3520</f>
        <v>0</v>
      </c>
      <c r="Y3526" s="23" t="s">
        <v>45</v>
      </c>
      <c r="Z3526" s="31">
        <f t="shared" si="382"/>
        <v>0</v>
      </c>
      <c r="AA3526" s="31"/>
      <c r="AB3526" s="31">
        <v>0</v>
      </c>
      <c r="AC3526" s="31">
        <v>0</v>
      </c>
      <c r="AD3526" s="30"/>
      <c r="AE3526" s="30">
        <f>+[1]DEPURADO!L3520</f>
        <v>0</v>
      </c>
      <c r="AF3526" s="30">
        <v>0</v>
      </c>
      <c r="AG3526" s="30">
        <f t="shared" si="383"/>
        <v>63946</v>
      </c>
      <c r="AH3526" s="30">
        <v>0</v>
      </c>
      <c r="AI3526" s="30" t="str">
        <f>+[1]DEPURADO!G3520</f>
        <v>SALDO A FAVOR DEL PRESTADOR</v>
      </c>
      <c r="AJ3526" s="32"/>
      <c r="AK3526" s="33"/>
    </row>
    <row r="3527" spans="1:37" s="34" customFormat="1" x14ac:dyDescent="0.25">
      <c r="A3527" s="23">
        <f t="shared" si="384"/>
        <v>3519</v>
      </c>
      <c r="B3527" s="24" t="s">
        <v>44</v>
      </c>
      <c r="C3527" s="23" t="str">
        <f>+[1]DEPURADO!A3521</f>
        <v>FEH128226</v>
      </c>
      <c r="D3527" s="23" t="str">
        <f>+[1]DEPURADO!B3521</f>
        <v>FEH128226</v>
      </c>
      <c r="E3527" s="25">
        <f>+[1]DEPURADO!C3521</f>
        <v>44341</v>
      </c>
      <c r="F3527" s="26" t="str">
        <f>+IF([1]DEPURADO!D3521&gt;1,[1]DEPURADO!D3521," ")</f>
        <v xml:space="preserve"> </v>
      </c>
      <c r="G3527" s="27">
        <f>[1]DEPURADO!F3521</f>
        <v>204257</v>
      </c>
      <c r="H3527" s="28">
        <v>0</v>
      </c>
      <c r="I3527" s="28">
        <f>+[1]DEPURADO!N3521+[1]DEPURADO!O3521</f>
        <v>0</v>
      </c>
      <c r="J3527" s="28">
        <f>+[1]DEPURADO!S3521</f>
        <v>0</v>
      </c>
      <c r="K3527" s="29">
        <f>+[1]DEPURADO!Q3521+[1]DEPURADO!R3521</f>
        <v>0</v>
      </c>
      <c r="L3527" s="28">
        <v>0</v>
      </c>
      <c r="M3527" s="28">
        <v>0</v>
      </c>
      <c r="N3527" s="28">
        <f t="shared" si="378"/>
        <v>0</v>
      </c>
      <c r="O3527" s="28">
        <f t="shared" si="379"/>
        <v>204257</v>
      </c>
      <c r="P3527" s="24" t="str">
        <f>IF([1]DEPURADO!I3521&gt;1,0,[1]DEPURADO!B3521)</f>
        <v>FEH128226</v>
      </c>
      <c r="Q3527" s="30">
        <f t="shared" si="380"/>
        <v>204257</v>
      </c>
      <c r="R3527" s="31">
        <f t="shared" si="381"/>
        <v>0</v>
      </c>
      <c r="S3527" s="31">
        <f>+[1]DEPURADO!K3521</f>
        <v>0</v>
      </c>
      <c r="T3527" s="23" t="s">
        <v>45</v>
      </c>
      <c r="U3527" s="31">
        <f>+[1]DEPURADO!J3521</f>
        <v>0</v>
      </c>
      <c r="V3527" s="30"/>
      <c r="W3527" s="23" t="s">
        <v>45</v>
      </c>
      <c r="X3527" s="31">
        <f>+[1]DEPURADO!L3521+[1]DEPURADO!M3521</f>
        <v>0</v>
      </c>
      <c r="Y3527" s="23" t="s">
        <v>45</v>
      </c>
      <c r="Z3527" s="31">
        <f t="shared" si="382"/>
        <v>0</v>
      </c>
      <c r="AA3527" s="31"/>
      <c r="AB3527" s="31">
        <v>0</v>
      </c>
      <c r="AC3527" s="31">
        <v>0</v>
      </c>
      <c r="AD3527" s="30"/>
      <c r="AE3527" s="30">
        <f>+[1]DEPURADO!L3521</f>
        <v>0</v>
      </c>
      <c r="AF3527" s="30">
        <v>0</v>
      </c>
      <c r="AG3527" s="30">
        <f t="shared" si="383"/>
        <v>204257</v>
      </c>
      <c r="AH3527" s="30">
        <v>0</v>
      </c>
      <c r="AI3527" s="30" t="str">
        <f>+[1]DEPURADO!G3521</f>
        <v>SALDO A FAVOR DEL PRESTADOR</v>
      </c>
      <c r="AJ3527" s="32"/>
      <c r="AK3527" s="33"/>
    </row>
    <row r="3528" spans="1:37" s="34" customFormat="1" x14ac:dyDescent="0.25">
      <c r="A3528" s="23">
        <f t="shared" si="384"/>
        <v>3520</v>
      </c>
      <c r="B3528" s="24" t="s">
        <v>44</v>
      </c>
      <c r="C3528" s="23" t="str">
        <f>+[1]DEPURADO!A3522</f>
        <v>FEH128227</v>
      </c>
      <c r="D3528" s="23" t="str">
        <f>+[1]DEPURADO!B3522</f>
        <v>FEH128227</v>
      </c>
      <c r="E3528" s="25">
        <f>+[1]DEPURADO!C3522</f>
        <v>44341</v>
      </c>
      <c r="F3528" s="26" t="str">
        <f>+IF([1]DEPURADO!D3522&gt;1,[1]DEPURADO!D3522," ")</f>
        <v xml:space="preserve"> </v>
      </c>
      <c r="G3528" s="27">
        <f>[1]DEPURADO!F3522</f>
        <v>80832</v>
      </c>
      <c r="H3528" s="28">
        <v>0</v>
      </c>
      <c r="I3528" s="28">
        <f>+[1]DEPURADO!N3522+[1]DEPURADO!O3522</f>
        <v>0</v>
      </c>
      <c r="J3528" s="28">
        <f>+[1]DEPURADO!S3522</f>
        <v>0</v>
      </c>
      <c r="K3528" s="29">
        <f>+[1]DEPURADO!Q3522+[1]DEPURADO!R3522</f>
        <v>0</v>
      </c>
      <c r="L3528" s="28">
        <v>0</v>
      </c>
      <c r="M3528" s="28">
        <v>0</v>
      </c>
      <c r="N3528" s="28">
        <f t="shared" si="378"/>
        <v>0</v>
      </c>
      <c r="O3528" s="28">
        <f t="shared" si="379"/>
        <v>80832</v>
      </c>
      <c r="P3528" s="24">
        <f>IF([1]DEPURADO!I3522&gt;1,0,[1]DEPURADO!B3522)</f>
        <v>0</v>
      </c>
      <c r="Q3528" s="30">
        <f t="shared" si="380"/>
        <v>0</v>
      </c>
      <c r="R3528" s="31">
        <f t="shared" si="381"/>
        <v>80832</v>
      </c>
      <c r="S3528" s="31">
        <f>+[1]DEPURADO!K3522</f>
        <v>0</v>
      </c>
      <c r="T3528" s="23" t="s">
        <v>45</v>
      </c>
      <c r="U3528" s="31">
        <f>+[1]DEPURADO!J3522</f>
        <v>0</v>
      </c>
      <c r="V3528" s="30"/>
      <c r="W3528" s="23" t="s">
        <v>45</v>
      </c>
      <c r="X3528" s="31">
        <f>+[1]DEPURADO!L3522+[1]DEPURADO!M3522</f>
        <v>0</v>
      </c>
      <c r="Y3528" s="23" t="s">
        <v>45</v>
      </c>
      <c r="Z3528" s="31">
        <f t="shared" si="382"/>
        <v>0</v>
      </c>
      <c r="AA3528" s="31"/>
      <c r="AB3528" s="31">
        <v>0</v>
      </c>
      <c r="AC3528" s="31">
        <v>0</v>
      </c>
      <c r="AD3528" s="30"/>
      <c r="AE3528" s="30">
        <f>+[1]DEPURADO!L3522</f>
        <v>0</v>
      </c>
      <c r="AF3528" s="30">
        <v>0</v>
      </c>
      <c r="AG3528" s="30">
        <f t="shared" si="383"/>
        <v>0</v>
      </c>
      <c r="AH3528" s="30">
        <v>0</v>
      </c>
      <c r="AI3528" s="30" t="str">
        <f>+[1]DEPURADO!G3522</f>
        <v>NO RADICADO</v>
      </c>
      <c r="AJ3528" s="32"/>
      <c r="AK3528" s="33"/>
    </row>
    <row r="3529" spans="1:37" s="34" customFormat="1" x14ac:dyDescent="0.25">
      <c r="A3529" s="23">
        <f t="shared" si="384"/>
        <v>3521</v>
      </c>
      <c r="B3529" s="24" t="s">
        <v>44</v>
      </c>
      <c r="C3529" s="23" t="str">
        <f>+[1]DEPURADO!A3523</f>
        <v>FEH128228</v>
      </c>
      <c r="D3529" s="23" t="str">
        <f>+[1]DEPURADO!B3523</f>
        <v>FEH128228</v>
      </c>
      <c r="E3529" s="25">
        <f>+[1]DEPURADO!C3523</f>
        <v>44341</v>
      </c>
      <c r="F3529" s="26" t="str">
        <f>+IF([1]DEPURADO!D3523&gt;1,[1]DEPURADO!D3523," ")</f>
        <v xml:space="preserve"> </v>
      </c>
      <c r="G3529" s="27">
        <f>[1]DEPURADO!F3523</f>
        <v>169967</v>
      </c>
      <c r="H3529" s="28">
        <v>0</v>
      </c>
      <c r="I3529" s="28">
        <f>+[1]DEPURADO!N3523+[1]DEPURADO!O3523</f>
        <v>0</v>
      </c>
      <c r="J3529" s="28">
        <f>+[1]DEPURADO!S3523</f>
        <v>0</v>
      </c>
      <c r="K3529" s="29">
        <f>+[1]DEPURADO!Q3523+[1]DEPURADO!R3523</f>
        <v>0</v>
      </c>
      <c r="L3529" s="28">
        <v>0</v>
      </c>
      <c r="M3529" s="28">
        <v>0</v>
      </c>
      <c r="N3529" s="28">
        <f t="shared" si="378"/>
        <v>0</v>
      </c>
      <c r="O3529" s="28">
        <f t="shared" si="379"/>
        <v>169967</v>
      </c>
      <c r="P3529" s="24" t="str">
        <f>IF([1]DEPURADO!I3523&gt;1,0,[1]DEPURADO!B3523)</f>
        <v>FEH128228</v>
      </c>
      <c r="Q3529" s="30">
        <f t="shared" si="380"/>
        <v>169967</v>
      </c>
      <c r="R3529" s="31">
        <f t="shared" si="381"/>
        <v>0</v>
      </c>
      <c r="S3529" s="31">
        <f>+[1]DEPURADO!K3523</f>
        <v>0</v>
      </c>
      <c r="T3529" s="23" t="s">
        <v>45</v>
      </c>
      <c r="U3529" s="31">
        <f>+[1]DEPURADO!J3523</f>
        <v>0</v>
      </c>
      <c r="V3529" s="30"/>
      <c r="W3529" s="23" t="s">
        <v>45</v>
      </c>
      <c r="X3529" s="31">
        <f>+[1]DEPURADO!L3523+[1]DEPURADO!M3523</f>
        <v>0</v>
      </c>
      <c r="Y3529" s="23" t="s">
        <v>45</v>
      </c>
      <c r="Z3529" s="31">
        <f t="shared" si="382"/>
        <v>0</v>
      </c>
      <c r="AA3529" s="31"/>
      <c r="AB3529" s="31">
        <v>0</v>
      </c>
      <c r="AC3529" s="31">
        <v>0</v>
      </c>
      <c r="AD3529" s="30"/>
      <c r="AE3529" s="30">
        <f>+[1]DEPURADO!L3523</f>
        <v>0</v>
      </c>
      <c r="AF3529" s="30">
        <v>0</v>
      </c>
      <c r="AG3529" s="30">
        <f t="shared" si="383"/>
        <v>169967</v>
      </c>
      <c r="AH3529" s="30">
        <v>0</v>
      </c>
      <c r="AI3529" s="30" t="str">
        <f>+[1]DEPURADO!G3523</f>
        <v>SALDO A FAVOR DEL PRESTADOR</v>
      </c>
      <c r="AJ3529" s="32"/>
      <c r="AK3529" s="33"/>
    </row>
    <row r="3530" spans="1:37" s="34" customFormat="1" x14ac:dyDescent="0.25">
      <c r="A3530" s="23">
        <f t="shared" si="384"/>
        <v>3522</v>
      </c>
      <c r="B3530" s="24" t="s">
        <v>44</v>
      </c>
      <c r="C3530" s="23" t="str">
        <f>+[1]DEPURADO!A3524</f>
        <v>FEH128229</v>
      </c>
      <c r="D3530" s="23" t="str">
        <f>+[1]DEPURADO!B3524</f>
        <v>FEH128229</v>
      </c>
      <c r="E3530" s="25">
        <f>+[1]DEPURADO!C3524</f>
        <v>44341</v>
      </c>
      <c r="F3530" s="26" t="str">
        <f>+IF([1]DEPURADO!D3524&gt;1,[1]DEPURADO!D3524," ")</f>
        <v xml:space="preserve"> </v>
      </c>
      <c r="G3530" s="27">
        <f>[1]DEPURADO!F3524</f>
        <v>80832</v>
      </c>
      <c r="H3530" s="28">
        <v>0</v>
      </c>
      <c r="I3530" s="28">
        <f>+[1]DEPURADO!N3524+[1]DEPURADO!O3524</f>
        <v>0</v>
      </c>
      <c r="J3530" s="28">
        <f>+[1]DEPURADO!S3524</f>
        <v>0</v>
      </c>
      <c r="K3530" s="29">
        <f>+[1]DEPURADO!Q3524+[1]DEPURADO!R3524</f>
        <v>0</v>
      </c>
      <c r="L3530" s="28">
        <v>0</v>
      </c>
      <c r="M3530" s="28">
        <v>0</v>
      </c>
      <c r="N3530" s="28">
        <f t="shared" ref="N3530:N3593" si="385">+SUM(J3530:M3530)</f>
        <v>0</v>
      </c>
      <c r="O3530" s="28">
        <f t="shared" ref="O3530:O3593" si="386">+G3530-I3530-N3530</f>
        <v>80832</v>
      </c>
      <c r="P3530" s="24">
        <f>IF([1]DEPURADO!I3524&gt;1,0,[1]DEPURADO!B3524)</f>
        <v>0</v>
      </c>
      <c r="Q3530" s="30">
        <f t="shared" ref="Q3530:Q3593" si="387">+IF(P3530&gt;0,G3530,0)</f>
        <v>0</v>
      </c>
      <c r="R3530" s="31">
        <f t="shared" ref="R3530:R3593" si="388">IF(P3530=0,G3530,0)</f>
        <v>80832</v>
      </c>
      <c r="S3530" s="31">
        <f>+[1]DEPURADO!K3524</f>
        <v>0</v>
      </c>
      <c r="T3530" s="23" t="s">
        <v>45</v>
      </c>
      <c r="U3530" s="31">
        <f>+[1]DEPURADO!J3524</f>
        <v>0</v>
      </c>
      <c r="V3530" s="30"/>
      <c r="W3530" s="23" t="s">
        <v>45</v>
      </c>
      <c r="X3530" s="31">
        <f>+[1]DEPURADO!L3524+[1]DEPURADO!M3524</f>
        <v>0</v>
      </c>
      <c r="Y3530" s="23" t="s">
        <v>45</v>
      </c>
      <c r="Z3530" s="31">
        <f t="shared" ref="Z3530:Z3593" si="389">+X3530-AE3530+IF(X3530-AE3530&lt;-1,-X3530+AE3530,0)</f>
        <v>0</v>
      </c>
      <c r="AA3530" s="31"/>
      <c r="AB3530" s="31">
        <v>0</v>
      </c>
      <c r="AC3530" s="31">
        <v>0</v>
      </c>
      <c r="AD3530" s="30"/>
      <c r="AE3530" s="30">
        <f>+[1]DEPURADO!L3524</f>
        <v>0</v>
      </c>
      <c r="AF3530" s="30">
        <v>0</v>
      </c>
      <c r="AG3530" s="30">
        <f t="shared" ref="AG3530:AG3593" si="390">+G3530-I3530-N3530-R3530-Z3530-AC3530-AE3530-S3530-U3530</f>
        <v>0</v>
      </c>
      <c r="AH3530" s="30">
        <v>0</v>
      </c>
      <c r="AI3530" s="30" t="str">
        <f>+[1]DEPURADO!G3524</f>
        <v>NO RADICADO</v>
      </c>
      <c r="AJ3530" s="32"/>
      <c r="AK3530" s="33"/>
    </row>
    <row r="3531" spans="1:37" s="34" customFormat="1" x14ac:dyDescent="0.25">
      <c r="A3531" s="23">
        <f t="shared" ref="A3531:A3594" si="391">+A3530+1</f>
        <v>3523</v>
      </c>
      <c r="B3531" s="24" t="s">
        <v>44</v>
      </c>
      <c r="C3531" s="23" t="str">
        <f>+[1]DEPURADO!A3525</f>
        <v>FEH128232</v>
      </c>
      <c r="D3531" s="23" t="str">
        <f>+[1]DEPURADO!B3525</f>
        <v>FEH128232</v>
      </c>
      <c r="E3531" s="25">
        <f>+[1]DEPURADO!C3525</f>
        <v>44341</v>
      </c>
      <c r="F3531" s="26" t="str">
        <f>+IF([1]DEPURADO!D3525&gt;1,[1]DEPURADO!D3525," ")</f>
        <v xml:space="preserve"> </v>
      </c>
      <c r="G3531" s="27">
        <f>[1]DEPURADO!F3525</f>
        <v>180591</v>
      </c>
      <c r="H3531" s="28">
        <v>0</v>
      </c>
      <c r="I3531" s="28">
        <f>+[1]DEPURADO!N3525+[1]DEPURADO!O3525</f>
        <v>0</v>
      </c>
      <c r="J3531" s="28">
        <f>+[1]DEPURADO!S3525</f>
        <v>0</v>
      </c>
      <c r="K3531" s="29">
        <f>+[1]DEPURADO!Q3525+[1]DEPURADO!R3525</f>
        <v>0</v>
      </c>
      <c r="L3531" s="28">
        <v>0</v>
      </c>
      <c r="M3531" s="28">
        <v>0</v>
      </c>
      <c r="N3531" s="28">
        <f t="shared" si="385"/>
        <v>0</v>
      </c>
      <c r="O3531" s="28">
        <f t="shared" si="386"/>
        <v>180591</v>
      </c>
      <c r="P3531" s="24" t="str">
        <f>IF([1]DEPURADO!I3525&gt;1,0,[1]DEPURADO!B3525)</f>
        <v>FEH128232</v>
      </c>
      <c r="Q3531" s="30">
        <f t="shared" si="387"/>
        <v>180591</v>
      </c>
      <c r="R3531" s="31">
        <f t="shared" si="388"/>
        <v>0</v>
      </c>
      <c r="S3531" s="31">
        <f>+[1]DEPURADO!K3525</f>
        <v>0</v>
      </c>
      <c r="T3531" s="23" t="s">
        <v>45</v>
      </c>
      <c r="U3531" s="31">
        <f>+[1]DEPURADO!J3525</f>
        <v>0</v>
      </c>
      <c r="V3531" s="30"/>
      <c r="W3531" s="23" t="s">
        <v>45</v>
      </c>
      <c r="X3531" s="31">
        <f>+[1]DEPURADO!L3525+[1]DEPURADO!M3525</f>
        <v>0</v>
      </c>
      <c r="Y3531" s="23" t="s">
        <v>45</v>
      </c>
      <c r="Z3531" s="31">
        <f t="shared" si="389"/>
        <v>0</v>
      </c>
      <c r="AA3531" s="31"/>
      <c r="AB3531" s="31">
        <v>0</v>
      </c>
      <c r="AC3531" s="31">
        <v>0</v>
      </c>
      <c r="AD3531" s="30"/>
      <c r="AE3531" s="30">
        <f>+[1]DEPURADO!L3525</f>
        <v>0</v>
      </c>
      <c r="AF3531" s="30">
        <v>0</v>
      </c>
      <c r="AG3531" s="30">
        <f t="shared" si="390"/>
        <v>180591</v>
      </c>
      <c r="AH3531" s="30">
        <v>0</v>
      </c>
      <c r="AI3531" s="30" t="str">
        <f>+[1]DEPURADO!G3525</f>
        <v>SALDO A FAVOR DEL PRESTADOR</v>
      </c>
      <c r="AJ3531" s="32"/>
      <c r="AK3531" s="33"/>
    </row>
    <row r="3532" spans="1:37" s="34" customFormat="1" x14ac:dyDescent="0.25">
      <c r="A3532" s="23">
        <f t="shared" si="391"/>
        <v>3524</v>
      </c>
      <c r="B3532" s="24" t="s">
        <v>44</v>
      </c>
      <c r="C3532" s="23" t="str">
        <f>+[1]DEPURADO!A3526</f>
        <v>FEH128234</v>
      </c>
      <c r="D3532" s="23" t="str">
        <f>+[1]DEPURADO!B3526</f>
        <v>FEH128234</v>
      </c>
      <c r="E3532" s="25">
        <f>+[1]DEPURADO!C3526</f>
        <v>44341</v>
      </c>
      <c r="F3532" s="26" t="str">
        <f>+IF([1]DEPURADO!D3526&gt;1,[1]DEPURADO!D3526," ")</f>
        <v xml:space="preserve"> </v>
      </c>
      <c r="G3532" s="27">
        <f>[1]DEPURADO!F3526</f>
        <v>104365</v>
      </c>
      <c r="H3532" s="28">
        <v>0</v>
      </c>
      <c r="I3532" s="28">
        <f>+[1]DEPURADO!N3526+[1]DEPURADO!O3526</f>
        <v>0</v>
      </c>
      <c r="J3532" s="28">
        <f>+[1]DEPURADO!S3526</f>
        <v>0</v>
      </c>
      <c r="K3532" s="29">
        <f>+[1]DEPURADO!Q3526+[1]DEPURADO!R3526</f>
        <v>0</v>
      </c>
      <c r="L3532" s="28">
        <v>0</v>
      </c>
      <c r="M3532" s="28">
        <v>0</v>
      </c>
      <c r="N3532" s="28">
        <f t="shared" si="385"/>
        <v>0</v>
      </c>
      <c r="O3532" s="28">
        <f t="shared" si="386"/>
        <v>104365</v>
      </c>
      <c r="P3532" s="24" t="str">
        <f>IF([1]DEPURADO!I3526&gt;1,0,[1]DEPURADO!B3526)</f>
        <v>FEH128234</v>
      </c>
      <c r="Q3532" s="30">
        <f t="shared" si="387"/>
        <v>104365</v>
      </c>
      <c r="R3532" s="31">
        <f t="shared" si="388"/>
        <v>0</v>
      </c>
      <c r="S3532" s="31">
        <f>+[1]DEPURADO!K3526</f>
        <v>0</v>
      </c>
      <c r="T3532" s="23" t="s">
        <v>45</v>
      </c>
      <c r="U3532" s="31">
        <f>+[1]DEPURADO!J3526</f>
        <v>0</v>
      </c>
      <c r="V3532" s="30"/>
      <c r="W3532" s="23" t="s">
        <v>45</v>
      </c>
      <c r="X3532" s="31">
        <f>+[1]DEPURADO!L3526+[1]DEPURADO!M3526</f>
        <v>0</v>
      </c>
      <c r="Y3532" s="23" t="s">
        <v>45</v>
      </c>
      <c r="Z3532" s="31">
        <f t="shared" si="389"/>
        <v>0</v>
      </c>
      <c r="AA3532" s="31"/>
      <c r="AB3532" s="31">
        <v>0</v>
      </c>
      <c r="AC3532" s="31">
        <v>0</v>
      </c>
      <c r="AD3532" s="30"/>
      <c r="AE3532" s="30">
        <f>+[1]DEPURADO!L3526</f>
        <v>0</v>
      </c>
      <c r="AF3532" s="30">
        <v>0</v>
      </c>
      <c r="AG3532" s="30">
        <f t="shared" si="390"/>
        <v>104365</v>
      </c>
      <c r="AH3532" s="30">
        <v>0</v>
      </c>
      <c r="AI3532" s="30" t="str">
        <f>+[1]DEPURADO!G3526</f>
        <v>SALDO A FAVOR DEL PRESTADOR</v>
      </c>
      <c r="AJ3532" s="32"/>
      <c r="AK3532" s="33"/>
    </row>
    <row r="3533" spans="1:37" s="34" customFormat="1" x14ac:dyDescent="0.25">
      <c r="A3533" s="23">
        <f t="shared" si="391"/>
        <v>3525</v>
      </c>
      <c r="B3533" s="24" t="s">
        <v>44</v>
      </c>
      <c r="C3533" s="23" t="str">
        <f>+[1]DEPURADO!A3527</f>
        <v>FEH128235</v>
      </c>
      <c r="D3533" s="23" t="str">
        <f>+[1]DEPURADO!B3527</f>
        <v>FEH128235</v>
      </c>
      <c r="E3533" s="25">
        <f>+[1]DEPURADO!C3527</f>
        <v>44342</v>
      </c>
      <c r="F3533" s="26" t="str">
        <f>+IF([1]DEPURADO!D3527&gt;1,[1]DEPURADO!D3527," ")</f>
        <v xml:space="preserve"> </v>
      </c>
      <c r="G3533" s="27">
        <f>[1]DEPURADO!F3527</f>
        <v>253299</v>
      </c>
      <c r="H3533" s="28">
        <v>0</v>
      </c>
      <c r="I3533" s="28">
        <f>+[1]DEPURADO!N3527+[1]DEPURADO!O3527</f>
        <v>0</v>
      </c>
      <c r="J3533" s="28">
        <f>+[1]DEPURADO!S3527</f>
        <v>0</v>
      </c>
      <c r="K3533" s="29">
        <f>+[1]DEPURADO!Q3527+[1]DEPURADO!R3527</f>
        <v>0</v>
      </c>
      <c r="L3533" s="28">
        <v>0</v>
      </c>
      <c r="M3533" s="28">
        <v>0</v>
      </c>
      <c r="N3533" s="28">
        <f t="shared" si="385"/>
        <v>0</v>
      </c>
      <c r="O3533" s="28">
        <f t="shared" si="386"/>
        <v>253299</v>
      </c>
      <c r="P3533" s="24" t="str">
        <f>IF([1]DEPURADO!I3527&gt;1,0,[1]DEPURADO!B3527)</f>
        <v>FEH128235</v>
      </c>
      <c r="Q3533" s="30">
        <f t="shared" si="387"/>
        <v>253299</v>
      </c>
      <c r="R3533" s="31">
        <f t="shared" si="388"/>
        <v>0</v>
      </c>
      <c r="S3533" s="31">
        <f>+[1]DEPURADO!K3527</f>
        <v>0</v>
      </c>
      <c r="T3533" s="23" t="s">
        <v>45</v>
      </c>
      <c r="U3533" s="31">
        <f>+[1]DEPURADO!J3527</f>
        <v>0</v>
      </c>
      <c r="V3533" s="30"/>
      <c r="W3533" s="23" t="s">
        <v>45</v>
      </c>
      <c r="X3533" s="31">
        <f>+[1]DEPURADO!L3527+[1]DEPURADO!M3527</f>
        <v>0</v>
      </c>
      <c r="Y3533" s="23" t="s">
        <v>45</v>
      </c>
      <c r="Z3533" s="31">
        <f t="shared" si="389"/>
        <v>0</v>
      </c>
      <c r="AA3533" s="31"/>
      <c r="AB3533" s="31">
        <v>0</v>
      </c>
      <c r="AC3533" s="31">
        <v>0</v>
      </c>
      <c r="AD3533" s="30"/>
      <c r="AE3533" s="30">
        <f>+[1]DEPURADO!L3527</f>
        <v>0</v>
      </c>
      <c r="AF3533" s="30">
        <v>0</v>
      </c>
      <c r="AG3533" s="30">
        <f t="shared" si="390"/>
        <v>253299</v>
      </c>
      <c r="AH3533" s="30">
        <v>0</v>
      </c>
      <c r="AI3533" s="30" t="str">
        <f>+[1]DEPURADO!G3527</f>
        <v>SALDO A FAVOR DEL PRESTADOR</v>
      </c>
      <c r="AJ3533" s="32"/>
      <c r="AK3533" s="33"/>
    </row>
    <row r="3534" spans="1:37" s="34" customFormat="1" x14ac:dyDescent="0.25">
      <c r="A3534" s="23">
        <f t="shared" si="391"/>
        <v>3526</v>
      </c>
      <c r="B3534" s="24" t="s">
        <v>44</v>
      </c>
      <c r="C3534" s="23" t="str">
        <f>+[1]DEPURADO!A3528</f>
        <v>FEH128236</v>
      </c>
      <c r="D3534" s="23" t="str">
        <f>+[1]DEPURADO!B3528</f>
        <v>FEH128236</v>
      </c>
      <c r="E3534" s="25">
        <f>+[1]DEPURADO!C3528</f>
        <v>44342</v>
      </c>
      <c r="F3534" s="26" t="str">
        <f>+IF([1]DEPURADO!D3528&gt;1,[1]DEPURADO!D3528," ")</f>
        <v xml:space="preserve"> </v>
      </c>
      <c r="G3534" s="27">
        <f>[1]DEPURADO!F3528</f>
        <v>21843</v>
      </c>
      <c r="H3534" s="28">
        <v>0</v>
      </c>
      <c r="I3534" s="28">
        <f>+[1]DEPURADO!N3528+[1]DEPURADO!O3528</f>
        <v>0</v>
      </c>
      <c r="J3534" s="28">
        <f>+[1]DEPURADO!S3528</f>
        <v>0</v>
      </c>
      <c r="K3534" s="29">
        <f>+[1]DEPURADO!Q3528+[1]DEPURADO!R3528</f>
        <v>0</v>
      </c>
      <c r="L3534" s="28">
        <v>0</v>
      </c>
      <c r="M3534" s="28">
        <v>0</v>
      </c>
      <c r="N3534" s="28">
        <f t="shared" si="385"/>
        <v>0</v>
      </c>
      <c r="O3534" s="28">
        <f t="shared" si="386"/>
        <v>21843</v>
      </c>
      <c r="P3534" s="24" t="str">
        <f>IF([1]DEPURADO!I3528&gt;1,0,[1]DEPURADO!B3528)</f>
        <v>FEH128236</v>
      </c>
      <c r="Q3534" s="30">
        <f t="shared" si="387"/>
        <v>21843</v>
      </c>
      <c r="R3534" s="31">
        <f t="shared" si="388"/>
        <v>0</v>
      </c>
      <c r="S3534" s="31">
        <f>+[1]DEPURADO!K3528</f>
        <v>0</v>
      </c>
      <c r="T3534" s="23" t="s">
        <v>45</v>
      </c>
      <c r="U3534" s="31">
        <f>+[1]DEPURADO!J3528</f>
        <v>0</v>
      </c>
      <c r="V3534" s="30"/>
      <c r="W3534" s="23" t="s">
        <v>45</v>
      </c>
      <c r="X3534" s="31">
        <f>+[1]DEPURADO!L3528+[1]DEPURADO!M3528</f>
        <v>0</v>
      </c>
      <c r="Y3534" s="23" t="s">
        <v>45</v>
      </c>
      <c r="Z3534" s="31">
        <f t="shared" si="389"/>
        <v>0</v>
      </c>
      <c r="AA3534" s="31"/>
      <c r="AB3534" s="31">
        <v>0</v>
      </c>
      <c r="AC3534" s="31">
        <v>0</v>
      </c>
      <c r="AD3534" s="30"/>
      <c r="AE3534" s="30">
        <f>+[1]DEPURADO!L3528</f>
        <v>0</v>
      </c>
      <c r="AF3534" s="30">
        <v>0</v>
      </c>
      <c r="AG3534" s="30">
        <f t="shared" si="390"/>
        <v>21843</v>
      </c>
      <c r="AH3534" s="30">
        <v>0</v>
      </c>
      <c r="AI3534" s="30" t="str">
        <f>+[1]DEPURADO!G3528</f>
        <v>SALDO A FAVOR DEL PRESTADOR</v>
      </c>
      <c r="AJ3534" s="32"/>
      <c r="AK3534" s="33"/>
    </row>
    <row r="3535" spans="1:37" s="34" customFormat="1" x14ac:dyDescent="0.25">
      <c r="A3535" s="23">
        <f t="shared" si="391"/>
        <v>3527</v>
      </c>
      <c r="B3535" s="24" t="s">
        <v>44</v>
      </c>
      <c r="C3535" s="23" t="str">
        <f>+[1]DEPURADO!A3529</f>
        <v>FEH128237</v>
      </c>
      <c r="D3535" s="23" t="str">
        <f>+[1]DEPURADO!B3529</f>
        <v>FEH128237</v>
      </c>
      <c r="E3535" s="25">
        <f>+[1]DEPURADO!C3529</f>
        <v>44342</v>
      </c>
      <c r="F3535" s="26" t="str">
        <f>+IF([1]DEPURADO!D3529&gt;1,[1]DEPURADO!D3529," ")</f>
        <v xml:space="preserve"> </v>
      </c>
      <c r="G3535" s="27">
        <f>[1]DEPURADO!F3529</f>
        <v>157001</v>
      </c>
      <c r="H3535" s="28">
        <v>0</v>
      </c>
      <c r="I3535" s="28">
        <f>+[1]DEPURADO!N3529+[1]DEPURADO!O3529</f>
        <v>0</v>
      </c>
      <c r="J3535" s="28">
        <f>+[1]DEPURADO!S3529</f>
        <v>0</v>
      </c>
      <c r="K3535" s="29">
        <f>+[1]DEPURADO!Q3529+[1]DEPURADO!R3529</f>
        <v>0</v>
      </c>
      <c r="L3535" s="28">
        <v>0</v>
      </c>
      <c r="M3535" s="28">
        <v>0</v>
      </c>
      <c r="N3535" s="28">
        <f t="shared" si="385"/>
        <v>0</v>
      </c>
      <c r="O3535" s="28">
        <f t="shared" si="386"/>
        <v>157001</v>
      </c>
      <c r="P3535" s="24" t="str">
        <f>IF([1]DEPURADO!I3529&gt;1,0,[1]DEPURADO!B3529)</f>
        <v>FEH128237</v>
      </c>
      <c r="Q3535" s="30">
        <f t="shared" si="387"/>
        <v>157001</v>
      </c>
      <c r="R3535" s="31">
        <f t="shared" si="388"/>
        <v>0</v>
      </c>
      <c r="S3535" s="31">
        <f>+[1]DEPURADO!K3529</f>
        <v>0</v>
      </c>
      <c r="T3535" s="23" t="s">
        <v>45</v>
      </c>
      <c r="U3535" s="31">
        <f>+[1]DEPURADO!J3529</f>
        <v>0</v>
      </c>
      <c r="V3535" s="30"/>
      <c r="W3535" s="23" t="s">
        <v>45</v>
      </c>
      <c r="X3535" s="31">
        <f>+[1]DEPURADO!L3529+[1]DEPURADO!M3529</f>
        <v>0</v>
      </c>
      <c r="Y3535" s="23" t="s">
        <v>45</v>
      </c>
      <c r="Z3535" s="31">
        <f t="shared" si="389"/>
        <v>0</v>
      </c>
      <c r="AA3535" s="31"/>
      <c r="AB3535" s="31">
        <v>0</v>
      </c>
      <c r="AC3535" s="31">
        <v>0</v>
      </c>
      <c r="AD3535" s="30"/>
      <c r="AE3535" s="30">
        <f>+[1]DEPURADO!L3529</f>
        <v>0</v>
      </c>
      <c r="AF3535" s="30">
        <v>0</v>
      </c>
      <c r="AG3535" s="30">
        <f t="shared" si="390"/>
        <v>157001</v>
      </c>
      <c r="AH3535" s="30">
        <v>0</v>
      </c>
      <c r="AI3535" s="30" t="str">
        <f>+[1]DEPURADO!G3529</f>
        <v>SALDO A FAVOR DEL PRESTADOR</v>
      </c>
      <c r="AJ3535" s="32"/>
      <c r="AK3535" s="33"/>
    </row>
    <row r="3536" spans="1:37" s="34" customFormat="1" x14ac:dyDescent="0.25">
      <c r="A3536" s="23">
        <f t="shared" si="391"/>
        <v>3528</v>
      </c>
      <c r="B3536" s="24" t="s">
        <v>44</v>
      </c>
      <c r="C3536" s="23" t="str">
        <f>+[1]DEPURADO!A3530</f>
        <v>FEH128238</v>
      </c>
      <c r="D3536" s="23" t="str">
        <f>+[1]DEPURADO!B3530</f>
        <v>FEH128238</v>
      </c>
      <c r="E3536" s="25">
        <f>+[1]DEPURADO!C3530</f>
        <v>44342</v>
      </c>
      <c r="F3536" s="26" t="str">
        <f>+IF([1]DEPURADO!D3530&gt;1,[1]DEPURADO!D3530," ")</f>
        <v xml:space="preserve"> </v>
      </c>
      <c r="G3536" s="27">
        <f>[1]DEPURADO!F3530</f>
        <v>80832</v>
      </c>
      <c r="H3536" s="28">
        <v>0</v>
      </c>
      <c r="I3536" s="28">
        <f>+[1]DEPURADO!N3530+[1]DEPURADO!O3530</f>
        <v>0</v>
      </c>
      <c r="J3536" s="28">
        <f>+[1]DEPURADO!S3530</f>
        <v>0</v>
      </c>
      <c r="K3536" s="29">
        <f>+[1]DEPURADO!Q3530+[1]DEPURADO!R3530</f>
        <v>0</v>
      </c>
      <c r="L3536" s="28">
        <v>0</v>
      </c>
      <c r="M3536" s="28">
        <v>0</v>
      </c>
      <c r="N3536" s="28">
        <f t="shared" si="385"/>
        <v>0</v>
      </c>
      <c r="O3536" s="28">
        <f t="shared" si="386"/>
        <v>80832</v>
      </c>
      <c r="P3536" s="24" t="str">
        <f>IF([1]DEPURADO!I3530&gt;1,0,[1]DEPURADO!B3530)</f>
        <v>FEH128238</v>
      </c>
      <c r="Q3536" s="30">
        <f t="shared" si="387"/>
        <v>80832</v>
      </c>
      <c r="R3536" s="31">
        <f t="shared" si="388"/>
        <v>0</v>
      </c>
      <c r="S3536" s="31">
        <f>+[1]DEPURADO!K3530</f>
        <v>0</v>
      </c>
      <c r="T3536" s="23" t="s">
        <v>45</v>
      </c>
      <c r="U3536" s="31">
        <f>+[1]DEPURADO!J3530</f>
        <v>80832</v>
      </c>
      <c r="V3536" s="30"/>
      <c r="W3536" s="23" t="s">
        <v>45</v>
      </c>
      <c r="X3536" s="31">
        <f>+[1]DEPURADO!L3530+[1]DEPURADO!M3530</f>
        <v>0</v>
      </c>
      <c r="Y3536" s="23" t="s">
        <v>45</v>
      </c>
      <c r="Z3536" s="31">
        <f t="shared" si="389"/>
        <v>0</v>
      </c>
      <c r="AA3536" s="31"/>
      <c r="AB3536" s="31">
        <v>0</v>
      </c>
      <c r="AC3536" s="31">
        <v>0</v>
      </c>
      <c r="AD3536" s="30"/>
      <c r="AE3536" s="30">
        <f>+[1]DEPURADO!L3530</f>
        <v>0</v>
      </c>
      <c r="AF3536" s="30">
        <v>0</v>
      </c>
      <c r="AG3536" s="30">
        <f t="shared" si="390"/>
        <v>0</v>
      </c>
      <c r="AH3536" s="30">
        <v>0</v>
      </c>
      <c r="AI3536" s="30" t="str">
        <f>+[1]DEPURADO!G3530</f>
        <v>EN REVISION ADRES-CANASTA COVID</v>
      </c>
      <c r="AJ3536" s="32"/>
      <c r="AK3536" s="33"/>
    </row>
    <row r="3537" spans="1:37" s="34" customFormat="1" x14ac:dyDescent="0.25">
      <c r="A3537" s="23">
        <f t="shared" si="391"/>
        <v>3529</v>
      </c>
      <c r="B3537" s="24" t="s">
        <v>44</v>
      </c>
      <c r="C3537" s="23" t="str">
        <f>+[1]DEPURADO!A3531</f>
        <v>FEH128239</v>
      </c>
      <c r="D3537" s="23" t="str">
        <f>+[1]DEPURADO!B3531</f>
        <v>FEH128239</v>
      </c>
      <c r="E3537" s="25">
        <f>+[1]DEPURADO!C3531</f>
        <v>44342</v>
      </c>
      <c r="F3537" s="26" t="str">
        <f>+IF([1]DEPURADO!D3531&gt;1,[1]DEPURADO!D3531," ")</f>
        <v xml:space="preserve"> </v>
      </c>
      <c r="G3537" s="27">
        <f>[1]DEPURADO!F3531</f>
        <v>180566</v>
      </c>
      <c r="H3537" s="28">
        <v>0</v>
      </c>
      <c r="I3537" s="28">
        <f>+[1]DEPURADO!N3531+[1]DEPURADO!O3531</f>
        <v>0</v>
      </c>
      <c r="J3537" s="28">
        <f>+[1]DEPURADO!S3531</f>
        <v>0</v>
      </c>
      <c r="K3537" s="29">
        <f>+[1]DEPURADO!Q3531+[1]DEPURADO!R3531</f>
        <v>0</v>
      </c>
      <c r="L3537" s="28">
        <v>0</v>
      </c>
      <c r="M3537" s="28">
        <v>0</v>
      </c>
      <c r="N3537" s="28">
        <f t="shared" si="385"/>
        <v>0</v>
      </c>
      <c r="O3537" s="28">
        <f t="shared" si="386"/>
        <v>180566</v>
      </c>
      <c r="P3537" s="24" t="str">
        <f>IF([1]DEPURADO!I3531&gt;1,0,[1]DEPURADO!B3531)</f>
        <v>FEH128239</v>
      </c>
      <c r="Q3537" s="30">
        <f t="shared" si="387"/>
        <v>180566</v>
      </c>
      <c r="R3537" s="31">
        <f t="shared" si="388"/>
        <v>0</v>
      </c>
      <c r="S3537" s="31">
        <f>+[1]DEPURADO!K3531</f>
        <v>0</v>
      </c>
      <c r="T3537" s="23" t="s">
        <v>45</v>
      </c>
      <c r="U3537" s="31">
        <f>+[1]DEPURADO!J3531</f>
        <v>0</v>
      </c>
      <c r="V3537" s="30"/>
      <c r="W3537" s="23" t="s">
        <v>45</v>
      </c>
      <c r="X3537" s="31">
        <f>+[1]DEPURADO!L3531+[1]DEPURADO!M3531</f>
        <v>0</v>
      </c>
      <c r="Y3537" s="23" t="s">
        <v>45</v>
      </c>
      <c r="Z3537" s="31">
        <f t="shared" si="389"/>
        <v>0</v>
      </c>
      <c r="AA3537" s="31"/>
      <c r="AB3537" s="31">
        <v>0</v>
      </c>
      <c r="AC3537" s="31">
        <v>0</v>
      </c>
      <c r="AD3537" s="30"/>
      <c r="AE3537" s="30">
        <f>+[1]DEPURADO!L3531</f>
        <v>0</v>
      </c>
      <c r="AF3537" s="30">
        <v>0</v>
      </c>
      <c r="AG3537" s="30">
        <f t="shared" si="390"/>
        <v>180566</v>
      </c>
      <c r="AH3537" s="30">
        <v>0</v>
      </c>
      <c r="AI3537" s="30" t="str">
        <f>+[1]DEPURADO!G3531</f>
        <v>SALDO A FAVOR DEL PRESTADOR</v>
      </c>
      <c r="AJ3537" s="32"/>
      <c r="AK3537" s="33"/>
    </row>
    <row r="3538" spans="1:37" s="34" customFormat="1" x14ac:dyDescent="0.25">
      <c r="A3538" s="23">
        <f t="shared" si="391"/>
        <v>3530</v>
      </c>
      <c r="B3538" s="24" t="s">
        <v>44</v>
      </c>
      <c r="C3538" s="23" t="str">
        <f>+[1]DEPURADO!A3532</f>
        <v>FEH128242</v>
      </c>
      <c r="D3538" s="23" t="str">
        <f>+[1]DEPURADO!B3532</f>
        <v>FEH128242</v>
      </c>
      <c r="E3538" s="25">
        <f>+[1]DEPURADO!C3532</f>
        <v>44342</v>
      </c>
      <c r="F3538" s="26" t="str">
        <f>+IF([1]DEPURADO!D3532&gt;1,[1]DEPURADO!D3532," ")</f>
        <v xml:space="preserve"> </v>
      </c>
      <c r="G3538" s="27">
        <f>[1]DEPURADO!F3532</f>
        <v>162953</v>
      </c>
      <c r="H3538" s="28">
        <v>0</v>
      </c>
      <c r="I3538" s="28">
        <f>+[1]DEPURADO!N3532+[1]DEPURADO!O3532</f>
        <v>0</v>
      </c>
      <c r="J3538" s="28">
        <f>+[1]DEPURADO!S3532</f>
        <v>0</v>
      </c>
      <c r="K3538" s="29">
        <f>+[1]DEPURADO!Q3532+[1]DEPURADO!R3532</f>
        <v>0</v>
      </c>
      <c r="L3538" s="28">
        <v>0</v>
      </c>
      <c r="M3538" s="28">
        <v>0</v>
      </c>
      <c r="N3538" s="28">
        <f t="shared" si="385"/>
        <v>0</v>
      </c>
      <c r="O3538" s="28">
        <f t="shared" si="386"/>
        <v>162953</v>
      </c>
      <c r="P3538" s="24" t="str">
        <f>IF([1]DEPURADO!I3532&gt;1,0,[1]DEPURADO!B3532)</f>
        <v>FEH128242</v>
      </c>
      <c r="Q3538" s="30">
        <f t="shared" si="387"/>
        <v>162953</v>
      </c>
      <c r="R3538" s="31">
        <f t="shared" si="388"/>
        <v>0</v>
      </c>
      <c r="S3538" s="31">
        <f>+[1]DEPURADO!K3532</f>
        <v>0</v>
      </c>
      <c r="T3538" s="23" t="s">
        <v>45</v>
      </c>
      <c r="U3538" s="31">
        <f>+[1]DEPURADO!J3532</f>
        <v>0</v>
      </c>
      <c r="V3538" s="30"/>
      <c r="W3538" s="23" t="s">
        <v>45</v>
      </c>
      <c r="X3538" s="31">
        <f>+[1]DEPURADO!L3532+[1]DEPURADO!M3532</f>
        <v>0</v>
      </c>
      <c r="Y3538" s="23" t="s">
        <v>45</v>
      </c>
      <c r="Z3538" s="31">
        <f t="shared" si="389"/>
        <v>0</v>
      </c>
      <c r="AA3538" s="31"/>
      <c r="AB3538" s="31">
        <v>0</v>
      </c>
      <c r="AC3538" s="31">
        <v>0</v>
      </c>
      <c r="AD3538" s="30"/>
      <c r="AE3538" s="30">
        <f>+[1]DEPURADO!L3532</f>
        <v>0</v>
      </c>
      <c r="AF3538" s="30">
        <v>0</v>
      </c>
      <c r="AG3538" s="30">
        <f t="shared" si="390"/>
        <v>162953</v>
      </c>
      <c r="AH3538" s="30">
        <v>0</v>
      </c>
      <c r="AI3538" s="30" t="str">
        <f>+[1]DEPURADO!G3532</f>
        <v>SALDO A FAVOR DEL PRESTADOR</v>
      </c>
      <c r="AJ3538" s="32"/>
      <c r="AK3538" s="33"/>
    </row>
    <row r="3539" spans="1:37" s="34" customFormat="1" x14ac:dyDescent="0.25">
      <c r="A3539" s="23">
        <f t="shared" si="391"/>
        <v>3531</v>
      </c>
      <c r="B3539" s="24" t="s">
        <v>44</v>
      </c>
      <c r="C3539" s="23" t="str">
        <f>+[1]DEPURADO!A3533</f>
        <v>FEH128248</v>
      </c>
      <c r="D3539" s="23" t="str">
        <f>+[1]DEPURADO!B3533</f>
        <v>FEH128248</v>
      </c>
      <c r="E3539" s="25">
        <f>+[1]DEPURADO!C3533</f>
        <v>44342</v>
      </c>
      <c r="F3539" s="26" t="str">
        <f>+IF([1]DEPURADO!D3533&gt;1,[1]DEPURADO!D3533," ")</f>
        <v xml:space="preserve"> </v>
      </c>
      <c r="G3539" s="27">
        <f>[1]DEPURADO!F3533</f>
        <v>185483</v>
      </c>
      <c r="H3539" s="28">
        <v>0</v>
      </c>
      <c r="I3539" s="28">
        <f>+[1]DEPURADO!N3533+[1]DEPURADO!O3533</f>
        <v>0</v>
      </c>
      <c r="J3539" s="28">
        <f>+[1]DEPURADO!S3533</f>
        <v>0</v>
      </c>
      <c r="K3539" s="29">
        <f>+[1]DEPURADO!Q3533+[1]DEPURADO!R3533</f>
        <v>0</v>
      </c>
      <c r="L3539" s="28">
        <v>0</v>
      </c>
      <c r="M3539" s="28">
        <v>0</v>
      </c>
      <c r="N3539" s="28">
        <f t="shared" si="385"/>
        <v>0</v>
      </c>
      <c r="O3539" s="28">
        <f t="shared" si="386"/>
        <v>185483</v>
      </c>
      <c r="P3539" s="24" t="str">
        <f>IF([1]DEPURADO!I3533&gt;1,0,[1]DEPURADO!B3533)</f>
        <v>FEH128248</v>
      </c>
      <c r="Q3539" s="30">
        <f t="shared" si="387"/>
        <v>185483</v>
      </c>
      <c r="R3539" s="31">
        <f t="shared" si="388"/>
        <v>0</v>
      </c>
      <c r="S3539" s="31">
        <f>+[1]DEPURADO!K3533</f>
        <v>0</v>
      </c>
      <c r="T3539" s="23" t="s">
        <v>45</v>
      </c>
      <c r="U3539" s="31">
        <f>+[1]DEPURADO!J3533</f>
        <v>0</v>
      </c>
      <c r="V3539" s="30"/>
      <c r="W3539" s="23" t="s">
        <v>45</v>
      </c>
      <c r="X3539" s="31">
        <f>+[1]DEPURADO!L3533+[1]DEPURADO!M3533</f>
        <v>0</v>
      </c>
      <c r="Y3539" s="23" t="s">
        <v>45</v>
      </c>
      <c r="Z3539" s="31">
        <f t="shared" si="389"/>
        <v>0</v>
      </c>
      <c r="AA3539" s="31"/>
      <c r="AB3539" s="31">
        <v>0</v>
      </c>
      <c r="AC3539" s="31">
        <v>0</v>
      </c>
      <c r="AD3539" s="30"/>
      <c r="AE3539" s="30">
        <f>+[1]DEPURADO!L3533</f>
        <v>0</v>
      </c>
      <c r="AF3539" s="30">
        <v>0</v>
      </c>
      <c r="AG3539" s="30">
        <f t="shared" si="390"/>
        <v>185483</v>
      </c>
      <c r="AH3539" s="30">
        <v>0</v>
      </c>
      <c r="AI3539" s="30" t="str">
        <f>+[1]DEPURADO!G3533</f>
        <v>SALDO A FAVOR DEL PRESTADOR</v>
      </c>
      <c r="AJ3539" s="32"/>
      <c r="AK3539" s="33"/>
    </row>
    <row r="3540" spans="1:37" s="34" customFormat="1" x14ac:dyDescent="0.25">
      <c r="A3540" s="23">
        <f t="shared" si="391"/>
        <v>3532</v>
      </c>
      <c r="B3540" s="24" t="s">
        <v>44</v>
      </c>
      <c r="C3540" s="23" t="str">
        <f>+[1]DEPURADO!A3534</f>
        <v>FEH128251</v>
      </c>
      <c r="D3540" s="23" t="str">
        <f>+[1]DEPURADO!B3534</f>
        <v>FEH128251</v>
      </c>
      <c r="E3540" s="25">
        <f>+[1]DEPURADO!C3534</f>
        <v>44342</v>
      </c>
      <c r="F3540" s="26" t="str">
        <f>+IF([1]DEPURADO!D3534&gt;1,[1]DEPURADO!D3534," ")</f>
        <v xml:space="preserve"> </v>
      </c>
      <c r="G3540" s="27">
        <f>[1]DEPURADO!F3534</f>
        <v>187115</v>
      </c>
      <c r="H3540" s="28">
        <v>0</v>
      </c>
      <c r="I3540" s="28">
        <f>+[1]DEPURADO!N3534+[1]DEPURADO!O3534</f>
        <v>0</v>
      </c>
      <c r="J3540" s="28">
        <f>+[1]DEPURADO!S3534</f>
        <v>0</v>
      </c>
      <c r="K3540" s="29">
        <f>+[1]DEPURADO!Q3534+[1]DEPURADO!R3534</f>
        <v>0</v>
      </c>
      <c r="L3540" s="28">
        <v>0</v>
      </c>
      <c r="M3540" s="28">
        <v>0</v>
      </c>
      <c r="N3540" s="28">
        <f t="shared" si="385"/>
        <v>0</v>
      </c>
      <c r="O3540" s="28">
        <f t="shared" si="386"/>
        <v>187115</v>
      </c>
      <c r="P3540" s="24" t="str">
        <f>IF([1]DEPURADO!I3534&gt;1,0,[1]DEPURADO!B3534)</f>
        <v>FEH128251</v>
      </c>
      <c r="Q3540" s="30">
        <f t="shared" si="387"/>
        <v>187115</v>
      </c>
      <c r="R3540" s="31">
        <f t="shared" si="388"/>
        <v>0</v>
      </c>
      <c r="S3540" s="31">
        <f>+[1]DEPURADO!K3534</f>
        <v>0</v>
      </c>
      <c r="T3540" s="23" t="s">
        <v>45</v>
      </c>
      <c r="U3540" s="31">
        <f>+[1]DEPURADO!J3534</f>
        <v>0</v>
      </c>
      <c r="V3540" s="30"/>
      <c r="W3540" s="23" t="s">
        <v>45</v>
      </c>
      <c r="X3540" s="31">
        <f>+[1]DEPURADO!L3534+[1]DEPURADO!M3534</f>
        <v>0</v>
      </c>
      <c r="Y3540" s="23" t="s">
        <v>45</v>
      </c>
      <c r="Z3540" s="31">
        <f t="shared" si="389"/>
        <v>0</v>
      </c>
      <c r="AA3540" s="31"/>
      <c r="AB3540" s="31">
        <v>0</v>
      </c>
      <c r="AC3540" s="31">
        <v>0</v>
      </c>
      <c r="AD3540" s="30"/>
      <c r="AE3540" s="30">
        <f>+[1]DEPURADO!L3534</f>
        <v>0</v>
      </c>
      <c r="AF3540" s="30">
        <v>0</v>
      </c>
      <c r="AG3540" s="30">
        <f t="shared" si="390"/>
        <v>187115</v>
      </c>
      <c r="AH3540" s="30">
        <v>0</v>
      </c>
      <c r="AI3540" s="30" t="str">
        <f>+[1]DEPURADO!G3534</f>
        <v>SALDO A FAVOR DEL PRESTADOR</v>
      </c>
      <c r="AJ3540" s="32"/>
      <c r="AK3540" s="33"/>
    </row>
    <row r="3541" spans="1:37" s="34" customFormat="1" x14ac:dyDescent="0.25">
      <c r="A3541" s="23">
        <f t="shared" si="391"/>
        <v>3533</v>
      </c>
      <c r="B3541" s="24" t="s">
        <v>44</v>
      </c>
      <c r="C3541" s="23" t="str">
        <f>+[1]DEPURADO!A3535</f>
        <v>FEH128255</v>
      </c>
      <c r="D3541" s="23" t="str">
        <f>+[1]DEPURADO!B3535</f>
        <v>FEH128255</v>
      </c>
      <c r="E3541" s="25">
        <f>+[1]DEPURADO!C3535</f>
        <v>44342</v>
      </c>
      <c r="F3541" s="26" t="str">
        <f>+IF([1]DEPURADO!D3535&gt;1,[1]DEPURADO!D3535," ")</f>
        <v xml:space="preserve"> </v>
      </c>
      <c r="G3541" s="27">
        <f>[1]DEPURADO!F3535</f>
        <v>165842</v>
      </c>
      <c r="H3541" s="28">
        <v>0</v>
      </c>
      <c r="I3541" s="28">
        <f>+[1]DEPURADO!N3535+[1]DEPURADO!O3535</f>
        <v>0</v>
      </c>
      <c r="J3541" s="28">
        <f>+[1]DEPURADO!S3535</f>
        <v>0</v>
      </c>
      <c r="K3541" s="29">
        <f>+[1]DEPURADO!Q3535+[1]DEPURADO!R3535</f>
        <v>0</v>
      </c>
      <c r="L3541" s="28">
        <v>0</v>
      </c>
      <c r="M3541" s="28">
        <v>0</v>
      </c>
      <c r="N3541" s="28">
        <f t="shared" si="385"/>
        <v>0</v>
      </c>
      <c r="O3541" s="28">
        <f t="shared" si="386"/>
        <v>165842</v>
      </c>
      <c r="P3541" s="24" t="str">
        <f>IF([1]DEPURADO!I3535&gt;1,0,[1]DEPURADO!B3535)</f>
        <v>FEH128255</v>
      </c>
      <c r="Q3541" s="30">
        <f t="shared" si="387"/>
        <v>165842</v>
      </c>
      <c r="R3541" s="31">
        <f t="shared" si="388"/>
        <v>0</v>
      </c>
      <c r="S3541" s="31">
        <f>+[1]DEPURADO!K3535</f>
        <v>0</v>
      </c>
      <c r="T3541" s="23" t="s">
        <v>45</v>
      </c>
      <c r="U3541" s="31">
        <f>+[1]DEPURADO!J3535</f>
        <v>0</v>
      </c>
      <c r="V3541" s="30"/>
      <c r="W3541" s="23" t="s">
        <v>45</v>
      </c>
      <c r="X3541" s="31">
        <f>+[1]DEPURADO!L3535+[1]DEPURADO!M3535</f>
        <v>0</v>
      </c>
      <c r="Y3541" s="23" t="s">
        <v>45</v>
      </c>
      <c r="Z3541" s="31">
        <f t="shared" si="389"/>
        <v>0</v>
      </c>
      <c r="AA3541" s="31"/>
      <c r="AB3541" s="31">
        <v>0</v>
      </c>
      <c r="AC3541" s="31">
        <v>0</v>
      </c>
      <c r="AD3541" s="30"/>
      <c r="AE3541" s="30">
        <f>+[1]DEPURADO!L3535</f>
        <v>0</v>
      </c>
      <c r="AF3541" s="30">
        <v>0</v>
      </c>
      <c r="AG3541" s="30">
        <f t="shared" si="390"/>
        <v>165842</v>
      </c>
      <c r="AH3541" s="30">
        <v>0</v>
      </c>
      <c r="AI3541" s="30" t="str">
        <f>+[1]DEPURADO!G3535</f>
        <v>SALDO A FAVOR DEL PRESTADOR</v>
      </c>
      <c r="AJ3541" s="32"/>
      <c r="AK3541" s="33"/>
    </row>
    <row r="3542" spans="1:37" s="34" customFormat="1" x14ac:dyDescent="0.25">
      <c r="A3542" s="23">
        <f t="shared" si="391"/>
        <v>3534</v>
      </c>
      <c r="B3542" s="24" t="s">
        <v>44</v>
      </c>
      <c r="C3542" s="23" t="str">
        <f>+[1]DEPURADO!A3536</f>
        <v>FEH128258</v>
      </c>
      <c r="D3542" s="23" t="str">
        <f>+[1]DEPURADO!B3536</f>
        <v>FEH128258</v>
      </c>
      <c r="E3542" s="25">
        <f>+[1]DEPURADO!C3536</f>
        <v>44342</v>
      </c>
      <c r="F3542" s="26" t="str">
        <f>+IF([1]DEPURADO!D3536&gt;1,[1]DEPURADO!D3536," ")</f>
        <v xml:space="preserve"> </v>
      </c>
      <c r="G3542" s="27">
        <f>[1]DEPURADO!F3536</f>
        <v>122986</v>
      </c>
      <c r="H3542" s="28">
        <v>0</v>
      </c>
      <c r="I3542" s="28">
        <f>+[1]DEPURADO!N3536+[1]DEPURADO!O3536</f>
        <v>0</v>
      </c>
      <c r="J3542" s="28">
        <f>+[1]DEPURADO!S3536</f>
        <v>0</v>
      </c>
      <c r="K3542" s="29">
        <f>+[1]DEPURADO!Q3536+[1]DEPURADO!R3536</f>
        <v>0</v>
      </c>
      <c r="L3542" s="28">
        <v>0</v>
      </c>
      <c r="M3542" s="28">
        <v>0</v>
      </c>
      <c r="N3542" s="28">
        <f t="shared" si="385"/>
        <v>0</v>
      </c>
      <c r="O3542" s="28">
        <f t="shared" si="386"/>
        <v>122986</v>
      </c>
      <c r="P3542" s="24" t="str">
        <f>IF([1]DEPURADO!I3536&gt;1,0,[1]DEPURADO!B3536)</f>
        <v>FEH128258</v>
      </c>
      <c r="Q3542" s="30">
        <f t="shared" si="387"/>
        <v>122986</v>
      </c>
      <c r="R3542" s="31">
        <f t="shared" si="388"/>
        <v>0</v>
      </c>
      <c r="S3542" s="31">
        <f>+[1]DEPURADO!K3536</f>
        <v>0</v>
      </c>
      <c r="T3542" s="23" t="s">
        <v>45</v>
      </c>
      <c r="U3542" s="31">
        <f>+[1]DEPURADO!J3536</f>
        <v>0</v>
      </c>
      <c r="V3542" s="30"/>
      <c r="W3542" s="23" t="s">
        <v>45</v>
      </c>
      <c r="X3542" s="31">
        <f>+[1]DEPURADO!L3536+[1]DEPURADO!M3536</f>
        <v>0</v>
      </c>
      <c r="Y3542" s="23" t="s">
        <v>45</v>
      </c>
      <c r="Z3542" s="31">
        <f t="shared" si="389"/>
        <v>0</v>
      </c>
      <c r="AA3542" s="31"/>
      <c r="AB3542" s="31">
        <v>0</v>
      </c>
      <c r="AC3542" s="31">
        <v>0</v>
      </c>
      <c r="AD3542" s="30"/>
      <c r="AE3542" s="30">
        <f>+[1]DEPURADO!L3536</f>
        <v>0</v>
      </c>
      <c r="AF3542" s="30">
        <v>0</v>
      </c>
      <c r="AG3542" s="30">
        <f t="shared" si="390"/>
        <v>122986</v>
      </c>
      <c r="AH3542" s="30">
        <v>0</v>
      </c>
      <c r="AI3542" s="30" t="str">
        <f>+[1]DEPURADO!G3536</f>
        <v>SALDO A FAVOR DEL PRESTADOR</v>
      </c>
      <c r="AJ3542" s="32"/>
      <c r="AK3542" s="33"/>
    </row>
    <row r="3543" spans="1:37" s="34" customFormat="1" x14ac:dyDescent="0.25">
      <c r="A3543" s="23">
        <f t="shared" si="391"/>
        <v>3535</v>
      </c>
      <c r="B3543" s="24" t="s">
        <v>44</v>
      </c>
      <c r="C3543" s="23" t="str">
        <f>+[1]DEPURADO!A3537</f>
        <v>FEH128259</v>
      </c>
      <c r="D3543" s="23" t="str">
        <f>+[1]DEPURADO!B3537</f>
        <v>FEH128259</v>
      </c>
      <c r="E3543" s="25">
        <f>+[1]DEPURADO!C3537</f>
        <v>44342</v>
      </c>
      <c r="F3543" s="26" t="str">
        <f>+IF([1]DEPURADO!D3537&gt;1,[1]DEPURADO!D3537," ")</f>
        <v xml:space="preserve"> </v>
      </c>
      <c r="G3543" s="27">
        <f>[1]DEPURADO!F3537</f>
        <v>91228</v>
      </c>
      <c r="H3543" s="28">
        <v>0</v>
      </c>
      <c r="I3543" s="28">
        <f>+[1]DEPURADO!N3537+[1]DEPURADO!O3537</f>
        <v>0</v>
      </c>
      <c r="J3543" s="28">
        <f>+[1]DEPURADO!S3537</f>
        <v>0</v>
      </c>
      <c r="K3543" s="29">
        <f>+[1]DEPURADO!Q3537+[1]DEPURADO!R3537</f>
        <v>0</v>
      </c>
      <c r="L3543" s="28">
        <v>0</v>
      </c>
      <c r="M3543" s="28">
        <v>0</v>
      </c>
      <c r="N3543" s="28">
        <f t="shared" si="385"/>
        <v>0</v>
      </c>
      <c r="O3543" s="28">
        <f t="shared" si="386"/>
        <v>91228</v>
      </c>
      <c r="P3543" s="24" t="str">
        <f>IF([1]DEPURADO!I3537&gt;1,0,[1]DEPURADO!B3537)</f>
        <v>FEH128259</v>
      </c>
      <c r="Q3543" s="30">
        <f t="shared" si="387"/>
        <v>91228</v>
      </c>
      <c r="R3543" s="31">
        <f t="shared" si="388"/>
        <v>0</v>
      </c>
      <c r="S3543" s="31">
        <f>+[1]DEPURADO!K3537</f>
        <v>0</v>
      </c>
      <c r="T3543" s="23" t="s">
        <v>45</v>
      </c>
      <c r="U3543" s="31">
        <f>+[1]DEPURADO!J3537</f>
        <v>0</v>
      </c>
      <c r="V3543" s="30"/>
      <c r="W3543" s="23" t="s">
        <v>45</v>
      </c>
      <c r="X3543" s="31">
        <f>+[1]DEPURADO!L3537+[1]DEPURADO!M3537</f>
        <v>0</v>
      </c>
      <c r="Y3543" s="23" t="s">
        <v>45</v>
      </c>
      <c r="Z3543" s="31">
        <f t="shared" si="389"/>
        <v>0</v>
      </c>
      <c r="AA3543" s="31"/>
      <c r="AB3543" s="31">
        <v>0</v>
      </c>
      <c r="AC3543" s="31">
        <v>0</v>
      </c>
      <c r="AD3543" s="30"/>
      <c r="AE3543" s="30">
        <f>+[1]DEPURADO!L3537</f>
        <v>0</v>
      </c>
      <c r="AF3543" s="30">
        <v>0</v>
      </c>
      <c r="AG3543" s="30">
        <f t="shared" si="390"/>
        <v>91228</v>
      </c>
      <c r="AH3543" s="30">
        <v>0</v>
      </c>
      <c r="AI3543" s="30" t="str">
        <f>+[1]DEPURADO!G3537</f>
        <v>SALDO A FAVOR DEL PRESTADOR</v>
      </c>
      <c r="AJ3543" s="32"/>
      <c r="AK3543" s="33"/>
    </row>
    <row r="3544" spans="1:37" s="34" customFormat="1" x14ac:dyDescent="0.25">
      <c r="A3544" s="23">
        <f t="shared" si="391"/>
        <v>3536</v>
      </c>
      <c r="B3544" s="24" t="s">
        <v>44</v>
      </c>
      <c r="C3544" s="23" t="str">
        <f>+[1]DEPURADO!A3538</f>
        <v>FEH128261</v>
      </c>
      <c r="D3544" s="23" t="str">
        <f>+[1]DEPURADO!B3538</f>
        <v>FEH128261</v>
      </c>
      <c r="E3544" s="25">
        <f>+[1]DEPURADO!C3538</f>
        <v>44342</v>
      </c>
      <c r="F3544" s="26" t="str">
        <f>+IF([1]DEPURADO!D3538&gt;1,[1]DEPURADO!D3538," ")</f>
        <v xml:space="preserve"> </v>
      </c>
      <c r="G3544" s="27">
        <f>[1]DEPURADO!F3538</f>
        <v>105851</v>
      </c>
      <c r="H3544" s="28">
        <v>0</v>
      </c>
      <c r="I3544" s="28">
        <f>+[1]DEPURADO!N3538+[1]DEPURADO!O3538</f>
        <v>0</v>
      </c>
      <c r="J3544" s="28">
        <f>+[1]DEPURADO!S3538</f>
        <v>0</v>
      </c>
      <c r="K3544" s="29">
        <f>+[1]DEPURADO!Q3538+[1]DEPURADO!R3538</f>
        <v>0</v>
      </c>
      <c r="L3544" s="28">
        <v>0</v>
      </c>
      <c r="M3544" s="28">
        <v>0</v>
      </c>
      <c r="N3544" s="28">
        <f t="shared" si="385"/>
        <v>0</v>
      </c>
      <c r="O3544" s="28">
        <f t="shared" si="386"/>
        <v>105851</v>
      </c>
      <c r="P3544" s="24" t="str">
        <f>IF([1]DEPURADO!I3538&gt;1,0,[1]DEPURADO!B3538)</f>
        <v>FEH128261</v>
      </c>
      <c r="Q3544" s="30">
        <f t="shared" si="387"/>
        <v>105851</v>
      </c>
      <c r="R3544" s="31">
        <f t="shared" si="388"/>
        <v>0</v>
      </c>
      <c r="S3544" s="31">
        <f>+[1]DEPURADO!K3538</f>
        <v>0</v>
      </c>
      <c r="T3544" s="23" t="s">
        <v>45</v>
      </c>
      <c r="U3544" s="31">
        <f>+[1]DEPURADO!J3538</f>
        <v>0</v>
      </c>
      <c r="V3544" s="30"/>
      <c r="W3544" s="23" t="s">
        <v>45</v>
      </c>
      <c r="X3544" s="31">
        <f>+[1]DEPURADO!L3538+[1]DEPURADO!M3538</f>
        <v>0</v>
      </c>
      <c r="Y3544" s="23" t="s">
        <v>45</v>
      </c>
      <c r="Z3544" s="31">
        <f t="shared" si="389"/>
        <v>0</v>
      </c>
      <c r="AA3544" s="31"/>
      <c r="AB3544" s="31">
        <v>0</v>
      </c>
      <c r="AC3544" s="31">
        <v>0</v>
      </c>
      <c r="AD3544" s="30"/>
      <c r="AE3544" s="30">
        <f>+[1]DEPURADO!L3538</f>
        <v>0</v>
      </c>
      <c r="AF3544" s="30">
        <v>0</v>
      </c>
      <c r="AG3544" s="30">
        <f t="shared" si="390"/>
        <v>105851</v>
      </c>
      <c r="AH3544" s="30">
        <v>0</v>
      </c>
      <c r="AI3544" s="30" t="str">
        <f>+[1]DEPURADO!G3538</f>
        <v>SALDO A FAVOR DEL PRESTADOR</v>
      </c>
      <c r="AJ3544" s="32"/>
      <c r="AK3544" s="33"/>
    </row>
    <row r="3545" spans="1:37" s="34" customFormat="1" x14ac:dyDescent="0.25">
      <c r="A3545" s="23">
        <f t="shared" si="391"/>
        <v>3537</v>
      </c>
      <c r="B3545" s="24" t="s">
        <v>44</v>
      </c>
      <c r="C3545" s="23" t="str">
        <f>+[1]DEPURADO!A3539</f>
        <v>FEH128269</v>
      </c>
      <c r="D3545" s="23" t="str">
        <f>+[1]DEPURADO!B3539</f>
        <v>FEH128269</v>
      </c>
      <c r="E3545" s="25">
        <f>+[1]DEPURADO!C3539</f>
        <v>44342</v>
      </c>
      <c r="F3545" s="26">
        <f>+IF([1]DEPURADO!D3539&gt;1,[1]DEPURADO!D3539," ")</f>
        <v>44368</v>
      </c>
      <c r="G3545" s="27">
        <f>[1]DEPURADO!F3539</f>
        <v>106810</v>
      </c>
      <c r="H3545" s="28">
        <v>0</v>
      </c>
      <c r="I3545" s="28">
        <f>+[1]DEPURADO!N3539+[1]DEPURADO!O3539</f>
        <v>0</v>
      </c>
      <c r="J3545" s="28">
        <f>+[1]DEPURADO!S3539</f>
        <v>0</v>
      </c>
      <c r="K3545" s="29">
        <f>+[1]DEPURADO!Q3539+[1]DEPURADO!R3539</f>
        <v>0</v>
      </c>
      <c r="L3545" s="28">
        <v>0</v>
      </c>
      <c r="M3545" s="28">
        <v>0</v>
      </c>
      <c r="N3545" s="28">
        <f t="shared" si="385"/>
        <v>0</v>
      </c>
      <c r="O3545" s="28">
        <f t="shared" si="386"/>
        <v>106810</v>
      </c>
      <c r="P3545" s="24" t="str">
        <f>IF([1]DEPURADO!I3539&gt;1,0,[1]DEPURADO!B3539)</f>
        <v>FEH128269</v>
      </c>
      <c r="Q3545" s="30">
        <f t="shared" si="387"/>
        <v>106810</v>
      </c>
      <c r="R3545" s="31">
        <f t="shared" si="388"/>
        <v>0</v>
      </c>
      <c r="S3545" s="31">
        <f>+[1]DEPURADO!K3539</f>
        <v>0</v>
      </c>
      <c r="T3545" s="23" t="s">
        <v>45</v>
      </c>
      <c r="U3545" s="31">
        <f>+[1]DEPURADO!J3539</f>
        <v>0</v>
      </c>
      <c r="V3545" s="30"/>
      <c r="W3545" s="23" t="s">
        <v>45</v>
      </c>
      <c r="X3545" s="31">
        <f>+[1]DEPURADO!L3539+[1]DEPURADO!M3539</f>
        <v>0</v>
      </c>
      <c r="Y3545" s="23" t="s">
        <v>45</v>
      </c>
      <c r="Z3545" s="31">
        <f t="shared" si="389"/>
        <v>0</v>
      </c>
      <c r="AA3545" s="31"/>
      <c r="AB3545" s="31">
        <v>0</v>
      </c>
      <c r="AC3545" s="31">
        <v>0</v>
      </c>
      <c r="AD3545" s="30"/>
      <c r="AE3545" s="30">
        <f>+[1]DEPURADO!L3539</f>
        <v>0</v>
      </c>
      <c r="AF3545" s="30">
        <v>0</v>
      </c>
      <c r="AG3545" s="30">
        <f t="shared" si="390"/>
        <v>106810</v>
      </c>
      <c r="AH3545" s="30">
        <v>0</v>
      </c>
      <c r="AI3545" s="30" t="str">
        <f>+[1]DEPURADO!G3539</f>
        <v>SALDO A FAVOR DEL PRESTADOR</v>
      </c>
      <c r="AJ3545" s="32"/>
      <c r="AK3545" s="33"/>
    </row>
    <row r="3546" spans="1:37" s="34" customFormat="1" x14ac:dyDescent="0.25">
      <c r="A3546" s="23">
        <f t="shared" si="391"/>
        <v>3538</v>
      </c>
      <c r="B3546" s="24" t="s">
        <v>44</v>
      </c>
      <c r="C3546" s="23" t="str">
        <f>+[1]DEPURADO!A3540</f>
        <v>FEH128411</v>
      </c>
      <c r="D3546" s="23" t="str">
        <f>+[1]DEPURADO!B3540</f>
        <v>FEH128411</v>
      </c>
      <c r="E3546" s="25">
        <f>+[1]DEPURADO!C3540</f>
        <v>44342</v>
      </c>
      <c r="F3546" s="26">
        <f>+IF([1]DEPURADO!D3540&gt;1,[1]DEPURADO!D3540," ")</f>
        <v>44368</v>
      </c>
      <c r="G3546" s="27">
        <f>[1]DEPURADO!F3540</f>
        <v>545434</v>
      </c>
      <c r="H3546" s="28">
        <v>0</v>
      </c>
      <c r="I3546" s="28">
        <f>+[1]DEPURADO!N3540+[1]DEPURADO!O3540</f>
        <v>0</v>
      </c>
      <c r="J3546" s="28">
        <f>+[1]DEPURADO!S3540</f>
        <v>0</v>
      </c>
      <c r="K3546" s="29">
        <f>+[1]DEPURADO!Q3540+[1]DEPURADO!R3540</f>
        <v>0</v>
      </c>
      <c r="L3546" s="28">
        <v>0</v>
      </c>
      <c r="M3546" s="28">
        <v>0</v>
      </c>
      <c r="N3546" s="28">
        <f t="shared" si="385"/>
        <v>0</v>
      </c>
      <c r="O3546" s="28">
        <f t="shared" si="386"/>
        <v>545434</v>
      </c>
      <c r="P3546" s="24" t="str">
        <f>IF([1]DEPURADO!I3540&gt;1,0,[1]DEPURADO!B3540)</f>
        <v>FEH128411</v>
      </c>
      <c r="Q3546" s="30">
        <f t="shared" si="387"/>
        <v>545434</v>
      </c>
      <c r="R3546" s="31">
        <f t="shared" si="388"/>
        <v>0</v>
      </c>
      <c r="S3546" s="31">
        <f>+[1]DEPURADO!K3540</f>
        <v>0</v>
      </c>
      <c r="T3546" s="23" t="s">
        <v>45</v>
      </c>
      <c r="U3546" s="31">
        <f>+[1]DEPURADO!J3540</f>
        <v>0</v>
      </c>
      <c r="V3546" s="30"/>
      <c r="W3546" s="23" t="s">
        <v>45</v>
      </c>
      <c r="X3546" s="31">
        <f>+[1]DEPURADO!L3540+[1]DEPURADO!M3540</f>
        <v>0</v>
      </c>
      <c r="Y3546" s="23" t="s">
        <v>45</v>
      </c>
      <c r="Z3546" s="31">
        <f t="shared" si="389"/>
        <v>0</v>
      </c>
      <c r="AA3546" s="31"/>
      <c r="AB3546" s="31">
        <v>0</v>
      </c>
      <c r="AC3546" s="31">
        <v>0</v>
      </c>
      <c r="AD3546" s="30"/>
      <c r="AE3546" s="30">
        <f>+[1]DEPURADO!L3540</f>
        <v>0</v>
      </c>
      <c r="AF3546" s="30">
        <v>0</v>
      </c>
      <c r="AG3546" s="30">
        <f t="shared" si="390"/>
        <v>545434</v>
      </c>
      <c r="AH3546" s="30">
        <v>0</v>
      </c>
      <c r="AI3546" s="30" t="str">
        <f>+[1]DEPURADO!G3540</f>
        <v>SALDO A FAVOR DEL PRESTADOR</v>
      </c>
      <c r="AJ3546" s="32"/>
      <c r="AK3546" s="33"/>
    </row>
    <row r="3547" spans="1:37" s="34" customFormat="1" x14ac:dyDescent="0.25">
      <c r="A3547" s="23">
        <f t="shared" si="391"/>
        <v>3539</v>
      </c>
      <c r="B3547" s="24" t="s">
        <v>44</v>
      </c>
      <c r="C3547" s="23" t="str">
        <f>+[1]DEPURADO!A3541</f>
        <v>FEH128453</v>
      </c>
      <c r="D3547" s="23" t="str">
        <f>+[1]DEPURADO!B3541</f>
        <v>FEH128453</v>
      </c>
      <c r="E3547" s="25">
        <f>+[1]DEPURADO!C3541</f>
        <v>44342</v>
      </c>
      <c r="F3547" s="26">
        <f>+IF([1]DEPURADO!D3541&gt;1,[1]DEPURADO!D3541," ")</f>
        <v>44368</v>
      </c>
      <c r="G3547" s="27">
        <f>[1]DEPURADO!F3541</f>
        <v>368513</v>
      </c>
      <c r="H3547" s="28">
        <v>0</v>
      </c>
      <c r="I3547" s="28">
        <f>+[1]DEPURADO!N3541+[1]DEPURADO!O3541</f>
        <v>0</v>
      </c>
      <c r="J3547" s="28">
        <f>+[1]DEPURADO!S3541</f>
        <v>0</v>
      </c>
      <c r="K3547" s="29">
        <f>+[1]DEPURADO!Q3541+[1]DEPURADO!R3541</f>
        <v>0</v>
      </c>
      <c r="L3547" s="28">
        <v>0</v>
      </c>
      <c r="M3547" s="28">
        <v>0</v>
      </c>
      <c r="N3547" s="28">
        <f t="shared" si="385"/>
        <v>0</v>
      </c>
      <c r="O3547" s="28">
        <f t="shared" si="386"/>
        <v>368513</v>
      </c>
      <c r="P3547" s="24" t="str">
        <f>IF([1]DEPURADO!I3541&gt;1,0,[1]DEPURADO!B3541)</f>
        <v>FEH128453</v>
      </c>
      <c r="Q3547" s="30">
        <f t="shared" si="387"/>
        <v>368513</v>
      </c>
      <c r="R3547" s="31">
        <f t="shared" si="388"/>
        <v>0</v>
      </c>
      <c r="S3547" s="31">
        <f>+[1]DEPURADO!K3541</f>
        <v>0</v>
      </c>
      <c r="T3547" s="23" t="s">
        <v>45</v>
      </c>
      <c r="U3547" s="31">
        <f>+[1]DEPURADO!J3541</f>
        <v>0</v>
      </c>
      <c r="V3547" s="30"/>
      <c r="W3547" s="23" t="s">
        <v>45</v>
      </c>
      <c r="X3547" s="31">
        <f>+[1]DEPURADO!L3541+[1]DEPURADO!M3541</f>
        <v>0</v>
      </c>
      <c r="Y3547" s="23" t="s">
        <v>45</v>
      </c>
      <c r="Z3547" s="31">
        <f t="shared" si="389"/>
        <v>0</v>
      </c>
      <c r="AA3547" s="31"/>
      <c r="AB3547" s="31">
        <v>0</v>
      </c>
      <c r="AC3547" s="31">
        <v>0</v>
      </c>
      <c r="AD3547" s="30"/>
      <c r="AE3547" s="30">
        <f>+[1]DEPURADO!L3541</f>
        <v>0</v>
      </c>
      <c r="AF3547" s="30">
        <v>0</v>
      </c>
      <c r="AG3547" s="30">
        <f t="shared" si="390"/>
        <v>368513</v>
      </c>
      <c r="AH3547" s="30">
        <v>0</v>
      </c>
      <c r="AI3547" s="30" t="str">
        <f>+[1]DEPURADO!G3541</f>
        <v>SALDO A FAVOR DEL PRESTADOR</v>
      </c>
      <c r="AJ3547" s="32"/>
      <c r="AK3547" s="33"/>
    </row>
    <row r="3548" spans="1:37" s="34" customFormat="1" x14ac:dyDescent="0.25">
      <c r="A3548" s="23">
        <f t="shared" si="391"/>
        <v>3540</v>
      </c>
      <c r="B3548" s="24" t="s">
        <v>44</v>
      </c>
      <c r="C3548" s="23" t="str">
        <f>+[1]DEPURADO!A3542</f>
        <v>FEH128454</v>
      </c>
      <c r="D3548" s="23" t="str">
        <f>+[1]DEPURADO!B3542</f>
        <v>FEH128454</v>
      </c>
      <c r="E3548" s="25">
        <f>+[1]DEPURADO!C3542</f>
        <v>44342</v>
      </c>
      <c r="F3548" s="26">
        <f>+IF([1]DEPURADO!D3542&gt;1,[1]DEPURADO!D3542," ")</f>
        <v>44368</v>
      </c>
      <c r="G3548" s="27">
        <f>[1]DEPURADO!F3542</f>
        <v>38110</v>
      </c>
      <c r="H3548" s="28">
        <v>0</v>
      </c>
      <c r="I3548" s="28">
        <f>+[1]DEPURADO!N3542+[1]DEPURADO!O3542</f>
        <v>0</v>
      </c>
      <c r="J3548" s="28">
        <f>+[1]DEPURADO!S3542</f>
        <v>0</v>
      </c>
      <c r="K3548" s="29">
        <f>+[1]DEPURADO!Q3542+[1]DEPURADO!R3542</f>
        <v>0</v>
      </c>
      <c r="L3548" s="28">
        <v>0</v>
      </c>
      <c r="M3548" s="28">
        <v>0</v>
      </c>
      <c r="N3548" s="28">
        <f t="shared" si="385"/>
        <v>0</v>
      </c>
      <c r="O3548" s="28">
        <f t="shared" si="386"/>
        <v>38110</v>
      </c>
      <c r="P3548" s="24" t="str">
        <f>IF([1]DEPURADO!I3542&gt;1,0,[1]DEPURADO!B3542)</f>
        <v>FEH128454</v>
      </c>
      <c r="Q3548" s="30">
        <f t="shared" si="387"/>
        <v>38110</v>
      </c>
      <c r="R3548" s="31">
        <f t="shared" si="388"/>
        <v>0</v>
      </c>
      <c r="S3548" s="31">
        <f>+[1]DEPURADO!K3542</f>
        <v>0</v>
      </c>
      <c r="T3548" s="23" t="s">
        <v>45</v>
      </c>
      <c r="U3548" s="31">
        <f>+[1]DEPURADO!J3542</f>
        <v>0</v>
      </c>
      <c r="V3548" s="30"/>
      <c r="W3548" s="23" t="s">
        <v>45</v>
      </c>
      <c r="X3548" s="31">
        <f>+[1]DEPURADO!L3542+[1]DEPURADO!M3542</f>
        <v>0</v>
      </c>
      <c r="Y3548" s="23" t="s">
        <v>45</v>
      </c>
      <c r="Z3548" s="31">
        <f t="shared" si="389"/>
        <v>0</v>
      </c>
      <c r="AA3548" s="31"/>
      <c r="AB3548" s="31">
        <v>0</v>
      </c>
      <c r="AC3548" s="31">
        <v>0</v>
      </c>
      <c r="AD3548" s="30"/>
      <c r="AE3548" s="30">
        <f>+[1]DEPURADO!L3542</f>
        <v>0</v>
      </c>
      <c r="AF3548" s="30">
        <v>0</v>
      </c>
      <c r="AG3548" s="30">
        <f t="shared" si="390"/>
        <v>38110</v>
      </c>
      <c r="AH3548" s="30">
        <v>0</v>
      </c>
      <c r="AI3548" s="30" t="str">
        <f>+[1]DEPURADO!G3542</f>
        <v>SALDO A FAVOR DEL PRESTADOR</v>
      </c>
      <c r="AJ3548" s="32"/>
      <c r="AK3548" s="33"/>
    </row>
    <row r="3549" spans="1:37" s="34" customFormat="1" x14ac:dyDescent="0.25">
      <c r="A3549" s="23">
        <f t="shared" si="391"/>
        <v>3541</v>
      </c>
      <c r="B3549" s="24" t="s">
        <v>44</v>
      </c>
      <c r="C3549" s="23" t="str">
        <f>+[1]DEPURADO!A3543</f>
        <v>FEH128458</v>
      </c>
      <c r="D3549" s="23" t="str">
        <f>+[1]DEPURADO!B3543</f>
        <v>FEH128458</v>
      </c>
      <c r="E3549" s="25">
        <f>+[1]DEPURADO!C3543</f>
        <v>44342</v>
      </c>
      <c r="F3549" s="26">
        <f>+IF([1]DEPURADO!D3543&gt;1,[1]DEPURADO!D3543," ")</f>
        <v>44368</v>
      </c>
      <c r="G3549" s="27">
        <f>[1]DEPURADO!F3543</f>
        <v>16226</v>
      </c>
      <c r="H3549" s="28">
        <v>0</v>
      </c>
      <c r="I3549" s="28">
        <f>+[1]DEPURADO!N3543+[1]DEPURADO!O3543</f>
        <v>0</v>
      </c>
      <c r="J3549" s="28">
        <f>+[1]DEPURADO!S3543</f>
        <v>0</v>
      </c>
      <c r="K3549" s="29">
        <f>+[1]DEPURADO!Q3543+[1]DEPURADO!R3543</f>
        <v>0</v>
      </c>
      <c r="L3549" s="28">
        <v>0</v>
      </c>
      <c r="M3549" s="28">
        <v>0</v>
      </c>
      <c r="N3549" s="28">
        <f t="shared" si="385"/>
        <v>0</v>
      </c>
      <c r="O3549" s="28">
        <f t="shared" si="386"/>
        <v>16226</v>
      </c>
      <c r="P3549" s="24" t="str">
        <f>IF([1]DEPURADO!I3543&gt;1,0,[1]DEPURADO!B3543)</f>
        <v>FEH128458</v>
      </c>
      <c r="Q3549" s="30">
        <f t="shared" si="387"/>
        <v>16226</v>
      </c>
      <c r="R3549" s="31">
        <f t="shared" si="388"/>
        <v>0</v>
      </c>
      <c r="S3549" s="31">
        <f>+[1]DEPURADO!K3543</f>
        <v>0</v>
      </c>
      <c r="T3549" s="23" t="s">
        <v>45</v>
      </c>
      <c r="U3549" s="31">
        <f>+[1]DEPURADO!J3543</f>
        <v>0</v>
      </c>
      <c r="V3549" s="30"/>
      <c r="W3549" s="23" t="s">
        <v>45</v>
      </c>
      <c r="X3549" s="31">
        <f>+[1]DEPURADO!L3543+[1]DEPURADO!M3543</f>
        <v>0</v>
      </c>
      <c r="Y3549" s="23" t="s">
        <v>45</v>
      </c>
      <c r="Z3549" s="31">
        <f t="shared" si="389"/>
        <v>0</v>
      </c>
      <c r="AA3549" s="31"/>
      <c r="AB3549" s="31">
        <v>0</v>
      </c>
      <c r="AC3549" s="31">
        <v>0</v>
      </c>
      <c r="AD3549" s="30"/>
      <c r="AE3549" s="30">
        <f>+[1]DEPURADO!L3543</f>
        <v>0</v>
      </c>
      <c r="AF3549" s="30">
        <v>0</v>
      </c>
      <c r="AG3549" s="30">
        <f t="shared" si="390"/>
        <v>16226</v>
      </c>
      <c r="AH3549" s="30">
        <v>0</v>
      </c>
      <c r="AI3549" s="30" t="str">
        <f>+[1]DEPURADO!G3543</f>
        <v>SALDO A FAVOR DEL PRESTADOR</v>
      </c>
      <c r="AJ3549" s="32"/>
      <c r="AK3549" s="33"/>
    </row>
    <row r="3550" spans="1:37" s="34" customFormat="1" x14ac:dyDescent="0.25">
      <c r="A3550" s="23">
        <f t="shared" si="391"/>
        <v>3542</v>
      </c>
      <c r="B3550" s="24" t="s">
        <v>44</v>
      </c>
      <c r="C3550" s="23" t="str">
        <f>+[1]DEPURADO!A3544</f>
        <v>FEH128508</v>
      </c>
      <c r="D3550" s="23" t="str">
        <f>+[1]DEPURADO!B3544</f>
        <v>FEH128508</v>
      </c>
      <c r="E3550" s="25">
        <f>+[1]DEPURADO!C3544</f>
        <v>44342</v>
      </c>
      <c r="F3550" s="26">
        <f>+IF([1]DEPURADO!D3544&gt;1,[1]DEPURADO!D3544," ")</f>
        <v>44368</v>
      </c>
      <c r="G3550" s="27">
        <f>[1]DEPURADO!F3544</f>
        <v>208945</v>
      </c>
      <c r="H3550" s="28">
        <v>0</v>
      </c>
      <c r="I3550" s="28">
        <f>+[1]DEPURADO!N3544+[1]DEPURADO!O3544</f>
        <v>0</v>
      </c>
      <c r="J3550" s="28">
        <f>+[1]DEPURADO!S3544</f>
        <v>0</v>
      </c>
      <c r="K3550" s="29">
        <f>+[1]DEPURADO!Q3544+[1]DEPURADO!R3544</f>
        <v>0</v>
      </c>
      <c r="L3550" s="28">
        <v>0</v>
      </c>
      <c r="M3550" s="28">
        <v>0</v>
      </c>
      <c r="N3550" s="28">
        <f t="shared" si="385"/>
        <v>0</v>
      </c>
      <c r="O3550" s="28">
        <f t="shared" si="386"/>
        <v>208945</v>
      </c>
      <c r="P3550" s="24" t="str">
        <f>IF([1]DEPURADO!I3544&gt;1,0,[1]DEPURADO!B3544)</f>
        <v>FEH128508</v>
      </c>
      <c r="Q3550" s="30">
        <f t="shared" si="387"/>
        <v>208945</v>
      </c>
      <c r="R3550" s="31">
        <f t="shared" si="388"/>
        <v>0</v>
      </c>
      <c r="S3550" s="31">
        <f>+[1]DEPURADO!K3544</f>
        <v>0</v>
      </c>
      <c r="T3550" s="23" t="s">
        <v>45</v>
      </c>
      <c r="U3550" s="31">
        <f>+[1]DEPURADO!J3544</f>
        <v>0</v>
      </c>
      <c r="V3550" s="30"/>
      <c r="W3550" s="23" t="s">
        <v>45</v>
      </c>
      <c r="X3550" s="31">
        <f>+[1]DEPURADO!L3544+[1]DEPURADO!M3544</f>
        <v>0</v>
      </c>
      <c r="Y3550" s="23" t="s">
        <v>45</v>
      </c>
      <c r="Z3550" s="31">
        <f t="shared" si="389"/>
        <v>0</v>
      </c>
      <c r="AA3550" s="31"/>
      <c r="AB3550" s="31">
        <v>0</v>
      </c>
      <c r="AC3550" s="31">
        <v>0</v>
      </c>
      <c r="AD3550" s="30"/>
      <c r="AE3550" s="30">
        <f>+[1]DEPURADO!L3544</f>
        <v>0</v>
      </c>
      <c r="AF3550" s="30">
        <v>0</v>
      </c>
      <c r="AG3550" s="30">
        <f t="shared" si="390"/>
        <v>208945</v>
      </c>
      <c r="AH3550" s="30">
        <v>0</v>
      </c>
      <c r="AI3550" s="30" t="str">
        <f>+[1]DEPURADO!G3544</f>
        <v>SALDO A FAVOR DEL PRESTADOR</v>
      </c>
      <c r="AJ3550" s="32"/>
      <c r="AK3550" s="33"/>
    </row>
    <row r="3551" spans="1:37" s="34" customFormat="1" x14ac:dyDescent="0.25">
      <c r="A3551" s="23">
        <f t="shared" si="391"/>
        <v>3543</v>
      </c>
      <c r="B3551" s="24" t="s">
        <v>44</v>
      </c>
      <c r="C3551" s="23" t="str">
        <f>+[1]DEPURADO!A3545</f>
        <v>FEH128525</v>
      </c>
      <c r="D3551" s="23" t="str">
        <f>+[1]DEPURADO!B3545</f>
        <v>FEH128525</v>
      </c>
      <c r="E3551" s="25">
        <f>+[1]DEPURADO!C3545</f>
        <v>44342</v>
      </c>
      <c r="F3551" s="26">
        <f>+IF([1]DEPURADO!D3545&gt;1,[1]DEPURADO!D3545," ")</f>
        <v>44368</v>
      </c>
      <c r="G3551" s="27">
        <f>[1]DEPURADO!F3545</f>
        <v>188574</v>
      </c>
      <c r="H3551" s="28">
        <v>0</v>
      </c>
      <c r="I3551" s="28">
        <f>+[1]DEPURADO!N3545+[1]DEPURADO!O3545</f>
        <v>0</v>
      </c>
      <c r="J3551" s="28">
        <f>+[1]DEPURADO!S3545</f>
        <v>0</v>
      </c>
      <c r="K3551" s="29">
        <f>+[1]DEPURADO!Q3545+[1]DEPURADO!R3545</f>
        <v>0</v>
      </c>
      <c r="L3551" s="28">
        <v>0</v>
      </c>
      <c r="M3551" s="28">
        <v>0</v>
      </c>
      <c r="N3551" s="28">
        <f t="shared" si="385"/>
        <v>0</v>
      </c>
      <c r="O3551" s="28">
        <f t="shared" si="386"/>
        <v>188574</v>
      </c>
      <c r="P3551" s="24" t="str">
        <f>IF([1]DEPURADO!I3545&gt;1,0,[1]DEPURADO!B3545)</f>
        <v>FEH128525</v>
      </c>
      <c r="Q3551" s="30">
        <f t="shared" si="387"/>
        <v>188574</v>
      </c>
      <c r="R3551" s="31">
        <f t="shared" si="388"/>
        <v>0</v>
      </c>
      <c r="S3551" s="31">
        <f>+[1]DEPURADO!K3545</f>
        <v>0</v>
      </c>
      <c r="T3551" s="23" t="s">
        <v>45</v>
      </c>
      <c r="U3551" s="31">
        <f>+[1]DEPURADO!J3545</f>
        <v>0</v>
      </c>
      <c r="V3551" s="30"/>
      <c r="W3551" s="23" t="s">
        <v>45</v>
      </c>
      <c r="X3551" s="31">
        <f>+[1]DEPURADO!L3545+[1]DEPURADO!M3545</f>
        <v>0</v>
      </c>
      <c r="Y3551" s="23" t="s">
        <v>45</v>
      </c>
      <c r="Z3551" s="31">
        <f t="shared" si="389"/>
        <v>0</v>
      </c>
      <c r="AA3551" s="31"/>
      <c r="AB3551" s="31">
        <v>0</v>
      </c>
      <c r="AC3551" s="31">
        <v>0</v>
      </c>
      <c r="AD3551" s="30"/>
      <c r="AE3551" s="30">
        <f>+[1]DEPURADO!L3545</f>
        <v>0</v>
      </c>
      <c r="AF3551" s="30">
        <v>0</v>
      </c>
      <c r="AG3551" s="30">
        <f t="shared" si="390"/>
        <v>188574</v>
      </c>
      <c r="AH3551" s="30">
        <v>0</v>
      </c>
      <c r="AI3551" s="30" t="str">
        <f>+[1]DEPURADO!G3545</f>
        <v>SALDO A FAVOR DEL PRESTADOR</v>
      </c>
      <c r="AJ3551" s="32"/>
      <c r="AK3551" s="33"/>
    </row>
    <row r="3552" spans="1:37" s="34" customFormat="1" x14ac:dyDescent="0.25">
      <c r="A3552" s="23">
        <f t="shared" si="391"/>
        <v>3544</v>
      </c>
      <c r="B3552" s="24" t="s">
        <v>44</v>
      </c>
      <c r="C3552" s="23" t="str">
        <f>+[1]DEPURADO!A3546</f>
        <v>FEH128557</v>
      </c>
      <c r="D3552" s="23" t="str">
        <f>+[1]DEPURADO!B3546</f>
        <v>FEH128557</v>
      </c>
      <c r="E3552" s="25">
        <f>+[1]DEPURADO!C3546</f>
        <v>44342</v>
      </c>
      <c r="F3552" s="26">
        <f>+IF([1]DEPURADO!D3546&gt;1,[1]DEPURADO!D3546," ")</f>
        <v>44368</v>
      </c>
      <c r="G3552" s="27">
        <f>[1]DEPURADO!F3546</f>
        <v>66950</v>
      </c>
      <c r="H3552" s="28">
        <v>0</v>
      </c>
      <c r="I3552" s="28">
        <f>+[1]DEPURADO!N3546+[1]DEPURADO!O3546</f>
        <v>0</v>
      </c>
      <c r="J3552" s="28">
        <f>+[1]DEPURADO!S3546</f>
        <v>0</v>
      </c>
      <c r="K3552" s="29">
        <f>+[1]DEPURADO!Q3546+[1]DEPURADO!R3546</f>
        <v>0</v>
      </c>
      <c r="L3552" s="28">
        <v>0</v>
      </c>
      <c r="M3552" s="28">
        <v>0</v>
      </c>
      <c r="N3552" s="28">
        <f t="shared" si="385"/>
        <v>0</v>
      </c>
      <c r="O3552" s="28">
        <f t="shared" si="386"/>
        <v>66950</v>
      </c>
      <c r="P3552" s="24" t="str">
        <f>IF([1]DEPURADO!I3546&gt;1,0,[1]DEPURADO!B3546)</f>
        <v>FEH128557</v>
      </c>
      <c r="Q3552" s="30">
        <f t="shared" si="387"/>
        <v>66950</v>
      </c>
      <c r="R3552" s="31">
        <f t="shared" si="388"/>
        <v>0</v>
      </c>
      <c r="S3552" s="31">
        <f>+[1]DEPURADO!K3546</f>
        <v>0</v>
      </c>
      <c r="T3552" s="23" t="s">
        <v>45</v>
      </c>
      <c r="U3552" s="31">
        <f>+[1]DEPURADO!J3546</f>
        <v>0</v>
      </c>
      <c r="V3552" s="30"/>
      <c r="W3552" s="23" t="s">
        <v>45</v>
      </c>
      <c r="X3552" s="31">
        <f>+[1]DEPURADO!L3546+[1]DEPURADO!M3546</f>
        <v>0</v>
      </c>
      <c r="Y3552" s="23" t="s">
        <v>45</v>
      </c>
      <c r="Z3552" s="31">
        <f t="shared" si="389"/>
        <v>0</v>
      </c>
      <c r="AA3552" s="31"/>
      <c r="AB3552" s="31">
        <v>0</v>
      </c>
      <c r="AC3552" s="31">
        <v>0</v>
      </c>
      <c r="AD3552" s="30"/>
      <c r="AE3552" s="30">
        <f>+[1]DEPURADO!L3546</f>
        <v>0</v>
      </c>
      <c r="AF3552" s="30">
        <v>0</v>
      </c>
      <c r="AG3552" s="30">
        <f t="shared" si="390"/>
        <v>66950</v>
      </c>
      <c r="AH3552" s="30">
        <v>0</v>
      </c>
      <c r="AI3552" s="30" t="str">
        <f>+[1]DEPURADO!G3546</f>
        <v>SALDO A FAVOR DEL PRESTADOR</v>
      </c>
      <c r="AJ3552" s="32"/>
      <c r="AK3552" s="33"/>
    </row>
    <row r="3553" spans="1:37" s="34" customFormat="1" x14ac:dyDescent="0.25">
      <c r="A3553" s="23">
        <f t="shared" si="391"/>
        <v>3545</v>
      </c>
      <c r="B3553" s="24" t="s">
        <v>44</v>
      </c>
      <c r="C3553" s="23" t="str">
        <f>+[1]DEPURADO!A3547</f>
        <v>FEH128584</v>
      </c>
      <c r="D3553" s="23" t="str">
        <f>+[1]DEPURADO!B3547</f>
        <v>FEH128584</v>
      </c>
      <c r="E3553" s="25">
        <f>+[1]DEPURADO!C3547</f>
        <v>44342</v>
      </c>
      <c r="F3553" s="26">
        <f>+IF([1]DEPURADO!D3547&gt;1,[1]DEPURADO!D3547," ")</f>
        <v>44368</v>
      </c>
      <c r="G3553" s="27">
        <f>[1]DEPURADO!F3547</f>
        <v>151603</v>
      </c>
      <c r="H3553" s="28">
        <v>0</v>
      </c>
      <c r="I3553" s="28">
        <f>+[1]DEPURADO!N3547+[1]DEPURADO!O3547</f>
        <v>0</v>
      </c>
      <c r="J3553" s="28">
        <f>+[1]DEPURADO!S3547</f>
        <v>0</v>
      </c>
      <c r="K3553" s="29">
        <f>+[1]DEPURADO!Q3547+[1]DEPURADO!R3547</f>
        <v>0</v>
      </c>
      <c r="L3553" s="28">
        <v>0</v>
      </c>
      <c r="M3553" s="28">
        <v>0</v>
      </c>
      <c r="N3553" s="28">
        <f t="shared" si="385"/>
        <v>0</v>
      </c>
      <c r="O3553" s="28">
        <f t="shared" si="386"/>
        <v>151603</v>
      </c>
      <c r="P3553" s="24" t="str">
        <f>IF([1]DEPURADO!I3547&gt;1,0,[1]DEPURADO!B3547)</f>
        <v>FEH128584</v>
      </c>
      <c r="Q3553" s="30">
        <f t="shared" si="387"/>
        <v>151603</v>
      </c>
      <c r="R3553" s="31">
        <f t="shared" si="388"/>
        <v>0</v>
      </c>
      <c r="S3553" s="31">
        <f>+[1]DEPURADO!K3547</f>
        <v>0</v>
      </c>
      <c r="T3553" s="23" t="s">
        <v>45</v>
      </c>
      <c r="U3553" s="31">
        <f>+[1]DEPURADO!J3547</f>
        <v>0</v>
      </c>
      <c r="V3553" s="30"/>
      <c r="W3553" s="23" t="s">
        <v>45</v>
      </c>
      <c r="X3553" s="31">
        <f>+[1]DEPURADO!L3547+[1]DEPURADO!M3547</f>
        <v>0</v>
      </c>
      <c r="Y3553" s="23" t="s">
        <v>45</v>
      </c>
      <c r="Z3553" s="31">
        <f t="shared" si="389"/>
        <v>0</v>
      </c>
      <c r="AA3553" s="31"/>
      <c r="AB3553" s="31">
        <v>0</v>
      </c>
      <c r="AC3553" s="31">
        <v>0</v>
      </c>
      <c r="AD3553" s="30"/>
      <c r="AE3553" s="30">
        <f>+[1]DEPURADO!L3547</f>
        <v>0</v>
      </c>
      <c r="AF3553" s="30">
        <v>0</v>
      </c>
      <c r="AG3553" s="30">
        <f t="shared" si="390"/>
        <v>151603</v>
      </c>
      <c r="AH3553" s="30">
        <v>0</v>
      </c>
      <c r="AI3553" s="30" t="str">
        <f>+[1]DEPURADO!G3547</f>
        <v>SALDO A FAVOR DEL PRESTADOR</v>
      </c>
      <c r="AJ3553" s="32"/>
      <c r="AK3553" s="33"/>
    </row>
    <row r="3554" spans="1:37" s="34" customFormat="1" x14ac:dyDescent="0.25">
      <c r="A3554" s="23">
        <f t="shared" si="391"/>
        <v>3546</v>
      </c>
      <c r="B3554" s="24" t="s">
        <v>44</v>
      </c>
      <c r="C3554" s="23" t="str">
        <f>+[1]DEPURADO!A3548</f>
        <v>FEH128896</v>
      </c>
      <c r="D3554" s="23" t="str">
        <f>+[1]DEPURADO!B3548</f>
        <v>FEH128896</v>
      </c>
      <c r="E3554" s="25">
        <f>+[1]DEPURADO!C3548</f>
        <v>44343</v>
      </c>
      <c r="F3554" s="26">
        <f>+IF([1]DEPURADO!D3548&gt;1,[1]DEPURADO!D3548," ")</f>
        <v>44368</v>
      </c>
      <c r="G3554" s="27">
        <f>[1]DEPURADO!F3548</f>
        <v>480156</v>
      </c>
      <c r="H3554" s="28">
        <v>0</v>
      </c>
      <c r="I3554" s="28">
        <f>+[1]DEPURADO!N3548+[1]DEPURADO!O3548</f>
        <v>0</v>
      </c>
      <c r="J3554" s="28">
        <f>+[1]DEPURADO!S3548</f>
        <v>0</v>
      </c>
      <c r="K3554" s="29">
        <f>+[1]DEPURADO!Q3548+[1]DEPURADO!R3548</f>
        <v>0</v>
      </c>
      <c r="L3554" s="28">
        <v>0</v>
      </c>
      <c r="M3554" s="28">
        <v>0</v>
      </c>
      <c r="N3554" s="28">
        <f t="shared" si="385"/>
        <v>0</v>
      </c>
      <c r="O3554" s="28">
        <f t="shared" si="386"/>
        <v>480156</v>
      </c>
      <c r="P3554" s="24" t="str">
        <f>IF([1]DEPURADO!I3548&gt;1,0,[1]DEPURADO!B3548)</f>
        <v>FEH128896</v>
      </c>
      <c r="Q3554" s="30">
        <f t="shared" si="387"/>
        <v>480156</v>
      </c>
      <c r="R3554" s="31">
        <f t="shared" si="388"/>
        <v>0</v>
      </c>
      <c r="S3554" s="31">
        <f>+[1]DEPURADO!K3548</f>
        <v>0</v>
      </c>
      <c r="T3554" s="23" t="s">
        <v>45</v>
      </c>
      <c r="U3554" s="31">
        <f>+[1]DEPURADO!J3548</f>
        <v>0</v>
      </c>
      <c r="V3554" s="30"/>
      <c r="W3554" s="23" t="s">
        <v>45</v>
      </c>
      <c r="X3554" s="31">
        <f>+[1]DEPURADO!L3548+[1]DEPURADO!M3548</f>
        <v>0</v>
      </c>
      <c r="Y3554" s="23" t="s">
        <v>45</v>
      </c>
      <c r="Z3554" s="31">
        <f t="shared" si="389"/>
        <v>0</v>
      </c>
      <c r="AA3554" s="31"/>
      <c r="AB3554" s="31">
        <v>0</v>
      </c>
      <c r="AC3554" s="31">
        <v>0</v>
      </c>
      <c r="AD3554" s="30"/>
      <c r="AE3554" s="30">
        <f>+[1]DEPURADO!L3548</f>
        <v>0</v>
      </c>
      <c r="AF3554" s="30">
        <v>0</v>
      </c>
      <c r="AG3554" s="30">
        <f t="shared" si="390"/>
        <v>480156</v>
      </c>
      <c r="AH3554" s="30">
        <v>0</v>
      </c>
      <c r="AI3554" s="30" t="str">
        <f>+[1]DEPURADO!G3548</f>
        <v>SALDO A FAVOR DEL PRESTADOR</v>
      </c>
      <c r="AJ3554" s="32"/>
      <c r="AK3554" s="33"/>
    </row>
    <row r="3555" spans="1:37" s="34" customFormat="1" x14ac:dyDescent="0.25">
      <c r="A3555" s="23">
        <f t="shared" si="391"/>
        <v>3547</v>
      </c>
      <c r="B3555" s="24" t="s">
        <v>44</v>
      </c>
      <c r="C3555" s="23" t="str">
        <f>+[1]DEPURADO!A3549</f>
        <v>FEH128898</v>
      </c>
      <c r="D3555" s="23" t="str">
        <f>+[1]DEPURADO!B3549</f>
        <v>FEH128898</v>
      </c>
      <c r="E3555" s="25">
        <f>+[1]DEPURADO!C3549</f>
        <v>44343</v>
      </c>
      <c r="F3555" s="26" t="str">
        <f>+IF([1]DEPURADO!D3549&gt;1,[1]DEPURADO!D3549," ")</f>
        <v xml:space="preserve"> </v>
      </c>
      <c r="G3555" s="27">
        <f>[1]DEPURADO!F3549</f>
        <v>80832</v>
      </c>
      <c r="H3555" s="28">
        <v>0</v>
      </c>
      <c r="I3555" s="28">
        <f>+[1]DEPURADO!N3549+[1]DEPURADO!O3549</f>
        <v>0</v>
      </c>
      <c r="J3555" s="28">
        <f>+[1]DEPURADO!S3549</f>
        <v>0</v>
      </c>
      <c r="K3555" s="29">
        <f>+[1]DEPURADO!Q3549+[1]DEPURADO!R3549</f>
        <v>0</v>
      </c>
      <c r="L3555" s="28">
        <v>0</v>
      </c>
      <c r="M3555" s="28">
        <v>0</v>
      </c>
      <c r="N3555" s="28">
        <f t="shared" si="385"/>
        <v>0</v>
      </c>
      <c r="O3555" s="28">
        <f t="shared" si="386"/>
        <v>80832</v>
      </c>
      <c r="P3555" s="24">
        <f>IF([1]DEPURADO!I3549&gt;1,0,[1]DEPURADO!B3549)</f>
        <v>0</v>
      </c>
      <c r="Q3555" s="30">
        <f t="shared" si="387"/>
        <v>0</v>
      </c>
      <c r="R3555" s="31">
        <f t="shared" si="388"/>
        <v>80832</v>
      </c>
      <c r="S3555" s="31">
        <f>+[1]DEPURADO!K3549</f>
        <v>0</v>
      </c>
      <c r="T3555" s="23" t="s">
        <v>45</v>
      </c>
      <c r="U3555" s="31">
        <f>+[1]DEPURADO!J3549</f>
        <v>0</v>
      </c>
      <c r="V3555" s="30"/>
      <c r="W3555" s="23" t="s">
        <v>45</v>
      </c>
      <c r="X3555" s="31">
        <f>+[1]DEPURADO!L3549+[1]DEPURADO!M3549</f>
        <v>0</v>
      </c>
      <c r="Y3555" s="23" t="s">
        <v>45</v>
      </c>
      <c r="Z3555" s="31">
        <f t="shared" si="389"/>
        <v>0</v>
      </c>
      <c r="AA3555" s="31"/>
      <c r="AB3555" s="31">
        <v>0</v>
      </c>
      <c r="AC3555" s="31">
        <v>0</v>
      </c>
      <c r="AD3555" s="30"/>
      <c r="AE3555" s="30">
        <f>+[1]DEPURADO!L3549</f>
        <v>0</v>
      </c>
      <c r="AF3555" s="30">
        <v>0</v>
      </c>
      <c r="AG3555" s="30">
        <f t="shared" si="390"/>
        <v>0</v>
      </c>
      <c r="AH3555" s="30">
        <v>0</v>
      </c>
      <c r="AI3555" s="30" t="str">
        <f>+[1]DEPURADO!G3549</f>
        <v>NO RADICADO</v>
      </c>
      <c r="AJ3555" s="32"/>
      <c r="AK3555" s="33"/>
    </row>
    <row r="3556" spans="1:37" s="34" customFormat="1" x14ac:dyDescent="0.25">
      <c r="A3556" s="23">
        <f t="shared" si="391"/>
        <v>3548</v>
      </c>
      <c r="B3556" s="24" t="s">
        <v>44</v>
      </c>
      <c r="C3556" s="23" t="str">
        <f>+[1]DEPURADO!A3550</f>
        <v>FEH129082</v>
      </c>
      <c r="D3556" s="23" t="str">
        <f>+[1]DEPURADO!B3550</f>
        <v>FEH129082</v>
      </c>
      <c r="E3556" s="25">
        <f>+[1]DEPURADO!C3550</f>
        <v>44344</v>
      </c>
      <c r="F3556" s="26">
        <f>+IF([1]DEPURADO!D3550&gt;1,[1]DEPURADO!D3550," ")</f>
        <v>44368</v>
      </c>
      <c r="G3556" s="27">
        <f>[1]DEPURADO!F3550</f>
        <v>701371</v>
      </c>
      <c r="H3556" s="28">
        <v>0</v>
      </c>
      <c r="I3556" s="28">
        <f>+[1]DEPURADO!N3550+[1]DEPURADO!O3550</f>
        <v>0</v>
      </c>
      <c r="J3556" s="28">
        <f>+[1]DEPURADO!S3550</f>
        <v>0</v>
      </c>
      <c r="K3556" s="29">
        <f>+[1]DEPURADO!Q3550+[1]DEPURADO!R3550</f>
        <v>0</v>
      </c>
      <c r="L3556" s="28">
        <v>0</v>
      </c>
      <c r="M3556" s="28">
        <v>0</v>
      </c>
      <c r="N3556" s="28">
        <f t="shared" si="385"/>
        <v>0</v>
      </c>
      <c r="O3556" s="28">
        <f t="shared" si="386"/>
        <v>701371</v>
      </c>
      <c r="P3556" s="24" t="str">
        <f>IF([1]DEPURADO!I3550&gt;1,0,[1]DEPURADO!B3550)</f>
        <v>FEH129082</v>
      </c>
      <c r="Q3556" s="30">
        <f t="shared" si="387"/>
        <v>701371</v>
      </c>
      <c r="R3556" s="31">
        <f t="shared" si="388"/>
        <v>0</v>
      </c>
      <c r="S3556" s="31">
        <f>+[1]DEPURADO!K3550</f>
        <v>0</v>
      </c>
      <c r="T3556" s="23" t="s">
        <v>45</v>
      </c>
      <c r="U3556" s="31">
        <f>+[1]DEPURADO!J3550</f>
        <v>0</v>
      </c>
      <c r="V3556" s="30"/>
      <c r="W3556" s="23" t="s">
        <v>45</v>
      </c>
      <c r="X3556" s="31">
        <f>+[1]DEPURADO!L3550+[1]DEPURADO!M3550</f>
        <v>0</v>
      </c>
      <c r="Y3556" s="23" t="s">
        <v>45</v>
      </c>
      <c r="Z3556" s="31">
        <f t="shared" si="389"/>
        <v>0</v>
      </c>
      <c r="AA3556" s="31"/>
      <c r="AB3556" s="31">
        <v>0</v>
      </c>
      <c r="AC3556" s="31">
        <v>0</v>
      </c>
      <c r="AD3556" s="30"/>
      <c r="AE3556" s="30">
        <f>+[1]DEPURADO!L3550</f>
        <v>0</v>
      </c>
      <c r="AF3556" s="30">
        <v>0</v>
      </c>
      <c r="AG3556" s="30">
        <f t="shared" si="390"/>
        <v>701371</v>
      </c>
      <c r="AH3556" s="30">
        <v>0</v>
      </c>
      <c r="AI3556" s="30" t="str">
        <f>+[1]DEPURADO!G3550</f>
        <v>SALDO A FAVOR DEL PRESTADOR</v>
      </c>
      <c r="AJ3556" s="32"/>
      <c r="AK3556" s="33"/>
    </row>
    <row r="3557" spans="1:37" s="34" customFormat="1" x14ac:dyDescent="0.25">
      <c r="A3557" s="23">
        <f t="shared" si="391"/>
        <v>3549</v>
      </c>
      <c r="B3557" s="24" t="s">
        <v>44</v>
      </c>
      <c r="C3557" s="23" t="str">
        <f>+[1]DEPURADO!A3551</f>
        <v>FEH129086</v>
      </c>
      <c r="D3557" s="23" t="str">
        <f>+[1]DEPURADO!B3551</f>
        <v>FEH129086</v>
      </c>
      <c r="E3557" s="25">
        <f>+[1]DEPURADO!C3551</f>
        <v>44344</v>
      </c>
      <c r="F3557" s="26" t="str">
        <f>+IF([1]DEPURADO!D3551&gt;1,[1]DEPURADO!D3551," ")</f>
        <v xml:space="preserve"> </v>
      </c>
      <c r="G3557" s="27">
        <f>[1]DEPURADO!F3551</f>
        <v>80832</v>
      </c>
      <c r="H3557" s="28">
        <v>0</v>
      </c>
      <c r="I3557" s="28">
        <f>+[1]DEPURADO!N3551+[1]DEPURADO!O3551</f>
        <v>0</v>
      </c>
      <c r="J3557" s="28">
        <f>+[1]DEPURADO!S3551</f>
        <v>0</v>
      </c>
      <c r="K3557" s="29">
        <f>+[1]DEPURADO!Q3551+[1]DEPURADO!R3551</f>
        <v>0</v>
      </c>
      <c r="L3557" s="28">
        <v>0</v>
      </c>
      <c r="M3557" s="28">
        <v>0</v>
      </c>
      <c r="N3557" s="28">
        <f t="shared" si="385"/>
        <v>0</v>
      </c>
      <c r="O3557" s="28">
        <f t="shared" si="386"/>
        <v>80832</v>
      </c>
      <c r="P3557" s="24">
        <f>IF([1]DEPURADO!I3551&gt;1,0,[1]DEPURADO!B3551)</f>
        <v>0</v>
      </c>
      <c r="Q3557" s="30">
        <f t="shared" si="387"/>
        <v>0</v>
      </c>
      <c r="R3557" s="31">
        <f t="shared" si="388"/>
        <v>80832</v>
      </c>
      <c r="S3557" s="31">
        <f>+[1]DEPURADO!K3551</f>
        <v>0</v>
      </c>
      <c r="T3557" s="23" t="s">
        <v>45</v>
      </c>
      <c r="U3557" s="31">
        <f>+[1]DEPURADO!J3551</f>
        <v>0</v>
      </c>
      <c r="V3557" s="30"/>
      <c r="W3557" s="23" t="s">
        <v>45</v>
      </c>
      <c r="X3557" s="31">
        <f>+[1]DEPURADO!L3551+[1]DEPURADO!M3551</f>
        <v>0</v>
      </c>
      <c r="Y3557" s="23" t="s">
        <v>45</v>
      </c>
      <c r="Z3557" s="31">
        <f t="shared" si="389"/>
        <v>0</v>
      </c>
      <c r="AA3557" s="31"/>
      <c r="AB3557" s="31">
        <v>0</v>
      </c>
      <c r="AC3557" s="31">
        <v>0</v>
      </c>
      <c r="AD3557" s="30"/>
      <c r="AE3557" s="30">
        <f>+[1]DEPURADO!L3551</f>
        <v>0</v>
      </c>
      <c r="AF3557" s="30">
        <v>0</v>
      </c>
      <c r="AG3557" s="30">
        <f t="shared" si="390"/>
        <v>0</v>
      </c>
      <c r="AH3557" s="30">
        <v>0</v>
      </c>
      <c r="AI3557" s="30" t="str">
        <f>+[1]DEPURADO!G3551</f>
        <v>NO RADICADO</v>
      </c>
      <c r="AJ3557" s="32"/>
      <c r="AK3557" s="33"/>
    </row>
    <row r="3558" spans="1:37" s="34" customFormat="1" x14ac:dyDescent="0.25">
      <c r="A3558" s="23">
        <f t="shared" si="391"/>
        <v>3550</v>
      </c>
      <c r="B3558" s="24" t="s">
        <v>44</v>
      </c>
      <c r="C3558" s="23" t="str">
        <f>+[1]DEPURADO!A3552</f>
        <v>FEH129632</v>
      </c>
      <c r="D3558" s="23" t="str">
        <f>+[1]DEPURADO!B3552</f>
        <v>FEH129632</v>
      </c>
      <c r="E3558" s="25">
        <f>+[1]DEPURADO!C3552</f>
        <v>44347</v>
      </c>
      <c r="F3558" s="26" t="str">
        <f>+IF([1]DEPURADO!D3552&gt;1,[1]DEPURADO!D3552," ")</f>
        <v xml:space="preserve"> </v>
      </c>
      <c r="G3558" s="27">
        <f>[1]DEPURADO!F3552</f>
        <v>80832</v>
      </c>
      <c r="H3558" s="28">
        <v>0</v>
      </c>
      <c r="I3558" s="28">
        <f>+[1]DEPURADO!N3552+[1]DEPURADO!O3552</f>
        <v>0</v>
      </c>
      <c r="J3558" s="28">
        <f>+[1]DEPURADO!S3552</f>
        <v>0</v>
      </c>
      <c r="K3558" s="29">
        <f>+[1]DEPURADO!Q3552+[1]DEPURADO!R3552</f>
        <v>0</v>
      </c>
      <c r="L3558" s="28">
        <v>0</v>
      </c>
      <c r="M3558" s="28">
        <v>0</v>
      </c>
      <c r="N3558" s="28">
        <f t="shared" si="385"/>
        <v>0</v>
      </c>
      <c r="O3558" s="28">
        <f t="shared" si="386"/>
        <v>80832</v>
      </c>
      <c r="P3558" s="24">
        <f>IF([1]DEPURADO!I3552&gt;1,0,[1]DEPURADO!B3552)</f>
        <v>0</v>
      </c>
      <c r="Q3558" s="30">
        <f t="shared" si="387"/>
        <v>0</v>
      </c>
      <c r="R3558" s="31">
        <f t="shared" si="388"/>
        <v>80832</v>
      </c>
      <c r="S3558" s="31">
        <f>+[1]DEPURADO!K3552</f>
        <v>0</v>
      </c>
      <c r="T3558" s="23" t="s">
        <v>45</v>
      </c>
      <c r="U3558" s="31">
        <f>+[1]DEPURADO!J3552</f>
        <v>0</v>
      </c>
      <c r="V3558" s="30"/>
      <c r="W3558" s="23" t="s">
        <v>45</v>
      </c>
      <c r="X3558" s="31">
        <f>+[1]DEPURADO!L3552+[1]DEPURADO!M3552</f>
        <v>0</v>
      </c>
      <c r="Y3558" s="23" t="s">
        <v>45</v>
      </c>
      <c r="Z3558" s="31">
        <f t="shared" si="389"/>
        <v>0</v>
      </c>
      <c r="AA3558" s="31"/>
      <c r="AB3558" s="31">
        <v>0</v>
      </c>
      <c r="AC3558" s="31">
        <v>0</v>
      </c>
      <c r="AD3558" s="30"/>
      <c r="AE3558" s="30">
        <f>+[1]DEPURADO!L3552</f>
        <v>0</v>
      </c>
      <c r="AF3558" s="30">
        <v>0</v>
      </c>
      <c r="AG3558" s="30">
        <f t="shared" si="390"/>
        <v>0</v>
      </c>
      <c r="AH3558" s="30">
        <v>0</v>
      </c>
      <c r="AI3558" s="30" t="str">
        <f>+[1]DEPURADO!G3552</f>
        <v>NO RADICADO</v>
      </c>
      <c r="AJ3558" s="32"/>
      <c r="AK3558" s="33"/>
    </row>
    <row r="3559" spans="1:37" s="34" customFormat="1" x14ac:dyDescent="0.25">
      <c r="A3559" s="23">
        <f t="shared" si="391"/>
        <v>3551</v>
      </c>
      <c r="B3559" s="24" t="s">
        <v>44</v>
      </c>
      <c r="C3559" s="23" t="str">
        <f>+[1]DEPURADO!A3553</f>
        <v>FEH129638</v>
      </c>
      <c r="D3559" s="23" t="str">
        <f>+[1]DEPURADO!B3553</f>
        <v>FEH129638</v>
      </c>
      <c r="E3559" s="25">
        <f>+[1]DEPURADO!C3553</f>
        <v>44347</v>
      </c>
      <c r="F3559" s="26">
        <f>+IF([1]DEPURADO!D3553&gt;1,[1]DEPURADO!D3553," ")</f>
        <v>44368</v>
      </c>
      <c r="G3559" s="27">
        <f>[1]DEPURADO!F3553</f>
        <v>2402967</v>
      </c>
      <c r="H3559" s="28">
        <v>0</v>
      </c>
      <c r="I3559" s="28">
        <f>+[1]DEPURADO!N3553+[1]DEPURADO!O3553</f>
        <v>0</v>
      </c>
      <c r="J3559" s="28">
        <f>+[1]DEPURADO!S3553</f>
        <v>0</v>
      </c>
      <c r="K3559" s="29">
        <f>+[1]DEPURADO!Q3553+[1]DEPURADO!R3553</f>
        <v>0</v>
      </c>
      <c r="L3559" s="28">
        <v>0</v>
      </c>
      <c r="M3559" s="28">
        <v>0</v>
      </c>
      <c r="N3559" s="28">
        <f t="shared" si="385"/>
        <v>0</v>
      </c>
      <c r="O3559" s="28">
        <f t="shared" si="386"/>
        <v>2402967</v>
      </c>
      <c r="P3559" s="24" t="str">
        <f>IF([1]DEPURADO!I3553&gt;1,0,[1]DEPURADO!B3553)</f>
        <v>FEH129638</v>
      </c>
      <c r="Q3559" s="30">
        <f t="shared" si="387"/>
        <v>2402967</v>
      </c>
      <c r="R3559" s="31">
        <f t="shared" si="388"/>
        <v>0</v>
      </c>
      <c r="S3559" s="31">
        <f>+[1]DEPURADO!K3553</f>
        <v>0</v>
      </c>
      <c r="T3559" s="23" t="s">
        <v>45</v>
      </c>
      <c r="U3559" s="31">
        <f>+[1]DEPURADO!J3553</f>
        <v>0</v>
      </c>
      <c r="V3559" s="30"/>
      <c r="W3559" s="23" t="s">
        <v>45</v>
      </c>
      <c r="X3559" s="31">
        <f>+[1]DEPURADO!L3553+[1]DEPURADO!M3553</f>
        <v>0</v>
      </c>
      <c r="Y3559" s="23" t="s">
        <v>45</v>
      </c>
      <c r="Z3559" s="31">
        <f t="shared" si="389"/>
        <v>0</v>
      </c>
      <c r="AA3559" s="31"/>
      <c r="AB3559" s="31">
        <v>0</v>
      </c>
      <c r="AC3559" s="31">
        <v>0</v>
      </c>
      <c r="AD3559" s="30"/>
      <c r="AE3559" s="30">
        <f>+[1]DEPURADO!L3553</f>
        <v>0</v>
      </c>
      <c r="AF3559" s="30">
        <v>0</v>
      </c>
      <c r="AG3559" s="30">
        <f t="shared" si="390"/>
        <v>2402967</v>
      </c>
      <c r="AH3559" s="30">
        <v>0</v>
      </c>
      <c r="AI3559" s="30" t="str">
        <f>+[1]DEPURADO!G3553</f>
        <v>SALDO A FAVOR DEL PRESTADOR</v>
      </c>
      <c r="AJ3559" s="32"/>
      <c r="AK3559" s="33"/>
    </row>
    <row r="3560" spans="1:37" s="34" customFormat="1" x14ac:dyDescent="0.25">
      <c r="A3560" s="23">
        <f t="shared" si="391"/>
        <v>3552</v>
      </c>
      <c r="B3560" s="24" t="s">
        <v>44</v>
      </c>
      <c r="C3560" s="23" t="str">
        <f>+[1]DEPURADO!A3554</f>
        <v>FEH129849</v>
      </c>
      <c r="D3560" s="23" t="str">
        <f>+[1]DEPURADO!B3554</f>
        <v>FEH129849</v>
      </c>
      <c r="E3560" s="25">
        <f>+[1]DEPURADO!C3554</f>
        <v>44347</v>
      </c>
      <c r="F3560" s="26">
        <f>+IF([1]DEPURADO!D3554&gt;1,[1]DEPURADO!D3554," ")</f>
        <v>44368</v>
      </c>
      <c r="G3560" s="27">
        <f>[1]DEPURADO!F3554</f>
        <v>8244099</v>
      </c>
      <c r="H3560" s="28">
        <v>0</v>
      </c>
      <c r="I3560" s="28">
        <f>+[1]DEPURADO!N3554+[1]DEPURADO!O3554</f>
        <v>0</v>
      </c>
      <c r="J3560" s="28">
        <f>+[1]DEPURADO!S3554</f>
        <v>0</v>
      </c>
      <c r="K3560" s="29">
        <f>+[1]DEPURADO!Q3554+[1]DEPURADO!R3554</f>
        <v>0</v>
      </c>
      <c r="L3560" s="28">
        <v>0</v>
      </c>
      <c r="M3560" s="28">
        <v>0</v>
      </c>
      <c r="N3560" s="28">
        <f t="shared" si="385"/>
        <v>0</v>
      </c>
      <c r="O3560" s="28">
        <f t="shared" si="386"/>
        <v>8244099</v>
      </c>
      <c r="P3560" s="24" t="str">
        <f>IF([1]DEPURADO!I3554&gt;1,0,[1]DEPURADO!B3554)</f>
        <v>FEH129849</v>
      </c>
      <c r="Q3560" s="30">
        <f t="shared" si="387"/>
        <v>8244099</v>
      </c>
      <c r="R3560" s="31">
        <f t="shared" si="388"/>
        <v>0</v>
      </c>
      <c r="S3560" s="31">
        <f>+[1]DEPURADO!K3554</f>
        <v>0</v>
      </c>
      <c r="T3560" s="23" t="s">
        <v>45</v>
      </c>
      <c r="U3560" s="31">
        <f>+[1]DEPURADO!J3554</f>
        <v>0</v>
      </c>
      <c r="V3560" s="30"/>
      <c r="W3560" s="23" t="s">
        <v>45</v>
      </c>
      <c r="X3560" s="31">
        <f>+[1]DEPURADO!L3554+[1]DEPURADO!M3554</f>
        <v>0</v>
      </c>
      <c r="Y3560" s="23" t="s">
        <v>45</v>
      </c>
      <c r="Z3560" s="31">
        <f t="shared" si="389"/>
        <v>0</v>
      </c>
      <c r="AA3560" s="31"/>
      <c r="AB3560" s="31">
        <v>0</v>
      </c>
      <c r="AC3560" s="31">
        <v>0</v>
      </c>
      <c r="AD3560" s="30"/>
      <c r="AE3560" s="30">
        <f>+[1]DEPURADO!L3554</f>
        <v>0</v>
      </c>
      <c r="AF3560" s="30">
        <v>0</v>
      </c>
      <c r="AG3560" s="30">
        <f t="shared" si="390"/>
        <v>8244099</v>
      </c>
      <c r="AH3560" s="30">
        <v>0</v>
      </c>
      <c r="AI3560" s="30" t="str">
        <f>+[1]DEPURADO!G3554</f>
        <v>SALDO A FAVOR DEL PRESTADOR</v>
      </c>
      <c r="AJ3560" s="32"/>
      <c r="AK3560" s="33"/>
    </row>
    <row r="3561" spans="1:37" s="34" customFormat="1" x14ac:dyDescent="0.25">
      <c r="A3561" s="23">
        <f t="shared" si="391"/>
        <v>3553</v>
      </c>
      <c r="B3561" s="24" t="s">
        <v>44</v>
      </c>
      <c r="C3561" s="23" t="str">
        <f>+[1]DEPURADO!A3555</f>
        <v>FEH129866</v>
      </c>
      <c r="D3561" s="23" t="str">
        <f>+[1]DEPURADO!B3555</f>
        <v>FEH129866</v>
      </c>
      <c r="E3561" s="25">
        <f>+[1]DEPURADO!C3555</f>
        <v>44347</v>
      </c>
      <c r="F3561" s="26">
        <f>+IF([1]DEPURADO!D3555&gt;1,[1]DEPURADO!D3555," ")</f>
        <v>44368</v>
      </c>
      <c r="G3561" s="27">
        <f>[1]DEPURADO!F3555</f>
        <v>1480146</v>
      </c>
      <c r="H3561" s="28">
        <v>0</v>
      </c>
      <c r="I3561" s="28">
        <f>+[1]DEPURADO!N3555+[1]DEPURADO!O3555</f>
        <v>0</v>
      </c>
      <c r="J3561" s="28">
        <f>+[1]DEPURADO!S3555</f>
        <v>0</v>
      </c>
      <c r="K3561" s="29">
        <f>+[1]DEPURADO!Q3555+[1]DEPURADO!R3555</f>
        <v>0</v>
      </c>
      <c r="L3561" s="28">
        <v>0</v>
      </c>
      <c r="M3561" s="28">
        <v>0</v>
      </c>
      <c r="N3561" s="28">
        <f t="shared" si="385"/>
        <v>0</v>
      </c>
      <c r="O3561" s="28">
        <f t="shared" si="386"/>
        <v>1480146</v>
      </c>
      <c r="P3561" s="24" t="str">
        <f>IF([1]DEPURADO!I3555&gt;1,0,[1]DEPURADO!B3555)</f>
        <v>FEH129866</v>
      </c>
      <c r="Q3561" s="30">
        <f t="shared" si="387"/>
        <v>1480146</v>
      </c>
      <c r="R3561" s="31">
        <f t="shared" si="388"/>
        <v>0</v>
      </c>
      <c r="S3561" s="31">
        <f>+[1]DEPURADO!K3555</f>
        <v>0</v>
      </c>
      <c r="T3561" s="23" t="s">
        <v>45</v>
      </c>
      <c r="U3561" s="31">
        <f>+[1]DEPURADO!J3555</f>
        <v>0</v>
      </c>
      <c r="V3561" s="30"/>
      <c r="W3561" s="23" t="s">
        <v>45</v>
      </c>
      <c r="X3561" s="31">
        <f>+[1]DEPURADO!L3555+[1]DEPURADO!M3555</f>
        <v>0</v>
      </c>
      <c r="Y3561" s="23" t="s">
        <v>45</v>
      </c>
      <c r="Z3561" s="31">
        <f t="shared" si="389"/>
        <v>0</v>
      </c>
      <c r="AA3561" s="31"/>
      <c r="AB3561" s="31">
        <v>0</v>
      </c>
      <c r="AC3561" s="31">
        <v>0</v>
      </c>
      <c r="AD3561" s="30"/>
      <c r="AE3561" s="30">
        <f>+[1]DEPURADO!L3555</f>
        <v>0</v>
      </c>
      <c r="AF3561" s="30">
        <v>0</v>
      </c>
      <c r="AG3561" s="30">
        <f t="shared" si="390"/>
        <v>1480146</v>
      </c>
      <c r="AH3561" s="30">
        <v>0</v>
      </c>
      <c r="AI3561" s="30" t="str">
        <f>+[1]DEPURADO!G3555</f>
        <v>SALDO A FAVOR DEL PRESTADOR</v>
      </c>
      <c r="AJ3561" s="32"/>
      <c r="AK3561" s="33"/>
    </row>
    <row r="3562" spans="1:37" s="34" customFormat="1" x14ac:dyDescent="0.25">
      <c r="A3562" s="23">
        <f t="shared" si="391"/>
        <v>3554</v>
      </c>
      <c r="B3562" s="24" t="s">
        <v>44</v>
      </c>
      <c r="C3562" s="23" t="str">
        <f>+[1]DEPURADO!A3556</f>
        <v>FEH129867</v>
      </c>
      <c r="D3562" s="23" t="str">
        <f>+[1]DEPURADO!B3556</f>
        <v>FEH129867</v>
      </c>
      <c r="E3562" s="25">
        <f>+[1]DEPURADO!C3556</f>
        <v>44347</v>
      </c>
      <c r="F3562" s="26" t="str">
        <f>+IF([1]DEPURADO!D3556&gt;1,[1]DEPURADO!D3556," ")</f>
        <v xml:space="preserve"> </v>
      </c>
      <c r="G3562" s="27">
        <f>[1]DEPURADO!F3556</f>
        <v>80832</v>
      </c>
      <c r="H3562" s="28">
        <v>0</v>
      </c>
      <c r="I3562" s="28">
        <f>+[1]DEPURADO!N3556+[1]DEPURADO!O3556</f>
        <v>0</v>
      </c>
      <c r="J3562" s="28">
        <f>+[1]DEPURADO!S3556</f>
        <v>0</v>
      </c>
      <c r="K3562" s="29">
        <f>+[1]DEPURADO!Q3556+[1]DEPURADO!R3556</f>
        <v>0</v>
      </c>
      <c r="L3562" s="28">
        <v>0</v>
      </c>
      <c r="M3562" s="28">
        <v>0</v>
      </c>
      <c r="N3562" s="28">
        <f t="shared" si="385"/>
        <v>0</v>
      </c>
      <c r="O3562" s="28">
        <f t="shared" si="386"/>
        <v>80832</v>
      </c>
      <c r="P3562" s="24">
        <f>IF([1]DEPURADO!I3556&gt;1,0,[1]DEPURADO!B3556)</f>
        <v>0</v>
      </c>
      <c r="Q3562" s="30">
        <f t="shared" si="387"/>
        <v>0</v>
      </c>
      <c r="R3562" s="31">
        <f t="shared" si="388"/>
        <v>80832</v>
      </c>
      <c r="S3562" s="31">
        <f>+[1]DEPURADO!K3556</f>
        <v>0</v>
      </c>
      <c r="T3562" s="23" t="s">
        <v>45</v>
      </c>
      <c r="U3562" s="31">
        <f>+[1]DEPURADO!J3556</f>
        <v>0</v>
      </c>
      <c r="V3562" s="30"/>
      <c r="W3562" s="23" t="s">
        <v>45</v>
      </c>
      <c r="X3562" s="31">
        <f>+[1]DEPURADO!L3556+[1]DEPURADO!M3556</f>
        <v>0</v>
      </c>
      <c r="Y3562" s="23" t="s">
        <v>45</v>
      </c>
      <c r="Z3562" s="31">
        <f t="shared" si="389"/>
        <v>0</v>
      </c>
      <c r="AA3562" s="31"/>
      <c r="AB3562" s="31">
        <v>0</v>
      </c>
      <c r="AC3562" s="31">
        <v>0</v>
      </c>
      <c r="AD3562" s="30"/>
      <c r="AE3562" s="30">
        <f>+[1]DEPURADO!L3556</f>
        <v>0</v>
      </c>
      <c r="AF3562" s="30">
        <v>0</v>
      </c>
      <c r="AG3562" s="30">
        <f t="shared" si="390"/>
        <v>0</v>
      </c>
      <c r="AH3562" s="30">
        <v>0</v>
      </c>
      <c r="AI3562" s="30" t="str">
        <f>+[1]DEPURADO!G3556</f>
        <v>NO RADICADO</v>
      </c>
      <c r="AJ3562" s="32"/>
      <c r="AK3562" s="33"/>
    </row>
    <row r="3563" spans="1:37" s="34" customFormat="1" x14ac:dyDescent="0.25">
      <c r="A3563" s="23">
        <f t="shared" si="391"/>
        <v>3555</v>
      </c>
      <c r="B3563" s="24" t="s">
        <v>44</v>
      </c>
      <c r="C3563" s="23" t="str">
        <f>+[1]DEPURADO!A3557</f>
        <v>FEH129874</v>
      </c>
      <c r="D3563" s="23" t="str">
        <f>+[1]DEPURADO!B3557</f>
        <v>FEH129874</v>
      </c>
      <c r="E3563" s="25">
        <f>+[1]DEPURADO!C3557</f>
        <v>44347</v>
      </c>
      <c r="F3563" s="26">
        <f>+IF([1]DEPURADO!D3557&gt;1,[1]DEPURADO!D3557," ")</f>
        <v>44368</v>
      </c>
      <c r="G3563" s="27">
        <f>[1]DEPURADO!F3557</f>
        <v>7448906</v>
      </c>
      <c r="H3563" s="28">
        <v>0</v>
      </c>
      <c r="I3563" s="28">
        <f>+[1]DEPURADO!N3557+[1]DEPURADO!O3557</f>
        <v>0</v>
      </c>
      <c r="J3563" s="28">
        <f>+[1]DEPURADO!S3557</f>
        <v>0</v>
      </c>
      <c r="K3563" s="29">
        <f>+[1]DEPURADO!Q3557+[1]DEPURADO!R3557</f>
        <v>0</v>
      </c>
      <c r="L3563" s="28">
        <v>0</v>
      </c>
      <c r="M3563" s="28">
        <v>0</v>
      </c>
      <c r="N3563" s="28">
        <f t="shared" si="385"/>
        <v>0</v>
      </c>
      <c r="O3563" s="28">
        <f t="shared" si="386"/>
        <v>7448906</v>
      </c>
      <c r="P3563" s="24" t="str">
        <f>IF([1]DEPURADO!I3557&gt;1,0,[1]DEPURADO!B3557)</f>
        <v>FEH129874</v>
      </c>
      <c r="Q3563" s="30">
        <f t="shared" si="387"/>
        <v>7448906</v>
      </c>
      <c r="R3563" s="31">
        <f t="shared" si="388"/>
        <v>0</v>
      </c>
      <c r="S3563" s="31">
        <f>+[1]DEPURADO!K3557</f>
        <v>0</v>
      </c>
      <c r="T3563" s="23" t="s">
        <v>45</v>
      </c>
      <c r="U3563" s="31">
        <f>+[1]DEPURADO!J3557</f>
        <v>0</v>
      </c>
      <c r="V3563" s="30"/>
      <c r="W3563" s="23" t="s">
        <v>45</v>
      </c>
      <c r="X3563" s="31">
        <f>+[1]DEPURADO!L3557+[1]DEPURADO!M3557</f>
        <v>0</v>
      </c>
      <c r="Y3563" s="23" t="s">
        <v>45</v>
      </c>
      <c r="Z3563" s="31">
        <f t="shared" si="389"/>
        <v>0</v>
      </c>
      <c r="AA3563" s="31"/>
      <c r="AB3563" s="31">
        <v>0</v>
      </c>
      <c r="AC3563" s="31">
        <v>0</v>
      </c>
      <c r="AD3563" s="30"/>
      <c r="AE3563" s="30">
        <f>+[1]DEPURADO!L3557</f>
        <v>0</v>
      </c>
      <c r="AF3563" s="30">
        <v>0</v>
      </c>
      <c r="AG3563" s="30">
        <f t="shared" si="390"/>
        <v>7448906</v>
      </c>
      <c r="AH3563" s="30">
        <v>0</v>
      </c>
      <c r="AI3563" s="30" t="str">
        <f>+[1]DEPURADO!G3557</f>
        <v>SALDO A FAVOR DEL PRESTADOR</v>
      </c>
      <c r="AJ3563" s="32"/>
      <c r="AK3563" s="33"/>
    </row>
    <row r="3564" spans="1:37" s="34" customFormat="1" x14ac:dyDescent="0.25">
      <c r="A3564" s="23">
        <f t="shared" si="391"/>
        <v>3556</v>
      </c>
      <c r="B3564" s="24" t="s">
        <v>44</v>
      </c>
      <c r="C3564" s="23" t="str">
        <f>+[1]DEPURADO!A3558</f>
        <v>FEH129875</v>
      </c>
      <c r="D3564" s="23" t="str">
        <f>+[1]DEPURADO!B3558</f>
        <v>FEH129875</v>
      </c>
      <c r="E3564" s="25">
        <f>+[1]DEPURADO!C3558</f>
        <v>44347</v>
      </c>
      <c r="F3564" s="26">
        <f>+IF([1]DEPURADO!D3558&gt;1,[1]DEPURADO!D3558," ")</f>
        <v>44368</v>
      </c>
      <c r="G3564" s="27">
        <f>[1]DEPURADO!F3558</f>
        <v>1345423</v>
      </c>
      <c r="H3564" s="28">
        <v>0</v>
      </c>
      <c r="I3564" s="28">
        <f>+[1]DEPURADO!N3558+[1]DEPURADO!O3558</f>
        <v>0</v>
      </c>
      <c r="J3564" s="28">
        <f>+[1]DEPURADO!S3558</f>
        <v>0</v>
      </c>
      <c r="K3564" s="29">
        <f>+[1]DEPURADO!Q3558+[1]DEPURADO!R3558</f>
        <v>0</v>
      </c>
      <c r="L3564" s="28">
        <v>0</v>
      </c>
      <c r="M3564" s="28">
        <v>0</v>
      </c>
      <c r="N3564" s="28">
        <f t="shared" si="385"/>
        <v>0</v>
      </c>
      <c r="O3564" s="28">
        <f t="shared" si="386"/>
        <v>1345423</v>
      </c>
      <c r="P3564" s="24" t="str">
        <f>IF([1]DEPURADO!I3558&gt;1,0,[1]DEPURADO!B3558)</f>
        <v>FEH129875</v>
      </c>
      <c r="Q3564" s="30">
        <f t="shared" si="387"/>
        <v>1345423</v>
      </c>
      <c r="R3564" s="31">
        <f t="shared" si="388"/>
        <v>0</v>
      </c>
      <c r="S3564" s="31">
        <f>+[1]DEPURADO!K3558</f>
        <v>0</v>
      </c>
      <c r="T3564" s="23" t="s">
        <v>45</v>
      </c>
      <c r="U3564" s="31">
        <f>+[1]DEPURADO!J3558</f>
        <v>0</v>
      </c>
      <c r="V3564" s="30"/>
      <c r="W3564" s="23" t="s">
        <v>45</v>
      </c>
      <c r="X3564" s="31">
        <f>+[1]DEPURADO!L3558+[1]DEPURADO!M3558</f>
        <v>0</v>
      </c>
      <c r="Y3564" s="23" t="s">
        <v>45</v>
      </c>
      <c r="Z3564" s="31">
        <f t="shared" si="389"/>
        <v>0</v>
      </c>
      <c r="AA3564" s="31"/>
      <c r="AB3564" s="31">
        <v>0</v>
      </c>
      <c r="AC3564" s="31">
        <v>0</v>
      </c>
      <c r="AD3564" s="30"/>
      <c r="AE3564" s="30">
        <f>+[1]DEPURADO!L3558</f>
        <v>0</v>
      </c>
      <c r="AF3564" s="30">
        <v>0</v>
      </c>
      <c r="AG3564" s="30">
        <f t="shared" si="390"/>
        <v>1345423</v>
      </c>
      <c r="AH3564" s="30">
        <v>0</v>
      </c>
      <c r="AI3564" s="30" t="str">
        <f>+[1]DEPURADO!G3558</f>
        <v>SALDO A FAVOR DEL PRESTADOR</v>
      </c>
      <c r="AJ3564" s="32"/>
      <c r="AK3564" s="33"/>
    </row>
    <row r="3565" spans="1:37" s="34" customFormat="1" x14ac:dyDescent="0.25">
      <c r="A3565" s="23">
        <f t="shared" si="391"/>
        <v>3557</v>
      </c>
      <c r="B3565" s="24" t="s">
        <v>44</v>
      </c>
      <c r="C3565" s="23" t="str">
        <f>+[1]DEPURADO!A3559</f>
        <v>FEH129876</v>
      </c>
      <c r="D3565" s="23" t="str">
        <f>+[1]DEPURADO!B3559</f>
        <v>FEH129876</v>
      </c>
      <c r="E3565" s="25">
        <f>+[1]DEPURADO!C3559</f>
        <v>44347</v>
      </c>
      <c r="F3565" s="26" t="str">
        <f>+IF([1]DEPURADO!D3559&gt;1,[1]DEPURADO!D3559," ")</f>
        <v xml:space="preserve"> </v>
      </c>
      <c r="G3565" s="27">
        <f>[1]DEPURADO!F3559</f>
        <v>80832</v>
      </c>
      <c r="H3565" s="28">
        <v>0</v>
      </c>
      <c r="I3565" s="28">
        <f>+[1]DEPURADO!N3559+[1]DEPURADO!O3559</f>
        <v>0</v>
      </c>
      <c r="J3565" s="28">
        <f>+[1]DEPURADO!S3559</f>
        <v>0</v>
      </c>
      <c r="K3565" s="29">
        <f>+[1]DEPURADO!Q3559+[1]DEPURADO!R3559</f>
        <v>0</v>
      </c>
      <c r="L3565" s="28">
        <v>0</v>
      </c>
      <c r="M3565" s="28">
        <v>0</v>
      </c>
      <c r="N3565" s="28">
        <f t="shared" si="385"/>
        <v>0</v>
      </c>
      <c r="O3565" s="28">
        <f t="shared" si="386"/>
        <v>80832</v>
      </c>
      <c r="P3565" s="24">
        <f>IF([1]DEPURADO!I3559&gt;1,0,[1]DEPURADO!B3559)</f>
        <v>0</v>
      </c>
      <c r="Q3565" s="30">
        <f t="shared" si="387"/>
        <v>0</v>
      </c>
      <c r="R3565" s="31">
        <f t="shared" si="388"/>
        <v>80832</v>
      </c>
      <c r="S3565" s="31">
        <f>+[1]DEPURADO!K3559</f>
        <v>0</v>
      </c>
      <c r="T3565" s="23" t="s">
        <v>45</v>
      </c>
      <c r="U3565" s="31">
        <f>+[1]DEPURADO!J3559</f>
        <v>0</v>
      </c>
      <c r="V3565" s="30"/>
      <c r="W3565" s="23" t="s">
        <v>45</v>
      </c>
      <c r="X3565" s="31">
        <f>+[1]DEPURADO!L3559+[1]DEPURADO!M3559</f>
        <v>0</v>
      </c>
      <c r="Y3565" s="23" t="s">
        <v>45</v>
      </c>
      <c r="Z3565" s="31">
        <f t="shared" si="389"/>
        <v>0</v>
      </c>
      <c r="AA3565" s="31"/>
      <c r="AB3565" s="31">
        <v>0</v>
      </c>
      <c r="AC3565" s="31">
        <v>0</v>
      </c>
      <c r="AD3565" s="30"/>
      <c r="AE3565" s="30">
        <f>+[1]DEPURADO!L3559</f>
        <v>0</v>
      </c>
      <c r="AF3565" s="30">
        <v>0</v>
      </c>
      <c r="AG3565" s="30">
        <f t="shared" si="390"/>
        <v>0</v>
      </c>
      <c r="AH3565" s="30">
        <v>0</v>
      </c>
      <c r="AI3565" s="30" t="str">
        <f>+[1]DEPURADO!G3559</f>
        <v>NO RADICADO</v>
      </c>
      <c r="AJ3565" s="32"/>
      <c r="AK3565" s="33"/>
    </row>
    <row r="3566" spans="1:37" s="34" customFormat="1" x14ac:dyDescent="0.25">
      <c r="A3566" s="23">
        <f t="shared" si="391"/>
        <v>3558</v>
      </c>
      <c r="B3566" s="24" t="s">
        <v>44</v>
      </c>
      <c r="C3566" s="23" t="str">
        <f>+[1]DEPURADO!A3560</f>
        <v>FEH129877</v>
      </c>
      <c r="D3566" s="23" t="str">
        <f>+[1]DEPURADO!B3560</f>
        <v>FEH129877</v>
      </c>
      <c r="E3566" s="25">
        <f>+[1]DEPURADO!C3560</f>
        <v>44347</v>
      </c>
      <c r="F3566" s="26" t="str">
        <f>+IF([1]DEPURADO!D3560&gt;1,[1]DEPURADO!D3560," ")</f>
        <v xml:space="preserve"> </v>
      </c>
      <c r="G3566" s="27">
        <f>[1]DEPURADO!F3560</f>
        <v>129897</v>
      </c>
      <c r="H3566" s="28">
        <v>0</v>
      </c>
      <c r="I3566" s="28">
        <f>+[1]DEPURADO!N3560+[1]DEPURADO!O3560</f>
        <v>0</v>
      </c>
      <c r="J3566" s="28">
        <f>+[1]DEPURADO!S3560</f>
        <v>0</v>
      </c>
      <c r="K3566" s="29">
        <f>+[1]DEPURADO!Q3560+[1]DEPURADO!R3560</f>
        <v>0</v>
      </c>
      <c r="L3566" s="28">
        <v>0</v>
      </c>
      <c r="M3566" s="28">
        <v>0</v>
      </c>
      <c r="N3566" s="28">
        <f t="shared" si="385"/>
        <v>0</v>
      </c>
      <c r="O3566" s="28">
        <f t="shared" si="386"/>
        <v>129897</v>
      </c>
      <c r="P3566" s="24">
        <f>IF([1]DEPURADO!I3560&gt;1,0,[1]DEPURADO!B3560)</f>
        <v>0</v>
      </c>
      <c r="Q3566" s="30">
        <f t="shared" si="387"/>
        <v>0</v>
      </c>
      <c r="R3566" s="31">
        <f t="shared" si="388"/>
        <v>129897</v>
      </c>
      <c r="S3566" s="31">
        <f>+[1]DEPURADO!K3560</f>
        <v>0</v>
      </c>
      <c r="T3566" s="23" t="s">
        <v>45</v>
      </c>
      <c r="U3566" s="31">
        <f>+[1]DEPURADO!J3560</f>
        <v>0</v>
      </c>
      <c r="V3566" s="30"/>
      <c r="W3566" s="23" t="s">
        <v>45</v>
      </c>
      <c r="X3566" s="31">
        <f>+[1]DEPURADO!L3560+[1]DEPURADO!M3560</f>
        <v>0</v>
      </c>
      <c r="Y3566" s="23" t="s">
        <v>45</v>
      </c>
      <c r="Z3566" s="31">
        <f t="shared" si="389"/>
        <v>0</v>
      </c>
      <c r="AA3566" s="31"/>
      <c r="AB3566" s="31">
        <v>0</v>
      </c>
      <c r="AC3566" s="31">
        <v>0</v>
      </c>
      <c r="AD3566" s="30"/>
      <c r="AE3566" s="30">
        <f>+[1]DEPURADO!L3560</f>
        <v>0</v>
      </c>
      <c r="AF3566" s="30">
        <v>0</v>
      </c>
      <c r="AG3566" s="30">
        <f t="shared" si="390"/>
        <v>0</v>
      </c>
      <c r="AH3566" s="30">
        <v>0</v>
      </c>
      <c r="AI3566" s="30" t="str">
        <f>+[1]DEPURADO!G3560</f>
        <v>NO RADICADO</v>
      </c>
      <c r="AJ3566" s="32"/>
      <c r="AK3566" s="33"/>
    </row>
    <row r="3567" spans="1:37" s="34" customFormat="1" x14ac:dyDescent="0.25">
      <c r="A3567" s="23">
        <f t="shared" si="391"/>
        <v>3559</v>
      </c>
      <c r="B3567" s="24" t="s">
        <v>44</v>
      </c>
      <c r="C3567" s="23" t="str">
        <f>+[1]DEPURADO!A3561</f>
        <v>FEH129879</v>
      </c>
      <c r="D3567" s="23" t="str">
        <f>+[1]DEPURADO!B3561</f>
        <v>FEH129879</v>
      </c>
      <c r="E3567" s="25">
        <f>+[1]DEPURADO!C3561</f>
        <v>44347</v>
      </c>
      <c r="F3567" s="26" t="str">
        <f>+IF([1]DEPURADO!D3561&gt;1,[1]DEPURADO!D3561," ")</f>
        <v xml:space="preserve"> </v>
      </c>
      <c r="G3567" s="27">
        <f>[1]DEPURADO!F3561</f>
        <v>93852</v>
      </c>
      <c r="H3567" s="28">
        <v>0</v>
      </c>
      <c r="I3567" s="28">
        <f>+[1]DEPURADO!N3561+[1]DEPURADO!O3561</f>
        <v>0</v>
      </c>
      <c r="J3567" s="28">
        <f>+[1]DEPURADO!S3561</f>
        <v>0</v>
      </c>
      <c r="K3567" s="29">
        <f>+[1]DEPURADO!Q3561+[1]DEPURADO!R3561</f>
        <v>0</v>
      </c>
      <c r="L3567" s="28">
        <v>0</v>
      </c>
      <c r="M3567" s="28">
        <v>0</v>
      </c>
      <c r="N3567" s="28">
        <f t="shared" si="385"/>
        <v>0</v>
      </c>
      <c r="O3567" s="28">
        <f t="shared" si="386"/>
        <v>93852</v>
      </c>
      <c r="P3567" s="24">
        <f>IF([1]DEPURADO!I3561&gt;1,0,[1]DEPURADO!B3561)</f>
        <v>0</v>
      </c>
      <c r="Q3567" s="30">
        <f t="shared" si="387"/>
        <v>0</v>
      </c>
      <c r="R3567" s="31">
        <f t="shared" si="388"/>
        <v>93852</v>
      </c>
      <c r="S3567" s="31">
        <f>+[1]DEPURADO!K3561</f>
        <v>0</v>
      </c>
      <c r="T3567" s="23" t="s">
        <v>45</v>
      </c>
      <c r="U3567" s="31">
        <f>+[1]DEPURADO!J3561</f>
        <v>0</v>
      </c>
      <c r="V3567" s="30"/>
      <c r="W3567" s="23" t="s">
        <v>45</v>
      </c>
      <c r="X3567" s="31">
        <f>+[1]DEPURADO!L3561+[1]DEPURADO!M3561</f>
        <v>0</v>
      </c>
      <c r="Y3567" s="23" t="s">
        <v>45</v>
      </c>
      <c r="Z3567" s="31">
        <f t="shared" si="389"/>
        <v>0</v>
      </c>
      <c r="AA3567" s="31"/>
      <c r="AB3567" s="31">
        <v>0</v>
      </c>
      <c r="AC3567" s="31">
        <v>0</v>
      </c>
      <c r="AD3567" s="30"/>
      <c r="AE3567" s="30">
        <f>+[1]DEPURADO!L3561</f>
        <v>0</v>
      </c>
      <c r="AF3567" s="30">
        <v>0</v>
      </c>
      <c r="AG3567" s="30">
        <f t="shared" si="390"/>
        <v>0</v>
      </c>
      <c r="AH3567" s="30">
        <v>0</v>
      </c>
      <c r="AI3567" s="30" t="str">
        <f>+[1]DEPURADO!G3561</f>
        <v>NO RADICADO</v>
      </c>
      <c r="AJ3567" s="32"/>
      <c r="AK3567" s="33"/>
    </row>
    <row r="3568" spans="1:37" s="34" customFormat="1" x14ac:dyDescent="0.25">
      <c r="A3568" s="23">
        <f t="shared" si="391"/>
        <v>3560</v>
      </c>
      <c r="B3568" s="24" t="s">
        <v>44</v>
      </c>
      <c r="C3568" s="23" t="str">
        <f>+[1]DEPURADO!A3562</f>
        <v>FEH130738</v>
      </c>
      <c r="D3568" s="23" t="str">
        <f>+[1]DEPURADO!B3562</f>
        <v>FEH130738</v>
      </c>
      <c r="E3568" s="25">
        <f>+[1]DEPURADO!C3562</f>
        <v>44350</v>
      </c>
      <c r="F3568" s="26" t="str">
        <f>+IF([1]DEPURADO!D3562&gt;1,[1]DEPURADO!D3562," ")</f>
        <v xml:space="preserve"> </v>
      </c>
      <c r="G3568" s="27">
        <f>[1]DEPURADO!F3562</f>
        <v>1465218</v>
      </c>
      <c r="H3568" s="28">
        <v>0</v>
      </c>
      <c r="I3568" s="28">
        <f>+[1]DEPURADO!N3562+[1]DEPURADO!O3562</f>
        <v>0</v>
      </c>
      <c r="J3568" s="28">
        <f>+[1]DEPURADO!S3562</f>
        <v>0</v>
      </c>
      <c r="K3568" s="29">
        <f>+[1]DEPURADO!Q3562+[1]DEPURADO!R3562</f>
        <v>0</v>
      </c>
      <c r="L3568" s="28">
        <v>0</v>
      </c>
      <c r="M3568" s="28">
        <v>0</v>
      </c>
      <c r="N3568" s="28">
        <f t="shared" si="385"/>
        <v>0</v>
      </c>
      <c r="O3568" s="28">
        <f t="shared" si="386"/>
        <v>1465218</v>
      </c>
      <c r="P3568" s="24" t="str">
        <f>IF([1]DEPURADO!I3562&gt;1,0,[1]DEPURADO!B3562)</f>
        <v>FEH130738</v>
      </c>
      <c r="Q3568" s="30">
        <f t="shared" si="387"/>
        <v>1465218</v>
      </c>
      <c r="R3568" s="31">
        <f t="shared" si="388"/>
        <v>0</v>
      </c>
      <c r="S3568" s="31">
        <f>+[1]DEPURADO!K3562</f>
        <v>0</v>
      </c>
      <c r="T3568" s="23" t="s">
        <v>45</v>
      </c>
      <c r="U3568" s="31">
        <f>+[1]DEPURADO!J3562</f>
        <v>1465218</v>
      </c>
      <c r="V3568" s="30"/>
      <c r="W3568" s="23" t="s">
        <v>45</v>
      </c>
      <c r="X3568" s="31">
        <f>+[1]DEPURADO!L3562+[1]DEPURADO!M3562</f>
        <v>0</v>
      </c>
      <c r="Y3568" s="23" t="s">
        <v>45</v>
      </c>
      <c r="Z3568" s="31">
        <f t="shared" si="389"/>
        <v>0</v>
      </c>
      <c r="AA3568" s="31"/>
      <c r="AB3568" s="31">
        <v>0</v>
      </c>
      <c r="AC3568" s="31">
        <v>0</v>
      </c>
      <c r="AD3568" s="30"/>
      <c r="AE3568" s="30">
        <f>+[1]DEPURADO!L3562</f>
        <v>0</v>
      </c>
      <c r="AF3568" s="30">
        <v>0</v>
      </c>
      <c r="AG3568" s="30">
        <f t="shared" si="390"/>
        <v>0</v>
      </c>
      <c r="AH3568" s="30">
        <v>0</v>
      </c>
      <c r="AI3568" s="30" t="str">
        <f>+[1]DEPURADO!G3562</f>
        <v>EN REVISION</v>
      </c>
      <c r="AJ3568" s="32"/>
      <c r="AK3568" s="33"/>
    </row>
    <row r="3569" spans="1:37" s="34" customFormat="1" x14ac:dyDescent="0.25">
      <c r="A3569" s="23">
        <f t="shared" si="391"/>
        <v>3561</v>
      </c>
      <c r="B3569" s="24" t="s">
        <v>44</v>
      </c>
      <c r="C3569" s="23" t="str">
        <f>+[1]DEPURADO!A3563</f>
        <v>FEH128268</v>
      </c>
      <c r="D3569" s="23" t="str">
        <f>+[1]DEPURADO!B3563</f>
        <v>FEH128268</v>
      </c>
      <c r="E3569" s="25">
        <f>+[1]DEPURADO!C3563</f>
        <v>44342</v>
      </c>
      <c r="F3569" s="26">
        <f>+IF([1]DEPURADO!D3563&gt;1,[1]DEPURADO!D3563," ")</f>
        <v>44368</v>
      </c>
      <c r="G3569" s="27">
        <f>[1]DEPURADO!F3563</f>
        <v>44003</v>
      </c>
      <c r="H3569" s="28">
        <v>0</v>
      </c>
      <c r="I3569" s="28">
        <f>+[1]DEPURADO!N3563+[1]DEPURADO!O3563</f>
        <v>0</v>
      </c>
      <c r="J3569" s="28">
        <f>+[1]DEPURADO!S3563</f>
        <v>0</v>
      </c>
      <c r="K3569" s="29">
        <f>+[1]DEPURADO!Q3563+[1]DEPURADO!R3563</f>
        <v>0</v>
      </c>
      <c r="L3569" s="28">
        <v>0</v>
      </c>
      <c r="M3569" s="28">
        <v>0</v>
      </c>
      <c r="N3569" s="28">
        <f t="shared" si="385"/>
        <v>0</v>
      </c>
      <c r="O3569" s="28">
        <f t="shared" si="386"/>
        <v>44003</v>
      </c>
      <c r="P3569" s="24" t="str">
        <f>IF([1]DEPURADO!I3563&gt;1,0,[1]DEPURADO!B3563)</f>
        <v>FEH128268</v>
      </c>
      <c r="Q3569" s="30">
        <f t="shared" si="387"/>
        <v>44003</v>
      </c>
      <c r="R3569" s="31">
        <f t="shared" si="388"/>
        <v>0</v>
      </c>
      <c r="S3569" s="31">
        <f>+[1]DEPURADO!K3563</f>
        <v>0</v>
      </c>
      <c r="T3569" s="23" t="s">
        <v>45</v>
      </c>
      <c r="U3569" s="31">
        <f>+[1]DEPURADO!J3563</f>
        <v>0</v>
      </c>
      <c r="V3569" s="30"/>
      <c r="W3569" s="23" t="s">
        <v>45</v>
      </c>
      <c r="X3569" s="31">
        <f>+[1]DEPURADO!L3563+[1]DEPURADO!M3563</f>
        <v>0</v>
      </c>
      <c r="Y3569" s="23" t="s">
        <v>45</v>
      </c>
      <c r="Z3569" s="31">
        <f t="shared" si="389"/>
        <v>0</v>
      </c>
      <c r="AA3569" s="31"/>
      <c r="AB3569" s="31">
        <v>0</v>
      </c>
      <c r="AC3569" s="31">
        <v>0</v>
      </c>
      <c r="AD3569" s="30"/>
      <c r="AE3569" s="30">
        <f>+[1]DEPURADO!L3563</f>
        <v>0</v>
      </c>
      <c r="AF3569" s="30">
        <v>0</v>
      </c>
      <c r="AG3569" s="30">
        <f t="shared" si="390"/>
        <v>44003</v>
      </c>
      <c r="AH3569" s="30">
        <v>0</v>
      </c>
      <c r="AI3569" s="30" t="str">
        <f>+[1]DEPURADO!G3563</f>
        <v>SALDO A FAVOR DEL PRESTADOR</v>
      </c>
      <c r="AJ3569" s="32"/>
      <c r="AK3569" s="33"/>
    </row>
    <row r="3570" spans="1:37" s="34" customFormat="1" x14ac:dyDescent="0.25">
      <c r="A3570" s="23">
        <f t="shared" si="391"/>
        <v>3562</v>
      </c>
      <c r="B3570" s="24" t="s">
        <v>44</v>
      </c>
      <c r="C3570" s="23" t="str">
        <f>+[1]DEPURADO!A3564</f>
        <v>FEH128284</v>
      </c>
      <c r="D3570" s="23" t="str">
        <f>+[1]DEPURADO!B3564</f>
        <v>FEH128284</v>
      </c>
      <c r="E3570" s="25">
        <f>+[1]DEPURADO!C3564</f>
        <v>44342</v>
      </c>
      <c r="F3570" s="26">
        <f>+IF([1]DEPURADO!D3564&gt;1,[1]DEPURADO!D3564," ")</f>
        <v>44368</v>
      </c>
      <c r="G3570" s="27">
        <f>[1]DEPURADO!F3564</f>
        <v>147608</v>
      </c>
      <c r="H3570" s="28">
        <v>0</v>
      </c>
      <c r="I3570" s="28">
        <f>+[1]DEPURADO!N3564+[1]DEPURADO!O3564</f>
        <v>0</v>
      </c>
      <c r="J3570" s="28">
        <f>+[1]DEPURADO!S3564</f>
        <v>0</v>
      </c>
      <c r="K3570" s="29">
        <f>+[1]DEPURADO!Q3564+[1]DEPURADO!R3564</f>
        <v>0</v>
      </c>
      <c r="L3570" s="28">
        <v>0</v>
      </c>
      <c r="M3570" s="28">
        <v>0</v>
      </c>
      <c r="N3570" s="28">
        <f t="shared" si="385"/>
        <v>0</v>
      </c>
      <c r="O3570" s="28">
        <f t="shared" si="386"/>
        <v>147608</v>
      </c>
      <c r="P3570" s="24" t="str">
        <f>IF([1]DEPURADO!I3564&gt;1,0,[1]DEPURADO!B3564)</f>
        <v>FEH128284</v>
      </c>
      <c r="Q3570" s="30">
        <f t="shared" si="387"/>
        <v>147608</v>
      </c>
      <c r="R3570" s="31">
        <f t="shared" si="388"/>
        <v>0</v>
      </c>
      <c r="S3570" s="31">
        <f>+[1]DEPURADO!K3564</f>
        <v>0</v>
      </c>
      <c r="T3570" s="23" t="s">
        <v>45</v>
      </c>
      <c r="U3570" s="31">
        <f>+[1]DEPURADO!J3564</f>
        <v>0</v>
      </c>
      <c r="V3570" s="30"/>
      <c r="W3570" s="23" t="s">
        <v>45</v>
      </c>
      <c r="X3570" s="31">
        <f>+[1]DEPURADO!L3564+[1]DEPURADO!M3564</f>
        <v>0</v>
      </c>
      <c r="Y3570" s="23" t="s">
        <v>45</v>
      </c>
      <c r="Z3570" s="31">
        <f t="shared" si="389"/>
        <v>0</v>
      </c>
      <c r="AA3570" s="31"/>
      <c r="AB3570" s="31">
        <v>0</v>
      </c>
      <c r="AC3570" s="31">
        <v>0</v>
      </c>
      <c r="AD3570" s="30"/>
      <c r="AE3570" s="30">
        <f>+[1]DEPURADO!L3564</f>
        <v>0</v>
      </c>
      <c r="AF3570" s="30">
        <v>0</v>
      </c>
      <c r="AG3570" s="30">
        <f t="shared" si="390"/>
        <v>147608</v>
      </c>
      <c r="AH3570" s="30">
        <v>0</v>
      </c>
      <c r="AI3570" s="30" t="str">
        <f>+[1]DEPURADO!G3564</f>
        <v>SALDO A FAVOR DEL PRESTADOR</v>
      </c>
      <c r="AJ3570" s="32"/>
      <c r="AK3570" s="33"/>
    </row>
    <row r="3571" spans="1:37" s="34" customFormat="1" x14ac:dyDescent="0.25">
      <c r="A3571" s="23">
        <f t="shared" si="391"/>
        <v>3563</v>
      </c>
      <c r="B3571" s="24" t="s">
        <v>44</v>
      </c>
      <c r="C3571" s="23" t="str">
        <f>+[1]DEPURADO!A3565</f>
        <v>FEH128291</v>
      </c>
      <c r="D3571" s="23" t="str">
        <f>+[1]DEPURADO!B3565</f>
        <v>FEH128291</v>
      </c>
      <c r="E3571" s="25">
        <f>+[1]DEPURADO!C3565</f>
        <v>44342</v>
      </c>
      <c r="F3571" s="26">
        <f>+IF([1]DEPURADO!D3565&gt;1,[1]DEPURADO!D3565," ")</f>
        <v>44368</v>
      </c>
      <c r="G3571" s="27">
        <f>[1]DEPURADO!F3565</f>
        <v>47511</v>
      </c>
      <c r="H3571" s="28">
        <v>0</v>
      </c>
      <c r="I3571" s="28">
        <f>+[1]DEPURADO!N3565+[1]DEPURADO!O3565</f>
        <v>0</v>
      </c>
      <c r="J3571" s="28">
        <f>+[1]DEPURADO!S3565</f>
        <v>0</v>
      </c>
      <c r="K3571" s="29">
        <f>+[1]DEPURADO!Q3565+[1]DEPURADO!R3565</f>
        <v>0</v>
      </c>
      <c r="L3571" s="28">
        <v>0</v>
      </c>
      <c r="M3571" s="28">
        <v>0</v>
      </c>
      <c r="N3571" s="28">
        <f t="shared" si="385"/>
        <v>0</v>
      </c>
      <c r="O3571" s="28">
        <f t="shared" si="386"/>
        <v>47511</v>
      </c>
      <c r="P3571" s="24" t="str">
        <f>IF([1]DEPURADO!I3565&gt;1,0,[1]DEPURADO!B3565)</f>
        <v>FEH128291</v>
      </c>
      <c r="Q3571" s="30">
        <f t="shared" si="387"/>
        <v>47511</v>
      </c>
      <c r="R3571" s="31">
        <f t="shared" si="388"/>
        <v>0</v>
      </c>
      <c r="S3571" s="31">
        <f>+[1]DEPURADO!K3565</f>
        <v>0</v>
      </c>
      <c r="T3571" s="23" t="s">
        <v>45</v>
      </c>
      <c r="U3571" s="31">
        <f>+[1]DEPURADO!J3565</f>
        <v>0</v>
      </c>
      <c r="V3571" s="30"/>
      <c r="W3571" s="23" t="s">
        <v>45</v>
      </c>
      <c r="X3571" s="31">
        <f>+[1]DEPURADO!L3565+[1]DEPURADO!M3565</f>
        <v>0</v>
      </c>
      <c r="Y3571" s="23" t="s">
        <v>45</v>
      </c>
      <c r="Z3571" s="31">
        <f t="shared" si="389"/>
        <v>0</v>
      </c>
      <c r="AA3571" s="31"/>
      <c r="AB3571" s="31">
        <v>0</v>
      </c>
      <c r="AC3571" s="31">
        <v>0</v>
      </c>
      <c r="AD3571" s="30"/>
      <c r="AE3571" s="30">
        <f>+[1]DEPURADO!L3565</f>
        <v>0</v>
      </c>
      <c r="AF3571" s="30">
        <v>0</v>
      </c>
      <c r="AG3571" s="30">
        <f t="shared" si="390"/>
        <v>47511</v>
      </c>
      <c r="AH3571" s="30">
        <v>0</v>
      </c>
      <c r="AI3571" s="30" t="str">
        <f>+[1]DEPURADO!G3565</f>
        <v>SALDO A FAVOR DEL PRESTADOR</v>
      </c>
      <c r="AJ3571" s="32"/>
      <c r="AK3571" s="33"/>
    </row>
    <row r="3572" spans="1:37" s="34" customFormat="1" x14ac:dyDescent="0.25">
      <c r="A3572" s="23">
        <f t="shared" si="391"/>
        <v>3564</v>
      </c>
      <c r="B3572" s="24" t="s">
        <v>44</v>
      </c>
      <c r="C3572" s="23" t="str">
        <f>+[1]DEPURADO!A3566</f>
        <v>FEH128308</v>
      </c>
      <c r="D3572" s="23" t="str">
        <f>+[1]DEPURADO!B3566</f>
        <v>FEH128308</v>
      </c>
      <c r="E3572" s="25">
        <f>+[1]DEPURADO!C3566</f>
        <v>44342</v>
      </c>
      <c r="F3572" s="26">
        <f>+IF([1]DEPURADO!D3566&gt;1,[1]DEPURADO!D3566," ")</f>
        <v>44368</v>
      </c>
      <c r="G3572" s="27">
        <f>[1]DEPURADO!F3566</f>
        <v>22670</v>
      </c>
      <c r="H3572" s="28">
        <v>0</v>
      </c>
      <c r="I3572" s="28">
        <f>+[1]DEPURADO!N3566+[1]DEPURADO!O3566</f>
        <v>0</v>
      </c>
      <c r="J3572" s="28">
        <f>+[1]DEPURADO!S3566</f>
        <v>0</v>
      </c>
      <c r="K3572" s="29">
        <f>+[1]DEPURADO!Q3566+[1]DEPURADO!R3566</f>
        <v>0</v>
      </c>
      <c r="L3572" s="28">
        <v>0</v>
      </c>
      <c r="M3572" s="28">
        <v>0</v>
      </c>
      <c r="N3572" s="28">
        <f t="shared" si="385"/>
        <v>0</v>
      </c>
      <c r="O3572" s="28">
        <f t="shared" si="386"/>
        <v>22670</v>
      </c>
      <c r="P3572" s="24" t="str">
        <f>IF([1]DEPURADO!I3566&gt;1,0,[1]DEPURADO!B3566)</f>
        <v>FEH128308</v>
      </c>
      <c r="Q3572" s="30">
        <f t="shared" si="387"/>
        <v>22670</v>
      </c>
      <c r="R3572" s="31">
        <f t="shared" si="388"/>
        <v>0</v>
      </c>
      <c r="S3572" s="31">
        <f>+[1]DEPURADO!K3566</f>
        <v>0</v>
      </c>
      <c r="T3572" s="23" t="s">
        <v>45</v>
      </c>
      <c r="U3572" s="31">
        <f>+[1]DEPURADO!J3566</f>
        <v>0</v>
      </c>
      <c r="V3572" s="30"/>
      <c r="W3572" s="23" t="s">
        <v>45</v>
      </c>
      <c r="X3572" s="31">
        <f>+[1]DEPURADO!L3566+[1]DEPURADO!M3566</f>
        <v>0</v>
      </c>
      <c r="Y3572" s="23" t="s">
        <v>45</v>
      </c>
      <c r="Z3572" s="31">
        <f t="shared" si="389"/>
        <v>0</v>
      </c>
      <c r="AA3572" s="31"/>
      <c r="AB3572" s="31">
        <v>0</v>
      </c>
      <c r="AC3572" s="31">
        <v>0</v>
      </c>
      <c r="AD3572" s="30"/>
      <c r="AE3572" s="30">
        <f>+[1]DEPURADO!L3566</f>
        <v>0</v>
      </c>
      <c r="AF3572" s="30">
        <v>0</v>
      </c>
      <c r="AG3572" s="30">
        <f t="shared" si="390"/>
        <v>22670</v>
      </c>
      <c r="AH3572" s="30">
        <v>0</v>
      </c>
      <c r="AI3572" s="30" t="str">
        <f>+[1]DEPURADO!G3566</f>
        <v>SALDO A FAVOR DEL PRESTADOR</v>
      </c>
      <c r="AJ3572" s="32"/>
      <c r="AK3572" s="33"/>
    </row>
    <row r="3573" spans="1:37" s="34" customFormat="1" x14ac:dyDescent="0.25">
      <c r="A3573" s="23">
        <f t="shared" si="391"/>
        <v>3565</v>
      </c>
      <c r="B3573" s="24" t="s">
        <v>44</v>
      </c>
      <c r="C3573" s="23" t="str">
        <f>+[1]DEPURADO!A3567</f>
        <v>FEH128309</v>
      </c>
      <c r="D3573" s="23" t="str">
        <f>+[1]DEPURADO!B3567</f>
        <v>FEH128309</v>
      </c>
      <c r="E3573" s="25">
        <f>+[1]DEPURADO!C3567</f>
        <v>44342</v>
      </c>
      <c r="F3573" s="26">
        <f>+IF([1]DEPURADO!D3567&gt;1,[1]DEPURADO!D3567," ")</f>
        <v>44368</v>
      </c>
      <c r="G3573" s="27">
        <f>[1]DEPURADO!F3567</f>
        <v>61333</v>
      </c>
      <c r="H3573" s="28">
        <v>0</v>
      </c>
      <c r="I3573" s="28">
        <f>+[1]DEPURADO!N3567+[1]DEPURADO!O3567</f>
        <v>0</v>
      </c>
      <c r="J3573" s="28">
        <f>+[1]DEPURADO!S3567</f>
        <v>0</v>
      </c>
      <c r="K3573" s="29">
        <f>+[1]DEPURADO!Q3567+[1]DEPURADO!R3567</f>
        <v>0</v>
      </c>
      <c r="L3573" s="28">
        <v>0</v>
      </c>
      <c r="M3573" s="28">
        <v>0</v>
      </c>
      <c r="N3573" s="28">
        <f t="shared" si="385"/>
        <v>0</v>
      </c>
      <c r="O3573" s="28">
        <f t="shared" si="386"/>
        <v>61333</v>
      </c>
      <c r="P3573" s="24" t="str">
        <f>IF([1]DEPURADO!I3567&gt;1,0,[1]DEPURADO!B3567)</f>
        <v>FEH128309</v>
      </c>
      <c r="Q3573" s="30">
        <f t="shared" si="387"/>
        <v>61333</v>
      </c>
      <c r="R3573" s="31">
        <f t="shared" si="388"/>
        <v>0</v>
      </c>
      <c r="S3573" s="31">
        <f>+[1]DEPURADO!K3567</f>
        <v>0</v>
      </c>
      <c r="T3573" s="23" t="s">
        <v>45</v>
      </c>
      <c r="U3573" s="31">
        <f>+[1]DEPURADO!J3567</f>
        <v>0</v>
      </c>
      <c r="V3573" s="30"/>
      <c r="W3573" s="23" t="s">
        <v>45</v>
      </c>
      <c r="X3573" s="31">
        <f>+[1]DEPURADO!L3567+[1]DEPURADO!M3567</f>
        <v>0</v>
      </c>
      <c r="Y3573" s="23" t="s">
        <v>45</v>
      </c>
      <c r="Z3573" s="31">
        <f t="shared" si="389"/>
        <v>0</v>
      </c>
      <c r="AA3573" s="31"/>
      <c r="AB3573" s="31">
        <v>0</v>
      </c>
      <c r="AC3573" s="31">
        <v>0</v>
      </c>
      <c r="AD3573" s="30"/>
      <c r="AE3573" s="30">
        <f>+[1]DEPURADO!L3567</f>
        <v>0</v>
      </c>
      <c r="AF3573" s="30">
        <v>0</v>
      </c>
      <c r="AG3573" s="30">
        <f t="shared" si="390"/>
        <v>61333</v>
      </c>
      <c r="AH3573" s="30">
        <v>0</v>
      </c>
      <c r="AI3573" s="30" t="str">
        <f>+[1]DEPURADO!G3567</f>
        <v>SALDO A FAVOR DEL PRESTADOR</v>
      </c>
      <c r="AJ3573" s="32"/>
      <c r="AK3573" s="33"/>
    </row>
    <row r="3574" spans="1:37" s="34" customFormat="1" x14ac:dyDescent="0.25">
      <c r="A3574" s="23">
        <f t="shared" si="391"/>
        <v>3566</v>
      </c>
      <c r="B3574" s="24" t="s">
        <v>44</v>
      </c>
      <c r="C3574" s="23" t="str">
        <f>+[1]DEPURADO!A3568</f>
        <v>FEH128317</v>
      </c>
      <c r="D3574" s="23" t="str">
        <f>+[1]DEPURADO!B3568</f>
        <v>FEH128317</v>
      </c>
      <c r="E3574" s="25">
        <f>+[1]DEPURADO!C3568</f>
        <v>44342</v>
      </c>
      <c r="F3574" s="26">
        <f>+IF([1]DEPURADO!D3568&gt;1,[1]DEPURADO!D3568," ")</f>
        <v>44368</v>
      </c>
      <c r="G3574" s="27">
        <f>[1]DEPURADO!F3568</f>
        <v>33457</v>
      </c>
      <c r="H3574" s="28">
        <v>0</v>
      </c>
      <c r="I3574" s="28">
        <f>+[1]DEPURADO!N3568+[1]DEPURADO!O3568</f>
        <v>0</v>
      </c>
      <c r="J3574" s="28">
        <f>+[1]DEPURADO!S3568</f>
        <v>0</v>
      </c>
      <c r="K3574" s="29">
        <f>+[1]DEPURADO!Q3568+[1]DEPURADO!R3568</f>
        <v>0</v>
      </c>
      <c r="L3574" s="28">
        <v>0</v>
      </c>
      <c r="M3574" s="28">
        <v>0</v>
      </c>
      <c r="N3574" s="28">
        <f t="shared" si="385"/>
        <v>0</v>
      </c>
      <c r="O3574" s="28">
        <f t="shared" si="386"/>
        <v>33457</v>
      </c>
      <c r="P3574" s="24" t="str">
        <f>IF([1]DEPURADO!I3568&gt;1,0,[1]DEPURADO!B3568)</f>
        <v>FEH128317</v>
      </c>
      <c r="Q3574" s="30">
        <f t="shared" si="387"/>
        <v>33457</v>
      </c>
      <c r="R3574" s="31">
        <f t="shared" si="388"/>
        <v>0</v>
      </c>
      <c r="S3574" s="31">
        <f>+[1]DEPURADO!K3568</f>
        <v>0</v>
      </c>
      <c r="T3574" s="23" t="s">
        <v>45</v>
      </c>
      <c r="U3574" s="31">
        <f>+[1]DEPURADO!J3568</f>
        <v>0</v>
      </c>
      <c r="V3574" s="30"/>
      <c r="W3574" s="23" t="s">
        <v>45</v>
      </c>
      <c r="X3574" s="31">
        <f>+[1]DEPURADO!L3568+[1]DEPURADO!M3568</f>
        <v>0</v>
      </c>
      <c r="Y3574" s="23" t="s">
        <v>45</v>
      </c>
      <c r="Z3574" s="31">
        <f t="shared" si="389"/>
        <v>0</v>
      </c>
      <c r="AA3574" s="31"/>
      <c r="AB3574" s="31">
        <v>0</v>
      </c>
      <c r="AC3574" s="31">
        <v>0</v>
      </c>
      <c r="AD3574" s="30"/>
      <c r="AE3574" s="30">
        <f>+[1]DEPURADO!L3568</f>
        <v>0</v>
      </c>
      <c r="AF3574" s="30">
        <v>0</v>
      </c>
      <c r="AG3574" s="30">
        <f t="shared" si="390"/>
        <v>33457</v>
      </c>
      <c r="AH3574" s="30">
        <v>0</v>
      </c>
      <c r="AI3574" s="30" t="str">
        <f>+[1]DEPURADO!G3568</f>
        <v>SALDO A FAVOR DEL PRESTADOR</v>
      </c>
      <c r="AJ3574" s="32"/>
      <c r="AK3574" s="33"/>
    </row>
    <row r="3575" spans="1:37" s="34" customFormat="1" x14ac:dyDescent="0.25">
      <c r="A3575" s="23">
        <f t="shared" si="391"/>
        <v>3567</v>
      </c>
      <c r="B3575" s="24" t="s">
        <v>44</v>
      </c>
      <c r="C3575" s="23" t="str">
        <f>+[1]DEPURADO!A3569</f>
        <v>FEH128359</v>
      </c>
      <c r="D3575" s="23" t="str">
        <f>+[1]DEPURADO!B3569</f>
        <v>FEH128359</v>
      </c>
      <c r="E3575" s="25">
        <f>+[1]DEPURADO!C3569</f>
        <v>44342</v>
      </c>
      <c r="F3575" s="26">
        <f>+IF([1]DEPURADO!D3569&gt;1,[1]DEPURADO!D3569," ")</f>
        <v>44368</v>
      </c>
      <c r="G3575" s="27">
        <f>[1]DEPURADO!F3569</f>
        <v>115484</v>
      </c>
      <c r="H3575" s="28">
        <v>0</v>
      </c>
      <c r="I3575" s="28">
        <f>+[1]DEPURADO!N3569+[1]DEPURADO!O3569</f>
        <v>0</v>
      </c>
      <c r="J3575" s="28">
        <f>+[1]DEPURADO!S3569</f>
        <v>0</v>
      </c>
      <c r="K3575" s="29">
        <f>+[1]DEPURADO!Q3569+[1]DEPURADO!R3569</f>
        <v>0</v>
      </c>
      <c r="L3575" s="28">
        <v>0</v>
      </c>
      <c r="M3575" s="28">
        <v>0</v>
      </c>
      <c r="N3575" s="28">
        <f t="shared" si="385"/>
        <v>0</v>
      </c>
      <c r="O3575" s="28">
        <f t="shared" si="386"/>
        <v>115484</v>
      </c>
      <c r="P3575" s="24" t="str">
        <f>IF([1]DEPURADO!I3569&gt;1,0,[1]DEPURADO!B3569)</f>
        <v>FEH128359</v>
      </c>
      <c r="Q3575" s="30">
        <f t="shared" si="387"/>
        <v>115484</v>
      </c>
      <c r="R3575" s="31">
        <f t="shared" si="388"/>
        <v>0</v>
      </c>
      <c r="S3575" s="31">
        <f>+[1]DEPURADO!K3569</f>
        <v>0</v>
      </c>
      <c r="T3575" s="23" t="s">
        <v>45</v>
      </c>
      <c r="U3575" s="31">
        <f>+[1]DEPURADO!J3569</f>
        <v>0</v>
      </c>
      <c r="V3575" s="30"/>
      <c r="W3575" s="23" t="s">
        <v>45</v>
      </c>
      <c r="X3575" s="31">
        <f>+[1]DEPURADO!L3569+[1]DEPURADO!M3569</f>
        <v>0</v>
      </c>
      <c r="Y3575" s="23" t="s">
        <v>45</v>
      </c>
      <c r="Z3575" s="31">
        <f t="shared" si="389"/>
        <v>0</v>
      </c>
      <c r="AA3575" s="31"/>
      <c r="AB3575" s="31">
        <v>0</v>
      </c>
      <c r="AC3575" s="31">
        <v>0</v>
      </c>
      <c r="AD3575" s="30"/>
      <c r="AE3575" s="30">
        <f>+[1]DEPURADO!L3569</f>
        <v>0</v>
      </c>
      <c r="AF3575" s="30">
        <v>0</v>
      </c>
      <c r="AG3575" s="30">
        <f t="shared" si="390"/>
        <v>115484</v>
      </c>
      <c r="AH3575" s="30">
        <v>0</v>
      </c>
      <c r="AI3575" s="30" t="str">
        <f>+[1]DEPURADO!G3569</f>
        <v>SALDO A FAVOR DEL PRESTADOR</v>
      </c>
      <c r="AJ3575" s="32"/>
      <c r="AK3575" s="33"/>
    </row>
    <row r="3576" spans="1:37" s="34" customFormat="1" x14ac:dyDescent="0.25">
      <c r="A3576" s="23">
        <f t="shared" si="391"/>
        <v>3568</v>
      </c>
      <c r="B3576" s="24" t="s">
        <v>44</v>
      </c>
      <c r="C3576" s="23" t="str">
        <f>+[1]DEPURADO!A3570</f>
        <v>FEH128368</v>
      </c>
      <c r="D3576" s="23" t="str">
        <f>+[1]DEPURADO!B3570</f>
        <v>FEH128368</v>
      </c>
      <c r="E3576" s="25">
        <f>+[1]DEPURADO!C3570</f>
        <v>44342</v>
      </c>
      <c r="F3576" s="26">
        <f>+IF([1]DEPURADO!D3570&gt;1,[1]DEPURADO!D3570," ")</f>
        <v>44368</v>
      </c>
      <c r="G3576" s="27">
        <f>[1]DEPURADO!F3570</f>
        <v>16226</v>
      </c>
      <c r="H3576" s="28">
        <v>0</v>
      </c>
      <c r="I3576" s="28">
        <f>+[1]DEPURADO!N3570+[1]DEPURADO!O3570</f>
        <v>0</v>
      </c>
      <c r="J3576" s="28">
        <f>+[1]DEPURADO!S3570</f>
        <v>0</v>
      </c>
      <c r="K3576" s="29">
        <f>+[1]DEPURADO!Q3570+[1]DEPURADO!R3570</f>
        <v>0</v>
      </c>
      <c r="L3576" s="28">
        <v>0</v>
      </c>
      <c r="M3576" s="28">
        <v>0</v>
      </c>
      <c r="N3576" s="28">
        <f t="shared" si="385"/>
        <v>0</v>
      </c>
      <c r="O3576" s="28">
        <f t="shared" si="386"/>
        <v>16226</v>
      </c>
      <c r="P3576" s="24" t="str">
        <f>IF([1]DEPURADO!I3570&gt;1,0,[1]DEPURADO!B3570)</f>
        <v>FEH128368</v>
      </c>
      <c r="Q3576" s="30">
        <f t="shared" si="387"/>
        <v>16226</v>
      </c>
      <c r="R3576" s="31">
        <f t="shared" si="388"/>
        <v>0</v>
      </c>
      <c r="S3576" s="31">
        <f>+[1]DEPURADO!K3570</f>
        <v>0</v>
      </c>
      <c r="T3576" s="23" t="s">
        <v>45</v>
      </c>
      <c r="U3576" s="31">
        <f>+[1]DEPURADO!J3570</f>
        <v>0</v>
      </c>
      <c r="V3576" s="30"/>
      <c r="W3576" s="23" t="s">
        <v>45</v>
      </c>
      <c r="X3576" s="31">
        <f>+[1]DEPURADO!L3570+[1]DEPURADO!M3570</f>
        <v>0</v>
      </c>
      <c r="Y3576" s="23" t="s">
        <v>45</v>
      </c>
      <c r="Z3576" s="31">
        <f t="shared" si="389"/>
        <v>0</v>
      </c>
      <c r="AA3576" s="31"/>
      <c r="AB3576" s="31">
        <v>0</v>
      </c>
      <c r="AC3576" s="31">
        <v>0</v>
      </c>
      <c r="AD3576" s="30"/>
      <c r="AE3576" s="30">
        <f>+[1]DEPURADO!L3570</f>
        <v>0</v>
      </c>
      <c r="AF3576" s="30">
        <v>0</v>
      </c>
      <c r="AG3576" s="30">
        <f t="shared" si="390"/>
        <v>16226</v>
      </c>
      <c r="AH3576" s="30">
        <v>0</v>
      </c>
      <c r="AI3576" s="30" t="str">
        <f>+[1]DEPURADO!G3570</f>
        <v>SALDO A FAVOR DEL PRESTADOR</v>
      </c>
      <c r="AJ3576" s="32"/>
      <c r="AK3576" s="33"/>
    </row>
    <row r="3577" spans="1:37" s="34" customFormat="1" x14ac:dyDescent="0.25">
      <c r="A3577" s="23">
        <f t="shared" si="391"/>
        <v>3569</v>
      </c>
      <c r="B3577" s="24" t="s">
        <v>44</v>
      </c>
      <c r="C3577" s="23" t="str">
        <f>+[1]DEPURADO!A3571</f>
        <v>FEH128457</v>
      </c>
      <c r="D3577" s="23" t="str">
        <f>+[1]DEPURADO!B3571</f>
        <v>FEH128457</v>
      </c>
      <c r="E3577" s="25">
        <f>+[1]DEPURADO!C3571</f>
        <v>44342</v>
      </c>
      <c r="F3577" s="26">
        <f>+IF([1]DEPURADO!D3571&gt;1,[1]DEPURADO!D3571," ")</f>
        <v>44368</v>
      </c>
      <c r="G3577" s="27">
        <f>[1]DEPURADO!F3571</f>
        <v>38110</v>
      </c>
      <c r="H3577" s="28">
        <v>0</v>
      </c>
      <c r="I3577" s="28">
        <f>+[1]DEPURADO!N3571+[1]DEPURADO!O3571</f>
        <v>0</v>
      </c>
      <c r="J3577" s="28">
        <f>+[1]DEPURADO!S3571</f>
        <v>0</v>
      </c>
      <c r="K3577" s="29">
        <f>+[1]DEPURADO!Q3571+[1]DEPURADO!R3571</f>
        <v>0</v>
      </c>
      <c r="L3577" s="28">
        <v>0</v>
      </c>
      <c r="M3577" s="28">
        <v>0</v>
      </c>
      <c r="N3577" s="28">
        <f t="shared" si="385"/>
        <v>0</v>
      </c>
      <c r="O3577" s="28">
        <f t="shared" si="386"/>
        <v>38110</v>
      </c>
      <c r="P3577" s="24" t="str">
        <f>IF([1]DEPURADO!I3571&gt;1,0,[1]DEPURADO!B3571)</f>
        <v>FEH128457</v>
      </c>
      <c r="Q3577" s="30">
        <f t="shared" si="387"/>
        <v>38110</v>
      </c>
      <c r="R3577" s="31">
        <f t="shared" si="388"/>
        <v>0</v>
      </c>
      <c r="S3577" s="31">
        <f>+[1]DEPURADO!K3571</f>
        <v>0</v>
      </c>
      <c r="T3577" s="23" t="s">
        <v>45</v>
      </c>
      <c r="U3577" s="31">
        <f>+[1]DEPURADO!J3571</f>
        <v>0</v>
      </c>
      <c r="V3577" s="30"/>
      <c r="W3577" s="23" t="s">
        <v>45</v>
      </c>
      <c r="X3577" s="31">
        <f>+[1]DEPURADO!L3571+[1]DEPURADO!M3571</f>
        <v>0</v>
      </c>
      <c r="Y3577" s="23" t="s">
        <v>45</v>
      </c>
      <c r="Z3577" s="31">
        <f t="shared" si="389"/>
        <v>0</v>
      </c>
      <c r="AA3577" s="31"/>
      <c r="AB3577" s="31">
        <v>0</v>
      </c>
      <c r="AC3577" s="31">
        <v>0</v>
      </c>
      <c r="AD3577" s="30"/>
      <c r="AE3577" s="30">
        <f>+[1]DEPURADO!L3571</f>
        <v>0</v>
      </c>
      <c r="AF3577" s="30">
        <v>0</v>
      </c>
      <c r="AG3577" s="30">
        <f t="shared" si="390"/>
        <v>38110</v>
      </c>
      <c r="AH3577" s="30">
        <v>0</v>
      </c>
      <c r="AI3577" s="30" t="str">
        <f>+[1]DEPURADO!G3571</f>
        <v>SALDO A FAVOR DEL PRESTADOR</v>
      </c>
      <c r="AJ3577" s="32"/>
      <c r="AK3577" s="33"/>
    </row>
    <row r="3578" spans="1:37" s="34" customFormat="1" x14ac:dyDescent="0.25">
      <c r="A3578" s="23">
        <f t="shared" si="391"/>
        <v>3570</v>
      </c>
      <c r="B3578" s="24" t="s">
        <v>44</v>
      </c>
      <c r="C3578" s="23" t="str">
        <f>+[1]DEPURADO!A3572</f>
        <v>FEH128462</v>
      </c>
      <c r="D3578" s="23" t="str">
        <f>+[1]DEPURADO!B3572</f>
        <v>FEH128462</v>
      </c>
      <c r="E3578" s="25">
        <f>+[1]DEPURADO!C3572</f>
        <v>44342</v>
      </c>
      <c r="F3578" s="26">
        <f>+IF([1]DEPURADO!D3572&gt;1,[1]DEPURADO!D3572," ")</f>
        <v>44368</v>
      </c>
      <c r="G3578" s="27">
        <f>[1]DEPURADO!F3572</f>
        <v>38110</v>
      </c>
      <c r="H3578" s="28">
        <v>0</v>
      </c>
      <c r="I3578" s="28">
        <f>+[1]DEPURADO!N3572+[1]DEPURADO!O3572</f>
        <v>0</v>
      </c>
      <c r="J3578" s="28">
        <f>+[1]DEPURADO!S3572</f>
        <v>0</v>
      </c>
      <c r="K3578" s="29">
        <f>+[1]DEPURADO!Q3572+[1]DEPURADO!R3572</f>
        <v>0</v>
      </c>
      <c r="L3578" s="28">
        <v>0</v>
      </c>
      <c r="M3578" s="28">
        <v>0</v>
      </c>
      <c r="N3578" s="28">
        <f t="shared" si="385"/>
        <v>0</v>
      </c>
      <c r="O3578" s="28">
        <f t="shared" si="386"/>
        <v>38110</v>
      </c>
      <c r="P3578" s="24" t="str">
        <f>IF([1]DEPURADO!I3572&gt;1,0,[1]DEPURADO!B3572)</f>
        <v>FEH128462</v>
      </c>
      <c r="Q3578" s="30">
        <f t="shared" si="387"/>
        <v>38110</v>
      </c>
      <c r="R3578" s="31">
        <f t="shared" si="388"/>
        <v>0</v>
      </c>
      <c r="S3578" s="31">
        <f>+[1]DEPURADO!K3572</f>
        <v>0</v>
      </c>
      <c r="T3578" s="23" t="s">
        <v>45</v>
      </c>
      <c r="U3578" s="31">
        <f>+[1]DEPURADO!J3572</f>
        <v>0</v>
      </c>
      <c r="V3578" s="30"/>
      <c r="W3578" s="23" t="s">
        <v>45</v>
      </c>
      <c r="X3578" s="31">
        <f>+[1]DEPURADO!L3572+[1]DEPURADO!M3572</f>
        <v>0</v>
      </c>
      <c r="Y3578" s="23" t="s">
        <v>45</v>
      </c>
      <c r="Z3578" s="31">
        <f t="shared" si="389"/>
        <v>0</v>
      </c>
      <c r="AA3578" s="31"/>
      <c r="AB3578" s="31">
        <v>0</v>
      </c>
      <c r="AC3578" s="31">
        <v>0</v>
      </c>
      <c r="AD3578" s="30"/>
      <c r="AE3578" s="30">
        <f>+[1]DEPURADO!L3572</f>
        <v>0</v>
      </c>
      <c r="AF3578" s="30">
        <v>0</v>
      </c>
      <c r="AG3578" s="30">
        <f t="shared" si="390"/>
        <v>38110</v>
      </c>
      <c r="AH3578" s="30">
        <v>0</v>
      </c>
      <c r="AI3578" s="30" t="str">
        <f>+[1]DEPURADO!G3572</f>
        <v>SALDO A FAVOR DEL PRESTADOR</v>
      </c>
      <c r="AJ3578" s="32"/>
      <c r="AK3578" s="33"/>
    </row>
    <row r="3579" spans="1:37" s="34" customFormat="1" x14ac:dyDescent="0.25">
      <c r="A3579" s="23">
        <f t="shared" si="391"/>
        <v>3571</v>
      </c>
      <c r="B3579" s="24" t="s">
        <v>44</v>
      </c>
      <c r="C3579" s="23" t="str">
        <f>+[1]DEPURADO!A3573</f>
        <v>FEH128463</v>
      </c>
      <c r="D3579" s="23" t="str">
        <f>+[1]DEPURADO!B3573</f>
        <v>FEH128463</v>
      </c>
      <c r="E3579" s="25">
        <f>+[1]DEPURADO!C3573</f>
        <v>44342</v>
      </c>
      <c r="F3579" s="26">
        <f>+IF([1]DEPURADO!D3573&gt;1,[1]DEPURADO!D3573," ")</f>
        <v>44368</v>
      </c>
      <c r="G3579" s="27">
        <f>[1]DEPURADO!F3573</f>
        <v>16226</v>
      </c>
      <c r="H3579" s="28">
        <v>0</v>
      </c>
      <c r="I3579" s="28">
        <f>+[1]DEPURADO!N3573+[1]DEPURADO!O3573</f>
        <v>0</v>
      </c>
      <c r="J3579" s="28">
        <f>+[1]DEPURADO!S3573</f>
        <v>0</v>
      </c>
      <c r="K3579" s="29">
        <f>+[1]DEPURADO!Q3573+[1]DEPURADO!R3573</f>
        <v>0</v>
      </c>
      <c r="L3579" s="28">
        <v>0</v>
      </c>
      <c r="M3579" s="28">
        <v>0</v>
      </c>
      <c r="N3579" s="28">
        <f t="shared" si="385"/>
        <v>0</v>
      </c>
      <c r="O3579" s="28">
        <f t="shared" si="386"/>
        <v>16226</v>
      </c>
      <c r="P3579" s="24" t="str">
        <f>IF([1]DEPURADO!I3573&gt;1,0,[1]DEPURADO!B3573)</f>
        <v>FEH128463</v>
      </c>
      <c r="Q3579" s="30">
        <f t="shared" si="387"/>
        <v>16226</v>
      </c>
      <c r="R3579" s="31">
        <f t="shared" si="388"/>
        <v>0</v>
      </c>
      <c r="S3579" s="31">
        <f>+[1]DEPURADO!K3573</f>
        <v>0</v>
      </c>
      <c r="T3579" s="23" t="s">
        <v>45</v>
      </c>
      <c r="U3579" s="31">
        <f>+[1]DEPURADO!J3573</f>
        <v>0</v>
      </c>
      <c r="V3579" s="30"/>
      <c r="W3579" s="23" t="s">
        <v>45</v>
      </c>
      <c r="X3579" s="31">
        <f>+[1]DEPURADO!L3573+[1]DEPURADO!M3573</f>
        <v>0</v>
      </c>
      <c r="Y3579" s="23" t="s">
        <v>45</v>
      </c>
      <c r="Z3579" s="31">
        <f t="shared" si="389"/>
        <v>0</v>
      </c>
      <c r="AA3579" s="31"/>
      <c r="AB3579" s="31">
        <v>0</v>
      </c>
      <c r="AC3579" s="31">
        <v>0</v>
      </c>
      <c r="AD3579" s="30"/>
      <c r="AE3579" s="30">
        <f>+[1]DEPURADO!L3573</f>
        <v>0</v>
      </c>
      <c r="AF3579" s="30">
        <v>0</v>
      </c>
      <c r="AG3579" s="30">
        <f t="shared" si="390"/>
        <v>16226</v>
      </c>
      <c r="AH3579" s="30">
        <v>0</v>
      </c>
      <c r="AI3579" s="30" t="str">
        <f>+[1]DEPURADO!G3573</f>
        <v>SALDO A FAVOR DEL PRESTADOR</v>
      </c>
      <c r="AJ3579" s="32"/>
      <c r="AK3579" s="33"/>
    </row>
    <row r="3580" spans="1:37" s="34" customFormat="1" x14ac:dyDescent="0.25">
      <c r="A3580" s="23">
        <f t="shared" si="391"/>
        <v>3572</v>
      </c>
      <c r="B3580" s="24" t="s">
        <v>44</v>
      </c>
      <c r="C3580" s="23" t="str">
        <f>+[1]DEPURADO!A3574</f>
        <v>FEH128466</v>
      </c>
      <c r="D3580" s="23" t="str">
        <f>+[1]DEPURADO!B3574</f>
        <v>FEH128466</v>
      </c>
      <c r="E3580" s="25">
        <f>+[1]DEPURADO!C3574</f>
        <v>44342</v>
      </c>
      <c r="F3580" s="26">
        <f>+IF([1]DEPURADO!D3574&gt;1,[1]DEPURADO!D3574," ")</f>
        <v>44368</v>
      </c>
      <c r="G3580" s="27">
        <f>[1]DEPURADO!F3574</f>
        <v>38110</v>
      </c>
      <c r="H3580" s="28">
        <v>0</v>
      </c>
      <c r="I3580" s="28">
        <f>+[1]DEPURADO!N3574+[1]DEPURADO!O3574</f>
        <v>0</v>
      </c>
      <c r="J3580" s="28">
        <f>+[1]DEPURADO!S3574</f>
        <v>0</v>
      </c>
      <c r="K3580" s="29">
        <f>+[1]DEPURADO!Q3574+[1]DEPURADO!R3574</f>
        <v>0</v>
      </c>
      <c r="L3580" s="28">
        <v>0</v>
      </c>
      <c r="M3580" s="28">
        <v>0</v>
      </c>
      <c r="N3580" s="28">
        <f t="shared" si="385"/>
        <v>0</v>
      </c>
      <c r="O3580" s="28">
        <f t="shared" si="386"/>
        <v>38110</v>
      </c>
      <c r="P3580" s="24" t="str">
        <f>IF([1]DEPURADO!I3574&gt;1,0,[1]DEPURADO!B3574)</f>
        <v>FEH128466</v>
      </c>
      <c r="Q3580" s="30">
        <f t="shared" si="387"/>
        <v>38110</v>
      </c>
      <c r="R3580" s="31">
        <f t="shared" si="388"/>
        <v>0</v>
      </c>
      <c r="S3580" s="31">
        <f>+[1]DEPURADO!K3574</f>
        <v>0</v>
      </c>
      <c r="T3580" s="23" t="s">
        <v>45</v>
      </c>
      <c r="U3580" s="31">
        <f>+[1]DEPURADO!J3574</f>
        <v>0</v>
      </c>
      <c r="V3580" s="30"/>
      <c r="W3580" s="23" t="s">
        <v>45</v>
      </c>
      <c r="X3580" s="31">
        <f>+[1]DEPURADO!L3574+[1]DEPURADO!M3574</f>
        <v>0</v>
      </c>
      <c r="Y3580" s="23" t="s">
        <v>45</v>
      </c>
      <c r="Z3580" s="31">
        <f t="shared" si="389"/>
        <v>0</v>
      </c>
      <c r="AA3580" s="31"/>
      <c r="AB3580" s="31">
        <v>0</v>
      </c>
      <c r="AC3580" s="31">
        <v>0</v>
      </c>
      <c r="AD3580" s="30"/>
      <c r="AE3580" s="30">
        <f>+[1]DEPURADO!L3574</f>
        <v>0</v>
      </c>
      <c r="AF3580" s="30">
        <v>0</v>
      </c>
      <c r="AG3580" s="30">
        <f t="shared" si="390"/>
        <v>38110</v>
      </c>
      <c r="AH3580" s="30">
        <v>0</v>
      </c>
      <c r="AI3580" s="30" t="str">
        <f>+[1]DEPURADO!G3574</f>
        <v>SALDO A FAVOR DEL PRESTADOR</v>
      </c>
      <c r="AJ3580" s="32"/>
      <c r="AK3580" s="33"/>
    </row>
    <row r="3581" spans="1:37" s="34" customFormat="1" x14ac:dyDescent="0.25">
      <c r="A3581" s="23">
        <f t="shared" si="391"/>
        <v>3573</v>
      </c>
      <c r="B3581" s="24" t="s">
        <v>44</v>
      </c>
      <c r="C3581" s="23" t="str">
        <f>+[1]DEPURADO!A3575</f>
        <v>FEH128472</v>
      </c>
      <c r="D3581" s="23" t="str">
        <f>+[1]DEPURADO!B3575</f>
        <v>FEH128472</v>
      </c>
      <c r="E3581" s="25">
        <f>+[1]DEPURADO!C3575</f>
        <v>44342</v>
      </c>
      <c r="F3581" s="26">
        <f>+IF([1]DEPURADO!D3575&gt;1,[1]DEPURADO!D3575," ")</f>
        <v>44368</v>
      </c>
      <c r="G3581" s="27">
        <f>[1]DEPURADO!F3575</f>
        <v>30596</v>
      </c>
      <c r="H3581" s="28">
        <v>0</v>
      </c>
      <c r="I3581" s="28">
        <f>+[1]DEPURADO!N3575+[1]DEPURADO!O3575</f>
        <v>0</v>
      </c>
      <c r="J3581" s="28">
        <f>+[1]DEPURADO!S3575</f>
        <v>0</v>
      </c>
      <c r="K3581" s="29">
        <f>+[1]DEPURADO!Q3575+[1]DEPURADO!R3575</f>
        <v>0</v>
      </c>
      <c r="L3581" s="28">
        <v>0</v>
      </c>
      <c r="M3581" s="28">
        <v>0</v>
      </c>
      <c r="N3581" s="28">
        <f t="shared" si="385"/>
        <v>0</v>
      </c>
      <c r="O3581" s="28">
        <f t="shared" si="386"/>
        <v>30596</v>
      </c>
      <c r="P3581" s="24" t="str">
        <f>IF([1]DEPURADO!I3575&gt;1,0,[1]DEPURADO!B3575)</f>
        <v>FEH128472</v>
      </c>
      <c r="Q3581" s="30">
        <f t="shared" si="387"/>
        <v>30596</v>
      </c>
      <c r="R3581" s="31">
        <f t="shared" si="388"/>
        <v>0</v>
      </c>
      <c r="S3581" s="31">
        <f>+[1]DEPURADO!K3575</f>
        <v>0</v>
      </c>
      <c r="T3581" s="23" t="s">
        <v>45</v>
      </c>
      <c r="U3581" s="31">
        <f>+[1]DEPURADO!J3575</f>
        <v>0</v>
      </c>
      <c r="V3581" s="30"/>
      <c r="W3581" s="23" t="s">
        <v>45</v>
      </c>
      <c r="X3581" s="31">
        <f>+[1]DEPURADO!L3575+[1]DEPURADO!M3575</f>
        <v>0</v>
      </c>
      <c r="Y3581" s="23" t="s">
        <v>45</v>
      </c>
      <c r="Z3581" s="31">
        <f t="shared" si="389"/>
        <v>0</v>
      </c>
      <c r="AA3581" s="31"/>
      <c r="AB3581" s="31">
        <v>0</v>
      </c>
      <c r="AC3581" s="31">
        <v>0</v>
      </c>
      <c r="AD3581" s="30"/>
      <c r="AE3581" s="30">
        <f>+[1]DEPURADO!L3575</f>
        <v>0</v>
      </c>
      <c r="AF3581" s="30">
        <v>0</v>
      </c>
      <c r="AG3581" s="30">
        <f t="shared" si="390"/>
        <v>30596</v>
      </c>
      <c r="AH3581" s="30">
        <v>0</v>
      </c>
      <c r="AI3581" s="30" t="str">
        <f>+[1]DEPURADO!G3575</f>
        <v>SALDO A FAVOR DEL PRESTADOR</v>
      </c>
      <c r="AJ3581" s="32"/>
      <c r="AK3581" s="33"/>
    </row>
    <row r="3582" spans="1:37" s="34" customFormat="1" x14ac:dyDescent="0.25">
      <c r="A3582" s="23">
        <f t="shared" si="391"/>
        <v>3574</v>
      </c>
      <c r="B3582" s="24" t="s">
        <v>44</v>
      </c>
      <c r="C3582" s="23" t="str">
        <f>+[1]DEPURADO!A3576</f>
        <v>FEH128493</v>
      </c>
      <c r="D3582" s="23" t="str">
        <f>+[1]DEPURADO!B3576</f>
        <v>FEH128493</v>
      </c>
      <c r="E3582" s="25">
        <f>+[1]DEPURADO!C3576</f>
        <v>44342</v>
      </c>
      <c r="F3582" s="26">
        <f>+IF([1]DEPURADO!D3576&gt;1,[1]DEPURADO!D3576," ")</f>
        <v>44368</v>
      </c>
      <c r="G3582" s="27">
        <f>[1]DEPURADO!F3576</f>
        <v>143045</v>
      </c>
      <c r="H3582" s="28">
        <v>0</v>
      </c>
      <c r="I3582" s="28">
        <f>+[1]DEPURADO!N3576+[1]DEPURADO!O3576</f>
        <v>0</v>
      </c>
      <c r="J3582" s="28">
        <f>+[1]DEPURADO!S3576</f>
        <v>0</v>
      </c>
      <c r="K3582" s="29">
        <f>+[1]DEPURADO!Q3576+[1]DEPURADO!R3576</f>
        <v>0</v>
      </c>
      <c r="L3582" s="28">
        <v>0</v>
      </c>
      <c r="M3582" s="28">
        <v>0</v>
      </c>
      <c r="N3582" s="28">
        <f t="shared" si="385"/>
        <v>0</v>
      </c>
      <c r="O3582" s="28">
        <f t="shared" si="386"/>
        <v>143045</v>
      </c>
      <c r="P3582" s="24" t="str">
        <f>IF([1]DEPURADO!I3576&gt;1,0,[1]DEPURADO!B3576)</f>
        <v>FEH128493</v>
      </c>
      <c r="Q3582" s="30">
        <f t="shared" si="387"/>
        <v>143045</v>
      </c>
      <c r="R3582" s="31">
        <f t="shared" si="388"/>
        <v>0</v>
      </c>
      <c r="S3582" s="31">
        <f>+[1]DEPURADO!K3576</f>
        <v>0</v>
      </c>
      <c r="T3582" s="23" t="s">
        <v>45</v>
      </c>
      <c r="U3582" s="31">
        <f>+[1]DEPURADO!J3576</f>
        <v>0</v>
      </c>
      <c r="V3582" s="30"/>
      <c r="W3582" s="23" t="s">
        <v>45</v>
      </c>
      <c r="X3582" s="31">
        <f>+[1]DEPURADO!L3576+[1]DEPURADO!M3576</f>
        <v>0</v>
      </c>
      <c r="Y3582" s="23" t="s">
        <v>45</v>
      </c>
      <c r="Z3582" s="31">
        <f t="shared" si="389"/>
        <v>0</v>
      </c>
      <c r="AA3582" s="31"/>
      <c r="AB3582" s="31">
        <v>0</v>
      </c>
      <c r="AC3582" s="31">
        <v>0</v>
      </c>
      <c r="AD3582" s="30"/>
      <c r="AE3582" s="30">
        <f>+[1]DEPURADO!L3576</f>
        <v>0</v>
      </c>
      <c r="AF3582" s="30">
        <v>0</v>
      </c>
      <c r="AG3582" s="30">
        <f t="shared" si="390"/>
        <v>143045</v>
      </c>
      <c r="AH3582" s="30">
        <v>0</v>
      </c>
      <c r="AI3582" s="30" t="str">
        <f>+[1]DEPURADO!G3576</f>
        <v>SALDO A FAVOR DEL PRESTADOR</v>
      </c>
      <c r="AJ3582" s="32"/>
      <c r="AK3582" s="33"/>
    </row>
    <row r="3583" spans="1:37" s="34" customFormat="1" x14ac:dyDescent="0.25">
      <c r="A3583" s="23">
        <f t="shared" si="391"/>
        <v>3575</v>
      </c>
      <c r="B3583" s="24" t="s">
        <v>44</v>
      </c>
      <c r="C3583" s="23" t="str">
        <f>+[1]DEPURADO!A3577</f>
        <v>FEH128533</v>
      </c>
      <c r="D3583" s="23" t="str">
        <f>+[1]DEPURADO!B3577</f>
        <v>FEH128533</v>
      </c>
      <c r="E3583" s="25">
        <f>+[1]DEPURADO!C3577</f>
        <v>44342</v>
      </c>
      <c r="F3583" s="26">
        <f>+IF([1]DEPURADO!D3577&gt;1,[1]DEPURADO!D3577," ")</f>
        <v>44368</v>
      </c>
      <c r="G3583" s="27">
        <f>[1]DEPURADO!F3577</f>
        <v>135951</v>
      </c>
      <c r="H3583" s="28">
        <v>0</v>
      </c>
      <c r="I3583" s="28">
        <f>+[1]DEPURADO!N3577+[1]DEPURADO!O3577</f>
        <v>0</v>
      </c>
      <c r="J3583" s="28">
        <f>+[1]DEPURADO!S3577</f>
        <v>0</v>
      </c>
      <c r="K3583" s="29">
        <f>+[1]DEPURADO!Q3577+[1]DEPURADO!R3577</f>
        <v>0</v>
      </c>
      <c r="L3583" s="28">
        <v>0</v>
      </c>
      <c r="M3583" s="28">
        <v>0</v>
      </c>
      <c r="N3583" s="28">
        <f t="shared" si="385"/>
        <v>0</v>
      </c>
      <c r="O3583" s="28">
        <f t="shared" si="386"/>
        <v>135951</v>
      </c>
      <c r="P3583" s="24" t="str">
        <f>IF([1]DEPURADO!I3577&gt;1,0,[1]DEPURADO!B3577)</f>
        <v>FEH128533</v>
      </c>
      <c r="Q3583" s="30">
        <f t="shared" si="387"/>
        <v>135951</v>
      </c>
      <c r="R3583" s="31">
        <f t="shared" si="388"/>
        <v>0</v>
      </c>
      <c r="S3583" s="31">
        <f>+[1]DEPURADO!K3577</f>
        <v>0</v>
      </c>
      <c r="T3583" s="23" t="s">
        <v>45</v>
      </c>
      <c r="U3583" s="31">
        <f>+[1]DEPURADO!J3577</f>
        <v>0</v>
      </c>
      <c r="V3583" s="30"/>
      <c r="W3583" s="23" t="s">
        <v>45</v>
      </c>
      <c r="X3583" s="31">
        <f>+[1]DEPURADO!L3577+[1]DEPURADO!M3577</f>
        <v>0</v>
      </c>
      <c r="Y3583" s="23" t="s">
        <v>45</v>
      </c>
      <c r="Z3583" s="31">
        <f t="shared" si="389"/>
        <v>0</v>
      </c>
      <c r="AA3583" s="31"/>
      <c r="AB3583" s="31">
        <v>0</v>
      </c>
      <c r="AC3583" s="31">
        <v>0</v>
      </c>
      <c r="AD3583" s="30"/>
      <c r="AE3583" s="30">
        <f>+[1]DEPURADO!L3577</f>
        <v>0</v>
      </c>
      <c r="AF3583" s="30">
        <v>0</v>
      </c>
      <c r="AG3583" s="30">
        <f t="shared" si="390"/>
        <v>135951</v>
      </c>
      <c r="AH3583" s="30">
        <v>0</v>
      </c>
      <c r="AI3583" s="30" t="str">
        <f>+[1]DEPURADO!G3577</f>
        <v>SALDO A FAVOR DEL PRESTADOR</v>
      </c>
      <c r="AJ3583" s="32"/>
      <c r="AK3583" s="33"/>
    </row>
    <row r="3584" spans="1:37" s="34" customFormat="1" x14ac:dyDescent="0.25">
      <c r="A3584" s="23">
        <f t="shared" si="391"/>
        <v>3576</v>
      </c>
      <c r="B3584" s="24" t="s">
        <v>44</v>
      </c>
      <c r="C3584" s="23" t="str">
        <f>+[1]DEPURADO!A3578</f>
        <v>FEH128560</v>
      </c>
      <c r="D3584" s="23" t="str">
        <f>+[1]DEPURADO!B3578</f>
        <v>FEH128560</v>
      </c>
      <c r="E3584" s="25">
        <f>+[1]DEPURADO!C3578</f>
        <v>44342</v>
      </c>
      <c r="F3584" s="26">
        <f>+IF([1]DEPURADO!D3578&gt;1,[1]DEPURADO!D3578," ")</f>
        <v>44368</v>
      </c>
      <c r="G3584" s="27">
        <f>[1]DEPURADO!F3578</f>
        <v>165808</v>
      </c>
      <c r="H3584" s="28">
        <v>0</v>
      </c>
      <c r="I3584" s="28">
        <f>+[1]DEPURADO!N3578+[1]DEPURADO!O3578</f>
        <v>0</v>
      </c>
      <c r="J3584" s="28">
        <f>+[1]DEPURADO!S3578</f>
        <v>0</v>
      </c>
      <c r="K3584" s="29">
        <f>+[1]DEPURADO!Q3578+[1]DEPURADO!R3578</f>
        <v>0</v>
      </c>
      <c r="L3584" s="28">
        <v>0</v>
      </c>
      <c r="M3584" s="28">
        <v>0</v>
      </c>
      <c r="N3584" s="28">
        <f t="shared" si="385"/>
        <v>0</v>
      </c>
      <c r="O3584" s="28">
        <f t="shared" si="386"/>
        <v>165808</v>
      </c>
      <c r="P3584" s="24" t="str">
        <f>IF([1]DEPURADO!I3578&gt;1,0,[1]DEPURADO!B3578)</f>
        <v>FEH128560</v>
      </c>
      <c r="Q3584" s="30">
        <f t="shared" si="387"/>
        <v>165808</v>
      </c>
      <c r="R3584" s="31">
        <f t="shared" si="388"/>
        <v>0</v>
      </c>
      <c r="S3584" s="31">
        <f>+[1]DEPURADO!K3578</f>
        <v>0</v>
      </c>
      <c r="T3584" s="23" t="s">
        <v>45</v>
      </c>
      <c r="U3584" s="31">
        <f>+[1]DEPURADO!J3578</f>
        <v>0</v>
      </c>
      <c r="V3584" s="30"/>
      <c r="W3584" s="23" t="s">
        <v>45</v>
      </c>
      <c r="X3584" s="31">
        <f>+[1]DEPURADO!L3578+[1]DEPURADO!M3578</f>
        <v>0</v>
      </c>
      <c r="Y3584" s="23" t="s">
        <v>45</v>
      </c>
      <c r="Z3584" s="31">
        <f t="shared" si="389"/>
        <v>0</v>
      </c>
      <c r="AA3584" s="31"/>
      <c r="AB3584" s="31">
        <v>0</v>
      </c>
      <c r="AC3584" s="31">
        <v>0</v>
      </c>
      <c r="AD3584" s="30"/>
      <c r="AE3584" s="30">
        <f>+[1]DEPURADO!L3578</f>
        <v>0</v>
      </c>
      <c r="AF3584" s="30">
        <v>0</v>
      </c>
      <c r="AG3584" s="30">
        <f t="shared" si="390"/>
        <v>165808</v>
      </c>
      <c r="AH3584" s="30">
        <v>0</v>
      </c>
      <c r="AI3584" s="30" t="str">
        <f>+[1]DEPURADO!G3578</f>
        <v>SALDO A FAVOR DEL PRESTADOR</v>
      </c>
      <c r="AJ3584" s="32"/>
      <c r="AK3584" s="33"/>
    </row>
    <row r="3585" spans="1:37" s="34" customFormat="1" x14ac:dyDescent="0.25">
      <c r="A3585" s="23">
        <f t="shared" si="391"/>
        <v>3577</v>
      </c>
      <c r="B3585" s="24" t="s">
        <v>44</v>
      </c>
      <c r="C3585" s="23" t="str">
        <f>+[1]DEPURADO!A3579</f>
        <v>FEH128572</v>
      </c>
      <c r="D3585" s="23" t="str">
        <f>+[1]DEPURADO!B3579</f>
        <v>FEH128572</v>
      </c>
      <c r="E3585" s="25">
        <f>+[1]DEPURADO!C3579</f>
        <v>44342</v>
      </c>
      <c r="F3585" s="26">
        <f>+IF([1]DEPURADO!D3579&gt;1,[1]DEPURADO!D3579," ")</f>
        <v>44368</v>
      </c>
      <c r="G3585" s="27">
        <f>[1]DEPURADO!F3579</f>
        <v>66950</v>
      </c>
      <c r="H3585" s="28">
        <v>0</v>
      </c>
      <c r="I3585" s="28">
        <f>+[1]DEPURADO!N3579+[1]DEPURADO!O3579</f>
        <v>0</v>
      </c>
      <c r="J3585" s="28">
        <f>+[1]DEPURADO!S3579</f>
        <v>0</v>
      </c>
      <c r="K3585" s="29">
        <f>+[1]DEPURADO!Q3579+[1]DEPURADO!R3579</f>
        <v>0</v>
      </c>
      <c r="L3585" s="28">
        <v>0</v>
      </c>
      <c r="M3585" s="28">
        <v>0</v>
      </c>
      <c r="N3585" s="28">
        <f t="shared" si="385"/>
        <v>0</v>
      </c>
      <c r="O3585" s="28">
        <f t="shared" si="386"/>
        <v>66950</v>
      </c>
      <c r="P3585" s="24" t="str">
        <f>IF([1]DEPURADO!I3579&gt;1,0,[1]DEPURADO!B3579)</f>
        <v>FEH128572</v>
      </c>
      <c r="Q3585" s="30">
        <f t="shared" si="387"/>
        <v>66950</v>
      </c>
      <c r="R3585" s="31">
        <f t="shared" si="388"/>
        <v>0</v>
      </c>
      <c r="S3585" s="31">
        <f>+[1]DEPURADO!K3579</f>
        <v>0</v>
      </c>
      <c r="T3585" s="23" t="s">
        <v>45</v>
      </c>
      <c r="U3585" s="31">
        <f>+[1]DEPURADO!J3579</f>
        <v>0</v>
      </c>
      <c r="V3585" s="30"/>
      <c r="W3585" s="23" t="s">
        <v>45</v>
      </c>
      <c r="X3585" s="31">
        <f>+[1]DEPURADO!L3579+[1]DEPURADO!M3579</f>
        <v>0</v>
      </c>
      <c r="Y3585" s="23" t="s">
        <v>45</v>
      </c>
      <c r="Z3585" s="31">
        <f t="shared" si="389"/>
        <v>0</v>
      </c>
      <c r="AA3585" s="31"/>
      <c r="AB3585" s="31">
        <v>0</v>
      </c>
      <c r="AC3585" s="31">
        <v>0</v>
      </c>
      <c r="AD3585" s="30"/>
      <c r="AE3585" s="30">
        <f>+[1]DEPURADO!L3579</f>
        <v>0</v>
      </c>
      <c r="AF3585" s="30">
        <v>0</v>
      </c>
      <c r="AG3585" s="30">
        <f t="shared" si="390"/>
        <v>66950</v>
      </c>
      <c r="AH3585" s="30">
        <v>0</v>
      </c>
      <c r="AI3585" s="30" t="str">
        <f>+[1]DEPURADO!G3579</f>
        <v>SALDO A FAVOR DEL PRESTADOR</v>
      </c>
      <c r="AJ3585" s="32"/>
      <c r="AK3585" s="33"/>
    </row>
    <row r="3586" spans="1:37" s="34" customFormat="1" x14ac:dyDescent="0.25">
      <c r="A3586" s="23">
        <f t="shared" si="391"/>
        <v>3578</v>
      </c>
      <c r="B3586" s="24" t="s">
        <v>44</v>
      </c>
      <c r="C3586" s="23" t="str">
        <f>+[1]DEPURADO!A3580</f>
        <v>FEH128598</v>
      </c>
      <c r="D3586" s="23" t="str">
        <f>+[1]DEPURADO!B3580</f>
        <v>FEH128598</v>
      </c>
      <c r="E3586" s="25">
        <f>+[1]DEPURADO!C3580</f>
        <v>44342</v>
      </c>
      <c r="F3586" s="26">
        <f>+IF([1]DEPURADO!D3580&gt;1,[1]DEPURADO!D3580," ")</f>
        <v>44368</v>
      </c>
      <c r="G3586" s="27">
        <f>[1]DEPURADO!F3580</f>
        <v>27293</v>
      </c>
      <c r="H3586" s="28">
        <v>0</v>
      </c>
      <c r="I3586" s="28">
        <f>+[1]DEPURADO!N3580+[1]DEPURADO!O3580</f>
        <v>0</v>
      </c>
      <c r="J3586" s="28">
        <f>+[1]DEPURADO!S3580</f>
        <v>0</v>
      </c>
      <c r="K3586" s="29">
        <f>+[1]DEPURADO!Q3580+[1]DEPURADO!R3580</f>
        <v>0</v>
      </c>
      <c r="L3586" s="28">
        <v>0</v>
      </c>
      <c r="M3586" s="28">
        <v>0</v>
      </c>
      <c r="N3586" s="28">
        <f t="shared" si="385"/>
        <v>0</v>
      </c>
      <c r="O3586" s="28">
        <f t="shared" si="386"/>
        <v>27293</v>
      </c>
      <c r="P3586" s="24" t="str">
        <f>IF([1]DEPURADO!I3580&gt;1,0,[1]DEPURADO!B3580)</f>
        <v>FEH128598</v>
      </c>
      <c r="Q3586" s="30">
        <f t="shared" si="387"/>
        <v>27293</v>
      </c>
      <c r="R3586" s="31">
        <f t="shared" si="388"/>
        <v>0</v>
      </c>
      <c r="S3586" s="31">
        <f>+[1]DEPURADO!K3580</f>
        <v>0</v>
      </c>
      <c r="T3586" s="23" t="s">
        <v>45</v>
      </c>
      <c r="U3586" s="31">
        <f>+[1]DEPURADO!J3580</f>
        <v>0</v>
      </c>
      <c r="V3586" s="30"/>
      <c r="W3586" s="23" t="s">
        <v>45</v>
      </c>
      <c r="X3586" s="31">
        <f>+[1]DEPURADO!L3580+[1]DEPURADO!M3580</f>
        <v>0</v>
      </c>
      <c r="Y3586" s="23" t="s">
        <v>45</v>
      </c>
      <c r="Z3586" s="31">
        <f t="shared" si="389"/>
        <v>0</v>
      </c>
      <c r="AA3586" s="31"/>
      <c r="AB3586" s="31">
        <v>0</v>
      </c>
      <c r="AC3586" s="31">
        <v>0</v>
      </c>
      <c r="AD3586" s="30"/>
      <c r="AE3586" s="30">
        <f>+[1]DEPURADO!L3580</f>
        <v>0</v>
      </c>
      <c r="AF3586" s="30">
        <v>0</v>
      </c>
      <c r="AG3586" s="30">
        <f t="shared" si="390"/>
        <v>27293</v>
      </c>
      <c r="AH3586" s="30">
        <v>0</v>
      </c>
      <c r="AI3586" s="30" t="str">
        <f>+[1]DEPURADO!G3580</f>
        <v>SALDO A FAVOR DEL PRESTADOR</v>
      </c>
      <c r="AJ3586" s="32"/>
      <c r="AK3586" s="33"/>
    </row>
    <row r="3587" spans="1:37" s="34" customFormat="1" x14ac:dyDescent="0.25">
      <c r="A3587" s="23">
        <f t="shared" si="391"/>
        <v>3579</v>
      </c>
      <c r="B3587" s="24" t="s">
        <v>44</v>
      </c>
      <c r="C3587" s="23" t="str">
        <f>+[1]DEPURADO!A3581</f>
        <v>FEH128610</v>
      </c>
      <c r="D3587" s="23" t="str">
        <f>+[1]DEPURADO!B3581</f>
        <v>FEH128610</v>
      </c>
      <c r="E3587" s="25">
        <f>+[1]DEPURADO!C3581</f>
        <v>44343</v>
      </c>
      <c r="F3587" s="26">
        <f>+IF([1]DEPURADO!D3581&gt;1,[1]DEPURADO!D3581," ")</f>
        <v>44368</v>
      </c>
      <c r="G3587" s="27">
        <f>[1]DEPURADO!F3581</f>
        <v>131021</v>
      </c>
      <c r="H3587" s="28">
        <v>0</v>
      </c>
      <c r="I3587" s="28">
        <f>+[1]DEPURADO!N3581+[1]DEPURADO!O3581</f>
        <v>0</v>
      </c>
      <c r="J3587" s="28">
        <f>+[1]DEPURADO!S3581</f>
        <v>0</v>
      </c>
      <c r="K3587" s="29">
        <f>+[1]DEPURADO!Q3581+[1]DEPURADO!R3581</f>
        <v>0</v>
      </c>
      <c r="L3587" s="28">
        <v>0</v>
      </c>
      <c r="M3587" s="28">
        <v>0</v>
      </c>
      <c r="N3587" s="28">
        <f t="shared" si="385"/>
        <v>0</v>
      </c>
      <c r="O3587" s="28">
        <f t="shared" si="386"/>
        <v>131021</v>
      </c>
      <c r="P3587" s="24" t="str">
        <f>IF([1]DEPURADO!I3581&gt;1,0,[1]DEPURADO!B3581)</f>
        <v>FEH128610</v>
      </c>
      <c r="Q3587" s="30">
        <f t="shared" si="387"/>
        <v>131021</v>
      </c>
      <c r="R3587" s="31">
        <f t="shared" si="388"/>
        <v>0</v>
      </c>
      <c r="S3587" s="31">
        <f>+[1]DEPURADO!K3581</f>
        <v>0</v>
      </c>
      <c r="T3587" s="23" t="s">
        <v>45</v>
      </c>
      <c r="U3587" s="31">
        <f>+[1]DEPURADO!J3581</f>
        <v>0</v>
      </c>
      <c r="V3587" s="30"/>
      <c r="W3587" s="23" t="s">
        <v>45</v>
      </c>
      <c r="X3587" s="31">
        <f>+[1]DEPURADO!L3581+[1]DEPURADO!M3581</f>
        <v>0</v>
      </c>
      <c r="Y3587" s="23" t="s">
        <v>45</v>
      </c>
      <c r="Z3587" s="31">
        <f t="shared" si="389"/>
        <v>0</v>
      </c>
      <c r="AA3587" s="31"/>
      <c r="AB3587" s="31">
        <v>0</v>
      </c>
      <c r="AC3587" s="31">
        <v>0</v>
      </c>
      <c r="AD3587" s="30"/>
      <c r="AE3587" s="30">
        <f>+[1]DEPURADO!L3581</f>
        <v>0</v>
      </c>
      <c r="AF3587" s="30">
        <v>0</v>
      </c>
      <c r="AG3587" s="30">
        <f t="shared" si="390"/>
        <v>131021</v>
      </c>
      <c r="AH3587" s="30">
        <v>0</v>
      </c>
      <c r="AI3587" s="30" t="str">
        <f>+[1]DEPURADO!G3581</f>
        <v>SALDO A FAVOR DEL PRESTADOR</v>
      </c>
      <c r="AJ3587" s="32"/>
      <c r="AK3587" s="33"/>
    </row>
    <row r="3588" spans="1:37" s="34" customFormat="1" x14ac:dyDescent="0.25">
      <c r="A3588" s="23">
        <f t="shared" si="391"/>
        <v>3580</v>
      </c>
      <c r="B3588" s="24" t="s">
        <v>44</v>
      </c>
      <c r="C3588" s="23" t="str">
        <f>+[1]DEPURADO!A3582</f>
        <v>FEH128611</v>
      </c>
      <c r="D3588" s="23" t="str">
        <f>+[1]DEPURADO!B3582</f>
        <v>FEH128611</v>
      </c>
      <c r="E3588" s="25">
        <f>+[1]DEPURADO!C3582</f>
        <v>44343</v>
      </c>
      <c r="F3588" s="26">
        <f>+IF([1]DEPURADO!D3582&gt;1,[1]DEPURADO!D3582," ")</f>
        <v>44368</v>
      </c>
      <c r="G3588" s="27">
        <f>[1]DEPURADO!F3582</f>
        <v>55333</v>
      </c>
      <c r="H3588" s="28">
        <v>0</v>
      </c>
      <c r="I3588" s="28">
        <f>+[1]DEPURADO!N3582+[1]DEPURADO!O3582</f>
        <v>0</v>
      </c>
      <c r="J3588" s="28">
        <f>+[1]DEPURADO!S3582</f>
        <v>0</v>
      </c>
      <c r="K3588" s="29">
        <f>+[1]DEPURADO!Q3582+[1]DEPURADO!R3582</f>
        <v>0</v>
      </c>
      <c r="L3588" s="28">
        <v>0</v>
      </c>
      <c r="M3588" s="28">
        <v>0</v>
      </c>
      <c r="N3588" s="28">
        <f t="shared" si="385"/>
        <v>0</v>
      </c>
      <c r="O3588" s="28">
        <f t="shared" si="386"/>
        <v>55333</v>
      </c>
      <c r="P3588" s="24" t="str">
        <f>IF([1]DEPURADO!I3582&gt;1,0,[1]DEPURADO!B3582)</f>
        <v>FEH128611</v>
      </c>
      <c r="Q3588" s="30">
        <f t="shared" si="387"/>
        <v>55333</v>
      </c>
      <c r="R3588" s="31">
        <f t="shared" si="388"/>
        <v>0</v>
      </c>
      <c r="S3588" s="31">
        <f>+[1]DEPURADO!K3582</f>
        <v>0</v>
      </c>
      <c r="T3588" s="23" t="s">
        <v>45</v>
      </c>
      <c r="U3588" s="31">
        <f>+[1]DEPURADO!J3582</f>
        <v>0</v>
      </c>
      <c r="V3588" s="30"/>
      <c r="W3588" s="23" t="s">
        <v>45</v>
      </c>
      <c r="X3588" s="31">
        <f>+[1]DEPURADO!L3582+[1]DEPURADO!M3582</f>
        <v>0</v>
      </c>
      <c r="Y3588" s="23" t="s">
        <v>45</v>
      </c>
      <c r="Z3588" s="31">
        <f t="shared" si="389"/>
        <v>0</v>
      </c>
      <c r="AA3588" s="31"/>
      <c r="AB3588" s="31">
        <v>0</v>
      </c>
      <c r="AC3588" s="31">
        <v>0</v>
      </c>
      <c r="AD3588" s="30"/>
      <c r="AE3588" s="30">
        <f>+[1]DEPURADO!L3582</f>
        <v>0</v>
      </c>
      <c r="AF3588" s="30">
        <v>0</v>
      </c>
      <c r="AG3588" s="30">
        <f t="shared" si="390"/>
        <v>55333</v>
      </c>
      <c r="AH3588" s="30">
        <v>0</v>
      </c>
      <c r="AI3588" s="30" t="str">
        <f>+[1]DEPURADO!G3582</f>
        <v>SALDO A FAVOR DEL PRESTADOR</v>
      </c>
      <c r="AJ3588" s="32"/>
      <c r="AK3588" s="33"/>
    </row>
    <row r="3589" spans="1:37" s="34" customFormat="1" x14ac:dyDescent="0.25">
      <c r="A3589" s="23">
        <f t="shared" si="391"/>
        <v>3581</v>
      </c>
      <c r="B3589" s="24" t="s">
        <v>44</v>
      </c>
      <c r="C3589" s="23" t="str">
        <f>+[1]DEPURADO!A3583</f>
        <v>FEH128612</v>
      </c>
      <c r="D3589" s="23" t="str">
        <f>+[1]DEPURADO!B3583</f>
        <v>FEH128612</v>
      </c>
      <c r="E3589" s="25">
        <f>+[1]DEPURADO!C3583</f>
        <v>44343</v>
      </c>
      <c r="F3589" s="26">
        <f>+IF([1]DEPURADO!D3583&gt;1,[1]DEPURADO!D3583," ")</f>
        <v>44368</v>
      </c>
      <c r="G3589" s="27">
        <f>[1]DEPURADO!F3583</f>
        <v>16826</v>
      </c>
      <c r="H3589" s="28">
        <v>0</v>
      </c>
      <c r="I3589" s="28">
        <f>+[1]DEPURADO!N3583+[1]DEPURADO!O3583</f>
        <v>0</v>
      </c>
      <c r="J3589" s="28">
        <f>+[1]DEPURADO!S3583</f>
        <v>0</v>
      </c>
      <c r="K3589" s="29">
        <f>+[1]DEPURADO!Q3583+[1]DEPURADO!R3583</f>
        <v>0</v>
      </c>
      <c r="L3589" s="28">
        <v>0</v>
      </c>
      <c r="M3589" s="28">
        <v>0</v>
      </c>
      <c r="N3589" s="28">
        <f t="shared" si="385"/>
        <v>0</v>
      </c>
      <c r="O3589" s="28">
        <f t="shared" si="386"/>
        <v>16826</v>
      </c>
      <c r="P3589" s="24" t="str">
        <f>IF([1]DEPURADO!I3583&gt;1,0,[1]DEPURADO!B3583)</f>
        <v>FEH128612</v>
      </c>
      <c r="Q3589" s="30">
        <f t="shared" si="387"/>
        <v>16826</v>
      </c>
      <c r="R3589" s="31">
        <f t="shared" si="388"/>
        <v>0</v>
      </c>
      <c r="S3589" s="31">
        <f>+[1]DEPURADO!K3583</f>
        <v>0</v>
      </c>
      <c r="T3589" s="23" t="s">
        <v>45</v>
      </c>
      <c r="U3589" s="31">
        <f>+[1]DEPURADO!J3583</f>
        <v>0</v>
      </c>
      <c r="V3589" s="30"/>
      <c r="W3589" s="23" t="s">
        <v>45</v>
      </c>
      <c r="X3589" s="31">
        <f>+[1]DEPURADO!L3583+[1]DEPURADO!M3583</f>
        <v>0</v>
      </c>
      <c r="Y3589" s="23" t="s">
        <v>45</v>
      </c>
      <c r="Z3589" s="31">
        <f t="shared" si="389"/>
        <v>0</v>
      </c>
      <c r="AA3589" s="31"/>
      <c r="AB3589" s="31">
        <v>0</v>
      </c>
      <c r="AC3589" s="31">
        <v>0</v>
      </c>
      <c r="AD3589" s="30"/>
      <c r="AE3589" s="30">
        <f>+[1]DEPURADO!L3583</f>
        <v>0</v>
      </c>
      <c r="AF3589" s="30">
        <v>0</v>
      </c>
      <c r="AG3589" s="30">
        <f t="shared" si="390"/>
        <v>16826</v>
      </c>
      <c r="AH3589" s="30">
        <v>0</v>
      </c>
      <c r="AI3589" s="30" t="str">
        <f>+[1]DEPURADO!G3583</f>
        <v>SALDO A FAVOR DEL PRESTADOR</v>
      </c>
      <c r="AJ3589" s="32"/>
      <c r="AK3589" s="33"/>
    </row>
    <row r="3590" spans="1:37" s="34" customFormat="1" x14ac:dyDescent="0.25">
      <c r="A3590" s="23">
        <f t="shared" si="391"/>
        <v>3582</v>
      </c>
      <c r="B3590" s="24" t="s">
        <v>44</v>
      </c>
      <c r="C3590" s="23" t="str">
        <f>+[1]DEPURADO!A3584</f>
        <v>FEH128613</v>
      </c>
      <c r="D3590" s="23" t="str">
        <f>+[1]DEPURADO!B3584</f>
        <v>FEH128613</v>
      </c>
      <c r="E3590" s="25">
        <f>+[1]DEPURADO!C3584</f>
        <v>44343</v>
      </c>
      <c r="F3590" s="26">
        <f>+IF([1]DEPURADO!D3584&gt;1,[1]DEPURADO!D3584," ")</f>
        <v>44368</v>
      </c>
      <c r="G3590" s="27">
        <f>[1]DEPURADO!F3584</f>
        <v>210898</v>
      </c>
      <c r="H3590" s="28">
        <v>0</v>
      </c>
      <c r="I3590" s="28">
        <f>+[1]DEPURADO!N3584+[1]DEPURADO!O3584</f>
        <v>0</v>
      </c>
      <c r="J3590" s="28">
        <f>+[1]DEPURADO!S3584</f>
        <v>0</v>
      </c>
      <c r="K3590" s="29">
        <f>+[1]DEPURADO!Q3584+[1]DEPURADO!R3584</f>
        <v>0</v>
      </c>
      <c r="L3590" s="28">
        <v>0</v>
      </c>
      <c r="M3590" s="28">
        <v>0</v>
      </c>
      <c r="N3590" s="28">
        <f t="shared" si="385"/>
        <v>0</v>
      </c>
      <c r="O3590" s="28">
        <f t="shared" si="386"/>
        <v>210898</v>
      </c>
      <c r="P3590" s="24" t="str">
        <f>IF([1]DEPURADO!I3584&gt;1,0,[1]DEPURADO!B3584)</f>
        <v>FEH128613</v>
      </c>
      <c r="Q3590" s="30">
        <f t="shared" si="387"/>
        <v>210898</v>
      </c>
      <c r="R3590" s="31">
        <f t="shared" si="388"/>
        <v>0</v>
      </c>
      <c r="S3590" s="31">
        <f>+[1]DEPURADO!K3584</f>
        <v>0</v>
      </c>
      <c r="T3590" s="23" t="s">
        <v>45</v>
      </c>
      <c r="U3590" s="31">
        <f>+[1]DEPURADO!J3584</f>
        <v>0</v>
      </c>
      <c r="V3590" s="30"/>
      <c r="W3590" s="23" t="s">
        <v>45</v>
      </c>
      <c r="X3590" s="31">
        <f>+[1]DEPURADO!L3584+[1]DEPURADO!M3584</f>
        <v>0</v>
      </c>
      <c r="Y3590" s="23" t="s">
        <v>45</v>
      </c>
      <c r="Z3590" s="31">
        <f t="shared" si="389"/>
        <v>0</v>
      </c>
      <c r="AA3590" s="31"/>
      <c r="AB3590" s="31">
        <v>0</v>
      </c>
      <c r="AC3590" s="31">
        <v>0</v>
      </c>
      <c r="AD3590" s="30"/>
      <c r="AE3590" s="30">
        <f>+[1]DEPURADO!L3584</f>
        <v>0</v>
      </c>
      <c r="AF3590" s="30">
        <v>0</v>
      </c>
      <c r="AG3590" s="30">
        <f t="shared" si="390"/>
        <v>210898</v>
      </c>
      <c r="AH3590" s="30">
        <v>0</v>
      </c>
      <c r="AI3590" s="30" t="str">
        <f>+[1]DEPURADO!G3584</f>
        <v>SALDO A FAVOR DEL PRESTADOR</v>
      </c>
      <c r="AJ3590" s="32"/>
      <c r="AK3590" s="33"/>
    </row>
    <row r="3591" spans="1:37" s="34" customFormat="1" x14ac:dyDescent="0.25">
      <c r="A3591" s="23">
        <f t="shared" si="391"/>
        <v>3583</v>
      </c>
      <c r="B3591" s="24" t="s">
        <v>44</v>
      </c>
      <c r="C3591" s="23" t="str">
        <f>+[1]DEPURADO!A3585</f>
        <v>FEH128614</v>
      </c>
      <c r="D3591" s="23" t="str">
        <f>+[1]DEPURADO!B3585</f>
        <v>FEH128614</v>
      </c>
      <c r="E3591" s="25">
        <f>+[1]DEPURADO!C3585</f>
        <v>44343</v>
      </c>
      <c r="F3591" s="26">
        <f>+IF([1]DEPURADO!D3585&gt;1,[1]DEPURADO!D3585," ")</f>
        <v>44368</v>
      </c>
      <c r="G3591" s="27">
        <f>[1]DEPURADO!F3585</f>
        <v>233341</v>
      </c>
      <c r="H3591" s="28">
        <v>0</v>
      </c>
      <c r="I3591" s="28">
        <f>+[1]DEPURADO!N3585+[1]DEPURADO!O3585</f>
        <v>0</v>
      </c>
      <c r="J3591" s="28">
        <f>+[1]DEPURADO!S3585</f>
        <v>0</v>
      </c>
      <c r="K3591" s="29">
        <f>+[1]DEPURADO!Q3585+[1]DEPURADO!R3585</f>
        <v>0</v>
      </c>
      <c r="L3591" s="28">
        <v>0</v>
      </c>
      <c r="M3591" s="28">
        <v>0</v>
      </c>
      <c r="N3591" s="28">
        <f t="shared" si="385"/>
        <v>0</v>
      </c>
      <c r="O3591" s="28">
        <f t="shared" si="386"/>
        <v>233341</v>
      </c>
      <c r="P3591" s="24" t="str">
        <f>IF([1]DEPURADO!I3585&gt;1,0,[1]DEPURADO!B3585)</f>
        <v>FEH128614</v>
      </c>
      <c r="Q3591" s="30">
        <f t="shared" si="387"/>
        <v>233341</v>
      </c>
      <c r="R3591" s="31">
        <f t="shared" si="388"/>
        <v>0</v>
      </c>
      <c r="S3591" s="31">
        <f>+[1]DEPURADO!K3585</f>
        <v>0</v>
      </c>
      <c r="T3591" s="23" t="s">
        <v>45</v>
      </c>
      <c r="U3591" s="31">
        <f>+[1]DEPURADO!J3585</f>
        <v>0</v>
      </c>
      <c r="V3591" s="30"/>
      <c r="W3591" s="23" t="s">
        <v>45</v>
      </c>
      <c r="X3591" s="31">
        <f>+[1]DEPURADO!L3585+[1]DEPURADO!M3585</f>
        <v>0</v>
      </c>
      <c r="Y3591" s="23" t="s">
        <v>45</v>
      </c>
      <c r="Z3591" s="31">
        <f t="shared" si="389"/>
        <v>0</v>
      </c>
      <c r="AA3591" s="31"/>
      <c r="AB3591" s="31">
        <v>0</v>
      </c>
      <c r="AC3591" s="31">
        <v>0</v>
      </c>
      <c r="AD3591" s="30"/>
      <c r="AE3591" s="30">
        <f>+[1]DEPURADO!L3585</f>
        <v>0</v>
      </c>
      <c r="AF3591" s="30">
        <v>0</v>
      </c>
      <c r="AG3591" s="30">
        <f t="shared" si="390"/>
        <v>233341</v>
      </c>
      <c r="AH3591" s="30">
        <v>0</v>
      </c>
      <c r="AI3591" s="30" t="str">
        <f>+[1]DEPURADO!G3585</f>
        <v>SALDO A FAVOR DEL PRESTADOR</v>
      </c>
      <c r="AJ3591" s="32"/>
      <c r="AK3591" s="33"/>
    </row>
    <row r="3592" spans="1:37" s="34" customFormat="1" x14ac:dyDescent="0.25">
      <c r="A3592" s="23">
        <f t="shared" si="391"/>
        <v>3584</v>
      </c>
      <c r="B3592" s="24" t="s">
        <v>44</v>
      </c>
      <c r="C3592" s="23" t="str">
        <f>+[1]DEPURADO!A3586</f>
        <v>FEH128615</v>
      </c>
      <c r="D3592" s="23" t="str">
        <f>+[1]DEPURADO!B3586</f>
        <v>FEH128615</v>
      </c>
      <c r="E3592" s="25">
        <f>+[1]DEPURADO!C3586</f>
        <v>44343</v>
      </c>
      <c r="F3592" s="26">
        <f>+IF([1]DEPURADO!D3586&gt;1,[1]DEPURADO!D3586," ")</f>
        <v>44368</v>
      </c>
      <c r="G3592" s="27">
        <f>[1]DEPURADO!F3586</f>
        <v>219491</v>
      </c>
      <c r="H3592" s="28">
        <v>0</v>
      </c>
      <c r="I3592" s="28">
        <f>+[1]DEPURADO!N3586+[1]DEPURADO!O3586</f>
        <v>0</v>
      </c>
      <c r="J3592" s="28">
        <f>+[1]DEPURADO!S3586</f>
        <v>0</v>
      </c>
      <c r="K3592" s="29">
        <f>+[1]DEPURADO!Q3586+[1]DEPURADO!R3586</f>
        <v>0</v>
      </c>
      <c r="L3592" s="28">
        <v>0</v>
      </c>
      <c r="M3592" s="28">
        <v>0</v>
      </c>
      <c r="N3592" s="28">
        <f t="shared" si="385"/>
        <v>0</v>
      </c>
      <c r="O3592" s="28">
        <f t="shared" si="386"/>
        <v>219491</v>
      </c>
      <c r="P3592" s="24" t="str">
        <f>IF([1]DEPURADO!I3586&gt;1,0,[1]DEPURADO!B3586)</f>
        <v>FEH128615</v>
      </c>
      <c r="Q3592" s="30">
        <f t="shared" si="387"/>
        <v>219491</v>
      </c>
      <c r="R3592" s="31">
        <f t="shared" si="388"/>
        <v>0</v>
      </c>
      <c r="S3592" s="31">
        <f>+[1]DEPURADO!K3586</f>
        <v>0</v>
      </c>
      <c r="T3592" s="23" t="s">
        <v>45</v>
      </c>
      <c r="U3592" s="31">
        <f>+[1]DEPURADO!J3586</f>
        <v>0</v>
      </c>
      <c r="V3592" s="30"/>
      <c r="W3592" s="23" t="s">
        <v>45</v>
      </c>
      <c r="X3592" s="31">
        <f>+[1]DEPURADO!L3586+[1]DEPURADO!M3586</f>
        <v>0</v>
      </c>
      <c r="Y3592" s="23" t="s">
        <v>45</v>
      </c>
      <c r="Z3592" s="31">
        <f t="shared" si="389"/>
        <v>0</v>
      </c>
      <c r="AA3592" s="31"/>
      <c r="AB3592" s="31">
        <v>0</v>
      </c>
      <c r="AC3592" s="31">
        <v>0</v>
      </c>
      <c r="AD3592" s="30"/>
      <c r="AE3592" s="30">
        <f>+[1]DEPURADO!L3586</f>
        <v>0</v>
      </c>
      <c r="AF3592" s="30">
        <v>0</v>
      </c>
      <c r="AG3592" s="30">
        <f t="shared" si="390"/>
        <v>219491</v>
      </c>
      <c r="AH3592" s="30">
        <v>0</v>
      </c>
      <c r="AI3592" s="30" t="str">
        <f>+[1]DEPURADO!G3586</f>
        <v>SALDO A FAVOR DEL PRESTADOR</v>
      </c>
      <c r="AJ3592" s="32"/>
      <c r="AK3592" s="33"/>
    </row>
    <row r="3593" spans="1:37" s="34" customFormat="1" x14ac:dyDescent="0.25">
      <c r="A3593" s="23">
        <f t="shared" si="391"/>
        <v>3585</v>
      </c>
      <c r="B3593" s="24" t="s">
        <v>44</v>
      </c>
      <c r="C3593" s="23" t="str">
        <f>+[1]DEPURADO!A3587</f>
        <v>FEH128616</v>
      </c>
      <c r="D3593" s="23" t="str">
        <f>+[1]DEPURADO!B3587</f>
        <v>FEH128616</v>
      </c>
      <c r="E3593" s="25">
        <f>+[1]DEPURADO!C3587</f>
        <v>44343</v>
      </c>
      <c r="F3593" s="26">
        <f>+IF([1]DEPURADO!D3587&gt;1,[1]DEPURADO!D3587," ")</f>
        <v>44368</v>
      </c>
      <c r="G3593" s="27">
        <f>[1]DEPURADO!F3587</f>
        <v>49861</v>
      </c>
      <c r="H3593" s="28">
        <v>0</v>
      </c>
      <c r="I3593" s="28">
        <f>+[1]DEPURADO!N3587+[1]DEPURADO!O3587</f>
        <v>0</v>
      </c>
      <c r="J3593" s="28">
        <f>+[1]DEPURADO!S3587</f>
        <v>0</v>
      </c>
      <c r="K3593" s="29">
        <f>+[1]DEPURADO!Q3587+[1]DEPURADO!R3587</f>
        <v>0</v>
      </c>
      <c r="L3593" s="28">
        <v>0</v>
      </c>
      <c r="M3593" s="28">
        <v>0</v>
      </c>
      <c r="N3593" s="28">
        <f t="shared" si="385"/>
        <v>0</v>
      </c>
      <c r="O3593" s="28">
        <f t="shared" si="386"/>
        <v>49861</v>
      </c>
      <c r="P3593" s="24" t="str">
        <f>IF([1]DEPURADO!I3587&gt;1,0,[1]DEPURADO!B3587)</f>
        <v>FEH128616</v>
      </c>
      <c r="Q3593" s="30">
        <f t="shared" si="387"/>
        <v>49861</v>
      </c>
      <c r="R3593" s="31">
        <f t="shared" si="388"/>
        <v>0</v>
      </c>
      <c r="S3593" s="31">
        <f>+[1]DEPURADO!K3587</f>
        <v>0</v>
      </c>
      <c r="T3593" s="23" t="s">
        <v>45</v>
      </c>
      <c r="U3593" s="31">
        <f>+[1]DEPURADO!J3587</f>
        <v>0</v>
      </c>
      <c r="V3593" s="30"/>
      <c r="W3593" s="23" t="s">
        <v>45</v>
      </c>
      <c r="X3593" s="31">
        <f>+[1]DEPURADO!L3587+[1]DEPURADO!M3587</f>
        <v>0</v>
      </c>
      <c r="Y3593" s="23" t="s">
        <v>45</v>
      </c>
      <c r="Z3593" s="31">
        <f t="shared" si="389"/>
        <v>0</v>
      </c>
      <c r="AA3593" s="31"/>
      <c r="AB3593" s="31">
        <v>0</v>
      </c>
      <c r="AC3593" s="31">
        <v>0</v>
      </c>
      <c r="AD3593" s="30"/>
      <c r="AE3593" s="30">
        <f>+[1]DEPURADO!L3587</f>
        <v>0</v>
      </c>
      <c r="AF3593" s="30">
        <v>0</v>
      </c>
      <c r="AG3593" s="30">
        <f t="shared" si="390"/>
        <v>49861</v>
      </c>
      <c r="AH3593" s="30">
        <v>0</v>
      </c>
      <c r="AI3593" s="30" t="str">
        <f>+[1]DEPURADO!G3587</f>
        <v>SALDO A FAVOR DEL PRESTADOR</v>
      </c>
      <c r="AJ3593" s="32"/>
      <c r="AK3593" s="33"/>
    </row>
    <row r="3594" spans="1:37" s="34" customFormat="1" x14ac:dyDescent="0.25">
      <c r="A3594" s="23">
        <f t="shared" si="391"/>
        <v>3586</v>
      </c>
      <c r="B3594" s="24" t="s">
        <v>44</v>
      </c>
      <c r="C3594" s="23" t="str">
        <f>+[1]DEPURADO!A3588</f>
        <v>FEH128617</v>
      </c>
      <c r="D3594" s="23" t="str">
        <f>+[1]DEPURADO!B3588</f>
        <v>FEH128617</v>
      </c>
      <c r="E3594" s="25">
        <f>+[1]DEPURADO!C3588</f>
        <v>44343</v>
      </c>
      <c r="F3594" s="26">
        <f>+IF([1]DEPURADO!D3588&gt;1,[1]DEPURADO!D3588," ")</f>
        <v>44368</v>
      </c>
      <c r="G3594" s="27">
        <f>[1]DEPURADO!F3588</f>
        <v>148532</v>
      </c>
      <c r="H3594" s="28">
        <v>0</v>
      </c>
      <c r="I3594" s="28">
        <f>+[1]DEPURADO!N3588+[1]DEPURADO!O3588</f>
        <v>0</v>
      </c>
      <c r="J3594" s="28">
        <f>+[1]DEPURADO!S3588</f>
        <v>0</v>
      </c>
      <c r="K3594" s="29">
        <f>+[1]DEPURADO!Q3588+[1]DEPURADO!R3588</f>
        <v>0</v>
      </c>
      <c r="L3594" s="28">
        <v>0</v>
      </c>
      <c r="M3594" s="28">
        <v>0</v>
      </c>
      <c r="N3594" s="28">
        <f t="shared" ref="N3594:N3657" si="392">+SUM(J3594:M3594)</f>
        <v>0</v>
      </c>
      <c r="O3594" s="28">
        <f t="shared" ref="O3594:O3657" si="393">+G3594-I3594-N3594</f>
        <v>148532</v>
      </c>
      <c r="P3594" s="24" t="str">
        <f>IF([1]DEPURADO!I3588&gt;1,0,[1]DEPURADO!B3588)</f>
        <v>FEH128617</v>
      </c>
      <c r="Q3594" s="30">
        <f t="shared" ref="Q3594:Q3657" si="394">+IF(P3594&gt;0,G3594,0)</f>
        <v>148532</v>
      </c>
      <c r="R3594" s="31">
        <f t="shared" ref="R3594:R3657" si="395">IF(P3594=0,G3594,0)</f>
        <v>0</v>
      </c>
      <c r="S3594" s="31">
        <f>+[1]DEPURADO!K3588</f>
        <v>0</v>
      </c>
      <c r="T3594" s="23" t="s">
        <v>45</v>
      </c>
      <c r="U3594" s="31">
        <f>+[1]DEPURADO!J3588</f>
        <v>0</v>
      </c>
      <c r="V3594" s="30"/>
      <c r="W3594" s="23" t="s">
        <v>45</v>
      </c>
      <c r="X3594" s="31">
        <f>+[1]DEPURADO!L3588+[1]DEPURADO!M3588</f>
        <v>0</v>
      </c>
      <c r="Y3594" s="23" t="s">
        <v>45</v>
      </c>
      <c r="Z3594" s="31">
        <f t="shared" ref="Z3594:Z3657" si="396">+X3594-AE3594+IF(X3594-AE3594&lt;-1,-X3594+AE3594,0)</f>
        <v>0</v>
      </c>
      <c r="AA3594" s="31"/>
      <c r="AB3594" s="31">
        <v>0</v>
      </c>
      <c r="AC3594" s="31">
        <v>0</v>
      </c>
      <c r="AD3594" s="30"/>
      <c r="AE3594" s="30">
        <f>+[1]DEPURADO!L3588</f>
        <v>0</v>
      </c>
      <c r="AF3594" s="30">
        <v>0</v>
      </c>
      <c r="AG3594" s="30">
        <f t="shared" ref="AG3594:AG3657" si="397">+G3594-I3594-N3594-R3594-Z3594-AC3594-AE3594-S3594-U3594</f>
        <v>148532</v>
      </c>
      <c r="AH3594" s="30">
        <v>0</v>
      </c>
      <c r="AI3594" s="30" t="str">
        <f>+[1]DEPURADO!G3588</f>
        <v>SALDO A FAVOR DEL PRESTADOR</v>
      </c>
      <c r="AJ3594" s="32"/>
      <c r="AK3594" s="33"/>
    </row>
    <row r="3595" spans="1:37" s="34" customFormat="1" x14ac:dyDescent="0.25">
      <c r="A3595" s="23">
        <f t="shared" ref="A3595:A3658" si="398">+A3594+1</f>
        <v>3587</v>
      </c>
      <c r="B3595" s="24" t="s">
        <v>44</v>
      </c>
      <c r="C3595" s="23" t="str">
        <f>+[1]DEPURADO!A3589</f>
        <v>FEH128618</v>
      </c>
      <c r="D3595" s="23" t="str">
        <f>+[1]DEPURADO!B3589</f>
        <v>FEH128618</v>
      </c>
      <c r="E3595" s="25">
        <f>+[1]DEPURADO!C3589</f>
        <v>44343</v>
      </c>
      <c r="F3595" s="26">
        <f>+IF([1]DEPURADO!D3589&gt;1,[1]DEPURADO!D3589," ")</f>
        <v>44368</v>
      </c>
      <c r="G3595" s="27">
        <f>[1]DEPURADO!F3589</f>
        <v>14946</v>
      </c>
      <c r="H3595" s="28">
        <v>0</v>
      </c>
      <c r="I3595" s="28">
        <f>+[1]DEPURADO!N3589+[1]DEPURADO!O3589</f>
        <v>0</v>
      </c>
      <c r="J3595" s="28">
        <f>+[1]DEPURADO!S3589</f>
        <v>0</v>
      </c>
      <c r="K3595" s="29">
        <f>+[1]DEPURADO!Q3589+[1]DEPURADO!R3589</f>
        <v>0</v>
      </c>
      <c r="L3595" s="28">
        <v>0</v>
      </c>
      <c r="M3595" s="28">
        <v>0</v>
      </c>
      <c r="N3595" s="28">
        <f t="shared" si="392"/>
        <v>0</v>
      </c>
      <c r="O3595" s="28">
        <f t="shared" si="393"/>
        <v>14946</v>
      </c>
      <c r="P3595" s="24" t="str">
        <f>IF([1]DEPURADO!I3589&gt;1,0,[1]DEPURADO!B3589)</f>
        <v>FEH128618</v>
      </c>
      <c r="Q3595" s="30">
        <f t="shared" si="394"/>
        <v>14946</v>
      </c>
      <c r="R3595" s="31">
        <f t="shared" si="395"/>
        <v>0</v>
      </c>
      <c r="S3595" s="31">
        <f>+[1]DEPURADO!K3589</f>
        <v>0</v>
      </c>
      <c r="T3595" s="23" t="s">
        <v>45</v>
      </c>
      <c r="U3595" s="31">
        <f>+[1]DEPURADO!J3589</f>
        <v>0</v>
      </c>
      <c r="V3595" s="30"/>
      <c r="W3595" s="23" t="s">
        <v>45</v>
      </c>
      <c r="X3595" s="31">
        <f>+[1]DEPURADO!L3589+[1]DEPURADO!M3589</f>
        <v>0</v>
      </c>
      <c r="Y3595" s="23" t="s">
        <v>45</v>
      </c>
      <c r="Z3595" s="31">
        <f t="shared" si="396"/>
        <v>0</v>
      </c>
      <c r="AA3595" s="31"/>
      <c r="AB3595" s="31">
        <v>0</v>
      </c>
      <c r="AC3595" s="31">
        <v>0</v>
      </c>
      <c r="AD3595" s="30"/>
      <c r="AE3595" s="30">
        <f>+[1]DEPURADO!L3589</f>
        <v>0</v>
      </c>
      <c r="AF3595" s="30">
        <v>0</v>
      </c>
      <c r="AG3595" s="30">
        <f t="shared" si="397"/>
        <v>14946</v>
      </c>
      <c r="AH3595" s="30">
        <v>0</v>
      </c>
      <c r="AI3595" s="30" t="str">
        <f>+[1]DEPURADO!G3589</f>
        <v>SALDO A FAVOR DEL PRESTADOR</v>
      </c>
      <c r="AJ3595" s="32"/>
      <c r="AK3595" s="33"/>
    </row>
    <row r="3596" spans="1:37" s="34" customFormat="1" x14ac:dyDescent="0.25">
      <c r="A3596" s="23">
        <f t="shared" si="398"/>
        <v>3588</v>
      </c>
      <c r="B3596" s="24" t="s">
        <v>44</v>
      </c>
      <c r="C3596" s="23" t="str">
        <f>+[1]DEPURADO!A3590</f>
        <v>FEH128619</v>
      </c>
      <c r="D3596" s="23" t="str">
        <f>+[1]DEPURADO!B3590</f>
        <v>FEH128619</v>
      </c>
      <c r="E3596" s="25">
        <f>+[1]DEPURADO!C3590</f>
        <v>44343</v>
      </c>
      <c r="F3596" s="26">
        <f>+IF([1]DEPURADO!D3590&gt;1,[1]DEPURADO!D3590," ")</f>
        <v>44368</v>
      </c>
      <c r="G3596" s="27">
        <f>[1]DEPURADO!F3590</f>
        <v>14946</v>
      </c>
      <c r="H3596" s="28">
        <v>0</v>
      </c>
      <c r="I3596" s="28">
        <f>+[1]DEPURADO!N3590+[1]DEPURADO!O3590</f>
        <v>0</v>
      </c>
      <c r="J3596" s="28">
        <f>+[1]DEPURADO!S3590</f>
        <v>0</v>
      </c>
      <c r="K3596" s="29">
        <f>+[1]DEPURADO!Q3590+[1]DEPURADO!R3590</f>
        <v>0</v>
      </c>
      <c r="L3596" s="28">
        <v>0</v>
      </c>
      <c r="M3596" s="28">
        <v>0</v>
      </c>
      <c r="N3596" s="28">
        <f t="shared" si="392"/>
        <v>0</v>
      </c>
      <c r="O3596" s="28">
        <f t="shared" si="393"/>
        <v>14946</v>
      </c>
      <c r="P3596" s="24" t="str">
        <f>IF([1]DEPURADO!I3590&gt;1,0,[1]DEPURADO!B3590)</f>
        <v>FEH128619</v>
      </c>
      <c r="Q3596" s="30">
        <f t="shared" si="394"/>
        <v>14946</v>
      </c>
      <c r="R3596" s="31">
        <f t="shared" si="395"/>
        <v>0</v>
      </c>
      <c r="S3596" s="31">
        <f>+[1]DEPURADO!K3590</f>
        <v>0</v>
      </c>
      <c r="T3596" s="23" t="s">
        <v>45</v>
      </c>
      <c r="U3596" s="31">
        <f>+[1]DEPURADO!J3590</f>
        <v>0</v>
      </c>
      <c r="V3596" s="30"/>
      <c r="W3596" s="23" t="s">
        <v>45</v>
      </c>
      <c r="X3596" s="31">
        <f>+[1]DEPURADO!L3590+[1]DEPURADO!M3590</f>
        <v>0</v>
      </c>
      <c r="Y3596" s="23" t="s">
        <v>45</v>
      </c>
      <c r="Z3596" s="31">
        <f t="shared" si="396"/>
        <v>0</v>
      </c>
      <c r="AA3596" s="31"/>
      <c r="AB3596" s="31">
        <v>0</v>
      </c>
      <c r="AC3596" s="31">
        <v>0</v>
      </c>
      <c r="AD3596" s="30"/>
      <c r="AE3596" s="30">
        <f>+[1]DEPURADO!L3590</f>
        <v>0</v>
      </c>
      <c r="AF3596" s="30">
        <v>0</v>
      </c>
      <c r="AG3596" s="30">
        <f t="shared" si="397"/>
        <v>14946</v>
      </c>
      <c r="AH3596" s="30">
        <v>0</v>
      </c>
      <c r="AI3596" s="30" t="str">
        <f>+[1]DEPURADO!G3590</f>
        <v>SALDO A FAVOR DEL PRESTADOR</v>
      </c>
      <c r="AJ3596" s="32"/>
      <c r="AK3596" s="33"/>
    </row>
    <row r="3597" spans="1:37" s="34" customFormat="1" x14ac:dyDescent="0.25">
      <c r="A3597" s="23">
        <f t="shared" si="398"/>
        <v>3589</v>
      </c>
      <c r="B3597" s="24" t="s">
        <v>44</v>
      </c>
      <c r="C3597" s="23" t="str">
        <f>+[1]DEPURADO!A3591</f>
        <v>FEH128620</v>
      </c>
      <c r="D3597" s="23" t="str">
        <f>+[1]DEPURADO!B3591</f>
        <v>FEH128620</v>
      </c>
      <c r="E3597" s="25">
        <f>+[1]DEPURADO!C3591</f>
        <v>44343</v>
      </c>
      <c r="F3597" s="26">
        <f>+IF([1]DEPURADO!D3591&gt;1,[1]DEPURADO!D3591," ")</f>
        <v>44368</v>
      </c>
      <c r="G3597" s="27">
        <f>[1]DEPURADO!F3591</f>
        <v>128753</v>
      </c>
      <c r="H3597" s="28">
        <v>0</v>
      </c>
      <c r="I3597" s="28">
        <f>+[1]DEPURADO!N3591+[1]DEPURADO!O3591</f>
        <v>0</v>
      </c>
      <c r="J3597" s="28">
        <f>+[1]DEPURADO!S3591</f>
        <v>0</v>
      </c>
      <c r="K3597" s="29">
        <f>+[1]DEPURADO!Q3591+[1]DEPURADO!R3591</f>
        <v>0</v>
      </c>
      <c r="L3597" s="28">
        <v>0</v>
      </c>
      <c r="M3597" s="28">
        <v>0</v>
      </c>
      <c r="N3597" s="28">
        <f t="shared" si="392"/>
        <v>0</v>
      </c>
      <c r="O3597" s="28">
        <f t="shared" si="393"/>
        <v>128753</v>
      </c>
      <c r="P3597" s="24" t="str">
        <f>IF([1]DEPURADO!I3591&gt;1,0,[1]DEPURADO!B3591)</f>
        <v>FEH128620</v>
      </c>
      <c r="Q3597" s="30">
        <f t="shared" si="394"/>
        <v>128753</v>
      </c>
      <c r="R3597" s="31">
        <f t="shared" si="395"/>
        <v>0</v>
      </c>
      <c r="S3597" s="31">
        <f>+[1]DEPURADO!K3591</f>
        <v>0</v>
      </c>
      <c r="T3597" s="23" t="s">
        <v>45</v>
      </c>
      <c r="U3597" s="31">
        <f>+[1]DEPURADO!J3591</f>
        <v>0</v>
      </c>
      <c r="V3597" s="30"/>
      <c r="W3597" s="23" t="s">
        <v>45</v>
      </c>
      <c r="X3597" s="31">
        <f>+[1]DEPURADO!L3591+[1]DEPURADO!M3591</f>
        <v>0</v>
      </c>
      <c r="Y3597" s="23" t="s">
        <v>45</v>
      </c>
      <c r="Z3597" s="31">
        <f t="shared" si="396"/>
        <v>0</v>
      </c>
      <c r="AA3597" s="31"/>
      <c r="AB3597" s="31">
        <v>0</v>
      </c>
      <c r="AC3597" s="31">
        <v>0</v>
      </c>
      <c r="AD3597" s="30"/>
      <c r="AE3597" s="30">
        <f>+[1]DEPURADO!L3591</f>
        <v>0</v>
      </c>
      <c r="AF3597" s="30">
        <v>0</v>
      </c>
      <c r="AG3597" s="30">
        <f t="shared" si="397"/>
        <v>128753</v>
      </c>
      <c r="AH3597" s="30">
        <v>0</v>
      </c>
      <c r="AI3597" s="30" t="str">
        <f>+[1]DEPURADO!G3591</f>
        <v>SALDO A FAVOR DEL PRESTADOR</v>
      </c>
      <c r="AJ3597" s="32"/>
      <c r="AK3597" s="33"/>
    </row>
    <row r="3598" spans="1:37" s="34" customFormat="1" x14ac:dyDescent="0.25">
      <c r="A3598" s="23">
        <f t="shared" si="398"/>
        <v>3590</v>
      </c>
      <c r="B3598" s="24" t="s">
        <v>44</v>
      </c>
      <c r="C3598" s="23" t="str">
        <f>+[1]DEPURADO!A3592</f>
        <v>FEH128621</v>
      </c>
      <c r="D3598" s="23" t="str">
        <f>+[1]DEPURADO!B3592</f>
        <v>FEH128621</v>
      </c>
      <c r="E3598" s="25">
        <f>+[1]DEPURADO!C3592</f>
        <v>44343</v>
      </c>
      <c r="F3598" s="26">
        <f>+IF([1]DEPURADO!D3592&gt;1,[1]DEPURADO!D3592," ")</f>
        <v>44368</v>
      </c>
      <c r="G3598" s="27">
        <f>[1]DEPURADO!F3592</f>
        <v>14946</v>
      </c>
      <c r="H3598" s="28">
        <v>0</v>
      </c>
      <c r="I3598" s="28">
        <f>+[1]DEPURADO!N3592+[1]DEPURADO!O3592</f>
        <v>0</v>
      </c>
      <c r="J3598" s="28">
        <f>+[1]DEPURADO!S3592</f>
        <v>0</v>
      </c>
      <c r="K3598" s="29">
        <f>+[1]DEPURADO!Q3592+[1]DEPURADO!R3592</f>
        <v>0</v>
      </c>
      <c r="L3598" s="28">
        <v>0</v>
      </c>
      <c r="M3598" s="28">
        <v>0</v>
      </c>
      <c r="N3598" s="28">
        <f t="shared" si="392"/>
        <v>0</v>
      </c>
      <c r="O3598" s="28">
        <f t="shared" si="393"/>
        <v>14946</v>
      </c>
      <c r="P3598" s="24" t="str">
        <f>IF([1]DEPURADO!I3592&gt;1,0,[1]DEPURADO!B3592)</f>
        <v>FEH128621</v>
      </c>
      <c r="Q3598" s="30">
        <f t="shared" si="394"/>
        <v>14946</v>
      </c>
      <c r="R3598" s="31">
        <f t="shared" si="395"/>
        <v>0</v>
      </c>
      <c r="S3598" s="31">
        <f>+[1]DEPURADO!K3592</f>
        <v>0</v>
      </c>
      <c r="T3598" s="23" t="s">
        <v>45</v>
      </c>
      <c r="U3598" s="31">
        <f>+[1]DEPURADO!J3592</f>
        <v>0</v>
      </c>
      <c r="V3598" s="30"/>
      <c r="W3598" s="23" t="s">
        <v>45</v>
      </c>
      <c r="X3598" s="31">
        <f>+[1]DEPURADO!L3592+[1]DEPURADO!M3592</f>
        <v>0</v>
      </c>
      <c r="Y3598" s="23" t="s">
        <v>45</v>
      </c>
      <c r="Z3598" s="31">
        <f t="shared" si="396"/>
        <v>0</v>
      </c>
      <c r="AA3598" s="31"/>
      <c r="AB3598" s="31">
        <v>0</v>
      </c>
      <c r="AC3598" s="31">
        <v>0</v>
      </c>
      <c r="AD3598" s="30"/>
      <c r="AE3598" s="30">
        <f>+[1]DEPURADO!L3592</f>
        <v>0</v>
      </c>
      <c r="AF3598" s="30">
        <v>0</v>
      </c>
      <c r="AG3598" s="30">
        <f t="shared" si="397"/>
        <v>14946</v>
      </c>
      <c r="AH3598" s="30">
        <v>0</v>
      </c>
      <c r="AI3598" s="30" t="str">
        <f>+[1]DEPURADO!G3592</f>
        <v>SALDO A FAVOR DEL PRESTADOR</v>
      </c>
      <c r="AJ3598" s="32"/>
      <c r="AK3598" s="33"/>
    </row>
    <row r="3599" spans="1:37" s="34" customFormat="1" x14ac:dyDescent="0.25">
      <c r="A3599" s="23">
        <f t="shared" si="398"/>
        <v>3591</v>
      </c>
      <c r="B3599" s="24" t="s">
        <v>44</v>
      </c>
      <c r="C3599" s="23" t="str">
        <f>+[1]DEPURADO!A3593</f>
        <v>FEH128622</v>
      </c>
      <c r="D3599" s="23" t="str">
        <f>+[1]DEPURADO!B3593</f>
        <v>FEH128622</v>
      </c>
      <c r="E3599" s="25">
        <f>+[1]DEPURADO!C3593</f>
        <v>44343</v>
      </c>
      <c r="F3599" s="26">
        <f>+IF([1]DEPURADO!D3593&gt;1,[1]DEPURADO!D3593," ")</f>
        <v>44368</v>
      </c>
      <c r="G3599" s="27">
        <f>[1]DEPURADO!F3593</f>
        <v>157192</v>
      </c>
      <c r="H3599" s="28">
        <v>0</v>
      </c>
      <c r="I3599" s="28">
        <f>+[1]DEPURADO!N3593+[1]DEPURADO!O3593</f>
        <v>0</v>
      </c>
      <c r="J3599" s="28">
        <f>+[1]DEPURADO!S3593</f>
        <v>0</v>
      </c>
      <c r="K3599" s="29">
        <f>+[1]DEPURADO!Q3593+[1]DEPURADO!R3593</f>
        <v>0</v>
      </c>
      <c r="L3599" s="28">
        <v>0</v>
      </c>
      <c r="M3599" s="28">
        <v>0</v>
      </c>
      <c r="N3599" s="28">
        <f t="shared" si="392"/>
        <v>0</v>
      </c>
      <c r="O3599" s="28">
        <f t="shared" si="393"/>
        <v>157192</v>
      </c>
      <c r="P3599" s="24" t="str">
        <f>IF([1]DEPURADO!I3593&gt;1,0,[1]DEPURADO!B3593)</f>
        <v>FEH128622</v>
      </c>
      <c r="Q3599" s="30">
        <f t="shared" si="394"/>
        <v>157192</v>
      </c>
      <c r="R3599" s="31">
        <f t="shared" si="395"/>
        <v>0</v>
      </c>
      <c r="S3599" s="31">
        <f>+[1]DEPURADO!K3593</f>
        <v>0</v>
      </c>
      <c r="T3599" s="23" t="s">
        <v>45</v>
      </c>
      <c r="U3599" s="31">
        <f>+[1]DEPURADO!J3593</f>
        <v>0</v>
      </c>
      <c r="V3599" s="30"/>
      <c r="W3599" s="23" t="s">
        <v>45</v>
      </c>
      <c r="X3599" s="31">
        <f>+[1]DEPURADO!L3593+[1]DEPURADO!M3593</f>
        <v>0</v>
      </c>
      <c r="Y3599" s="23" t="s">
        <v>45</v>
      </c>
      <c r="Z3599" s="31">
        <f t="shared" si="396"/>
        <v>0</v>
      </c>
      <c r="AA3599" s="31"/>
      <c r="AB3599" s="31">
        <v>0</v>
      </c>
      <c r="AC3599" s="31">
        <v>0</v>
      </c>
      <c r="AD3599" s="30"/>
      <c r="AE3599" s="30">
        <f>+[1]DEPURADO!L3593</f>
        <v>0</v>
      </c>
      <c r="AF3599" s="30">
        <v>0</v>
      </c>
      <c r="AG3599" s="30">
        <f t="shared" si="397"/>
        <v>157192</v>
      </c>
      <c r="AH3599" s="30">
        <v>0</v>
      </c>
      <c r="AI3599" s="30" t="str">
        <f>+[1]DEPURADO!G3593</f>
        <v>SALDO A FAVOR DEL PRESTADOR</v>
      </c>
      <c r="AJ3599" s="32"/>
      <c r="AK3599" s="33"/>
    </row>
    <row r="3600" spans="1:37" s="34" customFormat="1" x14ac:dyDescent="0.25">
      <c r="A3600" s="23">
        <f t="shared" si="398"/>
        <v>3592</v>
      </c>
      <c r="B3600" s="24" t="s">
        <v>44</v>
      </c>
      <c r="C3600" s="23" t="str">
        <f>+[1]DEPURADO!A3594</f>
        <v>FEH128623</v>
      </c>
      <c r="D3600" s="23" t="str">
        <f>+[1]DEPURADO!B3594</f>
        <v>FEH128623</v>
      </c>
      <c r="E3600" s="25">
        <f>+[1]DEPURADO!C3594</f>
        <v>44343</v>
      </c>
      <c r="F3600" s="26">
        <f>+IF([1]DEPURADO!D3594&gt;1,[1]DEPURADO!D3594," ")</f>
        <v>44368</v>
      </c>
      <c r="G3600" s="27">
        <f>[1]DEPURADO!F3594</f>
        <v>141810</v>
      </c>
      <c r="H3600" s="28">
        <v>0</v>
      </c>
      <c r="I3600" s="28">
        <f>+[1]DEPURADO!N3594+[1]DEPURADO!O3594</f>
        <v>0</v>
      </c>
      <c r="J3600" s="28">
        <f>+[1]DEPURADO!S3594</f>
        <v>0</v>
      </c>
      <c r="K3600" s="29">
        <f>+[1]DEPURADO!Q3594+[1]DEPURADO!R3594</f>
        <v>0</v>
      </c>
      <c r="L3600" s="28">
        <v>0</v>
      </c>
      <c r="M3600" s="28">
        <v>0</v>
      </c>
      <c r="N3600" s="28">
        <f t="shared" si="392"/>
        <v>0</v>
      </c>
      <c r="O3600" s="28">
        <f t="shared" si="393"/>
        <v>141810</v>
      </c>
      <c r="P3600" s="24" t="str">
        <f>IF([1]DEPURADO!I3594&gt;1,0,[1]DEPURADO!B3594)</f>
        <v>FEH128623</v>
      </c>
      <c r="Q3600" s="30">
        <f t="shared" si="394"/>
        <v>141810</v>
      </c>
      <c r="R3600" s="31">
        <f t="shared" si="395"/>
        <v>0</v>
      </c>
      <c r="S3600" s="31">
        <f>+[1]DEPURADO!K3594</f>
        <v>0</v>
      </c>
      <c r="T3600" s="23" t="s">
        <v>45</v>
      </c>
      <c r="U3600" s="31">
        <f>+[1]DEPURADO!J3594</f>
        <v>0</v>
      </c>
      <c r="V3600" s="30"/>
      <c r="W3600" s="23" t="s">
        <v>45</v>
      </c>
      <c r="X3600" s="31">
        <f>+[1]DEPURADO!L3594+[1]DEPURADO!M3594</f>
        <v>0</v>
      </c>
      <c r="Y3600" s="23" t="s">
        <v>45</v>
      </c>
      <c r="Z3600" s="31">
        <f t="shared" si="396"/>
        <v>0</v>
      </c>
      <c r="AA3600" s="31"/>
      <c r="AB3600" s="31">
        <v>0</v>
      </c>
      <c r="AC3600" s="31">
        <v>0</v>
      </c>
      <c r="AD3600" s="30"/>
      <c r="AE3600" s="30">
        <f>+[1]DEPURADO!L3594</f>
        <v>0</v>
      </c>
      <c r="AF3600" s="30">
        <v>0</v>
      </c>
      <c r="AG3600" s="30">
        <f t="shared" si="397"/>
        <v>141810</v>
      </c>
      <c r="AH3600" s="30">
        <v>0</v>
      </c>
      <c r="AI3600" s="30" t="str">
        <f>+[1]DEPURADO!G3594</f>
        <v>SALDO A FAVOR DEL PRESTADOR</v>
      </c>
      <c r="AJ3600" s="32"/>
      <c r="AK3600" s="33"/>
    </row>
    <row r="3601" spans="1:37" s="34" customFormat="1" x14ac:dyDescent="0.25">
      <c r="A3601" s="23">
        <f t="shared" si="398"/>
        <v>3593</v>
      </c>
      <c r="B3601" s="24" t="s">
        <v>44</v>
      </c>
      <c r="C3601" s="23" t="str">
        <f>+[1]DEPURADO!A3595</f>
        <v>FEH128624</v>
      </c>
      <c r="D3601" s="23" t="str">
        <f>+[1]DEPURADO!B3595</f>
        <v>FEH128624</v>
      </c>
      <c r="E3601" s="25">
        <f>+[1]DEPURADO!C3595</f>
        <v>44343</v>
      </c>
      <c r="F3601" s="26">
        <f>+IF([1]DEPURADO!D3595&gt;1,[1]DEPURADO!D3595," ")</f>
        <v>44368</v>
      </c>
      <c r="G3601" s="27">
        <f>[1]DEPURADO!F3595</f>
        <v>82656</v>
      </c>
      <c r="H3601" s="28">
        <v>0</v>
      </c>
      <c r="I3601" s="28">
        <f>+[1]DEPURADO!N3595+[1]DEPURADO!O3595</f>
        <v>0</v>
      </c>
      <c r="J3601" s="28">
        <f>+[1]DEPURADO!S3595</f>
        <v>0</v>
      </c>
      <c r="K3601" s="29">
        <f>+[1]DEPURADO!Q3595+[1]DEPURADO!R3595</f>
        <v>0</v>
      </c>
      <c r="L3601" s="28">
        <v>0</v>
      </c>
      <c r="M3601" s="28">
        <v>0</v>
      </c>
      <c r="N3601" s="28">
        <f t="shared" si="392"/>
        <v>0</v>
      </c>
      <c r="O3601" s="28">
        <f t="shared" si="393"/>
        <v>82656</v>
      </c>
      <c r="P3601" s="24" t="str">
        <f>IF([1]DEPURADO!I3595&gt;1,0,[1]DEPURADO!B3595)</f>
        <v>FEH128624</v>
      </c>
      <c r="Q3601" s="30">
        <f t="shared" si="394"/>
        <v>82656</v>
      </c>
      <c r="R3601" s="31">
        <f t="shared" si="395"/>
        <v>0</v>
      </c>
      <c r="S3601" s="31">
        <f>+[1]DEPURADO!K3595</f>
        <v>0</v>
      </c>
      <c r="T3601" s="23" t="s">
        <v>45</v>
      </c>
      <c r="U3601" s="31">
        <f>+[1]DEPURADO!J3595</f>
        <v>0</v>
      </c>
      <c r="V3601" s="30"/>
      <c r="W3601" s="23" t="s">
        <v>45</v>
      </c>
      <c r="X3601" s="31">
        <f>+[1]DEPURADO!L3595+[1]DEPURADO!M3595</f>
        <v>0</v>
      </c>
      <c r="Y3601" s="23" t="s">
        <v>45</v>
      </c>
      <c r="Z3601" s="31">
        <f t="shared" si="396"/>
        <v>0</v>
      </c>
      <c r="AA3601" s="31"/>
      <c r="AB3601" s="31">
        <v>0</v>
      </c>
      <c r="AC3601" s="31">
        <v>0</v>
      </c>
      <c r="AD3601" s="30"/>
      <c r="AE3601" s="30">
        <f>+[1]DEPURADO!L3595</f>
        <v>0</v>
      </c>
      <c r="AF3601" s="30">
        <v>0</v>
      </c>
      <c r="AG3601" s="30">
        <f t="shared" si="397"/>
        <v>82656</v>
      </c>
      <c r="AH3601" s="30">
        <v>0</v>
      </c>
      <c r="AI3601" s="30" t="str">
        <f>+[1]DEPURADO!G3595</f>
        <v>SALDO A FAVOR DEL PRESTADOR</v>
      </c>
      <c r="AJ3601" s="32"/>
      <c r="AK3601" s="33"/>
    </row>
    <row r="3602" spans="1:37" s="34" customFormat="1" x14ac:dyDescent="0.25">
      <c r="A3602" s="23">
        <f t="shared" si="398"/>
        <v>3594</v>
      </c>
      <c r="B3602" s="24" t="s">
        <v>44</v>
      </c>
      <c r="C3602" s="23" t="str">
        <f>+[1]DEPURADO!A3596</f>
        <v>FEH128627</v>
      </c>
      <c r="D3602" s="23" t="str">
        <f>+[1]DEPURADO!B3596</f>
        <v>FEH128627</v>
      </c>
      <c r="E3602" s="25">
        <f>+[1]DEPURADO!C3596</f>
        <v>44343</v>
      </c>
      <c r="F3602" s="26">
        <f>+IF([1]DEPURADO!D3596&gt;1,[1]DEPURADO!D3596," ")</f>
        <v>44368</v>
      </c>
      <c r="G3602" s="27">
        <f>[1]DEPURADO!F3596</f>
        <v>56045</v>
      </c>
      <c r="H3602" s="28">
        <v>0</v>
      </c>
      <c r="I3602" s="28">
        <f>+[1]DEPURADO!N3596+[1]DEPURADO!O3596</f>
        <v>0</v>
      </c>
      <c r="J3602" s="28">
        <f>+[1]DEPURADO!S3596</f>
        <v>0</v>
      </c>
      <c r="K3602" s="29">
        <f>+[1]DEPURADO!Q3596+[1]DEPURADO!R3596</f>
        <v>0</v>
      </c>
      <c r="L3602" s="28">
        <v>0</v>
      </c>
      <c r="M3602" s="28">
        <v>0</v>
      </c>
      <c r="N3602" s="28">
        <f t="shared" si="392"/>
        <v>0</v>
      </c>
      <c r="O3602" s="28">
        <f t="shared" si="393"/>
        <v>56045</v>
      </c>
      <c r="P3602" s="24" t="str">
        <f>IF([1]DEPURADO!I3596&gt;1,0,[1]DEPURADO!B3596)</f>
        <v>FEH128627</v>
      </c>
      <c r="Q3602" s="30">
        <f t="shared" si="394"/>
        <v>56045</v>
      </c>
      <c r="R3602" s="31">
        <f t="shared" si="395"/>
        <v>0</v>
      </c>
      <c r="S3602" s="31">
        <f>+[1]DEPURADO!K3596</f>
        <v>0</v>
      </c>
      <c r="T3602" s="23" t="s">
        <v>45</v>
      </c>
      <c r="U3602" s="31">
        <f>+[1]DEPURADO!J3596</f>
        <v>0</v>
      </c>
      <c r="V3602" s="30"/>
      <c r="W3602" s="23" t="s">
        <v>45</v>
      </c>
      <c r="X3602" s="31">
        <f>+[1]DEPURADO!L3596+[1]DEPURADO!M3596</f>
        <v>0</v>
      </c>
      <c r="Y3602" s="23" t="s">
        <v>45</v>
      </c>
      <c r="Z3602" s="31">
        <f t="shared" si="396"/>
        <v>0</v>
      </c>
      <c r="AA3602" s="31"/>
      <c r="AB3602" s="31">
        <v>0</v>
      </c>
      <c r="AC3602" s="31">
        <v>0</v>
      </c>
      <c r="AD3602" s="30"/>
      <c r="AE3602" s="30">
        <f>+[1]DEPURADO!L3596</f>
        <v>0</v>
      </c>
      <c r="AF3602" s="30">
        <v>0</v>
      </c>
      <c r="AG3602" s="30">
        <f t="shared" si="397"/>
        <v>56045</v>
      </c>
      <c r="AH3602" s="30">
        <v>0</v>
      </c>
      <c r="AI3602" s="30" t="str">
        <f>+[1]DEPURADO!G3596</f>
        <v>SALDO A FAVOR DEL PRESTADOR</v>
      </c>
      <c r="AJ3602" s="32"/>
      <c r="AK3602" s="33"/>
    </row>
    <row r="3603" spans="1:37" s="34" customFormat="1" x14ac:dyDescent="0.25">
      <c r="A3603" s="23">
        <f t="shared" si="398"/>
        <v>3595</v>
      </c>
      <c r="B3603" s="24" t="s">
        <v>44</v>
      </c>
      <c r="C3603" s="23" t="str">
        <f>+[1]DEPURADO!A3597</f>
        <v>FEH128628</v>
      </c>
      <c r="D3603" s="23" t="str">
        <f>+[1]DEPURADO!B3597</f>
        <v>FEH128628</v>
      </c>
      <c r="E3603" s="25">
        <f>+[1]DEPURADO!C3597</f>
        <v>44343</v>
      </c>
      <c r="F3603" s="26">
        <f>+IF([1]DEPURADO!D3597&gt;1,[1]DEPURADO!D3597," ")</f>
        <v>44368</v>
      </c>
      <c r="G3603" s="27">
        <f>[1]DEPURADO!F3597</f>
        <v>16270</v>
      </c>
      <c r="H3603" s="28">
        <v>0</v>
      </c>
      <c r="I3603" s="28">
        <f>+[1]DEPURADO!N3597+[1]DEPURADO!O3597</f>
        <v>0</v>
      </c>
      <c r="J3603" s="28">
        <f>+[1]DEPURADO!S3597</f>
        <v>0</v>
      </c>
      <c r="K3603" s="29">
        <f>+[1]DEPURADO!Q3597+[1]DEPURADO!R3597</f>
        <v>0</v>
      </c>
      <c r="L3603" s="28">
        <v>0</v>
      </c>
      <c r="M3603" s="28">
        <v>0</v>
      </c>
      <c r="N3603" s="28">
        <f t="shared" si="392"/>
        <v>0</v>
      </c>
      <c r="O3603" s="28">
        <f t="shared" si="393"/>
        <v>16270</v>
      </c>
      <c r="P3603" s="24" t="str">
        <f>IF([1]DEPURADO!I3597&gt;1,0,[1]DEPURADO!B3597)</f>
        <v>FEH128628</v>
      </c>
      <c r="Q3603" s="30">
        <f t="shared" si="394"/>
        <v>16270</v>
      </c>
      <c r="R3603" s="31">
        <f t="shared" si="395"/>
        <v>0</v>
      </c>
      <c r="S3603" s="31">
        <f>+[1]DEPURADO!K3597</f>
        <v>0</v>
      </c>
      <c r="T3603" s="23" t="s">
        <v>45</v>
      </c>
      <c r="U3603" s="31">
        <f>+[1]DEPURADO!J3597</f>
        <v>0</v>
      </c>
      <c r="V3603" s="30"/>
      <c r="W3603" s="23" t="s">
        <v>45</v>
      </c>
      <c r="X3603" s="31">
        <f>+[1]DEPURADO!L3597+[1]DEPURADO!M3597</f>
        <v>0</v>
      </c>
      <c r="Y3603" s="23" t="s">
        <v>45</v>
      </c>
      <c r="Z3603" s="31">
        <f t="shared" si="396"/>
        <v>0</v>
      </c>
      <c r="AA3603" s="31"/>
      <c r="AB3603" s="31">
        <v>0</v>
      </c>
      <c r="AC3603" s="31">
        <v>0</v>
      </c>
      <c r="AD3603" s="30"/>
      <c r="AE3603" s="30">
        <f>+[1]DEPURADO!L3597</f>
        <v>0</v>
      </c>
      <c r="AF3603" s="30">
        <v>0</v>
      </c>
      <c r="AG3603" s="30">
        <f t="shared" si="397"/>
        <v>16270</v>
      </c>
      <c r="AH3603" s="30">
        <v>0</v>
      </c>
      <c r="AI3603" s="30" t="str">
        <f>+[1]DEPURADO!G3597</f>
        <v>SALDO A FAVOR DEL PRESTADOR</v>
      </c>
      <c r="AJ3603" s="32"/>
      <c r="AK3603" s="33"/>
    </row>
    <row r="3604" spans="1:37" s="34" customFormat="1" x14ac:dyDescent="0.25">
      <c r="A3604" s="23">
        <f t="shared" si="398"/>
        <v>3596</v>
      </c>
      <c r="B3604" s="24" t="s">
        <v>44</v>
      </c>
      <c r="C3604" s="23" t="str">
        <f>+[1]DEPURADO!A3598</f>
        <v>FEH128629</v>
      </c>
      <c r="D3604" s="23" t="str">
        <f>+[1]DEPURADO!B3598</f>
        <v>FEH128629</v>
      </c>
      <c r="E3604" s="25">
        <f>+[1]DEPURADO!C3598</f>
        <v>44343</v>
      </c>
      <c r="F3604" s="26">
        <f>+IF([1]DEPURADO!D3598&gt;1,[1]DEPURADO!D3598," ")</f>
        <v>44368</v>
      </c>
      <c r="G3604" s="27">
        <f>[1]DEPURADO!F3598</f>
        <v>37131</v>
      </c>
      <c r="H3604" s="28">
        <v>0</v>
      </c>
      <c r="I3604" s="28">
        <f>+[1]DEPURADO!N3598+[1]DEPURADO!O3598</f>
        <v>0</v>
      </c>
      <c r="J3604" s="28">
        <f>+[1]DEPURADO!S3598</f>
        <v>0</v>
      </c>
      <c r="K3604" s="29">
        <f>+[1]DEPURADO!Q3598+[1]DEPURADO!R3598</f>
        <v>0</v>
      </c>
      <c r="L3604" s="28">
        <v>0</v>
      </c>
      <c r="M3604" s="28">
        <v>0</v>
      </c>
      <c r="N3604" s="28">
        <f t="shared" si="392"/>
        <v>0</v>
      </c>
      <c r="O3604" s="28">
        <f t="shared" si="393"/>
        <v>37131</v>
      </c>
      <c r="P3604" s="24" t="str">
        <f>IF([1]DEPURADO!I3598&gt;1,0,[1]DEPURADO!B3598)</f>
        <v>FEH128629</v>
      </c>
      <c r="Q3604" s="30">
        <f t="shared" si="394"/>
        <v>37131</v>
      </c>
      <c r="R3604" s="31">
        <f t="shared" si="395"/>
        <v>0</v>
      </c>
      <c r="S3604" s="31">
        <f>+[1]DEPURADO!K3598</f>
        <v>0</v>
      </c>
      <c r="T3604" s="23" t="s">
        <v>45</v>
      </c>
      <c r="U3604" s="31">
        <f>+[1]DEPURADO!J3598</f>
        <v>0</v>
      </c>
      <c r="V3604" s="30"/>
      <c r="W3604" s="23" t="s">
        <v>45</v>
      </c>
      <c r="X3604" s="31">
        <f>+[1]DEPURADO!L3598+[1]DEPURADO!M3598</f>
        <v>0</v>
      </c>
      <c r="Y3604" s="23" t="s">
        <v>45</v>
      </c>
      <c r="Z3604" s="31">
        <f t="shared" si="396"/>
        <v>0</v>
      </c>
      <c r="AA3604" s="31"/>
      <c r="AB3604" s="31">
        <v>0</v>
      </c>
      <c r="AC3604" s="31">
        <v>0</v>
      </c>
      <c r="AD3604" s="30"/>
      <c r="AE3604" s="30">
        <f>+[1]DEPURADO!L3598</f>
        <v>0</v>
      </c>
      <c r="AF3604" s="30">
        <v>0</v>
      </c>
      <c r="AG3604" s="30">
        <f t="shared" si="397"/>
        <v>37131</v>
      </c>
      <c r="AH3604" s="30">
        <v>0</v>
      </c>
      <c r="AI3604" s="30" t="str">
        <f>+[1]DEPURADO!G3598</f>
        <v>SALDO A FAVOR DEL PRESTADOR</v>
      </c>
      <c r="AJ3604" s="32"/>
      <c r="AK3604" s="33"/>
    </row>
    <row r="3605" spans="1:37" s="34" customFormat="1" x14ac:dyDescent="0.25">
      <c r="A3605" s="23">
        <f t="shared" si="398"/>
        <v>3597</v>
      </c>
      <c r="B3605" s="24" t="s">
        <v>44</v>
      </c>
      <c r="C3605" s="23" t="str">
        <f>+[1]DEPURADO!A3599</f>
        <v>FEH128630</v>
      </c>
      <c r="D3605" s="23" t="str">
        <f>+[1]DEPURADO!B3599</f>
        <v>FEH128630</v>
      </c>
      <c r="E3605" s="25">
        <f>+[1]DEPURADO!C3599</f>
        <v>44343</v>
      </c>
      <c r="F3605" s="26">
        <f>+IF([1]DEPURADO!D3599&gt;1,[1]DEPURADO!D3599," ")</f>
        <v>44368</v>
      </c>
      <c r="G3605" s="27">
        <f>[1]DEPURADO!F3599</f>
        <v>107361</v>
      </c>
      <c r="H3605" s="28">
        <v>0</v>
      </c>
      <c r="I3605" s="28">
        <f>+[1]DEPURADO!N3599+[1]DEPURADO!O3599</f>
        <v>0</v>
      </c>
      <c r="J3605" s="28">
        <f>+[1]DEPURADO!S3599</f>
        <v>0</v>
      </c>
      <c r="K3605" s="29">
        <f>+[1]DEPURADO!Q3599+[1]DEPURADO!R3599</f>
        <v>0</v>
      </c>
      <c r="L3605" s="28">
        <v>0</v>
      </c>
      <c r="M3605" s="28">
        <v>0</v>
      </c>
      <c r="N3605" s="28">
        <f t="shared" si="392"/>
        <v>0</v>
      </c>
      <c r="O3605" s="28">
        <f t="shared" si="393"/>
        <v>107361</v>
      </c>
      <c r="P3605" s="24" t="str">
        <f>IF([1]DEPURADO!I3599&gt;1,0,[1]DEPURADO!B3599)</f>
        <v>FEH128630</v>
      </c>
      <c r="Q3605" s="30">
        <f t="shared" si="394"/>
        <v>107361</v>
      </c>
      <c r="R3605" s="31">
        <f t="shared" si="395"/>
        <v>0</v>
      </c>
      <c r="S3605" s="31">
        <f>+[1]DEPURADO!K3599</f>
        <v>0</v>
      </c>
      <c r="T3605" s="23" t="s">
        <v>45</v>
      </c>
      <c r="U3605" s="31">
        <f>+[1]DEPURADO!J3599</f>
        <v>0</v>
      </c>
      <c r="V3605" s="30"/>
      <c r="W3605" s="23" t="s">
        <v>45</v>
      </c>
      <c r="X3605" s="31">
        <f>+[1]DEPURADO!L3599+[1]DEPURADO!M3599</f>
        <v>0</v>
      </c>
      <c r="Y3605" s="23" t="s">
        <v>45</v>
      </c>
      <c r="Z3605" s="31">
        <f t="shared" si="396"/>
        <v>0</v>
      </c>
      <c r="AA3605" s="31"/>
      <c r="AB3605" s="31">
        <v>0</v>
      </c>
      <c r="AC3605" s="31">
        <v>0</v>
      </c>
      <c r="AD3605" s="30"/>
      <c r="AE3605" s="30">
        <f>+[1]DEPURADO!L3599</f>
        <v>0</v>
      </c>
      <c r="AF3605" s="30">
        <v>0</v>
      </c>
      <c r="AG3605" s="30">
        <f t="shared" si="397"/>
        <v>107361</v>
      </c>
      <c r="AH3605" s="30">
        <v>0</v>
      </c>
      <c r="AI3605" s="30" t="str">
        <f>+[1]DEPURADO!G3599</f>
        <v>SALDO A FAVOR DEL PRESTADOR</v>
      </c>
      <c r="AJ3605" s="32"/>
      <c r="AK3605" s="33"/>
    </row>
    <row r="3606" spans="1:37" s="34" customFormat="1" x14ac:dyDescent="0.25">
      <c r="A3606" s="23">
        <f t="shared" si="398"/>
        <v>3598</v>
      </c>
      <c r="B3606" s="24" t="s">
        <v>44</v>
      </c>
      <c r="C3606" s="23" t="str">
        <f>+[1]DEPURADO!A3600</f>
        <v>FEH128631</v>
      </c>
      <c r="D3606" s="23" t="str">
        <f>+[1]DEPURADO!B3600</f>
        <v>FEH128631</v>
      </c>
      <c r="E3606" s="25">
        <f>+[1]DEPURADO!C3600</f>
        <v>44343</v>
      </c>
      <c r="F3606" s="26">
        <f>+IF([1]DEPURADO!D3600&gt;1,[1]DEPURADO!D3600," ")</f>
        <v>44368</v>
      </c>
      <c r="G3606" s="27">
        <f>[1]DEPURADO!F3600</f>
        <v>159866</v>
      </c>
      <c r="H3606" s="28">
        <v>0</v>
      </c>
      <c r="I3606" s="28">
        <f>+[1]DEPURADO!N3600+[1]DEPURADO!O3600</f>
        <v>0</v>
      </c>
      <c r="J3606" s="28">
        <f>+[1]DEPURADO!S3600</f>
        <v>0</v>
      </c>
      <c r="K3606" s="29">
        <f>+[1]DEPURADO!Q3600+[1]DEPURADO!R3600</f>
        <v>0</v>
      </c>
      <c r="L3606" s="28">
        <v>0</v>
      </c>
      <c r="M3606" s="28">
        <v>0</v>
      </c>
      <c r="N3606" s="28">
        <f t="shared" si="392"/>
        <v>0</v>
      </c>
      <c r="O3606" s="28">
        <f t="shared" si="393"/>
        <v>159866</v>
      </c>
      <c r="P3606" s="24" t="str">
        <f>IF([1]DEPURADO!I3600&gt;1,0,[1]DEPURADO!B3600)</f>
        <v>FEH128631</v>
      </c>
      <c r="Q3606" s="30">
        <f t="shared" si="394"/>
        <v>159866</v>
      </c>
      <c r="R3606" s="31">
        <f t="shared" si="395"/>
        <v>0</v>
      </c>
      <c r="S3606" s="31">
        <f>+[1]DEPURADO!K3600</f>
        <v>0</v>
      </c>
      <c r="T3606" s="23" t="s">
        <v>45</v>
      </c>
      <c r="U3606" s="31">
        <f>+[1]DEPURADO!J3600</f>
        <v>0</v>
      </c>
      <c r="V3606" s="30"/>
      <c r="W3606" s="23" t="s">
        <v>45</v>
      </c>
      <c r="X3606" s="31">
        <f>+[1]DEPURADO!L3600+[1]DEPURADO!M3600</f>
        <v>0</v>
      </c>
      <c r="Y3606" s="23" t="s">
        <v>45</v>
      </c>
      <c r="Z3606" s="31">
        <f t="shared" si="396"/>
        <v>0</v>
      </c>
      <c r="AA3606" s="31"/>
      <c r="AB3606" s="31">
        <v>0</v>
      </c>
      <c r="AC3606" s="31">
        <v>0</v>
      </c>
      <c r="AD3606" s="30"/>
      <c r="AE3606" s="30">
        <f>+[1]DEPURADO!L3600</f>
        <v>0</v>
      </c>
      <c r="AF3606" s="30">
        <v>0</v>
      </c>
      <c r="AG3606" s="30">
        <f t="shared" si="397"/>
        <v>159866</v>
      </c>
      <c r="AH3606" s="30">
        <v>0</v>
      </c>
      <c r="AI3606" s="30" t="str">
        <f>+[1]DEPURADO!G3600</f>
        <v>SALDO A FAVOR DEL PRESTADOR</v>
      </c>
      <c r="AJ3606" s="32"/>
      <c r="AK3606" s="33"/>
    </row>
    <row r="3607" spans="1:37" s="34" customFormat="1" x14ac:dyDescent="0.25">
      <c r="A3607" s="23">
        <f t="shared" si="398"/>
        <v>3599</v>
      </c>
      <c r="B3607" s="24" t="s">
        <v>44</v>
      </c>
      <c r="C3607" s="23" t="str">
        <f>+[1]DEPURADO!A3601</f>
        <v>FEH128632</v>
      </c>
      <c r="D3607" s="23" t="str">
        <f>+[1]DEPURADO!B3601</f>
        <v>FEH128632</v>
      </c>
      <c r="E3607" s="25">
        <f>+[1]DEPURADO!C3601</f>
        <v>44343</v>
      </c>
      <c r="F3607" s="26">
        <f>+IF([1]DEPURADO!D3601&gt;1,[1]DEPURADO!D3601," ")</f>
        <v>44368</v>
      </c>
      <c r="G3607" s="27">
        <f>[1]DEPURADO!F3601</f>
        <v>22017</v>
      </c>
      <c r="H3607" s="28">
        <v>0</v>
      </c>
      <c r="I3607" s="28">
        <f>+[1]DEPURADO!N3601+[1]DEPURADO!O3601</f>
        <v>0</v>
      </c>
      <c r="J3607" s="28">
        <f>+[1]DEPURADO!S3601</f>
        <v>0</v>
      </c>
      <c r="K3607" s="29">
        <f>+[1]DEPURADO!Q3601+[1]DEPURADO!R3601</f>
        <v>0</v>
      </c>
      <c r="L3607" s="28">
        <v>0</v>
      </c>
      <c r="M3607" s="28">
        <v>0</v>
      </c>
      <c r="N3607" s="28">
        <f t="shared" si="392"/>
        <v>0</v>
      </c>
      <c r="O3607" s="28">
        <f t="shared" si="393"/>
        <v>22017</v>
      </c>
      <c r="P3607" s="24" t="str">
        <f>IF([1]DEPURADO!I3601&gt;1,0,[1]DEPURADO!B3601)</f>
        <v>FEH128632</v>
      </c>
      <c r="Q3607" s="30">
        <f t="shared" si="394"/>
        <v>22017</v>
      </c>
      <c r="R3607" s="31">
        <f t="shared" si="395"/>
        <v>0</v>
      </c>
      <c r="S3607" s="31">
        <f>+[1]DEPURADO!K3601</f>
        <v>0</v>
      </c>
      <c r="T3607" s="23" t="s">
        <v>45</v>
      </c>
      <c r="U3607" s="31">
        <f>+[1]DEPURADO!J3601</f>
        <v>0</v>
      </c>
      <c r="V3607" s="30"/>
      <c r="W3607" s="23" t="s">
        <v>45</v>
      </c>
      <c r="X3607" s="31">
        <f>+[1]DEPURADO!L3601+[1]DEPURADO!M3601</f>
        <v>0</v>
      </c>
      <c r="Y3607" s="23" t="s">
        <v>45</v>
      </c>
      <c r="Z3607" s="31">
        <f t="shared" si="396"/>
        <v>0</v>
      </c>
      <c r="AA3607" s="31"/>
      <c r="AB3607" s="31">
        <v>0</v>
      </c>
      <c r="AC3607" s="31">
        <v>0</v>
      </c>
      <c r="AD3607" s="30"/>
      <c r="AE3607" s="30">
        <f>+[1]DEPURADO!L3601</f>
        <v>0</v>
      </c>
      <c r="AF3607" s="30">
        <v>0</v>
      </c>
      <c r="AG3607" s="30">
        <f t="shared" si="397"/>
        <v>22017</v>
      </c>
      <c r="AH3607" s="30">
        <v>0</v>
      </c>
      <c r="AI3607" s="30" t="str">
        <f>+[1]DEPURADO!G3601</f>
        <v>SALDO A FAVOR DEL PRESTADOR</v>
      </c>
      <c r="AJ3607" s="32"/>
      <c r="AK3607" s="33"/>
    </row>
    <row r="3608" spans="1:37" s="34" customFormat="1" x14ac:dyDescent="0.25">
      <c r="A3608" s="23">
        <f t="shared" si="398"/>
        <v>3600</v>
      </c>
      <c r="B3608" s="24" t="s">
        <v>44</v>
      </c>
      <c r="C3608" s="23" t="str">
        <f>+[1]DEPURADO!A3602</f>
        <v>FEH128633</v>
      </c>
      <c r="D3608" s="23" t="str">
        <f>+[1]DEPURADO!B3602</f>
        <v>FEH128633</v>
      </c>
      <c r="E3608" s="25">
        <f>+[1]DEPURADO!C3602</f>
        <v>44343</v>
      </c>
      <c r="F3608" s="26">
        <f>+IF([1]DEPURADO!D3602&gt;1,[1]DEPURADO!D3602," ")</f>
        <v>44368</v>
      </c>
      <c r="G3608" s="27">
        <f>[1]DEPURADO!F3602</f>
        <v>14946</v>
      </c>
      <c r="H3608" s="28">
        <v>0</v>
      </c>
      <c r="I3608" s="28">
        <f>+[1]DEPURADO!N3602+[1]DEPURADO!O3602</f>
        <v>0</v>
      </c>
      <c r="J3608" s="28">
        <f>+[1]DEPURADO!S3602</f>
        <v>0</v>
      </c>
      <c r="K3608" s="29">
        <f>+[1]DEPURADO!Q3602+[1]DEPURADO!R3602</f>
        <v>0</v>
      </c>
      <c r="L3608" s="28">
        <v>0</v>
      </c>
      <c r="M3608" s="28">
        <v>0</v>
      </c>
      <c r="N3608" s="28">
        <f t="shared" si="392"/>
        <v>0</v>
      </c>
      <c r="O3608" s="28">
        <f t="shared" si="393"/>
        <v>14946</v>
      </c>
      <c r="P3608" s="24" t="str">
        <f>IF([1]DEPURADO!I3602&gt;1,0,[1]DEPURADO!B3602)</f>
        <v>FEH128633</v>
      </c>
      <c r="Q3608" s="30">
        <f t="shared" si="394"/>
        <v>14946</v>
      </c>
      <c r="R3608" s="31">
        <f t="shared" si="395"/>
        <v>0</v>
      </c>
      <c r="S3608" s="31">
        <f>+[1]DEPURADO!K3602</f>
        <v>0</v>
      </c>
      <c r="T3608" s="23" t="s">
        <v>45</v>
      </c>
      <c r="U3608" s="31">
        <f>+[1]DEPURADO!J3602</f>
        <v>0</v>
      </c>
      <c r="V3608" s="30"/>
      <c r="W3608" s="23" t="s">
        <v>45</v>
      </c>
      <c r="X3608" s="31">
        <f>+[1]DEPURADO!L3602+[1]DEPURADO!M3602</f>
        <v>0</v>
      </c>
      <c r="Y3608" s="23" t="s">
        <v>45</v>
      </c>
      <c r="Z3608" s="31">
        <f t="shared" si="396"/>
        <v>0</v>
      </c>
      <c r="AA3608" s="31"/>
      <c r="AB3608" s="31">
        <v>0</v>
      </c>
      <c r="AC3608" s="31">
        <v>0</v>
      </c>
      <c r="AD3608" s="30"/>
      <c r="AE3608" s="30">
        <f>+[1]DEPURADO!L3602</f>
        <v>0</v>
      </c>
      <c r="AF3608" s="30">
        <v>0</v>
      </c>
      <c r="AG3608" s="30">
        <f t="shared" si="397"/>
        <v>14946</v>
      </c>
      <c r="AH3608" s="30">
        <v>0</v>
      </c>
      <c r="AI3608" s="30" t="str">
        <f>+[1]DEPURADO!G3602</f>
        <v>SALDO A FAVOR DEL PRESTADOR</v>
      </c>
      <c r="AJ3608" s="32"/>
      <c r="AK3608" s="33"/>
    </row>
    <row r="3609" spans="1:37" s="34" customFormat="1" x14ac:dyDescent="0.25">
      <c r="A3609" s="23">
        <f t="shared" si="398"/>
        <v>3601</v>
      </c>
      <c r="B3609" s="24" t="s">
        <v>44</v>
      </c>
      <c r="C3609" s="23" t="str">
        <f>+[1]DEPURADO!A3603</f>
        <v>FEH128634</v>
      </c>
      <c r="D3609" s="23" t="str">
        <f>+[1]DEPURADO!B3603</f>
        <v>FEH128634</v>
      </c>
      <c r="E3609" s="25">
        <f>+[1]DEPURADO!C3603</f>
        <v>44343</v>
      </c>
      <c r="F3609" s="26">
        <f>+IF([1]DEPURADO!D3603&gt;1,[1]DEPURADO!D3603," ")</f>
        <v>44368</v>
      </c>
      <c r="G3609" s="27">
        <f>[1]DEPURADO!F3603</f>
        <v>121646</v>
      </c>
      <c r="H3609" s="28">
        <v>0</v>
      </c>
      <c r="I3609" s="28">
        <f>+[1]DEPURADO!N3603+[1]DEPURADO!O3603</f>
        <v>0</v>
      </c>
      <c r="J3609" s="28">
        <f>+[1]DEPURADO!S3603</f>
        <v>0</v>
      </c>
      <c r="K3609" s="29">
        <f>+[1]DEPURADO!Q3603+[1]DEPURADO!R3603</f>
        <v>0</v>
      </c>
      <c r="L3609" s="28">
        <v>0</v>
      </c>
      <c r="M3609" s="28">
        <v>0</v>
      </c>
      <c r="N3609" s="28">
        <f t="shared" si="392"/>
        <v>0</v>
      </c>
      <c r="O3609" s="28">
        <f t="shared" si="393"/>
        <v>121646</v>
      </c>
      <c r="P3609" s="24" t="str">
        <f>IF([1]DEPURADO!I3603&gt;1,0,[1]DEPURADO!B3603)</f>
        <v>FEH128634</v>
      </c>
      <c r="Q3609" s="30">
        <f t="shared" si="394"/>
        <v>121646</v>
      </c>
      <c r="R3609" s="31">
        <f t="shared" si="395"/>
        <v>0</v>
      </c>
      <c r="S3609" s="31">
        <f>+[1]DEPURADO!K3603</f>
        <v>0</v>
      </c>
      <c r="T3609" s="23" t="s">
        <v>45</v>
      </c>
      <c r="U3609" s="31">
        <f>+[1]DEPURADO!J3603</f>
        <v>0</v>
      </c>
      <c r="V3609" s="30"/>
      <c r="W3609" s="23" t="s">
        <v>45</v>
      </c>
      <c r="X3609" s="31">
        <f>+[1]DEPURADO!L3603+[1]DEPURADO!M3603</f>
        <v>0</v>
      </c>
      <c r="Y3609" s="23" t="s">
        <v>45</v>
      </c>
      <c r="Z3609" s="31">
        <f t="shared" si="396"/>
        <v>0</v>
      </c>
      <c r="AA3609" s="31"/>
      <c r="AB3609" s="31">
        <v>0</v>
      </c>
      <c r="AC3609" s="31">
        <v>0</v>
      </c>
      <c r="AD3609" s="30"/>
      <c r="AE3609" s="30">
        <f>+[1]DEPURADO!L3603</f>
        <v>0</v>
      </c>
      <c r="AF3609" s="30">
        <v>0</v>
      </c>
      <c r="AG3609" s="30">
        <f t="shared" si="397"/>
        <v>121646</v>
      </c>
      <c r="AH3609" s="30">
        <v>0</v>
      </c>
      <c r="AI3609" s="30" t="str">
        <f>+[1]DEPURADO!G3603</f>
        <v>SALDO A FAVOR DEL PRESTADOR</v>
      </c>
      <c r="AJ3609" s="32"/>
      <c r="AK3609" s="33"/>
    </row>
    <row r="3610" spans="1:37" s="34" customFormat="1" x14ac:dyDescent="0.25">
      <c r="A3610" s="23">
        <f t="shared" si="398"/>
        <v>3602</v>
      </c>
      <c r="B3610" s="24" t="s">
        <v>44</v>
      </c>
      <c r="C3610" s="23" t="str">
        <f>+[1]DEPURADO!A3604</f>
        <v>FEH128635</v>
      </c>
      <c r="D3610" s="23" t="str">
        <f>+[1]DEPURADO!B3604</f>
        <v>FEH128635</v>
      </c>
      <c r="E3610" s="25">
        <f>+[1]DEPURADO!C3604</f>
        <v>44343</v>
      </c>
      <c r="F3610" s="26">
        <f>+IF([1]DEPURADO!D3604&gt;1,[1]DEPURADO!D3604," ")</f>
        <v>44368</v>
      </c>
      <c r="G3610" s="27">
        <f>[1]DEPURADO!F3604</f>
        <v>14946</v>
      </c>
      <c r="H3610" s="28">
        <v>0</v>
      </c>
      <c r="I3610" s="28">
        <f>+[1]DEPURADO!N3604+[1]DEPURADO!O3604</f>
        <v>0</v>
      </c>
      <c r="J3610" s="28">
        <f>+[1]DEPURADO!S3604</f>
        <v>0</v>
      </c>
      <c r="K3610" s="29">
        <f>+[1]DEPURADO!Q3604+[1]DEPURADO!R3604</f>
        <v>0</v>
      </c>
      <c r="L3610" s="28">
        <v>0</v>
      </c>
      <c r="M3610" s="28">
        <v>0</v>
      </c>
      <c r="N3610" s="28">
        <f t="shared" si="392"/>
        <v>0</v>
      </c>
      <c r="O3610" s="28">
        <f t="shared" si="393"/>
        <v>14946</v>
      </c>
      <c r="P3610" s="24" t="str">
        <f>IF([1]DEPURADO!I3604&gt;1,0,[1]DEPURADO!B3604)</f>
        <v>FEH128635</v>
      </c>
      <c r="Q3610" s="30">
        <f t="shared" si="394"/>
        <v>14946</v>
      </c>
      <c r="R3610" s="31">
        <f t="shared" si="395"/>
        <v>0</v>
      </c>
      <c r="S3610" s="31">
        <f>+[1]DEPURADO!K3604</f>
        <v>0</v>
      </c>
      <c r="T3610" s="23" t="s">
        <v>45</v>
      </c>
      <c r="U3610" s="31">
        <f>+[1]DEPURADO!J3604</f>
        <v>0</v>
      </c>
      <c r="V3610" s="30"/>
      <c r="W3610" s="23" t="s">
        <v>45</v>
      </c>
      <c r="X3610" s="31">
        <f>+[1]DEPURADO!L3604+[1]DEPURADO!M3604</f>
        <v>0</v>
      </c>
      <c r="Y3610" s="23" t="s">
        <v>45</v>
      </c>
      <c r="Z3610" s="31">
        <f t="shared" si="396"/>
        <v>0</v>
      </c>
      <c r="AA3610" s="31"/>
      <c r="AB3610" s="31">
        <v>0</v>
      </c>
      <c r="AC3610" s="31">
        <v>0</v>
      </c>
      <c r="AD3610" s="30"/>
      <c r="AE3610" s="30">
        <f>+[1]DEPURADO!L3604</f>
        <v>0</v>
      </c>
      <c r="AF3610" s="30">
        <v>0</v>
      </c>
      <c r="AG3610" s="30">
        <f t="shared" si="397"/>
        <v>14946</v>
      </c>
      <c r="AH3610" s="30">
        <v>0</v>
      </c>
      <c r="AI3610" s="30" t="str">
        <f>+[1]DEPURADO!G3604</f>
        <v>SALDO A FAVOR DEL PRESTADOR</v>
      </c>
      <c r="AJ3610" s="32"/>
      <c r="AK3610" s="33"/>
    </row>
    <row r="3611" spans="1:37" s="34" customFormat="1" x14ac:dyDescent="0.25">
      <c r="A3611" s="23">
        <f t="shared" si="398"/>
        <v>3603</v>
      </c>
      <c r="B3611" s="24" t="s">
        <v>44</v>
      </c>
      <c r="C3611" s="23" t="str">
        <f>+[1]DEPURADO!A3605</f>
        <v>FEH128636</v>
      </c>
      <c r="D3611" s="23" t="str">
        <f>+[1]DEPURADO!B3605</f>
        <v>FEH128636</v>
      </c>
      <c r="E3611" s="25">
        <f>+[1]DEPURADO!C3605</f>
        <v>44343</v>
      </c>
      <c r="F3611" s="26">
        <f>+IF([1]DEPURADO!D3605&gt;1,[1]DEPURADO!D3605," ")</f>
        <v>44368</v>
      </c>
      <c r="G3611" s="27">
        <f>[1]DEPURADO!F3605</f>
        <v>206238</v>
      </c>
      <c r="H3611" s="28">
        <v>0</v>
      </c>
      <c r="I3611" s="28">
        <f>+[1]DEPURADO!N3605+[1]DEPURADO!O3605</f>
        <v>0</v>
      </c>
      <c r="J3611" s="28">
        <f>+[1]DEPURADO!S3605</f>
        <v>0</v>
      </c>
      <c r="K3611" s="29">
        <f>+[1]DEPURADO!Q3605+[1]DEPURADO!R3605</f>
        <v>0</v>
      </c>
      <c r="L3611" s="28">
        <v>0</v>
      </c>
      <c r="M3611" s="28">
        <v>0</v>
      </c>
      <c r="N3611" s="28">
        <f t="shared" si="392"/>
        <v>0</v>
      </c>
      <c r="O3611" s="28">
        <f t="shared" si="393"/>
        <v>206238</v>
      </c>
      <c r="P3611" s="24" t="str">
        <f>IF([1]DEPURADO!I3605&gt;1,0,[1]DEPURADO!B3605)</f>
        <v>FEH128636</v>
      </c>
      <c r="Q3611" s="30">
        <f t="shared" si="394"/>
        <v>206238</v>
      </c>
      <c r="R3611" s="31">
        <f t="shared" si="395"/>
        <v>0</v>
      </c>
      <c r="S3611" s="31">
        <f>+[1]DEPURADO!K3605</f>
        <v>0</v>
      </c>
      <c r="T3611" s="23" t="s">
        <v>45</v>
      </c>
      <c r="U3611" s="31">
        <f>+[1]DEPURADO!J3605</f>
        <v>0</v>
      </c>
      <c r="V3611" s="30"/>
      <c r="W3611" s="23" t="s">
        <v>45</v>
      </c>
      <c r="X3611" s="31">
        <f>+[1]DEPURADO!L3605+[1]DEPURADO!M3605</f>
        <v>0</v>
      </c>
      <c r="Y3611" s="23" t="s">
        <v>45</v>
      </c>
      <c r="Z3611" s="31">
        <f t="shared" si="396"/>
        <v>0</v>
      </c>
      <c r="AA3611" s="31"/>
      <c r="AB3611" s="31">
        <v>0</v>
      </c>
      <c r="AC3611" s="31">
        <v>0</v>
      </c>
      <c r="AD3611" s="30"/>
      <c r="AE3611" s="30">
        <f>+[1]DEPURADO!L3605</f>
        <v>0</v>
      </c>
      <c r="AF3611" s="30">
        <v>0</v>
      </c>
      <c r="AG3611" s="30">
        <f t="shared" si="397"/>
        <v>206238</v>
      </c>
      <c r="AH3611" s="30">
        <v>0</v>
      </c>
      <c r="AI3611" s="30" t="str">
        <f>+[1]DEPURADO!G3605</f>
        <v>SALDO A FAVOR DEL PRESTADOR</v>
      </c>
      <c r="AJ3611" s="32"/>
      <c r="AK3611" s="33"/>
    </row>
    <row r="3612" spans="1:37" s="34" customFormat="1" x14ac:dyDescent="0.25">
      <c r="A3612" s="23">
        <f t="shared" si="398"/>
        <v>3604</v>
      </c>
      <c r="B3612" s="24" t="s">
        <v>44</v>
      </c>
      <c r="C3612" s="23" t="str">
        <f>+[1]DEPURADO!A3606</f>
        <v>FEH128637</v>
      </c>
      <c r="D3612" s="23" t="str">
        <f>+[1]DEPURADO!B3606</f>
        <v>FEH128637</v>
      </c>
      <c r="E3612" s="25">
        <f>+[1]DEPURADO!C3606</f>
        <v>44343</v>
      </c>
      <c r="F3612" s="26">
        <f>+IF([1]DEPURADO!D3606&gt;1,[1]DEPURADO!D3606," ")</f>
        <v>44368</v>
      </c>
      <c r="G3612" s="27">
        <f>[1]DEPURADO!F3606</f>
        <v>32025</v>
      </c>
      <c r="H3612" s="28">
        <v>0</v>
      </c>
      <c r="I3612" s="28">
        <f>+[1]DEPURADO!N3606+[1]DEPURADO!O3606</f>
        <v>0</v>
      </c>
      <c r="J3612" s="28">
        <f>+[1]DEPURADO!S3606</f>
        <v>0</v>
      </c>
      <c r="K3612" s="29">
        <f>+[1]DEPURADO!Q3606+[1]DEPURADO!R3606</f>
        <v>0</v>
      </c>
      <c r="L3612" s="28">
        <v>0</v>
      </c>
      <c r="M3612" s="28">
        <v>0</v>
      </c>
      <c r="N3612" s="28">
        <f t="shared" si="392"/>
        <v>0</v>
      </c>
      <c r="O3612" s="28">
        <f t="shared" si="393"/>
        <v>32025</v>
      </c>
      <c r="P3612" s="24" t="str">
        <f>IF([1]DEPURADO!I3606&gt;1,0,[1]DEPURADO!B3606)</f>
        <v>FEH128637</v>
      </c>
      <c r="Q3612" s="30">
        <f t="shared" si="394"/>
        <v>32025</v>
      </c>
      <c r="R3612" s="31">
        <f t="shared" si="395"/>
        <v>0</v>
      </c>
      <c r="S3612" s="31">
        <f>+[1]DEPURADO!K3606</f>
        <v>0</v>
      </c>
      <c r="T3612" s="23" t="s">
        <v>45</v>
      </c>
      <c r="U3612" s="31">
        <f>+[1]DEPURADO!J3606</f>
        <v>0</v>
      </c>
      <c r="V3612" s="30"/>
      <c r="W3612" s="23" t="s">
        <v>45</v>
      </c>
      <c r="X3612" s="31">
        <f>+[1]DEPURADO!L3606+[1]DEPURADO!M3606</f>
        <v>0</v>
      </c>
      <c r="Y3612" s="23" t="s">
        <v>45</v>
      </c>
      <c r="Z3612" s="31">
        <f t="shared" si="396"/>
        <v>0</v>
      </c>
      <c r="AA3612" s="31"/>
      <c r="AB3612" s="31">
        <v>0</v>
      </c>
      <c r="AC3612" s="31">
        <v>0</v>
      </c>
      <c r="AD3612" s="30"/>
      <c r="AE3612" s="30">
        <f>+[1]DEPURADO!L3606</f>
        <v>0</v>
      </c>
      <c r="AF3612" s="30">
        <v>0</v>
      </c>
      <c r="AG3612" s="30">
        <f t="shared" si="397"/>
        <v>32025</v>
      </c>
      <c r="AH3612" s="30">
        <v>0</v>
      </c>
      <c r="AI3612" s="30" t="str">
        <f>+[1]DEPURADO!G3606</f>
        <v>SALDO A FAVOR DEL PRESTADOR</v>
      </c>
      <c r="AJ3612" s="32"/>
      <c r="AK3612" s="33"/>
    </row>
    <row r="3613" spans="1:37" s="34" customFormat="1" x14ac:dyDescent="0.25">
      <c r="A3613" s="23">
        <f t="shared" si="398"/>
        <v>3605</v>
      </c>
      <c r="B3613" s="24" t="s">
        <v>44</v>
      </c>
      <c r="C3613" s="23" t="str">
        <f>+[1]DEPURADO!A3607</f>
        <v>FEH128638</v>
      </c>
      <c r="D3613" s="23" t="str">
        <f>+[1]DEPURADO!B3607</f>
        <v>FEH128638</v>
      </c>
      <c r="E3613" s="25">
        <f>+[1]DEPURADO!C3607</f>
        <v>44343</v>
      </c>
      <c r="F3613" s="26">
        <f>+IF([1]DEPURADO!D3607&gt;1,[1]DEPURADO!D3607," ")</f>
        <v>44368</v>
      </c>
      <c r="G3613" s="27">
        <f>[1]DEPURADO!F3607</f>
        <v>93522</v>
      </c>
      <c r="H3613" s="28">
        <v>0</v>
      </c>
      <c r="I3613" s="28">
        <f>+[1]DEPURADO!N3607+[1]DEPURADO!O3607</f>
        <v>0</v>
      </c>
      <c r="J3613" s="28">
        <f>+[1]DEPURADO!S3607</f>
        <v>0</v>
      </c>
      <c r="K3613" s="29">
        <f>+[1]DEPURADO!Q3607+[1]DEPURADO!R3607</f>
        <v>0</v>
      </c>
      <c r="L3613" s="28">
        <v>0</v>
      </c>
      <c r="M3613" s="28">
        <v>0</v>
      </c>
      <c r="N3613" s="28">
        <f t="shared" si="392"/>
        <v>0</v>
      </c>
      <c r="O3613" s="28">
        <f t="shared" si="393"/>
        <v>93522</v>
      </c>
      <c r="P3613" s="24" t="str">
        <f>IF([1]DEPURADO!I3607&gt;1,0,[1]DEPURADO!B3607)</f>
        <v>FEH128638</v>
      </c>
      <c r="Q3613" s="30">
        <f t="shared" si="394"/>
        <v>93522</v>
      </c>
      <c r="R3613" s="31">
        <f t="shared" si="395"/>
        <v>0</v>
      </c>
      <c r="S3613" s="31">
        <f>+[1]DEPURADO!K3607</f>
        <v>0</v>
      </c>
      <c r="T3613" s="23" t="s">
        <v>45</v>
      </c>
      <c r="U3613" s="31">
        <f>+[1]DEPURADO!J3607</f>
        <v>0</v>
      </c>
      <c r="V3613" s="30"/>
      <c r="W3613" s="23" t="s">
        <v>45</v>
      </c>
      <c r="X3613" s="31">
        <f>+[1]DEPURADO!L3607+[1]DEPURADO!M3607</f>
        <v>0</v>
      </c>
      <c r="Y3613" s="23" t="s">
        <v>45</v>
      </c>
      <c r="Z3613" s="31">
        <f t="shared" si="396"/>
        <v>0</v>
      </c>
      <c r="AA3613" s="31"/>
      <c r="AB3613" s="31">
        <v>0</v>
      </c>
      <c r="AC3613" s="31">
        <v>0</v>
      </c>
      <c r="AD3613" s="30"/>
      <c r="AE3613" s="30">
        <f>+[1]DEPURADO!L3607</f>
        <v>0</v>
      </c>
      <c r="AF3613" s="30">
        <v>0</v>
      </c>
      <c r="AG3613" s="30">
        <f t="shared" si="397"/>
        <v>93522</v>
      </c>
      <c r="AH3613" s="30">
        <v>0</v>
      </c>
      <c r="AI3613" s="30" t="str">
        <f>+[1]DEPURADO!G3607</f>
        <v>SALDO A FAVOR DEL PRESTADOR</v>
      </c>
      <c r="AJ3613" s="32"/>
      <c r="AK3613" s="33"/>
    </row>
    <row r="3614" spans="1:37" s="34" customFormat="1" x14ac:dyDescent="0.25">
      <c r="A3614" s="23">
        <f t="shared" si="398"/>
        <v>3606</v>
      </c>
      <c r="B3614" s="24" t="s">
        <v>44</v>
      </c>
      <c r="C3614" s="23" t="str">
        <f>+[1]DEPURADO!A3608</f>
        <v>FEH128639</v>
      </c>
      <c r="D3614" s="23" t="str">
        <f>+[1]DEPURADO!B3608</f>
        <v>FEH128639</v>
      </c>
      <c r="E3614" s="25">
        <f>+[1]DEPURADO!C3608</f>
        <v>44343</v>
      </c>
      <c r="F3614" s="26" t="str">
        <f>+IF([1]DEPURADO!D3608&gt;1,[1]DEPURADO!D3608," ")</f>
        <v xml:space="preserve"> </v>
      </c>
      <c r="G3614" s="27">
        <f>[1]DEPURADO!F3608</f>
        <v>216994</v>
      </c>
      <c r="H3614" s="28">
        <v>0</v>
      </c>
      <c r="I3614" s="28">
        <f>+[1]DEPURADO!N3608+[1]DEPURADO!O3608</f>
        <v>0</v>
      </c>
      <c r="J3614" s="28">
        <f>+[1]DEPURADO!S3608</f>
        <v>0</v>
      </c>
      <c r="K3614" s="29">
        <f>+[1]DEPURADO!Q3608+[1]DEPURADO!R3608</f>
        <v>0</v>
      </c>
      <c r="L3614" s="28">
        <v>0</v>
      </c>
      <c r="M3614" s="28">
        <v>0</v>
      </c>
      <c r="N3614" s="28">
        <f t="shared" si="392"/>
        <v>0</v>
      </c>
      <c r="O3614" s="28">
        <f t="shared" si="393"/>
        <v>216994</v>
      </c>
      <c r="P3614" s="24">
        <f>IF([1]DEPURADO!I3608&gt;1,0,[1]DEPURADO!B3608)</f>
        <v>0</v>
      </c>
      <c r="Q3614" s="30">
        <f t="shared" si="394"/>
        <v>0</v>
      </c>
      <c r="R3614" s="31">
        <f t="shared" si="395"/>
        <v>216994</v>
      </c>
      <c r="S3614" s="31">
        <f>+[1]DEPURADO!K3608</f>
        <v>0</v>
      </c>
      <c r="T3614" s="23" t="s">
        <v>45</v>
      </c>
      <c r="U3614" s="31">
        <f>+[1]DEPURADO!J3608</f>
        <v>0</v>
      </c>
      <c r="V3614" s="30"/>
      <c r="W3614" s="23" t="s">
        <v>45</v>
      </c>
      <c r="X3614" s="31">
        <f>+[1]DEPURADO!L3608+[1]DEPURADO!M3608</f>
        <v>0</v>
      </c>
      <c r="Y3614" s="23" t="s">
        <v>45</v>
      </c>
      <c r="Z3614" s="31">
        <f t="shared" si="396"/>
        <v>0</v>
      </c>
      <c r="AA3614" s="31"/>
      <c r="AB3614" s="31">
        <v>0</v>
      </c>
      <c r="AC3614" s="31">
        <v>0</v>
      </c>
      <c r="AD3614" s="30"/>
      <c r="AE3614" s="30">
        <f>+[1]DEPURADO!L3608</f>
        <v>0</v>
      </c>
      <c r="AF3614" s="30">
        <v>0</v>
      </c>
      <c r="AG3614" s="30">
        <f t="shared" si="397"/>
        <v>0</v>
      </c>
      <c r="AH3614" s="30">
        <v>0</v>
      </c>
      <c r="AI3614" s="30" t="str">
        <f>+[1]DEPURADO!G3608</f>
        <v>NO RADICADO</v>
      </c>
      <c r="AJ3614" s="32"/>
      <c r="AK3614" s="33"/>
    </row>
    <row r="3615" spans="1:37" s="34" customFormat="1" x14ac:dyDescent="0.25">
      <c r="A3615" s="23">
        <f t="shared" si="398"/>
        <v>3607</v>
      </c>
      <c r="B3615" s="24" t="s">
        <v>44</v>
      </c>
      <c r="C3615" s="23" t="str">
        <f>+[1]DEPURADO!A3609</f>
        <v>FEH128640</v>
      </c>
      <c r="D3615" s="23" t="str">
        <f>+[1]DEPURADO!B3609</f>
        <v>FEH128640</v>
      </c>
      <c r="E3615" s="25">
        <f>+[1]DEPURADO!C3609</f>
        <v>44343</v>
      </c>
      <c r="F3615" s="26">
        <f>+IF([1]DEPURADO!D3609&gt;1,[1]DEPURADO!D3609," ")</f>
        <v>44368</v>
      </c>
      <c r="G3615" s="27">
        <f>[1]DEPURADO!F3609</f>
        <v>383922</v>
      </c>
      <c r="H3615" s="28">
        <v>0</v>
      </c>
      <c r="I3615" s="28">
        <f>+[1]DEPURADO!N3609+[1]DEPURADO!O3609</f>
        <v>0</v>
      </c>
      <c r="J3615" s="28">
        <f>+[1]DEPURADO!S3609</f>
        <v>0</v>
      </c>
      <c r="K3615" s="29">
        <f>+[1]DEPURADO!Q3609+[1]DEPURADO!R3609</f>
        <v>0</v>
      </c>
      <c r="L3615" s="28">
        <v>0</v>
      </c>
      <c r="M3615" s="28">
        <v>0</v>
      </c>
      <c r="N3615" s="28">
        <f t="shared" si="392"/>
        <v>0</v>
      </c>
      <c r="O3615" s="28">
        <f t="shared" si="393"/>
        <v>383922</v>
      </c>
      <c r="P3615" s="24" t="str">
        <f>IF([1]DEPURADO!I3609&gt;1,0,[1]DEPURADO!B3609)</f>
        <v>FEH128640</v>
      </c>
      <c r="Q3615" s="30">
        <f t="shared" si="394"/>
        <v>383922</v>
      </c>
      <c r="R3615" s="31">
        <f t="shared" si="395"/>
        <v>0</v>
      </c>
      <c r="S3615" s="31">
        <f>+[1]DEPURADO!K3609</f>
        <v>0</v>
      </c>
      <c r="T3615" s="23" t="s">
        <v>45</v>
      </c>
      <c r="U3615" s="31">
        <f>+[1]DEPURADO!J3609</f>
        <v>0</v>
      </c>
      <c r="V3615" s="30"/>
      <c r="W3615" s="23" t="s">
        <v>45</v>
      </c>
      <c r="X3615" s="31">
        <f>+[1]DEPURADO!L3609+[1]DEPURADO!M3609</f>
        <v>0</v>
      </c>
      <c r="Y3615" s="23" t="s">
        <v>45</v>
      </c>
      <c r="Z3615" s="31">
        <f t="shared" si="396"/>
        <v>0</v>
      </c>
      <c r="AA3615" s="31"/>
      <c r="AB3615" s="31">
        <v>0</v>
      </c>
      <c r="AC3615" s="31">
        <v>0</v>
      </c>
      <c r="AD3615" s="30"/>
      <c r="AE3615" s="30">
        <f>+[1]DEPURADO!L3609</f>
        <v>0</v>
      </c>
      <c r="AF3615" s="30">
        <v>0</v>
      </c>
      <c r="AG3615" s="30">
        <f t="shared" si="397"/>
        <v>383922</v>
      </c>
      <c r="AH3615" s="30">
        <v>0</v>
      </c>
      <c r="AI3615" s="30" t="str">
        <f>+[1]DEPURADO!G3609</f>
        <v>SALDO A FAVOR DEL PRESTADOR</v>
      </c>
      <c r="AJ3615" s="32"/>
      <c r="AK3615" s="33"/>
    </row>
    <row r="3616" spans="1:37" s="34" customFormat="1" x14ac:dyDescent="0.25">
      <c r="A3616" s="23">
        <f t="shared" si="398"/>
        <v>3608</v>
      </c>
      <c r="B3616" s="24" t="s">
        <v>44</v>
      </c>
      <c r="C3616" s="23" t="str">
        <f>+[1]DEPURADO!A3610</f>
        <v>FEH128641</v>
      </c>
      <c r="D3616" s="23" t="str">
        <f>+[1]DEPURADO!B3610</f>
        <v>FEH128641</v>
      </c>
      <c r="E3616" s="25">
        <f>+[1]DEPURADO!C3610</f>
        <v>44343</v>
      </c>
      <c r="F3616" s="26">
        <f>+IF([1]DEPURADO!D3610&gt;1,[1]DEPURADO!D3610," ")</f>
        <v>44368</v>
      </c>
      <c r="G3616" s="27">
        <f>[1]DEPURADO!F3610</f>
        <v>82654</v>
      </c>
      <c r="H3616" s="28">
        <v>0</v>
      </c>
      <c r="I3616" s="28">
        <f>+[1]DEPURADO!N3610+[1]DEPURADO!O3610</f>
        <v>0</v>
      </c>
      <c r="J3616" s="28">
        <f>+[1]DEPURADO!S3610</f>
        <v>0</v>
      </c>
      <c r="K3616" s="29">
        <f>+[1]DEPURADO!Q3610+[1]DEPURADO!R3610</f>
        <v>0</v>
      </c>
      <c r="L3616" s="28">
        <v>0</v>
      </c>
      <c r="M3616" s="28">
        <v>0</v>
      </c>
      <c r="N3616" s="28">
        <f t="shared" si="392"/>
        <v>0</v>
      </c>
      <c r="O3616" s="28">
        <f t="shared" si="393"/>
        <v>82654</v>
      </c>
      <c r="P3616" s="24" t="str">
        <f>IF([1]DEPURADO!I3610&gt;1,0,[1]DEPURADO!B3610)</f>
        <v>FEH128641</v>
      </c>
      <c r="Q3616" s="30">
        <f t="shared" si="394"/>
        <v>82654</v>
      </c>
      <c r="R3616" s="31">
        <f t="shared" si="395"/>
        <v>0</v>
      </c>
      <c r="S3616" s="31">
        <f>+[1]DEPURADO!K3610</f>
        <v>0</v>
      </c>
      <c r="T3616" s="23" t="s">
        <v>45</v>
      </c>
      <c r="U3616" s="31">
        <f>+[1]DEPURADO!J3610</f>
        <v>0</v>
      </c>
      <c r="V3616" s="30"/>
      <c r="W3616" s="23" t="s">
        <v>45</v>
      </c>
      <c r="X3616" s="31">
        <f>+[1]DEPURADO!L3610+[1]DEPURADO!M3610</f>
        <v>0</v>
      </c>
      <c r="Y3616" s="23" t="s">
        <v>45</v>
      </c>
      <c r="Z3616" s="31">
        <f t="shared" si="396"/>
        <v>0</v>
      </c>
      <c r="AA3616" s="31"/>
      <c r="AB3616" s="31">
        <v>0</v>
      </c>
      <c r="AC3616" s="31">
        <v>0</v>
      </c>
      <c r="AD3616" s="30"/>
      <c r="AE3616" s="30">
        <f>+[1]DEPURADO!L3610</f>
        <v>0</v>
      </c>
      <c r="AF3616" s="30">
        <v>0</v>
      </c>
      <c r="AG3616" s="30">
        <f t="shared" si="397"/>
        <v>82654</v>
      </c>
      <c r="AH3616" s="30">
        <v>0</v>
      </c>
      <c r="AI3616" s="30" t="str">
        <f>+[1]DEPURADO!G3610</f>
        <v>SALDO A FAVOR DEL PRESTADOR</v>
      </c>
      <c r="AJ3616" s="32"/>
      <c r="AK3616" s="33"/>
    </row>
    <row r="3617" spans="1:37" s="34" customFormat="1" x14ac:dyDescent="0.25">
      <c r="A3617" s="23">
        <f t="shared" si="398"/>
        <v>3609</v>
      </c>
      <c r="B3617" s="24" t="s">
        <v>44</v>
      </c>
      <c r="C3617" s="23" t="str">
        <f>+[1]DEPURADO!A3611</f>
        <v>FEH128642</v>
      </c>
      <c r="D3617" s="23" t="str">
        <f>+[1]DEPURADO!B3611</f>
        <v>FEH128642</v>
      </c>
      <c r="E3617" s="25">
        <f>+[1]DEPURADO!C3611</f>
        <v>44343</v>
      </c>
      <c r="F3617" s="26">
        <f>+IF([1]DEPURADO!D3611&gt;1,[1]DEPURADO!D3611," ")</f>
        <v>44368</v>
      </c>
      <c r="G3617" s="27">
        <f>[1]DEPURADO!F3611</f>
        <v>140840</v>
      </c>
      <c r="H3617" s="28">
        <v>0</v>
      </c>
      <c r="I3617" s="28">
        <f>+[1]DEPURADO!N3611+[1]DEPURADO!O3611</f>
        <v>0</v>
      </c>
      <c r="J3617" s="28">
        <f>+[1]DEPURADO!S3611</f>
        <v>0</v>
      </c>
      <c r="K3617" s="29">
        <f>+[1]DEPURADO!Q3611+[1]DEPURADO!R3611</f>
        <v>0</v>
      </c>
      <c r="L3617" s="28">
        <v>0</v>
      </c>
      <c r="M3617" s="28">
        <v>0</v>
      </c>
      <c r="N3617" s="28">
        <f t="shared" si="392"/>
        <v>0</v>
      </c>
      <c r="O3617" s="28">
        <f t="shared" si="393"/>
        <v>140840</v>
      </c>
      <c r="P3617" s="24" t="str">
        <f>IF([1]DEPURADO!I3611&gt;1,0,[1]DEPURADO!B3611)</f>
        <v>FEH128642</v>
      </c>
      <c r="Q3617" s="30">
        <f t="shared" si="394"/>
        <v>140840</v>
      </c>
      <c r="R3617" s="31">
        <f t="shared" si="395"/>
        <v>0</v>
      </c>
      <c r="S3617" s="31">
        <f>+[1]DEPURADO!K3611</f>
        <v>0</v>
      </c>
      <c r="T3617" s="23" t="s">
        <v>45</v>
      </c>
      <c r="U3617" s="31">
        <f>+[1]DEPURADO!J3611</f>
        <v>0</v>
      </c>
      <c r="V3617" s="30"/>
      <c r="W3617" s="23" t="s">
        <v>45</v>
      </c>
      <c r="X3617" s="31">
        <f>+[1]DEPURADO!L3611+[1]DEPURADO!M3611</f>
        <v>0</v>
      </c>
      <c r="Y3617" s="23" t="s">
        <v>45</v>
      </c>
      <c r="Z3617" s="31">
        <f t="shared" si="396"/>
        <v>0</v>
      </c>
      <c r="AA3617" s="31"/>
      <c r="AB3617" s="31">
        <v>0</v>
      </c>
      <c r="AC3617" s="31">
        <v>0</v>
      </c>
      <c r="AD3617" s="30"/>
      <c r="AE3617" s="30">
        <f>+[1]DEPURADO!L3611</f>
        <v>0</v>
      </c>
      <c r="AF3617" s="30">
        <v>0</v>
      </c>
      <c r="AG3617" s="30">
        <f t="shared" si="397"/>
        <v>140840</v>
      </c>
      <c r="AH3617" s="30">
        <v>0</v>
      </c>
      <c r="AI3617" s="30" t="str">
        <f>+[1]DEPURADO!G3611</f>
        <v>SALDO A FAVOR DEL PRESTADOR</v>
      </c>
      <c r="AJ3617" s="32"/>
      <c r="AK3617" s="33"/>
    </row>
    <row r="3618" spans="1:37" s="34" customFormat="1" x14ac:dyDescent="0.25">
      <c r="A3618" s="23">
        <f t="shared" si="398"/>
        <v>3610</v>
      </c>
      <c r="B3618" s="24" t="s">
        <v>44</v>
      </c>
      <c r="C3618" s="23" t="str">
        <f>+[1]DEPURADO!A3612</f>
        <v>FEH128643</v>
      </c>
      <c r="D3618" s="23" t="str">
        <f>+[1]DEPURADO!B3612</f>
        <v>FEH128643</v>
      </c>
      <c r="E3618" s="25">
        <f>+[1]DEPURADO!C3612</f>
        <v>44343</v>
      </c>
      <c r="F3618" s="26" t="str">
        <f>+IF([1]DEPURADO!D3612&gt;1,[1]DEPURADO!D3612," ")</f>
        <v xml:space="preserve"> </v>
      </c>
      <c r="G3618" s="27">
        <f>[1]DEPURADO!F3612</f>
        <v>80832</v>
      </c>
      <c r="H3618" s="28">
        <v>0</v>
      </c>
      <c r="I3618" s="28">
        <f>+[1]DEPURADO!N3612+[1]DEPURADO!O3612</f>
        <v>0</v>
      </c>
      <c r="J3618" s="28">
        <f>+[1]DEPURADO!S3612</f>
        <v>0</v>
      </c>
      <c r="K3618" s="29">
        <f>+[1]DEPURADO!Q3612+[1]DEPURADO!R3612</f>
        <v>0</v>
      </c>
      <c r="L3618" s="28">
        <v>0</v>
      </c>
      <c r="M3618" s="28">
        <v>0</v>
      </c>
      <c r="N3618" s="28">
        <f t="shared" si="392"/>
        <v>0</v>
      </c>
      <c r="O3618" s="28">
        <f t="shared" si="393"/>
        <v>80832</v>
      </c>
      <c r="P3618" s="24" t="str">
        <f>IF([1]DEPURADO!I3612&gt;1,0,[1]DEPURADO!B3612)</f>
        <v>FEH128643</v>
      </c>
      <c r="Q3618" s="30">
        <f t="shared" si="394"/>
        <v>80832</v>
      </c>
      <c r="R3618" s="31">
        <f t="shared" si="395"/>
        <v>0</v>
      </c>
      <c r="S3618" s="31">
        <f>+[1]DEPURADO!K3612</f>
        <v>0</v>
      </c>
      <c r="T3618" s="23" t="s">
        <v>45</v>
      </c>
      <c r="U3618" s="31">
        <f>+[1]DEPURADO!J3612</f>
        <v>80832</v>
      </c>
      <c r="V3618" s="30"/>
      <c r="W3618" s="23" t="s">
        <v>45</v>
      </c>
      <c r="X3618" s="31">
        <f>+[1]DEPURADO!L3612+[1]DEPURADO!M3612</f>
        <v>0</v>
      </c>
      <c r="Y3618" s="23" t="s">
        <v>45</v>
      </c>
      <c r="Z3618" s="31">
        <f t="shared" si="396"/>
        <v>0</v>
      </c>
      <c r="AA3618" s="31"/>
      <c r="AB3618" s="31">
        <v>0</v>
      </c>
      <c r="AC3618" s="31">
        <v>0</v>
      </c>
      <c r="AD3618" s="30"/>
      <c r="AE3618" s="30">
        <f>+[1]DEPURADO!L3612</f>
        <v>0</v>
      </c>
      <c r="AF3618" s="30">
        <v>0</v>
      </c>
      <c r="AG3618" s="30">
        <f t="shared" si="397"/>
        <v>0</v>
      </c>
      <c r="AH3618" s="30">
        <v>0</v>
      </c>
      <c r="AI3618" s="30" t="str">
        <f>+[1]DEPURADO!G3612</f>
        <v>EN REVISION ADRES-CANASTA COVID</v>
      </c>
      <c r="AJ3618" s="32"/>
      <c r="AK3618" s="33"/>
    </row>
    <row r="3619" spans="1:37" s="34" customFormat="1" x14ac:dyDescent="0.25">
      <c r="A3619" s="23">
        <f t="shared" si="398"/>
        <v>3611</v>
      </c>
      <c r="B3619" s="24" t="s">
        <v>44</v>
      </c>
      <c r="C3619" s="23" t="str">
        <f>+[1]DEPURADO!A3613</f>
        <v>FEH128703</v>
      </c>
      <c r="D3619" s="23" t="str">
        <f>+[1]DEPURADO!B3613</f>
        <v>FEH128703</v>
      </c>
      <c r="E3619" s="25">
        <f>+[1]DEPURADO!C3613</f>
        <v>44343</v>
      </c>
      <c r="F3619" s="26">
        <f>+IF([1]DEPURADO!D3613&gt;1,[1]DEPURADO!D3613," ")</f>
        <v>44368</v>
      </c>
      <c r="G3619" s="27">
        <f>[1]DEPURADO!F3613</f>
        <v>27293</v>
      </c>
      <c r="H3619" s="28">
        <v>0</v>
      </c>
      <c r="I3619" s="28">
        <f>+[1]DEPURADO!N3613+[1]DEPURADO!O3613</f>
        <v>0</v>
      </c>
      <c r="J3619" s="28">
        <f>+[1]DEPURADO!S3613</f>
        <v>0</v>
      </c>
      <c r="K3619" s="29">
        <f>+[1]DEPURADO!Q3613+[1]DEPURADO!R3613</f>
        <v>0</v>
      </c>
      <c r="L3619" s="28">
        <v>0</v>
      </c>
      <c r="M3619" s="28">
        <v>0</v>
      </c>
      <c r="N3619" s="28">
        <f t="shared" si="392"/>
        <v>0</v>
      </c>
      <c r="O3619" s="28">
        <f t="shared" si="393"/>
        <v>27293</v>
      </c>
      <c r="P3619" s="24" t="str">
        <f>IF([1]DEPURADO!I3613&gt;1,0,[1]DEPURADO!B3613)</f>
        <v>FEH128703</v>
      </c>
      <c r="Q3619" s="30">
        <f t="shared" si="394"/>
        <v>27293</v>
      </c>
      <c r="R3619" s="31">
        <f t="shared" si="395"/>
        <v>0</v>
      </c>
      <c r="S3619" s="31">
        <f>+[1]DEPURADO!K3613</f>
        <v>0</v>
      </c>
      <c r="T3619" s="23" t="s">
        <v>45</v>
      </c>
      <c r="U3619" s="31">
        <f>+[1]DEPURADO!J3613</f>
        <v>0</v>
      </c>
      <c r="V3619" s="30"/>
      <c r="W3619" s="23" t="s">
        <v>45</v>
      </c>
      <c r="X3619" s="31">
        <f>+[1]DEPURADO!L3613+[1]DEPURADO!M3613</f>
        <v>0</v>
      </c>
      <c r="Y3619" s="23" t="s">
        <v>45</v>
      </c>
      <c r="Z3619" s="31">
        <f t="shared" si="396"/>
        <v>0</v>
      </c>
      <c r="AA3619" s="31"/>
      <c r="AB3619" s="31">
        <v>0</v>
      </c>
      <c r="AC3619" s="31">
        <v>0</v>
      </c>
      <c r="AD3619" s="30"/>
      <c r="AE3619" s="30">
        <f>+[1]DEPURADO!L3613</f>
        <v>0</v>
      </c>
      <c r="AF3619" s="30">
        <v>0</v>
      </c>
      <c r="AG3619" s="30">
        <f t="shared" si="397"/>
        <v>27293</v>
      </c>
      <c r="AH3619" s="30">
        <v>0</v>
      </c>
      <c r="AI3619" s="30" t="str">
        <f>+[1]DEPURADO!G3613</f>
        <v>SALDO A FAVOR DEL PRESTADOR</v>
      </c>
      <c r="AJ3619" s="32"/>
      <c r="AK3619" s="33"/>
    </row>
    <row r="3620" spans="1:37" s="34" customFormat="1" x14ac:dyDescent="0.25">
      <c r="A3620" s="23">
        <f t="shared" si="398"/>
        <v>3612</v>
      </c>
      <c r="B3620" s="24" t="s">
        <v>44</v>
      </c>
      <c r="C3620" s="23" t="str">
        <f>+[1]DEPURADO!A3614</f>
        <v>FEH128729</v>
      </c>
      <c r="D3620" s="23" t="str">
        <f>+[1]DEPURADO!B3614</f>
        <v>FEH128729</v>
      </c>
      <c r="E3620" s="25">
        <f>+[1]DEPURADO!C3614</f>
        <v>44343</v>
      </c>
      <c r="F3620" s="26">
        <f>+IF([1]DEPURADO!D3614&gt;1,[1]DEPURADO!D3614," ")</f>
        <v>44368</v>
      </c>
      <c r="G3620" s="27">
        <f>[1]DEPURADO!F3614</f>
        <v>217596</v>
      </c>
      <c r="H3620" s="28">
        <v>0</v>
      </c>
      <c r="I3620" s="28">
        <f>+[1]DEPURADO!N3614+[1]DEPURADO!O3614</f>
        <v>0</v>
      </c>
      <c r="J3620" s="28">
        <f>+[1]DEPURADO!S3614</f>
        <v>0</v>
      </c>
      <c r="K3620" s="29">
        <f>+[1]DEPURADO!Q3614+[1]DEPURADO!R3614</f>
        <v>0</v>
      </c>
      <c r="L3620" s="28">
        <v>0</v>
      </c>
      <c r="M3620" s="28">
        <v>0</v>
      </c>
      <c r="N3620" s="28">
        <f t="shared" si="392"/>
        <v>0</v>
      </c>
      <c r="O3620" s="28">
        <f t="shared" si="393"/>
        <v>217596</v>
      </c>
      <c r="P3620" s="24" t="str">
        <f>IF([1]DEPURADO!I3614&gt;1,0,[1]DEPURADO!B3614)</f>
        <v>FEH128729</v>
      </c>
      <c r="Q3620" s="30">
        <f t="shared" si="394"/>
        <v>217596</v>
      </c>
      <c r="R3620" s="31">
        <f t="shared" si="395"/>
        <v>0</v>
      </c>
      <c r="S3620" s="31">
        <f>+[1]DEPURADO!K3614</f>
        <v>0</v>
      </c>
      <c r="T3620" s="23" t="s">
        <v>45</v>
      </c>
      <c r="U3620" s="31">
        <f>+[1]DEPURADO!J3614</f>
        <v>0</v>
      </c>
      <c r="V3620" s="30"/>
      <c r="W3620" s="23" t="s">
        <v>45</v>
      </c>
      <c r="X3620" s="31">
        <f>+[1]DEPURADO!L3614+[1]DEPURADO!M3614</f>
        <v>0</v>
      </c>
      <c r="Y3620" s="23" t="s">
        <v>45</v>
      </c>
      <c r="Z3620" s="31">
        <f t="shared" si="396"/>
        <v>0</v>
      </c>
      <c r="AA3620" s="31"/>
      <c r="AB3620" s="31">
        <v>0</v>
      </c>
      <c r="AC3620" s="31">
        <v>0</v>
      </c>
      <c r="AD3620" s="30"/>
      <c r="AE3620" s="30">
        <f>+[1]DEPURADO!L3614</f>
        <v>0</v>
      </c>
      <c r="AF3620" s="30">
        <v>0</v>
      </c>
      <c r="AG3620" s="30">
        <f t="shared" si="397"/>
        <v>217596</v>
      </c>
      <c r="AH3620" s="30">
        <v>0</v>
      </c>
      <c r="AI3620" s="30" t="str">
        <f>+[1]DEPURADO!G3614</f>
        <v>SALDO A FAVOR DEL PRESTADOR</v>
      </c>
      <c r="AJ3620" s="32"/>
      <c r="AK3620" s="33"/>
    </row>
    <row r="3621" spans="1:37" s="34" customFormat="1" x14ac:dyDescent="0.25">
      <c r="A3621" s="23">
        <f t="shared" si="398"/>
        <v>3613</v>
      </c>
      <c r="B3621" s="24" t="s">
        <v>44</v>
      </c>
      <c r="C3621" s="23" t="str">
        <f>+[1]DEPURADO!A3615</f>
        <v>FEH128738</v>
      </c>
      <c r="D3621" s="23" t="str">
        <f>+[1]DEPURADO!B3615</f>
        <v>FEH128738</v>
      </c>
      <c r="E3621" s="25">
        <f>+[1]DEPURADO!C3615</f>
        <v>44343</v>
      </c>
      <c r="F3621" s="26">
        <f>+IF([1]DEPURADO!D3615&gt;1,[1]DEPURADO!D3615," ")</f>
        <v>44368</v>
      </c>
      <c r="G3621" s="27">
        <f>[1]DEPURADO!F3615</f>
        <v>220414</v>
      </c>
      <c r="H3621" s="28">
        <v>0</v>
      </c>
      <c r="I3621" s="28">
        <f>+[1]DEPURADO!N3615+[1]DEPURADO!O3615</f>
        <v>0</v>
      </c>
      <c r="J3621" s="28">
        <f>+[1]DEPURADO!S3615</f>
        <v>0</v>
      </c>
      <c r="K3621" s="29">
        <f>+[1]DEPURADO!Q3615+[1]DEPURADO!R3615</f>
        <v>0</v>
      </c>
      <c r="L3621" s="28">
        <v>0</v>
      </c>
      <c r="M3621" s="28">
        <v>0</v>
      </c>
      <c r="N3621" s="28">
        <f t="shared" si="392"/>
        <v>0</v>
      </c>
      <c r="O3621" s="28">
        <f t="shared" si="393"/>
        <v>220414</v>
      </c>
      <c r="P3621" s="24" t="str">
        <f>IF([1]DEPURADO!I3615&gt;1,0,[1]DEPURADO!B3615)</f>
        <v>FEH128738</v>
      </c>
      <c r="Q3621" s="30">
        <f t="shared" si="394"/>
        <v>220414</v>
      </c>
      <c r="R3621" s="31">
        <f t="shared" si="395"/>
        <v>0</v>
      </c>
      <c r="S3621" s="31">
        <f>+[1]DEPURADO!K3615</f>
        <v>0</v>
      </c>
      <c r="T3621" s="23" t="s">
        <v>45</v>
      </c>
      <c r="U3621" s="31">
        <f>+[1]DEPURADO!J3615</f>
        <v>0</v>
      </c>
      <c r="V3621" s="30"/>
      <c r="W3621" s="23" t="s">
        <v>45</v>
      </c>
      <c r="X3621" s="31">
        <f>+[1]DEPURADO!L3615+[1]DEPURADO!M3615</f>
        <v>0</v>
      </c>
      <c r="Y3621" s="23" t="s">
        <v>45</v>
      </c>
      <c r="Z3621" s="31">
        <f t="shared" si="396"/>
        <v>0</v>
      </c>
      <c r="AA3621" s="31"/>
      <c r="AB3621" s="31">
        <v>0</v>
      </c>
      <c r="AC3621" s="31">
        <v>0</v>
      </c>
      <c r="AD3621" s="30"/>
      <c r="AE3621" s="30">
        <f>+[1]DEPURADO!L3615</f>
        <v>0</v>
      </c>
      <c r="AF3621" s="30">
        <v>0</v>
      </c>
      <c r="AG3621" s="30">
        <f t="shared" si="397"/>
        <v>220414</v>
      </c>
      <c r="AH3621" s="30">
        <v>0</v>
      </c>
      <c r="AI3621" s="30" t="str">
        <f>+[1]DEPURADO!G3615</f>
        <v>SALDO A FAVOR DEL PRESTADOR</v>
      </c>
      <c r="AJ3621" s="32"/>
      <c r="AK3621" s="33"/>
    </row>
    <row r="3622" spans="1:37" s="34" customFormat="1" x14ac:dyDescent="0.25">
      <c r="A3622" s="23">
        <f t="shared" si="398"/>
        <v>3614</v>
      </c>
      <c r="B3622" s="24" t="s">
        <v>44</v>
      </c>
      <c r="C3622" s="23" t="str">
        <f>+[1]DEPURADO!A3616</f>
        <v>FEH128783</v>
      </c>
      <c r="D3622" s="23" t="str">
        <f>+[1]DEPURADO!B3616</f>
        <v>FEH128783</v>
      </c>
      <c r="E3622" s="25">
        <f>+[1]DEPURADO!C3616</f>
        <v>44343</v>
      </c>
      <c r="F3622" s="26">
        <f>+IF([1]DEPURADO!D3616&gt;1,[1]DEPURADO!D3616," ")</f>
        <v>44368</v>
      </c>
      <c r="G3622" s="27">
        <f>[1]DEPURADO!F3616</f>
        <v>38110</v>
      </c>
      <c r="H3622" s="28">
        <v>0</v>
      </c>
      <c r="I3622" s="28">
        <f>+[1]DEPURADO!N3616+[1]DEPURADO!O3616</f>
        <v>0</v>
      </c>
      <c r="J3622" s="28">
        <f>+[1]DEPURADO!S3616</f>
        <v>0</v>
      </c>
      <c r="K3622" s="29">
        <f>+[1]DEPURADO!Q3616+[1]DEPURADO!R3616</f>
        <v>0</v>
      </c>
      <c r="L3622" s="28">
        <v>0</v>
      </c>
      <c r="M3622" s="28">
        <v>0</v>
      </c>
      <c r="N3622" s="28">
        <f t="shared" si="392"/>
        <v>0</v>
      </c>
      <c r="O3622" s="28">
        <f t="shared" si="393"/>
        <v>38110</v>
      </c>
      <c r="P3622" s="24" t="str">
        <f>IF([1]DEPURADO!I3616&gt;1,0,[1]DEPURADO!B3616)</f>
        <v>FEH128783</v>
      </c>
      <c r="Q3622" s="30">
        <f t="shared" si="394"/>
        <v>38110</v>
      </c>
      <c r="R3622" s="31">
        <f t="shared" si="395"/>
        <v>0</v>
      </c>
      <c r="S3622" s="31">
        <f>+[1]DEPURADO!K3616</f>
        <v>0</v>
      </c>
      <c r="T3622" s="23" t="s">
        <v>45</v>
      </c>
      <c r="U3622" s="31">
        <f>+[1]DEPURADO!J3616</f>
        <v>0</v>
      </c>
      <c r="V3622" s="30"/>
      <c r="W3622" s="23" t="s">
        <v>45</v>
      </c>
      <c r="X3622" s="31">
        <f>+[1]DEPURADO!L3616+[1]DEPURADO!M3616</f>
        <v>0</v>
      </c>
      <c r="Y3622" s="23" t="s">
        <v>45</v>
      </c>
      <c r="Z3622" s="31">
        <f t="shared" si="396"/>
        <v>0</v>
      </c>
      <c r="AA3622" s="31"/>
      <c r="AB3622" s="31">
        <v>0</v>
      </c>
      <c r="AC3622" s="31">
        <v>0</v>
      </c>
      <c r="AD3622" s="30"/>
      <c r="AE3622" s="30">
        <f>+[1]DEPURADO!L3616</f>
        <v>0</v>
      </c>
      <c r="AF3622" s="30">
        <v>0</v>
      </c>
      <c r="AG3622" s="30">
        <f t="shared" si="397"/>
        <v>38110</v>
      </c>
      <c r="AH3622" s="30">
        <v>0</v>
      </c>
      <c r="AI3622" s="30" t="str">
        <f>+[1]DEPURADO!G3616</f>
        <v>SALDO A FAVOR DEL PRESTADOR</v>
      </c>
      <c r="AJ3622" s="32"/>
      <c r="AK3622" s="33"/>
    </row>
    <row r="3623" spans="1:37" s="34" customFormat="1" x14ac:dyDescent="0.25">
      <c r="A3623" s="23">
        <f t="shared" si="398"/>
        <v>3615</v>
      </c>
      <c r="B3623" s="24" t="s">
        <v>44</v>
      </c>
      <c r="C3623" s="23" t="str">
        <f>+[1]DEPURADO!A3617</f>
        <v>FEH128790</v>
      </c>
      <c r="D3623" s="23" t="str">
        <f>+[1]DEPURADO!B3617</f>
        <v>FEH128790</v>
      </c>
      <c r="E3623" s="25">
        <f>+[1]DEPURADO!C3617</f>
        <v>44343</v>
      </c>
      <c r="F3623" s="26">
        <f>+IF([1]DEPURADO!D3617&gt;1,[1]DEPURADO!D3617," ")</f>
        <v>44368</v>
      </c>
      <c r="G3623" s="27">
        <f>[1]DEPURADO!F3617</f>
        <v>33775</v>
      </c>
      <c r="H3623" s="28">
        <v>0</v>
      </c>
      <c r="I3623" s="28">
        <f>+[1]DEPURADO!N3617+[1]DEPURADO!O3617</f>
        <v>0</v>
      </c>
      <c r="J3623" s="28">
        <f>+[1]DEPURADO!S3617</f>
        <v>0</v>
      </c>
      <c r="K3623" s="29">
        <f>+[1]DEPURADO!Q3617+[1]DEPURADO!R3617</f>
        <v>0</v>
      </c>
      <c r="L3623" s="28">
        <v>0</v>
      </c>
      <c r="M3623" s="28">
        <v>0</v>
      </c>
      <c r="N3623" s="28">
        <f t="shared" si="392"/>
        <v>0</v>
      </c>
      <c r="O3623" s="28">
        <f t="shared" si="393"/>
        <v>33775</v>
      </c>
      <c r="P3623" s="24" t="str">
        <f>IF([1]DEPURADO!I3617&gt;1,0,[1]DEPURADO!B3617)</f>
        <v>FEH128790</v>
      </c>
      <c r="Q3623" s="30">
        <f t="shared" si="394"/>
        <v>33775</v>
      </c>
      <c r="R3623" s="31">
        <f t="shared" si="395"/>
        <v>0</v>
      </c>
      <c r="S3623" s="31">
        <f>+[1]DEPURADO!K3617</f>
        <v>0</v>
      </c>
      <c r="T3623" s="23" t="s">
        <v>45</v>
      </c>
      <c r="U3623" s="31">
        <f>+[1]DEPURADO!J3617</f>
        <v>0</v>
      </c>
      <c r="V3623" s="30"/>
      <c r="W3623" s="23" t="s">
        <v>45</v>
      </c>
      <c r="X3623" s="31">
        <f>+[1]DEPURADO!L3617+[1]DEPURADO!M3617</f>
        <v>0</v>
      </c>
      <c r="Y3623" s="23" t="s">
        <v>45</v>
      </c>
      <c r="Z3623" s="31">
        <f t="shared" si="396"/>
        <v>0</v>
      </c>
      <c r="AA3623" s="31"/>
      <c r="AB3623" s="31">
        <v>0</v>
      </c>
      <c r="AC3623" s="31">
        <v>0</v>
      </c>
      <c r="AD3623" s="30"/>
      <c r="AE3623" s="30">
        <f>+[1]DEPURADO!L3617</f>
        <v>0</v>
      </c>
      <c r="AF3623" s="30">
        <v>0</v>
      </c>
      <c r="AG3623" s="30">
        <f t="shared" si="397"/>
        <v>33775</v>
      </c>
      <c r="AH3623" s="30">
        <v>0</v>
      </c>
      <c r="AI3623" s="30" t="str">
        <f>+[1]DEPURADO!G3617</f>
        <v>SALDO A FAVOR DEL PRESTADOR</v>
      </c>
      <c r="AJ3623" s="32"/>
      <c r="AK3623" s="33"/>
    </row>
    <row r="3624" spans="1:37" s="34" customFormat="1" x14ac:dyDescent="0.25">
      <c r="A3624" s="23">
        <f t="shared" si="398"/>
        <v>3616</v>
      </c>
      <c r="B3624" s="24" t="s">
        <v>44</v>
      </c>
      <c r="C3624" s="23" t="str">
        <f>+[1]DEPURADO!A3618</f>
        <v>FEH129342</v>
      </c>
      <c r="D3624" s="23" t="str">
        <f>+[1]DEPURADO!B3618</f>
        <v>FEH129342</v>
      </c>
      <c r="E3624" s="25">
        <f>+[1]DEPURADO!C3618</f>
        <v>44345</v>
      </c>
      <c r="F3624" s="26">
        <f>+IF([1]DEPURADO!D3618&gt;1,[1]DEPURADO!D3618," ")</f>
        <v>44368</v>
      </c>
      <c r="G3624" s="27">
        <f>[1]DEPURADO!F3618</f>
        <v>816835</v>
      </c>
      <c r="H3624" s="28">
        <v>0</v>
      </c>
      <c r="I3624" s="28">
        <f>+[1]DEPURADO!N3618+[1]DEPURADO!O3618</f>
        <v>0</v>
      </c>
      <c r="J3624" s="28">
        <f>+[1]DEPURADO!S3618</f>
        <v>0</v>
      </c>
      <c r="K3624" s="29">
        <f>+[1]DEPURADO!Q3618+[1]DEPURADO!R3618</f>
        <v>0</v>
      </c>
      <c r="L3624" s="28">
        <v>0</v>
      </c>
      <c r="M3624" s="28">
        <v>0</v>
      </c>
      <c r="N3624" s="28">
        <f t="shared" si="392"/>
        <v>0</v>
      </c>
      <c r="O3624" s="28">
        <f t="shared" si="393"/>
        <v>816835</v>
      </c>
      <c r="P3624" s="24" t="str">
        <f>IF([1]DEPURADO!I3618&gt;1,0,[1]DEPURADO!B3618)</f>
        <v>FEH129342</v>
      </c>
      <c r="Q3624" s="30">
        <f t="shared" si="394"/>
        <v>816835</v>
      </c>
      <c r="R3624" s="31">
        <f t="shared" si="395"/>
        <v>0</v>
      </c>
      <c r="S3624" s="31">
        <f>+[1]DEPURADO!K3618</f>
        <v>0</v>
      </c>
      <c r="T3624" s="23" t="s">
        <v>45</v>
      </c>
      <c r="U3624" s="31">
        <f>+[1]DEPURADO!J3618</f>
        <v>0</v>
      </c>
      <c r="V3624" s="30"/>
      <c r="W3624" s="23" t="s">
        <v>45</v>
      </c>
      <c r="X3624" s="31">
        <f>+[1]DEPURADO!L3618+[1]DEPURADO!M3618</f>
        <v>0</v>
      </c>
      <c r="Y3624" s="23" t="s">
        <v>45</v>
      </c>
      <c r="Z3624" s="31">
        <f t="shared" si="396"/>
        <v>0</v>
      </c>
      <c r="AA3624" s="31"/>
      <c r="AB3624" s="31">
        <v>0</v>
      </c>
      <c r="AC3624" s="31">
        <v>0</v>
      </c>
      <c r="AD3624" s="30"/>
      <c r="AE3624" s="30">
        <f>+[1]DEPURADO!L3618</f>
        <v>0</v>
      </c>
      <c r="AF3624" s="30">
        <v>0</v>
      </c>
      <c r="AG3624" s="30">
        <f t="shared" si="397"/>
        <v>816835</v>
      </c>
      <c r="AH3624" s="30">
        <v>0</v>
      </c>
      <c r="AI3624" s="30" t="str">
        <f>+[1]DEPURADO!G3618</f>
        <v>SALDO A FAVOR DEL PRESTADOR</v>
      </c>
      <c r="AJ3624" s="32"/>
      <c r="AK3624" s="33"/>
    </row>
    <row r="3625" spans="1:37" s="34" customFormat="1" x14ac:dyDescent="0.25">
      <c r="A3625" s="23">
        <f t="shared" si="398"/>
        <v>3617</v>
      </c>
      <c r="B3625" s="24" t="s">
        <v>44</v>
      </c>
      <c r="C3625" s="23" t="str">
        <f>+[1]DEPURADO!A3619</f>
        <v>FEH129343</v>
      </c>
      <c r="D3625" s="23" t="str">
        <f>+[1]DEPURADO!B3619</f>
        <v>FEH129343</v>
      </c>
      <c r="E3625" s="25">
        <f>+[1]DEPURADO!C3619</f>
        <v>44345</v>
      </c>
      <c r="F3625" s="26" t="str">
        <f>+IF([1]DEPURADO!D3619&gt;1,[1]DEPURADO!D3619," ")</f>
        <v xml:space="preserve"> </v>
      </c>
      <c r="G3625" s="27">
        <f>[1]DEPURADO!F3619</f>
        <v>80832</v>
      </c>
      <c r="H3625" s="28">
        <v>0</v>
      </c>
      <c r="I3625" s="28">
        <f>+[1]DEPURADO!N3619+[1]DEPURADO!O3619</f>
        <v>0</v>
      </c>
      <c r="J3625" s="28">
        <f>+[1]DEPURADO!S3619</f>
        <v>0</v>
      </c>
      <c r="K3625" s="29">
        <f>+[1]DEPURADO!Q3619+[1]DEPURADO!R3619</f>
        <v>0</v>
      </c>
      <c r="L3625" s="28">
        <v>0</v>
      </c>
      <c r="M3625" s="28">
        <v>0</v>
      </c>
      <c r="N3625" s="28">
        <f t="shared" si="392"/>
        <v>0</v>
      </c>
      <c r="O3625" s="28">
        <f t="shared" si="393"/>
        <v>80832</v>
      </c>
      <c r="P3625" s="24">
        <f>IF([1]DEPURADO!I3619&gt;1,0,[1]DEPURADO!B3619)</f>
        <v>0</v>
      </c>
      <c r="Q3625" s="30">
        <f t="shared" si="394"/>
        <v>0</v>
      </c>
      <c r="R3625" s="31">
        <f t="shared" si="395"/>
        <v>80832</v>
      </c>
      <c r="S3625" s="31">
        <f>+[1]DEPURADO!K3619</f>
        <v>0</v>
      </c>
      <c r="T3625" s="23" t="s">
        <v>45</v>
      </c>
      <c r="U3625" s="31">
        <f>+[1]DEPURADO!J3619</f>
        <v>0</v>
      </c>
      <c r="V3625" s="30"/>
      <c r="W3625" s="23" t="s">
        <v>45</v>
      </c>
      <c r="X3625" s="31">
        <f>+[1]DEPURADO!L3619+[1]DEPURADO!M3619</f>
        <v>0</v>
      </c>
      <c r="Y3625" s="23" t="s">
        <v>45</v>
      </c>
      <c r="Z3625" s="31">
        <f t="shared" si="396"/>
        <v>0</v>
      </c>
      <c r="AA3625" s="31"/>
      <c r="AB3625" s="31">
        <v>0</v>
      </c>
      <c r="AC3625" s="31">
        <v>0</v>
      </c>
      <c r="AD3625" s="30"/>
      <c r="AE3625" s="30">
        <f>+[1]DEPURADO!L3619</f>
        <v>0</v>
      </c>
      <c r="AF3625" s="30">
        <v>0</v>
      </c>
      <c r="AG3625" s="30">
        <f t="shared" si="397"/>
        <v>0</v>
      </c>
      <c r="AH3625" s="30">
        <v>0</v>
      </c>
      <c r="AI3625" s="30" t="str">
        <f>+[1]DEPURADO!G3619</f>
        <v>NO RADICADO</v>
      </c>
      <c r="AJ3625" s="32"/>
      <c r="AK3625" s="33"/>
    </row>
    <row r="3626" spans="1:37" s="34" customFormat="1" x14ac:dyDescent="0.25">
      <c r="A3626" s="23">
        <f t="shared" si="398"/>
        <v>3618</v>
      </c>
      <c r="B3626" s="24" t="s">
        <v>44</v>
      </c>
      <c r="C3626" s="23" t="str">
        <f>+[1]DEPURADO!A3620</f>
        <v>FEH129481</v>
      </c>
      <c r="D3626" s="23" t="str">
        <f>+[1]DEPURADO!B3620</f>
        <v>FEH129481</v>
      </c>
      <c r="E3626" s="25">
        <f>+[1]DEPURADO!C3620</f>
        <v>44346</v>
      </c>
      <c r="F3626" s="26">
        <f>+IF([1]DEPURADO!D3620&gt;1,[1]DEPURADO!D3620," ")</f>
        <v>44368</v>
      </c>
      <c r="G3626" s="27">
        <f>[1]DEPURADO!F3620</f>
        <v>848185</v>
      </c>
      <c r="H3626" s="28">
        <v>0</v>
      </c>
      <c r="I3626" s="28">
        <f>+[1]DEPURADO!N3620+[1]DEPURADO!O3620</f>
        <v>0</v>
      </c>
      <c r="J3626" s="28">
        <f>+[1]DEPURADO!S3620</f>
        <v>0</v>
      </c>
      <c r="K3626" s="29">
        <f>+[1]DEPURADO!Q3620+[1]DEPURADO!R3620</f>
        <v>0</v>
      </c>
      <c r="L3626" s="28">
        <v>0</v>
      </c>
      <c r="M3626" s="28">
        <v>0</v>
      </c>
      <c r="N3626" s="28">
        <f t="shared" si="392"/>
        <v>0</v>
      </c>
      <c r="O3626" s="28">
        <f t="shared" si="393"/>
        <v>848185</v>
      </c>
      <c r="P3626" s="24" t="str">
        <f>IF([1]DEPURADO!I3620&gt;1,0,[1]DEPURADO!B3620)</f>
        <v>FEH129481</v>
      </c>
      <c r="Q3626" s="30">
        <f t="shared" si="394"/>
        <v>848185</v>
      </c>
      <c r="R3626" s="31">
        <f t="shared" si="395"/>
        <v>0</v>
      </c>
      <c r="S3626" s="31">
        <f>+[1]DEPURADO!K3620</f>
        <v>0</v>
      </c>
      <c r="T3626" s="23" t="s">
        <v>45</v>
      </c>
      <c r="U3626" s="31">
        <f>+[1]DEPURADO!J3620</f>
        <v>0</v>
      </c>
      <c r="V3626" s="30"/>
      <c r="W3626" s="23" t="s">
        <v>45</v>
      </c>
      <c r="X3626" s="31">
        <f>+[1]DEPURADO!L3620+[1]DEPURADO!M3620</f>
        <v>0</v>
      </c>
      <c r="Y3626" s="23" t="s">
        <v>45</v>
      </c>
      <c r="Z3626" s="31">
        <f t="shared" si="396"/>
        <v>0</v>
      </c>
      <c r="AA3626" s="31"/>
      <c r="AB3626" s="31">
        <v>0</v>
      </c>
      <c r="AC3626" s="31">
        <v>0</v>
      </c>
      <c r="AD3626" s="30"/>
      <c r="AE3626" s="30">
        <f>+[1]DEPURADO!L3620</f>
        <v>0</v>
      </c>
      <c r="AF3626" s="30">
        <v>0</v>
      </c>
      <c r="AG3626" s="30">
        <f t="shared" si="397"/>
        <v>848185</v>
      </c>
      <c r="AH3626" s="30">
        <v>0</v>
      </c>
      <c r="AI3626" s="30" t="str">
        <f>+[1]DEPURADO!G3620</f>
        <v>SALDO A FAVOR DEL PRESTADOR</v>
      </c>
      <c r="AJ3626" s="32"/>
      <c r="AK3626" s="33"/>
    </row>
    <row r="3627" spans="1:37" s="34" customFormat="1" x14ac:dyDescent="0.25">
      <c r="A3627" s="23">
        <f t="shared" si="398"/>
        <v>3619</v>
      </c>
      <c r="B3627" s="24" t="s">
        <v>44</v>
      </c>
      <c r="C3627" s="23" t="str">
        <f>+[1]DEPURADO!A3621</f>
        <v>FEH129482</v>
      </c>
      <c r="D3627" s="23" t="str">
        <f>+[1]DEPURADO!B3621</f>
        <v>FEH129482</v>
      </c>
      <c r="E3627" s="25">
        <f>+[1]DEPURADO!C3621</f>
        <v>44346</v>
      </c>
      <c r="F3627" s="26" t="str">
        <f>+IF([1]DEPURADO!D3621&gt;1,[1]DEPURADO!D3621," ")</f>
        <v xml:space="preserve"> </v>
      </c>
      <c r="G3627" s="27">
        <f>[1]DEPURADO!F3621</f>
        <v>216994</v>
      </c>
      <c r="H3627" s="28">
        <v>0</v>
      </c>
      <c r="I3627" s="28">
        <f>+[1]DEPURADO!N3621+[1]DEPURADO!O3621</f>
        <v>0</v>
      </c>
      <c r="J3627" s="28">
        <f>+[1]DEPURADO!S3621</f>
        <v>0</v>
      </c>
      <c r="K3627" s="29">
        <f>+[1]DEPURADO!Q3621+[1]DEPURADO!R3621</f>
        <v>0</v>
      </c>
      <c r="L3627" s="28">
        <v>0</v>
      </c>
      <c r="M3627" s="28">
        <v>0</v>
      </c>
      <c r="N3627" s="28">
        <f t="shared" si="392"/>
        <v>0</v>
      </c>
      <c r="O3627" s="28">
        <f t="shared" si="393"/>
        <v>216994</v>
      </c>
      <c r="P3627" s="24">
        <f>IF([1]DEPURADO!I3621&gt;1,0,[1]DEPURADO!B3621)</f>
        <v>0</v>
      </c>
      <c r="Q3627" s="30">
        <f t="shared" si="394"/>
        <v>0</v>
      </c>
      <c r="R3627" s="31">
        <f t="shared" si="395"/>
        <v>216994</v>
      </c>
      <c r="S3627" s="31">
        <f>+[1]DEPURADO!K3621</f>
        <v>0</v>
      </c>
      <c r="T3627" s="23" t="s">
        <v>45</v>
      </c>
      <c r="U3627" s="31">
        <f>+[1]DEPURADO!J3621</f>
        <v>0</v>
      </c>
      <c r="V3627" s="30"/>
      <c r="W3627" s="23" t="s">
        <v>45</v>
      </c>
      <c r="X3627" s="31">
        <f>+[1]DEPURADO!L3621+[1]DEPURADO!M3621</f>
        <v>0</v>
      </c>
      <c r="Y3627" s="23" t="s">
        <v>45</v>
      </c>
      <c r="Z3627" s="31">
        <f t="shared" si="396"/>
        <v>0</v>
      </c>
      <c r="AA3627" s="31"/>
      <c r="AB3627" s="31">
        <v>0</v>
      </c>
      <c r="AC3627" s="31">
        <v>0</v>
      </c>
      <c r="AD3627" s="30"/>
      <c r="AE3627" s="30">
        <f>+[1]DEPURADO!L3621</f>
        <v>0</v>
      </c>
      <c r="AF3627" s="30">
        <v>0</v>
      </c>
      <c r="AG3627" s="30">
        <f t="shared" si="397"/>
        <v>0</v>
      </c>
      <c r="AH3627" s="30">
        <v>0</v>
      </c>
      <c r="AI3627" s="30" t="str">
        <f>+[1]DEPURADO!G3621</f>
        <v>NO RADICADO</v>
      </c>
      <c r="AJ3627" s="32"/>
      <c r="AK3627" s="33"/>
    </row>
    <row r="3628" spans="1:37" s="34" customFormat="1" x14ac:dyDescent="0.25">
      <c r="A3628" s="23">
        <f t="shared" si="398"/>
        <v>3620</v>
      </c>
      <c r="B3628" s="24" t="s">
        <v>44</v>
      </c>
      <c r="C3628" s="23" t="str">
        <f>+[1]DEPURADO!A3622</f>
        <v>FEH129483</v>
      </c>
      <c r="D3628" s="23" t="str">
        <f>+[1]DEPURADO!B3622</f>
        <v>FEH129483</v>
      </c>
      <c r="E3628" s="25">
        <f>+[1]DEPURADO!C3622</f>
        <v>44346</v>
      </c>
      <c r="F3628" s="26" t="str">
        <f>+IF([1]DEPURADO!D3622&gt;1,[1]DEPURADO!D3622," ")</f>
        <v xml:space="preserve"> </v>
      </c>
      <c r="G3628" s="27">
        <f>[1]DEPURADO!F3622</f>
        <v>80832</v>
      </c>
      <c r="H3628" s="28">
        <v>0</v>
      </c>
      <c r="I3628" s="28">
        <f>+[1]DEPURADO!N3622+[1]DEPURADO!O3622</f>
        <v>0</v>
      </c>
      <c r="J3628" s="28">
        <f>+[1]DEPURADO!S3622</f>
        <v>0</v>
      </c>
      <c r="K3628" s="29">
        <f>+[1]DEPURADO!Q3622+[1]DEPURADO!R3622</f>
        <v>0</v>
      </c>
      <c r="L3628" s="28">
        <v>0</v>
      </c>
      <c r="M3628" s="28">
        <v>0</v>
      </c>
      <c r="N3628" s="28">
        <f t="shared" si="392"/>
        <v>0</v>
      </c>
      <c r="O3628" s="28">
        <f t="shared" si="393"/>
        <v>80832</v>
      </c>
      <c r="P3628" s="24">
        <f>IF([1]DEPURADO!I3622&gt;1,0,[1]DEPURADO!B3622)</f>
        <v>0</v>
      </c>
      <c r="Q3628" s="30">
        <f t="shared" si="394"/>
        <v>0</v>
      </c>
      <c r="R3628" s="31">
        <f t="shared" si="395"/>
        <v>80832</v>
      </c>
      <c r="S3628" s="31">
        <f>+[1]DEPURADO!K3622</f>
        <v>0</v>
      </c>
      <c r="T3628" s="23" t="s">
        <v>45</v>
      </c>
      <c r="U3628" s="31">
        <f>+[1]DEPURADO!J3622</f>
        <v>0</v>
      </c>
      <c r="V3628" s="30"/>
      <c r="W3628" s="23" t="s">
        <v>45</v>
      </c>
      <c r="X3628" s="31">
        <f>+[1]DEPURADO!L3622+[1]DEPURADO!M3622</f>
        <v>0</v>
      </c>
      <c r="Y3628" s="23" t="s">
        <v>45</v>
      </c>
      <c r="Z3628" s="31">
        <f t="shared" si="396"/>
        <v>0</v>
      </c>
      <c r="AA3628" s="31"/>
      <c r="AB3628" s="31">
        <v>0</v>
      </c>
      <c r="AC3628" s="31">
        <v>0</v>
      </c>
      <c r="AD3628" s="30"/>
      <c r="AE3628" s="30">
        <f>+[1]DEPURADO!L3622</f>
        <v>0</v>
      </c>
      <c r="AF3628" s="30">
        <v>0</v>
      </c>
      <c r="AG3628" s="30">
        <f t="shared" si="397"/>
        <v>0</v>
      </c>
      <c r="AH3628" s="30">
        <v>0</v>
      </c>
      <c r="AI3628" s="30" t="str">
        <f>+[1]DEPURADO!G3622</f>
        <v>NO RADICADO</v>
      </c>
      <c r="AJ3628" s="32"/>
      <c r="AK3628" s="33"/>
    </row>
    <row r="3629" spans="1:37" s="34" customFormat="1" x14ac:dyDescent="0.25">
      <c r="A3629" s="23">
        <f t="shared" si="398"/>
        <v>3621</v>
      </c>
      <c r="B3629" s="24" t="s">
        <v>44</v>
      </c>
      <c r="C3629" s="23" t="str">
        <f>+[1]DEPURADO!A3623</f>
        <v>FEH129623</v>
      </c>
      <c r="D3629" s="23" t="str">
        <f>+[1]DEPURADO!B3623</f>
        <v>FEH129623</v>
      </c>
      <c r="E3629" s="25">
        <f>+[1]DEPURADO!C3623</f>
        <v>44347</v>
      </c>
      <c r="F3629" s="26">
        <f>+IF([1]DEPURADO!D3623&gt;1,[1]DEPURADO!D3623," ")</f>
        <v>44368</v>
      </c>
      <c r="G3629" s="27">
        <f>[1]DEPURADO!F3623</f>
        <v>1251343</v>
      </c>
      <c r="H3629" s="28">
        <v>0</v>
      </c>
      <c r="I3629" s="28">
        <f>+[1]DEPURADO!N3623+[1]DEPURADO!O3623</f>
        <v>0</v>
      </c>
      <c r="J3629" s="28">
        <f>+[1]DEPURADO!S3623</f>
        <v>0</v>
      </c>
      <c r="K3629" s="29">
        <f>+[1]DEPURADO!Q3623+[1]DEPURADO!R3623</f>
        <v>0</v>
      </c>
      <c r="L3629" s="28">
        <v>0</v>
      </c>
      <c r="M3629" s="28">
        <v>0</v>
      </c>
      <c r="N3629" s="28">
        <f t="shared" si="392"/>
        <v>0</v>
      </c>
      <c r="O3629" s="28">
        <f t="shared" si="393"/>
        <v>1251343</v>
      </c>
      <c r="P3629" s="24" t="str">
        <f>IF([1]DEPURADO!I3623&gt;1,0,[1]DEPURADO!B3623)</f>
        <v>FEH129623</v>
      </c>
      <c r="Q3629" s="30">
        <f t="shared" si="394"/>
        <v>1251343</v>
      </c>
      <c r="R3629" s="31">
        <f t="shared" si="395"/>
        <v>0</v>
      </c>
      <c r="S3629" s="31">
        <f>+[1]DEPURADO!K3623</f>
        <v>0</v>
      </c>
      <c r="T3629" s="23" t="s">
        <v>45</v>
      </c>
      <c r="U3629" s="31">
        <f>+[1]DEPURADO!J3623</f>
        <v>0</v>
      </c>
      <c r="V3629" s="30"/>
      <c r="W3629" s="23" t="s">
        <v>45</v>
      </c>
      <c r="X3629" s="31">
        <f>+[1]DEPURADO!L3623+[1]DEPURADO!M3623</f>
        <v>0</v>
      </c>
      <c r="Y3629" s="23" t="s">
        <v>45</v>
      </c>
      <c r="Z3629" s="31">
        <f t="shared" si="396"/>
        <v>0</v>
      </c>
      <c r="AA3629" s="31"/>
      <c r="AB3629" s="31">
        <v>0</v>
      </c>
      <c r="AC3629" s="31">
        <v>0</v>
      </c>
      <c r="AD3629" s="30"/>
      <c r="AE3629" s="30">
        <f>+[1]DEPURADO!L3623</f>
        <v>0</v>
      </c>
      <c r="AF3629" s="30">
        <v>0</v>
      </c>
      <c r="AG3629" s="30">
        <f t="shared" si="397"/>
        <v>1251343</v>
      </c>
      <c r="AH3629" s="30">
        <v>0</v>
      </c>
      <c r="AI3629" s="30" t="str">
        <f>+[1]DEPURADO!G3623</f>
        <v>SALDO A FAVOR DEL PRESTADOR</v>
      </c>
      <c r="AJ3629" s="32"/>
      <c r="AK3629" s="33"/>
    </row>
    <row r="3630" spans="1:37" s="34" customFormat="1" x14ac:dyDescent="0.25">
      <c r="A3630" s="23">
        <f t="shared" si="398"/>
        <v>3622</v>
      </c>
      <c r="B3630" s="24" t="s">
        <v>44</v>
      </c>
      <c r="C3630" s="23" t="str">
        <f>+[1]DEPURADO!A3624</f>
        <v>FEH129646</v>
      </c>
      <c r="D3630" s="23" t="str">
        <f>+[1]DEPURADO!B3624</f>
        <v>FEH129646</v>
      </c>
      <c r="E3630" s="25">
        <f>+[1]DEPURADO!C3624</f>
        <v>44347</v>
      </c>
      <c r="F3630" s="26" t="str">
        <f>+IF([1]DEPURADO!D3624&gt;1,[1]DEPURADO!D3624," ")</f>
        <v xml:space="preserve"> </v>
      </c>
      <c r="G3630" s="27">
        <f>[1]DEPURADO!F3624</f>
        <v>80832</v>
      </c>
      <c r="H3630" s="28">
        <v>0</v>
      </c>
      <c r="I3630" s="28">
        <f>+[1]DEPURADO!N3624+[1]DEPURADO!O3624</f>
        <v>0</v>
      </c>
      <c r="J3630" s="28">
        <f>+[1]DEPURADO!S3624</f>
        <v>0</v>
      </c>
      <c r="K3630" s="29">
        <f>+[1]DEPURADO!Q3624+[1]DEPURADO!R3624</f>
        <v>0</v>
      </c>
      <c r="L3630" s="28">
        <v>0</v>
      </c>
      <c r="M3630" s="28">
        <v>0</v>
      </c>
      <c r="N3630" s="28">
        <f t="shared" si="392"/>
        <v>0</v>
      </c>
      <c r="O3630" s="28">
        <f t="shared" si="393"/>
        <v>80832</v>
      </c>
      <c r="P3630" s="24">
        <f>IF([1]DEPURADO!I3624&gt;1,0,[1]DEPURADO!B3624)</f>
        <v>0</v>
      </c>
      <c r="Q3630" s="30">
        <f t="shared" si="394"/>
        <v>0</v>
      </c>
      <c r="R3630" s="31">
        <f t="shared" si="395"/>
        <v>80832</v>
      </c>
      <c r="S3630" s="31">
        <f>+[1]DEPURADO!K3624</f>
        <v>0</v>
      </c>
      <c r="T3630" s="23" t="s">
        <v>45</v>
      </c>
      <c r="U3630" s="31">
        <f>+[1]DEPURADO!J3624</f>
        <v>0</v>
      </c>
      <c r="V3630" s="30"/>
      <c r="W3630" s="23" t="s">
        <v>45</v>
      </c>
      <c r="X3630" s="31">
        <f>+[1]DEPURADO!L3624+[1]DEPURADO!M3624</f>
        <v>0</v>
      </c>
      <c r="Y3630" s="23" t="s">
        <v>45</v>
      </c>
      <c r="Z3630" s="31">
        <f t="shared" si="396"/>
        <v>0</v>
      </c>
      <c r="AA3630" s="31"/>
      <c r="AB3630" s="31">
        <v>0</v>
      </c>
      <c r="AC3630" s="31">
        <v>0</v>
      </c>
      <c r="AD3630" s="30"/>
      <c r="AE3630" s="30">
        <f>+[1]DEPURADO!L3624</f>
        <v>0</v>
      </c>
      <c r="AF3630" s="30">
        <v>0</v>
      </c>
      <c r="AG3630" s="30">
        <f t="shared" si="397"/>
        <v>0</v>
      </c>
      <c r="AH3630" s="30">
        <v>0</v>
      </c>
      <c r="AI3630" s="30" t="str">
        <f>+[1]DEPURADO!G3624</f>
        <v>NO RADICADO</v>
      </c>
      <c r="AJ3630" s="32"/>
      <c r="AK3630" s="33"/>
    </row>
    <row r="3631" spans="1:37" s="34" customFormat="1" x14ac:dyDescent="0.25">
      <c r="A3631" s="23">
        <f t="shared" si="398"/>
        <v>3623</v>
      </c>
      <c r="B3631" s="24" t="s">
        <v>44</v>
      </c>
      <c r="C3631" s="23" t="str">
        <f>+[1]DEPURADO!A3625</f>
        <v>FEH129647</v>
      </c>
      <c r="D3631" s="23" t="str">
        <f>+[1]DEPURADO!B3625</f>
        <v>FEH129647</v>
      </c>
      <c r="E3631" s="25">
        <f>+[1]DEPURADO!C3625</f>
        <v>44347</v>
      </c>
      <c r="F3631" s="26" t="str">
        <f>+IF([1]DEPURADO!D3625&gt;1,[1]DEPURADO!D3625," ")</f>
        <v xml:space="preserve"> </v>
      </c>
      <c r="G3631" s="27">
        <f>[1]DEPURADO!F3625</f>
        <v>120000</v>
      </c>
      <c r="H3631" s="28">
        <v>0</v>
      </c>
      <c r="I3631" s="28">
        <f>+[1]DEPURADO!N3625+[1]DEPURADO!O3625</f>
        <v>0</v>
      </c>
      <c r="J3631" s="28">
        <f>+[1]DEPURADO!S3625</f>
        <v>0</v>
      </c>
      <c r="K3631" s="29">
        <f>+[1]DEPURADO!Q3625+[1]DEPURADO!R3625</f>
        <v>0</v>
      </c>
      <c r="L3631" s="28">
        <v>0</v>
      </c>
      <c r="M3631" s="28">
        <v>0</v>
      </c>
      <c r="N3631" s="28">
        <f t="shared" si="392"/>
        <v>0</v>
      </c>
      <c r="O3631" s="28">
        <f t="shared" si="393"/>
        <v>120000</v>
      </c>
      <c r="P3631" s="24" t="str">
        <f>IF([1]DEPURADO!I3625&gt;1,0,[1]DEPURADO!B3625)</f>
        <v>FEH129647</v>
      </c>
      <c r="Q3631" s="30">
        <f t="shared" si="394"/>
        <v>120000</v>
      </c>
      <c r="R3631" s="31">
        <f t="shared" si="395"/>
        <v>0</v>
      </c>
      <c r="S3631" s="31">
        <f>+[1]DEPURADO!K3625</f>
        <v>0</v>
      </c>
      <c r="T3631" s="23" t="s">
        <v>45</v>
      </c>
      <c r="U3631" s="31">
        <f>+[1]DEPURADO!J3625</f>
        <v>120000</v>
      </c>
      <c r="V3631" s="30"/>
      <c r="W3631" s="23" t="s">
        <v>45</v>
      </c>
      <c r="X3631" s="31">
        <f>+[1]DEPURADO!L3625+[1]DEPURADO!M3625</f>
        <v>0</v>
      </c>
      <c r="Y3631" s="23" t="s">
        <v>45</v>
      </c>
      <c r="Z3631" s="31">
        <f t="shared" si="396"/>
        <v>0</v>
      </c>
      <c r="AA3631" s="31"/>
      <c r="AB3631" s="31">
        <v>0</v>
      </c>
      <c r="AC3631" s="31">
        <v>0</v>
      </c>
      <c r="AD3631" s="30"/>
      <c r="AE3631" s="30">
        <f>+[1]DEPURADO!L3625</f>
        <v>0</v>
      </c>
      <c r="AF3631" s="30">
        <v>0</v>
      </c>
      <c r="AG3631" s="30">
        <f t="shared" si="397"/>
        <v>0</v>
      </c>
      <c r="AH3631" s="30">
        <v>0</v>
      </c>
      <c r="AI3631" s="30" t="str">
        <f>+[1]DEPURADO!G3625</f>
        <v>EN REVISION ADRES-CANASTA COVID</v>
      </c>
      <c r="AJ3631" s="32"/>
      <c r="AK3631" s="33"/>
    </row>
    <row r="3632" spans="1:37" s="34" customFormat="1" x14ac:dyDescent="0.25">
      <c r="A3632" s="23">
        <f t="shared" si="398"/>
        <v>3624</v>
      </c>
      <c r="B3632" s="24" t="s">
        <v>44</v>
      </c>
      <c r="C3632" s="23" t="str">
        <f>+[1]DEPURADO!A3626</f>
        <v>FEH129649</v>
      </c>
      <c r="D3632" s="23" t="str">
        <f>+[1]DEPURADO!B3626</f>
        <v>FEH129649</v>
      </c>
      <c r="E3632" s="25">
        <f>+[1]DEPURADO!C3626</f>
        <v>44347</v>
      </c>
      <c r="F3632" s="26" t="str">
        <f>+IF([1]DEPURADO!D3626&gt;1,[1]DEPURADO!D3626," ")</f>
        <v xml:space="preserve"> </v>
      </c>
      <c r="G3632" s="27">
        <f>[1]DEPURADO!F3626</f>
        <v>216994</v>
      </c>
      <c r="H3632" s="28">
        <v>0</v>
      </c>
      <c r="I3632" s="28">
        <f>+[1]DEPURADO!N3626+[1]DEPURADO!O3626</f>
        <v>0</v>
      </c>
      <c r="J3632" s="28">
        <f>+[1]DEPURADO!S3626</f>
        <v>0</v>
      </c>
      <c r="K3632" s="29">
        <f>+[1]DEPURADO!Q3626+[1]DEPURADO!R3626</f>
        <v>0</v>
      </c>
      <c r="L3632" s="28">
        <v>0</v>
      </c>
      <c r="M3632" s="28">
        <v>0</v>
      </c>
      <c r="N3632" s="28">
        <f t="shared" si="392"/>
        <v>0</v>
      </c>
      <c r="O3632" s="28">
        <f t="shared" si="393"/>
        <v>216994</v>
      </c>
      <c r="P3632" s="24">
        <f>IF([1]DEPURADO!I3626&gt;1,0,[1]DEPURADO!B3626)</f>
        <v>0</v>
      </c>
      <c r="Q3632" s="30">
        <f t="shared" si="394"/>
        <v>0</v>
      </c>
      <c r="R3632" s="31">
        <f t="shared" si="395"/>
        <v>216994</v>
      </c>
      <c r="S3632" s="31">
        <f>+[1]DEPURADO!K3626</f>
        <v>0</v>
      </c>
      <c r="T3632" s="23" t="s">
        <v>45</v>
      </c>
      <c r="U3632" s="31">
        <f>+[1]DEPURADO!J3626</f>
        <v>0</v>
      </c>
      <c r="V3632" s="30"/>
      <c r="W3632" s="23" t="s">
        <v>45</v>
      </c>
      <c r="X3632" s="31">
        <f>+[1]DEPURADO!L3626+[1]DEPURADO!M3626</f>
        <v>0</v>
      </c>
      <c r="Y3632" s="23" t="s">
        <v>45</v>
      </c>
      <c r="Z3632" s="31">
        <f t="shared" si="396"/>
        <v>0</v>
      </c>
      <c r="AA3632" s="31"/>
      <c r="AB3632" s="31">
        <v>0</v>
      </c>
      <c r="AC3632" s="31">
        <v>0</v>
      </c>
      <c r="AD3632" s="30"/>
      <c r="AE3632" s="30">
        <f>+[1]DEPURADO!L3626</f>
        <v>0</v>
      </c>
      <c r="AF3632" s="30">
        <v>0</v>
      </c>
      <c r="AG3632" s="30">
        <f t="shared" si="397"/>
        <v>0</v>
      </c>
      <c r="AH3632" s="30">
        <v>0</v>
      </c>
      <c r="AI3632" s="30" t="str">
        <f>+[1]DEPURADO!G3626</f>
        <v>NO RADICADO</v>
      </c>
      <c r="AJ3632" s="32"/>
      <c r="AK3632" s="33"/>
    </row>
    <row r="3633" spans="1:37" s="34" customFormat="1" x14ac:dyDescent="0.25">
      <c r="A3633" s="23">
        <f t="shared" si="398"/>
        <v>3625</v>
      </c>
      <c r="B3633" s="24" t="s">
        <v>44</v>
      </c>
      <c r="C3633" s="23" t="str">
        <f>+[1]DEPURADO!A3627</f>
        <v>FEH129706</v>
      </c>
      <c r="D3633" s="23" t="str">
        <f>+[1]DEPURADO!B3627</f>
        <v>FEH129706</v>
      </c>
      <c r="E3633" s="25">
        <f>+[1]DEPURADO!C3627</f>
        <v>44347</v>
      </c>
      <c r="F3633" s="26">
        <f>+IF([1]DEPURADO!D3627&gt;1,[1]DEPURADO!D3627," ")</f>
        <v>44368</v>
      </c>
      <c r="G3633" s="27">
        <f>[1]DEPURADO!F3627</f>
        <v>2386539</v>
      </c>
      <c r="H3633" s="28">
        <v>0</v>
      </c>
      <c r="I3633" s="28">
        <f>+[1]DEPURADO!N3627+[1]DEPURADO!O3627</f>
        <v>0</v>
      </c>
      <c r="J3633" s="28">
        <f>+[1]DEPURADO!S3627</f>
        <v>0</v>
      </c>
      <c r="K3633" s="29">
        <f>+[1]DEPURADO!Q3627+[1]DEPURADO!R3627</f>
        <v>0</v>
      </c>
      <c r="L3633" s="28">
        <v>0</v>
      </c>
      <c r="M3633" s="28">
        <v>0</v>
      </c>
      <c r="N3633" s="28">
        <f t="shared" si="392"/>
        <v>0</v>
      </c>
      <c r="O3633" s="28">
        <f t="shared" si="393"/>
        <v>2386539</v>
      </c>
      <c r="P3633" s="24" t="str">
        <f>IF([1]DEPURADO!I3627&gt;1,0,[1]DEPURADO!B3627)</f>
        <v>FEH129706</v>
      </c>
      <c r="Q3633" s="30">
        <f t="shared" si="394"/>
        <v>2386539</v>
      </c>
      <c r="R3633" s="31">
        <f t="shared" si="395"/>
        <v>0</v>
      </c>
      <c r="S3633" s="31">
        <f>+[1]DEPURADO!K3627</f>
        <v>0</v>
      </c>
      <c r="T3633" s="23" t="s">
        <v>45</v>
      </c>
      <c r="U3633" s="31">
        <f>+[1]DEPURADO!J3627</f>
        <v>0</v>
      </c>
      <c r="V3633" s="30"/>
      <c r="W3633" s="23" t="s">
        <v>45</v>
      </c>
      <c r="X3633" s="31">
        <f>+[1]DEPURADO!L3627+[1]DEPURADO!M3627</f>
        <v>0</v>
      </c>
      <c r="Y3633" s="23" t="s">
        <v>45</v>
      </c>
      <c r="Z3633" s="31">
        <f t="shared" si="396"/>
        <v>0</v>
      </c>
      <c r="AA3633" s="31"/>
      <c r="AB3633" s="31">
        <v>0</v>
      </c>
      <c r="AC3633" s="31">
        <v>0</v>
      </c>
      <c r="AD3633" s="30"/>
      <c r="AE3633" s="30">
        <f>+[1]DEPURADO!L3627</f>
        <v>0</v>
      </c>
      <c r="AF3633" s="30">
        <v>0</v>
      </c>
      <c r="AG3633" s="30">
        <f t="shared" si="397"/>
        <v>2386539</v>
      </c>
      <c r="AH3633" s="30">
        <v>0</v>
      </c>
      <c r="AI3633" s="30" t="str">
        <f>+[1]DEPURADO!G3627</f>
        <v>SALDO A FAVOR DEL PRESTADOR</v>
      </c>
      <c r="AJ3633" s="32"/>
      <c r="AK3633" s="33"/>
    </row>
    <row r="3634" spans="1:37" s="34" customFormat="1" x14ac:dyDescent="0.25">
      <c r="A3634" s="23">
        <f t="shared" si="398"/>
        <v>3626</v>
      </c>
      <c r="B3634" s="24" t="s">
        <v>44</v>
      </c>
      <c r="C3634" s="23" t="str">
        <f>+[1]DEPURADO!A3628</f>
        <v>FEH129709</v>
      </c>
      <c r="D3634" s="23" t="str">
        <f>+[1]DEPURADO!B3628</f>
        <v>FEH129709</v>
      </c>
      <c r="E3634" s="25">
        <f>+[1]DEPURADO!C3628</f>
        <v>44347</v>
      </c>
      <c r="F3634" s="26" t="str">
        <f>+IF([1]DEPURADO!D3628&gt;1,[1]DEPURADO!D3628," ")</f>
        <v xml:space="preserve"> </v>
      </c>
      <c r="G3634" s="27">
        <f>[1]DEPURADO!F3628</f>
        <v>80832</v>
      </c>
      <c r="H3634" s="28">
        <v>0</v>
      </c>
      <c r="I3634" s="28">
        <f>+[1]DEPURADO!N3628+[1]DEPURADO!O3628</f>
        <v>0</v>
      </c>
      <c r="J3634" s="28">
        <f>+[1]DEPURADO!S3628</f>
        <v>0</v>
      </c>
      <c r="K3634" s="29">
        <f>+[1]DEPURADO!Q3628+[1]DEPURADO!R3628</f>
        <v>0</v>
      </c>
      <c r="L3634" s="28">
        <v>0</v>
      </c>
      <c r="M3634" s="28">
        <v>0</v>
      </c>
      <c r="N3634" s="28">
        <f t="shared" si="392"/>
        <v>0</v>
      </c>
      <c r="O3634" s="28">
        <f t="shared" si="393"/>
        <v>80832</v>
      </c>
      <c r="P3634" s="24">
        <f>IF([1]DEPURADO!I3628&gt;1,0,[1]DEPURADO!B3628)</f>
        <v>0</v>
      </c>
      <c r="Q3634" s="30">
        <f t="shared" si="394"/>
        <v>0</v>
      </c>
      <c r="R3634" s="31">
        <f t="shared" si="395"/>
        <v>80832</v>
      </c>
      <c r="S3634" s="31">
        <f>+[1]DEPURADO!K3628</f>
        <v>0</v>
      </c>
      <c r="T3634" s="23" t="s">
        <v>45</v>
      </c>
      <c r="U3634" s="31">
        <f>+[1]DEPURADO!J3628</f>
        <v>0</v>
      </c>
      <c r="V3634" s="30"/>
      <c r="W3634" s="23" t="s">
        <v>45</v>
      </c>
      <c r="X3634" s="31">
        <f>+[1]DEPURADO!L3628+[1]DEPURADO!M3628</f>
        <v>0</v>
      </c>
      <c r="Y3634" s="23" t="s">
        <v>45</v>
      </c>
      <c r="Z3634" s="31">
        <f t="shared" si="396"/>
        <v>0</v>
      </c>
      <c r="AA3634" s="31"/>
      <c r="AB3634" s="31">
        <v>0</v>
      </c>
      <c r="AC3634" s="31">
        <v>0</v>
      </c>
      <c r="AD3634" s="30"/>
      <c r="AE3634" s="30">
        <f>+[1]DEPURADO!L3628</f>
        <v>0</v>
      </c>
      <c r="AF3634" s="30">
        <v>0</v>
      </c>
      <c r="AG3634" s="30">
        <f t="shared" si="397"/>
        <v>0</v>
      </c>
      <c r="AH3634" s="30">
        <v>0</v>
      </c>
      <c r="AI3634" s="30" t="str">
        <f>+[1]DEPURADO!G3628</f>
        <v>NO RADICADO</v>
      </c>
      <c r="AJ3634" s="32"/>
      <c r="AK3634" s="33"/>
    </row>
    <row r="3635" spans="1:37" s="34" customFormat="1" x14ac:dyDescent="0.25">
      <c r="A3635" s="23">
        <f t="shared" si="398"/>
        <v>3627</v>
      </c>
      <c r="B3635" s="24" t="s">
        <v>44</v>
      </c>
      <c r="C3635" s="23" t="str">
        <f>+[1]DEPURADO!A3629</f>
        <v>FEH129740</v>
      </c>
      <c r="D3635" s="23" t="str">
        <f>+[1]DEPURADO!B3629</f>
        <v>FEH129740</v>
      </c>
      <c r="E3635" s="25">
        <f>+[1]DEPURADO!C3629</f>
        <v>44347</v>
      </c>
      <c r="F3635" s="26">
        <f>+IF([1]DEPURADO!D3629&gt;1,[1]DEPURADO!D3629," ")</f>
        <v>44368</v>
      </c>
      <c r="G3635" s="27">
        <f>[1]DEPURADO!F3629</f>
        <v>189406</v>
      </c>
      <c r="H3635" s="28">
        <v>0</v>
      </c>
      <c r="I3635" s="28">
        <f>+[1]DEPURADO!N3629+[1]DEPURADO!O3629</f>
        <v>0</v>
      </c>
      <c r="J3635" s="28">
        <f>+[1]DEPURADO!S3629</f>
        <v>0</v>
      </c>
      <c r="K3635" s="29">
        <f>+[1]DEPURADO!Q3629+[1]DEPURADO!R3629</f>
        <v>0</v>
      </c>
      <c r="L3635" s="28">
        <v>0</v>
      </c>
      <c r="M3635" s="28">
        <v>0</v>
      </c>
      <c r="N3635" s="28">
        <f t="shared" si="392"/>
        <v>0</v>
      </c>
      <c r="O3635" s="28">
        <f t="shared" si="393"/>
        <v>189406</v>
      </c>
      <c r="P3635" s="24" t="str">
        <f>IF([1]DEPURADO!I3629&gt;1,0,[1]DEPURADO!B3629)</f>
        <v>FEH129740</v>
      </c>
      <c r="Q3635" s="30">
        <f t="shared" si="394"/>
        <v>189406</v>
      </c>
      <c r="R3635" s="31">
        <f t="shared" si="395"/>
        <v>0</v>
      </c>
      <c r="S3635" s="31">
        <f>+[1]DEPURADO!K3629</f>
        <v>0</v>
      </c>
      <c r="T3635" s="23" t="s">
        <v>45</v>
      </c>
      <c r="U3635" s="31">
        <f>+[1]DEPURADO!J3629</f>
        <v>0</v>
      </c>
      <c r="V3635" s="30"/>
      <c r="W3635" s="23" t="s">
        <v>45</v>
      </c>
      <c r="X3635" s="31">
        <f>+[1]DEPURADO!L3629+[1]DEPURADO!M3629</f>
        <v>0</v>
      </c>
      <c r="Y3635" s="23" t="s">
        <v>45</v>
      </c>
      <c r="Z3635" s="31">
        <f t="shared" si="396"/>
        <v>0</v>
      </c>
      <c r="AA3635" s="31"/>
      <c r="AB3635" s="31">
        <v>0</v>
      </c>
      <c r="AC3635" s="31">
        <v>0</v>
      </c>
      <c r="AD3635" s="30"/>
      <c r="AE3635" s="30">
        <f>+[1]DEPURADO!L3629</f>
        <v>0</v>
      </c>
      <c r="AF3635" s="30">
        <v>0</v>
      </c>
      <c r="AG3635" s="30">
        <f t="shared" si="397"/>
        <v>189406</v>
      </c>
      <c r="AH3635" s="30">
        <v>0</v>
      </c>
      <c r="AI3635" s="30" t="str">
        <f>+[1]DEPURADO!G3629</f>
        <v>SALDO A FAVOR DEL PRESTADOR</v>
      </c>
      <c r="AJ3635" s="32"/>
      <c r="AK3635" s="33"/>
    </row>
    <row r="3636" spans="1:37" s="34" customFormat="1" x14ac:dyDescent="0.25">
      <c r="A3636" s="23">
        <f t="shared" si="398"/>
        <v>3628</v>
      </c>
      <c r="B3636" s="24" t="s">
        <v>44</v>
      </c>
      <c r="C3636" s="23" t="str">
        <f>+[1]DEPURADO!A3630</f>
        <v>FEH129938</v>
      </c>
      <c r="D3636" s="23" t="str">
        <f>+[1]DEPURADO!B3630</f>
        <v>FEH129938</v>
      </c>
      <c r="E3636" s="25">
        <f>+[1]DEPURADO!C3630</f>
        <v>44348</v>
      </c>
      <c r="F3636" s="26" t="str">
        <f>+IF([1]DEPURADO!D3630&gt;1,[1]DEPURADO!D3630," ")</f>
        <v xml:space="preserve"> </v>
      </c>
      <c r="G3636" s="27">
        <f>[1]DEPURADO!F3630</f>
        <v>2111850</v>
      </c>
      <c r="H3636" s="28">
        <v>0</v>
      </c>
      <c r="I3636" s="28">
        <f>+[1]DEPURADO!N3630+[1]DEPURADO!O3630</f>
        <v>0</v>
      </c>
      <c r="J3636" s="28">
        <f>+[1]DEPURADO!S3630</f>
        <v>0</v>
      </c>
      <c r="K3636" s="29">
        <f>+[1]DEPURADO!Q3630+[1]DEPURADO!R3630</f>
        <v>0</v>
      </c>
      <c r="L3636" s="28">
        <v>0</v>
      </c>
      <c r="M3636" s="28">
        <v>0</v>
      </c>
      <c r="N3636" s="28">
        <f t="shared" si="392"/>
        <v>0</v>
      </c>
      <c r="O3636" s="28">
        <f t="shared" si="393"/>
        <v>2111850</v>
      </c>
      <c r="P3636" s="24">
        <f>IF([1]DEPURADO!I3630&gt;1,0,[1]DEPURADO!B3630)</f>
        <v>0</v>
      </c>
      <c r="Q3636" s="30">
        <f t="shared" si="394"/>
        <v>0</v>
      </c>
      <c r="R3636" s="31">
        <f t="shared" si="395"/>
        <v>2111850</v>
      </c>
      <c r="S3636" s="31">
        <f>+[1]DEPURADO!K3630</f>
        <v>0</v>
      </c>
      <c r="T3636" s="23" t="s">
        <v>45</v>
      </c>
      <c r="U3636" s="31">
        <f>+[1]DEPURADO!J3630</f>
        <v>0</v>
      </c>
      <c r="V3636" s="30"/>
      <c r="W3636" s="23" t="s">
        <v>45</v>
      </c>
      <c r="X3636" s="31">
        <f>+[1]DEPURADO!L3630+[1]DEPURADO!M3630</f>
        <v>0</v>
      </c>
      <c r="Y3636" s="23" t="s">
        <v>45</v>
      </c>
      <c r="Z3636" s="31">
        <f t="shared" si="396"/>
        <v>0</v>
      </c>
      <c r="AA3636" s="31"/>
      <c r="AB3636" s="31">
        <v>0</v>
      </c>
      <c r="AC3636" s="31">
        <v>0</v>
      </c>
      <c r="AD3636" s="30"/>
      <c r="AE3636" s="30">
        <f>+[1]DEPURADO!L3630</f>
        <v>0</v>
      </c>
      <c r="AF3636" s="30">
        <v>0</v>
      </c>
      <c r="AG3636" s="30">
        <f t="shared" si="397"/>
        <v>0</v>
      </c>
      <c r="AH3636" s="30">
        <v>0</v>
      </c>
      <c r="AI3636" s="30" t="str">
        <f>+[1]DEPURADO!G3630</f>
        <v>NO RADICADO</v>
      </c>
      <c r="AJ3636" s="32"/>
      <c r="AK3636" s="33"/>
    </row>
    <row r="3637" spans="1:37" s="34" customFormat="1" x14ac:dyDescent="0.25">
      <c r="A3637" s="23">
        <f t="shared" si="398"/>
        <v>3629</v>
      </c>
      <c r="B3637" s="24" t="s">
        <v>44</v>
      </c>
      <c r="C3637" s="23" t="str">
        <f>+[1]DEPURADO!A3631</f>
        <v>FEH130086</v>
      </c>
      <c r="D3637" s="23" t="str">
        <f>+[1]DEPURADO!B3631</f>
        <v>FEH130086</v>
      </c>
      <c r="E3637" s="25">
        <f>+[1]DEPURADO!C3631</f>
        <v>44348</v>
      </c>
      <c r="F3637" s="26" t="str">
        <f>+IF([1]DEPURADO!D3631&gt;1,[1]DEPURADO!D3631," ")</f>
        <v xml:space="preserve"> </v>
      </c>
      <c r="G3637" s="27">
        <f>[1]DEPURADO!F3631</f>
        <v>2273087</v>
      </c>
      <c r="H3637" s="28">
        <v>0</v>
      </c>
      <c r="I3637" s="28">
        <f>+[1]DEPURADO!N3631+[1]DEPURADO!O3631</f>
        <v>0</v>
      </c>
      <c r="J3637" s="28">
        <f>+[1]DEPURADO!S3631</f>
        <v>0</v>
      </c>
      <c r="K3637" s="29">
        <f>+[1]DEPURADO!Q3631+[1]DEPURADO!R3631</f>
        <v>0</v>
      </c>
      <c r="L3637" s="28">
        <v>0</v>
      </c>
      <c r="M3637" s="28">
        <v>0</v>
      </c>
      <c r="N3637" s="28">
        <f t="shared" si="392"/>
        <v>0</v>
      </c>
      <c r="O3637" s="28">
        <f t="shared" si="393"/>
        <v>2273087</v>
      </c>
      <c r="P3637" s="24" t="str">
        <f>IF([1]DEPURADO!I3631&gt;1,0,[1]DEPURADO!B3631)</f>
        <v>FEH130086</v>
      </c>
      <c r="Q3637" s="30">
        <f t="shared" si="394"/>
        <v>2273087</v>
      </c>
      <c r="R3637" s="31">
        <f t="shared" si="395"/>
        <v>0</v>
      </c>
      <c r="S3637" s="31">
        <f>+[1]DEPURADO!K3631</f>
        <v>0</v>
      </c>
      <c r="T3637" s="23" t="s">
        <v>45</v>
      </c>
      <c r="U3637" s="31">
        <f>+[1]DEPURADO!J3631</f>
        <v>2273087</v>
      </c>
      <c r="V3637" s="30"/>
      <c r="W3637" s="23" t="s">
        <v>45</v>
      </c>
      <c r="X3637" s="31">
        <f>+[1]DEPURADO!L3631+[1]DEPURADO!M3631</f>
        <v>0</v>
      </c>
      <c r="Y3637" s="23" t="s">
        <v>45</v>
      </c>
      <c r="Z3637" s="31">
        <f t="shared" si="396"/>
        <v>0</v>
      </c>
      <c r="AA3637" s="31"/>
      <c r="AB3637" s="31">
        <v>0</v>
      </c>
      <c r="AC3637" s="31">
        <v>0</v>
      </c>
      <c r="AD3637" s="30"/>
      <c r="AE3637" s="30">
        <f>+[1]DEPURADO!L3631</f>
        <v>0</v>
      </c>
      <c r="AF3637" s="30">
        <v>0</v>
      </c>
      <c r="AG3637" s="30">
        <f t="shared" si="397"/>
        <v>0</v>
      </c>
      <c r="AH3637" s="30">
        <v>0</v>
      </c>
      <c r="AI3637" s="30" t="str">
        <f>+[1]DEPURADO!G3631</f>
        <v>EN REVISION</v>
      </c>
      <c r="AJ3637" s="32"/>
      <c r="AK3637" s="33"/>
    </row>
    <row r="3638" spans="1:37" s="34" customFormat="1" x14ac:dyDescent="0.25">
      <c r="A3638" s="23">
        <f t="shared" si="398"/>
        <v>3630</v>
      </c>
      <c r="B3638" s="24" t="s">
        <v>44</v>
      </c>
      <c r="C3638" s="23" t="str">
        <f>+[1]DEPURADO!A3632</f>
        <v>FEH130089</v>
      </c>
      <c r="D3638" s="23" t="str">
        <f>+[1]DEPURADO!B3632</f>
        <v>FEH130089</v>
      </c>
      <c r="E3638" s="25">
        <f>+[1]DEPURADO!C3632</f>
        <v>44348</v>
      </c>
      <c r="F3638" s="26" t="str">
        <f>+IF([1]DEPURADO!D3632&gt;1,[1]DEPURADO!D3632," ")</f>
        <v xml:space="preserve"> </v>
      </c>
      <c r="G3638" s="27">
        <f>[1]DEPURADO!F3632</f>
        <v>80832</v>
      </c>
      <c r="H3638" s="28">
        <v>0</v>
      </c>
      <c r="I3638" s="28">
        <f>+[1]DEPURADO!N3632+[1]DEPURADO!O3632</f>
        <v>0</v>
      </c>
      <c r="J3638" s="28">
        <f>+[1]DEPURADO!S3632</f>
        <v>0</v>
      </c>
      <c r="K3638" s="29">
        <f>+[1]DEPURADO!Q3632+[1]DEPURADO!R3632</f>
        <v>0</v>
      </c>
      <c r="L3638" s="28">
        <v>0</v>
      </c>
      <c r="M3638" s="28">
        <v>0</v>
      </c>
      <c r="N3638" s="28">
        <f t="shared" si="392"/>
        <v>0</v>
      </c>
      <c r="O3638" s="28">
        <f t="shared" si="393"/>
        <v>80832</v>
      </c>
      <c r="P3638" s="24">
        <f>IF([1]DEPURADO!I3632&gt;1,0,[1]DEPURADO!B3632)</f>
        <v>0</v>
      </c>
      <c r="Q3638" s="30">
        <f t="shared" si="394"/>
        <v>0</v>
      </c>
      <c r="R3638" s="31">
        <f t="shared" si="395"/>
        <v>80832</v>
      </c>
      <c r="S3638" s="31">
        <f>+[1]DEPURADO!K3632</f>
        <v>0</v>
      </c>
      <c r="T3638" s="23" t="s">
        <v>45</v>
      </c>
      <c r="U3638" s="31">
        <f>+[1]DEPURADO!J3632</f>
        <v>0</v>
      </c>
      <c r="V3638" s="30"/>
      <c r="W3638" s="23" t="s">
        <v>45</v>
      </c>
      <c r="X3638" s="31">
        <f>+[1]DEPURADO!L3632+[1]DEPURADO!M3632</f>
        <v>0</v>
      </c>
      <c r="Y3638" s="23" t="s">
        <v>45</v>
      </c>
      <c r="Z3638" s="31">
        <f t="shared" si="396"/>
        <v>0</v>
      </c>
      <c r="AA3638" s="31"/>
      <c r="AB3638" s="31">
        <v>0</v>
      </c>
      <c r="AC3638" s="31">
        <v>0</v>
      </c>
      <c r="AD3638" s="30"/>
      <c r="AE3638" s="30">
        <f>+[1]DEPURADO!L3632</f>
        <v>0</v>
      </c>
      <c r="AF3638" s="30">
        <v>0</v>
      </c>
      <c r="AG3638" s="30">
        <f t="shared" si="397"/>
        <v>0</v>
      </c>
      <c r="AH3638" s="30">
        <v>0</v>
      </c>
      <c r="AI3638" s="30" t="str">
        <f>+[1]DEPURADO!G3632</f>
        <v>NO RADICADO</v>
      </c>
      <c r="AJ3638" s="32"/>
      <c r="AK3638" s="33"/>
    </row>
    <row r="3639" spans="1:37" s="34" customFormat="1" x14ac:dyDescent="0.25">
      <c r="A3639" s="23">
        <f t="shared" si="398"/>
        <v>3631</v>
      </c>
      <c r="B3639" s="24" t="s">
        <v>44</v>
      </c>
      <c r="C3639" s="23" t="str">
        <f>+[1]DEPURADO!A3633</f>
        <v>FEH130554</v>
      </c>
      <c r="D3639" s="23" t="str">
        <f>+[1]DEPURADO!B3633</f>
        <v>FEH130554</v>
      </c>
      <c r="E3639" s="25">
        <f>+[1]DEPURADO!C3633</f>
        <v>44349</v>
      </c>
      <c r="F3639" s="26" t="str">
        <f>+IF([1]DEPURADO!D3633&gt;1,[1]DEPURADO!D3633," ")</f>
        <v xml:space="preserve"> </v>
      </c>
      <c r="G3639" s="27">
        <f>[1]DEPURADO!F3633</f>
        <v>3658886</v>
      </c>
      <c r="H3639" s="28">
        <v>0</v>
      </c>
      <c r="I3639" s="28">
        <f>+[1]DEPURADO!N3633+[1]DEPURADO!O3633</f>
        <v>0</v>
      </c>
      <c r="J3639" s="28">
        <f>+[1]DEPURADO!S3633</f>
        <v>0</v>
      </c>
      <c r="K3639" s="29">
        <f>+[1]DEPURADO!Q3633+[1]DEPURADO!R3633</f>
        <v>0</v>
      </c>
      <c r="L3639" s="28">
        <v>0</v>
      </c>
      <c r="M3639" s="28">
        <v>0</v>
      </c>
      <c r="N3639" s="28">
        <f t="shared" si="392"/>
        <v>0</v>
      </c>
      <c r="O3639" s="28">
        <f t="shared" si="393"/>
        <v>3658886</v>
      </c>
      <c r="P3639" s="24" t="str">
        <f>IF([1]DEPURADO!I3633&gt;1,0,[1]DEPURADO!B3633)</f>
        <v>FEH130554</v>
      </c>
      <c r="Q3639" s="30">
        <f t="shared" si="394"/>
        <v>3658886</v>
      </c>
      <c r="R3639" s="31">
        <f t="shared" si="395"/>
        <v>0</v>
      </c>
      <c r="S3639" s="31">
        <f>+[1]DEPURADO!K3633</f>
        <v>0</v>
      </c>
      <c r="T3639" s="23" t="s">
        <v>45</v>
      </c>
      <c r="U3639" s="31">
        <f>+[1]DEPURADO!J3633</f>
        <v>3658886</v>
      </c>
      <c r="V3639" s="30"/>
      <c r="W3639" s="23" t="s">
        <v>45</v>
      </c>
      <c r="X3639" s="31">
        <f>+[1]DEPURADO!L3633+[1]DEPURADO!M3633</f>
        <v>0</v>
      </c>
      <c r="Y3639" s="23" t="s">
        <v>45</v>
      </c>
      <c r="Z3639" s="31">
        <f t="shared" si="396"/>
        <v>0</v>
      </c>
      <c r="AA3639" s="31"/>
      <c r="AB3639" s="31">
        <v>0</v>
      </c>
      <c r="AC3639" s="31">
        <v>0</v>
      </c>
      <c r="AD3639" s="30"/>
      <c r="AE3639" s="30">
        <f>+[1]DEPURADO!L3633</f>
        <v>0</v>
      </c>
      <c r="AF3639" s="30">
        <v>0</v>
      </c>
      <c r="AG3639" s="30">
        <f t="shared" si="397"/>
        <v>0</v>
      </c>
      <c r="AH3639" s="30">
        <v>0</v>
      </c>
      <c r="AI3639" s="30" t="str">
        <f>+[1]DEPURADO!G3633</f>
        <v>EN REVISION</v>
      </c>
      <c r="AJ3639" s="32"/>
      <c r="AK3639" s="33"/>
    </row>
    <row r="3640" spans="1:37" s="34" customFormat="1" x14ac:dyDescent="0.25">
      <c r="A3640" s="23">
        <f t="shared" si="398"/>
        <v>3632</v>
      </c>
      <c r="B3640" s="24" t="s">
        <v>44</v>
      </c>
      <c r="C3640" s="23" t="str">
        <f>+[1]DEPURADO!A3634</f>
        <v>FEH130555</v>
      </c>
      <c r="D3640" s="23" t="str">
        <f>+[1]DEPURADO!B3634</f>
        <v>FEH130555</v>
      </c>
      <c r="E3640" s="25">
        <f>+[1]DEPURADO!C3634</f>
        <v>44349</v>
      </c>
      <c r="F3640" s="26" t="str">
        <f>+IF([1]DEPURADO!D3634&gt;1,[1]DEPURADO!D3634," ")</f>
        <v xml:space="preserve"> </v>
      </c>
      <c r="G3640" s="27">
        <f>[1]DEPURADO!F3634</f>
        <v>80832</v>
      </c>
      <c r="H3640" s="28">
        <v>0</v>
      </c>
      <c r="I3640" s="28">
        <f>+[1]DEPURADO!N3634+[1]DEPURADO!O3634</f>
        <v>0</v>
      </c>
      <c r="J3640" s="28">
        <f>+[1]DEPURADO!S3634</f>
        <v>0</v>
      </c>
      <c r="K3640" s="29">
        <f>+[1]DEPURADO!Q3634+[1]DEPURADO!R3634</f>
        <v>0</v>
      </c>
      <c r="L3640" s="28">
        <v>0</v>
      </c>
      <c r="M3640" s="28">
        <v>0</v>
      </c>
      <c r="N3640" s="28">
        <f t="shared" si="392"/>
        <v>0</v>
      </c>
      <c r="O3640" s="28">
        <f t="shared" si="393"/>
        <v>80832</v>
      </c>
      <c r="P3640" s="24">
        <f>IF([1]DEPURADO!I3634&gt;1,0,[1]DEPURADO!B3634)</f>
        <v>0</v>
      </c>
      <c r="Q3640" s="30">
        <f t="shared" si="394"/>
        <v>0</v>
      </c>
      <c r="R3640" s="31">
        <f t="shared" si="395"/>
        <v>80832</v>
      </c>
      <c r="S3640" s="31">
        <f>+[1]DEPURADO!K3634</f>
        <v>0</v>
      </c>
      <c r="T3640" s="23" t="s">
        <v>45</v>
      </c>
      <c r="U3640" s="31">
        <f>+[1]DEPURADO!J3634</f>
        <v>0</v>
      </c>
      <c r="V3640" s="30"/>
      <c r="W3640" s="23" t="s">
        <v>45</v>
      </c>
      <c r="X3640" s="31">
        <f>+[1]DEPURADO!L3634+[1]DEPURADO!M3634</f>
        <v>0</v>
      </c>
      <c r="Y3640" s="23" t="s">
        <v>45</v>
      </c>
      <c r="Z3640" s="31">
        <f t="shared" si="396"/>
        <v>0</v>
      </c>
      <c r="AA3640" s="31"/>
      <c r="AB3640" s="31">
        <v>0</v>
      </c>
      <c r="AC3640" s="31">
        <v>0</v>
      </c>
      <c r="AD3640" s="30"/>
      <c r="AE3640" s="30">
        <f>+[1]DEPURADO!L3634</f>
        <v>0</v>
      </c>
      <c r="AF3640" s="30">
        <v>0</v>
      </c>
      <c r="AG3640" s="30">
        <f t="shared" si="397"/>
        <v>0</v>
      </c>
      <c r="AH3640" s="30">
        <v>0</v>
      </c>
      <c r="AI3640" s="30" t="str">
        <f>+[1]DEPURADO!G3634</f>
        <v>NO RADICADO</v>
      </c>
      <c r="AJ3640" s="32"/>
      <c r="AK3640" s="33"/>
    </row>
    <row r="3641" spans="1:37" s="34" customFormat="1" x14ac:dyDescent="0.25">
      <c r="A3641" s="23">
        <f t="shared" si="398"/>
        <v>3633</v>
      </c>
      <c r="B3641" s="24" t="s">
        <v>44</v>
      </c>
      <c r="C3641" s="23" t="str">
        <f>+[1]DEPURADO!A3635</f>
        <v>FEH130757</v>
      </c>
      <c r="D3641" s="23" t="str">
        <f>+[1]DEPURADO!B3635</f>
        <v>FEH130757</v>
      </c>
      <c r="E3641" s="25">
        <f>+[1]DEPURADO!C3635</f>
        <v>44350</v>
      </c>
      <c r="F3641" s="26" t="str">
        <f>+IF([1]DEPURADO!D3635&gt;1,[1]DEPURADO!D3635," ")</f>
        <v xml:space="preserve"> </v>
      </c>
      <c r="G3641" s="27">
        <f>[1]DEPURADO!F3635</f>
        <v>737876</v>
      </c>
      <c r="H3641" s="28">
        <v>0</v>
      </c>
      <c r="I3641" s="28">
        <f>+[1]DEPURADO!N3635+[1]DEPURADO!O3635</f>
        <v>0</v>
      </c>
      <c r="J3641" s="28">
        <f>+[1]DEPURADO!S3635</f>
        <v>0</v>
      </c>
      <c r="K3641" s="29">
        <f>+[1]DEPURADO!Q3635+[1]DEPURADO!R3635</f>
        <v>0</v>
      </c>
      <c r="L3641" s="28">
        <v>0</v>
      </c>
      <c r="M3641" s="28">
        <v>0</v>
      </c>
      <c r="N3641" s="28">
        <f t="shared" si="392"/>
        <v>0</v>
      </c>
      <c r="O3641" s="28">
        <f t="shared" si="393"/>
        <v>737876</v>
      </c>
      <c r="P3641" s="24" t="str">
        <f>IF([1]DEPURADO!I3635&gt;1,0,[1]DEPURADO!B3635)</f>
        <v>FEH130757</v>
      </c>
      <c r="Q3641" s="30">
        <f t="shared" si="394"/>
        <v>737876</v>
      </c>
      <c r="R3641" s="31">
        <f t="shared" si="395"/>
        <v>0</v>
      </c>
      <c r="S3641" s="31">
        <f>+[1]DEPURADO!K3635</f>
        <v>0</v>
      </c>
      <c r="T3641" s="23" t="s">
        <v>45</v>
      </c>
      <c r="U3641" s="31">
        <f>+[1]DEPURADO!J3635</f>
        <v>737876</v>
      </c>
      <c r="V3641" s="30"/>
      <c r="W3641" s="23" t="s">
        <v>45</v>
      </c>
      <c r="X3641" s="31">
        <f>+[1]DEPURADO!L3635+[1]DEPURADO!M3635</f>
        <v>0</v>
      </c>
      <c r="Y3641" s="23" t="s">
        <v>45</v>
      </c>
      <c r="Z3641" s="31">
        <f t="shared" si="396"/>
        <v>0</v>
      </c>
      <c r="AA3641" s="31"/>
      <c r="AB3641" s="31">
        <v>0</v>
      </c>
      <c r="AC3641" s="31">
        <v>0</v>
      </c>
      <c r="AD3641" s="30"/>
      <c r="AE3641" s="30">
        <f>+[1]DEPURADO!L3635</f>
        <v>0</v>
      </c>
      <c r="AF3641" s="30">
        <v>0</v>
      </c>
      <c r="AG3641" s="30">
        <f t="shared" si="397"/>
        <v>0</v>
      </c>
      <c r="AH3641" s="30">
        <v>0</v>
      </c>
      <c r="AI3641" s="30" t="str">
        <f>+[1]DEPURADO!G3635</f>
        <v>EN REVISION</v>
      </c>
      <c r="AJ3641" s="32"/>
      <c r="AK3641" s="33"/>
    </row>
    <row r="3642" spans="1:37" s="34" customFormat="1" x14ac:dyDescent="0.25">
      <c r="A3642" s="23">
        <f t="shared" si="398"/>
        <v>3634</v>
      </c>
      <c r="B3642" s="24" t="s">
        <v>44</v>
      </c>
      <c r="C3642" s="23" t="str">
        <f>+[1]DEPURADO!A3636</f>
        <v>FEH130759</v>
      </c>
      <c r="D3642" s="23" t="str">
        <f>+[1]DEPURADO!B3636</f>
        <v>FEH130759</v>
      </c>
      <c r="E3642" s="25">
        <f>+[1]DEPURADO!C3636</f>
        <v>44350</v>
      </c>
      <c r="F3642" s="26" t="str">
        <f>+IF([1]DEPURADO!D3636&gt;1,[1]DEPURADO!D3636," ")</f>
        <v xml:space="preserve"> </v>
      </c>
      <c r="G3642" s="27">
        <f>[1]DEPURADO!F3636</f>
        <v>80832</v>
      </c>
      <c r="H3642" s="28">
        <v>0</v>
      </c>
      <c r="I3642" s="28">
        <f>+[1]DEPURADO!N3636+[1]DEPURADO!O3636</f>
        <v>0</v>
      </c>
      <c r="J3642" s="28">
        <f>+[1]DEPURADO!S3636</f>
        <v>0</v>
      </c>
      <c r="K3642" s="29">
        <f>+[1]DEPURADO!Q3636+[1]DEPURADO!R3636</f>
        <v>0</v>
      </c>
      <c r="L3642" s="28">
        <v>0</v>
      </c>
      <c r="M3642" s="28">
        <v>0</v>
      </c>
      <c r="N3642" s="28">
        <f t="shared" si="392"/>
        <v>0</v>
      </c>
      <c r="O3642" s="28">
        <f t="shared" si="393"/>
        <v>80832</v>
      </c>
      <c r="P3642" s="24">
        <f>IF([1]DEPURADO!I3636&gt;1,0,[1]DEPURADO!B3636)</f>
        <v>0</v>
      </c>
      <c r="Q3642" s="30">
        <f t="shared" si="394"/>
        <v>0</v>
      </c>
      <c r="R3642" s="31">
        <f t="shared" si="395"/>
        <v>80832</v>
      </c>
      <c r="S3642" s="31">
        <f>+[1]DEPURADO!K3636</f>
        <v>0</v>
      </c>
      <c r="T3642" s="23" t="s">
        <v>45</v>
      </c>
      <c r="U3642" s="31">
        <f>+[1]DEPURADO!J3636</f>
        <v>0</v>
      </c>
      <c r="V3642" s="30"/>
      <c r="W3642" s="23" t="s">
        <v>45</v>
      </c>
      <c r="X3642" s="31">
        <f>+[1]DEPURADO!L3636+[1]DEPURADO!M3636</f>
        <v>0</v>
      </c>
      <c r="Y3642" s="23" t="s">
        <v>45</v>
      </c>
      <c r="Z3642" s="31">
        <f t="shared" si="396"/>
        <v>0</v>
      </c>
      <c r="AA3642" s="31"/>
      <c r="AB3642" s="31">
        <v>0</v>
      </c>
      <c r="AC3642" s="31">
        <v>0</v>
      </c>
      <c r="AD3642" s="30"/>
      <c r="AE3642" s="30">
        <f>+[1]DEPURADO!L3636</f>
        <v>0</v>
      </c>
      <c r="AF3642" s="30">
        <v>0</v>
      </c>
      <c r="AG3642" s="30">
        <f t="shared" si="397"/>
        <v>0</v>
      </c>
      <c r="AH3642" s="30">
        <v>0</v>
      </c>
      <c r="AI3642" s="30" t="str">
        <f>+[1]DEPURADO!G3636</f>
        <v>NO RADICADO</v>
      </c>
      <c r="AJ3642" s="32"/>
      <c r="AK3642" s="33"/>
    </row>
    <row r="3643" spans="1:37" s="34" customFormat="1" x14ac:dyDescent="0.25">
      <c r="A3643" s="23">
        <f t="shared" si="398"/>
        <v>3635</v>
      </c>
      <c r="B3643" s="24" t="s">
        <v>44</v>
      </c>
      <c r="C3643" s="23" t="str">
        <f>+[1]DEPURADO!A3637</f>
        <v>FEH133463</v>
      </c>
      <c r="D3643" s="23" t="str">
        <f>+[1]DEPURADO!B3637</f>
        <v>FEH133463</v>
      </c>
      <c r="E3643" s="25">
        <f>+[1]DEPURADO!C3637</f>
        <v>44360</v>
      </c>
      <c r="F3643" s="26" t="str">
        <f>+IF([1]DEPURADO!D3637&gt;1,[1]DEPURADO!D3637," ")</f>
        <v xml:space="preserve"> </v>
      </c>
      <c r="G3643" s="27">
        <f>[1]DEPURADO!F3637</f>
        <v>2571727</v>
      </c>
      <c r="H3643" s="28">
        <v>0</v>
      </c>
      <c r="I3643" s="28">
        <f>+[1]DEPURADO!N3637+[1]DEPURADO!O3637</f>
        <v>0</v>
      </c>
      <c r="J3643" s="28">
        <f>+[1]DEPURADO!S3637</f>
        <v>0</v>
      </c>
      <c r="K3643" s="29">
        <f>+[1]DEPURADO!Q3637+[1]DEPURADO!R3637</f>
        <v>0</v>
      </c>
      <c r="L3643" s="28">
        <v>0</v>
      </c>
      <c r="M3643" s="28">
        <v>0</v>
      </c>
      <c r="N3643" s="28">
        <f t="shared" si="392"/>
        <v>0</v>
      </c>
      <c r="O3643" s="28">
        <f t="shared" si="393"/>
        <v>2571727</v>
      </c>
      <c r="P3643" s="24" t="str">
        <f>IF([1]DEPURADO!I3637&gt;1,0,[1]DEPURADO!B3637)</f>
        <v>FEH133463</v>
      </c>
      <c r="Q3643" s="30">
        <f t="shared" si="394"/>
        <v>2571727</v>
      </c>
      <c r="R3643" s="31">
        <f t="shared" si="395"/>
        <v>0</v>
      </c>
      <c r="S3643" s="31">
        <f>+[1]DEPURADO!K3637</f>
        <v>0</v>
      </c>
      <c r="T3643" s="23" t="s">
        <v>45</v>
      </c>
      <c r="U3643" s="31">
        <f>+[1]DEPURADO!J3637</f>
        <v>2571727</v>
      </c>
      <c r="V3643" s="30"/>
      <c r="W3643" s="23" t="s">
        <v>45</v>
      </c>
      <c r="X3643" s="31">
        <f>+[1]DEPURADO!L3637+[1]DEPURADO!M3637</f>
        <v>0</v>
      </c>
      <c r="Y3643" s="23" t="s">
        <v>45</v>
      </c>
      <c r="Z3643" s="31">
        <f t="shared" si="396"/>
        <v>0</v>
      </c>
      <c r="AA3643" s="31"/>
      <c r="AB3643" s="31">
        <v>0</v>
      </c>
      <c r="AC3643" s="31">
        <v>0</v>
      </c>
      <c r="AD3643" s="30"/>
      <c r="AE3643" s="30">
        <f>+[1]DEPURADO!L3637</f>
        <v>0</v>
      </c>
      <c r="AF3643" s="30">
        <v>0</v>
      </c>
      <c r="AG3643" s="30">
        <f t="shared" si="397"/>
        <v>0</v>
      </c>
      <c r="AH3643" s="30">
        <v>0</v>
      </c>
      <c r="AI3643" s="30" t="str">
        <f>+[1]DEPURADO!G3637</f>
        <v>EN REVISION</v>
      </c>
      <c r="AJ3643" s="32"/>
      <c r="AK3643" s="33"/>
    </row>
    <row r="3644" spans="1:37" s="34" customFormat="1" x14ac:dyDescent="0.25">
      <c r="A3644" s="23">
        <f t="shared" si="398"/>
        <v>3636</v>
      </c>
      <c r="B3644" s="24" t="s">
        <v>44</v>
      </c>
      <c r="C3644" s="23" t="str">
        <f>+[1]DEPURADO!A3638</f>
        <v>FEH135979</v>
      </c>
      <c r="D3644" s="23" t="str">
        <f>+[1]DEPURADO!B3638</f>
        <v>FEH135979</v>
      </c>
      <c r="E3644" s="25">
        <f>+[1]DEPURADO!C3638</f>
        <v>44369</v>
      </c>
      <c r="F3644" s="26" t="str">
        <f>+IF([1]DEPURADO!D3638&gt;1,[1]DEPURADO!D3638," ")</f>
        <v xml:space="preserve"> </v>
      </c>
      <c r="G3644" s="27">
        <f>[1]DEPURADO!F3638</f>
        <v>38110</v>
      </c>
      <c r="H3644" s="28">
        <v>0</v>
      </c>
      <c r="I3644" s="28">
        <f>+[1]DEPURADO!N3638+[1]DEPURADO!O3638</f>
        <v>0</v>
      </c>
      <c r="J3644" s="28">
        <f>+[1]DEPURADO!S3638</f>
        <v>0</v>
      </c>
      <c r="K3644" s="29">
        <f>+[1]DEPURADO!Q3638+[1]DEPURADO!R3638</f>
        <v>0</v>
      </c>
      <c r="L3644" s="28">
        <v>0</v>
      </c>
      <c r="M3644" s="28">
        <v>0</v>
      </c>
      <c r="N3644" s="28">
        <f t="shared" si="392"/>
        <v>0</v>
      </c>
      <c r="O3644" s="28">
        <f t="shared" si="393"/>
        <v>38110</v>
      </c>
      <c r="P3644" s="24" t="str">
        <f>IF([1]DEPURADO!I3638&gt;1,0,[1]DEPURADO!B3638)</f>
        <v>FEH135979</v>
      </c>
      <c r="Q3644" s="30">
        <f t="shared" si="394"/>
        <v>38110</v>
      </c>
      <c r="R3644" s="31">
        <f t="shared" si="395"/>
        <v>0</v>
      </c>
      <c r="S3644" s="31">
        <f>+[1]DEPURADO!K3638</f>
        <v>0</v>
      </c>
      <c r="T3644" s="23" t="s">
        <v>45</v>
      </c>
      <c r="U3644" s="31">
        <f>+[1]DEPURADO!J3638</f>
        <v>38110</v>
      </c>
      <c r="V3644" s="30"/>
      <c r="W3644" s="23" t="s">
        <v>45</v>
      </c>
      <c r="X3644" s="31">
        <f>+[1]DEPURADO!L3638+[1]DEPURADO!M3638</f>
        <v>0</v>
      </c>
      <c r="Y3644" s="23" t="s">
        <v>45</v>
      </c>
      <c r="Z3644" s="31">
        <f t="shared" si="396"/>
        <v>0</v>
      </c>
      <c r="AA3644" s="31"/>
      <c r="AB3644" s="31">
        <v>0</v>
      </c>
      <c r="AC3644" s="31">
        <v>0</v>
      </c>
      <c r="AD3644" s="30"/>
      <c r="AE3644" s="30">
        <f>+[1]DEPURADO!L3638</f>
        <v>0</v>
      </c>
      <c r="AF3644" s="30">
        <v>0</v>
      </c>
      <c r="AG3644" s="30">
        <f t="shared" si="397"/>
        <v>0</v>
      </c>
      <c r="AH3644" s="30">
        <v>0</v>
      </c>
      <c r="AI3644" s="30" t="str">
        <f>+[1]DEPURADO!G3638</f>
        <v>EN REVISION</v>
      </c>
      <c r="AJ3644" s="32"/>
      <c r="AK3644" s="33"/>
    </row>
    <row r="3645" spans="1:37" s="34" customFormat="1" x14ac:dyDescent="0.25">
      <c r="A3645" s="23">
        <f t="shared" si="398"/>
        <v>3637</v>
      </c>
      <c r="B3645" s="24" t="s">
        <v>44</v>
      </c>
      <c r="C3645" s="23" t="str">
        <f>+[1]DEPURADO!A3639</f>
        <v>FEH128653</v>
      </c>
      <c r="D3645" s="23" t="str">
        <f>+[1]DEPURADO!B3639</f>
        <v>FEH128653</v>
      </c>
      <c r="E3645" s="25">
        <f>+[1]DEPURADO!C3639</f>
        <v>44343</v>
      </c>
      <c r="F3645" s="26">
        <f>+IF([1]DEPURADO!D3639&gt;1,[1]DEPURADO!D3639," ")</f>
        <v>44368</v>
      </c>
      <c r="G3645" s="27">
        <f>[1]DEPURADO!F3639</f>
        <v>33457</v>
      </c>
      <c r="H3645" s="28">
        <v>0</v>
      </c>
      <c r="I3645" s="28">
        <f>+[1]DEPURADO!N3639+[1]DEPURADO!O3639</f>
        <v>0</v>
      </c>
      <c r="J3645" s="28">
        <f>+[1]DEPURADO!S3639</f>
        <v>0</v>
      </c>
      <c r="K3645" s="29">
        <f>+[1]DEPURADO!Q3639+[1]DEPURADO!R3639</f>
        <v>0</v>
      </c>
      <c r="L3645" s="28">
        <v>0</v>
      </c>
      <c r="M3645" s="28">
        <v>0</v>
      </c>
      <c r="N3645" s="28">
        <f t="shared" si="392"/>
        <v>0</v>
      </c>
      <c r="O3645" s="28">
        <f t="shared" si="393"/>
        <v>33457</v>
      </c>
      <c r="P3645" s="24" t="str">
        <f>IF([1]DEPURADO!I3639&gt;1,0,[1]DEPURADO!B3639)</f>
        <v>FEH128653</v>
      </c>
      <c r="Q3645" s="30">
        <f t="shared" si="394"/>
        <v>33457</v>
      </c>
      <c r="R3645" s="31">
        <f t="shared" si="395"/>
        <v>0</v>
      </c>
      <c r="S3645" s="31">
        <f>+[1]DEPURADO!K3639</f>
        <v>0</v>
      </c>
      <c r="T3645" s="23" t="s">
        <v>45</v>
      </c>
      <c r="U3645" s="31">
        <f>+[1]DEPURADO!J3639</f>
        <v>0</v>
      </c>
      <c r="V3645" s="30"/>
      <c r="W3645" s="23" t="s">
        <v>45</v>
      </c>
      <c r="X3645" s="31">
        <f>+[1]DEPURADO!L3639+[1]DEPURADO!M3639</f>
        <v>0</v>
      </c>
      <c r="Y3645" s="23" t="s">
        <v>45</v>
      </c>
      <c r="Z3645" s="31">
        <f t="shared" si="396"/>
        <v>0</v>
      </c>
      <c r="AA3645" s="31"/>
      <c r="AB3645" s="31">
        <v>0</v>
      </c>
      <c r="AC3645" s="31">
        <v>0</v>
      </c>
      <c r="AD3645" s="30"/>
      <c r="AE3645" s="30">
        <f>+[1]DEPURADO!L3639</f>
        <v>0</v>
      </c>
      <c r="AF3645" s="30">
        <v>0</v>
      </c>
      <c r="AG3645" s="30">
        <f t="shared" si="397"/>
        <v>33457</v>
      </c>
      <c r="AH3645" s="30">
        <v>0</v>
      </c>
      <c r="AI3645" s="30" t="str">
        <f>+[1]DEPURADO!G3639</f>
        <v>SALDO A FAVOR DEL PRESTADOR</v>
      </c>
      <c r="AJ3645" s="32"/>
      <c r="AK3645" s="33"/>
    </row>
    <row r="3646" spans="1:37" s="34" customFormat="1" x14ac:dyDescent="0.25">
      <c r="A3646" s="23">
        <f t="shared" si="398"/>
        <v>3638</v>
      </c>
      <c r="B3646" s="24" t="s">
        <v>44</v>
      </c>
      <c r="C3646" s="23" t="str">
        <f>+[1]DEPURADO!A3640</f>
        <v>FEH128672</v>
      </c>
      <c r="D3646" s="23" t="str">
        <f>+[1]DEPURADO!B3640</f>
        <v>FEH128672</v>
      </c>
      <c r="E3646" s="25">
        <f>+[1]DEPURADO!C3640</f>
        <v>44343</v>
      </c>
      <c r="F3646" s="26">
        <f>+IF([1]DEPURADO!D3640&gt;1,[1]DEPURADO!D3640," ")</f>
        <v>44368</v>
      </c>
      <c r="G3646" s="27">
        <f>[1]DEPURADO!F3640</f>
        <v>34610</v>
      </c>
      <c r="H3646" s="28">
        <v>0</v>
      </c>
      <c r="I3646" s="28">
        <f>+[1]DEPURADO!N3640+[1]DEPURADO!O3640</f>
        <v>0</v>
      </c>
      <c r="J3646" s="28">
        <f>+[1]DEPURADO!S3640</f>
        <v>0</v>
      </c>
      <c r="K3646" s="29">
        <f>+[1]DEPURADO!Q3640+[1]DEPURADO!R3640</f>
        <v>0</v>
      </c>
      <c r="L3646" s="28">
        <v>0</v>
      </c>
      <c r="M3646" s="28">
        <v>0</v>
      </c>
      <c r="N3646" s="28">
        <f t="shared" si="392"/>
        <v>0</v>
      </c>
      <c r="O3646" s="28">
        <f t="shared" si="393"/>
        <v>34610</v>
      </c>
      <c r="P3646" s="24" t="str">
        <f>IF([1]DEPURADO!I3640&gt;1,0,[1]DEPURADO!B3640)</f>
        <v>FEH128672</v>
      </c>
      <c r="Q3646" s="30">
        <f t="shared" si="394"/>
        <v>34610</v>
      </c>
      <c r="R3646" s="31">
        <f t="shared" si="395"/>
        <v>0</v>
      </c>
      <c r="S3646" s="31">
        <f>+[1]DEPURADO!K3640</f>
        <v>0</v>
      </c>
      <c r="T3646" s="23" t="s">
        <v>45</v>
      </c>
      <c r="U3646" s="31">
        <f>+[1]DEPURADO!J3640</f>
        <v>0</v>
      </c>
      <c r="V3646" s="30"/>
      <c r="W3646" s="23" t="s">
        <v>45</v>
      </c>
      <c r="X3646" s="31">
        <f>+[1]DEPURADO!L3640+[1]DEPURADO!M3640</f>
        <v>0</v>
      </c>
      <c r="Y3646" s="23" t="s">
        <v>45</v>
      </c>
      <c r="Z3646" s="31">
        <f t="shared" si="396"/>
        <v>0</v>
      </c>
      <c r="AA3646" s="31"/>
      <c r="AB3646" s="31">
        <v>0</v>
      </c>
      <c r="AC3646" s="31">
        <v>0</v>
      </c>
      <c r="AD3646" s="30"/>
      <c r="AE3646" s="30">
        <f>+[1]DEPURADO!L3640</f>
        <v>0</v>
      </c>
      <c r="AF3646" s="30">
        <v>0</v>
      </c>
      <c r="AG3646" s="30">
        <f t="shared" si="397"/>
        <v>34610</v>
      </c>
      <c r="AH3646" s="30">
        <v>0</v>
      </c>
      <c r="AI3646" s="30" t="str">
        <f>+[1]DEPURADO!G3640</f>
        <v>SALDO A FAVOR DEL PRESTADOR</v>
      </c>
      <c r="AJ3646" s="32"/>
      <c r="AK3646" s="33"/>
    </row>
    <row r="3647" spans="1:37" s="34" customFormat="1" x14ac:dyDescent="0.25">
      <c r="A3647" s="23">
        <f t="shared" si="398"/>
        <v>3639</v>
      </c>
      <c r="B3647" s="24" t="s">
        <v>44</v>
      </c>
      <c r="C3647" s="23" t="str">
        <f>+[1]DEPURADO!A3641</f>
        <v>FEH128678</v>
      </c>
      <c r="D3647" s="23" t="str">
        <f>+[1]DEPURADO!B3641</f>
        <v>FEH128678</v>
      </c>
      <c r="E3647" s="25">
        <f>+[1]DEPURADO!C3641</f>
        <v>44343</v>
      </c>
      <c r="F3647" s="26">
        <f>+IF([1]DEPURADO!D3641&gt;1,[1]DEPURADO!D3641," ")</f>
        <v>44368</v>
      </c>
      <c r="G3647" s="27">
        <f>[1]DEPURADO!F3641</f>
        <v>24585</v>
      </c>
      <c r="H3647" s="28">
        <v>0</v>
      </c>
      <c r="I3647" s="28">
        <f>+[1]DEPURADO!N3641+[1]DEPURADO!O3641</f>
        <v>0</v>
      </c>
      <c r="J3647" s="28">
        <f>+[1]DEPURADO!S3641</f>
        <v>0</v>
      </c>
      <c r="K3647" s="29">
        <f>+[1]DEPURADO!Q3641+[1]DEPURADO!R3641</f>
        <v>0</v>
      </c>
      <c r="L3647" s="28">
        <v>0</v>
      </c>
      <c r="M3647" s="28">
        <v>0</v>
      </c>
      <c r="N3647" s="28">
        <f t="shared" si="392"/>
        <v>0</v>
      </c>
      <c r="O3647" s="28">
        <f t="shared" si="393"/>
        <v>24585</v>
      </c>
      <c r="P3647" s="24" t="str">
        <f>IF([1]DEPURADO!I3641&gt;1,0,[1]DEPURADO!B3641)</f>
        <v>FEH128678</v>
      </c>
      <c r="Q3647" s="30">
        <f t="shared" si="394"/>
        <v>24585</v>
      </c>
      <c r="R3647" s="31">
        <f t="shared" si="395"/>
        <v>0</v>
      </c>
      <c r="S3647" s="31">
        <f>+[1]DEPURADO!K3641</f>
        <v>0</v>
      </c>
      <c r="T3647" s="23" t="s">
        <v>45</v>
      </c>
      <c r="U3647" s="31">
        <f>+[1]DEPURADO!J3641</f>
        <v>0</v>
      </c>
      <c r="V3647" s="30"/>
      <c r="W3647" s="23" t="s">
        <v>45</v>
      </c>
      <c r="X3647" s="31">
        <f>+[1]DEPURADO!L3641+[1]DEPURADO!M3641</f>
        <v>0</v>
      </c>
      <c r="Y3647" s="23" t="s">
        <v>45</v>
      </c>
      <c r="Z3647" s="31">
        <f t="shared" si="396"/>
        <v>0</v>
      </c>
      <c r="AA3647" s="31"/>
      <c r="AB3647" s="31">
        <v>0</v>
      </c>
      <c r="AC3647" s="31">
        <v>0</v>
      </c>
      <c r="AD3647" s="30"/>
      <c r="AE3647" s="30">
        <f>+[1]DEPURADO!L3641</f>
        <v>0</v>
      </c>
      <c r="AF3647" s="30">
        <v>0</v>
      </c>
      <c r="AG3647" s="30">
        <f t="shared" si="397"/>
        <v>24585</v>
      </c>
      <c r="AH3647" s="30">
        <v>0</v>
      </c>
      <c r="AI3647" s="30" t="str">
        <f>+[1]DEPURADO!G3641</f>
        <v>SALDO A FAVOR DEL PRESTADOR</v>
      </c>
      <c r="AJ3647" s="32"/>
      <c r="AK3647" s="33"/>
    </row>
    <row r="3648" spans="1:37" s="34" customFormat="1" x14ac:dyDescent="0.25">
      <c r="A3648" s="23">
        <f t="shared" si="398"/>
        <v>3640</v>
      </c>
      <c r="B3648" s="24" t="s">
        <v>44</v>
      </c>
      <c r="C3648" s="23" t="str">
        <f>+[1]DEPURADO!A3642</f>
        <v>FEH128710</v>
      </c>
      <c r="D3648" s="23" t="str">
        <f>+[1]DEPURADO!B3642</f>
        <v>FEH128710</v>
      </c>
      <c r="E3648" s="25">
        <f>+[1]DEPURADO!C3642</f>
        <v>44343</v>
      </c>
      <c r="F3648" s="26">
        <f>+IF([1]DEPURADO!D3642&gt;1,[1]DEPURADO!D3642," ")</f>
        <v>44368</v>
      </c>
      <c r="G3648" s="27">
        <f>[1]DEPURADO!F3642</f>
        <v>27293</v>
      </c>
      <c r="H3648" s="28">
        <v>0</v>
      </c>
      <c r="I3648" s="28">
        <f>+[1]DEPURADO!N3642+[1]DEPURADO!O3642</f>
        <v>0</v>
      </c>
      <c r="J3648" s="28">
        <f>+[1]DEPURADO!S3642</f>
        <v>0</v>
      </c>
      <c r="K3648" s="29">
        <f>+[1]DEPURADO!Q3642+[1]DEPURADO!R3642</f>
        <v>0</v>
      </c>
      <c r="L3648" s="28">
        <v>0</v>
      </c>
      <c r="M3648" s="28">
        <v>0</v>
      </c>
      <c r="N3648" s="28">
        <f t="shared" si="392"/>
        <v>0</v>
      </c>
      <c r="O3648" s="28">
        <f t="shared" si="393"/>
        <v>27293</v>
      </c>
      <c r="P3648" s="24" t="str">
        <f>IF([1]DEPURADO!I3642&gt;1,0,[1]DEPURADO!B3642)</f>
        <v>FEH128710</v>
      </c>
      <c r="Q3648" s="30">
        <f t="shared" si="394"/>
        <v>27293</v>
      </c>
      <c r="R3648" s="31">
        <f t="shared" si="395"/>
        <v>0</v>
      </c>
      <c r="S3648" s="31">
        <f>+[1]DEPURADO!K3642</f>
        <v>0</v>
      </c>
      <c r="T3648" s="23" t="s">
        <v>45</v>
      </c>
      <c r="U3648" s="31">
        <f>+[1]DEPURADO!J3642</f>
        <v>0</v>
      </c>
      <c r="V3648" s="30"/>
      <c r="W3648" s="23" t="s">
        <v>45</v>
      </c>
      <c r="X3648" s="31">
        <f>+[1]DEPURADO!L3642+[1]DEPURADO!M3642</f>
        <v>0</v>
      </c>
      <c r="Y3648" s="23" t="s">
        <v>45</v>
      </c>
      <c r="Z3648" s="31">
        <f t="shared" si="396"/>
        <v>0</v>
      </c>
      <c r="AA3648" s="31"/>
      <c r="AB3648" s="31">
        <v>0</v>
      </c>
      <c r="AC3648" s="31">
        <v>0</v>
      </c>
      <c r="AD3648" s="30"/>
      <c r="AE3648" s="30">
        <f>+[1]DEPURADO!L3642</f>
        <v>0</v>
      </c>
      <c r="AF3648" s="30">
        <v>0</v>
      </c>
      <c r="AG3648" s="30">
        <f t="shared" si="397"/>
        <v>27293</v>
      </c>
      <c r="AH3648" s="30">
        <v>0</v>
      </c>
      <c r="AI3648" s="30" t="str">
        <f>+[1]DEPURADO!G3642</f>
        <v>SALDO A FAVOR DEL PRESTADOR</v>
      </c>
      <c r="AJ3648" s="32"/>
      <c r="AK3648" s="33"/>
    </row>
    <row r="3649" spans="1:37" s="34" customFormat="1" x14ac:dyDescent="0.25">
      <c r="A3649" s="23">
        <f t="shared" si="398"/>
        <v>3641</v>
      </c>
      <c r="B3649" s="24" t="s">
        <v>44</v>
      </c>
      <c r="C3649" s="23" t="str">
        <f>+[1]DEPURADO!A3643</f>
        <v>FEH128718</v>
      </c>
      <c r="D3649" s="23" t="str">
        <f>+[1]DEPURADO!B3643</f>
        <v>FEH128718</v>
      </c>
      <c r="E3649" s="25">
        <f>+[1]DEPURADO!C3643</f>
        <v>44343</v>
      </c>
      <c r="F3649" s="26">
        <f>+IF([1]DEPURADO!D3643&gt;1,[1]DEPURADO!D3643," ")</f>
        <v>44368</v>
      </c>
      <c r="G3649" s="27">
        <f>[1]DEPURADO!F3643</f>
        <v>47868</v>
      </c>
      <c r="H3649" s="28">
        <v>0</v>
      </c>
      <c r="I3649" s="28">
        <f>+[1]DEPURADO!N3643+[1]DEPURADO!O3643</f>
        <v>0</v>
      </c>
      <c r="J3649" s="28">
        <f>+[1]DEPURADO!S3643</f>
        <v>0</v>
      </c>
      <c r="K3649" s="29">
        <f>+[1]DEPURADO!Q3643+[1]DEPURADO!R3643</f>
        <v>0</v>
      </c>
      <c r="L3649" s="28">
        <v>0</v>
      </c>
      <c r="M3649" s="28">
        <v>0</v>
      </c>
      <c r="N3649" s="28">
        <f t="shared" si="392"/>
        <v>0</v>
      </c>
      <c r="O3649" s="28">
        <f t="shared" si="393"/>
        <v>47868</v>
      </c>
      <c r="P3649" s="24" t="str">
        <f>IF([1]DEPURADO!I3643&gt;1,0,[1]DEPURADO!B3643)</f>
        <v>FEH128718</v>
      </c>
      <c r="Q3649" s="30">
        <f t="shared" si="394"/>
        <v>47868</v>
      </c>
      <c r="R3649" s="31">
        <f t="shared" si="395"/>
        <v>0</v>
      </c>
      <c r="S3649" s="31">
        <f>+[1]DEPURADO!K3643</f>
        <v>0</v>
      </c>
      <c r="T3649" s="23" t="s">
        <v>45</v>
      </c>
      <c r="U3649" s="31">
        <f>+[1]DEPURADO!J3643</f>
        <v>0</v>
      </c>
      <c r="V3649" s="30"/>
      <c r="W3649" s="23" t="s">
        <v>45</v>
      </c>
      <c r="X3649" s="31">
        <f>+[1]DEPURADO!L3643+[1]DEPURADO!M3643</f>
        <v>0</v>
      </c>
      <c r="Y3649" s="23" t="s">
        <v>45</v>
      </c>
      <c r="Z3649" s="31">
        <f t="shared" si="396"/>
        <v>0</v>
      </c>
      <c r="AA3649" s="31"/>
      <c r="AB3649" s="31">
        <v>0</v>
      </c>
      <c r="AC3649" s="31">
        <v>0</v>
      </c>
      <c r="AD3649" s="30"/>
      <c r="AE3649" s="30">
        <f>+[1]DEPURADO!L3643</f>
        <v>0</v>
      </c>
      <c r="AF3649" s="30">
        <v>0</v>
      </c>
      <c r="AG3649" s="30">
        <f t="shared" si="397"/>
        <v>47868</v>
      </c>
      <c r="AH3649" s="30">
        <v>0</v>
      </c>
      <c r="AI3649" s="30" t="str">
        <f>+[1]DEPURADO!G3643</f>
        <v>SALDO A FAVOR DEL PRESTADOR</v>
      </c>
      <c r="AJ3649" s="32"/>
      <c r="AK3649" s="33"/>
    </row>
    <row r="3650" spans="1:37" s="34" customFormat="1" x14ac:dyDescent="0.25">
      <c r="A3650" s="23">
        <f t="shared" si="398"/>
        <v>3642</v>
      </c>
      <c r="B3650" s="24" t="s">
        <v>44</v>
      </c>
      <c r="C3650" s="23" t="str">
        <f>+[1]DEPURADO!A3644</f>
        <v>FEH128720</v>
      </c>
      <c r="D3650" s="23" t="str">
        <f>+[1]DEPURADO!B3644</f>
        <v>FEH128720</v>
      </c>
      <c r="E3650" s="25">
        <f>+[1]DEPURADO!C3644</f>
        <v>44343</v>
      </c>
      <c r="F3650" s="26">
        <f>+IF([1]DEPURADO!D3644&gt;1,[1]DEPURADO!D3644," ")</f>
        <v>44368</v>
      </c>
      <c r="G3650" s="27">
        <f>[1]DEPURADO!F3644</f>
        <v>38110</v>
      </c>
      <c r="H3650" s="28">
        <v>0</v>
      </c>
      <c r="I3650" s="28">
        <f>+[1]DEPURADO!N3644+[1]DEPURADO!O3644</f>
        <v>0</v>
      </c>
      <c r="J3650" s="28">
        <f>+[1]DEPURADO!S3644</f>
        <v>0</v>
      </c>
      <c r="K3650" s="29">
        <f>+[1]DEPURADO!Q3644+[1]DEPURADO!R3644</f>
        <v>0</v>
      </c>
      <c r="L3650" s="28">
        <v>0</v>
      </c>
      <c r="M3650" s="28">
        <v>0</v>
      </c>
      <c r="N3650" s="28">
        <f t="shared" si="392"/>
        <v>0</v>
      </c>
      <c r="O3650" s="28">
        <f t="shared" si="393"/>
        <v>38110</v>
      </c>
      <c r="P3650" s="24" t="str">
        <f>IF([1]DEPURADO!I3644&gt;1,0,[1]DEPURADO!B3644)</f>
        <v>FEH128720</v>
      </c>
      <c r="Q3650" s="30">
        <f t="shared" si="394"/>
        <v>38110</v>
      </c>
      <c r="R3650" s="31">
        <f t="shared" si="395"/>
        <v>0</v>
      </c>
      <c r="S3650" s="31">
        <f>+[1]DEPURADO!K3644</f>
        <v>0</v>
      </c>
      <c r="T3650" s="23" t="s">
        <v>45</v>
      </c>
      <c r="U3650" s="31">
        <f>+[1]DEPURADO!J3644</f>
        <v>0</v>
      </c>
      <c r="V3650" s="30"/>
      <c r="W3650" s="23" t="s">
        <v>45</v>
      </c>
      <c r="X3650" s="31">
        <f>+[1]DEPURADO!L3644+[1]DEPURADO!M3644</f>
        <v>0</v>
      </c>
      <c r="Y3650" s="23" t="s">
        <v>45</v>
      </c>
      <c r="Z3650" s="31">
        <f t="shared" si="396"/>
        <v>0</v>
      </c>
      <c r="AA3650" s="31"/>
      <c r="AB3650" s="31">
        <v>0</v>
      </c>
      <c r="AC3650" s="31">
        <v>0</v>
      </c>
      <c r="AD3650" s="30"/>
      <c r="AE3650" s="30">
        <f>+[1]DEPURADO!L3644</f>
        <v>0</v>
      </c>
      <c r="AF3650" s="30">
        <v>0</v>
      </c>
      <c r="AG3650" s="30">
        <f t="shared" si="397"/>
        <v>38110</v>
      </c>
      <c r="AH3650" s="30">
        <v>0</v>
      </c>
      <c r="AI3650" s="30" t="str">
        <f>+[1]DEPURADO!G3644</f>
        <v>SALDO A FAVOR DEL PRESTADOR</v>
      </c>
      <c r="AJ3650" s="32"/>
      <c r="AK3650" s="33"/>
    </row>
    <row r="3651" spans="1:37" s="34" customFormat="1" x14ac:dyDescent="0.25">
      <c r="A3651" s="23">
        <f t="shared" si="398"/>
        <v>3643</v>
      </c>
      <c r="B3651" s="24" t="s">
        <v>44</v>
      </c>
      <c r="C3651" s="23" t="str">
        <f>+[1]DEPURADO!A3645</f>
        <v>FEH128722</v>
      </c>
      <c r="D3651" s="23" t="str">
        <f>+[1]DEPURADO!B3645</f>
        <v>FEH128722</v>
      </c>
      <c r="E3651" s="25">
        <f>+[1]DEPURADO!C3645</f>
        <v>44343</v>
      </c>
      <c r="F3651" s="26">
        <f>+IF([1]DEPURADO!D3645&gt;1,[1]DEPURADO!D3645," ")</f>
        <v>44368</v>
      </c>
      <c r="G3651" s="27">
        <f>[1]DEPURADO!F3645</f>
        <v>38110</v>
      </c>
      <c r="H3651" s="28">
        <v>0</v>
      </c>
      <c r="I3651" s="28">
        <f>+[1]DEPURADO!N3645+[1]DEPURADO!O3645</f>
        <v>0</v>
      </c>
      <c r="J3651" s="28">
        <f>+[1]DEPURADO!S3645</f>
        <v>0</v>
      </c>
      <c r="K3651" s="29">
        <f>+[1]DEPURADO!Q3645+[1]DEPURADO!R3645</f>
        <v>0</v>
      </c>
      <c r="L3651" s="28">
        <v>0</v>
      </c>
      <c r="M3651" s="28">
        <v>0</v>
      </c>
      <c r="N3651" s="28">
        <f t="shared" si="392"/>
        <v>0</v>
      </c>
      <c r="O3651" s="28">
        <f t="shared" si="393"/>
        <v>38110</v>
      </c>
      <c r="P3651" s="24" t="str">
        <f>IF([1]DEPURADO!I3645&gt;1,0,[1]DEPURADO!B3645)</f>
        <v>FEH128722</v>
      </c>
      <c r="Q3651" s="30">
        <f t="shared" si="394"/>
        <v>38110</v>
      </c>
      <c r="R3651" s="31">
        <f t="shared" si="395"/>
        <v>0</v>
      </c>
      <c r="S3651" s="31">
        <f>+[1]DEPURADO!K3645</f>
        <v>0</v>
      </c>
      <c r="T3651" s="23" t="s">
        <v>45</v>
      </c>
      <c r="U3651" s="31">
        <f>+[1]DEPURADO!J3645</f>
        <v>0</v>
      </c>
      <c r="V3651" s="30"/>
      <c r="W3651" s="23" t="s">
        <v>45</v>
      </c>
      <c r="X3651" s="31">
        <f>+[1]DEPURADO!L3645+[1]DEPURADO!M3645</f>
        <v>0</v>
      </c>
      <c r="Y3651" s="23" t="s">
        <v>45</v>
      </c>
      <c r="Z3651" s="31">
        <f t="shared" si="396"/>
        <v>0</v>
      </c>
      <c r="AA3651" s="31"/>
      <c r="AB3651" s="31">
        <v>0</v>
      </c>
      <c r="AC3651" s="31">
        <v>0</v>
      </c>
      <c r="AD3651" s="30"/>
      <c r="AE3651" s="30">
        <f>+[1]DEPURADO!L3645</f>
        <v>0</v>
      </c>
      <c r="AF3651" s="30">
        <v>0</v>
      </c>
      <c r="AG3651" s="30">
        <f t="shared" si="397"/>
        <v>38110</v>
      </c>
      <c r="AH3651" s="30">
        <v>0</v>
      </c>
      <c r="AI3651" s="30" t="str">
        <f>+[1]DEPURADO!G3645</f>
        <v>SALDO A FAVOR DEL PRESTADOR</v>
      </c>
      <c r="AJ3651" s="32"/>
      <c r="AK3651" s="33"/>
    </row>
    <row r="3652" spans="1:37" s="34" customFormat="1" x14ac:dyDescent="0.25">
      <c r="A3652" s="23">
        <f t="shared" si="398"/>
        <v>3644</v>
      </c>
      <c r="B3652" s="24" t="s">
        <v>44</v>
      </c>
      <c r="C3652" s="23" t="str">
        <f>+[1]DEPURADO!A3646</f>
        <v>FEH128726</v>
      </c>
      <c r="D3652" s="23" t="str">
        <f>+[1]DEPURADO!B3646</f>
        <v>FEH128726</v>
      </c>
      <c r="E3652" s="25">
        <f>+[1]DEPURADO!C3646</f>
        <v>44343</v>
      </c>
      <c r="F3652" s="26">
        <f>+IF([1]DEPURADO!D3646&gt;1,[1]DEPURADO!D3646," ")</f>
        <v>44368</v>
      </c>
      <c r="G3652" s="27">
        <f>[1]DEPURADO!F3646</f>
        <v>38110</v>
      </c>
      <c r="H3652" s="28">
        <v>0</v>
      </c>
      <c r="I3652" s="28">
        <f>+[1]DEPURADO!N3646+[1]DEPURADO!O3646</f>
        <v>0</v>
      </c>
      <c r="J3652" s="28">
        <f>+[1]DEPURADO!S3646</f>
        <v>0</v>
      </c>
      <c r="K3652" s="29">
        <f>+[1]DEPURADO!Q3646+[1]DEPURADO!R3646</f>
        <v>0</v>
      </c>
      <c r="L3652" s="28">
        <v>0</v>
      </c>
      <c r="M3652" s="28">
        <v>0</v>
      </c>
      <c r="N3652" s="28">
        <f t="shared" si="392"/>
        <v>0</v>
      </c>
      <c r="O3652" s="28">
        <f t="shared" si="393"/>
        <v>38110</v>
      </c>
      <c r="P3652" s="24" t="str">
        <f>IF([1]DEPURADO!I3646&gt;1,0,[1]DEPURADO!B3646)</f>
        <v>FEH128726</v>
      </c>
      <c r="Q3652" s="30">
        <f t="shared" si="394"/>
        <v>38110</v>
      </c>
      <c r="R3652" s="31">
        <f t="shared" si="395"/>
        <v>0</v>
      </c>
      <c r="S3652" s="31">
        <f>+[1]DEPURADO!K3646</f>
        <v>0</v>
      </c>
      <c r="T3652" s="23" t="s">
        <v>45</v>
      </c>
      <c r="U3652" s="31">
        <f>+[1]DEPURADO!J3646</f>
        <v>0</v>
      </c>
      <c r="V3652" s="30"/>
      <c r="W3652" s="23" t="s">
        <v>45</v>
      </c>
      <c r="X3652" s="31">
        <f>+[1]DEPURADO!L3646+[1]DEPURADO!M3646</f>
        <v>0</v>
      </c>
      <c r="Y3652" s="23" t="s">
        <v>45</v>
      </c>
      <c r="Z3652" s="31">
        <f t="shared" si="396"/>
        <v>0</v>
      </c>
      <c r="AA3652" s="31"/>
      <c r="AB3652" s="31">
        <v>0</v>
      </c>
      <c r="AC3652" s="31">
        <v>0</v>
      </c>
      <c r="AD3652" s="30"/>
      <c r="AE3652" s="30">
        <f>+[1]DEPURADO!L3646</f>
        <v>0</v>
      </c>
      <c r="AF3652" s="30">
        <v>0</v>
      </c>
      <c r="AG3652" s="30">
        <f t="shared" si="397"/>
        <v>38110</v>
      </c>
      <c r="AH3652" s="30">
        <v>0</v>
      </c>
      <c r="AI3652" s="30" t="str">
        <f>+[1]DEPURADO!G3646</f>
        <v>SALDO A FAVOR DEL PRESTADOR</v>
      </c>
      <c r="AJ3652" s="32"/>
      <c r="AK3652" s="33"/>
    </row>
    <row r="3653" spans="1:37" s="34" customFormat="1" x14ac:dyDescent="0.25">
      <c r="A3653" s="23">
        <f t="shared" si="398"/>
        <v>3645</v>
      </c>
      <c r="B3653" s="24" t="s">
        <v>44</v>
      </c>
      <c r="C3653" s="23" t="str">
        <f>+[1]DEPURADO!A3647</f>
        <v>FEH128771</v>
      </c>
      <c r="D3653" s="23" t="str">
        <f>+[1]DEPURADO!B3647</f>
        <v>FEH128771</v>
      </c>
      <c r="E3653" s="25">
        <f>+[1]DEPURADO!C3647</f>
        <v>44343</v>
      </c>
      <c r="F3653" s="26">
        <f>+IF([1]DEPURADO!D3647&gt;1,[1]DEPURADO!D3647," ")</f>
        <v>44368</v>
      </c>
      <c r="G3653" s="27">
        <f>[1]DEPURADO!F3647</f>
        <v>38110</v>
      </c>
      <c r="H3653" s="28">
        <v>0</v>
      </c>
      <c r="I3653" s="28">
        <f>+[1]DEPURADO!N3647+[1]DEPURADO!O3647</f>
        <v>0</v>
      </c>
      <c r="J3653" s="28">
        <f>+[1]DEPURADO!S3647</f>
        <v>0</v>
      </c>
      <c r="K3653" s="29">
        <f>+[1]DEPURADO!Q3647+[1]DEPURADO!R3647</f>
        <v>0</v>
      </c>
      <c r="L3653" s="28">
        <v>0</v>
      </c>
      <c r="M3653" s="28">
        <v>0</v>
      </c>
      <c r="N3653" s="28">
        <f t="shared" si="392"/>
        <v>0</v>
      </c>
      <c r="O3653" s="28">
        <f t="shared" si="393"/>
        <v>38110</v>
      </c>
      <c r="P3653" s="24" t="str">
        <f>IF([1]DEPURADO!I3647&gt;1,0,[1]DEPURADO!B3647)</f>
        <v>FEH128771</v>
      </c>
      <c r="Q3653" s="30">
        <f t="shared" si="394"/>
        <v>38110</v>
      </c>
      <c r="R3653" s="31">
        <f t="shared" si="395"/>
        <v>0</v>
      </c>
      <c r="S3653" s="31">
        <f>+[1]DEPURADO!K3647</f>
        <v>0</v>
      </c>
      <c r="T3653" s="23" t="s">
        <v>45</v>
      </c>
      <c r="U3653" s="31">
        <f>+[1]DEPURADO!J3647</f>
        <v>0</v>
      </c>
      <c r="V3653" s="30"/>
      <c r="W3653" s="23" t="s">
        <v>45</v>
      </c>
      <c r="X3653" s="31">
        <f>+[1]DEPURADO!L3647+[1]DEPURADO!M3647</f>
        <v>0</v>
      </c>
      <c r="Y3653" s="23" t="s">
        <v>45</v>
      </c>
      <c r="Z3653" s="31">
        <f t="shared" si="396"/>
        <v>0</v>
      </c>
      <c r="AA3653" s="31"/>
      <c r="AB3653" s="31">
        <v>0</v>
      </c>
      <c r="AC3653" s="31">
        <v>0</v>
      </c>
      <c r="AD3653" s="30"/>
      <c r="AE3653" s="30">
        <f>+[1]DEPURADO!L3647</f>
        <v>0</v>
      </c>
      <c r="AF3653" s="30">
        <v>0</v>
      </c>
      <c r="AG3653" s="30">
        <f t="shared" si="397"/>
        <v>38110</v>
      </c>
      <c r="AH3653" s="30">
        <v>0</v>
      </c>
      <c r="AI3653" s="30" t="str">
        <f>+[1]DEPURADO!G3647</f>
        <v>SALDO A FAVOR DEL PRESTADOR</v>
      </c>
      <c r="AJ3653" s="32"/>
      <c r="AK3653" s="33"/>
    </row>
    <row r="3654" spans="1:37" s="34" customFormat="1" x14ac:dyDescent="0.25">
      <c r="A3654" s="23">
        <f t="shared" si="398"/>
        <v>3646</v>
      </c>
      <c r="B3654" s="24" t="s">
        <v>44</v>
      </c>
      <c r="C3654" s="23" t="str">
        <f>+[1]DEPURADO!A3648</f>
        <v>FEH128772</v>
      </c>
      <c r="D3654" s="23" t="str">
        <f>+[1]DEPURADO!B3648</f>
        <v>FEH128772</v>
      </c>
      <c r="E3654" s="25">
        <f>+[1]DEPURADO!C3648</f>
        <v>44343</v>
      </c>
      <c r="F3654" s="26">
        <f>+IF([1]DEPURADO!D3648&gt;1,[1]DEPURADO!D3648," ")</f>
        <v>44368</v>
      </c>
      <c r="G3654" s="27">
        <f>[1]DEPURADO!F3648</f>
        <v>38110</v>
      </c>
      <c r="H3654" s="28">
        <v>0</v>
      </c>
      <c r="I3654" s="28">
        <f>+[1]DEPURADO!N3648+[1]DEPURADO!O3648</f>
        <v>0</v>
      </c>
      <c r="J3654" s="28">
        <f>+[1]DEPURADO!S3648</f>
        <v>0</v>
      </c>
      <c r="K3654" s="29">
        <f>+[1]DEPURADO!Q3648+[1]DEPURADO!R3648</f>
        <v>0</v>
      </c>
      <c r="L3654" s="28">
        <v>0</v>
      </c>
      <c r="M3654" s="28">
        <v>0</v>
      </c>
      <c r="N3654" s="28">
        <f t="shared" si="392"/>
        <v>0</v>
      </c>
      <c r="O3654" s="28">
        <f t="shared" si="393"/>
        <v>38110</v>
      </c>
      <c r="P3654" s="24" t="str">
        <f>IF([1]DEPURADO!I3648&gt;1,0,[1]DEPURADO!B3648)</f>
        <v>FEH128772</v>
      </c>
      <c r="Q3654" s="30">
        <f t="shared" si="394"/>
        <v>38110</v>
      </c>
      <c r="R3654" s="31">
        <f t="shared" si="395"/>
        <v>0</v>
      </c>
      <c r="S3654" s="31">
        <f>+[1]DEPURADO!K3648</f>
        <v>0</v>
      </c>
      <c r="T3654" s="23" t="s">
        <v>45</v>
      </c>
      <c r="U3654" s="31">
        <f>+[1]DEPURADO!J3648</f>
        <v>0</v>
      </c>
      <c r="V3654" s="30"/>
      <c r="W3654" s="23" t="s">
        <v>45</v>
      </c>
      <c r="X3654" s="31">
        <f>+[1]DEPURADO!L3648+[1]DEPURADO!M3648</f>
        <v>0</v>
      </c>
      <c r="Y3654" s="23" t="s">
        <v>45</v>
      </c>
      <c r="Z3654" s="31">
        <f t="shared" si="396"/>
        <v>0</v>
      </c>
      <c r="AA3654" s="31"/>
      <c r="AB3654" s="31">
        <v>0</v>
      </c>
      <c r="AC3654" s="31">
        <v>0</v>
      </c>
      <c r="AD3654" s="30"/>
      <c r="AE3654" s="30">
        <f>+[1]DEPURADO!L3648</f>
        <v>0</v>
      </c>
      <c r="AF3654" s="30">
        <v>0</v>
      </c>
      <c r="AG3654" s="30">
        <f t="shared" si="397"/>
        <v>38110</v>
      </c>
      <c r="AH3654" s="30">
        <v>0</v>
      </c>
      <c r="AI3654" s="30" t="str">
        <f>+[1]DEPURADO!G3648</f>
        <v>SALDO A FAVOR DEL PRESTADOR</v>
      </c>
      <c r="AJ3654" s="32"/>
      <c r="AK3654" s="33"/>
    </row>
    <row r="3655" spans="1:37" s="34" customFormat="1" x14ac:dyDescent="0.25">
      <c r="A3655" s="23">
        <f t="shared" si="398"/>
        <v>3647</v>
      </c>
      <c r="B3655" s="24" t="s">
        <v>44</v>
      </c>
      <c r="C3655" s="23" t="str">
        <f>+[1]DEPURADO!A3649</f>
        <v>FEH128775</v>
      </c>
      <c r="D3655" s="23" t="str">
        <f>+[1]DEPURADO!B3649</f>
        <v>FEH128775</v>
      </c>
      <c r="E3655" s="25">
        <f>+[1]DEPURADO!C3649</f>
        <v>44343</v>
      </c>
      <c r="F3655" s="26">
        <f>+IF([1]DEPURADO!D3649&gt;1,[1]DEPURADO!D3649," ")</f>
        <v>44368</v>
      </c>
      <c r="G3655" s="27">
        <f>[1]DEPURADO!F3649</f>
        <v>115305</v>
      </c>
      <c r="H3655" s="28">
        <v>0</v>
      </c>
      <c r="I3655" s="28">
        <f>+[1]DEPURADO!N3649+[1]DEPURADO!O3649</f>
        <v>0</v>
      </c>
      <c r="J3655" s="28">
        <f>+[1]DEPURADO!S3649</f>
        <v>0</v>
      </c>
      <c r="K3655" s="29">
        <f>+[1]DEPURADO!Q3649+[1]DEPURADO!R3649</f>
        <v>0</v>
      </c>
      <c r="L3655" s="28">
        <v>0</v>
      </c>
      <c r="M3655" s="28">
        <v>0</v>
      </c>
      <c r="N3655" s="28">
        <f t="shared" si="392"/>
        <v>0</v>
      </c>
      <c r="O3655" s="28">
        <f t="shared" si="393"/>
        <v>115305</v>
      </c>
      <c r="P3655" s="24" t="str">
        <f>IF([1]DEPURADO!I3649&gt;1,0,[1]DEPURADO!B3649)</f>
        <v>FEH128775</v>
      </c>
      <c r="Q3655" s="30">
        <f t="shared" si="394"/>
        <v>115305</v>
      </c>
      <c r="R3655" s="31">
        <f t="shared" si="395"/>
        <v>0</v>
      </c>
      <c r="S3655" s="31">
        <f>+[1]DEPURADO!K3649</f>
        <v>0</v>
      </c>
      <c r="T3655" s="23" t="s">
        <v>45</v>
      </c>
      <c r="U3655" s="31">
        <f>+[1]DEPURADO!J3649</f>
        <v>0</v>
      </c>
      <c r="V3655" s="30"/>
      <c r="W3655" s="23" t="s">
        <v>45</v>
      </c>
      <c r="X3655" s="31">
        <f>+[1]DEPURADO!L3649+[1]DEPURADO!M3649</f>
        <v>0</v>
      </c>
      <c r="Y3655" s="23" t="s">
        <v>45</v>
      </c>
      <c r="Z3655" s="31">
        <f t="shared" si="396"/>
        <v>0</v>
      </c>
      <c r="AA3655" s="31"/>
      <c r="AB3655" s="31">
        <v>0</v>
      </c>
      <c r="AC3655" s="31">
        <v>0</v>
      </c>
      <c r="AD3655" s="30"/>
      <c r="AE3655" s="30">
        <f>+[1]DEPURADO!L3649</f>
        <v>0</v>
      </c>
      <c r="AF3655" s="30">
        <v>0</v>
      </c>
      <c r="AG3655" s="30">
        <f t="shared" si="397"/>
        <v>115305</v>
      </c>
      <c r="AH3655" s="30">
        <v>0</v>
      </c>
      <c r="AI3655" s="30" t="str">
        <f>+[1]DEPURADO!G3649</f>
        <v>SALDO A FAVOR DEL PRESTADOR</v>
      </c>
      <c r="AJ3655" s="32"/>
      <c r="AK3655" s="33"/>
    </row>
    <row r="3656" spans="1:37" s="34" customFormat="1" x14ac:dyDescent="0.25">
      <c r="A3656" s="23">
        <f t="shared" si="398"/>
        <v>3648</v>
      </c>
      <c r="B3656" s="24" t="s">
        <v>44</v>
      </c>
      <c r="C3656" s="23" t="str">
        <f>+[1]DEPURADO!A3650</f>
        <v>FEH128778</v>
      </c>
      <c r="D3656" s="23" t="str">
        <f>+[1]DEPURADO!B3650</f>
        <v>FEH128778</v>
      </c>
      <c r="E3656" s="25">
        <f>+[1]DEPURADO!C3650</f>
        <v>44343</v>
      </c>
      <c r="F3656" s="26">
        <f>+IF([1]DEPURADO!D3650&gt;1,[1]DEPURADO!D3650," ")</f>
        <v>44368</v>
      </c>
      <c r="G3656" s="27">
        <f>[1]DEPURADO!F3650</f>
        <v>24585</v>
      </c>
      <c r="H3656" s="28">
        <v>0</v>
      </c>
      <c r="I3656" s="28">
        <f>+[1]DEPURADO!N3650+[1]DEPURADO!O3650</f>
        <v>0</v>
      </c>
      <c r="J3656" s="28">
        <f>+[1]DEPURADO!S3650</f>
        <v>0</v>
      </c>
      <c r="K3656" s="29">
        <f>+[1]DEPURADO!Q3650+[1]DEPURADO!R3650</f>
        <v>0</v>
      </c>
      <c r="L3656" s="28">
        <v>0</v>
      </c>
      <c r="M3656" s="28">
        <v>0</v>
      </c>
      <c r="N3656" s="28">
        <f t="shared" si="392"/>
        <v>0</v>
      </c>
      <c r="O3656" s="28">
        <f t="shared" si="393"/>
        <v>24585</v>
      </c>
      <c r="P3656" s="24" t="str">
        <f>IF([1]DEPURADO!I3650&gt;1,0,[1]DEPURADO!B3650)</f>
        <v>FEH128778</v>
      </c>
      <c r="Q3656" s="30">
        <f t="shared" si="394"/>
        <v>24585</v>
      </c>
      <c r="R3656" s="31">
        <f t="shared" si="395"/>
        <v>0</v>
      </c>
      <c r="S3656" s="31">
        <f>+[1]DEPURADO!K3650</f>
        <v>0</v>
      </c>
      <c r="T3656" s="23" t="s">
        <v>45</v>
      </c>
      <c r="U3656" s="31">
        <f>+[1]DEPURADO!J3650</f>
        <v>0</v>
      </c>
      <c r="V3656" s="30"/>
      <c r="W3656" s="23" t="s">
        <v>45</v>
      </c>
      <c r="X3656" s="31">
        <f>+[1]DEPURADO!L3650+[1]DEPURADO!M3650</f>
        <v>0</v>
      </c>
      <c r="Y3656" s="23" t="s">
        <v>45</v>
      </c>
      <c r="Z3656" s="31">
        <f t="shared" si="396"/>
        <v>0</v>
      </c>
      <c r="AA3656" s="31"/>
      <c r="AB3656" s="31">
        <v>0</v>
      </c>
      <c r="AC3656" s="31">
        <v>0</v>
      </c>
      <c r="AD3656" s="30"/>
      <c r="AE3656" s="30">
        <f>+[1]DEPURADO!L3650</f>
        <v>0</v>
      </c>
      <c r="AF3656" s="30">
        <v>0</v>
      </c>
      <c r="AG3656" s="30">
        <f t="shared" si="397"/>
        <v>24585</v>
      </c>
      <c r="AH3656" s="30">
        <v>0</v>
      </c>
      <c r="AI3656" s="30" t="str">
        <f>+[1]DEPURADO!G3650</f>
        <v>SALDO A FAVOR DEL PRESTADOR</v>
      </c>
      <c r="AJ3656" s="32"/>
      <c r="AK3656" s="33"/>
    </row>
    <row r="3657" spans="1:37" s="34" customFormat="1" x14ac:dyDescent="0.25">
      <c r="A3657" s="23">
        <f t="shared" si="398"/>
        <v>3649</v>
      </c>
      <c r="B3657" s="24" t="s">
        <v>44</v>
      </c>
      <c r="C3657" s="23" t="str">
        <f>+[1]DEPURADO!A3651</f>
        <v>FEH128781</v>
      </c>
      <c r="D3657" s="23" t="str">
        <f>+[1]DEPURADO!B3651</f>
        <v>FEH128781</v>
      </c>
      <c r="E3657" s="25">
        <f>+[1]DEPURADO!C3651</f>
        <v>44343</v>
      </c>
      <c r="F3657" s="26">
        <f>+IF([1]DEPURADO!D3651&gt;1,[1]DEPURADO!D3651," ")</f>
        <v>44368</v>
      </c>
      <c r="G3657" s="27">
        <f>[1]DEPURADO!F3651</f>
        <v>66950</v>
      </c>
      <c r="H3657" s="28">
        <v>0</v>
      </c>
      <c r="I3657" s="28">
        <f>+[1]DEPURADO!N3651+[1]DEPURADO!O3651</f>
        <v>0</v>
      </c>
      <c r="J3657" s="28">
        <f>+[1]DEPURADO!S3651</f>
        <v>0</v>
      </c>
      <c r="K3657" s="29">
        <f>+[1]DEPURADO!Q3651+[1]DEPURADO!R3651</f>
        <v>0</v>
      </c>
      <c r="L3657" s="28">
        <v>0</v>
      </c>
      <c r="M3657" s="28">
        <v>0</v>
      </c>
      <c r="N3657" s="28">
        <f t="shared" si="392"/>
        <v>0</v>
      </c>
      <c r="O3657" s="28">
        <f t="shared" si="393"/>
        <v>66950</v>
      </c>
      <c r="P3657" s="24" t="str">
        <f>IF([1]DEPURADO!I3651&gt;1,0,[1]DEPURADO!B3651)</f>
        <v>FEH128781</v>
      </c>
      <c r="Q3657" s="30">
        <f t="shared" si="394"/>
        <v>66950</v>
      </c>
      <c r="R3657" s="31">
        <f t="shared" si="395"/>
        <v>0</v>
      </c>
      <c r="S3657" s="31">
        <f>+[1]DEPURADO!K3651</f>
        <v>0</v>
      </c>
      <c r="T3657" s="23" t="s">
        <v>45</v>
      </c>
      <c r="U3657" s="31">
        <f>+[1]DEPURADO!J3651</f>
        <v>0</v>
      </c>
      <c r="V3657" s="30"/>
      <c r="W3657" s="23" t="s">
        <v>45</v>
      </c>
      <c r="X3657" s="31">
        <f>+[1]DEPURADO!L3651+[1]DEPURADO!M3651</f>
        <v>0</v>
      </c>
      <c r="Y3657" s="23" t="s">
        <v>45</v>
      </c>
      <c r="Z3657" s="31">
        <f t="shared" si="396"/>
        <v>0</v>
      </c>
      <c r="AA3657" s="31"/>
      <c r="AB3657" s="31">
        <v>0</v>
      </c>
      <c r="AC3657" s="31">
        <v>0</v>
      </c>
      <c r="AD3657" s="30"/>
      <c r="AE3657" s="30">
        <f>+[1]DEPURADO!L3651</f>
        <v>0</v>
      </c>
      <c r="AF3657" s="30">
        <v>0</v>
      </c>
      <c r="AG3657" s="30">
        <f t="shared" si="397"/>
        <v>66950</v>
      </c>
      <c r="AH3657" s="30">
        <v>0</v>
      </c>
      <c r="AI3657" s="30" t="str">
        <f>+[1]DEPURADO!G3651</f>
        <v>SALDO A FAVOR DEL PRESTADOR</v>
      </c>
      <c r="AJ3657" s="32"/>
      <c r="AK3657" s="33"/>
    </row>
    <row r="3658" spans="1:37" s="34" customFormat="1" x14ac:dyDescent="0.25">
      <c r="A3658" s="23">
        <f t="shared" si="398"/>
        <v>3650</v>
      </c>
      <c r="B3658" s="24" t="s">
        <v>44</v>
      </c>
      <c r="C3658" s="23" t="str">
        <f>+[1]DEPURADO!A3652</f>
        <v>FEH128794</v>
      </c>
      <c r="D3658" s="23" t="str">
        <f>+[1]DEPURADO!B3652</f>
        <v>FEH128794</v>
      </c>
      <c r="E3658" s="25">
        <f>+[1]DEPURADO!C3652</f>
        <v>44343</v>
      </c>
      <c r="F3658" s="26">
        <f>+IF([1]DEPURADO!D3652&gt;1,[1]DEPURADO!D3652," ")</f>
        <v>44368</v>
      </c>
      <c r="G3658" s="27">
        <f>[1]DEPURADO!F3652</f>
        <v>42239</v>
      </c>
      <c r="H3658" s="28">
        <v>0</v>
      </c>
      <c r="I3658" s="28">
        <f>+[1]DEPURADO!N3652+[1]DEPURADO!O3652</f>
        <v>0</v>
      </c>
      <c r="J3658" s="28">
        <f>+[1]DEPURADO!S3652</f>
        <v>0</v>
      </c>
      <c r="K3658" s="29">
        <f>+[1]DEPURADO!Q3652+[1]DEPURADO!R3652</f>
        <v>0</v>
      </c>
      <c r="L3658" s="28">
        <v>0</v>
      </c>
      <c r="M3658" s="28">
        <v>0</v>
      </c>
      <c r="N3658" s="28">
        <f t="shared" ref="N3658:N3721" si="399">+SUM(J3658:M3658)</f>
        <v>0</v>
      </c>
      <c r="O3658" s="28">
        <f t="shared" ref="O3658:O3721" si="400">+G3658-I3658-N3658</f>
        <v>42239</v>
      </c>
      <c r="P3658" s="24" t="str">
        <f>IF([1]DEPURADO!I3652&gt;1,0,[1]DEPURADO!B3652)</f>
        <v>FEH128794</v>
      </c>
      <c r="Q3658" s="30">
        <f t="shared" ref="Q3658:Q3721" si="401">+IF(P3658&gt;0,G3658,0)</f>
        <v>42239</v>
      </c>
      <c r="R3658" s="31">
        <f t="shared" ref="R3658:R3721" si="402">IF(P3658=0,G3658,0)</f>
        <v>0</v>
      </c>
      <c r="S3658" s="31">
        <f>+[1]DEPURADO!K3652</f>
        <v>0</v>
      </c>
      <c r="T3658" s="23" t="s">
        <v>45</v>
      </c>
      <c r="U3658" s="31">
        <f>+[1]DEPURADO!J3652</f>
        <v>0</v>
      </c>
      <c r="V3658" s="30"/>
      <c r="W3658" s="23" t="s">
        <v>45</v>
      </c>
      <c r="X3658" s="31">
        <f>+[1]DEPURADO!L3652+[1]DEPURADO!M3652</f>
        <v>0</v>
      </c>
      <c r="Y3658" s="23" t="s">
        <v>45</v>
      </c>
      <c r="Z3658" s="31">
        <f t="shared" ref="Z3658:Z3721" si="403">+X3658-AE3658+IF(X3658-AE3658&lt;-1,-X3658+AE3658,0)</f>
        <v>0</v>
      </c>
      <c r="AA3658" s="31"/>
      <c r="AB3658" s="31">
        <v>0</v>
      </c>
      <c r="AC3658" s="31">
        <v>0</v>
      </c>
      <c r="AD3658" s="30"/>
      <c r="AE3658" s="30">
        <f>+[1]DEPURADO!L3652</f>
        <v>0</v>
      </c>
      <c r="AF3658" s="30">
        <v>0</v>
      </c>
      <c r="AG3658" s="30">
        <f t="shared" ref="AG3658:AG3721" si="404">+G3658-I3658-N3658-R3658-Z3658-AC3658-AE3658-S3658-U3658</f>
        <v>42239</v>
      </c>
      <c r="AH3658" s="30">
        <v>0</v>
      </c>
      <c r="AI3658" s="30" t="str">
        <f>+[1]DEPURADO!G3652</f>
        <v>SALDO A FAVOR DEL PRESTADOR</v>
      </c>
      <c r="AJ3658" s="32"/>
      <c r="AK3658" s="33"/>
    </row>
    <row r="3659" spans="1:37" s="34" customFormat="1" x14ac:dyDescent="0.25">
      <c r="A3659" s="23">
        <f t="shared" ref="A3659:A3722" si="405">+A3658+1</f>
        <v>3651</v>
      </c>
      <c r="B3659" s="24" t="s">
        <v>44</v>
      </c>
      <c r="C3659" s="23" t="str">
        <f>+[1]DEPURADO!A3653</f>
        <v>FEH128820</v>
      </c>
      <c r="D3659" s="23" t="str">
        <f>+[1]DEPURADO!B3653</f>
        <v>FEH128820</v>
      </c>
      <c r="E3659" s="25">
        <f>+[1]DEPURADO!C3653</f>
        <v>44343</v>
      </c>
      <c r="F3659" s="26">
        <f>+IF([1]DEPURADO!D3653&gt;1,[1]DEPURADO!D3653," ")</f>
        <v>44368</v>
      </c>
      <c r="G3659" s="27">
        <f>[1]DEPURADO!F3653</f>
        <v>10044</v>
      </c>
      <c r="H3659" s="28">
        <v>0</v>
      </c>
      <c r="I3659" s="28">
        <f>+[1]DEPURADO!N3653+[1]DEPURADO!O3653</f>
        <v>0</v>
      </c>
      <c r="J3659" s="28">
        <f>+[1]DEPURADO!S3653</f>
        <v>0</v>
      </c>
      <c r="K3659" s="29">
        <f>+[1]DEPURADO!Q3653+[1]DEPURADO!R3653</f>
        <v>0</v>
      </c>
      <c r="L3659" s="28">
        <v>0</v>
      </c>
      <c r="M3659" s="28">
        <v>0</v>
      </c>
      <c r="N3659" s="28">
        <f t="shared" si="399"/>
        <v>0</v>
      </c>
      <c r="O3659" s="28">
        <f t="shared" si="400"/>
        <v>10044</v>
      </c>
      <c r="P3659" s="24" t="str">
        <f>IF([1]DEPURADO!I3653&gt;1,0,[1]DEPURADO!B3653)</f>
        <v>FEH128820</v>
      </c>
      <c r="Q3659" s="30">
        <f t="shared" si="401"/>
        <v>10044</v>
      </c>
      <c r="R3659" s="31">
        <f t="shared" si="402"/>
        <v>0</v>
      </c>
      <c r="S3659" s="31">
        <f>+[1]DEPURADO!K3653</f>
        <v>0</v>
      </c>
      <c r="T3659" s="23" t="s">
        <v>45</v>
      </c>
      <c r="U3659" s="31">
        <f>+[1]DEPURADO!J3653</f>
        <v>0</v>
      </c>
      <c r="V3659" s="30"/>
      <c r="W3659" s="23" t="s">
        <v>45</v>
      </c>
      <c r="X3659" s="31">
        <f>+[1]DEPURADO!L3653+[1]DEPURADO!M3653</f>
        <v>0</v>
      </c>
      <c r="Y3659" s="23" t="s">
        <v>45</v>
      </c>
      <c r="Z3659" s="31">
        <f t="shared" si="403"/>
        <v>0</v>
      </c>
      <c r="AA3659" s="31"/>
      <c r="AB3659" s="31">
        <v>0</v>
      </c>
      <c r="AC3659" s="31">
        <v>0</v>
      </c>
      <c r="AD3659" s="30"/>
      <c r="AE3659" s="30">
        <f>+[1]DEPURADO!L3653</f>
        <v>0</v>
      </c>
      <c r="AF3659" s="30">
        <v>0</v>
      </c>
      <c r="AG3659" s="30">
        <f t="shared" si="404"/>
        <v>10044</v>
      </c>
      <c r="AH3659" s="30">
        <v>0</v>
      </c>
      <c r="AI3659" s="30" t="str">
        <f>+[1]DEPURADO!G3653</f>
        <v>SALDO A FAVOR DEL PRESTADOR</v>
      </c>
      <c r="AJ3659" s="32"/>
      <c r="AK3659" s="33"/>
    </row>
    <row r="3660" spans="1:37" s="34" customFormat="1" x14ac:dyDescent="0.25">
      <c r="A3660" s="23">
        <f t="shared" si="405"/>
        <v>3652</v>
      </c>
      <c r="B3660" s="24" t="s">
        <v>44</v>
      </c>
      <c r="C3660" s="23" t="str">
        <f>+[1]DEPURADO!A3654</f>
        <v>FEH128821</v>
      </c>
      <c r="D3660" s="23" t="str">
        <f>+[1]DEPURADO!B3654</f>
        <v>FEH128821</v>
      </c>
      <c r="E3660" s="25">
        <f>+[1]DEPURADO!C3654</f>
        <v>44343</v>
      </c>
      <c r="F3660" s="26">
        <f>+IF([1]DEPURADO!D3654&gt;1,[1]DEPURADO!D3654," ")</f>
        <v>44368</v>
      </c>
      <c r="G3660" s="27">
        <f>[1]DEPURADO!F3654</f>
        <v>21628</v>
      </c>
      <c r="H3660" s="28">
        <v>0</v>
      </c>
      <c r="I3660" s="28">
        <f>+[1]DEPURADO!N3654+[1]DEPURADO!O3654</f>
        <v>0</v>
      </c>
      <c r="J3660" s="28">
        <f>+[1]DEPURADO!S3654</f>
        <v>0</v>
      </c>
      <c r="K3660" s="29">
        <f>+[1]DEPURADO!Q3654+[1]DEPURADO!R3654</f>
        <v>0</v>
      </c>
      <c r="L3660" s="28">
        <v>0</v>
      </c>
      <c r="M3660" s="28">
        <v>0</v>
      </c>
      <c r="N3660" s="28">
        <f t="shared" si="399"/>
        <v>0</v>
      </c>
      <c r="O3660" s="28">
        <f t="shared" si="400"/>
        <v>21628</v>
      </c>
      <c r="P3660" s="24" t="str">
        <f>IF([1]DEPURADO!I3654&gt;1,0,[1]DEPURADO!B3654)</f>
        <v>FEH128821</v>
      </c>
      <c r="Q3660" s="30">
        <f t="shared" si="401"/>
        <v>21628</v>
      </c>
      <c r="R3660" s="31">
        <f t="shared" si="402"/>
        <v>0</v>
      </c>
      <c r="S3660" s="31">
        <f>+[1]DEPURADO!K3654</f>
        <v>0</v>
      </c>
      <c r="T3660" s="23" t="s">
        <v>45</v>
      </c>
      <c r="U3660" s="31">
        <f>+[1]DEPURADO!J3654</f>
        <v>0</v>
      </c>
      <c r="V3660" s="30"/>
      <c r="W3660" s="23" t="s">
        <v>45</v>
      </c>
      <c r="X3660" s="31">
        <f>+[1]DEPURADO!L3654+[1]DEPURADO!M3654</f>
        <v>0</v>
      </c>
      <c r="Y3660" s="23" t="s">
        <v>45</v>
      </c>
      <c r="Z3660" s="31">
        <f t="shared" si="403"/>
        <v>0</v>
      </c>
      <c r="AA3660" s="31"/>
      <c r="AB3660" s="31">
        <v>0</v>
      </c>
      <c r="AC3660" s="31">
        <v>0</v>
      </c>
      <c r="AD3660" s="30"/>
      <c r="AE3660" s="30">
        <f>+[1]DEPURADO!L3654</f>
        <v>0</v>
      </c>
      <c r="AF3660" s="30">
        <v>0</v>
      </c>
      <c r="AG3660" s="30">
        <f t="shared" si="404"/>
        <v>21628</v>
      </c>
      <c r="AH3660" s="30">
        <v>0</v>
      </c>
      <c r="AI3660" s="30" t="str">
        <f>+[1]DEPURADO!G3654</f>
        <v>SALDO A FAVOR DEL PRESTADOR</v>
      </c>
      <c r="AJ3660" s="32"/>
      <c r="AK3660" s="33"/>
    </row>
    <row r="3661" spans="1:37" s="34" customFormat="1" x14ac:dyDescent="0.25">
      <c r="A3661" s="23">
        <f t="shared" si="405"/>
        <v>3653</v>
      </c>
      <c r="B3661" s="24" t="s">
        <v>44</v>
      </c>
      <c r="C3661" s="23" t="str">
        <f>+[1]DEPURADO!A3655</f>
        <v>FEH128853</v>
      </c>
      <c r="D3661" s="23" t="str">
        <f>+[1]DEPURADO!B3655</f>
        <v>FEH128853</v>
      </c>
      <c r="E3661" s="25">
        <f>+[1]DEPURADO!C3655</f>
        <v>44343</v>
      </c>
      <c r="F3661" s="26">
        <f>+IF([1]DEPURADO!D3655&gt;1,[1]DEPURADO!D3655," ")</f>
        <v>44368</v>
      </c>
      <c r="G3661" s="27">
        <f>[1]DEPURADO!F3655</f>
        <v>161847</v>
      </c>
      <c r="H3661" s="28">
        <v>0</v>
      </c>
      <c r="I3661" s="28">
        <f>+[1]DEPURADO!N3655+[1]DEPURADO!O3655</f>
        <v>0</v>
      </c>
      <c r="J3661" s="28">
        <f>+[1]DEPURADO!S3655</f>
        <v>0</v>
      </c>
      <c r="K3661" s="29">
        <f>+[1]DEPURADO!Q3655+[1]DEPURADO!R3655</f>
        <v>0</v>
      </c>
      <c r="L3661" s="28">
        <v>0</v>
      </c>
      <c r="M3661" s="28">
        <v>0</v>
      </c>
      <c r="N3661" s="28">
        <f t="shared" si="399"/>
        <v>0</v>
      </c>
      <c r="O3661" s="28">
        <f t="shared" si="400"/>
        <v>161847</v>
      </c>
      <c r="P3661" s="24" t="str">
        <f>IF([1]DEPURADO!I3655&gt;1,0,[1]DEPURADO!B3655)</f>
        <v>FEH128853</v>
      </c>
      <c r="Q3661" s="30">
        <f t="shared" si="401"/>
        <v>161847</v>
      </c>
      <c r="R3661" s="31">
        <f t="shared" si="402"/>
        <v>0</v>
      </c>
      <c r="S3661" s="31">
        <f>+[1]DEPURADO!K3655</f>
        <v>0</v>
      </c>
      <c r="T3661" s="23" t="s">
        <v>45</v>
      </c>
      <c r="U3661" s="31">
        <f>+[1]DEPURADO!J3655</f>
        <v>0</v>
      </c>
      <c r="V3661" s="30"/>
      <c r="W3661" s="23" t="s">
        <v>45</v>
      </c>
      <c r="X3661" s="31">
        <f>+[1]DEPURADO!L3655+[1]DEPURADO!M3655</f>
        <v>0</v>
      </c>
      <c r="Y3661" s="23" t="s">
        <v>45</v>
      </c>
      <c r="Z3661" s="31">
        <f t="shared" si="403"/>
        <v>0</v>
      </c>
      <c r="AA3661" s="31"/>
      <c r="AB3661" s="31">
        <v>0</v>
      </c>
      <c r="AC3661" s="31">
        <v>0</v>
      </c>
      <c r="AD3661" s="30"/>
      <c r="AE3661" s="30">
        <f>+[1]DEPURADO!L3655</f>
        <v>0</v>
      </c>
      <c r="AF3661" s="30">
        <v>0</v>
      </c>
      <c r="AG3661" s="30">
        <f t="shared" si="404"/>
        <v>161847</v>
      </c>
      <c r="AH3661" s="30">
        <v>0</v>
      </c>
      <c r="AI3661" s="30" t="str">
        <f>+[1]DEPURADO!G3655</f>
        <v>SALDO A FAVOR DEL PRESTADOR</v>
      </c>
      <c r="AJ3661" s="32"/>
      <c r="AK3661" s="33"/>
    </row>
    <row r="3662" spans="1:37" s="34" customFormat="1" x14ac:dyDescent="0.25">
      <c r="A3662" s="23">
        <f t="shared" si="405"/>
        <v>3654</v>
      </c>
      <c r="B3662" s="24" t="s">
        <v>44</v>
      </c>
      <c r="C3662" s="23" t="str">
        <f>+[1]DEPURADO!A3656</f>
        <v>FEH128854</v>
      </c>
      <c r="D3662" s="23" t="str">
        <f>+[1]DEPURADO!B3656</f>
        <v>FEH128854</v>
      </c>
      <c r="E3662" s="25">
        <f>+[1]DEPURADO!C3656</f>
        <v>44343</v>
      </c>
      <c r="F3662" s="26" t="str">
        <f>+IF([1]DEPURADO!D3656&gt;1,[1]DEPURADO!D3656," ")</f>
        <v xml:space="preserve"> </v>
      </c>
      <c r="G3662" s="27">
        <f>[1]DEPURADO!F3656</f>
        <v>80832</v>
      </c>
      <c r="H3662" s="28">
        <v>0</v>
      </c>
      <c r="I3662" s="28">
        <f>+[1]DEPURADO!N3656+[1]DEPURADO!O3656</f>
        <v>0</v>
      </c>
      <c r="J3662" s="28">
        <f>+[1]DEPURADO!S3656</f>
        <v>0</v>
      </c>
      <c r="K3662" s="29">
        <f>+[1]DEPURADO!Q3656+[1]DEPURADO!R3656</f>
        <v>0</v>
      </c>
      <c r="L3662" s="28">
        <v>0</v>
      </c>
      <c r="M3662" s="28">
        <v>0</v>
      </c>
      <c r="N3662" s="28">
        <f t="shared" si="399"/>
        <v>0</v>
      </c>
      <c r="O3662" s="28">
        <f t="shared" si="400"/>
        <v>80832</v>
      </c>
      <c r="P3662" s="24">
        <f>IF([1]DEPURADO!I3656&gt;1,0,[1]DEPURADO!B3656)</f>
        <v>0</v>
      </c>
      <c r="Q3662" s="30">
        <f t="shared" si="401"/>
        <v>0</v>
      </c>
      <c r="R3662" s="31">
        <f t="shared" si="402"/>
        <v>80832</v>
      </c>
      <c r="S3662" s="31">
        <f>+[1]DEPURADO!K3656</f>
        <v>0</v>
      </c>
      <c r="T3662" s="23" t="s">
        <v>45</v>
      </c>
      <c r="U3662" s="31">
        <f>+[1]DEPURADO!J3656</f>
        <v>0</v>
      </c>
      <c r="V3662" s="30"/>
      <c r="W3662" s="23" t="s">
        <v>45</v>
      </c>
      <c r="X3662" s="31">
        <f>+[1]DEPURADO!L3656+[1]DEPURADO!M3656</f>
        <v>0</v>
      </c>
      <c r="Y3662" s="23" t="s">
        <v>45</v>
      </c>
      <c r="Z3662" s="31">
        <f t="shared" si="403"/>
        <v>0</v>
      </c>
      <c r="AA3662" s="31"/>
      <c r="AB3662" s="31">
        <v>0</v>
      </c>
      <c r="AC3662" s="31">
        <v>0</v>
      </c>
      <c r="AD3662" s="30"/>
      <c r="AE3662" s="30">
        <f>+[1]DEPURADO!L3656</f>
        <v>0</v>
      </c>
      <c r="AF3662" s="30">
        <v>0</v>
      </c>
      <c r="AG3662" s="30">
        <f t="shared" si="404"/>
        <v>0</v>
      </c>
      <c r="AH3662" s="30">
        <v>0</v>
      </c>
      <c r="AI3662" s="30" t="str">
        <f>+[1]DEPURADO!G3656</f>
        <v>NO RADICADO</v>
      </c>
      <c r="AJ3662" s="32"/>
      <c r="AK3662" s="33"/>
    </row>
    <row r="3663" spans="1:37" s="34" customFormat="1" x14ac:dyDescent="0.25">
      <c r="A3663" s="23">
        <f t="shared" si="405"/>
        <v>3655</v>
      </c>
      <c r="B3663" s="24" t="s">
        <v>44</v>
      </c>
      <c r="C3663" s="23" t="str">
        <f>+[1]DEPURADO!A3657</f>
        <v>FEH128867</v>
      </c>
      <c r="D3663" s="23" t="str">
        <f>+[1]DEPURADO!B3657</f>
        <v>FEH128867</v>
      </c>
      <c r="E3663" s="25">
        <f>+[1]DEPURADO!C3657</f>
        <v>44343</v>
      </c>
      <c r="F3663" s="26">
        <f>+IF([1]DEPURADO!D3657&gt;1,[1]DEPURADO!D3657," ")</f>
        <v>44368</v>
      </c>
      <c r="G3663" s="27">
        <f>[1]DEPURADO!F3657</f>
        <v>82419</v>
      </c>
      <c r="H3663" s="28">
        <v>0</v>
      </c>
      <c r="I3663" s="28">
        <f>+[1]DEPURADO!N3657+[1]DEPURADO!O3657</f>
        <v>0</v>
      </c>
      <c r="J3663" s="28">
        <f>+[1]DEPURADO!S3657</f>
        <v>0</v>
      </c>
      <c r="K3663" s="29">
        <f>+[1]DEPURADO!Q3657+[1]DEPURADO!R3657</f>
        <v>0</v>
      </c>
      <c r="L3663" s="28">
        <v>0</v>
      </c>
      <c r="M3663" s="28">
        <v>0</v>
      </c>
      <c r="N3663" s="28">
        <f t="shared" si="399"/>
        <v>0</v>
      </c>
      <c r="O3663" s="28">
        <f t="shared" si="400"/>
        <v>82419</v>
      </c>
      <c r="P3663" s="24" t="str">
        <f>IF([1]DEPURADO!I3657&gt;1,0,[1]DEPURADO!B3657)</f>
        <v>FEH128867</v>
      </c>
      <c r="Q3663" s="30">
        <f t="shared" si="401"/>
        <v>82419</v>
      </c>
      <c r="R3663" s="31">
        <f t="shared" si="402"/>
        <v>0</v>
      </c>
      <c r="S3663" s="31">
        <f>+[1]DEPURADO!K3657</f>
        <v>0</v>
      </c>
      <c r="T3663" s="23" t="s">
        <v>45</v>
      </c>
      <c r="U3663" s="31">
        <f>+[1]DEPURADO!J3657</f>
        <v>0</v>
      </c>
      <c r="V3663" s="30"/>
      <c r="W3663" s="23" t="s">
        <v>45</v>
      </c>
      <c r="X3663" s="31">
        <f>+[1]DEPURADO!L3657+[1]DEPURADO!M3657</f>
        <v>0</v>
      </c>
      <c r="Y3663" s="23" t="s">
        <v>45</v>
      </c>
      <c r="Z3663" s="31">
        <f t="shared" si="403"/>
        <v>0</v>
      </c>
      <c r="AA3663" s="31"/>
      <c r="AB3663" s="31">
        <v>0</v>
      </c>
      <c r="AC3663" s="31">
        <v>0</v>
      </c>
      <c r="AD3663" s="30"/>
      <c r="AE3663" s="30">
        <f>+[1]DEPURADO!L3657</f>
        <v>0</v>
      </c>
      <c r="AF3663" s="30">
        <v>0</v>
      </c>
      <c r="AG3663" s="30">
        <f t="shared" si="404"/>
        <v>82419</v>
      </c>
      <c r="AH3663" s="30">
        <v>0</v>
      </c>
      <c r="AI3663" s="30" t="str">
        <f>+[1]DEPURADO!G3657</f>
        <v>SALDO A FAVOR DEL PRESTADOR</v>
      </c>
      <c r="AJ3663" s="32"/>
      <c r="AK3663" s="33"/>
    </row>
    <row r="3664" spans="1:37" s="34" customFormat="1" x14ac:dyDescent="0.25">
      <c r="A3664" s="23">
        <f t="shared" si="405"/>
        <v>3656</v>
      </c>
      <c r="B3664" s="24" t="s">
        <v>44</v>
      </c>
      <c r="C3664" s="23" t="str">
        <f>+[1]DEPURADO!A3658</f>
        <v>FEH128869</v>
      </c>
      <c r="D3664" s="23" t="str">
        <f>+[1]DEPURADO!B3658</f>
        <v>FEH128869</v>
      </c>
      <c r="E3664" s="25">
        <f>+[1]DEPURADO!C3658</f>
        <v>44343</v>
      </c>
      <c r="F3664" s="26">
        <f>+IF([1]DEPURADO!D3658&gt;1,[1]DEPURADO!D3658," ")</f>
        <v>44368</v>
      </c>
      <c r="G3664" s="27">
        <f>[1]DEPURADO!F3658</f>
        <v>66950</v>
      </c>
      <c r="H3664" s="28">
        <v>0</v>
      </c>
      <c r="I3664" s="28">
        <f>+[1]DEPURADO!N3658+[1]DEPURADO!O3658</f>
        <v>0</v>
      </c>
      <c r="J3664" s="28">
        <f>+[1]DEPURADO!S3658</f>
        <v>0</v>
      </c>
      <c r="K3664" s="29">
        <f>+[1]DEPURADO!Q3658+[1]DEPURADO!R3658</f>
        <v>0</v>
      </c>
      <c r="L3664" s="28">
        <v>0</v>
      </c>
      <c r="M3664" s="28">
        <v>0</v>
      </c>
      <c r="N3664" s="28">
        <f t="shared" si="399"/>
        <v>0</v>
      </c>
      <c r="O3664" s="28">
        <f t="shared" si="400"/>
        <v>66950</v>
      </c>
      <c r="P3664" s="24" t="str">
        <f>IF([1]DEPURADO!I3658&gt;1,0,[1]DEPURADO!B3658)</f>
        <v>FEH128869</v>
      </c>
      <c r="Q3664" s="30">
        <f t="shared" si="401"/>
        <v>66950</v>
      </c>
      <c r="R3664" s="31">
        <f t="shared" si="402"/>
        <v>0</v>
      </c>
      <c r="S3664" s="31">
        <f>+[1]DEPURADO!K3658</f>
        <v>0</v>
      </c>
      <c r="T3664" s="23" t="s">
        <v>45</v>
      </c>
      <c r="U3664" s="31">
        <f>+[1]DEPURADO!J3658</f>
        <v>0</v>
      </c>
      <c r="V3664" s="30"/>
      <c r="W3664" s="23" t="s">
        <v>45</v>
      </c>
      <c r="X3664" s="31">
        <f>+[1]DEPURADO!L3658+[1]DEPURADO!M3658</f>
        <v>0</v>
      </c>
      <c r="Y3664" s="23" t="s">
        <v>45</v>
      </c>
      <c r="Z3664" s="31">
        <f t="shared" si="403"/>
        <v>0</v>
      </c>
      <c r="AA3664" s="31"/>
      <c r="AB3664" s="31">
        <v>0</v>
      </c>
      <c r="AC3664" s="31">
        <v>0</v>
      </c>
      <c r="AD3664" s="30"/>
      <c r="AE3664" s="30">
        <f>+[1]DEPURADO!L3658</f>
        <v>0</v>
      </c>
      <c r="AF3664" s="30">
        <v>0</v>
      </c>
      <c r="AG3664" s="30">
        <f t="shared" si="404"/>
        <v>66950</v>
      </c>
      <c r="AH3664" s="30">
        <v>0</v>
      </c>
      <c r="AI3664" s="30" t="str">
        <f>+[1]DEPURADO!G3658</f>
        <v>SALDO A FAVOR DEL PRESTADOR</v>
      </c>
      <c r="AJ3664" s="32"/>
      <c r="AK3664" s="33"/>
    </row>
    <row r="3665" spans="1:37" s="34" customFormat="1" x14ac:dyDescent="0.25">
      <c r="A3665" s="23">
        <f t="shared" si="405"/>
        <v>3657</v>
      </c>
      <c r="B3665" s="24" t="s">
        <v>44</v>
      </c>
      <c r="C3665" s="23" t="str">
        <f>+[1]DEPURADO!A3659</f>
        <v>FEH128870</v>
      </c>
      <c r="D3665" s="23" t="str">
        <f>+[1]DEPURADO!B3659</f>
        <v>FEH128870</v>
      </c>
      <c r="E3665" s="25">
        <f>+[1]DEPURADO!C3659</f>
        <v>44343</v>
      </c>
      <c r="F3665" s="26">
        <f>+IF([1]DEPURADO!D3659&gt;1,[1]DEPURADO!D3659," ")</f>
        <v>44368</v>
      </c>
      <c r="G3665" s="27">
        <f>[1]DEPURADO!F3659</f>
        <v>38110</v>
      </c>
      <c r="H3665" s="28">
        <v>0</v>
      </c>
      <c r="I3665" s="28">
        <f>+[1]DEPURADO!N3659+[1]DEPURADO!O3659</f>
        <v>0</v>
      </c>
      <c r="J3665" s="28">
        <f>+[1]DEPURADO!S3659</f>
        <v>0</v>
      </c>
      <c r="K3665" s="29">
        <f>+[1]DEPURADO!Q3659+[1]DEPURADO!R3659</f>
        <v>0</v>
      </c>
      <c r="L3665" s="28">
        <v>0</v>
      </c>
      <c r="M3665" s="28">
        <v>0</v>
      </c>
      <c r="N3665" s="28">
        <f t="shared" si="399"/>
        <v>0</v>
      </c>
      <c r="O3665" s="28">
        <f t="shared" si="400"/>
        <v>38110</v>
      </c>
      <c r="P3665" s="24" t="str">
        <f>IF([1]DEPURADO!I3659&gt;1,0,[1]DEPURADO!B3659)</f>
        <v>FEH128870</v>
      </c>
      <c r="Q3665" s="30">
        <f t="shared" si="401"/>
        <v>38110</v>
      </c>
      <c r="R3665" s="31">
        <f t="shared" si="402"/>
        <v>0</v>
      </c>
      <c r="S3665" s="31">
        <f>+[1]DEPURADO!K3659</f>
        <v>0</v>
      </c>
      <c r="T3665" s="23" t="s">
        <v>45</v>
      </c>
      <c r="U3665" s="31">
        <f>+[1]DEPURADO!J3659</f>
        <v>0</v>
      </c>
      <c r="V3665" s="30"/>
      <c r="W3665" s="23" t="s">
        <v>45</v>
      </c>
      <c r="X3665" s="31">
        <f>+[1]DEPURADO!L3659+[1]DEPURADO!M3659</f>
        <v>0</v>
      </c>
      <c r="Y3665" s="23" t="s">
        <v>45</v>
      </c>
      <c r="Z3665" s="31">
        <f t="shared" si="403"/>
        <v>0</v>
      </c>
      <c r="AA3665" s="31"/>
      <c r="AB3665" s="31">
        <v>0</v>
      </c>
      <c r="AC3665" s="31">
        <v>0</v>
      </c>
      <c r="AD3665" s="30"/>
      <c r="AE3665" s="30">
        <f>+[1]DEPURADO!L3659</f>
        <v>0</v>
      </c>
      <c r="AF3665" s="30">
        <v>0</v>
      </c>
      <c r="AG3665" s="30">
        <f t="shared" si="404"/>
        <v>38110</v>
      </c>
      <c r="AH3665" s="30">
        <v>0</v>
      </c>
      <c r="AI3665" s="30" t="str">
        <f>+[1]DEPURADO!G3659</f>
        <v>SALDO A FAVOR DEL PRESTADOR</v>
      </c>
      <c r="AJ3665" s="32"/>
      <c r="AK3665" s="33"/>
    </row>
    <row r="3666" spans="1:37" s="34" customFormat="1" x14ac:dyDescent="0.25">
      <c r="A3666" s="23">
        <f t="shared" si="405"/>
        <v>3658</v>
      </c>
      <c r="B3666" s="24" t="s">
        <v>44</v>
      </c>
      <c r="C3666" s="23" t="str">
        <f>+[1]DEPURADO!A3660</f>
        <v>FEH128875</v>
      </c>
      <c r="D3666" s="23" t="str">
        <f>+[1]DEPURADO!B3660</f>
        <v>FEH128875</v>
      </c>
      <c r="E3666" s="25">
        <f>+[1]DEPURADO!C3660</f>
        <v>44343</v>
      </c>
      <c r="F3666" s="26">
        <f>+IF([1]DEPURADO!D3660&gt;1,[1]DEPURADO!D3660," ")</f>
        <v>44368</v>
      </c>
      <c r="G3666" s="27">
        <f>[1]DEPURADO!F3660</f>
        <v>66950</v>
      </c>
      <c r="H3666" s="28">
        <v>0</v>
      </c>
      <c r="I3666" s="28">
        <f>+[1]DEPURADO!N3660+[1]DEPURADO!O3660</f>
        <v>0</v>
      </c>
      <c r="J3666" s="28">
        <f>+[1]DEPURADO!S3660</f>
        <v>0</v>
      </c>
      <c r="K3666" s="29">
        <f>+[1]DEPURADO!Q3660+[1]DEPURADO!R3660</f>
        <v>0</v>
      </c>
      <c r="L3666" s="28">
        <v>0</v>
      </c>
      <c r="M3666" s="28">
        <v>0</v>
      </c>
      <c r="N3666" s="28">
        <f t="shared" si="399"/>
        <v>0</v>
      </c>
      <c r="O3666" s="28">
        <f t="shared" si="400"/>
        <v>66950</v>
      </c>
      <c r="P3666" s="24" t="str">
        <f>IF([1]DEPURADO!I3660&gt;1,0,[1]DEPURADO!B3660)</f>
        <v>FEH128875</v>
      </c>
      <c r="Q3666" s="30">
        <f t="shared" si="401"/>
        <v>66950</v>
      </c>
      <c r="R3666" s="31">
        <f t="shared" si="402"/>
        <v>0</v>
      </c>
      <c r="S3666" s="31">
        <f>+[1]DEPURADO!K3660</f>
        <v>0</v>
      </c>
      <c r="T3666" s="23" t="s">
        <v>45</v>
      </c>
      <c r="U3666" s="31">
        <f>+[1]DEPURADO!J3660</f>
        <v>0</v>
      </c>
      <c r="V3666" s="30"/>
      <c r="W3666" s="23" t="s">
        <v>45</v>
      </c>
      <c r="X3666" s="31">
        <f>+[1]DEPURADO!L3660+[1]DEPURADO!M3660</f>
        <v>0</v>
      </c>
      <c r="Y3666" s="23" t="s">
        <v>45</v>
      </c>
      <c r="Z3666" s="31">
        <f t="shared" si="403"/>
        <v>0</v>
      </c>
      <c r="AA3666" s="31"/>
      <c r="AB3666" s="31">
        <v>0</v>
      </c>
      <c r="AC3666" s="31">
        <v>0</v>
      </c>
      <c r="AD3666" s="30"/>
      <c r="AE3666" s="30">
        <f>+[1]DEPURADO!L3660</f>
        <v>0</v>
      </c>
      <c r="AF3666" s="30">
        <v>0</v>
      </c>
      <c r="AG3666" s="30">
        <f t="shared" si="404"/>
        <v>66950</v>
      </c>
      <c r="AH3666" s="30">
        <v>0</v>
      </c>
      <c r="AI3666" s="30" t="str">
        <f>+[1]DEPURADO!G3660</f>
        <v>SALDO A FAVOR DEL PRESTADOR</v>
      </c>
      <c r="AJ3666" s="32"/>
      <c r="AK3666" s="33"/>
    </row>
    <row r="3667" spans="1:37" s="34" customFormat="1" x14ac:dyDescent="0.25">
      <c r="A3667" s="23">
        <f t="shared" si="405"/>
        <v>3659</v>
      </c>
      <c r="B3667" s="24" t="s">
        <v>44</v>
      </c>
      <c r="C3667" s="23" t="str">
        <f>+[1]DEPURADO!A3661</f>
        <v>FEH128878</v>
      </c>
      <c r="D3667" s="23" t="str">
        <f>+[1]DEPURADO!B3661</f>
        <v>FEH128878</v>
      </c>
      <c r="E3667" s="25">
        <f>+[1]DEPURADO!C3661</f>
        <v>44343</v>
      </c>
      <c r="F3667" s="26">
        <f>+IF([1]DEPURADO!D3661&gt;1,[1]DEPURADO!D3661," ")</f>
        <v>44368</v>
      </c>
      <c r="G3667" s="27">
        <f>[1]DEPURADO!F3661</f>
        <v>14946</v>
      </c>
      <c r="H3667" s="28">
        <v>0</v>
      </c>
      <c r="I3667" s="28">
        <f>+[1]DEPURADO!N3661+[1]DEPURADO!O3661</f>
        <v>0</v>
      </c>
      <c r="J3667" s="28">
        <f>+[1]DEPURADO!S3661</f>
        <v>0</v>
      </c>
      <c r="K3667" s="29">
        <f>+[1]DEPURADO!Q3661+[1]DEPURADO!R3661</f>
        <v>0</v>
      </c>
      <c r="L3667" s="28">
        <v>0</v>
      </c>
      <c r="M3667" s="28">
        <v>0</v>
      </c>
      <c r="N3667" s="28">
        <f t="shared" si="399"/>
        <v>0</v>
      </c>
      <c r="O3667" s="28">
        <f t="shared" si="400"/>
        <v>14946</v>
      </c>
      <c r="P3667" s="24" t="str">
        <f>IF([1]DEPURADO!I3661&gt;1,0,[1]DEPURADO!B3661)</f>
        <v>FEH128878</v>
      </c>
      <c r="Q3667" s="30">
        <f t="shared" si="401"/>
        <v>14946</v>
      </c>
      <c r="R3667" s="31">
        <f t="shared" si="402"/>
        <v>0</v>
      </c>
      <c r="S3667" s="31">
        <f>+[1]DEPURADO!K3661</f>
        <v>0</v>
      </c>
      <c r="T3667" s="23" t="s">
        <v>45</v>
      </c>
      <c r="U3667" s="31">
        <f>+[1]DEPURADO!J3661</f>
        <v>0</v>
      </c>
      <c r="V3667" s="30"/>
      <c r="W3667" s="23" t="s">
        <v>45</v>
      </c>
      <c r="X3667" s="31">
        <f>+[1]DEPURADO!L3661+[1]DEPURADO!M3661</f>
        <v>0</v>
      </c>
      <c r="Y3667" s="23" t="s">
        <v>45</v>
      </c>
      <c r="Z3667" s="31">
        <f t="shared" si="403"/>
        <v>0</v>
      </c>
      <c r="AA3667" s="31"/>
      <c r="AB3667" s="31">
        <v>0</v>
      </c>
      <c r="AC3667" s="31">
        <v>0</v>
      </c>
      <c r="AD3667" s="30"/>
      <c r="AE3667" s="30">
        <f>+[1]DEPURADO!L3661</f>
        <v>0</v>
      </c>
      <c r="AF3667" s="30">
        <v>0</v>
      </c>
      <c r="AG3667" s="30">
        <f t="shared" si="404"/>
        <v>14946</v>
      </c>
      <c r="AH3667" s="30">
        <v>0</v>
      </c>
      <c r="AI3667" s="30" t="str">
        <f>+[1]DEPURADO!G3661</f>
        <v>SALDO A FAVOR DEL PRESTADOR</v>
      </c>
      <c r="AJ3667" s="32"/>
      <c r="AK3667" s="33"/>
    </row>
    <row r="3668" spans="1:37" s="34" customFormat="1" x14ac:dyDescent="0.25">
      <c r="A3668" s="23">
        <f t="shared" si="405"/>
        <v>3660</v>
      </c>
      <c r="B3668" s="24" t="s">
        <v>44</v>
      </c>
      <c r="C3668" s="23" t="str">
        <f>+[1]DEPURADO!A3662</f>
        <v>FEH128880</v>
      </c>
      <c r="D3668" s="23" t="str">
        <f>+[1]DEPURADO!B3662</f>
        <v>FEH128880</v>
      </c>
      <c r="E3668" s="25">
        <f>+[1]DEPURADO!C3662</f>
        <v>44343</v>
      </c>
      <c r="F3668" s="26">
        <f>+IF([1]DEPURADO!D3662&gt;1,[1]DEPURADO!D3662," ")</f>
        <v>44368</v>
      </c>
      <c r="G3668" s="27">
        <f>[1]DEPURADO!F3662</f>
        <v>222928</v>
      </c>
      <c r="H3668" s="28">
        <v>0</v>
      </c>
      <c r="I3668" s="28">
        <f>+[1]DEPURADO!N3662+[1]DEPURADO!O3662</f>
        <v>0</v>
      </c>
      <c r="J3668" s="28">
        <f>+[1]DEPURADO!S3662</f>
        <v>0</v>
      </c>
      <c r="K3668" s="29">
        <f>+[1]DEPURADO!Q3662+[1]DEPURADO!R3662</f>
        <v>0</v>
      </c>
      <c r="L3668" s="28">
        <v>0</v>
      </c>
      <c r="M3668" s="28">
        <v>0</v>
      </c>
      <c r="N3668" s="28">
        <f t="shared" si="399"/>
        <v>0</v>
      </c>
      <c r="O3668" s="28">
        <f t="shared" si="400"/>
        <v>222928</v>
      </c>
      <c r="P3668" s="24" t="str">
        <f>IF([1]DEPURADO!I3662&gt;1,0,[1]DEPURADO!B3662)</f>
        <v>FEH128880</v>
      </c>
      <c r="Q3668" s="30">
        <f t="shared" si="401"/>
        <v>222928</v>
      </c>
      <c r="R3668" s="31">
        <f t="shared" si="402"/>
        <v>0</v>
      </c>
      <c r="S3668" s="31">
        <f>+[1]DEPURADO!K3662</f>
        <v>0</v>
      </c>
      <c r="T3668" s="23" t="s">
        <v>45</v>
      </c>
      <c r="U3668" s="31">
        <f>+[1]DEPURADO!J3662</f>
        <v>0</v>
      </c>
      <c r="V3668" s="30"/>
      <c r="W3668" s="23" t="s">
        <v>45</v>
      </c>
      <c r="X3668" s="31">
        <f>+[1]DEPURADO!L3662+[1]DEPURADO!M3662</f>
        <v>0</v>
      </c>
      <c r="Y3668" s="23" t="s">
        <v>45</v>
      </c>
      <c r="Z3668" s="31">
        <f t="shared" si="403"/>
        <v>0</v>
      </c>
      <c r="AA3668" s="31"/>
      <c r="AB3668" s="31">
        <v>0</v>
      </c>
      <c r="AC3668" s="31">
        <v>0</v>
      </c>
      <c r="AD3668" s="30"/>
      <c r="AE3668" s="30">
        <f>+[1]DEPURADO!L3662</f>
        <v>0</v>
      </c>
      <c r="AF3668" s="30">
        <v>0</v>
      </c>
      <c r="AG3668" s="30">
        <f t="shared" si="404"/>
        <v>222928</v>
      </c>
      <c r="AH3668" s="30">
        <v>0</v>
      </c>
      <c r="AI3668" s="30" t="str">
        <f>+[1]DEPURADO!G3662</f>
        <v>SALDO A FAVOR DEL PRESTADOR</v>
      </c>
      <c r="AJ3668" s="32"/>
      <c r="AK3668" s="33"/>
    </row>
    <row r="3669" spans="1:37" s="34" customFormat="1" x14ac:dyDescent="0.25">
      <c r="A3669" s="23">
        <f t="shared" si="405"/>
        <v>3661</v>
      </c>
      <c r="B3669" s="24" t="s">
        <v>44</v>
      </c>
      <c r="C3669" s="23" t="str">
        <f>+[1]DEPURADO!A3663</f>
        <v>FEH128885</v>
      </c>
      <c r="D3669" s="23" t="str">
        <f>+[1]DEPURADO!B3663</f>
        <v>FEH128885</v>
      </c>
      <c r="E3669" s="25">
        <f>+[1]DEPURADO!C3663</f>
        <v>44343</v>
      </c>
      <c r="F3669" s="26">
        <f>+IF([1]DEPURADO!D3663&gt;1,[1]DEPURADO!D3663," ")</f>
        <v>44368</v>
      </c>
      <c r="G3669" s="27">
        <f>[1]DEPURADO!F3663</f>
        <v>38110</v>
      </c>
      <c r="H3669" s="28">
        <v>0</v>
      </c>
      <c r="I3669" s="28">
        <f>+[1]DEPURADO!N3663+[1]DEPURADO!O3663</f>
        <v>0</v>
      </c>
      <c r="J3669" s="28">
        <f>+[1]DEPURADO!S3663</f>
        <v>0</v>
      </c>
      <c r="K3669" s="29">
        <f>+[1]DEPURADO!Q3663+[1]DEPURADO!R3663</f>
        <v>0</v>
      </c>
      <c r="L3669" s="28">
        <v>0</v>
      </c>
      <c r="M3669" s="28">
        <v>0</v>
      </c>
      <c r="N3669" s="28">
        <f t="shared" si="399"/>
        <v>0</v>
      </c>
      <c r="O3669" s="28">
        <f t="shared" si="400"/>
        <v>38110</v>
      </c>
      <c r="P3669" s="24" t="str">
        <f>IF([1]DEPURADO!I3663&gt;1,0,[1]DEPURADO!B3663)</f>
        <v>FEH128885</v>
      </c>
      <c r="Q3669" s="30">
        <f t="shared" si="401"/>
        <v>38110</v>
      </c>
      <c r="R3669" s="31">
        <f t="shared" si="402"/>
        <v>0</v>
      </c>
      <c r="S3669" s="31">
        <f>+[1]DEPURADO!K3663</f>
        <v>0</v>
      </c>
      <c r="T3669" s="23" t="s">
        <v>45</v>
      </c>
      <c r="U3669" s="31">
        <f>+[1]DEPURADO!J3663</f>
        <v>0</v>
      </c>
      <c r="V3669" s="30"/>
      <c r="W3669" s="23" t="s">
        <v>45</v>
      </c>
      <c r="X3669" s="31">
        <f>+[1]DEPURADO!L3663+[1]DEPURADO!M3663</f>
        <v>0</v>
      </c>
      <c r="Y3669" s="23" t="s">
        <v>45</v>
      </c>
      <c r="Z3669" s="31">
        <f t="shared" si="403"/>
        <v>0</v>
      </c>
      <c r="AA3669" s="31"/>
      <c r="AB3669" s="31">
        <v>0</v>
      </c>
      <c r="AC3669" s="31">
        <v>0</v>
      </c>
      <c r="AD3669" s="30"/>
      <c r="AE3669" s="30">
        <f>+[1]DEPURADO!L3663</f>
        <v>0</v>
      </c>
      <c r="AF3669" s="30">
        <v>0</v>
      </c>
      <c r="AG3669" s="30">
        <f t="shared" si="404"/>
        <v>38110</v>
      </c>
      <c r="AH3669" s="30">
        <v>0</v>
      </c>
      <c r="AI3669" s="30" t="str">
        <f>+[1]DEPURADO!G3663</f>
        <v>SALDO A FAVOR DEL PRESTADOR</v>
      </c>
      <c r="AJ3669" s="32"/>
      <c r="AK3669" s="33"/>
    </row>
    <row r="3670" spans="1:37" s="34" customFormat="1" x14ac:dyDescent="0.25">
      <c r="A3670" s="23">
        <f t="shared" si="405"/>
        <v>3662</v>
      </c>
      <c r="B3670" s="24" t="s">
        <v>44</v>
      </c>
      <c r="C3670" s="23" t="str">
        <f>+[1]DEPURADO!A3664</f>
        <v>FEH128897</v>
      </c>
      <c r="D3670" s="23" t="str">
        <f>+[1]DEPURADO!B3664</f>
        <v>FEH128897</v>
      </c>
      <c r="E3670" s="25">
        <f>+[1]DEPURADO!C3664</f>
        <v>44343</v>
      </c>
      <c r="F3670" s="26">
        <f>+IF([1]DEPURADO!D3664&gt;1,[1]DEPURADO!D3664," ")</f>
        <v>44368</v>
      </c>
      <c r="G3670" s="27">
        <f>[1]DEPURADO!F3664</f>
        <v>32025</v>
      </c>
      <c r="H3670" s="28">
        <v>0</v>
      </c>
      <c r="I3670" s="28">
        <f>+[1]DEPURADO!N3664+[1]DEPURADO!O3664</f>
        <v>0</v>
      </c>
      <c r="J3670" s="28">
        <f>+[1]DEPURADO!S3664</f>
        <v>0</v>
      </c>
      <c r="K3670" s="29">
        <f>+[1]DEPURADO!Q3664+[1]DEPURADO!R3664</f>
        <v>0</v>
      </c>
      <c r="L3670" s="28">
        <v>0</v>
      </c>
      <c r="M3670" s="28">
        <v>0</v>
      </c>
      <c r="N3670" s="28">
        <f t="shared" si="399"/>
        <v>0</v>
      </c>
      <c r="O3670" s="28">
        <f t="shared" si="400"/>
        <v>32025</v>
      </c>
      <c r="P3670" s="24" t="str">
        <f>IF([1]DEPURADO!I3664&gt;1,0,[1]DEPURADO!B3664)</f>
        <v>FEH128897</v>
      </c>
      <c r="Q3670" s="30">
        <f t="shared" si="401"/>
        <v>32025</v>
      </c>
      <c r="R3670" s="31">
        <f t="shared" si="402"/>
        <v>0</v>
      </c>
      <c r="S3670" s="31">
        <f>+[1]DEPURADO!K3664</f>
        <v>0</v>
      </c>
      <c r="T3670" s="23" t="s">
        <v>45</v>
      </c>
      <c r="U3670" s="31">
        <f>+[1]DEPURADO!J3664</f>
        <v>0</v>
      </c>
      <c r="V3670" s="30"/>
      <c r="W3670" s="23" t="s">
        <v>45</v>
      </c>
      <c r="X3670" s="31">
        <f>+[1]DEPURADO!L3664+[1]DEPURADO!M3664</f>
        <v>0</v>
      </c>
      <c r="Y3670" s="23" t="s">
        <v>45</v>
      </c>
      <c r="Z3670" s="31">
        <f t="shared" si="403"/>
        <v>0</v>
      </c>
      <c r="AA3670" s="31"/>
      <c r="AB3670" s="31">
        <v>0</v>
      </c>
      <c r="AC3670" s="31">
        <v>0</v>
      </c>
      <c r="AD3670" s="30"/>
      <c r="AE3670" s="30">
        <f>+[1]DEPURADO!L3664</f>
        <v>0</v>
      </c>
      <c r="AF3670" s="30">
        <v>0</v>
      </c>
      <c r="AG3670" s="30">
        <f t="shared" si="404"/>
        <v>32025</v>
      </c>
      <c r="AH3670" s="30">
        <v>0</v>
      </c>
      <c r="AI3670" s="30" t="str">
        <f>+[1]DEPURADO!G3664</f>
        <v>SALDO A FAVOR DEL PRESTADOR</v>
      </c>
      <c r="AJ3670" s="32"/>
      <c r="AK3670" s="33"/>
    </row>
    <row r="3671" spans="1:37" s="34" customFormat="1" x14ac:dyDescent="0.25">
      <c r="A3671" s="23">
        <f t="shared" si="405"/>
        <v>3663</v>
      </c>
      <c r="B3671" s="24" t="s">
        <v>44</v>
      </c>
      <c r="C3671" s="23" t="str">
        <f>+[1]DEPURADO!A3665</f>
        <v>FEH128901</v>
      </c>
      <c r="D3671" s="23" t="str">
        <f>+[1]DEPURADO!B3665</f>
        <v>FEH128901</v>
      </c>
      <c r="E3671" s="25">
        <f>+[1]DEPURADO!C3665</f>
        <v>44343</v>
      </c>
      <c r="F3671" s="26">
        <f>+IF([1]DEPURADO!D3665&gt;1,[1]DEPURADO!D3665," ")</f>
        <v>44368</v>
      </c>
      <c r="G3671" s="27">
        <f>[1]DEPURADO!F3665</f>
        <v>14946</v>
      </c>
      <c r="H3671" s="28">
        <v>0</v>
      </c>
      <c r="I3671" s="28">
        <f>+[1]DEPURADO!N3665+[1]DEPURADO!O3665</f>
        <v>0</v>
      </c>
      <c r="J3671" s="28">
        <f>+[1]DEPURADO!S3665</f>
        <v>0</v>
      </c>
      <c r="K3671" s="29">
        <f>+[1]DEPURADO!Q3665+[1]DEPURADO!R3665</f>
        <v>0</v>
      </c>
      <c r="L3671" s="28">
        <v>0</v>
      </c>
      <c r="M3671" s="28">
        <v>0</v>
      </c>
      <c r="N3671" s="28">
        <f t="shared" si="399"/>
        <v>0</v>
      </c>
      <c r="O3671" s="28">
        <f t="shared" si="400"/>
        <v>14946</v>
      </c>
      <c r="P3671" s="24" t="str">
        <f>IF([1]DEPURADO!I3665&gt;1,0,[1]DEPURADO!B3665)</f>
        <v>FEH128901</v>
      </c>
      <c r="Q3671" s="30">
        <f t="shared" si="401"/>
        <v>14946</v>
      </c>
      <c r="R3671" s="31">
        <f t="shared" si="402"/>
        <v>0</v>
      </c>
      <c r="S3671" s="31">
        <f>+[1]DEPURADO!K3665</f>
        <v>0</v>
      </c>
      <c r="T3671" s="23" t="s">
        <v>45</v>
      </c>
      <c r="U3671" s="31">
        <f>+[1]DEPURADO!J3665</f>
        <v>0</v>
      </c>
      <c r="V3671" s="30"/>
      <c r="W3671" s="23" t="s">
        <v>45</v>
      </c>
      <c r="X3671" s="31">
        <f>+[1]DEPURADO!L3665+[1]DEPURADO!M3665</f>
        <v>0</v>
      </c>
      <c r="Y3671" s="23" t="s">
        <v>45</v>
      </c>
      <c r="Z3671" s="31">
        <f t="shared" si="403"/>
        <v>0</v>
      </c>
      <c r="AA3671" s="31"/>
      <c r="AB3671" s="31">
        <v>0</v>
      </c>
      <c r="AC3671" s="31">
        <v>0</v>
      </c>
      <c r="AD3671" s="30"/>
      <c r="AE3671" s="30">
        <f>+[1]DEPURADO!L3665</f>
        <v>0</v>
      </c>
      <c r="AF3671" s="30">
        <v>0</v>
      </c>
      <c r="AG3671" s="30">
        <f t="shared" si="404"/>
        <v>14946</v>
      </c>
      <c r="AH3671" s="30">
        <v>0</v>
      </c>
      <c r="AI3671" s="30" t="str">
        <f>+[1]DEPURADO!G3665</f>
        <v>SALDO A FAVOR DEL PRESTADOR</v>
      </c>
      <c r="AJ3671" s="32"/>
      <c r="AK3671" s="33"/>
    </row>
    <row r="3672" spans="1:37" s="34" customFormat="1" x14ac:dyDescent="0.25">
      <c r="A3672" s="23">
        <f t="shared" si="405"/>
        <v>3664</v>
      </c>
      <c r="B3672" s="24" t="s">
        <v>44</v>
      </c>
      <c r="C3672" s="23" t="str">
        <f>+[1]DEPURADO!A3666</f>
        <v>FEH128902</v>
      </c>
      <c r="D3672" s="23" t="str">
        <f>+[1]DEPURADO!B3666</f>
        <v>FEH128902</v>
      </c>
      <c r="E3672" s="25">
        <f>+[1]DEPURADO!C3666</f>
        <v>44343</v>
      </c>
      <c r="F3672" s="26">
        <f>+IF([1]DEPURADO!D3666&gt;1,[1]DEPURADO!D3666," ")</f>
        <v>44368</v>
      </c>
      <c r="G3672" s="27">
        <f>[1]DEPURADO!F3666</f>
        <v>22017</v>
      </c>
      <c r="H3672" s="28">
        <v>0</v>
      </c>
      <c r="I3672" s="28">
        <f>+[1]DEPURADO!N3666+[1]DEPURADO!O3666</f>
        <v>0</v>
      </c>
      <c r="J3672" s="28">
        <f>+[1]DEPURADO!S3666</f>
        <v>0</v>
      </c>
      <c r="K3672" s="29">
        <f>+[1]DEPURADO!Q3666+[1]DEPURADO!R3666</f>
        <v>0</v>
      </c>
      <c r="L3672" s="28">
        <v>0</v>
      </c>
      <c r="M3672" s="28">
        <v>0</v>
      </c>
      <c r="N3672" s="28">
        <f t="shared" si="399"/>
        <v>0</v>
      </c>
      <c r="O3672" s="28">
        <f t="shared" si="400"/>
        <v>22017</v>
      </c>
      <c r="P3672" s="24" t="str">
        <f>IF([1]DEPURADO!I3666&gt;1,0,[1]DEPURADO!B3666)</f>
        <v>FEH128902</v>
      </c>
      <c r="Q3672" s="30">
        <f t="shared" si="401"/>
        <v>22017</v>
      </c>
      <c r="R3672" s="31">
        <f t="shared" si="402"/>
        <v>0</v>
      </c>
      <c r="S3672" s="31">
        <f>+[1]DEPURADO!K3666</f>
        <v>0</v>
      </c>
      <c r="T3672" s="23" t="s">
        <v>45</v>
      </c>
      <c r="U3672" s="31">
        <f>+[1]DEPURADO!J3666</f>
        <v>0</v>
      </c>
      <c r="V3672" s="30"/>
      <c r="W3672" s="23" t="s">
        <v>45</v>
      </c>
      <c r="X3672" s="31">
        <f>+[1]DEPURADO!L3666+[1]DEPURADO!M3666</f>
        <v>0</v>
      </c>
      <c r="Y3672" s="23" t="s">
        <v>45</v>
      </c>
      <c r="Z3672" s="31">
        <f t="shared" si="403"/>
        <v>0</v>
      </c>
      <c r="AA3672" s="31"/>
      <c r="AB3672" s="31">
        <v>0</v>
      </c>
      <c r="AC3672" s="31">
        <v>0</v>
      </c>
      <c r="AD3672" s="30"/>
      <c r="AE3672" s="30">
        <f>+[1]DEPURADO!L3666</f>
        <v>0</v>
      </c>
      <c r="AF3672" s="30">
        <v>0</v>
      </c>
      <c r="AG3672" s="30">
        <f t="shared" si="404"/>
        <v>22017</v>
      </c>
      <c r="AH3672" s="30">
        <v>0</v>
      </c>
      <c r="AI3672" s="30" t="str">
        <f>+[1]DEPURADO!G3666</f>
        <v>SALDO A FAVOR DEL PRESTADOR</v>
      </c>
      <c r="AJ3672" s="32"/>
      <c r="AK3672" s="33"/>
    </row>
    <row r="3673" spans="1:37" s="34" customFormat="1" x14ac:dyDescent="0.25">
      <c r="A3673" s="23">
        <f t="shared" si="405"/>
        <v>3665</v>
      </c>
      <c r="B3673" s="24" t="s">
        <v>44</v>
      </c>
      <c r="C3673" s="23" t="str">
        <f>+[1]DEPURADO!A3667</f>
        <v>FEH128903</v>
      </c>
      <c r="D3673" s="23" t="str">
        <f>+[1]DEPURADO!B3667</f>
        <v>FEH128903</v>
      </c>
      <c r="E3673" s="25">
        <f>+[1]DEPURADO!C3667</f>
        <v>44343</v>
      </c>
      <c r="F3673" s="26">
        <f>+IF([1]DEPURADO!D3667&gt;1,[1]DEPURADO!D3667," ")</f>
        <v>44368</v>
      </c>
      <c r="G3673" s="27">
        <f>[1]DEPURADO!F3667</f>
        <v>16826</v>
      </c>
      <c r="H3673" s="28">
        <v>0</v>
      </c>
      <c r="I3673" s="28">
        <f>+[1]DEPURADO!N3667+[1]DEPURADO!O3667</f>
        <v>0</v>
      </c>
      <c r="J3673" s="28">
        <f>+[1]DEPURADO!S3667</f>
        <v>0</v>
      </c>
      <c r="K3673" s="29">
        <f>+[1]DEPURADO!Q3667+[1]DEPURADO!R3667</f>
        <v>0</v>
      </c>
      <c r="L3673" s="28">
        <v>0</v>
      </c>
      <c r="M3673" s="28">
        <v>0</v>
      </c>
      <c r="N3673" s="28">
        <f t="shared" si="399"/>
        <v>0</v>
      </c>
      <c r="O3673" s="28">
        <f t="shared" si="400"/>
        <v>16826</v>
      </c>
      <c r="P3673" s="24" t="str">
        <f>IF([1]DEPURADO!I3667&gt;1,0,[1]DEPURADO!B3667)</f>
        <v>FEH128903</v>
      </c>
      <c r="Q3673" s="30">
        <f t="shared" si="401"/>
        <v>16826</v>
      </c>
      <c r="R3673" s="31">
        <f t="shared" si="402"/>
        <v>0</v>
      </c>
      <c r="S3673" s="31">
        <f>+[1]DEPURADO!K3667</f>
        <v>0</v>
      </c>
      <c r="T3673" s="23" t="s">
        <v>45</v>
      </c>
      <c r="U3673" s="31">
        <f>+[1]DEPURADO!J3667</f>
        <v>0</v>
      </c>
      <c r="V3673" s="30"/>
      <c r="W3673" s="23" t="s">
        <v>45</v>
      </c>
      <c r="X3673" s="31">
        <f>+[1]DEPURADO!L3667+[1]DEPURADO!M3667</f>
        <v>0</v>
      </c>
      <c r="Y3673" s="23" t="s">
        <v>45</v>
      </c>
      <c r="Z3673" s="31">
        <f t="shared" si="403"/>
        <v>0</v>
      </c>
      <c r="AA3673" s="31"/>
      <c r="AB3673" s="31">
        <v>0</v>
      </c>
      <c r="AC3673" s="31">
        <v>0</v>
      </c>
      <c r="AD3673" s="30"/>
      <c r="AE3673" s="30">
        <f>+[1]DEPURADO!L3667</f>
        <v>0</v>
      </c>
      <c r="AF3673" s="30">
        <v>0</v>
      </c>
      <c r="AG3673" s="30">
        <f t="shared" si="404"/>
        <v>16826</v>
      </c>
      <c r="AH3673" s="30">
        <v>0</v>
      </c>
      <c r="AI3673" s="30" t="str">
        <f>+[1]DEPURADO!G3667</f>
        <v>SALDO A FAVOR DEL PRESTADOR</v>
      </c>
      <c r="AJ3673" s="32"/>
      <c r="AK3673" s="33"/>
    </row>
    <row r="3674" spans="1:37" s="34" customFormat="1" x14ac:dyDescent="0.25">
      <c r="A3674" s="23">
        <f t="shared" si="405"/>
        <v>3666</v>
      </c>
      <c r="B3674" s="24" t="s">
        <v>44</v>
      </c>
      <c r="C3674" s="23" t="str">
        <f>+[1]DEPURADO!A3668</f>
        <v>FEH128908</v>
      </c>
      <c r="D3674" s="23" t="str">
        <f>+[1]DEPURADO!B3668</f>
        <v>FEH128908</v>
      </c>
      <c r="E3674" s="25">
        <f>+[1]DEPURADO!C3668</f>
        <v>44343</v>
      </c>
      <c r="F3674" s="26">
        <f>+IF([1]DEPURADO!D3668&gt;1,[1]DEPURADO!D3668," ")</f>
        <v>44368</v>
      </c>
      <c r="G3674" s="27">
        <f>[1]DEPURADO!F3668</f>
        <v>16826</v>
      </c>
      <c r="H3674" s="28">
        <v>0</v>
      </c>
      <c r="I3674" s="28">
        <f>+[1]DEPURADO!N3668+[1]DEPURADO!O3668</f>
        <v>0</v>
      </c>
      <c r="J3674" s="28">
        <f>+[1]DEPURADO!S3668</f>
        <v>0</v>
      </c>
      <c r="K3674" s="29">
        <f>+[1]DEPURADO!Q3668+[1]DEPURADO!R3668</f>
        <v>0</v>
      </c>
      <c r="L3674" s="28">
        <v>0</v>
      </c>
      <c r="M3674" s="28">
        <v>0</v>
      </c>
      <c r="N3674" s="28">
        <f t="shared" si="399"/>
        <v>0</v>
      </c>
      <c r="O3674" s="28">
        <f t="shared" si="400"/>
        <v>16826</v>
      </c>
      <c r="P3674" s="24" t="str">
        <f>IF([1]DEPURADO!I3668&gt;1,0,[1]DEPURADO!B3668)</f>
        <v>FEH128908</v>
      </c>
      <c r="Q3674" s="30">
        <f t="shared" si="401"/>
        <v>16826</v>
      </c>
      <c r="R3674" s="31">
        <f t="shared" si="402"/>
        <v>0</v>
      </c>
      <c r="S3674" s="31">
        <f>+[1]DEPURADO!K3668</f>
        <v>0</v>
      </c>
      <c r="T3674" s="23" t="s">
        <v>45</v>
      </c>
      <c r="U3674" s="31">
        <f>+[1]DEPURADO!J3668</f>
        <v>0</v>
      </c>
      <c r="V3674" s="30"/>
      <c r="W3674" s="23" t="s">
        <v>45</v>
      </c>
      <c r="X3674" s="31">
        <f>+[1]DEPURADO!L3668+[1]DEPURADO!M3668</f>
        <v>0</v>
      </c>
      <c r="Y3674" s="23" t="s">
        <v>45</v>
      </c>
      <c r="Z3674" s="31">
        <f t="shared" si="403"/>
        <v>0</v>
      </c>
      <c r="AA3674" s="31"/>
      <c r="AB3674" s="31">
        <v>0</v>
      </c>
      <c r="AC3674" s="31">
        <v>0</v>
      </c>
      <c r="AD3674" s="30"/>
      <c r="AE3674" s="30">
        <f>+[1]DEPURADO!L3668</f>
        <v>0</v>
      </c>
      <c r="AF3674" s="30">
        <v>0</v>
      </c>
      <c r="AG3674" s="30">
        <f t="shared" si="404"/>
        <v>16826</v>
      </c>
      <c r="AH3674" s="30">
        <v>0</v>
      </c>
      <c r="AI3674" s="30" t="str">
        <f>+[1]DEPURADO!G3668</f>
        <v>SALDO A FAVOR DEL PRESTADOR</v>
      </c>
      <c r="AJ3674" s="32"/>
      <c r="AK3674" s="33"/>
    </row>
    <row r="3675" spans="1:37" s="34" customFormat="1" x14ac:dyDescent="0.25">
      <c r="A3675" s="23">
        <f t="shared" si="405"/>
        <v>3667</v>
      </c>
      <c r="B3675" s="24" t="s">
        <v>44</v>
      </c>
      <c r="C3675" s="23" t="str">
        <f>+[1]DEPURADO!A3669</f>
        <v>FEH128911</v>
      </c>
      <c r="D3675" s="23" t="str">
        <f>+[1]DEPURADO!B3669</f>
        <v>FEH128911</v>
      </c>
      <c r="E3675" s="25">
        <f>+[1]DEPURADO!C3669</f>
        <v>44343</v>
      </c>
      <c r="F3675" s="26">
        <f>+IF([1]DEPURADO!D3669&gt;1,[1]DEPURADO!D3669," ")</f>
        <v>44368</v>
      </c>
      <c r="G3675" s="27">
        <f>[1]DEPURADO!F3669</f>
        <v>70983</v>
      </c>
      <c r="H3675" s="28">
        <v>0</v>
      </c>
      <c r="I3675" s="28">
        <f>+[1]DEPURADO!N3669+[1]DEPURADO!O3669</f>
        <v>0</v>
      </c>
      <c r="J3675" s="28">
        <f>+[1]DEPURADO!S3669</f>
        <v>0</v>
      </c>
      <c r="K3675" s="29">
        <f>+[1]DEPURADO!Q3669+[1]DEPURADO!R3669</f>
        <v>0</v>
      </c>
      <c r="L3675" s="28">
        <v>0</v>
      </c>
      <c r="M3675" s="28">
        <v>0</v>
      </c>
      <c r="N3675" s="28">
        <f t="shared" si="399"/>
        <v>0</v>
      </c>
      <c r="O3675" s="28">
        <f t="shared" si="400"/>
        <v>70983</v>
      </c>
      <c r="P3675" s="24" t="str">
        <f>IF([1]DEPURADO!I3669&gt;1,0,[1]DEPURADO!B3669)</f>
        <v>FEH128911</v>
      </c>
      <c r="Q3675" s="30">
        <f t="shared" si="401"/>
        <v>70983</v>
      </c>
      <c r="R3675" s="31">
        <f t="shared" si="402"/>
        <v>0</v>
      </c>
      <c r="S3675" s="31">
        <f>+[1]DEPURADO!K3669</f>
        <v>0</v>
      </c>
      <c r="T3675" s="23" t="s">
        <v>45</v>
      </c>
      <c r="U3675" s="31">
        <f>+[1]DEPURADO!J3669</f>
        <v>0</v>
      </c>
      <c r="V3675" s="30"/>
      <c r="W3675" s="23" t="s">
        <v>45</v>
      </c>
      <c r="X3675" s="31">
        <f>+[1]DEPURADO!L3669+[1]DEPURADO!M3669</f>
        <v>0</v>
      </c>
      <c r="Y3675" s="23" t="s">
        <v>45</v>
      </c>
      <c r="Z3675" s="31">
        <f t="shared" si="403"/>
        <v>0</v>
      </c>
      <c r="AA3675" s="31"/>
      <c r="AB3675" s="31">
        <v>0</v>
      </c>
      <c r="AC3675" s="31">
        <v>0</v>
      </c>
      <c r="AD3675" s="30"/>
      <c r="AE3675" s="30">
        <f>+[1]DEPURADO!L3669</f>
        <v>0</v>
      </c>
      <c r="AF3675" s="30">
        <v>0</v>
      </c>
      <c r="AG3675" s="30">
        <f t="shared" si="404"/>
        <v>70983</v>
      </c>
      <c r="AH3675" s="30">
        <v>0</v>
      </c>
      <c r="AI3675" s="30" t="str">
        <f>+[1]DEPURADO!G3669</f>
        <v>SALDO A FAVOR DEL PRESTADOR</v>
      </c>
      <c r="AJ3675" s="32"/>
      <c r="AK3675" s="33"/>
    </row>
    <row r="3676" spans="1:37" s="34" customFormat="1" x14ac:dyDescent="0.25">
      <c r="A3676" s="23">
        <f t="shared" si="405"/>
        <v>3668</v>
      </c>
      <c r="B3676" s="24" t="s">
        <v>44</v>
      </c>
      <c r="C3676" s="23" t="str">
        <f>+[1]DEPURADO!A3670</f>
        <v>FEH128912</v>
      </c>
      <c r="D3676" s="23" t="str">
        <f>+[1]DEPURADO!B3670</f>
        <v>FEH128912</v>
      </c>
      <c r="E3676" s="25">
        <f>+[1]DEPURADO!C3670</f>
        <v>44343</v>
      </c>
      <c r="F3676" s="26" t="str">
        <f>+IF([1]DEPURADO!D3670&gt;1,[1]DEPURADO!D3670," ")</f>
        <v xml:space="preserve"> </v>
      </c>
      <c r="G3676" s="27">
        <f>[1]DEPURADO!F3670</f>
        <v>80832</v>
      </c>
      <c r="H3676" s="28">
        <v>0</v>
      </c>
      <c r="I3676" s="28">
        <f>+[1]DEPURADO!N3670+[1]DEPURADO!O3670</f>
        <v>0</v>
      </c>
      <c r="J3676" s="28">
        <f>+[1]DEPURADO!S3670</f>
        <v>0</v>
      </c>
      <c r="K3676" s="29">
        <f>+[1]DEPURADO!Q3670+[1]DEPURADO!R3670</f>
        <v>0</v>
      </c>
      <c r="L3676" s="28">
        <v>0</v>
      </c>
      <c r="M3676" s="28">
        <v>0</v>
      </c>
      <c r="N3676" s="28">
        <f t="shared" si="399"/>
        <v>0</v>
      </c>
      <c r="O3676" s="28">
        <f t="shared" si="400"/>
        <v>80832</v>
      </c>
      <c r="P3676" s="24">
        <f>IF([1]DEPURADO!I3670&gt;1,0,[1]DEPURADO!B3670)</f>
        <v>0</v>
      </c>
      <c r="Q3676" s="30">
        <f t="shared" si="401"/>
        <v>0</v>
      </c>
      <c r="R3676" s="31">
        <f t="shared" si="402"/>
        <v>80832</v>
      </c>
      <c r="S3676" s="31">
        <f>+[1]DEPURADO!K3670</f>
        <v>0</v>
      </c>
      <c r="T3676" s="23" t="s">
        <v>45</v>
      </c>
      <c r="U3676" s="31">
        <f>+[1]DEPURADO!J3670</f>
        <v>0</v>
      </c>
      <c r="V3676" s="30"/>
      <c r="W3676" s="23" t="s">
        <v>45</v>
      </c>
      <c r="X3676" s="31">
        <f>+[1]DEPURADO!L3670+[1]DEPURADO!M3670</f>
        <v>0</v>
      </c>
      <c r="Y3676" s="23" t="s">
        <v>45</v>
      </c>
      <c r="Z3676" s="31">
        <f t="shared" si="403"/>
        <v>0</v>
      </c>
      <c r="AA3676" s="31"/>
      <c r="AB3676" s="31">
        <v>0</v>
      </c>
      <c r="AC3676" s="31">
        <v>0</v>
      </c>
      <c r="AD3676" s="30"/>
      <c r="AE3676" s="30">
        <f>+[1]DEPURADO!L3670</f>
        <v>0</v>
      </c>
      <c r="AF3676" s="30">
        <v>0</v>
      </c>
      <c r="AG3676" s="30">
        <f t="shared" si="404"/>
        <v>0</v>
      </c>
      <c r="AH3676" s="30">
        <v>0</v>
      </c>
      <c r="AI3676" s="30" t="str">
        <f>+[1]DEPURADO!G3670</f>
        <v>NO RADICADO</v>
      </c>
      <c r="AJ3676" s="32"/>
      <c r="AK3676" s="33"/>
    </row>
    <row r="3677" spans="1:37" s="34" customFormat="1" x14ac:dyDescent="0.25">
      <c r="A3677" s="23">
        <f t="shared" si="405"/>
        <v>3669</v>
      </c>
      <c r="B3677" s="24" t="s">
        <v>44</v>
      </c>
      <c r="C3677" s="23" t="str">
        <f>+[1]DEPURADO!A3671</f>
        <v>FEH128913</v>
      </c>
      <c r="D3677" s="23" t="str">
        <f>+[1]DEPURADO!B3671</f>
        <v>FEH128913</v>
      </c>
      <c r="E3677" s="25">
        <f>+[1]DEPURADO!C3671</f>
        <v>44343</v>
      </c>
      <c r="F3677" s="26">
        <f>+IF([1]DEPURADO!D3671&gt;1,[1]DEPURADO!D3671," ")</f>
        <v>44368</v>
      </c>
      <c r="G3677" s="27">
        <f>[1]DEPURADO!F3671</f>
        <v>14946</v>
      </c>
      <c r="H3677" s="28">
        <v>0</v>
      </c>
      <c r="I3677" s="28">
        <f>+[1]DEPURADO!N3671+[1]DEPURADO!O3671</f>
        <v>0</v>
      </c>
      <c r="J3677" s="28">
        <f>+[1]DEPURADO!S3671</f>
        <v>0</v>
      </c>
      <c r="K3677" s="29">
        <f>+[1]DEPURADO!Q3671+[1]DEPURADO!R3671</f>
        <v>0</v>
      </c>
      <c r="L3677" s="28">
        <v>0</v>
      </c>
      <c r="M3677" s="28">
        <v>0</v>
      </c>
      <c r="N3677" s="28">
        <f t="shared" si="399"/>
        <v>0</v>
      </c>
      <c r="O3677" s="28">
        <f t="shared" si="400"/>
        <v>14946</v>
      </c>
      <c r="P3677" s="24" t="str">
        <f>IF([1]DEPURADO!I3671&gt;1,0,[1]DEPURADO!B3671)</f>
        <v>FEH128913</v>
      </c>
      <c r="Q3677" s="30">
        <f t="shared" si="401"/>
        <v>14946</v>
      </c>
      <c r="R3677" s="31">
        <f t="shared" si="402"/>
        <v>0</v>
      </c>
      <c r="S3677" s="31">
        <f>+[1]DEPURADO!K3671</f>
        <v>0</v>
      </c>
      <c r="T3677" s="23" t="s">
        <v>45</v>
      </c>
      <c r="U3677" s="31">
        <f>+[1]DEPURADO!J3671</f>
        <v>0</v>
      </c>
      <c r="V3677" s="30"/>
      <c r="W3677" s="23" t="s">
        <v>45</v>
      </c>
      <c r="X3677" s="31">
        <f>+[1]DEPURADO!L3671+[1]DEPURADO!M3671</f>
        <v>0</v>
      </c>
      <c r="Y3677" s="23" t="s">
        <v>45</v>
      </c>
      <c r="Z3677" s="31">
        <f t="shared" si="403"/>
        <v>0</v>
      </c>
      <c r="AA3677" s="31"/>
      <c r="AB3677" s="31">
        <v>0</v>
      </c>
      <c r="AC3677" s="31">
        <v>0</v>
      </c>
      <c r="AD3677" s="30"/>
      <c r="AE3677" s="30">
        <f>+[1]DEPURADO!L3671</f>
        <v>0</v>
      </c>
      <c r="AF3677" s="30">
        <v>0</v>
      </c>
      <c r="AG3677" s="30">
        <f t="shared" si="404"/>
        <v>14946</v>
      </c>
      <c r="AH3677" s="30">
        <v>0</v>
      </c>
      <c r="AI3677" s="30" t="str">
        <f>+[1]DEPURADO!G3671</f>
        <v>SALDO A FAVOR DEL PRESTADOR</v>
      </c>
      <c r="AJ3677" s="32"/>
      <c r="AK3677" s="33"/>
    </row>
    <row r="3678" spans="1:37" s="34" customFormat="1" x14ac:dyDescent="0.25">
      <c r="A3678" s="23">
        <f t="shared" si="405"/>
        <v>3670</v>
      </c>
      <c r="B3678" s="24" t="s">
        <v>44</v>
      </c>
      <c r="C3678" s="23" t="str">
        <f>+[1]DEPURADO!A3672</f>
        <v>FEH128914</v>
      </c>
      <c r="D3678" s="23" t="str">
        <f>+[1]DEPURADO!B3672</f>
        <v>FEH128914</v>
      </c>
      <c r="E3678" s="25">
        <f>+[1]DEPURADO!C3672</f>
        <v>44343</v>
      </c>
      <c r="F3678" s="26">
        <f>+IF([1]DEPURADO!D3672&gt;1,[1]DEPURADO!D3672," ")</f>
        <v>44368</v>
      </c>
      <c r="G3678" s="27">
        <f>[1]DEPURADO!F3672</f>
        <v>18004</v>
      </c>
      <c r="H3678" s="28">
        <v>0</v>
      </c>
      <c r="I3678" s="28">
        <f>+[1]DEPURADO!N3672+[1]DEPURADO!O3672</f>
        <v>0</v>
      </c>
      <c r="J3678" s="28">
        <f>+[1]DEPURADO!S3672</f>
        <v>0</v>
      </c>
      <c r="K3678" s="29">
        <f>+[1]DEPURADO!Q3672+[1]DEPURADO!R3672</f>
        <v>0</v>
      </c>
      <c r="L3678" s="28">
        <v>0</v>
      </c>
      <c r="M3678" s="28">
        <v>0</v>
      </c>
      <c r="N3678" s="28">
        <f t="shared" si="399"/>
        <v>0</v>
      </c>
      <c r="O3678" s="28">
        <f t="shared" si="400"/>
        <v>18004</v>
      </c>
      <c r="P3678" s="24" t="str">
        <f>IF([1]DEPURADO!I3672&gt;1,0,[1]DEPURADO!B3672)</f>
        <v>FEH128914</v>
      </c>
      <c r="Q3678" s="30">
        <f t="shared" si="401"/>
        <v>18004</v>
      </c>
      <c r="R3678" s="31">
        <f t="shared" si="402"/>
        <v>0</v>
      </c>
      <c r="S3678" s="31">
        <f>+[1]DEPURADO!K3672</f>
        <v>0</v>
      </c>
      <c r="T3678" s="23" t="s">
        <v>45</v>
      </c>
      <c r="U3678" s="31">
        <f>+[1]DEPURADO!J3672</f>
        <v>0</v>
      </c>
      <c r="V3678" s="30"/>
      <c r="W3678" s="23" t="s">
        <v>45</v>
      </c>
      <c r="X3678" s="31">
        <f>+[1]DEPURADO!L3672+[1]DEPURADO!M3672</f>
        <v>0</v>
      </c>
      <c r="Y3678" s="23" t="s">
        <v>45</v>
      </c>
      <c r="Z3678" s="31">
        <f t="shared" si="403"/>
        <v>0</v>
      </c>
      <c r="AA3678" s="31"/>
      <c r="AB3678" s="31">
        <v>0</v>
      </c>
      <c r="AC3678" s="31">
        <v>0</v>
      </c>
      <c r="AD3678" s="30"/>
      <c r="AE3678" s="30">
        <f>+[1]DEPURADO!L3672</f>
        <v>0</v>
      </c>
      <c r="AF3678" s="30">
        <v>0</v>
      </c>
      <c r="AG3678" s="30">
        <f t="shared" si="404"/>
        <v>18004</v>
      </c>
      <c r="AH3678" s="30">
        <v>0</v>
      </c>
      <c r="AI3678" s="30" t="str">
        <f>+[1]DEPURADO!G3672</f>
        <v>SALDO A FAVOR DEL PRESTADOR</v>
      </c>
      <c r="AJ3678" s="32"/>
      <c r="AK3678" s="33"/>
    </row>
    <row r="3679" spans="1:37" s="34" customFormat="1" x14ac:dyDescent="0.25">
      <c r="A3679" s="23">
        <f t="shared" si="405"/>
        <v>3671</v>
      </c>
      <c r="B3679" s="24" t="s">
        <v>44</v>
      </c>
      <c r="C3679" s="23" t="str">
        <f>+[1]DEPURADO!A3673</f>
        <v>FEH128915</v>
      </c>
      <c r="D3679" s="23" t="str">
        <f>+[1]DEPURADO!B3673</f>
        <v>FEH128915</v>
      </c>
      <c r="E3679" s="25">
        <f>+[1]DEPURADO!C3673</f>
        <v>44343</v>
      </c>
      <c r="F3679" s="26">
        <f>+IF([1]DEPURADO!D3673&gt;1,[1]DEPURADO!D3673," ")</f>
        <v>44368</v>
      </c>
      <c r="G3679" s="27">
        <f>[1]DEPURADO!F3673</f>
        <v>14946</v>
      </c>
      <c r="H3679" s="28">
        <v>0</v>
      </c>
      <c r="I3679" s="28">
        <f>+[1]DEPURADO!N3673+[1]DEPURADO!O3673</f>
        <v>0</v>
      </c>
      <c r="J3679" s="28">
        <f>+[1]DEPURADO!S3673</f>
        <v>0</v>
      </c>
      <c r="K3679" s="29">
        <f>+[1]DEPURADO!Q3673+[1]DEPURADO!R3673</f>
        <v>0</v>
      </c>
      <c r="L3679" s="28">
        <v>0</v>
      </c>
      <c r="M3679" s="28">
        <v>0</v>
      </c>
      <c r="N3679" s="28">
        <f t="shared" si="399"/>
        <v>0</v>
      </c>
      <c r="O3679" s="28">
        <f t="shared" si="400"/>
        <v>14946</v>
      </c>
      <c r="P3679" s="24" t="str">
        <f>IF([1]DEPURADO!I3673&gt;1,0,[1]DEPURADO!B3673)</f>
        <v>FEH128915</v>
      </c>
      <c r="Q3679" s="30">
        <f t="shared" si="401"/>
        <v>14946</v>
      </c>
      <c r="R3679" s="31">
        <f t="shared" si="402"/>
        <v>0</v>
      </c>
      <c r="S3679" s="31">
        <f>+[1]DEPURADO!K3673</f>
        <v>0</v>
      </c>
      <c r="T3679" s="23" t="s">
        <v>45</v>
      </c>
      <c r="U3679" s="31">
        <f>+[1]DEPURADO!J3673</f>
        <v>0</v>
      </c>
      <c r="V3679" s="30"/>
      <c r="W3679" s="23" t="s">
        <v>45</v>
      </c>
      <c r="X3679" s="31">
        <f>+[1]DEPURADO!L3673+[1]DEPURADO!M3673</f>
        <v>0</v>
      </c>
      <c r="Y3679" s="23" t="s">
        <v>45</v>
      </c>
      <c r="Z3679" s="31">
        <f t="shared" si="403"/>
        <v>0</v>
      </c>
      <c r="AA3679" s="31"/>
      <c r="AB3679" s="31">
        <v>0</v>
      </c>
      <c r="AC3679" s="31">
        <v>0</v>
      </c>
      <c r="AD3679" s="30"/>
      <c r="AE3679" s="30">
        <f>+[1]DEPURADO!L3673</f>
        <v>0</v>
      </c>
      <c r="AF3679" s="30">
        <v>0</v>
      </c>
      <c r="AG3679" s="30">
        <f t="shared" si="404"/>
        <v>14946</v>
      </c>
      <c r="AH3679" s="30">
        <v>0</v>
      </c>
      <c r="AI3679" s="30" t="str">
        <f>+[1]DEPURADO!G3673</f>
        <v>SALDO A FAVOR DEL PRESTADOR</v>
      </c>
      <c r="AJ3679" s="32"/>
      <c r="AK3679" s="33"/>
    </row>
    <row r="3680" spans="1:37" s="34" customFormat="1" x14ac:dyDescent="0.25">
      <c r="A3680" s="23">
        <f t="shared" si="405"/>
        <v>3672</v>
      </c>
      <c r="B3680" s="24" t="s">
        <v>44</v>
      </c>
      <c r="C3680" s="23" t="str">
        <f>+[1]DEPURADO!A3674</f>
        <v>FEH128916</v>
      </c>
      <c r="D3680" s="23" t="str">
        <f>+[1]DEPURADO!B3674</f>
        <v>FEH128916</v>
      </c>
      <c r="E3680" s="25">
        <f>+[1]DEPURADO!C3674</f>
        <v>44343</v>
      </c>
      <c r="F3680" s="26">
        <f>+IF([1]DEPURADO!D3674&gt;1,[1]DEPURADO!D3674," ")</f>
        <v>44368</v>
      </c>
      <c r="G3680" s="27">
        <f>[1]DEPURADO!F3674</f>
        <v>14946</v>
      </c>
      <c r="H3680" s="28">
        <v>0</v>
      </c>
      <c r="I3680" s="28">
        <f>+[1]DEPURADO!N3674+[1]DEPURADO!O3674</f>
        <v>0</v>
      </c>
      <c r="J3680" s="28">
        <f>+[1]DEPURADO!S3674</f>
        <v>0</v>
      </c>
      <c r="K3680" s="29">
        <f>+[1]DEPURADO!Q3674+[1]DEPURADO!R3674</f>
        <v>0</v>
      </c>
      <c r="L3680" s="28">
        <v>0</v>
      </c>
      <c r="M3680" s="28">
        <v>0</v>
      </c>
      <c r="N3680" s="28">
        <f t="shared" si="399"/>
        <v>0</v>
      </c>
      <c r="O3680" s="28">
        <f t="shared" si="400"/>
        <v>14946</v>
      </c>
      <c r="P3680" s="24" t="str">
        <f>IF([1]DEPURADO!I3674&gt;1,0,[1]DEPURADO!B3674)</f>
        <v>FEH128916</v>
      </c>
      <c r="Q3680" s="30">
        <f t="shared" si="401"/>
        <v>14946</v>
      </c>
      <c r="R3680" s="31">
        <f t="shared" si="402"/>
        <v>0</v>
      </c>
      <c r="S3680" s="31">
        <f>+[1]DEPURADO!K3674</f>
        <v>0</v>
      </c>
      <c r="T3680" s="23" t="s">
        <v>45</v>
      </c>
      <c r="U3680" s="31">
        <f>+[1]DEPURADO!J3674</f>
        <v>0</v>
      </c>
      <c r="V3680" s="30"/>
      <c r="W3680" s="23" t="s">
        <v>45</v>
      </c>
      <c r="X3680" s="31">
        <f>+[1]DEPURADO!L3674+[1]DEPURADO!M3674</f>
        <v>0</v>
      </c>
      <c r="Y3680" s="23" t="s">
        <v>45</v>
      </c>
      <c r="Z3680" s="31">
        <f t="shared" si="403"/>
        <v>0</v>
      </c>
      <c r="AA3680" s="31"/>
      <c r="AB3680" s="31">
        <v>0</v>
      </c>
      <c r="AC3680" s="31">
        <v>0</v>
      </c>
      <c r="AD3680" s="30"/>
      <c r="AE3680" s="30">
        <f>+[1]DEPURADO!L3674</f>
        <v>0</v>
      </c>
      <c r="AF3680" s="30">
        <v>0</v>
      </c>
      <c r="AG3680" s="30">
        <f t="shared" si="404"/>
        <v>14946</v>
      </c>
      <c r="AH3680" s="30">
        <v>0</v>
      </c>
      <c r="AI3680" s="30" t="str">
        <f>+[1]DEPURADO!G3674</f>
        <v>SALDO A FAVOR DEL PRESTADOR</v>
      </c>
      <c r="AJ3680" s="32"/>
      <c r="AK3680" s="33"/>
    </row>
    <row r="3681" spans="1:37" s="34" customFormat="1" x14ac:dyDescent="0.25">
      <c r="A3681" s="23">
        <f t="shared" si="405"/>
        <v>3673</v>
      </c>
      <c r="B3681" s="24" t="s">
        <v>44</v>
      </c>
      <c r="C3681" s="23" t="str">
        <f>+[1]DEPURADO!A3675</f>
        <v>FEH128917</v>
      </c>
      <c r="D3681" s="23" t="str">
        <f>+[1]DEPURADO!B3675</f>
        <v>FEH128917</v>
      </c>
      <c r="E3681" s="25">
        <f>+[1]DEPURADO!C3675</f>
        <v>44343</v>
      </c>
      <c r="F3681" s="26">
        <f>+IF([1]DEPURADO!D3675&gt;1,[1]DEPURADO!D3675," ")</f>
        <v>44368</v>
      </c>
      <c r="G3681" s="27">
        <f>[1]DEPURADO!F3675</f>
        <v>188233</v>
      </c>
      <c r="H3681" s="28">
        <v>0</v>
      </c>
      <c r="I3681" s="28">
        <f>+[1]DEPURADO!N3675+[1]DEPURADO!O3675</f>
        <v>0</v>
      </c>
      <c r="J3681" s="28">
        <f>+[1]DEPURADO!S3675</f>
        <v>0</v>
      </c>
      <c r="K3681" s="29">
        <f>+[1]DEPURADO!Q3675+[1]DEPURADO!R3675</f>
        <v>0</v>
      </c>
      <c r="L3681" s="28">
        <v>0</v>
      </c>
      <c r="M3681" s="28">
        <v>0</v>
      </c>
      <c r="N3681" s="28">
        <f t="shared" si="399"/>
        <v>0</v>
      </c>
      <c r="O3681" s="28">
        <f t="shared" si="400"/>
        <v>188233</v>
      </c>
      <c r="P3681" s="24" t="str">
        <f>IF([1]DEPURADO!I3675&gt;1,0,[1]DEPURADO!B3675)</f>
        <v>FEH128917</v>
      </c>
      <c r="Q3681" s="30">
        <f t="shared" si="401"/>
        <v>188233</v>
      </c>
      <c r="R3681" s="31">
        <f t="shared" si="402"/>
        <v>0</v>
      </c>
      <c r="S3681" s="31">
        <f>+[1]DEPURADO!K3675</f>
        <v>0</v>
      </c>
      <c r="T3681" s="23" t="s">
        <v>45</v>
      </c>
      <c r="U3681" s="31">
        <f>+[1]DEPURADO!J3675</f>
        <v>0</v>
      </c>
      <c r="V3681" s="30"/>
      <c r="W3681" s="23" t="s">
        <v>45</v>
      </c>
      <c r="X3681" s="31">
        <f>+[1]DEPURADO!L3675+[1]DEPURADO!M3675</f>
        <v>0</v>
      </c>
      <c r="Y3681" s="23" t="s">
        <v>45</v>
      </c>
      <c r="Z3681" s="31">
        <f t="shared" si="403"/>
        <v>0</v>
      </c>
      <c r="AA3681" s="31"/>
      <c r="AB3681" s="31">
        <v>0</v>
      </c>
      <c r="AC3681" s="31">
        <v>0</v>
      </c>
      <c r="AD3681" s="30"/>
      <c r="AE3681" s="30">
        <f>+[1]DEPURADO!L3675</f>
        <v>0</v>
      </c>
      <c r="AF3681" s="30">
        <v>0</v>
      </c>
      <c r="AG3681" s="30">
        <f t="shared" si="404"/>
        <v>188233</v>
      </c>
      <c r="AH3681" s="30">
        <v>0</v>
      </c>
      <c r="AI3681" s="30" t="str">
        <f>+[1]DEPURADO!G3675</f>
        <v>SALDO A FAVOR DEL PRESTADOR</v>
      </c>
      <c r="AJ3681" s="32"/>
      <c r="AK3681" s="33"/>
    </row>
    <row r="3682" spans="1:37" s="34" customFormat="1" x14ac:dyDescent="0.25">
      <c r="A3682" s="23">
        <f t="shared" si="405"/>
        <v>3674</v>
      </c>
      <c r="B3682" s="24" t="s">
        <v>44</v>
      </c>
      <c r="C3682" s="23" t="str">
        <f>+[1]DEPURADO!A3676</f>
        <v>FEH128918</v>
      </c>
      <c r="D3682" s="23" t="str">
        <f>+[1]DEPURADO!B3676</f>
        <v>FEH128918</v>
      </c>
      <c r="E3682" s="25">
        <f>+[1]DEPURADO!C3676</f>
        <v>44343</v>
      </c>
      <c r="F3682" s="26">
        <f>+IF([1]DEPURADO!D3676&gt;1,[1]DEPURADO!D3676," ")</f>
        <v>44368</v>
      </c>
      <c r="G3682" s="27">
        <f>[1]DEPURADO!F3676</f>
        <v>132440</v>
      </c>
      <c r="H3682" s="28">
        <v>0</v>
      </c>
      <c r="I3682" s="28">
        <f>+[1]DEPURADO!N3676+[1]DEPURADO!O3676</f>
        <v>0</v>
      </c>
      <c r="J3682" s="28">
        <f>+[1]DEPURADO!S3676</f>
        <v>0</v>
      </c>
      <c r="K3682" s="29">
        <f>+[1]DEPURADO!Q3676+[1]DEPURADO!R3676</f>
        <v>0</v>
      </c>
      <c r="L3682" s="28">
        <v>0</v>
      </c>
      <c r="M3682" s="28">
        <v>0</v>
      </c>
      <c r="N3682" s="28">
        <f t="shared" si="399"/>
        <v>0</v>
      </c>
      <c r="O3682" s="28">
        <f t="shared" si="400"/>
        <v>132440</v>
      </c>
      <c r="P3682" s="24" t="str">
        <f>IF([1]DEPURADO!I3676&gt;1,0,[1]DEPURADO!B3676)</f>
        <v>FEH128918</v>
      </c>
      <c r="Q3682" s="30">
        <f t="shared" si="401"/>
        <v>132440</v>
      </c>
      <c r="R3682" s="31">
        <f t="shared" si="402"/>
        <v>0</v>
      </c>
      <c r="S3682" s="31">
        <f>+[1]DEPURADO!K3676</f>
        <v>0</v>
      </c>
      <c r="T3682" s="23" t="s">
        <v>45</v>
      </c>
      <c r="U3682" s="31">
        <f>+[1]DEPURADO!J3676</f>
        <v>0</v>
      </c>
      <c r="V3682" s="30"/>
      <c r="W3682" s="23" t="s">
        <v>45</v>
      </c>
      <c r="X3682" s="31">
        <f>+[1]DEPURADO!L3676+[1]DEPURADO!M3676</f>
        <v>0</v>
      </c>
      <c r="Y3682" s="23" t="s">
        <v>45</v>
      </c>
      <c r="Z3682" s="31">
        <f t="shared" si="403"/>
        <v>0</v>
      </c>
      <c r="AA3682" s="31"/>
      <c r="AB3682" s="31">
        <v>0</v>
      </c>
      <c r="AC3682" s="31">
        <v>0</v>
      </c>
      <c r="AD3682" s="30"/>
      <c r="AE3682" s="30">
        <f>+[1]DEPURADO!L3676</f>
        <v>0</v>
      </c>
      <c r="AF3682" s="30">
        <v>0</v>
      </c>
      <c r="AG3682" s="30">
        <f t="shared" si="404"/>
        <v>132440</v>
      </c>
      <c r="AH3682" s="30">
        <v>0</v>
      </c>
      <c r="AI3682" s="30" t="str">
        <f>+[1]DEPURADO!G3676</f>
        <v>SALDO A FAVOR DEL PRESTADOR</v>
      </c>
      <c r="AJ3682" s="32"/>
      <c r="AK3682" s="33"/>
    </row>
    <row r="3683" spans="1:37" s="34" customFormat="1" x14ac:dyDescent="0.25">
      <c r="A3683" s="23">
        <f t="shared" si="405"/>
        <v>3675</v>
      </c>
      <c r="B3683" s="24" t="s">
        <v>44</v>
      </c>
      <c r="C3683" s="23" t="str">
        <f>+[1]DEPURADO!A3677</f>
        <v>FEH128919</v>
      </c>
      <c r="D3683" s="23" t="str">
        <f>+[1]DEPURADO!B3677</f>
        <v>FEH128919</v>
      </c>
      <c r="E3683" s="25">
        <f>+[1]DEPURADO!C3677</f>
        <v>44343</v>
      </c>
      <c r="F3683" s="26">
        <f>+IF([1]DEPURADO!D3677&gt;1,[1]DEPURADO!D3677," ")</f>
        <v>44368</v>
      </c>
      <c r="G3683" s="27">
        <f>[1]DEPURADO!F3677</f>
        <v>309773</v>
      </c>
      <c r="H3683" s="28">
        <v>0</v>
      </c>
      <c r="I3683" s="28">
        <f>+[1]DEPURADO!N3677+[1]DEPURADO!O3677</f>
        <v>0</v>
      </c>
      <c r="J3683" s="28">
        <f>+[1]DEPURADO!S3677</f>
        <v>0</v>
      </c>
      <c r="K3683" s="29">
        <f>+[1]DEPURADO!Q3677+[1]DEPURADO!R3677</f>
        <v>0</v>
      </c>
      <c r="L3683" s="28">
        <v>0</v>
      </c>
      <c r="M3683" s="28">
        <v>0</v>
      </c>
      <c r="N3683" s="28">
        <f t="shared" si="399"/>
        <v>0</v>
      </c>
      <c r="O3683" s="28">
        <f t="shared" si="400"/>
        <v>309773</v>
      </c>
      <c r="P3683" s="24" t="str">
        <f>IF([1]DEPURADO!I3677&gt;1,0,[1]DEPURADO!B3677)</f>
        <v>FEH128919</v>
      </c>
      <c r="Q3683" s="30">
        <f t="shared" si="401"/>
        <v>309773</v>
      </c>
      <c r="R3683" s="31">
        <f t="shared" si="402"/>
        <v>0</v>
      </c>
      <c r="S3683" s="31">
        <f>+[1]DEPURADO!K3677</f>
        <v>0</v>
      </c>
      <c r="T3683" s="23" t="s">
        <v>45</v>
      </c>
      <c r="U3683" s="31">
        <f>+[1]DEPURADO!J3677</f>
        <v>0</v>
      </c>
      <c r="V3683" s="30"/>
      <c r="W3683" s="23" t="s">
        <v>45</v>
      </c>
      <c r="X3683" s="31">
        <f>+[1]DEPURADO!L3677+[1]DEPURADO!M3677</f>
        <v>0</v>
      </c>
      <c r="Y3683" s="23" t="s">
        <v>45</v>
      </c>
      <c r="Z3683" s="31">
        <f t="shared" si="403"/>
        <v>0</v>
      </c>
      <c r="AA3683" s="31"/>
      <c r="AB3683" s="31">
        <v>0</v>
      </c>
      <c r="AC3683" s="31">
        <v>0</v>
      </c>
      <c r="AD3683" s="30"/>
      <c r="AE3683" s="30">
        <f>+[1]DEPURADO!L3677</f>
        <v>0</v>
      </c>
      <c r="AF3683" s="30">
        <v>0</v>
      </c>
      <c r="AG3683" s="30">
        <f t="shared" si="404"/>
        <v>309773</v>
      </c>
      <c r="AH3683" s="30">
        <v>0</v>
      </c>
      <c r="AI3683" s="30" t="str">
        <f>+[1]DEPURADO!G3677</f>
        <v>SALDO A FAVOR DEL PRESTADOR</v>
      </c>
      <c r="AJ3683" s="32"/>
      <c r="AK3683" s="33"/>
    </row>
    <row r="3684" spans="1:37" s="34" customFormat="1" x14ac:dyDescent="0.25">
      <c r="A3684" s="23">
        <f t="shared" si="405"/>
        <v>3676</v>
      </c>
      <c r="B3684" s="24" t="s">
        <v>44</v>
      </c>
      <c r="C3684" s="23" t="str">
        <f>+[1]DEPURADO!A3678</f>
        <v>FEH128921</v>
      </c>
      <c r="D3684" s="23" t="str">
        <f>+[1]DEPURADO!B3678</f>
        <v>FEH128921</v>
      </c>
      <c r="E3684" s="25">
        <f>+[1]DEPURADO!C3678</f>
        <v>44343</v>
      </c>
      <c r="F3684" s="26">
        <f>+IF([1]DEPURADO!D3678&gt;1,[1]DEPURADO!D3678," ")</f>
        <v>44368</v>
      </c>
      <c r="G3684" s="27">
        <f>[1]DEPURADO!F3678</f>
        <v>34180</v>
      </c>
      <c r="H3684" s="28">
        <v>0</v>
      </c>
      <c r="I3684" s="28">
        <f>+[1]DEPURADO!N3678+[1]DEPURADO!O3678</f>
        <v>0</v>
      </c>
      <c r="J3684" s="28">
        <f>+[1]DEPURADO!S3678</f>
        <v>0</v>
      </c>
      <c r="K3684" s="29">
        <f>+[1]DEPURADO!Q3678+[1]DEPURADO!R3678</f>
        <v>0</v>
      </c>
      <c r="L3684" s="28">
        <v>0</v>
      </c>
      <c r="M3684" s="28">
        <v>0</v>
      </c>
      <c r="N3684" s="28">
        <f t="shared" si="399"/>
        <v>0</v>
      </c>
      <c r="O3684" s="28">
        <f t="shared" si="400"/>
        <v>34180</v>
      </c>
      <c r="P3684" s="24" t="str">
        <f>IF([1]DEPURADO!I3678&gt;1,0,[1]DEPURADO!B3678)</f>
        <v>FEH128921</v>
      </c>
      <c r="Q3684" s="30">
        <f t="shared" si="401"/>
        <v>34180</v>
      </c>
      <c r="R3684" s="31">
        <f t="shared" si="402"/>
        <v>0</v>
      </c>
      <c r="S3684" s="31">
        <f>+[1]DEPURADO!K3678</f>
        <v>0</v>
      </c>
      <c r="T3684" s="23" t="s">
        <v>45</v>
      </c>
      <c r="U3684" s="31">
        <f>+[1]DEPURADO!J3678</f>
        <v>0</v>
      </c>
      <c r="V3684" s="30"/>
      <c r="W3684" s="23" t="s">
        <v>45</v>
      </c>
      <c r="X3684" s="31">
        <f>+[1]DEPURADO!L3678+[1]DEPURADO!M3678</f>
        <v>0</v>
      </c>
      <c r="Y3684" s="23" t="s">
        <v>45</v>
      </c>
      <c r="Z3684" s="31">
        <f t="shared" si="403"/>
        <v>0</v>
      </c>
      <c r="AA3684" s="31"/>
      <c r="AB3684" s="31">
        <v>0</v>
      </c>
      <c r="AC3684" s="31">
        <v>0</v>
      </c>
      <c r="AD3684" s="30"/>
      <c r="AE3684" s="30">
        <f>+[1]DEPURADO!L3678</f>
        <v>0</v>
      </c>
      <c r="AF3684" s="30">
        <v>0</v>
      </c>
      <c r="AG3684" s="30">
        <f t="shared" si="404"/>
        <v>34180</v>
      </c>
      <c r="AH3684" s="30">
        <v>0</v>
      </c>
      <c r="AI3684" s="30" t="str">
        <f>+[1]DEPURADO!G3678</f>
        <v>SALDO A FAVOR DEL PRESTADOR</v>
      </c>
      <c r="AJ3684" s="32"/>
      <c r="AK3684" s="33"/>
    </row>
    <row r="3685" spans="1:37" s="34" customFormat="1" x14ac:dyDescent="0.25">
      <c r="A3685" s="23">
        <f t="shared" si="405"/>
        <v>3677</v>
      </c>
      <c r="B3685" s="24" t="s">
        <v>44</v>
      </c>
      <c r="C3685" s="23" t="str">
        <f>+[1]DEPURADO!A3679</f>
        <v>FEH128923</v>
      </c>
      <c r="D3685" s="23" t="str">
        <f>+[1]DEPURADO!B3679</f>
        <v>FEH128923</v>
      </c>
      <c r="E3685" s="25">
        <f>+[1]DEPURADO!C3679</f>
        <v>44343</v>
      </c>
      <c r="F3685" s="26">
        <f>+IF([1]DEPURADO!D3679&gt;1,[1]DEPURADO!D3679," ")</f>
        <v>44368</v>
      </c>
      <c r="G3685" s="27">
        <f>[1]DEPURADO!F3679</f>
        <v>223612</v>
      </c>
      <c r="H3685" s="28">
        <v>0</v>
      </c>
      <c r="I3685" s="28">
        <f>+[1]DEPURADO!N3679+[1]DEPURADO!O3679</f>
        <v>0</v>
      </c>
      <c r="J3685" s="28">
        <f>+[1]DEPURADO!S3679</f>
        <v>0</v>
      </c>
      <c r="K3685" s="29">
        <f>+[1]DEPURADO!Q3679+[1]DEPURADO!R3679</f>
        <v>0</v>
      </c>
      <c r="L3685" s="28">
        <v>0</v>
      </c>
      <c r="M3685" s="28">
        <v>0</v>
      </c>
      <c r="N3685" s="28">
        <f t="shared" si="399"/>
        <v>0</v>
      </c>
      <c r="O3685" s="28">
        <f t="shared" si="400"/>
        <v>223612</v>
      </c>
      <c r="P3685" s="24" t="str">
        <f>IF([1]DEPURADO!I3679&gt;1,0,[1]DEPURADO!B3679)</f>
        <v>FEH128923</v>
      </c>
      <c r="Q3685" s="30">
        <f t="shared" si="401"/>
        <v>223612</v>
      </c>
      <c r="R3685" s="31">
        <f t="shared" si="402"/>
        <v>0</v>
      </c>
      <c r="S3685" s="31">
        <f>+[1]DEPURADO!K3679</f>
        <v>0</v>
      </c>
      <c r="T3685" s="23" t="s">
        <v>45</v>
      </c>
      <c r="U3685" s="31">
        <f>+[1]DEPURADO!J3679</f>
        <v>0</v>
      </c>
      <c r="V3685" s="30"/>
      <c r="W3685" s="23" t="s">
        <v>45</v>
      </c>
      <c r="X3685" s="31">
        <f>+[1]DEPURADO!L3679+[1]DEPURADO!M3679</f>
        <v>0</v>
      </c>
      <c r="Y3685" s="23" t="s">
        <v>45</v>
      </c>
      <c r="Z3685" s="31">
        <f t="shared" si="403"/>
        <v>0</v>
      </c>
      <c r="AA3685" s="31"/>
      <c r="AB3685" s="31">
        <v>0</v>
      </c>
      <c r="AC3685" s="31">
        <v>0</v>
      </c>
      <c r="AD3685" s="30"/>
      <c r="AE3685" s="30">
        <f>+[1]DEPURADO!L3679</f>
        <v>0</v>
      </c>
      <c r="AF3685" s="30">
        <v>0</v>
      </c>
      <c r="AG3685" s="30">
        <f t="shared" si="404"/>
        <v>223612</v>
      </c>
      <c r="AH3685" s="30">
        <v>0</v>
      </c>
      <c r="AI3685" s="30" t="str">
        <f>+[1]DEPURADO!G3679</f>
        <v>SALDO A FAVOR DEL PRESTADOR</v>
      </c>
      <c r="AJ3685" s="32"/>
      <c r="AK3685" s="33"/>
    </row>
    <row r="3686" spans="1:37" s="34" customFormat="1" x14ac:dyDescent="0.25">
      <c r="A3686" s="23">
        <f t="shared" si="405"/>
        <v>3678</v>
      </c>
      <c r="B3686" s="24" t="s">
        <v>44</v>
      </c>
      <c r="C3686" s="23" t="str">
        <f>+[1]DEPURADO!A3680</f>
        <v>FEH128924</v>
      </c>
      <c r="D3686" s="23" t="str">
        <f>+[1]DEPURADO!B3680</f>
        <v>FEH128924</v>
      </c>
      <c r="E3686" s="25">
        <f>+[1]DEPURADO!C3680</f>
        <v>44343</v>
      </c>
      <c r="F3686" s="26">
        <f>+IF([1]DEPURADO!D3680&gt;1,[1]DEPURADO!D3680," ")</f>
        <v>44368</v>
      </c>
      <c r="G3686" s="27">
        <f>[1]DEPURADO!F3680</f>
        <v>28054</v>
      </c>
      <c r="H3686" s="28">
        <v>0</v>
      </c>
      <c r="I3686" s="28">
        <f>+[1]DEPURADO!N3680+[1]DEPURADO!O3680</f>
        <v>0</v>
      </c>
      <c r="J3686" s="28">
        <f>+[1]DEPURADO!S3680</f>
        <v>0</v>
      </c>
      <c r="K3686" s="29">
        <f>+[1]DEPURADO!Q3680+[1]DEPURADO!R3680</f>
        <v>0</v>
      </c>
      <c r="L3686" s="28">
        <v>0</v>
      </c>
      <c r="M3686" s="28">
        <v>0</v>
      </c>
      <c r="N3686" s="28">
        <f t="shared" si="399"/>
        <v>0</v>
      </c>
      <c r="O3686" s="28">
        <f t="shared" si="400"/>
        <v>28054</v>
      </c>
      <c r="P3686" s="24" t="str">
        <f>IF([1]DEPURADO!I3680&gt;1,0,[1]DEPURADO!B3680)</f>
        <v>FEH128924</v>
      </c>
      <c r="Q3686" s="30">
        <f t="shared" si="401"/>
        <v>28054</v>
      </c>
      <c r="R3686" s="31">
        <f t="shared" si="402"/>
        <v>0</v>
      </c>
      <c r="S3686" s="31">
        <f>+[1]DEPURADO!K3680</f>
        <v>0</v>
      </c>
      <c r="T3686" s="23" t="s">
        <v>45</v>
      </c>
      <c r="U3686" s="31">
        <f>+[1]DEPURADO!J3680</f>
        <v>0</v>
      </c>
      <c r="V3686" s="30"/>
      <c r="W3686" s="23" t="s">
        <v>45</v>
      </c>
      <c r="X3686" s="31">
        <f>+[1]DEPURADO!L3680+[1]DEPURADO!M3680</f>
        <v>0</v>
      </c>
      <c r="Y3686" s="23" t="s">
        <v>45</v>
      </c>
      <c r="Z3686" s="31">
        <f t="shared" si="403"/>
        <v>0</v>
      </c>
      <c r="AA3686" s="31"/>
      <c r="AB3686" s="31">
        <v>0</v>
      </c>
      <c r="AC3686" s="31">
        <v>0</v>
      </c>
      <c r="AD3686" s="30"/>
      <c r="AE3686" s="30">
        <f>+[1]DEPURADO!L3680</f>
        <v>0</v>
      </c>
      <c r="AF3686" s="30">
        <v>0</v>
      </c>
      <c r="AG3686" s="30">
        <f t="shared" si="404"/>
        <v>28054</v>
      </c>
      <c r="AH3686" s="30">
        <v>0</v>
      </c>
      <c r="AI3686" s="30" t="str">
        <f>+[1]DEPURADO!G3680</f>
        <v>SALDO A FAVOR DEL PRESTADOR</v>
      </c>
      <c r="AJ3686" s="32"/>
      <c r="AK3686" s="33"/>
    </row>
    <row r="3687" spans="1:37" s="34" customFormat="1" x14ac:dyDescent="0.25">
      <c r="A3687" s="23">
        <f t="shared" si="405"/>
        <v>3679</v>
      </c>
      <c r="B3687" s="24" t="s">
        <v>44</v>
      </c>
      <c r="C3687" s="23" t="str">
        <f>+[1]DEPURADO!A3681</f>
        <v>FEH128925</v>
      </c>
      <c r="D3687" s="23" t="str">
        <f>+[1]DEPURADO!B3681</f>
        <v>FEH128925</v>
      </c>
      <c r="E3687" s="25">
        <f>+[1]DEPURADO!C3681</f>
        <v>44344</v>
      </c>
      <c r="F3687" s="26">
        <f>+IF([1]DEPURADO!D3681&gt;1,[1]DEPURADO!D3681," ")</f>
        <v>44368</v>
      </c>
      <c r="G3687" s="27">
        <f>[1]DEPURADO!F3681</f>
        <v>14946</v>
      </c>
      <c r="H3687" s="28">
        <v>0</v>
      </c>
      <c r="I3687" s="28">
        <f>+[1]DEPURADO!N3681+[1]DEPURADO!O3681</f>
        <v>0</v>
      </c>
      <c r="J3687" s="28">
        <f>+[1]DEPURADO!S3681</f>
        <v>0</v>
      </c>
      <c r="K3687" s="29">
        <f>+[1]DEPURADO!Q3681+[1]DEPURADO!R3681</f>
        <v>0</v>
      </c>
      <c r="L3687" s="28">
        <v>0</v>
      </c>
      <c r="M3687" s="28">
        <v>0</v>
      </c>
      <c r="N3687" s="28">
        <f t="shared" si="399"/>
        <v>0</v>
      </c>
      <c r="O3687" s="28">
        <f t="shared" si="400"/>
        <v>14946</v>
      </c>
      <c r="P3687" s="24" t="str">
        <f>IF([1]DEPURADO!I3681&gt;1,0,[1]DEPURADO!B3681)</f>
        <v>FEH128925</v>
      </c>
      <c r="Q3687" s="30">
        <f t="shared" si="401"/>
        <v>14946</v>
      </c>
      <c r="R3687" s="31">
        <f t="shared" si="402"/>
        <v>0</v>
      </c>
      <c r="S3687" s="31">
        <f>+[1]DEPURADO!K3681</f>
        <v>0</v>
      </c>
      <c r="T3687" s="23" t="s">
        <v>45</v>
      </c>
      <c r="U3687" s="31">
        <f>+[1]DEPURADO!J3681</f>
        <v>0</v>
      </c>
      <c r="V3687" s="30"/>
      <c r="W3687" s="23" t="s">
        <v>45</v>
      </c>
      <c r="X3687" s="31">
        <f>+[1]DEPURADO!L3681+[1]DEPURADO!M3681</f>
        <v>0</v>
      </c>
      <c r="Y3687" s="23" t="s">
        <v>45</v>
      </c>
      <c r="Z3687" s="31">
        <f t="shared" si="403"/>
        <v>0</v>
      </c>
      <c r="AA3687" s="31"/>
      <c r="AB3687" s="31">
        <v>0</v>
      </c>
      <c r="AC3687" s="31">
        <v>0</v>
      </c>
      <c r="AD3687" s="30"/>
      <c r="AE3687" s="30">
        <f>+[1]DEPURADO!L3681</f>
        <v>0</v>
      </c>
      <c r="AF3687" s="30">
        <v>0</v>
      </c>
      <c r="AG3687" s="30">
        <f t="shared" si="404"/>
        <v>14946</v>
      </c>
      <c r="AH3687" s="30">
        <v>0</v>
      </c>
      <c r="AI3687" s="30" t="str">
        <f>+[1]DEPURADO!G3681</f>
        <v>SALDO A FAVOR DEL PRESTADOR</v>
      </c>
      <c r="AJ3687" s="32"/>
      <c r="AK3687" s="33"/>
    </row>
    <row r="3688" spans="1:37" s="34" customFormat="1" x14ac:dyDescent="0.25">
      <c r="A3688" s="23">
        <f t="shared" si="405"/>
        <v>3680</v>
      </c>
      <c r="B3688" s="24" t="s">
        <v>44</v>
      </c>
      <c r="C3688" s="23" t="str">
        <f>+[1]DEPURADO!A3682</f>
        <v>FEH128928</v>
      </c>
      <c r="D3688" s="23" t="str">
        <f>+[1]DEPURADO!B3682</f>
        <v>FEH128928</v>
      </c>
      <c r="E3688" s="25">
        <f>+[1]DEPURADO!C3682</f>
        <v>44344</v>
      </c>
      <c r="F3688" s="26">
        <f>+IF([1]DEPURADO!D3682&gt;1,[1]DEPURADO!D3682," ")</f>
        <v>44368</v>
      </c>
      <c r="G3688" s="27">
        <f>[1]DEPURADO!F3682</f>
        <v>153270</v>
      </c>
      <c r="H3688" s="28">
        <v>0</v>
      </c>
      <c r="I3688" s="28">
        <f>+[1]DEPURADO!N3682+[1]DEPURADO!O3682</f>
        <v>0</v>
      </c>
      <c r="J3688" s="28">
        <f>+[1]DEPURADO!S3682</f>
        <v>0</v>
      </c>
      <c r="K3688" s="29">
        <f>+[1]DEPURADO!Q3682+[1]DEPURADO!R3682</f>
        <v>0</v>
      </c>
      <c r="L3688" s="28">
        <v>0</v>
      </c>
      <c r="M3688" s="28">
        <v>0</v>
      </c>
      <c r="N3688" s="28">
        <f t="shared" si="399"/>
        <v>0</v>
      </c>
      <c r="O3688" s="28">
        <f t="shared" si="400"/>
        <v>153270</v>
      </c>
      <c r="P3688" s="24" t="str">
        <f>IF([1]DEPURADO!I3682&gt;1,0,[1]DEPURADO!B3682)</f>
        <v>FEH128928</v>
      </c>
      <c r="Q3688" s="30">
        <f t="shared" si="401"/>
        <v>153270</v>
      </c>
      <c r="R3688" s="31">
        <f t="shared" si="402"/>
        <v>0</v>
      </c>
      <c r="S3688" s="31">
        <f>+[1]DEPURADO!K3682</f>
        <v>0</v>
      </c>
      <c r="T3688" s="23" t="s">
        <v>45</v>
      </c>
      <c r="U3688" s="31">
        <f>+[1]DEPURADO!J3682</f>
        <v>0</v>
      </c>
      <c r="V3688" s="30"/>
      <c r="W3688" s="23" t="s">
        <v>45</v>
      </c>
      <c r="X3688" s="31">
        <f>+[1]DEPURADO!L3682+[1]DEPURADO!M3682</f>
        <v>0</v>
      </c>
      <c r="Y3688" s="23" t="s">
        <v>45</v>
      </c>
      <c r="Z3688" s="31">
        <f t="shared" si="403"/>
        <v>0</v>
      </c>
      <c r="AA3688" s="31"/>
      <c r="AB3688" s="31">
        <v>0</v>
      </c>
      <c r="AC3688" s="31">
        <v>0</v>
      </c>
      <c r="AD3688" s="30"/>
      <c r="AE3688" s="30">
        <f>+[1]DEPURADO!L3682</f>
        <v>0</v>
      </c>
      <c r="AF3688" s="30">
        <v>0</v>
      </c>
      <c r="AG3688" s="30">
        <f t="shared" si="404"/>
        <v>153270</v>
      </c>
      <c r="AH3688" s="30">
        <v>0</v>
      </c>
      <c r="AI3688" s="30" t="str">
        <f>+[1]DEPURADO!G3682</f>
        <v>SALDO A FAVOR DEL PRESTADOR</v>
      </c>
      <c r="AJ3688" s="32"/>
      <c r="AK3688" s="33"/>
    </row>
    <row r="3689" spans="1:37" s="34" customFormat="1" x14ac:dyDescent="0.25">
      <c r="A3689" s="23">
        <f t="shared" si="405"/>
        <v>3681</v>
      </c>
      <c r="B3689" s="24" t="s">
        <v>44</v>
      </c>
      <c r="C3689" s="23" t="str">
        <f>+[1]DEPURADO!A3683</f>
        <v>FEH128931</v>
      </c>
      <c r="D3689" s="23" t="str">
        <f>+[1]DEPURADO!B3683</f>
        <v>FEH128931</v>
      </c>
      <c r="E3689" s="25">
        <f>+[1]DEPURADO!C3683</f>
        <v>44344</v>
      </c>
      <c r="F3689" s="26">
        <f>+IF([1]DEPURADO!D3683&gt;1,[1]DEPURADO!D3683," ")</f>
        <v>44368</v>
      </c>
      <c r="G3689" s="27">
        <f>[1]DEPURADO!F3683</f>
        <v>14946</v>
      </c>
      <c r="H3689" s="28">
        <v>0</v>
      </c>
      <c r="I3689" s="28">
        <f>+[1]DEPURADO!N3683+[1]DEPURADO!O3683</f>
        <v>0</v>
      </c>
      <c r="J3689" s="28">
        <f>+[1]DEPURADO!S3683</f>
        <v>0</v>
      </c>
      <c r="K3689" s="29">
        <f>+[1]DEPURADO!Q3683+[1]DEPURADO!R3683</f>
        <v>0</v>
      </c>
      <c r="L3689" s="28">
        <v>0</v>
      </c>
      <c r="M3689" s="28">
        <v>0</v>
      </c>
      <c r="N3689" s="28">
        <f t="shared" si="399"/>
        <v>0</v>
      </c>
      <c r="O3689" s="28">
        <f t="shared" si="400"/>
        <v>14946</v>
      </c>
      <c r="P3689" s="24" t="str">
        <f>IF([1]DEPURADO!I3683&gt;1,0,[1]DEPURADO!B3683)</f>
        <v>FEH128931</v>
      </c>
      <c r="Q3689" s="30">
        <f t="shared" si="401"/>
        <v>14946</v>
      </c>
      <c r="R3689" s="31">
        <f t="shared" si="402"/>
        <v>0</v>
      </c>
      <c r="S3689" s="31">
        <f>+[1]DEPURADO!K3683</f>
        <v>0</v>
      </c>
      <c r="T3689" s="23" t="s">
        <v>45</v>
      </c>
      <c r="U3689" s="31">
        <f>+[1]DEPURADO!J3683</f>
        <v>0</v>
      </c>
      <c r="V3689" s="30"/>
      <c r="W3689" s="23" t="s">
        <v>45</v>
      </c>
      <c r="X3689" s="31">
        <f>+[1]DEPURADO!L3683+[1]DEPURADO!M3683</f>
        <v>0</v>
      </c>
      <c r="Y3689" s="23" t="s">
        <v>45</v>
      </c>
      <c r="Z3689" s="31">
        <f t="shared" si="403"/>
        <v>0</v>
      </c>
      <c r="AA3689" s="31"/>
      <c r="AB3689" s="31">
        <v>0</v>
      </c>
      <c r="AC3689" s="31">
        <v>0</v>
      </c>
      <c r="AD3689" s="30"/>
      <c r="AE3689" s="30">
        <f>+[1]DEPURADO!L3683</f>
        <v>0</v>
      </c>
      <c r="AF3689" s="30">
        <v>0</v>
      </c>
      <c r="AG3689" s="30">
        <f t="shared" si="404"/>
        <v>14946</v>
      </c>
      <c r="AH3689" s="30">
        <v>0</v>
      </c>
      <c r="AI3689" s="30" t="str">
        <f>+[1]DEPURADO!G3683</f>
        <v>SALDO A FAVOR DEL PRESTADOR</v>
      </c>
      <c r="AJ3689" s="32"/>
      <c r="AK3689" s="33"/>
    </row>
    <row r="3690" spans="1:37" s="34" customFormat="1" x14ac:dyDescent="0.25">
      <c r="A3690" s="23">
        <f t="shared" si="405"/>
        <v>3682</v>
      </c>
      <c r="B3690" s="24" t="s">
        <v>44</v>
      </c>
      <c r="C3690" s="23" t="str">
        <f>+[1]DEPURADO!A3684</f>
        <v>FEH128934</v>
      </c>
      <c r="D3690" s="23" t="str">
        <f>+[1]DEPURADO!B3684</f>
        <v>FEH128934</v>
      </c>
      <c r="E3690" s="25">
        <f>+[1]DEPURADO!C3684</f>
        <v>44344</v>
      </c>
      <c r="F3690" s="26">
        <f>+IF([1]DEPURADO!D3684&gt;1,[1]DEPURADO!D3684," ")</f>
        <v>44368</v>
      </c>
      <c r="G3690" s="27">
        <f>[1]DEPURADO!F3684</f>
        <v>14946</v>
      </c>
      <c r="H3690" s="28">
        <v>0</v>
      </c>
      <c r="I3690" s="28">
        <f>+[1]DEPURADO!N3684+[1]DEPURADO!O3684</f>
        <v>0</v>
      </c>
      <c r="J3690" s="28">
        <f>+[1]DEPURADO!S3684</f>
        <v>0</v>
      </c>
      <c r="K3690" s="29">
        <f>+[1]DEPURADO!Q3684+[1]DEPURADO!R3684</f>
        <v>0</v>
      </c>
      <c r="L3690" s="28">
        <v>0</v>
      </c>
      <c r="M3690" s="28">
        <v>0</v>
      </c>
      <c r="N3690" s="28">
        <f t="shared" si="399"/>
        <v>0</v>
      </c>
      <c r="O3690" s="28">
        <f t="shared" si="400"/>
        <v>14946</v>
      </c>
      <c r="P3690" s="24" t="str">
        <f>IF([1]DEPURADO!I3684&gt;1,0,[1]DEPURADO!B3684)</f>
        <v>FEH128934</v>
      </c>
      <c r="Q3690" s="30">
        <f t="shared" si="401"/>
        <v>14946</v>
      </c>
      <c r="R3690" s="31">
        <f t="shared" si="402"/>
        <v>0</v>
      </c>
      <c r="S3690" s="31">
        <f>+[1]DEPURADO!K3684</f>
        <v>0</v>
      </c>
      <c r="T3690" s="23" t="s">
        <v>45</v>
      </c>
      <c r="U3690" s="31">
        <f>+[1]DEPURADO!J3684</f>
        <v>0</v>
      </c>
      <c r="V3690" s="30"/>
      <c r="W3690" s="23" t="s">
        <v>45</v>
      </c>
      <c r="X3690" s="31">
        <f>+[1]DEPURADO!L3684+[1]DEPURADO!M3684</f>
        <v>0</v>
      </c>
      <c r="Y3690" s="23" t="s">
        <v>45</v>
      </c>
      <c r="Z3690" s="31">
        <f t="shared" si="403"/>
        <v>0</v>
      </c>
      <c r="AA3690" s="31"/>
      <c r="AB3690" s="31">
        <v>0</v>
      </c>
      <c r="AC3690" s="31">
        <v>0</v>
      </c>
      <c r="AD3690" s="30"/>
      <c r="AE3690" s="30">
        <f>+[1]DEPURADO!L3684</f>
        <v>0</v>
      </c>
      <c r="AF3690" s="30">
        <v>0</v>
      </c>
      <c r="AG3690" s="30">
        <f t="shared" si="404"/>
        <v>14946</v>
      </c>
      <c r="AH3690" s="30">
        <v>0</v>
      </c>
      <c r="AI3690" s="30" t="str">
        <f>+[1]DEPURADO!G3684</f>
        <v>SALDO A FAVOR DEL PRESTADOR</v>
      </c>
      <c r="AJ3690" s="32"/>
      <c r="AK3690" s="33"/>
    </row>
    <row r="3691" spans="1:37" s="34" customFormat="1" x14ac:dyDescent="0.25">
      <c r="A3691" s="23">
        <f t="shared" si="405"/>
        <v>3683</v>
      </c>
      <c r="B3691" s="24" t="s">
        <v>44</v>
      </c>
      <c r="C3691" s="23" t="str">
        <f>+[1]DEPURADO!A3685</f>
        <v>FEH128935</v>
      </c>
      <c r="D3691" s="23" t="str">
        <f>+[1]DEPURADO!B3685</f>
        <v>FEH128935</v>
      </c>
      <c r="E3691" s="25">
        <f>+[1]DEPURADO!C3685</f>
        <v>44344</v>
      </c>
      <c r="F3691" s="26">
        <f>+IF([1]DEPURADO!D3685&gt;1,[1]DEPURADO!D3685," ")</f>
        <v>44368</v>
      </c>
      <c r="G3691" s="27">
        <f>[1]DEPURADO!F3685</f>
        <v>171428</v>
      </c>
      <c r="H3691" s="28">
        <v>0</v>
      </c>
      <c r="I3691" s="28">
        <f>+[1]DEPURADO!N3685+[1]DEPURADO!O3685</f>
        <v>0</v>
      </c>
      <c r="J3691" s="28">
        <f>+[1]DEPURADO!S3685</f>
        <v>0</v>
      </c>
      <c r="K3691" s="29">
        <f>+[1]DEPURADO!Q3685+[1]DEPURADO!R3685</f>
        <v>0</v>
      </c>
      <c r="L3691" s="28">
        <v>0</v>
      </c>
      <c r="M3691" s="28">
        <v>0</v>
      </c>
      <c r="N3691" s="28">
        <f t="shared" si="399"/>
        <v>0</v>
      </c>
      <c r="O3691" s="28">
        <f t="shared" si="400"/>
        <v>171428</v>
      </c>
      <c r="P3691" s="24" t="str">
        <f>IF([1]DEPURADO!I3685&gt;1,0,[1]DEPURADO!B3685)</f>
        <v>FEH128935</v>
      </c>
      <c r="Q3691" s="30">
        <f t="shared" si="401"/>
        <v>171428</v>
      </c>
      <c r="R3691" s="31">
        <f t="shared" si="402"/>
        <v>0</v>
      </c>
      <c r="S3691" s="31">
        <f>+[1]DEPURADO!K3685</f>
        <v>0</v>
      </c>
      <c r="T3691" s="23" t="s">
        <v>45</v>
      </c>
      <c r="U3691" s="31">
        <f>+[1]DEPURADO!J3685</f>
        <v>0</v>
      </c>
      <c r="V3691" s="30"/>
      <c r="W3691" s="23" t="s">
        <v>45</v>
      </c>
      <c r="X3691" s="31">
        <f>+[1]DEPURADO!L3685+[1]DEPURADO!M3685</f>
        <v>0</v>
      </c>
      <c r="Y3691" s="23" t="s">
        <v>45</v>
      </c>
      <c r="Z3691" s="31">
        <f t="shared" si="403"/>
        <v>0</v>
      </c>
      <c r="AA3691" s="31"/>
      <c r="AB3691" s="31">
        <v>0</v>
      </c>
      <c r="AC3691" s="31">
        <v>0</v>
      </c>
      <c r="AD3691" s="30"/>
      <c r="AE3691" s="30">
        <f>+[1]DEPURADO!L3685</f>
        <v>0</v>
      </c>
      <c r="AF3691" s="30">
        <v>0</v>
      </c>
      <c r="AG3691" s="30">
        <f t="shared" si="404"/>
        <v>171428</v>
      </c>
      <c r="AH3691" s="30">
        <v>0</v>
      </c>
      <c r="AI3691" s="30" t="str">
        <f>+[1]DEPURADO!G3685</f>
        <v>SALDO A FAVOR DEL PRESTADOR</v>
      </c>
      <c r="AJ3691" s="32"/>
      <c r="AK3691" s="33"/>
    </row>
    <row r="3692" spans="1:37" s="34" customFormat="1" x14ac:dyDescent="0.25">
      <c r="A3692" s="23">
        <f t="shared" si="405"/>
        <v>3684</v>
      </c>
      <c r="B3692" s="24" t="s">
        <v>44</v>
      </c>
      <c r="C3692" s="23" t="str">
        <f>+[1]DEPURADO!A3686</f>
        <v>FEH128936</v>
      </c>
      <c r="D3692" s="23" t="str">
        <f>+[1]DEPURADO!B3686</f>
        <v>FEH128936</v>
      </c>
      <c r="E3692" s="25">
        <f>+[1]DEPURADO!C3686</f>
        <v>44344</v>
      </c>
      <c r="F3692" s="26" t="str">
        <f>+IF([1]DEPURADO!D3686&gt;1,[1]DEPURADO!D3686," ")</f>
        <v xml:space="preserve"> </v>
      </c>
      <c r="G3692" s="27">
        <f>[1]DEPURADO!F3686</f>
        <v>216994</v>
      </c>
      <c r="H3692" s="28">
        <v>0</v>
      </c>
      <c r="I3692" s="28">
        <f>+[1]DEPURADO!N3686+[1]DEPURADO!O3686</f>
        <v>0</v>
      </c>
      <c r="J3692" s="28">
        <f>+[1]DEPURADO!S3686</f>
        <v>0</v>
      </c>
      <c r="K3692" s="29">
        <f>+[1]DEPURADO!Q3686+[1]DEPURADO!R3686</f>
        <v>0</v>
      </c>
      <c r="L3692" s="28">
        <v>0</v>
      </c>
      <c r="M3692" s="28">
        <v>0</v>
      </c>
      <c r="N3692" s="28">
        <f t="shared" si="399"/>
        <v>0</v>
      </c>
      <c r="O3692" s="28">
        <f t="shared" si="400"/>
        <v>216994</v>
      </c>
      <c r="P3692" s="24">
        <f>IF([1]DEPURADO!I3686&gt;1,0,[1]DEPURADO!B3686)</f>
        <v>0</v>
      </c>
      <c r="Q3692" s="30">
        <f t="shared" si="401"/>
        <v>0</v>
      </c>
      <c r="R3692" s="31">
        <f t="shared" si="402"/>
        <v>216994</v>
      </c>
      <c r="S3692" s="31">
        <f>+[1]DEPURADO!K3686</f>
        <v>0</v>
      </c>
      <c r="T3692" s="23" t="s">
        <v>45</v>
      </c>
      <c r="U3692" s="31">
        <f>+[1]DEPURADO!J3686</f>
        <v>0</v>
      </c>
      <c r="V3692" s="30"/>
      <c r="W3692" s="23" t="s">
        <v>45</v>
      </c>
      <c r="X3692" s="31">
        <f>+[1]DEPURADO!L3686+[1]DEPURADO!M3686</f>
        <v>0</v>
      </c>
      <c r="Y3692" s="23" t="s">
        <v>45</v>
      </c>
      <c r="Z3692" s="31">
        <f t="shared" si="403"/>
        <v>0</v>
      </c>
      <c r="AA3692" s="31"/>
      <c r="AB3692" s="31">
        <v>0</v>
      </c>
      <c r="AC3692" s="31">
        <v>0</v>
      </c>
      <c r="AD3692" s="30"/>
      <c r="AE3692" s="30">
        <f>+[1]DEPURADO!L3686</f>
        <v>0</v>
      </c>
      <c r="AF3692" s="30">
        <v>0</v>
      </c>
      <c r="AG3692" s="30">
        <f t="shared" si="404"/>
        <v>0</v>
      </c>
      <c r="AH3692" s="30">
        <v>0</v>
      </c>
      <c r="AI3692" s="30" t="str">
        <f>+[1]DEPURADO!G3686</f>
        <v>NO RADICADO</v>
      </c>
      <c r="AJ3692" s="32"/>
      <c r="AK3692" s="33"/>
    </row>
    <row r="3693" spans="1:37" s="34" customFormat="1" x14ac:dyDescent="0.25">
      <c r="A3693" s="23">
        <f t="shared" si="405"/>
        <v>3685</v>
      </c>
      <c r="B3693" s="24" t="s">
        <v>44</v>
      </c>
      <c r="C3693" s="23" t="str">
        <f>+[1]DEPURADO!A3687</f>
        <v>FEH128939</v>
      </c>
      <c r="D3693" s="23" t="str">
        <f>+[1]DEPURADO!B3687</f>
        <v>FEH128939</v>
      </c>
      <c r="E3693" s="25">
        <f>+[1]DEPURADO!C3687</f>
        <v>44344</v>
      </c>
      <c r="F3693" s="26">
        <f>+IF([1]DEPURADO!D3687&gt;1,[1]DEPURADO!D3687," ")</f>
        <v>44368</v>
      </c>
      <c r="G3693" s="27">
        <f>[1]DEPURADO!F3687</f>
        <v>92552</v>
      </c>
      <c r="H3693" s="28">
        <v>0</v>
      </c>
      <c r="I3693" s="28">
        <f>+[1]DEPURADO!N3687+[1]DEPURADO!O3687</f>
        <v>0</v>
      </c>
      <c r="J3693" s="28">
        <f>+[1]DEPURADO!S3687</f>
        <v>0</v>
      </c>
      <c r="K3693" s="29">
        <f>+[1]DEPURADO!Q3687+[1]DEPURADO!R3687</f>
        <v>0</v>
      </c>
      <c r="L3693" s="28">
        <v>0</v>
      </c>
      <c r="M3693" s="28">
        <v>0</v>
      </c>
      <c r="N3693" s="28">
        <f t="shared" si="399"/>
        <v>0</v>
      </c>
      <c r="O3693" s="28">
        <f t="shared" si="400"/>
        <v>92552</v>
      </c>
      <c r="P3693" s="24" t="str">
        <f>IF([1]DEPURADO!I3687&gt;1,0,[1]DEPURADO!B3687)</f>
        <v>FEH128939</v>
      </c>
      <c r="Q3693" s="30">
        <f t="shared" si="401"/>
        <v>92552</v>
      </c>
      <c r="R3693" s="31">
        <f t="shared" si="402"/>
        <v>0</v>
      </c>
      <c r="S3693" s="31">
        <f>+[1]DEPURADO!K3687</f>
        <v>0</v>
      </c>
      <c r="T3693" s="23" t="s">
        <v>45</v>
      </c>
      <c r="U3693" s="31">
        <f>+[1]DEPURADO!J3687</f>
        <v>0</v>
      </c>
      <c r="V3693" s="30"/>
      <c r="W3693" s="23" t="s">
        <v>45</v>
      </c>
      <c r="X3693" s="31">
        <f>+[1]DEPURADO!L3687+[1]DEPURADO!M3687</f>
        <v>0</v>
      </c>
      <c r="Y3693" s="23" t="s">
        <v>45</v>
      </c>
      <c r="Z3693" s="31">
        <f t="shared" si="403"/>
        <v>0</v>
      </c>
      <c r="AA3693" s="31"/>
      <c r="AB3693" s="31">
        <v>0</v>
      </c>
      <c r="AC3693" s="31">
        <v>0</v>
      </c>
      <c r="AD3693" s="30"/>
      <c r="AE3693" s="30">
        <f>+[1]DEPURADO!L3687</f>
        <v>0</v>
      </c>
      <c r="AF3693" s="30">
        <v>0</v>
      </c>
      <c r="AG3693" s="30">
        <f t="shared" si="404"/>
        <v>92552</v>
      </c>
      <c r="AH3693" s="30">
        <v>0</v>
      </c>
      <c r="AI3693" s="30" t="str">
        <f>+[1]DEPURADO!G3687</f>
        <v>SALDO A FAVOR DEL PRESTADOR</v>
      </c>
      <c r="AJ3693" s="32"/>
      <c r="AK3693" s="33"/>
    </row>
    <row r="3694" spans="1:37" s="34" customFormat="1" x14ac:dyDescent="0.25">
      <c r="A3694" s="23">
        <f t="shared" si="405"/>
        <v>3686</v>
      </c>
      <c r="B3694" s="24" t="s">
        <v>44</v>
      </c>
      <c r="C3694" s="23" t="str">
        <f>+[1]DEPURADO!A3688</f>
        <v>FEH128958</v>
      </c>
      <c r="D3694" s="23" t="str">
        <f>+[1]DEPURADO!B3688</f>
        <v>FEH128958</v>
      </c>
      <c r="E3694" s="25">
        <f>+[1]DEPURADO!C3688</f>
        <v>44344</v>
      </c>
      <c r="F3694" s="26">
        <f>+IF([1]DEPURADO!D3688&gt;1,[1]DEPURADO!D3688," ")</f>
        <v>44368</v>
      </c>
      <c r="G3694" s="27">
        <f>[1]DEPURADO!F3688</f>
        <v>115420</v>
      </c>
      <c r="H3694" s="28">
        <v>0</v>
      </c>
      <c r="I3694" s="28">
        <f>+[1]DEPURADO!N3688+[1]DEPURADO!O3688</f>
        <v>0</v>
      </c>
      <c r="J3694" s="28">
        <f>+[1]DEPURADO!S3688</f>
        <v>0</v>
      </c>
      <c r="K3694" s="29">
        <f>+[1]DEPURADO!Q3688+[1]DEPURADO!R3688</f>
        <v>0</v>
      </c>
      <c r="L3694" s="28">
        <v>0</v>
      </c>
      <c r="M3694" s="28">
        <v>0</v>
      </c>
      <c r="N3694" s="28">
        <f t="shared" si="399"/>
        <v>0</v>
      </c>
      <c r="O3694" s="28">
        <f t="shared" si="400"/>
        <v>115420</v>
      </c>
      <c r="P3694" s="24" t="str">
        <f>IF([1]DEPURADO!I3688&gt;1,0,[1]DEPURADO!B3688)</f>
        <v>FEH128958</v>
      </c>
      <c r="Q3694" s="30">
        <f t="shared" si="401"/>
        <v>115420</v>
      </c>
      <c r="R3694" s="31">
        <f t="shared" si="402"/>
        <v>0</v>
      </c>
      <c r="S3694" s="31">
        <f>+[1]DEPURADO!K3688</f>
        <v>0</v>
      </c>
      <c r="T3694" s="23" t="s">
        <v>45</v>
      </c>
      <c r="U3694" s="31">
        <f>+[1]DEPURADO!J3688</f>
        <v>0</v>
      </c>
      <c r="V3694" s="30"/>
      <c r="W3694" s="23" t="s">
        <v>45</v>
      </c>
      <c r="X3694" s="31">
        <f>+[1]DEPURADO!L3688+[1]DEPURADO!M3688</f>
        <v>0</v>
      </c>
      <c r="Y3694" s="23" t="s">
        <v>45</v>
      </c>
      <c r="Z3694" s="31">
        <f t="shared" si="403"/>
        <v>0</v>
      </c>
      <c r="AA3694" s="31"/>
      <c r="AB3694" s="31">
        <v>0</v>
      </c>
      <c r="AC3694" s="31">
        <v>0</v>
      </c>
      <c r="AD3694" s="30"/>
      <c r="AE3694" s="30">
        <f>+[1]DEPURADO!L3688</f>
        <v>0</v>
      </c>
      <c r="AF3694" s="30">
        <v>0</v>
      </c>
      <c r="AG3694" s="30">
        <f t="shared" si="404"/>
        <v>115420</v>
      </c>
      <c r="AH3694" s="30">
        <v>0</v>
      </c>
      <c r="AI3694" s="30" t="str">
        <f>+[1]DEPURADO!G3688</f>
        <v>SALDO A FAVOR DEL PRESTADOR</v>
      </c>
      <c r="AJ3694" s="32"/>
      <c r="AK3694" s="33"/>
    </row>
    <row r="3695" spans="1:37" s="34" customFormat="1" x14ac:dyDescent="0.25">
      <c r="A3695" s="23">
        <f t="shared" si="405"/>
        <v>3687</v>
      </c>
      <c r="B3695" s="24" t="s">
        <v>44</v>
      </c>
      <c r="C3695" s="23" t="str">
        <f>+[1]DEPURADO!A3689</f>
        <v>FEH128959</v>
      </c>
      <c r="D3695" s="23" t="str">
        <f>+[1]DEPURADO!B3689</f>
        <v>FEH128959</v>
      </c>
      <c r="E3695" s="25">
        <f>+[1]DEPURADO!C3689</f>
        <v>44344</v>
      </c>
      <c r="F3695" s="26" t="str">
        <f>+IF([1]DEPURADO!D3689&gt;1,[1]DEPURADO!D3689," ")</f>
        <v xml:space="preserve"> </v>
      </c>
      <c r="G3695" s="27">
        <f>[1]DEPURADO!F3689</f>
        <v>80832</v>
      </c>
      <c r="H3695" s="28">
        <v>0</v>
      </c>
      <c r="I3695" s="28">
        <f>+[1]DEPURADO!N3689+[1]DEPURADO!O3689</f>
        <v>0</v>
      </c>
      <c r="J3695" s="28">
        <f>+[1]DEPURADO!S3689</f>
        <v>0</v>
      </c>
      <c r="K3695" s="29">
        <f>+[1]DEPURADO!Q3689+[1]DEPURADO!R3689</f>
        <v>0</v>
      </c>
      <c r="L3695" s="28">
        <v>0</v>
      </c>
      <c r="M3695" s="28">
        <v>0</v>
      </c>
      <c r="N3695" s="28">
        <f t="shared" si="399"/>
        <v>0</v>
      </c>
      <c r="O3695" s="28">
        <f t="shared" si="400"/>
        <v>80832</v>
      </c>
      <c r="P3695" s="24">
        <f>IF([1]DEPURADO!I3689&gt;1,0,[1]DEPURADO!B3689)</f>
        <v>0</v>
      </c>
      <c r="Q3695" s="30">
        <f t="shared" si="401"/>
        <v>0</v>
      </c>
      <c r="R3695" s="31">
        <f t="shared" si="402"/>
        <v>80832</v>
      </c>
      <c r="S3695" s="31">
        <f>+[1]DEPURADO!K3689</f>
        <v>0</v>
      </c>
      <c r="T3695" s="23" t="s">
        <v>45</v>
      </c>
      <c r="U3695" s="31">
        <f>+[1]DEPURADO!J3689</f>
        <v>0</v>
      </c>
      <c r="V3695" s="30"/>
      <c r="W3695" s="23" t="s">
        <v>45</v>
      </c>
      <c r="X3695" s="31">
        <f>+[1]DEPURADO!L3689+[1]DEPURADO!M3689</f>
        <v>0</v>
      </c>
      <c r="Y3695" s="23" t="s">
        <v>45</v>
      </c>
      <c r="Z3695" s="31">
        <f t="shared" si="403"/>
        <v>0</v>
      </c>
      <c r="AA3695" s="31"/>
      <c r="AB3695" s="31">
        <v>0</v>
      </c>
      <c r="AC3695" s="31">
        <v>0</v>
      </c>
      <c r="AD3695" s="30"/>
      <c r="AE3695" s="30">
        <f>+[1]DEPURADO!L3689</f>
        <v>0</v>
      </c>
      <c r="AF3695" s="30">
        <v>0</v>
      </c>
      <c r="AG3695" s="30">
        <f t="shared" si="404"/>
        <v>0</v>
      </c>
      <c r="AH3695" s="30">
        <v>0</v>
      </c>
      <c r="AI3695" s="30" t="str">
        <f>+[1]DEPURADO!G3689</f>
        <v>NO RADICADO</v>
      </c>
      <c r="AJ3695" s="32"/>
      <c r="AK3695" s="33"/>
    </row>
    <row r="3696" spans="1:37" s="34" customFormat="1" x14ac:dyDescent="0.25">
      <c r="A3696" s="23">
        <f t="shared" si="405"/>
        <v>3688</v>
      </c>
      <c r="B3696" s="24" t="s">
        <v>44</v>
      </c>
      <c r="C3696" s="23" t="str">
        <f>+[1]DEPURADO!A3690</f>
        <v>FEH128963</v>
      </c>
      <c r="D3696" s="23" t="str">
        <f>+[1]DEPURADO!B3690</f>
        <v>FEH128963</v>
      </c>
      <c r="E3696" s="25">
        <f>+[1]DEPURADO!C3690</f>
        <v>44344</v>
      </c>
      <c r="F3696" s="26">
        <f>+IF([1]DEPURADO!D3690&gt;1,[1]DEPURADO!D3690," ")</f>
        <v>44368</v>
      </c>
      <c r="G3696" s="27">
        <f>[1]DEPURADO!F3690</f>
        <v>150153</v>
      </c>
      <c r="H3696" s="28">
        <v>0</v>
      </c>
      <c r="I3696" s="28">
        <f>+[1]DEPURADO!N3690+[1]DEPURADO!O3690</f>
        <v>0</v>
      </c>
      <c r="J3696" s="28">
        <f>+[1]DEPURADO!S3690</f>
        <v>0</v>
      </c>
      <c r="K3696" s="29">
        <f>+[1]DEPURADO!Q3690+[1]DEPURADO!R3690</f>
        <v>0</v>
      </c>
      <c r="L3696" s="28">
        <v>0</v>
      </c>
      <c r="M3696" s="28">
        <v>0</v>
      </c>
      <c r="N3696" s="28">
        <f t="shared" si="399"/>
        <v>0</v>
      </c>
      <c r="O3696" s="28">
        <f t="shared" si="400"/>
        <v>150153</v>
      </c>
      <c r="P3696" s="24" t="str">
        <f>IF([1]DEPURADO!I3690&gt;1,0,[1]DEPURADO!B3690)</f>
        <v>FEH128963</v>
      </c>
      <c r="Q3696" s="30">
        <f t="shared" si="401"/>
        <v>150153</v>
      </c>
      <c r="R3696" s="31">
        <f t="shared" si="402"/>
        <v>0</v>
      </c>
      <c r="S3696" s="31">
        <f>+[1]DEPURADO!K3690</f>
        <v>0</v>
      </c>
      <c r="T3696" s="23" t="s">
        <v>45</v>
      </c>
      <c r="U3696" s="31">
        <f>+[1]DEPURADO!J3690</f>
        <v>0</v>
      </c>
      <c r="V3696" s="30"/>
      <c r="W3696" s="23" t="s">
        <v>45</v>
      </c>
      <c r="X3696" s="31">
        <f>+[1]DEPURADO!L3690+[1]DEPURADO!M3690</f>
        <v>0</v>
      </c>
      <c r="Y3696" s="23" t="s">
        <v>45</v>
      </c>
      <c r="Z3696" s="31">
        <f t="shared" si="403"/>
        <v>0</v>
      </c>
      <c r="AA3696" s="31"/>
      <c r="AB3696" s="31">
        <v>0</v>
      </c>
      <c r="AC3696" s="31">
        <v>0</v>
      </c>
      <c r="AD3696" s="30"/>
      <c r="AE3696" s="30">
        <f>+[1]DEPURADO!L3690</f>
        <v>0</v>
      </c>
      <c r="AF3696" s="30">
        <v>0</v>
      </c>
      <c r="AG3696" s="30">
        <f t="shared" si="404"/>
        <v>150153</v>
      </c>
      <c r="AH3696" s="30">
        <v>0</v>
      </c>
      <c r="AI3696" s="30" t="str">
        <f>+[1]DEPURADO!G3690</f>
        <v>SALDO A FAVOR DEL PRESTADOR</v>
      </c>
      <c r="AJ3696" s="32"/>
      <c r="AK3696" s="33"/>
    </row>
    <row r="3697" spans="1:37" s="34" customFormat="1" x14ac:dyDescent="0.25">
      <c r="A3697" s="23">
        <f t="shared" si="405"/>
        <v>3689</v>
      </c>
      <c r="B3697" s="24" t="s">
        <v>44</v>
      </c>
      <c r="C3697" s="23" t="str">
        <f>+[1]DEPURADO!A3691</f>
        <v>FEH128967</v>
      </c>
      <c r="D3697" s="23" t="str">
        <f>+[1]DEPURADO!B3691</f>
        <v>FEH128967</v>
      </c>
      <c r="E3697" s="25">
        <f>+[1]DEPURADO!C3691</f>
        <v>44344</v>
      </c>
      <c r="F3697" s="26">
        <f>+IF([1]DEPURADO!D3691&gt;1,[1]DEPURADO!D3691," ")</f>
        <v>44368</v>
      </c>
      <c r="G3697" s="27">
        <f>[1]DEPURADO!F3691</f>
        <v>149852</v>
      </c>
      <c r="H3697" s="28">
        <v>0</v>
      </c>
      <c r="I3697" s="28">
        <f>+[1]DEPURADO!N3691+[1]DEPURADO!O3691</f>
        <v>0</v>
      </c>
      <c r="J3697" s="28">
        <f>+[1]DEPURADO!S3691</f>
        <v>0</v>
      </c>
      <c r="K3697" s="29">
        <f>+[1]DEPURADO!Q3691+[1]DEPURADO!R3691</f>
        <v>0</v>
      </c>
      <c r="L3697" s="28">
        <v>0</v>
      </c>
      <c r="M3697" s="28">
        <v>0</v>
      </c>
      <c r="N3697" s="28">
        <f t="shared" si="399"/>
        <v>0</v>
      </c>
      <c r="O3697" s="28">
        <f t="shared" si="400"/>
        <v>149852</v>
      </c>
      <c r="P3697" s="24" t="str">
        <f>IF([1]DEPURADO!I3691&gt;1,0,[1]DEPURADO!B3691)</f>
        <v>FEH128967</v>
      </c>
      <c r="Q3697" s="30">
        <f t="shared" si="401"/>
        <v>149852</v>
      </c>
      <c r="R3697" s="31">
        <f t="shared" si="402"/>
        <v>0</v>
      </c>
      <c r="S3697" s="31">
        <f>+[1]DEPURADO!K3691</f>
        <v>0</v>
      </c>
      <c r="T3697" s="23" t="s">
        <v>45</v>
      </c>
      <c r="U3697" s="31">
        <f>+[1]DEPURADO!J3691</f>
        <v>0</v>
      </c>
      <c r="V3697" s="30"/>
      <c r="W3697" s="23" t="s">
        <v>45</v>
      </c>
      <c r="X3697" s="31">
        <f>+[1]DEPURADO!L3691+[1]DEPURADO!M3691</f>
        <v>0</v>
      </c>
      <c r="Y3697" s="23" t="s">
        <v>45</v>
      </c>
      <c r="Z3697" s="31">
        <f t="shared" si="403"/>
        <v>0</v>
      </c>
      <c r="AA3697" s="31"/>
      <c r="AB3697" s="31">
        <v>0</v>
      </c>
      <c r="AC3697" s="31">
        <v>0</v>
      </c>
      <c r="AD3697" s="30"/>
      <c r="AE3697" s="30">
        <f>+[1]DEPURADO!L3691</f>
        <v>0</v>
      </c>
      <c r="AF3697" s="30">
        <v>0</v>
      </c>
      <c r="AG3697" s="30">
        <f t="shared" si="404"/>
        <v>149852</v>
      </c>
      <c r="AH3697" s="30">
        <v>0</v>
      </c>
      <c r="AI3697" s="30" t="str">
        <f>+[1]DEPURADO!G3691</f>
        <v>SALDO A FAVOR DEL PRESTADOR</v>
      </c>
      <c r="AJ3697" s="32"/>
      <c r="AK3697" s="33"/>
    </row>
    <row r="3698" spans="1:37" s="34" customFormat="1" x14ac:dyDescent="0.25">
      <c r="A3698" s="23">
        <f t="shared" si="405"/>
        <v>3690</v>
      </c>
      <c r="B3698" s="24" t="s">
        <v>44</v>
      </c>
      <c r="C3698" s="23" t="str">
        <f>+[1]DEPURADO!A3692</f>
        <v>FEH129049</v>
      </c>
      <c r="D3698" s="23" t="str">
        <f>+[1]DEPURADO!B3692</f>
        <v>FEH129049</v>
      </c>
      <c r="E3698" s="25">
        <f>+[1]DEPURADO!C3692</f>
        <v>44344</v>
      </c>
      <c r="F3698" s="26">
        <f>+IF([1]DEPURADO!D3692&gt;1,[1]DEPURADO!D3692," ")</f>
        <v>44368</v>
      </c>
      <c r="G3698" s="27">
        <f>[1]DEPURADO!F3692</f>
        <v>260887</v>
      </c>
      <c r="H3698" s="28">
        <v>0</v>
      </c>
      <c r="I3698" s="28">
        <f>+[1]DEPURADO!N3692+[1]DEPURADO!O3692</f>
        <v>0</v>
      </c>
      <c r="J3698" s="28">
        <f>+[1]DEPURADO!S3692</f>
        <v>0</v>
      </c>
      <c r="K3698" s="29">
        <f>+[1]DEPURADO!Q3692+[1]DEPURADO!R3692</f>
        <v>0</v>
      </c>
      <c r="L3698" s="28">
        <v>0</v>
      </c>
      <c r="M3698" s="28">
        <v>0</v>
      </c>
      <c r="N3698" s="28">
        <f t="shared" si="399"/>
        <v>0</v>
      </c>
      <c r="O3698" s="28">
        <f t="shared" si="400"/>
        <v>260887</v>
      </c>
      <c r="P3698" s="24" t="str">
        <f>IF([1]DEPURADO!I3692&gt;1,0,[1]DEPURADO!B3692)</f>
        <v>FEH129049</v>
      </c>
      <c r="Q3698" s="30">
        <f t="shared" si="401"/>
        <v>260887</v>
      </c>
      <c r="R3698" s="31">
        <f t="shared" si="402"/>
        <v>0</v>
      </c>
      <c r="S3698" s="31">
        <f>+[1]DEPURADO!K3692</f>
        <v>0</v>
      </c>
      <c r="T3698" s="23" t="s">
        <v>45</v>
      </c>
      <c r="U3698" s="31">
        <f>+[1]DEPURADO!J3692</f>
        <v>0</v>
      </c>
      <c r="V3698" s="30"/>
      <c r="W3698" s="23" t="s">
        <v>45</v>
      </c>
      <c r="X3698" s="31">
        <f>+[1]DEPURADO!L3692+[1]DEPURADO!M3692</f>
        <v>0</v>
      </c>
      <c r="Y3698" s="23" t="s">
        <v>45</v>
      </c>
      <c r="Z3698" s="31">
        <f t="shared" si="403"/>
        <v>0</v>
      </c>
      <c r="AA3698" s="31"/>
      <c r="AB3698" s="31">
        <v>0</v>
      </c>
      <c r="AC3698" s="31">
        <v>0</v>
      </c>
      <c r="AD3698" s="30"/>
      <c r="AE3698" s="30">
        <f>+[1]DEPURADO!L3692</f>
        <v>0</v>
      </c>
      <c r="AF3698" s="30">
        <v>0</v>
      </c>
      <c r="AG3698" s="30">
        <f t="shared" si="404"/>
        <v>260887</v>
      </c>
      <c r="AH3698" s="30">
        <v>0</v>
      </c>
      <c r="AI3698" s="30" t="str">
        <f>+[1]DEPURADO!G3692</f>
        <v>SALDO A FAVOR DEL PRESTADOR</v>
      </c>
      <c r="AJ3698" s="32"/>
      <c r="AK3698" s="33"/>
    </row>
    <row r="3699" spans="1:37" s="34" customFormat="1" x14ac:dyDescent="0.25">
      <c r="A3699" s="23">
        <f t="shared" si="405"/>
        <v>3691</v>
      </c>
      <c r="B3699" s="24" t="s">
        <v>44</v>
      </c>
      <c r="C3699" s="23" t="str">
        <f>+[1]DEPURADO!A3693</f>
        <v>FEH129064</v>
      </c>
      <c r="D3699" s="23" t="str">
        <f>+[1]DEPURADO!B3693</f>
        <v>FEH129064</v>
      </c>
      <c r="E3699" s="25">
        <f>+[1]DEPURADO!C3693</f>
        <v>44344</v>
      </c>
      <c r="F3699" s="26">
        <f>+IF([1]DEPURADO!D3693&gt;1,[1]DEPURADO!D3693," ")</f>
        <v>44368</v>
      </c>
      <c r="G3699" s="27">
        <f>[1]DEPURADO!F3693</f>
        <v>135296</v>
      </c>
      <c r="H3699" s="28">
        <v>0</v>
      </c>
      <c r="I3699" s="28">
        <f>+[1]DEPURADO!N3693+[1]DEPURADO!O3693</f>
        <v>0</v>
      </c>
      <c r="J3699" s="28">
        <f>+[1]DEPURADO!S3693</f>
        <v>0</v>
      </c>
      <c r="K3699" s="29">
        <f>+[1]DEPURADO!Q3693+[1]DEPURADO!R3693</f>
        <v>0</v>
      </c>
      <c r="L3699" s="28">
        <v>0</v>
      </c>
      <c r="M3699" s="28">
        <v>0</v>
      </c>
      <c r="N3699" s="28">
        <f t="shared" si="399"/>
        <v>0</v>
      </c>
      <c r="O3699" s="28">
        <f t="shared" si="400"/>
        <v>135296</v>
      </c>
      <c r="P3699" s="24" t="str">
        <f>IF([1]DEPURADO!I3693&gt;1,0,[1]DEPURADO!B3693)</f>
        <v>FEH129064</v>
      </c>
      <c r="Q3699" s="30">
        <f t="shared" si="401"/>
        <v>135296</v>
      </c>
      <c r="R3699" s="31">
        <f t="shared" si="402"/>
        <v>0</v>
      </c>
      <c r="S3699" s="31">
        <f>+[1]DEPURADO!K3693</f>
        <v>0</v>
      </c>
      <c r="T3699" s="23" t="s">
        <v>45</v>
      </c>
      <c r="U3699" s="31">
        <f>+[1]DEPURADO!J3693</f>
        <v>0</v>
      </c>
      <c r="V3699" s="30"/>
      <c r="W3699" s="23" t="s">
        <v>45</v>
      </c>
      <c r="X3699" s="31">
        <f>+[1]DEPURADO!L3693+[1]DEPURADO!M3693</f>
        <v>0</v>
      </c>
      <c r="Y3699" s="23" t="s">
        <v>45</v>
      </c>
      <c r="Z3699" s="31">
        <f t="shared" si="403"/>
        <v>0</v>
      </c>
      <c r="AA3699" s="31"/>
      <c r="AB3699" s="31">
        <v>0</v>
      </c>
      <c r="AC3699" s="31">
        <v>0</v>
      </c>
      <c r="AD3699" s="30"/>
      <c r="AE3699" s="30">
        <f>+[1]DEPURADO!L3693</f>
        <v>0</v>
      </c>
      <c r="AF3699" s="30">
        <v>0</v>
      </c>
      <c r="AG3699" s="30">
        <f t="shared" si="404"/>
        <v>135296</v>
      </c>
      <c r="AH3699" s="30">
        <v>0</v>
      </c>
      <c r="AI3699" s="30" t="str">
        <f>+[1]DEPURADO!G3693</f>
        <v>SALDO A FAVOR DEL PRESTADOR</v>
      </c>
      <c r="AJ3699" s="32"/>
      <c r="AK3699" s="33"/>
    </row>
    <row r="3700" spans="1:37" s="34" customFormat="1" x14ac:dyDescent="0.25">
      <c r="A3700" s="23">
        <f t="shared" si="405"/>
        <v>3692</v>
      </c>
      <c r="B3700" s="24" t="s">
        <v>44</v>
      </c>
      <c r="C3700" s="23" t="str">
        <f>+[1]DEPURADO!A3694</f>
        <v>FEH129084</v>
      </c>
      <c r="D3700" s="23" t="str">
        <f>+[1]DEPURADO!B3694</f>
        <v>FEH129084</v>
      </c>
      <c r="E3700" s="25">
        <f>+[1]DEPURADO!C3694</f>
        <v>44344</v>
      </c>
      <c r="F3700" s="26">
        <f>+IF([1]DEPURADO!D3694&gt;1,[1]DEPURADO!D3694," ")</f>
        <v>44368</v>
      </c>
      <c r="G3700" s="27">
        <f>[1]DEPURADO!F3694</f>
        <v>375833</v>
      </c>
      <c r="H3700" s="28">
        <v>0</v>
      </c>
      <c r="I3700" s="28">
        <f>+[1]DEPURADO!N3694+[1]DEPURADO!O3694</f>
        <v>0</v>
      </c>
      <c r="J3700" s="28">
        <f>+[1]DEPURADO!S3694</f>
        <v>0</v>
      </c>
      <c r="K3700" s="29">
        <f>+[1]DEPURADO!Q3694+[1]DEPURADO!R3694</f>
        <v>0</v>
      </c>
      <c r="L3700" s="28">
        <v>0</v>
      </c>
      <c r="M3700" s="28">
        <v>0</v>
      </c>
      <c r="N3700" s="28">
        <f t="shared" si="399"/>
        <v>0</v>
      </c>
      <c r="O3700" s="28">
        <f t="shared" si="400"/>
        <v>375833</v>
      </c>
      <c r="P3700" s="24" t="str">
        <f>IF([1]DEPURADO!I3694&gt;1,0,[1]DEPURADO!B3694)</f>
        <v>FEH129084</v>
      </c>
      <c r="Q3700" s="30">
        <f t="shared" si="401"/>
        <v>375833</v>
      </c>
      <c r="R3700" s="31">
        <f t="shared" si="402"/>
        <v>0</v>
      </c>
      <c r="S3700" s="31">
        <f>+[1]DEPURADO!K3694</f>
        <v>0</v>
      </c>
      <c r="T3700" s="23" t="s">
        <v>45</v>
      </c>
      <c r="U3700" s="31">
        <f>+[1]DEPURADO!J3694</f>
        <v>0</v>
      </c>
      <c r="V3700" s="30"/>
      <c r="W3700" s="23" t="s">
        <v>45</v>
      </c>
      <c r="X3700" s="31">
        <f>+[1]DEPURADO!L3694+[1]DEPURADO!M3694</f>
        <v>0</v>
      </c>
      <c r="Y3700" s="23" t="s">
        <v>45</v>
      </c>
      <c r="Z3700" s="31">
        <f t="shared" si="403"/>
        <v>0</v>
      </c>
      <c r="AA3700" s="31"/>
      <c r="AB3700" s="31">
        <v>0</v>
      </c>
      <c r="AC3700" s="31">
        <v>0</v>
      </c>
      <c r="AD3700" s="30"/>
      <c r="AE3700" s="30">
        <f>+[1]DEPURADO!L3694</f>
        <v>0</v>
      </c>
      <c r="AF3700" s="30">
        <v>0</v>
      </c>
      <c r="AG3700" s="30">
        <f t="shared" si="404"/>
        <v>375833</v>
      </c>
      <c r="AH3700" s="30">
        <v>0</v>
      </c>
      <c r="AI3700" s="30" t="str">
        <f>+[1]DEPURADO!G3694</f>
        <v>SALDO A FAVOR DEL PRESTADOR</v>
      </c>
      <c r="AJ3700" s="32"/>
      <c r="AK3700" s="33"/>
    </row>
    <row r="3701" spans="1:37" s="34" customFormat="1" x14ac:dyDescent="0.25">
      <c r="A3701" s="23">
        <f t="shared" si="405"/>
        <v>3693</v>
      </c>
      <c r="B3701" s="24" t="s">
        <v>44</v>
      </c>
      <c r="C3701" s="23" t="str">
        <f>+[1]DEPURADO!A3695</f>
        <v>FEH129144</v>
      </c>
      <c r="D3701" s="23" t="str">
        <f>+[1]DEPURADO!B3695</f>
        <v>FEH129144</v>
      </c>
      <c r="E3701" s="25">
        <f>+[1]DEPURADO!C3695</f>
        <v>44344</v>
      </c>
      <c r="F3701" s="26">
        <f>+IF([1]DEPURADO!D3695&gt;1,[1]DEPURADO!D3695," ")</f>
        <v>44368</v>
      </c>
      <c r="G3701" s="27">
        <f>[1]DEPURADO!F3695</f>
        <v>1669664</v>
      </c>
      <c r="H3701" s="28">
        <v>0</v>
      </c>
      <c r="I3701" s="28">
        <f>+[1]DEPURADO!N3695+[1]DEPURADO!O3695</f>
        <v>0</v>
      </c>
      <c r="J3701" s="28">
        <f>+[1]DEPURADO!S3695</f>
        <v>0</v>
      </c>
      <c r="K3701" s="29">
        <f>+[1]DEPURADO!Q3695+[1]DEPURADO!R3695</f>
        <v>0</v>
      </c>
      <c r="L3701" s="28">
        <v>0</v>
      </c>
      <c r="M3701" s="28">
        <v>0</v>
      </c>
      <c r="N3701" s="28">
        <f t="shared" si="399"/>
        <v>0</v>
      </c>
      <c r="O3701" s="28">
        <f t="shared" si="400"/>
        <v>1669664</v>
      </c>
      <c r="P3701" s="24" t="str">
        <f>IF([1]DEPURADO!I3695&gt;1,0,[1]DEPURADO!B3695)</f>
        <v>FEH129144</v>
      </c>
      <c r="Q3701" s="30">
        <f t="shared" si="401"/>
        <v>1669664</v>
      </c>
      <c r="R3701" s="31">
        <f t="shared" si="402"/>
        <v>0</v>
      </c>
      <c r="S3701" s="31">
        <f>+[1]DEPURADO!K3695</f>
        <v>0</v>
      </c>
      <c r="T3701" s="23" t="s">
        <v>45</v>
      </c>
      <c r="U3701" s="31">
        <f>+[1]DEPURADO!J3695</f>
        <v>0</v>
      </c>
      <c r="V3701" s="30"/>
      <c r="W3701" s="23" t="s">
        <v>45</v>
      </c>
      <c r="X3701" s="31">
        <f>+[1]DEPURADO!L3695+[1]DEPURADO!M3695</f>
        <v>0</v>
      </c>
      <c r="Y3701" s="23" t="s">
        <v>45</v>
      </c>
      <c r="Z3701" s="31">
        <f t="shared" si="403"/>
        <v>0</v>
      </c>
      <c r="AA3701" s="31"/>
      <c r="AB3701" s="31">
        <v>0</v>
      </c>
      <c r="AC3701" s="31">
        <v>0</v>
      </c>
      <c r="AD3701" s="30"/>
      <c r="AE3701" s="30">
        <f>+[1]DEPURADO!L3695</f>
        <v>0</v>
      </c>
      <c r="AF3701" s="30">
        <v>0</v>
      </c>
      <c r="AG3701" s="30">
        <f t="shared" si="404"/>
        <v>1669664</v>
      </c>
      <c r="AH3701" s="30">
        <v>0</v>
      </c>
      <c r="AI3701" s="30" t="str">
        <f>+[1]DEPURADO!G3695</f>
        <v>SALDO A FAVOR DEL PRESTADOR</v>
      </c>
      <c r="AJ3701" s="32"/>
      <c r="AK3701" s="33"/>
    </row>
    <row r="3702" spans="1:37" s="34" customFormat="1" x14ac:dyDescent="0.25">
      <c r="A3702" s="23">
        <f t="shared" si="405"/>
        <v>3694</v>
      </c>
      <c r="B3702" s="24" t="s">
        <v>44</v>
      </c>
      <c r="C3702" s="23" t="str">
        <f>+[1]DEPURADO!A3696</f>
        <v>FEH129188</v>
      </c>
      <c r="D3702" s="23" t="str">
        <f>+[1]DEPURADO!B3696</f>
        <v>FEH129188</v>
      </c>
      <c r="E3702" s="25">
        <f>+[1]DEPURADO!C3696</f>
        <v>44344</v>
      </c>
      <c r="F3702" s="26">
        <f>+IF([1]DEPURADO!D3696&gt;1,[1]DEPURADO!D3696," ")</f>
        <v>44368</v>
      </c>
      <c r="G3702" s="27">
        <f>[1]DEPURADO!F3696</f>
        <v>66950</v>
      </c>
      <c r="H3702" s="28">
        <v>0</v>
      </c>
      <c r="I3702" s="28">
        <f>+[1]DEPURADO!N3696+[1]DEPURADO!O3696</f>
        <v>0</v>
      </c>
      <c r="J3702" s="28">
        <f>+[1]DEPURADO!S3696</f>
        <v>0</v>
      </c>
      <c r="K3702" s="29">
        <f>+[1]DEPURADO!Q3696+[1]DEPURADO!R3696</f>
        <v>0</v>
      </c>
      <c r="L3702" s="28">
        <v>0</v>
      </c>
      <c r="M3702" s="28">
        <v>0</v>
      </c>
      <c r="N3702" s="28">
        <f t="shared" si="399"/>
        <v>0</v>
      </c>
      <c r="O3702" s="28">
        <f t="shared" si="400"/>
        <v>66950</v>
      </c>
      <c r="P3702" s="24" t="str">
        <f>IF([1]DEPURADO!I3696&gt;1,0,[1]DEPURADO!B3696)</f>
        <v>FEH129188</v>
      </c>
      <c r="Q3702" s="30">
        <f t="shared" si="401"/>
        <v>66950</v>
      </c>
      <c r="R3702" s="31">
        <f t="shared" si="402"/>
        <v>0</v>
      </c>
      <c r="S3702" s="31">
        <f>+[1]DEPURADO!K3696</f>
        <v>0</v>
      </c>
      <c r="T3702" s="23" t="s">
        <v>45</v>
      </c>
      <c r="U3702" s="31">
        <f>+[1]DEPURADO!J3696</f>
        <v>0</v>
      </c>
      <c r="V3702" s="30"/>
      <c r="W3702" s="23" t="s">
        <v>45</v>
      </c>
      <c r="X3702" s="31">
        <f>+[1]DEPURADO!L3696+[1]DEPURADO!M3696</f>
        <v>0</v>
      </c>
      <c r="Y3702" s="23" t="s">
        <v>45</v>
      </c>
      <c r="Z3702" s="31">
        <f t="shared" si="403"/>
        <v>0</v>
      </c>
      <c r="AA3702" s="31"/>
      <c r="AB3702" s="31">
        <v>0</v>
      </c>
      <c r="AC3702" s="31">
        <v>0</v>
      </c>
      <c r="AD3702" s="30"/>
      <c r="AE3702" s="30">
        <f>+[1]DEPURADO!L3696</f>
        <v>0</v>
      </c>
      <c r="AF3702" s="30">
        <v>0</v>
      </c>
      <c r="AG3702" s="30">
        <f t="shared" si="404"/>
        <v>66950</v>
      </c>
      <c r="AH3702" s="30">
        <v>0</v>
      </c>
      <c r="AI3702" s="30" t="str">
        <f>+[1]DEPURADO!G3696</f>
        <v>SALDO A FAVOR DEL PRESTADOR</v>
      </c>
      <c r="AJ3702" s="32"/>
      <c r="AK3702" s="33"/>
    </row>
    <row r="3703" spans="1:37" s="34" customFormat="1" x14ac:dyDescent="0.25">
      <c r="A3703" s="23">
        <f t="shared" si="405"/>
        <v>3695</v>
      </c>
      <c r="B3703" s="24" t="s">
        <v>44</v>
      </c>
      <c r="C3703" s="23" t="str">
        <f>+[1]DEPURADO!A3697</f>
        <v>FEH129217</v>
      </c>
      <c r="D3703" s="23" t="str">
        <f>+[1]DEPURADO!B3697</f>
        <v>FEH129217</v>
      </c>
      <c r="E3703" s="25">
        <f>+[1]DEPURADO!C3697</f>
        <v>44344</v>
      </c>
      <c r="F3703" s="26">
        <f>+IF([1]DEPURADO!D3697&gt;1,[1]DEPURADO!D3697," ")</f>
        <v>44368</v>
      </c>
      <c r="G3703" s="27">
        <f>[1]DEPURADO!F3697</f>
        <v>312116</v>
      </c>
      <c r="H3703" s="28">
        <v>0</v>
      </c>
      <c r="I3703" s="28">
        <f>+[1]DEPURADO!N3697+[1]DEPURADO!O3697</f>
        <v>0</v>
      </c>
      <c r="J3703" s="28">
        <f>+[1]DEPURADO!S3697</f>
        <v>0</v>
      </c>
      <c r="K3703" s="29">
        <f>+[1]DEPURADO!Q3697+[1]DEPURADO!R3697</f>
        <v>0</v>
      </c>
      <c r="L3703" s="28">
        <v>0</v>
      </c>
      <c r="M3703" s="28">
        <v>0</v>
      </c>
      <c r="N3703" s="28">
        <f t="shared" si="399"/>
        <v>0</v>
      </c>
      <c r="O3703" s="28">
        <f t="shared" si="400"/>
        <v>312116</v>
      </c>
      <c r="P3703" s="24" t="str">
        <f>IF([1]DEPURADO!I3697&gt;1,0,[1]DEPURADO!B3697)</f>
        <v>FEH129217</v>
      </c>
      <c r="Q3703" s="30">
        <f t="shared" si="401"/>
        <v>312116</v>
      </c>
      <c r="R3703" s="31">
        <f t="shared" si="402"/>
        <v>0</v>
      </c>
      <c r="S3703" s="31">
        <f>+[1]DEPURADO!K3697</f>
        <v>0</v>
      </c>
      <c r="T3703" s="23" t="s">
        <v>45</v>
      </c>
      <c r="U3703" s="31">
        <f>+[1]DEPURADO!J3697</f>
        <v>0</v>
      </c>
      <c r="V3703" s="30"/>
      <c r="W3703" s="23" t="s">
        <v>45</v>
      </c>
      <c r="X3703" s="31">
        <f>+[1]DEPURADO!L3697+[1]DEPURADO!M3697</f>
        <v>0</v>
      </c>
      <c r="Y3703" s="23" t="s">
        <v>45</v>
      </c>
      <c r="Z3703" s="31">
        <f t="shared" si="403"/>
        <v>0</v>
      </c>
      <c r="AA3703" s="31"/>
      <c r="AB3703" s="31">
        <v>0</v>
      </c>
      <c r="AC3703" s="31">
        <v>0</v>
      </c>
      <c r="AD3703" s="30"/>
      <c r="AE3703" s="30">
        <f>+[1]DEPURADO!L3697</f>
        <v>0</v>
      </c>
      <c r="AF3703" s="30">
        <v>0</v>
      </c>
      <c r="AG3703" s="30">
        <f t="shared" si="404"/>
        <v>312116</v>
      </c>
      <c r="AH3703" s="30">
        <v>0</v>
      </c>
      <c r="AI3703" s="30" t="str">
        <f>+[1]DEPURADO!G3697</f>
        <v>SALDO A FAVOR DEL PRESTADOR</v>
      </c>
      <c r="AJ3703" s="32"/>
      <c r="AK3703" s="33"/>
    </row>
    <row r="3704" spans="1:37" s="34" customFormat="1" x14ac:dyDescent="0.25">
      <c r="A3704" s="23">
        <f t="shared" si="405"/>
        <v>3696</v>
      </c>
      <c r="B3704" s="24" t="s">
        <v>44</v>
      </c>
      <c r="C3704" s="23" t="str">
        <f>+[1]DEPURADO!A3698</f>
        <v>FEH129218</v>
      </c>
      <c r="D3704" s="23" t="str">
        <f>+[1]DEPURADO!B3698</f>
        <v>FEH129218</v>
      </c>
      <c r="E3704" s="25">
        <f>+[1]DEPURADO!C3698</f>
        <v>44344</v>
      </c>
      <c r="F3704" s="26" t="str">
        <f>+IF([1]DEPURADO!D3698&gt;1,[1]DEPURADO!D3698," ")</f>
        <v xml:space="preserve"> </v>
      </c>
      <c r="G3704" s="27">
        <f>[1]DEPURADO!F3698</f>
        <v>80832</v>
      </c>
      <c r="H3704" s="28">
        <v>0</v>
      </c>
      <c r="I3704" s="28">
        <f>+[1]DEPURADO!N3698+[1]DEPURADO!O3698</f>
        <v>0</v>
      </c>
      <c r="J3704" s="28">
        <f>+[1]DEPURADO!S3698</f>
        <v>0</v>
      </c>
      <c r="K3704" s="29">
        <f>+[1]DEPURADO!Q3698+[1]DEPURADO!R3698</f>
        <v>0</v>
      </c>
      <c r="L3704" s="28">
        <v>0</v>
      </c>
      <c r="M3704" s="28">
        <v>0</v>
      </c>
      <c r="N3704" s="28">
        <f t="shared" si="399"/>
        <v>0</v>
      </c>
      <c r="O3704" s="28">
        <f t="shared" si="400"/>
        <v>80832</v>
      </c>
      <c r="P3704" s="24">
        <f>IF([1]DEPURADO!I3698&gt;1,0,[1]DEPURADO!B3698)</f>
        <v>0</v>
      </c>
      <c r="Q3704" s="30">
        <f t="shared" si="401"/>
        <v>0</v>
      </c>
      <c r="R3704" s="31">
        <f t="shared" si="402"/>
        <v>80832</v>
      </c>
      <c r="S3704" s="31">
        <f>+[1]DEPURADO!K3698</f>
        <v>0</v>
      </c>
      <c r="T3704" s="23" t="s">
        <v>45</v>
      </c>
      <c r="U3704" s="31">
        <f>+[1]DEPURADO!J3698</f>
        <v>0</v>
      </c>
      <c r="V3704" s="30"/>
      <c r="W3704" s="23" t="s">
        <v>45</v>
      </c>
      <c r="X3704" s="31">
        <f>+[1]DEPURADO!L3698+[1]DEPURADO!M3698</f>
        <v>0</v>
      </c>
      <c r="Y3704" s="23" t="s">
        <v>45</v>
      </c>
      <c r="Z3704" s="31">
        <f t="shared" si="403"/>
        <v>0</v>
      </c>
      <c r="AA3704" s="31"/>
      <c r="AB3704" s="31">
        <v>0</v>
      </c>
      <c r="AC3704" s="31">
        <v>0</v>
      </c>
      <c r="AD3704" s="30"/>
      <c r="AE3704" s="30">
        <f>+[1]DEPURADO!L3698</f>
        <v>0</v>
      </c>
      <c r="AF3704" s="30">
        <v>0</v>
      </c>
      <c r="AG3704" s="30">
        <f t="shared" si="404"/>
        <v>0</v>
      </c>
      <c r="AH3704" s="30">
        <v>0</v>
      </c>
      <c r="AI3704" s="30" t="str">
        <f>+[1]DEPURADO!G3698</f>
        <v>NO RADICADO</v>
      </c>
      <c r="AJ3704" s="32"/>
      <c r="AK3704" s="33"/>
    </row>
    <row r="3705" spans="1:37" s="34" customFormat="1" x14ac:dyDescent="0.25">
      <c r="A3705" s="23">
        <f t="shared" si="405"/>
        <v>3697</v>
      </c>
      <c r="B3705" s="24" t="s">
        <v>44</v>
      </c>
      <c r="C3705" s="23" t="str">
        <f>+[1]DEPURADO!A3699</f>
        <v>FEH129232</v>
      </c>
      <c r="D3705" s="23" t="str">
        <f>+[1]DEPURADO!B3699</f>
        <v>FEH129232</v>
      </c>
      <c r="E3705" s="25">
        <f>+[1]DEPURADO!C3699</f>
        <v>44345</v>
      </c>
      <c r="F3705" s="26">
        <f>+IF([1]DEPURADO!D3699&gt;1,[1]DEPURADO!D3699," ")</f>
        <v>44368</v>
      </c>
      <c r="G3705" s="27">
        <f>[1]DEPURADO!F3699</f>
        <v>1174061</v>
      </c>
      <c r="H3705" s="28">
        <v>0</v>
      </c>
      <c r="I3705" s="28">
        <f>+[1]DEPURADO!N3699+[1]DEPURADO!O3699</f>
        <v>0</v>
      </c>
      <c r="J3705" s="28">
        <f>+[1]DEPURADO!S3699</f>
        <v>0</v>
      </c>
      <c r="K3705" s="29">
        <f>+[1]DEPURADO!Q3699+[1]DEPURADO!R3699</f>
        <v>0</v>
      </c>
      <c r="L3705" s="28">
        <v>0</v>
      </c>
      <c r="M3705" s="28">
        <v>0</v>
      </c>
      <c r="N3705" s="28">
        <f t="shared" si="399"/>
        <v>0</v>
      </c>
      <c r="O3705" s="28">
        <f t="shared" si="400"/>
        <v>1174061</v>
      </c>
      <c r="P3705" s="24" t="str">
        <f>IF([1]DEPURADO!I3699&gt;1,0,[1]DEPURADO!B3699)</f>
        <v>FEH129232</v>
      </c>
      <c r="Q3705" s="30">
        <f t="shared" si="401"/>
        <v>1174061</v>
      </c>
      <c r="R3705" s="31">
        <f t="shared" si="402"/>
        <v>0</v>
      </c>
      <c r="S3705" s="31">
        <f>+[1]DEPURADO!K3699</f>
        <v>0</v>
      </c>
      <c r="T3705" s="23" t="s">
        <v>45</v>
      </c>
      <c r="U3705" s="31">
        <f>+[1]DEPURADO!J3699</f>
        <v>0</v>
      </c>
      <c r="V3705" s="30"/>
      <c r="W3705" s="23" t="s">
        <v>45</v>
      </c>
      <c r="X3705" s="31">
        <f>+[1]DEPURADO!L3699+[1]DEPURADO!M3699</f>
        <v>0</v>
      </c>
      <c r="Y3705" s="23" t="s">
        <v>45</v>
      </c>
      <c r="Z3705" s="31">
        <f t="shared" si="403"/>
        <v>0</v>
      </c>
      <c r="AA3705" s="31"/>
      <c r="AB3705" s="31">
        <v>0</v>
      </c>
      <c r="AC3705" s="31">
        <v>0</v>
      </c>
      <c r="AD3705" s="30"/>
      <c r="AE3705" s="30">
        <f>+[1]DEPURADO!L3699</f>
        <v>0</v>
      </c>
      <c r="AF3705" s="30">
        <v>0</v>
      </c>
      <c r="AG3705" s="30">
        <f t="shared" si="404"/>
        <v>1174061</v>
      </c>
      <c r="AH3705" s="30">
        <v>0</v>
      </c>
      <c r="AI3705" s="30" t="str">
        <f>+[1]DEPURADO!G3699</f>
        <v>SALDO A FAVOR DEL PRESTADOR</v>
      </c>
      <c r="AJ3705" s="32"/>
      <c r="AK3705" s="33"/>
    </row>
    <row r="3706" spans="1:37" s="34" customFormat="1" x14ac:dyDescent="0.25">
      <c r="A3706" s="23">
        <f t="shared" si="405"/>
        <v>3698</v>
      </c>
      <c r="B3706" s="24" t="s">
        <v>44</v>
      </c>
      <c r="C3706" s="23" t="str">
        <f>+[1]DEPURADO!A3700</f>
        <v>FEH129274</v>
      </c>
      <c r="D3706" s="23" t="str">
        <f>+[1]DEPURADO!B3700</f>
        <v>FEH129274</v>
      </c>
      <c r="E3706" s="25">
        <f>+[1]DEPURADO!C3700</f>
        <v>44345</v>
      </c>
      <c r="F3706" s="26">
        <f>+IF([1]DEPURADO!D3700&gt;1,[1]DEPURADO!D3700," ")</f>
        <v>44368</v>
      </c>
      <c r="G3706" s="27">
        <f>[1]DEPURADO!F3700</f>
        <v>14946</v>
      </c>
      <c r="H3706" s="28">
        <v>0</v>
      </c>
      <c r="I3706" s="28">
        <f>+[1]DEPURADO!N3700+[1]DEPURADO!O3700</f>
        <v>0</v>
      </c>
      <c r="J3706" s="28">
        <f>+[1]DEPURADO!S3700</f>
        <v>0</v>
      </c>
      <c r="K3706" s="29">
        <f>+[1]DEPURADO!Q3700+[1]DEPURADO!R3700</f>
        <v>0</v>
      </c>
      <c r="L3706" s="28">
        <v>0</v>
      </c>
      <c r="M3706" s="28">
        <v>0</v>
      </c>
      <c r="N3706" s="28">
        <f t="shared" si="399"/>
        <v>0</v>
      </c>
      <c r="O3706" s="28">
        <f t="shared" si="400"/>
        <v>14946</v>
      </c>
      <c r="P3706" s="24" t="str">
        <f>IF([1]DEPURADO!I3700&gt;1,0,[1]DEPURADO!B3700)</f>
        <v>FEH129274</v>
      </c>
      <c r="Q3706" s="30">
        <f t="shared" si="401"/>
        <v>14946</v>
      </c>
      <c r="R3706" s="31">
        <f t="shared" si="402"/>
        <v>0</v>
      </c>
      <c r="S3706" s="31">
        <f>+[1]DEPURADO!K3700</f>
        <v>0</v>
      </c>
      <c r="T3706" s="23" t="s">
        <v>45</v>
      </c>
      <c r="U3706" s="31">
        <f>+[1]DEPURADO!J3700</f>
        <v>0</v>
      </c>
      <c r="V3706" s="30"/>
      <c r="W3706" s="23" t="s">
        <v>45</v>
      </c>
      <c r="X3706" s="31">
        <f>+[1]DEPURADO!L3700+[1]DEPURADO!M3700</f>
        <v>0</v>
      </c>
      <c r="Y3706" s="23" t="s">
        <v>45</v>
      </c>
      <c r="Z3706" s="31">
        <f t="shared" si="403"/>
        <v>0</v>
      </c>
      <c r="AA3706" s="31"/>
      <c r="AB3706" s="31">
        <v>0</v>
      </c>
      <c r="AC3706" s="31">
        <v>0</v>
      </c>
      <c r="AD3706" s="30"/>
      <c r="AE3706" s="30">
        <f>+[1]DEPURADO!L3700</f>
        <v>0</v>
      </c>
      <c r="AF3706" s="30">
        <v>0</v>
      </c>
      <c r="AG3706" s="30">
        <f t="shared" si="404"/>
        <v>14946</v>
      </c>
      <c r="AH3706" s="30">
        <v>0</v>
      </c>
      <c r="AI3706" s="30" t="str">
        <f>+[1]DEPURADO!G3700</f>
        <v>SALDO A FAVOR DEL PRESTADOR</v>
      </c>
      <c r="AJ3706" s="32"/>
      <c r="AK3706" s="33"/>
    </row>
    <row r="3707" spans="1:37" s="34" customFormat="1" x14ac:dyDescent="0.25">
      <c r="A3707" s="23">
        <f t="shared" si="405"/>
        <v>3699</v>
      </c>
      <c r="B3707" s="24" t="s">
        <v>44</v>
      </c>
      <c r="C3707" s="23" t="str">
        <f>+[1]DEPURADO!A3701</f>
        <v>FEH129290</v>
      </c>
      <c r="D3707" s="23" t="str">
        <f>+[1]DEPURADO!B3701</f>
        <v>FEH129290</v>
      </c>
      <c r="E3707" s="25">
        <f>+[1]DEPURADO!C3701</f>
        <v>44345</v>
      </c>
      <c r="F3707" s="26">
        <f>+IF([1]DEPURADO!D3701&gt;1,[1]DEPURADO!D3701," ")</f>
        <v>44368</v>
      </c>
      <c r="G3707" s="27">
        <f>[1]DEPURADO!F3701</f>
        <v>569195</v>
      </c>
      <c r="H3707" s="28">
        <v>0</v>
      </c>
      <c r="I3707" s="28">
        <f>+[1]DEPURADO!N3701+[1]DEPURADO!O3701</f>
        <v>0</v>
      </c>
      <c r="J3707" s="28">
        <f>+[1]DEPURADO!S3701</f>
        <v>0</v>
      </c>
      <c r="K3707" s="29">
        <f>+[1]DEPURADO!Q3701+[1]DEPURADO!R3701</f>
        <v>0</v>
      </c>
      <c r="L3707" s="28">
        <v>0</v>
      </c>
      <c r="M3707" s="28">
        <v>0</v>
      </c>
      <c r="N3707" s="28">
        <f t="shared" si="399"/>
        <v>0</v>
      </c>
      <c r="O3707" s="28">
        <f t="shared" si="400"/>
        <v>569195</v>
      </c>
      <c r="P3707" s="24" t="str">
        <f>IF([1]DEPURADO!I3701&gt;1,0,[1]DEPURADO!B3701)</f>
        <v>FEH129290</v>
      </c>
      <c r="Q3707" s="30">
        <f t="shared" si="401"/>
        <v>569195</v>
      </c>
      <c r="R3707" s="31">
        <f t="shared" si="402"/>
        <v>0</v>
      </c>
      <c r="S3707" s="31">
        <f>+[1]DEPURADO!K3701</f>
        <v>0</v>
      </c>
      <c r="T3707" s="23" t="s">
        <v>45</v>
      </c>
      <c r="U3707" s="31">
        <f>+[1]DEPURADO!J3701</f>
        <v>0</v>
      </c>
      <c r="V3707" s="30"/>
      <c r="W3707" s="23" t="s">
        <v>45</v>
      </c>
      <c r="X3707" s="31">
        <f>+[1]DEPURADO!L3701+[1]DEPURADO!M3701</f>
        <v>0</v>
      </c>
      <c r="Y3707" s="23" t="s">
        <v>45</v>
      </c>
      <c r="Z3707" s="31">
        <f t="shared" si="403"/>
        <v>0</v>
      </c>
      <c r="AA3707" s="31"/>
      <c r="AB3707" s="31">
        <v>0</v>
      </c>
      <c r="AC3707" s="31">
        <v>0</v>
      </c>
      <c r="AD3707" s="30"/>
      <c r="AE3707" s="30">
        <f>+[1]DEPURADO!L3701</f>
        <v>0</v>
      </c>
      <c r="AF3707" s="30">
        <v>0</v>
      </c>
      <c r="AG3707" s="30">
        <f t="shared" si="404"/>
        <v>569195</v>
      </c>
      <c r="AH3707" s="30">
        <v>0</v>
      </c>
      <c r="AI3707" s="30" t="str">
        <f>+[1]DEPURADO!G3701</f>
        <v>SALDO A FAVOR DEL PRESTADOR</v>
      </c>
      <c r="AJ3707" s="32"/>
      <c r="AK3707" s="33"/>
    </row>
    <row r="3708" spans="1:37" s="34" customFormat="1" x14ac:dyDescent="0.25">
      <c r="A3708" s="23">
        <f t="shared" si="405"/>
        <v>3700</v>
      </c>
      <c r="B3708" s="24" t="s">
        <v>44</v>
      </c>
      <c r="C3708" s="23" t="str">
        <f>+[1]DEPURADO!A3702</f>
        <v>FEH129313</v>
      </c>
      <c r="D3708" s="23" t="str">
        <f>+[1]DEPURADO!B3702</f>
        <v>FEH129313</v>
      </c>
      <c r="E3708" s="25">
        <f>+[1]DEPURADO!C3702</f>
        <v>44345</v>
      </c>
      <c r="F3708" s="26">
        <f>+IF([1]DEPURADO!D3702&gt;1,[1]DEPURADO!D3702," ")</f>
        <v>44368</v>
      </c>
      <c r="G3708" s="27">
        <f>[1]DEPURADO!F3702</f>
        <v>1080000</v>
      </c>
      <c r="H3708" s="28">
        <v>0</v>
      </c>
      <c r="I3708" s="28">
        <f>+[1]DEPURADO!N3702+[1]DEPURADO!O3702</f>
        <v>0</v>
      </c>
      <c r="J3708" s="28">
        <f>+[1]DEPURADO!S3702</f>
        <v>0</v>
      </c>
      <c r="K3708" s="29">
        <f>+[1]DEPURADO!Q3702+[1]DEPURADO!R3702</f>
        <v>0</v>
      </c>
      <c r="L3708" s="28">
        <v>0</v>
      </c>
      <c r="M3708" s="28">
        <v>0</v>
      </c>
      <c r="N3708" s="28">
        <f t="shared" si="399"/>
        <v>0</v>
      </c>
      <c r="O3708" s="28">
        <f t="shared" si="400"/>
        <v>1080000</v>
      </c>
      <c r="P3708" s="24" t="str">
        <f>IF([1]DEPURADO!I3702&gt;1,0,[1]DEPURADO!B3702)</f>
        <v>FEH129313</v>
      </c>
      <c r="Q3708" s="30">
        <f t="shared" si="401"/>
        <v>1080000</v>
      </c>
      <c r="R3708" s="31">
        <f t="shared" si="402"/>
        <v>0</v>
      </c>
      <c r="S3708" s="31">
        <f>+[1]DEPURADO!K3702</f>
        <v>0</v>
      </c>
      <c r="T3708" s="23" t="s">
        <v>45</v>
      </c>
      <c r="U3708" s="31">
        <f>+[1]DEPURADO!J3702</f>
        <v>0</v>
      </c>
      <c r="V3708" s="30"/>
      <c r="W3708" s="23" t="s">
        <v>45</v>
      </c>
      <c r="X3708" s="31">
        <f>+[1]DEPURADO!L3702+[1]DEPURADO!M3702</f>
        <v>0</v>
      </c>
      <c r="Y3708" s="23" t="s">
        <v>45</v>
      </c>
      <c r="Z3708" s="31">
        <f t="shared" si="403"/>
        <v>0</v>
      </c>
      <c r="AA3708" s="31"/>
      <c r="AB3708" s="31">
        <v>0</v>
      </c>
      <c r="AC3708" s="31">
        <v>0</v>
      </c>
      <c r="AD3708" s="30"/>
      <c r="AE3708" s="30">
        <f>+[1]DEPURADO!L3702</f>
        <v>0</v>
      </c>
      <c r="AF3708" s="30">
        <v>0</v>
      </c>
      <c r="AG3708" s="30">
        <f t="shared" si="404"/>
        <v>1080000</v>
      </c>
      <c r="AH3708" s="30">
        <v>0</v>
      </c>
      <c r="AI3708" s="30" t="str">
        <f>+[1]DEPURADO!G3702</f>
        <v>SALDO A FAVOR DEL PRESTADOR</v>
      </c>
      <c r="AJ3708" s="32"/>
      <c r="AK3708" s="33"/>
    </row>
    <row r="3709" spans="1:37" s="34" customFormat="1" x14ac:dyDescent="0.25">
      <c r="A3709" s="23">
        <f t="shared" si="405"/>
        <v>3701</v>
      </c>
      <c r="B3709" s="24" t="s">
        <v>44</v>
      </c>
      <c r="C3709" s="23" t="str">
        <f>+[1]DEPURADO!A3703</f>
        <v>FEH129358</v>
      </c>
      <c r="D3709" s="23" t="str">
        <f>+[1]DEPURADO!B3703</f>
        <v>FEH129358</v>
      </c>
      <c r="E3709" s="25">
        <f>+[1]DEPURADO!C3703</f>
        <v>44345</v>
      </c>
      <c r="F3709" s="26">
        <f>+IF([1]DEPURADO!D3703&gt;1,[1]DEPURADO!D3703," ")</f>
        <v>44368</v>
      </c>
      <c r="G3709" s="27">
        <f>[1]DEPURADO!F3703</f>
        <v>617174</v>
      </c>
      <c r="H3709" s="28">
        <v>0</v>
      </c>
      <c r="I3709" s="28">
        <f>+[1]DEPURADO!N3703+[1]DEPURADO!O3703</f>
        <v>0</v>
      </c>
      <c r="J3709" s="28">
        <f>+[1]DEPURADO!S3703</f>
        <v>0</v>
      </c>
      <c r="K3709" s="29">
        <f>+[1]DEPURADO!Q3703+[1]DEPURADO!R3703</f>
        <v>0</v>
      </c>
      <c r="L3709" s="28">
        <v>0</v>
      </c>
      <c r="M3709" s="28">
        <v>0</v>
      </c>
      <c r="N3709" s="28">
        <f t="shared" si="399"/>
        <v>0</v>
      </c>
      <c r="O3709" s="28">
        <f t="shared" si="400"/>
        <v>617174</v>
      </c>
      <c r="P3709" s="24" t="str">
        <f>IF([1]DEPURADO!I3703&gt;1,0,[1]DEPURADO!B3703)</f>
        <v>FEH129358</v>
      </c>
      <c r="Q3709" s="30">
        <f t="shared" si="401"/>
        <v>617174</v>
      </c>
      <c r="R3709" s="31">
        <f t="shared" si="402"/>
        <v>0</v>
      </c>
      <c r="S3709" s="31">
        <f>+[1]DEPURADO!K3703</f>
        <v>0</v>
      </c>
      <c r="T3709" s="23" t="s">
        <v>45</v>
      </c>
      <c r="U3709" s="31">
        <f>+[1]DEPURADO!J3703</f>
        <v>0</v>
      </c>
      <c r="V3709" s="30"/>
      <c r="W3709" s="23" t="s">
        <v>45</v>
      </c>
      <c r="X3709" s="31">
        <f>+[1]DEPURADO!L3703+[1]DEPURADO!M3703</f>
        <v>0</v>
      </c>
      <c r="Y3709" s="23" t="s">
        <v>45</v>
      </c>
      <c r="Z3709" s="31">
        <f t="shared" si="403"/>
        <v>0</v>
      </c>
      <c r="AA3709" s="31"/>
      <c r="AB3709" s="31">
        <v>0</v>
      </c>
      <c r="AC3709" s="31">
        <v>0</v>
      </c>
      <c r="AD3709" s="30"/>
      <c r="AE3709" s="30">
        <f>+[1]DEPURADO!L3703</f>
        <v>0</v>
      </c>
      <c r="AF3709" s="30">
        <v>0</v>
      </c>
      <c r="AG3709" s="30">
        <f t="shared" si="404"/>
        <v>617174</v>
      </c>
      <c r="AH3709" s="30">
        <v>0</v>
      </c>
      <c r="AI3709" s="30" t="str">
        <f>+[1]DEPURADO!G3703</f>
        <v>SALDO A FAVOR DEL PRESTADOR</v>
      </c>
      <c r="AJ3709" s="32"/>
      <c r="AK3709" s="33"/>
    </row>
    <row r="3710" spans="1:37" s="34" customFormat="1" x14ac:dyDescent="0.25">
      <c r="A3710" s="23">
        <f t="shared" si="405"/>
        <v>3702</v>
      </c>
      <c r="B3710" s="24" t="s">
        <v>44</v>
      </c>
      <c r="C3710" s="23" t="str">
        <f>+[1]DEPURADO!A3704</f>
        <v>FEH129410</v>
      </c>
      <c r="D3710" s="23" t="str">
        <f>+[1]DEPURADO!B3704</f>
        <v>FEH129410</v>
      </c>
      <c r="E3710" s="25">
        <f>+[1]DEPURADO!C3704</f>
        <v>44346</v>
      </c>
      <c r="F3710" s="26">
        <f>+IF([1]DEPURADO!D3704&gt;1,[1]DEPURADO!D3704," ")</f>
        <v>44368</v>
      </c>
      <c r="G3710" s="27">
        <f>[1]DEPURADO!F3704</f>
        <v>526007</v>
      </c>
      <c r="H3710" s="28">
        <v>0</v>
      </c>
      <c r="I3710" s="28">
        <f>+[1]DEPURADO!N3704+[1]DEPURADO!O3704</f>
        <v>0</v>
      </c>
      <c r="J3710" s="28">
        <f>+[1]DEPURADO!S3704</f>
        <v>0</v>
      </c>
      <c r="K3710" s="29">
        <f>+[1]DEPURADO!Q3704+[1]DEPURADO!R3704</f>
        <v>0</v>
      </c>
      <c r="L3710" s="28">
        <v>0</v>
      </c>
      <c r="M3710" s="28">
        <v>0</v>
      </c>
      <c r="N3710" s="28">
        <f t="shared" si="399"/>
        <v>0</v>
      </c>
      <c r="O3710" s="28">
        <f t="shared" si="400"/>
        <v>526007</v>
      </c>
      <c r="P3710" s="24" t="str">
        <f>IF([1]DEPURADO!I3704&gt;1,0,[1]DEPURADO!B3704)</f>
        <v>FEH129410</v>
      </c>
      <c r="Q3710" s="30">
        <f t="shared" si="401"/>
        <v>526007</v>
      </c>
      <c r="R3710" s="31">
        <f t="shared" si="402"/>
        <v>0</v>
      </c>
      <c r="S3710" s="31">
        <f>+[1]DEPURADO!K3704</f>
        <v>0</v>
      </c>
      <c r="T3710" s="23" t="s">
        <v>45</v>
      </c>
      <c r="U3710" s="31">
        <f>+[1]DEPURADO!J3704</f>
        <v>0</v>
      </c>
      <c r="V3710" s="30"/>
      <c r="W3710" s="23" t="s">
        <v>45</v>
      </c>
      <c r="X3710" s="31">
        <f>+[1]DEPURADO!L3704+[1]DEPURADO!M3704</f>
        <v>0</v>
      </c>
      <c r="Y3710" s="23" t="s">
        <v>45</v>
      </c>
      <c r="Z3710" s="31">
        <f t="shared" si="403"/>
        <v>0</v>
      </c>
      <c r="AA3710" s="31"/>
      <c r="AB3710" s="31">
        <v>0</v>
      </c>
      <c r="AC3710" s="31">
        <v>0</v>
      </c>
      <c r="AD3710" s="30"/>
      <c r="AE3710" s="30">
        <f>+[1]DEPURADO!L3704</f>
        <v>0</v>
      </c>
      <c r="AF3710" s="30">
        <v>0</v>
      </c>
      <c r="AG3710" s="30">
        <f t="shared" si="404"/>
        <v>526007</v>
      </c>
      <c r="AH3710" s="30">
        <v>0</v>
      </c>
      <c r="AI3710" s="30" t="str">
        <f>+[1]DEPURADO!G3704</f>
        <v>SALDO A FAVOR DEL PRESTADOR</v>
      </c>
      <c r="AJ3710" s="32"/>
      <c r="AK3710" s="33"/>
    </row>
    <row r="3711" spans="1:37" s="34" customFormat="1" x14ac:dyDescent="0.25">
      <c r="A3711" s="23">
        <f t="shared" si="405"/>
        <v>3703</v>
      </c>
      <c r="B3711" s="24" t="s">
        <v>44</v>
      </c>
      <c r="C3711" s="23" t="str">
        <f>+[1]DEPURADO!A3705</f>
        <v>FEH129411</v>
      </c>
      <c r="D3711" s="23" t="str">
        <f>+[1]DEPURADO!B3705</f>
        <v>FEH129411</v>
      </c>
      <c r="E3711" s="25">
        <f>+[1]DEPURADO!C3705</f>
        <v>44346</v>
      </c>
      <c r="F3711" s="26">
        <f>+IF([1]DEPURADO!D3705&gt;1,[1]DEPURADO!D3705," ")</f>
        <v>44368</v>
      </c>
      <c r="G3711" s="27">
        <f>[1]DEPURADO!F3705</f>
        <v>1422540</v>
      </c>
      <c r="H3711" s="28">
        <v>0</v>
      </c>
      <c r="I3711" s="28">
        <f>+[1]DEPURADO!N3705+[1]DEPURADO!O3705</f>
        <v>0</v>
      </c>
      <c r="J3711" s="28">
        <f>+[1]DEPURADO!S3705</f>
        <v>0</v>
      </c>
      <c r="K3711" s="29">
        <f>+[1]DEPURADO!Q3705+[1]DEPURADO!R3705</f>
        <v>0</v>
      </c>
      <c r="L3711" s="28">
        <v>0</v>
      </c>
      <c r="M3711" s="28">
        <v>0</v>
      </c>
      <c r="N3711" s="28">
        <f t="shared" si="399"/>
        <v>0</v>
      </c>
      <c r="O3711" s="28">
        <f t="shared" si="400"/>
        <v>1422540</v>
      </c>
      <c r="P3711" s="24" t="str">
        <f>IF([1]DEPURADO!I3705&gt;1,0,[1]DEPURADO!B3705)</f>
        <v>FEH129411</v>
      </c>
      <c r="Q3711" s="30">
        <f t="shared" si="401"/>
        <v>1422540</v>
      </c>
      <c r="R3711" s="31">
        <f t="shared" si="402"/>
        <v>0</v>
      </c>
      <c r="S3711" s="31">
        <f>+[1]DEPURADO!K3705</f>
        <v>0</v>
      </c>
      <c r="T3711" s="23" t="s">
        <v>45</v>
      </c>
      <c r="U3711" s="31">
        <f>+[1]DEPURADO!J3705</f>
        <v>0</v>
      </c>
      <c r="V3711" s="30"/>
      <c r="W3711" s="23" t="s">
        <v>45</v>
      </c>
      <c r="X3711" s="31">
        <f>+[1]DEPURADO!L3705+[1]DEPURADO!M3705</f>
        <v>0</v>
      </c>
      <c r="Y3711" s="23" t="s">
        <v>45</v>
      </c>
      <c r="Z3711" s="31">
        <f t="shared" si="403"/>
        <v>0</v>
      </c>
      <c r="AA3711" s="31"/>
      <c r="AB3711" s="31">
        <v>0</v>
      </c>
      <c r="AC3711" s="31">
        <v>0</v>
      </c>
      <c r="AD3711" s="30"/>
      <c r="AE3711" s="30">
        <f>+[1]DEPURADO!L3705</f>
        <v>0</v>
      </c>
      <c r="AF3711" s="30">
        <v>0</v>
      </c>
      <c r="AG3711" s="30">
        <f t="shared" si="404"/>
        <v>1422540</v>
      </c>
      <c r="AH3711" s="30">
        <v>0</v>
      </c>
      <c r="AI3711" s="30" t="str">
        <f>+[1]DEPURADO!G3705</f>
        <v>SALDO A FAVOR DEL PRESTADOR</v>
      </c>
      <c r="AJ3711" s="32"/>
      <c r="AK3711" s="33"/>
    </row>
    <row r="3712" spans="1:37" s="34" customFormat="1" x14ac:dyDescent="0.25">
      <c r="A3712" s="23">
        <f t="shared" si="405"/>
        <v>3704</v>
      </c>
      <c r="B3712" s="24" t="s">
        <v>44</v>
      </c>
      <c r="C3712" s="23" t="str">
        <f>+[1]DEPURADO!A3706</f>
        <v>FEH129429</v>
      </c>
      <c r="D3712" s="23" t="str">
        <f>+[1]DEPURADO!B3706</f>
        <v>FEH129429</v>
      </c>
      <c r="E3712" s="25">
        <f>+[1]DEPURADO!C3706</f>
        <v>44346</v>
      </c>
      <c r="F3712" s="26">
        <f>+IF([1]DEPURADO!D3706&gt;1,[1]DEPURADO!D3706," ")</f>
        <v>44368</v>
      </c>
      <c r="G3712" s="27">
        <f>[1]DEPURADO!F3706</f>
        <v>539434</v>
      </c>
      <c r="H3712" s="28">
        <v>0</v>
      </c>
      <c r="I3712" s="28">
        <f>+[1]DEPURADO!N3706+[1]DEPURADO!O3706</f>
        <v>0</v>
      </c>
      <c r="J3712" s="28">
        <f>+[1]DEPURADO!S3706</f>
        <v>0</v>
      </c>
      <c r="K3712" s="29">
        <f>+[1]DEPURADO!Q3706+[1]DEPURADO!R3706</f>
        <v>0</v>
      </c>
      <c r="L3712" s="28">
        <v>0</v>
      </c>
      <c r="M3712" s="28">
        <v>0</v>
      </c>
      <c r="N3712" s="28">
        <f t="shared" si="399"/>
        <v>0</v>
      </c>
      <c r="O3712" s="28">
        <f t="shared" si="400"/>
        <v>539434</v>
      </c>
      <c r="P3712" s="24" t="str">
        <f>IF([1]DEPURADO!I3706&gt;1,0,[1]DEPURADO!B3706)</f>
        <v>FEH129429</v>
      </c>
      <c r="Q3712" s="30">
        <f t="shared" si="401"/>
        <v>539434</v>
      </c>
      <c r="R3712" s="31">
        <f t="shared" si="402"/>
        <v>0</v>
      </c>
      <c r="S3712" s="31">
        <f>+[1]DEPURADO!K3706</f>
        <v>0</v>
      </c>
      <c r="T3712" s="23" t="s">
        <v>45</v>
      </c>
      <c r="U3712" s="31">
        <f>+[1]DEPURADO!J3706</f>
        <v>0</v>
      </c>
      <c r="V3712" s="30"/>
      <c r="W3712" s="23" t="s">
        <v>45</v>
      </c>
      <c r="X3712" s="31">
        <f>+[1]DEPURADO!L3706+[1]DEPURADO!M3706</f>
        <v>0</v>
      </c>
      <c r="Y3712" s="23" t="s">
        <v>45</v>
      </c>
      <c r="Z3712" s="31">
        <f t="shared" si="403"/>
        <v>0</v>
      </c>
      <c r="AA3712" s="31"/>
      <c r="AB3712" s="31">
        <v>0</v>
      </c>
      <c r="AC3712" s="31">
        <v>0</v>
      </c>
      <c r="AD3712" s="30"/>
      <c r="AE3712" s="30">
        <f>+[1]DEPURADO!L3706</f>
        <v>0</v>
      </c>
      <c r="AF3712" s="30">
        <v>0</v>
      </c>
      <c r="AG3712" s="30">
        <f t="shared" si="404"/>
        <v>539434</v>
      </c>
      <c r="AH3712" s="30">
        <v>0</v>
      </c>
      <c r="AI3712" s="30" t="str">
        <f>+[1]DEPURADO!G3706</f>
        <v>SALDO A FAVOR DEL PRESTADOR</v>
      </c>
      <c r="AJ3712" s="32"/>
      <c r="AK3712" s="33"/>
    </row>
    <row r="3713" spans="1:37" s="34" customFormat="1" x14ac:dyDescent="0.25">
      <c r="A3713" s="23">
        <f t="shared" si="405"/>
        <v>3705</v>
      </c>
      <c r="B3713" s="24" t="s">
        <v>44</v>
      </c>
      <c r="C3713" s="23" t="str">
        <f>+[1]DEPURADO!A3707</f>
        <v>FEH129431</v>
      </c>
      <c r="D3713" s="23" t="str">
        <f>+[1]DEPURADO!B3707</f>
        <v>FEH129431</v>
      </c>
      <c r="E3713" s="25">
        <f>+[1]DEPURADO!C3707</f>
        <v>44346</v>
      </c>
      <c r="F3713" s="26" t="str">
        <f>+IF([1]DEPURADO!D3707&gt;1,[1]DEPURADO!D3707," ")</f>
        <v xml:space="preserve"> </v>
      </c>
      <c r="G3713" s="27">
        <f>[1]DEPURADO!F3707</f>
        <v>80832</v>
      </c>
      <c r="H3713" s="28">
        <v>0</v>
      </c>
      <c r="I3713" s="28">
        <f>+[1]DEPURADO!N3707+[1]DEPURADO!O3707</f>
        <v>0</v>
      </c>
      <c r="J3713" s="28">
        <f>+[1]DEPURADO!S3707</f>
        <v>0</v>
      </c>
      <c r="K3713" s="29">
        <f>+[1]DEPURADO!Q3707+[1]DEPURADO!R3707</f>
        <v>0</v>
      </c>
      <c r="L3713" s="28">
        <v>0</v>
      </c>
      <c r="M3713" s="28">
        <v>0</v>
      </c>
      <c r="N3713" s="28">
        <f t="shared" si="399"/>
        <v>0</v>
      </c>
      <c r="O3713" s="28">
        <f t="shared" si="400"/>
        <v>80832</v>
      </c>
      <c r="P3713" s="24">
        <f>IF([1]DEPURADO!I3707&gt;1,0,[1]DEPURADO!B3707)</f>
        <v>0</v>
      </c>
      <c r="Q3713" s="30">
        <f t="shared" si="401"/>
        <v>0</v>
      </c>
      <c r="R3713" s="31">
        <f t="shared" si="402"/>
        <v>80832</v>
      </c>
      <c r="S3713" s="31">
        <f>+[1]DEPURADO!K3707</f>
        <v>0</v>
      </c>
      <c r="T3713" s="23" t="s">
        <v>45</v>
      </c>
      <c r="U3713" s="31">
        <f>+[1]DEPURADO!J3707</f>
        <v>0</v>
      </c>
      <c r="V3713" s="30"/>
      <c r="W3713" s="23" t="s">
        <v>45</v>
      </c>
      <c r="X3713" s="31">
        <f>+[1]DEPURADO!L3707+[1]DEPURADO!M3707</f>
        <v>0</v>
      </c>
      <c r="Y3713" s="23" t="s">
        <v>45</v>
      </c>
      <c r="Z3713" s="31">
        <f t="shared" si="403"/>
        <v>0</v>
      </c>
      <c r="AA3713" s="31"/>
      <c r="AB3713" s="31">
        <v>0</v>
      </c>
      <c r="AC3713" s="31">
        <v>0</v>
      </c>
      <c r="AD3713" s="30"/>
      <c r="AE3713" s="30">
        <f>+[1]DEPURADO!L3707</f>
        <v>0</v>
      </c>
      <c r="AF3713" s="30">
        <v>0</v>
      </c>
      <c r="AG3713" s="30">
        <f t="shared" si="404"/>
        <v>0</v>
      </c>
      <c r="AH3713" s="30">
        <v>0</v>
      </c>
      <c r="AI3713" s="30" t="str">
        <f>+[1]DEPURADO!G3707</f>
        <v>NO RADICADO</v>
      </c>
      <c r="AJ3713" s="32"/>
      <c r="AK3713" s="33"/>
    </row>
    <row r="3714" spans="1:37" s="34" customFormat="1" x14ac:dyDescent="0.25">
      <c r="A3714" s="23">
        <f t="shared" si="405"/>
        <v>3706</v>
      </c>
      <c r="B3714" s="24" t="s">
        <v>44</v>
      </c>
      <c r="C3714" s="23" t="str">
        <f>+[1]DEPURADO!A3708</f>
        <v>FEH129440</v>
      </c>
      <c r="D3714" s="23" t="str">
        <f>+[1]DEPURADO!B3708</f>
        <v>FEH129440</v>
      </c>
      <c r="E3714" s="25">
        <f>+[1]DEPURADO!C3708</f>
        <v>44346</v>
      </c>
      <c r="F3714" s="26">
        <f>+IF([1]DEPURADO!D3708&gt;1,[1]DEPURADO!D3708," ")</f>
        <v>44368</v>
      </c>
      <c r="G3714" s="27">
        <f>[1]DEPURADO!F3708</f>
        <v>539434</v>
      </c>
      <c r="H3714" s="28">
        <v>0</v>
      </c>
      <c r="I3714" s="28">
        <f>+[1]DEPURADO!N3708+[1]DEPURADO!O3708</f>
        <v>0</v>
      </c>
      <c r="J3714" s="28">
        <f>+[1]DEPURADO!S3708</f>
        <v>0</v>
      </c>
      <c r="K3714" s="29">
        <f>+[1]DEPURADO!Q3708+[1]DEPURADO!R3708</f>
        <v>0</v>
      </c>
      <c r="L3714" s="28">
        <v>0</v>
      </c>
      <c r="M3714" s="28">
        <v>0</v>
      </c>
      <c r="N3714" s="28">
        <f t="shared" si="399"/>
        <v>0</v>
      </c>
      <c r="O3714" s="28">
        <f t="shared" si="400"/>
        <v>539434</v>
      </c>
      <c r="P3714" s="24" t="str">
        <f>IF([1]DEPURADO!I3708&gt;1,0,[1]DEPURADO!B3708)</f>
        <v>FEH129440</v>
      </c>
      <c r="Q3714" s="30">
        <f t="shared" si="401"/>
        <v>539434</v>
      </c>
      <c r="R3714" s="31">
        <f t="shared" si="402"/>
        <v>0</v>
      </c>
      <c r="S3714" s="31">
        <f>+[1]DEPURADO!K3708</f>
        <v>0</v>
      </c>
      <c r="T3714" s="23" t="s">
        <v>45</v>
      </c>
      <c r="U3714" s="31">
        <f>+[1]DEPURADO!J3708</f>
        <v>0</v>
      </c>
      <c r="V3714" s="30"/>
      <c r="W3714" s="23" t="s">
        <v>45</v>
      </c>
      <c r="X3714" s="31">
        <f>+[1]DEPURADO!L3708+[1]DEPURADO!M3708</f>
        <v>0</v>
      </c>
      <c r="Y3714" s="23" t="s">
        <v>45</v>
      </c>
      <c r="Z3714" s="31">
        <f t="shared" si="403"/>
        <v>0</v>
      </c>
      <c r="AA3714" s="31"/>
      <c r="AB3714" s="31">
        <v>0</v>
      </c>
      <c r="AC3714" s="31">
        <v>0</v>
      </c>
      <c r="AD3714" s="30"/>
      <c r="AE3714" s="30">
        <f>+[1]DEPURADO!L3708</f>
        <v>0</v>
      </c>
      <c r="AF3714" s="30">
        <v>0</v>
      </c>
      <c r="AG3714" s="30">
        <f t="shared" si="404"/>
        <v>539434</v>
      </c>
      <c r="AH3714" s="30">
        <v>0</v>
      </c>
      <c r="AI3714" s="30" t="str">
        <f>+[1]DEPURADO!G3708</f>
        <v>SALDO A FAVOR DEL PRESTADOR</v>
      </c>
      <c r="AJ3714" s="32"/>
      <c r="AK3714" s="33"/>
    </row>
    <row r="3715" spans="1:37" s="34" customFormat="1" x14ac:dyDescent="0.25">
      <c r="A3715" s="23">
        <f t="shared" si="405"/>
        <v>3707</v>
      </c>
      <c r="B3715" s="24" t="s">
        <v>44</v>
      </c>
      <c r="C3715" s="23" t="str">
        <f>+[1]DEPURADO!A3709</f>
        <v>FEH129441</v>
      </c>
      <c r="D3715" s="23" t="str">
        <f>+[1]DEPURADO!B3709</f>
        <v>FEH129441</v>
      </c>
      <c r="E3715" s="25">
        <f>+[1]DEPURADO!C3709</f>
        <v>44346</v>
      </c>
      <c r="F3715" s="26" t="str">
        <f>+IF([1]DEPURADO!D3709&gt;1,[1]DEPURADO!D3709," ")</f>
        <v xml:space="preserve"> </v>
      </c>
      <c r="G3715" s="27">
        <f>[1]DEPURADO!F3709</f>
        <v>80832</v>
      </c>
      <c r="H3715" s="28">
        <v>0</v>
      </c>
      <c r="I3715" s="28">
        <f>+[1]DEPURADO!N3709+[1]DEPURADO!O3709</f>
        <v>0</v>
      </c>
      <c r="J3715" s="28">
        <f>+[1]DEPURADO!S3709</f>
        <v>0</v>
      </c>
      <c r="K3715" s="29">
        <f>+[1]DEPURADO!Q3709+[1]DEPURADO!R3709</f>
        <v>0</v>
      </c>
      <c r="L3715" s="28">
        <v>0</v>
      </c>
      <c r="M3715" s="28">
        <v>0</v>
      </c>
      <c r="N3715" s="28">
        <f t="shared" si="399"/>
        <v>0</v>
      </c>
      <c r="O3715" s="28">
        <f t="shared" si="400"/>
        <v>80832</v>
      </c>
      <c r="P3715" s="24">
        <f>IF([1]DEPURADO!I3709&gt;1,0,[1]DEPURADO!B3709)</f>
        <v>0</v>
      </c>
      <c r="Q3715" s="30">
        <f t="shared" si="401"/>
        <v>0</v>
      </c>
      <c r="R3715" s="31">
        <f t="shared" si="402"/>
        <v>80832</v>
      </c>
      <c r="S3715" s="31">
        <f>+[1]DEPURADO!K3709</f>
        <v>0</v>
      </c>
      <c r="T3715" s="23" t="s">
        <v>45</v>
      </c>
      <c r="U3715" s="31">
        <f>+[1]DEPURADO!J3709</f>
        <v>0</v>
      </c>
      <c r="V3715" s="30"/>
      <c r="W3715" s="23" t="s">
        <v>45</v>
      </c>
      <c r="X3715" s="31">
        <f>+[1]DEPURADO!L3709+[1]DEPURADO!M3709</f>
        <v>0</v>
      </c>
      <c r="Y3715" s="23" t="s">
        <v>45</v>
      </c>
      <c r="Z3715" s="31">
        <f t="shared" si="403"/>
        <v>0</v>
      </c>
      <c r="AA3715" s="31"/>
      <c r="AB3715" s="31">
        <v>0</v>
      </c>
      <c r="AC3715" s="31">
        <v>0</v>
      </c>
      <c r="AD3715" s="30"/>
      <c r="AE3715" s="30">
        <f>+[1]DEPURADO!L3709</f>
        <v>0</v>
      </c>
      <c r="AF3715" s="30">
        <v>0</v>
      </c>
      <c r="AG3715" s="30">
        <f t="shared" si="404"/>
        <v>0</v>
      </c>
      <c r="AH3715" s="30">
        <v>0</v>
      </c>
      <c r="AI3715" s="30" t="str">
        <f>+[1]DEPURADO!G3709</f>
        <v>NO RADICADO</v>
      </c>
      <c r="AJ3715" s="32"/>
      <c r="AK3715" s="33"/>
    </row>
    <row r="3716" spans="1:37" s="34" customFormat="1" x14ac:dyDescent="0.25">
      <c r="A3716" s="23">
        <f t="shared" si="405"/>
        <v>3708</v>
      </c>
      <c r="B3716" s="24" t="s">
        <v>44</v>
      </c>
      <c r="C3716" s="23" t="str">
        <f>+[1]DEPURADO!A3710</f>
        <v>FEH129678</v>
      </c>
      <c r="D3716" s="23" t="str">
        <f>+[1]DEPURADO!B3710</f>
        <v>FEH129678</v>
      </c>
      <c r="E3716" s="25">
        <f>+[1]DEPURADO!C3710</f>
        <v>44347</v>
      </c>
      <c r="F3716" s="26">
        <f>+IF([1]DEPURADO!D3710&gt;1,[1]DEPURADO!D3710," ")</f>
        <v>44368</v>
      </c>
      <c r="G3716" s="27">
        <f>[1]DEPURADO!F3710</f>
        <v>672968</v>
      </c>
      <c r="H3716" s="28">
        <v>0</v>
      </c>
      <c r="I3716" s="28">
        <f>+[1]DEPURADO!N3710+[1]DEPURADO!O3710</f>
        <v>0</v>
      </c>
      <c r="J3716" s="28">
        <f>+[1]DEPURADO!S3710</f>
        <v>0</v>
      </c>
      <c r="K3716" s="29">
        <f>+[1]DEPURADO!Q3710+[1]DEPURADO!R3710</f>
        <v>0</v>
      </c>
      <c r="L3716" s="28">
        <v>0</v>
      </c>
      <c r="M3716" s="28">
        <v>0</v>
      </c>
      <c r="N3716" s="28">
        <f t="shared" si="399"/>
        <v>0</v>
      </c>
      <c r="O3716" s="28">
        <f t="shared" si="400"/>
        <v>672968</v>
      </c>
      <c r="P3716" s="24" t="str">
        <f>IF([1]DEPURADO!I3710&gt;1,0,[1]DEPURADO!B3710)</f>
        <v>FEH129678</v>
      </c>
      <c r="Q3716" s="30">
        <f t="shared" si="401"/>
        <v>672968</v>
      </c>
      <c r="R3716" s="31">
        <f t="shared" si="402"/>
        <v>0</v>
      </c>
      <c r="S3716" s="31">
        <f>+[1]DEPURADO!K3710</f>
        <v>0</v>
      </c>
      <c r="T3716" s="23" t="s">
        <v>45</v>
      </c>
      <c r="U3716" s="31">
        <f>+[1]DEPURADO!J3710</f>
        <v>0</v>
      </c>
      <c r="V3716" s="30"/>
      <c r="W3716" s="23" t="s">
        <v>45</v>
      </c>
      <c r="X3716" s="31">
        <f>+[1]DEPURADO!L3710+[1]DEPURADO!M3710</f>
        <v>0</v>
      </c>
      <c r="Y3716" s="23" t="s">
        <v>45</v>
      </c>
      <c r="Z3716" s="31">
        <f t="shared" si="403"/>
        <v>0</v>
      </c>
      <c r="AA3716" s="31"/>
      <c r="AB3716" s="31">
        <v>0</v>
      </c>
      <c r="AC3716" s="31">
        <v>0</v>
      </c>
      <c r="AD3716" s="30"/>
      <c r="AE3716" s="30">
        <f>+[1]DEPURADO!L3710</f>
        <v>0</v>
      </c>
      <c r="AF3716" s="30">
        <v>0</v>
      </c>
      <c r="AG3716" s="30">
        <f t="shared" si="404"/>
        <v>672968</v>
      </c>
      <c r="AH3716" s="30">
        <v>0</v>
      </c>
      <c r="AI3716" s="30" t="str">
        <f>+[1]DEPURADO!G3710</f>
        <v>SALDO A FAVOR DEL PRESTADOR</v>
      </c>
      <c r="AJ3716" s="32"/>
      <c r="AK3716" s="33"/>
    </row>
    <row r="3717" spans="1:37" s="34" customFormat="1" x14ac:dyDescent="0.25">
      <c r="A3717" s="23">
        <f t="shared" si="405"/>
        <v>3709</v>
      </c>
      <c r="B3717" s="24" t="s">
        <v>44</v>
      </c>
      <c r="C3717" s="23" t="str">
        <f>+[1]DEPURADO!A3711</f>
        <v>FEH129680</v>
      </c>
      <c r="D3717" s="23" t="str">
        <f>+[1]DEPURADO!B3711</f>
        <v>FEH129680</v>
      </c>
      <c r="E3717" s="25">
        <f>+[1]DEPURADO!C3711</f>
        <v>44347</v>
      </c>
      <c r="F3717" s="26" t="str">
        <f>+IF([1]DEPURADO!D3711&gt;1,[1]DEPURADO!D3711," ")</f>
        <v xml:space="preserve"> </v>
      </c>
      <c r="G3717" s="27">
        <f>[1]DEPURADO!F3711</f>
        <v>80832</v>
      </c>
      <c r="H3717" s="28">
        <v>0</v>
      </c>
      <c r="I3717" s="28">
        <f>+[1]DEPURADO!N3711+[1]DEPURADO!O3711</f>
        <v>0</v>
      </c>
      <c r="J3717" s="28">
        <f>+[1]DEPURADO!S3711</f>
        <v>0</v>
      </c>
      <c r="K3717" s="29">
        <f>+[1]DEPURADO!Q3711+[1]DEPURADO!R3711</f>
        <v>0</v>
      </c>
      <c r="L3717" s="28">
        <v>0</v>
      </c>
      <c r="M3717" s="28">
        <v>0</v>
      </c>
      <c r="N3717" s="28">
        <f t="shared" si="399"/>
        <v>0</v>
      </c>
      <c r="O3717" s="28">
        <f t="shared" si="400"/>
        <v>80832</v>
      </c>
      <c r="P3717" s="24">
        <f>IF([1]DEPURADO!I3711&gt;1,0,[1]DEPURADO!B3711)</f>
        <v>0</v>
      </c>
      <c r="Q3717" s="30">
        <f t="shared" si="401"/>
        <v>0</v>
      </c>
      <c r="R3717" s="31">
        <f t="shared" si="402"/>
        <v>80832</v>
      </c>
      <c r="S3717" s="31">
        <f>+[1]DEPURADO!K3711</f>
        <v>0</v>
      </c>
      <c r="T3717" s="23" t="s">
        <v>45</v>
      </c>
      <c r="U3717" s="31">
        <f>+[1]DEPURADO!J3711</f>
        <v>0</v>
      </c>
      <c r="V3717" s="30"/>
      <c r="W3717" s="23" t="s">
        <v>45</v>
      </c>
      <c r="X3717" s="31">
        <f>+[1]DEPURADO!L3711+[1]DEPURADO!M3711</f>
        <v>0</v>
      </c>
      <c r="Y3717" s="23" t="s">
        <v>45</v>
      </c>
      <c r="Z3717" s="31">
        <f t="shared" si="403"/>
        <v>0</v>
      </c>
      <c r="AA3717" s="31"/>
      <c r="AB3717" s="31">
        <v>0</v>
      </c>
      <c r="AC3717" s="31">
        <v>0</v>
      </c>
      <c r="AD3717" s="30"/>
      <c r="AE3717" s="30">
        <f>+[1]DEPURADO!L3711</f>
        <v>0</v>
      </c>
      <c r="AF3717" s="30">
        <v>0</v>
      </c>
      <c r="AG3717" s="30">
        <f t="shared" si="404"/>
        <v>0</v>
      </c>
      <c r="AH3717" s="30">
        <v>0</v>
      </c>
      <c r="AI3717" s="30" t="str">
        <f>+[1]DEPURADO!G3711</f>
        <v>NO RADICADO</v>
      </c>
      <c r="AJ3717" s="32"/>
      <c r="AK3717" s="33"/>
    </row>
    <row r="3718" spans="1:37" s="34" customFormat="1" x14ac:dyDescent="0.25">
      <c r="A3718" s="23">
        <f t="shared" si="405"/>
        <v>3710</v>
      </c>
      <c r="B3718" s="24" t="s">
        <v>44</v>
      </c>
      <c r="C3718" s="23" t="str">
        <f>+[1]DEPURADO!A3712</f>
        <v>FEH129681</v>
      </c>
      <c r="D3718" s="23" t="str">
        <f>+[1]DEPURADO!B3712</f>
        <v>FEH129681</v>
      </c>
      <c r="E3718" s="25">
        <f>+[1]DEPURADO!C3712</f>
        <v>44347</v>
      </c>
      <c r="F3718" s="26">
        <f>+IF([1]DEPURADO!D3712&gt;1,[1]DEPURADO!D3712," ")</f>
        <v>44368</v>
      </c>
      <c r="G3718" s="27">
        <f>[1]DEPURADO!F3712</f>
        <v>1265954</v>
      </c>
      <c r="H3718" s="28">
        <v>0</v>
      </c>
      <c r="I3718" s="28">
        <f>+[1]DEPURADO!N3712+[1]DEPURADO!O3712</f>
        <v>0</v>
      </c>
      <c r="J3718" s="28">
        <f>+[1]DEPURADO!S3712</f>
        <v>0</v>
      </c>
      <c r="K3718" s="29">
        <f>+[1]DEPURADO!Q3712+[1]DEPURADO!R3712</f>
        <v>0</v>
      </c>
      <c r="L3718" s="28">
        <v>0</v>
      </c>
      <c r="M3718" s="28">
        <v>0</v>
      </c>
      <c r="N3718" s="28">
        <f t="shared" si="399"/>
        <v>0</v>
      </c>
      <c r="O3718" s="28">
        <f t="shared" si="400"/>
        <v>1265954</v>
      </c>
      <c r="P3718" s="24" t="str">
        <f>IF([1]DEPURADO!I3712&gt;1,0,[1]DEPURADO!B3712)</f>
        <v>FEH129681</v>
      </c>
      <c r="Q3718" s="30">
        <f t="shared" si="401"/>
        <v>1265954</v>
      </c>
      <c r="R3718" s="31">
        <f t="shared" si="402"/>
        <v>0</v>
      </c>
      <c r="S3718" s="31">
        <f>+[1]DEPURADO!K3712</f>
        <v>0</v>
      </c>
      <c r="T3718" s="23" t="s">
        <v>45</v>
      </c>
      <c r="U3718" s="31">
        <f>+[1]DEPURADO!J3712</f>
        <v>0</v>
      </c>
      <c r="V3718" s="30"/>
      <c r="W3718" s="23" t="s">
        <v>45</v>
      </c>
      <c r="X3718" s="31">
        <f>+[1]DEPURADO!L3712+[1]DEPURADO!M3712</f>
        <v>0</v>
      </c>
      <c r="Y3718" s="23" t="s">
        <v>45</v>
      </c>
      <c r="Z3718" s="31">
        <f t="shared" si="403"/>
        <v>0</v>
      </c>
      <c r="AA3718" s="31"/>
      <c r="AB3718" s="31">
        <v>0</v>
      </c>
      <c r="AC3718" s="31">
        <v>0</v>
      </c>
      <c r="AD3718" s="30"/>
      <c r="AE3718" s="30">
        <f>+[1]DEPURADO!L3712</f>
        <v>0</v>
      </c>
      <c r="AF3718" s="30">
        <v>0</v>
      </c>
      <c r="AG3718" s="30">
        <f t="shared" si="404"/>
        <v>1265954</v>
      </c>
      <c r="AH3718" s="30">
        <v>0</v>
      </c>
      <c r="AI3718" s="30" t="str">
        <f>+[1]DEPURADO!G3712</f>
        <v>SALDO A FAVOR DEL PRESTADOR</v>
      </c>
      <c r="AJ3718" s="32"/>
      <c r="AK3718" s="33"/>
    </row>
    <row r="3719" spans="1:37" s="34" customFormat="1" x14ac:dyDescent="0.25">
      <c r="A3719" s="23">
        <f t="shared" si="405"/>
        <v>3711</v>
      </c>
      <c r="B3719" s="24" t="s">
        <v>44</v>
      </c>
      <c r="C3719" s="23" t="str">
        <f>+[1]DEPURADO!A3713</f>
        <v>FEH129684</v>
      </c>
      <c r="D3719" s="23" t="str">
        <f>+[1]DEPURADO!B3713</f>
        <v>FEH129684</v>
      </c>
      <c r="E3719" s="25">
        <f>+[1]DEPURADO!C3713</f>
        <v>44347</v>
      </c>
      <c r="F3719" s="26" t="str">
        <f>+IF([1]DEPURADO!D3713&gt;1,[1]DEPURADO!D3713," ")</f>
        <v xml:space="preserve"> </v>
      </c>
      <c r="G3719" s="27">
        <f>[1]DEPURADO!F3713</f>
        <v>80832</v>
      </c>
      <c r="H3719" s="28">
        <v>0</v>
      </c>
      <c r="I3719" s="28">
        <f>+[1]DEPURADO!N3713+[1]DEPURADO!O3713</f>
        <v>0</v>
      </c>
      <c r="J3719" s="28">
        <f>+[1]DEPURADO!S3713</f>
        <v>0</v>
      </c>
      <c r="K3719" s="29">
        <f>+[1]DEPURADO!Q3713+[1]DEPURADO!R3713</f>
        <v>0</v>
      </c>
      <c r="L3719" s="28">
        <v>0</v>
      </c>
      <c r="M3719" s="28">
        <v>0</v>
      </c>
      <c r="N3719" s="28">
        <f t="shared" si="399"/>
        <v>0</v>
      </c>
      <c r="O3719" s="28">
        <f t="shared" si="400"/>
        <v>80832</v>
      </c>
      <c r="P3719" s="24">
        <f>IF([1]DEPURADO!I3713&gt;1,0,[1]DEPURADO!B3713)</f>
        <v>0</v>
      </c>
      <c r="Q3719" s="30">
        <f t="shared" si="401"/>
        <v>0</v>
      </c>
      <c r="R3719" s="31">
        <f t="shared" si="402"/>
        <v>80832</v>
      </c>
      <c r="S3719" s="31">
        <f>+[1]DEPURADO!K3713</f>
        <v>0</v>
      </c>
      <c r="T3719" s="23" t="s">
        <v>45</v>
      </c>
      <c r="U3719" s="31">
        <f>+[1]DEPURADO!J3713</f>
        <v>0</v>
      </c>
      <c r="V3719" s="30"/>
      <c r="W3719" s="23" t="s">
        <v>45</v>
      </c>
      <c r="X3719" s="31">
        <f>+[1]DEPURADO!L3713+[1]DEPURADO!M3713</f>
        <v>0</v>
      </c>
      <c r="Y3719" s="23" t="s">
        <v>45</v>
      </c>
      <c r="Z3719" s="31">
        <f t="shared" si="403"/>
        <v>0</v>
      </c>
      <c r="AA3719" s="31"/>
      <c r="AB3719" s="31">
        <v>0</v>
      </c>
      <c r="AC3719" s="31">
        <v>0</v>
      </c>
      <c r="AD3719" s="30"/>
      <c r="AE3719" s="30">
        <f>+[1]DEPURADO!L3713</f>
        <v>0</v>
      </c>
      <c r="AF3719" s="30">
        <v>0</v>
      </c>
      <c r="AG3719" s="30">
        <f t="shared" si="404"/>
        <v>0</v>
      </c>
      <c r="AH3719" s="30">
        <v>0</v>
      </c>
      <c r="AI3719" s="30" t="str">
        <f>+[1]DEPURADO!G3713</f>
        <v>NO RADICADO</v>
      </c>
      <c r="AJ3719" s="32"/>
      <c r="AK3719" s="33"/>
    </row>
    <row r="3720" spans="1:37" s="34" customFormat="1" x14ac:dyDescent="0.25">
      <c r="A3720" s="23">
        <f t="shared" si="405"/>
        <v>3712</v>
      </c>
      <c r="B3720" s="24" t="s">
        <v>44</v>
      </c>
      <c r="C3720" s="23" t="str">
        <f>+[1]DEPURADO!A3714</f>
        <v>FEH129794</v>
      </c>
      <c r="D3720" s="23" t="str">
        <f>+[1]DEPURADO!B3714</f>
        <v>FEH129794</v>
      </c>
      <c r="E3720" s="25">
        <f>+[1]DEPURADO!C3714</f>
        <v>44347</v>
      </c>
      <c r="F3720" s="26">
        <f>+IF([1]DEPURADO!D3714&gt;1,[1]DEPURADO!D3714," ")</f>
        <v>44368</v>
      </c>
      <c r="G3720" s="27">
        <f>[1]DEPURADO!F3714</f>
        <v>902747</v>
      </c>
      <c r="H3720" s="28">
        <v>0</v>
      </c>
      <c r="I3720" s="28">
        <f>+[1]DEPURADO!N3714+[1]DEPURADO!O3714</f>
        <v>0</v>
      </c>
      <c r="J3720" s="28">
        <f>+[1]DEPURADO!S3714</f>
        <v>0</v>
      </c>
      <c r="K3720" s="29">
        <f>+[1]DEPURADO!Q3714+[1]DEPURADO!R3714</f>
        <v>0</v>
      </c>
      <c r="L3720" s="28">
        <v>0</v>
      </c>
      <c r="M3720" s="28">
        <v>0</v>
      </c>
      <c r="N3720" s="28">
        <f t="shared" si="399"/>
        <v>0</v>
      </c>
      <c r="O3720" s="28">
        <f t="shared" si="400"/>
        <v>902747</v>
      </c>
      <c r="P3720" s="24" t="str">
        <f>IF([1]DEPURADO!I3714&gt;1,0,[1]DEPURADO!B3714)</f>
        <v>FEH129794</v>
      </c>
      <c r="Q3720" s="30">
        <f t="shared" si="401"/>
        <v>902747</v>
      </c>
      <c r="R3720" s="31">
        <f t="shared" si="402"/>
        <v>0</v>
      </c>
      <c r="S3720" s="31">
        <f>+[1]DEPURADO!K3714</f>
        <v>0</v>
      </c>
      <c r="T3720" s="23" t="s">
        <v>45</v>
      </c>
      <c r="U3720" s="31">
        <f>+[1]DEPURADO!J3714</f>
        <v>0</v>
      </c>
      <c r="V3720" s="30"/>
      <c r="W3720" s="23" t="s">
        <v>45</v>
      </c>
      <c r="X3720" s="31">
        <f>+[1]DEPURADO!L3714+[1]DEPURADO!M3714</f>
        <v>0</v>
      </c>
      <c r="Y3720" s="23" t="s">
        <v>45</v>
      </c>
      <c r="Z3720" s="31">
        <f t="shared" si="403"/>
        <v>0</v>
      </c>
      <c r="AA3720" s="31"/>
      <c r="AB3720" s="31">
        <v>0</v>
      </c>
      <c r="AC3720" s="31">
        <v>0</v>
      </c>
      <c r="AD3720" s="30"/>
      <c r="AE3720" s="30">
        <f>+[1]DEPURADO!L3714</f>
        <v>0</v>
      </c>
      <c r="AF3720" s="30">
        <v>0</v>
      </c>
      <c r="AG3720" s="30">
        <f t="shared" si="404"/>
        <v>902747</v>
      </c>
      <c r="AH3720" s="30">
        <v>0</v>
      </c>
      <c r="AI3720" s="30" t="str">
        <f>+[1]DEPURADO!G3714</f>
        <v>SALDO A FAVOR DEL PRESTADOR</v>
      </c>
      <c r="AJ3720" s="32"/>
      <c r="AK3720" s="33"/>
    </row>
    <row r="3721" spans="1:37" s="34" customFormat="1" x14ac:dyDescent="0.25">
      <c r="A3721" s="23">
        <f t="shared" si="405"/>
        <v>3713</v>
      </c>
      <c r="B3721" s="24" t="s">
        <v>44</v>
      </c>
      <c r="C3721" s="23" t="str">
        <f>+[1]DEPURADO!A3715</f>
        <v>FEH129795</v>
      </c>
      <c r="D3721" s="23" t="str">
        <f>+[1]DEPURADO!B3715</f>
        <v>FEH129795</v>
      </c>
      <c r="E3721" s="25">
        <f>+[1]DEPURADO!C3715</f>
        <v>44347</v>
      </c>
      <c r="F3721" s="26" t="str">
        <f>+IF([1]DEPURADO!D3715&gt;1,[1]DEPURADO!D3715," ")</f>
        <v xml:space="preserve"> </v>
      </c>
      <c r="G3721" s="27">
        <f>[1]DEPURADO!F3715</f>
        <v>80832</v>
      </c>
      <c r="H3721" s="28">
        <v>0</v>
      </c>
      <c r="I3721" s="28">
        <f>+[1]DEPURADO!N3715+[1]DEPURADO!O3715</f>
        <v>0</v>
      </c>
      <c r="J3721" s="28">
        <f>+[1]DEPURADO!S3715</f>
        <v>0</v>
      </c>
      <c r="K3721" s="29">
        <f>+[1]DEPURADO!Q3715+[1]DEPURADO!R3715</f>
        <v>0</v>
      </c>
      <c r="L3721" s="28">
        <v>0</v>
      </c>
      <c r="M3721" s="28">
        <v>0</v>
      </c>
      <c r="N3721" s="28">
        <f t="shared" si="399"/>
        <v>0</v>
      </c>
      <c r="O3721" s="28">
        <f t="shared" si="400"/>
        <v>80832</v>
      </c>
      <c r="P3721" s="24">
        <f>IF([1]DEPURADO!I3715&gt;1,0,[1]DEPURADO!B3715)</f>
        <v>0</v>
      </c>
      <c r="Q3721" s="30">
        <f t="shared" si="401"/>
        <v>0</v>
      </c>
      <c r="R3721" s="31">
        <f t="shared" si="402"/>
        <v>80832</v>
      </c>
      <c r="S3721" s="31">
        <f>+[1]DEPURADO!K3715</f>
        <v>0</v>
      </c>
      <c r="T3721" s="23" t="s">
        <v>45</v>
      </c>
      <c r="U3721" s="31">
        <f>+[1]DEPURADO!J3715</f>
        <v>0</v>
      </c>
      <c r="V3721" s="30"/>
      <c r="W3721" s="23" t="s">
        <v>45</v>
      </c>
      <c r="X3721" s="31">
        <f>+[1]DEPURADO!L3715+[1]DEPURADO!M3715</f>
        <v>0</v>
      </c>
      <c r="Y3721" s="23" t="s">
        <v>45</v>
      </c>
      <c r="Z3721" s="31">
        <f t="shared" si="403"/>
        <v>0</v>
      </c>
      <c r="AA3721" s="31"/>
      <c r="AB3721" s="31">
        <v>0</v>
      </c>
      <c r="AC3721" s="31">
        <v>0</v>
      </c>
      <c r="AD3721" s="30"/>
      <c r="AE3721" s="30">
        <f>+[1]DEPURADO!L3715</f>
        <v>0</v>
      </c>
      <c r="AF3721" s="30">
        <v>0</v>
      </c>
      <c r="AG3721" s="30">
        <f t="shared" si="404"/>
        <v>0</v>
      </c>
      <c r="AH3721" s="30">
        <v>0</v>
      </c>
      <c r="AI3721" s="30" t="str">
        <f>+[1]DEPURADO!G3715</f>
        <v>NO RADICADO</v>
      </c>
      <c r="AJ3721" s="32"/>
      <c r="AK3721" s="33"/>
    </row>
    <row r="3722" spans="1:37" s="34" customFormat="1" x14ac:dyDescent="0.25">
      <c r="A3722" s="23">
        <f t="shared" si="405"/>
        <v>3714</v>
      </c>
      <c r="B3722" s="24" t="s">
        <v>44</v>
      </c>
      <c r="C3722" s="23" t="str">
        <f>+[1]DEPURADO!A3716</f>
        <v>FEH130108</v>
      </c>
      <c r="D3722" s="23" t="str">
        <f>+[1]DEPURADO!B3716</f>
        <v>FEH130108</v>
      </c>
      <c r="E3722" s="25">
        <f>+[1]DEPURADO!C3716</f>
        <v>44348</v>
      </c>
      <c r="F3722" s="26" t="str">
        <f>+IF([1]DEPURADO!D3716&gt;1,[1]DEPURADO!D3716," ")</f>
        <v xml:space="preserve"> </v>
      </c>
      <c r="G3722" s="27">
        <f>[1]DEPURADO!F3716</f>
        <v>2732451</v>
      </c>
      <c r="H3722" s="28">
        <v>0</v>
      </c>
      <c r="I3722" s="28">
        <f>+[1]DEPURADO!N3716+[1]DEPURADO!O3716</f>
        <v>0</v>
      </c>
      <c r="J3722" s="28">
        <f>+[1]DEPURADO!S3716</f>
        <v>0</v>
      </c>
      <c r="K3722" s="29">
        <f>+[1]DEPURADO!Q3716+[1]DEPURADO!R3716</f>
        <v>0</v>
      </c>
      <c r="L3722" s="28">
        <v>0</v>
      </c>
      <c r="M3722" s="28">
        <v>0</v>
      </c>
      <c r="N3722" s="28">
        <f t="shared" ref="N3722:N3785" si="406">+SUM(J3722:M3722)</f>
        <v>0</v>
      </c>
      <c r="O3722" s="28">
        <f t="shared" ref="O3722:O3785" si="407">+G3722-I3722-N3722</f>
        <v>2732451</v>
      </c>
      <c r="P3722" s="24" t="str">
        <f>IF([1]DEPURADO!I3716&gt;1,0,[1]DEPURADO!B3716)</f>
        <v>FEH130108</v>
      </c>
      <c r="Q3722" s="30">
        <f t="shared" ref="Q3722:Q3785" si="408">+IF(P3722&gt;0,G3722,0)</f>
        <v>2732451</v>
      </c>
      <c r="R3722" s="31">
        <f t="shared" ref="R3722:R3785" si="409">IF(P3722=0,G3722,0)</f>
        <v>0</v>
      </c>
      <c r="S3722" s="31">
        <f>+[1]DEPURADO!K3716</f>
        <v>0</v>
      </c>
      <c r="T3722" s="23" t="s">
        <v>45</v>
      </c>
      <c r="U3722" s="31">
        <f>+[1]DEPURADO!J3716</f>
        <v>2732451</v>
      </c>
      <c r="V3722" s="30"/>
      <c r="W3722" s="23" t="s">
        <v>45</v>
      </c>
      <c r="X3722" s="31">
        <f>+[1]DEPURADO!L3716+[1]DEPURADO!M3716</f>
        <v>0</v>
      </c>
      <c r="Y3722" s="23" t="s">
        <v>45</v>
      </c>
      <c r="Z3722" s="31">
        <f t="shared" ref="Z3722:Z3785" si="410">+X3722-AE3722+IF(X3722-AE3722&lt;-1,-X3722+AE3722,0)</f>
        <v>0</v>
      </c>
      <c r="AA3722" s="31"/>
      <c r="AB3722" s="31">
        <v>0</v>
      </c>
      <c r="AC3722" s="31">
        <v>0</v>
      </c>
      <c r="AD3722" s="30"/>
      <c r="AE3722" s="30">
        <f>+[1]DEPURADO!L3716</f>
        <v>0</v>
      </c>
      <c r="AF3722" s="30">
        <v>0</v>
      </c>
      <c r="AG3722" s="30">
        <f t="shared" ref="AG3722:AG3785" si="411">+G3722-I3722-N3722-R3722-Z3722-AC3722-AE3722-S3722-U3722</f>
        <v>0</v>
      </c>
      <c r="AH3722" s="30">
        <v>0</v>
      </c>
      <c r="AI3722" s="30" t="str">
        <f>+[1]DEPURADO!G3716</f>
        <v>EN REVISION</v>
      </c>
      <c r="AJ3722" s="32"/>
      <c r="AK3722" s="33"/>
    </row>
    <row r="3723" spans="1:37" s="34" customFormat="1" x14ac:dyDescent="0.25">
      <c r="A3723" s="23">
        <f t="shared" ref="A3723:A3786" si="412">+A3722+1</f>
        <v>3715</v>
      </c>
      <c r="B3723" s="24" t="s">
        <v>44</v>
      </c>
      <c r="C3723" s="23" t="str">
        <f>+[1]DEPURADO!A3717</f>
        <v>FEH130109</v>
      </c>
      <c r="D3723" s="23" t="str">
        <f>+[1]DEPURADO!B3717</f>
        <v>FEH130109</v>
      </c>
      <c r="E3723" s="25">
        <f>+[1]DEPURADO!C3717</f>
        <v>44348</v>
      </c>
      <c r="F3723" s="26" t="str">
        <f>+IF([1]DEPURADO!D3717&gt;1,[1]DEPURADO!D3717," ")</f>
        <v xml:space="preserve"> </v>
      </c>
      <c r="G3723" s="27">
        <f>[1]DEPURADO!F3717</f>
        <v>80832</v>
      </c>
      <c r="H3723" s="28">
        <v>0</v>
      </c>
      <c r="I3723" s="28">
        <f>+[1]DEPURADO!N3717+[1]DEPURADO!O3717</f>
        <v>0</v>
      </c>
      <c r="J3723" s="28">
        <f>+[1]DEPURADO!S3717</f>
        <v>0</v>
      </c>
      <c r="K3723" s="29">
        <f>+[1]DEPURADO!Q3717+[1]DEPURADO!R3717</f>
        <v>0</v>
      </c>
      <c r="L3723" s="28">
        <v>0</v>
      </c>
      <c r="M3723" s="28">
        <v>0</v>
      </c>
      <c r="N3723" s="28">
        <f t="shared" si="406"/>
        <v>0</v>
      </c>
      <c r="O3723" s="28">
        <f t="shared" si="407"/>
        <v>80832</v>
      </c>
      <c r="P3723" s="24">
        <f>IF([1]DEPURADO!I3717&gt;1,0,[1]DEPURADO!B3717)</f>
        <v>0</v>
      </c>
      <c r="Q3723" s="30">
        <f t="shared" si="408"/>
        <v>0</v>
      </c>
      <c r="R3723" s="31">
        <f t="shared" si="409"/>
        <v>80832</v>
      </c>
      <c r="S3723" s="31">
        <f>+[1]DEPURADO!K3717</f>
        <v>0</v>
      </c>
      <c r="T3723" s="23" t="s">
        <v>45</v>
      </c>
      <c r="U3723" s="31">
        <f>+[1]DEPURADO!J3717</f>
        <v>0</v>
      </c>
      <c r="V3723" s="30"/>
      <c r="W3723" s="23" t="s">
        <v>45</v>
      </c>
      <c r="X3723" s="31">
        <f>+[1]DEPURADO!L3717+[1]DEPURADO!M3717</f>
        <v>0</v>
      </c>
      <c r="Y3723" s="23" t="s">
        <v>45</v>
      </c>
      <c r="Z3723" s="31">
        <f t="shared" si="410"/>
        <v>0</v>
      </c>
      <c r="AA3723" s="31"/>
      <c r="AB3723" s="31">
        <v>0</v>
      </c>
      <c r="AC3723" s="31">
        <v>0</v>
      </c>
      <c r="AD3723" s="30"/>
      <c r="AE3723" s="30">
        <f>+[1]DEPURADO!L3717</f>
        <v>0</v>
      </c>
      <c r="AF3723" s="30">
        <v>0</v>
      </c>
      <c r="AG3723" s="30">
        <f t="shared" si="411"/>
        <v>0</v>
      </c>
      <c r="AH3723" s="30">
        <v>0</v>
      </c>
      <c r="AI3723" s="30" t="str">
        <f>+[1]DEPURADO!G3717</f>
        <v>NO RADICADO</v>
      </c>
      <c r="AJ3723" s="32"/>
      <c r="AK3723" s="33"/>
    </row>
    <row r="3724" spans="1:37" s="34" customFormat="1" x14ac:dyDescent="0.25">
      <c r="A3724" s="23">
        <f t="shared" si="412"/>
        <v>3716</v>
      </c>
      <c r="B3724" s="24" t="s">
        <v>44</v>
      </c>
      <c r="C3724" s="23" t="str">
        <f>+[1]DEPURADO!A3718</f>
        <v>FEH130110</v>
      </c>
      <c r="D3724" s="23" t="str">
        <f>+[1]DEPURADO!B3718</f>
        <v>FEH130110</v>
      </c>
      <c r="E3724" s="25">
        <f>+[1]DEPURADO!C3718</f>
        <v>44348</v>
      </c>
      <c r="F3724" s="26" t="str">
        <f>+IF([1]DEPURADO!D3718&gt;1,[1]DEPURADO!D3718," ")</f>
        <v xml:space="preserve"> </v>
      </c>
      <c r="G3724" s="27">
        <f>[1]DEPURADO!F3718</f>
        <v>80832</v>
      </c>
      <c r="H3724" s="28">
        <v>0</v>
      </c>
      <c r="I3724" s="28">
        <f>+[1]DEPURADO!N3718+[1]DEPURADO!O3718</f>
        <v>0</v>
      </c>
      <c r="J3724" s="28">
        <f>+[1]DEPURADO!S3718</f>
        <v>0</v>
      </c>
      <c r="K3724" s="29">
        <f>+[1]DEPURADO!Q3718+[1]DEPURADO!R3718</f>
        <v>0</v>
      </c>
      <c r="L3724" s="28">
        <v>0</v>
      </c>
      <c r="M3724" s="28">
        <v>0</v>
      </c>
      <c r="N3724" s="28">
        <f t="shared" si="406"/>
        <v>0</v>
      </c>
      <c r="O3724" s="28">
        <f t="shared" si="407"/>
        <v>80832</v>
      </c>
      <c r="P3724" s="24">
        <f>IF([1]DEPURADO!I3718&gt;1,0,[1]DEPURADO!B3718)</f>
        <v>0</v>
      </c>
      <c r="Q3724" s="30">
        <f t="shared" si="408"/>
        <v>0</v>
      </c>
      <c r="R3724" s="31">
        <f t="shared" si="409"/>
        <v>80832</v>
      </c>
      <c r="S3724" s="31">
        <f>+[1]DEPURADO!K3718</f>
        <v>0</v>
      </c>
      <c r="T3724" s="23" t="s">
        <v>45</v>
      </c>
      <c r="U3724" s="31">
        <f>+[1]DEPURADO!J3718</f>
        <v>0</v>
      </c>
      <c r="V3724" s="30"/>
      <c r="W3724" s="23" t="s">
        <v>45</v>
      </c>
      <c r="X3724" s="31">
        <f>+[1]DEPURADO!L3718+[1]DEPURADO!M3718</f>
        <v>0</v>
      </c>
      <c r="Y3724" s="23" t="s">
        <v>45</v>
      </c>
      <c r="Z3724" s="31">
        <f t="shared" si="410"/>
        <v>0</v>
      </c>
      <c r="AA3724" s="31"/>
      <c r="AB3724" s="31">
        <v>0</v>
      </c>
      <c r="AC3724" s="31">
        <v>0</v>
      </c>
      <c r="AD3724" s="30"/>
      <c r="AE3724" s="30">
        <f>+[1]DEPURADO!L3718</f>
        <v>0</v>
      </c>
      <c r="AF3724" s="30">
        <v>0</v>
      </c>
      <c r="AG3724" s="30">
        <f t="shared" si="411"/>
        <v>0</v>
      </c>
      <c r="AH3724" s="30">
        <v>0</v>
      </c>
      <c r="AI3724" s="30" t="str">
        <f>+[1]DEPURADO!G3718</f>
        <v>NO RADICADO</v>
      </c>
      <c r="AJ3724" s="32"/>
      <c r="AK3724" s="33"/>
    </row>
    <row r="3725" spans="1:37" s="34" customFormat="1" x14ac:dyDescent="0.25">
      <c r="A3725" s="23">
        <f t="shared" si="412"/>
        <v>3717</v>
      </c>
      <c r="B3725" s="24" t="s">
        <v>44</v>
      </c>
      <c r="C3725" s="23" t="str">
        <f>+[1]DEPURADO!A3719</f>
        <v>FEH130148</v>
      </c>
      <c r="D3725" s="23" t="str">
        <f>+[1]DEPURADO!B3719</f>
        <v>FEH130148</v>
      </c>
      <c r="E3725" s="25">
        <f>+[1]DEPURADO!C3719</f>
        <v>44348</v>
      </c>
      <c r="F3725" s="26" t="str">
        <f>+IF([1]DEPURADO!D3719&gt;1,[1]DEPURADO!D3719," ")</f>
        <v xml:space="preserve"> </v>
      </c>
      <c r="G3725" s="27">
        <f>[1]DEPURADO!F3719</f>
        <v>14503027</v>
      </c>
      <c r="H3725" s="28">
        <v>0</v>
      </c>
      <c r="I3725" s="28">
        <f>+[1]DEPURADO!N3719+[1]DEPURADO!O3719</f>
        <v>0</v>
      </c>
      <c r="J3725" s="28">
        <f>+[1]DEPURADO!S3719</f>
        <v>0</v>
      </c>
      <c r="K3725" s="29">
        <f>+[1]DEPURADO!Q3719+[1]DEPURADO!R3719</f>
        <v>0</v>
      </c>
      <c r="L3725" s="28">
        <v>0</v>
      </c>
      <c r="M3725" s="28">
        <v>0</v>
      </c>
      <c r="N3725" s="28">
        <f t="shared" si="406"/>
        <v>0</v>
      </c>
      <c r="O3725" s="28">
        <f t="shared" si="407"/>
        <v>14503027</v>
      </c>
      <c r="P3725" s="24" t="str">
        <f>IF([1]DEPURADO!I3719&gt;1,0,[1]DEPURADO!B3719)</f>
        <v>FEH130148</v>
      </c>
      <c r="Q3725" s="30">
        <f t="shared" si="408"/>
        <v>14503027</v>
      </c>
      <c r="R3725" s="31">
        <f t="shared" si="409"/>
        <v>0</v>
      </c>
      <c r="S3725" s="31">
        <f>+[1]DEPURADO!K3719</f>
        <v>0</v>
      </c>
      <c r="T3725" s="23" t="s">
        <v>45</v>
      </c>
      <c r="U3725" s="31">
        <f>+[1]DEPURADO!J3719</f>
        <v>14503027</v>
      </c>
      <c r="V3725" s="30"/>
      <c r="W3725" s="23" t="s">
        <v>45</v>
      </c>
      <c r="X3725" s="31">
        <f>+[1]DEPURADO!L3719+[1]DEPURADO!M3719</f>
        <v>0</v>
      </c>
      <c r="Y3725" s="23" t="s">
        <v>45</v>
      </c>
      <c r="Z3725" s="31">
        <f t="shared" si="410"/>
        <v>0</v>
      </c>
      <c r="AA3725" s="31"/>
      <c r="AB3725" s="31">
        <v>0</v>
      </c>
      <c r="AC3725" s="31">
        <v>0</v>
      </c>
      <c r="AD3725" s="30"/>
      <c r="AE3725" s="30">
        <f>+[1]DEPURADO!L3719</f>
        <v>0</v>
      </c>
      <c r="AF3725" s="30">
        <v>0</v>
      </c>
      <c r="AG3725" s="30">
        <f t="shared" si="411"/>
        <v>0</v>
      </c>
      <c r="AH3725" s="30">
        <v>0</v>
      </c>
      <c r="AI3725" s="30" t="str">
        <f>+[1]DEPURADO!G3719</f>
        <v>EN REVISION</v>
      </c>
      <c r="AJ3725" s="32"/>
      <c r="AK3725" s="33"/>
    </row>
    <row r="3726" spans="1:37" s="34" customFormat="1" x14ac:dyDescent="0.25">
      <c r="A3726" s="23">
        <f t="shared" si="412"/>
        <v>3718</v>
      </c>
      <c r="B3726" s="24" t="s">
        <v>44</v>
      </c>
      <c r="C3726" s="23" t="str">
        <f>+[1]DEPURADO!A3720</f>
        <v>FEH130149</v>
      </c>
      <c r="D3726" s="23" t="str">
        <f>+[1]DEPURADO!B3720</f>
        <v>FEH130149</v>
      </c>
      <c r="E3726" s="25">
        <f>+[1]DEPURADO!C3720</f>
        <v>44348</v>
      </c>
      <c r="F3726" s="26" t="str">
        <f>+IF([1]DEPURADO!D3720&gt;1,[1]DEPURADO!D3720," ")</f>
        <v xml:space="preserve"> </v>
      </c>
      <c r="G3726" s="27">
        <f>[1]DEPURADO!F3720</f>
        <v>80832</v>
      </c>
      <c r="H3726" s="28">
        <v>0</v>
      </c>
      <c r="I3726" s="28">
        <f>+[1]DEPURADO!N3720+[1]DEPURADO!O3720</f>
        <v>0</v>
      </c>
      <c r="J3726" s="28">
        <f>+[1]DEPURADO!S3720</f>
        <v>0</v>
      </c>
      <c r="K3726" s="29">
        <f>+[1]DEPURADO!Q3720+[1]DEPURADO!R3720</f>
        <v>0</v>
      </c>
      <c r="L3726" s="28">
        <v>0</v>
      </c>
      <c r="M3726" s="28">
        <v>0</v>
      </c>
      <c r="N3726" s="28">
        <f t="shared" si="406"/>
        <v>0</v>
      </c>
      <c r="O3726" s="28">
        <f t="shared" si="407"/>
        <v>80832</v>
      </c>
      <c r="P3726" s="24">
        <f>IF([1]DEPURADO!I3720&gt;1,0,[1]DEPURADO!B3720)</f>
        <v>0</v>
      </c>
      <c r="Q3726" s="30">
        <f t="shared" si="408"/>
        <v>0</v>
      </c>
      <c r="R3726" s="31">
        <f t="shared" si="409"/>
        <v>80832</v>
      </c>
      <c r="S3726" s="31">
        <f>+[1]DEPURADO!K3720</f>
        <v>0</v>
      </c>
      <c r="T3726" s="23" t="s">
        <v>45</v>
      </c>
      <c r="U3726" s="31">
        <f>+[1]DEPURADO!J3720</f>
        <v>0</v>
      </c>
      <c r="V3726" s="30"/>
      <c r="W3726" s="23" t="s">
        <v>45</v>
      </c>
      <c r="X3726" s="31">
        <f>+[1]DEPURADO!L3720+[1]DEPURADO!M3720</f>
        <v>0</v>
      </c>
      <c r="Y3726" s="23" t="s">
        <v>45</v>
      </c>
      <c r="Z3726" s="31">
        <f t="shared" si="410"/>
        <v>0</v>
      </c>
      <c r="AA3726" s="31"/>
      <c r="AB3726" s="31">
        <v>0</v>
      </c>
      <c r="AC3726" s="31">
        <v>0</v>
      </c>
      <c r="AD3726" s="30"/>
      <c r="AE3726" s="30">
        <f>+[1]DEPURADO!L3720</f>
        <v>0</v>
      </c>
      <c r="AF3726" s="30">
        <v>0</v>
      </c>
      <c r="AG3726" s="30">
        <f t="shared" si="411"/>
        <v>0</v>
      </c>
      <c r="AH3726" s="30">
        <v>0</v>
      </c>
      <c r="AI3726" s="30" t="str">
        <f>+[1]DEPURADO!G3720</f>
        <v>NO RADICADO</v>
      </c>
      <c r="AJ3726" s="32"/>
      <c r="AK3726" s="33"/>
    </row>
    <row r="3727" spans="1:37" s="34" customFormat="1" x14ac:dyDescent="0.25">
      <c r="A3727" s="23">
        <f t="shared" si="412"/>
        <v>3719</v>
      </c>
      <c r="B3727" s="24" t="s">
        <v>44</v>
      </c>
      <c r="C3727" s="23" t="str">
        <f>+[1]DEPURADO!A3721</f>
        <v>FEH130155</v>
      </c>
      <c r="D3727" s="23" t="str">
        <f>+[1]DEPURADO!B3721</f>
        <v>FEH130155</v>
      </c>
      <c r="E3727" s="25">
        <f>+[1]DEPURADO!C3721</f>
        <v>44348</v>
      </c>
      <c r="F3727" s="26" t="str">
        <f>+IF([1]DEPURADO!D3721&gt;1,[1]DEPURADO!D3721," ")</f>
        <v xml:space="preserve"> </v>
      </c>
      <c r="G3727" s="27">
        <f>[1]DEPURADO!F3721</f>
        <v>1472303</v>
      </c>
      <c r="H3727" s="28">
        <v>0</v>
      </c>
      <c r="I3727" s="28">
        <f>+[1]DEPURADO!N3721+[1]DEPURADO!O3721</f>
        <v>0</v>
      </c>
      <c r="J3727" s="28">
        <f>+[1]DEPURADO!S3721</f>
        <v>0</v>
      </c>
      <c r="K3727" s="29">
        <f>+[1]DEPURADO!Q3721+[1]DEPURADO!R3721</f>
        <v>0</v>
      </c>
      <c r="L3727" s="28">
        <v>0</v>
      </c>
      <c r="M3727" s="28">
        <v>0</v>
      </c>
      <c r="N3727" s="28">
        <f t="shared" si="406"/>
        <v>0</v>
      </c>
      <c r="O3727" s="28">
        <f t="shared" si="407"/>
        <v>1472303</v>
      </c>
      <c r="P3727" s="24" t="str">
        <f>IF([1]DEPURADO!I3721&gt;1,0,[1]DEPURADO!B3721)</f>
        <v>FEH130155</v>
      </c>
      <c r="Q3727" s="30">
        <f t="shared" si="408"/>
        <v>1472303</v>
      </c>
      <c r="R3727" s="31">
        <f t="shared" si="409"/>
        <v>0</v>
      </c>
      <c r="S3727" s="31">
        <f>+[1]DEPURADO!K3721</f>
        <v>0</v>
      </c>
      <c r="T3727" s="23" t="s">
        <v>45</v>
      </c>
      <c r="U3727" s="31">
        <f>+[1]DEPURADO!J3721</f>
        <v>1472303</v>
      </c>
      <c r="V3727" s="30"/>
      <c r="W3727" s="23" t="s">
        <v>45</v>
      </c>
      <c r="X3727" s="31">
        <f>+[1]DEPURADO!L3721+[1]DEPURADO!M3721</f>
        <v>0</v>
      </c>
      <c r="Y3727" s="23" t="s">
        <v>45</v>
      </c>
      <c r="Z3727" s="31">
        <f t="shared" si="410"/>
        <v>0</v>
      </c>
      <c r="AA3727" s="31"/>
      <c r="AB3727" s="31">
        <v>0</v>
      </c>
      <c r="AC3727" s="31">
        <v>0</v>
      </c>
      <c r="AD3727" s="30"/>
      <c r="AE3727" s="30">
        <f>+[1]DEPURADO!L3721</f>
        <v>0</v>
      </c>
      <c r="AF3727" s="30">
        <v>0</v>
      </c>
      <c r="AG3727" s="30">
        <f t="shared" si="411"/>
        <v>0</v>
      </c>
      <c r="AH3727" s="30">
        <v>0</v>
      </c>
      <c r="AI3727" s="30" t="str">
        <f>+[1]DEPURADO!G3721</f>
        <v>EN REVISION</v>
      </c>
      <c r="AJ3727" s="32"/>
      <c r="AK3727" s="33"/>
    </row>
    <row r="3728" spans="1:37" s="34" customFormat="1" x14ac:dyDescent="0.25">
      <c r="A3728" s="23">
        <f t="shared" si="412"/>
        <v>3720</v>
      </c>
      <c r="B3728" s="24" t="s">
        <v>44</v>
      </c>
      <c r="C3728" s="23" t="str">
        <f>+[1]DEPURADO!A3722</f>
        <v>FEH130156</v>
      </c>
      <c r="D3728" s="23" t="str">
        <f>+[1]DEPURADO!B3722</f>
        <v>FEH130156</v>
      </c>
      <c r="E3728" s="25">
        <f>+[1]DEPURADO!C3722</f>
        <v>44348</v>
      </c>
      <c r="F3728" s="26" t="str">
        <f>+IF([1]DEPURADO!D3722&gt;1,[1]DEPURADO!D3722," ")</f>
        <v xml:space="preserve"> </v>
      </c>
      <c r="G3728" s="27">
        <f>[1]DEPURADO!F3722</f>
        <v>80832</v>
      </c>
      <c r="H3728" s="28">
        <v>0</v>
      </c>
      <c r="I3728" s="28">
        <f>+[1]DEPURADO!N3722+[1]DEPURADO!O3722</f>
        <v>0</v>
      </c>
      <c r="J3728" s="28">
        <f>+[1]DEPURADO!S3722</f>
        <v>0</v>
      </c>
      <c r="K3728" s="29">
        <f>+[1]DEPURADO!Q3722+[1]DEPURADO!R3722</f>
        <v>0</v>
      </c>
      <c r="L3728" s="28">
        <v>0</v>
      </c>
      <c r="M3728" s="28">
        <v>0</v>
      </c>
      <c r="N3728" s="28">
        <f t="shared" si="406"/>
        <v>0</v>
      </c>
      <c r="O3728" s="28">
        <f t="shared" si="407"/>
        <v>80832</v>
      </c>
      <c r="P3728" s="24">
        <f>IF([1]DEPURADO!I3722&gt;1,0,[1]DEPURADO!B3722)</f>
        <v>0</v>
      </c>
      <c r="Q3728" s="30">
        <f t="shared" si="408"/>
        <v>0</v>
      </c>
      <c r="R3728" s="31">
        <f t="shared" si="409"/>
        <v>80832</v>
      </c>
      <c r="S3728" s="31">
        <f>+[1]DEPURADO!K3722</f>
        <v>0</v>
      </c>
      <c r="T3728" s="23" t="s">
        <v>45</v>
      </c>
      <c r="U3728" s="31">
        <f>+[1]DEPURADO!J3722</f>
        <v>0</v>
      </c>
      <c r="V3728" s="30"/>
      <c r="W3728" s="23" t="s">
        <v>45</v>
      </c>
      <c r="X3728" s="31">
        <f>+[1]DEPURADO!L3722+[1]DEPURADO!M3722</f>
        <v>0</v>
      </c>
      <c r="Y3728" s="23" t="s">
        <v>45</v>
      </c>
      <c r="Z3728" s="31">
        <f t="shared" si="410"/>
        <v>0</v>
      </c>
      <c r="AA3728" s="31"/>
      <c r="AB3728" s="31">
        <v>0</v>
      </c>
      <c r="AC3728" s="31">
        <v>0</v>
      </c>
      <c r="AD3728" s="30"/>
      <c r="AE3728" s="30">
        <f>+[1]DEPURADO!L3722</f>
        <v>0</v>
      </c>
      <c r="AF3728" s="30">
        <v>0</v>
      </c>
      <c r="AG3728" s="30">
        <f t="shared" si="411"/>
        <v>0</v>
      </c>
      <c r="AH3728" s="30">
        <v>0</v>
      </c>
      <c r="AI3728" s="30" t="str">
        <f>+[1]DEPURADO!G3722</f>
        <v>NO RADICADO</v>
      </c>
      <c r="AJ3728" s="32"/>
      <c r="AK3728" s="33"/>
    </row>
    <row r="3729" spans="1:37" s="34" customFormat="1" x14ac:dyDescent="0.25">
      <c r="A3729" s="23">
        <f t="shared" si="412"/>
        <v>3721</v>
      </c>
      <c r="B3729" s="24" t="s">
        <v>44</v>
      </c>
      <c r="C3729" s="23" t="str">
        <f>+[1]DEPURADO!A3723</f>
        <v>FEH130159</v>
      </c>
      <c r="D3729" s="23" t="str">
        <f>+[1]DEPURADO!B3723</f>
        <v>FEH130159</v>
      </c>
      <c r="E3729" s="25">
        <f>+[1]DEPURADO!C3723</f>
        <v>44348</v>
      </c>
      <c r="F3729" s="26" t="str">
        <f>+IF([1]DEPURADO!D3723&gt;1,[1]DEPURADO!D3723," ")</f>
        <v xml:space="preserve"> </v>
      </c>
      <c r="G3729" s="27">
        <f>[1]DEPURADO!F3723</f>
        <v>3239442</v>
      </c>
      <c r="H3729" s="28">
        <v>0</v>
      </c>
      <c r="I3729" s="28">
        <f>+[1]DEPURADO!N3723+[1]DEPURADO!O3723</f>
        <v>0</v>
      </c>
      <c r="J3729" s="28">
        <f>+[1]DEPURADO!S3723</f>
        <v>0</v>
      </c>
      <c r="K3729" s="29">
        <f>+[1]DEPURADO!Q3723+[1]DEPURADO!R3723</f>
        <v>0</v>
      </c>
      <c r="L3729" s="28">
        <v>0</v>
      </c>
      <c r="M3729" s="28">
        <v>0</v>
      </c>
      <c r="N3729" s="28">
        <f t="shared" si="406"/>
        <v>0</v>
      </c>
      <c r="O3729" s="28">
        <f t="shared" si="407"/>
        <v>3239442</v>
      </c>
      <c r="P3729" s="24" t="str">
        <f>IF([1]DEPURADO!I3723&gt;1,0,[1]DEPURADO!B3723)</f>
        <v>FEH130159</v>
      </c>
      <c r="Q3729" s="30">
        <f t="shared" si="408"/>
        <v>3239442</v>
      </c>
      <c r="R3729" s="31">
        <f t="shared" si="409"/>
        <v>0</v>
      </c>
      <c r="S3729" s="31">
        <f>+[1]DEPURADO!K3723</f>
        <v>0</v>
      </c>
      <c r="T3729" s="23" t="s">
        <v>45</v>
      </c>
      <c r="U3729" s="31">
        <f>+[1]DEPURADO!J3723</f>
        <v>3239442</v>
      </c>
      <c r="V3729" s="30"/>
      <c r="W3729" s="23" t="s">
        <v>45</v>
      </c>
      <c r="X3729" s="31">
        <f>+[1]DEPURADO!L3723+[1]DEPURADO!M3723</f>
        <v>0</v>
      </c>
      <c r="Y3729" s="23" t="s">
        <v>45</v>
      </c>
      <c r="Z3729" s="31">
        <f t="shared" si="410"/>
        <v>0</v>
      </c>
      <c r="AA3729" s="31"/>
      <c r="AB3729" s="31">
        <v>0</v>
      </c>
      <c r="AC3729" s="31">
        <v>0</v>
      </c>
      <c r="AD3729" s="30"/>
      <c r="AE3729" s="30">
        <f>+[1]DEPURADO!L3723</f>
        <v>0</v>
      </c>
      <c r="AF3729" s="30">
        <v>0</v>
      </c>
      <c r="AG3729" s="30">
        <f t="shared" si="411"/>
        <v>0</v>
      </c>
      <c r="AH3729" s="30">
        <v>0</v>
      </c>
      <c r="AI3729" s="30" t="str">
        <f>+[1]DEPURADO!G3723</f>
        <v>EN REVISION</v>
      </c>
      <c r="AJ3729" s="32"/>
      <c r="AK3729" s="33"/>
    </row>
    <row r="3730" spans="1:37" s="34" customFormat="1" x14ac:dyDescent="0.25">
      <c r="A3730" s="23">
        <f t="shared" si="412"/>
        <v>3722</v>
      </c>
      <c r="B3730" s="24" t="s">
        <v>44</v>
      </c>
      <c r="C3730" s="23" t="str">
        <f>+[1]DEPURADO!A3724</f>
        <v>FEH130166</v>
      </c>
      <c r="D3730" s="23" t="str">
        <f>+[1]DEPURADO!B3724</f>
        <v>FEH130166</v>
      </c>
      <c r="E3730" s="25">
        <f>+[1]DEPURADO!C3724</f>
        <v>44348</v>
      </c>
      <c r="F3730" s="26" t="str">
        <f>+IF([1]DEPURADO!D3724&gt;1,[1]DEPURADO!D3724," ")</f>
        <v xml:space="preserve"> </v>
      </c>
      <c r="G3730" s="27">
        <f>[1]DEPURADO!F3724</f>
        <v>2491131</v>
      </c>
      <c r="H3730" s="28">
        <v>0</v>
      </c>
      <c r="I3730" s="28">
        <f>+[1]DEPURADO!N3724+[1]DEPURADO!O3724</f>
        <v>0</v>
      </c>
      <c r="J3730" s="28">
        <f>+[1]DEPURADO!S3724</f>
        <v>0</v>
      </c>
      <c r="K3730" s="29">
        <f>+[1]DEPURADO!Q3724+[1]DEPURADO!R3724</f>
        <v>0</v>
      </c>
      <c r="L3730" s="28">
        <v>0</v>
      </c>
      <c r="M3730" s="28">
        <v>0</v>
      </c>
      <c r="N3730" s="28">
        <f t="shared" si="406"/>
        <v>0</v>
      </c>
      <c r="O3730" s="28">
        <f t="shared" si="407"/>
        <v>2491131</v>
      </c>
      <c r="P3730" s="24" t="str">
        <f>IF([1]DEPURADO!I3724&gt;1,0,[1]DEPURADO!B3724)</f>
        <v>FEH130166</v>
      </c>
      <c r="Q3730" s="30">
        <f t="shared" si="408"/>
        <v>2491131</v>
      </c>
      <c r="R3730" s="31">
        <f t="shared" si="409"/>
        <v>0</v>
      </c>
      <c r="S3730" s="31">
        <f>+[1]DEPURADO!K3724</f>
        <v>0</v>
      </c>
      <c r="T3730" s="23" t="s">
        <v>45</v>
      </c>
      <c r="U3730" s="31">
        <f>+[1]DEPURADO!J3724</f>
        <v>2491131</v>
      </c>
      <c r="V3730" s="30"/>
      <c r="W3730" s="23" t="s">
        <v>45</v>
      </c>
      <c r="X3730" s="31">
        <f>+[1]DEPURADO!L3724+[1]DEPURADO!M3724</f>
        <v>0</v>
      </c>
      <c r="Y3730" s="23" t="s">
        <v>45</v>
      </c>
      <c r="Z3730" s="31">
        <f t="shared" si="410"/>
        <v>0</v>
      </c>
      <c r="AA3730" s="31"/>
      <c r="AB3730" s="31">
        <v>0</v>
      </c>
      <c r="AC3730" s="31">
        <v>0</v>
      </c>
      <c r="AD3730" s="30"/>
      <c r="AE3730" s="30">
        <f>+[1]DEPURADO!L3724</f>
        <v>0</v>
      </c>
      <c r="AF3730" s="30">
        <v>0</v>
      </c>
      <c r="AG3730" s="30">
        <f t="shared" si="411"/>
        <v>0</v>
      </c>
      <c r="AH3730" s="30">
        <v>0</v>
      </c>
      <c r="AI3730" s="30" t="str">
        <f>+[1]DEPURADO!G3724</f>
        <v>EN REVISION</v>
      </c>
      <c r="AJ3730" s="32"/>
      <c r="AK3730" s="33"/>
    </row>
    <row r="3731" spans="1:37" s="34" customFormat="1" x14ac:dyDescent="0.25">
      <c r="A3731" s="23">
        <f t="shared" si="412"/>
        <v>3723</v>
      </c>
      <c r="B3731" s="24" t="s">
        <v>44</v>
      </c>
      <c r="C3731" s="23" t="str">
        <f>+[1]DEPURADO!A3725</f>
        <v>FEH130168</v>
      </c>
      <c r="D3731" s="23" t="str">
        <f>+[1]DEPURADO!B3725</f>
        <v>FEH130168</v>
      </c>
      <c r="E3731" s="25">
        <f>+[1]DEPURADO!C3725</f>
        <v>44348</v>
      </c>
      <c r="F3731" s="26" t="str">
        <f>+IF([1]DEPURADO!D3725&gt;1,[1]DEPURADO!D3725," ")</f>
        <v xml:space="preserve"> </v>
      </c>
      <c r="G3731" s="27">
        <f>[1]DEPURADO!F3725</f>
        <v>80832</v>
      </c>
      <c r="H3731" s="28">
        <v>0</v>
      </c>
      <c r="I3731" s="28">
        <f>+[1]DEPURADO!N3725+[1]DEPURADO!O3725</f>
        <v>0</v>
      </c>
      <c r="J3731" s="28">
        <f>+[1]DEPURADO!S3725</f>
        <v>0</v>
      </c>
      <c r="K3731" s="29">
        <f>+[1]DEPURADO!Q3725+[1]DEPURADO!R3725</f>
        <v>0</v>
      </c>
      <c r="L3731" s="28">
        <v>0</v>
      </c>
      <c r="M3731" s="28">
        <v>0</v>
      </c>
      <c r="N3731" s="28">
        <f t="shared" si="406"/>
        <v>0</v>
      </c>
      <c r="O3731" s="28">
        <f t="shared" si="407"/>
        <v>80832</v>
      </c>
      <c r="P3731" s="24">
        <f>IF([1]DEPURADO!I3725&gt;1,0,[1]DEPURADO!B3725)</f>
        <v>0</v>
      </c>
      <c r="Q3731" s="30">
        <f t="shared" si="408"/>
        <v>0</v>
      </c>
      <c r="R3731" s="31">
        <f t="shared" si="409"/>
        <v>80832</v>
      </c>
      <c r="S3731" s="31">
        <f>+[1]DEPURADO!K3725</f>
        <v>0</v>
      </c>
      <c r="T3731" s="23" t="s">
        <v>45</v>
      </c>
      <c r="U3731" s="31">
        <f>+[1]DEPURADO!J3725</f>
        <v>0</v>
      </c>
      <c r="V3731" s="30"/>
      <c r="W3731" s="23" t="s">
        <v>45</v>
      </c>
      <c r="X3731" s="31">
        <f>+[1]DEPURADO!L3725+[1]DEPURADO!M3725</f>
        <v>0</v>
      </c>
      <c r="Y3731" s="23" t="s">
        <v>45</v>
      </c>
      <c r="Z3731" s="31">
        <f t="shared" si="410"/>
        <v>0</v>
      </c>
      <c r="AA3731" s="31"/>
      <c r="AB3731" s="31">
        <v>0</v>
      </c>
      <c r="AC3731" s="31">
        <v>0</v>
      </c>
      <c r="AD3731" s="30"/>
      <c r="AE3731" s="30">
        <f>+[1]DEPURADO!L3725</f>
        <v>0</v>
      </c>
      <c r="AF3731" s="30">
        <v>0</v>
      </c>
      <c r="AG3731" s="30">
        <f t="shared" si="411"/>
        <v>0</v>
      </c>
      <c r="AH3731" s="30">
        <v>0</v>
      </c>
      <c r="AI3731" s="30" t="str">
        <f>+[1]DEPURADO!G3725</f>
        <v>NO RADICADO</v>
      </c>
      <c r="AJ3731" s="32"/>
      <c r="AK3731" s="33"/>
    </row>
    <row r="3732" spans="1:37" s="34" customFormat="1" x14ac:dyDescent="0.25">
      <c r="A3732" s="23">
        <f t="shared" si="412"/>
        <v>3724</v>
      </c>
      <c r="B3732" s="24" t="s">
        <v>44</v>
      </c>
      <c r="C3732" s="23" t="str">
        <f>+[1]DEPURADO!A3726</f>
        <v>FEH130199</v>
      </c>
      <c r="D3732" s="23" t="str">
        <f>+[1]DEPURADO!B3726</f>
        <v>FEH130199</v>
      </c>
      <c r="E3732" s="25">
        <f>+[1]DEPURADO!C3726</f>
        <v>44348</v>
      </c>
      <c r="F3732" s="26" t="str">
        <f>+IF([1]DEPURADO!D3726&gt;1,[1]DEPURADO!D3726," ")</f>
        <v xml:space="preserve"> </v>
      </c>
      <c r="G3732" s="27">
        <f>[1]DEPURADO!F3726</f>
        <v>943060</v>
      </c>
      <c r="H3732" s="28">
        <v>0</v>
      </c>
      <c r="I3732" s="28">
        <f>+[1]DEPURADO!N3726+[1]DEPURADO!O3726</f>
        <v>0</v>
      </c>
      <c r="J3732" s="28">
        <f>+[1]DEPURADO!S3726</f>
        <v>0</v>
      </c>
      <c r="K3732" s="29">
        <f>+[1]DEPURADO!Q3726+[1]DEPURADO!R3726</f>
        <v>0</v>
      </c>
      <c r="L3732" s="28">
        <v>0</v>
      </c>
      <c r="M3732" s="28">
        <v>0</v>
      </c>
      <c r="N3732" s="28">
        <f t="shared" si="406"/>
        <v>0</v>
      </c>
      <c r="O3732" s="28">
        <f t="shared" si="407"/>
        <v>943060</v>
      </c>
      <c r="P3732" s="24" t="str">
        <f>IF([1]DEPURADO!I3726&gt;1,0,[1]DEPURADO!B3726)</f>
        <v>FEH130199</v>
      </c>
      <c r="Q3732" s="30">
        <f t="shared" si="408"/>
        <v>943060</v>
      </c>
      <c r="R3732" s="31">
        <f t="shared" si="409"/>
        <v>0</v>
      </c>
      <c r="S3732" s="31">
        <f>+[1]DEPURADO!K3726</f>
        <v>0</v>
      </c>
      <c r="T3732" s="23" t="s">
        <v>45</v>
      </c>
      <c r="U3732" s="31">
        <f>+[1]DEPURADO!J3726</f>
        <v>943060</v>
      </c>
      <c r="V3732" s="30"/>
      <c r="W3732" s="23" t="s">
        <v>45</v>
      </c>
      <c r="X3732" s="31">
        <f>+[1]DEPURADO!L3726+[1]DEPURADO!M3726</f>
        <v>0</v>
      </c>
      <c r="Y3732" s="23" t="s">
        <v>45</v>
      </c>
      <c r="Z3732" s="31">
        <f t="shared" si="410"/>
        <v>0</v>
      </c>
      <c r="AA3732" s="31"/>
      <c r="AB3732" s="31">
        <v>0</v>
      </c>
      <c r="AC3732" s="31">
        <v>0</v>
      </c>
      <c r="AD3732" s="30"/>
      <c r="AE3732" s="30">
        <f>+[1]DEPURADO!L3726</f>
        <v>0</v>
      </c>
      <c r="AF3732" s="30">
        <v>0</v>
      </c>
      <c r="AG3732" s="30">
        <f t="shared" si="411"/>
        <v>0</v>
      </c>
      <c r="AH3732" s="30">
        <v>0</v>
      </c>
      <c r="AI3732" s="30" t="str">
        <f>+[1]DEPURADO!G3726</f>
        <v>EN REVISION</v>
      </c>
      <c r="AJ3732" s="32"/>
      <c r="AK3732" s="33"/>
    </row>
    <row r="3733" spans="1:37" s="34" customFormat="1" x14ac:dyDescent="0.25">
      <c r="A3733" s="23">
        <f t="shared" si="412"/>
        <v>3725</v>
      </c>
      <c r="B3733" s="24" t="s">
        <v>44</v>
      </c>
      <c r="C3733" s="23" t="str">
        <f>+[1]DEPURADO!A3727</f>
        <v>FEH130838</v>
      </c>
      <c r="D3733" s="23" t="str">
        <f>+[1]DEPURADO!B3727</f>
        <v>FEH130838</v>
      </c>
      <c r="E3733" s="25">
        <f>+[1]DEPURADO!C3727</f>
        <v>44350</v>
      </c>
      <c r="F3733" s="26" t="str">
        <f>+IF([1]DEPURADO!D3727&gt;1,[1]DEPURADO!D3727," ")</f>
        <v xml:space="preserve"> </v>
      </c>
      <c r="G3733" s="27">
        <f>[1]DEPURADO!F3727</f>
        <v>12853095</v>
      </c>
      <c r="H3733" s="28">
        <v>0</v>
      </c>
      <c r="I3733" s="28">
        <f>+[1]DEPURADO!N3727+[1]DEPURADO!O3727</f>
        <v>0</v>
      </c>
      <c r="J3733" s="28">
        <f>+[1]DEPURADO!S3727</f>
        <v>0</v>
      </c>
      <c r="K3733" s="29">
        <f>+[1]DEPURADO!Q3727+[1]DEPURADO!R3727</f>
        <v>0</v>
      </c>
      <c r="L3733" s="28">
        <v>0</v>
      </c>
      <c r="M3733" s="28">
        <v>0</v>
      </c>
      <c r="N3733" s="28">
        <f t="shared" si="406"/>
        <v>0</v>
      </c>
      <c r="O3733" s="28">
        <f t="shared" si="407"/>
        <v>12853095</v>
      </c>
      <c r="P3733" s="24" t="str">
        <f>IF([1]DEPURADO!I3727&gt;1,0,[1]DEPURADO!B3727)</f>
        <v>FEH130838</v>
      </c>
      <c r="Q3733" s="30">
        <f t="shared" si="408"/>
        <v>12853095</v>
      </c>
      <c r="R3733" s="31">
        <f t="shared" si="409"/>
        <v>0</v>
      </c>
      <c r="S3733" s="31">
        <f>+[1]DEPURADO!K3727</f>
        <v>0</v>
      </c>
      <c r="T3733" s="23" t="s">
        <v>45</v>
      </c>
      <c r="U3733" s="31">
        <f>+[1]DEPURADO!J3727</f>
        <v>12853095</v>
      </c>
      <c r="V3733" s="30"/>
      <c r="W3733" s="23" t="s">
        <v>45</v>
      </c>
      <c r="X3733" s="31">
        <f>+[1]DEPURADO!L3727+[1]DEPURADO!M3727</f>
        <v>0</v>
      </c>
      <c r="Y3733" s="23" t="s">
        <v>45</v>
      </c>
      <c r="Z3733" s="31">
        <f t="shared" si="410"/>
        <v>0</v>
      </c>
      <c r="AA3733" s="31"/>
      <c r="AB3733" s="31">
        <v>0</v>
      </c>
      <c r="AC3733" s="31">
        <v>0</v>
      </c>
      <c r="AD3733" s="30"/>
      <c r="AE3733" s="30">
        <f>+[1]DEPURADO!L3727</f>
        <v>0</v>
      </c>
      <c r="AF3733" s="30">
        <v>0</v>
      </c>
      <c r="AG3733" s="30">
        <f t="shared" si="411"/>
        <v>0</v>
      </c>
      <c r="AH3733" s="30">
        <v>0</v>
      </c>
      <c r="AI3733" s="30" t="str">
        <f>+[1]DEPURADO!G3727</f>
        <v>EN REVISION</v>
      </c>
      <c r="AJ3733" s="32"/>
      <c r="AK3733" s="33"/>
    </row>
    <row r="3734" spans="1:37" s="34" customFormat="1" x14ac:dyDescent="0.25">
      <c r="A3734" s="23">
        <f t="shared" si="412"/>
        <v>3726</v>
      </c>
      <c r="B3734" s="24" t="s">
        <v>44</v>
      </c>
      <c r="C3734" s="23" t="str">
        <f>+[1]DEPURADO!A3728</f>
        <v>FEH130841</v>
      </c>
      <c r="D3734" s="23" t="str">
        <f>+[1]DEPURADO!B3728</f>
        <v>FEH130841</v>
      </c>
      <c r="E3734" s="25">
        <f>+[1]DEPURADO!C3728</f>
        <v>44350</v>
      </c>
      <c r="F3734" s="26" t="str">
        <f>+IF([1]DEPURADO!D3728&gt;1,[1]DEPURADO!D3728," ")</f>
        <v xml:space="preserve"> </v>
      </c>
      <c r="G3734" s="27">
        <f>[1]DEPURADO!F3728</f>
        <v>147525</v>
      </c>
      <c r="H3734" s="28">
        <v>0</v>
      </c>
      <c r="I3734" s="28">
        <f>+[1]DEPURADO!N3728+[1]DEPURADO!O3728</f>
        <v>0</v>
      </c>
      <c r="J3734" s="28">
        <f>+[1]DEPURADO!S3728</f>
        <v>0</v>
      </c>
      <c r="K3734" s="29">
        <f>+[1]DEPURADO!Q3728+[1]DEPURADO!R3728</f>
        <v>0</v>
      </c>
      <c r="L3734" s="28">
        <v>0</v>
      </c>
      <c r="M3734" s="28">
        <v>0</v>
      </c>
      <c r="N3734" s="28">
        <f t="shared" si="406"/>
        <v>0</v>
      </c>
      <c r="O3734" s="28">
        <f t="shared" si="407"/>
        <v>147525</v>
      </c>
      <c r="P3734" s="24">
        <f>IF([1]DEPURADO!I3728&gt;1,0,[1]DEPURADO!B3728)</f>
        <v>0</v>
      </c>
      <c r="Q3734" s="30">
        <f t="shared" si="408"/>
        <v>0</v>
      </c>
      <c r="R3734" s="31">
        <f t="shared" si="409"/>
        <v>147525</v>
      </c>
      <c r="S3734" s="31">
        <f>+[1]DEPURADO!K3728</f>
        <v>0</v>
      </c>
      <c r="T3734" s="23" t="s">
        <v>45</v>
      </c>
      <c r="U3734" s="31">
        <f>+[1]DEPURADO!J3728</f>
        <v>0</v>
      </c>
      <c r="V3734" s="30"/>
      <c r="W3734" s="23" t="s">
        <v>45</v>
      </c>
      <c r="X3734" s="31">
        <f>+[1]DEPURADO!L3728+[1]DEPURADO!M3728</f>
        <v>0</v>
      </c>
      <c r="Y3734" s="23" t="s">
        <v>45</v>
      </c>
      <c r="Z3734" s="31">
        <f t="shared" si="410"/>
        <v>0</v>
      </c>
      <c r="AA3734" s="31"/>
      <c r="AB3734" s="31">
        <v>0</v>
      </c>
      <c r="AC3734" s="31">
        <v>0</v>
      </c>
      <c r="AD3734" s="30"/>
      <c r="AE3734" s="30">
        <f>+[1]DEPURADO!L3728</f>
        <v>0</v>
      </c>
      <c r="AF3734" s="30">
        <v>0</v>
      </c>
      <c r="AG3734" s="30">
        <f t="shared" si="411"/>
        <v>0</v>
      </c>
      <c r="AH3734" s="30">
        <v>0</v>
      </c>
      <c r="AI3734" s="30" t="str">
        <f>+[1]DEPURADO!G3728</f>
        <v>NO RADICADO</v>
      </c>
      <c r="AJ3734" s="32"/>
      <c r="AK3734" s="33"/>
    </row>
    <row r="3735" spans="1:37" s="34" customFormat="1" x14ac:dyDescent="0.25">
      <c r="A3735" s="23">
        <f t="shared" si="412"/>
        <v>3727</v>
      </c>
      <c r="B3735" s="24" t="s">
        <v>44</v>
      </c>
      <c r="C3735" s="23" t="str">
        <f>+[1]DEPURADO!A3729</f>
        <v>FEH132588</v>
      </c>
      <c r="D3735" s="23" t="str">
        <f>+[1]DEPURADO!B3729</f>
        <v>FEH132588</v>
      </c>
      <c r="E3735" s="25">
        <f>+[1]DEPURADO!C3729</f>
        <v>44357</v>
      </c>
      <c r="F3735" s="26" t="str">
        <f>+IF([1]DEPURADO!D3729&gt;1,[1]DEPURADO!D3729," ")</f>
        <v xml:space="preserve"> </v>
      </c>
      <c r="G3735" s="27">
        <f>[1]DEPURADO!F3729</f>
        <v>1053130</v>
      </c>
      <c r="H3735" s="28">
        <v>0</v>
      </c>
      <c r="I3735" s="28">
        <f>+[1]DEPURADO!N3729+[1]DEPURADO!O3729</f>
        <v>0</v>
      </c>
      <c r="J3735" s="28">
        <f>+[1]DEPURADO!S3729</f>
        <v>0</v>
      </c>
      <c r="K3735" s="29">
        <f>+[1]DEPURADO!Q3729+[1]DEPURADO!R3729</f>
        <v>0</v>
      </c>
      <c r="L3735" s="28">
        <v>0</v>
      </c>
      <c r="M3735" s="28">
        <v>0</v>
      </c>
      <c r="N3735" s="28">
        <f t="shared" si="406"/>
        <v>0</v>
      </c>
      <c r="O3735" s="28">
        <f t="shared" si="407"/>
        <v>1053130</v>
      </c>
      <c r="P3735" s="24" t="str">
        <f>IF([1]DEPURADO!I3729&gt;1,0,[1]DEPURADO!B3729)</f>
        <v>FEH132588</v>
      </c>
      <c r="Q3735" s="30">
        <f t="shared" si="408"/>
        <v>1053130</v>
      </c>
      <c r="R3735" s="31">
        <f t="shared" si="409"/>
        <v>0</v>
      </c>
      <c r="S3735" s="31">
        <f>+[1]DEPURADO!K3729</f>
        <v>0</v>
      </c>
      <c r="T3735" s="23" t="s">
        <v>45</v>
      </c>
      <c r="U3735" s="31">
        <f>+[1]DEPURADO!J3729</f>
        <v>1053130</v>
      </c>
      <c r="V3735" s="30"/>
      <c r="W3735" s="23" t="s">
        <v>45</v>
      </c>
      <c r="X3735" s="31">
        <f>+[1]DEPURADO!L3729+[1]DEPURADO!M3729</f>
        <v>0</v>
      </c>
      <c r="Y3735" s="23" t="s">
        <v>45</v>
      </c>
      <c r="Z3735" s="31">
        <f t="shared" si="410"/>
        <v>0</v>
      </c>
      <c r="AA3735" s="31"/>
      <c r="AB3735" s="31">
        <v>0</v>
      </c>
      <c r="AC3735" s="31">
        <v>0</v>
      </c>
      <c r="AD3735" s="30"/>
      <c r="AE3735" s="30">
        <f>+[1]DEPURADO!L3729</f>
        <v>0</v>
      </c>
      <c r="AF3735" s="30">
        <v>0</v>
      </c>
      <c r="AG3735" s="30">
        <f t="shared" si="411"/>
        <v>0</v>
      </c>
      <c r="AH3735" s="30">
        <v>0</v>
      </c>
      <c r="AI3735" s="30" t="str">
        <f>+[1]DEPURADO!G3729</f>
        <v>EN REVISION</v>
      </c>
      <c r="AJ3735" s="32"/>
      <c r="AK3735" s="33"/>
    </row>
    <row r="3736" spans="1:37" s="34" customFormat="1" x14ac:dyDescent="0.25">
      <c r="A3736" s="23">
        <f t="shared" si="412"/>
        <v>3728</v>
      </c>
      <c r="B3736" s="24" t="s">
        <v>44</v>
      </c>
      <c r="C3736" s="23" t="str">
        <f>+[1]DEPURADO!A3730</f>
        <v>FEH132590</v>
      </c>
      <c r="D3736" s="23" t="str">
        <f>+[1]DEPURADO!B3730</f>
        <v>FEH132590</v>
      </c>
      <c r="E3736" s="25">
        <f>+[1]DEPURADO!C3730</f>
        <v>44357</v>
      </c>
      <c r="F3736" s="26" t="str">
        <f>+IF([1]DEPURADO!D3730&gt;1,[1]DEPURADO!D3730," ")</f>
        <v xml:space="preserve"> </v>
      </c>
      <c r="G3736" s="27">
        <f>[1]DEPURADO!F3730</f>
        <v>80832</v>
      </c>
      <c r="H3736" s="28">
        <v>0</v>
      </c>
      <c r="I3736" s="28">
        <f>+[1]DEPURADO!N3730+[1]DEPURADO!O3730</f>
        <v>0</v>
      </c>
      <c r="J3736" s="28">
        <f>+[1]DEPURADO!S3730</f>
        <v>0</v>
      </c>
      <c r="K3736" s="29">
        <f>+[1]DEPURADO!Q3730+[1]DEPURADO!R3730</f>
        <v>0</v>
      </c>
      <c r="L3736" s="28">
        <v>0</v>
      </c>
      <c r="M3736" s="28">
        <v>0</v>
      </c>
      <c r="N3736" s="28">
        <f t="shared" si="406"/>
        <v>0</v>
      </c>
      <c r="O3736" s="28">
        <f t="shared" si="407"/>
        <v>80832</v>
      </c>
      <c r="P3736" s="24">
        <f>IF([1]DEPURADO!I3730&gt;1,0,[1]DEPURADO!B3730)</f>
        <v>0</v>
      </c>
      <c r="Q3736" s="30">
        <f t="shared" si="408"/>
        <v>0</v>
      </c>
      <c r="R3736" s="31">
        <f t="shared" si="409"/>
        <v>80832</v>
      </c>
      <c r="S3736" s="31">
        <f>+[1]DEPURADO!K3730</f>
        <v>0</v>
      </c>
      <c r="T3736" s="23" t="s">
        <v>45</v>
      </c>
      <c r="U3736" s="31">
        <f>+[1]DEPURADO!J3730</f>
        <v>0</v>
      </c>
      <c r="V3736" s="30"/>
      <c r="W3736" s="23" t="s">
        <v>45</v>
      </c>
      <c r="X3736" s="31">
        <f>+[1]DEPURADO!L3730+[1]DEPURADO!M3730</f>
        <v>0</v>
      </c>
      <c r="Y3736" s="23" t="s">
        <v>45</v>
      </c>
      <c r="Z3736" s="31">
        <f t="shared" si="410"/>
        <v>0</v>
      </c>
      <c r="AA3736" s="31"/>
      <c r="AB3736" s="31">
        <v>0</v>
      </c>
      <c r="AC3736" s="31">
        <v>0</v>
      </c>
      <c r="AD3736" s="30"/>
      <c r="AE3736" s="30">
        <f>+[1]DEPURADO!L3730</f>
        <v>0</v>
      </c>
      <c r="AF3736" s="30">
        <v>0</v>
      </c>
      <c r="AG3736" s="30">
        <f t="shared" si="411"/>
        <v>0</v>
      </c>
      <c r="AH3736" s="30">
        <v>0</v>
      </c>
      <c r="AI3736" s="30" t="str">
        <f>+[1]DEPURADO!G3730</f>
        <v>NO RADICADO</v>
      </c>
      <c r="AJ3736" s="32"/>
      <c r="AK3736" s="33"/>
    </row>
    <row r="3737" spans="1:37" s="34" customFormat="1" x14ac:dyDescent="0.25">
      <c r="A3737" s="23">
        <f t="shared" si="412"/>
        <v>3729</v>
      </c>
      <c r="B3737" s="24" t="s">
        <v>44</v>
      </c>
      <c r="C3737" s="23" t="str">
        <f>+[1]DEPURADO!A3731</f>
        <v>FEH134309</v>
      </c>
      <c r="D3737" s="23" t="str">
        <f>+[1]DEPURADO!B3731</f>
        <v>FEH134309</v>
      </c>
      <c r="E3737" s="25">
        <f>+[1]DEPURADO!C3731</f>
        <v>44363</v>
      </c>
      <c r="F3737" s="26" t="str">
        <f>+IF([1]DEPURADO!D3731&gt;1,[1]DEPURADO!D3731," ")</f>
        <v xml:space="preserve"> </v>
      </c>
      <c r="G3737" s="27">
        <f>[1]DEPURADO!F3731</f>
        <v>7213530</v>
      </c>
      <c r="H3737" s="28">
        <v>0</v>
      </c>
      <c r="I3737" s="28">
        <f>+[1]DEPURADO!N3731+[1]DEPURADO!O3731</f>
        <v>0</v>
      </c>
      <c r="J3737" s="28">
        <f>+[1]DEPURADO!S3731</f>
        <v>0</v>
      </c>
      <c r="K3737" s="29">
        <f>+[1]DEPURADO!Q3731+[1]DEPURADO!R3731</f>
        <v>0</v>
      </c>
      <c r="L3737" s="28">
        <v>0</v>
      </c>
      <c r="M3737" s="28">
        <v>0</v>
      </c>
      <c r="N3737" s="28">
        <f t="shared" si="406"/>
        <v>0</v>
      </c>
      <c r="O3737" s="28">
        <f t="shared" si="407"/>
        <v>7213530</v>
      </c>
      <c r="P3737" s="24" t="str">
        <f>IF([1]DEPURADO!I3731&gt;1,0,[1]DEPURADO!B3731)</f>
        <v>FEH134309</v>
      </c>
      <c r="Q3737" s="30">
        <f t="shared" si="408"/>
        <v>7213530</v>
      </c>
      <c r="R3737" s="31">
        <f t="shared" si="409"/>
        <v>0</v>
      </c>
      <c r="S3737" s="31">
        <f>+[1]DEPURADO!K3731</f>
        <v>0</v>
      </c>
      <c r="T3737" s="23" t="s">
        <v>45</v>
      </c>
      <c r="U3737" s="31">
        <f>+[1]DEPURADO!J3731</f>
        <v>7213530</v>
      </c>
      <c r="V3737" s="30"/>
      <c r="W3737" s="23" t="s">
        <v>45</v>
      </c>
      <c r="X3737" s="31">
        <f>+[1]DEPURADO!L3731+[1]DEPURADO!M3731</f>
        <v>0</v>
      </c>
      <c r="Y3737" s="23" t="s">
        <v>45</v>
      </c>
      <c r="Z3737" s="31">
        <f t="shared" si="410"/>
        <v>0</v>
      </c>
      <c r="AA3737" s="31"/>
      <c r="AB3737" s="31">
        <v>0</v>
      </c>
      <c r="AC3737" s="31">
        <v>0</v>
      </c>
      <c r="AD3737" s="30"/>
      <c r="AE3737" s="30">
        <f>+[1]DEPURADO!L3731</f>
        <v>0</v>
      </c>
      <c r="AF3737" s="30">
        <v>0</v>
      </c>
      <c r="AG3737" s="30">
        <f t="shared" si="411"/>
        <v>0</v>
      </c>
      <c r="AH3737" s="30">
        <v>0</v>
      </c>
      <c r="AI3737" s="30" t="str">
        <f>+[1]DEPURADO!G3731</f>
        <v>EN REVISION</v>
      </c>
      <c r="AJ3737" s="32"/>
      <c r="AK3737" s="33"/>
    </row>
    <row r="3738" spans="1:37" s="34" customFormat="1" x14ac:dyDescent="0.25">
      <c r="A3738" s="23">
        <f t="shared" si="412"/>
        <v>3730</v>
      </c>
      <c r="B3738" s="24" t="s">
        <v>44</v>
      </c>
      <c r="C3738" s="23" t="str">
        <f>+[1]DEPURADO!A3732</f>
        <v>FEH134312</v>
      </c>
      <c r="D3738" s="23" t="str">
        <f>+[1]DEPURADO!B3732</f>
        <v>FEH134312</v>
      </c>
      <c r="E3738" s="25">
        <f>+[1]DEPURADO!C3732</f>
        <v>44363</v>
      </c>
      <c r="F3738" s="26" t="str">
        <f>+IF([1]DEPURADO!D3732&gt;1,[1]DEPURADO!D3732," ")</f>
        <v xml:space="preserve"> </v>
      </c>
      <c r="G3738" s="27">
        <f>[1]DEPURADO!F3732</f>
        <v>80832</v>
      </c>
      <c r="H3738" s="28">
        <v>0</v>
      </c>
      <c r="I3738" s="28">
        <f>+[1]DEPURADO!N3732+[1]DEPURADO!O3732</f>
        <v>0</v>
      </c>
      <c r="J3738" s="28">
        <f>+[1]DEPURADO!S3732</f>
        <v>0</v>
      </c>
      <c r="K3738" s="29">
        <f>+[1]DEPURADO!Q3732+[1]DEPURADO!R3732</f>
        <v>0</v>
      </c>
      <c r="L3738" s="28">
        <v>0</v>
      </c>
      <c r="M3738" s="28">
        <v>0</v>
      </c>
      <c r="N3738" s="28">
        <f t="shared" si="406"/>
        <v>0</v>
      </c>
      <c r="O3738" s="28">
        <f t="shared" si="407"/>
        <v>80832</v>
      </c>
      <c r="P3738" s="24">
        <f>IF([1]DEPURADO!I3732&gt;1,0,[1]DEPURADO!B3732)</f>
        <v>0</v>
      </c>
      <c r="Q3738" s="30">
        <f t="shared" si="408"/>
        <v>0</v>
      </c>
      <c r="R3738" s="31">
        <f t="shared" si="409"/>
        <v>80832</v>
      </c>
      <c r="S3738" s="31">
        <f>+[1]DEPURADO!K3732</f>
        <v>0</v>
      </c>
      <c r="T3738" s="23" t="s">
        <v>45</v>
      </c>
      <c r="U3738" s="31">
        <f>+[1]DEPURADO!J3732</f>
        <v>0</v>
      </c>
      <c r="V3738" s="30"/>
      <c r="W3738" s="23" t="s">
        <v>45</v>
      </c>
      <c r="X3738" s="31">
        <f>+[1]DEPURADO!L3732+[1]DEPURADO!M3732</f>
        <v>0</v>
      </c>
      <c r="Y3738" s="23" t="s">
        <v>45</v>
      </c>
      <c r="Z3738" s="31">
        <f t="shared" si="410"/>
        <v>0</v>
      </c>
      <c r="AA3738" s="31"/>
      <c r="AB3738" s="31">
        <v>0</v>
      </c>
      <c r="AC3738" s="31">
        <v>0</v>
      </c>
      <c r="AD3738" s="30"/>
      <c r="AE3738" s="30">
        <f>+[1]DEPURADO!L3732</f>
        <v>0</v>
      </c>
      <c r="AF3738" s="30">
        <v>0</v>
      </c>
      <c r="AG3738" s="30">
        <f t="shared" si="411"/>
        <v>0</v>
      </c>
      <c r="AH3738" s="30">
        <v>0</v>
      </c>
      <c r="AI3738" s="30" t="str">
        <f>+[1]DEPURADO!G3732</f>
        <v>NO RADICADO</v>
      </c>
      <c r="AJ3738" s="32"/>
      <c r="AK3738" s="33"/>
    </row>
    <row r="3739" spans="1:37" s="34" customFormat="1" x14ac:dyDescent="0.25">
      <c r="A3739" s="23">
        <f t="shared" si="412"/>
        <v>3731</v>
      </c>
      <c r="B3739" s="24" t="s">
        <v>44</v>
      </c>
      <c r="C3739" s="23" t="str">
        <f>+[1]DEPURADO!A3733</f>
        <v>FEH128969</v>
      </c>
      <c r="D3739" s="23" t="str">
        <f>+[1]DEPURADO!B3733</f>
        <v>FEH128969</v>
      </c>
      <c r="E3739" s="25">
        <f>+[1]DEPURADO!C3733</f>
        <v>44344</v>
      </c>
      <c r="F3739" s="26">
        <f>+IF([1]DEPURADO!D3733&gt;1,[1]DEPURADO!D3733," ")</f>
        <v>44368</v>
      </c>
      <c r="G3739" s="27">
        <f>[1]DEPURADO!F3733</f>
        <v>212864</v>
      </c>
      <c r="H3739" s="28">
        <v>0</v>
      </c>
      <c r="I3739" s="28">
        <f>+[1]DEPURADO!N3733+[1]DEPURADO!O3733</f>
        <v>0</v>
      </c>
      <c r="J3739" s="28">
        <f>+[1]DEPURADO!S3733</f>
        <v>0</v>
      </c>
      <c r="K3739" s="29">
        <f>+[1]DEPURADO!Q3733+[1]DEPURADO!R3733</f>
        <v>0</v>
      </c>
      <c r="L3739" s="28">
        <v>0</v>
      </c>
      <c r="M3739" s="28">
        <v>0</v>
      </c>
      <c r="N3739" s="28">
        <f t="shared" si="406"/>
        <v>0</v>
      </c>
      <c r="O3739" s="28">
        <f t="shared" si="407"/>
        <v>212864</v>
      </c>
      <c r="P3739" s="24" t="str">
        <f>IF([1]DEPURADO!I3733&gt;1,0,[1]DEPURADO!B3733)</f>
        <v>FEH128969</v>
      </c>
      <c r="Q3739" s="30">
        <f t="shared" si="408"/>
        <v>212864</v>
      </c>
      <c r="R3739" s="31">
        <f t="shared" si="409"/>
        <v>0</v>
      </c>
      <c r="S3739" s="31">
        <f>+[1]DEPURADO!K3733</f>
        <v>0</v>
      </c>
      <c r="T3739" s="23" t="s">
        <v>45</v>
      </c>
      <c r="U3739" s="31">
        <f>+[1]DEPURADO!J3733</f>
        <v>0</v>
      </c>
      <c r="V3739" s="30"/>
      <c r="W3739" s="23" t="s">
        <v>45</v>
      </c>
      <c r="X3739" s="31">
        <f>+[1]DEPURADO!L3733+[1]DEPURADO!M3733</f>
        <v>0</v>
      </c>
      <c r="Y3739" s="23" t="s">
        <v>45</v>
      </c>
      <c r="Z3739" s="31">
        <f t="shared" si="410"/>
        <v>0</v>
      </c>
      <c r="AA3739" s="31"/>
      <c r="AB3739" s="31">
        <v>0</v>
      </c>
      <c r="AC3739" s="31">
        <v>0</v>
      </c>
      <c r="AD3739" s="30"/>
      <c r="AE3739" s="30">
        <f>+[1]DEPURADO!L3733</f>
        <v>0</v>
      </c>
      <c r="AF3739" s="30">
        <v>0</v>
      </c>
      <c r="AG3739" s="30">
        <f t="shared" si="411"/>
        <v>212864</v>
      </c>
      <c r="AH3739" s="30">
        <v>0</v>
      </c>
      <c r="AI3739" s="30" t="str">
        <f>+[1]DEPURADO!G3733</f>
        <v>SALDO A FAVOR DEL PRESTADOR</v>
      </c>
      <c r="AJ3739" s="32"/>
      <c r="AK3739" s="33"/>
    </row>
    <row r="3740" spans="1:37" s="34" customFormat="1" x14ac:dyDescent="0.25">
      <c r="A3740" s="23">
        <f t="shared" si="412"/>
        <v>3732</v>
      </c>
      <c r="B3740" s="24" t="s">
        <v>44</v>
      </c>
      <c r="C3740" s="23" t="str">
        <f>+[1]DEPURADO!A3734</f>
        <v>FEH128970</v>
      </c>
      <c r="D3740" s="23" t="str">
        <f>+[1]DEPURADO!B3734</f>
        <v>FEH128970</v>
      </c>
      <c r="E3740" s="25">
        <f>+[1]DEPURADO!C3734</f>
        <v>44344</v>
      </c>
      <c r="F3740" s="26" t="str">
        <f>+IF([1]DEPURADO!D3734&gt;1,[1]DEPURADO!D3734," ")</f>
        <v xml:space="preserve"> </v>
      </c>
      <c r="G3740" s="27">
        <f>[1]DEPURADO!F3734</f>
        <v>80832</v>
      </c>
      <c r="H3740" s="28">
        <v>0</v>
      </c>
      <c r="I3740" s="28">
        <f>+[1]DEPURADO!N3734+[1]DEPURADO!O3734</f>
        <v>0</v>
      </c>
      <c r="J3740" s="28">
        <f>+[1]DEPURADO!S3734</f>
        <v>0</v>
      </c>
      <c r="K3740" s="29">
        <f>+[1]DEPURADO!Q3734+[1]DEPURADO!R3734</f>
        <v>0</v>
      </c>
      <c r="L3740" s="28">
        <v>0</v>
      </c>
      <c r="M3740" s="28">
        <v>0</v>
      </c>
      <c r="N3740" s="28">
        <f t="shared" si="406"/>
        <v>0</v>
      </c>
      <c r="O3740" s="28">
        <f t="shared" si="407"/>
        <v>80832</v>
      </c>
      <c r="P3740" s="24">
        <f>IF([1]DEPURADO!I3734&gt;1,0,[1]DEPURADO!B3734)</f>
        <v>0</v>
      </c>
      <c r="Q3740" s="30">
        <f t="shared" si="408"/>
        <v>0</v>
      </c>
      <c r="R3740" s="31">
        <f t="shared" si="409"/>
        <v>80832</v>
      </c>
      <c r="S3740" s="31">
        <f>+[1]DEPURADO!K3734</f>
        <v>0</v>
      </c>
      <c r="T3740" s="23" t="s">
        <v>45</v>
      </c>
      <c r="U3740" s="31">
        <f>+[1]DEPURADO!J3734</f>
        <v>0</v>
      </c>
      <c r="V3740" s="30"/>
      <c r="W3740" s="23" t="s">
        <v>45</v>
      </c>
      <c r="X3740" s="31">
        <f>+[1]DEPURADO!L3734+[1]DEPURADO!M3734</f>
        <v>0</v>
      </c>
      <c r="Y3740" s="23" t="s">
        <v>45</v>
      </c>
      <c r="Z3740" s="31">
        <f t="shared" si="410"/>
        <v>0</v>
      </c>
      <c r="AA3740" s="31"/>
      <c r="AB3740" s="31">
        <v>0</v>
      </c>
      <c r="AC3740" s="31">
        <v>0</v>
      </c>
      <c r="AD3740" s="30"/>
      <c r="AE3740" s="30">
        <f>+[1]DEPURADO!L3734</f>
        <v>0</v>
      </c>
      <c r="AF3740" s="30">
        <v>0</v>
      </c>
      <c r="AG3740" s="30">
        <f t="shared" si="411"/>
        <v>0</v>
      </c>
      <c r="AH3740" s="30">
        <v>0</v>
      </c>
      <c r="AI3740" s="30" t="str">
        <f>+[1]DEPURADO!G3734</f>
        <v>NO RADICADO</v>
      </c>
      <c r="AJ3740" s="32"/>
      <c r="AK3740" s="33"/>
    </row>
    <row r="3741" spans="1:37" s="34" customFormat="1" x14ac:dyDescent="0.25">
      <c r="A3741" s="23">
        <f t="shared" si="412"/>
        <v>3733</v>
      </c>
      <c r="B3741" s="24" t="s">
        <v>44</v>
      </c>
      <c r="C3741" s="23" t="str">
        <f>+[1]DEPURADO!A3735</f>
        <v>FEH128973</v>
      </c>
      <c r="D3741" s="23" t="str">
        <f>+[1]DEPURADO!B3735</f>
        <v>FEH128973</v>
      </c>
      <c r="E3741" s="25">
        <f>+[1]DEPURADO!C3735</f>
        <v>44344</v>
      </c>
      <c r="F3741" s="26">
        <f>+IF([1]DEPURADO!D3735&gt;1,[1]DEPURADO!D3735," ")</f>
        <v>44368</v>
      </c>
      <c r="G3741" s="27">
        <f>[1]DEPURADO!F3735</f>
        <v>47196</v>
      </c>
      <c r="H3741" s="28">
        <v>0</v>
      </c>
      <c r="I3741" s="28">
        <f>+[1]DEPURADO!N3735+[1]DEPURADO!O3735</f>
        <v>0</v>
      </c>
      <c r="J3741" s="28">
        <f>+[1]DEPURADO!S3735</f>
        <v>0</v>
      </c>
      <c r="K3741" s="29">
        <f>+[1]DEPURADO!Q3735+[1]DEPURADO!R3735</f>
        <v>0</v>
      </c>
      <c r="L3741" s="28">
        <v>0</v>
      </c>
      <c r="M3741" s="28">
        <v>0</v>
      </c>
      <c r="N3741" s="28">
        <f t="shared" si="406"/>
        <v>0</v>
      </c>
      <c r="O3741" s="28">
        <f t="shared" si="407"/>
        <v>47196</v>
      </c>
      <c r="P3741" s="24" t="str">
        <f>IF([1]DEPURADO!I3735&gt;1,0,[1]DEPURADO!B3735)</f>
        <v>FEH128973</v>
      </c>
      <c r="Q3741" s="30">
        <f t="shared" si="408"/>
        <v>47196</v>
      </c>
      <c r="R3741" s="31">
        <f t="shared" si="409"/>
        <v>0</v>
      </c>
      <c r="S3741" s="31">
        <f>+[1]DEPURADO!K3735</f>
        <v>0</v>
      </c>
      <c r="T3741" s="23" t="s">
        <v>45</v>
      </c>
      <c r="U3741" s="31">
        <f>+[1]DEPURADO!J3735</f>
        <v>0</v>
      </c>
      <c r="V3741" s="30"/>
      <c r="W3741" s="23" t="s">
        <v>45</v>
      </c>
      <c r="X3741" s="31">
        <f>+[1]DEPURADO!L3735+[1]DEPURADO!M3735</f>
        <v>0</v>
      </c>
      <c r="Y3741" s="23" t="s">
        <v>45</v>
      </c>
      <c r="Z3741" s="31">
        <f t="shared" si="410"/>
        <v>0</v>
      </c>
      <c r="AA3741" s="31"/>
      <c r="AB3741" s="31">
        <v>0</v>
      </c>
      <c r="AC3741" s="31">
        <v>0</v>
      </c>
      <c r="AD3741" s="30"/>
      <c r="AE3741" s="30">
        <f>+[1]DEPURADO!L3735</f>
        <v>0</v>
      </c>
      <c r="AF3741" s="30">
        <v>0</v>
      </c>
      <c r="AG3741" s="30">
        <f t="shared" si="411"/>
        <v>47196</v>
      </c>
      <c r="AH3741" s="30">
        <v>0</v>
      </c>
      <c r="AI3741" s="30" t="str">
        <f>+[1]DEPURADO!G3735</f>
        <v>SALDO A FAVOR DEL PRESTADOR</v>
      </c>
      <c r="AJ3741" s="32"/>
      <c r="AK3741" s="33"/>
    </row>
    <row r="3742" spans="1:37" s="34" customFormat="1" x14ac:dyDescent="0.25">
      <c r="A3742" s="23">
        <f t="shared" si="412"/>
        <v>3734</v>
      </c>
      <c r="B3742" s="24" t="s">
        <v>44</v>
      </c>
      <c r="C3742" s="23" t="str">
        <f>+[1]DEPURADO!A3736</f>
        <v>FEH128974</v>
      </c>
      <c r="D3742" s="23" t="str">
        <f>+[1]DEPURADO!B3736</f>
        <v>FEH128974</v>
      </c>
      <c r="E3742" s="25">
        <f>+[1]DEPURADO!C3736</f>
        <v>44344</v>
      </c>
      <c r="F3742" s="26" t="str">
        <f>+IF([1]DEPURADO!D3736&gt;1,[1]DEPURADO!D3736," ")</f>
        <v xml:space="preserve"> </v>
      </c>
      <c r="G3742" s="27">
        <f>[1]DEPURADO!F3736</f>
        <v>80832</v>
      </c>
      <c r="H3742" s="28">
        <v>0</v>
      </c>
      <c r="I3742" s="28">
        <f>+[1]DEPURADO!N3736+[1]DEPURADO!O3736</f>
        <v>0</v>
      </c>
      <c r="J3742" s="28">
        <f>+[1]DEPURADO!S3736</f>
        <v>0</v>
      </c>
      <c r="K3742" s="29">
        <f>+[1]DEPURADO!Q3736+[1]DEPURADO!R3736</f>
        <v>0</v>
      </c>
      <c r="L3742" s="28">
        <v>0</v>
      </c>
      <c r="M3742" s="28">
        <v>0</v>
      </c>
      <c r="N3742" s="28">
        <f t="shared" si="406"/>
        <v>0</v>
      </c>
      <c r="O3742" s="28">
        <f t="shared" si="407"/>
        <v>80832</v>
      </c>
      <c r="P3742" s="24">
        <f>IF([1]DEPURADO!I3736&gt;1,0,[1]DEPURADO!B3736)</f>
        <v>0</v>
      </c>
      <c r="Q3742" s="30">
        <f t="shared" si="408"/>
        <v>0</v>
      </c>
      <c r="R3742" s="31">
        <f t="shared" si="409"/>
        <v>80832</v>
      </c>
      <c r="S3742" s="31">
        <f>+[1]DEPURADO!K3736</f>
        <v>0</v>
      </c>
      <c r="T3742" s="23" t="s">
        <v>45</v>
      </c>
      <c r="U3742" s="31">
        <f>+[1]DEPURADO!J3736</f>
        <v>0</v>
      </c>
      <c r="V3742" s="30"/>
      <c r="W3742" s="23" t="s">
        <v>45</v>
      </c>
      <c r="X3742" s="31">
        <f>+[1]DEPURADO!L3736+[1]DEPURADO!M3736</f>
        <v>0</v>
      </c>
      <c r="Y3742" s="23" t="s">
        <v>45</v>
      </c>
      <c r="Z3742" s="31">
        <f t="shared" si="410"/>
        <v>0</v>
      </c>
      <c r="AA3742" s="31"/>
      <c r="AB3742" s="31">
        <v>0</v>
      </c>
      <c r="AC3742" s="31">
        <v>0</v>
      </c>
      <c r="AD3742" s="30"/>
      <c r="AE3742" s="30">
        <f>+[1]DEPURADO!L3736</f>
        <v>0</v>
      </c>
      <c r="AF3742" s="30">
        <v>0</v>
      </c>
      <c r="AG3742" s="30">
        <f t="shared" si="411"/>
        <v>0</v>
      </c>
      <c r="AH3742" s="30">
        <v>0</v>
      </c>
      <c r="AI3742" s="30" t="str">
        <f>+[1]DEPURADO!G3736</f>
        <v>NO RADICADO</v>
      </c>
      <c r="AJ3742" s="32"/>
      <c r="AK3742" s="33"/>
    </row>
    <row r="3743" spans="1:37" s="34" customFormat="1" x14ac:dyDescent="0.25">
      <c r="A3743" s="23">
        <f t="shared" si="412"/>
        <v>3735</v>
      </c>
      <c r="B3743" s="24" t="s">
        <v>44</v>
      </c>
      <c r="C3743" s="23" t="str">
        <f>+[1]DEPURADO!A3737</f>
        <v>FEH128989</v>
      </c>
      <c r="D3743" s="23" t="str">
        <f>+[1]DEPURADO!B3737</f>
        <v>FEH128989</v>
      </c>
      <c r="E3743" s="25">
        <f>+[1]DEPURADO!C3737</f>
        <v>44344</v>
      </c>
      <c r="F3743" s="26">
        <f>+IF([1]DEPURADO!D3737&gt;1,[1]DEPURADO!D3737," ")</f>
        <v>44368</v>
      </c>
      <c r="G3743" s="27">
        <f>[1]DEPURADO!F3737</f>
        <v>35926</v>
      </c>
      <c r="H3743" s="28">
        <v>0</v>
      </c>
      <c r="I3743" s="28">
        <f>+[1]DEPURADO!N3737+[1]DEPURADO!O3737</f>
        <v>0</v>
      </c>
      <c r="J3743" s="28">
        <f>+[1]DEPURADO!S3737</f>
        <v>0</v>
      </c>
      <c r="K3743" s="29">
        <f>+[1]DEPURADO!Q3737+[1]DEPURADO!R3737</f>
        <v>0</v>
      </c>
      <c r="L3743" s="28">
        <v>0</v>
      </c>
      <c r="M3743" s="28">
        <v>0</v>
      </c>
      <c r="N3743" s="28">
        <f t="shared" si="406"/>
        <v>0</v>
      </c>
      <c r="O3743" s="28">
        <f t="shared" si="407"/>
        <v>35926</v>
      </c>
      <c r="P3743" s="24" t="str">
        <f>IF([1]DEPURADO!I3737&gt;1,0,[1]DEPURADO!B3737)</f>
        <v>FEH128989</v>
      </c>
      <c r="Q3743" s="30">
        <f t="shared" si="408"/>
        <v>35926</v>
      </c>
      <c r="R3743" s="31">
        <f t="shared" si="409"/>
        <v>0</v>
      </c>
      <c r="S3743" s="31">
        <f>+[1]DEPURADO!K3737</f>
        <v>0</v>
      </c>
      <c r="T3743" s="23" t="s">
        <v>45</v>
      </c>
      <c r="U3743" s="31">
        <f>+[1]DEPURADO!J3737</f>
        <v>0</v>
      </c>
      <c r="V3743" s="30"/>
      <c r="W3743" s="23" t="s">
        <v>45</v>
      </c>
      <c r="X3743" s="31">
        <f>+[1]DEPURADO!L3737+[1]DEPURADO!M3737</f>
        <v>0</v>
      </c>
      <c r="Y3743" s="23" t="s">
        <v>45</v>
      </c>
      <c r="Z3743" s="31">
        <f t="shared" si="410"/>
        <v>0</v>
      </c>
      <c r="AA3743" s="31"/>
      <c r="AB3743" s="31">
        <v>0</v>
      </c>
      <c r="AC3743" s="31">
        <v>0</v>
      </c>
      <c r="AD3743" s="30"/>
      <c r="AE3743" s="30">
        <f>+[1]DEPURADO!L3737</f>
        <v>0</v>
      </c>
      <c r="AF3743" s="30">
        <v>0</v>
      </c>
      <c r="AG3743" s="30">
        <f t="shared" si="411"/>
        <v>35926</v>
      </c>
      <c r="AH3743" s="30">
        <v>0</v>
      </c>
      <c r="AI3743" s="30" t="str">
        <f>+[1]DEPURADO!G3737</f>
        <v>SALDO A FAVOR DEL PRESTADOR</v>
      </c>
      <c r="AJ3743" s="32"/>
      <c r="AK3743" s="33"/>
    </row>
    <row r="3744" spans="1:37" s="34" customFormat="1" x14ac:dyDescent="0.25">
      <c r="A3744" s="23">
        <f t="shared" si="412"/>
        <v>3736</v>
      </c>
      <c r="B3744" s="24" t="s">
        <v>44</v>
      </c>
      <c r="C3744" s="23" t="str">
        <f>+[1]DEPURADO!A3738</f>
        <v>FEH128990</v>
      </c>
      <c r="D3744" s="23" t="str">
        <f>+[1]DEPURADO!B3738</f>
        <v>FEH128990</v>
      </c>
      <c r="E3744" s="25">
        <f>+[1]DEPURADO!C3738</f>
        <v>44344</v>
      </c>
      <c r="F3744" s="26">
        <f>+IF([1]DEPURADO!D3738&gt;1,[1]DEPURADO!D3738," ")</f>
        <v>44368</v>
      </c>
      <c r="G3744" s="27">
        <f>[1]DEPURADO!F3738</f>
        <v>24585</v>
      </c>
      <c r="H3744" s="28">
        <v>0</v>
      </c>
      <c r="I3744" s="28">
        <f>+[1]DEPURADO!N3738+[1]DEPURADO!O3738</f>
        <v>0</v>
      </c>
      <c r="J3744" s="28">
        <f>+[1]DEPURADO!S3738</f>
        <v>0</v>
      </c>
      <c r="K3744" s="29">
        <f>+[1]DEPURADO!Q3738+[1]DEPURADO!R3738</f>
        <v>0</v>
      </c>
      <c r="L3744" s="28">
        <v>0</v>
      </c>
      <c r="M3744" s="28">
        <v>0</v>
      </c>
      <c r="N3744" s="28">
        <f t="shared" si="406"/>
        <v>0</v>
      </c>
      <c r="O3744" s="28">
        <f t="shared" si="407"/>
        <v>24585</v>
      </c>
      <c r="P3744" s="24" t="str">
        <f>IF([1]DEPURADO!I3738&gt;1,0,[1]DEPURADO!B3738)</f>
        <v>FEH128990</v>
      </c>
      <c r="Q3744" s="30">
        <f t="shared" si="408"/>
        <v>24585</v>
      </c>
      <c r="R3744" s="31">
        <f t="shared" si="409"/>
        <v>0</v>
      </c>
      <c r="S3744" s="31">
        <f>+[1]DEPURADO!K3738</f>
        <v>0</v>
      </c>
      <c r="T3744" s="23" t="s">
        <v>45</v>
      </c>
      <c r="U3744" s="31">
        <f>+[1]DEPURADO!J3738</f>
        <v>0</v>
      </c>
      <c r="V3744" s="30"/>
      <c r="W3744" s="23" t="s">
        <v>45</v>
      </c>
      <c r="X3744" s="31">
        <f>+[1]DEPURADO!L3738+[1]DEPURADO!M3738</f>
        <v>0</v>
      </c>
      <c r="Y3744" s="23" t="s">
        <v>45</v>
      </c>
      <c r="Z3744" s="31">
        <f t="shared" si="410"/>
        <v>0</v>
      </c>
      <c r="AA3744" s="31"/>
      <c r="AB3744" s="31">
        <v>0</v>
      </c>
      <c r="AC3744" s="31">
        <v>0</v>
      </c>
      <c r="AD3744" s="30"/>
      <c r="AE3744" s="30">
        <f>+[1]DEPURADO!L3738</f>
        <v>0</v>
      </c>
      <c r="AF3744" s="30">
        <v>0</v>
      </c>
      <c r="AG3744" s="30">
        <f t="shared" si="411"/>
        <v>24585</v>
      </c>
      <c r="AH3744" s="30">
        <v>0</v>
      </c>
      <c r="AI3744" s="30" t="str">
        <f>+[1]DEPURADO!G3738</f>
        <v>SALDO A FAVOR DEL PRESTADOR</v>
      </c>
      <c r="AJ3744" s="32"/>
      <c r="AK3744" s="33"/>
    </row>
    <row r="3745" spans="1:37" s="34" customFormat="1" x14ac:dyDescent="0.25">
      <c r="A3745" s="23">
        <f t="shared" si="412"/>
        <v>3737</v>
      </c>
      <c r="B3745" s="24" t="s">
        <v>44</v>
      </c>
      <c r="C3745" s="23" t="str">
        <f>+[1]DEPURADO!A3739</f>
        <v>FEH129008</v>
      </c>
      <c r="D3745" s="23" t="str">
        <f>+[1]DEPURADO!B3739</f>
        <v>FEH129008</v>
      </c>
      <c r="E3745" s="25">
        <f>+[1]DEPURADO!C3739</f>
        <v>44344</v>
      </c>
      <c r="F3745" s="26">
        <f>+IF([1]DEPURADO!D3739&gt;1,[1]DEPURADO!D3739," ")</f>
        <v>44368</v>
      </c>
      <c r="G3745" s="27">
        <f>[1]DEPURADO!F3739</f>
        <v>24585</v>
      </c>
      <c r="H3745" s="28">
        <v>0</v>
      </c>
      <c r="I3745" s="28">
        <f>+[1]DEPURADO!N3739+[1]DEPURADO!O3739</f>
        <v>0</v>
      </c>
      <c r="J3745" s="28">
        <f>+[1]DEPURADO!S3739</f>
        <v>0</v>
      </c>
      <c r="K3745" s="29">
        <f>+[1]DEPURADO!Q3739+[1]DEPURADO!R3739</f>
        <v>0</v>
      </c>
      <c r="L3745" s="28">
        <v>0</v>
      </c>
      <c r="M3745" s="28">
        <v>0</v>
      </c>
      <c r="N3745" s="28">
        <f t="shared" si="406"/>
        <v>0</v>
      </c>
      <c r="O3745" s="28">
        <f t="shared" si="407"/>
        <v>24585</v>
      </c>
      <c r="P3745" s="24" t="str">
        <f>IF([1]DEPURADO!I3739&gt;1,0,[1]DEPURADO!B3739)</f>
        <v>FEH129008</v>
      </c>
      <c r="Q3745" s="30">
        <f t="shared" si="408"/>
        <v>24585</v>
      </c>
      <c r="R3745" s="31">
        <f t="shared" si="409"/>
        <v>0</v>
      </c>
      <c r="S3745" s="31">
        <f>+[1]DEPURADO!K3739</f>
        <v>0</v>
      </c>
      <c r="T3745" s="23" t="s">
        <v>45</v>
      </c>
      <c r="U3745" s="31">
        <f>+[1]DEPURADO!J3739</f>
        <v>0</v>
      </c>
      <c r="V3745" s="30"/>
      <c r="W3745" s="23" t="s">
        <v>45</v>
      </c>
      <c r="X3745" s="31">
        <f>+[1]DEPURADO!L3739+[1]DEPURADO!M3739</f>
        <v>0</v>
      </c>
      <c r="Y3745" s="23" t="s">
        <v>45</v>
      </c>
      <c r="Z3745" s="31">
        <f t="shared" si="410"/>
        <v>0</v>
      </c>
      <c r="AA3745" s="31"/>
      <c r="AB3745" s="31">
        <v>0</v>
      </c>
      <c r="AC3745" s="31">
        <v>0</v>
      </c>
      <c r="AD3745" s="30"/>
      <c r="AE3745" s="30">
        <f>+[1]DEPURADO!L3739</f>
        <v>0</v>
      </c>
      <c r="AF3745" s="30">
        <v>0</v>
      </c>
      <c r="AG3745" s="30">
        <f t="shared" si="411"/>
        <v>24585</v>
      </c>
      <c r="AH3745" s="30">
        <v>0</v>
      </c>
      <c r="AI3745" s="30" t="str">
        <f>+[1]DEPURADO!G3739</f>
        <v>SALDO A FAVOR DEL PRESTADOR</v>
      </c>
      <c r="AJ3745" s="32"/>
      <c r="AK3745" s="33"/>
    </row>
    <row r="3746" spans="1:37" s="34" customFormat="1" x14ac:dyDescent="0.25">
      <c r="A3746" s="23">
        <f t="shared" si="412"/>
        <v>3738</v>
      </c>
      <c r="B3746" s="24" t="s">
        <v>44</v>
      </c>
      <c r="C3746" s="23" t="str">
        <f>+[1]DEPURADO!A3740</f>
        <v>FEH129009</v>
      </c>
      <c r="D3746" s="23" t="str">
        <f>+[1]DEPURADO!B3740</f>
        <v>FEH129009</v>
      </c>
      <c r="E3746" s="25">
        <f>+[1]DEPURADO!C3740</f>
        <v>44344</v>
      </c>
      <c r="F3746" s="26">
        <f>+IF([1]DEPURADO!D3740&gt;1,[1]DEPURADO!D3740," ")</f>
        <v>44368</v>
      </c>
      <c r="G3746" s="27">
        <f>[1]DEPURADO!F3740</f>
        <v>33457</v>
      </c>
      <c r="H3746" s="28">
        <v>0</v>
      </c>
      <c r="I3746" s="28">
        <f>+[1]DEPURADO!N3740+[1]DEPURADO!O3740</f>
        <v>0</v>
      </c>
      <c r="J3746" s="28">
        <f>+[1]DEPURADO!S3740</f>
        <v>0</v>
      </c>
      <c r="K3746" s="29">
        <f>+[1]DEPURADO!Q3740+[1]DEPURADO!R3740</f>
        <v>0</v>
      </c>
      <c r="L3746" s="28">
        <v>0</v>
      </c>
      <c r="M3746" s="28">
        <v>0</v>
      </c>
      <c r="N3746" s="28">
        <f t="shared" si="406"/>
        <v>0</v>
      </c>
      <c r="O3746" s="28">
        <f t="shared" si="407"/>
        <v>33457</v>
      </c>
      <c r="P3746" s="24" t="str">
        <f>IF([1]DEPURADO!I3740&gt;1,0,[1]DEPURADO!B3740)</f>
        <v>FEH129009</v>
      </c>
      <c r="Q3746" s="30">
        <f t="shared" si="408"/>
        <v>33457</v>
      </c>
      <c r="R3746" s="31">
        <f t="shared" si="409"/>
        <v>0</v>
      </c>
      <c r="S3746" s="31">
        <f>+[1]DEPURADO!K3740</f>
        <v>0</v>
      </c>
      <c r="T3746" s="23" t="s">
        <v>45</v>
      </c>
      <c r="U3746" s="31">
        <f>+[1]DEPURADO!J3740</f>
        <v>0</v>
      </c>
      <c r="V3746" s="30"/>
      <c r="W3746" s="23" t="s">
        <v>45</v>
      </c>
      <c r="X3746" s="31">
        <f>+[1]DEPURADO!L3740+[1]DEPURADO!M3740</f>
        <v>0</v>
      </c>
      <c r="Y3746" s="23" t="s">
        <v>45</v>
      </c>
      <c r="Z3746" s="31">
        <f t="shared" si="410"/>
        <v>0</v>
      </c>
      <c r="AA3746" s="31"/>
      <c r="AB3746" s="31">
        <v>0</v>
      </c>
      <c r="AC3746" s="31">
        <v>0</v>
      </c>
      <c r="AD3746" s="30"/>
      <c r="AE3746" s="30">
        <f>+[1]DEPURADO!L3740</f>
        <v>0</v>
      </c>
      <c r="AF3746" s="30">
        <v>0</v>
      </c>
      <c r="AG3746" s="30">
        <f t="shared" si="411"/>
        <v>33457</v>
      </c>
      <c r="AH3746" s="30">
        <v>0</v>
      </c>
      <c r="AI3746" s="30" t="str">
        <f>+[1]DEPURADO!G3740</f>
        <v>SALDO A FAVOR DEL PRESTADOR</v>
      </c>
      <c r="AJ3746" s="32"/>
      <c r="AK3746" s="33"/>
    </row>
    <row r="3747" spans="1:37" s="34" customFormat="1" x14ac:dyDescent="0.25">
      <c r="A3747" s="23">
        <f t="shared" si="412"/>
        <v>3739</v>
      </c>
      <c r="B3747" s="24" t="s">
        <v>44</v>
      </c>
      <c r="C3747" s="23" t="str">
        <f>+[1]DEPURADO!A3741</f>
        <v>FEH129012</v>
      </c>
      <c r="D3747" s="23" t="str">
        <f>+[1]DEPURADO!B3741</f>
        <v>FEH129012</v>
      </c>
      <c r="E3747" s="25">
        <f>+[1]DEPURADO!C3741</f>
        <v>44344</v>
      </c>
      <c r="F3747" s="26">
        <f>+IF([1]DEPURADO!D3741&gt;1,[1]DEPURADO!D3741," ")</f>
        <v>44368</v>
      </c>
      <c r="G3747" s="27">
        <f>[1]DEPURADO!F3741</f>
        <v>33457</v>
      </c>
      <c r="H3747" s="28">
        <v>0</v>
      </c>
      <c r="I3747" s="28">
        <f>+[1]DEPURADO!N3741+[1]DEPURADO!O3741</f>
        <v>0</v>
      </c>
      <c r="J3747" s="28">
        <f>+[1]DEPURADO!S3741</f>
        <v>0</v>
      </c>
      <c r="K3747" s="29">
        <f>+[1]DEPURADO!Q3741+[1]DEPURADO!R3741</f>
        <v>0</v>
      </c>
      <c r="L3747" s="28">
        <v>0</v>
      </c>
      <c r="M3747" s="28">
        <v>0</v>
      </c>
      <c r="N3747" s="28">
        <f t="shared" si="406"/>
        <v>0</v>
      </c>
      <c r="O3747" s="28">
        <f t="shared" si="407"/>
        <v>33457</v>
      </c>
      <c r="P3747" s="24" t="str">
        <f>IF([1]DEPURADO!I3741&gt;1,0,[1]DEPURADO!B3741)</f>
        <v>FEH129012</v>
      </c>
      <c r="Q3747" s="30">
        <f t="shared" si="408"/>
        <v>33457</v>
      </c>
      <c r="R3747" s="31">
        <f t="shared" si="409"/>
        <v>0</v>
      </c>
      <c r="S3747" s="31">
        <f>+[1]DEPURADO!K3741</f>
        <v>0</v>
      </c>
      <c r="T3747" s="23" t="s">
        <v>45</v>
      </c>
      <c r="U3747" s="31">
        <f>+[1]DEPURADO!J3741</f>
        <v>0</v>
      </c>
      <c r="V3747" s="30"/>
      <c r="W3747" s="23" t="s">
        <v>45</v>
      </c>
      <c r="X3747" s="31">
        <f>+[1]DEPURADO!L3741+[1]DEPURADO!M3741</f>
        <v>0</v>
      </c>
      <c r="Y3747" s="23" t="s">
        <v>45</v>
      </c>
      <c r="Z3747" s="31">
        <f t="shared" si="410"/>
        <v>0</v>
      </c>
      <c r="AA3747" s="31"/>
      <c r="AB3747" s="31">
        <v>0</v>
      </c>
      <c r="AC3747" s="31">
        <v>0</v>
      </c>
      <c r="AD3747" s="30"/>
      <c r="AE3747" s="30">
        <f>+[1]DEPURADO!L3741</f>
        <v>0</v>
      </c>
      <c r="AF3747" s="30">
        <v>0</v>
      </c>
      <c r="AG3747" s="30">
        <f t="shared" si="411"/>
        <v>33457</v>
      </c>
      <c r="AH3747" s="30">
        <v>0</v>
      </c>
      <c r="AI3747" s="30" t="str">
        <f>+[1]DEPURADO!G3741</f>
        <v>SALDO A FAVOR DEL PRESTADOR</v>
      </c>
      <c r="AJ3747" s="32"/>
      <c r="AK3747" s="33"/>
    </row>
    <row r="3748" spans="1:37" s="34" customFormat="1" x14ac:dyDescent="0.25">
      <c r="A3748" s="23">
        <f t="shared" si="412"/>
        <v>3740</v>
      </c>
      <c r="B3748" s="24" t="s">
        <v>44</v>
      </c>
      <c r="C3748" s="23" t="str">
        <f>+[1]DEPURADO!A3742</f>
        <v>FEH129013</v>
      </c>
      <c r="D3748" s="23" t="str">
        <f>+[1]DEPURADO!B3742</f>
        <v>FEH129013</v>
      </c>
      <c r="E3748" s="25">
        <f>+[1]DEPURADO!C3742</f>
        <v>44344</v>
      </c>
      <c r="F3748" s="26">
        <f>+IF([1]DEPURADO!D3742&gt;1,[1]DEPURADO!D3742," ")</f>
        <v>44368</v>
      </c>
      <c r="G3748" s="27">
        <f>[1]DEPURADO!F3742</f>
        <v>27293</v>
      </c>
      <c r="H3748" s="28">
        <v>0</v>
      </c>
      <c r="I3748" s="28">
        <f>+[1]DEPURADO!N3742+[1]DEPURADO!O3742</f>
        <v>0</v>
      </c>
      <c r="J3748" s="28">
        <f>+[1]DEPURADO!S3742</f>
        <v>0</v>
      </c>
      <c r="K3748" s="29">
        <f>+[1]DEPURADO!Q3742+[1]DEPURADO!R3742</f>
        <v>0</v>
      </c>
      <c r="L3748" s="28">
        <v>0</v>
      </c>
      <c r="M3748" s="28">
        <v>0</v>
      </c>
      <c r="N3748" s="28">
        <f t="shared" si="406"/>
        <v>0</v>
      </c>
      <c r="O3748" s="28">
        <f t="shared" si="407"/>
        <v>27293</v>
      </c>
      <c r="P3748" s="24" t="str">
        <f>IF([1]DEPURADO!I3742&gt;1,0,[1]DEPURADO!B3742)</f>
        <v>FEH129013</v>
      </c>
      <c r="Q3748" s="30">
        <f t="shared" si="408"/>
        <v>27293</v>
      </c>
      <c r="R3748" s="31">
        <f t="shared" si="409"/>
        <v>0</v>
      </c>
      <c r="S3748" s="31">
        <f>+[1]DEPURADO!K3742</f>
        <v>0</v>
      </c>
      <c r="T3748" s="23" t="s">
        <v>45</v>
      </c>
      <c r="U3748" s="31">
        <f>+[1]DEPURADO!J3742</f>
        <v>0</v>
      </c>
      <c r="V3748" s="30"/>
      <c r="W3748" s="23" t="s">
        <v>45</v>
      </c>
      <c r="X3748" s="31">
        <f>+[1]DEPURADO!L3742+[1]DEPURADO!M3742</f>
        <v>0</v>
      </c>
      <c r="Y3748" s="23" t="s">
        <v>45</v>
      </c>
      <c r="Z3748" s="31">
        <f t="shared" si="410"/>
        <v>0</v>
      </c>
      <c r="AA3748" s="31"/>
      <c r="AB3748" s="31">
        <v>0</v>
      </c>
      <c r="AC3748" s="31">
        <v>0</v>
      </c>
      <c r="AD3748" s="30"/>
      <c r="AE3748" s="30">
        <f>+[1]DEPURADO!L3742</f>
        <v>0</v>
      </c>
      <c r="AF3748" s="30">
        <v>0</v>
      </c>
      <c r="AG3748" s="30">
        <f t="shared" si="411"/>
        <v>27293</v>
      </c>
      <c r="AH3748" s="30">
        <v>0</v>
      </c>
      <c r="AI3748" s="30" t="str">
        <f>+[1]DEPURADO!G3742</f>
        <v>SALDO A FAVOR DEL PRESTADOR</v>
      </c>
      <c r="AJ3748" s="32"/>
      <c r="AK3748" s="33"/>
    </row>
    <row r="3749" spans="1:37" s="34" customFormat="1" x14ac:dyDescent="0.25">
      <c r="A3749" s="23">
        <f t="shared" si="412"/>
        <v>3741</v>
      </c>
      <c r="B3749" s="24" t="s">
        <v>44</v>
      </c>
      <c r="C3749" s="23" t="str">
        <f>+[1]DEPURADO!A3743</f>
        <v>FEH129016</v>
      </c>
      <c r="D3749" s="23" t="str">
        <f>+[1]DEPURADO!B3743</f>
        <v>FEH129016</v>
      </c>
      <c r="E3749" s="25">
        <f>+[1]DEPURADO!C3743</f>
        <v>44344</v>
      </c>
      <c r="F3749" s="26">
        <f>+IF([1]DEPURADO!D3743&gt;1,[1]DEPURADO!D3743," ")</f>
        <v>44368</v>
      </c>
      <c r="G3749" s="27">
        <f>[1]DEPURADO!F3743</f>
        <v>60512</v>
      </c>
      <c r="H3749" s="28">
        <v>0</v>
      </c>
      <c r="I3749" s="28">
        <f>+[1]DEPURADO!N3743+[1]DEPURADO!O3743</f>
        <v>0</v>
      </c>
      <c r="J3749" s="28">
        <f>+[1]DEPURADO!S3743</f>
        <v>0</v>
      </c>
      <c r="K3749" s="29">
        <f>+[1]DEPURADO!Q3743+[1]DEPURADO!R3743</f>
        <v>0</v>
      </c>
      <c r="L3749" s="28">
        <v>0</v>
      </c>
      <c r="M3749" s="28">
        <v>0</v>
      </c>
      <c r="N3749" s="28">
        <f t="shared" si="406"/>
        <v>0</v>
      </c>
      <c r="O3749" s="28">
        <f t="shared" si="407"/>
        <v>60512</v>
      </c>
      <c r="P3749" s="24" t="str">
        <f>IF([1]DEPURADO!I3743&gt;1,0,[1]DEPURADO!B3743)</f>
        <v>FEH129016</v>
      </c>
      <c r="Q3749" s="30">
        <f t="shared" si="408"/>
        <v>60512</v>
      </c>
      <c r="R3749" s="31">
        <f t="shared" si="409"/>
        <v>0</v>
      </c>
      <c r="S3749" s="31">
        <f>+[1]DEPURADO!K3743</f>
        <v>0</v>
      </c>
      <c r="T3749" s="23" t="s">
        <v>45</v>
      </c>
      <c r="U3749" s="31">
        <f>+[1]DEPURADO!J3743</f>
        <v>0</v>
      </c>
      <c r="V3749" s="30"/>
      <c r="W3749" s="23" t="s">
        <v>45</v>
      </c>
      <c r="X3749" s="31">
        <f>+[1]DEPURADO!L3743+[1]DEPURADO!M3743</f>
        <v>0</v>
      </c>
      <c r="Y3749" s="23" t="s">
        <v>45</v>
      </c>
      <c r="Z3749" s="31">
        <f t="shared" si="410"/>
        <v>0</v>
      </c>
      <c r="AA3749" s="31"/>
      <c r="AB3749" s="31">
        <v>0</v>
      </c>
      <c r="AC3749" s="31">
        <v>0</v>
      </c>
      <c r="AD3749" s="30"/>
      <c r="AE3749" s="30">
        <f>+[1]DEPURADO!L3743</f>
        <v>0</v>
      </c>
      <c r="AF3749" s="30">
        <v>0</v>
      </c>
      <c r="AG3749" s="30">
        <f t="shared" si="411"/>
        <v>60512</v>
      </c>
      <c r="AH3749" s="30">
        <v>0</v>
      </c>
      <c r="AI3749" s="30" t="str">
        <f>+[1]DEPURADO!G3743</f>
        <v>SALDO A FAVOR DEL PRESTADOR</v>
      </c>
      <c r="AJ3749" s="32"/>
      <c r="AK3749" s="33"/>
    </row>
    <row r="3750" spans="1:37" s="34" customFormat="1" x14ac:dyDescent="0.25">
      <c r="A3750" s="23">
        <f t="shared" si="412"/>
        <v>3742</v>
      </c>
      <c r="B3750" s="24" t="s">
        <v>44</v>
      </c>
      <c r="C3750" s="23" t="str">
        <f>+[1]DEPURADO!A3744</f>
        <v>FEH129017</v>
      </c>
      <c r="D3750" s="23" t="str">
        <f>+[1]DEPURADO!B3744</f>
        <v>FEH129017</v>
      </c>
      <c r="E3750" s="25">
        <f>+[1]DEPURADO!C3744</f>
        <v>44344</v>
      </c>
      <c r="F3750" s="26">
        <f>+IF([1]DEPURADO!D3744&gt;1,[1]DEPURADO!D3744," ")</f>
        <v>44368</v>
      </c>
      <c r="G3750" s="27">
        <f>[1]DEPURADO!F3744</f>
        <v>24585</v>
      </c>
      <c r="H3750" s="28">
        <v>0</v>
      </c>
      <c r="I3750" s="28">
        <f>+[1]DEPURADO!N3744+[1]DEPURADO!O3744</f>
        <v>0</v>
      </c>
      <c r="J3750" s="28">
        <f>+[1]DEPURADO!S3744</f>
        <v>0</v>
      </c>
      <c r="K3750" s="29">
        <f>+[1]DEPURADO!Q3744+[1]DEPURADO!R3744</f>
        <v>0</v>
      </c>
      <c r="L3750" s="28">
        <v>0</v>
      </c>
      <c r="M3750" s="28">
        <v>0</v>
      </c>
      <c r="N3750" s="28">
        <f t="shared" si="406"/>
        <v>0</v>
      </c>
      <c r="O3750" s="28">
        <f t="shared" si="407"/>
        <v>24585</v>
      </c>
      <c r="P3750" s="24" t="str">
        <f>IF([1]DEPURADO!I3744&gt;1,0,[1]DEPURADO!B3744)</f>
        <v>FEH129017</v>
      </c>
      <c r="Q3750" s="30">
        <f t="shared" si="408"/>
        <v>24585</v>
      </c>
      <c r="R3750" s="31">
        <f t="shared" si="409"/>
        <v>0</v>
      </c>
      <c r="S3750" s="31">
        <f>+[1]DEPURADO!K3744</f>
        <v>0</v>
      </c>
      <c r="T3750" s="23" t="s">
        <v>45</v>
      </c>
      <c r="U3750" s="31">
        <f>+[1]DEPURADO!J3744</f>
        <v>0</v>
      </c>
      <c r="V3750" s="30"/>
      <c r="W3750" s="23" t="s">
        <v>45</v>
      </c>
      <c r="X3750" s="31">
        <f>+[1]DEPURADO!L3744+[1]DEPURADO!M3744</f>
        <v>0</v>
      </c>
      <c r="Y3750" s="23" t="s">
        <v>45</v>
      </c>
      <c r="Z3750" s="31">
        <f t="shared" si="410"/>
        <v>0</v>
      </c>
      <c r="AA3750" s="31"/>
      <c r="AB3750" s="31">
        <v>0</v>
      </c>
      <c r="AC3750" s="31">
        <v>0</v>
      </c>
      <c r="AD3750" s="30"/>
      <c r="AE3750" s="30">
        <f>+[1]DEPURADO!L3744</f>
        <v>0</v>
      </c>
      <c r="AF3750" s="30">
        <v>0</v>
      </c>
      <c r="AG3750" s="30">
        <f t="shared" si="411"/>
        <v>24585</v>
      </c>
      <c r="AH3750" s="30">
        <v>0</v>
      </c>
      <c r="AI3750" s="30" t="str">
        <f>+[1]DEPURADO!G3744</f>
        <v>SALDO A FAVOR DEL PRESTADOR</v>
      </c>
      <c r="AJ3750" s="32"/>
      <c r="AK3750" s="33"/>
    </row>
    <row r="3751" spans="1:37" s="34" customFormat="1" x14ac:dyDescent="0.25">
      <c r="A3751" s="23">
        <f t="shared" si="412"/>
        <v>3743</v>
      </c>
      <c r="B3751" s="24" t="s">
        <v>44</v>
      </c>
      <c r="C3751" s="23" t="str">
        <f>+[1]DEPURADO!A3745</f>
        <v>FEH129026</v>
      </c>
      <c r="D3751" s="23" t="str">
        <f>+[1]DEPURADO!B3745</f>
        <v>FEH129026</v>
      </c>
      <c r="E3751" s="25">
        <f>+[1]DEPURADO!C3745</f>
        <v>44344</v>
      </c>
      <c r="F3751" s="26" t="str">
        <f>+IF([1]DEPURADO!D3745&gt;1,[1]DEPURADO!D3745," ")</f>
        <v xml:space="preserve"> </v>
      </c>
      <c r="G3751" s="27">
        <f>[1]DEPURADO!F3745</f>
        <v>27293</v>
      </c>
      <c r="H3751" s="28">
        <v>0</v>
      </c>
      <c r="I3751" s="28">
        <f>+[1]DEPURADO!N3745+[1]DEPURADO!O3745</f>
        <v>0</v>
      </c>
      <c r="J3751" s="28">
        <f>+[1]DEPURADO!S3745</f>
        <v>0</v>
      </c>
      <c r="K3751" s="29">
        <f>+[1]DEPURADO!Q3745+[1]DEPURADO!R3745</f>
        <v>0</v>
      </c>
      <c r="L3751" s="28">
        <v>0</v>
      </c>
      <c r="M3751" s="28">
        <v>0</v>
      </c>
      <c r="N3751" s="28">
        <f t="shared" si="406"/>
        <v>0</v>
      </c>
      <c r="O3751" s="28">
        <f t="shared" si="407"/>
        <v>27293</v>
      </c>
      <c r="P3751" s="24">
        <f>IF([1]DEPURADO!I3745&gt;1,0,[1]DEPURADO!B3745)</f>
        <v>0</v>
      </c>
      <c r="Q3751" s="30">
        <f t="shared" si="408"/>
        <v>0</v>
      </c>
      <c r="R3751" s="31">
        <f t="shared" si="409"/>
        <v>27293</v>
      </c>
      <c r="S3751" s="31">
        <f>+[1]DEPURADO!K3745</f>
        <v>0</v>
      </c>
      <c r="T3751" s="23" t="s">
        <v>45</v>
      </c>
      <c r="U3751" s="31">
        <f>+[1]DEPURADO!J3745</f>
        <v>0</v>
      </c>
      <c r="V3751" s="30"/>
      <c r="W3751" s="23" t="s">
        <v>45</v>
      </c>
      <c r="X3751" s="31">
        <f>+[1]DEPURADO!L3745+[1]DEPURADO!M3745</f>
        <v>0</v>
      </c>
      <c r="Y3751" s="23" t="s">
        <v>45</v>
      </c>
      <c r="Z3751" s="31">
        <f t="shared" si="410"/>
        <v>0</v>
      </c>
      <c r="AA3751" s="31"/>
      <c r="AB3751" s="31">
        <v>0</v>
      </c>
      <c r="AC3751" s="31">
        <v>0</v>
      </c>
      <c r="AD3751" s="30"/>
      <c r="AE3751" s="30">
        <f>+[1]DEPURADO!L3745</f>
        <v>0</v>
      </c>
      <c r="AF3751" s="30">
        <v>0</v>
      </c>
      <c r="AG3751" s="30">
        <f t="shared" si="411"/>
        <v>0</v>
      </c>
      <c r="AH3751" s="30">
        <v>0</v>
      </c>
      <c r="AI3751" s="30" t="str">
        <f>+[1]DEPURADO!G3745</f>
        <v>NO RADICADO</v>
      </c>
      <c r="AJ3751" s="32"/>
      <c r="AK3751" s="33"/>
    </row>
    <row r="3752" spans="1:37" s="34" customFormat="1" x14ac:dyDescent="0.25">
      <c r="A3752" s="23">
        <f t="shared" si="412"/>
        <v>3744</v>
      </c>
      <c r="B3752" s="24" t="s">
        <v>44</v>
      </c>
      <c r="C3752" s="23" t="str">
        <f>+[1]DEPURADO!A3746</f>
        <v>FEH129110</v>
      </c>
      <c r="D3752" s="23" t="str">
        <f>+[1]DEPURADO!B3746</f>
        <v>FEH129110</v>
      </c>
      <c r="E3752" s="25">
        <f>+[1]DEPURADO!C3746</f>
        <v>44344</v>
      </c>
      <c r="F3752" s="26">
        <f>+IF([1]DEPURADO!D3746&gt;1,[1]DEPURADO!D3746," ")</f>
        <v>44368</v>
      </c>
      <c r="G3752" s="27">
        <f>[1]DEPURADO!F3746</f>
        <v>38110</v>
      </c>
      <c r="H3752" s="28">
        <v>0</v>
      </c>
      <c r="I3752" s="28">
        <f>+[1]DEPURADO!N3746+[1]DEPURADO!O3746</f>
        <v>0</v>
      </c>
      <c r="J3752" s="28">
        <f>+[1]DEPURADO!S3746</f>
        <v>0</v>
      </c>
      <c r="K3752" s="29">
        <f>+[1]DEPURADO!Q3746+[1]DEPURADO!R3746</f>
        <v>0</v>
      </c>
      <c r="L3752" s="28">
        <v>0</v>
      </c>
      <c r="M3752" s="28">
        <v>0</v>
      </c>
      <c r="N3752" s="28">
        <f t="shared" si="406"/>
        <v>0</v>
      </c>
      <c r="O3752" s="28">
        <f t="shared" si="407"/>
        <v>38110</v>
      </c>
      <c r="P3752" s="24" t="str">
        <f>IF([1]DEPURADO!I3746&gt;1,0,[1]DEPURADO!B3746)</f>
        <v>FEH129110</v>
      </c>
      <c r="Q3752" s="30">
        <f t="shared" si="408"/>
        <v>38110</v>
      </c>
      <c r="R3752" s="31">
        <f t="shared" si="409"/>
        <v>0</v>
      </c>
      <c r="S3752" s="31">
        <f>+[1]DEPURADO!K3746</f>
        <v>0</v>
      </c>
      <c r="T3752" s="23" t="s">
        <v>45</v>
      </c>
      <c r="U3752" s="31">
        <f>+[1]DEPURADO!J3746</f>
        <v>0</v>
      </c>
      <c r="V3752" s="30"/>
      <c r="W3752" s="23" t="s">
        <v>45</v>
      </c>
      <c r="X3752" s="31">
        <f>+[1]DEPURADO!L3746+[1]DEPURADO!M3746</f>
        <v>0</v>
      </c>
      <c r="Y3752" s="23" t="s">
        <v>45</v>
      </c>
      <c r="Z3752" s="31">
        <f t="shared" si="410"/>
        <v>0</v>
      </c>
      <c r="AA3752" s="31"/>
      <c r="AB3752" s="31">
        <v>0</v>
      </c>
      <c r="AC3752" s="31">
        <v>0</v>
      </c>
      <c r="AD3752" s="30"/>
      <c r="AE3752" s="30">
        <f>+[1]DEPURADO!L3746</f>
        <v>0</v>
      </c>
      <c r="AF3752" s="30">
        <v>0</v>
      </c>
      <c r="AG3752" s="30">
        <f t="shared" si="411"/>
        <v>38110</v>
      </c>
      <c r="AH3752" s="30">
        <v>0</v>
      </c>
      <c r="AI3752" s="30" t="str">
        <f>+[1]DEPURADO!G3746</f>
        <v>SALDO A FAVOR DEL PRESTADOR</v>
      </c>
      <c r="AJ3752" s="32"/>
      <c r="AK3752" s="33"/>
    </row>
    <row r="3753" spans="1:37" s="34" customFormat="1" x14ac:dyDescent="0.25">
      <c r="A3753" s="23">
        <f t="shared" si="412"/>
        <v>3745</v>
      </c>
      <c r="B3753" s="24" t="s">
        <v>44</v>
      </c>
      <c r="C3753" s="23" t="str">
        <f>+[1]DEPURADO!A3747</f>
        <v>FEH129114</v>
      </c>
      <c r="D3753" s="23" t="str">
        <f>+[1]DEPURADO!B3747</f>
        <v>FEH129114</v>
      </c>
      <c r="E3753" s="25">
        <f>+[1]DEPURADO!C3747</f>
        <v>44344</v>
      </c>
      <c r="F3753" s="26">
        <f>+IF([1]DEPURADO!D3747&gt;1,[1]DEPURADO!D3747," ")</f>
        <v>44368</v>
      </c>
      <c r="G3753" s="27">
        <f>[1]DEPURADO!F3747</f>
        <v>66950</v>
      </c>
      <c r="H3753" s="28">
        <v>0</v>
      </c>
      <c r="I3753" s="28">
        <f>+[1]DEPURADO!N3747+[1]DEPURADO!O3747</f>
        <v>0</v>
      </c>
      <c r="J3753" s="28">
        <f>+[1]DEPURADO!S3747</f>
        <v>0</v>
      </c>
      <c r="K3753" s="29">
        <f>+[1]DEPURADO!Q3747+[1]DEPURADO!R3747</f>
        <v>0</v>
      </c>
      <c r="L3753" s="28">
        <v>0</v>
      </c>
      <c r="M3753" s="28">
        <v>0</v>
      </c>
      <c r="N3753" s="28">
        <f t="shared" si="406"/>
        <v>0</v>
      </c>
      <c r="O3753" s="28">
        <f t="shared" si="407"/>
        <v>66950</v>
      </c>
      <c r="P3753" s="24" t="str">
        <f>IF([1]DEPURADO!I3747&gt;1,0,[1]DEPURADO!B3747)</f>
        <v>FEH129114</v>
      </c>
      <c r="Q3753" s="30">
        <f t="shared" si="408"/>
        <v>66950</v>
      </c>
      <c r="R3753" s="31">
        <f t="shared" si="409"/>
        <v>0</v>
      </c>
      <c r="S3753" s="31">
        <f>+[1]DEPURADO!K3747</f>
        <v>0</v>
      </c>
      <c r="T3753" s="23" t="s">
        <v>45</v>
      </c>
      <c r="U3753" s="31">
        <f>+[1]DEPURADO!J3747</f>
        <v>0</v>
      </c>
      <c r="V3753" s="30"/>
      <c r="W3753" s="23" t="s">
        <v>45</v>
      </c>
      <c r="X3753" s="31">
        <f>+[1]DEPURADO!L3747+[1]DEPURADO!M3747</f>
        <v>0</v>
      </c>
      <c r="Y3753" s="23" t="s">
        <v>45</v>
      </c>
      <c r="Z3753" s="31">
        <f t="shared" si="410"/>
        <v>0</v>
      </c>
      <c r="AA3753" s="31"/>
      <c r="AB3753" s="31">
        <v>0</v>
      </c>
      <c r="AC3753" s="31">
        <v>0</v>
      </c>
      <c r="AD3753" s="30"/>
      <c r="AE3753" s="30">
        <f>+[1]DEPURADO!L3747</f>
        <v>0</v>
      </c>
      <c r="AF3753" s="30">
        <v>0</v>
      </c>
      <c r="AG3753" s="30">
        <f t="shared" si="411"/>
        <v>66950</v>
      </c>
      <c r="AH3753" s="30">
        <v>0</v>
      </c>
      <c r="AI3753" s="30" t="str">
        <f>+[1]DEPURADO!G3747</f>
        <v>SALDO A FAVOR DEL PRESTADOR</v>
      </c>
      <c r="AJ3753" s="32"/>
      <c r="AK3753" s="33"/>
    </row>
    <row r="3754" spans="1:37" s="34" customFormat="1" x14ac:dyDescent="0.25">
      <c r="A3754" s="23">
        <f t="shared" si="412"/>
        <v>3746</v>
      </c>
      <c r="B3754" s="24" t="s">
        <v>44</v>
      </c>
      <c r="C3754" s="23" t="str">
        <f>+[1]DEPURADO!A3748</f>
        <v>FEH129116</v>
      </c>
      <c r="D3754" s="23" t="str">
        <f>+[1]DEPURADO!B3748</f>
        <v>FEH129116</v>
      </c>
      <c r="E3754" s="25">
        <f>+[1]DEPURADO!C3748</f>
        <v>44344</v>
      </c>
      <c r="F3754" s="26">
        <f>+IF([1]DEPURADO!D3748&gt;1,[1]DEPURADO!D3748," ")</f>
        <v>44368</v>
      </c>
      <c r="G3754" s="27">
        <f>[1]DEPURADO!F3748</f>
        <v>54716</v>
      </c>
      <c r="H3754" s="28">
        <v>0</v>
      </c>
      <c r="I3754" s="28">
        <f>+[1]DEPURADO!N3748+[1]DEPURADO!O3748</f>
        <v>0</v>
      </c>
      <c r="J3754" s="28">
        <f>+[1]DEPURADO!S3748</f>
        <v>0</v>
      </c>
      <c r="K3754" s="29">
        <f>+[1]DEPURADO!Q3748+[1]DEPURADO!R3748</f>
        <v>0</v>
      </c>
      <c r="L3754" s="28">
        <v>0</v>
      </c>
      <c r="M3754" s="28">
        <v>0</v>
      </c>
      <c r="N3754" s="28">
        <f t="shared" si="406"/>
        <v>0</v>
      </c>
      <c r="O3754" s="28">
        <f t="shared" si="407"/>
        <v>54716</v>
      </c>
      <c r="P3754" s="24" t="str">
        <f>IF([1]DEPURADO!I3748&gt;1,0,[1]DEPURADO!B3748)</f>
        <v>FEH129116</v>
      </c>
      <c r="Q3754" s="30">
        <f t="shared" si="408"/>
        <v>54716</v>
      </c>
      <c r="R3754" s="31">
        <f t="shared" si="409"/>
        <v>0</v>
      </c>
      <c r="S3754" s="31">
        <f>+[1]DEPURADO!K3748</f>
        <v>0</v>
      </c>
      <c r="T3754" s="23" t="s">
        <v>45</v>
      </c>
      <c r="U3754" s="31">
        <f>+[1]DEPURADO!J3748</f>
        <v>0</v>
      </c>
      <c r="V3754" s="30"/>
      <c r="W3754" s="23" t="s">
        <v>45</v>
      </c>
      <c r="X3754" s="31">
        <f>+[1]DEPURADO!L3748+[1]DEPURADO!M3748</f>
        <v>0</v>
      </c>
      <c r="Y3754" s="23" t="s">
        <v>45</v>
      </c>
      <c r="Z3754" s="31">
        <f t="shared" si="410"/>
        <v>0</v>
      </c>
      <c r="AA3754" s="31"/>
      <c r="AB3754" s="31">
        <v>0</v>
      </c>
      <c r="AC3754" s="31">
        <v>0</v>
      </c>
      <c r="AD3754" s="30"/>
      <c r="AE3754" s="30">
        <f>+[1]DEPURADO!L3748</f>
        <v>0</v>
      </c>
      <c r="AF3754" s="30">
        <v>0</v>
      </c>
      <c r="AG3754" s="30">
        <f t="shared" si="411"/>
        <v>54716</v>
      </c>
      <c r="AH3754" s="30">
        <v>0</v>
      </c>
      <c r="AI3754" s="30" t="str">
        <f>+[1]DEPURADO!G3748</f>
        <v>SALDO A FAVOR DEL PRESTADOR</v>
      </c>
      <c r="AJ3754" s="32"/>
      <c r="AK3754" s="33"/>
    </row>
    <row r="3755" spans="1:37" s="34" customFormat="1" x14ac:dyDescent="0.25">
      <c r="A3755" s="23">
        <f t="shared" si="412"/>
        <v>3747</v>
      </c>
      <c r="B3755" s="24" t="s">
        <v>44</v>
      </c>
      <c r="C3755" s="23" t="str">
        <f>+[1]DEPURADO!A3749</f>
        <v>FEH129117</v>
      </c>
      <c r="D3755" s="23" t="str">
        <f>+[1]DEPURADO!B3749</f>
        <v>FEH129117</v>
      </c>
      <c r="E3755" s="25">
        <f>+[1]DEPURADO!C3749</f>
        <v>44344</v>
      </c>
      <c r="F3755" s="26">
        <f>+IF([1]DEPURADO!D3749&gt;1,[1]DEPURADO!D3749," ")</f>
        <v>44368</v>
      </c>
      <c r="G3755" s="27">
        <f>[1]DEPURADO!F3749</f>
        <v>38110</v>
      </c>
      <c r="H3755" s="28">
        <v>0</v>
      </c>
      <c r="I3755" s="28">
        <f>+[1]DEPURADO!N3749+[1]DEPURADO!O3749</f>
        <v>0</v>
      </c>
      <c r="J3755" s="28">
        <f>+[1]DEPURADO!S3749</f>
        <v>0</v>
      </c>
      <c r="K3755" s="29">
        <f>+[1]DEPURADO!Q3749+[1]DEPURADO!R3749</f>
        <v>0</v>
      </c>
      <c r="L3755" s="28">
        <v>0</v>
      </c>
      <c r="M3755" s="28">
        <v>0</v>
      </c>
      <c r="N3755" s="28">
        <f t="shared" si="406"/>
        <v>0</v>
      </c>
      <c r="O3755" s="28">
        <f t="shared" si="407"/>
        <v>38110</v>
      </c>
      <c r="P3755" s="24" t="str">
        <f>IF([1]DEPURADO!I3749&gt;1,0,[1]DEPURADO!B3749)</f>
        <v>FEH129117</v>
      </c>
      <c r="Q3755" s="30">
        <f t="shared" si="408"/>
        <v>38110</v>
      </c>
      <c r="R3755" s="31">
        <f t="shared" si="409"/>
        <v>0</v>
      </c>
      <c r="S3755" s="31">
        <f>+[1]DEPURADO!K3749</f>
        <v>0</v>
      </c>
      <c r="T3755" s="23" t="s">
        <v>45</v>
      </c>
      <c r="U3755" s="31">
        <f>+[1]DEPURADO!J3749</f>
        <v>0</v>
      </c>
      <c r="V3755" s="30"/>
      <c r="W3755" s="23" t="s">
        <v>45</v>
      </c>
      <c r="X3755" s="31">
        <f>+[1]DEPURADO!L3749+[1]DEPURADO!M3749</f>
        <v>0</v>
      </c>
      <c r="Y3755" s="23" t="s">
        <v>45</v>
      </c>
      <c r="Z3755" s="31">
        <f t="shared" si="410"/>
        <v>0</v>
      </c>
      <c r="AA3755" s="31"/>
      <c r="AB3755" s="31">
        <v>0</v>
      </c>
      <c r="AC3755" s="31">
        <v>0</v>
      </c>
      <c r="AD3755" s="30"/>
      <c r="AE3755" s="30">
        <f>+[1]DEPURADO!L3749</f>
        <v>0</v>
      </c>
      <c r="AF3755" s="30">
        <v>0</v>
      </c>
      <c r="AG3755" s="30">
        <f t="shared" si="411"/>
        <v>38110</v>
      </c>
      <c r="AH3755" s="30">
        <v>0</v>
      </c>
      <c r="AI3755" s="30" t="str">
        <f>+[1]DEPURADO!G3749</f>
        <v>SALDO A FAVOR DEL PRESTADOR</v>
      </c>
      <c r="AJ3755" s="32"/>
      <c r="AK3755" s="33"/>
    </row>
    <row r="3756" spans="1:37" s="34" customFormat="1" x14ac:dyDescent="0.25">
      <c r="A3756" s="23">
        <f t="shared" si="412"/>
        <v>3748</v>
      </c>
      <c r="B3756" s="24" t="s">
        <v>44</v>
      </c>
      <c r="C3756" s="23" t="str">
        <f>+[1]DEPURADO!A3750</f>
        <v>FEH129135</v>
      </c>
      <c r="D3756" s="23" t="str">
        <f>+[1]DEPURADO!B3750</f>
        <v>FEH129135</v>
      </c>
      <c r="E3756" s="25">
        <f>+[1]DEPURADO!C3750</f>
        <v>44344</v>
      </c>
      <c r="F3756" s="26">
        <f>+IF([1]DEPURADO!D3750&gt;1,[1]DEPURADO!D3750," ")</f>
        <v>44368</v>
      </c>
      <c r="G3756" s="27">
        <f>[1]DEPURADO!F3750</f>
        <v>16226</v>
      </c>
      <c r="H3756" s="28">
        <v>0</v>
      </c>
      <c r="I3756" s="28">
        <f>+[1]DEPURADO!N3750+[1]DEPURADO!O3750</f>
        <v>0</v>
      </c>
      <c r="J3756" s="28">
        <f>+[1]DEPURADO!S3750</f>
        <v>0</v>
      </c>
      <c r="K3756" s="29">
        <f>+[1]DEPURADO!Q3750+[1]DEPURADO!R3750</f>
        <v>0</v>
      </c>
      <c r="L3756" s="28">
        <v>0</v>
      </c>
      <c r="M3756" s="28">
        <v>0</v>
      </c>
      <c r="N3756" s="28">
        <f t="shared" si="406"/>
        <v>0</v>
      </c>
      <c r="O3756" s="28">
        <f t="shared" si="407"/>
        <v>16226</v>
      </c>
      <c r="P3756" s="24" t="str">
        <f>IF([1]DEPURADO!I3750&gt;1,0,[1]DEPURADO!B3750)</f>
        <v>FEH129135</v>
      </c>
      <c r="Q3756" s="30">
        <f t="shared" si="408"/>
        <v>16226</v>
      </c>
      <c r="R3756" s="31">
        <f t="shared" si="409"/>
        <v>0</v>
      </c>
      <c r="S3756" s="31">
        <f>+[1]DEPURADO!K3750</f>
        <v>0</v>
      </c>
      <c r="T3756" s="23" t="s">
        <v>45</v>
      </c>
      <c r="U3756" s="31">
        <f>+[1]DEPURADO!J3750</f>
        <v>0</v>
      </c>
      <c r="V3756" s="30"/>
      <c r="W3756" s="23" t="s">
        <v>45</v>
      </c>
      <c r="X3756" s="31">
        <f>+[1]DEPURADO!L3750+[1]DEPURADO!M3750</f>
        <v>0</v>
      </c>
      <c r="Y3756" s="23" t="s">
        <v>45</v>
      </c>
      <c r="Z3756" s="31">
        <f t="shared" si="410"/>
        <v>0</v>
      </c>
      <c r="AA3756" s="31"/>
      <c r="AB3756" s="31">
        <v>0</v>
      </c>
      <c r="AC3756" s="31">
        <v>0</v>
      </c>
      <c r="AD3756" s="30"/>
      <c r="AE3756" s="30">
        <f>+[1]DEPURADO!L3750</f>
        <v>0</v>
      </c>
      <c r="AF3756" s="30">
        <v>0</v>
      </c>
      <c r="AG3756" s="30">
        <f t="shared" si="411"/>
        <v>16226</v>
      </c>
      <c r="AH3756" s="30">
        <v>0</v>
      </c>
      <c r="AI3756" s="30" t="str">
        <f>+[1]DEPURADO!G3750</f>
        <v>SALDO A FAVOR DEL PRESTADOR</v>
      </c>
      <c r="AJ3756" s="32"/>
      <c r="AK3756" s="33"/>
    </row>
    <row r="3757" spans="1:37" s="34" customFormat="1" x14ac:dyDescent="0.25">
      <c r="A3757" s="23">
        <f t="shared" si="412"/>
        <v>3749</v>
      </c>
      <c r="B3757" s="24" t="s">
        <v>44</v>
      </c>
      <c r="C3757" s="23" t="str">
        <f>+[1]DEPURADO!A3751</f>
        <v>FEH129152</v>
      </c>
      <c r="D3757" s="23" t="str">
        <f>+[1]DEPURADO!B3751</f>
        <v>FEH129152</v>
      </c>
      <c r="E3757" s="25">
        <f>+[1]DEPURADO!C3751</f>
        <v>44344</v>
      </c>
      <c r="F3757" s="26">
        <f>+IF([1]DEPURADO!D3751&gt;1,[1]DEPURADO!D3751," ")</f>
        <v>44368</v>
      </c>
      <c r="G3757" s="27">
        <f>[1]DEPURADO!F3751</f>
        <v>39313</v>
      </c>
      <c r="H3757" s="28">
        <v>0</v>
      </c>
      <c r="I3757" s="28">
        <f>+[1]DEPURADO!N3751+[1]DEPURADO!O3751</f>
        <v>0</v>
      </c>
      <c r="J3757" s="28">
        <f>+[1]DEPURADO!S3751</f>
        <v>0</v>
      </c>
      <c r="K3757" s="29">
        <f>+[1]DEPURADO!Q3751+[1]DEPURADO!R3751</f>
        <v>0</v>
      </c>
      <c r="L3757" s="28">
        <v>0</v>
      </c>
      <c r="M3757" s="28">
        <v>0</v>
      </c>
      <c r="N3757" s="28">
        <f t="shared" si="406"/>
        <v>0</v>
      </c>
      <c r="O3757" s="28">
        <f t="shared" si="407"/>
        <v>39313</v>
      </c>
      <c r="P3757" s="24" t="str">
        <f>IF([1]DEPURADO!I3751&gt;1,0,[1]DEPURADO!B3751)</f>
        <v>FEH129152</v>
      </c>
      <c r="Q3757" s="30">
        <f t="shared" si="408"/>
        <v>39313</v>
      </c>
      <c r="R3757" s="31">
        <f t="shared" si="409"/>
        <v>0</v>
      </c>
      <c r="S3757" s="31">
        <f>+[1]DEPURADO!K3751</f>
        <v>0</v>
      </c>
      <c r="T3757" s="23" t="s">
        <v>45</v>
      </c>
      <c r="U3757" s="31">
        <f>+[1]DEPURADO!J3751</f>
        <v>0</v>
      </c>
      <c r="V3757" s="30"/>
      <c r="W3757" s="23" t="s">
        <v>45</v>
      </c>
      <c r="X3757" s="31">
        <f>+[1]DEPURADO!L3751+[1]DEPURADO!M3751</f>
        <v>0</v>
      </c>
      <c r="Y3757" s="23" t="s">
        <v>45</v>
      </c>
      <c r="Z3757" s="31">
        <f t="shared" si="410"/>
        <v>0</v>
      </c>
      <c r="AA3757" s="31"/>
      <c r="AB3757" s="31">
        <v>0</v>
      </c>
      <c r="AC3757" s="31">
        <v>0</v>
      </c>
      <c r="AD3757" s="30"/>
      <c r="AE3757" s="30">
        <f>+[1]DEPURADO!L3751</f>
        <v>0</v>
      </c>
      <c r="AF3757" s="30">
        <v>0</v>
      </c>
      <c r="AG3757" s="30">
        <f t="shared" si="411"/>
        <v>39313</v>
      </c>
      <c r="AH3757" s="30">
        <v>0</v>
      </c>
      <c r="AI3757" s="30" t="str">
        <f>+[1]DEPURADO!G3751</f>
        <v>SALDO A FAVOR DEL PRESTADOR</v>
      </c>
      <c r="AJ3757" s="32"/>
      <c r="AK3757" s="33"/>
    </row>
    <row r="3758" spans="1:37" s="34" customFormat="1" x14ac:dyDescent="0.25">
      <c r="A3758" s="23">
        <f t="shared" si="412"/>
        <v>3750</v>
      </c>
      <c r="B3758" s="24" t="s">
        <v>44</v>
      </c>
      <c r="C3758" s="23" t="str">
        <f>+[1]DEPURADO!A3752</f>
        <v>FEH129157</v>
      </c>
      <c r="D3758" s="23" t="str">
        <f>+[1]DEPURADO!B3752</f>
        <v>FEH129157</v>
      </c>
      <c r="E3758" s="25">
        <f>+[1]DEPURADO!C3752</f>
        <v>44344</v>
      </c>
      <c r="F3758" s="26">
        <f>+IF([1]DEPURADO!D3752&gt;1,[1]DEPURADO!D3752," ")</f>
        <v>44368</v>
      </c>
      <c r="G3758" s="27">
        <f>[1]DEPURADO!F3752</f>
        <v>132007</v>
      </c>
      <c r="H3758" s="28">
        <v>0</v>
      </c>
      <c r="I3758" s="28">
        <f>+[1]DEPURADO!N3752+[1]DEPURADO!O3752</f>
        <v>0</v>
      </c>
      <c r="J3758" s="28">
        <f>+[1]DEPURADO!S3752</f>
        <v>0</v>
      </c>
      <c r="K3758" s="29">
        <f>+[1]DEPURADO!Q3752+[1]DEPURADO!R3752</f>
        <v>0</v>
      </c>
      <c r="L3758" s="28">
        <v>0</v>
      </c>
      <c r="M3758" s="28">
        <v>0</v>
      </c>
      <c r="N3758" s="28">
        <f t="shared" si="406"/>
        <v>0</v>
      </c>
      <c r="O3758" s="28">
        <f t="shared" si="407"/>
        <v>132007</v>
      </c>
      <c r="P3758" s="24" t="str">
        <f>IF([1]DEPURADO!I3752&gt;1,0,[1]DEPURADO!B3752)</f>
        <v>FEH129157</v>
      </c>
      <c r="Q3758" s="30">
        <f t="shared" si="408"/>
        <v>132007</v>
      </c>
      <c r="R3758" s="31">
        <f t="shared" si="409"/>
        <v>0</v>
      </c>
      <c r="S3758" s="31">
        <f>+[1]DEPURADO!K3752</f>
        <v>0</v>
      </c>
      <c r="T3758" s="23" t="s">
        <v>45</v>
      </c>
      <c r="U3758" s="31">
        <f>+[1]DEPURADO!J3752</f>
        <v>0</v>
      </c>
      <c r="V3758" s="30"/>
      <c r="W3758" s="23" t="s">
        <v>45</v>
      </c>
      <c r="X3758" s="31">
        <f>+[1]DEPURADO!L3752+[1]DEPURADO!M3752</f>
        <v>0</v>
      </c>
      <c r="Y3758" s="23" t="s">
        <v>45</v>
      </c>
      <c r="Z3758" s="31">
        <f t="shared" si="410"/>
        <v>0</v>
      </c>
      <c r="AA3758" s="31"/>
      <c r="AB3758" s="31">
        <v>0</v>
      </c>
      <c r="AC3758" s="31">
        <v>0</v>
      </c>
      <c r="AD3758" s="30"/>
      <c r="AE3758" s="30">
        <f>+[1]DEPURADO!L3752</f>
        <v>0</v>
      </c>
      <c r="AF3758" s="30">
        <v>0</v>
      </c>
      <c r="AG3758" s="30">
        <f t="shared" si="411"/>
        <v>132007</v>
      </c>
      <c r="AH3758" s="30">
        <v>0</v>
      </c>
      <c r="AI3758" s="30" t="str">
        <f>+[1]DEPURADO!G3752</f>
        <v>SALDO A FAVOR DEL PRESTADOR</v>
      </c>
      <c r="AJ3758" s="32"/>
      <c r="AK3758" s="33"/>
    </row>
    <row r="3759" spans="1:37" s="34" customFormat="1" x14ac:dyDescent="0.25">
      <c r="A3759" s="23">
        <f t="shared" si="412"/>
        <v>3751</v>
      </c>
      <c r="B3759" s="24" t="s">
        <v>44</v>
      </c>
      <c r="C3759" s="23" t="str">
        <f>+[1]DEPURADO!A3753</f>
        <v>FEH129158</v>
      </c>
      <c r="D3759" s="23" t="str">
        <f>+[1]DEPURADO!B3753</f>
        <v>FEH129158</v>
      </c>
      <c r="E3759" s="25">
        <f>+[1]DEPURADO!C3753</f>
        <v>44344</v>
      </c>
      <c r="F3759" s="26">
        <f>+IF([1]DEPURADO!D3753&gt;1,[1]DEPURADO!D3753," ")</f>
        <v>44368</v>
      </c>
      <c r="G3759" s="27">
        <f>[1]DEPURADO!F3753</f>
        <v>132007</v>
      </c>
      <c r="H3759" s="28">
        <v>0</v>
      </c>
      <c r="I3759" s="28">
        <f>+[1]DEPURADO!N3753+[1]DEPURADO!O3753</f>
        <v>0</v>
      </c>
      <c r="J3759" s="28">
        <f>+[1]DEPURADO!S3753</f>
        <v>0</v>
      </c>
      <c r="K3759" s="29">
        <f>+[1]DEPURADO!Q3753+[1]DEPURADO!R3753</f>
        <v>0</v>
      </c>
      <c r="L3759" s="28">
        <v>0</v>
      </c>
      <c r="M3759" s="28">
        <v>0</v>
      </c>
      <c r="N3759" s="28">
        <f t="shared" si="406"/>
        <v>0</v>
      </c>
      <c r="O3759" s="28">
        <f t="shared" si="407"/>
        <v>132007</v>
      </c>
      <c r="P3759" s="24" t="str">
        <f>IF([1]DEPURADO!I3753&gt;1,0,[1]DEPURADO!B3753)</f>
        <v>FEH129158</v>
      </c>
      <c r="Q3759" s="30">
        <f t="shared" si="408"/>
        <v>132007</v>
      </c>
      <c r="R3759" s="31">
        <f t="shared" si="409"/>
        <v>0</v>
      </c>
      <c r="S3759" s="31">
        <f>+[1]DEPURADO!K3753</f>
        <v>0</v>
      </c>
      <c r="T3759" s="23" t="s">
        <v>45</v>
      </c>
      <c r="U3759" s="31">
        <f>+[1]DEPURADO!J3753</f>
        <v>0</v>
      </c>
      <c r="V3759" s="30"/>
      <c r="W3759" s="23" t="s">
        <v>45</v>
      </c>
      <c r="X3759" s="31">
        <f>+[1]DEPURADO!L3753+[1]DEPURADO!M3753</f>
        <v>0</v>
      </c>
      <c r="Y3759" s="23" t="s">
        <v>45</v>
      </c>
      <c r="Z3759" s="31">
        <f t="shared" si="410"/>
        <v>0</v>
      </c>
      <c r="AA3759" s="31"/>
      <c r="AB3759" s="31">
        <v>0</v>
      </c>
      <c r="AC3759" s="31">
        <v>0</v>
      </c>
      <c r="AD3759" s="30"/>
      <c r="AE3759" s="30">
        <f>+[1]DEPURADO!L3753</f>
        <v>0</v>
      </c>
      <c r="AF3759" s="30">
        <v>0</v>
      </c>
      <c r="AG3759" s="30">
        <f t="shared" si="411"/>
        <v>132007</v>
      </c>
      <c r="AH3759" s="30">
        <v>0</v>
      </c>
      <c r="AI3759" s="30" t="str">
        <f>+[1]DEPURADO!G3753</f>
        <v>SALDO A FAVOR DEL PRESTADOR</v>
      </c>
      <c r="AJ3759" s="32"/>
      <c r="AK3759" s="33"/>
    </row>
    <row r="3760" spans="1:37" s="34" customFormat="1" x14ac:dyDescent="0.25">
      <c r="A3760" s="23">
        <f t="shared" si="412"/>
        <v>3752</v>
      </c>
      <c r="B3760" s="24" t="s">
        <v>44</v>
      </c>
      <c r="C3760" s="23" t="str">
        <f>+[1]DEPURADO!A3754</f>
        <v>FEH129159</v>
      </c>
      <c r="D3760" s="23" t="str">
        <f>+[1]DEPURADO!B3754</f>
        <v>FEH129159</v>
      </c>
      <c r="E3760" s="25">
        <f>+[1]DEPURADO!C3754</f>
        <v>44344</v>
      </c>
      <c r="F3760" s="26">
        <f>+IF([1]DEPURADO!D3754&gt;1,[1]DEPURADO!D3754," ")</f>
        <v>44368</v>
      </c>
      <c r="G3760" s="27">
        <f>[1]DEPURADO!F3754</f>
        <v>66950</v>
      </c>
      <c r="H3760" s="28">
        <v>0</v>
      </c>
      <c r="I3760" s="28">
        <f>+[1]DEPURADO!N3754+[1]DEPURADO!O3754</f>
        <v>0</v>
      </c>
      <c r="J3760" s="28">
        <f>+[1]DEPURADO!S3754</f>
        <v>0</v>
      </c>
      <c r="K3760" s="29">
        <f>+[1]DEPURADO!Q3754+[1]DEPURADO!R3754</f>
        <v>0</v>
      </c>
      <c r="L3760" s="28">
        <v>0</v>
      </c>
      <c r="M3760" s="28">
        <v>0</v>
      </c>
      <c r="N3760" s="28">
        <f t="shared" si="406"/>
        <v>0</v>
      </c>
      <c r="O3760" s="28">
        <f t="shared" si="407"/>
        <v>66950</v>
      </c>
      <c r="P3760" s="24" t="str">
        <f>IF([1]DEPURADO!I3754&gt;1,0,[1]DEPURADO!B3754)</f>
        <v>FEH129159</v>
      </c>
      <c r="Q3760" s="30">
        <f t="shared" si="408"/>
        <v>66950</v>
      </c>
      <c r="R3760" s="31">
        <f t="shared" si="409"/>
        <v>0</v>
      </c>
      <c r="S3760" s="31">
        <f>+[1]DEPURADO!K3754</f>
        <v>0</v>
      </c>
      <c r="T3760" s="23" t="s">
        <v>45</v>
      </c>
      <c r="U3760" s="31">
        <f>+[1]DEPURADO!J3754</f>
        <v>0</v>
      </c>
      <c r="V3760" s="30"/>
      <c r="W3760" s="23" t="s">
        <v>45</v>
      </c>
      <c r="X3760" s="31">
        <f>+[1]DEPURADO!L3754+[1]DEPURADO!M3754</f>
        <v>0</v>
      </c>
      <c r="Y3760" s="23" t="s">
        <v>45</v>
      </c>
      <c r="Z3760" s="31">
        <f t="shared" si="410"/>
        <v>0</v>
      </c>
      <c r="AA3760" s="31"/>
      <c r="AB3760" s="31">
        <v>0</v>
      </c>
      <c r="AC3760" s="31">
        <v>0</v>
      </c>
      <c r="AD3760" s="30"/>
      <c r="AE3760" s="30">
        <f>+[1]DEPURADO!L3754</f>
        <v>0</v>
      </c>
      <c r="AF3760" s="30">
        <v>0</v>
      </c>
      <c r="AG3760" s="30">
        <f t="shared" si="411"/>
        <v>66950</v>
      </c>
      <c r="AH3760" s="30">
        <v>0</v>
      </c>
      <c r="AI3760" s="30" t="str">
        <f>+[1]DEPURADO!G3754</f>
        <v>SALDO A FAVOR DEL PRESTADOR</v>
      </c>
      <c r="AJ3760" s="32"/>
      <c r="AK3760" s="33"/>
    </row>
    <row r="3761" spans="1:37" s="34" customFormat="1" x14ac:dyDescent="0.25">
      <c r="A3761" s="23">
        <f t="shared" si="412"/>
        <v>3753</v>
      </c>
      <c r="B3761" s="24" t="s">
        <v>44</v>
      </c>
      <c r="C3761" s="23" t="str">
        <f>+[1]DEPURADO!A3755</f>
        <v>FEH129166</v>
      </c>
      <c r="D3761" s="23" t="str">
        <f>+[1]DEPURADO!B3755</f>
        <v>FEH129166</v>
      </c>
      <c r="E3761" s="25">
        <f>+[1]DEPURADO!C3755</f>
        <v>44344</v>
      </c>
      <c r="F3761" s="26">
        <f>+IF([1]DEPURADO!D3755&gt;1,[1]DEPURADO!D3755," ")</f>
        <v>44368</v>
      </c>
      <c r="G3761" s="27">
        <f>[1]DEPURADO!F3755</f>
        <v>16226</v>
      </c>
      <c r="H3761" s="28">
        <v>0</v>
      </c>
      <c r="I3761" s="28">
        <f>+[1]DEPURADO!N3755+[1]DEPURADO!O3755</f>
        <v>0</v>
      </c>
      <c r="J3761" s="28">
        <f>+[1]DEPURADO!S3755</f>
        <v>0</v>
      </c>
      <c r="K3761" s="29">
        <f>+[1]DEPURADO!Q3755+[1]DEPURADO!R3755</f>
        <v>0</v>
      </c>
      <c r="L3761" s="28">
        <v>0</v>
      </c>
      <c r="M3761" s="28">
        <v>0</v>
      </c>
      <c r="N3761" s="28">
        <f t="shared" si="406"/>
        <v>0</v>
      </c>
      <c r="O3761" s="28">
        <f t="shared" si="407"/>
        <v>16226</v>
      </c>
      <c r="P3761" s="24" t="str">
        <f>IF([1]DEPURADO!I3755&gt;1,0,[1]DEPURADO!B3755)</f>
        <v>FEH129166</v>
      </c>
      <c r="Q3761" s="30">
        <f t="shared" si="408"/>
        <v>16226</v>
      </c>
      <c r="R3761" s="31">
        <f t="shared" si="409"/>
        <v>0</v>
      </c>
      <c r="S3761" s="31">
        <f>+[1]DEPURADO!K3755</f>
        <v>0</v>
      </c>
      <c r="T3761" s="23" t="s">
        <v>45</v>
      </c>
      <c r="U3761" s="31">
        <f>+[1]DEPURADO!J3755</f>
        <v>0</v>
      </c>
      <c r="V3761" s="30"/>
      <c r="W3761" s="23" t="s">
        <v>45</v>
      </c>
      <c r="X3761" s="31">
        <f>+[1]DEPURADO!L3755+[1]DEPURADO!M3755</f>
        <v>0</v>
      </c>
      <c r="Y3761" s="23" t="s">
        <v>45</v>
      </c>
      <c r="Z3761" s="31">
        <f t="shared" si="410"/>
        <v>0</v>
      </c>
      <c r="AA3761" s="31"/>
      <c r="AB3761" s="31">
        <v>0</v>
      </c>
      <c r="AC3761" s="31">
        <v>0</v>
      </c>
      <c r="AD3761" s="30"/>
      <c r="AE3761" s="30">
        <f>+[1]DEPURADO!L3755</f>
        <v>0</v>
      </c>
      <c r="AF3761" s="30">
        <v>0</v>
      </c>
      <c r="AG3761" s="30">
        <f t="shared" si="411"/>
        <v>16226</v>
      </c>
      <c r="AH3761" s="30">
        <v>0</v>
      </c>
      <c r="AI3761" s="30" t="str">
        <f>+[1]DEPURADO!G3755</f>
        <v>SALDO A FAVOR DEL PRESTADOR</v>
      </c>
      <c r="AJ3761" s="32"/>
      <c r="AK3761" s="33"/>
    </row>
    <row r="3762" spans="1:37" s="34" customFormat="1" x14ac:dyDescent="0.25">
      <c r="A3762" s="23">
        <f t="shared" si="412"/>
        <v>3754</v>
      </c>
      <c r="B3762" s="24" t="s">
        <v>44</v>
      </c>
      <c r="C3762" s="23" t="str">
        <f>+[1]DEPURADO!A3756</f>
        <v>FEH129171</v>
      </c>
      <c r="D3762" s="23" t="str">
        <f>+[1]DEPURADO!B3756</f>
        <v>FEH129171</v>
      </c>
      <c r="E3762" s="25">
        <f>+[1]DEPURADO!C3756</f>
        <v>44344</v>
      </c>
      <c r="F3762" s="26">
        <f>+IF([1]DEPURADO!D3756&gt;1,[1]DEPURADO!D3756," ")</f>
        <v>44368</v>
      </c>
      <c r="G3762" s="27">
        <f>[1]DEPURADO!F3756</f>
        <v>38110</v>
      </c>
      <c r="H3762" s="28">
        <v>0</v>
      </c>
      <c r="I3762" s="28">
        <f>+[1]DEPURADO!N3756+[1]DEPURADO!O3756</f>
        <v>0</v>
      </c>
      <c r="J3762" s="28">
        <f>+[1]DEPURADO!S3756</f>
        <v>0</v>
      </c>
      <c r="K3762" s="29">
        <f>+[1]DEPURADO!Q3756+[1]DEPURADO!R3756</f>
        <v>0</v>
      </c>
      <c r="L3762" s="28">
        <v>0</v>
      </c>
      <c r="M3762" s="28">
        <v>0</v>
      </c>
      <c r="N3762" s="28">
        <f t="shared" si="406"/>
        <v>0</v>
      </c>
      <c r="O3762" s="28">
        <f t="shared" si="407"/>
        <v>38110</v>
      </c>
      <c r="P3762" s="24" t="str">
        <f>IF([1]DEPURADO!I3756&gt;1,0,[1]DEPURADO!B3756)</f>
        <v>FEH129171</v>
      </c>
      <c r="Q3762" s="30">
        <f t="shared" si="408"/>
        <v>38110</v>
      </c>
      <c r="R3762" s="31">
        <f t="shared" si="409"/>
        <v>0</v>
      </c>
      <c r="S3762" s="31">
        <f>+[1]DEPURADO!K3756</f>
        <v>0</v>
      </c>
      <c r="T3762" s="23" t="s">
        <v>45</v>
      </c>
      <c r="U3762" s="31">
        <f>+[1]DEPURADO!J3756</f>
        <v>0</v>
      </c>
      <c r="V3762" s="30"/>
      <c r="W3762" s="23" t="s">
        <v>45</v>
      </c>
      <c r="X3762" s="31">
        <f>+[1]DEPURADO!L3756+[1]DEPURADO!M3756</f>
        <v>0</v>
      </c>
      <c r="Y3762" s="23" t="s">
        <v>45</v>
      </c>
      <c r="Z3762" s="31">
        <f t="shared" si="410"/>
        <v>0</v>
      </c>
      <c r="AA3762" s="31"/>
      <c r="AB3762" s="31">
        <v>0</v>
      </c>
      <c r="AC3762" s="31">
        <v>0</v>
      </c>
      <c r="AD3762" s="30"/>
      <c r="AE3762" s="30">
        <f>+[1]DEPURADO!L3756</f>
        <v>0</v>
      </c>
      <c r="AF3762" s="30">
        <v>0</v>
      </c>
      <c r="AG3762" s="30">
        <f t="shared" si="411"/>
        <v>38110</v>
      </c>
      <c r="AH3762" s="30">
        <v>0</v>
      </c>
      <c r="AI3762" s="30" t="str">
        <f>+[1]DEPURADO!G3756</f>
        <v>SALDO A FAVOR DEL PRESTADOR</v>
      </c>
      <c r="AJ3762" s="32"/>
      <c r="AK3762" s="33"/>
    </row>
    <row r="3763" spans="1:37" s="34" customFormat="1" x14ac:dyDescent="0.25">
      <c r="A3763" s="23">
        <f t="shared" si="412"/>
        <v>3755</v>
      </c>
      <c r="B3763" s="24" t="s">
        <v>44</v>
      </c>
      <c r="C3763" s="23" t="str">
        <f>+[1]DEPURADO!A3757</f>
        <v>FEH129172</v>
      </c>
      <c r="D3763" s="23" t="str">
        <f>+[1]DEPURADO!B3757</f>
        <v>FEH129172</v>
      </c>
      <c r="E3763" s="25">
        <f>+[1]DEPURADO!C3757</f>
        <v>44344</v>
      </c>
      <c r="F3763" s="26">
        <f>+IF([1]DEPURADO!D3757&gt;1,[1]DEPURADO!D3757," ")</f>
        <v>44368</v>
      </c>
      <c r="G3763" s="27">
        <f>[1]DEPURADO!F3757</f>
        <v>66950</v>
      </c>
      <c r="H3763" s="28">
        <v>0</v>
      </c>
      <c r="I3763" s="28">
        <f>+[1]DEPURADO!N3757+[1]DEPURADO!O3757</f>
        <v>0</v>
      </c>
      <c r="J3763" s="28">
        <f>+[1]DEPURADO!S3757</f>
        <v>0</v>
      </c>
      <c r="K3763" s="29">
        <f>+[1]DEPURADO!Q3757+[1]DEPURADO!R3757</f>
        <v>0</v>
      </c>
      <c r="L3763" s="28">
        <v>0</v>
      </c>
      <c r="M3763" s="28">
        <v>0</v>
      </c>
      <c r="N3763" s="28">
        <f t="shared" si="406"/>
        <v>0</v>
      </c>
      <c r="O3763" s="28">
        <f t="shared" si="407"/>
        <v>66950</v>
      </c>
      <c r="P3763" s="24" t="str">
        <f>IF([1]DEPURADO!I3757&gt;1,0,[1]DEPURADO!B3757)</f>
        <v>FEH129172</v>
      </c>
      <c r="Q3763" s="30">
        <f t="shared" si="408"/>
        <v>66950</v>
      </c>
      <c r="R3763" s="31">
        <f t="shared" si="409"/>
        <v>0</v>
      </c>
      <c r="S3763" s="31">
        <f>+[1]DEPURADO!K3757</f>
        <v>0</v>
      </c>
      <c r="T3763" s="23" t="s">
        <v>45</v>
      </c>
      <c r="U3763" s="31">
        <f>+[1]DEPURADO!J3757</f>
        <v>0</v>
      </c>
      <c r="V3763" s="30"/>
      <c r="W3763" s="23" t="s">
        <v>45</v>
      </c>
      <c r="X3763" s="31">
        <f>+[1]DEPURADO!L3757+[1]DEPURADO!M3757</f>
        <v>0</v>
      </c>
      <c r="Y3763" s="23" t="s">
        <v>45</v>
      </c>
      <c r="Z3763" s="31">
        <f t="shared" si="410"/>
        <v>0</v>
      </c>
      <c r="AA3763" s="31"/>
      <c r="AB3763" s="31">
        <v>0</v>
      </c>
      <c r="AC3763" s="31">
        <v>0</v>
      </c>
      <c r="AD3763" s="30"/>
      <c r="AE3763" s="30">
        <f>+[1]DEPURADO!L3757</f>
        <v>0</v>
      </c>
      <c r="AF3763" s="30">
        <v>0</v>
      </c>
      <c r="AG3763" s="30">
        <f t="shared" si="411"/>
        <v>66950</v>
      </c>
      <c r="AH3763" s="30">
        <v>0</v>
      </c>
      <c r="AI3763" s="30" t="str">
        <f>+[1]DEPURADO!G3757</f>
        <v>SALDO A FAVOR DEL PRESTADOR</v>
      </c>
      <c r="AJ3763" s="32"/>
      <c r="AK3763" s="33"/>
    </row>
    <row r="3764" spans="1:37" s="34" customFormat="1" x14ac:dyDescent="0.25">
      <c r="A3764" s="23">
        <f t="shared" si="412"/>
        <v>3756</v>
      </c>
      <c r="B3764" s="24" t="s">
        <v>44</v>
      </c>
      <c r="C3764" s="23" t="str">
        <f>+[1]DEPURADO!A3758</f>
        <v>FEH129173</v>
      </c>
      <c r="D3764" s="23" t="str">
        <f>+[1]DEPURADO!B3758</f>
        <v>FEH129173</v>
      </c>
      <c r="E3764" s="25">
        <f>+[1]DEPURADO!C3758</f>
        <v>44344</v>
      </c>
      <c r="F3764" s="26">
        <f>+IF([1]DEPURADO!D3758&gt;1,[1]DEPURADO!D3758," ")</f>
        <v>44368</v>
      </c>
      <c r="G3764" s="27">
        <f>[1]DEPURADO!F3758</f>
        <v>66950</v>
      </c>
      <c r="H3764" s="28">
        <v>0</v>
      </c>
      <c r="I3764" s="28">
        <f>+[1]DEPURADO!N3758+[1]DEPURADO!O3758</f>
        <v>0</v>
      </c>
      <c r="J3764" s="28">
        <f>+[1]DEPURADO!S3758</f>
        <v>0</v>
      </c>
      <c r="K3764" s="29">
        <f>+[1]DEPURADO!Q3758+[1]DEPURADO!R3758</f>
        <v>0</v>
      </c>
      <c r="L3764" s="28">
        <v>0</v>
      </c>
      <c r="M3764" s="28">
        <v>0</v>
      </c>
      <c r="N3764" s="28">
        <f t="shared" si="406"/>
        <v>0</v>
      </c>
      <c r="O3764" s="28">
        <f t="shared" si="407"/>
        <v>66950</v>
      </c>
      <c r="P3764" s="24" t="str">
        <f>IF([1]DEPURADO!I3758&gt;1,0,[1]DEPURADO!B3758)</f>
        <v>FEH129173</v>
      </c>
      <c r="Q3764" s="30">
        <f t="shared" si="408"/>
        <v>66950</v>
      </c>
      <c r="R3764" s="31">
        <f t="shared" si="409"/>
        <v>0</v>
      </c>
      <c r="S3764" s="31">
        <f>+[1]DEPURADO!K3758</f>
        <v>0</v>
      </c>
      <c r="T3764" s="23" t="s">
        <v>45</v>
      </c>
      <c r="U3764" s="31">
        <f>+[1]DEPURADO!J3758</f>
        <v>0</v>
      </c>
      <c r="V3764" s="30"/>
      <c r="W3764" s="23" t="s">
        <v>45</v>
      </c>
      <c r="X3764" s="31">
        <f>+[1]DEPURADO!L3758+[1]DEPURADO!M3758</f>
        <v>0</v>
      </c>
      <c r="Y3764" s="23" t="s">
        <v>45</v>
      </c>
      <c r="Z3764" s="31">
        <f t="shared" si="410"/>
        <v>0</v>
      </c>
      <c r="AA3764" s="31"/>
      <c r="AB3764" s="31">
        <v>0</v>
      </c>
      <c r="AC3764" s="31">
        <v>0</v>
      </c>
      <c r="AD3764" s="30"/>
      <c r="AE3764" s="30">
        <f>+[1]DEPURADO!L3758</f>
        <v>0</v>
      </c>
      <c r="AF3764" s="30">
        <v>0</v>
      </c>
      <c r="AG3764" s="30">
        <f t="shared" si="411"/>
        <v>66950</v>
      </c>
      <c r="AH3764" s="30">
        <v>0</v>
      </c>
      <c r="AI3764" s="30" t="str">
        <f>+[1]DEPURADO!G3758</f>
        <v>SALDO A FAVOR DEL PRESTADOR</v>
      </c>
      <c r="AJ3764" s="32"/>
      <c r="AK3764" s="33"/>
    </row>
    <row r="3765" spans="1:37" s="34" customFormat="1" x14ac:dyDescent="0.25">
      <c r="A3765" s="23">
        <f t="shared" si="412"/>
        <v>3757</v>
      </c>
      <c r="B3765" s="24" t="s">
        <v>44</v>
      </c>
      <c r="C3765" s="23" t="str">
        <f>+[1]DEPURADO!A3759</f>
        <v>FEH129174</v>
      </c>
      <c r="D3765" s="23" t="str">
        <f>+[1]DEPURADO!B3759</f>
        <v>FEH129174</v>
      </c>
      <c r="E3765" s="25">
        <f>+[1]DEPURADO!C3759</f>
        <v>44344</v>
      </c>
      <c r="F3765" s="26">
        <f>+IF([1]DEPURADO!D3759&gt;1,[1]DEPURADO!D3759," ")</f>
        <v>44368</v>
      </c>
      <c r="G3765" s="27">
        <f>[1]DEPURADO!F3759</f>
        <v>38110</v>
      </c>
      <c r="H3765" s="28">
        <v>0</v>
      </c>
      <c r="I3765" s="28">
        <f>+[1]DEPURADO!N3759+[1]DEPURADO!O3759</f>
        <v>0</v>
      </c>
      <c r="J3765" s="28">
        <f>+[1]DEPURADO!S3759</f>
        <v>0</v>
      </c>
      <c r="K3765" s="29">
        <f>+[1]DEPURADO!Q3759+[1]DEPURADO!R3759</f>
        <v>0</v>
      </c>
      <c r="L3765" s="28">
        <v>0</v>
      </c>
      <c r="M3765" s="28">
        <v>0</v>
      </c>
      <c r="N3765" s="28">
        <f t="shared" si="406"/>
        <v>0</v>
      </c>
      <c r="O3765" s="28">
        <f t="shared" si="407"/>
        <v>38110</v>
      </c>
      <c r="P3765" s="24" t="str">
        <f>IF([1]DEPURADO!I3759&gt;1,0,[1]DEPURADO!B3759)</f>
        <v>FEH129174</v>
      </c>
      <c r="Q3765" s="30">
        <f t="shared" si="408"/>
        <v>38110</v>
      </c>
      <c r="R3765" s="31">
        <f t="shared" si="409"/>
        <v>0</v>
      </c>
      <c r="S3765" s="31">
        <f>+[1]DEPURADO!K3759</f>
        <v>0</v>
      </c>
      <c r="T3765" s="23" t="s">
        <v>45</v>
      </c>
      <c r="U3765" s="31">
        <f>+[1]DEPURADO!J3759</f>
        <v>0</v>
      </c>
      <c r="V3765" s="30"/>
      <c r="W3765" s="23" t="s">
        <v>45</v>
      </c>
      <c r="X3765" s="31">
        <f>+[1]DEPURADO!L3759+[1]DEPURADO!M3759</f>
        <v>0</v>
      </c>
      <c r="Y3765" s="23" t="s">
        <v>45</v>
      </c>
      <c r="Z3765" s="31">
        <f t="shared" si="410"/>
        <v>0</v>
      </c>
      <c r="AA3765" s="31"/>
      <c r="AB3765" s="31">
        <v>0</v>
      </c>
      <c r="AC3765" s="31">
        <v>0</v>
      </c>
      <c r="AD3765" s="30"/>
      <c r="AE3765" s="30">
        <f>+[1]DEPURADO!L3759</f>
        <v>0</v>
      </c>
      <c r="AF3765" s="30">
        <v>0</v>
      </c>
      <c r="AG3765" s="30">
        <f t="shared" si="411"/>
        <v>38110</v>
      </c>
      <c r="AH3765" s="30">
        <v>0</v>
      </c>
      <c r="AI3765" s="30" t="str">
        <f>+[1]DEPURADO!G3759</f>
        <v>SALDO A FAVOR DEL PRESTADOR</v>
      </c>
      <c r="AJ3765" s="32"/>
      <c r="AK3765" s="33"/>
    </row>
    <row r="3766" spans="1:37" s="34" customFormat="1" x14ac:dyDescent="0.25">
      <c r="A3766" s="23">
        <f t="shared" si="412"/>
        <v>3758</v>
      </c>
      <c r="B3766" s="24" t="s">
        <v>44</v>
      </c>
      <c r="C3766" s="23" t="str">
        <f>+[1]DEPURADO!A3760</f>
        <v>FEH129175</v>
      </c>
      <c r="D3766" s="23" t="str">
        <f>+[1]DEPURADO!B3760</f>
        <v>FEH129175</v>
      </c>
      <c r="E3766" s="25">
        <f>+[1]DEPURADO!C3760</f>
        <v>44344</v>
      </c>
      <c r="F3766" s="26">
        <f>+IF([1]DEPURADO!D3760&gt;1,[1]DEPURADO!D3760," ")</f>
        <v>44368</v>
      </c>
      <c r="G3766" s="27">
        <f>[1]DEPURADO!F3760</f>
        <v>38110</v>
      </c>
      <c r="H3766" s="28">
        <v>0</v>
      </c>
      <c r="I3766" s="28">
        <f>+[1]DEPURADO!N3760+[1]DEPURADO!O3760</f>
        <v>0</v>
      </c>
      <c r="J3766" s="28">
        <f>+[1]DEPURADO!S3760</f>
        <v>0</v>
      </c>
      <c r="K3766" s="29">
        <f>+[1]DEPURADO!Q3760+[1]DEPURADO!R3760</f>
        <v>0</v>
      </c>
      <c r="L3766" s="28">
        <v>0</v>
      </c>
      <c r="M3766" s="28">
        <v>0</v>
      </c>
      <c r="N3766" s="28">
        <f t="shared" si="406"/>
        <v>0</v>
      </c>
      <c r="O3766" s="28">
        <f t="shared" si="407"/>
        <v>38110</v>
      </c>
      <c r="P3766" s="24" t="str">
        <f>IF([1]DEPURADO!I3760&gt;1,0,[1]DEPURADO!B3760)</f>
        <v>FEH129175</v>
      </c>
      <c r="Q3766" s="30">
        <f t="shared" si="408"/>
        <v>38110</v>
      </c>
      <c r="R3766" s="31">
        <f t="shared" si="409"/>
        <v>0</v>
      </c>
      <c r="S3766" s="31">
        <f>+[1]DEPURADO!K3760</f>
        <v>0</v>
      </c>
      <c r="T3766" s="23" t="s">
        <v>45</v>
      </c>
      <c r="U3766" s="31">
        <f>+[1]DEPURADO!J3760</f>
        <v>0</v>
      </c>
      <c r="V3766" s="30"/>
      <c r="W3766" s="23" t="s">
        <v>45</v>
      </c>
      <c r="X3766" s="31">
        <f>+[1]DEPURADO!L3760+[1]DEPURADO!M3760</f>
        <v>0</v>
      </c>
      <c r="Y3766" s="23" t="s">
        <v>45</v>
      </c>
      <c r="Z3766" s="31">
        <f t="shared" si="410"/>
        <v>0</v>
      </c>
      <c r="AA3766" s="31"/>
      <c r="AB3766" s="31">
        <v>0</v>
      </c>
      <c r="AC3766" s="31">
        <v>0</v>
      </c>
      <c r="AD3766" s="30"/>
      <c r="AE3766" s="30">
        <f>+[1]DEPURADO!L3760</f>
        <v>0</v>
      </c>
      <c r="AF3766" s="30">
        <v>0</v>
      </c>
      <c r="AG3766" s="30">
        <f t="shared" si="411"/>
        <v>38110</v>
      </c>
      <c r="AH3766" s="30">
        <v>0</v>
      </c>
      <c r="AI3766" s="30" t="str">
        <f>+[1]DEPURADO!G3760</f>
        <v>SALDO A FAVOR DEL PRESTADOR</v>
      </c>
      <c r="AJ3766" s="32"/>
      <c r="AK3766" s="33"/>
    </row>
    <row r="3767" spans="1:37" s="34" customFormat="1" x14ac:dyDescent="0.25">
      <c r="A3767" s="23">
        <f t="shared" si="412"/>
        <v>3759</v>
      </c>
      <c r="B3767" s="24" t="s">
        <v>44</v>
      </c>
      <c r="C3767" s="23" t="str">
        <f>+[1]DEPURADO!A3761</f>
        <v>FEH129177</v>
      </c>
      <c r="D3767" s="23" t="str">
        <f>+[1]DEPURADO!B3761</f>
        <v>FEH129177</v>
      </c>
      <c r="E3767" s="25">
        <f>+[1]DEPURADO!C3761</f>
        <v>44344</v>
      </c>
      <c r="F3767" s="26">
        <f>+IF([1]DEPURADO!D3761&gt;1,[1]DEPURADO!D3761," ")</f>
        <v>44368</v>
      </c>
      <c r="G3767" s="27">
        <f>[1]DEPURADO!F3761</f>
        <v>38110</v>
      </c>
      <c r="H3767" s="28">
        <v>0</v>
      </c>
      <c r="I3767" s="28">
        <f>+[1]DEPURADO!N3761+[1]DEPURADO!O3761</f>
        <v>0</v>
      </c>
      <c r="J3767" s="28">
        <f>+[1]DEPURADO!S3761</f>
        <v>0</v>
      </c>
      <c r="K3767" s="29">
        <f>+[1]DEPURADO!Q3761+[1]DEPURADO!R3761</f>
        <v>0</v>
      </c>
      <c r="L3767" s="28">
        <v>0</v>
      </c>
      <c r="M3767" s="28">
        <v>0</v>
      </c>
      <c r="N3767" s="28">
        <f t="shared" si="406"/>
        <v>0</v>
      </c>
      <c r="O3767" s="28">
        <f t="shared" si="407"/>
        <v>38110</v>
      </c>
      <c r="P3767" s="24" t="str">
        <f>IF([1]DEPURADO!I3761&gt;1,0,[1]DEPURADO!B3761)</f>
        <v>FEH129177</v>
      </c>
      <c r="Q3767" s="30">
        <f t="shared" si="408"/>
        <v>38110</v>
      </c>
      <c r="R3767" s="31">
        <f t="shared" si="409"/>
        <v>0</v>
      </c>
      <c r="S3767" s="31">
        <f>+[1]DEPURADO!K3761</f>
        <v>0</v>
      </c>
      <c r="T3767" s="23" t="s">
        <v>45</v>
      </c>
      <c r="U3767" s="31">
        <f>+[1]DEPURADO!J3761</f>
        <v>0</v>
      </c>
      <c r="V3767" s="30"/>
      <c r="W3767" s="23" t="s">
        <v>45</v>
      </c>
      <c r="X3767" s="31">
        <f>+[1]DEPURADO!L3761+[1]DEPURADO!M3761</f>
        <v>0</v>
      </c>
      <c r="Y3767" s="23" t="s">
        <v>45</v>
      </c>
      <c r="Z3767" s="31">
        <f t="shared" si="410"/>
        <v>0</v>
      </c>
      <c r="AA3767" s="31"/>
      <c r="AB3767" s="31">
        <v>0</v>
      </c>
      <c r="AC3767" s="31">
        <v>0</v>
      </c>
      <c r="AD3767" s="30"/>
      <c r="AE3767" s="30">
        <f>+[1]DEPURADO!L3761</f>
        <v>0</v>
      </c>
      <c r="AF3767" s="30">
        <v>0</v>
      </c>
      <c r="AG3767" s="30">
        <f t="shared" si="411"/>
        <v>38110</v>
      </c>
      <c r="AH3767" s="30">
        <v>0</v>
      </c>
      <c r="AI3767" s="30" t="str">
        <f>+[1]DEPURADO!G3761</f>
        <v>SALDO A FAVOR DEL PRESTADOR</v>
      </c>
      <c r="AJ3767" s="32"/>
      <c r="AK3767" s="33"/>
    </row>
    <row r="3768" spans="1:37" s="34" customFormat="1" x14ac:dyDescent="0.25">
      <c r="A3768" s="23">
        <f t="shared" si="412"/>
        <v>3760</v>
      </c>
      <c r="B3768" s="24" t="s">
        <v>44</v>
      </c>
      <c r="C3768" s="23" t="str">
        <f>+[1]DEPURADO!A3762</f>
        <v>FEH129185</v>
      </c>
      <c r="D3768" s="23" t="str">
        <f>+[1]DEPURADO!B3762</f>
        <v>FEH129185</v>
      </c>
      <c r="E3768" s="25">
        <f>+[1]DEPURADO!C3762</f>
        <v>44344</v>
      </c>
      <c r="F3768" s="26">
        <f>+IF([1]DEPURADO!D3762&gt;1,[1]DEPURADO!D3762," ")</f>
        <v>44368</v>
      </c>
      <c r="G3768" s="27">
        <f>[1]DEPURADO!F3762</f>
        <v>38110</v>
      </c>
      <c r="H3768" s="28">
        <v>0</v>
      </c>
      <c r="I3768" s="28">
        <f>+[1]DEPURADO!N3762+[1]DEPURADO!O3762</f>
        <v>0</v>
      </c>
      <c r="J3768" s="28">
        <f>+[1]DEPURADO!S3762</f>
        <v>0</v>
      </c>
      <c r="K3768" s="29">
        <f>+[1]DEPURADO!Q3762+[1]DEPURADO!R3762</f>
        <v>0</v>
      </c>
      <c r="L3768" s="28">
        <v>0</v>
      </c>
      <c r="M3768" s="28">
        <v>0</v>
      </c>
      <c r="N3768" s="28">
        <f t="shared" si="406"/>
        <v>0</v>
      </c>
      <c r="O3768" s="28">
        <f t="shared" si="407"/>
        <v>38110</v>
      </c>
      <c r="P3768" s="24" t="str">
        <f>IF([1]DEPURADO!I3762&gt;1,0,[1]DEPURADO!B3762)</f>
        <v>FEH129185</v>
      </c>
      <c r="Q3768" s="30">
        <f t="shared" si="408"/>
        <v>38110</v>
      </c>
      <c r="R3768" s="31">
        <f t="shared" si="409"/>
        <v>0</v>
      </c>
      <c r="S3768" s="31">
        <f>+[1]DEPURADO!K3762</f>
        <v>0</v>
      </c>
      <c r="T3768" s="23" t="s">
        <v>45</v>
      </c>
      <c r="U3768" s="31">
        <f>+[1]DEPURADO!J3762</f>
        <v>0</v>
      </c>
      <c r="V3768" s="30"/>
      <c r="W3768" s="23" t="s">
        <v>45</v>
      </c>
      <c r="X3768" s="31">
        <f>+[1]DEPURADO!L3762+[1]DEPURADO!M3762</f>
        <v>0</v>
      </c>
      <c r="Y3768" s="23" t="s">
        <v>45</v>
      </c>
      <c r="Z3768" s="31">
        <f t="shared" si="410"/>
        <v>0</v>
      </c>
      <c r="AA3768" s="31"/>
      <c r="AB3768" s="31">
        <v>0</v>
      </c>
      <c r="AC3768" s="31">
        <v>0</v>
      </c>
      <c r="AD3768" s="30"/>
      <c r="AE3768" s="30">
        <f>+[1]DEPURADO!L3762</f>
        <v>0</v>
      </c>
      <c r="AF3768" s="30">
        <v>0</v>
      </c>
      <c r="AG3768" s="30">
        <f t="shared" si="411"/>
        <v>38110</v>
      </c>
      <c r="AH3768" s="30">
        <v>0</v>
      </c>
      <c r="AI3768" s="30" t="str">
        <f>+[1]DEPURADO!G3762</f>
        <v>SALDO A FAVOR DEL PRESTADOR</v>
      </c>
      <c r="AJ3768" s="32"/>
      <c r="AK3768" s="33"/>
    </row>
    <row r="3769" spans="1:37" s="34" customFormat="1" x14ac:dyDescent="0.25">
      <c r="A3769" s="23">
        <f t="shared" si="412"/>
        <v>3761</v>
      </c>
      <c r="B3769" s="24" t="s">
        <v>44</v>
      </c>
      <c r="C3769" s="23" t="str">
        <f>+[1]DEPURADO!A3763</f>
        <v>FEH129186</v>
      </c>
      <c r="D3769" s="23" t="str">
        <f>+[1]DEPURADO!B3763</f>
        <v>FEH129186</v>
      </c>
      <c r="E3769" s="25">
        <f>+[1]DEPURADO!C3763</f>
        <v>44344</v>
      </c>
      <c r="F3769" s="26">
        <f>+IF([1]DEPURADO!D3763&gt;1,[1]DEPURADO!D3763," ")</f>
        <v>44368</v>
      </c>
      <c r="G3769" s="27">
        <f>[1]DEPURADO!F3763</f>
        <v>38110</v>
      </c>
      <c r="H3769" s="28">
        <v>0</v>
      </c>
      <c r="I3769" s="28">
        <f>+[1]DEPURADO!N3763+[1]DEPURADO!O3763</f>
        <v>0</v>
      </c>
      <c r="J3769" s="28">
        <f>+[1]DEPURADO!S3763</f>
        <v>0</v>
      </c>
      <c r="K3769" s="29">
        <f>+[1]DEPURADO!Q3763+[1]DEPURADO!R3763</f>
        <v>0</v>
      </c>
      <c r="L3769" s="28">
        <v>0</v>
      </c>
      <c r="M3769" s="28">
        <v>0</v>
      </c>
      <c r="N3769" s="28">
        <f t="shared" si="406"/>
        <v>0</v>
      </c>
      <c r="O3769" s="28">
        <f t="shared" si="407"/>
        <v>38110</v>
      </c>
      <c r="P3769" s="24" t="str">
        <f>IF([1]DEPURADO!I3763&gt;1,0,[1]DEPURADO!B3763)</f>
        <v>FEH129186</v>
      </c>
      <c r="Q3769" s="30">
        <f t="shared" si="408"/>
        <v>38110</v>
      </c>
      <c r="R3769" s="31">
        <f t="shared" si="409"/>
        <v>0</v>
      </c>
      <c r="S3769" s="31">
        <f>+[1]DEPURADO!K3763</f>
        <v>0</v>
      </c>
      <c r="T3769" s="23" t="s">
        <v>45</v>
      </c>
      <c r="U3769" s="31">
        <f>+[1]DEPURADO!J3763</f>
        <v>0</v>
      </c>
      <c r="V3769" s="30"/>
      <c r="W3769" s="23" t="s">
        <v>45</v>
      </c>
      <c r="X3769" s="31">
        <f>+[1]DEPURADO!L3763+[1]DEPURADO!M3763</f>
        <v>0</v>
      </c>
      <c r="Y3769" s="23" t="s">
        <v>45</v>
      </c>
      <c r="Z3769" s="31">
        <f t="shared" si="410"/>
        <v>0</v>
      </c>
      <c r="AA3769" s="31"/>
      <c r="AB3769" s="31">
        <v>0</v>
      </c>
      <c r="AC3769" s="31">
        <v>0</v>
      </c>
      <c r="AD3769" s="30"/>
      <c r="AE3769" s="30">
        <f>+[1]DEPURADO!L3763</f>
        <v>0</v>
      </c>
      <c r="AF3769" s="30">
        <v>0</v>
      </c>
      <c r="AG3769" s="30">
        <f t="shared" si="411"/>
        <v>38110</v>
      </c>
      <c r="AH3769" s="30">
        <v>0</v>
      </c>
      <c r="AI3769" s="30" t="str">
        <f>+[1]DEPURADO!G3763</f>
        <v>SALDO A FAVOR DEL PRESTADOR</v>
      </c>
      <c r="AJ3769" s="32"/>
      <c r="AK3769" s="33"/>
    </row>
    <row r="3770" spans="1:37" s="34" customFormat="1" x14ac:dyDescent="0.25">
      <c r="A3770" s="23">
        <f t="shared" si="412"/>
        <v>3762</v>
      </c>
      <c r="B3770" s="24" t="s">
        <v>44</v>
      </c>
      <c r="C3770" s="23" t="str">
        <f>+[1]DEPURADO!A3764</f>
        <v>FEH129187</v>
      </c>
      <c r="D3770" s="23" t="str">
        <f>+[1]DEPURADO!B3764</f>
        <v>FEH129187</v>
      </c>
      <c r="E3770" s="25">
        <f>+[1]DEPURADO!C3764</f>
        <v>44344</v>
      </c>
      <c r="F3770" s="26">
        <f>+IF([1]DEPURADO!D3764&gt;1,[1]DEPURADO!D3764," ")</f>
        <v>44368</v>
      </c>
      <c r="G3770" s="27">
        <f>[1]DEPURADO!F3764</f>
        <v>38110</v>
      </c>
      <c r="H3770" s="28">
        <v>0</v>
      </c>
      <c r="I3770" s="28">
        <f>+[1]DEPURADO!N3764+[1]DEPURADO!O3764</f>
        <v>0</v>
      </c>
      <c r="J3770" s="28">
        <f>+[1]DEPURADO!S3764</f>
        <v>0</v>
      </c>
      <c r="K3770" s="29">
        <f>+[1]DEPURADO!Q3764+[1]DEPURADO!R3764</f>
        <v>0</v>
      </c>
      <c r="L3770" s="28">
        <v>0</v>
      </c>
      <c r="M3770" s="28">
        <v>0</v>
      </c>
      <c r="N3770" s="28">
        <f t="shared" si="406"/>
        <v>0</v>
      </c>
      <c r="O3770" s="28">
        <f t="shared" si="407"/>
        <v>38110</v>
      </c>
      <c r="P3770" s="24" t="str">
        <f>IF([1]DEPURADO!I3764&gt;1,0,[1]DEPURADO!B3764)</f>
        <v>FEH129187</v>
      </c>
      <c r="Q3770" s="30">
        <f t="shared" si="408"/>
        <v>38110</v>
      </c>
      <c r="R3770" s="31">
        <f t="shared" si="409"/>
        <v>0</v>
      </c>
      <c r="S3770" s="31">
        <f>+[1]DEPURADO!K3764</f>
        <v>0</v>
      </c>
      <c r="T3770" s="23" t="s">
        <v>45</v>
      </c>
      <c r="U3770" s="31">
        <f>+[1]DEPURADO!J3764</f>
        <v>0</v>
      </c>
      <c r="V3770" s="30"/>
      <c r="W3770" s="23" t="s">
        <v>45</v>
      </c>
      <c r="X3770" s="31">
        <f>+[1]DEPURADO!L3764+[1]DEPURADO!M3764</f>
        <v>0</v>
      </c>
      <c r="Y3770" s="23" t="s">
        <v>45</v>
      </c>
      <c r="Z3770" s="31">
        <f t="shared" si="410"/>
        <v>0</v>
      </c>
      <c r="AA3770" s="31"/>
      <c r="AB3770" s="31">
        <v>0</v>
      </c>
      <c r="AC3770" s="31">
        <v>0</v>
      </c>
      <c r="AD3770" s="30"/>
      <c r="AE3770" s="30">
        <f>+[1]DEPURADO!L3764</f>
        <v>0</v>
      </c>
      <c r="AF3770" s="30">
        <v>0</v>
      </c>
      <c r="AG3770" s="30">
        <f t="shared" si="411"/>
        <v>38110</v>
      </c>
      <c r="AH3770" s="30">
        <v>0</v>
      </c>
      <c r="AI3770" s="30" t="str">
        <f>+[1]DEPURADO!G3764</f>
        <v>SALDO A FAVOR DEL PRESTADOR</v>
      </c>
      <c r="AJ3770" s="32"/>
      <c r="AK3770" s="33"/>
    </row>
    <row r="3771" spans="1:37" s="34" customFormat="1" x14ac:dyDescent="0.25">
      <c r="A3771" s="23">
        <f t="shared" si="412"/>
        <v>3763</v>
      </c>
      <c r="B3771" s="24" t="s">
        <v>44</v>
      </c>
      <c r="C3771" s="23" t="str">
        <f>+[1]DEPURADO!A3765</f>
        <v>FEH129196</v>
      </c>
      <c r="D3771" s="23" t="str">
        <f>+[1]DEPURADO!B3765</f>
        <v>FEH129196</v>
      </c>
      <c r="E3771" s="25">
        <f>+[1]DEPURADO!C3765</f>
        <v>44344</v>
      </c>
      <c r="F3771" s="26">
        <f>+IF([1]DEPURADO!D3765&gt;1,[1]DEPURADO!D3765," ")</f>
        <v>44368</v>
      </c>
      <c r="G3771" s="27">
        <f>[1]DEPURADO!F3765</f>
        <v>30422</v>
      </c>
      <c r="H3771" s="28">
        <v>0</v>
      </c>
      <c r="I3771" s="28">
        <f>+[1]DEPURADO!N3765+[1]DEPURADO!O3765</f>
        <v>0</v>
      </c>
      <c r="J3771" s="28">
        <f>+[1]DEPURADO!S3765</f>
        <v>0</v>
      </c>
      <c r="K3771" s="29">
        <f>+[1]DEPURADO!Q3765+[1]DEPURADO!R3765</f>
        <v>0</v>
      </c>
      <c r="L3771" s="28">
        <v>0</v>
      </c>
      <c r="M3771" s="28">
        <v>0</v>
      </c>
      <c r="N3771" s="28">
        <f t="shared" si="406"/>
        <v>0</v>
      </c>
      <c r="O3771" s="28">
        <f t="shared" si="407"/>
        <v>30422</v>
      </c>
      <c r="P3771" s="24" t="str">
        <f>IF([1]DEPURADO!I3765&gt;1,0,[1]DEPURADO!B3765)</f>
        <v>FEH129196</v>
      </c>
      <c r="Q3771" s="30">
        <f t="shared" si="408"/>
        <v>30422</v>
      </c>
      <c r="R3771" s="31">
        <f t="shared" si="409"/>
        <v>0</v>
      </c>
      <c r="S3771" s="31">
        <f>+[1]DEPURADO!K3765</f>
        <v>0</v>
      </c>
      <c r="T3771" s="23" t="s">
        <v>45</v>
      </c>
      <c r="U3771" s="31">
        <f>+[1]DEPURADO!J3765</f>
        <v>0</v>
      </c>
      <c r="V3771" s="30"/>
      <c r="W3771" s="23" t="s">
        <v>45</v>
      </c>
      <c r="X3771" s="31">
        <f>+[1]DEPURADO!L3765+[1]DEPURADO!M3765</f>
        <v>0</v>
      </c>
      <c r="Y3771" s="23" t="s">
        <v>45</v>
      </c>
      <c r="Z3771" s="31">
        <f t="shared" si="410"/>
        <v>0</v>
      </c>
      <c r="AA3771" s="31"/>
      <c r="AB3771" s="31">
        <v>0</v>
      </c>
      <c r="AC3771" s="31">
        <v>0</v>
      </c>
      <c r="AD3771" s="30"/>
      <c r="AE3771" s="30">
        <f>+[1]DEPURADO!L3765</f>
        <v>0</v>
      </c>
      <c r="AF3771" s="30">
        <v>0</v>
      </c>
      <c r="AG3771" s="30">
        <f t="shared" si="411"/>
        <v>30422</v>
      </c>
      <c r="AH3771" s="30">
        <v>0</v>
      </c>
      <c r="AI3771" s="30" t="str">
        <f>+[1]DEPURADO!G3765</f>
        <v>SALDO A FAVOR DEL PRESTADOR</v>
      </c>
      <c r="AJ3771" s="32"/>
      <c r="AK3771" s="33"/>
    </row>
    <row r="3772" spans="1:37" s="34" customFormat="1" x14ac:dyDescent="0.25">
      <c r="A3772" s="23">
        <f t="shared" si="412"/>
        <v>3764</v>
      </c>
      <c r="B3772" s="24" t="s">
        <v>44</v>
      </c>
      <c r="C3772" s="23" t="str">
        <f>+[1]DEPURADO!A3766</f>
        <v>FEH129201</v>
      </c>
      <c r="D3772" s="23" t="str">
        <f>+[1]DEPURADO!B3766</f>
        <v>FEH129201</v>
      </c>
      <c r="E3772" s="25">
        <f>+[1]DEPURADO!C3766</f>
        <v>44344</v>
      </c>
      <c r="F3772" s="26">
        <f>+IF([1]DEPURADO!D3766&gt;1,[1]DEPURADO!D3766," ")</f>
        <v>44368</v>
      </c>
      <c r="G3772" s="27">
        <f>[1]DEPURADO!F3766</f>
        <v>14946</v>
      </c>
      <c r="H3772" s="28">
        <v>0</v>
      </c>
      <c r="I3772" s="28">
        <f>+[1]DEPURADO!N3766+[1]DEPURADO!O3766</f>
        <v>0</v>
      </c>
      <c r="J3772" s="28">
        <f>+[1]DEPURADO!S3766</f>
        <v>0</v>
      </c>
      <c r="K3772" s="29">
        <f>+[1]DEPURADO!Q3766+[1]DEPURADO!R3766</f>
        <v>0</v>
      </c>
      <c r="L3772" s="28">
        <v>0</v>
      </c>
      <c r="M3772" s="28">
        <v>0</v>
      </c>
      <c r="N3772" s="28">
        <f t="shared" si="406"/>
        <v>0</v>
      </c>
      <c r="O3772" s="28">
        <f t="shared" si="407"/>
        <v>14946</v>
      </c>
      <c r="P3772" s="24" t="str">
        <f>IF([1]DEPURADO!I3766&gt;1,0,[1]DEPURADO!B3766)</f>
        <v>FEH129201</v>
      </c>
      <c r="Q3772" s="30">
        <f t="shared" si="408"/>
        <v>14946</v>
      </c>
      <c r="R3772" s="31">
        <f t="shared" si="409"/>
        <v>0</v>
      </c>
      <c r="S3772" s="31">
        <f>+[1]DEPURADO!K3766</f>
        <v>0</v>
      </c>
      <c r="T3772" s="23" t="s">
        <v>45</v>
      </c>
      <c r="U3772" s="31">
        <f>+[1]DEPURADO!J3766</f>
        <v>0</v>
      </c>
      <c r="V3772" s="30"/>
      <c r="W3772" s="23" t="s">
        <v>45</v>
      </c>
      <c r="X3772" s="31">
        <f>+[1]DEPURADO!L3766+[1]DEPURADO!M3766</f>
        <v>0</v>
      </c>
      <c r="Y3772" s="23" t="s">
        <v>45</v>
      </c>
      <c r="Z3772" s="31">
        <f t="shared" si="410"/>
        <v>0</v>
      </c>
      <c r="AA3772" s="31"/>
      <c r="AB3772" s="31">
        <v>0</v>
      </c>
      <c r="AC3772" s="31">
        <v>0</v>
      </c>
      <c r="AD3772" s="30"/>
      <c r="AE3772" s="30">
        <f>+[1]DEPURADO!L3766</f>
        <v>0</v>
      </c>
      <c r="AF3772" s="30">
        <v>0</v>
      </c>
      <c r="AG3772" s="30">
        <f t="shared" si="411"/>
        <v>14946</v>
      </c>
      <c r="AH3772" s="30">
        <v>0</v>
      </c>
      <c r="AI3772" s="30" t="str">
        <f>+[1]DEPURADO!G3766</f>
        <v>SALDO A FAVOR DEL PRESTADOR</v>
      </c>
      <c r="AJ3772" s="32"/>
      <c r="AK3772" s="33"/>
    </row>
    <row r="3773" spans="1:37" s="34" customFormat="1" x14ac:dyDescent="0.25">
      <c r="A3773" s="23">
        <f t="shared" si="412"/>
        <v>3765</v>
      </c>
      <c r="B3773" s="24" t="s">
        <v>44</v>
      </c>
      <c r="C3773" s="23" t="str">
        <f>+[1]DEPURADO!A3767</f>
        <v>FEH129204</v>
      </c>
      <c r="D3773" s="23" t="str">
        <f>+[1]DEPURADO!B3767</f>
        <v>FEH129204</v>
      </c>
      <c r="E3773" s="25">
        <f>+[1]DEPURADO!C3767</f>
        <v>44344</v>
      </c>
      <c r="F3773" s="26">
        <f>+IF([1]DEPURADO!D3767&gt;1,[1]DEPURADO!D3767," ")</f>
        <v>44368</v>
      </c>
      <c r="G3773" s="27">
        <f>[1]DEPURADO!F3767</f>
        <v>14946</v>
      </c>
      <c r="H3773" s="28">
        <v>0</v>
      </c>
      <c r="I3773" s="28">
        <f>+[1]DEPURADO!N3767+[1]DEPURADO!O3767</f>
        <v>0</v>
      </c>
      <c r="J3773" s="28">
        <f>+[1]DEPURADO!S3767</f>
        <v>0</v>
      </c>
      <c r="K3773" s="29">
        <f>+[1]DEPURADO!Q3767+[1]DEPURADO!R3767</f>
        <v>0</v>
      </c>
      <c r="L3773" s="28">
        <v>0</v>
      </c>
      <c r="M3773" s="28">
        <v>0</v>
      </c>
      <c r="N3773" s="28">
        <f t="shared" si="406"/>
        <v>0</v>
      </c>
      <c r="O3773" s="28">
        <f t="shared" si="407"/>
        <v>14946</v>
      </c>
      <c r="P3773" s="24" t="str">
        <f>IF([1]DEPURADO!I3767&gt;1,0,[1]DEPURADO!B3767)</f>
        <v>FEH129204</v>
      </c>
      <c r="Q3773" s="30">
        <f t="shared" si="408"/>
        <v>14946</v>
      </c>
      <c r="R3773" s="31">
        <f t="shared" si="409"/>
        <v>0</v>
      </c>
      <c r="S3773" s="31">
        <f>+[1]DEPURADO!K3767</f>
        <v>0</v>
      </c>
      <c r="T3773" s="23" t="s">
        <v>45</v>
      </c>
      <c r="U3773" s="31">
        <f>+[1]DEPURADO!J3767</f>
        <v>0</v>
      </c>
      <c r="V3773" s="30"/>
      <c r="W3773" s="23" t="s">
        <v>45</v>
      </c>
      <c r="X3773" s="31">
        <f>+[1]DEPURADO!L3767+[1]DEPURADO!M3767</f>
        <v>0</v>
      </c>
      <c r="Y3773" s="23" t="s">
        <v>45</v>
      </c>
      <c r="Z3773" s="31">
        <f t="shared" si="410"/>
        <v>0</v>
      </c>
      <c r="AA3773" s="31"/>
      <c r="AB3773" s="31">
        <v>0</v>
      </c>
      <c r="AC3773" s="31">
        <v>0</v>
      </c>
      <c r="AD3773" s="30"/>
      <c r="AE3773" s="30">
        <f>+[1]DEPURADO!L3767</f>
        <v>0</v>
      </c>
      <c r="AF3773" s="30">
        <v>0</v>
      </c>
      <c r="AG3773" s="30">
        <f t="shared" si="411"/>
        <v>14946</v>
      </c>
      <c r="AH3773" s="30">
        <v>0</v>
      </c>
      <c r="AI3773" s="30" t="str">
        <f>+[1]DEPURADO!G3767</f>
        <v>SALDO A FAVOR DEL PRESTADOR</v>
      </c>
      <c r="AJ3773" s="32"/>
      <c r="AK3773" s="33"/>
    </row>
    <row r="3774" spans="1:37" s="34" customFormat="1" x14ac:dyDescent="0.25">
      <c r="A3774" s="23">
        <f t="shared" si="412"/>
        <v>3766</v>
      </c>
      <c r="B3774" s="24" t="s">
        <v>44</v>
      </c>
      <c r="C3774" s="23" t="str">
        <f>+[1]DEPURADO!A3768</f>
        <v>FEH129205</v>
      </c>
      <c r="D3774" s="23" t="str">
        <f>+[1]DEPURADO!B3768</f>
        <v>FEH129205</v>
      </c>
      <c r="E3774" s="25">
        <f>+[1]DEPURADO!C3768</f>
        <v>44344</v>
      </c>
      <c r="F3774" s="26">
        <f>+IF([1]DEPURADO!D3768&gt;1,[1]DEPURADO!D3768," ")</f>
        <v>44368</v>
      </c>
      <c r="G3774" s="27">
        <f>[1]DEPURADO!F3768</f>
        <v>24148</v>
      </c>
      <c r="H3774" s="28">
        <v>0</v>
      </c>
      <c r="I3774" s="28">
        <f>+[1]DEPURADO!N3768+[1]DEPURADO!O3768</f>
        <v>0</v>
      </c>
      <c r="J3774" s="28">
        <f>+[1]DEPURADO!S3768</f>
        <v>0</v>
      </c>
      <c r="K3774" s="29">
        <f>+[1]DEPURADO!Q3768+[1]DEPURADO!R3768</f>
        <v>0</v>
      </c>
      <c r="L3774" s="28">
        <v>0</v>
      </c>
      <c r="M3774" s="28">
        <v>0</v>
      </c>
      <c r="N3774" s="28">
        <f t="shared" si="406"/>
        <v>0</v>
      </c>
      <c r="O3774" s="28">
        <f t="shared" si="407"/>
        <v>24148</v>
      </c>
      <c r="P3774" s="24" t="str">
        <f>IF([1]DEPURADO!I3768&gt;1,0,[1]DEPURADO!B3768)</f>
        <v>FEH129205</v>
      </c>
      <c r="Q3774" s="30">
        <f t="shared" si="408"/>
        <v>24148</v>
      </c>
      <c r="R3774" s="31">
        <f t="shared" si="409"/>
        <v>0</v>
      </c>
      <c r="S3774" s="31">
        <f>+[1]DEPURADO!K3768</f>
        <v>0</v>
      </c>
      <c r="T3774" s="23" t="s">
        <v>45</v>
      </c>
      <c r="U3774" s="31">
        <f>+[1]DEPURADO!J3768</f>
        <v>0</v>
      </c>
      <c r="V3774" s="30"/>
      <c r="W3774" s="23" t="s">
        <v>45</v>
      </c>
      <c r="X3774" s="31">
        <f>+[1]DEPURADO!L3768+[1]DEPURADO!M3768</f>
        <v>0</v>
      </c>
      <c r="Y3774" s="23" t="s">
        <v>45</v>
      </c>
      <c r="Z3774" s="31">
        <f t="shared" si="410"/>
        <v>0</v>
      </c>
      <c r="AA3774" s="31"/>
      <c r="AB3774" s="31">
        <v>0</v>
      </c>
      <c r="AC3774" s="31">
        <v>0</v>
      </c>
      <c r="AD3774" s="30"/>
      <c r="AE3774" s="30">
        <f>+[1]DEPURADO!L3768</f>
        <v>0</v>
      </c>
      <c r="AF3774" s="30">
        <v>0</v>
      </c>
      <c r="AG3774" s="30">
        <f t="shared" si="411"/>
        <v>24148</v>
      </c>
      <c r="AH3774" s="30">
        <v>0</v>
      </c>
      <c r="AI3774" s="30" t="str">
        <f>+[1]DEPURADO!G3768</f>
        <v>SALDO A FAVOR DEL PRESTADOR</v>
      </c>
      <c r="AJ3774" s="32"/>
      <c r="AK3774" s="33"/>
    </row>
    <row r="3775" spans="1:37" s="34" customFormat="1" x14ac:dyDescent="0.25">
      <c r="A3775" s="23">
        <f t="shared" si="412"/>
        <v>3767</v>
      </c>
      <c r="B3775" s="24" t="s">
        <v>44</v>
      </c>
      <c r="C3775" s="23" t="str">
        <f>+[1]DEPURADO!A3769</f>
        <v>FEH129212</v>
      </c>
      <c r="D3775" s="23" t="str">
        <f>+[1]DEPURADO!B3769</f>
        <v>FEH129212</v>
      </c>
      <c r="E3775" s="25">
        <f>+[1]DEPURADO!C3769</f>
        <v>44344</v>
      </c>
      <c r="F3775" s="26">
        <f>+IF([1]DEPURADO!D3769&gt;1,[1]DEPURADO!D3769," ")</f>
        <v>44368</v>
      </c>
      <c r="G3775" s="27">
        <f>[1]DEPURADO!F3769</f>
        <v>51848</v>
      </c>
      <c r="H3775" s="28">
        <v>0</v>
      </c>
      <c r="I3775" s="28">
        <f>+[1]DEPURADO!N3769+[1]DEPURADO!O3769</f>
        <v>0</v>
      </c>
      <c r="J3775" s="28">
        <f>+[1]DEPURADO!S3769</f>
        <v>0</v>
      </c>
      <c r="K3775" s="29">
        <f>+[1]DEPURADO!Q3769+[1]DEPURADO!R3769</f>
        <v>0</v>
      </c>
      <c r="L3775" s="28">
        <v>0</v>
      </c>
      <c r="M3775" s="28">
        <v>0</v>
      </c>
      <c r="N3775" s="28">
        <f t="shared" si="406"/>
        <v>0</v>
      </c>
      <c r="O3775" s="28">
        <f t="shared" si="407"/>
        <v>51848</v>
      </c>
      <c r="P3775" s="24" t="str">
        <f>IF([1]DEPURADO!I3769&gt;1,0,[1]DEPURADO!B3769)</f>
        <v>FEH129212</v>
      </c>
      <c r="Q3775" s="30">
        <f t="shared" si="408"/>
        <v>51848</v>
      </c>
      <c r="R3775" s="31">
        <f t="shared" si="409"/>
        <v>0</v>
      </c>
      <c r="S3775" s="31">
        <f>+[1]DEPURADO!K3769</f>
        <v>0</v>
      </c>
      <c r="T3775" s="23" t="s">
        <v>45</v>
      </c>
      <c r="U3775" s="31">
        <f>+[1]DEPURADO!J3769</f>
        <v>0</v>
      </c>
      <c r="V3775" s="30"/>
      <c r="W3775" s="23" t="s">
        <v>45</v>
      </c>
      <c r="X3775" s="31">
        <f>+[1]DEPURADO!L3769+[1]DEPURADO!M3769</f>
        <v>0</v>
      </c>
      <c r="Y3775" s="23" t="s">
        <v>45</v>
      </c>
      <c r="Z3775" s="31">
        <f t="shared" si="410"/>
        <v>0</v>
      </c>
      <c r="AA3775" s="31"/>
      <c r="AB3775" s="31">
        <v>0</v>
      </c>
      <c r="AC3775" s="31">
        <v>0</v>
      </c>
      <c r="AD3775" s="30"/>
      <c r="AE3775" s="30">
        <f>+[1]DEPURADO!L3769</f>
        <v>0</v>
      </c>
      <c r="AF3775" s="30">
        <v>0</v>
      </c>
      <c r="AG3775" s="30">
        <f t="shared" si="411"/>
        <v>51848</v>
      </c>
      <c r="AH3775" s="30">
        <v>0</v>
      </c>
      <c r="AI3775" s="30" t="str">
        <f>+[1]DEPURADO!G3769</f>
        <v>SALDO A FAVOR DEL PRESTADOR</v>
      </c>
      <c r="AJ3775" s="32"/>
      <c r="AK3775" s="33"/>
    </row>
    <row r="3776" spans="1:37" s="34" customFormat="1" x14ac:dyDescent="0.25">
      <c r="A3776" s="23">
        <f t="shared" si="412"/>
        <v>3768</v>
      </c>
      <c r="B3776" s="24" t="s">
        <v>44</v>
      </c>
      <c r="C3776" s="23" t="str">
        <f>+[1]DEPURADO!A3770</f>
        <v>FEH129213</v>
      </c>
      <c r="D3776" s="23" t="str">
        <f>+[1]DEPURADO!B3770</f>
        <v>FEH129213</v>
      </c>
      <c r="E3776" s="25">
        <f>+[1]DEPURADO!C3770</f>
        <v>44344</v>
      </c>
      <c r="F3776" s="26">
        <f>+IF([1]DEPURADO!D3770&gt;1,[1]DEPURADO!D3770," ")</f>
        <v>44368</v>
      </c>
      <c r="G3776" s="27">
        <f>[1]DEPURADO!F3770</f>
        <v>1104368</v>
      </c>
      <c r="H3776" s="28">
        <v>0</v>
      </c>
      <c r="I3776" s="28">
        <f>+[1]DEPURADO!N3770+[1]DEPURADO!O3770</f>
        <v>0</v>
      </c>
      <c r="J3776" s="28">
        <f>+[1]DEPURADO!S3770</f>
        <v>0</v>
      </c>
      <c r="K3776" s="29">
        <f>+[1]DEPURADO!Q3770+[1]DEPURADO!R3770</f>
        <v>0</v>
      </c>
      <c r="L3776" s="28">
        <v>0</v>
      </c>
      <c r="M3776" s="28">
        <v>0</v>
      </c>
      <c r="N3776" s="28">
        <f t="shared" si="406"/>
        <v>0</v>
      </c>
      <c r="O3776" s="28">
        <f t="shared" si="407"/>
        <v>1104368</v>
      </c>
      <c r="P3776" s="24" t="str">
        <f>IF([1]DEPURADO!I3770&gt;1,0,[1]DEPURADO!B3770)</f>
        <v>FEH129213</v>
      </c>
      <c r="Q3776" s="30">
        <f t="shared" si="408"/>
        <v>1104368</v>
      </c>
      <c r="R3776" s="31">
        <f t="shared" si="409"/>
        <v>0</v>
      </c>
      <c r="S3776" s="31">
        <f>+[1]DEPURADO!K3770</f>
        <v>0</v>
      </c>
      <c r="T3776" s="23" t="s">
        <v>45</v>
      </c>
      <c r="U3776" s="31">
        <f>+[1]DEPURADO!J3770</f>
        <v>0</v>
      </c>
      <c r="V3776" s="30"/>
      <c r="W3776" s="23" t="s">
        <v>45</v>
      </c>
      <c r="X3776" s="31">
        <f>+[1]DEPURADO!L3770+[1]DEPURADO!M3770</f>
        <v>0</v>
      </c>
      <c r="Y3776" s="23" t="s">
        <v>45</v>
      </c>
      <c r="Z3776" s="31">
        <f t="shared" si="410"/>
        <v>0</v>
      </c>
      <c r="AA3776" s="31"/>
      <c r="AB3776" s="31">
        <v>0</v>
      </c>
      <c r="AC3776" s="31">
        <v>0</v>
      </c>
      <c r="AD3776" s="30"/>
      <c r="AE3776" s="30">
        <f>+[1]DEPURADO!L3770</f>
        <v>0</v>
      </c>
      <c r="AF3776" s="30">
        <v>0</v>
      </c>
      <c r="AG3776" s="30">
        <f t="shared" si="411"/>
        <v>1104368</v>
      </c>
      <c r="AH3776" s="30">
        <v>0</v>
      </c>
      <c r="AI3776" s="30" t="str">
        <f>+[1]DEPURADO!G3770</f>
        <v>SALDO A FAVOR DEL PRESTADOR</v>
      </c>
      <c r="AJ3776" s="32"/>
      <c r="AK3776" s="33"/>
    </row>
    <row r="3777" spans="1:37" s="34" customFormat="1" x14ac:dyDescent="0.25">
      <c r="A3777" s="23">
        <f t="shared" si="412"/>
        <v>3769</v>
      </c>
      <c r="B3777" s="24" t="s">
        <v>44</v>
      </c>
      <c r="C3777" s="23" t="str">
        <f>+[1]DEPURADO!A3771</f>
        <v>FEH129214</v>
      </c>
      <c r="D3777" s="23" t="str">
        <f>+[1]DEPURADO!B3771</f>
        <v>FEH129214</v>
      </c>
      <c r="E3777" s="25">
        <f>+[1]DEPURADO!C3771</f>
        <v>44344</v>
      </c>
      <c r="F3777" s="26" t="str">
        <f>+IF([1]DEPURADO!D3771&gt;1,[1]DEPURADO!D3771," ")</f>
        <v xml:space="preserve"> </v>
      </c>
      <c r="G3777" s="27">
        <f>[1]DEPURADO!F3771</f>
        <v>80832</v>
      </c>
      <c r="H3777" s="28">
        <v>0</v>
      </c>
      <c r="I3777" s="28">
        <f>+[1]DEPURADO!N3771+[1]DEPURADO!O3771</f>
        <v>0</v>
      </c>
      <c r="J3777" s="28">
        <f>+[1]DEPURADO!S3771</f>
        <v>0</v>
      </c>
      <c r="K3777" s="29">
        <f>+[1]DEPURADO!Q3771+[1]DEPURADO!R3771</f>
        <v>0</v>
      </c>
      <c r="L3777" s="28">
        <v>0</v>
      </c>
      <c r="M3777" s="28">
        <v>0</v>
      </c>
      <c r="N3777" s="28">
        <f t="shared" si="406"/>
        <v>0</v>
      </c>
      <c r="O3777" s="28">
        <f t="shared" si="407"/>
        <v>80832</v>
      </c>
      <c r="P3777" s="24">
        <f>IF([1]DEPURADO!I3771&gt;1,0,[1]DEPURADO!B3771)</f>
        <v>0</v>
      </c>
      <c r="Q3777" s="30">
        <f t="shared" si="408"/>
        <v>0</v>
      </c>
      <c r="R3777" s="31">
        <f t="shared" si="409"/>
        <v>80832</v>
      </c>
      <c r="S3777" s="31">
        <f>+[1]DEPURADO!K3771</f>
        <v>0</v>
      </c>
      <c r="T3777" s="23" t="s">
        <v>45</v>
      </c>
      <c r="U3777" s="31">
        <f>+[1]DEPURADO!J3771</f>
        <v>0</v>
      </c>
      <c r="V3777" s="30"/>
      <c r="W3777" s="23" t="s">
        <v>45</v>
      </c>
      <c r="X3777" s="31">
        <f>+[1]DEPURADO!L3771+[1]DEPURADO!M3771</f>
        <v>0</v>
      </c>
      <c r="Y3777" s="23" t="s">
        <v>45</v>
      </c>
      <c r="Z3777" s="31">
        <f t="shared" si="410"/>
        <v>0</v>
      </c>
      <c r="AA3777" s="31"/>
      <c r="AB3777" s="31">
        <v>0</v>
      </c>
      <c r="AC3777" s="31">
        <v>0</v>
      </c>
      <c r="AD3777" s="30"/>
      <c r="AE3777" s="30">
        <f>+[1]DEPURADO!L3771</f>
        <v>0</v>
      </c>
      <c r="AF3777" s="30">
        <v>0</v>
      </c>
      <c r="AG3777" s="30">
        <f t="shared" si="411"/>
        <v>0</v>
      </c>
      <c r="AH3777" s="30">
        <v>0</v>
      </c>
      <c r="AI3777" s="30" t="str">
        <f>+[1]DEPURADO!G3771</f>
        <v>NO RADICADO</v>
      </c>
      <c r="AJ3777" s="32"/>
      <c r="AK3777" s="33"/>
    </row>
    <row r="3778" spans="1:37" s="34" customFormat="1" x14ac:dyDescent="0.25">
      <c r="A3778" s="23">
        <f t="shared" si="412"/>
        <v>3770</v>
      </c>
      <c r="B3778" s="24" t="s">
        <v>44</v>
      </c>
      <c r="C3778" s="23" t="str">
        <f>+[1]DEPURADO!A3772</f>
        <v>FEH129223</v>
      </c>
      <c r="D3778" s="23" t="str">
        <f>+[1]DEPURADO!B3772</f>
        <v>FEH129223</v>
      </c>
      <c r="E3778" s="25">
        <f>+[1]DEPURADO!C3772</f>
        <v>44344</v>
      </c>
      <c r="F3778" s="26">
        <f>+IF([1]DEPURADO!D3772&gt;1,[1]DEPURADO!D3772," ")</f>
        <v>44368</v>
      </c>
      <c r="G3778" s="27">
        <f>[1]DEPURADO!F3772</f>
        <v>30854</v>
      </c>
      <c r="H3778" s="28">
        <v>0</v>
      </c>
      <c r="I3778" s="28">
        <f>+[1]DEPURADO!N3772+[1]DEPURADO!O3772</f>
        <v>0</v>
      </c>
      <c r="J3778" s="28">
        <f>+[1]DEPURADO!S3772</f>
        <v>0</v>
      </c>
      <c r="K3778" s="29">
        <f>+[1]DEPURADO!Q3772+[1]DEPURADO!R3772</f>
        <v>0</v>
      </c>
      <c r="L3778" s="28">
        <v>0</v>
      </c>
      <c r="M3778" s="28">
        <v>0</v>
      </c>
      <c r="N3778" s="28">
        <f t="shared" si="406"/>
        <v>0</v>
      </c>
      <c r="O3778" s="28">
        <f t="shared" si="407"/>
        <v>30854</v>
      </c>
      <c r="P3778" s="24" t="str">
        <f>IF([1]DEPURADO!I3772&gt;1,0,[1]DEPURADO!B3772)</f>
        <v>FEH129223</v>
      </c>
      <c r="Q3778" s="30">
        <f t="shared" si="408"/>
        <v>30854</v>
      </c>
      <c r="R3778" s="31">
        <f t="shared" si="409"/>
        <v>0</v>
      </c>
      <c r="S3778" s="31">
        <f>+[1]DEPURADO!K3772</f>
        <v>0</v>
      </c>
      <c r="T3778" s="23" t="s">
        <v>45</v>
      </c>
      <c r="U3778" s="31">
        <f>+[1]DEPURADO!J3772</f>
        <v>0</v>
      </c>
      <c r="V3778" s="30"/>
      <c r="W3778" s="23" t="s">
        <v>45</v>
      </c>
      <c r="X3778" s="31">
        <f>+[1]DEPURADO!L3772+[1]DEPURADO!M3772</f>
        <v>0</v>
      </c>
      <c r="Y3778" s="23" t="s">
        <v>45</v>
      </c>
      <c r="Z3778" s="31">
        <f t="shared" si="410"/>
        <v>0</v>
      </c>
      <c r="AA3778" s="31"/>
      <c r="AB3778" s="31">
        <v>0</v>
      </c>
      <c r="AC3778" s="31">
        <v>0</v>
      </c>
      <c r="AD3778" s="30"/>
      <c r="AE3778" s="30">
        <f>+[1]DEPURADO!L3772</f>
        <v>0</v>
      </c>
      <c r="AF3778" s="30">
        <v>0</v>
      </c>
      <c r="AG3778" s="30">
        <f t="shared" si="411"/>
        <v>30854</v>
      </c>
      <c r="AH3778" s="30">
        <v>0</v>
      </c>
      <c r="AI3778" s="30" t="str">
        <f>+[1]DEPURADO!G3772</f>
        <v>SALDO A FAVOR DEL PRESTADOR</v>
      </c>
      <c r="AJ3778" s="32"/>
      <c r="AK3778" s="33"/>
    </row>
    <row r="3779" spans="1:37" s="34" customFormat="1" x14ac:dyDescent="0.25">
      <c r="A3779" s="23">
        <f t="shared" si="412"/>
        <v>3771</v>
      </c>
      <c r="B3779" s="24" t="s">
        <v>44</v>
      </c>
      <c r="C3779" s="23" t="str">
        <f>+[1]DEPURADO!A3773</f>
        <v>FEH129224</v>
      </c>
      <c r="D3779" s="23" t="str">
        <f>+[1]DEPURADO!B3773</f>
        <v>FEH129224</v>
      </c>
      <c r="E3779" s="25">
        <f>+[1]DEPURADO!C3773</f>
        <v>44344</v>
      </c>
      <c r="F3779" s="26">
        <f>+IF([1]DEPURADO!D3773&gt;1,[1]DEPURADO!D3773," ")</f>
        <v>44368</v>
      </c>
      <c r="G3779" s="27">
        <f>[1]DEPURADO!F3773</f>
        <v>244916</v>
      </c>
      <c r="H3779" s="28">
        <v>0</v>
      </c>
      <c r="I3779" s="28">
        <f>+[1]DEPURADO!N3773+[1]DEPURADO!O3773</f>
        <v>0</v>
      </c>
      <c r="J3779" s="28">
        <f>+[1]DEPURADO!S3773</f>
        <v>0</v>
      </c>
      <c r="K3779" s="29">
        <f>+[1]DEPURADO!Q3773+[1]DEPURADO!R3773</f>
        <v>0</v>
      </c>
      <c r="L3779" s="28">
        <v>0</v>
      </c>
      <c r="M3779" s="28">
        <v>0</v>
      </c>
      <c r="N3779" s="28">
        <f t="shared" si="406"/>
        <v>0</v>
      </c>
      <c r="O3779" s="28">
        <f t="shared" si="407"/>
        <v>244916</v>
      </c>
      <c r="P3779" s="24" t="str">
        <f>IF([1]DEPURADO!I3773&gt;1,0,[1]DEPURADO!B3773)</f>
        <v>FEH129224</v>
      </c>
      <c r="Q3779" s="30">
        <f t="shared" si="408"/>
        <v>244916</v>
      </c>
      <c r="R3779" s="31">
        <f t="shared" si="409"/>
        <v>0</v>
      </c>
      <c r="S3779" s="31">
        <f>+[1]DEPURADO!K3773</f>
        <v>0</v>
      </c>
      <c r="T3779" s="23" t="s">
        <v>45</v>
      </c>
      <c r="U3779" s="31">
        <f>+[1]DEPURADO!J3773</f>
        <v>0</v>
      </c>
      <c r="V3779" s="30"/>
      <c r="W3779" s="23" t="s">
        <v>45</v>
      </c>
      <c r="X3779" s="31">
        <f>+[1]DEPURADO!L3773+[1]DEPURADO!M3773</f>
        <v>0</v>
      </c>
      <c r="Y3779" s="23" t="s">
        <v>45</v>
      </c>
      <c r="Z3779" s="31">
        <f t="shared" si="410"/>
        <v>0</v>
      </c>
      <c r="AA3779" s="31"/>
      <c r="AB3779" s="31">
        <v>0</v>
      </c>
      <c r="AC3779" s="31">
        <v>0</v>
      </c>
      <c r="AD3779" s="30"/>
      <c r="AE3779" s="30">
        <f>+[1]DEPURADO!L3773</f>
        <v>0</v>
      </c>
      <c r="AF3779" s="30">
        <v>0</v>
      </c>
      <c r="AG3779" s="30">
        <f t="shared" si="411"/>
        <v>244916</v>
      </c>
      <c r="AH3779" s="30">
        <v>0</v>
      </c>
      <c r="AI3779" s="30" t="str">
        <f>+[1]DEPURADO!G3773</f>
        <v>SALDO A FAVOR DEL PRESTADOR</v>
      </c>
      <c r="AJ3779" s="32"/>
      <c r="AK3779" s="33"/>
    </row>
    <row r="3780" spans="1:37" s="34" customFormat="1" x14ac:dyDescent="0.25">
      <c r="A3780" s="23">
        <f t="shared" si="412"/>
        <v>3772</v>
      </c>
      <c r="B3780" s="24" t="s">
        <v>44</v>
      </c>
      <c r="C3780" s="23" t="str">
        <f>+[1]DEPURADO!A3774</f>
        <v>FEH129225</v>
      </c>
      <c r="D3780" s="23" t="str">
        <f>+[1]DEPURADO!B3774</f>
        <v>FEH129225</v>
      </c>
      <c r="E3780" s="25">
        <f>+[1]DEPURADO!C3774</f>
        <v>44345</v>
      </c>
      <c r="F3780" s="26">
        <f>+IF([1]DEPURADO!D3774&gt;1,[1]DEPURADO!D3774," ")</f>
        <v>44368</v>
      </c>
      <c r="G3780" s="27">
        <f>[1]DEPURADO!F3774</f>
        <v>23843</v>
      </c>
      <c r="H3780" s="28">
        <v>0</v>
      </c>
      <c r="I3780" s="28">
        <f>+[1]DEPURADO!N3774+[1]DEPURADO!O3774</f>
        <v>0</v>
      </c>
      <c r="J3780" s="28">
        <f>+[1]DEPURADO!S3774</f>
        <v>0</v>
      </c>
      <c r="K3780" s="29">
        <f>+[1]DEPURADO!Q3774+[1]DEPURADO!R3774</f>
        <v>0</v>
      </c>
      <c r="L3780" s="28">
        <v>0</v>
      </c>
      <c r="M3780" s="28">
        <v>0</v>
      </c>
      <c r="N3780" s="28">
        <f t="shared" si="406"/>
        <v>0</v>
      </c>
      <c r="O3780" s="28">
        <f t="shared" si="407"/>
        <v>23843</v>
      </c>
      <c r="P3780" s="24" t="str">
        <f>IF([1]DEPURADO!I3774&gt;1,0,[1]DEPURADO!B3774)</f>
        <v>FEH129225</v>
      </c>
      <c r="Q3780" s="30">
        <f t="shared" si="408"/>
        <v>23843</v>
      </c>
      <c r="R3780" s="31">
        <f t="shared" si="409"/>
        <v>0</v>
      </c>
      <c r="S3780" s="31">
        <f>+[1]DEPURADO!K3774</f>
        <v>0</v>
      </c>
      <c r="T3780" s="23" t="s">
        <v>45</v>
      </c>
      <c r="U3780" s="31">
        <f>+[1]DEPURADO!J3774</f>
        <v>0</v>
      </c>
      <c r="V3780" s="30"/>
      <c r="W3780" s="23" t="s">
        <v>45</v>
      </c>
      <c r="X3780" s="31">
        <f>+[1]DEPURADO!L3774+[1]DEPURADO!M3774</f>
        <v>0</v>
      </c>
      <c r="Y3780" s="23" t="s">
        <v>45</v>
      </c>
      <c r="Z3780" s="31">
        <f t="shared" si="410"/>
        <v>0</v>
      </c>
      <c r="AA3780" s="31"/>
      <c r="AB3780" s="31">
        <v>0</v>
      </c>
      <c r="AC3780" s="31">
        <v>0</v>
      </c>
      <c r="AD3780" s="30"/>
      <c r="AE3780" s="30">
        <f>+[1]DEPURADO!L3774</f>
        <v>0</v>
      </c>
      <c r="AF3780" s="30">
        <v>0</v>
      </c>
      <c r="AG3780" s="30">
        <f t="shared" si="411"/>
        <v>23843</v>
      </c>
      <c r="AH3780" s="30">
        <v>0</v>
      </c>
      <c r="AI3780" s="30" t="str">
        <f>+[1]DEPURADO!G3774</f>
        <v>SALDO A FAVOR DEL PRESTADOR</v>
      </c>
      <c r="AJ3780" s="32"/>
      <c r="AK3780" s="33"/>
    </row>
    <row r="3781" spans="1:37" s="34" customFormat="1" x14ac:dyDescent="0.25">
      <c r="A3781" s="23">
        <f t="shared" si="412"/>
        <v>3773</v>
      </c>
      <c r="B3781" s="24" t="s">
        <v>44</v>
      </c>
      <c r="C3781" s="23" t="str">
        <f>+[1]DEPURADO!A3775</f>
        <v>FEH129226</v>
      </c>
      <c r="D3781" s="23" t="str">
        <f>+[1]DEPURADO!B3775</f>
        <v>FEH129226</v>
      </c>
      <c r="E3781" s="25">
        <f>+[1]DEPURADO!C3775</f>
        <v>44345</v>
      </c>
      <c r="F3781" s="26">
        <f>+IF([1]DEPURADO!D3775&gt;1,[1]DEPURADO!D3775," ")</f>
        <v>44368</v>
      </c>
      <c r="G3781" s="27">
        <f>[1]DEPURADO!F3775</f>
        <v>16917</v>
      </c>
      <c r="H3781" s="28">
        <v>0</v>
      </c>
      <c r="I3781" s="28">
        <f>+[1]DEPURADO!N3775+[1]DEPURADO!O3775</f>
        <v>0</v>
      </c>
      <c r="J3781" s="28">
        <f>+[1]DEPURADO!S3775</f>
        <v>0</v>
      </c>
      <c r="K3781" s="29">
        <f>+[1]DEPURADO!Q3775+[1]DEPURADO!R3775</f>
        <v>0</v>
      </c>
      <c r="L3781" s="28">
        <v>0</v>
      </c>
      <c r="M3781" s="28">
        <v>0</v>
      </c>
      <c r="N3781" s="28">
        <f t="shared" si="406"/>
        <v>0</v>
      </c>
      <c r="O3781" s="28">
        <f t="shared" si="407"/>
        <v>16917</v>
      </c>
      <c r="P3781" s="24" t="str">
        <f>IF([1]DEPURADO!I3775&gt;1,0,[1]DEPURADO!B3775)</f>
        <v>FEH129226</v>
      </c>
      <c r="Q3781" s="30">
        <f t="shared" si="408"/>
        <v>16917</v>
      </c>
      <c r="R3781" s="31">
        <f t="shared" si="409"/>
        <v>0</v>
      </c>
      <c r="S3781" s="31">
        <f>+[1]DEPURADO!K3775</f>
        <v>0</v>
      </c>
      <c r="T3781" s="23" t="s">
        <v>45</v>
      </c>
      <c r="U3781" s="31">
        <f>+[1]DEPURADO!J3775</f>
        <v>0</v>
      </c>
      <c r="V3781" s="30"/>
      <c r="W3781" s="23" t="s">
        <v>45</v>
      </c>
      <c r="X3781" s="31">
        <f>+[1]DEPURADO!L3775+[1]DEPURADO!M3775</f>
        <v>0</v>
      </c>
      <c r="Y3781" s="23" t="s">
        <v>45</v>
      </c>
      <c r="Z3781" s="31">
        <f t="shared" si="410"/>
        <v>0</v>
      </c>
      <c r="AA3781" s="31"/>
      <c r="AB3781" s="31">
        <v>0</v>
      </c>
      <c r="AC3781" s="31">
        <v>0</v>
      </c>
      <c r="AD3781" s="30"/>
      <c r="AE3781" s="30">
        <f>+[1]DEPURADO!L3775</f>
        <v>0</v>
      </c>
      <c r="AF3781" s="30">
        <v>0</v>
      </c>
      <c r="AG3781" s="30">
        <f t="shared" si="411"/>
        <v>16917</v>
      </c>
      <c r="AH3781" s="30">
        <v>0</v>
      </c>
      <c r="AI3781" s="30" t="str">
        <f>+[1]DEPURADO!G3775</f>
        <v>SALDO A FAVOR DEL PRESTADOR</v>
      </c>
      <c r="AJ3781" s="32"/>
      <c r="AK3781" s="33"/>
    </row>
    <row r="3782" spans="1:37" s="34" customFormat="1" x14ac:dyDescent="0.25">
      <c r="A3782" s="23">
        <f t="shared" si="412"/>
        <v>3774</v>
      </c>
      <c r="B3782" s="24" t="s">
        <v>44</v>
      </c>
      <c r="C3782" s="23" t="str">
        <f>+[1]DEPURADO!A3776</f>
        <v>FEH129227</v>
      </c>
      <c r="D3782" s="23" t="str">
        <f>+[1]DEPURADO!B3776</f>
        <v>FEH129227</v>
      </c>
      <c r="E3782" s="25">
        <f>+[1]DEPURADO!C3776</f>
        <v>44345</v>
      </c>
      <c r="F3782" s="26">
        <f>+IF([1]DEPURADO!D3776&gt;1,[1]DEPURADO!D3776," ")</f>
        <v>44368</v>
      </c>
      <c r="G3782" s="27">
        <f>[1]DEPURADO!F3776</f>
        <v>64040</v>
      </c>
      <c r="H3782" s="28">
        <v>0</v>
      </c>
      <c r="I3782" s="28">
        <f>+[1]DEPURADO!N3776+[1]DEPURADO!O3776</f>
        <v>0</v>
      </c>
      <c r="J3782" s="28">
        <f>+[1]DEPURADO!S3776</f>
        <v>0</v>
      </c>
      <c r="K3782" s="29">
        <f>+[1]DEPURADO!Q3776+[1]DEPURADO!R3776</f>
        <v>0</v>
      </c>
      <c r="L3782" s="28">
        <v>0</v>
      </c>
      <c r="M3782" s="28">
        <v>0</v>
      </c>
      <c r="N3782" s="28">
        <f t="shared" si="406"/>
        <v>0</v>
      </c>
      <c r="O3782" s="28">
        <f t="shared" si="407"/>
        <v>64040</v>
      </c>
      <c r="P3782" s="24" t="str">
        <f>IF([1]DEPURADO!I3776&gt;1,0,[1]DEPURADO!B3776)</f>
        <v>FEH129227</v>
      </c>
      <c r="Q3782" s="30">
        <f t="shared" si="408"/>
        <v>64040</v>
      </c>
      <c r="R3782" s="31">
        <f t="shared" si="409"/>
        <v>0</v>
      </c>
      <c r="S3782" s="31">
        <f>+[1]DEPURADO!K3776</f>
        <v>0</v>
      </c>
      <c r="T3782" s="23" t="s">
        <v>45</v>
      </c>
      <c r="U3782" s="31">
        <f>+[1]DEPURADO!J3776</f>
        <v>0</v>
      </c>
      <c r="V3782" s="30"/>
      <c r="W3782" s="23" t="s">
        <v>45</v>
      </c>
      <c r="X3782" s="31">
        <f>+[1]DEPURADO!L3776+[1]DEPURADO!M3776</f>
        <v>0</v>
      </c>
      <c r="Y3782" s="23" t="s">
        <v>45</v>
      </c>
      <c r="Z3782" s="31">
        <f t="shared" si="410"/>
        <v>0</v>
      </c>
      <c r="AA3782" s="31"/>
      <c r="AB3782" s="31">
        <v>0</v>
      </c>
      <c r="AC3782" s="31">
        <v>0</v>
      </c>
      <c r="AD3782" s="30"/>
      <c r="AE3782" s="30">
        <f>+[1]DEPURADO!L3776</f>
        <v>0</v>
      </c>
      <c r="AF3782" s="30">
        <v>0</v>
      </c>
      <c r="AG3782" s="30">
        <f t="shared" si="411"/>
        <v>64040</v>
      </c>
      <c r="AH3782" s="30">
        <v>0</v>
      </c>
      <c r="AI3782" s="30" t="str">
        <f>+[1]DEPURADO!G3776</f>
        <v>SALDO A FAVOR DEL PRESTADOR</v>
      </c>
      <c r="AJ3782" s="32"/>
      <c r="AK3782" s="33"/>
    </row>
    <row r="3783" spans="1:37" s="34" customFormat="1" x14ac:dyDescent="0.25">
      <c r="A3783" s="23">
        <f t="shared" si="412"/>
        <v>3775</v>
      </c>
      <c r="B3783" s="24" t="s">
        <v>44</v>
      </c>
      <c r="C3783" s="23" t="str">
        <f>+[1]DEPURADO!A3777</f>
        <v>FEH129228</v>
      </c>
      <c r="D3783" s="23" t="str">
        <f>+[1]DEPURADO!B3777</f>
        <v>FEH129228</v>
      </c>
      <c r="E3783" s="25">
        <f>+[1]DEPURADO!C3777</f>
        <v>44345</v>
      </c>
      <c r="F3783" s="26">
        <f>+IF([1]DEPURADO!D3777&gt;1,[1]DEPURADO!D3777," ")</f>
        <v>44368</v>
      </c>
      <c r="G3783" s="27">
        <f>[1]DEPURADO!F3777</f>
        <v>31498</v>
      </c>
      <c r="H3783" s="28">
        <v>0</v>
      </c>
      <c r="I3783" s="28">
        <f>+[1]DEPURADO!N3777+[1]DEPURADO!O3777</f>
        <v>0</v>
      </c>
      <c r="J3783" s="28">
        <f>+[1]DEPURADO!S3777</f>
        <v>0</v>
      </c>
      <c r="K3783" s="29">
        <f>+[1]DEPURADO!Q3777+[1]DEPURADO!R3777</f>
        <v>0</v>
      </c>
      <c r="L3783" s="28">
        <v>0</v>
      </c>
      <c r="M3783" s="28">
        <v>0</v>
      </c>
      <c r="N3783" s="28">
        <f t="shared" si="406"/>
        <v>0</v>
      </c>
      <c r="O3783" s="28">
        <f t="shared" si="407"/>
        <v>31498</v>
      </c>
      <c r="P3783" s="24" t="str">
        <f>IF([1]DEPURADO!I3777&gt;1,0,[1]DEPURADO!B3777)</f>
        <v>FEH129228</v>
      </c>
      <c r="Q3783" s="30">
        <f t="shared" si="408"/>
        <v>31498</v>
      </c>
      <c r="R3783" s="31">
        <f t="shared" si="409"/>
        <v>0</v>
      </c>
      <c r="S3783" s="31">
        <f>+[1]DEPURADO!K3777</f>
        <v>0</v>
      </c>
      <c r="T3783" s="23" t="s">
        <v>45</v>
      </c>
      <c r="U3783" s="31">
        <f>+[1]DEPURADO!J3777</f>
        <v>0</v>
      </c>
      <c r="V3783" s="30"/>
      <c r="W3783" s="23" t="s">
        <v>45</v>
      </c>
      <c r="X3783" s="31">
        <f>+[1]DEPURADO!L3777+[1]DEPURADO!M3777</f>
        <v>0</v>
      </c>
      <c r="Y3783" s="23" t="s">
        <v>45</v>
      </c>
      <c r="Z3783" s="31">
        <f t="shared" si="410"/>
        <v>0</v>
      </c>
      <c r="AA3783" s="31"/>
      <c r="AB3783" s="31">
        <v>0</v>
      </c>
      <c r="AC3783" s="31">
        <v>0</v>
      </c>
      <c r="AD3783" s="30"/>
      <c r="AE3783" s="30">
        <f>+[1]DEPURADO!L3777</f>
        <v>0</v>
      </c>
      <c r="AF3783" s="30">
        <v>0</v>
      </c>
      <c r="AG3783" s="30">
        <f t="shared" si="411"/>
        <v>31498</v>
      </c>
      <c r="AH3783" s="30">
        <v>0</v>
      </c>
      <c r="AI3783" s="30" t="str">
        <f>+[1]DEPURADO!G3777</f>
        <v>SALDO A FAVOR DEL PRESTADOR</v>
      </c>
      <c r="AJ3783" s="32"/>
      <c r="AK3783" s="33"/>
    </row>
    <row r="3784" spans="1:37" s="34" customFormat="1" x14ac:dyDescent="0.25">
      <c r="A3784" s="23">
        <f t="shared" si="412"/>
        <v>3776</v>
      </c>
      <c r="B3784" s="24" t="s">
        <v>44</v>
      </c>
      <c r="C3784" s="23" t="str">
        <f>+[1]DEPURADO!A3778</f>
        <v>FEH129229</v>
      </c>
      <c r="D3784" s="23" t="str">
        <f>+[1]DEPURADO!B3778</f>
        <v>FEH129229</v>
      </c>
      <c r="E3784" s="25">
        <f>+[1]DEPURADO!C3778</f>
        <v>44345</v>
      </c>
      <c r="F3784" s="26">
        <f>+IF([1]DEPURADO!D3778&gt;1,[1]DEPURADO!D3778," ")</f>
        <v>44368</v>
      </c>
      <c r="G3784" s="27">
        <f>[1]DEPURADO!F3778</f>
        <v>58609</v>
      </c>
      <c r="H3784" s="28">
        <v>0</v>
      </c>
      <c r="I3784" s="28">
        <f>+[1]DEPURADO!N3778+[1]DEPURADO!O3778</f>
        <v>0</v>
      </c>
      <c r="J3784" s="28">
        <f>+[1]DEPURADO!S3778</f>
        <v>0</v>
      </c>
      <c r="K3784" s="29">
        <f>+[1]DEPURADO!Q3778+[1]DEPURADO!R3778</f>
        <v>0</v>
      </c>
      <c r="L3784" s="28">
        <v>0</v>
      </c>
      <c r="M3784" s="28">
        <v>0</v>
      </c>
      <c r="N3784" s="28">
        <f t="shared" si="406"/>
        <v>0</v>
      </c>
      <c r="O3784" s="28">
        <f t="shared" si="407"/>
        <v>58609</v>
      </c>
      <c r="P3784" s="24" t="str">
        <f>IF([1]DEPURADO!I3778&gt;1,0,[1]DEPURADO!B3778)</f>
        <v>FEH129229</v>
      </c>
      <c r="Q3784" s="30">
        <f t="shared" si="408"/>
        <v>58609</v>
      </c>
      <c r="R3784" s="31">
        <f t="shared" si="409"/>
        <v>0</v>
      </c>
      <c r="S3784" s="31">
        <f>+[1]DEPURADO!K3778</f>
        <v>0</v>
      </c>
      <c r="T3784" s="23" t="s">
        <v>45</v>
      </c>
      <c r="U3784" s="31">
        <f>+[1]DEPURADO!J3778</f>
        <v>0</v>
      </c>
      <c r="V3784" s="30"/>
      <c r="W3784" s="23" t="s">
        <v>45</v>
      </c>
      <c r="X3784" s="31">
        <f>+[1]DEPURADO!L3778+[1]DEPURADO!M3778</f>
        <v>0</v>
      </c>
      <c r="Y3784" s="23" t="s">
        <v>45</v>
      </c>
      <c r="Z3784" s="31">
        <f t="shared" si="410"/>
        <v>0</v>
      </c>
      <c r="AA3784" s="31"/>
      <c r="AB3784" s="31">
        <v>0</v>
      </c>
      <c r="AC3784" s="31">
        <v>0</v>
      </c>
      <c r="AD3784" s="30"/>
      <c r="AE3784" s="30">
        <f>+[1]DEPURADO!L3778</f>
        <v>0</v>
      </c>
      <c r="AF3784" s="30">
        <v>0</v>
      </c>
      <c r="AG3784" s="30">
        <f t="shared" si="411"/>
        <v>58609</v>
      </c>
      <c r="AH3784" s="30">
        <v>0</v>
      </c>
      <c r="AI3784" s="30" t="str">
        <f>+[1]DEPURADO!G3778</f>
        <v>SALDO A FAVOR DEL PRESTADOR</v>
      </c>
      <c r="AJ3784" s="32"/>
      <c r="AK3784" s="33"/>
    </row>
    <row r="3785" spans="1:37" s="34" customFormat="1" x14ac:dyDescent="0.25">
      <c r="A3785" s="23">
        <f t="shared" si="412"/>
        <v>3777</v>
      </c>
      <c r="B3785" s="24" t="s">
        <v>44</v>
      </c>
      <c r="C3785" s="23" t="str">
        <f>+[1]DEPURADO!A3779</f>
        <v>FEH129230</v>
      </c>
      <c r="D3785" s="23" t="str">
        <f>+[1]DEPURADO!B3779</f>
        <v>FEH129230</v>
      </c>
      <c r="E3785" s="25">
        <f>+[1]DEPURADO!C3779</f>
        <v>44345</v>
      </c>
      <c r="F3785" s="26">
        <f>+IF([1]DEPURADO!D3779&gt;1,[1]DEPURADO!D3779," ")</f>
        <v>44368</v>
      </c>
      <c r="G3785" s="27">
        <f>[1]DEPURADO!F3779</f>
        <v>14946</v>
      </c>
      <c r="H3785" s="28">
        <v>0</v>
      </c>
      <c r="I3785" s="28">
        <f>+[1]DEPURADO!N3779+[1]DEPURADO!O3779</f>
        <v>0</v>
      </c>
      <c r="J3785" s="28">
        <f>+[1]DEPURADO!S3779</f>
        <v>0</v>
      </c>
      <c r="K3785" s="29">
        <f>+[1]DEPURADO!Q3779+[1]DEPURADO!R3779</f>
        <v>0</v>
      </c>
      <c r="L3785" s="28">
        <v>0</v>
      </c>
      <c r="M3785" s="28">
        <v>0</v>
      </c>
      <c r="N3785" s="28">
        <f t="shared" si="406"/>
        <v>0</v>
      </c>
      <c r="O3785" s="28">
        <f t="shared" si="407"/>
        <v>14946</v>
      </c>
      <c r="P3785" s="24" t="str">
        <f>IF([1]DEPURADO!I3779&gt;1,0,[1]DEPURADO!B3779)</f>
        <v>FEH129230</v>
      </c>
      <c r="Q3785" s="30">
        <f t="shared" si="408"/>
        <v>14946</v>
      </c>
      <c r="R3785" s="31">
        <f t="shared" si="409"/>
        <v>0</v>
      </c>
      <c r="S3785" s="31">
        <f>+[1]DEPURADO!K3779</f>
        <v>0</v>
      </c>
      <c r="T3785" s="23" t="s">
        <v>45</v>
      </c>
      <c r="U3785" s="31">
        <f>+[1]DEPURADO!J3779</f>
        <v>0</v>
      </c>
      <c r="V3785" s="30"/>
      <c r="W3785" s="23" t="s">
        <v>45</v>
      </c>
      <c r="X3785" s="31">
        <f>+[1]DEPURADO!L3779+[1]DEPURADO!M3779</f>
        <v>0</v>
      </c>
      <c r="Y3785" s="23" t="s">
        <v>45</v>
      </c>
      <c r="Z3785" s="31">
        <f t="shared" si="410"/>
        <v>0</v>
      </c>
      <c r="AA3785" s="31"/>
      <c r="AB3785" s="31">
        <v>0</v>
      </c>
      <c r="AC3785" s="31">
        <v>0</v>
      </c>
      <c r="AD3785" s="30"/>
      <c r="AE3785" s="30">
        <f>+[1]DEPURADO!L3779</f>
        <v>0</v>
      </c>
      <c r="AF3785" s="30">
        <v>0</v>
      </c>
      <c r="AG3785" s="30">
        <f t="shared" si="411"/>
        <v>14946</v>
      </c>
      <c r="AH3785" s="30">
        <v>0</v>
      </c>
      <c r="AI3785" s="30" t="str">
        <f>+[1]DEPURADO!G3779</f>
        <v>SALDO A FAVOR DEL PRESTADOR</v>
      </c>
      <c r="AJ3785" s="32"/>
      <c r="AK3785" s="33"/>
    </row>
    <row r="3786" spans="1:37" s="34" customFormat="1" x14ac:dyDescent="0.25">
      <c r="A3786" s="23">
        <f t="shared" si="412"/>
        <v>3778</v>
      </c>
      <c r="B3786" s="24" t="s">
        <v>44</v>
      </c>
      <c r="C3786" s="23" t="str">
        <f>+[1]DEPURADO!A3780</f>
        <v>FEH129231</v>
      </c>
      <c r="D3786" s="23" t="str">
        <f>+[1]DEPURADO!B3780</f>
        <v>FEH129231</v>
      </c>
      <c r="E3786" s="25">
        <f>+[1]DEPURADO!C3780</f>
        <v>44345</v>
      </c>
      <c r="F3786" s="26">
        <f>+IF([1]DEPURADO!D3780&gt;1,[1]DEPURADO!D3780," ")</f>
        <v>44368</v>
      </c>
      <c r="G3786" s="27">
        <f>[1]DEPURADO!F3780</f>
        <v>14946</v>
      </c>
      <c r="H3786" s="28">
        <v>0</v>
      </c>
      <c r="I3786" s="28">
        <f>+[1]DEPURADO!N3780+[1]DEPURADO!O3780</f>
        <v>0</v>
      </c>
      <c r="J3786" s="28">
        <f>+[1]DEPURADO!S3780</f>
        <v>0</v>
      </c>
      <c r="K3786" s="29">
        <f>+[1]DEPURADO!Q3780+[1]DEPURADO!R3780</f>
        <v>0</v>
      </c>
      <c r="L3786" s="28">
        <v>0</v>
      </c>
      <c r="M3786" s="28">
        <v>0</v>
      </c>
      <c r="N3786" s="28">
        <f t="shared" ref="N3786:N3849" si="413">+SUM(J3786:M3786)</f>
        <v>0</v>
      </c>
      <c r="O3786" s="28">
        <f t="shared" ref="O3786:O3849" si="414">+G3786-I3786-N3786</f>
        <v>14946</v>
      </c>
      <c r="P3786" s="24" t="str">
        <f>IF([1]DEPURADO!I3780&gt;1,0,[1]DEPURADO!B3780)</f>
        <v>FEH129231</v>
      </c>
      <c r="Q3786" s="30">
        <f t="shared" ref="Q3786:Q3849" si="415">+IF(P3786&gt;0,G3786,0)</f>
        <v>14946</v>
      </c>
      <c r="R3786" s="31">
        <f t="shared" ref="R3786:R3849" si="416">IF(P3786=0,G3786,0)</f>
        <v>0</v>
      </c>
      <c r="S3786" s="31">
        <f>+[1]DEPURADO!K3780</f>
        <v>0</v>
      </c>
      <c r="T3786" s="23" t="s">
        <v>45</v>
      </c>
      <c r="U3786" s="31">
        <f>+[1]DEPURADO!J3780</f>
        <v>0</v>
      </c>
      <c r="V3786" s="30"/>
      <c r="W3786" s="23" t="s">
        <v>45</v>
      </c>
      <c r="X3786" s="31">
        <f>+[1]DEPURADO!L3780+[1]DEPURADO!M3780</f>
        <v>0</v>
      </c>
      <c r="Y3786" s="23" t="s">
        <v>45</v>
      </c>
      <c r="Z3786" s="31">
        <f t="shared" ref="Z3786:Z3849" si="417">+X3786-AE3786+IF(X3786-AE3786&lt;-1,-X3786+AE3786,0)</f>
        <v>0</v>
      </c>
      <c r="AA3786" s="31"/>
      <c r="AB3786" s="31">
        <v>0</v>
      </c>
      <c r="AC3786" s="31">
        <v>0</v>
      </c>
      <c r="AD3786" s="30"/>
      <c r="AE3786" s="30">
        <f>+[1]DEPURADO!L3780</f>
        <v>0</v>
      </c>
      <c r="AF3786" s="30">
        <v>0</v>
      </c>
      <c r="AG3786" s="30">
        <f t="shared" ref="AG3786:AG3849" si="418">+G3786-I3786-N3786-R3786-Z3786-AC3786-AE3786-S3786-U3786</f>
        <v>14946</v>
      </c>
      <c r="AH3786" s="30">
        <v>0</v>
      </c>
      <c r="AI3786" s="30" t="str">
        <f>+[1]DEPURADO!G3780</f>
        <v>SALDO A FAVOR DEL PRESTADOR</v>
      </c>
      <c r="AJ3786" s="32"/>
      <c r="AK3786" s="33"/>
    </row>
    <row r="3787" spans="1:37" s="34" customFormat="1" x14ac:dyDescent="0.25">
      <c r="A3787" s="23">
        <f t="shared" ref="A3787:A3850" si="419">+A3786+1</f>
        <v>3779</v>
      </c>
      <c r="B3787" s="24" t="s">
        <v>44</v>
      </c>
      <c r="C3787" s="23" t="str">
        <f>+[1]DEPURADO!A3781</f>
        <v>FEH129233</v>
      </c>
      <c r="D3787" s="23" t="str">
        <f>+[1]DEPURADO!B3781</f>
        <v>FEH129233</v>
      </c>
      <c r="E3787" s="25">
        <f>+[1]DEPURADO!C3781</f>
        <v>44345</v>
      </c>
      <c r="F3787" s="26">
        <f>+IF([1]DEPURADO!D3781&gt;1,[1]DEPURADO!D3781," ")</f>
        <v>44368</v>
      </c>
      <c r="G3787" s="27">
        <f>[1]DEPURADO!F3781</f>
        <v>204133</v>
      </c>
      <c r="H3787" s="28">
        <v>0</v>
      </c>
      <c r="I3787" s="28">
        <f>+[1]DEPURADO!N3781+[1]DEPURADO!O3781</f>
        <v>0</v>
      </c>
      <c r="J3787" s="28">
        <f>+[1]DEPURADO!S3781</f>
        <v>0</v>
      </c>
      <c r="K3787" s="29">
        <f>+[1]DEPURADO!Q3781+[1]DEPURADO!R3781</f>
        <v>0</v>
      </c>
      <c r="L3787" s="28">
        <v>0</v>
      </c>
      <c r="M3787" s="28">
        <v>0</v>
      </c>
      <c r="N3787" s="28">
        <f t="shared" si="413"/>
        <v>0</v>
      </c>
      <c r="O3787" s="28">
        <f t="shared" si="414"/>
        <v>204133</v>
      </c>
      <c r="P3787" s="24" t="str">
        <f>IF([1]DEPURADO!I3781&gt;1,0,[1]DEPURADO!B3781)</f>
        <v>FEH129233</v>
      </c>
      <c r="Q3787" s="30">
        <f t="shared" si="415"/>
        <v>204133</v>
      </c>
      <c r="R3787" s="31">
        <f t="shared" si="416"/>
        <v>0</v>
      </c>
      <c r="S3787" s="31">
        <f>+[1]DEPURADO!K3781</f>
        <v>0</v>
      </c>
      <c r="T3787" s="23" t="s">
        <v>45</v>
      </c>
      <c r="U3787" s="31">
        <f>+[1]DEPURADO!J3781</f>
        <v>0</v>
      </c>
      <c r="V3787" s="30"/>
      <c r="W3787" s="23" t="s">
        <v>45</v>
      </c>
      <c r="X3787" s="31">
        <f>+[1]DEPURADO!L3781+[1]DEPURADO!M3781</f>
        <v>0</v>
      </c>
      <c r="Y3787" s="23" t="s">
        <v>45</v>
      </c>
      <c r="Z3787" s="31">
        <f t="shared" si="417"/>
        <v>0</v>
      </c>
      <c r="AA3787" s="31"/>
      <c r="AB3787" s="31">
        <v>0</v>
      </c>
      <c r="AC3787" s="31">
        <v>0</v>
      </c>
      <c r="AD3787" s="30"/>
      <c r="AE3787" s="30">
        <f>+[1]DEPURADO!L3781</f>
        <v>0</v>
      </c>
      <c r="AF3787" s="30">
        <v>0</v>
      </c>
      <c r="AG3787" s="30">
        <f t="shared" si="418"/>
        <v>204133</v>
      </c>
      <c r="AH3787" s="30">
        <v>0</v>
      </c>
      <c r="AI3787" s="30" t="str">
        <f>+[1]DEPURADO!G3781</f>
        <v>SALDO A FAVOR DEL PRESTADOR</v>
      </c>
      <c r="AJ3787" s="32"/>
      <c r="AK3787" s="33"/>
    </row>
    <row r="3788" spans="1:37" s="34" customFormat="1" x14ac:dyDescent="0.25">
      <c r="A3788" s="23">
        <f t="shared" si="419"/>
        <v>3780</v>
      </c>
      <c r="B3788" s="24" t="s">
        <v>44</v>
      </c>
      <c r="C3788" s="23" t="str">
        <f>+[1]DEPURADO!A3782</f>
        <v>FEH129237</v>
      </c>
      <c r="D3788" s="23" t="str">
        <f>+[1]DEPURADO!B3782</f>
        <v>FEH129237</v>
      </c>
      <c r="E3788" s="25">
        <f>+[1]DEPURADO!C3782</f>
        <v>44345</v>
      </c>
      <c r="F3788" s="26">
        <f>+IF([1]DEPURADO!D3782&gt;1,[1]DEPURADO!D3782," ")</f>
        <v>44368</v>
      </c>
      <c r="G3788" s="27">
        <f>[1]DEPURADO!F3782</f>
        <v>223242</v>
      </c>
      <c r="H3788" s="28">
        <v>0</v>
      </c>
      <c r="I3788" s="28">
        <f>+[1]DEPURADO!N3782+[1]DEPURADO!O3782</f>
        <v>0</v>
      </c>
      <c r="J3788" s="28">
        <f>+[1]DEPURADO!S3782</f>
        <v>0</v>
      </c>
      <c r="K3788" s="29">
        <f>+[1]DEPURADO!Q3782+[1]DEPURADO!R3782</f>
        <v>0</v>
      </c>
      <c r="L3788" s="28">
        <v>0</v>
      </c>
      <c r="M3788" s="28">
        <v>0</v>
      </c>
      <c r="N3788" s="28">
        <f t="shared" si="413"/>
        <v>0</v>
      </c>
      <c r="O3788" s="28">
        <f t="shared" si="414"/>
        <v>223242</v>
      </c>
      <c r="P3788" s="24" t="str">
        <f>IF([1]DEPURADO!I3782&gt;1,0,[1]DEPURADO!B3782)</f>
        <v>FEH129237</v>
      </c>
      <c r="Q3788" s="30">
        <f t="shared" si="415"/>
        <v>223242</v>
      </c>
      <c r="R3788" s="31">
        <f t="shared" si="416"/>
        <v>0</v>
      </c>
      <c r="S3788" s="31">
        <f>+[1]DEPURADO!K3782</f>
        <v>0</v>
      </c>
      <c r="T3788" s="23" t="s">
        <v>45</v>
      </c>
      <c r="U3788" s="31">
        <f>+[1]DEPURADO!J3782</f>
        <v>0</v>
      </c>
      <c r="V3788" s="30"/>
      <c r="W3788" s="23" t="s">
        <v>45</v>
      </c>
      <c r="X3788" s="31">
        <f>+[1]DEPURADO!L3782+[1]DEPURADO!M3782</f>
        <v>0</v>
      </c>
      <c r="Y3788" s="23" t="s">
        <v>45</v>
      </c>
      <c r="Z3788" s="31">
        <f t="shared" si="417"/>
        <v>0</v>
      </c>
      <c r="AA3788" s="31"/>
      <c r="AB3788" s="31">
        <v>0</v>
      </c>
      <c r="AC3788" s="31">
        <v>0</v>
      </c>
      <c r="AD3788" s="30"/>
      <c r="AE3788" s="30">
        <f>+[1]DEPURADO!L3782</f>
        <v>0</v>
      </c>
      <c r="AF3788" s="30">
        <v>0</v>
      </c>
      <c r="AG3788" s="30">
        <f t="shared" si="418"/>
        <v>223242</v>
      </c>
      <c r="AH3788" s="30">
        <v>0</v>
      </c>
      <c r="AI3788" s="30" t="str">
        <f>+[1]DEPURADO!G3782</f>
        <v>SALDO A FAVOR DEL PRESTADOR</v>
      </c>
      <c r="AJ3788" s="32"/>
      <c r="AK3788" s="33"/>
    </row>
    <row r="3789" spans="1:37" s="34" customFormat="1" x14ac:dyDescent="0.25">
      <c r="A3789" s="23">
        <f t="shared" si="419"/>
        <v>3781</v>
      </c>
      <c r="B3789" s="24" t="s">
        <v>44</v>
      </c>
      <c r="C3789" s="23" t="str">
        <f>+[1]DEPURADO!A3783</f>
        <v>FEH129242</v>
      </c>
      <c r="D3789" s="23" t="str">
        <f>+[1]DEPURADO!B3783</f>
        <v>FEH129242</v>
      </c>
      <c r="E3789" s="25">
        <f>+[1]DEPURADO!C3783</f>
        <v>44345</v>
      </c>
      <c r="F3789" s="26">
        <f>+IF([1]DEPURADO!D3783&gt;1,[1]DEPURADO!D3783," ")</f>
        <v>44368</v>
      </c>
      <c r="G3789" s="27">
        <f>[1]DEPURADO!F3783</f>
        <v>239072</v>
      </c>
      <c r="H3789" s="28">
        <v>0</v>
      </c>
      <c r="I3789" s="28">
        <f>+[1]DEPURADO!N3783+[1]DEPURADO!O3783</f>
        <v>0</v>
      </c>
      <c r="J3789" s="28">
        <f>+[1]DEPURADO!S3783</f>
        <v>0</v>
      </c>
      <c r="K3789" s="29">
        <f>+[1]DEPURADO!Q3783+[1]DEPURADO!R3783</f>
        <v>0</v>
      </c>
      <c r="L3789" s="28">
        <v>0</v>
      </c>
      <c r="M3789" s="28">
        <v>0</v>
      </c>
      <c r="N3789" s="28">
        <f t="shared" si="413"/>
        <v>0</v>
      </c>
      <c r="O3789" s="28">
        <f t="shared" si="414"/>
        <v>239072</v>
      </c>
      <c r="P3789" s="24" t="str">
        <f>IF([1]DEPURADO!I3783&gt;1,0,[1]DEPURADO!B3783)</f>
        <v>FEH129242</v>
      </c>
      <c r="Q3789" s="30">
        <f t="shared" si="415"/>
        <v>239072</v>
      </c>
      <c r="R3789" s="31">
        <f t="shared" si="416"/>
        <v>0</v>
      </c>
      <c r="S3789" s="31">
        <f>+[1]DEPURADO!K3783</f>
        <v>0</v>
      </c>
      <c r="T3789" s="23" t="s">
        <v>45</v>
      </c>
      <c r="U3789" s="31">
        <f>+[1]DEPURADO!J3783</f>
        <v>0</v>
      </c>
      <c r="V3789" s="30"/>
      <c r="W3789" s="23" t="s">
        <v>45</v>
      </c>
      <c r="X3789" s="31">
        <f>+[1]DEPURADO!L3783+[1]DEPURADO!M3783</f>
        <v>0</v>
      </c>
      <c r="Y3789" s="23" t="s">
        <v>45</v>
      </c>
      <c r="Z3789" s="31">
        <f t="shared" si="417"/>
        <v>0</v>
      </c>
      <c r="AA3789" s="31"/>
      <c r="AB3789" s="31">
        <v>0</v>
      </c>
      <c r="AC3789" s="31">
        <v>0</v>
      </c>
      <c r="AD3789" s="30"/>
      <c r="AE3789" s="30">
        <f>+[1]DEPURADO!L3783</f>
        <v>0</v>
      </c>
      <c r="AF3789" s="30">
        <v>0</v>
      </c>
      <c r="AG3789" s="30">
        <f t="shared" si="418"/>
        <v>239072</v>
      </c>
      <c r="AH3789" s="30">
        <v>0</v>
      </c>
      <c r="AI3789" s="30" t="str">
        <f>+[1]DEPURADO!G3783</f>
        <v>SALDO A FAVOR DEL PRESTADOR</v>
      </c>
      <c r="AJ3789" s="32"/>
      <c r="AK3789" s="33"/>
    </row>
    <row r="3790" spans="1:37" s="34" customFormat="1" x14ac:dyDescent="0.25">
      <c r="A3790" s="23">
        <f t="shared" si="419"/>
        <v>3782</v>
      </c>
      <c r="B3790" s="24" t="s">
        <v>44</v>
      </c>
      <c r="C3790" s="23" t="str">
        <f>+[1]DEPURADO!A3784</f>
        <v>FEH129243</v>
      </c>
      <c r="D3790" s="23" t="str">
        <f>+[1]DEPURADO!B3784</f>
        <v>FEH129243</v>
      </c>
      <c r="E3790" s="25">
        <f>+[1]DEPURADO!C3784</f>
        <v>44345</v>
      </c>
      <c r="F3790" s="26">
        <f>+IF([1]DEPURADO!D3784&gt;1,[1]DEPURADO!D3784," ")</f>
        <v>44368</v>
      </c>
      <c r="G3790" s="27">
        <f>[1]DEPURADO!F3784</f>
        <v>107148</v>
      </c>
      <c r="H3790" s="28">
        <v>0</v>
      </c>
      <c r="I3790" s="28">
        <f>+[1]DEPURADO!N3784+[1]DEPURADO!O3784</f>
        <v>0</v>
      </c>
      <c r="J3790" s="28">
        <f>+[1]DEPURADO!S3784</f>
        <v>0</v>
      </c>
      <c r="K3790" s="29">
        <f>+[1]DEPURADO!Q3784+[1]DEPURADO!R3784</f>
        <v>0</v>
      </c>
      <c r="L3790" s="28">
        <v>0</v>
      </c>
      <c r="M3790" s="28">
        <v>0</v>
      </c>
      <c r="N3790" s="28">
        <f t="shared" si="413"/>
        <v>0</v>
      </c>
      <c r="O3790" s="28">
        <f t="shared" si="414"/>
        <v>107148</v>
      </c>
      <c r="P3790" s="24" t="str">
        <f>IF([1]DEPURADO!I3784&gt;1,0,[1]DEPURADO!B3784)</f>
        <v>FEH129243</v>
      </c>
      <c r="Q3790" s="30">
        <f t="shared" si="415"/>
        <v>107148</v>
      </c>
      <c r="R3790" s="31">
        <f t="shared" si="416"/>
        <v>0</v>
      </c>
      <c r="S3790" s="31">
        <f>+[1]DEPURADO!K3784</f>
        <v>0</v>
      </c>
      <c r="T3790" s="23" t="s">
        <v>45</v>
      </c>
      <c r="U3790" s="31">
        <f>+[1]DEPURADO!J3784</f>
        <v>0</v>
      </c>
      <c r="V3790" s="30"/>
      <c r="W3790" s="23" t="s">
        <v>45</v>
      </c>
      <c r="X3790" s="31">
        <f>+[1]DEPURADO!L3784+[1]DEPURADO!M3784</f>
        <v>0</v>
      </c>
      <c r="Y3790" s="23" t="s">
        <v>45</v>
      </c>
      <c r="Z3790" s="31">
        <f t="shared" si="417"/>
        <v>0</v>
      </c>
      <c r="AA3790" s="31"/>
      <c r="AB3790" s="31">
        <v>0</v>
      </c>
      <c r="AC3790" s="31">
        <v>0</v>
      </c>
      <c r="AD3790" s="30"/>
      <c r="AE3790" s="30">
        <f>+[1]DEPURADO!L3784</f>
        <v>0</v>
      </c>
      <c r="AF3790" s="30">
        <v>0</v>
      </c>
      <c r="AG3790" s="30">
        <f t="shared" si="418"/>
        <v>107148</v>
      </c>
      <c r="AH3790" s="30">
        <v>0</v>
      </c>
      <c r="AI3790" s="30" t="str">
        <f>+[1]DEPURADO!G3784</f>
        <v>SALDO A FAVOR DEL PRESTADOR</v>
      </c>
      <c r="AJ3790" s="32"/>
      <c r="AK3790" s="33"/>
    </row>
    <row r="3791" spans="1:37" s="34" customFormat="1" x14ac:dyDescent="0.25">
      <c r="A3791" s="23">
        <f t="shared" si="419"/>
        <v>3783</v>
      </c>
      <c r="B3791" s="24" t="s">
        <v>44</v>
      </c>
      <c r="C3791" s="23" t="str">
        <f>+[1]DEPURADO!A3785</f>
        <v>FEH129262</v>
      </c>
      <c r="D3791" s="23" t="str">
        <f>+[1]DEPURADO!B3785</f>
        <v>FEH129262</v>
      </c>
      <c r="E3791" s="25">
        <f>+[1]DEPURADO!C3785</f>
        <v>44345</v>
      </c>
      <c r="F3791" s="26">
        <f>+IF([1]DEPURADO!D3785&gt;1,[1]DEPURADO!D3785," ")</f>
        <v>44368</v>
      </c>
      <c r="G3791" s="27">
        <f>[1]DEPURADO!F3785</f>
        <v>64999</v>
      </c>
      <c r="H3791" s="28">
        <v>0</v>
      </c>
      <c r="I3791" s="28">
        <f>+[1]DEPURADO!N3785+[1]DEPURADO!O3785</f>
        <v>0</v>
      </c>
      <c r="J3791" s="28">
        <f>+[1]DEPURADO!S3785</f>
        <v>0</v>
      </c>
      <c r="K3791" s="29">
        <f>+[1]DEPURADO!Q3785+[1]DEPURADO!R3785</f>
        <v>0</v>
      </c>
      <c r="L3791" s="28">
        <v>0</v>
      </c>
      <c r="M3791" s="28">
        <v>0</v>
      </c>
      <c r="N3791" s="28">
        <f t="shared" si="413"/>
        <v>0</v>
      </c>
      <c r="O3791" s="28">
        <f t="shared" si="414"/>
        <v>64999</v>
      </c>
      <c r="P3791" s="24" t="str">
        <f>IF([1]DEPURADO!I3785&gt;1,0,[1]DEPURADO!B3785)</f>
        <v>FEH129262</v>
      </c>
      <c r="Q3791" s="30">
        <f t="shared" si="415"/>
        <v>64999</v>
      </c>
      <c r="R3791" s="31">
        <f t="shared" si="416"/>
        <v>0</v>
      </c>
      <c r="S3791" s="31">
        <f>+[1]DEPURADO!K3785</f>
        <v>0</v>
      </c>
      <c r="T3791" s="23" t="s">
        <v>45</v>
      </c>
      <c r="U3791" s="31">
        <f>+[1]DEPURADO!J3785</f>
        <v>0</v>
      </c>
      <c r="V3791" s="30"/>
      <c r="W3791" s="23" t="s">
        <v>45</v>
      </c>
      <c r="X3791" s="31">
        <f>+[1]DEPURADO!L3785+[1]DEPURADO!M3785</f>
        <v>0</v>
      </c>
      <c r="Y3791" s="23" t="s">
        <v>45</v>
      </c>
      <c r="Z3791" s="31">
        <f t="shared" si="417"/>
        <v>0</v>
      </c>
      <c r="AA3791" s="31"/>
      <c r="AB3791" s="31">
        <v>0</v>
      </c>
      <c r="AC3791" s="31">
        <v>0</v>
      </c>
      <c r="AD3791" s="30"/>
      <c r="AE3791" s="30">
        <f>+[1]DEPURADO!L3785</f>
        <v>0</v>
      </c>
      <c r="AF3791" s="30">
        <v>0</v>
      </c>
      <c r="AG3791" s="30">
        <f t="shared" si="418"/>
        <v>64999</v>
      </c>
      <c r="AH3791" s="30">
        <v>0</v>
      </c>
      <c r="AI3791" s="30" t="str">
        <f>+[1]DEPURADO!G3785</f>
        <v>SALDO A FAVOR DEL PRESTADOR</v>
      </c>
      <c r="AJ3791" s="32"/>
      <c r="AK3791" s="33"/>
    </row>
    <row r="3792" spans="1:37" s="34" customFormat="1" x14ac:dyDescent="0.25">
      <c r="A3792" s="23">
        <f t="shared" si="419"/>
        <v>3784</v>
      </c>
      <c r="B3792" s="24" t="s">
        <v>44</v>
      </c>
      <c r="C3792" s="23" t="str">
        <f>+[1]DEPURADO!A3786</f>
        <v>FEH129270</v>
      </c>
      <c r="D3792" s="23" t="str">
        <f>+[1]DEPURADO!B3786</f>
        <v>FEH129270</v>
      </c>
      <c r="E3792" s="25">
        <f>+[1]DEPURADO!C3786</f>
        <v>44345</v>
      </c>
      <c r="F3792" s="26">
        <f>+IF([1]DEPURADO!D3786&gt;1,[1]DEPURADO!D3786," ")</f>
        <v>44368</v>
      </c>
      <c r="G3792" s="27">
        <f>[1]DEPURADO!F3786</f>
        <v>64999</v>
      </c>
      <c r="H3792" s="28">
        <v>0</v>
      </c>
      <c r="I3792" s="28">
        <f>+[1]DEPURADO!N3786+[1]DEPURADO!O3786</f>
        <v>0</v>
      </c>
      <c r="J3792" s="28">
        <f>+[1]DEPURADO!S3786</f>
        <v>0</v>
      </c>
      <c r="K3792" s="29">
        <f>+[1]DEPURADO!Q3786+[1]DEPURADO!R3786</f>
        <v>0</v>
      </c>
      <c r="L3792" s="28">
        <v>0</v>
      </c>
      <c r="M3792" s="28">
        <v>0</v>
      </c>
      <c r="N3792" s="28">
        <f t="shared" si="413"/>
        <v>0</v>
      </c>
      <c r="O3792" s="28">
        <f t="shared" si="414"/>
        <v>64999</v>
      </c>
      <c r="P3792" s="24" t="str">
        <f>IF([1]DEPURADO!I3786&gt;1,0,[1]DEPURADO!B3786)</f>
        <v>FEH129270</v>
      </c>
      <c r="Q3792" s="30">
        <f t="shared" si="415"/>
        <v>64999</v>
      </c>
      <c r="R3792" s="31">
        <f t="shared" si="416"/>
        <v>0</v>
      </c>
      <c r="S3792" s="31">
        <f>+[1]DEPURADO!K3786</f>
        <v>0</v>
      </c>
      <c r="T3792" s="23" t="s">
        <v>45</v>
      </c>
      <c r="U3792" s="31">
        <f>+[1]DEPURADO!J3786</f>
        <v>0</v>
      </c>
      <c r="V3792" s="30"/>
      <c r="W3792" s="23" t="s">
        <v>45</v>
      </c>
      <c r="X3792" s="31">
        <f>+[1]DEPURADO!L3786+[1]DEPURADO!M3786</f>
        <v>0</v>
      </c>
      <c r="Y3792" s="23" t="s">
        <v>45</v>
      </c>
      <c r="Z3792" s="31">
        <f t="shared" si="417"/>
        <v>0</v>
      </c>
      <c r="AA3792" s="31"/>
      <c r="AB3792" s="31">
        <v>0</v>
      </c>
      <c r="AC3792" s="31">
        <v>0</v>
      </c>
      <c r="AD3792" s="30"/>
      <c r="AE3792" s="30">
        <f>+[1]DEPURADO!L3786</f>
        <v>0</v>
      </c>
      <c r="AF3792" s="30">
        <v>0</v>
      </c>
      <c r="AG3792" s="30">
        <f t="shared" si="418"/>
        <v>64999</v>
      </c>
      <c r="AH3792" s="30">
        <v>0</v>
      </c>
      <c r="AI3792" s="30" t="str">
        <f>+[1]DEPURADO!G3786</f>
        <v>SALDO A FAVOR DEL PRESTADOR</v>
      </c>
      <c r="AJ3792" s="32"/>
      <c r="AK3792" s="33"/>
    </row>
    <row r="3793" spans="1:37" s="34" customFormat="1" x14ac:dyDescent="0.25">
      <c r="A3793" s="23">
        <f t="shared" si="419"/>
        <v>3785</v>
      </c>
      <c r="B3793" s="24" t="s">
        <v>44</v>
      </c>
      <c r="C3793" s="23" t="str">
        <f>+[1]DEPURADO!A3787</f>
        <v>FEH129271</v>
      </c>
      <c r="D3793" s="23" t="str">
        <f>+[1]DEPURADO!B3787</f>
        <v>FEH129271</v>
      </c>
      <c r="E3793" s="25">
        <f>+[1]DEPURADO!C3787</f>
        <v>44345</v>
      </c>
      <c r="F3793" s="26">
        <f>+IF([1]DEPURADO!D3787&gt;1,[1]DEPURADO!D3787," ")</f>
        <v>44368</v>
      </c>
      <c r="G3793" s="27">
        <f>[1]DEPURADO!F3787</f>
        <v>599374</v>
      </c>
      <c r="H3793" s="28">
        <v>0</v>
      </c>
      <c r="I3793" s="28">
        <f>+[1]DEPURADO!N3787+[1]DEPURADO!O3787</f>
        <v>0</v>
      </c>
      <c r="J3793" s="28">
        <f>+[1]DEPURADO!S3787</f>
        <v>0</v>
      </c>
      <c r="K3793" s="29">
        <f>+[1]DEPURADO!Q3787+[1]DEPURADO!R3787</f>
        <v>0</v>
      </c>
      <c r="L3793" s="28">
        <v>0</v>
      </c>
      <c r="M3793" s="28">
        <v>0</v>
      </c>
      <c r="N3793" s="28">
        <f t="shared" si="413"/>
        <v>0</v>
      </c>
      <c r="O3793" s="28">
        <f t="shared" si="414"/>
        <v>599374</v>
      </c>
      <c r="P3793" s="24" t="str">
        <f>IF([1]DEPURADO!I3787&gt;1,0,[1]DEPURADO!B3787)</f>
        <v>FEH129271</v>
      </c>
      <c r="Q3793" s="30">
        <f t="shared" si="415"/>
        <v>599374</v>
      </c>
      <c r="R3793" s="31">
        <f t="shared" si="416"/>
        <v>0</v>
      </c>
      <c r="S3793" s="31">
        <f>+[1]DEPURADO!K3787</f>
        <v>0</v>
      </c>
      <c r="T3793" s="23" t="s">
        <v>45</v>
      </c>
      <c r="U3793" s="31">
        <f>+[1]DEPURADO!J3787</f>
        <v>0</v>
      </c>
      <c r="V3793" s="30"/>
      <c r="W3793" s="23" t="s">
        <v>45</v>
      </c>
      <c r="X3793" s="31">
        <f>+[1]DEPURADO!L3787+[1]DEPURADO!M3787</f>
        <v>0</v>
      </c>
      <c r="Y3793" s="23" t="s">
        <v>45</v>
      </c>
      <c r="Z3793" s="31">
        <f t="shared" si="417"/>
        <v>0</v>
      </c>
      <c r="AA3793" s="31"/>
      <c r="AB3793" s="31">
        <v>0</v>
      </c>
      <c r="AC3793" s="31">
        <v>0</v>
      </c>
      <c r="AD3793" s="30"/>
      <c r="AE3793" s="30">
        <f>+[1]DEPURADO!L3787</f>
        <v>0</v>
      </c>
      <c r="AF3793" s="30">
        <v>0</v>
      </c>
      <c r="AG3793" s="30">
        <f t="shared" si="418"/>
        <v>599374</v>
      </c>
      <c r="AH3793" s="30">
        <v>0</v>
      </c>
      <c r="AI3793" s="30" t="str">
        <f>+[1]DEPURADO!G3787</f>
        <v>SALDO A FAVOR DEL PRESTADOR</v>
      </c>
      <c r="AJ3793" s="32"/>
      <c r="AK3793" s="33"/>
    </row>
    <row r="3794" spans="1:37" s="34" customFormat="1" x14ac:dyDescent="0.25">
      <c r="A3794" s="23">
        <f t="shared" si="419"/>
        <v>3786</v>
      </c>
      <c r="B3794" s="24" t="s">
        <v>44</v>
      </c>
      <c r="C3794" s="23" t="str">
        <f>+[1]DEPURADO!A3788</f>
        <v>FEH129272</v>
      </c>
      <c r="D3794" s="23" t="str">
        <f>+[1]DEPURADO!B3788</f>
        <v>FEH129272</v>
      </c>
      <c r="E3794" s="25">
        <f>+[1]DEPURADO!C3788</f>
        <v>44345</v>
      </c>
      <c r="F3794" s="26" t="str">
        <f>+IF([1]DEPURADO!D3788&gt;1,[1]DEPURADO!D3788," ")</f>
        <v xml:space="preserve"> </v>
      </c>
      <c r="G3794" s="27">
        <f>[1]DEPURADO!F3788</f>
        <v>80832</v>
      </c>
      <c r="H3794" s="28">
        <v>0</v>
      </c>
      <c r="I3794" s="28">
        <f>+[1]DEPURADO!N3788+[1]DEPURADO!O3788</f>
        <v>0</v>
      </c>
      <c r="J3794" s="28">
        <f>+[1]DEPURADO!S3788</f>
        <v>0</v>
      </c>
      <c r="K3794" s="29">
        <f>+[1]DEPURADO!Q3788+[1]DEPURADO!R3788</f>
        <v>0</v>
      </c>
      <c r="L3794" s="28">
        <v>0</v>
      </c>
      <c r="M3794" s="28">
        <v>0</v>
      </c>
      <c r="N3794" s="28">
        <f t="shared" si="413"/>
        <v>0</v>
      </c>
      <c r="O3794" s="28">
        <f t="shared" si="414"/>
        <v>80832</v>
      </c>
      <c r="P3794" s="24">
        <f>IF([1]DEPURADO!I3788&gt;1,0,[1]DEPURADO!B3788)</f>
        <v>0</v>
      </c>
      <c r="Q3794" s="30">
        <f t="shared" si="415"/>
        <v>0</v>
      </c>
      <c r="R3794" s="31">
        <f t="shared" si="416"/>
        <v>80832</v>
      </c>
      <c r="S3794" s="31">
        <f>+[1]DEPURADO!K3788</f>
        <v>0</v>
      </c>
      <c r="T3794" s="23" t="s">
        <v>45</v>
      </c>
      <c r="U3794" s="31">
        <f>+[1]DEPURADO!J3788</f>
        <v>0</v>
      </c>
      <c r="V3794" s="30"/>
      <c r="W3794" s="23" t="s">
        <v>45</v>
      </c>
      <c r="X3794" s="31">
        <f>+[1]DEPURADO!L3788+[1]DEPURADO!M3788</f>
        <v>0</v>
      </c>
      <c r="Y3794" s="23" t="s">
        <v>45</v>
      </c>
      <c r="Z3794" s="31">
        <f t="shared" si="417"/>
        <v>0</v>
      </c>
      <c r="AA3794" s="31"/>
      <c r="AB3794" s="31">
        <v>0</v>
      </c>
      <c r="AC3794" s="31">
        <v>0</v>
      </c>
      <c r="AD3794" s="30"/>
      <c r="AE3794" s="30">
        <f>+[1]DEPURADO!L3788</f>
        <v>0</v>
      </c>
      <c r="AF3794" s="30">
        <v>0</v>
      </c>
      <c r="AG3794" s="30">
        <f t="shared" si="418"/>
        <v>0</v>
      </c>
      <c r="AH3794" s="30">
        <v>0</v>
      </c>
      <c r="AI3794" s="30" t="str">
        <f>+[1]DEPURADO!G3788</f>
        <v>NO RADICADO</v>
      </c>
      <c r="AJ3794" s="32"/>
      <c r="AK3794" s="33"/>
    </row>
    <row r="3795" spans="1:37" s="34" customFormat="1" x14ac:dyDescent="0.25">
      <c r="A3795" s="23">
        <f t="shared" si="419"/>
        <v>3787</v>
      </c>
      <c r="B3795" s="24" t="s">
        <v>44</v>
      </c>
      <c r="C3795" s="23" t="str">
        <f>+[1]DEPURADO!A3789</f>
        <v>FEH129306</v>
      </c>
      <c r="D3795" s="23" t="str">
        <f>+[1]DEPURADO!B3789</f>
        <v>FEH129306</v>
      </c>
      <c r="E3795" s="25">
        <f>+[1]DEPURADO!C3789</f>
        <v>44345</v>
      </c>
      <c r="F3795" s="26">
        <f>+IF([1]DEPURADO!D3789&gt;1,[1]DEPURADO!D3789," ")</f>
        <v>44368</v>
      </c>
      <c r="G3795" s="27">
        <f>[1]DEPURADO!F3789</f>
        <v>17025</v>
      </c>
      <c r="H3795" s="28">
        <v>0</v>
      </c>
      <c r="I3795" s="28">
        <f>+[1]DEPURADO!N3789+[1]DEPURADO!O3789</f>
        <v>0</v>
      </c>
      <c r="J3795" s="28">
        <f>+[1]DEPURADO!S3789</f>
        <v>0</v>
      </c>
      <c r="K3795" s="29">
        <f>+[1]DEPURADO!Q3789+[1]DEPURADO!R3789</f>
        <v>0</v>
      </c>
      <c r="L3795" s="28">
        <v>0</v>
      </c>
      <c r="M3795" s="28">
        <v>0</v>
      </c>
      <c r="N3795" s="28">
        <f t="shared" si="413"/>
        <v>0</v>
      </c>
      <c r="O3795" s="28">
        <f t="shared" si="414"/>
        <v>17025</v>
      </c>
      <c r="P3795" s="24" t="str">
        <f>IF([1]DEPURADO!I3789&gt;1,0,[1]DEPURADO!B3789)</f>
        <v>FEH129306</v>
      </c>
      <c r="Q3795" s="30">
        <f t="shared" si="415"/>
        <v>17025</v>
      </c>
      <c r="R3795" s="31">
        <f t="shared" si="416"/>
        <v>0</v>
      </c>
      <c r="S3795" s="31">
        <f>+[1]DEPURADO!K3789</f>
        <v>0</v>
      </c>
      <c r="T3795" s="23" t="s">
        <v>45</v>
      </c>
      <c r="U3795" s="31">
        <f>+[1]DEPURADO!J3789</f>
        <v>0</v>
      </c>
      <c r="V3795" s="30"/>
      <c r="W3795" s="23" t="s">
        <v>45</v>
      </c>
      <c r="X3795" s="31">
        <f>+[1]DEPURADO!L3789+[1]DEPURADO!M3789</f>
        <v>0</v>
      </c>
      <c r="Y3795" s="23" t="s">
        <v>45</v>
      </c>
      <c r="Z3795" s="31">
        <f t="shared" si="417"/>
        <v>0</v>
      </c>
      <c r="AA3795" s="31"/>
      <c r="AB3795" s="31">
        <v>0</v>
      </c>
      <c r="AC3795" s="31">
        <v>0</v>
      </c>
      <c r="AD3795" s="30"/>
      <c r="AE3795" s="30">
        <f>+[1]DEPURADO!L3789</f>
        <v>0</v>
      </c>
      <c r="AF3795" s="30">
        <v>0</v>
      </c>
      <c r="AG3795" s="30">
        <f t="shared" si="418"/>
        <v>17025</v>
      </c>
      <c r="AH3795" s="30">
        <v>0</v>
      </c>
      <c r="AI3795" s="30" t="str">
        <f>+[1]DEPURADO!G3789</f>
        <v>SALDO A FAVOR DEL PRESTADOR</v>
      </c>
      <c r="AJ3795" s="32"/>
      <c r="AK3795" s="33"/>
    </row>
    <row r="3796" spans="1:37" s="34" customFormat="1" x14ac:dyDescent="0.25">
      <c r="A3796" s="23">
        <f t="shared" si="419"/>
        <v>3788</v>
      </c>
      <c r="B3796" s="24" t="s">
        <v>44</v>
      </c>
      <c r="C3796" s="23" t="str">
        <f>+[1]DEPURADO!A3790</f>
        <v>FEH129320</v>
      </c>
      <c r="D3796" s="23" t="str">
        <f>+[1]DEPURADO!B3790</f>
        <v>FEH129320</v>
      </c>
      <c r="E3796" s="25">
        <f>+[1]DEPURADO!C3790</f>
        <v>44345</v>
      </c>
      <c r="F3796" s="26">
        <f>+IF([1]DEPURADO!D3790&gt;1,[1]DEPURADO!D3790," ")</f>
        <v>44368</v>
      </c>
      <c r="G3796" s="27">
        <f>[1]DEPURADO!F3790</f>
        <v>15417</v>
      </c>
      <c r="H3796" s="28">
        <v>0</v>
      </c>
      <c r="I3796" s="28">
        <f>+[1]DEPURADO!N3790+[1]DEPURADO!O3790</f>
        <v>0</v>
      </c>
      <c r="J3796" s="28">
        <f>+[1]DEPURADO!S3790</f>
        <v>0</v>
      </c>
      <c r="K3796" s="29">
        <f>+[1]DEPURADO!Q3790+[1]DEPURADO!R3790</f>
        <v>0</v>
      </c>
      <c r="L3796" s="28">
        <v>0</v>
      </c>
      <c r="M3796" s="28">
        <v>0</v>
      </c>
      <c r="N3796" s="28">
        <f t="shared" si="413"/>
        <v>0</v>
      </c>
      <c r="O3796" s="28">
        <f t="shared" si="414"/>
        <v>15417</v>
      </c>
      <c r="P3796" s="24" t="str">
        <f>IF([1]DEPURADO!I3790&gt;1,0,[1]DEPURADO!B3790)</f>
        <v>FEH129320</v>
      </c>
      <c r="Q3796" s="30">
        <f t="shared" si="415"/>
        <v>15417</v>
      </c>
      <c r="R3796" s="31">
        <f t="shared" si="416"/>
        <v>0</v>
      </c>
      <c r="S3796" s="31">
        <f>+[1]DEPURADO!K3790</f>
        <v>0</v>
      </c>
      <c r="T3796" s="23" t="s">
        <v>45</v>
      </c>
      <c r="U3796" s="31">
        <f>+[1]DEPURADO!J3790</f>
        <v>0</v>
      </c>
      <c r="V3796" s="30"/>
      <c r="W3796" s="23" t="s">
        <v>45</v>
      </c>
      <c r="X3796" s="31">
        <f>+[1]DEPURADO!L3790+[1]DEPURADO!M3790</f>
        <v>0</v>
      </c>
      <c r="Y3796" s="23" t="s">
        <v>45</v>
      </c>
      <c r="Z3796" s="31">
        <f t="shared" si="417"/>
        <v>0</v>
      </c>
      <c r="AA3796" s="31"/>
      <c r="AB3796" s="31">
        <v>0</v>
      </c>
      <c r="AC3796" s="31">
        <v>0</v>
      </c>
      <c r="AD3796" s="30"/>
      <c r="AE3796" s="30">
        <f>+[1]DEPURADO!L3790</f>
        <v>0</v>
      </c>
      <c r="AF3796" s="30">
        <v>0</v>
      </c>
      <c r="AG3796" s="30">
        <f t="shared" si="418"/>
        <v>15417</v>
      </c>
      <c r="AH3796" s="30">
        <v>0</v>
      </c>
      <c r="AI3796" s="30" t="str">
        <f>+[1]DEPURADO!G3790</f>
        <v>SALDO A FAVOR DEL PRESTADOR</v>
      </c>
      <c r="AJ3796" s="32"/>
      <c r="AK3796" s="33"/>
    </row>
    <row r="3797" spans="1:37" s="34" customFormat="1" x14ac:dyDescent="0.25">
      <c r="A3797" s="23">
        <f t="shared" si="419"/>
        <v>3789</v>
      </c>
      <c r="B3797" s="24" t="s">
        <v>44</v>
      </c>
      <c r="C3797" s="23" t="str">
        <f>+[1]DEPURADO!A3791</f>
        <v>FEH129324</v>
      </c>
      <c r="D3797" s="23" t="str">
        <f>+[1]DEPURADO!B3791</f>
        <v>FEH129324</v>
      </c>
      <c r="E3797" s="25">
        <f>+[1]DEPURADO!C3791</f>
        <v>44345</v>
      </c>
      <c r="F3797" s="26">
        <f>+IF([1]DEPURADO!D3791&gt;1,[1]DEPURADO!D3791," ")</f>
        <v>44368</v>
      </c>
      <c r="G3797" s="27">
        <f>[1]DEPURADO!F3791</f>
        <v>89440</v>
      </c>
      <c r="H3797" s="28">
        <v>0</v>
      </c>
      <c r="I3797" s="28">
        <f>+[1]DEPURADO!N3791+[1]DEPURADO!O3791</f>
        <v>0</v>
      </c>
      <c r="J3797" s="28">
        <f>+[1]DEPURADO!S3791</f>
        <v>0</v>
      </c>
      <c r="K3797" s="29">
        <f>+[1]DEPURADO!Q3791+[1]DEPURADO!R3791</f>
        <v>0</v>
      </c>
      <c r="L3797" s="28">
        <v>0</v>
      </c>
      <c r="M3797" s="28">
        <v>0</v>
      </c>
      <c r="N3797" s="28">
        <f t="shared" si="413"/>
        <v>0</v>
      </c>
      <c r="O3797" s="28">
        <f t="shared" si="414"/>
        <v>89440</v>
      </c>
      <c r="P3797" s="24" t="str">
        <f>IF([1]DEPURADO!I3791&gt;1,0,[1]DEPURADO!B3791)</f>
        <v>FEH129324</v>
      </c>
      <c r="Q3797" s="30">
        <f t="shared" si="415"/>
        <v>89440</v>
      </c>
      <c r="R3797" s="31">
        <f t="shared" si="416"/>
        <v>0</v>
      </c>
      <c r="S3797" s="31">
        <f>+[1]DEPURADO!K3791</f>
        <v>0</v>
      </c>
      <c r="T3797" s="23" t="s">
        <v>45</v>
      </c>
      <c r="U3797" s="31">
        <f>+[1]DEPURADO!J3791</f>
        <v>0</v>
      </c>
      <c r="V3797" s="30"/>
      <c r="W3797" s="23" t="s">
        <v>45</v>
      </c>
      <c r="X3797" s="31">
        <f>+[1]DEPURADO!L3791+[1]DEPURADO!M3791</f>
        <v>0</v>
      </c>
      <c r="Y3797" s="23" t="s">
        <v>45</v>
      </c>
      <c r="Z3797" s="31">
        <f t="shared" si="417"/>
        <v>0</v>
      </c>
      <c r="AA3797" s="31"/>
      <c r="AB3797" s="31">
        <v>0</v>
      </c>
      <c r="AC3797" s="31">
        <v>0</v>
      </c>
      <c r="AD3797" s="30"/>
      <c r="AE3797" s="30">
        <f>+[1]DEPURADO!L3791</f>
        <v>0</v>
      </c>
      <c r="AF3797" s="30">
        <v>0</v>
      </c>
      <c r="AG3797" s="30">
        <f t="shared" si="418"/>
        <v>89440</v>
      </c>
      <c r="AH3797" s="30">
        <v>0</v>
      </c>
      <c r="AI3797" s="30" t="str">
        <f>+[1]DEPURADO!G3791</f>
        <v>SALDO A FAVOR DEL PRESTADOR</v>
      </c>
      <c r="AJ3797" s="32"/>
      <c r="AK3797" s="33"/>
    </row>
    <row r="3798" spans="1:37" s="34" customFormat="1" x14ac:dyDescent="0.25">
      <c r="A3798" s="23">
        <f t="shared" si="419"/>
        <v>3790</v>
      </c>
      <c r="B3798" s="24" t="s">
        <v>44</v>
      </c>
      <c r="C3798" s="23" t="str">
        <f>+[1]DEPURADO!A3792</f>
        <v>FEH129325</v>
      </c>
      <c r="D3798" s="23" t="str">
        <f>+[1]DEPURADO!B3792</f>
        <v>FEH129325</v>
      </c>
      <c r="E3798" s="25">
        <f>+[1]DEPURADO!C3792</f>
        <v>44345</v>
      </c>
      <c r="F3798" s="26" t="str">
        <f>+IF([1]DEPURADO!D3792&gt;1,[1]DEPURADO!D3792," ")</f>
        <v xml:space="preserve"> </v>
      </c>
      <c r="G3798" s="27">
        <f>[1]DEPURADO!F3792</f>
        <v>216994</v>
      </c>
      <c r="H3798" s="28">
        <v>0</v>
      </c>
      <c r="I3798" s="28">
        <f>+[1]DEPURADO!N3792+[1]DEPURADO!O3792</f>
        <v>0</v>
      </c>
      <c r="J3798" s="28">
        <f>+[1]DEPURADO!S3792</f>
        <v>0</v>
      </c>
      <c r="K3798" s="29">
        <f>+[1]DEPURADO!Q3792+[1]DEPURADO!R3792</f>
        <v>0</v>
      </c>
      <c r="L3798" s="28">
        <v>0</v>
      </c>
      <c r="M3798" s="28">
        <v>0</v>
      </c>
      <c r="N3798" s="28">
        <f t="shared" si="413"/>
        <v>0</v>
      </c>
      <c r="O3798" s="28">
        <f t="shared" si="414"/>
        <v>216994</v>
      </c>
      <c r="P3798" s="24">
        <f>IF([1]DEPURADO!I3792&gt;1,0,[1]DEPURADO!B3792)</f>
        <v>0</v>
      </c>
      <c r="Q3798" s="30">
        <f t="shared" si="415"/>
        <v>0</v>
      </c>
      <c r="R3798" s="31">
        <f t="shared" si="416"/>
        <v>216994</v>
      </c>
      <c r="S3798" s="31">
        <f>+[1]DEPURADO!K3792</f>
        <v>0</v>
      </c>
      <c r="T3798" s="23" t="s">
        <v>45</v>
      </c>
      <c r="U3798" s="31">
        <f>+[1]DEPURADO!J3792</f>
        <v>0</v>
      </c>
      <c r="V3798" s="30"/>
      <c r="W3798" s="23" t="s">
        <v>45</v>
      </c>
      <c r="X3798" s="31">
        <f>+[1]DEPURADO!L3792+[1]DEPURADO!M3792</f>
        <v>0</v>
      </c>
      <c r="Y3798" s="23" t="s">
        <v>45</v>
      </c>
      <c r="Z3798" s="31">
        <f t="shared" si="417"/>
        <v>0</v>
      </c>
      <c r="AA3798" s="31"/>
      <c r="AB3798" s="31">
        <v>0</v>
      </c>
      <c r="AC3798" s="31">
        <v>0</v>
      </c>
      <c r="AD3798" s="30"/>
      <c r="AE3798" s="30">
        <f>+[1]DEPURADO!L3792</f>
        <v>0</v>
      </c>
      <c r="AF3798" s="30">
        <v>0</v>
      </c>
      <c r="AG3798" s="30">
        <f t="shared" si="418"/>
        <v>0</v>
      </c>
      <c r="AH3798" s="30">
        <v>0</v>
      </c>
      <c r="AI3798" s="30" t="str">
        <f>+[1]DEPURADO!G3792</f>
        <v>NO RADICADO</v>
      </c>
      <c r="AJ3798" s="32"/>
      <c r="AK3798" s="33"/>
    </row>
    <row r="3799" spans="1:37" s="34" customFormat="1" x14ac:dyDescent="0.25">
      <c r="A3799" s="23">
        <f t="shared" si="419"/>
        <v>3791</v>
      </c>
      <c r="B3799" s="24" t="s">
        <v>44</v>
      </c>
      <c r="C3799" s="23" t="str">
        <f>+[1]DEPURADO!A3793</f>
        <v>FEH129328</v>
      </c>
      <c r="D3799" s="23" t="str">
        <f>+[1]DEPURADO!B3793</f>
        <v>FEH129328</v>
      </c>
      <c r="E3799" s="25">
        <f>+[1]DEPURADO!C3793</f>
        <v>44345</v>
      </c>
      <c r="F3799" s="26">
        <f>+IF([1]DEPURADO!D3793&gt;1,[1]DEPURADO!D3793," ")</f>
        <v>44368</v>
      </c>
      <c r="G3799" s="27">
        <f>[1]DEPURADO!F3793</f>
        <v>391568</v>
      </c>
      <c r="H3799" s="28">
        <v>0</v>
      </c>
      <c r="I3799" s="28">
        <f>+[1]DEPURADO!N3793+[1]DEPURADO!O3793</f>
        <v>0</v>
      </c>
      <c r="J3799" s="28">
        <f>+[1]DEPURADO!S3793</f>
        <v>0</v>
      </c>
      <c r="K3799" s="29">
        <f>+[1]DEPURADO!Q3793+[1]DEPURADO!R3793</f>
        <v>0</v>
      </c>
      <c r="L3799" s="28">
        <v>0</v>
      </c>
      <c r="M3799" s="28">
        <v>0</v>
      </c>
      <c r="N3799" s="28">
        <f t="shared" si="413"/>
        <v>0</v>
      </c>
      <c r="O3799" s="28">
        <f t="shared" si="414"/>
        <v>391568</v>
      </c>
      <c r="P3799" s="24" t="str">
        <f>IF([1]DEPURADO!I3793&gt;1,0,[1]DEPURADO!B3793)</f>
        <v>FEH129328</v>
      </c>
      <c r="Q3799" s="30">
        <f t="shared" si="415"/>
        <v>391568</v>
      </c>
      <c r="R3799" s="31">
        <f t="shared" si="416"/>
        <v>0</v>
      </c>
      <c r="S3799" s="31">
        <f>+[1]DEPURADO!K3793</f>
        <v>0</v>
      </c>
      <c r="T3799" s="23" t="s">
        <v>45</v>
      </c>
      <c r="U3799" s="31">
        <f>+[1]DEPURADO!J3793</f>
        <v>0</v>
      </c>
      <c r="V3799" s="30"/>
      <c r="W3799" s="23" t="s">
        <v>45</v>
      </c>
      <c r="X3799" s="31">
        <f>+[1]DEPURADO!L3793+[1]DEPURADO!M3793</f>
        <v>0</v>
      </c>
      <c r="Y3799" s="23" t="s">
        <v>45</v>
      </c>
      <c r="Z3799" s="31">
        <f t="shared" si="417"/>
        <v>0</v>
      </c>
      <c r="AA3799" s="31"/>
      <c r="AB3799" s="31">
        <v>0</v>
      </c>
      <c r="AC3799" s="31">
        <v>0</v>
      </c>
      <c r="AD3799" s="30"/>
      <c r="AE3799" s="30">
        <f>+[1]DEPURADO!L3793</f>
        <v>0</v>
      </c>
      <c r="AF3799" s="30">
        <v>0</v>
      </c>
      <c r="AG3799" s="30">
        <f t="shared" si="418"/>
        <v>391568</v>
      </c>
      <c r="AH3799" s="30">
        <v>0</v>
      </c>
      <c r="AI3799" s="30" t="str">
        <f>+[1]DEPURADO!G3793</f>
        <v>SALDO A FAVOR DEL PRESTADOR</v>
      </c>
      <c r="AJ3799" s="32"/>
      <c r="AK3799" s="33"/>
    </row>
    <row r="3800" spans="1:37" s="34" customFormat="1" x14ac:dyDescent="0.25">
      <c r="A3800" s="23">
        <f t="shared" si="419"/>
        <v>3792</v>
      </c>
      <c r="B3800" s="24" t="s">
        <v>44</v>
      </c>
      <c r="C3800" s="23" t="str">
        <f>+[1]DEPURADO!A3794</f>
        <v>FEH129329</v>
      </c>
      <c r="D3800" s="23" t="str">
        <f>+[1]DEPURADO!B3794</f>
        <v>FEH129329</v>
      </c>
      <c r="E3800" s="25">
        <f>+[1]DEPURADO!C3794</f>
        <v>44345</v>
      </c>
      <c r="F3800" s="26" t="str">
        <f>+IF([1]DEPURADO!D3794&gt;1,[1]DEPURADO!D3794," ")</f>
        <v xml:space="preserve"> </v>
      </c>
      <c r="G3800" s="27">
        <f>[1]DEPURADO!F3794</f>
        <v>80832</v>
      </c>
      <c r="H3800" s="28">
        <v>0</v>
      </c>
      <c r="I3800" s="28">
        <f>+[1]DEPURADO!N3794+[1]DEPURADO!O3794</f>
        <v>0</v>
      </c>
      <c r="J3800" s="28">
        <f>+[1]DEPURADO!S3794</f>
        <v>0</v>
      </c>
      <c r="K3800" s="29">
        <f>+[1]DEPURADO!Q3794+[1]DEPURADO!R3794</f>
        <v>0</v>
      </c>
      <c r="L3800" s="28">
        <v>0</v>
      </c>
      <c r="M3800" s="28">
        <v>0</v>
      </c>
      <c r="N3800" s="28">
        <f t="shared" si="413"/>
        <v>0</v>
      </c>
      <c r="O3800" s="28">
        <f t="shared" si="414"/>
        <v>80832</v>
      </c>
      <c r="P3800" s="24">
        <f>IF([1]DEPURADO!I3794&gt;1,0,[1]DEPURADO!B3794)</f>
        <v>0</v>
      </c>
      <c r="Q3800" s="30">
        <f t="shared" si="415"/>
        <v>0</v>
      </c>
      <c r="R3800" s="31">
        <f t="shared" si="416"/>
        <v>80832</v>
      </c>
      <c r="S3800" s="31">
        <f>+[1]DEPURADO!K3794</f>
        <v>0</v>
      </c>
      <c r="T3800" s="23" t="s">
        <v>45</v>
      </c>
      <c r="U3800" s="31">
        <f>+[1]DEPURADO!J3794</f>
        <v>0</v>
      </c>
      <c r="V3800" s="30"/>
      <c r="W3800" s="23" t="s">
        <v>45</v>
      </c>
      <c r="X3800" s="31">
        <f>+[1]DEPURADO!L3794+[1]DEPURADO!M3794</f>
        <v>0</v>
      </c>
      <c r="Y3800" s="23" t="s">
        <v>45</v>
      </c>
      <c r="Z3800" s="31">
        <f t="shared" si="417"/>
        <v>0</v>
      </c>
      <c r="AA3800" s="31"/>
      <c r="AB3800" s="31">
        <v>0</v>
      </c>
      <c r="AC3800" s="31">
        <v>0</v>
      </c>
      <c r="AD3800" s="30"/>
      <c r="AE3800" s="30">
        <f>+[1]DEPURADO!L3794</f>
        <v>0</v>
      </c>
      <c r="AF3800" s="30">
        <v>0</v>
      </c>
      <c r="AG3800" s="30">
        <f t="shared" si="418"/>
        <v>0</v>
      </c>
      <c r="AH3800" s="30">
        <v>0</v>
      </c>
      <c r="AI3800" s="30" t="str">
        <f>+[1]DEPURADO!G3794</f>
        <v>NO RADICADO</v>
      </c>
      <c r="AJ3800" s="32"/>
      <c r="AK3800" s="33"/>
    </row>
    <row r="3801" spans="1:37" s="34" customFormat="1" x14ac:dyDescent="0.25">
      <c r="A3801" s="23">
        <f t="shared" si="419"/>
        <v>3793</v>
      </c>
      <c r="B3801" s="24" t="s">
        <v>44</v>
      </c>
      <c r="C3801" s="23" t="str">
        <f>+[1]DEPURADO!A3795</f>
        <v>FEH129446</v>
      </c>
      <c r="D3801" s="23" t="str">
        <f>+[1]DEPURADO!B3795</f>
        <v>FEH129446</v>
      </c>
      <c r="E3801" s="25">
        <f>+[1]DEPURADO!C3795</f>
        <v>44346</v>
      </c>
      <c r="F3801" s="26">
        <f>+IF([1]DEPURADO!D3795&gt;1,[1]DEPURADO!D3795," ")</f>
        <v>44368</v>
      </c>
      <c r="G3801" s="27">
        <f>[1]DEPURADO!F3795</f>
        <v>842825</v>
      </c>
      <c r="H3801" s="28">
        <v>0</v>
      </c>
      <c r="I3801" s="28">
        <f>+[1]DEPURADO!N3795+[1]DEPURADO!O3795</f>
        <v>0</v>
      </c>
      <c r="J3801" s="28">
        <f>+[1]DEPURADO!S3795</f>
        <v>0</v>
      </c>
      <c r="K3801" s="29">
        <f>+[1]DEPURADO!Q3795+[1]DEPURADO!R3795</f>
        <v>0</v>
      </c>
      <c r="L3801" s="28">
        <v>0</v>
      </c>
      <c r="M3801" s="28">
        <v>0</v>
      </c>
      <c r="N3801" s="28">
        <f t="shared" si="413"/>
        <v>0</v>
      </c>
      <c r="O3801" s="28">
        <f t="shared" si="414"/>
        <v>842825</v>
      </c>
      <c r="P3801" s="24" t="str">
        <f>IF([1]DEPURADO!I3795&gt;1,0,[1]DEPURADO!B3795)</f>
        <v>FEH129446</v>
      </c>
      <c r="Q3801" s="30">
        <f t="shared" si="415"/>
        <v>842825</v>
      </c>
      <c r="R3801" s="31">
        <f t="shared" si="416"/>
        <v>0</v>
      </c>
      <c r="S3801" s="31">
        <f>+[1]DEPURADO!K3795</f>
        <v>0</v>
      </c>
      <c r="T3801" s="23" t="s">
        <v>45</v>
      </c>
      <c r="U3801" s="31">
        <f>+[1]DEPURADO!J3795</f>
        <v>0</v>
      </c>
      <c r="V3801" s="30"/>
      <c r="W3801" s="23" t="s">
        <v>45</v>
      </c>
      <c r="X3801" s="31">
        <f>+[1]DEPURADO!L3795+[1]DEPURADO!M3795</f>
        <v>0</v>
      </c>
      <c r="Y3801" s="23" t="s">
        <v>45</v>
      </c>
      <c r="Z3801" s="31">
        <f t="shared" si="417"/>
        <v>0</v>
      </c>
      <c r="AA3801" s="31"/>
      <c r="AB3801" s="31">
        <v>0</v>
      </c>
      <c r="AC3801" s="31">
        <v>0</v>
      </c>
      <c r="AD3801" s="30"/>
      <c r="AE3801" s="30">
        <f>+[1]DEPURADO!L3795</f>
        <v>0</v>
      </c>
      <c r="AF3801" s="30">
        <v>0</v>
      </c>
      <c r="AG3801" s="30">
        <f t="shared" si="418"/>
        <v>842825</v>
      </c>
      <c r="AH3801" s="30">
        <v>0</v>
      </c>
      <c r="AI3801" s="30" t="str">
        <f>+[1]DEPURADO!G3795</f>
        <v>SALDO A FAVOR DEL PRESTADOR</v>
      </c>
      <c r="AJ3801" s="32"/>
      <c r="AK3801" s="33"/>
    </row>
    <row r="3802" spans="1:37" s="34" customFormat="1" x14ac:dyDescent="0.25">
      <c r="A3802" s="23">
        <f t="shared" si="419"/>
        <v>3794</v>
      </c>
      <c r="B3802" s="24" t="s">
        <v>44</v>
      </c>
      <c r="C3802" s="23" t="str">
        <f>+[1]DEPURADO!A3796</f>
        <v>FEH129447</v>
      </c>
      <c r="D3802" s="23" t="str">
        <f>+[1]DEPURADO!B3796</f>
        <v>FEH129447</v>
      </c>
      <c r="E3802" s="25">
        <f>+[1]DEPURADO!C3796</f>
        <v>44346</v>
      </c>
      <c r="F3802" s="26" t="str">
        <f>+IF([1]DEPURADO!D3796&gt;1,[1]DEPURADO!D3796," ")</f>
        <v xml:space="preserve"> </v>
      </c>
      <c r="G3802" s="27">
        <f>[1]DEPURADO!F3796</f>
        <v>80832</v>
      </c>
      <c r="H3802" s="28">
        <v>0</v>
      </c>
      <c r="I3802" s="28">
        <f>+[1]DEPURADO!N3796+[1]DEPURADO!O3796</f>
        <v>0</v>
      </c>
      <c r="J3802" s="28">
        <f>+[1]DEPURADO!S3796</f>
        <v>0</v>
      </c>
      <c r="K3802" s="29">
        <f>+[1]DEPURADO!Q3796+[1]DEPURADO!R3796</f>
        <v>0</v>
      </c>
      <c r="L3802" s="28">
        <v>0</v>
      </c>
      <c r="M3802" s="28">
        <v>0</v>
      </c>
      <c r="N3802" s="28">
        <f t="shared" si="413"/>
        <v>0</v>
      </c>
      <c r="O3802" s="28">
        <f t="shared" si="414"/>
        <v>80832</v>
      </c>
      <c r="P3802" s="24">
        <f>IF([1]DEPURADO!I3796&gt;1,0,[1]DEPURADO!B3796)</f>
        <v>0</v>
      </c>
      <c r="Q3802" s="30">
        <f t="shared" si="415"/>
        <v>0</v>
      </c>
      <c r="R3802" s="31">
        <f t="shared" si="416"/>
        <v>80832</v>
      </c>
      <c r="S3802" s="31">
        <f>+[1]DEPURADO!K3796</f>
        <v>0</v>
      </c>
      <c r="T3802" s="23" t="s">
        <v>45</v>
      </c>
      <c r="U3802" s="31">
        <f>+[1]DEPURADO!J3796</f>
        <v>0</v>
      </c>
      <c r="V3802" s="30"/>
      <c r="W3802" s="23" t="s">
        <v>45</v>
      </c>
      <c r="X3802" s="31">
        <f>+[1]DEPURADO!L3796+[1]DEPURADO!M3796</f>
        <v>0</v>
      </c>
      <c r="Y3802" s="23" t="s">
        <v>45</v>
      </c>
      <c r="Z3802" s="31">
        <f t="shared" si="417"/>
        <v>0</v>
      </c>
      <c r="AA3802" s="31"/>
      <c r="AB3802" s="31">
        <v>0</v>
      </c>
      <c r="AC3802" s="31">
        <v>0</v>
      </c>
      <c r="AD3802" s="30"/>
      <c r="AE3802" s="30">
        <f>+[1]DEPURADO!L3796</f>
        <v>0</v>
      </c>
      <c r="AF3802" s="30">
        <v>0</v>
      </c>
      <c r="AG3802" s="30">
        <f t="shared" si="418"/>
        <v>0</v>
      </c>
      <c r="AH3802" s="30">
        <v>0</v>
      </c>
      <c r="AI3802" s="30" t="str">
        <f>+[1]DEPURADO!G3796</f>
        <v>NO RADICADO</v>
      </c>
      <c r="AJ3802" s="32"/>
      <c r="AK3802" s="33"/>
    </row>
    <row r="3803" spans="1:37" s="34" customFormat="1" x14ac:dyDescent="0.25">
      <c r="A3803" s="23">
        <f t="shared" si="419"/>
        <v>3795</v>
      </c>
      <c r="B3803" s="24" t="s">
        <v>44</v>
      </c>
      <c r="C3803" s="23" t="str">
        <f>+[1]DEPURADO!A3797</f>
        <v>FEH129773</v>
      </c>
      <c r="D3803" s="23" t="str">
        <f>+[1]DEPURADO!B3797</f>
        <v>FEH129773</v>
      </c>
      <c r="E3803" s="25">
        <f>+[1]DEPURADO!C3797</f>
        <v>44347</v>
      </c>
      <c r="F3803" s="26" t="str">
        <f>+IF([1]DEPURADO!D3797&gt;1,[1]DEPURADO!D3797," ")</f>
        <v xml:space="preserve"> </v>
      </c>
      <c r="G3803" s="27">
        <f>[1]DEPURADO!F3797</f>
        <v>1085051</v>
      </c>
      <c r="H3803" s="28">
        <v>0</v>
      </c>
      <c r="I3803" s="28">
        <f>+[1]DEPURADO!N3797+[1]DEPURADO!O3797</f>
        <v>0</v>
      </c>
      <c r="J3803" s="28">
        <f>+[1]DEPURADO!S3797</f>
        <v>0</v>
      </c>
      <c r="K3803" s="29">
        <f>+[1]DEPURADO!Q3797+[1]DEPURADO!R3797</f>
        <v>0</v>
      </c>
      <c r="L3803" s="28">
        <v>0</v>
      </c>
      <c r="M3803" s="28">
        <v>0</v>
      </c>
      <c r="N3803" s="28">
        <f t="shared" si="413"/>
        <v>0</v>
      </c>
      <c r="O3803" s="28">
        <f t="shared" si="414"/>
        <v>1085051</v>
      </c>
      <c r="P3803" s="24" t="str">
        <f>IF([1]DEPURADO!I3797&gt;1,0,[1]DEPURADO!B3797)</f>
        <v>FEH129773</v>
      </c>
      <c r="Q3803" s="30">
        <f t="shared" si="415"/>
        <v>1085051</v>
      </c>
      <c r="R3803" s="31">
        <f t="shared" si="416"/>
        <v>0</v>
      </c>
      <c r="S3803" s="31">
        <f>+[1]DEPURADO!K3797</f>
        <v>0</v>
      </c>
      <c r="T3803" s="23" t="s">
        <v>45</v>
      </c>
      <c r="U3803" s="31">
        <f>+[1]DEPURADO!J3797</f>
        <v>1085051</v>
      </c>
      <c r="V3803" s="30"/>
      <c r="W3803" s="23" t="s">
        <v>45</v>
      </c>
      <c r="X3803" s="31">
        <f>+[1]DEPURADO!L3797+[1]DEPURADO!M3797</f>
        <v>0</v>
      </c>
      <c r="Y3803" s="23" t="s">
        <v>45</v>
      </c>
      <c r="Z3803" s="31">
        <f t="shared" si="417"/>
        <v>0</v>
      </c>
      <c r="AA3803" s="31"/>
      <c r="AB3803" s="31">
        <v>0</v>
      </c>
      <c r="AC3803" s="31">
        <v>0</v>
      </c>
      <c r="AD3803" s="30"/>
      <c r="AE3803" s="30">
        <f>+[1]DEPURADO!L3797</f>
        <v>0</v>
      </c>
      <c r="AF3803" s="30">
        <v>0</v>
      </c>
      <c r="AG3803" s="30">
        <f t="shared" si="418"/>
        <v>0</v>
      </c>
      <c r="AH3803" s="30">
        <v>0</v>
      </c>
      <c r="AI3803" s="30" t="str">
        <f>+[1]DEPURADO!G3797</f>
        <v>EN REVISION</v>
      </c>
      <c r="AJ3803" s="32"/>
      <c r="AK3803" s="33"/>
    </row>
    <row r="3804" spans="1:37" s="34" customFormat="1" x14ac:dyDescent="0.25">
      <c r="A3804" s="23">
        <f t="shared" si="419"/>
        <v>3796</v>
      </c>
      <c r="B3804" s="24" t="s">
        <v>44</v>
      </c>
      <c r="C3804" s="23" t="str">
        <f>+[1]DEPURADO!A3798</f>
        <v>FEH129774</v>
      </c>
      <c r="D3804" s="23" t="str">
        <f>+[1]DEPURADO!B3798</f>
        <v>FEH129774</v>
      </c>
      <c r="E3804" s="25">
        <f>+[1]DEPURADO!C3798</f>
        <v>44347</v>
      </c>
      <c r="F3804" s="26" t="str">
        <f>+IF([1]DEPURADO!D3798&gt;1,[1]DEPURADO!D3798," ")</f>
        <v xml:space="preserve"> </v>
      </c>
      <c r="G3804" s="27">
        <f>[1]DEPURADO!F3798</f>
        <v>80832</v>
      </c>
      <c r="H3804" s="28">
        <v>0</v>
      </c>
      <c r="I3804" s="28">
        <f>+[1]DEPURADO!N3798+[1]DEPURADO!O3798</f>
        <v>0</v>
      </c>
      <c r="J3804" s="28">
        <f>+[1]DEPURADO!S3798</f>
        <v>0</v>
      </c>
      <c r="K3804" s="29">
        <f>+[1]DEPURADO!Q3798+[1]DEPURADO!R3798</f>
        <v>0</v>
      </c>
      <c r="L3804" s="28">
        <v>0</v>
      </c>
      <c r="M3804" s="28">
        <v>0</v>
      </c>
      <c r="N3804" s="28">
        <f t="shared" si="413"/>
        <v>0</v>
      </c>
      <c r="O3804" s="28">
        <f t="shared" si="414"/>
        <v>80832</v>
      </c>
      <c r="P3804" s="24">
        <f>IF([1]DEPURADO!I3798&gt;1,0,[1]DEPURADO!B3798)</f>
        <v>0</v>
      </c>
      <c r="Q3804" s="30">
        <f t="shared" si="415"/>
        <v>0</v>
      </c>
      <c r="R3804" s="31">
        <f t="shared" si="416"/>
        <v>80832</v>
      </c>
      <c r="S3804" s="31">
        <f>+[1]DEPURADO!K3798</f>
        <v>0</v>
      </c>
      <c r="T3804" s="23" t="s">
        <v>45</v>
      </c>
      <c r="U3804" s="31">
        <f>+[1]DEPURADO!J3798</f>
        <v>0</v>
      </c>
      <c r="V3804" s="30"/>
      <c r="W3804" s="23" t="s">
        <v>45</v>
      </c>
      <c r="X3804" s="31">
        <f>+[1]DEPURADO!L3798+[1]DEPURADO!M3798</f>
        <v>0</v>
      </c>
      <c r="Y3804" s="23" t="s">
        <v>45</v>
      </c>
      <c r="Z3804" s="31">
        <f t="shared" si="417"/>
        <v>0</v>
      </c>
      <c r="AA3804" s="31"/>
      <c r="AB3804" s="31">
        <v>0</v>
      </c>
      <c r="AC3804" s="31">
        <v>0</v>
      </c>
      <c r="AD3804" s="30"/>
      <c r="AE3804" s="30">
        <f>+[1]DEPURADO!L3798</f>
        <v>0</v>
      </c>
      <c r="AF3804" s="30">
        <v>0</v>
      </c>
      <c r="AG3804" s="30">
        <f t="shared" si="418"/>
        <v>0</v>
      </c>
      <c r="AH3804" s="30">
        <v>0</v>
      </c>
      <c r="AI3804" s="30" t="str">
        <f>+[1]DEPURADO!G3798</f>
        <v>NO RADICADO</v>
      </c>
      <c r="AJ3804" s="32"/>
      <c r="AK3804" s="33"/>
    </row>
    <row r="3805" spans="1:37" s="34" customFormat="1" x14ac:dyDescent="0.25">
      <c r="A3805" s="23">
        <f t="shared" si="419"/>
        <v>3797</v>
      </c>
      <c r="B3805" s="24" t="s">
        <v>44</v>
      </c>
      <c r="C3805" s="23" t="str">
        <f>+[1]DEPURADO!A3799</f>
        <v>FEH129785</v>
      </c>
      <c r="D3805" s="23" t="str">
        <f>+[1]DEPURADO!B3799</f>
        <v>FEH129785</v>
      </c>
      <c r="E3805" s="25">
        <f>+[1]DEPURADO!C3799</f>
        <v>44347</v>
      </c>
      <c r="F3805" s="26">
        <f>+IF([1]DEPURADO!D3799&gt;1,[1]DEPURADO!D3799," ")</f>
        <v>44368</v>
      </c>
      <c r="G3805" s="27">
        <f>[1]DEPURADO!F3799</f>
        <v>327329</v>
      </c>
      <c r="H3805" s="28">
        <v>0</v>
      </c>
      <c r="I3805" s="28">
        <f>+[1]DEPURADO!N3799+[1]DEPURADO!O3799</f>
        <v>0</v>
      </c>
      <c r="J3805" s="28">
        <f>+[1]DEPURADO!S3799</f>
        <v>0</v>
      </c>
      <c r="K3805" s="29">
        <f>+[1]DEPURADO!Q3799+[1]DEPURADO!R3799</f>
        <v>0</v>
      </c>
      <c r="L3805" s="28">
        <v>0</v>
      </c>
      <c r="M3805" s="28">
        <v>0</v>
      </c>
      <c r="N3805" s="28">
        <f t="shared" si="413"/>
        <v>0</v>
      </c>
      <c r="O3805" s="28">
        <f t="shared" si="414"/>
        <v>327329</v>
      </c>
      <c r="P3805" s="24" t="str">
        <f>IF([1]DEPURADO!I3799&gt;1,0,[1]DEPURADO!B3799)</f>
        <v>FEH129785</v>
      </c>
      <c r="Q3805" s="30">
        <f t="shared" si="415"/>
        <v>327329</v>
      </c>
      <c r="R3805" s="31">
        <f t="shared" si="416"/>
        <v>0</v>
      </c>
      <c r="S3805" s="31">
        <f>+[1]DEPURADO!K3799</f>
        <v>0</v>
      </c>
      <c r="T3805" s="23" t="s">
        <v>45</v>
      </c>
      <c r="U3805" s="31">
        <f>+[1]DEPURADO!J3799</f>
        <v>0</v>
      </c>
      <c r="V3805" s="30"/>
      <c r="W3805" s="23" t="s">
        <v>45</v>
      </c>
      <c r="X3805" s="31">
        <f>+[1]DEPURADO!L3799+[1]DEPURADO!M3799</f>
        <v>0</v>
      </c>
      <c r="Y3805" s="23" t="s">
        <v>45</v>
      </c>
      <c r="Z3805" s="31">
        <f t="shared" si="417"/>
        <v>0</v>
      </c>
      <c r="AA3805" s="31"/>
      <c r="AB3805" s="31">
        <v>0</v>
      </c>
      <c r="AC3805" s="31">
        <v>0</v>
      </c>
      <c r="AD3805" s="30"/>
      <c r="AE3805" s="30">
        <f>+[1]DEPURADO!L3799</f>
        <v>0</v>
      </c>
      <c r="AF3805" s="30">
        <v>0</v>
      </c>
      <c r="AG3805" s="30">
        <f t="shared" si="418"/>
        <v>327329</v>
      </c>
      <c r="AH3805" s="30">
        <v>0</v>
      </c>
      <c r="AI3805" s="30" t="str">
        <f>+[1]DEPURADO!G3799</f>
        <v>SALDO A FAVOR DEL PRESTADOR</v>
      </c>
      <c r="AJ3805" s="32"/>
      <c r="AK3805" s="33"/>
    </row>
    <row r="3806" spans="1:37" s="34" customFormat="1" x14ac:dyDescent="0.25">
      <c r="A3806" s="23">
        <f t="shared" si="419"/>
        <v>3798</v>
      </c>
      <c r="B3806" s="24" t="s">
        <v>44</v>
      </c>
      <c r="C3806" s="23" t="str">
        <f>+[1]DEPURADO!A3800</f>
        <v>FEH130096</v>
      </c>
      <c r="D3806" s="23" t="str">
        <f>+[1]DEPURADO!B3800</f>
        <v>FEH130096</v>
      </c>
      <c r="E3806" s="25">
        <f>+[1]DEPURADO!C3800</f>
        <v>44348</v>
      </c>
      <c r="F3806" s="26" t="str">
        <f>+IF([1]DEPURADO!D3800&gt;1,[1]DEPURADO!D3800," ")</f>
        <v xml:space="preserve"> </v>
      </c>
      <c r="G3806" s="27">
        <f>[1]DEPURADO!F3800</f>
        <v>61499</v>
      </c>
      <c r="H3806" s="28">
        <v>0</v>
      </c>
      <c r="I3806" s="28">
        <f>+[1]DEPURADO!N3800+[1]DEPURADO!O3800</f>
        <v>0</v>
      </c>
      <c r="J3806" s="28">
        <f>+[1]DEPURADO!S3800</f>
        <v>0</v>
      </c>
      <c r="K3806" s="29">
        <f>+[1]DEPURADO!Q3800+[1]DEPURADO!R3800</f>
        <v>0</v>
      </c>
      <c r="L3806" s="28">
        <v>0</v>
      </c>
      <c r="M3806" s="28">
        <v>0</v>
      </c>
      <c r="N3806" s="28">
        <f t="shared" si="413"/>
        <v>0</v>
      </c>
      <c r="O3806" s="28">
        <f t="shared" si="414"/>
        <v>61499</v>
      </c>
      <c r="P3806" s="24" t="str">
        <f>IF([1]DEPURADO!I3800&gt;1,0,[1]DEPURADO!B3800)</f>
        <v>FEH130096</v>
      </c>
      <c r="Q3806" s="30">
        <f t="shared" si="415"/>
        <v>61499</v>
      </c>
      <c r="R3806" s="31">
        <f t="shared" si="416"/>
        <v>0</v>
      </c>
      <c r="S3806" s="31">
        <f>+[1]DEPURADO!K3800</f>
        <v>0</v>
      </c>
      <c r="T3806" s="23" t="s">
        <v>45</v>
      </c>
      <c r="U3806" s="31">
        <f>+[1]DEPURADO!J3800</f>
        <v>61499</v>
      </c>
      <c r="V3806" s="30"/>
      <c r="W3806" s="23" t="s">
        <v>45</v>
      </c>
      <c r="X3806" s="31">
        <f>+[1]DEPURADO!L3800+[1]DEPURADO!M3800</f>
        <v>0</v>
      </c>
      <c r="Y3806" s="23" t="s">
        <v>45</v>
      </c>
      <c r="Z3806" s="31">
        <f t="shared" si="417"/>
        <v>0</v>
      </c>
      <c r="AA3806" s="31"/>
      <c r="AB3806" s="31">
        <v>0</v>
      </c>
      <c r="AC3806" s="31">
        <v>0</v>
      </c>
      <c r="AD3806" s="30"/>
      <c r="AE3806" s="30">
        <f>+[1]DEPURADO!L3800</f>
        <v>0</v>
      </c>
      <c r="AF3806" s="30">
        <v>0</v>
      </c>
      <c r="AG3806" s="30">
        <f t="shared" si="418"/>
        <v>0</v>
      </c>
      <c r="AH3806" s="30">
        <v>0</v>
      </c>
      <c r="AI3806" s="30" t="str">
        <f>+[1]DEPURADO!G3800</f>
        <v>EN REVISION</v>
      </c>
      <c r="AJ3806" s="32"/>
      <c r="AK3806" s="33"/>
    </row>
    <row r="3807" spans="1:37" s="34" customFormat="1" x14ac:dyDescent="0.25">
      <c r="A3807" s="23">
        <f t="shared" si="419"/>
        <v>3799</v>
      </c>
      <c r="B3807" s="24" t="s">
        <v>44</v>
      </c>
      <c r="C3807" s="23" t="str">
        <f>+[1]DEPURADO!A3801</f>
        <v>FEH130476</v>
      </c>
      <c r="D3807" s="23" t="str">
        <f>+[1]DEPURADO!B3801</f>
        <v>FEH130476</v>
      </c>
      <c r="E3807" s="25">
        <f>+[1]DEPURADO!C3801</f>
        <v>44349</v>
      </c>
      <c r="F3807" s="26" t="str">
        <f>+IF([1]DEPURADO!D3801&gt;1,[1]DEPURADO!D3801," ")</f>
        <v xml:space="preserve"> </v>
      </c>
      <c r="G3807" s="27">
        <f>[1]DEPURADO!F3801</f>
        <v>10453270</v>
      </c>
      <c r="H3807" s="28">
        <v>0</v>
      </c>
      <c r="I3807" s="28">
        <f>+[1]DEPURADO!N3801+[1]DEPURADO!O3801</f>
        <v>0</v>
      </c>
      <c r="J3807" s="28">
        <f>+[1]DEPURADO!S3801</f>
        <v>0</v>
      </c>
      <c r="K3807" s="29">
        <f>+[1]DEPURADO!Q3801+[1]DEPURADO!R3801</f>
        <v>0</v>
      </c>
      <c r="L3807" s="28">
        <v>0</v>
      </c>
      <c r="M3807" s="28">
        <v>0</v>
      </c>
      <c r="N3807" s="28">
        <f t="shared" si="413"/>
        <v>0</v>
      </c>
      <c r="O3807" s="28">
        <f t="shared" si="414"/>
        <v>10453270</v>
      </c>
      <c r="P3807" s="24" t="str">
        <f>IF([1]DEPURADO!I3801&gt;1,0,[1]DEPURADO!B3801)</f>
        <v>FEH130476</v>
      </c>
      <c r="Q3807" s="30">
        <f t="shared" si="415"/>
        <v>10453270</v>
      </c>
      <c r="R3807" s="31">
        <f t="shared" si="416"/>
        <v>0</v>
      </c>
      <c r="S3807" s="31">
        <f>+[1]DEPURADO!K3801</f>
        <v>0</v>
      </c>
      <c r="T3807" s="23" t="s">
        <v>45</v>
      </c>
      <c r="U3807" s="31">
        <f>+[1]DEPURADO!J3801</f>
        <v>10453270</v>
      </c>
      <c r="V3807" s="30"/>
      <c r="W3807" s="23" t="s">
        <v>45</v>
      </c>
      <c r="X3807" s="31">
        <f>+[1]DEPURADO!L3801+[1]DEPURADO!M3801</f>
        <v>0</v>
      </c>
      <c r="Y3807" s="23" t="s">
        <v>45</v>
      </c>
      <c r="Z3807" s="31">
        <f t="shared" si="417"/>
        <v>0</v>
      </c>
      <c r="AA3807" s="31"/>
      <c r="AB3807" s="31">
        <v>0</v>
      </c>
      <c r="AC3807" s="31">
        <v>0</v>
      </c>
      <c r="AD3807" s="30"/>
      <c r="AE3807" s="30">
        <f>+[1]DEPURADO!L3801</f>
        <v>0</v>
      </c>
      <c r="AF3807" s="30">
        <v>0</v>
      </c>
      <c r="AG3807" s="30">
        <f t="shared" si="418"/>
        <v>0</v>
      </c>
      <c r="AH3807" s="30">
        <v>0</v>
      </c>
      <c r="AI3807" s="30" t="str">
        <f>+[1]DEPURADO!G3801</f>
        <v>EN REVISION</v>
      </c>
      <c r="AJ3807" s="32"/>
      <c r="AK3807" s="33"/>
    </row>
    <row r="3808" spans="1:37" s="34" customFormat="1" x14ac:dyDescent="0.25">
      <c r="A3808" s="23">
        <f t="shared" si="419"/>
        <v>3800</v>
      </c>
      <c r="B3808" s="24" t="s">
        <v>44</v>
      </c>
      <c r="C3808" s="23" t="str">
        <f>+[1]DEPURADO!A3802</f>
        <v>FEH130478</v>
      </c>
      <c r="D3808" s="23" t="str">
        <f>+[1]DEPURADO!B3802</f>
        <v>FEH130478</v>
      </c>
      <c r="E3808" s="25">
        <f>+[1]DEPURADO!C3802</f>
        <v>44349</v>
      </c>
      <c r="F3808" s="26" t="str">
        <f>+IF([1]DEPURADO!D3802&gt;1,[1]DEPURADO!D3802," ")</f>
        <v xml:space="preserve"> </v>
      </c>
      <c r="G3808" s="27">
        <f>[1]DEPURADO!F3802</f>
        <v>80832</v>
      </c>
      <c r="H3808" s="28">
        <v>0</v>
      </c>
      <c r="I3808" s="28">
        <f>+[1]DEPURADO!N3802+[1]DEPURADO!O3802</f>
        <v>0</v>
      </c>
      <c r="J3808" s="28">
        <f>+[1]DEPURADO!S3802</f>
        <v>0</v>
      </c>
      <c r="K3808" s="29">
        <f>+[1]DEPURADO!Q3802+[1]DEPURADO!R3802</f>
        <v>0</v>
      </c>
      <c r="L3808" s="28">
        <v>0</v>
      </c>
      <c r="M3808" s="28">
        <v>0</v>
      </c>
      <c r="N3808" s="28">
        <f t="shared" si="413"/>
        <v>0</v>
      </c>
      <c r="O3808" s="28">
        <f t="shared" si="414"/>
        <v>80832</v>
      </c>
      <c r="P3808" s="24">
        <f>IF([1]DEPURADO!I3802&gt;1,0,[1]DEPURADO!B3802)</f>
        <v>0</v>
      </c>
      <c r="Q3808" s="30">
        <f t="shared" si="415"/>
        <v>0</v>
      </c>
      <c r="R3808" s="31">
        <f t="shared" si="416"/>
        <v>80832</v>
      </c>
      <c r="S3808" s="31">
        <f>+[1]DEPURADO!K3802</f>
        <v>0</v>
      </c>
      <c r="T3808" s="23" t="s">
        <v>45</v>
      </c>
      <c r="U3808" s="31">
        <f>+[1]DEPURADO!J3802</f>
        <v>0</v>
      </c>
      <c r="V3808" s="30"/>
      <c r="W3808" s="23" t="s">
        <v>45</v>
      </c>
      <c r="X3808" s="31">
        <f>+[1]DEPURADO!L3802+[1]DEPURADO!M3802</f>
        <v>0</v>
      </c>
      <c r="Y3808" s="23" t="s">
        <v>45</v>
      </c>
      <c r="Z3808" s="31">
        <f t="shared" si="417"/>
        <v>0</v>
      </c>
      <c r="AA3808" s="31"/>
      <c r="AB3808" s="31">
        <v>0</v>
      </c>
      <c r="AC3808" s="31">
        <v>0</v>
      </c>
      <c r="AD3808" s="30"/>
      <c r="AE3808" s="30">
        <f>+[1]DEPURADO!L3802</f>
        <v>0</v>
      </c>
      <c r="AF3808" s="30">
        <v>0</v>
      </c>
      <c r="AG3808" s="30">
        <f t="shared" si="418"/>
        <v>0</v>
      </c>
      <c r="AH3808" s="30">
        <v>0</v>
      </c>
      <c r="AI3808" s="30" t="str">
        <f>+[1]DEPURADO!G3802</f>
        <v>NO RADICADO</v>
      </c>
      <c r="AJ3808" s="32"/>
      <c r="AK3808" s="33"/>
    </row>
    <row r="3809" spans="1:37" s="34" customFormat="1" x14ac:dyDescent="0.25">
      <c r="A3809" s="23">
        <f t="shared" si="419"/>
        <v>3801</v>
      </c>
      <c r="B3809" s="24" t="s">
        <v>44</v>
      </c>
      <c r="C3809" s="23" t="str">
        <f>+[1]DEPURADO!A3803</f>
        <v>FEH130480</v>
      </c>
      <c r="D3809" s="23" t="str">
        <f>+[1]DEPURADO!B3803</f>
        <v>FEH130480</v>
      </c>
      <c r="E3809" s="25">
        <f>+[1]DEPURADO!C3803</f>
        <v>44349</v>
      </c>
      <c r="F3809" s="26" t="str">
        <f>+IF([1]DEPURADO!D3803&gt;1,[1]DEPURADO!D3803," ")</f>
        <v xml:space="preserve"> </v>
      </c>
      <c r="G3809" s="27">
        <f>[1]DEPURADO!F3803</f>
        <v>80832</v>
      </c>
      <c r="H3809" s="28">
        <v>0</v>
      </c>
      <c r="I3809" s="28">
        <f>+[1]DEPURADO!N3803+[1]DEPURADO!O3803</f>
        <v>0</v>
      </c>
      <c r="J3809" s="28">
        <f>+[1]DEPURADO!S3803</f>
        <v>0</v>
      </c>
      <c r="K3809" s="29">
        <f>+[1]DEPURADO!Q3803+[1]DEPURADO!R3803</f>
        <v>0</v>
      </c>
      <c r="L3809" s="28">
        <v>0</v>
      </c>
      <c r="M3809" s="28">
        <v>0</v>
      </c>
      <c r="N3809" s="28">
        <f t="shared" si="413"/>
        <v>0</v>
      </c>
      <c r="O3809" s="28">
        <f t="shared" si="414"/>
        <v>80832</v>
      </c>
      <c r="P3809" s="24">
        <f>IF([1]DEPURADO!I3803&gt;1,0,[1]DEPURADO!B3803)</f>
        <v>0</v>
      </c>
      <c r="Q3809" s="30">
        <f t="shared" si="415"/>
        <v>0</v>
      </c>
      <c r="R3809" s="31">
        <f t="shared" si="416"/>
        <v>80832</v>
      </c>
      <c r="S3809" s="31">
        <f>+[1]DEPURADO!K3803</f>
        <v>0</v>
      </c>
      <c r="T3809" s="23" t="s">
        <v>45</v>
      </c>
      <c r="U3809" s="31">
        <f>+[1]DEPURADO!J3803</f>
        <v>0</v>
      </c>
      <c r="V3809" s="30"/>
      <c r="W3809" s="23" t="s">
        <v>45</v>
      </c>
      <c r="X3809" s="31">
        <f>+[1]DEPURADO!L3803+[1]DEPURADO!M3803</f>
        <v>0</v>
      </c>
      <c r="Y3809" s="23" t="s">
        <v>45</v>
      </c>
      <c r="Z3809" s="31">
        <f t="shared" si="417"/>
        <v>0</v>
      </c>
      <c r="AA3809" s="31"/>
      <c r="AB3809" s="31">
        <v>0</v>
      </c>
      <c r="AC3809" s="31">
        <v>0</v>
      </c>
      <c r="AD3809" s="30"/>
      <c r="AE3809" s="30">
        <f>+[1]DEPURADO!L3803</f>
        <v>0</v>
      </c>
      <c r="AF3809" s="30">
        <v>0</v>
      </c>
      <c r="AG3809" s="30">
        <f t="shared" si="418"/>
        <v>0</v>
      </c>
      <c r="AH3809" s="30">
        <v>0</v>
      </c>
      <c r="AI3809" s="30" t="str">
        <f>+[1]DEPURADO!G3803</f>
        <v>NO RADICADO</v>
      </c>
      <c r="AJ3809" s="32"/>
      <c r="AK3809" s="33"/>
    </row>
    <row r="3810" spans="1:37" s="34" customFormat="1" x14ac:dyDescent="0.25">
      <c r="A3810" s="23">
        <f t="shared" si="419"/>
        <v>3802</v>
      </c>
      <c r="B3810" s="24" t="s">
        <v>44</v>
      </c>
      <c r="C3810" s="23" t="str">
        <f>+[1]DEPURADO!A3804</f>
        <v>FEH130507</v>
      </c>
      <c r="D3810" s="23" t="str">
        <f>+[1]DEPURADO!B3804</f>
        <v>FEH130507</v>
      </c>
      <c r="E3810" s="25">
        <f>+[1]DEPURADO!C3804</f>
        <v>44349</v>
      </c>
      <c r="F3810" s="26" t="str">
        <f>+IF([1]DEPURADO!D3804&gt;1,[1]DEPURADO!D3804," ")</f>
        <v xml:space="preserve"> </v>
      </c>
      <c r="G3810" s="27">
        <f>[1]DEPURADO!F3804</f>
        <v>1671879</v>
      </c>
      <c r="H3810" s="28">
        <v>0</v>
      </c>
      <c r="I3810" s="28">
        <f>+[1]DEPURADO!N3804+[1]DEPURADO!O3804</f>
        <v>0</v>
      </c>
      <c r="J3810" s="28">
        <f>+[1]DEPURADO!S3804</f>
        <v>0</v>
      </c>
      <c r="K3810" s="29">
        <f>+[1]DEPURADO!Q3804+[1]DEPURADO!R3804</f>
        <v>0</v>
      </c>
      <c r="L3810" s="28">
        <v>0</v>
      </c>
      <c r="M3810" s="28">
        <v>0</v>
      </c>
      <c r="N3810" s="28">
        <f t="shared" si="413"/>
        <v>0</v>
      </c>
      <c r="O3810" s="28">
        <f t="shared" si="414"/>
        <v>1671879</v>
      </c>
      <c r="P3810" s="24" t="str">
        <f>IF([1]DEPURADO!I3804&gt;1,0,[1]DEPURADO!B3804)</f>
        <v>FEH130507</v>
      </c>
      <c r="Q3810" s="30">
        <f t="shared" si="415"/>
        <v>1671879</v>
      </c>
      <c r="R3810" s="31">
        <f t="shared" si="416"/>
        <v>0</v>
      </c>
      <c r="S3810" s="31">
        <f>+[1]DEPURADO!K3804</f>
        <v>0</v>
      </c>
      <c r="T3810" s="23" t="s">
        <v>45</v>
      </c>
      <c r="U3810" s="31">
        <f>+[1]DEPURADO!J3804</f>
        <v>1671879</v>
      </c>
      <c r="V3810" s="30"/>
      <c r="W3810" s="23" t="s">
        <v>45</v>
      </c>
      <c r="X3810" s="31">
        <f>+[1]DEPURADO!L3804+[1]DEPURADO!M3804</f>
        <v>0</v>
      </c>
      <c r="Y3810" s="23" t="s">
        <v>45</v>
      </c>
      <c r="Z3810" s="31">
        <f t="shared" si="417"/>
        <v>0</v>
      </c>
      <c r="AA3810" s="31"/>
      <c r="AB3810" s="31">
        <v>0</v>
      </c>
      <c r="AC3810" s="31">
        <v>0</v>
      </c>
      <c r="AD3810" s="30"/>
      <c r="AE3810" s="30">
        <f>+[1]DEPURADO!L3804</f>
        <v>0</v>
      </c>
      <c r="AF3810" s="30">
        <v>0</v>
      </c>
      <c r="AG3810" s="30">
        <f t="shared" si="418"/>
        <v>0</v>
      </c>
      <c r="AH3810" s="30">
        <v>0</v>
      </c>
      <c r="AI3810" s="30" t="str">
        <f>+[1]DEPURADO!G3804</f>
        <v>EN REVISION</v>
      </c>
      <c r="AJ3810" s="32"/>
      <c r="AK3810" s="33"/>
    </row>
    <row r="3811" spans="1:37" s="34" customFormat="1" x14ac:dyDescent="0.25">
      <c r="A3811" s="23">
        <f t="shared" si="419"/>
        <v>3803</v>
      </c>
      <c r="B3811" s="24" t="s">
        <v>44</v>
      </c>
      <c r="C3811" s="23" t="str">
        <f>+[1]DEPURADO!A3805</f>
        <v>FEH130508</v>
      </c>
      <c r="D3811" s="23" t="str">
        <f>+[1]DEPURADO!B3805</f>
        <v>FEH130508</v>
      </c>
      <c r="E3811" s="25">
        <f>+[1]DEPURADO!C3805</f>
        <v>44349</v>
      </c>
      <c r="F3811" s="26" t="str">
        <f>+IF([1]DEPURADO!D3805&gt;1,[1]DEPURADO!D3805," ")</f>
        <v xml:space="preserve"> </v>
      </c>
      <c r="G3811" s="27">
        <f>[1]DEPURADO!F3805</f>
        <v>80832</v>
      </c>
      <c r="H3811" s="28">
        <v>0</v>
      </c>
      <c r="I3811" s="28">
        <f>+[1]DEPURADO!N3805+[1]DEPURADO!O3805</f>
        <v>0</v>
      </c>
      <c r="J3811" s="28">
        <f>+[1]DEPURADO!S3805</f>
        <v>0</v>
      </c>
      <c r="K3811" s="29">
        <f>+[1]DEPURADO!Q3805+[1]DEPURADO!R3805</f>
        <v>0</v>
      </c>
      <c r="L3811" s="28">
        <v>0</v>
      </c>
      <c r="M3811" s="28">
        <v>0</v>
      </c>
      <c r="N3811" s="28">
        <f t="shared" si="413"/>
        <v>0</v>
      </c>
      <c r="O3811" s="28">
        <f t="shared" si="414"/>
        <v>80832</v>
      </c>
      <c r="P3811" s="24">
        <f>IF([1]DEPURADO!I3805&gt;1,0,[1]DEPURADO!B3805)</f>
        <v>0</v>
      </c>
      <c r="Q3811" s="30">
        <f t="shared" si="415"/>
        <v>0</v>
      </c>
      <c r="R3811" s="31">
        <f t="shared" si="416"/>
        <v>80832</v>
      </c>
      <c r="S3811" s="31">
        <f>+[1]DEPURADO!K3805</f>
        <v>0</v>
      </c>
      <c r="T3811" s="23" t="s">
        <v>45</v>
      </c>
      <c r="U3811" s="31">
        <f>+[1]DEPURADO!J3805</f>
        <v>0</v>
      </c>
      <c r="V3811" s="30"/>
      <c r="W3811" s="23" t="s">
        <v>45</v>
      </c>
      <c r="X3811" s="31">
        <f>+[1]DEPURADO!L3805+[1]DEPURADO!M3805</f>
        <v>0</v>
      </c>
      <c r="Y3811" s="23" t="s">
        <v>45</v>
      </c>
      <c r="Z3811" s="31">
        <f t="shared" si="417"/>
        <v>0</v>
      </c>
      <c r="AA3811" s="31"/>
      <c r="AB3811" s="31">
        <v>0</v>
      </c>
      <c r="AC3811" s="31">
        <v>0</v>
      </c>
      <c r="AD3811" s="30"/>
      <c r="AE3811" s="30">
        <f>+[1]DEPURADO!L3805</f>
        <v>0</v>
      </c>
      <c r="AF3811" s="30">
        <v>0</v>
      </c>
      <c r="AG3811" s="30">
        <f t="shared" si="418"/>
        <v>0</v>
      </c>
      <c r="AH3811" s="30">
        <v>0</v>
      </c>
      <c r="AI3811" s="30" t="str">
        <f>+[1]DEPURADO!G3805</f>
        <v>NO RADICADO</v>
      </c>
      <c r="AJ3811" s="32"/>
      <c r="AK3811" s="33"/>
    </row>
    <row r="3812" spans="1:37" s="34" customFormat="1" x14ac:dyDescent="0.25">
      <c r="A3812" s="23">
        <f t="shared" si="419"/>
        <v>3804</v>
      </c>
      <c r="B3812" s="24" t="s">
        <v>44</v>
      </c>
      <c r="C3812" s="23" t="str">
        <f>+[1]DEPURADO!A3806</f>
        <v>FEH130529</v>
      </c>
      <c r="D3812" s="23" t="str">
        <f>+[1]DEPURADO!B3806</f>
        <v>FEH130529</v>
      </c>
      <c r="E3812" s="25">
        <f>+[1]DEPURADO!C3806</f>
        <v>44349</v>
      </c>
      <c r="F3812" s="26" t="str">
        <f>+IF([1]DEPURADO!D3806&gt;1,[1]DEPURADO!D3806," ")</f>
        <v xml:space="preserve"> </v>
      </c>
      <c r="G3812" s="27">
        <f>[1]DEPURADO!F3806</f>
        <v>999147</v>
      </c>
      <c r="H3812" s="28">
        <v>0</v>
      </c>
      <c r="I3812" s="28">
        <f>+[1]DEPURADO!N3806+[1]DEPURADO!O3806</f>
        <v>0</v>
      </c>
      <c r="J3812" s="28">
        <f>+[1]DEPURADO!S3806</f>
        <v>0</v>
      </c>
      <c r="K3812" s="29">
        <f>+[1]DEPURADO!Q3806+[1]DEPURADO!R3806</f>
        <v>0</v>
      </c>
      <c r="L3812" s="28">
        <v>0</v>
      </c>
      <c r="M3812" s="28">
        <v>0</v>
      </c>
      <c r="N3812" s="28">
        <f t="shared" si="413"/>
        <v>0</v>
      </c>
      <c r="O3812" s="28">
        <f t="shared" si="414"/>
        <v>999147</v>
      </c>
      <c r="P3812" s="24" t="str">
        <f>IF([1]DEPURADO!I3806&gt;1,0,[1]DEPURADO!B3806)</f>
        <v>FEH130529</v>
      </c>
      <c r="Q3812" s="30">
        <f t="shared" si="415"/>
        <v>999147</v>
      </c>
      <c r="R3812" s="31">
        <f t="shared" si="416"/>
        <v>0</v>
      </c>
      <c r="S3812" s="31">
        <f>+[1]DEPURADO!K3806</f>
        <v>0</v>
      </c>
      <c r="T3812" s="23" t="s">
        <v>45</v>
      </c>
      <c r="U3812" s="31">
        <f>+[1]DEPURADO!J3806</f>
        <v>999147</v>
      </c>
      <c r="V3812" s="30"/>
      <c r="W3812" s="23" t="s">
        <v>45</v>
      </c>
      <c r="X3812" s="31">
        <f>+[1]DEPURADO!L3806+[1]DEPURADO!M3806</f>
        <v>0</v>
      </c>
      <c r="Y3812" s="23" t="s">
        <v>45</v>
      </c>
      <c r="Z3812" s="31">
        <f t="shared" si="417"/>
        <v>0</v>
      </c>
      <c r="AA3812" s="31"/>
      <c r="AB3812" s="31">
        <v>0</v>
      </c>
      <c r="AC3812" s="31">
        <v>0</v>
      </c>
      <c r="AD3812" s="30"/>
      <c r="AE3812" s="30">
        <f>+[1]DEPURADO!L3806</f>
        <v>0</v>
      </c>
      <c r="AF3812" s="30">
        <v>0</v>
      </c>
      <c r="AG3812" s="30">
        <f t="shared" si="418"/>
        <v>0</v>
      </c>
      <c r="AH3812" s="30">
        <v>0</v>
      </c>
      <c r="AI3812" s="30" t="str">
        <f>+[1]DEPURADO!G3806</f>
        <v>EN REVISION</v>
      </c>
      <c r="AJ3812" s="32"/>
      <c r="AK3812" s="33"/>
    </row>
    <row r="3813" spans="1:37" s="34" customFormat="1" x14ac:dyDescent="0.25">
      <c r="A3813" s="23">
        <f t="shared" si="419"/>
        <v>3805</v>
      </c>
      <c r="B3813" s="24" t="s">
        <v>44</v>
      </c>
      <c r="C3813" s="23" t="str">
        <f>+[1]DEPURADO!A3807</f>
        <v>FEH130530</v>
      </c>
      <c r="D3813" s="23" t="str">
        <f>+[1]DEPURADO!B3807</f>
        <v>FEH130530</v>
      </c>
      <c r="E3813" s="25">
        <f>+[1]DEPURADO!C3807</f>
        <v>44349</v>
      </c>
      <c r="F3813" s="26" t="str">
        <f>+IF([1]DEPURADO!D3807&gt;1,[1]DEPURADO!D3807," ")</f>
        <v xml:space="preserve"> </v>
      </c>
      <c r="G3813" s="27">
        <f>[1]DEPURADO!F3807</f>
        <v>80832</v>
      </c>
      <c r="H3813" s="28">
        <v>0</v>
      </c>
      <c r="I3813" s="28">
        <f>+[1]DEPURADO!N3807+[1]DEPURADO!O3807</f>
        <v>0</v>
      </c>
      <c r="J3813" s="28">
        <f>+[1]DEPURADO!S3807</f>
        <v>0</v>
      </c>
      <c r="K3813" s="29">
        <f>+[1]DEPURADO!Q3807+[1]DEPURADO!R3807</f>
        <v>0</v>
      </c>
      <c r="L3813" s="28">
        <v>0</v>
      </c>
      <c r="M3813" s="28">
        <v>0</v>
      </c>
      <c r="N3813" s="28">
        <f t="shared" si="413"/>
        <v>0</v>
      </c>
      <c r="O3813" s="28">
        <f t="shared" si="414"/>
        <v>80832</v>
      </c>
      <c r="P3813" s="24">
        <f>IF([1]DEPURADO!I3807&gt;1,0,[1]DEPURADO!B3807)</f>
        <v>0</v>
      </c>
      <c r="Q3813" s="30">
        <f t="shared" si="415"/>
        <v>0</v>
      </c>
      <c r="R3813" s="31">
        <f t="shared" si="416"/>
        <v>80832</v>
      </c>
      <c r="S3813" s="31">
        <f>+[1]DEPURADO!K3807</f>
        <v>0</v>
      </c>
      <c r="T3813" s="23" t="s">
        <v>45</v>
      </c>
      <c r="U3813" s="31">
        <f>+[1]DEPURADO!J3807</f>
        <v>0</v>
      </c>
      <c r="V3813" s="30"/>
      <c r="W3813" s="23" t="s">
        <v>45</v>
      </c>
      <c r="X3813" s="31">
        <f>+[1]DEPURADO!L3807+[1]DEPURADO!M3807</f>
        <v>0</v>
      </c>
      <c r="Y3813" s="23" t="s">
        <v>45</v>
      </c>
      <c r="Z3813" s="31">
        <f t="shared" si="417"/>
        <v>0</v>
      </c>
      <c r="AA3813" s="31"/>
      <c r="AB3813" s="31">
        <v>0</v>
      </c>
      <c r="AC3813" s="31">
        <v>0</v>
      </c>
      <c r="AD3813" s="30"/>
      <c r="AE3813" s="30">
        <f>+[1]DEPURADO!L3807</f>
        <v>0</v>
      </c>
      <c r="AF3813" s="30">
        <v>0</v>
      </c>
      <c r="AG3813" s="30">
        <f t="shared" si="418"/>
        <v>0</v>
      </c>
      <c r="AH3813" s="30">
        <v>0</v>
      </c>
      <c r="AI3813" s="30" t="str">
        <f>+[1]DEPURADO!G3807</f>
        <v>NO RADICADO</v>
      </c>
      <c r="AJ3813" s="32"/>
      <c r="AK3813" s="33"/>
    </row>
    <row r="3814" spans="1:37" s="34" customFormat="1" x14ac:dyDescent="0.25">
      <c r="A3814" s="23">
        <f t="shared" si="419"/>
        <v>3806</v>
      </c>
      <c r="B3814" s="24" t="s">
        <v>44</v>
      </c>
      <c r="C3814" s="23" t="str">
        <f>+[1]DEPURADO!A3808</f>
        <v>FEH130741</v>
      </c>
      <c r="D3814" s="23" t="str">
        <f>+[1]DEPURADO!B3808</f>
        <v>FEH130741</v>
      </c>
      <c r="E3814" s="25">
        <f>+[1]DEPURADO!C3808</f>
        <v>44350</v>
      </c>
      <c r="F3814" s="26" t="str">
        <f>+IF([1]DEPURADO!D3808&gt;1,[1]DEPURADO!D3808," ")</f>
        <v xml:space="preserve"> </v>
      </c>
      <c r="G3814" s="27">
        <f>[1]DEPURADO!F3808</f>
        <v>10292400</v>
      </c>
      <c r="H3814" s="28">
        <v>0</v>
      </c>
      <c r="I3814" s="28">
        <f>+[1]DEPURADO!N3808+[1]DEPURADO!O3808</f>
        <v>0</v>
      </c>
      <c r="J3814" s="28">
        <f>+[1]DEPURADO!S3808</f>
        <v>0</v>
      </c>
      <c r="K3814" s="29">
        <f>+[1]DEPURADO!Q3808+[1]DEPURADO!R3808</f>
        <v>0</v>
      </c>
      <c r="L3814" s="28">
        <v>0</v>
      </c>
      <c r="M3814" s="28">
        <v>0</v>
      </c>
      <c r="N3814" s="28">
        <f t="shared" si="413"/>
        <v>0</v>
      </c>
      <c r="O3814" s="28">
        <f t="shared" si="414"/>
        <v>10292400</v>
      </c>
      <c r="P3814" s="24" t="str">
        <f>IF([1]DEPURADO!I3808&gt;1,0,[1]DEPURADO!B3808)</f>
        <v>FEH130741</v>
      </c>
      <c r="Q3814" s="30">
        <f t="shared" si="415"/>
        <v>10292400</v>
      </c>
      <c r="R3814" s="31">
        <f t="shared" si="416"/>
        <v>0</v>
      </c>
      <c r="S3814" s="31">
        <f>+[1]DEPURADO!K3808</f>
        <v>0</v>
      </c>
      <c r="T3814" s="23" t="s">
        <v>45</v>
      </c>
      <c r="U3814" s="31">
        <f>+[1]DEPURADO!J3808</f>
        <v>10292400</v>
      </c>
      <c r="V3814" s="30"/>
      <c r="W3814" s="23" t="s">
        <v>45</v>
      </c>
      <c r="X3814" s="31">
        <f>+[1]DEPURADO!L3808+[1]DEPURADO!M3808</f>
        <v>0</v>
      </c>
      <c r="Y3814" s="23" t="s">
        <v>45</v>
      </c>
      <c r="Z3814" s="31">
        <f t="shared" si="417"/>
        <v>0</v>
      </c>
      <c r="AA3814" s="31"/>
      <c r="AB3814" s="31">
        <v>0</v>
      </c>
      <c r="AC3814" s="31">
        <v>0</v>
      </c>
      <c r="AD3814" s="30"/>
      <c r="AE3814" s="30">
        <f>+[1]DEPURADO!L3808</f>
        <v>0</v>
      </c>
      <c r="AF3814" s="30">
        <v>0</v>
      </c>
      <c r="AG3814" s="30">
        <f t="shared" si="418"/>
        <v>0</v>
      </c>
      <c r="AH3814" s="30">
        <v>0</v>
      </c>
      <c r="AI3814" s="30" t="str">
        <f>+[1]DEPURADO!G3808</f>
        <v>EN REVISION</v>
      </c>
      <c r="AJ3814" s="32"/>
      <c r="AK3814" s="33"/>
    </row>
    <row r="3815" spans="1:37" s="34" customFormat="1" x14ac:dyDescent="0.25">
      <c r="A3815" s="23">
        <f t="shared" si="419"/>
        <v>3807</v>
      </c>
      <c r="B3815" s="24" t="s">
        <v>44</v>
      </c>
      <c r="C3815" s="23" t="str">
        <f>+[1]DEPURADO!A3809</f>
        <v>FEH130746</v>
      </c>
      <c r="D3815" s="23" t="str">
        <f>+[1]DEPURADO!B3809</f>
        <v>FEH130746</v>
      </c>
      <c r="E3815" s="25">
        <f>+[1]DEPURADO!C3809</f>
        <v>44350</v>
      </c>
      <c r="F3815" s="26" t="str">
        <f>+IF([1]DEPURADO!D3809&gt;1,[1]DEPURADO!D3809," ")</f>
        <v xml:space="preserve"> </v>
      </c>
      <c r="G3815" s="27">
        <f>[1]DEPURADO!F3809</f>
        <v>80832</v>
      </c>
      <c r="H3815" s="28">
        <v>0</v>
      </c>
      <c r="I3815" s="28">
        <f>+[1]DEPURADO!N3809+[1]DEPURADO!O3809</f>
        <v>0</v>
      </c>
      <c r="J3815" s="28">
        <f>+[1]DEPURADO!S3809</f>
        <v>0</v>
      </c>
      <c r="K3815" s="29">
        <f>+[1]DEPURADO!Q3809+[1]DEPURADO!R3809</f>
        <v>0</v>
      </c>
      <c r="L3815" s="28">
        <v>0</v>
      </c>
      <c r="M3815" s="28">
        <v>0</v>
      </c>
      <c r="N3815" s="28">
        <f t="shared" si="413"/>
        <v>0</v>
      </c>
      <c r="O3815" s="28">
        <f t="shared" si="414"/>
        <v>80832</v>
      </c>
      <c r="P3815" s="24">
        <f>IF([1]DEPURADO!I3809&gt;1,0,[1]DEPURADO!B3809)</f>
        <v>0</v>
      </c>
      <c r="Q3815" s="30">
        <f t="shared" si="415"/>
        <v>0</v>
      </c>
      <c r="R3815" s="31">
        <f t="shared" si="416"/>
        <v>80832</v>
      </c>
      <c r="S3815" s="31">
        <f>+[1]DEPURADO!K3809</f>
        <v>0</v>
      </c>
      <c r="T3815" s="23" t="s">
        <v>45</v>
      </c>
      <c r="U3815" s="31">
        <f>+[1]DEPURADO!J3809</f>
        <v>0</v>
      </c>
      <c r="V3815" s="30"/>
      <c r="W3815" s="23" t="s">
        <v>45</v>
      </c>
      <c r="X3815" s="31">
        <f>+[1]DEPURADO!L3809+[1]DEPURADO!M3809</f>
        <v>0</v>
      </c>
      <c r="Y3815" s="23" t="s">
        <v>45</v>
      </c>
      <c r="Z3815" s="31">
        <f t="shared" si="417"/>
        <v>0</v>
      </c>
      <c r="AA3815" s="31"/>
      <c r="AB3815" s="31">
        <v>0</v>
      </c>
      <c r="AC3815" s="31">
        <v>0</v>
      </c>
      <c r="AD3815" s="30"/>
      <c r="AE3815" s="30">
        <f>+[1]DEPURADO!L3809</f>
        <v>0</v>
      </c>
      <c r="AF3815" s="30">
        <v>0</v>
      </c>
      <c r="AG3815" s="30">
        <f t="shared" si="418"/>
        <v>0</v>
      </c>
      <c r="AH3815" s="30">
        <v>0</v>
      </c>
      <c r="AI3815" s="30" t="str">
        <f>+[1]DEPURADO!G3809</f>
        <v>NO RADICADO</v>
      </c>
      <c r="AJ3815" s="32"/>
      <c r="AK3815" s="33"/>
    </row>
    <row r="3816" spans="1:37" s="34" customFormat="1" x14ac:dyDescent="0.25">
      <c r="A3816" s="23">
        <f t="shared" si="419"/>
        <v>3808</v>
      </c>
      <c r="B3816" s="24" t="s">
        <v>44</v>
      </c>
      <c r="C3816" s="23" t="str">
        <f>+[1]DEPURADO!A3810</f>
        <v>FEH131617</v>
      </c>
      <c r="D3816" s="23" t="str">
        <f>+[1]DEPURADO!B3810</f>
        <v>FEH131617</v>
      </c>
      <c r="E3816" s="25">
        <f>+[1]DEPURADO!C3810</f>
        <v>44353</v>
      </c>
      <c r="F3816" s="26" t="str">
        <f>+IF([1]DEPURADO!D3810&gt;1,[1]DEPURADO!D3810," ")</f>
        <v xml:space="preserve"> </v>
      </c>
      <c r="G3816" s="27">
        <f>[1]DEPURADO!F3810</f>
        <v>2365318</v>
      </c>
      <c r="H3816" s="28">
        <v>0</v>
      </c>
      <c r="I3816" s="28">
        <f>+[1]DEPURADO!N3810+[1]DEPURADO!O3810</f>
        <v>0</v>
      </c>
      <c r="J3816" s="28">
        <f>+[1]DEPURADO!S3810</f>
        <v>0</v>
      </c>
      <c r="K3816" s="29">
        <f>+[1]DEPURADO!Q3810+[1]DEPURADO!R3810</f>
        <v>0</v>
      </c>
      <c r="L3816" s="28">
        <v>0</v>
      </c>
      <c r="M3816" s="28">
        <v>0</v>
      </c>
      <c r="N3816" s="28">
        <f t="shared" si="413"/>
        <v>0</v>
      </c>
      <c r="O3816" s="28">
        <f t="shared" si="414"/>
        <v>2365318</v>
      </c>
      <c r="P3816" s="24" t="str">
        <f>IF([1]DEPURADO!I3810&gt;1,0,[1]DEPURADO!B3810)</f>
        <v>FEH131617</v>
      </c>
      <c r="Q3816" s="30">
        <f t="shared" si="415"/>
        <v>2365318</v>
      </c>
      <c r="R3816" s="31">
        <f t="shared" si="416"/>
        <v>0</v>
      </c>
      <c r="S3816" s="31">
        <f>+[1]DEPURADO!K3810</f>
        <v>0</v>
      </c>
      <c r="T3816" s="23" t="s">
        <v>45</v>
      </c>
      <c r="U3816" s="31">
        <f>+[1]DEPURADO!J3810</f>
        <v>2365318</v>
      </c>
      <c r="V3816" s="30"/>
      <c r="W3816" s="23" t="s">
        <v>45</v>
      </c>
      <c r="X3816" s="31">
        <f>+[1]DEPURADO!L3810+[1]DEPURADO!M3810</f>
        <v>0</v>
      </c>
      <c r="Y3816" s="23" t="s">
        <v>45</v>
      </c>
      <c r="Z3816" s="31">
        <f t="shared" si="417"/>
        <v>0</v>
      </c>
      <c r="AA3816" s="31"/>
      <c r="AB3816" s="31">
        <v>0</v>
      </c>
      <c r="AC3816" s="31">
        <v>0</v>
      </c>
      <c r="AD3816" s="30"/>
      <c r="AE3816" s="30">
        <f>+[1]DEPURADO!L3810</f>
        <v>0</v>
      </c>
      <c r="AF3816" s="30">
        <v>0</v>
      </c>
      <c r="AG3816" s="30">
        <f t="shared" si="418"/>
        <v>0</v>
      </c>
      <c r="AH3816" s="30">
        <v>0</v>
      </c>
      <c r="AI3816" s="30" t="str">
        <f>+[1]DEPURADO!G3810</f>
        <v>EN REVISION</v>
      </c>
      <c r="AJ3816" s="32"/>
      <c r="AK3816" s="33"/>
    </row>
    <row r="3817" spans="1:37" s="34" customFormat="1" x14ac:dyDescent="0.25">
      <c r="A3817" s="23">
        <f t="shared" si="419"/>
        <v>3809</v>
      </c>
      <c r="B3817" s="24" t="s">
        <v>44</v>
      </c>
      <c r="C3817" s="23" t="str">
        <f>+[1]DEPURADO!A3811</f>
        <v>FEH131619</v>
      </c>
      <c r="D3817" s="23" t="str">
        <f>+[1]DEPURADO!B3811</f>
        <v>FEH131619</v>
      </c>
      <c r="E3817" s="25">
        <f>+[1]DEPURADO!C3811</f>
        <v>44353</v>
      </c>
      <c r="F3817" s="26" t="str">
        <f>+IF([1]DEPURADO!D3811&gt;1,[1]DEPURADO!D3811," ")</f>
        <v xml:space="preserve"> </v>
      </c>
      <c r="G3817" s="27">
        <f>[1]DEPURADO!F3811</f>
        <v>80832</v>
      </c>
      <c r="H3817" s="28">
        <v>0</v>
      </c>
      <c r="I3817" s="28">
        <f>+[1]DEPURADO!N3811+[1]DEPURADO!O3811</f>
        <v>0</v>
      </c>
      <c r="J3817" s="28">
        <f>+[1]DEPURADO!S3811</f>
        <v>0</v>
      </c>
      <c r="K3817" s="29">
        <f>+[1]DEPURADO!Q3811+[1]DEPURADO!R3811</f>
        <v>0</v>
      </c>
      <c r="L3817" s="28">
        <v>0</v>
      </c>
      <c r="M3817" s="28">
        <v>0</v>
      </c>
      <c r="N3817" s="28">
        <f t="shared" si="413"/>
        <v>0</v>
      </c>
      <c r="O3817" s="28">
        <f t="shared" si="414"/>
        <v>80832</v>
      </c>
      <c r="P3817" s="24">
        <f>IF([1]DEPURADO!I3811&gt;1,0,[1]DEPURADO!B3811)</f>
        <v>0</v>
      </c>
      <c r="Q3817" s="30">
        <f t="shared" si="415"/>
        <v>0</v>
      </c>
      <c r="R3817" s="31">
        <f t="shared" si="416"/>
        <v>80832</v>
      </c>
      <c r="S3817" s="31">
        <f>+[1]DEPURADO!K3811</f>
        <v>0</v>
      </c>
      <c r="T3817" s="23" t="s">
        <v>45</v>
      </c>
      <c r="U3817" s="31">
        <f>+[1]DEPURADO!J3811</f>
        <v>0</v>
      </c>
      <c r="V3817" s="30"/>
      <c r="W3817" s="23" t="s">
        <v>45</v>
      </c>
      <c r="X3817" s="31">
        <f>+[1]DEPURADO!L3811+[1]DEPURADO!M3811</f>
        <v>0</v>
      </c>
      <c r="Y3817" s="23" t="s">
        <v>45</v>
      </c>
      <c r="Z3817" s="31">
        <f t="shared" si="417"/>
        <v>0</v>
      </c>
      <c r="AA3817" s="31"/>
      <c r="AB3817" s="31">
        <v>0</v>
      </c>
      <c r="AC3817" s="31">
        <v>0</v>
      </c>
      <c r="AD3817" s="30"/>
      <c r="AE3817" s="30">
        <f>+[1]DEPURADO!L3811</f>
        <v>0</v>
      </c>
      <c r="AF3817" s="30">
        <v>0</v>
      </c>
      <c r="AG3817" s="30">
        <f t="shared" si="418"/>
        <v>0</v>
      </c>
      <c r="AH3817" s="30">
        <v>0</v>
      </c>
      <c r="AI3817" s="30" t="str">
        <f>+[1]DEPURADO!G3811</f>
        <v>NO RADICADO</v>
      </c>
      <c r="AJ3817" s="32"/>
      <c r="AK3817" s="33"/>
    </row>
    <row r="3818" spans="1:37" s="34" customFormat="1" x14ac:dyDescent="0.25">
      <c r="A3818" s="23">
        <f t="shared" si="419"/>
        <v>3810</v>
      </c>
      <c r="B3818" s="24" t="s">
        <v>44</v>
      </c>
      <c r="C3818" s="23" t="str">
        <f>+[1]DEPURADO!A3812</f>
        <v>FEH132025</v>
      </c>
      <c r="D3818" s="23" t="str">
        <f>+[1]DEPURADO!B3812</f>
        <v>FEH132025</v>
      </c>
      <c r="E3818" s="25">
        <f>+[1]DEPURADO!C3812</f>
        <v>44355</v>
      </c>
      <c r="F3818" s="26" t="str">
        <f>+IF([1]DEPURADO!D3812&gt;1,[1]DEPURADO!D3812," ")</f>
        <v xml:space="preserve"> </v>
      </c>
      <c r="G3818" s="27">
        <f>[1]DEPURADO!F3812</f>
        <v>80832</v>
      </c>
      <c r="H3818" s="28">
        <v>0</v>
      </c>
      <c r="I3818" s="28">
        <f>+[1]DEPURADO!N3812+[1]DEPURADO!O3812</f>
        <v>0</v>
      </c>
      <c r="J3818" s="28">
        <f>+[1]DEPURADO!S3812</f>
        <v>0</v>
      </c>
      <c r="K3818" s="29">
        <f>+[1]DEPURADO!Q3812+[1]DEPURADO!R3812</f>
        <v>0</v>
      </c>
      <c r="L3818" s="28">
        <v>0</v>
      </c>
      <c r="M3818" s="28">
        <v>0</v>
      </c>
      <c r="N3818" s="28">
        <f t="shared" si="413"/>
        <v>0</v>
      </c>
      <c r="O3818" s="28">
        <f t="shared" si="414"/>
        <v>80832</v>
      </c>
      <c r="P3818" s="24">
        <f>IF([1]DEPURADO!I3812&gt;1,0,[1]DEPURADO!B3812)</f>
        <v>0</v>
      </c>
      <c r="Q3818" s="30">
        <f t="shared" si="415"/>
        <v>0</v>
      </c>
      <c r="R3818" s="31">
        <f t="shared" si="416"/>
        <v>80832</v>
      </c>
      <c r="S3818" s="31">
        <f>+[1]DEPURADO!K3812</f>
        <v>0</v>
      </c>
      <c r="T3818" s="23" t="s">
        <v>45</v>
      </c>
      <c r="U3818" s="31">
        <f>+[1]DEPURADO!J3812</f>
        <v>0</v>
      </c>
      <c r="V3818" s="30"/>
      <c r="W3818" s="23" t="s">
        <v>45</v>
      </c>
      <c r="X3818" s="31">
        <f>+[1]DEPURADO!L3812+[1]DEPURADO!M3812</f>
        <v>0</v>
      </c>
      <c r="Y3818" s="23" t="s">
        <v>45</v>
      </c>
      <c r="Z3818" s="31">
        <f t="shared" si="417"/>
        <v>0</v>
      </c>
      <c r="AA3818" s="31"/>
      <c r="AB3818" s="31">
        <v>0</v>
      </c>
      <c r="AC3818" s="31">
        <v>0</v>
      </c>
      <c r="AD3818" s="30"/>
      <c r="AE3818" s="30">
        <f>+[1]DEPURADO!L3812</f>
        <v>0</v>
      </c>
      <c r="AF3818" s="30">
        <v>0</v>
      </c>
      <c r="AG3818" s="30">
        <f t="shared" si="418"/>
        <v>0</v>
      </c>
      <c r="AH3818" s="30">
        <v>0</v>
      </c>
      <c r="AI3818" s="30" t="str">
        <f>+[1]DEPURADO!G3812</f>
        <v>NO RADICADO</v>
      </c>
      <c r="AJ3818" s="32"/>
      <c r="AK3818" s="33"/>
    </row>
    <row r="3819" spans="1:37" s="34" customFormat="1" x14ac:dyDescent="0.25">
      <c r="A3819" s="23">
        <f t="shared" si="419"/>
        <v>3811</v>
      </c>
      <c r="B3819" s="24" t="s">
        <v>44</v>
      </c>
      <c r="C3819" s="23" t="str">
        <f>+[1]DEPURADO!A3813</f>
        <v>FEH132026</v>
      </c>
      <c r="D3819" s="23" t="str">
        <f>+[1]DEPURADO!B3813</f>
        <v>FEH132026</v>
      </c>
      <c r="E3819" s="25">
        <f>+[1]DEPURADO!C3813</f>
        <v>44355</v>
      </c>
      <c r="F3819" s="26" t="str">
        <f>+IF([1]DEPURADO!D3813&gt;1,[1]DEPURADO!D3813," ")</f>
        <v xml:space="preserve"> </v>
      </c>
      <c r="G3819" s="27">
        <f>[1]DEPURADO!F3813</f>
        <v>297826</v>
      </c>
      <c r="H3819" s="28">
        <v>0</v>
      </c>
      <c r="I3819" s="28">
        <f>+[1]DEPURADO!N3813+[1]DEPURADO!O3813</f>
        <v>0</v>
      </c>
      <c r="J3819" s="28">
        <f>+[1]DEPURADO!S3813</f>
        <v>0</v>
      </c>
      <c r="K3819" s="29">
        <f>+[1]DEPURADO!Q3813+[1]DEPURADO!R3813</f>
        <v>0</v>
      </c>
      <c r="L3819" s="28">
        <v>0</v>
      </c>
      <c r="M3819" s="28">
        <v>0</v>
      </c>
      <c r="N3819" s="28">
        <f t="shared" si="413"/>
        <v>0</v>
      </c>
      <c r="O3819" s="28">
        <f t="shared" si="414"/>
        <v>297826</v>
      </c>
      <c r="P3819" s="24">
        <f>IF([1]DEPURADO!I3813&gt;1,0,[1]DEPURADO!B3813)</f>
        <v>0</v>
      </c>
      <c r="Q3819" s="30">
        <f t="shared" si="415"/>
        <v>0</v>
      </c>
      <c r="R3819" s="31">
        <f t="shared" si="416"/>
        <v>297826</v>
      </c>
      <c r="S3819" s="31">
        <f>+[1]DEPURADO!K3813</f>
        <v>0</v>
      </c>
      <c r="T3819" s="23" t="s">
        <v>45</v>
      </c>
      <c r="U3819" s="31">
        <f>+[1]DEPURADO!J3813</f>
        <v>0</v>
      </c>
      <c r="V3819" s="30"/>
      <c r="W3819" s="23" t="s">
        <v>45</v>
      </c>
      <c r="X3819" s="31">
        <f>+[1]DEPURADO!L3813+[1]DEPURADO!M3813</f>
        <v>0</v>
      </c>
      <c r="Y3819" s="23" t="s">
        <v>45</v>
      </c>
      <c r="Z3819" s="31">
        <f t="shared" si="417"/>
        <v>0</v>
      </c>
      <c r="AA3819" s="31"/>
      <c r="AB3819" s="31">
        <v>0</v>
      </c>
      <c r="AC3819" s="31">
        <v>0</v>
      </c>
      <c r="AD3819" s="30"/>
      <c r="AE3819" s="30">
        <f>+[1]DEPURADO!L3813</f>
        <v>0</v>
      </c>
      <c r="AF3819" s="30">
        <v>0</v>
      </c>
      <c r="AG3819" s="30">
        <f t="shared" si="418"/>
        <v>0</v>
      </c>
      <c r="AH3819" s="30">
        <v>0</v>
      </c>
      <c r="AI3819" s="30" t="str">
        <f>+[1]DEPURADO!G3813</f>
        <v>NO RADICADO</v>
      </c>
      <c r="AJ3819" s="32"/>
      <c r="AK3819" s="33"/>
    </row>
    <row r="3820" spans="1:37" s="34" customFormat="1" x14ac:dyDescent="0.25">
      <c r="A3820" s="23">
        <f t="shared" si="419"/>
        <v>3812</v>
      </c>
      <c r="B3820" s="24" t="s">
        <v>44</v>
      </c>
      <c r="C3820" s="23" t="str">
        <f>+[1]DEPURADO!A3814</f>
        <v>FEH132027</v>
      </c>
      <c r="D3820" s="23" t="str">
        <f>+[1]DEPURADO!B3814</f>
        <v>FEH132027</v>
      </c>
      <c r="E3820" s="25">
        <f>+[1]DEPURADO!C3814</f>
        <v>44355</v>
      </c>
      <c r="F3820" s="26" t="str">
        <f>+IF([1]DEPURADO!D3814&gt;1,[1]DEPURADO!D3814," ")</f>
        <v xml:space="preserve"> </v>
      </c>
      <c r="G3820" s="27">
        <f>[1]DEPURADO!F3814</f>
        <v>19584605</v>
      </c>
      <c r="H3820" s="28">
        <v>0</v>
      </c>
      <c r="I3820" s="28">
        <f>+[1]DEPURADO!N3814+[1]DEPURADO!O3814</f>
        <v>0</v>
      </c>
      <c r="J3820" s="28">
        <f>+[1]DEPURADO!S3814</f>
        <v>0</v>
      </c>
      <c r="K3820" s="29">
        <f>+[1]DEPURADO!Q3814+[1]DEPURADO!R3814</f>
        <v>0</v>
      </c>
      <c r="L3820" s="28">
        <v>0</v>
      </c>
      <c r="M3820" s="28">
        <v>0</v>
      </c>
      <c r="N3820" s="28">
        <f t="shared" si="413"/>
        <v>0</v>
      </c>
      <c r="O3820" s="28">
        <f t="shared" si="414"/>
        <v>19584605</v>
      </c>
      <c r="P3820" s="24" t="str">
        <f>IF([1]DEPURADO!I3814&gt;1,0,[1]DEPURADO!B3814)</f>
        <v>FEH132027</v>
      </c>
      <c r="Q3820" s="30">
        <f t="shared" si="415"/>
        <v>19584605</v>
      </c>
      <c r="R3820" s="31">
        <f t="shared" si="416"/>
        <v>0</v>
      </c>
      <c r="S3820" s="31">
        <f>+[1]DEPURADO!K3814</f>
        <v>0</v>
      </c>
      <c r="T3820" s="23" t="s">
        <v>45</v>
      </c>
      <c r="U3820" s="31">
        <f>+[1]DEPURADO!J3814</f>
        <v>19584605</v>
      </c>
      <c r="V3820" s="30"/>
      <c r="W3820" s="23" t="s">
        <v>45</v>
      </c>
      <c r="X3820" s="31">
        <f>+[1]DEPURADO!L3814+[1]DEPURADO!M3814</f>
        <v>0</v>
      </c>
      <c r="Y3820" s="23" t="s">
        <v>45</v>
      </c>
      <c r="Z3820" s="31">
        <f t="shared" si="417"/>
        <v>0</v>
      </c>
      <c r="AA3820" s="31"/>
      <c r="AB3820" s="31">
        <v>0</v>
      </c>
      <c r="AC3820" s="31">
        <v>0</v>
      </c>
      <c r="AD3820" s="30"/>
      <c r="AE3820" s="30">
        <f>+[1]DEPURADO!L3814</f>
        <v>0</v>
      </c>
      <c r="AF3820" s="30">
        <v>0</v>
      </c>
      <c r="AG3820" s="30">
        <f t="shared" si="418"/>
        <v>0</v>
      </c>
      <c r="AH3820" s="30">
        <v>0</v>
      </c>
      <c r="AI3820" s="30" t="str">
        <f>+[1]DEPURADO!G3814</f>
        <v>EN REVISION</v>
      </c>
      <c r="AJ3820" s="32"/>
      <c r="AK3820" s="33"/>
    </row>
    <row r="3821" spans="1:37" s="34" customFormat="1" x14ac:dyDescent="0.25">
      <c r="A3821" s="23">
        <f t="shared" si="419"/>
        <v>3813</v>
      </c>
      <c r="B3821" s="24" t="s">
        <v>44</v>
      </c>
      <c r="C3821" s="23" t="str">
        <f>+[1]DEPURADO!A3815</f>
        <v>FEH132046</v>
      </c>
      <c r="D3821" s="23" t="str">
        <f>+[1]DEPURADO!B3815</f>
        <v>FEH132046</v>
      </c>
      <c r="E3821" s="25">
        <f>+[1]DEPURADO!C3815</f>
        <v>44355</v>
      </c>
      <c r="F3821" s="26" t="str">
        <f>+IF([1]DEPURADO!D3815&gt;1,[1]DEPURADO!D3815," ")</f>
        <v xml:space="preserve"> </v>
      </c>
      <c r="G3821" s="27">
        <f>[1]DEPURADO!F3815</f>
        <v>80832</v>
      </c>
      <c r="H3821" s="28">
        <v>0</v>
      </c>
      <c r="I3821" s="28">
        <f>+[1]DEPURADO!N3815+[1]DEPURADO!O3815</f>
        <v>0</v>
      </c>
      <c r="J3821" s="28">
        <f>+[1]DEPURADO!S3815</f>
        <v>0</v>
      </c>
      <c r="K3821" s="29">
        <f>+[1]DEPURADO!Q3815+[1]DEPURADO!R3815</f>
        <v>0</v>
      </c>
      <c r="L3821" s="28">
        <v>0</v>
      </c>
      <c r="M3821" s="28">
        <v>0</v>
      </c>
      <c r="N3821" s="28">
        <f t="shared" si="413"/>
        <v>0</v>
      </c>
      <c r="O3821" s="28">
        <f t="shared" si="414"/>
        <v>80832</v>
      </c>
      <c r="P3821" s="24">
        <f>IF([1]DEPURADO!I3815&gt;1,0,[1]DEPURADO!B3815)</f>
        <v>0</v>
      </c>
      <c r="Q3821" s="30">
        <f t="shared" si="415"/>
        <v>0</v>
      </c>
      <c r="R3821" s="31">
        <f t="shared" si="416"/>
        <v>80832</v>
      </c>
      <c r="S3821" s="31">
        <f>+[1]DEPURADO!K3815</f>
        <v>0</v>
      </c>
      <c r="T3821" s="23" t="s">
        <v>45</v>
      </c>
      <c r="U3821" s="31">
        <f>+[1]DEPURADO!J3815</f>
        <v>0</v>
      </c>
      <c r="V3821" s="30"/>
      <c r="W3821" s="23" t="s">
        <v>45</v>
      </c>
      <c r="X3821" s="31">
        <f>+[1]DEPURADO!L3815+[1]DEPURADO!M3815</f>
        <v>0</v>
      </c>
      <c r="Y3821" s="23" t="s">
        <v>45</v>
      </c>
      <c r="Z3821" s="31">
        <f t="shared" si="417"/>
        <v>0</v>
      </c>
      <c r="AA3821" s="31"/>
      <c r="AB3821" s="31">
        <v>0</v>
      </c>
      <c r="AC3821" s="31">
        <v>0</v>
      </c>
      <c r="AD3821" s="30"/>
      <c r="AE3821" s="30">
        <f>+[1]DEPURADO!L3815</f>
        <v>0</v>
      </c>
      <c r="AF3821" s="30">
        <v>0</v>
      </c>
      <c r="AG3821" s="30">
        <f t="shared" si="418"/>
        <v>0</v>
      </c>
      <c r="AH3821" s="30">
        <v>0</v>
      </c>
      <c r="AI3821" s="30" t="str">
        <f>+[1]DEPURADO!G3815</f>
        <v>NO RADICADO</v>
      </c>
      <c r="AJ3821" s="32"/>
      <c r="AK3821" s="33"/>
    </row>
    <row r="3822" spans="1:37" s="34" customFormat="1" x14ac:dyDescent="0.25">
      <c r="A3822" s="23">
        <f t="shared" si="419"/>
        <v>3814</v>
      </c>
      <c r="B3822" s="24" t="s">
        <v>44</v>
      </c>
      <c r="C3822" s="23" t="str">
        <f>+[1]DEPURADO!A3816</f>
        <v>FEH132048</v>
      </c>
      <c r="D3822" s="23" t="str">
        <f>+[1]DEPURADO!B3816</f>
        <v>FEH132048</v>
      </c>
      <c r="E3822" s="25">
        <f>+[1]DEPURADO!C3816</f>
        <v>44355</v>
      </c>
      <c r="F3822" s="26" t="str">
        <f>+IF([1]DEPURADO!D3816&gt;1,[1]DEPURADO!D3816," ")</f>
        <v xml:space="preserve"> </v>
      </c>
      <c r="G3822" s="27">
        <f>[1]DEPURADO!F3816</f>
        <v>216994</v>
      </c>
      <c r="H3822" s="28">
        <v>0</v>
      </c>
      <c r="I3822" s="28">
        <f>+[1]DEPURADO!N3816+[1]DEPURADO!O3816</f>
        <v>0</v>
      </c>
      <c r="J3822" s="28">
        <f>+[1]DEPURADO!S3816</f>
        <v>0</v>
      </c>
      <c r="K3822" s="29">
        <f>+[1]DEPURADO!Q3816+[1]DEPURADO!R3816</f>
        <v>0</v>
      </c>
      <c r="L3822" s="28">
        <v>0</v>
      </c>
      <c r="M3822" s="28">
        <v>0</v>
      </c>
      <c r="N3822" s="28">
        <f t="shared" si="413"/>
        <v>0</v>
      </c>
      <c r="O3822" s="28">
        <f t="shared" si="414"/>
        <v>216994</v>
      </c>
      <c r="P3822" s="24">
        <f>IF([1]DEPURADO!I3816&gt;1,0,[1]DEPURADO!B3816)</f>
        <v>0</v>
      </c>
      <c r="Q3822" s="30">
        <f t="shared" si="415"/>
        <v>0</v>
      </c>
      <c r="R3822" s="31">
        <f t="shared" si="416"/>
        <v>216994</v>
      </c>
      <c r="S3822" s="31">
        <f>+[1]DEPURADO!K3816</f>
        <v>0</v>
      </c>
      <c r="T3822" s="23" t="s">
        <v>45</v>
      </c>
      <c r="U3822" s="31">
        <f>+[1]DEPURADO!J3816</f>
        <v>0</v>
      </c>
      <c r="V3822" s="30"/>
      <c r="W3822" s="23" t="s">
        <v>45</v>
      </c>
      <c r="X3822" s="31">
        <f>+[1]DEPURADO!L3816+[1]DEPURADO!M3816</f>
        <v>0</v>
      </c>
      <c r="Y3822" s="23" t="s">
        <v>45</v>
      </c>
      <c r="Z3822" s="31">
        <f t="shared" si="417"/>
        <v>0</v>
      </c>
      <c r="AA3822" s="31"/>
      <c r="AB3822" s="31">
        <v>0</v>
      </c>
      <c r="AC3822" s="31">
        <v>0</v>
      </c>
      <c r="AD3822" s="30"/>
      <c r="AE3822" s="30">
        <f>+[1]DEPURADO!L3816</f>
        <v>0</v>
      </c>
      <c r="AF3822" s="30">
        <v>0</v>
      </c>
      <c r="AG3822" s="30">
        <f t="shared" si="418"/>
        <v>0</v>
      </c>
      <c r="AH3822" s="30">
        <v>0</v>
      </c>
      <c r="AI3822" s="30" t="str">
        <f>+[1]DEPURADO!G3816</f>
        <v>NO RADICADO</v>
      </c>
      <c r="AJ3822" s="32"/>
      <c r="AK3822" s="33"/>
    </row>
    <row r="3823" spans="1:37" s="34" customFormat="1" x14ac:dyDescent="0.25">
      <c r="A3823" s="23">
        <f t="shared" si="419"/>
        <v>3815</v>
      </c>
      <c r="B3823" s="24" t="s">
        <v>44</v>
      </c>
      <c r="C3823" s="23" t="str">
        <f>+[1]DEPURADO!A3817</f>
        <v>FEH132052</v>
      </c>
      <c r="D3823" s="23" t="str">
        <f>+[1]DEPURADO!B3817</f>
        <v>FEH132052</v>
      </c>
      <c r="E3823" s="25">
        <f>+[1]DEPURADO!C3817</f>
        <v>44355</v>
      </c>
      <c r="F3823" s="26" t="str">
        <f>+IF([1]DEPURADO!D3817&gt;1,[1]DEPURADO!D3817," ")</f>
        <v xml:space="preserve"> </v>
      </c>
      <c r="G3823" s="27">
        <f>[1]DEPURADO!F3817</f>
        <v>80832</v>
      </c>
      <c r="H3823" s="28">
        <v>0</v>
      </c>
      <c r="I3823" s="28">
        <f>+[1]DEPURADO!N3817+[1]DEPURADO!O3817</f>
        <v>0</v>
      </c>
      <c r="J3823" s="28">
        <f>+[1]DEPURADO!S3817</f>
        <v>0</v>
      </c>
      <c r="K3823" s="29">
        <f>+[1]DEPURADO!Q3817+[1]DEPURADO!R3817</f>
        <v>0</v>
      </c>
      <c r="L3823" s="28">
        <v>0</v>
      </c>
      <c r="M3823" s="28">
        <v>0</v>
      </c>
      <c r="N3823" s="28">
        <f t="shared" si="413"/>
        <v>0</v>
      </c>
      <c r="O3823" s="28">
        <f t="shared" si="414"/>
        <v>80832</v>
      </c>
      <c r="P3823" s="24">
        <f>IF([1]DEPURADO!I3817&gt;1,0,[1]DEPURADO!B3817)</f>
        <v>0</v>
      </c>
      <c r="Q3823" s="30">
        <f t="shared" si="415"/>
        <v>0</v>
      </c>
      <c r="R3823" s="31">
        <f t="shared" si="416"/>
        <v>80832</v>
      </c>
      <c r="S3823" s="31">
        <f>+[1]DEPURADO!K3817</f>
        <v>0</v>
      </c>
      <c r="T3823" s="23" t="s">
        <v>45</v>
      </c>
      <c r="U3823" s="31">
        <f>+[1]DEPURADO!J3817</f>
        <v>0</v>
      </c>
      <c r="V3823" s="30"/>
      <c r="W3823" s="23" t="s">
        <v>45</v>
      </c>
      <c r="X3823" s="31">
        <f>+[1]DEPURADO!L3817+[1]DEPURADO!M3817</f>
        <v>0</v>
      </c>
      <c r="Y3823" s="23" t="s">
        <v>45</v>
      </c>
      <c r="Z3823" s="31">
        <f t="shared" si="417"/>
        <v>0</v>
      </c>
      <c r="AA3823" s="31"/>
      <c r="AB3823" s="31">
        <v>0</v>
      </c>
      <c r="AC3823" s="31">
        <v>0</v>
      </c>
      <c r="AD3823" s="30"/>
      <c r="AE3823" s="30">
        <f>+[1]DEPURADO!L3817</f>
        <v>0</v>
      </c>
      <c r="AF3823" s="30">
        <v>0</v>
      </c>
      <c r="AG3823" s="30">
        <f t="shared" si="418"/>
        <v>0</v>
      </c>
      <c r="AH3823" s="30">
        <v>0</v>
      </c>
      <c r="AI3823" s="30" t="str">
        <f>+[1]DEPURADO!G3817</f>
        <v>NO RADICADO</v>
      </c>
      <c r="AJ3823" s="32"/>
      <c r="AK3823" s="33"/>
    </row>
    <row r="3824" spans="1:37" s="34" customFormat="1" x14ac:dyDescent="0.25">
      <c r="A3824" s="23">
        <f t="shared" si="419"/>
        <v>3816</v>
      </c>
      <c r="B3824" s="24" t="s">
        <v>44</v>
      </c>
      <c r="C3824" s="23" t="str">
        <f>+[1]DEPURADO!A3818</f>
        <v>FEH132055</v>
      </c>
      <c r="D3824" s="23" t="str">
        <f>+[1]DEPURADO!B3818</f>
        <v>FEH132055</v>
      </c>
      <c r="E3824" s="25">
        <f>+[1]DEPURADO!C3818</f>
        <v>44355</v>
      </c>
      <c r="F3824" s="26" t="str">
        <f>+IF([1]DEPURADO!D3818&gt;1,[1]DEPURADO!D3818," ")</f>
        <v xml:space="preserve"> </v>
      </c>
      <c r="G3824" s="27">
        <f>[1]DEPURADO!F3818</f>
        <v>121380</v>
      </c>
      <c r="H3824" s="28">
        <v>0</v>
      </c>
      <c r="I3824" s="28">
        <f>+[1]DEPURADO!N3818+[1]DEPURADO!O3818</f>
        <v>0</v>
      </c>
      <c r="J3824" s="28">
        <f>+[1]DEPURADO!S3818</f>
        <v>0</v>
      </c>
      <c r="K3824" s="29">
        <f>+[1]DEPURADO!Q3818+[1]DEPURADO!R3818</f>
        <v>0</v>
      </c>
      <c r="L3824" s="28">
        <v>0</v>
      </c>
      <c r="M3824" s="28">
        <v>0</v>
      </c>
      <c r="N3824" s="28">
        <f t="shared" si="413"/>
        <v>0</v>
      </c>
      <c r="O3824" s="28">
        <f t="shared" si="414"/>
        <v>121380</v>
      </c>
      <c r="P3824" s="24">
        <f>IF([1]DEPURADO!I3818&gt;1,0,[1]DEPURADO!B3818)</f>
        <v>0</v>
      </c>
      <c r="Q3824" s="30">
        <f t="shared" si="415"/>
        <v>0</v>
      </c>
      <c r="R3824" s="31">
        <f t="shared" si="416"/>
        <v>121380</v>
      </c>
      <c r="S3824" s="31">
        <f>+[1]DEPURADO!K3818</f>
        <v>0</v>
      </c>
      <c r="T3824" s="23" t="s">
        <v>45</v>
      </c>
      <c r="U3824" s="31">
        <f>+[1]DEPURADO!J3818</f>
        <v>0</v>
      </c>
      <c r="V3824" s="30"/>
      <c r="W3824" s="23" t="s">
        <v>45</v>
      </c>
      <c r="X3824" s="31">
        <f>+[1]DEPURADO!L3818+[1]DEPURADO!M3818</f>
        <v>0</v>
      </c>
      <c r="Y3824" s="23" t="s">
        <v>45</v>
      </c>
      <c r="Z3824" s="31">
        <f t="shared" si="417"/>
        <v>0</v>
      </c>
      <c r="AA3824" s="31"/>
      <c r="AB3824" s="31">
        <v>0</v>
      </c>
      <c r="AC3824" s="31">
        <v>0</v>
      </c>
      <c r="AD3824" s="30"/>
      <c r="AE3824" s="30">
        <f>+[1]DEPURADO!L3818</f>
        <v>0</v>
      </c>
      <c r="AF3824" s="30">
        <v>0</v>
      </c>
      <c r="AG3824" s="30">
        <f t="shared" si="418"/>
        <v>0</v>
      </c>
      <c r="AH3824" s="30">
        <v>0</v>
      </c>
      <c r="AI3824" s="30" t="str">
        <f>+[1]DEPURADO!G3818</f>
        <v>NO RADICADO</v>
      </c>
      <c r="AJ3824" s="32"/>
      <c r="AK3824" s="33"/>
    </row>
    <row r="3825" spans="1:37" s="34" customFormat="1" x14ac:dyDescent="0.25">
      <c r="A3825" s="23">
        <f t="shared" si="419"/>
        <v>3817</v>
      </c>
      <c r="B3825" s="24" t="s">
        <v>44</v>
      </c>
      <c r="C3825" s="23" t="str">
        <f>+[1]DEPURADO!A3819</f>
        <v>FEH132059</v>
      </c>
      <c r="D3825" s="23" t="str">
        <f>+[1]DEPURADO!B3819</f>
        <v>FEH132059</v>
      </c>
      <c r="E3825" s="25">
        <f>+[1]DEPURADO!C3819</f>
        <v>44355</v>
      </c>
      <c r="F3825" s="26" t="str">
        <f>+IF([1]DEPURADO!D3819&gt;1,[1]DEPURADO!D3819," ")</f>
        <v xml:space="preserve"> </v>
      </c>
      <c r="G3825" s="27">
        <f>[1]DEPURADO!F3819</f>
        <v>2440864</v>
      </c>
      <c r="H3825" s="28">
        <v>0</v>
      </c>
      <c r="I3825" s="28">
        <f>+[1]DEPURADO!N3819+[1]DEPURADO!O3819</f>
        <v>0</v>
      </c>
      <c r="J3825" s="28">
        <f>+[1]DEPURADO!S3819</f>
        <v>0</v>
      </c>
      <c r="K3825" s="29">
        <f>+[1]DEPURADO!Q3819+[1]DEPURADO!R3819</f>
        <v>0</v>
      </c>
      <c r="L3825" s="28">
        <v>0</v>
      </c>
      <c r="M3825" s="28">
        <v>0</v>
      </c>
      <c r="N3825" s="28">
        <f t="shared" si="413"/>
        <v>0</v>
      </c>
      <c r="O3825" s="28">
        <f t="shared" si="414"/>
        <v>2440864</v>
      </c>
      <c r="P3825" s="24" t="str">
        <f>IF([1]DEPURADO!I3819&gt;1,0,[1]DEPURADO!B3819)</f>
        <v>FEH132059</v>
      </c>
      <c r="Q3825" s="30">
        <f t="shared" si="415"/>
        <v>2440864</v>
      </c>
      <c r="R3825" s="31">
        <f t="shared" si="416"/>
        <v>0</v>
      </c>
      <c r="S3825" s="31">
        <f>+[1]DEPURADO!K3819</f>
        <v>0</v>
      </c>
      <c r="T3825" s="23" t="s">
        <v>45</v>
      </c>
      <c r="U3825" s="31">
        <f>+[1]DEPURADO!J3819</f>
        <v>2440864</v>
      </c>
      <c r="V3825" s="30"/>
      <c r="W3825" s="23" t="s">
        <v>45</v>
      </c>
      <c r="X3825" s="31">
        <f>+[1]DEPURADO!L3819+[1]DEPURADO!M3819</f>
        <v>0</v>
      </c>
      <c r="Y3825" s="23" t="s">
        <v>45</v>
      </c>
      <c r="Z3825" s="31">
        <f t="shared" si="417"/>
        <v>0</v>
      </c>
      <c r="AA3825" s="31"/>
      <c r="AB3825" s="31">
        <v>0</v>
      </c>
      <c r="AC3825" s="31">
        <v>0</v>
      </c>
      <c r="AD3825" s="30"/>
      <c r="AE3825" s="30">
        <f>+[1]DEPURADO!L3819</f>
        <v>0</v>
      </c>
      <c r="AF3825" s="30">
        <v>0</v>
      </c>
      <c r="AG3825" s="30">
        <f t="shared" si="418"/>
        <v>0</v>
      </c>
      <c r="AH3825" s="30">
        <v>0</v>
      </c>
      <c r="AI3825" s="30" t="str">
        <f>+[1]DEPURADO!G3819</f>
        <v>EN REVISION</v>
      </c>
      <c r="AJ3825" s="32"/>
      <c r="AK3825" s="33"/>
    </row>
    <row r="3826" spans="1:37" s="34" customFormat="1" x14ac:dyDescent="0.25">
      <c r="A3826" s="23">
        <f t="shared" si="419"/>
        <v>3818</v>
      </c>
      <c r="B3826" s="24" t="s">
        <v>44</v>
      </c>
      <c r="C3826" s="23" t="str">
        <f>+[1]DEPURADO!A3820</f>
        <v>FEH132186</v>
      </c>
      <c r="D3826" s="23" t="str">
        <f>+[1]DEPURADO!B3820</f>
        <v>FEH132186</v>
      </c>
      <c r="E3826" s="25">
        <f>+[1]DEPURADO!C3820</f>
        <v>44356</v>
      </c>
      <c r="F3826" s="26" t="str">
        <f>+IF([1]DEPURADO!D3820&gt;1,[1]DEPURADO!D3820," ")</f>
        <v xml:space="preserve"> </v>
      </c>
      <c r="G3826" s="27">
        <f>[1]DEPURADO!F3820</f>
        <v>4665279</v>
      </c>
      <c r="H3826" s="28">
        <v>0</v>
      </c>
      <c r="I3826" s="28">
        <f>+[1]DEPURADO!N3820+[1]DEPURADO!O3820</f>
        <v>0</v>
      </c>
      <c r="J3826" s="28">
        <f>+[1]DEPURADO!S3820</f>
        <v>0</v>
      </c>
      <c r="K3826" s="29">
        <f>+[1]DEPURADO!Q3820+[1]DEPURADO!R3820</f>
        <v>0</v>
      </c>
      <c r="L3826" s="28">
        <v>0</v>
      </c>
      <c r="M3826" s="28">
        <v>0</v>
      </c>
      <c r="N3826" s="28">
        <f t="shared" si="413"/>
        <v>0</v>
      </c>
      <c r="O3826" s="28">
        <f t="shared" si="414"/>
        <v>4665279</v>
      </c>
      <c r="P3826" s="24" t="str">
        <f>IF([1]DEPURADO!I3820&gt;1,0,[1]DEPURADO!B3820)</f>
        <v>FEH132186</v>
      </c>
      <c r="Q3826" s="30">
        <f t="shared" si="415"/>
        <v>4665279</v>
      </c>
      <c r="R3826" s="31">
        <f t="shared" si="416"/>
        <v>0</v>
      </c>
      <c r="S3826" s="31">
        <f>+[1]DEPURADO!K3820</f>
        <v>0</v>
      </c>
      <c r="T3826" s="23" t="s">
        <v>45</v>
      </c>
      <c r="U3826" s="31">
        <f>+[1]DEPURADO!J3820</f>
        <v>4665279</v>
      </c>
      <c r="V3826" s="30"/>
      <c r="W3826" s="23" t="s">
        <v>45</v>
      </c>
      <c r="X3826" s="31">
        <f>+[1]DEPURADO!L3820+[1]DEPURADO!M3820</f>
        <v>0</v>
      </c>
      <c r="Y3826" s="23" t="s">
        <v>45</v>
      </c>
      <c r="Z3826" s="31">
        <f t="shared" si="417"/>
        <v>0</v>
      </c>
      <c r="AA3826" s="31"/>
      <c r="AB3826" s="31">
        <v>0</v>
      </c>
      <c r="AC3826" s="31">
        <v>0</v>
      </c>
      <c r="AD3826" s="30"/>
      <c r="AE3826" s="30">
        <f>+[1]DEPURADO!L3820</f>
        <v>0</v>
      </c>
      <c r="AF3826" s="30">
        <v>0</v>
      </c>
      <c r="AG3826" s="30">
        <f t="shared" si="418"/>
        <v>0</v>
      </c>
      <c r="AH3826" s="30">
        <v>0</v>
      </c>
      <c r="AI3826" s="30" t="str">
        <f>+[1]DEPURADO!G3820</f>
        <v>EN REVISION</v>
      </c>
      <c r="AJ3826" s="32"/>
      <c r="AK3826" s="33"/>
    </row>
    <row r="3827" spans="1:37" s="34" customFormat="1" x14ac:dyDescent="0.25">
      <c r="A3827" s="23">
        <f t="shared" si="419"/>
        <v>3819</v>
      </c>
      <c r="B3827" s="24" t="s">
        <v>44</v>
      </c>
      <c r="C3827" s="23" t="str">
        <f>+[1]DEPURADO!A3821</f>
        <v>FEH132312</v>
      </c>
      <c r="D3827" s="23" t="str">
        <f>+[1]DEPURADO!B3821</f>
        <v>FEH132312</v>
      </c>
      <c r="E3827" s="25">
        <f>+[1]DEPURADO!C3821</f>
        <v>44356</v>
      </c>
      <c r="F3827" s="26" t="str">
        <f>+IF([1]DEPURADO!D3821&gt;1,[1]DEPURADO!D3821," ")</f>
        <v xml:space="preserve"> </v>
      </c>
      <c r="G3827" s="27">
        <f>[1]DEPURADO!F3821</f>
        <v>82662</v>
      </c>
      <c r="H3827" s="28">
        <v>0</v>
      </c>
      <c r="I3827" s="28">
        <f>+[1]DEPURADO!N3821+[1]DEPURADO!O3821</f>
        <v>0</v>
      </c>
      <c r="J3827" s="28">
        <f>+[1]DEPURADO!S3821</f>
        <v>0</v>
      </c>
      <c r="K3827" s="29">
        <f>+[1]DEPURADO!Q3821+[1]DEPURADO!R3821</f>
        <v>0</v>
      </c>
      <c r="L3827" s="28">
        <v>0</v>
      </c>
      <c r="M3827" s="28">
        <v>0</v>
      </c>
      <c r="N3827" s="28">
        <f t="shared" si="413"/>
        <v>0</v>
      </c>
      <c r="O3827" s="28">
        <f t="shared" si="414"/>
        <v>82662</v>
      </c>
      <c r="P3827" s="24">
        <f>IF([1]DEPURADO!I3821&gt;1,0,[1]DEPURADO!B3821)</f>
        <v>0</v>
      </c>
      <c r="Q3827" s="30">
        <f t="shared" si="415"/>
        <v>0</v>
      </c>
      <c r="R3827" s="31">
        <f t="shared" si="416"/>
        <v>82662</v>
      </c>
      <c r="S3827" s="31">
        <f>+[1]DEPURADO!K3821</f>
        <v>0</v>
      </c>
      <c r="T3827" s="23" t="s">
        <v>45</v>
      </c>
      <c r="U3827" s="31">
        <f>+[1]DEPURADO!J3821</f>
        <v>0</v>
      </c>
      <c r="V3827" s="30"/>
      <c r="W3827" s="23" t="s">
        <v>45</v>
      </c>
      <c r="X3827" s="31">
        <f>+[1]DEPURADO!L3821+[1]DEPURADO!M3821</f>
        <v>0</v>
      </c>
      <c r="Y3827" s="23" t="s">
        <v>45</v>
      </c>
      <c r="Z3827" s="31">
        <f t="shared" si="417"/>
        <v>0</v>
      </c>
      <c r="AA3827" s="31"/>
      <c r="AB3827" s="31">
        <v>0</v>
      </c>
      <c r="AC3827" s="31">
        <v>0</v>
      </c>
      <c r="AD3827" s="30"/>
      <c r="AE3827" s="30">
        <f>+[1]DEPURADO!L3821</f>
        <v>0</v>
      </c>
      <c r="AF3827" s="30">
        <v>0</v>
      </c>
      <c r="AG3827" s="30">
        <f t="shared" si="418"/>
        <v>0</v>
      </c>
      <c r="AH3827" s="30">
        <v>0</v>
      </c>
      <c r="AI3827" s="30" t="str">
        <f>+[1]DEPURADO!G3821</f>
        <v>NO RADICADO</v>
      </c>
      <c r="AJ3827" s="32"/>
      <c r="AK3827" s="33"/>
    </row>
    <row r="3828" spans="1:37" s="34" customFormat="1" x14ac:dyDescent="0.25">
      <c r="A3828" s="23">
        <f t="shared" si="419"/>
        <v>3820</v>
      </c>
      <c r="B3828" s="24" t="s">
        <v>44</v>
      </c>
      <c r="C3828" s="23" t="str">
        <f>+[1]DEPURADO!A3822</f>
        <v>FEH133360</v>
      </c>
      <c r="D3828" s="23" t="str">
        <f>+[1]DEPURADO!B3822</f>
        <v>FEH133360</v>
      </c>
      <c r="E3828" s="25">
        <f>+[1]DEPURADO!C3822</f>
        <v>44359</v>
      </c>
      <c r="F3828" s="26" t="str">
        <f>+IF([1]DEPURADO!D3822&gt;1,[1]DEPURADO!D3822," ")</f>
        <v xml:space="preserve"> </v>
      </c>
      <c r="G3828" s="27">
        <f>[1]DEPURADO!F3822</f>
        <v>2618496</v>
      </c>
      <c r="H3828" s="28">
        <v>0</v>
      </c>
      <c r="I3828" s="28">
        <f>+[1]DEPURADO!N3822+[1]DEPURADO!O3822</f>
        <v>0</v>
      </c>
      <c r="J3828" s="28">
        <f>+[1]DEPURADO!S3822</f>
        <v>0</v>
      </c>
      <c r="K3828" s="29">
        <f>+[1]DEPURADO!Q3822+[1]DEPURADO!R3822</f>
        <v>0</v>
      </c>
      <c r="L3828" s="28">
        <v>0</v>
      </c>
      <c r="M3828" s="28">
        <v>0</v>
      </c>
      <c r="N3828" s="28">
        <f t="shared" si="413"/>
        <v>0</v>
      </c>
      <c r="O3828" s="28">
        <f t="shared" si="414"/>
        <v>2618496</v>
      </c>
      <c r="P3828" s="24" t="str">
        <f>IF([1]DEPURADO!I3822&gt;1,0,[1]DEPURADO!B3822)</f>
        <v>FEH133360</v>
      </c>
      <c r="Q3828" s="30">
        <f t="shared" si="415"/>
        <v>2618496</v>
      </c>
      <c r="R3828" s="31">
        <f t="shared" si="416"/>
        <v>0</v>
      </c>
      <c r="S3828" s="31">
        <f>+[1]DEPURADO!K3822</f>
        <v>0</v>
      </c>
      <c r="T3828" s="23" t="s">
        <v>45</v>
      </c>
      <c r="U3828" s="31">
        <f>+[1]DEPURADO!J3822</f>
        <v>2618496</v>
      </c>
      <c r="V3828" s="30"/>
      <c r="W3828" s="23" t="s">
        <v>45</v>
      </c>
      <c r="X3828" s="31">
        <f>+[1]DEPURADO!L3822+[1]DEPURADO!M3822</f>
        <v>0</v>
      </c>
      <c r="Y3828" s="23" t="s">
        <v>45</v>
      </c>
      <c r="Z3828" s="31">
        <f t="shared" si="417"/>
        <v>0</v>
      </c>
      <c r="AA3828" s="31"/>
      <c r="AB3828" s="31">
        <v>0</v>
      </c>
      <c r="AC3828" s="31">
        <v>0</v>
      </c>
      <c r="AD3828" s="30"/>
      <c r="AE3828" s="30">
        <f>+[1]DEPURADO!L3822</f>
        <v>0</v>
      </c>
      <c r="AF3828" s="30">
        <v>0</v>
      </c>
      <c r="AG3828" s="30">
        <f t="shared" si="418"/>
        <v>0</v>
      </c>
      <c r="AH3828" s="30">
        <v>0</v>
      </c>
      <c r="AI3828" s="30" t="str">
        <f>+[1]DEPURADO!G3822</f>
        <v>EN REVISION</v>
      </c>
      <c r="AJ3828" s="32"/>
      <c r="AK3828" s="33"/>
    </row>
    <row r="3829" spans="1:37" s="34" customFormat="1" x14ac:dyDescent="0.25">
      <c r="A3829" s="23">
        <f t="shared" si="419"/>
        <v>3821</v>
      </c>
      <c r="B3829" s="24" t="s">
        <v>44</v>
      </c>
      <c r="C3829" s="23" t="str">
        <f>+[1]DEPURADO!A3823</f>
        <v>FEH133361</v>
      </c>
      <c r="D3829" s="23" t="str">
        <f>+[1]DEPURADO!B3823</f>
        <v>FEH133361</v>
      </c>
      <c r="E3829" s="25">
        <f>+[1]DEPURADO!C3823</f>
        <v>44359</v>
      </c>
      <c r="F3829" s="26" t="str">
        <f>+IF([1]DEPURADO!D3823&gt;1,[1]DEPURADO!D3823," ")</f>
        <v xml:space="preserve"> </v>
      </c>
      <c r="G3829" s="27">
        <f>[1]DEPURADO!F3823</f>
        <v>80832</v>
      </c>
      <c r="H3829" s="28">
        <v>0</v>
      </c>
      <c r="I3829" s="28">
        <f>+[1]DEPURADO!N3823+[1]DEPURADO!O3823</f>
        <v>0</v>
      </c>
      <c r="J3829" s="28">
        <f>+[1]DEPURADO!S3823</f>
        <v>0</v>
      </c>
      <c r="K3829" s="29">
        <f>+[1]DEPURADO!Q3823+[1]DEPURADO!R3823</f>
        <v>0</v>
      </c>
      <c r="L3829" s="28">
        <v>0</v>
      </c>
      <c r="M3829" s="28">
        <v>0</v>
      </c>
      <c r="N3829" s="28">
        <f t="shared" si="413"/>
        <v>0</v>
      </c>
      <c r="O3829" s="28">
        <f t="shared" si="414"/>
        <v>80832</v>
      </c>
      <c r="P3829" s="24">
        <f>IF([1]DEPURADO!I3823&gt;1,0,[1]DEPURADO!B3823)</f>
        <v>0</v>
      </c>
      <c r="Q3829" s="30">
        <f t="shared" si="415"/>
        <v>0</v>
      </c>
      <c r="R3829" s="31">
        <f t="shared" si="416"/>
        <v>80832</v>
      </c>
      <c r="S3829" s="31">
        <f>+[1]DEPURADO!K3823</f>
        <v>0</v>
      </c>
      <c r="T3829" s="23" t="s">
        <v>45</v>
      </c>
      <c r="U3829" s="31">
        <f>+[1]DEPURADO!J3823</f>
        <v>0</v>
      </c>
      <c r="V3829" s="30"/>
      <c r="W3829" s="23" t="s">
        <v>45</v>
      </c>
      <c r="X3829" s="31">
        <f>+[1]DEPURADO!L3823+[1]DEPURADO!M3823</f>
        <v>0</v>
      </c>
      <c r="Y3829" s="23" t="s">
        <v>45</v>
      </c>
      <c r="Z3829" s="31">
        <f t="shared" si="417"/>
        <v>0</v>
      </c>
      <c r="AA3829" s="31"/>
      <c r="AB3829" s="31">
        <v>0</v>
      </c>
      <c r="AC3829" s="31">
        <v>0</v>
      </c>
      <c r="AD3829" s="30"/>
      <c r="AE3829" s="30">
        <f>+[1]DEPURADO!L3823</f>
        <v>0</v>
      </c>
      <c r="AF3829" s="30">
        <v>0</v>
      </c>
      <c r="AG3829" s="30">
        <f t="shared" si="418"/>
        <v>0</v>
      </c>
      <c r="AH3829" s="30">
        <v>0</v>
      </c>
      <c r="AI3829" s="30" t="str">
        <f>+[1]DEPURADO!G3823</f>
        <v>NO RADICADO</v>
      </c>
      <c r="AJ3829" s="32"/>
      <c r="AK3829" s="33"/>
    </row>
    <row r="3830" spans="1:37" s="34" customFormat="1" x14ac:dyDescent="0.25">
      <c r="A3830" s="23">
        <f t="shared" si="419"/>
        <v>3822</v>
      </c>
      <c r="B3830" s="24" t="s">
        <v>44</v>
      </c>
      <c r="C3830" s="23" t="str">
        <f>+[1]DEPURADO!A3824</f>
        <v>FEH133770</v>
      </c>
      <c r="D3830" s="23" t="str">
        <f>+[1]DEPURADO!B3824</f>
        <v>FEH133770</v>
      </c>
      <c r="E3830" s="25">
        <f>+[1]DEPURADO!C3824</f>
        <v>44362</v>
      </c>
      <c r="F3830" s="26" t="str">
        <f>+IF([1]DEPURADO!D3824&gt;1,[1]DEPURADO!D3824," ")</f>
        <v xml:space="preserve"> </v>
      </c>
      <c r="G3830" s="27">
        <f>[1]DEPURADO!F3824</f>
        <v>80832</v>
      </c>
      <c r="H3830" s="28">
        <v>0</v>
      </c>
      <c r="I3830" s="28">
        <f>+[1]DEPURADO!N3824+[1]DEPURADO!O3824</f>
        <v>0</v>
      </c>
      <c r="J3830" s="28">
        <f>+[1]DEPURADO!S3824</f>
        <v>0</v>
      </c>
      <c r="K3830" s="29">
        <f>+[1]DEPURADO!Q3824+[1]DEPURADO!R3824</f>
        <v>0</v>
      </c>
      <c r="L3830" s="28">
        <v>0</v>
      </c>
      <c r="M3830" s="28">
        <v>0</v>
      </c>
      <c r="N3830" s="28">
        <f t="shared" si="413"/>
        <v>0</v>
      </c>
      <c r="O3830" s="28">
        <f t="shared" si="414"/>
        <v>80832</v>
      </c>
      <c r="P3830" s="24">
        <f>IF([1]DEPURADO!I3824&gt;1,0,[1]DEPURADO!B3824)</f>
        <v>0</v>
      </c>
      <c r="Q3830" s="30">
        <f t="shared" si="415"/>
        <v>0</v>
      </c>
      <c r="R3830" s="31">
        <f t="shared" si="416"/>
        <v>80832</v>
      </c>
      <c r="S3830" s="31">
        <f>+[1]DEPURADO!K3824</f>
        <v>0</v>
      </c>
      <c r="T3830" s="23" t="s">
        <v>45</v>
      </c>
      <c r="U3830" s="31">
        <f>+[1]DEPURADO!J3824</f>
        <v>0</v>
      </c>
      <c r="V3830" s="30"/>
      <c r="W3830" s="23" t="s">
        <v>45</v>
      </c>
      <c r="X3830" s="31">
        <f>+[1]DEPURADO!L3824+[1]DEPURADO!M3824</f>
        <v>0</v>
      </c>
      <c r="Y3830" s="23" t="s">
        <v>45</v>
      </c>
      <c r="Z3830" s="31">
        <f t="shared" si="417"/>
        <v>0</v>
      </c>
      <c r="AA3830" s="31"/>
      <c r="AB3830" s="31">
        <v>0</v>
      </c>
      <c r="AC3830" s="31">
        <v>0</v>
      </c>
      <c r="AD3830" s="30"/>
      <c r="AE3830" s="30">
        <f>+[1]DEPURADO!L3824</f>
        <v>0</v>
      </c>
      <c r="AF3830" s="30">
        <v>0</v>
      </c>
      <c r="AG3830" s="30">
        <f t="shared" si="418"/>
        <v>0</v>
      </c>
      <c r="AH3830" s="30">
        <v>0</v>
      </c>
      <c r="AI3830" s="30" t="str">
        <f>+[1]DEPURADO!G3824</f>
        <v>NO RADICADO</v>
      </c>
      <c r="AJ3830" s="32"/>
      <c r="AK3830" s="33"/>
    </row>
    <row r="3831" spans="1:37" s="34" customFormat="1" x14ac:dyDescent="0.25">
      <c r="A3831" s="23">
        <f t="shared" si="419"/>
        <v>3823</v>
      </c>
      <c r="B3831" s="24" t="s">
        <v>44</v>
      </c>
      <c r="C3831" s="23" t="str">
        <f>+[1]DEPURADO!A3825</f>
        <v>FEH133808</v>
      </c>
      <c r="D3831" s="23" t="str">
        <f>+[1]DEPURADO!B3825</f>
        <v>FEH133808</v>
      </c>
      <c r="E3831" s="25">
        <f>+[1]DEPURADO!C3825</f>
        <v>44362</v>
      </c>
      <c r="F3831" s="26" t="str">
        <f>+IF([1]DEPURADO!D3825&gt;1,[1]DEPURADO!D3825," ")</f>
        <v xml:space="preserve"> </v>
      </c>
      <c r="G3831" s="27">
        <f>[1]DEPURADO!F3825</f>
        <v>11004483</v>
      </c>
      <c r="H3831" s="28">
        <v>0</v>
      </c>
      <c r="I3831" s="28">
        <f>+[1]DEPURADO!N3825+[1]DEPURADO!O3825</f>
        <v>0</v>
      </c>
      <c r="J3831" s="28">
        <f>+[1]DEPURADO!S3825</f>
        <v>0</v>
      </c>
      <c r="K3831" s="29">
        <f>+[1]DEPURADO!Q3825+[1]DEPURADO!R3825</f>
        <v>0</v>
      </c>
      <c r="L3831" s="28">
        <v>0</v>
      </c>
      <c r="M3831" s="28">
        <v>0</v>
      </c>
      <c r="N3831" s="28">
        <f t="shared" si="413"/>
        <v>0</v>
      </c>
      <c r="O3831" s="28">
        <f t="shared" si="414"/>
        <v>11004483</v>
      </c>
      <c r="P3831" s="24" t="str">
        <f>IF([1]DEPURADO!I3825&gt;1,0,[1]DEPURADO!B3825)</f>
        <v>FEH133808</v>
      </c>
      <c r="Q3831" s="30">
        <f t="shared" si="415"/>
        <v>11004483</v>
      </c>
      <c r="R3831" s="31">
        <f t="shared" si="416"/>
        <v>0</v>
      </c>
      <c r="S3831" s="31">
        <f>+[1]DEPURADO!K3825</f>
        <v>0</v>
      </c>
      <c r="T3831" s="23" t="s">
        <v>45</v>
      </c>
      <c r="U3831" s="31">
        <f>+[1]DEPURADO!J3825</f>
        <v>11004483</v>
      </c>
      <c r="V3831" s="30"/>
      <c r="W3831" s="23" t="s">
        <v>45</v>
      </c>
      <c r="X3831" s="31">
        <f>+[1]DEPURADO!L3825+[1]DEPURADO!M3825</f>
        <v>0</v>
      </c>
      <c r="Y3831" s="23" t="s">
        <v>45</v>
      </c>
      <c r="Z3831" s="31">
        <f t="shared" si="417"/>
        <v>0</v>
      </c>
      <c r="AA3831" s="31"/>
      <c r="AB3831" s="31">
        <v>0</v>
      </c>
      <c r="AC3831" s="31">
        <v>0</v>
      </c>
      <c r="AD3831" s="30"/>
      <c r="AE3831" s="30">
        <f>+[1]DEPURADO!L3825</f>
        <v>0</v>
      </c>
      <c r="AF3831" s="30">
        <v>0</v>
      </c>
      <c r="AG3831" s="30">
        <f t="shared" si="418"/>
        <v>0</v>
      </c>
      <c r="AH3831" s="30">
        <v>0</v>
      </c>
      <c r="AI3831" s="30" t="str">
        <f>+[1]DEPURADO!G3825</f>
        <v>EN REVISION</v>
      </c>
      <c r="AJ3831" s="32"/>
      <c r="AK3831" s="33"/>
    </row>
    <row r="3832" spans="1:37" s="34" customFormat="1" x14ac:dyDescent="0.25">
      <c r="A3832" s="23">
        <f t="shared" si="419"/>
        <v>3824</v>
      </c>
      <c r="B3832" s="24" t="s">
        <v>44</v>
      </c>
      <c r="C3832" s="23" t="str">
        <f>+[1]DEPURADO!A3826</f>
        <v>FEH135328</v>
      </c>
      <c r="D3832" s="23" t="str">
        <f>+[1]DEPURADO!B3826</f>
        <v>FEH135328</v>
      </c>
      <c r="E3832" s="25">
        <f>+[1]DEPURADO!C3826</f>
        <v>44366</v>
      </c>
      <c r="F3832" s="26" t="str">
        <f>+IF([1]DEPURADO!D3826&gt;1,[1]DEPURADO!D3826," ")</f>
        <v xml:space="preserve"> </v>
      </c>
      <c r="G3832" s="27">
        <f>[1]DEPURADO!F3826</f>
        <v>38110</v>
      </c>
      <c r="H3832" s="28">
        <v>0</v>
      </c>
      <c r="I3832" s="28">
        <f>+[1]DEPURADO!N3826+[1]DEPURADO!O3826</f>
        <v>0</v>
      </c>
      <c r="J3832" s="28">
        <f>+[1]DEPURADO!S3826</f>
        <v>0</v>
      </c>
      <c r="K3832" s="29">
        <f>+[1]DEPURADO!Q3826+[1]DEPURADO!R3826</f>
        <v>0</v>
      </c>
      <c r="L3832" s="28">
        <v>0</v>
      </c>
      <c r="M3832" s="28">
        <v>0</v>
      </c>
      <c r="N3832" s="28">
        <f t="shared" si="413"/>
        <v>0</v>
      </c>
      <c r="O3832" s="28">
        <f t="shared" si="414"/>
        <v>38110</v>
      </c>
      <c r="P3832" s="24" t="str">
        <f>IF([1]DEPURADO!I3826&gt;1,0,[1]DEPURADO!B3826)</f>
        <v>FEH135328</v>
      </c>
      <c r="Q3832" s="30">
        <f t="shared" si="415"/>
        <v>38110</v>
      </c>
      <c r="R3832" s="31">
        <f t="shared" si="416"/>
        <v>0</v>
      </c>
      <c r="S3832" s="31">
        <f>+[1]DEPURADO!K3826</f>
        <v>0</v>
      </c>
      <c r="T3832" s="23" t="s">
        <v>45</v>
      </c>
      <c r="U3832" s="31">
        <f>+[1]DEPURADO!J3826</f>
        <v>38110</v>
      </c>
      <c r="V3832" s="30"/>
      <c r="W3832" s="23" t="s">
        <v>45</v>
      </c>
      <c r="X3832" s="31">
        <f>+[1]DEPURADO!L3826+[1]DEPURADO!M3826</f>
        <v>0</v>
      </c>
      <c r="Y3832" s="23" t="s">
        <v>45</v>
      </c>
      <c r="Z3832" s="31">
        <f t="shared" si="417"/>
        <v>0</v>
      </c>
      <c r="AA3832" s="31"/>
      <c r="AB3832" s="31">
        <v>0</v>
      </c>
      <c r="AC3832" s="31">
        <v>0</v>
      </c>
      <c r="AD3832" s="30"/>
      <c r="AE3832" s="30">
        <f>+[1]DEPURADO!L3826</f>
        <v>0</v>
      </c>
      <c r="AF3832" s="30">
        <v>0</v>
      </c>
      <c r="AG3832" s="30">
        <f t="shared" si="418"/>
        <v>0</v>
      </c>
      <c r="AH3832" s="30">
        <v>0</v>
      </c>
      <c r="AI3832" s="30" t="str">
        <f>+[1]DEPURADO!G3826</f>
        <v>EN REVISION</v>
      </c>
      <c r="AJ3832" s="32"/>
      <c r="AK3832" s="33"/>
    </row>
    <row r="3833" spans="1:37" s="34" customFormat="1" x14ac:dyDescent="0.25">
      <c r="A3833" s="23">
        <f t="shared" si="419"/>
        <v>3825</v>
      </c>
      <c r="B3833" s="24" t="s">
        <v>44</v>
      </c>
      <c r="C3833" s="23" t="str">
        <f>+[1]DEPURADO!A3827</f>
        <v>FEH129251</v>
      </c>
      <c r="D3833" s="23" t="str">
        <f>+[1]DEPURADO!B3827</f>
        <v>FEH129251</v>
      </c>
      <c r="E3833" s="25">
        <f>+[1]DEPURADO!C3827</f>
        <v>44345</v>
      </c>
      <c r="F3833" s="26">
        <f>+IF([1]DEPURADO!D3827&gt;1,[1]DEPURADO!D3827," ")</f>
        <v>44368</v>
      </c>
      <c r="G3833" s="27">
        <f>[1]DEPURADO!F3827</f>
        <v>115484</v>
      </c>
      <c r="H3833" s="28">
        <v>0</v>
      </c>
      <c r="I3833" s="28">
        <f>+[1]DEPURADO!N3827+[1]DEPURADO!O3827</f>
        <v>0</v>
      </c>
      <c r="J3833" s="28">
        <f>+[1]DEPURADO!S3827</f>
        <v>0</v>
      </c>
      <c r="K3833" s="29">
        <f>+[1]DEPURADO!Q3827+[1]DEPURADO!R3827</f>
        <v>0</v>
      </c>
      <c r="L3833" s="28">
        <v>0</v>
      </c>
      <c r="M3833" s="28">
        <v>0</v>
      </c>
      <c r="N3833" s="28">
        <f t="shared" si="413"/>
        <v>0</v>
      </c>
      <c r="O3833" s="28">
        <f t="shared" si="414"/>
        <v>115484</v>
      </c>
      <c r="P3833" s="24" t="str">
        <f>IF([1]DEPURADO!I3827&gt;1,0,[1]DEPURADO!B3827)</f>
        <v>FEH129251</v>
      </c>
      <c r="Q3833" s="30">
        <f t="shared" si="415"/>
        <v>115484</v>
      </c>
      <c r="R3833" s="31">
        <f t="shared" si="416"/>
        <v>0</v>
      </c>
      <c r="S3833" s="31">
        <f>+[1]DEPURADO!K3827</f>
        <v>0</v>
      </c>
      <c r="T3833" s="23" t="s">
        <v>45</v>
      </c>
      <c r="U3833" s="31">
        <f>+[1]DEPURADO!J3827</f>
        <v>0</v>
      </c>
      <c r="V3833" s="30"/>
      <c r="W3833" s="23" t="s">
        <v>45</v>
      </c>
      <c r="X3833" s="31">
        <f>+[1]DEPURADO!L3827+[1]DEPURADO!M3827</f>
        <v>0</v>
      </c>
      <c r="Y3833" s="23" t="s">
        <v>45</v>
      </c>
      <c r="Z3833" s="31">
        <f t="shared" si="417"/>
        <v>0</v>
      </c>
      <c r="AA3833" s="31"/>
      <c r="AB3833" s="31">
        <v>0</v>
      </c>
      <c r="AC3833" s="31">
        <v>0</v>
      </c>
      <c r="AD3833" s="30"/>
      <c r="AE3833" s="30">
        <f>+[1]DEPURADO!L3827</f>
        <v>0</v>
      </c>
      <c r="AF3833" s="30">
        <v>0</v>
      </c>
      <c r="AG3833" s="30">
        <f t="shared" si="418"/>
        <v>115484</v>
      </c>
      <c r="AH3833" s="30">
        <v>0</v>
      </c>
      <c r="AI3833" s="30" t="str">
        <f>+[1]DEPURADO!G3827</f>
        <v>SALDO A FAVOR DEL PRESTADOR</v>
      </c>
      <c r="AJ3833" s="32"/>
      <c r="AK3833" s="33"/>
    </row>
    <row r="3834" spans="1:37" s="34" customFormat="1" x14ac:dyDescent="0.25">
      <c r="A3834" s="23">
        <f t="shared" si="419"/>
        <v>3826</v>
      </c>
      <c r="B3834" s="24" t="s">
        <v>44</v>
      </c>
      <c r="C3834" s="23" t="str">
        <f>+[1]DEPURADO!A3828</f>
        <v>FEH129252</v>
      </c>
      <c r="D3834" s="23" t="str">
        <f>+[1]DEPURADO!B3828</f>
        <v>FEH129252</v>
      </c>
      <c r="E3834" s="25">
        <f>+[1]DEPURADO!C3828</f>
        <v>44345</v>
      </c>
      <c r="F3834" s="26">
        <f>+IF([1]DEPURADO!D3828&gt;1,[1]DEPURADO!D3828," ")</f>
        <v>44368</v>
      </c>
      <c r="G3834" s="27">
        <f>[1]DEPURADO!F3828</f>
        <v>92642</v>
      </c>
      <c r="H3834" s="28">
        <v>0</v>
      </c>
      <c r="I3834" s="28">
        <f>+[1]DEPURADO!N3828+[1]DEPURADO!O3828</f>
        <v>0</v>
      </c>
      <c r="J3834" s="28">
        <f>+[1]DEPURADO!S3828</f>
        <v>0</v>
      </c>
      <c r="K3834" s="29">
        <f>+[1]DEPURADO!Q3828+[1]DEPURADO!R3828</f>
        <v>0</v>
      </c>
      <c r="L3834" s="28">
        <v>0</v>
      </c>
      <c r="M3834" s="28">
        <v>0</v>
      </c>
      <c r="N3834" s="28">
        <f t="shared" si="413"/>
        <v>0</v>
      </c>
      <c r="O3834" s="28">
        <f t="shared" si="414"/>
        <v>92642</v>
      </c>
      <c r="P3834" s="24" t="str">
        <f>IF([1]DEPURADO!I3828&gt;1,0,[1]DEPURADO!B3828)</f>
        <v>FEH129252</v>
      </c>
      <c r="Q3834" s="30">
        <f t="shared" si="415"/>
        <v>92642</v>
      </c>
      <c r="R3834" s="31">
        <f t="shared" si="416"/>
        <v>0</v>
      </c>
      <c r="S3834" s="31">
        <f>+[1]DEPURADO!K3828</f>
        <v>0</v>
      </c>
      <c r="T3834" s="23" t="s">
        <v>45</v>
      </c>
      <c r="U3834" s="31">
        <f>+[1]DEPURADO!J3828</f>
        <v>0</v>
      </c>
      <c r="V3834" s="30"/>
      <c r="W3834" s="23" t="s">
        <v>45</v>
      </c>
      <c r="X3834" s="31">
        <f>+[1]DEPURADO!L3828+[1]DEPURADO!M3828</f>
        <v>0</v>
      </c>
      <c r="Y3834" s="23" t="s">
        <v>45</v>
      </c>
      <c r="Z3834" s="31">
        <f t="shared" si="417"/>
        <v>0</v>
      </c>
      <c r="AA3834" s="31"/>
      <c r="AB3834" s="31">
        <v>0</v>
      </c>
      <c r="AC3834" s="31">
        <v>0</v>
      </c>
      <c r="AD3834" s="30"/>
      <c r="AE3834" s="30">
        <f>+[1]DEPURADO!L3828</f>
        <v>0</v>
      </c>
      <c r="AF3834" s="30">
        <v>0</v>
      </c>
      <c r="AG3834" s="30">
        <f t="shared" si="418"/>
        <v>92642</v>
      </c>
      <c r="AH3834" s="30">
        <v>0</v>
      </c>
      <c r="AI3834" s="30" t="str">
        <f>+[1]DEPURADO!G3828</f>
        <v>SALDO A FAVOR DEL PRESTADOR</v>
      </c>
      <c r="AJ3834" s="32"/>
      <c r="AK3834" s="33"/>
    </row>
    <row r="3835" spans="1:37" s="34" customFormat="1" x14ac:dyDescent="0.25">
      <c r="A3835" s="23">
        <f t="shared" si="419"/>
        <v>3827</v>
      </c>
      <c r="B3835" s="24" t="s">
        <v>44</v>
      </c>
      <c r="C3835" s="23" t="str">
        <f>+[1]DEPURADO!A3829</f>
        <v>FEH129253</v>
      </c>
      <c r="D3835" s="23" t="str">
        <f>+[1]DEPURADO!B3829</f>
        <v>FEH129253</v>
      </c>
      <c r="E3835" s="25">
        <f>+[1]DEPURADO!C3829</f>
        <v>44345</v>
      </c>
      <c r="F3835" s="26">
        <f>+IF([1]DEPURADO!D3829&gt;1,[1]DEPURADO!D3829," ")</f>
        <v>44368</v>
      </c>
      <c r="G3835" s="27">
        <f>[1]DEPURADO!F3829</f>
        <v>115484</v>
      </c>
      <c r="H3835" s="28">
        <v>0</v>
      </c>
      <c r="I3835" s="28">
        <f>+[1]DEPURADO!N3829+[1]DEPURADO!O3829</f>
        <v>0</v>
      </c>
      <c r="J3835" s="28">
        <f>+[1]DEPURADO!S3829</f>
        <v>0</v>
      </c>
      <c r="K3835" s="29">
        <f>+[1]DEPURADO!Q3829+[1]DEPURADO!R3829</f>
        <v>0</v>
      </c>
      <c r="L3835" s="28">
        <v>0</v>
      </c>
      <c r="M3835" s="28">
        <v>0</v>
      </c>
      <c r="N3835" s="28">
        <f t="shared" si="413"/>
        <v>0</v>
      </c>
      <c r="O3835" s="28">
        <f t="shared" si="414"/>
        <v>115484</v>
      </c>
      <c r="P3835" s="24" t="str">
        <f>IF([1]DEPURADO!I3829&gt;1,0,[1]DEPURADO!B3829)</f>
        <v>FEH129253</v>
      </c>
      <c r="Q3835" s="30">
        <f t="shared" si="415"/>
        <v>115484</v>
      </c>
      <c r="R3835" s="31">
        <f t="shared" si="416"/>
        <v>0</v>
      </c>
      <c r="S3835" s="31">
        <f>+[1]DEPURADO!K3829</f>
        <v>0</v>
      </c>
      <c r="T3835" s="23" t="s">
        <v>45</v>
      </c>
      <c r="U3835" s="31">
        <f>+[1]DEPURADO!J3829</f>
        <v>0</v>
      </c>
      <c r="V3835" s="30"/>
      <c r="W3835" s="23" t="s">
        <v>45</v>
      </c>
      <c r="X3835" s="31">
        <f>+[1]DEPURADO!L3829+[1]DEPURADO!M3829</f>
        <v>0</v>
      </c>
      <c r="Y3835" s="23" t="s">
        <v>45</v>
      </c>
      <c r="Z3835" s="31">
        <f t="shared" si="417"/>
        <v>0</v>
      </c>
      <c r="AA3835" s="31"/>
      <c r="AB3835" s="31">
        <v>0</v>
      </c>
      <c r="AC3835" s="31">
        <v>0</v>
      </c>
      <c r="AD3835" s="30"/>
      <c r="AE3835" s="30">
        <f>+[1]DEPURADO!L3829</f>
        <v>0</v>
      </c>
      <c r="AF3835" s="30">
        <v>0</v>
      </c>
      <c r="AG3835" s="30">
        <f t="shared" si="418"/>
        <v>115484</v>
      </c>
      <c r="AH3835" s="30">
        <v>0</v>
      </c>
      <c r="AI3835" s="30" t="str">
        <f>+[1]DEPURADO!G3829</f>
        <v>SALDO A FAVOR DEL PRESTADOR</v>
      </c>
      <c r="AJ3835" s="32"/>
      <c r="AK3835" s="33"/>
    </row>
    <row r="3836" spans="1:37" s="34" customFormat="1" x14ac:dyDescent="0.25">
      <c r="A3836" s="23">
        <f t="shared" si="419"/>
        <v>3828</v>
      </c>
      <c r="B3836" s="24" t="s">
        <v>44</v>
      </c>
      <c r="C3836" s="23" t="str">
        <f>+[1]DEPURADO!A3830</f>
        <v>FEH129275</v>
      </c>
      <c r="D3836" s="23" t="str">
        <f>+[1]DEPURADO!B3830</f>
        <v>FEH129275</v>
      </c>
      <c r="E3836" s="25">
        <f>+[1]DEPURADO!C3830</f>
        <v>44345</v>
      </c>
      <c r="F3836" s="26">
        <f>+IF([1]DEPURADO!D3830&gt;1,[1]DEPURADO!D3830," ")</f>
        <v>44368</v>
      </c>
      <c r="G3836" s="27">
        <f>[1]DEPURADO!F3830</f>
        <v>33594</v>
      </c>
      <c r="H3836" s="28">
        <v>0</v>
      </c>
      <c r="I3836" s="28">
        <f>+[1]DEPURADO!N3830+[1]DEPURADO!O3830</f>
        <v>0</v>
      </c>
      <c r="J3836" s="28">
        <f>+[1]DEPURADO!S3830</f>
        <v>0</v>
      </c>
      <c r="K3836" s="29">
        <f>+[1]DEPURADO!Q3830+[1]DEPURADO!R3830</f>
        <v>0</v>
      </c>
      <c r="L3836" s="28">
        <v>0</v>
      </c>
      <c r="M3836" s="28">
        <v>0</v>
      </c>
      <c r="N3836" s="28">
        <f t="shared" si="413"/>
        <v>0</v>
      </c>
      <c r="O3836" s="28">
        <f t="shared" si="414"/>
        <v>33594</v>
      </c>
      <c r="P3836" s="24" t="str">
        <f>IF([1]DEPURADO!I3830&gt;1,0,[1]DEPURADO!B3830)</f>
        <v>FEH129275</v>
      </c>
      <c r="Q3836" s="30">
        <f t="shared" si="415"/>
        <v>33594</v>
      </c>
      <c r="R3836" s="31">
        <f t="shared" si="416"/>
        <v>0</v>
      </c>
      <c r="S3836" s="31">
        <f>+[1]DEPURADO!K3830</f>
        <v>0</v>
      </c>
      <c r="T3836" s="23" t="s">
        <v>45</v>
      </c>
      <c r="U3836" s="31">
        <f>+[1]DEPURADO!J3830</f>
        <v>0</v>
      </c>
      <c r="V3836" s="30"/>
      <c r="W3836" s="23" t="s">
        <v>45</v>
      </c>
      <c r="X3836" s="31">
        <f>+[1]DEPURADO!L3830+[1]DEPURADO!M3830</f>
        <v>0</v>
      </c>
      <c r="Y3836" s="23" t="s">
        <v>45</v>
      </c>
      <c r="Z3836" s="31">
        <f t="shared" si="417"/>
        <v>0</v>
      </c>
      <c r="AA3836" s="31"/>
      <c r="AB3836" s="31">
        <v>0</v>
      </c>
      <c r="AC3836" s="31">
        <v>0</v>
      </c>
      <c r="AD3836" s="30"/>
      <c r="AE3836" s="30">
        <f>+[1]DEPURADO!L3830</f>
        <v>0</v>
      </c>
      <c r="AF3836" s="30">
        <v>0</v>
      </c>
      <c r="AG3836" s="30">
        <f t="shared" si="418"/>
        <v>33594</v>
      </c>
      <c r="AH3836" s="30">
        <v>0</v>
      </c>
      <c r="AI3836" s="30" t="str">
        <f>+[1]DEPURADO!G3830</f>
        <v>SALDO A FAVOR DEL PRESTADOR</v>
      </c>
      <c r="AJ3836" s="32"/>
      <c r="AK3836" s="33"/>
    </row>
    <row r="3837" spans="1:37" s="34" customFormat="1" x14ac:dyDescent="0.25">
      <c r="A3837" s="23">
        <f t="shared" si="419"/>
        <v>3829</v>
      </c>
      <c r="B3837" s="24" t="s">
        <v>44</v>
      </c>
      <c r="C3837" s="23" t="str">
        <f>+[1]DEPURADO!A3831</f>
        <v>FEH129323</v>
      </c>
      <c r="D3837" s="23" t="str">
        <f>+[1]DEPURADO!B3831</f>
        <v>FEH129323</v>
      </c>
      <c r="E3837" s="25">
        <f>+[1]DEPURADO!C3831</f>
        <v>44345</v>
      </c>
      <c r="F3837" s="26">
        <f>+IF([1]DEPURADO!D3831&gt;1,[1]DEPURADO!D3831," ")</f>
        <v>44368</v>
      </c>
      <c r="G3837" s="27">
        <f>[1]DEPURADO!F3831</f>
        <v>14946</v>
      </c>
      <c r="H3837" s="28">
        <v>0</v>
      </c>
      <c r="I3837" s="28">
        <f>+[1]DEPURADO!N3831+[1]DEPURADO!O3831</f>
        <v>0</v>
      </c>
      <c r="J3837" s="28">
        <f>+[1]DEPURADO!S3831</f>
        <v>0</v>
      </c>
      <c r="K3837" s="29">
        <f>+[1]DEPURADO!Q3831+[1]DEPURADO!R3831</f>
        <v>0</v>
      </c>
      <c r="L3837" s="28">
        <v>0</v>
      </c>
      <c r="M3837" s="28">
        <v>0</v>
      </c>
      <c r="N3837" s="28">
        <f t="shared" si="413"/>
        <v>0</v>
      </c>
      <c r="O3837" s="28">
        <f t="shared" si="414"/>
        <v>14946</v>
      </c>
      <c r="P3837" s="24" t="str">
        <f>IF([1]DEPURADO!I3831&gt;1,0,[1]DEPURADO!B3831)</f>
        <v>FEH129323</v>
      </c>
      <c r="Q3837" s="30">
        <f t="shared" si="415"/>
        <v>14946</v>
      </c>
      <c r="R3837" s="31">
        <f t="shared" si="416"/>
        <v>0</v>
      </c>
      <c r="S3837" s="31">
        <f>+[1]DEPURADO!K3831</f>
        <v>0</v>
      </c>
      <c r="T3837" s="23" t="s">
        <v>45</v>
      </c>
      <c r="U3837" s="31">
        <f>+[1]DEPURADO!J3831</f>
        <v>0</v>
      </c>
      <c r="V3837" s="30"/>
      <c r="W3837" s="23" t="s">
        <v>45</v>
      </c>
      <c r="X3837" s="31">
        <f>+[1]DEPURADO!L3831+[1]DEPURADO!M3831</f>
        <v>0</v>
      </c>
      <c r="Y3837" s="23" t="s">
        <v>45</v>
      </c>
      <c r="Z3837" s="31">
        <f t="shared" si="417"/>
        <v>0</v>
      </c>
      <c r="AA3837" s="31"/>
      <c r="AB3837" s="31">
        <v>0</v>
      </c>
      <c r="AC3837" s="31">
        <v>0</v>
      </c>
      <c r="AD3837" s="30"/>
      <c r="AE3837" s="30">
        <f>+[1]DEPURADO!L3831</f>
        <v>0</v>
      </c>
      <c r="AF3837" s="30">
        <v>0</v>
      </c>
      <c r="AG3837" s="30">
        <f t="shared" si="418"/>
        <v>14946</v>
      </c>
      <c r="AH3837" s="30">
        <v>0</v>
      </c>
      <c r="AI3837" s="30" t="str">
        <f>+[1]DEPURADO!G3831</f>
        <v>SALDO A FAVOR DEL PRESTADOR</v>
      </c>
      <c r="AJ3837" s="32"/>
      <c r="AK3837" s="33"/>
    </row>
    <row r="3838" spans="1:37" s="34" customFormat="1" x14ac:dyDescent="0.25">
      <c r="A3838" s="23">
        <f t="shared" si="419"/>
        <v>3830</v>
      </c>
      <c r="B3838" s="24" t="s">
        <v>44</v>
      </c>
      <c r="C3838" s="23" t="str">
        <f>+[1]DEPURADO!A3832</f>
        <v>FEH129327</v>
      </c>
      <c r="D3838" s="23" t="str">
        <f>+[1]DEPURADO!B3832</f>
        <v>FEH129327</v>
      </c>
      <c r="E3838" s="25">
        <f>+[1]DEPURADO!C3832</f>
        <v>44345</v>
      </c>
      <c r="F3838" s="26">
        <f>+IF([1]DEPURADO!D3832&gt;1,[1]DEPURADO!D3832," ")</f>
        <v>44368</v>
      </c>
      <c r="G3838" s="27">
        <f>[1]DEPURADO!F3832</f>
        <v>66950</v>
      </c>
      <c r="H3838" s="28">
        <v>0</v>
      </c>
      <c r="I3838" s="28">
        <f>+[1]DEPURADO!N3832+[1]DEPURADO!O3832</f>
        <v>0</v>
      </c>
      <c r="J3838" s="28">
        <f>+[1]DEPURADO!S3832</f>
        <v>0</v>
      </c>
      <c r="K3838" s="29">
        <f>+[1]DEPURADO!Q3832+[1]DEPURADO!R3832</f>
        <v>0</v>
      </c>
      <c r="L3838" s="28">
        <v>0</v>
      </c>
      <c r="M3838" s="28">
        <v>0</v>
      </c>
      <c r="N3838" s="28">
        <f t="shared" si="413"/>
        <v>0</v>
      </c>
      <c r="O3838" s="28">
        <f t="shared" si="414"/>
        <v>66950</v>
      </c>
      <c r="P3838" s="24" t="str">
        <f>IF([1]DEPURADO!I3832&gt;1,0,[1]DEPURADO!B3832)</f>
        <v>FEH129327</v>
      </c>
      <c r="Q3838" s="30">
        <f t="shared" si="415"/>
        <v>66950</v>
      </c>
      <c r="R3838" s="31">
        <f t="shared" si="416"/>
        <v>0</v>
      </c>
      <c r="S3838" s="31">
        <f>+[1]DEPURADO!K3832</f>
        <v>0</v>
      </c>
      <c r="T3838" s="23" t="s">
        <v>45</v>
      </c>
      <c r="U3838" s="31">
        <f>+[1]DEPURADO!J3832</f>
        <v>0</v>
      </c>
      <c r="V3838" s="30"/>
      <c r="W3838" s="23" t="s">
        <v>45</v>
      </c>
      <c r="X3838" s="31">
        <f>+[1]DEPURADO!L3832+[1]DEPURADO!M3832</f>
        <v>0</v>
      </c>
      <c r="Y3838" s="23" t="s">
        <v>45</v>
      </c>
      <c r="Z3838" s="31">
        <f t="shared" si="417"/>
        <v>0</v>
      </c>
      <c r="AA3838" s="31"/>
      <c r="AB3838" s="31">
        <v>0</v>
      </c>
      <c r="AC3838" s="31">
        <v>0</v>
      </c>
      <c r="AD3838" s="30"/>
      <c r="AE3838" s="30">
        <f>+[1]DEPURADO!L3832</f>
        <v>0</v>
      </c>
      <c r="AF3838" s="30">
        <v>0</v>
      </c>
      <c r="AG3838" s="30">
        <f t="shared" si="418"/>
        <v>66950</v>
      </c>
      <c r="AH3838" s="30">
        <v>0</v>
      </c>
      <c r="AI3838" s="30" t="str">
        <f>+[1]DEPURADO!G3832</f>
        <v>SALDO A FAVOR DEL PRESTADOR</v>
      </c>
      <c r="AJ3838" s="32"/>
      <c r="AK3838" s="33"/>
    </row>
    <row r="3839" spans="1:37" s="34" customFormat="1" x14ac:dyDescent="0.25">
      <c r="A3839" s="23">
        <f t="shared" si="419"/>
        <v>3831</v>
      </c>
      <c r="B3839" s="24" t="s">
        <v>44</v>
      </c>
      <c r="C3839" s="23" t="str">
        <f>+[1]DEPURADO!A3833</f>
        <v>FEH129330</v>
      </c>
      <c r="D3839" s="23" t="str">
        <f>+[1]DEPURADO!B3833</f>
        <v>FEH129330</v>
      </c>
      <c r="E3839" s="25">
        <f>+[1]DEPURADO!C3833</f>
        <v>44345</v>
      </c>
      <c r="F3839" s="26">
        <f>+IF([1]DEPURADO!D3833&gt;1,[1]DEPURADO!D3833," ")</f>
        <v>44368</v>
      </c>
      <c r="G3839" s="27">
        <f>[1]DEPURADO!F3833</f>
        <v>38110</v>
      </c>
      <c r="H3839" s="28">
        <v>0</v>
      </c>
      <c r="I3839" s="28">
        <f>+[1]DEPURADO!N3833+[1]DEPURADO!O3833</f>
        <v>0</v>
      </c>
      <c r="J3839" s="28">
        <f>+[1]DEPURADO!S3833</f>
        <v>0</v>
      </c>
      <c r="K3839" s="29">
        <f>+[1]DEPURADO!Q3833+[1]DEPURADO!R3833</f>
        <v>0</v>
      </c>
      <c r="L3839" s="28">
        <v>0</v>
      </c>
      <c r="M3839" s="28">
        <v>0</v>
      </c>
      <c r="N3839" s="28">
        <f t="shared" si="413"/>
        <v>0</v>
      </c>
      <c r="O3839" s="28">
        <f t="shared" si="414"/>
        <v>38110</v>
      </c>
      <c r="P3839" s="24" t="str">
        <f>IF([1]DEPURADO!I3833&gt;1,0,[1]DEPURADO!B3833)</f>
        <v>FEH129330</v>
      </c>
      <c r="Q3839" s="30">
        <f t="shared" si="415"/>
        <v>38110</v>
      </c>
      <c r="R3839" s="31">
        <f t="shared" si="416"/>
        <v>0</v>
      </c>
      <c r="S3839" s="31">
        <f>+[1]DEPURADO!K3833</f>
        <v>0</v>
      </c>
      <c r="T3839" s="23" t="s">
        <v>45</v>
      </c>
      <c r="U3839" s="31">
        <f>+[1]DEPURADO!J3833</f>
        <v>0</v>
      </c>
      <c r="V3839" s="30"/>
      <c r="W3839" s="23" t="s">
        <v>45</v>
      </c>
      <c r="X3839" s="31">
        <f>+[1]DEPURADO!L3833+[1]DEPURADO!M3833</f>
        <v>0</v>
      </c>
      <c r="Y3839" s="23" t="s">
        <v>45</v>
      </c>
      <c r="Z3839" s="31">
        <f t="shared" si="417"/>
        <v>0</v>
      </c>
      <c r="AA3839" s="31"/>
      <c r="AB3839" s="31">
        <v>0</v>
      </c>
      <c r="AC3839" s="31">
        <v>0</v>
      </c>
      <c r="AD3839" s="30"/>
      <c r="AE3839" s="30">
        <f>+[1]DEPURADO!L3833</f>
        <v>0</v>
      </c>
      <c r="AF3839" s="30">
        <v>0</v>
      </c>
      <c r="AG3839" s="30">
        <f t="shared" si="418"/>
        <v>38110</v>
      </c>
      <c r="AH3839" s="30">
        <v>0</v>
      </c>
      <c r="AI3839" s="30" t="str">
        <f>+[1]DEPURADO!G3833</f>
        <v>SALDO A FAVOR DEL PRESTADOR</v>
      </c>
      <c r="AJ3839" s="32"/>
      <c r="AK3839" s="33"/>
    </row>
    <row r="3840" spans="1:37" s="34" customFormat="1" x14ac:dyDescent="0.25">
      <c r="A3840" s="23">
        <f t="shared" si="419"/>
        <v>3832</v>
      </c>
      <c r="B3840" s="24" t="s">
        <v>44</v>
      </c>
      <c r="C3840" s="23" t="str">
        <f>+[1]DEPURADO!A3834</f>
        <v>FEH129331</v>
      </c>
      <c r="D3840" s="23" t="str">
        <f>+[1]DEPURADO!B3834</f>
        <v>FEH129331</v>
      </c>
      <c r="E3840" s="25">
        <f>+[1]DEPURADO!C3834</f>
        <v>44345</v>
      </c>
      <c r="F3840" s="26">
        <f>+IF([1]DEPURADO!D3834&gt;1,[1]DEPURADO!D3834," ")</f>
        <v>44368</v>
      </c>
      <c r="G3840" s="27">
        <f>[1]DEPURADO!F3834</f>
        <v>38110</v>
      </c>
      <c r="H3840" s="28">
        <v>0</v>
      </c>
      <c r="I3840" s="28">
        <f>+[1]DEPURADO!N3834+[1]DEPURADO!O3834</f>
        <v>0</v>
      </c>
      <c r="J3840" s="28">
        <f>+[1]DEPURADO!S3834</f>
        <v>0</v>
      </c>
      <c r="K3840" s="29">
        <f>+[1]DEPURADO!Q3834+[1]DEPURADO!R3834</f>
        <v>0</v>
      </c>
      <c r="L3840" s="28">
        <v>0</v>
      </c>
      <c r="M3840" s="28">
        <v>0</v>
      </c>
      <c r="N3840" s="28">
        <f t="shared" si="413"/>
        <v>0</v>
      </c>
      <c r="O3840" s="28">
        <f t="shared" si="414"/>
        <v>38110</v>
      </c>
      <c r="P3840" s="24" t="str">
        <f>IF([1]DEPURADO!I3834&gt;1,0,[1]DEPURADO!B3834)</f>
        <v>FEH129331</v>
      </c>
      <c r="Q3840" s="30">
        <f t="shared" si="415"/>
        <v>38110</v>
      </c>
      <c r="R3840" s="31">
        <f t="shared" si="416"/>
        <v>0</v>
      </c>
      <c r="S3840" s="31">
        <f>+[1]DEPURADO!K3834</f>
        <v>0</v>
      </c>
      <c r="T3840" s="23" t="s">
        <v>45</v>
      </c>
      <c r="U3840" s="31">
        <f>+[1]DEPURADO!J3834</f>
        <v>0</v>
      </c>
      <c r="V3840" s="30"/>
      <c r="W3840" s="23" t="s">
        <v>45</v>
      </c>
      <c r="X3840" s="31">
        <f>+[1]DEPURADO!L3834+[1]DEPURADO!M3834</f>
        <v>0</v>
      </c>
      <c r="Y3840" s="23" t="s">
        <v>45</v>
      </c>
      <c r="Z3840" s="31">
        <f t="shared" si="417"/>
        <v>0</v>
      </c>
      <c r="AA3840" s="31"/>
      <c r="AB3840" s="31">
        <v>0</v>
      </c>
      <c r="AC3840" s="31">
        <v>0</v>
      </c>
      <c r="AD3840" s="30"/>
      <c r="AE3840" s="30">
        <f>+[1]DEPURADO!L3834</f>
        <v>0</v>
      </c>
      <c r="AF3840" s="30">
        <v>0</v>
      </c>
      <c r="AG3840" s="30">
        <f t="shared" si="418"/>
        <v>38110</v>
      </c>
      <c r="AH3840" s="30">
        <v>0</v>
      </c>
      <c r="AI3840" s="30" t="str">
        <f>+[1]DEPURADO!G3834</f>
        <v>SALDO A FAVOR DEL PRESTADOR</v>
      </c>
      <c r="AJ3840" s="32"/>
      <c r="AK3840" s="33"/>
    </row>
    <row r="3841" spans="1:37" s="34" customFormat="1" x14ac:dyDescent="0.25">
      <c r="A3841" s="23">
        <f t="shared" si="419"/>
        <v>3833</v>
      </c>
      <c r="B3841" s="24" t="s">
        <v>44</v>
      </c>
      <c r="C3841" s="23" t="str">
        <f>+[1]DEPURADO!A3835</f>
        <v>FEH129334</v>
      </c>
      <c r="D3841" s="23" t="str">
        <f>+[1]DEPURADO!B3835</f>
        <v>FEH129334</v>
      </c>
      <c r="E3841" s="25">
        <f>+[1]DEPURADO!C3835</f>
        <v>44345</v>
      </c>
      <c r="F3841" s="26">
        <f>+IF([1]DEPURADO!D3835&gt;1,[1]DEPURADO!D3835," ")</f>
        <v>44368</v>
      </c>
      <c r="G3841" s="27">
        <f>[1]DEPURADO!F3835</f>
        <v>66950</v>
      </c>
      <c r="H3841" s="28">
        <v>0</v>
      </c>
      <c r="I3841" s="28">
        <f>+[1]DEPURADO!N3835+[1]DEPURADO!O3835</f>
        <v>0</v>
      </c>
      <c r="J3841" s="28">
        <f>+[1]DEPURADO!S3835</f>
        <v>0</v>
      </c>
      <c r="K3841" s="29">
        <f>+[1]DEPURADO!Q3835+[1]DEPURADO!R3835</f>
        <v>0</v>
      </c>
      <c r="L3841" s="28">
        <v>0</v>
      </c>
      <c r="M3841" s="28">
        <v>0</v>
      </c>
      <c r="N3841" s="28">
        <f t="shared" si="413"/>
        <v>0</v>
      </c>
      <c r="O3841" s="28">
        <f t="shared" si="414"/>
        <v>66950</v>
      </c>
      <c r="P3841" s="24" t="str">
        <f>IF([1]DEPURADO!I3835&gt;1,0,[1]DEPURADO!B3835)</f>
        <v>FEH129334</v>
      </c>
      <c r="Q3841" s="30">
        <f t="shared" si="415"/>
        <v>66950</v>
      </c>
      <c r="R3841" s="31">
        <f t="shared" si="416"/>
        <v>0</v>
      </c>
      <c r="S3841" s="31">
        <f>+[1]DEPURADO!K3835</f>
        <v>0</v>
      </c>
      <c r="T3841" s="23" t="s">
        <v>45</v>
      </c>
      <c r="U3841" s="31">
        <f>+[1]DEPURADO!J3835</f>
        <v>0</v>
      </c>
      <c r="V3841" s="30"/>
      <c r="W3841" s="23" t="s">
        <v>45</v>
      </c>
      <c r="X3841" s="31">
        <f>+[1]DEPURADO!L3835+[1]DEPURADO!M3835</f>
        <v>0</v>
      </c>
      <c r="Y3841" s="23" t="s">
        <v>45</v>
      </c>
      <c r="Z3841" s="31">
        <f t="shared" si="417"/>
        <v>0</v>
      </c>
      <c r="AA3841" s="31"/>
      <c r="AB3841" s="31">
        <v>0</v>
      </c>
      <c r="AC3841" s="31">
        <v>0</v>
      </c>
      <c r="AD3841" s="30"/>
      <c r="AE3841" s="30">
        <f>+[1]DEPURADO!L3835</f>
        <v>0</v>
      </c>
      <c r="AF3841" s="30">
        <v>0</v>
      </c>
      <c r="AG3841" s="30">
        <f t="shared" si="418"/>
        <v>66950</v>
      </c>
      <c r="AH3841" s="30">
        <v>0</v>
      </c>
      <c r="AI3841" s="30" t="str">
        <f>+[1]DEPURADO!G3835</f>
        <v>SALDO A FAVOR DEL PRESTADOR</v>
      </c>
      <c r="AJ3841" s="32"/>
      <c r="AK3841" s="33"/>
    </row>
    <row r="3842" spans="1:37" s="34" customFormat="1" x14ac:dyDescent="0.25">
      <c r="A3842" s="23">
        <f t="shared" si="419"/>
        <v>3834</v>
      </c>
      <c r="B3842" s="24" t="s">
        <v>44</v>
      </c>
      <c r="C3842" s="23" t="str">
        <f>+[1]DEPURADO!A3836</f>
        <v>FEH129347</v>
      </c>
      <c r="D3842" s="23" t="str">
        <f>+[1]DEPURADO!B3836</f>
        <v>FEH129347</v>
      </c>
      <c r="E3842" s="25">
        <f>+[1]DEPURADO!C3836</f>
        <v>44345</v>
      </c>
      <c r="F3842" s="26">
        <f>+IF([1]DEPURADO!D3836&gt;1,[1]DEPURADO!D3836," ")</f>
        <v>44368</v>
      </c>
      <c r="G3842" s="27">
        <f>[1]DEPURADO!F3836</f>
        <v>164151</v>
      </c>
      <c r="H3842" s="28">
        <v>0</v>
      </c>
      <c r="I3842" s="28">
        <f>+[1]DEPURADO!N3836+[1]DEPURADO!O3836</f>
        <v>0</v>
      </c>
      <c r="J3842" s="28">
        <f>+[1]DEPURADO!S3836</f>
        <v>0</v>
      </c>
      <c r="K3842" s="29">
        <f>+[1]DEPURADO!Q3836+[1]DEPURADO!R3836</f>
        <v>0</v>
      </c>
      <c r="L3842" s="28">
        <v>0</v>
      </c>
      <c r="M3842" s="28">
        <v>0</v>
      </c>
      <c r="N3842" s="28">
        <f t="shared" si="413"/>
        <v>0</v>
      </c>
      <c r="O3842" s="28">
        <f t="shared" si="414"/>
        <v>164151</v>
      </c>
      <c r="P3842" s="24" t="str">
        <f>IF([1]DEPURADO!I3836&gt;1,0,[1]DEPURADO!B3836)</f>
        <v>FEH129347</v>
      </c>
      <c r="Q3842" s="30">
        <f t="shared" si="415"/>
        <v>164151</v>
      </c>
      <c r="R3842" s="31">
        <f t="shared" si="416"/>
        <v>0</v>
      </c>
      <c r="S3842" s="31">
        <f>+[1]DEPURADO!K3836</f>
        <v>0</v>
      </c>
      <c r="T3842" s="23" t="s">
        <v>45</v>
      </c>
      <c r="U3842" s="31">
        <f>+[1]DEPURADO!J3836</f>
        <v>0</v>
      </c>
      <c r="V3842" s="30"/>
      <c r="W3842" s="23" t="s">
        <v>45</v>
      </c>
      <c r="X3842" s="31">
        <f>+[1]DEPURADO!L3836+[1]DEPURADO!M3836</f>
        <v>0</v>
      </c>
      <c r="Y3842" s="23" t="s">
        <v>45</v>
      </c>
      <c r="Z3842" s="31">
        <f t="shared" si="417"/>
        <v>0</v>
      </c>
      <c r="AA3842" s="31"/>
      <c r="AB3842" s="31">
        <v>0</v>
      </c>
      <c r="AC3842" s="31">
        <v>0</v>
      </c>
      <c r="AD3842" s="30"/>
      <c r="AE3842" s="30">
        <f>+[1]DEPURADO!L3836</f>
        <v>0</v>
      </c>
      <c r="AF3842" s="30">
        <v>0</v>
      </c>
      <c r="AG3842" s="30">
        <f t="shared" si="418"/>
        <v>164151</v>
      </c>
      <c r="AH3842" s="30">
        <v>0</v>
      </c>
      <c r="AI3842" s="30" t="str">
        <f>+[1]DEPURADO!G3836</f>
        <v>SALDO A FAVOR DEL PRESTADOR</v>
      </c>
      <c r="AJ3842" s="32"/>
      <c r="AK3842" s="33"/>
    </row>
    <row r="3843" spans="1:37" s="34" customFormat="1" x14ac:dyDescent="0.25">
      <c r="A3843" s="23">
        <f t="shared" si="419"/>
        <v>3835</v>
      </c>
      <c r="B3843" s="24" t="s">
        <v>44</v>
      </c>
      <c r="C3843" s="23" t="str">
        <f>+[1]DEPURADO!A3837</f>
        <v>FEH129348</v>
      </c>
      <c r="D3843" s="23" t="str">
        <f>+[1]DEPURADO!B3837</f>
        <v>FEH129348</v>
      </c>
      <c r="E3843" s="25">
        <f>+[1]DEPURADO!C3837</f>
        <v>44345</v>
      </c>
      <c r="F3843" s="26">
        <f>+IF([1]DEPURADO!D3837&gt;1,[1]DEPURADO!D3837," ")</f>
        <v>44368</v>
      </c>
      <c r="G3843" s="27">
        <f>[1]DEPURADO!F3837</f>
        <v>38069</v>
      </c>
      <c r="H3843" s="28">
        <v>0</v>
      </c>
      <c r="I3843" s="28">
        <f>+[1]DEPURADO!N3837+[1]DEPURADO!O3837</f>
        <v>0</v>
      </c>
      <c r="J3843" s="28">
        <f>+[1]DEPURADO!S3837</f>
        <v>0</v>
      </c>
      <c r="K3843" s="29">
        <f>+[1]DEPURADO!Q3837+[1]DEPURADO!R3837</f>
        <v>0</v>
      </c>
      <c r="L3843" s="28">
        <v>0</v>
      </c>
      <c r="M3843" s="28">
        <v>0</v>
      </c>
      <c r="N3843" s="28">
        <f t="shared" si="413"/>
        <v>0</v>
      </c>
      <c r="O3843" s="28">
        <f t="shared" si="414"/>
        <v>38069</v>
      </c>
      <c r="P3843" s="24" t="str">
        <f>IF([1]DEPURADO!I3837&gt;1,0,[1]DEPURADO!B3837)</f>
        <v>FEH129348</v>
      </c>
      <c r="Q3843" s="30">
        <f t="shared" si="415"/>
        <v>38069</v>
      </c>
      <c r="R3843" s="31">
        <f t="shared" si="416"/>
        <v>0</v>
      </c>
      <c r="S3843" s="31">
        <f>+[1]DEPURADO!K3837</f>
        <v>0</v>
      </c>
      <c r="T3843" s="23" t="s">
        <v>45</v>
      </c>
      <c r="U3843" s="31">
        <f>+[1]DEPURADO!J3837</f>
        <v>0</v>
      </c>
      <c r="V3843" s="30"/>
      <c r="W3843" s="23" t="s">
        <v>45</v>
      </c>
      <c r="X3843" s="31">
        <f>+[1]DEPURADO!L3837+[1]DEPURADO!M3837</f>
        <v>0</v>
      </c>
      <c r="Y3843" s="23" t="s">
        <v>45</v>
      </c>
      <c r="Z3843" s="31">
        <f t="shared" si="417"/>
        <v>0</v>
      </c>
      <c r="AA3843" s="31"/>
      <c r="AB3843" s="31">
        <v>0</v>
      </c>
      <c r="AC3843" s="31">
        <v>0</v>
      </c>
      <c r="AD3843" s="30"/>
      <c r="AE3843" s="30">
        <f>+[1]DEPURADO!L3837</f>
        <v>0</v>
      </c>
      <c r="AF3843" s="30">
        <v>0</v>
      </c>
      <c r="AG3843" s="30">
        <f t="shared" si="418"/>
        <v>38069</v>
      </c>
      <c r="AH3843" s="30">
        <v>0</v>
      </c>
      <c r="AI3843" s="30" t="str">
        <f>+[1]DEPURADO!G3837</f>
        <v>SALDO A FAVOR DEL PRESTADOR</v>
      </c>
      <c r="AJ3843" s="32"/>
      <c r="AK3843" s="33"/>
    </row>
    <row r="3844" spans="1:37" s="34" customFormat="1" x14ac:dyDescent="0.25">
      <c r="A3844" s="23">
        <f t="shared" si="419"/>
        <v>3836</v>
      </c>
      <c r="B3844" s="24" t="s">
        <v>44</v>
      </c>
      <c r="C3844" s="23" t="str">
        <f>+[1]DEPURADO!A3838</f>
        <v>FEH129350</v>
      </c>
      <c r="D3844" s="23" t="str">
        <f>+[1]DEPURADO!B3838</f>
        <v>FEH129350</v>
      </c>
      <c r="E3844" s="25">
        <f>+[1]DEPURADO!C3838</f>
        <v>44345</v>
      </c>
      <c r="F3844" s="26">
        <f>+IF([1]DEPURADO!D3838&gt;1,[1]DEPURADO!D3838," ")</f>
        <v>44368</v>
      </c>
      <c r="G3844" s="27">
        <f>[1]DEPURADO!F3838</f>
        <v>15799</v>
      </c>
      <c r="H3844" s="28">
        <v>0</v>
      </c>
      <c r="I3844" s="28">
        <f>+[1]DEPURADO!N3838+[1]DEPURADO!O3838</f>
        <v>0</v>
      </c>
      <c r="J3844" s="28">
        <f>+[1]DEPURADO!S3838</f>
        <v>0</v>
      </c>
      <c r="K3844" s="29">
        <f>+[1]DEPURADO!Q3838+[1]DEPURADO!R3838</f>
        <v>0</v>
      </c>
      <c r="L3844" s="28">
        <v>0</v>
      </c>
      <c r="M3844" s="28">
        <v>0</v>
      </c>
      <c r="N3844" s="28">
        <f t="shared" si="413"/>
        <v>0</v>
      </c>
      <c r="O3844" s="28">
        <f t="shared" si="414"/>
        <v>15799</v>
      </c>
      <c r="P3844" s="24" t="str">
        <f>IF([1]DEPURADO!I3838&gt;1,0,[1]DEPURADO!B3838)</f>
        <v>FEH129350</v>
      </c>
      <c r="Q3844" s="30">
        <f t="shared" si="415"/>
        <v>15799</v>
      </c>
      <c r="R3844" s="31">
        <f t="shared" si="416"/>
        <v>0</v>
      </c>
      <c r="S3844" s="31">
        <f>+[1]DEPURADO!K3838</f>
        <v>0</v>
      </c>
      <c r="T3844" s="23" t="s">
        <v>45</v>
      </c>
      <c r="U3844" s="31">
        <f>+[1]DEPURADO!J3838</f>
        <v>0</v>
      </c>
      <c r="V3844" s="30"/>
      <c r="W3844" s="23" t="s">
        <v>45</v>
      </c>
      <c r="X3844" s="31">
        <f>+[1]DEPURADO!L3838+[1]DEPURADO!M3838</f>
        <v>0</v>
      </c>
      <c r="Y3844" s="23" t="s">
        <v>45</v>
      </c>
      <c r="Z3844" s="31">
        <f t="shared" si="417"/>
        <v>0</v>
      </c>
      <c r="AA3844" s="31"/>
      <c r="AB3844" s="31">
        <v>0</v>
      </c>
      <c r="AC3844" s="31">
        <v>0</v>
      </c>
      <c r="AD3844" s="30"/>
      <c r="AE3844" s="30">
        <f>+[1]DEPURADO!L3838</f>
        <v>0</v>
      </c>
      <c r="AF3844" s="30">
        <v>0</v>
      </c>
      <c r="AG3844" s="30">
        <f t="shared" si="418"/>
        <v>15799</v>
      </c>
      <c r="AH3844" s="30">
        <v>0</v>
      </c>
      <c r="AI3844" s="30" t="str">
        <f>+[1]DEPURADO!G3838</f>
        <v>SALDO A FAVOR DEL PRESTADOR</v>
      </c>
      <c r="AJ3844" s="32"/>
      <c r="AK3844" s="33"/>
    </row>
    <row r="3845" spans="1:37" s="34" customFormat="1" x14ac:dyDescent="0.25">
      <c r="A3845" s="23">
        <f t="shared" si="419"/>
        <v>3837</v>
      </c>
      <c r="B3845" s="24" t="s">
        <v>44</v>
      </c>
      <c r="C3845" s="23" t="str">
        <f>+[1]DEPURADO!A3839</f>
        <v>FEH129352</v>
      </c>
      <c r="D3845" s="23" t="str">
        <f>+[1]DEPURADO!B3839</f>
        <v>FEH129352</v>
      </c>
      <c r="E3845" s="25">
        <f>+[1]DEPURADO!C3839</f>
        <v>44345</v>
      </c>
      <c r="F3845" s="26">
        <f>+IF([1]DEPURADO!D3839&gt;1,[1]DEPURADO!D3839," ")</f>
        <v>44368</v>
      </c>
      <c r="G3845" s="27">
        <f>[1]DEPURADO!F3839</f>
        <v>190212</v>
      </c>
      <c r="H3845" s="28">
        <v>0</v>
      </c>
      <c r="I3845" s="28">
        <f>+[1]DEPURADO!N3839+[1]DEPURADO!O3839</f>
        <v>0</v>
      </c>
      <c r="J3845" s="28">
        <f>+[1]DEPURADO!S3839</f>
        <v>0</v>
      </c>
      <c r="K3845" s="29">
        <f>+[1]DEPURADO!Q3839+[1]DEPURADO!R3839</f>
        <v>0</v>
      </c>
      <c r="L3845" s="28">
        <v>0</v>
      </c>
      <c r="M3845" s="28">
        <v>0</v>
      </c>
      <c r="N3845" s="28">
        <f t="shared" si="413"/>
        <v>0</v>
      </c>
      <c r="O3845" s="28">
        <f t="shared" si="414"/>
        <v>190212</v>
      </c>
      <c r="P3845" s="24" t="str">
        <f>IF([1]DEPURADO!I3839&gt;1,0,[1]DEPURADO!B3839)</f>
        <v>FEH129352</v>
      </c>
      <c r="Q3845" s="30">
        <f t="shared" si="415"/>
        <v>190212</v>
      </c>
      <c r="R3845" s="31">
        <f t="shared" si="416"/>
        <v>0</v>
      </c>
      <c r="S3845" s="31">
        <f>+[1]DEPURADO!K3839</f>
        <v>0</v>
      </c>
      <c r="T3845" s="23" t="s">
        <v>45</v>
      </c>
      <c r="U3845" s="31">
        <f>+[1]DEPURADO!J3839</f>
        <v>0</v>
      </c>
      <c r="V3845" s="30"/>
      <c r="W3845" s="23" t="s">
        <v>45</v>
      </c>
      <c r="X3845" s="31">
        <f>+[1]DEPURADO!L3839+[1]DEPURADO!M3839</f>
        <v>0</v>
      </c>
      <c r="Y3845" s="23" t="s">
        <v>45</v>
      </c>
      <c r="Z3845" s="31">
        <f t="shared" si="417"/>
        <v>0</v>
      </c>
      <c r="AA3845" s="31"/>
      <c r="AB3845" s="31">
        <v>0</v>
      </c>
      <c r="AC3845" s="31">
        <v>0</v>
      </c>
      <c r="AD3845" s="30"/>
      <c r="AE3845" s="30">
        <f>+[1]DEPURADO!L3839</f>
        <v>0</v>
      </c>
      <c r="AF3845" s="30">
        <v>0</v>
      </c>
      <c r="AG3845" s="30">
        <f t="shared" si="418"/>
        <v>190212</v>
      </c>
      <c r="AH3845" s="30">
        <v>0</v>
      </c>
      <c r="AI3845" s="30" t="str">
        <f>+[1]DEPURADO!G3839</f>
        <v>SALDO A FAVOR DEL PRESTADOR</v>
      </c>
      <c r="AJ3845" s="32"/>
      <c r="AK3845" s="33"/>
    </row>
    <row r="3846" spans="1:37" s="34" customFormat="1" x14ac:dyDescent="0.25">
      <c r="A3846" s="23">
        <f t="shared" si="419"/>
        <v>3838</v>
      </c>
      <c r="B3846" s="24" t="s">
        <v>44</v>
      </c>
      <c r="C3846" s="23" t="str">
        <f>+[1]DEPURADO!A3840</f>
        <v>FEH129353</v>
      </c>
      <c r="D3846" s="23" t="str">
        <f>+[1]DEPURADO!B3840</f>
        <v>FEH129353</v>
      </c>
      <c r="E3846" s="25">
        <f>+[1]DEPURADO!C3840</f>
        <v>44345</v>
      </c>
      <c r="F3846" s="26" t="str">
        <f>+IF([1]DEPURADO!D3840&gt;1,[1]DEPURADO!D3840," ")</f>
        <v xml:space="preserve"> </v>
      </c>
      <c r="G3846" s="27">
        <f>[1]DEPURADO!F3840</f>
        <v>80832</v>
      </c>
      <c r="H3846" s="28">
        <v>0</v>
      </c>
      <c r="I3846" s="28">
        <f>+[1]DEPURADO!N3840+[1]DEPURADO!O3840</f>
        <v>0</v>
      </c>
      <c r="J3846" s="28">
        <f>+[1]DEPURADO!S3840</f>
        <v>0</v>
      </c>
      <c r="K3846" s="29">
        <f>+[1]DEPURADO!Q3840+[1]DEPURADO!R3840</f>
        <v>0</v>
      </c>
      <c r="L3846" s="28">
        <v>0</v>
      </c>
      <c r="M3846" s="28">
        <v>0</v>
      </c>
      <c r="N3846" s="28">
        <f t="shared" si="413"/>
        <v>0</v>
      </c>
      <c r="O3846" s="28">
        <f t="shared" si="414"/>
        <v>80832</v>
      </c>
      <c r="P3846" s="24">
        <f>IF([1]DEPURADO!I3840&gt;1,0,[1]DEPURADO!B3840)</f>
        <v>0</v>
      </c>
      <c r="Q3846" s="30">
        <f t="shared" si="415"/>
        <v>0</v>
      </c>
      <c r="R3846" s="31">
        <f t="shared" si="416"/>
        <v>80832</v>
      </c>
      <c r="S3846" s="31">
        <f>+[1]DEPURADO!K3840</f>
        <v>0</v>
      </c>
      <c r="T3846" s="23" t="s">
        <v>45</v>
      </c>
      <c r="U3846" s="31">
        <f>+[1]DEPURADO!J3840</f>
        <v>0</v>
      </c>
      <c r="V3846" s="30"/>
      <c r="W3846" s="23" t="s">
        <v>45</v>
      </c>
      <c r="X3846" s="31">
        <f>+[1]DEPURADO!L3840+[1]DEPURADO!M3840</f>
        <v>0</v>
      </c>
      <c r="Y3846" s="23" t="s">
        <v>45</v>
      </c>
      <c r="Z3846" s="31">
        <f t="shared" si="417"/>
        <v>0</v>
      </c>
      <c r="AA3846" s="31"/>
      <c r="AB3846" s="31">
        <v>0</v>
      </c>
      <c r="AC3846" s="31">
        <v>0</v>
      </c>
      <c r="AD3846" s="30"/>
      <c r="AE3846" s="30">
        <f>+[1]DEPURADO!L3840</f>
        <v>0</v>
      </c>
      <c r="AF3846" s="30">
        <v>0</v>
      </c>
      <c r="AG3846" s="30">
        <f t="shared" si="418"/>
        <v>0</v>
      </c>
      <c r="AH3846" s="30">
        <v>0</v>
      </c>
      <c r="AI3846" s="30" t="str">
        <f>+[1]DEPURADO!G3840</f>
        <v>NO RADICADO</v>
      </c>
      <c r="AJ3846" s="32"/>
      <c r="AK3846" s="33"/>
    </row>
    <row r="3847" spans="1:37" s="34" customFormat="1" x14ac:dyDescent="0.25">
      <c r="A3847" s="23">
        <f t="shared" si="419"/>
        <v>3839</v>
      </c>
      <c r="B3847" s="24" t="s">
        <v>44</v>
      </c>
      <c r="C3847" s="23" t="str">
        <f>+[1]DEPURADO!A3841</f>
        <v>FEH129354</v>
      </c>
      <c r="D3847" s="23" t="str">
        <f>+[1]DEPURADO!B3841</f>
        <v>FEH129354</v>
      </c>
      <c r="E3847" s="25">
        <f>+[1]DEPURADO!C3841</f>
        <v>44345</v>
      </c>
      <c r="F3847" s="26">
        <f>+IF([1]DEPURADO!D3841&gt;1,[1]DEPURADO!D3841," ")</f>
        <v>44368</v>
      </c>
      <c r="G3847" s="27">
        <f>[1]DEPURADO!F3841</f>
        <v>18110</v>
      </c>
      <c r="H3847" s="28">
        <v>0</v>
      </c>
      <c r="I3847" s="28">
        <f>+[1]DEPURADO!N3841+[1]DEPURADO!O3841</f>
        <v>0</v>
      </c>
      <c r="J3847" s="28">
        <f>+[1]DEPURADO!S3841</f>
        <v>0</v>
      </c>
      <c r="K3847" s="29">
        <f>+[1]DEPURADO!Q3841+[1]DEPURADO!R3841</f>
        <v>0</v>
      </c>
      <c r="L3847" s="28">
        <v>0</v>
      </c>
      <c r="M3847" s="28">
        <v>0</v>
      </c>
      <c r="N3847" s="28">
        <f t="shared" si="413"/>
        <v>0</v>
      </c>
      <c r="O3847" s="28">
        <f t="shared" si="414"/>
        <v>18110</v>
      </c>
      <c r="P3847" s="24" t="str">
        <f>IF([1]DEPURADO!I3841&gt;1,0,[1]DEPURADO!B3841)</f>
        <v>FEH129354</v>
      </c>
      <c r="Q3847" s="30">
        <f t="shared" si="415"/>
        <v>18110</v>
      </c>
      <c r="R3847" s="31">
        <f t="shared" si="416"/>
        <v>0</v>
      </c>
      <c r="S3847" s="31">
        <f>+[1]DEPURADO!K3841</f>
        <v>0</v>
      </c>
      <c r="T3847" s="23" t="s">
        <v>45</v>
      </c>
      <c r="U3847" s="31">
        <f>+[1]DEPURADO!J3841</f>
        <v>0</v>
      </c>
      <c r="V3847" s="30"/>
      <c r="W3847" s="23" t="s">
        <v>45</v>
      </c>
      <c r="X3847" s="31">
        <f>+[1]DEPURADO!L3841+[1]DEPURADO!M3841</f>
        <v>0</v>
      </c>
      <c r="Y3847" s="23" t="s">
        <v>45</v>
      </c>
      <c r="Z3847" s="31">
        <f t="shared" si="417"/>
        <v>0</v>
      </c>
      <c r="AA3847" s="31"/>
      <c r="AB3847" s="31">
        <v>0</v>
      </c>
      <c r="AC3847" s="31">
        <v>0</v>
      </c>
      <c r="AD3847" s="30"/>
      <c r="AE3847" s="30">
        <f>+[1]DEPURADO!L3841</f>
        <v>0</v>
      </c>
      <c r="AF3847" s="30">
        <v>0</v>
      </c>
      <c r="AG3847" s="30">
        <f t="shared" si="418"/>
        <v>18110</v>
      </c>
      <c r="AH3847" s="30">
        <v>0</v>
      </c>
      <c r="AI3847" s="30" t="str">
        <f>+[1]DEPURADO!G3841</f>
        <v>SALDO A FAVOR DEL PRESTADOR</v>
      </c>
      <c r="AJ3847" s="32"/>
      <c r="AK3847" s="33"/>
    </row>
    <row r="3848" spans="1:37" s="34" customFormat="1" x14ac:dyDescent="0.25">
      <c r="A3848" s="23">
        <f t="shared" si="419"/>
        <v>3840</v>
      </c>
      <c r="B3848" s="24" t="s">
        <v>44</v>
      </c>
      <c r="C3848" s="23" t="str">
        <f>+[1]DEPURADO!A3842</f>
        <v>FEH129370</v>
      </c>
      <c r="D3848" s="23" t="str">
        <f>+[1]DEPURADO!B3842</f>
        <v>FEH129370</v>
      </c>
      <c r="E3848" s="25">
        <f>+[1]DEPURADO!C3842</f>
        <v>44346</v>
      </c>
      <c r="F3848" s="26">
        <f>+IF([1]DEPURADO!D3842&gt;1,[1]DEPURADO!D3842," ")</f>
        <v>44368</v>
      </c>
      <c r="G3848" s="27">
        <f>[1]DEPURADO!F3842</f>
        <v>32025</v>
      </c>
      <c r="H3848" s="28">
        <v>0</v>
      </c>
      <c r="I3848" s="28">
        <f>+[1]DEPURADO!N3842+[1]DEPURADO!O3842</f>
        <v>0</v>
      </c>
      <c r="J3848" s="28">
        <f>+[1]DEPURADO!S3842</f>
        <v>0</v>
      </c>
      <c r="K3848" s="29">
        <f>+[1]DEPURADO!Q3842+[1]DEPURADO!R3842</f>
        <v>0</v>
      </c>
      <c r="L3848" s="28">
        <v>0</v>
      </c>
      <c r="M3848" s="28">
        <v>0</v>
      </c>
      <c r="N3848" s="28">
        <f t="shared" si="413"/>
        <v>0</v>
      </c>
      <c r="O3848" s="28">
        <f t="shared" si="414"/>
        <v>32025</v>
      </c>
      <c r="P3848" s="24" t="str">
        <f>IF([1]DEPURADO!I3842&gt;1,0,[1]DEPURADO!B3842)</f>
        <v>FEH129370</v>
      </c>
      <c r="Q3848" s="30">
        <f t="shared" si="415"/>
        <v>32025</v>
      </c>
      <c r="R3848" s="31">
        <f t="shared" si="416"/>
        <v>0</v>
      </c>
      <c r="S3848" s="31">
        <f>+[1]DEPURADO!K3842</f>
        <v>0</v>
      </c>
      <c r="T3848" s="23" t="s">
        <v>45</v>
      </c>
      <c r="U3848" s="31">
        <f>+[1]DEPURADO!J3842</f>
        <v>0</v>
      </c>
      <c r="V3848" s="30"/>
      <c r="W3848" s="23" t="s">
        <v>45</v>
      </c>
      <c r="X3848" s="31">
        <f>+[1]DEPURADO!L3842+[1]DEPURADO!M3842</f>
        <v>0</v>
      </c>
      <c r="Y3848" s="23" t="s">
        <v>45</v>
      </c>
      <c r="Z3848" s="31">
        <f t="shared" si="417"/>
        <v>0</v>
      </c>
      <c r="AA3848" s="31"/>
      <c r="AB3848" s="31">
        <v>0</v>
      </c>
      <c r="AC3848" s="31">
        <v>0</v>
      </c>
      <c r="AD3848" s="30"/>
      <c r="AE3848" s="30">
        <f>+[1]DEPURADO!L3842</f>
        <v>0</v>
      </c>
      <c r="AF3848" s="30">
        <v>0</v>
      </c>
      <c r="AG3848" s="30">
        <f t="shared" si="418"/>
        <v>32025</v>
      </c>
      <c r="AH3848" s="30">
        <v>0</v>
      </c>
      <c r="AI3848" s="30" t="str">
        <f>+[1]DEPURADO!G3842</f>
        <v>SALDO A FAVOR DEL PRESTADOR</v>
      </c>
      <c r="AJ3848" s="32"/>
      <c r="AK3848" s="33"/>
    </row>
    <row r="3849" spans="1:37" s="34" customFormat="1" x14ac:dyDescent="0.25">
      <c r="A3849" s="23">
        <f t="shared" si="419"/>
        <v>3841</v>
      </c>
      <c r="B3849" s="24" t="s">
        <v>44</v>
      </c>
      <c r="C3849" s="23" t="str">
        <f>+[1]DEPURADO!A3843</f>
        <v>FEH129371</v>
      </c>
      <c r="D3849" s="23" t="str">
        <f>+[1]DEPURADO!B3843</f>
        <v>FEH129371</v>
      </c>
      <c r="E3849" s="25">
        <f>+[1]DEPURADO!C3843</f>
        <v>44346</v>
      </c>
      <c r="F3849" s="26">
        <f>+IF([1]DEPURADO!D3843&gt;1,[1]DEPURADO!D3843," ")</f>
        <v>44368</v>
      </c>
      <c r="G3849" s="27">
        <f>[1]DEPURADO!F3843</f>
        <v>15799</v>
      </c>
      <c r="H3849" s="28">
        <v>0</v>
      </c>
      <c r="I3849" s="28">
        <f>+[1]DEPURADO!N3843+[1]DEPURADO!O3843</f>
        <v>0</v>
      </c>
      <c r="J3849" s="28">
        <f>+[1]DEPURADO!S3843</f>
        <v>0</v>
      </c>
      <c r="K3849" s="29">
        <f>+[1]DEPURADO!Q3843+[1]DEPURADO!R3843</f>
        <v>0</v>
      </c>
      <c r="L3849" s="28">
        <v>0</v>
      </c>
      <c r="M3849" s="28">
        <v>0</v>
      </c>
      <c r="N3849" s="28">
        <f t="shared" si="413"/>
        <v>0</v>
      </c>
      <c r="O3849" s="28">
        <f t="shared" si="414"/>
        <v>15799</v>
      </c>
      <c r="P3849" s="24" t="str">
        <f>IF([1]DEPURADO!I3843&gt;1,0,[1]DEPURADO!B3843)</f>
        <v>FEH129371</v>
      </c>
      <c r="Q3849" s="30">
        <f t="shared" si="415"/>
        <v>15799</v>
      </c>
      <c r="R3849" s="31">
        <f t="shared" si="416"/>
        <v>0</v>
      </c>
      <c r="S3849" s="31">
        <f>+[1]DEPURADO!K3843</f>
        <v>0</v>
      </c>
      <c r="T3849" s="23" t="s">
        <v>45</v>
      </c>
      <c r="U3849" s="31">
        <f>+[1]DEPURADO!J3843</f>
        <v>0</v>
      </c>
      <c r="V3849" s="30"/>
      <c r="W3849" s="23" t="s">
        <v>45</v>
      </c>
      <c r="X3849" s="31">
        <f>+[1]DEPURADO!L3843+[1]DEPURADO!M3843</f>
        <v>0</v>
      </c>
      <c r="Y3849" s="23" t="s">
        <v>45</v>
      </c>
      <c r="Z3849" s="31">
        <f t="shared" si="417"/>
        <v>0</v>
      </c>
      <c r="AA3849" s="31"/>
      <c r="AB3849" s="31">
        <v>0</v>
      </c>
      <c r="AC3849" s="31">
        <v>0</v>
      </c>
      <c r="AD3849" s="30"/>
      <c r="AE3849" s="30">
        <f>+[1]DEPURADO!L3843</f>
        <v>0</v>
      </c>
      <c r="AF3849" s="30">
        <v>0</v>
      </c>
      <c r="AG3849" s="30">
        <f t="shared" si="418"/>
        <v>15799</v>
      </c>
      <c r="AH3849" s="30">
        <v>0</v>
      </c>
      <c r="AI3849" s="30" t="str">
        <f>+[1]DEPURADO!G3843</f>
        <v>SALDO A FAVOR DEL PRESTADOR</v>
      </c>
      <c r="AJ3849" s="32"/>
      <c r="AK3849" s="33"/>
    </row>
    <row r="3850" spans="1:37" s="34" customFormat="1" x14ac:dyDescent="0.25">
      <c r="A3850" s="23">
        <f t="shared" si="419"/>
        <v>3842</v>
      </c>
      <c r="B3850" s="24" t="s">
        <v>44</v>
      </c>
      <c r="C3850" s="23" t="str">
        <f>+[1]DEPURADO!A3844</f>
        <v>FEH129372</v>
      </c>
      <c r="D3850" s="23" t="str">
        <f>+[1]DEPURADO!B3844</f>
        <v>FEH129372</v>
      </c>
      <c r="E3850" s="25">
        <f>+[1]DEPURADO!C3844</f>
        <v>44346</v>
      </c>
      <c r="F3850" s="26">
        <f>+IF([1]DEPURADO!D3844&gt;1,[1]DEPURADO!D3844," ")</f>
        <v>44368</v>
      </c>
      <c r="G3850" s="27">
        <f>[1]DEPURADO!F3844</f>
        <v>21843</v>
      </c>
      <c r="H3850" s="28">
        <v>0</v>
      </c>
      <c r="I3850" s="28">
        <f>+[1]DEPURADO!N3844+[1]DEPURADO!O3844</f>
        <v>0</v>
      </c>
      <c r="J3850" s="28">
        <f>+[1]DEPURADO!S3844</f>
        <v>0</v>
      </c>
      <c r="K3850" s="29">
        <f>+[1]DEPURADO!Q3844+[1]DEPURADO!R3844</f>
        <v>0</v>
      </c>
      <c r="L3850" s="28">
        <v>0</v>
      </c>
      <c r="M3850" s="28">
        <v>0</v>
      </c>
      <c r="N3850" s="28">
        <f t="shared" ref="N3850:N3913" si="420">+SUM(J3850:M3850)</f>
        <v>0</v>
      </c>
      <c r="O3850" s="28">
        <f t="shared" ref="O3850:O3913" si="421">+G3850-I3850-N3850</f>
        <v>21843</v>
      </c>
      <c r="P3850" s="24" t="str">
        <f>IF([1]DEPURADO!I3844&gt;1,0,[1]DEPURADO!B3844)</f>
        <v>FEH129372</v>
      </c>
      <c r="Q3850" s="30">
        <f t="shared" ref="Q3850:Q3913" si="422">+IF(P3850&gt;0,G3850,0)</f>
        <v>21843</v>
      </c>
      <c r="R3850" s="31">
        <f t="shared" ref="R3850:R3913" si="423">IF(P3850=0,G3850,0)</f>
        <v>0</v>
      </c>
      <c r="S3850" s="31">
        <f>+[1]DEPURADO!K3844</f>
        <v>0</v>
      </c>
      <c r="T3850" s="23" t="s">
        <v>45</v>
      </c>
      <c r="U3850" s="31">
        <f>+[1]DEPURADO!J3844</f>
        <v>0</v>
      </c>
      <c r="V3850" s="30"/>
      <c r="W3850" s="23" t="s">
        <v>45</v>
      </c>
      <c r="X3850" s="31">
        <f>+[1]DEPURADO!L3844+[1]DEPURADO!M3844</f>
        <v>0</v>
      </c>
      <c r="Y3850" s="23" t="s">
        <v>45</v>
      </c>
      <c r="Z3850" s="31">
        <f t="shared" ref="Z3850:Z3913" si="424">+X3850-AE3850+IF(X3850-AE3850&lt;-1,-X3850+AE3850,0)</f>
        <v>0</v>
      </c>
      <c r="AA3850" s="31"/>
      <c r="AB3850" s="31">
        <v>0</v>
      </c>
      <c r="AC3850" s="31">
        <v>0</v>
      </c>
      <c r="AD3850" s="30"/>
      <c r="AE3850" s="30">
        <f>+[1]DEPURADO!L3844</f>
        <v>0</v>
      </c>
      <c r="AF3850" s="30">
        <v>0</v>
      </c>
      <c r="AG3850" s="30">
        <f t="shared" ref="AG3850:AG3913" si="425">+G3850-I3850-N3850-R3850-Z3850-AC3850-AE3850-S3850-U3850</f>
        <v>21843</v>
      </c>
      <c r="AH3850" s="30">
        <v>0</v>
      </c>
      <c r="AI3850" s="30" t="str">
        <f>+[1]DEPURADO!G3844</f>
        <v>SALDO A FAVOR DEL PRESTADOR</v>
      </c>
      <c r="AJ3850" s="32"/>
      <c r="AK3850" s="33"/>
    </row>
    <row r="3851" spans="1:37" s="34" customFormat="1" x14ac:dyDescent="0.25">
      <c r="A3851" s="23">
        <f t="shared" ref="A3851:A3914" si="426">+A3850+1</f>
        <v>3843</v>
      </c>
      <c r="B3851" s="24" t="s">
        <v>44</v>
      </c>
      <c r="C3851" s="23" t="str">
        <f>+[1]DEPURADO!A3845</f>
        <v>FEH129373</v>
      </c>
      <c r="D3851" s="23" t="str">
        <f>+[1]DEPURADO!B3845</f>
        <v>FEH129373</v>
      </c>
      <c r="E3851" s="25">
        <f>+[1]DEPURADO!C3845</f>
        <v>44346</v>
      </c>
      <c r="F3851" s="26">
        <f>+IF([1]DEPURADO!D3845&gt;1,[1]DEPURADO!D3845," ")</f>
        <v>44368</v>
      </c>
      <c r="G3851" s="27">
        <f>[1]DEPURADO!F3845</f>
        <v>52581</v>
      </c>
      <c r="H3851" s="28">
        <v>0</v>
      </c>
      <c r="I3851" s="28">
        <f>+[1]DEPURADO!N3845+[1]DEPURADO!O3845</f>
        <v>0</v>
      </c>
      <c r="J3851" s="28">
        <f>+[1]DEPURADO!S3845</f>
        <v>0</v>
      </c>
      <c r="K3851" s="29">
        <f>+[1]DEPURADO!Q3845+[1]DEPURADO!R3845</f>
        <v>0</v>
      </c>
      <c r="L3851" s="28">
        <v>0</v>
      </c>
      <c r="M3851" s="28">
        <v>0</v>
      </c>
      <c r="N3851" s="28">
        <f t="shared" si="420"/>
        <v>0</v>
      </c>
      <c r="O3851" s="28">
        <f t="shared" si="421"/>
        <v>52581</v>
      </c>
      <c r="P3851" s="24" t="str">
        <f>IF([1]DEPURADO!I3845&gt;1,0,[1]DEPURADO!B3845)</f>
        <v>FEH129373</v>
      </c>
      <c r="Q3851" s="30">
        <f t="shared" si="422"/>
        <v>52581</v>
      </c>
      <c r="R3851" s="31">
        <f t="shared" si="423"/>
        <v>0</v>
      </c>
      <c r="S3851" s="31">
        <f>+[1]DEPURADO!K3845</f>
        <v>0</v>
      </c>
      <c r="T3851" s="23" t="s">
        <v>45</v>
      </c>
      <c r="U3851" s="31">
        <f>+[1]DEPURADO!J3845</f>
        <v>0</v>
      </c>
      <c r="V3851" s="30"/>
      <c r="W3851" s="23" t="s">
        <v>45</v>
      </c>
      <c r="X3851" s="31">
        <f>+[1]DEPURADO!L3845+[1]DEPURADO!M3845</f>
        <v>0</v>
      </c>
      <c r="Y3851" s="23" t="s">
        <v>45</v>
      </c>
      <c r="Z3851" s="31">
        <f t="shared" si="424"/>
        <v>0</v>
      </c>
      <c r="AA3851" s="31"/>
      <c r="AB3851" s="31">
        <v>0</v>
      </c>
      <c r="AC3851" s="31">
        <v>0</v>
      </c>
      <c r="AD3851" s="30"/>
      <c r="AE3851" s="30">
        <f>+[1]DEPURADO!L3845</f>
        <v>0</v>
      </c>
      <c r="AF3851" s="30">
        <v>0</v>
      </c>
      <c r="AG3851" s="30">
        <f t="shared" si="425"/>
        <v>52581</v>
      </c>
      <c r="AH3851" s="30">
        <v>0</v>
      </c>
      <c r="AI3851" s="30" t="str">
        <f>+[1]DEPURADO!G3845</f>
        <v>SALDO A FAVOR DEL PRESTADOR</v>
      </c>
      <c r="AJ3851" s="32"/>
      <c r="AK3851" s="33"/>
    </row>
    <row r="3852" spans="1:37" s="34" customFormat="1" x14ac:dyDescent="0.25">
      <c r="A3852" s="23">
        <f t="shared" si="426"/>
        <v>3844</v>
      </c>
      <c r="B3852" s="24" t="s">
        <v>44</v>
      </c>
      <c r="C3852" s="23" t="str">
        <f>+[1]DEPURADO!A3846</f>
        <v>FEH129374</v>
      </c>
      <c r="D3852" s="23" t="str">
        <f>+[1]DEPURADO!B3846</f>
        <v>FEH129374</v>
      </c>
      <c r="E3852" s="25">
        <f>+[1]DEPURADO!C3846</f>
        <v>44346</v>
      </c>
      <c r="F3852" s="26">
        <f>+IF([1]DEPURADO!D3846&gt;1,[1]DEPURADO!D3846," ")</f>
        <v>44368</v>
      </c>
      <c r="G3852" s="27">
        <f>[1]DEPURADO!F3846</f>
        <v>37663</v>
      </c>
      <c r="H3852" s="28">
        <v>0</v>
      </c>
      <c r="I3852" s="28">
        <f>+[1]DEPURADO!N3846+[1]DEPURADO!O3846</f>
        <v>0</v>
      </c>
      <c r="J3852" s="28">
        <f>+[1]DEPURADO!S3846</f>
        <v>0</v>
      </c>
      <c r="K3852" s="29">
        <f>+[1]DEPURADO!Q3846+[1]DEPURADO!R3846</f>
        <v>0</v>
      </c>
      <c r="L3852" s="28">
        <v>0</v>
      </c>
      <c r="M3852" s="28">
        <v>0</v>
      </c>
      <c r="N3852" s="28">
        <f t="shared" si="420"/>
        <v>0</v>
      </c>
      <c r="O3852" s="28">
        <f t="shared" si="421"/>
        <v>37663</v>
      </c>
      <c r="P3852" s="24" t="str">
        <f>IF([1]DEPURADO!I3846&gt;1,0,[1]DEPURADO!B3846)</f>
        <v>FEH129374</v>
      </c>
      <c r="Q3852" s="30">
        <f t="shared" si="422"/>
        <v>37663</v>
      </c>
      <c r="R3852" s="31">
        <f t="shared" si="423"/>
        <v>0</v>
      </c>
      <c r="S3852" s="31">
        <f>+[1]DEPURADO!K3846</f>
        <v>0</v>
      </c>
      <c r="T3852" s="23" t="s">
        <v>45</v>
      </c>
      <c r="U3852" s="31">
        <f>+[1]DEPURADO!J3846</f>
        <v>0</v>
      </c>
      <c r="V3852" s="30"/>
      <c r="W3852" s="23" t="s">
        <v>45</v>
      </c>
      <c r="X3852" s="31">
        <f>+[1]DEPURADO!L3846+[1]DEPURADO!M3846</f>
        <v>0</v>
      </c>
      <c r="Y3852" s="23" t="s">
        <v>45</v>
      </c>
      <c r="Z3852" s="31">
        <f t="shared" si="424"/>
        <v>0</v>
      </c>
      <c r="AA3852" s="31"/>
      <c r="AB3852" s="31">
        <v>0</v>
      </c>
      <c r="AC3852" s="31">
        <v>0</v>
      </c>
      <c r="AD3852" s="30"/>
      <c r="AE3852" s="30">
        <f>+[1]DEPURADO!L3846</f>
        <v>0</v>
      </c>
      <c r="AF3852" s="30">
        <v>0</v>
      </c>
      <c r="AG3852" s="30">
        <f t="shared" si="425"/>
        <v>37663</v>
      </c>
      <c r="AH3852" s="30">
        <v>0</v>
      </c>
      <c r="AI3852" s="30" t="str">
        <f>+[1]DEPURADO!G3846</f>
        <v>SALDO A FAVOR DEL PRESTADOR</v>
      </c>
      <c r="AJ3852" s="32"/>
      <c r="AK3852" s="33"/>
    </row>
    <row r="3853" spans="1:37" s="34" customFormat="1" x14ac:dyDescent="0.25">
      <c r="A3853" s="23">
        <f t="shared" si="426"/>
        <v>3845</v>
      </c>
      <c r="B3853" s="24" t="s">
        <v>44</v>
      </c>
      <c r="C3853" s="23" t="str">
        <f>+[1]DEPURADO!A3847</f>
        <v>FEH129375</v>
      </c>
      <c r="D3853" s="23" t="str">
        <f>+[1]DEPURADO!B3847</f>
        <v>FEH129375</v>
      </c>
      <c r="E3853" s="25">
        <f>+[1]DEPURADO!C3847</f>
        <v>44346</v>
      </c>
      <c r="F3853" s="26">
        <f>+IF([1]DEPURADO!D3847&gt;1,[1]DEPURADO!D3847," ")</f>
        <v>44368</v>
      </c>
      <c r="G3853" s="27">
        <f>[1]DEPURADO!F3847</f>
        <v>38355</v>
      </c>
      <c r="H3853" s="28">
        <v>0</v>
      </c>
      <c r="I3853" s="28">
        <f>+[1]DEPURADO!N3847+[1]DEPURADO!O3847</f>
        <v>0</v>
      </c>
      <c r="J3853" s="28">
        <f>+[1]DEPURADO!S3847</f>
        <v>0</v>
      </c>
      <c r="K3853" s="29">
        <f>+[1]DEPURADO!Q3847+[1]DEPURADO!R3847</f>
        <v>0</v>
      </c>
      <c r="L3853" s="28">
        <v>0</v>
      </c>
      <c r="M3853" s="28">
        <v>0</v>
      </c>
      <c r="N3853" s="28">
        <f t="shared" si="420"/>
        <v>0</v>
      </c>
      <c r="O3853" s="28">
        <f t="shared" si="421"/>
        <v>38355</v>
      </c>
      <c r="P3853" s="24" t="str">
        <f>IF([1]DEPURADO!I3847&gt;1,0,[1]DEPURADO!B3847)</f>
        <v>FEH129375</v>
      </c>
      <c r="Q3853" s="30">
        <f t="shared" si="422"/>
        <v>38355</v>
      </c>
      <c r="R3853" s="31">
        <f t="shared" si="423"/>
        <v>0</v>
      </c>
      <c r="S3853" s="31">
        <f>+[1]DEPURADO!K3847</f>
        <v>0</v>
      </c>
      <c r="T3853" s="23" t="s">
        <v>45</v>
      </c>
      <c r="U3853" s="31">
        <f>+[1]DEPURADO!J3847</f>
        <v>0</v>
      </c>
      <c r="V3853" s="30"/>
      <c r="W3853" s="23" t="s">
        <v>45</v>
      </c>
      <c r="X3853" s="31">
        <f>+[1]DEPURADO!L3847+[1]DEPURADO!M3847</f>
        <v>0</v>
      </c>
      <c r="Y3853" s="23" t="s">
        <v>45</v>
      </c>
      <c r="Z3853" s="31">
        <f t="shared" si="424"/>
        <v>0</v>
      </c>
      <c r="AA3853" s="31"/>
      <c r="AB3853" s="31">
        <v>0</v>
      </c>
      <c r="AC3853" s="31">
        <v>0</v>
      </c>
      <c r="AD3853" s="30"/>
      <c r="AE3853" s="30">
        <f>+[1]DEPURADO!L3847</f>
        <v>0</v>
      </c>
      <c r="AF3853" s="30">
        <v>0</v>
      </c>
      <c r="AG3853" s="30">
        <f t="shared" si="425"/>
        <v>38355</v>
      </c>
      <c r="AH3853" s="30">
        <v>0</v>
      </c>
      <c r="AI3853" s="30" t="str">
        <f>+[1]DEPURADO!G3847</f>
        <v>SALDO A FAVOR DEL PRESTADOR</v>
      </c>
      <c r="AJ3853" s="32"/>
      <c r="AK3853" s="33"/>
    </row>
    <row r="3854" spans="1:37" s="34" customFormat="1" x14ac:dyDescent="0.25">
      <c r="A3854" s="23">
        <f t="shared" si="426"/>
        <v>3846</v>
      </c>
      <c r="B3854" s="24" t="s">
        <v>44</v>
      </c>
      <c r="C3854" s="23" t="str">
        <f>+[1]DEPURADO!A3848</f>
        <v>FEH129376</v>
      </c>
      <c r="D3854" s="23" t="str">
        <f>+[1]DEPURADO!B3848</f>
        <v>FEH129376</v>
      </c>
      <c r="E3854" s="25">
        <f>+[1]DEPURADO!C3848</f>
        <v>44346</v>
      </c>
      <c r="F3854" s="26">
        <f>+IF([1]DEPURADO!D3848&gt;1,[1]DEPURADO!D3848," ")</f>
        <v>44368</v>
      </c>
      <c r="G3854" s="27">
        <f>[1]DEPURADO!F3848</f>
        <v>175637</v>
      </c>
      <c r="H3854" s="28">
        <v>0</v>
      </c>
      <c r="I3854" s="28">
        <f>+[1]DEPURADO!N3848+[1]DEPURADO!O3848</f>
        <v>0</v>
      </c>
      <c r="J3854" s="28">
        <f>+[1]DEPURADO!S3848</f>
        <v>0</v>
      </c>
      <c r="K3854" s="29">
        <f>+[1]DEPURADO!Q3848+[1]DEPURADO!R3848</f>
        <v>0</v>
      </c>
      <c r="L3854" s="28">
        <v>0</v>
      </c>
      <c r="M3854" s="28">
        <v>0</v>
      </c>
      <c r="N3854" s="28">
        <f t="shared" si="420"/>
        <v>0</v>
      </c>
      <c r="O3854" s="28">
        <f t="shared" si="421"/>
        <v>175637</v>
      </c>
      <c r="P3854" s="24" t="str">
        <f>IF([1]DEPURADO!I3848&gt;1,0,[1]DEPURADO!B3848)</f>
        <v>FEH129376</v>
      </c>
      <c r="Q3854" s="30">
        <f t="shared" si="422"/>
        <v>175637</v>
      </c>
      <c r="R3854" s="31">
        <f t="shared" si="423"/>
        <v>0</v>
      </c>
      <c r="S3854" s="31">
        <f>+[1]DEPURADO!K3848</f>
        <v>0</v>
      </c>
      <c r="T3854" s="23" t="s">
        <v>45</v>
      </c>
      <c r="U3854" s="31">
        <f>+[1]DEPURADO!J3848</f>
        <v>0</v>
      </c>
      <c r="V3854" s="30"/>
      <c r="W3854" s="23" t="s">
        <v>45</v>
      </c>
      <c r="X3854" s="31">
        <f>+[1]DEPURADO!L3848+[1]DEPURADO!M3848</f>
        <v>0</v>
      </c>
      <c r="Y3854" s="23" t="s">
        <v>45</v>
      </c>
      <c r="Z3854" s="31">
        <f t="shared" si="424"/>
        <v>0</v>
      </c>
      <c r="AA3854" s="31"/>
      <c r="AB3854" s="31">
        <v>0</v>
      </c>
      <c r="AC3854" s="31">
        <v>0</v>
      </c>
      <c r="AD3854" s="30"/>
      <c r="AE3854" s="30">
        <f>+[1]DEPURADO!L3848</f>
        <v>0</v>
      </c>
      <c r="AF3854" s="30">
        <v>0</v>
      </c>
      <c r="AG3854" s="30">
        <f t="shared" si="425"/>
        <v>175637</v>
      </c>
      <c r="AH3854" s="30">
        <v>0</v>
      </c>
      <c r="AI3854" s="30" t="str">
        <f>+[1]DEPURADO!G3848</f>
        <v>SALDO A FAVOR DEL PRESTADOR</v>
      </c>
      <c r="AJ3854" s="32"/>
      <c r="AK3854" s="33"/>
    </row>
    <row r="3855" spans="1:37" s="34" customFormat="1" x14ac:dyDescent="0.25">
      <c r="A3855" s="23">
        <f t="shared" si="426"/>
        <v>3847</v>
      </c>
      <c r="B3855" s="24" t="s">
        <v>44</v>
      </c>
      <c r="C3855" s="23" t="str">
        <f>+[1]DEPURADO!A3849</f>
        <v>FEH129377</v>
      </c>
      <c r="D3855" s="23" t="str">
        <f>+[1]DEPURADO!B3849</f>
        <v>FEH129377</v>
      </c>
      <c r="E3855" s="25">
        <f>+[1]DEPURADO!C3849</f>
        <v>44346</v>
      </c>
      <c r="F3855" s="26">
        <f>+IF([1]DEPURADO!D3849&gt;1,[1]DEPURADO!D3849," ")</f>
        <v>44368</v>
      </c>
      <c r="G3855" s="27">
        <f>[1]DEPURADO!F3849</f>
        <v>117494</v>
      </c>
      <c r="H3855" s="28">
        <v>0</v>
      </c>
      <c r="I3855" s="28">
        <f>+[1]DEPURADO!N3849+[1]DEPURADO!O3849</f>
        <v>0</v>
      </c>
      <c r="J3855" s="28">
        <f>+[1]DEPURADO!S3849</f>
        <v>0</v>
      </c>
      <c r="K3855" s="29">
        <f>+[1]DEPURADO!Q3849+[1]DEPURADO!R3849</f>
        <v>0</v>
      </c>
      <c r="L3855" s="28">
        <v>0</v>
      </c>
      <c r="M3855" s="28">
        <v>0</v>
      </c>
      <c r="N3855" s="28">
        <f t="shared" si="420"/>
        <v>0</v>
      </c>
      <c r="O3855" s="28">
        <f t="shared" si="421"/>
        <v>117494</v>
      </c>
      <c r="P3855" s="24" t="str">
        <f>IF([1]DEPURADO!I3849&gt;1,0,[1]DEPURADO!B3849)</f>
        <v>FEH129377</v>
      </c>
      <c r="Q3855" s="30">
        <f t="shared" si="422"/>
        <v>117494</v>
      </c>
      <c r="R3855" s="31">
        <f t="shared" si="423"/>
        <v>0</v>
      </c>
      <c r="S3855" s="31">
        <f>+[1]DEPURADO!K3849</f>
        <v>0</v>
      </c>
      <c r="T3855" s="23" t="s">
        <v>45</v>
      </c>
      <c r="U3855" s="31">
        <f>+[1]DEPURADO!J3849</f>
        <v>0</v>
      </c>
      <c r="V3855" s="30"/>
      <c r="W3855" s="23" t="s">
        <v>45</v>
      </c>
      <c r="X3855" s="31">
        <f>+[1]DEPURADO!L3849+[1]DEPURADO!M3849</f>
        <v>0</v>
      </c>
      <c r="Y3855" s="23" t="s">
        <v>45</v>
      </c>
      <c r="Z3855" s="31">
        <f t="shared" si="424"/>
        <v>0</v>
      </c>
      <c r="AA3855" s="31"/>
      <c r="AB3855" s="31">
        <v>0</v>
      </c>
      <c r="AC3855" s="31">
        <v>0</v>
      </c>
      <c r="AD3855" s="30"/>
      <c r="AE3855" s="30">
        <f>+[1]DEPURADO!L3849</f>
        <v>0</v>
      </c>
      <c r="AF3855" s="30">
        <v>0</v>
      </c>
      <c r="AG3855" s="30">
        <f t="shared" si="425"/>
        <v>117494</v>
      </c>
      <c r="AH3855" s="30">
        <v>0</v>
      </c>
      <c r="AI3855" s="30" t="str">
        <f>+[1]DEPURADO!G3849</f>
        <v>SALDO A FAVOR DEL PRESTADOR</v>
      </c>
      <c r="AJ3855" s="32"/>
      <c r="AK3855" s="33"/>
    </row>
    <row r="3856" spans="1:37" s="34" customFormat="1" x14ac:dyDescent="0.25">
      <c r="A3856" s="23">
        <f t="shared" si="426"/>
        <v>3848</v>
      </c>
      <c r="B3856" s="24" t="s">
        <v>44</v>
      </c>
      <c r="C3856" s="23" t="str">
        <f>+[1]DEPURADO!A3850</f>
        <v>FEH129378</v>
      </c>
      <c r="D3856" s="23" t="str">
        <f>+[1]DEPURADO!B3850</f>
        <v>FEH129378</v>
      </c>
      <c r="E3856" s="25">
        <f>+[1]DEPURADO!C3850</f>
        <v>44346</v>
      </c>
      <c r="F3856" s="26">
        <f>+IF([1]DEPURADO!D3850&gt;1,[1]DEPURADO!D3850," ")</f>
        <v>44368</v>
      </c>
      <c r="G3856" s="27">
        <f>[1]DEPURADO!F3850</f>
        <v>16055</v>
      </c>
      <c r="H3856" s="28">
        <v>0</v>
      </c>
      <c r="I3856" s="28">
        <f>+[1]DEPURADO!N3850+[1]DEPURADO!O3850</f>
        <v>0</v>
      </c>
      <c r="J3856" s="28">
        <f>+[1]DEPURADO!S3850</f>
        <v>0</v>
      </c>
      <c r="K3856" s="29">
        <f>+[1]DEPURADO!Q3850+[1]DEPURADO!R3850</f>
        <v>0</v>
      </c>
      <c r="L3856" s="28">
        <v>0</v>
      </c>
      <c r="M3856" s="28">
        <v>0</v>
      </c>
      <c r="N3856" s="28">
        <f t="shared" si="420"/>
        <v>0</v>
      </c>
      <c r="O3856" s="28">
        <f t="shared" si="421"/>
        <v>16055</v>
      </c>
      <c r="P3856" s="24" t="str">
        <f>IF([1]DEPURADO!I3850&gt;1,0,[1]DEPURADO!B3850)</f>
        <v>FEH129378</v>
      </c>
      <c r="Q3856" s="30">
        <f t="shared" si="422"/>
        <v>16055</v>
      </c>
      <c r="R3856" s="31">
        <f t="shared" si="423"/>
        <v>0</v>
      </c>
      <c r="S3856" s="31">
        <f>+[1]DEPURADO!K3850</f>
        <v>0</v>
      </c>
      <c r="T3856" s="23" t="s">
        <v>45</v>
      </c>
      <c r="U3856" s="31">
        <f>+[1]DEPURADO!J3850</f>
        <v>0</v>
      </c>
      <c r="V3856" s="30"/>
      <c r="W3856" s="23" t="s">
        <v>45</v>
      </c>
      <c r="X3856" s="31">
        <f>+[1]DEPURADO!L3850+[1]DEPURADO!M3850</f>
        <v>0</v>
      </c>
      <c r="Y3856" s="23" t="s">
        <v>45</v>
      </c>
      <c r="Z3856" s="31">
        <f t="shared" si="424"/>
        <v>0</v>
      </c>
      <c r="AA3856" s="31"/>
      <c r="AB3856" s="31">
        <v>0</v>
      </c>
      <c r="AC3856" s="31">
        <v>0</v>
      </c>
      <c r="AD3856" s="30"/>
      <c r="AE3856" s="30">
        <f>+[1]DEPURADO!L3850</f>
        <v>0</v>
      </c>
      <c r="AF3856" s="30">
        <v>0</v>
      </c>
      <c r="AG3856" s="30">
        <f t="shared" si="425"/>
        <v>16055</v>
      </c>
      <c r="AH3856" s="30">
        <v>0</v>
      </c>
      <c r="AI3856" s="30" t="str">
        <f>+[1]DEPURADO!G3850</f>
        <v>SALDO A FAVOR DEL PRESTADOR</v>
      </c>
      <c r="AJ3856" s="32"/>
      <c r="AK3856" s="33"/>
    </row>
    <row r="3857" spans="1:37" s="34" customFormat="1" x14ac:dyDescent="0.25">
      <c r="A3857" s="23">
        <f t="shared" si="426"/>
        <v>3849</v>
      </c>
      <c r="B3857" s="24" t="s">
        <v>44</v>
      </c>
      <c r="C3857" s="23" t="str">
        <f>+[1]DEPURADO!A3851</f>
        <v>FEH129379</v>
      </c>
      <c r="D3857" s="23" t="str">
        <f>+[1]DEPURADO!B3851</f>
        <v>FEH129379</v>
      </c>
      <c r="E3857" s="25">
        <f>+[1]DEPURADO!C3851</f>
        <v>44346</v>
      </c>
      <c r="F3857" s="26">
        <f>+IF([1]DEPURADO!D3851&gt;1,[1]DEPURADO!D3851," ")</f>
        <v>44368</v>
      </c>
      <c r="G3857" s="27">
        <f>[1]DEPURADO!F3851</f>
        <v>97036</v>
      </c>
      <c r="H3857" s="28">
        <v>0</v>
      </c>
      <c r="I3857" s="28">
        <f>+[1]DEPURADO!N3851+[1]DEPURADO!O3851</f>
        <v>0</v>
      </c>
      <c r="J3857" s="28">
        <f>+[1]DEPURADO!S3851</f>
        <v>0</v>
      </c>
      <c r="K3857" s="29">
        <f>+[1]DEPURADO!Q3851+[1]DEPURADO!R3851</f>
        <v>0</v>
      </c>
      <c r="L3857" s="28">
        <v>0</v>
      </c>
      <c r="M3857" s="28">
        <v>0</v>
      </c>
      <c r="N3857" s="28">
        <f t="shared" si="420"/>
        <v>0</v>
      </c>
      <c r="O3857" s="28">
        <f t="shared" si="421"/>
        <v>97036</v>
      </c>
      <c r="P3857" s="24" t="str">
        <f>IF([1]DEPURADO!I3851&gt;1,0,[1]DEPURADO!B3851)</f>
        <v>FEH129379</v>
      </c>
      <c r="Q3857" s="30">
        <f t="shared" si="422"/>
        <v>97036</v>
      </c>
      <c r="R3857" s="31">
        <f t="shared" si="423"/>
        <v>0</v>
      </c>
      <c r="S3857" s="31">
        <f>+[1]DEPURADO!K3851</f>
        <v>0</v>
      </c>
      <c r="T3857" s="23" t="s">
        <v>45</v>
      </c>
      <c r="U3857" s="31">
        <f>+[1]DEPURADO!J3851</f>
        <v>0</v>
      </c>
      <c r="V3857" s="30"/>
      <c r="W3857" s="23" t="s">
        <v>45</v>
      </c>
      <c r="X3857" s="31">
        <f>+[1]DEPURADO!L3851+[1]DEPURADO!M3851</f>
        <v>0</v>
      </c>
      <c r="Y3857" s="23" t="s">
        <v>45</v>
      </c>
      <c r="Z3857" s="31">
        <f t="shared" si="424"/>
        <v>0</v>
      </c>
      <c r="AA3857" s="31"/>
      <c r="AB3857" s="31">
        <v>0</v>
      </c>
      <c r="AC3857" s="31">
        <v>0</v>
      </c>
      <c r="AD3857" s="30"/>
      <c r="AE3857" s="30">
        <f>+[1]DEPURADO!L3851</f>
        <v>0</v>
      </c>
      <c r="AF3857" s="30">
        <v>0</v>
      </c>
      <c r="AG3857" s="30">
        <f t="shared" si="425"/>
        <v>97036</v>
      </c>
      <c r="AH3857" s="30">
        <v>0</v>
      </c>
      <c r="AI3857" s="30" t="str">
        <f>+[1]DEPURADO!G3851</f>
        <v>SALDO A FAVOR DEL PRESTADOR</v>
      </c>
      <c r="AJ3857" s="32"/>
      <c r="AK3857" s="33"/>
    </row>
    <row r="3858" spans="1:37" s="34" customFormat="1" x14ac:dyDescent="0.25">
      <c r="A3858" s="23">
        <f t="shared" si="426"/>
        <v>3850</v>
      </c>
      <c r="B3858" s="24" t="s">
        <v>44</v>
      </c>
      <c r="C3858" s="23" t="str">
        <f>+[1]DEPURADO!A3852</f>
        <v>FEH129380</v>
      </c>
      <c r="D3858" s="23" t="str">
        <f>+[1]DEPURADO!B3852</f>
        <v>FEH129380</v>
      </c>
      <c r="E3858" s="25">
        <f>+[1]DEPURADO!C3852</f>
        <v>44346</v>
      </c>
      <c r="F3858" s="26">
        <f>+IF([1]DEPURADO!D3852&gt;1,[1]DEPURADO!D3852," ")</f>
        <v>44368</v>
      </c>
      <c r="G3858" s="27">
        <f>[1]DEPURADO!F3852</f>
        <v>197794</v>
      </c>
      <c r="H3858" s="28">
        <v>0</v>
      </c>
      <c r="I3858" s="28">
        <f>+[1]DEPURADO!N3852+[1]DEPURADO!O3852</f>
        <v>0</v>
      </c>
      <c r="J3858" s="28">
        <f>+[1]DEPURADO!S3852</f>
        <v>0</v>
      </c>
      <c r="K3858" s="29">
        <f>+[1]DEPURADO!Q3852+[1]DEPURADO!R3852</f>
        <v>0</v>
      </c>
      <c r="L3858" s="28">
        <v>0</v>
      </c>
      <c r="M3858" s="28">
        <v>0</v>
      </c>
      <c r="N3858" s="28">
        <f t="shared" si="420"/>
        <v>0</v>
      </c>
      <c r="O3858" s="28">
        <f t="shared" si="421"/>
        <v>197794</v>
      </c>
      <c r="P3858" s="24" t="str">
        <f>IF([1]DEPURADO!I3852&gt;1,0,[1]DEPURADO!B3852)</f>
        <v>FEH129380</v>
      </c>
      <c r="Q3858" s="30">
        <f t="shared" si="422"/>
        <v>197794</v>
      </c>
      <c r="R3858" s="31">
        <f t="shared" si="423"/>
        <v>0</v>
      </c>
      <c r="S3858" s="31">
        <f>+[1]DEPURADO!K3852</f>
        <v>0</v>
      </c>
      <c r="T3858" s="23" t="s">
        <v>45</v>
      </c>
      <c r="U3858" s="31">
        <f>+[1]DEPURADO!J3852</f>
        <v>0</v>
      </c>
      <c r="V3858" s="30"/>
      <c r="W3858" s="23" t="s">
        <v>45</v>
      </c>
      <c r="X3858" s="31">
        <f>+[1]DEPURADO!L3852+[1]DEPURADO!M3852</f>
        <v>0</v>
      </c>
      <c r="Y3858" s="23" t="s">
        <v>45</v>
      </c>
      <c r="Z3858" s="31">
        <f t="shared" si="424"/>
        <v>0</v>
      </c>
      <c r="AA3858" s="31"/>
      <c r="AB3858" s="31">
        <v>0</v>
      </c>
      <c r="AC3858" s="31">
        <v>0</v>
      </c>
      <c r="AD3858" s="30"/>
      <c r="AE3858" s="30">
        <f>+[1]DEPURADO!L3852</f>
        <v>0</v>
      </c>
      <c r="AF3858" s="30">
        <v>0</v>
      </c>
      <c r="AG3858" s="30">
        <f t="shared" si="425"/>
        <v>197794</v>
      </c>
      <c r="AH3858" s="30">
        <v>0</v>
      </c>
      <c r="AI3858" s="30" t="str">
        <f>+[1]DEPURADO!G3852</f>
        <v>SALDO A FAVOR DEL PRESTADOR</v>
      </c>
      <c r="AJ3858" s="32"/>
      <c r="AK3858" s="33"/>
    </row>
    <row r="3859" spans="1:37" s="34" customFormat="1" x14ac:dyDescent="0.25">
      <c r="A3859" s="23">
        <f t="shared" si="426"/>
        <v>3851</v>
      </c>
      <c r="B3859" s="24" t="s">
        <v>44</v>
      </c>
      <c r="C3859" s="23" t="str">
        <f>+[1]DEPURADO!A3853</f>
        <v>FEH129381</v>
      </c>
      <c r="D3859" s="23" t="str">
        <f>+[1]DEPURADO!B3853</f>
        <v>FEH129381</v>
      </c>
      <c r="E3859" s="25">
        <f>+[1]DEPURADO!C3853</f>
        <v>44346</v>
      </c>
      <c r="F3859" s="26">
        <f>+IF([1]DEPURADO!D3853&gt;1,[1]DEPURADO!D3853," ")</f>
        <v>44368</v>
      </c>
      <c r="G3859" s="27">
        <f>[1]DEPURADO!F3853</f>
        <v>63141</v>
      </c>
      <c r="H3859" s="28">
        <v>0</v>
      </c>
      <c r="I3859" s="28">
        <f>+[1]DEPURADO!N3853+[1]DEPURADO!O3853</f>
        <v>0</v>
      </c>
      <c r="J3859" s="28">
        <f>+[1]DEPURADO!S3853</f>
        <v>0</v>
      </c>
      <c r="K3859" s="29">
        <f>+[1]DEPURADO!Q3853+[1]DEPURADO!R3853</f>
        <v>0</v>
      </c>
      <c r="L3859" s="28">
        <v>0</v>
      </c>
      <c r="M3859" s="28">
        <v>0</v>
      </c>
      <c r="N3859" s="28">
        <f t="shared" si="420"/>
        <v>0</v>
      </c>
      <c r="O3859" s="28">
        <f t="shared" si="421"/>
        <v>63141</v>
      </c>
      <c r="P3859" s="24" t="str">
        <f>IF([1]DEPURADO!I3853&gt;1,0,[1]DEPURADO!B3853)</f>
        <v>FEH129381</v>
      </c>
      <c r="Q3859" s="30">
        <f t="shared" si="422"/>
        <v>63141</v>
      </c>
      <c r="R3859" s="31">
        <f t="shared" si="423"/>
        <v>0</v>
      </c>
      <c r="S3859" s="31">
        <f>+[1]DEPURADO!K3853</f>
        <v>0</v>
      </c>
      <c r="T3859" s="23" t="s">
        <v>45</v>
      </c>
      <c r="U3859" s="31">
        <f>+[1]DEPURADO!J3853</f>
        <v>0</v>
      </c>
      <c r="V3859" s="30"/>
      <c r="W3859" s="23" t="s">
        <v>45</v>
      </c>
      <c r="X3859" s="31">
        <f>+[1]DEPURADO!L3853+[1]DEPURADO!M3853</f>
        <v>0</v>
      </c>
      <c r="Y3859" s="23" t="s">
        <v>45</v>
      </c>
      <c r="Z3859" s="31">
        <f t="shared" si="424"/>
        <v>0</v>
      </c>
      <c r="AA3859" s="31"/>
      <c r="AB3859" s="31">
        <v>0</v>
      </c>
      <c r="AC3859" s="31">
        <v>0</v>
      </c>
      <c r="AD3859" s="30"/>
      <c r="AE3859" s="30">
        <f>+[1]DEPURADO!L3853</f>
        <v>0</v>
      </c>
      <c r="AF3859" s="30">
        <v>0</v>
      </c>
      <c r="AG3859" s="30">
        <f t="shared" si="425"/>
        <v>63141</v>
      </c>
      <c r="AH3859" s="30">
        <v>0</v>
      </c>
      <c r="AI3859" s="30" t="str">
        <f>+[1]DEPURADO!G3853</f>
        <v>SALDO A FAVOR DEL PRESTADOR</v>
      </c>
      <c r="AJ3859" s="32"/>
      <c r="AK3859" s="33"/>
    </row>
    <row r="3860" spans="1:37" s="34" customFormat="1" x14ac:dyDescent="0.25">
      <c r="A3860" s="23">
        <f t="shared" si="426"/>
        <v>3852</v>
      </c>
      <c r="B3860" s="24" t="s">
        <v>44</v>
      </c>
      <c r="C3860" s="23" t="str">
        <f>+[1]DEPURADO!A3854</f>
        <v>FEH129382</v>
      </c>
      <c r="D3860" s="23" t="str">
        <f>+[1]DEPURADO!B3854</f>
        <v>FEH129382</v>
      </c>
      <c r="E3860" s="25">
        <f>+[1]DEPURADO!C3854</f>
        <v>44346</v>
      </c>
      <c r="F3860" s="26">
        <f>+IF([1]DEPURADO!D3854&gt;1,[1]DEPURADO!D3854," ")</f>
        <v>44368</v>
      </c>
      <c r="G3860" s="27">
        <f>[1]DEPURADO!F3854</f>
        <v>42239</v>
      </c>
      <c r="H3860" s="28">
        <v>0</v>
      </c>
      <c r="I3860" s="28">
        <f>+[1]DEPURADO!N3854+[1]DEPURADO!O3854</f>
        <v>0</v>
      </c>
      <c r="J3860" s="28">
        <f>+[1]DEPURADO!S3854</f>
        <v>0</v>
      </c>
      <c r="K3860" s="29">
        <f>+[1]DEPURADO!Q3854+[1]DEPURADO!R3854</f>
        <v>0</v>
      </c>
      <c r="L3860" s="28">
        <v>0</v>
      </c>
      <c r="M3860" s="28">
        <v>0</v>
      </c>
      <c r="N3860" s="28">
        <f t="shared" si="420"/>
        <v>0</v>
      </c>
      <c r="O3860" s="28">
        <f t="shared" si="421"/>
        <v>42239</v>
      </c>
      <c r="P3860" s="24" t="str">
        <f>IF([1]DEPURADO!I3854&gt;1,0,[1]DEPURADO!B3854)</f>
        <v>FEH129382</v>
      </c>
      <c r="Q3860" s="30">
        <f t="shared" si="422"/>
        <v>42239</v>
      </c>
      <c r="R3860" s="31">
        <f t="shared" si="423"/>
        <v>0</v>
      </c>
      <c r="S3860" s="31">
        <f>+[1]DEPURADO!K3854</f>
        <v>0</v>
      </c>
      <c r="T3860" s="23" t="s">
        <v>45</v>
      </c>
      <c r="U3860" s="31">
        <f>+[1]DEPURADO!J3854</f>
        <v>0</v>
      </c>
      <c r="V3860" s="30"/>
      <c r="W3860" s="23" t="s">
        <v>45</v>
      </c>
      <c r="X3860" s="31">
        <f>+[1]DEPURADO!L3854+[1]DEPURADO!M3854</f>
        <v>0</v>
      </c>
      <c r="Y3860" s="23" t="s">
        <v>45</v>
      </c>
      <c r="Z3860" s="31">
        <f t="shared" si="424"/>
        <v>0</v>
      </c>
      <c r="AA3860" s="31"/>
      <c r="AB3860" s="31">
        <v>0</v>
      </c>
      <c r="AC3860" s="31">
        <v>0</v>
      </c>
      <c r="AD3860" s="30"/>
      <c r="AE3860" s="30">
        <f>+[1]DEPURADO!L3854</f>
        <v>0</v>
      </c>
      <c r="AF3860" s="30">
        <v>0</v>
      </c>
      <c r="AG3860" s="30">
        <f t="shared" si="425"/>
        <v>42239</v>
      </c>
      <c r="AH3860" s="30">
        <v>0</v>
      </c>
      <c r="AI3860" s="30" t="str">
        <f>+[1]DEPURADO!G3854</f>
        <v>SALDO A FAVOR DEL PRESTADOR</v>
      </c>
      <c r="AJ3860" s="32"/>
      <c r="AK3860" s="33"/>
    </row>
    <row r="3861" spans="1:37" s="34" customFormat="1" x14ac:dyDescent="0.25">
      <c r="A3861" s="23">
        <f t="shared" si="426"/>
        <v>3853</v>
      </c>
      <c r="B3861" s="24" t="s">
        <v>44</v>
      </c>
      <c r="C3861" s="23" t="str">
        <f>+[1]DEPURADO!A3855</f>
        <v>FEH129388</v>
      </c>
      <c r="D3861" s="23" t="str">
        <f>+[1]DEPURADO!B3855</f>
        <v>FEH129388</v>
      </c>
      <c r="E3861" s="25">
        <f>+[1]DEPURADO!C3855</f>
        <v>44346</v>
      </c>
      <c r="F3861" s="26">
        <f>+IF([1]DEPURADO!D3855&gt;1,[1]DEPURADO!D3855," ")</f>
        <v>44368</v>
      </c>
      <c r="G3861" s="27">
        <f>[1]DEPURADO!F3855</f>
        <v>276117</v>
      </c>
      <c r="H3861" s="28">
        <v>0</v>
      </c>
      <c r="I3861" s="28">
        <f>+[1]DEPURADO!N3855+[1]DEPURADO!O3855</f>
        <v>0</v>
      </c>
      <c r="J3861" s="28">
        <f>+[1]DEPURADO!S3855</f>
        <v>0</v>
      </c>
      <c r="K3861" s="29">
        <f>+[1]DEPURADO!Q3855+[1]DEPURADO!R3855</f>
        <v>0</v>
      </c>
      <c r="L3861" s="28">
        <v>0</v>
      </c>
      <c r="M3861" s="28">
        <v>0</v>
      </c>
      <c r="N3861" s="28">
        <f t="shared" si="420"/>
        <v>0</v>
      </c>
      <c r="O3861" s="28">
        <f t="shared" si="421"/>
        <v>276117</v>
      </c>
      <c r="P3861" s="24" t="str">
        <f>IF([1]DEPURADO!I3855&gt;1,0,[1]DEPURADO!B3855)</f>
        <v>FEH129388</v>
      </c>
      <c r="Q3861" s="30">
        <f t="shared" si="422"/>
        <v>276117</v>
      </c>
      <c r="R3861" s="31">
        <f t="shared" si="423"/>
        <v>0</v>
      </c>
      <c r="S3861" s="31">
        <f>+[1]DEPURADO!K3855</f>
        <v>0</v>
      </c>
      <c r="T3861" s="23" t="s">
        <v>45</v>
      </c>
      <c r="U3861" s="31">
        <f>+[1]DEPURADO!J3855</f>
        <v>0</v>
      </c>
      <c r="V3861" s="30"/>
      <c r="W3861" s="23" t="s">
        <v>45</v>
      </c>
      <c r="X3861" s="31">
        <f>+[1]DEPURADO!L3855+[1]DEPURADO!M3855</f>
        <v>0</v>
      </c>
      <c r="Y3861" s="23" t="s">
        <v>45</v>
      </c>
      <c r="Z3861" s="31">
        <f t="shared" si="424"/>
        <v>0</v>
      </c>
      <c r="AA3861" s="31"/>
      <c r="AB3861" s="31">
        <v>0</v>
      </c>
      <c r="AC3861" s="31">
        <v>0</v>
      </c>
      <c r="AD3861" s="30"/>
      <c r="AE3861" s="30">
        <f>+[1]DEPURADO!L3855</f>
        <v>0</v>
      </c>
      <c r="AF3861" s="30">
        <v>0</v>
      </c>
      <c r="AG3861" s="30">
        <f t="shared" si="425"/>
        <v>276117</v>
      </c>
      <c r="AH3861" s="30">
        <v>0</v>
      </c>
      <c r="AI3861" s="30" t="str">
        <f>+[1]DEPURADO!G3855</f>
        <v>SALDO A FAVOR DEL PRESTADOR</v>
      </c>
      <c r="AJ3861" s="32"/>
      <c r="AK3861" s="33"/>
    </row>
    <row r="3862" spans="1:37" s="34" customFormat="1" x14ac:dyDescent="0.25">
      <c r="A3862" s="23">
        <f t="shared" si="426"/>
        <v>3854</v>
      </c>
      <c r="B3862" s="24" t="s">
        <v>44</v>
      </c>
      <c r="C3862" s="23" t="str">
        <f>+[1]DEPURADO!A3856</f>
        <v>FEH129389</v>
      </c>
      <c r="D3862" s="23" t="str">
        <f>+[1]DEPURADO!B3856</f>
        <v>FEH129389</v>
      </c>
      <c r="E3862" s="25">
        <f>+[1]DEPURADO!C3856</f>
        <v>44346</v>
      </c>
      <c r="F3862" s="26">
        <f>+IF([1]DEPURADO!D3856&gt;1,[1]DEPURADO!D3856," ")</f>
        <v>44368</v>
      </c>
      <c r="G3862" s="27">
        <f>[1]DEPURADO!F3856</f>
        <v>222242</v>
      </c>
      <c r="H3862" s="28">
        <v>0</v>
      </c>
      <c r="I3862" s="28">
        <f>+[1]DEPURADO!N3856+[1]DEPURADO!O3856</f>
        <v>0</v>
      </c>
      <c r="J3862" s="28">
        <f>+[1]DEPURADO!S3856</f>
        <v>0</v>
      </c>
      <c r="K3862" s="29">
        <f>+[1]DEPURADO!Q3856+[1]DEPURADO!R3856</f>
        <v>0</v>
      </c>
      <c r="L3862" s="28">
        <v>0</v>
      </c>
      <c r="M3862" s="28">
        <v>0</v>
      </c>
      <c r="N3862" s="28">
        <f t="shared" si="420"/>
        <v>0</v>
      </c>
      <c r="O3862" s="28">
        <f t="shared" si="421"/>
        <v>222242</v>
      </c>
      <c r="P3862" s="24" t="str">
        <f>IF([1]DEPURADO!I3856&gt;1,0,[1]DEPURADO!B3856)</f>
        <v>FEH129389</v>
      </c>
      <c r="Q3862" s="30">
        <f t="shared" si="422"/>
        <v>222242</v>
      </c>
      <c r="R3862" s="31">
        <f t="shared" si="423"/>
        <v>0</v>
      </c>
      <c r="S3862" s="31">
        <f>+[1]DEPURADO!K3856</f>
        <v>0</v>
      </c>
      <c r="T3862" s="23" t="s">
        <v>45</v>
      </c>
      <c r="U3862" s="31">
        <f>+[1]DEPURADO!J3856</f>
        <v>0</v>
      </c>
      <c r="V3862" s="30"/>
      <c r="W3862" s="23" t="s">
        <v>45</v>
      </c>
      <c r="X3862" s="31">
        <f>+[1]DEPURADO!L3856+[1]DEPURADO!M3856</f>
        <v>0</v>
      </c>
      <c r="Y3862" s="23" t="s">
        <v>45</v>
      </c>
      <c r="Z3862" s="31">
        <f t="shared" si="424"/>
        <v>0</v>
      </c>
      <c r="AA3862" s="31"/>
      <c r="AB3862" s="31">
        <v>0</v>
      </c>
      <c r="AC3862" s="31">
        <v>0</v>
      </c>
      <c r="AD3862" s="30"/>
      <c r="AE3862" s="30">
        <f>+[1]DEPURADO!L3856</f>
        <v>0</v>
      </c>
      <c r="AF3862" s="30">
        <v>0</v>
      </c>
      <c r="AG3862" s="30">
        <f t="shared" si="425"/>
        <v>222242</v>
      </c>
      <c r="AH3862" s="30">
        <v>0</v>
      </c>
      <c r="AI3862" s="30" t="str">
        <f>+[1]DEPURADO!G3856</f>
        <v>SALDO A FAVOR DEL PRESTADOR</v>
      </c>
      <c r="AJ3862" s="32"/>
      <c r="AK3862" s="33"/>
    </row>
    <row r="3863" spans="1:37" s="34" customFormat="1" x14ac:dyDescent="0.25">
      <c r="A3863" s="23">
        <f t="shared" si="426"/>
        <v>3855</v>
      </c>
      <c r="B3863" s="24" t="s">
        <v>44</v>
      </c>
      <c r="C3863" s="23" t="str">
        <f>+[1]DEPURADO!A3857</f>
        <v>FEH129390</v>
      </c>
      <c r="D3863" s="23" t="str">
        <f>+[1]DEPURADO!B3857</f>
        <v>FEH129390</v>
      </c>
      <c r="E3863" s="25">
        <f>+[1]DEPURADO!C3857</f>
        <v>44346</v>
      </c>
      <c r="F3863" s="26" t="str">
        <f>+IF([1]DEPURADO!D3857&gt;1,[1]DEPURADO!D3857," ")</f>
        <v xml:space="preserve"> </v>
      </c>
      <c r="G3863" s="27">
        <f>[1]DEPURADO!F3857</f>
        <v>216994</v>
      </c>
      <c r="H3863" s="28">
        <v>0</v>
      </c>
      <c r="I3863" s="28">
        <f>+[1]DEPURADO!N3857+[1]DEPURADO!O3857</f>
        <v>0</v>
      </c>
      <c r="J3863" s="28">
        <f>+[1]DEPURADO!S3857</f>
        <v>0</v>
      </c>
      <c r="K3863" s="29">
        <f>+[1]DEPURADO!Q3857+[1]DEPURADO!R3857</f>
        <v>0</v>
      </c>
      <c r="L3863" s="28">
        <v>0</v>
      </c>
      <c r="M3863" s="28">
        <v>0</v>
      </c>
      <c r="N3863" s="28">
        <f t="shared" si="420"/>
        <v>0</v>
      </c>
      <c r="O3863" s="28">
        <f t="shared" si="421"/>
        <v>216994</v>
      </c>
      <c r="P3863" s="24">
        <f>IF([1]DEPURADO!I3857&gt;1,0,[1]DEPURADO!B3857)</f>
        <v>0</v>
      </c>
      <c r="Q3863" s="30">
        <f t="shared" si="422"/>
        <v>0</v>
      </c>
      <c r="R3863" s="31">
        <f t="shared" si="423"/>
        <v>216994</v>
      </c>
      <c r="S3863" s="31">
        <f>+[1]DEPURADO!K3857</f>
        <v>0</v>
      </c>
      <c r="T3863" s="23" t="s">
        <v>45</v>
      </c>
      <c r="U3863" s="31">
        <f>+[1]DEPURADO!J3857</f>
        <v>0</v>
      </c>
      <c r="V3863" s="30"/>
      <c r="W3863" s="23" t="s">
        <v>45</v>
      </c>
      <c r="X3863" s="31">
        <f>+[1]DEPURADO!L3857+[1]DEPURADO!M3857</f>
        <v>0</v>
      </c>
      <c r="Y3863" s="23" t="s">
        <v>45</v>
      </c>
      <c r="Z3863" s="31">
        <f t="shared" si="424"/>
        <v>0</v>
      </c>
      <c r="AA3863" s="31"/>
      <c r="AB3863" s="31">
        <v>0</v>
      </c>
      <c r="AC3863" s="31">
        <v>0</v>
      </c>
      <c r="AD3863" s="30"/>
      <c r="AE3863" s="30">
        <f>+[1]DEPURADO!L3857</f>
        <v>0</v>
      </c>
      <c r="AF3863" s="30">
        <v>0</v>
      </c>
      <c r="AG3863" s="30">
        <f t="shared" si="425"/>
        <v>0</v>
      </c>
      <c r="AH3863" s="30">
        <v>0</v>
      </c>
      <c r="AI3863" s="30" t="str">
        <f>+[1]DEPURADO!G3857</f>
        <v>NO RADICADO</v>
      </c>
      <c r="AJ3863" s="32"/>
      <c r="AK3863" s="33"/>
    </row>
    <row r="3864" spans="1:37" s="34" customFormat="1" x14ac:dyDescent="0.25">
      <c r="A3864" s="23">
        <f t="shared" si="426"/>
        <v>3856</v>
      </c>
      <c r="B3864" s="24" t="s">
        <v>44</v>
      </c>
      <c r="C3864" s="23" t="str">
        <f>+[1]DEPURADO!A3858</f>
        <v>FEH129391</v>
      </c>
      <c r="D3864" s="23" t="str">
        <f>+[1]DEPURADO!B3858</f>
        <v>FEH129391</v>
      </c>
      <c r="E3864" s="25">
        <f>+[1]DEPURADO!C3858</f>
        <v>44346</v>
      </c>
      <c r="F3864" s="26">
        <f>+IF([1]DEPURADO!D3858&gt;1,[1]DEPURADO!D3858," ")</f>
        <v>44368</v>
      </c>
      <c r="G3864" s="27">
        <f>[1]DEPURADO!F3858</f>
        <v>355892</v>
      </c>
      <c r="H3864" s="28">
        <v>0</v>
      </c>
      <c r="I3864" s="28">
        <f>+[1]DEPURADO!N3858+[1]DEPURADO!O3858</f>
        <v>0</v>
      </c>
      <c r="J3864" s="28">
        <f>+[1]DEPURADO!S3858</f>
        <v>0</v>
      </c>
      <c r="K3864" s="29">
        <f>+[1]DEPURADO!Q3858+[1]DEPURADO!R3858</f>
        <v>0</v>
      </c>
      <c r="L3864" s="28">
        <v>0</v>
      </c>
      <c r="M3864" s="28">
        <v>0</v>
      </c>
      <c r="N3864" s="28">
        <f t="shared" si="420"/>
        <v>0</v>
      </c>
      <c r="O3864" s="28">
        <f t="shared" si="421"/>
        <v>355892</v>
      </c>
      <c r="P3864" s="24" t="str">
        <f>IF([1]DEPURADO!I3858&gt;1,0,[1]DEPURADO!B3858)</f>
        <v>FEH129391</v>
      </c>
      <c r="Q3864" s="30">
        <f t="shared" si="422"/>
        <v>355892</v>
      </c>
      <c r="R3864" s="31">
        <f t="shared" si="423"/>
        <v>0</v>
      </c>
      <c r="S3864" s="31">
        <f>+[1]DEPURADO!K3858</f>
        <v>0</v>
      </c>
      <c r="T3864" s="23" t="s">
        <v>45</v>
      </c>
      <c r="U3864" s="31">
        <f>+[1]DEPURADO!J3858</f>
        <v>0</v>
      </c>
      <c r="V3864" s="30"/>
      <c r="W3864" s="23" t="s">
        <v>45</v>
      </c>
      <c r="X3864" s="31">
        <f>+[1]DEPURADO!L3858+[1]DEPURADO!M3858</f>
        <v>0</v>
      </c>
      <c r="Y3864" s="23" t="s">
        <v>45</v>
      </c>
      <c r="Z3864" s="31">
        <f t="shared" si="424"/>
        <v>0</v>
      </c>
      <c r="AA3864" s="31"/>
      <c r="AB3864" s="31">
        <v>0</v>
      </c>
      <c r="AC3864" s="31">
        <v>0</v>
      </c>
      <c r="AD3864" s="30"/>
      <c r="AE3864" s="30">
        <f>+[1]DEPURADO!L3858</f>
        <v>0</v>
      </c>
      <c r="AF3864" s="30">
        <v>0</v>
      </c>
      <c r="AG3864" s="30">
        <f t="shared" si="425"/>
        <v>355892</v>
      </c>
      <c r="AH3864" s="30">
        <v>0</v>
      </c>
      <c r="AI3864" s="30" t="str">
        <f>+[1]DEPURADO!G3858</f>
        <v>SALDO A FAVOR DEL PRESTADOR</v>
      </c>
      <c r="AJ3864" s="32"/>
      <c r="AK3864" s="33"/>
    </row>
    <row r="3865" spans="1:37" s="34" customFormat="1" x14ac:dyDescent="0.25">
      <c r="A3865" s="23">
        <f t="shared" si="426"/>
        <v>3857</v>
      </c>
      <c r="B3865" s="24" t="s">
        <v>44</v>
      </c>
      <c r="C3865" s="23" t="str">
        <f>+[1]DEPURADO!A3859</f>
        <v>FEH129399</v>
      </c>
      <c r="D3865" s="23" t="str">
        <f>+[1]DEPURADO!B3859</f>
        <v>FEH129399</v>
      </c>
      <c r="E3865" s="25">
        <f>+[1]DEPURADO!C3859</f>
        <v>44346</v>
      </c>
      <c r="F3865" s="26">
        <f>+IF([1]DEPURADO!D3859&gt;1,[1]DEPURADO!D3859," ")</f>
        <v>44368</v>
      </c>
      <c r="G3865" s="27">
        <f>[1]DEPURADO!F3859</f>
        <v>60261</v>
      </c>
      <c r="H3865" s="28">
        <v>0</v>
      </c>
      <c r="I3865" s="28">
        <f>+[1]DEPURADO!N3859+[1]DEPURADO!O3859</f>
        <v>0</v>
      </c>
      <c r="J3865" s="28">
        <f>+[1]DEPURADO!S3859</f>
        <v>0</v>
      </c>
      <c r="K3865" s="29">
        <f>+[1]DEPURADO!Q3859+[1]DEPURADO!R3859</f>
        <v>0</v>
      </c>
      <c r="L3865" s="28">
        <v>0</v>
      </c>
      <c r="M3865" s="28">
        <v>0</v>
      </c>
      <c r="N3865" s="28">
        <f t="shared" si="420"/>
        <v>0</v>
      </c>
      <c r="O3865" s="28">
        <f t="shared" si="421"/>
        <v>60261</v>
      </c>
      <c r="P3865" s="24" t="str">
        <f>IF([1]DEPURADO!I3859&gt;1,0,[1]DEPURADO!B3859)</f>
        <v>FEH129399</v>
      </c>
      <c r="Q3865" s="30">
        <f t="shared" si="422"/>
        <v>60261</v>
      </c>
      <c r="R3865" s="31">
        <f t="shared" si="423"/>
        <v>0</v>
      </c>
      <c r="S3865" s="31">
        <f>+[1]DEPURADO!K3859</f>
        <v>0</v>
      </c>
      <c r="T3865" s="23" t="s">
        <v>45</v>
      </c>
      <c r="U3865" s="31">
        <f>+[1]DEPURADO!J3859</f>
        <v>0</v>
      </c>
      <c r="V3865" s="30"/>
      <c r="W3865" s="23" t="s">
        <v>45</v>
      </c>
      <c r="X3865" s="31">
        <f>+[1]DEPURADO!L3859+[1]DEPURADO!M3859</f>
        <v>0</v>
      </c>
      <c r="Y3865" s="23" t="s">
        <v>45</v>
      </c>
      <c r="Z3865" s="31">
        <f t="shared" si="424"/>
        <v>0</v>
      </c>
      <c r="AA3865" s="31"/>
      <c r="AB3865" s="31">
        <v>0</v>
      </c>
      <c r="AC3865" s="31">
        <v>0</v>
      </c>
      <c r="AD3865" s="30"/>
      <c r="AE3865" s="30">
        <f>+[1]DEPURADO!L3859</f>
        <v>0</v>
      </c>
      <c r="AF3865" s="30">
        <v>0</v>
      </c>
      <c r="AG3865" s="30">
        <f t="shared" si="425"/>
        <v>60261</v>
      </c>
      <c r="AH3865" s="30">
        <v>0</v>
      </c>
      <c r="AI3865" s="30" t="str">
        <f>+[1]DEPURADO!G3859</f>
        <v>SALDO A FAVOR DEL PRESTADOR</v>
      </c>
      <c r="AJ3865" s="32"/>
      <c r="AK3865" s="33"/>
    </row>
    <row r="3866" spans="1:37" s="34" customFormat="1" x14ac:dyDescent="0.25">
      <c r="A3866" s="23">
        <f t="shared" si="426"/>
        <v>3858</v>
      </c>
      <c r="B3866" s="24" t="s">
        <v>44</v>
      </c>
      <c r="C3866" s="23" t="str">
        <f>+[1]DEPURADO!A3860</f>
        <v>FEH129400</v>
      </c>
      <c r="D3866" s="23" t="str">
        <f>+[1]DEPURADO!B3860</f>
        <v>FEH129400</v>
      </c>
      <c r="E3866" s="25">
        <f>+[1]DEPURADO!C3860</f>
        <v>44346</v>
      </c>
      <c r="F3866" s="26">
        <f>+IF([1]DEPURADO!D3860&gt;1,[1]DEPURADO!D3860," ")</f>
        <v>44368</v>
      </c>
      <c r="G3866" s="27">
        <f>[1]DEPURADO!F3860</f>
        <v>44503</v>
      </c>
      <c r="H3866" s="28">
        <v>0</v>
      </c>
      <c r="I3866" s="28">
        <f>+[1]DEPURADO!N3860+[1]DEPURADO!O3860</f>
        <v>0</v>
      </c>
      <c r="J3866" s="28">
        <f>+[1]DEPURADO!S3860</f>
        <v>0</v>
      </c>
      <c r="K3866" s="29">
        <f>+[1]DEPURADO!Q3860+[1]DEPURADO!R3860</f>
        <v>0</v>
      </c>
      <c r="L3866" s="28">
        <v>0</v>
      </c>
      <c r="M3866" s="28">
        <v>0</v>
      </c>
      <c r="N3866" s="28">
        <f t="shared" si="420"/>
        <v>0</v>
      </c>
      <c r="O3866" s="28">
        <f t="shared" si="421"/>
        <v>44503</v>
      </c>
      <c r="P3866" s="24" t="str">
        <f>IF([1]DEPURADO!I3860&gt;1,0,[1]DEPURADO!B3860)</f>
        <v>FEH129400</v>
      </c>
      <c r="Q3866" s="30">
        <f t="shared" si="422"/>
        <v>44503</v>
      </c>
      <c r="R3866" s="31">
        <f t="shared" si="423"/>
        <v>0</v>
      </c>
      <c r="S3866" s="31">
        <f>+[1]DEPURADO!K3860</f>
        <v>0</v>
      </c>
      <c r="T3866" s="23" t="s">
        <v>45</v>
      </c>
      <c r="U3866" s="31">
        <f>+[1]DEPURADO!J3860</f>
        <v>0</v>
      </c>
      <c r="V3866" s="30"/>
      <c r="W3866" s="23" t="s">
        <v>45</v>
      </c>
      <c r="X3866" s="31">
        <f>+[1]DEPURADO!L3860+[1]DEPURADO!M3860</f>
        <v>0</v>
      </c>
      <c r="Y3866" s="23" t="s">
        <v>45</v>
      </c>
      <c r="Z3866" s="31">
        <f t="shared" si="424"/>
        <v>0</v>
      </c>
      <c r="AA3866" s="31"/>
      <c r="AB3866" s="31">
        <v>0</v>
      </c>
      <c r="AC3866" s="31">
        <v>0</v>
      </c>
      <c r="AD3866" s="30"/>
      <c r="AE3866" s="30">
        <f>+[1]DEPURADO!L3860</f>
        <v>0</v>
      </c>
      <c r="AF3866" s="30">
        <v>0</v>
      </c>
      <c r="AG3866" s="30">
        <f t="shared" si="425"/>
        <v>44503</v>
      </c>
      <c r="AH3866" s="30">
        <v>0</v>
      </c>
      <c r="AI3866" s="30" t="str">
        <f>+[1]DEPURADO!G3860</f>
        <v>SALDO A FAVOR DEL PRESTADOR</v>
      </c>
      <c r="AJ3866" s="32"/>
      <c r="AK3866" s="33"/>
    </row>
    <row r="3867" spans="1:37" s="34" customFormat="1" x14ac:dyDescent="0.25">
      <c r="A3867" s="23">
        <f t="shared" si="426"/>
        <v>3859</v>
      </c>
      <c r="B3867" s="24" t="s">
        <v>44</v>
      </c>
      <c r="C3867" s="23" t="str">
        <f>+[1]DEPURADO!A3861</f>
        <v>FEH129409</v>
      </c>
      <c r="D3867" s="23" t="str">
        <f>+[1]DEPURADO!B3861</f>
        <v>FEH129409</v>
      </c>
      <c r="E3867" s="25">
        <f>+[1]DEPURADO!C3861</f>
        <v>44346</v>
      </c>
      <c r="F3867" s="26">
        <f>+IF([1]DEPURADO!D3861&gt;1,[1]DEPURADO!D3861," ")</f>
        <v>44368</v>
      </c>
      <c r="G3867" s="27">
        <f>[1]DEPURADO!F3861</f>
        <v>67710</v>
      </c>
      <c r="H3867" s="28">
        <v>0</v>
      </c>
      <c r="I3867" s="28">
        <f>+[1]DEPURADO!N3861+[1]DEPURADO!O3861</f>
        <v>0</v>
      </c>
      <c r="J3867" s="28">
        <f>+[1]DEPURADO!S3861</f>
        <v>0</v>
      </c>
      <c r="K3867" s="29">
        <f>+[1]DEPURADO!Q3861+[1]DEPURADO!R3861</f>
        <v>0</v>
      </c>
      <c r="L3867" s="28">
        <v>0</v>
      </c>
      <c r="M3867" s="28">
        <v>0</v>
      </c>
      <c r="N3867" s="28">
        <f t="shared" si="420"/>
        <v>0</v>
      </c>
      <c r="O3867" s="28">
        <f t="shared" si="421"/>
        <v>67710</v>
      </c>
      <c r="P3867" s="24" t="str">
        <f>IF([1]DEPURADO!I3861&gt;1,0,[1]DEPURADO!B3861)</f>
        <v>FEH129409</v>
      </c>
      <c r="Q3867" s="30">
        <f t="shared" si="422"/>
        <v>67710</v>
      </c>
      <c r="R3867" s="31">
        <f t="shared" si="423"/>
        <v>0</v>
      </c>
      <c r="S3867" s="31">
        <f>+[1]DEPURADO!K3861</f>
        <v>0</v>
      </c>
      <c r="T3867" s="23" t="s">
        <v>45</v>
      </c>
      <c r="U3867" s="31">
        <f>+[1]DEPURADO!J3861</f>
        <v>0</v>
      </c>
      <c r="V3867" s="30"/>
      <c r="W3867" s="23" t="s">
        <v>45</v>
      </c>
      <c r="X3867" s="31">
        <f>+[1]DEPURADO!L3861+[1]DEPURADO!M3861</f>
        <v>0</v>
      </c>
      <c r="Y3867" s="23" t="s">
        <v>45</v>
      </c>
      <c r="Z3867" s="31">
        <f t="shared" si="424"/>
        <v>0</v>
      </c>
      <c r="AA3867" s="31"/>
      <c r="AB3867" s="31">
        <v>0</v>
      </c>
      <c r="AC3867" s="31">
        <v>0</v>
      </c>
      <c r="AD3867" s="30"/>
      <c r="AE3867" s="30">
        <f>+[1]DEPURADO!L3861</f>
        <v>0</v>
      </c>
      <c r="AF3867" s="30">
        <v>0</v>
      </c>
      <c r="AG3867" s="30">
        <f t="shared" si="425"/>
        <v>67710</v>
      </c>
      <c r="AH3867" s="30">
        <v>0</v>
      </c>
      <c r="AI3867" s="30" t="str">
        <f>+[1]DEPURADO!G3861</f>
        <v>SALDO A FAVOR DEL PRESTADOR</v>
      </c>
      <c r="AJ3867" s="32"/>
      <c r="AK3867" s="33"/>
    </row>
    <row r="3868" spans="1:37" s="34" customFormat="1" x14ac:dyDescent="0.25">
      <c r="A3868" s="23">
        <f t="shared" si="426"/>
        <v>3860</v>
      </c>
      <c r="B3868" s="24" t="s">
        <v>44</v>
      </c>
      <c r="C3868" s="23" t="str">
        <f>+[1]DEPURADO!A3862</f>
        <v>FEH129412</v>
      </c>
      <c r="D3868" s="23" t="str">
        <f>+[1]DEPURADO!B3862</f>
        <v>FEH129412</v>
      </c>
      <c r="E3868" s="25">
        <f>+[1]DEPURADO!C3862</f>
        <v>44346</v>
      </c>
      <c r="F3868" s="26">
        <f>+IF([1]DEPURADO!D3862&gt;1,[1]DEPURADO!D3862," ")</f>
        <v>44368</v>
      </c>
      <c r="G3868" s="27">
        <f>[1]DEPURADO!F3862</f>
        <v>141385</v>
      </c>
      <c r="H3868" s="28">
        <v>0</v>
      </c>
      <c r="I3868" s="28">
        <f>+[1]DEPURADO!N3862+[1]DEPURADO!O3862</f>
        <v>0</v>
      </c>
      <c r="J3868" s="28">
        <f>+[1]DEPURADO!S3862</f>
        <v>0</v>
      </c>
      <c r="K3868" s="29">
        <f>+[1]DEPURADO!Q3862+[1]DEPURADO!R3862</f>
        <v>0</v>
      </c>
      <c r="L3868" s="28">
        <v>0</v>
      </c>
      <c r="M3868" s="28">
        <v>0</v>
      </c>
      <c r="N3868" s="28">
        <f t="shared" si="420"/>
        <v>0</v>
      </c>
      <c r="O3868" s="28">
        <f t="shared" si="421"/>
        <v>141385</v>
      </c>
      <c r="P3868" s="24" t="str">
        <f>IF([1]DEPURADO!I3862&gt;1,0,[1]DEPURADO!B3862)</f>
        <v>FEH129412</v>
      </c>
      <c r="Q3868" s="30">
        <f t="shared" si="422"/>
        <v>141385</v>
      </c>
      <c r="R3868" s="31">
        <f t="shared" si="423"/>
        <v>0</v>
      </c>
      <c r="S3868" s="31">
        <f>+[1]DEPURADO!K3862</f>
        <v>0</v>
      </c>
      <c r="T3868" s="23" t="s">
        <v>45</v>
      </c>
      <c r="U3868" s="31">
        <f>+[1]DEPURADO!J3862</f>
        <v>0</v>
      </c>
      <c r="V3868" s="30"/>
      <c r="W3868" s="23" t="s">
        <v>45</v>
      </c>
      <c r="X3868" s="31">
        <f>+[1]DEPURADO!L3862+[1]DEPURADO!M3862</f>
        <v>0</v>
      </c>
      <c r="Y3868" s="23" t="s">
        <v>45</v>
      </c>
      <c r="Z3868" s="31">
        <f t="shared" si="424"/>
        <v>0</v>
      </c>
      <c r="AA3868" s="31"/>
      <c r="AB3868" s="31">
        <v>0</v>
      </c>
      <c r="AC3868" s="31">
        <v>0</v>
      </c>
      <c r="AD3868" s="30"/>
      <c r="AE3868" s="30">
        <f>+[1]DEPURADO!L3862</f>
        <v>0</v>
      </c>
      <c r="AF3868" s="30">
        <v>0</v>
      </c>
      <c r="AG3868" s="30">
        <f t="shared" si="425"/>
        <v>141385</v>
      </c>
      <c r="AH3868" s="30">
        <v>0</v>
      </c>
      <c r="AI3868" s="30" t="str">
        <f>+[1]DEPURADO!G3862</f>
        <v>SALDO A FAVOR DEL PRESTADOR</v>
      </c>
      <c r="AJ3868" s="32"/>
      <c r="AK3868" s="33"/>
    </row>
    <row r="3869" spans="1:37" s="34" customFormat="1" x14ac:dyDescent="0.25">
      <c r="A3869" s="23">
        <f t="shared" si="426"/>
        <v>3861</v>
      </c>
      <c r="B3869" s="24" t="s">
        <v>44</v>
      </c>
      <c r="C3869" s="23" t="str">
        <f>+[1]DEPURADO!A3863</f>
        <v>FEH129435</v>
      </c>
      <c r="D3869" s="23" t="str">
        <f>+[1]DEPURADO!B3863</f>
        <v>FEH129435</v>
      </c>
      <c r="E3869" s="25">
        <f>+[1]DEPURADO!C3863</f>
        <v>44346</v>
      </c>
      <c r="F3869" s="26" t="str">
        <f>+IF([1]DEPURADO!D3863&gt;1,[1]DEPURADO!D3863," ")</f>
        <v xml:space="preserve"> </v>
      </c>
      <c r="G3869" s="27">
        <f>[1]DEPURADO!F3863</f>
        <v>702647</v>
      </c>
      <c r="H3869" s="28">
        <v>0</v>
      </c>
      <c r="I3869" s="28">
        <f>+[1]DEPURADO!N3863+[1]DEPURADO!O3863</f>
        <v>0</v>
      </c>
      <c r="J3869" s="28">
        <f>+[1]DEPURADO!S3863</f>
        <v>0</v>
      </c>
      <c r="K3869" s="29">
        <f>+[1]DEPURADO!Q3863+[1]DEPURADO!R3863</f>
        <v>0</v>
      </c>
      <c r="L3869" s="28">
        <v>0</v>
      </c>
      <c r="M3869" s="28">
        <v>0</v>
      </c>
      <c r="N3869" s="28">
        <f t="shared" si="420"/>
        <v>0</v>
      </c>
      <c r="O3869" s="28">
        <f t="shared" si="421"/>
        <v>702647</v>
      </c>
      <c r="P3869" s="24" t="str">
        <f>IF([1]DEPURADO!I3863&gt;1,0,[1]DEPURADO!B3863)</f>
        <v>FEH129435</v>
      </c>
      <c r="Q3869" s="30">
        <f t="shared" si="422"/>
        <v>702647</v>
      </c>
      <c r="R3869" s="31">
        <f t="shared" si="423"/>
        <v>0</v>
      </c>
      <c r="S3869" s="31">
        <f>+[1]DEPURADO!K3863</f>
        <v>0</v>
      </c>
      <c r="T3869" s="23" t="s">
        <v>45</v>
      </c>
      <c r="U3869" s="31">
        <f>+[1]DEPURADO!J3863</f>
        <v>702647</v>
      </c>
      <c r="V3869" s="30"/>
      <c r="W3869" s="23" t="s">
        <v>45</v>
      </c>
      <c r="X3869" s="31">
        <f>+[1]DEPURADO!L3863+[1]DEPURADO!M3863</f>
        <v>0</v>
      </c>
      <c r="Y3869" s="23" t="s">
        <v>45</v>
      </c>
      <c r="Z3869" s="31">
        <f t="shared" si="424"/>
        <v>0</v>
      </c>
      <c r="AA3869" s="31"/>
      <c r="AB3869" s="31">
        <v>0</v>
      </c>
      <c r="AC3869" s="31">
        <v>0</v>
      </c>
      <c r="AD3869" s="30"/>
      <c r="AE3869" s="30">
        <f>+[1]DEPURADO!L3863</f>
        <v>0</v>
      </c>
      <c r="AF3869" s="30">
        <v>0</v>
      </c>
      <c r="AG3869" s="30">
        <f t="shared" si="425"/>
        <v>0</v>
      </c>
      <c r="AH3869" s="30">
        <v>0</v>
      </c>
      <c r="AI3869" s="30" t="str">
        <f>+[1]DEPURADO!G3863</f>
        <v>EN REVISION</v>
      </c>
      <c r="AJ3869" s="32"/>
      <c r="AK3869" s="33"/>
    </row>
    <row r="3870" spans="1:37" s="34" customFormat="1" x14ac:dyDescent="0.25">
      <c r="A3870" s="23">
        <f t="shared" si="426"/>
        <v>3862</v>
      </c>
      <c r="B3870" s="24" t="s">
        <v>44</v>
      </c>
      <c r="C3870" s="23" t="str">
        <f>+[1]DEPURADO!A3864</f>
        <v>FEH129436</v>
      </c>
      <c r="D3870" s="23" t="str">
        <f>+[1]DEPURADO!B3864</f>
        <v>FEH129436</v>
      </c>
      <c r="E3870" s="25">
        <f>+[1]DEPURADO!C3864</f>
        <v>44346</v>
      </c>
      <c r="F3870" s="26" t="str">
        <f>+IF([1]DEPURADO!D3864&gt;1,[1]DEPURADO!D3864," ")</f>
        <v xml:space="preserve"> </v>
      </c>
      <c r="G3870" s="27">
        <f>[1]DEPURADO!F3864</f>
        <v>80832</v>
      </c>
      <c r="H3870" s="28">
        <v>0</v>
      </c>
      <c r="I3870" s="28">
        <f>+[1]DEPURADO!N3864+[1]DEPURADO!O3864</f>
        <v>0</v>
      </c>
      <c r="J3870" s="28">
        <f>+[1]DEPURADO!S3864</f>
        <v>0</v>
      </c>
      <c r="K3870" s="29">
        <f>+[1]DEPURADO!Q3864+[1]DEPURADO!R3864</f>
        <v>0</v>
      </c>
      <c r="L3870" s="28">
        <v>0</v>
      </c>
      <c r="M3870" s="28">
        <v>0</v>
      </c>
      <c r="N3870" s="28">
        <f t="shared" si="420"/>
        <v>0</v>
      </c>
      <c r="O3870" s="28">
        <f t="shared" si="421"/>
        <v>80832</v>
      </c>
      <c r="P3870" s="24">
        <f>IF([1]DEPURADO!I3864&gt;1,0,[1]DEPURADO!B3864)</f>
        <v>0</v>
      </c>
      <c r="Q3870" s="30">
        <f t="shared" si="422"/>
        <v>0</v>
      </c>
      <c r="R3870" s="31">
        <f t="shared" si="423"/>
        <v>80832</v>
      </c>
      <c r="S3870" s="31">
        <f>+[1]DEPURADO!K3864</f>
        <v>0</v>
      </c>
      <c r="T3870" s="23" t="s">
        <v>45</v>
      </c>
      <c r="U3870" s="31">
        <f>+[1]DEPURADO!J3864</f>
        <v>0</v>
      </c>
      <c r="V3870" s="30"/>
      <c r="W3870" s="23" t="s">
        <v>45</v>
      </c>
      <c r="X3870" s="31">
        <f>+[1]DEPURADO!L3864+[1]DEPURADO!M3864</f>
        <v>0</v>
      </c>
      <c r="Y3870" s="23" t="s">
        <v>45</v>
      </c>
      <c r="Z3870" s="31">
        <f t="shared" si="424"/>
        <v>0</v>
      </c>
      <c r="AA3870" s="31"/>
      <c r="AB3870" s="31">
        <v>0</v>
      </c>
      <c r="AC3870" s="31">
        <v>0</v>
      </c>
      <c r="AD3870" s="30"/>
      <c r="AE3870" s="30">
        <f>+[1]DEPURADO!L3864</f>
        <v>0</v>
      </c>
      <c r="AF3870" s="30">
        <v>0</v>
      </c>
      <c r="AG3870" s="30">
        <f t="shared" si="425"/>
        <v>0</v>
      </c>
      <c r="AH3870" s="30">
        <v>0</v>
      </c>
      <c r="AI3870" s="30" t="str">
        <f>+[1]DEPURADO!G3864</f>
        <v>NO RADICADO</v>
      </c>
      <c r="AJ3870" s="32"/>
      <c r="AK3870" s="33"/>
    </row>
    <row r="3871" spans="1:37" s="34" customFormat="1" x14ac:dyDescent="0.25">
      <c r="A3871" s="23">
        <f t="shared" si="426"/>
        <v>3863</v>
      </c>
      <c r="B3871" s="24" t="s">
        <v>44</v>
      </c>
      <c r="C3871" s="23" t="str">
        <f>+[1]DEPURADO!A3865</f>
        <v>FEH131612</v>
      </c>
      <c r="D3871" s="23" t="str">
        <f>+[1]DEPURADO!B3865</f>
        <v>FEH131612</v>
      </c>
      <c r="E3871" s="25">
        <f>+[1]DEPURADO!C3865</f>
        <v>44353</v>
      </c>
      <c r="F3871" s="26" t="str">
        <f>+IF([1]DEPURADO!D3865&gt;1,[1]DEPURADO!D3865," ")</f>
        <v xml:space="preserve"> </v>
      </c>
      <c r="G3871" s="27">
        <f>[1]DEPURADO!F3865</f>
        <v>1899648</v>
      </c>
      <c r="H3871" s="28">
        <v>0</v>
      </c>
      <c r="I3871" s="28">
        <f>+[1]DEPURADO!N3865+[1]DEPURADO!O3865</f>
        <v>0</v>
      </c>
      <c r="J3871" s="28">
        <f>+[1]DEPURADO!S3865</f>
        <v>0</v>
      </c>
      <c r="K3871" s="29">
        <f>+[1]DEPURADO!Q3865+[1]DEPURADO!R3865</f>
        <v>0</v>
      </c>
      <c r="L3871" s="28">
        <v>0</v>
      </c>
      <c r="M3871" s="28">
        <v>0</v>
      </c>
      <c r="N3871" s="28">
        <f t="shared" si="420"/>
        <v>0</v>
      </c>
      <c r="O3871" s="28">
        <f t="shared" si="421"/>
        <v>1899648</v>
      </c>
      <c r="P3871" s="24" t="str">
        <f>IF([1]DEPURADO!I3865&gt;1,0,[1]DEPURADO!B3865)</f>
        <v>FEH131612</v>
      </c>
      <c r="Q3871" s="30">
        <f t="shared" si="422"/>
        <v>1899648</v>
      </c>
      <c r="R3871" s="31">
        <f t="shared" si="423"/>
        <v>0</v>
      </c>
      <c r="S3871" s="31">
        <f>+[1]DEPURADO!K3865</f>
        <v>0</v>
      </c>
      <c r="T3871" s="23" t="s">
        <v>45</v>
      </c>
      <c r="U3871" s="31">
        <f>+[1]DEPURADO!J3865</f>
        <v>1899648</v>
      </c>
      <c r="V3871" s="30"/>
      <c r="W3871" s="23" t="s">
        <v>45</v>
      </c>
      <c r="X3871" s="31">
        <f>+[1]DEPURADO!L3865+[1]DEPURADO!M3865</f>
        <v>0</v>
      </c>
      <c r="Y3871" s="23" t="s">
        <v>45</v>
      </c>
      <c r="Z3871" s="31">
        <f t="shared" si="424"/>
        <v>0</v>
      </c>
      <c r="AA3871" s="31"/>
      <c r="AB3871" s="31">
        <v>0</v>
      </c>
      <c r="AC3871" s="31">
        <v>0</v>
      </c>
      <c r="AD3871" s="30"/>
      <c r="AE3871" s="30">
        <f>+[1]DEPURADO!L3865</f>
        <v>0</v>
      </c>
      <c r="AF3871" s="30">
        <v>0</v>
      </c>
      <c r="AG3871" s="30">
        <f t="shared" si="425"/>
        <v>0</v>
      </c>
      <c r="AH3871" s="30">
        <v>0</v>
      </c>
      <c r="AI3871" s="30" t="str">
        <f>+[1]DEPURADO!G3865</f>
        <v>EN REVISION</v>
      </c>
      <c r="AJ3871" s="32"/>
      <c r="AK3871" s="33"/>
    </row>
    <row r="3872" spans="1:37" s="34" customFormat="1" x14ac:dyDescent="0.25">
      <c r="A3872" s="23">
        <f t="shared" si="426"/>
        <v>3864</v>
      </c>
      <c r="B3872" s="24" t="s">
        <v>44</v>
      </c>
      <c r="C3872" s="23" t="str">
        <f>+[1]DEPURADO!A3866</f>
        <v>FEH131613</v>
      </c>
      <c r="D3872" s="23" t="str">
        <f>+[1]DEPURADO!B3866</f>
        <v>FEH131613</v>
      </c>
      <c r="E3872" s="25">
        <f>+[1]DEPURADO!C3866</f>
        <v>44353</v>
      </c>
      <c r="F3872" s="26" t="str">
        <f>+IF([1]DEPURADO!D3866&gt;1,[1]DEPURADO!D3866," ")</f>
        <v xml:space="preserve"> </v>
      </c>
      <c r="G3872" s="27">
        <f>[1]DEPURADO!F3866</f>
        <v>80832</v>
      </c>
      <c r="H3872" s="28">
        <v>0</v>
      </c>
      <c r="I3872" s="28">
        <f>+[1]DEPURADO!N3866+[1]DEPURADO!O3866</f>
        <v>0</v>
      </c>
      <c r="J3872" s="28">
        <f>+[1]DEPURADO!S3866</f>
        <v>0</v>
      </c>
      <c r="K3872" s="29">
        <f>+[1]DEPURADO!Q3866+[1]DEPURADO!R3866</f>
        <v>0</v>
      </c>
      <c r="L3872" s="28">
        <v>0</v>
      </c>
      <c r="M3872" s="28">
        <v>0</v>
      </c>
      <c r="N3872" s="28">
        <f t="shared" si="420"/>
        <v>0</v>
      </c>
      <c r="O3872" s="28">
        <f t="shared" si="421"/>
        <v>80832</v>
      </c>
      <c r="P3872" s="24">
        <f>IF([1]DEPURADO!I3866&gt;1,0,[1]DEPURADO!B3866)</f>
        <v>0</v>
      </c>
      <c r="Q3872" s="30">
        <f t="shared" si="422"/>
        <v>0</v>
      </c>
      <c r="R3872" s="31">
        <f t="shared" si="423"/>
        <v>80832</v>
      </c>
      <c r="S3872" s="31">
        <f>+[1]DEPURADO!K3866</f>
        <v>0</v>
      </c>
      <c r="T3872" s="23" t="s">
        <v>45</v>
      </c>
      <c r="U3872" s="31">
        <f>+[1]DEPURADO!J3866</f>
        <v>0</v>
      </c>
      <c r="V3872" s="30"/>
      <c r="W3872" s="23" t="s">
        <v>45</v>
      </c>
      <c r="X3872" s="31">
        <f>+[1]DEPURADO!L3866+[1]DEPURADO!M3866</f>
        <v>0</v>
      </c>
      <c r="Y3872" s="23" t="s">
        <v>45</v>
      </c>
      <c r="Z3872" s="31">
        <f t="shared" si="424"/>
        <v>0</v>
      </c>
      <c r="AA3872" s="31"/>
      <c r="AB3872" s="31">
        <v>0</v>
      </c>
      <c r="AC3872" s="31">
        <v>0</v>
      </c>
      <c r="AD3872" s="30"/>
      <c r="AE3872" s="30">
        <f>+[1]DEPURADO!L3866</f>
        <v>0</v>
      </c>
      <c r="AF3872" s="30">
        <v>0</v>
      </c>
      <c r="AG3872" s="30">
        <f t="shared" si="425"/>
        <v>0</v>
      </c>
      <c r="AH3872" s="30">
        <v>0</v>
      </c>
      <c r="AI3872" s="30" t="str">
        <f>+[1]DEPURADO!G3866</f>
        <v>NO RADICADO</v>
      </c>
      <c r="AJ3872" s="32"/>
      <c r="AK3872" s="33"/>
    </row>
    <row r="3873" spans="1:37" s="34" customFormat="1" x14ac:dyDescent="0.25">
      <c r="A3873" s="23">
        <f t="shared" si="426"/>
        <v>3865</v>
      </c>
      <c r="B3873" s="24" t="s">
        <v>44</v>
      </c>
      <c r="C3873" s="23" t="str">
        <f>+[1]DEPURADO!A3867</f>
        <v>FEH131640</v>
      </c>
      <c r="D3873" s="23" t="str">
        <f>+[1]DEPURADO!B3867</f>
        <v>FEH131640</v>
      </c>
      <c r="E3873" s="25">
        <f>+[1]DEPURADO!C3867</f>
        <v>44353</v>
      </c>
      <c r="F3873" s="26" t="str">
        <f>+IF([1]DEPURADO!D3867&gt;1,[1]DEPURADO!D3867," ")</f>
        <v xml:space="preserve"> </v>
      </c>
      <c r="G3873" s="27">
        <f>[1]DEPURADO!F3867</f>
        <v>2607276</v>
      </c>
      <c r="H3873" s="28">
        <v>0</v>
      </c>
      <c r="I3873" s="28">
        <f>+[1]DEPURADO!N3867+[1]DEPURADO!O3867</f>
        <v>0</v>
      </c>
      <c r="J3873" s="28">
        <f>+[1]DEPURADO!S3867</f>
        <v>0</v>
      </c>
      <c r="K3873" s="29">
        <f>+[1]DEPURADO!Q3867+[1]DEPURADO!R3867</f>
        <v>0</v>
      </c>
      <c r="L3873" s="28">
        <v>0</v>
      </c>
      <c r="M3873" s="28">
        <v>0</v>
      </c>
      <c r="N3873" s="28">
        <f t="shared" si="420"/>
        <v>0</v>
      </c>
      <c r="O3873" s="28">
        <f t="shared" si="421"/>
        <v>2607276</v>
      </c>
      <c r="P3873" s="24" t="str">
        <f>IF([1]DEPURADO!I3867&gt;1,0,[1]DEPURADO!B3867)</f>
        <v>FEH131640</v>
      </c>
      <c r="Q3873" s="30">
        <f t="shared" si="422"/>
        <v>2607276</v>
      </c>
      <c r="R3873" s="31">
        <f t="shared" si="423"/>
        <v>0</v>
      </c>
      <c r="S3873" s="31">
        <f>+[1]DEPURADO!K3867</f>
        <v>0</v>
      </c>
      <c r="T3873" s="23" t="s">
        <v>45</v>
      </c>
      <c r="U3873" s="31">
        <f>+[1]DEPURADO!J3867</f>
        <v>2607276</v>
      </c>
      <c r="V3873" s="30"/>
      <c r="W3873" s="23" t="s">
        <v>45</v>
      </c>
      <c r="X3873" s="31">
        <f>+[1]DEPURADO!L3867+[1]DEPURADO!M3867</f>
        <v>0</v>
      </c>
      <c r="Y3873" s="23" t="s">
        <v>45</v>
      </c>
      <c r="Z3873" s="31">
        <f t="shared" si="424"/>
        <v>0</v>
      </c>
      <c r="AA3873" s="31"/>
      <c r="AB3873" s="31">
        <v>0</v>
      </c>
      <c r="AC3873" s="31">
        <v>0</v>
      </c>
      <c r="AD3873" s="30"/>
      <c r="AE3873" s="30">
        <f>+[1]DEPURADO!L3867</f>
        <v>0</v>
      </c>
      <c r="AF3873" s="30">
        <v>0</v>
      </c>
      <c r="AG3873" s="30">
        <f t="shared" si="425"/>
        <v>0</v>
      </c>
      <c r="AH3873" s="30">
        <v>0</v>
      </c>
      <c r="AI3873" s="30" t="str">
        <f>+[1]DEPURADO!G3867</f>
        <v>EN REVISION</v>
      </c>
      <c r="AJ3873" s="32"/>
      <c r="AK3873" s="33"/>
    </row>
    <row r="3874" spans="1:37" s="34" customFormat="1" x14ac:dyDescent="0.25">
      <c r="A3874" s="23">
        <f t="shared" si="426"/>
        <v>3866</v>
      </c>
      <c r="B3874" s="24" t="s">
        <v>44</v>
      </c>
      <c r="C3874" s="23" t="str">
        <f>+[1]DEPURADO!A3868</f>
        <v>FEH131641</v>
      </c>
      <c r="D3874" s="23" t="str">
        <f>+[1]DEPURADO!B3868</f>
        <v>FEH131641</v>
      </c>
      <c r="E3874" s="25">
        <f>+[1]DEPURADO!C3868</f>
        <v>44353</v>
      </c>
      <c r="F3874" s="26" t="str">
        <f>+IF([1]DEPURADO!D3868&gt;1,[1]DEPURADO!D3868," ")</f>
        <v xml:space="preserve"> </v>
      </c>
      <c r="G3874" s="27">
        <f>[1]DEPURADO!F3868</f>
        <v>80832</v>
      </c>
      <c r="H3874" s="28">
        <v>0</v>
      </c>
      <c r="I3874" s="28">
        <f>+[1]DEPURADO!N3868+[1]DEPURADO!O3868</f>
        <v>0</v>
      </c>
      <c r="J3874" s="28">
        <f>+[1]DEPURADO!S3868</f>
        <v>0</v>
      </c>
      <c r="K3874" s="29">
        <f>+[1]DEPURADO!Q3868+[1]DEPURADO!R3868</f>
        <v>0</v>
      </c>
      <c r="L3874" s="28">
        <v>0</v>
      </c>
      <c r="M3874" s="28">
        <v>0</v>
      </c>
      <c r="N3874" s="28">
        <f t="shared" si="420"/>
        <v>0</v>
      </c>
      <c r="O3874" s="28">
        <f t="shared" si="421"/>
        <v>80832</v>
      </c>
      <c r="P3874" s="24">
        <f>IF([1]DEPURADO!I3868&gt;1,0,[1]DEPURADO!B3868)</f>
        <v>0</v>
      </c>
      <c r="Q3874" s="30">
        <f t="shared" si="422"/>
        <v>0</v>
      </c>
      <c r="R3874" s="31">
        <f t="shared" si="423"/>
        <v>80832</v>
      </c>
      <c r="S3874" s="31">
        <f>+[1]DEPURADO!K3868</f>
        <v>0</v>
      </c>
      <c r="T3874" s="23" t="s">
        <v>45</v>
      </c>
      <c r="U3874" s="31">
        <f>+[1]DEPURADO!J3868</f>
        <v>0</v>
      </c>
      <c r="V3874" s="30"/>
      <c r="W3874" s="23" t="s">
        <v>45</v>
      </c>
      <c r="X3874" s="31">
        <f>+[1]DEPURADO!L3868+[1]DEPURADO!M3868</f>
        <v>0</v>
      </c>
      <c r="Y3874" s="23" t="s">
        <v>45</v>
      </c>
      <c r="Z3874" s="31">
        <f t="shared" si="424"/>
        <v>0</v>
      </c>
      <c r="AA3874" s="31"/>
      <c r="AB3874" s="31">
        <v>0</v>
      </c>
      <c r="AC3874" s="31">
        <v>0</v>
      </c>
      <c r="AD3874" s="30"/>
      <c r="AE3874" s="30">
        <f>+[1]DEPURADO!L3868</f>
        <v>0</v>
      </c>
      <c r="AF3874" s="30">
        <v>0</v>
      </c>
      <c r="AG3874" s="30">
        <f t="shared" si="425"/>
        <v>0</v>
      </c>
      <c r="AH3874" s="30">
        <v>0</v>
      </c>
      <c r="AI3874" s="30" t="str">
        <f>+[1]DEPURADO!G3868</f>
        <v>NO RADICADO</v>
      </c>
      <c r="AJ3874" s="32"/>
      <c r="AK3874" s="33"/>
    </row>
    <row r="3875" spans="1:37" s="34" customFormat="1" x14ac:dyDescent="0.25">
      <c r="A3875" s="23">
        <f t="shared" si="426"/>
        <v>3867</v>
      </c>
      <c r="B3875" s="24" t="s">
        <v>44</v>
      </c>
      <c r="C3875" s="23" t="str">
        <f>+[1]DEPURADO!A3869</f>
        <v>FEH132296</v>
      </c>
      <c r="D3875" s="23" t="str">
        <f>+[1]DEPURADO!B3869</f>
        <v>FEH132296</v>
      </c>
      <c r="E3875" s="25">
        <f>+[1]DEPURADO!C3869</f>
        <v>44356</v>
      </c>
      <c r="F3875" s="26" t="str">
        <f>+IF([1]DEPURADO!D3869&gt;1,[1]DEPURADO!D3869," ")</f>
        <v xml:space="preserve"> </v>
      </c>
      <c r="G3875" s="27">
        <f>[1]DEPURADO!F3869</f>
        <v>1046025</v>
      </c>
      <c r="H3875" s="28">
        <v>0</v>
      </c>
      <c r="I3875" s="28">
        <f>+[1]DEPURADO!N3869+[1]DEPURADO!O3869</f>
        <v>0</v>
      </c>
      <c r="J3875" s="28">
        <f>+[1]DEPURADO!S3869</f>
        <v>0</v>
      </c>
      <c r="K3875" s="29">
        <f>+[1]DEPURADO!Q3869+[1]DEPURADO!R3869</f>
        <v>0</v>
      </c>
      <c r="L3875" s="28">
        <v>0</v>
      </c>
      <c r="M3875" s="28">
        <v>0</v>
      </c>
      <c r="N3875" s="28">
        <f t="shared" si="420"/>
        <v>0</v>
      </c>
      <c r="O3875" s="28">
        <f t="shared" si="421"/>
        <v>1046025</v>
      </c>
      <c r="P3875" s="24" t="str">
        <f>IF([1]DEPURADO!I3869&gt;1,0,[1]DEPURADO!B3869)</f>
        <v>FEH132296</v>
      </c>
      <c r="Q3875" s="30">
        <f t="shared" si="422"/>
        <v>1046025</v>
      </c>
      <c r="R3875" s="31">
        <f t="shared" si="423"/>
        <v>0</v>
      </c>
      <c r="S3875" s="31">
        <f>+[1]DEPURADO!K3869</f>
        <v>0</v>
      </c>
      <c r="T3875" s="23" t="s">
        <v>45</v>
      </c>
      <c r="U3875" s="31">
        <f>+[1]DEPURADO!J3869</f>
        <v>1046025</v>
      </c>
      <c r="V3875" s="30"/>
      <c r="W3875" s="23" t="s">
        <v>45</v>
      </c>
      <c r="X3875" s="31">
        <f>+[1]DEPURADO!L3869+[1]DEPURADO!M3869</f>
        <v>0</v>
      </c>
      <c r="Y3875" s="23" t="s">
        <v>45</v>
      </c>
      <c r="Z3875" s="31">
        <f t="shared" si="424"/>
        <v>0</v>
      </c>
      <c r="AA3875" s="31"/>
      <c r="AB3875" s="31">
        <v>0</v>
      </c>
      <c r="AC3875" s="31">
        <v>0</v>
      </c>
      <c r="AD3875" s="30"/>
      <c r="AE3875" s="30">
        <f>+[1]DEPURADO!L3869</f>
        <v>0</v>
      </c>
      <c r="AF3875" s="30">
        <v>0</v>
      </c>
      <c r="AG3875" s="30">
        <f t="shared" si="425"/>
        <v>0</v>
      </c>
      <c r="AH3875" s="30">
        <v>0</v>
      </c>
      <c r="AI3875" s="30" t="str">
        <f>+[1]DEPURADO!G3869</f>
        <v>EN REVISION</v>
      </c>
      <c r="AJ3875" s="32"/>
      <c r="AK3875" s="33"/>
    </row>
    <row r="3876" spans="1:37" s="34" customFormat="1" x14ac:dyDescent="0.25">
      <c r="A3876" s="23">
        <f t="shared" si="426"/>
        <v>3868</v>
      </c>
      <c r="B3876" s="24" t="s">
        <v>44</v>
      </c>
      <c r="C3876" s="23" t="str">
        <f>+[1]DEPURADO!A3870</f>
        <v>FEH132303</v>
      </c>
      <c r="D3876" s="23" t="str">
        <f>+[1]DEPURADO!B3870</f>
        <v>FEH132303</v>
      </c>
      <c r="E3876" s="25">
        <f>+[1]DEPURADO!C3870</f>
        <v>44356</v>
      </c>
      <c r="F3876" s="26" t="str">
        <f>+IF([1]DEPURADO!D3870&gt;1,[1]DEPURADO!D3870," ")</f>
        <v xml:space="preserve"> </v>
      </c>
      <c r="G3876" s="27">
        <f>[1]DEPURADO!F3870</f>
        <v>80832</v>
      </c>
      <c r="H3876" s="28">
        <v>0</v>
      </c>
      <c r="I3876" s="28">
        <f>+[1]DEPURADO!N3870+[1]DEPURADO!O3870</f>
        <v>0</v>
      </c>
      <c r="J3876" s="28">
        <f>+[1]DEPURADO!S3870</f>
        <v>0</v>
      </c>
      <c r="K3876" s="29">
        <f>+[1]DEPURADO!Q3870+[1]DEPURADO!R3870</f>
        <v>0</v>
      </c>
      <c r="L3876" s="28">
        <v>0</v>
      </c>
      <c r="M3876" s="28">
        <v>0</v>
      </c>
      <c r="N3876" s="28">
        <f t="shared" si="420"/>
        <v>0</v>
      </c>
      <c r="O3876" s="28">
        <f t="shared" si="421"/>
        <v>80832</v>
      </c>
      <c r="P3876" s="24">
        <f>IF([1]DEPURADO!I3870&gt;1,0,[1]DEPURADO!B3870)</f>
        <v>0</v>
      </c>
      <c r="Q3876" s="30">
        <f t="shared" si="422"/>
        <v>0</v>
      </c>
      <c r="R3876" s="31">
        <f t="shared" si="423"/>
        <v>80832</v>
      </c>
      <c r="S3876" s="31">
        <f>+[1]DEPURADO!K3870</f>
        <v>0</v>
      </c>
      <c r="T3876" s="23" t="s">
        <v>45</v>
      </c>
      <c r="U3876" s="31">
        <f>+[1]DEPURADO!J3870</f>
        <v>0</v>
      </c>
      <c r="V3876" s="30"/>
      <c r="W3876" s="23" t="s">
        <v>45</v>
      </c>
      <c r="X3876" s="31">
        <f>+[1]DEPURADO!L3870+[1]DEPURADO!M3870</f>
        <v>0</v>
      </c>
      <c r="Y3876" s="23" t="s">
        <v>45</v>
      </c>
      <c r="Z3876" s="31">
        <f t="shared" si="424"/>
        <v>0</v>
      </c>
      <c r="AA3876" s="31"/>
      <c r="AB3876" s="31">
        <v>0</v>
      </c>
      <c r="AC3876" s="31">
        <v>0</v>
      </c>
      <c r="AD3876" s="30"/>
      <c r="AE3876" s="30">
        <f>+[1]DEPURADO!L3870</f>
        <v>0</v>
      </c>
      <c r="AF3876" s="30">
        <v>0</v>
      </c>
      <c r="AG3876" s="30">
        <f t="shared" si="425"/>
        <v>0</v>
      </c>
      <c r="AH3876" s="30">
        <v>0</v>
      </c>
      <c r="AI3876" s="30" t="str">
        <f>+[1]DEPURADO!G3870</f>
        <v>NO RADICADO</v>
      </c>
      <c r="AJ3876" s="32"/>
      <c r="AK3876" s="33"/>
    </row>
    <row r="3877" spans="1:37" s="34" customFormat="1" x14ac:dyDescent="0.25">
      <c r="A3877" s="23">
        <f t="shared" si="426"/>
        <v>3869</v>
      </c>
      <c r="B3877" s="24" t="s">
        <v>44</v>
      </c>
      <c r="C3877" s="23" t="str">
        <f>+[1]DEPURADO!A3871</f>
        <v>FEH133653</v>
      </c>
      <c r="D3877" s="23" t="str">
        <f>+[1]DEPURADO!B3871</f>
        <v>FEH133653</v>
      </c>
      <c r="E3877" s="25">
        <f>+[1]DEPURADO!C3871</f>
        <v>44361</v>
      </c>
      <c r="F3877" s="26" t="str">
        <f>+IF([1]DEPURADO!D3871&gt;1,[1]DEPURADO!D3871," ")</f>
        <v xml:space="preserve"> </v>
      </c>
      <c r="G3877" s="27">
        <f>[1]DEPURADO!F3871</f>
        <v>80832</v>
      </c>
      <c r="H3877" s="28">
        <v>0</v>
      </c>
      <c r="I3877" s="28">
        <f>+[1]DEPURADO!N3871+[1]DEPURADO!O3871</f>
        <v>0</v>
      </c>
      <c r="J3877" s="28">
        <f>+[1]DEPURADO!S3871</f>
        <v>0</v>
      </c>
      <c r="K3877" s="29">
        <f>+[1]DEPURADO!Q3871+[1]DEPURADO!R3871</f>
        <v>0</v>
      </c>
      <c r="L3877" s="28">
        <v>0</v>
      </c>
      <c r="M3877" s="28">
        <v>0</v>
      </c>
      <c r="N3877" s="28">
        <f t="shared" si="420"/>
        <v>0</v>
      </c>
      <c r="O3877" s="28">
        <f t="shared" si="421"/>
        <v>80832</v>
      </c>
      <c r="P3877" s="24">
        <f>IF([1]DEPURADO!I3871&gt;1,0,[1]DEPURADO!B3871)</f>
        <v>0</v>
      </c>
      <c r="Q3877" s="30">
        <f t="shared" si="422"/>
        <v>0</v>
      </c>
      <c r="R3877" s="31">
        <f t="shared" si="423"/>
        <v>80832</v>
      </c>
      <c r="S3877" s="31">
        <f>+[1]DEPURADO!K3871</f>
        <v>0</v>
      </c>
      <c r="T3877" s="23" t="s">
        <v>45</v>
      </c>
      <c r="U3877" s="31">
        <f>+[1]DEPURADO!J3871</f>
        <v>0</v>
      </c>
      <c r="V3877" s="30"/>
      <c r="W3877" s="23" t="s">
        <v>45</v>
      </c>
      <c r="X3877" s="31">
        <f>+[1]DEPURADO!L3871+[1]DEPURADO!M3871</f>
        <v>0</v>
      </c>
      <c r="Y3877" s="23" t="s">
        <v>45</v>
      </c>
      <c r="Z3877" s="31">
        <f t="shared" si="424"/>
        <v>0</v>
      </c>
      <c r="AA3877" s="31"/>
      <c r="AB3877" s="31">
        <v>0</v>
      </c>
      <c r="AC3877" s="31">
        <v>0</v>
      </c>
      <c r="AD3877" s="30"/>
      <c r="AE3877" s="30">
        <f>+[1]DEPURADO!L3871</f>
        <v>0</v>
      </c>
      <c r="AF3877" s="30">
        <v>0</v>
      </c>
      <c r="AG3877" s="30">
        <f t="shared" si="425"/>
        <v>0</v>
      </c>
      <c r="AH3877" s="30">
        <v>0</v>
      </c>
      <c r="AI3877" s="30" t="str">
        <f>+[1]DEPURADO!G3871</f>
        <v>NO RADICADO</v>
      </c>
      <c r="AJ3877" s="32"/>
      <c r="AK3877" s="33"/>
    </row>
    <row r="3878" spans="1:37" s="34" customFormat="1" x14ac:dyDescent="0.25">
      <c r="A3878" s="23">
        <f t="shared" si="426"/>
        <v>3870</v>
      </c>
      <c r="B3878" s="24" t="s">
        <v>44</v>
      </c>
      <c r="C3878" s="23" t="str">
        <f>+[1]DEPURADO!A3872</f>
        <v>FEH134742</v>
      </c>
      <c r="D3878" s="23" t="str">
        <f>+[1]DEPURADO!B3872</f>
        <v>FEH134742</v>
      </c>
      <c r="E3878" s="25">
        <f>+[1]DEPURADO!C3872</f>
        <v>44364</v>
      </c>
      <c r="F3878" s="26" t="str">
        <f>+IF([1]DEPURADO!D3872&gt;1,[1]DEPURADO!D3872," ")</f>
        <v xml:space="preserve"> </v>
      </c>
      <c r="G3878" s="27">
        <f>[1]DEPURADO!F3872</f>
        <v>4771698</v>
      </c>
      <c r="H3878" s="28">
        <v>0</v>
      </c>
      <c r="I3878" s="28">
        <f>+[1]DEPURADO!N3872+[1]DEPURADO!O3872</f>
        <v>0</v>
      </c>
      <c r="J3878" s="28">
        <f>+[1]DEPURADO!S3872</f>
        <v>0</v>
      </c>
      <c r="K3878" s="29">
        <f>+[1]DEPURADO!Q3872+[1]DEPURADO!R3872</f>
        <v>0</v>
      </c>
      <c r="L3878" s="28">
        <v>0</v>
      </c>
      <c r="M3878" s="28">
        <v>0</v>
      </c>
      <c r="N3878" s="28">
        <f t="shared" si="420"/>
        <v>0</v>
      </c>
      <c r="O3878" s="28">
        <f t="shared" si="421"/>
        <v>4771698</v>
      </c>
      <c r="P3878" s="24" t="str">
        <f>IF([1]DEPURADO!I3872&gt;1,0,[1]DEPURADO!B3872)</f>
        <v>FEH134742</v>
      </c>
      <c r="Q3878" s="30">
        <f t="shared" si="422"/>
        <v>4771698</v>
      </c>
      <c r="R3878" s="31">
        <f t="shared" si="423"/>
        <v>0</v>
      </c>
      <c r="S3878" s="31">
        <f>+[1]DEPURADO!K3872</f>
        <v>0</v>
      </c>
      <c r="T3878" s="23" t="s">
        <v>45</v>
      </c>
      <c r="U3878" s="31">
        <f>+[1]DEPURADO!J3872</f>
        <v>4771698</v>
      </c>
      <c r="V3878" s="30"/>
      <c r="W3878" s="23" t="s">
        <v>45</v>
      </c>
      <c r="X3878" s="31">
        <f>+[1]DEPURADO!L3872+[1]DEPURADO!M3872</f>
        <v>0</v>
      </c>
      <c r="Y3878" s="23" t="s">
        <v>45</v>
      </c>
      <c r="Z3878" s="31">
        <f t="shared" si="424"/>
        <v>0</v>
      </c>
      <c r="AA3878" s="31"/>
      <c r="AB3878" s="31">
        <v>0</v>
      </c>
      <c r="AC3878" s="31">
        <v>0</v>
      </c>
      <c r="AD3878" s="30"/>
      <c r="AE3878" s="30">
        <f>+[1]DEPURADO!L3872</f>
        <v>0</v>
      </c>
      <c r="AF3878" s="30">
        <v>0</v>
      </c>
      <c r="AG3878" s="30">
        <f t="shared" si="425"/>
        <v>0</v>
      </c>
      <c r="AH3878" s="30">
        <v>0</v>
      </c>
      <c r="AI3878" s="30" t="str">
        <f>+[1]DEPURADO!G3872</f>
        <v>EN REVISION</v>
      </c>
      <c r="AJ3878" s="32"/>
      <c r="AK3878" s="33"/>
    </row>
    <row r="3879" spans="1:37" s="34" customFormat="1" x14ac:dyDescent="0.25">
      <c r="A3879" s="23">
        <f t="shared" si="426"/>
        <v>3871</v>
      </c>
      <c r="B3879" s="24" t="s">
        <v>44</v>
      </c>
      <c r="C3879" s="23" t="str">
        <f>+[1]DEPURADO!A3873</f>
        <v>FEH135026</v>
      </c>
      <c r="D3879" s="23" t="str">
        <f>+[1]DEPURADO!B3873</f>
        <v>FEH135026</v>
      </c>
      <c r="E3879" s="25">
        <f>+[1]DEPURADO!C3873</f>
        <v>44365</v>
      </c>
      <c r="F3879" s="26" t="str">
        <f>+IF([1]DEPURADO!D3873&gt;1,[1]DEPURADO!D3873," ")</f>
        <v xml:space="preserve"> </v>
      </c>
      <c r="G3879" s="27">
        <f>[1]DEPURADO!F3873</f>
        <v>35183980</v>
      </c>
      <c r="H3879" s="28">
        <v>0</v>
      </c>
      <c r="I3879" s="28">
        <f>+[1]DEPURADO!N3873+[1]DEPURADO!O3873</f>
        <v>0</v>
      </c>
      <c r="J3879" s="28">
        <f>+[1]DEPURADO!S3873</f>
        <v>0</v>
      </c>
      <c r="K3879" s="29">
        <f>+[1]DEPURADO!Q3873+[1]DEPURADO!R3873</f>
        <v>0</v>
      </c>
      <c r="L3879" s="28">
        <v>0</v>
      </c>
      <c r="M3879" s="28">
        <v>0</v>
      </c>
      <c r="N3879" s="28">
        <f t="shared" si="420"/>
        <v>0</v>
      </c>
      <c r="O3879" s="28">
        <f t="shared" si="421"/>
        <v>35183980</v>
      </c>
      <c r="P3879" s="24" t="str">
        <f>IF([1]DEPURADO!I3873&gt;1,0,[1]DEPURADO!B3873)</f>
        <v>FEH135026</v>
      </c>
      <c r="Q3879" s="30">
        <f t="shared" si="422"/>
        <v>35183980</v>
      </c>
      <c r="R3879" s="31">
        <f t="shared" si="423"/>
        <v>0</v>
      </c>
      <c r="S3879" s="31">
        <f>+[1]DEPURADO!K3873</f>
        <v>0</v>
      </c>
      <c r="T3879" s="23" t="s">
        <v>45</v>
      </c>
      <c r="U3879" s="31">
        <f>+[1]DEPURADO!J3873</f>
        <v>35183980</v>
      </c>
      <c r="V3879" s="30"/>
      <c r="W3879" s="23" t="s">
        <v>45</v>
      </c>
      <c r="X3879" s="31">
        <f>+[1]DEPURADO!L3873+[1]DEPURADO!M3873</f>
        <v>0</v>
      </c>
      <c r="Y3879" s="23" t="s">
        <v>45</v>
      </c>
      <c r="Z3879" s="31">
        <f t="shared" si="424"/>
        <v>0</v>
      </c>
      <c r="AA3879" s="31"/>
      <c r="AB3879" s="31">
        <v>0</v>
      </c>
      <c r="AC3879" s="31">
        <v>0</v>
      </c>
      <c r="AD3879" s="30"/>
      <c r="AE3879" s="30">
        <f>+[1]DEPURADO!L3873</f>
        <v>0</v>
      </c>
      <c r="AF3879" s="30">
        <v>0</v>
      </c>
      <c r="AG3879" s="30">
        <f t="shared" si="425"/>
        <v>0</v>
      </c>
      <c r="AH3879" s="30">
        <v>0</v>
      </c>
      <c r="AI3879" s="30" t="str">
        <f>+[1]DEPURADO!G3873</f>
        <v>EN REVISION</v>
      </c>
      <c r="AJ3879" s="32"/>
      <c r="AK3879" s="33"/>
    </row>
    <row r="3880" spans="1:37" s="34" customFormat="1" x14ac:dyDescent="0.25">
      <c r="A3880" s="23">
        <f t="shared" si="426"/>
        <v>3872</v>
      </c>
      <c r="B3880" s="24" t="s">
        <v>44</v>
      </c>
      <c r="C3880" s="23" t="str">
        <f>+[1]DEPURADO!A3874</f>
        <v>FEH135028</v>
      </c>
      <c r="D3880" s="23" t="str">
        <f>+[1]DEPURADO!B3874</f>
        <v>FEH135028</v>
      </c>
      <c r="E3880" s="25">
        <f>+[1]DEPURADO!C3874</f>
        <v>44365</v>
      </c>
      <c r="F3880" s="26" t="str">
        <f>+IF([1]DEPURADO!D3874&gt;1,[1]DEPURADO!D3874," ")</f>
        <v xml:space="preserve"> </v>
      </c>
      <c r="G3880" s="27">
        <f>[1]DEPURADO!F3874</f>
        <v>2131280</v>
      </c>
      <c r="H3880" s="28">
        <v>0</v>
      </c>
      <c r="I3880" s="28">
        <f>+[1]DEPURADO!N3874+[1]DEPURADO!O3874</f>
        <v>0</v>
      </c>
      <c r="J3880" s="28">
        <f>+[1]DEPURADO!S3874</f>
        <v>0</v>
      </c>
      <c r="K3880" s="29">
        <f>+[1]DEPURADO!Q3874+[1]DEPURADO!R3874</f>
        <v>0</v>
      </c>
      <c r="L3880" s="28">
        <v>0</v>
      </c>
      <c r="M3880" s="28">
        <v>0</v>
      </c>
      <c r="N3880" s="28">
        <f t="shared" si="420"/>
        <v>0</v>
      </c>
      <c r="O3880" s="28">
        <f t="shared" si="421"/>
        <v>2131280</v>
      </c>
      <c r="P3880" s="24" t="str">
        <f>IF([1]DEPURADO!I3874&gt;1,0,[1]DEPURADO!B3874)</f>
        <v>FEH135028</v>
      </c>
      <c r="Q3880" s="30">
        <f t="shared" si="422"/>
        <v>2131280</v>
      </c>
      <c r="R3880" s="31">
        <f t="shared" si="423"/>
        <v>0</v>
      </c>
      <c r="S3880" s="31">
        <f>+[1]DEPURADO!K3874</f>
        <v>0</v>
      </c>
      <c r="T3880" s="23" t="s">
        <v>45</v>
      </c>
      <c r="U3880" s="31">
        <f>+[1]DEPURADO!J3874</f>
        <v>2131280</v>
      </c>
      <c r="V3880" s="30"/>
      <c r="W3880" s="23" t="s">
        <v>45</v>
      </c>
      <c r="X3880" s="31">
        <f>+[1]DEPURADO!L3874+[1]DEPURADO!M3874</f>
        <v>0</v>
      </c>
      <c r="Y3880" s="23" t="s">
        <v>45</v>
      </c>
      <c r="Z3880" s="31">
        <f t="shared" si="424"/>
        <v>0</v>
      </c>
      <c r="AA3880" s="31"/>
      <c r="AB3880" s="31">
        <v>0</v>
      </c>
      <c r="AC3880" s="31">
        <v>0</v>
      </c>
      <c r="AD3880" s="30"/>
      <c r="AE3880" s="30">
        <f>+[1]DEPURADO!L3874</f>
        <v>0</v>
      </c>
      <c r="AF3880" s="30">
        <v>0</v>
      </c>
      <c r="AG3880" s="30">
        <f t="shared" si="425"/>
        <v>0</v>
      </c>
      <c r="AH3880" s="30">
        <v>0</v>
      </c>
      <c r="AI3880" s="30" t="str">
        <f>+[1]DEPURADO!G3874</f>
        <v>EN REVISION</v>
      </c>
      <c r="AJ3880" s="32"/>
      <c r="AK3880" s="33"/>
    </row>
    <row r="3881" spans="1:37" s="34" customFormat="1" x14ac:dyDescent="0.25">
      <c r="A3881" s="23">
        <f t="shared" si="426"/>
        <v>3873</v>
      </c>
      <c r="B3881" s="24" t="s">
        <v>44</v>
      </c>
      <c r="C3881" s="23" t="str">
        <f>+[1]DEPURADO!A3875</f>
        <v>FEH135030</v>
      </c>
      <c r="D3881" s="23" t="str">
        <f>+[1]DEPURADO!B3875</f>
        <v>FEH135030</v>
      </c>
      <c r="E3881" s="25">
        <f>+[1]DEPURADO!C3875</f>
        <v>44365</v>
      </c>
      <c r="F3881" s="26" t="str">
        <f>+IF([1]DEPURADO!D3875&gt;1,[1]DEPURADO!D3875," ")</f>
        <v xml:space="preserve"> </v>
      </c>
      <c r="G3881" s="27">
        <f>[1]DEPURADO!F3875</f>
        <v>1716359</v>
      </c>
      <c r="H3881" s="28">
        <v>0</v>
      </c>
      <c r="I3881" s="28">
        <f>+[1]DEPURADO!N3875+[1]DEPURADO!O3875</f>
        <v>0</v>
      </c>
      <c r="J3881" s="28">
        <f>+[1]DEPURADO!S3875</f>
        <v>0</v>
      </c>
      <c r="K3881" s="29">
        <f>+[1]DEPURADO!Q3875+[1]DEPURADO!R3875</f>
        <v>0</v>
      </c>
      <c r="L3881" s="28">
        <v>0</v>
      </c>
      <c r="M3881" s="28">
        <v>0</v>
      </c>
      <c r="N3881" s="28">
        <f t="shared" si="420"/>
        <v>0</v>
      </c>
      <c r="O3881" s="28">
        <f t="shared" si="421"/>
        <v>1716359</v>
      </c>
      <c r="P3881" s="24" t="str">
        <f>IF([1]DEPURADO!I3875&gt;1,0,[1]DEPURADO!B3875)</f>
        <v>FEH135030</v>
      </c>
      <c r="Q3881" s="30">
        <f t="shared" si="422"/>
        <v>1716359</v>
      </c>
      <c r="R3881" s="31">
        <f t="shared" si="423"/>
        <v>0</v>
      </c>
      <c r="S3881" s="31">
        <f>+[1]DEPURADO!K3875</f>
        <v>0</v>
      </c>
      <c r="T3881" s="23" t="s">
        <v>45</v>
      </c>
      <c r="U3881" s="31">
        <f>+[1]DEPURADO!J3875</f>
        <v>1716359</v>
      </c>
      <c r="V3881" s="30"/>
      <c r="W3881" s="23" t="s">
        <v>45</v>
      </c>
      <c r="X3881" s="31">
        <f>+[1]DEPURADO!L3875+[1]DEPURADO!M3875</f>
        <v>0</v>
      </c>
      <c r="Y3881" s="23" t="s">
        <v>45</v>
      </c>
      <c r="Z3881" s="31">
        <f t="shared" si="424"/>
        <v>0</v>
      </c>
      <c r="AA3881" s="31"/>
      <c r="AB3881" s="31">
        <v>0</v>
      </c>
      <c r="AC3881" s="31">
        <v>0</v>
      </c>
      <c r="AD3881" s="30"/>
      <c r="AE3881" s="30">
        <f>+[1]DEPURADO!L3875</f>
        <v>0</v>
      </c>
      <c r="AF3881" s="30">
        <v>0</v>
      </c>
      <c r="AG3881" s="30">
        <f t="shared" si="425"/>
        <v>0</v>
      </c>
      <c r="AH3881" s="30">
        <v>0</v>
      </c>
      <c r="AI3881" s="30" t="str">
        <f>+[1]DEPURADO!G3875</f>
        <v>EN REVISION</v>
      </c>
      <c r="AJ3881" s="32"/>
      <c r="AK3881" s="33"/>
    </row>
    <row r="3882" spans="1:37" s="34" customFormat="1" x14ac:dyDescent="0.25">
      <c r="A3882" s="23">
        <f t="shared" si="426"/>
        <v>3874</v>
      </c>
      <c r="B3882" s="24" t="s">
        <v>44</v>
      </c>
      <c r="C3882" s="23" t="str">
        <f>+[1]DEPURADO!A3876</f>
        <v>FEH135035</v>
      </c>
      <c r="D3882" s="23" t="str">
        <f>+[1]DEPURADO!B3876</f>
        <v>FEH135035</v>
      </c>
      <c r="E3882" s="25">
        <f>+[1]DEPURADO!C3876</f>
        <v>44365</v>
      </c>
      <c r="F3882" s="26" t="str">
        <f>+IF([1]DEPURADO!D3876&gt;1,[1]DEPURADO!D3876," ")</f>
        <v xml:space="preserve"> </v>
      </c>
      <c r="G3882" s="27">
        <f>[1]DEPURADO!F3876</f>
        <v>82662</v>
      </c>
      <c r="H3882" s="28">
        <v>0</v>
      </c>
      <c r="I3882" s="28">
        <f>+[1]DEPURADO!N3876+[1]DEPURADO!O3876</f>
        <v>0</v>
      </c>
      <c r="J3882" s="28">
        <f>+[1]DEPURADO!S3876</f>
        <v>0</v>
      </c>
      <c r="K3882" s="29">
        <f>+[1]DEPURADO!Q3876+[1]DEPURADO!R3876</f>
        <v>0</v>
      </c>
      <c r="L3882" s="28">
        <v>0</v>
      </c>
      <c r="M3882" s="28">
        <v>0</v>
      </c>
      <c r="N3882" s="28">
        <f t="shared" si="420"/>
        <v>0</v>
      </c>
      <c r="O3882" s="28">
        <f t="shared" si="421"/>
        <v>82662</v>
      </c>
      <c r="P3882" s="24" t="str">
        <f>IF([1]DEPURADO!I3876&gt;1,0,[1]DEPURADO!B3876)</f>
        <v>FEH135035</v>
      </c>
      <c r="Q3882" s="30">
        <f t="shared" si="422"/>
        <v>82662</v>
      </c>
      <c r="R3882" s="31">
        <f t="shared" si="423"/>
        <v>0</v>
      </c>
      <c r="S3882" s="31">
        <f>+[1]DEPURADO!K3876</f>
        <v>0</v>
      </c>
      <c r="T3882" s="23" t="s">
        <v>45</v>
      </c>
      <c r="U3882" s="31">
        <f>+[1]DEPURADO!J3876</f>
        <v>82662</v>
      </c>
      <c r="V3882" s="30"/>
      <c r="W3882" s="23" t="s">
        <v>45</v>
      </c>
      <c r="X3882" s="31">
        <f>+[1]DEPURADO!L3876+[1]DEPURADO!M3876</f>
        <v>0</v>
      </c>
      <c r="Y3882" s="23" t="s">
        <v>45</v>
      </c>
      <c r="Z3882" s="31">
        <f t="shared" si="424"/>
        <v>0</v>
      </c>
      <c r="AA3882" s="31"/>
      <c r="AB3882" s="31">
        <v>0</v>
      </c>
      <c r="AC3882" s="31">
        <v>0</v>
      </c>
      <c r="AD3882" s="30"/>
      <c r="AE3882" s="30">
        <f>+[1]DEPURADO!L3876</f>
        <v>0</v>
      </c>
      <c r="AF3882" s="30">
        <v>0</v>
      </c>
      <c r="AG3882" s="30">
        <f t="shared" si="425"/>
        <v>0</v>
      </c>
      <c r="AH3882" s="30">
        <v>0</v>
      </c>
      <c r="AI3882" s="30" t="str">
        <f>+[1]DEPURADO!G3876</f>
        <v>EN REVISION</v>
      </c>
      <c r="AJ3882" s="32"/>
      <c r="AK3882" s="33"/>
    </row>
    <row r="3883" spans="1:37" s="34" customFormat="1" x14ac:dyDescent="0.25">
      <c r="A3883" s="23">
        <f t="shared" si="426"/>
        <v>3875</v>
      </c>
      <c r="B3883" s="24" t="s">
        <v>44</v>
      </c>
      <c r="C3883" s="23" t="str">
        <f>+[1]DEPURADO!A3877</f>
        <v>FEH136615</v>
      </c>
      <c r="D3883" s="23" t="str">
        <f>+[1]DEPURADO!B3877</f>
        <v>FEH136615</v>
      </c>
      <c r="E3883" s="25">
        <f>+[1]DEPURADO!C3877</f>
        <v>44370</v>
      </c>
      <c r="F3883" s="26" t="str">
        <f>+IF([1]DEPURADO!D3877&gt;1,[1]DEPURADO!D3877," ")</f>
        <v xml:space="preserve"> </v>
      </c>
      <c r="G3883" s="27">
        <f>[1]DEPURADO!F3877</f>
        <v>40489105</v>
      </c>
      <c r="H3883" s="28">
        <v>0</v>
      </c>
      <c r="I3883" s="28">
        <f>+[1]DEPURADO!N3877+[1]DEPURADO!O3877</f>
        <v>0</v>
      </c>
      <c r="J3883" s="28">
        <f>+[1]DEPURADO!S3877</f>
        <v>0</v>
      </c>
      <c r="K3883" s="29">
        <f>+[1]DEPURADO!Q3877+[1]DEPURADO!R3877</f>
        <v>0</v>
      </c>
      <c r="L3883" s="28">
        <v>0</v>
      </c>
      <c r="M3883" s="28">
        <v>0</v>
      </c>
      <c r="N3883" s="28">
        <f t="shared" si="420"/>
        <v>0</v>
      </c>
      <c r="O3883" s="28">
        <f t="shared" si="421"/>
        <v>40489105</v>
      </c>
      <c r="P3883" s="24">
        <f>IF([1]DEPURADO!I3877&gt;1,0,[1]DEPURADO!B3877)</f>
        <v>0</v>
      </c>
      <c r="Q3883" s="30">
        <f t="shared" si="422"/>
        <v>0</v>
      </c>
      <c r="R3883" s="31">
        <f t="shared" si="423"/>
        <v>40489105</v>
      </c>
      <c r="S3883" s="31">
        <f>+[1]DEPURADO!K3877</f>
        <v>0</v>
      </c>
      <c r="T3883" s="23" t="s">
        <v>45</v>
      </c>
      <c r="U3883" s="31">
        <f>+[1]DEPURADO!J3877</f>
        <v>0</v>
      </c>
      <c r="V3883" s="30"/>
      <c r="W3883" s="23" t="s">
        <v>45</v>
      </c>
      <c r="X3883" s="31">
        <f>+[1]DEPURADO!L3877+[1]DEPURADO!M3877</f>
        <v>0</v>
      </c>
      <c r="Y3883" s="23" t="s">
        <v>45</v>
      </c>
      <c r="Z3883" s="31">
        <f t="shared" si="424"/>
        <v>0</v>
      </c>
      <c r="AA3883" s="31"/>
      <c r="AB3883" s="31">
        <v>0</v>
      </c>
      <c r="AC3883" s="31">
        <v>0</v>
      </c>
      <c r="AD3883" s="30"/>
      <c r="AE3883" s="30">
        <f>+[1]DEPURADO!L3877</f>
        <v>0</v>
      </c>
      <c r="AF3883" s="30">
        <v>0</v>
      </c>
      <c r="AG3883" s="30">
        <f t="shared" si="425"/>
        <v>0</v>
      </c>
      <c r="AH3883" s="30">
        <v>0</v>
      </c>
      <c r="AI3883" s="30" t="str">
        <f>+[1]DEPURADO!G3877</f>
        <v>NO RADICADO</v>
      </c>
      <c r="AJ3883" s="32"/>
      <c r="AK3883" s="33"/>
    </row>
    <row r="3884" spans="1:37" s="34" customFormat="1" x14ac:dyDescent="0.25">
      <c r="A3884" s="23">
        <f t="shared" si="426"/>
        <v>3876</v>
      </c>
      <c r="B3884" s="24" t="s">
        <v>44</v>
      </c>
      <c r="C3884" s="23" t="str">
        <f>+[1]DEPURADO!A3878</f>
        <v>FEH136619</v>
      </c>
      <c r="D3884" s="23" t="str">
        <f>+[1]DEPURADO!B3878</f>
        <v>FEH136619</v>
      </c>
      <c r="E3884" s="25">
        <f>+[1]DEPURADO!C3878</f>
        <v>44370</v>
      </c>
      <c r="F3884" s="26" t="str">
        <f>+IF([1]DEPURADO!D3878&gt;1,[1]DEPURADO!D3878," ")</f>
        <v xml:space="preserve"> </v>
      </c>
      <c r="G3884" s="27">
        <f>[1]DEPURADO!F3878</f>
        <v>80832</v>
      </c>
      <c r="H3884" s="28">
        <v>0</v>
      </c>
      <c r="I3884" s="28">
        <f>+[1]DEPURADO!N3878+[1]DEPURADO!O3878</f>
        <v>0</v>
      </c>
      <c r="J3884" s="28">
        <f>+[1]DEPURADO!S3878</f>
        <v>0</v>
      </c>
      <c r="K3884" s="29">
        <f>+[1]DEPURADO!Q3878+[1]DEPURADO!R3878</f>
        <v>0</v>
      </c>
      <c r="L3884" s="28">
        <v>0</v>
      </c>
      <c r="M3884" s="28">
        <v>0</v>
      </c>
      <c r="N3884" s="28">
        <f t="shared" si="420"/>
        <v>0</v>
      </c>
      <c r="O3884" s="28">
        <f t="shared" si="421"/>
        <v>80832</v>
      </c>
      <c r="P3884" s="24">
        <f>IF([1]DEPURADO!I3878&gt;1,0,[1]DEPURADO!B3878)</f>
        <v>0</v>
      </c>
      <c r="Q3884" s="30">
        <f t="shared" si="422"/>
        <v>0</v>
      </c>
      <c r="R3884" s="31">
        <f t="shared" si="423"/>
        <v>80832</v>
      </c>
      <c r="S3884" s="31">
        <f>+[1]DEPURADO!K3878</f>
        <v>0</v>
      </c>
      <c r="T3884" s="23" t="s">
        <v>45</v>
      </c>
      <c r="U3884" s="31">
        <f>+[1]DEPURADO!J3878</f>
        <v>0</v>
      </c>
      <c r="V3884" s="30"/>
      <c r="W3884" s="23" t="s">
        <v>45</v>
      </c>
      <c r="X3884" s="31">
        <f>+[1]DEPURADO!L3878+[1]DEPURADO!M3878</f>
        <v>0</v>
      </c>
      <c r="Y3884" s="23" t="s">
        <v>45</v>
      </c>
      <c r="Z3884" s="31">
        <f t="shared" si="424"/>
        <v>0</v>
      </c>
      <c r="AA3884" s="31"/>
      <c r="AB3884" s="31">
        <v>0</v>
      </c>
      <c r="AC3884" s="31">
        <v>0</v>
      </c>
      <c r="AD3884" s="30"/>
      <c r="AE3884" s="30">
        <f>+[1]DEPURADO!L3878</f>
        <v>0</v>
      </c>
      <c r="AF3884" s="30">
        <v>0</v>
      </c>
      <c r="AG3884" s="30">
        <f t="shared" si="425"/>
        <v>0</v>
      </c>
      <c r="AH3884" s="30">
        <v>0</v>
      </c>
      <c r="AI3884" s="30" t="str">
        <f>+[1]DEPURADO!G3878</f>
        <v>NO RADICADO</v>
      </c>
      <c r="AJ3884" s="32"/>
      <c r="AK3884" s="33"/>
    </row>
    <row r="3885" spans="1:37" s="34" customFormat="1" x14ac:dyDescent="0.25">
      <c r="A3885" s="23">
        <f t="shared" si="426"/>
        <v>3877</v>
      </c>
      <c r="B3885" s="24" t="s">
        <v>44</v>
      </c>
      <c r="C3885" s="23" t="str">
        <f>+[1]DEPURADO!A3879</f>
        <v>FEH136621</v>
      </c>
      <c r="D3885" s="23" t="str">
        <f>+[1]DEPURADO!B3879</f>
        <v>FEH136621</v>
      </c>
      <c r="E3885" s="25">
        <f>+[1]DEPURADO!C3879</f>
        <v>44370</v>
      </c>
      <c r="F3885" s="26" t="str">
        <f>+IF([1]DEPURADO!D3879&gt;1,[1]DEPURADO!D3879," ")</f>
        <v xml:space="preserve"> </v>
      </c>
      <c r="G3885" s="27">
        <f>[1]DEPURADO!F3879</f>
        <v>1681636</v>
      </c>
      <c r="H3885" s="28">
        <v>0</v>
      </c>
      <c r="I3885" s="28">
        <f>+[1]DEPURADO!N3879+[1]DEPURADO!O3879</f>
        <v>0</v>
      </c>
      <c r="J3885" s="28">
        <f>+[1]DEPURADO!S3879</f>
        <v>0</v>
      </c>
      <c r="K3885" s="29">
        <f>+[1]DEPURADO!Q3879+[1]DEPURADO!R3879</f>
        <v>0</v>
      </c>
      <c r="L3885" s="28">
        <v>0</v>
      </c>
      <c r="M3885" s="28">
        <v>0</v>
      </c>
      <c r="N3885" s="28">
        <f t="shared" si="420"/>
        <v>0</v>
      </c>
      <c r="O3885" s="28">
        <f t="shared" si="421"/>
        <v>1681636</v>
      </c>
      <c r="P3885" s="24">
        <f>IF([1]DEPURADO!I3879&gt;1,0,[1]DEPURADO!B3879)</f>
        <v>0</v>
      </c>
      <c r="Q3885" s="30">
        <f t="shared" si="422"/>
        <v>0</v>
      </c>
      <c r="R3885" s="31">
        <f t="shared" si="423"/>
        <v>1681636</v>
      </c>
      <c r="S3885" s="31">
        <f>+[1]DEPURADO!K3879</f>
        <v>0</v>
      </c>
      <c r="T3885" s="23" t="s">
        <v>45</v>
      </c>
      <c r="U3885" s="31">
        <f>+[1]DEPURADO!J3879</f>
        <v>0</v>
      </c>
      <c r="V3885" s="30"/>
      <c r="W3885" s="23" t="s">
        <v>45</v>
      </c>
      <c r="X3885" s="31">
        <f>+[1]DEPURADO!L3879+[1]DEPURADO!M3879</f>
        <v>0</v>
      </c>
      <c r="Y3885" s="23" t="s">
        <v>45</v>
      </c>
      <c r="Z3885" s="31">
        <f t="shared" si="424"/>
        <v>0</v>
      </c>
      <c r="AA3885" s="31"/>
      <c r="AB3885" s="31">
        <v>0</v>
      </c>
      <c r="AC3885" s="31">
        <v>0</v>
      </c>
      <c r="AD3885" s="30"/>
      <c r="AE3885" s="30">
        <f>+[1]DEPURADO!L3879</f>
        <v>0</v>
      </c>
      <c r="AF3885" s="30">
        <v>0</v>
      </c>
      <c r="AG3885" s="30">
        <f t="shared" si="425"/>
        <v>0</v>
      </c>
      <c r="AH3885" s="30">
        <v>0</v>
      </c>
      <c r="AI3885" s="30" t="str">
        <f>+[1]DEPURADO!G3879</f>
        <v>NO RADICADO</v>
      </c>
      <c r="AJ3885" s="32"/>
      <c r="AK3885" s="33"/>
    </row>
    <row r="3886" spans="1:37" s="34" customFormat="1" x14ac:dyDescent="0.25">
      <c r="A3886" s="23">
        <f t="shared" si="426"/>
        <v>3878</v>
      </c>
      <c r="B3886" s="24" t="s">
        <v>44</v>
      </c>
      <c r="C3886" s="23" t="str">
        <f>+[1]DEPURADO!A3880</f>
        <v>FEH129460</v>
      </c>
      <c r="D3886" s="23" t="str">
        <f>+[1]DEPURADO!B3880</f>
        <v>FEH129460</v>
      </c>
      <c r="E3886" s="25">
        <f>+[1]DEPURADO!C3880</f>
        <v>44346</v>
      </c>
      <c r="F3886" s="26">
        <f>+IF([1]DEPURADO!D3880&gt;1,[1]DEPURADO!D3880," ")</f>
        <v>44368</v>
      </c>
      <c r="G3886" s="27">
        <f>[1]DEPURADO!F3880</f>
        <v>145809</v>
      </c>
      <c r="H3886" s="28">
        <v>0</v>
      </c>
      <c r="I3886" s="28">
        <f>+[1]DEPURADO!N3880+[1]DEPURADO!O3880</f>
        <v>0</v>
      </c>
      <c r="J3886" s="28">
        <f>+[1]DEPURADO!S3880</f>
        <v>0</v>
      </c>
      <c r="K3886" s="29">
        <f>+[1]DEPURADO!Q3880+[1]DEPURADO!R3880</f>
        <v>0</v>
      </c>
      <c r="L3886" s="28">
        <v>0</v>
      </c>
      <c r="M3886" s="28">
        <v>0</v>
      </c>
      <c r="N3886" s="28">
        <f t="shared" si="420"/>
        <v>0</v>
      </c>
      <c r="O3886" s="28">
        <f t="shared" si="421"/>
        <v>145809</v>
      </c>
      <c r="P3886" s="24" t="str">
        <f>IF([1]DEPURADO!I3880&gt;1,0,[1]DEPURADO!B3880)</f>
        <v>FEH129460</v>
      </c>
      <c r="Q3886" s="30">
        <f t="shared" si="422"/>
        <v>145809</v>
      </c>
      <c r="R3886" s="31">
        <f t="shared" si="423"/>
        <v>0</v>
      </c>
      <c r="S3886" s="31">
        <f>+[1]DEPURADO!K3880</f>
        <v>0</v>
      </c>
      <c r="T3886" s="23" t="s">
        <v>45</v>
      </c>
      <c r="U3886" s="31">
        <f>+[1]DEPURADO!J3880</f>
        <v>0</v>
      </c>
      <c r="V3886" s="30"/>
      <c r="W3886" s="23" t="s">
        <v>45</v>
      </c>
      <c r="X3886" s="31">
        <f>+[1]DEPURADO!L3880+[1]DEPURADO!M3880</f>
        <v>0</v>
      </c>
      <c r="Y3886" s="23" t="s">
        <v>45</v>
      </c>
      <c r="Z3886" s="31">
        <f t="shared" si="424"/>
        <v>0</v>
      </c>
      <c r="AA3886" s="31"/>
      <c r="AB3886" s="31">
        <v>0</v>
      </c>
      <c r="AC3886" s="31">
        <v>0</v>
      </c>
      <c r="AD3886" s="30"/>
      <c r="AE3886" s="30">
        <f>+[1]DEPURADO!L3880</f>
        <v>0</v>
      </c>
      <c r="AF3886" s="30">
        <v>0</v>
      </c>
      <c r="AG3886" s="30">
        <f t="shared" si="425"/>
        <v>145809</v>
      </c>
      <c r="AH3886" s="30">
        <v>0</v>
      </c>
      <c r="AI3886" s="30" t="str">
        <f>+[1]DEPURADO!G3880</f>
        <v>SALDO A FAVOR DEL PRESTADOR</v>
      </c>
      <c r="AJ3886" s="32"/>
      <c r="AK3886" s="33"/>
    </row>
    <row r="3887" spans="1:37" s="34" customFormat="1" x14ac:dyDescent="0.25">
      <c r="A3887" s="23">
        <f t="shared" si="426"/>
        <v>3879</v>
      </c>
      <c r="B3887" s="24" t="s">
        <v>44</v>
      </c>
      <c r="C3887" s="23" t="str">
        <f>+[1]DEPURADO!A3881</f>
        <v>FEH129461</v>
      </c>
      <c r="D3887" s="23" t="str">
        <f>+[1]DEPURADO!B3881</f>
        <v>FEH129461</v>
      </c>
      <c r="E3887" s="25">
        <f>+[1]DEPURADO!C3881</f>
        <v>44346</v>
      </c>
      <c r="F3887" s="26" t="str">
        <f>+IF([1]DEPURADO!D3881&gt;1,[1]DEPURADO!D3881," ")</f>
        <v xml:space="preserve"> </v>
      </c>
      <c r="G3887" s="27">
        <f>[1]DEPURADO!F3881</f>
        <v>80832</v>
      </c>
      <c r="H3887" s="28">
        <v>0</v>
      </c>
      <c r="I3887" s="28">
        <f>+[1]DEPURADO!N3881+[1]DEPURADO!O3881</f>
        <v>0</v>
      </c>
      <c r="J3887" s="28">
        <f>+[1]DEPURADO!S3881</f>
        <v>0</v>
      </c>
      <c r="K3887" s="29">
        <f>+[1]DEPURADO!Q3881+[1]DEPURADO!R3881</f>
        <v>0</v>
      </c>
      <c r="L3887" s="28">
        <v>0</v>
      </c>
      <c r="M3887" s="28">
        <v>0</v>
      </c>
      <c r="N3887" s="28">
        <f t="shared" si="420"/>
        <v>0</v>
      </c>
      <c r="O3887" s="28">
        <f t="shared" si="421"/>
        <v>80832</v>
      </c>
      <c r="P3887" s="24">
        <f>IF([1]DEPURADO!I3881&gt;1,0,[1]DEPURADO!B3881)</f>
        <v>0</v>
      </c>
      <c r="Q3887" s="30">
        <f t="shared" si="422"/>
        <v>0</v>
      </c>
      <c r="R3887" s="31">
        <f t="shared" si="423"/>
        <v>80832</v>
      </c>
      <c r="S3887" s="31">
        <f>+[1]DEPURADO!K3881</f>
        <v>0</v>
      </c>
      <c r="T3887" s="23" t="s">
        <v>45</v>
      </c>
      <c r="U3887" s="31">
        <f>+[1]DEPURADO!J3881</f>
        <v>0</v>
      </c>
      <c r="V3887" s="30"/>
      <c r="W3887" s="23" t="s">
        <v>45</v>
      </c>
      <c r="X3887" s="31">
        <f>+[1]DEPURADO!L3881+[1]DEPURADO!M3881</f>
        <v>0</v>
      </c>
      <c r="Y3887" s="23" t="s">
        <v>45</v>
      </c>
      <c r="Z3887" s="31">
        <f t="shared" si="424"/>
        <v>0</v>
      </c>
      <c r="AA3887" s="31"/>
      <c r="AB3887" s="31">
        <v>0</v>
      </c>
      <c r="AC3887" s="31">
        <v>0</v>
      </c>
      <c r="AD3887" s="30"/>
      <c r="AE3887" s="30">
        <f>+[1]DEPURADO!L3881</f>
        <v>0</v>
      </c>
      <c r="AF3887" s="30">
        <v>0</v>
      </c>
      <c r="AG3887" s="30">
        <f t="shared" si="425"/>
        <v>0</v>
      </c>
      <c r="AH3887" s="30">
        <v>0</v>
      </c>
      <c r="AI3887" s="30" t="str">
        <f>+[1]DEPURADO!G3881</f>
        <v>NO RADICADO</v>
      </c>
      <c r="AJ3887" s="32"/>
      <c r="AK3887" s="33"/>
    </row>
    <row r="3888" spans="1:37" s="34" customFormat="1" x14ac:dyDescent="0.25">
      <c r="A3888" s="23">
        <f t="shared" si="426"/>
        <v>3880</v>
      </c>
      <c r="B3888" s="24" t="s">
        <v>44</v>
      </c>
      <c r="C3888" s="23" t="str">
        <f>+[1]DEPURADO!A3882</f>
        <v>FEH129466</v>
      </c>
      <c r="D3888" s="23" t="str">
        <f>+[1]DEPURADO!B3882</f>
        <v>FEH129466</v>
      </c>
      <c r="E3888" s="25">
        <f>+[1]DEPURADO!C3882</f>
        <v>44346</v>
      </c>
      <c r="F3888" s="26">
        <f>+IF([1]DEPURADO!D3882&gt;1,[1]DEPURADO!D3882," ")</f>
        <v>44368</v>
      </c>
      <c r="G3888" s="27">
        <f>[1]DEPURADO!F3882</f>
        <v>14946</v>
      </c>
      <c r="H3888" s="28">
        <v>0</v>
      </c>
      <c r="I3888" s="28">
        <f>+[1]DEPURADO!N3882+[1]DEPURADO!O3882</f>
        <v>0</v>
      </c>
      <c r="J3888" s="28">
        <f>+[1]DEPURADO!S3882</f>
        <v>0</v>
      </c>
      <c r="K3888" s="29">
        <f>+[1]DEPURADO!Q3882+[1]DEPURADO!R3882</f>
        <v>0</v>
      </c>
      <c r="L3888" s="28">
        <v>0</v>
      </c>
      <c r="M3888" s="28">
        <v>0</v>
      </c>
      <c r="N3888" s="28">
        <f t="shared" si="420"/>
        <v>0</v>
      </c>
      <c r="O3888" s="28">
        <f t="shared" si="421"/>
        <v>14946</v>
      </c>
      <c r="P3888" s="24" t="str">
        <f>IF([1]DEPURADO!I3882&gt;1,0,[1]DEPURADO!B3882)</f>
        <v>FEH129466</v>
      </c>
      <c r="Q3888" s="30">
        <f t="shared" si="422"/>
        <v>14946</v>
      </c>
      <c r="R3888" s="31">
        <f t="shared" si="423"/>
        <v>0</v>
      </c>
      <c r="S3888" s="31">
        <f>+[1]DEPURADO!K3882</f>
        <v>0</v>
      </c>
      <c r="T3888" s="23" t="s">
        <v>45</v>
      </c>
      <c r="U3888" s="31">
        <f>+[1]DEPURADO!J3882</f>
        <v>0</v>
      </c>
      <c r="V3888" s="30"/>
      <c r="W3888" s="23" t="s">
        <v>45</v>
      </c>
      <c r="X3888" s="31">
        <f>+[1]DEPURADO!L3882+[1]DEPURADO!M3882</f>
        <v>0</v>
      </c>
      <c r="Y3888" s="23" t="s">
        <v>45</v>
      </c>
      <c r="Z3888" s="31">
        <f t="shared" si="424"/>
        <v>0</v>
      </c>
      <c r="AA3888" s="31"/>
      <c r="AB3888" s="31">
        <v>0</v>
      </c>
      <c r="AC3888" s="31">
        <v>0</v>
      </c>
      <c r="AD3888" s="30"/>
      <c r="AE3888" s="30">
        <f>+[1]DEPURADO!L3882</f>
        <v>0</v>
      </c>
      <c r="AF3888" s="30">
        <v>0</v>
      </c>
      <c r="AG3888" s="30">
        <f t="shared" si="425"/>
        <v>14946</v>
      </c>
      <c r="AH3888" s="30">
        <v>0</v>
      </c>
      <c r="AI3888" s="30" t="str">
        <f>+[1]DEPURADO!G3882</f>
        <v>SALDO A FAVOR DEL PRESTADOR</v>
      </c>
      <c r="AJ3888" s="32"/>
      <c r="AK3888" s="33"/>
    </row>
    <row r="3889" spans="1:37" s="34" customFormat="1" x14ac:dyDescent="0.25">
      <c r="A3889" s="23">
        <f t="shared" si="426"/>
        <v>3881</v>
      </c>
      <c r="B3889" s="24" t="s">
        <v>44</v>
      </c>
      <c r="C3889" s="23" t="str">
        <f>+[1]DEPURADO!A3883</f>
        <v>FEH129470</v>
      </c>
      <c r="D3889" s="23" t="str">
        <f>+[1]DEPURADO!B3883</f>
        <v>FEH129470</v>
      </c>
      <c r="E3889" s="25">
        <f>+[1]DEPURADO!C3883</f>
        <v>44346</v>
      </c>
      <c r="F3889" s="26">
        <f>+IF([1]DEPURADO!D3883&gt;1,[1]DEPURADO!D3883," ")</f>
        <v>44368</v>
      </c>
      <c r="G3889" s="27">
        <f>[1]DEPURADO!F3883</f>
        <v>188464</v>
      </c>
      <c r="H3889" s="28">
        <v>0</v>
      </c>
      <c r="I3889" s="28">
        <f>+[1]DEPURADO!N3883+[1]DEPURADO!O3883</f>
        <v>0</v>
      </c>
      <c r="J3889" s="28">
        <f>+[1]DEPURADO!S3883</f>
        <v>0</v>
      </c>
      <c r="K3889" s="29">
        <f>+[1]DEPURADO!Q3883+[1]DEPURADO!R3883</f>
        <v>0</v>
      </c>
      <c r="L3889" s="28">
        <v>0</v>
      </c>
      <c r="M3889" s="28">
        <v>0</v>
      </c>
      <c r="N3889" s="28">
        <f t="shared" si="420"/>
        <v>0</v>
      </c>
      <c r="O3889" s="28">
        <f t="shared" si="421"/>
        <v>188464</v>
      </c>
      <c r="P3889" s="24" t="str">
        <f>IF([1]DEPURADO!I3883&gt;1,0,[1]DEPURADO!B3883)</f>
        <v>FEH129470</v>
      </c>
      <c r="Q3889" s="30">
        <f t="shared" si="422"/>
        <v>188464</v>
      </c>
      <c r="R3889" s="31">
        <f t="shared" si="423"/>
        <v>0</v>
      </c>
      <c r="S3889" s="31">
        <f>+[1]DEPURADO!K3883</f>
        <v>0</v>
      </c>
      <c r="T3889" s="23" t="s">
        <v>45</v>
      </c>
      <c r="U3889" s="31">
        <f>+[1]DEPURADO!J3883</f>
        <v>0</v>
      </c>
      <c r="V3889" s="30"/>
      <c r="W3889" s="23" t="s">
        <v>45</v>
      </c>
      <c r="X3889" s="31">
        <f>+[1]DEPURADO!L3883+[1]DEPURADO!M3883</f>
        <v>0</v>
      </c>
      <c r="Y3889" s="23" t="s">
        <v>45</v>
      </c>
      <c r="Z3889" s="31">
        <f t="shared" si="424"/>
        <v>0</v>
      </c>
      <c r="AA3889" s="31"/>
      <c r="AB3889" s="31">
        <v>0</v>
      </c>
      <c r="AC3889" s="31">
        <v>0</v>
      </c>
      <c r="AD3889" s="30"/>
      <c r="AE3889" s="30">
        <f>+[1]DEPURADO!L3883</f>
        <v>0</v>
      </c>
      <c r="AF3889" s="30">
        <v>0</v>
      </c>
      <c r="AG3889" s="30">
        <f t="shared" si="425"/>
        <v>188464</v>
      </c>
      <c r="AH3889" s="30">
        <v>0</v>
      </c>
      <c r="AI3889" s="30" t="str">
        <f>+[1]DEPURADO!G3883</f>
        <v>SALDO A FAVOR DEL PRESTADOR</v>
      </c>
      <c r="AJ3889" s="32"/>
      <c r="AK3889" s="33"/>
    </row>
    <row r="3890" spans="1:37" s="34" customFormat="1" x14ac:dyDescent="0.25">
      <c r="A3890" s="23">
        <f t="shared" si="426"/>
        <v>3882</v>
      </c>
      <c r="B3890" s="24" t="s">
        <v>44</v>
      </c>
      <c r="C3890" s="23" t="str">
        <f>+[1]DEPURADO!A3884</f>
        <v>FEH129471</v>
      </c>
      <c r="D3890" s="23" t="str">
        <f>+[1]DEPURADO!B3884</f>
        <v>FEH129471</v>
      </c>
      <c r="E3890" s="25">
        <f>+[1]DEPURADO!C3884</f>
        <v>44346</v>
      </c>
      <c r="F3890" s="26">
        <f>+IF([1]DEPURADO!D3884&gt;1,[1]DEPURADO!D3884," ")</f>
        <v>44368</v>
      </c>
      <c r="G3890" s="27">
        <f>[1]DEPURADO!F3884</f>
        <v>55333</v>
      </c>
      <c r="H3890" s="28">
        <v>0</v>
      </c>
      <c r="I3890" s="28">
        <f>+[1]DEPURADO!N3884+[1]DEPURADO!O3884</f>
        <v>0</v>
      </c>
      <c r="J3890" s="28">
        <f>+[1]DEPURADO!S3884</f>
        <v>0</v>
      </c>
      <c r="K3890" s="29">
        <f>+[1]DEPURADO!Q3884+[1]DEPURADO!R3884</f>
        <v>0</v>
      </c>
      <c r="L3890" s="28">
        <v>0</v>
      </c>
      <c r="M3890" s="28">
        <v>0</v>
      </c>
      <c r="N3890" s="28">
        <f t="shared" si="420"/>
        <v>0</v>
      </c>
      <c r="O3890" s="28">
        <f t="shared" si="421"/>
        <v>55333</v>
      </c>
      <c r="P3890" s="24" t="str">
        <f>IF([1]DEPURADO!I3884&gt;1,0,[1]DEPURADO!B3884)</f>
        <v>FEH129471</v>
      </c>
      <c r="Q3890" s="30">
        <f t="shared" si="422"/>
        <v>55333</v>
      </c>
      <c r="R3890" s="31">
        <f t="shared" si="423"/>
        <v>0</v>
      </c>
      <c r="S3890" s="31">
        <f>+[1]DEPURADO!K3884</f>
        <v>0</v>
      </c>
      <c r="T3890" s="23" t="s">
        <v>45</v>
      </c>
      <c r="U3890" s="31">
        <f>+[1]DEPURADO!J3884</f>
        <v>0</v>
      </c>
      <c r="V3890" s="30"/>
      <c r="W3890" s="23" t="s">
        <v>45</v>
      </c>
      <c r="X3890" s="31">
        <f>+[1]DEPURADO!L3884+[1]DEPURADO!M3884</f>
        <v>0</v>
      </c>
      <c r="Y3890" s="23" t="s">
        <v>45</v>
      </c>
      <c r="Z3890" s="31">
        <f t="shared" si="424"/>
        <v>0</v>
      </c>
      <c r="AA3890" s="31"/>
      <c r="AB3890" s="31">
        <v>0</v>
      </c>
      <c r="AC3890" s="31">
        <v>0</v>
      </c>
      <c r="AD3890" s="30"/>
      <c r="AE3890" s="30">
        <f>+[1]DEPURADO!L3884</f>
        <v>0</v>
      </c>
      <c r="AF3890" s="30">
        <v>0</v>
      </c>
      <c r="AG3890" s="30">
        <f t="shared" si="425"/>
        <v>55333</v>
      </c>
      <c r="AH3890" s="30">
        <v>0</v>
      </c>
      <c r="AI3890" s="30" t="str">
        <f>+[1]DEPURADO!G3884</f>
        <v>SALDO A FAVOR DEL PRESTADOR</v>
      </c>
      <c r="AJ3890" s="32"/>
      <c r="AK3890" s="33"/>
    </row>
    <row r="3891" spans="1:37" s="34" customFormat="1" x14ac:dyDescent="0.25">
      <c r="A3891" s="23">
        <f t="shared" si="426"/>
        <v>3883</v>
      </c>
      <c r="B3891" s="24" t="s">
        <v>44</v>
      </c>
      <c r="C3891" s="23" t="str">
        <f>+[1]DEPURADO!A3885</f>
        <v>FEH129472</v>
      </c>
      <c r="D3891" s="23" t="str">
        <f>+[1]DEPURADO!B3885</f>
        <v>FEH129472</v>
      </c>
      <c r="E3891" s="25">
        <f>+[1]DEPURADO!C3885</f>
        <v>44346</v>
      </c>
      <c r="F3891" s="26">
        <f>+IF([1]DEPURADO!D3885&gt;1,[1]DEPURADO!D3885," ")</f>
        <v>44368</v>
      </c>
      <c r="G3891" s="27">
        <f>[1]DEPURADO!F3885</f>
        <v>32963</v>
      </c>
      <c r="H3891" s="28">
        <v>0</v>
      </c>
      <c r="I3891" s="28">
        <f>+[1]DEPURADO!N3885+[1]DEPURADO!O3885</f>
        <v>0</v>
      </c>
      <c r="J3891" s="28">
        <f>+[1]DEPURADO!S3885</f>
        <v>0</v>
      </c>
      <c r="K3891" s="29">
        <f>+[1]DEPURADO!Q3885+[1]DEPURADO!R3885</f>
        <v>0</v>
      </c>
      <c r="L3891" s="28">
        <v>0</v>
      </c>
      <c r="M3891" s="28">
        <v>0</v>
      </c>
      <c r="N3891" s="28">
        <f t="shared" si="420"/>
        <v>0</v>
      </c>
      <c r="O3891" s="28">
        <f t="shared" si="421"/>
        <v>32963</v>
      </c>
      <c r="P3891" s="24" t="str">
        <f>IF([1]DEPURADO!I3885&gt;1,0,[1]DEPURADO!B3885)</f>
        <v>FEH129472</v>
      </c>
      <c r="Q3891" s="30">
        <f t="shared" si="422"/>
        <v>32963</v>
      </c>
      <c r="R3891" s="31">
        <f t="shared" si="423"/>
        <v>0</v>
      </c>
      <c r="S3891" s="31">
        <f>+[1]DEPURADO!K3885</f>
        <v>0</v>
      </c>
      <c r="T3891" s="23" t="s">
        <v>45</v>
      </c>
      <c r="U3891" s="31">
        <f>+[1]DEPURADO!J3885</f>
        <v>0</v>
      </c>
      <c r="V3891" s="30"/>
      <c r="W3891" s="23" t="s">
        <v>45</v>
      </c>
      <c r="X3891" s="31">
        <f>+[1]DEPURADO!L3885+[1]DEPURADO!M3885</f>
        <v>0</v>
      </c>
      <c r="Y3891" s="23" t="s">
        <v>45</v>
      </c>
      <c r="Z3891" s="31">
        <f t="shared" si="424"/>
        <v>0</v>
      </c>
      <c r="AA3891" s="31"/>
      <c r="AB3891" s="31">
        <v>0</v>
      </c>
      <c r="AC3891" s="31">
        <v>0</v>
      </c>
      <c r="AD3891" s="30"/>
      <c r="AE3891" s="30">
        <f>+[1]DEPURADO!L3885</f>
        <v>0</v>
      </c>
      <c r="AF3891" s="30">
        <v>0</v>
      </c>
      <c r="AG3891" s="30">
        <f t="shared" si="425"/>
        <v>32963</v>
      </c>
      <c r="AH3891" s="30">
        <v>0</v>
      </c>
      <c r="AI3891" s="30" t="str">
        <f>+[1]DEPURADO!G3885</f>
        <v>SALDO A FAVOR DEL PRESTADOR</v>
      </c>
      <c r="AJ3891" s="32"/>
      <c r="AK3891" s="33"/>
    </row>
    <row r="3892" spans="1:37" s="34" customFormat="1" x14ac:dyDescent="0.25">
      <c r="A3892" s="23">
        <f t="shared" si="426"/>
        <v>3884</v>
      </c>
      <c r="B3892" s="24" t="s">
        <v>44</v>
      </c>
      <c r="C3892" s="23" t="str">
        <f>+[1]DEPURADO!A3886</f>
        <v>FEH129473</v>
      </c>
      <c r="D3892" s="23" t="str">
        <f>+[1]DEPURADO!B3886</f>
        <v>FEH129473</v>
      </c>
      <c r="E3892" s="25">
        <f>+[1]DEPURADO!C3886</f>
        <v>44346</v>
      </c>
      <c r="F3892" s="26">
        <f>+IF([1]DEPURADO!D3886&gt;1,[1]DEPURADO!D3886," ")</f>
        <v>44368</v>
      </c>
      <c r="G3892" s="27">
        <f>[1]DEPURADO!F3886</f>
        <v>243846</v>
      </c>
      <c r="H3892" s="28">
        <v>0</v>
      </c>
      <c r="I3892" s="28">
        <f>+[1]DEPURADO!N3886+[1]DEPURADO!O3886</f>
        <v>0</v>
      </c>
      <c r="J3892" s="28">
        <f>+[1]DEPURADO!S3886</f>
        <v>0</v>
      </c>
      <c r="K3892" s="29">
        <f>+[1]DEPURADO!Q3886+[1]DEPURADO!R3886</f>
        <v>0</v>
      </c>
      <c r="L3892" s="28">
        <v>0</v>
      </c>
      <c r="M3892" s="28">
        <v>0</v>
      </c>
      <c r="N3892" s="28">
        <f t="shared" si="420"/>
        <v>0</v>
      </c>
      <c r="O3892" s="28">
        <f t="shared" si="421"/>
        <v>243846</v>
      </c>
      <c r="P3892" s="24" t="str">
        <f>IF([1]DEPURADO!I3886&gt;1,0,[1]DEPURADO!B3886)</f>
        <v>FEH129473</v>
      </c>
      <c r="Q3892" s="30">
        <f t="shared" si="422"/>
        <v>243846</v>
      </c>
      <c r="R3892" s="31">
        <f t="shared" si="423"/>
        <v>0</v>
      </c>
      <c r="S3892" s="31">
        <f>+[1]DEPURADO!K3886</f>
        <v>0</v>
      </c>
      <c r="T3892" s="23" t="s">
        <v>45</v>
      </c>
      <c r="U3892" s="31">
        <f>+[1]DEPURADO!J3886</f>
        <v>0</v>
      </c>
      <c r="V3892" s="30"/>
      <c r="W3892" s="23" t="s">
        <v>45</v>
      </c>
      <c r="X3892" s="31">
        <f>+[1]DEPURADO!L3886+[1]DEPURADO!M3886</f>
        <v>0</v>
      </c>
      <c r="Y3892" s="23" t="s">
        <v>45</v>
      </c>
      <c r="Z3892" s="31">
        <f t="shared" si="424"/>
        <v>0</v>
      </c>
      <c r="AA3892" s="31"/>
      <c r="AB3892" s="31">
        <v>0</v>
      </c>
      <c r="AC3892" s="31">
        <v>0</v>
      </c>
      <c r="AD3892" s="30"/>
      <c r="AE3892" s="30">
        <f>+[1]DEPURADO!L3886</f>
        <v>0</v>
      </c>
      <c r="AF3892" s="30">
        <v>0</v>
      </c>
      <c r="AG3892" s="30">
        <f t="shared" si="425"/>
        <v>243846</v>
      </c>
      <c r="AH3892" s="30">
        <v>0</v>
      </c>
      <c r="AI3892" s="30" t="str">
        <f>+[1]DEPURADO!G3886</f>
        <v>SALDO A FAVOR DEL PRESTADOR</v>
      </c>
      <c r="AJ3892" s="32"/>
      <c r="AK3892" s="33"/>
    </row>
    <row r="3893" spans="1:37" s="34" customFormat="1" x14ac:dyDescent="0.25">
      <c r="A3893" s="23">
        <f t="shared" si="426"/>
        <v>3885</v>
      </c>
      <c r="B3893" s="24" t="s">
        <v>44</v>
      </c>
      <c r="C3893" s="23" t="str">
        <f>+[1]DEPURADO!A3887</f>
        <v>FEH129474</v>
      </c>
      <c r="D3893" s="23" t="str">
        <f>+[1]DEPURADO!B3887</f>
        <v>FEH129474</v>
      </c>
      <c r="E3893" s="25">
        <f>+[1]DEPURADO!C3887</f>
        <v>44346</v>
      </c>
      <c r="F3893" s="26">
        <f>+IF([1]DEPURADO!D3887&gt;1,[1]DEPURADO!D3887," ")</f>
        <v>44368</v>
      </c>
      <c r="G3893" s="27">
        <f>[1]DEPURADO!F3887</f>
        <v>14946</v>
      </c>
      <c r="H3893" s="28">
        <v>0</v>
      </c>
      <c r="I3893" s="28">
        <f>+[1]DEPURADO!N3887+[1]DEPURADO!O3887</f>
        <v>0</v>
      </c>
      <c r="J3893" s="28">
        <f>+[1]DEPURADO!S3887</f>
        <v>0</v>
      </c>
      <c r="K3893" s="29">
        <f>+[1]DEPURADO!Q3887+[1]DEPURADO!R3887</f>
        <v>0</v>
      </c>
      <c r="L3893" s="28">
        <v>0</v>
      </c>
      <c r="M3893" s="28">
        <v>0</v>
      </c>
      <c r="N3893" s="28">
        <f t="shared" si="420"/>
        <v>0</v>
      </c>
      <c r="O3893" s="28">
        <f t="shared" si="421"/>
        <v>14946</v>
      </c>
      <c r="P3893" s="24" t="str">
        <f>IF([1]DEPURADO!I3887&gt;1,0,[1]DEPURADO!B3887)</f>
        <v>FEH129474</v>
      </c>
      <c r="Q3893" s="30">
        <f t="shared" si="422"/>
        <v>14946</v>
      </c>
      <c r="R3893" s="31">
        <f t="shared" si="423"/>
        <v>0</v>
      </c>
      <c r="S3893" s="31">
        <f>+[1]DEPURADO!K3887</f>
        <v>0</v>
      </c>
      <c r="T3893" s="23" t="s">
        <v>45</v>
      </c>
      <c r="U3893" s="31">
        <f>+[1]DEPURADO!J3887</f>
        <v>0</v>
      </c>
      <c r="V3893" s="30"/>
      <c r="W3893" s="23" t="s">
        <v>45</v>
      </c>
      <c r="X3893" s="31">
        <f>+[1]DEPURADO!L3887+[1]DEPURADO!M3887</f>
        <v>0</v>
      </c>
      <c r="Y3893" s="23" t="s">
        <v>45</v>
      </c>
      <c r="Z3893" s="31">
        <f t="shared" si="424"/>
        <v>0</v>
      </c>
      <c r="AA3893" s="31"/>
      <c r="AB3893" s="31">
        <v>0</v>
      </c>
      <c r="AC3893" s="31">
        <v>0</v>
      </c>
      <c r="AD3893" s="30"/>
      <c r="AE3893" s="30">
        <f>+[1]DEPURADO!L3887</f>
        <v>0</v>
      </c>
      <c r="AF3893" s="30">
        <v>0</v>
      </c>
      <c r="AG3893" s="30">
        <f t="shared" si="425"/>
        <v>14946</v>
      </c>
      <c r="AH3893" s="30">
        <v>0</v>
      </c>
      <c r="AI3893" s="30" t="str">
        <f>+[1]DEPURADO!G3887</f>
        <v>SALDO A FAVOR DEL PRESTADOR</v>
      </c>
      <c r="AJ3893" s="32"/>
      <c r="AK3893" s="33"/>
    </row>
    <row r="3894" spans="1:37" s="34" customFormat="1" x14ac:dyDescent="0.25">
      <c r="A3894" s="23">
        <f t="shared" si="426"/>
        <v>3886</v>
      </c>
      <c r="B3894" s="24" t="s">
        <v>44</v>
      </c>
      <c r="C3894" s="23" t="str">
        <f>+[1]DEPURADO!A3888</f>
        <v>FEH129475</v>
      </c>
      <c r="D3894" s="23" t="str">
        <f>+[1]DEPURADO!B3888</f>
        <v>FEH129475</v>
      </c>
      <c r="E3894" s="25">
        <f>+[1]DEPURADO!C3888</f>
        <v>44346</v>
      </c>
      <c r="F3894" s="26">
        <f>+IF([1]DEPURADO!D3888&gt;1,[1]DEPURADO!D3888," ")</f>
        <v>44368</v>
      </c>
      <c r="G3894" s="27">
        <f>[1]DEPURADO!F3888</f>
        <v>33328</v>
      </c>
      <c r="H3894" s="28">
        <v>0</v>
      </c>
      <c r="I3894" s="28">
        <f>+[1]DEPURADO!N3888+[1]DEPURADO!O3888</f>
        <v>0</v>
      </c>
      <c r="J3894" s="28">
        <f>+[1]DEPURADO!S3888</f>
        <v>0</v>
      </c>
      <c r="K3894" s="29">
        <f>+[1]DEPURADO!Q3888+[1]DEPURADO!R3888</f>
        <v>0</v>
      </c>
      <c r="L3894" s="28">
        <v>0</v>
      </c>
      <c r="M3894" s="28">
        <v>0</v>
      </c>
      <c r="N3894" s="28">
        <f t="shared" si="420"/>
        <v>0</v>
      </c>
      <c r="O3894" s="28">
        <f t="shared" si="421"/>
        <v>33328</v>
      </c>
      <c r="P3894" s="24" t="str">
        <f>IF([1]DEPURADO!I3888&gt;1,0,[1]DEPURADO!B3888)</f>
        <v>FEH129475</v>
      </c>
      <c r="Q3894" s="30">
        <f t="shared" si="422"/>
        <v>33328</v>
      </c>
      <c r="R3894" s="31">
        <f t="shared" si="423"/>
        <v>0</v>
      </c>
      <c r="S3894" s="31">
        <f>+[1]DEPURADO!K3888</f>
        <v>0</v>
      </c>
      <c r="T3894" s="23" t="s">
        <v>45</v>
      </c>
      <c r="U3894" s="31">
        <f>+[1]DEPURADO!J3888</f>
        <v>0</v>
      </c>
      <c r="V3894" s="30"/>
      <c r="W3894" s="23" t="s">
        <v>45</v>
      </c>
      <c r="X3894" s="31">
        <f>+[1]DEPURADO!L3888+[1]DEPURADO!M3888</f>
        <v>0</v>
      </c>
      <c r="Y3894" s="23" t="s">
        <v>45</v>
      </c>
      <c r="Z3894" s="31">
        <f t="shared" si="424"/>
        <v>0</v>
      </c>
      <c r="AA3894" s="31"/>
      <c r="AB3894" s="31">
        <v>0</v>
      </c>
      <c r="AC3894" s="31">
        <v>0</v>
      </c>
      <c r="AD3894" s="30"/>
      <c r="AE3894" s="30">
        <f>+[1]DEPURADO!L3888</f>
        <v>0</v>
      </c>
      <c r="AF3894" s="30">
        <v>0</v>
      </c>
      <c r="AG3894" s="30">
        <f t="shared" si="425"/>
        <v>33328</v>
      </c>
      <c r="AH3894" s="30">
        <v>0</v>
      </c>
      <c r="AI3894" s="30" t="str">
        <f>+[1]DEPURADO!G3888</f>
        <v>SALDO A FAVOR DEL PRESTADOR</v>
      </c>
      <c r="AJ3894" s="32"/>
      <c r="AK3894" s="33"/>
    </row>
    <row r="3895" spans="1:37" s="34" customFormat="1" x14ac:dyDescent="0.25">
      <c r="A3895" s="23">
        <f t="shared" si="426"/>
        <v>3887</v>
      </c>
      <c r="B3895" s="24" t="s">
        <v>44</v>
      </c>
      <c r="C3895" s="23" t="str">
        <f>+[1]DEPURADO!A3889</f>
        <v>FEH129476</v>
      </c>
      <c r="D3895" s="23" t="str">
        <f>+[1]DEPURADO!B3889</f>
        <v>FEH129476</v>
      </c>
      <c r="E3895" s="25">
        <f>+[1]DEPURADO!C3889</f>
        <v>44346</v>
      </c>
      <c r="F3895" s="26">
        <f>+IF([1]DEPURADO!D3889&gt;1,[1]DEPURADO!D3889," ")</f>
        <v>44368</v>
      </c>
      <c r="G3895" s="27">
        <f>[1]DEPURADO!F3889</f>
        <v>114142</v>
      </c>
      <c r="H3895" s="28">
        <v>0</v>
      </c>
      <c r="I3895" s="28">
        <f>+[1]DEPURADO!N3889+[1]DEPURADO!O3889</f>
        <v>0</v>
      </c>
      <c r="J3895" s="28">
        <f>+[1]DEPURADO!S3889</f>
        <v>0</v>
      </c>
      <c r="K3895" s="29">
        <f>+[1]DEPURADO!Q3889+[1]DEPURADO!R3889</f>
        <v>0</v>
      </c>
      <c r="L3895" s="28">
        <v>0</v>
      </c>
      <c r="M3895" s="28">
        <v>0</v>
      </c>
      <c r="N3895" s="28">
        <f t="shared" si="420"/>
        <v>0</v>
      </c>
      <c r="O3895" s="28">
        <f t="shared" si="421"/>
        <v>114142</v>
      </c>
      <c r="P3895" s="24" t="str">
        <f>IF([1]DEPURADO!I3889&gt;1,0,[1]DEPURADO!B3889)</f>
        <v>FEH129476</v>
      </c>
      <c r="Q3895" s="30">
        <f t="shared" si="422"/>
        <v>114142</v>
      </c>
      <c r="R3895" s="31">
        <f t="shared" si="423"/>
        <v>0</v>
      </c>
      <c r="S3895" s="31">
        <f>+[1]DEPURADO!K3889</f>
        <v>0</v>
      </c>
      <c r="T3895" s="23" t="s">
        <v>45</v>
      </c>
      <c r="U3895" s="31">
        <f>+[1]DEPURADO!J3889</f>
        <v>0</v>
      </c>
      <c r="V3895" s="30"/>
      <c r="W3895" s="23" t="s">
        <v>45</v>
      </c>
      <c r="X3895" s="31">
        <f>+[1]DEPURADO!L3889+[1]DEPURADO!M3889</f>
        <v>0</v>
      </c>
      <c r="Y3895" s="23" t="s">
        <v>45</v>
      </c>
      <c r="Z3895" s="31">
        <f t="shared" si="424"/>
        <v>0</v>
      </c>
      <c r="AA3895" s="31"/>
      <c r="AB3895" s="31">
        <v>0</v>
      </c>
      <c r="AC3895" s="31">
        <v>0</v>
      </c>
      <c r="AD3895" s="30"/>
      <c r="AE3895" s="30">
        <f>+[1]DEPURADO!L3889</f>
        <v>0</v>
      </c>
      <c r="AF3895" s="30">
        <v>0</v>
      </c>
      <c r="AG3895" s="30">
        <f t="shared" si="425"/>
        <v>114142</v>
      </c>
      <c r="AH3895" s="30">
        <v>0</v>
      </c>
      <c r="AI3895" s="30" t="str">
        <f>+[1]DEPURADO!G3889</f>
        <v>SALDO A FAVOR DEL PRESTADOR</v>
      </c>
      <c r="AJ3895" s="32"/>
      <c r="AK3895" s="33"/>
    </row>
    <row r="3896" spans="1:37" s="34" customFormat="1" x14ac:dyDescent="0.25">
      <c r="A3896" s="23">
        <f t="shared" si="426"/>
        <v>3888</v>
      </c>
      <c r="B3896" s="24" t="s">
        <v>44</v>
      </c>
      <c r="C3896" s="23" t="str">
        <f>+[1]DEPURADO!A3890</f>
        <v>FEH129477</v>
      </c>
      <c r="D3896" s="23" t="str">
        <f>+[1]DEPURADO!B3890</f>
        <v>FEH129477</v>
      </c>
      <c r="E3896" s="25">
        <f>+[1]DEPURADO!C3890</f>
        <v>44346</v>
      </c>
      <c r="F3896" s="26">
        <f>+IF([1]DEPURADO!D3890&gt;1,[1]DEPURADO!D3890," ")</f>
        <v>44368</v>
      </c>
      <c r="G3896" s="27">
        <f>[1]DEPURADO!F3890</f>
        <v>157677</v>
      </c>
      <c r="H3896" s="28">
        <v>0</v>
      </c>
      <c r="I3896" s="28">
        <f>+[1]DEPURADO!N3890+[1]DEPURADO!O3890</f>
        <v>0</v>
      </c>
      <c r="J3896" s="28">
        <f>+[1]DEPURADO!S3890</f>
        <v>0</v>
      </c>
      <c r="K3896" s="29">
        <f>+[1]DEPURADO!Q3890+[1]DEPURADO!R3890</f>
        <v>0</v>
      </c>
      <c r="L3896" s="28">
        <v>0</v>
      </c>
      <c r="M3896" s="28">
        <v>0</v>
      </c>
      <c r="N3896" s="28">
        <f t="shared" si="420"/>
        <v>0</v>
      </c>
      <c r="O3896" s="28">
        <f t="shared" si="421"/>
        <v>157677</v>
      </c>
      <c r="P3896" s="24" t="str">
        <f>IF([1]DEPURADO!I3890&gt;1,0,[1]DEPURADO!B3890)</f>
        <v>FEH129477</v>
      </c>
      <c r="Q3896" s="30">
        <f t="shared" si="422"/>
        <v>157677</v>
      </c>
      <c r="R3896" s="31">
        <f t="shared" si="423"/>
        <v>0</v>
      </c>
      <c r="S3896" s="31">
        <f>+[1]DEPURADO!K3890</f>
        <v>0</v>
      </c>
      <c r="T3896" s="23" t="s">
        <v>45</v>
      </c>
      <c r="U3896" s="31">
        <f>+[1]DEPURADO!J3890</f>
        <v>0</v>
      </c>
      <c r="V3896" s="30"/>
      <c r="W3896" s="23" t="s">
        <v>45</v>
      </c>
      <c r="X3896" s="31">
        <f>+[1]DEPURADO!L3890+[1]DEPURADO!M3890</f>
        <v>0</v>
      </c>
      <c r="Y3896" s="23" t="s">
        <v>45</v>
      </c>
      <c r="Z3896" s="31">
        <f t="shared" si="424"/>
        <v>0</v>
      </c>
      <c r="AA3896" s="31"/>
      <c r="AB3896" s="31">
        <v>0</v>
      </c>
      <c r="AC3896" s="31">
        <v>0</v>
      </c>
      <c r="AD3896" s="30"/>
      <c r="AE3896" s="30">
        <f>+[1]DEPURADO!L3890</f>
        <v>0</v>
      </c>
      <c r="AF3896" s="30">
        <v>0</v>
      </c>
      <c r="AG3896" s="30">
        <f t="shared" si="425"/>
        <v>157677</v>
      </c>
      <c r="AH3896" s="30">
        <v>0</v>
      </c>
      <c r="AI3896" s="30" t="str">
        <f>+[1]DEPURADO!G3890</f>
        <v>SALDO A FAVOR DEL PRESTADOR</v>
      </c>
      <c r="AJ3896" s="32"/>
      <c r="AK3896" s="33"/>
    </row>
    <row r="3897" spans="1:37" s="34" customFormat="1" x14ac:dyDescent="0.25">
      <c r="A3897" s="23">
        <f t="shared" si="426"/>
        <v>3889</v>
      </c>
      <c r="B3897" s="24" t="s">
        <v>44</v>
      </c>
      <c r="C3897" s="23" t="str">
        <f>+[1]DEPURADO!A3891</f>
        <v>FEH129496</v>
      </c>
      <c r="D3897" s="23" t="str">
        <f>+[1]DEPURADO!B3891</f>
        <v>FEH129496</v>
      </c>
      <c r="E3897" s="25">
        <f>+[1]DEPURADO!C3891</f>
        <v>44347</v>
      </c>
      <c r="F3897" s="26">
        <f>+IF([1]DEPURADO!D3891&gt;1,[1]DEPURADO!D3891," ")</f>
        <v>44368</v>
      </c>
      <c r="G3897" s="27">
        <f>[1]DEPURADO!F3891</f>
        <v>92366</v>
      </c>
      <c r="H3897" s="28">
        <v>0</v>
      </c>
      <c r="I3897" s="28">
        <f>+[1]DEPURADO!N3891+[1]DEPURADO!O3891</f>
        <v>0</v>
      </c>
      <c r="J3897" s="28">
        <f>+[1]DEPURADO!S3891</f>
        <v>0</v>
      </c>
      <c r="K3897" s="29">
        <f>+[1]DEPURADO!Q3891+[1]DEPURADO!R3891</f>
        <v>0</v>
      </c>
      <c r="L3897" s="28">
        <v>0</v>
      </c>
      <c r="M3897" s="28">
        <v>0</v>
      </c>
      <c r="N3897" s="28">
        <f t="shared" si="420"/>
        <v>0</v>
      </c>
      <c r="O3897" s="28">
        <f t="shared" si="421"/>
        <v>92366</v>
      </c>
      <c r="P3897" s="24" t="str">
        <f>IF([1]DEPURADO!I3891&gt;1,0,[1]DEPURADO!B3891)</f>
        <v>FEH129496</v>
      </c>
      <c r="Q3897" s="30">
        <f t="shared" si="422"/>
        <v>92366</v>
      </c>
      <c r="R3897" s="31">
        <f t="shared" si="423"/>
        <v>0</v>
      </c>
      <c r="S3897" s="31">
        <f>+[1]DEPURADO!K3891</f>
        <v>0</v>
      </c>
      <c r="T3897" s="23" t="s">
        <v>45</v>
      </c>
      <c r="U3897" s="31">
        <f>+[1]DEPURADO!J3891</f>
        <v>0</v>
      </c>
      <c r="V3897" s="30"/>
      <c r="W3897" s="23" t="s">
        <v>45</v>
      </c>
      <c r="X3897" s="31">
        <f>+[1]DEPURADO!L3891+[1]DEPURADO!M3891</f>
        <v>0</v>
      </c>
      <c r="Y3897" s="23" t="s">
        <v>45</v>
      </c>
      <c r="Z3897" s="31">
        <f t="shared" si="424"/>
        <v>0</v>
      </c>
      <c r="AA3897" s="31"/>
      <c r="AB3897" s="31">
        <v>0</v>
      </c>
      <c r="AC3897" s="31">
        <v>0</v>
      </c>
      <c r="AD3897" s="30"/>
      <c r="AE3897" s="30">
        <f>+[1]DEPURADO!L3891</f>
        <v>0</v>
      </c>
      <c r="AF3897" s="30">
        <v>0</v>
      </c>
      <c r="AG3897" s="30">
        <f t="shared" si="425"/>
        <v>92366</v>
      </c>
      <c r="AH3897" s="30">
        <v>0</v>
      </c>
      <c r="AI3897" s="30" t="str">
        <f>+[1]DEPURADO!G3891</f>
        <v>SALDO A FAVOR DEL PRESTADOR</v>
      </c>
      <c r="AJ3897" s="32"/>
      <c r="AK3897" s="33"/>
    </row>
    <row r="3898" spans="1:37" s="34" customFormat="1" x14ac:dyDescent="0.25">
      <c r="A3898" s="23">
        <f t="shared" si="426"/>
        <v>3890</v>
      </c>
      <c r="B3898" s="24" t="s">
        <v>44</v>
      </c>
      <c r="C3898" s="23" t="str">
        <f>+[1]DEPURADO!A3892</f>
        <v>FEH129497</v>
      </c>
      <c r="D3898" s="23" t="str">
        <f>+[1]DEPURADO!B3892</f>
        <v>FEH129497</v>
      </c>
      <c r="E3898" s="25">
        <f>+[1]DEPURADO!C3892</f>
        <v>44347</v>
      </c>
      <c r="F3898" s="26">
        <f>+IF([1]DEPURADO!D3892&gt;1,[1]DEPURADO!D3892," ")</f>
        <v>44368</v>
      </c>
      <c r="G3898" s="27">
        <f>[1]DEPURADO!F3892</f>
        <v>21843</v>
      </c>
      <c r="H3898" s="28">
        <v>0</v>
      </c>
      <c r="I3898" s="28">
        <f>+[1]DEPURADO!N3892+[1]DEPURADO!O3892</f>
        <v>0</v>
      </c>
      <c r="J3898" s="28">
        <f>+[1]DEPURADO!S3892</f>
        <v>0</v>
      </c>
      <c r="K3898" s="29">
        <f>+[1]DEPURADO!Q3892+[1]DEPURADO!R3892</f>
        <v>0</v>
      </c>
      <c r="L3898" s="28">
        <v>0</v>
      </c>
      <c r="M3898" s="28">
        <v>0</v>
      </c>
      <c r="N3898" s="28">
        <f t="shared" si="420"/>
        <v>0</v>
      </c>
      <c r="O3898" s="28">
        <f t="shared" si="421"/>
        <v>21843</v>
      </c>
      <c r="P3898" s="24" t="str">
        <f>IF([1]DEPURADO!I3892&gt;1,0,[1]DEPURADO!B3892)</f>
        <v>FEH129497</v>
      </c>
      <c r="Q3898" s="30">
        <f t="shared" si="422"/>
        <v>21843</v>
      </c>
      <c r="R3898" s="31">
        <f t="shared" si="423"/>
        <v>0</v>
      </c>
      <c r="S3898" s="31">
        <f>+[1]DEPURADO!K3892</f>
        <v>0</v>
      </c>
      <c r="T3898" s="23" t="s">
        <v>45</v>
      </c>
      <c r="U3898" s="31">
        <f>+[1]DEPURADO!J3892</f>
        <v>0</v>
      </c>
      <c r="V3898" s="30"/>
      <c r="W3898" s="23" t="s">
        <v>45</v>
      </c>
      <c r="X3898" s="31">
        <f>+[1]DEPURADO!L3892+[1]DEPURADO!M3892</f>
        <v>0</v>
      </c>
      <c r="Y3898" s="23" t="s">
        <v>45</v>
      </c>
      <c r="Z3898" s="31">
        <f t="shared" si="424"/>
        <v>0</v>
      </c>
      <c r="AA3898" s="31"/>
      <c r="AB3898" s="31">
        <v>0</v>
      </c>
      <c r="AC3898" s="31">
        <v>0</v>
      </c>
      <c r="AD3898" s="30"/>
      <c r="AE3898" s="30">
        <f>+[1]DEPURADO!L3892</f>
        <v>0</v>
      </c>
      <c r="AF3898" s="30">
        <v>0</v>
      </c>
      <c r="AG3898" s="30">
        <f t="shared" si="425"/>
        <v>21843</v>
      </c>
      <c r="AH3898" s="30">
        <v>0</v>
      </c>
      <c r="AI3898" s="30" t="str">
        <f>+[1]DEPURADO!G3892</f>
        <v>SALDO A FAVOR DEL PRESTADOR</v>
      </c>
      <c r="AJ3898" s="32"/>
      <c r="AK3898" s="33"/>
    </row>
    <row r="3899" spans="1:37" s="34" customFormat="1" x14ac:dyDescent="0.25">
      <c r="A3899" s="23">
        <f t="shared" si="426"/>
        <v>3891</v>
      </c>
      <c r="B3899" s="24" t="s">
        <v>44</v>
      </c>
      <c r="C3899" s="23" t="str">
        <f>+[1]DEPURADO!A3893</f>
        <v>FEH129498</v>
      </c>
      <c r="D3899" s="23" t="str">
        <f>+[1]DEPURADO!B3893</f>
        <v>FEH129498</v>
      </c>
      <c r="E3899" s="25">
        <f>+[1]DEPURADO!C3893</f>
        <v>44347</v>
      </c>
      <c r="F3899" s="26">
        <f>+IF([1]DEPURADO!D3893&gt;1,[1]DEPURADO!D3893," ")</f>
        <v>44368</v>
      </c>
      <c r="G3899" s="27">
        <f>[1]DEPURADO!F3893</f>
        <v>55322</v>
      </c>
      <c r="H3899" s="28">
        <v>0</v>
      </c>
      <c r="I3899" s="28">
        <f>+[1]DEPURADO!N3893+[1]DEPURADO!O3893</f>
        <v>0</v>
      </c>
      <c r="J3899" s="28">
        <f>+[1]DEPURADO!S3893</f>
        <v>0</v>
      </c>
      <c r="K3899" s="29">
        <f>+[1]DEPURADO!Q3893+[1]DEPURADO!R3893</f>
        <v>0</v>
      </c>
      <c r="L3899" s="28">
        <v>0</v>
      </c>
      <c r="M3899" s="28">
        <v>0</v>
      </c>
      <c r="N3899" s="28">
        <f t="shared" si="420"/>
        <v>0</v>
      </c>
      <c r="O3899" s="28">
        <f t="shared" si="421"/>
        <v>55322</v>
      </c>
      <c r="P3899" s="24" t="str">
        <f>IF([1]DEPURADO!I3893&gt;1,0,[1]DEPURADO!B3893)</f>
        <v>FEH129498</v>
      </c>
      <c r="Q3899" s="30">
        <f t="shared" si="422"/>
        <v>55322</v>
      </c>
      <c r="R3899" s="31">
        <f t="shared" si="423"/>
        <v>0</v>
      </c>
      <c r="S3899" s="31">
        <f>+[1]DEPURADO!K3893</f>
        <v>0</v>
      </c>
      <c r="T3899" s="23" t="s">
        <v>45</v>
      </c>
      <c r="U3899" s="31">
        <f>+[1]DEPURADO!J3893</f>
        <v>0</v>
      </c>
      <c r="V3899" s="30"/>
      <c r="W3899" s="23" t="s">
        <v>45</v>
      </c>
      <c r="X3899" s="31">
        <f>+[1]DEPURADO!L3893+[1]DEPURADO!M3893</f>
        <v>0</v>
      </c>
      <c r="Y3899" s="23" t="s">
        <v>45</v>
      </c>
      <c r="Z3899" s="31">
        <f t="shared" si="424"/>
        <v>0</v>
      </c>
      <c r="AA3899" s="31"/>
      <c r="AB3899" s="31">
        <v>0</v>
      </c>
      <c r="AC3899" s="31">
        <v>0</v>
      </c>
      <c r="AD3899" s="30"/>
      <c r="AE3899" s="30">
        <f>+[1]DEPURADO!L3893</f>
        <v>0</v>
      </c>
      <c r="AF3899" s="30">
        <v>0</v>
      </c>
      <c r="AG3899" s="30">
        <f t="shared" si="425"/>
        <v>55322</v>
      </c>
      <c r="AH3899" s="30">
        <v>0</v>
      </c>
      <c r="AI3899" s="30" t="str">
        <f>+[1]DEPURADO!G3893</f>
        <v>SALDO A FAVOR DEL PRESTADOR</v>
      </c>
      <c r="AJ3899" s="32"/>
      <c r="AK3899" s="33"/>
    </row>
    <row r="3900" spans="1:37" s="34" customFormat="1" x14ac:dyDescent="0.25">
      <c r="A3900" s="23">
        <f t="shared" si="426"/>
        <v>3892</v>
      </c>
      <c r="B3900" s="24" t="s">
        <v>44</v>
      </c>
      <c r="C3900" s="23" t="str">
        <f>+[1]DEPURADO!A3894</f>
        <v>FEH129500</v>
      </c>
      <c r="D3900" s="23" t="str">
        <f>+[1]DEPURADO!B3894</f>
        <v>FEH129500</v>
      </c>
      <c r="E3900" s="25">
        <f>+[1]DEPURADO!C3894</f>
        <v>44347</v>
      </c>
      <c r="F3900" s="26">
        <f>+IF([1]DEPURADO!D3894&gt;1,[1]DEPURADO!D3894," ")</f>
        <v>44368</v>
      </c>
      <c r="G3900" s="27">
        <f>[1]DEPURADO!F3894</f>
        <v>22554</v>
      </c>
      <c r="H3900" s="28">
        <v>0</v>
      </c>
      <c r="I3900" s="28">
        <f>+[1]DEPURADO!N3894+[1]DEPURADO!O3894</f>
        <v>0</v>
      </c>
      <c r="J3900" s="28">
        <f>+[1]DEPURADO!S3894</f>
        <v>0</v>
      </c>
      <c r="K3900" s="29">
        <f>+[1]DEPURADO!Q3894+[1]DEPURADO!R3894</f>
        <v>0</v>
      </c>
      <c r="L3900" s="28">
        <v>0</v>
      </c>
      <c r="M3900" s="28">
        <v>0</v>
      </c>
      <c r="N3900" s="28">
        <f t="shared" si="420"/>
        <v>0</v>
      </c>
      <c r="O3900" s="28">
        <f t="shared" si="421"/>
        <v>22554</v>
      </c>
      <c r="P3900" s="24" t="str">
        <f>IF([1]DEPURADO!I3894&gt;1,0,[1]DEPURADO!B3894)</f>
        <v>FEH129500</v>
      </c>
      <c r="Q3900" s="30">
        <f t="shared" si="422"/>
        <v>22554</v>
      </c>
      <c r="R3900" s="31">
        <f t="shared" si="423"/>
        <v>0</v>
      </c>
      <c r="S3900" s="31">
        <f>+[1]DEPURADO!K3894</f>
        <v>0</v>
      </c>
      <c r="T3900" s="23" t="s">
        <v>45</v>
      </c>
      <c r="U3900" s="31">
        <f>+[1]DEPURADO!J3894</f>
        <v>0</v>
      </c>
      <c r="V3900" s="30"/>
      <c r="W3900" s="23" t="s">
        <v>45</v>
      </c>
      <c r="X3900" s="31">
        <f>+[1]DEPURADO!L3894+[1]DEPURADO!M3894</f>
        <v>0</v>
      </c>
      <c r="Y3900" s="23" t="s">
        <v>45</v>
      </c>
      <c r="Z3900" s="31">
        <f t="shared" si="424"/>
        <v>0</v>
      </c>
      <c r="AA3900" s="31"/>
      <c r="AB3900" s="31">
        <v>0</v>
      </c>
      <c r="AC3900" s="31">
        <v>0</v>
      </c>
      <c r="AD3900" s="30"/>
      <c r="AE3900" s="30">
        <f>+[1]DEPURADO!L3894</f>
        <v>0</v>
      </c>
      <c r="AF3900" s="30">
        <v>0</v>
      </c>
      <c r="AG3900" s="30">
        <f t="shared" si="425"/>
        <v>22554</v>
      </c>
      <c r="AH3900" s="30">
        <v>0</v>
      </c>
      <c r="AI3900" s="30" t="str">
        <f>+[1]DEPURADO!G3894</f>
        <v>SALDO A FAVOR DEL PRESTADOR</v>
      </c>
      <c r="AJ3900" s="32"/>
      <c r="AK3900" s="33"/>
    </row>
    <row r="3901" spans="1:37" s="34" customFormat="1" x14ac:dyDescent="0.25">
      <c r="A3901" s="23">
        <f t="shared" si="426"/>
        <v>3893</v>
      </c>
      <c r="B3901" s="24" t="s">
        <v>44</v>
      </c>
      <c r="C3901" s="23" t="str">
        <f>+[1]DEPURADO!A3895</f>
        <v>FEH129501</v>
      </c>
      <c r="D3901" s="23" t="str">
        <f>+[1]DEPURADO!B3895</f>
        <v>FEH129501</v>
      </c>
      <c r="E3901" s="25">
        <f>+[1]DEPURADO!C3895</f>
        <v>44347</v>
      </c>
      <c r="F3901" s="26">
        <f>+IF([1]DEPURADO!D3895&gt;1,[1]DEPURADO!D3895," ")</f>
        <v>44368</v>
      </c>
      <c r="G3901" s="27">
        <f>[1]DEPURADO!F3895</f>
        <v>99653</v>
      </c>
      <c r="H3901" s="28">
        <v>0</v>
      </c>
      <c r="I3901" s="28">
        <f>+[1]DEPURADO!N3895+[1]DEPURADO!O3895</f>
        <v>0</v>
      </c>
      <c r="J3901" s="28">
        <f>+[1]DEPURADO!S3895</f>
        <v>0</v>
      </c>
      <c r="K3901" s="29">
        <f>+[1]DEPURADO!Q3895+[1]DEPURADO!R3895</f>
        <v>0</v>
      </c>
      <c r="L3901" s="28">
        <v>0</v>
      </c>
      <c r="M3901" s="28">
        <v>0</v>
      </c>
      <c r="N3901" s="28">
        <f t="shared" si="420"/>
        <v>0</v>
      </c>
      <c r="O3901" s="28">
        <f t="shared" si="421"/>
        <v>99653</v>
      </c>
      <c r="P3901" s="24" t="str">
        <f>IF([1]DEPURADO!I3895&gt;1,0,[1]DEPURADO!B3895)</f>
        <v>FEH129501</v>
      </c>
      <c r="Q3901" s="30">
        <f t="shared" si="422"/>
        <v>99653</v>
      </c>
      <c r="R3901" s="31">
        <f t="shared" si="423"/>
        <v>0</v>
      </c>
      <c r="S3901" s="31">
        <f>+[1]DEPURADO!K3895</f>
        <v>0</v>
      </c>
      <c r="T3901" s="23" t="s">
        <v>45</v>
      </c>
      <c r="U3901" s="31">
        <f>+[1]DEPURADO!J3895</f>
        <v>0</v>
      </c>
      <c r="V3901" s="30"/>
      <c r="W3901" s="23" t="s">
        <v>45</v>
      </c>
      <c r="X3901" s="31">
        <f>+[1]DEPURADO!L3895+[1]DEPURADO!M3895</f>
        <v>0</v>
      </c>
      <c r="Y3901" s="23" t="s">
        <v>45</v>
      </c>
      <c r="Z3901" s="31">
        <f t="shared" si="424"/>
        <v>0</v>
      </c>
      <c r="AA3901" s="31"/>
      <c r="AB3901" s="31">
        <v>0</v>
      </c>
      <c r="AC3901" s="31">
        <v>0</v>
      </c>
      <c r="AD3901" s="30"/>
      <c r="AE3901" s="30">
        <f>+[1]DEPURADO!L3895</f>
        <v>0</v>
      </c>
      <c r="AF3901" s="30">
        <v>0</v>
      </c>
      <c r="AG3901" s="30">
        <f t="shared" si="425"/>
        <v>99653</v>
      </c>
      <c r="AH3901" s="30">
        <v>0</v>
      </c>
      <c r="AI3901" s="30" t="str">
        <f>+[1]DEPURADO!G3895</f>
        <v>SALDO A FAVOR DEL PRESTADOR</v>
      </c>
      <c r="AJ3901" s="32"/>
      <c r="AK3901" s="33"/>
    </row>
    <row r="3902" spans="1:37" s="34" customFormat="1" x14ac:dyDescent="0.25">
      <c r="A3902" s="23">
        <f t="shared" si="426"/>
        <v>3894</v>
      </c>
      <c r="B3902" s="24" t="s">
        <v>44</v>
      </c>
      <c r="C3902" s="23" t="str">
        <f>+[1]DEPURADO!A3896</f>
        <v>FEH129502</v>
      </c>
      <c r="D3902" s="23" t="str">
        <f>+[1]DEPURADO!B3896</f>
        <v>FEH129502</v>
      </c>
      <c r="E3902" s="25">
        <f>+[1]DEPURADO!C3896</f>
        <v>44347</v>
      </c>
      <c r="F3902" s="26">
        <f>+IF([1]DEPURADO!D3896&gt;1,[1]DEPURADO!D3896," ")</f>
        <v>44368</v>
      </c>
      <c r="G3902" s="27">
        <f>[1]DEPURADO!F3896</f>
        <v>130215</v>
      </c>
      <c r="H3902" s="28">
        <v>0</v>
      </c>
      <c r="I3902" s="28">
        <f>+[1]DEPURADO!N3896+[1]DEPURADO!O3896</f>
        <v>0</v>
      </c>
      <c r="J3902" s="28">
        <f>+[1]DEPURADO!S3896</f>
        <v>0</v>
      </c>
      <c r="K3902" s="29">
        <f>+[1]DEPURADO!Q3896+[1]DEPURADO!R3896</f>
        <v>0</v>
      </c>
      <c r="L3902" s="28">
        <v>0</v>
      </c>
      <c r="M3902" s="28">
        <v>0</v>
      </c>
      <c r="N3902" s="28">
        <f t="shared" si="420"/>
        <v>0</v>
      </c>
      <c r="O3902" s="28">
        <f t="shared" si="421"/>
        <v>130215</v>
      </c>
      <c r="P3902" s="24" t="str">
        <f>IF([1]DEPURADO!I3896&gt;1,0,[1]DEPURADO!B3896)</f>
        <v>FEH129502</v>
      </c>
      <c r="Q3902" s="30">
        <f t="shared" si="422"/>
        <v>130215</v>
      </c>
      <c r="R3902" s="31">
        <f t="shared" si="423"/>
        <v>0</v>
      </c>
      <c r="S3902" s="31">
        <f>+[1]DEPURADO!K3896</f>
        <v>0</v>
      </c>
      <c r="T3902" s="23" t="s">
        <v>45</v>
      </c>
      <c r="U3902" s="31">
        <f>+[1]DEPURADO!J3896</f>
        <v>0</v>
      </c>
      <c r="V3902" s="30"/>
      <c r="W3902" s="23" t="s">
        <v>45</v>
      </c>
      <c r="X3902" s="31">
        <f>+[1]DEPURADO!L3896+[1]DEPURADO!M3896</f>
        <v>0</v>
      </c>
      <c r="Y3902" s="23" t="s">
        <v>45</v>
      </c>
      <c r="Z3902" s="31">
        <f t="shared" si="424"/>
        <v>0</v>
      </c>
      <c r="AA3902" s="31"/>
      <c r="AB3902" s="31">
        <v>0</v>
      </c>
      <c r="AC3902" s="31">
        <v>0</v>
      </c>
      <c r="AD3902" s="30"/>
      <c r="AE3902" s="30">
        <f>+[1]DEPURADO!L3896</f>
        <v>0</v>
      </c>
      <c r="AF3902" s="30">
        <v>0</v>
      </c>
      <c r="AG3902" s="30">
        <f t="shared" si="425"/>
        <v>130215</v>
      </c>
      <c r="AH3902" s="30">
        <v>0</v>
      </c>
      <c r="AI3902" s="30" t="str">
        <f>+[1]DEPURADO!G3896</f>
        <v>SALDO A FAVOR DEL PRESTADOR</v>
      </c>
      <c r="AJ3902" s="32"/>
      <c r="AK3902" s="33"/>
    </row>
    <row r="3903" spans="1:37" s="34" customFormat="1" x14ac:dyDescent="0.25">
      <c r="A3903" s="23">
        <f t="shared" si="426"/>
        <v>3895</v>
      </c>
      <c r="B3903" s="24" t="s">
        <v>44</v>
      </c>
      <c r="C3903" s="23" t="str">
        <f>+[1]DEPURADO!A3897</f>
        <v>FEH129503</v>
      </c>
      <c r="D3903" s="23" t="str">
        <f>+[1]DEPURADO!B3897</f>
        <v>FEH129503</v>
      </c>
      <c r="E3903" s="25">
        <f>+[1]DEPURADO!C3897</f>
        <v>44347</v>
      </c>
      <c r="F3903" s="26">
        <f>+IF([1]DEPURADO!D3897&gt;1,[1]DEPURADO!D3897," ")</f>
        <v>44368</v>
      </c>
      <c r="G3903" s="27">
        <f>[1]DEPURADO!F3897</f>
        <v>14946</v>
      </c>
      <c r="H3903" s="28">
        <v>0</v>
      </c>
      <c r="I3903" s="28">
        <f>+[1]DEPURADO!N3897+[1]DEPURADO!O3897</f>
        <v>0</v>
      </c>
      <c r="J3903" s="28">
        <f>+[1]DEPURADO!S3897</f>
        <v>0</v>
      </c>
      <c r="K3903" s="29">
        <f>+[1]DEPURADO!Q3897+[1]DEPURADO!R3897</f>
        <v>0</v>
      </c>
      <c r="L3903" s="28">
        <v>0</v>
      </c>
      <c r="M3903" s="28">
        <v>0</v>
      </c>
      <c r="N3903" s="28">
        <f t="shared" si="420"/>
        <v>0</v>
      </c>
      <c r="O3903" s="28">
        <f t="shared" si="421"/>
        <v>14946</v>
      </c>
      <c r="P3903" s="24" t="str">
        <f>IF([1]DEPURADO!I3897&gt;1,0,[1]DEPURADO!B3897)</f>
        <v>FEH129503</v>
      </c>
      <c r="Q3903" s="30">
        <f t="shared" si="422"/>
        <v>14946</v>
      </c>
      <c r="R3903" s="31">
        <f t="shared" si="423"/>
        <v>0</v>
      </c>
      <c r="S3903" s="31">
        <f>+[1]DEPURADO!K3897</f>
        <v>0</v>
      </c>
      <c r="T3903" s="23" t="s">
        <v>45</v>
      </c>
      <c r="U3903" s="31">
        <f>+[1]DEPURADO!J3897</f>
        <v>0</v>
      </c>
      <c r="V3903" s="30"/>
      <c r="W3903" s="23" t="s">
        <v>45</v>
      </c>
      <c r="X3903" s="31">
        <f>+[1]DEPURADO!L3897+[1]DEPURADO!M3897</f>
        <v>0</v>
      </c>
      <c r="Y3903" s="23" t="s">
        <v>45</v>
      </c>
      <c r="Z3903" s="31">
        <f t="shared" si="424"/>
        <v>0</v>
      </c>
      <c r="AA3903" s="31"/>
      <c r="AB3903" s="31">
        <v>0</v>
      </c>
      <c r="AC3903" s="31">
        <v>0</v>
      </c>
      <c r="AD3903" s="30"/>
      <c r="AE3903" s="30">
        <f>+[1]DEPURADO!L3897</f>
        <v>0</v>
      </c>
      <c r="AF3903" s="30">
        <v>0</v>
      </c>
      <c r="AG3903" s="30">
        <f t="shared" si="425"/>
        <v>14946</v>
      </c>
      <c r="AH3903" s="30">
        <v>0</v>
      </c>
      <c r="AI3903" s="30" t="str">
        <f>+[1]DEPURADO!G3897</f>
        <v>SALDO A FAVOR DEL PRESTADOR</v>
      </c>
      <c r="AJ3903" s="32"/>
      <c r="AK3903" s="33"/>
    </row>
    <row r="3904" spans="1:37" s="34" customFormat="1" x14ac:dyDescent="0.25">
      <c r="A3904" s="23">
        <f t="shared" si="426"/>
        <v>3896</v>
      </c>
      <c r="B3904" s="24" t="s">
        <v>44</v>
      </c>
      <c r="C3904" s="23" t="str">
        <f>+[1]DEPURADO!A3898</f>
        <v>FEH129504</v>
      </c>
      <c r="D3904" s="23" t="str">
        <f>+[1]DEPURADO!B3898</f>
        <v>FEH129504</v>
      </c>
      <c r="E3904" s="25">
        <f>+[1]DEPURADO!C3898</f>
        <v>44347</v>
      </c>
      <c r="F3904" s="26">
        <f>+IF([1]DEPURADO!D3898&gt;1,[1]DEPURADO!D3898," ")</f>
        <v>44368</v>
      </c>
      <c r="G3904" s="27">
        <f>[1]DEPURADO!F3898</f>
        <v>14946</v>
      </c>
      <c r="H3904" s="28">
        <v>0</v>
      </c>
      <c r="I3904" s="28">
        <f>+[1]DEPURADO!N3898+[1]DEPURADO!O3898</f>
        <v>0</v>
      </c>
      <c r="J3904" s="28">
        <f>+[1]DEPURADO!S3898</f>
        <v>0</v>
      </c>
      <c r="K3904" s="29">
        <f>+[1]DEPURADO!Q3898+[1]DEPURADO!R3898</f>
        <v>0</v>
      </c>
      <c r="L3904" s="28">
        <v>0</v>
      </c>
      <c r="M3904" s="28">
        <v>0</v>
      </c>
      <c r="N3904" s="28">
        <f t="shared" si="420"/>
        <v>0</v>
      </c>
      <c r="O3904" s="28">
        <f t="shared" si="421"/>
        <v>14946</v>
      </c>
      <c r="P3904" s="24" t="str">
        <f>IF([1]DEPURADO!I3898&gt;1,0,[1]DEPURADO!B3898)</f>
        <v>FEH129504</v>
      </c>
      <c r="Q3904" s="30">
        <f t="shared" si="422"/>
        <v>14946</v>
      </c>
      <c r="R3904" s="31">
        <f t="shared" si="423"/>
        <v>0</v>
      </c>
      <c r="S3904" s="31">
        <f>+[1]DEPURADO!K3898</f>
        <v>0</v>
      </c>
      <c r="T3904" s="23" t="s">
        <v>45</v>
      </c>
      <c r="U3904" s="31">
        <f>+[1]DEPURADO!J3898</f>
        <v>0</v>
      </c>
      <c r="V3904" s="30"/>
      <c r="W3904" s="23" t="s">
        <v>45</v>
      </c>
      <c r="X3904" s="31">
        <f>+[1]DEPURADO!L3898+[1]DEPURADO!M3898</f>
        <v>0</v>
      </c>
      <c r="Y3904" s="23" t="s">
        <v>45</v>
      </c>
      <c r="Z3904" s="31">
        <f t="shared" si="424"/>
        <v>0</v>
      </c>
      <c r="AA3904" s="31"/>
      <c r="AB3904" s="31">
        <v>0</v>
      </c>
      <c r="AC3904" s="31">
        <v>0</v>
      </c>
      <c r="AD3904" s="30"/>
      <c r="AE3904" s="30">
        <f>+[1]DEPURADO!L3898</f>
        <v>0</v>
      </c>
      <c r="AF3904" s="30">
        <v>0</v>
      </c>
      <c r="AG3904" s="30">
        <f t="shared" si="425"/>
        <v>14946</v>
      </c>
      <c r="AH3904" s="30">
        <v>0</v>
      </c>
      <c r="AI3904" s="30" t="str">
        <f>+[1]DEPURADO!G3898</f>
        <v>SALDO A FAVOR DEL PRESTADOR</v>
      </c>
      <c r="AJ3904" s="32"/>
      <c r="AK3904" s="33"/>
    </row>
    <row r="3905" spans="1:37" s="34" customFormat="1" x14ac:dyDescent="0.25">
      <c r="A3905" s="23">
        <f t="shared" si="426"/>
        <v>3897</v>
      </c>
      <c r="B3905" s="24" t="s">
        <v>44</v>
      </c>
      <c r="C3905" s="23" t="str">
        <f>+[1]DEPURADO!A3899</f>
        <v>FEH129505</v>
      </c>
      <c r="D3905" s="23" t="str">
        <f>+[1]DEPURADO!B3899</f>
        <v>FEH129505</v>
      </c>
      <c r="E3905" s="25">
        <f>+[1]DEPURADO!C3899</f>
        <v>44347</v>
      </c>
      <c r="F3905" s="26">
        <f>+IF([1]DEPURADO!D3899&gt;1,[1]DEPURADO!D3899," ")</f>
        <v>44368</v>
      </c>
      <c r="G3905" s="27">
        <f>[1]DEPURADO!F3899</f>
        <v>24898</v>
      </c>
      <c r="H3905" s="28">
        <v>0</v>
      </c>
      <c r="I3905" s="28">
        <f>+[1]DEPURADO!N3899+[1]DEPURADO!O3899</f>
        <v>0</v>
      </c>
      <c r="J3905" s="28">
        <f>+[1]DEPURADO!S3899</f>
        <v>0</v>
      </c>
      <c r="K3905" s="29">
        <f>+[1]DEPURADO!Q3899+[1]DEPURADO!R3899</f>
        <v>0</v>
      </c>
      <c r="L3905" s="28">
        <v>0</v>
      </c>
      <c r="M3905" s="28">
        <v>0</v>
      </c>
      <c r="N3905" s="28">
        <f t="shared" si="420"/>
        <v>0</v>
      </c>
      <c r="O3905" s="28">
        <f t="shared" si="421"/>
        <v>24898</v>
      </c>
      <c r="P3905" s="24" t="str">
        <f>IF([1]DEPURADO!I3899&gt;1,0,[1]DEPURADO!B3899)</f>
        <v>FEH129505</v>
      </c>
      <c r="Q3905" s="30">
        <f t="shared" si="422"/>
        <v>24898</v>
      </c>
      <c r="R3905" s="31">
        <f t="shared" si="423"/>
        <v>0</v>
      </c>
      <c r="S3905" s="31">
        <f>+[1]DEPURADO!K3899</f>
        <v>0</v>
      </c>
      <c r="T3905" s="23" t="s">
        <v>45</v>
      </c>
      <c r="U3905" s="31">
        <f>+[1]DEPURADO!J3899</f>
        <v>0</v>
      </c>
      <c r="V3905" s="30"/>
      <c r="W3905" s="23" t="s">
        <v>45</v>
      </c>
      <c r="X3905" s="31">
        <f>+[1]DEPURADO!L3899+[1]DEPURADO!M3899</f>
        <v>0</v>
      </c>
      <c r="Y3905" s="23" t="s">
        <v>45</v>
      </c>
      <c r="Z3905" s="31">
        <f t="shared" si="424"/>
        <v>0</v>
      </c>
      <c r="AA3905" s="31"/>
      <c r="AB3905" s="31">
        <v>0</v>
      </c>
      <c r="AC3905" s="31">
        <v>0</v>
      </c>
      <c r="AD3905" s="30"/>
      <c r="AE3905" s="30">
        <f>+[1]DEPURADO!L3899</f>
        <v>0</v>
      </c>
      <c r="AF3905" s="30">
        <v>0</v>
      </c>
      <c r="AG3905" s="30">
        <f t="shared" si="425"/>
        <v>24898</v>
      </c>
      <c r="AH3905" s="30">
        <v>0</v>
      </c>
      <c r="AI3905" s="30" t="str">
        <f>+[1]DEPURADO!G3899</f>
        <v>SALDO A FAVOR DEL PRESTADOR</v>
      </c>
      <c r="AJ3905" s="32"/>
      <c r="AK3905" s="33"/>
    </row>
    <row r="3906" spans="1:37" s="34" customFormat="1" x14ac:dyDescent="0.25">
      <c r="A3906" s="23">
        <f t="shared" si="426"/>
        <v>3898</v>
      </c>
      <c r="B3906" s="24" t="s">
        <v>44</v>
      </c>
      <c r="C3906" s="23" t="str">
        <f>+[1]DEPURADO!A3900</f>
        <v>FEH129506</v>
      </c>
      <c r="D3906" s="23" t="str">
        <f>+[1]DEPURADO!B3900</f>
        <v>FEH129506</v>
      </c>
      <c r="E3906" s="25">
        <f>+[1]DEPURADO!C3900</f>
        <v>44347</v>
      </c>
      <c r="F3906" s="26">
        <f>+IF([1]DEPURADO!D3900&gt;1,[1]DEPURADO!D3900," ")</f>
        <v>44368</v>
      </c>
      <c r="G3906" s="27">
        <f>[1]DEPURADO!F3900</f>
        <v>24085</v>
      </c>
      <c r="H3906" s="28">
        <v>0</v>
      </c>
      <c r="I3906" s="28">
        <f>+[1]DEPURADO!N3900+[1]DEPURADO!O3900</f>
        <v>0</v>
      </c>
      <c r="J3906" s="28">
        <f>+[1]DEPURADO!S3900</f>
        <v>0</v>
      </c>
      <c r="K3906" s="29">
        <f>+[1]DEPURADO!Q3900+[1]DEPURADO!R3900</f>
        <v>0</v>
      </c>
      <c r="L3906" s="28">
        <v>0</v>
      </c>
      <c r="M3906" s="28">
        <v>0</v>
      </c>
      <c r="N3906" s="28">
        <f t="shared" si="420"/>
        <v>0</v>
      </c>
      <c r="O3906" s="28">
        <f t="shared" si="421"/>
        <v>24085</v>
      </c>
      <c r="P3906" s="24" t="str">
        <f>IF([1]DEPURADO!I3900&gt;1,0,[1]DEPURADO!B3900)</f>
        <v>FEH129506</v>
      </c>
      <c r="Q3906" s="30">
        <f t="shared" si="422"/>
        <v>24085</v>
      </c>
      <c r="R3906" s="31">
        <f t="shared" si="423"/>
        <v>0</v>
      </c>
      <c r="S3906" s="31">
        <f>+[1]DEPURADO!K3900</f>
        <v>0</v>
      </c>
      <c r="T3906" s="23" t="s">
        <v>45</v>
      </c>
      <c r="U3906" s="31">
        <f>+[1]DEPURADO!J3900</f>
        <v>0</v>
      </c>
      <c r="V3906" s="30"/>
      <c r="W3906" s="23" t="s">
        <v>45</v>
      </c>
      <c r="X3906" s="31">
        <f>+[1]DEPURADO!L3900+[1]DEPURADO!M3900</f>
        <v>0</v>
      </c>
      <c r="Y3906" s="23" t="s">
        <v>45</v>
      </c>
      <c r="Z3906" s="31">
        <f t="shared" si="424"/>
        <v>0</v>
      </c>
      <c r="AA3906" s="31"/>
      <c r="AB3906" s="31">
        <v>0</v>
      </c>
      <c r="AC3906" s="31">
        <v>0</v>
      </c>
      <c r="AD3906" s="30"/>
      <c r="AE3906" s="30">
        <f>+[1]DEPURADO!L3900</f>
        <v>0</v>
      </c>
      <c r="AF3906" s="30">
        <v>0</v>
      </c>
      <c r="AG3906" s="30">
        <f t="shared" si="425"/>
        <v>24085</v>
      </c>
      <c r="AH3906" s="30">
        <v>0</v>
      </c>
      <c r="AI3906" s="30" t="str">
        <f>+[1]DEPURADO!G3900</f>
        <v>SALDO A FAVOR DEL PRESTADOR</v>
      </c>
      <c r="AJ3906" s="32"/>
      <c r="AK3906" s="33"/>
    </row>
    <row r="3907" spans="1:37" s="34" customFormat="1" x14ac:dyDescent="0.25">
      <c r="A3907" s="23">
        <f t="shared" si="426"/>
        <v>3899</v>
      </c>
      <c r="B3907" s="24" t="s">
        <v>44</v>
      </c>
      <c r="C3907" s="23" t="str">
        <f>+[1]DEPURADO!A3901</f>
        <v>FEH129507</v>
      </c>
      <c r="D3907" s="23" t="str">
        <f>+[1]DEPURADO!B3901</f>
        <v>FEH129507</v>
      </c>
      <c r="E3907" s="25">
        <f>+[1]DEPURADO!C3901</f>
        <v>44347</v>
      </c>
      <c r="F3907" s="26">
        <f>+IF([1]DEPURADO!D3901&gt;1,[1]DEPURADO!D3901," ")</f>
        <v>44368</v>
      </c>
      <c r="G3907" s="27">
        <f>[1]DEPURADO!F3901</f>
        <v>39372</v>
      </c>
      <c r="H3907" s="28">
        <v>0</v>
      </c>
      <c r="I3907" s="28">
        <f>+[1]DEPURADO!N3901+[1]DEPURADO!O3901</f>
        <v>0</v>
      </c>
      <c r="J3907" s="28">
        <f>+[1]DEPURADO!S3901</f>
        <v>0</v>
      </c>
      <c r="K3907" s="29">
        <f>+[1]DEPURADO!Q3901+[1]DEPURADO!R3901</f>
        <v>0</v>
      </c>
      <c r="L3907" s="28">
        <v>0</v>
      </c>
      <c r="M3907" s="28">
        <v>0</v>
      </c>
      <c r="N3907" s="28">
        <f t="shared" si="420"/>
        <v>0</v>
      </c>
      <c r="O3907" s="28">
        <f t="shared" si="421"/>
        <v>39372</v>
      </c>
      <c r="P3907" s="24" t="str">
        <f>IF([1]DEPURADO!I3901&gt;1,0,[1]DEPURADO!B3901)</f>
        <v>FEH129507</v>
      </c>
      <c r="Q3907" s="30">
        <f t="shared" si="422"/>
        <v>39372</v>
      </c>
      <c r="R3907" s="31">
        <f t="shared" si="423"/>
        <v>0</v>
      </c>
      <c r="S3907" s="31">
        <f>+[1]DEPURADO!K3901</f>
        <v>0</v>
      </c>
      <c r="T3907" s="23" t="s">
        <v>45</v>
      </c>
      <c r="U3907" s="31">
        <f>+[1]DEPURADO!J3901</f>
        <v>0</v>
      </c>
      <c r="V3907" s="30"/>
      <c r="W3907" s="23" t="s">
        <v>45</v>
      </c>
      <c r="X3907" s="31">
        <f>+[1]DEPURADO!L3901+[1]DEPURADO!M3901</f>
        <v>0</v>
      </c>
      <c r="Y3907" s="23" t="s">
        <v>45</v>
      </c>
      <c r="Z3907" s="31">
        <f t="shared" si="424"/>
        <v>0</v>
      </c>
      <c r="AA3907" s="31"/>
      <c r="AB3907" s="31">
        <v>0</v>
      </c>
      <c r="AC3907" s="31">
        <v>0</v>
      </c>
      <c r="AD3907" s="30"/>
      <c r="AE3907" s="30">
        <f>+[1]DEPURADO!L3901</f>
        <v>0</v>
      </c>
      <c r="AF3907" s="30">
        <v>0</v>
      </c>
      <c r="AG3907" s="30">
        <f t="shared" si="425"/>
        <v>39372</v>
      </c>
      <c r="AH3907" s="30">
        <v>0</v>
      </c>
      <c r="AI3907" s="30" t="str">
        <f>+[1]DEPURADO!G3901</f>
        <v>SALDO A FAVOR DEL PRESTADOR</v>
      </c>
      <c r="AJ3907" s="32"/>
      <c r="AK3907" s="33"/>
    </row>
    <row r="3908" spans="1:37" s="34" customFormat="1" x14ac:dyDescent="0.25">
      <c r="A3908" s="23">
        <f t="shared" si="426"/>
        <v>3900</v>
      </c>
      <c r="B3908" s="24" t="s">
        <v>44</v>
      </c>
      <c r="C3908" s="23" t="str">
        <f>+[1]DEPURADO!A3902</f>
        <v>FEH129515</v>
      </c>
      <c r="D3908" s="23" t="str">
        <f>+[1]DEPURADO!B3902</f>
        <v>FEH129515</v>
      </c>
      <c r="E3908" s="25">
        <f>+[1]DEPURADO!C3902</f>
        <v>44347</v>
      </c>
      <c r="F3908" s="26">
        <f>+IF([1]DEPURADO!D3902&gt;1,[1]DEPURADO!D3902," ")</f>
        <v>44368</v>
      </c>
      <c r="G3908" s="27">
        <f>[1]DEPURADO!F3902</f>
        <v>14946</v>
      </c>
      <c r="H3908" s="28">
        <v>0</v>
      </c>
      <c r="I3908" s="28">
        <f>+[1]DEPURADO!N3902+[1]DEPURADO!O3902</f>
        <v>0</v>
      </c>
      <c r="J3908" s="28">
        <f>+[1]DEPURADO!S3902</f>
        <v>0</v>
      </c>
      <c r="K3908" s="29">
        <f>+[1]DEPURADO!Q3902+[1]DEPURADO!R3902</f>
        <v>0</v>
      </c>
      <c r="L3908" s="28">
        <v>0</v>
      </c>
      <c r="M3908" s="28">
        <v>0</v>
      </c>
      <c r="N3908" s="28">
        <f t="shared" si="420"/>
        <v>0</v>
      </c>
      <c r="O3908" s="28">
        <f t="shared" si="421"/>
        <v>14946</v>
      </c>
      <c r="P3908" s="24" t="str">
        <f>IF([1]DEPURADO!I3902&gt;1,0,[1]DEPURADO!B3902)</f>
        <v>FEH129515</v>
      </c>
      <c r="Q3908" s="30">
        <f t="shared" si="422"/>
        <v>14946</v>
      </c>
      <c r="R3908" s="31">
        <f t="shared" si="423"/>
        <v>0</v>
      </c>
      <c r="S3908" s="31">
        <f>+[1]DEPURADO!K3902</f>
        <v>0</v>
      </c>
      <c r="T3908" s="23" t="s">
        <v>45</v>
      </c>
      <c r="U3908" s="31">
        <f>+[1]DEPURADO!J3902</f>
        <v>0</v>
      </c>
      <c r="V3908" s="30"/>
      <c r="W3908" s="23" t="s">
        <v>45</v>
      </c>
      <c r="X3908" s="31">
        <f>+[1]DEPURADO!L3902+[1]DEPURADO!M3902</f>
        <v>0</v>
      </c>
      <c r="Y3908" s="23" t="s">
        <v>45</v>
      </c>
      <c r="Z3908" s="31">
        <f t="shared" si="424"/>
        <v>0</v>
      </c>
      <c r="AA3908" s="31"/>
      <c r="AB3908" s="31">
        <v>0</v>
      </c>
      <c r="AC3908" s="31">
        <v>0</v>
      </c>
      <c r="AD3908" s="30"/>
      <c r="AE3908" s="30">
        <f>+[1]DEPURADO!L3902</f>
        <v>0</v>
      </c>
      <c r="AF3908" s="30">
        <v>0</v>
      </c>
      <c r="AG3908" s="30">
        <f t="shared" si="425"/>
        <v>14946</v>
      </c>
      <c r="AH3908" s="30">
        <v>0</v>
      </c>
      <c r="AI3908" s="30" t="str">
        <f>+[1]DEPURADO!G3902</f>
        <v>SALDO A FAVOR DEL PRESTADOR</v>
      </c>
      <c r="AJ3908" s="32"/>
      <c r="AK3908" s="33"/>
    </row>
    <row r="3909" spans="1:37" s="34" customFormat="1" x14ac:dyDescent="0.25">
      <c r="A3909" s="23">
        <f t="shared" si="426"/>
        <v>3901</v>
      </c>
      <c r="B3909" s="24" t="s">
        <v>44</v>
      </c>
      <c r="C3909" s="23" t="str">
        <f>+[1]DEPURADO!A3903</f>
        <v>FEH129570</v>
      </c>
      <c r="D3909" s="23" t="str">
        <f>+[1]DEPURADO!B3903</f>
        <v>FEH129570</v>
      </c>
      <c r="E3909" s="25">
        <f>+[1]DEPURADO!C3903</f>
        <v>44347</v>
      </c>
      <c r="F3909" s="26">
        <f>+IF([1]DEPURADO!D3903&gt;1,[1]DEPURADO!D3903," ")</f>
        <v>44368</v>
      </c>
      <c r="G3909" s="27">
        <f>[1]DEPURADO!F3903</f>
        <v>154288</v>
      </c>
      <c r="H3909" s="28">
        <v>0</v>
      </c>
      <c r="I3909" s="28">
        <f>+[1]DEPURADO!N3903+[1]DEPURADO!O3903</f>
        <v>0</v>
      </c>
      <c r="J3909" s="28">
        <f>+[1]DEPURADO!S3903</f>
        <v>0</v>
      </c>
      <c r="K3909" s="29">
        <f>+[1]DEPURADO!Q3903+[1]DEPURADO!R3903</f>
        <v>0</v>
      </c>
      <c r="L3909" s="28">
        <v>0</v>
      </c>
      <c r="M3909" s="28">
        <v>0</v>
      </c>
      <c r="N3909" s="28">
        <f t="shared" si="420"/>
        <v>0</v>
      </c>
      <c r="O3909" s="28">
        <f t="shared" si="421"/>
        <v>154288</v>
      </c>
      <c r="P3909" s="24" t="str">
        <f>IF([1]DEPURADO!I3903&gt;1,0,[1]DEPURADO!B3903)</f>
        <v>FEH129570</v>
      </c>
      <c r="Q3909" s="30">
        <f t="shared" si="422"/>
        <v>154288</v>
      </c>
      <c r="R3909" s="31">
        <f t="shared" si="423"/>
        <v>0</v>
      </c>
      <c r="S3909" s="31">
        <f>+[1]DEPURADO!K3903</f>
        <v>0</v>
      </c>
      <c r="T3909" s="23" t="s">
        <v>45</v>
      </c>
      <c r="U3909" s="31">
        <f>+[1]DEPURADO!J3903</f>
        <v>0</v>
      </c>
      <c r="V3909" s="30"/>
      <c r="W3909" s="23" t="s">
        <v>45</v>
      </c>
      <c r="X3909" s="31">
        <f>+[1]DEPURADO!L3903+[1]DEPURADO!M3903</f>
        <v>0</v>
      </c>
      <c r="Y3909" s="23" t="s">
        <v>45</v>
      </c>
      <c r="Z3909" s="31">
        <f t="shared" si="424"/>
        <v>0</v>
      </c>
      <c r="AA3909" s="31"/>
      <c r="AB3909" s="31">
        <v>0</v>
      </c>
      <c r="AC3909" s="31">
        <v>0</v>
      </c>
      <c r="AD3909" s="30"/>
      <c r="AE3909" s="30">
        <f>+[1]DEPURADO!L3903</f>
        <v>0</v>
      </c>
      <c r="AF3909" s="30">
        <v>0</v>
      </c>
      <c r="AG3909" s="30">
        <f t="shared" si="425"/>
        <v>154288</v>
      </c>
      <c r="AH3909" s="30">
        <v>0</v>
      </c>
      <c r="AI3909" s="30" t="str">
        <f>+[1]DEPURADO!G3903</f>
        <v>SALDO A FAVOR DEL PRESTADOR</v>
      </c>
      <c r="AJ3909" s="32"/>
      <c r="AK3909" s="33"/>
    </row>
    <row r="3910" spans="1:37" s="34" customFormat="1" x14ac:dyDescent="0.25">
      <c r="A3910" s="23">
        <f t="shared" si="426"/>
        <v>3902</v>
      </c>
      <c r="B3910" s="24" t="s">
        <v>44</v>
      </c>
      <c r="C3910" s="23" t="str">
        <f>+[1]DEPURADO!A3904</f>
        <v>FEH129573</v>
      </c>
      <c r="D3910" s="23" t="str">
        <f>+[1]DEPURADO!B3904</f>
        <v>FEH129573</v>
      </c>
      <c r="E3910" s="25">
        <f>+[1]DEPURADO!C3904</f>
        <v>44347</v>
      </c>
      <c r="F3910" s="26" t="str">
        <f>+IF([1]DEPURADO!D3904&gt;1,[1]DEPURADO!D3904," ")</f>
        <v xml:space="preserve"> </v>
      </c>
      <c r="G3910" s="27">
        <f>[1]DEPURADO!F3904</f>
        <v>80832</v>
      </c>
      <c r="H3910" s="28">
        <v>0</v>
      </c>
      <c r="I3910" s="28">
        <f>+[1]DEPURADO!N3904+[1]DEPURADO!O3904</f>
        <v>0</v>
      </c>
      <c r="J3910" s="28">
        <f>+[1]DEPURADO!S3904</f>
        <v>0</v>
      </c>
      <c r="K3910" s="29">
        <f>+[1]DEPURADO!Q3904+[1]DEPURADO!R3904</f>
        <v>0</v>
      </c>
      <c r="L3910" s="28">
        <v>0</v>
      </c>
      <c r="M3910" s="28">
        <v>0</v>
      </c>
      <c r="N3910" s="28">
        <f t="shared" si="420"/>
        <v>0</v>
      </c>
      <c r="O3910" s="28">
        <f t="shared" si="421"/>
        <v>80832</v>
      </c>
      <c r="P3910" s="24">
        <f>IF([1]DEPURADO!I3904&gt;1,0,[1]DEPURADO!B3904)</f>
        <v>0</v>
      </c>
      <c r="Q3910" s="30">
        <f t="shared" si="422"/>
        <v>0</v>
      </c>
      <c r="R3910" s="31">
        <f t="shared" si="423"/>
        <v>80832</v>
      </c>
      <c r="S3910" s="31">
        <f>+[1]DEPURADO!K3904</f>
        <v>0</v>
      </c>
      <c r="T3910" s="23" t="s">
        <v>45</v>
      </c>
      <c r="U3910" s="31">
        <f>+[1]DEPURADO!J3904</f>
        <v>0</v>
      </c>
      <c r="V3910" s="30"/>
      <c r="W3910" s="23" t="s">
        <v>45</v>
      </c>
      <c r="X3910" s="31">
        <f>+[1]DEPURADO!L3904+[1]DEPURADO!M3904</f>
        <v>0</v>
      </c>
      <c r="Y3910" s="23" t="s">
        <v>45</v>
      </c>
      <c r="Z3910" s="31">
        <f t="shared" si="424"/>
        <v>0</v>
      </c>
      <c r="AA3910" s="31"/>
      <c r="AB3910" s="31">
        <v>0</v>
      </c>
      <c r="AC3910" s="31">
        <v>0</v>
      </c>
      <c r="AD3910" s="30"/>
      <c r="AE3910" s="30">
        <f>+[1]DEPURADO!L3904</f>
        <v>0</v>
      </c>
      <c r="AF3910" s="30">
        <v>0</v>
      </c>
      <c r="AG3910" s="30">
        <f t="shared" si="425"/>
        <v>0</v>
      </c>
      <c r="AH3910" s="30">
        <v>0</v>
      </c>
      <c r="AI3910" s="30" t="str">
        <f>+[1]DEPURADO!G3904</f>
        <v>NO RADICADO</v>
      </c>
      <c r="AJ3910" s="32"/>
      <c r="AK3910" s="33"/>
    </row>
    <row r="3911" spans="1:37" s="34" customFormat="1" x14ac:dyDescent="0.25">
      <c r="A3911" s="23">
        <f t="shared" si="426"/>
        <v>3903</v>
      </c>
      <c r="B3911" s="24" t="s">
        <v>44</v>
      </c>
      <c r="C3911" s="23" t="str">
        <f>+[1]DEPURADO!A3905</f>
        <v>FEH129935</v>
      </c>
      <c r="D3911" s="23" t="str">
        <f>+[1]DEPURADO!B3905</f>
        <v>FEH129935</v>
      </c>
      <c r="E3911" s="25">
        <f>+[1]DEPURADO!C3905</f>
        <v>44348</v>
      </c>
      <c r="F3911" s="26" t="str">
        <f>+IF([1]DEPURADO!D3905&gt;1,[1]DEPURADO!D3905," ")</f>
        <v xml:space="preserve"> </v>
      </c>
      <c r="G3911" s="27">
        <f>[1]DEPURADO!F3905</f>
        <v>390415</v>
      </c>
      <c r="H3911" s="28">
        <v>0</v>
      </c>
      <c r="I3911" s="28">
        <f>+[1]DEPURADO!N3905+[1]DEPURADO!O3905</f>
        <v>0</v>
      </c>
      <c r="J3911" s="28">
        <f>+[1]DEPURADO!S3905</f>
        <v>0</v>
      </c>
      <c r="K3911" s="29">
        <f>+[1]DEPURADO!Q3905+[1]DEPURADO!R3905</f>
        <v>0</v>
      </c>
      <c r="L3911" s="28">
        <v>0</v>
      </c>
      <c r="M3911" s="28">
        <v>0</v>
      </c>
      <c r="N3911" s="28">
        <f t="shared" si="420"/>
        <v>0</v>
      </c>
      <c r="O3911" s="28">
        <f t="shared" si="421"/>
        <v>390415</v>
      </c>
      <c r="P3911" s="24" t="str">
        <f>IF([1]DEPURADO!I3905&gt;1,0,[1]DEPURADO!B3905)</f>
        <v>FEH129935</v>
      </c>
      <c r="Q3911" s="30">
        <f t="shared" si="422"/>
        <v>390415</v>
      </c>
      <c r="R3911" s="31">
        <f t="shared" si="423"/>
        <v>0</v>
      </c>
      <c r="S3911" s="31">
        <f>+[1]DEPURADO!K3905</f>
        <v>0</v>
      </c>
      <c r="T3911" s="23" t="s">
        <v>45</v>
      </c>
      <c r="U3911" s="31">
        <f>+[1]DEPURADO!J3905</f>
        <v>390415</v>
      </c>
      <c r="V3911" s="30"/>
      <c r="W3911" s="23" t="s">
        <v>45</v>
      </c>
      <c r="X3911" s="31">
        <f>+[1]DEPURADO!L3905+[1]DEPURADO!M3905</f>
        <v>0</v>
      </c>
      <c r="Y3911" s="23" t="s">
        <v>45</v>
      </c>
      <c r="Z3911" s="31">
        <f t="shared" si="424"/>
        <v>0</v>
      </c>
      <c r="AA3911" s="31"/>
      <c r="AB3911" s="31">
        <v>0</v>
      </c>
      <c r="AC3911" s="31">
        <v>0</v>
      </c>
      <c r="AD3911" s="30"/>
      <c r="AE3911" s="30">
        <f>+[1]DEPURADO!L3905</f>
        <v>0</v>
      </c>
      <c r="AF3911" s="30">
        <v>0</v>
      </c>
      <c r="AG3911" s="30">
        <f t="shared" si="425"/>
        <v>0</v>
      </c>
      <c r="AH3911" s="30">
        <v>0</v>
      </c>
      <c r="AI3911" s="30" t="str">
        <f>+[1]DEPURADO!G3905</f>
        <v>EN REVISION</v>
      </c>
      <c r="AJ3911" s="32"/>
      <c r="AK3911" s="33"/>
    </row>
    <row r="3912" spans="1:37" s="34" customFormat="1" x14ac:dyDescent="0.25">
      <c r="A3912" s="23">
        <f t="shared" si="426"/>
        <v>3904</v>
      </c>
      <c r="B3912" s="24" t="s">
        <v>44</v>
      </c>
      <c r="C3912" s="23" t="str">
        <f>+[1]DEPURADO!A3906</f>
        <v>FEH130832</v>
      </c>
      <c r="D3912" s="23" t="str">
        <f>+[1]DEPURADO!B3906</f>
        <v>FEH130832</v>
      </c>
      <c r="E3912" s="25">
        <f>+[1]DEPURADO!C3906</f>
        <v>44350</v>
      </c>
      <c r="F3912" s="26" t="str">
        <f>+IF([1]DEPURADO!D3906&gt;1,[1]DEPURADO!D3906," ")</f>
        <v xml:space="preserve"> </v>
      </c>
      <c r="G3912" s="27">
        <f>[1]DEPURADO!F3906</f>
        <v>1714012</v>
      </c>
      <c r="H3912" s="28">
        <v>0</v>
      </c>
      <c r="I3912" s="28">
        <f>+[1]DEPURADO!N3906+[1]DEPURADO!O3906</f>
        <v>0</v>
      </c>
      <c r="J3912" s="28">
        <f>+[1]DEPURADO!S3906</f>
        <v>0</v>
      </c>
      <c r="K3912" s="29">
        <f>+[1]DEPURADO!Q3906+[1]DEPURADO!R3906</f>
        <v>0</v>
      </c>
      <c r="L3912" s="28">
        <v>0</v>
      </c>
      <c r="M3912" s="28">
        <v>0</v>
      </c>
      <c r="N3912" s="28">
        <f t="shared" si="420"/>
        <v>0</v>
      </c>
      <c r="O3912" s="28">
        <f t="shared" si="421"/>
        <v>1714012</v>
      </c>
      <c r="P3912" s="24" t="str">
        <f>IF([1]DEPURADO!I3906&gt;1,0,[1]DEPURADO!B3906)</f>
        <v>FEH130832</v>
      </c>
      <c r="Q3912" s="30">
        <f t="shared" si="422"/>
        <v>1714012</v>
      </c>
      <c r="R3912" s="31">
        <f t="shared" si="423"/>
        <v>0</v>
      </c>
      <c r="S3912" s="31">
        <f>+[1]DEPURADO!K3906</f>
        <v>0</v>
      </c>
      <c r="T3912" s="23" t="s">
        <v>45</v>
      </c>
      <c r="U3912" s="31">
        <f>+[1]DEPURADO!J3906</f>
        <v>1714012</v>
      </c>
      <c r="V3912" s="30"/>
      <c r="W3912" s="23" t="s">
        <v>45</v>
      </c>
      <c r="X3912" s="31">
        <f>+[1]DEPURADO!L3906+[1]DEPURADO!M3906</f>
        <v>0</v>
      </c>
      <c r="Y3912" s="23" t="s">
        <v>45</v>
      </c>
      <c r="Z3912" s="31">
        <f t="shared" si="424"/>
        <v>0</v>
      </c>
      <c r="AA3912" s="31"/>
      <c r="AB3912" s="31">
        <v>0</v>
      </c>
      <c r="AC3912" s="31">
        <v>0</v>
      </c>
      <c r="AD3912" s="30"/>
      <c r="AE3912" s="30">
        <f>+[1]DEPURADO!L3906</f>
        <v>0</v>
      </c>
      <c r="AF3912" s="30">
        <v>0</v>
      </c>
      <c r="AG3912" s="30">
        <f t="shared" si="425"/>
        <v>0</v>
      </c>
      <c r="AH3912" s="30">
        <v>0</v>
      </c>
      <c r="AI3912" s="30" t="str">
        <f>+[1]DEPURADO!G3906</f>
        <v>EN REVISION</v>
      </c>
      <c r="AJ3912" s="32"/>
      <c r="AK3912" s="33"/>
    </row>
    <row r="3913" spans="1:37" s="34" customFormat="1" x14ac:dyDescent="0.25">
      <c r="A3913" s="23">
        <f t="shared" si="426"/>
        <v>3905</v>
      </c>
      <c r="B3913" s="24" t="s">
        <v>44</v>
      </c>
      <c r="C3913" s="23" t="str">
        <f>+[1]DEPURADO!A3907</f>
        <v>FEH130833</v>
      </c>
      <c r="D3913" s="23" t="str">
        <f>+[1]DEPURADO!B3907</f>
        <v>FEH130833</v>
      </c>
      <c r="E3913" s="25">
        <f>+[1]DEPURADO!C3907</f>
        <v>44350</v>
      </c>
      <c r="F3913" s="26" t="str">
        <f>+IF([1]DEPURADO!D3907&gt;1,[1]DEPURADO!D3907," ")</f>
        <v xml:space="preserve"> </v>
      </c>
      <c r="G3913" s="27">
        <f>[1]DEPURADO!F3907</f>
        <v>80832</v>
      </c>
      <c r="H3913" s="28">
        <v>0</v>
      </c>
      <c r="I3913" s="28">
        <f>+[1]DEPURADO!N3907+[1]DEPURADO!O3907</f>
        <v>0</v>
      </c>
      <c r="J3913" s="28">
        <f>+[1]DEPURADO!S3907</f>
        <v>0</v>
      </c>
      <c r="K3913" s="29">
        <f>+[1]DEPURADO!Q3907+[1]DEPURADO!R3907</f>
        <v>0</v>
      </c>
      <c r="L3913" s="28">
        <v>0</v>
      </c>
      <c r="M3913" s="28">
        <v>0</v>
      </c>
      <c r="N3913" s="28">
        <f t="shared" si="420"/>
        <v>0</v>
      </c>
      <c r="O3913" s="28">
        <f t="shared" si="421"/>
        <v>80832</v>
      </c>
      <c r="P3913" s="24">
        <f>IF([1]DEPURADO!I3907&gt;1,0,[1]DEPURADO!B3907)</f>
        <v>0</v>
      </c>
      <c r="Q3913" s="30">
        <f t="shared" si="422"/>
        <v>0</v>
      </c>
      <c r="R3913" s="31">
        <f t="shared" si="423"/>
        <v>80832</v>
      </c>
      <c r="S3913" s="31">
        <f>+[1]DEPURADO!K3907</f>
        <v>0</v>
      </c>
      <c r="T3913" s="23" t="s">
        <v>45</v>
      </c>
      <c r="U3913" s="31">
        <f>+[1]DEPURADO!J3907</f>
        <v>0</v>
      </c>
      <c r="V3913" s="30"/>
      <c r="W3913" s="23" t="s">
        <v>45</v>
      </c>
      <c r="X3913" s="31">
        <f>+[1]DEPURADO!L3907+[1]DEPURADO!M3907</f>
        <v>0</v>
      </c>
      <c r="Y3913" s="23" t="s">
        <v>45</v>
      </c>
      <c r="Z3913" s="31">
        <f t="shared" si="424"/>
        <v>0</v>
      </c>
      <c r="AA3913" s="31"/>
      <c r="AB3913" s="31">
        <v>0</v>
      </c>
      <c r="AC3913" s="31">
        <v>0</v>
      </c>
      <c r="AD3913" s="30"/>
      <c r="AE3913" s="30">
        <f>+[1]DEPURADO!L3907</f>
        <v>0</v>
      </c>
      <c r="AF3913" s="30">
        <v>0</v>
      </c>
      <c r="AG3913" s="30">
        <f t="shared" si="425"/>
        <v>0</v>
      </c>
      <c r="AH3913" s="30">
        <v>0</v>
      </c>
      <c r="AI3913" s="30" t="str">
        <f>+[1]DEPURADO!G3907</f>
        <v>NO RADICADO</v>
      </c>
      <c r="AJ3913" s="32"/>
      <c r="AK3913" s="33"/>
    </row>
    <row r="3914" spans="1:37" s="34" customFormat="1" x14ac:dyDescent="0.25">
      <c r="A3914" s="23">
        <f t="shared" si="426"/>
        <v>3906</v>
      </c>
      <c r="B3914" s="24" t="s">
        <v>44</v>
      </c>
      <c r="C3914" s="23" t="str">
        <f>+[1]DEPURADO!A3908</f>
        <v>FEH131622</v>
      </c>
      <c r="D3914" s="23" t="str">
        <f>+[1]DEPURADO!B3908</f>
        <v>FEH131622</v>
      </c>
      <c r="E3914" s="25">
        <f>+[1]DEPURADO!C3908</f>
        <v>44353</v>
      </c>
      <c r="F3914" s="26" t="str">
        <f>+IF([1]DEPURADO!D3908&gt;1,[1]DEPURADO!D3908," ")</f>
        <v xml:space="preserve"> </v>
      </c>
      <c r="G3914" s="27">
        <f>[1]DEPURADO!F3908</f>
        <v>1651359</v>
      </c>
      <c r="H3914" s="28">
        <v>0</v>
      </c>
      <c r="I3914" s="28">
        <f>+[1]DEPURADO!N3908+[1]DEPURADO!O3908</f>
        <v>0</v>
      </c>
      <c r="J3914" s="28">
        <f>+[1]DEPURADO!S3908</f>
        <v>0</v>
      </c>
      <c r="K3914" s="29">
        <f>+[1]DEPURADO!Q3908+[1]DEPURADO!R3908</f>
        <v>0</v>
      </c>
      <c r="L3914" s="28">
        <v>0</v>
      </c>
      <c r="M3914" s="28">
        <v>0</v>
      </c>
      <c r="N3914" s="28">
        <f t="shared" ref="N3914:N3977" si="427">+SUM(J3914:M3914)</f>
        <v>0</v>
      </c>
      <c r="O3914" s="28">
        <f t="shared" ref="O3914:O3977" si="428">+G3914-I3914-N3914</f>
        <v>1651359</v>
      </c>
      <c r="P3914" s="24" t="str">
        <f>IF([1]DEPURADO!I3908&gt;1,0,[1]DEPURADO!B3908)</f>
        <v>FEH131622</v>
      </c>
      <c r="Q3914" s="30">
        <f t="shared" ref="Q3914:Q3977" si="429">+IF(P3914&gt;0,G3914,0)</f>
        <v>1651359</v>
      </c>
      <c r="R3914" s="31">
        <f t="shared" ref="R3914:R3977" si="430">IF(P3914=0,G3914,0)</f>
        <v>0</v>
      </c>
      <c r="S3914" s="31">
        <f>+[1]DEPURADO!K3908</f>
        <v>0</v>
      </c>
      <c r="T3914" s="23" t="s">
        <v>45</v>
      </c>
      <c r="U3914" s="31">
        <f>+[1]DEPURADO!J3908</f>
        <v>1651359</v>
      </c>
      <c r="V3914" s="30"/>
      <c r="W3914" s="23" t="s">
        <v>45</v>
      </c>
      <c r="X3914" s="31">
        <f>+[1]DEPURADO!L3908+[1]DEPURADO!M3908</f>
        <v>0</v>
      </c>
      <c r="Y3914" s="23" t="s">
        <v>45</v>
      </c>
      <c r="Z3914" s="31">
        <f t="shared" ref="Z3914:Z3977" si="431">+X3914-AE3914+IF(X3914-AE3914&lt;-1,-X3914+AE3914,0)</f>
        <v>0</v>
      </c>
      <c r="AA3914" s="31"/>
      <c r="AB3914" s="31">
        <v>0</v>
      </c>
      <c r="AC3914" s="31">
        <v>0</v>
      </c>
      <c r="AD3914" s="30"/>
      <c r="AE3914" s="30">
        <f>+[1]DEPURADO!L3908</f>
        <v>0</v>
      </c>
      <c r="AF3914" s="30">
        <v>0</v>
      </c>
      <c r="AG3914" s="30">
        <f t="shared" ref="AG3914:AG3977" si="432">+G3914-I3914-N3914-R3914-Z3914-AC3914-AE3914-S3914-U3914</f>
        <v>0</v>
      </c>
      <c r="AH3914" s="30">
        <v>0</v>
      </c>
      <c r="AI3914" s="30" t="str">
        <f>+[1]DEPURADO!G3908</f>
        <v>EN REVISION</v>
      </c>
      <c r="AJ3914" s="32"/>
      <c r="AK3914" s="33"/>
    </row>
    <row r="3915" spans="1:37" s="34" customFormat="1" x14ac:dyDescent="0.25">
      <c r="A3915" s="23">
        <f t="shared" ref="A3915:A3978" si="433">+A3914+1</f>
        <v>3907</v>
      </c>
      <c r="B3915" s="24" t="s">
        <v>44</v>
      </c>
      <c r="C3915" s="23" t="str">
        <f>+[1]DEPURADO!A3909</f>
        <v>FEH131624</v>
      </c>
      <c r="D3915" s="23" t="str">
        <f>+[1]DEPURADO!B3909</f>
        <v>FEH131624</v>
      </c>
      <c r="E3915" s="25">
        <f>+[1]DEPURADO!C3909</f>
        <v>44353</v>
      </c>
      <c r="F3915" s="26" t="str">
        <f>+IF([1]DEPURADO!D3909&gt;1,[1]DEPURADO!D3909," ")</f>
        <v xml:space="preserve"> </v>
      </c>
      <c r="G3915" s="27">
        <f>[1]DEPURADO!F3909</f>
        <v>80832</v>
      </c>
      <c r="H3915" s="28">
        <v>0</v>
      </c>
      <c r="I3915" s="28">
        <f>+[1]DEPURADO!N3909+[1]DEPURADO!O3909</f>
        <v>0</v>
      </c>
      <c r="J3915" s="28">
        <f>+[1]DEPURADO!S3909</f>
        <v>0</v>
      </c>
      <c r="K3915" s="29">
        <f>+[1]DEPURADO!Q3909+[1]DEPURADO!R3909</f>
        <v>0</v>
      </c>
      <c r="L3915" s="28">
        <v>0</v>
      </c>
      <c r="M3915" s="28">
        <v>0</v>
      </c>
      <c r="N3915" s="28">
        <f t="shared" si="427"/>
        <v>0</v>
      </c>
      <c r="O3915" s="28">
        <f t="shared" si="428"/>
        <v>80832</v>
      </c>
      <c r="P3915" s="24">
        <f>IF([1]DEPURADO!I3909&gt;1,0,[1]DEPURADO!B3909)</f>
        <v>0</v>
      </c>
      <c r="Q3915" s="30">
        <f t="shared" si="429"/>
        <v>0</v>
      </c>
      <c r="R3915" s="31">
        <f t="shared" si="430"/>
        <v>80832</v>
      </c>
      <c r="S3915" s="31">
        <f>+[1]DEPURADO!K3909</f>
        <v>0</v>
      </c>
      <c r="T3915" s="23" t="s">
        <v>45</v>
      </c>
      <c r="U3915" s="31">
        <f>+[1]DEPURADO!J3909</f>
        <v>0</v>
      </c>
      <c r="V3915" s="30"/>
      <c r="W3915" s="23" t="s">
        <v>45</v>
      </c>
      <c r="X3915" s="31">
        <f>+[1]DEPURADO!L3909+[1]DEPURADO!M3909</f>
        <v>0</v>
      </c>
      <c r="Y3915" s="23" t="s">
        <v>45</v>
      </c>
      <c r="Z3915" s="31">
        <f t="shared" si="431"/>
        <v>0</v>
      </c>
      <c r="AA3915" s="31"/>
      <c r="AB3915" s="31">
        <v>0</v>
      </c>
      <c r="AC3915" s="31">
        <v>0</v>
      </c>
      <c r="AD3915" s="30"/>
      <c r="AE3915" s="30">
        <f>+[1]DEPURADO!L3909</f>
        <v>0</v>
      </c>
      <c r="AF3915" s="30">
        <v>0</v>
      </c>
      <c r="AG3915" s="30">
        <f t="shared" si="432"/>
        <v>0</v>
      </c>
      <c r="AH3915" s="30">
        <v>0</v>
      </c>
      <c r="AI3915" s="30" t="str">
        <f>+[1]DEPURADO!G3909</f>
        <v>NO RADICADO</v>
      </c>
      <c r="AJ3915" s="32"/>
      <c r="AK3915" s="33"/>
    </row>
    <row r="3916" spans="1:37" s="34" customFormat="1" x14ac:dyDescent="0.25">
      <c r="A3916" s="23">
        <f t="shared" si="433"/>
        <v>3908</v>
      </c>
      <c r="B3916" s="24" t="s">
        <v>44</v>
      </c>
      <c r="C3916" s="23" t="str">
        <f>+[1]DEPURADO!A3910</f>
        <v>FEH131707</v>
      </c>
      <c r="D3916" s="23" t="str">
        <f>+[1]DEPURADO!B3910</f>
        <v>FEH131707</v>
      </c>
      <c r="E3916" s="25">
        <f>+[1]DEPURADO!C3910</f>
        <v>44354</v>
      </c>
      <c r="F3916" s="26" t="str">
        <f>+IF([1]DEPURADO!D3910&gt;1,[1]DEPURADO!D3910," ")</f>
        <v xml:space="preserve"> </v>
      </c>
      <c r="G3916" s="27">
        <f>[1]DEPURADO!F3910</f>
        <v>2871092</v>
      </c>
      <c r="H3916" s="28">
        <v>0</v>
      </c>
      <c r="I3916" s="28">
        <f>+[1]DEPURADO!N3910+[1]DEPURADO!O3910</f>
        <v>0</v>
      </c>
      <c r="J3916" s="28">
        <f>+[1]DEPURADO!S3910</f>
        <v>0</v>
      </c>
      <c r="K3916" s="29">
        <f>+[1]DEPURADO!Q3910+[1]DEPURADO!R3910</f>
        <v>0</v>
      </c>
      <c r="L3916" s="28">
        <v>0</v>
      </c>
      <c r="M3916" s="28">
        <v>0</v>
      </c>
      <c r="N3916" s="28">
        <f t="shared" si="427"/>
        <v>0</v>
      </c>
      <c r="O3916" s="28">
        <f t="shared" si="428"/>
        <v>2871092</v>
      </c>
      <c r="P3916" s="24" t="str">
        <f>IF([1]DEPURADO!I3910&gt;1,0,[1]DEPURADO!B3910)</f>
        <v>FEH131707</v>
      </c>
      <c r="Q3916" s="30">
        <f t="shared" si="429"/>
        <v>2871092</v>
      </c>
      <c r="R3916" s="31">
        <f t="shared" si="430"/>
        <v>0</v>
      </c>
      <c r="S3916" s="31">
        <f>+[1]DEPURADO!K3910</f>
        <v>0</v>
      </c>
      <c r="T3916" s="23" t="s">
        <v>45</v>
      </c>
      <c r="U3916" s="31">
        <f>+[1]DEPURADO!J3910</f>
        <v>2871092</v>
      </c>
      <c r="V3916" s="30"/>
      <c r="W3916" s="23" t="s">
        <v>45</v>
      </c>
      <c r="X3916" s="31">
        <f>+[1]DEPURADO!L3910+[1]DEPURADO!M3910</f>
        <v>0</v>
      </c>
      <c r="Y3916" s="23" t="s">
        <v>45</v>
      </c>
      <c r="Z3916" s="31">
        <f t="shared" si="431"/>
        <v>0</v>
      </c>
      <c r="AA3916" s="31"/>
      <c r="AB3916" s="31">
        <v>0</v>
      </c>
      <c r="AC3916" s="31">
        <v>0</v>
      </c>
      <c r="AD3916" s="30"/>
      <c r="AE3916" s="30">
        <f>+[1]DEPURADO!L3910</f>
        <v>0</v>
      </c>
      <c r="AF3916" s="30">
        <v>0</v>
      </c>
      <c r="AG3916" s="30">
        <f t="shared" si="432"/>
        <v>0</v>
      </c>
      <c r="AH3916" s="30">
        <v>0</v>
      </c>
      <c r="AI3916" s="30" t="str">
        <f>+[1]DEPURADO!G3910</f>
        <v>EN REVISION</v>
      </c>
      <c r="AJ3916" s="32"/>
      <c r="AK3916" s="33"/>
    </row>
    <row r="3917" spans="1:37" s="34" customFormat="1" x14ac:dyDescent="0.25">
      <c r="A3917" s="23">
        <f t="shared" si="433"/>
        <v>3909</v>
      </c>
      <c r="B3917" s="24" t="s">
        <v>44</v>
      </c>
      <c r="C3917" s="23" t="str">
        <f>+[1]DEPURADO!A3911</f>
        <v>FEH132315</v>
      </c>
      <c r="D3917" s="23" t="str">
        <f>+[1]DEPURADO!B3911</f>
        <v>FEH132315</v>
      </c>
      <c r="E3917" s="25">
        <f>+[1]DEPURADO!C3911</f>
        <v>44356</v>
      </c>
      <c r="F3917" s="26" t="str">
        <f>+IF([1]DEPURADO!D3911&gt;1,[1]DEPURADO!D3911," ")</f>
        <v xml:space="preserve"> </v>
      </c>
      <c r="G3917" s="27">
        <f>[1]DEPURADO!F3911</f>
        <v>732008</v>
      </c>
      <c r="H3917" s="28">
        <v>0</v>
      </c>
      <c r="I3917" s="28">
        <f>+[1]DEPURADO!N3911+[1]DEPURADO!O3911</f>
        <v>0</v>
      </c>
      <c r="J3917" s="28">
        <f>+[1]DEPURADO!S3911</f>
        <v>0</v>
      </c>
      <c r="K3917" s="29">
        <f>+[1]DEPURADO!Q3911+[1]DEPURADO!R3911</f>
        <v>0</v>
      </c>
      <c r="L3917" s="28">
        <v>0</v>
      </c>
      <c r="M3917" s="28">
        <v>0</v>
      </c>
      <c r="N3917" s="28">
        <f t="shared" si="427"/>
        <v>0</v>
      </c>
      <c r="O3917" s="28">
        <f t="shared" si="428"/>
        <v>732008</v>
      </c>
      <c r="P3917" s="24" t="str">
        <f>IF([1]DEPURADO!I3911&gt;1,0,[1]DEPURADO!B3911)</f>
        <v>FEH132315</v>
      </c>
      <c r="Q3917" s="30">
        <f t="shared" si="429"/>
        <v>732008</v>
      </c>
      <c r="R3917" s="31">
        <f t="shared" si="430"/>
        <v>0</v>
      </c>
      <c r="S3917" s="31">
        <f>+[1]DEPURADO!K3911</f>
        <v>0</v>
      </c>
      <c r="T3917" s="23" t="s">
        <v>45</v>
      </c>
      <c r="U3917" s="31">
        <f>+[1]DEPURADO!J3911</f>
        <v>732008</v>
      </c>
      <c r="V3917" s="30"/>
      <c r="W3917" s="23" t="s">
        <v>45</v>
      </c>
      <c r="X3917" s="31">
        <f>+[1]DEPURADO!L3911+[1]DEPURADO!M3911</f>
        <v>0</v>
      </c>
      <c r="Y3917" s="23" t="s">
        <v>45</v>
      </c>
      <c r="Z3917" s="31">
        <f t="shared" si="431"/>
        <v>0</v>
      </c>
      <c r="AA3917" s="31"/>
      <c r="AB3917" s="31">
        <v>0</v>
      </c>
      <c r="AC3917" s="31">
        <v>0</v>
      </c>
      <c r="AD3917" s="30"/>
      <c r="AE3917" s="30">
        <f>+[1]DEPURADO!L3911</f>
        <v>0</v>
      </c>
      <c r="AF3917" s="30">
        <v>0</v>
      </c>
      <c r="AG3917" s="30">
        <f t="shared" si="432"/>
        <v>0</v>
      </c>
      <c r="AH3917" s="30">
        <v>0</v>
      </c>
      <c r="AI3917" s="30" t="str">
        <f>+[1]DEPURADO!G3911</f>
        <v>EN REVISION</v>
      </c>
      <c r="AJ3917" s="32"/>
      <c r="AK3917" s="33"/>
    </row>
    <row r="3918" spans="1:37" s="34" customFormat="1" x14ac:dyDescent="0.25">
      <c r="A3918" s="23">
        <f t="shared" si="433"/>
        <v>3910</v>
      </c>
      <c r="B3918" s="24" t="s">
        <v>44</v>
      </c>
      <c r="C3918" s="23" t="str">
        <f>+[1]DEPURADO!A3912</f>
        <v>FEH132317</v>
      </c>
      <c r="D3918" s="23" t="str">
        <f>+[1]DEPURADO!B3912</f>
        <v>FEH132317</v>
      </c>
      <c r="E3918" s="25">
        <f>+[1]DEPURADO!C3912</f>
        <v>44356</v>
      </c>
      <c r="F3918" s="26" t="str">
        <f>+IF([1]DEPURADO!D3912&gt;1,[1]DEPURADO!D3912," ")</f>
        <v xml:space="preserve"> </v>
      </c>
      <c r="G3918" s="27">
        <f>[1]DEPURADO!F3912</f>
        <v>80832</v>
      </c>
      <c r="H3918" s="28">
        <v>0</v>
      </c>
      <c r="I3918" s="28">
        <f>+[1]DEPURADO!N3912+[1]DEPURADO!O3912</f>
        <v>0</v>
      </c>
      <c r="J3918" s="28">
        <f>+[1]DEPURADO!S3912</f>
        <v>0</v>
      </c>
      <c r="K3918" s="29">
        <f>+[1]DEPURADO!Q3912+[1]DEPURADO!R3912</f>
        <v>0</v>
      </c>
      <c r="L3918" s="28">
        <v>0</v>
      </c>
      <c r="M3918" s="28">
        <v>0</v>
      </c>
      <c r="N3918" s="28">
        <f t="shared" si="427"/>
        <v>0</v>
      </c>
      <c r="O3918" s="28">
        <f t="shared" si="428"/>
        <v>80832</v>
      </c>
      <c r="P3918" s="24">
        <f>IF([1]DEPURADO!I3912&gt;1,0,[1]DEPURADO!B3912)</f>
        <v>0</v>
      </c>
      <c r="Q3918" s="30">
        <f t="shared" si="429"/>
        <v>0</v>
      </c>
      <c r="R3918" s="31">
        <f t="shared" si="430"/>
        <v>80832</v>
      </c>
      <c r="S3918" s="31">
        <f>+[1]DEPURADO!K3912</f>
        <v>0</v>
      </c>
      <c r="T3918" s="23" t="s">
        <v>45</v>
      </c>
      <c r="U3918" s="31">
        <f>+[1]DEPURADO!J3912</f>
        <v>0</v>
      </c>
      <c r="V3918" s="30"/>
      <c r="W3918" s="23" t="s">
        <v>45</v>
      </c>
      <c r="X3918" s="31">
        <f>+[1]DEPURADO!L3912+[1]DEPURADO!M3912</f>
        <v>0</v>
      </c>
      <c r="Y3918" s="23" t="s">
        <v>45</v>
      </c>
      <c r="Z3918" s="31">
        <f t="shared" si="431"/>
        <v>0</v>
      </c>
      <c r="AA3918" s="31"/>
      <c r="AB3918" s="31">
        <v>0</v>
      </c>
      <c r="AC3918" s="31">
        <v>0</v>
      </c>
      <c r="AD3918" s="30"/>
      <c r="AE3918" s="30">
        <f>+[1]DEPURADO!L3912</f>
        <v>0</v>
      </c>
      <c r="AF3918" s="30">
        <v>0</v>
      </c>
      <c r="AG3918" s="30">
        <f t="shared" si="432"/>
        <v>0</v>
      </c>
      <c r="AH3918" s="30">
        <v>0</v>
      </c>
      <c r="AI3918" s="30" t="str">
        <f>+[1]DEPURADO!G3912</f>
        <v>NO RADICADO</v>
      </c>
      <c r="AJ3918" s="32"/>
      <c r="AK3918" s="33"/>
    </row>
    <row r="3919" spans="1:37" s="34" customFormat="1" x14ac:dyDescent="0.25">
      <c r="A3919" s="23">
        <f t="shared" si="433"/>
        <v>3911</v>
      </c>
      <c r="B3919" s="24" t="s">
        <v>44</v>
      </c>
      <c r="C3919" s="23" t="str">
        <f>+[1]DEPURADO!A3913</f>
        <v>FEH132778</v>
      </c>
      <c r="D3919" s="23" t="str">
        <f>+[1]DEPURADO!B3913</f>
        <v>FEH132778</v>
      </c>
      <c r="E3919" s="25">
        <f>+[1]DEPURADO!C3913</f>
        <v>44357</v>
      </c>
      <c r="F3919" s="26" t="str">
        <f>+IF([1]DEPURADO!D3913&gt;1,[1]DEPURADO!D3913," ")</f>
        <v xml:space="preserve"> </v>
      </c>
      <c r="G3919" s="27">
        <f>[1]DEPURADO!F3913</f>
        <v>957080</v>
      </c>
      <c r="H3919" s="28">
        <v>0</v>
      </c>
      <c r="I3919" s="28">
        <f>+[1]DEPURADO!N3913+[1]DEPURADO!O3913</f>
        <v>0</v>
      </c>
      <c r="J3919" s="28">
        <f>+[1]DEPURADO!S3913</f>
        <v>0</v>
      </c>
      <c r="K3919" s="29">
        <f>+[1]DEPURADO!Q3913+[1]DEPURADO!R3913</f>
        <v>0</v>
      </c>
      <c r="L3919" s="28">
        <v>0</v>
      </c>
      <c r="M3919" s="28">
        <v>0</v>
      </c>
      <c r="N3919" s="28">
        <f t="shared" si="427"/>
        <v>0</v>
      </c>
      <c r="O3919" s="28">
        <f t="shared" si="428"/>
        <v>957080</v>
      </c>
      <c r="P3919" s="24" t="str">
        <f>IF([1]DEPURADO!I3913&gt;1,0,[1]DEPURADO!B3913)</f>
        <v>FEH132778</v>
      </c>
      <c r="Q3919" s="30">
        <f t="shared" si="429"/>
        <v>957080</v>
      </c>
      <c r="R3919" s="31">
        <f t="shared" si="430"/>
        <v>0</v>
      </c>
      <c r="S3919" s="31">
        <f>+[1]DEPURADO!K3913</f>
        <v>0</v>
      </c>
      <c r="T3919" s="23" t="s">
        <v>45</v>
      </c>
      <c r="U3919" s="31">
        <f>+[1]DEPURADO!J3913</f>
        <v>957080</v>
      </c>
      <c r="V3919" s="30"/>
      <c r="W3919" s="23" t="s">
        <v>45</v>
      </c>
      <c r="X3919" s="31">
        <f>+[1]DEPURADO!L3913+[1]DEPURADO!M3913</f>
        <v>0</v>
      </c>
      <c r="Y3919" s="23" t="s">
        <v>45</v>
      </c>
      <c r="Z3919" s="31">
        <f t="shared" si="431"/>
        <v>0</v>
      </c>
      <c r="AA3919" s="31"/>
      <c r="AB3919" s="31">
        <v>0</v>
      </c>
      <c r="AC3919" s="31">
        <v>0</v>
      </c>
      <c r="AD3919" s="30"/>
      <c r="AE3919" s="30">
        <f>+[1]DEPURADO!L3913</f>
        <v>0</v>
      </c>
      <c r="AF3919" s="30">
        <v>0</v>
      </c>
      <c r="AG3919" s="30">
        <f t="shared" si="432"/>
        <v>0</v>
      </c>
      <c r="AH3919" s="30">
        <v>0</v>
      </c>
      <c r="AI3919" s="30" t="str">
        <f>+[1]DEPURADO!G3913</f>
        <v>EN REVISION</v>
      </c>
      <c r="AJ3919" s="32"/>
      <c r="AK3919" s="33"/>
    </row>
    <row r="3920" spans="1:37" s="34" customFormat="1" x14ac:dyDescent="0.25">
      <c r="A3920" s="23">
        <f t="shared" si="433"/>
        <v>3912</v>
      </c>
      <c r="B3920" s="24" t="s">
        <v>44</v>
      </c>
      <c r="C3920" s="23" t="str">
        <f>+[1]DEPURADO!A3914</f>
        <v>FEH132780</v>
      </c>
      <c r="D3920" s="23" t="str">
        <f>+[1]DEPURADO!B3914</f>
        <v>FEH132780</v>
      </c>
      <c r="E3920" s="25">
        <f>+[1]DEPURADO!C3914</f>
        <v>44357</v>
      </c>
      <c r="F3920" s="26" t="str">
        <f>+IF([1]DEPURADO!D3914&gt;1,[1]DEPURADO!D3914," ")</f>
        <v xml:space="preserve"> </v>
      </c>
      <c r="G3920" s="27">
        <f>[1]DEPURADO!F3914</f>
        <v>80832</v>
      </c>
      <c r="H3920" s="28">
        <v>0</v>
      </c>
      <c r="I3920" s="28">
        <f>+[1]DEPURADO!N3914+[1]DEPURADO!O3914</f>
        <v>0</v>
      </c>
      <c r="J3920" s="28">
        <f>+[1]DEPURADO!S3914</f>
        <v>0</v>
      </c>
      <c r="K3920" s="29">
        <f>+[1]DEPURADO!Q3914+[1]DEPURADO!R3914</f>
        <v>0</v>
      </c>
      <c r="L3920" s="28">
        <v>0</v>
      </c>
      <c r="M3920" s="28">
        <v>0</v>
      </c>
      <c r="N3920" s="28">
        <f t="shared" si="427"/>
        <v>0</v>
      </c>
      <c r="O3920" s="28">
        <f t="shared" si="428"/>
        <v>80832</v>
      </c>
      <c r="P3920" s="24">
        <f>IF([1]DEPURADO!I3914&gt;1,0,[1]DEPURADO!B3914)</f>
        <v>0</v>
      </c>
      <c r="Q3920" s="30">
        <f t="shared" si="429"/>
        <v>0</v>
      </c>
      <c r="R3920" s="31">
        <f t="shared" si="430"/>
        <v>80832</v>
      </c>
      <c r="S3920" s="31">
        <f>+[1]DEPURADO!K3914</f>
        <v>0</v>
      </c>
      <c r="T3920" s="23" t="s">
        <v>45</v>
      </c>
      <c r="U3920" s="31">
        <f>+[1]DEPURADO!J3914</f>
        <v>0</v>
      </c>
      <c r="V3920" s="30"/>
      <c r="W3920" s="23" t="s">
        <v>45</v>
      </c>
      <c r="X3920" s="31">
        <f>+[1]DEPURADO!L3914+[1]DEPURADO!M3914</f>
        <v>0</v>
      </c>
      <c r="Y3920" s="23" t="s">
        <v>45</v>
      </c>
      <c r="Z3920" s="31">
        <f t="shared" si="431"/>
        <v>0</v>
      </c>
      <c r="AA3920" s="31"/>
      <c r="AB3920" s="31">
        <v>0</v>
      </c>
      <c r="AC3920" s="31">
        <v>0</v>
      </c>
      <c r="AD3920" s="30"/>
      <c r="AE3920" s="30">
        <f>+[1]DEPURADO!L3914</f>
        <v>0</v>
      </c>
      <c r="AF3920" s="30">
        <v>0</v>
      </c>
      <c r="AG3920" s="30">
        <f t="shared" si="432"/>
        <v>0</v>
      </c>
      <c r="AH3920" s="30">
        <v>0</v>
      </c>
      <c r="AI3920" s="30" t="str">
        <f>+[1]DEPURADO!G3914</f>
        <v>NO RADICADO</v>
      </c>
      <c r="AJ3920" s="32"/>
      <c r="AK3920" s="33"/>
    </row>
    <row r="3921" spans="1:37" s="34" customFormat="1" x14ac:dyDescent="0.25">
      <c r="A3921" s="23">
        <f t="shared" si="433"/>
        <v>3913</v>
      </c>
      <c r="B3921" s="24" t="s">
        <v>44</v>
      </c>
      <c r="C3921" s="23" t="str">
        <f>+[1]DEPURADO!A3915</f>
        <v>FEH132993</v>
      </c>
      <c r="D3921" s="23" t="str">
        <f>+[1]DEPURADO!B3915</f>
        <v>FEH132993</v>
      </c>
      <c r="E3921" s="25">
        <f>+[1]DEPURADO!C3915</f>
        <v>44358</v>
      </c>
      <c r="F3921" s="26" t="str">
        <f>+IF([1]DEPURADO!D3915&gt;1,[1]DEPURADO!D3915," ")</f>
        <v xml:space="preserve"> </v>
      </c>
      <c r="G3921" s="27">
        <f>[1]DEPURADO!F3915</f>
        <v>741520</v>
      </c>
      <c r="H3921" s="28">
        <v>0</v>
      </c>
      <c r="I3921" s="28">
        <f>+[1]DEPURADO!N3915+[1]DEPURADO!O3915</f>
        <v>0</v>
      </c>
      <c r="J3921" s="28">
        <f>+[1]DEPURADO!S3915</f>
        <v>0</v>
      </c>
      <c r="K3921" s="29">
        <f>+[1]DEPURADO!Q3915+[1]DEPURADO!R3915</f>
        <v>0</v>
      </c>
      <c r="L3921" s="28">
        <v>0</v>
      </c>
      <c r="M3921" s="28">
        <v>0</v>
      </c>
      <c r="N3921" s="28">
        <f t="shared" si="427"/>
        <v>0</v>
      </c>
      <c r="O3921" s="28">
        <f t="shared" si="428"/>
        <v>741520</v>
      </c>
      <c r="P3921" s="24" t="str">
        <f>IF([1]DEPURADO!I3915&gt;1,0,[1]DEPURADO!B3915)</f>
        <v>FEH132993</v>
      </c>
      <c r="Q3921" s="30">
        <f t="shared" si="429"/>
        <v>741520</v>
      </c>
      <c r="R3921" s="31">
        <f t="shared" si="430"/>
        <v>0</v>
      </c>
      <c r="S3921" s="31">
        <f>+[1]DEPURADO!K3915</f>
        <v>0</v>
      </c>
      <c r="T3921" s="23" t="s">
        <v>45</v>
      </c>
      <c r="U3921" s="31">
        <f>+[1]DEPURADO!J3915</f>
        <v>741520</v>
      </c>
      <c r="V3921" s="30"/>
      <c r="W3921" s="23" t="s">
        <v>45</v>
      </c>
      <c r="X3921" s="31">
        <f>+[1]DEPURADO!L3915+[1]DEPURADO!M3915</f>
        <v>0</v>
      </c>
      <c r="Y3921" s="23" t="s">
        <v>45</v>
      </c>
      <c r="Z3921" s="31">
        <f t="shared" si="431"/>
        <v>0</v>
      </c>
      <c r="AA3921" s="31"/>
      <c r="AB3921" s="31">
        <v>0</v>
      </c>
      <c r="AC3921" s="31">
        <v>0</v>
      </c>
      <c r="AD3921" s="30"/>
      <c r="AE3921" s="30">
        <f>+[1]DEPURADO!L3915</f>
        <v>0</v>
      </c>
      <c r="AF3921" s="30">
        <v>0</v>
      </c>
      <c r="AG3921" s="30">
        <f t="shared" si="432"/>
        <v>0</v>
      </c>
      <c r="AH3921" s="30">
        <v>0</v>
      </c>
      <c r="AI3921" s="30" t="str">
        <f>+[1]DEPURADO!G3915</f>
        <v>EN REVISION</v>
      </c>
      <c r="AJ3921" s="32"/>
      <c r="AK3921" s="33"/>
    </row>
    <row r="3922" spans="1:37" s="34" customFormat="1" x14ac:dyDescent="0.25">
      <c r="A3922" s="23">
        <f t="shared" si="433"/>
        <v>3914</v>
      </c>
      <c r="B3922" s="24" t="s">
        <v>44</v>
      </c>
      <c r="C3922" s="23" t="str">
        <f>+[1]DEPURADO!A3916</f>
        <v>FEH133007</v>
      </c>
      <c r="D3922" s="23" t="str">
        <f>+[1]DEPURADO!B3916</f>
        <v>FEH133007</v>
      </c>
      <c r="E3922" s="25">
        <f>+[1]DEPURADO!C3916</f>
        <v>44358</v>
      </c>
      <c r="F3922" s="26" t="str">
        <f>+IF([1]DEPURADO!D3916&gt;1,[1]DEPURADO!D3916," ")</f>
        <v xml:space="preserve"> </v>
      </c>
      <c r="G3922" s="27">
        <f>[1]DEPURADO!F3916</f>
        <v>71536</v>
      </c>
      <c r="H3922" s="28">
        <v>0</v>
      </c>
      <c r="I3922" s="28">
        <f>+[1]DEPURADO!N3916+[1]DEPURADO!O3916</f>
        <v>0</v>
      </c>
      <c r="J3922" s="28">
        <f>+[1]DEPURADO!S3916</f>
        <v>0</v>
      </c>
      <c r="K3922" s="29">
        <f>+[1]DEPURADO!Q3916+[1]DEPURADO!R3916</f>
        <v>0</v>
      </c>
      <c r="L3922" s="28">
        <v>0</v>
      </c>
      <c r="M3922" s="28">
        <v>0</v>
      </c>
      <c r="N3922" s="28">
        <f t="shared" si="427"/>
        <v>0</v>
      </c>
      <c r="O3922" s="28">
        <f t="shared" si="428"/>
        <v>71536</v>
      </c>
      <c r="P3922" s="24">
        <f>IF([1]DEPURADO!I3916&gt;1,0,[1]DEPURADO!B3916)</f>
        <v>0</v>
      </c>
      <c r="Q3922" s="30">
        <f t="shared" si="429"/>
        <v>0</v>
      </c>
      <c r="R3922" s="31">
        <f t="shared" si="430"/>
        <v>71536</v>
      </c>
      <c r="S3922" s="31">
        <f>+[1]DEPURADO!K3916</f>
        <v>0</v>
      </c>
      <c r="T3922" s="23" t="s">
        <v>45</v>
      </c>
      <c r="U3922" s="31">
        <f>+[1]DEPURADO!J3916</f>
        <v>0</v>
      </c>
      <c r="V3922" s="30"/>
      <c r="W3922" s="23" t="s">
        <v>45</v>
      </c>
      <c r="X3922" s="31">
        <f>+[1]DEPURADO!L3916+[1]DEPURADO!M3916</f>
        <v>0</v>
      </c>
      <c r="Y3922" s="23" t="s">
        <v>45</v>
      </c>
      <c r="Z3922" s="31">
        <f t="shared" si="431"/>
        <v>0</v>
      </c>
      <c r="AA3922" s="31"/>
      <c r="AB3922" s="31">
        <v>0</v>
      </c>
      <c r="AC3922" s="31">
        <v>0</v>
      </c>
      <c r="AD3922" s="30"/>
      <c r="AE3922" s="30">
        <f>+[1]DEPURADO!L3916</f>
        <v>0</v>
      </c>
      <c r="AF3922" s="30">
        <v>0</v>
      </c>
      <c r="AG3922" s="30">
        <f t="shared" si="432"/>
        <v>0</v>
      </c>
      <c r="AH3922" s="30">
        <v>0</v>
      </c>
      <c r="AI3922" s="30" t="str">
        <f>+[1]DEPURADO!G3916</f>
        <v>NO RADICADO</v>
      </c>
      <c r="AJ3922" s="32"/>
      <c r="AK3922" s="33"/>
    </row>
    <row r="3923" spans="1:37" s="34" customFormat="1" x14ac:dyDescent="0.25">
      <c r="A3923" s="23">
        <f t="shared" si="433"/>
        <v>3915</v>
      </c>
      <c r="B3923" s="24" t="s">
        <v>44</v>
      </c>
      <c r="C3923" s="23" t="str">
        <f>+[1]DEPURADO!A3917</f>
        <v>FEH133008</v>
      </c>
      <c r="D3923" s="23" t="str">
        <f>+[1]DEPURADO!B3917</f>
        <v>FEH133008</v>
      </c>
      <c r="E3923" s="25">
        <f>+[1]DEPURADO!C3917</f>
        <v>44358</v>
      </c>
      <c r="F3923" s="26" t="str">
        <f>+IF([1]DEPURADO!D3917&gt;1,[1]DEPURADO!D3917," ")</f>
        <v xml:space="preserve"> </v>
      </c>
      <c r="G3923" s="27">
        <f>[1]DEPURADO!F3917</f>
        <v>216994</v>
      </c>
      <c r="H3923" s="28">
        <v>0</v>
      </c>
      <c r="I3923" s="28">
        <f>+[1]DEPURADO!N3917+[1]DEPURADO!O3917</f>
        <v>0</v>
      </c>
      <c r="J3923" s="28">
        <f>+[1]DEPURADO!S3917</f>
        <v>0</v>
      </c>
      <c r="K3923" s="29">
        <f>+[1]DEPURADO!Q3917+[1]DEPURADO!R3917</f>
        <v>0</v>
      </c>
      <c r="L3923" s="28">
        <v>0</v>
      </c>
      <c r="M3923" s="28">
        <v>0</v>
      </c>
      <c r="N3923" s="28">
        <f t="shared" si="427"/>
        <v>0</v>
      </c>
      <c r="O3923" s="28">
        <f t="shared" si="428"/>
        <v>216994</v>
      </c>
      <c r="P3923" s="24">
        <f>IF([1]DEPURADO!I3917&gt;1,0,[1]DEPURADO!B3917)</f>
        <v>0</v>
      </c>
      <c r="Q3923" s="30">
        <f t="shared" si="429"/>
        <v>0</v>
      </c>
      <c r="R3923" s="31">
        <f t="shared" si="430"/>
        <v>216994</v>
      </c>
      <c r="S3923" s="31">
        <f>+[1]DEPURADO!K3917</f>
        <v>0</v>
      </c>
      <c r="T3923" s="23" t="s">
        <v>45</v>
      </c>
      <c r="U3923" s="31">
        <f>+[1]DEPURADO!J3917</f>
        <v>0</v>
      </c>
      <c r="V3923" s="30"/>
      <c r="W3923" s="23" t="s">
        <v>45</v>
      </c>
      <c r="X3923" s="31">
        <f>+[1]DEPURADO!L3917+[1]DEPURADO!M3917</f>
        <v>0</v>
      </c>
      <c r="Y3923" s="23" t="s">
        <v>45</v>
      </c>
      <c r="Z3923" s="31">
        <f t="shared" si="431"/>
        <v>0</v>
      </c>
      <c r="AA3923" s="31"/>
      <c r="AB3923" s="31">
        <v>0</v>
      </c>
      <c r="AC3923" s="31">
        <v>0</v>
      </c>
      <c r="AD3923" s="30"/>
      <c r="AE3923" s="30">
        <f>+[1]DEPURADO!L3917</f>
        <v>0</v>
      </c>
      <c r="AF3923" s="30">
        <v>0</v>
      </c>
      <c r="AG3923" s="30">
        <f t="shared" si="432"/>
        <v>0</v>
      </c>
      <c r="AH3923" s="30">
        <v>0</v>
      </c>
      <c r="AI3923" s="30" t="str">
        <f>+[1]DEPURADO!G3917</f>
        <v>NO RADICADO</v>
      </c>
      <c r="AJ3923" s="32"/>
      <c r="AK3923" s="33"/>
    </row>
    <row r="3924" spans="1:37" s="34" customFormat="1" x14ac:dyDescent="0.25">
      <c r="A3924" s="23">
        <f t="shared" si="433"/>
        <v>3916</v>
      </c>
      <c r="B3924" s="24" t="s">
        <v>44</v>
      </c>
      <c r="C3924" s="23" t="str">
        <f>+[1]DEPURADO!A3918</f>
        <v>FEH133341</v>
      </c>
      <c r="D3924" s="23" t="str">
        <f>+[1]DEPURADO!B3918</f>
        <v>FEH133341</v>
      </c>
      <c r="E3924" s="25">
        <f>+[1]DEPURADO!C3918</f>
        <v>44359</v>
      </c>
      <c r="F3924" s="26" t="str">
        <f>+IF([1]DEPURADO!D3918&gt;1,[1]DEPURADO!D3918," ")</f>
        <v xml:space="preserve"> </v>
      </c>
      <c r="G3924" s="27">
        <f>[1]DEPURADO!F3918</f>
        <v>80832</v>
      </c>
      <c r="H3924" s="28">
        <v>0</v>
      </c>
      <c r="I3924" s="28">
        <f>+[1]DEPURADO!N3918+[1]DEPURADO!O3918</f>
        <v>0</v>
      </c>
      <c r="J3924" s="28">
        <f>+[1]DEPURADO!S3918</f>
        <v>0</v>
      </c>
      <c r="K3924" s="29">
        <f>+[1]DEPURADO!Q3918+[1]DEPURADO!R3918</f>
        <v>0</v>
      </c>
      <c r="L3924" s="28">
        <v>0</v>
      </c>
      <c r="M3924" s="28">
        <v>0</v>
      </c>
      <c r="N3924" s="28">
        <f t="shared" si="427"/>
        <v>0</v>
      </c>
      <c r="O3924" s="28">
        <f t="shared" si="428"/>
        <v>80832</v>
      </c>
      <c r="P3924" s="24">
        <f>IF([1]DEPURADO!I3918&gt;1,0,[1]DEPURADO!B3918)</f>
        <v>0</v>
      </c>
      <c r="Q3924" s="30">
        <f t="shared" si="429"/>
        <v>0</v>
      </c>
      <c r="R3924" s="31">
        <f t="shared" si="430"/>
        <v>80832</v>
      </c>
      <c r="S3924" s="31">
        <f>+[1]DEPURADO!K3918</f>
        <v>0</v>
      </c>
      <c r="T3924" s="23" t="s">
        <v>45</v>
      </c>
      <c r="U3924" s="31">
        <f>+[1]DEPURADO!J3918</f>
        <v>0</v>
      </c>
      <c r="V3924" s="30"/>
      <c r="W3924" s="23" t="s">
        <v>45</v>
      </c>
      <c r="X3924" s="31">
        <f>+[1]DEPURADO!L3918+[1]DEPURADO!M3918</f>
        <v>0</v>
      </c>
      <c r="Y3924" s="23" t="s">
        <v>45</v>
      </c>
      <c r="Z3924" s="31">
        <f t="shared" si="431"/>
        <v>0</v>
      </c>
      <c r="AA3924" s="31"/>
      <c r="AB3924" s="31">
        <v>0</v>
      </c>
      <c r="AC3924" s="31">
        <v>0</v>
      </c>
      <c r="AD3924" s="30"/>
      <c r="AE3924" s="30">
        <f>+[1]DEPURADO!L3918</f>
        <v>0</v>
      </c>
      <c r="AF3924" s="30">
        <v>0</v>
      </c>
      <c r="AG3924" s="30">
        <f t="shared" si="432"/>
        <v>0</v>
      </c>
      <c r="AH3924" s="30">
        <v>0</v>
      </c>
      <c r="AI3924" s="30" t="str">
        <f>+[1]DEPURADO!G3918</f>
        <v>NO RADICADO</v>
      </c>
      <c r="AJ3924" s="32"/>
      <c r="AK3924" s="33"/>
    </row>
    <row r="3925" spans="1:37" s="34" customFormat="1" x14ac:dyDescent="0.25">
      <c r="A3925" s="23">
        <f t="shared" si="433"/>
        <v>3917</v>
      </c>
      <c r="B3925" s="24" t="s">
        <v>44</v>
      </c>
      <c r="C3925" s="23" t="str">
        <f>+[1]DEPURADO!A3919</f>
        <v>FEH133345</v>
      </c>
      <c r="D3925" s="23" t="str">
        <f>+[1]DEPURADO!B3919</f>
        <v>FEH133345</v>
      </c>
      <c r="E3925" s="25">
        <f>+[1]DEPURADO!C3919</f>
        <v>44359</v>
      </c>
      <c r="F3925" s="26" t="str">
        <f>+IF([1]DEPURADO!D3919&gt;1,[1]DEPURADO!D3919," ")</f>
        <v xml:space="preserve"> </v>
      </c>
      <c r="G3925" s="27">
        <f>[1]DEPURADO!F3919</f>
        <v>121380</v>
      </c>
      <c r="H3925" s="28">
        <v>0</v>
      </c>
      <c r="I3925" s="28">
        <f>+[1]DEPURADO!N3919+[1]DEPURADO!O3919</f>
        <v>0</v>
      </c>
      <c r="J3925" s="28">
        <f>+[1]DEPURADO!S3919</f>
        <v>0</v>
      </c>
      <c r="K3925" s="29">
        <f>+[1]DEPURADO!Q3919+[1]DEPURADO!R3919</f>
        <v>0</v>
      </c>
      <c r="L3925" s="28">
        <v>0</v>
      </c>
      <c r="M3925" s="28">
        <v>0</v>
      </c>
      <c r="N3925" s="28">
        <f t="shared" si="427"/>
        <v>0</v>
      </c>
      <c r="O3925" s="28">
        <f t="shared" si="428"/>
        <v>121380</v>
      </c>
      <c r="P3925" s="24">
        <f>IF([1]DEPURADO!I3919&gt;1,0,[1]DEPURADO!B3919)</f>
        <v>0</v>
      </c>
      <c r="Q3925" s="30">
        <f t="shared" si="429"/>
        <v>0</v>
      </c>
      <c r="R3925" s="31">
        <f t="shared" si="430"/>
        <v>121380</v>
      </c>
      <c r="S3925" s="31">
        <f>+[1]DEPURADO!K3919</f>
        <v>0</v>
      </c>
      <c r="T3925" s="23" t="s">
        <v>45</v>
      </c>
      <c r="U3925" s="31">
        <f>+[1]DEPURADO!J3919</f>
        <v>0</v>
      </c>
      <c r="V3925" s="30"/>
      <c r="W3925" s="23" t="s">
        <v>45</v>
      </c>
      <c r="X3925" s="31">
        <f>+[1]DEPURADO!L3919+[1]DEPURADO!M3919</f>
        <v>0</v>
      </c>
      <c r="Y3925" s="23" t="s">
        <v>45</v>
      </c>
      <c r="Z3925" s="31">
        <f t="shared" si="431"/>
        <v>0</v>
      </c>
      <c r="AA3925" s="31"/>
      <c r="AB3925" s="31">
        <v>0</v>
      </c>
      <c r="AC3925" s="31">
        <v>0</v>
      </c>
      <c r="AD3925" s="30"/>
      <c r="AE3925" s="30">
        <f>+[1]DEPURADO!L3919</f>
        <v>0</v>
      </c>
      <c r="AF3925" s="30">
        <v>0</v>
      </c>
      <c r="AG3925" s="30">
        <f t="shared" si="432"/>
        <v>0</v>
      </c>
      <c r="AH3925" s="30">
        <v>0</v>
      </c>
      <c r="AI3925" s="30" t="str">
        <f>+[1]DEPURADO!G3919</f>
        <v>NO RADICADO</v>
      </c>
      <c r="AJ3925" s="32"/>
      <c r="AK3925" s="33"/>
    </row>
    <row r="3926" spans="1:37" s="34" customFormat="1" x14ac:dyDescent="0.25">
      <c r="A3926" s="23">
        <f t="shared" si="433"/>
        <v>3918</v>
      </c>
      <c r="B3926" s="24" t="s">
        <v>44</v>
      </c>
      <c r="C3926" s="23" t="str">
        <f>+[1]DEPURADO!A3920</f>
        <v>FEH133350</v>
      </c>
      <c r="D3926" s="23" t="str">
        <f>+[1]DEPURADO!B3920</f>
        <v>FEH133350</v>
      </c>
      <c r="E3926" s="25">
        <f>+[1]DEPURADO!C3920</f>
        <v>44359</v>
      </c>
      <c r="F3926" s="26" t="str">
        <f>+IF([1]DEPURADO!D3920&gt;1,[1]DEPURADO!D3920," ")</f>
        <v xml:space="preserve"> </v>
      </c>
      <c r="G3926" s="27">
        <f>[1]DEPURADO!F3920</f>
        <v>1903724</v>
      </c>
      <c r="H3926" s="28">
        <v>0</v>
      </c>
      <c r="I3926" s="28">
        <f>+[1]DEPURADO!N3920+[1]DEPURADO!O3920</f>
        <v>0</v>
      </c>
      <c r="J3926" s="28">
        <f>+[1]DEPURADO!S3920</f>
        <v>0</v>
      </c>
      <c r="K3926" s="29">
        <f>+[1]DEPURADO!Q3920+[1]DEPURADO!R3920</f>
        <v>0</v>
      </c>
      <c r="L3926" s="28">
        <v>0</v>
      </c>
      <c r="M3926" s="28">
        <v>0</v>
      </c>
      <c r="N3926" s="28">
        <f t="shared" si="427"/>
        <v>0</v>
      </c>
      <c r="O3926" s="28">
        <f t="shared" si="428"/>
        <v>1903724</v>
      </c>
      <c r="P3926" s="24" t="str">
        <f>IF([1]DEPURADO!I3920&gt;1,0,[1]DEPURADO!B3920)</f>
        <v>FEH133350</v>
      </c>
      <c r="Q3926" s="30">
        <f t="shared" si="429"/>
        <v>1903724</v>
      </c>
      <c r="R3926" s="31">
        <f t="shared" si="430"/>
        <v>0</v>
      </c>
      <c r="S3926" s="31">
        <f>+[1]DEPURADO!K3920</f>
        <v>0</v>
      </c>
      <c r="T3926" s="23" t="s">
        <v>45</v>
      </c>
      <c r="U3926" s="31">
        <f>+[1]DEPURADO!J3920</f>
        <v>1903724</v>
      </c>
      <c r="V3926" s="30"/>
      <c r="W3926" s="23" t="s">
        <v>45</v>
      </c>
      <c r="X3926" s="31">
        <f>+[1]DEPURADO!L3920+[1]DEPURADO!M3920</f>
        <v>0</v>
      </c>
      <c r="Y3926" s="23" t="s">
        <v>45</v>
      </c>
      <c r="Z3926" s="31">
        <f t="shared" si="431"/>
        <v>0</v>
      </c>
      <c r="AA3926" s="31"/>
      <c r="AB3926" s="31">
        <v>0</v>
      </c>
      <c r="AC3926" s="31">
        <v>0</v>
      </c>
      <c r="AD3926" s="30"/>
      <c r="AE3926" s="30">
        <f>+[1]DEPURADO!L3920</f>
        <v>0</v>
      </c>
      <c r="AF3926" s="30">
        <v>0</v>
      </c>
      <c r="AG3926" s="30">
        <f t="shared" si="432"/>
        <v>0</v>
      </c>
      <c r="AH3926" s="30">
        <v>0</v>
      </c>
      <c r="AI3926" s="30" t="str">
        <f>+[1]DEPURADO!G3920</f>
        <v>EN REVISION</v>
      </c>
      <c r="AJ3926" s="32"/>
      <c r="AK3926" s="33"/>
    </row>
    <row r="3927" spans="1:37" s="34" customFormat="1" x14ac:dyDescent="0.25">
      <c r="A3927" s="23">
        <f t="shared" si="433"/>
        <v>3919</v>
      </c>
      <c r="B3927" s="24" t="s">
        <v>44</v>
      </c>
      <c r="C3927" s="23" t="str">
        <f>+[1]DEPURADO!A3921</f>
        <v>FEH134245</v>
      </c>
      <c r="D3927" s="23" t="str">
        <f>+[1]DEPURADO!B3921</f>
        <v>FEH134245</v>
      </c>
      <c r="E3927" s="25">
        <f>+[1]DEPURADO!C3921</f>
        <v>44363</v>
      </c>
      <c r="F3927" s="26" t="str">
        <f>+IF([1]DEPURADO!D3921&gt;1,[1]DEPURADO!D3921," ")</f>
        <v xml:space="preserve"> </v>
      </c>
      <c r="G3927" s="27">
        <f>[1]DEPURADO!F3921</f>
        <v>9290889</v>
      </c>
      <c r="H3927" s="28">
        <v>0</v>
      </c>
      <c r="I3927" s="28">
        <f>+[1]DEPURADO!N3921+[1]DEPURADO!O3921</f>
        <v>0</v>
      </c>
      <c r="J3927" s="28">
        <f>+[1]DEPURADO!S3921</f>
        <v>0</v>
      </c>
      <c r="K3927" s="29">
        <f>+[1]DEPURADO!Q3921+[1]DEPURADO!R3921</f>
        <v>0</v>
      </c>
      <c r="L3927" s="28">
        <v>0</v>
      </c>
      <c r="M3927" s="28">
        <v>0</v>
      </c>
      <c r="N3927" s="28">
        <f t="shared" si="427"/>
        <v>0</v>
      </c>
      <c r="O3927" s="28">
        <f t="shared" si="428"/>
        <v>9290889</v>
      </c>
      <c r="P3927" s="24" t="str">
        <f>IF([1]DEPURADO!I3921&gt;1,0,[1]DEPURADO!B3921)</f>
        <v>FEH134245</v>
      </c>
      <c r="Q3927" s="30">
        <f t="shared" si="429"/>
        <v>9290889</v>
      </c>
      <c r="R3927" s="31">
        <f t="shared" si="430"/>
        <v>0</v>
      </c>
      <c r="S3927" s="31">
        <f>+[1]DEPURADO!K3921</f>
        <v>0</v>
      </c>
      <c r="T3927" s="23" t="s">
        <v>45</v>
      </c>
      <c r="U3927" s="31">
        <f>+[1]DEPURADO!J3921</f>
        <v>9290889</v>
      </c>
      <c r="V3927" s="30"/>
      <c r="W3927" s="23" t="s">
        <v>45</v>
      </c>
      <c r="X3927" s="31">
        <f>+[1]DEPURADO!L3921+[1]DEPURADO!M3921</f>
        <v>0</v>
      </c>
      <c r="Y3927" s="23" t="s">
        <v>45</v>
      </c>
      <c r="Z3927" s="31">
        <f t="shared" si="431"/>
        <v>0</v>
      </c>
      <c r="AA3927" s="31"/>
      <c r="AB3927" s="31">
        <v>0</v>
      </c>
      <c r="AC3927" s="31">
        <v>0</v>
      </c>
      <c r="AD3927" s="30"/>
      <c r="AE3927" s="30">
        <f>+[1]DEPURADO!L3921</f>
        <v>0</v>
      </c>
      <c r="AF3927" s="30">
        <v>0</v>
      </c>
      <c r="AG3927" s="30">
        <f t="shared" si="432"/>
        <v>0</v>
      </c>
      <c r="AH3927" s="30">
        <v>0</v>
      </c>
      <c r="AI3927" s="30" t="str">
        <f>+[1]DEPURADO!G3921</f>
        <v>EN REVISION</v>
      </c>
      <c r="AJ3927" s="32"/>
      <c r="AK3927" s="33"/>
    </row>
    <row r="3928" spans="1:37" s="34" customFormat="1" x14ac:dyDescent="0.25">
      <c r="A3928" s="23">
        <f t="shared" si="433"/>
        <v>3920</v>
      </c>
      <c r="B3928" s="24" t="s">
        <v>44</v>
      </c>
      <c r="C3928" s="23" t="str">
        <f>+[1]DEPURADO!A3922</f>
        <v>FEH135005</v>
      </c>
      <c r="D3928" s="23" t="str">
        <f>+[1]DEPURADO!B3922</f>
        <v>FEH135005</v>
      </c>
      <c r="E3928" s="25">
        <f>+[1]DEPURADO!C3922</f>
        <v>44365</v>
      </c>
      <c r="F3928" s="26" t="str">
        <f>+IF([1]DEPURADO!D3922&gt;1,[1]DEPURADO!D3922," ")</f>
        <v xml:space="preserve"> </v>
      </c>
      <c r="G3928" s="27">
        <f>[1]DEPURADO!F3922</f>
        <v>80832</v>
      </c>
      <c r="H3928" s="28">
        <v>0</v>
      </c>
      <c r="I3928" s="28">
        <f>+[1]DEPURADO!N3922+[1]DEPURADO!O3922</f>
        <v>0</v>
      </c>
      <c r="J3928" s="28">
        <f>+[1]DEPURADO!S3922</f>
        <v>0</v>
      </c>
      <c r="K3928" s="29">
        <f>+[1]DEPURADO!Q3922+[1]DEPURADO!R3922</f>
        <v>0</v>
      </c>
      <c r="L3928" s="28">
        <v>0</v>
      </c>
      <c r="M3928" s="28">
        <v>0</v>
      </c>
      <c r="N3928" s="28">
        <f t="shared" si="427"/>
        <v>0</v>
      </c>
      <c r="O3928" s="28">
        <f t="shared" si="428"/>
        <v>80832</v>
      </c>
      <c r="P3928" s="24">
        <f>IF([1]DEPURADO!I3922&gt;1,0,[1]DEPURADO!B3922)</f>
        <v>0</v>
      </c>
      <c r="Q3928" s="30">
        <f t="shared" si="429"/>
        <v>0</v>
      </c>
      <c r="R3928" s="31">
        <f t="shared" si="430"/>
        <v>80832</v>
      </c>
      <c r="S3928" s="31">
        <f>+[1]DEPURADO!K3922</f>
        <v>0</v>
      </c>
      <c r="T3928" s="23" t="s">
        <v>45</v>
      </c>
      <c r="U3928" s="31">
        <f>+[1]DEPURADO!J3922</f>
        <v>0</v>
      </c>
      <c r="V3928" s="30"/>
      <c r="W3928" s="23" t="s">
        <v>45</v>
      </c>
      <c r="X3928" s="31">
        <f>+[1]DEPURADO!L3922+[1]DEPURADO!M3922</f>
        <v>0</v>
      </c>
      <c r="Y3928" s="23" t="s">
        <v>45</v>
      </c>
      <c r="Z3928" s="31">
        <f t="shared" si="431"/>
        <v>0</v>
      </c>
      <c r="AA3928" s="31"/>
      <c r="AB3928" s="31">
        <v>0</v>
      </c>
      <c r="AC3928" s="31">
        <v>0</v>
      </c>
      <c r="AD3928" s="30"/>
      <c r="AE3928" s="30">
        <f>+[1]DEPURADO!L3922</f>
        <v>0</v>
      </c>
      <c r="AF3928" s="30">
        <v>0</v>
      </c>
      <c r="AG3928" s="30">
        <f t="shared" si="432"/>
        <v>0</v>
      </c>
      <c r="AH3928" s="30">
        <v>0</v>
      </c>
      <c r="AI3928" s="30" t="str">
        <f>+[1]DEPURADO!G3922</f>
        <v>NO RADICADO</v>
      </c>
      <c r="AJ3928" s="32"/>
      <c r="AK3928" s="33"/>
    </row>
    <row r="3929" spans="1:37" s="34" customFormat="1" x14ac:dyDescent="0.25">
      <c r="A3929" s="23">
        <f t="shared" si="433"/>
        <v>3921</v>
      </c>
      <c r="B3929" s="24" t="s">
        <v>44</v>
      </c>
      <c r="C3929" s="23" t="str">
        <f>+[1]DEPURADO!A3923</f>
        <v>FEH135084</v>
      </c>
      <c r="D3929" s="23" t="str">
        <f>+[1]DEPURADO!B3923</f>
        <v>FEH135084</v>
      </c>
      <c r="E3929" s="25">
        <f>+[1]DEPURADO!C3923</f>
        <v>44365</v>
      </c>
      <c r="F3929" s="26" t="str">
        <f>+IF([1]DEPURADO!D3923&gt;1,[1]DEPURADO!D3923," ")</f>
        <v xml:space="preserve"> </v>
      </c>
      <c r="G3929" s="27">
        <f>[1]DEPURADO!F3923</f>
        <v>31980641</v>
      </c>
      <c r="H3929" s="28">
        <v>0</v>
      </c>
      <c r="I3929" s="28">
        <f>+[1]DEPURADO!N3923+[1]DEPURADO!O3923</f>
        <v>0</v>
      </c>
      <c r="J3929" s="28">
        <f>+[1]DEPURADO!S3923</f>
        <v>0</v>
      </c>
      <c r="K3929" s="29">
        <f>+[1]DEPURADO!Q3923+[1]DEPURADO!R3923</f>
        <v>0</v>
      </c>
      <c r="L3929" s="28">
        <v>0</v>
      </c>
      <c r="M3929" s="28">
        <v>0</v>
      </c>
      <c r="N3929" s="28">
        <f t="shared" si="427"/>
        <v>0</v>
      </c>
      <c r="O3929" s="28">
        <f t="shared" si="428"/>
        <v>31980641</v>
      </c>
      <c r="P3929" s="24" t="str">
        <f>IF([1]DEPURADO!I3923&gt;1,0,[1]DEPURADO!B3923)</f>
        <v>FEH135084</v>
      </c>
      <c r="Q3929" s="30">
        <f t="shared" si="429"/>
        <v>31980641</v>
      </c>
      <c r="R3929" s="31">
        <f t="shared" si="430"/>
        <v>0</v>
      </c>
      <c r="S3929" s="31">
        <f>+[1]DEPURADO!K3923</f>
        <v>0</v>
      </c>
      <c r="T3929" s="23" t="s">
        <v>45</v>
      </c>
      <c r="U3929" s="31">
        <f>+[1]DEPURADO!J3923</f>
        <v>31980641</v>
      </c>
      <c r="V3929" s="30"/>
      <c r="W3929" s="23" t="s">
        <v>45</v>
      </c>
      <c r="X3929" s="31">
        <f>+[1]DEPURADO!L3923+[1]DEPURADO!M3923</f>
        <v>0</v>
      </c>
      <c r="Y3929" s="23" t="s">
        <v>45</v>
      </c>
      <c r="Z3929" s="31">
        <f t="shared" si="431"/>
        <v>0</v>
      </c>
      <c r="AA3929" s="31"/>
      <c r="AB3929" s="31">
        <v>0</v>
      </c>
      <c r="AC3929" s="31">
        <v>0</v>
      </c>
      <c r="AD3929" s="30"/>
      <c r="AE3929" s="30">
        <f>+[1]DEPURADO!L3923</f>
        <v>0</v>
      </c>
      <c r="AF3929" s="30">
        <v>0</v>
      </c>
      <c r="AG3929" s="30">
        <f t="shared" si="432"/>
        <v>0</v>
      </c>
      <c r="AH3929" s="30">
        <v>0</v>
      </c>
      <c r="AI3929" s="30" t="str">
        <f>+[1]DEPURADO!G3923</f>
        <v>EN REVISION</v>
      </c>
      <c r="AJ3929" s="32"/>
      <c r="AK3929" s="33"/>
    </row>
    <row r="3930" spans="1:37" s="34" customFormat="1" x14ac:dyDescent="0.25">
      <c r="A3930" s="23">
        <f t="shared" si="433"/>
        <v>3922</v>
      </c>
      <c r="B3930" s="24" t="s">
        <v>44</v>
      </c>
      <c r="C3930" s="23" t="str">
        <f>+[1]DEPURADO!A3924</f>
        <v>FEH129531</v>
      </c>
      <c r="D3930" s="23" t="str">
        <f>+[1]DEPURADO!B3924</f>
        <v>FEH129531</v>
      </c>
      <c r="E3930" s="25">
        <f>+[1]DEPURADO!C3924</f>
        <v>44347</v>
      </c>
      <c r="F3930" s="26">
        <f>+IF([1]DEPURADO!D3924&gt;1,[1]DEPURADO!D3924," ")</f>
        <v>44368</v>
      </c>
      <c r="G3930" s="27">
        <f>[1]DEPURADO!F3924</f>
        <v>104786</v>
      </c>
      <c r="H3930" s="28">
        <v>0</v>
      </c>
      <c r="I3930" s="28">
        <f>+[1]DEPURADO!N3924+[1]DEPURADO!O3924</f>
        <v>0</v>
      </c>
      <c r="J3930" s="28">
        <f>+[1]DEPURADO!S3924</f>
        <v>0</v>
      </c>
      <c r="K3930" s="29">
        <f>+[1]DEPURADO!Q3924+[1]DEPURADO!R3924</f>
        <v>0</v>
      </c>
      <c r="L3930" s="28">
        <v>0</v>
      </c>
      <c r="M3930" s="28">
        <v>0</v>
      </c>
      <c r="N3930" s="28">
        <f t="shared" si="427"/>
        <v>0</v>
      </c>
      <c r="O3930" s="28">
        <f t="shared" si="428"/>
        <v>104786</v>
      </c>
      <c r="P3930" s="24" t="str">
        <f>IF([1]DEPURADO!I3924&gt;1,0,[1]DEPURADO!B3924)</f>
        <v>FEH129531</v>
      </c>
      <c r="Q3930" s="30">
        <f t="shared" si="429"/>
        <v>104786</v>
      </c>
      <c r="R3930" s="31">
        <f t="shared" si="430"/>
        <v>0</v>
      </c>
      <c r="S3930" s="31">
        <f>+[1]DEPURADO!K3924</f>
        <v>0</v>
      </c>
      <c r="T3930" s="23" t="s">
        <v>45</v>
      </c>
      <c r="U3930" s="31">
        <f>+[1]DEPURADO!J3924</f>
        <v>0</v>
      </c>
      <c r="V3930" s="30"/>
      <c r="W3930" s="23" t="s">
        <v>45</v>
      </c>
      <c r="X3930" s="31">
        <f>+[1]DEPURADO!L3924+[1]DEPURADO!M3924</f>
        <v>0</v>
      </c>
      <c r="Y3930" s="23" t="s">
        <v>45</v>
      </c>
      <c r="Z3930" s="31">
        <f t="shared" si="431"/>
        <v>0</v>
      </c>
      <c r="AA3930" s="31"/>
      <c r="AB3930" s="31">
        <v>0</v>
      </c>
      <c r="AC3930" s="31">
        <v>0</v>
      </c>
      <c r="AD3930" s="30"/>
      <c r="AE3930" s="30">
        <f>+[1]DEPURADO!L3924</f>
        <v>0</v>
      </c>
      <c r="AF3930" s="30">
        <v>0</v>
      </c>
      <c r="AG3930" s="30">
        <f t="shared" si="432"/>
        <v>104786</v>
      </c>
      <c r="AH3930" s="30">
        <v>0</v>
      </c>
      <c r="AI3930" s="30" t="str">
        <f>+[1]DEPURADO!G3924</f>
        <v>SALDO A FAVOR DEL PRESTADOR</v>
      </c>
      <c r="AJ3930" s="32"/>
      <c r="AK3930" s="33"/>
    </row>
    <row r="3931" spans="1:37" s="34" customFormat="1" x14ac:dyDescent="0.25">
      <c r="A3931" s="23">
        <f t="shared" si="433"/>
        <v>3923</v>
      </c>
      <c r="B3931" s="24" t="s">
        <v>44</v>
      </c>
      <c r="C3931" s="23" t="str">
        <f>+[1]DEPURADO!A3925</f>
        <v>FEH129534</v>
      </c>
      <c r="D3931" s="23" t="str">
        <f>+[1]DEPURADO!B3925</f>
        <v>FEH129534</v>
      </c>
      <c r="E3931" s="25">
        <f>+[1]DEPURADO!C3925</f>
        <v>44347</v>
      </c>
      <c r="F3931" s="26">
        <f>+IF([1]DEPURADO!D3925&gt;1,[1]DEPURADO!D3925," ")</f>
        <v>44368</v>
      </c>
      <c r="G3931" s="27">
        <f>[1]DEPURADO!F3925</f>
        <v>344673</v>
      </c>
      <c r="H3931" s="28">
        <v>0</v>
      </c>
      <c r="I3931" s="28">
        <f>+[1]DEPURADO!N3925+[1]DEPURADO!O3925</f>
        <v>0</v>
      </c>
      <c r="J3931" s="28">
        <f>+[1]DEPURADO!S3925</f>
        <v>0</v>
      </c>
      <c r="K3931" s="29">
        <f>+[1]DEPURADO!Q3925+[1]DEPURADO!R3925</f>
        <v>0</v>
      </c>
      <c r="L3931" s="28">
        <v>0</v>
      </c>
      <c r="M3931" s="28">
        <v>0</v>
      </c>
      <c r="N3931" s="28">
        <f t="shared" si="427"/>
        <v>0</v>
      </c>
      <c r="O3931" s="28">
        <f t="shared" si="428"/>
        <v>344673</v>
      </c>
      <c r="P3931" s="24" t="str">
        <f>IF([1]DEPURADO!I3925&gt;1,0,[1]DEPURADO!B3925)</f>
        <v>FEH129534</v>
      </c>
      <c r="Q3931" s="30">
        <f t="shared" si="429"/>
        <v>344673</v>
      </c>
      <c r="R3931" s="31">
        <f t="shared" si="430"/>
        <v>0</v>
      </c>
      <c r="S3931" s="31">
        <f>+[1]DEPURADO!K3925</f>
        <v>0</v>
      </c>
      <c r="T3931" s="23" t="s">
        <v>45</v>
      </c>
      <c r="U3931" s="31">
        <f>+[1]DEPURADO!J3925</f>
        <v>0</v>
      </c>
      <c r="V3931" s="30"/>
      <c r="W3931" s="23" t="s">
        <v>45</v>
      </c>
      <c r="X3931" s="31">
        <f>+[1]DEPURADO!L3925+[1]DEPURADO!M3925</f>
        <v>0</v>
      </c>
      <c r="Y3931" s="23" t="s">
        <v>45</v>
      </c>
      <c r="Z3931" s="31">
        <f t="shared" si="431"/>
        <v>0</v>
      </c>
      <c r="AA3931" s="31"/>
      <c r="AB3931" s="31">
        <v>0</v>
      </c>
      <c r="AC3931" s="31">
        <v>0</v>
      </c>
      <c r="AD3931" s="30"/>
      <c r="AE3931" s="30">
        <f>+[1]DEPURADO!L3925</f>
        <v>0</v>
      </c>
      <c r="AF3931" s="30">
        <v>0</v>
      </c>
      <c r="AG3931" s="30">
        <f t="shared" si="432"/>
        <v>344673</v>
      </c>
      <c r="AH3931" s="30">
        <v>0</v>
      </c>
      <c r="AI3931" s="30" t="str">
        <f>+[1]DEPURADO!G3925</f>
        <v>SALDO A FAVOR DEL PRESTADOR</v>
      </c>
      <c r="AJ3931" s="32"/>
      <c r="AK3931" s="33"/>
    </row>
    <row r="3932" spans="1:37" s="34" customFormat="1" x14ac:dyDescent="0.25">
      <c r="A3932" s="23">
        <f t="shared" si="433"/>
        <v>3924</v>
      </c>
      <c r="B3932" s="24" t="s">
        <v>44</v>
      </c>
      <c r="C3932" s="23" t="str">
        <f>+[1]DEPURADO!A3926</f>
        <v>FEH129537</v>
      </c>
      <c r="D3932" s="23" t="str">
        <f>+[1]DEPURADO!B3926</f>
        <v>FEH129537</v>
      </c>
      <c r="E3932" s="25">
        <f>+[1]DEPURADO!C3926</f>
        <v>44347</v>
      </c>
      <c r="F3932" s="26">
        <f>+IF([1]DEPURADO!D3926&gt;1,[1]DEPURADO!D3926," ")</f>
        <v>44368</v>
      </c>
      <c r="G3932" s="27">
        <f>[1]DEPURADO!F3926</f>
        <v>34397</v>
      </c>
      <c r="H3932" s="28">
        <v>0</v>
      </c>
      <c r="I3932" s="28">
        <f>+[1]DEPURADO!N3926+[1]DEPURADO!O3926</f>
        <v>0</v>
      </c>
      <c r="J3932" s="28">
        <f>+[1]DEPURADO!S3926</f>
        <v>0</v>
      </c>
      <c r="K3932" s="29">
        <f>+[1]DEPURADO!Q3926+[1]DEPURADO!R3926</f>
        <v>0</v>
      </c>
      <c r="L3932" s="28">
        <v>0</v>
      </c>
      <c r="M3932" s="28">
        <v>0</v>
      </c>
      <c r="N3932" s="28">
        <f t="shared" si="427"/>
        <v>0</v>
      </c>
      <c r="O3932" s="28">
        <f t="shared" si="428"/>
        <v>34397</v>
      </c>
      <c r="P3932" s="24" t="str">
        <f>IF([1]DEPURADO!I3926&gt;1,0,[1]DEPURADO!B3926)</f>
        <v>FEH129537</v>
      </c>
      <c r="Q3932" s="30">
        <f t="shared" si="429"/>
        <v>34397</v>
      </c>
      <c r="R3932" s="31">
        <f t="shared" si="430"/>
        <v>0</v>
      </c>
      <c r="S3932" s="31">
        <f>+[1]DEPURADO!K3926</f>
        <v>0</v>
      </c>
      <c r="T3932" s="23" t="s">
        <v>45</v>
      </c>
      <c r="U3932" s="31">
        <f>+[1]DEPURADO!J3926</f>
        <v>0</v>
      </c>
      <c r="V3932" s="30"/>
      <c r="W3932" s="23" t="s">
        <v>45</v>
      </c>
      <c r="X3932" s="31">
        <f>+[1]DEPURADO!L3926+[1]DEPURADO!M3926</f>
        <v>0</v>
      </c>
      <c r="Y3932" s="23" t="s">
        <v>45</v>
      </c>
      <c r="Z3932" s="31">
        <f t="shared" si="431"/>
        <v>0</v>
      </c>
      <c r="AA3932" s="31"/>
      <c r="AB3932" s="31">
        <v>0</v>
      </c>
      <c r="AC3932" s="31">
        <v>0</v>
      </c>
      <c r="AD3932" s="30"/>
      <c r="AE3932" s="30">
        <f>+[1]DEPURADO!L3926</f>
        <v>0</v>
      </c>
      <c r="AF3932" s="30">
        <v>0</v>
      </c>
      <c r="AG3932" s="30">
        <f t="shared" si="432"/>
        <v>34397</v>
      </c>
      <c r="AH3932" s="30">
        <v>0</v>
      </c>
      <c r="AI3932" s="30" t="str">
        <f>+[1]DEPURADO!G3926</f>
        <v>SALDO A FAVOR DEL PRESTADOR</v>
      </c>
      <c r="AJ3932" s="32"/>
      <c r="AK3932" s="33"/>
    </row>
    <row r="3933" spans="1:37" s="34" customFormat="1" x14ac:dyDescent="0.25">
      <c r="A3933" s="23">
        <f t="shared" si="433"/>
        <v>3925</v>
      </c>
      <c r="B3933" s="24" t="s">
        <v>44</v>
      </c>
      <c r="C3933" s="23" t="str">
        <f>+[1]DEPURADO!A3927</f>
        <v>FEH129572</v>
      </c>
      <c r="D3933" s="23" t="str">
        <f>+[1]DEPURADO!B3927</f>
        <v>FEH129572</v>
      </c>
      <c r="E3933" s="25">
        <f>+[1]DEPURADO!C3927</f>
        <v>44347</v>
      </c>
      <c r="F3933" s="26">
        <f>+IF([1]DEPURADO!D3927&gt;1,[1]DEPURADO!D3927," ")</f>
        <v>44368</v>
      </c>
      <c r="G3933" s="27">
        <f>[1]DEPURADO!F3927</f>
        <v>27293</v>
      </c>
      <c r="H3933" s="28">
        <v>0</v>
      </c>
      <c r="I3933" s="28">
        <f>+[1]DEPURADO!N3927+[1]DEPURADO!O3927</f>
        <v>0</v>
      </c>
      <c r="J3933" s="28">
        <f>+[1]DEPURADO!S3927</f>
        <v>0</v>
      </c>
      <c r="K3933" s="29">
        <f>+[1]DEPURADO!Q3927+[1]DEPURADO!R3927</f>
        <v>0</v>
      </c>
      <c r="L3933" s="28">
        <v>0</v>
      </c>
      <c r="M3933" s="28">
        <v>0</v>
      </c>
      <c r="N3933" s="28">
        <f t="shared" si="427"/>
        <v>0</v>
      </c>
      <c r="O3933" s="28">
        <f t="shared" si="428"/>
        <v>27293</v>
      </c>
      <c r="P3933" s="24" t="str">
        <f>IF([1]DEPURADO!I3927&gt;1,0,[1]DEPURADO!B3927)</f>
        <v>FEH129572</v>
      </c>
      <c r="Q3933" s="30">
        <f t="shared" si="429"/>
        <v>27293</v>
      </c>
      <c r="R3933" s="31">
        <f t="shared" si="430"/>
        <v>0</v>
      </c>
      <c r="S3933" s="31">
        <f>+[1]DEPURADO!K3927</f>
        <v>0</v>
      </c>
      <c r="T3933" s="23" t="s">
        <v>45</v>
      </c>
      <c r="U3933" s="31">
        <f>+[1]DEPURADO!J3927</f>
        <v>0</v>
      </c>
      <c r="V3933" s="30"/>
      <c r="W3933" s="23" t="s">
        <v>45</v>
      </c>
      <c r="X3933" s="31">
        <f>+[1]DEPURADO!L3927+[1]DEPURADO!M3927</f>
        <v>0</v>
      </c>
      <c r="Y3933" s="23" t="s">
        <v>45</v>
      </c>
      <c r="Z3933" s="31">
        <f t="shared" si="431"/>
        <v>0</v>
      </c>
      <c r="AA3933" s="31"/>
      <c r="AB3933" s="31">
        <v>0</v>
      </c>
      <c r="AC3933" s="31">
        <v>0</v>
      </c>
      <c r="AD3933" s="30"/>
      <c r="AE3933" s="30">
        <f>+[1]DEPURADO!L3927</f>
        <v>0</v>
      </c>
      <c r="AF3933" s="30">
        <v>0</v>
      </c>
      <c r="AG3933" s="30">
        <f t="shared" si="432"/>
        <v>27293</v>
      </c>
      <c r="AH3933" s="30">
        <v>0</v>
      </c>
      <c r="AI3933" s="30" t="str">
        <f>+[1]DEPURADO!G3927</f>
        <v>SALDO A FAVOR DEL PRESTADOR</v>
      </c>
      <c r="AJ3933" s="32"/>
      <c r="AK3933" s="33"/>
    </row>
    <row r="3934" spans="1:37" s="34" customFormat="1" x14ac:dyDescent="0.25">
      <c r="A3934" s="23">
        <f t="shared" si="433"/>
        <v>3926</v>
      </c>
      <c r="B3934" s="24" t="s">
        <v>44</v>
      </c>
      <c r="C3934" s="23" t="str">
        <f>+[1]DEPURADO!A3928</f>
        <v>FEH129576</v>
      </c>
      <c r="D3934" s="23" t="str">
        <f>+[1]DEPURADO!B3928</f>
        <v>FEH129576</v>
      </c>
      <c r="E3934" s="25">
        <f>+[1]DEPURADO!C3928</f>
        <v>44347</v>
      </c>
      <c r="F3934" s="26">
        <f>+IF([1]DEPURADO!D3928&gt;1,[1]DEPURADO!D3928," ")</f>
        <v>44368</v>
      </c>
      <c r="G3934" s="27">
        <f>[1]DEPURADO!F3928</f>
        <v>24585</v>
      </c>
      <c r="H3934" s="28">
        <v>0</v>
      </c>
      <c r="I3934" s="28">
        <f>+[1]DEPURADO!N3928+[1]DEPURADO!O3928</f>
        <v>0</v>
      </c>
      <c r="J3934" s="28">
        <f>+[1]DEPURADO!S3928</f>
        <v>0</v>
      </c>
      <c r="K3934" s="29">
        <f>+[1]DEPURADO!Q3928+[1]DEPURADO!R3928</f>
        <v>0</v>
      </c>
      <c r="L3934" s="28">
        <v>0</v>
      </c>
      <c r="M3934" s="28">
        <v>0</v>
      </c>
      <c r="N3934" s="28">
        <f t="shared" si="427"/>
        <v>0</v>
      </c>
      <c r="O3934" s="28">
        <f t="shared" si="428"/>
        <v>24585</v>
      </c>
      <c r="P3934" s="24" t="str">
        <f>IF([1]DEPURADO!I3928&gt;1,0,[1]DEPURADO!B3928)</f>
        <v>FEH129576</v>
      </c>
      <c r="Q3934" s="30">
        <f t="shared" si="429"/>
        <v>24585</v>
      </c>
      <c r="R3934" s="31">
        <f t="shared" si="430"/>
        <v>0</v>
      </c>
      <c r="S3934" s="31">
        <f>+[1]DEPURADO!K3928</f>
        <v>0</v>
      </c>
      <c r="T3934" s="23" t="s">
        <v>45</v>
      </c>
      <c r="U3934" s="31">
        <f>+[1]DEPURADO!J3928</f>
        <v>0</v>
      </c>
      <c r="V3934" s="30"/>
      <c r="W3934" s="23" t="s">
        <v>45</v>
      </c>
      <c r="X3934" s="31">
        <f>+[1]DEPURADO!L3928+[1]DEPURADO!M3928</f>
        <v>0</v>
      </c>
      <c r="Y3934" s="23" t="s">
        <v>45</v>
      </c>
      <c r="Z3934" s="31">
        <f t="shared" si="431"/>
        <v>0</v>
      </c>
      <c r="AA3934" s="31"/>
      <c r="AB3934" s="31">
        <v>0</v>
      </c>
      <c r="AC3934" s="31">
        <v>0</v>
      </c>
      <c r="AD3934" s="30"/>
      <c r="AE3934" s="30">
        <f>+[1]DEPURADO!L3928</f>
        <v>0</v>
      </c>
      <c r="AF3934" s="30">
        <v>0</v>
      </c>
      <c r="AG3934" s="30">
        <f t="shared" si="432"/>
        <v>24585</v>
      </c>
      <c r="AH3934" s="30">
        <v>0</v>
      </c>
      <c r="AI3934" s="30" t="str">
        <f>+[1]DEPURADO!G3928</f>
        <v>SALDO A FAVOR DEL PRESTADOR</v>
      </c>
      <c r="AJ3934" s="32"/>
      <c r="AK3934" s="33"/>
    </row>
    <row r="3935" spans="1:37" s="34" customFormat="1" x14ac:dyDescent="0.25">
      <c r="A3935" s="23">
        <f t="shared" si="433"/>
        <v>3927</v>
      </c>
      <c r="B3935" s="24" t="s">
        <v>44</v>
      </c>
      <c r="C3935" s="23" t="str">
        <f>+[1]DEPURADO!A3929</f>
        <v>FEH129577</v>
      </c>
      <c r="D3935" s="23" t="str">
        <f>+[1]DEPURADO!B3929</f>
        <v>FEH129577</v>
      </c>
      <c r="E3935" s="25">
        <f>+[1]DEPURADO!C3929</f>
        <v>44347</v>
      </c>
      <c r="F3935" s="26">
        <f>+IF([1]DEPURADO!D3929&gt;1,[1]DEPURADO!D3929," ")</f>
        <v>44368</v>
      </c>
      <c r="G3935" s="27">
        <f>[1]DEPURADO!F3929</f>
        <v>28530</v>
      </c>
      <c r="H3935" s="28">
        <v>0</v>
      </c>
      <c r="I3935" s="28">
        <f>+[1]DEPURADO!N3929+[1]DEPURADO!O3929</f>
        <v>0</v>
      </c>
      <c r="J3935" s="28">
        <f>+[1]DEPURADO!S3929</f>
        <v>0</v>
      </c>
      <c r="K3935" s="29">
        <f>+[1]DEPURADO!Q3929+[1]DEPURADO!R3929</f>
        <v>0</v>
      </c>
      <c r="L3935" s="28">
        <v>0</v>
      </c>
      <c r="M3935" s="28">
        <v>0</v>
      </c>
      <c r="N3935" s="28">
        <f t="shared" si="427"/>
        <v>0</v>
      </c>
      <c r="O3935" s="28">
        <f t="shared" si="428"/>
        <v>28530</v>
      </c>
      <c r="P3935" s="24" t="str">
        <f>IF([1]DEPURADO!I3929&gt;1,0,[1]DEPURADO!B3929)</f>
        <v>FEH129577</v>
      </c>
      <c r="Q3935" s="30">
        <f t="shared" si="429"/>
        <v>28530</v>
      </c>
      <c r="R3935" s="31">
        <f t="shared" si="430"/>
        <v>0</v>
      </c>
      <c r="S3935" s="31">
        <f>+[1]DEPURADO!K3929</f>
        <v>0</v>
      </c>
      <c r="T3935" s="23" t="s">
        <v>45</v>
      </c>
      <c r="U3935" s="31">
        <f>+[1]DEPURADO!J3929</f>
        <v>0</v>
      </c>
      <c r="V3935" s="30"/>
      <c r="W3935" s="23" t="s">
        <v>45</v>
      </c>
      <c r="X3935" s="31">
        <f>+[1]DEPURADO!L3929+[1]DEPURADO!M3929</f>
        <v>0</v>
      </c>
      <c r="Y3935" s="23" t="s">
        <v>45</v>
      </c>
      <c r="Z3935" s="31">
        <f t="shared" si="431"/>
        <v>0</v>
      </c>
      <c r="AA3935" s="31"/>
      <c r="AB3935" s="31">
        <v>0</v>
      </c>
      <c r="AC3935" s="31">
        <v>0</v>
      </c>
      <c r="AD3935" s="30"/>
      <c r="AE3935" s="30">
        <f>+[1]DEPURADO!L3929</f>
        <v>0</v>
      </c>
      <c r="AF3935" s="30">
        <v>0</v>
      </c>
      <c r="AG3935" s="30">
        <f t="shared" si="432"/>
        <v>28530</v>
      </c>
      <c r="AH3935" s="30">
        <v>0</v>
      </c>
      <c r="AI3935" s="30" t="str">
        <f>+[1]DEPURADO!G3929</f>
        <v>SALDO A FAVOR DEL PRESTADOR</v>
      </c>
      <c r="AJ3935" s="32"/>
      <c r="AK3935" s="33"/>
    </row>
    <row r="3936" spans="1:37" s="34" customFormat="1" x14ac:dyDescent="0.25">
      <c r="A3936" s="23">
        <f t="shared" si="433"/>
        <v>3928</v>
      </c>
      <c r="B3936" s="24" t="s">
        <v>44</v>
      </c>
      <c r="C3936" s="23" t="str">
        <f>+[1]DEPURADO!A3930</f>
        <v>FEH129578</v>
      </c>
      <c r="D3936" s="23" t="str">
        <f>+[1]DEPURADO!B3930</f>
        <v>FEH129578</v>
      </c>
      <c r="E3936" s="25">
        <f>+[1]DEPURADO!C3930</f>
        <v>44347</v>
      </c>
      <c r="F3936" s="26">
        <f>+IF([1]DEPURADO!D3930&gt;1,[1]DEPURADO!D3930," ")</f>
        <v>44368</v>
      </c>
      <c r="G3936" s="27">
        <f>[1]DEPURADO!F3930</f>
        <v>27293</v>
      </c>
      <c r="H3936" s="28">
        <v>0</v>
      </c>
      <c r="I3936" s="28">
        <f>+[1]DEPURADO!N3930+[1]DEPURADO!O3930</f>
        <v>0</v>
      </c>
      <c r="J3936" s="28">
        <f>+[1]DEPURADO!S3930</f>
        <v>0</v>
      </c>
      <c r="K3936" s="29">
        <f>+[1]DEPURADO!Q3930+[1]DEPURADO!R3930</f>
        <v>0</v>
      </c>
      <c r="L3936" s="28">
        <v>0</v>
      </c>
      <c r="M3936" s="28">
        <v>0</v>
      </c>
      <c r="N3936" s="28">
        <f t="shared" si="427"/>
        <v>0</v>
      </c>
      <c r="O3936" s="28">
        <f t="shared" si="428"/>
        <v>27293</v>
      </c>
      <c r="P3936" s="24" t="str">
        <f>IF([1]DEPURADO!I3930&gt;1,0,[1]DEPURADO!B3930)</f>
        <v>FEH129578</v>
      </c>
      <c r="Q3936" s="30">
        <f t="shared" si="429"/>
        <v>27293</v>
      </c>
      <c r="R3936" s="31">
        <f t="shared" si="430"/>
        <v>0</v>
      </c>
      <c r="S3936" s="31">
        <f>+[1]DEPURADO!K3930</f>
        <v>0</v>
      </c>
      <c r="T3936" s="23" t="s">
        <v>45</v>
      </c>
      <c r="U3936" s="31">
        <f>+[1]DEPURADO!J3930</f>
        <v>0</v>
      </c>
      <c r="V3936" s="30"/>
      <c r="W3936" s="23" t="s">
        <v>45</v>
      </c>
      <c r="X3936" s="31">
        <f>+[1]DEPURADO!L3930+[1]DEPURADO!M3930</f>
        <v>0</v>
      </c>
      <c r="Y3936" s="23" t="s">
        <v>45</v>
      </c>
      <c r="Z3936" s="31">
        <f t="shared" si="431"/>
        <v>0</v>
      </c>
      <c r="AA3936" s="31"/>
      <c r="AB3936" s="31">
        <v>0</v>
      </c>
      <c r="AC3936" s="31">
        <v>0</v>
      </c>
      <c r="AD3936" s="30"/>
      <c r="AE3936" s="30">
        <f>+[1]DEPURADO!L3930</f>
        <v>0</v>
      </c>
      <c r="AF3936" s="30">
        <v>0</v>
      </c>
      <c r="AG3936" s="30">
        <f t="shared" si="432"/>
        <v>27293</v>
      </c>
      <c r="AH3936" s="30">
        <v>0</v>
      </c>
      <c r="AI3936" s="30" t="str">
        <f>+[1]DEPURADO!G3930</f>
        <v>SALDO A FAVOR DEL PRESTADOR</v>
      </c>
      <c r="AJ3936" s="32"/>
      <c r="AK3936" s="33"/>
    </row>
    <row r="3937" spans="1:37" s="34" customFormat="1" x14ac:dyDescent="0.25">
      <c r="A3937" s="23">
        <f t="shared" si="433"/>
        <v>3929</v>
      </c>
      <c r="B3937" s="24" t="s">
        <v>44</v>
      </c>
      <c r="C3937" s="23" t="str">
        <f>+[1]DEPURADO!A3931</f>
        <v>FEH129584</v>
      </c>
      <c r="D3937" s="23" t="str">
        <f>+[1]DEPURADO!B3931</f>
        <v>FEH129584</v>
      </c>
      <c r="E3937" s="25">
        <f>+[1]DEPURADO!C3931</f>
        <v>44347</v>
      </c>
      <c r="F3937" s="26">
        <f>+IF([1]DEPURADO!D3931&gt;1,[1]DEPURADO!D3931," ")</f>
        <v>44368</v>
      </c>
      <c r="G3937" s="27">
        <f>[1]DEPURADO!F3931</f>
        <v>34397</v>
      </c>
      <c r="H3937" s="28">
        <v>0</v>
      </c>
      <c r="I3937" s="28">
        <f>+[1]DEPURADO!N3931+[1]DEPURADO!O3931</f>
        <v>0</v>
      </c>
      <c r="J3937" s="28">
        <f>+[1]DEPURADO!S3931</f>
        <v>0</v>
      </c>
      <c r="K3937" s="29">
        <f>+[1]DEPURADO!Q3931+[1]DEPURADO!R3931</f>
        <v>0</v>
      </c>
      <c r="L3937" s="28">
        <v>0</v>
      </c>
      <c r="M3937" s="28">
        <v>0</v>
      </c>
      <c r="N3937" s="28">
        <f t="shared" si="427"/>
        <v>0</v>
      </c>
      <c r="O3937" s="28">
        <f t="shared" si="428"/>
        <v>34397</v>
      </c>
      <c r="P3937" s="24" t="str">
        <f>IF([1]DEPURADO!I3931&gt;1,0,[1]DEPURADO!B3931)</f>
        <v>FEH129584</v>
      </c>
      <c r="Q3937" s="30">
        <f t="shared" si="429"/>
        <v>34397</v>
      </c>
      <c r="R3937" s="31">
        <f t="shared" si="430"/>
        <v>0</v>
      </c>
      <c r="S3937" s="31">
        <f>+[1]DEPURADO!K3931</f>
        <v>0</v>
      </c>
      <c r="T3937" s="23" t="s">
        <v>45</v>
      </c>
      <c r="U3937" s="31">
        <f>+[1]DEPURADO!J3931</f>
        <v>0</v>
      </c>
      <c r="V3937" s="30"/>
      <c r="W3937" s="23" t="s">
        <v>45</v>
      </c>
      <c r="X3937" s="31">
        <f>+[1]DEPURADO!L3931+[1]DEPURADO!M3931</f>
        <v>0</v>
      </c>
      <c r="Y3937" s="23" t="s">
        <v>45</v>
      </c>
      <c r="Z3937" s="31">
        <f t="shared" si="431"/>
        <v>0</v>
      </c>
      <c r="AA3937" s="31"/>
      <c r="AB3937" s="31">
        <v>0</v>
      </c>
      <c r="AC3937" s="31">
        <v>0</v>
      </c>
      <c r="AD3937" s="30"/>
      <c r="AE3937" s="30">
        <f>+[1]DEPURADO!L3931</f>
        <v>0</v>
      </c>
      <c r="AF3937" s="30">
        <v>0</v>
      </c>
      <c r="AG3937" s="30">
        <f t="shared" si="432"/>
        <v>34397</v>
      </c>
      <c r="AH3937" s="30">
        <v>0</v>
      </c>
      <c r="AI3937" s="30" t="str">
        <f>+[1]DEPURADO!G3931</f>
        <v>SALDO A FAVOR DEL PRESTADOR</v>
      </c>
      <c r="AJ3937" s="32"/>
      <c r="AK3937" s="33"/>
    </row>
    <row r="3938" spans="1:37" s="34" customFormat="1" x14ac:dyDescent="0.25">
      <c r="A3938" s="23">
        <f t="shared" si="433"/>
        <v>3930</v>
      </c>
      <c r="B3938" s="24" t="s">
        <v>44</v>
      </c>
      <c r="C3938" s="23" t="str">
        <f>+[1]DEPURADO!A3932</f>
        <v>FEH129682</v>
      </c>
      <c r="D3938" s="23" t="str">
        <f>+[1]DEPURADO!B3932</f>
        <v>FEH129682</v>
      </c>
      <c r="E3938" s="25">
        <f>+[1]DEPURADO!C3932</f>
        <v>44347</v>
      </c>
      <c r="F3938" s="26">
        <f>+IF([1]DEPURADO!D3932&gt;1,[1]DEPURADO!D3932," ")</f>
        <v>44368</v>
      </c>
      <c r="G3938" s="27">
        <f>[1]DEPURADO!F3932</f>
        <v>92700</v>
      </c>
      <c r="H3938" s="28">
        <v>0</v>
      </c>
      <c r="I3938" s="28">
        <f>+[1]DEPURADO!N3932+[1]DEPURADO!O3932</f>
        <v>0</v>
      </c>
      <c r="J3938" s="28">
        <f>+[1]DEPURADO!S3932</f>
        <v>0</v>
      </c>
      <c r="K3938" s="29">
        <f>+[1]DEPURADO!Q3932+[1]DEPURADO!R3932</f>
        <v>0</v>
      </c>
      <c r="L3938" s="28">
        <v>0</v>
      </c>
      <c r="M3938" s="28">
        <v>0</v>
      </c>
      <c r="N3938" s="28">
        <f t="shared" si="427"/>
        <v>0</v>
      </c>
      <c r="O3938" s="28">
        <f t="shared" si="428"/>
        <v>92700</v>
      </c>
      <c r="P3938" s="24" t="str">
        <f>IF([1]DEPURADO!I3932&gt;1,0,[1]DEPURADO!B3932)</f>
        <v>FEH129682</v>
      </c>
      <c r="Q3938" s="30">
        <f t="shared" si="429"/>
        <v>92700</v>
      </c>
      <c r="R3938" s="31">
        <f t="shared" si="430"/>
        <v>0</v>
      </c>
      <c r="S3938" s="31">
        <f>+[1]DEPURADO!K3932</f>
        <v>0</v>
      </c>
      <c r="T3938" s="23" t="s">
        <v>45</v>
      </c>
      <c r="U3938" s="31">
        <f>+[1]DEPURADO!J3932</f>
        <v>0</v>
      </c>
      <c r="V3938" s="30"/>
      <c r="W3938" s="23" t="s">
        <v>45</v>
      </c>
      <c r="X3938" s="31">
        <f>+[1]DEPURADO!L3932+[1]DEPURADO!M3932</f>
        <v>0</v>
      </c>
      <c r="Y3938" s="23" t="s">
        <v>45</v>
      </c>
      <c r="Z3938" s="31">
        <f t="shared" si="431"/>
        <v>0</v>
      </c>
      <c r="AA3938" s="31"/>
      <c r="AB3938" s="31">
        <v>0</v>
      </c>
      <c r="AC3938" s="31">
        <v>0</v>
      </c>
      <c r="AD3938" s="30"/>
      <c r="AE3938" s="30">
        <f>+[1]DEPURADO!L3932</f>
        <v>0</v>
      </c>
      <c r="AF3938" s="30">
        <v>0</v>
      </c>
      <c r="AG3938" s="30">
        <f t="shared" si="432"/>
        <v>92700</v>
      </c>
      <c r="AH3938" s="30">
        <v>0</v>
      </c>
      <c r="AI3938" s="30" t="str">
        <f>+[1]DEPURADO!G3932</f>
        <v>SALDO A FAVOR DEL PRESTADOR</v>
      </c>
      <c r="AJ3938" s="32"/>
      <c r="AK3938" s="33"/>
    </row>
    <row r="3939" spans="1:37" s="34" customFormat="1" x14ac:dyDescent="0.25">
      <c r="A3939" s="23">
        <f t="shared" si="433"/>
        <v>3931</v>
      </c>
      <c r="B3939" s="24" t="s">
        <v>44</v>
      </c>
      <c r="C3939" s="23" t="str">
        <f>+[1]DEPURADO!A3933</f>
        <v>FEH129701</v>
      </c>
      <c r="D3939" s="23" t="str">
        <f>+[1]DEPURADO!B3933</f>
        <v>FEH129701</v>
      </c>
      <c r="E3939" s="25">
        <f>+[1]DEPURADO!C3933</f>
        <v>44347</v>
      </c>
      <c r="F3939" s="26">
        <f>+IF([1]DEPURADO!D3933&gt;1,[1]DEPURADO!D3933," ")</f>
        <v>44368</v>
      </c>
      <c r="G3939" s="27">
        <f>[1]DEPURADO!F3933</f>
        <v>34610</v>
      </c>
      <c r="H3939" s="28">
        <v>0</v>
      </c>
      <c r="I3939" s="28">
        <f>+[1]DEPURADO!N3933+[1]DEPURADO!O3933</f>
        <v>0</v>
      </c>
      <c r="J3939" s="28">
        <f>+[1]DEPURADO!S3933</f>
        <v>0</v>
      </c>
      <c r="K3939" s="29">
        <f>+[1]DEPURADO!Q3933+[1]DEPURADO!R3933</f>
        <v>0</v>
      </c>
      <c r="L3939" s="28">
        <v>0</v>
      </c>
      <c r="M3939" s="28">
        <v>0</v>
      </c>
      <c r="N3939" s="28">
        <f t="shared" si="427"/>
        <v>0</v>
      </c>
      <c r="O3939" s="28">
        <f t="shared" si="428"/>
        <v>34610</v>
      </c>
      <c r="P3939" s="24" t="str">
        <f>IF([1]DEPURADO!I3933&gt;1,0,[1]DEPURADO!B3933)</f>
        <v>FEH129701</v>
      </c>
      <c r="Q3939" s="30">
        <f t="shared" si="429"/>
        <v>34610</v>
      </c>
      <c r="R3939" s="31">
        <f t="shared" si="430"/>
        <v>0</v>
      </c>
      <c r="S3939" s="31">
        <f>+[1]DEPURADO!K3933</f>
        <v>0</v>
      </c>
      <c r="T3939" s="23" t="s">
        <v>45</v>
      </c>
      <c r="U3939" s="31">
        <f>+[1]DEPURADO!J3933</f>
        <v>0</v>
      </c>
      <c r="V3939" s="30"/>
      <c r="W3939" s="23" t="s">
        <v>45</v>
      </c>
      <c r="X3939" s="31">
        <f>+[1]DEPURADO!L3933+[1]DEPURADO!M3933</f>
        <v>0</v>
      </c>
      <c r="Y3939" s="23" t="s">
        <v>45</v>
      </c>
      <c r="Z3939" s="31">
        <f t="shared" si="431"/>
        <v>0</v>
      </c>
      <c r="AA3939" s="31"/>
      <c r="AB3939" s="31">
        <v>0</v>
      </c>
      <c r="AC3939" s="31">
        <v>0</v>
      </c>
      <c r="AD3939" s="30"/>
      <c r="AE3939" s="30">
        <f>+[1]DEPURADO!L3933</f>
        <v>0</v>
      </c>
      <c r="AF3939" s="30">
        <v>0</v>
      </c>
      <c r="AG3939" s="30">
        <f t="shared" si="432"/>
        <v>34610</v>
      </c>
      <c r="AH3939" s="30">
        <v>0</v>
      </c>
      <c r="AI3939" s="30" t="str">
        <f>+[1]DEPURADO!G3933</f>
        <v>SALDO A FAVOR DEL PRESTADOR</v>
      </c>
      <c r="AJ3939" s="32"/>
      <c r="AK3939" s="33"/>
    </row>
    <row r="3940" spans="1:37" s="34" customFormat="1" x14ac:dyDescent="0.25">
      <c r="A3940" s="23">
        <f t="shared" si="433"/>
        <v>3932</v>
      </c>
      <c r="B3940" s="24" t="s">
        <v>44</v>
      </c>
      <c r="C3940" s="23" t="str">
        <f>+[1]DEPURADO!A3934</f>
        <v>FEH129703</v>
      </c>
      <c r="D3940" s="23" t="str">
        <f>+[1]DEPURADO!B3934</f>
        <v>FEH129703</v>
      </c>
      <c r="E3940" s="25">
        <f>+[1]DEPURADO!C3934</f>
        <v>44347</v>
      </c>
      <c r="F3940" s="26">
        <f>+IF([1]DEPURADO!D3934&gt;1,[1]DEPURADO!D3934," ")</f>
        <v>44368</v>
      </c>
      <c r="G3940" s="27">
        <f>[1]DEPURADO!F3934</f>
        <v>38110</v>
      </c>
      <c r="H3940" s="28">
        <v>0</v>
      </c>
      <c r="I3940" s="28">
        <f>+[1]DEPURADO!N3934+[1]DEPURADO!O3934</f>
        <v>0</v>
      </c>
      <c r="J3940" s="28">
        <f>+[1]DEPURADO!S3934</f>
        <v>0</v>
      </c>
      <c r="K3940" s="29">
        <f>+[1]DEPURADO!Q3934+[1]DEPURADO!R3934</f>
        <v>0</v>
      </c>
      <c r="L3940" s="28">
        <v>0</v>
      </c>
      <c r="M3940" s="28">
        <v>0</v>
      </c>
      <c r="N3940" s="28">
        <f t="shared" si="427"/>
        <v>0</v>
      </c>
      <c r="O3940" s="28">
        <f t="shared" si="428"/>
        <v>38110</v>
      </c>
      <c r="P3940" s="24" t="str">
        <f>IF([1]DEPURADO!I3934&gt;1,0,[1]DEPURADO!B3934)</f>
        <v>FEH129703</v>
      </c>
      <c r="Q3940" s="30">
        <f t="shared" si="429"/>
        <v>38110</v>
      </c>
      <c r="R3940" s="31">
        <f t="shared" si="430"/>
        <v>0</v>
      </c>
      <c r="S3940" s="31">
        <f>+[1]DEPURADO!K3934</f>
        <v>0</v>
      </c>
      <c r="T3940" s="23" t="s">
        <v>45</v>
      </c>
      <c r="U3940" s="31">
        <f>+[1]DEPURADO!J3934</f>
        <v>0</v>
      </c>
      <c r="V3940" s="30"/>
      <c r="W3940" s="23" t="s">
        <v>45</v>
      </c>
      <c r="X3940" s="31">
        <f>+[1]DEPURADO!L3934+[1]DEPURADO!M3934</f>
        <v>0</v>
      </c>
      <c r="Y3940" s="23" t="s">
        <v>45</v>
      </c>
      <c r="Z3940" s="31">
        <f t="shared" si="431"/>
        <v>0</v>
      </c>
      <c r="AA3940" s="31"/>
      <c r="AB3940" s="31">
        <v>0</v>
      </c>
      <c r="AC3940" s="31">
        <v>0</v>
      </c>
      <c r="AD3940" s="30"/>
      <c r="AE3940" s="30">
        <f>+[1]DEPURADO!L3934</f>
        <v>0</v>
      </c>
      <c r="AF3940" s="30">
        <v>0</v>
      </c>
      <c r="AG3940" s="30">
        <f t="shared" si="432"/>
        <v>38110</v>
      </c>
      <c r="AH3940" s="30">
        <v>0</v>
      </c>
      <c r="AI3940" s="30" t="str">
        <f>+[1]DEPURADO!G3934</f>
        <v>SALDO A FAVOR DEL PRESTADOR</v>
      </c>
      <c r="AJ3940" s="32"/>
      <c r="AK3940" s="33"/>
    </row>
    <row r="3941" spans="1:37" s="34" customFormat="1" x14ac:dyDescent="0.25">
      <c r="A3941" s="23">
        <f t="shared" si="433"/>
        <v>3933</v>
      </c>
      <c r="B3941" s="24" t="s">
        <v>44</v>
      </c>
      <c r="C3941" s="23" t="str">
        <f>+[1]DEPURADO!A3935</f>
        <v>FEH129704</v>
      </c>
      <c r="D3941" s="23" t="str">
        <f>+[1]DEPURADO!B3935</f>
        <v>FEH129704</v>
      </c>
      <c r="E3941" s="25">
        <f>+[1]DEPURADO!C3935</f>
        <v>44347</v>
      </c>
      <c r="F3941" s="26">
        <f>+IF([1]DEPURADO!D3935&gt;1,[1]DEPURADO!D3935," ")</f>
        <v>44368</v>
      </c>
      <c r="G3941" s="27">
        <f>[1]DEPURADO!F3935</f>
        <v>38110</v>
      </c>
      <c r="H3941" s="28">
        <v>0</v>
      </c>
      <c r="I3941" s="28">
        <f>+[1]DEPURADO!N3935+[1]DEPURADO!O3935</f>
        <v>0</v>
      </c>
      <c r="J3941" s="28">
        <f>+[1]DEPURADO!S3935</f>
        <v>0</v>
      </c>
      <c r="K3941" s="29">
        <f>+[1]DEPURADO!Q3935+[1]DEPURADO!R3935</f>
        <v>0</v>
      </c>
      <c r="L3941" s="28">
        <v>0</v>
      </c>
      <c r="M3941" s="28">
        <v>0</v>
      </c>
      <c r="N3941" s="28">
        <f t="shared" si="427"/>
        <v>0</v>
      </c>
      <c r="O3941" s="28">
        <f t="shared" si="428"/>
        <v>38110</v>
      </c>
      <c r="P3941" s="24" t="str">
        <f>IF([1]DEPURADO!I3935&gt;1,0,[1]DEPURADO!B3935)</f>
        <v>FEH129704</v>
      </c>
      <c r="Q3941" s="30">
        <f t="shared" si="429"/>
        <v>38110</v>
      </c>
      <c r="R3941" s="31">
        <f t="shared" si="430"/>
        <v>0</v>
      </c>
      <c r="S3941" s="31">
        <f>+[1]DEPURADO!K3935</f>
        <v>0</v>
      </c>
      <c r="T3941" s="23" t="s">
        <v>45</v>
      </c>
      <c r="U3941" s="31">
        <f>+[1]DEPURADO!J3935</f>
        <v>0</v>
      </c>
      <c r="V3941" s="30"/>
      <c r="W3941" s="23" t="s">
        <v>45</v>
      </c>
      <c r="X3941" s="31">
        <f>+[1]DEPURADO!L3935+[1]DEPURADO!M3935</f>
        <v>0</v>
      </c>
      <c r="Y3941" s="23" t="s">
        <v>45</v>
      </c>
      <c r="Z3941" s="31">
        <f t="shared" si="431"/>
        <v>0</v>
      </c>
      <c r="AA3941" s="31"/>
      <c r="AB3941" s="31">
        <v>0</v>
      </c>
      <c r="AC3941" s="31">
        <v>0</v>
      </c>
      <c r="AD3941" s="30"/>
      <c r="AE3941" s="30">
        <f>+[1]DEPURADO!L3935</f>
        <v>0</v>
      </c>
      <c r="AF3941" s="30">
        <v>0</v>
      </c>
      <c r="AG3941" s="30">
        <f t="shared" si="432"/>
        <v>38110</v>
      </c>
      <c r="AH3941" s="30">
        <v>0</v>
      </c>
      <c r="AI3941" s="30" t="str">
        <f>+[1]DEPURADO!G3935</f>
        <v>SALDO A FAVOR DEL PRESTADOR</v>
      </c>
      <c r="AJ3941" s="32"/>
      <c r="AK3941" s="33"/>
    </row>
    <row r="3942" spans="1:37" s="34" customFormat="1" x14ac:dyDescent="0.25">
      <c r="A3942" s="23">
        <f t="shared" si="433"/>
        <v>3934</v>
      </c>
      <c r="B3942" s="24" t="s">
        <v>44</v>
      </c>
      <c r="C3942" s="23" t="str">
        <f>+[1]DEPURADO!A3936</f>
        <v>FEH129716</v>
      </c>
      <c r="D3942" s="23" t="str">
        <f>+[1]DEPURADO!B3936</f>
        <v>FEH129716</v>
      </c>
      <c r="E3942" s="25">
        <f>+[1]DEPURADO!C3936</f>
        <v>44347</v>
      </c>
      <c r="F3942" s="26">
        <f>+IF([1]DEPURADO!D3936&gt;1,[1]DEPURADO!D3936," ")</f>
        <v>44368</v>
      </c>
      <c r="G3942" s="27">
        <f>[1]DEPURADO!F3936</f>
        <v>38110</v>
      </c>
      <c r="H3942" s="28">
        <v>0</v>
      </c>
      <c r="I3942" s="28">
        <f>+[1]DEPURADO!N3936+[1]DEPURADO!O3936</f>
        <v>0</v>
      </c>
      <c r="J3942" s="28">
        <f>+[1]DEPURADO!S3936</f>
        <v>0</v>
      </c>
      <c r="K3942" s="29">
        <f>+[1]DEPURADO!Q3936+[1]DEPURADO!R3936</f>
        <v>0</v>
      </c>
      <c r="L3942" s="28">
        <v>0</v>
      </c>
      <c r="M3942" s="28">
        <v>0</v>
      </c>
      <c r="N3942" s="28">
        <f t="shared" si="427"/>
        <v>0</v>
      </c>
      <c r="O3942" s="28">
        <f t="shared" si="428"/>
        <v>38110</v>
      </c>
      <c r="P3942" s="24" t="str">
        <f>IF([1]DEPURADO!I3936&gt;1,0,[1]DEPURADO!B3936)</f>
        <v>FEH129716</v>
      </c>
      <c r="Q3942" s="30">
        <f t="shared" si="429"/>
        <v>38110</v>
      </c>
      <c r="R3942" s="31">
        <f t="shared" si="430"/>
        <v>0</v>
      </c>
      <c r="S3942" s="31">
        <f>+[1]DEPURADO!K3936</f>
        <v>0</v>
      </c>
      <c r="T3942" s="23" t="s">
        <v>45</v>
      </c>
      <c r="U3942" s="31">
        <f>+[1]DEPURADO!J3936</f>
        <v>0</v>
      </c>
      <c r="V3942" s="30"/>
      <c r="W3942" s="23" t="s">
        <v>45</v>
      </c>
      <c r="X3942" s="31">
        <f>+[1]DEPURADO!L3936+[1]DEPURADO!M3936</f>
        <v>0</v>
      </c>
      <c r="Y3942" s="23" t="s">
        <v>45</v>
      </c>
      <c r="Z3942" s="31">
        <f t="shared" si="431"/>
        <v>0</v>
      </c>
      <c r="AA3942" s="31"/>
      <c r="AB3942" s="31">
        <v>0</v>
      </c>
      <c r="AC3942" s="31">
        <v>0</v>
      </c>
      <c r="AD3942" s="30"/>
      <c r="AE3942" s="30">
        <f>+[1]DEPURADO!L3936</f>
        <v>0</v>
      </c>
      <c r="AF3942" s="30">
        <v>0</v>
      </c>
      <c r="AG3942" s="30">
        <f t="shared" si="432"/>
        <v>38110</v>
      </c>
      <c r="AH3942" s="30">
        <v>0</v>
      </c>
      <c r="AI3942" s="30" t="str">
        <f>+[1]DEPURADO!G3936</f>
        <v>SALDO A FAVOR DEL PRESTADOR</v>
      </c>
      <c r="AJ3942" s="32"/>
      <c r="AK3942" s="33"/>
    </row>
    <row r="3943" spans="1:37" s="34" customFormat="1" x14ac:dyDescent="0.25">
      <c r="A3943" s="23">
        <f t="shared" si="433"/>
        <v>3935</v>
      </c>
      <c r="B3943" s="24" t="s">
        <v>44</v>
      </c>
      <c r="C3943" s="23" t="str">
        <f>+[1]DEPURADO!A3937</f>
        <v>FEH129769</v>
      </c>
      <c r="D3943" s="23" t="str">
        <f>+[1]DEPURADO!B3937</f>
        <v>FEH129769</v>
      </c>
      <c r="E3943" s="25">
        <f>+[1]DEPURADO!C3937</f>
        <v>44347</v>
      </c>
      <c r="F3943" s="26">
        <f>+IF([1]DEPURADO!D3937&gt;1,[1]DEPURADO!D3937," ")</f>
        <v>44368</v>
      </c>
      <c r="G3943" s="27">
        <f>[1]DEPURADO!F3937</f>
        <v>6773</v>
      </c>
      <c r="H3943" s="28">
        <v>0</v>
      </c>
      <c r="I3943" s="28">
        <f>+[1]DEPURADO!N3937+[1]DEPURADO!O3937</f>
        <v>0</v>
      </c>
      <c r="J3943" s="28">
        <f>+[1]DEPURADO!S3937</f>
        <v>0</v>
      </c>
      <c r="K3943" s="29">
        <f>+[1]DEPURADO!Q3937+[1]DEPURADO!R3937</f>
        <v>0</v>
      </c>
      <c r="L3943" s="28">
        <v>0</v>
      </c>
      <c r="M3943" s="28">
        <v>0</v>
      </c>
      <c r="N3943" s="28">
        <f t="shared" si="427"/>
        <v>0</v>
      </c>
      <c r="O3943" s="28">
        <f t="shared" si="428"/>
        <v>6773</v>
      </c>
      <c r="P3943" s="24" t="str">
        <f>IF([1]DEPURADO!I3937&gt;1,0,[1]DEPURADO!B3937)</f>
        <v>FEH129769</v>
      </c>
      <c r="Q3943" s="30">
        <f t="shared" si="429"/>
        <v>6773</v>
      </c>
      <c r="R3943" s="31">
        <f t="shared" si="430"/>
        <v>0</v>
      </c>
      <c r="S3943" s="31">
        <f>+[1]DEPURADO!K3937</f>
        <v>0</v>
      </c>
      <c r="T3943" s="23" t="s">
        <v>45</v>
      </c>
      <c r="U3943" s="31">
        <f>+[1]DEPURADO!J3937</f>
        <v>0</v>
      </c>
      <c r="V3943" s="30"/>
      <c r="W3943" s="23" t="s">
        <v>45</v>
      </c>
      <c r="X3943" s="31">
        <f>+[1]DEPURADO!L3937+[1]DEPURADO!M3937</f>
        <v>0</v>
      </c>
      <c r="Y3943" s="23" t="s">
        <v>45</v>
      </c>
      <c r="Z3943" s="31">
        <f t="shared" si="431"/>
        <v>0</v>
      </c>
      <c r="AA3943" s="31"/>
      <c r="AB3943" s="31">
        <v>0</v>
      </c>
      <c r="AC3943" s="31">
        <v>0</v>
      </c>
      <c r="AD3943" s="30"/>
      <c r="AE3943" s="30">
        <f>+[1]DEPURADO!L3937</f>
        <v>0</v>
      </c>
      <c r="AF3943" s="30">
        <v>0</v>
      </c>
      <c r="AG3943" s="30">
        <f t="shared" si="432"/>
        <v>6773</v>
      </c>
      <c r="AH3943" s="30">
        <v>0</v>
      </c>
      <c r="AI3943" s="30" t="str">
        <f>+[1]DEPURADO!G3937</f>
        <v>SALDO A FAVOR DEL PRESTADOR</v>
      </c>
      <c r="AJ3943" s="32"/>
      <c r="AK3943" s="33"/>
    </row>
    <row r="3944" spans="1:37" s="34" customFormat="1" x14ac:dyDescent="0.25">
      <c r="A3944" s="23">
        <f t="shared" si="433"/>
        <v>3936</v>
      </c>
      <c r="B3944" s="24" t="s">
        <v>44</v>
      </c>
      <c r="C3944" s="23" t="str">
        <f>+[1]DEPURADO!A3938</f>
        <v>FEH129775</v>
      </c>
      <c r="D3944" s="23" t="str">
        <f>+[1]DEPURADO!B3938</f>
        <v>FEH129775</v>
      </c>
      <c r="E3944" s="25">
        <f>+[1]DEPURADO!C3938</f>
        <v>44347</v>
      </c>
      <c r="F3944" s="26">
        <f>+IF([1]DEPURADO!D3938&gt;1,[1]DEPURADO!D3938," ")</f>
        <v>44368</v>
      </c>
      <c r="G3944" s="27">
        <f>[1]DEPURADO!F3938</f>
        <v>519487</v>
      </c>
      <c r="H3944" s="28">
        <v>0</v>
      </c>
      <c r="I3944" s="28">
        <f>+[1]DEPURADO!N3938+[1]DEPURADO!O3938</f>
        <v>0</v>
      </c>
      <c r="J3944" s="28">
        <f>+[1]DEPURADO!S3938</f>
        <v>0</v>
      </c>
      <c r="K3944" s="29">
        <f>+[1]DEPURADO!Q3938+[1]DEPURADO!R3938</f>
        <v>0</v>
      </c>
      <c r="L3944" s="28">
        <v>0</v>
      </c>
      <c r="M3944" s="28">
        <v>0</v>
      </c>
      <c r="N3944" s="28">
        <f t="shared" si="427"/>
        <v>0</v>
      </c>
      <c r="O3944" s="28">
        <f t="shared" si="428"/>
        <v>519487</v>
      </c>
      <c r="P3944" s="24" t="str">
        <f>IF([1]DEPURADO!I3938&gt;1,0,[1]DEPURADO!B3938)</f>
        <v>FEH129775</v>
      </c>
      <c r="Q3944" s="30">
        <f t="shared" si="429"/>
        <v>519487</v>
      </c>
      <c r="R3944" s="31">
        <f t="shared" si="430"/>
        <v>0</v>
      </c>
      <c r="S3944" s="31">
        <f>+[1]DEPURADO!K3938</f>
        <v>0</v>
      </c>
      <c r="T3944" s="23" t="s">
        <v>45</v>
      </c>
      <c r="U3944" s="31">
        <f>+[1]DEPURADO!J3938</f>
        <v>0</v>
      </c>
      <c r="V3944" s="30"/>
      <c r="W3944" s="23" t="s">
        <v>45</v>
      </c>
      <c r="X3944" s="31">
        <f>+[1]DEPURADO!L3938+[1]DEPURADO!M3938</f>
        <v>0</v>
      </c>
      <c r="Y3944" s="23" t="s">
        <v>45</v>
      </c>
      <c r="Z3944" s="31">
        <f t="shared" si="431"/>
        <v>0</v>
      </c>
      <c r="AA3944" s="31"/>
      <c r="AB3944" s="31">
        <v>0</v>
      </c>
      <c r="AC3944" s="31">
        <v>0</v>
      </c>
      <c r="AD3944" s="30"/>
      <c r="AE3944" s="30">
        <f>+[1]DEPURADO!L3938</f>
        <v>0</v>
      </c>
      <c r="AF3944" s="30">
        <v>0</v>
      </c>
      <c r="AG3944" s="30">
        <f t="shared" si="432"/>
        <v>519487</v>
      </c>
      <c r="AH3944" s="30">
        <v>0</v>
      </c>
      <c r="AI3944" s="30" t="str">
        <f>+[1]DEPURADO!G3938</f>
        <v>SALDO A FAVOR DEL PRESTADOR</v>
      </c>
      <c r="AJ3944" s="32"/>
      <c r="AK3944" s="33"/>
    </row>
    <row r="3945" spans="1:37" s="34" customFormat="1" x14ac:dyDescent="0.25">
      <c r="A3945" s="23">
        <f t="shared" si="433"/>
        <v>3937</v>
      </c>
      <c r="B3945" s="24" t="s">
        <v>44</v>
      </c>
      <c r="C3945" s="23" t="str">
        <f>+[1]DEPURADO!A3939</f>
        <v>FEH129777</v>
      </c>
      <c r="D3945" s="23" t="str">
        <f>+[1]DEPURADO!B3939</f>
        <v>FEH129777</v>
      </c>
      <c r="E3945" s="25">
        <f>+[1]DEPURADO!C3939</f>
        <v>44347</v>
      </c>
      <c r="F3945" s="26" t="str">
        <f>+IF([1]DEPURADO!D3939&gt;1,[1]DEPURADO!D3939," ")</f>
        <v xml:space="preserve"> </v>
      </c>
      <c r="G3945" s="27">
        <f>[1]DEPURADO!F3939</f>
        <v>80832</v>
      </c>
      <c r="H3945" s="28">
        <v>0</v>
      </c>
      <c r="I3945" s="28">
        <f>+[1]DEPURADO!N3939+[1]DEPURADO!O3939</f>
        <v>0</v>
      </c>
      <c r="J3945" s="28">
        <f>+[1]DEPURADO!S3939</f>
        <v>0</v>
      </c>
      <c r="K3945" s="29">
        <f>+[1]DEPURADO!Q3939+[1]DEPURADO!R3939</f>
        <v>0</v>
      </c>
      <c r="L3945" s="28">
        <v>0</v>
      </c>
      <c r="M3945" s="28">
        <v>0</v>
      </c>
      <c r="N3945" s="28">
        <f t="shared" si="427"/>
        <v>0</v>
      </c>
      <c r="O3945" s="28">
        <f t="shared" si="428"/>
        <v>80832</v>
      </c>
      <c r="P3945" s="24">
        <f>IF([1]DEPURADO!I3939&gt;1,0,[1]DEPURADO!B3939)</f>
        <v>0</v>
      </c>
      <c r="Q3945" s="30">
        <f t="shared" si="429"/>
        <v>0</v>
      </c>
      <c r="R3945" s="31">
        <f t="shared" si="430"/>
        <v>80832</v>
      </c>
      <c r="S3945" s="31">
        <f>+[1]DEPURADO!K3939</f>
        <v>0</v>
      </c>
      <c r="T3945" s="23" t="s">
        <v>45</v>
      </c>
      <c r="U3945" s="31">
        <f>+[1]DEPURADO!J3939</f>
        <v>0</v>
      </c>
      <c r="V3945" s="30"/>
      <c r="W3945" s="23" t="s">
        <v>45</v>
      </c>
      <c r="X3945" s="31">
        <f>+[1]DEPURADO!L3939+[1]DEPURADO!M3939</f>
        <v>0</v>
      </c>
      <c r="Y3945" s="23" t="s">
        <v>45</v>
      </c>
      <c r="Z3945" s="31">
        <f t="shared" si="431"/>
        <v>0</v>
      </c>
      <c r="AA3945" s="31"/>
      <c r="AB3945" s="31">
        <v>0</v>
      </c>
      <c r="AC3945" s="31">
        <v>0</v>
      </c>
      <c r="AD3945" s="30"/>
      <c r="AE3945" s="30">
        <f>+[1]DEPURADO!L3939</f>
        <v>0</v>
      </c>
      <c r="AF3945" s="30">
        <v>0</v>
      </c>
      <c r="AG3945" s="30">
        <f t="shared" si="432"/>
        <v>0</v>
      </c>
      <c r="AH3945" s="30">
        <v>0</v>
      </c>
      <c r="AI3945" s="30" t="str">
        <f>+[1]DEPURADO!G3939</f>
        <v>NO RADICADO</v>
      </c>
      <c r="AJ3945" s="32"/>
      <c r="AK3945" s="33"/>
    </row>
    <row r="3946" spans="1:37" s="34" customFormat="1" x14ac:dyDescent="0.25">
      <c r="A3946" s="23">
        <f t="shared" si="433"/>
        <v>3938</v>
      </c>
      <c r="B3946" s="24" t="s">
        <v>44</v>
      </c>
      <c r="C3946" s="23" t="str">
        <f>+[1]DEPURADO!A3940</f>
        <v>FEH129804</v>
      </c>
      <c r="D3946" s="23" t="str">
        <f>+[1]DEPURADO!B3940</f>
        <v>FEH129804</v>
      </c>
      <c r="E3946" s="25">
        <f>+[1]DEPURADO!C3940</f>
        <v>44347</v>
      </c>
      <c r="F3946" s="26">
        <f>+IF([1]DEPURADO!D3940&gt;1,[1]DEPURADO!D3940," ")</f>
        <v>44368</v>
      </c>
      <c r="G3946" s="27">
        <f>[1]DEPURADO!F3940</f>
        <v>64969</v>
      </c>
      <c r="H3946" s="28">
        <v>0</v>
      </c>
      <c r="I3946" s="28">
        <f>+[1]DEPURADO!N3940+[1]DEPURADO!O3940</f>
        <v>0</v>
      </c>
      <c r="J3946" s="28">
        <f>+[1]DEPURADO!S3940</f>
        <v>0</v>
      </c>
      <c r="K3946" s="29">
        <f>+[1]DEPURADO!Q3940+[1]DEPURADO!R3940</f>
        <v>0</v>
      </c>
      <c r="L3946" s="28">
        <v>0</v>
      </c>
      <c r="M3946" s="28">
        <v>0</v>
      </c>
      <c r="N3946" s="28">
        <f t="shared" si="427"/>
        <v>0</v>
      </c>
      <c r="O3946" s="28">
        <f t="shared" si="428"/>
        <v>64969</v>
      </c>
      <c r="P3946" s="24" t="str">
        <f>IF([1]DEPURADO!I3940&gt;1,0,[1]DEPURADO!B3940)</f>
        <v>FEH129804</v>
      </c>
      <c r="Q3946" s="30">
        <f t="shared" si="429"/>
        <v>64969</v>
      </c>
      <c r="R3946" s="31">
        <f t="shared" si="430"/>
        <v>0</v>
      </c>
      <c r="S3946" s="31">
        <f>+[1]DEPURADO!K3940</f>
        <v>0</v>
      </c>
      <c r="T3946" s="23" t="s">
        <v>45</v>
      </c>
      <c r="U3946" s="31">
        <f>+[1]DEPURADO!J3940</f>
        <v>0</v>
      </c>
      <c r="V3946" s="30"/>
      <c r="W3946" s="23" t="s">
        <v>45</v>
      </c>
      <c r="X3946" s="31">
        <f>+[1]DEPURADO!L3940+[1]DEPURADO!M3940</f>
        <v>0</v>
      </c>
      <c r="Y3946" s="23" t="s">
        <v>45</v>
      </c>
      <c r="Z3946" s="31">
        <f t="shared" si="431"/>
        <v>0</v>
      </c>
      <c r="AA3946" s="31"/>
      <c r="AB3946" s="31">
        <v>0</v>
      </c>
      <c r="AC3946" s="31">
        <v>0</v>
      </c>
      <c r="AD3946" s="30"/>
      <c r="AE3946" s="30">
        <f>+[1]DEPURADO!L3940</f>
        <v>0</v>
      </c>
      <c r="AF3946" s="30">
        <v>0</v>
      </c>
      <c r="AG3946" s="30">
        <f t="shared" si="432"/>
        <v>64969</v>
      </c>
      <c r="AH3946" s="30">
        <v>0</v>
      </c>
      <c r="AI3946" s="30" t="str">
        <f>+[1]DEPURADO!G3940</f>
        <v>SALDO A FAVOR DEL PRESTADOR</v>
      </c>
      <c r="AJ3946" s="32"/>
      <c r="AK3946" s="33"/>
    </row>
    <row r="3947" spans="1:37" s="34" customFormat="1" x14ac:dyDescent="0.25">
      <c r="A3947" s="23">
        <f t="shared" si="433"/>
        <v>3939</v>
      </c>
      <c r="B3947" s="24" t="s">
        <v>44</v>
      </c>
      <c r="C3947" s="23" t="str">
        <f>+[1]DEPURADO!A3941</f>
        <v>FEH129805</v>
      </c>
      <c r="D3947" s="23" t="str">
        <f>+[1]DEPURADO!B3941</f>
        <v>FEH129805</v>
      </c>
      <c r="E3947" s="25">
        <f>+[1]DEPURADO!C3941</f>
        <v>44347</v>
      </c>
      <c r="F3947" s="26">
        <f>+IF([1]DEPURADO!D3941&gt;1,[1]DEPURADO!D3941," ")</f>
        <v>44368</v>
      </c>
      <c r="G3947" s="27">
        <f>[1]DEPURADO!F3941</f>
        <v>38110</v>
      </c>
      <c r="H3947" s="28">
        <v>0</v>
      </c>
      <c r="I3947" s="28">
        <f>+[1]DEPURADO!N3941+[1]DEPURADO!O3941</f>
        <v>0</v>
      </c>
      <c r="J3947" s="28">
        <f>+[1]DEPURADO!S3941</f>
        <v>0</v>
      </c>
      <c r="K3947" s="29">
        <f>+[1]DEPURADO!Q3941+[1]DEPURADO!R3941</f>
        <v>0</v>
      </c>
      <c r="L3947" s="28">
        <v>0</v>
      </c>
      <c r="M3947" s="28">
        <v>0</v>
      </c>
      <c r="N3947" s="28">
        <f t="shared" si="427"/>
        <v>0</v>
      </c>
      <c r="O3947" s="28">
        <f t="shared" si="428"/>
        <v>38110</v>
      </c>
      <c r="P3947" s="24" t="str">
        <f>IF([1]DEPURADO!I3941&gt;1,0,[1]DEPURADO!B3941)</f>
        <v>FEH129805</v>
      </c>
      <c r="Q3947" s="30">
        <f t="shared" si="429"/>
        <v>38110</v>
      </c>
      <c r="R3947" s="31">
        <f t="shared" si="430"/>
        <v>0</v>
      </c>
      <c r="S3947" s="31">
        <f>+[1]DEPURADO!K3941</f>
        <v>0</v>
      </c>
      <c r="T3947" s="23" t="s">
        <v>45</v>
      </c>
      <c r="U3947" s="31">
        <f>+[1]DEPURADO!J3941</f>
        <v>0</v>
      </c>
      <c r="V3947" s="30"/>
      <c r="W3947" s="23" t="s">
        <v>45</v>
      </c>
      <c r="X3947" s="31">
        <f>+[1]DEPURADO!L3941+[1]DEPURADO!M3941</f>
        <v>0</v>
      </c>
      <c r="Y3947" s="23" t="s">
        <v>45</v>
      </c>
      <c r="Z3947" s="31">
        <f t="shared" si="431"/>
        <v>0</v>
      </c>
      <c r="AA3947" s="31"/>
      <c r="AB3947" s="31">
        <v>0</v>
      </c>
      <c r="AC3947" s="31">
        <v>0</v>
      </c>
      <c r="AD3947" s="30"/>
      <c r="AE3947" s="30">
        <f>+[1]DEPURADO!L3941</f>
        <v>0</v>
      </c>
      <c r="AF3947" s="30">
        <v>0</v>
      </c>
      <c r="AG3947" s="30">
        <f t="shared" si="432"/>
        <v>38110</v>
      </c>
      <c r="AH3947" s="30">
        <v>0</v>
      </c>
      <c r="AI3947" s="30" t="str">
        <f>+[1]DEPURADO!G3941</f>
        <v>SALDO A FAVOR DEL PRESTADOR</v>
      </c>
      <c r="AJ3947" s="32"/>
      <c r="AK3947" s="33"/>
    </row>
    <row r="3948" spans="1:37" s="34" customFormat="1" x14ac:dyDescent="0.25">
      <c r="A3948" s="23">
        <f t="shared" si="433"/>
        <v>3940</v>
      </c>
      <c r="B3948" s="24" t="s">
        <v>44</v>
      </c>
      <c r="C3948" s="23" t="str">
        <f>+[1]DEPURADO!A3942</f>
        <v>FEH129806</v>
      </c>
      <c r="D3948" s="23" t="str">
        <f>+[1]DEPURADO!B3942</f>
        <v>FEH129806</v>
      </c>
      <c r="E3948" s="25">
        <f>+[1]DEPURADO!C3942</f>
        <v>44347</v>
      </c>
      <c r="F3948" s="26">
        <f>+IF([1]DEPURADO!D3942&gt;1,[1]DEPURADO!D3942," ")</f>
        <v>44368</v>
      </c>
      <c r="G3948" s="27">
        <f>[1]DEPURADO!F3942</f>
        <v>38110</v>
      </c>
      <c r="H3948" s="28">
        <v>0</v>
      </c>
      <c r="I3948" s="28">
        <f>+[1]DEPURADO!N3942+[1]DEPURADO!O3942</f>
        <v>0</v>
      </c>
      <c r="J3948" s="28">
        <f>+[1]DEPURADO!S3942</f>
        <v>0</v>
      </c>
      <c r="K3948" s="29">
        <f>+[1]DEPURADO!Q3942+[1]DEPURADO!R3942</f>
        <v>0</v>
      </c>
      <c r="L3948" s="28">
        <v>0</v>
      </c>
      <c r="M3948" s="28">
        <v>0</v>
      </c>
      <c r="N3948" s="28">
        <f t="shared" si="427"/>
        <v>0</v>
      </c>
      <c r="O3948" s="28">
        <f t="shared" si="428"/>
        <v>38110</v>
      </c>
      <c r="P3948" s="24" t="str">
        <f>IF([1]DEPURADO!I3942&gt;1,0,[1]DEPURADO!B3942)</f>
        <v>FEH129806</v>
      </c>
      <c r="Q3948" s="30">
        <f t="shared" si="429"/>
        <v>38110</v>
      </c>
      <c r="R3948" s="31">
        <f t="shared" si="430"/>
        <v>0</v>
      </c>
      <c r="S3948" s="31">
        <f>+[1]DEPURADO!K3942</f>
        <v>0</v>
      </c>
      <c r="T3948" s="23" t="s">
        <v>45</v>
      </c>
      <c r="U3948" s="31">
        <f>+[1]DEPURADO!J3942</f>
        <v>0</v>
      </c>
      <c r="V3948" s="30"/>
      <c r="W3948" s="23" t="s">
        <v>45</v>
      </c>
      <c r="X3948" s="31">
        <f>+[1]DEPURADO!L3942+[1]DEPURADO!M3942</f>
        <v>0</v>
      </c>
      <c r="Y3948" s="23" t="s">
        <v>45</v>
      </c>
      <c r="Z3948" s="31">
        <f t="shared" si="431"/>
        <v>0</v>
      </c>
      <c r="AA3948" s="31"/>
      <c r="AB3948" s="31">
        <v>0</v>
      </c>
      <c r="AC3948" s="31">
        <v>0</v>
      </c>
      <c r="AD3948" s="30"/>
      <c r="AE3948" s="30">
        <f>+[1]DEPURADO!L3942</f>
        <v>0</v>
      </c>
      <c r="AF3948" s="30">
        <v>0</v>
      </c>
      <c r="AG3948" s="30">
        <f t="shared" si="432"/>
        <v>38110</v>
      </c>
      <c r="AH3948" s="30">
        <v>0</v>
      </c>
      <c r="AI3948" s="30" t="str">
        <f>+[1]DEPURADO!G3942</f>
        <v>SALDO A FAVOR DEL PRESTADOR</v>
      </c>
      <c r="AJ3948" s="32"/>
      <c r="AK3948" s="33"/>
    </row>
    <row r="3949" spans="1:37" s="34" customFormat="1" x14ac:dyDescent="0.25">
      <c r="A3949" s="23">
        <f t="shared" si="433"/>
        <v>3941</v>
      </c>
      <c r="B3949" s="24" t="s">
        <v>44</v>
      </c>
      <c r="C3949" s="23" t="str">
        <f>+[1]DEPURADO!A3943</f>
        <v>FEH129807</v>
      </c>
      <c r="D3949" s="23" t="str">
        <f>+[1]DEPURADO!B3943</f>
        <v>FEH129807</v>
      </c>
      <c r="E3949" s="25">
        <f>+[1]DEPURADO!C3943</f>
        <v>44347</v>
      </c>
      <c r="F3949" s="26">
        <f>+IF([1]DEPURADO!D3943&gt;1,[1]DEPURADO!D3943," ")</f>
        <v>44368</v>
      </c>
      <c r="G3949" s="27">
        <f>[1]DEPURADO!F3943</f>
        <v>38110</v>
      </c>
      <c r="H3949" s="28">
        <v>0</v>
      </c>
      <c r="I3949" s="28">
        <f>+[1]DEPURADO!N3943+[1]DEPURADO!O3943</f>
        <v>0</v>
      </c>
      <c r="J3949" s="28">
        <f>+[1]DEPURADO!S3943</f>
        <v>0</v>
      </c>
      <c r="K3949" s="29">
        <f>+[1]DEPURADO!Q3943+[1]DEPURADO!R3943</f>
        <v>0</v>
      </c>
      <c r="L3949" s="28">
        <v>0</v>
      </c>
      <c r="M3949" s="28">
        <v>0</v>
      </c>
      <c r="N3949" s="28">
        <f t="shared" si="427"/>
        <v>0</v>
      </c>
      <c r="O3949" s="28">
        <f t="shared" si="428"/>
        <v>38110</v>
      </c>
      <c r="P3949" s="24" t="str">
        <f>IF([1]DEPURADO!I3943&gt;1,0,[1]DEPURADO!B3943)</f>
        <v>FEH129807</v>
      </c>
      <c r="Q3949" s="30">
        <f t="shared" si="429"/>
        <v>38110</v>
      </c>
      <c r="R3949" s="31">
        <f t="shared" si="430"/>
        <v>0</v>
      </c>
      <c r="S3949" s="31">
        <f>+[1]DEPURADO!K3943</f>
        <v>0</v>
      </c>
      <c r="T3949" s="23" t="s">
        <v>45</v>
      </c>
      <c r="U3949" s="31">
        <f>+[1]DEPURADO!J3943</f>
        <v>0</v>
      </c>
      <c r="V3949" s="30"/>
      <c r="W3949" s="23" t="s">
        <v>45</v>
      </c>
      <c r="X3949" s="31">
        <f>+[1]DEPURADO!L3943+[1]DEPURADO!M3943</f>
        <v>0</v>
      </c>
      <c r="Y3949" s="23" t="s">
        <v>45</v>
      </c>
      <c r="Z3949" s="31">
        <f t="shared" si="431"/>
        <v>0</v>
      </c>
      <c r="AA3949" s="31"/>
      <c r="AB3949" s="31">
        <v>0</v>
      </c>
      <c r="AC3949" s="31">
        <v>0</v>
      </c>
      <c r="AD3949" s="30"/>
      <c r="AE3949" s="30">
        <f>+[1]DEPURADO!L3943</f>
        <v>0</v>
      </c>
      <c r="AF3949" s="30">
        <v>0</v>
      </c>
      <c r="AG3949" s="30">
        <f t="shared" si="432"/>
        <v>38110</v>
      </c>
      <c r="AH3949" s="30">
        <v>0</v>
      </c>
      <c r="AI3949" s="30" t="str">
        <f>+[1]DEPURADO!G3943</f>
        <v>SALDO A FAVOR DEL PRESTADOR</v>
      </c>
      <c r="AJ3949" s="32"/>
      <c r="AK3949" s="33"/>
    </row>
    <row r="3950" spans="1:37" s="34" customFormat="1" x14ac:dyDescent="0.25">
      <c r="A3950" s="23">
        <f t="shared" si="433"/>
        <v>3942</v>
      </c>
      <c r="B3950" s="24" t="s">
        <v>44</v>
      </c>
      <c r="C3950" s="23" t="str">
        <f>+[1]DEPURADO!A3944</f>
        <v>FEH129808</v>
      </c>
      <c r="D3950" s="23" t="str">
        <f>+[1]DEPURADO!B3944</f>
        <v>FEH129808</v>
      </c>
      <c r="E3950" s="25">
        <f>+[1]DEPURADO!C3944</f>
        <v>44347</v>
      </c>
      <c r="F3950" s="26">
        <f>+IF([1]DEPURADO!D3944&gt;1,[1]DEPURADO!D3944," ")</f>
        <v>44368</v>
      </c>
      <c r="G3950" s="27">
        <f>[1]DEPURADO!F3944</f>
        <v>38110</v>
      </c>
      <c r="H3950" s="28">
        <v>0</v>
      </c>
      <c r="I3950" s="28">
        <f>+[1]DEPURADO!N3944+[1]DEPURADO!O3944</f>
        <v>0</v>
      </c>
      <c r="J3950" s="28">
        <f>+[1]DEPURADO!S3944</f>
        <v>0</v>
      </c>
      <c r="K3950" s="29">
        <f>+[1]DEPURADO!Q3944+[1]DEPURADO!R3944</f>
        <v>0</v>
      </c>
      <c r="L3950" s="28">
        <v>0</v>
      </c>
      <c r="M3950" s="28">
        <v>0</v>
      </c>
      <c r="N3950" s="28">
        <f t="shared" si="427"/>
        <v>0</v>
      </c>
      <c r="O3950" s="28">
        <f t="shared" si="428"/>
        <v>38110</v>
      </c>
      <c r="P3950" s="24" t="str">
        <f>IF([1]DEPURADO!I3944&gt;1,0,[1]DEPURADO!B3944)</f>
        <v>FEH129808</v>
      </c>
      <c r="Q3950" s="30">
        <f t="shared" si="429"/>
        <v>38110</v>
      </c>
      <c r="R3950" s="31">
        <f t="shared" si="430"/>
        <v>0</v>
      </c>
      <c r="S3950" s="31">
        <f>+[1]DEPURADO!K3944</f>
        <v>0</v>
      </c>
      <c r="T3950" s="23" t="s">
        <v>45</v>
      </c>
      <c r="U3950" s="31">
        <f>+[1]DEPURADO!J3944</f>
        <v>0</v>
      </c>
      <c r="V3950" s="30"/>
      <c r="W3950" s="23" t="s">
        <v>45</v>
      </c>
      <c r="X3950" s="31">
        <f>+[1]DEPURADO!L3944+[1]DEPURADO!M3944</f>
        <v>0</v>
      </c>
      <c r="Y3950" s="23" t="s">
        <v>45</v>
      </c>
      <c r="Z3950" s="31">
        <f t="shared" si="431"/>
        <v>0</v>
      </c>
      <c r="AA3950" s="31"/>
      <c r="AB3950" s="31">
        <v>0</v>
      </c>
      <c r="AC3950" s="31">
        <v>0</v>
      </c>
      <c r="AD3950" s="30"/>
      <c r="AE3950" s="30">
        <f>+[1]DEPURADO!L3944</f>
        <v>0</v>
      </c>
      <c r="AF3950" s="30">
        <v>0</v>
      </c>
      <c r="AG3950" s="30">
        <f t="shared" si="432"/>
        <v>38110</v>
      </c>
      <c r="AH3950" s="30">
        <v>0</v>
      </c>
      <c r="AI3950" s="30" t="str">
        <f>+[1]DEPURADO!G3944</f>
        <v>SALDO A FAVOR DEL PRESTADOR</v>
      </c>
      <c r="AJ3950" s="32"/>
      <c r="AK3950" s="33"/>
    </row>
    <row r="3951" spans="1:37" s="34" customFormat="1" x14ac:dyDescent="0.25">
      <c r="A3951" s="23">
        <f t="shared" si="433"/>
        <v>3943</v>
      </c>
      <c r="B3951" s="24" t="s">
        <v>44</v>
      </c>
      <c r="C3951" s="23" t="str">
        <f>+[1]DEPURADO!A3945</f>
        <v>FEH129809</v>
      </c>
      <c r="D3951" s="23" t="str">
        <f>+[1]DEPURADO!B3945</f>
        <v>FEH129809</v>
      </c>
      <c r="E3951" s="25">
        <f>+[1]DEPURADO!C3945</f>
        <v>44347</v>
      </c>
      <c r="F3951" s="26">
        <f>+IF([1]DEPURADO!D3945&gt;1,[1]DEPURADO!D3945," ")</f>
        <v>44368</v>
      </c>
      <c r="G3951" s="27">
        <f>[1]DEPURADO!F3945</f>
        <v>20760</v>
      </c>
      <c r="H3951" s="28">
        <v>0</v>
      </c>
      <c r="I3951" s="28">
        <f>+[1]DEPURADO!N3945+[1]DEPURADO!O3945</f>
        <v>0</v>
      </c>
      <c r="J3951" s="28">
        <f>+[1]DEPURADO!S3945</f>
        <v>0</v>
      </c>
      <c r="K3951" s="29">
        <f>+[1]DEPURADO!Q3945+[1]DEPURADO!R3945</f>
        <v>0</v>
      </c>
      <c r="L3951" s="28">
        <v>0</v>
      </c>
      <c r="M3951" s="28">
        <v>0</v>
      </c>
      <c r="N3951" s="28">
        <f t="shared" si="427"/>
        <v>0</v>
      </c>
      <c r="O3951" s="28">
        <f t="shared" si="428"/>
        <v>20760</v>
      </c>
      <c r="P3951" s="24" t="str">
        <f>IF([1]DEPURADO!I3945&gt;1,0,[1]DEPURADO!B3945)</f>
        <v>FEH129809</v>
      </c>
      <c r="Q3951" s="30">
        <f t="shared" si="429"/>
        <v>20760</v>
      </c>
      <c r="R3951" s="31">
        <f t="shared" si="430"/>
        <v>0</v>
      </c>
      <c r="S3951" s="31">
        <f>+[1]DEPURADO!K3945</f>
        <v>0</v>
      </c>
      <c r="T3951" s="23" t="s">
        <v>45</v>
      </c>
      <c r="U3951" s="31">
        <f>+[1]DEPURADO!J3945</f>
        <v>0</v>
      </c>
      <c r="V3951" s="30"/>
      <c r="W3951" s="23" t="s">
        <v>45</v>
      </c>
      <c r="X3951" s="31">
        <f>+[1]DEPURADO!L3945+[1]DEPURADO!M3945</f>
        <v>0</v>
      </c>
      <c r="Y3951" s="23" t="s">
        <v>45</v>
      </c>
      <c r="Z3951" s="31">
        <f t="shared" si="431"/>
        <v>0</v>
      </c>
      <c r="AA3951" s="31"/>
      <c r="AB3951" s="31">
        <v>0</v>
      </c>
      <c r="AC3951" s="31">
        <v>0</v>
      </c>
      <c r="AD3951" s="30"/>
      <c r="AE3951" s="30">
        <f>+[1]DEPURADO!L3945</f>
        <v>0</v>
      </c>
      <c r="AF3951" s="30">
        <v>0</v>
      </c>
      <c r="AG3951" s="30">
        <f t="shared" si="432"/>
        <v>20760</v>
      </c>
      <c r="AH3951" s="30">
        <v>0</v>
      </c>
      <c r="AI3951" s="30" t="str">
        <f>+[1]DEPURADO!G3945</f>
        <v>SALDO A FAVOR DEL PRESTADOR</v>
      </c>
      <c r="AJ3951" s="32"/>
      <c r="AK3951" s="33"/>
    </row>
    <row r="3952" spans="1:37" s="34" customFormat="1" x14ac:dyDescent="0.25">
      <c r="A3952" s="23">
        <f t="shared" si="433"/>
        <v>3944</v>
      </c>
      <c r="B3952" s="24" t="s">
        <v>44</v>
      </c>
      <c r="C3952" s="23" t="str">
        <f>+[1]DEPURADO!A3946</f>
        <v>FEH129816</v>
      </c>
      <c r="D3952" s="23" t="str">
        <f>+[1]DEPURADO!B3946</f>
        <v>FEH129816</v>
      </c>
      <c r="E3952" s="25">
        <f>+[1]DEPURADO!C3946</f>
        <v>44347</v>
      </c>
      <c r="F3952" s="26">
        <f>+IF([1]DEPURADO!D3946&gt;1,[1]DEPURADO!D3946," ")</f>
        <v>44368</v>
      </c>
      <c r="G3952" s="27">
        <f>[1]DEPURADO!F3946</f>
        <v>31254</v>
      </c>
      <c r="H3952" s="28">
        <v>0</v>
      </c>
      <c r="I3952" s="28">
        <f>+[1]DEPURADO!N3946+[1]DEPURADO!O3946</f>
        <v>0</v>
      </c>
      <c r="J3952" s="28">
        <f>+[1]DEPURADO!S3946</f>
        <v>0</v>
      </c>
      <c r="K3952" s="29">
        <f>+[1]DEPURADO!Q3946+[1]DEPURADO!R3946</f>
        <v>0</v>
      </c>
      <c r="L3952" s="28">
        <v>0</v>
      </c>
      <c r="M3952" s="28">
        <v>0</v>
      </c>
      <c r="N3952" s="28">
        <f t="shared" si="427"/>
        <v>0</v>
      </c>
      <c r="O3952" s="28">
        <f t="shared" si="428"/>
        <v>31254</v>
      </c>
      <c r="P3952" s="24" t="str">
        <f>IF([1]DEPURADO!I3946&gt;1,0,[1]DEPURADO!B3946)</f>
        <v>FEH129816</v>
      </c>
      <c r="Q3952" s="30">
        <f t="shared" si="429"/>
        <v>31254</v>
      </c>
      <c r="R3952" s="31">
        <f t="shared" si="430"/>
        <v>0</v>
      </c>
      <c r="S3952" s="31">
        <f>+[1]DEPURADO!K3946</f>
        <v>0</v>
      </c>
      <c r="T3952" s="23" t="s">
        <v>45</v>
      </c>
      <c r="U3952" s="31">
        <f>+[1]DEPURADO!J3946</f>
        <v>0</v>
      </c>
      <c r="V3952" s="30"/>
      <c r="W3952" s="23" t="s">
        <v>45</v>
      </c>
      <c r="X3952" s="31">
        <f>+[1]DEPURADO!L3946+[1]DEPURADO!M3946</f>
        <v>0</v>
      </c>
      <c r="Y3952" s="23" t="s">
        <v>45</v>
      </c>
      <c r="Z3952" s="31">
        <f t="shared" si="431"/>
        <v>0</v>
      </c>
      <c r="AA3952" s="31"/>
      <c r="AB3952" s="31">
        <v>0</v>
      </c>
      <c r="AC3952" s="31">
        <v>0</v>
      </c>
      <c r="AD3952" s="30"/>
      <c r="AE3952" s="30">
        <f>+[1]DEPURADO!L3946</f>
        <v>0</v>
      </c>
      <c r="AF3952" s="30">
        <v>0</v>
      </c>
      <c r="AG3952" s="30">
        <f t="shared" si="432"/>
        <v>31254</v>
      </c>
      <c r="AH3952" s="30">
        <v>0</v>
      </c>
      <c r="AI3952" s="30" t="str">
        <f>+[1]DEPURADO!G3946</f>
        <v>SALDO A FAVOR DEL PRESTADOR</v>
      </c>
      <c r="AJ3952" s="32"/>
      <c r="AK3952" s="33"/>
    </row>
    <row r="3953" spans="1:37" s="34" customFormat="1" x14ac:dyDescent="0.25">
      <c r="A3953" s="23">
        <f t="shared" si="433"/>
        <v>3945</v>
      </c>
      <c r="B3953" s="24" t="s">
        <v>44</v>
      </c>
      <c r="C3953" s="23" t="str">
        <f>+[1]DEPURADO!A3947</f>
        <v>FEH129817</v>
      </c>
      <c r="D3953" s="23" t="str">
        <f>+[1]DEPURADO!B3947</f>
        <v>FEH129817</v>
      </c>
      <c r="E3953" s="25">
        <f>+[1]DEPURADO!C3947</f>
        <v>44347</v>
      </c>
      <c r="F3953" s="26">
        <f>+IF([1]DEPURADO!D3947&gt;1,[1]DEPURADO!D3947," ")</f>
        <v>44368</v>
      </c>
      <c r="G3953" s="27">
        <f>[1]DEPURADO!F3947</f>
        <v>38110</v>
      </c>
      <c r="H3953" s="28">
        <v>0</v>
      </c>
      <c r="I3953" s="28">
        <f>+[1]DEPURADO!N3947+[1]DEPURADO!O3947</f>
        <v>0</v>
      </c>
      <c r="J3953" s="28">
        <f>+[1]DEPURADO!S3947</f>
        <v>0</v>
      </c>
      <c r="K3953" s="29">
        <f>+[1]DEPURADO!Q3947+[1]DEPURADO!R3947</f>
        <v>0</v>
      </c>
      <c r="L3953" s="28">
        <v>0</v>
      </c>
      <c r="M3953" s="28">
        <v>0</v>
      </c>
      <c r="N3953" s="28">
        <f t="shared" si="427"/>
        <v>0</v>
      </c>
      <c r="O3953" s="28">
        <f t="shared" si="428"/>
        <v>38110</v>
      </c>
      <c r="P3953" s="24" t="str">
        <f>IF([1]DEPURADO!I3947&gt;1,0,[1]DEPURADO!B3947)</f>
        <v>FEH129817</v>
      </c>
      <c r="Q3953" s="30">
        <f t="shared" si="429"/>
        <v>38110</v>
      </c>
      <c r="R3953" s="31">
        <f t="shared" si="430"/>
        <v>0</v>
      </c>
      <c r="S3953" s="31">
        <f>+[1]DEPURADO!K3947</f>
        <v>0</v>
      </c>
      <c r="T3953" s="23" t="s">
        <v>45</v>
      </c>
      <c r="U3953" s="31">
        <f>+[1]DEPURADO!J3947</f>
        <v>0</v>
      </c>
      <c r="V3953" s="30"/>
      <c r="W3953" s="23" t="s">
        <v>45</v>
      </c>
      <c r="X3953" s="31">
        <f>+[1]DEPURADO!L3947+[1]DEPURADO!M3947</f>
        <v>0</v>
      </c>
      <c r="Y3953" s="23" t="s">
        <v>45</v>
      </c>
      <c r="Z3953" s="31">
        <f t="shared" si="431"/>
        <v>0</v>
      </c>
      <c r="AA3953" s="31"/>
      <c r="AB3953" s="31">
        <v>0</v>
      </c>
      <c r="AC3953" s="31">
        <v>0</v>
      </c>
      <c r="AD3953" s="30"/>
      <c r="AE3953" s="30">
        <f>+[1]DEPURADO!L3947</f>
        <v>0</v>
      </c>
      <c r="AF3953" s="30">
        <v>0</v>
      </c>
      <c r="AG3953" s="30">
        <f t="shared" si="432"/>
        <v>38110</v>
      </c>
      <c r="AH3953" s="30">
        <v>0</v>
      </c>
      <c r="AI3953" s="30" t="str">
        <f>+[1]DEPURADO!G3947</f>
        <v>SALDO A FAVOR DEL PRESTADOR</v>
      </c>
      <c r="AJ3953" s="32"/>
      <c r="AK3953" s="33"/>
    </row>
    <row r="3954" spans="1:37" s="34" customFormat="1" x14ac:dyDescent="0.25">
      <c r="A3954" s="23">
        <f t="shared" si="433"/>
        <v>3946</v>
      </c>
      <c r="B3954" s="24" t="s">
        <v>44</v>
      </c>
      <c r="C3954" s="23" t="str">
        <f>+[1]DEPURADO!A3948</f>
        <v>FEH129821</v>
      </c>
      <c r="D3954" s="23" t="str">
        <f>+[1]DEPURADO!B3948</f>
        <v>FEH129821</v>
      </c>
      <c r="E3954" s="25">
        <f>+[1]DEPURADO!C3948</f>
        <v>44347</v>
      </c>
      <c r="F3954" s="26">
        <f>+IF([1]DEPURADO!D3948&gt;1,[1]DEPURADO!D3948," ")</f>
        <v>44368</v>
      </c>
      <c r="G3954" s="27">
        <f>[1]DEPURADO!F3948</f>
        <v>14946</v>
      </c>
      <c r="H3954" s="28">
        <v>0</v>
      </c>
      <c r="I3954" s="28">
        <f>+[1]DEPURADO!N3948+[1]DEPURADO!O3948</f>
        <v>0</v>
      </c>
      <c r="J3954" s="28">
        <f>+[1]DEPURADO!S3948</f>
        <v>0</v>
      </c>
      <c r="K3954" s="29">
        <f>+[1]DEPURADO!Q3948+[1]DEPURADO!R3948</f>
        <v>0</v>
      </c>
      <c r="L3954" s="28">
        <v>0</v>
      </c>
      <c r="M3954" s="28">
        <v>0</v>
      </c>
      <c r="N3954" s="28">
        <f t="shared" si="427"/>
        <v>0</v>
      </c>
      <c r="O3954" s="28">
        <f t="shared" si="428"/>
        <v>14946</v>
      </c>
      <c r="P3954" s="24" t="str">
        <f>IF([1]DEPURADO!I3948&gt;1,0,[1]DEPURADO!B3948)</f>
        <v>FEH129821</v>
      </c>
      <c r="Q3954" s="30">
        <f t="shared" si="429"/>
        <v>14946</v>
      </c>
      <c r="R3954" s="31">
        <f t="shared" si="430"/>
        <v>0</v>
      </c>
      <c r="S3954" s="31">
        <f>+[1]DEPURADO!K3948</f>
        <v>0</v>
      </c>
      <c r="T3954" s="23" t="s">
        <v>45</v>
      </c>
      <c r="U3954" s="31">
        <f>+[1]DEPURADO!J3948</f>
        <v>0</v>
      </c>
      <c r="V3954" s="30"/>
      <c r="W3954" s="23" t="s">
        <v>45</v>
      </c>
      <c r="X3954" s="31">
        <f>+[1]DEPURADO!L3948+[1]DEPURADO!M3948</f>
        <v>0</v>
      </c>
      <c r="Y3954" s="23" t="s">
        <v>45</v>
      </c>
      <c r="Z3954" s="31">
        <f t="shared" si="431"/>
        <v>0</v>
      </c>
      <c r="AA3954" s="31"/>
      <c r="AB3954" s="31">
        <v>0</v>
      </c>
      <c r="AC3954" s="31">
        <v>0</v>
      </c>
      <c r="AD3954" s="30"/>
      <c r="AE3954" s="30">
        <f>+[1]DEPURADO!L3948</f>
        <v>0</v>
      </c>
      <c r="AF3954" s="30">
        <v>0</v>
      </c>
      <c r="AG3954" s="30">
        <f t="shared" si="432"/>
        <v>14946</v>
      </c>
      <c r="AH3954" s="30">
        <v>0</v>
      </c>
      <c r="AI3954" s="30" t="str">
        <f>+[1]DEPURADO!G3948</f>
        <v>SALDO A FAVOR DEL PRESTADOR</v>
      </c>
      <c r="AJ3954" s="32"/>
      <c r="AK3954" s="33"/>
    </row>
    <row r="3955" spans="1:37" s="34" customFormat="1" x14ac:dyDescent="0.25">
      <c r="A3955" s="23">
        <f t="shared" si="433"/>
        <v>3947</v>
      </c>
      <c r="B3955" s="24" t="s">
        <v>44</v>
      </c>
      <c r="C3955" s="23" t="str">
        <f>+[1]DEPURADO!A3949</f>
        <v>FEH129829</v>
      </c>
      <c r="D3955" s="23" t="str">
        <f>+[1]DEPURADO!B3949</f>
        <v>FEH129829</v>
      </c>
      <c r="E3955" s="25">
        <f>+[1]DEPURADO!C3949</f>
        <v>44347</v>
      </c>
      <c r="F3955" s="26">
        <f>+IF([1]DEPURADO!D3949&gt;1,[1]DEPURADO!D3949," ")</f>
        <v>44368</v>
      </c>
      <c r="G3955" s="27">
        <f>[1]DEPURADO!F3949</f>
        <v>14946</v>
      </c>
      <c r="H3955" s="28">
        <v>0</v>
      </c>
      <c r="I3955" s="28">
        <f>+[1]DEPURADO!N3949+[1]DEPURADO!O3949</f>
        <v>0</v>
      </c>
      <c r="J3955" s="28">
        <f>+[1]DEPURADO!S3949</f>
        <v>0</v>
      </c>
      <c r="K3955" s="29">
        <f>+[1]DEPURADO!Q3949+[1]DEPURADO!R3949</f>
        <v>0</v>
      </c>
      <c r="L3955" s="28">
        <v>0</v>
      </c>
      <c r="M3955" s="28">
        <v>0</v>
      </c>
      <c r="N3955" s="28">
        <f t="shared" si="427"/>
        <v>0</v>
      </c>
      <c r="O3955" s="28">
        <f t="shared" si="428"/>
        <v>14946</v>
      </c>
      <c r="P3955" s="24" t="str">
        <f>IF([1]DEPURADO!I3949&gt;1,0,[1]DEPURADO!B3949)</f>
        <v>FEH129829</v>
      </c>
      <c r="Q3955" s="30">
        <f t="shared" si="429"/>
        <v>14946</v>
      </c>
      <c r="R3955" s="31">
        <f t="shared" si="430"/>
        <v>0</v>
      </c>
      <c r="S3955" s="31">
        <f>+[1]DEPURADO!K3949</f>
        <v>0</v>
      </c>
      <c r="T3955" s="23" t="s">
        <v>45</v>
      </c>
      <c r="U3955" s="31">
        <f>+[1]DEPURADO!J3949</f>
        <v>0</v>
      </c>
      <c r="V3955" s="30"/>
      <c r="W3955" s="23" t="s">
        <v>45</v>
      </c>
      <c r="X3955" s="31">
        <f>+[1]DEPURADO!L3949+[1]DEPURADO!M3949</f>
        <v>0</v>
      </c>
      <c r="Y3955" s="23" t="s">
        <v>45</v>
      </c>
      <c r="Z3955" s="31">
        <f t="shared" si="431"/>
        <v>0</v>
      </c>
      <c r="AA3955" s="31"/>
      <c r="AB3955" s="31">
        <v>0</v>
      </c>
      <c r="AC3955" s="31">
        <v>0</v>
      </c>
      <c r="AD3955" s="30"/>
      <c r="AE3955" s="30">
        <f>+[1]DEPURADO!L3949</f>
        <v>0</v>
      </c>
      <c r="AF3955" s="30">
        <v>0</v>
      </c>
      <c r="AG3955" s="30">
        <f t="shared" si="432"/>
        <v>14946</v>
      </c>
      <c r="AH3955" s="30">
        <v>0</v>
      </c>
      <c r="AI3955" s="30" t="str">
        <f>+[1]DEPURADO!G3949</f>
        <v>SALDO A FAVOR DEL PRESTADOR</v>
      </c>
      <c r="AJ3955" s="32"/>
      <c r="AK3955" s="33"/>
    </row>
    <row r="3956" spans="1:37" s="34" customFormat="1" x14ac:dyDescent="0.25">
      <c r="A3956" s="23">
        <f t="shared" si="433"/>
        <v>3948</v>
      </c>
      <c r="B3956" s="24" t="s">
        <v>44</v>
      </c>
      <c r="C3956" s="23" t="str">
        <f>+[1]DEPURADO!A3950</f>
        <v>FEH129852</v>
      </c>
      <c r="D3956" s="23" t="str">
        <f>+[1]DEPURADO!B3950</f>
        <v>FEH129852</v>
      </c>
      <c r="E3956" s="25">
        <f>+[1]DEPURADO!C3950</f>
        <v>44347</v>
      </c>
      <c r="F3956" s="26">
        <f>+IF([1]DEPURADO!D3950&gt;1,[1]DEPURADO!D3950," ")</f>
        <v>44368</v>
      </c>
      <c r="G3956" s="27">
        <f>[1]DEPURADO!F3950</f>
        <v>185185</v>
      </c>
      <c r="H3956" s="28">
        <v>0</v>
      </c>
      <c r="I3956" s="28">
        <f>+[1]DEPURADO!N3950+[1]DEPURADO!O3950</f>
        <v>0</v>
      </c>
      <c r="J3956" s="28">
        <f>+[1]DEPURADO!S3950</f>
        <v>0</v>
      </c>
      <c r="K3956" s="29">
        <f>+[1]DEPURADO!Q3950+[1]DEPURADO!R3950</f>
        <v>0</v>
      </c>
      <c r="L3956" s="28">
        <v>0</v>
      </c>
      <c r="M3956" s="28">
        <v>0</v>
      </c>
      <c r="N3956" s="28">
        <f t="shared" si="427"/>
        <v>0</v>
      </c>
      <c r="O3956" s="28">
        <f t="shared" si="428"/>
        <v>185185</v>
      </c>
      <c r="P3956" s="24" t="str">
        <f>IF([1]DEPURADO!I3950&gt;1,0,[1]DEPURADO!B3950)</f>
        <v>FEH129852</v>
      </c>
      <c r="Q3956" s="30">
        <f t="shared" si="429"/>
        <v>185185</v>
      </c>
      <c r="R3956" s="31">
        <f t="shared" si="430"/>
        <v>0</v>
      </c>
      <c r="S3956" s="31">
        <f>+[1]DEPURADO!K3950</f>
        <v>0</v>
      </c>
      <c r="T3956" s="23" t="s">
        <v>45</v>
      </c>
      <c r="U3956" s="31">
        <f>+[1]DEPURADO!J3950</f>
        <v>0</v>
      </c>
      <c r="V3956" s="30"/>
      <c r="W3956" s="23" t="s">
        <v>45</v>
      </c>
      <c r="X3956" s="31">
        <f>+[1]DEPURADO!L3950+[1]DEPURADO!M3950</f>
        <v>0</v>
      </c>
      <c r="Y3956" s="23" t="s">
        <v>45</v>
      </c>
      <c r="Z3956" s="31">
        <f t="shared" si="431"/>
        <v>0</v>
      </c>
      <c r="AA3956" s="31"/>
      <c r="AB3956" s="31">
        <v>0</v>
      </c>
      <c r="AC3956" s="31">
        <v>0</v>
      </c>
      <c r="AD3956" s="30"/>
      <c r="AE3956" s="30">
        <f>+[1]DEPURADO!L3950</f>
        <v>0</v>
      </c>
      <c r="AF3956" s="30">
        <v>0</v>
      </c>
      <c r="AG3956" s="30">
        <f t="shared" si="432"/>
        <v>185185</v>
      </c>
      <c r="AH3956" s="30">
        <v>0</v>
      </c>
      <c r="AI3956" s="30" t="str">
        <f>+[1]DEPURADO!G3950</f>
        <v>SALDO A FAVOR DEL PRESTADOR</v>
      </c>
      <c r="AJ3956" s="32"/>
      <c r="AK3956" s="33"/>
    </row>
    <row r="3957" spans="1:37" s="34" customFormat="1" x14ac:dyDescent="0.25">
      <c r="A3957" s="23">
        <f t="shared" si="433"/>
        <v>3949</v>
      </c>
      <c r="B3957" s="24" t="s">
        <v>44</v>
      </c>
      <c r="C3957" s="23" t="str">
        <f>+[1]DEPURADO!A3951</f>
        <v>FEH129853</v>
      </c>
      <c r="D3957" s="23" t="str">
        <f>+[1]DEPURADO!B3951</f>
        <v>FEH129853</v>
      </c>
      <c r="E3957" s="25">
        <f>+[1]DEPURADO!C3951</f>
        <v>44347</v>
      </c>
      <c r="F3957" s="26" t="str">
        <f>+IF([1]DEPURADO!D3951&gt;1,[1]DEPURADO!D3951," ")</f>
        <v xml:space="preserve"> </v>
      </c>
      <c r="G3957" s="27">
        <f>[1]DEPURADO!F3951</f>
        <v>80832</v>
      </c>
      <c r="H3957" s="28">
        <v>0</v>
      </c>
      <c r="I3957" s="28">
        <f>+[1]DEPURADO!N3951+[1]DEPURADO!O3951</f>
        <v>0</v>
      </c>
      <c r="J3957" s="28">
        <f>+[1]DEPURADO!S3951</f>
        <v>0</v>
      </c>
      <c r="K3957" s="29">
        <f>+[1]DEPURADO!Q3951+[1]DEPURADO!R3951</f>
        <v>0</v>
      </c>
      <c r="L3957" s="28">
        <v>0</v>
      </c>
      <c r="M3957" s="28">
        <v>0</v>
      </c>
      <c r="N3957" s="28">
        <f t="shared" si="427"/>
        <v>0</v>
      </c>
      <c r="O3957" s="28">
        <f t="shared" si="428"/>
        <v>80832</v>
      </c>
      <c r="P3957" s="24">
        <f>IF([1]DEPURADO!I3951&gt;1,0,[1]DEPURADO!B3951)</f>
        <v>0</v>
      </c>
      <c r="Q3957" s="30">
        <f t="shared" si="429"/>
        <v>0</v>
      </c>
      <c r="R3957" s="31">
        <f t="shared" si="430"/>
        <v>80832</v>
      </c>
      <c r="S3957" s="31">
        <f>+[1]DEPURADO!K3951</f>
        <v>0</v>
      </c>
      <c r="T3957" s="23" t="s">
        <v>45</v>
      </c>
      <c r="U3957" s="31">
        <f>+[1]DEPURADO!J3951</f>
        <v>0</v>
      </c>
      <c r="V3957" s="30"/>
      <c r="W3957" s="23" t="s">
        <v>45</v>
      </c>
      <c r="X3957" s="31">
        <f>+[1]DEPURADO!L3951+[1]DEPURADO!M3951</f>
        <v>0</v>
      </c>
      <c r="Y3957" s="23" t="s">
        <v>45</v>
      </c>
      <c r="Z3957" s="31">
        <f t="shared" si="431"/>
        <v>0</v>
      </c>
      <c r="AA3957" s="31"/>
      <c r="AB3957" s="31">
        <v>0</v>
      </c>
      <c r="AC3957" s="31">
        <v>0</v>
      </c>
      <c r="AD3957" s="30"/>
      <c r="AE3957" s="30">
        <f>+[1]DEPURADO!L3951</f>
        <v>0</v>
      </c>
      <c r="AF3957" s="30">
        <v>0</v>
      </c>
      <c r="AG3957" s="30">
        <f t="shared" si="432"/>
        <v>0</v>
      </c>
      <c r="AH3957" s="30">
        <v>0</v>
      </c>
      <c r="AI3957" s="30" t="str">
        <f>+[1]DEPURADO!G3951</f>
        <v>NO RADICADO</v>
      </c>
      <c r="AJ3957" s="32"/>
      <c r="AK3957" s="33"/>
    </row>
    <row r="3958" spans="1:37" s="34" customFormat="1" x14ac:dyDescent="0.25">
      <c r="A3958" s="23">
        <f t="shared" si="433"/>
        <v>3950</v>
      </c>
      <c r="B3958" s="24" t="s">
        <v>44</v>
      </c>
      <c r="C3958" s="23" t="str">
        <f>+[1]DEPURADO!A3952</f>
        <v>FEH129854</v>
      </c>
      <c r="D3958" s="23" t="str">
        <f>+[1]DEPURADO!B3952</f>
        <v>FEH129854</v>
      </c>
      <c r="E3958" s="25">
        <f>+[1]DEPURADO!C3952</f>
        <v>44347</v>
      </c>
      <c r="F3958" s="26">
        <f>+IF([1]DEPURADO!D3952&gt;1,[1]DEPURADO!D3952," ")</f>
        <v>44368</v>
      </c>
      <c r="G3958" s="27">
        <f>[1]DEPURADO!F3952</f>
        <v>18004</v>
      </c>
      <c r="H3958" s="28">
        <v>0</v>
      </c>
      <c r="I3958" s="28">
        <f>+[1]DEPURADO!N3952+[1]DEPURADO!O3952</f>
        <v>0</v>
      </c>
      <c r="J3958" s="28">
        <f>+[1]DEPURADO!S3952</f>
        <v>0</v>
      </c>
      <c r="K3958" s="29">
        <f>+[1]DEPURADO!Q3952+[1]DEPURADO!R3952</f>
        <v>0</v>
      </c>
      <c r="L3958" s="28">
        <v>0</v>
      </c>
      <c r="M3958" s="28">
        <v>0</v>
      </c>
      <c r="N3958" s="28">
        <f t="shared" si="427"/>
        <v>0</v>
      </c>
      <c r="O3958" s="28">
        <f t="shared" si="428"/>
        <v>18004</v>
      </c>
      <c r="P3958" s="24" t="str">
        <f>IF([1]DEPURADO!I3952&gt;1,0,[1]DEPURADO!B3952)</f>
        <v>FEH129854</v>
      </c>
      <c r="Q3958" s="30">
        <f t="shared" si="429"/>
        <v>18004</v>
      </c>
      <c r="R3958" s="31">
        <f t="shared" si="430"/>
        <v>0</v>
      </c>
      <c r="S3958" s="31">
        <f>+[1]DEPURADO!K3952</f>
        <v>0</v>
      </c>
      <c r="T3958" s="23" t="s">
        <v>45</v>
      </c>
      <c r="U3958" s="31">
        <f>+[1]DEPURADO!J3952</f>
        <v>0</v>
      </c>
      <c r="V3958" s="30"/>
      <c r="W3958" s="23" t="s">
        <v>45</v>
      </c>
      <c r="X3958" s="31">
        <f>+[1]DEPURADO!L3952+[1]DEPURADO!M3952</f>
        <v>0</v>
      </c>
      <c r="Y3958" s="23" t="s">
        <v>45</v>
      </c>
      <c r="Z3958" s="31">
        <f t="shared" si="431"/>
        <v>0</v>
      </c>
      <c r="AA3958" s="31"/>
      <c r="AB3958" s="31">
        <v>0</v>
      </c>
      <c r="AC3958" s="31">
        <v>0</v>
      </c>
      <c r="AD3958" s="30"/>
      <c r="AE3958" s="30">
        <f>+[1]DEPURADO!L3952</f>
        <v>0</v>
      </c>
      <c r="AF3958" s="30">
        <v>0</v>
      </c>
      <c r="AG3958" s="30">
        <f t="shared" si="432"/>
        <v>18004</v>
      </c>
      <c r="AH3958" s="30">
        <v>0</v>
      </c>
      <c r="AI3958" s="30" t="str">
        <f>+[1]DEPURADO!G3952</f>
        <v>SALDO A FAVOR DEL PRESTADOR</v>
      </c>
      <c r="AJ3958" s="32"/>
      <c r="AK3958" s="33"/>
    </row>
    <row r="3959" spans="1:37" s="34" customFormat="1" x14ac:dyDescent="0.25">
      <c r="A3959" s="23">
        <f t="shared" si="433"/>
        <v>3951</v>
      </c>
      <c r="B3959" s="24" t="s">
        <v>44</v>
      </c>
      <c r="C3959" s="23" t="str">
        <f>+[1]DEPURADO!A3953</f>
        <v>FEH129861</v>
      </c>
      <c r="D3959" s="23" t="str">
        <f>+[1]DEPURADO!B3953</f>
        <v>FEH129861</v>
      </c>
      <c r="E3959" s="25">
        <f>+[1]DEPURADO!C3953</f>
        <v>44347</v>
      </c>
      <c r="F3959" s="26">
        <f>+IF([1]DEPURADO!D3953&gt;1,[1]DEPURADO!D3953," ")</f>
        <v>44368</v>
      </c>
      <c r="G3959" s="27">
        <f>[1]DEPURADO!F3953</f>
        <v>203892</v>
      </c>
      <c r="H3959" s="28">
        <v>0</v>
      </c>
      <c r="I3959" s="28">
        <f>+[1]DEPURADO!N3953+[1]DEPURADO!O3953</f>
        <v>0</v>
      </c>
      <c r="J3959" s="28">
        <f>+[1]DEPURADO!S3953</f>
        <v>0</v>
      </c>
      <c r="K3959" s="29">
        <f>+[1]DEPURADO!Q3953+[1]DEPURADO!R3953</f>
        <v>0</v>
      </c>
      <c r="L3959" s="28">
        <v>0</v>
      </c>
      <c r="M3959" s="28">
        <v>0</v>
      </c>
      <c r="N3959" s="28">
        <f t="shared" si="427"/>
        <v>0</v>
      </c>
      <c r="O3959" s="28">
        <f t="shared" si="428"/>
        <v>203892</v>
      </c>
      <c r="P3959" s="24" t="str">
        <f>IF([1]DEPURADO!I3953&gt;1,0,[1]DEPURADO!B3953)</f>
        <v>FEH129861</v>
      </c>
      <c r="Q3959" s="30">
        <f t="shared" si="429"/>
        <v>203892</v>
      </c>
      <c r="R3959" s="31">
        <f t="shared" si="430"/>
        <v>0</v>
      </c>
      <c r="S3959" s="31">
        <f>+[1]DEPURADO!K3953</f>
        <v>0</v>
      </c>
      <c r="T3959" s="23" t="s">
        <v>45</v>
      </c>
      <c r="U3959" s="31">
        <f>+[1]DEPURADO!J3953</f>
        <v>0</v>
      </c>
      <c r="V3959" s="30"/>
      <c r="W3959" s="23" t="s">
        <v>45</v>
      </c>
      <c r="X3959" s="31">
        <f>+[1]DEPURADO!L3953+[1]DEPURADO!M3953</f>
        <v>0</v>
      </c>
      <c r="Y3959" s="23" t="s">
        <v>45</v>
      </c>
      <c r="Z3959" s="31">
        <f t="shared" si="431"/>
        <v>0</v>
      </c>
      <c r="AA3959" s="31"/>
      <c r="AB3959" s="31">
        <v>0</v>
      </c>
      <c r="AC3959" s="31">
        <v>0</v>
      </c>
      <c r="AD3959" s="30"/>
      <c r="AE3959" s="30">
        <f>+[1]DEPURADO!L3953</f>
        <v>0</v>
      </c>
      <c r="AF3959" s="30">
        <v>0</v>
      </c>
      <c r="AG3959" s="30">
        <f t="shared" si="432"/>
        <v>203892</v>
      </c>
      <c r="AH3959" s="30">
        <v>0</v>
      </c>
      <c r="AI3959" s="30" t="str">
        <f>+[1]DEPURADO!G3953</f>
        <v>SALDO A FAVOR DEL PRESTADOR</v>
      </c>
      <c r="AJ3959" s="32"/>
      <c r="AK3959" s="33"/>
    </row>
    <row r="3960" spans="1:37" s="34" customFormat="1" x14ac:dyDescent="0.25">
      <c r="A3960" s="23">
        <f t="shared" si="433"/>
        <v>3952</v>
      </c>
      <c r="B3960" s="24" t="s">
        <v>44</v>
      </c>
      <c r="C3960" s="23" t="str">
        <f>+[1]DEPURADO!A3954</f>
        <v>FEH129865</v>
      </c>
      <c r="D3960" s="23" t="str">
        <f>+[1]DEPURADO!B3954</f>
        <v>FEH129865</v>
      </c>
      <c r="E3960" s="25">
        <f>+[1]DEPURADO!C3954</f>
        <v>44347</v>
      </c>
      <c r="F3960" s="26">
        <f>+IF([1]DEPURADO!D3954&gt;1,[1]DEPURADO!D3954," ")</f>
        <v>44368</v>
      </c>
      <c r="G3960" s="27">
        <f>[1]DEPURADO!F3954</f>
        <v>109694</v>
      </c>
      <c r="H3960" s="28">
        <v>0</v>
      </c>
      <c r="I3960" s="28">
        <f>+[1]DEPURADO!N3954+[1]DEPURADO!O3954</f>
        <v>0</v>
      </c>
      <c r="J3960" s="28">
        <f>+[1]DEPURADO!S3954</f>
        <v>0</v>
      </c>
      <c r="K3960" s="29">
        <f>+[1]DEPURADO!Q3954+[1]DEPURADO!R3954</f>
        <v>0</v>
      </c>
      <c r="L3960" s="28">
        <v>0</v>
      </c>
      <c r="M3960" s="28">
        <v>0</v>
      </c>
      <c r="N3960" s="28">
        <f t="shared" si="427"/>
        <v>0</v>
      </c>
      <c r="O3960" s="28">
        <f t="shared" si="428"/>
        <v>109694</v>
      </c>
      <c r="P3960" s="24" t="str">
        <f>IF([1]DEPURADO!I3954&gt;1,0,[1]DEPURADO!B3954)</f>
        <v>FEH129865</v>
      </c>
      <c r="Q3960" s="30">
        <f t="shared" si="429"/>
        <v>109694</v>
      </c>
      <c r="R3960" s="31">
        <f t="shared" si="430"/>
        <v>0</v>
      </c>
      <c r="S3960" s="31">
        <f>+[1]DEPURADO!K3954</f>
        <v>0</v>
      </c>
      <c r="T3960" s="23" t="s">
        <v>45</v>
      </c>
      <c r="U3960" s="31">
        <f>+[1]DEPURADO!J3954</f>
        <v>0</v>
      </c>
      <c r="V3960" s="30"/>
      <c r="W3960" s="23" t="s">
        <v>45</v>
      </c>
      <c r="X3960" s="31">
        <f>+[1]DEPURADO!L3954+[1]DEPURADO!M3954</f>
        <v>0</v>
      </c>
      <c r="Y3960" s="23" t="s">
        <v>45</v>
      </c>
      <c r="Z3960" s="31">
        <f t="shared" si="431"/>
        <v>0</v>
      </c>
      <c r="AA3960" s="31"/>
      <c r="AB3960" s="31">
        <v>0</v>
      </c>
      <c r="AC3960" s="31">
        <v>0</v>
      </c>
      <c r="AD3960" s="30"/>
      <c r="AE3960" s="30">
        <f>+[1]DEPURADO!L3954</f>
        <v>0</v>
      </c>
      <c r="AF3960" s="30">
        <v>0</v>
      </c>
      <c r="AG3960" s="30">
        <f t="shared" si="432"/>
        <v>109694</v>
      </c>
      <c r="AH3960" s="30">
        <v>0</v>
      </c>
      <c r="AI3960" s="30" t="str">
        <f>+[1]DEPURADO!G3954</f>
        <v>SALDO A FAVOR DEL PRESTADOR</v>
      </c>
      <c r="AJ3960" s="32"/>
      <c r="AK3960" s="33"/>
    </row>
    <row r="3961" spans="1:37" s="34" customFormat="1" x14ac:dyDescent="0.25">
      <c r="A3961" s="23">
        <f t="shared" si="433"/>
        <v>3953</v>
      </c>
      <c r="B3961" s="24" t="s">
        <v>44</v>
      </c>
      <c r="C3961" s="23" t="str">
        <f>+[1]DEPURADO!A3955</f>
        <v>FEH129869</v>
      </c>
      <c r="D3961" s="23" t="str">
        <f>+[1]DEPURADO!B3955</f>
        <v>FEH129869</v>
      </c>
      <c r="E3961" s="25">
        <f>+[1]DEPURADO!C3955</f>
        <v>44347</v>
      </c>
      <c r="F3961" s="26">
        <f>+IF([1]DEPURADO!D3955&gt;1,[1]DEPURADO!D3955," ")</f>
        <v>44368</v>
      </c>
      <c r="G3961" s="27">
        <f>[1]DEPURADO!F3955</f>
        <v>22411</v>
      </c>
      <c r="H3961" s="28">
        <v>0</v>
      </c>
      <c r="I3961" s="28">
        <f>+[1]DEPURADO!N3955+[1]DEPURADO!O3955</f>
        <v>0</v>
      </c>
      <c r="J3961" s="28">
        <f>+[1]DEPURADO!S3955</f>
        <v>0</v>
      </c>
      <c r="K3961" s="29">
        <f>+[1]DEPURADO!Q3955+[1]DEPURADO!R3955</f>
        <v>0</v>
      </c>
      <c r="L3961" s="28">
        <v>0</v>
      </c>
      <c r="M3961" s="28">
        <v>0</v>
      </c>
      <c r="N3961" s="28">
        <f t="shared" si="427"/>
        <v>0</v>
      </c>
      <c r="O3961" s="28">
        <f t="shared" si="428"/>
        <v>22411</v>
      </c>
      <c r="P3961" s="24" t="str">
        <f>IF([1]DEPURADO!I3955&gt;1,0,[1]DEPURADO!B3955)</f>
        <v>FEH129869</v>
      </c>
      <c r="Q3961" s="30">
        <f t="shared" si="429"/>
        <v>22411</v>
      </c>
      <c r="R3961" s="31">
        <f t="shared" si="430"/>
        <v>0</v>
      </c>
      <c r="S3961" s="31">
        <f>+[1]DEPURADO!K3955</f>
        <v>0</v>
      </c>
      <c r="T3961" s="23" t="s">
        <v>45</v>
      </c>
      <c r="U3961" s="31">
        <f>+[1]DEPURADO!J3955</f>
        <v>0</v>
      </c>
      <c r="V3961" s="30"/>
      <c r="W3961" s="23" t="s">
        <v>45</v>
      </c>
      <c r="X3961" s="31">
        <f>+[1]DEPURADO!L3955+[1]DEPURADO!M3955</f>
        <v>0</v>
      </c>
      <c r="Y3961" s="23" t="s">
        <v>45</v>
      </c>
      <c r="Z3961" s="31">
        <f t="shared" si="431"/>
        <v>0</v>
      </c>
      <c r="AA3961" s="31"/>
      <c r="AB3961" s="31">
        <v>0</v>
      </c>
      <c r="AC3961" s="31">
        <v>0</v>
      </c>
      <c r="AD3961" s="30"/>
      <c r="AE3961" s="30">
        <f>+[1]DEPURADO!L3955</f>
        <v>0</v>
      </c>
      <c r="AF3961" s="30">
        <v>0</v>
      </c>
      <c r="AG3961" s="30">
        <f t="shared" si="432"/>
        <v>22411</v>
      </c>
      <c r="AH3961" s="30">
        <v>0</v>
      </c>
      <c r="AI3961" s="30" t="str">
        <f>+[1]DEPURADO!G3955</f>
        <v>SALDO A FAVOR DEL PRESTADOR</v>
      </c>
      <c r="AJ3961" s="32"/>
      <c r="AK3961" s="33"/>
    </row>
    <row r="3962" spans="1:37" s="34" customFormat="1" x14ac:dyDescent="0.25">
      <c r="A3962" s="23">
        <f t="shared" si="433"/>
        <v>3954</v>
      </c>
      <c r="B3962" s="24" t="s">
        <v>44</v>
      </c>
      <c r="C3962" s="23" t="str">
        <f>+[1]DEPURADO!A3956</f>
        <v>FEH129870</v>
      </c>
      <c r="D3962" s="23" t="str">
        <f>+[1]DEPURADO!B3956</f>
        <v>FEH129870</v>
      </c>
      <c r="E3962" s="25">
        <f>+[1]DEPURADO!C3956</f>
        <v>44347</v>
      </c>
      <c r="F3962" s="26">
        <f>+IF([1]DEPURADO!D3956&gt;1,[1]DEPURADO!D3956," ")</f>
        <v>44368</v>
      </c>
      <c r="G3962" s="27">
        <f>[1]DEPURADO!F3956</f>
        <v>32875</v>
      </c>
      <c r="H3962" s="28">
        <v>0</v>
      </c>
      <c r="I3962" s="28">
        <f>+[1]DEPURADO!N3956+[1]DEPURADO!O3956</f>
        <v>0</v>
      </c>
      <c r="J3962" s="28">
        <f>+[1]DEPURADO!S3956</f>
        <v>0</v>
      </c>
      <c r="K3962" s="29">
        <f>+[1]DEPURADO!Q3956+[1]DEPURADO!R3956</f>
        <v>0</v>
      </c>
      <c r="L3962" s="28">
        <v>0</v>
      </c>
      <c r="M3962" s="28">
        <v>0</v>
      </c>
      <c r="N3962" s="28">
        <f t="shared" si="427"/>
        <v>0</v>
      </c>
      <c r="O3962" s="28">
        <f t="shared" si="428"/>
        <v>32875</v>
      </c>
      <c r="P3962" s="24" t="str">
        <f>IF([1]DEPURADO!I3956&gt;1,0,[1]DEPURADO!B3956)</f>
        <v>FEH129870</v>
      </c>
      <c r="Q3962" s="30">
        <f t="shared" si="429"/>
        <v>32875</v>
      </c>
      <c r="R3962" s="31">
        <f t="shared" si="430"/>
        <v>0</v>
      </c>
      <c r="S3962" s="31">
        <f>+[1]DEPURADO!K3956</f>
        <v>0</v>
      </c>
      <c r="T3962" s="23" t="s">
        <v>45</v>
      </c>
      <c r="U3962" s="31">
        <f>+[1]DEPURADO!J3956</f>
        <v>0</v>
      </c>
      <c r="V3962" s="30"/>
      <c r="W3962" s="23" t="s">
        <v>45</v>
      </c>
      <c r="X3962" s="31">
        <f>+[1]DEPURADO!L3956+[1]DEPURADO!M3956</f>
        <v>0</v>
      </c>
      <c r="Y3962" s="23" t="s">
        <v>45</v>
      </c>
      <c r="Z3962" s="31">
        <f t="shared" si="431"/>
        <v>0</v>
      </c>
      <c r="AA3962" s="31"/>
      <c r="AB3962" s="31">
        <v>0</v>
      </c>
      <c r="AC3962" s="31">
        <v>0</v>
      </c>
      <c r="AD3962" s="30"/>
      <c r="AE3962" s="30">
        <f>+[1]DEPURADO!L3956</f>
        <v>0</v>
      </c>
      <c r="AF3962" s="30">
        <v>0</v>
      </c>
      <c r="AG3962" s="30">
        <f t="shared" si="432"/>
        <v>32875</v>
      </c>
      <c r="AH3962" s="30">
        <v>0</v>
      </c>
      <c r="AI3962" s="30" t="str">
        <f>+[1]DEPURADO!G3956</f>
        <v>SALDO A FAVOR DEL PRESTADOR</v>
      </c>
      <c r="AJ3962" s="32"/>
      <c r="AK3962" s="33"/>
    </row>
    <row r="3963" spans="1:37" s="34" customFormat="1" x14ac:dyDescent="0.25">
      <c r="A3963" s="23">
        <f t="shared" si="433"/>
        <v>3955</v>
      </c>
      <c r="B3963" s="24" t="s">
        <v>44</v>
      </c>
      <c r="C3963" s="23" t="str">
        <f>+[1]DEPURADO!A3957</f>
        <v>FEH129882</v>
      </c>
      <c r="D3963" s="23" t="str">
        <f>+[1]DEPURADO!B3957</f>
        <v>FEH129882</v>
      </c>
      <c r="E3963" s="25">
        <f>+[1]DEPURADO!C3957</f>
        <v>44347</v>
      </c>
      <c r="F3963" s="26">
        <f>+IF([1]DEPURADO!D3957&gt;1,[1]DEPURADO!D3957," ")</f>
        <v>44368</v>
      </c>
      <c r="G3963" s="27">
        <f>[1]DEPURADO!F3957</f>
        <v>90293</v>
      </c>
      <c r="H3963" s="28">
        <v>0</v>
      </c>
      <c r="I3963" s="28">
        <f>+[1]DEPURADO!N3957+[1]DEPURADO!O3957</f>
        <v>0</v>
      </c>
      <c r="J3963" s="28">
        <f>+[1]DEPURADO!S3957</f>
        <v>0</v>
      </c>
      <c r="K3963" s="29">
        <f>+[1]DEPURADO!Q3957+[1]DEPURADO!R3957</f>
        <v>0</v>
      </c>
      <c r="L3963" s="28">
        <v>0</v>
      </c>
      <c r="M3963" s="28">
        <v>0</v>
      </c>
      <c r="N3963" s="28">
        <f t="shared" si="427"/>
        <v>0</v>
      </c>
      <c r="O3963" s="28">
        <f t="shared" si="428"/>
        <v>90293</v>
      </c>
      <c r="P3963" s="24" t="str">
        <f>IF([1]DEPURADO!I3957&gt;1,0,[1]DEPURADO!B3957)</f>
        <v>FEH129882</v>
      </c>
      <c r="Q3963" s="30">
        <f t="shared" si="429"/>
        <v>90293</v>
      </c>
      <c r="R3963" s="31">
        <f t="shared" si="430"/>
        <v>0</v>
      </c>
      <c r="S3963" s="31">
        <f>+[1]DEPURADO!K3957</f>
        <v>0</v>
      </c>
      <c r="T3963" s="23" t="s">
        <v>45</v>
      </c>
      <c r="U3963" s="31">
        <f>+[1]DEPURADO!J3957</f>
        <v>0</v>
      </c>
      <c r="V3963" s="30"/>
      <c r="W3963" s="23" t="s">
        <v>45</v>
      </c>
      <c r="X3963" s="31">
        <f>+[1]DEPURADO!L3957+[1]DEPURADO!M3957</f>
        <v>0</v>
      </c>
      <c r="Y3963" s="23" t="s">
        <v>45</v>
      </c>
      <c r="Z3963" s="31">
        <f t="shared" si="431"/>
        <v>0</v>
      </c>
      <c r="AA3963" s="31"/>
      <c r="AB3963" s="31">
        <v>0</v>
      </c>
      <c r="AC3963" s="31">
        <v>0</v>
      </c>
      <c r="AD3963" s="30"/>
      <c r="AE3963" s="30">
        <f>+[1]DEPURADO!L3957</f>
        <v>0</v>
      </c>
      <c r="AF3963" s="30">
        <v>0</v>
      </c>
      <c r="AG3963" s="30">
        <f t="shared" si="432"/>
        <v>90293</v>
      </c>
      <c r="AH3963" s="30">
        <v>0</v>
      </c>
      <c r="AI3963" s="30" t="str">
        <f>+[1]DEPURADO!G3957</f>
        <v>SALDO A FAVOR DEL PRESTADOR</v>
      </c>
      <c r="AJ3963" s="32"/>
      <c r="AK3963" s="33"/>
    </row>
    <row r="3964" spans="1:37" s="34" customFormat="1" x14ac:dyDescent="0.25">
      <c r="A3964" s="23">
        <f t="shared" si="433"/>
        <v>3956</v>
      </c>
      <c r="B3964" s="24" t="s">
        <v>44</v>
      </c>
      <c r="C3964" s="23" t="str">
        <f>+[1]DEPURADO!A3958</f>
        <v>FEH129883</v>
      </c>
      <c r="D3964" s="23" t="str">
        <f>+[1]DEPURADO!B3958</f>
        <v>FEH129883</v>
      </c>
      <c r="E3964" s="25">
        <f>+[1]DEPURADO!C3958</f>
        <v>44347</v>
      </c>
      <c r="F3964" s="26" t="str">
        <f>+IF([1]DEPURADO!D3958&gt;1,[1]DEPURADO!D3958," ")</f>
        <v xml:space="preserve"> </v>
      </c>
      <c r="G3964" s="27">
        <f>[1]DEPURADO!F3958</f>
        <v>216994</v>
      </c>
      <c r="H3964" s="28">
        <v>0</v>
      </c>
      <c r="I3964" s="28">
        <f>+[1]DEPURADO!N3958+[1]DEPURADO!O3958</f>
        <v>0</v>
      </c>
      <c r="J3964" s="28">
        <f>+[1]DEPURADO!S3958</f>
        <v>0</v>
      </c>
      <c r="K3964" s="29">
        <f>+[1]DEPURADO!Q3958+[1]DEPURADO!R3958</f>
        <v>0</v>
      </c>
      <c r="L3964" s="28">
        <v>0</v>
      </c>
      <c r="M3964" s="28">
        <v>0</v>
      </c>
      <c r="N3964" s="28">
        <f t="shared" si="427"/>
        <v>0</v>
      </c>
      <c r="O3964" s="28">
        <f t="shared" si="428"/>
        <v>216994</v>
      </c>
      <c r="P3964" s="24">
        <f>IF([1]DEPURADO!I3958&gt;1,0,[1]DEPURADO!B3958)</f>
        <v>0</v>
      </c>
      <c r="Q3964" s="30">
        <f t="shared" si="429"/>
        <v>0</v>
      </c>
      <c r="R3964" s="31">
        <f t="shared" si="430"/>
        <v>216994</v>
      </c>
      <c r="S3964" s="31">
        <f>+[1]DEPURADO!K3958</f>
        <v>0</v>
      </c>
      <c r="T3964" s="23" t="s">
        <v>45</v>
      </c>
      <c r="U3964" s="31">
        <f>+[1]DEPURADO!J3958</f>
        <v>0</v>
      </c>
      <c r="V3964" s="30"/>
      <c r="W3964" s="23" t="s">
        <v>45</v>
      </c>
      <c r="X3964" s="31">
        <f>+[1]DEPURADO!L3958+[1]DEPURADO!M3958</f>
        <v>0</v>
      </c>
      <c r="Y3964" s="23" t="s">
        <v>45</v>
      </c>
      <c r="Z3964" s="31">
        <f t="shared" si="431"/>
        <v>0</v>
      </c>
      <c r="AA3964" s="31"/>
      <c r="AB3964" s="31">
        <v>0</v>
      </c>
      <c r="AC3964" s="31">
        <v>0</v>
      </c>
      <c r="AD3964" s="30"/>
      <c r="AE3964" s="30">
        <f>+[1]DEPURADO!L3958</f>
        <v>0</v>
      </c>
      <c r="AF3964" s="30">
        <v>0</v>
      </c>
      <c r="AG3964" s="30">
        <f t="shared" si="432"/>
        <v>0</v>
      </c>
      <c r="AH3964" s="30">
        <v>0</v>
      </c>
      <c r="AI3964" s="30" t="str">
        <f>+[1]DEPURADO!G3958</f>
        <v>NO RADICADO</v>
      </c>
      <c r="AJ3964" s="32"/>
      <c r="AK3964" s="33"/>
    </row>
    <row r="3965" spans="1:37" s="34" customFormat="1" x14ac:dyDescent="0.25">
      <c r="A3965" s="23">
        <f t="shared" si="433"/>
        <v>3957</v>
      </c>
      <c r="B3965" s="24" t="s">
        <v>44</v>
      </c>
      <c r="C3965" s="23" t="str">
        <f>+[1]DEPURADO!A3959</f>
        <v>FEH129884</v>
      </c>
      <c r="D3965" s="23" t="str">
        <f>+[1]DEPURADO!B3959</f>
        <v>FEH129884</v>
      </c>
      <c r="E3965" s="25">
        <f>+[1]DEPURADO!C3959</f>
        <v>44347</v>
      </c>
      <c r="F3965" s="26">
        <f>+IF([1]DEPURADO!D3959&gt;1,[1]DEPURADO!D3959," ")</f>
        <v>44368</v>
      </c>
      <c r="G3965" s="27">
        <f>[1]DEPURADO!F3959</f>
        <v>14946</v>
      </c>
      <c r="H3965" s="28">
        <v>0</v>
      </c>
      <c r="I3965" s="28">
        <f>+[1]DEPURADO!N3959+[1]DEPURADO!O3959</f>
        <v>0</v>
      </c>
      <c r="J3965" s="28">
        <f>+[1]DEPURADO!S3959</f>
        <v>0</v>
      </c>
      <c r="K3965" s="29">
        <f>+[1]DEPURADO!Q3959+[1]DEPURADO!R3959</f>
        <v>0</v>
      </c>
      <c r="L3965" s="28">
        <v>0</v>
      </c>
      <c r="M3965" s="28">
        <v>0</v>
      </c>
      <c r="N3965" s="28">
        <f t="shared" si="427"/>
        <v>0</v>
      </c>
      <c r="O3965" s="28">
        <f t="shared" si="428"/>
        <v>14946</v>
      </c>
      <c r="P3965" s="24" t="str">
        <f>IF([1]DEPURADO!I3959&gt;1,0,[1]DEPURADO!B3959)</f>
        <v>FEH129884</v>
      </c>
      <c r="Q3965" s="30">
        <f t="shared" si="429"/>
        <v>14946</v>
      </c>
      <c r="R3965" s="31">
        <f t="shared" si="430"/>
        <v>0</v>
      </c>
      <c r="S3965" s="31">
        <f>+[1]DEPURADO!K3959</f>
        <v>0</v>
      </c>
      <c r="T3965" s="23" t="s">
        <v>45</v>
      </c>
      <c r="U3965" s="31">
        <f>+[1]DEPURADO!J3959</f>
        <v>0</v>
      </c>
      <c r="V3965" s="30"/>
      <c r="W3965" s="23" t="s">
        <v>45</v>
      </c>
      <c r="X3965" s="31">
        <f>+[1]DEPURADO!L3959+[1]DEPURADO!M3959</f>
        <v>0</v>
      </c>
      <c r="Y3965" s="23" t="s">
        <v>45</v>
      </c>
      <c r="Z3965" s="31">
        <f t="shared" si="431"/>
        <v>0</v>
      </c>
      <c r="AA3965" s="31"/>
      <c r="AB3965" s="31">
        <v>0</v>
      </c>
      <c r="AC3965" s="31">
        <v>0</v>
      </c>
      <c r="AD3965" s="30"/>
      <c r="AE3965" s="30">
        <f>+[1]DEPURADO!L3959</f>
        <v>0</v>
      </c>
      <c r="AF3965" s="30">
        <v>0</v>
      </c>
      <c r="AG3965" s="30">
        <f t="shared" si="432"/>
        <v>14946</v>
      </c>
      <c r="AH3965" s="30">
        <v>0</v>
      </c>
      <c r="AI3965" s="30" t="str">
        <f>+[1]DEPURADO!G3959</f>
        <v>SALDO A FAVOR DEL PRESTADOR</v>
      </c>
      <c r="AJ3965" s="32"/>
      <c r="AK3965" s="33"/>
    </row>
    <row r="3966" spans="1:37" s="34" customFormat="1" x14ac:dyDescent="0.25">
      <c r="A3966" s="23">
        <f t="shared" si="433"/>
        <v>3958</v>
      </c>
      <c r="B3966" s="24" t="s">
        <v>44</v>
      </c>
      <c r="C3966" s="23" t="str">
        <f>+[1]DEPURADO!A3960</f>
        <v>FEH129887</v>
      </c>
      <c r="D3966" s="23" t="str">
        <f>+[1]DEPURADO!B3960</f>
        <v>FEH129887</v>
      </c>
      <c r="E3966" s="25">
        <f>+[1]DEPURADO!C3960</f>
        <v>44347</v>
      </c>
      <c r="F3966" s="26">
        <f>+IF([1]DEPURADO!D3960&gt;1,[1]DEPURADO!D3960," ")</f>
        <v>44368</v>
      </c>
      <c r="G3966" s="27">
        <f>[1]DEPURADO!F3960</f>
        <v>76507</v>
      </c>
      <c r="H3966" s="28">
        <v>0</v>
      </c>
      <c r="I3966" s="28">
        <f>+[1]DEPURADO!N3960+[1]DEPURADO!O3960</f>
        <v>0</v>
      </c>
      <c r="J3966" s="28">
        <f>+[1]DEPURADO!S3960</f>
        <v>0</v>
      </c>
      <c r="K3966" s="29">
        <f>+[1]DEPURADO!Q3960+[1]DEPURADO!R3960</f>
        <v>0</v>
      </c>
      <c r="L3966" s="28">
        <v>0</v>
      </c>
      <c r="M3966" s="28">
        <v>0</v>
      </c>
      <c r="N3966" s="28">
        <f t="shared" si="427"/>
        <v>0</v>
      </c>
      <c r="O3966" s="28">
        <f t="shared" si="428"/>
        <v>76507</v>
      </c>
      <c r="P3966" s="24" t="str">
        <f>IF([1]DEPURADO!I3960&gt;1,0,[1]DEPURADO!B3960)</f>
        <v>FEH129887</v>
      </c>
      <c r="Q3966" s="30">
        <f t="shared" si="429"/>
        <v>76507</v>
      </c>
      <c r="R3966" s="31">
        <f t="shared" si="430"/>
        <v>0</v>
      </c>
      <c r="S3966" s="31">
        <f>+[1]DEPURADO!K3960</f>
        <v>0</v>
      </c>
      <c r="T3966" s="23" t="s">
        <v>45</v>
      </c>
      <c r="U3966" s="31">
        <f>+[1]DEPURADO!J3960</f>
        <v>0</v>
      </c>
      <c r="V3966" s="30"/>
      <c r="W3966" s="23" t="s">
        <v>45</v>
      </c>
      <c r="X3966" s="31">
        <f>+[1]DEPURADO!L3960+[1]DEPURADO!M3960</f>
        <v>0</v>
      </c>
      <c r="Y3966" s="23" t="s">
        <v>45</v>
      </c>
      <c r="Z3966" s="31">
        <f t="shared" si="431"/>
        <v>0</v>
      </c>
      <c r="AA3966" s="31"/>
      <c r="AB3966" s="31">
        <v>0</v>
      </c>
      <c r="AC3966" s="31">
        <v>0</v>
      </c>
      <c r="AD3966" s="30"/>
      <c r="AE3966" s="30">
        <f>+[1]DEPURADO!L3960</f>
        <v>0</v>
      </c>
      <c r="AF3966" s="30">
        <v>0</v>
      </c>
      <c r="AG3966" s="30">
        <f t="shared" si="432"/>
        <v>76507</v>
      </c>
      <c r="AH3966" s="30">
        <v>0</v>
      </c>
      <c r="AI3966" s="30" t="str">
        <f>+[1]DEPURADO!G3960</f>
        <v>SALDO A FAVOR DEL PRESTADOR</v>
      </c>
      <c r="AJ3966" s="32"/>
      <c r="AK3966" s="33"/>
    </row>
    <row r="3967" spans="1:37" s="34" customFormat="1" x14ac:dyDescent="0.25">
      <c r="A3967" s="23">
        <f t="shared" si="433"/>
        <v>3959</v>
      </c>
      <c r="B3967" s="24" t="s">
        <v>44</v>
      </c>
      <c r="C3967" s="23" t="str">
        <f>+[1]DEPURADO!A3961</f>
        <v>FEH129888</v>
      </c>
      <c r="D3967" s="23" t="str">
        <f>+[1]DEPURADO!B3961</f>
        <v>FEH129888</v>
      </c>
      <c r="E3967" s="25">
        <f>+[1]DEPURADO!C3961</f>
        <v>44347</v>
      </c>
      <c r="F3967" s="26">
        <f>+IF([1]DEPURADO!D3961&gt;1,[1]DEPURADO!D3961," ")</f>
        <v>44368</v>
      </c>
      <c r="G3967" s="27">
        <f>[1]DEPURADO!F3961</f>
        <v>260268</v>
      </c>
      <c r="H3967" s="28">
        <v>0</v>
      </c>
      <c r="I3967" s="28">
        <f>+[1]DEPURADO!N3961+[1]DEPURADO!O3961</f>
        <v>0</v>
      </c>
      <c r="J3967" s="28">
        <f>+[1]DEPURADO!S3961</f>
        <v>0</v>
      </c>
      <c r="K3967" s="29">
        <f>+[1]DEPURADO!Q3961+[1]DEPURADO!R3961</f>
        <v>0</v>
      </c>
      <c r="L3967" s="28">
        <v>0</v>
      </c>
      <c r="M3967" s="28">
        <v>0</v>
      </c>
      <c r="N3967" s="28">
        <f t="shared" si="427"/>
        <v>0</v>
      </c>
      <c r="O3967" s="28">
        <f t="shared" si="428"/>
        <v>260268</v>
      </c>
      <c r="P3967" s="24" t="str">
        <f>IF([1]DEPURADO!I3961&gt;1,0,[1]DEPURADO!B3961)</f>
        <v>FEH129888</v>
      </c>
      <c r="Q3967" s="30">
        <f t="shared" si="429"/>
        <v>260268</v>
      </c>
      <c r="R3967" s="31">
        <f t="shared" si="430"/>
        <v>0</v>
      </c>
      <c r="S3967" s="31">
        <f>+[1]DEPURADO!K3961</f>
        <v>0</v>
      </c>
      <c r="T3967" s="23" t="s">
        <v>45</v>
      </c>
      <c r="U3967" s="31">
        <f>+[1]DEPURADO!J3961</f>
        <v>0</v>
      </c>
      <c r="V3967" s="30"/>
      <c r="W3967" s="23" t="s">
        <v>45</v>
      </c>
      <c r="X3967" s="31">
        <f>+[1]DEPURADO!L3961+[1]DEPURADO!M3961</f>
        <v>0</v>
      </c>
      <c r="Y3967" s="23" t="s">
        <v>45</v>
      </c>
      <c r="Z3967" s="31">
        <f t="shared" si="431"/>
        <v>0</v>
      </c>
      <c r="AA3967" s="31"/>
      <c r="AB3967" s="31">
        <v>0</v>
      </c>
      <c r="AC3967" s="31">
        <v>0</v>
      </c>
      <c r="AD3967" s="30"/>
      <c r="AE3967" s="30">
        <f>+[1]DEPURADO!L3961</f>
        <v>0</v>
      </c>
      <c r="AF3967" s="30">
        <v>0</v>
      </c>
      <c r="AG3967" s="30">
        <f t="shared" si="432"/>
        <v>260268</v>
      </c>
      <c r="AH3967" s="30">
        <v>0</v>
      </c>
      <c r="AI3967" s="30" t="str">
        <f>+[1]DEPURADO!G3961</f>
        <v>SALDO A FAVOR DEL PRESTADOR</v>
      </c>
      <c r="AJ3967" s="32"/>
      <c r="AK3967" s="33"/>
    </row>
    <row r="3968" spans="1:37" s="34" customFormat="1" x14ac:dyDescent="0.25">
      <c r="A3968" s="23">
        <f t="shared" si="433"/>
        <v>3960</v>
      </c>
      <c r="B3968" s="24" t="s">
        <v>44</v>
      </c>
      <c r="C3968" s="23" t="str">
        <f>+[1]DEPURADO!A3962</f>
        <v>FEH129889</v>
      </c>
      <c r="D3968" s="23" t="str">
        <f>+[1]DEPURADO!B3962</f>
        <v>FEH129889</v>
      </c>
      <c r="E3968" s="25">
        <f>+[1]DEPURADO!C3962</f>
        <v>44347</v>
      </c>
      <c r="F3968" s="26">
        <f>+IF([1]DEPURADO!D3962&gt;1,[1]DEPURADO!D3962," ")</f>
        <v>44368</v>
      </c>
      <c r="G3968" s="27">
        <f>[1]DEPURADO!F3962</f>
        <v>36240</v>
      </c>
      <c r="H3968" s="28">
        <v>0</v>
      </c>
      <c r="I3968" s="28">
        <f>+[1]DEPURADO!N3962+[1]DEPURADO!O3962</f>
        <v>0</v>
      </c>
      <c r="J3968" s="28">
        <f>+[1]DEPURADO!S3962</f>
        <v>0</v>
      </c>
      <c r="K3968" s="29">
        <f>+[1]DEPURADO!Q3962+[1]DEPURADO!R3962</f>
        <v>0</v>
      </c>
      <c r="L3968" s="28">
        <v>0</v>
      </c>
      <c r="M3968" s="28">
        <v>0</v>
      </c>
      <c r="N3968" s="28">
        <f t="shared" si="427"/>
        <v>0</v>
      </c>
      <c r="O3968" s="28">
        <f t="shared" si="428"/>
        <v>36240</v>
      </c>
      <c r="P3968" s="24" t="str">
        <f>IF([1]DEPURADO!I3962&gt;1,0,[1]DEPURADO!B3962)</f>
        <v>FEH129889</v>
      </c>
      <c r="Q3968" s="30">
        <f t="shared" si="429"/>
        <v>36240</v>
      </c>
      <c r="R3968" s="31">
        <f t="shared" si="430"/>
        <v>0</v>
      </c>
      <c r="S3968" s="31">
        <f>+[1]DEPURADO!K3962</f>
        <v>0</v>
      </c>
      <c r="T3968" s="23" t="s">
        <v>45</v>
      </c>
      <c r="U3968" s="31">
        <f>+[1]DEPURADO!J3962</f>
        <v>0</v>
      </c>
      <c r="V3968" s="30"/>
      <c r="W3968" s="23" t="s">
        <v>45</v>
      </c>
      <c r="X3968" s="31">
        <f>+[1]DEPURADO!L3962+[1]DEPURADO!M3962</f>
        <v>0</v>
      </c>
      <c r="Y3968" s="23" t="s">
        <v>45</v>
      </c>
      <c r="Z3968" s="31">
        <f t="shared" si="431"/>
        <v>0</v>
      </c>
      <c r="AA3968" s="31"/>
      <c r="AB3968" s="31">
        <v>0</v>
      </c>
      <c r="AC3968" s="31">
        <v>0</v>
      </c>
      <c r="AD3968" s="30"/>
      <c r="AE3968" s="30">
        <f>+[1]DEPURADO!L3962</f>
        <v>0</v>
      </c>
      <c r="AF3968" s="30">
        <v>0</v>
      </c>
      <c r="AG3968" s="30">
        <f t="shared" si="432"/>
        <v>36240</v>
      </c>
      <c r="AH3968" s="30">
        <v>0</v>
      </c>
      <c r="AI3968" s="30" t="str">
        <f>+[1]DEPURADO!G3962</f>
        <v>SALDO A FAVOR DEL PRESTADOR</v>
      </c>
      <c r="AJ3968" s="32"/>
      <c r="AK3968" s="33"/>
    </row>
    <row r="3969" spans="1:37" s="34" customFormat="1" x14ac:dyDescent="0.25">
      <c r="A3969" s="23">
        <f t="shared" si="433"/>
        <v>3961</v>
      </c>
      <c r="B3969" s="24" t="s">
        <v>44</v>
      </c>
      <c r="C3969" s="23" t="str">
        <f>+[1]DEPURADO!A3963</f>
        <v>FEH129891</v>
      </c>
      <c r="D3969" s="23" t="str">
        <f>+[1]DEPURADO!B3963</f>
        <v>FEH129891</v>
      </c>
      <c r="E3969" s="25">
        <f>+[1]DEPURADO!C3963</f>
        <v>44347</v>
      </c>
      <c r="F3969" s="26">
        <f>+IF([1]DEPURADO!D3963&gt;1,[1]DEPURADO!D3963," ")</f>
        <v>44368</v>
      </c>
      <c r="G3969" s="27">
        <f>[1]DEPURADO!F3963</f>
        <v>61192</v>
      </c>
      <c r="H3969" s="28">
        <v>0</v>
      </c>
      <c r="I3969" s="28">
        <f>+[1]DEPURADO!N3963+[1]DEPURADO!O3963</f>
        <v>0</v>
      </c>
      <c r="J3969" s="28">
        <f>+[1]DEPURADO!S3963</f>
        <v>0</v>
      </c>
      <c r="K3969" s="29">
        <f>+[1]DEPURADO!Q3963+[1]DEPURADO!R3963</f>
        <v>0</v>
      </c>
      <c r="L3969" s="28">
        <v>0</v>
      </c>
      <c r="M3969" s="28">
        <v>0</v>
      </c>
      <c r="N3969" s="28">
        <f t="shared" si="427"/>
        <v>0</v>
      </c>
      <c r="O3969" s="28">
        <f t="shared" si="428"/>
        <v>61192</v>
      </c>
      <c r="P3969" s="24" t="str">
        <f>IF([1]DEPURADO!I3963&gt;1,0,[1]DEPURADO!B3963)</f>
        <v>FEH129891</v>
      </c>
      <c r="Q3969" s="30">
        <f t="shared" si="429"/>
        <v>61192</v>
      </c>
      <c r="R3969" s="31">
        <f t="shared" si="430"/>
        <v>0</v>
      </c>
      <c r="S3969" s="31">
        <f>+[1]DEPURADO!K3963</f>
        <v>0</v>
      </c>
      <c r="T3969" s="23" t="s">
        <v>45</v>
      </c>
      <c r="U3969" s="31">
        <f>+[1]DEPURADO!J3963</f>
        <v>0</v>
      </c>
      <c r="V3969" s="30"/>
      <c r="W3969" s="23" t="s">
        <v>45</v>
      </c>
      <c r="X3969" s="31">
        <f>+[1]DEPURADO!L3963+[1]DEPURADO!M3963</f>
        <v>0</v>
      </c>
      <c r="Y3969" s="23" t="s">
        <v>45</v>
      </c>
      <c r="Z3969" s="31">
        <f t="shared" si="431"/>
        <v>0</v>
      </c>
      <c r="AA3969" s="31"/>
      <c r="AB3969" s="31">
        <v>0</v>
      </c>
      <c r="AC3969" s="31">
        <v>0</v>
      </c>
      <c r="AD3969" s="30"/>
      <c r="AE3969" s="30">
        <f>+[1]DEPURADO!L3963</f>
        <v>0</v>
      </c>
      <c r="AF3969" s="30">
        <v>0</v>
      </c>
      <c r="AG3969" s="30">
        <f t="shared" si="432"/>
        <v>61192</v>
      </c>
      <c r="AH3969" s="30">
        <v>0</v>
      </c>
      <c r="AI3969" s="30" t="str">
        <f>+[1]DEPURADO!G3963</f>
        <v>SALDO A FAVOR DEL PRESTADOR</v>
      </c>
      <c r="AJ3969" s="32"/>
      <c r="AK3969" s="33"/>
    </row>
    <row r="3970" spans="1:37" s="34" customFormat="1" x14ac:dyDescent="0.25">
      <c r="A3970" s="23">
        <f t="shared" si="433"/>
        <v>3962</v>
      </c>
      <c r="B3970" s="24" t="s">
        <v>44</v>
      </c>
      <c r="C3970" s="23" t="str">
        <f>+[1]DEPURADO!A3964</f>
        <v>FEH129899</v>
      </c>
      <c r="D3970" s="23" t="str">
        <f>+[1]DEPURADO!B3964</f>
        <v>FEH129899</v>
      </c>
      <c r="E3970" s="25">
        <f>+[1]DEPURADO!C3964</f>
        <v>44347</v>
      </c>
      <c r="F3970" s="26">
        <f>+IF([1]DEPURADO!D3964&gt;1,[1]DEPURADO!D3964," ")</f>
        <v>44368</v>
      </c>
      <c r="G3970" s="27">
        <f>[1]DEPURADO!F3964</f>
        <v>14946</v>
      </c>
      <c r="H3970" s="28">
        <v>0</v>
      </c>
      <c r="I3970" s="28">
        <f>+[1]DEPURADO!N3964+[1]DEPURADO!O3964</f>
        <v>0</v>
      </c>
      <c r="J3970" s="28">
        <f>+[1]DEPURADO!S3964</f>
        <v>0</v>
      </c>
      <c r="K3970" s="29">
        <f>+[1]DEPURADO!Q3964+[1]DEPURADO!R3964</f>
        <v>0</v>
      </c>
      <c r="L3970" s="28">
        <v>0</v>
      </c>
      <c r="M3970" s="28">
        <v>0</v>
      </c>
      <c r="N3970" s="28">
        <f t="shared" si="427"/>
        <v>0</v>
      </c>
      <c r="O3970" s="28">
        <f t="shared" si="428"/>
        <v>14946</v>
      </c>
      <c r="P3970" s="24" t="str">
        <f>IF([1]DEPURADO!I3964&gt;1,0,[1]DEPURADO!B3964)</f>
        <v>FEH129899</v>
      </c>
      <c r="Q3970" s="30">
        <f t="shared" si="429"/>
        <v>14946</v>
      </c>
      <c r="R3970" s="31">
        <f t="shared" si="430"/>
        <v>0</v>
      </c>
      <c r="S3970" s="31">
        <f>+[1]DEPURADO!K3964</f>
        <v>0</v>
      </c>
      <c r="T3970" s="23" t="s">
        <v>45</v>
      </c>
      <c r="U3970" s="31">
        <f>+[1]DEPURADO!J3964</f>
        <v>0</v>
      </c>
      <c r="V3970" s="30"/>
      <c r="W3970" s="23" t="s">
        <v>45</v>
      </c>
      <c r="X3970" s="31">
        <f>+[1]DEPURADO!L3964+[1]DEPURADO!M3964</f>
        <v>0</v>
      </c>
      <c r="Y3970" s="23" t="s">
        <v>45</v>
      </c>
      <c r="Z3970" s="31">
        <f t="shared" si="431"/>
        <v>0</v>
      </c>
      <c r="AA3970" s="31"/>
      <c r="AB3970" s="31">
        <v>0</v>
      </c>
      <c r="AC3970" s="31">
        <v>0</v>
      </c>
      <c r="AD3970" s="30"/>
      <c r="AE3970" s="30">
        <f>+[1]DEPURADO!L3964</f>
        <v>0</v>
      </c>
      <c r="AF3970" s="30">
        <v>0</v>
      </c>
      <c r="AG3970" s="30">
        <f t="shared" si="432"/>
        <v>14946</v>
      </c>
      <c r="AH3970" s="30">
        <v>0</v>
      </c>
      <c r="AI3970" s="30" t="str">
        <f>+[1]DEPURADO!G3964</f>
        <v>SALDO A FAVOR DEL PRESTADOR</v>
      </c>
      <c r="AJ3970" s="32"/>
      <c r="AK3970" s="33"/>
    </row>
    <row r="3971" spans="1:37" s="34" customFormat="1" x14ac:dyDescent="0.25">
      <c r="A3971" s="23">
        <f t="shared" si="433"/>
        <v>3963</v>
      </c>
      <c r="B3971" s="24" t="s">
        <v>44</v>
      </c>
      <c r="C3971" s="23" t="str">
        <f>+[1]DEPURADO!A3965</f>
        <v>FEH129901</v>
      </c>
      <c r="D3971" s="23" t="str">
        <f>+[1]DEPURADO!B3965</f>
        <v>FEH129901</v>
      </c>
      <c r="E3971" s="25">
        <f>+[1]DEPURADO!C3965</f>
        <v>44347</v>
      </c>
      <c r="F3971" s="26">
        <f>+IF([1]DEPURADO!D3965&gt;1,[1]DEPURADO!D3965," ")</f>
        <v>44368</v>
      </c>
      <c r="G3971" s="27">
        <f>[1]DEPURADO!F3965</f>
        <v>14946</v>
      </c>
      <c r="H3971" s="28">
        <v>0</v>
      </c>
      <c r="I3971" s="28">
        <f>+[1]DEPURADO!N3965+[1]DEPURADO!O3965</f>
        <v>0</v>
      </c>
      <c r="J3971" s="28">
        <f>+[1]DEPURADO!S3965</f>
        <v>0</v>
      </c>
      <c r="K3971" s="29">
        <f>+[1]DEPURADO!Q3965+[1]DEPURADO!R3965</f>
        <v>0</v>
      </c>
      <c r="L3971" s="28">
        <v>0</v>
      </c>
      <c r="M3971" s="28">
        <v>0</v>
      </c>
      <c r="N3971" s="28">
        <f t="shared" si="427"/>
        <v>0</v>
      </c>
      <c r="O3971" s="28">
        <f t="shared" si="428"/>
        <v>14946</v>
      </c>
      <c r="P3971" s="24" t="str">
        <f>IF([1]DEPURADO!I3965&gt;1,0,[1]DEPURADO!B3965)</f>
        <v>FEH129901</v>
      </c>
      <c r="Q3971" s="30">
        <f t="shared" si="429"/>
        <v>14946</v>
      </c>
      <c r="R3971" s="31">
        <f t="shared" si="430"/>
        <v>0</v>
      </c>
      <c r="S3971" s="31">
        <f>+[1]DEPURADO!K3965</f>
        <v>0</v>
      </c>
      <c r="T3971" s="23" t="s">
        <v>45</v>
      </c>
      <c r="U3971" s="31">
        <f>+[1]DEPURADO!J3965</f>
        <v>0</v>
      </c>
      <c r="V3971" s="30"/>
      <c r="W3971" s="23" t="s">
        <v>45</v>
      </c>
      <c r="X3971" s="31">
        <f>+[1]DEPURADO!L3965+[1]DEPURADO!M3965</f>
        <v>0</v>
      </c>
      <c r="Y3971" s="23" t="s">
        <v>45</v>
      </c>
      <c r="Z3971" s="31">
        <f t="shared" si="431"/>
        <v>0</v>
      </c>
      <c r="AA3971" s="31"/>
      <c r="AB3971" s="31">
        <v>0</v>
      </c>
      <c r="AC3971" s="31">
        <v>0</v>
      </c>
      <c r="AD3971" s="30"/>
      <c r="AE3971" s="30">
        <f>+[1]DEPURADO!L3965</f>
        <v>0</v>
      </c>
      <c r="AF3971" s="30">
        <v>0</v>
      </c>
      <c r="AG3971" s="30">
        <f t="shared" si="432"/>
        <v>14946</v>
      </c>
      <c r="AH3971" s="30">
        <v>0</v>
      </c>
      <c r="AI3971" s="30" t="str">
        <f>+[1]DEPURADO!G3965</f>
        <v>SALDO A FAVOR DEL PRESTADOR</v>
      </c>
      <c r="AJ3971" s="32"/>
      <c r="AK3971" s="33"/>
    </row>
    <row r="3972" spans="1:37" s="34" customFormat="1" x14ac:dyDescent="0.25">
      <c r="A3972" s="23">
        <f t="shared" si="433"/>
        <v>3964</v>
      </c>
      <c r="B3972" s="24" t="s">
        <v>44</v>
      </c>
      <c r="C3972" s="23" t="str">
        <f>+[1]DEPURADO!A3966</f>
        <v>FEH129902</v>
      </c>
      <c r="D3972" s="23" t="str">
        <f>+[1]DEPURADO!B3966</f>
        <v>FEH129902</v>
      </c>
      <c r="E3972" s="25">
        <f>+[1]DEPURADO!C3966</f>
        <v>44347</v>
      </c>
      <c r="F3972" s="26">
        <f>+IF([1]DEPURADO!D3966&gt;1,[1]DEPURADO!D3966," ")</f>
        <v>44368</v>
      </c>
      <c r="G3972" s="27">
        <f>[1]DEPURADO!F3966</f>
        <v>80943</v>
      </c>
      <c r="H3972" s="28">
        <v>0</v>
      </c>
      <c r="I3972" s="28">
        <f>+[1]DEPURADO!N3966+[1]DEPURADO!O3966</f>
        <v>0</v>
      </c>
      <c r="J3972" s="28">
        <f>+[1]DEPURADO!S3966</f>
        <v>0</v>
      </c>
      <c r="K3972" s="29">
        <f>+[1]DEPURADO!Q3966+[1]DEPURADO!R3966</f>
        <v>0</v>
      </c>
      <c r="L3972" s="28">
        <v>0</v>
      </c>
      <c r="M3972" s="28">
        <v>0</v>
      </c>
      <c r="N3972" s="28">
        <f t="shared" si="427"/>
        <v>0</v>
      </c>
      <c r="O3972" s="28">
        <f t="shared" si="428"/>
        <v>80943</v>
      </c>
      <c r="P3972" s="24" t="str">
        <f>IF([1]DEPURADO!I3966&gt;1,0,[1]DEPURADO!B3966)</f>
        <v>FEH129902</v>
      </c>
      <c r="Q3972" s="30">
        <f t="shared" si="429"/>
        <v>80943</v>
      </c>
      <c r="R3972" s="31">
        <f t="shared" si="430"/>
        <v>0</v>
      </c>
      <c r="S3972" s="31">
        <f>+[1]DEPURADO!K3966</f>
        <v>0</v>
      </c>
      <c r="T3972" s="23" t="s">
        <v>45</v>
      </c>
      <c r="U3972" s="31">
        <f>+[1]DEPURADO!J3966</f>
        <v>0</v>
      </c>
      <c r="V3972" s="30"/>
      <c r="W3972" s="23" t="s">
        <v>45</v>
      </c>
      <c r="X3972" s="31">
        <f>+[1]DEPURADO!L3966+[1]DEPURADO!M3966</f>
        <v>0</v>
      </c>
      <c r="Y3972" s="23" t="s">
        <v>45</v>
      </c>
      <c r="Z3972" s="31">
        <f t="shared" si="431"/>
        <v>0</v>
      </c>
      <c r="AA3972" s="31"/>
      <c r="AB3972" s="31">
        <v>0</v>
      </c>
      <c r="AC3972" s="31">
        <v>0</v>
      </c>
      <c r="AD3972" s="30"/>
      <c r="AE3972" s="30">
        <f>+[1]DEPURADO!L3966</f>
        <v>0</v>
      </c>
      <c r="AF3972" s="30">
        <v>0</v>
      </c>
      <c r="AG3972" s="30">
        <f t="shared" si="432"/>
        <v>80943</v>
      </c>
      <c r="AH3972" s="30">
        <v>0</v>
      </c>
      <c r="AI3972" s="30" t="str">
        <f>+[1]DEPURADO!G3966</f>
        <v>SALDO A FAVOR DEL PRESTADOR</v>
      </c>
      <c r="AJ3972" s="32"/>
      <c r="AK3972" s="33"/>
    </row>
    <row r="3973" spans="1:37" s="34" customFormat="1" x14ac:dyDescent="0.25">
      <c r="A3973" s="23">
        <f t="shared" si="433"/>
        <v>3965</v>
      </c>
      <c r="B3973" s="24" t="s">
        <v>44</v>
      </c>
      <c r="C3973" s="23" t="str">
        <f>+[1]DEPURADO!A3967</f>
        <v>FEH129903</v>
      </c>
      <c r="D3973" s="23" t="str">
        <f>+[1]DEPURADO!B3967</f>
        <v>FEH129903</v>
      </c>
      <c r="E3973" s="25">
        <f>+[1]DEPURADO!C3967</f>
        <v>44347</v>
      </c>
      <c r="F3973" s="26">
        <f>+IF([1]DEPURADO!D3967&gt;1,[1]DEPURADO!D3967," ")</f>
        <v>44368</v>
      </c>
      <c r="G3973" s="27">
        <f>[1]DEPURADO!F3967</f>
        <v>14946</v>
      </c>
      <c r="H3973" s="28">
        <v>0</v>
      </c>
      <c r="I3973" s="28">
        <f>+[1]DEPURADO!N3967+[1]DEPURADO!O3967</f>
        <v>0</v>
      </c>
      <c r="J3973" s="28">
        <f>+[1]DEPURADO!S3967</f>
        <v>0</v>
      </c>
      <c r="K3973" s="29">
        <f>+[1]DEPURADO!Q3967+[1]DEPURADO!R3967</f>
        <v>0</v>
      </c>
      <c r="L3973" s="28">
        <v>0</v>
      </c>
      <c r="M3973" s="28">
        <v>0</v>
      </c>
      <c r="N3973" s="28">
        <f t="shared" si="427"/>
        <v>0</v>
      </c>
      <c r="O3973" s="28">
        <f t="shared" si="428"/>
        <v>14946</v>
      </c>
      <c r="P3973" s="24" t="str">
        <f>IF([1]DEPURADO!I3967&gt;1,0,[1]DEPURADO!B3967)</f>
        <v>FEH129903</v>
      </c>
      <c r="Q3973" s="30">
        <f t="shared" si="429"/>
        <v>14946</v>
      </c>
      <c r="R3973" s="31">
        <f t="shared" si="430"/>
        <v>0</v>
      </c>
      <c r="S3973" s="31">
        <f>+[1]DEPURADO!K3967</f>
        <v>0</v>
      </c>
      <c r="T3973" s="23" t="s">
        <v>45</v>
      </c>
      <c r="U3973" s="31">
        <f>+[1]DEPURADO!J3967</f>
        <v>0</v>
      </c>
      <c r="V3973" s="30"/>
      <c r="W3973" s="23" t="s">
        <v>45</v>
      </c>
      <c r="X3973" s="31">
        <f>+[1]DEPURADO!L3967+[1]DEPURADO!M3967</f>
        <v>0</v>
      </c>
      <c r="Y3973" s="23" t="s">
        <v>45</v>
      </c>
      <c r="Z3973" s="31">
        <f t="shared" si="431"/>
        <v>0</v>
      </c>
      <c r="AA3973" s="31"/>
      <c r="AB3973" s="31">
        <v>0</v>
      </c>
      <c r="AC3973" s="31">
        <v>0</v>
      </c>
      <c r="AD3973" s="30"/>
      <c r="AE3973" s="30">
        <f>+[1]DEPURADO!L3967</f>
        <v>0</v>
      </c>
      <c r="AF3973" s="30">
        <v>0</v>
      </c>
      <c r="AG3973" s="30">
        <f t="shared" si="432"/>
        <v>14946</v>
      </c>
      <c r="AH3973" s="30">
        <v>0</v>
      </c>
      <c r="AI3973" s="30" t="str">
        <f>+[1]DEPURADO!G3967</f>
        <v>SALDO A FAVOR DEL PRESTADOR</v>
      </c>
      <c r="AJ3973" s="32"/>
      <c r="AK3973" s="33"/>
    </row>
    <row r="3974" spans="1:37" s="34" customFormat="1" x14ac:dyDescent="0.25">
      <c r="A3974" s="23">
        <f t="shared" si="433"/>
        <v>3966</v>
      </c>
      <c r="B3974" s="24" t="s">
        <v>44</v>
      </c>
      <c r="C3974" s="23" t="str">
        <f>+[1]DEPURADO!A3968</f>
        <v>FEH129908</v>
      </c>
      <c r="D3974" s="23" t="str">
        <f>+[1]DEPURADO!B3968</f>
        <v>FEH129908</v>
      </c>
      <c r="E3974" s="25">
        <f>+[1]DEPURADO!C3968</f>
        <v>44347</v>
      </c>
      <c r="F3974" s="26">
        <f>+IF([1]DEPURADO!D3968&gt;1,[1]DEPURADO!D3968," ")</f>
        <v>44368</v>
      </c>
      <c r="G3974" s="27">
        <f>[1]DEPURADO!F3968</f>
        <v>85739</v>
      </c>
      <c r="H3974" s="28">
        <v>0</v>
      </c>
      <c r="I3974" s="28">
        <f>+[1]DEPURADO!N3968+[1]DEPURADO!O3968</f>
        <v>0</v>
      </c>
      <c r="J3974" s="28">
        <f>+[1]DEPURADO!S3968</f>
        <v>0</v>
      </c>
      <c r="K3974" s="29">
        <f>+[1]DEPURADO!Q3968+[1]DEPURADO!R3968</f>
        <v>0</v>
      </c>
      <c r="L3974" s="28">
        <v>0</v>
      </c>
      <c r="M3974" s="28">
        <v>0</v>
      </c>
      <c r="N3974" s="28">
        <f t="shared" si="427"/>
        <v>0</v>
      </c>
      <c r="O3974" s="28">
        <f t="shared" si="428"/>
        <v>85739</v>
      </c>
      <c r="P3974" s="24" t="str">
        <f>IF([1]DEPURADO!I3968&gt;1,0,[1]DEPURADO!B3968)</f>
        <v>FEH129908</v>
      </c>
      <c r="Q3974" s="30">
        <f t="shared" si="429"/>
        <v>85739</v>
      </c>
      <c r="R3974" s="31">
        <f t="shared" si="430"/>
        <v>0</v>
      </c>
      <c r="S3974" s="31">
        <f>+[1]DEPURADO!K3968</f>
        <v>0</v>
      </c>
      <c r="T3974" s="23" t="s">
        <v>45</v>
      </c>
      <c r="U3974" s="31">
        <f>+[1]DEPURADO!J3968</f>
        <v>0</v>
      </c>
      <c r="V3974" s="30"/>
      <c r="W3974" s="23" t="s">
        <v>45</v>
      </c>
      <c r="X3974" s="31">
        <f>+[1]DEPURADO!L3968+[1]DEPURADO!M3968</f>
        <v>0</v>
      </c>
      <c r="Y3974" s="23" t="s">
        <v>45</v>
      </c>
      <c r="Z3974" s="31">
        <f t="shared" si="431"/>
        <v>0</v>
      </c>
      <c r="AA3974" s="31"/>
      <c r="AB3974" s="31">
        <v>0</v>
      </c>
      <c r="AC3974" s="31">
        <v>0</v>
      </c>
      <c r="AD3974" s="30"/>
      <c r="AE3974" s="30">
        <f>+[1]DEPURADO!L3968</f>
        <v>0</v>
      </c>
      <c r="AF3974" s="30">
        <v>0</v>
      </c>
      <c r="AG3974" s="30">
        <f t="shared" si="432"/>
        <v>85739</v>
      </c>
      <c r="AH3974" s="30">
        <v>0</v>
      </c>
      <c r="AI3974" s="30" t="str">
        <f>+[1]DEPURADO!G3968</f>
        <v>SALDO A FAVOR DEL PRESTADOR</v>
      </c>
      <c r="AJ3974" s="32"/>
      <c r="AK3974" s="33"/>
    </row>
    <row r="3975" spans="1:37" s="34" customFormat="1" x14ac:dyDescent="0.25">
      <c r="A3975" s="23">
        <f t="shared" si="433"/>
        <v>3967</v>
      </c>
      <c r="B3975" s="24" t="s">
        <v>44</v>
      </c>
      <c r="C3975" s="23" t="str">
        <f>+[1]DEPURADO!A3969</f>
        <v>FEH129909</v>
      </c>
      <c r="D3975" s="23" t="str">
        <f>+[1]DEPURADO!B3969</f>
        <v>FEH129909</v>
      </c>
      <c r="E3975" s="25">
        <f>+[1]DEPURADO!C3969</f>
        <v>44347</v>
      </c>
      <c r="F3975" s="26">
        <f>+IF([1]DEPURADO!D3969&gt;1,[1]DEPURADO!D3969," ")</f>
        <v>44368</v>
      </c>
      <c r="G3975" s="27">
        <f>[1]DEPURADO!F3969</f>
        <v>18004</v>
      </c>
      <c r="H3975" s="28">
        <v>0</v>
      </c>
      <c r="I3975" s="28">
        <f>+[1]DEPURADO!N3969+[1]DEPURADO!O3969</f>
        <v>0</v>
      </c>
      <c r="J3975" s="28">
        <f>+[1]DEPURADO!S3969</f>
        <v>0</v>
      </c>
      <c r="K3975" s="29">
        <f>+[1]DEPURADO!Q3969+[1]DEPURADO!R3969</f>
        <v>0</v>
      </c>
      <c r="L3975" s="28">
        <v>0</v>
      </c>
      <c r="M3975" s="28">
        <v>0</v>
      </c>
      <c r="N3975" s="28">
        <f t="shared" si="427"/>
        <v>0</v>
      </c>
      <c r="O3975" s="28">
        <f t="shared" si="428"/>
        <v>18004</v>
      </c>
      <c r="P3975" s="24" t="str">
        <f>IF([1]DEPURADO!I3969&gt;1,0,[1]DEPURADO!B3969)</f>
        <v>FEH129909</v>
      </c>
      <c r="Q3975" s="30">
        <f t="shared" si="429"/>
        <v>18004</v>
      </c>
      <c r="R3975" s="31">
        <f t="shared" si="430"/>
        <v>0</v>
      </c>
      <c r="S3975" s="31">
        <f>+[1]DEPURADO!K3969</f>
        <v>0</v>
      </c>
      <c r="T3975" s="23" t="s">
        <v>45</v>
      </c>
      <c r="U3975" s="31">
        <f>+[1]DEPURADO!J3969</f>
        <v>0</v>
      </c>
      <c r="V3975" s="30"/>
      <c r="W3975" s="23" t="s">
        <v>45</v>
      </c>
      <c r="X3975" s="31">
        <f>+[1]DEPURADO!L3969+[1]DEPURADO!M3969</f>
        <v>0</v>
      </c>
      <c r="Y3975" s="23" t="s">
        <v>45</v>
      </c>
      <c r="Z3975" s="31">
        <f t="shared" si="431"/>
        <v>0</v>
      </c>
      <c r="AA3975" s="31"/>
      <c r="AB3975" s="31">
        <v>0</v>
      </c>
      <c r="AC3975" s="31">
        <v>0</v>
      </c>
      <c r="AD3975" s="30"/>
      <c r="AE3975" s="30">
        <f>+[1]DEPURADO!L3969</f>
        <v>0</v>
      </c>
      <c r="AF3975" s="30">
        <v>0</v>
      </c>
      <c r="AG3975" s="30">
        <f t="shared" si="432"/>
        <v>18004</v>
      </c>
      <c r="AH3975" s="30">
        <v>0</v>
      </c>
      <c r="AI3975" s="30" t="str">
        <f>+[1]DEPURADO!G3969</f>
        <v>SALDO A FAVOR DEL PRESTADOR</v>
      </c>
      <c r="AJ3975" s="32"/>
      <c r="AK3975" s="33"/>
    </row>
    <row r="3976" spans="1:37" s="34" customFormat="1" x14ac:dyDescent="0.25">
      <c r="A3976" s="23">
        <f t="shared" si="433"/>
        <v>3968</v>
      </c>
      <c r="B3976" s="24" t="s">
        <v>44</v>
      </c>
      <c r="C3976" s="23" t="str">
        <f>+[1]DEPURADO!A3970</f>
        <v>FEH129911</v>
      </c>
      <c r="D3976" s="23" t="str">
        <f>+[1]DEPURADO!B3970</f>
        <v>FEH129911</v>
      </c>
      <c r="E3976" s="25">
        <f>+[1]DEPURADO!C3970</f>
        <v>44347</v>
      </c>
      <c r="F3976" s="26">
        <f>+IF([1]DEPURADO!D3970&gt;1,[1]DEPURADO!D3970," ")</f>
        <v>44368</v>
      </c>
      <c r="G3976" s="27">
        <f>[1]DEPURADO!F3970</f>
        <v>24810</v>
      </c>
      <c r="H3976" s="28">
        <v>0</v>
      </c>
      <c r="I3976" s="28">
        <f>+[1]DEPURADO!N3970+[1]DEPURADO!O3970</f>
        <v>0</v>
      </c>
      <c r="J3976" s="28">
        <f>+[1]DEPURADO!S3970</f>
        <v>0</v>
      </c>
      <c r="K3976" s="29">
        <f>+[1]DEPURADO!Q3970+[1]DEPURADO!R3970</f>
        <v>0</v>
      </c>
      <c r="L3976" s="28">
        <v>0</v>
      </c>
      <c r="M3976" s="28">
        <v>0</v>
      </c>
      <c r="N3976" s="28">
        <f t="shared" si="427"/>
        <v>0</v>
      </c>
      <c r="O3976" s="28">
        <f t="shared" si="428"/>
        <v>24810</v>
      </c>
      <c r="P3976" s="24" t="str">
        <f>IF([1]DEPURADO!I3970&gt;1,0,[1]DEPURADO!B3970)</f>
        <v>FEH129911</v>
      </c>
      <c r="Q3976" s="30">
        <f t="shared" si="429"/>
        <v>24810</v>
      </c>
      <c r="R3976" s="31">
        <f t="shared" si="430"/>
        <v>0</v>
      </c>
      <c r="S3976" s="31">
        <f>+[1]DEPURADO!K3970</f>
        <v>0</v>
      </c>
      <c r="T3976" s="23" t="s">
        <v>45</v>
      </c>
      <c r="U3976" s="31">
        <f>+[1]DEPURADO!J3970</f>
        <v>0</v>
      </c>
      <c r="V3976" s="30"/>
      <c r="W3976" s="23" t="s">
        <v>45</v>
      </c>
      <c r="X3976" s="31">
        <f>+[1]DEPURADO!L3970+[1]DEPURADO!M3970</f>
        <v>0</v>
      </c>
      <c r="Y3976" s="23" t="s">
        <v>45</v>
      </c>
      <c r="Z3976" s="31">
        <f t="shared" si="431"/>
        <v>0</v>
      </c>
      <c r="AA3976" s="31"/>
      <c r="AB3976" s="31">
        <v>0</v>
      </c>
      <c r="AC3976" s="31">
        <v>0</v>
      </c>
      <c r="AD3976" s="30"/>
      <c r="AE3976" s="30">
        <f>+[1]DEPURADO!L3970</f>
        <v>0</v>
      </c>
      <c r="AF3976" s="30">
        <v>0</v>
      </c>
      <c r="AG3976" s="30">
        <f t="shared" si="432"/>
        <v>24810</v>
      </c>
      <c r="AH3976" s="30">
        <v>0</v>
      </c>
      <c r="AI3976" s="30" t="str">
        <f>+[1]DEPURADO!G3970</f>
        <v>SALDO A FAVOR DEL PRESTADOR</v>
      </c>
      <c r="AJ3976" s="32"/>
      <c r="AK3976" s="33"/>
    </row>
    <row r="3977" spans="1:37" s="34" customFormat="1" x14ac:dyDescent="0.25">
      <c r="A3977" s="23">
        <f t="shared" si="433"/>
        <v>3969</v>
      </c>
      <c r="B3977" s="24" t="s">
        <v>44</v>
      </c>
      <c r="C3977" s="23" t="str">
        <f>+[1]DEPURADO!A3971</f>
        <v>FEH129913</v>
      </c>
      <c r="D3977" s="23" t="str">
        <f>+[1]DEPURADO!B3971</f>
        <v>FEH129913</v>
      </c>
      <c r="E3977" s="25">
        <f>+[1]DEPURADO!C3971</f>
        <v>44347</v>
      </c>
      <c r="F3977" s="26">
        <f>+IF([1]DEPURADO!D3971&gt;1,[1]DEPURADO!D3971," ")</f>
        <v>44368</v>
      </c>
      <c r="G3977" s="27">
        <f>[1]DEPURADO!F3971</f>
        <v>34442</v>
      </c>
      <c r="H3977" s="28">
        <v>0</v>
      </c>
      <c r="I3977" s="28">
        <f>+[1]DEPURADO!N3971+[1]DEPURADO!O3971</f>
        <v>0</v>
      </c>
      <c r="J3977" s="28">
        <f>+[1]DEPURADO!S3971</f>
        <v>0</v>
      </c>
      <c r="K3977" s="29">
        <f>+[1]DEPURADO!Q3971+[1]DEPURADO!R3971</f>
        <v>0</v>
      </c>
      <c r="L3977" s="28">
        <v>0</v>
      </c>
      <c r="M3977" s="28">
        <v>0</v>
      </c>
      <c r="N3977" s="28">
        <f t="shared" si="427"/>
        <v>0</v>
      </c>
      <c r="O3977" s="28">
        <f t="shared" si="428"/>
        <v>34442</v>
      </c>
      <c r="P3977" s="24" t="str">
        <f>IF([1]DEPURADO!I3971&gt;1,0,[1]DEPURADO!B3971)</f>
        <v>FEH129913</v>
      </c>
      <c r="Q3977" s="30">
        <f t="shared" si="429"/>
        <v>34442</v>
      </c>
      <c r="R3977" s="31">
        <f t="shared" si="430"/>
        <v>0</v>
      </c>
      <c r="S3977" s="31">
        <f>+[1]DEPURADO!K3971</f>
        <v>0</v>
      </c>
      <c r="T3977" s="23" t="s">
        <v>45</v>
      </c>
      <c r="U3977" s="31">
        <f>+[1]DEPURADO!J3971</f>
        <v>0</v>
      </c>
      <c r="V3977" s="30"/>
      <c r="W3977" s="23" t="s">
        <v>45</v>
      </c>
      <c r="X3977" s="31">
        <f>+[1]DEPURADO!L3971+[1]DEPURADO!M3971</f>
        <v>0</v>
      </c>
      <c r="Y3977" s="23" t="s">
        <v>45</v>
      </c>
      <c r="Z3977" s="31">
        <f t="shared" si="431"/>
        <v>0</v>
      </c>
      <c r="AA3977" s="31"/>
      <c r="AB3977" s="31">
        <v>0</v>
      </c>
      <c r="AC3977" s="31">
        <v>0</v>
      </c>
      <c r="AD3977" s="30"/>
      <c r="AE3977" s="30">
        <f>+[1]DEPURADO!L3971</f>
        <v>0</v>
      </c>
      <c r="AF3977" s="30">
        <v>0</v>
      </c>
      <c r="AG3977" s="30">
        <f t="shared" si="432"/>
        <v>34442</v>
      </c>
      <c r="AH3977" s="30">
        <v>0</v>
      </c>
      <c r="AI3977" s="30" t="str">
        <f>+[1]DEPURADO!G3971</f>
        <v>SALDO A FAVOR DEL PRESTADOR</v>
      </c>
      <c r="AJ3977" s="32"/>
      <c r="AK3977" s="33"/>
    </row>
    <row r="3978" spans="1:37" s="34" customFormat="1" x14ac:dyDescent="0.25">
      <c r="A3978" s="23">
        <f t="shared" si="433"/>
        <v>3970</v>
      </c>
      <c r="B3978" s="24" t="s">
        <v>44</v>
      </c>
      <c r="C3978" s="23" t="str">
        <f>+[1]DEPURADO!A3972</f>
        <v>FEH129914</v>
      </c>
      <c r="D3978" s="23" t="str">
        <f>+[1]DEPURADO!B3972</f>
        <v>FEH129914</v>
      </c>
      <c r="E3978" s="25">
        <f>+[1]DEPURADO!C3972</f>
        <v>44347</v>
      </c>
      <c r="F3978" s="26">
        <f>+IF([1]DEPURADO!D3972&gt;1,[1]DEPURADO!D3972," ")</f>
        <v>44368</v>
      </c>
      <c r="G3978" s="27">
        <f>[1]DEPURADO!F3972</f>
        <v>15533</v>
      </c>
      <c r="H3978" s="28">
        <v>0</v>
      </c>
      <c r="I3978" s="28">
        <f>+[1]DEPURADO!N3972+[1]DEPURADO!O3972</f>
        <v>0</v>
      </c>
      <c r="J3978" s="28">
        <f>+[1]DEPURADO!S3972</f>
        <v>0</v>
      </c>
      <c r="K3978" s="29">
        <f>+[1]DEPURADO!Q3972+[1]DEPURADO!R3972</f>
        <v>0</v>
      </c>
      <c r="L3978" s="28">
        <v>0</v>
      </c>
      <c r="M3978" s="28">
        <v>0</v>
      </c>
      <c r="N3978" s="28">
        <f t="shared" ref="N3978:N4041" si="434">+SUM(J3978:M3978)</f>
        <v>0</v>
      </c>
      <c r="O3978" s="28">
        <f t="shared" ref="O3978:O4041" si="435">+G3978-I3978-N3978</f>
        <v>15533</v>
      </c>
      <c r="P3978" s="24" t="str">
        <f>IF([1]DEPURADO!I3972&gt;1,0,[1]DEPURADO!B3972)</f>
        <v>FEH129914</v>
      </c>
      <c r="Q3978" s="30">
        <f t="shared" ref="Q3978:Q4041" si="436">+IF(P3978&gt;0,G3978,0)</f>
        <v>15533</v>
      </c>
      <c r="R3978" s="31">
        <f t="shared" ref="R3978:R4041" si="437">IF(P3978=0,G3978,0)</f>
        <v>0</v>
      </c>
      <c r="S3978" s="31">
        <f>+[1]DEPURADO!K3972</f>
        <v>0</v>
      </c>
      <c r="T3978" s="23" t="s">
        <v>45</v>
      </c>
      <c r="U3978" s="31">
        <f>+[1]DEPURADO!J3972</f>
        <v>0</v>
      </c>
      <c r="V3978" s="30"/>
      <c r="W3978" s="23" t="s">
        <v>45</v>
      </c>
      <c r="X3978" s="31">
        <f>+[1]DEPURADO!L3972+[1]DEPURADO!M3972</f>
        <v>0</v>
      </c>
      <c r="Y3978" s="23" t="s">
        <v>45</v>
      </c>
      <c r="Z3978" s="31">
        <f t="shared" ref="Z3978:Z4041" si="438">+X3978-AE3978+IF(X3978-AE3978&lt;-1,-X3978+AE3978,0)</f>
        <v>0</v>
      </c>
      <c r="AA3978" s="31"/>
      <c r="AB3978" s="31">
        <v>0</v>
      </c>
      <c r="AC3978" s="31">
        <v>0</v>
      </c>
      <c r="AD3978" s="30"/>
      <c r="AE3978" s="30">
        <f>+[1]DEPURADO!L3972</f>
        <v>0</v>
      </c>
      <c r="AF3978" s="30">
        <v>0</v>
      </c>
      <c r="AG3978" s="30">
        <f t="shared" ref="AG3978:AG4041" si="439">+G3978-I3978-N3978-R3978-Z3978-AC3978-AE3978-S3978-U3978</f>
        <v>15533</v>
      </c>
      <c r="AH3978" s="30">
        <v>0</v>
      </c>
      <c r="AI3978" s="30" t="str">
        <f>+[1]DEPURADO!G3972</f>
        <v>SALDO A FAVOR DEL PRESTADOR</v>
      </c>
      <c r="AJ3978" s="32"/>
      <c r="AK3978" s="33"/>
    </row>
    <row r="3979" spans="1:37" s="34" customFormat="1" x14ac:dyDescent="0.25">
      <c r="A3979" s="23">
        <f t="shared" ref="A3979:A4042" si="440">+A3978+1</f>
        <v>3971</v>
      </c>
      <c r="B3979" s="24" t="s">
        <v>44</v>
      </c>
      <c r="C3979" s="23" t="str">
        <f>+[1]DEPURADO!A3973</f>
        <v>FEH129917</v>
      </c>
      <c r="D3979" s="23" t="str">
        <f>+[1]DEPURADO!B3973</f>
        <v>FEH129917</v>
      </c>
      <c r="E3979" s="25">
        <f>+[1]DEPURADO!C3973</f>
        <v>44348</v>
      </c>
      <c r="F3979" s="26" t="str">
        <f>+IF([1]DEPURADO!D3973&gt;1,[1]DEPURADO!D3973," ")</f>
        <v xml:space="preserve"> </v>
      </c>
      <c r="G3979" s="27">
        <f>[1]DEPURADO!F3973</f>
        <v>36406</v>
      </c>
      <c r="H3979" s="28">
        <v>0</v>
      </c>
      <c r="I3979" s="28">
        <f>+[1]DEPURADO!N3973+[1]DEPURADO!O3973</f>
        <v>0</v>
      </c>
      <c r="J3979" s="28">
        <f>+[1]DEPURADO!S3973</f>
        <v>0</v>
      </c>
      <c r="K3979" s="29">
        <f>+[1]DEPURADO!Q3973+[1]DEPURADO!R3973</f>
        <v>0</v>
      </c>
      <c r="L3979" s="28">
        <v>0</v>
      </c>
      <c r="M3979" s="28">
        <v>0</v>
      </c>
      <c r="N3979" s="28">
        <f t="shared" si="434"/>
        <v>0</v>
      </c>
      <c r="O3979" s="28">
        <f t="shared" si="435"/>
        <v>36406</v>
      </c>
      <c r="P3979" s="24" t="str">
        <f>IF([1]DEPURADO!I3973&gt;1,0,[1]DEPURADO!B3973)</f>
        <v>FEH129917</v>
      </c>
      <c r="Q3979" s="30">
        <f t="shared" si="436"/>
        <v>36406</v>
      </c>
      <c r="R3979" s="31">
        <f t="shared" si="437"/>
        <v>0</v>
      </c>
      <c r="S3979" s="31">
        <f>+[1]DEPURADO!K3973</f>
        <v>0</v>
      </c>
      <c r="T3979" s="23" t="s">
        <v>45</v>
      </c>
      <c r="U3979" s="31">
        <f>+[1]DEPURADO!J3973</f>
        <v>36406</v>
      </c>
      <c r="V3979" s="30"/>
      <c r="W3979" s="23" t="s">
        <v>45</v>
      </c>
      <c r="X3979" s="31">
        <f>+[1]DEPURADO!L3973+[1]DEPURADO!M3973</f>
        <v>0</v>
      </c>
      <c r="Y3979" s="23" t="s">
        <v>45</v>
      </c>
      <c r="Z3979" s="31">
        <f t="shared" si="438"/>
        <v>0</v>
      </c>
      <c r="AA3979" s="31"/>
      <c r="AB3979" s="31">
        <v>0</v>
      </c>
      <c r="AC3979" s="31">
        <v>0</v>
      </c>
      <c r="AD3979" s="30"/>
      <c r="AE3979" s="30">
        <f>+[1]DEPURADO!L3973</f>
        <v>0</v>
      </c>
      <c r="AF3979" s="30">
        <v>0</v>
      </c>
      <c r="AG3979" s="30">
        <f t="shared" si="439"/>
        <v>0</v>
      </c>
      <c r="AH3979" s="30">
        <v>0</v>
      </c>
      <c r="AI3979" s="30" t="str">
        <f>+[1]DEPURADO!G3973</f>
        <v>EN REVISION</v>
      </c>
      <c r="AJ3979" s="32"/>
      <c r="AK3979" s="33"/>
    </row>
    <row r="3980" spans="1:37" s="34" customFormat="1" x14ac:dyDescent="0.25">
      <c r="A3980" s="23">
        <f t="shared" si="440"/>
        <v>3972</v>
      </c>
      <c r="B3980" s="24" t="s">
        <v>44</v>
      </c>
      <c r="C3980" s="23" t="str">
        <f>+[1]DEPURADO!A3974</f>
        <v>FEH129919</v>
      </c>
      <c r="D3980" s="23" t="str">
        <f>+[1]DEPURADO!B3974</f>
        <v>FEH129919</v>
      </c>
      <c r="E3980" s="25">
        <f>+[1]DEPURADO!C3974</f>
        <v>44348</v>
      </c>
      <c r="F3980" s="26" t="str">
        <f>+IF([1]DEPURADO!D3974&gt;1,[1]DEPURADO!D3974," ")</f>
        <v xml:space="preserve"> </v>
      </c>
      <c r="G3980" s="27">
        <f>[1]DEPURADO!F3974</f>
        <v>39266</v>
      </c>
      <c r="H3980" s="28">
        <v>0</v>
      </c>
      <c r="I3980" s="28">
        <f>+[1]DEPURADO!N3974+[1]DEPURADO!O3974</f>
        <v>0</v>
      </c>
      <c r="J3980" s="28">
        <f>+[1]DEPURADO!S3974</f>
        <v>0</v>
      </c>
      <c r="K3980" s="29">
        <f>+[1]DEPURADO!Q3974+[1]DEPURADO!R3974</f>
        <v>0</v>
      </c>
      <c r="L3980" s="28">
        <v>0</v>
      </c>
      <c r="M3980" s="28">
        <v>0</v>
      </c>
      <c r="N3980" s="28">
        <f t="shared" si="434"/>
        <v>0</v>
      </c>
      <c r="O3980" s="28">
        <f t="shared" si="435"/>
        <v>39266</v>
      </c>
      <c r="P3980" s="24" t="str">
        <f>IF([1]DEPURADO!I3974&gt;1,0,[1]DEPURADO!B3974)</f>
        <v>FEH129919</v>
      </c>
      <c r="Q3980" s="30">
        <f t="shared" si="436"/>
        <v>39266</v>
      </c>
      <c r="R3980" s="31">
        <f t="shared" si="437"/>
        <v>0</v>
      </c>
      <c r="S3980" s="31">
        <f>+[1]DEPURADO!K3974</f>
        <v>0</v>
      </c>
      <c r="T3980" s="23" t="s">
        <v>45</v>
      </c>
      <c r="U3980" s="31">
        <f>+[1]DEPURADO!J3974</f>
        <v>39266</v>
      </c>
      <c r="V3980" s="30"/>
      <c r="W3980" s="23" t="s">
        <v>45</v>
      </c>
      <c r="X3980" s="31">
        <f>+[1]DEPURADO!L3974+[1]DEPURADO!M3974</f>
        <v>0</v>
      </c>
      <c r="Y3980" s="23" t="s">
        <v>45</v>
      </c>
      <c r="Z3980" s="31">
        <f t="shared" si="438"/>
        <v>0</v>
      </c>
      <c r="AA3980" s="31"/>
      <c r="AB3980" s="31">
        <v>0</v>
      </c>
      <c r="AC3980" s="31">
        <v>0</v>
      </c>
      <c r="AD3980" s="30"/>
      <c r="AE3980" s="30">
        <f>+[1]DEPURADO!L3974</f>
        <v>0</v>
      </c>
      <c r="AF3980" s="30">
        <v>0</v>
      </c>
      <c r="AG3980" s="30">
        <f t="shared" si="439"/>
        <v>0</v>
      </c>
      <c r="AH3980" s="30">
        <v>0</v>
      </c>
      <c r="AI3980" s="30" t="str">
        <f>+[1]DEPURADO!G3974</f>
        <v>EN REVISION</v>
      </c>
      <c r="AJ3980" s="32"/>
      <c r="AK3980" s="33"/>
    </row>
    <row r="3981" spans="1:37" s="34" customFormat="1" x14ac:dyDescent="0.25">
      <c r="A3981" s="23">
        <f t="shared" si="440"/>
        <v>3973</v>
      </c>
      <c r="B3981" s="24" t="s">
        <v>44</v>
      </c>
      <c r="C3981" s="23" t="str">
        <f>+[1]DEPURADO!A3975</f>
        <v>FEH129921</v>
      </c>
      <c r="D3981" s="23" t="str">
        <f>+[1]DEPURADO!B3975</f>
        <v>FEH129921</v>
      </c>
      <c r="E3981" s="25">
        <f>+[1]DEPURADO!C3975</f>
        <v>44348</v>
      </c>
      <c r="F3981" s="26" t="str">
        <f>+IF([1]DEPURADO!D3975&gt;1,[1]DEPURADO!D3975," ")</f>
        <v xml:space="preserve"> </v>
      </c>
      <c r="G3981" s="27">
        <f>[1]DEPURADO!F3975</f>
        <v>243980</v>
      </c>
      <c r="H3981" s="28">
        <v>0</v>
      </c>
      <c r="I3981" s="28">
        <f>+[1]DEPURADO!N3975+[1]DEPURADO!O3975</f>
        <v>0</v>
      </c>
      <c r="J3981" s="28">
        <f>+[1]DEPURADO!S3975</f>
        <v>0</v>
      </c>
      <c r="K3981" s="29">
        <f>+[1]DEPURADO!Q3975+[1]DEPURADO!R3975</f>
        <v>0</v>
      </c>
      <c r="L3981" s="28">
        <v>0</v>
      </c>
      <c r="M3981" s="28">
        <v>0</v>
      </c>
      <c r="N3981" s="28">
        <f t="shared" si="434"/>
        <v>0</v>
      </c>
      <c r="O3981" s="28">
        <f t="shared" si="435"/>
        <v>243980</v>
      </c>
      <c r="P3981" s="24" t="str">
        <f>IF([1]DEPURADO!I3975&gt;1,0,[1]DEPURADO!B3975)</f>
        <v>FEH129921</v>
      </c>
      <c r="Q3981" s="30">
        <f t="shared" si="436"/>
        <v>243980</v>
      </c>
      <c r="R3981" s="31">
        <f t="shared" si="437"/>
        <v>0</v>
      </c>
      <c r="S3981" s="31">
        <f>+[1]DEPURADO!K3975</f>
        <v>0</v>
      </c>
      <c r="T3981" s="23" t="s">
        <v>45</v>
      </c>
      <c r="U3981" s="31">
        <f>+[1]DEPURADO!J3975</f>
        <v>243980</v>
      </c>
      <c r="V3981" s="30"/>
      <c r="W3981" s="23" t="s">
        <v>45</v>
      </c>
      <c r="X3981" s="31">
        <f>+[1]DEPURADO!L3975+[1]DEPURADO!M3975</f>
        <v>0</v>
      </c>
      <c r="Y3981" s="23" t="s">
        <v>45</v>
      </c>
      <c r="Z3981" s="31">
        <f t="shared" si="438"/>
        <v>0</v>
      </c>
      <c r="AA3981" s="31"/>
      <c r="AB3981" s="31">
        <v>0</v>
      </c>
      <c r="AC3981" s="31">
        <v>0</v>
      </c>
      <c r="AD3981" s="30"/>
      <c r="AE3981" s="30">
        <f>+[1]DEPURADO!L3975</f>
        <v>0</v>
      </c>
      <c r="AF3981" s="30">
        <v>0</v>
      </c>
      <c r="AG3981" s="30">
        <f t="shared" si="439"/>
        <v>0</v>
      </c>
      <c r="AH3981" s="30">
        <v>0</v>
      </c>
      <c r="AI3981" s="30" t="str">
        <f>+[1]DEPURADO!G3975</f>
        <v>EN REVISION</v>
      </c>
      <c r="AJ3981" s="32"/>
      <c r="AK3981" s="33"/>
    </row>
    <row r="3982" spans="1:37" s="34" customFormat="1" x14ac:dyDescent="0.25">
      <c r="A3982" s="23">
        <f t="shared" si="440"/>
        <v>3974</v>
      </c>
      <c r="B3982" s="24" t="s">
        <v>44</v>
      </c>
      <c r="C3982" s="23" t="str">
        <f>+[1]DEPURADO!A3976</f>
        <v>FEH129922</v>
      </c>
      <c r="D3982" s="23" t="str">
        <f>+[1]DEPURADO!B3976</f>
        <v>FEH129922</v>
      </c>
      <c r="E3982" s="25">
        <f>+[1]DEPURADO!C3976</f>
        <v>44348</v>
      </c>
      <c r="F3982" s="26" t="str">
        <f>+IF([1]DEPURADO!D3976&gt;1,[1]DEPURADO!D3976," ")</f>
        <v xml:space="preserve"> </v>
      </c>
      <c r="G3982" s="27">
        <f>[1]DEPURADO!F3976</f>
        <v>221322</v>
      </c>
      <c r="H3982" s="28">
        <v>0</v>
      </c>
      <c r="I3982" s="28">
        <f>+[1]DEPURADO!N3976+[1]DEPURADO!O3976</f>
        <v>0</v>
      </c>
      <c r="J3982" s="28">
        <f>+[1]DEPURADO!S3976</f>
        <v>0</v>
      </c>
      <c r="K3982" s="29">
        <f>+[1]DEPURADO!Q3976+[1]DEPURADO!R3976</f>
        <v>0</v>
      </c>
      <c r="L3982" s="28">
        <v>0</v>
      </c>
      <c r="M3982" s="28">
        <v>0</v>
      </c>
      <c r="N3982" s="28">
        <f t="shared" si="434"/>
        <v>0</v>
      </c>
      <c r="O3982" s="28">
        <f t="shared" si="435"/>
        <v>221322</v>
      </c>
      <c r="P3982" s="24" t="str">
        <f>IF([1]DEPURADO!I3976&gt;1,0,[1]DEPURADO!B3976)</f>
        <v>FEH129922</v>
      </c>
      <c r="Q3982" s="30">
        <f t="shared" si="436"/>
        <v>221322</v>
      </c>
      <c r="R3982" s="31">
        <f t="shared" si="437"/>
        <v>0</v>
      </c>
      <c r="S3982" s="31">
        <f>+[1]DEPURADO!K3976</f>
        <v>0</v>
      </c>
      <c r="T3982" s="23" t="s">
        <v>45</v>
      </c>
      <c r="U3982" s="31">
        <f>+[1]DEPURADO!J3976</f>
        <v>221322</v>
      </c>
      <c r="V3982" s="30"/>
      <c r="W3982" s="23" t="s">
        <v>45</v>
      </c>
      <c r="X3982" s="31">
        <f>+[1]DEPURADO!L3976+[1]DEPURADO!M3976</f>
        <v>0</v>
      </c>
      <c r="Y3982" s="23" t="s">
        <v>45</v>
      </c>
      <c r="Z3982" s="31">
        <f t="shared" si="438"/>
        <v>0</v>
      </c>
      <c r="AA3982" s="31"/>
      <c r="AB3982" s="31">
        <v>0</v>
      </c>
      <c r="AC3982" s="31">
        <v>0</v>
      </c>
      <c r="AD3982" s="30"/>
      <c r="AE3982" s="30">
        <f>+[1]DEPURADO!L3976</f>
        <v>0</v>
      </c>
      <c r="AF3982" s="30">
        <v>0</v>
      </c>
      <c r="AG3982" s="30">
        <f t="shared" si="439"/>
        <v>0</v>
      </c>
      <c r="AH3982" s="30">
        <v>0</v>
      </c>
      <c r="AI3982" s="30" t="str">
        <f>+[1]DEPURADO!G3976</f>
        <v>EN REVISION</v>
      </c>
      <c r="AJ3982" s="32"/>
      <c r="AK3982" s="33"/>
    </row>
    <row r="3983" spans="1:37" s="34" customFormat="1" x14ac:dyDescent="0.25">
      <c r="A3983" s="23">
        <f t="shared" si="440"/>
        <v>3975</v>
      </c>
      <c r="B3983" s="24" t="s">
        <v>44</v>
      </c>
      <c r="C3983" s="23" t="str">
        <f>+[1]DEPURADO!A3977</f>
        <v>FEH129924</v>
      </c>
      <c r="D3983" s="23" t="str">
        <f>+[1]DEPURADO!B3977</f>
        <v>FEH129924</v>
      </c>
      <c r="E3983" s="25">
        <f>+[1]DEPURADO!C3977</f>
        <v>44348</v>
      </c>
      <c r="F3983" s="26" t="str">
        <f>+IF([1]DEPURADO!D3977&gt;1,[1]DEPURADO!D3977," ")</f>
        <v xml:space="preserve"> </v>
      </c>
      <c r="G3983" s="27">
        <f>[1]DEPURADO!F3977</f>
        <v>50004</v>
      </c>
      <c r="H3983" s="28">
        <v>0</v>
      </c>
      <c r="I3983" s="28">
        <f>+[1]DEPURADO!N3977+[1]DEPURADO!O3977</f>
        <v>0</v>
      </c>
      <c r="J3983" s="28">
        <f>+[1]DEPURADO!S3977</f>
        <v>0</v>
      </c>
      <c r="K3983" s="29">
        <f>+[1]DEPURADO!Q3977+[1]DEPURADO!R3977</f>
        <v>0</v>
      </c>
      <c r="L3983" s="28">
        <v>0</v>
      </c>
      <c r="M3983" s="28">
        <v>0</v>
      </c>
      <c r="N3983" s="28">
        <f t="shared" si="434"/>
        <v>0</v>
      </c>
      <c r="O3983" s="28">
        <f t="shared" si="435"/>
        <v>50004</v>
      </c>
      <c r="P3983" s="24" t="str">
        <f>IF([1]DEPURADO!I3977&gt;1,0,[1]DEPURADO!B3977)</f>
        <v>FEH129924</v>
      </c>
      <c r="Q3983" s="30">
        <f t="shared" si="436"/>
        <v>50004</v>
      </c>
      <c r="R3983" s="31">
        <f t="shared" si="437"/>
        <v>0</v>
      </c>
      <c r="S3983" s="31">
        <f>+[1]DEPURADO!K3977</f>
        <v>0</v>
      </c>
      <c r="T3983" s="23" t="s">
        <v>45</v>
      </c>
      <c r="U3983" s="31">
        <f>+[1]DEPURADO!J3977</f>
        <v>50004</v>
      </c>
      <c r="V3983" s="30"/>
      <c r="W3983" s="23" t="s">
        <v>45</v>
      </c>
      <c r="X3983" s="31">
        <f>+[1]DEPURADO!L3977+[1]DEPURADO!M3977</f>
        <v>0</v>
      </c>
      <c r="Y3983" s="23" t="s">
        <v>45</v>
      </c>
      <c r="Z3983" s="31">
        <f t="shared" si="438"/>
        <v>0</v>
      </c>
      <c r="AA3983" s="31"/>
      <c r="AB3983" s="31">
        <v>0</v>
      </c>
      <c r="AC3983" s="31">
        <v>0</v>
      </c>
      <c r="AD3983" s="30"/>
      <c r="AE3983" s="30">
        <f>+[1]DEPURADO!L3977</f>
        <v>0</v>
      </c>
      <c r="AF3983" s="30">
        <v>0</v>
      </c>
      <c r="AG3983" s="30">
        <f t="shared" si="439"/>
        <v>0</v>
      </c>
      <c r="AH3983" s="30">
        <v>0</v>
      </c>
      <c r="AI3983" s="30" t="str">
        <f>+[1]DEPURADO!G3977</f>
        <v>EN REVISION</v>
      </c>
      <c r="AJ3983" s="32"/>
      <c r="AK3983" s="33"/>
    </row>
    <row r="3984" spans="1:37" s="34" customFormat="1" x14ac:dyDescent="0.25">
      <c r="A3984" s="23">
        <f t="shared" si="440"/>
        <v>3976</v>
      </c>
      <c r="B3984" s="24" t="s">
        <v>44</v>
      </c>
      <c r="C3984" s="23" t="str">
        <f>+[1]DEPURADO!A3978</f>
        <v>FEH129926</v>
      </c>
      <c r="D3984" s="23" t="str">
        <f>+[1]DEPURADO!B3978</f>
        <v>FEH129926</v>
      </c>
      <c r="E3984" s="25">
        <f>+[1]DEPURADO!C3978</f>
        <v>44348</v>
      </c>
      <c r="F3984" s="26" t="str">
        <f>+IF([1]DEPURADO!D3978&gt;1,[1]DEPURADO!D3978," ")</f>
        <v xml:space="preserve"> </v>
      </c>
      <c r="G3984" s="27">
        <f>[1]DEPURADO!F3978</f>
        <v>229794</v>
      </c>
      <c r="H3984" s="28">
        <v>0</v>
      </c>
      <c r="I3984" s="28">
        <f>+[1]DEPURADO!N3978+[1]DEPURADO!O3978</f>
        <v>0</v>
      </c>
      <c r="J3984" s="28">
        <f>+[1]DEPURADO!S3978</f>
        <v>0</v>
      </c>
      <c r="K3984" s="29">
        <f>+[1]DEPURADO!Q3978+[1]DEPURADO!R3978</f>
        <v>0</v>
      </c>
      <c r="L3984" s="28">
        <v>0</v>
      </c>
      <c r="M3984" s="28">
        <v>0</v>
      </c>
      <c r="N3984" s="28">
        <f t="shared" si="434"/>
        <v>0</v>
      </c>
      <c r="O3984" s="28">
        <f t="shared" si="435"/>
        <v>229794</v>
      </c>
      <c r="P3984" s="24" t="str">
        <f>IF([1]DEPURADO!I3978&gt;1,0,[1]DEPURADO!B3978)</f>
        <v>FEH129926</v>
      </c>
      <c r="Q3984" s="30">
        <f t="shared" si="436"/>
        <v>229794</v>
      </c>
      <c r="R3984" s="31">
        <f t="shared" si="437"/>
        <v>0</v>
      </c>
      <c r="S3984" s="31">
        <f>+[1]DEPURADO!K3978</f>
        <v>0</v>
      </c>
      <c r="T3984" s="23" t="s">
        <v>45</v>
      </c>
      <c r="U3984" s="31">
        <f>+[1]DEPURADO!J3978</f>
        <v>229794</v>
      </c>
      <c r="V3984" s="30"/>
      <c r="W3984" s="23" t="s">
        <v>45</v>
      </c>
      <c r="X3984" s="31">
        <f>+[1]DEPURADO!L3978+[1]DEPURADO!M3978</f>
        <v>0</v>
      </c>
      <c r="Y3984" s="23" t="s">
        <v>45</v>
      </c>
      <c r="Z3984" s="31">
        <f t="shared" si="438"/>
        <v>0</v>
      </c>
      <c r="AA3984" s="31"/>
      <c r="AB3984" s="31">
        <v>0</v>
      </c>
      <c r="AC3984" s="31">
        <v>0</v>
      </c>
      <c r="AD3984" s="30"/>
      <c r="AE3984" s="30">
        <f>+[1]DEPURADO!L3978</f>
        <v>0</v>
      </c>
      <c r="AF3984" s="30">
        <v>0</v>
      </c>
      <c r="AG3984" s="30">
        <f t="shared" si="439"/>
        <v>0</v>
      </c>
      <c r="AH3984" s="30">
        <v>0</v>
      </c>
      <c r="AI3984" s="30" t="str">
        <f>+[1]DEPURADO!G3978</f>
        <v>EN REVISION</v>
      </c>
      <c r="AJ3984" s="32"/>
      <c r="AK3984" s="33"/>
    </row>
    <row r="3985" spans="1:37" s="34" customFormat="1" x14ac:dyDescent="0.25">
      <c r="A3985" s="23">
        <f t="shared" si="440"/>
        <v>3977</v>
      </c>
      <c r="B3985" s="24" t="s">
        <v>44</v>
      </c>
      <c r="C3985" s="23" t="str">
        <f>+[1]DEPURADO!A3979</f>
        <v>FEH129927</v>
      </c>
      <c r="D3985" s="23" t="str">
        <f>+[1]DEPURADO!B3979</f>
        <v>FEH129927</v>
      </c>
      <c r="E3985" s="25">
        <f>+[1]DEPURADO!C3979</f>
        <v>44348</v>
      </c>
      <c r="F3985" s="26" t="str">
        <f>+IF([1]DEPURADO!D3979&gt;1,[1]DEPURADO!D3979," ")</f>
        <v xml:space="preserve"> </v>
      </c>
      <c r="G3985" s="27">
        <f>[1]DEPURADO!F3979</f>
        <v>216994</v>
      </c>
      <c r="H3985" s="28">
        <v>0</v>
      </c>
      <c r="I3985" s="28">
        <f>+[1]DEPURADO!N3979+[1]DEPURADO!O3979</f>
        <v>0</v>
      </c>
      <c r="J3985" s="28">
        <f>+[1]DEPURADO!S3979</f>
        <v>0</v>
      </c>
      <c r="K3985" s="29">
        <f>+[1]DEPURADO!Q3979+[1]DEPURADO!R3979</f>
        <v>0</v>
      </c>
      <c r="L3985" s="28">
        <v>0</v>
      </c>
      <c r="M3985" s="28">
        <v>0</v>
      </c>
      <c r="N3985" s="28">
        <f t="shared" si="434"/>
        <v>0</v>
      </c>
      <c r="O3985" s="28">
        <f t="shared" si="435"/>
        <v>216994</v>
      </c>
      <c r="P3985" s="24">
        <f>IF([1]DEPURADO!I3979&gt;1,0,[1]DEPURADO!B3979)</f>
        <v>0</v>
      </c>
      <c r="Q3985" s="30">
        <f t="shared" si="436"/>
        <v>0</v>
      </c>
      <c r="R3985" s="31">
        <f t="shared" si="437"/>
        <v>216994</v>
      </c>
      <c r="S3985" s="31">
        <f>+[1]DEPURADO!K3979</f>
        <v>0</v>
      </c>
      <c r="T3985" s="23" t="s">
        <v>45</v>
      </c>
      <c r="U3985" s="31">
        <f>+[1]DEPURADO!J3979</f>
        <v>0</v>
      </c>
      <c r="V3985" s="30"/>
      <c r="W3985" s="23" t="s">
        <v>45</v>
      </c>
      <c r="X3985" s="31">
        <f>+[1]DEPURADO!L3979+[1]DEPURADO!M3979</f>
        <v>0</v>
      </c>
      <c r="Y3985" s="23" t="s">
        <v>45</v>
      </c>
      <c r="Z3985" s="31">
        <f t="shared" si="438"/>
        <v>0</v>
      </c>
      <c r="AA3985" s="31"/>
      <c r="AB3985" s="31">
        <v>0</v>
      </c>
      <c r="AC3985" s="31">
        <v>0</v>
      </c>
      <c r="AD3985" s="30"/>
      <c r="AE3985" s="30">
        <f>+[1]DEPURADO!L3979</f>
        <v>0</v>
      </c>
      <c r="AF3985" s="30">
        <v>0</v>
      </c>
      <c r="AG3985" s="30">
        <f t="shared" si="439"/>
        <v>0</v>
      </c>
      <c r="AH3985" s="30">
        <v>0</v>
      </c>
      <c r="AI3985" s="30" t="str">
        <f>+[1]DEPURADO!G3979</f>
        <v>NO RADICADO</v>
      </c>
      <c r="AJ3985" s="32"/>
      <c r="AK3985" s="33"/>
    </row>
    <row r="3986" spans="1:37" s="34" customFormat="1" x14ac:dyDescent="0.25">
      <c r="A3986" s="23">
        <f t="shared" si="440"/>
        <v>3978</v>
      </c>
      <c r="B3986" s="24" t="s">
        <v>44</v>
      </c>
      <c r="C3986" s="23" t="str">
        <f>+[1]DEPURADO!A3980</f>
        <v>FEH129934</v>
      </c>
      <c r="D3986" s="23" t="str">
        <f>+[1]DEPURADO!B3980</f>
        <v>FEH129934</v>
      </c>
      <c r="E3986" s="25">
        <f>+[1]DEPURADO!C3980</f>
        <v>44348</v>
      </c>
      <c r="F3986" s="26" t="str">
        <f>+IF([1]DEPURADO!D3980&gt;1,[1]DEPURADO!D3980," ")</f>
        <v xml:space="preserve"> </v>
      </c>
      <c r="G3986" s="27">
        <f>[1]DEPURADO!F3980</f>
        <v>15028</v>
      </c>
      <c r="H3986" s="28">
        <v>0</v>
      </c>
      <c r="I3986" s="28">
        <f>+[1]DEPURADO!N3980+[1]DEPURADO!O3980</f>
        <v>0</v>
      </c>
      <c r="J3986" s="28">
        <f>+[1]DEPURADO!S3980</f>
        <v>0</v>
      </c>
      <c r="K3986" s="29">
        <f>+[1]DEPURADO!Q3980+[1]DEPURADO!R3980</f>
        <v>0</v>
      </c>
      <c r="L3986" s="28">
        <v>0</v>
      </c>
      <c r="M3986" s="28">
        <v>0</v>
      </c>
      <c r="N3986" s="28">
        <f t="shared" si="434"/>
        <v>0</v>
      </c>
      <c r="O3986" s="28">
        <f t="shared" si="435"/>
        <v>15028</v>
      </c>
      <c r="P3986" s="24" t="str">
        <f>IF([1]DEPURADO!I3980&gt;1,0,[1]DEPURADO!B3980)</f>
        <v>FEH129934</v>
      </c>
      <c r="Q3986" s="30">
        <f t="shared" si="436"/>
        <v>15028</v>
      </c>
      <c r="R3986" s="31">
        <f t="shared" si="437"/>
        <v>0</v>
      </c>
      <c r="S3986" s="31">
        <f>+[1]DEPURADO!K3980</f>
        <v>0</v>
      </c>
      <c r="T3986" s="23" t="s">
        <v>45</v>
      </c>
      <c r="U3986" s="31">
        <f>+[1]DEPURADO!J3980</f>
        <v>15028</v>
      </c>
      <c r="V3986" s="30"/>
      <c r="W3986" s="23" t="s">
        <v>45</v>
      </c>
      <c r="X3986" s="31">
        <f>+[1]DEPURADO!L3980+[1]DEPURADO!M3980</f>
        <v>0</v>
      </c>
      <c r="Y3986" s="23" t="s">
        <v>45</v>
      </c>
      <c r="Z3986" s="31">
        <f t="shared" si="438"/>
        <v>0</v>
      </c>
      <c r="AA3986" s="31"/>
      <c r="AB3986" s="31">
        <v>0</v>
      </c>
      <c r="AC3986" s="31">
        <v>0</v>
      </c>
      <c r="AD3986" s="30"/>
      <c r="AE3986" s="30">
        <f>+[1]DEPURADO!L3980</f>
        <v>0</v>
      </c>
      <c r="AF3986" s="30">
        <v>0</v>
      </c>
      <c r="AG3986" s="30">
        <f t="shared" si="439"/>
        <v>0</v>
      </c>
      <c r="AH3986" s="30">
        <v>0</v>
      </c>
      <c r="AI3986" s="30" t="str">
        <f>+[1]DEPURADO!G3980</f>
        <v>EN REVISION</v>
      </c>
      <c r="AJ3986" s="32"/>
      <c r="AK3986" s="33"/>
    </row>
    <row r="3987" spans="1:37" s="34" customFormat="1" x14ac:dyDescent="0.25">
      <c r="A3987" s="23">
        <f t="shared" si="440"/>
        <v>3979</v>
      </c>
      <c r="B3987" s="24" t="s">
        <v>44</v>
      </c>
      <c r="C3987" s="23" t="str">
        <f>+[1]DEPURADO!A3981</f>
        <v>FEH129941</v>
      </c>
      <c r="D3987" s="23" t="str">
        <f>+[1]DEPURADO!B3981</f>
        <v>FEH129941</v>
      </c>
      <c r="E3987" s="25">
        <f>+[1]DEPURADO!C3981</f>
        <v>44348</v>
      </c>
      <c r="F3987" s="26" t="str">
        <f>+IF([1]DEPURADO!D3981&gt;1,[1]DEPURADO!D3981," ")</f>
        <v xml:space="preserve"> </v>
      </c>
      <c r="G3987" s="27">
        <f>[1]DEPURADO!F3981</f>
        <v>90886</v>
      </c>
      <c r="H3987" s="28">
        <v>0</v>
      </c>
      <c r="I3987" s="28">
        <f>+[1]DEPURADO!N3981+[1]DEPURADO!O3981</f>
        <v>0</v>
      </c>
      <c r="J3987" s="28">
        <f>+[1]DEPURADO!S3981</f>
        <v>0</v>
      </c>
      <c r="K3987" s="29">
        <f>+[1]DEPURADO!Q3981+[1]DEPURADO!R3981</f>
        <v>0</v>
      </c>
      <c r="L3987" s="28">
        <v>0</v>
      </c>
      <c r="M3987" s="28">
        <v>0</v>
      </c>
      <c r="N3987" s="28">
        <f t="shared" si="434"/>
        <v>0</v>
      </c>
      <c r="O3987" s="28">
        <f t="shared" si="435"/>
        <v>90886</v>
      </c>
      <c r="P3987" s="24" t="str">
        <f>IF([1]DEPURADO!I3981&gt;1,0,[1]DEPURADO!B3981)</f>
        <v>FEH129941</v>
      </c>
      <c r="Q3987" s="30">
        <f t="shared" si="436"/>
        <v>90886</v>
      </c>
      <c r="R3987" s="31">
        <f t="shared" si="437"/>
        <v>0</v>
      </c>
      <c r="S3987" s="31">
        <f>+[1]DEPURADO!K3981</f>
        <v>0</v>
      </c>
      <c r="T3987" s="23" t="s">
        <v>45</v>
      </c>
      <c r="U3987" s="31">
        <f>+[1]DEPURADO!J3981</f>
        <v>90886</v>
      </c>
      <c r="V3987" s="30"/>
      <c r="W3987" s="23" t="s">
        <v>45</v>
      </c>
      <c r="X3987" s="31">
        <f>+[1]DEPURADO!L3981+[1]DEPURADO!M3981</f>
        <v>0</v>
      </c>
      <c r="Y3987" s="23" t="s">
        <v>45</v>
      </c>
      <c r="Z3987" s="31">
        <f t="shared" si="438"/>
        <v>0</v>
      </c>
      <c r="AA3987" s="31"/>
      <c r="AB3987" s="31">
        <v>0</v>
      </c>
      <c r="AC3987" s="31">
        <v>0</v>
      </c>
      <c r="AD3987" s="30"/>
      <c r="AE3987" s="30">
        <f>+[1]DEPURADO!L3981</f>
        <v>0</v>
      </c>
      <c r="AF3987" s="30">
        <v>0</v>
      </c>
      <c r="AG3987" s="30">
        <f t="shared" si="439"/>
        <v>0</v>
      </c>
      <c r="AH3987" s="30">
        <v>0</v>
      </c>
      <c r="AI3987" s="30" t="str">
        <f>+[1]DEPURADO!G3981</f>
        <v>EN REVISION</v>
      </c>
      <c r="AJ3987" s="32"/>
      <c r="AK3987" s="33"/>
    </row>
    <row r="3988" spans="1:37" s="34" customFormat="1" x14ac:dyDescent="0.25">
      <c r="A3988" s="23">
        <f t="shared" si="440"/>
        <v>3980</v>
      </c>
      <c r="B3988" s="24" t="s">
        <v>44</v>
      </c>
      <c r="C3988" s="23" t="str">
        <f>+[1]DEPURADO!A3982</f>
        <v>FEH129973</v>
      </c>
      <c r="D3988" s="23" t="str">
        <f>+[1]DEPURADO!B3982</f>
        <v>FEH129973</v>
      </c>
      <c r="E3988" s="25">
        <f>+[1]DEPURADO!C3982</f>
        <v>44348</v>
      </c>
      <c r="F3988" s="26" t="str">
        <f>+IF([1]DEPURADO!D3982&gt;1,[1]DEPURADO!D3982," ")</f>
        <v xml:space="preserve"> </v>
      </c>
      <c r="G3988" s="27">
        <f>[1]DEPURADO!F3982</f>
        <v>157100</v>
      </c>
      <c r="H3988" s="28">
        <v>0</v>
      </c>
      <c r="I3988" s="28">
        <f>+[1]DEPURADO!N3982+[1]DEPURADO!O3982</f>
        <v>0</v>
      </c>
      <c r="J3988" s="28">
        <f>+[1]DEPURADO!S3982</f>
        <v>0</v>
      </c>
      <c r="K3988" s="29">
        <f>+[1]DEPURADO!Q3982+[1]DEPURADO!R3982</f>
        <v>0</v>
      </c>
      <c r="L3988" s="28">
        <v>0</v>
      </c>
      <c r="M3988" s="28">
        <v>0</v>
      </c>
      <c r="N3988" s="28">
        <f t="shared" si="434"/>
        <v>0</v>
      </c>
      <c r="O3988" s="28">
        <f t="shared" si="435"/>
        <v>157100</v>
      </c>
      <c r="P3988" s="24" t="str">
        <f>IF([1]DEPURADO!I3982&gt;1,0,[1]DEPURADO!B3982)</f>
        <v>FEH129973</v>
      </c>
      <c r="Q3988" s="30">
        <f t="shared" si="436"/>
        <v>157100</v>
      </c>
      <c r="R3988" s="31">
        <f t="shared" si="437"/>
        <v>0</v>
      </c>
      <c r="S3988" s="31">
        <f>+[1]DEPURADO!K3982</f>
        <v>0</v>
      </c>
      <c r="T3988" s="23" t="s">
        <v>45</v>
      </c>
      <c r="U3988" s="31">
        <f>+[1]DEPURADO!J3982</f>
        <v>157100</v>
      </c>
      <c r="V3988" s="30"/>
      <c r="W3988" s="23" t="s">
        <v>45</v>
      </c>
      <c r="X3988" s="31">
        <f>+[1]DEPURADO!L3982+[1]DEPURADO!M3982</f>
        <v>0</v>
      </c>
      <c r="Y3988" s="23" t="s">
        <v>45</v>
      </c>
      <c r="Z3988" s="31">
        <f t="shared" si="438"/>
        <v>0</v>
      </c>
      <c r="AA3988" s="31"/>
      <c r="AB3988" s="31">
        <v>0</v>
      </c>
      <c r="AC3988" s="31">
        <v>0</v>
      </c>
      <c r="AD3988" s="30"/>
      <c r="AE3988" s="30">
        <f>+[1]DEPURADO!L3982</f>
        <v>0</v>
      </c>
      <c r="AF3988" s="30">
        <v>0</v>
      </c>
      <c r="AG3988" s="30">
        <f t="shared" si="439"/>
        <v>0</v>
      </c>
      <c r="AH3988" s="30">
        <v>0</v>
      </c>
      <c r="AI3988" s="30" t="str">
        <f>+[1]DEPURADO!G3982</f>
        <v>EN REVISION</v>
      </c>
      <c r="AJ3988" s="32"/>
      <c r="AK3988" s="33"/>
    </row>
    <row r="3989" spans="1:37" s="34" customFormat="1" x14ac:dyDescent="0.25">
      <c r="A3989" s="23">
        <f t="shared" si="440"/>
        <v>3981</v>
      </c>
      <c r="B3989" s="24" t="s">
        <v>44</v>
      </c>
      <c r="C3989" s="23" t="str">
        <f>+[1]DEPURADO!A3983</f>
        <v>FEH129985</v>
      </c>
      <c r="D3989" s="23" t="str">
        <f>+[1]DEPURADO!B3983</f>
        <v>FEH129985</v>
      </c>
      <c r="E3989" s="25">
        <f>+[1]DEPURADO!C3983</f>
        <v>44348</v>
      </c>
      <c r="F3989" s="26" t="str">
        <f>+IF([1]DEPURADO!D3983&gt;1,[1]DEPURADO!D3983," ")</f>
        <v xml:space="preserve"> </v>
      </c>
      <c r="G3989" s="27">
        <f>[1]DEPURADO!F3983</f>
        <v>89445</v>
      </c>
      <c r="H3989" s="28">
        <v>0</v>
      </c>
      <c r="I3989" s="28">
        <f>+[1]DEPURADO!N3983+[1]DEPURADO!O3983</f>
        <v>0</v>
      </c>
      <c r="J3989" s="28">
        <f>+[1]DEPURADO!S3983</f>
        <v>0</v>
      </c>
      <c r="K3989" s="29">
        <f>+[1]DEPURADO!Q3983+[1]DEPURADO!R3983</f>
        <v>0</v>
      </c>
      <c r="L3989" s="28">
        <v>0</v>
      </c>
      <c r="M3989" s="28">
        <v>0</v>
      </c>
      <c r="N3989" s="28">
        <f t="shared" si="434"/>
        <v>0</v>
      </c>
      <c r="O3989" s="28">
        <f t="shared" si="435"/>
        <v>89445</v>
      </c>
      <c r="P3989" s="24" t="str">
        <f>IF([1]DEPURADO!I3983&gt;1,0,[1]DEPURADO!B3983)</f>
        <v>FEH129985</v>
      </c>
      <c r="Q3989" s="30">
        <f t="shared" si="436"/>
        <v>89445</v>
      </c>
      <c r="R3989" s="31">
        <f t="shared" si="437"/>
        <v>0</v>
      </c>
      <c r="S3989" s="31">
        <f>+[1]DEPURADO!K3983</f>
        <v>0</v>
      </c>
      <c r="T3989" s="23" t="s">
        <v>45</v>
      </c>
      <c r="U3989" s="31">
        <f>+[1]DEPURADO!J3983</f>
        <v>89445</v>
      </c>
      <c r="V3989" s="30"/>
      <c r="W3989" s="23" t="s">
        <v>45</v>
      </c>
      <c r="X3989" s="31">
        <f>+[1]DEPURADO!L3983+[1]DEPURADO!M3983</f>
        <v>0</v>
      </c>
      <c r="Y3989" s="23" t="s">
        <v>45</v>
      </c>
      <c r="Z3989" s="31">
        <f t="shared" si="438"/>
        <v>0</v>
      </c>
      <c r="AA3989" s="31"/>
      <c r="AB3989" s="31">
        <v>0</v>
      </c>
      <c r="AC3989" s="31">
        <v>0</v>
      </c>
      <c r="AD3989" s="30"/>
      <c r="AE3989" s="30">
        <f>+[1]DEPURADO!L3983</f>
        <v>0</v>
      </c>
      <c r="AF3989" s="30">
        <v>0</v>
      </c>
      <c r="AG3989" s="30">
        <f t="shared" si="439"/>
        <v>0</v>
      </c>
      <c r="AH3989" s="30">
        <v>0</v>
      </c>
      <c r="AI3989" s="30" t="str">
        <f>+[1]DEPURADO!G3983</f>
        <v>EN REVISION</v>
      </c>
      <c r="AJ3989" s="32"/>
      <c r="AK3989" s="33"/>
    </row>
    <row r="3990" spans="1:37" s="34" customFormat="1" x14ac:dyDescent="0.25">
      <c r="A3990" s="23">
        <f t="shared" si="440"/>
        <v>3982</v>
      </c>
      <c r="B3990" s="24" t="s">
        <v>44</v>
      </c>
      <c r="C3990" s="23" t="str">
        <f>+[1]DEPURADO!A3984</f>
        <v>FEH129988</v>
      </c>
      <c r="D3990" s="23" t="str">
        <f>+[1]DEPURADO!B3984</f>
        <v>FEH129988</v>
      </c>
      <c r="E3990" s="25">
        <f>+[1]DEPURADO!C3984</f>
        <v>44348</v>
      </c>
      <c r="F3990" s="26" t="str">
        <f>+IF([1]DEPURADO!D3984&gt;1,[1]DEPURADO!D3984," ")</f>
        <v xml:space="preserve"> </v>
      </c>
      <c r="G3990" s="27">
        <f>[1]DEPURADO!F3984</f>
        <v>28379</v>
      </c>
      <c r="H3990" s="28">
        <v>0</v>
      </c>
      <c r="I3990" s="28">
        <f>+[1]DEPURADO!N3984+[1]DEPURADO!O3984</f>
        <v>0</v>
      </c>
      <c r="J3990" s="28">
        <f>+[1]DEPURADO!S3984</f>
        <v>0</v>
      </c>
      <c r="K3990" s="29">
        <f>+[1]DEPURADO!Q3984+[1]DEPURADO!R3984</f>
        <v>0</v>
      </c>
      <c r="L3990" s="28">
        <v>0</v>
      </c>
      <c r="M3990" s="28">
        <v>0</v>
      </c>
      <c r="N3990" s="28">
        <f t="shared" si="434"/>
        <v>0</v>
      </c>
      <c r="O3990" s="28">
        <f t="shared" si="435"/>
        <v>28379</v>
      </c>
      <c r="P3990" s="24" t="str">
        <f>IF([1]DEPURADO!I3984&gt;1,0,[1]DEPURADO!B3984)</f>
        <v>FEH129988</v>
      </c>
      <c r="Q3990" s="30">
        <f t="shared" si="436"/>
        <v>28379</v>
      </c>
      <c r="R3990" s="31">
        <f t="shared" si="437"/>
        <v>0</v>
      </c>
      <c r="S3990" s="31">
        <f>+[1]DEPURADO!K3984</f>
        <v>0</v>
      </c>
      <c r="T3990" s="23" t="s">
        <v>45</v>
      </c>
      <c r="U3990" s="31">
        <f>+[1]DEPURADO!J3984</f>
        <v>28379</v>
      </c>
      <c r="V3990" s="30"/>
      <c r="W3990" s="23" t="s">
        <v>45</v>
      </c>
      <c r="X3990" s="31">
        <f>+[1]DEPURADO!L3984+[1]DEPURADO!M3984</f>
        <v>0</v>
      </c>
      <c r="Y3990" s="23" t="s">
        <v>45</v>
      </c>
      <c r="Z3990" s="31">
        <f t="shared" si="438"/>
        <v>0</v>
      </c>
      <c r="AA3990" s="31"/>
      <c r="AB3990" s="31">
        <v>0</v>
      </c>
      <c r="AC3990" s="31">
        <v>0</v>
      </c>
      <c r="AD3990" s="30"/>
      <c r="AE3990" s="30">
        <f>+[1]DEPURADO!L3984</f>
        <v>0</v>
      </c>
      <c r="AF3990" s="30">
        <v>0</v>
      </c>
      <c r="AG3990" s="30">
        <f t="shared" si="439"/>
        <v>0</v>
      </c>
      <c r="AH3990" s="30">
        <v>0</v>
      </c>
      <c r="AI3990" s="30" t="str">
        <f>+[1]DEPURADO!G3984</f>
        <v>EN REVISION</v>
      </c>
      <c r="AJ3990" s="32"/>
      <c r="AK3990" s="33"/>
    </row>
    <row r="3991" spans="1:37" s="34" customFormat="1" x14ac:dyDescent="0.25">
      <c r="A3991" s="23">
        <f t="shared" si="440"/>
        <v>3983</v>
      </c>
      <c r="B3991" s="24" t="s">
        <v>44</v>
      </c>
      <c r="C3991" s="23" t="str">
        <f>+[1]DEPURADO!A3985</f>
        <v>FEH130112</v>
      </c>
      <c r="D3991" s="23" t="str">
        <f>+[1]DEPURADO!B3985</f>
        <v>FEH130112</v>
      </c>
      <c r="E3991" s="25">
        <f>+[1]DEPURADO!C3985</f>
        <v>44348</v>
      </c>
      <c r="F3991" s="26" t="str">
        <f>+IF([1]DEPURADO!D3985&gt;1,[1]DEPURADO!D3985," ")</f>
        <v xml:space="preserve"> </v>
      </c>
      <c r="G3991" s="27">
        <f>[1]DEPURADO!F3985</f>
        <v>15799</v>
      </c>
      <c r="H3991" s="28">
        <v>0</v>
      </c>
      <c r="I3991" s="28">
        <f>+[1]DEPURADO!N3985+[1]DEPURADO!O3985</f>
        <v>0</v>
      </c>
      <c r="J3991" s="28">
        <f>+[1]DEPURADO!S3985</f>
        <v>0</v>
      </c>
      <c r="K3991" s="29">
        <f>+[1]DEPURADO!Q3985+[1]DEPURADO!R3985</f>
        <v>0</v>
      </c>
      <c r="L3991" s="28">
        <v>0</v>
      </c>
      <c r="M3991" s="28">
        <v>0</v>
      </c>
      <c r="N3991" s="28">
        <f t="shared" si="434"/>
        <v>0</v>
      </c>
      <c r="O3991" s="28">
        <f t="shared" si="435"/>
        <v>15799</v>
      </c>
      <c r="P3991" s="24" t="str">
        <f>IF([1]DEPURADO!I3985&gt;1,0,[1]DEPURADO!B3985)</f>
        <v>FEH130112</v>
      </c>
      <c r="Q3991" s="30">
        <f t="shared" si="436"/>
        <v>15799</v>
      </c>
      <c r="R3991" s="31">
        <f t="shared" si="437"/>
        <v>0</v>
      </c>
      <c r="S3991" s="31">
        <f>+[1]DEPURADO!K3985</f>
        <v>0</v>
      </c>
      <c r="T3991" s="23" t="s">
        <v>45</v>
      </c>
      <c r="U3991" s="31">
        <f>+[1]DEPURADO!J3985</f>
        <v>15799</v>
      </c>
      <c r="V3991" s="30"/>
      <c r="W3991" s="23" t="s">
        <v>45</v>
      </c>
      <c r="X3991" s="31">
        <f>+[1]DEPURADO!L3985+[1]DEPURADO!M3985</f>
        <v>0</v>
      </c>
      <c r="Y3991" s="23" t="s">
        <v>45</v>
      </c>
      <c r="Z3991" s="31">
        <f t="shared" si="438"/>
        <v>0</v>
      </c>
      <c r="AA3991" s="31"/>
      <c r="AB3991" s="31">
        <v>0</v>
      </c>
      <c r="AC3991" s="31">
        <v>0</v>
      </c>
      <c r="AD3991" s="30"/>
      <c r="AE3991" s="30">
        <f>+[1]DEPURADO!L3985</f>
        <v>0</v>
      </c>
      <c r="AF3991" s="30">
        <v>0</v>
      </c>
      <c r="AG3991" s="30">
        <f t="shared" si="439"/>
        <v>0</v>
      </c>
      <c r="AH3991" s="30">
        <v>0</v>
      </c>
      <c r="AI3991" s="30" t="str">
        <f>+[1]DEPURADO!G3985</f>
        <v>EN REVISION</v>
      </c>
      <c r="AJ3991" s="32"/>
      <c r="AK3991" s="33"/>
    </row>
    <row r="3992" spans="1:37" s="34" customFormat="1" x14ac:dyDescent="0.25">
      <c r="A3992" s="23">
        <f t="shared" si="440"/>
        <v>3984</v>
      </c>
      <c r="B3992" s="24" t="s">
        <v>44</v>
      </c>
      <c r="C3992" s="23" t="str">
        <f>+[1]DEPURADO!A3986</f>
        <v>FEH130115</v>
      </c>
      <c r="D3992" s="23" t="str">
        <f>+[1]DEPURADO!B3986</f>
        <v>FEH130115</v>
      </c>
      <c r="E3992" s="25">
        <f>+[1]DEPURADO!C3986</f>
        <v>44348</v>
      </c>
      <c r="F3992" s="26" t="str">
        <f>+IF([1]DEPURADO!D3986&gt;1,[1]DEPURADO!D3986," ")</f>
        <v xml:space="preserve"> </v>
      </c>
      <c r="G3992" s="27">
        <f>[1]DEPURADO!F3986</f>
        <v>77868</v>
      </c>
      <c r="H3992" s="28">
        <v>0</v>
      </c>
      <c r="I3992" s="28">
        <f>+[1]DEPURADO!N3986+[1]DEPURADO!O3986</f>
        <v>0</v>
      </c>
      <c r="J3992" s="28">
        <f>+[1]DEPURADO!S3986</f>
        <v>0</v>
      </c>
      <c r="K3992" s="29">
        <f>+[1]DEPURADO!Q3986+[1]DEPURADO!R3986</f>
        <v>0</v>
      </c>
      <c r="L3992" s="28">
        <v>0</v>
      </c>
      <c r="M3992" s="28">
        <v>0</v>
      </c>
      <c r="N3992" s="28">
        <f t="shared" si="434"/>
        <v>0</v>
      </c>
      <c r="O3992" s="28">
        <f t="shared" si="435"/>
        <v>77868</v>
      </c>
      <c r="P3992" s="24" t="str">
        <f>IF([1]DEPURADO!I3986&gt;1,0,[1]DEPURADO!B3986)</f>
        <v>FEH130115</v>
      </c>
      <c r="Q3992" s="30">
        <f t="shared" si="436"/>
        <v>77868</v>
      </c>
      <c r="R3992" s="31">
        <f t="shared" si="437"/>
        <v>0</v>
      </c>
      <c r="S3992" s="31">
        <f>+[1]DEPURADO!K3986</f>
        <v>0</v>
      </c>
      <c r="T3992" s="23" t="s">
        <v>45</v>
      </c>
      <c r="U3992" s="31">
        <f>+[1]DEPURADO!J3986</f>
        <v>77868</v>
      </c>
      <c r="V3992" s="30"/>
      <c r="W3992" s="23" t="s">
        <v>45</v>
      </c>
      <c r="X3992" s="31">
        <f>+[1]DEPURADO!L3986+[1]DEPURADO!M3986</f>
        <v>0</v>
      </c>
      <c r="Y3992" s="23" t="s">
        <v>45</v>
      </c>
      <c r="Z3992" s="31">
        <f t="shared" si="438"/>
        <v>0</v>
      </c>
      <c r="AA3992" s="31"/>
      <c r="AB3992" s="31">
        <v>0</v>
      </c>
      <c r="AC3992" s="31">
        <v>0</v>
      </c>
      <c r="AD3992" s="30"/>
      <c r="AE3992" s="30">
        <f>+[1]DEPURADO!L3986</f>
        <v>0</v>
      </c>
      <c r="AF3992" s="30">
        <v>0</v>
      </c>
      <c r="AG3992" s="30">
        <f t="shared" si="439"/>
        <v>0</v>
      </c>
      <c r="AH3992" s="30">
        <v>0</v>
      </c>
      <c r="AI3992" s="30" t="str">
        <f>+[1]DEPURADO!G3986</f>
        <v>EN REVISION</v>
      </c>
      <c r="AJ3992" s="32"/>
      <c r="AK3992" s="33"/>
    </row>
    <row r="3993" spans="1:37" s="34" customFormat="1" x14ac:dyDescent="0.25">
      <c r="A3993" s="23">
        <f t="shared" si="440"/>
        <v>3985</v>
      </c>
      <c r="B3993" s="24" t="s">
        <v>44</v>
      </c>
      <c r="C3993" s="23" t="str">
        <f>+[1]DEPURADO!A3987</f>
        <v>FEH130617</v>
      </c>
      <c r="D3993" s="23" t="str">
        <f>+[1]DEPURADO!B3987</f>
        <v>FEH130617</v>
      </c>
      <c r="E3993" s="25">
        <f>+[1]DEPURADO!C3987</f>
        <v>44350</v>
      </c>
      <c r="F3993" s="26" t="str">
        <f>+IF([1]DEPURADO!D3987&gt;1,[1]DEPURADO!D3987," ")</f>
        <v xml:space="preserve"> </v>
      </c>
      <c r="G3993" s="27">
        <f>[1]DEPURADO!F3987</f>
        <v>23752</v>
      </c>
      <c r="H3993" s="28">
        <v>0</v>
      </c>
      <c r="I3993" s="28">
        <f>+[1]DEPURADO!N3987+[1]DEPURADO!O3987</f>
        <v>0</v>
      </c>
      <c r="J3993" s="28">
        <f>+[1]DEPURADO!S3987</f>
        <v>0</v>
      </c>
      <c r="K3993" s="29">
        <f>+[1]DEPURADO!Q3987+[1]DEPURADO!R3987</f>
        <v>0</v>
      </c>
      <c r="L3993" s="28">
        <v>0</v>
      </c>
      <c r="M3993" s="28">
        <v>0</v>
      </c>
      <c r="N3993" s="28">
        <f t="shared" si="434"/>
        <v>0</v>
      </c>
      <c r="O3993" s="28">
        <f t="shared" si="435"/>
        <v>23752</v>
      </c>
      <c r="P3993" s="24" t="str">
        <f>IF([1]DEPURADO!I3987&gt;1,0,[1]DEPURADO!B3987)</f>
        <v>FEH130617</v>
      </c>
      <c r="Q3993" s="30">
        <f t="shared" si="436"/>
        <v>23752</v>
      </c>
      <c r="R3993" s="31">
        <f t="shared" si="437"/>
        <v>0</v>
      </c>
      <c r="S3993" s="31">
        <f>+[1]DEPURADO!K3987</f>
        <v>0</v>
      </c>
      <c r="T3993" s="23" t="s">
        <v>45</v>
      </c>
      <c r="U3993" s="31">
        <f>+[1]DEPURADO!J3987</f>
        <v>23752</v>
      </c>
      <c r="V3993" s="30"/>
      <c r="W3993" s="23" t="s">
        <v>45</v>
      </c>
      <c r="X3993" s="31">
        <f>+[1]DEPURADO!L3987+[1]DEPURADO!M3987</f>
        <v>0</v>
      </c>
      <c r="Y3993" s="23" t="s">
        <v>45</v>
      </c>
      <c r="Z3993" s="31">
        <f t="shared" si="438"/>
        <v>0</v>
      </c>
      <c r="AA3993" s="31"/>
      <c r="AB3993" s="31">
        <v>0</v>
      </c>
      <c r="AC3993" s="31">
        <v>0</v>
      </c>
      <c r="AD3993" s="30"/>
      <c r="AE3993" s="30">
        <f>+[1]DEPURADO!L3987</f>
        <v>0</v>
      </c>
      <c r="AF3993" s="30">
        <v>0</v>
      </c>
      <c r="AG3993" s="30">
        <f t="shared" si="439"/>
        <v>0</v>
      </c>
      <c r="AH3993" s="30">
        <v>0</v>
      </c>
      <c r="AI3993" s="30" t="str">
        <f>+[1]DEPURADO!G3987</f>
        <v>EN REVISION</v>
      </c>
      <c r="AJ3993" s="32"/>
      <c r="AK3993" s="33"/>
    </row>
    <row r="3994" spans="1:37" s="34" customFormat="1" x14ac:dyDescent="0.25">
      <c r="A3994" s="23">
        <f t="shared" si="440"/>
        <v>3986</v>
      </c>
      <c r="B3994" s="24" t="s">
        <v>44</v>
      </c>
      <c r="C3994" s="23" t="str">
        <f>+[1]DEPURADO!A3988</f>
        <v>FEH130751</v>
      </c>
      <c r="D3994" s="23" t="str">
        <f>+[1]DEPURADO!B3988</f>
        <v>FEH130751</v>
      </c>
      <c r="E3994" s="25">
        <f>+[1]DEPURADO!C3988</f>
        <v>44350</v>
      </c>
      <c r="F3994" s="26" t="str">
        <f>+IF([1]DEPURADO!D3988&gt;1,[1]DEPURADO!D3988," ")</f>
        <v xml:space="preserve"> </v>
      </c>
      <c r="G3994" s="27">
        <f>[1]DEPURADO!F3988</f>
        <v>863758</v>
      </c>
      <c r="H3994" s="28">
        <v>0</v>
      </c>
      <c r="I3994" s="28">
        <f>+[1]DEPURADO!N3988+[1]DEPURADO!O3988</f>
        <v>0</v>
      </c>
      <c r="J3994" s="28">
        <f>+[1]DEPURADO!S3988</f>
        <v>0</v>
      </c>
      <c r="K3994" s="29">
        <f>+[1]DEPURADO!Q3988+[1]DEPURADO!R3988</f>
        <v>0</v>
      </c>
      <c r="L3994" s="28">
        <v>0</v>
      </c>
      <c r="M3994" s="28">
        <v>0</v>
      </c>
      <c r="N3994" s="28">
        <f t="shared" si="434"/>
        <v>0</v>
      </c>
      <c r="O3994" s="28">
        <f t="shared" si="435"/>
        <v>863758</v>
      </c>
      <c r="P3994" s="24" t="str">
        <f>IF([1]DEPURADO!I3988&gt;1,0,[1]DEPURADO!B3988)</f>
        <v>FEH130751</v>
      </c>
      <c r="Q3994" s="30">
        <f t="shared" si="436"/>
        <v>863758</v>
      </c>
      <c r="R3994" s="31">
        <f t="shared" si="437"/>
        <v>0</v>
      </c>
      <c r="S3994" s="31">
        <f>+[1]DEPURADO!K3988</f>
        <v>0</v>
      </c>
      <c r="T3994" s="23" t="s">
        <v>45</v>
      </c>
      <c r="U3994" s="31">
        <f>+[1]DEPURADO!J3988</f>
        <v>863758</v>
      </c>
      <c r="V3994" s="30"/>
      <c r="W3994" s="23" t="s">
        <v>45</v>
      </c>
      <c r="X3994" s="31">
        <f>+[1]DEPURADO!L3988+[1]DEPURADO!M3988</f>
        <v>0</v>
      </c>
      <c r="Y3994" s="23" t="s">
        <v>45</v>
      </c>
      <c r="Z3994" s="31">
        <f t="shared" si="438"/>
        <v>0</v>
      </c>
      <c r="AA3994" s="31"/>
      <c r="AB3994" s="31">
        <v>0</v>
      </c>
      <c r="AC3994" s="31">
        <v>0</v>
      </c>
      <c r="AD3994" s="30"/>
      <c r="AE3994" s="30">
        <f>+[1]DEPURADO!L3988</f>
        <v>0</v>
      </c>
      <c r="AF3994" s="30">
        <v>0</v>
      </c>
      <c r="AG3994" s="30">
        <f t="shared" si="439"/>
        <v>0</v>
      </c>
      <c r="AH3994" s="30">
        <v>0</v>
      </c>
      <c r="AI3994" s="30" t="str">
        <f>+[1]DEPURADO!G3988</f>
        <v>EN REVISION</v>
      </c>
      <c r="AJ3994" s="32"/>
      <c r="AK3994" s="33"/>
    </row>
    <row r="3995" spans="1:37" s="34" customFormat="1" x14ac:dyDescent="0.25">
      <c r="A3995" s="23">
        <f t="shared" si="440"/>
        <v>3987</v>
      </c>
      <c r="B3995" s="24" t="s">
        <v>44</v>
      </c>
      <c r="C3995" s="23" t="str">
        <f>+[1]DEPURADO!A3989</f>
        <v>FEH130811</v>
      </c>
      <c r="D3995" s="23" t="str">
        <f>+[1]DEPURADO!B3989</f>
        <v>FEH130811</v>
      </c>
      <c r="E3995" s="25">
        <f>+[1]DEPURADO!C3989</f>
        <v>44350</v>
      </c>
      <c r="F3995" s="26" t="str">
        <f>+IF([1]DEPURADO!D3989&gt;1,[1]DEPURADO!D3989," ")</f>
        <v xml:space="preserve"> </v>
      </c>
      <c r="G3995" s="27">
        <f>[1]DEPURADO!F3989</f>
        <v>80832</v>
      </c>
      <c r="H3995" s="28">
        <v>0</v>
      </c>
      <c r="I3995" s="28">
        <f>+[1]DEPURADO!N3989+[1]DEPURADO!O3989</f>
        <v>0</v>
      </c>
      <c r="J3995" s="28">
        <f>+[1]DEPURADO!S3989</f>
        <v>0</v>
      </c>
      <c r="K3995" s="29">
        <f>+[1]DEPURADO!Q3989+[1]DEPURADO!R3989</f>
        <v>0</v>
      </c>
      <c r="L3995" s="28">
        <v>0</v>
      </c>
      <c r="M3995" s="28">
        <v>0</v>
      </c>
      <c r="N3995" s="28">
        <f t="shared" si="434"/>
        <v>0</v>
      </c>
      <c r="O3995" s="28">
        <f t="shared" si="435"/>
        <v>80832</v>
      </c>
      <c r="P3995" s="24">
        <f>IF([1]DEPURADO!I3989&gt;1,0,[1]DEPURADO!B3989)</f>
        <v>0</v>
      </c>
      <c r="Q3995" s="30">
        <f t="shared" si="436"/>
        <v>0</v>
      </c>
      <c r="R3995" s="31">
        <f t="shared" si="437"/>
        <v>80832</v>
      </c>
      <c r="S3995" s="31">
        <f>+[1]DEPURADO!K3989</f>
        <v>0</v>
      </c>
      <c r="T3995" s="23" t="s">
        <v>45</v>
      </c>
      <c r="U3995" s="31">
        <f>+[1]DEPURADO!J3989</f>
        <v>0</v>
      </c>
      <c r="V3995" s="30"/>
      <c r="W3995" s="23" t="s">
        <v>45</v>
      </c>
      <c r="X3995" s="31">
        <f>+[1]DEPURADO!L3989+[1]DEPURADO!M3989</f>
        <v>0</v>
      </c>
      <c r="Y3995" s="23" t="s">
        <v>45</v>
      </c>
      <c r="Z3995" s="31">
        <f t="shared" si="438"/>
        <v>0</v>
      </c>
      <c r="AA3995" s="31"/>
      <c r="AB3995" s="31">
        <v>0</v>
      </c>
      <c r="AC3995" s="31">
        <v>0</v>
      </c>
      <c r="AD3995" s="30"/>
      <c r="AE3995" s="30">
        <f>+[1]DEPURADO!L3989</f>
        <v>0</v>
      </c>
      <c r="AF3995" s="30">
        <v>0</v>
      </c>
      <c r="AG3995" s="30">
        <f t="shared" si="439"/>
        <v>0</v>
      </c>
      <c r="AH3995" s="30">
        <v>0</v>
      </c>
      <c r="AI3995" s="30" t="str">
        <f>+[1]DEPURADO!G3989</f>
        <v>NO RADICADO</v>
      </c>
      <c r="AJ3995" s="32"/>
      <c r="AK3995" s="33"/>
    </row>
    <row r="3996" spans="1:37" s="34" customFormat="1" x14ac:dyDescent="0.25">
      <c r="A3996" s="23">
        <f t="shared" si="440"/>
        <v>3988</v>
      </c>
      <c r="B3996" s="24" t="s">
        <v>44</v>
      </c>
      <c r="C3996" s="23" t="str">
        <f>+[1]DEPURADO!A3990</f>
        <v>FEH130812</v>
      </c>
      <c r="D3996" s="23" t="str">
        <f>+[1]DEPURADO!B3990</f>
        <v>FEH130812</v>
      </c>
      <c r="E3996" s="25">
        <f>+[1]DEPURADO!C3990</f>
        <v>44350</v>
      </c>
      <c r="F3996" s="26" t="str">
        <f>+IF([1]DEPURADO!D3990&gt;1,[1]DEPURADO!D3990," ")</f>
        <v xml:space="preserve"> </v>
      </c>
      <c r="G3996" s="27">
        <f>[1]DEPURADO!F3990</f>
        <v>205096</v>
      </c>
      <c r="H3996" s="28">
        <v>0</v>
      </c>
      <c r="I3996" s="28">
        <f>+[1]DEPURADO!N3990+[1]DEPURADO!O3990</f>
        <v>0</v>
      </c>
      <c r="J3996" s="28">
        <f>+[1]DEPURADO!S3990</f>
        <v>0</v>
      </c>
      <c r="K3996" s="29">
        <f>+[1]DEPURADO!Q3990+[1]DEPURADO!R3990</f>
        <v>0</v>
      </c>
      <c r="L3996" s="28">
        <v>0</v>
      </c>
      <c r="M3996" s="28">
        <v>0</v>
      </c>
      <c r="N3996" s="28">
        <f t="shared" si="434"/>
        <v>0</v>
      </c>
      <c r="O3996" s="28">
        <f t="shared" si="435"/>
        <v>205096</v>
      </c>
      <c r="P3996" s="24" t="str">
        <f>IF([1]DEPURADO!I3990&gt;1,0,[1]DEPURADO!B3990)</f>
        <v>FEH130812</v>
      </c>
      <c r="Q3996" s="30">
        <f t="shared" si="436"/>
        <v>205096</v>
      </c>
      <c r="R3996" s="31">
        <f t="shared" si="437"/>
        <v>0</v>
      </c>
      <c r="S3996" s="31">
        <f>+[1]DEPURADO!K3990</f>
        <v>0</v>
      </c>
      <c r="T3996" s="23" t="s">
        <v>45</v>
      </c>
      <c r="U3996" s="31">
        <f>+[1]DEPURADO!J3990</f>
        <v>205096</v>
      </c>
      <c r="V3996" s="30"/>
      <c r="W3996" s="23" t="s">
        <v>45</v>
      </c>
      <c r="X3996" s="31">
        <f>+[1]DEPURADO!L3990+[1]DEPURADO!M3990</f>
        <v>0</v>
      </c>
      <c r="Y3996" s="23" t="s">
        <v>45</v>
      </c>
      <c r="Z3996" s="31">
        <f t="shared" si="438"/>
        <v>0</v>
      </c>
      <c r="AA3996" s="31"/>
      <c r="AB3996" s="31">
        <v>0</v>
      </c>
      <c r="AC3996" s="31">
        <v>0</v>
      </c>
      <c r="AD3996" s="30"/>
      <c r="AE3996" s="30">
        <f>+[1]DEPURADO!L3990</f>
        <v>0</v>
      </c>
      <c r="AF3996" s="30">
        <v>0</v>
      </c>
      <c r="AG3996" s="30">
        <f t="shared" si="439"/>
        <v>0</v>
      </c>
      <c r="AH3996" s="30">
        <v>0</v>
      </c>
      <c r="AI3996" s="30" t="str">
        <f>+[1]DEPURADO!G3990</f>
        <v>EN REVISION</v>
      </c>
      <c r="AJ3996" s="32"/>
      <c r="AK3996" s="33"/>
    </row>
    <row r="3997" spans="1:37" s="34" customFormat="1" x14ac:dyDescent="0.25">
      <c r="A3997" s="23">
        <f t="shared" si="440"/>
        <v>3989</v>
      </c>
      <c r="B3997" s="24" t="s">
        <v>44</v>
      </c>
      <c r="C3997" s="23" t="str">
        <f>+[1]DEPURADO!A3991</f>
        <v>FEH130813</v>
      </c>
      <c r="D3997" s="23" t="str">
        <f>+[1]DEPURADO!B3991</f>
        <v>FEH130813</v>
      </c>
      <c r="E3997" s="25">
        <f>+[1]DEPURADO!C3991</f>
        <v>44350</v>
      </c>
      <c r="F3997" s="26" t="str">
        <f>+IF([1]DEPURADO!D3991&gt;1,[1]DEPURADO!D3991," ")</f>
        <v xml:space="preserve"> </v>
      </c>
      <c r="G3997" s="27">
        <f>[1]DEPURADO!F3991</f>
        <v>80832</v>
      </c>
      <c r="H3997" s="28">
        <v>0</v>
      </c>
      <c r="I3997" s="28">
        <f>+[1]DEPURADO!N3991+[1]DEPURADO!O3991</f>
        <v>0</v>
      </c>
      <c r="J3997" s="28">
        <f>+[1]DEPURADO!S3991</f>
        <v>0</v>
      </c>
      <c r="K3997" s="29">
        <f>+[1]DEPURADO!Q3991+[1]DEPURADO!R3991</f>
        <v>0</v>
      </c>
      <c r="L3997" s="28">
        <v>0</v>
      </c>
      <c r="M3997" s="28">
        <v>0</v>
      </c>
      <c r="N3997" s="28">
        <f t="shared" si="434"/>
        <v>0</v>
      </c>
      <c r="O3997" s="28">
        <f t="shared" si="435"/>
        <v>80832</v>
      </c>
      <c r="P3997" s="24">
        <f>IF([1]DEPURADO!I3991&gt;1,0,[1]DEPURADO!B3991)</f>
        <v>0</v>
      </c>
      <c r="Q3997" s="30">
        <f t="shared" si="436"/>
        <v>0</v>
      </c>
      <c r="R3997" s="31">
        <f t="shared" si="437"/>
        <v>80832</v>
      </c>
      <c r="S3997" s="31">
        <f>+[1]DEPURADO!K3991</f>
        <v>0</v>
      </c>
      <c r="T3997" s="23" t="s">
        <v>45</v>
      </c>
      <c r="U3997" s="31">
        <f>+[1]DEPURADO!J3991</f>
        <v>0</v>
      </c>
      <c r="V3997" s="30"/>
      <c r="W3997" s="23" t="s">
        <v>45</v>
      </c>
      <c r="X3997" s="31">
        <f>+[1]DEPURADO!L3991+[1]DEPURADO!M3991</f>
        <v>0</v>
      </c>
      <c r="Y3997" s="23" t="s">
        <v>45</v>
      </c>
      <c r="Z3997" s="31">
        <f t="shared" si="438"/>
        <v>0</v>
      </c>
      <c r="AA3997" s="31"/>
      <c r="AB3997" s="31">
        <v>0</v>
      </c>
      <c r="AC3997" s="31">
        <v>0</v>
      </c>
      <c r="AD3997" s="30"/>
      <c r="AE3997" s="30">
        <f>+[1]DEPURADO!L3991</f>
        <v>0</v>
      </c>
      <c r="AF3997" s="30">
        <v>0</v>
      </c>
      <c r="AG3997" s="30">
        <f t="shared" si="439"/>
        <v>0</v>
      </c>
      <c r="AH3997" s="30">
        <v>0</v>
      </c>
      <c r="AI3997" s="30" t="str">
        <f>+[1]DEPURADO!G3991</f>
        <v>NO RADICADO</v>
      </c>
      <c r="AJ3997" s="32"/>
      <c r="AK3997" s="33"/>
    </row>
    <row r="3998" spans="1:37" s="34" customFormat="1" x14ac:dyDescent="0.25">
      <c r="A3998" s="23">
        <f t="shared" si="440"/>
        <v>3990</v>
      </c>
      <c r="B3998" s="24" t="s">
        <v>44</v>
      </c>
      <c r="C3998" s="23" t="str">
        <f>+[1]DEPURADO!A3992</f>
        <v>FEH131356</v>
      </c>
      <c r="D3998" s="23" t="str">
        <f>+[1]DEPURADO!B3992</f>
        <v>FEH131356</v>
      </c>
      <c r="E3998" s="25">
        <f>+[1]DEPURADO!C3992</f>
        <v>44351</v>
      </c>
      <c r="F3998" s="26" t="str">
        <f>+IF([1]DEPURADO!D3992&gt;1,[1]DEPURADO!D3992," ")</f>
        <v xml:space="preserve"> </v>
      </c>
      <c r="G3998" s="27">
        <f>[1]DEPURADO!F3992</f>
        <v>3673966</v>
      </c>
      <c r="H3998" s="28">
        <v>0</v>
      </c>
      <c r="I3998" s="28">
        <f>+[1]DEPURADO!N3992+[1]DEPURADO!O3992</f>
        <v>0</v>
      </c>
      <c r="J3998" s="28">
        <f>+[1]DEPURADO!S3992</f>
        <v>0</v>
      </c>
      <c r="K3998" s="29">
        <f>+[1]DEPURADO!Q3992+[1]DEPURADO!R3992</f>
        <v>0</v>
      </c>
      <c r="L3998" s="28">
        <v>0</v>
      </c>
      <c r="M3998" s="28">
        <v>0</v>
      </c>
      <c r="N3998" s="28">
        <f t="shared" si="434"/>
        <v>0</v>
      </c>
      <c r="O3998" s="28">
        <f t="shared" si="435"/>
        <v>3673966</v>
      </c>
      <c r="P3998" s="24" t="str">
        <f>IF([1]DEPURADO!I3992&gt;1,0,[1]DEPURADO!B3992)</f>
        <v>FEH131356</v>
      </c>
      <c r="Q3998" s="30">
        <f t="shared" si="436"/>
        <v>3673966</v>
      </c>
      <c r="R3998" s="31">
        <f t="shared" si="437"/>
        <v>0</v>
      </c>
      <c r="S3998" s="31">
        <f>+[1]DEPURADO!K3992</f>
        <v>0</v>
      </c>
      <c r="T3998" s="23" t="s">
        <v>45</v>
      </c>
      <c r="U3998" s="31">
        <f>+[1]DEPURADO!J3992</f>
        <v>3673966</v>
      </c>
      <c r="V3998" s="30"/>
      <c r="W3998" s="23" t="s">
        <v>45</v>
      </c>
      <c r="X3998" s="31">
        <f>+[1]DEPURADO!L3992+[1]DEPURADO!M3992</f>
        <v>0</v>
      </c>
      <c r="Y3998" s="23" t="s">
        <v>45</v>
      </c>
      <c r="Z3998" s="31">
        <f t="shared" si="438"/>
        <v>0</v>
      </c>
      <c r="AA3998" s="31"/>
      <c r="AB3998" s="31">
        <v>0</v>
      </c>
      <c r="AC3998" s="31">
        <v>0</v>
      </c>
      <c r="AD3998" s="30"/>
      <c r="AE3998" s="30">
        <f>+[1]DEPURADO!L3992</f>
        <v>0</v>
      </c>
      <c r="AF3998" s="30">
        <v>0</v>
      </c>
      <c r="AG3998" s="30">
        <f t="shared" si="439"/>
        <v>0</v>
      </c>
      <c r="AH3998" s="30">
        <v>0</v>
      </c>
      <c r="AI3998" s="30" t="str">
        <f>+[1]DEPURADO!G3992</f>
        <v>EN REVISION</v>
      </c>
      <c r="AJ3998" s="32"/>
      <c r="AK3998" s="33"/>
    </row>
    <row r="3999" spans="1:37" s="34" customFormat="1" x14ac:dyDescent="0.25">
      <c r="A3999" s="23">
        <f t="shared" si="440"/>
        <v>3991</v>
      </c>
      <c r="B3999" s="24" t="s">
        <v>44</v>
      </c>
      <c r="C3999" s="23" t="str">
        <f>+[1]DEPURADO!A3993</f>
        <v>FEH131357</v>
      </c>
      <c r="D3999" s="23" t="str">
        <f>+[1]DEPURADO!B3993</f>
        <v>FEH131357</v>
      </c>
      <c r="E3999" s="25">
        <f>+[1]DEPURADO!C3993</f>
        <v>44351</v>
      </c>
      <c r="F3999" s="26" t="str">
        <f>+IF([1]DEPURADO!D3993&gt;1,[1]DEPURADO!D3993," ")</f>
        <v xml:space="preserve"> </v>
      </c>
      <c r="G3999" s="27">
        <f>[1]DEPURADO!F3993</f>
        <v>80832</v>
      </c>
      <c r="H3999" s="28">
        <v>0</v>
      </c>
      <c r="I3999" s="28">
        <f>+[1]DEPURADO!N3993+[1]DEPURADO!O3993</f>
        <v>0</v>
      </c>
      <c r="J3999" s="28">
        <f>+[1]DEPURADO!S3993</f>
        <v>0</v>
      </c>
      <c r="K3999" s="29">
        <f>+[1]DEPURADO!Q3993+[1]DEPURADO!R3993</f>
        <v>0</v>
      </c>
      <c r="L3999" s="28">
        <v>0</v>
      </c>
      <c r="M3999" s="28">
        <v>0</v>
      </c>
      <c r="N3999" s="28">
        <f t="shared" si="434"/>
        <v>0</v>
      </c>
      <c r="O3999" s="28">
        <f t="shared" si="435"/>
        <v>80832</v>
      </c>
      <c r="P3999" s="24">
        <f>IF([1]DEPURADO!I3993&gt;1,0,[1]DEPURADO!B3993)</f>
        <v>0</v>
      </c>
      <c r="Q3999" s="30">
        <f t="shared" si="436"/>
        <v>0</v>
      </c>
      <c r="R3999" s="31">
        <f t="shared" si="437"/>
        <v>80832</v>
      </c>
      <c r="S3999" s="31">
        <f>+[1]DEPURADO!K3993</f>
        <v>0</v>
      </c>
      <c r="T3999" s="23" t="s">
        <v>45</v>
      </c>
      <c r="U3999" s="31">
        <f>+[1]DEPURADO!J3993</f>
        <v>0</v>
      </c>
      <c r="V3999" s="30"/>
      <c r="W3999" s="23" t="s">
        <v>45</v>
      </c>
      <c r="X3999" s="31">
        <f>+[1]DEPURADO!L3993+[1]DEPURADO!M3993</f>
        <v>0</v>
      </c>
      <c r="Y3999" s="23" t="s">
        <v>45</v>
      </c>
      <c r="Z3999" s="31">
        <f t="shared" si="438"/>
        <v>0</v>
      </c>
      <c r="AA3999" s="31"/>
      <c r="AB3999" s="31">
        <v>0</v>
      </c>
      <c r="AC3999" s="31">
        <v>0</v>
      </c>
      <c r="AD3999" s="30"/>
      <c r="AE3999" s="30">
        <f>+[1]DEPURADO!L3993</f>
        <v>0</v>
      </c>
      <c r="AF3999" s="30">
        <v>0</v>
      </c>
      <c r="AG3999" s="30">
        <f t="shared" si="439"/>
        <v>0</v>
      </c>
      <c r="AH3999" s="30">
        <v>0</v>
      </c>
      <c r="AI3999" s="30" t="str">
        <f>+[1]DEPURADO!G3993</f>
        <v>NO RADICADO</v>
      </c>
      <c r="AJ3999" s="32"/>
      <c r="AK3999" s="33"/>
    </row>
    <row r="4000" spans="1:37" s="34" customFormat="1" x14ac:dyDescent="0.25">
      <c r="A4000" s="23">
        <f t="shared" si="440"/>
        <v>3992</v>
      </c>
      <c r="B4000" s="24" t="s">
        <v>44</v>
      </c>
      <c r="C4000" s="23" t="str">
        <f>+[1]DEPURADO!A3994</f>
        <v>FEH131651</v>
      </c>
      <c r="D4000" s="23" t="str">
        <f>+[1]DEPURADO!B3994</f>
        <v>FEH131651</v>
      </c>
      <c r="E4000" s="25">
        <f>+[1]DEPURADO!C3994</f>
        <v>44353</v>
      </c>
      <c r="F4000" s="26" t="str">
        <f>+IF([1]DEPURADO!D3994&gt;1,[1]DEPURADO!D3994," ")</f>
        <v xml:space="preserve"> </v>
      </c>
      <c r="G4000" s="27">
        <f>[1]DEPURADO!F3994</f>
        <v>907776</v>
      </c>
      <c r="H4000" s="28">
        <v>0</v>
      </c>
      <c r="I4000" s="28">
        <f>+[1]DEPURADO!N3994+[1]DEPURADO!O3994</f>
        <v>0</v>
      </c>
      <c r="J4000" s="28">
        <f>+[1]DEPURADO!S3994</f>
        <v>0</v>
      </c>
      <c r="K4000" s="29">
        <f>+[1]DEPURADO!Q3994+[1]DEPURADO!R3994</f>
        <v>0</v>
      </c>
      <c r="L4000" s="28">
        <v>0</v>
      </c>
      <c r="M4000" s="28">
        <v>0</v>
      </c>
      <c r="N4000" s="28">
        <f t="shared" si="434"/>
        <v>0</v>
      </c>
      <c r="O4000" s="28">
        <f t="shared" si="435"/>
        <v>907776</v>
      </c>
      <c r="P4000" s="24" t="str">
        <f>IF([1]DEPURADO!I3994&gt;1,0,[1]DEPURADO!B3994)</f>
        <v>FEH131651</v>
      </c>
      <c r="Q4000" s="30">
        <f t="shared" si="436"/>
        <v>907776</v>
      </c>
      <c r="R4000" s="31">
        <f t="shared" si="437"/>
        <v>0</v>
      </c>
      <c r="S4000" s="31">
        <f>+[1]DEPURADO!K3994</f>
        <v>0</v>
      </c>
      <c r="T4000" s="23" t="s">
        <v>45</v>
      </c>
      <c r="U4000" s="31">
        <f>+[1]DEPURADO!J3994</f>
        <v>907776</v>
      </c>
      <c r="V4000" s="30"/>
      <c r="W4000" s="23" t="s">
        <v>45</v>
      </c>
      <c r="X4000" s="31">
        <f>+[1]DEPURADO!L3994+[1]DEPURADO!M3994</f>
        <v>0</v>
      </c>
      <c r="Y4000" s="23" t="s">
        <v>45</v>
      </c>
      <c r="Z4000" s="31">
        <f t="shared" si="438"/>
        <v>0</v>
      </c>
      <c r="AA4000" s="31"/>
      <c r="AB4000" s="31">
        <v>0</v>
      </c>
      <c r="AC4000" s="31">
        <v>0</v>
      </c>
      <c r="AD4000" s="30"/>
      <c r="AE4000" s="30">
        <f>+[1]DEPURADO!L3994</f>
        <v>0</v>
      </c>
      <c r="AF4000" s="30">
        <v>0</v>
      </c>
      <c r="AG4000" s="30">
        <f t="shared" si="439"/>
        <v>0</v>
      </c>
      <c r="AH4000" s="30">
        <v>0</v>
      </c>
      <c r="AI4000" s="30" t="str">
        <f>+[1]DEPURADO!G3994</f>
        <v>EN REVISION</v>
      </c>
      <c r="AJ4000" s="32"/>
      <c r="AK4000" s="33"/>
    </row>
    <row r="4001" spans="1:37" s="34" customFormat="1" x14ac:dyDescent="0.25">
      <c r="A4001" s="23">
        <f t="shared" si="440"/>
        <v>3993</v>
      </c>
      <c r="B4001" s="24" t="s">
        <v>44</v>
      </c>
      <c r="C4001" s="23" t="str">
        <f>+[1]DEPURADO!A3995</f>
        <v>FEH131652</v>
      </c>
      <c r="D4001" s="23" t="str">
        <f>+[1]DEPURADO!B3995</f>
        <v>FEH131652</v>
      </c>
      <c r="E4001" s="25">
        <f>+[1]DEPURADO!C3995</f>
        <v>44353</v>
      </c>
      <c r="F4001" s="26" t="str">
        <f>+IF([1]DEPURADO!D3995&gt;1,[1]DEPURADO!D3995," ")</f>
        <v xml:space="preserve"> </v>
      </c>
      <c r="G4001" s="27">
        <f>[1]DEPURADO!F3995</f>
        <v>80832</v>
      </c>
      <c r="H4001" s="28">
        <v>0</v>
      </c>
      <c r="I4001" s="28">
        <f>+[1]DEPURADO!N3995+[1]DEPURADO!O3995</f>
        <v>0</v>
      </c>
      <c r="J4001" s="28">
        <f>+[1]DEPURADO!S3995</f>
        <v>0</v>
      </c>
      <c r="K4001" s="29">
        <f>+[1]DEPURADO!Q3995+[1]DEPURADO!R3995</f>
        <v>0</v>
      </c>
      <c r="L4001" s="28">
        <v>0</v>
      </c>
      <c r="M4001" s="28">
        <v>0</v>
      </c>
      <c r="N4001" s="28">
        <f t="shared" si="434"/>
        <v>0</v>
      </c>
      <c r="O4001" s="28">
        <f t="shared" si="435"/>
        <v>80832</v>
      </c>
      <c r="P4001" s="24">
        <f>IF([1]DEPURADO!I3995&gt;1,0,[1]DEPURADO!B3995)</f>
        <v>0</v>
      </c>
      <c r="Q4001" s="30">
        <f t="shared" si="436"/>
        <v>0</v>
      </c>
      <c r="R4001" s="31">
        <f t="shared" si="437"/>
        <v>80832</v>
      </c>
      <c r="S4001" s="31">
        <f>+[1]DEPURADO!K3995</f>
        <v>0</v>
      </c>
      <c r="T4001" s="23" t="s">
        <v>45</v>
      </c>
      <c r="U4001" s="31">
        <f>+[1]DEPURADO!J3995</f>
        <v>0</v>
      </c>
      <c r="V4001" s="30"/>
      <c r="W4001" s="23" t="s">
        <v>45</v>
      </c>
      <c r="X4001" s="31">
        <f>+[1]DEPURADO!L3995+[1]DEPURADO!M3995</f>
        <v>0</v>
      </c>
      <c r="Y4001" s="23" t="s">
        <v>45</v>
      </c>
      <c r="Z4001" s="31">
        <f t="shared" si="438"/>
        <v>0</v>
      </c>
      <c r="AA4001" s="31"/>
      <c r="AB4001" s="31">
        <v>0</v>
      </c>
      <c r="AC4001" s="31">
        <v>0</v>
      </c>
      <c r="AD4001" s="30"/>
      <c r="AE4001" s="30">
        <f>+[1]DEPURADO!L3995</f>
        <v>0</v>
      </c>
      <c r="AF4001" s="30">
        <v>0</v>
      </c>
      <c r="AG4001" s="30">
        <f t="shared" si="439"/>
        <v>0</v>
      </c>
      <c r="AH4001" s="30">
        <v>0</v>
      </c>
      <c r="AI4001" s="30" t="str">
        <f>+[1]DEPURADO!G3995</f>
        <v>NO RADICADO</v>
      </c>
      <c r="AJ4001" s="32"/>
      <c r="AK4001" s="33"/>
    </row>
    <row r="4002" spans="1:37" s="34" customFormat="1" x14ac:dyDescent="0.25">
      <c r="A4002" s="23">
        <f t="shared" si="440"/>
        <v>3994</v>
      </c>
      <c r="B4002" s="24" t="s">
        <v>44</v>
      </c>
      <c r="C4002" s="23" t="str">
        <f>+[1]DEPURADO!A3996</f>
        <v>FEH133619</v>
      </c>
      <c r="D4002" s="23" t="str">
        <f>+[1]DEPURADO!B3996</f>
        <v>FEH133619</v>
      </c>
      <c r="E4002" s="25">
        <f>+[1]DEPURADO!C3996</f>
        <v>44361</v>
      </c>
      <c r="F4002" s="26" t="str">
        <f>+IF([1]DEPURADO!D3996&gt;1,[1]DEPURADO!D3996," ")</f>
        <v xml:space="preserve"> </v>
      </c>
      <c r="G4002" s="27">
        <f>[1]DEPURADO!F3996</f>
        <v>80832</v>
      </c>
      <c r="H4002" s="28">
        <v>0</v>
      </c>
      <c r="I4002" s="28">
        <f>+[1]DEPURADO!N3996+[1]DEPURADO!O3996</f>
        <v>0</v>
      </c>
      <c r="J4002" s="28">
        <f>+[1]DEPURADO!S3996</f>
        <v>0</v>
      </c>
      <c r="K4002" s="29">
        <f>+[1]DEPURADO!Q3996+[1]DEPURADO!R3996</f>
        <v>0</v>
      </c>
      <c r="L4002" s="28">
        <v>0</v>
      </c>
      <c r="M4002" s="28">
        <v>0</v>
      </c>
      <c r="N4002" s="28">
        <f t="shared" si="434"/>
        <v>0</v>
      </c>
      <c r="O4002" s="28">
        <f t="shared" si="435"/>
        <v>80832</v>
      </c>
      <c r="P4002" s="24">
        <f>IF([1]DEPURADO!I3996&gt;1,0,[1]DEPURADO!B3996)</f>
        <v>0</v>
      </c>
      <c r="Q4002" s="30">
        <f t="shared" si="436"/>
        <v>0</v>
      </c>
      <c r="R4002" s="31">
        <f t="shared" si="437"/>
        <v>80832</v>
      </c>
      <c r="S4002" s="31">
        <f>+[1]DEPURADO!K3996</f>
        <v>0</v>
      </c>
      <c r="T4002" s="23" t="s">
        <v>45</v>
      </c>
      <c r="U4002" s="31">
        <f>+[1]DEPURADO!J3996</f>
        <v>0</v>
      </c>
      <c r="V4002" s="30"/>
      <c r="W4002" s="23" t="s">
        <v>45</v>
      </c>
      <c r="X4002" s="31">
        <f>+[1]DEPURADO!L3996+[1]DEPURADO!M3996</f>
        <v>0</v>
      </c>
      <c r="Y4002" s="23" t="s">
        <v>45</v>
      </c>
      <c r="Z4002" s="31">
        <f t="shared" si="438"/>
        <v>0</v>
      </c>
      <c r="AA4002" s="31"/>
      <c r="AB4002" s="31">
        <v>0</v>
      </c>
      <c r="AC4002" s="31">
        <v>0</v>
      </c>
      <c r="AD4002" s="30"/>
      <c r="AE4002" s="30">
        <f>+[1]DEPURADO!L3996</f>
        <v>0</v>
      </c>
      <c r="AF4002" s="30">
        <v>0</v>
      </c>
      <c r="AG4002" s="30">
        <f t="shared" si="439"/>
        <v>0</v>
      </c>
      <c r="AH4002" s="30">
        <v>0</v>
      </c>
      <c r="AI4002" s="30" t="str">
        <f>+[1]DEPURADO!G3996</f>
        <v>NO RADICADO</v>
      </c>
      <c r="AJ4002" s="32"/>
      <c r="AK4002" s="33"/>
    </row>
    <row r="4003" spans="1:37" s="34" customFormat="1" x14ac:dyDescent="0.25">
      <c r="A4003" s="23">
        <f t="shared" si="440"/>
        <v>3995</v>
      </c>
      <c r="B4003" s="24" t="s">
        <v>44</v>
      </c>
      <c r="C4003" s="23" t="str">
        <f>+[1]DEPURADO!A3997</f>
        <v>FEH133631</v>
      </c>
      <c r="D4003" s="23" t="str">
        <f>+[1]DEPURADO!B3997</f>
        <v>FEH133631</v>
      </c>
      <c r="E4003" s="25">
        <f>+[1]DEPURADO!C3997</f>
        <v>44361</v>
      </c>
      <c r="F4003" s="26" t="str">
        <f>+IF([1]DEPURADO!D3997&gt;1,[1]DEPURADO!D3997," ")</f>
        <v xml:space="preserve"> </v>
      </c>
      <c r="G4003" s="27">
        <f>[1]DEPURADO!F3997</f>
        <v>21750</v>
      </c>
      <c r="H4003" s="28">
        <v>0</v>
      </c>
      <c r="I4003" s="28">
        <f>+[1]DEPURADO!N3997+[1]DEPURADO!O3997</f>
        <v>0</v>
      </c>
      <c r="J4003" s="28">
        <f>+[1]DEPURADO!S3997</f>
        <v>0</v>
      </c>
      <c r="K4003" s="29">
        <f>+[1]DEPURADO!Q3997+[1]DEPURADO!R3997</f>
        <v>0</v>
      </c>
      <c r="L4003" s="28">
        <v>0</v>
      </c>
      <c r="M4003" s="28">
        <v>0</v>
      </c>
      <c r="N4003" s="28">
        <f t="shared" si="434"/>
        <v>0</v>
      </c>
      <c r="O4003" s="28">
        <f t="shared" si="435"/>
        <v>21750</v>
      </c>
      <c r="P4003" s="24">
        <f>IF([1]DEPURADO!I3997&gt;1,0,[1]DEPURADO!B3997)</f>
        <v>0</v>
      </c>
      <c r="Q4003" s="30">
        <f t="shared" si="436"/>
        <v>0</v>
      </c>
      <c r="R4003" s="31">
        <f t="shared" si="437"/>
        <v>21750</v>
      </c>
      <c r="S4003" s="31">
        <f>+[1]DEPURADO!K3997</f>
        <v>0</v>
      </c>
      <c r="T4003" s="23" t="s">
        <v>45</v>
      </c>
      <c r="U4003" s="31">
        <f>+[1]DEPURADO!J3997</f>
        <v>0</v>
      </c>
      <c r="V4003" s="30"/>
      <c r="W4003" s="23" t="s">
        <v>45</v>
      </c>
      <c r="X4003" s="31">
        <f>+[1]DEPURADO!L3997+[1]DEPURADO!M3997</f>
        <v>0</v>
      </c>
      <c r="Y4003" s="23" t="s">
        <v>45</v>
      </c>
      <c r="Z4003" s="31">
        <f t="shared" si="438"/>
        <v>0</v>
      </c>
      <c r="AA4003" s="31"/>
      <c r="AB4003" s="31">
        <v>0</v>
      </c>
      <c r="AC4003" s="31">
        <v>0</v>
      </c>
      <c r="AD4003" s="30"/>
      <c r="AE4003" s="30">
        <f>+[1]DEPURADO!L3997</f>
        <v>0</v>
      </c>
      <c r="AF4003" s="30">
        <v>0</v>
      </c>
      <c r="AG4003" s="30">
        <f t="shared" si="439"/>
        <v>0</v>
      </c>
      <c r="AH4003" s="30">
        <v>0</v>
      </c>
      <c r="AI4003" s="30" t="str">
        <f>+[1]DEPURADO!G3997</f>
        <v>NO RADICADO</v>
      </c>
      <c r="AJ4003" s="32"/>
      <c r="AK4003" s="33"/>
    </row>
    <row r="4004" spans="1:37" s="34" customFormat="1" x14ac:dyDescent="0.25">
      <c r="A4004" s="23">
        <f t="shared" si="440"/>
        <v>3996</v>
      </c>
      <c r="B4004" s="24" t="s">
        <v>44</v>
      </c>
      <c r="C4004" s="23" t="str">
        <f>+[1]DEPURADO!A3998</f>
        <v>FEH134727</v>
      </c>
      <c r="D4004" s="23" t="str">
        <f>+[1]DEPURADO!B3998</f>
        <v>FEH134727</v>
      </c>
      <c r="E4004" s="25">
        <f>+[1]DEPURADO!C3998</f>
        <v>44364</v>
      </c>
      <c r="F4004" s="26" t="str">
        <f>+IF([1]DEPURADO!D3998&gt;1,[1]DEPURADO!D3998," ")</f>
        <v xml:space="preserve"> </v>
      </c>
      <c r="G4004" s="27">
        <f>[1]DEPURADO!F3998</f>
        <v>18968948</v>
      </c>
      <c r="H4004" s="28">
        <v>0</v>
      </c>
      <c r="I4004" s="28">
        <f>+[1]DEPURADO!N3998+[1]DEPURADO!O3998</f>
        <v>0</v>
      </c>
      <c r="J4004" s="28">
        <f>+[1]DEPURADO!S3998</f>
        <v>0</v>
      </c>
      <c r="K4004" s="29">
        <f>+[1]DEPURADO!Q3998+[1]DEPURADO!R3998</f>
        <v>0</v>
      </c>
      <c r="L4004" s="28">
        <v>0</v>
      </c>
      <c r="M4004" s="28">
        <v>0</v>
      </c>
      <c r="N4004" s="28">
        <f t="shared" si="434"/>
        <v>0</v>
      </c>
      <c r="O4004" s="28">
        <f t="shared" si="435"/>
        <v>18968948</v>
      </c>
      <c r="P4004" s="24" t="str">
        <f>IF([1]DEPURADO!I3998&gt;1,0,[1]DEPURADO!B3998)</f>
        <v>FEH134727</v>
      </c>
      <c r="Q4004" s="30">
        <f t="shared" si="436"/>
        <v>18968948</v>
      </c>
      <c r="R4004" s="31">
        <f t="shared" si="437"/>
        <v>0</v>
      </c>
      <c r="S4004" s="31">
        <f>+[1]DEPURADO!K3998</f>
        <v>0</v>
      </c>
      <c r="T4004" s="23" t="s">
        <v>45</v>
      </c>
      <c r="U4004" s="31">
        <f>+[1]DEPURADO!J3998</f>
        <v>18968948</v>
      </c>
      <c r="V4004" s="30"/>
      <c r="W4004" s="23" t="s">
        <v>45</v>
      </c>
      <c r="X4004" s="31">
        <f>+[1]DEPURADO!L3998+[1]DEPURADO!M3998</f>
        <v>0</v>
      </c>
      <c r="Y4004" s="23" t="s">
        <v>45</v>
      </c>
      <c r="Z4004" s="31">
        <f t="shared" si="438"/>
        <v>0</v>
      </c>
      <c r="AA4004" s="31"/>
      <c r="AB4004" s="31">
        <v>0</v>
      </c>
      <c r="AC4004" s="31">
        <v>0</v>
      </c>
      <c r="AD4004" s="30"/>
      <c r="AE4004" s="30">
        <f>+[1]DEPURADO!L3998</f>
        <v>0</v>
      </c>
      <c r="AF4004" s="30">
        <v>0</v>
      </c>
      <c r="AG4004" s="30">
        <f t="shared" si="439"/>
        <v>0</v>
      </c>
      <c r="AH4004" s="30">
        <v>0</v>
      </c>
      <c r="AI4004" s="30" t="str">
        <f>+[1]DEPURADO!G3998</f>
        <v>EN REVISION</v>
      </c>
      <c r="AJ4004" s="32"/>
      <c r="AK4004" s="33"/>
    </row>
    <row r="4005" spans="1:37" s="34" customFormat="1" x14ac:dyDescent="0.25">
      <c r="A4005" s="23">
        <f t="shared" si="440"/>
        <v>3997</v>
      </c>
      <c r="B4005" s="24" t="s">
        <v>44</v>
      </c>
      <c r="C4005" s="23" t="str">
        <f>+[1]DEPURADO!A3999</f>
        <v>FEH136350</v>
      </c>
      <c r="D4005" s="23" t="str">
        <f>+[1]DEPURADO!B3999</f>
        <v>FEH136350</v>
      </c>
      <c r="E4005" s="25">
        <f>+[1]DEPURADO!C3999</f>
        <v>44370</v>
      </c>
      <c r="F4005" s="26" t="str">
        <f>+IF([1]DEPURADO!D3999&gt;1,[1]DEPURADO!D3999," ")</f>
        <v xml:space="preserve"> </v>
      </c>
      <c r="G4005" s="27">
        <f>[1]DEPURADO!F3999</f>
        <v>7078343</v>
      </c>
      <c r="H4005" s="28">
        <v>0</v>
      </c>
      <c r="I4005" s="28">
        <f>+[1]DEPURADO!N3999+[1]DEPURADO!O3999</f>
        <v>0</v>
      </c>
      <c r="J4005" s="28">
        <f>+[1]DEPURADO!S3999</f>
        <v>0</v>
      </c>
      <c r="K4005" s="29">
        <f>+[1]DEPURADO!Q3999+[1]DEPURADO!R3999</f>
        <v>0</v>
      </c>
      <c r="L4005" s="28">
        <v>0</v>
      </c>
      <c r="M4005" s="28">
        <v>0</v>
      </c>
      <c r="N4005" s="28">
        <f t="shared" si="434"/>
        <v>0</v>
      </c>
      <c r="O4005" s="28">
        <f t="shared" si="435"/>
        <v>7078343</v>
      </c>
      <c r="P4005" s="24" t="str">
        <f>IF([1]DEPURADO!I3999&gt;1,0,[1]DEPURADO!B3999)</f>
        <v>FEH136350</v>
      </c>
      <c r="Q4005" s="30">
        <f t="shared" si="436"/>
        <v>7078343</v>
      </c>
      <c r="R4005" s="31">
        <f t="shared" si="437"/>
        <v>0</v>
      </c>
      <c r="S4005" s="31">
        <f>+[1]DEPURADO!K3999</f>
        <v>0</v>
      </c>
      <c r="T4005" s="23" t="s">
        <v>45</v>
      </c>
      <c r="U4005" s="31">
        <f>+[1]DEPURADO!J3999</f>
        <v>7078343</v>
      </c>
      <c r="V4005" s="30"/>
      <c r="W4005" s="23" t="s">
        <v>45</v>
      </c>
      <c r="X4005" s="31">
        <f>+[1]DEPURADO!L3999+[1]DEPURADO!M3999</f>
        <v>0</v>
      </c>
      <c r="Y4005" s="23" t="s">
        <v>45</v>
      </c>
      <c r="Z4005" s="31">
        <f t="shared" si="438"/>
        <v>0</v>
      </c>
      <c r="AA4005" s="31"/>
      <c r="AB4005" s="31">
        <v>0</v>
      </c>
      <c r="AC4005" s="31">
        <v>0</v>
      </c>
      <c r="AD4005" s="30"/>
      <c r="AE4005" s="30">
        <f>+[1]DEPURADO!L3999</f>
        <v>0</v>
      </c>
      <c r="AF4005" s="30">
        <v>0</v>
      </c>
      <c r="AG4005" s="30">
        <f t="shared" si="439"/>
        <v>0</v>
      </c>
      <c r="AH4005" s="30">
        <v>0</v>
      </c>
      <c r="AI4005" s="30" t="str">
        <f>+[1]DEPURADO!G3999</f>
        <v>EN REVISION</v>
      </c>
      <c r="AJ4005" s="32"/>
      <c r="AK4005" s="33"/>
    </row>
    <row r="4006" spans="1:37" s="34" customFormat="1" x14ac:dyDescent="0.25">
      <c r="A4006" s="23">
        <f t="shared" si="440"/>
        <v>3998</v>
      </c>
      <c r="B4006" s="24" t="s">
        <v>44</v>
      </c>
      <c r="C4006" s="23" t="str">
        <f>+[1]DEPURADO!A4000</f>
        <v>FEH136353</v>
      </c>
      <c r="D4006" s="23" t="str">
        <f>+[1]DEPURADO!B4000</f>
        <v>FEH136353</v>
      </c>
      <c r="E4006" s="25">
        <f>+[1]DEPURADO!C4000</f>
        <v>44370</v>
      </c>
      <c r="F4006" s="26" t="str">
        <f>+IF([1]DEPURADO!D4000&gt;1,[1]DEPURADO!D4000," ")</f>
        <v xml:space="preserve"> </v>
      </c>
      <c r="G4006" s="27">
        <f>[1]DEPURADO!F4000</f>
        <v>80832</v>
      </c>
      <c r="H4006" s="28">
        <v>0</v>
      </c>
      <c r="I4006" s="28">
        <f>+[1]DEPURADO!N4000+[1]DEPURADO!O4000</f>
        <v>0</v>
      </c>
      <c r="J4006" s="28">
        <f>+[1]DEPURADO!S4000</f>
        <v>0</v>
      </c>
      <c r="K4006" s="29">
        <f>+[1]DEPURADO!Q4000+[1]DEPURADO!R4000</f>
        <v>0</v>
      </c>
      <c r="L4006" s="28">
        <v>0</v>
      </c>
      <c r="M4006" s="28">
        <v>0</v>
      </c>
      <c r="N4006" s="28">
        <f t="shared" si="434"/>
        <v>0</v>
      </c>
      <c r="O4006" s="28">
        <f t="shared" si="435"/>
        <v>80832</v>
      </c>
      <c r="P4006" s="24">
        <f>IF([1]DEPURADO!I4000&gt;1,0,[1]DEPURADO!B4000)</f>
        <v>0</v>
      </c>
      <c r="Q4006" s="30">
        <f t="shared" si="436"/>
        <v>0</v>
      </c>
      <c r="R4006" s="31">
        <f t="shared" si="437"/>
        <v>80832</v>
      </c>
      <c r="S4006" s="31">
        <f>+[1]DEPURADO!K4000</f>
        <v>0</v>
      </c>
      <c r="T4006" s="23" t="s">
        <v>45</v>
      </c>
      <c r="U4006" s="31">
        <f>+[1]DEPURADO!J4000</f>
        <v>0</v>
      </c>
      <c r="V4006" s="30"/>
      <c r="W4006" s="23" t="s">
        <v>45</v>
      </c>
      <c r="X4006" s="31">
        <f>+[1]DEPURADO!L4000+[1]DEPURADO!M4000</f>
        <v>0</v>
      </c>
      <c r="Y4006" s="23" t="s">
        <v>45</v>
      </c>
      <c r="Z4006" s="31">
        <f t="shared" si="438"/>
        <v>0</v>
      </c>
      <c r="AA4006" s="31"/>
      <c r="AB4006" s="31">
        <v>0</v>
      </c>
      <c r="AC4006" s="31">
        <v>0</v>
      </c>
      <c r="AD4006" s="30"/>
      <c r="AE4006" s="30">
        <f>+[1]DEPURADO!L4000</f>
        <v>0</v>
      </c>
      <c r="AF4006" s="30">
        <v>0</v>
      </c>
      <c r="AG4006" s="30">
        <f t="shared" si="439"/>
        <v>0</v>
      </c>
      <c r="AH4006" s="30">
        <v>0</v>
      </c>
      <c r="AI4006" s="30" t="str">
        <f>+[1]DEPURADO!G4000</f>
        <v>NO RADICADO</v>
      </c>
      <c r="AJ4006" s="32"/>
      <c r="AK4006" s="33"/>
    </row>
    <row r="4007" spans="1:37" s="34" customFormat="1" x14ac:dyDescent="0.25">
      <c r="A4007" s="23">
        <f t="shared" si="440"/>
        <v>3999</v>
      </c>
      <c r="B4007" s="24" t="s">
        <v>44</v>
      </c>
      <c r="C4007" s="23" t="str">
        <f>+[1]DEPURADO!A4001</f>
        <v>FEH136355</v>
      </c>
      <c r="D4007" s="23" t="str">
        <f>+[1]DEPURADO!B4001</f>
        <v>FEH136355</v>
      </c>
      <c r="E4007" s="25">
        <f>+[1]DEPURADO!C4001</f>
        <v>44370</v>
      </c>
      <c r="F4007" s="26" t="str">
        <f>+IF([1]DEPURADO!D4001&gt;1,[1]DEPURADO!D4001," ")</f>
        <v xml:space="preserve"> </v>
      </c>
      <c r="G4007" s="27">
        <f>[1]DEPURADO!F4001</f>
        <v>121380</v>
      </c>
      <c r="H4007" s="28">
        <v>0</v>
      </c>
      <c r="I4007" s="28">
        <f>+[1]DEPURADO!N4001+[1]DEPURADO!O4001</f>
        <v>0</v>
      </c>
      <c r="J4007" s="28">
        <f>+[1]DEPURADO!S4001</f>
        <v>0</v>
      </c>
      <c r="K4007" s="29">
        <f>+[1]DEPURADO!Q4001+[1]DEPURADO!R4001</f>
        <v>0</v>
      </c>
      <c r="L4007" s="28">
        <v>0</v>
      </c>
      <c r="M4007" s="28">
        <v>0</v>
      </c>
      <c r="N4007" s="28">
        <f t="shared" si="434"/>
        <v>0</v>
      </c>
      <c r="O4007" s="28">
        <f t="shared" si="435"/>
        <v>121380</v>
      </c>
      <c r="P4007" s="24" t="str">
        <f>IF([1]DEPURADO!I4001&gt;1,0,[1]DEPURADO!B4001)</f>
        <v>FEH136355</v>
      </c>
      <c r="Q4007" s="30">
        <f t="shared" si="436"/>
        <v>121380</v>
      </c>
      <c r="R4007" s="31">
        <f t="shared" si="437"/>
        <v>0</v>
      </c>
      <c r="S4007" s="31">
        <f>+[1]DEPURADO!K4001</f>
        <v>0</v>
      </c>
      <c r="T4007" s="23" t="s">
        <v>45</v>
      </c>
      <c r="U4007" s="31">
        <f>+[1]DEPURADO!J4001</f>
        <v>121380</v>
      </c>
      <c r="V4007" s="30"/>
      <c r="W4007" s="23" t="s">
        <v>45</v>
      </c>
      <c r="X4007" s="31">
        <f>+[1]DEPURADO!L4001+[1]DEPURADO!M4001</f>
        <v>0</v>
      </c>
      <c r="Y4007" s="23" t="s">
        <v>45</v>
      </c>
      <c r="Z4007" s="31">
        <f t="shared" si="438"/>
        <v>0</v>
      </c>
      <c r="AA4007" s="31"/>
      <c r="AB4007" s="31">
        <v>0</v>
      </c>
      <c r="AC4007" s="31">
        <v>0</v>
      </c>
      <c r="AD4007" s="30"/>
      <c r="AE4007" s="30">
        <f>+[1]DEPURADO!L4001</f>
        <v>0</v>
      </c>
      <c r="AF4007" s="30">
        <v>0</v>
      </c>
      <c r="AG4007" s="30">
        <f t="shared" si="439"/>
        <v>0</v>
      </c>
      <c r="AH4007" s="30">
        <v>0</v>
      </c>
      <c r="AI4007" s="30" t="str">
        <f>+[1]DEPURADO!G4001</f>
        <v>EN REVISION</v>
      </c>
      <c r="AJ4007" s="32"/>
      <c r="AK4007" s="33"/>
    </row>
    <row r="4008" spans="1:37" s="34" customFormat="1" x14ac:dyDescent="0.25">
      <c r="A4008" s="23">
        <f t="shared" si="440"/>
        <v>4000</v>
      </c>
      <c r="B4008" s="24" t="s">
        <v>44</v>
      </c>
      <c r="C4008" s="23" t="str">
        <f>+[1]DEPURADO!A4002</f>
        <v>FEH137265</v>
      </c>
      <c r="D4008" s="23" t="str">
        <f>+[1]DEPURADO!B4002</f>
        <v>FEH137265</v>
      </c>
      <c r="E4008" s="25">
        <f>+[1]DEPURADO!C4002</f>
        <v>44372</v>
      </c>
      <c r="F4008" s="26" t="str">
        <f>+IF([1]DEPURADO!D4002&gt;1,[1]DEPURADO!D4002," ")</f>
        <v xml:space="preserve"> </v>
      </c>
      <c r="G4008" s="27">
        <f>[1]DEPURADO!F4002</f>
        <v>2076477</v>
      </c>
      <c r="H4008" s="28">
        <v>0</v>
      </c>
      <c r="I4008" s="28">
        <f>+[1]DEPURADO!N4002+[1]DEPURADO!O4002</f>
        <v>0</v>
      </c>
      <c r="J4008" s="28">
        <f>+[1]DEPURADO!S4002</f>
        <v>0</v>
      </c>
      <c r="K4008" s="29">
        <f>+[1]DEPURADO!Q4002+[1]DEPURADO!R4002</f>
        <v>0</v>
      </c>
      <c r="L4008" s="28">
        <v>0</v>
      </c>
      <c r="M4008" s="28">
        <v>0</v>
      </c>
      <c r="N4008" s="28">
        <f t="shared" si="434"/>
        <v>0</v>
      </c>
      <c r="O4008" s="28">
        <f t="shared" si="435"/>
        <v>2076477</v>
      </c>
      <c r="P4008" s="24" t="str">
        <f>IF([1]DEPURADO!I4002&gt;1,0,[1]DEPURADO!B4002)</f>
        <v>FEH137265</v>
      </c>
      <c r="Q4008" s="30">
        <f t="shared" si="436"/>
        <v>2076477</v>
      </c>
      <c r="R4008" s="31">
        <f t="shared" si="437"/>
        <v>0</v>
      </c>
      <c r="S4008" s="31">
        <f>+[1]DEPURADO!K4002</f>
        <v>0</v>
      </c>
      <c r="T4008" s="23" t="s">
        <v>45</v>
      </c>
      <c r="U4008" s="31">
        <f>+[1]DEPURADO!J4002</f>
        <v>2076477</v>
      </c>
      <c r="V4008" s="30"/>
      <c r="W4008" s="23" t="s">
        <v>45</v>
      </c>
      <c r="X4008" s="31">
        <f>+[1]DEPURADO!L4002+[1]DEPURADO!M4002</f>
        <v>0</v>
      </c>
      <c r="Y4008" s="23" t="s">
        <v>45</v>
      </c>
      <c r="Z4008" s="31">
        <f t="shared" si="438"/>
        <v>0</v>
      </c>
      <c r="AA4008" s="31"/>
      <c r="AB4008" s="31">
        <v>0</v>
      </c>
      <c r="AC4008" s="31">
        <v>0</v>
      </c>
      <c r="AD4008" s="30"/>
      <c r="AE4008" s="30">
        <f>+[1]DEPURADO!L4002</f>
        <v>0</v>
      </c>
      <c r="AF4008" s="30">
        <v>0</v>
      </c>
      <c r="AG4008" s="30">
        <f t="shared" si="439"/>
        <v>0</v>
      </c>
      <c r="AH4008" s="30">
        <v>0</v>
      </c>
      <c r="AI4008" s="30" t="str">
        <f>+[1]DEPURADO!G4002</f>
        <v>EN REVISION</v>
      </c>
      <c r="AJ4008" s="32"/>
      <c r="AK4008" s="33"/>
    </row>
    <row r="4009" spans="1:37" s="34" customFormat="1" x14ac:dyDescent="0.25">
      <c r="A4009" s="23">
        <f t="shared" si="440"/>
        <v>4001</v>
      </c>
      <c r="B4009" s="24" t="s">
        <v>44</v>
      </c>
      <c r="C4009" s="23" t="str">
        <f>+[1]DEPURADO!A4003</f>
        <v>FEH129953</v>
      </c>
      <c r="D4009" s="23" t="str">
        <f>+[1]DEPURADO!B4003</f>
        <v>FEH129953</v>
      </c>
      <c r="E4009" s="25">
        <f>+[1]DEPURADO!C4003</f>
        <v>44348</v>
      </c>
      <c r="F4009" s="26" t="str">
        <f>+IF([1]DEPURADO!D4003&gt;1,[1]DEPURADO!D4003," ")</f>
        <v xml:space="preserve"> </v>
      </c>
      <c r="G4009" s="27">
        <f>[1]DEPURADO!F4003</f>
        <v>54508</v>
      </c>
      <c r="H4009" s="28">
        <v>0</v>
      </c>
      <c r="I4009" s="28">
        <f>+[1]DEPURADO!N4003+[1]DEPURADO!O4003</f>
        <v>0</v>
      </c>
      <c r="J4009" s="28">
        <f>+[1]DEPURADO!S4003</f>
        <v>0</v>
      </c>
      <c r="K4009" s="29">
        <f>+[1]DEPURADO!Q4003+[1]DEPURADO!R4003</f>
        <v>0</v>
      </c>
      <c r="L4009" s="28">
        <v>0</v>
      </c>
      <c r="M4009" s="28">
        <v>0</v>
      </c>
      <c r="N4009" s="28">
        <f t="shared" si="434"/>
        <v>0</v>
      </c>
      <c r="O4009" s="28">
        <f t="shared" si="435"/>
        <v>54508</v>
      </c>
      <c r="P4009" s="24" t="str">
        <f>IF([1]DEPURADO!I4003&gt;1,0,[1]DEPURADO!B4003)</f>
        <v>FEH129953</v>
      </c>
      <c r="Q4009" s="30">
        <f t="shared" si="436"/>
        <v>54508</v>
      </c>
      <c r="R4009" s="31">
        <f t="shared" si="437"/>
        <v>0</v>
      </c>
      <c r="S4009" s="31">
        <f>+[1]DEPURADO!K4003</f>
        <v>0</v>
      </c>
      <c r="T4009" s="23" t="s">
        <v>45</v>
      </c>
      <c r="U4009" s="31">
        <f>+[1]DEPURADO!J4003</f>
        <v>54508</v>
      </c>
      <c r="V4009" s="30"/>
      <c r="W4009" s="23" t="s">
        <v>45</v>
      </c>
      <c r="X4009" s="31">
        <f>+[1]DEPURADO!L4003+[1]DEPURADO!M4003</f>
        <v>0</v>
      </c>
      <c r="Y4009" s="23" t="s">
        <v>45</v>
      </c>
      <c r="Z4009" s="31">
        <f t="shared" si="438"/>
        <v>0</v>
      </c>
      <c r="AA4009" s="31"/>
      <c r="AB4009" s="31">
        <v>0</v>
      </c>
      <c r="AC4009" s="31">
        <v>0</v>
      </c>
      <c r="AD4009" s="30"/>
      <c r="AE4009" s="30">
        <f>+[1]DEPURADO!L4003</f>
        <v>0</v>
      </c>
      <c r="AF4009" s="30">
        <v>0</v>
      </c>
      <c r="AG4009" s="30">
        <f t="shared" si="439"/>
        <v>0</v>
      </c>
      <c r="AH4009" s="30">
        <v>0</v>
      </c>
      <c r="AI4009" s="30" t="str">
        <f>+[1]DEPURADO!G4003</f>
        <v>EN REVISION</v>
      </c>
      <c r="AJ4009" s="32"/>
      <c r="AK4009" s="33"/>
    </row>
    <row r="4010" spans="1:37" s="34" customFormat="1" x14ac:dyDescent="0.25">
      <c r="A4010" s="23">
        <f t="shared" si="440"/>
        <v>4002</v>
      </c>
      <c r="B4010" s="24" t="s">
        <v>44</v>
      </c>
      <c r="C4010" s="23" t="str">
        <f>+[1]DEPURADO!A4004</f>
        <v>FEH129960</v>
      </c>
      <c r="D4010" s="23" t="str">
        <f>+[1]DEPURADO!B4004</f>
        <v>FEH129960</v>
      </c>
      <c r="E4010" s="25">
        <f>+[1]DEPURADO!C4004</f>
        <v>44348</v>
      </c>
      <c r="F4010" s="26" t="str">
        <f>+IF([1]DEPURADO!D4004&gt;1,[1]DEPURADO!D4004," ")</f>
        <v xml:space="preserve"> </v>
      </c>
      <c r="G4010" s="27">
        <f>[1]DEPURADO!F4004</f>
        <v>33219</v>
      </c>
      <c r="H4010" s="28">
        <v>0</v>
      </c>
      <c r="I4010" s="28">
        <f>+[1]DEPURADO!N4004+[1]DEPURADO!O4004</f>
        <v>0</v>
      </c>
      <c r="J4010" s="28">
        <f>+[1]DEPURADO!S4004</f>
        <v>0</v>
      </c>
      <c r="K4010" s="29">
        <f>+[1]DEPURADO!Q4004+[1]DEPURADO!R4004</f>
        <v>0</v>
      </c>
      <c r="L4010" s="28">
        <v>0</v>
      </c>
      <c r="M4010" s="28">
        <v>0</v>
      </c>
      <c r="N4010" s="28">
        <f t="shared" si="434"/>
        <v>0</v>
      </c>
      <c r="O4010" s="28">
        <f t="shared" si="435"/>
        <v>33219</v>
      </c>
      <c r="P4010" s="24" t="str">
        <f>IF([1]DEPURADO!I4004&gt;1,0,[1]DEPURADO!B4004)</f>
        <v>FEH129960</v>
      </c>
      <c r="Q4010" s="30">
        <f t="shared" si="436"/>
        <v>33219</v>
      </c>
      <c r="R4010" s="31">
        <f t="shared" si="437"/>
        <v>0</v>
      </c>
      <c r="S4010" s="31">
        <f>+[1]DEPURADO!K4004</f>
        <v>0</v>
      </c>
      <c r="T4010" s="23" t="s">
        <v>45</v>
      </c>
      <c r="U4010" s="31">
        <f>+[1]DEPURADO!J4004</f>
        <v>33219</v>
      </c>
      <c r="V4010" s="30"/>
      <c r="W4010" s="23" t="s">
        <v>45</v>
      </c>
      <c r="X4010" s="31">
        <f>+[1]DEPURADO!L4004+[1]DEPURADO!M4004</f>
        <v>0</v>
      </c>
      <c r="Y4010" s="23" t="s">
        <v>45</v>
      </c>
      <c r="Z4010" s="31">
        <f t="shared" si="438"/>
        <v>0</v>
      </c>
      <c r="AA4010" s="31"/>
      <c r="AB4010" s="31">
        <v>0</v>
      </c>
      <c r="AC4010" s="31">
        <v>0</v>
      </c>
      <c r="AD4010" s="30"/>
      <c r="AE4010" s="30">
        <f>+[1]DEPURADO!L4004</f>
        <v>0</v>
      </c>
      <c r="AF4010" s="30">
        <v>0</v>
      </c>
      <c r="AG4010" s="30">
        <f t="shared" si="439"/>
        <v>0</v>
      </c>
      <c r="AH4010" s="30">
        <v>0</v>
      </c>
      <c r="AI4010" s="30" t="str">
        <f>+[1]DEPURADO!G4004</f>
        <v>EN REVISION</v>
      </c>
      <c r="AJ4010" s="32"/>
      <c r="AK4010" s="33"/>
    </row>
    <row r="4011" spans="1:37" s="34" customFormat="1" x14ac:dyDescent="0.25">
      <c r="A4011" s="23">
        <f t="shared" si="440"/>
        <v>4003</v>
      </c>
      <c r="B4011" s="24" t="s">
        <v>44</v>
      </c>
      <c r="C4011" s="23" t="str">
        <f>+[1]DEPURADO!A4005</f>
        <v>FEH129961</v>
      </c>
      <c r="D4011" s="23" t="str">
        <f>+[1]DEPURADO!B4005</f>
        <v>FEH129961</v>
      </c>
      <c r="E4011" s="25">
        <f>+[1]DEPURADO!C4005</f>
        <v>44348</v>
      </c>
      <c r="F4011" s="26" t="str">
        <f>+IF([1]DEPURADO!D4005&gt;1,[1]DEPURADO!D4005," ")</f>
        <v xml:space="preserve"> </v>
      </c>
      <c r="G4011" s="27">
        <f>[1]DEPURADO!F4005</f>
        <v>61333</v>
      </c>
      <c r="H4011" s="28">
        <v>0</v>
      </c>
      <c r="I4011" s="28">
        <f>+[1]DEPURADO!N4005+[1]DEPURADO!O4005</f>
        <v>0</v>
      </c>
      <c r="J4011" s="28">
        <f>+[1]DEPURADO!S4005</f>
        <v>0</v>
      </c>
      <c r="K4011" s="29">
        <f>+[1]DEPURADO!Q4005+[1]DEPURADO!R4005</f>
        <v>0</v>
      </c>
      <c r="L4011" s="28">
        <v>0</v>
      </c>
      <c r="M4011" s="28">
        <v>0</v>
      </c>
      <c r="N4011" s="28">
        <f t="shared" si="434"/>
        <v>0</v>
      </c>
      <c r="O4011" s="28">
        <f t="shared" si="435"/>
        <v>61333</v>
      </c>
      <c r="P4011" s="24" t="str">
        <f>IF([1]DEPURADO!I4005&gt;1,0,[1]DEPURADO!B4005)</f>
        <v>FEH129961</v>
      </c>
      <c r="Q4011" s="30">
        <f t="shared" si="436"/>
        <v>61333</v>
      </c>
      <c r="R4011" s="31">
        <f t="shared" si="437"/>
        <v>0</v>
      </c>
      <c r="S4011" s="31">
        <f>+[1]DEPURADO!K4005</f>
        <v>0</v>
      </c>
      <c r="T4011" s="23" t="s">
        <v>45</v>
      </c>
      <c r="U4011" s="31">
        <f>+[1]DEPURADO!J4005</f>
        <v>61333</v>
      </c>
      <c r="V4011" s="30"/>
      <c r="W4011" s="23" t="s">
        <v>45</v>
      </c>
      <c r="X4011" s="31">
        <f>+[1]DEPURADO!L4005+[1]DEPURADO!M4005</f>
        <v>0</v>
      </c>
      <c r="Y4011" s="23" t="s">
        <v>45</v>
      </c>
      <c r="Z4011" s="31">
        <f t="shared" si="438"/>
        <v>0</v>
      </c>
      <c r="AA4011" s="31"/>
      <c r="AB4011" s="31">
        <v>0</v>
      </c>
      <c r="AC4011" s="31">
        <v>0</v>
      </c>
      <c r="AD4011" s="30"/>
      <c r="AE4011" s="30">
        <f>+[1]DEPURADO!L4005</f>
        <v>0</v>
      </c>
      <c r="AF4011" s="30">
        <v>0</v>
      </c>
      <c r="AG4011" s="30">
        <f t="shared" si="439"/>
        <v>0</v>
      </c>
      <c r="AH4011" s="30">
        <v>0</v>
      </c>
      <c r="AI4011" s="30" t="str">
        <f>+[1]DEPURADO!G4005</f>
        <v>EN REVISION</v>
      </c>
      <c r="AJ4011" s="32"/>
      <c r="AK4011" s="33"/>
    </row>
    <row r="4012" spans="1:37" s="34" customFormat="1" x14ac:dyDescent="0.25">
      <c r="A4012" s="23">
        <f t="shared" si="440"/>
        <v>4004</v>
      </c>
      <c r="B4012" s="24" t="s">
        <v>44</v>
      </c>
      <c r="C4012" s="23" t="str">
        <f>+[1]DEPURADO!A4006</f>
        <v>FEH130012</v>
      </c>
      <c r="D4012" s="23" t="str">
        <f>+[1]DEPURADO!B4006</f>
        <v>FEH130012</v>
      </c>
      <c r="E4012" s="25">
        <f>+[1]DEPURADO!C4006</f>
        <v>44348</v>
      </c>
      <c r="F4012" s="26" t="str">
        <f>+IF([1]DEPURADO!D4006&gt;1,[1]DEPURADO!D4006," ")</f>
        <v xml:space="preserve"> </v>
      </c>
      <c r="G4012" s="27">
        <f>[1]DEPURADO!F4006</f>
        <v>23610</v>
      </c>
      <c r="H4012" s="28">
        <v>0</v>
      </c>
      <c r="I4012" s="28">
        <f>+[1]DEPURADO!N4006+[1]DEPURADO!O4006</f>
        <v>0</v>
      </c>
      <c r="J4012" s="28">
        <f>+[1]DEPURADO!S4006</f>
        <v>0</v>
      </c>
      <c r="K4012" s="29">
        <f>+[1]DEPURADO!Q4006+[1]DEPURADO!R4006</f>
        <v>0</v>
      </c>
      <c r="L4012" s="28">
        <v>0</v>
      </c>
      <c r="M4012" s="28">
        <v>0</v>
      </c>
      <c r="N4012" s="28">
        <f t="shared" si="434"/>
        <v>0</v>
      </c>
      <c r="O4012" s="28">
        <f t="shared" si="435"/>
        <v>23610</v>
      </c>
      <c r="P4012" s="24" t="str">
        <f>IF([1]DEPURADO!I4006&gt;1,0,[1]DEPURADO!B4006)</f>
        <v>FEH130012</v>
      </c>
      <c r="Q4012" s="30">
        <f t="shared" si="436"/>
        <v>23610</v>
      </c>
      <c r="R4012" s="31">
        <f t="shared" si="437"/>
        <v>0</v>
      </c>
      <c r="S4012" s="31">
        <f>+[1]DEPURADO!K4006</f>
        <v>0</v>
      </c>
      <c r="T4012" s="23" t="s">
        <v>45</v>
      </c>
      <c r="U4012" s="31">
        <f>+[1]DEPURADO!J4006</f>
        <v>23610</v>
      </c>
      <c r="V4012" s="30"/>
      <c r="W4012" s="23" t="s">
        <v>45</v>
      </c>
      <c r="X4012" s="31">
        <f>+[1]DEPURADO!L4006+[1]DEPURADO!M4006</f>
        <v>0</v>
      </c>
      <c r="Y4012" s="23" t="s">
        <v>45</v>
      </c>
      <c r="Z4012" s="31">
        <f t="shared" si="438"/>
        <v>0</v>
      </c>
      <c r="AA4012" s="31"/>
      <c r="AB4012" s="31">
        <v>0</v>
      </c>
      <c r="AC4012" s="31">
        <v>0</v>
      </c>
      <c r="AD4012" s="30"/>
      <c r="AE4012" s="30">
        <f>+[1]DEPURADO!L4006</f>
        <v>0</v>
      </c>
      <c r="AF4012" s="30">
        <v>0</v>
      </c>
      <c r="AG4012" s="30">
        <f t="shared" si="439"/>
        <v>0</v>
      </c>
      <c r="AH4012" s="30">
        <v>0</v>
      </c>
      <c r="AI4012" s="30" t="str">
        <f>+[1]DEPURADO!G4006</f>
        <v>EN REVISION</v>
      </c>
      <c r="AJ4012" s="32"/>
      <c r="AK4012" s="33"/>
    </row>
    <row r="4013" spans="1:37" s="34" customFormat="1" x14ac:dyDescent="0.25">
      <c r="A4013" s="23">
        <f t="shared" si="440"/>
        <v>4005</v>
      </c>
      <c r="B4013" s="24" t="s">
        <v>44</v>
      </c>
      <c r="C4013" s="23" t="str">
        <f>+[1]DEPURADO!A4007</f>
        <v>FEH130018</v>
      </c>
      <c r="D4013" s="23" t="str">
        <f>+[1]DEPURADO!B4007</f>
        <v>FEH130018</v>
      </c>
      <c r="E4013" s="25">
        <f>+[1]DEPURADO!C4007</f>
        <v>44348</v>
      </c>
      <c r="F4013" s="26" t="str">
        <f>+IF([1]DEPURADO!D4007&gt;1,[1]DEPURADO!D4007," ")</f>
        <v xml:space="preserve"> </v>
      </c>
      <c r="G4013" s="27">
        <f>[1]DEPURADO!F4007</f>
        <v>25549</v>
      </c>
      <c r="H4013" s="28">
        <v>0</v>
      </c>
      <c r="I4013" s="28">
        <f>+[1]DEPURADO!N4007+[1]DEPURADO!O4007</f>
        <v>0</v>
      </c>
      <c r="J4013" s="28">
        <f>+[1]DEPURADO!S4007</f>
        <v>0</v>
      </c>
      <c r="K4013" s="29">
        <f>+[1]DEPURADO!Q4007+[1]DEPURADO!R4007</f>
        <v>0</v>
      </c>
      <c r="L4013" s="28">
        <v>0</v>
      </c>
      <c r="M4013" s="28">
        <v>0</v>
      </c>
      <c r="N4013" s="28">
        <f t="shared" si="434"/>
        <v>0</v>
      </c>
      <c r="O4013" s="28">
        <f t="shared" si="435"/>
        <v>25549</v>
      </c>
      <c r="P4013" s="24" t="str">
        <f>IF([1]DEPURADO!I4007&gt;1,0,[1]DEPURADO!B4007)</f>
        <v>FEH130018</v>
      </c>
      <c r="Q4013" s="30">
        <f t="shared" si="436"/>
        <v>25549</v>
      </c>
      <c r="R4013" s="31">
        <f t="shared" si="437"/>
        <v>0</v>
      </c>
      <c r="S4013" s="31">
        <f>+[1]DEPURADO!K4007</f>
        <v>0</v>
      </c>
      <c r="T4013" s="23" t="s">
        <v>45</v>
      </c>
      <c r="U4013" s="31">
        <f>+[1]DEPURADO!J4007</f>
        <v>25549</v>
      </c>
      <c r="V4013" s="30"/>
      <c r="W4013" s="23" t="s">
        <v>45</v>
      </c>
      <c r="X4013" s="31">
        <f>+[1]DEPURADO!L4007+[1]DEPURADO!M4007</f>
        <v>0</v>
      </c>
      <c r="Y4013" s="23" t="s">
        <v>45</v>
      </c>
      <c r="Z4013" s="31">
        <f t="shared" si="438"/>
        <v>0</v>
      </c>
      <c r="AA4013" s="31"/>
      <c r="AB4013" s="31">
        <v>0</v>
      </c>
      <c r="AC4013" s="31">
        <v>0</v>
      </c>
      <c r="AD4013" s="30"/>
      <c r="AE4013" s="30">
        <f>+[1]DEPURADO!L4007</f>
        <v>0</v>
      </c>
      <c r="AF4013" s="30">
        <v>0</v>
      </c>
      <c r="AG4013" s="30">
        <f t="shared" si="439"/>
        <v>0</v>
      </c>
      <c r="AH4013" s="30">
        <v>0</v>
      </c>
      <c r="AI4013" s="30" t="str">
        <f>+[1]DEPURADO!G4007</f>
        <v>EN REVISION</v>
      </c>
      <c r="AJ4013" s="32"/>
      <c r="AK4013" s="33"/>
    </row>
    <row r="4014" spans="1:37" s="34" customFormat="1" x14ac:dyDescent="0.25">
      <c r="A4014" s="23">
        <f t="shared" si="440"/>
        <v>4006</v>
      </c>
      <c r="B4014" s="24" t="s">
        <v>44</v>
      </c>
      <c r="C4014" s="23" t="str">
        <f>+[1]DEPURADO!A4008</f>
        <v>FEH130026</v>
      </c>
      <c r="D4014" s="23" t="str">
        <f>+[1]DEPURADO!B4008</f>
        <v>FEH130026</v>
      </c>
      <c r="E4014" s="25">
        <f>+[1]DEPURADO!C4008</f>
        <v>44348</v>
      </c>
      <c r="F4014" s="26" t="str">
        <f>+IF([1]DEPURADO!D4008&gt;1,[1]DEPURADO!D4008," ")</f>
        <v xml:space="preserve"> </v>
      </c>
      <c r="G4014" s="27">
        <f>[1]DEPURADO!F4008</f>
        <v>38110</v>
      </c>
      <c r="H4014" s="28">
        <v>0</v>
      </c>
      <c r="I4014" s="28">
        <f>+[1]DEPURADO!N4008+[1]DEPURADO!O4008</f>
        <v>0</v>
      </c>
      <c r="J4014" s="28">
        <f>+[1]DEPURADO!S4008</f>
        <v>0</v>
      </c>
      <c r="K4014" s="29">
        <f>+[1]DEPURADO!Q4008+[1]DEPURADO!R4008</f>
        <v>0</v>
      </c>
      <c r="L4014" s="28">
        <v>0</v>
      </c>
      <c r="M4014" s="28">
        <v>0</v>
      </c>
      <c r="N4014" s="28">
        <f t="shared" si="434"/>
        <v>0</v>
      </c>
      <c r="O4014" s="28">
        <f t="shared" si="435"/>
        <v>38110</v>
      </c>
      <c r="P4014" s="24" t="str">
        <f>IF([1]DEPURADO!I4008&gt;1,0,[1]DEPURADO!B4008)</f>
        <v>FEH130026</v>
      </c>
      <c r="Q4014" s="30">
        <f t="shared" si="436"/>
        <v>38110</v>
      </c>
      <c r="R4014" s="31">
        <f t="shared" si="437"/>
        <v>0</v>
      </c>
      <c r="S4014" s="31">
        <f>+[1]DEPURADO!K4008</f>
        <v>0</v>
      </c>
      <c r="T4014" s="23" t="s">
        <v>45</v>
      </c>
      <c r="U4014" s="31">
        <f>+[1]DEPURADO!J4008</f>
        <v>38110</v>
      </c>
      <c r="V4014" s="30"/>
      <c r="W4014" s="23" t="s">
        <v>45</v>
      </c>
      <c r="X4014" s="31">
        <f>+[1]DEPURADO!L4008+[1]DEPURADO!M4008</f>
        <v>0</v>
      </c>
      <c r="Y4014" s="23" t="s">
        <v>45</v>
      </c>
      <c r="Z4014" s="31">
        <f t="shared" si="438"/>
        <v>0</v>
      </c>
      <c r="AA4014" s="31"/>
      <c r="AB4014" s="31">
        <v>0</v>
      </c>
      <c r="AC4014" s="31">
        <v>0</v>
      </c>
      <c r="AD4014" s="30"/>
      <c r="AE4014" s="30">
        <f>+[1]DEPURADO!L4008</f>
        <v>0</v>
      </c>
      <c r="AF4014" s="30">
        <v>0</v>
      </c>
      <c r="AG4014" s="30">
        <f t="shared" si="439"/>
        <v>0</v>
      </c>
      <c r="AH4014" s="30">
        <v>0</v>
      </c>
      <c r="AI4014" s="30" t="str">
        <f>+[1]DEPURADO!G4008</f>
        <v>EN REVISION</v>
      </c>
      <c r="AJ4014" s="32"/>
      <c r="AK4014" s="33"/>
    </row>
    <row r="4015" spans="1:37" s="34" customFormat="1" x14ac:dyDescent="0.25">
      <c r="A4015" s="23">
        <f t="shared" si="440"/>
        <v>4007</v>
      </c>
      <c r="B4015" s="24" t="s">
        <v>44</v>
      </c>
      <c r="C4015" s="23" t="str">
        <f>+[1]DEPURADO!A4009</f>
        <v>FEH130027</v>
      </c>
      <c r="D4015" s="23" t="str">
        <f>+[1]DEPURADO!B4009</f>
        <v>FEH130027</v>
      </c>
      <c r="E4015" s="25">
        <f>+[1]DEPURADO!C4009</f>
        <v>44348</v>
      </c>
      <c r="F4015" s="26" t="str">
        <f>+IF([1]DEPURADO!D4009&gt;1,[1]DEPURADO!D4009," ")</f>
        <v xml:space="preserve"> </v>
      </c>
      <c r="G4015" s="27">
        <f>[1]DEPURADO!F4009</f>
        <v>46381</v>
      </c>
      <c r="H4015" s="28">
        <v>0</v>
      </c>
      <c r="I4015" s="28">
        <f>+[1]DEPURADO!N4009+[1]DEPURADO!O4009</f>
        <v>0</v>
      </c>
      <c r="J4015" s="28">
        <f>+[1]DEPURADO!S4009</f>
        <v>0</v>
      </c>
      <c r="K4015" s="29">
        <f>+[1]DEPURADO!Q4009+[1]DEPURADO!R4009</f>
        <v>0</v>
      </c>
      <c r="L4015" s="28">
        <v>0</v>
      </c>
      <c r="M4015" s="28">
        <v>0</v>
      </c>
      <c r="N4015" s="28">
        <f t="shared" si="434"/>
        <v>0</v>
      </c>
      <c r="O4015" s="28">
        <f t="shared" si="435"/>
        <v>46381</v>
      </c>
      <c r="P4015" s="24" t="str">
        <f>IF([1]DEPURADO!I4009&gt;1,0,[1]DEPURADO!B4009)</f>
        <v>FEH130027</v>
      </c>
      <c r="Q4015" s="30">
        <f t="shared" si="436"/>
        <v>46381</v>
      </c>
      <c r="R4015" s="31">
        <f t="shared" si="437"/>
        <v>0</v>
      </c>
      <c r="S4015" s="31">
        <f>+[1]DEPURADO!K4009</f>
        <v>0</v>
      </c>
      <c r="T4015" s="23" t="s">
        <v>45</v>
      </c>
      <c r="U4015" s="31">
        <f>+[1]DEPURADO!J4009</f>
        <v>46381</v>
      </c>
      <c r="V4015" s="30"/>
      <c r="W4015" s="23" t="s">
        <v>45</v>
      </c>
      <c r="X4015" s="31">
        <f>+[1]DEPURADO!L4009+[1]DEPURADO!M4009</f>
        <v>0</v>
      </c>
      <c r="Y4015" s="23" t="s">
        <v>45</v>
      </c>
      <c r="Z4015" s="31">
        <f t="shared" si="438"/>
        <v>0</v>
      </c>
      <c r="AA4015" s="31"/>
      <c r="AB4015" s="31">
        <v>0</v>
      </c>
      <c r="AC4015" s="31">
        <v>0</v>
      </c>
      <c r="AD4015" s="30"/>
      <c r="AE4015" s="30">
        <f>+[1]DEPURADO!L4009</f>
        <v>0</v>
      </c>
      <c r="AF4015" s="30">
        <v>0</v>
      </c>
      <c r="AG4015" s="30">
        <f t="shared" si="439"/>
        <v>0</v>
      </c>
      <c r="AH4015" s="30">
        <v>0</v>
      </c>
      <c r="AI4015" s="30" t="str">
        <f>+[1]DEPURADO!G4009</f>
        <v>EN REVISION</v>
      </c>
      <c r="AJ4015" s="32"/>
      <c r="AK4015" s="33"/>
    </row>
    <row r="4016" spans="1:37" s="34" customFormat="1" x14ac:dyDescent="0.25">
      <c r="A4016" s="23">
        <f t="shared" si="440"/>
        <v>4008</v>
      </c>
      <c r="B4016" s="24" t="s">
        <v>44</v>
      </c>
      <c r="C4016" s="23" t="str">
        <f>+[1]DEPURADO!A4010</f>
        <v>FEH130033</v>
      </c>
      <c r="D4016" s="23" t="str">
        <f>+[1]DEPURADO!B4010</f>
        <v>FEH130033</v>
      </c>
      <c r="E4016" s="25">
        <f>+[1]DEPURADO!C4010</f>
        <v>44348</v>
      </c>
      <c r="F4016" s="26" t="str">
        <f>+IF([1]DEPURADO!D4010&gt;1,[1]DEPURADO!D4010," ")</f>
        <v xml:space="preserve"> </v>
      </c>
      <c r="G4016" s="27">
        <f>[1]DEPURADO!F4010</f>
        <v>38110</v>
      </c>
      <c r="H4016" s="28">
        <v>0</v>
      </c>
      <c r="I4016" s="28">
        <f>+[1]DEPURADO!N4010+[1]DEPURADO!O4010</f>
        <v>0</v>
      </c>
      <c r="J4016" s="28">
        <f>+[1]DEPURADO!S4010</f>
        <v>0</v>
      </c>
      <c r="K4016" s="29">
        <f>+[1]DEPURADO!Q4010+[1]DEPURADO!R4010</f>
        <v>0</v>
      </c>
      <c r="L4016" s="28">
        <v>0</v>
      </c>
      <c r="M4016" s="28">
        <v>0</v>
      </c>
      <c r="N4016" s="28">
        <f t="shared" si="434"/>
        <v>0</v>
      </c>
      <c r="O4016" s="28">
        <f t="shared" si="435"/>
        <v>38110</v>
      </c>
      <c r="P4016" s="24" t="str">
        <f>IF([1]DEPURADO!I4010&gt;1,0,[1]DEPURADO!B4010)</f>
        <v>FEH130033</v>
      </c>
      <c r="Q4016" s="30">
        <f t="shared" si="436"/>
        <v>38110</v>
      </c>
      <c r="R4016" s="31">
        <f t="shared" si="437"/>
        <v>0</v>
      </c>
      <c r="S4016" s="31">
        <f>+[1]DEPURADO!K4010</f>
        <v>0</v>
      </c>
      <c r="T4016" s="23" t="s">
        <v>45</v>
      </c>
      <c r="U4016" s="31">
        <f>+[1]DEPURADO!J4010</f>
        <v>38110</v>
      </c>
      <c r="V4016" s="30"/>
      <c r="W4016" s="23" t="s">
        <v>45</v>
      </c>
      <c r="X4016" s="31">
        <f>+[1]DEPURADO!L4010+[1]DEPURADO!M4010</f>
        <v>0</v>
      </c>
      <c r="Y4016" s="23" t="s">
        <v>45</v>
      </c>
      <c r="Z4016" s="31">
        <f t="shared" si="438"/>
        <v>0</v>
      </c>
      <c r="AA4016" s="31"/>
      <c r="AB4016" s="31">
        <v>0</v>
      </c>
      <c r="AC4016" s="31">
        <v>0</v>
      </c>
      <c r="AD4016" s="30"/>
      <c r="AE4016" s="30">
        <f>+[1]DEPURADO!L4010</f>
        <v>0</v>
      </c>
      <c r="AF4016" s="30">
        <v>0</v>
      </c>
      <c r="AG4016" s="30">
        <f t="shared" si="439"/>
        <v>0</v>
      </c>
      <c r="AH4016" s="30">
        <v>0</v>
      </c>
      <c r="AI4016" s="30" t="str">
        <f>+[1]DEPURADO!G4010</f>
        <v>EN REVISION</v>
      </c>
      <c r="AJ4016" s="32"/>
      <c r="AK4016" s="33"/>
    </row>
    <row r="4017" spans="1:37" s="34" customFormat="1" x14ac:dyDescent="0.25">
      <c r="A4017" s="23">
        <f t="shared" si="440"/>
        <v>4009</v>
      </c>
      <c r="B4017" s="24" t="s">
        <v>44</v>
      </c>
      <c r="C4017" s="23" t="str">
        <f>+[1]DEPURADO!A4011</f>
        <v>FEH130035</v>
      </c>
      <c r="D4017" s="23" t="str">
        <f>+[1]DEPURADO!B4011</f>
        <v>FEH130035</v>
      </c>
      <c r="E4017" s="25">
        <f>+[1]DEPURADO!C4011</f>
        <v>44348</v>
      </c>
      <c r="F4017" s="26" t="str">
        <f>+IF([1]DEPURADO!D4011&gt;1,[1]DEPURADO!D4011," ")</f>
        <v xml:space="preserve"> </v>
      </c>
      <c r="G4017" s="27">
        <f>[1]DEPURADO!F4011</f>
        <v>24585</v>
      </c>
      <c r="H4017" s="28">
        <v>0</v>
      </c>
      <c r="I4017" s="28">
        <f>+[1]DEPURADO!N4011+[1]DEPURADO!O4011</f>
        <v>0</v>
      </c>
      <c r="J4017" s="28">
        <f>+[1]DEPURADO!S4011</f>
        <v>0</v>
      </c>
      <c r="K4017" s="29">
        <f>+[1]DEPURADO!Q4011+[1]DEPURADO!R4011</f>
        <v>0</v>
      </c>
      <c r="L4017" s="28">
        <v>0</v>
      </c>
      <c r="M4017" s="28">
        <v>0</v>
      </c>
      <c r="N4017" s="28">
        <f t="shared" si="434"/>
        <v>0</v>
      </c>
      <c r="O4017" s="28">
        <f t="shared" si="435"/>
        <v>24585</v>
      </c>
      <c r="P4017" s="24" t="str">
        <f>IF([1]DEPURADO!I4011&gt;1,0,[1]DEPURADO!B4011)</f>
        <v>FEH130035</v>
      </c>
      <c r="Q4017" s="30">
        <f t="shared" si="436"/>
        <v>24585</v>
      </c>
      <c r="R4017" s="31">
        <f t="shared" si="437"/>
        <v>0</v>
      </c>
      <c r="S4017" s="31">
        <f>+[1]DEPURADO!K4011</f>
        <v>0</v>
      </c>
      <c r="T4017" s="23" t="s">
        <v>45</v>
      </c>
      <c r="U4017" s="31">
        <f>+[1]DEPURADO!J4011</f>
        <v>24585</v>
      </c>
      <c r="V4017" s="30"/>
      <c r="W4017" s="23" t="s">
        <v>45</v>
      </c>
      <c r="X4017" s="31">
        <f>+[1]DEPURADO!L4011+[1]DEPURADO!M4011</f>
        <v>0</v>
      </c>
      <c r="Y4017" s="23" t="s">
        <v>45</v>
      </c>
      <c r="Z4017" s="31">
        <f t="shared" si="438"/>
        <v>0</v>
      </c>
      <c r="AA4017" s="31"/>
      <c r="AB4017" s="31">
        <v>0</v>
      </c>
      <c r="AC4017" s="31">
        <v>0</v>
      </c>
      <c r="AD4017" s="30"/>
      <c r="AE4017" s="30">
        <f>+[1]DEPURADO!L4011</f>
        <v>0</v>
      </c>
      <c r="AF4017" s="30">
        <v>0</v>
      </c>
      <c r="AG4017" s="30">
        <f t="shared" si="439"/>
        <v>0</v>
      </c>
      <c r="AH4017" s="30">
        <v>0</v>
      </c>
      <c r="AI4017" s="30" t="str">
        <f>+[1]DEPURADO!G4011</f>
        <v>EN REVISION</v>
      </c>
      <c r="AJ4017" s="32"/>
      <c r="AK4017" s="33"/>
    </row>
    <row r="4018" spans="1:37" s="34" customFormat="1" x14ac:dyDescent="0.25">
      <c r="A4018" s="23">
        <f t="shared" si="440"/>
        <v>4010</v>
      </c>
      <c r="B4018" s="24" t="s">
        <v>44</v>
      </c>
      <c r="C4018" s="23" t="str">
        <f>+[1]DEPURADO!A4012</f>
        <v>FEH130038</v>
      </c>
      <c r="D4018" s="23" t="str">
        <f>+[1]DEPURADO!B4012</f>
        <v>FEH130038</v>
      </c>
      <c r="E4018" s="25">
        <f>+[1]DEPURADO!C4012</f>
        <v>44348</v>
      </c>
      <c r="F4018" s="26" t="str">
        <f>+IF([1]DEPURADO!D4012&gt;1,[1]DEPURADO!D4012," ")</f>
        <v xml:space="preserve"> </v>
      </c>
      <c r="G4018" s="27">
        <f>[1]DEPURADO!F4012</f>
        <v>25835</v>
      </c>
      <c r="H4018" s="28">
        <v>0</v>
      </c>
      <c r="I4018" s="28">
        <f>+[1]DEPURADO!N4012+[1]DEPURADO!O4012</f>
        <v>0</v>
      </c>
      <c r="J4018" s="28">
        <f>+[1]DEPURADO!S4012</f>
        <v>0</v>
      </c>
      <c r="K4018" s="29">
        <f>+[1]DEPURADO!Q4012+[1]DEPURADO!R4012</f>
        <v>0</v>
      </c>
      <c r="L4018" s="28">
        <v>0</v>
      </c>
      <c r="M4018" s="28">
        <v>0</v>
      </c>
      <c r="N4018" s="28">
        <f t="shared" si="434"/>
        <v>0</v>
      </c>
      <c r="O4018" s="28">
        <f t="shared" si="435"/>
        <v>25835</v>
      </c>
      <c r="P4018" s="24" t="str">
        <f>IF([1]DEPURADO!I4012&gt;1,0,[1]DEPURADO!B4012)</f>
        <v>FEH130038</v>
      </c>
      <c r="Q4018" s="30">
        <f t="shared" si="436"/>
        <v>25835</v>
      </c>
      <c r="R4018" s="31">
        <f t="shared" si="437"/>
        <v>0</v>
      </c>
      <c r="S4018" s="31">
        <f>+[1]DEPURADO!K4012</f>
        <v>0</v>
      </c>
      <c r="T4018" s="23" t="s">
        <v>45</v>
      </c>
      <c r="U4018" s="31">
        <f>+[1]DEPURADO!J4012</f>
        <v>25835</v>
      </c>
      <c r="V4018" s="30"/>
      <c r="W4018" s="23" t="s">
        <v>45</v>
      </c>
      <c r="X4018" s="31">
        <f>+[1]DEPURADO!L4012+[1]DEPURADO!M4012</f>
        <v>0</v>
      </c>
      <c r="Y4018" s="23" t="s">
        <v>45</v>
      </c>
      <c r="Z4018" s="31">
        <f t="shared" si="438"/>
        <v>0</v>
      </c>
      <c r="AA4018" s="31"/>
      <c r="AB4018" s="31">
        <v>0</v>
      </c>
      <c r="AC4018" s="31">
        <v>0</v>
      </c>
      <c r="AD4018" s="30"/>
      <c r="AE4018" s="30">
        <f>+[1]DEPURADO!L4012</f>
        <v>0</v>
      </c>
      <c r="AF4018" s="30">
        <v>0</v>
      </c>
      <c r="AG4018" s="30">
        <f t="shared" si="439"/>
        <v>0</v>
      </c>
      <c r="AH4018" s="30">
        <v>0</v>
      </c>
      <c r="AI4018" s="30" t="str">
        <f>+[1]DEPURADO!G4012</f>
        <v>EN REVISION</v>
      </c>
      <c r="AJ4018" s="32"/>
      <c r="AK4018" s="33"/>
    </row>
    <row r="4019" spans="1:37" s="34" customFormat="1" x14ac:dyDescent="0.25">
      <c r="A4019" s="23">
        <f t="shared" si="440"/>
        <v>4011</v>
      </c>
      <c r="B4019" s="24" t="s">
        <v>44</v>
      </c>
      <c r="C4019" s="23" t="str">
        <f>+[1]DEPURADO!A4013</f>
        <v>FEH130059</v>
      </c>
      <c r="D4019" s="23" t="str">
        <f>+[1]DEPURADO!B4013</f>
        <v>FEH130059</v>
      </c>
      <c r="E4019" s="25">
        <f>+[1]DEPURADO!C4013</f>
        <v>44348</v>
      </c>
      <c r="F4019" s="26" t="str">
        <f>+IF([1]DEPURADO!D4013&gt;1,[1]DEPURADO!D4013," ")</f>
        <v xml:space="preserve"> </v>
      </c>
      <c r="G4019" s="27">
        <f>[1]DEPURADO!F4013</f>
        <v>38110</v>
      </c>
      <c r="H4019" s="28">
        <v>0</v>
      </c>
      <c r="I4019" s="28">
        <f>+[1]DEPURADO!N4013+[1]DEPURADO!O4013</f>
        <v>0</v>
      </c>
      <c r="J4019" s="28">
        <f>+[1]DEPURADO!S4013</f>
        <v>0</v>
      </c>
      <c r="K4019" s="29">
        <f>+[1]DEPURADO!Q4013+[1]DEPURADO!R4013</f>
        <v>0</v>
      </c>
      <c r="L4019" s="28">
        <v>0</v>
      </c>
      <c r="M4019" s="28">
        <v>0</v>
      </c>
      <c r="N4019" s="28">
        <f t="shared" si="434"/>
        <v>0</v>
      </c>
      <c r="O4019" s="28">
        <f t="shared" si="435"/>
        <v>38110</v>
      </c>
      <c r="P4019" s="24" t="str">
        <f>IF([1]DEPURADO!I4013&gt;1,0,[1]DEPURADO!B4013)</f>
        <v>FEH130059</v>
      </c>
      <c r="Q4019" s="30">
        <f t="shared" si="436"/>
        <v>38110</v>
      </c>
      <c r="R4019" s="31">
        <f t="shared" si="437"/>
        <v>0</v>
      </c>
      <c r="S4019" s="31">
        <f>+[1]DEPURADO!K4013</f>
        <v>0</v>
      </c>
      <c r="T4019" s="23" t="s">
        <v>45</v>
      </c>
      <c r="U4019" s="31">
        <f>+[1]DEPURADO!J4013</f>
        <v>38110</v>
      </c>
      <c r="V4019" s="30"/>
      <c r="W4019" s="23" t="s">
        <v>45</v>
      </c>
      <c r="X4019" s="31">
        <f>+[1]DEPURADO!L4013+[1]DEPURADO!M4013</f>
        <v>0</v>
      </c>
      <c r="Y4019" s="23" t="s">
        <v>45</v>
      </c>
      <c r="Z4019" s="31">
        <f t="shared" si="438"/>
        <v>0</v>
      </c>
      <c r="AA4019" s="31"/>
      <c r="AB4019" s="31">
        <v>0</v>
      </c>
      <c r="AC4019" s="31">
        <v>0</v>
      </c>
      <c r="AD4019" s="30"/>
      <c r="AE4019" s="30">
        <f>+[1]DEPURADO!L4013</f>
        <v>0</v>
      </c>
      <c r="AF4019" s="30">
        <v>0</v>
      </c>
      <c r="AG4019" s="30">
        <f t="shared" si="439"/>
        <v>0</v>
      </c>
      <c r="AH4019" s="30">
        <v>0</v>
      </c>
      <c r="AI4019" s="30" t="str">
        <f>+[1]DEPURADO!G4013</f>
        <v>EN REVISION</v>
      </c>
      <c r="AJ4019" s="32"/>
      <c r="AK4019" s="33"/>
    </row>
    <row r="4020" spans="1:37" s="34" customFormat="1" x14ac:dyDescent="0.25">
      <c r="A4020" s="23">
        <f t="shared" si="440"/>
        <v>4012</v>
      </c>
      <c r="B4020" s="24" t="s">
        <v>44</v>
      </c>
      <c r="C4020" s="23" t="str">
        <f>+[1]DEPURADO!A4014</f>
        <v>FEH130061</v>
      </c>
      <c r="D4020" s="23" t="str">
        <f>+[1]DEPURADO!B4014</f>
        <v>FEH130061</v>
      </c>
      <c r="E4020" s="25">
        <f>+[1]DEPURADO!C4014</f>
        <v>44348</v>
      </c>
      <c r="F4020" s="26" t="str">
        <f>+IF([1]DEPURADO!D4014&gt;1,[1]DEPURADO!D4014," ")</f>
        <v xml:space="preserve"> </v>
      </c>
      <c r="G4020" s="27">
        <f>[1]DEPURADO!F4014</f>
        <v>38110</v>
      </c>
      <c r="H4020" s="28">
        <v>0</v>
      </c>
      <c r="I4020" s="28">
        <f>+[1]DEPURADO!N4014+[1]DEPURADO!O4014</f>
        <v>0</v>
      </c>
      <c r="J4020" s="28">
        <f>+[1]DEPURADO!S4014</f>
        <v>0</v>
      </c>
      <c r="K4020" s="29">
        <f>+[1]DEPURADO!Q4014+[1]DEPURADO!R4014</f>
        <v>0</v>
      </c>
      <c r="L4020" s="28">
        <v>0</v>
      </c>
      <c r="M4020" s="28">
        <v>0</v>
      </c>
      <c r="N4020" s="28">
        <f t="shared" si="434"/>
        <v>0</v>
      </c>
      <c r="O4020" s="28">
        <f t="shared" si="435"/>
        <v>38110</v>
      </c>
      <c r="P4020" s="24" t="str">
        <f>IF([1]DEPURADO!I4014&gt;1,0,[1]DEPURADO!B4014)</f>
        <v>FEH130061</v>
      </c>
      <c r="Q4020" s="30">
        <f t="shared" si="436"/>
        <v>38110</v>
      </c>
      <c r="R4020" s="31">
        <f t="shared" si="437"/>
        <v>0</v>
      </c>
      <c r="S4020" s="31">
        <f>+[1]DEPURADO!K4014</f>
        <v>0</v>
      </c>
      <c r="T4020" s="23" t="s">
        <v>45</v>
      </c>
      <c r="U4020" s="31">
        <f>+[1]DEPURADO!J4014</f>
        <v>38110</v>
      </c>
      <c r="V4020" s="30"/>
      <c r="W4020" s="23" t="s">
        <v>45</v>
      </c>
      <c r="X4020" s="31">
        <f>+[1]DEPURADO!L4014+[1]DEPURADO!M4014</f>
        <v>0</v>
      </c>
      <c r="Y4020" s="23" t="s">
        <v>45</v>
      </c>
      <c r="Z4020" s="31">
        <f t="shared" si="438"/>
        <v>0</v>
      </c>
      <c r="AA4020" s="31"/>
      <c r="AB4020" s="31">
        <v>0</v>
      </c>
      <c r="AC4020" s="31">
        <v>0</v>
      </c>
      <c r="AD4020" s="30"/>
      <c r="AE4020" s="30">
        <f>+[1]DEPURADO!L4014</f>
        <v>0</v>
      </c>
      <c r="AF4020" s="30">
        <v>0</v>
      </c>
      <c r="AG4020" s="30">
        <f t="shared" si="439"/>
        <v>0</v>
      </c>
      <c r="AH4020" s="30">
        <v>0</v>
      </c>
      <c r="AI4020" s="30" t="str">
        <f>+[1]DEPURADO!G4014</f>
        <v>EN REVISION</v>
      </c>
      <c r="AJ4020" s="32"/>
      <c r="AK4020" s="33"/>
    </row>
    <row r="4021" spans="1:37" s="34" customFormat="1" x14ac:dyDescent="0.25">
      <c r="A4021" s="23">
        <f t="shared" si="440"/>
        <v>4013</v>
      </c>
      <c r="B4021" s="24" t="s">
        <v>44</v>
      </c>
      <c r="C4021" s="23" t="str">
        <f>+[1]DEPURADO!A4015</f>
        <v>FEH130062</v>
      </c>
      <c r="D4021" s="23" t="str">
        <f>+[1]DEPURADO!B4015</f>
        <v>FEH130062</v>
      </c>
      <c r="E4021" s="25">
        <f>+[1]DEPURADO!C4015</f>
        <v>44348</v>
      </c>
      <c r="F4021" s="26" t="str">
        <f>+IF([1]DEPURADO!D4015&gt;1,[1]DEPURADO!D4015," ")</f>
        <v xml:space="preserve"> </v>
      </c>
      <c r="G4021" s="27">
        <f>[1]DEPURADO!F4015</f>
        <v>66950</v>
      </c>
      <c r="H4021" s="28">
        <v>0</v>
      </c>
      <c r="I4021" s="28">
        <f>+[1]DEPURADO!N4015+[1]DEPURADO!O4015</f>
        <v>0</v>
      </c>
      <c r="J4021" s="28">
        <f>+[1]DEPURADO!S4015</f>
        <v>0</v>
      </c>
      <c r="K4021" s="29">
        <f>+[1]DEPURADO!Q4015+[1]DEPURADO!R4015</f>
        <v>0</v>
      </c>
      <c r="L4021" s="28">
        <v>0</v>
      </c>
      <c r="M4021" s="28">
        <v>0</v>
      </c>
      <c r="N4021" s="28">
        <f t="shared" si="434"/>
        <v>0</v>
      </c>
      <c r="O4021" s="28">
        <f t="shared" si="435"/>
        <v>66950</v>
      </c>
      <c r="P4021" s="24" t="str">
        <f>IF([1]DEPURADO!I4015&gt;1,0,[1]DEPURADO!B4015)</f>
        <v>FEH130062</v>
      </c>
      <c r="Q4021" s="30">
        <f t="shared" si="436"/>
        <v>66950</v>
      </c>
      <c r="R4021" s="31">
        <f t="shared" si="437"/>
        <v>0</v>
      </c>
      <c r="S4021" s="31">
        <f>+[1]DEPURADO!K4015</f>
        <v>0</v>
      </c>
      <c r="T4021" s="23" t="s">
        <v>45</v>
      </c>
      <c r="U4021" s="31">
        <f>+[1]DEPURADO!J4015</f>
        <v>66950</v>
      </c>
      <c r="V4021" s="30"/>
      <c r="W4021" s="23" t="s">
        <v>45</v>
      </c>
      <c r="X4021" s="31">
        <f>+[1]DEPURADO!L4015+[1]DEPURADO!M4015</f>
        <v>0</v>
      </c>
      <c r="Y4021" s="23" t="s">
        <v>45</v>
      </c>
      <c r="Z4021" s="31">
        <f t="shared" si="438"/>
        <v>0</v>
      </c>
      <c r="AA4021" s="31"/>
      <c r="AB4021" s="31">
        <v>0</v>
      </c>
      <c r="AC4021" s="31">
        <v>0</v>
      </c>
      <c r="AD4021" s="30"/>
      <c r="AE4021" s="30">
        <f>+[1]DEPURADO!L4015</f>
        <v>0</v>
      </c>
      <c r="AF4021" s="30">
        <v>0</v>
      </c>
      <c r="AG4021" s="30">
        <f t="shared" si="439"/>
        <v>0</v>
      </c>
      <c r="AH4021" s="30">
        <v>0</v>
      </c>
      <c r="AI4021" s="30" t="str">
        <f>+[1]DEPURADO!G4015</f>
        <v>EN REVISION</v>
      </c>
      <c r="AJ4021" s="32"/>
      <c r="AK4021" s="33"/>
    </row>
    <row r="4022" spans="1:37" s="34" customFormat="1" x14ac:dyDescent="0.25">
      <c r="A4022" s="23">
        <f t="shared" si="440"/>
        <v>4014</v>
      </c>
      <c r="B4022" s="24" t="s">
        <v>44</v>
      </c>
      <c r="C4022" s="23" t="str">
        <f>+[1]DEPURADO!A4016</f>
        <v>FEH130063</v>
      </c>
      <c r="D4022" s="23" t="str">
        <f>+[1]DEPURADO!B4016</f>
        <v>FEH130063</v>
      </c>
      <c r="E4022" s="25">
        <f>+[1]DEPURADO!C4016</f>
        <v>44348</v>
      </c>
      <c r="F4022" s="26" t="str">
        <f>+IF([1]DEPURADO!D4016&gt;1,[1]DEPURADO!D4016," ")</f>
        <v xml:space="preserve"> </v>
      </c>
      <c r="G4022" s="27">
        <f>[1]DEPURADO!F4016</f>
        <v>38110</v>
      </c>
      <c r="H4022" s="28">
        <v>0</v>
      </c>
      <c r="I4022" s="28">
        <f>+[1]DEPURADO!N4016+[1]DEPURADO!O4016</f>
        <v>0</v>
      </c>
      <c r="J4022" s="28">
        <f>+[1]DEPURADO!S4016</f>
        <v>0</v>
      </c>
      <c r="K4022" s="29">
        <f>+[1]DEPURADO!Q4016+[1]DEPURADO!R4016</f>
        <v>0</v>
      </c>
      <c r="L4022" s="28">
        <v>0</v>
      </c>
      <c r="M4022" s="28">
        <v>0</v>
      </c>
      <c r="N4022" s="28">
        <f t="shared" si="434"/>
        <v>0</v>
      </c>
      <c r="O4022" s="28">
        <f t="shared" si="435"/>
        <v>38110</v>
      </c>
      <c r="P4022" s="24" t="str">
        <f>IF([1]DEPURADO!I4016&gt;1,0,[1]DEPURADO!B4016)</f>
        <v>FEH130063</v>
      </c>
      <c r="Q4022" s="30">
        <f t="shared" si="436"/>
        <v>38110</v>
      </c>
      <c r="R4022" s="31">
        <f t="shared" si="437"/>
        <v>0</v>
      </c>
      <c r="S4022" s="31">
        <f>+[1]DEPURADO!K4016</f>
        <v>0</v>
      </c>
      <c r="T4022" s="23" t="s">
        <v>45</v>
      </c>
      <c r="U4022" s="31">
        <f>+[1]DEPURADO!J4016</f>
        <v>38110</v>
      </c>
      <c r="V4022" s="30"/>
      <c r="W4022" s="23" t="s">
        <v>45</v>
      </c>
      <c r="X4022" s="31">
        <f>+[1]DEPURADO!L4016+[1]DEPURADO!M4016</f>
        <v>0</v>
      </c>
      <c r="Y4022" s="23" t="s">
        <v>45</v>
      </c>
      <c r="Z4022" s="31">
        <f t="shared" si="438"/>
        <v>0</v>
      </c>
      <c r="AA4022" s="31"/>
      <c r="AB4022" s="31">
        <v>0</v>
      </c>
      <c r="AC4022" s="31">
        <v>0</v>
      </c>
      <c r="AD4022" s="30"/>
      <c r="AE4022" s="30">
        <f>+[1]DEPURADO!L4016</f>
        <v>0</v>
      </c>
      <c r="AF4022" s="30">
        <v>0</v>
      </c>
      <c r="AG4022" s="30">
        <f t="shared" si="439"/>
        <v>0</v>
      </c>
      <c r="AH4022" s="30">
        <v>0</v>
      </c>
      <c r="AI4022" s="30" t="str">
        <f>+[1]DEPURADO!G4016</f>
        <v>EN REVISION</v>
      </c>
      <c r="AJ4022" s="32"/>
      <c r="AK4022" s="33"/>
    </row>
    <row r="4023" spans="1:37" s="34" customFormat="1" x14ac:dyDescent="0.25">
      <c r="A4023" s="23">
        <f t="shared" si="440"/>
        <v>4015</v>
      </c>
      <c r="B4023" s="24" t="s">
        <v>44</v>
      </c>
      <c r="C4023" s="23" t="str">
        <f>+[1]DEPURADO!A4017</f>
        <v>FEH130065</v>
      </c>
      <c r="D4023" s="23" t="str">
        <f>+[1]DEPURADO!B4017</f>
        <v>FEH130065</v>
      </c>
      <c r="E4023" s="25">
        <f>+[1]DEPURADO!C4017</f>
        <v>44348</v>
      </c>
      <c r="F4023" s="26" t="str">
        <f>+IF([1]DEPURADO!D4017&gt;1,[1]DEPURADO!D4017," ")</f>
        <v xml:space="preserve"> </v>
      </c>
      <c r="G4023" s="27">
        <f>[1]DEPURADO!F4017</f>
        <v>38110</v>
      </c>
      <c r="H4023" s="28">
        <v>0</v>
      </c>
      <c r="I4023" s="28">
        <f>+[1]DEPURADO!N4017+[1]DEPURADO!O4017</f>
        <v>0</v>
      </c>
      <c r="J4023" s="28">
        <f>+[1]DEPURADO!S4017</f>
        <v>0</v>
      </c>
      <c r="K4023" s="29">
        <f>+[1]DEPURADO!Q4017+[1]DEPURADO!R4017</f>
        <v>0</v>
      </c>
      <c r="L4023" s="28">
        <v>0</v>
      </c>
      <c r="M4023" s="28">
        <v>0</v>
      </c>
      <c r="N4023" s="28">
        <f t="shared" si="434"/>
        <v>0</v>
      </c>
      <c r="O4023" s="28">
        <f t="shared" si="435"/>
        <v>38110</v>
      </c>
      <c r="P4023" s="24" t="str">
        <f>IF([1]DEPURADO!I4017&gt;1,0,[1]DEPURADO!B4017)</f>
        <v>FEH130065</v>
      </c>
      <c r="Q4023" s="30">
        <f t="shared" si="436"/>
        <v>38110</v>
      </c>
      <c r="R4023" s="31">
        <f t="shared" si="437"/>
        <v>0</v>
      </c>
      <c r="S4023" s="31">
        <f>+[1]DEPURADO!K4017</f>
        <v>0</v>
      </c>
      <c r="T4023" s="23" t="s">
        <v>45</v>
      </c>
      <c r="U4023" s="31">
        <f>+[1]DEPURADO!J4017</f>
        <v>38110</v>
      </c>
      <c r="V4023" s="30"/>
      <c r="W4023" s="23" t="s">
        <v>45</v>
      </c>
      <c r="X4023" s="31">
        <f>+[1]DEPURADO!L4017+[1]DEPURADO!M4017</f>
        <v>0</v>
      </c>
      <c r="Y4023" s="23" t="s">
        <v>45</v>
      </c>
      <c r="Z4023" s="31">
        <f t="shared" si="438"/>
        <v>0</v>
      </c>
      <c r="AA4023" s="31"/>
      <c r="AB4023" s="31">
        <v>0</v>
      </c>
      <c r="AC4023" s="31">
        <v>0</v>
      </c>
      <c r="AD4023" s="30"/>
      <c r="AE4023" s="30">
        <f>+[1]DEPURADO!L4017</f>
        <v>0</v>
      </c>
      <c r="AF4023" s="30">
        <v>0</v>
      </c>
      <c r="AG4023" s="30">
        <f t="shared" si="439"/>
        <v>0</v>
      </c>
      <c r="AH4023" s="30">
        <v>0</v>
      </c>
      <c r="AI4023" s="30" t="str">
        <f>+[1]DEPURADO!G4017</f>
        <v>EN REVISION</v>
      </c>
      <c r="AJ4023" s="32"/>
      <c r="AK4023" s="33"/>
    </row>
    <row r="4024" spans="1:37" s="34" customFormat="1" x14ac:dyDescent="0.25">
      <c r="A4024" s="23">
        <f t="shared" si="440"/>
        <v>4016</v>
      </c>
      <c r="B4024" s="24" t="s">
        <v>44</v>
      </c>
      <c r="C4024" s="23" t="str">
        <f>+[1]DEPURADO!A4018</f>
        <v>FEH130076</v>
      </c>
      <c r="D4024" s="23" t="str">
        <f>+[1]DEPURADO!B4018</f>
        <v>FEH130076</v>
      </c>
      <c r="E4024" s="25">
        <f>+[1]DEPURADO!C4018</f>
        <v>44348</v>
      </c>
      <c r="F4024" s="26" t="str">
        <f>+IF([1]DEPURADO!D4018&gt;1,[1]DEPURADO!D4018," ")</f>
        <v xml:space="preserve"> </v>
      </c>
      <c r="G4024" s="27">
        <f>[1]DEPURADO!F4018</f>
        <v>38110</v>
      </c>
      <c r="H4024" s="28">
        <v>0</v>
      </c>
      <c r="I4024" s="28">
        <f>+[1]DEPURADO!N4018+[1]DEPURADO!O4018</f>
        <v>0</v>
      </c>
      <c r="J4024" s="28">
        <f>+[1]DEPURADO!S4018</f>
        <v>0</v>
      </c>
      <c r="K4024" s="29">
        <f>+[1]DEPURADO!Q4018+[1]DEPURADO!R4018</f>
        <v>0</v>
      </c>
      <c r="L4024" s="28">
        <v>0</v>
      </c>
      <c r="M4024" s="28">
        <v>0</v>
      </c>
      <c r="N4024" s="28">
        <f t="shared" si="434"/>
        <v>0</v>
      </c>
      <c r="O4024" s="28">
        <f t="shared" si="435"/>
        <v>38110</v>
      </c>
      <c r="P4024" s="24" t="str">
        <f>IF([1]DEPURADO!I4018&gt;1,0,[1]DEPURADO!B4018)</f>
        <v>FEH130076</v>
      </c>
      <c r="Q4024" s="30">
        <f t="shared" si="436"/>
        <v>38110</v>
      </c>
      <c r="R4024" s="31">
        <f t="shared" si="437"/>
        <v>0</v>
      </c>
      <c r="S4024" s="31">
        <f>+[1]DEPURADO!K4018</f>
        <v>0</v>
      </c>
      <c r="T4024" s="23" t="s">
        <v>45</v>
      </c>
      <c r="U4024" s="31">
        <f>+[1]DEPURADO!J4018</f>
        <v>38110</v>
      </c>
      <c r="V4024" s="30"/>
      <c r="W4024" s="23" t="s">
        <v>45</v>
      </c>
      <c r="X4024" s="31">
        <f>+[1]DEPURADO!L4018+[1]DEPURADO!M4018</f>
        <v>0</v>
      </c>
      <c r="Y4024" s="23" t="s">
        <v>45</v>
      </c>
      <c r="Z4024" s="31">
        <f t="shared" si="438"/>
        <v>0</v>
      </c>
      <c r="AA4024" s="31"/>
      <c r="AB4024" s="31">
        <v>0</v>
      </c>
      <c r="AC4024" s="31">
        <v>0</v>
      </c>
      <c r="AD4024" s="30"/>
      <c r="AE4024" s="30">
        <f>+[1]DEPURADO!L4018</f>
        <v>0</v>
      </c>
      <c r="AF4024" s="30">
        <v>0</v>
      </c>
      <c r="AG4024" s="30">
        <f t="shared" si="439"/>
        <v>0</v>
      </c>
      <c r="AH4024" s="30">
        <v>0</v>
      </c>
      <c r="AI4024" s="30" t="str">
        <f>+[1]DEPURADO!G4018</f>
        <v>EN REVISION</v>
      </c>
      <c r="AJ4024" s="32"/>
      <c r="AK4024" s="33"/>
    </row>
    <row r="4025" spans="1:37" s="34" customFormat="1" x14ac:dyDescent="0.25">
      <c r="A4025" s="23">
        <f t="shared" si="440"/>
        <v>4017</v>
      </c>
      <c r="B4025" s="24" t="s">
        <v>44</v>
      </c>
      <c r="C4025" s="23" t="str">
        <f>+[1]DEPURADO!A4019</f>
        <v>FEH130078</v>
      </c>
      <c r="D4025" s="23" t="str">
        <f>+[1]DEPURADO!B4019</f>
        <v>FEH130078</v>
      </c>
      <c r="E4025" s="25">
        <f>+[1]DEPURADO!C4019</f>
        <v>44348</v>
      </c>
      <c r="F4025" s="26" t="str">
        <f>+IF([1]DEPURADO!D4019&gt;1,[1]DEPURADO!D4019," ")</f>
        <v xml:space="preserve"> </v>
      </c>
      <c r="G4025" s="27">
        <f>[1]DEPURADO!F4019</f>
        <v>38110</v>
      </c>
      <c r="H4025" s="28">
        <v>0</v>
      </c>
      <c r="I4025" s="28">
        <f>+[1]DEPURADO!N4019+[1]DEPURADO!O4019</f>
        <v>0</v>
      </c>
      <c r="J4025" s="28">
        <f>+[1]DEPURADO!S4019</f>
        <v>0</v>
      </c>
      <c r="K4025" s="29">
        <f>+[1]DEPURADO!Q4019+[1]DEPURADO!R4019</f>
        <v>0</v>
      </c>
      <c r="L4025" s="28">
        <v>0</v>
      </c>
      <c r="M4025" s="28">
        <v>0</v>
      </c>
      <c r="N4025" s="28">
        <f t="shared" si="434"/>
        <v>0</v>
      </c>
      <c r="O4025" s="28">
        <f t="shared" si="435"/>
        <v>38110</v>
      </c>
      <c r="P4025" s="24" t="str">
        <f>IF([1]DEPURADO!I4019&gt;1,0,[1]DEPURADO!B4019)</f>
        <v>FEH130078</v>
      </c>
      <c r="Q4025" s="30">
        <f t="shared" si="436"/>
        <v>38110</v>
      </c>
      <c r="R4025" s="31">
        <f t="shared" si="437"/>
        <v>0</v>
      </c>
      <c r="S4025" s="31">
        <f>+[1]DEPURADO!K4019</f>
        <v>0</v>
      </c>
      <c r="T4025" s="23" t="s">
        <v>45</v>
      </c>
      <c r="U4025" s="31">
        <f>+[1]DEPURADO!J4019</f>
        <v>38110</v>
      </c>
      <c r="V4025" s="30"/>
      <c r="W4025" s="23" t="s">
        <v>45</v>
      </c>
      <c r="X4025" s="31">
        <f>+[1]DEPURADO!L4019+[1]DEPURADO!M4019</f>
        <v>0</v>
      </c>
      <c r="Y4025" s="23" t="s">
        <v>45</v>
      </c>
      <c r="Z4025" s="31">
        <f t="shared" si="438"/>
        <v>0</v>
      </c>
      <c r="AA4025" s="31"/>
      <c r="AB4025" s="31">
        <v>0</v>
      </c>
      <c r="AC4025" s="31">
        <v>0</v>
      </c>
      <c r="AD4025" s="30"/>
      <c r="AE4025" s="30">
        <f>+[1]DEPURADO!L4019</f>
        <v>0</v>
      </c>
      <c r="AF4025" s="30">
        <v>0</v>
      </c>
      <c r="AG4025" s="30">
        <f t="shared" si="439"/>
        <v>0</v>
      </c>
      <c r="AH4025" s="30">
        <v>0</v>
      </c>
      <c r="AI4025" s="30" t="str">
        <f>+[1]DEPURADO!G4019</f>
        <v>EN REVISION</v>
      </c>
      <c r="AJ4025" s="32"/>
      <c r="AK4025" s="33"/>
    </row>
    <row r="4026" spans="1:37" s="34" customFormat="1" x14ac:dyDescent="0.25">
      <c r="A4026" s="23">
        <f t="shared" si="440"/>
        <v>4018</v>
      </c>
      <c r="B4026" s="24" t="s">
        <v>44</v>
      </c>
      <c r="C4026" s="23" t="str">
        <f>+[1]DEPURADO!A4020</f>
        <v>FEH130093</v>
      </c>
      <c r="D4026" s="23" t="str">
        <f>+[1]DEPURADO!B4020</f>
        <v>FEH130093</v>
      </c>
      <c r="E4026" s="25">
        <f>+[1]DEPURADO!C4020</f>
        <v>44348</v>
      </c>
      <c r="F4026" s="26" t="str">
        <f>+IF([1]DEPURADO!D4020&gt;1,[1]DEPURADO!D4020," ")</f>
        <v xml:space="preserve"> </v>
      </c>
      <c r="G4026" s="27">
        <f>[1]DEPURADO!F4020</f>
        <v>66950</v>
      </c>
      <c r="H4026" s="28">
        <v>0</v>
      </c>
      <c r="I4026" s="28">
        <f>+[1]DEPURADO!N4020+[1]DEPURADO!O4020</f>
        <v>0</v>
      </c>
      <c r="J4026" s="28">
        <f>+[1]DEPURADO!S4020</f>
        <v>0</v>
      </c>
      <c r="K4026" s="29">
        <f>+[1]DEPURADO!Q4020+[1]DEPURADO!R4020</f>
        <v>0</v>
      </c>
      <c r="L4026" s="28">
        <v>0</v>
      </c>
      <c r="M4026" s="28">
        <v>0</v>
      </c>
      <c r="N4026" s="28">
        <f t="shared" si="434"/>
        <v>0</v>
      </c>
      <c r="O4026" s="28">
        <f t="shared" si="435"/>
        <v>66950</v>
      </c>
      <c r="P4026" s="24" t="str">
        <f>IF([1]DEPURADO!I4020&gt;1,0,[1]DEPURADO!B4020)</f>
        <v>FEH130093</v>
      </c>
      <c r="Q4026" s="30">
        <f t="shared" si="436"/>
        <v>66950</v>
      </c>
      <c r="R4026" s="31">
        <f t="shared" si="437"/>
        <v>0</v>
      </c>
      <c r="S4026" s="31">
        <f>+[1]DEPURADO!K4020</f>
        <v>0</v>
      </c>
      <c r="T4026" s="23" t="s">
        <v>45</v>
      </c>
      <c r="U4026" s="31">
        <f>+[1]DEPURADO!J4020</f>
        <v>66950</v>
      </c>
      <c r="V4026" s="30"/>
      <c r="W4026" s="23" t="s">
        <v>45</v>
      </c>
      <c r="X4026" s="31">
        <f>+[1]DEPURADO!L4020+[1]DEPURADO!M4020</f>
        <v>0</v>
      </c>
      <c r="Y4026" s="23" t="s">
        <v>45</v>
      </c>
      <c r="Z4026" s="31">
        <f t="shared" si="438"/>
        <v>0</v>
      </c>
      <c r="AA4026" s="31"/>
      <c r="AB4026" s="31">
        <v>0</v>
      </c>
      <c r="AC4026" s="31">
        <v>0</v>
      </c>
      <c r="AD4026" s="30"/>
      <c r="AE4026" s="30">
        <f>+[1]DEPURADO!L4020</f>
        <v>0</v>
      </c>
      <c r="AF4026" s="30">
        <v>0</v>
      </c>
      <c r="AG4026" s="30">
        <f t="shared" si="439"/>
        <v>0</v>
      </c>
      <c r="AH4026" s="30">
        <v>0</v>
      </c>
      <c r="AI4026" s="30" t="str">
        <f>+[1]DEPURADO!G4020</f>
        <v>EN REVISION</v>
      </c>
      <c r="AJ4026" s="32"/>
      <c r="AK4026" s="33"/>
    </row>
    <row r="4027" spans="1:37" s="34" customFormat="1" x14ac:dyDescent="0.25">
      <c r="A4027" s="23">
        <f t="shared" si="440"/>
        <v>4019</v>
      </c>
      <c r="B4027" s="24" t="s">
        <v>44</v>
      </c>
      <c r="C4027" s="23" t="str">
        <f>+[1]DEPURADO!A4021</f>
        <v>FEH130097</v>
      </c>
      <c r="D4027" s="23" t="str">
        <f>+[1]DEPURADO!B4021</f>
        <v>FEH130097</v>
      </c>
      <c r="E4027" s="25">
        <f>+[1]DEPURADO!C4021</f>
        <v>44348</v>
      </c>
      <c r="F4027" s="26" t="str">
        <f>+IF([1]DEPURADO!D4021&gt;1,[1]DEPURADO!D4021," ")</f>
        <v xml:space="preserve"> </v>
      </c>
      <c r="G4027" s="27">
        <f>[1]DEPURADO!F4021</f>
        <v>38110</v>
      </c>
      <c r="H4027" s="28">
        <v>0</v>
      </c>
      <c r="I4027" s="28">
        <f>+[1]DEPURADO!N4021+[1]DEPURADO!O4021</f>
        <v>0</v>
      </c>
      <c r="J4027" s="28">
        <f>+[1]DEPURADO!S4021</f>
        <v>0</v>
      </c>
      <c r="K4027" s="29">
        <f>+[1]DEPURADO!Q4021+[1]DEPURADO!R4021</f>
        <v>0</v>
      </c>
      <c r="L4027" s="28">
        <v>0</v>
      </c>
      <c r="M4027" s="28">
        <v>0</v>
      </c>
      <c r="N4027" s="28">
        <f t="shared" si="434"/>
        <v>0</v>
      </c>
      <c r="O4027" s="28">
        <f t="shared" si="435"/>
        <v>38110</v>
      </c>
      <c r="P4027" s="24" t="str">
        <f>IF([1]DEPURADO!I4021&gt;1,0,[1]DEPURADO!B4021)</f>
        <v>FEH130097</v>
      </c>
      <c r="Q4027" s="30">
        <f t="shared" si="436"/>
        <v>38110</v>
      </c>
      <c r="R4027" s="31">
        <f t="shared" si="437"/>
        <v>0</v>
      </c>
      <c r="S4027" s="31">
        <f>+[1]DEPURADO!K4021</f>
        <v>0</v>
      </c>
      <c r="T4027" s="23" t="s">
        <v>45</v>
      </c>
      <c r="U4027" s="31">
        <f>+[1]DEPURADO!J4021</f>
        <v>38110</v>
      </c>
      <c r="V4027" s="30"/>
      <c r="W4027" s="23" t="s">
        <v>45</v>
      </c>
      <c r="X4027" s="31">
        <f>+[1]DEPURADO!L4021+[1]DEPURADO!M4021</f>
        <v>0</v>
      </c>
      <c r="Y4027" s="23" t="s">
        <v>45</v>
      </c>
      <c r="Z4027" s="31">
        <f t="shared" si="438"/>
        <v>0</v>
      </c>
      <c r="AA4027" s="31"/>
      <c r="AB4027" s="31">
        <v>0</v>
      </c>
      <c r="AC4027" s="31">
        <v>0</v>
      </c>
      <c r="AD4027" s="30"/>
      <c r="AE4027" s="30">
        <f>+[1]DEPURADO!L4021</f>
        <v>0</v>
      </c>
      <c r="AF4027" s="30">
        <v>0</v>
      </c>
      <c r="AG4027" s="30">
        <f t="shared" si="439"/>
        <v>0</v>
      </c>
      <c r="AH4027" s="30">
        <v>0</v>
      </c>
      <c r="AI4027" s="30" t="str">
        <f>+[1]DEPURADO!G4021</f>
        <v>EN REVISION</v>
      </c>
      <c r="AJ4027" s="32"/>
      <c r="AK4027" s="33"/>
    </row>
    <row r="4028" spans="1:37" s="34" customFormat="1" x14ac:dyDescent="0.25">
      <c r="A4028" s="23">
        <f t="shared" si="440"/>
        <v>4020</v>
      </c>
      <c r="B4028" s="24" t="s">
        <v>44</v>
      </c>
      <c r="C4028" s="23" t="str">
        <f>+[1]DEPURADO!A4022</f>
        <v>FEH130125</v>
      </c>
      <c r="D4028" s="23" t="str">
        <f>+[1]DEPURADO!B4022</f>
        <v>FEH130125</v>
      </c>
      <c r="E4028" s="25">
        <f>+[1]DEPURADO!C4022</f>
        <v>44348</v>
      </c>
      <c r="F4028" s="26" t="str">
        <f>+IF([1]DEPURADO!D4022&gt;1,[1]DEPURADO!D4022," ")</f>
        <v xml:space="preserve"> </v>
      </c>
      <c r="G4028" s="27">
        <f>[1]DEPURADO!F4022</f>
        <v>16226</v>
      </c>
      <c r="H4028" s="28">
        <v>0</v>
      </c>
      <c r="I4028" s="28">
        <f>+[1]DEPURADO!N4022+[1]DEPURADO!O4022</f>
        <v>0</v>
      </c>
      <c r="J4028" s="28">
        <f>+[1]DEPURADO!S4022</f>
        <v>0</v>
      </c>
      <c r="K4028" s="29">
        <f>+[1]DEPURADO!Q4022+[1]DEPURADO!R4022</f>
        <v>0</v>
      </c>
      <c r="L4028" s="28">
        <v>0</v>
      </c>
      <c r="M4028" s="28">
        <v>0</v>
      </c>
      <c r="N4028" s="28">
        <f t="shared" si="434"/>
        <v>0</v>
      </c>
      <c r="O4028" s="28">
        <f t="shared" si="435"/>
        <v>16226</v>
      </c>
      <c r="P4028" s="24" t="str">
        <f>IF([1]DEPURADO!I4022&gt;1,0,[1]DEPURADO!B4022)</f>
        <v>FEH130125</v>
      </c>
      <c r="Q4028" s="30">
        <f t="shared" si="436"/>
        <v>16226</v>
      </c>
      <c r="R4028" s="31">
        <f t="shared" si="437"/>
        <v>0</v>
      </c>
      <c r="S4028" s="31">
        <f>+[1]DEPURADO!K4022</f>
        <v>0</v>
      </c>
      <c r="T4028" s="23" t="s">
        <v>45</v>
      </c>
      <c r="U4028" s="31">
        <f>+[1]DEPURADO!J4022</f>
        <v>16226</v>
      </c>
      <c r="V4028" s="30"/>
      <c r="W4028" s="23" t="s">
        <v>45</v>
      </c>
      <c r="X4028" s="31">
        <f>+[1]DEPURADO!L4022+[1]DEPURADO!M4022</f>
        <v>0</v>
      </c>
      <c r="Y4028" s="23" t="s">
        <v>45</v>
      </c>
      <c r="Z4028" s="31">
        <f t="shared" si="438"/>
        <v>0</v>
      </c>
      <c r="AA4028" s="31"/>
      <c r="AB4028" s="31">
        <v>0</v>
      </c>
      <c r="AC4028" s="31">
        <v>0</v>
      </c>
      <c r="AD4028" s="30"/>
      <c r="AE4028" s="30">
        <f>+[1]DEPURADO!L4022</f>
        <v>0</v>
      </c>
      <c r="AF4028" s="30">
        <v>0</v>
      </c>
      <c r="AG4028" s="30">
        <f t="shared" si="439"/>
        <v>0</v>
      </c>
      <c r="AH4028" s="30">
        <v>0</v>
      </c>
      <c r="AI4028" s="30" t="str">
        <f>+[1]DEPURADO!G4022</f>
        <v>EN REVISION</v>
      </c>
      <c r="AJ4028" s="32"/>
      <c r="AK4028" s="33"/>
    </row>
    <row r="4029" spans="1:37" s="34" customFormat="1" x14ac:dyDescent="0.25">
      <c r="A4029" s="23">
        <f t="shared" si="440"/>
        <v>4021</v>
      </c>
      <c r="B4029" s="24" t="s">
        <v>44</v>
      </c>
      <c r="C4029" s="23" t="str">
        <f>+[1]DEPURADO!A4023</f>
        <v>FEH130126</v>
      </c>
      <c r="D4029" s="23" t="str">
        <f>+[1]DEPURADO!B4023</f>
        <v>FEH130126</v>
      </c>
      <c r="E4029" s="25">
        <f>+[1]DEPURADO!C4023</f>
        <v>44348</v>
      </c>
      <c r="F4029" s="26" t="str">
        <f>+IF([1]DEPURADO!D4023&gt;1,[1]DEPURADO!D4023," ")</f>
        <v xml:space="preserve"> </v>
      </c>
      <c r="G4029" s="27">
        <f>[1]DEPURADO!F4023</f>
        <v>39548</v>
      </c>
      <c r="H4029" s="28">
        <v>0</v>
      </c>
      <c r="I4029" s="28">
        <f>+[1]DEPURADO!N4023+[1]DEPURADO!O4023</f>
        <v>0</v>
      </c>
      <c r="J4029" s="28">
        <f>+[1]DEPURADO!S4023</f>
        <v>0</v>
      </c>
      <c r="K4029" s="29">
        <f>+[1]DEPURADO!Q4023+[1]DEPURADO!R4023</f>
        <v>0</v>
      </c>
      <c r="L4029" s="28">
        <v>0</v>
      </c>
      <c r="M4029" s="28">
        <v>0</v>
      </c>
      <c r="N4029" s="28">
        <f t="shared" si="434"/>
        <v>0</v>
      </c>
      <c r="O4029" s="28">
        <f t="shared" si="435"/>
        <v>39548</v>
      </c>
      <c r="P4029" s="24" t="str">
        <f>IF([1]DEPURADO!I4023&gt;1,0,[1]DEPURADO!B4023)</f>
        <v>FEH130126</v>
      </c>
      <c r="Q4029" s="30">
        <f t="shared" si="436"/>
        <v>39548</v>
      </c>
      <c r="R4029" s="31">
        <f t="shared" si="437"/>
        <v>0</v>
      </c>
      <c r="S4029" s="31">
        <f>+[1]DEPURADO!K4023</f>
        <v>0</v>
      </c>
      <c r="T4029" s="23" t="s">
        <v>45</v>
      </c>
      <c r="U4029" s="31">
        <f>+[1]DEPURADO!J4023</f>
        <v>39548</v>
      </c>
      <c r="V4029" s="30"/>
      <c r="W4029" s="23" t="s">
        <v>45</v>
      </c>
      <c r="X4029" s="31">
        <f>+[1]DEPURADO!L4023+[1]DEPURADO!M4023</f>
        <v>0</v>
      </c>
      <c r="Y4029" s="23" t="s">
        <v>45</v>
      </c>
      <c r="Z4029" s="31">
        <f t="shared" si="438"/>
        <v>0</v>
      </c>
      <c r="AA4029" s="31"/>
      <c r="AB4029" s="31">
        <v>0</v>
      </c>
      <c r="AC4029" s="31">
        <v>0</v>
      </c>
      <c r="AD4029" s="30"/>
      <c r="AE4029" s="30">
        <f>+[1]DEPURADO!L4023</f>
        <v>0</v>
      </c>
      <c r="AF4029" s="30">
        <v>0</v>
      </c>
      <c r="AG4029" s="30">
        <f t="shared" si="439"/>
        <v>0</v>
      </c>
      <c r="AH4029" s="30">
        <v>0</v>
      </c>
      <c r="AI4029" s="30" t="str">
        <f>+[1]DEPURADO!G4023</f>
        <v>EN REVISION</v>
      </c>
      <c r="AJ4029" s="32"/>
      <c r="AK4029" s="33"/>
    </row>
    <row r="4030" spans="1:37" s="34" customFormat="1" x14ac:dyDescent="0.25">
      <c r="A4030" s="23">
        <f t="shared" si="440"/>
        <v>4022</v>
      </c>
      <c r="B4030" s="24" t="s">
        <v>44</v>
      </c>
      <c r="C4030" s="23" t="str">
        <f>+[1]DEPURADO!A4024</f>
        <v>FEH130179</v>
      </c>
      <c r="D4030" s="23" t="str">
        <f>+[1]DEPURADO!B4024</f>
        <v>FEH130179</v>
      </c>
      <c r="E4030" s="25">
        <f>+[1]DEPURADO!C4024</f>
        <v>44348</v>
      </c>
      <c r="F4030" s="26" t="str">
        <f>+IF([1]DEPURADO!D4024&gt;1,[1]DEPURADO!D4024," ")</f>
        <v xml:space="preserve"> </v>
      </c>
      <c r="G4030" s="27">
        <f>[1]DEPURADO!F4024</f>
        <v>38110</v>
      </c>
      <c r="H4030" s="28">
        <v>0</v>
      </c>
      <c r="I4030" s="28">
        <f>+[1]DEPURADO!N4024+[1]DEPURADO!O4024</f>
        <v>0</v>
      </c>
      <c r="J4030" s="28">
        <f>+[1]DEPURADO!S4024</f>
        <v>0</v>
      </c>
      <c r="K4030" s="29">
        <f>+[1]DEPURADO!Q4024+[1]DEPURADO!R4024</f>
        <v>0</v>
      </c>
      <c r="L4030" s="28">
        <v>0</v>
      </c>
      <c r="M4030" s="28">
        <v>0</v>
      </c>
      <c r="N4030" s="28">
        <f t="shared" si="434"/>
        <v>0</v>
      </c>
      <c r="O4030" s="28">
        <f t="shared" si="435"/>
        <v>38110</v>
      </c>
      <c r="P4030" s="24" t="str">
        <f>IF([1]DEPURADO!I4024&gt;1,0,[1]DEPURADO!B4024)</f>
        <v>FEH130179</v>
      </c>
      <c r="Q4030" s="30">
        <f t="shared" si="436"/>
        <v>38110</v>
      </c>
      <c r="R4030" s="31">
        <f t="shared" si="437"/>
        <v>0</v>
      </c>
      <c r="S4030" s="31">
        <f>+[1]DEPURADO!K4024</f>
        <v>0</v>
      </c>
      <c r="T4030" s="23" t="s">
        <v>45</v>
      </c>
      <c r="U4030" s="31">
        <f>+[1]DEPURADO!J4024</f>
        <v>38110</v>
      </c>
      <c r="V4030" s="30"/>
      <c r="W4030" s="23" t="s">
        <v>45</v>
      </c>
      <c r="X4030" s="31">
        <f>+[1]DEPURADO!L4024+[1]DEPURADO!M4024</f>
        <v>0</v>
      </c>
      <c r="Y4030" s="23" t="s">
        <v>45</v>
      </c>
      <c r="Z4030" s="31">
        <f t="shared" si="438"/>
        <v>0</v>
      </c>
      <c r="AA4030" s="31"/>
      <c r="AB4030" s="31">
        <v>0</v>
      </c>
      <c r="AC4030" s="31">
        <v>0</v>
      </c>
      <c r="AD4030" s="30"/>
      <c r="AE4030" s="30">
        <f>+[1]DEPURADO!L4024</f>
        <v>0</v>
      </c>
      <c r="AF4030" s="30">
        <v>0</v>
      </c>
      <c r="AG4030" s="30">
        <f t="shared" si="439"/>
        <v>0</v>
      </c>
      <c r="AH4030" s="30">
        <v>0</v>
      </c>
      <c r="AI4030" s="30" t="str">
        <f>+[1]DEPURADO!G4024</f>
        <v>EN REVISION</v>
      </c>
      <c r="AJ4030" s="32"/>
      <c r="AK4030" s="33"/>
    </row>
    <row r="4031" spans="1:37" s="34" customFormat="1" x14ac:dyDescent="0.25">
      <c r="A4031" s="23">
        <f t="shared" si="440"/>
        <v>4023</v>
      </c>
      <c r="B4031" s="24" t="s">
        <v>44</v>
      </c>
      <c r="C4031" s="23" t="str">
        <f>+[1]DEPURADO!A4025</f>
        <v>FEH130184</v>
      </c>
      <c r="D4031" s="23" t="str">
        <f>+[1]DEPURADO!B4025</f>
        <v>FEH130184</v>
      </c>
      <c r="E4031" s="25">
        <f>+[1]DEPURADO!C4025</f>
        <v>44348</v>
      </c>
      <c r="F4031" s="26" t="str">
        <f>+IF([1]DEPURADO!D4025&gt;1,[1]DEPURADO!D4025," ")</f>
        <v xml:space="preserve"> </v>
      </c>
      <c r="G4031" s="27">
        <f>[1]DEPURADO!F4025</f>
        <v>16226</v>
      </c>
      <c r="H4031" s="28">
        <v>0</v>
      </c>
      <c r="I4031" s="28">
        <f>+[1]DEPURADO!N4025+[1]DEPURADO!O4025</f>
        <v>0</v>
      </c>
      <c r="J4031" s="28">
        <f>+[1]DEPURADO!S4025</f>
        <v>0</v>
      </c>
      <c r="K4031" s="29">
        <f>+[1]DEPURADO!Q4025+[1]DEPURADO!R4025</f>
        <v>0</v>
      </c>
      <c r="L4031" s="28">
        <v>0</v>
      </c>
      <c r="M4031" s="28">
        <v>0</v>
      </c>
      <c r="N4031" s="28">
        <f t="shared" si="434"/>
        <v>0</v>
      </c>
      <c r="O4031" s="28">
        <f t="shared" si="435"/>
        <v>16226</v>
      </c>
      <c r="P4031" s="24" t="str">
        <f>IF([1]DEPURADO!I4025&gt;1,0,[1]DEPURADO!B4025)</f>
        <v>FEH130184</v>
      </c>
      <c r="Q4031" s="30">
        <f t="shared" si="436"/>
        <v>16226</v>
      </c>
      <c r="R4031" s="31">
        <f t="shared" si="437"/>
        <v>0</v>
      </c>
      <c r="S4031" s="31">
        <f>+[1]DEPURADO!K4025</f>
        <v>0</v>
      </c>
      <c r="T4031" s="23" t="s">
        <v>45</v>
      </c>
      <c r="U4031" s="31">
        <f>+[1]DEPURADO!J4025</f>
        <v>16226</v>
      </c>
      <c r="V4031" s="30"/>
      <c r="W4031" s="23" t="s">
        <v>45</v>
      </c>
      <c r="X4031" s="31">
        <f>+[1]DEPURADO!L4025+[1]DEPURADO!M4025</f>
        <v>0</v>
      </c>
      <c r="Y4031" s="23" t="s">
        <v>45</v>
      </c>
      <c r="Z4031" s="31">
        <f t="shared" si="438"/>
        <v>0</v>
      </c>
      <c r="AA4031" s="31"/>
      <c r="AB4031" s="31">
        <v>0</v>
      </c>
      <c r="AC4031" s="31">
        <v>0</v>
      </c>
      <c r="AD4031" s="30"/>
      <c r="AE4031" s="30">
        <f>+[1]DEPURADO!L4025</f>
        <v>0</v>
      </c>
      <c r="AF4031" s="30">
        <v>0</v>
      </c>
      <c r="AG4031" s="30">
        <f t="shared" si="439"/>
        <v>0</v>
      </c>
      <c r="AH4031" s="30">
        <v>0</v>
      </c>
      <c r="AI4031" s="30" t="str">
        <f>+[1]DEPURADO!G4025</f>
        <v>EN REVISION</v>
      </c>
      <c r="AJ4031" s="32"/>
      <c r="AK4031" s="33"/>
    </row>
    <row r="4032" spans="1:37" s="34" customFormat="1" x14ac:dyDescent="0.25">
      <c r="A4032" s="23">
        <f t="shared" si="440"/>
        <v>4024</v>
      </c>
      <c r="B4032" s="24" t="s">
        <v>44</v>
      </c>
      <c r="C4032" s="23" t="str">
        <f>+[1]DEPURADO!A4026</f>
        <v>FEH130210</v>
      </c>
      <c r="D4032" s="23" t="str">
        <f>+[1]DEPURADO!B4026</f>
        <v>FEH130210</v>
      </c>
      <c r="E4032" s="25">
        <f>+[1]DEPURADO!C4026</f>
        <v>44348</v>
      </c>
      <c r="F4032" s="26" t="str">
        <f>+IF([1]DEPURADO!D4026&gt;1,[1]DEPURADO!D4026," ")</f>
        <v xml:space="preserve"> </v>
      </c>
      <c r="G4032" s="27">
        <f>[1]DEPURADO!F4026</f>
        <v>126584</v>
      </c>
      <c r="H4032" s="28">
        <v>0</v>
      </c>
      <c r="I4032" s="28">
        <f>+[1]DEPURADO!N4026+[1]DEPURADO!O4026</f>
        <v>0</v>
      </c>
      <c r="J4032" s="28">
        <f>+[1]DEPURADO!S4026</f>
        <v>0</v>
      </c>
      <c r="K4032" s="29">
        <f>+[1]DEPURADO!Q4026+[1]DEPURADO!R4026</f>
        <v>0</v>
      </c>
      <c r="L4032" s="28">
        <v>0</v>
      </c>
      <c r="M4032" s="28">
        <v>0</v>
      </c>
      <c r="N4032" s="28">
        <f t="shared" si="434"/>
        <v>0</v>
      </c>
      <c r="O4032" s="28">
        <f t="shared" si="435"/>
        <v>126584</v>
      </c>
      <c r="P4032" s="24" t="str">
        <f>IF([1]DEPURADO!I4026&gt;1,0,[1]DEPURADO!B4026)</f>
        <v>FEH130210</v>
      </c>
      <c r="Q4032" s="30">
        <f t="shared" si="436"/>
        <v>126584</v>
      </c>
      <c r="R4032" s="31">
        <f t="shared" si="437"/>
        <v>0</v>
      </c>
      <c r="S4032" s="31">
        <f>+[1]DEPURADO!K4026</f>
        <v>0</v>
      </c>
      <c r="T4032" s="23" t="s">
        <v>45</v>
      </c>
      <c r="U4032" s="31">
        <f>+[1]DEPURADO!J4026</f>
        <v>126584</v>
      </c>
      <c r="V4032" s="30"/>
      <c r="W4032" s="23" t="s">
        <v>45</v>
      </c>
      <c r="X4032" s="31">
        <f>+[1]DEPURADO!L4026+[1]DEPURADO!M4026</f>
        <v>0</v>
      </c>
      <c r="Y4032" s="23" t="s">
        <v>45</v>
      </c>
      <c r="Z4032" s="31">
        <f t="shared" si="438"/>
        <v>0</v>
      </c>
      <c r="AA4032" s="31"/>
      <c r="AB4032" s="31">
        <v>0</v>
      </c>
      <c r="AC4032" s="31">
        <v>0</v>
      </c>
      <c r="AD4032" s="30"/>
      <c r="AE4032" s="30">
        <f>+[1]DEPURADO!L4026</f>
        <v>0</v>
      </c>
      <c r="AF4032" s="30">
        <v>0</v>
      </c>
      <c r="AG4032" s="30">
        <f t="shared" si="439"/>
        <v>0</v>
      </c>
      <c r="AH4032" s="30">
        <v>0</v>
      </c>
      <c r="AI4032" s="30" t="str">
        <f>+[1]DEPURADO!G4026</f>
        <v>EN REVISION</v>
      </c>
      <c r="AJ4032" s="32"/>
      <c r="AK4032" s="33"/>
    </row>
    <row r="4033" spans="1:37" s="34" customFormat="1" x14ac:dyDescent="0.25">
      <c r="A4033" s="23">
        <f t="shared" si="440"/>
        <v>4025</v>
      </c>
      <c r="B4033" s="24" t="s">
        <v>44</v>
      </c>
      <c r="C4033" s="23" t="str">
        <f>+[1]DEPURADO!A4027</f>
        <v>FEH130211</v>
      </c>
      <c r="D4033" s="23" t="str">
        <f>+[1]DEPURADO!B4027</f>
        <v>FEH130211</v>
      </c>
      <c r="E4033" s="25">
        <f>+[1]DEPURADO!C4027</f>
        <v>44348</v>
      </c>
      <c r="F4033" s="26" t="str">
        <f>+IF([1]DEPURADO!D4027&gt;1,[1]DEPURADO!D4027," ")</f>
        <v xml:space="preserve"> </v>
      </c>
      <c r="G4033" s="27">
        <f>[1]DEPURADO!F4027</f>
        <v>36079</v>
      </c>
      <c r="H4033" s="28">
        <v>0</v>
      </c>
      <c r="I4033" s="28">
        <f>+[1]DEPURADO!N4027+[1]DEPURADO!O4027</f>
        <v>0</v>
      </c>
      <c r="J4033" s="28">
        <f>+[1]DEPURADO!S4027</f>
        <v>0</v>
      </c>
      <c r="K4033" s="29">
        <f>+[1]DEPURADO!Q4027+[1]DEPURADO!R4027</f>
        <v>0</v>
      </c>
      <c r="L4033" s="28">
        <v>0</v>
      </c>
      <c r="M4033" s="28">
        <v>0</v>
      </c>
      <c r="N4033" s="28">
        <f t="shared" si="434"/>
        <v>0</v>
      </c>
      <c r="O4033" s="28">
        <f t="shared" si="435"/>
        <v>36079</v>
      </c>
      <c r="P4033" s="24" t="str">
        <f>IF([1]DEPURADO!I4027&gt;1,0,[1]DEPURADO!B4027)</f>
        <v>FEH130211</v>
      </c>
      <c r="Q4033" s="30">
        <f t="shared" si="436"/>
        <v>36079</v>
      </c>
      <c r="R4033" s="31">
        <f t="shared" si="437"/>
        <v>0</v>
      </c>
      <c r="S4033" s="31">
        <f>+[1]DEPURADO!K4027</f>
        <v>0</v>
      </c>
      <c r="T4033" s="23" t="s">
        <v>45</v>
      </c>
      <c r="U4033" s="31">
        <f>+[1]DEPURADO!J4027</f>
        <v>36079</v>
      </c>
      <c r="V4033" s="30"/>
      <c r="W4033" s="23" t="s">
        <v>45</v>
      </c>
      <c r="X4033" s="31">
        <f>+[1]DEPURADO!L4027+[1]DEPURADO!M4027</f>
        <v>0</v>
      </c>
      <c r="Y4033" s="23" t="s">
        <v>45</v>
      </c>
      <c r="Z4033" s="31">
        <f t="shared" si="438"/>
        <v>0</v>
      </c>
      <c r="AA4033" s="31"/>
      <c r="AB4033" s="31">
        <v>0</v>
      </c>
      <c r="AC4033" s="31">
        <v>0</v>
      </c>
      <c r="AD4033" s="30"/>
      <c r="AE4033" s="30">
        <f>+[1]DEPURADO!L4027</f>
        <v>0</v>
      </c>
      <c r="AF4033" s="30">
        <v>0</v>
      </c>
      <c r="AG4033" s="30">
        <f t="shared" si="439"/>
        <v>0</v>
      </c>
      <c r="AH4033" s="30">
        <v>0</v>
      </c>
      <c r="AI4033" s="30" t="str">
        <f>+[1]DEPURADO!G4027</f>
        <v>EN REVISION</v>
      </c>
      <c r="AJ4033" s="32"/>
      <c r="AK4033" s="33"/>
    </row>
    <row r="4034" spans="1:37" s="34" customFormat="1" x14ac:dyDescent="0.25">
      <c r="A4034" s="23">
        <f t="shared" si="440"/>
        <v>4026</v>
      </c>
      <c r="B4034" s="24" t="s">
        <v>44</v>
      </c>
      <c r="C4034" s="23" t="str">
        <f>+[1]DEPURADO!A4028</f>
        <v>FEH130212</v>
      </c>
      <c r="D4034" s="23" t="str">
        <f>+[1]DEPURADO!B4028</f>
        <v>FEH130212</v>
      </c>
      <c r="E4034" s="25">
        <f>+[1]DEPURADO!C4028</f>
        <v>44348</v>
      </c>
      <c r="F4034" s="26" t="str">
        <f>+IF([1]DEPURADO!D4028&gt;1,[1]DEPURADO!D4028," ")</f>
        <v xml:space="preserve"> </v>
      </c>
      <c r="G4034" s="27">
        <f>[1]DEPURADO!F4028</f>
        <v>14946</v>
      </c>
      <c r="H4034" s="28">
        <v>0</v>
      </c>
      <c r="I4034" s="28">
        <f>+[1]DEPURADO!N4028+[1]DEPURADO!O4028</f>
        <v>0</v>
      </c>
      <c r="J4034" s="28">
        <f>+[1]DEPURADO!S4028</f>
        <v>0</v>
      </c>
      <c r="K4034" s="29">
        <f>+[1]DEPURADO!Q4028+[1]DEPURADO!R4028</f>
        <v>0</v>
      </c>
      <c r="L4034" s="28">
        <v>0</v>
      </c>
      <c r="M4034" s="28">
        <v>0</v>
      </c>
      <c r="N4034" s="28">
        <f t="shared" si="434"/>
        <v>0</v>
      </c>
      <c r="O4034" s="28">
        <f t="shared" si="435"/>
        <v>14946</v>
      </c>
      <c r="P4034" s="24" t="str">
        <f>IF([1]DEPURADO!I4028&gt;1,0,[1]DEPURADO!B4028)</f>
        <v>FEH130212</v>
      </c>
      <c r="Q4034" s="30">
        <f t="shared" si="436"/>
        <v>14946</v>
      </c>
      <c r="R4034" s="31">
        <f t="shared" si="437"/>
        <v>0</v>
      </c>
      <c r="S4034" s="31">
        <f>+[1]DEPURADO!K4028</f>
        <v>0</v>
      </c>
      <c r="T4034" s="23" t="s">
        <v>45</v>
      </c>
      <c r="U4034" s="31">
        <f>+[1]DEPURADO!J4028</f>
        <v>14946</v>
      </c>
      <c r="V4034" s="30"/>
      <c r="W4034" s="23" t="s">
        <v>45</v>
      </c>
      <c r="X4034" s="31">
        <f>+[1]DEPURADO!L4028+[1]DEPURADO!M4028</f>
        <v>0</v>
      </c>
      <c r="Y4034" s="23" t="s">
        <v>45</v>
      </c>
      <c r="Z4034" s="31">
        <f t="shared" si="438"/>
        <v>0</v>
      </c>
      <c r="AA4034" s="31"/>
      <c r="AB4034" s="31">
        <v>0</v>
      </c>
      <c r="AC4034" s="31">
        <v>0</v>
      </c>
      <c r="AD4034" s="30"/>
      <c r="AE4034" s="30">
        <f>+[1]DEPURADO!L4028</f>
        <v>0</v>
      </c>
      <c r="AF4034" s="30">
        <v>0</v>
      </c>
      <c r="AG4034" s="30">
        <f t="shared" si="439"/>
        <v>0</v>
      </c>
      <c r="AH4034" s="30">
        <v>0</v>
      </c>
      <c r="AI4034" s="30" t="str">
        <f>+[1]DEPURADO!G4028</f>
        <v>EN REVISION</v>
      </c>
      <c r="AJ4034" s="32"/>
      <c r="AK4034" s="33"/>
    </row>
    <row r="4035" spans="1:37" s="34" customFormat="1" x14ac:dyDescent="0.25">
      <c r="A4035" s="23">
        <f t="shared" si="440"/>
        <v>4027</v>
      </c>
      <c r="B4035" s="24" t="s">
        <v>44</v>
      </c>
      <c r="C4035" s="23" t="str">
        <f>+[1]DEPURADO!A4029</f>
        <v>FEH130213</v>
      </c>
      <c r="D4035" s="23" t="str">
        <f>+[1]DEPURADO!B4029</f>
        <v>FEH130213</v>
      </c>
      <c r="E4035" s="25">
        <f>+[1]DEPURADO!C4029</f>
        <v>44348</v>
      </c>
      <c r="F4035" s="26" t="str">
        <f>+IF([1]DEPURADO!D4029&gt;1,[1]DEPURADO!D4029," ")</f>
        <v xml:space="preserve"> </v>
      </c>
      <c r="G4035" s="27">
        <f>[1]DEPURADO!F4029</f>
        <v>14946</v>
      </c>
      <c r="H4035" s="28">
        <v>0</v>
      </c>
      <c r="I4035" s="28">
        <f>+[1]DEPURADO!N4029+[1]DEPURADO!O4029</f>
        <v>0</v>
      </c>
      <c r="J4035" s="28">
        <f>+[1]DEPURADO!S4029</f>
        <v>0</v>
      </c>
      <c r="K4035" s="29">
        <f>+[1]DEPURADO!Q4029+[1]DEPURADO!R4029</f>
        <v>0</v>
      </c>
      <c r="L4035" s="28">
        <v>0</v>
      </c>
      <c r="M4035" s="28">
        <v>0</v>
      </c>
      <c r="N4035" s="28">
        <f t="shared" si="434"/>
        <v>0</v>
      </c>
      <c r="O4035" s="28">
        <f t="shared" si="435"/>
        <v>14946</v>
      </c>
      <c r="P4035" s="24" t="str">
        <f>IF([1]DEPURADO!I4029&gt;1,0,[1]DEPURADO!B4029)</f>
        <v>FEH130213</v>
      </c>
      <c r="Q4035" s="30">
        <f t="shared" si="436"/>
        <v>14946</v>
      </c>
      <c r="R4035" s="31">
        <f t="shared" si="437"/>
        <v>0</v>
      </c>
      <c r="S4035" s="31">
        <f>+[1]DEPURADO!K4029</f>
        <v>0</v>
      </c>
      <c r="T4035" s="23" t="s">
        <v>45</v>
      </c>
      <c r="U4035" s="31">
        <f>+[1]DEPURADO!J4029</f>
        <v>14946</v>
      </c>
      <c r="V4035" s="30"/>
      <c r="W4035" s="23" t="s">
        <v>45</v>
      </c>
      <c r="X4035" s="31">
        <f>+[1]DEPURADO!L4029+[1]DEPURADO!M4029</f>
        <v>0</v>
      </c>
      <c r="Y4035" s="23" t="s">
        <v>45</v>
      </c>
      <c r="Z4035" s="31">
        <f t="shared" si="438"/>
        <v>0</v>
      </c>
      <c r="AA4035" s="31"/>
      <c r="AB4035" s="31">
        <v>0</v>
      </c>
      <c r="AC4035" s="31">
        <v>0</v>
      </c>
      <c r="AD4035" s="30"/>
      <c r="AE4035" s="30">
        <f>+[1]DEPURADO!L4029</f>
        <v>0</v>
      </c>
      <c r="AF4035" s="30">
        <v>0</v>
      </c>
      <c r="AG4035" s="30">
        <f t="shared" si="439"/>
        <v>0</v>
      </c>
      <c r="AH4035" s="30">
        <v>0</v>
      </c>
      <c r="AI4035" s="30" t="str">
        <f>+[1]DEPURADO!G4029</f>
        <v>EN REVISION</v>
      </c>
      <c r="AJ4035" s="32"/>
      <c r="AK4035" s="33"/>
    </row>
    <row r="4036" spans="1:37" s="34" customFormat="1" x14ac:dyDescent="0.25">
      <c r="A4036" s="23">
        <f t="shared" si="440"/>
        <v>4028</v>
      </c>
      <c r="B4036" s="24" t="s">
        <v>44</v>
      </c>
      <c r="C4036" s="23" t="str">
        <f>+[1]DEPURADO!A4030</f>
        <v>FEH130214</v>
      </c>
      <c r="D4036" s="23" t="str">
        <f>+[1]DEPURADO!B4030</f>
        <v>FEH130214</v>
      </c>
      <c r="E4036" s="25">
        <f>+[1]DEPURADO!C4030</f>
        <v>44348</v>
      </c>
      <c r="F4036" s="26" t="str">
        <f>+IF([1]DEPURADO!D4030&gt;1,[1]DEPURADO!D4030," ")</f>
        <v xml:space="preserve"> </v>
      </c>
      <c r="G4036" s="27">
        <f>[1]DEPURADO!F4030</f>
        <v>22611</v>
      </c>
      <c r="H4036" s="28">
        <v>0</v>
      </c>
      <c r="I4036" s="28">
        <f>+[1]DEPURADO!N4030+[1]DEPURADO!O4030</f>
        <v>0</v>
      </c>
      <c r="J4036" s="28">
        <f>+[1]DEPURADO!S4030</f>
        <v>0</v>
      </c>
      <c r="K4036" s="29">
        <f>+[1]DEPURADO!Q4030+[1]DEPURADO!R4030</f>
        <v>0</v>
      </c>
      <c r="L4036" s="28">
        <v>0</v>
      </c>
      <c r="M4036" s="28">
        <v>0</v>
      </c>
      <c r="N4036" s="28">
        <f t="shared" si="434"/>
        <v>0</v>
      </c>
      <c r="O4036" s="28">
        <f t="shared" si="435"/>
        <v>22611</v>
      </c>
      <c r="P4036" s="24" t="str">
        <f>IF([1]DEPURADO!I4030&gt;1,0,[1]DEPURADO!B4030)</f>
        <v>FEH130214</v>
      </c>
      <c r="Q4036" s="30">
        <f t="shared" si="436"/>
        <v>22611</v>
      </c>
      <c r="R4036" s="31">
        <f t="shared" si="437"/>
        <v>0</v>
      </c>
      <c r="S4036" s="31">
        <f>+[1]DEPURADO!K4030</f>
        <v>0</v>
      </c>
      <c r="T4036" s="23" t="s">
        <v>45</v>
      </c>
      <c r="U4036" s="31">
        <f>+[1]DEPURADO!J4030</f>
        <v>22611</v>
      </c>
      <c r="V4036" s="30"/>
      <c r="W4036" s="23" t="s">
        <v>45</v>
      </c>
      <c r="X4036" s="31">
        <f>+[1]DEPURADO!L4030+[1]DEPURADO!M4030</f>
        <v>0</v>
      </c>
      <c r="Y4036" s="23" t="s">
        <v>45</v>
      </c>
      <c r="Z4036" s="31">
        <f t="shared" si="438"/>
        <v>0</v>
      </c>
      <c r="AA4036" s="31"/>
      <c r="AB4036" s="31">
        <v>0</v>
      </c>
      <c r="AC4036" s="31">
        <v>0</v>
      </c>
      <c r="AD4036" s="30"/>
      <c r="AE4036" s="30">
        <f>+[1]DEPURADO!L4030</f>
        <v>0</v>
      </c>
      <c r="AF4036" s="30">
        <v>0</v>
      </c>
      <c r="AG4036" s="30">
        <f t="shared" si="439"/>
        <v>0</v>
      </c>
      <c r="AH4036" s="30">
        <v>0</v>
      </c>
      <c r="AI4036" s="30" t="str">
        <f>+[1]DEPURADO!G4030</f>
        <v>EN REVISION</v>
      </c>
      <c r="AJ4036" s="32"/>
      <c r="AK4036" s="33"/>
    </row>
    <row r="4037" spans="1:37" s="34" customFormat="1" x14ac:dyDescent="0.25">
      <c r="A4037" s="23">
        <f t="shared" si="440"/>
        <v>4029</v>
      </c>
      <c r="B4037" s="24" t="s">
        <v>44</v>
      </c>
      <c r="C4037" s="23" t="str">
        <f>+[1]DEPURADO!A4031</f>
        <v>FEH130215</v>
      </c>
      <c r="D4037" s="23" t="str">
        <f>+[1]DEPURADO!B4031</f>
        <v>FEH130215</v>
      </c>
      <c r="E4037" s="25">
        <f>+[1]DEPURADO!C4031</f>
        <v>44348</v>
      </c>
      <c r="F4037" s="26" t="str">
        <f>+IF([1]DEPURADO!D4031&gt;1,[1]DEPURADO!D4031," ")</f>
        <v xml:space="preserve"> </v>
      </c>
      <c r="G4037" s="27">
        <f>[1]DEPURADO!F4031</f>
        <v>77053</v>
      </c>
      <c r="H4037" s="28">
        <v>0</v>
      </c>
      <c r="I4037" s="28">
        <f>+[1]DEPURADO!N4031+[1]DEPURADO!O4031</f>
        <v>0</v>
      </c>
      <c r="J4037" s="28">
        <f>+[1]DEPURADO!S4031</f>
        <v>0</v>
      </c>
      <c r="K4037" s="29">
        <f>+[1]DEPURADO!Q4031+[1]DEPURADO!R4031</f>
        <v>0</v>
      </c>
      <c r="L4037" s="28">
        <v>0</v>
      </c>
      <c r="M4037" s="28">
        <v>0</v>
      </c>
      <c r="N4037" s="28">
        <f t="shared" si="434"/>
        <v>0</v>
      </c>
      <c r="O4037" s="28">
        <f t="shared" si="435"/>
        <v>77053</v>
      </c>
      <c r="P4037" s="24" t="str">
        <f>IF([1]DEPURADO!I4031&gt;1,0,[1]DEPURADO!B4031)</f>
        <v>FEH130215</v>
      </c>
      <c r="Q4037" s="30">
        <f t="shared" si="436"/>
        <v>77053</v>
      </c>
      <c r="R4037" s="31">
        <f t="shared" si="437"/>
        <v>0</v>
      </c>
      <c r="S4037" s="31">
        <f>+[1]DEPURADO!K4031</f>
        <v>0</v>
      </c>
      <c r="T4037" s="23" t="s">
        <v>45</v>
      </c>
      <c r="U4037" s="31">
        <f>+[1]DEPURADO!J4031</f>
        <v>77053</v>
      </c>
      <c r="V4037" s="30"/>
      <c r="W4037" s="23" t="s">
        <v>45</v>
      </c>
      <c r="X4037" s="31">
        <f>+[1]DEPURADO!L4031+[1]DEPURADO!M4031</f>
        <v>0</v>
      </c>
      <c r="Y4037" s="23" t="s">
        <v>45</v>
      </c>
      <c r="Z4037" s="31">
        <f t="shared" si="438"/>
        <v>0</v>
      </c>
      <c r="AA4037" s="31"/>
      <c r="AB4037" s="31">
        <v>0</v>
      </c>
      <c r="AC4037" s="31">
        <v>0</v>
      </c>
      <c r="AD4037" s="30"/>
      <c r="AE4037" s="30">
        <f>+[1]DEPURADO!L4031</f>
        <v>0</v>
      </c>
      <c r="AF4037" s="30">
        <v>0</v>
      </c>
      <c r="AG4037" s="30">
        <f t="shared" si="439"/>
        <v>0</v>
      </c>
      <c r="AH4037" s="30">
        <v>0</v>
      </c>
      <c r="AI4037" s="30" t="str">
        <f>+[1]DEPURADO!G4031</f>
        <v>EN REVISION</v>
      </c>
      <c r="AJ4037" s="32"/>
      <c r="AK4037" s="33"/>
    </row>
    <row r="4038" spans="1:37" s="34" customFormat="1" x14ac:dyDescent="0.25">
      <c r="A4038" s="23">
        <f t="shared" si="440"/>
        <v>4030</v>
      </c>
      <c r="B4038" s="24" t="s">
        <v>44</v>
      </c>
      <c r="C4038" s="23" t="str">
        <f>+[1]DEPURADO!A4032</f>
        <v>FEH130216</v>
      </c>
      <c r="D4038" s="23" t="str">
        <f>+[1]DEPURADO!B4032</f>
        <v>FEH130216</v>
      </c>
      <c r="E4038" s="25">
        <f>+[1]DEPURADO!C4032</f>
        <v>44348</v>
      </c>
      <c r="F4038" s="26" t="str">
        <f>+IF([1]DEPURADO!D4032&gt;1,[1]DEPURADO!D4032," ")</f>
        <v xml:space="preserve"> </v>
      </c>
      <c r="G4038" s="27">
        <f>[1]DEPURADO!F4032</f>
        <v>18220</v>
      </c>
      <c r="H4038" s="28">
        <v>0</v>
      </c>
      <c r="I4038" s="28">
        <f>+[1]DEPURADO!N4032+[1]DEPURADO!O4032</f>
        <v>0</v>
      </c>
      <c r="J4038" s="28">
        <f>+[1]DEPURADO!S4032</f>
        <v>0</v>
      </c>
      <c r="K4038" s="29">
        <f>+[1]DEPURADO!Q4032+[1]DEPURADO!R4032</f>
        <v>0</v>
      </c>
      <c r="L4038" s="28">
        <v>0</v>
      </c>
      <c r="M4038" s="28">
        <v>0</v>
      </c>
      <c r="N4038" s="28">
        <f t="shared" si="434"/>
        <v>0</v>
      </c>
      <c r="O4038" s="28">
        <f t="shared" si="435"/>
        <v>18220</v>
      </c>
      <c r="P4038" s="24" t="str">
        <f>IF([1]DEPURADO!I4032&gt;1,0,[1]DEPURADO!B4032)</f>
        <v>FEH130216</v>
      </c>
      <c r="Q4038" s="30">
        <f t="shared" si="436"/>
        <v>18220</v>
      </c>
      <c r="R4038" s="31">
        <f t="shared" si="437"/>
        <v>0</v>
      </c>
      <c r="S4038" s="31">
        <f>+[1]DEPURADO!K4032</f>
        <v>0</v>
      </c>
      <c r="T4038" s="23" t="s">
        <v>45</v>
      </c>
      <c r="U4038" s="31">
        <f>+[1]DEPURADO!J4032</f>
        <v>18220</v>
      </c>
      <c r="V4038" s="30"/>
      <c r="W4038" s="23" t="s">
        <v>45</v>
      </c>
      <c r="X4038" s="31">
        <f>+[1]DEPURADO!L4032+[1]DEPURADO!M4032</f>
        <v>0</v>
      </c>
      <c r="Y4038" s="23" t="s">
        <v>45</v>
      </c>
      <c r="Z4038" s="31">
        <f t="shared" si="438"/>
        <v>0</v>
      </c>
      <c r="AA4038" s="31"/>
      <c r="AB4038" s="31">
        <v>0</v>
      </c>
      <c r="AC4038" s="31">
        <v>0</v>
      </c>
      <c r="AD4038" s="30"/>
      <c r="AE4038" s="30">
        <f>+[1]DEPURADO!L4032</f>
        <v>0</v>
      </c>
      <c r="AF4038" s="30">
        <v>0</v>
      </c>
      <c r="AG4038" s="30">
        <f t="shared" si="439"/>
        <v>0</v>
      </c>
      <c r="AH4038" s="30">
        <v>0</v>
      </c>
      <c r="AI4038" s="30" t="str">
        <f>+[1]DEPURADO!G4032</f>
        <v>EN REVISION</v>
      </c>
      <c r="AJ4038" s="32"/>
      <c r="AK4038" s="33"/>
    </row>
    <row r="4039" spans="1:37" s="34" customFormat="1" x14ac:dyDescent="0.25">
      <c r="A4039" s="23">
        <f t="shared" si="440"/>
        <v>4031</v>
      </c>
      <c r="B4039" s="24" t="s">
        <v>44</v>
      </c>
      <c r="C4039" s="23" t="str">
        <f>+[1]DEPURADO!A4033</f>
        <v>FEH130219</v>
      </c>
      <c r="D4039" s="23" t="str">
        <f>+[1]DEPURADO!B4033</f>
        <v>FEH130219</v>
      </c>
      <c r="E4039" s="25">
        <f>+[1]DEPURADO!C4033</f>
        <v>44348</v>
      </c>
      <c r="F4039" s="26" t="str">
        <f>+IF([1]DEPURADO!D4033&gt;1,[1]DEPURADO!D4033," ")</f>
        <v xml:space="preserve"> </v>
      </c>
      <c r="G4039" s="27">
        <f>[1]DEPURADO!F4033</f>
        <v>259803</v>
      </c>
      <c r="H4039" s="28">
        <v>0</v>
      </c>
      <c r="I4039" s="28">
        <f>+[1]DEPURADO!N4033+[1]DEPURADO!O4033</f>
        <v>0</v>
      </c>
      <c r="J4039" s="28">
        <f>+[1]DEPURADO!S4033</f>
        <v>0</v>
      </c>
      <c r="K4039" s="29">
        <f>+[1]DEPURADO!Q4033+[1]DEPURADO!R4033</f>
        <v>0</v>
      </c>
      <c r="L4039" s="28">
        <v>0</v>
      </c>
      <c r="M4039" s="28">
        <v>0</v>
      </c>
      <c r="N4039" s="28">
        <f t="shared" si="434"/>
        <v>0</v>
      </c>
      <c r="O4039" s="28">
        <f t="shared" si="435"/>
        <v>259803</v>
      </c>
      <c r="P4039" s="24" t="str">
        <f>IF([1]DEPURADO!I4033&gt;1,0,[1]DEPURADO!B4033)</f>
        <v>FEH130219</v>
      </c>
      <c r="Q4039" s="30">
        <f t="shared" si="436"/>
        <v>259803</v>
      </c>
      <c r="R4039" s="31">
        <f t="shared" si="437"/>
        <v>0</v>
      </c>
      <c r="S4039" s="31">
        <f>+[1]DEPURADO!K4033</f>
        <v>0</v>
      </c>
      <c r="T4039" s="23" t="s">
        <v>45</v>
      </c>
      <c r="U4039" s="31">
        <f>+[1]DEPURADO!J4033</f>
        <v>259803</v>
      </c>
      <c r="V4039" s="30"/>
      <c r="W4039" s="23" t="s">
        <v>45</v>
      </c>
      <c r="X4039" s="31">
        <f>+[1]DEPURADO!L4033+[1]DEPURADO!M4033</f>
        <v>0</v>
      </c>
      <c r="Y4039" s="23" t="s">
        <v>45</v>
      </c>
      <c r="Z4039" s="31">
        <f t="shared" si="438"/>
        <v>0</v>
      </c>
      <c r="AA4039" s="31"/>
      <c r="AB4039" s="31">
        <v>0</v>
      </c>
      <c r="AC4039" s="31">
        <v>0</v>
      </c>
      <c r="AD4039" s="30"/>
      <c r="AE4039" s="30">
        <f>+[1]DEPURADO!L4033</f>
        <v>0</v>
      </c>
      <c r="AF4039" s="30">
        <v>0</v>
      </c>
      <c r="AG4039" s="30">
        <f t="shared" si="439"/>
        <v>0</v>
      </c>
      <c r="AH4039" s="30">
        <v>0</v>
      </c>
      <c r="AI4039" s="30" t="str">
        <f>+[1]DEPURADO!G4033</f>
        <v>EN REVISION</v>
      </c>
      <c r="AJ4039" s="32"/>
      <c r="AK4039" s="33"/>
    </row>
    <row r="4040" spans="1:37" s="34" customFormat="1" x14ac:dyDescent="0.25">
      <c r="A4040" s="23">
        <f t="shared" si="440"/>
        <v>4032</v>
      </c>
      <c r="B4040" s="24" t="s">
        <v>44</v>
      </c>
      <c r="C4040" s="23" t="str">
        <f>+[1]DEPURADO!A4034</f>
        <v>FEH130225</v>
      </c>
      <c r="D4040" s="23" t="str">
        <f>+[1]DEPURADO!B4034</f>
        <v>FEH130225</v>
      </c>
      <c r="E4040" s="25">
        <f>+[1]DEPURADO!C4034</f>
        <v>44348</v>
      </c>
      <c r="F4040" s="26" t="str">
        <f>+IF([1]DEPURADO!D4034&gt;1,[1]DEPURADO!D4034," ")</f>
        <v xml:space="preserve"> </v>
      </c>
      <c r="G4040" s="27">
        <f>[1]DEPURADO!F4034</f>
        <v>55301</v>
      </c>
      <c r="H4040" s="28">
        <v>0</v>
      </c>
      <c r="I4040" s="28">
        <f>+[1]DEPURADO!N4034+[1]DEPURADO!O4034</f>
        <v>0</v>
      </c>
      <c r="J4040" s="28">
        <f>+[1]DEPURADO!S4034</f>
        <v>0</v>
      </c>
      <c r="K4040" s="29">
        <f>+[1]DEPURADO!Q4034+[1]DEPURADO!R4034</f>
        <v>0</v>
      </c>
      <c r="L4040" s="28">
        <v>0</v>
      </c>
      <c r="M4040" s="28">
        <v>0</v>
      </c>
      <c r="N4040" s="28">
        <f t="shared" si="434"/>
        <v>0</v>
      </c>
      <c r="O4040" s="28">
        <f t="shared" si="435"/>
        <v>55301</v>
      </c>
      <c r="P4040" s="24" t="str">
        <f>IF([1]DEPURADO!I4034&gt;1,0,[1]DEPURADO!B4034)</f>
        <v>FEH130225</v>
      </c>
      <c r="Q4040" s="30">
        <f t="shared" si="436"/>
        <v>55301</v>
      </c>
      <c r="R4040" s="31">
        <f t="shared" si="437"/>
        <v>0</v>
      </c>
      <c r="S4040" s="31">
        <f>+[1]DEPURADO!K4034</f>
        <v>0</v>
      </c>
      <c r="T4040" s="23" t="s">
        <v>45</v>
      </c>
      <c r="U4040" s="31">
        <f>+[1]DEPURADO!J4034</f>
        <v>55301</v>
      </c>
      <c r="V4040" s="30"/>
      <c r="W4040" s="23" t="s">
        <v>45</v>
      </c>
      <c r="X4040" s="31">
        <f>+[1]DEPURADO!L4034+[1]DEPURADO!M4034</f>
        <v>0</v>
      </c>
      <c r="Y4040" s="23" t="s">
        <v>45</v>
      </c>
      <c r="Z4040" s="31">
        <f t="shared" si="438"/>
        <v>0</v>
      </c>
      <c r="AA4040" s="31"/>
      <c r="AB4040" s="31">
        <v>0</v>
      </c>
      <c r="AC4040" s="31">
        <v>0</v>
      </c>
      <c r="AD4040" s="30"/>
      <c r="AE4040" s="30">
        <f>+[1]DEPURADO!L4034</f>
        <v>0</v>
      </c>
      <c r="AF4040" s="30">
        <v>0</v>
      </c>
      <c r="AG4040" s="30">
        <f t="shared" si="439"/>
        <v>0</v>
      </c>
      <c r="AH4040" s="30">
        <v>0</v>
      </c>
      <c r="AI4040" s="30" t="str">
        <f>+[1]DEPURADO!G4034</f>
        <v>EN REVISION</v>
      </c>
      <c r="AJ4040" s="32"/>
      <c r="AK4040" s="33"/>
    </row>
    <row r="4041" spans="1:37" s="34" customFormat="1" x14ac:dyDescent="0.25">
      <c r="A4041" s="23">
        <f t="shared" si="440"/>
        <v>4033</v>
      </c>
      <c r="B4041" s="24" t="s">
        <v>44</v>
      </c>
      <c r="C4041" s="23" t="str">
        <f>+[1]DEPURADO!A4035</f>
        <v>FEH130229</v>
      </c>
      <c r="D4041" s="23" t="str">
        <f>+[1]DEPURADO!B4035</f>
        <v>FEH130229</v>
      </c>
      <c r="E4041" s="25">
        <f>+[1]DEPURADO!C4035</f>
        <v>44348</v>
      </c>
      <c r="F4041" s="26" t="str">
        <f>+IF([1]DEPURADO!D4035&gt;1,[1]DEPURADO!D4035," ")</f>
        <v xml:space="preserve"> </v>
      </c>
      <c r="G4041" s="27">
        <f>[1]DEPURADO!F4035</f>
        <v>18004</v>
      </c>
      <c r="H4041" s="28">
        <v>0</v>
      </c>
      <c r="I4041" s="28">
        <f>+[1]DEPURADO!N4035+[1]DEPURADO!O4035</f>
        <v>0</v>
      </c>
      <c r="J4041" s="28">
        <f>+[1]DEPURADO!S4035</f>
        <v>0</v>
      </c>
      <c r="K4041" s="29">
        <f>+[1]DEPURADO!Q4035+[1]DEPURADO!R4035</f>
        <v>0</v>
      </c>
      <c r="L4041" s="28">
        <v>0</v>
      </c>
      <c r="M4041" s="28">
        <v>0</v>
      </c>
      <c r="N4041" s="28">
        <f t="shared" si="434"/>
        <v>0</v>
      </c>
      <c r="O4041" s="28">
        <f t="shared" si="435"/>
        <v>18004</v>
      </c>
      <c r="P4041" s="24" t="str">
        <f>IF([1]DEPURADO!I4035&gt;1,0,[1]DEPURADO!B4035)</f>
        <v>FEH130229</v>
      </c>
      <c r="Q4041" s="30">
        <f t="shared" si="436"/>
        <v>18004</v>
      </c>
      <c r="R4041" s="31">
        <f t="shared" si="437"/>
        <v>0</v>
      </c>
      <c r="S4041" s="31">
        <f>+[1]DEPURADO!K4035</f>
        <v>0</v>
      </c>
      <c r="T4041" s="23" t="s">
        <v>45</v>
      </c>
      <c r="U4041" s="31">
        <f>+[1]DEPURADO!J4035</f>
        <v>18004</v>
      </c>
      <c r="V4041" s="30"/>
      <c r="W4041" s="23" t="s">
        <v>45</v>
      </c>
      <c r="X4041" s="31">
        <f>+[1]DEPURADO!L4035+[1]DEPURADO!M4035</f>
        <v>0</v>
      </c>
      <c r="Y4041" s="23" t="s">
        <v>45</v>
      </c>
      <c r="Z4041" s="31">
        <f t="shared" si="438"/>
        <v>0</v>
      </c>
      <c r="AA4041" s="31"/>
      <c r="AB4041" s="31">
        <v>0</v>
      </c>
      <c r="AC4041" s="31">
        <v>0</v>
      </c>
      <c r="AD4041" s="30"/>
      <c r="AE4041" s="30">
        <f>+[1]DEPURADO!L4035</f>
        <v>0</v>
      </c>
      <c r="AF4041" s="30">
        <v>0</v>
      </c>
      <c r="AG4041" s="30">
        <f t="shared" si="439"/>
        <v>0</v>
      </c>
      <c r="AH4041" s="30">
        <v>0</v>
      </c>
      <c r="AI4041" s="30" t="str">
        <f>+[1]DEPURADO!G4035</f>
        <v>EN REVISION</v>
      </c>
      <c r="AJ4041" s="32"/>
      <c r="AK4041" s="33"/>
    </row>
    <row r="4042" spans="1:37" s="34" customFormat="1" x14ac:dyDescent="0.25">
      <c r="A4042" s="23">
        <f t="shared" si="440"/>
        <v>4034</v>
      </c>
      <c r="B4042" s="24" t="s">
        <v>44</v>
      </c>
      <c r="C4042" s="23" t="str">
        <f>+[1]DEPURADO!A4036</f>
        <v>FEH130230</v>
      </c>
      <c r="D4042" s="23" t="str">
        <f>+[1]DEPURADO!B4036</f>
        <v>FEH130230</v>
      </c>
      <c r="E4042" s="25">
        <f>+[1]DEPURADO!C4036</f>
        <v>44348</v>
      </c>
      <c r="F4042" s="26" t="str">
        <f>+IF([1]DEPURADO!D4036&gt;1,[1]DEPURADO!D4036," ")</f>
        <v xml:space="preserve"> </v>
      </c>
      <c r="G4042" s="27">
        <f>[1]DEPURADO!F4036</f>
        <v>116610</v>
      </c>
      <c r="H4042" s="28">
        <v>0</v>
      </c>
      <c r="I4042" s="28">
        <f>+[1]DEPURADO!N4036+[1]DEPURADO!O4036</f>
        <v>0</v>
      </c>
      <c r="J4042" s="28">
        <f>+[1]DEPURADO!S4036</f>
        <v>0</v>
      </c>
      <c r="K4042" s="29">
        <f>+[1]DEPURADO!Q4036+[1]DEPURADO!R4036</f>
        <v>0</v>
      </c>
      <c r="L4042" s="28">
        <v>0</v>
      </c>
      <c r="M4042" s="28">
        <v>0</v>
      </c>
      <c r="N4042" s="28">
        <f t="shared" ref="N4042:N4105" si="441">+SUM(J4042:M4042)</f>
        <v>0</v>
      </c>
      <c r="O4042" s="28">
        <f t="shared" ref="O4042:O4105" si="442">+G4042-I4042-N4042</f>
        <v>116610</v>
      </c>
      <c r="P4042" s="24" t="str">
        <f>IF([1]DEPURADO!I4036&gt;1,0,[1]DEPURADO!B4036)</f>
        <v>FEH130230</v>
      </c>
      <c r="Q4042" s="30">
        <f t="shared" ref="Q4042:Q4105" si="443">+IF(P4042&gt;0,G4042,0)</f>
        <v>116610</v>
      </c>
      <c r="R4042" s="31">
        <f t="shared" ref="R4042:R4105" si="444">IF(P4042=0,G4042,0)</f>
        <v>0</v>
      </c>
      <c r="S4042" s="31">
        <f>+[1]DEPURADO!K4036</f>
        <v>0</v>
      </c>
      <c r="T4042" s="23" t="s">
        <v>45</v>
      </c>
      <c r="U4042" s="31">
        <f>+[1]DEPURADO!J4036</f>
        <v>116610</v>
      </c>
      <c r="V4042" s="30"/>
      <c r="W4042" s="23" t="s">
        <v>45</v>
      </c>
      <c r="X4042" s="31">
        <f>+[1]DEPURADO!L4036+[1]DEPURADO!M4036</f>
        <v>0</v>
      </c>
      <c r="Y4042" s="23" t="s">
        <v>45</v>
      </c>
      <c r="Z4042" s="31">
        <f t="shared" ref="Z4042:Z4105" si="445">+X4042-AE4042+IF(X4042-AE4042&lt;-1,-X4042+AE4042,0)</f>
        <v>0</v>
      </c>
      <c r="AA4042" s="31"/>
      <c r="AB4042" s="31">
        <v>0</v>
      </c>
      <c r="AC4042" s="31">
        <v>0</v>
      </c>
      <c r="AD4042" s="30"/>
      <c r="AE4042" s="30">
        <f>+[1]DEPURADO!L4036</f>
        <v>0</v>
      </c>
      <c r="AF4042" s="30">
        <v>0</v>
      </c>
      <c r="AG4042" s="30">
        <f t="shared" ref="AG4042:AG4105" si="446">+G4042-I4042-N4042-R4042-Z4042-AC4042-AE4042-S4042-U4042</f>
        <v>0</v>
      </c>
      <c r="AH4042" s="30">
        <v>0</v>
      </c>
      <c r="AI4042" s="30" t="str">
        <f>+[1]DEPURADO!G4036</f>
        <v>EN REVISION</v>
      </c>
      <c r="AJ4042" s="32"/>
      <c r="AK4042" s="33"/>
    </row>
    <row r="4043" spans="1:37" s="34" customFormat="1" x14ac:dyDescent="0.25">
      <c r="A4043" s="23">
        <f t="shared" ref="A4043:A4106" si="447">+A4042+1</f>
        <v>4035</v>
      </c>
      <c r="B4043" s="24" t="s">
        <v>44</v>
      </c>
      <c r="C4043" s="23" t="str">
        <f>+[1]DEPURADO!A4037</f>
        <v>FEH130231</v>
      </c>
      <c r="D4043" s="23" t="str">
        <f>+[1]DEPURADO!B4037</f>
        <v>FEH130231</v>
      </c>
      <c r="E4043" s="25">
        <f>+[1]DEPURADO!C4037</f>
        <v>44348</v>
      </c>
      <c r="F4043" s="26" t="str">
        <f>+IF([1]DEPURADO!D4037&gt;1,[1]DEPURADO!D4037," ")</f>
        <v xml:space="preserve"> </v>
      </c>
      <c r="G4043" s="27">
        <f>[1]DEPURADO!F4037</f>
        <v>45128</v>
      </c>
      <c r="H4043" s="28">
        <v>0</v>
      </c>
      <c r="I4043" s="28">
        <f>+[1]DEPURADO!N4037+[1]DEPURADO!O4037</f>
        <v>0</v>
      </c>
      <c r="J4043" s="28">
        <f>+[1]DEPURADO!S4037</f>
        <v>0</v>
      </c>
      <c r="K4043" s="29">
        <f>+[1]DEPURADO!Q4037+[1]DEPURADO!R4037</f>
        <v>0</v>
      </c>
      <c r="L4043" s="28">
        <v>0</v>
      </c>
      <c r="M4043" s="28">
        <v>0</v>
      </c>
      <c r="N4043" s="28">
        <f t="shared" si="441"/>
        <v>0</v>
      </c>
      <c r="O4043" s="28">
        <f t="shared" si="442"/>
        <v>45128</v>
      </c>
      <c r="P4043" s="24" t="str">
        <f>IF([1]DEPURADO!I4037&gt;1,0,[1]DEPURADO!B4037)</f>
        <v>FEH130231</v>
      </c>
      <c r="Q4043" s="30">
        <f t="shared" si="443"/>
        <v>45128</v>
      </c>
      <c r="R4043" s="31">
        <f t="shared" si="444"/>
        <v>0</v>
      </c>
      <c r="S4043" s="31">
        <f>+[1]DEPURADO!K4037</f>
        <v>0</v>
      </c>
      <c r="T4043" s="23" t="s">
        <v>45</v>
      </c>
      <c r="U4043" s="31">
        <f>+[1]DEPURADO!J4037</f>
        <v>45128</v>
      </c>
      <c r="V4043" s="30"/>
      <c r="W4043" s="23" t="s">
        <v>45</v>
      </c>
      <c r="X4043" s="31">
        <f>+[1]DEPURADO!L4037+[1]DEPURADO!M4037</f>
        <v>0</v>
      </c>
      <c r="Y4043" s="23" t="s">
        <v>45</v>
      </c>
      <c r="Z4043" s="31">
        <f t="shared" si="445"/>
        <v>0</v>
      </c>
      <c r="AA4043" s="31"/>
      <c r="AB4043" s="31">
        <v>0</v>
      </c>
      <c r="AC4043" s="31">
        <v>0</v>
      </c>
      <c r="AD4043" s="30"/>
      <c r="AE4043" s="30">
        <f>+[1]DEPURADO!L4037</f>
        <v>0</v>
      </c>
      <c r="AF4043" s="30">
        <v>0</v>
      </c>
      <c r="AG4043" s="30">
        <f t="shared" si="446"/>
        <v>0</v>
      </c>
      <c r="AH4043" s="30">
        <v>0</v>
      </c>
      <c r="AI4043" s="30" t="str">
        <f>+[1]DEPURADO!G4037</f>
        <v>EN REVISION</v>
      </c>
      <c r="AJ4043" s="32"/>
      <c r="AK4043" s="33"/>
    </row>
    <row r="4044" spans="1:37" s="34" customFormat="1" x14ac:dyDescent="0.25">
      <c r="A4044" s="23">
        <f t="shared" si="447"/>
        <v>4036</v>
      </c>
      <c r="B4044" s="24" t="s">
        <v>44</v>
      </c>
      <c r="C4044" s="23" t="str">
        <f>+[1]DEPURADO!A4038</f>
        <v>FEH130234</v>
      </c>
      <c r="D4044" s="23" t="str">
        <f>+[1]DEPURADO!B4038</f>
        <v>FEH130234</v>
      </c>
      <c r="E4044" s="25">
        <f>+[1]DEPURADO!C4038</f>
        <v>44348</v>
      </c>
      <c r="F4044" s="26" t="str">
        <f>+IF([1]DEPURADO!D4038&gt;1,[1]DEPURADO!D4038," ")</f>
        <v xml:space="preserve"> </v>
      </c>
      <c r="G4044" s="27">
        <f>[1]DEPURADO!F4038</f>
        <v>33767</v>
      </c>
      <c r="H4044" s="28">
        <v>0</v>
      </c>
      <c r="I4044" s="28">
        <f>+[1]DEPURADO!N4038+[1]DEPURADO!O4038</f>
        <v>0</v>
      </c>
      <c r="J4044" s="28">
        <f>+[1]DEPURADO!S4038</f>
        <v>0</v>
      </c>
      <c r="K4044" s="29">
        <f>+[1]DEPURADO!Q4038+[1]DEPURADO!R4038</f>
        <v>0</v>
      </c>
      <c r="L4044" s="28">
        <v>0</v>
      </c>
      <c r="M4044" s="28">
        <v>0</v>
      </c>
      <c r="N4044" s="28">
        <f t="shared" si="441"/>
        <v>0</v>
      </c>
      <c r="O4044" s="28">
        <f t="shared" si="442"/>
        <v>33767</v>
      </c>
      <c r="P4044" s="24" t="str">
        <f>IF([1]DEPURADO!I4038&gt;1,0,[1]DEPURADO!B4038)</f>
        <v>FEH130234</v>
      </c>
      <c r="Q4044" s="30">
        <f t="shared" si="443"/>
        <v>33767</v>
      </c>
      <c r="R4044" s="31">
        <f t="shared" si="444"/>
        <v>0</v>
      </c>
      <c r="S4044" s="31">
        <f>+[1]DEPURADO!K4038</f>
        <v>0</v>
      </c>
      <c r="T4044" s="23" t="s">
        <v>45</v>
      </c>
      <c r="U4044" s="31">
        <f>+[1]DEPURADO!J4038</f>
        <v>33767</v>
      </c>
      <c r="V4044" s="30"/>
      <c r="W4044" s="23" t="s">
        <v>45</v>
      </c>
      <c r="X4044" s="31">
        <f>+[1]DEPURADO!L4038+[1]DEPURADO!M4038</f>
        <v>0</v>
      </c>
      <c r="Y4044" s="23" t="s">
        <v>45</v>
      </c>
      <c r="Z4044" s="31">
        <f t="shared" si="445"/>
        <v>0</v>
      </c>
      <c r="AA4044" s="31"/>
      <c r="AB4044" s="31">
        <v>0</v>
      </c>
      <c r="AC4044" s="31">
        <v>0</v>
      </c>
      <c r="AD4044" s="30"/>
      <c r="AE4044" s="30">
        <f>+[1]DEPURADO!L4038</f>
        <v>0</v>
      </c>
      <c r="AF4044" s="30">
        <v>0</v>
      </c>
      <c r="AG4044" s="30">
        <f t="shared" si="446"/>
        <v>0</v>
      </c>
      <c r="AH4044" s="30">
        <v>0</v>
      </c>
      <c r="AI4044" s="30" t="str">
        <f>+[1]DEPURADO!G4038</f>
        <v>EN REVISION</v>
      </c>
      <c r="AJ4044" s="32"/>
      <c r="AK4044" s="33"/>
    </row>
    <row r="4045" spans="1:37" s="34" customFormat="1" x14ac:dyDescent="0.25">
      <c r="A4045" s="23">
        <f t="shared" si="447"/>
        <v>4037</v>
      </c>
      <c r="B4045" s="24" t="s">
        <v>44</v>
      </c>
      <c r="C4045" s="23" t="str">
        <f>+[1]DEPURADO!A4039</f>
        <v>FEH130236</v>
      </c>
      <c r="D4045" s="23" t="str">
        <f>+[1]DEPURADO!B4039</f>
        <v>FEH130236</v>
      </c>
      <c r="E4045" s="25">
        <f>+[1]DEPURADO!C4039</f>
        <v>44348</v>
      </c>
      <c r="F4045" s="26" t="str">
        <f>+IF([1]DEPURADO!D4039&gt;1,[1]DEPURADO!D4039," ")</f>
        <v xml:space="preserve"> </v>
      </c>
      <c r="G4045" s="27">
        <f>[1]DEPURADO!F4039</f>
        <v>14946</v>
      </c>
      <c r="H4045" s="28">
        <v>0</v>
      </c>
      <c r="I4045" s="28">
        <f>+[1]DEPURADO!N4039+[1]DEPURADO!O4039</f>
        <v>0</v>
      </c>
      <c r="J4045" s="28">
        <f>+[1]DEPURADO!S4039</f>
        <v>0</v>
      </c>
      <c r="K4045" s="29">
        <f>+[1]DEPURADO!Q4039+[1]DEPURADO!R4039</f>
        <v>0</v>
      </c>
      <c r="L4045" s="28">
        <v>0</v>
      </c>
      <c r="M4045" s="28">
        <v>0</v>
      </c>
      <c r="N4045" s="28">
        <f t="shared" si="441"/>
        <v>0</v>
      </c>
      <c r="O4045" s="28">
        <f t="shared" si="442"/>
        <v>14946</v>
      </c>
      <c r="P4045" s="24" t="str">
        <f>IF([1]DEPURADO!I4039&gt;1,0,[1]DEPURADO!B4039)</f>
        <v>FEH130236</v>
      </c>
      <c r="Q4045" s="30">
        <f t="shared" si="443"/>
        <v>14946</v>
      </c>
      <c r="R4045" s="31">
        <f t="shared" si="444"/>
        <v>0</v>
      </c>
      <c r="S4045" s="31">
        <f>+[1]DEPURADO!K4039</f>
        <v>0</v>
      </c>
      <c r="T4045" s="23" t="s">
        <v>45</v>
      </c>
      <c r="U4045" s="31">
        <f>+[1]DEPURADO!J4039</f>
        <v>14946</v>
      </c>
      <c r="V4045" s="30"/>
      <c r="W4045" s="23" t="s">
        <v>45</v>
      </c>
      <c r="X4045" s="31">
        <f>+[1]DEPURADO!L4039+[1]DEPURADO!M4039</f>
        <v>0</v>
      </c>
      <c r="Y4045" s="23" t="s">
        <v>45</v>
      </c>
      <c r="Z4045" s="31">
        <f t="shared" si="445"/>
        <v>0</v>
      </c>
      <c r="AA4045" s="31"/>
      <c r="AB4045" s="31">
        <v>0</v>
      </c>
      <c r="AC4045" s="31">
        <v>0</v>
      </c>
      <c r="AD4045" s="30"/>
      <c r="AE4045" s="30">
        <f>+[1]DEPURADO!L4039</f>
        <v>0</v>
      </c>
      <c r="AF4045" s="30">
        <v>0</v>
      </c>
      <c r="AG4045" s="30">
        <f t="shared" si="446"/>
        <v>0</v>
      </c>
      <c r="AH4045" s="30">
        <v>0</v>
      </c>
      <c r="AI4045" s="30" t="str">
        <f>+[1]DEPURADO!G4039</f>
        <v>EN REVISION</v>
      </c>
      <c r="AJ4045" s="32"/>
      <c r="AK4045" s="33"/>
    </row>
    <row r="4046" spans="1:37" s="34" customFormat="1" x14ac:dyDescent="0.25">
      <c r="A4046" s="23">
        <f t="shared" si="447"/>
        <v>4038</v>
      </c>
      <c r="B4046" s="24" t="s">
        <v>44</v>
      </c>
      <c r="C4046" s="23" t="str">
        <f>+[1]DEPURADO!A4040</f>
        <v>FEH130239</v>
      </c>
      <c r="D4046" s="23" t="str">
        <f>+[1]DEPURADO!B4040</f>
        <v>FEH130239</v>
      </c>
      <c r="E4046" s="25">
        <f>+[1]DEPURADO!C4040</f>
        <v>44348</v>
      </c>
      <c r="F4046" s="26" t="str">
        <f>+IF([1]DEPURADO!D4040&gt;1,[1]DEPURADO!D4040," ")</f>
        <v xml:space="preserve"> </v>
      </c>
      <c r="G4046" s="27">
        <f>[1]DEPURADO!F4040</f>
        <v>142578</v>
      </c>
      <c r="H4046" s="28">
        <v>0</v>
      </c>
      <c r="I4046" s="28">
        <f>+[1]DEPURADO!N4040+[1]DEPURADO!O4040</f>
        <v>0</v>
      </c>
      <c r="J4046" s="28">
        <f>+[1]DEPURADO!S4040</f>
        <v>0</v>
      </c>
      <c r="K4046" s="29">
        <f>+[1]DEPURADO!Q4040+[1]DEPURADO!R4040</f>
        <v>0</v>
      </c>
      <c r="L4046" s="28">
        <v>0</v>
      </c>
      <c r="M4046" s="28">
        <v>0</v>
      </c>
      <c r="N4046" s="28">
        <f t="shared" si="441"/>
        <v>0</v>
      </c>
      <c r="O4046" s="28">
        <f t="shared" si="442"/>
        <v>142578</v>
      </c>
      <c r="P4046" s="24" t="str">
        <f>IF([1]DEPURADO!I4040&gt;1,0,[1]DEPURADO!B4040)</f>
        <v>FEH130239</v>
      </c>
      <c r="Q4046" s="30">
        <f t="shared" si="443"/>
        <v>142578</v>
      </c>
      <c r="R4046" s="31">
        <f t="shared" si="444"/>
        <v>0</v>
      </c>
      <c r="S4046" s="31">
        <f>+[1]DEPURADO!K4040</f>
        <v>0</v>
      </c>
      <c r="T4046" s="23" t="s">
        <v>45</v>
      </c>
      <c r="U4046" s="31">
        <f>+[1]DEPURADO!J4040</f>
        <v>142578</v>
      </c>
      <c r="V4046" s="30"/>
      <c r="W4046" s="23" t="s">
        <v>45</v>
      </c>
      <c r="X4046" s="31">
        <f>+[1]DEPURADO!L4040+[1]DEPURADO!M4040</f>
        <v>0</v>
      </c>
      <c r="Y4046" s="23" t="s">
        <v>45</v>
      </c>
      <c r="Z4046" s="31">
        <f t="shared" si="445"/>
        <v>0</v>
      </c>
      <c r="AA4046" s="31"/>
      <c r="AB4046" s="31">
        <v>0</v>
      </c>
      <c r="AC4046" s="31">
        <v>0</v>
      </c>
      <c r="AD4046" s="30"/>
      <c r="AE4046" s="30">
        <f>+[1]DEPURADO!L4040</f>
        <v>0</v>
      </c>
      <c r="AF4046" s="30">
        <v>0</v>
      </c>
      <c r="AG4046" s="30">
        <f t="shared" si="446"/>
        <v>0</v>
      </c>
      <c r="AH4046" s="30">
        <v>0</v>
      </c>
      <c r="AI4046" s="30" t="str">
        <f>+[1]DEPURADO!G4040</f>
        <v>EN REVISION</v>
      </c>
      <c r="AJ4046" s="32"/>
      <c r="AK4046" s="33"/>
    </row>
    <row r="4047" spans="1:37" s="34" customFormat="1" x14ac:dyDescent="0.25">
      <c r="A4047" s="23">
        <f t="shared" si="447"/>
        <v>4039</v>
      </c>
      <c r="B4047" s="24" t="s">
        <v>44</v>
      </c>
      <c r="C4047" s="23" t="str">
        <f>+[1]DEPURADO!A4041</f>
        <v>FEH130240</v>
      </c>
      <c r="D4047" s="23" t="str">
        <f>+[1]DEPURADO!B4041</f>
        <v>FEH130240</v>
      </c>
      <c r="E4047" s="25">
        <f>+[1]DEPURADO!C4041</f>
        <v>44348</v>
      </c>
      <c r="F4047" s="26" t="str">
        <f>+IF([1]DEPURADO!D4041&gt;1,[1]DEPURADO!D4041," ")</f>
        <v xml:space="preserve"> </v>
      </c>
      <c r="G4047" s="27">
        <f>[1]DEPURADO!F4041</f>
        <v>107454</v>
      </c>
      <c r="H4047" s="28">
        <v>0</v>
      </c>
      <c r="I4047" s="28">
        <f>+[1]DEPURADO!N4041+[1]DEPURADO!O4041</f>
        <v>0</v>
      </c>
      <c r="J4047" s="28">
        <f>+[1]DEPURADO!S4041</f>
        <v>0</v>
      </c>
      <c r="K4047" s="29">
        <f>+[1]DEPURADO!Q4041+[1]DEPURADO!R4041</f>
        <v>0</v>
      </c>
      <c r="L4047" s="28">
        <v>0</v>
      </c>
      <c r="M4047" s="28">
        <v>0</v>
      </c>
      <c r="N4047" s="28">
        <f t="shared" si="441"/>
        <v>0</v>
      </c>
      <c r="O4047" s="28">
        <f t="shared" si="442"/>
        <v>107454</v>
      </c>
      <c r="P4047" s="24" t="str">
        <f>IF([1]DEPURADO!I4041&gt;1,0,[1]DEPURADO!B4041)</f>
        <v>FEH130240</v>
      </c>
      <c r="Q4047" s="30">
        <f t="shared" si="443"/>
        <v>107454</v>
      </c>
      <c r="R4047" s="31">
        <f t="shared" si="444"/>
        <v>0</v>
      </c>
      <c r="S4047" s="31">
        <f>+[1]DEPURADO!K4041</f>
        <v>0</v>
      </c>
      <c r="T4047" s="23" t="s">
        <v>45</v>
      </c>
      <c r="U4047" s="31">
        <f>+[1]DEPURADO!J4041</f>
        <v>107454</v>
      </c>
      <c r="V4047" s="30"/>
      <c r="W4047" s="23" t="s">
        <v>45</v>
      </c>
      <c r="X4047" s="31">
        <f>+[1]DEPURADO!L4041+[1]DEPURADO!M4041</f>
        <v>0</v>
      </c>
      <c r="Y4047" s="23" t="s">
        <v>45</v>
      </c>
      <c r="Z4047" s="31">
        <f t="shared" si="445"/>
        <v>0</v>
      </c>
      <c r="AA4047" s="31"/>
      <c r="AB4047" s="31">
        <v>0</v>
      </c>
      <c r="AC4047" s="31">
        <v>0</v>
      </c>
      <c r="AD4047" s="30"/>
      <c r="AE4047" s="30">
        <f>+[1]DEPURADO!L4041</f>
        <v>0</v>
      </c>
      <c r="AF4047" s="30">
        <v>0</v>
      </c>
      <c r="AG4047" s="30">
        <f t="shared" si="446"/>
        <v>0</v>
      </c>
      <c r="AH4047" s="30">
        <v>0</v>
      </c>
      <c r="AI4047" s="30" t="str">
        <f>+[1]DEPURADO!G4041</f>
        <v>EN REVISION</v>
      </c>
      <c r="AJ4047" s="32"/>
      <c r="AK4047" s="33"/>
    </row>
    <row r="4048" spans="1:37" s="34" customFormat="1" x14ac:dyDescent="0.25">
      <c r="A4048" s="23">
        <f t="shared" si="447"/>
        <v>4040</v>
      </c>
      <c r="B4048" s="24" t="s">
        <v>44</v>
      </c>
      <c r="C4048" s="23" t="str">
        <f>+[1]DEPURADO!A4042</f>
        <v>FEH130242</v>
      </c>
      <c r="D4048" s="23" t="str">
        <f>+[1]DEPURADO!B4042</f>
        <v>FEH130242</v>
      </c>
      <c r="E4048" s="25">
        <f>+[1]DEPURADO!C4042</f>
        <v>44348</v>
      </c>
      <c r="F4048" s="26" t="str">
        <f>+IF([1]DEPURADO!D4042&gt;1,[1]DEPURADO!D4042," ")</f>
        <v xml:space="preserve"> </v>
      </c>
      <c r="G4048" s="27">
        <f>[1]DEPURADO!F4042</f>
        <v>14946</v>
      </c>
      <c r="H4048" s="28">
        <v>0</v>
      </c>
      <c r="I4048" s="28">
        <f>+[1]DEPURADO!N4042+[1]DEPURADO!O4042</f>
        <v>0</v>
      </c>
      <c r="J4048" s="28">
        <f>+[1]DEPURADO!S4042</f>
        <v>0</v>
      </c>
      <c r="K4048" s="29">
        <f>+[1]DEPURADO!Q4042+[1]DEPURADO!R4042</f>
        <v>0</v>
      </c>
      <c r="L4048" s="28">
        <v>0</v>
      </c>
      <c r="M4048" s="28">
        <v>0</v>
      </c>
      <c r="N4048" s="28">
        <f t="shared" si="441"/>
        <v>0</v>
      </c>
      <c r="O4048" s="28">
        <f t="shared" si="442"/>
        <v>14946</v>
      </c>
      <c r="P4048" s="24" t="str">
        <f>IF([1]DEPURADO!I4042&gt;1,0,[1]DEPURADO!B4042)</f>
        <v>FEH130242</v>
      </c>
      <c r="Q4048" s="30">
        <f t="shared" si="443"/>
        <v>14946</v>
      </c>
      <c r="R4048" s="31">
        <f t="shared" si="444"/>
        <v>0</v>
      </c>
      <c r="S4048" s="31">
        <f>+[1]DEPURADO!K4042</f>
        <v>0</v>
      </c>
      <c r="T4048" s="23" t="s">
        <v>45</v>
      </c>
      <c r="U4048" s="31">
        <f>+[1]DEPURADO!J4042</f>
        <v>14946</v>
      </c>
      <c r="V4048" s="30"/>
      <c r="W4048" s="23" t="s">
        <v>45</v>
      </c>
      <c r="X4048" s="31">
        <f>+[1]DEPURADO!L4042+[1]DEPURADO!M4042</f>
        <v>0</v>
      </c>
      <c r="Y4048" s="23" t="s">
        <v>45</v>
      </c>
      <c r="Z4048" s="31">
        <f t="shared" si="445"/>
        <v>0</v>
      </c>
      <c r="AA4048" s="31"/>
      <c r="AB4048" s="31">
        <v>0</v>
      </c>
      <c r="AC4048" s="31">
        <v>0</v>
      </c>
      <c r="AD4048" s="30"/>
      <c r="AE4048" s="30">
        <f>+[1]DEPURADO!L4042</f>
        <v>0</v>
      </c>
      <c r="AF4048" s="30">
        <v>0</v>
      </c>
      <c r="AG4048" s="30">
        <f t="shared" si="446"/>
        <v>0</v>
      </c>
      <c r="AH4048" s="30">
        <v>0</v>
      </c>
      <c r="AI4048" s="30" t="str">
        <f>+[1]DEPURADO!G4042</f>
        <v>EN REVISION</v>
      </c>
      <c r="AJ4048" s="32"/>
      <c r="AK4048" s="33"/>
    </row>
    <row r="4049" spans="1:37" s="34" customFormat="1" x14ac:dyDescent="0.25">
      <c r="A4049" s="23">
        <f t="shared" si="447"/>
        <v>4041</v>
      </c>
      <c r="B4049" s="24" t="s">
        <v>44</v>
      </c>
      <c r="C4049" s="23" t="str">
        <f>+[1]DEPURADO!A4043</f>
        <v>FEH130247</v>
      </c>
      <c r="D4049" s="23" t="str">
        <f>+[1]DEPURADO!B4043</f>
        <v>FEH130247</v>
      </c>
      <c r="E4049" s="25">
        <f>+[1]DEPURADO!C4043</f>
        <v>44348</v>
      </c>
      <c r="F4049" s="26" t="str">
        <f>+IF([1]DEPURADO!D4043&gt;1,[1]DEPURADO!D4043," ")</f>
        <v xml:space="preserve"> </v>
      </c>
      <c r="G4049" s="27">
        <f>[1]DEPURADO!F4043</f>
        <v>14946</v>
      </c>
      <c r="H4049" s="28">
        <v>0</v>
      </c>
      <c r="I4049" s="28">
        <f>+[1]DEPURADO!N4043+[1]DEPURADO!O4043</f>
        <v>0</v>
      </c>
      <c r="J4049" s="28">
        <f>+[1]DEPURADO!S4043</f>
        <v>0</v>
      </c>
      <c r="K4049" s="29">
        <f>+[1]DEPURADO!Q4043+[1]DEPURADO!R4043</f>
        <v>0</v>
      </c>
      <c r="L4049" s="28">
        <v>0</v>
      </c>
      <c r="M4049" s="28">
        <v>0</v>
      </c>
      <c r="N4049" s="28">
        <f t="shared" si="441"/>
        <v>0</v>
      </c>
      <c r="O4049" s="28">
        <f t="shared" si="442"/>
        <v>14946</v>
      </c>
      <c r="P4049" s="24" t="str">
        <f>IF([1]DEPURADO!I4043&gt;1,0,[1]DEPURADO!B4043)</f>
        <v>FEH130247</v>
      </c>
      <c r="Q4049" s="30">
        <f t="shared" si="443"/>
        <v>14946</v>
      </c>
      <c r="R4049" s="31">
        <f t="shared" si="444"/>
        <v>0</v>
      </c>
      <c r="S4049" s="31">
        <f>+[1]DEPURADO!K4043</f>
        <v>0</v>
      </c>
      <c r="T4049" s="23" t="s">
        <v>45</v>
      </c>
      <c r="U4049" s="31">
        <f>+[1]DEPURADO!J4043</f>
        <v>14946</v>
      </c>
      <c r="V4049" s="30"/>
      <c r="W4049" s="23" t="s">
        <v>45</v>
      </c>
      <c r="X4049" s="31">
        <f>+[1]DEPURADO!L4043+[1]DEPURADO!M4043</f>
        <v>0</v>
      </c>
      <c r="Y4049" s="23" t="s">
        <v>45</v>
      </c>
      <c r="Z4049" s="31">
        <f t="shared" si="445"/>
        <v>0</v>
      </c>
      <c r="AA4049" s="31"/>
      <c r="AB4049" s="31">
        <v>0</v>
      </c>
      <c r="AC4049" s="31">
        <v>0</v>
      </c>
      <c r="AD4049" s="30"/>
      <c r="AE4049" s="30">
        <f>+[1]DEPURADO!L4043</f>
        <v>0</v>
      </c>
      <c r="AF4049" s="30">
        <v>0</v>
      </c>
      <c r="AG4049" s="30">
        <f t="shared" si="446"/>
        <v>0</v>
      </c>
      <c r="AH4049" s="30">
        <v>0</v>
      </c>
      <c r="AI4049" s="30" t="str">
        <f>+[1]DEPURADO!G4043</f>
        <v>EN REVISION</v>
      </c>
      <c r="AJ4049" s="32"/>
      <c r="AK4049" s="33"/>
    </row>
    <row r="4050" spans="1:37" s="34" customFormat="1" x14ac:dyDescent="0.25">
      <c r="A4050" s="23">
        <f t="shared" si="447"/>
        <v>4042</v>
      </c>
      <c r="B4050" s="24" t="s">
        <v>44</v>
      </c>
      <c r="C4050" s="23" t="str">
        <f>+[1]DEPURADO!A4044</f>
        <v>FEH130248</v>
      </c>
      <c r="D4050" s="23" t="str">
        <f>+[1]DEPURADO!B4044</f>
        <v>FEH130248</v>
      </c>
      <c r="E4050" s="25">
        <f>+[1]DEPURADO!C4044</f>
        <v>44349</v>
      </c>
      <c r="F4050" s="26" t="str">
        <f>+IF([1]DEPURADO!D4044&gt;1,[1]DEPURADO!D4044," ")</f>
        <v xml:space="preserve"> </v>
      </c>
      <c r="G4050" s="27">
        <f>[1]DEPURADO!F4044</f>
        <v>152561</v>
      </c>
      <c r="H4050" s="28">
        <v>0</v>
      </c>
      <c r="I4050" s="28">
        <f>+[1]DEPURADO!N4044+[1]DEPURADO!O4044</f>
        <v>0</v>
      </c>
      <c r="J4050" s="28">
        <f>+[1]DEPURADO!S4044</f>
        <v>0</v>
      </c>
      <c r="K4050" s="29">
        <f>+[1]DEPURADO!Q4044+[1]DEPURADO!R4044</f>
        <v>0</v>
      </c>
      <c r="L4050" s="28">
        <v>0</v>
      </c>
      <c r="M4050" s="28">
        <v>0</v>
      </c>
      <c r="N4050" s="28">
        <f t="shared" si="441"/>
        <v>0</v>
      </c>
      <c r="O4050" s="28">
        <f t="shared" si="442"/>
        <v>152561</v>
      </c>
      <c r="P4050" s="24" t="str">
        <f>IF([1]DEPURADO!I4044&gt;1,0,[1]DEPURADO!B4044)</f>
        <v>FEH130248</v>
      </c>
      <c r="Q4050" s="30">
        <f t="shared" si="443"/>
        <v>152561</v>
      </c>
      <c r="R4050" s="31">
        <f t="shared" si="444"/>
        <v>0</v>
      </c>
      <c r="S4050" s="31">
        <f>+[1]DEPURADO!K4044</f>
        <v>0</v>
      </c>
      <c r="T4050" s="23" t="s">
        <v>45</v>
      </c>
      <c r="U4050" s="31">
        <f>+[1]DEPURADO!J4044</f>
        <v>152561</v>
      </c>
      <c r="V4050" s="30"/>
      <c r="W4050" s="23" t="s">
        <v>45</v>
      </c>
      <c r="X4050" s="31">
        <f>+[1]DEPURADO!L4044+[1]DEPURADO!M4044</f>
        <v>0</v>
      </c>
      <c r="Y4050" s="23" t="s">
        <v>45</v>
      </c>
      <c r="Z4050" s="31">
        <f t="shared" si="445"/>
        <v>0</v>
      </c>
      <c r="AA4050" s="31"/>
      <c r="AB4050" s="31">
        <v>0</v>
      </c>
      <c r="AC4050" s="31">
        <v>0</v>
      </c>
      <c r="AD4050" s="30"/>
      <c r="AE4050" s="30">
        <f>+[1]DEPURADO!L4044</f>
        <v>0</v>
      </c>
      <c r="AF4050" s="30">
        <v>0</v>
      </c>
      <c r="AG4050" s="30">
        <f t="shared" si="446"/>
        <v>0</v>
      </c>
      <c r="AH4050" s="30">
        <v>0</v>
      </c>
      <c r="AI4050" s="30" t="str">
        <f>+[1]DEPURADO!G4044</f>
        <v>EN REVISION</v>
      </c>
      <c r="AJ4050" s="32"/>
      <c r="AK4050" s="33"/>
    </row>
    <row r="4051" spans="1:37" s="34" customFormat="1" x14ac:dyDescent="0.25">
      <c r="A4051" s="23">
        <f t="shared" si="447"/>
        <v>4043</v>
      </c>
      <c r="B4051" s="24" t="s">
        <v>44</v>
      </c>
      <c r="C4051" s="23" t="str">
        <f>+[1]DEPURADO!A4045</f>
        <v>FEH130251</v>
      </c>
      <c r="D4051" s="23" t="str">
        <f>+[1]DEPURADO!B4045</f>
        <v>FEH130251</v>
      </c>
      <c r="E4051" s="25">
        <f>+[1]DEPURADO!C4045</f>
        <v>44349</v>
      </c>
      <c r="F4051" s="26" t="str">
        <f>+IF([1]DEPURADO!D4045&gt;1,[1]DEPURADO!D4045," ")</f>
        <v xml:space="preserve"> </v>
      </c>
      <c r="G4051" s="27">
        <f>[1]DEPURADO!F4045</f>
        <v>193614</v>
      </c>
      <c r="H4051" s="28">
        <v>0</v>
      </c>
      <c r="I4051" s="28">
        <f>+[1]DEPURADO!N4045+[1]DEPURADO!O4045</f>
        <v>0</v>
      </c>
      <c r="J4051" s="28">
        <f>+[1]DEPURADO!S4045</f>
        <v>0</v>
      </c>
      <c r="K4051" s="29">
        <f>+[1]DEPURADO!Q4045+[1]DEPURADO!R4045</f>
        <v>0</v>
      </c>
      <c r="L4051" s="28">
        <v>0</v>
      </c>
      <c r="M4051" s="28">
        <v>0</v>
      </c>
      <c r="N4051" s="28">
        <f t="shared" si="441"/>
        <v>0</v>
      </c>
      <c r="O4051" s="28">
        <f t="shared" si="442"/>
        <v>193614</v>
      </c>
      <c r="P4051" s="24" t="str">
        <f>IF([1]DEPURADO!I4045&gt;1,0,[1]DEPURADO!B4045)</f>
        <v>FEH130251</v>
      </c>
      <c r="Q4051" s="30">
        <f t="shared" si="443"/>
        <v>193614</v>
      </c>
      <c r="R4051" s="31">
        <f t="shared" si="444"/>
        <v>0</v>
      </c>
      <c r="S4051" s="31">
        <f>+[1]DEPURADO!K4045</f>
        <v>0</v>
      </c>
      <c r="T4051" s="23" t="s">
        <v>45</v>
      </c>
      <c r="U4051" s="31">
        <f>+[1]DEPURADO!J4045</f>
        <v>193614</v>
      </c>
      <c r="V4051" s="30"/>
      <c r="W4051" s="23" t="s">
        <v>45</v>
      </c>
      <c r="X4051" s="31">
        <f>+[1]DEPURADO!L4045+[1]DEPURADO!M4045</f>
        <v>0</v>
      </c>
      <c r="Y4051" s="23" t="s">
        <v>45</v>
      </c>
      <c r="Z4051" s="31">
        <f t="shared" si="445"/>
        <v>0</v>
      </c>
      <c r="AA4051" s="31"/>
      <c r="AB4051" s="31">
        <v>0</v>
      </c>
      <c r="AC4051" s="31">
        <v>0</v>
      </c>
      <c r="AD4051" s="30"/>
      <c r="AE4051" s="30">
        <f>+[1]DEPURADO!L4045</f>
        <v>0</v>
      </c>
      <c r="AF4051" s="30">
        <v>0</v>
      </c>
      <c r="AG4051" s="30">
        <f t="shared" si="446"/>
        <v>0</v>
      </c>
      <c r="AH4051" s="30">
        <v>0</v>
      </c>
      <c r="AI4051" s="30" t="str">
        <f>+[1]DEPURADO!G4045</f>
        <v>EN REVISION</v>
      </c>
      <c r="AJ4051" s="32"/>
      <c r="AK4051" s="33"/>
    </row>
    <row r="4052" spans="1:37" s="34" customFormat="1" x14ac:dyDescent="0.25">
      <c r="A4052" s="23">
        <f t="shared" si="447"/>
        <v>4044</v>
      </c>
      <c r="B4052" s="24" t="s">
        <v>44</v>
      </c>
      <c r="C4052" s="23" t="str">
        <f>+[1]DEPURADO!A4046</f>
        <v>FEH130252</v>
      </c>
      <c r="D4052" s="23" t="str">
        <f>+[1]DEPURADO!B4046</f>
        <v>FEH130252</v>
      </c>
      <c r="E4052" s="25">
        <f>+[1]DEPURADO!C4046</f>
        <v>44349</v>
      </c>
      <c r="F4052" s="26" t="str">
        <f>+IF([1]DEPURADO!D4046&gt;1,[1]DEPURADO!D4046," ")</f>
        <v xml:space="preserve"> </v>
      </c>
      <c r="G4052" s="27">
        <f>[1]DEPURADO!F4046</f>
        <v>18004</v>
      </c>
      <c r="H4052" s="28">
        <v>0</v>
      </c>
      <c r="I4052" s="28">
        <f>+[1]DEPURADO!N4046+[1]DEPURADO!O4046</f>
        <v>0</v>
      </c>
      <c r="J4052" s="28">
        <f>+[1]DEPURADO!S4046</f>
        <v>0</v>
      </c>
      <c r="K4052" s="29">
        <f>+[1]DEPURADO!Q4046+[1]DEPURADO!R4046</f>
        <v>0</v>
      </c>
      <c r="L4052" s="28">
        <v>0</v>
      </c>
      <c r="M4052" s="28">
        <v>0</v>
      </c>
      <c r="N4052" s="28">
        <f t="shared" si="441"/>
        <v>0</v>
      </c>
      <c r="O4052" s="28">
        <f t="shared" si="442"/>
        <v>18004</v>
      </c>
      <c r="P4052" s="24" t="str">
        <f>IF([1]DEPURADO!I4046&gt;1,0,[1]DEPURADO!B4046)</f>
        <v>FEH130252</v>
      </c>
      <c r="Q4052" s="30">
        <f t="shared" si="443"/>
        <v>18004</v>
      </c>
      <c r="R4052" s="31">
        <f t="shared" si="444"/>
        <v>0</v>
      </c>
      <c r="S4052" s="31">
        <f>+[1]DEPURADO!K4046</f>
        <v>0</v>
      </c>
      <c r="T4052" s="23" t="s">
        <v>45</v>
      </c>
      <c r="U4052" s="31">
        <f>+[1]DEPURADO!J4046</f>
        <v>18004</v>
      </c>
      <c r="V4052" s="30"/>
      <c r="W4052" s="23" t="s">
        <v>45</v>
      </c>
      <c r="X4052" s="31">
        <f>+[1]DEPURADO!L4046+[1]DEPURADO!M4046</f>
        <v>0</v>
      </c>
      <c r="Y4052" s="23" t="s">
        <v>45</v>
      </c>
      <c r="Z4052" s="31">
        <f t="shared" si="445"/>
        <v>0</v>
      </c>
      <c r="AA4052" s="31"/>
      <c r="AB4052" s="31">
        <v>0</v>
      </c>
      <c r="AC4052" s="31">
        <v>0</v>
      </c>
      <c r="AD4052" s="30"/>
      <c r="AE4052" s="30">
        <f>+[1]DEPURADO!L4046</f>
        <v>0</v>
      </c>
      <c r="AF4052" s="30">
        <v>0</v>
      </c>
      <c r="AG4052" s="30">
        <f t="shared" si="446"/>
        <v>0</v>
      </c>
      <c r="AH4052" s="30">
        <v>0</v>
      </c>
      <c r="AI4052" s="30" t="str">
        <f>+[1]DEPURADO!G4046</f>
        <v>EN REVISION</v>
      </c>
      <c r="AJ4052" s="32"/>
      <c r="AK4052" s="33"/>
    </row>
    <row r="4053" spans="1:37" s="34" customFormat="1" x14ac:dyDescent="0.25">
      <c r="A4053" s="23">
        <f t="shared" si="447"/>
        <v>4045</v>
      </c>
      <c r="B4053" s="24" t="s">
        <v>44</v>
      </c>
      <c r="C4053" s="23" t="str">
        <f>+[1]DEPURADO!A4047</f>
        <v>FEH130257</v>
      </c>
      <c r="D4053" s="23" t="str">
        <f>+[1]DEPURADO!B4047</f>
        <v>FEH130257</v>
      </c>
      <c r="E4053" s="25">
        <f>+[1]DEPURADO!C4047</f>
        <v>44349</v>
      </c>
      <c r="F4053" s="26" t="str">
        <f>+IF([1]DEPURADO!D4047&gt;1,[1]DEPURADO!D4047," ")</f>
        <v xml:space="preserve"> </v>
      </c>
      <c r="G4053" s="27">
        <f>[1]DEPURADO!F4047</f>
        <v>14946</v>
      </c>
      <c r="H4053" s="28">
        <v>0</v>
      </c>
      <c r="I4053" s="28">
        <f>+[1]DEPURADO!N4047+[1]DEPURADO!O4047</f>
        <v>0</v>
      </c>
      <c r="J4053" s="28">
        <f>+[1]DEPURADO!S4047</f>
        <v>0</v>
      </c>
      <c r="K4053" s="29">
        <f>+[1]DEPURADO!Q4047+[1]DEPURADO!R4047</f>
        <v>0</v>
      </c>
      <c r="L4053" s="28">
        <v>0</v>
      </c>
      <c r="M4053" s="28">
        <v>0</v>
      </c>
      <c r="N4053" s="28">
        <f t="shared" si="441"/>
        <v>0</v>
      </c>
      <c r="O4053" s="28">
        <f t="shared" si="442"/>
        <v>14946</v>
      </c>
      <c r="P4053" s="24" t="str">
        <f>IF([1]DEPURADO!I4047&gt;1,0,[1]DEPURADO!B4047)</f>
        <v>FEH130257</v>
      </c>
      <c r="Q4053" s="30">
        <f t="shared" si="443"/>
        <v>14946</v>
      </c>
      <c r="R4053" s="31">
        <f t="shared" si="444"/>
        <v>0</v>
      </c>
      <c r="S4053" s="31">
        <f>+[1]DEPURADO!K4047</f>
        <v>0</v>
      </c>
      <c r="T4053" s="23" t="s">
        <v>45</v>
      </c>
      <c r="U4053" s="31">
        <f>+[1]DEPURADO!J4047</f>
        <v>14946</v>
      </c>
      <c r="V4053" s="30"/>
      <c r="W4053" s="23" t="s">
        <v>45</v>
      </c>
      <c r="X4053" s="31">
        <f>+[1]DEPURADO!L4047+[1]DEPURADO!M4047</f>
        <v>0</v>
      </c>
      <c r="Y4053" s="23" t="s">
        <v>45</v>
      </c>
      <c r="Z4053" s="31">
        <f t="shared" si="445"/>
        <v>0</v>
      </c>
      <c r="AA4053" s="31"/>
      <c r="AB4053" s="31">
        <v>0</v>
      </c>
      <c r="AC4053" s="31">
        <v>0</v>
      </c>
      <c r="AD4053" s="30"/>
      <c r="AE4053" s="30">
        <f>+[1]DEPURADO!L4047</f>
        <v>0</v>
      </c>
      <c r="AF4053" s="30">
        <v>0</v>
      </c>
      <c r="AG4053" s="30">
        <f t="shared" si="446"/>
        <v>0</v>
      </c>
      <c r="AH4053" s="30">
        <v>0</v>
      </c>
      <c r="AI4053" s="30" t="str">
        <f>+[1]DEPURADO!G4047</f>
        <v>EN REVISION</v>
      </c>
      <c r="AJ4053" s="32"/>
      <c r="AK4053" s="33"/>
    </row>
    <row r="4054" spans="1:37" s="34" customFormat="1" x14ac:dyDescent="0.25">
      <c r="A4054" s="23">
        <f t="shared" si="447"/>
        <v>4046</v>
      </c>
      <c r="B4054" s="24" t="s">
        <v>44</v>
      </c>
      <c r="C4054" s="23" t="str">
        <f>+[1]DEPURADO!A4048</f>
        <v>FEH130258</v>
      </c>
      <c r="D4054" s="23" t="str">
        <f>+[1]DEPURADO!B4048</f>
        <v>FEH130258</v>
      </c>
      <c r="E4054" s="25">
        <f>+[1]DEPURADO!C4048</f>
        <v>44349</v>
      </c>
      <c r="F4054" s="26" t="str">
        <f>+IF([1]DEPURADO!D4048&gt;1,[1]DEPURADO!D4048," ")</f>
        <v xml:space="preserve"> </v>
      </c>
      <c r="G4054" s="27">
        <f>[1]DEPURADO!F4048</f>
        <v>543687</v>
      </c>
      <c r="H4054" s="28">
        <v>0</v>
      </c>
      <c r="I4054" s="28">
        <f>+[1]DEPURADO!N4048+[1]DEPURADO!O4048</f>
        <v>0</v>
      </c>
      <c r="J4054" s="28">
        <f>+[1]DEPURADO!S4048</f>
        <v>0</v>
      </c>
      <c r="K4054" s="29">
        <f>+[1]DEPURADO!Q4048+[1]DEPURADO!R4048</f>
        <v>0</v>
      </c>
      <c r="L4054" s="28">
        <v>0</v>
      </c>
      <c r="M4054" s="28">
        <v>0</v>
      </c>
      <c r="N4054" s="28">
        <f t="shared" si="441"/>
        <v>0</v>
      </c>
      <c r="O4054" s="28">
        <f t="shared" si="442"/>
        <v>543687</v>
      </c>
      <c r="P4054" s="24" t="str">
        <f>IF([1]DEPURADO!I4048&gt;1,0,[1]DEPURADO!B4048)</f>
        <v>FEH130258</v>
      </c>
      <c r="Q4054" s="30">
        <f t="shared" si="443"/>
        <v>543687</v>
      </c>
      <c r="R4054" s="31">
        <f t="shared" si="444"/>
        <v>0</v>
      </c>
      <c r="S4054" s="31">
        <f>+[1]DEPURADO!K4048</f>
        <v>0</v>
      </c>
      <c r="T4054" s="23" t="s">
        <v>45</v>
      </c>
      <c r="U4054" s="31">
        <f>+[1]DEPURADO!J4048</f>
        <v>543687</v>
      </c>
      <c r="V4054" s="30"/>
      <c r="W4054" s="23" t="s">
        <v>45</v>
      </c>
      <c r="X4054" s="31">
        <f>+[1]DEPURADO!L4048+[1]DEPURADO!M4048</f>
        <v>0</v>
      </c>
      <c r="Y4054" s="23" t="s">
        <v>45</v>
      </c>
      <c r="Z4054" s="31">
        <f t="shared" si="445"/>
        <v>0</v>
      </c>
      <c r="AA4054" s="31"/>
      <c r="AB4054" s="31">
        <v>0</v>
      </c>
      <c r="AC4054" s="31">
        <v>0</v>
      </c>
      <c r="AD4054" s="30"/>
      <c r="AE4054" s="30">
        <f>+[1]DEPURADO!L4048</f>
        <v>0</v>
      </c>
      <c r="AF4054" s="30">
        <v>0</v>
      </c>
      <c r="AG4054" s="30">
        <f t="shared" si="446"/>
        <v>0</v>
      </c>
      <c r="AH4054" s="30">
        <v>0</v>
      </c>
      <c r="AI4054" s="30" t="str">
        <f>+[1]DEPURADO!G4048</f>
        <v>EN REVISION</v>
      </c>
      <c r="AJ4054" s="32"/>
      <c r="AK4054" s="33"/>
    </row>
    <row r="4055" spans="1:37" s="34" customFormat="1" x14ac:dyDescent="0.25">
      <c r="A4055" s="23">
        <f t="shared" si="447"/>
        <v>4047</v>
      </c>
      <c r="B4055" s="24" t="s">
        <v>44</v>
      </c>
      <c r="C4055" s="23" t="str">
        <f>+[1]DEPURADO!A4049</f>
        <v>FEH130260</v>
      </c>
      <c r="D4055" s="23" t="str">
        <f>+[1]DEPURADO!B4049</f>
        <v>FEH130260</v>
      </c>
      <c r="E4055" s="25">
        <f>+[1]DEPURADO!C4049</f>
        <v>44349</v>
      </c>
      <c r="F4055" s="26" t="str">
        <f>+IF([1]DEPURADO!D4049&gt;1,[1]DEPURADO!D4049," ")</f>
        <v xml:space="preserve"> </v>
      </c>
      <c r="G4055" s="27">
        <f>[1]DEPURADO!F4049</f>
        <v>149703</v>
      </c>
      <c r="H4055" s="28">
        <v>0</v>
      </c>
      <c r="I4055" s="28">
        <f>+[1]DEPURADO!N4049+[1]DEPURADO!O4049</f>
        <v>0</v>
      </c>
      <c r="J4055" s="28">
        <f>+[1]DEPURADO!S4049</f>
        <v>0</v>
      </c>
      <c r="K4055" s="29">
        <f>+[1]DEPURADO!Q4049+[1]DEPURADO!R4049</f>
        <v>0</v>
      </c>
      <c r="L4055" s="28">
        <v>0</v>
      </c>
      <c r="M4055" s="28">
        <v>0</v>
      </c>
      <c r="N4055" s="28">
        <f t="shared" si="441"/>
        <v>0</v>
      </c>
      <c r="O4055" s="28">
        <f t="shared" si="442"/>
        <v>149703</v>
      </c>
      <c r="P4055" s="24" t="str">
        <f>IF([1]DEPURADO!I4049&gt;1,0,[1]DEPURADO!B4049)</f>
        <v>FEH130260</v>
      </c>
      <c r="Q4055" s="30">
        <f t="shared" si="443"/>
        <v>149703</v>
      </c>
      <c r="R4055" s="31">
        <f t="shared" si="444"/>
        <v>0</v>
      </c>
      <c r="S4055" s="31">
        <f>+[1]DEPURADO!K4049</f>
        <v>0</v>
      </c>
      <c r="T4055" s="23" t="s">
        <v>45</v>
      </c>
      <c r="U4055" s="31">
        <f>+[1]DEPURADO!J4049</f>
        <v>149703</v>
      </c>
      <c r="V4055" s="30"/>
      <c r="W4055" s="23" t="s">
        <v>45</v>
      </c>
      <c r="X4055" s="31">
        <f>+[1]DEPURADO!L4049+[1]DEPURADO!M4049</f>
        <v>0</v>
      </c>
      <c r="Y4055" s="23" t="s">
        <v>45</v>
      </c>
      <c r="Z4055" s="31">
        <f t="shared" si="445"/>
        <v>0</v>
      </c>
      <c r="AA4055" s="31"/>
      <c r="AB4055" s="31">
        <v>0</v>
      </c>
      <c r="AC4055" s="31">
        <v>0</v>
      </c>
      <c r="AD4055" s="30"/>
      <c r="AE4055" s="30">
        <f>+[1]DEPURADO!L4049</f>
        <v>0</v>
      </c>
      <c r="AF4055" s="30">
        <v>0</v>
      </c>
      <c r="AG4055" s="30">
        <f t="shared" si="446"/>
        <v>0</v>
      </c>
      <c r="AH4055" s="30">
        <v>0</v>
      </c>
      <c r="AI4055" s="30" t="str">
        <f>+[1]DEPURADO!G4049</f>
        <v>EN REVISION</v>
      </c>
      <c r="AJ4055" s="32"/>
      <c r="AK4055" s="33"/>
    </row>
    <row r="4056" spans="1:37" s="34" customFormat="1" x14ac:dyDescent="0.25">
      <c r="A4056" s="23">
        <f t="shared" si="447"/>
        <v>4048</v>
      </c>
      <c r="B4056" s="24" t="s">
        <v>44</v>
      </c>
      <c r="C4056" s="23" t="str">
        <f>+[1]DEPURADO!A4050</f>
        <v>FEH130261</v>
      </c>
      <c r="D4056" s="23" t="str">
        <f>+[1]DEPURADO!B4050</f>
        <v>FEH130261</v>
      </c>
      <c r="E4056" s="25">
        <f>+[1]DEPURADO!C4050</f>
        <v>44349</v>
      </c>
      <c r="F4056" s="26" t="str">
        <f>+IF([1]DEPURADO!D4050&gt;1,[1]DEPURADO!D4050," ")</f>
        <v xml:space="preserve"> </v>
      </c>
      <c r="G4056" s="27">
        <f>[1]DEPURADO!F4050</f>
        <v>80832</v>
      </c>
      <c r="H4056" s="28">
        <v>0</v>
      </c>
      <c r="I4056" s="28">
        <f>+[1]DEPURADO!N4050+[1]DEPURADO!O4050</f>
        <v>0</v>
      </c>
      <c r="J4056" s="28">
        <f>+[1]DEPURADO!S4050</f>
        <v>0</v>
      </c>
      <c r="K4056" s="29">
        <f>+[1]DEPURADO!Q4050+[1]DEPURADO!R4050</f>
        <v>0</v>
      </c>
      <c r="L4056" s="28">
        <v>0</v>
      </c>
      <c r="M4056" s="28">
        <v>0</v>
      </c>
      <c r="N4056" s="28">
        <f t="shared" si="441"/>
        <v>0</v>
      </c>
      <c r="O4056" s="28">
        <f t="shared" si="442"/>
        <v>80832</v>
      </c>
      <c r="P4056" s="24">
        <f>IF([1]DEPURADO!I4050&gt;1,0,[1]DEPURADO!B4050)</f>
        <v>0</v>
      </c>
      <c r="Q4056" s="30">
        <f t="shared" si="443"/>
        <v>0</v>
      </c>
      <c r="R4056" s="31">
        <f t="shared" si="444"/>
        <v>80832</v>
      </c>
      <c r="S4056" s="31">
        <f>+[1]DEPURADO!K4050</f>
        <v>0</v>
      </c>
      <c r="T4056" s="23" t="s">
        <v>45</v>
      </c>
      <c r="U4056" s="31">
        <f>+[1]DEPURADO!J4050</f>
        <v>0</v>
      </c>
      <c r="V4056" s="30"/>
      <c r="W4056" s="23" t="s">
        <v>45</v>
      </c>
      <c r="X4056" s="31">
        <f>+[1]DEPURADO!L4050+[1]DEPURADO!M4050</f>
        <v>0</v>
      </c>
      <c r="Y4056" s="23" t="s">
        <v>45</v>
      </c>
      <c r="Z4056" s="31">
        <f t="shared" si="445"/>
        <v>0</v>
      </c>
      <c r="AA4056" s="31"/>
      <c r="AB4056" s="31">
        <v>0</v>
      </c>
      <c r="AC4056" s="31">
        <v>0</v>
      </c>
      <c r="AD4056" s="30"/>
      <c r="AE4056" s="30">
        <f>+[1]DEPURADO!L4050</f>
        <v>0</v>
      </c>
      <c r="AF4056" s="30">
        <v>0</v>
      </c>
      <c r="AG4056" s="30">
        <f t="shared" si="446"/>
        <v>0</v>
      </c>
      <c r="AH4056" s="30">
        <v>0</v>
      </c>
      <c r="AI4056" s="30" t="str">
        <f>+[1]DEPURADO!G4050</f>
        <v>NO RADICADO</v>
      </c>
      <c r="AJ4056" s="32"/>
      <c r="AK4056" s="33"/>
    </row>
    <row r="4057" spans="1:37" s="34" customFormat="1" x14ac:dyDescent="0.25">
      <c r="A4057" s="23">
        <f t="shared" si="447"/>
        <v>4049</v>
      </c>
      <c r="B4057" s="24" t="s">
        <v>44</v>
      </c>
      <c r="C4057" s="23" t="str">
        <f>+[1]DEPURADO!A4051</f>
        <v>FEH130263</v>
      </c>
      <c r="D4057" s="23" t="str">
        <f>+[1]DEPURADO!B4051</f>
        <v>FEH130263</v>
      </c>
      <c r="E4057" s="25">
        <f>+[1]DEPURADO!C4051</f>
        <v>44349</v>
      </c>
      <c r="F4057" s="26" t="str">
        <f>+IF([1]DEPURADO!D4051&gt;1,[1]DEPURADO!D4051," ")</f>
        <v xml:space="preserve"> </v>
      </c>
      <c r="G4057" s="27">
        <f>[1]DEPURADO!F4051</f>
        <v>297962</v>
      </c>
      <c r="H4057" s="28">
        <v>0</v>
      </c>
      <c r="I4057" s="28">
        <f>+[1]DEPURADO!N4051+[1]DEPURADO!O4051</f>
        <v>0</v>
      </c>
      <c r="J4057" s="28">
        <f>+[1]DEPURADO!S4051</f>
        <v>0</v>
      </c>
      <c r="K4057" s="29">
        <f>+[1]DEPURADO!Q4051+[1]DEPURADO!R4051</f>
        <v>0</v>
      </c>
      <c r="L4057" s="28">
        <v>0</v>
      </c>
      <c r="M4057" s="28">
        <v>0</v>
      </c>
      <c r="N4057" s="28">
        <f t="shared" si="441"/>
        <v>0</v>
      </c>
      <c r="O4057" s="28">
        <f t="shared" si="442"/>
        <v>297962</v>
      </c>
      <c r="P4057" s="24" t="str">
        <f>IF([1]DEPURADO!I4051&gt;1,0,[1]DEPURADO!B4051)</f>
        <v>FEH130263</v>
      </c>
      <c r="Q4057" s="30">
        <f t="shared" si="443"/>
        <v>297962</v>
      </c>
      <c r="R4057" s="31">
        <f t="shared" si="444"/>
        <v>0</v>
      </c>
      <c r="S4057" s="31">
        <f>+[1]DEPURADO!K4051</f>
        <v>0</v>
      </c>
      <c r="T4057" s="23" t="s">
        <v>45</v>
      </c>
      <c r="U4057" s="31">
        <f>+[1]DEPURADO!J4051</f>
        <v>297962</v>
      </c>
      <c r="V4057" s="30"/>
      <c r="W4057" s="23" t="s">
        <v>45</v>
      </c>
      <c r="X4057" s="31">
        <f>+[1]DEPURADO!L4051+[1]DEPURADO!M4051</f>
        <v>0</v>
      </c>
      <c r="Y4057" s="23" t="s">
        <v>45</v>
      </c>
      <c r="Z4057" s="31">
        <f t="shared" si="445"/>
        <v>0</v>
      </c>
      <c r="AA4057" s="31"/>
      <c r="AB4057" s="31">
        <v>0</v>
      </c>
      <c r="AC4057" s="31">
        <v>0</v>
      </c>
      <c r="AD4057" s="30"/>
      <c r="AE4057" s="30">
        <f>+[1]DEPURADO!L4051</f>
        <v>0</v>
      </c>
      <c r="AF4057" s="30">
        <v>0</v>
      </c>
      <c r="AG4057" s="30">
        <f t="shared" si="446"/>
        <v>0</v>
      </c>
      <c r="AH4057" s="30">
        <v>0</v>
      </c>
      <c r="AI4057" s="30" t="str">
        <f>+[1]DEPURADO!G4051</f>
        <v>EN REVISION</v>
      </c>
      <c r="AJ4057" s="32"/>
      <c r="AK4057" s="33"/>
    </row>
    <row r="4058" spans="1:37" s="34" customFormat="1" x14ac:dyDescent="0.25">
      <c r="A4058" s="23">
        <f t="shared" si="447"/>
        <v>4050</v>
      </c>
      <c r="B4058" s="24" t="s">
        <v>44</v>
      </c>
      <c r="C4058" s="23" t="str">
        <f>+[1]DEPURADO!A4052</f>
        <v>FEH130382</v>
      </c>
      <c r="D4058" s="23" t="str">
        <f>+[1]DEPURADO!B4052</f>
        <v>FEH130382</v>
      </c>
      <c r="E4058" s="25">
        <f>+[1]DEPURADO!C4052</f>
        <v>44349</v>
      </c>
      <c r="F4058" s="26" t="str">
        <f>+IF([1]DEPURADO!D4052&gt;1,[1]DEPURADO!D4052," ")</f>
        <v xml:space="preserve"> </v>
      </c>
      <c r="G4058" s="27">
        <f>[1]DEPURADO!F4052</f>
        <v>250328</v>
      </c>
      <c r="H4058" s="28">
        <v>0</v>
      </c>
      <c r="I4058" s="28">
        <f>+[1]DEPURADO!N4052+[1]DEPURADO!O4052</f>
        <v>0</v>
      </c>
      <c r="J4058" s="28">
        <f>+[1]DEPURADO!S4052</f>
        <v>0</v>
      </c>
      <c r="K4058" s="29">
        <f>+[1]DEPURADO!Q4052+[1]DEPURADO!R4052</f>
        <v>0</v>
      </c>
      <c r="L4058" s="28">
        <v>0</v>
      </c>
      <c r="M4058" s="28">
        <v>0</v>
      </c>
      <c r="N4058" s="28">
        <f t="shared" si="441"/>
        <v>0</v>
      </c>
      <c r="O4058" s="28">
        <f t="shared" si="442"/>
        <v>250328</v>
      </c>
      <c r="P4058" s="24" t="str">
        <f>IF([1]DEPURADO!I4052&gt;1,0,[1]DEPURADO!B4052)</f>
        <v>FEH130382</v>
      </c>
      <c r="Q4058" s="30">
        <f t="shared" si="443"/>
        <v>250328</v>
      </c>
      <c r="R4058" s="31">
        <f t="shared" si="444"/>
        <v>0</v>
      </c>
      <c r="S4058" s="31">
        <f>+[1]DEPURADO!K4052</f>
        <v>0</v>
      </c>
      <c r="T4058" s="23" t="s">
        <v>45</v>
      </c>
      <c r="U4058" s="31">
        <f>+[1]DEPURADO!J4052</f>
        <v>250328</v>
      </c>
      <c r="V4058" s="30"/>
      <c r="W4058" s="23" t="s">
        <v>45</v>
      </c>
      <c r="X4058" s="31">
        <f>+[1]DEPURADO!L4052+[1]DEPURADO!M4052</f>
        <v>0</v>
      </c>
      <c r="Y4058" s="23" t="s">
        <v>45</v>
      </c>
      <c r="Z4058" s="31">
        <f t="shared" si="445"/>
        <v>0</v>
      </c>
      <c r="AA4058" s="31"/>
      <c r="AB4058" s="31">
        <v>0</v>
      </c>
      <c r="AC4058" s="31">
        <v>0</v>
      </c>
      <c r="AD4058" s="30"/>
      <c r="AE4058" s="30">
        <f>+[1]DEPURADO!L4052</f>
        <v>0</v>
      </c>
      <c r="AF4058" s="30">
        <v>0</v>
      </c>
      <c r="AG4058" s="30">
        <f t="shared" si="446"/>
        <v>0</v>
      </c>
      <c r="AH4058" s="30">
        <v>0</v>
      </c>
      <c r="AI4058" s="30" t="str">
        <f>+[1]DEPURADO!G4052</f>
        <v>EN REVISION</v>
      </c>
      <c r="AJ4058" s="32"/>
      <c r="AK4058" s="33"/>
    </row>
    <row r="4059" spans="1:37" s="34" customFormat="1" x14ac:dyDescent="0.25">
      <c r="A4059" s="23">
        <f t="shared" si="447"/>
        <v>4051</v>
      </c>
      <c r="B4059" s="24" t="s">
        <v>44</v>
      </c>
      <c r="C4059" s="23" t="str">
        <f>+[1]DEPURADO!A4053</f>
        <v>FEH130397</v>
      </c>
      <c r="D4059" s="23" t="str">
        <f>+[1]DEPURADO!B4053</f>
        <v>FEH130397</v>
      </c>
      <c r="E4059" s="25">
        <f>+[1]DEPURADO!C4053</f>
        <v>44349</v>
      </c>
      <c r="F4059" s="26" t="str">
        <f>+IF([1]DEPURADO!D4053&gt;1,[1]DEPURADO!D4053," ")</f>
        <v xml:space="preserve"> </v>
      </c>
      <c r="G4059" s="27">
        <f>[1]DEPURADO!F4053</f>
        <v>38110</v>
      </c>
      <c r="H4059" s="28">
        <v>0</v>
      </c>
      <c r="I4059" s="28">
        <f>+[1]DEPURADO!N4053+[1]DEPURADO!O4053</f>
        <v>0</v>
      </c>
      <c r="J4059" s="28">
        <f>+[1]DEPURADO!S4053</f>
        <v>0</v>
      </c>
      <c r="K4059" s="29">
        <f>+[1]DEPURADO!Q4053+[1]DEPURADO!R4053</f>
        <v>0</v>
      </c>
      <c r="L4059" s="28">
        <v>0</v>
      </c>
      <c r="M4059" s="28">
        <v>0</v>
      </c>
      <c r="N4059" s="28">
        <f t="shared" si="441"/>
        <v>0</v>
      </c>
      <c r="O4059" s="28">
        <f t="shared" si="442"/>
        <v>38110</v>
      </c>
      <c r="P4059" s="24" t="str">
        <f>IF([1]DEPURADO!I4053&gt;1,0,[1]DEPURADO!B4053)</f>
        <v>FEH130397</v>
      </c>
      <c r="Q4059" s="30">
        <f t="shared" si="443"/>
        <v>38110</v>
      </c>
      <c r="R4059" s="31">
        <f t="shared" si="444"/>
        <v>0</v>
      </c>
      <c r="S4059" s="31">
        <f>+[1]DEPURADO!K4053</f>
        <v>0</v>
      </c>
      <c r="T4059" s="23" t="s">
        <v>45</v>
      </c>
      <c r="U4059" s="31">
        <f>+[1]DEPURADO!J4053</f>
        <v>38110</v>
      </c>
      <c r="V4059" s="30"/>
      <c r="W4059" s="23" t="s">
        <v>45</v>
      </c>
      <c r="X4059" s="31">
        <f>+[1]DEPURADO!L4053+[1]DEPURADO!M4053</f>
        <v>0</v>
      </c>
      <c r="Y4059" s="23" t="s">
        <v>45</v>
      </c>
      <c r="Z4059" s="31">
        <f t="shared" si="445"/>
        <v>0</v>
      </c>
      <c r="AA4059" s="31"/>
      <c r="AB4059" s="31">
        <v>0</v>
      </c>
      <c r="AC4059" s="31">
        <v>0</v>
      </c>
      <c r="AD4059" s="30"/>
      <c r="AE4059" s="30">
        <f>+[1]DEPURADO!L4053</f>
        <v>0</v>
      </c>
      <c r="AF4059" s="30">
        <v>0</v>
      </c>
      <c r="AG4059" s="30">
        <f t="shared" si="446"/>
        <v>0</v>
      </c>
      <c r="AH4059" s="30">
        <v>0</v>
      </c>
      <c r="AI4059" s="30" t="str">
        <f>+[1]DEPURADO!G4053</f>
        <v>EN REVISION</v>
      </c>
      <c r="AJ4059" s="32"/>
      <c r="AK4059" s="33"/>
    </row>
    <row r="4060" spans="1:37" s="34" customFormat="1" x14ac:dyDescent="0.25">
      <c r="A4060" s="23">
        <f t="shared" si="447"/>
        <v>4052</v>
      </c>
      <c r="B4060" s="24" t="s">
        <v>44</v>
      </c>
      <c r="C4060" s="23" t="str">
        <f>+[1]DEPURADO!A4054</f>
        <v>FEH130398</v>
      </c>
      <c r="D4060" s="23" t="str">
        <f>+[1]DEPURADO!B4054</f>
        <v>FEH130398</v>
      </c>
      <c r="E4060" s="25">
        <f>+[1]DEPURADO!C4054</f>
        <v>44349</v>
      </c>
      <c r="F4060" s="26" t="str">
        <f>+IF([1]DEPURADO!D4054&gt;1,[1]DEPURADO!D4054," ")</f>
        <v xml:space="preserve"> </v>
      </c>
      <c r="G4060" s="27">
        <f>[1]DEPURADO!F4054</f>
        <v>38110</v>
      </c>
      <c r="H4060" s="28">
        <v>0</v>
      </c>
      <c r="I4060" s="28">
        <f>+[1]DEPURADO!N4054+[1]DEPURADO!O4054</f>
        <v>0</v>
      </c>
      <c r="J4060" s="28">
        <f>+[1]DEPURADO!S4054</f>
        <v>0</v>
      </c>
      <c r="K4060" s="29">
        <f>+[1]DEPURADO!Q4054+[1]DEPURADO!R4054</f>
        <v>0</v>
      </c>
      <c r="L4060" s="28">
        <v>0</v>
      </c>
      <c r="M4060" s="28">
        <v>0</v>
      </c>
      <c r="N4060" s="28">
        <f t="shared" si="441"/>
        <v>0</v>
      </c>
      <c r="O4060" s="28">
        <f t="shared" si="442"/>
        <v>38110</v>
      </c>
      <c r="P4060" s="24" t="str">
        <f>IF([1]DEPURADO!I4054&gt;1,0,[1]DEPURADO!B4054)</f>
        <v>FEH130398</v>
      </c>
      <c r="Q4060" s="30">
        <f t="shared" si="443"/>
        <v>38110</v>
      </c>
      <c r="R4060" s="31">
        <f t="shared" si="444"/>
        <v>0</v>
      </c>
      <c r="S4060" s="31">
        <f>+[1]DEPURADO!K4054</f>
        <v>0</v>
      </c>
      <c r="T4060" s="23" t="s">
        <v>45</v>
      </c>
      <c r="U4060" s="31">
        <f>+[1]DEPURADO!J4054</f>
        <v>38110</v>
      </c>
      <c r="V4060" s="30"/>
      <c r="W4060" s="23" t="s">
        <v>45</v>
      </c>
      <c r="X4060" s="31">
        <f>+[1]DEPURADO!L4054+[1]DEPURADO!M4054</f>
        <v>0</v>
      </c>
      <c r="Y4060" s="23" t="s">
        <v>45</v>
      </c>
      <c r="Z4060" s="31">
        <f t="shared" si="445"/>
        <v>0</v>
      </c>
      <c r="AA4060" s="31"/>
      <c r="AB4060" s="31">
        <v>0</v>
      </c>
      <c r="AC4060" s="31">
        <v>0</v>
      </c>
      <c r="AD4060" s="30"/>
      <c r="AE4060" s="30">
        <f>+[1]DEPURADO!L4054</f>
        <v>0</v>
      </c>
      <c r="AF4060" s="30">
        <v>0</v>
      </c>
      <c r="AG4060" s="30">
        <f t="shared" si="446"/>
        <v>0</v>
      </c>
      <c r="AH4060" s="30">
        <v>0</v>
      </c>
      <c r="AI4060" s="30" t="str">
        <f>+[1]DEPURADO!G4054</f>
        <v>EN REVISION</v>
      </c>
      <c r="AJ4060" s="32"/>
      <c r="AK4060" s="33"/>
    </row>
    <row r="4061" spans="1:37" s="34" customFormat="1" x14ac:dyDescent="0.25">
      <c r="A4061" s="23">
        <f t="shared" si="447"/>
        <v>4053</v>
      </c>
      <c r="B4061" s="24" t="s">
        <v>44</v>
      </c>
      <c r="C4061" s="23" t="str">
        <f>+[1]DEPURADO!A4055</f>
        <v>FEH130399</v>
      </c>
      <c r="D4061" s="23" t="str">
        <f>+[1]DEPURADO!B4055</f>
        <v>FEH130399</v>
      </c>
      <c r="E4061" s="25">
        <f>+[1]DEPURADO!C4055</f>
        <v>44349</v>
      </c>
      <c r="F4061" s="26" t="str">
        <f>+IF([1]DEPURADO!D4055&gt;1,[1]DEPURADO!D4055," ")</f>
        <v xml:space="preserve"> </v>
      </c>
      <c r="G4061" s="27">
        <f>[1]DEPURADO!F4055</f>
        <v>38110</v>
      </c>
      <c r="H4061" s="28">
        <v>0</v>
      </c>
      <c r="I4061" s="28">
        <f>+[1]DEPURADO!N4055+[1]DEPURADO!O4055</f>
        <v>0</v>
      </c>
      <c r="J4061" s="28">
        <f>+[1]DEPURADO!S4055</f>
        <v>0</v>
      </c>
      <c r="K4061" s="29">
        <f>+[1]DEPURADO!Q4055+[1]DEPURADO!R4055</f>
        <v>0</v>
      </c>
      <c r="L4061" s="28">
        <v>0</v>
      </c>
      <c r="M4061" s="28">
        <v>0</v>
      </c>
      <c r="N4061" s="28">
        <f t="shared" si="441"/>
        <v>0</v>
      </c>
      <c r="O4061" s="28">
        <f t="shared" si="442"/>
        <v>38110</v>
      </c>
      <c r="P4061" s="24" t="str">
        <f>IF([1]DEPURADO!I4055&gt;1,0,[1]DEPURADO!B4055)</f>
        <v>FEH130399</v>
      </c>
      <c r="Q4061" s="30">
        <f t="shared" si="443"/>
        <v>38110</v>
      </c>
      <c r="R4061" s="31">
        <f t="shared" si="444"/>
        <v>0</v>
      </c>
      <c r="S4061" s="31">
        <f>+[1]DEPURADO!K4055</f>
        <v>0</v>
      </c>
      <c r="T4061" s="23" t="s">
        <v>45</v>
      </c>
      <c r="U4061" s="31">
        <f>+[1]DEPURADO!J4055</f>
        <v>38110</v>
      </c>
      <c r="V4061" s="30"/>
      <c r="W4061" s="23" t="s">
        <v>45</v>
      </c>
      <c r="X4061" s="31">
        <f>+[1]DEPURADO!L4055+[1]DEPURADO!M4055</f>
        <v>0</v>
      </c>
      <c r="Y4061" s="23" t="s">
        <v>45</v>
      </c>
      <c r="Z4061" s="31">
        <f t="shared" si="445"/>
        <v>0</v>
      </c>
      <c r="AA4061" s="31"/>
      <c r="AB4061" s="31">
        <v>0</v>
      </c>
      <c r="AC4061" s="31">
        <v>0</v>
      </c>
      <c r="AD4061" s="30"/>
      <c r="AE4061" s="30">
        <f>+[1]DEPURADO!L4055</f>
        <v>0</v>
      </c>
      <c r="AF4061" s="30">
        <v>0</v>
      </c>
      <c r="AG4061" s="30">
        <f t="shared" si="446"/>
        <v>0</v>
      </c>
      <c r="AH4061" s="30">
        <v>0</v>
      </c>
      <c r="AI4061" s="30" t="str">
        <f>+[1]DEPURADO!G4055</f>
        <v>EN REVISION</v>
      </c>
      <c r="AJ4061" s="32"/>
      <c r="AK4061" s="33"/>
    </row>
    <row r="4062" spans="1:37" s="34" customFormat="1" x14ac:dyDescent="0.25">
      <c r="A4062" s="23">
        <f t="shared" si="447"/>
        <v>4054</v>
      </c>
      <c r="B4062" s="24" t="s">
        <v>44</v>
      </c>
      <c r="C4062" s="23" t="str">
        <f>+[1]DEPURADO!A4056</f>
        <v>FEH130446</v>
      </c>
      <c r="D4062" s="23" t="str">
        <f>+[1]DEPURADO!B4056</f>
        <v>FEH130446</v>
      </c>
      <c r="E4062" s="25">
        <f>+[1]DEPURADO!C4056</f>
        <v>44349</v>
      </c>
      <c r="F4062" s="26" t="str">
        <f>+IF([1]DEPURADO!D4056&gt;1,[1]DEPURADO!D4056," ")</f>
        <v xml:space="preserve"> </v>
      </c>
      <c r="G4062" s="27">
        <f>[1]DEPURADO!F4056</f>
        <v>16578</v>
      </c>
      <c r="H4062" s="28">
        <v>0</v>
      </c>
      <c r="I4062" s="28">
        <f>+[1]DEPURADO!N4056+[1]DEPURADO!O4056</f>
        <v>0</v>
      </c>
      <c r="J4062" s="28">
        <f>+[1]DEPURADO!S4056</f>
        <v>0</v>
      </c>
      <c r="K4062" s="29">
        <f>+[1]DEPURADO!Q4056+[1]DEPURADO!R4056</f>
        <v>0</v>
      </c>
      <c r="L4062" s="28">
        <v>0</v>
      </c>
      <c r="M4062" s="28">
        <v>0</v>
      </c>
      <c r="N4062" s="28">
        <f t="shared" si="441"/>
        <v>0</v>
      </c>
      <c r="O4062" s="28">
        <f t="shared" si="442"/>
        <v>16578</v>
      </c>
      <c r="P4062" s="24" t="str">
        <f>IF([1]DEPURADO!I4056&gt;1,0,[1]DEPURADO!B4056)</f>
        <v>FEH130446</v>
      </c>
      <c r="Q4062" s="30">
        <f t="shared" si="443"/>
        <v>16578</v>
      </c>
      <c r="R4062" s="31">
        <f t="shared" si="444"/>
        <v>0</v>
      </c>
      <c r="S4062" s="31">
        <f>+[1]DEPURADO!K4056</f>
        <v>0</v>
      </c>
      <c r="T4062" s="23" t="s">
        <v>45</v>
      </c>
      <c r="U4062" s="31">
        <f>+[1]DEPURADO!J4056</f>
        <v>16578</v>
      </c>
      <c r="V4062" s="30"/>
      <c r="W4062" s="23" t="s">
        <v>45</v>
      </c>
      <c r="X4062" s="31">
        <f>+[1]DEPURADO!L4056+[1]DEPURADO!M4056</f>
        <v>0</v>
      </c>
      <c r="Y4062" s="23" t="s">
        <v>45</v>
      </c>
      <c r="Z4062" s="31">
        <f t="shared" si="445"/>
        <v>0</v>
      </c>
      <c r="AA4062" s="31"/>
      <c r="AB4062" s="31">
        <v>0</v>
      </c>
      <c r="AC4062" s="31">
        <v>0</v>
      </c>
      <c r="AD4062" s="30"/>
      <c r="AE4062" s="30">
        <f>+[1]DEPURADO!L4056</f>
        <v>0</v>
      </c>
      <c r="AF4062" s="30">
        <v>0</v>
      </c>
      <c r="AG4062" s="30">
        <f t="shared" si="446"/>
        <v>0</v>
      </c>
      <c r="AH4062" s="30">
        <v>0</v>
      </c>
      <c r="AI4062" s="30" t="str">
        <f>+[1]DEPURADO!G4056</f>
        <v>EN REVISION</v>
      </c>
      <c r="AJ4062" s="32"/>
      <c r="AK4062" s="33"/>
    </row>
    <row r="4063" spans="1:37" s="34" customFormat="1" x14ac:dyDescent="0.25">
      <c r="A4063" s="23">
        <f t="shared" si="447"/>
        <v>4055</v>
      </c>
      <c r="B4063" s="24" t="s">
        <v>44</v>
      </c>
      <c r="C4063" s="23" t="str">
        <f>+[1]DEPURADO!A4057</f>
        <v>FEH130463</v>
      </c>
      <c r="D4063" s="23" t="str">
        <f>+[1]DEPURADO!B4057</f>
        <v>FEH130463</v>
      </c>
      <c r="E4063" s="25">
        <f>+[1]DEPURADO!C4057</f>
        <v>44349</v>
      </c>
      <c r="F4063" s="26" t="str">
        <f>+IF([1]DEPURADO!D4057&gt;1,[1]DEPURADO!D4057," ")</f>
        <v xml:space="preserve"> </v>
      </c>
      <c r="G4063" s="27">
        <f>[1]DEPURADO!F4057</f>
        <v>489914</v>
      </c>
      <c r="H4063" s="28">
        <v>0</v>
      </c>
      <c r="I4063" s="28">
        <f>+[1]DEPURADO!N4057+[1]DEPURADO!O4057</f>
        <v>0</v>
      </c>
      <c r="J4063" s="28">
        <f>+[1]DEPURADO!S4057</f>
        <v>0</v>
      </c>
      <c r="K4063" s="29">
        <f>+[1]DEPURADO!Q4057+[1]DEPURADO!R4057</f>
        <v>0</v>
      </c>
      <c r="L4063" s="28">
        <v>0</v>
      </c>
      <c r="M4063" s="28">
        <v>0</v>
      </c>
      <c r="N4063" s="28">
        <f t="shared" si="441"/>
        <v>0</v>
      </c>
      <c r="O4063" s="28">
        <f t="shared" si="442"/>
        <v>489914</v>
      </c>
      <c r="P4063" s="24" t="str">
        <f>IF([1]DEPURADO!I4057&gt;1,0,[1]DEPURADO!B4057)</f>
        <v>FEH130463</v>
      </c>
      <c r="Q4063" s="30">
        <f t="shared" si="443"/>
        <v>489914</v>
      </c>
      <c r="R4063" s="31">
        <f t="shared" si="444"/>
        <v>0</v>
      </c>
      <c r="S4063" s="31">
        <f>+[1]DEPURADO!K4057</f>
        <v>0</v>
      </c>
      <c r="T4063" s="23" t="s">
        <v>45</v>
      </c>
      <c r="U4063" s="31">
        <f>+[1]DEPURADO!J4057</f>
        <v>489914</v>
      </c>
      <c r="V4063" s="30"/>
      <c r="W4063" s="23" t="s">
        <v>45</v>
      </c>
      <c r="X4063" s="31">
        <f>+[1]DEPURADO!L4057+[1]DEPURADO!M4057</f>
        <v>0</v>
      </c>
      <c r="Y4063" s="23" t="s">
        <v>45</v>
      </c>
      <c r="Z4063" s="31">
        <f t="shared" si="445"/>
        <v>0</v>
      </c>
      <c r="AA4063" s="31"/>
      <c r="AB4063" s="31">
        <v>0</v>
      </c>
      <c r="AC4063" s="31">
        <v>0</v>
      </c>
      <c r="AD4063" s="30"/>
      <c r="AE4063" s="30">
        <f>+[1]DEPURADO!L4057</f>
        <v>0</v>
      </c>
      <c r="AF4063" s="30">
        <v>0</v>
      </c>
      <c r="AG4063" s="30">
        <f t="shared" si="446"/>
        <v>0</v>
      </c>
      <c r="AH4063" s="30">
        <v>0</v>
      </c>
      <c r="AI4063" s="30" t="str">
        <f>+[1]DEPURADO!G4057</f>
        <v>EN REVISION</v>
      </c>
      <c r="AJ4063" s="32"/>
      <c r="AK4063" s="33"/>
    </row>
    <row r="4064" spans="1:37" s="34" customFormat="1" x14ac:dyDescent="0.25">
      <c r="A4064" s="23">
        <f t="shared" si="447"/>
        <v>4056</v>
      </c>
      <c r="B4064" s="24" t="s">
        <v>44</v>
      </c>
      <c r="C4064" s="23" t="str">
        <f>+[1]DEPURADO!A4058</f>
        <v>FEH130487</v>
      </c>
      <c r="D4064" s="23" t="str">
        <f>+[1]DEPURADO!B4058</f>
        <v>FEH130487</v>
      </c>
      <c r="E4064" s="25">
        <f>+[1]DEPURADO!C4058</f>
        <v>44349</v>
      </c>
      <c r="F4064" s="26" t="str">
        <f>+IF([1]DEPURADO!D4058&gt;1,[1]DEPURADO!D4058," ")</f>
        <v xml:space="preserve"> </v>
      </c>
      <c r="G4064" s="27">
        <f>[1]DEPURADO!F4058</f>
        <v>225262</v>
      </c>
      <c r="H4064" s="28">
        <v>0</v>
      </c>
      <c r="I4064" s="28">
        <f>+[1]DEPURADO!N4058+[1]DEPURADO!O4058</f>
        <v>0</v>
      </c>
      <c r="J4064" s="28">
        <f>+[1]DEPURADO!S4058</f>
        <v>0</v>
      </c>
      <c r="K4064" s="29">
        <f>+[1]DEPURADO!Q4058+[1]DEPURADO!R4058</f>
        <v>0</v>
      </c>
      <c r="L4064" s="28">
        <v>0</v>
      </c>
      <c r="M4064" s="28">
        <v>0</v>
      </c>
      <c r="N4064" s="28">
        <f t="shared" si="441"/>
        <v>0</v>
      </c>
      <c r="O4064" s="28">
        <f t="shared" si="442"/>
        <v>225262</v>
      </c>
      <c r="P4064" s="24" t="str">
        <f>IF([1]DEPURADO!I4058&gt;1,0,[1]DEPURADO!B4058)</f>
        <v>FEH130487</v>
      </c>
      <c r="Q4064" s="30">
        <f t="shared" si="443"/>
        <v>225262</v>
      </c>
      <c r="R4064" s="31">
        <f t="shared" si="444"/>
        <v>0</v>
      </c>
      <c r="S4064" s="31">
        <f>+[1]DEPURADO!K4058</f>
        <v>0</v>
      </c>
      <c r="T4064" s="23" t="s">
        <v>45</v>
      </c>
      <c r="U4064" s="31">
        <f>+[1]DEPURADO!J4058</f>
        <v>225262</v>
      </c>
      <c r="V4064" s="30"/>
      <c r="W4064" s="23" t="s">
        <v>45</v>
      </c>
      <c r="X4064" s="31">
        <f>+[1]DEPURADO!L4058+[1]DEPURADO!M4058</f>
        <v>0</v>
      </c>
      <c r="Y4064" s="23" t="s">
        <v>45</v>
      </c>
      <c r="Z4064" s="31">
        <f t="shared" si="445"/>
        <v>0</v>
      </c>
      <c r="AA4064" s="31"/>
      <c r="AB4064" s="31">
        <v>0</v>
      </c>
      <c r="AC4064" s="31">
        <v>0</v>
      </c>
      <c r="AD4064" s="30"/>
      <c r="AE4064" s="30">
        <f>+[1]DEPURADO!L4058</f>
        <v>0</v>
      </c>
      <c r="AF4064" s="30">
        <v>0</v>
      </c>
      <c r="AG4064" s="30">
        <f t="shared" si="446"/>
        <v>0</v>
      </c>
      <c r="AH4064" s="30">
        <v>0</v>
      </c>
      <c r="AI4064" s="30" t="str">
        <f>+[1]DEPURADO!G4058</f>
        <v>EN REVISION</v>
      </c>
      <c r="AJ4064" s="32"/>
      <c r="AK4064" s="33"/>
    </row>
    <row r="4065" spans="1:37" s="34" customFormat="1" x14ac:dyDescent="0.25">
      <c r="A4065" s="23">
        <f t="shared" si="447"/>
        <v>4057</v>
      </c>
      <c r="B4065" s="24" t="s">
        <v>44</v>
      </c>
      <c r="C4065" s="23" t="str">
        <f>+[1]DEPURADO!A4059</f>
        <v>FEH130519</v>
      </c>
      <c r="D4065" s="23" t="str">
        <f>+[1]DEPURADO!B4059</f>
        <v>FEH130519</v>
      </c>
      <c r="E4065" s="25">
        <f>+[1]DEPURADO!C4059</f>
        <v>44349</v>
      </c>
      <c r="F4065" s="26" t="str">
        <f>+IF([1]DEPURADO!D4059&gt;1,[1]DEPURADO!D4059," ")</f>
        <v xml:space="preserve"> </v>
      </c>
      <c r="G4065" s="27">
        <f>[1]DEPURADO!F4059</f>
        <v>193234</v>
      </c>
      <c r="H4065" s="28">
        <v>0</v>
      </c>
      <c r="I4065" s="28">
        <f>+[1]DEPURADO!N4059+[1]DEPURADO!O4059</f>
        <v>0</v>
      </c>
      <c r="J4065" s="28">
        <f>+[1]DEPURADO!S4059</f>
        <v>0</v>
      </c>
      <c r="K4065" s="29">
        <f>+[1]DEPURADO!Q4059+[1]DEPURADO!R4059</f>
        <v>0</v>
      </c>
      <c r="L4065" s="28">
        <v>0</v>
      </c>
      <c r="M4065" s="28">
        <v>0</v>
      </c>
      <c r="N4065" s="28">
        <f t="shared" si="441"/>
        <v>0</v>
      </c>
      <c r="O4065" s="28">
        <f t="shared" si="442"/>
        <v>193234</v>
      </c>
      <c r="P4065" s="24" t="str">
        <f>IF([1]DEPURADO!I4059&gt;1,0,[1]DEPURADO!B4059)</f>
        <v>FEH130519</v>
      </c>
      <c r="Q4065" s="30">
        <f t="shared" si="443"/>
        <v>193234</v>
      </c>
      <c r="R4065" s="31">
        <f t="shared" si="444"/>
        <v>0</v>
      </c>
      <c r="S4065" s="31">
        <f>+[1]DEPURADO!K4059</f>
        <v>0</v>
      </c>
      <c r="T4065" s="23" t="s">
        <v>45</v>
      </c>
      <c r="U4065" s="31">
        <f>+[1]DEPURADO!J4059</f>
        <v>193234</v>
      </c>
      <c r="V4065" s="30"/>
      <c r="W4065" s="23" t="s">
        <v>45</v>
      </c>
      <c r="X4065" s="31">
        <f>+[1]DEPURADO!L4059+[1]DEPURADO!M4059</f>
        <v>0</v>
      </c>
      <c r="Y4065" s="23" t="s">
        <v>45</v>
      </c>
      <c r="Z4065" s="31">
        <f t="shared" si="445"/>
        <v>0</v>
      </c>
      <c r="AA4065" s="31"/>
      <c r="AB4065" s="31">
        <v>0</v>
      </c>
      <c r="AC4065" s="31">
        <v>0</v>
      </c>
      <c r="AD4065" s="30"/>
      <c r="AE4065" s="30">
        <f>+[1]DEPURADO!L4059</f>
        <v>0</v>
      </c>
      <c r="AF4065" s="30">
        <v>0</v>
      </c>
      <c r="AG4065" s="30">
        <f t="shared" si="446"/>
        <v>0</v>
      </c>
      <c r="AH4065" s="30">
        <v>0</v>
      </c>
      <c r="AI4065" s="30" t="str">
        <f>+[1]DEPURADO!G4059</f>
        <v>EN REVISION</v>
      </c>
      <c r="AJ4065" s="32"/>
      <c r="AK4065" s="33"/>
    </row>
    <row r="4066" spans="1:37" s="34" customFormat="1" x14ac:dyDescent="0.25">
      <c r="A4066" s="23">
        <f t="shared" si="447"/>
        <v>4058</v>
      </c>
      <c r="B4066" s="24" t="s">
        <v>44</v>
      </c>
      <c r="C4066" s="23" t="str">
        <f>+[1]DEPURADO!A4060</f>
        <v>FEH130520</v>
      </c>
      <c r="D4066" s="23" t="str">
        <f>+[1]DEPURADO!B4060</f>
        <v>FEH130520</v>
      </c>
      <c r="E4066" s="25">
        <f>+[1]DEPURADO!C4060</f>
        <v>44349</v>
      </c>
      <c r="F4066" s="26" t="str">
        <f>+IF([1]DEPURADO!D4060&gt;1,[1]DEPURADO!D4060," ")</f>
        <v xml:space="preserve"> </v>
      </c>
      <c r="G4066" s="27">
        <f>[1]DEPURADO!F4060</f>
        <v>80832</v>
      </c>
      <c r="H4066" s="28">
        <v>0</v>
      </c>
      <c r="I4066" s="28">
        <f>+[1]DEPURADO!N4060+[1]DEPURADO!O4060</f>
        <v>0</v>
      </c>
      <c r="J4066" s="28">
        <f>+[1]DEPURADO!S4060</f>
        <v>0</v>
      </c>
      <c r="K4066" s="29">
        <f>+[1]DEPURADO!Q4060+[1]DEPURADO!R4060</f>
        <v>0</v>
      </c>
      <c r="L4066" s="28">
        <v>0</v>
      </c>
      <c r="M4066" s="28">
        <v>0</v>
      </c>
      <c r="N4066" s="28">
        <f t="shared" si="441"/>
        <v>0</v>
      </c>
      <c r="O4066" s="28">
        <f t="shared" si="442"/>
        <v>80832</v>
      </c>
      <c r="P4066" s="24">
        <f>IF([1]DEPURADO!I4060&gt;1,0,[1]DEPURADO!B4060)</f>
        <v>0</v>
      </c>
      <c r="Q4066" s="30">
        <f t="shared" si="443"/>
        <v>0</v>
      </c>
      <c r="R4066" s="31">
        <f t="shared" si="444"/>
        <v>80832</v>
      </c>
      <c r="S4066" s="31">
        <f>+[1]DEPURADO!K4060</f>
        <v>0</v>
      </c>
      <c r="T4066" s="23" t="s">
        <v>45</v>
      </c>
      <c r="U4066" s="31">
        <f>+[1]DEPURADO!J4060</f>
        <v>0</v>
      </c>
      <c r="V4066" s="30"/>
      <c r="W4066" s="23" t="s">
        <v>45</v>
      </c>
      <c r="X4066" s="31">
        <f>+[1]DEPURADO!L4060+[1]DEPURADO!M4060</f>
        <v>0</v>
      </c>
      <c r="Y4066" s="23" t="s">
        <v>45</v>
      </c>
      <c r="Z4066" s="31">
        <f t="shared" si="445"/>
        <v>0</v>
      </c>
      <c r="AA4066" s="31"/>
      <c r="AB4066" s="31">
        <v>0</v>
      </c>
      <c r="AC4066" s="31">
        <v>0</v>
      </c>
      <c r="AD4066" s="30"/>
      <c r="AE4066" s="30">
        <f>+[1]DEPURADO!L4060</f>
        <v>0</v>
      </c>
      <c r="AF4066" s="30">
        <v>0</v>
      </c>
      <c r="AG4066" s="30">
        <f t="shared" si="446"/>
        <v>0</v>
      </c>
      <c r="AH4066" s="30">
        <v>0</v>
      </c>
      <c r="AI4066" s="30" t="str">
        <f>+[1]DEPURADO!G4060</f>
        <v>NO RADICADO</v>
      </c>
      <c r="AJ4066" s="32"/>
      <c r="AK4066" s="33"/>
    </row>
    <row r="4067" spans="1:37" s="34" customFormat="1" x14ac:dyDescent="0.25">
      <c r="A4067" s="23">
        <f t="shared" si="447"/>
        <v>4059</v>
      </c>
      <c r="B4067" s="24" t="s">
        <v>44</v>
      </c>
      <c r="C4067" s="23" t="str">
        <f>+[1]DEPURADO!A4061</f>
        <v>FEH130548</v>
      </c>
      <c r="D4067" s="23" t="str">
        <f>+[1]DEPURADO!B4061</f>
        <v>FEH130548</v>
      </c>
      <c r="E4067" s="25">
        <f>+[1]DEPURADO!C4061</f>
        <v>44349</v>
      </c>
      <c r="F4067" s="26" t="str">
        <f>+IF([1]DEPURADO!D4061&gt;1,[1]DEPURADO!D4061," ")</f>
        <v xml:space="preserve"> </v>
      </c>
      <c r="G4067" s="27">
        <f>[1]DEPURADO!F4061</f>
        <v>88769</v>
      </c>
      <c r="H4067" s="28">
        <v>0</v>
      </c>
      <c r="I4067" s="28">
        <f>+[1]DEPURADO!N4061+[1]DEPURADO!O4061</f>
        <v>0</v>
      </c>
      <c r="J4067" s="28">
        <f>+[1]DEPURADO!S4061</f>
        <v>0</v>
      </c>
      <c r="K4067" s="29">
        <f>+[1]DEPURADO!Q4061+[1]DEPURADO!R4061</f>
        <v>0</v>
      </c>
      <c r="L4067" s="28">
        <v>0</v>
      </c>
      <c r="M4067" s="28">
        <v>0</v>
      </c>
      <c r="N4067" s="28">
        <f t="shared" si="441"/>
        <v>0</v>
      </c>
      <c r="O4067" s="28">
        <f t="shared" si="442"/>
        <v>88769</v>
      </c>
      <c r="P4067" s="24" t="str">
        <f>IF([1]DEPURADO!I4061&gt;1,0,[1]DEPURADO!B4061)</f>
        <v>FEH130548</v>
      </c>
      <c r="Q4067" s="30">
        <f t="shared" si="443"/>
        <v>88769</v>
      </c>
      <c r="R4067" s="31">
        <f t="shared" si="444"/>
        <v>0</v>
      </c>
      <c r="S4067" s="31">
        <f>+[1]DEPURADO!K4061</f>
        <v>0</v>
      </c>
      <c r="T4067" s="23" t="s">
        <v>45</v>
      </c>
      <c r="U4067" s="31">
        <f>+[1]DEPURADO!J4061</f>
        <v>88769</v>
      </c>
      <c r="V4067" s="30"/>
      <c r="W4067" s="23" t="s">
        <v>45</v>
      </c>
      <c r="X4067" s="31">
        <f>+[1]DEPURADO!L4061+[1]DEPURADO!M4061</f>
        <v>0</v>
      </c>
      <c r="Y4067" s="23" t="s">
        <v>45</v>
      </c>
      <c r="Z4067" s="31">
        <f t="shared" si="445"/>
        <v>0</v>
      </c>
      <c r="AA4067" s="31"/>
      <c r="AB4067" s="31">
        <v>0</v>
      </c>
      <c r="AC4067" s="31">
        <v>0</v>
      </c>
      <c r="AD4067" s="30"/>
      <c r="AE4067" s="30">
        <f>+[1]DEPURADO!L4061</f>
        <v>0</v>
      </c>
      <c r="AF4067" s="30">
        <v>0</v>
      </c>
      <c r="AG4067" s="30">
        <f t="shared" si="446"/>
        <v>0</v>
      </c>
      <c r="AH4067" s="30">
        <v>0</v>
      </c>
      <c r="AI4067" s="30" t="str">
        <f>+[1]DEPURADO!G4061</f>
        <v>EN REVISION</v>
      </c>
      <c r="AJ4067" s="32"/>
      <c r="AK4067" s="33"/>
    </row>
    <row r="4068" spans="1:37" s="34" customFormat="1" x14ac:dyDescent="0.25">
      <c r="A4068" s="23">
        <f t="shared" si="447"/>
        <v>4060</v>
      </c>
      <c r="B4068" s="24" t="s">
        <v>44</v>
      </c>
      <c r="C4068" s="23" t="str">
        <f>+[1]DEPURADO!A4062</f>
        <v>FEH130550</v>
      </c>
      <c r="D4068" s="23" t="str">
        <f>+[1]DEPURADO!B4062</f>
        <v>FEH130550</v>
      </c>
      <c r="E4068" s="25">
        <f>+[1]DEPURADO!C4062</f>
        <v>44349</v>
      </c>
      <c r="F4068" s="26" t="str">
        <f>+IF([1]DEPURADO!D4062&gt;1,[1]DEPURADO!D4062," ")</f>
        <v xml:space="preserve"> </v>
      </c>
      <c r="G4068" s="27">
        <f>[1]DEPURADO!F4062</f>
        <v>216994</v>
      </c>
      <c r="H4068" s="28">
        <v>0</v>
      </c>
      <c r="I4068" s="28">
        <f>+[1]DEPURADO!N4062+[1]DEPURADO!O4062</f>
        <v>0</v>
      </c>
      <c r="J4068" s="28">
        <f>+[1]DEPURADO!S4062</f>
        <v>0</v>
      </c>
      <c r="K4068" s="29">
        <f>+[1]DEPURADO!Q4062+[1]DEPURADO!R4062</f>
        <v>0</v>
      </c>
      <c r="L4068" s="28">
        <v>0</v>
      </c>
      <c r="M4068" s="28">
        <v>0</v>
      </c>
      <c r="N4068" s="28">
        <f t="shared" si="441"/>
        <v>0</v>
      </c>
      <c r="O4068" s="28">
        <f t="shared" si="442"/>
        <v>216994</v>
      </c>
      <c r="P4068" s="24">
        <f>IF([1]DEPURADO!I4062&gt;1,0,[1]DEPURADO!B4062)</f>
        <v>0</v>
      </c>
      <c r="Q4068" s="30">
        <f t="shared" si="443"/>
        <v>0</v>
      </c>
      <c r="R4068" s="31">
        <f t="shared" si="444"/>
        <v>216994</v>
      </c>
      <c r="S4068" s="31">
        <f>+[1]DEPURADO!K4062</f>
        <v>0</v>
      </c>
      <c r="T4068" s="23" t="s">
        <v>45</v>
      </c>
      <c r="U4068" s="31">
        <f>+[1]DEPURADO!J4062</f>
        <v>0</v>
      </c>
      <c r="V4068" s="30"/>
      <c r="W4068" s="23" t="s">
        <v>45</v>
      </c>
      <c r="X4068" s="31">
        <f>+[1]DEPURADO!L4062+[1]DEPURADO!M4062</f>
        <v>0</v>
      </c>
      <c r="Y4068" s="23" t="s">
        <v>45</v>
      </c>
      <c r="Z4068" s="31">
        <f t="shared" si="445"/>
        <v>0</v>
      </c>
      <c r="AA4068" s="31"/>
      <c r="AB4068" s="31">
        <v>0</v>
      </c>
      <c r="AC4068" s="31">
        <v>0</v>
      </c>
      <c r="AD4068" s="30"/>
      <c r="AE4068" s="30">
        <f>+[1]DEPURADO!L4062</f>
        <v>0</v>
      </c>
      <c r="AF4068" s="30">
        <v>0</v>
      </c>
      <c r="AG4068" s="30">
        <f t="shared" si="446"/>
        <v>0</v>
      </c>
      <c r="AH4068" s="30">
        <v>0</v>
      </c>
      <c r="AI4068" s="30" t="str">
        <f>+[1]DEPURADO!G4062</f>
        <v>NO RADICADO</v>
      </c>
      <c r="AJ4068" s="32"/>
      <c r="AK4068" s="33"/>
    </row>
    <row r="4069" spans="1:37" s="34" customFormat="1" x14ac:dyDescent="0.25">
      <c r="A4069" s="23">
        <f t="shared" si="447"/>
        <v>4061</v>
      </c>
      <c r="B4069" s="24" t="s">
        <v>44</v>
      </c>
      <c r="C4069" s="23" t="str">
        <f>+[1]DEPURADO!A4063</f>
        <v>FEH130560</v>
      </c>
      <c r="D4069" s="23" t="str">
        <f>+[1]DEPURADO!B4063</f>
        <v>FEH130560</v>
      </c>
      <c r="E4069" s="25">
        <f>+[1]DEPURADO!C4063</f>
        <v>44349</v>
      </c>
      <c r="F4069" s="26" t="str">
        <f>+IF([1]DEPURADO!D4063&gt;1,[1]DEPURADO!D4063," ")</f>
        <v xml:space="preserve"> </v>
      </c>
      <c r="G4069" s="27">
        <f>[1]DEPURADO!F4063</f>
        <v>153293</v>
      </c>
      <c r="H4069" s="28">
        <v>0</v>
      </c>
      <c r="I4069" s="28">
        <f>+[1]DEPURADO!N4063+[1]DEPURADO!O4063</f>
        <v>0</v>
      </c>
      <c r="J4069" s="28">
        <f>+[1]DEPURADO!S4063</f>
        <v>0</v>
      </c>
      <c r="K4069" s="29">
        <f>+[1]DEPURADO!Q4063+[1]DEPURADO!R4063</f>
        <v>0</v>
      </c>
      <c r="L4069" s="28">
        <v>0</v>
      </c>
      <c r="M4069" s="28">
        <v>0</v>
      </c>
      <c r="N4069" s="28">
        <f t="shared" si="441"/>
        <v>0</v>
      </c>
      <c r="O4069" s="28">
        <f t="shared" si="442"/>
        <v>153293</v>
      </c>
      <c r="P4069" s="24" t="str">
        <f>IF([1]DEPURADO!I4063&gt;1,0,[1]DEPURADO!B4063)</f>
        <v>FEH130560</v>
      </c>
      <c r="Q4069" s="30">
        <f t="shared" si="443"/>
        <v>153293</v>
      </c>
      <c r="R4069" s="31">
        <f t="shared" si="444"/>
        <v>0</v>
      </c>
      <c r="S4069" s="31">
        <f>+[1]DEPURADO!K4063</f>
        <v>0</v>
      </c>
      <c r="T4069" s="23" t="s">
        <v>45</v>
      </c>
      <c r="U4069" s="31">
        <f>+[1]DEPURADO!J4063</f>
        <v>153293</v>
      </c>
      <c r="V4069" s="30"/>
      <c r="W4069" s="23" t="s">
        <v>45</v>
      </c>
      <c r="X4069" s="31">
        <f>+[1]DEPURADO!L4063+[1]DEPURADO!M4063</f>
        <v>0</v>
      </c>
      <c r="Y4069" s="23" t="s">
        <v>45</v>
      </c>
      <c r="Z4069" s="31">
        <f t="shared" si="445"/>
        <v>0</v>
      </c>
      <c r="AA4069" s="31"/>
      <c r="AB4069" s="31">
        <v>0</v>
      </c>
      <c r="AC4069" s="31">
        <v>0</v>
      </c>
      <c r="AD4069" s="30"/>
      <c r="AE4069" s="30">
        <f>+[1]DEPURADO!L4063</f>
        <v>0</v>
      </c>
      <c r="AF4069" s="30">
        <v>0</v>
      </c>
      <c r="AG4069" s="30">
        <f t="shared" si="446"/>
        <v>0</v>
      </c>
      <c r="AH4069" s="30">
        <v>0</v>
      </c>
      <c r="AI4069" s="30" t="str">
        <f>+[1]DEPURADO!G4063</f>
        <v>EN REVISION</v>
      </c>
      <c r="AJ4069" s="32"/>
      <c r="AK4069" s="33"/>
    </row>
    <row r="4070" spans="1:37" s="34" customFormat="1" x14ac:dyDescent="0.25">
      <c r="A4070" s="23">
        <f t="shared" si="447"/>
        <v>4062</v>
      </c>
      <c r="B4070" s="24" t="s">
        <v>44</v>
      </c>
      <c r="C4070" s="23" t="str">
        <f>+[1]DEPURADO!A4064</f>
        <v>FEH130563</v>
      </c>
      <c r="D4070" s="23" t="str">
        <f>+[1]DEPURADO!B4064</f>
        <v>FEH130563</v>
      </c>
      <c r="E4070" s="25">
        <f>+[1]DEPURADO!C4064</f>
        <v>44349</v>
      </c>
      <c r="F4070" s="26" t="str">
        <f>+IF([1]DEPURADO!D4064&gt;1,[1]DEPURADO!D4064," ")</f>
        <v xml:space="preserve"> </v>
      </c>
      <c r="G4070" s="27">
        <f>[1]DEPURADO!F4064</f>
        <v>139286</v>
      </c>
      <c r="H4070" s="28">
        <v>0</v>
      </c>
      <c r="I4070" s="28">
        <f>+[1]DEPURADO!N4064+[1]DEPURADO!O4064</f>
        <v>0</v>
      </c>
      <c r="J4070" s="28">
        <f>+[1]DEPURADO!S4064</f>
        <v>0</v>
      </c>
      <c r="K4070" s="29">
        <f>+[1]DEPURADO!Q4064+[1]DEPURADO!R4064</f>
        <v>0</v>
      </c>
      <c r="L4070" s="28">
        <v>0</v>
      </c>
      <c r="M4070" s="28">
        <v>0</v>
      </c>
      <c r="N4070" s="28">
        <f t="shared" si="441"/>
        <v>0</v>
      </c>
      <c r="O4070" s="28">
        <f t="shared" si="442"/>
        <v>139286</v>
      </c>
      <c r="P4070" s="24" t="str">
        <f>IF([1]DEPURADO!I4064&gt;1,0,[1]DEPURADO!B4064)</f>
        <v>FEH130563</v>
      </c>
      <c r="Q4070" s="30">
        <f t="shared" si="443"/>
        <v>139286</v>
      </c>
      <c r="R4070" s="31">
        <f t="shared" si="444"/>
        <v>0</v>
      </c>
      <c r="S4070" s="31">
        <f>+[1]DEPURADO!K4064</f>
        <v>0</v>
      </c>
      <c r="T4070" s="23" t="s">
        <v>45</v>
      </c>
      <c r="U4070" s="31">
        <f>+[1]DEPURADO!J4064</f>
        <v>139286</v>
      </c>
      <c r="V4070" s="30"/>
      <c r="W4070" s="23" t="s">
        <v>45</v>
      </c>
      <c r="X4070" s="31">
        <f>+[1]DEPURADO!L4064+[1]DEPURADO!M4064</f>
        <v>0</v>
      </c>
      <c r="Y4070" s="23" t="s">
        <v>45</v>
      </c>
      <c r="Z4070" s="31">
        <f t="shared" si="445"/>
        <v>0</v>
      </c>
      <c r="AA4070" s="31"/>
      <c r="AB4070" s="31">
        <v>0</v>
      </c>
      <c r="AC4070" s="31">
        <v>0</v>
      </c>
      <c r="AD4070" s="30"/>
      <c r="AE4070" s="30">
        <f>+[1]DEPURADO!L4064</f>
        <v>0</v>
      </c>
      <c r="AF4070" s="30">
        <v>0</v>
      </c>
      <c r="AG4070" s="30">
        <f t="shared" si="446"/>
        <v>0</v>
      </c>
      <c r="AH4070" s="30">
        <v>0</v>
      </c>
      <c r="AI4070" s="30" t="str">
        <f>+[1]DEPURADO!G4064</f>
        <v>EN REVISION</v>
      </c>
      <c r="AJ4070" s="32"/>
      <c r="AK4070" s="33"/>
    </row>
    <row r="4071" spans="1:37" s="34" customFormat="1" x14ac:dyDescent="0.25">
      <c r="A4071" s="23">
        <f t="shared" si="447"/>
        <v>4063</v>
      </c>
      <c r="B4071" s="24" t="s">
        <v>44</v>
      </c>
      <c r="C4071" s="23" t="str">
        <f>+[1]DEPURADO!A4065</f>
        <v>FEH130574</v>
      </c>
      <c r="D4071" s="23" t="str">
        <f>+[1]DEPURADO!B4065</f>
        <v>FEH130574</v>
      </c>
      <c r="E4071" s="25">
        <f>+[1]DEPURADO!C4065</f>
        <v>44349</v>
      </c>
      <c r="F4071" s="26" t="str">
        <f>+IF([1]DEPURADO!D4065&gt;1,[1]DEPURADO!D4065," ")</f>
        <v xml:space="preserve"> </v>
      </c>
      <c r="G4071" s="27">
        <f>[1]DEPURADO!F4065</f>
        <v>265181</v>
      </c>
      <c r="H4071" s="28">
        <v>0</v>
      </c>
      <c r="I4071" s="28">
        <f>+[1]DEPURADO!N4065+[1]DEPURADO!O4065</f>
        <v>0</v>
      </c>
      <c r="J4071" s="28">
        <f>+[1]DEPURADO!S4065</f>
        <v>0</v>
      </c>
      <c r="K4071" s="29">
        <f>+[1]DEPURADO!Q4065+[1]DEPURADO!R4065</f>
        <v>0</v>
      </c>
      <c r="L4071" s="28">
        <v>0</v>
      </c>
      <c r="M4071" s="28">
        <v>0</v>
      </c>
      <c r="N4071" s="28">
        <f t="shared" si="441"/>
        <v>0</v>
      </c>
      <c r="O4071" s="28">
        <f t="shared" si="442"/>
        <v>265181</v>
      </c>
      <c r="P4071" s="24" t="str">
        <f>IF([1]DEPURADO!I4065&gt;1,0,[1]DEPURADO!B4065)</f>
        <v>FEH130574</v>
      </c>
      <c r="Q4071" s="30">
        <f t="shared" si="443"/>
        <v>265181</v>
      </c>
      <c r="R4071" s="31">
        <f t="shared" si="444"/>
        <v>0</v>
      </c>
      <c r="S4071" s="31">
        <f>+[1]DEPURADO!K4065</f>
        <v>0</v>
      </c>
      <c r="T4071" s="23" t="s">
        <v>45</v>
      </c>
      <c r="U4071" s="31">
        <f>+[1]DEPURADO!J4065</f>
        <v>265181</v>
      </c>
      <c r="V4071" s="30"/>
      <c r="W4071" s="23" t="s">
        <v>45</v>
      </c>
      <c r="X4071" s="31">
        <f>+[1]DEPURADO!L4065+[1]DEPURADO!M4065</f>
        <v>0</v>
      </c>
      <c r="Y4071" s="23" t="s">
        <v>45</v>
      </c>
      <c r="Z4071" s="31">
        <f t="shared" si="445"/>
        <v>0</v>
      </c>
      <c r="AA4071" s="31"/>
      <c r="AB4071" s="31">
        <v>0</v>
      </c>
      <c r="AC4071" s="31">
        <v>0</v>
      </c>
      <c r="AD4071" s="30"/>
      <c r="AE4071" s="30">
        <f>+[1]DEPURADO!L4065</f>
        <v>0</v>
      </c>
      <c r="AF4071" s="30">
        <v>0</v>
      </c>
      <c r="AG4071" s="30">
        <f t="shared" si="446"/>
        <v>0</v>
      </c>
      <c r="AH4071" s="30">
        <v>0</v>
      </c>
      <c r="AI4071" s="30" t="str">
        <f>+[1]DEPURADO!G4065</f>
        <v>EN REVISION</v>
      </c>
      <c r="AJ4071" s="32"/>
      <c r="AK4071" s="33"/>
    </row>
    <row r="4072" spans="1:37" s="34" customFormat="1" x14ac:dyDescent="0.25">
      <c r="A4072" s="23">
        <f t="shared" si="447"/>
        <v>4064</v>
      </c>
      <c r="B4072" s="24" t="s">
        <v>44</v>
      </c>
      <c r="C4072" s="23" t="str">
        <f>+[1]DEPURADO!A4066</f>
        <v>FEH130575</v>
      </c>
      <c r="D4072" s="23" t="str">
        <f>+[1]DEPURADO!B4066</f>
        <v>FEH130575</v>
      </c>
      <c r="E4072" s="25">
        <f>+[1]DEPURADO!C4066</f>
        <v>44349</v>
      </c>
      <c r="F4072" s="26" t="str">
        <f>+IF([1]DEPURADO!D4066&gt;1,[1]DEPURADO!D4066," ")</f>
        <v xml:space="preserve"> </v>
      </c>
      <c r="G4072" s="27">
        <f>[1]DEPURADO!F4066</f>
        <v>271400</v>
      </c>
      <c r="H4072" s="28">
        <v>0</v>
      </c>
      <c r="I4072" s="28">
        <f>+[1]DEPURADO!N4066+[1]DEPURADO!O4066</f>
        <v>0</v>
      </c>
      <c r="J4072" s="28">
        <f>+[1]DEPURADO!S4066</f>
        <v>0</v>
      </c>
      <c r="K4072" s="29">
        <f>+[1]DEPURADO!Q4066+[1]DEPURADO!R4066</f>
        <v>0</v>
      </c>
      <c r="L4072" s="28">
        <v>0</v>
      </c>
      <c r="M4072" s="28">
        <v>0</v>
      </c>
      <c r="N4072" s="28">
        <f t="shared" si="441"/>
        <v>0</v>
      </c>
      <c r="O4072" s="28">
        <f t="shared" si="442"/>
        <v>271400</v>
      </c>
      <c r="P4072" s="24" t="str">
        <f>IF([1]DEPURADO!I4066&gt;1,0,[1]DEPURADO!B4066)</f>
        <v>FEH130575</v>
      </c>
      <c r="Q4072" s="30">
        <f t="shared" si="443"/>
        <v>271400</v>
      </c>
      <c r="R4072" s="31">
        <f t="shared" si="444"/>
        <v>0</v>
      </c>
      <c r="S4072" s="31">
        <f>+[1]DEPURADO!K4066</f>
        <v>0</v>
      </c>
      <c r="T4072" s="23" t="s">
        <v>45</v>
      </c>
      <c r="U4072" s="31">
        <f>+[1]DEPURADO!J4066</f>
        <v>271400</v>
      </c>
      <c r="V4072" s="30"/>
      <c r="W4072" s="23" t="s">
        <v>45</v>
      </c>
      <c r="X4072" s="31">
        <f>+[1]DEPURADO!L4066+[1]DEPURADO!M4066</f>
        <v>0</v>
      </c>
      <c r="Y4072" s="23" t="s">
        <v>45</v>
      </c>
      <c r="Z4072" s="31">
        <f t="shared" si="445"/>
        <v>0</v>
      </c>
      <c r="AA4072" s="31"/>
      <c r="AB4072" s="31">
        <v>0</v>
      </c>
      <c r="AC4072" s="31">
        <v>0</v>
      </c>
      <c r="AD4072" s="30"/>
      <c r="AE4072" s="30">
        <f>+[1]DEPURADO!L4066</f>
        <v>0</v>
      </c>
      <c r="AF4072" s="30">
        <v>0</v>
      </c>
      <c r="AG4072" s="30">
        <f t="shared" si="446"/>
        <v>0</v>
      </c>
      <c r="AH4072" s="30">
        <v>0</v>
      </c>
      <c r="AI4072" s="30" t="str">
        <f>+[1]DEPURADO!G4066</f>
        <v>EN REVISION</v>
      </c>
      <c r="AJ4072" s="32"/>
      <c r="AK4072" s="33"/>
    </row>
    <row r="4073" spans="1:37" s="34" customFormat="1" x14ac:dyDescent="0.25">
      <c r="A4073" s="23">
        <f t="shared" si="447"/>
        <v>4065</v>
      </c>
      <c r="B4073" s="24" t="s">
        <v>44</v>
      </c>
      <c r="C4073" s="23" t="str">
        <f>+[1]DEPURADO!A4067</f>
        <v>FEH130676</v>
      </c>
      <c r="D4073" s="23" t="str">
        <f>+[1]DEPURADO!B4067</f>
        <v>FEH130676</v>
      </c>
      <c r="E4073" s="25">
        <f>+[1]DEPURADO!C4067</f>
        <v>44350</v>
      </c>
      <c r="F4073" s="26" t="str">
        <f>+IF([1]DEPURADO!D4067&gt;1,[1]DEPURADO!D4067," ")</f>
        <v xml:space="preserve"> </v>
      </c>
      <c r="G4073" s="27">
        <f>[1]DEPURADO!F4067</f>
        <v>1520208</v>
      </c>
      <c r="H4073" s="28">
        <v>0</v>
      </c>
      <c r="I4073" s="28">
        <f>+[1]DEPURADO!N4067+[1]DEPURADO!O4067</f>
        <v>0</v>
      </c>
      <c r="J4073" s="28">
        <f>+[1]DEPURADO!S4067</f>
        <v>0</v>
      </c>
      <c r="K4073" s="29">
        <f>+[1]DEPURADO!Q4067+[1]DEPURADO!R4067</f>
        <v>0</v>
      </c>
      <c r="L4073" s="28">
        <v>0</v>
      </c>
      <c r="M4073" s="28">
        <v>0</v>
      </c>
      <c r="N4073" s="28">
        <f t="shared" si="441"/>
        <v>0</v>
      </c>
      <c r="O4073" s="28">
        <f t="shared" si="442"/>
        <v>1520208</v>
      </c>
      <c r="P4073" s="24" t="str">
        <f>IF([1]DEPURADO!I4067&gt;1,0,[1]DEPURADO!B4067)</f>
        <v>FEH130676</v>
      </c>
      <c r="Q4073" s="30">
        <f t="shared" si="443"/>
        <v>1520208</v>
      </c>
      <c r="R4073" s="31">
        <f t="shared" si="444"/>
        <v>0</v>
      </c>
      <c r="S4073" s="31">
        <f>+[1]DEPURADO!K4067</f>
        <v>0</v>
      </c>
      <c r="T4073" s="23" t="s">
        <v>45</v>
      </c>
      <c r="U4073" s="31">
        <f>+[1]DEPURADO!J4067</f>
        <v>1520208</v>
      </c>
      <c r="V4073" s="30"/>
      <c r="W4073" s="23" t="s">
        <v>45</v>
      </c>
      <c r="X4073" s="31">
        <f>+[1]DEPURADO!L4067+[1]DEPURADO!M4067</f>
        <v>0</v>
      </c>
      <c r="Y4073" s="23" t="s">
        <v>45</v>
      </c>
      <c r="Z4073" s="31">
        <f t="shared" si="445"/>
        <v>0</v>
      </c>
      <c r="AA4073" s="31"/>
      <c r="AB4073" s="31">
        <v>0</v>
      </c>
      <c r="AC4073" s="31">
        <v>0</v>
      </c>
      <c r="AD4073" s="30"/>
      <c r="AE4073" s="30">
        <f>+[1]DEPURADO!L4067</f>
        <v>0</v>
      </c>
      <c r="AF4073" s="30">
        <v>0</v>
      </c>
      <c r="AG4073" s="30">
        <f t="shared" si="446"/>
        <v>0</v>
      </c>
      <c r="AH4073" s="30">
        <v>0</v>
      </c>
      <c r="AI4073" s="30" t="str">
        <f>+[1]DEPURADO!G4067</f>
        <v>EN REVISION</v>
      </c>
      <c r="AJ4073" s="32"/>
      <c r="AK4073" s="33"/>
    </row>
    <row r="4074" spans="1:37" s="34" customFormat="1" x14ac:dyDescent="0.25">
      <c r="A4074" s="23">
        <f t="shared" si="447"/>
        <v>4066</v>
      </c>
      <c r="B4074" s="24" t="s">
        <v>44</v>
      </c>
      <c r="C4074" s="23" t="str">
        <f>+[1]DEPURADO!A4068</f>
        <v>FEH130885</v>
      </c>
      <c r="D4074" s="23" t="str">
        <f>+[1]DEPURADO!B4068</f>
        <v>FEH130885</v>
      </c>
      <c r="E4074" s="25">
        <f>+[1]DEPURADO!C4068</f>
        <v>44350</v>
      </c>
      <c r="F4074" s="26" t="str">
        <f>+IF([1]DEPURADO!D4068&gt;1,[1]DEPURADO!D4068," ")</f>
        <v xml:space="preserve"> </v>
      </c>
      <c r="G4074" s="27">
        <f>[1]DEPURADO!F4068</f>
        <v>38110</v>
      </c>
      <c r="H4074" s="28">
        <v>0</v>
      </c>
      <c r="I4074" s="28">
        <f>+[1]DEPURADO!N4068+[1]DEPURADO!O4068</f>
        <v>0</v>
      </c>
      <c r="J4074" s="28">
        <f>+[1]DEPURADO!S4068</f>
        <v>0</v>
      </c>
      <c r="K4074" s="29">
        <f>+[1]DEPURADO!Q4068+[1]DEPURADO!R4068</f>
        <v>0</v>
      </c>
      <c r="L4074" s="28">
        <v>0</v>
      </c>
      <c r="M4074" s="28">
        <v>0</v>
      </c>
      <c r="N4074" s="28">
        <f t="shared" si="441"/>
        <v>0</v>
      </c>
      <c r="O4074" s="28">
        <f t="shared" si="442"/>
        <v>38110</v>
      </c>
      <c r="P4074" s="24" t="str">
        <f>IF([1]DEPURADO!I4068&gt;1,0,[1]DEPURADO!B4068)</f>
        <v>FEH130885</v>
      </c>
      <c r="Q4074" s="30">
        <f t="shared" si="443"/>
        <v>38110</v>
      </c>
      <c r="R4074" s="31">
        <f t="shared" si="444"/>
        <v>0</v>
      </c>
      <c r="S4074" s="31">
        <f>+[1]DEPURADO!K4068</f>
        <v>0</v>
      </c>
      <c r="T4074" s="23" t="s">
        <v>45</v>
      </c>
      <c r="U4074" s="31">
        <f>+[1]DEPURADO!J4068</f>
        <v>38110</v>
      </c>
      <c r="V4074" s="30"/>
      <c r="W4074" s="23" t="s">
        <v>45</v>
      </c>
      <c r="X4074" s="31">
        <f>+[1]DEPURADO!L4068+[1]DEPURADO!M4068</f>
        <v>0</v>
      </c>
      <c r="Y4074" s="23" t="s">
        <v>45</v>
      </c>
      <c r="Z4074" s="31">
        <f t="shared" si="445"/>
        <v>0</v>
      </c>
      <c r="AA4074" s="31"/>
      <c r="AB4074" s="31">
        <v>0</v>
      </c>
      <c r="AC4074" s="31">
        <v>0</v>
      </c>
      <c r="AD4074" s="30"/>
      <c r="AE4074" s="30">
        <f>+[1]DEPURADO!L4068</f>
        <v>0</v>
      </c>
      <c r="AF4074" s="30">
        <v>0</v>
      </c>
      <c r="AG4074" s="30">
        <f t="shared" si="446"/>
        <v>0</v>
      </c>
      <c r="AH4074" s="30">
        <v>0</v>
      </c>
      <c r="AI4074" s="30" t="str">
        <f>+[1]DEPURADO!G4068</f>
        <v>EN REVISION</v>
      </c>
      <c r="AJ4074" s="32"/>
      <c r="AK4074" s="33"/>
    </row>
    <row r="4075" spans="1:37" s="34" customFormat="1" x14ac:dyDescent="0.25">
      <c r="A4075" s="23">
        <f t="shared" si="447"/>
        <v>4067</v>
      </c>
      <c r="B4075" s="24" t="s">
        <v>44</v>
      </c>
      <c r="C4075" s="23" t="str">
        <f>+[1]DEPURADO!A4069</f>
        <v>FEH130887</v>
      </c>
      <c r="D4075" s="23" t="str">
        <f>+[1]DEPURADO!B4069</f>
        <v>FEH130887</v>
      </c>
      <c r="E4075" s="25">
        <f>+[1]DEPURADO!C4069</f>
        <v>44350</v>
      </c>
      <c r="F4075" s="26" t="str">
        <f>+IF([1]DEPURADO!D4069&gt;1,[1]DEPURADO!D4069," ")</f>
        <v xml:space="preserve"> </v>
      </c>
      <c r="G4075" s="27">
        <f>[1]DEPURADO!F4069</f>
        <v>66950</v>
      </c>
      <c r="H4075" s="28">
        <v>0</v>
      </c>
      <c r="I4075" s="28">
        <f>+[1]DEPURADO!N4069+[1]DEPURADO!O4069</f>
        <v>0</v>
      </c>
      <c r="J4075" s="28">
        <f>+[1]DEPURADO!S4069</f>
        <v>0</v>
      </c>
      <c r="K4075" s="29">
        <f>+[1]DEPURADO!Q4069+[1]DEPURADO!R4069</f>
        <v>0</v>
      </c>
      <c r="L4075" s="28">
        <v>0</v>
      </c>
      <c r="M4075" s="28">
        <v>0</v>
      </c>
      <c r="N4075" s="28">
        <f t="shared" si="441"/>
        <v>0</v>
      </c>
      <c r="O4075" s="28">
        <f t="shared" si="442"/>
        <v>66950</v>
      </c>
      <c r="P4075" s="24" t="str">
        <f>IF([1]DEPURADO!I4069&gt;1,0,[1]DEPURADO!B4069)</f>
        <v>FEH130887</v>
      </c>
      <c r="Q4075" s="30">
        <f t="shared" si="443"/>
        <v>66950</v>
      </c>
      <c r="R4075" s="31">
        <f t="shared" si="444"/>
        <v>0</v>
      </c>
      <c r="S4075" s="31">
        <f>+[1]DEPURADO!K4069</f>
        <v>0</v>
      </c>
      <c r="T4075" s="23" t="s">
        <v>45</v>
      </c>
      <c r="U4075" s="31">
        <f>+[1]DEPURADO!J4069</f>
        <v>66950</v>
      </c>
      <c r="V4075" s="30"/>
      <c r="W4075" s="23" t="s">
        <v>45</v>
      </c>
      <c r="X4075" s="31">
        <f>+[1]DEPURADO!L4069+[1]DEPURADO!M4069</f>
        <v>0</v>
      </c>
      <c r="Y4075" s="23" t="s">
        <v>45</v>
      </c>
      <c r="Z4075" s="31">
        <f t="shared" si="445"/>
        <v>0</v>
      </c>
      <c r="AA4075" s="31"/>
      <c r="AB4075" s="31">
        <v>0</v>
      </c>
      <c r="AC4075" s="31">
        <v>0</v>
      </c>
      <c r="AD4075" s="30"/>
      <c r="AE4075" s="30">
        <f>+[1]DEPURADO!L4069</f>
        <v>0</v>
      </c>
      <c r="AF4075" s="30">
        <v>0</v>
      </c>
      <c r="AG4075" s="30">
        <f t="shared" si="446"/>
        <v>0</v>
      </c>
      <c r="AH4075" s="30">
        <v>0</v>
      </c>
      <c r="AI4075" s="30" t="str">
        <f>+[1]DEPURADO!G4069</f>
        <v>EN REVISION</v>
      </c>
      <c r="AJ4075" s="32"/>
      <c r="AK4075" s="33"/>
    </row>
    <row r="4076" spans="1:37" s="34" customFormat="1" x14ac:dyDescent="0.25">
      <c r="A4076" s="23">
        <f t="shared" si="447"/>
        <v>4068</v>
      </c>
      <c r="B4076" s="24" t="s">
        <v>44</v>
      </c>
      <c r="C4076" s="23" t="str">
        <f>+[1]DEPURADO!A4070</f>
        <v>FEH130942</v>
      </c>
      <c r="D4076" s="23" t="str">
        <f>+[1]DEPURADO!B4070</f>
        <v>FEH130942</v>
      </c>
      <c r="E4076" s="25">
        <f>+[1]DEPURADO!C4070</f>
        <v>44350</v>
      </c>
      <c r="F4076" s="26" t="str">
        <f>+IF([1]DEPURADO!D4070&gt;1,[1]DEPURADO!D4070," ")</f>
        <v xml:space="preserve"> </v>
      </c>
      <c r="G4076" s="27">
        <f>[1]DEPURADO!F4070</f>
        <v>564386</v>
      </c>
      <c r="H4076" s="28">
        <v>0</v>
      </c>
      <c r="I4076" s="28">
        <f>+[1]DEPURADO!N4070+[1]DEPURADO!O4070</f>
        <v>0</v>
      </c>
      <c r="J4076" s="28">
        <f>+[1]DEPURADO!S4070</f>
        <v>0</v>
      </c>
      <c r="K4076" s="29">
        <f>+[1]DEPURADO!Q4070+[1]DEPURADO!R4070</f>
        <v>0</v>
      </c>
      <c r="L4076" s="28">
        <v>0</v>
      </c>
      <c r="M4076" s="28">
        <v>0</v>
      </c>
      <c r="N4076" s="28">
        <f t="shared" si="441"/>
        <v>0</v>
      </c>
      <c r="O4076" s="28">
        <f t="shared" si="442"/>
        <v>564386</v>
      </c>
      <c r="P4076" s="24" t="str">
        <f>IF([1]DEPURADO!I4070&gt;1,0,[1]DEPURADO!B4070)</f>
        <v>FEH130942</v>
      </c>
      <c r="Q4076" s="30">
        <f t="shared" si="443"/>
        <v>564386</v>
      </c>
      <c r="R4076" s="31">
        <f t="shared" si="444"/>
        <v>0</v>
      </c>
      <c r="S4076" s="31">
        <f>+[1]DEPURADO!K4070</f>
        <v>0</v>
      </c>
      <c r="T4076" s="23" t="s">
        <v>45</v>
      </c>
      <c r="U4076" s="31">
        <f>+[1]DEPURADO!J4070</f>
        <v>564386</v>
      </c>
      <c r="V4076" s="30"/>
      <c r="W4076" s="23" t="s">
        <v>45</v>
      </c>
      <c r="X4076" s="31">
        <f>+[1]DEPURADO!L4070+[1]DEPURADO!M4070</f>
        <v>0</v>
      </c>
      <c r="Y4076" s="23" t="s">
        <v>45</v>
      </c>
      <c r="Z4076" s="31">
        <f t="shared" si="445"/>
        <v>0</v>
      </c>
      <c r="AA4076" s="31"/>
      <c r="AB4076" s="31">
        <v>0</v>
      </c>
      <c r="AC4076" s="31">
        <v>0</v>
      </c>
      <c r="AD4076" s="30"/>
      <c r="AE4076" s="30">
        <f>+[1]DEPURADO!L4070</f>
        <v>0</v>
      </c>
      <c r="AF4076" s="30">
        <v>0</v>
      </c>
      <c r="AG4076" s="30">
        <f t="shared" si="446"/>
        <v>0</v>
      </c>
      <c r="AH4076" s="30">
        <v>0</v>
      </c>
      <c r="AI4076" s="30" t="str">
        <f>+[1]DEPURADO!G4070</f>
        <v>EN REVISION</v>
      </c>
      <c r="AJ4076" s="32"/>
      <c r="AK4076" s="33"/>
    </row>
    <row r="4077" spans="1:37" s="34" customFormat="1" x14ac:dyDescent="0.25">
      <c r="A4077" s="23">
        <f t="shared" si="447"/>
        <v>4069</v>
      </c>
      <c r="B4077" s="24" t="s">
        <v>44</v>
      </c>
      <c r="C4077" s="23" t="str">
        <f>+[1]DEPURADO!A4071</f>
        <v>FEH131287</v>
      </c>
      <c r="D4077" s="23" t="str">
        <f>+[1]DEPURADO!B4071</f>
        <v>FEH131287</v>
      </c>
      <c r="E4077" s="25">
        <f>+[1]DEPURADO!C4071</f>
        <v>44351</v>
      </c>
      <c r="F4077" s="26" t="str">
        <f>+IF([1]DEPURADO!D4071&gt;1,[1]DEPURADO!D4071," ")</f>
        <v xml:space="preserve"> </v>
      </c>
      <c r="G4077" s="27">
        <f>[1]DEPURADO!F4071</f>
        <v>695830</v>
      </c>
      <c r="H4077" s="28">
        <v>0</v>
      </c>
      <c r="I4077" s="28">
        <f>+[1]DEPURADO!N4071+[1]DEPURADO!O4071</f>
        <v>0</v>
      </c>
      <c r="J4077" s="28">
        <f>+[1]DEPURADO!S4071</f>
        <v>0</v>
      </c>
      <c r="K4077" s="29">
        <f>+[1]DEPURADO!Q4071+[1]DEPURADO!R4071</f>
        <v>0</v>
      </c>
      <c r="L4077" s="28">
        <v>0</v>
      </c>
      <c r="M4077" s="28">
        <v>0</v>
      </c>
      <c r="N4077" s="28">
        <f t="shared" si="441"/>
        <v>0</v>
      </c>
      <c r="O4077" s="28">
        <f t="shared" si="442"/>
        <v>695830</v>
      </c>
      <c r="P4077" s="24" t="str">
        <f>IF([1]DEPURADO!I4071&gt;1,0,[1]DEPURADO!B4071)</f>
        <v>FEH131287</v>
      </c>
      <c r="Q4077" s="30">
        <f t="shared" si="443"/>
        <v>695830</v>
      </c>
      <c r="R4077" s="31">
        <f t="shared" si="444"/>
        <v>0</v>
      </c>
      <c r="S4077" s="31">
        <f>+[1]DEPURADO!K4071</f>
        <v>0</v>
      </c>
      <c r="T4077" s="23" t="s">
        <v>45</v>
      </c>
      <c r="U4077" s="31">
        <f>+[1]DEPURADO!J4071</f>
        <v>695830</v>
      </c>
      <c r="V4077" s="30"/>
      <c r="W4077" s="23" t="s">
        <v>45</v>
      </c>
      <c r="X4077" s="31">
        <f>+[1]DEPURADO!L4071+[1]DEPURADO!M4071</f>
        <v>0</v>
      </c>
      <c r="Y4077" s="23" t="s">
        <v>45</v>
      </c>
      <c r="Z4077" s="31">
        <f t="shared" si="445"/>
        <v>0</v>
      </c>
      <c r="AA4077" s="31"/>
      <c r="AB4077" s="31">
        <v>0</v>
      </c>
      <c r="AC4077" s="31">
        <v>0</v>
      </c>
      <c r="AD4077" s="30"/>
      <c r="AE4077" s="30">
        <f>+[1]DEPURADO!L4071</f>
        <v>0</v>
      </c>
      <c r="AF4077" s="30">
        <v>0</v>
      </c>
      <c r="AG4077" s="30">
        <f t="shared" si="446"/>
        <v>0</v>
      </c>
      <c r="AH4077" s="30">
        <v>0</v>
      </c>
      <c r="AI4077" s="30" t="str">
        <f>+[1]DEPURADO!G4071</f>
        <v>EN REVISION</v>
      </c>
      <c r="AJ4077" s="32"/>
      <c r="AK4077" s="33"/>
    </row>
    <row r="4078" spans="1:37" s="34" customFormat="1" x14ac:dyDescent="0.25">
      <c r="A4078" s="23">
        <f t="shared" si="447"/>
        <v>4070</v>
      </c>
      <c r="B4078" s="24" t="s">
        <v>44</v>
      </c>
      <c r="C4078" s="23" t="str">
        <f>+[1]DEPURADO!A4072</f>
        <v>FEH131288</v>
      </c>
      <c r="D4078" s="23" t="str">
        <f>+[1]DEPURADO!B4072</f>
        <v>FEH131288</v>
      </c>
      <c r="E4078" s="25">
        <f>+[1]DEPURADO!C4072</f>
        <v>44351</v>
      </c>
      <c r="F4078" s="26" t="str">
        <f>+IF([1]DEPURADO!D4072&gt;1,[1]DEPURADO!D4072," ")</f>
        <v xml:space="preserve"> </v>
      </c>
      <c r="G4078" s="27">
        <f>[1]DEPURADO!F4072</f>
        <v>60000</v>
      </c>
      <c r="H4078" s="28">
        <v>0</v>
      </c>
      <c r="I4078" s="28">
        <f>+[1]DEPURADO!N4072+[1]DEPURADO!O4072</f>
        <v>0</v>
      </c>
      <c r="J4078" s="28">
        <f>+[1]DEPURADO!S4072</f>
        <v>0</v>
      </c>
      <c r="K4078" s="29">
        <f>+[1]DEPURADO!Q4072+[1]DEPURADO!R4072</f>
        <v>0</v>
      </c>
      <c r="L4078" s="28">
        <v>0</v>
      </c>
      <c r="M4078" s="28">
        <v>0</v>
      </c>
      <c r="N4078" s="28">
        <f t="shared" si="441"/>
        <v>0</v>
      </c>
      <c r="O4078" s="28">
        <f t="shared" si="442"/>
        <v>60000</v>
      </c>
      <c r="P4078" s="24" t="str">
        <f>IF([1]DEPURADO!I4072&gt;1,0,[1]DEPURADO!B4072)</f>
        <v>FEH131288</v>
      </c>
      <c r="Q4078" s="30">
        <f t="shared" si="443"/>
        <v>60000</v>
      </c>
      <c r="R4078" s="31">
        <f t="shared" si="444"/>
        <v>0</v>
      </c>
      <c r="S4078" s="31">
        <f>+[1]DEPURADO!K4072</f>
        <v>0</v>
      </c>
      <c r="T4078" s="23" t="s">
        <v>45</v>
      </c>
      <c r="U4078" s="31">
        <f>+[1]DEPURADO!J4072</f>
        <v>60000</v>
      </c>
      <c r="V4078" s="30"/>
      <c r="W4078" s="23" t="s">
        <v>45</v>
      </c>
      <c r="X4078" s="31">
        <f>+[1]DEPURADO!L4072+[1]DEPURADO!M4072</f>
        <v>0</v>
      </c>
      <c r="Y4078" s="23" t="s">
        <v>45</v>
      </c>
      <c r="Z4078" s="31">
        <f t="shared" si="445"/>
        <v>0</v>
      </c>
      <c r="AA4078" s="31"/>
      <c r="AB4078" s="31">
        <v>0</v>
      </c>
      <c r="AC4078" s="31">
        <v>0</v>
      </c>
      <c r="AD4078" s="30"/>
      <c r="AE4078" s="30">
        <f>+[1]DEPURADO!L4072</f>
        <v>0</v>
      </c>
      <c r="AF4078" s="30">
        <v>0</v>
      </c>
      <c r="AG4078" s="30">
        <f t="shared" si="446"/>
        <v>0</v>
      </c>
      <c r="AH4078" s="30">
        <v>0</v>
      </c>
      <c r="AI4078" s="30" t="str">
        <f>+[1]DEPURADO!G4072</f>
        <v>EN REVISION ADRES-CANASTA COVID</v>
      </c>
      <c r="AJ4078" s="32"/>
      <c r="AK4078" s="33"/>
    </row>
    <row r="4079" spans="1:37" s="34" customFormat="1" x14ac:dyDescent="0.25">
      <c r="A4079" s="23">
        <f t="shared" si="447"/>
        <v>4071</v>
      </c>
      <c r="B4079" s="24" t="s">
        <v>44</v>
      </c>
      <c r="C4079" s="23" t="str">
        <f>+[1]DEPURADO!A4073</f>
        <v>FEH131506</v>
      </c>
      <c r="D4079" s="23" t="str">
        <f>+[1]DEPURADO!B4073</f>
        <v>FEH131506</v>
      </c>
      <c r="E4079" s="25">
        <f>+[1]DEPURADO!C4073</f>
        <v>44352</v>
      </c>
      <c r="F4079" s="26" t="str">
        <f>+IF([1]DEPURADO!D4073&gt;1,[1]DEPURADO!D4073," ")</f>
        <v xml:space="preserve"> </v>
      </c>
      <c r="G4079" s="27">
        <f>[1]DEPURADO!F4073</f>
        <v>1621505</v>
      </c>
      <c r="H4079" s="28">
        <v>0</v>
      </c>
      <c r="I4079" s="28">
        <f>+[1]DEPURADO!N4073+[1]DEPURADO!O4073</f>
        <v>0</v>
      </c>
      <c r="J4079" s="28">
        <f>+[1]DEPURADO!S4073</f>
        <v>0</v>
      </c>
      <c r="K4079" s="29">
        <f>+[1]DEPURADO!Q4073+[1]DEPURADO!R4073</f>
        <v>0</v>
      </c>
      <c r="L4079" s="28">
        <v>0</v>
      </c>
      <c r="M4079" s="28">
        <v>0</v>
      </c>
      <c r="N4079" s="28">
        <f t="shared" si="441"/>
        <v>0</v>
      </c>
      <c r="O4079" s="28">
        <f t="shared" si="442"/>
        <v>1621505</v>
      </c>
      <c r="P4079" s="24" t="str">
        <f>IF([1]DEPURADO!I4073&gt;1,0,[1]DEPURADO!B4073)</f>
        <v>FEH131506</v>
      </c>
      <c r="Q4079" s="30">
        <f t="shared" si="443"/>
        <v>1621505</v>
      </c>
      <c r="R4079" s="31">
        <f t="shared" si="444"/>
        <v>0</v>
      </c>
      <c r="S4079" s="31">
        <f>+[1]DEPURADO!K4073</f>
        <v>0</v>
      </c>
      <c r="T4079" s="23" t="s">
        <v>45</v>
      </c>
      <c r="U4079" s="31">
        <f>+[1]DEPURADO!J4073</f>
        <v>1621505</v>
      </c>
      <c r="V4079" s="30"/>
      <c r="W4079" s="23" t="s">
        <v>45</v>
      </c>
      <c r="X4079" s="31">
        <f>+[1]DEPURADO!L4073+[1]DEPURADO!M4073</f>
        <v>0</v>
      </c>
      <c r="Y4079" s="23" t="s">
        <v>45</v>
      </c>
      <c r="Z4079" s="31">
        <f t="shared" si="445"/>
        <v>0</v>
      </c>
      <c r="AA4079" s="31"/>
      <c r="AB4079" s="31">
        <v>0</v>
      </c>
      <c r="AC4079" s="31">
        <v>0</v>
      </c>
      <c r="AD4079" s="30"/>
      <c r="AE4079" s="30">
        <f>+[1]DEPURADO!L4073</f>
        <v>0</v>
      </c>
      <c r="AF4079" s="30">
        <v>0</v>
      </c>
      <c r="AG4079" s="30">
        <f t="shared" si="446"/>
        <v>0</v>
      </c>
      <c r="AH4079" s="30">
        <v>0</v>
      </c>
      <c r="AI4079" s="30" t="str">
        <f>+[1]DEPURADO!G4073</f>
        <v>EN REVISION</v>
      </c>
      <c r="AJ4079" s="32"/>
      <c r="AK4079" s="33"/>
    </row>
    <row r="4080" spans="1:37" s="34" customFormat="1" x14ac:dyDescent="0.25">
      <c r="A4080" s="23">
        <f t="shared" si="447"/>
        <v>4072</v>
      </c>
      <c r="B4080" s="24" t="s">
        <v>44</v>
      </c>
      <c r="C4080" s="23" t="str">
        <f>+[1]DEPURADO!A4074</f>
        <v>FEH131507</v>
      </c>
      <c r="D4080" s="23" t="str">
        <f>+[1]DEPURADO!B4074</f>
        <v>FEH131507</v>
      </c>
      <c r="E4080" s="25">
        <f>+[1]DEPURADO!C4074</f>
        <v>44352</v>
      </c>
      <c r="F4080" s="26" t="str">
        <f>+IF([1]DEPURADO!D4074&gt;1,[1]DEPURADO!D4074," ")</f>
        <v xml:space="preserve"> </v>
      </c>
      <c r="G4080" s="27">
        <f>[1]DEPURADO!F4074</f>
        <v>80832</v>
      </c>
      <c r="H4080" s="28">
        <v>0</v>
      </c>
      <c r="I4080" s="28">
        <f>+[1]DEPURADO!N4074+[1]DEPURADO!O4074</f>
        <v>0</v>
      </c>
      <c r="J4080" s="28">
        <f>+[1]DEPURADO!S4074</f>
        <v>0</v>
      </c>
      <c r="K4080" s="29">
        <f>+[1]DEPURADO!Q4074+[1]DEPURADO!R4074</f>
        <v>0</v>
      </c>
      <c r="L4080" s="28">
        <v>0</v>
      </c>
      <c r="M4080" s="28">
        <v>0</v>
      </c>
      <c r="N4080" s="28">
        <f t="shared" si="441"/>
        <v>0</v>
      </c>
      <c r="O4080" s="28">
        <f t="shared" si="442"/>
        <v>80832</v>
      </c>
      <c r="P4080" s="24">
        <f>IF([1]DEPURADO!I4074&gt;1,0,[1]DEPURADO!B4074)</f>
        <v>0</v>
      </c>
      <c r="Q4080" s="30">
        <f t="shared" si="443"/>
        <v>0</v>
      </c>
      <c r="R4080" s="31">
        <f t="shared" si="444"/>
        <v>80832</v>
      </c>
      <c r="S4080" s="31">
        <f>+[1]DEPURADO!K4074</f>
        <v>0</v>
      </c>
      <c r="T4080" s="23" t="s">
        <v>45</v>
      </c>
      <c r="U4080" s="31">
        <f>+[1]DEPURADO!J4074</f>
        <v>0</v>
      </c>
      <c r="V4080" s="30"/>
      <c r="W4080" s="23" t="s">
        <v>45</v>
      </c>
      <c r="X4080" s="31">
        <f>+[1]DEPURADO!L4074+[1]DEPURADO!M4074</f>
        <v>0</v>
      </c>
      <c r="Y4080" s="23" t="s">
        <v>45</v>
      </c>
      <c r="Z4080" s="31">
        <f t="shared" si="445"/>
        <v>0</v>
      </c>
      <c r="AA4080" s="31"/>
      <c r="AB4080" s="31">
        <v>0</v>
      </c>
      <c r="AC4080" s="31">
        <v>0</v>
      </c>
      <c r="AD4080" s="30"/>
      <c r="AE4080" s="30">
        <f>+[1]DEPURADO!L4074</f>
        <v>0</v>
      </c>
      <c r="AF4080" s="30">
        <v>0</v>
      </c>
      <c r="AG4080" s="30">
        <f t="shared" si="446"/>
        <v>0</v>
      </c>
      <c r="AH4080" s="30">
        <v>0</v>
      </c>
      <c r="AI4080" s="30" t="str">
        <f>+[1]DEPURADO!G4074</f>
        <v>NO RADICADO</v>
      </c>
      <c r="AJ4080" s="32"/>
      <c r="AK4080" s="33"/>
    </row>
    <row r="4081" spans="1:37" s="34" customFormat="1" x14ac:dyDescent="0.25">
      <c r="A4081" s="23">
        <f t="shared" si="447"/>
        <v>4073</v>
      </c>
      <c r="B4081" s="24" t="s">
        <v>44</v>
      </c>
      <c r="C4081" s="23" t="str">
        <f>+[1]DEPURADO!A4075</f>
        <v>FEH131549</v>
      </c>
      <c r="D4081" s="23" t="str">
        <f>+[1]DEPURADO!B4075</f>
        <v>FEH131549</v>
      </c>
      <c r="E4081" s="25">
        <f>+[1]DEPURADO!C4075</f>
        <v>44352</v>
      </c>
      <c r="F4081" s="26" t="str">
        <f>+IF([1]DEPURADO!D4075&gt;1,[1]DEPURADO!D4075," ")</f>
        <v xml:space="preserve"> </v>
      </c>
      <c r="G4081" s="27">
        <f>[1]DEPURADO!F4075</f>
        <v>554822</v>
      </c>
      <c r="H4081" s="28">
        <v>0</v>
      </c>
      <c r="I4081" s="28">
        <f>+[1]DEPURADO!N4075+[1]DEPURADO!O4075</f>
        <v>0</v>
      </c>
      <c r="J4081" s="28">
        <f>+[1]DEPURADO!S4075</f>
        <v>0</v>
      </c>
      <c r="K4081" s="29">
        <f>+[1]DEPURADO!Q4075+[1]DEPURADO!R4075</f>
        <v>0</v>
      </c>
      <c r="L4081" s="28">
        <v>0</v>
      </c>
      <c r="M4081" s="28">
        <v>0</v>
      </c>
      <c r="N4081" s="28">
        <f t="shared" si="441"/>
        <v>0</v>
      </c>
      <c r="O4081" s="28">
        <f t="shared" si="442"/>
        <v>554822</v>
      </c>
      <c r="P4081" s="24" t="str">
        <f>IF([1]DEPURADO!I4075&gt;1,0,[1]DEPURADO!B4075)</f>
        <v>FEH131549</v>
      </c>
      <c r="Q4081" s="30">
        <f t="shared" si="443"/>
        <v>554822</v>
      </c>
      <c r="R4081" s="31">
        <f t="shared" si="444"/>
        <v>0</v>
      </c>
      <c r="S4081" s="31">
        <f>+[1]DEPURADO!K4075</f>
        <v>0</v>
      </c>
      <c r="T4081" s="23" t="s">
        <v>45</v>
      </c>
      <c r="U4081" s="31">
        <f>+[1]DEPURADO!J4075</f>
        <v>554822</v>
      </c>
      <c r="V4081" s="30"/>
      <c r="W4081" s="23" t="s">
        <v>45</v>
      </c>
      <c r="X4081" s="31">
        <f>+[1]DEPURADO!L4075+[1]DEPURADO!M4075</f>
        <v>0</v>
      </c>
      <c r="Y4081" s="23" t="s">
        <v>45</v>
      </c>
      <c r="Z4081" s="31">
        <f t="shared" si="445"/>
        <v>0</v>
      </c>
      <c r="AA4081" s="31"/>
      <c r="AB4081" s="31">
        <v>0</v>
      </c>
      <c r="AC4081" s="31">
        <v>0</v>
      </c>
      <c r="AD4081" s="30"/>
      <c r="AE4081" s="30">
        <f>+[1]DEPURADO!L4075</f>
        <v>0</v>
      </c>
      <c r="AF4081" s="30">
        <v>0</v>
      </c>
      <c r="AG4081" s="30">
        <f t="shared" si="446"/>
        <v>0</v>
      </c>
      <c r="AH4081" s="30">
        <v>0</v>
      </c>
      <c r="AI4081" s="30" t="str">
        <f>+[1]DEPURADO!G4075</f>
        <v>EN REVISION</v>
      </c>
      <c r="AJ4081" s="32"/>
      <c r="AK4081" s="33"/>
    </row>
    <row r="4082" spans="1:37" s="34" customFormat="1" x14ac:dyDescent="0.25">
      <c r="A4082" s="23">
        <f t="shared" si="447"/>
        <v>4074</v>
      </c>
      <c r="B4082" s="24" t="s">
        <v>44</v>
      </c>
      <c r="C4082" s="23" t="str">
        <f>+[1]DEPURADO!A4076</f>
        <v>FEH131550</v>
      </c>
      <c r="D4082" s="23" t="str">
        <f>+[1]DEPURADO!B4076</f>
        <v>FEH131550</v>
      </c>
      <c r="E4082" s="25">
        <f>+[1]DEPURADO!C4076</f>
        <v>44352</v>
      </c>
      <c r="F4082" s="26" t="str">
        <f>+IF([1]DEPURADO!D4076&gt;1,[1]DEPURADO!D4076," ")</f>
        <v xml:space="preserve"> </v>
      </c>
      <c r="G4082" s="27">
        <f>[1]DEPURADO!F4076</f>
        <v>80832</v>
      </c>
      <c r="H4082" s="28">
        <v>0</v>
      </c>
      <c r="I4082" s="28">
        <f>+[1]DEPURADO!N4076+[1]DEPURADO!O4076</f>
        <v>0</v>
      </c>
      <c r="J4082" s="28">
        <f>+[1]DEPURADO!S4076</f>
        <v>0</v>
      </c>
      <c r="K4082" s="29">
        <f>+[1]DEPURADO!Q4076+[1]DEPURADO!R4076</f>
        <v>0</v>
      </c>
      <c r="L4082" s="28">
        <v>0</v>
      </c>
      <c r="M4082" s="28">
        <v>0</v>
      </c>
      <c r="N4082" s="28">
        <f t="shared" si="441"/>
        <v>0</v>
      </c>
      <c r="O4082" s="28">
        <f t="shared" si="442"/>
        <v>80832</v>
      </c>
      <c r="P4082" s="24">
        <f>IF([1]DEPURADO!I4076&gt;1,0,[1]DEPURADO!B4076)</f>
        <v>0</v>
      </c>
      <c r="Q4082" s="30">
        <f t="shared" si="443"/>
        <v>0</v>
      </c>
      <c r="R4082" s="31">
        <f t="shared" si="444"/>
        <v>80832</v>
      </c>
      <c r="S4082" s="31">
        <f>+[1]DEPURADO!K4076</f>
        <v>0</v>
      </c>
      <c r="T4082" s="23" t="s">
        <v>45</v>
      </c>
      <c r="U4082" s="31">
        <f>+[1]DEPURADO!J4076</f>
        <v>0</v>
      </c>
      <c r="V4082" s="30"/>
      <c r="W4082" s="23" t="s">
        <v>45</v>
      </c>
      <c r="X4082" s="31">
        <f>+[1]DEPURADO!L4076+[1]DEPURADO!M4076</f>
        <v>0</v>
      </c>
      <c r="Y4082" s="23" t="s">
        <v>45</v>
      </c>
      <c r="Z4082" s="31">
        <f t="shared" si="445"/>
        <v>0</v>
      </c>
      <c r="AA4082" s="31"/>
      <c r="AB4082" s="31">
        <v>0</v>
      </c>
      <c r="AC4082" s="31">
        <v>0</v>
      </c>
      <c r="AD4082" s="30"/>
      <c r="AE4082" s="30">
        <f>+[1]DEPURADO!L4076</f>
        <v>0</v>
      </c>
      <c r="AF4082" s="30">
        <v>0</v>
      </c>
      <c r="AG4082" s="30">
        <f t="shared" si="446"/>
        <v>0</v>
      </c>
      <c r="AH4082" s="30">
        <v>0</v>
      </c>
      <c r="AI4082" s="30" t="str">
        <f>+[1]DEPURADO!G4076</f>
        <v>NO RADICADO</v>
      </c>
      <c r="AJ4082" s="32"/>
      <c r="AK4082" s="33"/>
    </row>
    <row r="4083" spans="1:37" s="34" customFormat="1" x14ac:dyDescent="0.25">
      <c r="A4083" s="23">
        <f t="shared" si="447"/>
        <v>4075</v>
      </c>
      <c r="B4083" s="24" t="s">
        <v>44</v>
      </c>
      <c r="C4083" s="23" t="str">
        <f>+[1]DEPURADO!A4077</f>
        <v>FEH131717</v>
      </c>
      <c r="D4083" s="23" t="str">
        <f>+[1]DEPURADO!B4077</f>
        <v>FEH131717</v>
      </c>
      <c r="E4083" s="25">
        <f>+[1]DEPURADO!C4077</f>
        <v>44354</v>
      </c>
      <c r="F4083" s="26" t="str">
        <f>+IF([1]DEPURADO!D4077&gt;1,[1]DEPURADO!D4077," ")</f>
        <v xml:space="preserve"> </v>
      </c>
      <c r="G4083" s="27">
        <f>[1]DEPURADO!F4077</f>
        <v>794253</v>
      </c>
      <c r="H4083" s="28">
        <v>0</v>
      </c>
      <c r="I4083" s="28">
        <f>+[1]DEPURADO!N4077+[1]DEPURADO!O4077</f>
        <v>0</v>
      </c>
      <c r="J4083" s="28">
        <f>+[1]DEPURADO!S4077</f>
        <v>0</v>
      </c>
      <c r="K4083" s="29">
        <f>+[1]DEPURADO!Q4077+[1]DEPURADO!R4077</f>
        <v>0</v>
      </c>
      <c r="L4083" s="28">
        <v>0</v>
      </c>
      <c r="M4083" s="28">
        <v>0</v>
      </c>
      <c r="N4083" s="28">
        <f t="shared" si="441"/>
        <v>0</v>
      </c>
      <c r="O4083" s="28">
        <f t="shared" si="442"/>
        <v>794253</v>
      </c>
      <c r="P4083" s="24">
        <f>IF([1]DEPURADO!I4077&gt;1,0,[1]DEPURADO!B4077)</f>
        <v>0</v>
      </c>
      <c r="Q4083" s="30">
        <f t="shared" si="443"/>
        <v>0</v>
      </c>
      <c r="R4083" s="31">
        <f t="shared" si="444"/>
        <v>794253</v>
      </c>
      <c r="S4083" s="31">
        <f>+[1]DEPURADO!K4077</f>
        <v>0</v>
      </c>
      <c r="T4083" s="23" t="s">
        <v>45</v>
      </c>
      <c r="U4083" s="31">
        <f>+[1]DEPURADO!J4077</f>
        <v>0</v>
      </c>
      <c r="V4083" s="30"/>
      <c r="W4083" s="23" t="s">
        <v>45</v>
      </c>
      <c r="X4083" s="31">
        <f>+[1]DEPURADO!L4077+[1]DEPURADO!M4077</f>
        <v>0</v>
      </c>
      <c r="Y4083" s="23" t="s">
        <v>45</v>
      </c>
      <c r="Z4083" s="31">
        <f t="shared" si="445"/>
        <v>0</v>
      </c>
      <c r="AA4083" s="31"/>
      <c r="AB4083" s="31">
        <v>0</v>
      </c>
      <c r="AC4083" s="31">
        <v>0</v>
      </c>
      <c r="AD4083" s="30"/>
      <c r="AE4083" s="30">
        <f>+[1]DEPURADO!L4077</f>
        <v>0</v>
      </c>
      <c r="AF4083" s="30">
        <v>0</v>
      </c>
      <c r="AG4083" s="30">
        <f t="shared" si="446"/>
        <v>0</v>
      </c>
      <c r="AH4083" s="30">
        <v>0</v>
      </c>
      <c r="AI4083" s="30" t="str">
        <f>+[1]DEPURADO!G4077</f>
        <v>NO RADICADO</v>
      </c>
      <c r="AJ4083" s="32"/>
      <c r="AK4083" s="33"/>
    </row>
    <row r="4084" spans="1:37" s="34" customFormat="1" x14ac:dyDescent="0.25">
      <c r="A4084" s="23">
        <f t="shared" si="447"/>
        <v>4076</v>
      </c>
      <c r="B4084" s="24" t="s">
        <v>44</v>
      </c>
      <c r="C4084" s="23" t="str">
        <f>+[1]DEPURADO!A4078</f>
        <v>FEH131734</v>
      </c>
      <c r="D4084" s="23" t="str">
        <f>+[1]DEPURADO!B4078</f>
        <v>FEH131734</v>
      </c>
      <c r="E4084" s="25">
        <f>+[1]DEPURADO!C4078</f>
        <v>44354</v>
      </c>
      <c r="F4084" s="26" t="str">
        <f>+IF([1]DEPURADO!D4078&gt;1,[1]DEPURADO!D4078," ")</f>
        <v xml:space="preserve"> </v>
      </c>
      <c r="G4084" s="27">
        <f>[1]DEPURADO!F4078</f>
        <v>80832</v>
      </c>
      <c r="H4084" s="28">
        <v>0</v>
      </c>
      <c r="I4084" s="28">
        <f>+[1]DEPURADO!N4078+[1]DEPURADO!O4078</f>
        <v>0</v>
      </c>
      <c r="J4084" s="28">
        <f>+[1]DEPURADO!S4078</f>
        <v>0</v>
      </c>
      <c r="K4084" s="29">
        <f>+[1]DEPURADO!Q4078+[1]DEPURADO!R4078</f>
        <v>0</v>
      </c>
      <c r="L4084" s="28">
        <v>0</v>
      </c>
      <c r="M4084" s="28">
        <v>0</v>
      </c>
      <c r="N4084" s="28">
        <f t="shared" si="441"/>
        <v>0</v>
      </c>
      <c r="O4084" s="28">
        <f t="shared" si="442"/>
        <v>80832</v>
      </c>
      <c r="P4084" s="24">
        <f>IF([1]DEPURADO!I4078&gt;1,0,[1]DEPURADO!B4078)</f>
        <v>0</v>
      </c>
      <c r="Q4084" s="30">
        <f t="shared" si="443"/>
        <v>0</v>
      </c>
      <c r="R4084" s="31">
        <f t="shared" si="444"/>
        <v>80832</v>
      </c>
      <c r="S4084" s="31">
        <f>+[1]DEPURADO!K4078</f>
        <v>0</v>
      </c>
      <c r="T4084" s="23" t="s">
        <v>45</v>
      </c>
      <c r="U4084" s="31">
        <f>+[1]DEPURADO!J4078</f>
        <v>0</v>
      </c>
      <c r="V4084" s="30"/>
      <c r="W4084" s="23" t="s">
        <v>45</v>
      </c>
      <c r="X4084" s="31">
        <f>+[1]DEPURADO!L4078+[1]DEPURADO!M4078</f>
        <v>0</v>
      </c>
      <c r="Y4084" s="23" t="s">
        <v>45</v>
      </c>
      <c r="Z4084" s="31">
        <f t="shared" si="445"/>
        <v>0</v>
      </c>
      <c r="AA4084" s="31"/>
      <c r="AB4084" s="31">
        <v>0</v>
      </c>
      <c r="AC4084" s="31">
        <v>0</v>
      </c>
      <c r="AD4084" s="30"/>
      <c r="AE4084" s="30">
        <f>+[1]DEPURADO!L4078</f>
        <v>0</v>
      </c>
      <c r="AF4084" s="30">
        <v>0</v>
      </c>
      <c r="AG4084" s="30">
        <f t="shared" si="446"/>
        <v>0</v>
      </c>
      <c r="AH4084" s="30">
        <v>0</v>
      </c>
      <c r="AI4084" s="30" t="str">
        <f>+[1]DEPURADO!G4078</f>
        <v>NO RADICADO</v>
      </c>
      <c r="AJ4084" s="32"/>
      <c r="AK4084" s="33"/>
    </row>
    <row r="4085" spans="1:37" s="34" customFormat="1" x14ac:dyDescent="0.25">
      <c r="A4085" s="23">
        <f t="shared" si="447"/>
        <v>4077</v>
      </c>
      <c r="B4085" s="24" t="s">
        <v>44</v>
      </c>
      <c r="C4085" s="23" t="str">
        <f>+[1]DEPURADO!A4079</f>
        <v>FEH131741</v>
      </c>
      <c r="D4085" s="23" t="str">
        <f>+[1]DEPURADO!B4079</f>
        <v>FEH131741</v>
      </c>
      <c r="E4085" s="25">
        <f>+[1]DEPURADO!C4079</f>
        <v>44354</v>
      </c>
      <c r="F4085" s="26" t="str">
        <f>+IF([1]DEPURADO!D4079&gt;1,[1]DEPURADO!D4079," ")</f>
        <v xml:space="preserve"> </v>
      </c>
      <c r="G4085" s="27">
        <f>[1]DEPURADO!F4079</f>
        <v>121380</v>
      </c>
      <c r="H4085" s="28">
        <v>0</v>
      </c>
      <c r="I4085" s="28">
        <f>+[1]DEPURADO!N4079+[1]DEPURADO!O4079</f>
        <v>0</v>
      </c>
      <c r="J4085" s="28">
        <f>+[1]DEPURADO!S4079</f>
        <v>0</v>
      </c>
      <c r="K4085" s="29">
        <f>+[1]DEPURADO!Q4079+[1]DEPURADO!R4079</f>
        <v>0</v>
      </c>
      <c r="L4085" s="28">
        <v>0</v>
      </c>
      <c r="M4085" s="28">
        <v>0</v>
      </c>
      <c r="N4085" s="28">
        <f t="shared" si="441"/>
        <v>0</v>
      </c>
      <c r="O4085" s="28">
        <f t="shared" si="442"/>
        <v>121380</v>
      </c>
      <c r="P4085" s="24">
        <f>IF([1]DEPURADO!I4079&gt;1,0,[1]DEPURADO!B4079)</f>
        <v>0</v>
      </c>
      <c r="Q4085" s="30">
        <f t="shared" si="443"/>
        <v>0</v>
      </c>
      <c r="R4085" s="31">
        <f t="shared" si="444"/>
        <v>121380</v>
      </c>
      <c r="S4085" s="31">
        <f>+[1]DEPURADO!K4079</f>
        <v>0</v>
      </c>
      <c r="T4085" s="23" t="s">
        <v>45</v>
      </c>
      <c r="U4085" s="31">
        <f>+[1]DEPURADO!J4079</f>
        <v>0</v>
      </c>
      <c r="V4085" s="30"/>
      <c r="W4085" s="23" t="s">
        <v>45</v>
      </c>
      <c r="X4085" s="31">
        <f>+[1]DEPURADO!L4079+[1]DEPURADO!M4079</f>
        <v>0</v>
      </c>
      <c r="Y4085" s="23" t="s">
        <v>45</v>
      </c>
      <c r="Z4085" s="31">
        <f t="shared" si="445"/>
        <v>0</v>
      </c>
      <c r="AA4085" s="31"/>
      <c r="AB4085" s="31">
        <v>0</v>
      </c>
      <c r="AC4085" s="31">
        <v>0</v>
      </c>
      <c r="AD4085" s="30"/>
      <c r="AE4085" s="30">
        <f>+[1]DEPURADO!L4079</f>
        <v>0</v>
      </c>
      <c r="AF4085" s="30">
        <v>0</v>
      </c>
      <c r="AG4085" s="30">
        <f t="shared" si="446"/>
        <v>0</v>
      </c>
      <c r="AH4085" s="30">
        <v>0</v>
      </c>
      <c r="AI4085" s="30" t="str">
        <f>+[1]DEPURADO!G4079</f>
        <v>NO RADICADO</v>
      </c>
      <c r="AJ4085" s="32"/>
      <c r="AK4085" s="33"/>
    </row>
    <row r="4086" spans="1:37" s="34" customFormat="1" x14ac:dyDescent="0.25">
      <c r="A4086" s="23">
        <f t="shared" si="447"/>
        <v>4078</v>
      </c>
      <c r="B4086" s="24" t="s">
        <v>44</v>
      </c>
      <c r="C4086" s="23" t="str">
        <f>+[1]DEPURADO!A4080</f>
        <v>FEH131743</v>
      </c>
      <c r="D4086" s="23" t="str">
        <f>+[1]DEPURADO!B4080</f>
        <v>FEH131743</v>
      </c>
      <c r="E4086" s="25">
        <f>+[1]DEPURADO!C4080</f>
        <v>44354</v>
      </c>
      <c r="F4086" s="26" t="str">
        <f>+IF([1]DEPURADO!D4080&gt;1,[1]DEPURADO!D4080," ")</f>
        <v xml:space="preserve"> </v>
      </c>
      <c r="G4086" s="27">
        <f>[1]DEPURADO!F4080</f>
        <v>23208</v>
      </c>
      <c r="H4086" s="28">
        <v>0</v>
      </c>
      <c r="I4086" s="28">
        <f>+[1]DEPURADO!N4080+[1]DEPURADO!O4080</f>
        <v>0</v>
      </c>
      <c r="J4086" s="28">
        <f>+[1]DEPURADO!S4080</f>
        <v>0</v>
      </c>
      <c r="K4086" s="29">
        <f>+[1]DEPURADO!Q4080+[1]DEPURADO!R4080</f>
        <v>0</v>
      </c>
      <c r="L4086" s="28">
        <v>0</v>
      </c>
      <c r="M4086" s="28">
        <v>0</v>
      </c>
      <c r="N4086" s="28">
        <f t="shared" si="441"/>
        <v>0</v>
      </c>
      <c r="O4086" s="28">
        <f t="shared" si="442"/>
        <v>23208</v>
      </c>
      <c r="P4086" s="24">
        <f>IF([1]DEPURADO!I4080&gt;1,0,[1]DEPURADO!B4080)</f>
        <v>0</v>
      </c>
      <c r="Q4086" s="30">
        <f t="shared" si="443"/>
        <v>0</v>
      </c>
      <c r="R4086" s="31">
        <f t="shared" si="444"/>
        <v>23208</v>
      </c>
      <c r="S4086" s="31">
        <f>+[1]DEPURADO!K4080</f>
        <v>0</v>
      </c>
      <c r="T4086" s="23" t="s">
        <v>45</v>
      </c>
      <c r="U4086" s="31">
        <f>+[1]DEPURADO!J4080</f>
        <v>0</v>
      </c>
      <c r="V4086" s="30"/>
      <c r="W4086" s="23" t="s">
        <v>45</v>
      </c>
      <c r="X4086" s="31">
        <f>+[1]DEPURADO!L4080+[1]DEPURADO!M4080</f>
        <v>0</v>
      </c>
      <c r="Y4086" s="23" t="s">
        <v>45</v>
      </c>
      <c r="Z4086" s="31">
        <f t="shared" si="445"/>
        <v>0</v>
      </c>
      <c r="AA4086" s="31"/>
      <c r="AB4086" s="31">
        <v>0</v>
      </c>
      <c r="AC4086" s="31">
        <v>0</v>
      </c>
      <c r="AD4086" s="30"/>
      <c r="AE4086" s="30">
        <f>+[1]DEPURADO!L4080</f>
        <v>0</v>
      </c>
      <c r="AF4086" s="30">
        <v>0</v>
      </c>
      <c r="AG4086" s="30">
        <f t="shared" si="446"/>
        <v>0</v>
      </c>
      <c r="AH4086" s="30">
        <v>0</v>
      </c>
      <c r="AI4086" s="30" t="str">
        <f>+[1]DEPURADO!G4080</f>
        <v>NO RADICADO</v>
      </c>
      <c r="AJ4086" s="32"/>
      <c r="AK4086" s="33"/>
    </row>
    <row r="4087" spans="1:37" s="34" customFormat="1" x14ac:dyDescent="0.25">
      <c r="A4087" s="23">
        <f t="shared" si="447"/>
        <v>4079</v>
      </c>
      <c r="B4087" s="24" t="s">
        <v>44</v>
      </c>
      <c r="C4087" s="23" t="str">
        <f>+[1]DEPURADO!A4081</f>
        <v>FEH131745</v>
      </c>
      <c r="D4087" s="23" t="str">
        <f>+[1]DEPURADO!B4081</f>
        <v>FEH131745</v>
      </c>
      <c r="E4087" s="25">
        <f>+[1]DEPURADO!C4081</f>
        <v>44354</v>
      </c>
      <c r="F4087" s="26" t="str">
        <f>+IF([1]DEPURADO!D4081&gt;1,[1]DEPURADO!D4081," ")</f>
        <v xml:space="preserve"> </v>
      </c>
      <c r="G4087" s="27">
        <f>[1]DEPURADO!F4081</f>
        <v>1170907</v>
      </c>
      <c r="H4087" s="28">
        <v>0</v>
      </c>
      <c r="I4087" s="28">
        <f>+[1]DEPURADO!N4081+[1]DEPURADO!O4081</f>
        <v>0</v>
      </c>
      <c r="J4087" s="28">
        <f>+[1]DEPURADO!S4081</f>
        <v>0</v>
      </c>
      <c r="K4087" s="29">
        <f>+[1]DEPURADO!Q4081+[1]DEPURADO!R4081</f>
        <v>0</v>
      </c>
      <c r="L4087" s="28">
        <v>0</v>
      </c>
      <c r="M4087" s="28">
        <v>0</v>
      </c>
      <c r="N4087" s="28">
        <f t="shared" si="441"/>
        <v>0</v>
      </c>
      <c r="O4087" s="28">
        <f t="shared" si="442"/>
        <v>1170907</v>
      </c>
      <c r="P4087" s="24" t="str">
        <f>IF([1]DEPURADO!I4081&gt;1,0,[1]DEPURADO!B4081)</f>
        <v>FEH131745</v>
      </c>
      <c r="Q4087" s="30">
        <f t="shared" si="443"/>
        <v>1170907</v>
      </c>
      <c r="R4087" s="31">
        <f t="shared" si="444"/>
        <v>0</v>
      </c>
      <c r="S4087" s="31">
        <f>+[1]DEPURADO!K4081</f>
        <v>0</v>
      </c>
      <c r="T4087" s="23" t="s">
        <v>45</v>
      </c>
      <c r="U4087" s="31">
        <f>+[1]DEPURADO!J4081</f>
        <v>1170907</v>
      </c>
      <c r="V4087" s="30"/>
      <c r="W4087" s="23" t="s">
        <v>45</v>
      </c>
      <c r="X4087" s="31">
        <f>+[1]DEPURADO!L4081+[1]DEPURADO!M4081</f>
        <v>0</v>
      </c>
      <c r="Y4087" s="23" t="s">
        <v>45</v>
      </c>
      <c r="Z4087" s="31">
        <f t="shared" si="445"/>
        <v>0</v>
      </c>
      <c r="AA4087" s="31"/>
      <c r="AB4087" s="31">
        <v>0</v>
      </c>
      <c r="AC4087" s="31">
        <v>0</v>
      </c>
      <c r="AD4087" s="30"/>
      <c r="AE4087" s="30">
        <f>+[1]DEPURADO!L4081</f>
        <v>0</v>
      </c>
      <c r="AF4087" s="30">
        <v>0</v>
      </c>
      <c r="AG4087" s="30">
        <f t="shared" si="446"/>
        <v>0</v>
      </c>
      <c r="AH4087" s="30">
        <v>0</v>
      </c>
      <c r="AI4087" s="30" t="str">
        <f>+[1]DEPURADO!G4081</f>
        <v>EN REVISION</v>
      </c>
      <c r="AJ4087" s="32"/>
      <c r="AK4087" s="33"/>
    </row>
    <row r="4088" spans="1:37" s="34" customFormat="1" x14ac:dyDescent="0.25">
      <c r="A4088" s="23">
        <f t="shared" si="447"/>
        <v>4080</v>
      </c>
      <c r="B4088" s="24" t="s">
        <v>44</v>
      </c>
      <c r="C4088" s="23" t="str">
        <f>+[1]DEPURADO!A4082</f>
        <v>FEH131961</v>
      </c>
      <c r="D4088" s="23" t="str">
        <f>+[1]DEPURADO!B4082</f>
        <v>FEH131961</v>
      </c>
      <c r="E4088" s="25">
        <f>+[1]DEPURADO!C4082</f>
        <v>44355</v>
      </c>
      <c r="F4088" s="26" t="str">
        <f>+IF([1]DEPURADO!D4082&gt;1,[1]DEPURADO!D4082," ")</f>
        <v xml:space="preserve"> </v>
      </c>
      <c r="G4088" s="27">
        <f>[1]DEPURADO!F4082</f>
        <v>16068</v>
      </c>
      <c r="H4088" s="28">
        <v>0</v>
      </c>
      <c r="I4088" s="28">
        <f>+[1]DEPURADO!N4082+[1]DEPURADO!O4082</f>
        <v>0</v>
      </c>
      <c r="J4088" s="28">
        <f>+[1]DEPURADO!S4082</f>
        <v>0</v>
      </c>
      <c r="K4088" s="29">
        <f>+[1]DEPURADO!Q4082+[1]DEPURADO!R4082</f>
        <v>0</v>
      </c>
      <c r="L4088" s="28">
        <v>0</v>
      </c>
      <c r="M4088" s="28">
        <v>0</v>
      </c>
      <c r="N4088" s="28">
        <f t="shared" si="441"/>
        <v>0</v>
      </c>
      <c r="O4088" s="28">
        <f t="shared" si="442"/>
        <v>16068</v>
      </c>
      <c r="P4088" s="24">
        <f>IF([1]DEPURADO!I4082&gt;1,0,[1]DEPURADO!B4082)</f>
        <v>0</v>
      </c>
      <c r="Q4088" s="30">
        <f t="shared" si="443"/>
        <v>0</v>
      </c>
      <c r="R4088" s="31">
        <f t="shared" si="444"/>
        <v>16068</v>
      </c>
      <c r="S4088" s="31">
        <f>+[1]DEPURADO!K4082</f>
        <v>0</v>
      </c>
      <c r="T4088" s="23" t="s">
        <v>45</v>
      </c>
      <c r="U4088" s="31">
        <f>+[1]DEPURADO!J4082</f>
        <v>0</v>
      </c>
      <c r="V4088" s="30"/>
      <c r="W4088" s="23" t="s">
        <v>45</v>
      </c>
      <c r="X4088" s="31">
        <f>+[1]DEPURADO!L4082+[1]DEPURADO!M4082</f>
        <v>0</v>
      </c>
      <c r="Y4088" s="23" t="s">
        <v>45</v>
      </c>
      <c r="Z4088" s="31">
        <f t="shared" si="445"/>
        <v>0</v>
      </c>
      <c r="AA4088" s="31"/>
      <c r="AB4088" s="31">
        <v>0</v>
      </c>
      <c r="AC4088" s="31">
        <v>0</v>
      </c>
      <c r="AD4088" s="30"/>
      <c r="AE4088" s="30">
        <f>+[1]DEPURADO!L4082</f>
        <v>0</v>
      </c>
      <c r="AF4088" s="30">
        <v>0</v>
      </c>
      <c r="AG4088" s="30">
        <f t="shared" si="446"/>
        <v>0</v>
      </c>
      <c r="AH4088" s="30">
        <v>0</v>
      </c>
      <c r="AI4088" s="30" t="str">
        <f>+[1]DEPURADO!G4082</f>
        <v>NO RADICADO</v>
      </c>
      <c r="AJ4088" s="32"/>
      <c r="AK4088" s="33"/>
    </row>
    <row r="4089" spans="1:37" s="34" customFormat="1" x14ac:dyDescent="0.25">
      <c r="A4089" s="23">
        <f t="shared" si="447"/>
        <v>4081</v>
      </c>
      <c r="B4089" s="24" t="s">
        <v>44</v>
      </c>
      <c r="C4089" s="23" t="str">
        <f>+[1]DEPURADO!A4083</f>
        <v>FEH131987</v>
      </c>
      <c r="D4089" s="23" t="str">
        <f>+[1]DEPURADO!B4083</f>
        <v>FEH131987</v>
      </c>
      <c r="E4089" s="25">
        <f>+[1]DEPURADO!C4083</f>
        <v>44355</v>
      </c>
      <c r="F4089" s="26" t="str">
        <f>+IF([1]DEPURADO!D4083&gt;1,[1]DEPURADO!D4083," ")</f>
        <v xml:space="preserve"> </v>
      </c>
      <c r="G4089" s="27">
        <f>[1]DEPURADO!F4083</f>
        <v>1972265</v>
      </c>
      <c r="H4089" s="28">
        <v>0</v>
      </c>
      <c r="I4089" s="28">
        <f>+[1]DEPURADO!N4083+[1]DEPURADO!O4083</f>
        <v>0</v>
      </c>
      <c r="J4089" s="28">
        <f>+[1]DEPURADO!S4083</f>
        <v>0</v>
      </c>
      <c r="K4089" s="29">
        <f>+[1]DEPURADO!Q4083+[1]DEPURADO!R4083</f>
        <v>0</v>
      </c>
      <c r="L4089" s="28">
        <v>0</v>
      </c>
      <c r="M4089" s="28">
        <v>0</v>
      </c>
      <c r="N4089" s="28">
        <f t="shared" si="441"/>
        <v>0</v>
      </c>
      <c r="O4089" s="28">
        <f t="shared" si="442"/>
        <v>1972265</v>
      </c>
      <c r="P4089" s="24" t="str">
        <f>IF([1]DEPURADO!I4083&gt;1,0,[1]DEPURADO!B4083)</f>
        <v>FEH131987</v>
      </c>
      <c r="Q4089" s="30">
        <f t="shared" si="443"/>
        <v>1972265</v>
      </c>
      <c r="R4089" s="31">
        <f t="shared" si="444"/>
        <v>0</v>
      </c>
      <c r="S4089" s="31">
        <f>+[1]DEPURADO!K4083</f>
        <v>0</v>
      </c>
      <c r="T4089" s="23" t="s">
        <v>45</v>
      </c>
      <c r="U4089" s="31">
        <f>+[1]DEPURADO!J4083</f>
        <v>1972265</v>
      </c>
      <c r="V4089" s="30"/>
      <c r="W4089" s="23" t="s">
        <v>45</v>
      </c>
      <c r="X4089" s="31">
        <f>+[1]DEPURADO!L4083+[1]DEPURADO!M4083</f>
        <v>0</v>
      </c>
      <c r="Y4089" s="23" t="s">
        <v>45</v>
      </c>
      <c r="Z4089" s="31">
        <f t="shared" si="445"/>
        <v>0</v>
      </c>
      <c r="AA4089" s="31"/>
      <c r="AB4089" s="31">
        <v>0</v>
      </c>
      <c r="AC4089" s="31">
        <v>0</v>
      </c>
      <c r="AD4089" s="30"/>
      <c r="AE4089" s="30">
        <f>+[1]DEPURADO!L4083</f>
        <v>0</v>
      </c>
      <c r="AF4089" s="30">
        <v>0</v>
      </c>
      <c r="AG4089" s="30">
        <f t="shared" si="446"/>
        <v>0</v>
      </c>
      <c r="AH4089" s="30">
        <v>0</v>
      </c>
      <c r="AI4089" s="30" t="str">
        <f>+[1]DEPURADO!G4083</f>
        <v>EN REVISION</v>
      </c>
      <c r="AJ4089" s="32"/>
      <c r="AK4089" s="33"/>
    </row>
    <row r="4090" spans="1:37" s="34" customFormat="1" x14ac:dyDescent="0.25">
      <c r="A4090" s="23">
        <f t="shared" si="447"/>
        <v>4082</v>
      </c>
      <c r="B4090" s="24" t="s">
        <v>44</v>
      </c>
      <c r="C4090" s="23" t="str">
        <f>+[1]DEPURADO!A4084</f>
        <v>FEH131988</v>
      </c>
      <c r="D4090" s="23" t="str">
        <f>+[1]DEPURADO!B4084</f>
        <v>FEH131988</v>
      </c>
      <c r="E4090" s="25">
        <f>+[1]DEPURADO!C4084</f>
        <v>44355</v>
      </c>
      <c r="F4090" s="26" t="str">
        <f>+IF([1]DEPURADO!D4084&gt;1,[1]DEPURADO!D4084," ")</f>
        <v xml:space="preserve"> </v>
      </c>
      <c r="G4090" s="27">
        <f>[1]DEPURADO!F4084</f>
        <v>80832</v>
      </c>
      <c r="H4090" s="28">
        <v>0</v>
      </c>
      <c r="I4090" s="28">
        <f>+[1]DEPURADO!N4084+[1]DEPURADO!O4084</f>
        <v>0</v>
      </c>
      <c r="J4090" s="28">
        <f>+[1]DEPURADO!S4084</f>
        <v>0</v>
      </c>
      <c r="K4090" s="29">
        <f>+[1]DEPURADO!Q4084+[1]DEPURADO!R4084</f>
        <v>0</v>
      </c>
      <c r="L4090" s="28">
        <v>0</v>
      </c>
      <c r="M4090" s="28">
        <v>0</v>
      </c>
      <c r="N4090" s="28">
        <f t="shared" si="441"/>
        <v>0</v>
      </c>
      <c r="O4090" s="28">
        <f t="shared" si="442"/>
        <v>80832</v>
      </c>
      <c r="P4090" s="24">
        <f>IF([1]DEPURADO!I4084&gt;1,0,[1]DEPURADO!B4084)</f>
        <v>0</v>
      </c>
      <c r="Q4090" s="30">
        <f t="shared" si="443"/>
        <v>0</v>
      </c>
      <c r="R4090" s="31">
        <f t="shared" si="444"/>
        <v>80832</v>
      </c>
      <c r="S4090" s="31">
        <f>+[1]DEPURADO!K4084</f>
        <v>0</v>
      </c>
      <c r="T4090" s="23" t="s">
        <v>45</v>
      </c>
      <c r="U4090" s="31">
        <f>+[1]DEPURADO!J4084</f>
        <v>0</v>
      </c>
      <c r="V4090" s="30"/>
      <c r="W4090" s="23" t="s">
        <v>45</v>
      </c>
      <c r="X4090" s="31">
        <f>+[1]DEPURADO!L4084+[1]DEPURADO!M4084</f>
        <v>0</v>
      </c>
      <c r="Y4090" s="23" t="s">
        <v>45</v>
      </c>
      <c r="Z4090" s="31">
        <f t="shared" si="445"/>
        <v>0</v>
      </c>
      <c r="AA4090" s="31"/>
      <c r="AB4090" s="31">
        <v>0</v>
      </c>
      <c r="AC4090" s="31">
        <v>0</v>
      </c>
      <c r="AD4090" s="30"/>
      <c r="AE4090" s="30">
        <f>+[1]DEPURADO!L4084</f>
        <v>0</v>
      </c>
      <c r="AF4090" s="30">
        <v>0</v>
      </c>
      <c r="AG4090" s="30">
        <f t="shared" si="446"/>
        <v>0</v>
      </c>
      <c r="AH4090" s="30">
        <v>0</v>
      </c>
      <c r="AI4090" s="30" t="str">
        <f>+[1]DEPURADO!G4084</f>
        <v>NO RADICADO</v>
      </c>
      <c r="AJ4090" s="32"/>
      <c r="AK4090" s="33"/>
    </row>
    <row r="4091" spans="1:37" s="34" customFormat="1" x14ac:dyDescent="0.25">
      <c r="A4091" s="23">
        <f t="shared" si="447"/>
        <v>4083</v>
      </c>
      <c r="B4091" s="24" t="s">
        <v>44</v>
      </c>
      <c r="C4091" s="23" t="str">
        <f>+[1]DEPURADO!A4085</f>
        <v>FEH133455</v>
      </c>
      <c r="D4091" s="23" t="str">
        <f>+[1]DEPURADO!B4085</f>
        <v>FEH133455</v>
      </c>
      <c r="E4091" s="25">
        <f>+[1]DEPURADO!C4085</f>
        <v>44360</v>
      </c>
      <c r="F4091" s="26" t="str">
        <f>+IF([1]DEPURADO!D4085&gt;1,[1]DEPURADO!D4085," ")</f>
        <v xml:space="preserve"> </v>
      </c>
      <c r="G4091" s="27">
        <f>[1]DEPURADO!F4085</f>
        <v>80832</v>
      </c>
      <c r="H4091" s="28">
        <v>0</v>
      </c>
      <c r="I4091" s="28">
        <f>+[1]DEPURADO!N4085+[1]DEPURADO!O4085</f>
        <v>0</v>
      </c>
      <c r="J4091" s="28">
        <f>+[1]DEPURADO!S4085</f>
        <v>0</v>
      </c>
      <c r="K4091" s="29">
        <f>+[1]DEPURADO!Q4085+[1]DEPURADO!R4085</f>
        <v>0</v>
      </c>
      <c r="L4091" s="28">
        <v>0</v>
      </c>
      <c r="M4091" s="28">
        <v>0</v>
      </c>
      <c r="N4091" s="28">
        <f t="shared" si="441"/>
        <v>0</v>
      </c>
      <c r="O4091" s="28">
        <f t="shared" si="442"/>
        <v>80832</v>
      </c>
      <c r="P4091" s="24">
        <f>IF([1]DEPURADO!I4085&gt;1,0,[1]DEPURADO!B4085)</f>
        <v>0</v>
      </c>
      <c r="Q4091" s="30">
        <f t="shared" si="443"/>
        <v>0</v>
      </c>
      <c r="R4091" s="31">
        <f t="shared" si="444"/>
        <v>80832</v>
      </c>
      <c r="S4091" s="31">
        <f>+[1]DEPURADO!K4085</f>
        <v>0</v>
      </c>
      <c r="T4091" s="23" t="s">
        <v>45</v>
      </c>
      <c r="U4091" s="31">
        <f>+[1]DEPURADO!J4085</f>
        <v>0</v>
      </c>
      <c r="V4091" s="30"/>
      <c r="W4091" s="23" t="s">
        <v>45</v>
      </c>
      <c r="X4091" s="31">
        <f>+[1]DEPURADO!L4085+[1]DEPURADO!M4085</f>
        <v>0</v>
      </c>
      <c r="Y4091" s="23" t="s">
        <v>45</v>
      </c>
      <c r="Z4091" s="31">
        <f t="shared" si="445"/>
        <v>0</v>
      </c>
      <c r="AA4091" s="31"/>
      <c r="AB4091" s="31">
        <v>0</v>
      </c>
      <c r="AC4091" s="31">
        <v>0</v>
      </c>
      <c r="AD4091" s="30"/>
      <c r="AE4091" s="30">
        <f>+[1]DEPURADO!L4085</f>
        <v>0</v>
      </c>
      <c r="AF4091" s="30">
        <v>0</v>
      </c>
      <c r="AG4091" s="30">
        <f t="shared" si="446"/>
        <v>0</v>
      </c>
      <c r="AH4091" s="30">
        <v>0</v>
      </c>
      <c r="AI4091" s="30" t="str">
        <f>+[1]DEPURADO!G4085</f>
        <v>NO RADICADO</v>
      </c>
      <c r="AJ4091" s="32"/>
      <c r="AK4091" s="33"/>
    </row>
    <row r="4092" spans="1:37" s="34" customFormat="1" x14ac:dyDescent="0.25">
      <c r="A4092" s="23">
        <f t="shared" si="447"/>
        <v>4084</v>
      </c>
      <c r="B4092" s="24" t="s">
        <v>44</v>
      </c>
      <c r="C4092" s="23" t="str">
        <f>+[1]DEPURADO!A4086</f>
        <v>FEH133461</v>
      </c>
      <c r="D4092" s="23" t="str">
        <f>+[1]DEPURADO!B4086</f>
        <v>FEH133461</v>
      </c>
      <c r="E4092" s="25">
        <f>+[1]DEPURADO!C4086</f>
        <v>44360</v>
      </c>
      <c r="F4092" s="26" t="str">
        <f>+IF([1]DEPURADO!D4086&gt;1,[1]DEPURADO!D4086," ")</f>
        <v xml:space="preserve"> </v>
      </c>
      <c r="G4092" s="27">
        <f>[1]DEPURADO!F4086</f>
        <v>1317826</v>
      </c>
      <c r="H4092" s="28">
        <v>0</v>
      </c>
      <c r="I4092" s="28">
        <f>+[1]DEPURADO!N4086+[1]DEPURADO!O4086</f>
        <v>0</v>
      </c>
      <c r="J4092" s="28">
        <f>+[1]DEPURADO!S4086</f>
        <v>0</v>
      </c>
      <c r="K4092" s="29">
        <f>+[1]DEPURADO!Q4086+[1]DEPURADO!R4086</f>
        <v>0</v>
      </c>
      <c r="L4092" s="28">
        <v>0</v>
      </c>
      <c r="M4092" s="28">
        <v>0</v>
      </c>
      <c r="N4092" s="28">
        <f t="shared" si="441"/>
        <v>0</v>
      </c>
      <c r="O4092" s="28">
        <f t="shared" si="442"/>
        <v>1317826</v>
      </c>
      <c r="P4092" s="24" t="str">
        <f>IF([1]DEPURADO!I4086&gt;1,0,[1]DEPURADO!B4086)</f>
        <v>FEH133461</v>
      </c>
      <c r="Q4092" s="30">
        <f t="shared" si="443"/>
        <v>1317826</v>
      </c>
      <c r="R4092" s="31">
        <f t="shared" si="444"/>
        <v>0</v>
      </c>
      <c r="S4092" s="31">
        <f>+[1]DEPURADO!K4086</f>
        <v>0</v>
      </c>
      <c r="T4092" s="23" t="s">
        <v>45</v>
      </c>
      <c r="U4092" s="31">
        <f>+[1]DEPURADO!J4086</f>
        <v>1317826</v>
      </c>
      <c r="V4092" s="30"/>
      <c r="W4092" s="23" t="s">
        <v>45</v>
      </c>
      <c r="X4092" s="31">
        <f>+[1]DEPURADO!L4086+[1]DEPURADO!M4086</f>
        <v>0</v>
      </c>
      <c r="Y4092" s="23" t="s">
        <v>45</v>
      </c>
      <c r="Z4092" s="31">
        <f t="shared" si="445"/>
        <v>0</v>
      </c>
      <c r="AA4092" s="31"/>
      <c r="AB4092" s="31">
        <v>0</v>
      </c>
      <c r="AC4092" s="31">
        <v>0</v>
      </c>
      <c r="AD4092" s="30"/>
      <c r="AE4092" s="30">
        <f>+[1]DEPURADO!L4086</f>
        <v>0</v>
      </c>
      <c r="AF4092" s="30">
        <v>0</v>
      </c>
      <c r="AG4092" s="30">
        <f t="shared" si="446"/>
        <v>0</v>
      </c>
      <c r="AH4092" s="30">
        <v>0</v>
      </c>
      <c r="AI4092" s="30" t="str">
        <f>+[1]DEPURADO!G4086</f>
        <v>EN REVISION</v>
      </c>
      <c r="AJ4092" s="32"/>
      <c r="AK4092" s="33"/>
    </row>
    <row r="4093" spans="1:37" s="34" customFormat="1" x14ac:dyDescent="0.25">
      <c r="A4093" s="23">
        <f t="shared" si="447"/>
        <v>4085</v>
      </c>
      <c r="B4093" s="24" t="s">
        <v>44</v>
      </c>
      <c r="C4093" s="23" t="str">
        <f>+[1]DEPURADO!A4087</f>
        <v>FEH133497</v>
      </c>
      <c r="D4093" s="23" t="str">
        <f>+[1]DEPURADO!B4087</f>
        <v>FEH133497</v>
      </c>
      <c r="E4093" s="25">
        <f>+[1]DEPURADO!C4087</f>
        <v>44360</v>
      </c>
      <c r="F4093" s="26" t="str">
        <f>+IF([1]DEPURADO!D4087&gt;1,[1]DEPURADO!D4087," ")</f>
        <v xml:space="preserve"> </v>
      </c>
      <c r="G4093" s="27">
        <f>[1]DEPURADO!F4087</f>
        <v>80832</v>
      </c>
      <c r="H4093" s="28">
        <v>0</v>
      </c>
      <c r="I4093" s="28">
        <f>+[1]DEPURADO!N4087+[1]DEPURADO!O4087</f>
        <v>0</v>
      </c>
      <c r="J4093" s="28">
        <f>+[1]DEPURADO!S4087</f>
        <v>0</v>
      </c>
      <c r="K4093" s="29">
        <f>+[1]DEPURADO!Q4087+[1]DEPURADO!R4087</f>
        <v>0</v>
      </c>
      <c r="L4093" s="28">
        <v>0</v>
      </c>
      <c r="M4093" s="28">
        <v>0</v>
      </c>
      <c r="N4093" s="28">
        <f t="shared" si="441"/>
        <v>0</v>
      </c>
      <c r="O4093" s="28">
        <f t="shared" si="442"/>
        <v>80832</v>
      </c>
      <c r="P4093" s="24">
        <f>IF([1]DEPURADO!I4087&gt;1,0,[1]DEPURADO!B4087)</f>
        <v>0</v>
      </c>
      <c r="Q4093" s="30">
        <f t="shared" si="443"/>
        <v>0</v>
      </c>
      <c r="R4093" s="31">
        <f t="shared" si="444"/>
        <v>80832</v>
      </c>
      <c r="S4093" s="31">
        <f>+[1]DEPURADO!K4087</f>
        <v>0</v>
      </c>
      <c r="T4093" s="23" t="s">
        <v>45</v>
      </c>
      <c r="U4093" s="31">
        <f>+[1]DEPURADO!J4087</f>
        <v>0</v>
      </c>
      <c r="V4093" s="30"/>
      <c r="W4093" s="23" t="s">
        <v>45</v>
      </c>
      <c r="X4093" s="31">
        <f>+[1]DEPURADO!L4087+[1]DEPURADO!M4087</f>
        <v>0</v>
      </c>
      <c r="Y4093" s="23" t="s">
        <v>45</v>
      </c>
      <c r="Z4093" s="31">
        <f t="shared" si="445"/>
        <v>0</v>
      </c>
      <c r="AA4093" s="31"/>
      <c r="AB4093" s="31">
        <v>0</v>
      </c>
      <c r="AC4093" s="31">
        <v>0</v>
      </c>
      <c r="AD4093" s="30"/>
      <c r="AE4093" s="30">
        <f>+[1]DEPURADO!L4087</f>
        <v>0</v>
      </c>
      <c r="AF4093" s="30">
        <v>0</v>
      </c>
      <c r="AG4093" s="30">
        <f t="shared" si="446"/>
        <v>0</v>
      </c>
      <c r="AH4093" s="30">
        <v>0</v>
      </c>
      <c r="AI4093" s="30" t="str">
        <f>+[1]DEPURADO!G4087</f>
        <v>NO RADICADO</v>
      </c>
      <c r="AJ4093" s="32"/>
      <c r="AK4093" s="33"/>
    </row>
    <row r="4094" spans="1:37" s="34" customFormat="1" x14ac:dyDescent="0.25">
      <c r="A4094" s="23">
        <f t="shared" si="447"/>
        <v>4086</v>
      </c>
      <c r="B4094" s="24" t="s">
        <v>44</v>
      </c>
      <c r="C4094" s="23" t="str">
        <f>+[1]DEPURADO!A4088</f>
        <v>FEH133501</v>
      </c>
      <c r="D4094" s="23" t="str">
        <f>+[1]DEPURADO!B4088</f>
        <v>FEH133501</v>
      </c>
      <c r="E4094" s="25">
        <f>+[1]DEPURADO!C4088</f>
        <v>44360</v>
      </c>
      <c r="F4094" s="26" t="str">
        <f>+IF([1]DEPURADO!D4088&gt;1,[1]DEPURADO!D4088," ")</f>
        <v xml:space="preserve"> </v>
      </c>
      <c r="G4094" s="27">
        <f>[1]DEPURADO!F4088</f>
        <v>3225844</v>
      </c>
      <c r="H4094" s="28">
        <v>0</v>
      </c>
      <c r="I4094" s="28">
        <f>+[1]DEPURADO!N4088+[1]DEPURADO!O4088</f>
        <v>0</v>
      </c>
      <c r="J4094" s="28">
        <f>+[1]DEPURADO!S4088</f>
        <v>0</v>
      </c>
      <c r="K4094" s="29">
        <f>+[1]DEPURADO!Q4088+[1]DEPURADO!R4088</f>
        <v>0</v>
      </c>
      <c r="L4094" s="28">
        <v>0</v>
      </c>
      <c r="M4094" s="28">
        <v>0</v>
      </c>
      <c r="N4094" s="28">
        <f t="shared" si="441"/>
        <v>0</v>
      </c>
      <c r="O4094" s="28">
        <f t="shared" si="442"/>
        <v>3225844</v>
      </c>
      <c r="P4094" s="24" t="str">
        <f>IF([1]DEPURADO!I4088&gt;1,0,[1]DEPURADO!B4088)</f>
        <v>FEH133501</v>
      </c>
      <c r="Q4094" s="30">
        <f t="shared" si="443"/>
        <v>3225844</v>
      </c>
      <c r="R4094" s="31">
        <f t="shared" si="444"/>
        <v>0</v>
      </c>
      <c r="S4094" s="31">
        <f>+[1]DEPURADO!K4088</f>
        <v>0</v>
      </c>
      <c r="T4094" s="23" t="s">
        <v>45</v>
      </c>
      <c r="U4094" s="31">
        <f>+[1]DEPURADO!J4088</f>
        <v>3225844</v>
      </c>
      <c r="V4094" s="30"/>
      <c r="W4094" s="23" t="s">
        <v>45</v>
      </c>
      <c r="X4094" s="31">
        <f>+[1]DEPURADO!L4088+[1]DEPURADO!M4088</f>
        <v>0</v>
      </c>
      <c r="Y4094" s="23" t="s">
        <v>45</v>
      </c>
      <c r="Z4094" s="31">
        <f t="shared" si="445"/>
        <v>0</v>
      </c>
      <c r="AA4094" s="31"/>
      <c r="AB4094" s="31">
        <v>0</v>
      </c>
      <c r="AC4094" s="31">
        <v>0</v>
      </c>
      <c r="AD4094" s="30"/>
      <c r="AE4094" s="30">
        <f>+[1]DEPURADO!L4088</f>
        <v>0</v>
      </c>
      <c r="AF4094" s="30">
        <v>0</v>
      </c>
      <c r="AG4094" s="30">
        <f t="shared" si="446"/>
        <v>0</v>
      </c>
      <c r="AH4094" s="30">
        <v>0</v>
      </c>
      <c r="AI4094" s="30" t="str">
        <f>+[1]DEPURADO!G4088</f>
        <v>EN REVISION</v>
      </c>
      <c r="AJ4094" s="32"/>
      <c r="AK4094" s="33"/>
    </row>
    <row r="4095" spans="1:37" s="34" customFormat="1" x14ac:dyDescent="0.25">
      <c r="A4095" s="23">
        <f t="shared" si="447"/>
        <v>4087</v>
      </c>
      <c r="B4095" s="24" t="s">
        <v>44</v>
      </c>
      <c r="C4095" s="23" t="str">
        <f>+[1]DEPURADO!A4089</f>
        <v>FEH133568</v>
      </c>
      <c r="D4095" s="23" t="str">
        <f>+[1]DEPURADO!B4089</f>
        <v>FEH133568</v>
      </c>
      <c r="E4095" s="25">
        <f>+[1]DEPURADO!C4089</f>
        <v>44361</v>
      </c>
      <c r="F4095" s="26" t="str">
        <f>+IF([1]DEPURADO!D4089&gt;1,[1]DEPURADO!D4089," ")</f>
        <v xml:space="preserve"> </v>
      </c>
      <c r="G4095" s="27">
        <f>[1]DEPURADO!F4089</f>
        <v>80832</v>
      </c>
      <c r="H4095" s="28">
        <v>0</v>
      </c>
      <c r="I4095" s="28">
        <f>+[1]DEPURADO!N4089+[1]DEPURADO!O4089</f>
        <v>0</v>
      </c>
      <c r="J4095" s="28">
        <f>+[1]DEPURADO!S4089</f>
        <v>0</v>
      </c>
      <c r="K4095" s="29">
        <f>+[1]DEPURADO!Q4089+[1]DEPURADO!R4089</f>
        <v>0</v>
      </c>
      <c r="L4095" s="28">
        <v>0</v>
      </c>
      <c r="M4095" s="28">
        <v>0</v>
      </c>
      <c r="N4095" s="28">
        <f t="shared" si="441"/>
        <v>0</v>
      </c>
      <c r="O4095" s="28">
        <f t="shared" si="442"/>
        <v>80832</v>
      </c>
      <c r="P4095" s="24">
        <f>IF([1]DEPURADO!I4089&gt;1,0,[1]DEPURADO!B4089)</f>
        <v>0</v>
      </c>
      <c r="Q4095" s="30">
        <f t="shared" si="443"/>
        <v>0</v>
      </c>
      <c r="R4095" s="31">
        <f t="shared" si="444"/>
        <v>80832</v>
      </c>
      <c r="S4095" s="31">
        <f>+[1]DEPURADO!K4089</f>
        <v>0</v>
      </c>
      <c r="T4095" s="23" t="s">
        <v>45</v>
      </c>
      <c r="U4095" s="31">
        <f>+[1]DEPURADO!J4089</f>
        <v>0</v>
      </c>
      <c r="V4095" s="30"/>
      <c r="W4095" s="23" t="s">
        <v>45</v>
      </c>
      <c r="X4095" s="31">
        <f>+[1]DEPURADO!L4089+[1]DEPURADO!M4089</f>
        <v>0</v>
      </c>
      <c r="Y4095" s="23" t="s">
        <v>45</v>
      </c>
      <c r="Z4095" s="31">
        <f t="shared" si="445"/>
        <v>0</v>
      </c>
      <c r="AA4095" s="31"/>
      <c r="AB4095" s="31">
        <v>0</v>
      </c>
      <c r="AC4095" s="31">
        <v>0</v>
      </c>
      <c r="AD4095" s="30"/>
      <c r="AE4095" s="30">
        <f>+[1]DEPURADO!L4089</f>
        <v>0</v>
      </c>
      <c r="AF4095" s="30">
        <v>0</v>
      </c>
      <c r="AG4095" s="30">
        <f t="shared" si="446"/>
        <v>0</v>
      </c>
      <c r="AH4095" s="30">
        <v>0</v>
      </c>
      <c r="AI4095" s="30" t="str">
        <f>+[1]DEPURADO!G4089</f>
        <v>NO RADICADO</v>
      </c>
      <c r="AJ4095" s="32"/>
      <c r="AK4095" s="33"/>
    </row>
    <row r="4096" spans="1:37" s="34" customFormat="1" x14ac:dyDescent="0.25">
      <c r="A4096" s="23">
        <f t="shared" si="447"/>
        <v>4088</v>
      </c>
      <c r="B4096" s="24" t="s">
        <v>44</v>
      </c>
      <c r="C4096" s="23" t="str">
        <f>+[1]DEPURADO!A4090</f>
        <v>FEH133574</v>
      </c>
      <c r="D4096" s="23" t="str">
        <f>+[1]DEPURADO!B4090</f>
        <v>FEH133574</v>
      </c>
      <c r="E4096" s="25">
        <f>+[1]DEPURADO!C4090</f>
        <v>44361</v>
      </c>
      <c r="F4096" s="26" t="str">
        <f>+IF([1]DEPURADO!D4090&gt;1,[1]DEPURADO!D4090," ")</f>
        <v xml:space="preserve"> </v>
      </c>
      <c r="G4096" s="27">
        <f>[1]DEPURADO!F4090</f>
        <v>4753564</v>
      </c>
      <c r="H4096" s="28">
        <v>0</v>
      </c>
      <c r="I4096" s="28">
        <f>+[1]DEPURADO!N4090+[1]DEPURADO!O4090</f>
        <v>0</v>
      </c>
      <c r="J4096" s="28">
        <f>+[1]DEPURADO!S4090</f>
        <v>0</v>
      </c>
      <c r="K4096" s="29">
        <f>+[1]DEPURADO!Q4090+[1]DEPURADO!R4090</f>
        <v>0</v>
      </c>
      <c r="L4096" s="28">
        <v>0</v>
      </c>
      <c r="M4096" s="28">
        <v>0</v>
      </c>
      <c r="N4096" s="28">
        <f t="shared" si="441"/>
        <v>0</v>
      </c>
      <c r="O4096" s="28">
        <f t="shared" si="442"/>
        <v>4753564</v>
      </c>
      <c r="P4096" s="24" t="str">
        <f>IF([1]DEPURADO!I4090&gt;1,0,[1]DEPURADO!B4090)</f>
        <v>FEH133574</v>
      </c>
      <c r="Q4096" s="30">
        <f t="shared" si="443"/>
        <v>4753564</v>
      </c>
      <c r="R4096" s="31">
        <f t="shared" si="444"/>
        <v>0</v>
      </c>
      <c r="S4096" s="31">
        <f>+[1]DEPURADO!K4090</f>
        <v>0</v>
      </c>
      <c r="T4096" s="23" t="s">
        <v>45</v>
      </c>
      <c r="U4096" s="31">
        <f>+[1]DEPURADO!J4090</f>
        <v>4753564</v>
      </c>
      <c r="V4096" s="30"/>
      <c r="W4096" s="23" t="s">
        <v>45</v>
      </c>
      <c r="X4096" s="31">
        <f>+[1]DEPURADO!L4090+[1]DEPURADO!M4090</f>
        <v>0</v>
      </c>
      <c r="Y4096" s="23" t="s">
        <v>45</v>
      </c>
      <c r="Z4096" s="31">
        <f t="shared" si="445"/>
        <v>0</v>
      </c>
      <c r="AA4096" s="31"/>
      <c r="AB4096" s="31">
        <v>0</v>
      </c>
      <c r="AC4096" s="31">
        <v>0</v>
      </c>
      <c r="AD4096" s="30"/>
      <c r="AE4096" s="30">
        <f>+[1]DEPURADO!L4090</f>
        <v>0</v>
      </c>
      <c r="AF4096" s="30">
        <v>0</v>
      </c>
      <c r="AG4096" s="30">
        <f t="shared" si="446"/>
        <v>0</v>
      </c>
      <c r="AH4096" s="30">
        <v>0</v>
      </c>
      <c r="AI4096" s="30" t="str">
        <f>+[1]DEPURADO!G4090</f>
        <v>EN REVISION</v>
      </c>
      <c r="AJ4096" s="32"/>
      <c r="AK4096" s="33"/>
    </row>
    <row r="4097" spans="1:37" s="34" customFormat="1" x14ac:dyDescent="0.25">
      <c r="A4097" s="23">
        <f t="shared" si="447"/>
        <v>4089</v>
      </c>
      <c r="B4097" s="24" t="s">
        <v>44</v>
      </c>
      <c r="C4097" s="23" t="str">
        <f>+[1]DEPURADO!A4091</f>
        <v>FEH133588</v>
      </c>
      <c r="D4097" s="23" t="str">
        <f>+[1]DEPURADO!B4091</f>
        <v>FEH133588</v>
      </c>
      <c r="E4097" s="25">
        <f>+[1]DEPURADO!C4091</f>
        <v>44361</v>
      </c>
      <c r="F4097" s="26" t="str">
        <f>+IF([1]DEPURADO!D4091&gt;1,[1]DEPURADO!D4091," ")</f>
        <v xml:space="preserve"> </v>
      </c>
      <c r="G4097" s="27">
        <f>[1]DEPURADO!F4091</f>
        <v>80832</v>
      </c>
      <c r="H4097" s="28">
        <v>0</v>
      </c>
      <c r="I4097" s="28">
        <f>+[1]DEPURADO!N4091+[1]DEPURADO!O4091</f>
        <v>0</v>
      </c>
      <c r="J4097" s="28">
        <f>+[1]DEPURADO!S4091</f>
        <v>0</v>
      </c>
      <c r="K4097" s="29">
        <f>+[1]DEPURADO!Q4091+[1]DEPURADO!R4091</f>
        <v>0</v>
      </c>
      <c r="L4097" s="28">
        <v>0</v>
      </c>
      <c r="M4097" s="28">
        <v>0</v>
      </c>
      <c r="N4097" s="28">
        <f t="shared" si="441"/>
        <v>0</v>
      </c>
      <c r="O4097" s="28">
        <f t="shared" si="442"/>
        <v>80832</v>
      </c>
      <c r="P4097" s="24">
        <f>IF([1]DEPURADO!I4091&gt;1,0,[1]DEPURADO!B4091)</f>
        <v>0</v>
      </c>
      <c r="Q4097" s="30">
        <f t="shared" si="443"/>
        <v>0</v>
      </c>
      <c r="R4097" s="31">
        <f t="shared" si="444"/>
        <v>80832</v>
      </c>
      <c r="S4097" s="31">
        <f>+[1]DEPURADO!K4091</f>
        <v>0</v>
      </c>
      <c r="T4097" s="23" t="s">
        <v>45</v>
      </c>
      <c r="U4097" s="31">
        <f>+[1]DEPURADO!J4091</f>
        <v>0</v>
      </c>
      <c r="V4097" s="30"/>
      <c r="W4097" s="23" t="s">
        <v>45</v>
      </c>
      <c r="X4097" s="31">
        <f>+[1]DEPURADO!L4091+[1]DEPURADO!M4091</f>
        <v>0</v>
      </c>
      <c r="Y4097" s="23" t="s">
        <v>45</v>
      </c>
      <c r="Z4097" s="31">
        <f t="shared" si="445"/>
        <v>0</v>
      </c>
      <c r="AA4097" s="31"/>
      <c r="AB4097" s="31">
        <v>0</v>
      </c>
      <c r="AC4097" s="31">
        <v>0</v>
      </c>
      <c r="AD4097" s="30"/>
      <c r="AE4097" s="30">
        <f>+[1]DEPURADO!L4091</f>
        <v>0</v>
      </c>
      <c r="AF4097" s="30">
        <v>0</v>
      </c>
      <c r="AG4097" s="30">
        <f t="shared" si="446"/>
        <v>0</v>
      </c>
      <c r="AH4097" s="30">
        <v>0</v>
      </c>
      <c r="AI4097" s="30" t="str">
        <f>+[1]DEPURADO!G4091</f>
        <v>NO RADICADO</v>
      </c>
      <c r="AJ4097" s="32"/>
      <c r="AK4097" s="33"/>
    </row>
    <row r="4098" spans="1:37" s="34" customFormat="1" x14ac:dyDescent="0.25">
      <c r="A4098" s="23">
        <f t="shared" si="447"/>
        <v>4090</v>
      </c>
      <c r="B4098" s="24" t="s">
        <v>44</v>
      </c>
      <c r="C4098" s="23" t="str">
        <f>+[1]DEPURADO!A4092</f>
        <v>FEH133605</v>
      </c>
      <c r="D4098" s="23" t="str">
        <f>+[1]DEPURADO!B4092</f>
        <v>FEH133605</v>
      </c>
      <c r="E4098" s="25">
        <f>+[1]DEPURADO!C4092</f>
        <v>44361</v>
      </c>
      <c r="F4098" s="26" t="str">
        <f>+IF([1]DEPURADO!D4092&gt;1,[1]DEPURADO!D4092," ")</f>
        <v xml:space="preserve"> </v>
      </c>
      <c r="G4098" s="27">
        <f>[1]DEPURADO!F4092</f>
        <v>4291398</v>
      </c>
      <c r="H4098" s="28">
        <v>0</v>
      </c>
      <c r="I4098" s="28">
        <f>+[1]DEPURADO!N4092+[1]DEPURADO!O4092</f>
        <v>0</v>
      </c>
      <c r="J4098" s="28">
        <f>+[1]DEPURADO!S4092</f>
        <v>0</v>
      </c>
      <c r="K4098" s="29">
        <f>+[1]DEPURADO!Q4092+[1]DEPURADO!R4092</f>
        <v>0</v>
      </c>
      <c r="L4098" s="28">
        <v>0</v>
      </c>
      <c r="M4098" s="28">
        <v>0</v>
      </c>
      <c r="N4098" s="28">
        <f t="shared" si="441"/>
        <v>0</v>
      </c>
      <c r="O4098" s="28">
        <f t="shared" si="442"/>
        <v>4291398</v>
      </c>
      <c r="P4098" s="24" t="str">
        <f>IF([1]DEPURADO!I4092&gt;1,0,[1]DEPURADO!B4092)</f>
        <v>FEH133605</v>
      </c>
      <c r="Q4098" s="30">
        <f t="shared" si="443"/>
        <v>4291398</v>
      </c>
      <c r="R4098" s="31">
        <f t="shared" si="444"/>
        <v>0</v>
      </c>
      <c r="S4098" s="31">
        <f>+[1]DEPURADO!K4092</f>
        <v>0</v>
      </c>
      <c r="T4098" s="23" t="s">
        <v>45</v>
      </c>
      <c r="U4098" s="31">
        <f>+[1]DEPURADO!J4092</f>
        <v>4291398</v>
      </c>
      <c r="V4098" s="30"/>
      <c r="W4098" s="23" t="s">
        <v>45</v>
      </c>
      <c r="X4098" s="31">
        <f>+[1]DEPURADO!L4092+[1]DEPURADO!M4092</f>
        <v>0</v>
      </c>
      <c r="Y4098" s="23" t="s">
        <v>45</v>
      </c>
      <c r="Z4098" s="31">
        <f t="shared" si="445"/>
        <v>0</v>
      </c>
      <c r="AA4098" s="31"/>
      <c r="AB4098" s="31">
        <v>0</v>
      </c>
      <c r="AC4098" s="31">
        <v>0</v>
      </c>
      <c r="AD4098" s="30"/>
      <c r="AE4098" s="30">
        <f>+[1]DEPURADO!L4092</f>
        <v>0</v>
      </c>
      <c r="AF4098" s="30">
        <v>0</v>
      </c>
      <c r="AG4098" s="30">
        <f t="shared" si="446"/>
        <v>0</v>
      </c>
      <c r="AH4098" s="30">
        <v>0</v>
      </c>
      <c r="AI4098" s="30" t="str">
        <f>+[1]DEPURADO!G4092</f>
        <v>EN REVISION</v>
      </c>
      <c r="AJ4098" s="32"/>
      <c r="AK4098" s="33"/>
    </row>
    <row r="4099" spans="1:37" s="34" customFormat="1" x14ac:dyDescent="0.25">
      <c r="A4099" s="23">
        <f t="shared" si="447"/>
        <v>4091</v>
      </c>
      <c r="B4099" s="24" t="s">
        <v>44</v>
      </c>
      <c r="C4099" s="23" t="str">
        <f>+[1]DEPURADO!A4093</f>
        <v>FEH133608</v>
      </c>
      <c r="D4099" s="23" t="str">
        <f>+[1]DEPURADO!B4093</f>
        <v>FEH133608</v>
      </c>
      <c r="E4099" s="25">
        <f>+[1]DEPURADO!C4093</f>
        <v>44361</v>
      </c>
      <c r="F4099" s="26" t="str">
        <f>+IF([1]DEPURADO!D4093&gt;1,[1]DEPURADO!D4093," ")</f>
        <v xml:space="preserve"> </v>
      </c>
      <c r="G4099" s="27">
        <f>[1]DEPURADO!F4093</f>
        <v>498585</v>
      </c>
      <c r="H4099" s="28">
        <v>0</v>
      </c>
      <c r="I4099" s="28">
        <f>+[1]DEPURADO!N4093+[1]DEPURADO!O4093</f>
        <v>0</v>
      </c>
      <c r="J4099" s="28">
        <f>+[1]DEPURADO!S4093</f>
        <v>0</v>
      </c>
      <c r="K4099" s="29">
        <f>+[1]DEPURADO!Q4093+[1]DEPURADO!R4093</f>
        <v>0</v>
      </c>
      <c r="L4099" s="28">
        <v>0</v>
      </c>
      <c r="M4099" s="28">
        <v>0</v>
      </c>
      <c r="N4099" s="28">
        <f t="shared" si="441"/>
        <v>0</v>
      </c>
      <c r="O4099" s="28">
        <f t="shared" si="442"/>
        <v>498585</v>
      </c>
      <c r="P4099" s="24" t="str">
        <f>IF([1]DEPURADO!I4093&gt;1,0,[1]DEPURADO!B4093)</f>
        <v>FEH133608</v>
      </c>
      <c r="Q4099" s="30">
        <f t="shared" si="443"/>
        <v>498585</v>
      </c>
      <c r="R4099" s="31">
        <f t="shared" si="444"/>
        <v>0</v>
      </c>
      <c r="S4099" s="31">
        <f>+[1]DEPURADO!K4093</f>
        <v>0</v>
      </c>
      <c r="T4099" s="23" t="s">
        <v>45</v>
      </c>
      <c r="U4099" s="31">
        <f>+[1]DEPURADO!J4093</f>
        <v>498585</v>
      </c>
      <c r="V4099" s="30"/>
      <c r="W4099" s="23" t="s">
        <v>45</v>
      </c>
      <c r="X4099" s="31">
        <f>+[1]DEPURADO!L4093+[1]DEPURADO!M4093</f>
        <v>0</v>
      </c>
      <c r="Y4099" s="23" t="s">
        <v>45</v>
      </c>
      <c r="Z4099" s="31">
        <f t="shared" si="445"/>
        <v>0</v>
      </c>
      <c r="AA4099" s="31"/>
      <c r="AB4099" s="31">
        <v>0</v>
      </c>
      <c r="AC4099" s="31">
        <v>0</v>
      </c>
      <c r="AD4099" s="30"/>
      <c r="AE4099" s="30">
        <f>+[1]DEPURADO!L4093</f>
        <v>0</v>
      </c>
      <c r="AF4099" s="30">
        <v>0</v>
      </c>
      <c r="AG4099" s="30">
        <f t="shared" si="446"/>
        <v>0</v>
      </c>
      <c r="AH4099" s="30">
        <v>0</v>
      </c>
      <c r="AI4099" s="30" t="str">
        <f>+[1]DEPURADO!G4093</f>
        <v>EN REVISION</v>
      </c>
      <c r="AJ4099" s="32"/>
      <c r="AK4099" s="33"/>
    </row>
    <row r="4100" spans="1:37" s="34" customFormat="1" x14ac:dyDescent="0.25">
      <c r="A4100" s="23">
        <f t="shared" si="447"/>
        <v>4092</v>
      </c>
      <c r="B4100" s="24" t="s">
        <v>44</v>
      </c>
      <c r="C4100" s="23" t="str">
        <f>+[1]DEPURADO!A4094</f>
        <v>FEH133609</v>
      </c>
      <c r="D4100" s="23" t="str">
        <f>+[1]DEPURADO!B4094</f>
        <v>FEH133609</v>
      </c>
      <c r="E4100" s="25">
        <f>+[1]DEPURADO!C4094</f>
        <v>44361</v>
      </c>
      <c r="F4100" s="26" t="str">
        <f>+IF([1]DEPURADO!D4094&gt;1,[1]DEPURADO!D4094," ")</f>
        <v xml:space="preserve"> </v>
      </c>
      <c r="G4100" s="27">
        <f>[1]DEPURADO!F4094</f>
        <v>80832</v>
      </c>
      <c r="H4100" s="28">
        <v>0</v>
      </c>
      <c r="I4100" s="28">
        <f>+[1]DEPURADO!N4094+[1]DEPURADO!O4094</f>
        <v>0</v>
      </c>
      <c r="J4100" s="28">
        <f>+[1]DEPURADO!S4094</f>
        <v>0</v>
      </c>
      <c r="K4100" s="29">
        <f>+[1]DEPURADO!Q4094+[1]DEPURADO!R4094</f>
        <v>0</v>
      </c>
      <c r="L4100" s="28">
        <v>0</v>
      </c>
      <c r="M4100" s="28">
        <v>0</v>
      </c>
      <c r="N4100" s="28">
        <f t="shared" si="441"/>
        <v>0</v>
      </c>
      <c r="O4100" s="28">
        <f t="shared" si="442"/>
        <v>80832</v>
      </c>
      <c r="P4100" s="24">
        <f>IF([1]DEPURADO!I4094&gt;1,0,[1]DEPURADO!B4094)</f>
        <v>0</v>
      </c>
      <c r="Q4100" s="30">
        <f t="shared" si="443"/>
        <v>0</v>
      </c>
      <c r="R4100" s="31">
        <f t="shared" si="444"/>
        <v>80832</v>
      </c>
      <c r="S4100" s="31">
        <f>+[1]DEPURADO!K4094</f>
        <v>0</v>
      </c>
      <c r="T4100" s="23" t="s">
        <v>45</v>
      </c>
      <c r="U4100" s="31">
        <f>+[1]DEPURADO!J4094</f>
        <v>0</v>
      </c>
      <c r="V4100" s="30"/>
      <c r="W4100" s="23" t="s">
        <v>45</v>
      </c>
      <c r="X4100" s="31">
        <f>+[1]DEPURADO!L4094+[1]DEPURADO!M4094</f>
        <v>0</v>
      </c>
      <c r="Y4100" s="23" t="s">
        <v>45</v>
      </c>
      <c r="Z4100" s="31">
        <f t="shared" si="445"/>
        <v>0</v>
      </c>
      <c r="AA4100" s="31"/>
      <c r="AB4100" s="31">
        <v>0</v>
      </c>
      <c r="AC4100" s="31">
        <v>0</v>
      </c>
      <c r="AD4100" s="30"/>
      <c r="AE4100" s="30">
        <f>+[1]DEPURADO!L4094</f>
        <v>0</v>
      </c>
      <c r="AF4100" s="30">
        <v>0</v>
      </c>
      <c r="AG4100" s="30">
        <f t="shared" si="446"/>
        <v>0</v>
      </c>
      <c r="AH4100" s="30">
        <v>0</v>
      </c>
      <c r="AI4100" s="30" t="str">
        <f>+[1]DEPURADO!G4094</f>
        <v>NO RADICADO</v>
      </c>
      <c r="AJ4100" s="32"/>
      <c r="AK4100" s="33"/>
    </row>
    <row r="4101" spans="1:37" s="34" customFormat="1" x14ac:dyDescent="0.25">
      <c r="A4101" s="23">
        <f t="shared" si="447"/>
        <v>4093</v>
      </c>
      <c r="B4101" s="24" t="s">
        <v>44</v>
      </c>
      <c r="C4101" s="23" t="str">
        <f>+[1]DEPURADO!A4095</f>
        <v>FEH134375</v>
      </c>
      <c r="D4101" s="23" t="str">
        <f>+[1]DEPURADO!B4095</f>
        <v>FEH134375</v>
      </c>
      <c r="E4101" s="25">
        <f>+[1]DEPURADO!C4095</f>
        <v>44363</v>
      </c>
      <c r="F4101" s="26" t="str">
        <f>+IF([1]DEPURADO!D4095&gt;1,[1]DEPURADO!D4095," ")</f>
        <v xml:space="preserve"> </v>
      </c>
      <c r="G4101" s="27">
        <f>[1]DEPURADO!F4095</f>
        <v>4100857</v>
      </c>
      <c r="H4101" s="28">
        <v>0</v>
      </c>
      <c r="I4101" s="28">
        <f>+[1]DEPURADO!N4095+[1]DEPURADO!O4095</f>
        <v>0</v>
      </c>
      <c r="J4101" s="28">
        <f>+[1]DEPURADO!S4095</f>
        <v>0</v>
      </c>
      <c r="K4101" s="29">
        <f>+[1]DEPURADO!Q4095+[1]DEPURADO!R4095</f>
        <v>0</v>
      </c>
      <c r="L4101" s="28">
        <v>0</v>
      </c>
      <c r="M4101" s="28">
        <v>0</v>
      </c>
      <c r="N4101" s="28">
        <f t="shared" si="441"/>
        <v>0</v>
      </c>
      <c r="O4101" s="28">
        <f t="shared" si="442"/>
        <v>4100857</v>
      </c>
      <c r="P4101" s="24" t="str">
        <f>IF([1]DEPURADO!I4095&gt;1,0,[1]DEPURADO!B4095)</f>
        <v>FEH134375</v>
      </c>
      <c r="Q4101" s="30">
        <f t="shared" si="443"/>
        <v>4100857</v>
      </c>
      <c r="R4101" s="31">
        <f t="shared" si="444"/>
        <v>0</v>
      </c>
      <c r="S4101" s="31">
        <f>+[1]DEPURADO!K4095</f>
        <v>0</v>
      </c>
      <c r="T4101" s="23" t="s">
        <v>45</v>
      </c>
      <c r="U4101" s="31">
        <f>+[1]DEPURADO!J4095</f>
        <v>4100857</v>
      </c>
      <c r="V4101" s="30"/>
      <c r="W4101" s="23" t="s">
        <v>45</v>
      </c>
      <c r="X4101" s="31">
        <f>+[1]DEPURADO!L4095+[1]DEPURADO!M4095</f>
        <v>0</v>
      </c>
      <c r="Y4101" s="23" t="s">
        <v>45</v>
      </c>
      <c r="Z4101" s="31">
        <f t="shared" si="445"/>
        <v>0</v>
      </c>
      <c r="AA4101" s="31"/>
      <c r="AB4101" s="31">
        <v>0</v>
      </c>
      <c r="AC4101" s="31">
        <v>0</v>
      </c>
      <c r="AD4101" s="30"/>
      <c r="AE4101" s="30">
        <f>+[1]DEPURADO!L4095</f>
        <v>0</v>
      </c>
      <c r="AF4101" s="30">
        <v>0</v>
      </c>
      <c r="AG4101" s="30">
        <f t="shared" si="446"/>
        <v>0</v>
      </c>
      <c r="AH4101" s="30">
        <v>0</v>
      </c>
      <c r="AI4101" s="30" t="str">
        <f>+[1]DEPURADO!G4095</f>
        <v>EN REVISION</v>
      </c>
      <c r="AJ4101" s="32"/>
      <c r="AK4101" s="33"/>
    </row>
    <row r="4102" spans="1:37" s="34" customFormat="1" x14ac:dyDescent="0.25">
      <c r="A4102" s="23">
        <f t="shared" si="447"/>
        <v>4094</v>
      </c>
      <c r="B4102" s="24" t="s">
        <v>44</v>
      </c>
      <c r="C4102" s="23" t="str">
        <f>+[1]DEPURADO!A4096</f>
        <v>FEH134376</v>
      </c>
      <c r="D4102" s="23" t="str">
        <f>+[1]DEPURADO!B4096</f>
        <v>FEH134376</v>
      </c>
      <c r="E4102" s="25">
        <f>+[1]DEPURADO!C4096</f>
        <v>44363</v>
      </c>
      <c r="F4102" s="26" t="str">
        <f>+IF([1]DEPURADO!D4096&gt;1,[1]DEPURADO!D4096," ")</f>
        <v xml:space="preserve"> </v>
      </c>
      <c r="G4102" s="27">
        <f>[1]DEPURADO!F4096</f>
        <v>3759005</v>
      </c>
      <c r="H4102" s="28">
        <v>0</v>
      </c>
      <c r="I4102" s="28">
        <f>+[1]DEPURADO!N4096+[1]DEPURADO!O4096</f>
        <v>0</v>
      </c>
      <c r="J4102" s="28">
        <f>+[1]DEPURADO!S4096</f>
        <v>0</v>
      </c>
      <c r="K4102" s="29">
        <f>+[1]DEPURADO!Q4096+[1]DEPURADO!R4096</f>
        <v>0</v>
      </c>
      <c r="L4102" s="28">
        <v>0</v>
      </c>
      <c r="M4102" s="28">
        <v>0</v>
      </c>
      <c r="N4102" s="28">
        <f t="shared" si="441"/>
        <v>0</v>
      </c>
      <c r="O4102" s="28">
        <f t="shared" si="442"/>
        <v>3759005</v>
      </c>
      <c r="P4102" s="24" t="str">
        <f>IF([1]DEPURADO!I4096&gt;1,0,[1]DEPURADO!B4096)</f>
        <v>FEH134376</v>
      </c>
      <c r="Q4102" s="30">
        <f t="shared" si="443"/>
        <v>3759005</v>
      </c>
      <c r="R4102" s="31">
        <f t="shared" si="444"/>
        <v>0</v>
      </c>
      <c r="S4102" s="31">
        <f>+[1]DEPURADO!K4096</f>
        <v>0</v>
      </c>
      <c r="T4102" s="23" t="s">
        <v>45</v>
      </c>
      <c r="U4102" s="31">
        <f>+[1]DEPURADO!J4096</f>
        <v>3759005</v>
      </c>
      <c r="V4102" s="30"/>
      <c r="W4102" s="23" t="s">
        <v>45</v>
      </c>
      <c r="X4102" s="31">
        <f>+[1]DEPURADO!L4096+[1]DEPURADO!M4096</f>
        <v>0</v>
      </c>
      <c r="Y4102" s="23" t="s">
        <v>45</v>
      </c>
      <c r="Z4102" s="31">
        <f t="shared" si="445"/>
        <v>0</v>
      </c>
      <c r="AA4102" s="31"/>
      <c r="AB4102" s="31">
        <v>0</v>
      </c>
      <c r="AC4102" s="31">
        <v>0</v>
      </c>
      <c r="AD4102" s="30"/>
      <c r="AE4102" s="30">
        <f>+[1]DEPURADO!L4096</f>
        <v>0</v>
      </c>
      <c r="AF4102" s="30">
        <v>0</v>
      </c>
      <c r="AG4102" s="30">
        <f t="shared" si="446"/>
        <v>0</v>
      </c>
      <c r="AH4102" s="30">
        <v>0</v>
      </c>
      <c r="AI4102" s="30" t="str">
        <f>+[1]DEPURADO!G4096</f>
        <v>EN REVISION</v>
      </c>
      <c r="AJ4102" s="32"/>
      <c r="AK4102" s="33"/>
    </row>
    <row r="4103" spans="1:37" s="34" customFormat="1" x14ac:dyDescent="0.25">
      <c r="A4103" s="23">
        <f t="shared" si="447"/>
        <v>4095</v>
      </c>
      <c r="B4103" s="24" t="s">
        <v>44</v>
      </c>
      <c r="C4103" s="23" t="str">
        <f>+[1]DEPURADO!A4097</f>
        <v>FEH134377</v>
      </c>
      <c r="D4103" s="23" t="str">
        <f>+[1]DEPURADO!B4097</f>
        <v>FEH134377</v>
      </c>
      <c r="E4103" s="25">
        <f>+[1]DEPURADO!C4097</f>
        <v>44363</v>
      </c>
      <c r="F4103" s="26" t="str">
        <f>+IF([1]DEPURADO!D4097&gt;1,[1]DEPURADO!D4097," ")</f>
        <v xml:space="preserve"> </v>
      </c>
      <c r="G4103" s="27">
        <f>[1]DEPURADO!F4097</f>
        <v>80832</v>
      </c>
      <c r="H4103" s="28">
        <v>0</v>
      </c>
      <c r="I4103" s="28">
        <f>+[1]DEPURADO!N4097+[1]DEPURADO!O4097</f>
        <v>0</v>
      </c>
      <c r="J4103" s="28">
        <f>+[1]DEPURADO!S4097</f>
        <v>0</v>
      </c>
      <c r="K4103" s="29">
        <f>+[1]DEPURADO!Q4097+[1]DEPURADO!R4097</f>
        <v>0</v>
      </c>
      <c r="L4103" s="28">
        <v>0</v>
      </c>
      <c r="M4103" s="28">
        <v>0</v>
      </c>
      <c r="N4103" s="28">
        <f t="shared" si="441"/>
        <v>0</v>
      </c>
      <c r="O4103" s="28">
        <f t="shared" si="442"/>
        <v>80832</v>
      </c>
      <c r="P4103" s="24">
        <f>IF([1]DEPURADO!I4097&gt;1,0,[1]DEPURADO!B4097)</f>
        <v>0</v>
      </c>
      <c r="Q4103" s="30">
        <f t="shared" si="443"/>
        <v>0</v>
      </c>
      <c r="R4103" s="31">
        <f t="shared" si="444"/>
        <v>80832</v>
      </c>
      <c r="S4103" s="31">
        <f>+[1]DEPURADO!K4097</f>
        <v>0</v>
      </c>
      <c r="T4103" s="23" t="s">
        <v>45</v>
      </c>
      <c r="U4103" s="31">
        <f>+[1]DEPURADO!J4097</f>
        <v>0</v>
      </c>
      <c r="V4103" s="30"/>
      <c r="W4103" s="23" t="s">
        <v>45</v>
      </c>
      <c r="X4103" s="31">
        <f>+[1]DEPURADO!L4097+[1]DEPURADO!M4097</f>
        <v>0</v>
      </c>
      <c r="Y4103" s="23" t="s">
        <v>45</v>
      </c>
      <c r="Z4103" s="31">
        <f t="shared" si="445"/>
        <v>0</v>
      </c>
      <c r="AA4103" s="31"/>
      <c r="AB4103" s="31">
        <v>0</v>
      </c>
      <c r="AC4103" s="31">
        <v>0</v>
      </c>
      <c r="AD4103" s="30"/>
      <c r="AE4103" s="30">
        <f>+[1]DEPURADO!L4097</f>
        <v>0</v>
      </c>
      <c r="AF4103" s="30">
        <v>0</v>
      </c>
      <c r="AG4103" s="30">
        <f t="shared" si="446"/>
        <v>0</v>
      </c>
      <c r="AH4103" s="30">
        <v>0</v>
      </c>
      <c r="AI4103" s="30" t="str">
        <f>+[1]DEPURADO!G4097</f>
        <v>NO RADICADO</v>
      </c>
      <c r="AJ4103" s="32"/>
      <c r="AK4103" s="33"/>
    </row>
    <row r="4104" spans="1:37" s="34" customFormat="1" x14ac:dyDescent="0.25">
      <c r="A4104" s="23">
        <f t="shared" si="447"/>
        <v>4096</v>
      </c>
      <c r="B4104" s="24" t="s">
        <v>44</v>
      </c>
      <c r="C4104" s="23" t="str">
        <f>+[1]DEPURADO!A4098</f>
        <v>FEH134378</v>
      </c>
      <c r="D4104" s="23" t="str">
        <f>+[1]DEPURADO!B4098</f>
        <v>FEH134378</v>
      </c>
      <c r="E4104" s="25">
        <f>+[1]DEPURADO!C4098</f>
        <v>44363</v>
      </c>
      <c r="F4104" s="26" t="str">
        <f>+IF([1]DEPURADO!D4098&gt;1,[1]DEPURADO!D4098," ")</f>
        <v xml:space="preserve"> </v>
      </c>
      <c r="G4104" s="27">
        <f>[1]DEPURADO!F4098</f>
        <v>121380</v>
      </c>
      <c r="H4104" s="28">
        <v>0</v>
      </c>
      <c r="I4104" s="28">
        <f>+[1]DEPURADO!N4098+[1]DEPURADO!O4098</f>
        <v>0</v>
      </c>
      <c r="J4104" s="28">
        <f>+[1]DEPURADO!S4098</f>
        <v>0</v>
      </c>
      <c r="K4104" s="29">
        <f>+[1]DEPURADO!Q4098+[1]DEPURADO!R4098</f>
        <v>0</v>
      </c>
      <c r="L4104" s="28">
        <v>0</v>
      </c>
      <c r="M4104" s="28">
        <v>0</v>
      </c>
      <c r="N4104" s="28">
        <f t="shared" si="441"/>
        <v>0</v>
      </c>
      <c r="O4104" s="28">
        <f t="shared" si="442"/>
        <v>121380</v>
      </c>
      <c r="P4104" s="24">
        <f>IF([1]DEPURADO!I4098&gt;1,0,[1]DEPURADO!B4098)</f>
        <v>0</v>
      </c>
      <c r="Q4104" s="30">
        <f t="shared" si="443"/>
        <v>0</v>
      </c>
      <c r="R4104" s="31">
        <f t="shared" si="444"/>
        <v>121380</v>
      </c>
      <c r="S4104" s="31">
        <f>+[1]DEPURADO!K4098</f>
        <v>0</v>
      </c>
      <c r="T4104" s="23" t="s">
        <v>45</v>
      </c>
      <c r="U4104" s="31">
        <f>+[1]DEPURADO!J4098</f>
        <v>0</v>
      </c>
      <c r="V4104" s="30"/>
      <c r="W4104" s="23" t="s">
        <v>45</v>
      </c>
      <c r="X4104" s="31">
        <f>+[1]DEPURADO!L4098+[1]DEPURADO!M4098</f>
        <v>0</v>
      </c>
      <c r="Y4104" s="23" t="s">
        <v>45</v>
      </c>
      <c r="Z4104" s="31">
        <f t="shared" si="445"/>
        <v>0</v>
      </c>
      <c r="AA4104" s="31"/>
      <c r="AB4104" s="31">
        <v>0</v>
      </c>
      <c r="AC4104" s="31">
        <v>0</v>
      </c>
      <c r="AD4104" s="30"/>
      <c r="AE4104" s="30">
        <f>+[1]DEPURADO!L4098</f>
        <v>0</v>
      </c>
      <c r="AF4104" s="30">
        <v>0</v>
      </c>
      <c r="AG4104" s="30">
        <f t="shared" si="446"/>
        <v>0</v>
      </c>
      <c r="AH4104" s="30">
        <v>0</v>
      </c>
      <c r="AI4104" s="30" t="str">
        <f>+[1]DEPURADO!G4098</f>
        <v>NO RADICADO</v>
      </c>
      <c r="AJ4104" s="32"/>
      <c r="AK4104" s="33"/>
    </row>
    <row r="4105" spans="1:37" s="34" customFormat="1" x14ac:dyDescent="0.25">
      <c r="A4105" s="23">
        <f t="shared" si="447"/>
        <v>4097</v>
      </c>
      <c r="B4105" s="24" t="s">
        <v>44</v>
      </c>
      <c r="C4105" s="23" t="str">
        <f>+[1]DEPURADO!A4099</f>
        <v>FEH130264</v>
      </c>
      <c r="D4105" s="23" t="str">
        <f>+[1]DEPURADO!B4099</f>
        <v>FEH130264</v>
      </c>
      <c r="E4105" s="25">
        <f>+[1]DEPURADO!C4099</f>
        <v>44349</v>
      </c>
      <c r="F4105" s="26" t="str">
        <f>+IF([1]DEPURADO!D4099&gt;1,[1]DEPURADO!D4099," ")</f>
        <v xml:space="preserve"> </v>
      </c>
      <c r="G4105" s="27">
        <f>[1]DEPURADO!F4099</f>
        <v>71967</v>
      </c>
      <c r="H4105" s="28">
        <v>0</v>
      </c>
      <c r="I4105" s="28">
        <f>+[1]DEPURADO!N4099+[1]DEPURADO!O4099</f>
        <v>0</v>
      </c>
      <c r="J4105" s="28">
        <f>+[1]DEPURADO!S4099</f>
        <v>0</v>
      </c>
      <c r="K4105" s="29">
        <f>+[1]DEPURADO!Q4099+[1]DEPURADO!R4099</f>
        <v>0</v>
      </c>
      <c r="L4105" s="28">
        <v>0</v>
      </c>
      <c r="M4105" s="28">
        <v>0</v>
      </c>
      <c r="N4105" s="28">
        <f t="shared" si="441"/>
        <v>0</v>
      </c>
      <c r="O4105" s="28">
        <f t="shared" si="442"/>
        <v>71967</v>
      </c>
      <c r="P4105" s="24" t="str">
        <f>IF([1]DEPURADO!I4099&gt;1,0,[1]DEPURADO!B4099)</f>
        <v>FEH130264</v>
      </c>
      <c r="Q4105" s="30">
        <f t="shared" si="443"/>
        <v>71967</v>
      </c>
      <c r="R4105" s="31">
        <f t="shared" si="444"/>
        <v>0</v>
      </c>
      <c r="S4105" s="31">
        <f>+[1]DEPURADO!K4099</f>
        <v>0</v>
      </c>
      <c r="T4105" s="23" t="s">
        <v>45</v>
      </c>
      <c r="U4105" s="31">
        <f>+[1]DEPURADO!J4099</f>
        <v>71967</v>
      </c>
      <c r="V4105" s="30"/>
      <c r="W4105" s="23" t="s">
        <v>45</v>
      </c>
      <c r="X4105" s="31">
        <f>+[1]DEPURADO!L4099+[1]DEPURADO!M4099</f>
        <v>0</v>
      </c>
      <c r="Y4105" s="23" t="s">
        <v>45</v>
      </c>
      <c r="Z4105" s="31">
        <f t="shared" si="445"/>
        <v>0</v>
      </c>
      <c r="AA4105" s="31"/>
      <c r="AB4105" s="31">
        <v>0</v>
      </c>
      <c r="AC4105" s="31">
        <v>0</v>
      </c>
      <c r="AD4105" s="30"/>
      <c r="AE4105" s="30">
        <f>+[1]DEPURADO!L4099</f>
        <v>0</v>
      </c>
      <c r="AF4105" s="30">
        <v>0</v>
      </c>
      <c r="AG4105" s="30">
        <f t="shared" si="446"/>
        <v>0</v>
      </c>
      <c r="AH4105" s="30">
        <v>0</v>
      </c>
      <c r="AI4105" s="30" t="str">
        <f>+[1]DEPURADO!G4099</f>
        <v>EN REVISION</v>
      </c>
      <c r="AJ4105" s="32"/>
      <c r="AK4105" s="33"/>
    </row>
    <row r="4106" spans="1:37" s="34" customFormat="1" x14ac:dyDescent="0.25">
      <c r="A4106" s="23">
        <f t="shared" si="447"/>
        <v>4098</v>
      </c>
      <c r="B4106" s="24" t="s">
        <v>44</v>
      </c>
      <c r="C4106" s="23" t="str">
        <f>+[1]DEPURADO!A4100</f>
        <v>FEH130270</v>
      </c>
      <c r="D4106" s="23" t="str">
        <f>+[1]DEPURADO!B4100</f>
        <v>FEH130270</v>
      </c>
      <c r="E4106" s="25">
        <f>+[1]DEPURADO!C4100</f>
        <v>44349</v>
      </c>
      <c r="F4106" s="26" t="str">
        <f>+IF([1]DEPURADO!D4100&gt;1,[1]DEPURADO!D4100," ")</f>
        <v xml:space="preserve"> </v>
      </c>
      <c r="G4106" s="27">
        <f>[1]DEPURADO!F4100</f>
        <v>61333</v>
      </c>
      <c r="H4106" s="28">
        <v>0</v>
      </c>
      <c r="I4106" s="28">
        <f>+[1]DEPURADO!N4100+[1]DEPURADO!O4100</f>
        <v>0</v>
      </c>
      <c r="J4106" s="28">
        <f>+[1]DEPURADO!S4100</f>
        <v>0</v>
      </c>
      <c r="K4106" s="29">
        <f>+[1]DEPURADO!Q4100+[1]DEPURADO!R4100</f>
        <v>0</v>
      </c>
      <c r="L4106" s="28">
        <v>0</v>
      </c>
      <c r="M4106" s="28">
        <v>0</v>
      </c>
      <c r="N4106" s="28">
        <f t="shared" ref="N4106:N4169" si="448">+SUM(J4106:M4106)</f>
        <v>0</v>
      </c>
      <c r="O4106" s="28">
        <f t="shared" ref="O4106:O4169" si="449">+G4106-I4106-N4106</f>
        <v>61333</v>
      </c>
      <c r="P4106" s="24" t="str">
        <f>IF([1]DEPURADO!I4100&gt;1,0,[1]DEPURADO!B4100)</f>
        <v>FEH130270</v>
      </c>
      <c r="Q4106" s="30">
        <f t="shared" ref="Q4106:Q4169" si="450">+IF(P4106&gt;0,G4106,0)</f>
        <v>61333</v>
      </c>
      <c r="R4106" s="31">
        <f t="shared" ref="R4106:R4169" si="451">IF(P4106=0,G4106,0)</f>
        <v>0</v>
      </c>
      <c r="S4106" s="31">
        <f>+[1]DEPURADO!K4100</f>
        <v>0</v>
      </c>
      <c r="T4106" s="23" t="s">
        <v>45</v>
      </c>
      <c r="U4106" s="31">
        <f>+[1]DEPURADO!J4100</f>
        <v>61333</v>
      </c>
      <c r="V4106" s="30"/>
      <c r="W4106" s="23" t="s">
        <v>45</v>
      </c>
      <c r="X4106" s="31">
        <f>+[1]DEPURADO!L4100+[1]DEPURADO!M4100</f>
        <v>0</v>
      </c>
      <c r="Y4106" s="23" t="s">
        <v>45</v>
      </c>
      <c r="Z4106" s="31">
        <f t="shared" ref="Z4106:Z4169" si="452">+X4106-AE4106+IF(X4106-AE4106&lt;-1,-X4106+AE4106,0)</f>
        <v>0</v>
      </c>
      <c r="AA4106" s="31"/>
      <c r="AB4106" s="31">
        <v>0</v>
      </c>
      <c r="AC4106" s="31">
        <v>0</v>
      </c>
      <c r="AD4106" s="30"/>
      <c r="AE4106" s="30">
        <f>+[1]DEPURADO!L4100</f>
        <v>0</v>
      </c>
      <c r="AF4106" s="30">
        <v>0</v>
      </c>
      <c r="AG4106" s="30">
        <f t="shared" ref="AG4106:AG4169" si="453">+G4106-I4106-N4106-R4106-Z4106-AC4106-AE4106-S4106-U4106</f>
        <v>0</v>
      </c>
      <c r="AH4106" s="30">
        <v>0</v>
      </c>
      <c r="AI4106" s="30" t="str">
        <f>+[1]DEPURADO!G4100</f>
        <v>EN REVISION</v>
      </c>
      <c r="AJ4106" s="32"/>
      <c r="AK4106" s="33"/>
    </row>
    <row r="4107" spans="1:37" s="34" customFormat="1" x14ac:dyDescent="0.25">
      <c r="A4107" s="23">
        <f t="shared" ref="A4107:A4170" si="454">+A4106+1</f>
        <v>4099</v>
      </c>
      <c r="B4107" s="24" t="s">
        <v>44</v>
      </c>
      <c r="C4107" s="23" t="str">
        <f>+[1]DEPURADO!A4101</f>
        <v>FEH130281</v>
      </c>
      <c r="D4107" s="23" t="str">
        <f>+[1]DEPURADO!B4101</f>
        <v>FEH130281</v>
      </c>
      <c r="E4107" s="25">
        <f>+[1]DEPURADO!C4101</f>
        <v>44349</v>
      </c>
      <c r="F4107" s="26" t="str">
        <f>+IF([1]DEPURADO!D4101&gt;1,[1]DEPURADO!D4101," ")</f>
        <v xml:space="preserve"> </v>
      </c>
      <c r="G4107" s="27">
        <f>[1]DEPURADO!F4101</f>
        <v>35926</v>
      </c>
      <c r="H4107" s="28">
        <v>0</v>
      </c>
      <c r="I4107" s="28">
        <f>+[1]DEPURADO!N4101+[1]DEPURADO!O4101</f>
        <v>0</v>
      </c>
      <c r="J4107" s="28">
        <f>+[1]DEPURADO!S4101</f>
        <v>0</v>
      </c>
      <c r="K4107" s="29">
        <f>+[1]DEPURADO!Q4101+[1]DEPURADO!R4101</f>
        <v>0</v>
      </c>
      <c r="L4107" s="28">
        <v>0</v>
      </c>
      <c r="M4107" s="28">
        <v>0</v>
      </c>
      <c r="N4107" s="28">
        <f t="shared" si="448"/>
        <v>0</v>
      </c>
      <c r="O4107" s="28">
        <f t="shared" si="449"/>
        <v>35926</v>
      </c>
      <c r="P4107" s="24" t="str">
        <f>IF([1]DEPURADO!I4101&gt;1,0,[1]DEPURADO!B4101)</f>
        <v>FEH130281</v>
      </c>
      <c r="Q4107" s="30">
        <f t="shared" si="450"/>
        <v>35926</v>
      </c>
      <c r="R4107" s="31">
        <f t="shared" si="451"/>
        <v>0</v>
      </c>
      <c r="S4107" s="31">
        <f>+[1]DEPURADO!K4101</f>
        <v>0</v>
      </c>
      <c r="T4107" s="23" t="s">
        <v>45</v>
      </c>
      <c r="U4107" s="31">
        <f>+[1]DEPURADO!J4101</f>
        <v>35926</v>
      </c>
      <c r="V4107" s="30"/>
      <c r="W4107" s="23" t="s">
        <v>45</v>
      </c>
      <c r="X4107" s="31">
        <f>+[1]DEPURADO!L4101+[1]DEPURADO!M4101</f>
        <v>0</v>
      </c>
      <c r="Y4107" s="23" t="s">
        <v>45</v>
      </c>
      <c r="Z4107" s="31">
        <f t="shared" si="452"/>
        <v>0</v>
      </c>
      <c r="AA4107" s="31"/>
      <c r="AB4107" s="31">
        <v>0</v>
      </c>
      <c r="AC4107" s="31">
        <v>0</v>
      </c>
      <c r="AD4107" s="30"/>
      <c r="AE4107" s="30">
        <f>+[1]DEPURADO!L4101</f>
        <v>0</v>
      </c>
      <c r="AF4107" s="30">
        <v>0</v>
      </c>
      <c r="AG4107" s="30">
        <f t="shared" si="453"/>
        <v>0</v>
      </c>
      <c r="AH4107" s="30">
        <v>0</v>
      </c>
      <c r="AI4107" s="30" t="str">
        <f>+[1]DEPURADO!G4101</f>
        <v>EN REVISION</v>
      </c>
      <c r="AJ4107" s="32"/>
      <c r="AK4107" s="33"/>
    </row>
    <row r="4108" spans="1:37" s="34" customFormat="1" x14ac:dyDescent="0.25">
      <c r="A4108" s="23">
        <f t="shared" si="454"/>
        <v>4100</v>
      </c>
      <c r="B4108" s="24" t="s">
        <v>44</v>
      </c>
      <c r="C4108" s="23" t="str">
        <f>+[1]DEPURADO!A4102</f>
        <v>FEH130288</v>
      </c>
      <c r="D4108" s="23" t="str">
        <f>+[1]DEPURADO!B4102</f>
        <v>FEH130288</v>
      </c>
      <c r="E4108" s="25">
        <f>+[1]DEPURADO!C4102</f>
        <v>44349</v>
      </c>
      <c r="F4108" s="26" t="str">
        <f>+IF([1]DEPURADO!D4102&gt;1,[1]DEPURADO!D4102," ")</f>
        <v xml:space="preserve"> </v>
      </c>
      <c r="G4108" s="27">
        <f>[1]DEPURADO!F4102</f>
        <v>33457</v>
      </c>
      <c r="H4108" s="28">
        <v>0</v>
      </c>
      <c r="I4108" s="28">
        <f>+[1]DEPURADO!N4102+[1]DEPURADO!O4102</f>
        <v>0</v>
      </c>
      <c r="J4108" s="28">
        <f>+[1]DEPURADO!S4102</f>
        <v>0</v>
      </c>
      <c r="K4108" s="29">
        <f>+[1]DEPURADO!Q4102+[1]DEPURADO!R4102</f>
        <v>0</v>
      </c>
      <c r="L4108" s="28">
        <v>0</v>
      </c>
      <c r="M4108" s="28">
        <v>0</v>
      </c>
      <c r="N4108" s="28">
        <f t="shared" si="448"/>
        <v>0</v>
      </c>
      <c r="O4108" s="28">
        <f t="shared" si="449"/>
        <v>33457</v>
      </c>
      <c r="P4108" s="24" t="str">
        <f>IF([1]DEPURADO!I4102&gt;1,0,[1]DEPURADO!B4102)</f>
        <v>FEH130288</v>
      </c>
      <c r="Q4108" s="30">
        <f t="shared" si="450"/>
        <v>33457</v>
      </c>
      <c r="R4108" s="31">
        <f t="shared" si="451"/>
        <v>0</v>
      </c>
      <c r="S4108" s="31">
        <f>+[1]DEPURADO!K4102</f>
        <v>0</v>
      </c>
      <c r="T4108" s="23" t="s">
        <v>45</v>
      </c>
      <c r="U4108" s="31">
        <f>+[1]DEPURADO!J4102</f>
        <v>33457</v>
      </c>
      <c r="V4108" s="30"/>
      <c r="W4108" s="23" t="s">
        <v>45</v>
      </c>
      <c r="X4108" s="31">
        <f>+[1]DEPURADO!L4102+[1]DEPURADO!M4102</f>
        <v>0</v>
      </c>
      <c r="Y4108" s="23" t="s">
        <v>45</v>
      </c>
      <c r="Z4108" s="31">
        <f t="shared" si="452"/>
        <v>0</v>
      </c>
      <c r="AA4108" s="31"/>
      <c r="AB4108" s="31">
        <v>0</v>
      </c>
      <c r="AC4108" s="31">
        <v>0</v>
      </c>
      <c r="AD4108" s="30"/>
      <c r="AE4108" s="30">
        <f>+[1]DEPURADO!L4102</f>
        <v>0</v>
      </c>
      <c r="AF4108" s="30">
        <v>0</v>
      </c>
      <c r="AG4108" s="30">
        <f t="shared" si="453"/>
        <v>0</v>
      </c>
      <c r="AH4108" s="30">
        <v>0</v>
      </c>
      <c r="AI4108" s="30" t="str">
        <f>+[1]DEPURADO!G4102</f>
        <v>EN REVISION</v>
      </c>
      <c r="AJ4108" s="32"/>
      <c r="AK4108" s="33"/>
    </row>
    <row r="4109" spans="1:37" s="34" customFormat="1" x14ac:dyDescent="0.25">
      <c r="A4109" s="23">
        <f t="shared" si="454"/>
        <v>4101</v>
      </c>
      <c r="B4109" s="24" t="s">
        <v>44</v>
      </c>
      <c r="C4109" s="23" t="str">
        <f>+[1]DEPURADO!A4103</f>
        <v>FEH130307</v>
      </c>
      <c r="D4109" s="23" t="str">
        <f>+[1]DEPURADO!B4103</f>
        <v>FEH130307</v>
      </c>
      <c r="E4109" s="25">
        <f>+[1]DEPURADO!C4103</f>
        <v>44349</v>
      </c>
      <c r="F4109" s="26" t="str">
        <f>+IF([1]DEPURADO!D4103&gt;1,[1]DEPURADO!D4103," ")</f>
        <v xml:space="preserve"> </v>
      </c>
      <c r="G4109" s="27">
        <f>[1]DEPURADO!F4103</f>
        <v>35926</v>
      </c>
      <c r="H4109" s="28">
        <v>0</v>
      </c>
      <c r="I4109" s="28">
        <f>+[1]DEPURADO!N4103+[1]DEPURADO!O4103</f>
        <v>0</v>
      </c>
      <c r="J4109" s="28">
        <f>+[1]DEPURADO!S4103</f>
        <v>0</v>
      </c>
      <c r="K4109" s="29">
        <f>+[1]DEPURADO!Q4103+[1]DEPURADO!R4103</f>
        <v>0</v>
      </c>
      <c r="L4109" s="28">
        <v>0</v>
      </c>
      <c r="M4109" s="28">
        <v>0</v>
      </c>
      <c r="N4109" s="28">
        <f t="shared" si="448"/>
        <v>0</v>
      </c>
      <c r="O4109" s="28">
        <f t="shared" si="449"/>
        <v>35926</v>
      </c>
      <c r="P4109" s="24" t="str">
        <f>IF([1]DEPURADO!I4103&gt;1,0,[1]DEPURADO!B4103)</f>
        <v>FEH130307</v>
      </c>
      <c r="Q4109" s="30">
        <f t="shared" si="450"/>
        <v>35926</v>
      </c>
      <c r="R4109" s="31">
        <f t="shared" si="451"/>
        <v>0</v>
      </c>
      <c r="S4109" s="31">
        <f>+[1]DEPURADO!K4103</f>
        <v>0</v>
      </c>
      <c r="T4109" s="23" t="s">
        <v>45</v>
      </c>
      <c r="U4109" s="31">
        <f>+[1]DEPURADO!J4103</f>
        <v>35926</v>
      </c>
      <c r="V4109" s="30"/>
      <c r="W4109" s="23" t="s">
        <v>45</v>
      </c>
      <c r="X4109" s="31">
        <f>+[1]DEPURADO!L4103+[1]DEPURADO!M4103</f>
        <v>0</v>
      </c>
      <c r="Y4109" s="23" t="s">
        <v>45</v>
      </c>
      <c r="Z4109" s="31">
        <f t="shared" si="452"/>
        <v>0</v>
      </c>
      <c r="AA4109" s="31"/>
      <c r="AB4109" s="31">
        <v>0</v>
      </c>
      <c r="AC4109" s="31">
        <v>0</v>
      </c>
      <c r="AD4109" s="30"/>
      <c r="AE4109" s="30">
        <f>+[1]DEPURADO!L4103</f>
        <v>0</v>
      </c>
      <c r="AF4109" s="30">
        <v>0</v>
      </c>
      <c r="AG4109" s="30">
        <f t="shared" si="453"/>
        <v>0</v>
      </c>
      <c r="AH4109" s="30">
        <v>0</v>
      </c>
      <c r="AI4109" s="30" t="str">
        <f>+[1]DEPURADO!G4103</f>
        <v>EN REVISION</v>
      </c>
      <c r="AJ4109" s="32"/>
      <c r="AK4109" s="33"/>
    </row>
    <row r="4110" spans="1:37" s="34" customFormat="1" x14ac:dyDescent="0.25">
      <c r="A4110" s="23">
        <f t="shared" si="454"/>
        <v>4102</v>
      </c>
      <c r="B4110" s="24" t="s">
        <v>44</v>
      </c>
      <c r="C4110" s="23" t="str">
        <f>+[1]DEPURADO!A4104</f>
        <v>FEH130308</v>
      </c>
      <c r="D4110" s="23" t="str">
        <f>+[1]DEPURADO!B4104</f>
        <v>FEH130308</v>
      </c>
      <c r="E4110" s="25">
        <f>+[1]DEPURADO!C4104</f>
        <v>44349</v>
      </c>
      <c r="F4110" s="26" t="str">
        <f>+IF([1]DEPURADO!D4104&gt;1,[1]DEPURADO!D4104," ")</f>
        <v xml:space="preserve"> </v>
      </c>
      <c r="G4110" s="27">
        <f>[1]DEPURADO!F4104</f>
        <v>17529</v>
      </c>
      <c r="H4110" s="28">
        <v>0</v>
      </c>
      <c r="I4110" s="28">
        <f>+[1]DEPURADO!N4104+[1]DEPURADO!O4104</f>
        <v>0</v>
      </c>
      <c r="J4110" s="28">
        <f>+[1]DEPURADO!S4104</f>
        <v>0</v>
      </c>
      <c r="K4110" s="29">
        <f>+[1]DEPURADO!Q4104+[1]DEPURADO!R4104</f>
        <v>0</v>
      </c>
      <c r="L4110" s="28">
        <v>0</v>
      </c>
      <c r="M4110" s="28">
        <v>0</v>
      </c>
      <c r="N4110" s="28">
        <f t="shared" si="448"/>
        <v>0</v>
      </c>
      <c r="O4110" s="28">
        <f t="shared" si="449"/>
        <v>17529</v>
      </c>
      <c r="P4110" s="24" t="str">
        <f>IF([1]DEPURADO!I4104&gt;1,0,[1]DEPURADO!B4104)</f>
        <v>FEH130308</v>
      </c>
      <c r="Q4110" s="30">
        <f t="shared" si="450"/>
        <v>17529</v>
      </c>
      <c r="R4110" s="31">
        <f t="shared" si="451"/>
        <v>0</v>
      </c>
      <c r="S4110" s="31">
        <f>+[1]DEPURADO!K4104</f>
        <v>0</v>
      </c>
      <c r="T4110" s="23" t="s">
        <v>45</v>
      </c>
      <c r="U4110" s="31">
        <f>+[1]DEPURADO!J4104</f>
        <v>17529</v>
      </c>
      <c r="V4110" s="30"/>
      <c r="W4110" s="23" t="s">
        <v>45</v>
      </c>
      <c r="X4110" s="31">
        <f>+[1]DEPURADO!L4104+[1]DEPURADO!M4104</f>
        <v>0</v>
      </c>
      <c r="Y4110" s="23" t="s">
        <v>45</v>
      </c>
      <c r="Z4110" s="31">
        <f t="shared" si="452"/>
        <v>0</v>
      </c>
      <c r="AA4110" s="31"/>
      <c r="AB4110" s="31">
        <v>0</v>
      </c>
      <c r="AC4110" s="31">
        <v>0</v>
      </c>
      <c r="AD4110" s="30"/>
      <c r="AE4110" s="30">
        <f>+[1]DEPURADO!L4104</f>
        <v>0</v>
      </c>
      <c r="AF4110" s="30">
        <v>0</v>
      </c>
      <c r="AG4110" s="30">
        <f t="shared" si="453"/>
        <v>0</v>
      </c>
      <c r="AH4110" s="30">
        <v>0</v>
      </c>
      <c r="AI4110" s="30" t="str">
        <f>+[1]DEPURADO!G4104</f>
        <v>EN REVISION</v>
      </c>
      <c r="AJ4110" s="32"/>
      <c r="AK4110" s="33"/>
    </row>
    <row r="4111" spans="1:37" s="34" customFormat="1" x14ac:dyDescent="0.25">
      <c r="A4111" s="23">
        <f t="shared" si="454"/>
        <v>4103</v>
      </c>
      <c r="B4111" s="24" t="s">
        <v>44</v>
      </c>
      <c r="C4111" s="23" t="str">
        <f>+[1]DEPURADO!A4105</f>
        <v>FEH130312</v>
      </c>
      <c r="D4111" s="23" t="str">
        <f>+[1]DEPURADO!B4105</f>
        <v>FEH130312</v>
      </c>
      <c r="E4111" s="25">
        <f>+[1]DEPURADO!C4105</f>
        <v>44349</v>
      </c>
      <c r="F4111" s="26" t="str">
        <f>+IF([1]DEPURADO!D4105&gt;1,[1]DEPURADO!D4105," ")</f>
        <v xml:space="preserve"> </v>
      </c>
      <c r="G4111" s="27">
        <f>[1]DEPURADO!F4105</f>
        <v>33457</v>
      </c>
      <c r="H4111" s="28">
        <v>0</v>
      </c>
      <c r="I4111" s="28">
        <f>+[1]DEPURADO!N4105+[1]DEPURADO!O4105</f>
        <v>0</v>
      </c>
      <c r="J4111" s="28">
        <f>+[1]DEPURADO!S4105</f>
        <v>0</v>
      </c>
      <c r="K4111" s="29">
        <f>+[1]DEPURADO!Q4105+[1]DEPURADO!R4105</f>
        <v>0</v>
      </c>
      <c r="L4111" s="28">
        <v>0</v>
      </c>
      <c r="M4111" s="28">
        <v>0</v>
      </c>
      <c r="N4111" s="28">
        <f t="shared" si="448"/>
        <v>0</v>
      </c>
      <c r="O4111" s="28">
        <f t="shared" si="449"/>
        <v>33457</v>
      </c>
      <c r="P4111" s="24" t="str">
        <f>IF([1]DEPURADO!I4105&gt;1,0,[1]DEPURADO!B4105)</f>
        <v>FEH130312</v>
      </c>
      <c r="Q4111" s="30">
        <f t="shared" si="450"/>
        <v>33457</v>
      </c>
      <c r="R4111" s="31">
        <f t="shared" si="451"/>
        <v>0</v>
      </c>
      <c r="S4111" s="31">
        <f>+[1]DEPURADO!K4105</f>
        <v>0</v>
      </c>
      <c r="T4111" s="23" t="s">
        <v>45</v>
      </c>
      <c r="U4111" s="31">
        <f>+[1]DEPURADO!J4105</f>
        <v>33457</v>
      </c>
      <c r="V4111" s="30"/>
      <c r="W4111" s="23" t="s">
        <v>45</v>
      </c>
      <c r="X4111" s="31">
        <f>+[1]DEPURADO!L4105+[1]DEPURADO!M4105</f>
        <v>0</v>
      </c>
      <c r="Y4111" s="23" t="s">
        <v>45</v>
      </c>
      <c r="Z4111" s="31">
        <f t="shared" si="452"/>
        <v>0</v>
      </c>
      <c r="AA4111" s="31"/>
      <c r="AB4111" s="31">
        <v>0</v>
      </c>
      <c r="AC4111" s="31">
        <v>0</v>
      </c>
      <c r="AD4111" s="30"/>
      <c r="AE4111" s="30">
        <f>+[1]DEPURADO!L4105</f>
        <v>0</v>
      </c>
      <c r="AF4111" s="30">
        <v>0</v>
      </c>
      <c r="AG4111" s="30">
        <f t="shared" si="453"/>
        <v>0</v>
      </c>
      <c r="AH4111" s="30">
        <v>0</v>
      </c>
      <c r="AI4111" s="30" t="str">
        <f>+[1]DEPURADO!G4105</f>
        <v>EN REVISION</v>
      </c>
      <c r="AJ4111" s="32"/>
      <c r="AK4111" s="33"/>
    </row>
    <row r="4112" spans="1:37" s="34" customFormat="1" x14ac:dyDescent="0.25">
      <c r="A4112" s="23">
        <f t="shared" si="454"/>
        <v>4104</v>
      </c>
      <c r="B4112" s="24" t="s">
        <v>44</v>
      </c>
      <c r="C4112" s="23" t="str">
        <f>+[1]DEPURADO!A4106</f>
        <v>FEH130320</v>
      </c>
      <c r="D4112" s="23" t="str">
        <f>+[1]DEPURADO!B4106</f>
        <v>FEH130320</v>
      </c>
      <c r="E4112" s="25">
        <f>+[1]DEPURADO!C4106</f>
        <v>44349</v>
      </c>
      <c r="F4112" s="26" t="str">
        <f>+IF([1]DEPURADO!D4106&gt;1,[1]DEPURADO!D4106," ")</f>
        <v xml:space="preserve"> </v>
      </c>
      <c r="G4112" s="27">
        <f>[1]DEPURADO!F4106</f>
        <v>54383</v>
      </c>
      <c r="H4112" s="28">
        <v>0</v>
      </c>
      <c r="I4112" s="28">
        <f>+[1]DEPURADO!N4106+[1]DEPURADO!O4106</f>
        <v>0</v>
      </c>
      <c r="J4112" s="28">
        <f>+[1]DEPURADO!S4106</f>
        <v>0</v>
      </c>
      <c r="K4112" s="29">
        <f>+[1]DEPURADO!Q4106+[1]DEPURADO!R4106</f>
        <v>0</v>
      </c>
      <c r="L4112" s="28">
        <v>0</v>
      </c>
      <c r="M4112" s="28">
        <v>0</v>
      </c>
      <c r="N4112" s="28">
        <f t="shared" si="448"/>
        <v>0</v>
      </c>
      <c r="O4112" s="28">
        <f t="shared" si="449"/>
        <v>54383</v>
      </c>
      <c r="P4112" s="24" t="str">
        <f>IF([1]DEPURADO!I4106&gt;1,0,[1]DEPURADO!B4106)</f>
        <v>FEH130320</v>
      </c>
      <c r="Q4112" s="30">
        <f t="shared" si="450"/>
        <v>54383</v>
      </c>
      <c r="R4112" s="31">
        <f t="shared" si="451"/>
        <v>0</v>
      </c>
      <c r="S4112" s="31">
        <f>+[1]DEPURADO!K4106</f>
        <v>0</v>
      </c>
      <c r="T4112" s="23" t="s">
        <v>45</v>
      </c>
      <c r="U4112" s="31">
        <f>+[1]DEPURADO!J4106</f>
        <v>54383</v>
      </c>
      <c r="V4112" s="30"/>
      <c r="W4112" s="23" t="s">
        <v>45</v>
      </c>
      <c r="X4112" s="31">
        <f>+[1]DEPURADO!L4106+[1]DEPURADO!M4106</f>
        <v>0</v>
      </c>
      <c r="Y4112" s="23" t="s">
        <v>45</v>
      </c>
      <c r="Z4112" s="31">
        <f t="shared" si="452"/>
        <v>0</v>
      </c>
      <c r="AA4112" s="31"/>
      <c r="AB4112" s="31">
        <v>0</v>
      </c>
      <c r="AC4112" s="31">
        <v>0</v>
      </c>
      <c r="AD4112" s="30"/>
      <c r="AE4112" s="30">
        <f>+[1]DEPURADO!L4106</f>
        <v>0</v>
      </c>
      <c r="AF4112" s="30">
        <v>0</v>
      </c>
      <c r="AG4112" s="30">
        <f t="shared" si="453"/>
        <v>0</v>
      </c>
      <c r="AH4112" s="30">
        <v>0</v>
      </c>
      <c r="AI4112" s="30" t="str">
        <f>+[1]DEPURADO!G4106</f>
        <v>EN REVISION</v>
      </c>
      <c r="AJ4112" s="32"/>
      <c r="AK4112" s="33"/>
    </row>
    <row r="4113" spans="1:37" s="34" customFormat="1" x14ac:dyDescent="0.25">
      <c r="A4113" s="23">
        <f t="shared" si="454"/>
        <v>4105</v>
      </c>
      <c r="B4113" s="24" t="s">
        <v>44</v>
      </c>
      <c r="C4113" s="23" t="str">
        <f>+[1]DEPURADO!A4107</f>
        <v>FEH130422</v>
      </c>
      <c r="D4113" s="23" t="str">
        <f>+[1]DEPURADO!B4107</f>
        <v>FEH130422</v>
      </c>
      <c r="E4113" s="25">
        <f>+[1]DEPURADO!C4107</f>
        <v>44349</v>
      </c>
      <c r="F4113" s="26" t="str">
        <f>+IF([1]DEPURADO!D4107&gt;1,[1]DEPURADO!D4107," ")</f>
        <v xml:space="preserve"> </v>
      </c>
      <c r="G4113" s="27">
        <f>[1]DEPURADO!F4107</f>
        <v>115484</v>
      </c>
      <c r="H4113" s="28">
        <v>0</v>
      </c>
      <c r="I4113" s="28">
        <f>+[1]DEPURADO!N4107+[1]DEPURADO!O4107</f>
        <v>0</v>
      </c>
      <c r="J4113" s="28">
        <f>+[1]DEPURADO!S4107</f>
        <v>0</v>
      </c>
      <c r="K4113" s="29">
        <f>+[1]DEPURADO!Q4107+[1]DEPURADO!R4107</f>
        <v>0</v>
      </c>
      <c r="L4113" s="28">
        <v>0</v>
      </c>
      <c r="M4113" s="28">
        <v>0</v>
      </c>
      <c r="N4113" s="28">
        <f t="shared" si="448"/>
        <v>0</v>
      </c>
      <c r="O4113" s="28">
        <f t="shared" si="449"/>
        <v>115484</v>
      </c>
      <c r="P4113" s="24" t="str">
        <f>IF([1]DEPURADO!I4107&gt;1,0,[1]DEPURADO!B4107)</f>
        <v>FEH130422</v>
      </c>
      <c r="Q4113" s="30">
        <f t="shared" si="450"/>
        <v>115484</v>
      </c>
      <c r="R4113" s="31">
        <f t="shared" si="451"/>
        <v>0</v>
      </c>
      <c r="S4113" s="31">
        <f>+[1]DEPURADO!K4107</f>
        <v>0</v>
      </c>
      <c r="T4113" s="23" t="s">
        <v>45</v>
      </c>
      <c r="U4113" s="31">
        <f>+[1]DEPURADO!J4107</f>
        <v>115484</v>
      </c>
      <c r="V4113" s="30"/>
      <c r="W4113" s="23" t="s">
        <v>45</v>
      </c>
      <c r="X4113" s="31">
        <f>+[1]DEPURADO!L4107+[1]DEPURADO!M4107</f>
        <v>0</v>
      </c>
      <c r="Y4113" s="23" t="s">
        <v>45</v>
      </c>
      <c r="Z4113" s="31">
        <f t="shared" si="452"/>
        <v>0</v>
      </c>
      <c r="AA4113" s="31"/>
      <c r="AB4113" s="31">
        <v>0</v>
      </c>
      <c r="AC4113" s="31">
        <v>0</v>
      </c>
      <c r="AD4113" s="30"/>
      <c r="AE4113" s="30">
        <f>+[1]DEPURADO!L4107</f>
        <v>0</v>
      </c>
      <c r="AF4113" s="30">
        <v>0</v>
      </c>
      <c r="AG4113" s="30">
        <f t="shared" si="453"/>
        <v>0</v>
      </c>
      <c r="AH4113" s="30">
        <v>0</v>
      </c>
      <c r="AI4113" s="30" t="str">
        <f>+[1]DEPURADO!G4107</f>
        <v>EN REVISION</v>
      </c>
      <c r="AJ4113" s="32"/>
      <c r="AK4113" s="33"/>
    </row>
    <row r="4114" spans="1:37" s="34" customFormat="1" x14ac:dyDescent="0.25">
      <c r="A4114" s="23">
        <f t="shared" si="454"/>
        <v>4106</v>
      </c>
      <c r="B4114" s="24" t="s">
        <v>44</v>
      </c>
      <c r="C4114" s="23" t="str">
        <f>+[1]DEPURADO!A4108</f>
        <v>FEH130423</v>
      </c>
      <c r="D4114" s="23" t="str">
        <f>+[1]DEPURADO!B4108</f>
        <v>FEH130423</v>
      </c>
      <c r="E4114" s="25">
        <f>+[1]DEPURADO!C4108</f>
        <v>44349</v>
      </c>
      <c r="F4114" s="26" t="str">
        <f>+IF([1]DEPURADO!D4108&gt;1,[1]DEPURADO!D4108," ")</f>
        <v xml:space="preserve"> </v>
      </c>
      <c r="G4114" s="27">
        <f>[1]DEPURADO!F4108</f>
        <v>22717</v>
      </c>
      <c r="H4114" s="28">
        <v>0</v>
      </c>
      <c r="I4114" s="28">
        <f>+[1]DEPURADO!N4108+[1]DEPURADO!O4108</f>
        <v>0</v>
      </c>
      <c r="J4114" s="28">
        <f>+[1]DEPURADO!S4108</f>
        <v>0</v>
      </c>
      <c r="K4114" s="29">
        <f>+[1]DEPURADO!Q4108+[1]DEPURADO!R4108</f>
        <v>0</v>
      </c>
      <c r="L4114" s="28">
        <v>0</v>
      </c>
      <c r="M4114" s="28">
        <v>0</v>
      </c>
      <c r="N4114" s="28">
        <f t="shared" si="448"/>
        <v>0</v>
      </c>
      <c r="O4114" s="28">
        <f t="shared" si="449"/>
        <v>22717</v>
      </c>
      <c r="P4114" s="24" t="str">
        <f>IF([1]DEPURADO!I4108&gt;1,0,[1]DEPURADO!B4108)</f>
        <v>FEH130423</v>
      </c>
      <c r="Q4114" s="30">
        <f t="shared" si="450"/>
        <v>22717</v>
      </c>
      <c r="R4114" s="31">
        <f t="shared" si="451"/>
        <v>0</v>
      </c>
      <c r="S4114" s="31">
        <f>+[1]DEPURADO!K4108</f>
        <v>0</v>
      </c>
      <c r="T4114" s="23" t="s">
        <v>45</v>
      </c>
      <c r="U4114" s="31">
        <f>+[1]DEPURADO!J4108</f>
        <v>22717</v>
      </c>
      <c r="V4114" s="30"/>
      <c r="W4114" s="23" t="s">
        <v>45</v>
      </c>
      <c r="X4114" s="31">
        <f>+[1]DEPURADO!L4108+[1]DEPURADO!M4108</f>
        <v>0</v>
      </c>
      <c r="Y4114" s="23" t="s">
        <v>45</v>
      </c>
      <c r="Z4114" s="31">
        <f t="shared" si="452"/>
        <v>0</v>
      </c>
      <c r="AA4114" s="31"/>
      <c r="AB4114" s="31">
        <v>0</v>
      </c>
      <c r="AC4114" s="31">
        <v>0</v>
      </c>
      <c r="AD4114" s="30"/>
      <c r="AE4114" s="30">
        <f>+[1]DEPURADO!L4108</f>
        <v>0</v>
      </c>
      <c r="AF4114" s="30">
        <v>0</v>
      </c>
      <c r="AG4114" s="30">
        <f t="shared" si="453"/>
        <v>0</v>
      </c>
      <c r="AH4114" s="30">
        <v>0</v>
      </c>
      <c r="AI4114" s="30" t="str">
        <f>+[1]DEPURADO!G4108</f>
        <v>EN REVISION</v>
      </c>
      <c r="AJ4114" s="32"/>
      <c r="AK4114" s="33"/>
    </row>
    <row r="4115" spans="1:37" s="34" customFormat="1" x14ac:dyDescent="0.25">
      <c r="A4115" s="23">
        <f t="shared" si="454"/>
        <v>4107</v>
      </c>
      <c r="B4115" s="24" t="s">
        <v>44</v>
      </c>
      <c r="C4115" s="23" t="str">
        <f>+[1]DEPURADO!A4109</f>
        <v>FEH130437</v>
      </c>
      <c r="D4115" s="23" t="str">
        <f>+[1]DEPURADO!B4109</f>
        <v>FEH130437</v>
      </c>
      <c r="E4115" s="25">
        <f>+[1]DEPURADO!C4109</f>
        <v>44349</v>
      </c>
      <c r="F4115" s="26" t="str">
        <f>+IF([1]DEPURADO!D4109&gt;1,[1]DEPURADO!D4109," ")</f>
        <v xml:space="preserve"> </v>
      </c>
      <c r="G4115" s="27">
        <f>[1]DEPURADO!F4109</f>
        <v>56045</v>
      </c>
      <c r="H4115" s="28">
        <v>0</v>
      </c>
      <c r="I4115" s="28">
        <f>+[1]DEPURADO!N4109+[1]DEPURADO!O4109</f>
        <v>0</v>
      </c>
      <c r="J4115" s="28">
        <f>+[1]DEPURADO!S4109</f>
        <v>0</v>
      </c>
      <c r="K4115" s="29">
        <f>+[1]DEPURADO!Q4109+[1]DEPURADO!R4109</f>
        <v>0</v>
      </c>
      <c r="L4115" s="28">
        <v>0</v>
      </c>
      <c r="M4115" s="28">
        <v>0</v>
      </c>
      <c r="N4115" s="28">
        <f t="shared" si="448"/>
        <v>0</v>
      </c>
      <c r="O4115" s="28">
        <f t="shared" si="449"/>
        <v>56045</v>
      </c>
      <c r="P4115" s="24" t="str">
        <f>IF([1]DEPURADO!I4109&gt;1,0,[1]DEPURADO!B4109)</f>
        <v>FEH130437</v>
      </c>
      <c r="Q4115" s="30">
        <f t="shared" si="450"/>
        <v>56045</v>
      </c>
      <c r="R4115" s="31">
        <f t="shared" si="451"/>
        <v>0</v>
      </c>
      <c r="S4115" s="31">
        <f>+[1]DEPURADO!K4109</f>
        <v>0</v>
      </c>
      <c r="T4115" s="23" t="s">
        <v>45</v>
      </c>
      <c r="U4115" s="31">
        <f>+[1]DEPURADO!J4109</f>
        <v>56045</v>
      </c>
      <c r="V4115" s="30"/>
      <c r="W4115" s="23" t="s">
        <v>45</v>
      </c>
      <c r="X4115" s="31">
        <f>+[1]DEPURADO!L4109+[1]DEPURADO!M4109</f>
        <v>0</v>
      </c>
      <c r="Y4115" s="23" t="s">
        <v>45</v>
      </c>
      <c r="Z4115" s="31">
        <f t="shared" si="452"/>
        <v>0</v>
      </c>
      <c r="AA4115" s="31"/>
      <c r="AB4115" s="31">
        <v>0</v>
      </c>
      <c r="AC4115" s="31">
        <v>0</v>
      </c>
      <c r="AD4115" s="30"/>
      <c r="AE4115" s="30">
        <f>+[1]DEPURADO!L4109</f>
        <v>0</v>
      </c>
      <c r="AF4115" s="30">
        <v>0</v>
      </c>
      <c r="AG4115" s="30">
        <f t="shared" si="453"/>
        <v>0</v>
      </c>
      <c r="AH4115" s="30">
        <v>0</v>
      </c>
      <c r="AI4115" s="30" t="str">
        <f>+[1]DEPURADO!G4109</f>
        <v>EN REVISION</v>
      </c>
      <c r="AJ4115" s="32"/>
      <c r="AK4115" s="33"/>
    </row>
    <row r="4116" spans="1:37" s="34" customFormat="1" x14ac:dyDescent="0.25">
      <c r="A4116" s="23">
        <f t="shared" si="454"/>
        <v>4108</v>
      </c>
      <c r="B4116" s="24" t="s">
        <v>44</v>
      </c>
      <c r="C4116" s="23" t="str">
        <f>+[1]DEPURADO!A4110</f>
        <v>FEH130473</v>
      </c>
      <c r="D4116" s="23" t="str">
        <f>+[1]DEPURADO!B4110</f>
        <v>FEH130473</v>
      </c>
      <c r="E4116" s="25">
        <f>+[1]DEPURADO!C4110</f>
        <v>44349</v>
      </c>
      <c r="F4116" s="26" t="str">
        <f>+IF([1]DEPURADO!D4110&gt;1,[1]DEPURADO!D4110," ")</f>
        <v xml:space="preserve"> </v>
      </c>
      <c r="G4116" s="27">
        <f>[1]DEPURADO!F4110</f>
        <v>17703</v>
      </c>
      <c r="H4116" s="28">
        <v>0</v>
      </c>
      <c r="I4116" s="28">
        <f>+[1]DEPURADO!N4110+[1]DEPURADO!O4110</f>
        <v>0</v>
      </c>
      <c r="J4116" s="28">
        <f>+[1]DEPURADO!S4110</f>
        <v>0</v>
      </c>
      <c r="K4116" s="29">
        <f>+[1]DEPURADO!Q4110+[1]DEPURADO!R4110</f>
        <v>0</v>
      </c>
      <c r="L4116" s="28">
        <v>0</v>
      </c>
      <c r="M4116" s="28">
        <v>0</v>
      </c>
      <c r="N4116" s="28">
        <f t="shared" si="448"/>
        <v>0</v>
      </c>
      <c r="O4116" s="28">
        <f t="shared" si="449"/>
        <v>17703</v>
      </c>
      <c r="P4116" s="24">
        <f>IF([1]DEPURADO!I4110&gt;1,0,[1]DEPURADO!B4110)</f>
        <v>0</v>
      </c>
      <c r="Q4116" s="30">
        <f t="shared" si="450"/>
        <v>0</v>
      </c>
      <c r="R4116" s="31">
        <f t="shared" si="451"/>
        <v>17703</v>
      </c>
      <c r="S4116" s="31">
        <f>+[1]DEPURADO!K4110</f>
        <v>0</v>
      </c>
      <c r="T4116" s="23" t="s">
        <v>45</v>
      </c>
      <c r="U4116" s="31">
        <f>+[1]DEPURADO!J4110</f>
        <v>0</v>
      </c>
      <c r="V4116" s="30"/>
      <c r="W4116" s="23" t="s">
        <v>45</v>
      </c>
      <c r="X4116" s="31">
        <f>+[1]DEPURADO!L4110+[1]DEPURADO!M4110</f>
        <v>0</v>
      </c>
      <c r="Y4116" s="23" t="s">
        <v>45</v>
      </c>
      <c r="Z4116" s="31">
        <f t="shared" si="452"/>
        <v>0</v>
      </c>
      <c r="AA4116" s="31"/>
      <c r="AB4116" s="31">
        <v>0</v>
      </c>
      <c r="AC4116" s="31">
        <v>0</v>
      </c>
      <c r="AD4116" s="30"/>
      <c r="AE4116" s="30">
        <f>+[1]DEPURADO!L4110</f>
        <v>0</v>
      </c>
      <c r="AF4116" s="30">
        <v>0</v>
      </c>
      <c r="AG4116" s="30">
        <f t="shared" si="453"/>
        <v>0</v>
      </c>
      <c r="AH4116" s="30">
        <v>0</v>
      </c>
      <c r="AI4116" s="30" t="str">
        <f>+[1]DEPURADO!G4110</f>
        <v>NO RADICADO</v>
      </c>
      <c r="AJ4116" s="32"/>
      <c r="AK4116" s="33"/>
    </row>
    <row r="4117" spans="1:37" s="34" customFormat="1" x14ac:dyDescent="0.25">
      <c r="A4117" s="23">
        <f t="shared" si="454"/>
        <v>4109</v>
      </c>
      <c r="B4117" s="24" t="s">
        <v>44</v>
      </c>
      <c r="C4117" s="23" t="str">
        <f>+[1]DEPURADO!A4111</f>
        <v>FEH130481</v>
      </c>
      <c r="D4117" s="23" t="str">
        <f>+[1]DEPURADO!B4111</f>
        <v>FEH130481</v>
      </c>
      <c r="E4117" s="25">
        <f>+[1]DEPURADO!C4111</f>
        <v>44349</v>
      </c>
      <c r="F4117" s="26" t="str">
        <f>+IF([1]DEPURADO!D4111&gt;1,[1]DEPURADO!D4111," ")</f>
        <v xml:space="preserve"> </v>
      </c>
      <c r="G4117" s="27">
        <f>[1]DEPURADO!F4111</f>
        <v>301011</v>
      </c>
      <c r="H4117" s="28">
        <v>0</v>
      </c>
      <c r="I4117" s="28">
        <f>+[1]DEPURADO!N4111+[1]DEPURADO!O4111</f>
        <v>0</v>
      </c>
      <c r="J4117" s="28">
        <f>+[1]DEPURADO!S4111</f>
        <v>0</v>
      </c>
      <c r="K4117" s="29">
        <f>+[1]DEPURADO!Q4111+[1]DEPURADO!R4111</f>
        <v>0</v>
      </c>
      <c r="L4117" s="28">
        <v>0</v>
      </c>
      <c r="M4117" s="28">
        <v>0</v>
      </c>
      <c r="N4117" s="28">
        <f t="shared" si="448"/>
        <v>0</v>
      </c>
      <c r="O4117" s="28">
        <f t="shared" si="449"/>
        <v>301011</v>
      </c>
      <c r="P4117" s="24" t="str">
        <f>IF([1]DEPURADO!I4111&gt;1,0,[1]DEPURADO!B4111)</f>
        <v>FEH130481</v>
      </c>
      <c r="Q4117" s="30">
        <f t="shared" si="450"/>
        <v>301011</v>
      </c>
      <c r="R4117" s="31">
        <f t="shared" si="451"/>
        <v>0</v>
      </c>
      <c r="S4117" s="31">
        <f>+[1]DEPURADO!K4111</f>
        <v>0</v>
      </c>
      <c r="T4117" s="23" t="s">
        <v>45</v>
      </c>
      <c r="U4117" s="31">
        <f>+[1]DEPURADO!J4111</f>
        <v>301011</v>
      </c>
      <c r="V4117" s="30"/>
      <c r="W4117" s="23" t="s">
        <v>45</v>
      </c>
      <c r="X4117" s="31">
        <f>+[1]DEPURADO!L4111+[1]DEPURADO!M4111</f>
        <v>0</v>
      </c>
      <c r="Y4117" s="23" t="s">
        <v>45</v>
      </c>
      <c r="Z4117" s="31">
        <f t="shared" si="452"/>
        <v>0</v>
      </c>
      <c r="AA4117" s="31"/>
      <c r="AB4117" s="31">
        <v>0</v>
      </c>
      <c r="AC4117" s="31">
        <v>0</v>
      </c>
      <c r="AD4117" s="30"/>
      <c r="AE4117" s="30">
        <f>+[1]DEPURADO!L4111</f>
        <v>0</v>
      </c>
      <c r="AF4117" s="30">
        <v>0</v>
      </c>
      <c r="AG4117" s="30">
        <f t="shared" si="453"/>
        <v>0</v>
      </c>
      <c r="AH4117" s="30">
        <v>0</v>
      </c>
      <c r="AI4117" s="30" t="str">
        <f>+[1]DEPURADO!G4111</f>
        <v>EN REVISION</v>
      </c>
      <c r="AJ4117" s="32"/>
      <c r="AK4117" s="33"/>
    </row>
    <row r="4118" spans="1:37" s="34" customFormat="1" x14ac:dyDescent="0.25">
      <c r="A4118" s="23">
        <f t="shared" si="454"/>
        <v>4110</v>
      </c>
      <c r="B4118" s="24" t="s">
        <v>44</v>
      </c>
      <c r="C4118" s="23" t="str">
        <f>+[1]DEPURADO!A4112</f>
        <v>FEH130521</v>
      </c>
      <c r="D4118" s="23" t="str">
        <f>+[1]DEPURADO!B4112</f>
        <v>FEH130521</v>
      </c>
      <c r="E4118" s="25">
        <f>+[1]DEPURADO!C4112</f>
        <v>44349</v>
      </c>
      <c r="F4118" s="26" t="str">
        <f>+IF([1]DEPURADO!D4112&gt;1,[1]DEPURADO!D4112," ")</f>
        <v xml:space="preserve"> </v>
      </c>
      <c r="G4118" s="27">
        <f>[1]DEPURADO!F4112</f>
        <v>38110</v>
      </c>
      <c r="H4118" s="28">
        <v>0</v>
      </c>
      <c r="I4118" s="28">
        <f>+[1]DEPURADO!N4112+[1]DEPURADO!O4112</f>
        <v>0</v>
      </c>
      <c r="J4118" s="28">
        <f>+[1]DEPURADO!S4112</f>
        <v>0</v>
      </c>
      <c r="K4118" s="29">
        <f>+[1]DEPURADO!Q4112+[1]DEPURADO!R4112</f>
        <v>0</v>
      </c>
      <c r="L4118" s="28">
        <v>0</v>
      </c>
      <c r="M4118" s="28">
        <v>0</v>
      </c>
      <c r="N4118" s="28">
        <f t="shared" si="448"/>
        <v>0</v>
      </c>
      <c r="O4118" s="28">
        <f t="shared" si="449"/>
        <v>38110</v>
      </c>
      <c r="P4118" s="24" t="str">
        <f>IF([1]DEPURADO!I4112&gt;1,0,[1]DEPURADO!B4112)</f>
        <v>FEH130521</v>
      </c>
      <c r="Q4118" s="30">
        <f t="shared" si="450"/>
        <v>38110</v>
      </c>
      <c r="R4118" s="31">
        <f t="shared" si="451"/>
        <v>0</v>
      </c>
      <c r="S4118" s="31">
        <f>+[1]DEPURADO!K4112</f>
        <v>0</v>
      </c>
      <c r="T4118" s="23" t="s">
        <v>45</v>
      </c>
      <c r="U4118" s="31">
        <f>+[1]DEPURADO!J4112</f>
        <v>38110</v>
      </c>
      <c r="V4118" s="30"/>
      <c r="W4118" s="23" t="s">
        <v>45</v>
      </c>
      <c r="X4118" s="31">
        <f>+[1]DEPURADO!L4112+[1]DEPURADO!M4112</f>
        <v>0</v>
      </c>
      <c r="Y4118" s="23" t="s">
        <v>45</v>
      </c>
      <c r="Z4118" s="31">
        <f t="shared" si="452"/>
        <v>0</v>
      </c>
      <c r="AA4118" s="31"/>
      <c r="AB4118" s="31">
        <v>0</v>
      </c>
      <c r="AC4118" s="31">
        <v>0</v>
      </c>
      <c r="AD4118" s="30"/>
      <c r="AE4118" s="30">
        <f>+[1]DEPURADO!L4112</f>
        <v>0</v>
      </c>
      <c r="AF4118" s="30">
        <v>0</v>
      </c>
      <c r="AG4118" s="30">
        <f t="shared" si="453"/>
        <v>0</v>
      </c>
      <c r="AH4118" s="30">
        <v>0</v>
      </c>
      <c r="AI4118" s="30" t="str">
        <f>+[1]DEPURADO!G4112</f>
        <v>EN REVISION</v>
      </c>
      <c r="AJ4118" s="32"/>
      <c r="AK4118" s="33"/>
    </row>
    <row r="4119" spans="1:37" s="34" customFormat="1" x14ac:dyDescent="0.25">
      <c r="A4119" s="23">
        <f t="shared" si="454"/>
        <v>4111</v>
      </c>
      <c r="B4119" s="24" t="s">
        <v>44</v>
      </c>
      <c r="C4119" s="23" t="str">
        <f>+[1]DEPURADO!A4113</f>
        <v>FEH130526</v>
      </c>
      <c r="D4119" s="23" t="str">
        <f>+[1]DEPURADO!B4113</f>
        <v>FEH130526</v>
      </c>
      <c r="E4119" s="25">
        <f>+[1]DEPURADO!C4113</f>
        <v>44349</v>
      </c>
      <c r="F4119" s="26" t="str">
        <f>+IF([1]DEPURADO!D4113&gt;1,[1]DEPURADO!D4113," ")</f>
        <v xml:space="preserve"> </v>
      </c>
      <c r="G4119" s="27">
        <f>[1]DEPURADO!F4113</f>
        <v>14946</v>
      </c>
      <c r="H4119" s="28">
        <v>0</v>
      </c>
      <c r="I4119" s="28">
        <f>+[1]DEPURADO!N4113+[1]DEPURADO!O4113</f>
        <v>0</v>
      </c>
      <c r="J4119" s="28">
        <f>+[1]DEPURADO!S4113</f>
        <v>0</v>
      </c>
      <c r="K4119" s="29">
        <f>+[1]DEPURADO!Q4113+[1]DEPURADO!R4113</f>
        <v>0</v>
      </c>
      <c r="L4119" s="28">
        <v>0</v>
      </c>
      <c r="M4119" s="28">
        <v>0</v>
      </c>
      <c r="N4119" s="28">
        <f t="shared" si="448"/>
        <v>0</v>
      </c>
      <c r="O4119" s="28">
        <f t="shared" si="449"/>
        <v>14946</v>
      </c>
      <c r="P4119" s="24" t="str">
        <f>IF([1]DEPURADO!I4113&gt;1,0,[1]DEPURADO!B4113)</f>
        <v>FEH130526</v>
      </c>
      <c r="Q4119" s="30">
        <f t="shared" si="450"/>
        <v>14946</v>
      </c>
      <c r="R4119" s="31">
        <f t="shared" si="451"/>
        <v>0</v>
      </c>
      <c r="S4119" s="31">
        <f>+[1]DEPURADO!K4113</f>
        <v>0</v>
      </c>
      <c r="T4119" s="23" t="s">
        <v>45</v>
      </c>
      <c r="U4119" s="31">
        <f>+[1]DEPURADO!J4113</f>
        <v>14946</v>
      </c>
      <c r="V4119" s="30"/>
      <c r="W4119" s="23" t="s">
        <v>45</v>
      </c>
      <c r="X4119" s="31">
        <f>+[1]DEPURADO!L4113+[1]DEPURADO!M4113</f>
        <v>0</v>
      </c>
      <c r="Y4119" s="23" t="s">
        <v>45</v>
      </c>
      <c r="Z4119" s="31">
        <f t="shared" si="452"/>
        <v>0</v>
      </c>
      <c r="AA4119" s="31"/>
      <c r="AB4119" s="31">
        <v>0</v>
      </c>
      <c r="AC4119" s="31">
        <v>0</v>
      </c>
      <c r="AD4119" s="30"/>
      <c r="AE4119" s="30">
        <f>+[1]DEPURADO!L4113</f>
        <v>0</v>
      </c>
      <c r="AF4119" s="30">
        <v>0</v>
      </c>
      <c r="AG4119" s="30">
        <f t="shared" si="453"/>
        <v>0</v>
      </c>
      <c r="AH4119" s="30">
        <v>0</v>
      </c>
      <c r="AI4119" s="30" t="str">
        <f>+[1]DEPURADO!G4113</f>
        <v>EN REVISION</v>
      </c>
      <c r="AJ4119" s="32"/>
      <c r="AK4119" s="33"/>
    </row>
    <row r="4120" spans="1:37" s="34" customFormat="1" x14ac:dyDescent="0.25">
      <c r="A4120" s="23">
        <f t="shared" si="454"/>
        <v>4112</v>
      </c>
      <c r="B4120" s="24" t="s">
        <v>44</v>
      </c>
      <c r="C4120" s="23" t="str">
        <f>+[1]DEPURADO!A4114</f>
        <v>FEH130576</v>
      </c>
      <c r="D4120" s="23" t="str">
        <f>+[1]DEPURADO!B4114</f>
        <v>FEH130576</v>
      </c>
      <c r="E4120" s="25">
        <f>+[1]DEPURADO!C4114</f>
        <v>44349</v>
      </c>
      <c r="F4120" s="26" t="str">
        <f>+IF([1]DEPURADO!D4114&gt;1,[1]DEPURADO!D4114," ")</f>
        <v xml:space="preserve"> </v>
      </c>
      <c r="G4120" s="27">
        <f>[1]DEPURADO!F4114</f>
        <v>14946</v>
      </c>
      <c r="H4120" s="28">
        <v>0</v>
      </c>
      <c r="I4120" s="28">
        <f>+[1]DEPURADO!N4114+[1]DEPURADO!O4114</f>
        <v>0</v>
      </c>
      <c r="J4120" s="28">
        <f>+[1]DEPURADO!S4114</f>
        <v>0</v>
      </c>
      <c r="K4120" s="29">
        <f>+[1]DEPURADO!Q4114+[1]DEPURADO!R4114</f>
        <v>0</v>
      </c>
      <c r="L4120" s="28">
        <v>0</v>
      </c>
      <c r="M4120" s="28">
        <v>0</v>
      </c>
      <c r="N4120" s="28">
        <f t="shared" si="448"/>
        <v>0</v>
      </c>
      <c r="O4120" s="28">
        <f t="shared" si="449"/>
        <v>14946</v>
      </c>
      <c r="P4120" s="24" t="str">
        <f>IF([1]DEPURADO!I4114&gt;1,0,[1]DEPURADO!B4114)</f>
        <v>FEH130576</v>
      </c>
      <c r="Q4120" s="30">
        <f t="shared" si="450"/>
        <v>14946</v>
      </c>
      <c r="R4120" s="31">
        <f t="shared" si="451"/>
        <v>0</v>
      </c>
      <c r="S4120" s="31">
        <f>+[1]DEPURADO!K4114</f>
        <v>0</v>
      </c>
      <c r="T4120" s="23" t="s">
        <v>45</v>
      </c>
      <c r="U4120" s="31">
        <f>+[1]DEPURADO!J4114</f>
        <v>14946</v>
      </c>
      <c r="V4120" s="30"/>
      <c r="W4120" s="23" t="s">
        <v>45</v>
      </c>
      <c r="X4120" s="31">
        <f>+[1]DEPURADO!L4114+[1]DEPURADO!M4114</f>
        <v>0</v>
      </c>
      <c r="Y4120" s="23" t="s">
        <v>45</v>
      </c>
      <c r="Z4120" s="31">
        <f t="shared" si="452"/>
        <v>0</v>
      </c>
      <c r="AA4120" s="31"/>
      <c r="AB4120" s="31">
        <v>0</v>
      </c>
      <c r="AC4120" s="31">
        <v>0</v>
      </c>
      <c r="AD4120" s="30"/>
      <c r="AE4120" s="30">
        <f>+[1]DEPURADO!L4114</f>
        <v>0</v>
      </c>
      <c r="AF4120" s="30">
        <v>0</v>
      </c>
      <c r="AG4120" s="30">
        <f t="shared" si="453"/>
        <v>0</v>
      </c>
      <c r="AH4120" s="30">
        <v>0</v>
      </c>
      <c r="AI4120" s="30" t="str">
        <f>+[1]DEPURADO!G4114</f>
        <v>EN REVISION</v>
      </c>
      <c r="AJ4120" s="32"/>
      <c r="AK4120" s="33"/>
    </row>
    <row r="4121" spans="1:37" s="34" customFormat="1" x14ac:dyDescent="0.25">
      <c r="A4121" s="23">
        <f t="shared" si="454"/>
        <v>4113</v>
      </c>
      <c r="B4121" s="24" t="s">
        <v>44</v>
      </c>
      <c r="C4121" s="23" t="str">
        <f>+[1]DEPURADO!A4115</f>
        <v>FEH130577</v>
      </c>
      <c r="D4121" s="23" t="str">
        <f>+[1]DEPURADO!B4115</f>
        <v>FEH130577</v>
      </c>
      <c r="E4121" s="25">
        <f>+[1]DEPURADO!C4115</f>
        <v>44349</v>
      </c>
      <c r="F4121" s="26" t="str">
        <f>+IF([1]DEPURADO!D4115&gt;1,[1]DEPURADO!D4115," ")</f>
        <v xml:space="preserve"> </v>
      </c>
      <c r="G4121" s="27">
        <f>[1]DEPURADO!F4115</f>
        <v>108638</v>
      </c>
      <c r="H4121" s="28">
        <v>0</v>
      </c>
      <c r="I4121" s="28">
        <f>+[1]DEPURADO!N4115+[1]DEPURADO!O4115</f>
        <v>0</v>
      </c>
      <c r="J4121" s="28">
        <f>+[1]DEPURADO!S4115</f>
        <v>0</v>
      </c>
      <c r="K4121" s="29">
        <f>+[1]DEPURADO!Q4115+[1]DEPURADO!R4115</f>
        <v>0</v>
      </c>
      <c r="L4121" s="28">
        <v>0</v>
      </c>
      <c r="M4121" s="28">
        <v>0</v>
      </c>
      <c r="N4121" s="28">
        <f t="shared" si="448"/>
        <v>0</v>
      </c>
      <c r="O4121" s="28">
        <f t="shared" si="449"/>
        <v>108638</v>
      </c>
      <c r="P4121" s="24" t="str">
        <f>IF([1]DEPURADO!I4115&gt;1,0,[1]DEPURADO!B4115)</f>
        <v>FEH130577</v>
      </c>
      <c r="Q4121" s="30">
        <f t="shared" si="450"/>
        <v>108638</v>
      </c>
      <c r="R4121" s="31">
        <f t="shared" si="451"/>
        <v>0</v>
      </c>
      <c r="S4121" s="31">
        <f>+[1]DEPURADO!K4115</f>
        <v>0</v>
      </c>
      <c r="T4121" s="23" t="s">
        <v>45</v>
      </c>
      <c r="U4121" s="31">
        <f>+[1]DEPURADO!J4115</f>
        <v>108638</v>
      </c>
      <c r="V4121" s="30"/>
      <c r="W4121" s="23" t="s">
        <v>45</v>
      </c>
      <c r="X4121" s="31">
        <f>+[1]DEPURADO!L4115+[1]DEPURADO!M4115</f>
        <v>0</v>
      </c>
      <c r="Y4121" s="23" t="s">
        <v>45</v>
      </c>
      <c r="Z4121" s="31">
        <f t="shared" si="452"/>
        <v>0</v>
      </c>
      <c r="AA4121" s="31"/>
      <c r="AB4121" s="31">
        <v>0</v>
      </c>
      <c r="AC4121" s="31">
        <v>0</v>
      </c>
      <c r="AD4121" s="30"/>
      <c r="AE4121" s="30">
        <f>+[1]DEPURADO!L4115</f>
        <v>0</v>
      </c>
      <c r="AF4121" s="30">
        <v>0</v>
      </c>
      <c r="AG4121" s="30">
        <f t="shared" si="453"/>
        <v>0</v>
      </c>
      <c r="AH4121" s="30">
        <v>0</v>
      </c>
      <c r="AI4121" s="30" t="str">
        <f>+[1]DEPURADO!G4115</f>
        <v>EN REVISION</v>
      </c>
      <c r="AJ4121" s="32"/>
      <c r="AK4121" s="33"/>
    </row>
    <row r="4122" spans="1:37" s="34" customFormat="1" x14ac:dyDescent="0.25">
      <c r="A4122" s="23">
        <f t="shared" si="454"/>
        <v>4114</v>
      </c>
      <c r="B4122" s="24" t="s">
        <v>44</v>
      </c>
      <c r="C4122" s="23" t="str">
        <f>+[1]DEPURADO!A4116</f>
        <v>FEH130578</v>
      </c>
      <c r="D4122" s="23" t="str">
        <f>+[1]DEPURADO!B4116</f>
        <v>FEH130578</v>
      </c>
      <c r="E4122" s="25">
        <f>+[1]DEPURADO!C4116</f>
        <v>44350</v>
      </c>
      <c r="F4122" s="26" t="str">
        <f>+IF([1]DEPURADO!D4116&gt;1,[1]DEPURADO!D4116," ")</f>
        <v xml:space="preserve"> </v>
      </c>
      <c r="G4122" s="27">
        <f>[1]DEPURADO!F4116</f>
        <v>25659</v>
      </c>
      <c r="H4122" s="28">
        <v>0</v>
      </c>
      <c r="I4122" s="28">
        <f>+[1]DEPURADO!N4116+[1]DEPURADO!O4116</f>
        <v>0</v>
      </c>
      <c r="J4122" s="28">
        <f>+[1]DEPURADO!S4116</f>
        <v>0</v>
      </c>
      <c r="K4122" s="29">
        <f>+[1]DEPURADO!Q4116+[1]DEPURADO!R4116</f>
        <v>0</v>
      </c>
      <c r="L4122" s="28">
        <v>0</v>
      </c>
      <c r="M4122" s="28">
        <v>0</v>
      </c>
      <c r="N4122" s="28">
        <f t="shared" si="448"/>
        <v>0</v>
      </c>
      <c r="O4122" s="28">
        <f t="shared" si="449"/>
        <v>25659</v>
      </c>
      <c r="P4122" s="24" t="str">
        <f>IF([1]DEPURADO!I4116&gt;1,0,[1]DEPURADO!B4116)</f>
        <v>FEH130578</v>
      </c>
      <c r="Q4122" s="30">
        <f t="shared" si="450"/>
        <v>25659</v>
      </c>
      <c r="R4122" s="31">
        <f t="shared" si="451"/>
        <v>0</v>
      </c>
      <c r="S4122" s="31">
        <f>+[1]DEPURADO!K4116</f>
        <v>0</v>
      </c>
      <c r="T4122" s="23" t="s">
        <v>45</v>
      </c>
      <c r="U4122" s="31">
        <f>+[1]DEPURADO!J4116</f>
        <v>25659</v>
      </c>
      <c r="V4122" s="30"/>
      <c r="W4122" s="23" t="s">
        <v>45</v>
      </c>
      <c r="X4122" s="31">
        <f>+[1]DEPURADO!L4116+[1]DEPURADO!M4116</f>
        <v>0</v>
      </c>
      <c r="Y4122" s="23" t="s">
        <v>45</v>
      </c>
      <c r="Z4122" s="31">
        <f t="shared" si="452"/>
        <v>0</v>
      </c>
      <c r="AA4122" s="31"/>
      <c r="AB4122" s="31">
        <v>0</v>
      </c>
      <c r="AC4122" s="31">
        <v>0</v>
      </c>
      <c r="AD4122" s="30"/>
      <c r="AE4122" s="30">
        <f>+[1]DEPURADO!L4116</f>
        <v>0</v>
      </c>
      <c r="AF4122" s="30">
        <v>0</v>
      </c>
      <c r="AG4122" s="30">
        <f t="shared" si="453"/>
        <v>0</v>
      </c>
      <c r="AH4122" s="30">
        <v>0</v>
      </c>
      <c r="AI4122" s="30" t="str">
        <f>+[1]DEPURADO!G4116</f>
        <v>EN REVISION</v>
      </c>
      <c r="AJ4122" s="32"/>
      <c r="AK4122" s="33"/>
    </row>
    <row r="4123" spans="1:37" s="34" customFormat="1" x14ac:dyDescent="0.25">
      <c r="A4123" s="23">
        <f t="shared" si="454"/>
        <v>4115</v>
      </c>
      <c r="B4123" s="24" t="s">
        <v>44</v>
      </c>
      <c r="C4123" s="23" t="str">
        <f>+[1]DEPURADO!A4117</f>
        <v>FEH130579</v>
      </c>
      <c r="D4123" s="23" t="str">
        <f>+[1]DEPURADO!B4117</f>
        <v>FEH130579</v>
      </c>
      <c r="E4123" s="25">
        <f>+[1]DEPURADO!C4117</f>
        <v>44350</v>
      </c>
      <c r="F4123" s="26" t="str">
        <f>+IF([1]DEPURADO!D4117&gt;1,[1]DEPURADO!D4117," ")</f>
        <v xml:space="preserve"> </v>
      </c>
      <c r="G4123" s="27">
        <f>[1]DEPURADO!F4117</f>
        <v>14946</v>
      </c>
      <c r="H4123" s="28">
        <v>0</v>
      </c>
      <c r="I4123" s="28">
        <f>+[1]DEPURADO!N4117+[1]DEPURADO!O4117</f>
        <v>0</v>
      </c>
      <c r="J4123" s="28">
        <f>+[1]DEPURADO!S4117</f>
        <v>0</v>
      </c>
      <c r="K4123" s="29">
        <f>+[1]DEPURADO!Q4117+[1]DEPURADO!R4117</f>
        <v>0</v>
      </c>
      <c r="L4123" s="28">
        <v>0</v>
      </c>
      <c r="M4123" s="28">
        <v>0</v>
      </c>
      <c r="N4123" s="28">
        <f t="shared" si="448"/>
        <v>0</v>
      </c>
      <c r="O4123" s="28">
        <f t="shared" si="449"/>
        <v>14946</v>
      </c>
      <c r="P4123" s="24" t="str">
        <f>IF([1]DEPURADO!I4117&gt;1,0,[1]DEPURADO!B4117)</f>
        <v>FEH130579</v>
      </c>
      <c r="Q4123" s="30">
        <f t="shared" si="450"/>
        <v>14946</v>
      </c>
      <c r="R4123" s="31">
        <f t="shared" si="451"/>
        <v>0</v>
      </c>
      <c r="S4123" s="31">
        <f>+[1]DEPURADO!K4117</f>
        <v>0</v>
      </c>
      <c r="T4123" s="23" t="s">
        <v>45</v>
      </c>
      <c r="U4123" s="31">
        <f>+[1]DEPURADO!J4117</f>
        <v>14946</v>
      </c>
      <c r="V4123" s="30"/>
      <c r="W4123" s="23" t="s">
        <v>45</v>
      </c>
      <c r="X4123" s="31">
        <f>+[1]DEPURADO!L4117+[1]DEPURADO!M4117</f>
        <v>0</v>
      </c>
      <c r="Y4123" s="23" t="s">
        <v>45</v>
      </c>
      <c r="Z4123" s="31">
        <f t="shared" si="452"/>
        <v>0</v>
      </c>
      <c r="AA4123" s="31"/>
      <c r="AB4123" s="31">
        <v>0</v>
      </c>
      <c r="AC4123" s="31">
        <v>0</v>
      </c>
      <c r="AD4123" s="30"/>
      <c r="AE4123" s="30">
        <f>+[1]DEPURADO!L4117</f>
        <v>0</v>
      </c>
      <c r="AF4123" s="30">
        <v>0</v>
      </c>
      <c r="AG4123" s="30">
        <f t="shared" si="453"/>
        <v>0</v>
      </c>
      <c r="AH4123" s="30">
        <v>0</v>
      </c>
      <c r="AI4123" s="30" t="str">
        <f>+[1]DEPURADO!G4117</f>
        <v>EN REVISION</v>
      </c>
      <c r="AJ4123" s="32"/>
      <c r="AK4123" s="33"/>
    </row>
    <row r="4124" spans="1:37" s="34" customFormat="1" x14ac:dyDescent="0.25">
      <c r="A4124" s="23">
        <f t="shared" si="454"/>
        <v>4116</v>
      </c>
      <c r="B4124" s="24" t="s">
        <v>44</v>
      </c>
      <c r="C4124" s="23" t="str">
        <f>+[1]DEPURADO!A4118</f>
        <v>FEH130580</v>
      </c>
      <c r="D4124" s="23" t="str">
        <f>+[1]DEPURADO!B4118</f>
        <v>FEH130580</v>
      </c>
      <c r="E4124" s="25">
        <f>+[1]DEPURADO!C4118</f>
        <v>44350</v>
      </c>
      <c r="F4124" s="26" t="str">
        <f>+IF([1]DEPURADO!D4118&gt;1,[1]DEPURADO!D4118," ")</f>
        <v xml:space="preserve"> </v>
      </c>
      <c r="G4124" s="27">
        <f>[1]DEPURADO!F4118</f>
        <v>18004</v>
      </c>
      <c r="H4124" s="28">
        <v>0</v>
      </c>
      <c r="I4124" s="28">
        <f>+[1]DEPURADO!N4118+[1]DEPURADO!O4118</f>
        <v>0</v>
      </c>
      <c r="J4124" s="28">
        <f>+[1]DEPURADO!S4118</f>
        <v>0</v>
      </c>
      <c r="K4124" s="29">
        <f>+[1]DEPURADO!Q4118+[1]DEPURADO!R4118</f>
        <v>0</v>
      </c>
      <c r="L4124" s="28">
        <v>0</v>
      </c>
      <c r="M4124" s="28">
        <v>0</v>
      </c>
      <c r="N4124" s="28">
        <f t="shared" si="448"/>
        <v>0</v>
      </c>
      <c r="O4124" s="28">
        <f t="shared" si="449"/>
        <v>18004</v>
      </c>
      <c r="P4124" s="24" t="str">
        <f>IF([1]DEPURADO!I4118&gt;1,0,[1]DEPURADO!B4118)</f>
        <v>FEH130580</v>
      </c>
      <c r="Q4124" s="30">
        <f t="shared" si="450"/>
        <v>18004</v>
      </c>
      <c r="R4124" s="31">
        <f t="shared" si="451"/>
        <v>0</v>
      </c>
      <c r="S4124" s="31">
        <f>+[1]DEPURADO!K4118</f>
        <v>0</v>
      </c>
      <c r="T4124" s="23" t="s">
        <v>45</v>
      </c>
      <c r="U4124" s="31">
        <f>+[1]DEPURADO!J4118</f>
        <v>18004</v>
      </c>
      <c r="V4124" s="30"/>
      <c r="W4124" s="23" t="s">
        <v>45</v>
      </c>
      <c r="X4124" s="31">
        <f>+[1]DEPURADO!L4118+[1]DEPURADO!M4118</f>
        <v>0</v>
      </c>
      <c r="Y4124" s="23" t="s">
        <v>45</v>
      </c>
      <c r="Z4124" s="31">
        <f t="shared" si="452"/>
        <v>0</v>
      </c>
      <c r="AA4124" s="31"/>
      <c r="AB4124" s="31">
        <v>0</v>
      </c>
      <c r="AC4124" s="31">
        <v>0</v>
      </c>
      <c r="AD4124" s="30"/>
      <c r="AE4124" s="30">
        <f>+[1]DEPURADO!L4118</f>
        <v>0</v>
      </c>
      <c r="AF4124" s="30">
        <v>0</v>
      </c>
      <c r="AG4124" s="30">
        <f t="shared" si="453"/>
        <v>0</v>
      </c>
      <c r="AH4124" s="30">
        <v>0</v>
      </c>
      <c r="AI4124" s="30" t="str">
        <f>+[1]DEPURADO!G4118</f>
        <v>EN REVISION</v>
      </c>
      <c r="AJ4124" s="32"/>
      <c r="AK4124" s="33"/>
    </row>
    <row r="4125" spans="1:37" s="34" customFormat="1" x14ac:dyDescent="0.25">
      <c r="A4125" s="23">
        <f t="shared" si="454"/>
        <v>4117</v>
      </c>
      <c r="B4125" s="24" t="s">
        <v>44</v>
      </c>
      <c r="C4125" s="23" t="str">
        <f>+[1]DEPURADO!A4119</f>
        <v>FEH130581</v>
      </c>
      <c r="D4125" s="23" t="str">
        <f>+[1]DEPURADO!B4119</f>
        <v>FEH130581</v>
      </c>
      <c r="E4125" s="25">
        <f>+[1]DEPURADO!C4119</f>
        <v>44350</v>
      </c>
      <c r="F4125" s="26" t="str">
        <f>+IF([1]DEPURADO!D4119&gt;1,[1]DEPURADO!D4119," ")</f>
        <v xml:space="preserve"> </v>
      </c>
      <c r="G4125" s="27">
        <f>[1]DEPURADO!F4119</f>
        <v>147766</v>
      </c>
      <c r="H4125" s="28">
        <v>0</v>
      </c>
      <c r="I4125" s="28">
        <f>+[1]DEPURADO!N4119+[1]DEPURADO!O4119</f>
        <v>0</v>
      </c>
      <c r="J4125" s="28">
        <f>+[1]DEPURADO!S4119</f>
        <v>0</v>
      </c>
      <c r="K4125" s="29">
        <f>+[1]DEPURADO!Q4119+[1]DEPURADO!R4119</f>
        <v>0</v>
      </c>
      <c r="L4125" s="28">
        <v>0</v>
      </c>
      <c r="M4125" s="28">
        <v>0</v>
      </c>
      <c r="N4125" s="28">
        <f t="shared" si="448"/>
        <v>0</v>
      </c>
      <c r="O4125" s="28">
        <f t="shared" si="449"/>
        <v>147766</v>
      </c>
      <c r="P4125" s="24" t="str">
        <f>IF([1]DEPURADO!I4119&gt;1,0,[1]DEPURADO!B4119)</f>
        <v>FEH130581</v>
      </c>
      <c r="Q4125" s="30">
        <f t="shared" si="450"/>
        <v>147766</v>
      </c>
      <c r="R4125" s="31">
        <f t="shared" si="451"/>
        <v>0</v>
      </c>
      <c r="S4125" s="31">
        <f>+[1]DEPURADO!K4119</f>
        <v>0</v>
      </c>
      <c r="T4125" s="23" t="s">
        <v>45</v>
      </c>
      <c r="U4125" s="31">
        <f>+[1]DEPURADO!J4119</f>
        <v>147766</v>
      </c>
      <c r="V4125" s="30"/>
      <c r="W4125" s="23" t="s">
        <v>45</v>
      </c>
      <c r="X4125" s="31">
        <f>+[1]DEPURADO!L4119+[1]DEPURADO!M4119</f>
        <v>0</v>
      </c>
      <c r="Y4125" s="23" t="s">
        <v>45</v>
      </c>
      <c r="Z4125" s="31">
        <f t="shared" si="452"/>
        <v>0</v>
      </c>
      <c r="AA4125" s="31"/>
      <c r="AB4125" s="31">
        <v>0</v>
      </c>
      <c r="AC4125" s="31">
        <v>0</v>
      </c>
      <c r="AD4125" s="30"/>
      <c r="AE4125" s="30">
        <f>+[1]DEPURADO!L4119</f>
        <v>0</v>
      </c>
      <c r="AF4125" s="30">
        <v>0</v>
      </c>
      <c r="AG4125" s="30">
        <f t="shared" si="453"/>
        <v>0</v>
      </c>
      <c r="AH4125" s="30">
        <v>0</v>
      </c>
      <c r="AI4125" s="30" t="str">
        <f>+[1]DEPURADO!G4119</f>
        <v>EN REVISION</v>
      </c>
      <c r="AJ4125" s="32"/>
      <c r="AK4125" s="33"/>
    </row>
    <row r="4126" spans="1:37" s="34" customFormat="1" x14ac:dyDescent="0.25">
      <c r="A4126" s="23">
        <f t="shared" si="454"/>
        <v>4118</v>
      </c>
      <c r="B4126" s="24" t="s">
        <v>44</v>
      </c>
      <c r="C4126" s="23" t="str">
        <f>+[1]DEPURADO!A4120</f>
        <v>FEH130582</v>
      </c>
      <c r="D4126" s="23" t="str">
        <f>+[1]DEPURADO!B4120</f>
        <v>FEH130582</v>
      </c>
      <c r="E4126" s="25">
        <f>+[1]DEPURADO!C4120</f>
        <v>44350</v>
      </c>
      <c r="F4126" s="26" t="str">
        <f>+IF([1]DEPURADO!D4120&gt;1,[1]DEPURADO!D4120," ")</f>
        <v xml:space="preserve"> </v>
      </c>
      <c r="G4126" s="27">
        <f>[1]DEPURADO!F4120</f>
        <v>14946</v>
      </c>
      <c r="H4126" s="28">
        <v>0</v>
      </c>
      <c r="I4126" s="28">
        <f>+[1]DEPURADO!N4120+[1]DEPURADO!O4120</f>
        <v>0</v>
      </c>
      <c r="J4126" s="28">
        <f>+[1]DEPURADO!S4120</f>
        <v>0</v>
      </c>
      <c r="K4126" s="29">
        <f>+[1]DEPURADO!Q4120+[1]DEPURADO!R4120</f>
        <v>0</v>
      </c>
      <c r="L4126" s="28">
        <v>0</v>
      </c>
      <c r="M4126" s="28">
        <v>0</v>
      </c>
      <c r="N4126" s="28">
        <f t="shared" si="448"/>
        <v>0</v>
      </c>
      <c r="O4126" s="28">
        <f t="shared" si="449"/>
        <v>14946</v>
      </c>
      <c r="P4126" s="24" t="str">
        <f>IF([1]DEPURADO!I4120&gt;1,0,[1]DEPURADO!B4120)</f>
        <v>FEH130582</v>
      </c>
      <c r="Q4126" s="30">
        <f t="shared" si="450"/>
        <v>14946</v>
      </c>
      <c r="R4126" s="31">
        <f t="shared" si="451"/>
        <v>0</v>
      </c>
      <c r="S4126" s="31">
        <f>+[1]DEPURADO!K4120</f>
        <v>0</v>
      </c>
      <c r="T4126" s="23" t="s">
        <v>45</v>
      </c>
      <c r="U4126" s="31">
        <f>+[1]DEPURADO!J4120</f>
        <v>14946</v>
      </c>
      <c r="V4126" s="30"/>
      <c r="W4126" s="23" t="s">
        <v>45</v>
      </c>
      <c r="X4126" s="31">
        <f>+[1]DEPURADO!L4120+[1]DEPURADO!M4120</f>
        <v>0</v>
      </c>
      <c r="Y4126" s="23" t="s">
        <v>45</v>
      </c>
      <c r="Z4126" s="31">
        <f t="shared" si="452"/>
        <v>0</v>
      </c>
      <c r="AA4126" s="31"/>
      <c r="AB4126" s="31">
        <v>0</v>
      </c>
      <c r="AC4126" s="31">
        <v>0</v>
      </c>
      <c r="AD4126" s="30"/>
      <c r="AE4126" s="30">
        <f>+[1]DEPURADO!L4120</f>
        <v>0</v>
      </c>
      <c r="AF4126" s="30">
        <v>0</v>
      </c>
      <c r="AG4126" s="30">
        <f t="shared" si="453"/>
        <v>0</v>
      </c>
      <c r="AH4126" s="30">
        <v>0</v>
      </c>
      <c r="AI4126" s="30" t="str">
        <f>+[1]DEPURADO!G4120</f>
        <v>EN REVISION</v>
      </c>
      <c r="AJ4126" s="32"/>
      <c r="AK4126" s="33"/>
    </row>
    <row r="4127" spans="1:37" s="34" customFormat="1" x14ac:dyDescent="0.25">
      <c r="A4127" s="23">
        <f t="shared" si="454"/>
        <v>4119</v>
      </c>
      <c r="B4127" s="24" t="s">
        <v>44</v>
      </c>
      <c r="C4127" s="23" t="str">
        <f>+[1]DEPURADO!A4121</f>
        <v>FEH130583</v>
      </c>
      <c r="D4127" s="23" t="str">
        <f>+[1]DEPURADO!B4121</f>
        <v>FEH130583</v>
      </c>
      <c r="E4127" s="25">
        <f>+[1]DEPURADO!C4121</f>
        <v>44350</v>
      </c>
      <c r="F4127" s="26" t="str">
        <f>+IF([1]DEPURADO!D4121&gt;1,[1]DEPURADO!D4121," ")</f>
        <v xml:space="preserve"> </v>
      </c>
      <c r="G4127" s="27">
        <f>[1]DEPURADO!F4121</f>
        <v>225176</v>
      </c>
      <c r="H4127" s="28">
        <v>0</v>
      </c>
      <c r="I4127" s="28">
        <f>+[1]DEPURADO!N4121+[1]DEPURADO!O4121</f>
        <v>0</v>
      </c>
      <c r="J4127" s="28">
        <f>+[1]DEPURADO!S4121</f>
        <v>0</v>
      </c>
      <c r="K4127" s="29">
        <f>+[1]DEPURADO!Q4121+[1]DEPURADO!R4121</f>
        <v>0</v>
      </c>
      <c r="L4127" s="28">
        <v>0</v>
      </c>
      <c r="M4127" s="28">
        <v>0</v>
      </c>
      <c r="N4127" s="28">
        <f t="shared" si="448"/>
        <v>0</v>
      </c>
      <c r="O4127" s="28">
        <f t="shared" si="449"/>
        <v>225176</v>
      </c>
      <c r="P4127" s="24" t="str">
        <f>IF([1]DEPURADO!I4121&gt;1,0,[1]DEPURADO!B4121)</f>
        <v>FEH130583</v>
      </c>
      <c r="Q4127" s="30">
        <f t="shared" si="450"/>
        <v>225176</v>
      </c>
      <c r="R4127" s="31">
        <f t="shared" si="451"/>
        <v>0</v>
      </c>
      <c r="S4127" s="31">
        <f>+[1]DEPURADO!K4121</f>
        <v>0</v>
      </c>
      <c r="T4127" s="23" t="s">
        <v>45</v>
      </c>
      <c r="U4127" s="31">
        <f>+[1]DEPURADO!J4121</f>
        <v>225176</v>
      </c>
      <c r="V4127" s="30"/>
      <c r="W4127" s="23" t="s">
        <v>45</v>
      </c>
      <c r="X4127" s="31">
        <f>+[1]DEPURADO!L4121+[1]DEPURADO!M4121</f>
        <v>0</v>
      </c>
      <c r="Y4127" s="23" t="s">
        <v>45</v>
      </c>
      <c r="Z4127" s="31">
        <f t="shared" si="452"/>
        <v>0</v>
      </c>
      <c r="AA4127" s="31"/>
      <c r="AB4127" s="31">
        <v>0</v>
      </c>
      <c r="AC4127" s="31">
        <v>0</v>
      </c>
      <c r="AD4127" s="30"/>
      <c r="AE4127" s="30">
        <f>+[1]DEPURADO!L4121</f>
        <v>0</v>
      </c>
      <c r="AF4127" s="30">
        <v>0</v>
      </c>
      <c r="AG4127" s="30">
        <f t="shared" si="453"/>
        <v>0</v>
      </c>
      <c r="AH4127" s="30">
        <v>0</v>
      </c>
      <c r="AI4127" s="30" t="str">
        <f>+[1]DEPURADO!G4121</f>
        <v>EN REVISION</v>
      </c>
      <c r="AJ4127" s="32"/>
      <c r="AK4127" s="33"/>
    </row>
    <row r="4128" spans="1:37" s="34" customFormat="1" x14ac:dyDescent="0.25">
      <c r="A4128" s="23">
        <f t="shared" si="454"/>
        <v>4120</v>
      </c>
      <c r="B4128" s="24" t="s">
        <v>44</v>
      </c>
      <c r="C4128" s="23" t="str">
        <f>+[1]DEPURADO!A4122</f>
        <v>FEH130584</v>
      </c>
      <c r="D4128" s="23" t="str">
        <f>+[1]DEPURADO!B4122</f>
        <v>FEH130584</v>
      </c>
      <c r="E4128" s="25">
        <f>+[1]DEPURADO!C4122</f>
        <v>44350</v>
      </c>
      <c r="F4128" s="26" t="str">
        <f>+IF([1]DEPURADO!D4122&gt;1,[1]DEPURADO!D4122," ")</f>
        <v xml:space="preserve"> </v>
      </c>
      <c r="G4128" s="27">
        <f>[1]DEPURADO!F4122</f>
        <v>39266</v>
      </c>
      <c r="H4128" s="28">
        <v>0</v>
      </c>
      <c r="I4128" s="28">
        <f>+[1]DEPURADO!N4122+[1]DEPURADO!O4122</f>
        <v>0</v>
      </c>
      <c r="J4128" s="28">
        <f>+[1]DEPURADO!S4122</f>
        <v>0</v>
      </c>
      <c r="K4128" s="29">
        <f>+[1]DEPURADO!Q4122+[1]DEPURADO!R4122</f>
        <v>0</v>
      </c>
      <c r="L4128" s="28">
        <v>0</v>
      </c>
      <c r="M4128" s="28">
        <v>0</v>
      </c>
      <c r="N4128" s="28">
        <f t="shared" si="448"/>
        <v>0</v>
      </c>
      <c r="O4128" s="28">
        <f t="shared" si="449"/>
        <v>39266</v>
      </c>
      <c r="P4128" s="24" t="str">
        <f>IF([1]DEPURADO!I4122&gt;1,0,[1]DEPURADO!B4122)</f>
        <v>FEH130584</v>
      </c>
      <c r="Q4128" s="30">
        <f t="shared" si="450"/>
        <v>39266</v>
      </c>
      <c r="R4128" s="31">
        <f t="shared" si="451"/>
        <v>0</v>
      </c>
      <c r="S4128" s="31">
        <f>+[1]DEPURADO!K4122</f>
        <v>0</v>
      </c>
      <c r="T4128" s="23" t="s">
        <v>45</v>
      </c>
      <c r="U4128" s="31">
        <f>+[1]DEPURADO!J4122</f>
        <v>39266</v>
      </c>
      <c r="V4128" s="30"/>
      <c r="W4128" s="23" t="s">
        <v>45</v>
      </c>
      <c r="X4128" s="31">
        <f>+[1]DEPURADO!L4122+[1]DEPURADO!M4122</f>
        <v>0</v>
      </c>
      <c r="Y4128" s="23" t="s">
        <v>45</v>
      </c>
      <c r="Z4128" s="31">
        <f t="shared" si="452"/>
        <v>0</v>
      </c>
      <c r="AA4128" s="31"/>
      <c r="AB4128" s="31">
        <v>0</v>
      </c>
      <c r="AC4128" s="31">
        <v>0</v>
      </c>
      <c r="AD4128" s="30"/>
      <c r="AE4128" s="30">
        <f>+[1]DEPURADO!L4122</f>
        <v>0</v>
      </c>
      <c r="AF4128" s="30">
        <v>0</v>
      </c>
      <c r="AG4128" s="30">
        <f t="shared" si="453"/>
        <v>0</v>
      </c>
      <c r="AH4128" s="30">
        <v>0</v>
      </c>
      <c r="AI4128" s="30" t="str">
        <f>+[1]DEPURADO!G4122</f>
        <v>EN REVISION</v>
      </c>
      <c r="AJ4128" s="32"/>
      <c r="AK4128" s="33"/>
    </row>
    <row r="4129" spans="1:37" s="34" customFormat="1" x14ac:dyDescent="0.25">
      <c r="A4129" s="23">
        <f t="shared" si="454"/>
        <v>4121</v>
      </c>
      <c r="B4129" s="24" t="s">
        <v>44</v>
      </c>
      <c r="C4129" s="23" t="str">
        <f>+[1]DEPURADO!A4123</f>
        <v>FEH130585</v>
      </c>
      <c r="D4129" s="23" t="str">
        <f>+[1]DEPURADO!B4123</f>
        <v>FEH130585</v>
      </c>
      <c r="E4129" s="25">
        <f>+[1]DEPURADO!C4123</f>
        <v>44350</v>
      </c>
      <c r="F4129" s="26" t="str">
        <f>+IF([1]DEPURADO!D4123&gt;1,[1]DEPURADO!D4123," ")</f>
        <v xml:space="preserve"> </v>
      </c>
      <c r="G4129" s="27">
        <f>[1]DEPURADO!F4123</f>
        <v>50714</v>
      </c>
      <c r="H4129" s="28">
        <v>0</v>
      </c>
      <c r="I4129" s="28">
        <f>+[1]DEPURADO!N4123+[1]DEPURADO!O4123</f>
        <v>0</v>
      </c>
      <c r="J4129" s="28">
        <f>+[1]DEPURADO!S4123</f>
        <v>0</v>
      </c>
      <c r="K4129" s="29">
        <f>+[1]DEPURADO!Q4123+[1]DEPURADO!R4123</f>
        <v>0</v>
      </c>
      <c r="L4129" s="28">
        <v>0</v>
      </c>
      <c r="M4129" s="28">
        <v>0</v>
      </c>
      <c r="N4129" s="28">
        <f t="shared" si="448"/>
        <v>0</v>
      </c>
      <c r="O4129" s="28">
        <f t="shared" si="449"/>
        <v>50714</v>
      </c>
      <c r="P4129" s="24" t="str">
        <f>IF([1]DEPURADO!I4123&gt;1,0,[1]DEPURADO!B4123)</f>
        <v>FEH130585</v>
      </c>
      <c r="Q4129" s="30">
        <f t="shared" si="450"/>
        <v>50714</v>
      </c>
      <c r="R4129" s="31">
        <f t="shared" si="451"/>
        <v>0</v>
      </c>
      <c r="S4129" s="31">
        <f>+[1]DEPURADO!K4123</f>
        <v>0</v>
      </c>
      <c r="T4129" s="23" t="s">
        <v>45</v>
      </c>
      <c r="U4129" s="31">
        <f>+[1]DEPURADO!J4123</f>
        <v>50714</v>
      </c>
      <c r="V4129" s="30"/>
      <c r="W4129" s="23" t="s">
        <v>45</v>
      </c>
      <c r="X4129" s="31">
        <f>+[1]DEPURADO!L4123+[1]DEPURADO!M4123</f>
        <v>0</v>
      </c>
      <c r="Y4129" s="23" t="s">
        <v>45</v>
      </c>
      <c r="Z4129" s="31">
        <f t="shared" si="452"/>
        <v>0</v>
      </c>
      <c r="AA4129" s="31"/>
      <c r="AB4129" s="31">
        <v>0</v>
      </c>
      <c r="AC4129" s="31">
        <v>0</v>
      </c>
      <c r="AD4129" s="30"/>
      <c r="AE4129" s="30">
        <f>+[1]DEPURADO!L4123</f>
        <v>0</v>
      </c>
      <c r="AF4129" s="30">
        <v>0</v>
      </c>
      <c r="AG4129" s="30">
        <f t="shared" si="453"/>
        <v>0</v>
      </c>
      <c r="AH4129" s="30">
        <v>0</v>
      </c>
      <c r="AI4129" s="30" t="str">
        <f>+[1]DEPURADO!G4123</f>
        <v>EN REVISION</v>
      </c>
      <c r="AJ4129" s="32"/>
      <c r="AK4129" s="33"/>
    </row>
    <row r="4130" spans="1:37" s="34" customFormat="1" x14ac:dyDescent="0.25">
      <c r="A4130" s="23">
        <f t="shared" si="454"/>
        <v>4122</v>
      </c>
      <c r="B4130" s="24" t="s">
        <v>44</v>
      </c>
      <c r="C4130" s="23" t="str">
        <f>+[1]DEPURADO!A4124</f>
        <v>FEH130586</v>
      </c>
      <c r="D4130" s="23" t="str">
        <f>+[1]DEPURADO!B4124</f>
        <v>FEH130586</v>
      </c>
      <c r="E4130" s="25">
        <f>+[1]DEPURADO!C4124</f>
        <v>44350</v>
      </c>
      <c r="F4130" s="26" t="str">
        <f>+IF([1]DEPURADO!D4124&gt;1,[1]DEPURADO!D4124," ")</f>
        <v xml:space="preserve"> </v>
      </c>
      <c r="G4130" s="27">
        <f>[1]DEPURADO!F4124</f>
        <v>146190</v>
      </c>
      <c r="H4130" s="28">
        <v>0</v>
      </c>
      <c r="I4130" s="28">
        <f>+[1]DEPURADO!N4124+[1]DEPURADO!O4124</f>
        <v>0</v>
      </c>
      <c r="J4130" s="28">
        <f>+[1]DEPURADO!S4124</f>
        <v>0</v>
      </c>
      <c r="K4130" s="29">
        <f>+[1]DEPURADO!Q4124+[1]DEPURADO!R4124</f>
        <v>0</v>
      </c>
      <c r="L4130" s="28">
        <v>0</v>
      </c>
      <c r="M4130" s="28">
        <v>0</v>
      </c>
      <c r="N4130" s="28">
        <f t="shared" si="448"/>
        <v>0</v>
      </c>
      <c r="O4130" s="28">
        <f t="shared" si="449"/>
        <v>146190</v>
      </c>
      <c r="P4130" s="24" t="str">
        <f>IF([1]DEPURADO!I4124&gt;1,0,[1]DEPURADO!B4124)</f>
        <v>FEH130586</v>
      </c>
      <c r="Q4130" s="30">
        <f t="shared" si="450"/>
        <v>146190</v>
      </c>
      <c r="R4130" s="31">
        <f t="shared" si="451"/>
        <v>0</v>
      </c>
      <c r="S4130" s="31">
        <f>+[1]DEPURADO!K4124</f>
        <v>0</v>
      </c>
      <c r="T4130" s="23" t="s">
        <v>45</v>
      </c>
      <c r="U4130" s="31">
        <f>+[1]DEPURADO!J4124</f>
        <v>146190</v>
      </c>
      <c r="V4130" s="30"/>
      <c r="W4130" s="23" t="s">
        <v>45</v>
      </c>
      <c r="X4130" s="31">
        <f>+[1]DEPURADO!L4124+[1]DEPURADO!M4124</f>
        <v>0</v>
      </c>
      <c r="Y4130" s="23" t="s">
        <v>45</v>
      </c>
      <c r="Z4130" s="31">
        <f t="shared" si="452"/>
        <v>0</v>
      </c>
      <c r="AA4130" s="31"/>
      <c r="AB4130" s="31">
        <v>0</v>
      </c>
      <c r="AC4130" s="31">
        <v>0</v>
      </c>
      <c r="AD4130" s="30"/>
      <c r="AE4130" s="30">
        <f>+[1]DEPURADO!L4124</f>
        <v>0</v>
      </c>
      <c r="AF4130" s="30">
        <v>0</v>
      </c>
      <c r="AG4130" s="30">
        <f t="shared" si="453"/>
        <v>0</v>
      </c>
      <c r="AH4130" s="30">
        <v>0</v>
      </c>
      <c r="AI4130" s="30" t="str">
        <f>+[1]DEPURADO!G4124</f>
        <v>EN REVISION</v>
      </c>
      <c r="AJ4130" s="32"/>
      <c r="AK4130" s="33"/>
    </row>
    <row r="4131" spans="1:37" s="34" customFormat="1" x14ac:dyDescent="0.25">
      <c r="A4131" s="23">
        <f t="shared" si="454"/>
        <v>4123</v>
      </c>
      <c r="B4131" s="24" t="s">
        <v>44</v>
      </c>
      <c r="C4131" s="23" t="str">
        <f>+[1]DEPURADO!A4125</f>
        <v>FEH130587</v>
      </c>
      <c r="D4131" s="23" t="str">
        <f>+[1]DEPURADO!B4125</f>
        <v>FEH130587</v>
      </c>
      <c r="E4131" s="25">
        <f>+[1]DEPURADO!C4125</f>
        <v>44350</v>
      </c>
      <c r="F4131" s="26" t="str">
        <f>+IF([1]DEPURADO!D4125&gt;1,[1]DEPURADO!D4125," ")</f>
        <v xml:space="preserve"> </v>
      </c>
      <c r="G4131" s="27">
        <f>[1]DEPURADO!F4125</f>
        <v>124564</v>
      </c>
      <c r="H4131" s="28">
        <v>0</v>
      </c>
      <c r="I4131" s="28">
        <f>+[1]DEPURADO!N4125+[1]DEPURADO!O4125</f>
        <v>0</v>
      </c>
      <c r="J4131" s="28">
        <f>+[1]DEPURADO!S4125</f>
        <v>0</v>
      </c>
      <c r="K4131" s="29">
        <f>+[1]DEPURADO!Q4125+[1]DEPURADO!R4125</f>
        <v>0</v>
      </c>
      <c r="L4131" s="28">
        <v>0</v>
      </c>
      <c r="M4131" s="28">
        <v>0</v>
      </c>
      <c r="N4131" s="28">
        <f t="shared" si="448"/>
        <v>0</v>
      </c>
      <c r="O4131" s="28">
        <f t="shared" si="449"/>
        <v>124564</v>
      </c>
      <c r="P4131" s="24" t="str">
        <f>IF([1]DEPURADO!I4125&gt;1,0,[1]DEPURADO!B4125)</f>
        <v>FEH130587</v>
      </c>
      <c r="Q4131" s="30">
        <f t="shared" si="450"/>
        <v>124564</v>
      </c>
      <c r="R4131" s="31">
        <f t="shared" si="451"/>
        <v>0</v>
      </c>
      <c r="S4131" s="31">
        <f>+[1]DEPURADO!K4125</f>
        <v>0</v>
      </c>
      <c r="T4131" s="23" t="s">
        <v>45</v>
      </c>
      <c r="U4131" s="31">
        <f>+[1]DEPURADO!J4125</f>
        <v>124564</v>
      </c>
      <c r="V4131" s="30"/>
      <c r="W4131" s="23" t="s">
        <v>45</v>
      </c>
      <c r="X4131" s="31">
        <f>+[1]DEPURADO!L4125+[1]DEPURADO!M4125</f>
        <v>0</v>
      </c>
      <c r="Y4131" s="23" t="s">
        <v>45</v>
      </c>
      <c r="Z4131" s="31">
        <f t="shared" si="452"/>
        <v>0</v>
      </c>
      <c r="AA4131" s="31"/>
      <c r="AB4131" s="31">
        <v>0</v>
      </c>
      <c r="AC4131" s="31">
        <v>0</v>
      </c>
      <c r="AD4131" s="30"/>
      <c r="AE4131" s="30">
        <f>+[1]DEPURADO!L4125</f>
        <v>0</v>
      </c>
      <c r="AF4131" s="30">
        <v>0</v>
      </c>
      <c r="AG4131" s="30">
        <f t="shared" si="453"/>
        <v>0</v>
      </c>
      <c r="AH4131" s="30">
        <v>0</v>
      </c>
      <c r="AI4131" s="30" t="str">
        <f>+[1]DEPURADO!G4125</f>
        <v>EN REVISION</v>
      </c>
      <c r="AJ4131" s="32"/>
      <c r="AK4131" s="33"/>
    </row>
    <row r="4132" spans="1:37" s="34" customFormat="1" x14ac:dyDescent="0.25">
      <c r="A4132" s="23">
        <f t="shared" si="454"/>
        <v>4124</v>
      </c>
      <c r="B4132" s="24" t="s">
        <v>44</v>
      </c>
      <c r="C4132" s="23" t="str">
        <f>+[1]DEPURADO!A4126</f>
        <v>FEH130588</v>
      </c>
      <c r="D4132" s="23" t="str">
        <f>+[1]DEPURADO!B4126</f>
        <v>FEH130588</v>
      </c>
      <c r="E4132" s="25">
        <f>+[1]DEPURADO!C4126</f>
        <v>44350</v>
      </c>
      <c r="F4132" s="26" t="str">
        <f>+IF([1]DEPURADO!D4126&gt;1,[1]DEPURADO!D4126," ")</f>
        <v xml:space="preserve"> </v>
      </c>
      <c r="G4132" s="27">
        <f>[1]DEPURADO!F4126</f>
        <v>267394</v>
      </c>
      <c r="H4132" s="28">
        <v>0</v>
      </c>
      <c r="I4132" s="28">
        <f>+[1]DEPURADO!N4126+[1]DEPURADO!O4126</f>
        <v>0</v>
      </c>
      <c r="J4132" s="28">
        <f>+[1]DEPURADO!S4126</f>
        <v>0</v>
      </c>
      <c r="K4132" s="29">
        <f>+[1]DEPURADO!Q4126+[1]DEPURADO!R4126</f>
        <v>0</v>
      </c>
      <c r="L4132" s="28">
        <v>0</v>
      </c>
      <c r="M4132" s="28">
        <v>0</v>
      </c>
      <c r="N4132" s="28">
        <f t="shared" si="448"/>
        <v>0</v>
      </c>
      <c r="O4132" s="28">
        <f t="shared" si="449"/>
        <v>267394</v>
      </c>
      <c r="P4132" s="24" t="str">
        <f>IF([1]DEPURADO!I4126&gt;1,0,[1]DEPURADO!B4126)</f>
        <v>FEH130588</v>
      </c>
      <c r="Q4132" s="30">
        <f t="shared" si="450"/>
        <v>267394</v>
      </c>
      <c r="R4132" s="31">
        <f t="shared" si="451"/>
        <v>0</v>
      </c>
      <c r="S4132" s="31">
        <f>+[1]DEPURADO!K4126</f>
        <v>0</v>
      </c>
      <c r="T4132" s="23" t="s">
        <v>45</v>
      </c>
      <c r="U4132" s="31">
        <f>+[1]DEPURADO!J4126</f>
        <v>267394</v>
      </c>
      <c r="V4132" s="30"/>
      <c r="W4132" s="23" t="s">
        <v>45</v>
      </c>
      <c r="X4132" s="31">
        <f>+[1]DEPURADO!L4126+[1]DEPURADO!M4126</f>
        <v>0</v>
      </c>
      <c r="Y4132" s="23" t="s">
        <v>45</v>
      </c>
      <c r="Z4132" s="31">
        <f t="shared" si="452"/>
        <v>0</v>
      </c>
      <c r="AA4132" s="31"/>
      <c r="AB4132" s="31">
        <v>0</v>
      </c>
      <c r="AC4132" s="31">
        <v>0</v>
      </c>
      <c r="AD4132" s="30"/>
      <c r="AE4132" s="30">
        <f>+[1]DEPURADO!L4126</f>
        <v>0</v>
      </c>
      <c r="AF4132" s="30">
        <v>0</v>
      </c>
      <c r="AG4132" s="30">
        <f t="shared" si="453"/>
        <v>0</v>
      </c>
      <c r="AH4132" s="30">
        <v>0</v>
      </c>
      <c r="AI4132" s="30" t="str">
        <f>+[1]DEPURADO!G4126</f>
        <v>EN REVISION</v>
      </c>
      <c r="AJ4132" s="32"/>
      <c r="AK4132" s="33"/>
    </row>
    <row r="4133" spans="1:37" s="34" customFormat="1" x14ac:dyDescent="0.25">
      <c r="A4133" s="23">
        <f t="shared" si="454"/>
        <v>4125</v>
      </c>
      <c r="B4133" s="24" t="s">
        <v>44</v>
      </c>
      <c r="C4133" s="23" t="str">
        <f>+[1]DEPURADO!A4127</f>
        <v>FEH130589</v>
      </c>
      <c r="D4133" s="23" t="str">
        <f>+[1]DEPURADO!B4127</f>
        <v>FEH130589</v>
      </c>
      <c r="E4133" s="25">
        <f>+[1]DEPURADO!C4127</f>
        <v>44350</v>
      </c>
      <c r="F4133" s="26" t="str">
        <f>+IF([1]DEPURADO!D4127&gt;1,[1]DEPURADO!D4127," ")</f>
        <v xml:space="preserve"> </v>
      </c>
      <c r="G4133" s="27">
        <f>[1]DEPURADO!F4127</f>
        <v>133380</v>
      </c>
      <c r="H4133" s="28">
        <v>0</v>
      </c>
      <c r="I4133" s="28">
        <f>+[1]DEPURADO!N4127+[1]DEPURADO!O4127</f>
        <v>0</v>
      </c>
      <c r="J4133" s="28">
        <f>+[1]DEPURADO!S4127</f>
        <v>0</v>
      </c>
      <c r="K4133" s="29">
        <f>+[1]DEPURADO!Q4127+[1]DEPURADO!R4127</f>
        <v>0</v>
      </c>
      <c r="L4133" s="28">
        <v>0</v>
      </c>
      <c r="M4133" s="28">
        <v>0</v>
      </c>
      <c r="N4133" s="28">
        <f t="shared" si="448"/>
        <v>0</v>
      </c>
      <c r="O4133" s="28">
        <f t="shared" si="449"/>
        <v>133380</v>
      </c>
      <c r="P4133" s="24" t="str">
        <f>IF([1]DEPURADO!I4127&gt;1,0,[1]DEPURADO!B4127)</f>
        <v>FEH130589</v>
      </c>
      <c r="Q4133" s="30">
        <f t="shared" si="450"/>
        <v>133380</v>
      </c>
      <c r="R4133" s="31">
        <f t="shared" si="451"/>
        <v>0</v>
      </c>
      <c r="S4133" s="31">
        <f>+[1]DEPURADO!K4127</f>
        <v>0</v>
      </c>
      <c r="T4133" s="23" t="s">
        <v>45</v>
      </c>
      <c r="U4133" s="31">
        <f>+[1]DEPURADO!J4127</f>
        <v>133380</v>
      </c>
      <c r="V4133" s="30"/>
      <c r="W4133" s="23" t="s">
        <v>45</v>
      </c>
      <c r="X4133" s="31">
        <f>+[1]DEPURADO!L4127+[1]DEPURADO!M4127</f>
        <v>0</v>
      </c>
      <c r="Y4133" s="23" t="s">
        <v>45</v>
      </c>
      <c r="Z4133" s="31">
        <f t="shared" si="452"/>
        <v>0</v>
      </c>
      <c r="AA4133" s="31"/>
      <c r="AB4133" s="31">
        <v>0</v>
      </c>
      <c r="AC4133" s="31">
        <v>0</v>
      </c>
      <c r="AD4133" s="30"/>
      <c r="AE4133" s="30">
        <f>+[1]DEPURADO!L4127</f>
        <v>0</v>
      </c>
      <c r="AF4133" s="30">
        <v>0</v>
      </c>
      <c r="AG4133" s="30">
        <f t="shared" si="453"/>
        <v>0</v>
      </c>
      <c r="AH4133" s="30">
        <v>0</v>
      </c>
      <c r="AI4133" s="30" t="str">
        <f>+[1]DEPURADO!G4127</f>
        <v>EN REVISION</v>
      </c>
      <c r="AJ4133" s="32"/>
      <c r="AK4133" s="33"/>
    </row>
    <row r="4134" spans="1:37" s="34" customFormat="1" x14ac:dyDescent="0.25">
      <c r="A4134" s="23">
        <f t="shared" si="454"/>
        <v>4126</v>
      </c>
      <c r="B4134" s="24" t="s">
        <v>44</v>
      </c>
      <c r="C4134" s="23" t="str">
        <f>+[1]DEPURADO!A4128</f>
        <v>FEH130590</v>
      </c>
      <c r="D4134" s="23" t="str">
        <f>+[1]DEPURADO!B4128</f>
        <v>FEH130590</v>
      </c>
      <c r="E4134" s="25">
        <f>+[1]DEPURADO!C4128</f>
        <v>44350</v>
      </c>
      <c r="F4134" s="26" t="str">
        <f>+IF([1]DEPURADO!D4128&gt;1,[1]DEPURADO!D4128," ")</f>
        <v xml:space="preserve"> </v>
      </c>
      <c r="G4134" s="27">
        <f>[1]DEPURADO!F4128</f>
        <v>132585</v>
      </c>
      <c r="H4134" s="28">
        <v>0</v>
      </c>
      <c r="I4134" s="28">
        <f>+[1]DEPURADO!N4128+[1]DEPURADO!O4128</f>
        <v>0</v>
      </c>
      <c r="J4134" s="28">
        <f>+[1]DEPURADO!S4128</f>
        <v>0</v>
      </c>
      <c r="K4134" s="29">
        <f>+[1]DEPURADO!Q4128+[1]DEPURADO!R4128</f>
        <v>0</v>
      </c>
      <c r="L4134" s="28">
        <v>0</v>
      </c>
      <c r="M4134" s="28">
        <v>0</v>
      </c>
      <c r="N4134" s="28">
        <f t="shared" si="448"/>
        <v>0</v>
      </c>
      <c r="O4134" s="28">
        <f t="shared" si="449"/>
        <v>132585</v>
      </c>
      <c r="P4134" s="24" t="str">
        <f>IF([1]DEPURADO!I4128&gt;1,0,[1]DEPURADO!B4128)</f>
        <v>FEH130590</v>
      </c>
      <c r="Q4134" s="30">
        <f t="shared" si="450"/>
        <v>132585</v>
      </c>
      <c r="R4134" s="31">
        <f t="shared" si="451"/>
        <v>0</v>
      </c>
      <c r="S4134" s="31">
        <f>+[1]DEPURADO!K4128</f>
        <v>0</v>
      </c>
      <c r="T4134" s="23" t="s">
        <v>45</v>
      </c>
      <c r="U4134" s="31">
        <f>+[1]DEPURADO!J4128</f>
        <v>132585</v>
      </c>
      <c r="V4134" s="30"/>
      <c r="W4134" s="23" t="s">
        <v>45</v>
      </c>
      <c r="X4134" s="31">
        <f>+[1]DEPURADO!L4128+[1]DEPURADO!M4128</f>
        <v>0</v>
      </c>
      <c r="Y4134" s="23" t="s">
        <v>45</v>
      </c>
      <c r="Z4134" s="31">
        <f t="shared" si="452"/>
        <v>0</v>
      </c>
      <c r="AA4134" s="31"/>
      <c r="AB4134" s="31">
        <v>0</v>
      </c>
      <c r="AC4134" s="31">
        <v>0</v>
      </c>
      <c r="AD4134" s="30"/>
      <c r="AE4134" s="30">
        <f>+[1]DEPURADO!L4128</f>
        <v>0</v>
      </c>
      <c r="AF4134" s="30">
        <v>0</v>
      </c>
      <c r="AG4134" s="30">
        <f t="shared" si="453"/>
        <v>0</v>
      </c>
      <c r="AH4134" s="30">
        <v>0</v>
      </c>
      <c r="AI4134" s="30" t="str">
        <f>+[1]DEPURADO!G4128</f>
        <v>EN REVISION</v>
      </c>
      <c r="AJ4134" s="32"/>
      <c r="AK4134" s="33"/>
    </row>
    <row r="4135" spans="1:37" s="34" customFormat="1" x14ac:dyDescent="0.25">
      <c r="A4135" s="23">
        <f t="shared" si="454"/>
        <v>4127</v>
      </c>
      <c r="B4135" s="24" t="s">
        <v>44</v>
      </c>
      <c r="C4135" s="23" t="str">
        <f>+[1]DEPURADO!A4129</f>
        <v>FEH130591</v>
      </c>
      <c r="D4135" s="23" t="str">
        <f>+[1]DEPURADO!B4129</f>
        <v>FEH130591</v>
      </c>
      <c r="E4135" s="25">
        <f>+[1]DEPURADO!C4129</f>
        <v>44350</v>
      </c>
      <c r="F4135" s="26" t="str">
        <f>+IF([1]DEPURADO!D4129&gt;1,[1]DEPURADO!D4129," ")</f>
        <v xml:space="preserve"> </v>
      </c>
      <c r="G4135" s="27">
        <f>[1]DEPURADO!F4129</f>
        <v>14946</v>
      </c>
      <c r="H4135" s="28">
        <v>0</v>
      </c>
      <c r="I4135" s="28">
        <f>+[1]DEPURADO!N4129+[1]DEPURADO!O4129</f>
        <v>0</v>
      </c>
      <c r="J4135" s="28">
        <f>+[1]DEPURADO!S4129</f>
        <v>0</v>
      </c>
      <c r="K4135" s="29">
        <f>+[1]DEPURADO!Q4129+[1]DEPURADO!R4129</f>
        <v>0</v>
      </c>
      <c r="L4135" s="28">
        <v>0</v>
      </c>
      <c r="M4135" s="28">
        <v>0</v>
      </c>
      <c r="N4135" s="28">
        <f t="shared" si="448"/>
        <v>0</v>
      </c>
      <c r="O4135" s="28">
        <f t="shared" si="449"/>
        <v>14946</v>
      </c>
      <c r="P4135" s="24" t="str">
        <f>IF([1]DEPURADO!I4129&gt;1,0,[1]DEPURADO!B4129)</f>
        <v>FEH130591</v>
      </c>
      <c r="Q4135" s="30">
        <f t="shared" si="450"/>
        <v>14946</v>
      </c>
      <c r="R4135" s="31">
        <f t="shared" si="451"/>
        <v>0</v>
      </c>
      <c r="S4135" s="31">
        <f>+[1]DEPURADO!K4129</f>
        <v>0</v>
      </c>
      <c r="T4135" s="23" t="s">
        <v>45</v>
      </c>
      <c r="U4135" s="31">
        <f>+[1]DEPURADO!J4129</f>
        <v>14946</v>
      </c>
      <c r="V4135" s="30"/>
      <c r="W4135" s="23" t="s">
        <v>45</v>
      </c>
      <c r="X4135" s="31">
        <f>+[1]DEPURADO!L4129+[1]DEPURADO!M4129</f>
        <v>0</v>
      </c>
      <c r="Y4135" s="23" t="s">
        <v>45</v>
      </c>
      <c r="Z4135" s="31">
        <f t="shared" si="452"/>
        <v>0</v>
      </c>
      <c r="AA4135" s="31"/>
      <c r="AB4135" s="31">
        <v>0</v>
      </c>
      <c r="AC4135" s="31">
        <v>0</v>
      </c>
      <c r="AD4135" s="30"/>
      <c r="AE4135" s="30">
        <f>+[1]DEPURADO!L4129</f>
        <v>0</v>
      </c>
      <c r="AF4135" s="30">
        <v>0</v>
      </c>
      <c r="AG4135" s="30">
        <f t="shared" si="453"/>
        <v>0</v>
      </c>
      <c r="AH4135" s="30">
        <v>0</v>
      </c>
      <c r="AI4135" s="30" t="str">
        <f>+[1]DEPURADO!G4129</f>
        <v>EN REVISION</v>
      </c>
      <c r="AJ4135" s="32"/>
      <c r="AK4135" s="33"/>
    </row>
    <row r="4136" spans="1:37" s="34" customFormat="1" x14ac:dyDescent="0.25">
      <c r="A4136" s="23">
        <f t="shared" si="454"/>
        <v>4128</v>
      </c>
      <c r="B4136" s="24" t="s">
        <v>44</v>
      </c>
      <c r="C4136" s="23" t="str">
        <f>+[1]DEPURADO!A4130</f>
        <v>FEH130592</v>
      </c>
      <c r="D4136" s="23" t="str">
        <f>+[1]DEPURADO!B4130</f>
        <v>FEH130592</v>
      </c>
      <c r="E4136" s="25">
        <f>+[1]DEPURADO!C4130</f>
        <v>44350</v>
      </c>
      <c r="F4136" s="26" t="str">
        <f>+IF([1]DEPURADO!D4130&gt;1,[1]DEPURADO!D4130," ")</f>
        <v xml:space="preserve"> </v>
      </c>
      <c r="G4136" s="27">
        <f>[1]DEPURADO!F4130</f>
        <v>99571</v>
      </c>
      <c r="H4136" s="28">
        <v>0</v>
      </c>
      <c r="I4136" s="28">
        <f>+[1]DEPURADO!N4130+[1]DEPURADO!O4130</f>
        <v>0</v>
      </c>
      <c r="J4136" s="28">
        <f>+[1]DEPURADO!S4130</f>
        <v>0</v>
      </c>
      <c r="K4136" s="29">
        <f>+[1]DEPURADO!Q4130+[1]DEPURADO!R4130</f>
        <v>0</v>
      </c>
      <c r="L4136" s="28">
        <v>0</v>
      </c>
      <c r="M4136" s="28">
        <v>0</v>
      </c>
      <c r="N4136" s="28">
        <f t="shared" si="448"/>
        <v>0</v>
      </c>
      <c r="O4136" s="28">
        <f t="shared" si="449"/>
        <v>99571</v>
      </c>
      <c r="P4136" s="24" t="str">
        <f>IF([1]DEPURADO!I4130&gt;1,0,[1]DEPURADO!B4130)</f>
        <v>FEH130592</v>
      </c>
      <c r="Q4136" s="30">
        <f t="shared" si="450"/>
        <v>99571</v>
      </c>
      <c r="R4136" s="31">
        <f t="shared" si="451"/>
        <v>0</v>
      </c>
      <c r="S4136" s="31">
        <f>+[1]DEPURADO!K4130</f>
        <v>0</v>
      </c>
      <c r="T4136" s="23" t="s">
        <v>45</v>
      </c>
      <c r="U4136" s="31">
        <f>+[1]DEPURADO!J4130</f>
        <v>99571</v>
      </c>
      <c r="V4136" s="30"/>
      <c r="W4136" s="23" t="s">
        <v>45</v>
      </c>
      <c r="X4136" s="31">
        <f>+[1]DEPURADO!L4130+[1]DEPURADO!M4130</f>
        <v>0</v>
      </c>
      <c r="Y4136" s="23" t="s">
        <v>45</v>
      </c>
      <c r="Z4136" s="31">
        <f t="shared" si="452"/>
        <v>0</v>
      </c>
      <c r="AA4136" s="31"/>
      <c r="AB4136" s="31">
        <v>0</v>
      </c>
      <c r="AC4136" s="31">
        <v>0</v>
      </c>
      <c r="AD4136" s="30"/>
      <c r="AE4136" s="30">
        <f>+[1]DEPURADO!L4130</f>
        <v>0</v>
      </c>
      <c r="AF4136" s="30">
        <v>0</v>
      </c>
      <c r="AG4136" s="30">
        <f t="shared" si="453"/>
        <v>0</v>
      </c>
      <c r="AH4136" s="30">
        <v>0</v>
      </c>
      <c r="AI4136" s="30" t="str">
        <f>+[1]DEPURADO!G4130</f>
        <v>EN REVISION</v>
      </c>
      <c r="AJ4136" s="32"/>
      <c r="AK4136" s="33"/>
    </row>
    <row r="4137" spans="1:37" s="34" customFormat="1" x14ac:dyDescent="0.25">
      <c r="A4137" s="23">
        <f t="shared" si="454"/>
        <v>4129</v>
      </c>
      <c r="B4137" s="24" t="s">
        <v>44</v>
      </c>
      <c r="C4137" s="23" t="str">
        <f>+[1]DEPURADO!A4131</f>
        <v>FEH130601</v>
      </c>
      <c r="D4137" s="23" t="str">
        <f>+[1]DEPURADO!B4131</f>
        <v>FEH130601</v>
      </c>
      <c r="E4137" s="25">
        <f>+[1]DEPURADO!C4131</f>
        <v>44350</v>
      </c>
      <c r="F4137" s="26" t="str">
        <f>+IF([1]DEPURADO!D4131&gt;1,[1]DEPURADO!D4131," ")</f>
        <v xml:space="preserve"> </v>
      </c>
      <c r="G4137" s="27">
        <f>[1]DEPURADO!F4131</f>
        <v>275814</v>
      </c>
      <c r="H4137" s="28">
        <v>0</v>
      </c>
      <c r="I4137" s="28">
        <f>+[1]DEPURADO!N4131+[1]DEPURADO!O4131</f>
        <v>0</v>
      </c>
      <c r="J4137" s="28">
        <f>+[1]DEPURADO!S4131</f>
        <v>0</v>
      </c>
      <c r="K4137" s="29">
        <f>+[1]DEPURADO!Q4131+[1]DEPURADO!R4131</f>
        <v>0</v>
      </c>
      <c r="L4137" s="28">
        <v>0</v>
      </c>
      <c r="M4137" s="28">
        <v>0</v>
      </c>
      <c r="N4137" s="28">
        <f t="shared" si="448"/>
        <v>0</v>
      </c>
      <c r="O4137" s="28">
        <f t="shared" si="449"/>
        <v>275814</v>
      </c>
      <c r="P4137" s="24" t="str">
        <f>IF([1]DEPURADO!I4131&gt;1,0,[1]DEPURADO!B4131)</f>
        <v>FEH130601</v>
      </c>
      <c r="Q4137" s="30">
        <f t="shared" si="450"/>
        <v>275814</v>
      </c>
      <c r="R4137" s="31">
        <f t="shared" si="451"/>
        <v>0</v>
      </c>
      <c r="S4137" s="31">
        <f>+[1]DEPURADO!K4131</f>
        <v>0</v>
      </c>
      <c r="T4137" s="23" t="s">
        <v>45</v>
      </c>
      <c r="U4137" s="31">
        <f>+[1]DEPURADO!J4131</f>
        <v>275814</v>
      </c>
      <c r="V4137" s="30"/>
      <c r="W4137" s="23" t="s">
        <v>45</v>
      </c>
      <c r="X4137" s="31">
        <f>+[1]DEPURADO!L4131+[1]DEPURADO!M4131</f>
        <v>0</v>
      </c>
      <c r="Y4137" s="23" t="s">
        <v>45</v>
      </c>
      <c r="Z4137" s="31">
        <f t="shared" si="452"/>
        <v>0</v>
      </c>
      <c r="AA4137" s="31"/>
      <c r="AB4137" s="31">
        <v>0</v>
      </c>
      <c r="AC4137" s="31">
        <v>0</v>
      </c>
      <c r="AD4137" s="30"/>
      <c r="AE4137" s="30">
        <f>+[1]DEPURADO!L4131</f>
        <v>0</v>
      </c>
      <c r="AF4137" s="30">
        <v>0</v>
      </c>
      <c r="AG4137" s="30">
        <f t="shared" si="453"/>
        <v>0</v>
      </c>
      <c r="AH4137" s="30">
        <v>0</v>
      </c>
      <c r="AI4137" s="30" t="str">
        <f>+[1]DEPURADO!G4131</f>
        <v>EN REVISION</v>
      </c>
      <c r="AJ4137" s="32"/>
      <c r="AK4137" s="33"/>
    </row>
    <row r="4138" spans="1:37" s="34" customFormat="1" x14ac:dyDescent="0.25">
      <c r="A4138" s="23">
        <f t="shared" si="454"/>
        <v>4130</v>
      </c>
      <c r="B4138" s="24" t="s">
        <v>44</v>
      </c>
      <c r="C4138" s="23" t="str">
        <f>+[1]DEPURADO!A4132</f>
        <v>FEH130602</v>
      </c>
      <c r="D4138" s="23" t="str">
        <f>+[1]DEPURADO!B4132</f>
        <v>FEH130602</v>
      </c>
      <c r="E4138" s="25">
        <f>+[1]DEPURADO!C4132</f>
        <v>44350</v>
      </c>
      <c r="F4138" s="26" t="str">
        <f>+IF([1]DEPURADO!D4132&gt;1,[1]DEPURADO!D4132," ")</f>
        <v xml:space="preserve"> </v>
      </c>
      <c r="G4138" s="27">
        <f>[1]DEPURADO!F4132</f>
        <v>80832</v>
      </c>
      <c r="H4138" s="28">
        <v>0</v>
      </c>
      <c r="I4138" s="28">
        <f>+[1]DEPURADO!N4132+[1]DEPURADO!O4132</f>
        <v>0</v>
      </c>
      <c r="J4138" s="28">
        <f>+[1]DEPURADO!S4132</f>
        <v>0</v>
      </c>
      <c r="K4138" s="29">
        <f>+[1]DEPURADO!Q4132+[1]DEPURADO!R4132</f>
        <v>0</v>
      </c>
      <c r="L4138" s="28">
        <v>0</v>
      </c>
      <c r="M4138" s="28">
        <v>0</v>
      </c>
      <c r="N4138" s="28">
        <f t="shared" si="448"/>
        <v>0</v>
      </c>
      <c r="O4138" s="28">
        <f t="shared" si="449"/>
        <v>80832</v>
      </c>
      <c r="P4138" s="24">
        <f>IF([1]DEPURADO!I4132&gt;1,0,[1]DEPURADO!B4132)</f>
        <v>0</v>
      </c>
      <c r="Q4138" s="30">
        <f t="shared" si="450"/>
        <v>0</v>
      </c>
      <c r="R4138" s="31">
        <f t="shared" si="451"/>
        <v>80832</v>
      </c>
      <c r="S4138" s="31">
        <f>+[1]DEPURADO!K4132</f>
        <v>0</v>
      </c>
      <c r="T4138" s="23" t="s">
        <v>45</v>
      </c>
      <c r="U4138" s="31">
        <f>+[1]DEPURADO!J4132</f>
        <v>0</v>
      </c>
      <c r="V4138" s="30"/>
      <c r="W4138" s="23" t="s">
        <v>45</v>
      </c>
      <c r="X4138" s="31">
        <f>+[1]DEPURADO!L4132+[1]DEPURADO!M4132</f>
        <v>0</v>
      </c>
      <c r="Y4138" s="23" t="s">
        <v>45</v>
      </c>
      <c r="Z4138" s="31">
        <f t="shared" si="452"/>
        <v>0</v>
      </c>
      <c r="AA4138" s="31"/>
      <c r="AB4138" s="31">
        <v>0</v>
      </c>
      <c r="AC4138" s="31">
        <v>0</v>
      </c>
      <c r="AD4138" s="30"/>
      <c r="AE4138" s="30">
        <f>+[1]DEPURADO!L4132</f>
        <v>0</v>
      </c>
      <c r="AF4138" s="30">
        <v>0</v>
      </c>
      <c r="AG4138" s="30">
        <f t="shared" si="453"/>
        <v>0</v>
      </c>
      <c r="AH4138" s="30">
        <v>0</v>
      </c>
      <c r="AI4138" s="30" t="str">
        <f>+[1]DEPURADO!G4132</f>
        <v>NO RADICADO</v>
      </c>
      <c r="AJ4138" s="32"/>
      <c r="AK4138" s="33"/>
    </row>
    <row r="4139" spans="1:37" s="34" customFormat="1" x14ac:dyDescent="0.25">
      <c r="A4139" s="23">
        <f t="shared" si="454"/>
        <v>4131</v>
      </c>
      <c r="B4139" s="24" t="s">
        <v>44</v>
      </c>
      <c r="C4139" s="23" t="str">
        <f>+[1]DEPURADO!A4133</f>
        <v>FEH130603</v>
      </c>
      <c r="D4139" s="23" t="str">
        <f>+[1]DEPURADO!B4133</f>
        <v>FEH130603</v>
      </c>
      <c r="E4139" s="25">
        <f>+[1]DEPURADO!C4133</f>
        <v>44350</v>
      </c>
      <c r="F4139" s="26" t="str">
        <f>+IF([1]DEPURADO!D4133&gt;1,[1]DEPURADO!D4133," ")</f>
        <v xml:space="preserve"> </v>
      </c>
      <c r="G4139" s="27">
        <f>[1]DEPURADO!F4133</f>
        <v>14946</v>
      </c>
      <c r="H4139" s="28">
        <v>0</v>
      </c>
      <c r="I4139" s="28">
        <f>+[1]DEPURADO!N4133+[1]DEPURADO!O4133</f>
        <v>0</v>
      </c>
      <c r="J4139" s="28">
        <f>+[1]DEPURADO!S4133</f>
        <v>0</v>
      </c>
      <c r="K4139" s="29">
        <f>+[1]DEPURADO!Q4133+[1]DEPURADO!R4133</f>
        <v>0</v>
      </c>
      <c r="L4139" s="28">
        <v>0</v>
      </c>
      <c r="M4139" s="28">
        <v>0</v>
      </c>
      <c r="N4139" s="28">
        <f t="shared" si="448"/>
        <v>0</v>
      </c>
      <c r="O4139" s="28">
        <f t="shared" si="449"/>
        <v>14946</v>
      </c>
      <c r="P4139" s="24" t="str">
        <f>IF([1]DEPURADO!I4133&gt;1,0,[1]DEPURADO!B4133)</f>
        <v>FEH130603</v>
      </c>
      <c r="Q4139" s="30">
        <f t="shared" si="450"/>
        <v>14946</v>
      </c>
      <c r="R4139" s="31">
        <f t="shared" si="451"/>
        <v>0</v>
      </c>
      <c r="S4139" s="31">
        <f>+[1]DEPURADO!K4133</f>
        <v>0</v>
      </c>
      <c r="T4139" s="23" t="s">
        <v>45</v>
      </c>
      <c r="U4139" s="31">
        <f>+[1]DEPURADO!J4133</f>
        <v>14946</v>
      </c>
      <c r="V4139" s="30"/>
      <c r="W4139" s="23" t="s">
        <v>45</v>
      </c>
      <c r="X4139" s="31">
        <f>+[1]DEPURADO!L4133+[1]DEPURADO!M4133</f>
        <v>0</v>
      </c>
      <c r="Y4139" s="23" t="s">
        <v>45</v>
      </c>
      <c r="Z4139" s="31">
        <f t="shared" si="452"/>
        <v>0</v>
      </c>
      <c r="AA4139" s="31"/>
      <c r="AB4139" s="31">
        <v>0</v>
      </c>
      <c r="AC4139" s="31">
        <v>0</v>
      </c>
      <c r="AD4139" s="30"/>
      <c r="AE4139" s="30">
        <f>+[1]DEPURADO!L4133</f>
        <v>0</v>
      </c>
      <c r="AF4139" s="30">
        <v>0</v>
      </c>
      <c r="AG4139" s="30">
        <f t="shared" si="453"/>
        <v>0</v>
      </c>
      <c r="AH4139" s="30">
        <v>0</v>
      </c>
      <c r="AI4139" s="30" t="str">
        <f>+[1]DEPURADO!G4133</f>
        <v>EN REVISION</v>
      </c>
      <c r="AJ4139" s="32"/>
      <c r="AK4139" s="33"/>
    </row>
    <row r="4140" spans="1:37" s="34" customFormat="1" x14ac:dyDescent="0.25">
      <c r="A4140" s="23">
        <f t="shared" si="454"/>
        <v>4132</v>
      </c>
      <c r="B4140" s="24" t="s">
        <v>44</v>
      </c>
      <c r="C4140" s="23" t="str">
        <f>+[1]DEPURADO!A4134</f>
        <v>FEH130609</v>
      </c>
      <c r="D4140" s="23" t="str">
        <f>+[1]DEPURADO!B4134</f>
        <v>FEH130609</v>
      </c>
      <c r="E4140" s="25">
        <f>+[1]DEPURADO!C4134</f>
        <v>44350</v>
      </c>
      <c r="F4140" s="26" t="str">
        <f>+IF([1]DEPURADO!D4134&gt;1,[1]DEPURADO!D4134," ")</f>
        <v xml:space="preserve"> </v>
      </c>
      <c r="G4140" s="27">
        <f>[1]DEPURADO!F4134</f>
        <v>111532</v>
      </c>
      <c r="H4140" s="28">
        <v>0</v>
      </c>
      <c r="I4140" s="28">
        <f>+[1]DEPURADO!N4134+[1]DEPURADO!O4134</f>
        <v>0</v>
      </c>
      <c r="J4140" s="28">
        <f>+[1]DEPURADO!S4134</f>
        <v>0</v>
      </c>
      <c r="K4140" s="29">
        <f>+[1]DEPURADO!Q4134+[1]DEPURADO!R4134</f>
        <v>0</v>
      </c>
      <c r="L4140" s="28">
        <v>0</v>
      </c>
      <c r="M4140" s="28">
        <v>0</v>
      </c>
      <c r="N4140" s="28">
        <f t="shared" si="448"/>
        <v>0</v>
      </c>
      <c r="O4140" s="28">
        <f t="shared" si="449"/>
        <v>111532</v>
      </c>
      <c r="P4140" s="24" t="str">
        <f>IF([1]DEPURADO!I4134&gt;1,0,[1]DEPURADO!B4134)</f>
        <v>FEH130609</v>
      </c>
      <c r="Q4140" s="30">
        <f t="shared" si="450"/>
        <v>111532</v>
      </c>
      <c r="R4140" s="31">
        <f t="shared" si="451"/>
        <v>0</v>
      </c>
      <c r="S4140" s="31">
        <f>+[1]DEPURADO!K4134</f>
        <v>0</v>
      </c>
      <c r="T4140" s="23" t="s">
        <v>45</v>
      </c>
      <c r="U4140" s="31">
        <f>+[1]DEPURADO!J4134</f>
        <v>111532</v>
      </c>
      <c r="V4140" s="30"/>
      <c r="W4140" s="23" t="s">
        <v>45</v>
      </c>
      <c r="X4140" s="31">
        <f>+[1]DEPURADO!L4134+[1]DEPURADO!M4134</f>
        <v>0</v>
      </c>
      <c r="Y4140" s="23" t="s">
        <v>45</v>
      </c>
      <c r="Z4140" s="31">
        <f t="shared" si="452"/>
        <v>0</v>
      </c>
      <c r="AA4140" s="31"/>
      <c r="AB4140" s="31">
        <v>0</v>
      </c>
      <c r="AC4140" s="31">
        <v>0</v>
      </c>
      <c r="AD4140" s="30"/>
      <c r="AE4140" s="30">
        <f>+[1]DEPURADO!L4134</f>
        <v>0</v>
      </c>
      <c r="AF4140" s="30">
        <v>0</v>
      </c>
      <c r="AG4140" s="30">
        <f t="shared" si="453"/>
        <v>0</v>
      </c>
      <c r="AH4140" s="30">
        <v>0</v>
      </c>
      <c r="AI4140" s="30" t="str">
        <f>+[1]DEPURADO!G4134</f>
        <v>EN REVISION</v>
      </c>
      <c r="AJ4140" s="32"/>
      <c r="AK4140" s="33"/>
    </row>
    <row r="4141" spans="1:37" s="34" customFormat="1" x14ac:dyDescent="0.25">
      <c r="A4141" s="23">
        <f t="shared" si="454"/>
        <v>4133</v>
      </c>
      <c r="B4141" s="24" t="s">
        <v>44</v>
      </c>
      <c r="C4141" s="23" t="str">
        <f>+[1]DEPURADO!A4135</f>
        <v>FEH130610</v>
      </c>
      <c r="D4141" s="23" t="str">
        <f>+[1]DEPURADO!B4135</f>
        <v>FEH130610</v>
      </c>
      <c r="E4141" s="25">
        <f>+[1]DEPURADO!C4135</f>
        <v>44350</v>
      </c>
      <c r="F4141" s="26" t="str">
        <f>+IF([1]DEPURADO!D4135&gt;1,[1]DEPURADO!D4135," ")</f>
        <v xml:space="preserve"> </v>
      </c>
      <c r="G4141" s="27">
        <f>[1]DEPURADO!F4135</f>
        <v>14946</v>
      </c>
      <c r="H4141" s="28">
        <v>0</v>
      </c>
      <c r="I4141" s="28">
        <f>+[1]DEPURADO!N4135+[1]DEPURADO!O4135</f>
        <v>0</v>
      </c>
      <c r="J4141" s="28">
        <f>+[1]DEPURADO!S4135</f>
        <v>0</v>
      </c>
      <c r="K4141" s="29">
        <f>+[1]DEPURADO!Q4135+[1]DEPURADO!R4135</f>
        <v>0</v>
      </c>
      <c r="L4141" s="28">
        <v>0</v>
      </c>
      <c r="M4141" s="28">
        <v>0</v>
      </c>
      <c r="N4141" s="28">
        <f t="shared" si="448"/>
        <v>0</v>
      </c>
      <c r="O4141" s="28">
        <f t="shared" si="449"/>
        <v>14946</v>
      </c>
      <c r="P4141" s="24" t="str">
        <f>IF([1]DEPURADO!I4135&gt;1,0,[1]DEPURADO!B4135)</f>
        <v>FEH130610</v>
      </c>
      <c r="Q4141" s="30">
        <f t="shared" si="450"/>
        <v>14946</v>
      </c>
      <c r="R4141" s="31">
        <f t="shared" si="451"/>
        <v>0</v>
      </c>
      <c r="S4141" s="31">
        <f>+[1]DEPURADO!K4135</f>
        <v>0</v>
      </c>
      <c r="T4141" s="23" t="s">
        <v>45</v>
      </c>
      <c r="U4141" s="31">
        <f>+[1]DEPURADO!J4135</f>
        <v>14946</v>
      </c>
      <c r="V4141" s="30"/>
      <c r="W4141" s="23" t="s">
        <v>45</v>
      </c>
      <c r="X4141" s="31">
        <f>+[1]DEPURADO!L4135+[1]DEPURADO!M4135</f>
        <v>0</v>
      </c>
      <c r="Y4141" s="23" t="s">
        <v>45</v>
      </c>
      <c r="Z4141" s="31">
        <f t="shared" si="452"/>
        <v>0</v>
      </c>
      <c r="AA4141" s="31"/>
      <c r="AB4141" s="31">
        <v>0</v>
      </c>
      <c r="AC4141" s="31">
        <v>0</v>
      </c>
      <c r="AD4141" s="30"/>
      <c r="AE4141" s="30">
        <f>+[1]DEPURADO!L4135</f>
        <v>0</v>
      </c>
      <c r="AF4141" s="30">
        <v>0</v>
      </c>
      <c r="AG4141" s="30">
        <f t="shared" si="453"/>
        <v>0</v>
      </c>
      <c r="AH4141" s="30">
        <v>0</v>
      </c>
      <c r="AI4141" s="30" t="str">
        <f>+[1]DEPURADO!G4135</f>
        <v>EN REVISION</v>
      </c>
      <c r="AJ4141" s="32"/>
      <c r="AK4141" s="33"/>
    </row>
    <row r="4142" spans="1:37" s="34" customFormat="1" x14ac:dyDescent="0.25">
      <c r="A4142" s="23">
        <f t="shared" si="454"/>
        <v>4134</v>
      </c>
      <c r="B4142" s="24" t="s">
        <v>44</v>
      </c>
      <c r="C4142" s="23" t="str">
        <f>+[1]DEPURADO!A4136</f>
        <v>FEH130800</v>
      </c>
      <c r="D4142" s="23" t="str">
        <f>+[1]DEPURADO!B4136</f>
        <v>FEH130800</v>
      </c>
      <c r="E4142" s="25">
        <f>+[1]DEPURADO!C4136</f>
        <v>44350</v>
      </c>
      <c r="F4142" s="26" t="str">
        <f>+IF([1]DEPURADO!D4136&gt;1,[1]DEPURADO!D4136," ")</f>
        <v xml:space="preserve"> </v>
      </c>
      <c r="G4142" s="27">
        <f>[1]DEPURADO!F4136</f>
        <v>66950</v>
      </c>
      <c r="H4142" s="28">
        <v>0</v>
      </c>
      <c r="I4142" s="28">
        <f>+[1]DEPURADO!N4136+[1]DEPURADO!O4136</f>
        <v>0</v>
      </c>
      <c r="J4142" s="28">
        <f>+[1]DEPURADO!S4136</f>
        <v>0</v>
      </c>
      <c r="K4142" s="29">
        <f>+[1]DEPURADO!Q4136+[1]DEPURADO!R4136</f>
        <v>0</v>
      </c>
      <c r="L4142" s="28">
        <v>0</v>
      </c>
      <c r="M4142" s="28">
        <v>0</v>
      </c>
      <c r="N4142" s="28">
        <f t="shared" si="448"/>
        <v>0</v>
      </c>
      <c r="O4142" s="28">
        <f t="shared" si="449"/>
        <v>66950</v>
      </c>
      <c r="P4142" s="24" t="str">
        <f>IF([1]DEPURADO!I4136&gt;1,0,[1]DEPURADO!B4136)</f>
        <v>FEH130800</v>
      </c>
      <c r="Q4142" s="30">
        <f t="shared" si="450"/>
        <v>66950</v>
      </c>
      <c r="R4142" s="31">
        <f t="shared" si="451"/>
        <v>0</v>
      </c>
      <c r="S4142" s="31">
        <f>+[1]DEPURADO!K4136</f>
        <v>0</v>
      </c>
      <c r="T4142" s="23" t="s">
        <v>45</v>
      </c>
      <c r="U4142" s="31">
        <f>+[1]DEPURADO!J4136</f>
        <v>66950</v>
      </c>
      <c r="V4142" s="30"/>
      <c r="W4142" s="23" t="s">
        <v>45</v>
      </c>
      <c r="X4142" s="31">
        <f>+[1]DEPURADO!L4136+[1]DEPURADO!M4136</f>
        <v>0</v>
      </c>
      <c r="Y4142" s="23" t="s">
        <v>45</v>
      </c>
      <c r="Z4142" s="31">
        <f t="shared" si="452"/>
        <v>0</v>
      </c>
      <c r="AA4142" s="31"/>
      <c r="AB4142" s="31">
        <v>0</v>
      </c>
      <c r="AC4142" s="31">
        <v>0</v>
      </c>
      <c r="AD4142" s="30"/>
      <c r="AE4142" s="30">
        <f>+[1]DEPURADO!L4136</f>
        <v>0</v>
      </c>
      <c r="AF4142" s="30">
        <v>0</v>
      </c>
      <c r="AG4142" s="30">
        <f t="shared" si="453"/>
        <v>0</v>
      </c>
      <c r="AH4142" s="30">
        <v>0</v>
      </c>
      <c r="AI4142" s="30" t="str">
        <f>+[1]DEPURADO!G4136</f>
        <v>EN REVISION</v>
      </c>
      <c r="AJ4142" s="32"/>
      <c r="AK4142" s="33"/>
    </row>
    <row r="4143" spans="1:37" s="34" customFormat="1" x14ac:dyDescent="0.25">
      <c r="A4143" s="23">
        <f t="shared" si="454"/>
        <v>4135</v>
      </c>
      <c r="B4143" s="24" t="s">
        <v>44</v>
      </c>
      <c r="C4143" s="23" t="str">
        <f>+[1]DEPURADO!A4137</f>
        <v>FEH130873</v>
      </c>
      <c r="D4143" s="23" t="str">
        <f>+[1]DEPURADO!B4137</f>
        <v>FEH130873</v>
      </c>
      <c r="E4143" s="25">
        <f>+[1]DEPURADO!C4137</f>
        <v>44350</v>
      </c>
      <c r="F4143" s="26" t="str">
        <f>+IF([1]DEPURADO!D4137&gt;1,[1]DEPURADO!D4137," ")</f>
        <v xml:space="preserve"> </v>
      </c>
      <c r="G4143" s="27">
        <f>[1]DEPURADO!F4137</f>
        <v>38110</v>
      </c>
      <c r="H4143" s="28">
        <v>0</v>
      </c>
      <c r="I4143" s="28">
        <f>+[1]DEPURADO!N4137+[1]DEPURADO!O4137</f>
        <v>0</v>
      </c>
      <c r="J4143" s="28">
        <f>+[1]DEPURADO!S4137</f>
        <v>0</v>
      </c>
      <c r="K4143" s="29">
        <f>+[1]DEPURADO!Q4137+[1]DEPURADO!R4137</f>
        <v>0</v>
      </c>
      <c r="L4143" s="28">
        <v>0</v>
      </c>
      <c r="M4143" s="28">
        <v>0</v>
      </c>
      <c r="N4143" s="28">
        <f t="shared" si="448"/>
        <v>0</v>
      </c>
      <c r="O4143" s="28">
        <f t="shared" si="449"/>
        <v>38110</v>
      </c>
      <c r="P4143" s="24" t="str">
        <f>IF([1]DEPURADO!I4137&gt;1,0,[1]DEPURADO!B4137)</f>
        <v>FEH130873</v>
      </c>
      <c r="Q4143" s="30">
        <f t="shared" si="450"/>
        <v>38110</v>
      </c>
      <c r="R4143" s="31">
        <f t="shared" si="451"/>
        <v>0</v>
      </c>
      <c r="S4143" s="31">
        <f>+[1]DEPURADO!K4137</f>
        <v>0</v>
      </c>
      <c r="T4143" s="23" t="s">
        <v>45</v>
      </c>
      <c r="U4143" s="31">
        <f>+[1]DEPURADO!J4137</f>
        <v>38110</v>
      </c>
      <c r="V4143" s="30"/>
      <c r="W4143" s="23" t="s">
        <v>45</v>
      </c>
      <c r="X4143" s="31">
        <f>+[1]DEPURADO!L4137+[1]DEPURADO!M4137</f>
        <v>0</v>
      </c>
      <c r="Y4143" s="23" t="s">
        <v>45</v>
      </c>
      <c r="Z4143" s="31">
        <f t="shared" si="452"/>
        <v>0</v>
      </c>
      <c r="AA4143" s="31"/>
      <c r="AB4143" s="31">
        <v>0</v>
      </c>
      <c r="AC4143" s="31">
        <v>0</v>
      </c>
      <c r="AD4143" s="30"/>
      <c r="AE4143" s="30">
        <f>+[1]DEPURADO!L4137</f>
        <v>0</v>
      </c>
      <c r="AF4143" s="30">
        <v>0</v>
      </c>
      <c r="AG4143" s="30">
        <f t="shared" si="453"/>
        <v>0</v>
      </c>
      <c r="AH4143" s="30">
        <v>0</v>
      </c>
      <c r="AI4143" s="30" t="str">
        <f>+[1]DEPURADO!G4137</f>
        <v>EN REVISION</v>
      </c>
      <c r="AJ4143" s="32"/>
      <c r="AK4143" s="33"/>
    </row>
    <row r="4144" spans="1:37" s="34" customFormat="1" x14ac:dyDescent="0.25">
      <c r="A4144" s="23">
        <f t="shared" si="454"/>
        <v>4136</v>
      </c>
      <c r="B4144" s="24" t="s">
        <v>44</v>
      </c>
      <c r="C4144" s="23" t="str">
        <f>+[1]DEPURADO!A4138</f>
        <v>FEH130882</v>
      </c>
      <c r="D4144" s="23" t="str">
        <f>+[1]DEPURADO!B4138</f>
        <v>FEH130882</v>
      </c>
      <c r="E4144" s="25">
        <f>+[1]DEPURADO!C4138</f>
        <v>44350</v>
      </c>
      <c r="F4144" s="26" t="str">
        <f>+IF([1]DEPURADO!D4138&gt;1,[1]DEPURADO!D4138," ")</f>
        <v xml:space="preserve"> </v>
      </c>
      <c r="G4144" s="27">
        <f>[1]DEPURADO!F4138</f>
        <v>38110</v>
      </c>
      <c r="H4144" s="28">
        <v>0</v>
      </c>
      <c r="I4144" s="28">
        <f>+[1]DEPURADO!N4138+[1]DEPURADO!O4138</f>
        <v>0</v>
      </c>
      <c r="J4144" s="28">
        <f>+[1]DEPURADO!S4138</f>
        <v>0</v>
      </c>
      <c r="K4144" s="29">
        <f>+[1]DEPURADO!Q4138+[1]DEPURADO!R4138</f>
        <v>0</v>
      </c>
      <c r="L4144" s="28">
        <v>0</v>
      </c>
      <c r="M4144" s="28">
        <v>0</v>
      </c>
      <c r="N4144" s="28">
        <f t="shared" si="448"/>
        <v>0</v>
      </c>
      <c r="O4144" s="28">
        <f t="shared" si="449"/>
        <v>38110</v>
      </c>
      <c r="P4144" s="24" t="str">
        <f>IF([1]DEPURADO!I4138&gt;1,0,[1]DEPURADO!B4138)</f>
        <v>FEH130882</v>
      </c>
      <c r="Q4144" s="30">
        <f t="shared" si="450"/>
        <v>38110</v>
      </c>
      <c r="R4144" s="31">
        <f t="shared" si="451"/>
        <v>0</v>
      </c>
      <c r="S4144" s="31">
        <f>+[1]DEPURADO!K4138</f>
        <v>0</v>
      </c>
      <c r="T4144" s="23" t="s">
        <v>45</v>
      </c>
      <c r="U4144" s="31">
        <f>+[1]DEPURADO!J4138</f>
        <v>38110</v>
      </c>
      <c r="V4144" s="30"/>
      <c r="W4144" s="23" t="s">
        <v>45</v>
      </c>
      <c r="X4144" s="31">
        <f>+[1]DEPURADO!L4138+[1]DEPURADO!M4138</f>
        <v>0</v>
      </c>
      <c r="Y4144" s="23" t="s">
        <v>45</v>
      </c>
      <c r="Z4144" s="31">
        <f t="shared" si="452"/>
        <v>0</v>
      </c>
      <c r="AA4144" s="31"/>
      <c r="AB4144" s="31">
        <v>0</v>
      </c>
      <c r="AC4144" s="31">
        <v>0</v>
      </c>
      <c r="AD4144" s="30"/>
      <c r="AE4144" s="30">
        <f>+[1]DEPURADO!L4138</f>
        <v>0</v>
      </c>
      <c r="AF4144" s="30">
        <v>0</v>
      </c>
      <c r="AG4144" s="30">
        <f t="shared" si="453"/>
        <v>0</v>
      </c>
      <c r="AH4144" s="30">
        <v>0</v>
      </c>
      <c r="AI4144" s="30" t="str">
        <f>+[1]DEPURADO!G4138</f>
        <v>EN REVISION</v>
      </c>
      <c r="AJ4144" s="32"/>
      <c r="AK4144" s="33"/>
    </row>
    <row r="4145" spans="1:37" s="34" customFormat="1" x14ac:dyDescent="0.25">
      <c r="A4145" s="23">
        <f t="shared" si="454"/>
        <v>4137</v>
      </c>
      <c r="B4145" s="24" t="s">
        <v>44</v>
      </c>
      <c r="C4145" s="23" t="str">
        <f>+[1]DEPURADO!A4139</f>
        <v>FEH130883</v>
      </c>
      <c r="D4145" s="23" t="str">
        <f>+[1]DEPURADO!B4139</f>
        <v>FEH130883</v>
      </c>
      <c r="E4145" s="25">
        <f>+[1]DEPURADO!C4139</f>
        <v>44350</v>
      </c>
      <c r="F4145" s="26" t="str">
        <f>+IF([1]DEPURADO!D4139&gt;1,[1]DEPURADO!D4139," ")</f>
        <v xml:space="preserve"> </v>
      </c>
      <c r="G4145" s="27">
        <f>[1]DEPURADO!F4139</f>
        <v>147608</v>
      </c>
      <c r="H4145" s="28">
        <v>0</v>
      </c>
      <c r="I4145" s="28">
        <f>+[1]DEPURADO!N4139+[1]DEPURADO!O4139</f>
        <v>0</v>
      </c>
      <c r="J4145" s="28">
        <f>+[1]DEPURADO!S4139</f>
        <v>0</v>
      </c>
      <c r="K4145" s="29">
        <f>+[1]DEPURADO!Q4139+[1]DEPURADO!R4139</f>
        <v>0</v>
      </c>
      <c r="L4145" s="28">
        <v>0</v>
      </c>
      <c r="M4145" s="28">
        <v>0</v>
      </c>
      <c r="N4145" s="28">
        <f t="shared" si="448"/>
        <v>0</v>
      </c>
      <c r="O4145" s="28">
        <f t="shared" si="449"/>
        <v>147608</v>
      </c>
      <c r="P4145" s="24" t="str">
        <f>IF([1]DEPURADO!I4139&gt;1,0,[1]DEPURADO!B4139)</f>
        <v>FEH130883</v>
      </c>
      <c r="Q4145" s="30">
        <f t="shared" si="450"/>
        <v>147608</v>
      </c>
      <c r="R4145" s="31">
        <f t="shared" si="451"/>
        <v>0</v>
      </c>
      <c r="S4145" s="31">
        <f>+[1]DEPURADO!K4139</f>
        <v>0</v>
      </c>
      <c r="T4145" s="23" t="s">
        <v>45</v>
      </c>
      <c r="U4145" s="31">
        <f>+[1]DEPURADO!J4139</f>
        <v>147608</v>
      </c>
      <c r="V4145" s="30"/>
      <c r="W4145" s="23" t="s">
        <v>45</v>
      </c>
      <c r="X4145" s="31">
        <f>+[1]DEPURADO!L4139+[1]DEPURADO!M4139</f>
        <v>0</v>
      </c>
      <c r="Y4145" s="23" t="s">
        <v>45</v>
      </c>
      <c r="Z4145" s="31">
        <f t="shared" si="452"/>
        <v>0</v>
      </c>
      <c r="AA4145" s="31"/>
      <c r="AB4145" s="31">
        <v>0</v>
      </c>
      <c r="AC4145" s="31">
        <v>0</v>
      </c>
      <c r="AD4145" s="30"/>
      <c r="AE4145" s="30">
        <f>+[1]DEPURADO!L4139</f>
        <v>0</v>
      </c>
      <c r="AF4145" s="30">
        <v>0</v>
      </c>
      <c r="AG4145" s="30">
        <f t="shared" si="453"/>
        <v>0</v>
      </c>
      <c r="AH4145" s="30">
        <v>0</v>
      </c>
      <c r="AI4145" s="30" t="str">
        <f>+[1]DEPURADO!G4139</f>
        <v>EN REVISION</v>
      </c>
      <c r="AJ4145" s="32"/>
      <c r="AK4145" s="33"/>
    </row>
    <row r="4146" spans="1:37" s="34" customFormat="1" x14ac:dyDescent="0.25">
      <c r="A4146" s="23">
        <f t="shared" si="454"/>
        <v>4138</v>
      </c>
      <c r="B4146" s="24" t="s">
        <v>44</v>
      </c>
      <c r="C4146" s="23" t="str">
        <f>+[1]DEPURADO!A4140</f>
        <v>FEH130920</v>
      </c>
      <c r="D4146" s="23" t="str">
        <f>+[1]DEPURADO!B4140</f>
        <v>FEH130920</v>
      </c>
      <c r="E4146" s="25">
        <f>+[1]DEPURADO!C4140</f>
        <v>44350</v>
      </c>
      <c r="F4146" s="26" t="str">
        <f>+IF([1]DEPURADO!D4140&gt;1,[1]DEPURADO!D4140," ")</f>
        <v xml:space="preserve"> </v>
      </c>
      <c r="G4146" s="27">
        <f>[1]DEPURADO!F4140</f>
        <v>448621</v>
      </c>
      <c r="H4146" s="28">
        <v>0</v>
      </c>
      <c r="I4146" s="28">
        <f>+[1]DEPURADO!N4140+[1]DEPURADO!O4140</f>
        <v>0</v>
      </c>
      <c r="J4146" s="28">
        <f>+[1]DEPURADO!S4140</f>
        <v>0</v>
      </c>
      <c r="K4146" s="29">
        <f>+[1]DEPURADO!Q4140+[1]DEPURADO!R4140</f>
        <v>0</v>
      </c>
      <c r="L4146" s="28">
        <v>0</v>
      </c>
      <c r="M4146" s="28">
        <v>0</v>
      </c>
      <c r="N4146" s="28">
        <f t="shared" si="448"/>
        <v>0</v>
      </c>
      <c r="O4146" s="28">
        <f t="shared" si="449"/>
        <v>448621</v>
      </c>
      <c r="P4146" s="24" t="str">
        <f>IF([1]DEPURADO!I4140&gt;1,0,[1]DEPURADO!B4140)</f>
        <v>FEH130920</v>
      </c>
      <c r="Q4146" s="30">
        <f t="shared" si="450"/>
        <v>448621</v>
      </c>
      <c r="R4146" s="31">
        <f t="shared" si="451"/>
        <v>0</v>
      </c>
      <c r="S4146" s="31">
        <f>+[1]DEPURADO!K4140</f>
        <v>0</v>
      </c>
      <c r="T4146" s="23" t="s">
        <v>45</v>
      </c>
      <c r="U4146" s="31">
        <f>+[1]DEPURADO!J4140</f>
        <v>448621</v>
      </c>
      <c r="V4146" s="30"/>
      <c r="W4146" s="23" t="s">
        <v>45</v>
      </c>
      <c r="X4146" s="31">
        <f>+[1]DEPURADO!L4140+[1]DEPURADO!M4140</f>
        <v>0</v>
      </c>
      <c r="Y4146" s="23" t="s">
        <v>45</v>
      </c>
      <c r="Z4146" s="31">
        <f t="shared" si="452"/>
        <v>0</v>
      </c>
      <c r="AA4146" s="31"/>
      <c r="AB4146" s="31">
        <v>0</v>
      </c>
      <c r="AC4146" s="31">
        <v>0</v>
      </c>
      <c r="AD4146" s="30"/>
      <c r="AE4146" s="30">
        <f>+[1]DEPURADO!L4140</f>
        <v>0</v>
      </c>
      <c r="AF4146" s="30">
        <v>0</v>
      </c>
      <c r="AG4146" s="30">
        <f t="shared" si="453"/>
        <v>0</v>
      </c>
      <c r="AH4146" s="30">
        <v>0</v>
      </c>
      <c r="AI4146" s="30" t="str">
        <f>+[1]DEPURADO!G4140</f>
        <v>EN REVISION</v>
      </c>
      <c r="AJ4146" s="32"/>
      <c r="AK4146" s="33"/>
    </row>
    <row r="4147" spans="1:37" s="34" customFormat="1" x14ac:dyDescent="0.25">
      <c r="A4147" s="23">
        <f t="shared" si="454"/>
        <v>4139</v>
      </c>
      <c r="B4147" s="24" t="s">
        <v>44</v>
      </c>
      <c r="C4147" s="23" t="str">
        <f>+[1]DEPURADO!A4141</f>
        <v>FEH130952</v>
      </c>
      <c r="D4147" s="23" t="str">
        <f>+[1]DEPURADO!B4141</f>
        <v>FEH130952</v>
      </c>
      <c r="E4147" s="25">
        <f>+[1]DEPURADO!C4141</f>
        <v>44350</v>
      </c>
      <c r="F4147" s="26" t="str">
        <f>+IF([1]DEPURADO!D4141&gt;1,[1]DEPURADO!D4141," ")</f>
        <v xml:space="preserve"> </v>
      </c>
      <c r="G4147" s="27">
        <f>[1]DEPURADO!F4141</f>
        <v>15412</v>
      </c>
      <c r="H4147" s="28">
        <v>0</v>
      </c>
      <c r="I4147" s="28">
        <f>+[1]DEPURADO!N4141+[1]DEPURADO!O4141</f>
        <v>0</v>
      </c>
      <c r="J4147" s="28">
        <f>+[1]DEPURADO!S4141</f>
        <v>0</v>
      </c>
      <c r="K4147" s="29">
        <f>+[1]DEPURADO!Q4141+[1]DEPURADO!R4141</f>
        <v>0</v>
      </c>
      <c r="L4147" s="28">
        <v>0</v>
      </c>
      <c r="M4147" s="28">
        <v>0</v>
      </c>
      <c r="N4147" s="28">
        <f t="shared" si="448"/>
        <v>0</v>
      </c>
      <c r="O4147" s="28">
        <f t="shared" si="449"/>
        <v>15412</v>
      </c>
      <c r="P4147" s="24" t="str">
        <f>IF([1]DEPURADO!I4141&gt;1,0,[1]DEPURADO!B4141)</f>
        <v>FEH130952</v>
      </c>
      <c r="Q4147" s="30">
        <f t="shared" si="450"/>
        <v>15412</v>
      </c>
      <c r="R4147" s="31">
        <f t="shared" si="451"/>
        <v>0</v>
      </c>
      <c r="S4147" s="31">
        <f>+[1]DEPURADO!K4141</f>
        <v>0</v>
      </c>
      <c r="T4147" s="23" t="s">
        <v>45</v>
      </c>
      <c r="U4147" s="31">
        <f>+[1]DEPURADO!J4141</f>
        <v>15412</v>
      </c>
      <c r="V4147" s="30"/>
      <c r="W4147" s="23" t="s">
        <v>45</v>
      </c>
      <c r="X4147" s="31">
        <f>+[1]DEPURADO!L4141+[1]DEPURADO!M4141</f>
        <v>0</v>
      </c>
      <c r="Y4147" s="23" t="s">
        <v>45</v>
      </c>
      <c r="Z4147" s="31">
        <f t="shared" si="452"/>
        <v>0</v>
      </c>
      <c r="AA4147" s="31"/>
      <c r="AB4147" s="31">
        <v>0</v>
      </c>
      <c r="AC4147" s="31">
        <v>0</v>
      </c>
      <c r="AD4147" s="30"/>
      <c r="AE4147" s="30">
        <f>+[1]DEPURADO!L4141</f>
        <v>0</v>
      </c>
      <c r="AF4147" s="30">
        <v>0</v>
      </c>
      <c r="AG4147" s="30">
        <f t="shared" si="453"/>
        <v>0</v>
      </c>
      <c r="AH4147" s="30">
        <v>0</v>
      </c>
      <c r="AI4147" s="30" t="str">
        <f>+[1]DEPURADO!G4141</f>
        <v>EN REVISION</v>
      </c>
      <c r="AJ4147" s="32"/>
      <c r="AK4147" s="33"/>
    </row>
    <row r="4148" spans="1:37" s="34" customFormat="1" x14ac:dyDescent="0.25">
      <c r="A4148" s="23">
        <f t="shared" si="454"/>
        <v>4140</v>
      </c>
      <c r="B4148" s="24" t="s">
        <v>44</v>
      </c>
      <c r="C4148" s="23" t="str">
        <f>+[1]DEPURADO!A4142</f>
        <v>FEH130958</v>
      </c>
      <c r="D4148" s="23" t="str">
        <f>+[1]DEPURADO!B4142</f>
        <v>FEH130958</v>
      </c>
      <c r="E4148" s="25">
        <f>+[1]DEPURADO!C4142</f>
        <v>44350</v>
      </c>
      <c r="F4148" s="26" t="str">
        <f>+IF([1]DEPURADO!D4142&gt;1,[1]DEPURADO!D4142," ")</f>
        <v xml:space="preserve"> </v>
      </c>
      <c r="G4148" s="27">
        <f>[1]DEPURADO!F4142</f>
        <v>14946</v>
      </c>
      <c r="H4148" s="28">
        <v>0</v>
      </c>
      <c r="I4148" s="28">
        <f>+[1]DEPURADO!N4142+[1]DEPURADO!O4142</f>
        <v>0</v>
      </c>
      <c r="J4148" s="28">
        <f>+[1]DEPURADO!S4142</f>
        <v>0</v>
      </c>
      <c r="K4148" s="29">
        <f>+[1]DEPURADO!Q4142+[1]DEPURADO!R4142</f>
        <v>0</v>
      </c>
      <c r="L4148" s="28">
        <v>0</v>
      </c>
      <c r="M4148" s="28">
        <v>0</v>
      </c>
      <c r="N4148" s="28">
        <f t="shared" si="448"/>
        <v>0</v>
      </c>
      <c r="O4148" s="28">
        <f t="shared" si="449"/>
        <v>14946</v>
      </c>
      <c r="P4148" s="24" t="str">
        <f>IF([1]DEPURADO!I4142&gt;1,0,[1]DEPURADO!B4142)</f>
        <v>FEH130958</v>
      </c>
      <c r="Q4148" s="30">
        <f t="shared" si="450"/>
        <v>14946</v>
      </c>
      <c r="R4148" s="31">
        <f t="shared" si="451"/>
        <v>0</v>
      </c>
      <c r="S4148" s="31">
        <f>+[1]DEPURADO!K4142</f>
        <v>0</v>
      </c>
      <c r="T4148" s="23" t="s">
        <v>45</v>
      </c>
      <c r="U4148" s="31">
        <f>+[1]DEPURADO!J4142</f>
        <v>14946</v>
      </c>
      <c r="V4148" s="30"/>
      <c r="W4148" s="23" t="s">
        <v>45</v>
      </c>
      <c r="X4148" s="31">
        <f>+[1]DEPURADO!L4142+[1]DEPURADO!M4142</f>
        <v>0</v>
      </c>
      <c r="Y4148" s="23" t="s">
        <v>45</v>
      </c>
      <c r="Z4148" s="31">
        <f t="shared" si="452"/>
        <v>0</v>
      </c>
      <c r="AA4148" s="31"/>
      <c r="AB4148" s="31">
        <v>0</v>
      </c>
      <c r="AC4148" s="31">
        <v>0</v>
      </c>
      <c r="AD4148" s="30"/>
      <c r="AE4148" s="30">
        <f>+[1]DEPURADO!L4142</f>
        <v>0</v>
      </c>
      <c r="AF4148" s="30">
        <v>0</v>
      </c>
      <c r="AG4148" s="30">
        <f t="shared" si="453"/>
        <v>0</v>
      </c>
      <c r="AH4148" s="30">
        <v>0</v>
      </c>
      <c r="AI4148" s="30" t="str">
        <f>+[1]DEPURADO!G4142</f>
        <v>EN REVISION</v>
      </c>
      <c r="AJ4148" s="32"/>
      <c r="AK4148" s="33"/>
    </row>
    <row r="4149" spans="1:37" s="34" customFormat="1" x14ac:dyDescent="0.25">
      <c r="A4149" s="23">
        <f t="shared" si="454"/>
        <v>4141</v>
      </c>
      <c r="B4149" s="24" t="s">
        <v>44</v>
      </c>
      <c r="C4149" s="23" t="str">
        <f>+[1]DEPURADO!A4143</f>
        <v>FEH130965</v>
      </c>
      <c r="D4149" s="23" t="str">
        <f>+[1]DEPURADO!B4143</f>
        <v>FEH130965</v>
      </c>
      <c r="E4149" s="25">
        <f>+[1]DEPURADO!C4143</f>
        <v>44350</v>
      </c>
      <c r="F4149" s="26" t="str">
        <f>+IF([1]DEPURADO!D4143&gt;1,[1]DEPURADO!D4143," ")</f>
        <v xml:space="preserve"> </v>
      </c>
      <c r="G4149" s="27">
        <f>[1]DEPURADO!F4143</f>
        <v>89440</v>
      </c>
      <c r="H4149" s="28">
        <v>0</v>
      </c>
      <c r="I4149" s="28">
        <f>+[1]DEPURADO!N4143+[1]DEPURADO!O4143</f>
        <v>0</v>
      </c>
      <c r="J4149" s="28">
        <f>+[1]DEPURADO!S4143</f>
        <v>0</v>
      </c>
      <c r="K4149" s="29">
        <f>+[1]DEPURADO!Q4143+[1]DEPURADO!R4143</f>
        <v>0</v>
      </c>
      <c r="L4149" s="28">
        <v>0</v>
      </c>
      <c r="M4149" s="28">
        <v>0</v>
      </c>
      <c r="N4149" s="28">
        <f t="shared" si="448"/>
        <v>0</v>
      </c>
      <c r="O4149" s="28">
        <f t="shared" si="449"/>
        <v>89440</v>
      </c>
      <c r="P4149" s="24" t="str">
        <f>IF([1]DEPURADO!I4143&gt;1,0,[1]DEPURADO!B4143)</f>
        <v>FEH130965</v>
      </c>
      <c r="Q4149" s="30">
        <f t="shared" si="450"/>
        <v>89440</v>
      </c>
      <c r="R4149" s="31">
        <f t="shared" si="451"/>
        <v>0</v>
      </c>
      <c r="S4149" s="31">
        <f>+[1]DEPURADO!K4143</f>
        <v>0</v>
      </c>
      <c r="T4149" s="23" t="s">
        <v>45</v>
      </c>
      <c r="U4149" s="31">
        <f>+[1]DEPURADO!J4143</f>
        <v>89440</v>
      </c>
      <c r="V4149" s="30"/>
      <c r="W4149" s="23" t="s">
        <v>45</v>
      </c>
      <c r="X4149" s="31">
        <f>+[1]DEPURADO!L4143+[1]DEPURADO!M4143</f>
        <v>0</v>
      </c>
      <c r="Y4149" s="23" t="s">
        <v>45</v>
      </c>
      <c r="Z4149" s="31">
        <f t="shared" si="452"/>
        <v>0</v>
      </c>
      <c r="AA4149" s="31"/>
      <c r="AB4149" s="31">
        <v>0</v>
      </c>
      <c r="AC4149" s="31">
        <v>0</v>
      </c>
      <c r="AD4149" s="30"/>
      <c r="AE4149" s="30">
        <f>+[1]DEPURADO!L4143</f>
        <v>0</v>
      </c>
      <c r="AF4149" s="30">
        <v>0</v>
      </c>
      <c r="AG4149" s="30">
        <f t="shared" si="453"/>
        <v>0</v>
      </c>
      <c r="AH4149" s="30">
        <v>0</v>
      </c>
      <c r="AI4149" s="30" t="str">
        <f>+[1]DEPURADO!G4143</f>
        <v>EN REVISION</v>
      </c>
      <c r="AJ4149" s="32"/>
      <c r="AK4149" s="33"/>
    </row>
    <row r="4150" spans="1:37" s="34" customFormat="1" x14ac:dyDescent="0.25">
      <c r="A4150" s="23">
        <f t="shared" si="454"/>
        <v>4142</v>
      </c>
      <c r="B4150" s="24" t="s">
        <v>44</v>
      </c>
      <c r="C4150" s="23" t="str">
        <f>+[1]DEPURADO!A4144</f>
        <v>FEH130966</v>
      </c>
      <c r="D4150" s="23" t="str">
        <f>+[1]DEPURADO!B4144</f>
        <v>FEH130966</v>
      </c>
      <c r="E4150" s="25">
        <f>+[1]DEPURADO!C4144</f>
        <v>44350</v>
      </c>
      <c r="F4150" s="26" t="str">
        <f>+IF([1]DEPURADO!D4144&gt;1,[1]DEPURADO!D4144," ")</f>
        <v xml:space="preserve"> </v>
      </c>
      <c r="G4150" s="27">
        <f>[1]DEPURADO!F4144</f>
        <v>216994</v>
      </c>
      <c r="H4150" s="28">
        <v>0</v>
      </c>
      <c r="I4150" s="28">
        <f>+[1]DEPURADO!N4144+[1]DEPURADO!O4144</f>
        <v>0</v>
      </c>
      <c r="J4150" s="28">
        <f>+[1]DEPURADO!S4144</f>
        <v>0</v>
      </c>
      <c r="K4150" s="29">
        <f>+[1]DEPURADO!Q4144+[1]DEPURADO!R4144</f>
        <v>0</v>
      </c>
      <c r="L4150" s="28">
        <v>0</v>
      </c>
      <c r="M4150" s="28">
        <v>0</v>
      </c>
      <c r="N4150" s="28">
        <f t="shared" si="448"/>
        <v>0</v>
      </c>
      <c r="O4150" s="28">
        <f t="shared" si="449"/>
        <v>216994</v>
      </c>
      <c r="P4150" s="24">
        <f>IF([1]DEPURADO!I4144&gt;1,0,[1]DEPURADO!B4144)</f>
        <v>0</v>
      </c>
      <c r="Q4150" s="30">
        <f t="shared" si="450"/>
        <v>0</v>
      </c>
      <c r="R4150" s="31">
        <f t="shared" si="451"/>
        <v>216994</v>
      </c>
      <c r="S4150" s="31">
        <f>+[1]DEPURADO!K4144</f>
        <v>0</v>
      </c>
      <c r="T4150" s="23" t="s">
        <v>45</v>
      </c>
      <c r="U4150" s="31">
        <f>+[1]DEPURADO!J4144</f>
        <v>0</v>
      </c>
      <c r="V4150" s="30"/>
      <c r="W4150" s="23" t="s">
        <v>45</v>
      </c>
      <c r="X4150" s="31">
        <f>+[1]DEPURADO!L4144+[1]DEPURADO!M4144</f>
        <v>0</v>
      </c>
      <c r="Y4150" s="23" t="s">
        <v>45</v>
      </c>
      <c r="Z4150" s="31">
        <f t="shared" si="452"/>
        <v>0</v>
      </c>
      <c r="AA4150" s="31"/>
      <c r="AB4150" s="31">
        <v>0</v>
      </c>
      <c r="AC4150" s="31">
        <v>0</v>
      </c>
      <c r="AD4150" s="30"/>
      <c r="AE4150" s="30">
        <f>+[1]DEPURADO!L4144</f>
        <v>0</v>
      </c>
      <c r="AF4150" s="30">
        <v>0</v>
      </c>
      <c r="AG4150" s="30">
        <f t="shared" si="453"/>
        <v>0</v>
      </c>
      <c r="AH4150" s="30">
        <v>0</v>
      </c>
      <c r="AI4150" s="30" t="str">
        <f>+[1]DEPURADO!G4144</f>
        <v>NO RADICADO</v>
      </c>
      <c r="AJ4150" s="32"/>
      <c r="AK4150" s="33"/>
    </row>
    <row r="4151" spans="1:37" s="34" customFormat="1" x14ac:dyDescent="0.25">
      <c r="A4151" s="23">
        <f t="shared" si="454"/>
        <v>4143</v>
      </c>
      <c r="B4151" s="24" t="s">
        <v>44</v>
      </c>
      <c r="C4151" s="23" t="str">
        <f>+[1]DEPURADO!A4145</f>
        <v>FEH130998</v>
      </c>
      <c r="D4151" s="23" t="str">
        <f>+[1]DEPURADO!B4145</f>
        <v>FEH130998</v>
      </c>
      <c r="E4151" s="25">
        <f>+[1]DEPURADO!C4145</f>
        <v>44351</v>
      </c>
      <c r="F4151" s="26" t="str">
        <f>+IF([1]DEPURADO!D4145&gt;1,[1]DEPURADO!D4145," ")</f>
        <v xml:space="preserve"> </v>
      </c>
      <c r="G4151" s="27">
        <f>[1]DEPURADO!F4145</f>
        <v>130715</v>
      </c>
      <c r="H4151" s="28">
        <v>0</v>
      </c>
      <c r="I4151" s="28">
        <f>+[1]DEPURADO!N4145+[1]DEPURADO!O4145</f>
        <v>0</v>
      </c>
      <c r="J4151" s="28">
        <f>+[1]DEPURADO!S4145</f>
        <v>0</v>
      </c>
      <c r="K4151" s="29">
        <f>+[1]DEPURADO!Q4145+[1]DEPURADO!R4145</f>
        <v>0</v>
      </c>
      <c r="L4151" s="28">
        <v>0</v>
      </c>
      <c r="M4151" s="28">
        <v>0</v>
      </c>
      <c r="N4151" s="28">
        <f t="shared" si="448"/>
        <v>0</v>
      </c>
      <c r="O4151" s="28">
        <f t="shared" si="449"/>
        <v>130715</v>
      </c>
      <c r="P4151" s="24" t="str">
        <f>IF([1]DEPURADO!I4145&gt;1,0,[1]DEPURADO!B4145)</f>
        <v>FEH130998</v>
      </c>
      <c r="Q4151" s="30">
        <f t="shared" si="450"/>
        <v>130715</v>
      </c>
      <c r="R4151" s="31">
        <f t="shared" si="451"/>
        <v>0</v>
      </c>
      <c r="S4151" s="31">
        <f>+[1]DEPURADO!K4145</f>
        <v>0</v>
      </c>
      <c r="T4151" s="23" t="s">
        <v>45</v>
      </c>
      <c r="U4151" s="31">
        <f>+[1]DEPURADO!J4145</f>
        <v>130715</v>
      </c>
      <c r="V4151" s="30"/>
      <c r="W4151" s="23" t="s">
        <v>45</v>
      </c>
      <c r="X4151" s="31">
        <f>+[1]DEPURADO!L4145+[1]DEPURADO!M4145</f>
        <v>0</v>
      </c>
      <c r="Y4151" s="23" t="s">
        <v>45</v>
      </c>
      <c r="Z4151" s="31">
        <f t="shared" si="452"/>
        <v>0</v>
      </c>
      <c r="AA4151" s="31"/>
      <c r="AB4151" s="31">
        <v>0</v>
      </c>
      <c r="AC4151" s="31">
        <v>0</v>
      </c>
      <c r="AD4151" s="30"/>
      <c r="AE4151" s="30">
        <f>+[1]DEPURADO!L4145</f>
        <v>0</v>
      </c>
      <c r="AF4151" s="30">
        <v>0</v>
      </c>
      <c r="AG4151" s="30">
        <f t="shared" si="453"/>
        <v>0</v>
      </c>
      <c r="AH4151" s="30">
        <v>0</v>
      </c>
      <c r="AI4151" s="30" t="str">
        <f>+[1]DEPURADO!G4145</f>
        <v>EN REVISION</v>
      </c>
      <c r="AJ4151" s="32"/>
      <c r="AK4151" s="33"/>
    </row>
    <row r="4152" spans="1:37" s="34" customFormat="1" x14ac:dyDescent="0.25">
      <c r="A4152" s="23">
        <f t="shared" si="454"/>
        <v>4144</v>
      </c>
      <c r="B4152" s="24" t="s">
        <v>44</v>
      </c>
      <c r="C4152" s="23" t="str">
        <f>+[1]DEPURADO!A4146</f>
        <v>FEH131229</v>
      </c>
      <c r="D4152" s="23" t="str">
        <f>+[1]DEPURADO!B4146</f>
        <v>FEH131229</v>
      </c>
      <c r="E4152" s="25">
        <f>+[1]DEPURADO!C4146</f>
        <v>44351</v>
      </c>
      <c r="F4152" s="26" t="str">
        <f>+IF([1]DEPURADO!D4146&gt;1,[1]DEPURADO!D4146," ")</f>
        <v xml:space="preserve"> </v>
      </c>
      <c r="G4152" s="27">
        <f>[1]DEPURADO!F4146</f>
        <v>459746</v>
      </c>
      <c r="H4152" s="28">
        <v>0</v>
      </c>
      <c r="I4152" s="28">
        <f>+[1]DEPURADO!N4146+[1]DEPURADO!O4146</f>
        <v>0</v>
      </c>
      <c r="J4152" s="28">
        <f>+[1]DEPURADO!S4146</f>
        <v>0</v>
      </c>
      <c r="K4152" s="29">
        <f>+[1]DEPURADO!Q4146+[1]DEPURADO!R4146</f>
        <v>0</v>
      </c>
      <c r="L4152" s="28">
        <v>0</v>
      </c>
      <c r="M4152" s="28">
        <v>0</v>
      </c>
      <c r="N4152" s="28">
        <f t="shared" si="448"/>
        <v>0</v>
      </c>
      <c r="O4152" s="28">
        <f t="shared" si="449"/>
        <v>459746</v>
      </c>
      <c r="P4152" s="24" t="str">
        <f>IF([1]DEPURADO!I4146&gt;1,0,[1]DEPURADO!B4146)</f>
        <v>FEH131229</v>
      </c>
      <c r="Q4152" s="30">
        <f t="shared" si="450"/>
        <v>459746</v>
      </c>
      <c r="R4152" s="31">
        <f t="shared" si="451"/>
        <v>0</v>
      </c>
      <c r="S4152" s="31">
        <f>+[1]DEPURADO!K4146</f>
        <v>0</v>
      </c>
      <c r="T4152" s="23" t="s">
        <v>45</v>
      </c>
      <c r="U4152" s="31">
        <f>+[1]DEPURADO!J4146</f>
        <v>459746</v>
      </c>
      <c r="V4152" s="30"/>
      <c r="W4152" s="23" t="s">
        <v>45</v>
      </c>
      <c r="X4152" s="31">
        <f>+[1]DEPURADO!L4146+[1]DEPURADO!M4146</f>
        <v>0</v>
      </c>
      <c r="Y4152" s="23" t="s">
        <v>45</v>
      </c>
      <c r="Z4152" s="31">
        <f t="shared" si="452"/>
        <v>0</v>
      </c>
      <c r="AA4152" s="31"/>
      <c r="AB4152" s="31">
        <v>0</v>
      </c>
      <c r="AC4152" s="31">
        <v>0</v>
      </c>
      <c r="AD4152" s="30"/>
      <c r="AE4152" s="30">
        <f>+[1]DEPURADO!L4146</f>
        <v>0</v>
      </c>
      <c r="AF4152" s="30">
        <v>0</v>
      </c>
      <c r="AG4152" s="30">
        <f t="shared" si="453"/>
        <v>0</v>
      </c>
      <c r="AH4152" s="30">
        <v>0</v>
      </c>
      <c r="AI4152" s="30" t="str">
        <f>+[1]DEPURADO!G4146</f>
        <v>EN REVISION</v>
      </c>
      <c r="AJ4152" s="32"/>
      <c r="AK4152" s="33"/>
    </row>
    <row r="4153" spans="1:37" s="34" customFormat="1" x14ac:dyDescent="0.25">
      <c r="A4153" s="23">
        <f t="shared" si="454"/>
        <v>4145</v>
      </c>
      <c r="B4153" s="24" t="s">
        <v>44</v>
      </c>
      <c r="C4153" s="23" t="str">
        <f>+[1]DEPURADO!A4147</f>
        <v>FEH131230</v>
      </c>
      <c r="D4153" s="23" t="str">
        <f>+[1]DEPURADO!B4147</f>
        <v>FEH131230</v>
      </c>
      <c r="E4153" s="25">
        <f>+[1]DEPURADO!C4147</f>
        <v>44351</v>
      </c>
      <c r="F4153" s="26" t="str">
        <f>+IF([1]DEPURADO!D4147&gt;1,[1]DEPURADO!D4147," ")</f>
        <v xml:space="preserve"> </v>
      </c>
      <c r="G4153" s="27">
        <f>[1]DEPURADO!F4147</f>
        <v>71536</v>
      </c>
      <c r="H4153" s="28">
        <v>0</v>
      </c>
      <c r="I4153" s="28">
        <f>+[1]DEPURADO!N4147+[1]DEPURADO!O4147</f>
        <v>0</v>
      </c>
      <c r="J4153" s="28">
        <f>+[1]DEPURADO!S4147</f>
        <v>0</v>
      </c>
      <c r="K4153" s="29">
        <f>+[1]DEPURADO!Q4147+[1]DEPURADO!R4147</f>
        <v>0</v>
      </c>
      <c r="L4153" s="28">
        <v>0</v>
      </c>
      <c r="M4153" s="28">
        <v>0</v>
      </c>
      <c r="N4153" s="28">
        <f t="shared" si="448"/>
        <v>0</v>
      </c>
      <c r="O4153" s="28">
        <f t="shared" si="449"/>
        <v>71536</v>
      </c>
      <c r="P4153" s="24">
        <f>IF([1]DEPURADO!I4147&gt;1,0,[1]DEPURADO!B4147)</f>
        <v>0</v>
      </c>
      <c r="Q4153" s="30">
        <f t="shared" si="450"/>
        <v>0</v>
      </c>
      <c r="R4153" s="31">
        <f t="shared" si="451"/>
        <v>71536</v>
      </c>
      <c r="S4153" s="31">
        <f>+[1]DEPURADO!K4147</f>
        <v>0</v>
      </c>
      <c r="T4153" s="23" t="s">
        <v>45</v>
      </c>
      <c r="U4153" s="31">
        <f>+[1]DEPURADO!J4147</f>
        <v>0</v>
      </c>
      <c r="V4153" s="30"/>
      <c r="W4153" s="23" t="s">
        <v>45</v>
      </c>
      <c r="X4153" s="31">
        <f>+[1]DEPURADO!L4147+[1]DEPURADO!M4147</f>
        <v>0</v>
      </c>
      <c r="Y4153" s="23" t="s">
        <v>45</v>
      </c>
      <c r="Z4153" s="31">
        <f t="shared" si="452"/>
        <v>0</v>
      </c>
      <c r="AA4153" s="31"/>
      <c r="AB4153" s="31">
        <v>0</v>
      </c>
      <c r="AC4153" s="31">
        <v>0</v>
      </c>
      <c r="AD4153" s="30"/>
      <c r="AE4153" s="30">
        <f>+[1]DEPURADO!L4147</f>
        <v>0</v>
      </c>
      <c r="AF4153" s="30">
        <v>0</v>
      </c>
      <c r="AG4153" s="30">
        <f t="shared" si="453"/>
        <v>0</v>
      </c>
      <c r="AH4153" s="30">
        <v>0</v>
      </c>
      <c r="AI4153" s="30" t="str">
        <f>+[1]DEPURADO!G4147</f>
        <v>NO RADICADO</v>
      </c>
      <c r="AJ4153" s="32"/>
      <c r="AK4153" s="33"/>
    </row>
    <row r="4154" spans="1:37" s="34" customFormat="1" x14ac:dyDescent="0.25">
      <c r="A4154" s="23">
        <f t="shared" si="454"/>
        <v>4146</v>
      </c>
      <c r="B4154" s="24" t="s">
        <v>44</v>
      </c>
      <c r="C4154" s="23" t="str">
        <f>+[1]DEPURADO!A4148</f>
        <v>FEH131756</v>
      </c>
      <c r="D4154" s="23" t="str">
        <f>+[1]DEPURADO!B4148</f>
        <v>FEH131756</v>
      </c>
      <c r="E4154" s="25">
        <f>+[1]DEPURADO!C4148</f>
        <v>44354</v>
      </c>
      <c r="F4154" s="26" t="str">
        <f>+IF([1]DEPURADO!D4148&gt;1,[1]DEPURADO!D4148," ")</f>
        <v xml:space="preserve"> </v>
      </c>
      <c r="G4154" s="27">
        <f>[1]DEPURADO!F4148</f>
        <v>2179450</v>
      </c>
      <c r="H4154" s="28">
        <v>0</v>
      </c>
      <c r="I4154" s="28">
        <f>+[1]DEPURADO!N4148+[1]DEPURADO!O4148</f>
        <v>0</v>
      </c>
      <c r="J4154" s="28">
        <f>+[1]DEPURADO!S4148</f>
        <v>0</v>
      </c>
      <c r="K4154" s="29">
        <f>+[1]DEPURADO!Q4148+[1]DEPURADO!R4148</f>
        <v>0</v>
      </c>
      <c r="L4154" s="28">
        <v>0</v>
      </c>
      <c r="M4154" s="28">
        <v>0</v>
      </c>
      <c r="N4154" s="28">
        <f t="shared" si="448"/>
        <v>0</v>
      </c>
      <c r="O4154" s="28">
        <f t="shared" si="449"/>
        <v>2179450</v>
      </c>
      <c r="P4154" s="24" t="str">
        <f>IF([1]DEPURADO!I4148&gt;1,0,[1]DEPURADO!B4148)</f>
        <v>FEH131756</v>
      </c>
      <c r="Q4154" s="30">
        <f t="shared" si="450"/>
        <v>2179450</v>
      </c>
      <c r="R4154" s="31">
        <f t="shared" si="451"/>
        <v>0</v>
      </c>
      <c r="S4154" s="31">
        <f>+[1]DEPURADO!K4148</f>
        <v>0</v>
      </c>
      <c r="T4154" s="23" t="s">
        <v>45</v>
      </c>
      <c r="U4154" s="31">
        <f>+[1]DEPURADO!J4148</f>
        <v>2179450</v>
      </c>
      <c r="V4154" s="30"/>
      <c r="W4154" s="23" t="s">
        <v>45</v>
      </c>
      <c r="X4154" s="31">
        <f>+[1]DEPURADO!L4148+[1]DEPURADO!M4148</f>
        <v>0</v>
      </c>
      <c r="Y4154" s="23" t="s">
        <v>45</v>
      </c>
      <c r="Z4154" s="31">
        <f t="shared" si="452"/>
        <v>0</v>
      </c>
      <c r="AA4154" s="31"/>
      <c r="AB4154" s="31">
        <v>0</v>
      </c>
      <c r="AC4154" s="31">
        <v>0</v>
      </c>
      <c r="AD4154" s="30"/>
      <c r="AE4154" s="30">
        <f>+[1]DEPURADO!L4148</f>
        <v>0</v>
      </c>
      <c r="AF4154" s="30">
        <v>0</v>
      </c>
      <c r="AG4154" s="30">
        <f t="shared" si="453"/>
        <v>0</v>
      </c>
      <c r="AH4154" s="30">
        <v>0</v>
      </c>
      <c r="AI4154" s="30" t="str">
        <f>+[1]DEPURADO!G4148</f>
        <v>EN REVISION</v>
      </c>
      <c r="AJ4154" s="32"/>
      <c r="AK4154" s="33"/>
    </row>
    <row r="4155" spans="1:37" s="34" customFormat="1" x14ac:dyDescent="0.25">
      <c r="A4155" s="23">
        <f t="shared" si="454"/>
        <v>4147</v>
      </c>
      <c r="B4155" s="24" t="s">
        <v>44</v>
      </c>
      <c r="C4155" s="23" t="str">
        <f>+[1]DEPURADO!A4149</f>
        <v>FEH131759</v>
      </c>
      <c r="D4155" s="23" t="str">
        <f>+[1]DEPURADO!B4149</f>
        <v>FEH131759</v>
      </c>
      <c r="E4155" s="25">
        <f>+[1]DEPURADO!C4149</f>
        <v>44354</v>
      </c>
      <c r="F4155" s="26" t="str">
        <f>+IF([1]DEPURADO!D4149&gt;1,[1]DEPURADO!D4149," ")</f>
        <v xml:space="preserve"> </v>
      </c>
      <c r="G4155" s="27">
        <f>[1]DEPURADO!F4149</f>
        <v>80832</v>
      </c>
      <c r="H4155" s="28">
        <v>0</v>
      </c>
      <c r="I4155" s="28">
        <f>+[1]DEPURADO!N4149+[1]DEPURADO!O4149</f>
        <v>0</v>
      </c>
      <c r="J4155" s="28">
        <f>+[1]DEPURADO!S4149</f>
        <v>0</v>
      </c>
      <c r="K4155" s="29">
        <f>+[1]DEPURADO!Q4149+[1]DEPURADO!R4149</f>
        <v>0</v>
      </c>
      <c r="L4155" s="28">
        <v>0</v>
      </c>
      <c r="M4155" s="28">
        <v>0</v>
      </c>
      <c r="N4155" s="28">
        <f t="shared" si="448"/>
        <v>0</v>
      </c>
      <c r="O4155" s="28">
        <f t="shared" si="449"/>
        <v>80832</v>
      </c>
      <c r="P4155" s="24">
        <f>IF([1]DEPURADO!I4149&gt;1,0,[1]DEPURADO!B4149)</f>
        <v>0</v>
      </c>
      <c r="Q4155" s="30">
        <f t="shared" si="450"/>
        <v>0</v>
      </c>
      <c r="R4155" s="31">
        <f t="shared" si="451"/>
        <v>80832</v>
      </c>
      <c r="S4155" s="31">
        <f>+[1]DEPURADO!K4149</f>
        <v>0</v>
      </c>
      <c r="T4155" s="23" t="s">
        <v>45</v>
      </c>
      <c r="U4155" s="31">
        <f>+[1]DEPURADO!J4149</f>
        <v>0</v>
      </c>
      <c r="V4155" s="30"/>
      <c r="W4155" s="23" t="s">
        <v>45</v>
      </c>
      <c r="X4155" s="31">
        <f>+[1]DEPURADO!L4149+[1]DEPURADO!M4149</f>
        <v>0</v>
      </c>
      <c r="Y4155" s="23" t="s">
        <v>45</v>
      </c>
      <c r="Z4155" s="31">
        <f t="shared" si="452"/>
        <v>0</v>
      </c>
      <c r="AA4155" s="31"/>
      <c r="AB4155" s="31">
        <v>0</v>
      </c>
      <c r="AC4155" s="31">
        <v>0</v>
      </c>
      <c r="AD4155" s="30"/>
      <c r="AE4155" s="30">
        <f>+[1]DEPURADO!L4149</f>
        <v>0</v>
      </c>
      <c r="AF4155" s="30">
        <v>0</v>
      </c>
      <c r="AG4155" s="30">
        <f t="shared" si="453"/>
        <v>0</v>
      </c>
      <c r="AH4155" s="30">
        <v>0</v>
      </c>
      <c r="AI4155" s="30" t="str">
        <f>+[1]DEPURADO!G4149</f>
        <v>NO RADICADO</v>
      </c>
      <c r="AJ4155" s="32"/>
      <c r="AK4155" s="33"/>
    </row>
    <row r="4156" spans="1:37" s="34" customFormat="1" x14ac:dyDescent="0.25">
      <c r="A4156" s="23">
        <f t="shared" si="454"/>
        <v>4148</v>
      </c>
      <c r="B4156" s="24" t="s">
        <v>44</v>
      </c>
      <c r="C4156" s="23" t="str">
        <f>+[1]DEPURADO!A4150</f>
        <v>FEH131761</v>
      </c>
      <c r="D4156" s="23" t="str">
        <f>+[1]DEPURADO!B4150</f>
        <v>FEH131761</v>
      </c>
      <c r="E4156" s="25">
        <f>+[1]DEPURADO!C4150</f>
        <v>44354</v>
      </c>
      <c r="F4156" s="26" t="str">
        <f>+IF([1]DEPURADO!D4150&gt;1,[1]DEPURADO!D4150," ")</f>
        <v xml:space="preserve"> </v>
      </c>
      <c r="G4156" s="27">
        <f>[1]DEPURADO!F4150</f>
        <v>216994</v>
      </c>
      <c r="H4156" s="28">
        <v>0</v>
      </c>
      <c r="I4156" s="28">
        <f>+[1]DEPURADO!N4150+[1]DEPURADO!O4150</f>
        <v>0</v>
      </c>
      <c r="J4156" s="28">
        <f>+[1]DEPURADO!S4150</f>
        <v>0</v>
      </c>
      <c r="K4156" s="29">
        <f>+[1]DEPURADO!Q4150+[1]DEPURADO!R4150</f>
        <v>0</v>
      </c>
      <c r="L4156" s="28">
        <v>0</v>
      </c>
      <c r="M4156" s="28">
        <v>0</v>
      </c>
      <c r="N4156" s="28">
        <f t="shared" si="448"/>
        <v>0</v>
      </c>
      <c r="O4156" s="28">
        <f t="shared" si="449"/>
        <v>216994</v>
      </c>
      <c r="P4156" s="24">
        <f>IF([1]DEPURADO!I4150&gt;1,0,[1]DEPURADO!B4150)</f>
        <v>0</v>
      </c>
      <c r="Q4156" s="30">
        <f t="shared" si="450"/>
        <v>0</v>
      </c>
      <c r="R4156" s="31">
        <f t="shared" si="451"/>
        <v>216994</v>
      </c>
      <c r="S4156" s="31">
        <f>+[1]DEPURADO!K4150</f>
        <v>0</v>
      </c>
      <c r="T4156" s="23" t="s">
        <v>45</v>
      </c>
      <c r="U4156" s="31">
        <f>+[1]DEPURADO!J4150</f>
        <v>0</v>
      </c>
      <c r="V4156" s="30"/>
      <c r="W4156" s="23" t="s">
        <v>45</v>
      </c>
      <c r="X4156" s="31">
        <f>+[1]DEPURADO!L4150+[1]DEPURADO!M4150</f>
        <v>0</v>
      </c>
      <c r="Y4156" s="23" t="s">
        <v>45</v>
      </c>
      <c r="Z4156" s="31">
        <f t="shared" si="452"/>
        <v>0</v>
      </c>
      <c r="AA4156" s="31"/>
      <c r="AB4156" s="31">
        <v>0</v>
      </c>
      <c r="AC4156" s="31">
        <v>0</v>
      </c>
      <c r="AD4156" s="30"/>
      <c r="AE4156" s="30">
        <f>+[1]DEPURADO!L4150</f>
        <v>0</v>
      </c>
      <c r="AF4156" s="30">
        <v>0</v>
      </c>
      <c r="AG4156" s="30">
        <f t="shared" si="453"/>
        <v>0</v>
      </c>
      <c r="AH4156" s="30">
        <v>0</v>
      </c>
      <c r="AI4156" s="30" t="str">
        <f>+[1]DEPURADO!G4150</f>
        <v>NO RADICADO</v>
      </c>
      <c r="AJ4156" s="32"/>
      <c r="AK4156" s="33"/>
    </row>
    <row r="4157" spans="1:37" s="34" customFormat="1" x14ac:dyDescent="0.25">
      <c r="A4157" s="23">
        <f t="shared" si="454"/>
        <v>4149</v>
      </c>
      <c r="B4157" s="24" t="s">
        <v>44</v>
      </c>
      <c r="C4157" s="23" t="str">
        <f>+[1]DEPURADO!A4151</f>
        <v>FEH132065</v>
      </c>
      <c r="D4157" s="23" t="str">
        <f>+[1]DEPURADO!B4151</f>
        <v>FEH132065</v>
      </c>
      <c r="E4157" s="25">
        <f>+[1]DEPURADO!C4151</f>
        <v>44355</v>
      </c>
      <c r="F4157" s="26" t="str">
        <f>+IF([1]DEPURADO!D4151&gt;1,[1]DEPURADO!D4151," ")</f>
        <v xml:space="preserve"> </v>
      </c>
      <c r="G4157" s="27">
        <f>[1]DEPURADO!F4151</f>
        <v>80832</v>
      </c>
      <c r="H4157" s="28">
        <v>0</v>
      </c>
      <c r="I4157" s="28">
        <f>+[1]DEPURADO!N4151+[1]DEPURADO!O4151</f>
        <v>0</v>
      </c>
      <c r="J4157" s="28">
        <f>+[1]DEPURADO!S4151</f>
        <v>0</v>
      </c>
      <c r="K4157" s="29">
        <f>+[1]DEPURADO!Q4151+[1]DEPURADO!R4151</f>
        <v>0</v>
      </c>
      <c r="L4157" s="28">
        <v>0</v>
      </c>
      <c r="M4157" s="28">
        <v>0</v>
      </c>
      <c r="N4157" s="28">
        <f t="shared" si="448"/>
        <v>0</v>
      </c>
      <c r="O4157" s="28">
        <f t="shared" si="449"/>
        <v>80832</v>
      </c>
      <c r="P4157" s="24">
        <f>IF([1]DEPURADO!I4151&gt;1,0,[1]DEPURADO!B4151)</f>
        <v>0</v>
      </c>
      <c r="Q4157" s="30">
        <f t="shared" si="450"/>
        <v>0</v>
      </c>
      <c r="R4157" s="31">
        <f t="shared" si="451"/>
        <v>80832</v>
      </c>
      <c r="S4157" s="31">
        <f>+[1]DEPURADO!K4151</f>
        <v>0</v>
      </c>
      <c r="T4157" s="23" t="s">
        <v>45</v>
      </c>
      <c r="U4157" s="31">
        <f>+[1]DEPURADO!J4151</f>
        <v>0</v>
      </c>
      <c r="V4157" s="30"/>
      <c r="W4157" s="23" t="s">
        <v>45</v>
      </c>
      <c r="X4157" s="31">
        <f>+[1]DEPURADO!L4151+[1]DEPURADO!M4151</f>
        <v>0</v>
      </c>
      <c r="Y4157" s="23" t="s">
        <v>45</v>
      </c>
      <c r="Z4157" s="31">
        <f t="shared" si="452"/>
        <v>0</v>
      </c>
      <c r="AA4157" s="31"/>
      <c r="AB4157" s="31">
        <v>0</v>
      </c>
      <c r="AC4157" s="31">
        <v>0</v>
      </c>
      <c r="AD4157" s="30"/>
      <c r="AE4157" s="30">
        <f>+[1]DEPURADO!L4151</f>
        <v>0</v>
      </c>
      <c r="AF4157" s="30">
        <v>0</v>
      </c>
      <c r="AG4157" s="30">
        <f t="shared" si="453"/>
        <v>0</v>
      </c>
      <c r="AH4157" s="30">
        <v>0</v>
      </c>
      <c r="AI4157" s="30" t="str">
        <f>+[1]DEPURADO!G4151</f>
        <v>NO RADICADO</v>
      </c>
      <c r="AJ4157" s="32"/>
      <c r="AK4157" s="33"/>
    </row>
    <row r="4158" spans="1:37" s="34" customFormat="1" x14ac:dyDescent="0.25">
      <c r="A4158" s="23">
        <f t="shared" si="454"/>
        <v>4150</v>
      </c>
      <c r="B4158" s="24" t="s">
        <v>44</v>
      </c>
      <c r="C4158" s="23" t="str">
        <f>+[1]DEPURADO!A4152</f>
        <v>FEH132211</v>
      </c>
      <c r="D4158" s="23" t="str">
        <f>+[1]DEPURADO!B4152</f>
        <v>FEH132211</v>
      </c>
      <c r="E4158" s="25">
        <f>+[1]DEPURADO!C4152</f>
        <v>44356</v>
      </c>
      <c r="F4158" s="26" t="str">
        <f>+IF([1]DEPURADO!D4152&gt;1,[1]DEPURADO!D4152," ")</f>
        <v xml:space="preserve"> </v>
      </c>
      <c r="G4158" s="27">
        <f>[1]DEPURADO!F4152</f>
        <v>2390046</v>
      </c>
      <c r="H4158" s="28">
        <v>0</v>
      </c>
      <c r="I4158" s="28">
        <f>+[1]DEPURADO!N4152+[1]DEPURADO!O4152</f>
        <v>0</v>
      </c>
      <c r="J4158" s="28">
        <f>+[1]DEPURADO!S4152</f>
        <v>0</v>
      </c>
      <c r="K4158" s="29">
        <f>+[1]DEPURADO!Q4152+[1]DEPURADO!R4152</f>
        <v>0</v>
      </c>
      <c r="L4158" s="28">
        <v>0</v>
      </c>
      <c r="M4158" s="28">
        <v>0</v>
      </c>
      <c r="N4158" s="28">
        <f t="shared" si="448"/>
        <v>0</v>
      </c>
      <c r="O4158" s="28">
        <f t="shared" si="449"/>
        <v>2390046</v>
      </c>
      <c r="P4158" s="24" t="str">
        <f>IF([1]DEPURADO!I4152&gt;1,0,[1]DEPURADO!B4152)</f>
        <v>FEH132211</v>
      </c>
      <c r="Q4158" s="30">
        <f t="shared" si="450"/>
        <v>2390046</v>
      </c>
      <c r="R4158" s="31">
        <f t="shared" si="451"/>
        <v>0</v>
      </c>
      <c r="S4158" s="31">
        <f>+[1]DEPURADO!K4152</f>
        <v>0</v>
      </c>
      <c r="T4158" s="23" t="s">
        <v>45</v>
      </c>
      <c r="U4158" s="31">
        <f>+[1]DEPURADO!J4152</f>
        <v>2390046</v>
      </c>
      <c r="V4158" s="30"/>
      <c r="W4158" s="23" t="s">
        <v>45</v>
      </c>
      <c r="X4158" s="31">
        <f>+[1]DEPURADO!L4152+[1]DEPURADO!M4152</f>
        <v>0</v>
      </c>
      <c r="Y4158" s="23" t="s">
        <v>45</v>
      </c>
      <c r="Z4158" s="31">
        <f t="shared" si="452"/>
        <v>0</v>
      </c>
      <c r="AA4158" s="31"/>
      <c r="AB4158" s="31">
        <v>0</v>
      </c>
      <c r="AC4158" s="31">
        <v>0</v>
      </c>
      <c r="AD4158" s="30"/>
      <c r="AE4158" s="30">
        <f>+[1]DEPURADO!L4152</f>
        <v>0</v>
      </c>
      <c r="AF4158" s="30">
        <v>0</v>
      </c>
      <c r="AG4158" s="30">
        <f t="shared" si="453"/>
        <v>0</v>
      </c>
      <c r="AH4158" s="30">
        <v>0</v>
      </c>
      <c r="AI4158" s="30" t="str">
        <f>+[1]DEPURADO!G4152</f>
        <v>EN REVISION</v>
      </c>
      <c r="AJ4158" s="32"/>
      <c r="AK4158" s="33"/>
    </row>
    <row r="4159" spans="1:37" s="34" customFormat="1" x14ac:dyDescent="0.25">
      <c r="A4159" s="23">
        <f t="shared" si="454"/>
        <v>4151</v>
      </c>
      <c r="B4159" s="24" t="s">
        <v>44</v>
      </c>
      <c r="C4159" s="23" t="str">
        <f>+[1]DEPURADO!A4153</f>
        <v>FEH132323</v>
      </c>
      <c r="D4159" s="23" t="str">
        <f>+[1]DEPURADO!B4153</f>
        <v>FEH132323</v>
      </c>
      <c r="E4159" s="25">
        <f>+[1]DEPURADO!C4153</f>
        <v>44356</v>
      </c>
      <c r="F4159" s="26" t="str">
        <f>+IF([1]DEPURADO!D4153&gt;1,[1]DEPURADO!D4153," ")</f>
        <v xml:space="preserve"> </v>
      </c>
      <c r="G4159" s="27">
        <f>[1]DEPURADO!F4153</f>
        <v>287001</v>
      </c>
      <c r="H4159" s="28">
        <v>0</v>
      </c>
      <c r="I4159" s="28">
        <f>+[1]DEPURADO!N4153+[1]DEPURADO!O4153</f>
        <v>0</v>
      </c>
      <c r="J4159" s="28">
        <f>+[1]DEPURADO!S4153</f>
        <v>0</v>
      </c>
      <c r="K4159" s="29">
        <f>+[1]DEPURADO!Q4153+[1]DEPURADO!R4153</f>
        <v>0</v>
      </c>
      <c r="L4159" s="28">
        <v>0</v>
      </c>
      <c r="M4159" s="28">
        <v>0</v>
      </c>
      <c r="N4159" s="28">
        <f t="shared" si="448"/>
        <v>0</v>
      </c>
      <c r="O4159" s="28">
        <f t="shared" si="449"/>
        <v>287001</v>
      </c>
      <c r="P4159" s="24" t="str">
        <f>IF([1]DEPURADO!I4153&gt;1,0,[1]DEPURADO!B4153)</f>
        <v>FEH132323</v>
      </c>
      <c r="Q4159" s="30">
        <f t="shared" si="450"/>
        <v>287001</v>
      </c>
      <c r="R4159" s="31">
        <f t="shared" si="451"/>
        <v>0</v>
      </c>
      <c r="S4159" s="31">
        <f>+[1]DEPURADO!K4153</f>
        <v>0</v>
      </c>
      <c r="T4159" s="23" t="s">
        <v>45</v>
      </c>
      <c r="U4159" s="31">
        <f>+[1]DEPURADO!J4153</f>
        <v>287001</v>
      </c>
      <c r="V4159" s="30"/>
      <c r="W4159" s="23" t="s">
        <v>45</v>
      </c>
      <c r="X4159" s="31">
        <f>+[1]DEPURADO!L4153+[1]DEPURADO!M4153</f>
        <v>0</v>
      </c>
      <c r="Y4159" s="23" t="s">
        <v>45</v>
      </c>
      <c r="Z4159" s="31">
        <f t="shared" si="452"/>
        <v>0</v>
      </c>
      <c r="AA4159" s="31"/>
      <c r="AB4159" s="31">
        <v>0</v>
      </c>
      <c r="AC4159" s="31">
        <v>0</v>
      </c>
      <c r="AD4159" s="30"/>
      <c r="AE4159" s="30">
        <f>+[1]DEPURADO!L4153</f>
        <v>0</v>
      </c>
      <c r="AF4159" s="30">
        <v>0</v>
      </c>
      <c r="AG4159" s="30">
        <f t="shared" si="453"/>
        <v>0</v>
      </c>
      <c r="AH4159" s="30">
        <v>0</v>
      </c>
      <c r="AI4159" s="30" t="str">
        <f>+[1]DEPURADO!G4153</f>
        <v>EN REVISION</v>
      </c>
      <c r="AJ4159" s="32"/>
      <c r="AK4159" s="33"/>
    </row>
    <row r="4160" spans="1:37" s="34" customFormat="1" x14ac:dyDescent="0.25">
      <c r="A4160" s="23">
        <f t="shared" si="454"/>
        <v>4152</v>
      </c>
      <c r="B4160" s="24" t="s">
        <v>44</v>
      </c>
      <c r="C4160" s="23" t="str">
        <f>+[1]DEPURADO!A4154</f>
        <v>FEH132325</v>
      </c>
      <c r="D4160" s="23" t="str">
        <f>+[1]DEPURADO!B4154</f>
        <v>FEH132325</v>
      </c>
      <c r="E4160" s="25">
        <f>+[1]DEPURADO!C4154</f>
        <v>44356</v>
      </c>
      <c r="F4160" s="26" t="str">
        <f>+IF([1]DEPURADO!D4154&gt;1,[1]DEPURADO!D4154," ")</f>
        <v xml:space="preserve"> </v>
      </c>
      <c r="G4160" s="27">
        <f>[1]DEPURADO!F4154</f>
        <v>80832</v>
      </c>
      <c r="H4160" s="28">
        <v>0</v>
      </c>
      <c r="I4160" s="28">
        <f>+[1]DEPURADO!N4154+[1]DEPURADO!O4154</f>
        <v>0</v>
      </c>
      <c r="J4160" s="28">
        <f>+[1]DEPURADO!S4154</f>
        <v>0</v>
      </c>
      <c r="K4160" s="29">
        <f>+[1]DEPURADO!Q4154+[1]DEPURADO!R4154</f>
        <v>0</v>
      </c>
      <c r="L4160" s="28">
        <v>0</v>
      </c>
      <c r="M4160" s="28">
        <v>0</v>
      </c>
      <c r="N4160" s="28">
        <f t="shared" si="448"/>
        <v>0</v>
      </c>
      <c r="O4160" s="28">
        <f t="shared" si="449"/>
        <v>80832</v>
      </c>
      <c r="P4160" s="24">
        <f>IF([1]DEPURADO!I4154&gt;1,0,[1]DEPURADO!B4154)</f>
        <v>0</v>
      </c>
      <c r="Q4160" s="30">
        <f t="shared" si="450"/>
        <v>0</v>
      </c>
      <c r="R4160" s="31">
        <f t="shared" si="451"/>
        <v>80832</v>
      </c>
      <c r="S4160" s="31">
        <f>+[1]DEPURADO!K4154</f>
        <v>0</v>
      </c>
      <c r="T4160" s="23" t="s">
        <v>45</v>
      </c>
      <c r="U4160" s="31">
        <f>+[1]DEPURADO!J4154</f>
        <v>0</v>
      </c>
      <c r="V4160" s="30"/>
      <c r="W4160" s="23" t="s">
        <v>45</v>
      </c>
      <c r="X4160" s="31">
        <f>+[1]DEPURADO!L4154+[1]DEPURADO!M4154</f>
        <v>0</v>
      </c>
      <c r="Y4160" s="23" t="s">
        <v>45</v>
      </c>
      <c r="Z4160" s="31">
        <f t="shared" si="452"/>
        <v>0</v>
      </c>
      <c r="AA4160" s="31"/>
      <c r="AB4160" s="31">
        <v>0</v>
      </c>
      <c r="AC4160" s="31">
        <v>0</v>
      </c>
      <c r="AD4160" s="30"/>
      <c r="AE4160" s="30">
        <f>+[1]DEPURADO!L4154</f>
        <v>0</v>
      </c>
      <c r="AF4160" s="30">
        <v>0</v>
      </c>
      <c r="AG4160" s="30">
        <f t="shared" si="453"/>
        <v>0</v>
      </c>
      <c r="AH4160" s="30">
        <v>0</v>
      </c>
      <c r="AI4160" s="30" t="str">
        <f>+[1]DEPURADO!G4154</f>
        <v>NO RADICADO</v>
      </c>
      <c r="AJ4160" s="32"/>
      <c r="AK4160" s="33"/>
    </row>
    <row r="4161" spans="1:37" s="34" customFormat="1" x14ac:dyDescent="0.25">
      <c r="A4161" s="23">
        <f t="shared" si="454"/>
        <v>4153</v>
      </c>
      <c r="B4161" s="24" t="s">
        <v>44</v>
      </c>
      <c r="C4161" s="23" t="str">
        <f>+[1]DEPURADO!A4155</f>
        <v>FEH132421</v>
      </c>
      <c r="D4161" s="23" t="str">
        <f>+[1]DEPURADO!B4155</f>
        <v>FEH132421</v>
      </c>
      <c r="E4161" s="25">
        <f>+[1]DEPURADO!C4155</f>
        <v>44356</v>
      </c>
      <c r="F4161" s="26" t="str">
        <f>+IF([1]DEPURADO!D4155&gt;1,[1]DEPURADO!D4155," ")</f>
        <v xml:space="preserve"> </v>
      </c>
      <c r="G4161" s="27">
        <f>[1]DEPURADO!F4155</f>
        <v>505135</v>
      </c>
      <c r="H4161" s="28">
        <v>0</v>
      </c>
      <c r="I4161" s="28">
        <f>+[1]DEPURADO!N4155+[1]DEPURADO!O4155</f>
        <v>0</v>
      </c>
      <c r="J4161" s="28">
        <f>+[1]DEPURADO!S4155</f>
        <v>0</v>
      </c>
      <c r="K4161" s="29">
        <f>+[1]DEPURADO!Q4155+[1]DEPURADO!R4155</f>
        <v>0</v>
      </c>
      <c r="L4161" s="28">
        <v>0</v>
      </c>
      <c r="M4161" s="28">
        <v>0</v>
      </c>
      <c r="N4161" s="28">
        <f t="shared" si="448"/>
        <v>0</v>
      </c>
      <c r="O4161" s="28">
        <f t="shared" si="449"/>
        <v>505135</v>
      </c>
      <c r="P4161" s="24" t="str">
        <f>IF([1]DEPURADO!I4155&gt;1,0,[1]DEPURADO!B4155)</f>
        <v>FEH132421</v>
      </c>
      <c r="Q4161" s="30">
        <f t="shared" si="450"/>
        <v>505135</v>
      </c>
      <c r="R4161" s="31">
        <f t="shared" si="451"/>
        <v>0</v>
      </c>
      <c r="S4161" s="31">
        <f>+[1]DEPURADO!K4155</f>
        <v>0</v>
      </c>
      <c r="T4161" s="23" t="s">
        <v>45</v>
      </c>
      <c r="U4161" s="31">
        <f>+[1]DEPURADO!J4155</f>
        <v>505135</v>
      </c>
      <c r="V4161" s="30"/>
      <c r="W4161" s="23" t="s">
        <v>45</v>
      </c>
      <c r="X4161" s="31">
        <f>+[1]DEPURADO!L4155+[1]DEPURADO!M4155</f>
        <v>0</v>
      </c>
      <c r="Y4161" s="23" t="s">
        <v>45</v>
      </c>
      <c r="Z4161" s="31">
        <f t="shared" si="452"/>
        <v>0</v>
      </c>
      <c r="AA4161" s="31"/>
      <c r="AB4161" s="31">
        <v>0</v>
      </c>
      <c r="AC4161" s="31">
        <v>0</v>
      </c>
      <c r="AD4161" s="30"/>
      <c r="AE4161" s="30">
        <f>+[1]DEPURADO!L4155</f>
        <v>0</v>
      </c>
      <c r="AF4161" s="30">
        <v>0</v>
      </c>
      <c r="AG4161" s="30">
        <f t="shared" si="453"/>
        <v>0</v>
      </c>
      <c r="AH4161" s="30">
        <v>0</v>
      </c>
      <c r="AI4161" s="30" t="str">
        <f>+[1]DEPURADO!G4155</f>
        <v>EN REVISION</v>
      </c>
      <c r="AJ4161" s="32"/>
      <c r="AK4161" s="33"/>
    </row>
    <row r="4162" spans="1:37" s="34" customFormat="1" x14ac:dyDescent="0.25">
      <c r="A4162" s="23">
        <f t="shared" si="454"/>
        <v>4154</v>
      </c>
      <c r="B4162" s="24" t="s">
        <v>44</v>
      </c>
      <c r="C4162" s="23" t="str">
        <f>+[1]DEPURADO!A4156</f>
        <v>FEH132426</v>
      </c>
      <c r="D4162" s="23" t="str">
        <f>+[1]DEPURADO!B4156</f>
        <v>FEH132426</v>
      </c>
      <c r="E4162" s="25">
        <f>+[1]DEPURADO!C4156</f>
        <v>44356</v>
      </c>
      <c r="F4162" s="26" t="str">
        <f>+IF([1]DEPURADO!D4156&gt;1,[1]DEPURADO!D4156," ")</f>
        <v xml:space="preserve"> </v>
      </c>
      <c r="G4162" s="27">
        <f>[1]DEPURADO!F4156</f>
        <v>80832</v>
      </c>
      <c r="H4162" s="28">
        <v>0</v>
      </c>
      <c r="I4162" s="28">
        <f>+[1]DEPURADO!N4156+[1]DEPURADO!O4156</f>
        <v>0</v>
      </c>
      <c r="J4162" s="28">
        <f>+[1]DEPURADO!S4156</f>
        <v>0</v>
      </c>
      <c r="K4162" s="29">
        <f>+[1]DEPURADO!Q4156+[1]DEPURADO!R4156</f>
        <v>0</v>
      </c>
      <c r="L4162" s="28">
        <v>0</v>
      </c>
      <c r="M4162" s="28">
        <v>0</v>
      </c>
      <c r="N4162" s="28">
        <f t="shared" si="448"/>
        <v>0</v>
      </c>
      <c r="O4162" s="28">
        <f t="shared" si="449"/>
        <v>80832</v>
      </c>
      <c r="P4162" s="24">
        <f>IF([1]DEPURADO!I4156&gt;1,0,[1]DEPURADO!B4156)</f>
        <v>0</v>
      </c>
      <c r="Q4162" s="30">
        <f t="shared" si="450"/>
        <v>0</v>
      </c>
      <c r="R4162" s="31">
        <f t="shared" si="451"/>
        <v>80832</v>
      </c>
      <c r="S4162" s="31">
        <f>+[1]DEPURADO!K4156</f>
        <v>0</v>
      </c>
      <c r="T4162" s="23" t="s">
        <v>45</v>
      </c>
      <c r="U4162" s="31">
        <f>+[1]DEPURADO!J4156</f>
        <v>0</v>
      </c>
      <c r="V4162" s="30"/>
      <c r="W4162" s="23" t="s">
        <v>45</v>
      </c>
      <c r="X4162" s="31">
        <f>+[1]DEPURADO!L4156+[1]DEPURADO!M4156</f>
        <v>0</v>
      </c>
      <c r="Y4162" s="23" t="s">
        <v>45</v>
      </c>
      <c r="Z4162" s="31">
        <f t="shared" si="452"/>
        <v>0</v>
      </c>
      <c r="AA4162" s="31"/>
      <c r="AB4162" s="31">
        <v>0</v>
      </c>
      <c r="AC4162" s="31">
        <v>0</v>
      </c>
      <c r="AD4162" s="30"/>
      <c r="AE4162" s="30">
        <f>+[1]DEPURADO!L4156</f>
        <v>0</v>
      </c>
      <c r="AF4162" s="30">
        <v>0</v>
      </c>
      <c r="AG4162" s="30">
        <f t="shared" si="453"/>
        <v>0</v>
      </c>
      <c r="AH4162" s="30">
        <v>0</v>
      </c>
      <c r="AI4162" s="30" t="str">
        <f>+[1]DEPURADO!G4156</f>
        <v>NO RADICADO</v>
      </c>
      <c r="AJ4162" s="32"/>
      <c r="AK4162" s="33"/>
    </row>
    <row r="4163" spans="1:37" s="34" customFormat="1" x14ac:dyDescent="0.25">
      <c r="A4163" s="23">
        <f t="shared" si="454"/>
        <v>4155</v>
      </c>
      <c r="B4163" s="24" t="s">
        <v>44</v>
      </c>
      <c r="C4163" s="23" t="str">
        <f>+[1]DEPURADO!A4157</f>
        <v>FEH132563</v>
      </c>
      <c r="D4163" s="23" t="str">
        <f>+[1]DEPURADO!B4157</f>
        <v>FEH132563</v>
      </c>
      <c r="E4163" s="25">
        <f>+[1]DEPURADO!C4157</f>
        <v>44357</v>
      </c>
      <c r="F4163" s="26" t="str">
        <f>+IF([1]DEPURADO!D4157&gt;1,[1]DEPURADO!D4157," ")</f>
        <v xml:space="preserve"> </v>
      </c>
      <c r="G4163" s="27">
        <f>[1]DEPURADO!F4157</f>
        <v>1271163</v>
      </c>
      <c r="H4163" s="28">
        <v>0</v>
      </c>
      <c r="I4163" s="28">
        <f>+[1]DEPURADO!N4157+[1]DEPURADO!O4157</f>
        <v>0</v>
      </c>
      <c r="J4163" s="28">
        <f>+[1]DEPURADO!S4157</f>
        <v>0</v>
      </c>
      <c r="K4163" s="29">
        <f>+[1]DEPURADO!Q4157+[1]DEPURADO!R4157</f>
        <v>0</v>
      </c>
      <c r="L4163" s="28">
        <v>0</v>
      </c>
      <c r="M4163" s="28">
        <v>0</v>
      </c>
      <c r="N4163" s="28">
        <f t="shared" si="448"/>
        <v>0</v>
      </c>
      <c r="O4163" s="28">
        <f t="shared" si="449"/>
        <v>1271163</v>
      </c>
      <c r="P4163" s="24" t="str">
        <f>IF([1]DEPURADO!I4157&gt;1,0,[1]DEPURADO!B4157)</f>
        <v>FEH132563</v>
      </c>
      <c r="Q4163" s="30">
        <f t="shared" si="450"/>
        <v>1271163</v>
      </c>
      <c r="R4163" s="31">
        <f t="shared" si="451"/>
        <v>0</v>
      </c>
      <c r="S4163" s="31">
        <f>+[1]DEPURADO!K4157</f>
        <v>0</v>
      </c>
      <c r="T4163" s="23" t="s">
        <v>45</v>
      </c>
      <c r="U4163" s="31">
        <f>+[1]DEPURADO!J4157</f>
        <v>1271163</v>
      </c>
      <c r="V4163" s="30"/>
      <c r="W4163" s="23" t="s">
        <v>45</v>
      </c>
      <c r="X4163" s="31">
        <f>+[1]DEPURADO!L4157+[1]DEPURADO!M4157</f>
        <v>0</v>
      </c>
      <c r="Y4163" s="23" t="s">
        <v>45</v>
      </c>
      <c r="Z4163" s="31">
        <f t="shared" si="452"/>
        <v>0</v>
      </c>
      <c r="AA4163" s="31"/>
      <c r="AB4163" s="31">
        <v>0</v>
      </c>
      <c r="AC4163" s="31">
        <v>0</v>
      </c>
      <c r="AD4163" s="30"/>
      <c r="AE4163" s="30">
        <f>+[1]DEPURADO!L4157</f>
        <v>0</v>
      </c>
      <c r="AF4163" s="30">
        <v>0</v>
      </c>
      <c r="AG4163" s="30">
        <f t="shared" si="453"/>
        <v>0</v>
      </c>
      <c r="AH4163" s="30">
        <v>0</v>
      </c>
      <c r="AI4163" s="30" t="str">
        <f>+[1]DEPURADO!G4157</f>
        <v>EN REVISION</v>
      </c>
      <c r="AJ4163" s="32"/>
      <c r="AK4163" s="33"/>
    </row>
    <row r="4164" spans="1:37" s="34" customFormat="1" x14ac:dyDescent="0.25">
      <c r="A4164" s="23">
        <f t="shared" si="454"/>
        <v>4156</v>
      </c>
      <c r="B4164" s="24" t="s">
        <v>44</v>
      </c>
      <c r="C4164" s="23" t="str">
        <f>+[1]DEPURADO!A4158</f>
        <v>FEH132565</v>
      </c>
      <c r="D4164" s="23" t="str">
        <f>+[1]DEPURADO!B4158</f>
        <v>FEH132565</v>
      </c>
      <c r="E4164" s="25">
        <f>+[1]DEPURADO!C4158</f>
        <v>44357</v>
      </c>
      <c r="F4164" s="26" t="str">
        <f>+IF([1]DEPURADO!D4158&gt;1,[1]DEPURADO!D4158," ")</f>
        <v xml:space="preserve"> </v>
      </c>
      <c r="G4164" s="27">
        <f>[1]DEPURADO!F4158</f>
        <v>80832</v>
      </c>
      <c r="H4164" s="28">
        <v>0</v>
      </c>
      <c r="I4164" s="28">
        <f>+[1]DEPURADO!N4158+[1]DEPURADO!O4158</f>
        <v>0</v>
      </c>
      <c r="J4164" s="28">
        <f>+[1]DEPURADO!S4158</f>
        <v>0</v>
      </c>
      <c r="K4164" s="29">
        <f>+[1]DEPURADO!Q4158+[1]DEPURADO!R4158</f>
        <v>0</v>
      </c>
      <c r="L4164" s="28">
        <v>0</v>
      </c>
      <c r="M4164" s="28">
        <v>0</v>
      </c>
      <c r="N4164" s="28">
        <f t="shared" si="448"/>
        <v>0</v>
      </c>
      <c r="O4164" s="28">
        <f t="shared" si="449"/>
        <v>80832</v>
      </c>
      <c r="P4164" s="24">
        <f>IF([1]DEPURADO!I4158&gt;1,0,[1]DEPURADO!B4158)</f>
        <v>0</v>
      </c>
      <c r="Q4164" s="30">
        <f t="shared" si="450"/>
        <v>0</v>
      </c>
      <c r="R4164" s="31">
        <f t="shared" si="451"/>
        <v>80832</v>
      </c>
      <c r="S4164" s="31">
        <f>+[1]DEPURADO!K4158</f>
        <v>0</v>
      </c>
      <c r="T4164" s="23" t="s">
        <v>45</v>
      </c>
      <c r="U4164" s="31">
        <f>+[1]DEPURADO!J4158</f>
        <v>0</v>
      </c>
      <c r="V4164" s="30"/>
      <c r="W4164" s="23" t="s">
        <v>45</v>
      </c>
      <c r="X4164" s="31">
        <f>+[1]DEPURADO!L4158+[1]DEPURADO!M4158</f>
        <v>0</v>
      </c>
      <c r="Y4164" s="23" t="s">
        <v>45</v>
      </c>
      <c r="Z4164" s="31">
        <f t="shared" si="452"/>
        <v>0</v>
      </c>
      <c r="AA4164" s="31"/>
      <c r="AB4164" s="31">
        <v>0</v>
      </c>
      <c r="AC4164" s="31">
        <v>0</v>
      </c>
      <c r="AD4164" s="30"/>
      <c r="AE4164" s="30">
        <f>+[1]DEPURADO!L4158</f>
        <v>0</v>
      </c>
      <c r="AF4164" s="30">
        <v>0</v>
      </c>
      <c r="AG4164" s="30">
        <f t="shared" si="453"/>
        <v>0</v>
      </c>
      <c r="AH4164" s="30">
        <v>0</v>
      </c>
      <c r="AI4164" s="30" t="str">
        <f>+[1]DEPURADO!G4158</f>
        <v>NO RADICADO</v>
      </c>
      <c r="AJ4164" s="32"/>
      <c r="AK4164" s="33"/>
    </row>
    <row r="4165" spans="1:37" s="34" customFormat="1" x14ac:dyDescent="0.25">
      <c r="A4165" s="23">
        <f t="shared" si="454"/>
        <v>4157</v>
      </c>
      <c r="B4165" s="24" t="s">
        <v>44</v>
      </c>
      <c r="C4165" s="23" t="str">
        <f>+[1]DEPURADO!A4159</f>
        <v>FEH133621</v>
      </c>
      <c r="D4165" s="23" t="str">
        <f>+[1]DEPURADO!B4159</f>
        <v>FEH133621</v>
      </c>
      <c r="E4165" s="25">
        <f>+[1]DEPURADO!C4159</f>
        <v>44361</v>
      </c>
      <c r="F4165" s="26" t="str">
        <f>+IF([1]DEPURADO!D4159&gt;1,[1]DEPURADO!D4159," ")</f>
        <v xml:space="preserve"> </v>
      </c>
      <c r="G4165" s="27">
        <f>[1]DEPURADO!F4159</f>
        <v>1853475</v>
      </c>
      <c r="H4165" s="28">
        <v>0</v>
      </c>
      <c r="I4165" s="28">
        <f>+[1]DEPURADO!N4159+[1]DEPURADO!O4159</f>
        <v>0</v>
      </c>
      <c r="J4165" s="28">
        <f>+[1]DEPURADO!S4159</f>
        <v>0</v>
      </c>
      <c r="K4165" s="29">
        <f>+[1]DEPURADO!Q4159+[1]DEPURADO!R4159</f>
        <v>0</v>
      </c>
      <c r="L4165" s="28">
        <v>0</v>
      </c>
      <c r="M4165" s="28">
        <v>0</v>
      </c>
      <c r="N4165" s="28">
        <f t="shared" si="448"/>
        <v>0</v>
      </c>
      <c r="O4165" s="28">
        <f t="shared" si="449"/>
        <v>1853475</v>
      </c>
      <c r="P4165" s="24" t="str">
        <f>IF([1]DEPURADO!I4159&gt;1,0,[1]DEPURADO!B4159)</f>
        <v>FEH133621</v>
      </c>
      <c r="Q4165" s="30">
        <f t="shared" si="450"/>
        <v>1853475</v>
      </c>
      <c r="R4165" s="31">
        <f t="shared" si="451"/>
        <v>0</v>
      </c>
      <c r="S4165" s="31">
        <f>+[1]DEPURADO!K4159</f>
        <v>0</v>
      </c>
      <c r="T4165" s="23" t="s">
        <v>45</v>
      </c>
      <c r="U4165" s="31">
        <f>+[1]DEPURADO!J4159</f>
        <v>1853475</v>
      </c>
      <c r="V4165" s="30"/>
      <c r="W4165" s="23" t="s">
        <v>45</v>
      </c>
      <c r="X4165" s="31">
        <f>+[1]DEPURADO!L4159+[1]DEPURADO!M4159</f>
        <v>0</v>
      </c>
      <c r="Y4165" s="23" t="s">
        <v>45</v>
      </c>
      <c r="Z4165" s="31">
        <f t="shared" si="452"/>
        <v>0</v>
      </c>
      <c r="AA4165" s="31"/>
      <c r="AB4165" s="31">
        <v>0</v>
      </c>
      <c r="AC4165" s="31">
        <v>0</v>
      </c>
      <c r="AD4165" s="30"/>
      <c r="AE4165" s="30">
        <f>+[1]DEPURADO!L4159</f>
        <v>0</v>
      </c>
      <c r="AF4165" s="30">
        <v>0</v>
      </c>
      <c r="AG4165" s="30">
        <f t="shared" si="453"/>
        <v>0</v>
      </c>
      <c r="AH4165" s="30">
        <v>0</v>
      </c>
      <c r="AI4165" s="30" t="str">
        <f>+[1]DEPURADO!G4159</f>
        <v>EN REVISION</v>
      </c>
      <c r="AJ4165" s="32"/>
      <c r="AK4165" s="33"/>
    </row>
    <row r="4166" spans="1:37" s="34" customFormat="1" x14ac:dyDescent="0.25">
      <c r="A4166" s="23">
        <f t="shared" si="454"/>
        <v>4158</v>
      </c>
      <c r="B4166" s="24" t="s">
        <v>44</v>
      </c>
      <c r="C4166" s="23" t="str">
        <f>+[1]DEPURADO!A4160</f>
        <v>FEH133622</v>
      </c>
      <c r="D4166" s="23" t="str">
        <f>+[1]DEPURADO!B4160</f>
        <v>FEH133622</v>
      </c>
      <c r="E4166" s="25">
        <f>+[1]DEPURADO!C4160</f>
        <v>44361</v>
      </c>
      <c r="F4166" s="26" t="str">
        <f>+IF([1]DEPURADO!D4160&gt;1,[1]DEPURADO!D4160," ")</f>
        <v xml:space="preserve"> </v>
      </c>
      <c r="G4166" s="27">
        <f>[1]DEPURADO!F4160</f>
        <v>80832</v>
      </c>
      <c r="H4166" s="28">
        <v>0</v>
      </c>
      <c r="I4166" s="28">
        <f>+[1]DEPURADO!N4160+[1]DEPURADO!O4160</f>
        <v>0</v>
      </c>
      <c r="J4166" s="28">
        <f>+[1]DEPURADO!S4160</f>
        <v>0</v>
      </c>
      <c r="K4166" s="29">
        <f>+[1]DEPURADO!Q4160+[1]DEPURADO!R4160</f>
        <v>0</v>
      </c>
      <c r="L4166" s="28">
        <v>0</v>
      </c>
      <c r="M4166" s="28">
        <v>0</v>
      </c>
      <c r="N4166" s="28">
        <f t="shared" si="448"/>
        <v>0</v>
      </c>
      <c r="O4166" s="28">
        <f t="shared" si="449"/>
        <v>80832</v>
      </c>
      <c r="P4166" s="24">
        <f>IF([1]DEPURADO!I4160&gt;1,0,[1]DEPURADO!B4160)</f>
        <v>0</v>
      </c>
      <c r="Q4166" s="30">
        <f t="shared" si="450"/>
        <v>0</v>
      </c>
      <c r="R4166" s="31">
        <f t="shared" si="451"/>
        <v>80832</v>
      </c>
      <c r="S4166" s="31">
        <f>+[1]DEPURADO!K4160</f>
        <v>0</v>
      </c>
      <c r="T4166" s="23" t="s">
        <v>45</v>
      </c>
      <c r="U4166" s="31">
        <f>+[1]DEPURADO!J4160</f>
        <v>0</v>
      </c>
      <c r="V4166" s="30"/>
      <c r="W4166" s="23" t="s">
        <v>45</v>
      </c>
      <c r="X4166" s="31">
        <f>+[1]DEPURADO!L4160+[1]DEPURADO!M4160</f>
        <v>0</v>
      </c>
      <c r="Y4166" s="23" t="s">
        <v>45</v>
      </c>
      <c r="Z4166" s="31">
        <f t="shared" si="452"/>
        <v>0</v>
      </c>
      <c r="AA4166" s="31"/>
      <c r="AB4166" s="31">
        <v>0</v>
      </c>
      <c r="AC4166" s="31">
        <v>0</v>
      </c>
      <c r="AD4166" s="30"/>
      <c r="AE4166" s="30">
        <f>+[1]DEPURADO!L4160</f>
        <v>0</v>
      </c>
      <c r="AF4166" s="30">
        <v>0</v>
      </c>
      <c r="AG4166" s="30">
        <f t="shared" si="453"/>
        <v>0</v>
      </c>
      <c r="AH4166" s="30">
        <v>0</v>
      </c>
      <c r="AI4166" s="30" t="str">
        <f>+[1]DEPURADO!G4160</f>
        <v>NO RADICADO</v>
      </c>
      <c r="AJ4166" s="32"/>
      <c r="AK4166" s="33"/>
    </row>
    <row r="4167" spans="1:37" s="34" customFormat="1" x14ac:dyDescent="0.25">
      <c r="A4167" s="23">
        <f t="shared" si="454"/>
        <v>4159</v>
      </c>
      <c r="B4167" s="24" t="s">
        <v>44</v>
      </c>
      <c r="C4167" s="23" t="str">
        <f>+[1]DEPURADO!A4161</f>
        <v>FEH133854</v>
      </c>
      <c r="D4167" s="23" t="str">
        <f>+[1]DEPURADO!B4161</f>
        <v>FEH133854</v>
      </c>
      <c r="E4167" s="25">
        <f>+[1]DEPURADO!C4161</f>
        <v>44362</v>
      </c>
      <c r="F4167" s="26" t="str">
        <f>+IF([1]DEPURADO!D4161&gt;1,[1]DEPURADO!D4161," ")</f>
        <v xml:space="preserve"> </v>
      </c>
      <c r="G4167" s="27">
        <f>[1]DEPURADO!F4161</f>
        <v>1135618</v>
      </c>
      <c r="H4167" s="28">
        <v>0</v>
      </c>
      <c r="I4167" s="28">
        <f>+[1]DEPURADO!N4161+[1]DEPURADO!O4161</f>
        <v>0</v>
      </c>
      <c r="J4167" s="28">
        <f>+[1]DEPURADO!S4161</f>
        <v>0</v>
      </c>
      <c r="K4167" s="29">
        <f>+[1]DEPURADO!Q4161+[1]DEPURADO!R4161</f>
        <v>0</v>
      </c>
      <c r="L4167" s="28">
        <v>0</v>
      </c>
      <c r="M4167" s="28">
        <v>0</v>
      </c>
      <c r="N4167" s="28">
        <f t="shared" si="448"/>
        <v>0</v>
      </c>
      <c r="O4167" s="28">
        <f t="shared" si="449"/>
        <v>1135618</v>
      </c>
      <c r="P4167" s="24" t="str">
        <f>IF([1]DEPURADO!I4161&gt;1,0,[1]DEPURADO!B4161)</f>
        <v>FEH133854</v>
      </c>
      <c r="Q4167" s="30">
        <f t="shared" si="450"/>
        <v>1135618</v>
      </c>
      <c r="R4167" s="31">
        <f t="shared" si="451"/>
        <v>0</v>
      </c>
      <c r="S4167" s="31">
        <f>+[1]DEPURADO!K4161</f>
        <v>0</v>
      </c>
      <c r="T4167" s="23" t="s">
        <v>45</v>
      </c>
      <c r="U4167" s="31">
        <f>+[1]DEPURADO!J4161</f>
        <v>1135618</v>
      </c>
      <c r="V4167" s="30"/>
      <c r="W4167" s="23" t="s">
        <v>45</v>
      </c>
      <c r="X4167" s="31">
        <f>+[1]DEPURADO!L4161+[1]DEPURADO!M4161</f>
        <v>0</v>
      </c>
      <c r="Y4167" s="23" t="s">
        <v>45</v>
      </c>
      <c r="Z4167" s="31">
        <f t="shared" si="452"/>
        <v>0</v>
      </c>
      <c r="AA4167" s="31"/>
      <c r="AB4167" s="31">
        <v>0</v>
      </c>
      <c r="AC4167" s="31">
        <v>0</v>
      </c>
      <c r="AD4167" s="30"/>
      <c r="AE4167" s="30">
        <f>+[1]DEPURADO!L4161</f>
        <v>0</v>
      </c>
      <c r="AF4167" s="30">
        <v>0</v>
      </c>
      <c r="AG4167" s="30">
        <f t="shared" si="453"/>
        <v>0</v>
      </c>
      <c r="AH4167" s="30">
        <v>0</v>
      </c>
      <c r="AI4167" s="30" t="str">
        <f>+[1]DEPURADO!G4161</f>
        <v>EN REVISION</v>
      </c>
      <c r="AJ4167" s="32"/>
      <c r="AK4167" s="33"/>
    </row>
    <row r="4168" spans="1:37" s="34" customFormat="1" x14ac:dyDescent="0.25">
      <c r="A4168" s="23">
        <f t="shared" si="454"/>
        <v>4160</v>
      </c>
      <c r="B4168" s="24" t="s">
        <v>44</v>
      </c>
      <c r="C4168" s="23" t="str">
        <f>+[1]DEPURADO!A4162</f>
        <v>FEH133856</v>
      </c>
      <c r="D4168" s="23" t="str">
        <f>+[1]DEPURADO!B4162</f>
        <v>FEH133856</v>
      </c>
      <c r="E4168" s="25">
        <f>+[1]DEPURADO!C4162</f>
        <v>44362</v>
      </c>
      <c r="F4168" s="26" t="str">
        <f>+IF([1]DEPURADO!D4162&gt;1,[1]DEPURADO!D4162," ")</f>
        <v xml:space="preserve"> </v>
      </c>
      <c r="G4168" s="27">
        <f>[1]DEPURADO!F4162</f>
        <v>80832</v>
      </c>
      <c r="H4168" s="28">
        <v>0</v>
      </c>
      <c r="I4168" s="28">
        <f>+[1]DEPURADO!N4162+[1]DEPURADO!O4162</f>
        <v>0</v>
      </c>
      <c r="J4168" s="28">
        <f>+[1]DEPURADO!S4162</f>
        <v>0</v>
      </c>
      <c r="K4168" s="29">
        <f>+[1]DEPURADO!Q4162+[1]DEPURADO!R4162</f>
        <v>0</v>
      </c>
      <c r="L4168" s="28">
        <v>0</v>
      </c>
      <c r="M4168" s="28">
        <v>0</v>
      </c>
      <c r="N4168" s="28">
        <f t="shared" si="448"/>
        <v>0</v>
      </c>
      <c r="O4168" s="28">
        <f t="shared" si="449"/>
        <v>80832</v>
      </c>
      <c r="P4168" s="24">
        <f>IF([1]DEPURADO!I4162&gt;1,0,[1]DEPURADO!B4162)</f>
        <v>0</v>
      </c>
      <c r="Q4168" s="30">
        <f t="shared" si="450"/>
        <v>0</v>
      </c>
      <c r="R4168" s="31">
        <f t="shared" si="451"/>
        <v>80832</v>
      </c>
      <c r="S4168" s="31">
        <f>+[1]DEPURADO!K4162</f>
        <v>0</v>
      </c>
      <c r="T4168" s="23" t="s">
        <v>45</v>
      </c>
      <c r="U4168" s="31">
        <f>+[1]DEPURADO!J4162</f>
        <v>0</v>
      </c>
      <c r="V4168" s="30"/>
      <c r="W4168" s="23" t="s">
        <v>45</v>
      </c>
      <c r="X4168" s="31">
        <f>+[1]DEPURADO!L4162+[1]DEPURADO!M4162</f>
        <v>0</v>
      </c>
      <c r="Y4168" s="23" t="s">
        <v>45</v>
      </c>
      <c r="Z4168" s="31">
        <f t="shared" si="452"/>
        <v>0</v>
      </c>
      <c r="AA4168" s="31"/>
      <c r="AB4168" s="31">
        <v>0</v>
      </c>
      <c r="AC4168" s="31">
        <v>0</v>
      </c>
      <c r="AD4168" s="30"/>
      <c r="AE4168" s="30">
        <f>+[1]DEPURADO!L4162</f>
        <v>0</v>
      </c>
      <c r="AF4168" s="30">
        <v>0</v>
      </c>
      <c r="AG4168" s="30">
        <f t="shared" si="453"/>
        <v>0</v>
      </c>
      <c r="AH4168" s="30">
        <v>0</v>
      </c>
      <c r="AI4168" s="30" t="str">
        <f>+[1]DEPURADO!G4162</f>
        <v>NO RADICADO</v>
      </c>
      <c r="AJ4168" s="32"/>
      <c r="AK4168" s="33"/>
    </row>
    <row r="4169" spans="1:37" s="34" customFormat="1" x14ac:dyDescent="0.25">
      <c r="A4169" s="23">
        <f t="shared" si="454"/>
        <v>4161</v>
      </c>
      <c r="B4169" s="24" t="s">
        <v>44</v>
      </c>
      <c r="C4169" s="23" t="str">
        <f>+[1]DEPURADO!A4163</f>
        <v>FEH130623</v>
      </c>
      <c r="D4169" s="23" t="str">
        <f>+[1]DEPURADO!B4163</f>
        <v>FEH130623</v>
      </c>
      <c r="E4169" s="25">
        <f>+[1]DEPURADO!C4163</f>
        <v>44350</v>
      </c>
      <c r="F4169" s="26" t="str">
        <f>+IF([1]DEPURADO!D4163&gt;1,[1]DEPURADO!D4163," ")</f>
        <v xml:space="preserve"> </v>
      </c>
      <c r="G4169" s="27">
        <f>[1]DEPURADO!F4163</f>
        <v>34915</v>
      </c>
      <c r="H4169" s="28">
        <v>0</v>
      </c>
      <c r="I4169" s="28">
        <f>+[1]DEPURADO!N4163+[1]DEPURADO!O4163</f>
        <v>0</v>
      </c>
      <c r="J4169" s="28">
        <f>+[1]DEPURADO!S4163</f>
        <v>0</v>
      </c>
      <c r="K4169" s="29">
        <f>+[1]DEPURADO!Q4163+[1]DEPURADO!R4163</f>
        <v>0</v>
      </c>
      <c r="L4169" s="28">
        <v>0</v>
      </c>
      <c r="M4169" s="28">
        <v>0</v>
      </c>
      <c r="N4169" s="28">
        <f t="shared" si="448"/>
        <v>0</v>
      </c>
      <c r="O4169" s="28">
        <f t="shared" si="449"/>
        <v>34915</v>
      </c>
      <c r="P4169" s="24" t="str">
        <f>IF([1]DEPURADO!I4163&gt;1,0,[1]DEPURADO!B4163)</f>
        <v>FEH130623</v>
      </c>
      <c r="Q4169" s="30">
        <f t="shared" si="450"/>
        <v>34915</v>
      </c>
      <c r="R4169" s="31">
        <f t="shared" si="451"/>
        <v>0</v>
      </c>
      <c r="S4169" s="31">
        <f>+[1]DEPURADO!K4163</f>
        <v>0</v>
      </c>
      <c r="T4169" s="23" t="s">
        <v>45</v>
      </c>
      <c r="U4169" s="31">
        <f>+[1]DEPURADO!J4163</f>
        <v>34915</v>
      </c>
      <c r="V4169" s="30"/>
      <c r="W4169" s="23" t="s">
        <v>45</v>
      </c>
      <c r="X4169" s="31">
        <f>+[1]DEPURADO!L4163+[1]DEPURADO!M4163</f>
        <v>0</v>
      </c>
      <c r="Y4169" s="23" t="s">
        <v>45</v>
      </c>
      <c r="Z4169" s="31">
        <f t="shared" si="452"/>
        <v>0</v>
      </c>
      <c r="AA4169" s="31"/>
      <c r="AB4169" s="31">
        <v>0</v>
      </c>
      <c r="AC4169" s="31">
        <v>0</v>
      </c>
      <c r="AD4169" s="30"/>
      <c r="AE4169" s="30">
        <f>+[1]DEPURADO!L4163</f>
        <v>0</v>
      </c>
      <c r="AF4169" s="30">
        <v>0</v>
      </c>
      <c r="AG4169" s="30">
        <f t="shared" si="453"/>
        <v>0</v>
      </c>
      <c r="AH4169" s="30">
        <v>0</v>
      </c>
      <c r="AI4169" s="30" t="str">
        <f>+[1]DEPURADO!G4163</f>
        <v>EN REVISION</v>
      </c>
      <c r="AJ4169" s="32"/>
      <c r="AK4169" s="33"/>
    </row>
    <row r="4170" spans="1:37" s="34" customFormat="1" x14ac:dyDescent="0.25">
      <c r="A4170" s="23">
        <f t="shared" si="454"/>
        <v>4162</v>
      </c>
      <c r="B4170" s="24" t="s">
        <v>44</v>
      </c>
      <c r="C4170" s="23" t="str">
        <f>+[1]DEPURADO!A4164</f>
        <v>FEH130624</v>
      </c>
      <c r="D4170" s="23" t="str">
        <f>+[1]DEPURADO!B4164</f>
        <v>FEH130624</v>
      </c>
      <c r="E4170" s="25">
        <f>+[1]DEPURADO!C4164</f>
        <v>44350</v>
      </c>
      <c r="F4170" s="26" t="str">
        <f>+IF([1]DEPURADO!D4164&gt;1,[1]DEPURADO!D4164," ")</f>
        <v xml:space="preserve"> </v>
      </c>
      <c r="G4170" s="27">
        <f>[1]DEPURADO!F4164</f>
        <v>102263</v>
      </c>
      <c r="H4170" s="28">
        <v>0</v>
      </c>
      <c r="I4170" s="28">
        <f>+[1]DEPURADO!N4164+[1]DEPURADO!O4164</f>
        <v>0</v>
      </c>
      <c r="J4170" s="28">
        <f>+[1]DEPURADO!S4164</f>
        <v>0</v>
      </c>
      <c r="K4170" s="29">
        <f>+[1]DEPURADO!Q4164+[1]DEPURADO!R4164</f>
        <v>0</v>
      </c>
      <c r="L4170" s="28">
        <v>0</v>
      </c>
      <c r="M4170" s="28">
        <v>0</v>
      </c>
      <c r="N4170" s="28">
        <f t="shared" ref="N4170:N4233" si="455">+SUM(J4170:M4170)</f>
        <v>0</v>
      </c>
      <c r="O4170" s="28">
        <f t="shared" ref="O4170:O4233" si="456">+G4170-I4170-N4170</f>
        <v>102263</v>
      </c>
      <c r="P4170" s="24" t="str">
        <f>IF([1]DEPURADO!I4164&gt;1,0,[1]DEPURADO!B4164)</f>
        <v>FEH130624</v>
      </c>
      <c r="Q4170" s="30">
        <f t="shared" ref="Q4170:Q4233" si="457">+IF(P4170&gt;0,G4170,0)</f>
        <v>102263</v>
      </c>
      <c r="R4170" s="31">
        <f t="shared" ref="R4170:R4233" si="458">IF(P4170=0,G4170,0)</f>
        <v>0</v>
      </c>
      <c r="S4170" s="31">
        <f>+[1]DEPURADO!K4164</f>
        <v>0</v>
      </c>
      <c r="T4170" s="23" t="s">
        <v>45</v>
      </c>
      <c r="U4170" s="31">
        <f>+[1]DEPURADO!J4164</f>
        <v>102263</v>
      </c>
      <c r="V4170" s="30"/>
      <c r="W4170" s="23" t="s">
        <v>45</v>
      </c>
      <c r="X4170" s="31">
        <f>+[1]DEPURADO!L4164+[1]DEPURADO!M4164</f>
        <v>0</v>
      </c>
      <c r="Y4170" s="23" t="s">
        <v>45</v>
      </c>
      <c r="Z4170" s="31">
        <f t="shared" ref="Z4170:Z4233" si="459">+X4170-AE4170+IF(X4170-AE4170&lt;-1,-X4170+AE4170,0)</f>
        <v>0</v>
      </c>
      <c r="AA4170" s="31"/>
      <c r="AB4170" s="31">
        <v>0</v>
      </c>
      <c r="AC4170" s="31">
        <v>0</v>
      </c>
      <c r="AD4170" s="30"/>
      <c r="AE4170" s="30">
        <f>+[1]DEPURADO!L4164</f>
        <v>0</v>
      </c>
      <c r="AF4170" s="30">
        <v>0</v>
      </c>
      <c r="AG4170" s="30">
        <f t="shared" ref="AG4170:AG4233" si="460">+G4170-I4170-N4170-R4170-Z4170-AC4170-AE4170-S4170-U4170</f>
        <v>0</v>
      </c>
      <c r="AH4170" s="30">
        <v>0</v>
      </c>
      <c r="AI4170" s="30" t="str">
        <f>+[1]DEPURADO!G4164</f>
        <v>EN REVISION</v>
      </c>
      <c r="AJ4170" s="32"/>
      <c r="AK4170" s="33"/>
    </row>
    <row r="4171" spans="1:37" s="34" customFormat="1" x14ac:dyDescent="0.25">
      <c r="A4171" s="23">
        <f t="shared" ref="A4171:A4234" si="461">+A4170+1</f>
        <v>4163</v>
      </c>
      <c r="B4171" s="24" t="s">
        <v>44</v>
      </c>
      <c r="C4171" s="23" t="str">
        <f>+[1]DEPURADO!A4165</f>
        <v>FEH130631</v>
      </c>
      <c r="D4171" s="23" t="str">
        <f>+[1]DEPURADO!B4165</f>
        <v>FEH130631</v>
      </c>
      <c r="E4171" s="25">
        <f>+[1]DEPURADO!C4165</f>
        <v>44350</v>
      </c>
      <c r="F4171" s="26" t="str">
        <f>+IF([1]DEPURADO!D4165&gt;1,[1]DEPURADO!D4165," ")</f>
        <v xml:space="preserve"> </v>
      </c>
      <c r="G4171" s="27">
        <f>[1]DEPURADO!F4165</f>
        <v>33457</v>
      </c>
      <c r="H4171" s="28">
        <v>0</v>
      </c>
      <c r="I4171" s="28">
        <f>+[1]DEPURADO!N4165+[1]DEPURADO!O4165</f>
        <v>0</v>
      </c>
      <c r="J4171" s="28">
        <f>+[1]DEPURADO!S4165</f>
        <v>0</v>
      </c>
      <c r="K4171" s="29">
        <f>+[1]DEPURADO!Q4165+[1]DEPURADO!R4165</f>
        <v>0</v>
      </c>
      <c r="L4171" s="28">
        <v>0</v>
      </c>
      <c r="M4171" s="28">
        <v>0</v>
      </c>
      <c r="N4171" s="28">
        <f t="shared" si="455"/>
        <v>0</v>
      </c>
      <c r="O4171" s="28">
        <f t="shared" si="456"/>
        <v>33457</v>
      </c>
      <c r="P4171" s="24" t="str">
        <f>IF([1]DEPURADO!I4165&gt;1,0,[1]DEPURADO!B4165)</f>
        <v>FEH130631</v>
      </c>
      <c r="Q4171" s="30">
        <f t="shared" si="457"/>
        <v>33457</v>
      </c>
      <c r="R4171" s="31">
        <f t="shared" si="458"/>
        <v>0</v>
      </c>
      <c r="S4171" s="31">
        <f>+[1]DEPURADO!K4165</f>
        <v>0</v>
      </c>
      <c r="T4171" s="23" t="s">
        <v>45</v>
      </c>
      <c r="U4171" s="31">
        <f>+[1]DEPURADO!J4165</f>
        <v>33457</v>
      </c>
      <c r="V4171" s="30"/>
      <c r="W4171" s="23" t="s">
        <v>45</v>
      </c>
      <c r="X4171" s="31">
        <f>+[1]DEPURADO!L4165+[1]DEPURADO!M4165</f>
        <v>0</v>
      </c>
      <c r="Y4171" s="23" t="s">
        <v>45</v>
      </c>
      <c r="Z4171" s="31">
        <f t="shared" si="459"/>
        <v>0</v>
      </c>
      <c r="AA4171" s="31"/>
      <c r="AB4171" s="31">
        <v>0</v>
      </c>
      <c r="AC4171" s="31">
        <v>0</v>
      </c>
      <c r="AD4171" s="30"/>
      <c r="AE4171" s="30">
        <f>+[1]DEPURADO!L4165</f>
        <v>0</v>
      </c>
      <c r="AF4171" s="30">
        <v>0</v>
      </c>
      <c r="AG4171" s="30">
        <f t="shared" si="460"/>
        <v>0</v>
      </c>
      <c r="AH4171" s="30">
        <v>0</v>
      </c>
      <c r="AI4171" s="30" t="str">
        <f>+[1]DEPURADO!G4165</f>
        <v>EN REVISION</v>
      </c>
      <c r="AJ4171" s="32"/>
      <c r="AK4171" s="33"/>
    </row>
    <row r="4172" spans="1:37" s="34" customFormat="1" x14ac:dyDescent="0.25">
      <c r="A4172" s="23">
        <f t="shared" si="461"/>
        <v>4164</v>
      </c>
      <c r="B4172" s="24" t="s">
        <v>44</v>
      </c>
      <c r="C4172" s="23" t="str">
        <f>+[1]DEPURADO!A4166</f>
        <v>FEH130659</v>
      </c>
      <c r="D4172" s="23" t="str">
        <f>+[1]DEPURADO!B4166</f>
        <v>FEH130659</v>
      </c>
      <c r="E4172" s="25">
        <f>+[1]DEPURADO!C4166</f>
        <v>44350</v>
      </c>
      <c r="F4172" s="26" t="str">
        <f>+IF([1]DEPURADO!D4166&gt;1,[1]DEPURADO!D4166," ")</f>
        <v xml:space="preserve"> </v>
      </c>
      <c r="G4172" s="27">
        <f>[1]DEPURADO!F4166</f>
        <v>40585</v>
      </c>
      <c r="H4172" s="28">
        <v>0</v>
      </c>
      <c r="I4172" s="28">
        <f>+[1]DEPURADO!N4166+[1]DEPURADO!O4166</f>
        <v>0</v>
      </c>
      <c r="J4172" s="28">
        <f>+[1]DEPURADO!S4166</f>
        <v>0</v>
      </c>
      <c r="K4172" s="29">
        <f>+[1]DEPURADO!Q4166+[1]DEPURADO!R4166</f>
        <v>0</v>
      </c>
      <c r="L4172" s="28">
        <v>0</v>
      </c>
      <c r="M4172" s="28">
        <v>0</v>
      </c>
      <c r="N4172" s="28">
        <f t="shared" si="455"/>
        <v>0</v>
      </c>
      <c r="O4172" s="28">
        <f t="shared" si="456"/>
        <v>40585</v>
      </c>
      <c r="P4172" s="24" t="str">
        <f>IF([1]DEPURADO!I4166&gt;1,0,[1]DEPURADO!B4166)</f>
        <v>FEH130659</v>
      </c>
      <c r="Q4172" s="30">
        <f t="shared" si="457"/>
        <v>40585</v>
      </c>
      <c r="R4172" s="31">
        <f t="shared" si="458"/>
        <v>0</v>
      </c>
      <c r="S4172" s="31">
        <f>+[1]DEPURADO!K4166</f>
        <v>0</v>
      </c>
      <c r="T4172" s="23" t="s">
        <v>45</v>
      </c>
      <c r="U4172" s="31">
        <f>+[1]DEPURADO!J4166</f>
        <v>40585</v>
      </c>
      <c r="V4172" s="30"/>
      <c r="W4172" s="23" t="s">
        <v>45</v>
      </c>
      <c r="X4172" s="31">
        <f>+[1]DEPURADO!L4166+[1]DEPURADO!M4166</f>
        <v>0</v>
      </c>
      <c r="Y4172" s="23" t="s">
        <v>45</v>
      </c>
      <c r="Z4172" s="31">
        <f t="shared" si="459"/>
        <v>0</v>
      </c>
      <c r="AA4172" s="31"/>
      <c r="AB4172" s="31">
        <v>0</v>
      </c>
      <c r="AC4172" s="31">
        <v>0</v>
      </c>
      <c r="AD4172" s="30"/>
      <c r="AE4172" s="30">
        <f>+[1]DEPURADO!L4166</f>
        <v>0</v>
      </c>
      <c r="AF4172" s="30">
        <v>0</v>
      </c>
      <c r="AG4172" s="30">
        <f t="shared" si="460"/>
        <v>0</v>
      </c>
      <c r="AH4172" s="30">
        <v>0</v>
      </c>
      <c r="AI4172" s="30" t="str">
        <f>+[1]DEPURADO!G4166</f>
        <v>EN REVISION</v>
      </c>
      <c r="AJ4172" s="32"/>
      <c r="AK4172" s="33"/>
    </row>
    <row r="4173" spans="1:37" s="34" customFormat="1" x14ac:dyDescent="0.25">
      <c r="A4173" s="23">
        <f t="shared" si="461"/>
        <v>4165</v>
      </c>
      <c r="B4173" s="24" t="s">
        <v>44</v>
      </c>
      <c r="C4173" s="23" t="str">
        <f>+[1]DEPURADO!A4167</f>
        <v>FEH130701</v>
      </c>
      <c r="D4173" s="23" t="str">
        <f>+[1]DEPURADO!B4167</f>
        <v>FEH130701</v>
      </c>
      <c r="E4173" s="25">
        <f>+[1]DEPURADO!C4167</f>
        <v>44350</v>
      </c>
      <c r="F4173" s="26" t="str">
        <f>+IF([1]DEPURADO!D4167&gt;1,[1]DEPURADO!D4167," ")</f>
        <v xml:space="preserve"> </v>
      </c>
      <c r="G4173" s="27">
        <f>[1]DEPURADO!F4167</f>
        <v>115484</v>
      </c>
      <c r="H4173" s="28">
        <v>0</v>
      </c>
      <c r="I4173" s="28">
        <f>+[1]DEPURADO!N4167+[1]DEPURADO!O4167</f>
        <v>0</v>
      </c>
      <c r="J4173" s="28">
        <f>+[1]DEPURADO!S4167</f>
        <v>0</v>
      </c>
      <c r="K4173" s="29">
        <f>+[1]DEPURADO!Q4167+[1]DEPURADO!R4167</f>
        <v>0</v>
      </c>
      <c r="L4173" s="28">
        <v>0</v>
      </c>
      <c r="M4173" s="28">
        <v>0</v>
      </c>
      <c r="N4173" s="28">
        <f t="shared" si="455"/>
        <v>0</v>
      </c>
      <c r="O4173" s="28">
        <f t="shared" si="456"/>
        <v>115484</v>
      </c>
      <c r="P4173" s="24" t="str">
        <f>IF([1]DEPURADO!I4167&gt;1,0,[1]DEPURADO!B4167)</f>
        <v>FEH130701</v>
      </c>
      <c r="Q4173" s="30">
        <f t="shared" si="457"/>
        <v>115484</v>
      </c>
      <c r="R4173" s="31">
        <f t="shared" si="458"/>
        <v>0</v>
      </c>
      <c r="S4173" s="31">
        <f>+[1]DEPURADO!K4167</f>
        <v>0</v>
      </c>
      <c r="T4173" s="23" t="s">
        <v>45</v>
      </c>
      <c r="U4173" s="31">
        <f>+[1]DEPURADO!J4167</f>
        <v>115484</v>
      </c>
      <c r="V4173" s="30"/>
      <c r="W4173" s="23" t="s">
        <v>45</v>
      </c>
      <c r="X4173" s="31">
        <f>+[1]DEPURADO!L4167+[1]DEPURADO!M4167</f>
        <v>0</v>
      </c>
      <c r="Y4173" s="23" t="s">
        <v>45</v>
      </c>
      <c r="Z4173" s="31">
        <f t="shared" si="459"/>
        <v>0</v>
      </c>
      <c r="AA4173" s="31"/>
      <c r="AB4173" s="31">
        <v>0</v>
      </c>
      <c r="AC4173" s="31">
        <v>0</v>
      </c>
      <c r="AD4173" s="30"/>
      <c r="AE4173" s="30">
        <f>+[1]DEPURADO!L4167</f>
        <v>0</v>
      </c>
      <c r="AF4173" s="30">
        <v>0</v>
      </c>
      <c r="AG4173" s="30">
        <f t="shared" si="460"/>
        <v>0</v>
      </c>
      <c r="AH4173" s="30">
        <v>0</v>
      </c>
      <c r="AI4173" s="30" t="str">
        <f>+[1]DEPURADO!G4167</f>
        <v>EN REVISION</v>
      </c>
      <c r="AJ4173" s="32"/>
      <c r="AK4173" s="33"/>
    </row>
    <row r="4174" spans="1:37" s="34" customFormat="1" x14ac:dyDescent="0.25">
      <c r="A4174" s="23">
        <f t="shared" si="461"/>
        <v>4166</v>
      </c>
      <c r="B4174" s="24" t="s">
        <v>44</v>
      </c>
      <c r="C4174" s="23" t="str">
        <f>+[1]DEPURADO!A4168</f>
        <v>FEH130758</v>
      </c>
      <c r="D4174" s="23" t="str">
        <f>+[1]DEPURADO!B4168</f>
        <v>FEH130758</v>
      </c>
      <c r="E4174" s="25">
        <f>+[1]DEPURADO!C4168</f>
        <v>44350</v>
      </c>
      <c r="F4174" s="26" t="str">
        <f>+IF([1]DEPURADO!D4168&gt;1,[1]DEPURADO!D4168," ")</f>
        <v xml:space="preserve"> </v>
      </c>
      <c r="G4174" s="27">
        <f>[1]DEPURADO!F4168</f>
        <v>38110</v>
      </c>
      <c r="H4174" s="28">
        <v>0</v>
      </c>
      <c r="I4174" s="28">
        <f>+[1]DEPURADO!N4168+[1]DEPURADO!O4168</f>
        <v>0</v>
      </c>
      <c r="J4174" s="28">
        <f>+[1]DEPURADO!S4168</f>
        <v>0</v>
      </c>
      <c r="K4174" s="29">
        <f>+[1]DEPURADO!Q4168+[1]DEPURADO!R4168</f>
        <v>0</v>
      </c>
      <c r="L4174" s="28">
        <v>0</v>
      </c>
      <c r="M4174" s="28">
        <v>0</v>
      </c>
      <c r="N4174" s="28">
        <f t="shared" si="455"/>
        <v>0</v>
      </c>
      <c r="O4174" s="28">
        <f t="shared" si="456"/>
        <v>38110</v>
      </c>
      <c r="P4174" s="24" t="str">
        <f>IF([1]DEPURADO!I4168&gt;1,0,[1]DEPURADO!B4168)</f>
        <v>FEH130758</v>
      </c>
      <c r="Q4174" s="30">
        <f t="shared" si="457"/>
        <v>38110</v>
      </c>
      <c r="R4174" s="31">
        <f t="shared" si="458"/>
        <v>0</v>
      </c>
      <c r="S4174" s="31">
        <f>+[1]DEPURADO!K4168</f>
        <v>0</v>
      </c>
      <c r="T4174" s="23" t="s">
        <v>45</v>
      </c>
      <c r="U4174" s="31">
        <f>+[1]DEPURADO!J4168</f>
        <v>38110</v>
      </c>
      <c r="V4174" s="30"/>
      <c r="W4174" s="23" t="s">
        <v>45</v>
      </c>
      <c r="X4174" s="31">
        <f>+[1]DEPURADO!L4168+[1]DEPURADO!M4168</f>
        <v>0</v>
      </c>
      <c r="Y4174" s="23" t="s">
        <v>45</v>
      </c>
      <c r="Z4174" s="31">
        <f t="shared" si="459"/>
        <v>0</v>
      </c>
      <c r="AA4174" s="31"/>
      <c r="AB4174" s="31">
        <v>0</v>
      </c>
      <c r="AC4174" s="31">
        <v>0</v>
      </c>
      <c r="AD4174" s="30"/>
      <c r="AE4174" s="30">
        <f>+[1]DEPURADO!L4168</f>
        <v>0</v>
      </c>
      <c r="AF4174" s="30">
        <v>0</v>
      </c>
      <c r="AG4174" s="30">
        <f t="shared" si="460"/>
        <v>0</v>
      </c>
      <c r="AH4174" s="30">
        <v>0</v>
      </c>
      <c r="AI4174" s="30" t="str">
        <f>+[1]DEPURADO!G4168</f>
        <v>EN REVISION</v>
      </c>
      <c r="AJ4174" s="32"/>
      <c r="AK4174" s="33"/>
    </row>
    <row r="4175" spans="1:37" s="34" customFormat="1" x14ac:dyDescent="0.25">
      <c r="A4175" s="23">
        <f t="shared" si="461"/>
        <v>4167</v>
      </c>
      <c r="B4175" s="24" t="s">
        <v>44</v>
      </c>
      <c r="C4175" s="23" t="str">
        <f>+[1]DEPURADO!A4169</f>
        <v>FEH130760</v>
      </c>
      <c r="D4175" s="23" t="str">
        <f>+[1]DEPURADO!B4169</f>
        <v>FEH130760</v>
      </c>
      <c r="E4175" s="25">
        <f>+[1]DEPURADO!C4169</f>
        <v>44350</v>
      </c>
      <c r="F4175" s="26" t="str">
        <f>+IF([1]DEPURADO!D4169&gt;1,[1]DEPURADO!D4169," ")</f>
        <v xml:space="preserve"> </v>
      </c>
      <c r="G4175" s="27">
        <f>[1]DEPURADO!F4169</f>
        <v>50000</v>
      </c>
      <c r="H4175" s="28">
        <v>0</v>
      </c>
      <c r="I4175" s="28">
        <f>+[1]DEPURADO!N4169+[1]DEPURADO!O4169</f>
        <v>0</v>
      </c>
      <c r="J4175" s="28">
        <f>+[1]DEPURADO!S4169</f>
        <v>0</v>
      </c>
      <c r="K4175" s="29">
        <f>+[1]DEPURADO!Q4169+[1]DEPURADO!R4169</f>
        <v>0</v>
      </c>
      <c r="L4175" s="28">
        <v>0</v>
      </c>
      <c r="M4175" s="28">
        <v>0</v>
      </c>
      <c r="N4175" s="28">
        <f t="shared" si="455"/>
        <v>0</v>
      </c>
      <c r="O4175" s="28">
        <f t="shared" si="456"/>
        <v>50000</v>
      </c>
      <c r="P4175" s="24" t="str">
        <f>IF([1]DEPURADO!I4169&gt;1,0,[1]DEPURADO!B4169)</f>
        <v>FEH130760</v>
      </c>
      <c r="Q4175" s="30">
        <f t="shared" si="457"/>
        <v>50000</v>
      </c>
      <c r="R4175" s="31">
        <f t="shared" si="458"/>
        <v>0</v>
      </c>
      <c r="S4175" s="31">
        <f>+[1]DEPURADO!K4169</f>
        <v>0</v>
      </c>
      <c r="T4175" s="23" t="s">
        <v>45</v>
      </c>
      <c r="U4175" s="31">
        <f>+[1]DEPURADO!J4169</f>
        <v>50000</v>
      </c>
      <c r="V4175" s="30"/>
      <c r="W4175" s="23" t="s">
        <v>45</v>
      </c>
      <c r="X4175" s="31">
        <f>+[1]DEPURADO!L4169+[1]DEPURADO!M4169</f>
        <v>0</v>
      </c>
      <c r="Y4175" s="23" t="s">
        <v>45</v>
      </c>
      <c r="Z4175" s="31">
        <f t="shared" si="459"/>
        <v>0</v>
      </c>
      <c r="AA4175" s="31"/>
      <c r="AB4175" s="31">
        <v>0</v>
      </c>
      <c r="AC4175" s="31">
        <v>0</v>
      </c>
      <c r="AD4175" s="30"/>
      <c r="AE4175" s="30">
        <f>+[1]DEPURADO!L4169</f>
        <v>0</v>
      </c>
      <c r="AF4175" s="30">
        <v>0</v>
      </c>
      <c r="AG4175" s="30">
        <f t="shared" si="460"/>
        <v>0</v>
      </c>
      <c r="AH4175" s="30">
        <v>0</v>
      </c>
      <c r="AI4175" s="30" t="str">
        <f>+[1]DEPURADO!G4169</f>
        <v>EN REVISION</v>
      </c>
      <c r="AJ4175" s="32"/>
      <c r="AK4175" s="33"/>
    </row>
    <row r="4176" spans="1:37" s="34" customFormat="1" x14ac:dyDescent="0.25">
      <c r="A4176" s="23">
        <f t="shared" si="461"/>
        <v>4168</v>
      </c>
      <c r="B4176" s="24" t="s">
        <v>44</v>
      </c>
      <c r="C4176" s="23" t="str">
        <f>+[1]DEPURADO!A4170</f>
        <v>FEH130763</v>
      </c>
      <c r="D4176" s="23" t="str">
        <f>+[1]DEPURADO!B4170</f>
        <v>FEH130763</v>
      </c>
      <c r="E4176" s="25">
        <f>+[1]DEPURADO!C4170</f>
        <v>44350</v>
      </c>
      <c r="F4176" s="26" t="str">
        <f>+IF([1]DEPURADO!D4170&gt;1,[1]DEPURADO!D4170," ")</f>
        <v xml:space="preserve"> </v>
      </c>
      <c r="G4176" s="27">
        <f>[1]DEPURADO!F4170</f>
        <v>38110</v>
      </c>
      <c r="H4176" s="28">
        <v>0</v>
      </c>
      <c r="I4176" s="28">
        <f>+[1]DEPURADO!N4170+[1]DEPURADO!O4170</f>
        <v>0</v>
      </c>
      <c r="J4176" s="28">
        <f>+[1]DEPURADO!S4170</f>
        <v>0</v>
      </c>
      <c r="K4176" s="29">
        <f>+[1]DEPURADO!Q4170+[1]DEPURADO!R4170</f>
        <v>0</v>
      </c>
      <c r="L4176" s="28">
        <v>0</v>
      </c>
      <c r="M4176" s="28">
        <v>0</v>
      </c>
      <c r="N4176" s="28">
        <f t="shared" si="455"/>
        <v>0</v>
      </c>
      <c r="O4176" s="28">
        <f t="shared" si="456"/>
        <v>38110</v>
      </c>
      <c r="P4176" s="24" t="str">
        <f>IF([1]DEPURADO!I4170&gt;1,0,[1]DEPURADO!B4170)</f>
        <v>FEH130763</v>
      </c>
      <c r="Q4176" s="30">
        <f t="shared" si="457"/>
        <v>38110</v>
      </c>
      <c r="R4176" s="31">
        <f t="shared" si="458"/>
        <v>0</v>
      </c>
      <c r="S4176" s="31">
        <f>+[1]DEPURADO!K4170</f>
        <v>0</v>
      </c>
      <c r="T4176" s="23" t="s">
        <v>45</v>
      </c>
      <c r="U4176" s="31">
        <f>+[1]DEPURADO!J4170</f>
        <v>38110</v>
      </c>
      <c r="V4176" s="30"/>
      <c r="W4176" s="23" t="s">
        <v>45</v>
      </c>
      <c r="X4176" s="31">
        <f>+[1]DEPURADO!L4170+[1]DEPURADO!M4170</f>
        <v>0</v>
      </c>
      <c r="Y4176" s="23" t="s">
        <v>45</v>
      </c>
      <c r="Z4176" s="31">
        <f t="shared" si="459"/>
        <v>0</v>
      </c>
      <c r="AA4176" s="31"/>
      <c r="AB4176" s="31">
        <v>0</v>
      </c>
      <c r="AC4176" s="31">
        <v>0</v>
      </c>
      <c r="AD4176" s="30"/>
      <c r="AE4176" s="30">
        <f>+[1]DEPURADO!L4170</f>
        <v>0</v>
      </c>
      <c r="AF4176" s="30">
        <v>0</v>
      </c>
      <c r="AG4176" s="30">
        <f t="shared" si="460"/>
        <v>0</v>
      </c>
      <c r="AH4176" s="30">
        <v>0</v>
      </c>
      <c r="AI4176" s="30" t="str">
        <f>+[1]DEPURADO!G4170</f>
        <v>EN REVISION</v>
      </c>
      <c r="AJ4176" s="32"/>
      <c r="AK4176" s="33"/>
    </row>
    <row r="4177" spans="1:37" s="34" customFormat="1" x14ac:dyDescent="0.25">
      <c r="A4177" s="23">
        <f t="shared" si="461"/>
        <v>4169</v>
      </c>
      <c r="B4177" s="24" t="s">
        <v>44</v>
      </c>
      <c r="C4177" s="23" t="str">
        <f>+[1]DEPURADO!A4171</f>
        <v>FEH130765</v>
      </c>
      <c r="D4177" s="23" t="str">
        <f>+[1]DEPURADO!B4171</f>
        <v>FEH130765</v>
      </c>
      <c r="E4177" s="25">
        <f>+[1]DEPURADO!C4171</f>
        <v>44350</v>
      </c>
      <c r="F4177" s="26" t="str">
        <f>+IF([1]DEPURADO!D4171&gt;1,[1]DEPURADO!D4171," ")</f>
        <v xml:space="preserve"> </v>
      </c>
      <c r="G4177" s="27">
        <f>[1]DEPURADO!F4171</f>
        <v>38110</v>
      </c>
      <c r="H4177" s="28">
        <v>0</v>
      </c>
      <c r="I4177" s="28">
        <f>+[1]DEPURADO!N4171+[1]DEPURADO!O4171</f>
        <v>0</v>
      </c>
      <c r="J4177" s="28">
        <f>+[1]DEPURADO!S4171</f>
        <v>0</v>
      </c>
      <c r="K4177" s="29">
        <f>+[1]DEPURADO!Q4171+[1]DEPURADO!R4171</f>
        <v>0</v>
      </c>
      <c r="L4177" s="28">
        <v>0</v>
      </c>
      <c r="M4177" s="28">
        <v>0</v>
      </c>
      <c r="N4177" s="28">
        <f t="shared" si="455"/>
        <v>0</v>
      </c>
      <c r="O4177" s="28">
        <f t="shared" si="456"/>
        <v>38110</v>
      </c>
      <c r="P4177" s="24" t="str">
        <f>IF([1]DEPURADO!I4171&gt;1,0,[1]DEPURADO!B4171)</f>
        <v>FEH130765</v>
      </c>
      <c r="Q4177" s="30">
        <f t="shared" si="457"/>
        <v>38110</v>
      </c>
      <c r="R4177" s="31">
        <f t="shared" si="458"/>
        <v>0</v>
      </c>
      <c r="S4177" s="31">
        <f>+[1]DEPURADO!K4171</f>
        <v>0</v>
      </c>
      <c r="T4177" s="23" t="s">
        <v>45</v>
      </c>
      <c r="U4177" s="31">
        <f>+[1]DEPURADO!J4171</f>
        <v>38110</v>
      </c>
      <c r="V4177" s="30"/>
      <c r="W4177" s="23" t="s">
        <v>45</v>
      </c>
      <c r="X4177" s="31">
        <f>+[1]DEPURADO!L4171+[1]DEPURADO!M4171</f>
        <v>0</v>
      </c>
      <c r="Y4177" s="23" t="s">
        <v>45</v>
      </c>
      <c r="Z4177" s="31">
        <f t="shared" si="459"/>
        <v>0</v>
      </c>
      <c r="AA4177" s="31"/>
      <c r="AB4177" s="31">
        <v>0</v>
      </c>
      <c r="AC4177" s="31">
        <v>0</v>
      </c>
      <c r="AD4177" s="30"/>
      <c r="AE4177" s="30">
        <f>+[1]DEPURADO!L4171</f>
        <v>0</v>
      </c>
      <c r="AF4177" s="30">
        <v>0</v>
      </c>
      <c r="AG4177" s="30">
        <f t="shared" si="460"/>
        <v>0</v>
      </c>
      <c r="AH4177" s="30">
        <v>0</v>
      </c>
      <c r="AI4177" s="30" t="str">
        <f>+[1]DEPURADO!G4171</f>
        <v>EN REVISION</v>
      </c>
      <c r="AJ4177" s="32"/>
      <c r="AK4177" s="33"/>
    </row>
    <row r="4178" spans="1:37" s="34" customFormat="1" x14ac:dyDescent="0.25">
      <c r="A4178" s="23">
        <f t="shared" si="461"/>
        <v>4170</v>
      </c>
      <c r="B4178" s="24" t="s">
        <v>44</v>
      </c>
      <c r="C4178" s="23" t="str">
        <f>+[1]DEPURADO!A4172</f>
        <v>FEH130766</v>
      </c>
      <c r="D4178" s="23" t="str">
        <f>+[1]DEPURADO!B4172</f>
        <v>FEH130766</v>
      </c>
      <c r="E4178" s="25">
        <f>+[1]DEPURADO!C4172</f>
        <v>44350</v>
      </c>
      <c r="F4178" s="26" t="str">
        <f>+IF([1]DEPURADO!D4172&gt;1,[1]DEPURADO!D4172," ")</f>
        <v xml:space="preserve"> </v>
      </c>
      <c r="G4178" s="27">
        <f>[1]DEPURADO!F4172</f>
        <v>97080</v>
      </c>
      <c r="H4178" s="28">
        <v>0</v>
      </c>
      <c r="I4178" s="28">
        <f>+[1]DEPURADO!N4172+[1]DEPURADO!O4172</f>
        <v>0</v>
      </c>
      <c r="J4178" s="28">
        <f>+[1]DEPURADO!S4172</f>
        <v>0</v>
      </c>
      <c r="K4178" s="29">
        <f>+[1]DEPURADO!Q4172+[1]DEPURADO!R4172</f>
        <v>0</v>
      </c>
      <c r="L4178" s="28">
        <v>0</v>
      </c>
      <c r="M4178" s="28">
        <v>0</v>
      </c>
      <c r="N4178" s="28">
        <f t="shared" si="455"/>
        <v>0</v>
      </c>
      <c r="O4178" s="28">
        <f t="shared" si="456"/>
        <v>97080</v>
      </c>
      <c r="P4178" s="24" t="str">
        <f>IF([1]DEPURADO!I4172&gt;1,0,[1]DEPURADO!B4172)</f>
        <v>FEH130766</v>
      </c>
      <c r="Q4178" s="30">
        <f t="shared" si="457"/>
        <v>97080</v>
      </c>
      <c r="R4178" s="31">
        <f t="shared" si="458"/>
        <v>0</v>
      </c>
      <c r="S4178" s="31">
        <f>+[1]DEPURADO!K4172</f>
        <v>0</v>
      </c>
      <c r="T4178" s="23" t="s">
        <v>45</v>
      </c>
      <c r="U4178" s="31">
        <f>+[1]DEPURADO!J4172</f>
        <v>97080</v>
      </c>
      <c r="V4178" s="30"/>
      <c r="W4178" s="23" t="s">
        <v>45</v>
      </c>
      <c r="X4178" s="31">
        <f>+[1]DEPURADO!L4172+[1]DEPURADO!M4172</f>
        <v>0</v>
      </c>
      <c r="Y4178" s="23" t="s">
        <v>45</v>
      </c>
      <c r="Z4178" s="31">
        <f t="shared" si="459"/>
        <v>0</v>
      </c>
      <c r="AA4178" s="31"/>
      <c r="AB4178" s="31">
        <v>0</v>
      </c>
      <c r="AC4178" s="31">
        <v>0</v>
      </c>
      <c r="AD4178" s="30"/>
      <c r="AE4178" s="30">
        <f>+[1]DEPURADO!L4172</f>
        <v>0</v>
      </c>
      <c r="AF4178" s="30">
        <v>0</v>
      </c>
      <c r="AG4178" s="30">
        <f t="shared" si="460"/>
        <v>0</v>
      </c>
      <c r="AH4178" s="30">
        <v>0</v>
      </c>
      <c r="AI4178" s="30" t="str">
        <f>+[1]DEPURADO!G4172</f>
        <v>EN REVISION</v>
      </c>
      <c r="AJ4178" s="32"/>
      <c r="AK4178" s="33"/>
    </row>
    <row r="4179" spans="1:37" s="34" customFormat="1" x14ac:dyDescent="0.25">
      <c r="A4179" s="23">
        <f t="shared" si="461"/>
        <v>4171</v>
      </c>
      <c r="B4179" s="24" t="s">
        <v>44</v>
      </c>
      <c r="C4179" s="23" t="str">
        <f>+[1]DEPURADO!A4173</f>
        <v>FEH130819</v>
      </c>
      <c r="D4179" s="23" t="str">
        <f>+[1]DEPURADO!B4173</f>
        <v>FEH130819</v>
      </c>
      <c r="E4179" s="25">
        <f>+[1]DEPURADO!C4173</f>
        <v>44350</v>
      </c>
      <c r="F4179" s="26" t="str">
        <f>+IF([1]DEPURADO!D4173&gt;1,[1]DEPURADO!D4173," ")</f>
        <v xml:space="preserve"> </v>
      </c>
      <c r="G4179" s="27">
        <f>[1]DEPURADO!F4173</f>
        <v>38110</v>
      </c>
      <c r="H4179" s="28">
        <v>0</v>
      </c>
      <c r="I4179" s="28">
        <f>+[1]DEPURADO!N4173+[1]DEPURADO!O4173</f>
        <v>0</v>
      </c>
      <c r="J4179" s="28">
        <f>+[1]DEPURADO!S4173</f>
        <v>0</v>
      </c>
      <c r="K4179" s="29">
        <f>+[1]DEPURADO!Q4173+[1]DEPURADO!R4173</f>
        <v>0</v>
      </c>
      <c r="L4179" s="28">
        <v>0</v>
      </c>
      <c r="M4179" s="28">
        <v>0</v>
      </c>
      <c r="N4179" s="28">
        <f t="shared" si="455"/>
        <v>0</v>
      </c>
      <c r="O4179" s="28">
        <f t="shared" si="456"/>
        <v>38110</v>
      </c>
      <c r="P4179" s="24" t="str">
        <f>IF([1]DEPURADO!I4173&gt;1,0,[1]DEPURADO!B4173)</f>
        <v>FEH130819</v>
      </c>
      <c r="Q4179" s="30">
        <f t="shared" si="457"/>
        <v>38110</v>
      </c>
      <c r="R4179" s="31">
        <f t="shared" si="458"/>
        <v>0</v>
      </c>
      <c r="S4179" s="31">
        <f>+[1]DEPURADO!K4173</f>
        <v>0</v>
      </c>
      <c r="T4179" s="23" t="s">
        <v>45</v>
      </c>
      <c r="U4179" s="31">
        <f>+[1]DEPURADO!J4173</f>
        <v>38110</v>
      </c>
      <c r="V4179" s="30"/>
      <c r="W4179" s="23" t="s">
        <v>45</v>
      </c>
      <c r="X4179" s="31">
        <f>+[1]DEPURADO!L4173+[1]DEPURADO!M4173</f>
        <v>0</v>
      </c>
      <c r="Y4179" s="23" t="s">
        <v>45</v>
      </c>
      <c r="Z4179" s="31">
        <f t="shared" si="459"/>
        <v>0</v>
      </c>
      <c r="AA4179" s="31"/>
      <c r="AB4179" s="31">
        <v>0</v>
      </c>
      <c r="AC4179" s="31">
        <v>0</v>
      </c>
      <c r="AD4179" s="30"/>
      <c r="AE4179" s="30">
        <f>+[1]DEPURADO!L4173</f>
        <v>0</v>
      </c>
      <c r="AF4179" s="30">
        <v>0</v>
      </c>
      <c r="AG4179" s="30">
        <f t="shared" si="460"/>
        <v>0</v>
      </c>
      <c r="AH4179" s="30">
        <v>0</v>
      </c>
      <c r="AI4179" s="30" t="str">
        <f>+[1]DEPURADO!G4173</f>
        <v>EN REVISION</v>
      </c>
      <c r="AJ4179" s="32"/>
      <c r="AK4179" s="33"/>
    </row>
    <row r="4180" spans="1:37" s="34" customFormat="1" x14ac:dyDescent="0.25">
      <c r="A4180" s="23">
        <f t="shared" si="461"/>
        <v>4172</v>
      </c>
      <c r="B4180" s="24" t="s">
        <v>44</v>
      </c>
      <c r="C4180" s="23" t="str">
        <f>+[1]DEPURADO!A4174</f>
        <v>FEH130821</v>
      </c>
      <c r="D4180" s="23" t="str">
        <f>+[1]DEPURADO!B4174</f>
        <v>FEH130821</v>
      </c>
      <c r="E4180" s="25">
        <f>+[1]DEPURADO!C4174</f>
        <v>44350</v>
      </c>
      <c r="F4180" s="26" t="str">
        <f>+IF([1]DEPURADO!D4174&gt;1,[1]DEPURADO!D4174," ")</f>
        <v xml:space="preserve"> </v>
      </c>
      <c r="G4180" s="27">
        <f>[1]DEPURADO!F4174</f>
        <v>392654</v>
      </c>
      <c r="H4180" s="28">
        <v>0</v>
      </c>
      <c r="I4180" s="28">
        <f>+[1]DEPURADO!N4174+[1]DEPURADO!O4174</f>
        <v>0</v>
      </c>
      <c r="J4180" s="28">
        <f>+[1]DEPURADO!S4174</f>
        <v>0</v>
      </c>
      <c r="K4180" s="29">
        <f>+[1]DEPURADO!Q4174+[1]DEPURADO!R4174</f>
        <v>0</v>
      </c>
      <c r="L4180" s="28">
        <v>0</v>
      </c>
      <c r="M4180" s="28">
        <v>0</v>
      </c>
      <c r="N4180" s="28">
        <f t="shared" si="455"/>
        <v>0</v>
      </c>
      <c r="O4180" s="28">
        <f t="shared" si="456"/>
        <v>392654</v>
      </c>
      <c r="P4180" s="24" t="str">
        <f>IF([1]DEPURADO!I4174&gt;1,0,[1]DEPURADO!B4174)</f>
        <v>FEH130821</v>
      </c>
      <c r="Q4180" s="30">
        <f t="shared" si="457"/>
        <v>392654</v>
      </c>
      <c r="R4180" s="31">
        <f t="shared" si="458"/>
        <v>0</v>
      </c>
      <c r="S4180" s="31">
        <f>+[1]DEPURADO!K4174</f>
        <v>0</v>
      </c>
      <c r="T4180" s="23" t="s">
        <v>45</v>
      </c>
      <c r="U4180" s="31">
        <f>+[1]DEPURADO!J4174</f>
        <v>392654</v>
      </c>
      <c r="V4180" s="30"/>
      <c r="W4180" s="23" t="s">
        <v>45</v>
      </c>
      <c r="X4180" s="31">
        <f>+[1]DEPURADO!L4174+[1]DEPURADO!M4174</f>
        <v>0</v>
      </c>
      <c r="Y4180" s="23" t="s">
        <v>45</v>
      </c>
      <c r="Z4180" s="31">
        <f t="shared" si="459"/>
        <v>0</v>
      </c>
      <c r="AA4180" s="31"/>
      <c r="AB4180" s="31">
        <v>0</v>
      </c>
      <c r="AC4180" s="31">
        <v>0</v>
      </c>
      <c r="AD4180" s="30"/>
      <c r="AE4180" s="30">
        <f>+[1]DEPURADO!L4174</f>
        <v>0</v>
      </c>
      <c r="AF4180" s="30">
        <v>0</v>
      </c>
      <c r="AG4180" s="30">
        <f t="shared" si="460"/>
        <v>0</v>
      </c>
      <c r="AH4180" s="30">
        <v>0</v>
      </c>
      <c r="AI4180" s="30" t="str">
        <f>+[1]DEPURADO!G4174</f>
        <v>EN REVISION</v>
      </c>
      <c r="AJ4180" s="32"/>
      <c r="AK4180" s="33"/>
    </row>
    <row r="4181" spans="1:37" s="34" customFormat="1" x14ac:dyDescent="0.25">
      <c r="A4181" s="23">
        <f t="shared" si="461"/>
        <v>4173</v>
      </c>
      <c r="B4181" s="24" t="s">
        <v>44</v>
      </c>
      <c r="C4181" s="23" t="str">
        <f>+[1]DEPURADO!A4175</f>
        <v>FEH130823</v>
      </c>
      <c r="D4181" s="23" t="str">
        <f>+[1]DEPURADO!B4175</f>
        <v>FEH130823</v>
      </c>
      <c r="E4181" s="25">
        <f>+[1]DEPURADO!C4175</f>
        <v>44350</v>
      </c>
      <c r="F4181" s="26" t="str">
        <f>+IF([1]DEPURADO!D4175&gt;1,[1]DEPURADO!D4175," ")</f>
        <v xml:space="preserve"> </v>
      </c>
      <c r="G4181" s="27">
        <f>[1]DEPURADO!F4175</f>
        <v>95736</v>
      </c>
      <c r="H4181" s="28">
        <v>0</v>
      </c>
      <c r="I4181" s="28">
        <f>+[1]DEPURADO!N4175+[1]DEPURADO!O4175</f>
        <v>0</v>
      </c>
      <c r="J4181" s="28">
        <f>+[1]DEPURADO!S4175</f>
        <v>0</v>
      </c>
      <c r="K4181" s="29">
        <f>+[1]DEPURADO!Q4175+[1]DEPURADO!R4175</f>
        <v>0</v>
      </c>
      <c r="L4181" s="28">
        <v>0</v>
      </c>
      <c r="M4181" s="28">
        <v>0</v>
      </c>
      <c r="N4181" s="28">
        <f t="shared" si="455"/>
        <v>0</v>
      </c>
      <c r="O4181" s="28">
        <f t="shared" si="456"/>
        <v>95736</v>
      </c>
      <c r="P4181" s="24" t="str">
        <f>IF([1]DEPURADO!I4175&gt;1,0,[1]DEPURADO!B4175)</f>
        <v>FEH130823</v>
      </c>
      <c r="Q4181" s="30">
        <f t="shared" si="457"/>
        <v>95736</v>
      </c>
      <c r="R4181" s="31">
        <f t="shared" si="458"/>
        <v>0</v>
      </c>
      <c r="S4181" s="31">
        <f>+[1]DEPURADO!K4175</f>
        <v>0</v>
      </c>
      <c r="T4181" s="23" t="s">
        <v>45</v>
      </c>
      <c r="U4181" s="31">
        <f>+[1]DEPURADO!J4175</f>
        <v>95736</v>
      </c>
      <c r="V4181" s="30"/>
      <c r="W4181" s="23" t="s">
        <v>45</v>
      </c>
      <c r="X4181" s="31">
        <f>+[1]DEPURADO!L4175+[1]DEPURADO!M4175</f>
        <v>0</v>
      </c>
      <c r="Y4181" s="23" t="s">
        <v>45</v>
      </c>
      <c r="Z4181" s="31">
        <f t="shared" si="459"/>
        <v>0</v>
      </c>
      <c r="AA4181" s="31"/>
      <c r="AB4181" s="31">
        <v>0</v>
      </c>
      <c r="AC4181" s="31">
        <v>0</v>
      </c>
      <c r="AD4181" s="30"/>
      <c r="AE4181" s="30">
        <f>+[1]DEPURADO!L4175</f>
        <v>0</v>
      </c>
      <c r="AF4181" s="30">
        <v>0</v>
      </c>
      <c r="AG4181" s="30">
        <f t="shared" si="460"/>
        <v>0</v>
      </c>
      <c r="AH4181" s="30">
        <v>0</v>
      </c>
      <c r="AI4181" s="30" t="str">
        <f>+[1]DEPURADO!G4175</f>
        <v>EN REVISION</v>
      </c>
      <c r="AJ4181" s="32"/>
      <c r="AK4181" s="33"/>
    </row>
    <row r="4182" spans="1:37" s="34" customFormat="1" x14ac:dyDescent="0.25">
      <c r="A4182" s="23">
        <f t="shared" si="461"/>
        <v>4174</v>
      </c>
      <c r="B4182" s="24" t="s">
        <v>44</v>
      </c>
      <c r="C4182" s="23" t="str">
        <f>+[1]DEPURADO!A4176</f>
        <v>FEH130825</v>
      </c>
      <c r="D4182" s="23" t="str">
        <f>+[1]DEPURADO!B4176</f>
        <v>FEH130825</v>
      </c>
      <c r="E4182" s="25">
        <f>+[1]DEPURADO!C4176</f>
        <v>44350</v>
      </c>
      <c r="F4182" s="26" t="str">
        <f>+IF([1]DEPURADO!D4176&gt;1,[1]DEPURADO!D4176," ")</f>
        <v xml:space="preserve"> </v>
      </c>
      <c r="G4182" s="27">
        <f>[1]DEPURADO!F4176</f>
        <v>32761</v>
      </c>
      <c r="H4182" s="28">
        <v>0</v>
      </c>
      <c r="I4182" s="28">
        <f>+[1]DEPURADO!N4176+[1]DEPURADO!O4176</f>
        <v>0</v>
      </c>
      <c r="J4182" s="28">
        <f>+[1]DEPURADO!S4176</f>
        <v>0</v>
      </c>
      <c r="K4182" s="29">
        <f>+[1]DEPURADO!Q4176+[1]DEPURADO!R4176</f>
        <v>0</v>
      </c>
      <c r="L4182" s="28">
        <v>0</v>
      </c>
      <c r="M4182" s="28">
        <v>0</v>
      </c>
      <c r="N4182" s="28">
        <f t="shared" si="455"/>
        <v>0</v>
      </c>
      <c r="O4182" s="28">
        <f t="shared" si="456"/>
        <v>32761</v>
      </c>
      <c r="P4182" s="24" t="str">
        <f>IF([1]DEPURADO!I4176&gt;1,0,[1]DEPURADO!B4176)</f>
        <v>FEH130825</v>
      </c>
      <c r="Q4182" s="30">
        <f t="shared" si="457"/>
        <v>32761</v>
      </c>
      <c r="R4182" s="31">
        <f t="shared" si="458"/>
        <v>0</v>
      </c>
      <c r="S4182" s="31">
        <f>+[1]DEPURADO!K4176</f>
        <v>0</v>
      </c>
      <c r="T4182" s="23" t="s">
        <v>45</v>
      </c>
      <c r="U4182" s="31">
        <f>+[1]DEPURADO!J4176</f>
        <v>32761</v>
      </c>
      <c r="V4182" s="30"/>
      <c r="W4182" s="23" t="s">
        <v>45</v>
      </c>
      <c r="X4182" s="31">
        <f>+[1]DEPURADO!L4176+[1]DEPURADO!M4176</f>
        <v>0</v>
      </c>
      <c r="Y4182" s="23" t="s">
        <v>45</v>
      </c>
      <c r="Z4182" s="31">
        <f t="shared" si="459"/>
        <v>0</v>
      </c>
      <c r="AA4182" s="31"/>
      <c r="AB4182" s="31">
        <v>0</v>
      </c>
      <c r="AC4182" s="31">
        <v>0</v>
      </c>
      <c r="AD4182" s="30"/>
      <c r="AE4182" s="30">
        <f>+[1]DEPURADO!L4176</f>
        <v>0</v>
      </c>
      <c r="AF4182" s="30">
        <v>0</v>
      </c>
      <c r="AG4182" s="30">
        <f t="shared" si="460"/>
        <v>0</v>
      </c>
      <c r="AH4182" s="30">
        <v>0</v>
      </c>
      <c r="AI4182" s="30" t="str">
        <f>+[1]DEPURADO!G4176</f>
        <v>EN REVISION</v>
      </c>
      <c r="AJ4182" s="32"/>
      <c r="AK4182" s="33"/>
    </row>
    <row r="4183" spans="1:37" s="34" customFormat="1" x14ac:dyDescent="0.25">
      <c r="A4183" s="23">
        <f t="shared" si="461"/>
        <v>4175</v>
      </c>
      <c r="B4183" s="24" t="s">
        <v>44</v>
      </c>
      <c r="C4183" s="23" t="str">
        <f>+[1]DEPURADO!A4177</f>
        <v>FEH130871</v>
      </c>
      <c r="D4183" s="23" t="str">
        <f>+[1]DEPURADO!B4177</f>
        <v>FEH130871</v>
      </c>
      <c r="E4183" s="25">
        <f>+[1]DEPURADO!C4177</f>
        <v>44350</v>
      </c>
      <c r="F4183" s="26" t="str">
        <f>+IF([1]DEPURADO!D4177&gt;1,[1]DEPURADO!D4177," ")</f>
        <v xml:space="preserve"> </v>
      </c>
      <c r="G4183" s="27">
        <f>[1]DEPURADO!F4177</f>
        <v>95736</v>
      </c>
      <c r="H4183" s="28">
        <v>0</v>
      </c>
      <c r="I4183" s="28">
        <f>+[1]DEPURADO!N4177+[1]DEPURADO!O4177</f>
        <v>0</v>
      </c>
      <c r="J4183" s="28">
        <f>+[1]DEPURADO!S4177</f>
        <v>0</v>
      </c>
      <c r="K4183" s="29">
        <f>+[1]DEPURADO!Q4177+[1]DEPURADO!R4177</f>
        <v>0</v>
      </c>
      <c r="L4183" s="28">
        <v>0</v>
      </c>
      <c r="M4183" s="28">
        <v>0</v>
      </c>
      <c r="N4183" s="28">
        <f t="shared" si="455"/>
        <v>0</v>
      </c>
      <c r="O4183" s="28">
        <f t="shared" si="456"/>
        <v>95736</v>
      </c>
      <c r="P4183" s="24" t="str">
        <f>IF([1]DEPURADO!I4177&gt;1,0,[1]DEPURADO!B4177)</f>
        <v>FEH130871</v>
      </c>
      <c r="Q4183" s="30">
        <f t="shared" si="457"/>
        <v>95736</v>
      </c>
      <c r="R4183" s="31">
        <f t="shared" si="458"/>
        <v>0</v>
      </c>
      <c r="S4183" s="31">
        <f>+[1]DEPURADO!K4177</f>
        <v>0</v>
      </c>
      <c r="T4183" s="23" t="s">
        <v>45</v>
      </c>
      <c r="U4183" s="31">
        <f>+[1]DEPURADO!J4177</f>
        <v>95736</v>
      </c>
      <c r="V4183" s="30"/>
      <c r="W4183" s="23" t="s">
        <v>45</v>
      </c>
      <c r="X4183" s="31">
        <f>+[1]DEPURADO!L4177+[1]DEPURADO!M4177</f>
        <v>0</v>
      </c>
      <c r="Y4183" s="23" t="s">
        <v>45</v>
      </c>
      <c r="Z4183" s="31">
        <f t="shared" si="459"/>
        <v>0</v>
      </c>
      <c r="AA4183" s="31"/>
      <c r="AB4183" s="31">
        <v>0</v>
      </c>
      <c r="AC4183" s="31">
        <v>0</v>
      </c>
      <c r="AD4183" s="30"/>
      <c r="AE4183" s="30">
        <f>+[1]DEPURADO!L4177</f>
        <v>0</v>
      </c>
      <c r="AF4183" s="30">
        <v>0</v>
      </c>
      <c r="AG4183" s="30">
        <f t="shared" si="460"/>
        <v>0</v>
      </c>
      <c r="AH4183" s="30">
        <v>0</v>
      </c>
      <c r="AI4183" s="30" t="str">
        <f>+[1]DEPURADO!G4177</f>
        <v>EN REVISION</v>
      </c>
      <c r="AJ4183" s="32"/>
      <c r="AK4183" s="33"/>
    </row>
    <row r="4184" spans="1:37" s="34" customFormat="1" x14ac:dyDescent="0.25">
      <c r="A4184" s="23">
        <f t="shared" si="461"/>
        <v>4176</v>
      </c>
      <c r="B4184" s="24" t="s">
        <v>44</v>
      </c>
      <c r="C4184" s="23" t="str">
        <f>+[1]DEPURADO!A4178</f>
        <v>FEH130878</v>
      </c>
      <c r="D4184" s="23" t="str">
        <f>+[1]DEPURADO!B4178</f>
        <v>FEH130878</v>
      </c>
      <c r="E4184" s="25">
        <f>+[1]DEPURADO!C4178</f>
        <v>44350</v>
      </c>
      <c r="F4184" s="26" t="str">
        <f>+IF([1]DEPURADO!D4178&gt;1,[1]DEPURADO!D4178," ")</f>
        <v xml:space="preserve"> </v>
      </c>
      <c r="G4184" s="27">
        <f>[1]DEPURADO!F4178</f>
        <v>15799</v>
      </c>
      <c r="H4184" s="28">
        <v>0</v>
      </c>
      <c r="I4184" s="28">
        <f>+[1]DEPURADO!N4178+[1]DEPURADO!O4178</f>
        <v>0</v>
      </c>
      <c r="J4184" s="28">
        <f>+[1]DEPURADO!S4178</f>
        <v>0</v>
      </c>
      <c r="K4184" s="29">
        <f>+[1]DEPURADO!Q4178+[1]DEPURADO!R4178</f>
        <v>0</v>
      </c>
      <c r="L4184" s="28">
        <v>0</v>
      </c>
      <c r="M4184" s="28">
        <v>0</v>
      </c>
      <c r="N4184" s="28">
        <f t="shared" si="455"/>
        <v>0</v>
      </c>
      <c r="O4184" s="28">
        <f t="shared" si="456"/>
        <v>15799</v>
      </c>
      <c r="P4184" s="24" t="str">
        <f>IF([1]DEPURADO!I4178&gt;1,0,[1]DEPURADO!B4178)</f>
        <v>FEH130878</v>
      </c>
      <c r="Q4184" s="30">
        <f t="shared" si="457"/>
        <v>15799</v>
      </c>
      <c r="R4184" s="31">
        <f t="shared" si="458"/>
        <v>0</v>
      </c>
      <c r="S4184" s="31">
        <f>+[1]DEPURADO!K4178</f>
        <v>0</v>
      </c>
      <c r="T4184" s="23" t="s">
        <v>45</v>
      </c>
      <c r="U4184" s="31">
        <f>+[1]DEPURADO!J4178</f>
        <v>15799</v>
      </c>
      <c r="V4184" s="30"/>
      <c r="W4184" s="23" t="s">
        <v>45</v>
      </c>
      <c r="X4184" s="31">
        <f>+[1]DEPURADO!L4178+[1]DEPURADO!M4178</f>
        <v>0</v>
      </c>
      <c r="Y4184" s="23" t="s">
        <v>45</v>
      </c>
      <c r="Z4184" s="31">
        <f t="shared" si="459"/>
        <v>0</v>
      </c>
      <c r="AA4184" s="31"/>
      <c r="AB4184" s="31">
        <v>0</v>
      </c>
      <c r="AC4184" s="31">
        <v>0</v>
      </c>
      <c r="AD4184" s="30"/>
      <c r="AE4184" s="30">
        <f>+[1]DEPURADO!L4178</f>
        <v>0</v>
      </c>
      <c r="AF4184" s="30">
        <v>0</v>
      </c>
      <c r="AG4184" s="30">
        <f t="shared" si="460"/>
        <v>0</v>
      </c>
      <c r="AH4184" s="30">
        <v>0</v>
      </c>
      <c r="AI4184" s="30" t="str">
        <f>+[1]DEPURADO!G4178</f>
        <v>EN REVISION</v>
      </c>
      <c r="AJ4184" s="32"/>
      <c r="AK4184" s="33"/>
    </row>
    <row r="4185" spans="1:37" s="34" customFormat="1" x14ac:dyDescent="0.25">
      <c r="A4185" s="23">
        <f t="shared" si="461"/>
        <v>4177</v>
      </c>
      <c r="B4185" s="24" t="s">
        <v>44</v>
      </c>
      <c r="C4185" s="23" t="str">
        <f>+[1]DEPURADO!A4179</f>
        <v>FEH130884</v>
      </c>
      <c r="D4185" s="23" t="str">
        <f>+[1]DEPURADO!B4179</f>
        <v>FEH130884</v>
      </c>
      <c r="E4185" s="25">
        <f>+[1]DEPURADO!C4179</f>
        <v>44350</v>
      </c>
      <c r="F4185" s="26" t="str">
        <f>+IF([1]DEPURADO!D4179&gt;1,[1]DEPURADO!D4179," ")</f>
        <v xml:space="preserve"> </v>
      </c>
      <c r="G4185" s="27">
        <f>[1]DEPURADO!F4179</f>
        <v>22611</v>
      </c>
      <c r="H4185" s="28">
        <v>0</v>
      </c>
      <c r="I4185" s="28">
        <f>+[1]DEPURADO!N4179+[1]DEPURADO!O4179</f>
        <v>0</v>
      </c>
      <c r="J4185" s="28">
        <f>+[1]DEPURADO!S4179</f>
        <v>0</v>
      </c>
      <c r="K4185" s="29">
        <f>+[1]DEPURADO!Q4179+[1]DEPURADO!R4179</f>
        <v>0</v>
      </c>
      <c r="L4185" s="28">
        <v>0</v>
      </c>
      <c r="M4185" s="28">
        <v>0</v>
      </c>
      <c r="N4185" s="28">
        <f t="shared" si="455"/>
        <v>0</v>
      </c>
      <c r="O4185" s="28">
        <f t="shared" si="456"/>
        <v>22611</v>
      </c>
      <c r="P4185" s="24" t="str">
        <f>IF([1]DEPURADO!I4179&gt;1,0,[1]DEPURADO!B4179)</f>
        <v>FEH130884</v>
      </c>
      <c r="Q4185" s="30">
        <f t="shared" si="457"/>
        <v>22611</v>
      </c>
      <c r="R4185" s="31">
        <f t="shared" si="458"/>
        <v>0</v>
      </c>
      <c r="S4185" s="31">
        <f>+[1]DEPURADO!K4179</f>
        <v>0</v>
      </c>
      <c r="T4185" s="23" t="s">
        <v>45</v>
      </c>
      <c r="U4185" s="31">
        <f>+[1]DEPURADO!J4179</f>
        <v>22611</v>
      </c>
      <c r="V4185" s="30"/>
      <c r="W4185" s="23" t="s">
        <v>45</v>
      </c>
      <c r="X4185" s="31">
        <f>+[1]DEPURADO!L4179+[1]DEPURADO!M4179</f>
        <v>0</v>
      </c>
      <c r="Y4185" s="23" t="s">
        <v>45</v>
      </c>
      <c r="Z4185" s="31">
        <f t="shared" si="459"/>
        <v>0</v>
      </c>
      <c r="AA4185" s="31"/>
      <c r="AB4185" s="31">
        <v>0</v>
      </c>
      <c r="AC4185" s="31">
        <v>0</v>
      </c>
      <c r="AD4185" s="30"/>
      <c r="AE4185" s="30">
        <f>+[1]DEPURADO!L4179</f>
        <v>0</v>
      </c>
      <c r="AF4185" s="30">
        <v>0</v>
      </c>
      <c r="AG4185" s="30">
        <f t="shared" si="460"/>
        <v>0</v>
      </c>
      <c r="AH4185" s="30">
        <v>0</v>
      </c>
      <c r="AI4185" s="30" t="str">
        <f>+[1]DEPURADO!G4179</f>
        <v>EN REVISION</v>
      </c>
      <c r="AJ4185" s="32"/>
      <c r="AK4185" s="33"/>
    </row>
    <row r="4186" spans="1:37" s="34" customFormat="1" x14ac:dyDescent="0.25">
      <c r="A4186" s="23">
        <f t="shared" si="461"/>
        <v>4178</v>
      </c>
      <c r="B4186" s="24" t="s">
        <v>44</v>
      </c>
      <c r="C4186" s="23" t="str">
        <f>+[1]DEPURADO!A4180</f>
        <v>FEH130901</v>
      </c>
      <c r="D4186" s="23" t="str">
        <f>+[1]DEPURADO!B4180</f>
        <v>FEH130901</v>
      </c>
      <c r="E4186" s="25">
        <f>+[1]DEPURADO!C4180</f>
        <v>44350</v>
      </c>
      <c r="F4186" s="26" t="str">
        <f>+IF([1]DEPURADO!D4180&gt;1,[1]DEPURADO!D4180," ")</f>
        <v xml:space="preserve"> </v>
      </c>
      <c r="G4186" s="27">
        <f>[1]DEPURADO!F4180</f>
        <v>38110</v>
      </c>
      <c r="H4186" s="28">
        <v>0</v>
      </c>
      <c r="I4186" s="28">
        <f>+[1]DEPURADO!N4180+[1]DEPURADO!O4180</f>
        <v>0</v>
      </c>
      <c r="J4186" s="28">
        <f>+[1]DEPURADO!S4180</f>
        <v>0</v>
      </c>
      <c r="K4186" s="29">
        <f>+[1]DEPURADO!Q4180+[1]DEPURADO!R4180</f>
        <v>0</v>
      </c>
      <c r="L4186" s="28">
        <v>0</v>
      </c>
      <c r="M4186" s="28">
        <v>0</v>
      </c>
      <c r="N4186" s="28">
        <f t="shared" si="455"/>
        <v>0</v>
      </c>
      <c r="O4186" s="28">
        <f t="shared" si="456"/>
        <v>38110</v>
      </c>
      <c r="P4186" s="24" t="str">
        <f>IF([1]DEPURADO!I4180&gt;1,0,[1]DEPURADO!B4180)</f>
        <v>FEH130901</v>
      </c>
      <c r="Q4186" s="30">
        <f t="shared" si="457"/>
        <v>38110</v>
      </c>
      <c r="R4186" s="31">
        <f t="shared" si="458"/>
        <v>0</v>
      </c>
      <c r="S4186" s="31">
        <f>+[1]DEPURADO!K4180</f>
        <v>0</v>
      </c>
      <c r="T4186" s="23" t="s">
        <v>45</v>
      </c>
      <c r="U4186" s="31">
        <f>+[1]DEPURADO!J4180</f>
        <v>38110</v>
      </c>
      <c r="V4186" s="30"/>
      <c r="W4186" s="23" t="s">
        <v>45</v>
      </c>
      <c r="X4186" s="31">
        <f>+[1]DEPURADO!L4180+[1]DEPURADO!M4180</f>
        <v>0</v>
      </c>
      <c r="Y4186" s="23" t="s">
        <v>45</v>
      </c>
      <c r="Z4186" s="31">
        <f t="shared" si="459"/>
        <v>0</v>
      </c>
      <c r="AA4186" s="31"/>
      <c r="AB4186" s="31">
        <v>0</v>
      </c>
      <c r="AC4186" s="31">
        <v>0</v>
      </c>
      <c r="AD4186" s="30"/>
      <c r="AE4186" s="30">
        <f>+[1]DEPURADO!L4180</f>
        <v>0</v>
      </c>
      <c r="AF4186" s="30">
        <v>0</v>
      </c>
      <c r="AG4186" s="30">
        <f t="shared" si="460"/>
        <v>0</v>
      </c>
      <c r="AH4186" s="30">
        <v>0</v>
      </c>
      <c r="AI4186" s="30" t="str">
        <f>+[1]DEPURADO!G4180</f>
        <v>EN REVISION</v>
      </c>
      <c r="AJ4186" s="32"/>
      <c r="AK4186" s="33"/>
    </row>
    <row r="4187" spans="1:37" s="34" customFormat="1" x14ac:dyDescent="0.25">
      <c r="A4187" s="23">
        <f t="shared" si="461"/>
        <v>4179</v>
      </c>
      <c r="B4187" s="24" t="s">
        <v>44</v>
      </c>
      <c r="C4187" s="23" t="str">
        <f>+[1]DEPURADO!A4181</f>
        <v>FEH130903</v>
      </c>
      <c r="D4187" s="23" t="str">
        <f>+[1]DEPURADO!B4181</f>
        <v>FEH130903</v>
      </c>
      <c r="E4187" s="25">
        <f>+[1]DEPURADO!C4181</f>
        <v>44350</v>
      </c>
      <c r="F4187" s="26" t="str">
        <f>+IF([1]DEPURADO!D4181&gt;1,[1]DEPURADO!D4181," ")</f>
        <v xml:space="preserve"> </v>
      </c>
      <c r="G4187" s="27">
        <f>[1]DEPURADO!F4181</f>
        <v>7272</v>
      </c>
      <c r="H4187" s="28">
        <v>0</v>
      </c>
      <c r="I4187" s="28">
        <f>+[1]DEPURADO!N4181+[1]DEPURADO!O4181</f>
        <v>0</v>
      </c>
      <c r="J4187" s="28">
        <f>+[1]DEPURADO!S4181</f>
        <v>0</v>
      </c>
      <c r="K4187" s="29">
        <f>+[1]DEPURADO!Q4181+[1]DEPURADO!R4181</f>
        <v>0</v>
      </c>
      <c r="L4187" s="28">
        <v>0</v>
      </c>
      <c r="M4187" s="28">
        <v>0</v>
      </c>
      <c r="N4187" s="28">
        <f t="shared" si="455"/>
        <v>0</v>
      </c>
      <c r="O4187" s="28">
        <f t="shared" si="456"/>
        <v>7272</v>
      </c>
      <c r="P4187" s="24" t="str">
        <f>IF([1]DEPURADO!I4181&gt;1,0,[1]DEPURADO!B4181)</f>
        <v>FEH130903</v>
      </c>
      <c r="Q4187" s="30">
        <f t="shared" si="457"/>
        <v>7272</v>
      </c>
      <c r="R4187" s="31">
        <f t="shared" si="458"/>
        <v>0</v>
      </c>
      <c r="S4187" s="31">
        <f>+[1]DEPURADO!K4181</f>
        <v>0</v>
      </c>
      <c r="T4187" s="23" t="s">
        <v>45</v>
      </c>
      <c r="U4187" s="31">
        <f>+[1]DEPURADO!J4181</f>
        <v>7272</v>
      </c>
      <c r="V4187" s="30"/>
      <c r="W4187" s="23" t="s">
        <v>45</v>
      </c>
      <c r="X4187" s="31">
        <f>+[1]DEPURADO!L4181+[1]DEPURADO!M4181</f>
        <v>0</v>
      </c>
      <c r="Y4187" s="23" t="s">
        <v>45</v>
      </c>
      <c r="Z4187" s="31">
        <f t="shared" si="459"/>
        <v>0</v>
      </c>
      <c r="AA4187" s="31"/>
      <c r="AB4187" s="31">
        <v>0</v>
      </c>
      <c r="AC4187" s="31">
        <v>0</v>
      </c>
      <c r="AD4187" s="30"/>
      <c r="AE4187" s="30">
        <f>+[1]DEPURADO!L4181</f>
        <v>0</v>
      </c>
      <c r="AF4187" s="30">
        <v>0</v>
      </c>
      <c r="AG4187" s="30">
        <f t="shared" si="460"/>
        <v>0</v>
      </c>
      <c r="AH4187" s="30">
        <v>0</v>
      </c>
      <c r="AI4187" s="30" t="str">
        <f>+[1]DEPURADO!G4181</f>
        <v>EN REVISION</v>
      </c>
      <c r="AJ4187" s="32"/>
      <c r="AK4187" s="33"/>
    </row>
    <row r="4188" spans="1:37" s="34" customFormat="1" x14ac:dyDescent="0.25">
      <c r="A4188" s="23">
        <f t="shared" si="461"/>
        <v>4180</v>
      </c>
      <c r="B4188" s="24" t="s">
        <v>44</v>
      </c>
      <c r="C4188" s="23" t="str">
        <f>+[1]DEPURADO!A4182</f>
        <v>FEH130905</v>
      </c>
      <c r="D4188" s="23" t="str">
        <f>+[1]DEPURADO!B4182</f>
        <v>FEH130905</v>
      </c>
      <c r="E4188" s="25">
        <f>+[1]DEPURADO!C4182</f>
        <v>44350</v>
      </c>
      <c r="F4188" s="26" t="str">
        <f>+IF([1]DEPURADO!D4182&gt;1,[1]DEPURADO!D4182," ")</f>
        <v xml:space="preserve"> </v>
      </c>
      <c r="G4188" s="27">
        <f>[1]DEPURADO!F4182</f>
        <v>38110</v>
      </c>
      <c r="H4188" s="28">
        <v>0</v>
      </c>
      <c r="I4188" s="28">
        <f>+[1]DEPURADO!N4182+[1]DEPURADO!O4182</f>
        <v>0</v>
      </c>
      <c r="J4188" s="28">
        <f>+[1]DEPURADO!S4182</f>
        <v>0</v>
      </c>
      <c r="K4188" s="29">
        <f>+[1]DEPURADO!Q4182+[1]DEPURADO!R4182</f>
        <v>0</v>
      </c>
      <c r="L4188" s="28">
        <v>0</v>
      </c>
      <c r="M4188" s="28">
        <v>0</v>
      </c>
      <c r="N4188" s="28">
        <f t="shared" si="455"/>
        <v>0</v>
      </c>
      <c r="O4188" s="28">
        <f t="shared" si="456"/>
        <v>38110</v>
      </c>
      <c r="P4188" s="24" t="str">
        <f>IF([1]DEPURADO!I4182&gt;1,0,[1]DEPURADO!B4182)</f>
        <v>FEH130905</v>
      </c>
      <c r="Q4188" s="30">
        <f t="shared" si="457"/>
        <v>38110</v>
      </c>
      <c r="R4188" s="31">
        <f t="shared" si="458"/>
        <v>0</v>
      </c>
      <c r="S4188" s="31">
        <f>+[1]DEPURADO!K4182</f>
        <v>0</v>
      </c>
      <c r="T4188" s="23" t="s">
        <v>45</v>
      </c>
      <c r="U4188" s="31">
        <f>+[1]DEPURADO!J4182</f>
        <v>38110</v>
      </c>
      <c r="V4188" s="30"/>
      <c r="W4188" s="23" t="s">
        <v>45</v>
      </c>
      <c r="X4188" s="31">
        <f>+[1]DEPURADO!L4182+[1]DEPURADO!M4182</f>
        <v>0</v>
      </c>
      <c r="Y4188" s="23" t="s">
        <v>45</v>
      </c>
      <c r="Z4188" s="31">
        <f t="shared" si="459"/>
        <v>0</v>
      </c>
      <c r="AA4188" s="31"/>
      <c r="AB4188" s="31">
        <v>0</v>
      </c>
      <c r="AC4188" s="31">
        <v>0</v>
      </c>
      <c r="AD4188" s="30"/>
      <c r="AE4188" s="30">
        <f>+[1]DEPURADO!L4182</f>
        <v>0</v>
      </c>
      <c r="AF4188" s="30">
        <v>0</v>
      </c>
      <c r="AG4188" s="30">
        <f t="shared" si="460"/>
        <v>0</v>
      </c>
      <c r="AH4188" s="30">
        <v>0</v>
      </c>
      <c r="AI4188" s="30" t="str">
        <f>+[1]DEPURADO!G4182</f>
        <v>EN REVISION</v>
      </c>
      <c r="AJ4188" s="32"/>
      <c r="AK4188" s="33"/>
    </row>
    <row r="4189" spans="1:37" s="34" customFormat="1" x14ac:dyDescent="0.25">
      <c r="A4189" s="23">
        <f t="shared" si="461"/>
        <v>4181</v>
      </c>
      <c r="B4189" s="24" t="s">
        <v>44</v>
      </c>
      <c r="C4189" s="23" t="str">
        <f>+[1]DEPURADO!A4183</f>
        <v>FEH130912</v>
      </c>
      <c r="D4189" s="23" t="str">
        <f>+[1]DEPURADO!B4183</f>
        <v>FEH130912</v>
      </c>
      <c r="E4189" s="25">
        <f>+[1]DEPURADO!C4183</f>
        <v>44350</v>
      </c>
      <c r="F4189" s="26" t="str">
        <f>+IF([1]DEPURADO!D4183&gt;1,[1]DEPURADO!D4183," ")</f>
        <v xml:space="preserve"> </v>
      </c>
      <c r="G4189" s="27">
        <f>[1]DEPURADO!F4183</f>
        <v>38110</v>
      </c>
      <c r="H4189" s="28">
        <v>0</v>
      </c>
      <c r="I4189" s="28">
        <f>+[1]DEPURADO!N4183+[1]DEPURADO!O4183</f>
        <v>0</v>
      </c>
      <c r="J4189" s="28">
        <f>+[1]DEPURADO!S4183</f>
        <v>0</v>
      </c>
      <c r="K4189" s="29">
        <f>+[1]DEPURADO!Q4183+[1]DEPURADO!R4183</f>
        <v>0</v>
      </c>
      <c r="L4189" s="28">
        <v>0</v>
      </c>
      <c r="M4189" s="28">
        <v>0</v>
      </c>
      <c r="N4189" s="28">
        <f t="shared" si="455"/>
        <v>0</v>
      </c>
      <c r="O4189" s="28">
        <f t="shared" si="456"/>
        <v>38110</v>
      </c>
      <c r="P4189" s="24" t="str">
        <f>IF([1]DEPURADO!I4183&gt;1,0,[1]DEPURADO!B4183)</f>
        <v>FEH130912</v>
      </c>
      <c r="Q4189" s="30">
        <f t="shared" si="457"/>
        <v>38110</v>
      </c>
      <c r="R4189" s="31">
        <f t="shared" si="458"/>
        <v>0</v>
      </c>
      <c r="S4189" s="31">
        <f>+[1]DEPURADO!K4183</f>
        <v>0</v>
      </c>
      <c r="T4189" s="23" t="s">
        <v>45</v>
      </c>
      <c r="U4189" s="31">
        <f>+[1]DEPURADO!J4183</f>
        <v>38110</v>
      </c>
      <c r="V4189" s="30"/>
      <c r="W4189" s="23" t="s">
        <v>45</v>
      </c>
      <c r="X4189" s="31">
        <f>+[1]DEPURADO!L4183+[1]DEPURADO!M4183</f>
        <v>0</v>
      </c>
      <c r="Y4189" s="23" t="s">
        <v>45</v>
      </c>
      <c r="Z4189" s="31">
        <f t="shared" si="459"/>
        <v>0</v>
      </c>
      <c r="AA4189" s="31"/>
      <c r="AB4189" s="31">
        <v>0</v>
      </c>
      <c r="AC4189" s="31">
        <v>0</v>
      </c>
      <c r="AD4189" s="30"/>
      <c r="AE4189" s="30">
        <f>+[1]DEPURADO!L4183</f>
        <v>0</v>
      </c>
      <c r="AF4189" s="30">
        <v>0</v>
      </c>
      <c r="AG4189" s="30">
        <f t="shared" si="460"/>
        <v>0</v>
      </c>
      <c r="AH4189" s="30">
        <v>0</v>
      </c>
      <c r="AI4189" s="30" t="str">
        <f>+[1]DEPURADO!G4183</f>
        <v>EN REVISION</v>
      </c>
      <c r="AJ4189" s="32"/>
      <c r="AK4189" s="33"/>
    </row>
    <row r="4190" spans="1:37" s="34" customFormat="1" x14ac:dyDescent="0.25">
      <c r="A4190" s="23">
        <f t="shared" si="461"/>
        <v>4182</v>
      </c>
      <c r="B4190" s="24" t="s">
        <v>44</v>
      </c>
      <c r="C4190" s="23" t="str">
        <f>+[1]DEPURADO!A4184</f>
        <v>FEH130916</v>
      </c>
      <c r="D4190" s="23" t="str">
        <f>+[1]DEPURADO!B4184</f>
        <v>FEH130916</v>
      </c>
      <c r="E4190" s="25">
        <f>+[1]DEPURADO!C4184</f>
        <v>44350</v>
      </c>
      <c r="F4190" s="26" t="str">
        <f>+IF([1]DEPURADO!D4184&gt;1,[1]DEPURADO!D4184," ")</f>
        <v xml:space="preserve"> </v>
      </c>
      <c r="G4190" s="27">
        <f>[1]DEPURADO!F4184</f>
        <v>143638</v>
      </c>
      <c r="H4190" s="28">
        <v>0</v>
      </c>
      <c r="I4190" s="28">
        <f>+[1]DEPURADO!N4184+[1]DEPURADO!O4184</f>
        <v>0</v>
      </c>
      <c r="J4190" s="28">
        <f>+[1]DEPURADO!S4184</f>
        <v>0</v>
      </c>
      <c r="K4190" s="29">
        <f>+[1]DEPURADO!Q4184+[1]DEPURADO!R4184</f>
        <v>0</v>
      </c>
      <c r="L4190" s="28">
        <v>0</v>
      </c>
      <c r="M4190" s="28">
        <v>0</v>
      </c>
      <c r="N4190" s="28">
        <f t="shared" si="455"/>
        <v>0</v>
      </c>
      <c r="O4190" s="28">
        <f t="shared" si="456"/>
        <v>143638</v>
      </c>
      <c r="P4190" s="24" t="str">
        <f>IF([1]DEPURADO!I4184&gt;1,0,[1]DEPURADO!B4184)</f>
        <v>FEH130916</v>
      </c>
      <c r="Q4190" s="30">
        <f t="shared" si="457"/>
        <v>143638</v>
      </c>
      <c r="R4190" s="31">
        <f t="shared" si="458"/>
        <v>0</v>
      </c>
      <c r="S4190" s="31">
        <f>+[1]DEPURADO!K4184</f>
        <v>0</v>
      </c>
      <c r="T4190" s="23" t="s">
        <v>45</v>
      </c>
      <c r="U4190" s="31">
        <f>+[1]DEPURADO!J4184</f>
        <v>143638</v>
      </c>
      <c r="V4190" s="30"/>
      <c r="W4190" s="23" t="s">
        <v>45</v>
      </c>
      <c r="X4190" s="31">
        <f>+[1]DEPURADO!L4184+[1]DEPURADO!M4184</f>
        <v>0</v>
      </c>
      <c r="Y4190" s="23" t="s">
        <v>45</v>
      </c>
      <c r="Z4190" s="31">
        <f t="shared" si="459"/>
        <v>0</v>
      </c>
      <c r="AA4190" s="31"/>
      <c r="AB4190" s="31">
        <v>0</v>
      </c>
      <c r="AC4190" s="31">
        <v>0</v>
      </c>
      <c r="AD4190" s="30"/>
      <c r="AE4190" s="30">
        <f>+[1]DEPURADO!L4184</f>
        <v>0</v>
      </c>
      <c r="AF4190" s="30">
        <v>0</v>
      </c>
      <c r="AG4190" s="30">
        <f t="shared" si="460"/>
        <v>0</v>
      </c>
      <c r="AH4190" s="30">
        <v>0</v>
      </c>
      <c r="AI4190" s="30" t="str">
        <f>+[1]DEPURADO!G4184</f>
        <v>EN REVISION</v>
      </c>
      <c r="AJ4190" s="32"/>
      <c r="AK4190" s="33"/>
    </row>
    <row r="4191" spans="1:37" s="34" customFormat="1" x14ac:dyDescent="0.25">
      <c r="A4191" s="23">
        <f t="shared" si="461"/>
        <v>4183</v>
      </c>
      <c r="B4191" s="24" t="s">
        <v>44</v>
      </c>
      <c r="C4191" s="23" t="str">
        <f>+[1]DEPURADO!A4185</f>
        <v>FEH130919</v>
      </c>
      <c r="D4191" s="23" t="str">
        <f>+[1]DEPURADO!B4185</f>
        <v>FEH130919</v>
      </c>
      <c r="E4191" s="25">
        <f>+[1]DEPURADO!C4185</f>
        <v>44350</v>
      </c>
      <c r="F4191" s="26" t="str">
        <f>+IF([1]DEPURADO!D4185&gt;1,[1]DEPURADO!D4185," ")</f>
        <v xml:space="preserve"> </v>
      </c>
      <c r="G4191" s="27">
        <f>[1]DEPURADO!F4185</f>
        <v>14946</v>
      </c>
      <c r="H4191" s="28">
        <v>0</v>
      </c>
      <c r="I4191" s="28">
        <f>+[1]DEPURADO!N4185+[1]DEPURADO!O4185</f>
        <v>0</v>
      </c>
      <c r="J4191" s="28">
        <f>+[1]DEPURADO!S4185</f>
        <v>0</v>
      </c>
      <c r="K4191" s="29">
        <f>+[1]DEPURADO!Q4185+[1]DEPURADO!R4185</f>
        <v>0</v>
      </c>
      <c r="L4191" s="28">
        <v>0</v>
      </c>
      <c r="M4191" s="28">
        <v>0</v>
      </c>
      <c r="N4191" s="28">
        <f t="shared" si="455"/>
        <v>0</v>
      </c>
      <c r="O4191" s="28">
        <f t="shared" si="456"/>
        <v>14946</v>
      </c>
      <c r="P4191" s="24" t="str">
        <f>IF([1]DEPURADO!I4185&gt;1,0,[1]DEPURADO!B4185)</f>
        <v>FEH130919</v>
      </c>
      <c r="Q4191" s="30">
        <f t="shared" si="457"/>
        <v>14946</v>
      </c>
      <c r="R4191" s="31">
        <f t="shared" si="458"/>
        <v>0</v>
      </c>
      <c r="S4191" s="31">
        <f>+[1]DEPURADO!K4185</f>
        <v>0</v>
      </c>
      <c r="T4191" s="23" t="s">
        <v>45</v>
      </c>
      <c r="U4191" s="31">
        <f>+[1]DEPURADO!J4185</f>
        <v>14946</v>
      </c>
      <c r="V4191" s="30"/>
      <c r="W4191" s="23" t="s">
        <v>45</v>
      </c>
      <c r="X4191" s="31">
        <f>+[1]DEPURADO!L4185+[1]DEPURADO!M4185</f>
        <v>0</v>
      </c>
      <c r="Y4191" s="23" t="s">
        <v>45</v>
      </c>
      <c r="Z4191" s="31">
        <f t="shared" si="459"/>
        <v>0</v>
      </c>
      <c r="AA4191" s="31"/>
      <c r="AB4191" s="31">
        <v>0</v>
      </c>
      <c r="AC4191" s="31">
        <v>0</v>
      </c>
      <c r="AD4191" s="30"/>
      <c r="AE4191" s="30">
        <f>+[1]DEPURADO!L4185</f>
        <v>0</v>
      </c>
      <c r="AF4191" s="30">
        <v>0</v>
      </c>
      <c r="AG4191" s="30">
        <f t="shared" si="460"/>
        <v>0</v>
      </c>
      <c r="AH4191" s="30">
        <v>0</v>
      </c>
      <c r="AI4191" s="30" t="str">
        <f>+[1]DEPURADO!G4185</f>
        <v>EN REVISION</v>
      </c>
      <c r="AJ4191" s="32"/>
      <c r="AK4191" s="33"/>
    </row>
    <row r="4192" spans="1:37" s="34" customFormat="1" x14ac:dyDescent="0.25">
      <c r="A4192" s="23">
        <f t="shared" si="461"/>
        <v>4184</v>
      </c>
      <c r="B4192" s="24" t="s">
        <v>44</v>
      </c>
      <c r="C4192" s="23" t="str">
        <f>+[1]DEPURADO!A4186</f>
        <v>FEH130941</v>
      </c>
      <c r="D4192" s="23" t="str">
        <f>+[1]DEPURADO!B4186</f>
        <v>FEH130941</v>
      </c>
      <c r="E4192" s="25">
        <f>+[1]DEPURADO!C4186</f>
        <v>44350</v>
      </c>
      <c r="F4192" s="26" t="str">
        <f>+IF([1]DEPURADO!D4186&gt;1,[1]DEPURADO!D4186," ")</f>
        <v xml:space="preserve"> </v>
      </c>
      <c r="G4192" s="27">
        <f>[1]DEPURADO!F4186</f>
        <v>177863</v>
      </c>
      <c r="H4192" s="28">
        <v>0</v>
      </c>
      <c r="I4192" s="28">
        <f>+[1]DEPURADO!N4186+[1]DEPURADO!O4186</f>
        <v>0</v>
      </c>
      <c r="J4192" s="28">
        <f>+[1]DEPURADO!S4186</f>
        <v>0</v>
      </c>
      <c r="K4192" s="29">
        <f>+[1]DEPURADO!Q4186+[1]DEPURADO!R4186</f>
        <v>0</v>
      </c>
      <c r="L4192" s="28">
        <v>0</v>
      </c>
      <c r="M4192" s="28">
        <v>0</v>
      </c>
      <c r="N4192" s="28">
        <f t="shared" si="455"/>
        <v>0</v>
      </c>
      <c r="O4192" s="28">
        <f t="shared" si="456"/>
        <v>177863</v>
      </c>
      <c r="P4192" s="24" t="str">
        <f>IF([1]DEPURADO!I4186&gt;1,0,[1]DEPURADO!B4186)</f>
        <v>FEH130941</v>
      </c>
      <c r="Q4192" s="30">
        <f t="shared" si="457"/>
        <v>177863</v>
      </c>
      <c r="R4192" s="31">
        <f t="shared" si="458"/>
        <v>0</v>
      </c>
      <c r="S4192" s="31">
        <f>+[1]DEPURADO!K4186</f>
        <v>0</v>
      </c>
      <c r="T4192" s="23" t="s">
        <v>45</v>
      </c>
      <c r="U4192" s="31">
        <f>+[1]DEPURADO!J4186</f>
        <v>177863</v>
      </c>
      <c r="V4192" s="30"/>
      <c r="W4192" s="23" t="s">
        <v>45</v>
      </c>
      <c r="X4192" s="31">
        <f>+[1]DEPURADO!L4186+[1]DEPURADO!M4186</f>
        <v>0</v>
      </c>
      <c r="Y4192" s="23" t="s">
        <v>45</v>
      </c>
      <c r="Z4192" s="31">
        <f t="shared" si="459"/>
        <v>0</v>
      </c>
      <c r="AA4192" s="31"/>
      <c r="AB4192" s="31">
        <v>0</v>
      </c>
      <c r="AC4192" s="31">
        <v>0</v>
      </c>
      <c r="AD4192" s="30"/>
      <c r="AE4192" s="30">
        <f>+[1]DEPURADO!L4186</f>
        <v>0</v>
      </c>
      <c r="AF4192" s="30">
        <v>0</v>
      </c>
      <c r="AG4192" s="30">
        <f t="shared" si="460"/>
        <v>0</v>
      </c>
      <c r="AH4192" s="30">
        <v>0</v>
      </c>
      <c r="AI4192" s="30" t="str">
        <f>+[1]DEPURADO!G4186</f>
        <v>EN REVISION</v>
      </c>
      <c r="AJ4192" s="32"/>
      <c r="AK4192" s="33"/>
    </row>
    <row r="4193" spans="1:37" s="34" customFormat="1" x14ac:dyDescent="0.25">
      <c r="A4193" s="23">
        <f t="shared" si="461"/>
        <v>4185</v>
      </c>
      <c r="B4193" s="24" t="s">
        <v>44</v>
      </c>
      <c r="C4193" s="23" t="str">
        <f>+[1]DEPURADO!A4187</f>
        <v>FEH130950</v>
      </c>
      <c r="D4193" s="23" t="str">
        <f>+[1]DEPURADO!B4187</f>
        <v>FEH130950</v>
      </c>
      <c r="E4193" s="25">
        <f>+[1]DEPURADO!C4187</f>
        <v>44350</v>
      </c>
      <c r="F4193" s="26" t="str">
        <f>+IF([1]DEPURADO!D4187&gt;1,[1]DEPURADO!D4187," ")</f>
        <v xml:space="preserve"> </v>
      </c>
      <c r="G4193" s="27">
        <f>[1]DEPURADO!F4187</f>
        <v>107314</v>
      </c>
      <c r="H4193" s="28">
        <v>0</v>
      </c>
      <c r="I4193" s="28">
        <f>+[1]DEPURADO!N4187+[1]DEPURADO!O4187</f>
        <v>0</v>
      </c>
      <c r="J4193" s="28">
        <f>+[1]DEPURADO!S4187</f>
        <v>0</v>
      </c>
      <c r="K4193" s="29">
        <f>+[1]DEPURADO!Q4187+[1]DEPURADO!R4187</f>
        <v>0</v>
      </c>
      <c r="L4193" s="28">
        <v>0</v>
      </c>
      <c r="M4193" s="28">
        <v>0</v>
      </c>
      <c r="N4193" s="28">
        <f t="shared" si="455"/>
        <v>0</v>
      </c>
      <c r="O4193" s="28">
        <f t="shared" si="456"/>
        <v>107314</v>
      </c>
      <c r="P4193" s="24" t="str">
        <f>IF([1]DEPURADO!I4187&gt;1,0,[1]DEPURADO!B4187)</f>
        <v>FEH130950</v>
      </c>
      <c r="Q4193" s="30">
        <f t="shared" si="457"/>
        <v>107314</v>
      </c>
      <c r="R4193" s="31">
        <f t="shared" si="458"/>
        <v>0</v>
      </c>
      <c r="S4193" s="31">
        <f>+[1]DEPURADO!K4187</f>
        <v>0</v>
      </c>
      <c r="T4193" s="23" t="s">
        <v>45</v>
      </c>
      <c r="U4193" s="31">
        <f>+[1]DEPURADO!J4187</f>
        <v>107314</v>
      </c>
      <c r="V4193" s="30"/>
      <c r="W4193" s="23" t="s">
        <v>45</v>
      </c>
      <c r="X4193" s="31">
        <f>+[1]DEPURADO!L4187+[1]DEPURADO!M4187</f>
        <v>0</v>
      </c>
      <c r="Y4193" s="23" t="s">
        <v>45</v>
      </c>
      <c r="Z4193" s="31">
        <f t="shared" si="459"/>
        <v>0</v>
      </c>
      <c r="AA4193" s="31"/>
      <c r="AB4193" s="31">
        <v>0</v>
      </c>
      <c r="AC4193" s="31">
        <v>0</v>
      </c>
      <c r="AD4193" s="30"/>
      <c r="AE4193" s="30">
        <f>+[1]DEPURADO!L4187</f>
        <v>0</v>
      </c>
      <c r="AF4193" s="30">
        <v>0</v>
      </c>
      <c r="AG4193" s="30">
        <f t="shared" si="460"/>
        <v>0</v>
      </c>
      <c r="AH4193" s="30">
        <v>0</v>
      </c>
      <c r="AI4193" s="30" t="str">
        <f>+[1]DEPURADO!G4187</f>
        <v>EN REVISION</v>
      </c>
      <c r="AJ4193" s="32"/>
      <c r="AK4193" s="33"/>
    </row>
    <row r="4194" spans="1:37" s="34" customFormat="1" x14ac:dyDescent="0.25">
      <c r="A4194" s="23">
        <f t="shared" si="461"/>
        <v>4186</v>
      </c>
      <c r="B4194" s="24" t="s">
        <v>44</v>
      </c>
      <c r="C4194" s="23" t="str">
        <f>+[1]DEPURADO!A4188</f>
        <v>FEH130959</v>
      </c>
      <c r="D4194" s="23" t="str">
        <f>+[1]DEPURADO!B4188</f>
        <v>FEH130959</v>
      </c>
      <c r="E4194" s="25">
        <f>+[1]DEPURADO!C4188</f>
        <v>44350</v>
      </c>
      <c r="F4194" s="26" t="str">
        <f>+IF([1]DEPURADO!D4188&gt;1,[1]DEPURADO!D4188," ")</f>
        <v xml:space="preserve"> </v>
      </c>
      <c r="G4194" s="27">
        <f>[1]DEPURADO!F4188</f>
        <v>135943</v>
      </c>
      <c r="H4194" s="28">
        <v>0</v>
      </c>
      <c r="I4194" s="28">
        <f>+[1]DEPURADO!N4188+[1]DEPURADO!O4188</f>
        <v>0</v>
      </c>
      <c r="J4194" s="28">
        <f>+[1]DEPURADO!S4188</f>
        <v>0</v>
      </c>
      <c r="K4194" s="29">
        <f>+[1]DEPURADO!Q4188+[1]DEPURADO!R4188</f>
        <v>0</v>
      </c>
      <c r="L4194" s="28">
        <v>0</v>
      </c>
      <c r="M4194" s="28">
        <v>0</v>
      </c>
      <c r="N4194" s="28">
        <f t="shared" si="455"/>
        <v>0</v>
      </c>
      <c r="O4194" s="28">
        <f t="shared" si="456"/>
        <v>135943</v>
      </c>
      <c r="P4194" s="24" t="str">
        <f>IF([1]DEPURADO!I4188&gt;1,0,[1]DEPURADO!B4188)</f>
        <v>FEH130959</v>
      </c>
      <c r="Q4194" s="30">
        <f t="shared" si="457"/>
        <v>135943</v>
      </c>
      <c r="R4194" s="31">
        <f t="shared" si="458"/>
        <v>0</v>
      </c>
      <c r="S4194" s="31">
        <f>+[1]DEPURADO!K4188</f>
        <v>0</v>
      </c>
      <c r="T4194" s="23" t="s">
        <v>45</v>
      </c>
      <c r="U4194" s="31">
        <f>+[1]DEPURADO!J4188</f>
        <v>135943</v>
      </c>
      <c r="V4194" s="30"/>
      <c r="W4194" s="23" t="s">
        <v>45</v>
      </c>
      <c r="X4194" s="31">
        <f>+[1]DEPURADO!L4188+[1]DEPURADO!M4188</f>
        <v>0</v>
      </c>
      <c r="Y4194" s="23" t="s">
        <v>45</v>
      </c>
      <c r="Z4194" s="31">
        <f t="shared" si="459"/>
        <v>0</v>
      </c>
      <c r="AA4194" s="31"/>
      <c r="AB4194" s="31">
        <v>0</v>
      </c>
      <c r="AC4194" s="31">
        <v>0</v>
      </c>
      <c r="AD4194" s="30"/>
      <c r="AE4194" s="30">
        <f>+[1]DEPURADO!L4188</f>
        <v>0</v>
      </c>
      <c r="AF4194" s="30">
        <v>0</v>
      </c>
      <c r="AG4194" s="30">
        <f t="shared" si="460"/>
        <v>0</v>
      </c>
      <c r="AH4194" s="30">
        <v>0</v>
      </c>
      <c r="AI4194" s="30" t="str">
        <f>+[1]DEPURADO!G4188</f>
        <v>EN REVISION</v>
      </c>
      <c r="AJ4194" s="32"/>
      <c r="AK4194" s="33"/>
    </row>
    <row r="4195" spans="1:37" s="34" customFormat="1" x14ac:dyDescent="0.25">
      <c r="A4195" s="23">
        <f t="shared" si="461"/>
        <v>4187</v>
      </c>
      <c r="B4195" s="24" t="s">
        <v>44</v>
      </c>
      <c r="C4195" s="23" t="str">
        <f>+[1]DEPURADO!A4189</f>
        <v>FEH130962</v>
      </c>
      <c r="D4195" s="23" t="str">
        <f>+[1]DEPURADO!B4189</f>
        <v>FEH130962</v>
      </c>
      <c r="E4195" s="25">
        <f>+[1]DEPURADO!C4189</f>
        <v>44350</v>
      </c>
      <c r="F4195" s="26" t="str">
        <f>+IF([1]DEPURADO!D4189&gt;1,[1]DEPURADO!D4189," ")</f>
        <v xml:space="preserve"> </v>
      </c>
      <c r="G4195" s="27">
        <f>[1]DEPURADO!F4189</f>
        <v>80832</v>
      </c>
      <c r="H4195" s="28">
        <v>0</v>
      </c>
      <c r="I4195" s="28">
        <f>+[1]DEPURADO!N4189+[1]DEPURADO!O4189</f>
        <v>0</v>
      </c>
      <c r="J4195" s="28">
        <f>+[1]DEPURADO!S4189</f>
        <v>0</v>
      </c>
      <c r="K4195" s="29">
        <f>+[1]DEPURADO!Q4189+[1]DEPURADO!R4189</f>
        <v>0</v>
      </c>
      <c r="L4195" s="28">
        <v>0</v>
      </c>
      <c r="M4195" s="28">
        <v>0</v>
      </c>
      <c r="N4195" s="28">
        <f t="shared" si="455"/>
        <v>0</v>
      </c>
      <c r="O4195" s="28">
        <f t="shared" si="456"/>
        <v>80832</v>
      </c>
      <c r="P4195" s="24">
        <f>IF([1]DEPURADO!I4189&gt;1,0,[1]DEPURADO!B4189)</f>
        <v>0</v>
      </c>
      <c r="Q4195" s="30">
        <f t="shared" si="457"/>
        <v>0</v>
      </c>
      <c r="R4195" s="31">
        <f t="shared" si="458"/>
        <v>80832</v>
      </c>
      <c r="S4195" s="31">
        <f>+[1]DEPURADO!K4189</f>
        <v>0</v>
      </c>
      <c r="T4195" s="23" t="s">
        <v>45</v>
      </c>
      <c r="U4195" s="31">
        <f>+[1]DEPURADO!J4189</f>
        <v>0</v>
      </c>
      <c r="V4195" s="30"/>
      <c r="W4195" s="23" t="s">
        <v>45</v>
      </c>
      <c r="X4195" s="31">
        <f>+[1]DEPURADO!L4189+[1]DEPURADO!M4189</f>
        <v>0</v>
      </c>
      <c r="Y4195" s="23" t="s">
        <v>45</v>
      </c>
      <c r="Z4195" s="31">
        <f t="shared" si="459"/>
        <v>0</v>
      </c>
      <c r="AA4195" s="31"/>
      <c r="AB4195" s="31">
        <v>0</v>
      </c>
      <c r="AC4195" s="31">
        <v>0</v>
      </c>
      <c r="AD4195" s="30"/>
      <c r="AE4195" s="30">
        <f>+[1]DEPURADO!L4189</f>
        <v>0</v>
      </c>
      <c r="AF4195" s="30">
        <v>0</v>
      </c>
      <c r="AG4195" s="30">
        <f t="shared" si="460"/>
        <v>0</v>
      </c>
      <c r="AH4195" s="30">
        <v>0</v>
      </c>
      <c r="AI4195" s="30" t="str">
        <f>+[1]DEPURADO!G4189</f>
        <v>NO RADICADO</v>
      </c>
      <c r="AJ4195" s="32"/>
      <c r="AK4195" s="33"/>
    </row>
    <row r="4196" spans="1:37" s="34" customFormat="1" x14ac:dyDescent="0.25">
      <c r="A4196" s="23">
        <f t="shared" si="461"/>
        <v>4188</v>
      </c>
      <c r="B4196" s="24" t="s">
        <v>44</v>
      </c>
      <c r="C4196" s="23" t="str">
        <f>+[1]DEPURADO!A4190</f>
        <v>FEH130968</v>
      </c>
      <c r="D4196" s="23" t="str">
        <f>+[1]DEPURADO!B4190</f>
        <v>FEH130968</v>
      </c>
      <c r="E4196" s="25">
        <f>+[1]DEPURADO!C4190</f>
        <v>44350</v>
      </c>
      <c r="F4196" s="26" t="str">
        <f>+IF([1]DEPURADO!D4190&gt;1,[1]DEPURADO!D4190," ")</f>
        <v xml:space="preserve"> </v>
      </c>
      <c r="G4196" s="27">
        <f>[1]DEPURADO!F4190</f>
        <v>14946</v>
      </c>
      <c r="H4196" s="28">
        <v>0</v>
      </c>
      <c r="I4196" s="28">
        <f>+[1]DEPURADO!N4190+[1]DEPURADO!O4190</f>
        <v>0</v>
      </c>
      <c r="J4196" s="28">
        <f>+[1]DEPURADO!S4190</f>
        <v>0</v>
      </c>
      <c r="K4196" s="29">
        <f>+[1]DEPURADO!Q4190+[1]DEPURADO!R4190</f>
        <v>0</v>
      </c>
      <c r="L4196" s="28">
        <v>0</v>
      </c>
      <c r="M4196" s="28">
        <v>0</v>
      </c>
      <c r="N4196" s="28">
        <f t="shared" si="455"/>
        <v>0</v>
      </c>
      <c r="O4196" s="28">
        <f t="shared" si="456"/>
        <v>14946</v>
      </c>
      <c r="P4196" s="24" t="str">
        <f>IF([1]DEPURADO!I4190&gt;1,0,[1]DEPURADO!B4190)</f>
        <v>FEH130968</v>
      </c>
      <c r="Q4196" s="30">
        <f t="shared" si="457"/>
        <v>14946</v>
      </c>
      <c r="R4196" s="31">
        <f t="shared" si="458"/>
        <v>0</v>
      </c>
      <c r="S4196" s="31">
        <f>+[1]DEPURADO!K4190</f>
        <v>0</v>
      </c>
      <c r="T4196" s="23" t="s">
        <v>45</v>
      </c>
      <c r="U4196" s="31">
        <f>+[1]DEPURADO!J4190</f>
        <v>14946</v>
      </c>
      <c r="V4196" s="30"/>
      <c r="W4196" s="23" t="s">
        <v>45</v>
      </c>
      <c r="X4196" s="31">
        <f>+[1]DEPURADO!L4190+[1]DEPURADO!M4190</f>
        <v>0</v>
      </c>
      <c r="Y4196" s="23" t="s">
        <v>45</v>
      </c>
      <c r="Z4196" s="31">
        <f t="shared" si="459"/>
        <v>0</v>
      </c>
      <c r="AA4196" s="31"/>
      <c r="AB4196" s="31">
        <v>0</v>
      </c>
      <c r="AC4196" s="31">
        <v>0</v>
      </c>
      <c r="AD4196" s="30"/>
      <c r="AE4196" s="30">
        <f>+[1]DEPURADO!L4190</f>
        <v>0</v>
      </c>
      <c r="AF4196" s="30">
        <v>0</v>
      </c>
      <c r="AG4196" s="30">
        <f t="shared" si="460"/>
        <v>0</v>
      </c>
      <c r="AH4196" s="30">
        <v>0</v>
      </c>
      <c r="AI4196" s="30" t="str">
        <f>+[1]DEPURADO!G4190</f>
        <v>EN REVISION</v>
      </c>
      <c r="AJ4196" s="32"/>
      <c r="AK4196" s="33"/>
    </row>
    <row r="4197" spans="1:37" s="34" customFormat="1" x14ac:dyDescent="0.25">
      <c r="A4197" s="23">
        <f t="shared" si="461"/>
        <v>4189</v>
      </c>
      <c r="B4197" s="24" t="s">
        <v>44</v>
      </c>
      <c r="C4197" s="23" t="str">
        <f>+[1]DEPURADO!A4191</f>
        <v>FEH130971</v>
      </c>
      <c r="D4197" s="23" t="str">
        <f>+[1]DEPURADO!B4191</f>
        <v>FEH130971</v>
      </c>
      <c r="E4197" s="25">
        <f>+[1]DEPURADO!C4191</f>
        <v>44350</v>
      </c>
      <c r="F4197" s="26" t="str">
        <f>+IF([1]DEPURADO!D4191&gt;1,[1]DEPURADO!D4191," ")</f>
        <v xml:space="preserve"> </v>
      </c>
      <c r="G4197" s="27">
        <f>[1]DEPURADO!F4191</f>
        <v>36945</v>
      </c>
      <c r="H4197" s="28">
        <v>0</v>
      </c>
      <c r="I4197" s="28">
        <f>+[1]DEPURADO!N4191+[1]DEPURADO!O4191</f>
        <v>0</v>
      </c>
      <c r="J4197" s="28">
        <f>+[1]DEPURADO!S4191</f>
        <v>0</v>
      </c>
      <c r="K4197" s="29">
        <f>+[1]DEPURADO!Q4191+[1]DEPURADO!R4191</f>
        <v>0</v>
      </c>
      <c r="L4197" s="28">
        <v>0</v>
      </c>
      <c r="M4197" s="28">
        <v>0</v>
      </c>
      <c r="N4197" s="28">
        <f t="shared" si="455"/>
        <v>0</v>
      </c>
      <c r="O4197" s="28">
        <f t="shared" si="456"/>
        <v>36945</v>
      </c>
      <c r="P4197" s="24" t="str">
        <f>IF([1]DEPURADO!I4191&gt;1,0,[1]DEPURADO!B4191)</f>
        <v>FEH130971</v>
      </c>
      <c r="Q4197" s="30">
        <f t="shared" si="457"/>
        <v>36945</v>
      </c>
      <c r="R4197" s="31">
        <f t="shared" si="458"/>
        <v>0</v>
      </c>
      <c r="S4197" s="31">
        <f>+[1]DEPURADO!K4191</f>
        <v>0</v>
      </c>
      <c r="T4197" s="23" t="s">
        <v>45</v>
      </c>
      <c r="U4197" s="31">
        <f>+[1]DEPURADO!J4191</f>
        <v>36945</v>
      </c>
      <c r="V4197" s="30"/>
      <c r="W4197" s="23" t="s">
        <v>45</v>
      </c>
      <c r="X4197" s="31">
        <f>+[1]DEPURADO!L4191+[1]DEPURADO!M4191</f>
        <v>0</v>
      </c>
      <c r="Y4197" s="23" t="s">
        <v>45</v>
      </c>
      <c r="Z4197" s="31">
        <f t="shared" si="459"/>
        <v>0</v>
      </c>
      <c r="AA4197" s="31"/>
      <c r="AB4197" s="31">
        <v>0</v>
      </c>
      <c r="AC4197" s="31">
        <v>0</v>
      </c>
      <c r="AD4197" s="30"/>
      <c r="AE4197" s="30">
        <f>+[1]DEPURADO!L4191</f>
        <v>0</v>
      </c>
      <c r="AF4197" s="30">
        <v>0</v>
      </c>
      <c r="AG4197" s="30">
        <f t="shared" si="460"/>
        <v>0</v>
      </c>
      <c r="AH4197" s="30">
        <v>0</v>
      </c>
      <c r="AI4197" s="30" t="str">
        <f>+[1]DEPURADO!G4191</f>
        <v>EN REVISION</v>
      </c>
      <c r="AJ4197" s="32"/>
      <c r="AK4197" s="33"/>
    </row>
    <row r="4198" spans="1:37" s="34" customFormat="1" x14ac:dyDescent="0.25">
      <c r="A4198" s="23">
        <f t="shared" si="461"/>
        <v>4190</v>
      </c>
      <c r="B4198" s="24" t="s">
        <v>44</v>
      </c>
      <c r="C4198" s="23" t="str">
        <f>+[1]DEPURADO!A4192</f>
        <v>FEH130972</v>
      </c>
      <c r="D4198" s="23" t="str">
        <f>+[1]DEPURADO!B4192</f>
        <v>FEH130972</v>
      </c>
      <c r="E4198" s="25">
        <f>+[1]DEPURADO!C4192</f>
        <v>44350</v>
      </c>
      <c r="F4198" s="26" t="str">
        <f>+IF([1]DEPURADO!D4192&gt;1,[1]DEPURADO!D4192," ")</f>
        <v xml:space="preserve"> </v>
      </c>
      <c r="G4198" s="27">
        <f>[1]DEPURADO!F4192</f>
        <v>340406</v>
      </c>
      <c r="H4198" s="28">
        <v>0</v>
      </c>
      <c r="I4198" s="28">
        <f>+[1]DEPURADO!N4192+[1]DEPURADO!O4192</f>
        <v>0</v>
      </c>
      <c r="J4198" s="28">
        <f>+[1]DEPURADO!S4192</f>
        <v>0</v>
      </c>
      <c r="K4198" s="29">
        <f>+[1]DEPURADO!Q4192+[1]DEPURADO!R4192</f>
        <v>0</v>
      </c>
      <c r="L4198" s="28">
        <v>0</v>
      </c>
      <c r="M4198" s="28">
        <v>0</v>
      </c>
      <c r="N4198" s="28">
        <f t="shared" si="455"/>
        <v>0</v>
      </c>
      <c r="O4198" s="28">
        <f t="shared" si="456"/>
        <v>340406</v>
      </c>
      <c r="P4198" s="24" t="str">
        <f>IF([1]DEPURADO!I4192&gt;1,0,[1]DEPURADO!B4192)</f>
        <v>FEH130972</v>
      </c>
      <c r="Q4198" s="30">
        <f t="shared" si="457"/>
        <v>340406</v>
      </c>
      <c r="R4198" s="31">
        <f t="shared" si="458"/>
        <v>0</v>
      </c>
      <c r="S4198" s="31">
        <f>+[1]DEPURADO!K4192</f>
        <v>0</v>
      </c>
      <c r="T4198" s="23" t="s">
        <v>45</v>
      </c>
      <c r="U4198" s="31">
        <f>+[1]DEPURADO!J4192</f>
        <v>340406</v>
      </c>
      <c r="V4198" s="30"/>
      <c r="W4198" s="23" t="s">
        <v>45</v>
      </c>
      <c r="X4198" s="31">
        <f>+[1]DEPURADO!L4192+[1]DEPURADO!M4192</f>
        <v>0</v>
      </c>
      <c r="Y4198" s="23" t="s">
        <v>45</v>
      </c>
      <c r="Z4198" s="31">
        <f t="shared" si="459"/>
        <v>0</v>
      </c>
      <c r="AA4198" s="31"/>
      <c r="AB4198" s="31">
        <v>0</v>
      </c>
      <c r="AC4198" s="31">
        <v>0</v>
      </c>
      <c r="AD4198" s="30"/>
      <c r="AE4198" s="30">
        <f>+[1]DEPURADO!L4192</f>
        <v>0</v>
      </c>
      <c r="AF4198" s="30">
        <v>0</v>
      </c>
      <c r="AG4198" s="30">
        <f t="shared" si="460"/>
        <v>0</v>
      </c>
      <c r="AH4198" s="30">
        <v>0</v>
      </c>
      <c r="AI4198" s="30" t="str">
        <f>+[1]DEPURADO!G4192</f>
        <v>EN REVISION</v>
      </c>
      <c r="AJ4198" s="32"/>
      <c r="AK4198" s="33"/>
    </row>
    <row r="4199" spans="1:37" s="34" customFormat="1" x14ac:dyDescent="0.25">
      <c r="A4199" s="23">
        <f t="shared" si="461"/>
        <v>4191</v>
      </c>
      <c r="B4199" s="24" t="s">
        <v>44</v>
      </c>
      <c r="C4199" s="23" t="str">
        <f>+[1]DEPURADO!A4193</f>
        <v>FEH130973</v>
      </c>
      <c r="D4199" s="23" t="str">
        <f>+[1]DEPURADO!B4193</f>
        <v>FEH130973</v>
      </c>
      <c r="E4199" s="25">
        <f>+[1]DEPURADO!C4193</f>
        <v>44350</v>
      </c>
      <c r="F4199" s="26" t="str">
        <f>+IF([1]DEPURADO!D4193&gt;1,[1]DEPURADO!D4193," ")</f>
        <v xml:space="preserve"> </v>
      </c>
      <c r="G4199" s="27">
        <f>[1]DEPURADO!F4193</f>
        <v>80832</v>
      </c>
      <c r="H4199" s="28">
        <v>0</v>
      </c>
      <c r="I4199" s="28">
        <f>+[1]DEPURADO!N4193+[1]DEPURADO!O4193</f>
        <v>0</v>
      </c>
      <c r="J4199" s="28">
        <f>+[1]DEPURADO!S4193</f>
        <v>0</v>
      </c>
      <c r="K4199" s="29">
        <f>+[1]DEPURADO!Q4193+[1]DEPURADO!R4193</f>
        <v>0</v>
      </c>
      <c r="L4199" s="28">
        <v>0</v>
      </c>
      <c r="M4199" s="28">
        <v>0</v>
      </c>
      <c r="N4199" s="28">
        <f t="shared" si="455"/>
        <v>0</v>
      </c>
      <c r="O4199" s="28">
        <f t="shared" si="456"/>
        <v>80832</v>
      </c>
      <c r="P4199" s="24">
        <f>IF([1]DEPURADO!I4193&gt;1,0,[1]DEPURADO!B4193)</f>
        <v>0</v>
      </c>
      <c r="Q4199" s="30">
        <f t="shared" si="457"/>
        <v>0</v>
      </c>
      <c r="R4199" s="31">
        <f t="shared" si="458"/>
        <v>80832</v>
      </c>
      <c r="S4199" s="31">
        <f>+[1]DEPURADO!K4193</f>
        <v>0</v>
      </c>
      <c r="T4199" s="23" t="s">
        <v>45</v>
      </c>
      <c r="U4199" s="31">
        <f>+[1]DEPURADO!J4193</f>
        <v>0</v>
      </c>
      <c r="V4199" s="30"/>
      <c r="W4199" s="23" t="s">
        <v>45</v>
      </c>
      <c r="X4199" s="31">
        <f>+[1]DEPURADO!L4193+[1]DEPURADO!M4193</f>
        <v>0</v>
      </c>
      <c r="Y4199" s="23" t="s">
        <v>45</v>
      </c>
      <c r="Z4199" s="31">
        <f t="shared" si="459"/>
        <v>0</v>
      </c>
      <c r="AA4199" s="31"/>
      <c r="AB4199" s="31">
        <v>0</v>
      </c>
      <c r="AC4199" s="31">
        <v>0</v>
      </c>
      <c r="AD4199" s="30"/>
      <c r="AE4199" s="30">
        <f>+[1]DEPURADO!L4193</f>
        <v>0</v>
      </c>
      <c r="AF4199" s="30">
        <v>0</v>
      </c>
      <c r="AG4199" s="30">
        <f t="shared" si="460"/>
        <v>0</v>
      </c>
      <c r="AH4199" s="30">
        <v>0</v>
      </c>
      <c r="AI4199" s="30" t="str">
        <f>+[1]DEPURADO!G4193</f>
        <v>NO RADICADO</v>
      </c>
      <c r="AJ4199" s="32"/>
      <c r="AK4199" s="33"/>
    </row>
    <row r="4200" spans="1:37" s="34" customFormat="1" x14ac:dyDescent="0.25">
      <c r="A4200" s="23">
        <f t="shared" si="461"/>
        <v>4192</v>
      </c>
      <c r="B4200" s="24" t="s">
        <v>44</v>
      </c>
      <c r="C4200" s="23" t="str">
        <f>+[1]DEPURADO!A4194</f>
        <v>FEH130981</v>
      </c>
      <c r="D4200" s="23" t="str">
        <f>+[1]DEPURADO!B4194</f>
        <v>FEH130981</v>
      </c>
      <c r="E4200" s="25">
        <f>+[1]DEPURADO!C4194</f>
        <v>44351</v>
      </c>
      <c r="F4200" s="26" t="str">
        <f>+IF([1]DEPURADO!D4194&gt;1,[1]DEPURADO!D4194," ")</f>
        <v xml:space="preserve"> </v>
      </c>
      <c r="G4200" s="27">
        <f>[1]DEPURADO!F4194</f>
        <v>60041</v>
      </c>
      <c r="H4200" s="28">
        <v>0</v>
      </c>
      <c r="I4200" s="28">
        <f>+[1]DEPURADO!N4194+[1]DEPURADO!O4194</f>
        <v>0</v>
      </c>
      <c r="J4200" s="28">
        <f>+[1]DEPURADO!S4194</f>
        <v>0</v>
      </c>
      <c r="K4200" s="29">
        <f>+[1]DEPURADO!Q4194+[1]DEPURADO!R4194</f>
        <v>0</v>
      </c>
      <c r="L4200" s="28">
        <v>0</v>
      </c>
      <c r="M4200" s="28">
        <v>0</v>
      </c>
      <c r="N4200" s="28">
        <f t="shared" si="455"/>
        <v>0</v>
      </c>
      <c r="O4200" s="28">
        <f t="shared" si="456"/>
        <v>60041</v>
      </c>
      <c r="P4200" s="24" t="str">
        <f>IF([1]DEPURADO!I4194&gt;1,0,[1]DEPURADO!B4194)</f>
        <v>FEH130981</v>
      </c>
      <c r="Q4200" s="30">
        <f t="shared" si="457"/>
        <v>60041</v>
      </c>
      <c r="R4200" s="31">
        <f t="shared" si="458"/>
        <v>0</v>
      </c>
      <c r="S4200" s="31">
        <f>+[1]DEPURADO!K4194</f>
        <v>0</v>
      </c>
      <c r="T4200" s="23" t="s">
        <v>45</v>
      </c>
      <c r="U4200" s="31">
        <f>+[1]DEPURADO!J4194</f>
        <v>60041</v>
      </c>
      <c r="V4200" s="30"/>
      <c r="W4200" s="23" t="s">
        <v>45</v>
      </c>
      <c r="X4200" s="31">
        <f>+[1]DEPURADO!L4194+[1]DEPURADO!M4194</f>
        <v>0</v>
      </c>
      <c r="Y4200" s="23" t="s">
        <v>45</v>
      </c>
      <c r="Z4200" s="31">
        <f t="shared" si="459"/>
        <v>0</v>
      </c>
      <c r="AA4200" s="31"/>
      <c r="AB4200" s="31">
        <v>0</v>
      </c>
      <c r="AC4200" s="31">
        <v>0</v>
      </c>
      <c r="AD4200" s="30"/>
      <c r="AE4200" s="30">
        <f>+[1]DEPURADO!L4194</f>
        <v>0</v>
      </c>
      <c r="AF4200" s="30">
        <v>0</v>
      </c>
      <c r="AG4200" s="30">
        <f t="shared" si="460"/>
        <v>0</v>
      </c>
      <c r="AH4200" s="30">
        <v>0</v>
      </c>
      <c r="AI4200" s="30" t="str">
        <f>+[1]DEPURADO!G4194</f>
        <v>EN REVISION</v>
      </c>
      <c r="AJ4200" s="32"/>
      <c r="AK4200" s="33"/>
    </row>
    <row r="4201" spans="1:37" s="34" customFormat="1" x14ac:dyDescent="0.25">
      <c r="A4201" s="23">
        <f t="shared" si="461"/>
        <v>4193</v>
      </c>
      <c r="B4201" s="24" t="s">
        <v>44</v>
      </c>
      <c r="C4201" s="23" t="str">
        <f>+[1]DEPURADO!A4195</f>
        <v>FEH130984</v>
      </c>
      <c r="D4201" s="23" t="str">
        <f>+[1]DEPURADO!B4195</f>
        <v>FEH130984</v>
      </c>
      <c r="E4201" s="25">
        <f>+[1]DEPURADO!C4195</f>
        <v>44351</v>
      </c>
      <c r="F4201" s="26" t="str">
        <f>+IF([1]DEPURADO!D4195&gt;1,[1]DEPURADO!D4195," ")</f>
        <v xml:space="preserve"> </v>
      </c>
      <c r="G4201" s="27">
        <f>[1]DEPURADO!F4195</f>
        <v>275885</v>
      </c>
      <c r="H4201" s="28">
        <v>0</v>
      </c>
      <c r="I4201" s="28">
        <f>+[1]DEPURADO!N4195+[1]DEPURADO!O4195</f>
        <v>0</v>
      </c>
      <c r="J4201" s="28">
        <f>+[1]DEPURADO!S4195</f>
        <v>0</v>
      </c>
      <c r="K4201" s="29">
        <f>+[1]DEPURADO!Q4195+[1]DEPURADO!R4195</f>
        <v>0</v>
      </c>
      <c r="L4201" s="28">
        <v>0</v>
      </c>
      <c r="M4201" s="28">
        <v>0</v>
      </c>
      <c r="N4201" s="28">
        <f t="shared" si="455"/>
        <v>0</v>
      </c>
      <c r="O4201" s="28">
        <f t="shared" si="456"/>
        <v>275885</v>
      </c>
      <c r="P4201" s="24" t="str">
        <f>IF([1]DEPURADO!I4195&gt;1,0,[1]DEPURADO!B4195)</f>
        <v>FEH130984</v>
      </c>
      <c r="Q4201" s="30">
        <f t="shared" si="457"/>
        <v>275885</v>
      </c>
      <c r="R4201" s="31">
        <f t="shared" si="458"/>
        <v>0</v>
      </c>
      <c r="S4201" s="31">
        <f>+[1]DEPURADO!K4195</f>
        <v>0</v>
      </c>
      <c r="T4201" s="23" t="s">
        <v>45</v>
      </c>
      <c r="U4201" s="31">
        <f>+[1]DEPURADO!J4195</f>
        <v>275885</v>
      </c>
      <c r="V4201" s="30"/>
      <c r="W4201" s="23" t="s">
        <v>45</v>
      </c>
      <c r="X4201" s="31">
        <f>+[1]DEPURADO!L4195+[1]DEPURADO!M4195</f>
        <v>0</v>
      </c>
      <c r="Y4201" s="23" t="s">
        <v>45</v>
      </c>
      <c r="Z4201" s="31">
        <f t="shared" si="459"/>
        <v>0</v>
      </c>
      <c r="AA4201" s="31"/>
      <c r="AB4201" s="31">
        <v>0</v>
      </c>
      <c r="AC4201" s="31">
        <v>0</v>
      </c>
      <c r="AD4201" s="30"/>
      <c r="AE4201" s="30">
        <f>+[1]DEPURADO!L4195</f>
        <v>0</v>
      </c>
      <c r="AF4201" s="30">
        <v>0</v>
      </c>
      <c r="AG4201" s="30">
        <f t="shared" si="460"/>
        <v>0</v>
      </c>
      <c r="AH4201" s="30">
        <v>0</v>
      </c>
      <c r="AI4201" s="30" t="str">
        <f>+[1]DEPURADO!G4195</f>
        <v>EN REVISION</v>
      </c>
      <c r="AJ4201" s="32"/>
      <c r="AK4201" s="33"/>
    </row>
    <row r="4202" spans="1:37" s="34" customFormat="1" x14ac:dyDescent="0.25">
      <c r="A4202" s="23">
        <f t="shared" si="461"/>
        <v>4194</v>
      </c>
      <c r="B4202" s="24" t="s">
        <v>44</v>
      </c>
      <c r="C4202" s="23" t="str">
        <f>+[1]DEPURADO!A4196</f>
        <v>FEH130987</v>
      </c>
      <c r="D4202" s="23" t="str">
        <f>+[1]DEPURADO!B4196</f>
        <v>FEH130987</v>
      </c>
      <c r="E4202" s="25">
        <f>+[1]DEPURADO!C4196</f>
        <v>44351</v>
      </c>
      <c r="F4202" s="26" t="str">
        <f>+IF([1]DEPURADO!D4196&gt;1,[1]DEPURADO!D4196," ")</f>
        <v xml:space="preserve"> </v>
      </c>
      <c r="G4202" s="27">
        <f>[1]DEPURADO!F4196</f>
        <v>142100</v>
      </c>
      <c r="H4202" s="28">
        <v>0</v>
      </c>
      <c r="I4202" s="28">
        <f>+[1]DEPURADO!N4196+[1]DEPURADO!O4196</f>
        <v>0</v>
      </c>
      <c r="J4202" s="28">
        <f>+[1]DEPURADO!S4196</f>
        <v>0</v>
      </c>
      <c r="K4202" s="29">
        <f>+[1]DEPURADO!Q4196+[1]DEPURADO!R4196</f>
        <v>0</v>
      </c>
      <c r="L4202" s="28">
        <v>0</v>
      </c>
      <c r="M4202" s="28">
        <v>0</v>
      </c>
      <c r="N4202" s="28">
        <f t="shared" si="455"/>
        <v>0</v>
      </c>
      <c r="O4202" s="28">
        <f t="shared" si="456"/>
        <v>142100</v>
      </c>
      <c r="P4202" s="24" t="str">
        <f>IF([1]DEPURADO!I4196&gt;1,0,[1]DEPURADO!B4196)</f>
        <v>FEH130987</v>
      </c>
      <c r="Q4202" s="30">
        <f t="shared" si="457"/>
        <v>142100</v>
      </c>
      <c r="R4202" s="31">
        <f t="shared" si="458"/>
        <v>0</v>
      </c>
      <c r="S4202" s="31">
        <f>+[1]DEPURADO!K4196</f>
        <v>0</v>
      </c>
      <c r="T4202" s="23" t="s">
        <v>45</v>
      </c>
      <c r="U4202" s="31">
        <f>+[1]DEPURADO!J4196</f>
        <v>142100</v>
      </c>
      <c r="V4202" s="30"/>
      <c r="W4202" s="23" t="s">
        <v>45</v>
      </c>
      <c r="X4202" s="31">
        <f>+[1]DEPURADO!L4196+[1]DEPURADO!M4196</f>
        <v>0</v>
      </c>
      <c r="Y4202" s="23" t="s">
        <v>45</v>
      </c>
      <c r="Z4202" s="31">
        <f t="shared" si="459"/>
        <v>0</v>
      </c>
      <c r="AA4202" s="31"/>
      <c r="AB4202" s="31">
        <v>0</v>
      </c>
      <c r="AC4202" s="31">
        <v>0</v>
      </c>
      <c r="AD4202" s="30"/>
      <c r="AE4202" s="30">
        <f>+[1]DEPURADO!L4196</f>
        <v>0</v>
      </c>
      <c r="AF4202" s="30">
        <v>0</v>
      </c>
      <c r="AG4202" s="30">
        <f t="shared" si="460"/>
        <v>0</v>
      </c>
      <c r="AH4202" s="30">
        <v>0</v>
      </c>
      <c r="AI4202" s="30" t="str">
        <f>+[1]DEPURADO!G4196</f>
        <v>EN REVISION</v>
      </c>
      <c r="AJ4202" s="32"/>
      <c r="AK4202" s="33"/>
    </row>
    <row r="4203" spans="1:37" s="34" customFormat="1" x14ac:dyDescent="0.25">
      <c r="A4203" s="23">
        <f t="shared" si="461"/>
        <v>4195</v>
      </c>
      <c r="B4203" s="24" t="s">
        <v>44</v>
      </c>
      <c r="C4203" s="23" t="str">
        <f>+[1]DEPURADO!A4197</f>
        <v>FEH130988</v>
      </c>
      <c r="D4203" s="23" t="str">
        <f>+[1]DEPURADO!B4197</f>
        <v>FEH130988</v>
      </c>
      <c r="E4203" s="25">
        <f>+[1]DEPURADO!C4197</f>
        <v>44351</v>
      </c>
      <c r="F4203" s="26" t="str">
        <f>+IF([1]DEPURADO!D4197&gt;1,[1]DEPURADO!D4197," ")</f>
        <v xml:space="preserve"> </v>
      </c>
      <c r="G4203" s="27">
        <f>[1]DEPURADO!F4197</f>
        <v>81741</v>
      </c>
      <c r="H4203" s="28">
        <v>0</v>
      </c>
      <c r="I4203" s="28">
        <f>+[1]DEPURADO!N4197+[1]DEPURADO!O4197</f>
        <v>0</v>
      </c>
      <c r="J4203" s="28">
        <f>+[1]DEPURADO!S4197</f>
        <v>0</v>
      </c>
      <c r="K4203" s="29">
        <f>+[1]DEPURADO!Q4197+[1]DEPURADO!R4197</f>
        <v>0</v>
      </c>
      <c r="L4203" s="28">
        <v>0</v>
      </c>
      <c r="M4203" s="28">
        <v>0</v>
      </c>
      <c r="N4203" s="28">
        <f t="shared" si="455"/>
        <v>0</v>
      </c>
      <c r="O4203" s="28">
        <f t="shared" si="456"/>
        <v>81741</v>
      </c>
      <c r="P4203" s="24" t="str">
        <f>IF([1]DEPURADO!I4197&gt;1,0,[1]DEPURADO!B4197)</f>
        <v>FEH130988</v>
      </c>
      <c r="Q4203" s="30">
        <f t="shared" si="457"/>
        <v>81741</v>
      </c>
      <c r="R4203" s="31">
        <f t="shared" si="458"/>
        <v>0</v>
      </c>
      <c r="S4203" s="31">
        <f>+[1]DEPURADO!K4197</f>
        <v>0</v>
      </c>
      <c r="T4203" s="23" t="s">
        <v>45</v>
      </c>
      <c r="U4203" s="31">
        <f>+[1]DEPURADO!J4197</f>
        <v>81741</v>
      </c>
      <c r="V4203" s="30"/>
      <c r="W4203" s="23" t="s">
        <v>45</v>
      </c>
      <c r="X4203" s="31">
        <f>+[1]DEPURADO!L4197+[1]DEPURADO!M4197</f>
        <v>0</v>
      </c>
      <c r="Y4203" s="23" t="s">
        <v>45</v>
      </c>
      <c r="Z4203" s="31">
        <f t="shared" si="459"/>
        <v>0</v>
      </c>
      <c r="AA4203" s="31"/>
      <c r="AB4203" s="31">
        <v>0</v>
      </c>
      <c r="AC4203" s="31">
        <v>0</v>
      </c>
      <c r="AD4203" s="30"/>
      <c r="AE4203" s="30">
        <f>+[1]DEPURADO!L4197</f>
        <v>0</v>
      </c>
      <c r="AF4203" s="30">
        <v>0</v>
      </c>
      <c r="AG4203" s="30">
        <f t="shared" si="460"/>
        <v>0</v>
      </c>
      <c r="AH4203" s="30">
        <v>0</v>
      </c>
      <c r="AI4203" s="30" t="str">
        <f>+[1]DEPURADO!G4197</f>
        <v>EN REVISION</v>
      </c>
      <c r="AJ4203" s="32"/>
      <c r="AK4203" s="33"/>
    </row>
    <row r="4204" spans="1:37" s="34" customFormat="1" x14ac:dyDescent="0.25">
      <c r="A4204" s="23">
        <f t="shared" si="461"/>
        <v>4196</v>
      </c>
      <c r="B4204" s="24" t="s">
        <v>44</v>
      </c>
      <c r="C4204" s="23" t="str">
        <f>+[1]DEPURADO!A4198</f>
        <v>FEH130989</v>
      </c>
      <c r="D4204" s="23" t="str">
        <f>+[1]DEPURADO!B4198</f>
        <v>FEH130989</v>
      </c>
      <c r="E4204" s="25">
        <f>+[1]DEPURADO!C4198</f>
        <v>44351</v>
      </c>
      <c r="F4204" s="26" t="str">
        <f>+IF([1]DEPURADO!D4198&gt;1,[1]DEPURADO!D4198," ")</f>
        <v xml:space="preserve"> </v>
      </c>
      <c r="G4204" s="27">
        <f>[1]DEPURADO!F4198</f>
        <v>240912</v>
      </c>
      <c r="H4204" s="28">
        <v>0</v>
      </c>
      <c r="I4204" s="28">
        <f>+[1]DEPURADO!N4198+[1]DEPURADO!O4198</f>
        <v>0</v>
      </c>
      <c r="J4204" s="28">
        <f>+[1]DEPURADO!S4198</f>
        <v>0</v>
      </c>
      <c r="K4204" s="29">
        <f>+[1]DEPURADO!Q4198+[1]DEPURADO!R4198</f>
        <v>0</v>
      </c>
      <c r="L4204" s="28">
        <v>0</v>
      </c>
      <c r="M4204" s="28">
        <v>0</v>
      </c>
      <c r="N4204" s="28">
        <f t="shared" si="455"/>
        <v>0</v>
      </c>
      <c r="O4204" s="28">
        <f t="shared" si="456"/>
        <v>240912</v>
      </c>
      <c r="P4204" s="24" t="str">
        <f>IF([1]DEPURADO!I4198&gt;1,0,[1]DEPURADO!B4198)</f>
        <v>FEH130989</v>
      </c>
      <c r="Q4204" s="30">
        <f t="shared" si="457"/>
        <v>240912</v>
      </c>
      <c r="R4204" s="31">
        <f t="shared" si="458"/>
        <v>0</v>
      </c>
      <c r="S4204" s="31">
        <f>+[1]DEPURADO!K4198</f>
        <v>0</v>
      </c>
      <c r="T4204" s="23" t="s">
        <v>45</v>
      </c>
      <c r="U4204" s="31">
        <f>+[1]DEPURADO!J4198</f>
        <v>240912</v>
      </c>
      <c r="V4204" s="30"/>
      <c r="W4204" s="23" t="s">
        <v>45</v>
      </c>
      <c r="X4204" s="31">
        <f>+[1]DEPURADO!L4198+[1]DEPURADO!M4198</f>
        <v>0</v>
      </c>
      <c r="Y4204" s="23" t="s">
        <v>45</v>
      </c>
      <c r="Z4204" s="31">
        <f t="shared" si="459"/>
        <v>0</v>
      </c>
      <c r="AA4204" s="31"/>
      <c r="AB4204" s="31">
        <v>0</v>
      </c>
      <c r="AC4204" s="31">
        <v>0</v>
      </c>
      <c r="AD4204" s="30"/>
      <c r="AE4204" s="30">
        <f>+[1]DEPURADO!L4198</f>
        <v>0</v>
      </c>
      <c r="AF4204" s="30">
        <v>0</v>
      </c>
      <c r="AG4204" s="30">
        <f t="shared" si="460"/>
        <v>0</v>
      </c>
      <c r="AH4204" s="30">
        <v>0</v>
      </c>
      <c r="AI4204" s="30" t="str">
        <f>+[1]DEPURADO!G4198</f>
        <v>EN REVISION</v>
      </c>
      <c r="AJ4204" s="32"/>
      <c r="AK4204" s="33"/>
    </row>
    <row r="4205" spans="1:37" s="34" customFormat="1" x14ac:dyDescent="0.25">
      <c r="A4205" s="23">
        <f t="shared" si="461"/>
        <v>4197</v>
      </c>
      <c r="B4205" s="24" t="s">
        <v>44</v>
      </c>
      <c r="C4205" s="23" t="str">
        <f>+[1]DEPURADO!A4199</f>
        <v>FEH130990</v>
      </c>
      <c r="D4205" s="23" t="str">
        <f>+[1]DEPURADO!B4199</f>
        <v>FEH130990</v>
      </c>
      <c r="E4205" s="25">
        <f>+[1]DEPURADO!C4199</f>
        <v>44351</v>
      </c>
      <c r="F4205" s="26" t="str">
        <f>+IF([1]DEPURADO!D4199&gt;1,[1]DEPURADO!D4199," ")</f>
        <v xml:space="preserve"> </v>
      </c>
      <c r="G4205" s="27">
        <f>[1]DEPURADO!F4199</f>
        <v>14946</v>
      </c>
      <c r="H4205" s="28">
        <v>0</v>
      </c>
      <c r="I4205" s="28">
        <f>+[1]DEPURADO!N4199+[1]DEPURADO!O4199</f>
        <v>0</v>
      </c>
      <c r="J4205" s="28">
        <f>+[1]DEPURADO!S4199</f>
        <v>0</v>
      </c>
      <c r="K4205" s="29">
        <f>+[1]DEPURADO!Q4199+[1]DEPURADO!R4199</f>
        <v>0</v>
      </c>
      <c r="L4205" s="28">
        <v>0</v>
      </c>
      <c r="M4205" s="28">
        <v>0</v>
      </c>
      <c r="N4205" s="28">
        <f t="shared" si="455"/>
        <v>0</v>
      </c>
      <c r="O4205" s="28">
        <f t="shared" si="456"/>
        <v>14946</v>
      </c>
      <c r="P4205" s="24" t="str">
        <f>IF([1]DEPURADO!I4199&gt;1,0,[1]DEPURADO!B4199)</f>
        <v>FEH130990</v>
      </c>
      <c r="Q4205" s="30">
        <f t="shared" si="457"/>
        <v>14946</v>
      </c>
      <c r="R4205" s="31">
        <f t="shared" si="458"/>
        <v>0</v>
      </c>
      <c r="S4205" s="31">
        <f>+[1]DEPURADO!K4199</f>
        <v>0</v>
      </c>
      <c r="T4205" s="23" t="s">
        <v>45</v>
      </c>
      <c r="U4205" s="31">
        <f>+[1]DEPURADO!J4199</f>
        <v>14946</v>
      </c>
      <c r="V4205" s="30"/>
      <c r="W4205" s="23" t="s">
        <v>45</v>
      </c>
      <c r="X4205" s="31">
        <f>+[1]DEPURADO!L4199+[1]DEPURADO!M4199</f>
        <v>0</v>
      </c>
      <c r="Y4205" s="23" t="s">
        <v>45</v>
      </c>
      <c r="Z4205" s="31">
        <f t="shared" si="459"/>
        <v>0</v>
      </c>
      <c r="AA4205" s="31"/>
      <c r="AB4205" s="31">
        <v>0</v>
      </c>
      <c r="AC4205" s="31">
        <v>0</v>
      </c>
      <c r="AD4205" s="30"/>
      <c r="AE4205" s="30">
        <f>+[1]DEPURADO!L4199</f>
        <v>0</v>
      </c>
      <c r="AF4205" s="30">
        <v>0</v>
      </c>
      <c r="AG4205" s="30">
        <f t="shared" si="460"/>
        <v>0</v>
      </c>
      <c r="AH4205" s="30">
        <v>0</v>
      </c>
      <c r="AI4205" s="30" t="str">
        <f>+[1]DEPURADO!G4199</f>
        <v>EN REVISION</v>
      </c>
      <c r="AJ4205" s="32"/>
      <c r="AK4205" s="33"/>
    </row>
    <row r="4206" spans="1:37" s="34" customFormat="1" x14ac:dyDescent="0.25">
      <c r="A4206" s="23">
        <f t="shared" si="461"/>
        <v>4198</v>
      </c>
      <c r="B4206" s="24" t="s">
        <v>44</v>
      </c>
      <c r="C4206" s="23" t="str">
        <f>+[1]DEPURADO!A4200</f>
        <v>FEH130992</v>
      </c>
      <c r="D4206" s="23" t="str">
        <f>+[1]DEPURADO!B4200</f>
        <v>FEH130992</v>
      </c>
      <c r="E4206" s="25">
        <f>+[1]DEPURADO!C4200</f>
        <v>44351</v>
      </c>
      <c r="F4206" s="26" t="str">
        <f>+IF([1]DEPURADO!D4200&gt;1,[1]DEPURADO!D4200," ")</f>
        <v xml:space="preserve"> </v>
      </c>
      <c r="G4206" s="27">
        <f>[1]DEPURADO!F4200</f>
        <v>42239</v>
      </c>
      <c r="H4206" s="28">
        <v>0</v>
      </c>
      <c r="I4206" s="28">
        <f>+[1]DEPURADO!N4200+[1]DEPURADO!O4200</f>
        <v>0</v>
      </c>
      <c r="J4206" s="28">
        <f>+[1]DEPURADO!S4200</f>
        <v>0</v>
      </c>
      <c r="K4206" s="29">
        <f>+[1]DEPURADO!Q4200+[1]DEPURADO!R4200</f>
        <v>0</v>
      </c>
      <c r="L4206" s="28">
        <v>0</v>
      </c>
      <c r="M4206" s="28">
        <v>0</v>
      </c>
      <c r="N4206" s="28">
        <f t="shared" si="455"/>
        <v>0</v>
      </c>
      <c r="O4206" s="28">
        <f t="shared" si="456"/>
        <v>42239</v>
      </c>
      <c r="P4206" s="24" t="str">
        <f>IF([1]DEPURADO!I4200&gt;1,0,[1]DEPURADO!B4200)</f>
        <v>FEH130992</v>
      </c>
      <c r="Q4206" s="30">
        <f t="shared" si="457"/>
        <v>42239</v>
      </c>
      <c r="R4206" s="31">
        <f t="shared" si="458"/>
        <v>0</v>
      </c>
      <c r="S4206" s="31">
        <f>+[1]DEPURADO!K4200</f>
        <v>0</v>
      </c>
      <c r="T4206" s="23" t="s">
        <v>45</v>
      </c>
      <c r="U4206" s="31">
        <f>+[1]DEPURADO!J4200</f>
        <v>42239</v>
      </c>
      <c r="V4206" s="30"/>
      <c r="W4206" s="23" t="s">
        <v>45</v>
      </c>
      <c r="X4206" s="31">
        <f>+[1]DEPURADO!L4200+[1]DEPURADO!M4200</f>
        <v>0</v>
      </c>
      <c r="Y4206" s="23" t="s">
        <v>45</v>
      </c>
      <c r="Z4206" s="31">
        <f t="shared" si="459"/>
        <v>0</v>
      </c>
      <c r="AA4206" s="31"/>
      <c r="AB4206" s="31">
        <v>0</v>
      </c>
      <c r="AC4206" s="31">
        <v>0</v>
      </c>
      <c r="AD4206" s="30"/>
      <c r="AE4206" s="30">
        <f>+[1]DEPURADO!L4200</f>
        <v>0</v>
      </c>
      <c r="AF4206" s="30">
        <v>0</v>
      </c>
      <c r="AG4206" s="30">
        <f t="shared" si="460"/>
        <v>0</v>
      </c>
      <c r="AH4206" s="30">
        <v>0</v>
      </c>
      <c r="AI4206" s="30" t="str">
        <f>+[1]DEPURADO!G4200</f>
        <v>EN REVISION</v>
      </c>
      <c r="AJ4206" s="32"/>
      <c r="AK4206" s="33"/>
    </row>
    <row r="4207" spans="1:37" s="34" customFormat="1" x14ac:dyDescent="0.25">
      <c r="A4207" s="23">
        <f t="shared" si="461"/>
        <v>4199</v>
      </c>
      <c r="B4207" s="24" t="s">
        <v>44</v>
      </c>
      <c r="C4207" s="23" t="str">
        <f>+[1]DEPURADO!A4201</f>
        <v>FEH130994</v>
      </c>
      <c r="D4207" s="23" t="str">
        <f>+[1]DEPURADO!B4201</f>
        <v>FEH130994</v>
      </c>
      <c r="E4207" s="25">
        <f>+[1]DEPURADO!C4201</f>
        <v>44351</v>
      </c>
      <c r="F4207" s="26" t="str">
        <f>+IF([1]DEPURADO!D4201&gt;1,[1]DEPURADO!D4201," ")</f>
        <v xml:space="preserve"> </v>
      </c>
      <c r="G4207" s="27">
        <f>[1]DEPURADO!F4201</f>
        <v>221842</v>
      </c>
      <c r="H4207" s="28">
        <v>0</v>
      </c>
      <c r="I4207" s="28">
        <f>+[1]DEPURADO!N4201+[1]DEPURADO!O4201</f>
        <v>0</v>
      </c>
      <c r="J4207" s="28">
        <f>+[1]DEPURADO!S4201</f>
        <v>0</v>
      </c>
      <c r="K4207" s="29">
        <f>+[1]DEPURADO!Q4201+[1]DEPURADO!R4201</f>
        <v>0</v>
      </c>
      <c r="L4207" s="28">
        <v>0</v>
      </c>
      <c r="M4207" s="28">
        <v>0</v>
      </c>
      <c r="N4207" s="28">
        <f t="shared" si="455"/>
        <v>0</v>
      </c>
      <c r="O4207" s="28">
        <f t="shared" si="456"/>
        <v>221842</v>
      </c>
      <c r="P4207" s="24" t="str">
        <f>IF([1]DEPURADO!I4201&gt;1,0,[1]DEPURADO!B4201)</f>
        <v>FEH130994</v>
      </c>
      <c r="Q4207" s="30">
        <f t="shared" si="457"/>
        <v>221842</v>
      </c>
      <c r="R4207" s="31">
        <f t="shared" si="458"/>
        <v>0</v>
      </c>
      <c r="S4207" s="31">
        <f>+[1]DEPURADO!K4201</f>
        <v>0</v>
      </c>
      <c r="T4207" s="23" t="s">
        <v>45</v>
      </c>
      <c r="U4207" s="31">
        <f>+[1]DEPURADO!J4201</f>
        <v>221842</v>
      </c>
      <c r="V4207" s="30"/>
      <c r="W4207" s="23" t="s">
        <v>45</v>
      </c>
      <c r="X4207" s="31">
        <f>+[1]DEPURADO!L4201+[1]DEPURADO!M4201</f>
        <v>0</v>
      </c>
      <c r="Y4207" s="23" t="s">
        <v>45</v>
      </c>
      <c r="Z4207" s="31">
        <f t="shared" si="459"/>
        <v>0</v>
      </c>
      <c r="AA4207" s="31"/>
      <c r="AB4207" s="31">
        <v>0</v>
      </c>
      <c r="AC4207" s="31">
        <v>0</v>
      </c>
      <c r="AD4207" s="30"/>
      <c r="AE4207" s="30">
        <f>+[1]DEPURADO!L4201</f>
        <v>0</v>
      </c>
      <c r="AF4207" s="30">
        <v>0</v>
      </c>
      <c r="AG4207" s="30">
        <f t="shared" si="460"/>
        <v>0</v>
      </c>
      <c r="AH4207" s="30">
        <v>0</v>
      </c>
      <c r="AI4207" s="30" t="str">
        <f>+[1]DEPURADO!G4201</f>
        <v>EN REVISION</v>
      </c>
      <c r="AJ4207" s="32"/>
      <c r="AK4207" s="33"/>
    </row>
    <row r="4208" spans="1:37" s="34" customFormat="1" x14ac:dyDescent="0.25">
      <c r="A4208" s="23">
        <f t="shared" si="461"/>
        <v>4200</v>
      </c>
      <c r="B4208" s="24" t="s">
        <v>44</v>
      </c>
      <c r="C4208" s="23" t="str">
        <f>+[1]DEPURADO!A4202</f>
        <v>FEH130997</v>
      </c>
      <c r="D4208" s="23" t="str">
        <f>+[1]DEPURADO!B4202</f>
        <v>FEH130997</v>
      </c>
      <c r="E4208" s="25">
        <f>+[1]DEPURADO!C4202</f>
        <v>44351</v>
      </c>
      <c r="F4208" s="26" t="str">
        <f>+IF([1]DEPURADO!D4202&gt;1,[1]DEPURADO!D4202," ")</f>
        <v xml:space="preserve"> </v>
      </c>
      <c r="G4208" s="27">
        <f>[1]DEPURADO!F4202</f>
        <v>189686</v>
      </c>
      <c r="H4208" s="28">
        <v>0</v>
      </c>
      <c r="I4208" s="28">
        <f>+[1]DEPURADO!N4202+[1]DEPURADO!O4202</f>
        <v>0</v>
      </c>
      <c r="J4208" s="28">
        <f>+[1]DEPURADO!S4202</f>
        <v>0</v>
      </c>
      <c r="K4208" s="29">
        <f>+[1]DEPURADO!Q4202+[1]DEPURADO!R4202</f>
        <v>0</v>
      </c>
      <c r="L4208" s="28">
        <v>0</v>
      </c>
      <c r="M4208" s="28">
        <v>0</v>
      </c>
      <c r="N4208" s="28">
        <f t="shared" si="455"/>
        <v>0</v>
      </c>
      <c r="O4208" s="28">
        <f t="shared" si="456"/>
        <v>189686</v>
      </c>
      <c r="P4208" s="24" t="str">
        <f>IF([1]DEPURADO!I4202&gt;1,0,[1]DEPURADO!B4202)</f>
        <v>FEH130997</v>
      </c>
      <c r="Q4208" s="30">
        <f t="shared" si="457"/>
        <v>189686</v>
      </c>
      <c r="R4208" s="31">
        <f t="shared" si="458"/>
        <v>0</v>
      </c>
      <c r="S4208" s="31">
        <f>+[1]DEPURADO!K4202</f>
        <v>0</v>
      </c>
      <c r="T4208" s="23" t="s">
        <v>45</v>
      </c>
      <c r="U4208" s="31">
        <f>+[1]DEPURADO!J4202</f>
        <v>189686</v>
      </c>
      <c r="V4208" s="30"/>
      <c r="W4208" s="23" t="s">
        <v>45</v>
      </c>
      <c r="X4208" s="31">
        <f>+[1]DEPURADO!L4202+[1]DEPURADO!M4202</f>
        <v>0</v>
      </c>
      <c r="Y4208" s="23" t="s">
        <v>45</v>
      </c>
      <c r="Z4208" s="31">
        <f t="shared" si="459"/>
        <v>0</v>
      </c>
      <c r="AA4208" s="31"/>
      <c r="AB4208" s="31">
        <v>0</v>
      </c>
      <c r="AC4208" s="31">
        <v>0</v>
      </c>
      <c r="AD4208" s="30"/>
      <c r="AE4208" s="30">
        <f>+[1]DEPURADO!L4202</f>
        <v>0</v>
      </c>
      <c r="AF4208" s="30">
        <v>0</v>
      </c>
      <c r="AG4208" s="30">
        <f t="shared" si="460"/>
        <v>0</v>
      </c>
      <c r="AH4208" s="30">
        <v>0</v>
      </c>
      <c r="AI4208" s="30" t="str">
        <f>+[1]DEPURADO!G4202</f>
        <v>EN REVISION</v>
      </c>
      <c r="AJ4208" s="32"/>
      <c r="AK4208" s="33"/>
    </row>
    <row r="4209" spans="1:37" s="34" customFormat="1" x14ac:dyDescent="0.25">
      <c r="A4209" s="23">
        <f t="shared" si="461"/>
        <v>4201</v>
      </c>
      <c r="B4209" s="24" t="s">
        <v>44</v>
      </c>
      <c r="C4209" s="23" t="str">
        <f>+[1]DEPURADO!A4203</f>
        <v>FEH131002</v>
      </c>
      <c r="D4209" s="23" t="str">
        <f>+[1]DEPURADO!B4203</f>
        <v>FEH131002</v>
      </c>
      <c r="E4209" s="25">
        <f>+[1]DEPURADO!C4203</f>
        <v>44351</v>
      </c>
      <c r="F4209" s="26" t="str">
        <f>+IF([1]DEPURADO!D4203&gt;1,[1]DEPURADO!D4203," ")</f>
        <v xml:space="preserve"> </v>
      </c>
      <c r="G4209" s="27">
        <f>[1]DEPURADO!F4203</f>
        <v>15028</v>
      </c>
      <c r="H4209" s="28">
        <v>0</v>
      </c>
      <c r="I4209" s="28">
        <f>+[1]DEPURADO!N4203+[1]DEPURADO!O4203</f>
        <v>0</v>
      </c>
      <c r="J4209" s="28">
        <f>+[1]DEPURADO!S4203</f>
        <v>0</v>
      </c>
      <c r="K4209" s="29">
        <f>+[1]DEPURADO!Q4203+[1]DEPURADO!R4203</f>
        <v>0</v>
      </c>
      <c r="L4209" s="28">
        <v>0</v>
      </c>
      <c r="M4209" s="28">
        <v>0</v>
      </c>
      <c r="N4209" s="28">
        <f t="shared" si="455"/>
        <v>0</v>
      </c>
      <c r="O4209" s="28">
        <f t="shared" si="456"/>
        <v>15028</v>
      </c>
      <c r="P4209" s="24" t="str">
        <f>IF([1]DEPURADO!I4203&gt;1,0,[1]DEPURADO!B4203)</f>
        <v>FEH131002</v>
      </c>
      <c r="Q4209" s="30">
        <f t="shared" si="457"/>
        <v>15028</v>
      </c>
      <c r="R4209" s="31">
        <f t="shared" si="458"/>
        <v>0</v>
      </c>
      <c r="S4209" s="31">
        <f>+[1]DEPURADO!K4203</f>
        <v>0</v>
      </c>
      <c r="T4209" s="23" t="s">
        <v>45</v>
      </c>
      <c r="U4209" s="31">
        <f>+[1]DEPURADO!J4203</f>
        <v>15028</v>
      </c>
      <c r="V4209" s="30"/>
      <c r="W4209" s="23" t="s">
        <v>45</v>
      </c>
      <c r="X4209" s="31">
        <f>+[1]DEPURADO!L4203+[1]DEPURADO!M4203</f>
        <v>0</v>
      </c>
      <c r="Y4209" s="23" t="s">
        <v>45</v>
      </c>
      <c r="Z4209" s="31">
        <f t="shared" si="459"/>
        <v>0</v>
      </c>
      <c r="AA4209" s="31"/>
      <c r="AB4209" s="31">
        <v>0</v>
      </c>
      <c r="AC4209" s="31">
        <v>0</v>
      </c>
      <c r="AD4209" s="30"/>
      <c r="AE4209" s="30">
        <f>+[1]DEPURADO!L4203</f>
        <v>0</v>
      </c>
      <c r="AF4209" s="30">
        <v>0</v>
      </c>
      <c r="AG4209" s="30">
        <f t="shared" si="460"/>
        <v>0</v>
      </c>
      <c r="AH4209" s="30">
        <v>0</v>
      </c>
      <c r="AI4209" s="30" t="str">
        <f>+[1]DEPURADO!G4203</f>
        <v>EN REVISION</v>
      </c>
      <c r="AJ4209" s="32"/>
      <c r="AK4209" s="33"/>
    </row>
    <row r="4210" spans="1:37" s="34" customFormat="1" x14ac:dyDescent="0.25">
      <c r="A4210" s="23">
        <f t="shared" si="461"/>
        <v>4202</v>
      </c>
      <c r="B4210" s="24" t="s">
        <v>44</v>
      </c>
      <c r="C4210" s="23" t="str">
        <f>+[1]DEPURADO!A4204</f>
        <v>FEH131003</v>
      </c>
      <c r="D4210" s="23" t="str">
        <f>+[1]DEPURADO!B4204</f>
        <v>FEH131003</v>
      </c>
      <c r="E4210" s="25">
        <f>+[1]DEPURADO!C4204</f>
        <v>44351</v>
      </c>
      <c r="F4210" s="26" t="str">
        <f>+IF([1]DEPURADO!D4204&gt;1,[1]DEPURADO!D4204," ")</f>
        <v xml:space="preserve"> </v>
      </c>
      <c r="G4210" s="27">
        <f>[1]DEPURADO!F4204</f>
        <v>80832</v>
      </c>
      <c r="H4210" s="28">
        <v>0</v>
      </c>
      <c r="I4210" s="28">
        <f>+[1]DEPURADO!N4204+[1]DEPURADO!O4204</f>
        <v>0</v>
      </c>
      <c r="J4210" s="28">
        <f>+[1]DEPURADO!S4204</f>
        <v>0</v>
      </c>
      <c r="K4210" s="29">
        <f>+[1]DEPURADO!Q4204+[1]DEPURADO!R4204</f>
        <v>0</v>
      </c>
      <c r="L4210" s="28">
        <v>0</v>
      </c>
      <c r="M4210" s="28">
        <v>0</v>
      </c>
      <c r="N4210" s="28">
        <f t="shared" si="455"/>
        <v>0</v>
      </c>
      <c r="O4210" s="28">
        <f t="shared" si="456"/>
        <v>80832</v>
      </c>
      <c r="P4210" s="24">
        <f>IF([1]DEPURADO!I4204&gt;1,0,[1]DEPURADO!B4204)</f>
        <v>0</v>
      </c>
      <c r="Q4210" s="30">
        <f t="shared" si="457"/>
        <v>0</v>
      </c>
      <c r="R4210" s="31">
        <f t="shared" si="458"/>
        <v>80832</v>
      </c>
      <c r="S4210" s="31">
        <f>+[1]DEPURADO!K4204</f>
        <v>0</v>
      </c>
      <c r="T4210" s="23" t="s">
        <v>45</v>
      </c>
      <c r="U4210" s="31">
        <f>+[1]DEPURADO!J4204</f>
        <v>0</v>
      </c>
      <c r="V4210" s="30"/>
      <c r="W4210" s="23" t="s">
        <v>45</v>
      </c>
      <c r="X4210" s="31">
        <f>+[1]DEPURADO!L4204+[1]DEPURADO!M4204</f>
        <v>0</v>
      </c>
      <c r="Y4210" s="23" t="s">
        <v>45</v>
      </c>
      <c r="Z4210" s="31">
        <f t="shared" si="459"/>
        <v>0</v>
      </c>
      <c r="AA4210" s="31"/>
      <c r="AB4210" s="31">
        <v>0</v>
      </c>
      <c r="AC4210" s="31">
        <v>0</v>
      </c>
      <c r="AD4210" s="30"/>
      <c r="AE4210" s="30">
        <f>+[1]DEPURADO!L4204</f>
        <v>0</v>
      </c>
      <c r="AF4210" s="30">
        <v>0</v>
      </c>
      <c r="AG4210" s="30">
        <f t="shared" si="460"/>
        <v>0</v>
      </c>
      <c r="AH4210" s="30">
        <v>0</v>
      </c>
      <c r="AI4210" s="30" t="str">
        <f>+[1]DEPURADO!G4204</f>
        <v>NO RADICADO</v>
      </c>
      <c r="AJ4210" s="32"/>
      <c r="AK4210" s="33"/>
    </row>
    <row r="4211" spans="1:37" s="34" customFormat="1" x14ac:dyDescent="0.25">
      <c r="A4211" s="23">
        <f t="shared" si="461"/>
        <v>4203</v>
      </c>
      <c r="B4211" s="24" t="s">
        <v>44</v>
      </c>
      <c r="C4211" s="23" t="str">
        <f>+[1]DEPURADO!A4205</f>
        <v>FEH131009</v>
      </c>
      <c r="D4211" s="23" t="str">
        <f>+[1]DEPURADO!B4205</f>
        <v>FEH131009</v>
      </c>
      <c r="E4211" s="25">
        <f>+[1]DEPURADO!C4205</f>
        <v>44351</v>
      </c>
      <c r="F4211" s="26" t="str">
        <f>+IF([1]DEPURADO!D4205&gt;1,[1]DEPURADO!D4205," ")</f>
        <v xml:space="preserve"> </v>
      </c>
      <c r="G4211" s="27">
        <f>[1]DEPURADO!F4205</f>
        <v>267647</v>
      </c>
      <c r="H4211" s="28">
        <v>0</v>
      </c>
      <c r="I4211" s="28">
        <f>+[1]DEPURADO!N4205+[1]DEPURADO!O4205</f>
        <v>0</v>
      </c>
      <c r="J4211" s="28">
        <f>+[1]DEPURADO!S4205</f>
        <v>0</v>
      </c>
      <c r="K4211" s="29">
        <f>+[1]DEPURADO!Q4205+[1]DEPURADO!R4205</f>
        <v>0</v>
      </c>
      <c r="L4211" s="28">
        <v>0</v>
      </c>
      <c r="M4211" s="28">
        <v>0</v>
      </c>
      <c r="N4211" s="28">
        <f t="shared" si="455"/>
        <v>0</v>
      </c>
      <c r="O4211" s="28">
        <f t="shared" si="456"/>
        <v>267647</v>
      </c>
      <c r="P4211" s="24" t="str">
        <f>IF([1]DEPURADO!I4205&gt;1,0,[1]DEPURADO!B4205)</f>
        <v>FEH131009</v>
      </c>
      <c r="Q4211" s="30">
        <f t="shared" si="457"/>
        <v>267647</v>
      </c>
      <c r="R4211" s="31">
        <f t="shared" si="458"/>
        <v>0</v>
      </c>
      <c r="S4211" s="31">
        <f>+[1]DEPURADO!K4205</f>
        <v>0</v>
      </c>
      <c r="T4211" s="23" t="s">
        <v>45</v>
      </c>
      <c r="U4211" s="31">
        <f>+[1]DEPURADO!J4205</f>
        <v>267647</v>
      </c>
      <c r="V4211" s="30"/>
      <c r="W4211" s="23" t="s">
        <v>45</v>
      </c>
      <c r="X4211" s="31">
        <f>+[1]DEPURADO!L4205+[1]DEPURADO!M4205</f>
        <v>0</v>
      </c>
      <c r="Y4211" s="23" t="s">
        <v>45</v>
      </c>
      <c r="Z4211" s="31">
        <f t="shared" si="459"/>
        <v>0</v>
      </c>
      <c r="AA4211" s="31"/>
      <c r="AB4211" s="31">
        <v>0</v>
      </c>
      <c r="AC4211" s="31">
        <v>0</v>
      </c>
      <c r="AD4211" s="30"/>
      <c r="AE4211" s="30">
        <f>+[1]DEPURADO!L4205</f>
        <v>0</v>
      </c>
      <c r="AF4211" s="30">
        <v>0</v>
      </c>
      <c r="AG4211" s="30">
        <f t="shared" si="460"/>
        <v>0</v>
      </c>
      <c r="AH4211" s="30">
        <v>0</v>
      </c>
      <c r="AI4211" s="30" t="str">
        <f>+[1]DEPURADO!G4205</f>
        <v>EN REVISION</v>
      </c>
      <c r="AJ4211" s="32"/>
      <c r="AK4211" s="33"/>
    </row>
    <row r="4212" spans="1:37" s="34" customFormat="1" x14ac:dyDescent="0.25">
      <c r="A4212" s="23">
        <f t="shared" si="461"/>
        <v>4204</v>
      </c>
      <c r="B4212" s="24" t="s">
        <v>44</v>
      </c>
      <c r="C4212" s="23" t="str">
        <f>+[1]DEPURADO!A4206</f>
        <v>FEH131010</v>
      </c>
      <c r="D4212" s="23" t="str">
        <f>+[1]DEPURADO!B4206</f>
        <v>FEH131010</v>
      </c>
      <c r="E4212" s="25">
        <f>+[1]DEPURADO!C4206</f>
        <v>44351</v>
      </c>
      <c r="F4212" s="26" t="str">
        <f>+IF([1]DEPURADO!D4206&gt;1,[1]DEPURADO!D4206," ")</f>
        <v xml:space="preserve"> </v>
      </c>
      <c r="G4212" s="27">
        <f>[1]DEPURADO!F4206</f>
        <v>216994</v>
      </c>
      <c r="H4212" s="28">
        <v>0</v>
      </c>
      <c r="I4212" s="28">
        <f>+[1]DEPURADO!N4206+[1]DEPURADO!O4206</f>
        <v>0</v>
      </c>
      <c r="J4212" s="28">
        <f>+[1]DEPURADO!S4206</f>
        <v>0</v>
      </c>
      <c r="K4212" s="29">
        <f>+[1]DEPURADO!Q4206+[1]DEPURADO!R4206</f>
        <v>0</v>
      </c>
      <c r="L4212" s="28">
        <v>0</v>
      </c>
      <c r="M4212" s="28">
        <v>0</v>
      </c>
      <c r="N4212" s="28">
        <f t="shared" si="455"/>
        <v>0</v>
      </c>
      <c r="O4212" s="28">
        <f t="shared" si="456"/>
        <v>216994</v>
      </c>
      <c r="P4212" s="24">
        <f>IF([1]DEPURADO!I4206&gt;1,0,[1]DEPURADO!B4206)</f>
        <v>0</v>
      </c>
      <c r="Q4212" s="30">
        <f t="shared" si="457"/>
        <v>0</v>
      </c>
      <c r="R4212" s="31">
        <f t="shared" si="458"/>
        <v>216994</v>
      </c>
      <c r="S4212" s="31">
        <f>+[1]DEPURADO!K4206</f>
        <v>0</v>
      </c>
      <c r="T4212" s="23" t="s">
        <v>45</v>
      </c>
      <c r="U4212" s="31">
        <f>+[1]DEPURADO!J4206</f>
        <v>0</v>
      </c>
      <c r="V4212" s="30"/>
      <c r="W4212" s="23" t="s">
        <v>45</v>
      </c>
      <c r="X4212" s="31">
        <f>+[1]DEPURADO!L4206+[1]DEPURADO!M4206</f>
        <v>0</v>
      </c>
      <c r="Y4212" s="23" t="s">
        <v>45</v>
      </c>
      <c r="Z4212" s="31">
        <f t="shared" si="459"/>
        <v>0</v>
      </c>
      <c r="AA4212" s="31"/>
      <c r="AB4212" s="31">
        <v>0</v>
      </c>
      <c r="AC4212" s="31">
        <v>0</v>
      </c>
      <c r="AD4212" s="30"/>
      <c r="AE4212" s="30">
        <f>+[1]DEPURADO!L4206</f>
        <v>0</v>
      </c>
      <c r="AF4212" s="30">
        <v>0</v>
      </c>
      <c r="AG4212" s="30">
        <f t="shared" si="460"/>
        <v>0</v>
      </c>
      <c r="AH4212" s="30">
        <v>0</v>
      </c>
      <c r="AI4212" s="30" t="str">
        <f>+[1]DEPURADO!G4206</f>
        <v>NO RADICADO</v>
      </c>
      <c r="AJ4212" s="32"/>
      <c r="AK4212" s="33"/>
    </row>
    <row r="4213" spans="1:37" s="34" customFormat="1" x14ac:dyDescent="0.25">
      <c r="A4213" s="23">
        <f t="shared" si="461"/>
        <v>4205</v>
      </c>
      <c r="B4213" s="24" t="s">
        <v>44</v>
      </c>
      <c r="C4213" s="23" t="str">
        <f>+[1]DEPURADO!A4207</f>
        <v>FEH131011</v>
      </c>
      <c r="D4213" s="23" t="str">
        <f>+[1]DEPURADO!B4207</f>
        <v>FEH131011</v>
      </c>
      <c r="E4213" s="25">
        <f>+[1]DEPURADO!C4207</f>
        <v>44351</v>
      </c>
      <c r="F4213" s="26" t="str">
        <f>+IF([1]DEPURADO!D4207&gt;1,[1]DEPURADO!D4207," ")</f>
        <v xml:space="preserve"> </v>
      </c>
      <c r="G4213" s="27">
        <f>[1]DEPURADO!F4207</f>
        <v>80832</v>
      </c>
      <c r="H4213" s="28">
        <v>0</v>
      </c>
      <c r="I4213" s="28">
        <f>+[1]DEPURADO!N4207+[1]DEPURADO!O4207</f>
        <v>0</v>
      </c>
      <c r="J4213" s="28">
        <f>+[1]DEPURADO!S4207</f>
        <v>0</v>
      </c>
      <c r="K4213" s="29">
        <f>+[1]DEPURADO!Q4207+[1]DEPURADO!R4207</f>
        <v>0</v>
      </c>
      <c r="L4213" s="28">
        <v>0</v>
      </c>
      <c r="M4213" s="28">
        <v>0</v>
      </c>
      <c r="N4213" s="28">
        <f t="shared" si="455"/>
        <v>0</v>
      </c>
      <c r="O4213" s="28">
        <f t="shared" si="456"/>
        <v>80832</v>
      </c>
      <c r="P4213" s="24">
        <f>IF([1]DEPURADO!I4207&gt;1,0,[1]DEPURADO!B4207)</f>
        <v>0</v>
      </c>
      <c r="Q4213" s="30">
        <f t="shared" si="457"/>
        <v>0</v>
      </c>
      <c r="R4213" s="31">
        <f t="shared" si="458"/>
        <v>80832</v>
      </c>
      <c r="S4213" s="31">
        <f>+[1]DEPURADO!K4207</f>
        <v>0</v>
      </c>
      <c r="T4213" s="23" t="s">
        <v>45</v>
      </c>
      <c r="U4213" s="31">
        <f>+[1]DEPURADO!J4207</f>
        <v>0</v>
      </c>
      <c r="V4213" s="30"/>
      <c r="W4213" s="23" t="s">
        <v>45</v>
      </c>
      <c r="X4213" s="31">
        <f>+[1]DEPURADO!L4207+[1]DEPURADO!M4207</f>
        <v>0</v>
      </c>
      <c r="Y4213" s="23" t="s">
        <v>45</v>
      </c>
      <c r="Z4213" s="31">
        <f t="shared" si="459"/>
        <v>0</v>
      </c>
      <c r="AA4213" s="31"/>
      <c r="AB4213" s="31">
        <v>0</v>
      </c>
      <c r="AC4213" s="31">
        <v>0</v>
      </c>
      <c r="AD4213" s="30"/>
      <c r="AE4213" s="30">
        <f>+[1]DEPURADO!L4207</f>
        <v>0</v>
      </c>
      <c r="AF4213" s="30">
        <v>0</v>
      </c>
      <c r="AG4213" s="30">
        <f t="shared" si="460"/>
        <v>0</v>
      </c>
      <c r="AH4213" s="30">
        <v>0</v>
      </c>
      <c r="AI4213" s="30" t="str">
        <f>+[1]DEPURADO!G4207</f>
        <v>NO RADICADO</v>
      </c>
      <c r="AJ4213" s="32"/>
      <c r="AK4213" s="33"/>
    </row>
    <row r="4214" spans="1:37" s="34" customFormat="1" x14ac:dyDescent="0.25">
      <c r="A4214" s="23">
        <f t="shared" si="461"/>
        <v>4206</v>
      </c>
      <c r="B4214" s="24" t="s">
        <v>44</v>
      </c>
      <c r="C4214" s="23" t="str">
        <f>+[1]DEPURADO!A4208</f>
        <v>FEH131012</v>
      </c>
      <c r="D4214" s="23" t="str">
        <f>+[1]DEPURADO!B4208</f>
        <v>FEH131012</v>
      </c>
      <c r="E4214" s="25">
        <f>+[1]DEPURADO!C4208</f>
        <v>44351</v>
      </c>
      <c r="F4214" s="26" t="str">
        <f>+IF([1]DEPURADO!D4208&gt;1,[1]DEPURADO!D4208," ")</f>
        <v xml:space="preserve"> </v>
      </c>
      <c r="G4214" s="27">
        <f>[1]DEPURADO!F4208</f>
        <v>80426</v>
      </c>
      <c r="H4214" s="28">
        <v>0</v>
      </c>
      <c r="I4214" s="28">
        <f>+[1]DEPURADO!N4208+[1]DEPURADO!O4208</f>
        <v>0</v>
      </c>
      <c r="J4214" s="28">
        <f>+[1]DEPURADO!S4208</f>
        <v>0</v>
      </c>
      <c r="K4214" s="29">
        <f>+[1]DEPURADO!Q4208+[1]DEPURADO!R4208</f>
        <v>0</v>
      </c>
      <c r="L4214" s="28">
        <v>0</v>
      </c>
      <c r="M4214" s="28">
        <v>0</v>
      </c>
      <c r="N4214" s="28">
        <f t="shared" si="455"/>
        <v>0</v>
      </c>
      <c r="O4214" s="28">
        <f t="shared" si="456"/>
        <v>80426</v>
      </c>
      <c r="P4214" s="24" t="str">
        <f>IF([1]DEPURADO!I4208&gt;1,0,[1]DEPURADO!B4208)</f>
        <v>FEH131012</v>
      </c>
      <c r="Q4214" s="30">
        <f t="shared" si="457"/>
        <v>80426</v>
      </c>
      <c r="R4214" s="31">
        <f t="shared" si="458"/>
        <v>0</v>
      </c>
      <c r="S4214" s="31">
        <f>+[1]DEPURADO!K4208</f>
        <v>0</v>
      </c>
      <c r="T4214" s="23" t="s">
        <v>45</v>
      </c>
      <c r="U4214" s="31">
        <f>+[1]DEPURADO!J4208</f>
        <v>80426</v>
      </c>
      <c r="V4214" s="30"/>
      <c r="W4214" s="23" t="s">
        <v>45</v>
      </c>
      <c r="X4214" s="31">
        <f>+[1]DEPURADO!L4208+[1]DEPURADO!M4208</f>
        <v>0</v>
      </c>
      <c r="Y4214" s="23" t="s">
        <v>45</v>
      </c>
      <c r="Z4214" s="31">
        <f t="shared" si="459"/>
        <v>0</v>
      </c>
      <c r="AA4214" s="31"/>
      <c r="AB4214" s="31">
        <v>0</v>
      </c>
      <c r="AC4214" s="31">
        <v>0</v>
      </c>
      <c r="AD4214" s="30"/>
      <c r="AE4214" s="30">
        <f>+[1]DEPURADO!L4208</f>
        <v>0</v>
      </c>
      <c r="AF4214" s="30">
        <v>0</v>
      </c>
      <c r="AG4214" s="30">
        <f t="shared" si="460"/>
        <v>0</v>
      </c>
      <c r="AH4214" s="30">
        <v>0</v>
      </c>
      <c r="AI4214" s="30" t="str">
        <f>+[1]DEPURADO!G4208</f>
        <v>EN REVISION</v>
      </c>
      <c r="AJ4214" s="32"/>
      <c r="AK4214" s="33"/>
    </row>
    <row r="4215" spans="1:37" s="34" customFormat="1" x14ac:dyDescent="0.25">
      <c r="A4215" s="23">
        <f t="shared" si="461"/>
        <v>4207</v>
      </c>
      <c r="B4215" s="24" t="s">
        <v>44</v>
      </c>
      <c r="C4215" s="23" t="str">
        <f>+[1]DEPURADO!A4209</f>
        <v>FEH131013</v>
      </c>
      <c r="D4215" s="23" t="str">
        <f>+[1]DEPURADO!B4209</f>
        <v>FEH131013</v>
      </c>
      <c r="E4215" s="25">
        <f>+[1]DEPURADO!C4209</f>
        <v>44351</v>
      </c>
      <c r="F4215" s="26" t="str">
        <f>+IF([1]DEPURADO!D4209&gt;1,[1]DEPURADO!D4209," ")</f>
        <v xml:space="preserve"> </v>
      </c>
      <c r="G4215" s="27">
        <f>[1]DEPURADO!F4209</f>
        <v>80832</v>
      </c>
      <c r="H4215" s="28">
        <v>0</v>
      </c>
      <c r="I4215" s="28">
        <f>+[1]DEPURADO!N4209+[1]DEPURADO!O4209</f>
        <v>0</v>
      </c>
      <c r="J4215" s="28">
        <f>+[1]DEPURADO!S4209</f>
        <v>0</v>
      </c>
      <c r="K4215" s="29">
        <f>+[1]DEPURADO!Q4209+[1]DEPURADO!R4209</f>
        <v>0</v>
      </c>
      <c r="L4215" s="28">
        <v>0</v>
      </c>
      <c r="M4215" s="28">
        <v>0</v>
      </c>
      <c r="N4215" s="28">
        <f t="shared" si="455"/>
        <v>0</v>
      </c>
      <c r="O4215" s="28">
        <f t="shared" si="456"/>
        <v>80832</v>
      </c>
      <c r="P4215" s="24">
        <f>IF([1]DEPURADO!I4209&gt;1,0,[1]DEPURADO!B4209)</f>
        <v>0</v>
      </c>
      <c r="Q4215" s="30">
        <f t="shared" si="457"/>
        <v>0</v>
      </c>
      <c r="R4215" s="31">
        <f t="shared" si="458"/>
        <v>80832</v>
      </c>
      <c r="S4215" s="31">
        <f>+[1]DEPURADO!K4209</f>
        <v>0</v>
      </c>
      <c r="T4215" s="23" t="s">
        <v>45</v>
      </c>
      <c r="U4215" s="31">
        <f>+[1]DEPURADO!J4209</f>
        <v>0</v>
      </c>
      <c r="V4215" s="30"/>
      <c r="W4215" s="23" t="s">
        <v>45</v>
      </c>
      <c r="X4215" s="31">
        <f>+[1]DEPURADO!L4209+[1]DEPURADO!M4209</f>
        <v>0</v>
      </c>
      <c r="Y4215" s="23" t="s">
        <v>45</v>
      </c>
      <c r="Z4215" s="31">
        <f t="shared" si="459"/>
        <v>0</v>
      </c>
      <c r="AA4215" s="31"/>
      <c r="AB4215" s="31">
        <v>0</v>
      </c>
      <c r="AC4215" s="31">
        <v>0</v>
      </c>
      <c r="AD4215" s="30"/>
      <c r="AE4215" s="30">
        <f>+[1]DEPURADO!L4209</f>
        <v>0</v>
      </c>
      <c r="AF4215" s="30">
        <v>0</v>
      </c>
      <c r="AG4215" s="30">
        <f t="shared" si="460"/>
        <v>0</v>
      </c>
      <c r="AH4215" s="30">
        <v>0</v>
      </c>
      <c r="AI4215" s="30" t="str">
        <f>+[1]DEPURADO!G4209</f>
        <v>NO RADICADO</v>
      </c>
      <c r="AJ4215" s="32"/>
      <c r="AK4215" s="33"/>
    </row>
    <row r="4216" spans="1:37" s="34" customFormat="1" x14ac:dyDescent="0.25">
      <c r="A4216" s="23">
        <f t="shared" si="461"/>
        <v>4208</v>
      </c>
      <c r="B4216" s="24" t="s">
        <v>44</v>
      </c>
      <c r="C4216" s="23" t="str">
        <f>+[1]DEPURADO!A4210</f>
        <v>FEH131015</v>
      </c>
      <c r="D4216" s="23" t="str">
        <f>+[1]DEPURADO!B4210</f>
        <v>FEH131015</v>
      </c>
      <c r="E4216" s="25">
        <f>+[1]DEPURADO!C4210</f>
        <v>44351</v>
      </c>
      <c r="F4216" s="26" t="str">
        <f>+IF([1]DEPURADO!D4210&gt;1,[1]DEPURADO!D4210," ")</f>
        <v xml:space="preserve"> </v>
      </c>
      <c r="G4216" s="27">
        <f>[1]DEPURADO!F4210</f>
        <v>230379</v>
      </c>
      <c r="H4216" s="28">
        <v>0</v>
      </c>
      <c r="I4216" s="28">
        <f>+[1]DEPURADO!N4210+[1]DEPURADO!O4210</f>
        <v>0</v>
      </c>
      <c r="J4216" s="28">
        <f>+[1]DEPURADO!S4210</f>
        <v>0</v>
      </c>
      <c r="K4216" s="29">
        <f>+[1]DEPURADO!Q4210+[1]DEPURADO!R4210</f>
        <v>0</v>
      </c>
      <c r="L4216" s="28">
        <v>0</v>
      </c>
      <c r="M4216" s="28">
        <v>0</v>
      </c>
      <c r="N4216" s="28">
        <f t="shared" si="455"/>
        <v>0</v>
      </c>
      <c r="O4216" s="28">
        <f t="shared" si="456"/>
        <v>230379</v>
      </c>
      <c r="P4216" s="24" t="str">
        <f>IF([1]DEPURADO!I4210&gt;1,0,[1]DEPURADO!B4210)</f>
        <v>FEH131015</v>
      </c>
      <c r="Q4216" s="30">
        <f t="shared" si="457"/>
        <v>230379</v>
      </c>
      <c r="R4216" s="31">
        <f t="shared" si="458"/>
        <v>0</v>
      </c>
      <c r="S4216" s="31">
        <f>+[1]DEPURADO!K4210</f>
        <v>0</v>
      </c>
      <c r="T4216" s="23" t="s">
        <v>45</v>
      </c>
      <c r="U4216" s="31">
        <f>+[1]DEPURADO!J4210</f>
        <v>230379</v>
      </c>
      <c r="V4216" s="30"/>
      <c r="W4216" s="23" t="s">
        <v>45</v>
      </c>
      <c r="X4216" s="31">
        <f>+[1]DEPURADO!L4210+[1]DEPURADO!M4210</f>
        <v>0</v>
      </c>
      <c r="Y4216" s="23" t="s">
        <v>45</v>
      </c>
      <c r="Z4216" s="31">
        <f t="shared" si="459"/>
        <v>0</v>
      </c>
      <c r="AA4216" s="31"/>
      <c r="AB4216" s="31">
        <v>0</v>
      </c>
      <c r="AC4216" s="31">
        <v>0</v>
      </c>
      <c r="AD4216" s="30"/>
      <c r="AE4216" s="30">
        <f>+[1]DEPURADO!L4210</f>
        <v>0</v>
      </c>
      <c r="AF4216" s="30">
        <v>0</v>
      </c>
      <c r="AG4216" s="30">
        <f t="shared" si="460"/>
        <v>0</v>
      </c>
      <c r="AH4216" s="30">
        <v>0</v>
      </c>
      <c r="AI4216" s="30" t="str">
        <f>+[1]DEPURADO!G4210</f>
        <v>EN REVISION</v>
      </c>
      <c r="AJ4216" s="32"/>
      <c r="AK4216" s="33"/>
    </row>
    <row r="4217" spans="1:37" s="34" customFormat="1" x14ac:dyDescent="0.25">
      <c r="A4217" s="23">
        <f t="shared" si="461"/>
        <v>4209</v>
      </c>
      <c r="B4217" s="24" t="s">
        <v>44</v>
      </c>
      <c r="C4217" s="23" t="str">
        <f>+[1]DEPURADO!A4211</f>
        <v>FEH131016</v>
      </c>
      <c r="D4217" s="23" t="str">
        <f>+[1]DEPURADO!B4211</f>
        <v>FEH131016</v>
      </c>
      <c r="E4217" s="25">
        <f>+[1]DEPURADO!C4211</f>
        <v>44351</v>
      </c>
      <c r="F4217" s="26" t="str">
        <f>+IF([1]DEPURADO!D4211&gt;1,[1]DEPURADO!D4211," ")</f>
        <v xml:space="preserve"> </v>
      </c>
      <c r="G4217" s="27">
        <f>[1]DEPURADO!F4211</f>
        <v>80832</v>
      </c>
      <c r="H4217" s="28">
        <v>0</v>
      </c>
      <c r="I4217" s="28">
        <f>+[1]DEPURADO!N4211+[1]DEPURADO!O4211</f>
        <v>0</v>
      </c>
      <c r="J4217" s="28">
        <f>+[1]DEPURADO!S4211</f>
        <v>0</v>
      </c>
      <c r="K4217" s="29">
        <f>+[1]DEPURADO!Q4211+[1]DEPURADO!R4211</f>
        <v>0</v>
      </c>
      <c r="L4217" s="28">
        <v>0</v>
      </c>
      <c r="M4217" s="28">
        <v>0</v>
      </c>
      <c r="N4217" s="28">
        <f t="shared" si="455"/>
        <v>0</v>
      </c>
      <c r="O4217" s="28">
        <f t="shared" si="456"/>
        <v>80832</v>
      </c>
      <c r="P4217" s="24">
        <f>IF([1]DEPURADO!I4211&gt;1,0,[1]DEPURADO!B4211)</f>
        <v>0</v>
      </c>
      <c r="Q4217" s="30">
        <f t="shared" si="457"/>
        <v>0</v>
      </c>
      <c r="R4217" s="31">
        <f t="shared" si="458"/>
        <v>80832</v>
      </c>
      <c r="S4217" s="31">
        <f>+[1]DEPURADO!K4211</f>
        <v>0</v>
      </c>
      <c r="T4217" s="23" t="s">
        <v>45</v>
      </c>
      <c r="U4217" s="31">
        <f>+[1]DEPURADO!J4211</f>
        <v>0</v>
      </c>
      <c r="V4217" s="30"/>
      <c r="W4217" s="23" t="s">
        <v>45</v>
      </c>
      <c r="X4217" s="31">
        <f>+[1]DEPURADO!L4211+[1]DEPURADO!M4211</f>
        <v>0</v>
      </c>
      <c r="Y4217" s="23" t="s">
        <v>45</v>
      </c>
      <c r="Z4217" s="31">
        <f t="shared" si="459"/>
        <v>0</v>
      </c>
      <c r="AA4217" s="31"/>
      <c r="AB4217" s="31">
        <v>0</v>
      </c>
      <c r="AC4217" s="31">
        <v>0</v>
      </c>
      <c r="AD4217" s="30"/>
      <c r="AE4217" s="30">
        <f>+[1]DEPURADO!L4211</f>
        <v>0</v>
      </c>
      <c r="AF4217" s="30">
        <v>0</v>
      </c>
      <c r="AG4217" s="30">
        <f t="shared" si="460"/>
        <v>0</v>
      </c>
      <c r="AH4217" s="30">
        <v>0</v>
      </c>
      <c r="AI4217" s="30" t="str">
        <f>+[1]DEPURADO!G4211</f>
        <v>NO RADICADO</v>
      </c>
      <c r="AJ4217" s="32"/>
      <c r="AK4217" s="33"/>
    </row>
    <row r="4218" spans="1:37" s="34" customFormat="1" x14ac:dyDescent="0.25">
      <c r="A4218" s="23">
        <f t="shared" si="461"/>
        <v>4210</v>
      </c>
      <c r="B4218" s="24" t="s">
        <v>44</v>
      </c>
      <c r="C4218" s="23" t="str">
        <f>+[1]DEPURADO!A4212</f>
        <v>FEH131018</v>
      </c>
      <c r="D4218" s="23" t="str">
        <f>+[1]DEPURADO!B4212</f>
        <v>FEH131018</v>
      </c>
      <c r="E4218" s="25">
        <f>+[1]DEPURADO!C4212</f>
        <v>44351</v>
      </c>
      <c r="F4218" s="26" t="str">
        <f>+IF([1]DEPURADO!D4212&gt;1,[1]DEPURADO!D4212," ")</f>
        <v xml:space="preserve"> </v>
      </c>
      <c r="G4218" s="27">
        <f>[1]DEPURADO!F4212</f>
        <v>32025</v>
      </c>
      <c r="H4218" s="28">
        <v>0</v>
      </c>
      <c r="I4218" s="28">
        <f>+[1]DEPURADO!N4212+[1]DEPURADO!O4212</f>
        <v>0</v>
      </c>
      <c r="J4218" s="28">
        <f>+[1]DEPURADO!S4212</f>
        <v>0</v>
      </c>
      <c r="K4218" s="29">
        <f>+[1]DEPURADO!Q4212+[1]DEPURADO!R4212</f>
        <v>0</v>
      </c>
      <c r="L4218" s="28">
        <v>0</v>
      </c>
      <c r="M4218" s="28">
        <v>0</v>
      </c>
      <c r="N4218" s="28">
        <f t="shared" si="455"/>
        <v>0</v>
      </c>
      <c r="O4218" s="28">
        <f t="shared" si="456"/>
        <v>32025</v>
      </c>
      <c r="P4218" s="24" t="str">
        <f>IF([1]DEPURADO!I4212&gt;1,0,[1]DEPURADO!B4212)</f>
        <v>FEH131018</v>
      </c>
      <c r="Q4218" s="30">
        <f t="shared" si="457"/>
        <v>32025</v>
      </c>
      <c r="R4218" s="31">
        <f t="shared" si="458"/>
        <v>0</v>
      </c>
      <c r="S4218" s="31">
        <f>+[1]DEPURADO!K4212</f>
        <v>0</v>
      </c>
      <c r="T4218" s="23" t="s">
        <v>45</v>
      </c>
      <c r="U4218" s="31">
        <f>+[1]DEPURADO!J4212</f>
        <v>32025</v>
      </c>
      <c r="V4218" s="30"/>
      <c r="W4218" s="23" t="s">
        <v>45</v>
      </c>
      <c r="X4218" s="31">
        <f>+[1]DEPURADO!L4212+[1]DEPURADO!M4212</f>
        <v>0</v>
      </c>
      <c r="Y4218" s="23" t="s">
        <v>45</v>
      </c>
      <c r="Z4218" s="31">
        <f t="shared" si="459"/>
        <v>0</v>
      </c>
      <c r="AA4218" s="31"/>
      <c r="AB4218" s="31">
        <v>0</v>
      </c>
      <c r="AC4218" s="31">
        <v>0</v>
      </c>
      <c r="AD4218" s="30"/>
      <c r="AE4218" s="30">
        <f>+[1]DEPURADO!L4212</f>
        <v>0</v>
      </c>
      <c r="AF4218" s="30">
        <v>0</v>
      </c>
      <c r="AG4218" s="30">
        <f t="shared" si="460"/>
        <v>0</v>
      </c>
      <c r="AH4218" s="30">
        <v>0</v>
      </c>
      <c r="AI4218" s="30" t="str">
        <f>+[1]DEPURADO!G4212</f>
        <v>EN REVISION</v>
      </c>
      <c r="AJ4218" s="32"/>
      <c r="AK4218" s="33"/>
    </row>
    <row r="4219" spans="1:37" s="34" customFormat="1" x14ac:dyDescent="0.25">
      <c r="A4219" s="23">
        <f t="shared" si="461"/>
        <v>4211</v>
      </c>
      <c r="B4219" s="24" t="s">
        <v>44</v>
      </c>
      <c r="C4219" s="23" t="str">
        <f>+[1]DEPURADO!A4213</f>
        <v>FEH131019</v>
      </c>
      <c r="D4219" s="23" t="str">
        <f>+[1]DEPURADO!B4213</f>
        <v>FEH131019</v>
      </c>
      <c r="E4219" s="25">
        <f>+[1]DEPURADO!C4213</f>
        <v>44351</v>
      </c>
      <c r="F4219" s="26" t="str">
        <f>+IF([1]DEPURADO!D4213&gt;1,[1]DEPURADO!D4213," ")</f>
        <v xml:space="preserve"> </v>
      </c>
      <c r="G4219" s="27">
        <f>[1]DEPURADO!F4213</f>
        <v>14946</v>
      </c>
      <c r="H4219" s="28">
        <v>0</v>
      </c>
      <c r="I4219" s="28">
        <f>+[1]DEPURADO!N4213+[1]DEPURADO!O4213</f>
        <v>0</v>
      </c>
      <c r="J4219" s="28">
        <f>+[1]DEPURADO!S4213</f>
        <v>0</v>
      </c>
      <c r="K4219" s="29">
        <f>+[1]DEPURADO!Q4213+[1]DEPURADO!R4213</f>
        <v>0</v>
      </c>
      <c r="L4219" s="28">
        <v>0</v>
      </c>
      <c r="M4219" s="28">
        <v>0</v>
      </c>
      <c r="N4219" s="28">
        <f t="shared" si="455"/>
        <v>0</v>
      </c>
      <c r="O4219" s="28">
        <f t="shared" si="456"/>
        <v>14946</v>
      </c>
      <c r="P4219" s="24" t="str">
        <f>IF([1]DEPURADO!I4213&gt;1,0,[1]DEPURADO!B4213)</f>
        <v>FEH131019</v>
      </c>
      <c r="Q4219" s="30">
        <f t="shared" si="457"/>
        <v>14946</v>
      </c>
      <c r="R4219" s="31">
        <f t="shared" si="458"/>
        <v>0</v>
      </c>
      <c r="S4219" s="31">
        <f>+[1]DEPURADO!K4213</f>
        <v>0</v>
      </c>
      <c r="T4219" s="23" t="s">
        <v>45</v>
      </c>
      <c r="U4219" s="31">
        <f>+[1]DEPURADO!J4213</f>
        <v>14946</v>
      </c>
      <c r="V4219" s="30"/>
      <c r="W4219" s="23" t="s">
        <v>45</v>
      </c>
      <c r="X4219" s="31">
        <f>+[1]DEPURADO!L4213+[1]DEPURADO!M4213</f>
        <v>0</v>
      </c>
      <c r="Y4219" s="23" t="s">
        <v>45</v>
      </c>
      <c r="Z4219" s="31">
        <f t="shared" si="459"/>
        <v>0</v>
      </c>
      <c r="AA4219" s="31"/>
      <c r="AB4219" s="31">
        <v>0</v>
      </c>
      <c r="AC4219" s="31">
        <v>0</v>
      </c>
      <c r="AD4219" s="30"/>
      <c r="AE4219" s="30">
        <f>+[1]DEPURADO!L4213</f>
        <v>0</v>
      </c>
      <c r="AF4219" s="30">
        <v>0</v>
      </c>
      <c r="AG4219" s="30">
        <f t="shared" si="460"/>
        <v>0</v>
      </c>
      <c r="AH4219" s="30">
        <v>0</v>
      </c>
      <c r="AI4219" s="30" t="str">
        <f>+[1]DEPURADO!G4213</f>
        <v>EN REVISION</v>
      </c>
      <c r="AJ4219" s="32"/>
      <c r="AK4219" s="33"/>
    </row>
    <row r="4220" spans="1:37" s="34" customFormat="1" x14ac:dyDescent="0.25">
      <c r="A4220" s="23">
        <f t="shared" si="461"/>
        <v>4212</v>
      </c>
      <c r="B4220" s="24" t="s">
        <v>44</v>
      </c>
      <c r="C4220" s="23" t="str">
        <f>+[1]DEPURADO!A4214</f>
        <v>FEH131020</v>
      </c>
      <c r="D4220" s="23" t="str">
        <f>+[1]DEPURADO!B4214</f>
        <v>FEH131020</v>
      </c>
      <c r="E4220" s="25">
        <f>+[1]DEPURADO!C4214</f>
        <v>44351</v>
      </c>
      <c r="F4220" s="26" t="str">
        <f>+IF([1]DEPURADO!D4214&gt;1,[1]DEPURADO!D4214," ")</f>
        <v xml:space="preserve"> </v>
      </c>
      <c r="G4220" s="27">
        <f>[1]DEPURADO!F4214</f>
        <v>201150</v>
      </c>
      <c r="H4220" s="28">
        <v>0</v>
      </c>
      <c r="I4220" s="28">
        <f>+[1]DEPURADO!N4214+[1]DEPURADO!O4214</f>
        <v>0</v>
      </c>
      <c r="J4220" s="28">
        <f>+[1]DEPURADO!S4214</f>
        <v>0</v>
      </c>
      <c r="K4220" s="29">
        <f>+[1]DEPURADO!Q4214+[1]DEPURADO!R4214</f>
        <v>0</v>
      </c>
      <c r="L4220" s="28">
        <v>0</v>
      </c>
      <c r="M4220" s="28">
        <v>0</v>
      </c>
      <c r="N4220" s="28">
        <f t="shared" si="455"/>
        <v>0</v>
      </c>
      <c r="O4220" s="28">
        <f t="shared" si="456"/>
        <v>201150</v>
      </c>
      <c r="P4220" s="24" t="str">
        <f>IF([1]DEPURADO!I4214&gt;1,0,[1]DEPURADO!B4214)</f>
        <v>FEH131020</v>
      </c>
      <c r="Q4220" s="30">
        <f t="shared" si="457"/>
        <v>201150</v>
      </c>
      <c r="R4220" s="31">
        <f t="shared" si="458"/>
        <v>0</v>
      </c>
      <c r="S4220" s="31">
        <f>+[1]DEPURADO!K4214</f>
        <v>0</v>
      </c>
      <c r="T4220" s="23" t="s">
        <v>45</v>
      </c>
      <c r="U4220" s="31">
        <f>+[1]DEPURADO!J4214</f>
        <v>201150</v>
      </c>
      <c r="V4220" s="30"/>
      <c r="W4220" s="23" t="s">
        <v>45</v>
      </c>
      <c r="X4220" s="31">
        <f>+[1]DEPURADO!L4214+[1]DEPURADO!M4214</f>
        <v>0</v>
      </c>
      <c r="Y4220" s="23" t="s">
        <v>45</v>
      </c>
      <c r="Z4220" s="31">
        <f t="shared" si="459"/>
        <v>0</v>
      </c>
      <c r="AA4220" s="31"/>
      <c r="AB4220" s="31">
        <v>0</v>
      </c>
      <c r="AC4220" s="31">
        <v>0</v>
      </c>
      <c r="AD4220" s="30"/>
      <c r="AE4220" s="30">
        <f>+[1]DEPURADO!L4214</f>
        <v>0</v>
      </c>
      <c r="AF4220" s="30">
        <v>0</v>
      </c>
      <c r="AG4220" s="30">
        <f t="shared" si="460"/>
        <v>0</v>
      </c>
      <c r="AH4220" s="30">
        <v>0</v>
      </c>
      <c r="AI4220" s="30" t="str">
        <f>+[1]DEPURADO!G4214</f>
        <v>EN REVISION</v>
      </c>
      <c r="AJ4220" s="32"/>
      <c r="AK4220" s="33"/>
    </row>
    <row r="4221" spans="1:37" s="34" customFormat="1" x14ac:dyDescent="0.25">
      <c r="A4221" s="23">
        <f t="shared" si="461"/>
        <v>4213</v>
      </c>
      <c r="B4221" s="24" t="s">
        <v>44</v>
      </c>
      <c r="C4221" s="23" t="str">
        <f>+[1]DEPURADO!A4215</f>
        <v>FEH131021</v>
      </c>
      <c r="D4221" s="23" t="str">
        <f>+[1]DEPURADO!B4215</f>
        <v>FEH131021</v>
      </c>
      <c r="E4221" s="25">
        <f>+[1]DEPURADO!C4215</f>
        <v>44351</v>
      </c>
      <c r="F4221" s="26" t="str">
        <f>+IF([1]DEPURADO!D4215&gt;1,[1]DEPURADO!D4215," ")</f>
        <v xml:space="preserve"> </v>
      </c>
      <c r="G4221" s="27">
        <f>[1]DEPURADO!F4215</f>
        <v>80832</v>
      </c>
      <c r="H4221" s="28">
        <v>0</v>
      </c>
      <c r="I4221" s="28">
        <f>+[1]DEPURADO!N4215+[1]DEPURADO!O4215</f>
        <v>0</v>
      </c>
      <c r="J4221" s="28">
        <f>+[1]DEPURADO!S4215</f>
        <v>0</v>
      </c>
      <c r="K4221" s="29">
        <f>+[1]DEPURADO!Q4215+[1]DEPURADO!R4215</f>
        <v>0</v>
      </c>
      <c r="L4221" s="28">
        <v>0</v>
      </c>
      <c r="M4221" s="28">
        <v>0</v>
      </c>
      <c r="N4221" s="28">
        <f t="shared" si="455"/>
        <v>0</v>
      </c>
      <c r="O4221" s="28">
        <f t="shared" si="456"/>
        <v>80832</v>
      </c>
      <c r="P4221" s="24">
        <f>IF([1]DEPURADO!I4215&gt;1,0,[1]DEPURADO!B4215)</f>
        <v>0</v>
      </c>
      <c r="Q4221" s="30">
        <f t="shared" si="457"/>
        <v>0</v>
      </c>
      <c r="R4221" s="31">
        <f t="shared" si="458"/>
        <v>80832</v>
      </c>
      <c r="S4221" s="31">
        <f>+[1]DEPURADO!K4215</f>
        <v>0</v>
      </c>
      <c r="T4221" s="23" t="s">
        <v>45</v>
      </c>
      <c r="U4221" s="31">
        <f>+[1]DEPURADO!J4215</f>
        <v>0</v>
      </c>
      <c r="V4221" s="30"/>
      <c r="W4221" s="23" t="s">
        <v>45</v>
      </c>
      <c r="X4221" s="31">
        <f>+[1]DEPURADO!L4215+[1]DEPURADO!M4215</f>
        <v>0</v>
      </c>
      <c r="Y4221" s="23" t="s">
        <v>45</v>
      </c>
      <c r="Z4221" s="31">
        <f t="shared" si="459"/>
        <v>0</v>
      </c>
      <c r="AA4221" s="31"/>
      <c r="AB4221" s="31">
        <v>0</v>
      </c>
      <c r="AC4221" s="31">
        <v>0</v>
      </c>
      <c r="AD4221" s="30"/>
      <c r="AE4221" s="30">
        <f>+[1]DEPURADO!L4215</f>
        <v>0</v>
      </c>
      <c r="AF4221" s="30">
        <v>0</v>
      </c>
      <c r="AG4221" s="30">
        <f t="shared" si="460"/>
        <v>0</v>
      </c>
      <c r="AH4221" s="30">
        <v>0</v>
      </c>
      <c r="AI4221" s="30" t="str">
        <f>+[1]DEPURADO!G4215</f>
        <v>NO RADICADO</v>
      </c>
      <c r="AJ4221" s="32"/>
      <c r="AK4221" s="33"/>
    </row>
    <row r="4222" spans="1:37" s="34" customFormat="1" x14ac:dyDescent="0.25">
      <c r="A4222" s="23">
        <f t="shared" si="461"/>
        <v>4214</v>
      </c>
      <c r="B4222" s="24" t="s">
        <v>44</v>
      </c>
      <c r="C4222" s="23" t="str">
        <f>+[1]DEPURADO!A4216</f>
        <v>FEH131022</v>
      </c>
      <c r="D4222" s="23" t="str">
        <f>+[1]DEPURADO!B4216</f>
        <v>FEH131022</v>
      </c>
      <c r="E4222" s="25">
        <f>+[1]DEPURADO!C4216</f>
        <v>44351</v>
      </c>
      <c r="F4222" s="26" t="str">
        <f>+IF([1]DEPURADO!D4216&gt;1,[1]DEPURADO!D4216," ")</f>
        <v xml:space="preserve"> </v>
      </c>
      <c r="G4222" s="27">
        <f>[1]DEPURADO!F4216</f>
        <v>22996</v>
      </c>
      <c r="H4222" s="28">
        <v>0</v>
      </c>
      <c r="I4222" s="28">
        <f>+[1]DEPURADO!N4216+[1]DEPURADO!O4216</f>
        <v>0</v>
      </c>
      <c r="J4222" s="28">
        <f>+[1]DEPURADO!S4216</f>
        <v>0</v>
      </c>
      <c r="K4222" s="29">
        <f>+[1]DEPURADO!Q4216+[1]DEPURADO!R4216</f>
        <v>0</v>
      </c>
      <c r="L4222" s="28">
        <v>0</v>
      </c>
      <c r="M4222" s="28">
        <v>0</v>
      </c>
      <c r="N4222" s="28">
        <f t="shared" si="455"/>
        <v>0</v>
      </c>
      <c r="O4222" s="28">
        <f t="shared" si="456"/>
        <v>22996</v>
      </c>
      <c r="P4222" s="24" t="str">
        <f>IF([1]DEPURADO!I4216&gt;1,0,[1]DEPURADO!B4216)</f>
        <v>FEH131022</v>
      </c>
      <c r="Q4222" s="30">
        <f t="shared" si="457"/>
        <v>22996</v>
      </c>
      <c r="R4222" s="31">
        <f t="shared" si="458"/>
        <v>0</v>
      </c>
      <c r="S4222" s="31">
        <f>+[1]DEPURADO!K4216</f>
        <v>0</v>
      </c>
      <c r="T4222" s="23" t="s">
        <v>45</v>
      </c>
      <c r="U4222" s="31">
        <f>+[1]DEPURADO!J4216</f>
        <v>22996</v>
      </c>
      <c r="V4222" s="30"/>
      <c r="W4222" s="23" t="s">
        <v>45</v>
      </c>
      <c r="X4222" s="31">
        <f>+[1]DEPURADO!L4216+[1]DEPURADO!M4216</f>
        <v>0</v>
      </c>
      <c r="Y4222" s="23" t="s">
        <v>45</v>
      </c>
      <c r="Z4222" s="31">
        <f t="shared" si="459"/>
        <v>0</v>
      </c>
      <c r="AA4222" s="31"/>
      <c r="AB4222" s="31">
        <v>0</v>
      </c>
      <c r="AC4222" s="31">
        <v>0</v>
      </c>
      <c r="AD4222" s="30"/>
      <c r="AE4222" s="30">
        <f>+[1]DEPURADO!L4216</f>
        <v>0</v>
      </c>
      <c r="AF4222" s="30">
        <v>0</v>
      </c>
      <c r="AG4222" s="30">
        <f t="shared" si="460"/>
        <v>0</v>
      </c>
      <c r="AH4222" s="30">
        <v>0</v>
      </c>
      <c r="AI4222" s="30" t="str">
        <f>+[1]DEPURADO!G4216</f>
        <v>EN REVISION</v>
      </c>
      <c r="AJ4222" s="32"/>
      <c r="AK4222" s="33"/>
    </row>
    <row r="4223" spans="1:37" s="34" customFormat="1" x14ac:dyDescent="0.25">
      <c r="A4223" s="23">
        <f t="shared" si="461"/>
        <v>4215</v>
      </c>
      <c r="B4223" s="24" t="s">
        <v>44</v>
      </c>
      <c r="C4223" s="23" t="str">
        <f>+[1]DEPURADO!A4217</f>
        <v>FEH131028</v>
      </c>
      <c r="D4223" s="23" t="str">
        <f>+[1]DEPURADO!B4217</f>
        <v>FEH131028</v>
      </c>
      <c r="E4223" s="25">
        <f>+[1]DEPURADO!C4217</f>
        <v>44351</v>
      </c>
      <c r="F4223" s="26" t="str">
        <f>+IF([1]DEPURADO!D4217&gt;1,[1]DEPURADO!D4217," ")</f>
        <v xml:space="preserve"> </v>
      </c>
      <c r="G4223" s="27">
        <f>[1]DEPURADO!F4217</f>
        <v>36277</v>
      </c>
      <c r="H4223" s="28">
        <v>0</v>
      </c>
      <c r="I4223" s="28">
        <f>+[1]DEPURADO!N4217+[1]DEPURADO!O4217</f>
        <v>0</v>
      </c>
      <c r="J4223" s="28">
        <f>+[1]DEPURADO!S4217</f>
        <v>0</v>
      </c>
      <c r="K4223" s="29">
        <f>+[1]DEPURADO!Q4217+[1]DEPURADO!R4217</f>
        <v>0</v>
      </c>
      <c r="L4223" s="28">
        <v>0</v>
      </c>
      <c r="M4223" s="28">
        <v>0</v>
      </c>
      <c r="N4223" s="28">
        <f t="shared" si="455"/>
        <v>0</v>
      </c>
      <c r="O4223" s="28">
        <f t="shared" si="456"/>
        <v>36277</v>
      </c>
      <c r="P4223" s="24" t="str">
        <f>IF([1]DEPURADO!I4217&gt;1,0,[1]DEPURADO!B4217)</f>
        <v>FEH131028</v>
      </c>
      <c r="Q4223" s="30">
        <f t="shared" si="457"/>
        <v>36277</v>
      </c>
      <c r="R4223" s="31">
        <f t="shared" si="458"/>
        <v>0</v>
      </c>
      <c r="S4223" s="31">
        <f>+[1]DEPURADO!K4217</f>
        <v>0</v>
      </c>
      <c r="T4223" s="23" t="s">
        <v>45</v>
      </c>
      <c r="U4223" s="31">
        <f>+[1]DEPURADO!J4217</f>
        <v>36277</v>
      </c>
      <c r="V4223" s="30"/>
      <c r="W4223" s="23" t="s">
        <v>45</v>
      </c>
      <c r="X4223" s="31">
        <f>+[1]DEPURADO!L4217+[1]DEPURADO!M4217</f>
        <v>0</v>
      </c>
      <c r="Y4223" s="23" t="s">
        <v>45</v>
      </c>
      <c r="Z4223" s="31">
        <f t="shared" si="459"/>
        <v>0</v>
      </c>
      <c r="AA4223" s="31"/>
      <c r="AB4223" s="31">
        <v>0</v>
      </c>
      <c r="AC4223" s="31">
        <v>0</v>
      </c>
      <c r="AD4223" s="30"/>
      <c r="AE4223" s="30">
        <f>+[1]DEPURADO!L4217</f>
        <v>0</v>
      </c>
      <c r="AF4223" s="30">
        <v>0</v>
      </c>
      <c r="AG4223" s="30">
        <f t="shared" si="460"/>
        <v>0</v>
      </c>
      <c r="AH4223" s="30">
        <v>0</v>
      </c>
      <c r="AI4223" s="30" t="str">
        <f>+[1]DEPURADO!G4217</f>
        <v>EN REVISION</v>
      </c>
      <c r="AJ4223" s="32"/>
      <c r="AK4223" s="33"/>
    </row>
    <row r="4224" spans="1:37" s="34" customFormat="1" x14ac:dyDescent="0.25">
      <c r="A4224" s="23">
        <f t="shared" si="461"/>
        <v>4216</v>
      </c>
      <c r="B4224" s="24" t="s">
        <v>44</v>
      </c>
      <c r="C4224" s="23" t="str">
        <f>+[1]DEPURADO!A4218</f>
        <v>FEH131197</v>
      </c>
      <c r="D4224" s="23" t="str">
        <f>+[1]DEPURADO!B4218</f>
        <v>FEH131197</v>
      </c>
      <c r="E4224" s="25">
        <f>+[1]DEPURADO!C4218</f>
        <v>44351</v>
      </c>
      <c r="F4224" s="26" t="str">
        <f>+IF([1]DEPURADO!D4218&gt;1,[1]DEPURADO!D4218," ")</f>
        <v xml:space="preserve"> </v>
      </c>
      <c r="G4224" s="27">
        <f>[1]DEPURADO!F4218</f>
        <v>15758</v>
      </c>
      <c r="H4224" s="28">
        <v>0</v>
      </c>
      <c r="I4224" s="28">
        <f>+[1]DEPURADO!N4218+[1]DEPURADO!O4218</f>
        <v>0</v>
      </c>
      <c r="J4224" s="28">
        <f>+[1]DEPURADO!S4218</f>
        <v>0</v>
      </c>
      <c r="K4224" s="29">
        <f>+[1]DEPURADO!Q4218+[1]DEPURADO!R4218</f>
        <v>0</v>
      </c>
      <c r="L4224" s="28">
        <v>0</v>
      </c>
      <c r="M4224" s="28">
        <v>0</v>
      </c>
      <c r="N4224" s="28">
        <f t="shared" si="455"/>
        <v>0</v>
      </c>
      <c r="O4224" s="28">
        <f t="shared" si="456"/>
        <v>15758</v>
      </c>
      <c r="P4224" s="24" t="str">
        <f>IF([1]DEPURADO!I4218&gt;1,0,[1]DEPURADO!B4218)</f>
        <v>FEH131197</v>
      </c>
      <c r="Q4224" s="30">
        <f t="shared" si="457"/>
        <v>15758</v>
      </c>
      <c r="R4224" s="31">
        <f t="shared" si="458"/>
        <v>0</v>
      </c>
      <c r="S4224" s="31">
        <f>+[1]DEPURADO!K4218</f>
        <v>0</v>
      </c>
      <c r="T4224" s="23" t="s">
        <v>45</v>
      </c>
      <c r="U4224" s="31">
        <f>+[1]DEPURADO!J4218</f>
        <v>15758</v>
      </c>
      <c r="V4224" s="30"/>
      <c r="W4224" s="23" t="s">
        <v>45</v>
      </c>
      <c r="X4224" s="31">
        <f>+[1]DEPURADO!L4218+[1]DEPURADO!M4218</f>
        <v>0</v>
      </c>
      <c r="Y4224" s="23" t="s">
        <v>45</v>
      </c>
      <c r="Z4224" s="31">
        <f t="shared" si="459"/>
        <v>0</v>
      </c>
      <c r="AA4224" s="31"/>
      <c r="AB4224" s="31">
        <v>0</v>
      </c>
      <c r="AC4224" s="31">
        <v>0</v>
      </c>
      <c r="AD4224" s="30"/>
      <c r="AE4224" s="30">
        <f>+[1]DEPURADO!L4218</f>
        <v>0</v>
      </c>
      <c r="AF4224" s="30">
        <v>0</v>
      </c>
      <c r="AG4224" s="30">
        <f t="shared" si="460"/>
        <v>0</v>
      </c>
      <c r="AH4224" s="30">
        <v>0</v>
      </c>
      <c r="AI4224" s="30" t="str">
        <f>+[1]DEPURADO!G4218</f>
        <v>EN REVISION</v>
      </c>
      <c r="AJ4224" s="32"/>
      <c r="AK4224" s="33"/>
    </row>
    <row r="4225" spans="1:37" s="34" customFormat="1" x14ac:dyDescent="0.25">
      <c r="A4225" s="23">
        <f t="shared" si="461"/>
        <v>4217</v>
      </c>
      <c r="B4225" s="24" t="s">
        <v>44</v>
      </c>
      <c r="C4225" s="23" t="str">
        <f>+[1]DEPURADO!A4219</f>
        <v>FEH131210</v>
      </c>
      <c r="D4225" s="23" t="str">
        <f>+[1]DEPURADO!B4219</f>
        <v>FEH131210</v>
      </c>
      <c r="E4225" s="25">
        <f>+[1]DEPURADO!C4219</f>
        <v>44351</v>
      </c>
      <c r="F4225" s="26" t="str">
        <f>+IF([1]DEPURADO!D4219&gt;1,[1]DEPURADO!D4219," ")</f>
        <v xml:space="preserve"> </v>
      </c>
      <c r="G4225" s="27">
        <f>[1]DEPURADO!F4219</f>
        <v>66950</v>
      </c>
      <c r="H4225" s="28">
        <v>0</v>
      </c>
      <c r="I4225" s="28">
        <f>+[1]DEPURADO!N4219+[1]DEPURADO!O4219</f>
        <v>0</v>
      </c>
      <c r="J4225" s="28">
        <f>+[1]DEPURADO!S4219</f>
        <v>0</v>
      </c>
      <c r="K4225" s="29">
        <f>+[1]DEPURADO!Q4219+[1]DEPURADO!R4219</f>
        <v>0</v>
      </c>
      <c r="L4225" s="28">
        <v>0</v>
      </c>
      <c r="M4225" s="28">
        <v>0</v>
      </c>
      <c r="N4225" s="28">
        <f t="shared" si="455"/>
        <v>0</v>
      </c>
      <c r="O4225" s="28">
        <f t="shared" si="456"/>
        <v>66950</v>
      </c>
      <c r="P4225" s="24" t="str">
        <f>IF([1]DEPURADO!I4219&gt;1,0,[1]DEPURADO!B4219)</f>
        <v>FEH131210</v>
      </c>
      <c r="Q4225" s="30">
        <f t="shared" si="457"/>
        <v>66950</v>
      </c>
      <c r="R4225" s="31">
        <f t="shared" si="458"/>
        <v>0</v>
      </c>
      <c r="S4225" s="31">
        <f>+[1]DEPURADO!K4219</f>
        <v>0</v>
      </c>
      <c r="T4225" s="23" t="s">
        <v>45</v>
      </c>
      <c r="U4225" s="31">
        <f>+[1]DEPURADO!J4219</f>
        <v>66950</v>
      </c>
      <c r="V4225" s="30"/>
      <c r="W4225" s="23" t="s">
        <v>45</v>
      </c>
      <c r="X4225" s="31">
        <f>+[1]DEPURADO!L4219+[1]DEPURADO!M4219</f>
        <v>0</v>
      </c>
      <c r="Y4225" s="23" t="s">
        <v>45</v>
      </c>
      <c r="Z4225" s="31">
        <f t="shared" si="459"/>
        <v>0</v>
      </c>
      <c r="AA4225" s="31"/>
      <c r="AB4225" s="31">
        <v>0</v>
      </c>
      <c r="AC4225" s="31">
        <v>0</v>
      </c>
      <c r="AD4225" s="30"/>
      <c r="AE4225" s="30">
        <f>+[1]DEPURADO!L4219</f>
        <v>0</v>
      </c>
      <c r="AF4225" s="30">
        <v>0</v>
      </c>
      <c r="AG4225" s="30">
        <f t="shared" si="460"/>
        <v>0</v>
      </c>
      <c r="AH4225" s="30">
        <v>0</v>
      </c>
      <c r="AI4225" s="30" t="str">
        <f>+[1]DEPURADO!G4219</f>
        <v>EN REVISION</v>
      </c>
      <c r="AJ4225" s="32"/>
      <c r="AK4225" s="33"/>
    </row>
    <row r="4226" spans="1:37" s="34" customFormat="1" x14ac:dyDescent="0.25">
      <c r="A4226" s="23">
        <f t="shared" si="461"/>
        <v>4218</v>
      </c>
      <c r="B4226" s="24" t="s">
        <v>44</v>
      </c>
      <c r="C4226" s="23" t="str">
        <f>+[1]DEPURADO!A4220</f>
        <v>FEH131312</v>
      </c>
      <c r="D4226" s="23" t="str">
        <f>+[1]DEPURADO!B4220</f>
        <v>FEH131312</v>
      </c>
      <c r="E4226" s="25">
        <f>+[1]DEPURADO!C4220</f>
        <v>44351</v>
      </c>
      <c r="F4226" s="26" t="str">
        <f>+IF([1]DEPURADO!D4220&gt;1,[1]DEPURADO!D4220," ")</f>
        <v xml:space="preserve"> </v>
      </c>
      <c r="G4226" s="27">
        <f>[1]DEPURADO!F4220</f>
        <v>95736</v>
      </c>
      <c r="H4226" s="28">
        <v>0</v>
      </c>
      <c r="I4226" s="28">
        <f>+[1]DEPURADO!N4220+[1]DEPURADO!O4220</f>
        <v>0</v>
      </c>
      <c r="J4226" s="28">
        <f>+[1]DEPURADO!S4220</f>
        <v>0</v>
      </c>
      <c r="K4226" s="29">
        <f>+[1]DEPURADO!Q4220+[1]DEPURADO!R4220</f>
        <v>0</v>
      </c>
      <c r="L4226" s="28">
        <v>0</v>
      </c>
      <c r="M4226" s="28">
        <v>0</v>
      </c>
      <c r="N4226" s="28">
        <f t="shared" si="455"/>
        <v>0</v>
      </c>
      <c r="O4226" s="28">
        <f t="shared" si="456"/>
        <v>95736</v>
      </c>
      <c r="P4226" s="24" t="str">
        <f>IF([1]DEPURADO!I4220&gt;1,0,[1]DEPURADO!B4220)</f>
        <v>FEH131312</v>
      </c>
      <c r="Q4226" s="30">
        <f t="shared" si="457"/>
        <v>95736</v>
      </c>
      <c r="R4226" s="31">
        <f t="shared" si="458"/>
        <v>0</v>
      </c>
      <c r="S4226" s="31">
        <f>+[1]DEPURADO!K4220</f>
        <v>0</v>
      </c>
      <c r="T4226" s="23" t="s">
        <v>45</v>
      </c>
      <c r="U4226" s="31">
        <f>+[1]DEPURADO!J4220</f>
        <v>95736</v>
      </c>
      <c r="V4226" s="30"/>
      <c r="W4226" s="23" t="s">
        <v>45</v>
      </c>
      <c r="X4226" s="31">
        <f>+[1]DEPURADO!L4220+[1]DEPURADO!M4220</f>
        <v>0</v>
      </c>
      <c r="Y4226" s="23" t="s">
        <v>45</v>
      </c>
      <c r="Z4226" s="31">
        <f t="shared" si="459"/>
        <v>0</v>
      </c>
      <c r="AA4226" s="31"/>
      <c r="AB4226" s="31">
        <v>0</v>
      </c>
      <c r="AC4226" s="31">
        <v>0</v>
      </c>
      <c r="AD4226" s="30"/>
      <c r="AE4226" s="30">
        <f>+[1]DEPURADO!L4220</f>
        <v>0</v>
      </c>
      <c r="AF4226" s="30">
        <v>0</v>
      </c>
      <c r="AG4226" s="30">
        <f t="shared" si="460"/>
        <v>0</v>
      </c>
      <c r="AH4226" s="30">
        <v>0</v>
      </c>
      <c r="AI4226" s="30" t="str">
        <f>+[1]DEPURADO!G4220</f>
        <v>EN REVISION</v>
      </c>
      <c r="AJ4226" s="32"/>
      <c r="AK4226" s="33"/>
    </row>
    <row r="4227" spans="1:37" s="34" customFormat="1" x14ac:dyDescent="0.25">
      <c r="A4227" s="23">
        <f t="shared" si="461"/>
        <v>4219</v>
      </c>
      <c r="B4227" s="24" t="s">
        <v>44</v>
      </c>
      <c r="C4227" s="23" t="str">
        <f>+[1]DEPURADO!A4221</f>
        <v>FEH131317</v>
      </c>
      <c r="D4227" s="23" t="str">
        <f>+[1]DEPURADO!B4221</f>
        <v>FEH131317</v>
      </c>
      <c r="E4227" s="25">
        <f>+[1]DEPURADO!C4221</f>
        <v>44351</v>
      </c>
      <c r="F4227" s="26" t="str">
        <f>+IF([1]DEPURADO!D4221&gt;1,[1]DEPURADO!D4221," ")</f>
        <v xml:space="preserve"> </v>
      </c>
      <c r="G4227" s="27">
        <f>[1]DEPURADO!F4221</f>
        <v>38110</v>
      </c>
      <c r="H4227" s="28">
        <v>0</v>
      </c>
      <c r="I4227" s="28">
        <f>+[1]DEPURADO!N4221+[1]DEPURADO!O4221</f>
        <v>0</v>
      </c>
      <c r="J4227" s="28">
        <f>+[1]DEPURADO!S4221</f>
        <v>0</v>
      </c>
      <c r="K4227" s="29">
        <f>+[1]DEPURADO!Q4221+[1]DEPURADO!R4221</f>
        <v>0</v>
      </c>
      <c r="L4227" s="28">
        <v>0</v>
      </c>
      <c r="M4227" s="28">
        <v>0</v>
      </c>
      <c r="N4227" s="28">
        <f t="shared" si="455"/>
        <v>0</v>
      </c>
      <c r="O4227" s="28">
        <f t="shared" si="456"/>
        <v>38110</v>
      </c>
      <c r="P4227" s="24" t="str">
        <f>IF([1]DEPURADO!I4221&gt;1,0,[1]DEPURADO!B4221)</f>
        <v>FEH131317</v>
      </c>
      <c r="Q4227" s="30">
        <f t="shared" si="457"/>
        <v>38110</v>
      </c>
      <c r="R4227" s="31">
        <f t="shared" si="458"/>
        <v>0</v>
      </c>
      <c r="S4227" s="31">
        <f>+[1]DEPURADO!K4221</f>
        <v>0</v>
      </c>
      <c r="T4227" s="23" t="s">
        <v>45</v>
      </c>
      <c r="U4227" s="31">
        <f>+[1]DEPURADO!J4221</f>
        <v>38110</v>
      </c>
      <c r="V4227" s="30"/>
      <c r="W4227" s="23" t="s">
        <v>45</v>
      </c>
      <c r="X4227" s="31">
        <f>+[1]DEPURADO!L4221+[1]DEPURADO!M4221</f>
        <v>0</v>
      </c>
      <c r="Y4227" s="23" t="s">
        <v>45</v>
      </c>
      <c r="Z4227" s="31">
        <f t="shared" si="459"/>
        <v>0</v>
      </c>
      <c r="AA4227" s="31"/>
      <c r="AB4227" s="31">
        <v>0</v>
      </c>
      <c r="AC4227" s="31">
        <v>0</v>
      </c>
      <c r="AD4227" s="30"/>
      <c r="AE4227" s="30">
        <f>+[1]DEPURADO!L4221</f>
        <v>0</v>
      </c>
      <c r="AF4227" s="30">
        <v>0</v>
      </c>
      <c r="AG4227" s="30">
        <f t="shared" si="460"/>
        <v>0</v>
      </c>
      <c r="AH4227" s="30">
        <v>0</v>
      </c>
      <c r="AI4227" s="30" t="str">
        <f>+[1]DEPURADO!G4221</f>
        <v>EN REVISION</v>
      </c>
      <c r="AJ4227" s="32"/>
      <c r="AK4227" s="33"/>
    </row>
    <row r="4228" spans="1:37" s="34" customFormat="1" x14ac:dyDescent="0.25">
      <c r="A4228" s="23">
        <f t="shared" si="461"/>
        <v>4220</v>
      </c>
      <c r="B4228" s="24" t="s">
        <v>44</v>
      </c>
      <c r="C4228" s="23" t="str">
        <f>+[1]DEPURADO!A4222</f>
        <v>FEH131376</v>
      </c>
      <c r="D4228" s="23" t="str">
        <f>+[1]DEPURADO!B4222</f>
        <v>FEH131376</v>
      </c>
      <c r="E4228" s="25">
        <f>+[1]DEPURADO!C4222</f>
        <v>44351</v>
      </c>
      <c r="F4228" s="26" t="str">
        <f>+IF([1]DEPURADO!D4222&gt;1,[1]DEPURADO!D4222," ")</f>
        <v xml:space="preserve"> </v>
      </c>
      <c r="G4228" s="27">
        <f>[1]DEPURADO!F4222</f>
        <v>562016</v>
      </c>
      <c r="H4228" s="28">
        <v>0</v>
      </c>
      <c r="I4228" s="28">
        <f>+[1]DEPURADO!N4222+[1]DEPURADO!O4222</f>
        <v>0</v>
      </c>
      <c r="J4228" s="28">
        <f>+[1]DEPURADO!S4222</f>
        <v>0</v>
      </c>
      <c r="K4228" s="29">
        <f>+[1]DEPURADO!Q4222+[1]DEPURADO!R4222</f>
        <v>0</v>
      </c>
      <c r="L4228" s="28">
        <v>0</v>
      </c>
      <c r="M4228" s="28">
        <v>0</v>
      </c>
      <c r="N4228" s="28">
        <f t="shared" si="455"/>
        <v>0</v>
      </c>
      <c r="O4228" s="28">
        <f t="shared" si="456"/>
        <v>562016</v>
      </c>
      <c r="P4228" s="24" t="str">
        <f>IF([1]DEPURADO!I4222&gt;1,0,[1]DEPURADO!B4222)</f>
        <v>FEH131376</v>
      </c>
      <c r="Q4228" s="30">
        <f t="shared" si="457"/>
        <v>562016</v>
      </c>
      <c r="R4228" s="31">
        <f t="shared" si="458"/>
        <v>0</v>
      </c>
      <c r="S4228" s="31">
        <f>+[1]DEPURADO!K4222</f>
        <v>0</v>
      </c>
      <c r="T4228" s="23" t="s">
        <v>45</v>
      </c>
      <c r="U4228" s="31">
        <f>+[1]DEPURADO!J4222</f>
        <v>562016</v>
      </c>
      <c r="V4228" s="30"/>
      <c r="W4228" s="23" t="s">
        <v>45</v>
      </c>
      <c r="X4228" s="31">
        <f>+[1]DEPURADO!L4222+[1]DEPURADO!M4222</f>
        <v>0</v>
      </c>
      <c r="Y4228" s="23" t="s">
        <v>45</v>
      </c>
      <c r="Z4228" s="31">
        <f t="shared" si="459"/>
        <v>0</v>
      </c>
      <c r="AA4228" s="31"/>
      <c r="AB4228" s="31">
        <v>0</v>
      </c>
      <c r="AC4228" s="31">
        <v>0</v>
      </c>
      <c r="AD4228" s="30"/>
      <c r="AE4228" s="30">
        <f>+[1]DEPURADO!L4222</f>
        <v>0</v>
      </c>
      <c r="AF4228" s="30">
        <v>0</v>
      </c>
      <c r="AG4228" s="30">
        <f t="shared" si="460"/>
        <v>0</v>
      </c>
      <c r="AH4228" s="30">
        <v>0</v>
      </c>
      <c r="AI4228" s="30" t="str">
        <f>+[1]DEPURADO!G4222</f>
        <v>EN REVISION</v>
      </c>
      <c r="AJ4228" s="32"/>
      <c r="AK4228" s="33"/>
    </row>
    <row r="4229" spans="1:37" s="34" customFormat="1" x14ac:dyDescent="0.25">
      <c r="A4229" s="23">
        <f t="shared" si="461"/>
        <v>4221</v>
      </c>
      <c r="B4229" s="24" t="s">
        <v>44</v>
      </c>
      <c r="C4229" s="23" t="str">
        <f>+[1]DEPURADO!A4223</f>
        <v>FEH131377</v>
      </c>
      <c r="D4229" s="23" t="str">
        <f>+[1]DEPURADO!B4223</f>
        <v>FEH131377</v>
      </c>
      <c r="E4229" s="25">
        <f>+[1]DEPURADO!C4223</f>
        <v>44351</v>
      </c>
      <c r="F4229" s="26" t="str">
        <f>+IF([1]DEPURADO!D4223&gt;1,[1]DEPURADO!D4223," ")</f>
        <v xml:space="preserve"> </v>
      </c>
      <c r="G4229" s="27">
        <f>[1]DEPURADO!F4223</f>
        <v>80832</v>
      </c>
      <c r="H4229" s="28">
        <v>0</v>
      </c>
      <c r="I4229" s="28">
        <f>+[1]DEPURADO!N4223+[1]DEPURADO!O4223</f>
        <v>0</v>
      </c>
      <c r="J4229" s="28">
        <f>+[1]DEPURADO!S4223</f>
        <v>0</v>
      </c>
      <c r="K4229" s="29">
        <f>+[1]DEPURADO!Q4223+[1]DEPURADO!R4223</f>
        <v>0</v>
      </c>
      <c r="L4229" s="28">
        <v>0</v>
      </c>
      <c r="M4229" s="28">
        <v>0</v>
      </c>
      <c r="N4229" s="28">
        <f t="shared" si="455"/>
        <v>0</v>
      </c>
      <c r="O4229" s="28">
        <f t="shared" si="456"/>
        <v>80832</v>
      </c>
      <c r="P4229" s="24">
        <f>IF([1]DEPURADO!I4223&gt;1,0,[1]DEPURADO!B4223)</f>
        <v>0</v>
      </c>
      <c r="Q4229" s="30">
        <f t="shared" si="457"/>
        <v>0</v>
      </c>
      <c r="R4229" s="31">
        <f t="shared" si="458"/>
        <v>80832</v>
      </c>
      <c r="S4229" s="31">
        <f>+[1]DEPURADO!K4223</f>
        <v>0</v>
      </c>
      <c r="T4229" s="23" t="s">
        <v>45</v>
      </c>
      <c r="U4229" s="31">
        <f>+[1]DEPURADO!J4223</f>
        <v>0</v>
      </c>
      <c r="V4229" s="30"/>
      <c r="W4229" s="23" t="s">
        <v>45</v>
      </c>
      <c r="X4229" s="31">
        <f>+[1]DEPURADO!L4223+[1]DEPURADO!M4223</f>
        <v>0</v>
      </c>
      <c r="Y4229" s="23" t="s">
        <v>45</v>
      </c>
      <c r="Z4229" s="31">
        <f t="shared" si="459"/>
        <v>0</v>
      </c>
      <c r="AA4229" s="31"/>
      <c r="AB4229" s="31">
        <v>0</v>
      </c>
      <c r="AC4229" s="31">
        <v>0</v>
      </c>
      <c r="AD4229" s="30"/>
      <c r="AE4229" s="30">
        <f>+[1]DEPURADO!L4223</f>
        <v>0</v>
      </c>
      <c r="AF4229" s="30">
        <v>0</v>
      </c>
      <c r="AG4229" s="30">
        <f t="shared" si="460"/>
        <v>0</v>
      </c>
      <c r="AH4229" s="30">
        <v>0</v>
      </c>
      <c r="AI4229" s="30" t="str">
        <f>+[1]DEPURADO!G4223</f>
        <v>NO RADICADO</v>
      </c>
      <c r="AJ4229" s="32"/>
      <c r="AK4229" s="33"/>
    </row>
    <row r="4230" spans="1:37" s="34" customFormat="1" x14ac:dyDescent="0.25">
      <c r="A4230" s="23">
        <f t="shared" si="461"/>
        <v>4222</v>
      </c>
      <c r="B4230" s="24" t="s">
        <v>44</v>
      </c>
      <c r="C4230" s="23" t="str">
        <f>+[1]DEPURADO!A4224</f>
        <v>FEH131551</v>
      </c>
      <c r="D4230" s="23" t="str">
        <f>+[1]DEPURADO!B4224</f>
        <v>FEH131551</v>
      </c>
      <c r="E4230" s="25">
        <f>+[1]DEPURADO!C4224</f>
        <v>44352</v>
      </c>
      <c r="F4230" s="26" t="str">
        <f>+IF([1]DEPURADO!D4224&gt;1,[1]DEPURADO!D4224," ")</f>
        <v xml:space="preserve"> </v>
      </c>
      <c r="G4230" s="27">
        <f>[1]DEPURADO!F4224</f>
        <v>499487</v>
      </c>
      <c r="H4230" s="28">
        <v>0</v>
      </c>
      <c r="I4230" s="28">
        <f>+[1]DEPURADO!N4224+[1]DEPURADO!O4224</f>
        <v>0</v>
      </c>
      <c r="J4230" s="28">
        <f>+[1]DEPURADO!S4224</f>
        <v>0</v>
      </c>
      <c r="K4230" s="29">
        <f>+[1]DEPURADO!Q4224+[1]DEPURADO!R4224</f>
        <v>0</v>
      </c>
      <c r="L4230" s="28">
        <v>0</v>
      </c>
      <c r="M4230" s="28">
        <v>0</v>
      </c>
      <c r="N4230" s="28">
        <f t="shared" si="455"/>
        <v>0</v>
      </c>
      <c r="O4230" s="28">
        <f t="shared" si="456"/>
        <v>499487</v>
      </c>
      <c r="P4230" s="24" t="str">
        <f>IF([1]DEPURADO!I4224&gt;1,0,[1]DEPURADO!B4224)</f>
        <v>FEH131551</v>
      </c>
      <c r="Q4230" s="30">
        <f t="shared" si="457"/>
        <v>499487</v>
      </c>
      <c r="R4230" s="31">
        <f t="shared" si="458"/>
        <v>0</v>
      </c>
      <c r="S4230" s="31">
        <f>+[1]DEPURADO!K4224</f>
        <v>0</v>
      </c>
      <c r="T4230" s="23" t="s">
        <v>45</v>
      </c>
      <c r="U4230" s="31">
        <f>+[1]DEPURADO!J4224</f>
        <v>499487</v>
      </c>
      <c r="V4230" s="30"/>
      <c r="W4230" s="23" t="s">
        <v>45</v>
      </c>
      <c r="X4230" s="31">
        <f>+[1]DEPURADO!L4224+[1]DEPURADO!M4224</f>
        <v>0</v>
      </c>
      <c r="Y4230" s="23" t="s">
        <v>45</v>
      </c>
      <c r="Z4230" s="31">
        <f t="shared" si="459"/>
        <v>0</v>
      </c>
      <c r="AA4230" s="31"/>
      <c r="AB4230" s="31">
        <v>0</v>
      </c>
      <c r="AC4230" s="31">
        <v>0</v>
      </c>
      <c r="AD4230" s="30"/>
      <c r="AE4230" s="30">
        <f>+[1]DEPURADO!L4224</f>
        <v>0</v>
      </c>
      <c r="AF4230" s="30">
        <v>0</v>
      </c>
      <c r="AG4230" s="30">
        <f t="shared" si="460"/>
        <v>0</v>
      </c>
      <c r="AH4230" s="30">
        <v>0</v>
      </c>
      <c r="AI4230" s="30" t="str">
        <f>+[1]DEPURADO!G4224</f>
        <v>EN REVISION</v>
      </c>
      <c r="AJ4230" s="32"/>
      <c r="AK4230" s="33"/>
    </row>
    <row r="4231" spans="1:37" s="34" customFormat="1" x14ac:dyDescent="0.25">
      <c r="A4231" s="23">
        <f t="shared" si="461"/>
        <v>4223</v>
      </c>
      <c r="B4231" s="24" t="s">
        <v>44</v>
      </c>
      <c r="C4231" s="23" t="str">
        <f>+[1]DEPURADO!A4225</f>
        <v>FEH131552</v>
      </c>
      <c r="D4231" s="23" t="str">
        <f>+[1]DEPURADO!B4225</f>
        <v>FEH131552</v>
      </c>
      <c r="E4231" s="25">
        <f>+[1]DEPURADO!C4225</f>
        <v>44352</v>
      </c>
      <c r="F4231" s="26" t="str">
        <f>+IF([1]DEPURADO!D4225&gt;1,[1]DEPURADO!D4225," ")</f>
        <v xml:space="preserve"> </v>
      </c>
      <c r="G4231" s="27">
        <f>[1]DEPURADO!F4225</f>
        <v>80832</v>
      </c>
      <c r="H4231" s="28">
        <v>0</v>
      </c>
      <c r="I4231" s="28">
        <f>+[1]DEPURADO!N4225+[1]DEPURADO!O4225</f>
        <v>0</v>
      </c>
      <c r="J4231" s="28">
        <f>+[1]DEPURADO!S4225</f>
        <v>0</v>
      </c>
      <c r="K4231" s="29">
        <f>+[1]DEPURADO!Q4225+[1]DEPURADO!R4225</f>
        <v>0</v>
      </c>
      <c r="L4231" s="28">
        <v>0</v>
      </c>
      <c r="M4231" s="28">
        <v>0</v>
      </c>
      <c r="N4231" s="28">
        <f t="shared" si="455"/>
        <v>0</v>
      </c>
      <c r="O4231" s="28">
        <f t="shared" si="456"/>
        <v>80832</v>
      </c>
      <c r="P4231" s="24">
        <f>IF([1]DEPURADO!I4225&gt;1,0,[1]DEPURADO!B4225)</f>
        <v>0</v>
      </c>
      <c r="Q4231" s="30">
        <f t="shared" si="457"/>
        <v>0</v>
      </c>
      <c r="R4231" s="31">
        <f t="shared" si="458"/>
        <v>80832</v>
      </c>
      <c r="S4231" s="31">
        <f>+[1]DEPURADO!K4225</f>
        <v>0</v>
      </c>
      <c r="T4231" s="23" t="s">
        <v>45</v>
      </c>
      <c r="U4231" s="31">
        <f>+[1]DEPURADO!J4225</f>
        <v>0</v>
      </c>
      <c r="V4231" s="30"/>
      <c r="W4231" s="23" t="s">
        <v>45</v>
      </c>
      <c r="X4231" s="31">
        <f>+[1]DEPURADO!L4225+[1]DEPURADO!M4225</f>
        <v>0</v>
      </c>
      <c r="Y4231" s="23" t="s">
        <v>45</v>
      </c>
      <c r="Z4231" s="31">
        <f t="shared" si="459"/>
        <v>0</v>
      </c>
      <c r="AA4231" s="31"/>
      <c r="AB4231" s="31">
        <v>0</v>
      </c>
      <c r="AC4231" s="31">
        <v>0</v>
      </c>
      <c r="AD4231" s="30"/>
      <c r="AE4231" s="30">
        <f>+[1]DEPURADO!L4225</f>
        <v>0</v>
      </c>
      <c r="AF4231" s="30">
        <v>0</v>
      </c>
      <c r="AG4231" s="30">
        <f t="shared" si="460"/>
        <v>0</v>
      </c>
      <c r="AH4231" s="30">
        <v>0</v>
      </c>
      <c r="AI4231" s="30" t="str">
        <f>+[1]DEPURADO!G4225</f>
        <v>NO RADICADO</v>
      </c>
      <c r="AJ4231" s="32"/>
      <c r="AK4231" s="33"/>
    </row>
    <row r="4232" spans="1:37" s="34" customFormat="1" x14ac:dyDescent="0.25">
      <c r="A4232" s="23">
        <f t="shared" si="461"/>
        <v>4224</v>
      </c>
      <c r="B4232" s="24" t="s">
        <v>44</v>
      </c>
      <c r="C4232" s="23" t="str">
        <f>+[1]DEPURADO!A4226</f>
        <v>FEH131553</v>
      </c>
      <c r="D4232" s="23" t="str">
        <f>+[1]DEPURADO!B4226</f>
        <v>FEH131553</v>
      </c>
      <c r="E4232" s="25">
        <f>+[1]DEPURADO!C4226</f>
        <v>44352</v>
      </c>
      <c r="F4232" s="26" t="str">
        <f>+IF([1]DEPURADO!D4226&gt;1,[1]DEPURADO!D4226," ")</f>
        <v xml:space="preserve"> </v>
      </c>
      <c r="G4232" s="27">
        <f>[1]DEPURADO!F4226</f>
        <v>35283</v>
      </c>
      <c r="H4232" s="28">
        <v>0</v>
      </c>
      <c r="I4232" s="28">
        <f>+[1]DEPURADO!N4226+[1]DEPURADO!O4226</f>
        <v>0</v>
      </c>
      <c r="J4232" s="28">
        <f>+[1]DEPURADO!S4226</f>
        <v>0</v>
      </c>
      <c r="K4232" s="29">
        <f>+[1]DEPURADO!Q4226+[1]DEPURADO!R4226</f>
        <v>0</v>
      </c>
      <c r="L4232" s="28">
        <v>0</v>
      </c>
      <c r="M4232" s="28">
        <v>0</v>
      </c>
      <c r="N4232" s="28">
        <f t="shared" si="455"/>
        <v>0</v>
      </c>
      <c r="O4232" s="28">
        <f t="shared" si="456"/>
        <v>35283</v>
      </c>
      <c r="P4232" s="24" t="str">
        <f>IF([1]DEPURADO!I4226&gt;1,0,[1]DEPURADO!B4226)</f>
        <v>FEH131553</v>
      </c>
      <c r="Q4232" s="30">
        <f t="shared" si="457"/>
        <v>35283</v>
      </c>
      <c r="R4232" s="31">
        <f t="shared" si="458"/>
        <v>0</v>
      </c>
      <c r="S4232" s="31">
        <f>+[1]DEPURADO!K4226</f>
        <v>0</v>
      </c>
      <c r="T4232" s="23" t="s">
        <v>45</v>
      </c>
      <c r="U4232" s="31">
        <f>+[1]DEPURADO!J4226</f>
        <v>35283</v>
      </c>
      <c r="V4232" s="30"/>
      <c r="W4232" s="23" t="s">
        <v>45</v>
      </c>
      <c r="X4232" s="31">
        <f>+[1]DEPURADO!L4226+[1]DEPURADO!M4226</f>
        <v>0</v>
      </c>
      <c r="Y4232" s="23" t="s">
        <v>45</v>
      </c>
      <c r="Z4232" s="31">
        <f t="shared" si="459"/>
        <v>0</v>
      </c>
      <c r="AA4232" s="31"/>
      <c r="AB4232" s="31">
        <v>0</v>
      </c>
      <c r="AC4232" s="31">
        <v>0</v>
      </c>
      <c r="AD4232" s="30"/>
      <c r="AE4232" s="30">
        <f>+[1]DEPURADO!L4226</f>
        <v>0</v>
      </c>
      <c r="AF4232" s="30">
        <v>0</v>
      </c>
      <c r="AG4232" s="30">
        <f t="shared" si="460"/>
        <v>0</v>
      </c>
      <c r="AH4232" s="30">
        <v>0</v>
      </c>
      <c r="AI4232" s="30" t="str">
        <f>+[1]DEPURADO!G4226</f>
        <v>EN REVISION</v>
      </c>
      <c r="AJ4232" s="32"/>
      <c r="AK4232" s="33"/>
    </row>
    <row r="4233" spans="1:37" s="34" customFormat="1" x14ac:dyDescent="0.25">
      <c r="A4233" s="23">
        <f t="shared" si="461"/>
        <v>4225</v>
      </c>
      <c r="B4233" s="24" t="s">
        <v>44</v>
      </c>
      <c r="C4233" s="23" t="str">
        <f>+[1]DEPURADO!A4227</f>
        <v>FEH131713</v>
      </c>
      <c r="D4233" s="23" t="str">
        <f>+[1]DEPURADO!B4227</f>
        <v>FEH131713</v>
      </c>
      <c r="E4233" s="25">
        <f>+[1]DEPURADO!C4227</f>
        <v>44354</v>
      </c>
      <c r="F4233" s="26" t="str">
        <f>+IF([1]DEPURADO!D4227&gt;1,[1]DEPURADO!D4227," ")</f>
        <v xml:space="preserve"> </v>
      </c>
      <c r="G4233" s="27">
        <f>[1]DEPURADO!F4227</f>
        <v>6936622</v>
      </c>
      <c r="H4233" s="28">
        <v>0</v>
      </c>
      <c r="I4233" s="28">
        <f>+[1]DEPURADO!N4227+[1]DEPURADO!O4227</f>
        <v>0</v>
      </c>
      <c r="J4233" s="28">
        <f>+[1]DEPURADO!S4227</f>
        <v>0</v>
      </c>
      <c r="K4233" s="29">
        <f>+[1]DEPURADO!Q4227+[1]DEPURADO!R4227</f>
        <v>0</v>
      </c>
      <c r="L4233" s="28">
        <v>0</v>
      </c>
      <c r="M4233" s="28">
        <v>0</v>
      </c>
      <c r="N4233" s="28">
        <f t="shared" si="455"/>
        <v>0</v>
      </c>
      <c r="O4233" s="28">
        <f t="shared" si="456"/>
        <v>6936622</v>
      </c>
      <c r="P4233" s="24" t="str">
        <f>IF([1]DEPURADO!I4227&gt;1,0,[1]DEPURADO!B4227)</f>
        <v>FEH131713</v>
      </c>
      <c r="Q4233" s="30">
        <f t="shared" si="457"/>
        <v>6936622</v>
      </c>
      <c r="R4233" s="31">
        <f t="shared" si="458"/>
        <v>0</v>
      </c>
      <c r="S4233" s="31">
        <f>+[1]DEPURADO!K4227</f>
        <v>0</v>
      </c>
      <c r="T4233" s="23" t="s">
        <v>45</v>
      </c>
      <c r="U4233" s="31">
        <f>+[1]DEPURADO!J4227</f>
        <v>6936622</v>
      </c>
      <c r="V4233" s="30"/>
      <c r="W4233" s="23" t="s">
        <v>45</v>
      </c>
      <c r="X4233" s="31">
        <f>+[1]DEPURADO!L4227+[1]DEPURADO!M4227</f>
        <v>0</v>
      </c>
      <c r="Y4233" s="23" t="s">
        <v>45</v>
      </c>
      <c r="Z4233" s="31">
        <f t="shared" si="459"/>
        <v>0</v>
      </c>
      <c r="AA4233" s="31"/>
      <c r="AB4233" s="31">
        <v>0</v>
      </c>
      <c r="AC4233" s="31">
        <v>0</v>
      </c>
      <c r="AD4233" s="30"/>
      <c r="AE4233" s="30">
        <f>+[1]DEPURADO!L4227</f>
        <v>0</v>
      </c>
      <c r="AF4233" s="30">
        <v>0</v>
      </c>
      <c r="AG4233" s="30">
        <f t="shared" si="460"/>
        <v>0</v>
      </c>
      <c r="AH4233" s="30">
        <v>0</v>
      </c>
      <c r="AI4233" s="30" t="str">
        <f>+[1]DEPURADO!G4227</f>
        <v>EN REVISION</v>
      </c>
      <c r="AJ4233" s="32"/>
      <c r="AK4233" s="33"/>
    </row>
    <row r="4234" spans="1:37" s="34" customFormat="1" x14ac:dyDescent="0.25">
      <c r="A4234" s="23">
        <f t="shared" si="461"/>
        <v>4226</v>
      </c>
      <c r="B4234" s="24" t="s">
        <v>44</v>
      </c>
      <c r="C4234" s="23" t="str">
        <f>+[1]DEPURADO!A4228</f>
        <v>FEH131714</v>
      </c>
      <c r="D4234" s="23" t="str">
        <f>+[1]DEPURADO!B4228</f>
        <v>FEH131714</v>
      </c>
      <c r="E4234" s="25">
        <f>+[1]DEPURADO!C4228</f>
        <v>44354</v>
      </c>
      <c r="F4234" s="26" t="str">
        <f>+IF([1]DEPURADO!D4228&gt;1,[1]DEPURADO!D4228," ")</f>
        <v xml:space="preserve"> </v>
      </c>
      <c r="G4234" s="27">
        <f>[1]DEPURADO!F4228</f>
        <v>80832</v>
      </c>
      <c r="H4234" s="28">
        <v>0</v>
      </c>
      <c r="I4234" s="28">
        <f>+[1]DEPURADO!N4228+[1]DEPURADO!O4228</f>
        <v>0</v>
      </c>
      <c r="J4234" s="28">
        <f>+[1]DEPURADO!S4228</f>
        <v>0</v>
      </c>
      <c r="K4234" s="29">
        <f>+[1]DEPURADO!Q4228+[1]DEPURADO!R4228</f>
        <v>0</v>
      </c>
      <c r="L4234" s="28">
        <v>0</v>
      </c>
      <c r="M4234" s="28">
        <v>0</v>
      </c>
      <c r="N4234" s="28">
        <f t="shared" ref="N4234:N4297" si="462">+SUM(J4234:M4234)</f>
        <v>0</v>
      </c>
      <c r="O4234" s="28">
        <f t="shared" ref="O4234:O4297" si="463">+G4234-I4234-N4234</f>
        <v>80832</v>
      </c>
      <c r="P4234" s="24">
        <f>IF([1]DEPURADO!I4228&gt;1,0,[1]DEPURADO!B4228)</f>
        <v>0</v>
      </c>
      <c r="Q4234" s="30">
        <f t="shared" ref="Q4234:Q4297" si="464">+IF(P4234&gt;0,G4234,0)</f>
        <v>0</v>
      </c>
      <c r="R4234" s="31">
        <f t="shared" ref="R4234:R4297" si="465">IF(P4234=0,G4234,0)</f>
        <v>80832</v>
      </c>
      <c r="S4234" s="31">
        <f>+[1]DEPURADO!K4228</f>
        <v>0</v>
      </c>
      <c r="T4234" s="23" t="s">
        <v>45</v>
      </c>
      <c r="U4234" s="31">
        <f>+[1]DEPURADO!J4228</f>
        <v>0</v>
      </c>
      <c r="V4234" s="30"/>
      <c r="W4234" s="23" t="s">
        <v>45</v>
      </c>
      <c r="X4234" s="31">
        <f>+[1]DEPURADO!L4228+[1]DEPURADO!M4228</f>
        <v>0</v>
      </c>
      <c r="Y4234" s="23" t="s">
        <v>45</v>
      </c>
      <c r="Z4234" s="31">
        <f t="shared" ref="Z4234:Z4297" si="466">+X4234-AE4234+IF(X4234-AE4234&lt;-1,-X4234+AE4234,0)</f>
        <v>0</v>
      </c>
      <c r="AA4234" s="31"/>
      <c r="AB4234" s="31">
        <v>0</v>
      </c>
      <c r="AC4234" s="31">
        <v>0</v>
      </c>
      <c r="AD4234" s="30"/>
      <c r="AE4234" s="30">
        <f>+[1]DEPURADO!L4228</f>
        <v>0</v>
      </c>
      <c r="AF4234" s="30">
        <v>0</v>
      </c>
      <c r="AG4234" s="30">
        <f t="shared" ref="AG4234:AG4297" si="467">+G4234-I4234-N4234-R4234-Z4234-AC4234-AE4234-S4234-U4234</f>
        <v>0</v>
      </c>
      <c r="AH4234" s="30">
        <v>0</v>
      </c>
      <c r="AI4234" s="30" t="str">
        <f>+[1]DEPURADO!G4228</f>
        <v>NO RADICADO</v>
      </c>
      <c r="AJ4234" s="32"/>
      <c r="AK4234" s="33"/>
    </row>
    <row r="4235" spans="1:37" s="34" customFormat="1" x14ac:dyDescent="0.25">
      <c r="A4235" s="23">
        <f t="shared" ref="A4235:A4298" si="468">+A4234+1</f>
        <v>4227</v>
      </c>
      <c r="B4235" s="24" t="s">
        <v>44</v>
      </c>
      <c r="C4235" s="23" t="str">
        <f>+[1]DEPURADO!A4229</f>
        <v>FEH132049</v>
      </c>
      <c r="D4235" s="23" t="str">
        <f>+[1]DEPURADO!B4229</f>
        <v>FEH132049</v>
      </c>
      <c r="E4235" s="25">
        <f>+[1]DEPURADO!C4229</f>
        <v>44355</v>
      </c>
      <c r="F4235" s="26" t="str">
        <f>+IF([1]DEPURADO!D4229&gt;1,[1]DEPURADO!D4229," ")</f>
        <v xml:space="preserve"> </v>
      </c>
      <c r="G4235" s="27">
        <f>[1]DEPURADO!F4229</f>
        <v>613131</v>
      </c>
      <c r="H4235" s="28">
        <v>0</v>
      </c>
      <c r="I4235" s="28">
        <f>+[1]DEPURADO!N4229+[1]DEPURADO!O4229</f>
        <v>0</v>
      </c>
      <c r="J4235" s="28">
        <f>+[1]DEPURADO!S4229</f>
        <v>0</v>
      </c>
      <c r="K4235" s="29">
        <f>+[1]DEPURADO!Q4229+[1]DEPURADO!R4229</f>
        <v>0</v>
      </c>
      <c r="L4235" s="28">
        <v>0</v>
      </c>
      <c r="M4235" s="28">
        <v>0</v>
      </c>
      <c r="N4235" s="28">
        <f t="shared" si="462"/>
        <v>0</v>
      </c>
      <c r="O4235" s="28">
        <f t="shared" si="463"/>
        <v>613131</v>
      </c>
      <c r="P4235" s="24" t="str">
        <f>IF([1]DEPURADO!I4229&gt;1,0,[1]DEPURADO!B4229)</f>
        <v>FEH132049</v>
      </c>
      <c r="Q4235" s="30">
        <f t="shared" si="464"/>
        <v>613131</v>
      </c>
      <c r="R4235" s="31">
        <f t="shared" si="465"/>
        <v>0</v>
      </c>
      <c r="S4235" s="31">
        <f>+[1]DEPURADO!K4229</f>
        <v>0</v>
      </c>
      <c r="T4235" s="23" t="s">
        <v>45</v>
      </c>
      <c r="U4235" s="31">
        <f>+[1]DEPURADO!J4229</f>
        <v>613131</v>
      </c>
      <c r="V4235" s="30"/>
      <c r="W4235" s="23" t="s">
        <v>45</v>
      </c>
      <c r="X4235" s="31">
        <f>+[1]DEPURADO!L4229+[1]DEPURADO!M4229</f>
        <v>0</v>
      </c>
      <c r="Y4235" s="23" t="s">
        <v>45</v>
      </c>
      <c r="Z4235" s="31">
        <f t="shared" si="466"/>
        <v>0</v>
      </c>
      <c r="AA4235" s="31"/>
      <c r="AB4235" s="31">
        <v>0</v>
      </c>
      <c r="AC4235" s="31">
        <v>0</v>
      </c>
      <c r="AD4235" s="30"/>
      <c r="AE4235" s="30">
        <f>+[1]DEPURADO!L4229</f>
        <v>0</v>
      </c>
      <c r="AF4235" s="30">
        <v>0</v>
      </c>
      <c r="AG4235" s="30">
        <f t="shared" si="467"/>
        <v>0</v>
      </c>
      <c r="AH4235" s="30">
        <v>0</v>
      </c>
      <c r="AI4235" s="30" t="str">
        <f>+[1]DEPURADO!G4229</f>
        <v>EN REVISION</v>
      </c>
      <c r="AJ4235" s="32"/>
      <c r="AK4235" s="33"/>
    </row>
    <row r="4236" spans="1:37" s="34" customFormat="1" x14ac:dyDescent="0.25">
      <c r="A4236" s="23">
        <f t="shared" si="468"/>
        <v>4228</v>
      </c>
      <c r="B4236" s="24" t="s">
        <v>44</v>
      </c>
      <c r="C4236" s="23" t="str">
        <f>+[1]DEPURADO!A4230</f>
        <v>FEH132050</v>
      </c>
      <c r="D4236" s="23" t="str">
        <f>+[1]DEPURADO!B4230</f>
        <v>FEH132050</v>
      </c>
      <c r="E4236" s="25">
        <f>+[1]DEPURADO!C4230</f>
        <v>44355</v>
      </c>
      <c r="F4236" s="26" t="str">
        <f>+IF([1]DEPURADO!D4230&gt;1,[1]DEPURADO!D4230," ")</f>
        <v xml:space="preserve"> </v>
      </c>
      <c r="G4236" s="27">
        <f>[1]DEPURADO!F4230</f>
        <v>80832</v>
      </c>
      <c r="H4236" s="28">
        <v>0</v>
      </c>
      <c r="I4236" s="28">
        <f>+[1]DEPURADO!N4230+[1]DEPURADO!O4230</f>
        <v>0</v>
      </c>
      <c r="J4236" s="28">
        <f>+[1]DEPURADO!S4230</f>
        <v>0</v>
      </c>
      <c r="K4236" s="29">
        <f>+[1]DEPURADO!Q4230+[1]DEPURADO!R4230</f>
        <v>0</v>
      </c>
      <c r="L4236" s="28">
        <v>0</v>
      </c>
      <c r="M4236" s="28">
        <v>0</v>
      </c>
      <c r="N4236" s="28">
        <f t="shared" si="462"/>
        <v>0</v>
      </c>
      <c r="O4236" s="28">
        <f t="shared" si="463"/>
        <v>80832</v>
      </c>
      <c r="P4236" s="24">
        <f>IF([1]DEPURADO!I4230&gt;1,0,[1]DEPURADO!B4230)</f>
        <v>0</v>
      </c>
      <c r="Q4236" s="30">
        <f t="shared" si="464"/>
        <v>0</v>
      </c>
      <c r="R4236" s="31">
        <f t="shared" si="465"/>
        <v>80832</v>
      </c>
      <c r="S4236" s="31">
        <f>+[1]DEPURADO!K4230</f>
        <v>0</v>
      </c>
      <c r="T4236" s="23" t="s">
        <v>45</v>
      </c>
      <c r="U4236" s="31">
        <f>+[1]DEPURADO!J4230</f>
        <v>0</v>
      </c>
      <c r="V4236" s="30"/>
      <c r="W4236" s="23" t="s">
        <v>45</v>
      </c>
      <c r="X4236" s="31">
        <f>+[1]DEPURADO!L4230+[1]DEPURADO!M4230</f>
        <v>0</v>
      </c>
      <c r="Y4236" s="23" t="s">
        <v>45</v>
      </c>
      <c r="Z4236" s="31">
        <f t="shared" si="466"/>
        <v>0</v>
      </c>
      <c r="AA4236" s="31"/>
      <c r="AB4236" s="31">
        <v>0</v>
      </c>
      <c r="AC4236" s="31">
        <v>0</v>
      </c>
      <c r="AD4236" s="30"/>
      <c r="AE4236" s="30">
        <f>+[1]DEPURADO!L4230</f>
        <v>0</v>
      </c>
      <c r="AF4236" s="30">
        <v>0</v>
      </c>
      <c r="AG4236" s="30">
        <f t="shared" si="467"/>
        <v>0</v>
      </c>
      <c r="AH4236" s="30">
        <v>0</v>
      </c>
      <c r="AI4236" s="30" t="str">
        <f>+[1]DEPURADO!G4230</f>
        <v>NO RADICADO</v>
      </c>
      <c r="AJ4236" s="32"/>
      <c r="AK4236" s="33"/>
    </row>
    <row r="4237" spans="1:37" s="34" customFormat="1" x14ac:dyDescent="0.25">
      <c r="A4237" s="23">
        <f t="shared" si="468"/>
        <v>4229</v>
      </c>
      <c r="B4237" s="24" t="s">
        <v>44</v>
      </c>
      <c r="C4237" s="23" t="str">
        <f>+[1]DEPURADO!A4231</f>
        <v>FEH132300</v>
      </c>
      <c r="D4237" s="23" t="str">
        <f>+[1]DEPURADO!B4231</f>
        <v>FEH132300</v>
      </c>
      <c r="E4237" s="25">
        <f>+[1]DEPURADO!C4231</f>
        <v>44356</v>
      </c>
      <c r="F4237" s="26" t="str">
        <f>+IF([1]DEPURADO!D4231&gt;1,[1]DEPURADO!D4231," ")</f>
        <v xml:space="preserve"> </v>
      </c>
      <c r="G4237" s="27">
        <f>[1]DEPURADO!F4231</f>
        <v>18004</v>
      </c>
      <c r="H4237" s="28">
        <v>0</v>
      </c>
      <c r="I4237" s="28">
        <f>+[1]DEPURADO!N4231+[1]DEPURADO!O4231</f>
        <v>0</v>
      </c>
      <c r="J4237" s="28">
        <f>+[1]DEPURADO!S4231</f>
        <v>0</v>
      </c>
      <c r="K4237" s="29">
        <f>+[1]DEPURADO!Q4231+[1]DEPURADO!R4231</f>
        <v>0</v>
      </c>
      <c r="L4237" s="28">
        <v>0</v>
      </c>
      <c r="M4237" s="28">
        <v>0</v>
      </c>
      <c r="N4237" s="28">
        <f t="shared" si="462"/>
        <v>0</v>
      </c>
      <c r="O4237" s="28">
        <f t="shared" si="463"/>
        <v>18004</v>
      </c>
      <c r="P4237" s="24">
        <f>IF([1]DEPURADO!I4231&gt;1,0,[1]DEPURADO!B4231)</f>
        <v>0</v>
      </c>
      <c r="Q4237" s="30">
        <f t="shared" si="464"/>
        <v>0</v>
      </c>
      <c r="R4237" s="31">
        <f t="shared" si="465"/>
        <v>18004</v>
      </c>
      <c r="S4237" s="31">
        <f>+[1]DEPURADO!K4231</f>
        <v>0</v>
      </c>
      <c r="T4237" s="23" t="s">
        <v>45</v>
      </c>
      <c r="U4237" s="31">
        <f>+[1]DEPURADO!J4231</f>
        <v>0</v>
      </c>
      <c r="V4237" s="30"/>
      <c r="W4237" s="23" t="s">
        <v>45</v>
      </c>
      <c r="X4237" s="31">
        <f>+[1]DEPURADO!L4231+[1]DEPURADO!M4231</f>
        <v>0</v>
      </c>
      <c r="Y4237" s="23" t="s">
        <v>45</v>
      </c>
      <c r="Z4237" s="31">
        <f t="shared" si="466"/>
        <v>0</v>
      </c>
      <c r="AA4237" s="31"/>
      <c r="AB4237" s="31">
        <v>0</v>
      </c>
      <c r="AC4237" s="31">
        <v>0</v>
      </c>
      <c r="AD4237" s="30"/>
      <c r="AE4237" s="30">
        <f>+[1]DEPURADO!L4231</f>
        <v>0</v>
      </c>
      <c r="AF4237" s="30">
        <v>0</v>
      </c>
      <c r="AG4237" s="30">
        <f t="shared" si="467"/>
        <v>0</v>
      </c>
      <c r="AH4237" s="30">
        <v>0</v>
      </c>
      <c r="AI4237" s="30" t="str">
        <f>+[1]DEPURADO!G4231</f>
        <v>NO RADICADO</v>
      </c>
      <c r="AJ4237" s="32"/>
      <c r="AK4237" s="33"/>
    </row>
    <row r="4238" spans="1:37" s="34" customFormat="1" x14ac:dyDescent="0.25">
      <c r="A4238" s="23">
        <f t="shared" si="468"/>
        <v>4230</v>
      </c>
      <c r="B4238" s="24" t="s">
        <v>44</v>
      </c>
      <c r="C4238" s="23" t="str">
        <f>+[1]DEPURADO!A4232</f>
        <v>FEH132429</v>
      </c>
      <c r="D4238" s="23" t="str">
        <f>+[1]DEPURADO!B4232</f>
        <v>FEH132429</v>
      </c>
      <c r="E4238" s="25">
        <f>+[1]DEPURADO!C4232</f>
        <v>44356</v>
      </c>
      <c r="F4238" s="26" t="str">
        <f>+IF([1]DEPURADO!D4232&gt;1,[1]DEPURADO!D4232," ")</f>
        <v xml:space="preserve"> </v>
      </c>
      <c r="G4238" s="27">
        <f>[1]DEPURADO!F4232</f>
        <v>38110</v>
      </c>
      <c r="H4238" s="28">
        <v>0</v>
      </c>
      <c r="I4238" s="28">
        <f>+[1]DEPURADO!N4232+[1]DEPURADO!O4232</f>
        <v>0</v>
      </c>
      <c r="J4238" s="28">
        <f>+[1]DEPURADO!S4232</f>
        <v>0</v>
      </c>
      <c r="K4238" s="29">
        <f>+[1]DEPURADO!Q4232+[1]DEPURADO!R4232</f>
        <v>0</v>
      </c>
      <c r="L4238" s="28">
        <v>0</v>
      </c>
      <c r="M4238" s="28">
        <v>0</v>
      </c>
      <c r="N4238" s="28">
        <f t="shared" si="462"/>
        <v>0</v>
      </c>
      <c r="O4238" s="28">
        <f t="shared" si="463"/>
        <v>38110</v>
      </c>
      <c r="P4238" s="24" t="str">
        <f>IF([1]DEPURADO!I4232&gt;1,0,[1]DEPURADO!B4232)</f>
        <v>FEH132429</v>
      </c>
      <c r="Q4238" s="30">
        <f t="shared" si="464"/>
        <v>38110</v>
      </c>
      <c r="R4238" s="31">
        <f t="shared" si="465"/>
        <v>0</v>
      </c>
      <c r="S4238" s="31">
        <f>+[1]DEPURADO!K4232</f>
        <v>0</v>
      </c>
      <c r="T4238" s="23" t="s">
        <v>45</v>
      </c>
      <c r="U4238" s="31">
        <f>+[1]DEPURADO!J4232</f>
        <v>38110</v>
      </c>
      <c r="V4238" s="30"/>
      <c r="W4238" s="23" t="s">
        <v>45</v>
      </c>
      <c r="X4238" s="31">
        <f>+[1]DEPURADO!L4232+[1]DEPURADO!M4232</f>
        <v>0</v>
      </c>
      <c r="Y4238" s="23" t="s">
        <v>45</v>
      </c>
      <c r="Z4238" s="31">
        <f t="shared" si="466"/>
        <v>0</v>
      </c>
      <c r="AA4238" s="31"/>
      <c r="AB4238" s="31">
        <v>0</v>
      </c>
      <c r="AC4238" s="31">
        <v>0</v>
      </c>
      <c r="AD4238" s="30"/>
      <c r="AE4238" s="30">
        <f>+[1]DEPURADO!L4232</f>
        <v>0</v>
      </c>
      <c r="AF4238" s="30">
        <v>0</v>
      </c>
      <c r="AG4238" s="30">
        <f t="shared" si="467"/>
        <v>0</v>
      </c>
      <c r="AH4238" s="30">
        <v>0</v>
      </c>
      <c r="AI4238" s="30" t="str">
        <f>+[1]DEPURADO!G4232</f>
        <v>EN REVISION</v>
      </c>
      <c r="AJ4238" s="32"/>
      <c r="AK4238" s="33"/>
    </row>
    <row r="4239" spans="1:37" s="34" customFormat="1" x14ac:dyDescent="0.25">
      <c r="A4239" s="23">
        <f t="shared" si="468"/>
        <v>4231</v>
      </c>
      <c r="B4239" s="24" t="s">
        <v>44</v>
      </c>
      <c r="C4239" s="23" t="str">
        <f>+[1]DEPURADO!A4233</f>
        <v>FEH132667</v>
      </c>
      <c r="D4239" s="23" t="str">
        <f>+[1]DEPURADO!B4233</f>
        <v>FEH132667</v>
      </c>
      <c r="E4239" s="25">
        <f>+[1]DEPURADO!C4233</f>
        <v>44357</v>
      </c>
      <c r="F4239" s="26" t="str">
        <f>+IF([1]DEPURADO!D4233&gt;1,[1]DEPURADO!D4233," ")</f>
        <v xml:space="preserve"> </v>
      </c>
      <c r="G4239" s="27">
        <f>[1]DEPURADO!F4233</f>
        <v>80832</v>
      </c>
      <c r="H4239" s="28">
        <v>0</v>
      </c>
      <c r="I4239" s="28">
        <f>+[1]DEPURADO!N4233+[1]DEPURADO!O4233</f>
        <v>0</v>
      </c>
      <c r="J4239" s="28">
        <f>+[1]DEPURADO!S4233</f>
        <v>0</v>
      </c>
      <c r="K4239" s="29">
        <f>+[1]DEPURADO!Q4233+[1]DEPURADO!R4233</f>
        <v>0</v>
      </c>
      <c r="L4239" s="28">
        <v>0</v>
      </c>
      <c r="M4239" s="28">
        <v>0</v>
      </c>
      <c r="N4239" s="28">
        <f t="shared" si="462"/>
        <v>0</v>
      </c>
      <c r="O4239" s="28">
        <f t="shared" si="463"/>
        <v>80832</v>
      </c>
      <c r="P4239" s="24">
        <f>IF([1]DEPURADO!I4233&gt;1,0,[1]DEPURADO!B4233)</f>
        <v>0</v>
      </c>
      <c r="Q4239" s="30">
        <f t="shared" si="464"/>
        <v>0</v>
      </c>
      <c r="R4239" s="31">
        <f t="shared" si="465"/>
        <v>80832</v>
      </c>
      <c r="S4239" s="31">
        <f>+[1]DEPURADO!K4233</f>
        <v>0</v>
      </c>
      <c r="T4239" s="23" t="s">
        <v>45</v>
      </c>
      <c r="U4239" s="31">
        <f>+[1]DEPURADO!J4233</f>
        <v>0</v>
      </c>
      <c r="V4239" s="30"/>
      <c r="W4239" s="23" t="s">
        <v>45</v>
      </c>
      <c r="X4239" s="31">
        <f>+[1]DEPURADO!L4233+[1]DEPURADO!M4233</f>
        <v>0</v>
      </c>
      <c r="Y4239" s="23" t="s">
        <v>45</v>
      </c>
      <c r="Z4239" s="31">
        <f t="shared" si="466"/>
        <v>0</v>
      </c>
      <c r="AA4239" s="31"/>
      <c r="AB4239" s="31">
        <v>0</v>
      </c>
      <c r="AC4239" s="31">
        <v>0</v>
      </c>
      <c r="AD4239" s="30"/>
      <c r="AE4239" s="30">
        <f>+[1]DEPURADO!L4233</f>
        <v>0</v>
      </c>
      <c r="AF4239" s="30">
        <v>0</v>
      </c>
      <c r="AG4239" s="30">
        <f t="shared" si="467"/>
        <v>0</v>
      </c>
      <c r="AH4239" s="30">
        <v>0</v>
      </c>
      <c r="AI4239" s="30" t="str">
        <f>+[1]DEPURADO!G4233</f>
        <v>NO RADICADO</v>
      </c>
      <c r="AJ4239" s="32"/>
      <c r="AK4239" s="33"/>
    </row>
    <row r="4240" spans="1:37" s="34" customFormat="1" x14ac:dyDescent="0.25">
      <c r="A4240" s="23">
        <f t="shared" si="468"/>
        <v>4232</v>
      </c>
      <c r="B4240" s="24" t="s">
        <v>44</v>
      </c>
      <c r="C4240" s="23" t="str">
        <f>+[1]DEPURADO!A4234</f>
        <v>FEH132669</v>
      </c>
      <c r="D4240" s="23" t="str">
        <f>+[1]DEPURADO!B4234</f>
        <v>FEH132669</v>
      </c>
      <c r="E4240" s="25">
        <f>+[1]DEPURADO!C4234</f>
        <v>44357</v>
      </c>
      <c r="F4240" s="26" t="str">
        <f>+IF([1]DEPURADO!D4234&gt;1,[1]DEPURADO!D4234," ")</f>
        <v xml:space="preserve"> </v>
      </c>
      <c r="G4240" s="27">
        <f>[1]DEPURADO!F4234</f>
        <v>42774</v>
      </c>
      <c r="H4240" s="28">
        <v>0</v>
      </c>
      <c r="I4240" s="28">
        <f>+[1]DEPURADO!N4234+[1]DEPURADO!O4234</f>
        <v>0</v>
      </c>
      <c r="J4240" s="28">
        <f>+[1]DEPURADO!S4234</f>
        <v>0</v>
      </c>
      <c r="K4240" s="29">
        <f>+[1]DEPURADO!Q4234+[1]DEPURADO!R4234</f>
        <v>0</v>
      </c>
      <c r="L4240" s="28">
        <v>0</v>
      </c>
      <c r="M4240" s="28">
        <v>0</v>
      </c>
      <c r="N4240" s="28">
        <f t="shared" si="462"/>
        <v>0</v>
      </c>
      <c r="O4240" s="28">
        <f t="shared" si="463"/>
        <v>42774</v>
      </c>
      <c r="P4240" s="24" t="str">
        <f>IF([1]DEPURADO!I4234&gt;1,0,[1]DEPURADO!B4234)</f>
        <v>FEH132669</v>
      </c>
      <c r="Q4240" s="30">
        <f t="shared" si="464"/>
        <v>42774</v>
      </c>
      <c r="R4240" s="31">
        <f t="shared" si="465"/>
        <v>0</v>
      </c>
      <c r="S4240" s="31">
        <f>+[1]DEPURADO!K4234</f>
        <v>0</v>
      </c>
      <c r="T4240" s="23" t="s">
        <v>45</v>
      </c>
      <c r="U4240" s="31">
        <f>+[1]DEPURADO!J4234</f>
        <v>42774</v>
      </c>
      <c r="V4240" s="30"/>
      <c r="W4240" s="23" t="s">
        <v>45</v>
      </c>
      <c r="X4240" s="31">
        <f>+[1]DEPURADO!L4234+[1]DEPURADO!M4234</f>
        <v>0</v>
      </c>
      <c r="Y4240" s="23" t="s">
        <v>45</v>
      </c>
      <c r="Z4240" s="31">
        <f t="shared" si="466"/>
        <v>0</v>
      </c>
      <c r="AA4240" s="31"/>
      <c r="AB4240" s="31">
        <v>0</v>
      </c>
      <c r="AC4240" s="31">
        <v>0</v>
      </c>
      <c r="AD4240" s="30"/>
      <c r="AE4240" s="30">
        <f>+[1]DEPURADO!L4234</f>
        <v>0</v>
      </c>
      <c r="AF4240" s="30">
        <v>0</v>
      </c>
      <c r="AG4240" s="30">
        <f t="shared" si="467"/>
        <v>0</v>
      </c>
      <c r="AH4240" s="30">
        <v>0</v>
      </c>
      <c r="AI4240" s="30" t="str">
        <f>+[1]DEPURADO!G4234</f>
        <v>EN REVISION</v>
      </c>
      <c r="AJ4240" s="32"/>
      <c r="AK4240" s="33"/>
    </row>
    <row r="4241" spans="1:37" s="34" customFormat="1" x14ac:dyDescent="0.25">
      <c r="A4241" s="23">
        <f t="shared" si="468"/>
        <v>4233</v>
      </c>
      <c r="B4241" s="24" t="s">
        <v>44</v>
      </c>
      <c r="C4241" s="23" t="str">
        <f>+[1]DEPURADO!A4235</f>
        <v>FEH132690</v>
      </c>
      <c r="D4241" s="23" t="str">
        <f>+[1]DEPURADO!B4235</f>
        <v>FEH132690</v>
      </c>
      <c r="E4241" s="25">
        <f>+[1]DEPURADO!C4235</f>
        <v>44357</v>
      </c>
      <c r="F4241" s="26" t="str">
        <f>+IF([1]DEPURADO!D4235&gt;1,[1]DEPURADO!D4235," ")</f>
        <v xml:space="preserve"> </v>
      </c>
      <c r="G4241" s="27">
        <f>[1]DEPURADO!F4235</f>
        <v>1351367</v>
      </c>
      <c r="H4241" s="28">
        <v>0</v>
      </c>
      <c r="I4241" s="28">
        <f>+[1]DEPURADO!N4235+[1]DEPURADO!O4235</f>
        <v>0</v>
      </c>
      <c r="J4241" s="28">
        <f>+[1]DEPURADO!S4235</f>
        <v>0</v>
      </c>
      <c r="K4241" s="29">
        <f>+[1]DEPURADO!Q4235+[1]DEPURADO!R4235</f>
        <v>0</v>
      </c>
      <c r="L4241" s="28">
        <v>0</v>
      </c>
      <c r="M4241" s="28">
        <v>0</v>
      </c>
      <c r="N4241" s="28">
        <f t="shared" si="462"/>
        <v>0</v>
      </c>
      <c r="O4241" s="28">
        <f t="shared" si="463"/>
        <v>1351367</v>
      </c>
      <c r="P4241" s="24">
        <f>IF([1]DEPURADO!I4235&gt;1,0,[1]DEPURADO!B4235)</f>
        <v>0</v>
      </c>
      <c r="Q4241" s="30">
        <f t="shared" si="464"/>
        <v>0</v>
      </c>
      <c r="R4241" s="31">
        <f t="shared" si="465"/>
        <v>1351367</v>
      </c>
      <c r="S4241" s="31">
        <f>+[1]DEPURADO!K4235</f>
        <v>0</v>
      </c>
      <c r="T4241" s="23" t="s">
        <v>45</v>
      </c>
      <c r="U4241" s="31">
        <f>+[1]DEPURADO!J4235</f>
        <v>0</v>
      </c>
      <c r="V4241" s="30"/>
      <c r="W4241" s="23" t="s">
        <v>45</v>
      </c>
      <c r="X4241" s="31">
        <f>+[1]DEPURADO!L4235+[1]DEPURADO!M4235</f>
        <v>0</v>
      </c>
      <c r="Y4241" s="23" t="s">
        <v>45</v>
      </c>
      <c r="Z4241" s="31">
        <f t="shared" si="466"/>
        <v>0</v>
      </c>
      <c r="AA4241" s="31"/>
      <c r="AB4241" s="31">
        <v>0</v>
      </c>
      <c r="AC4241" s="31">
        <v>0</v>
      </c>
      <c r="AD4241" s="30"/>
      <c r="AE4241" s="30">
        <f>+[1]DEPURADO!L4235</f>
        <v>0</v>
      </c>
      <c r="AF4241" s="30">
        <v>0</v>
      </c>
      <c r="AG4241" s="30">
        <f t="shared" si="467"/>
        <v>0</v>
      </c>
      <c r="AH4241" s="30">
        <v>0</v>
      </c>
      <c r="AI4241" s="30" t="str">
        <f>+[1]DEPURADO!G4235</f>
        <v>NO RADICADO</v>
      </c>
      <c r="AJ4241" s="32"/>
      <c r="AK4241" s="33"/>
    </row>
    <row r="4242" spans="1:37" s="34" customFormat="1" x14ac:dyDescent="0.25">
      <c r="A4242" s="23">
        <f t="shared" si="468"/>
        <v>4234</v>
      </c>
      <c r="B4242" s="24" t="s">
        <v>44</v>
      </c>
      <c r="C4242" s="23" t="str">
        <f>+[1]DEPURADO!A4236</f>
        <v>FEH132810</v>
      </c>
      <c r="D4242" s="23" t="str">
        <f>+[1]DEPURADO!B4236</f>
        <v>FEH132810</v>
      </c>
      <c r="E4242" s="25">
        <f>+[1]DEPURADO!C4236</f>
        <v>44357</v>
      </c>
      <c r="F4242" s="26" t="str">
        <f>+IF([1]DEPURADO!D4236&gt;1,[1]DEPURADO!D4236," ")</f>
        <v xml:space="preserve"> </v>
      </c>
      <c r="G4242" s="27">
        <f>[1]DEPURADO!F4236</f>
        <v>3384764</v>
      </c>
      <c r="H4242" s="28">
        <v>0</v>
      </c>
      <c r="I4242" s="28">
        <f>+[1]DEPURADO!N4236+[1]DEPURADO!O4236</f>
        <v>0</v>
      </c>
      <c r="J4242" s="28">
        <f>+[1]DEPURADO!S4236</f>
        <v>0</v>
      </c>
      <c r="K4242" s="29">
        <f>+[1]DEPURADO!Q4236+[1]DEPURADO!R4236</f>
        <v>0</v>
      </c>
      <c r="L4242" s="28">
        <v>0</v>
      </c>
      <c r="M4242" s="28">
        <v>0</v>
      </c>
      <c r="N4242" s="28">
        <f t="shared" si="462"/>
        <v>0</v>
      </c>
      <c r="O4242" s="28">
        <f t="shared" si="463"/>
        <v>3384764</v>
      </c>
      <c r="P4242" s="24" t="str">
        <f>IF([1]DEPURADO!I4236&gt;1,0,[1]DEPURADO!B4236)</f>
        <v>FEH132810</v>
      </c>
      <c r="Q4242" s="30">
        <f t="shared" si="464"/>
        <v>3384764</v>
      </c>
      <c r="R4242" s="31">
        <f t="shared" si="465"/>
        <v>0</v>
      </c>
      <c r="S4242" s="31">
        <f>+[1]DEPURADO!K4236</f>
        <v>0</v>
      </c>
      <c r="T4242" s="23" t="s">
        <v>45</v>
      </c>
      <c r="U4242" s="31">
        <f>+[1]DEPURADO!J4236</f>
        <v>3384764</v>
      </c>
      <c r="V4242" s="30"/>
      <c r="W4242" s="23" t="s">
        <v>45</v>
      </c>
      <c r="X4242" s="31">
        <f>+[1]DEPURADO!L4236+[1]DEPURADO!M4236</f>
        <v>0</v>
      </c>
      <c r="Y4242" s="23" t="s">
        <v>45</v>
      </c>
      <c r="Z4242" s="31">
        <f t="shared" si="466"/>
        <v>0</v>
      </c>
      <c r="AA4242" s="31"/>
      <c r="AB4242" s="31">
        <v>0</v>
      </c>
      <c r="AC4242" s="31">
        <v>0</v>
      </c>
      <c r="AD4242" s="30"/>
      <c r="AE4242" s="30">
        <f>+[1]DEPURADO!L4236</f>
        <v>0</v>
      </c>
      <c r="AF4242" s="30">
        <v>0</v>
      </c>
      <c r="AG4242" s="30">
        <f t="shared" si="467"/>
        <v>0</v>
      </c>
      <c r="AH4242" s="30">
        <v>0</v>
      </c>
      <c r="AI4242" s="30" t="str">
        <f>+[1]DEPURADO!G4236</f>
        <v>EN REVISION</v>
      </c>
      <c r="AJ4242" s="32"/>
      <c r="AK4242" s="33"/>
    </row>
    <row r="4243" spans="1:37" s="34" customFormat="1" x14ac:dyDescent="0.25">
      <c r="A4243" s="23">
        <f t="shared" si="468"/>
        <v>4235</v>
      </c>
      <c r="B4243" s="24" t="s">
        <v>44</v>
      </c>
      <c r="C4243" s="23" t="str">
        <f>+[1]DEPURADO!A4237</f>
        <v>FEH132811</v>
      </c>
      <c r="D4243" s="23" t="str">
        <f>+[1]DEPURADO!B4237</f>
        <v>FEH132811</v>
      </c>
      <c r="E4243" s="25">
        <f>+[1]DEPURADO!C4237</f>
        <v>44357</v>
      </c>
      <c r="F4243" s="26" t="str">
        <f>+IF([1]DEPURADO!D4237&gt;1,[1]DEPURADO!D4237," ")</f>
        <v xml:space="preserve"> </v>
      </c>
      <c r="G4243" s="27">
        <f>[1]DEPURADO!F4237</f>
        <v>216994</v>
      </c>
      <c r="H4243" s="28">
        <v>0</v>
      </c>
      <c r="I4243" s="28">
        <f>+[1]DEPURADO!N4237+[1]DEPURADO!O4237</f>
        <v>0</v>
      </c>
      <c r="J4243" s="28">
        <f>+[1]DEPURADO!S4237</f>
        <v>0</v>
      </c>
      <c r="K4243" s="29">
        <f>+[1]DEPURADO!Q4237+[1]DEPURADO!R4237</f>
        <v>0</v>
      </c>
      <c r="L4243" s="28">
        <v>0</v>
      </c>
      <c r="M4243" s="28">
        <v>0</v>
      </c>
      <c r="N4243" s="28">
        <f t="shared" si="462"/>
        <v>0</v>
      </c>
      <c r="O4243" s="28">
        <f t="shared" si="463"/>
        <v>216994</v>
      </c>
      <c r="P4243" s="24">
        <f>IF([1]DEPURADO!I4237&gt;1,0,[1]DEPURADO!B4237)</f>
        <v>0</v>
      </c>
      <c r="Q4243" s="30">
        <f t="shared" si="464"/>
        <v>0</v>
      </c>
      <c r="R4243" s="31">
        <f t="shared" si="465"/>
        <v>216994</v>
      </c>
      <c r="S4243" s="31">
        <f>+[1]DEPURADO!K4237</f>
        <v>0</v>
      </c>
      <c r="T4243" s="23" t="s">
        <v>45</v>
      </c>
      <c r="U4243" s="31">
        <f>+[1]DEPURADO!J4237</f>
        <v>0</v>
      </c>
      <c r="V4243" s="30"/>
      <c r="W4243" s="23" t="s">
        <v>45</v>
      </c>
      <c r="X4243" s="31">
        <f>+[1]DEPURADO!L4237+[1]DEPURADO!M4237</f>
        <v>0</v>
      </c>
      <c r="Y4243" s="23" t="s">
        <v>45</v>
      </c>
      <c r="Z4243" s="31">
        <f t="shared" si="466"/>
        <v>0</v>
      </c>
      <c r="AA4243" s="31"/>
      <c r="AB4243" s="31">
        <v>0</v>
      </c>
      <c r="AC4243" s="31">
        <v>0</v>
      </c>
      <c r="AD4243" s="30"/>
      <c r="AE4243" s="30">
        <f>+[1]DEPURADO!L4237</f>
        <v>0</v>
      </c>
      <c r="AF4243" s="30">
        <v>0</v>
      </c>
      <c r="AG4243" s="30">
        <f t="shared" si="467"/>
        <v>0</v>
      </c>
      <c r="AH4243" s="30">
        <v>0</v>
      </c>
      <c r="AI4243" s="30" t="str">
        <f>+[1]DEPURADO!G4237</f>
        <v>NO RADICADO</v>
      </c>
      <c r="AJ4243" s="32"/>
      <c r="AK4243" s="33"/>
    </row>
    <row r="4244" spans="1:37" s="34" customFormat="1" x14ac:dyDescent="0.25">
      <c r="A4244" s="23">
        <f t="shared" si="468"/>
        <v>4236</v>
      </c>
      <c r="B4244" s="24" t="s">
        <v>44</v>
      </c>
      <c r="C4244" s="23" t="str">
        <f>+[1]DEPURADO!A4238</f>
        <v>FEH132812</v>
      </c>
      <c r="D4244" s="23" t="str">
        <f>+[1]DEPURADO!B4238</f>
        <v>FEH132812</v>
      </c>
      <c r="E4244" s="25">
        <f>+[1]DEPURADO!C4238</f>
        <v>44357</v>
      </c>
      <c r="F4244" s="26" t="str">
        <f>+IF([1]DEPURADO!D4238&gt;1,[1]DEPURADO!D4238," ")</f>
        <v xml:space="preserve"> </v>
      </c>
      <c r="G4244" s="27">
        <f>[1]DEPURADO!F4238</f>
        <v>80832</v>
      </c>
      <c r="H4244" s="28">
        <v>0</v>
      </c>
      <c r="I4244" s="28">
        <f>+[1]DEPURADO!N4238+[1]DEPURADO!O4238</f>
        <v>0</v>
      </c>
      <c r="J4244" s="28">
        <f>+[1]DEPURADO!S4238</f>
        <v>0</v>
      </c>
      <c r="K4244" s="29">
        <f>+[1]DEPURADO!Q4238+[1]DEPURADO!R4238</f>
        <v>0</v>
      </c>
      <c r="L4244" s="28">
        <v>0</v>
      </c>
      <c r="M4244" s="28">
        <v>0</v>
      </c>
      <c r="N4244" s="28">
        <f t="shared" si="462"/>
        <v>0</v>
      </c>
      <c r="O4244" s="28">
        <f t="shared" si="463"/>
        <v>80832</v>
      </c>
      <c r="P4244" s="24">
        <f>IF([1]DEPURADO!I4238&gt;1,0,[1]DEPURADO!B4238)</f>
        <v>0</v>
      </c>
      <c r="Q4244" s="30">
        <f t="shared" si="464"/>
        <v>0</v>
      </c>
      <c r="R4244" s="31">
        <f t="shared" si="465"/>
        <v>80832</v>
      </c>
      <c r="S4244" s="31">
        <f>+[1]DEPURADO!K4238</f>
        <v>0</v>
      </c>
      <c r="T4244" s="23" t="s">
        <v>45</v>
      </c>
      <c r="U4244" s="31">
        <f>+[1]DEPURADO!J4238</f>
        <v>0</v>
      </c>
      <c r="V4244" s="30"/>
      <c r="W4244" s="23" t="s">
        <v>45</v>
      </c>
      <c r="X4244" s="31">
        <f>+[1]DEPURADO!L4238+[1]DEPURADO!M4238</f>
        <v>0</v>
      </c>
      <c r="Y4244" s="23" t="s">
        <v>45</v>
      </c>
      <c r="Z4244" s="31">
        <f t="shared" si="466"/>
        <v>0</v>
      </c>
      <c r="AA4244" s="31"/>
      <c r="AB4244" s="31">
        <v>0</v>
      </c>
      <c r="AC4244" s="31">
        <v>0</v>
      </c>
      <c r="AD4244" s="30"/>
      <c r="AE4244" s="30">
        <f>+[1]DEPURADO!L4238</f>
        <v>0</v>
      </c>
      <c r="AF4244" s="30">
        <v>0</v>
      </c>
      <c r="AG4244" s="30">
        <f t="shared" si="467"/>
        <v>0</v>
      </c>
      <c r="AH4244" s="30">
        <v>0</v>
      </c>
      <c r="AI4244" s="30" t="str">
        <f>+[1]DEPURADO!G4238</f>
        <v>NO RADICADO</v>
      </c>
      <c r="AJ4244" s="32"/>
      <c r="AK4244" s="33"/>
    </row>
    <row r="4245" spans="1:37" s="34" customFormat="1" x14ac:dyDescent="0.25">
      <c r="A4245" s="23">
        <f t="shared" si="468"/>
        <v>4237</v>
      </c>
      <c r="B4245" s="24" t="s">
        <v>44</v>
      </c>
      <c r="C4245" s="23" t="str">
        <f>+[1]DEPURADO!A4239</f>
        <v>FEH133596</v>
      </c>
      <c r="D4245" s="23" t="str">
        <f>+[1]DEPURADO!B4239</f>
        <v>FEH133596</v>
      </c>
      <c r="E4245" s="25">
        <f>+[1]DEPURADO!C4239</f>
        <v>44361</v>
      </c>
      <c r="F4245" s="26" t="str">
        <f>+IF([1]DEPURADO!D4239&gt;1,[1]DEPURADO!D4239," ")</f>
        <v xml:space="preserve"> </v>
      </c>
      <c r="G4245" s="27">
        <f>[1]DEPURADO!F4239</f>
        <v>3184213</v>
      </c>
      <c r="H4245" s="28">
        <v>0</v>
      </c>
      <c r="I4245" s="28">
        <f>+[1]DEPURADO!N4239+[1]DEPURADO!O4239</f>
        <v>0</v>
      </c>
      <c r="J4245" s="28">
        <f>+[1]DEPURADO!S4239</f>
        <v>0</v>
      </c>
      <c r="K4245" s="29">
        <f>+[1]DEPURADO!Q4239+[1]DEPURADO!R4239</f>
        <v>0</v>
      </c>
      <c r="L4245" s="28">
        <v>0</v>
      </c>
      <c r="M4245" s="28">
        <v>0</v>
      </c>
      <c r="N4245" s="28">
        <f t="shared" si="462"/>
        <v>0</v>
      </c>
      <c r="O4245" s="28">
        <f t="shared" si="463"/>
        <v>3184213</v>
      </c>
      <c r="P4245" s="24" t="str">
        <f>IF([1]DEPURADO!I4239&gt;1,0,[1]DEPURADO!B4239)</f>
        <v>FEH133596</v>
      </c>
      <c r="Q4245" s="30">
        <f t="shared" si="464"/>
        <v>3184213</v>
      </c>
      <c r="R4245" s="31">
        <f t="shared" si="465"/>
        <v>0</v>
      </c>
      <c r="S4245" s="31">
        <f>+[1]DEPURADO!K4239</f>
        <v>0</v>
      </c>
      <c r="T4245" s="23" t="s">
        <v>45</v>
      </c>
      <c r="U4245" s="31">
        <f>+[1]DEPURADO!J4239</f>
        <v>3184213</v>
      </c>
      <c r="V4245" s="30"/>
      <c r="W4245" s="23" t="s">
        <v>45</v>
      </c>
      <c r="X4245" s="31">
        <f>+[1]DEPURADO!L4239+[1]DEPURADO!M4239</f>
        <v>0</v>
      </c>
      <c r="Y4245" s="23" t="s">
        <v>45</v>
      </c>
      <c r="Z4245" s="31">
        <f t="shared" si="466"/>
        <v>0</v>
      </c>
      <c r="AA4245" s="31"/>
      <c r="AB4245" s="31">
        <v>0</v>
      </c>
      <c r="AC4245" s="31">
        <v>0</v>
      </c>
      <c r="AD4245" s="30"/>
      <c r="AE4245" s="30">
        <f>+[1]DEPURADO!L4239</f>
        <v>0</v>
      </c>
      <c r="AF4245" s="30">
        <v>0</v>
      </c>
      <c r="AG4245" s="30">
        <f t="shared" si="467"/>
        <v>0</v>
      </c>
      <c r="AH4245" s="30">
        <v>0</v>
      </c>
      <c r="AI4245" s="30" t="str">
        <f>+[1]DEPURADO!G4239</f>
        <v>EN REVISION</v>
      </c>
      <c r="AJ4245" s="32"/>
      <c r="AK4245" s="33"/>
    </row>
    <row r="4246" spans="1:37" s="34" customFormat="1" x14ac:dyDescent="0.25">
      <c r="A4246" s="23">
        <f t="shared" si="468"/>
        <v>4238</v>
      </c>
      <c r="B4246" s="24" t="s">
        <v>44</v>
      </c>
      <c r="C4246" s="23" t="str">
        <f>+[1]DEPURADO!A4240</f>
        <v>FEH133597</v>
      </c>
      <c r="D4246" s="23" t="str">
        <f>+[1]DEPURADO!B4240</f>
        <v>FEH133597</v>
      </c>
      <c r="E4246" s="25">
        <f>+[1]DEPURADO!C4240</f>
        <v>44361</v>
      </c>
      <c r="F4246" s="26" t="str">
        <f>+IF([1]DEPURADO!D4240&gt;1,[1]DEPURADO!D4240," ")</f>
        <v xml:space="preserve"> </v>
      </c>
      <c r="G4246" s="27">
        <f>[1]DEPURADO!F4240</f>
        <v>80832</v>
      </c>
      <c r="H4246" s="28">
        <v>0</v>
      </c>
      <c r="I4246" s="28">
        <f>+[1]DEPURADO!N4240+[1]DEPURADO!O4240</f>
        <v>0</v>
      </c>
      <c r="J4246" s="28">
        <f>+[1]DEPURADO!S4240</f>
        <v>0</v>
      </c>
      <c r="K4246" s="29">
        <f>+[1]DEPURADO!Q4240+[1]DEPURADO!R4240</f>
        <v>0</v>
      </c>
      <c r="L4246" s="28">
        <v>0</v>
      </c>
      <c r="M4246" s="28">
        <v>0</v>
      </c>
      <c r="N4246" s="28">
        <f t="shared" si="462"/>
        <v>0</v>
      </c>
      <c r="O4246" s="28">
        <f t="shared" si="463"/>
        <v>80832</v>
      </c>
      <c r="P4246" s="24">
        <f>IF([1]DEPURADO!I4240&gt;1,0,[1]DEPURADO!B4240)</f>
        <v>0</v>
      </c>
      <c r="Q4246" s="30">
        <f t="shared" si="464"/>
        <v>0</v>
      </c>
      <c r="R4246" s="31">
        <f t="shared" si="465"/>
        <v>80832</v>
      </c>
      <c r="S4246" s="31">
        <f>+[1]DEPURADO!K4240</f>
        <v>0</v>
      </c>
      <c r="T4246" s="23" t="s">
        <v>45</v>
      </c>
      <c r="U4246" s="31">
        <f>+[1]DEPURADO!J4240</f>
        <v>0</v>
      </c>
      <c r="V4246" s="30"/>
      <c r="W4246" s="23" t="s">
        <v>45</v>
      </c>
      <c r="X4246" s="31">
        <f>+[1]DEPURADO!L4240+[1]DEPURADO!M4240</f>
        <v>0</v>
      </c>
      <c r="Y4246" s="23" t="s">
        <v>45</v>
      </c>
      <c r="Z4246" s="31">
        <f t="shared" si="466"/>
        <v>0</v>
      </c>
      <c r="AA4246" s="31"/>
      <c r="AB4246" s="31">
        <v>0</v>
      </c>
      <c r="AC4246" s="31">
        <v>0</v>
      </c>
      <c r="AD4246" s="30"/>
      <c r="AE4246" s="30">
        <f>+[1]DEPURADO!L4240</f>
        <v>0</v>
      </c>
      <c r="AF4246" s="30">
        <v>0</v>
      </c>
      <c r="AG4246" s="30">
        <f t="shared" si="467"/>
        <v>0</v>
      </c>
      <c r="AH4246" s="30">
        <v>0</v>
      </c>
      <c r="AI4246" s="30" t="str">
        <f>+[1]DEPURADO!G4240</f>
        <v>NO RADICADO</v>
      </c>
      <c r="AJ4246" s="32"/>
      <c r="AK4246" s="33"/>
    </row>
    <row r="4247" spans="1:37" s="34" customFormat="1" x14ac:dyDescent="0.25">
      <c r="A4247" s="23">
        <f t="shared" si="468"/>
        <v>4239</v>
      </c>
      <c r="B4247" s="24" t="s">
        <v>44</v>
      </c>
      <c r="C4247" s="23" t="str">
        <f>+[1]DEPURADO!A4241</f>
        <v>FEH133925</v>
      </c>
      <c r="D4247" s="23" t="str">
        <f>+[1]DEPURADO!B4241</f>
        <v>FEH133925</v>
      </c>
      <c r="E4247" s="25">
        <f>+[1]DEPURADO!C4241</f>
        <v>44362</v>
      </c>
      <c r="F4247" s="26" t="str">
        <f>+IF([1]DEPURADO!D4241&gt;1,[1]DEPURADO!D4241," ")</f>
        <v xml:space="preserve"> </v>
      </c>
      <c r="G4247" s="27">
        <f>[1]DEPURADO!F4241</f>
        <v>2892334</v>
      </c>
      <c r="H4247" s="28">
        <v>0</v>
      </c>
      <c r="I4247" s="28">
        <f>+[1]DEPURADO!N4241+[1]DEPURADO!O4241</f>
        <v>0</v>
      </c>
      <c r="J4247" s="28">
        <f>+[1]DEPURADO!S4241</f>
        <v>0</v>
      </c>
      <c r="K4247" s="29">
        <f>+[1]DEPURADO!Q4241+[1]DEPURADO!R4241</f>
        <v>0</v>
      </c>
      <c r="L4247" s="28">
        <v>0</v>
      </c>
      <c r="M4247" s="28">
        <v>0</v>
      </c>
      <c r="N4247" s="28">
        <f t="shared" si="462"/>
        <v>0</v>
      </c>
      <c r="O4247" s="28">
        <f t="shared" si="463"/>
        <v>2892334</v>
      </c>
      <c r="P4247" s="24" t="str">
        <f>IF([1]DEPURADO!I4241&gt;1,0,[1]DEPURADO!B4241)</f>
        <v>FEH133925</v>
      </c>
      <c r="Q4247" s="30">
        <f t="shared" si="464"/>
        <v>2892334</v>
      </c>
      <c r="R4247" s="31">
        <f t="shared" si="465"/>
        <v>0</v>
      </c>
      <c r="S4247" s="31">
        <f>+[1]DEPURADO!K4241</f>
        <v>0</v>
      </c>
      <c r="T4247" s="23" t="s">
        <v>45</v>
      </c>
      <c r="U4247" s="31">
        <f>+[1]DEPURADO!J4241</f>
        <v>2892334</v>
      </c>
      <c r="V4247" s="30"/>
      <c r="W4247" s="23" t="s">
        <v>45</v>
      </c>
      <c r="X4247" s="31">
        <f>+[1]DEPURADO!L4241+[1]DEPURADO!M4241</f>
        <v>0</v>
      </c>
      <c r="Y4247" s="23" t="s">
        <v>45</v>
      </c>
      <c r="Z4247" s="31">
        <f t="shared" si="466"/>
        <v>0</v>
      </c>
      <c r="AA4247" s="31"/>
      <c r="AB4247" s="31">
        <v>0</v>
      </c>
      <c r="AC4247" s="31">
        <v>0</v>
      </c>
      <c r="AD4247" s="30"/>
      <c r="AE4247" s="30">
        <f>+[1]DEPURADO!L4241</f>
        <v>0</v>
      </c>
      <c r="AF4247" s="30">
        <v>0</v>
      </c>
      <c r="AG4247" s="30">
        <f t="shared" si="467"/>
        <v>0</v>
      </c>
      <c r="AH4247" s="30">
        <v>0</v>
      </c>
      <c r="AI4247" s="30" t="str">
        <f>+[1]DEPURADO!G4241</f>
        <v>EN REVISION</v>
      </c>
      <c r="AJ4247" s="32"/>
      <c r="AK4247" s="33"/>
    </row>
    <row r="4248" spans="1:37" s="34" customFormat="1" x14ac:dyDescent="0.25">
      <c r="A4248" s="23">
        <f t="shared" si="468"/>
        <v>4240</v>
      </c>
      <c r="B4248" s="24" t="s">
        <v>44</v>
      </c>
      <c r="C4248" s="23" t="str">
        <f>+[1]DEPURADO!A4242</f>
        <v>FEH133926</v>
      </c>
      <c r="D4248" s="23" t="str">
        <f>+[1]DEPURADO!B4242</f>
        <v>FEH133926</v>
      </c>
      <c r="E4248" s="25">
        <f>+[1]DEPURADO!C4242</f>
        <v>44362</v>
      </c>
      <c r="F4248" s="26" t="str">
        <f>+IF([1]DEPURADO!D4242&gt;1,[1]DEPURADO!D4242," ")</f>
        <v xml:space="preserve"> </v>
      </c>
      <c r="G4248" s="27">
        <f>[1]DEPURADO!F4242</f>
        <v>80832</v>
      </c>
      <c r="H4248" s="28">
        <v>0</v>
      </c>
      <c r="I4248" s="28">
        <f>+[1]DEPURADO!N4242+[1]DEPURADO!O4242</f>
        <v>0</v>
      </c>
      <c r="J4248" s="28">
        <f>+[1]DEPURADO!S4242</f>
        <v>0</v>
      </c>
      <c r="K4248" s="29">
        <f>+[1]DEPURADO!Q4242+[1]DEPURADO!R4242</f>
        <v>0</v>
      </c>
      <c r="L4248" s="28">
        <v>0</v>
      </c>
      <c r="M4248" s="28">
        <v>0</v>
      </c>
      <c r="N4248" s="28">
        <f t="shared" si="462"/>
        <v>0</v>
      </c>
      <c r="O4248" s="28">
        <f t="shared" si="463"/>
        <v>80832</v>
      </c>
      <c r="P4248" s="24">
        <f>IF([1]DEPURADO!I4242&gt;1,0,[1]DEPURADO!B4242)</f>
        <v>0</v>
      </c>
      <c r="Q4248" s="30">
        <f t="shared" si="464"/>
        <v>0</v>
      </c>
      <c r="R4248" s="31">
        <f t="shared" si="465"/>
        <v>80832</v>
      </c>
      <c r="S4248" s="31">
        <f>+[1]DEPURADO!K4242</f>
        <v>0</v>
      </c>
      <c r="T4248" s="23" t="s">
        <v>45</v>
      </c>
      <c r="U4248" s="31">
        <f>+[1]DEPURADO!J4242</f>
        <v>0</v>
      </c>
      <c r="V4248" s="30"/>
      <c r="W4248" s="23" t="s">
        <v>45</v>
      </c>
      <c r="X4248" s="31">
        <f>+[1]DEPURADO!L4242+[1]DEPURADO!M4242</f>
        <v>0</v>
      </c>
      <c r="Y4248" s="23" t="s">
        <v>45</v>
      </c>
      <c r="Z4248" s="31">
        <f t="shared" si="466"/>
        <v>0</v>
      </c>
      <c r="AA4248" s="31"/>
      <c r="AB4248" s="31">
        <v>0</v>
      </c>
      <c r="AC4248" s="31">
        <v>0</v>
      </c>
      <c r="AD4248" s="30"/>
      <c r="AE4248" s="30">
        <f>+[1]DEPURADO!L4242</f>
        <v>0</v>
      </c>
      <c r="AF4248" s="30">
        <v>0</v>
      </c>
      <c r="AG4248" s="30">
        <f t="shared" si="467"/>
        <v>0</v>
      </c>
      <c r="AH4248" s="30">
        <v>0</v>
      </c>
      <c r="AI4248" s="30" t="str">
        <f>+[1]DEPURADO!G4242</f>
        <v>NO RADICADO</v>
      </c>
      <c r="AJ4248" s="32"/>
      <c r="AK4248" s="33"/>
    </row>
    <row r="4249" spans="1:37" s="34" customFormat="1" x14ac:dyDescent="0.25">
      <c r="A4249" s="23">
        <f t="shared" si="468"/>
        <v>4241</v>
      </c>
      <c r="B4249" s="24" t="s">
        <v>44</v>
      </c>
      <c r="C4249" s="23" t="str">
        <f>+[1]DEPURADO!A4243</f>
        <v>FEH133928</v>
      </c>
      <c r="D4249" s="23" t="str">
        <f>+[1]DEPURADO!B4243</f>
        <v>FEH133928</v>
      </c>
      <c r="E4249" s="25">
        <f>+[1]DEPURADO!C4243</f>
        <v>44362</v>
      </c>
      <c r="F4249" s="26" t="str">
        <f>+IF([1]DEPURADO!D4243&gt;1,[1]DEPURADO!D4243," ")</f>
        <v xml:space="preserve"> </v>
      </c>
      <c r="G4249" s="27">
        <f>[1]DEPURADO!F4243</f>
        <v>121380</v>
      </c>
      <c r="H4249" s="28">
        <v>0</v>
      </c>
      <c r="I4249" s="28">
        <f>+[1]DEPURADO!N4243+[1]DEPURADO!O4243</f>
        <v>0</v>
      </c>
      <c r="J4249" s="28">
        <f>+[1]DEPURADO!S4243</f>
        <v>0</v>
      </c>
      <c r="K4249" s="29">
        <f>+[1]DEPURADO!Q4243+[1]DEPURADO!R4243</f>
        <v>0</v>
      </c>
      <c r="L4249" s="28">
        <v>0</v>
      </c>
      <c r="M4249" s="28">
        <v>0</v>
      </c>
      <c r="N4249" s="28">
        <f t="shared" si="462"/>
        <v>0</v>
      </c>
      <c r="O4249" s="28">
        <f t="shared" si="463"/>
        <v>121380</v>
      </c>
      <c r="P4249" s="24">
        <f>IF([1]DEPURADO!I4243&gt;1,0,[1]DEPURADO!B4243)</f>
        <v>0</v>
      </c>
      <c r="Q4249" s="30">
        <f t="shared" si="464"/>
        <v>0</v>
      </c>
      <c r="R4249" s="31">
        <f t="shared" si="465"/>
        <v>121380</v>
      </c>
      <c r="S4249" s="31">
        <f>+[1]DEPURADO!K4243</f>
        <v>0</v>
      </c>
      <c r="T4249" s="23" t="s">
        <v>45</v>
      </c>
      <c r="U4249" s="31">
        <f>+[1]DEPURADO!J4243</f>
        <v>0</v>
      </c>
      <c r="V4249" s="30"/>
      <c r="W4249" s="23" t="s">
        <v>45</v>
      </c>
      <c r="X4249" s="31">
        <f>+[1]DEPURADO!L4243+[1]DEPURADO!M4243</f>
        <v>0</v>
      </c>
      <c r="Y4249" s="23" t="s">
        <v>45</v>
      </c>
      <c r="Z4249" s="31">
        <f t="shared" si="466"/>
        <v>0</v>
      </c>
      <c r="AA4249" s="31"/>
      <c r="AB4249" s="31">
        <v>0</v>
      </c>
      <c r="AC4249" s="31">
        <v>0</v>
      </c>
      <c r="AD4249" s="30"/>
      <c r="AE4249" s="30">
        <f>+[1]DEPURADO!L4243</f>
        <v>0</v>
      </c>
      <c r="AF4249" s="30">
        <v>0</v>
      </c>
      <c r="AG4249" s="30">
        <f t="shared" si="467"/>
        <v>0</v>
      </c>
      <c r="AH4249" s="30">
        <v>0</v>
      </c>
      <c r="AI4249" s="30" t="str">
        <f>+[1]DEPURADO!G4243</f>
        <v>NO RADICADO</v>
      </c>
      <c r="AJ4249" s="32"/>
      <c r="AK4249" s="33"/>
    </row>
    <row r="4250" spans="1:37" s="34" customFormat="1" x14ac:dyDescent="0.25">
      <c r="A4250" s="23">
        <f t="shared" si="468"/>
        <v>4242</v>
      </c>
      <c r="B4250" s="24" t="s">
        <v>44</v>
      </c>
      <c r="C4250" s="23" t="str">
        <f>+[1]DEPURADO!A4244</f>
        <v>FEH134733</v>
      </c>
      <c r="D4250" s="23" t="str">
        <f>+[1]DEPURADO!B4244</f>
        <v>FEH134733</v>
      </c>
      <c r="E4250" s="25">
        <f>+[1]DEPURADO!C4244</f>
        <v>44364</v>
      </c>
      <c r="F4250" s="26" t="str">
        <f>+IF([1]DEPURADO!D4244&gt;1,[1]DEPURADO!D4244," ")</f>
        <v xml:space="preserve"> </v>
      </c>
      <c r="G4250" s="27">
        <f>[1]DEPURADO!F4244</f>
        <v>4474092</v>
      </c>
      <c r="H4250" s="28">
        <v>0</v>
      </c>
      <c r="I4250" s="28">
        <f>+[1]DEPURADO!N4244+[1]DEPURADO!O4244</f>
        <v>0</v>
      </c>
      <c r="J4250" s="28">
        <f>+[1]DEPURADO!S4244</f>
        <v>0</v>
      </c>
      <c r="K4250" s="29">
        <f>+[1]DEPURADO!Q4244+[1]DEPURADO!R4244</f>
        <v>0</v>
      </c>
      <c r="L4250" s="28">
        <v>0</v>
      </c>
      <c r="M4250" s="28">
        <v>0</v>
      </c>
      <c r="N4250" s="28">
        <f t="shared" si="462"/>
        <v>0</v>
      </c>
      <c r="O4250" s="28">
        <f t="shared" si="463"/>
        <v>4474092</v>
      </c>
      <c r="P4250" s="24" t="str">
        <f>IF([1]DEPURADO!I4244&gt;1,0,[1]DEPURADO!B4244)</f>
        <v>FEH134733</v>
      </c>
      <c r="Q4250" s="30">
        <f t="shared" si="464"/>
        <v>4474092</v>
      </c>
      <c r="R4250" s="31">
        <f t="shared" si="465"/>
        <v>0</v>
      </c>
      <c r="S4250" s="31">
        <f>+[1]DEPURADO!K4244</f>
        <v>0</v>
      </c>
      <c r="T4250" s="23" t="s">
        <v>45</v>
      </c>
      <c r="U4250" s="31">
        <f>+[1]DEPURADO!J4244</f>
        <v>4474092</v>
      </c>
      <c r="V4250" s="30"/>
      <c r="W4250" s="23" t="s">
        <v>45</v>
      </c>
      <c r="X4250" s="31">
        <f>+[1]DEPURADO!L4244+[1]DEPURADO!M4244</f>
        <v>0</v>
      </c>
      <c r="Y4250" s="23" t="s">
        <v>45</v>
      </c>
      <c r="Z4250" s="31">
        <f t="shared" si="466"/>
        <v>0</v>
      </c>
      <c r="AA4250" s="31"/>
      <c r="AB4250" s="31">
        <v>0</v>
      </c>
      <c r="AC4250" s="31">
        <v>0</v>
      </c>
      <c r="AD4250" s="30"/>
      <c r="AE4250" s="30">
        <f>+[1]DEPURADO!L4244</f>
        <v>0</v>
      </c>
      <c r="AF4250" s="30">
        <v>0</v>
      </c>
      <c r="AG4250" s="30">
        <f t="shared" si="467"/>
        <v>0</v>
      </c>
      <c r="AH4250" s="30">
        <v>0</v>
      </c>
      <c r="AI4250" s="30" t="str">
        <f>+[1]DEPURADO!G4244</f>
        <v>EN REVISION</v>
      </c>
      <c r="AJ4250" s="32"/>
      <c r="AK4250" s="33"/>
    </row>
    <row r="4251" spans="1:37" s="34" customFormat="1" x14ac:dyDescent="0.25">
      <c r="A4251" s="23">
        <f t="shared" si="468"/>
        <v>4243</v>
      </c>
      <c r="B4251" s="24" t="s">
        <v>44</v>
      </c>
      <c r="C4251" s="23" t="str">
        <f>+[1]DEPURADO!A4245</f>
        <v>FEH134734</v>
      </c>
      <c r="D4251" s="23" t="str">
        <f>+[1]DEPURADO!B4245</f>
        <v>FEH134734</v>
      </c>
      <c r="E4251" s="25">
        <f>+[1]DEPURADO!C4245</f>
        <v>44364</v>
      </c>
      <c r="F4251" s="26" t="str">
        <f>+IF([1]DEPURADO!D4245&gt;1,[1]DEPURADO!D4245," ")</f>
        <v xml:space="preserve"> </v>
      </c>
      <c r="G4251" s="27">
        <f>[1]DEPURADO!F4245</f>
        <v>80832</v>
      </c>
      <c r="H4251" s="28">
        <v>0</v>
      </c>
      <c r="I4251" s="28">
        <f>+[1]DEPURADO!N4245+[1]DEPURADO!O4245</f>
        <v>0</v>
      </c>
      <c r="J4251" s="28">
        <f>+[1]DEPURADO!S4245</f>
        <v>0</v>
      </c>
      <c r="K4251" s="29">
        <f>+[1]DEPURADO!Q4245+[1]DEPURADO!R4245</f>
        <v>0</v>
      </c>
      <c r="L4251" s="28">
        <v>0</v>
      </c>
      <c r="M4251" s="28">
        <v>0</v>
      </c>
      <c r="N4251" s="28">
        <f t="shared" si="462"/>
        <v>0</v>
      </c>
      <c r="O4251" s="28">
        <f t="shared" si="463"/>
        <v>80832</v>
      </c>
      <c r="P4251" s="24">
        <f>IF([1]DEPURADO!I4245&gt;1,0,[1]DEPURADO!B4245)</f>
        <v>0</v>
      </c>
      <c r="Q4251" s="30">
        <f t="shared" si="464"/>
        <v>0</v>
      </c>
      <c r="R4251" s="31">
        <f t="shared" si="465"/>
        <v>80832</v>
      </c>
      <c r="S4251" s="31">
        <f>+[1]DEPURADO!K4245</f>
        <v>0</v>
      </c>
      <c r="T4251" s="23" t="s">
        <v>45</v>
      </c>
      <c r="U4251" s="31">
        <f>+[1]DEPURADO!J4245</f>
        <v>0</v>
      </c>
      <c r="V4251" s="30"/>
      <c r="W4251" s="23" t="s">
        <v>45</v>
      </c>
      <c r="X4251" s="31">
        <f>+[1]DEPURADO!L4245+[1]DEPURADO!M4245</f>
        <v>0</v>
      </c>
      <c r="Y4251" s="23" t="s">
        <v>45</v>
      </c>
      <c r="Z4251" s="31">
        <f t="shared" si="466"/>
        <v>0</v>
      </c>
      <c r="AA4251" s="31"/>
      <c r="AB4251" s="31">
        <v>0</v>
      </c>
      <c r="AC4251" s="31">
        <v>0</v>
      </c>
      <c r="AD4251" s="30"/>
      <c r="AE4251" s="30">
        <f>+[1]DEPURADO!L4245</f>
        <v>0</v>
      </c>
      <c r="AF4251" s="30">
        <v>0</v>
      </c>
      <c r="AG4251" s="30">
        <f t="shared" si="467"/>
        <v>0</v>
      </c>
      <c r="AH4251" s="30">
        <v>0</v>
      </c>
      <c r="AI4251" s="30" t="str">
        <f>+[1]DEPURADO!G4245</f>
        <v>NO RADICADO</v>
      </c>
      <c r="AJ4251" s="32"/>
      <c r="AK4251" s="33"/>
    </row>
    <row r="4252" spans="1:37" s="34" customFormat="1" x14ac:dyDescent="0.25">
      <c r="A4252" s="23">
        <f t="shared" si="468"/>
        <v>4244</v>
      </c>
      <c r="B4252" s="24" t="s">
        <v>44</v>
      </c>
      <c r="C4252" s="23" t="str">
        <f>+[1]DEPURADO!A4246</f>
        <v>FEH136132</v>
      </c>
      <c r="D4252" s="23" t="str">
        <f>+[1]DEPURADO!B4246</f>
        <v>FEH136132</v>
      </c>
      <c r="E4252" s="25">
        <f>+[1]DEPURADO!C4246</f>
        <v>44369</v>
      </c>
      <c r="F4252" s="26" t="str">
        <f>+IF([1]DEPURADO!D4246&gt;1,[1]DEPURADO!D4246," ")</f>
        <v xml:space="preserve"> </v>
      </c>
      <c r="G4252" s="27">
        <f>[1]DEPURADO!F4246</f>
        <v>9277065</v>
      </c>
      <c r="H4252" s="28">
        <v>0</v>
      </c>
      <c r="I4252" s="28">
        <f>+[1]DEPURADO!N4246+[1]DEPURADO!O4246</f>
        <v>0</v>
      </c>
      <c r="J4252" s="28">
        <f>+[1]DEPURADO!S4246</f>
        <v>0</v>
      </c>
      <c r="K4252" s="29">
        <f>+[1]DEPURADO!Q4246+[1]DEPURADO!R4246</f>
        <v>0</v>
      </c>
      <c r="L4252" s="28">
        <v>0</v>
      </c>
      <c r="M4252" s="28">
        <v>0</v>
      </c>
      <c r="N4252" s="28">
        <f t="shared" si="462"/>
        <v>0</v>
      </c>
      <c r="O4252" s="28">
        <f t="shared" si="463"/>
        <v>9277065</v>
      </c>
      <c r="P4252" s="24" t="str">
        <f>IF([1]DEPURADO!I4246&gt;1,0,[1]DEPURADO!B4246)</f>
        <v>FEH136132</v>
      </c>
      <c r="Q4252" s="30">
        <f t="shared" si="464"/>
        <v>9277065</v>
      </c>
      <c r="R4252" s="31">
        <f t="shared" si="465"/>
        <v>0</v>
      </c>
      <c r="S4252" s="31">
        <f>+[1]DEPURADO!K4246</f>
        <v>0</v>
      </c>
      <c r="T4252" s="23" t="s">
        <v>45</v>
      </c>
      <c r="U4252" s="31">
        <f>+[1]DEPURADO!J4246</f>
        <v>9277065</v>
      </c>
      <c r="V4252" s="30"/>
      <c r="W4252" s="23" t="s">
        <v>45</v>
      </c>
      <c r="X4252" s="31">
        <f>+[1]DEPURADO!L4246+[1]DEPURADO!M4246</f>
        <v>0</v>
      </c>
      <c r="Y4252" s="23" t="s">
        <v>45</v>
      </c>
      <c r="Z4252" s="31">
        <f t="shared" si="466"/>
        <v>0</v>
      </c>
      <c r="AA4252" s="31"/>
      <c r="AB4252" s="31">
        <v>0</v>
      </c>
      <c r="AC4252" s="31">
        <v>0</v>
      </c>
      <c r="AD4252" s="30"/>
      <c r="AE4252" s="30">
        <f>+[1]DEPURADO!L4246</f>
        <v>0</v>
      </c>
      <c r="AF4252" s="30">
        <v>0</v>
      </c>
      <c r="AG4252" s="30">
        <f t="shared" si="467"/>
        <v>0</v>
      </c>
      <c r="AH4252" s="30">
        <v>0</v>
      </c>
      <c r="AI4252" s="30" t="str">
        <f>+[1]DEPURADO!G4246</f>
        <v>EN REVISION</v>
      </c>
      <c r="AJ4252" s="32"/>
      <c r="AK4252" s="33"/>
    </row>
    <row r="4253" spans="1:37" s="34" customFormat="1" x14ac:dyDescent="0.25">
      <c r="A4253" s="23">
        <f t="shared" si="468"/>
        <v>4245</v>
      </c>
      <c r="B4253" s="24" t="s">
        <v>44</v>
      </c>
      <c r="C4253" s="23" t="str">
        <f>+[1]DEPURADO!A4247</f>
        <v>FEH136137</v>
      </c>
      <c r="D4253" s="23" t="str">
        <f>+[1]DEPURADO!B4247</f>
        <v>FEH136137</v>
      </c>
      <c r="E4253" s="25">
        <f>+[1]DEPURADO!C4247</f>
        <v>44369</v>
      </c>
      <c r="F4253" s="26" t="str">
        <f>+IF([1]DEPURADO!D4247&gt;1,[1]DEPURADO!D4247," ")</f>
        <v xml:space="preserve"> </v>
      </c>
      <c r="G4253" s="27">
        <f>[1]DEPURADO!F4247</f>
        <v>80832</v>
      </c>
      <c r="H4253" s="28">
        <v>0</v>
      </c>
      <c r="I4253" s="28">
        <f>+[1]DEPURADO!N4247+[1]DEPURADO!O4247</f>
        <v>0</v>
      </c>
      <c r="J4253" s="28">
        <f>+[1]DEPURADO!S4247</f>
        <v>0</v>
      </c>
      <c r="K4253" s="29">
        <f>+[1]DEPURADO!Q4247+[1]DEPURADO!R4247</f>
        <v>0</v>
      </c>
      <c r="L4253" s="28">
        <v>0</v>
      </c>
      <c r="M4253" s="28">
        <v>0</v>
      </c>
      <c r="N4253" s="28">
        <f t="shared" si="462"/>
        <v>0</v>
      </c>
      <c r="O4253" s="28">
        <f t="shared" si="463"/>
        <v>80832</v>
      </c>
      <c r="P4253" s="24">
        <f>IF([1]DEPURADO!I4247&gt;1,0,[1]DEPURADO!B4247)</f>
        <v>0</v>
      </c>
      <c r="Q4253" s="30">
        <f t="shared" si="464"/>
        <v>0</v>
      </c>
      <c r="R4253" s="31">
        <f t="shared" si="465"/>
        <v>80832</v>
      </c>
      <c r="S4253" s="31">
        <f>+[1]DEPURADO!K4247</f>
        <v>0</v>
      </c>
      <c r="T4253" s="23" t="s">
        <v>45</v>
      </c>
      <c r="U4253" s="31">
        <f>+[1]DEPURADO!J4247</f>
        <v>0</v>
      </c>
      <c r="V4253" s="30"/>
      <c r="W4253" s="23" t="s">
        <v>45</v>
      </c>
      <c r="X4253" s="31">
        <f>+[1]DEPURADO!L4247+[1]DEPURADO!M4247</f>
        <v>0</v>
      </c>
      <c r="Y4253" s="23" t="s">
        <v>45</v>
      </c>
      <c r="Z4253" s="31">
        <f t="shared" si="466"/>
        <v>0</v>
      </c>
      <c r="AA4253" s="31"/>
      <c r="AB4253" s="31">
        <v>0</v>
      </c>
      <c r="AC4253" s="31">
        <v>0</v>
      </c>
      <c r="AD4253" s="30"/>
      <c r="AE4253" s="30">
        <f>+[1]DEPURADO!L4247</f>
        <v>0</v>
      </c>
      <c r="AF4253" s="30">
        <v>0</v>
      </c>
      <c r="AG4253" s="30">
        <f t="shared" si="467"/>
        <v>0</v>
      </c>
      <c r="AH4253" s="30">
        <v>0</v>
      </c>
      <c r="AI4253" s="30" t="str">
        <f>+[1]DEPURADO!G4247</f>
        <v>NO RADICADO</v>
      </c>
      <c r="AJ4253" s="32"/>
      <c r="AK4253" s="33"/>
    </row>
    <row r="4254" spans="1:37" s="34" customFormat="1" x14ac:dyDescent="0.25">
      <c r="A4254" s="23">
        <f t="shared" si="468"/>
        <v>4246</v>
      </c>
      <c r="B4254" s="24" t="s">
        <v>44</v>
      </c>
      <c r="C4254" s="23" t="str">
        <f>+[1]DEPURADO!A4248</f>
        <v>FEH136142</v>
      </c>
      <c r="D4254" s="23" t="str">
        <f>+[1]DEPURADO!B4248</f>
        <v>FEH136142</v>
      </c>
      <c r="E4254" s="25">
        <f>+[1]DEPURADO!C4248</f>
        <v>44369</v>
      </c>
      <c r="F4254" s="26" t="str">
        <f>+IF([1]DEPURADO!D4248&gt;1,[1]DEPURADO!D4248," ")</f>
        <v xml:space="preserve"> </v>
      </c>
      <c r="G4254" s="27">
        <f>[1]DEPURADO!F4248</f>
        <v>216994</v>
      </c>
      <c r="H4254" s="28">
        <v>0</v>
      </c>
      <c r="I4254" s="28">
        <f>+[1]DEPURADO!N4248+[1]DEPURADO!O4248</f>
        <v>0</v>
      </c>
      <c r="J4254" s="28">
        <f>+[1]DEPURADO!S4248</f>
        <v>0</v>
      </c>
      <c r="K4254" s="29">
        <f>+[1]DEPURADO!Q4248+[1]DEPURADO!R4248</f>
        <v>0</v>
      </c>
      <c r="L4254" s="28">
        <v>0</v>
      </c>
      <c r="M4254" s="28">
        <v>0</v>
      </c>
      <c r="N4254" s="28">
        <f t="shared" si="462"/>
        <v>0</v>
      </c>
      <c r="O4254" s="28">
        <f t="shared" si="463"/>
        <v>216994</v>
      </c>
      <c r="P4254" s="24">
        <f>IF([1]DEPURADO!I4248&gt;1,0,[1]DEPURADO!B4248)</f>
        <v>0</v>
      </c>
      <c r="Q4254" s="30">
        <f t="shared" si="464"/>
        <v>0</v>
      </c>
      <c r="R4254" s="31">
        <f t="shared" si="465"/>
        <v>216994</v>
      </c>
      <c r="S4254" s="31">
        <f>+[1]DEPURADO!K4248</f>
        <v>0</v>
      </c>
      <c r="T4254" s="23" t="s">
        <v>45</v>
      </c>
      <c r="U4254" s="31">
        <f>+[1]DEPURADO!J4248</f>
        <v>0</v>
      </c>
      <c r="V4254" s="30"/>
      <c r="W4254" s="23" t="s">
        <v>45</v>
      </c>
      <c r="X4254" s="31">
        <f>+[1]DEPURADO!L4248+[1]DEPURADO!M4248</f>
        <v>0</v>
      </c>
      <c r="Y4254" s="23" t="s">
        <v>45</v>
      </c>
      <c r="Z4254" s="31">
        <f t="shared" si="466"/>
        <v>0</v>
      </c>
      <c r="AA4254" s="31"/>
      <c r="AB4254" s="31">
        <v>0</v>
      </c>
      <c r="AC4254" s="31">
        <v>0</v>
      </c>
      <c r="AD4254" s="30"/>
      <c r="AE4254" s="30">
        <f>+[1]DEPURADO!L4248</f>
        <v>0</v>
      </c>
      <c r="AF4254" s="30">
        <v>0</v>
      </c>
      <c r="AG4254" s="30">
        <f t="shared" si="467"/>
        <v>0</v>
      </c>
      <c r="AH4254" s="30">
        <v>0</v>
      </c>
      <c r="AI4254" s="30" t="str">
        <f>+[1]DEPURADO!G4248</f>
        <v>NO RADICADO</v>
      </c>
      <c r="AJ4254" s="32"/>
      <c r="AK4254" s="33"/>
    </row>
    <row r="4255" spans="1:37" s="34" customFormat="1" x14ac:dyDescent="0.25">
      <c r="A4255" s="23">
        <f t="shared" si="468"/>
        <v>4247</v>
      </c>
      <c r="B4255" s="24" t="s">
        <v>44</v>
      </c>
      <c r="C4255" s="23" t="str">
        <f>+[1]DEPURADO!A4249</f>
        <v>FEH137931</v>
      </c>
      <c r="D4255" s="23" t="str">
        <f>+[1]DEPURADO!B4249</f>
        <v>FEH137931</v>
      </c>
      <c r="E4255" s="25">
        <f>+[1]DEPURADO!C4249</f>
        <v>44375</v>
      </c>
      <c r="F4255" s="26" t="str">
        <f>+IF([1]DEPURADO!D4249&gt;1,[1]DEPURADO!D4249," ")</f>
        <v xml:space="preserve"> </v>
      </c>
      <c r="G4255" s="27">
        <f>[1]DEPURADO!F4249</f>
        <v>120000</v>
      </c>
      <c r="H4255" s="28">
        <v>0</v>
      </c>
      <c r="I4255" s="28">
        <f>+[1]DEPURADO!N4249+[1]DEPURADO!O4249</f>
        <v>0</v>
      </c>
      <c r="J4255" s="28">
        <f>+[1]DEPURADO!S4249</f>
        <v>0</v>
      </c>
      <c r="K4255" s="29">
        <f>+[1]DEPURADO!Q4249+[1]DEPURADO!R4249</f>
        <v>0</v>
      </c>
      <c r="L4255" s="28">
        <v>0</v>
      </c>
      <c r="M4255" s="28">
        <v>0</v>
      </c>
      <c r="N4255" s="28">
        <f t="shared" si="462"/>
        <v>0</v>
      </c>
      <c r="O4255" s="28">
        <f t="shared" si="463"/>
        <v>120000</v>
      </c>
      <c r="P4255" s="24" t="str">
        <f>IF([1]DEPURADO!I4249&gt;1,0,[1]DEPURADO!B4249)</f>
        <v>FEH137931</v>
      </c>
      <c r="Q4255" s="30">
        <f t="shared" si="464"/>
        <v>120000</v>
      </c>
      <c r="R4255" s="31">
        <f t="shared" si="465"/>
        <v>0</v>
      </c>
      <c r="S4255" s="31">
        <f>+[1]DEPURADO!K4249</f>
        <v>0</v>
      </c>
      <c r="T4255" s="23" t="s">
        <v>45</v>
      </c>
      <c r="U4255" s="31">
        <f>+[1]DEPURADO!J4249</f>
        <v>120000</v>
      </c>
      <c r="V4255" s="30"/>
      <c r="W4255" s="23" t="s">
        <v>45</v>
      </c>
      <c r="X4255" s="31">
        <f>+[1]DEPURADO!L4249+[1]DEPURADO!M4249</f>
        <v>0</v>
      </c>
      <c r="Y4255" s="23" t="s">
        <v>45</v>
      </c>
      <c r="Z4255" s="31">
        <f t="shared" si="466"/>
        <v>0</v>
      </c>
      <c r="AA4255" s="31"/>
      <c r="AB4255" s="31">
        <v>0</v>
      </c>
      <c r="AC4255" s="31">
        <v>0</v>
      </c>
      <c r="AD4255" s="30"/>
      <c r="AE4255" s="30">
        <f>+[1]DEPURADO!L4249</f>
        <v>0</v>
      </c>
      <c r="AF4255" s="30">
        <v>0</v>
      </c>
      <c r="AG4255" s="30">
        <f t="shared" si="467"/>
        <v>0</v>
      </c>
      <c r="AH4255" s="30">
        <v>0</v>
      </c>
      <c r="AI4255" s="30" t="str">
        <f>+[1]DEPURADO!G4249</f>
        <v>EN REVISION ADRES-CANASTA COVID</v>
      </c>
      <c r="AJ4255" s="32"/>
      <c r="AK4255" s="33"/>
    </row>
    <row r="4256" spans="1:37" s="34" customFormat="1" x14ac:dyDescent="0.25">
      <c r="A4256" s="23">
        <f t="shared" si="468"/>
        <v>4248</v>
      </c>
      <c r="B4256" s="24" t="s">
        <v>44</v>
      </c>
      <c r="C4256" s="23" t="str">
        <f>+[1]DEPURADO!A4250</f>
        <v>FEH131032</v>
      </c>
      <c r="D4256" s="23" t="str">
        <f>+[1]DEPURADO!B4250</f>
        <v>FEH131032</v>
      </c>
      <c r="E4256" s="25">
        <f>+[1]DEPURADO!C4250</f>
        <v>44351</v>
      </c>
      <c r="F4256" s="26" t="str">
        <f>+IF([1]DEPURADO!D4250&gt;1,[1]DEPURADO!D4250," ")</f>
        <v xml:space="preserve"> </v>
      </c>
      <c r="G4256" s="27">
        <f>[1]DEPURADO!F4250</f>
        <v>15973</v>
      </c>
      <c r="H4256" s="28">
        <v>0</v>
      </c>
      <c r="I4256" s="28">
        <f>+[1]DEPURADO!N4250+[1]DEPURADO!O4250</f>
        <v>0</v>
      </c>
      <c r="J4256" s="28">
        <f>+[1]DEPURADO!S4250</f>
        <v>0</v>
      </c>
      <c r="K4256" s="29">
        <f>+[1]DEPURADO!Q4250+[1]DEPURADO!R4250</f>
        <v>0</v>
      </c>
      <c r="L4256" s="28">
        <v>0</v>
      </c>
      <c r="M4256" s="28">
        <v>0</v>
      </c>
      <c r="N4256" s="28">
        <f t="shared" si="462"/>
        <v>0</v>
      </c>
      <c r="O4256" s="28">
        <f t="shared" si="463"/>
        <v>15973</v>
      </c>
      <c r="P4256" s="24" t="str">
        <f>IF([1]DEPURADO!I4250&gt;1,0,[1]DEPURADO!B4250)</f>
        <v>FEH131032</v>
      </c>
      <c r="Q4256" s="30">
        <f t="shared" si="464"/>
        <v>15973</v>
      </c>
      <c r="R4256" s="31">
        <f t="shared" si="465"/>
        <v>0</v>
      </c>
      <c r="S4256" s="31">
        <f>+[1]DEPURADO!K4250</f>
        <v>0</v>
      </c>
      <c r="T4256" s="23" t="s">
        <v>45</v>
      </c>
      <c r="U4256" s="31">
        <f>+[1]DEPURADO!J4250</f>
        <v>15973</v>
      </c>
      <c r="V4256" s="30"/>
      <c r="W4256" s="23" t="s">
        <v>45</v>
      </c>
      <c r="X4256" s="31">
        <f>+[1]DEPURADO!L4250+[1]DEPURADO!M4250</f>
        <v>0</v>
      </c>
      <c r="Y4256" s="23" t="s">
        <v>45</v>
      </c>
      <c r="Z4256" s="31">
        <f t="shared" si="466"/>
        <v>0</v>
      </c>
      <c r="AA4256" s="31"/>
      <c r="AB4256" s="31">
        <v>0</v>
      </c>
      <c r="AC4256" s="31">
        <v>0</v>
      </c>
      <c r="AD4256" s="30"/>
      <c r="AE4256" s="30">
        <f>+[1]DEPURADO!L4250</f>
        <v>0</v>
      </c>
      <c r="AF4256" s="30">
        <v>0</v>
      </c>
      <c r="AG4256" s="30">
        <f t="shared" si="467"/>
        <v>0</v>
      </c>
      <c r="AH4256" s="30">
        <v>0</v>
      </c>
      <c r="AI4256" s="30" t="str">
        <f>+[1]DEPURADO!G4250</f>
        <v>EN REVISION</v>
      </c>
      <c r="AJ4256" s="32"/>
      <c r="AK4256" s="33"/>
    </row>
    <row r="4257" spans="1:37" s="34" customFormat="1" x14ac:dyDescent="0.25">
      <c r="A4257" s="23">
        <f t="shared" si="468"/>
        <v>4249</v>
      </c>
      <c r="B4257" s="24" t="s">
        <v>44</v>
      </c>
      <c r="C4257" s="23" t="str">
        <f>+[1]DEPURADO!A4251</f>
        <v>FEH131033</v>
      </c>
      <c r="D4257" s="23" t="str">
        <f>+[1]DEPURADO!B4251</f>
        <v>FEH131033</v>
      </c>
      <c r="E4257" s="25">
        <f>+[1]DEPURADO!C4251</f>
        <v>44351</v>
      </c>
      <c r="F4257" s="26" t="str">
        <f>+IF([1]DEPURADO!D4251&gt;1,[1]DEPURADO!D4251," ")</f>
        <v xml:space="preserve"> </v>
      </c>
      <c r="G4257" s="27">
        <f>[1]DEPURADO!F4251</f>
        <v>33457</v>
      </c>
      <c r="H4257" s="28">
        <v>0</v>
      </c>
      <c r="I4257" s="28">
        <f>+[1]DEPURADO!N4251+[1]DEPURADO!O4251</f>
        <v>0</v>
      </c>
      <c r="J4257" s="28">
        <f>+[1]DEPURADO!S4251</f>
        <v>0</v>
      </c>
      <c r="K4257" s="29">
        <f>+[1]DEPURADO!Q4251+[1]DEPURADO!R4251</f>
        <v>0</v>
      </c>
      <c r="L4257" s="28">
        <v>0</v>
      </c>
      <c r="M4257" s="28">
        <v>0</v>
      </c>
      <c r="N4257" s="28">
        <f t="shared" si="462"/>
        <v>0</v>
      </c>
      <c r="O4257" s="28">
        <f t="shared" si="463"/>
        <v>33457</v>
      </c>
      <c r="P4257" s="24" t="str">
        <f>IF([1]DEPURADO!I4251&gt;1,0,[1]DEPURADO!B4251)</f>
        <v>FEH131033</v>
      </c>
      <c r="Q4257" s="30">
        <f t="shared" si="464"/>
        <v>33457</v>
      </c>
      <c r="R4257" s="31">
        <f t="shared" si="465"/>
        <v>0</v>
      </c>
      <c r="S4257" s="31">
        <f>+[1]DEPURADO!K4251</f>
        <v>0</v>
      </c>
      <c r="T4257" s="23" t="s">
        <v>45</v>
      </c>
      <c r="U4257" s="31">
        <f>+[1]DEPURADO!J4251</f>
        <v>33457</v>
      </c>
      <c r="V4257" s="30"/>
      <c r="W4257" s="23" t="s">
        <v>45</v>
      </c>
      <c r="X4257" s="31">
        <f>+[1]DEPURADO!L4251+[1]DEPURADO!M4251</f>
        <v>0</v>
      </c>
      <c r="Y4257" s="23" t="s">
        <v>45</v>
      </c>
      <c r="Z4257" s="31">
        <f t="shared" si="466"/>
        <v>0</v>
      </c>
      <c r="AA4257" s="31"/>
      <c r="AB4257" s="31">
        <v>0</v>
      </c>
      <c r="AC4257" s="31">
        <v>0</v>
      </c>
      <c r="AD4257" s="30"/>
      <c r="AE4257" s="30">
        <f>+[1]DEPURADO!L4251</f>
        <v>0</v>
      </c>
      <c r="AF4257" s="30">
        <v>0</v>
      </c>
      <c r="AG4257" s="30">
        <f t="shared" si="467"/>
        <v>0</v>
      </c>
      <c r="AH4257" s="30">
        <v>0</v>
      </c>
      <c r="AI4257" s="30" t="str">
        <f>+[1]DEPURADO!G4251</f>
        <v>EN REVISION</v>
      </c>
      <c r="AJ4257" s="32"/>
      <c r="AK4257" s="33"/>
    </row>
    <row r="4258" spans="1:37" s="34" customFormat="1" x14ac:dyDescent="0.25">
      <c r="A4258" s="23">
        <f t="shared" si="468"/>
        <v>4250</v>
      </c>
      <c r="B4258" s="24" t="s">
        <v>44</v>
      </c>
      <c r="C4258" s="23" t="str">
        <f>+[1]DEPURADO!A4252</f>
        <v>FEH131060</v>
      </c>
      <c r="D4258" s="23" t="str">
        <f>+[1]DEPURADO!B4252</f>
        <v>FEH131060</v>
      </c>
      <c r="E4258" s="25">
        <f>+[1]DEPURADO!C4252</f>
        <v>44351</v>
      </c>
      <c r="F4258" s="26" t="str">
        <f>+IF([1]DEPURADO!D4252&gt;1,[1]DEPURADO!D4252," ")</f>
        <v xml:space="preserve"> </v>
      </c>
      <c r="G4258" s="27">
        <f>[1]DEPURADO!F4252</f>
        <v>112425</v>
      </c>
      <c r="H4258" s="28">
        <v>0</v>
      </c>
      <c r="I4258" s="28">
        <f>+[1]DEPURADO!N4252+[1]DEPURADO!O4252</f>
        <v>0</v>
      </c>
      <c r="J4258" s="28">
        <f>+[1]DEPURADO!S4252</f>
        <v>0</v>
      </c>
      <c r="K4258" s="29">
        <f>+[1]DEPURADO!Q4252+[1]DEPURADO!R4252</f>
        <v>0</v>
      </c>
      <c r="L4258" s="28">
        <v>0</v>
      </c>
      <c r="M4258" s="28">
        <v>0</v>
      </c>
      <c r="N4258" s="28">
        <f t="shared" si="462"/>
        <v>0</v>
      </c>
      <c r="O4258" s="28">
        <f t="shared" si="463"/>
        <v>112425</v>
      </c>
      <c r="P4258" s="24" t="str">
        <f>IF([1]DEPURADO!I4252&gt;1,0,[1]DEPURADO!B4252)</f>
        <v>FEH131060</v>
      </c>
      <c r="Q4258" s="30">
        <f t="shared" si="464"/>
        <v>112425</v>
      </c>
      <c r="R4258" s="31">
        <f t="shared" si="465"/>
        <v>0</v>
      </c>
      <c r="S4258" s="31">
        <f>+[1]DEPURADO!K4252</f>
        <v>0</v>
      </c>
      <c r="T4258" s="23" t="s">
        <v>45</v>
      </c>
      <c r="U4258" s="31">
        <f>+[1]DEPURADO!J4252</f>
        <v>112425</v>
      </c>
      <c r="V4258" s="30"/>
      <c r="W4258" s="23" t="s">
        <v>45</v>
      </c>
      <c r="X4258" s="31">
        <f>+[1]DEPURADO!L4252+[1]DEPURADO!M4252</f>
        <v>0</v>
      </c>
      <c r="Y4258" s="23" t="s">
        <v>45</v>
      </c>
      <c r="Z4258" s="31">
        <f t="shared" si="466"/>
        <v>0</v>
      </c>
      <c r="AA4258" s="31"/>
      <c r="AB4258" s="31">
        <v>0</v>
      </c>
      <c r="AC4258" s="31">
        <v>0</v>
      </c>
      <c r="AD4258" s="30"/>
      <c r="AE4258" s="30">
        <f>+[1]DEPURADO!L4252</f>
        <v>0</v>
      </c>
      <c r="AF4258" s="30">
        <v>0</v>
      </c>
      <c r="AG4258" s="30">
        <f t="shared" si="467"/>
        <v>0</v>
      </c>
      <c r="AH4258" s="30">
        <v>0</v>
      </c>
      <c r="AI4258" s="30" t="str">
        <f>+[1]DEPURADO!G4252</f>
        <v>EN REVISION</v>
      </c>
      <c r="AJ4258" s="32"/>
      <c r="AK4258" s="33"/>
    </row>
    <row r="4259" spans="1:37" s="34" customFormat="1" x14ac:dyDescent="0.25">
      <c r="A4259" s="23">
        <f t="shared" si="468"/>
        <v>4251</v>
      </c>
      <c r="B4259" s="24" t="s">
        <v>44</v>
      </c>
      <c r="C4259" s="23" t="str">
        <f>+[1]DEPURADO!A4253</f>
        <v>FEH131061</v>
      </c>
      <c r="D4259" s="23" t="str">
        <f>+[1]DEPURADO!B4253</f>
        <v>FEH131061</v>
      </c>
      <c r="E4259" s="25">
        <f>+[1]DEPURADO!C4253</f>
        <v>44351</v>
      </c>
      <c r="F4259" s="26" t="str">
        <f>+IF([1]DEPURADO!D4253&gt;1,[1]DEPURADO!D4253," ")</f>
        <v xml:space="preserve"> </v>
      </c>
      <c r="G4259" s="27">
        <f>[1]DEPURADO!F4253</f>
        <v>35926</v>
      </c>
      <c r="H4259" s="28">
        <v>0</v>
      </c>
      <c r="I4259" s="28">
        <f>+[1]DEPURADO!N4253+[1]DEPURADO!O4253</f>
        <v>0</v>
      </c>
      <c r="J4259" s="28">
        <f>+[1]DEPURADO!S4253</f>
        <v>0</v>
      </c>
      <c r="K4259" s="29">
        <f>+[1]DEPURADO!Q4253+[1]DEPURADO!R4253</f>
        <v>0</v>
      </c>
      <c r="L4259" s="28">
        <v>0</v>
      </c>
      <c r="M4259" s="28">
        <v>0</v>
      </c>
      <c r="N4259" s="28">
        <f t="shared" si="462"/>
        <v>0</v>
      </c>
      <c r="O4259" s="28">
        <f t="shared" si="463"/>
        <v>35926</v>
      </c>
      <c r="P4259" s="24" t="str">
        <f>IF([1]DEPURADO!I4253&gt;1,0,[1]DEPURADO!B4253)</f>
        <v>FEH131061</v>
      </c>
      <c r="Q4259" s="30">
        <f t="shared" si="464"/>
        <v>35926</v>
      </c>
      <c r="R4259" s="31">
        <f t="shared" si="465"/>
        <v>0</v>
      </c>
      <c r="S4259" s="31">
        <f>+[1]DEPURADO!K4253</f>
        <v>0</v>
      </c>
      <c r="T4259" s="23" t="s">
        <v>45</v>
      </c>
      <c r="U4259" s="31">
        <f>+[1]DEPURADO!J4253</f>
        <v>35926</v>
      </c>
      <c r="V4259" s="30"/>
      <c r="W4259" s="23" t="s">
        <v>45</v>
      </c>
      <c r="X4259" s="31">
        <f>+[1]DEPURADO!L4253+[1]DEPURADO!M4253</f>
        <v>0</v>
      </c>
      <c r="Y4259" s="23" t="s">
        <v>45</v>
      </c>
      <c r="Z4259" s="31">
        <f t="shared" si="466"/>
        <v>0</v>
      </c>
      <c r="AA4259" s="31"/>
      <c r="AB4259" s="31">
        <v>0</v>
      </c>
      <c r="AC4259" s="31">
        <v>0</v>
      </c>
      <c r="AD4259" s="30"/>
      <c r="AE4259" s="30">
        <f>+[1]DEPURADO!L4253</f>
        <v>0</v>
      </c>
      <c r="AF4259" s="30">
        <v>0</v>
      </c>
      <c r="AG4259" s="30">
        <f t="shared" si="467"/>
        <v>0</v>
      </c>
      <c r="AH4259" s="30">
        <v>0</v>
      </c>
      <c r="AI4259" s="30" t="str">
        <f>+[1]DEPURADO!G4253</f>
        <v>EN REVISION</v>
      </c>
      <c r="AJ4259" s="32"/>
      <c r="AK4259" s="33"/>
    </row>
    <row r="4260" spans="1:37" s="34" customFormat="1" x14ac:dyDescent="0.25">
      <c r="A4260" s="23">
        <f t="shared" si="468"/>
        <v>4252</v>
      </c>
      <c r="B4260" s="24" t="s">
        <v>44</v>
      </c>
      <c r="C4260" s="23" t="str">
        <f>+[1]DEPURADO!A4254</f>
        <v>FEH131079</v>
      </c>
      <c r="D4260" s="23" t="str">
        <f>+[1]DEPURADO!B4254</f>
        <v>FEH131079</v>
      </c>
      <c r="E4260" s="25">
        <f>+[1]DEPURADO!C4254</f>
        <v>44351</v>
      </c>
      <c r="F4260" s="26" t="str">
        <f>+IF([1]DEPURADO!D4254&gt;1,[1]DEPURADO!D4254," ")</f>
        <v xml:space="preserve"> </v>
      </c>
      <c r="G4260" s="27">
        <f>[1]DEPURADO!F4254</f>
        <v>57632</v>
      </c>
      <c r="H4260" s="28">
        <v>0</v>
      </c>
      <c r="I4260" s="28">
        <f>+[1]DEPURADO!N4254+[1]DEPURADO!O4254</f>
        <v>0</v>
      </c>
      <c r="J4260" s="28">
        <f>+[1]DEPURADO!S4254</f>
        <v>0</v>
      </c>
      <c r="K4260" s="29">
        <f>+[1]DEPURADO!Q4254+[1]DEPURADO!R4254</f>
        <v>0</v>
      </c>
      <c r="L4260" s="28">
        <v>0</v>
      </c>
      <c r="M4260" s="28">
        <v>0</v>
      </c>
      <c r="N4260" s="28">
        <f t="shared" si="462"/>
        <v>0</v>
      </c>
      <c r="O4260" s="28">
        <f t="shared" si="463"/>
        <v>57632</v>
      </c>
      <c r="P4260" s="24" t="str">
        <f>IF([1]DEPURADO!I4254&gt;1,0,[1]DEPURADO!B4254)</f>
        <v>FEH131079</v>
      </c>
      <c r="Q4260" s="30">
        <f t="shared" si="464"/>
        <v>57632</v>
      </c>
      <c r="R4260" s="31">
        <f t="shared" si="465"/>
        <v>0</v>
      </c>
      <c r="S4260" s="31">
        <f>+[1]DEPURADO!K4254</f>
        <v>0</v>
      </c>
      <c r="T4260" s="23" t="s">
        <v>45</v>
      </c>
      <c r="U4260" s="31">
        <f>+[1]DEPURADO!J4254</f>
        <v>57632</v>
      </c>
      <c r="V4260" s="30"/>
      <c r="W4260" s="23" t="s">
        <v>45</v>
      </c>
      <c r="X4260" s="31">
        <f>+[1]DEPURADO!L4254+[1]DEPURADO!M4254</f>
        <v>0</v>
      </c>
      <c r="Y4260" s="23" t="s">
        <v>45</v>
      </c>
      <c r="Z4260" s="31">
        <f t="shared" si="466"/>
        <v>0</v>
      </c>
      <c r="AA4260" s="31"/>
      <c r="AB4260" s="31">
        <v>0</v>
      </c>
      <c r="AC4260" s="31">
        <v>0</v>
      </c>
      <c r="AD4260" s="30"/>
      <c r="AE4260" s="30">
        <f>+[1]DEPURADO!L4254</f>
        <v>0</v>
      </c>
      <c r="AF4260" s="30">
        <v>0</v>
      </c>
      <c r="AG4260" s="30">
        <f t="shared" si="467"/>
        <v>0</v>
      </c>
      <c r="AH4260" s="30">
        <v>0</v>
      </c>
      <c r="AI4260" s="30" t="str">
        <f>+[1]DEPURADO!G4254</f>
        <v>EN REVISION</v>
      </c>
      <c r="AJ4260" s="32"/>
      <c r="AK4260" s="33"/>
    </row>
    <row r="4261" spans="1:37" s="34" customFormat="1" x14ac:dyDescent="0.25">
      <c r="A4261" s="23">
        <f t="shared" si="468"/>
        <v>4253</v>
      </c>
      <c r="B4261" s="24" t="s">
        <v>44</v>
      </c>
      <c r="C4261" s="23" t="str">
        <f>+[1]DEPURADO!A4255</f>
        <v>FEH131113</v>
      </c>
      <c r="D4261" s="23" t="str">
        <f>+[1]DEPURADO!B4255</f>
        <v>FEH131113</v>
      </c>
      <c r="E4261" s="25">
        <f>+[1]DEPURADO!C4255</f>
        <v>44351</v>
      </c>
      <c r="F4261" s="26" t="str">
        <f>+IF([1]DEPURADO!D4255&gt;1,[1]DEPURADO!D4255," ")</f>
        <v xml:space="preserve"> </v>
      </c>
      <c r="G4261" s="27">
        <f>[1]DEPURADO!F4255</f>
        <v>146983</v>
      </c>
      <c r="H4261" s="28">
        <v>0</v>
      </c>
      <c r="I4261" s="28">
        <f>+[1]DEPURADO!N4255+[1]DEPURADO!O4255</f>
        <v>0</v>
      </c>
      <c r="J4261" s="28">
        <f>+[1]DEPURADO!S4255</f>
        <v>0</v>
      </c>
      <c r="K4261" s="29">
        <f>+[1]DEPURADO!Q4255+[1]DEPURADO!R4255</f>
        <v>0</v>
      </c>
      <c r="L4261" s="28">
        <v>0</v>
      </c>
      <c r="M4261" s="28">
        <v>0</v>
      </c>
      <c r="N4261" s="28">
        <f t="shared" si="462"/>
        <v>0</v>
      </c>
      <c r="O4261" s="28">
        <f t="shared" si="463"/>
        <v>146983</v>
      </c>
      <c r="P4261" s="24" t="str">
        <f>IF([1]DEPURADO!I4255&gt;1,0,[1]DEPURADO!B4255)</f>
        <v>FEH131113</v>
      </c>
      <c r="Q4261" s="30">
        <f t="shared" si="464"/>
        <v>146983</v>
      </c>
      <c r="R4261" s="31">
        <f t="shared" si="465"/>
        <v>0</v>
      </c>
      <c r="S4261" s="31">
        <f>+[1]DEPURADO!K4255</f>
        <v>0</v>
      </c>
      <c r="T4261" s="23" t="s">
        <v>45</v>
      </c>
      <c r="U4261" s="31">
        <f>+[1]DEPURADO!J4255</f>
        <v>146983</v>
      </c>
      <c r="V4261" s="30"/>
      <c r="W4261" s="23" t="s">
        <v>45</v>
      </c>
      <c r="X4261" s="31">
        <f>+[1]DEPURADO!L4255+[1]DEPURADO!M4255</f>
        <v>0</v>
      </c>
      <c r="Y4261" s="23" t="s">
        <v>45</v>
      </c>
      <c r="Z4261" s="31">
        <f t="shared" si="466"/>
        <v>0</v>
      </c>
      <c r="AA4261" s="31"/>
      <c r="AB4261" s="31">
        <v>0</v>
      </c>
      <c r="AC4261" s="31">
        <v>0</v>
      </c>
      <c r="AD4261" s="30"/>
      <c r="AE4261" s="30">
        <f>+[1]DEPURADO!L4255</f>
        <v>0</v>
      </c>
      <c r="AF4261" s="30">
        <v>0</v>
      </c>
      <c r="AG4261" s="30">
        <f t="shared" si="467"/>
        <v>0</v>
      </c>
      <c r="AH4261" s="30">
        <v>0</v>
      </c>
      <c r="AI4261" s="30" t="str">
        <f>+[1]DEPURADO!G4255</f>
        <v>EN REVISION</v>
      </c>
      <c r="AJ4261" s="32"/>
      <c r="AK4261" s="33"/>
    </row>
    <row r="4262" spans="1:37" s="34" customFormat="1" x14ac:dyDescent="0.25">
      <c r="A4262" s="23">
        <f t="shared" si="468"/>
        <v>4254</v>
      </c>
      <c r="B4262" s="24" t="s">
        <v>44</v>
      </c>
      <c r="C4262" s="23" t="str">
        <f>+[1]DEPURADO!A4256</f>
        <v>FEH131114</v>
      </c>
      <c r="D4262" s="23" t="str">
        <f>+[1]DEPURADO!B4256</f>
        <v>FEH131114</v>
      </c>
      <c r="E4262" s="25">
        <f>+[1]DEPURADO!C4256</f>
        <v>44351</v>
      </c>
      <c r="F4262" s="26" t="str">
        <f>+IF([1]DEPURADO!D4256&gt;1,[1]DEPURADO!D4256," ")</f>
        <v xml:space="preserve"> </v>
      </c>
      <c r="G4262" s="27">
        <f>[1]DEPURADO!F4256</f>
        <v>24585</v>
      </c>
      <c r="H4262" s="28">
        <v>0</v>
      </c>
      <c r="I4262" s="28">
        <f>+[1]DEPURADO!N4256+[1]DEPURADO!O4256</f>
        <v>0</v>
      </c>
      <c r="J4262" s="28">
        <f>+[1]DEPURADO!S4256</f>
        <v>0</v>
      </c>
      <c r="K4262" s="29">
        <f>+[1]DEPURADO!Q4256+[1]DEPURADO!R4256</f>
        <v>0</v>
      </c>
      <c r="L4262" s="28">
        <v>0</v>
      </c>
      <c r="M4262" s="28">
        <v>0</v>
      </c>
      <c r="N4262" s="28">
        <f t="shared" si="462"/>
        <v>0</v>
      </c>
      <c r="O4262" s="28">
        <f t="shared" si="463"/>
        <v>24585</v>
      </c>
      <c r="P4262" s="24" t="str">
        <f>IF([1]DEPURADO!I4256&gt;1,0,[1]DEPURADO!B4256)</f>
        <v>FEH131114</v>
      </c>
      <c r="Q4262" s="30">
        <f t="shared" si="464"/>
        <v>24585</v>
      </c>
      <c r="R4262" s="31">
        <f t="shared" si="465"/>
        <v>0</v>
      </c>
      <c r="S4262" s="31">
        <f>+[1]DEPURADO!K4256</f>
        <v>0</v>
      </c>
      <c r="T4262" s="23" t="s">
        <v>45</v>
      </c>
      <c r="U4262" s="31">
        <f>+[1]DEPURADO!J4256</f>
        <v>24585</v>
      </c>
      <c r="V4262" s="30"/>
      <c r="W4262" s="23" t="s">
        <v>45</v>
      </c>
      <c r="X4262" s="31">
        <f>+[1]DEPURADO!L4256+[1]DEPURADO!M4256</f>
        <v>0</v>
      </c>
      <c r="Y4262" s="23" t="s">
        <v>45</v>
      </c>
      <c r="Z4262" s="31">
        <f t="shared" si="466"/>
        <v>0</v>
      </c>
      <c r="AA4262" s="31"/>
      <c r="AB4262" s="31">
        <v>0</v>
      </c>
      <c r="AC4262" s="31">
        <v>0</v>
      </c>
      <c r="AD4262" s="30"/>
      <c r="AE4262" s="30">
        <f>+[1]DEPURADO!L4256</f>
        <v>0</v>
      </c>
      <c r="AF4262" s="30">
        <v>0</v>
      </c>
      <c r="AG4262" s="30">
        <f t="shared" si="467"/>
        <v>0</v>
      </c>
      <c r="AH4262" s="30">
        <v>0</v>
      </c>
      <c r="AI4262" s="30" t="str">
        <f>+[1]DEPURADO!G4256</f>
        <v>EN REVISION</v>
      </c>
      <c r="AJ4262" s="32"/>
      <c r="AK4262" s="33"/>
    </row>
    <row r="4263" spans="1:37" s="34" customFormat="1" x14ac:dyDescent="0.25">
      <c r="A4263" s="23">
        <f t="shared" si="468"/>
        <v>4255</v>
      </c>
      <c r="B4263" s="24" t="s">
        <v>44</v>
      </c>
      <c r="C4263" s="23" t="str">
        <f>+[1]DEPURADO!A4257</f>
        <v>FEH131178</v>
      </c>
      <c r="D4263" s="23" t="str">
        <f>+[1]DEPURADO!B4257</f>
        <v>FEH131178</v>
      </c>
      <c r="E4263" s="25">
        <f>+[1]DEPURADO!C4257</f>
        <v>44351</v>
      </c>
      <c r="F4263" s="26" t="str">
        <f>+IF([1]DEPURADO!D4257&gt;1,[1]DEPURADO!D4257," ")</f>
        <v xml:space="preserve"> </v>
      </c>
      <c r="G4263" s="27">
        <f>[1]DEPURADO!F4257</f>
        <v>34377</v>
      </c>
      <c r="H4263" s="28">
        <v>0</v>
      </c>
      <c r="I4263" s="28">
        <f>+[1]DEPURADO!N4257+[1]DEPURADO!O4257</f>
        <v>0</v>
      </c>
      <c r="J4263" s="28">
        <f>+[1]DEPURADO!S4257</f>
        <v>0</v>
      </c>
      <c r="K4263" s="29">
        <f>+[1]DEPURADO!Q4257+[1]DEPURADO!R4257</f>
        <v>0</v>
      </c>
      <c r="L4263" s="28">
        <v>0</v>
      </c>
      <c r="M4263" s="28">
        <v>0</v>
      </c>
      <c r="N4263" s="28">
        <f t="shared" si="462"/>
        <v>0</v>
      </c>
      <c r="O4263" s="28">
        <f t="shared" si="463"/>
        <v>34377</v>
      </c>
      <c r="P4263" s="24" t="str">
        <f>IF([1]DEPURADO!I4257&gt;1,0,[1]DEPURADO!B4257)</f>
        <v>FEH131178</v>
      </c>
      <c r="Q4263" s="30">
        <f t="shared" si="464"/>
        <v>34377</v>
      </c>
      <c r="R4263" s="31">
        <f t="shared" si="465"/>
        <v>0</v>
      </c>
      <c r="S4263" s="31">
        <f>+[1]DEPURADO!K4257</f>
        <v>0</v>
      </c>
      <c r="T4263" s="23" t="s">
        <v>45</v>
      </c>
      <c r="U4263" s="31">
        <f>+[1]DEPURADO!J4257</f>
        <v>34377</v>
      </c>
      <c r="V4263" s="30"/>
      <c r="W4263" s="23" t="s">
        <v>45</v>
      </c>
      <c r="X4263" s="31">
        <f>+[1]DEPURADO!L4257+[1]DEPURADO!M4257</f>
        <v>0</v>
      </c>
      <c r="Y4263" s="23" t="s">
        <v>45</v>
      </c>
      <c r="Z4263" s="31">
        <f t="shared" si="466"/>
        <v>0</v>
      </c>
      <c r="AA4263" s="31"/>
      <c r="AB4263" s="31">
        <v>0</v>
      </c>
      <c r="AC4263" s="31">
        <v>0</v>
      </c>
      <c r="AD4263" s="30"/>
      <c r="AE4263" s="30">
        <f>+[1]DEPURADO!L4257</f>
        <v>0</v>
      </c>
      <c r="AF4263" s="30">
        <v>0</v>
      </c>
      <c r="AG4263" s="30">
        <f t="shared" si="467"/>
        <v>0</v>
      </c>
      <c r="AH4263" s="30">
        <v>0</v>
      </c>
      <c r="AI4263" s="30" t="str">
        <f>+[1]DEPURADO!G4257</f>
        <v>EN REVISION</v>
      </c>
      <c r="AJ4263" s="32"/>
      <c r="AK4263" s="33"/>
    </row>
    <row r="4264" spans="1:37" s="34" customFormat="1" x14ac:dyDescent="0.25">
      <c r="A4264" s="23">
        <f t="shared" si="468"/>
        <v>4256</v>
      </c>
      <c r="B4264" s="24" t="s">
        <v>44</v>
      </c>
      <c r="C4264" s="23" t="str">
        <f>+[1]DEPURADO!A4258</f>
        <v>FEH131188</v>
      </c>
      <c r="D4264" s="23" t="str">
        <f>+[1]DEPURADO!B4258</f>
        <v>FEH131188</v>
      </c>
      <c r="E4264" s="25">
        <f>+[1]DEPURADO!C4258</f>
        <v>44351</v>
      </c>
      <c r="F4264" s="26" t="str">
        <f>+IF([1]DEPURADO!D4258&gt;1,[1]DEPURADO!D4258," ")</f>
        <v xml:space="preserve"> </v>
      </c>
      <c r="G4264" s="27">
        <f>[1]DEPURADO!F4258</f>
        <v>115305</v>
      </c>
      <c r="H4264" s="28">
        <v>0</v>
      </c>
      <c r="I4264" s="28">
        <f>+[1]DEPURADO!N4258+[1]DEPURADO!O4258</f>
        <v>0</v>
      </c>
      <c r="J4264" s="28">
        <f>+[1]DEPURADO!S4258</f>
        <v>0</v>
      </c>
      <c r="K4264" s="29">
        <f>+[1]DEPURADO!Q4258+[1]DEPURADO!R4258</f>
        <v>0</v>
      </c>
      <c r="L4264" s="28">
        <v>0</v>
      </c>
      <c r="M4264" s="28">
        <v>0</v>
      </c>
      <c r="N4264" s="28">
        <f t="shared" si="462"/>
        <v>0</v>
      </c>
      <c r="O4264" s="28">
        <f t="shared" si="463"/>
        <v>115305</v>
      </c>
      <c r="P4264" s="24" t="str">
        <f>IF([1]DEPURADO!I4258&gt;1,0,[1]DEPURADO!B4258)</f>
        <v>FEH131188</v>
      </c>
      <c r="Q4264" s="30">
        <f t="shared" si="464"/>
        <v>115305</v>
      </c>
      <c r="R4264" s="31">
        <f t="shared" si="465"/>
        <v>0</v>
      </c>
      <c r="S4264" s="31">
        <f>+[1]DEPURADO!K4258</f>
        <v>0</v>
      </c>
      <c r="T4264" s="23" t="s">
        <v>45</v>
      </c>
      <c r="U4264" s="31">
        <f>+[1]DEPURADO!J4258</f>
        <v>115305</v>
      </c>
      <c r="V4264" s="30"/>
      <c r="W4264" s="23" t="s">
        <v>45</v>
      </c>
      <c r="X4264" s="31">
        <f>+[1]DEPURADO!L4258+[1]DEPURADO!M4258</f>
        <v>0</v>
      </c>
      <c r="Y4264" s="23" t="s">
        <v>45</v>
      </c>
      <c r="Z4264" s="31">
        <f t="shared" si="466"/>
        <v>0</v>
      </c>
      <c r="AA4264" s="31"/>
      <c r="AB4264" s="31">
        <v>0</v>
      </c>
      <c r="AC4264" s="31">
        <v>0</v>
      </c>
      <c r="AD4264" s="30"/>
      <c r="AE4264" s="30">
        <f>+[1]DEPURADO!L4258</f>
        <v>0</v>
      </c>
      <c r="AF4264" s="30">
        <v>0</v>
      </c>
      <c r="AG4264" s="30">
        <f t="shared" si="467"/>
        <v>0</v>
      </c>
      <c r="AH4264" s="30">
        <v>0</v>
      </c>
      <c r="AI4264" s="30" t="str">
        <f>+[1]DEPURADO!G4258</f>
        <v>EN REVISION</v>
      </c>
      <c r="AJ4264" s="32"/>
      <c r="AK4264" s="33"/>
    </row>
    <row r="4265" spans="1:37" s="34" customFormat="1" x14ac:dyDescent="0.25">
      <c r="A4265" s="23">
        <f t="shared" si="468"/>
        <v>4257</v>
      </c>
      <c r="B4265" s="24" t="s">
        <v>44</v>
      </c>
      <c r="C4265" s="23" t="str">
        <f>+[1]DEPURADO!A4259</f>
        <v>FEH131200</v>
      </c>
      <c r="D4265" s="23" t="str">
        <f>+[1]DEPURADO!B4259</f>
        <v>FEH131200</v>
      </c>
      <c r="E4265" s="25">
        <f>+[1]DEPURADO!C4259</f>
        <v>44351</v>
      </c>
      <c r="F4265" s="26" t="str">
        <f>+IF([1]DEPURADO!D4259&gt;1,[1]DEPURADO!D4259," ")</f>
        <v xml:space="preserve"> </v>
      </c>
      <c r="G4265" s="27">
        <f>[1]DEPURADO!F4259</f>
        <v>30791</v>
      </c>
      <c r="H4265" s="28">
        <v>0</v>
      </c>
      <c r="I4265" s="28">
        <f>+[1]DEPURADO!N4259+[1]DEPURADO!O4259</f>
        <v>0</v>
      </c>
      <c r="J4265" s="28">
        <f>+[1]DEPURADO!S4259</f>
        <v>0</v>
      </c>
      <c r="K4265" s="29">
        <f>+[1]DEPURADO!Q4259+[1]DEPURADO!R4259</f>
        <v>0</v>
      </c>
      <c r="L4265" s="28">
        <v>0</v>
      </c>
      <c r="M4265" s="28">
        <v>0</v>
      </c>
      <c r="N4265" s="28">
        <f t="shared" si="462"/>
        <v>0</v>
      </c>
      <c r="O4265" s="28">
        <f t="shared" si="463"/>
        <v>30791</v>
      </c>
      <c r="P4265" s="24" t="str">
        <f>IF([1]DEPURADO!I4259&gt;1,0,[1]DEPURADO!B4259)</f>
        <v>FEH131200</v>
      </c>
      <c r="Q4265" s="30">
        <f t="shared" si="464"/>
        <v>30791</v>
      </c>
      <c r="R4265" s="31">
        <f t="shared" si="465"/>
        <v>0</v>
      </c>
      <c r="S4265" s="31">
        <f>+[1]DEPURADO!K4259</f>
        <v>0</v>
      </c>
      <c r="T4265" s="23" t="s">
        <v>45</v>
      </c>
      <c r="U4265" s="31">
        <f>+[1]DEPURADO!J4259</f>
        <v>30791</v>
      </c>
      <c r="V4265" s="30"/>
      <c r="W4265" s="23" t="s">
        <v>45</v>
      </c>
      <c r="X4265" s="31">
        <f>+[1]DEPURADO!L4259+[1]DEPURADO!M4259</f>
        <v>0</v>
      </c>
      <c r="Y4265" s="23" t="s">
        <v>45</v>
      </c>
      <c r="Z4265" s="31">
        <f t="shared" si="466"/>
        <v>0</v>
      </c>
      <c r="AA4265" s="31"/>
      <c r="AB4265" s="31">
        <v>0</v>
      </c>
      <c r="AC4265" s="31">
        <v>0</v>
      </c>
      <c r="AD4265" s="30"/>
      <c r="AE4265" s="30">
        <f>+[1]DEPURADO!L4259</f>
        <v>0</v>
      </c>
      <c r="AF4265" s="30">
        <v>0</v>
      </c>
      <c r="AG4265" s="30">
        <f t="shared" si="467"/>
        <v>0</v>
      </c>
      <c r="AH4265" s="30">
        <v>0</v>
      </c>
      <c r="AI4265" s="30" t="str">
        <f>+[1]DEPURADO!G4259</f>
        <v>EN REVISION</v>
      </c>
      <c r="AJ4265" s="32"/>
      <c r="AK4265" s="33"/>
    </row>
    <row r="4266" spans="1:37" s="34" customFormat="1" x14ac:dyDescent="0.25">
      <c r="A4266" s="23">
        <f t="shared" si="468"/>
        <v>4258</v>
      </c>
      <c r="B4266" s="24" t="s">
        <v>44</v>
      </c>
      <c r="C4266" s="23" t="str">
        <f>+[1]DEPURADO!A4260</f>
        <v>FEH131201</v>
      </c>
      <c r="D4266" s="23" t="str">
        <f>+[1]DEPURADO!B4260</f>
        <v>FEH131201</v>
      </c>
      <c r="E4266" s="25">
        <f>+[1]DEPURADO!C4260</f>
        <v>44351</v>
      </c>
      <c r="F4266" s="26" t="str">
        <f>+IF([1]DEPURADO!D4260&gt;1,[1]DEPURADO!D4260," ")</f>
        <v xml:space="preserve"> </v>
      </c>
      <c r="G4266" s="27">
        <f>[1]DEPURADO!F4260</f>
        <v>66950</v>
      </c>
      <c r="H4266" s="28">
        <v>0</v>
      </c>
      <c r="I4266" s="28">
        <f>+[1]DEPURADO!N4260+[1]DEPURADO!O4260</f>
        <v>0</v>
      </c>
      <c r="J4266" s="28">
        <f>+[1]DEPURADO!S4260</f>
        <v>0</v>
      </c>
      <c r="K4266" s="29">
        <f>+[1]DEPURADO!Q4260+[1]DEPURADO!R4260</f>
        <v>0</v>
      </c>
      <c r="L4266" s="28">
        <v>0</v>
      </c>
      <c r="M4266" s="28">
        <v>0</v>
      </c>
      <c r="N4266" s="28">
        <f t="shared" si="462"/>
        <v>0</v>
      </c>
      <c r="O4266" s="28">
        <f t="shared" si="463"/>
        <v>66950</v>
      </c>
      <c r="P4266" s="24" t="str">
        <f>IF([1]DEPURADO!I4260&gt;1,0,[1]DEPURADO!B4260)</f>
        <v>FEH131201</v>
      </c>
      <c r="Q4266" s="30">
        <f t="shared" si="464"/>
        <v>66950</v>
      </c>
      <c r="R4266" s="31">
        <f t="shared" si="465"/>
        <v>0</v>
      </c>
      <c r="S4266" s="31">
        <f>+[1]DEPURADO!K4260</f>
        <v>0</v>
      </c>
      <c r="T4266" s="23" t="s">
        <v>45</v>
      </c>
      <c r="U4266" s="31">
        <f>+[1]DEPURADO!J4260</f>
        <v>66950</v>
      </c>
      <c r="V4266" s="30"/>
      <c r="W4266" s="23" t="s">
        <v>45</v>
      </c>
      <c r="X4266" s="31">
        <f>+[1]DEPURADO!L4260+[1]DEPURADO!M4260</f>
        <v>0</v>
      </c>
      <c r="Y4266" s="23" t="s">
        <v>45</v>
      </c>
      <c r="Z4266" s="31">
        <f t="shared" si="466"/>
        <v>0</v>
      </c>
      <c r="AA4266" s="31"/>
      <c r="AB4266" s="31">
        <v>0</v>
      </c>
      <c r="AC4266" s="31">
        <v>0</v>
      </c>
      <c r="AD4266" s="30"/>
      <c r="AE4266" s="30">
        <f>+[1]DEPURADO!L4260</f>
        <v>0</v>
      </c>
      <c r="AF4266" s="30">
        <v>0</v>
      </c>
      <c r="AG4266" s="30">
        <f t="shared" si="467"/>
        <v>0</v>
      </c>
      <c r="AH4266" s="30">
        <v>0</v>
      </c>
      <c r="AI4266" s="30" t="str">
        <f>+[1]DEPURADO!G4260</f>
        <v>EN REVISION</v>
      </c>
      <c r="AJ4266" s="32"/>
      <c r="AK4266" s="33"/>
    </row>
    <row r="4267" spans="1:37" s="34" customFormat="1" x14ac:dyDescent="0.25">
      <c r="A4267" s="23">
        <f t="shared" si="468"/>
        <v>4259</v>
      </c>
      <c r="B4267" s="24" t="s">
        <v>44</v>
      </c>
      <c r="C4267" s="23" t="str">
        <f>+[1]DEPURADO!A4261</f>
        <v>FEH131204</v>
      </c>
      <c r="D4267" s="23" t="str">
        <f>+[1]DEPURADO!B4261</f>
        <v>FEH131204</v>
      </c>
      <c r="E4267" s="25">
        <f>+[1]DEPURADO!C4261</f>
        <v>44351</v>
      </c>
      <c r="F4267" s="26" t="str">
        <f>+IF([1]DEPURADO!D4261&gt;1,[1]DEPURADO!D4261," ")</f>
        <v xml:space="preserve"> </v>
      </c>
      <c r="G4267" s="27">
        <f>[1]DEPURADO!F4261</f>
        <v>66950</v>
      </c>
      <c r="H4267" s="28">
        <v>0</v>
      </c>
      <c r="I4267" s="28">
        <f>+[1]DEPURADO!N4261+[1]DEPURADO!O4261</f>
        <v>0</v>
      </c>
      <c r="J4267" s="28">
        <f>+[1]DEPURADO!S4261</f>
        <v>0</v>
      </c>
      <c r="K4267" s="29">
        <f>+[1]DEPURADO!Q4261+[1]DEPURADO!R4261</f>
        <v>0</v>
      </c>
      <c r="L4267" s="28">
        <v>0</v>
      </c>
      <c r="M4267" s="28">
        <v>0</v>
      </c>
      <c r="N4267" s="28">
        <f t="shared" si="462"/>
        <v>0</v>
      </c>
      <c r="O4267" s="28">
        <f t="shared" si="463"/>
        <v>66950</v>
      </c>
      <c r="P4267" s="24" t="str">
        <f>IF([1]DEPURADO!I4261&gt;1,0,[1]DEPURADO!B4261)</f>
        <v>FEH131204</v>
      </c>
      <c r="Q4267" s="30">
        <f t="shared" si="464"/>
        <v>66950</v>
      </c>
      <c r="R4267" s="31">
        <f t="shared" si="465"/>
        <v>0</v>
      </c>
      <c r="S4267" s="31">
        <f>+[1]DEPURADO!K4261</f>
        <v>0</v>
      </c>
      <c r="T4267" s="23" t="s">
        <v>45</v>
      </c>
      <c r="U4267" s="31">
        <f>+[1]DEPURADO!J4261</f>
        <v>66950</v>
      </c>
      <c r="V4267" s="30"/>
      <c r="W4267" s="23" t="s">
        <v>45</v>
      </c>
      <c r="X4267" s="31">
        <f>+[1]DEPURADO!L4261+[1]DEPURADO!M4261</f>
        <v>0</v>
      </c>
      <c r="Y4267" s="23" t="s">
        <v>45</v>
      </c>
      <c r="Z4267" s="31">
        <f t="shared" si="466"/>
        <v>0</v>
      </c>
      <c r="AA4267" s="31"/>
      <c r="AB4267" s="31">
        <v>0</v>
      </c>
      <c r="AC4267" s="31">
        <v>0</v>
      </c>
      <c r="AD4267" s="30"/>
      <c r="AE4267" s="30">
        <f>+[1]DEPURADO!L4261</f>
        <v>0</v>
      </c>
      <c r="AF4267" s="30">
        <v>0</v>
      </c>
      <c r="AG4267" s="30">
        <f t="shared" si="467"/>
        <v>0</v>
      </c>
      <c r="AH4267" s="30">
        <v>0</v>
      </c>
      <c r="AI4267" s="30" t="str">
        <f>+[1]DEPURADO!G4261</f>
        <v>EN REVISION</v>
      </c>
      <c r="AJ4267" s="32"/>
      <c r="AK4267" s="33"/>
    </row>
    <row r="4268" spans="1:37" s="34" customFormat="1" x14ac:dyDescent="0.25">
      <c r="A4268" s="23">
        <f t="shared" si="468"/>
        <v>4260</v>
      </c>
      <c r="B4268" s="24" t="s">
        <v>44</v>
      </c>
      <c r="C4268" s="23" t="str">
        <f>+[1]DEPURADO!A4262</f>
        <v>FEH131207</v>
      </c>
      <c r="D4268" s="23" t="str">
        <f>+[1]DEPURADO!B4262</f>
        <v>FEH131207</v>
      </c>
      <c r="E4268" s="25">
        <f>+[1]DEPURADO!C4262</f>
        <v>44351</v>
      </c>
      <c r="F4268" s="26" t="str">
        <f>+IF([1]DEPURADO!D4262&gt;1,[1]DEPURADO!D4262," ")</f>
        <v xml:space="preserve"> </v>
      </c>
      <c r="G4268" s="27">
        <f>[1]DEPURADO!F4262</f>
        <v>38110</v>
      </c>
      <c r="H4268" s="28">
        <v>0</v>
      </c>
      <c r="I4268" s="28">
        <f>+[1]DEPURADO!N4262+[1]DEPURADO!O4262</f>
        <v>0</v>
      </c>
      <c r="J4268" s="28">
        <f>+[1]DEPURADO!S4262</f>
        <v>0</v>
      </c>
      <c r="K4268" s="29">
        <f>+[1]DEPURADO!Q4262+[1]DEPURADO!R4262</f>
        <v>0</v>
      </c>
      <c r="L4268" s="28">
        <v>0</v>
      </c>
      <c r="M4268" s="28">
        <v>0</v>
      </c>
      <c r="N4268" s="28">
        <f t="shared" si="462"/>
        <v>0</v>
      </c>
      <c r="O4268" s="28">
        <f t="shared" si="463"/>
        <v>38110</v>
      </c>
      <c r="P4268" s="24" t="str">
        <f>IF([1]DEPURADO!I4262&gt;1,0,[1]DEPURADO!B4262)</f>
        <v>FEH131207</v>
      </c>
      <c r="Q4268" s="30">
        <f t="shared" si="464"/>
        <v>38110</v>
      </c>
      <c r="R4268" s="31">
        <f t="shared" si="465"/>
        <v>0</v>
      </c>
      <c r="S4268" s="31">
        <f>+[1]DEPURADO!K4262</f>
        <v>0</v>
      </c>
      <c r="T4268" s="23" t="s">
        <v>45</v>
      </c>
      <c r="U4268" s="31">
        <f>+[1]DEPURADO!J4262</f>
        <v>38110</v>
      </c>
      <c r="V4268" s="30"/>
      <c r="W4268" s="23" t="s">
        <v>45</v>
      </c>
      <c r="X4268" s="31">
        <f>+[1]DEPURADO!L4262+[1]DEPURADO!M4262</f>
        <v>0</v>
      </c>
      <c r="Y4268" s="23" t="s">
        <v>45</v>
      </c>
      <c r="Z4268" s="31">
        <f t="shared" si="466"/>
        <v>0</v>
      </c>
      <c r="AA4268" s="31"/>
      <c r="AB4268" s="31">
        <v>0</v>
      </c>
      <c r="AC4268" s="31">
        <v>0</v>
      </c>
      <c r="AD4268" s="30"/>
      <c r="AE4268" s="30">
        <f>+[1]DEPURADO!L4262</f>
        <v>0</v>
      </c>
      <c r="AF4268" s="30">
        <v>0</v>
      </c>
      <c r="AG4268" s="30">
        <f t="shared" si="467"/>
        <v>0</v>
      </c>
      <c r="AH4268" s="30">
        <v>0</v>
      </c>
      <c r="AI4268" s="30" t="str">
        <f>+[1]DEPURADO!G4262</f>
        <v>EN REVISION</v>
      </c>
      <c r="AJ4268" s="32"/>
      <c r="AK4268" s="33"/>
    </row>
    <row r="4269" spans="1:37" s="34" customFormat="1" x14ac:dyDescent="0.25">
      <c r="A4269" s="23">
        <f t="shared" si="468"/>
        <v>4261</v>
      </c>
      <c r="B4269" s="24" t="s">
        <v>44</v>
      </c>
      <c r="C4269" s="23" t="str">
        <f>+[1]DEPURADO!A4263</f>
        <v>FEH131214</v>
      </c>
      <c r="D4269" s="23" t="str">
        <f>+[1]DEPURADO!B4263</f>
        <v>FEH131214</v>
      </c>
      <c r="E4269" s="25">
        <f>+[1]DEPURADO!C4263</f>
        <v>44351</v>
      </c>
      <c r="F4269" s="26" t="str">
        <f>+IF([1]DEPURADO!D4263&gt;1,[1]DEPURADO!D4263," ")</f>
        <v xml:space="preserve"> </v>
      </c>
      <c r="G4269" s="27">
        <f>[1]DEPURADO!F4263</f>
        <v>66950</v>
      </c>
      <c r="H4269" s="28">
        <v>0</v>
      </c>
      <c r="I4269" s="28">
        <f>+[1]DEPURADO!N4263+[1]DEPURADO!O4263</f>
        <v>0</v>
      </c>
      <c r="J4269" s="28">
        <f>+[1]DEPURADO!S4263</f>
        <v>0</v>
      </c>
      <c r="K4269" s="29">
        <f>+[1]DEPURADO!Q4263+[1]DEPURADO!R4263</f>
        <v>0</v>
      </c>
      <c r="L4269" s="28">
        <v>0</v>
      </c>
      <c r="M4269" s="28">
        <v>0</v>
      </c>
      <c r="N4269" s="28">
        <f t="shared" si="462"/>
        <v>0</v>
      </c>
      <c r="O4269" s="28">
        <f t="shared" si="463"/>
        <v>66950</v>
      </c>
      <c r="P4269" s="24" t="str">
        <f>IF([1]DEPURADO!I4263&gt;1,0,[1]DEPURADO!B4263)</f>
        <v>FEH131214</v>
      </c>
      <c r="Q4269" s="30">
        <f t="shared" si="464"/>
        <v>66950</v>
      </c>
      <c r="R4269" s="31">
        <f t="shared" si="465"/>
        <v>0</v>
      </c>
      <c r="S4269" s="31">
        <f>+[1]DEPURADO!K4263</f>
        <v>0</v>
      </c>
      <c r="T4269" s="23" t="s">
        <v>45</v>
      </c>
      <c r="U4269" s="31">
        <f>+[1]DEPURADO!J4263</f>
        <v>66950</v>
      </c>
      <c r="V4269" s="30"/>
      <c r="W4269" s="23" t="s">
        <v>45</v>
      </c>
      <c r="X4269" s="31">
        <f>+[1]DEPURADO!L4263+[1]DEPURADO!M4263</f>
        <v>0</v>
      </c>
      <c r="Y4269" s="23" t="s">
        <v>45</v>
      </c>
      <c r="Z4269" s="31">
        <f t="shared" si="466"/>
        <v>0</v>
      </c>
      <c r="AA4269" s="31"/>
      <c r="AB4269" s="31">
        <v>0</v>
      </c>
      <c r="AC4269" s="31">
        <v>0</v>
      </c>
      <c r="AD4269" s="30"/>
      <c r="AE4269" s="30">
        <f>+[1]DEPURADO!L4263</f>
        <v>0</v>
      </c>
      <c r="AF4269" s="30">
        <v>0</v>
      </c>
      <c r="AG4269" s="30">
        <f t="shared" si="467"/>
        <v>0</v>
      </c>
      <c r="AH4269" s="30">
        <v>0</v>
      </c>
      <c r="AI4269" s="30" t="str">
        <f>+[1]DEPURADO!G4263</f>
        <v>EN REVISION</v>
      </c>
      <c r="AJ4269" s="32"/>
      <c r="AK4269" s="33"/>
    </row>
    <row r="4270" spans="1:37" s="34" customFormat="1" x14ac:dyDescent="0.25">
      <c r="A4270" s="23">
        <f t="shared" si="468"/>
        <v>4262</v>
      </c>
      <c r="B4270" s="24" t="s">
        <v>44</v>
      </c>
      <c r="C4270" s="23" t="str">
        <f>+[1]DEPURADO!A4264</f>
        <v>FEH131216</v>
      </c>
      <c r="D4270" s="23" t="str">
        <f>+[1]DEPURADO!B4264</f>
        <v>FEH131216</v>
      </c>
      <c r="E4270" s="25">
        <f>+[1]DEPURADO!C4264</f>
        <v>44351</v>
      </c>
      <c r="F4270" s="26" t="str">
        <f>+IF([1]DEPURADO!D4264&gt;1,[1]DEPURADO!D4264," ")</f>
        <v xml:space="preserve"> </v>
      </c>
      <c r="G4270" s="27">
        <f>[1]DEPURADO!F4264</f>
        <v>38110</v>
      </c>
      <c r="H4270" s="28">
        <v>0</v>
      </c>
      <c r="I4270" s="28">
        <f>+[1]DEPURADO!N4264+[1]DEPURADO!O4264</f>
        <v>0</v>
      </c>
      <c r="J4270" s="28">
        <f>+[1]DEPURADO!S4264</f>
        <v>0</v>
      </c>
      <c r="K4270" s="29">
        <f>+[1]DEPURADO!Q4264+[1]DEPURADO!R4264</f>
        <v>0</v>
      </c>
      <c r="L4270" s="28">
        <v>0</v>
      </c>
      <c r="M4270" s="28">
        <v>0</v>
      </c>
      <c r="N4270" s="28">
        <f t="shared" si="462"/>
        <v>0</v>
      </c>
      <c r="O4270" s="28">
        <f t="shared" si="463"/>
        <v>38110</v>
      </c>
      <c r="P4270" s="24" t="str">
        <f>IF([1]DEPURADO!I4264&gt;1,0,[1]DEPURADO!B4264)</f>
        <v>FEH131216</v>
      </c>
      <c r="Q4270" s="30">
        <f t="shared" si="464"/>
        <v>38110</v>
      </c>
      <c r="R4270" s="31">
        <f t="shared" si="465"/>
        <v>0</v>
      </c>
      <c r="S4270" s="31">
        <f>+[1]DEPURADO!K4264</f>
        <v>0</v>
      </c>
      <c r="T4270" s="23" t="s">
        <v>45</v>
      </c>
      <c r="U4270" s="31">
        <f>+[1]DEPURADO!J4264</f>
        <v>38110</v>
      </c>
      <c r="V4270" s="30"/>
      <c r="W4270" s="23" t="s">
        <v>45</v>
      </c>
      <c r="X4270" s="31">
        <f>+[1]DEPURADO!L4264+[1]DEPURADO!M4264</f>
        <v>0</v>
      </c>
      <c r="Y4270" s="23" t="s">
        <v>45</v>
      </c>
      <c r="Z4270" s="31">
        <f t="shared" si="466"/>
        <v>0</v>
      </c>
      <c r="AA4270" s="31"/>
      <c r="AB4270" s="31">
        <v>0</v>
      </c>
      <c r="AC4270" s="31">
        <v>0</v>
      </c>
      <c r="AD4270" s="30"/>
      <c r="AE4270" s="30">
        <f>+[1]DEPURADO!L4264</f>
        <v>0</v>
      </c>
      <c r="AF4270" s="30">
        <v>0</v>
      </c>
      <c r="AG4270" s="30">
        <f t="shared" si="467"/>
        <v>0</v>
      </c>
      <c r="AH4270" s="30">
        <v>0</v>
      </c>
      <c r="AI4270" s="30" t="str">
        <f>+[1]DEPURADO!G4264</f>
        <v>EN REVISION</v>
      </c>
      <c r="AJ4270" s="32"/>
      <c r="AK4270" s="33"/>
    </row>
    <row r="4271" spans="1:37" s="34" customFormat="1" x14ac:dyDescent="0.25">
      <c r="A4271" s="23">
        <f t="shared" si="468"/>
        <v>4263</v>
      </c>
      <c r="B4271" s="24" t="s">
        <v>44</v>
      </c>
      <c r="C4271" s="23" t="str">
        <f>+[1]DEPURADO!A4265</f>
        <v>FEH131220</v>
      </c>
      <c r="D4271" s="23" t="str">
        <f>+[1]DEPURADO!B4265</f>
        <v>FEH131220</v>
      </c>
      <c r="E4271" s="25">
        <f>+[1]DEPURADO!C4265</f>
        <v>44351</v>
      </c>
      <c r="F4271" s="26" t="str">
        <f>+IF([1]DEPURADO!D4265&gt;1,[1]DEPURADO!D4265," ")</f>
        <v xml:space="preserve"> </v>
      </c>
      <c r="G4271" s="27">
        <f>[1]DEPURADO!F4265</f>
        <v>38110</v>
      </c>
      <c r="H4271" s="28">
        <v>0</v>
      </c>
      <c r="I4271" s="28">
        <f>+[1]DEPURADO!N4265+[1]DEPURADO!O4265</f>
        <v>0</v>
      </c>
      <c r="J4271" s="28">
        <f>+[1]DEPURADO!S4265</f>
        <v>0</v>
      </c>
      <c r="K4271" s="29">
        <f>+[1]DEPURADO!Q4265+[1]DEPURADO!R4265</f>
        <v>0</v>
      </c>
      <c r="L4271" s="28">
        <v>0</v>
      </c>
      <c r="M4271" s="28">
        <v>0</v>
      </c>
      <c r="N4271" s="28">
        <f t="shared" si="462"/>
        <v>0</v>
      </c>
      <c r="O4271" s="28">
        <f t="shared" si="463"/>
        <v>38110</v>
      </c>
      <c r="P4271" s="24" t="str">
        <f>IF([1]DEPURADO!I4265&gt;1,0,[1]DEPURADO!B4265)</f>
        <v>FEH131220</v>
      </c>
      <c r="Q4271" s="30">
        <f t="shared" si="464"/>
        <v>38110</v>
      </c>
      <c r="R4271" s="31">
        <f t="shared" si="465"/>
        <v>0</v>
      </c>
      <c r="S4271" s="31">
        <f>+[1]DEPURADO!K4265</f>
        <v>0</v>
      </c>
      <c r="T4271" s="23" t="s">
        <v>45</v>
      </c>
      <c r="U4271" s="31">
        <f>+[1]DEPURADO!J4265</f>
        <v>38110</v>
      </c>
      <c r="V4271" s="30"/>
      <c r="W4271" s="23" t="s">
        <v>45</v>
      </c>
      <c r="X4271" s="31">
        <f>+[1]DEPURADO!L4265+[1]DEPURADO!M4265</f>
        <v>0</v>
      </c>
      <c r="Y4271" s="23" t="s">
        <v>45</v>
      </c>
      <c r="Z4271" s="31">
        <f t="shared" si="466"/>
        <v>0</v>
      </c>
      <c r="AA4271" s="31"/>
      <c r="AB4271" s="31">
        <v>0</v>
      </c>
      <c r="AC4271" s="31">
        <v>0</v>
      </c>
      <c r="AD4271" s="30"/>
      <c r="AE4271" s="30">
        <f>+[1]DEPURADO!L4265</f>
        <v>0</v>
      </c>
      <c r="AF4271" s="30">
        <v>0</v>
      </c>
      <c r="AG4271" s="30">
        <f t="shared" si="467"/>
        <v>0</v>
      </c>
      <c r="AH4271" s="30">
        <v>0</v>
      </c>
      <c r="AI4271" s="30" t="str">
        <f>+[1]DEPURADO!G4265</f>
        <v>EN REVISION</v>
      </c>
      <c r="AJ4271" s="32"/>
      <c r="AK4271" s="33"/>
    </row>
    <row r="4272" spans="1:37" s="34" customFormat="1" x14ac:dyDescent="0.25">
      <c r="A4272" s="23">
        <f t="shared" si="468"/>
        <v>4264</v>
      </c>
      <c r="B4272" s="24" t="s">
        <v>44</v>
      </c>
      <c r="C4272" s="23" t="str">
        <f>+[1]DEPURADO!A4266</f>
        <v>FEH131222</v>
      </c>
      <c r="D4272" s="23" t="str">
        <f>+[1]DEPURADO!B4266</f>
        <v>FEH131222</v>
      </c>
      <c r="E4272" s="25">
        <f>+[1]DEPURADO!C4266</f>
        <v>44351</v>
      </c>
      <c r="F4272" s="26" t="str">
        <f>+IF([1]DEPURADO!D4266&gt;1,[1]DEPURADO!D4266," ")</f>
        <v xml:space="preserve"> </v>
      </c>
      <c r="G4272" s="27">
        <f>[1]DEPURADO!F4266</f>
        <v>16226</v>
      </c>
      <c r="H4272" s="28">
        <v>0</v>
      </c>
      <c r="I4272" s="28">
        <f>+[1]DEPURADO!N4266+[1]DEPURADO!O4266</f>
        <v>0</v>
      </c>
      <c r="J4272" s="28">
        <f>+[1]DEPURADO!S4266</f>
        <v>0</v>
      </c>
      <c r="K4272" s="29">
        <f>+[1]DEPURADO!Q4266+[1]DEPURADO!R4266</f>
        <v>0</v>
      </c>
      <c r="L4272" s="28">
        <v>0</v>
      </c>
      <c r="M4272" s="28">
        <v>0</v>
      </c>
      <c r="N4272" s="28">
        <f t="shared" si="462"/>
        <v>0</v>
      </c>
      <c r="O4272" s="28">
        <f t="shared" si="463"/>
        <v>16226</v>
      </c>
      <c r="P4272" s="24" t="str">
        <f>IF([1]DEPURADO!I4266&gt;1,0,[1]DEPURADO!B4266)</f>
        <v>FEH131222</v>
      </c>
      <c r="Q4272" s="30">
        <f t="shared" si="464"/>
        <v>16226</v>
      </c>
      <c r="R4272" s="31">
        <f t="shared" si="465"/>
        <v>0</v>
      </c>
      <c r="S4272" s="31">
        <f>+[1]DEPURADO!K4266</f>
        <v>0</v>
      </c>
      <c r="T4272" s="23" t="s">
        <v>45</v>
      </c>
      <c r="U4272" s="31">
        <f>+[1]DEPURADO!J4266</f>
        <v>16226</v>
      </c>
      <c r="V4272" s="30"/>
      <c r="W4272" s="23" t="s">
        <v>45</v>
      </c>
      <c r="X4272" s="31">
        <f>+[1]DEPURADO!L4266+[1]DEPURADO!M4266</f>
        <v>0</v>
      </c>
      <c r="Y4272" s="23" t="s">
        <v>45</v>
      </c>
      <c r="Z4272" s="31">
        <f t="shared" si="466"/>
        <v>0</v>
      </c>
      <c r="AA4272" s="31"/>
      <c r="AB4272" s="31">
        <v>0</v>
      </c>
      <c r="AC4272" s="31">
        <v>0</v>
      </c>
      <c r="AD4272" s="30"/>
      <c r="AE4272" s="30">
        <f>+[1]DEPURADO!L4266</f>
        <v>0</v>
      </c>
      <c r="AF4272" s="30">
        <v>0</v>
      </c>
      <c r="AG4272" s="30">
        <f t="shared" si="467"/>
        <v>0</v>
      </c>
      <c r="AH4272" s="30">
        <v>0</v>
      </c>
      <c r="AI4272" s="30" t="str">
        <f>+[1]DEPURADO!G4266</f>
        <v>EN REVISION</v>
      </c>
      <c r="AJ4272" s="32"/>
      <c r="AK4272" s="33"/>
    </row>
    <row r="4273" spans="1:37" s="34" customFormat="1" x14ac:dyDescent="0.25">
      <c r="A4273" s="23">
        <f t="shared" si="468"/>
        <v>4265</v>
      </c>
      <c r="B4273" s="24" t="s">
        <v>44</v>
      </c>
      <c r="C4273" s="23" t="str">
        <f>+[1]DEPURADO!A4267</f>
        <v>FEH131223</v>
      </c>
      <c r="D4273" s="23" t="str">
        <f>+[1]DEPURADO!B4267</f>
        <v>FEH131223</v>
      </c>
      <c r="E4273" s="25">
        <f>+[1]DEPURADO!C4267</f>
        <v>44351</v>
      </c>
      <c r="F4273" s="26" t="str">
        <f>+IF([1]DEPURADO!D4267&gt;1,[1]DEPURADO!D4267," ")</f>
        <v xml:space="preserve"> </v>
      </c>
      <c r="G4273" s="27">
        <f>[1]DEPURADO!F4267</f>
        <v>38110</v>
      </c>
      <c r="H4273" s="28">
        <v>0</v>
      </c>
      <c r="I4273" s="28">
        <f>+[1]DEPURADO!N4267+[1]DEPURADO!O4267</f>
        <v>0</v>
      </c>
      <c r="J4273" s="28">
        <f>+[1]DEPURADO!S4267</f>
        <v>0</v>
      </c>
      <c r="K4273" s="29">
        <f>+[1]DEPURADO!Q4267+[1]DEPURADO!R4267</f>
        <v>0</v>
      </c>
      <c r="L4273" s="28">
        <v>0</v>
      </c>
      <c r="M4273" s="28">
        <v>0</v>
      </c>
      <c r="N4273" s="28">
        <f t="shared" si="462"/>
        <v>0</v>
      </c>
      <c r="O4273" s="28">
        <f t="shared" si="463"/>
        <v>38110</v>
      </c>
      <c r="P4273" s="24" t="str">
        <f>IF([1]DEPURADO!I4267&gt;1,0,[1]DEPURADO!B4267)</f>
        <v>FEH131223</v>
      </c>
      <c r="Q4273" s="30">
        <f t="shared" si="464"/>
        <v>38110</v>
      </c>
      <c r="R4273" s="31">
        <f t="shared" si="465"/>
        <v>0</v>
      </c>
      <c r="S4273" s="31">
        <f>+[1]DEPURADO!K4267</f>
        <v>0</v>
      </c>
      <c r="T4273" s="23" t="s">
        <v>45</v>
      </c>
      <c r="U4273" s="31">
        <f>+[1]DEPURADO!J4267</f>
        <v>38110</v>
      </c>
      <c r="V4273" s="30"/>
      <c r="W4273" s="23" t="s">
        <v>45</v>
      </c>
      <c r="X4273" s="31">
        <f>+[1]DEPURADO!L4267+[1]DEPURADO!M4267</f>
        <v>0</v>
      </c>
      <c r="Y4273" s="23" t="s">
        <v>45</v>
      </c>
      <c r="Z4273" s="31">
        <f t="shared" si="466"/>
        <v>0</v>
      </c>
      <c r="AA4273" s="31"/>
      <c r="AB4273" s="31">
        <v>0</v>
      </c>
      <c r="AC4273" s="31">
        <v>0</v>
      </c>
      <c r="AD4273" s="30"/>
      <c r="AE4273" s="30">
        <f>+[1]DEPURADO!L4267</f>
        <v>0</v>
      </c>
      <c r="AF4273" s="30">
        <v>0</v>
      </c>
      <c r="AG4273" s="30">
        <f t="shared" si="467"/>
        <v>0</v>
      </c>
      <c r="AH4273" s="30">
        <v>0</v>
      </c>
      <c r="AI4273" s="30" t="str">
        <f>+[1]DEPURADO!G4267</f>
        <v>EN REVISION</v>
      </c>
      <c r="AJ4273" s="32"/>
      <c r="AK4273" s="33"/>
    </row>
    <row r="4274" spans="1:37" s="34" customFormat="1" x14ac:dyDescent="0.25">
      <c r="A4274" s="23">
        <f t="shared" si="468"/>
        <v>4266</v>
      </c>
      <c r="B4274" s="24" t="s">
        <v>44</v>
      </c>
      <c r="C4274" s="23" t="str">
        <f>+[1]DEPURADO!A4268</f>
        <v>FEH131228</v>
      </c>
      <c r="D4274" s="23" t="str">
        <f>+[1]DEPURADO!B4268</f>
        <v>FEH131228</v>
      </c>
      <c r="E4274" s="25">
        <f>+[1]DEPURADO!C4268</f>
        <v>44351</v>
      </c>
      <c r="F4274" s="26" t="str">
        <f>+IF([1]DEPURADO!D4268&gt;1,[1]DEPURADO!D4268," ")</f>
        <v xml:space="preserve"> </v>
      </c>
      <c r="G4274" s="27">
        <f>[1]DEPURADO!F4268</f>
        <v>16226</v>
      </c>
      <c r="H4274" s="28">
        <v>0</v>
      </c>
      <c r="I4274" s="28">
        <f>+[1]DEPURADO!N4268+[1]DEPURADO!O4268</f>
        <v>0</v>
      </c>
      <c r="J4274" s="28">
        <f>+[1]DEPURADO!S4268</f>
        <v>0</v>
      </c>
      <c r="K4274" s="29">
        <f>+[1]DEPURADO!Q4268+[1]DEPURADO!R4268</f>
        <v>0</v>
      </c>
      <c r="L4274" s="28">
        <v>0</v>
      </c>
      <c r="M4274" s="28">
        <v>0</v>
      </c>
      <c r="N4274" s="28">
        <f t="shared" si="462"/>
        <v>0</v>
      </c>
      <c r="O4274" s="28">
        <f t="shared" si="463"/>
        <v>16226</v>
      </c>
      <c r="P4274" s="24" t="str">
        <f>IF([1]DEPURADO!I4268&gt;1,0,[1]DEPURADO!B4268)</f>
        <v>FEH131228</v>
      </c>
      <c r="Q4274" s="30">
        <f t="shared" si="464"/>
        <v>16226</v>
      </c>
      <c r="R4274" s="31">
        <f t="shared" si="465"/>
        <v>0</v>
      </c>
      <c r="S4274" s="31">
        <f>+[1]DEPURADO!K4268</f>
        <v>0</v>
      </c>
      <c r="T4274" s="23" t="s">
        <v>45</v>
      </c>
      <c r="U4274" s="31">
        <f>+[1]DEPURADO!J4268</f>
        <v>16226</v>
      </c>
      <c r="V4274" s="30"/>
      <c r="W4274" s="23" t="s">
        <v>45</v>
      </c>
      <c r="X4274" s="31">
        <f>+[1]DEPURADO!L4268+[1]DEPURADO!M4268</f>
        <v>0</v>
      </c>
      <c r="Y4274" s="23" t="s">
        <v>45</v>
      </c>
      <c r="Z4274" s="31">
        <f t="shared" si="466"/>
        <v>0</v>
      </c>
      <c r="AA4274" s="31"/>
      <c r="AB4274" s="31">
        <v>0</v>
      </c>
      <c r="AC4274" s="31">
        <v>0</v>
      </c>
      <c r="AD4274" s="30"/>
      <c r="AE4274" s="30">
        <f>+[1]DEPURADO!L4268</f>
        <v>0</v>
      </c>
      <c r="AF4274" s="30">
        <v>0</v>
      </c>
      <c r="AG4274" s="30">
        <f t="shared" si="467"/>
        <v>0</v>
      </c>
      <c r="AH4274" s="30">
        <v>0</v>
      </c>
      <c r="AI4274" s="30" t="str">
        <f>+[1]DEPURADO!G4268</f>
        <v>EN REVISION</v>
      </c>
      <c r="AJ4274" s="32"/>
      <c r="AK4274" s="33"/>
    </row>
    <row r="4275" spans="1:37" s="34" customFormat="1" x14ac:dyDescent="0.25">
      <c r="A4275" s="23">
        <f t="shared" si="468"/>
        <v>4267</v>
      </c>
      <c r="B4275" s="24" t="s">
        <v>44</v>
      </c>
      <c r="C4275" s="23" t="str">
        <f>+[1]DEPURADO!A4269</f>
        <v>FEH131231</v>
      </c>
      <c r="D4275" s="23" t="str">
        <f>+[1]DEPURADO!B4269</f>
        <v>FEH131231</v>
      </c>
      <c r="E4275" s="25">
        <f>+[1]DEPURADO!C4269</f>
        <v>44351</v>
      </c>
      <c r="F4275" s="26" t="str">
        <f>+IF([1]DEPURADO!D4269&gt;1,[1]DEPURADO!D4269," ")</f>
        <v xml:space="preserve"> </v>
      </c>
      <c r="G4275" s="27">
        <f>[1]DEPURADO!F4269</f>
        <v>34610</v>
      </c>
      <c r="H4275" s="28">
        <v>0</v>
      </c>
      <c r="I4275" s="28">
        <f>+[1]DEPURADO!N4269+[1]DEPURADO!O4269</f>
        <v>0</v>
      </c>
      <c r="J4275" s="28">
        <f>+[1]DEPURADO!S4269</f>
        <v>0</v>
      </c>
      <c r="K4275" s="29">
        <f>+[1]DEPURADO!Q4269+[1]DEPURADO!R4269</f>
        <v>0</v>
      </c>
      <c r="L4275" s="28">
        <v>0</v>
      </c>
      <c r="M4275" s="28">
        <v>0</v>
      </c>
      <c r="N4275" s="28">
        <f t="shared" si="462"/>
        <v>0</v>
      </c>
      <c r="O4275" s="28">
        <f t="shared" si="463"/>
        <v>34610</v>
      </c>
      <c r="P4275" s="24" t="str">
        <f>IF([1]DEPURADO!I4269&gt;1,0,[1]DEPURADO!B4269)</f>
        <v>FEH131231</v>
      </c>
      <c r="Q4275" s="30">
        <f t="shared" si="464"/>
        <v>34610</v>
      </c>
      <c r="R4275" s="31">
        <f t="shared" si="465"/>
        <v>0</v>
      </c>
      <c r="S4275" s="31">
        <f>+[1]DEPURADO!K4269</f>
        <v>0</v>
      </c>
      <c r="T4275" s="23" t="s">
        <v>45</v>
      </c>
      <c r="U4275" s="31">
        <f>+[1]DEPURADO!J4269</f>
        <v>34610</v>
      </c>
      <c r="V4275" s="30"/>
      <c r="W4275" s="23" t="s">
        <v>45</v>
      </c>
      <c r="X4275" s="31">
        <f>+[1]DEPURADO!L4269+[1]DEPURADO!M4269</f>
        <v>0</v>
      </c>
      <c r="Y4275" s="23" t="s">
        <v>45</v>
      </c>
      <c r="Z4275" s="31">
        <f t="shared" si="466"/>
        <v>0</v>
      </c>
      <c r="AA4275" s="31"/>
      <c r="AB4275" s="31">
        <v>0</v>
      </c>
      <c r="AC4275" s="31">
        <v>0</v>
      </c>
      <c r="AD4275" s="30"/>
      <c r="AE4275" s="30">
        <f>+[1]DEPURADO!L4269</f>
        <v>0</v>
      </c>
      <c r="AF4275" s="30">
        <v>0</v>
      </c>
      <c r="AG4275" s="30">
        <f t="shared" si="467"/>
        <v>0</v>
      </c>
      <c r="AH4275" s="30">
        <v>0</v>
      </c>
      <c r="AI4275" s="30" t="str">
        <f>+[1]DEPURADO!G4269</f>
        <v>EN REVISION</v>
      </c>
      <c r="AJ4275" s="32"/>
      <c r="AK4275" s="33"/>
    </row>
    <row r="4276" spans="1:37" s="34" customFormat="1" x14ac:dyDescent="0.25">
      <c r="A4276" s="23">
        <f t="shared" si="468"/>
        <v>4268</v>
      </c>
      <c r="B4276" s="24" t="s">
        <v>44</v>
      </c>
      <c r="C4276" s="23" t="str">
        <f>+[1]DEPURADO!A4270</f>
        <v>FEH131235</v>
      </c>
      <c r="D4276" s="23" t="str">
        <f>+[1]DEPURADO!B4270</f>
        <v>FEH131235</v>
      </c>
      <c r="E4276" s="25">
        <f>+[1]DEPURADO!C4270</f>
        <v>44351</v>
      </c>
      <c r="F4276" s="26" t="str">
        <f>+IF([1]DEPURADO!D4270&gt;1,[1]DEPURADO!D4270," ")</f>
        <v xml:space="preserve"> </v>
      </c>
      <c r="G4276" s="27">
        <f>[1]DEPURADO!F4270</f>
        <v>115484</v>
      </c>
      <c r="H4276" s="28">
        <v>0</v>
      </c>
      <c r="I4276" s="28">
        <f>+[1]DEPURADO!N4270+[1]DEPURADO!O4270</f>
        <v>0</v>
      </c>
      <c r="J4276" s="28">
        <f>+[1]DEPURADO!S4270</f>
        <v>0</v>
      </c>
      <c r="K4276" s="29">
        <f>+[1]DEPURADO!Q4270+[1]DEPURADO!R4270</f>
        <v>0</v>
      </c>
      <c r="L4276" s="28">
        <v>0</v>
      </c>
      <c r="M4276" s="28">
        <v>0</v>
      </c>
      <c r="N4276" s="28">
        <f t="shared" si="462"/>
        <v>0</v>
      </c>
      <c r="O4276" s="28">
        <f t="shared" si="463"/>
        <v>115484</v>
      </c>
      <c r="P4276" s="24" t="str">
        <f>IF([1]DEPURADO!I4270&gt;1,0,[1]DEPURADO!B4270)</f>
        <v>FEH131235</v>
      </c>
      <c r="Q4276" s="30">
        <f t="shared" si="464"/>
        <v>115484</v>
      </c>
      <c r="R4276" s="31">
        <f t="shared" si="465"/>
        <v>0</v>
      </c>
      <c r="S4276" s="31">
        <f>+[1]DEPURADO!K4270</f>
        <v>0</v>
      </c>
      <c r="T4276" s="23" t="s">
        <v>45</v>
      </c>
      <c r="U4276" s="31">
        <f>+[1]DEPURADO!J4270</f>
        <v>115484</v>
      </c>
      <c r="V4276" s="30"/>
      <c r="W4276" s="23" t="s">
        <v>45</v>
      </c>
      <c r="X4276" s="31">
        <f>+[1]DEPURADO!L4270+[1]DEPURADO!M4270</f>
        <v>0</v>
      </c>
      <c r="Y4276" s="23" t="s">
        <v>45</v>
      </c>
      <c r="Z4276" s="31">
        <f t="shared" si="466"/>
        <v>0</v>
      </c>
      <c r="AA4276" s="31"/>
      <c r="AB4276" s="31">
        <v>0</v>
      </c>
      <c r="AC4276" s="31">
        <v>0</v>
      </c>
      <c r="AD4276" s="30"/>
      <c r="AE4276" s="30">
        <f>+[1]DEPURADO!L4270</f>
        <v>0</v>
      </c>
      <c r="AF4276" s="30">
        <v>0</v>
      </c>
      <c r="AG4276" s="30">
        <f t="shared" si="467"/>
        <v>0</v>
      </c>
      <c r="AH4276" s="30">
        <v>0</v>
      </c>
      <c r="AI4276" s="30" t="str">
        <f>+[1]DEPURADO!G4270</f>
        <v>EN REVISION</v>
      </c>
      <c r="AJ4276" s="32"/>
      <c r="AK4276" s="33"/>
    </row>
    <row r="4277" spans="1:37" s="34" customFormat="1" x14ac:dyDescent="0.25">
      <c r="A4277" s="23">
        <f t="shared" si="468"/>
        <v>4269</v>
      </c>
      <c r="B4277" s="24" t="s">
        <v>44</v>
      </c>
      <c r="C4277" s="23" t="str">
        <f>+[1]DEPURADO!A4271</f>
        <v>FEH131256</v>
      </c>
      <c r="D4277" s="23" t="str">
        <f>+[1]DEPURADO!B4271</f>
        <v>FEH131256</v>
      </c>
      <c r="E4277" s="25">
        <f>+[1]DEPURADO!C4271</f>
        <v>44351</v>
      </c>
      <c r="F4277" s="26" t="str">
        <f>+IF([1]DEPURADO!D4271&gt;1,[1]DEPURADO!D4271," ")</f>
        <v xml:space="preserve"> </v>
      </c>
      <c r="G4277" s="27">
        <f>[1]DEPURADO!F4271</f>
        <v>92700</v>
      </c>
      <c r="H4277" s="28">
        <v>0</v>
      </c>
      <c r="I4277" s="28">
        <f>+[1]DEPURADO!N4271+[1]DEPURADO!O4271</f>
        <v>0</v>
      </c>
      <c r="J4277" s="28">
        <f>+[1]DEPURADO!S4271</f>
        <v>0</v>
      </c>
      <c r="K4277" s="29">
        <f>+[1]DEPURADO!Q4271+[1]DEPURADO!R4271</f>
        <v>0</v>
      </c>
      <c r="L4277" s="28">
        <v>0</v>
      </c>
      <c r="M4277" s="28">
        <v>0</v>
      </c>
      <c r="N4277" s="28">
        <f t="shared" si="462"/>
        <v>0</v>
      </c>
      <c r="O4277" s="28">
        <f t="shared" si="463"/>
        <v>92700</v>
      </c>
      <c r="P4277" s="24" t="str">
        <f>IF([1]DEPURADO!I4271&gt;1,0,[1]DEPURADO!B4271)</f>
        <v>FEH131256</v>
      </c>
      <c r="Q4277" s="30">
        <f t="shared" si="464"/>
        <v>92700</v>
      </c>
      <c r="R4277" s="31">
        <f t="shared" si="465"/>
        <v>0</v>
      </c>
      <c r="S4277" s="31">
        <f>+[1]DEPURADO!K4271</f>
        <v>0</v>
      </c>
      <c r="T4277" s="23" t="s">
        <v>45</v>
      </c>
      <c r="U4277" s="31">
        <f>+[1]DEPURADO!J4271</f>
        <v>92700</v>
      </c>
      <c r="V4277" s="30"/>
      <c r="W4277" s="23" t="s">
        <v>45</v>
      </c>
      <c r="X4277" s="31">
        <f>+[1]DEPURADO!L4271+[1]DEPURADO!M4271</f>
        <v>0</v>
      </c>
      <c r="Y4277" s="23" t="s">
        <v>45</v>
      </c>
      <c r="Z4277" s="31">
        <f t="shared" si="466"/>
        <v>0</v>
      </c>
      <c r="AA4277" s="31"/>
      <c r="AB4277" s="31">
        <v>0</v>
      </c>
      <c r="AC4277" s="31">
        <v>0</v>
      </c>
      <c r="AD4277" s="30"/>
      <c r="AE4277" s="30">
        <f>+[1]DEPURADO!L4271</f>
        <v>0</v>
      </c>
      <c r="AF4277" s="30">
        <v>0</v>
      </c>
      <c r="AG4277" s="30">
        <f t="shared" si="467"/>
        <v>0</v>
      </c>
      <c r="AH4277" s="30">
        <v>0</v>
      </c>
      <c r="AI4277" s="30" t="str">
        <f>+[1]DEPURADO!G4271</f>
        <v>EN REVISION</v>
      </c>
      <c r="AJ4277" s="32"/>
      <c r="AK4277" s="33"/>
    </row>
    <row r="4278" spans="1:37" s="34" customFormat="1" x14ac:dyDescent="0.25">
      <c r="A4278" s="23">
        <f t="shared" si="468"/>
        <v>4270</v>
      </c>
      <c r="B4278" s="24" t="s">
        <v>44</v>
      </c>
      <c r="C4278" s="23" t="str">
        <f>+[1]DEPURADO!A4272</f>
        <v>FEH131282</v>
      </c>
      <c r="D4278" s="23" t="str">
        <f>+[1]DEPURADO!B4272</f>
        <v>FEH131282</v>
      </c>
      <c r="E4278" s="25">
        <f>+[1]DEPURADO!C4272</f>
        <v>44351</v>
      </c>
      <c r="F4278" s="26" t="str">
        <f>+IF([1]DEPURADO!D4272&gt;1,[1]DEPURADO!D4272," ")</f>
        <v xml:space="preserve"> </v>
      </c>
      <c r="G4278" s="27">
        <f>[1]DEPURADO!F4272</f>
        <v>35926</v>
      </c>
      <c r="H4278" s="28">
        <v>0</v>
      </c>
      <c r="I4278" s="28">
        <f>+[1]DEPURADO!N4272+[1]DEPURADO!O4272</f>
        <v>0</v>
      </c>
      <c r="J4278" s="28">
        <f>+[1]DEPURADO!S4272</f>
        <v>0</v>
      </c>
      <c r="K4278" s="29">
        <f>+[1]DEPURADO!Q4272+[1]DEPURADO!R4272</f>
        <v>0</v>
      </c>
      <c r="L4278" s="28">
        <v>0</v>
      </c>
      <c r="M4278" s="28">
        <v>0</v>
      </c>
      <c r="N4278" s="28">
        <f t="shared" si="462"/>
        <v>0</v>
      </c>
      <c r="O4278" s="28">
        <f t="shared" si="463"/>
        <v>35926</v>
      </c>
      <c r="P4278" s="24" t="str">
        <f>IF([1]DEPURADO!I4272&gt;1,0,[1]DEPURADO!B4272)</f>
        <v>FEH131282</v>
      </c>
      <c r="Q4278" s="30">
        <f t="shared" si="464"/>
        <v>35926</v>
      </c>
      <c r="R4278" s="31">
        <f t="shared" si="465"/>
        <v>0</v>
      </c>
      <c r="S4278" s="31">
        <f>+[1]DEPURADO!K4272</f>
        <v>0</v>
      </c>
      <c r="T4278" s="23" t="s">
        <v>45</v>
      </c>
      <c r="U4278" s="31">
        <f>+[1]DEPURADO!J4272</f>
        <v>35926</v>
      </c>
      <c r="V4278" s="30"/>
      <c r="W4278" s="23" t="s">
        <v>45</v>
      </c>
      <c r="X4278" s="31">
        <f>+[1]DEPURADO!L4272+[1]DEPURADO!M4272</f>
        <v>0</v>
      </c>
      <c r="Y4278" s="23" t="s">
        <v>45</v>
      </c>
      <c r="Z4278" s="31">
        <f t="shared" si="466"/>
        <v>0</v>
      </c>
      <c r="AA4278" s="31"/>
      <c r="AB4278" s="31">
        <v>0</v>
      </c>
      <c r="AC4278" s="31">
        <v>0</v>
      </c>
      <c r="AD4278" s="30"/>
      <c r="AE4278" s="30">
        <f>+[1]DEPURADO!L4272</f>
        <v>0</v>
      </c>
      <c r="AF4278" s="30">
        <v>0</v>
      </c>
      <c r="AG4278" s="30">
        <f t="shared" si="467"/>
        <v>0</v>
      </c>
      <c r="AH4278" s="30">
        <v>0</v>
      </c>
      <c r="AI4278" s="30" t="str">
        <f>+[1]DEPURADO!G4272</f>
        <v>EN REVISION</v>
      </c>
      <c r="AJ4278" s="32"/>
      <c r="AK4278" s="33"/>
    </row>
    <row r="4279" spans="1:37" s="34" customFormat="1" x14ac:dyDescent="0.25">
      <c r="A4279" s="23">
        <f t="shared" si="468"/>
        <v>4271</v>
      </c>
      <c r="B4279" s="24" t="s">
        <v>44</v>
      </c>
      <c r="C4279" s="23" t="str">
        <f>+[1]DEPURADO!A4273</f>
        <v>FEH131284</v>
      </c>
      <c r="D4279" s="23" t="str">
        <f>+[1]DEPURADO!B4273</f>
        <v>FEH131284</v>
      </c>
      <c r="E4279" s="25">
        <f>+[1]DEPURADO!C4273</f>
        <v>44351</v>
      </c>
      <c r="F4279" s="26" t="str">
        <f>+IF([1]DEPURADO!D4273&gt;1,[1]DEPURADO!D4273," ")</f>
        <v xml:space="preserve"> </v>
      </c>
      <c r="G4279" s="27">
        <f>[1]DEPURADO!F4273</f>
        <v>19219</v>
      </c>
      <c r="H4279" s="28">
        <v>0</v>
      </c>
      <c r="I4279" s="28">
        <f>+[1]DEPURADO!N4273+[1]DEPURADO!O4273</f>
        <v>0</v>
      </c>
      <c r="J4279" s="28">
        <f>+[1]DEPURADO!S4273</f>
        <v>0</v>
      </c>
      <c r="K4279" s="29">
        <f>+[1]DEPURADO!Q4273+[1]DEPURADO!R4273</f>
        <v>0</v>
      </c>
      <c r="L4279" s="28">
        <v>0</v>
      </c>
      <c r="M4279" s="28">
        <v>0</v>
      </c>
      <c r="N4279" s="28">
        <f t="shared" si="462"/>
        <v>0</v>
      </c>
      <c r="O4279" s="28">
        <f t="shared" si="463"/>
        <v>19219</v>
      </c>
      <c r="P4279" s="24" t="str">
        <f>IF([1]DEPURADO!I4273&gt;1,0,[1]DEPURADO!B4273)</f>
        <v>FEH131284</v>
      </c>
      <c r="Q4279" s="30">
        <f t="shared" si="464"/>
        <v>19219</v>
      </c>
      <c r="R4279" s="31">
        <f t="shared" si="465"/>
        <v>0</v>
      </c>
      <c r="S4279" s="31">
        <f>+[1]DEPURADO!K4273</f>
        <v>0</v>
      </c>
      <c r="T4279" s="23" t="s">
        <v>45</v>
      </c>
      <c r="U4279" s="31">
        <f>+[1]DEPURADO!J4273</f>
        <v>19219</v>
      </c>
      <c r="V4279" s="30"/>
      <c r="W4279" s="23" t="s">
        <v>45</v>
      </c>
      <c r="X4279" s="31">
        <f>+[1]DEPURADO!L4273+[1]DEPURADO!M4273</f>
        <v>0</v>
      </c>
      <c r="Y4279" s="23" t="s">
        <v>45</v>
      </c>
      <c r="Z4279" s="31">
        <f t="shared" si="466"/>
        <v>0</v>
      </c>
      <c r="AA4279" s="31"/>
      <c r="AB4279" s="31">
        <v>0</v>
      </c>
      <c r="AC4279" s="31">
        <v>0</v>
      </c>
      <c r="AD4279" s="30"/>
      <c r="AE4279" s="30">
        <f>+[1]DEPURADO!L4273</f>
        <v>0</v>
      </c>
      <c r="AF4279" s="30">
        <v>0</v>
      </c>
      <c r="AG4279" s="30">
        <f t="shared" si="467"/>
        <v>0</v>
      </c>
      <c r="AH4279" s="30">
        <v>0</v>
      </c>
      <c r="AI4279" s="30" t="str">
        <f>+[1]DEPURADO!G4273</f>
        <v>EN REVISION</v>
      </c>
      <c r="AJ4279" s="32"/>
      <c r="AK4279" s="33"/>
    </row>
    <row r="4280" spans="1:37" s="34" customFormat="1" x14ac:dyDescent="0.25">
      <c r="A4280" s="23">
        <f t="shared" si="468"/>
        <v>4272</v>
      </c>
      <c r="B4280" s="24" t="s">
        <v>44</v>
      </c>
      <c r="C4280" s="23" t="str">
        <f>+[1]DEPURADO!A4274</f>
        <v>FEH131293</v>
      </c>
      <c r="D4280" s="23" t="str">
        <f>+[1]DEPURADO!B4274</f>
        <v>FEH131293</v>
      </c>
      <c r="E4280" s="25">
        <f>+[1]DEPURADO!C4274</f>
        <v>44351</v>
      </c>
      <c r="F4280" s="26" t="str">
        <f>+IF([1]DEPURADO!D4274&gt;1,[1]DEPURADO!D4274," ")</f>
        <v xml:space="preserve"> </v>
      </c>
      <c r="G4280" s="27">
        <f>[1]DEPURADO!F4274</f>
        <v>155141</v>
      </c>
      <c r="H4280" s="28">
        <v>0</v>
      </c>
      <c r="I4280" s="28">
        <f>+[1]DEPURADO!N4274+[1]DEPURADO!O4274</f>
        <v>0</v>
      </c>
      <c r="J4280" s="28">
        <f>+[1]DEPURADO!S4274</f>
        <v>0</v>
      </c>
      <c r="K4280" s="29">
        <f>+[1]DEPURADO!Q4274+[1]DEPURADO!R4274</f>
        <v>0</v>
      </c>
      <c r="L4280" s="28">
        <v>0</v>
      </c>
      <c r="M4280" s="28">
        <v>0</v>
      </c>
      <c r="N4280" s="28">
        <f t="shared" si="462"/>
        <v>0</v>
      </c>
      <c r="O4280" s="28">
        <f t="shared" si="463"/>
        <v>155141</v>
      </c>
      <c r="P4280" s="24" t="str">
        <f>IF([1]DEPURADO!I4274&gt;1,0,[1]DEPURADO!B4274)</f>
        <v>FEH131293</v>
      </c>
      <c r="Q4280" s="30">
        <f t="shared" si="464"/>
        <v>155141</v>
      </c>
      <c r="R4280" s="31">
        <f t="shared" si="465"/>
        <v>0</v>
      </c>
      <c r="S4280" s="31">
        <f>+[1]DEPURADO!K4274</f>
        <v>0</v>
      </c>
      <c r="T4280" s="23" t="s">
        <v>45</v>
      </c>
      <c r="U4280" s="31">
        <f>+[1]DEPURADO!J4274</f>
        <v>155141</v>
      </c>
      <c r="V4280" s="30"/>
      <c r="W4280" s="23" t="s">
        <v>45</v>
      </c>
      <c r="X4280" s="31">
        <f>+[1]DEPURADO!L4274+[1]DEPURADO!M4274</f>
        <v>0</v>
      </c>
      <c r="Y4280" s="23" t="s">
        <v>45</v>
      </c>
      <c r="Z4280" s="31">
        <f t="shared" si="466"/>
        <v>0</v>
      </c>
      <c r="AA4280" s="31"/>
      <c r="AB4280" s="31">
        <v>0</v>
      </c>
      <c r="AC4280" s="31">
        <v>0</v>
      </c>
      <c r="AD4280" s="30"/>
      <c r="AE4280" s="30">
        <f>+[1]DEPURADO!L4274</f>
        <v>0</v>
      </c>
      <c r="AF4280" s="30">
        <v>0</v>
      </c>
      <c r="AG4280" s="30">
        <f t="shared" si="467"/>
        <v>0</v>
      </c>
      <c r="AH4280" s="30">
        <v>0</v>
      </c>
      <c r="AI4280" s="30" t="str">
        <f>+[1]DEPURADO!G4274</f>
        <v>EN REVISION</v>
      </c>
      <c r="AJ4280" s="32"/>
      <c r="AK4280" s="33"/>
    </row>
    <row r="4281" spans="1:37" s="34" customFormat="1" x14ac:dyDescent="0.25">
      <c r="A4281" s="23">
        <f t="shared" si="468"/>
        <v>4273</v>
      </c>
      <c r="B4281" s="24" t="s">
        <v>44</v>
      </c>
      <c r="C4281" s="23" t="str">
        <f>+[1]DEPURADO!A4275</f>
        <v>FEH131298</v>
      </c>
      <c r="D4281" s="23" t="str">
        <f>+[1]DEPURADO!B4275</f>
        <v>FEH131298</v>
      </c>
      <c r="E4281" s="25">
        <f>+[1]DEPURADO!C4275</f>
        <v>44351</v>
      </c>
      <c r="F4281" s="26" t="str">
        <f>+IF([1]DEPURADO!D4275&gt;1,[1]DEPURADO!D4275," ")</f>
        <v xml:space="preserve"> </v>
      </c>
      <c r="G4281" s="27">
        <f>[1]DEPURADO!F4275</f>
        <v>38110</v>
      </c>
      <c r="H4281" s="28">
        <v>0</v>
      </c>
      <c r="I4281" s="28">
        <f>+[1]DEPURADO!N4275+[1]DEPURADO!O4275</f>
        <v>0</v>
      </c>
      <c r="J4281" s="28">
        <f>+[1]DEPURADO!S4275</f>
        <v>0</v>
      </c>
      <c r="K4281" s="29">
        <f>+[1]DEPURADO!Q4275+[1]DEPURADO!R4275</f>
        <v>0</v>
      </c>
      <c r="L4281" s="28">
        <v>0</v>
      </c>
      <c r="M4281" s="28">
        <v>0</v>
      </c>
      <c r="N4281" s="28">
        <f t="shared" si="462"/>
        <v>0</v>
      </c>
      <c r="O4281" s="28">
        <f t="shared" si="463"/>
        <v>38110</v>
      </c>
      <c r="P4281" s="24" t="str">
        <f>IF([1]DEPURADO!I4275&gt;1,0,[1]DEPURADO!B4275)</f>
        <v>FEH131298</v>
      </c>
      <c r="Q4281" s="30">
        <f t="shared" si="464"/>
        <v>38110</v>
      </c>
      <c r="R4281" s="31">
        <f t="shared" si="465"/>
        <v>0</v>
      </c>
      <c r="S4281" s="31">
        <f>+[1]DEPURADO!K4275</f>
        <v>0</v>
      </c>
      <c r="T4281" s="23" t="s">
        <v>45</v>
      </c>
      <c r="U4281" s="31">
        <f>+[1]DEPURADO!J4275</f>
        <v>38110</v>
      </c>
      <c r="V4281" s="30"/>
      <c r="W4281" s="23" t="s">
        <v>45</v>
      </c>
      <c r="X4281" s="31">
        <f>+[1]DEPURADO!L4275+[1]DEPURADO!M4275</f>
        <v>0</v>
      </c>
      <c r="Y4281" s="23" t="s">
        <v>45</v>
      </c>
      <c r="Z4281" s="31">
        <f t="shared" si="466"/>
        <v>0</v>
      </c>
      <c r="AA4281" s="31"/>
      <c r="AB4281" s="31">
        <v>0</v>
      </c>
      <c r="AC4281" s="31">
        <v>0</v>
      </c>
      <c r="AD4281" s="30"/>
      <c r="AE4281" s="30">
        <f>+[1]DEPURADO!L4275</f>
        <v>0</v>
      </c>
      <c r="AF4281" s="30">
        <v>0</v>
      </c>
      <c r="AG4281" s="30">
        <f t="shared" si="467"/>
        <v>0</v>
      </c>
      <c r="AH4281" s="30">
        <v>0</v>
      </c>
      <c r="AI4281" s="30" t="str">
        <f>+[1]DEPURADO!G4275</f>
        <v>EN REVISION</v>
      </c>
      <c r="AJ4281" s="32"/>
      <c r="AK4281" s="33"/>
    </row>
    <row r="4282" spans="1:37" s="34" customFormat="1" x14ac:dyDescent="0.25">
      <c r="A4282" s="23">
        <f t="shared" si="468"/>
        <v>4274</v>
      </c>
      <c r="B4282" s="24" t="s">
        <v>44</v>
      </c>
      <c r="C4282" s="23" t="str">
        <f>+[1]DEPURADO!A4276</f>
        <v>FEH131300</v>
      </c>
      <c r="D4282" s="23" t="str">
        <f>+[1]DEPURADO!B4276</f>
        <v>FEH131300</v>
      </c>
      <c r="E4282" s="25">
        <f>+[1]DEPURADO!C4276</f>
        <v>44351</v>
      </c>
      <c r="F4282" s="26" t="str">
        <f>+IF([1]DEPURADO!D4276&gt;1,[1]DEPURADO!D4276," ")</f>
        <v xml:space="preserve"> </v>
      </c>
      <c r="G4282" s="27">
        <f>[1]DEPURADO!F4276</f>
        <v>6773</v>
      </c>
      <c r="H4282" s="28">
        <v>0</v>
      </c>
      <c r="I4282" s="28">
        <f>+[1]DEPURADO!N4276+[1]DEPURADO!O4276</f>
        <v>0</v>
      </c>
      <c r="J4282" s="28">
        <f>+[1]DEPURADO!S4276</f>
        <v>0</v>
      </c>
      <c r="K4282" s="29">
        <f>+[1]DEPURADO!Q4276+[1]DEPURADO!R4276</f>
        <v>0</v>
      </c>
      <c r="L4282" s="28">
        <v>0</v>
      </c>
      <c r="M4282" s="28">
        <v>0</v>
      </c>
      <c r="N4282" s="28">
        <f t="shared" si="462"/>
        <v>0</v>
      </c>
      <c r="O4282" s="28">
        <f t="shared" si="463"/>
        <v>6773</v>
      </c>
      <c r="P4282" s="24" t="str">
        <f>IF([1]DEPURADO!I4276&gt;1,0,[1]DEPURADO!B4276)</f>
        <v>FEH131300</v>
      </c>
      <c r="Q4282" s="30">
        <f t="shared" si="464"/>
        <v>6773</v>
      </c>
      <c r="R4282" s="31">
        <f t="shared" si="465"/>
        <v>0</v>
      </c>
      <c r="S4282" s="31">
        <f>+[1]DEPURADO!K4276</f>
        <v>0</v>
      </c>
      <c r="T4282" s="23" t="s">
        <v>45</v>
      </c>
      <c r="U4282" s="31">
        <f>+[1]DEPURADO!J4276</f>
        <v>6773</v>
      </c>
      <c r="V4282" s="30"/>
      <c r="W4282" s="23" t="s">
        <v>45</v>
      </c>
      <c r="X4282" s="31">
        <f>+[1]DEPURADO!L4276+[1]DEPURADO!M4276</f>
        <v>0</v>
      </c>
      <c r="Y4282" s="23" t="s">
        <v>45</v>
      </c>
      <c r="Z4282" s="31">
        <f t="shared" si="466"/>
        <v>0</v>
      </c>
      <c r="AA4282" s="31"/>
      <c r="AB4282" s="31">
        <v>0</v>
      </c>
      <c r="AC4282" s="31">
        <v>0</v>
      </c>
      <c r="AD4282" s="30"/>
      <c r="AE4282" s="30">
        <f>+[1]DEPURADO!L4276</f>
        <v>0</v>
      </c>
      <c r="AF4282" s="30">
        <v>0</v>
      </c>
      <c r="AG4282" s="30">
        <f t="shared" si="467"/>
        <v>0</v>
      </c>
      <c r="AH4282" s="30">
        <v>0</v>
      </c>
      <c r="AI4282" s="30" t="str">
        <f>+[1]DEPURADO!G4276</f>
        <v>EN REVISION</v>
      </c>
      <c r="AJ4282" s="32"/>
      <c r="AK4282" s="33"/>
    </row>
    <row r="4283" spans="1:37" s="34" customFormat="1" x14ac:dyDescent="0.25">
      <c r="A4283" s="23">
        <f t="shared" si="468"/>
        <v>4275</v>
      </c>
      <c r="B4283" s="24" t="s">
        <v>44</v>
      </c>
      <c r="C4283" s="23" t="str">
        <f>+[1]DEPURADO!A4277</f>
        <v>FEH131302</v>
      </c>
      <c r="D4283" s="23" t="str">
        <f>+[1]DEPURADO!B4277</f>
        <v>FEH131302</v>
      </c>
      <c r="E4283" s="25">
        <f>+[1]DEPURADO!C4277</f>
        <v>44351</v>
      </c>
      <c r="F4283" s="26" t="str">
        <f>+IF([1]DEPURADO!D4277&gt;1,[1]DEPURADO!D4277," ")</f>
        <v xml:space="preserve"> </v>
      </c>
      <c r="G4283" s="27">
        <f>[1]DEPURADO!F4277</f>
        <v>66950</v>
      </c>
      <c r="H4283" s="28">
        <v>0</v>
      </c>
      <c r="I4283" s="28">
        <f>+[1]DEPURADO!N4277+[1]DEPURADO!O4277</f>
        <v>0</v>
      </c>
      <c r="J4283" s="28">
        <f>+[1]DEPURADO!S4277</f>
        <v>0</v>
      </c>
      <c r="K4283" s="29">
        <f>+[1]DEPURADO!Q4277+[1]DEPURADO!R4277</f>
        <v>0</v>
      </c>
      <c r="L4283" s="28">
        <v>0</v>
      </c>
      <c r="M4283" s="28">
        <v>0</v>
      </c>
      <c r="N4283" s="28">
        <f t="shared" si="462"/>
        <v>0</v>
      </c>
      <c r="O4283" s="28">
        <f t="shared" si="463"/>
        <v>66950</v>
      </c>
      <c r="P4283" s="24" t="str">
        <f>IF([1]DEPURADO!I4277&gt;1,0,[1]DEPURADO!B4277)</f>
        <v>FEH131302</v>
      </c>
      <c r="Q4283" s="30">
        <f t="shared" si="464"/>
        <v>66950</v>
      </c>
      <c r="R4283" s="31">
        <f t="shared" si="465"/>
        <v>0</v>
      </c>
      <c r="S4283" s="31">
        <f>+[1]DEPURADO!K4277</f>
        <v>0</v>
      </c>
      <c r="T4283" s="23" t="s">
        <v>45</v>
      </c>
      <c r="U4283" s="31">
        <f>+[1]DEPURADO!J4277</f>
        <v>66950</v>
      </c>
      <c r="V4283" s="30"/>
      <c r="W4283" s="23" t="s">
        <v>45</v>
      </c>
      <c r="X4283" s="31">
        <f>+[1]DEPURADO!L4277+[1]DEPURADO!M4277</f>
        <v>0</v>
      </c>
      <c r="Y4283" s="23" t="s">
        <v>45</v>
      </c>
      <c r="Z4283" s="31">
        <f t="shared" si="466"/>
        <v>0</v>
      </c>
      <c r="AA4283" s="31"/>
      <c r="AB4283" s="31">
        <v>0</v>
      </c>
      <c r="AC4283" s="31">
        <v>0</v>
      </c>
      <c r="AD4283" s="30"/>
      <c r="AE4283" s="30">
        <f>+[1]DEPURADO!L4277</f>
        <v>0</v>
      </c>
      <c r="AF4283" s="30">
        <v>0</v>
      </c>
      <c r="AG4283" s="30">
        <f t="shared" si="467"/>
        <v>0</v>
      </c>
      <c r="AH4283" s="30">
        <v>0</v>
      </c>
      <c r="AI4283" s="30" t="str">
        <f>+[1]DEPURADO!G4277</f>
        <v>EN REVISION</v>
      </c>
      <c r="AJ4283" s="32"/>
      <c r="AK4283" s="33"/>
    </row>
    <row r="4284" spans="1:37" s="34" customFormat="1" x14ac:dyDescent="0.25">
      <c r="A4284" s="23">
        <f t="shared" si="468"/>
        <v>4276</v>
      </c>
      <c r="B4284" s="24" t="s">
        <v>44</v>
      </c>
      <c r="C4284" s="23" t="str">
        <f>+[1]DEPURADO!A4278</f>
        <v>FEH131303</v>
      </c>
      <c r="D4284" s="23" t="str">
        <f>+[1]DEPURADO!B4278</f>
        <v>FEH131303</v>
      </c>
      <c r="E4284" s="25">
        <f>+[1]DEPURADO!C4278</f>
        <v>44351</v>
      </c>
      <c r="F4284" s="26" t="str">
        <f>+IF([1]DEPURADO!D4278&gt;1,[1]DEPURADO!D4278," ")</f>
        <v xml:space="preserve"> </v>
      </c>
      <c r="G4284" s="27">
        <f>[1]DEPURADO!F4278</f>
        <v>27884</v>
      </c>
      <c r="H4284" s="28">
        <v>0</v>
      </c>
      <c r="I4284" s="28">
        <f>+[1]DEPURADO!N4278+[1]DEPURADO!O4278</f>
        <v>0</v>
      </c>
      <c r="J4284" s="28">
        <f>+[1]DEPURADO!S4278</f>
        <v>0</v>
      </c>
      <c r="K4284" s="29">
        <f>+[1]DEPURADO!Q4278+[1]DEPURADO!R4278</f>
        <v>0</v>
      </c>
      <c r="L4284" s="28">
        <v>0</v>
      </c>
      <c r="M4284" s="28">
        <v>0</v>
      </c>
      <c r="N4284" s="28">
        <f t="shared" si="462"/>
        <v>0</v>
      </c>
      <c r="O4284" s="28">
        <f t="shared" si="463"/>
        <v>27884</v>
      </c>
      <c r="P4284" s="24" t="str">
        <f>IF([1]DEPURADO!I4278&gt;1,0,[1]DEPURADO!B4278)</f>
        <v>FEH131303</v>
      </c>
      <c r="Q4284" s="30">
        <f t="shared" si="464"/>
        <v>27884</v>
      </c>
      <c r="R4284" s="31">
        <f t="shared" si="465"/>
        <v>0</v>
      </c>
      <c r="S4284" s="31">
        <f>+[1]DEPURADO!K4278</f>
        <v>0</v>
      </c>
      <c r="T4284" s="23" t="s">
        <v>45</v>
      </c>
      <c r="U4284" s="31">
        <f>+[1]DEPURADO!J4278</f>
        <v>27884</v>
      </c>
      <c r="V4284" s="30"/>
      <c r="W4284" s="23" t="s">
        <v>45</v>
      </c>
      <c r="X4284" s="31">
        <f>+[1]DEPURADO!L4278+[1]DEPURADO!M4278</f>
        <v>0</v>
      </c>
      <c r="Y4284" s="23" t="s">
        <v>45</v>
      </c>
      <c r="Z4284" s="31">
        <f t="shared" si="466"/>
        <v>0</v>
      </c>
      <c r="AA4284" s="31"/>
      <c r="AB4284" s="31">
        <v>0</v>
      </c>
      <c r="AC4284" s="31">
        <v>0</v>
      </c>
      <c r="AD4284" s="30"/>
      <c r="AE4284" s="30">
        <f>+[1]DEPURADO!L4278</f>
        <v>0</v>
      </c>
      <c r="AF4284" s="30">
        <v>0</v>
      </c>
      <c r="AG4284" s="30">
        <f t="shared" si="467"/>
        <v>0</v>
      </c>
      <c r="AH4284" s="30">
        <v>0</v>
      </c>
      <c r="AI4284" s="30" t="str">
        <f>+[1]DEPURADO!G4278</f>
        <v>EN REVISION</v>
      </c>
      <c r="AJ4284" s="32"/>
      <c r="AK4284" s="33"/>
    </row>
    <row r="4285" spans="1:37" s="34" customFormat="1" x14ac:dyDescent="0.25">
      <c r="A4285" s="23">
        <f t="shared" si="468"/>
        <v>4277</v>
      </c>
      <c r="B4285" s="24" t="s">
        <v>44</v>
      </c>
      <c r="C4285" s="23" t="str">
        <f>+[1]DEPURADO!A4279</f>
        <v>FEH131304</v>
      </c>
      <c r="D4285" s="23" t="str">
        <f>+[1]DEPURADO!B4279</f>
        <v>FEH131304</v>
      </c>
      <c r="E4285" s="25">
        <f>+[1]DEPURADO!C4279</f>
        <v>44351</v>
      </c>
      <c r="F4285" s="26" t="str">
        <f>+IF([1]DEPURADO!D4279&gt;1,[1]DEPURADO!D4279," ")</f>
        <v xml:space="preserve"> </v>
      </c>
      <c r="G4285" s="27">
        <f>[1]DEPURADO!F4279</f>
        <v>6773</v>
      </c>
      <c r="H4285" s="28">
        <v>0</v>
      </c>
      <c r="I4285" s="28">
        <f>+[1]DEPURADO!N4279+[1]DEPURADO!O4279</f>
        <v>0</v>
      </c>
      <c r="J4285" s="28">
        <f>+[1]DEPURADO!S4279</f>
        <v>0</v>
      </c>
      <c r="K4285" s="29">
        <f>+[1]DEPURADO!Q4279+[1]DEPURADO!R4279</f>
        <v>0</v>
      </c>
      <c r="L4285" s="28">
        <v>0</v>
      </c>
      <c r="M4285" s="28">
        <v>0</v>
      </c>
      <c r="N4285" s="28">
        <f t="shared" si="462"/>
        <v>0</v>
      </c>
      <c r="O4285" s="28">
        <f t="shared" si="463"/>
        <v>6773</v>
      </c>
      <c r="P4285" s="24" t="str">
        <f>IF([1]DEPURADO!I4279&gt;1,0,[1]DEPURADO!B4279)</f>
        <v>FEH131304</v>
      </c>
      <c r="Q4285" s="30">
        <f t="shared" si="464"/>
        <v>6773</v>
      </c>
      <c r="R4285" s="31">
        <f t="shared" si="465"/>
        <v>0</v>
      </c>
      <c r="S4285" s="31">
        <f>+[1]DEPURADO!K4279</f>
        <v>0</v>
      </c>
      <c r="T4285" s="23" t="s">
        <v>45</v>
      </c>
      <c r="U4285" s="31">
        <f>+[1]DEPURADO!J4279</f>
        <v>6773</v>
      </c>
      <c r="V4285" s="30"/>
      <c r="W4285" s="23" t="s">
        <v>45</v>
      </c>
      <c r="X4285" s="31">
        <f>+[1]DEPURADO!L4279+[1]DEPURADO!M4279</f>
        <v>0</v>
      </c>
      <c r="Y4285" s="23" t="s">
        <v>45</v>
      </c>
      <c r="Z4285" s="31">
        <f t="shared" si="466"/>
        <v>0</v>
      </c>
      <c r="AA4285" s="31"/>
      <c r="AB4285" s="31">
        <v>0</v>
      </c>
      <c r="AC4285" s="31">
        <v>0</v>
      </c>
      <c r="AD4285" s="30"/>
      <c r="AE4285" s="30">
        <f>+[1]DEPURADO!L4279</f>
        <v>0</v>
      </c>
      <c r="AF4285" s="30">
        <v>0</v>
      </c>
      <c r="AG4285" s="30">
        <f t="shared" si="467"/>
        <v>0</v>
      </c>
      <c r="AH4285" s="30">
        <v>0</v>
      </c>
      <c r="AI4285" s="30" t="str">
        <f>+[1]DEPURADO!G4279</f>
        <v>EN REVISION</v>
      </c>
      <c r="AJ4285" s="32"/>
      <c r="AK4285" s="33"/>
    </row>
    <row r="4286" spans="1:37" s="34" customFormat="1" x14ac:dyDescent="0.25">
      <c r="A4286" s="23">
        <f t="shared" si="468"/>
        <v>4278</v>
      </c>
      <c r="B4286" s="24" t="s">
        <v>44</v>
      </c>
      <c r="C4286" s="23" t="str">
        <f>+[1]DEPURADO!A4280</f>
        <v>FEH131305</v>
      </c>
      <c r="D4286" s="23" t="str">
        <f>+[1]DEPURADO!B4280</f>
        <v>FEH131305</v>
      </c>
      <c r="E4286" s="25">
        <f>+[1]DEPURADO!C4280</f>
        <v>44351</v>
      </c>
      <c r="F4286" s="26" t="str">
        <f>+IF([1]DEPURADO!D4280&gt;1,[1]DEPURADO!D4280," ")</f>
        <v xml:space="preserve"> </v>
      </c>
      <c r="G4286" s="27">
        <f>[1]DEPURADO!F4280</f>
        <v>38110</v>
      </c>
      <c r="H4286" s="28">
        <v>0</v>
      </c>
      <c r="I4286" s="28">
        <f>+[1]DEPURADO!N4280+[1]DEPURADO!O4280</f>
        <v>0</v>
      </c>
      <c r="J4286" s="28">
        <f>+[1]DEPURADO!S4280</f>
        <v>0</v>
      </c>
      <c r="K4286" s="29">
        <f>+[1]DEPURADO!Q4280+[1]DEPURADO!R4280</f>
        <v>0</v>
      </c>
      <c r="L4286" s="28">
        <v>0</v>
      </c>
      <c r="M4286" s="28">
        <v>0</v>
      </c>
      <c r="N4286" s="28">
        <f t="shared" si="462"/>
        <v>0</v>
      </c>
      <c r="O4286" s="28">
        <f t="shared" si="463"/>
        <v>38110</v>
      </c>
      <c r="P4286" s="24" t="str">
        <f>IF([1]DEPURADO!I4280&gt;1,0,[1]DEPURADO!B4280)</f>
        <v>FEH131305</v>
      </c>
      <c r="Q4286" s="30">
        <f t="shared" si="464"/>
        <v>38110</v>
      </c>
      <c r="R4286" s="31">
        <f t="shared" si="465"/>
        <v>0</v>
      </c>
      <c r="S4286" s="31">
        <f>+[1]DEPURADO!K4280</f>
        <v>0</v>
      </c>
      <c r="T4286" s="23" t="s">
        <v>45</v>
      </c>
      <c r="U4286" s="31">
        <f>+[1]DEPURADO!J4280</f>
        <v>38110</v>
      </c>
      <c r="V4286" s="30"/>
      <c r="W4286" s="23" t="s">
        <v>45</v>
      </c>
      <c r="X4286" s="31">
        <f>+[1]DEPURADO!L4280+[1]DEPURADO!M4280</f>
        <v>0</v>
      </c>
      <c r="Y4286" s="23" t="s">
        <v>45</v>
      </c>
      <c r="Z4286" s="31">
        <f t="shared" si="466"/>
        <v>0</v>
      </c>
      <c r="AA4286" s="31"/>
      <c r="AB4286" s="31">
        <v>0</v>
      </c>
      <c r="AC4286" s="31">
        <v>0</v>
      </c>
      <c r="AD4286" s="30"/>
      <c r="AE4286" s="30">
        <f>+[1]DEPURADO!L4280</f>
        <v>0</v>
      </c>
      <c r="AF4286" s="30">
        <v>0</v>
      </c>
      <c r="AG4286" s="30">
        <f t="shared" si="467"/>
        <v>0</v>
      </c>
      <c r="AH4286" s="30">
        <v>0</v>
      </c>
      <c r="AI4286" s="30" t="str">
        <f>+[1]DEPURADO!G4280</f>
        <v>EN REVISION</v>
      </c>
      <c r="AJ4286" s="32"/>
      <c r="AK4286" s="33"/>
    </row>
    <row r="4287" spans="1:37" s="34" customFormat="1" x14ac:dyDescent="0.25">
      <c r="A4287" s="23">
        <f t="shared" si="468"/>
        <v>4279</v>
      </c>
      <c r="B4287" s="24" t="s">
        <v>44</v>
      </c>
      <c r="C4287" s="23" t="str">
        <f>+[1]DEPURADO!A4281</f>
        <v>FEH131306</v>
      </c>
      <c r="D4287" s="23" t="str">
        <f>+[1]DEPURADO!B4281</f>
        <v>FEH131306</v>
      </c>
      <c r="E4287" s="25">
        <f>+[1]DEPURADO!C4281</f>
        <v>44351</v>
      </c>
      <c r="F4287" s="26" t="str">
        <f>+IF([1]DEPURADO!D4281&gt;1,[1]DEPURADO!D4281," ")</f>
        <v xml:space="preserve"> </v>
      </c>
      <c r="G4287" s="27">
        <f>[1]DEPURADO!F4281</f>
        <v>92700</v>
      </c>
      <c r="H4287" s="28">
        <v>0</v>
      </c>
      <c r="I4287" s="28">
        <f>+[1]DEPURADO!N4281+[1]DEPURADO!O4281</f>
        <v>0</v>
      </c>
      <c r="J4287" s="28">
        <f>+[1]DEPURADO!S4281</f>
        <v>0</v>
      </c>
      <c r="K4287" s="29">
        <f>+[1]DEPURADO!Q4281+[1]DEPURADO!R4281</f>
        <v>0</v>
      </c>
      <c r="L4287" s="28">
        <v>0</v>
      </c>
      <c r="M4287" s="28">
        <v>0</v>
      </c>
      <c r="N4287" s="28">
        <f t="shared" si="462"/>
        <v>0</v>
      </c>
      <c r="O4287" s="28">
        <f t="shared" si="463"/>
        <v>92700</v>
      </c>
      <c r="P4287" s="24" t="str">
        <f>IF([1]DEPURADO!I4281&gt;1,0,[1]DEPURADO!B4281)</f>
        <v>FEH131306</v>
      </c>
      <c r="Q4287" s="30">
        <f t="shared" si="464"/>
        <v>92700</v>
      </c>
      <c r="R4287" s="31">
        <f t="shared" si="465"/>
        <v>0</v>
      </c>
      <c r="S4287" s="31">
        <f>+[1]DEPURADO!K4281</f>
        <v>0</v>
      </c>
      <c r="T4287" s="23" t="s">
        <v>45</v>
      </c>
      <c r="U4287" s="31">
        <f>+[1]DEPURADO!J4281</f>
        <v>92700</v>
      </c>
      <c r="V4287" s="30"/>
      <c r="W4287" s="23" t="s">
        <v>45</v>
      </c>
      <c r="X4287" s="31">
        <f>+[1]DEPURADO!L4281+[1]DEPURADO!M4281</f>
        <v>0</v>
      </c>
      <c r="Y4287" s="23" t="s">
        <v>45</v>
      </c>
      <c r="Z4287" s="31">
        <f t="shared" si="466"/>
        <v>0</v>
      </c>
      <c r="AA4287" s="31"/>
      <c r="AB4287" s="31">
        <v>0</v>
      </c>
      <c r="AC4287" s="31">
        <v>0</v>
      </c>
      <c r="AD4287" s="30"/>
      <c r="AE4287" s="30">
        <f>+[1]DEPURADO!L4281</f>
        <v>0</v>
      </c>
      <c r="AF4287" s="30">
        <v>0</v>
      </c>
      <c r="AG4287" s="30">
        <f t="shared" si="467"/>
        <v>0</v>
      </c>
      <c r="AH4287" s="30">
        <v>0</v>
      </c>
      <c r="AI4287" s="30" t="str">
        <f>+[1]DEPURADO!G4281</f>
        <v>EN REVISION</v>
      </c>
      <c r="AJ4287" s="32"/>
      <c r="AK4287" s="33"/>
    </row>
    <row r="4288" spans="1:37" s="34" customFormat="1" x14ac:dyDescent="0.25">
      <c r="A4288" s="23">
        <f t="shared" si="468"/>
        <v>4280</v>
      </c>
      <c r="B4288" s="24" t="s">
        <v>44</v>
      </c>
      <c r="C4288" s="23" t="str">
        <f>+[1]DEPURADO!A4282</f>
        <v>FEH131341</v>
      </c>
      <c r="D4288" s="23" t="str">
        <f>+[1]DEPURADO!B4282</f>
        <v>FEH131341</v>
      </c>
      <c r="E4288" s="25">
        <f>+[1]DEPURADO!C4282</f>
        <v>44351</v>
      </c>
      <c r="F4288" s="26" t="str">
        <f>+IF([1]DEPURADO!D4282&gt;1,[1]DEPURADO!D4282," ")</f>
        <v xml:space="preserve"> </v>
      </c>
      <c r="G4288" s="27">
        <f>[1]DEPURADO!F4282</f>
        <v>34230</v>
      </c>
      <c r="H4288" s="28">
        <v>0</v>
      </c>
      <c r="I4288" s="28">
        <f>+[1]DEPURADO!N4282+[1]DEPURADO!O4282</f>
        <v>0</v>
      </c>
      <c r="J4288" s="28">
        <f>+[1]DEPURADO!S4282</f>
        <v>0</v>
      </c>
      <c r="K4288" s="29">
        <f>+[1]DEPURADO!Q4282+[1]DEPURADO!R4282</f>
        <v>0</v>
      </c>
      <c r="L4288" s="28">
        <v>0</v>
      </c>
      <c r="M4288" s="28">
        <v>0</v>
      </c>
      <c r="N4288" s="28">
        <f t="shared" si="462"/>
        <v>0</v>
      </c>
      <c r="O4288" s="28">
        <f t="shared" si="463"/>
        <v>34230</v>
      </c>
      <c r="P4288" s="24" t="str">
        <f>IF([1]DEPURADO!I4282&gt;1,0,[1]DEPURADO!B4282)</f>
        <v>FEH131341</v>
      </c>
      <c r="Q4288" s="30">
        <f t="shared" si="464"/>
        <v>34230</v>
      </c>
      <c r="R4288" s="31">
        <f t="shared" si="465"/>
        <v>0</v>
      </c>
      <c r="S4288" s="31">
        <f>+[1]DEPURADO!K4282</f>
        <v>0</v>
      </c>
      <c r="T4288" s="23" t="s">
        <v>45</v>
      </c>
      <c r="U4288" s="31">
        <f>+[1]DEPURADO!J4282</f>
        <v>34230</v>
      </c>
      <c r="V4288" s="30"/>
      <c r="W4288" s="23" t="s">
        <v>45</v>
      </c>
      <c r="X4288" s="31">
        <f>+[1]DEPURADO!L4282+[1]DEPURADO!M4282</f>
        <v>0</v>
      </c>
      <c r="Y4288" s="23" t="s">
        <v>45</v>
      </c>
      <c r="Z4288" s="31">
        <f t="shared" si="466"/>
        <v>0</v>
      </c>
      <c r="AA4288" s="31"/>
      <c r="AB4288" s="31">
        <v>0</v>
      </c>
      <c r="AC4288" s="31">
        <v>0</v>
      </c>
      <c r="AD4288" s="30"/>
      <c r="AE4288" s="30">
        <f>+[1]DEPURADO!L4282</f>
        <v>0</v>
      </c>
      <c r="AF4288" s="30">
        <v>0</v>
      </c>
      <c r="AG4288" s="30">
        <f t="shared" si="467"/>
        <v>0</v>
      </c>
      <c r="AH4288" s="30">
        <v>0</v>
      </c>
      <c r="AI4288" s="30" t="str">
        <f>+[1]DEPURADO!G4282</f>
        <v>EN REVISION</v>
      </c>
      <c r="AJ4288" s="32"/>
      <c r="AK4288" s="33"/>
    </row>
    <row r="4289" spans="1:37" s="34" customFormat="1" x14ac:dyDescent="0.25">
      <c r="A4289" s="23">
        <f t="shared" si="468"/>
        <v>4281</v>
      </c>
      <c r="B4289" s="24" t="s">
        <v>44</v>
      </c>
      <c r="C4289" s="23" t="str">
        <f>+[1]DEPURADO!A4283</f>
        <v>FEH131343</v>
      </c>
      <c r="D4289" s="23" t="str">
        <f>+[1]DEPURADO!B4283</f>
        <v>FEH131343</v>
      </c>
      <c r="E4289" s="25">
        <f>+[1]DEPURADO!C4283</f>
        <v>44351</v>
      </c>
      <c r="F4289" s="26" t="str">
        <f>+IF([1]DEPURADO!D4283&gt;1,[1]DEPURADO!D4283," ")</f>
        <v xml:space="preserve"> </v>
      </c>
      <c r="G4289" s="27">
        <f>[1]DEPURADO!F4283</f>
        <v>14946</v>
      </c>
      <c r="H4289" s="28">
        <v>0</v>
      </c>
      <c r="I4289" s="28">
        <f>+[1]DEPURADO!N4283+[1]DEPURADO!O4283</f>
        <v>0</v>
      </c>
      <c r="J4289" s="28">
        <f>+[1]DEPURADO!S4283</f>
        <v>0</v>
      </c>
      <c r="K4289" s="29">
        <f>+[1]DEPURADO!Q4283+[1]DEPURADO!R4283</f>
        <v>0</v>
      </c>
      <c r="L4289" s="28">
        <v>0</v>
      </c>
      <c r="M4289" s="28">
        <v>0</v>
      </c>
      <c r="N4289" s="28">
        <f t="shared" si="462"/>
        <v>0</v>
      </c>
      <c r="O4289" s="28">
        <f t="shared" si="463"/>
        <v>14946</v>
      </c>
      <c r="P4289" s="24" t="str">
        <f>IF([1]DEPURADO!I4283&gt;1,0,[1]DEPURADO!B4283)</f>
        <v>FEH131343</v>
      </c>
      <c r="Q4289" s="30">
        <f t="shared" si="464"/>
        <v>14946</v>
      </c>
      <c r="R4289" s="31">
        <f t="shared" si="465"/>
        <v>0</v>
      </c>
      <c r="S4289" s="31">
        <f>+[1]DEPURADO!K4283</f>
        <v>0</v>
      </c>
      <c r="T4289" s="23" t="s">
        <v>45</v>
      </c>
      <c r="U4289" s="31">
        <f>+[1]DEPURADO!J4283</f>
        <v>14946</v>
      </c>
      <c r="V4289" s="30"/>
      <c r="W4289" s="23" t="s">
        <v>45</v>
      </c>
      <c r="X4289" s="31">
        <f>+[1]DEPURADO!L4283+[1]DEPURADO!M4283</f>
        <v>0</v>
      </c>
      <c r="Y4289" s="23" t="s">
        <v>45</v>
      </c>
      <c r="Z4289" s="31">
        <f t="shared" si="466"/>
        <v>0</v>
      </c>
      <c r="AA4289" s="31"/>
      <c r="AB4289" s="31">
        <v>0</v>
      </c>
      <c r="AC4289" s="31">
        <v>0</v>
      </c>
      <c r="AD4289" s="30"/>
      <c r="AE4289" s="30">
        <f>+[1]DEPURADO!L4283</f>
        <v>0</v>
      </c>
      <c r="AF4289" s="30">
        <v>0</v>
      </c>
      <c r="AG4289" s="30">
        <f t="shared" si="467"/>
        <v>0</v>
      </c>
      <c r="AH4289" s="30">
        <v>0</v>
      </c>
      <c r="AI4289" s="30" t="str">
        <f>+[1]DEPURADO!G4283</f>
        <v>EN REVISION</v>
      </c>
      <c r="AJ4289" s="32"/>
      <c r="AK4289" s="33"/>
    </row>
    <row r="4290" spans="1:37" s="34" customFormat="1" x14ac:dyDescent="0.25">
      <c r="A4290" s="23">
        <f t="shared" si="468"/>
        <v>4282</v>
      </c>
      <c r="B4290" s="24" t="s">
        <v>44</v>
      </c>
      <c r="C4290" s="23" t="str">
        <f>+[1]DEPURADO!A4284</f>
        <v>FEH131358</v>
      </c>
      <c r="D4290" s="23" t="str">
        <f>+[1]DEPURADO!B4284</f>
        <v>FEH131358</v>
      </c>
      <c r="E4290" s="25">
        <f>+[1]DEPURADO!C4284</f>
        <v>44351</v>
      </c>
      <c r="F4290" s="26" t="str">
        <f>+IF([1]DEPURADO!D4284&gt;1,[1]DEPURADO!D4284," ")</f>
        <v xml:space="preserve"> </v>
      </c>
      <c r="G4290" s="27">
        <f>[1]DEPURADO!F4284</f>
        <v>438546</v>
      </c>
      <c r="H4290" s="28">
        <v>0</v>
      </c>
      <c r="I4290" s="28">
        <f>+[1]DEPURADO!N4284+[1]DEPURADO!O4284</f>
        <v>0</v>
      </c>
      <c r="J4290" s="28">
        <f>+[1]DEPURADO!S4284</f>
        <v>0</v>
      </c>
      <c r="K4290" s="29">
        <f>+[1]DEPURADO!Q4284+[1]DEPURADO!R4284</f>
        <v>0</v>
      </c>
      <c r="L4290" s="28">
        <v>0</v>
      </c>
      <c r="M4290" s="28">
        <v>0</v>
      </c>
      <c r="N4290" s="28">
        <f t="shared" si="462"/>
        <v>0</v>
      </c>
      <c r="O4290" s="28">
        <f t="shared" si="463"/>
        <v>438546</v>
      </c>
      <c r="P4290" s="24" t="str">
        <f>IF([1]DEPURADO!I4284&gt;1,0,[1]DEPURADO!B4284)</f>
        <v>FEH131358</v>
      </c>
      <c r="Q4290" s="30">
        <f t="shared" si="464"/>
        <v>438546</v>
      </c>
      <c r="R4290" s="31">
        <f t="shared" si="465"/>
        <v>0</v>
      </c>
      <c r="S4290" s="31">
        <f>+[1]DEPURADO!K4284</f>
        <v>0</v>
      </c>
      <c r="T4290" s="23" t="s">
        <v>45</v>
      </c>
      <c r="U4290" s="31">
        <f>+[1]DEPURADO!J4284</f>
        <v>438546</v>
      </c>
      <c r="V4290" s="30"/>
      <c r="W4290" s="23" t="s">
        <v>45</v>
      </c>
      <c r="X4290" s="31">
        <f>+[1]DEPURADO!L4284+[1]DEPURADO!M4284</f>
        <v>0</v>
      </c>
      <c r="Y4290" s="23" t="s">
        <v>45</v>
      </c>
      <c r="Z4290" s="31">
        <f t="shared" si="466"/>
        <v>0</v>
      </c>
      <c r="AA4290" s="31"/>
      <c r="AB4290" s="31">
        <v>0</v>
      </c>
      <c r="AC4290" s="31">
        <v>0</v>
      </c>
      <c r="AD4290" s="30"/>
      <c r="AE4290" s="30">
        <f>+[1]DEPURADO!L4284</f>
        <v>0</v>
      </c>
      <c r="AF4290" s="30">
        <v>0</v>
      </c>
      <c r="AG4290" s="30">
        <f t="shared" si="467"/>
        <v>0</v>
      </c>
      <c r="AH4290" s="30">
        <v>0</v>
      </c>
      <c r="AI4290" s="30" t="str">
        <f>+[1]DEPURADO!G4284</f>
        <v>EN REVISION</v>
      </c>
      <c r="AJ4290" s="32"/>
      <c r="AK4290" s="33"/>
    </row>
    <row r="4291" spans="1:37" s="34" customFormat="1" x14ac:dyDescent="0.25">
      <c r="A4291" s="23">
        <f t="shared" si="468"/>
        <v>4283</v>
      </c>
      <c r="B4291" s="24" t="s">
        <v>44</v>
      </c>
      <c r="C4291" s="23" t="str">
        <f>+[1]DEPURADO!A4285</f>
        <v>FEH131359</v>
      </c>
      <c r="D4291" s="23" t="str">
        <f>+[1]DEPURADO!B4285</f>
        <v>FEH131359</v>
      </c>
      <c r="E4291" s="25">
        <f>+[1]DEPURADO!C4285</f>
        <v>44351</v>
      </c>
      <c r="F4291" s="26" t="str">
        <f>+IF([1]DEPURADO!D4285&gt;1,[1]DEPURADO!D4285," ")</f>
        <v xml:space="preserve"> </v>
      </c>
      <c r="G4291" s="27">
        <f>[1]DEPURADO!F4285</f>
        <v>80832</v>
      </c>
      <c r="H4291" s="28">
        <v>0</v>
      </c>
      <c r="I4291" s="28">
        <f>+[1]DEPURADO!N4285+[1]DEPURADO!O4285</f>
        <v>0</v>
      </c>
      <c r="J4291" s="28">
        <f>+[1]DEPURADO!S4285</f>
        <v>0</v>
      </c>
      <c r="K4291" s="29">
        <f>+[1]DEPURADO!Q4285+[1]DEPURADO!R4285</f>
        <v>0</v>
      </c>
      <c r="L4291" s="28">
        <v>0</v>
      </c>
      <c r="M4291" s="28">
        <v>0</v>
      </c>
      <c r="N4291" s="28">
        <f t="shared" si="462"/>
        <v>0</v>
      </c>
      <c r="O4291" s="28">
        <f t="shared" si="463"/>
        <v>80832</v>
      </c>
      <c r="P4291" s="24">
        <f>IF([1]DEPURADO!I4285&gt;1,0,[1]DEPURADO!B4285)</f>
        <v>0</v>
      </c>
      <c r="Q4291" s="30">
        <f t="shared" si="464"/>
        <v>0</v>
      </c>
      <c r="R4291" s="31">
        <f t="shared" si="465"/>
        <v>80832</v>
      </c>
      <c r="S4291" s="31">
        <f>+[1]DEPURADO!K4285</f>
        <v>0</v>
      </c>
      <c r="T4291" s="23" t="s">
        <v>45</v>
      </c>
      <c r="U4291" s="31">
        <f>+[1]DEPURADO!J4285</f>
        <v>0</v>
      </c>
      <c r="V4291" s="30"/>
      <c r="W4291" s="23" t="s">
        <v>45</v>
      </c>
      <c r="X4291" s="31">
        <f>+[1]DEPURADO!L4285+[1]DEPURADO!M4285</f>
        <v>0</v>
      </c>
      <c r="Y4291" s="23" t="s">
        <v>45</v>
      </c>
      <c r="Z4291" s="31">
        <f t="shared" si="466"/>
        <v>0</v>
      </c>
      <c r="AA4291" s="31"/>
      <c r="AB4291" s="31">
        <v>0</v>
      </c>
      <c r="AC4291" s="31">
        <v>0</v>
      </c>
      <c r="AD4291" s="30"/>
      <c r="AE4291" s="30">
        <f>+[1]DEPURADO!L4285</f>
        <v>0</v>
      </c>
      <c r="AF4291" s="30">
        <v>0</v>
      </c>
      <c r="AG4291" s="30">
        <f t="shared" si="467"/>
        <v>0</v>
      </c>
      <c r="AH4291" s="30">
        <v>0</v>
      </c>
      <c r="AI4291" s="30" t="str">
        <f>+[1]DEPURADO!G4285</f>
        <v>NO RADICADO</v>
      </c>
      <c r="AJ4291" s="32"/>
      <c r="AK4291" s="33"/>
    </row>
    <row r="4292" spans="1:37" s="34" customFormat="1" x14ac:dyDescent="0.25">
      <c r="A4292" s="23">
        <f t="shared" si="468"/>
        <v>4284</v>
      </c>
      <c r="B4292" s="24" t="s">
        <v>44</v>
      </c>
      <c r="C4292" s="23" t="str">
        <f>+[1]DEPURADO!A4286</f>
        <v>FEH131367</v>
      </c>
      <c r="D4292" s="23" t="str">
        <f>+[1]DEPURADO!B4286</f>
        <v>FEH131367</v>
      </c>
      <c r="E4292" s="25">
        <f>+[1]DEPURADO!C4286</f>
        <v>44351</v>
      </c>
      <c r="F4292" s="26" t="str">
        <f>+IF([1]DEPURADO!D4286&gt;1,[1]DEPURADO!D4286," ")</f>
        <v xml:space="preserve"> </v>
      </c>
      <c r="G4292" s="27">
        <f>[1]DEPURADO!F4286</f>
        <v>14946</v>
      </c>
      <c r="H4292" s="28">
        <v>0</v>
      </c>
      <c r="I4292" s="28">
        <f>+[1]DEPURADO!N4286+[1]DEPURADO!O4286</f>
        <v>0</v>
      </c>
      <c r="J4292" s="28">
        <f>+[1]DEPURADO!S4286</f>
        <v>0</v>
      </c>
      <c r="K4292" s="29">
        <f>+[1]DEPURADO!Q4286+[1]DEPURADO!R4286</f>
        <v>0</v>
      </c>
      <c r="L4292" s="28">
        <v>0</v>
      </c>
      <c r="M4292" s="28">
        <v>0</v>
      </c>
      <c r="N4292" s="28">
        <f t="shared" si="462"/>
        <v>0</v>
      </c>
      <c r="O4292" s="28">
        <f t="shared" si="463"/>
        <v>14946</v>
      </c>
      <c r="P4292" s="24" t="str">
        <f>IF([1]DEPURADO!I4286&gt;1,0,[1]DEPURADO!B4286)</f>
        <v>FEH131367</v>
      </c>
      <c r="Q4292" s="30">
        <f t="shared" si="464"/>
        <v>14946</v>
      </c>
      <c r="R4292" s="31">
        <f t="shared" si="465"/>
        <v>0</v>
      </c>
      <c r="S4292" s="31">
        <f>+[1]DEPURADO!K4286</f>
        <v>0</v>
      </c>
      <c r="T4292" s="23" t="s">
        <v>45</v>
      </c>
      <c r="U4292" s="31">
        <f>+[1]DEPURADO!J4286</f>
        <v>14946</v>
      </c>
      <c r="V4292" s="30"/>
      <c r="W4292" s="23" t="s">
        <v>45</v>
      </c>
      <c r="X4292" s="31">
        <f>+[1]DEPURADO!L4286+[1]DEPURADO!M4286</f>
        <v>0</v>
      </c>
      <c r="Y4292" s="23" t="s">
        <v>45</v>
      </c>
      <c r="Z4292" s="31">
        <f t="shared" si="466"/>
        <v>0</v>
      </c>
      <c r="AA4292" s="31"/>
      <c r="AB4292" s="31">
        <v>0</v>
      </c>
      <c r="AC4292" s="31">
        <v>0</v>
      </c>
      <c r="AD4292" s="30"/>
      <c r="AE4292" s="30">
        <f>+[1]DEPURADO!L4286</f>
        <v>0</v>
      </c>
      <c r="AF4292" s="30">
        <v>0</v>
      </c>
      <c r="AG4292" s="30">
        <f t="shared" si="467"/>
        <v>0</v>
      </c>
      <c r="AH4292" s="30">
        <v>0</v>
      </c>
      <c r="AI4292" s="30" t="str">
        <f>+[1]DEPURADO!G4286</f>
        <v>EN REVISION</v>
      </c>
      <c r="AJ4292" s="32"/>
      <c r="AK4292" s="33"/>
    </row>
    <row r="4293" spans="1:37" s="34" customFormat="1" x14ac:dyDescent="0.25">
      <c r="A4293" s="23">
        <f t="shared" si="468"/>
        <v>4285</v>
      </c>
      <c r="B4293" s="24" t="s">
        <v>44</v>
      </c>
      <c r="C4293" s="23" t="str">
        <f>+[1]DEPURADO!A4287</f>
        <v>FEH131369</v>
      </c>
      <c r="D4293" s="23" t="str">
        <f>+[1]DEPURADO!B4287</f>
        <v>FEH131369</v>
      </c>
      <c r="E4293" s="25">
        <f>+[1]DEPURADO!C4287</f>
        <v>44351</v>
      </c>
      <c r="F4293" s="26" t="str">
        <f>+IF([1]DEPURADO!D4287&gt;1,[1]DEPURADO!D4287," ")</f>
        <v xml:space="preserve"> </v>
      </c>
      <c r="G4293" s="27">
        <f>[1]DEPURADO!F4287</f>
        <v>14946</v>
      </c>
      <c r="H4293" s="28">
        <v>0</v>
      </c>
      <c r="I4293" s="28">
        <f>+[1]DEPURADO!N4287+[1]DEPURADO!O4287</f>
        <v>0</v>
      </c>
      <c r="J4293" s="28">
        <f>+[1]DEPURADO!S4287</f>
        <v>0</v>
      </c>
      <c r="K4293" s="29">
        <f>+[1]DEPURADO!Q4287+[1]DEPURADO!R4287</f>
        <v>0</v>
      </c>
      <c r="L4293" s="28">
        <v>0</v>
      </c>
      <c r="M4293" s="28">
        <v>0</v>
      </c>
      <c r="N4293" s="28">
        <f t="shared" si="462"/>
        <v>0</v>
      </c>
      <c r="O4293" s="28">
        <f t="shared" si="463"/>
        <v>14946</v>
      </c>
      <c r="P4293" s="24" t="str">
        <f>IF([1]DEPURADO!I4287&gt;1,0,[1]DEPURADO!B4287)</f>
        <v>FEH131369</v>
      </c>
      <c r="Q4293" s="30">
        <f t="shared" si="464"/>
        <v>14946</v>
      </c>
      <c r="R4293" s="31">
        <f t="shared" si="465"/>
        <v>0</v>
      </c>
      <c r="S4293" s="31">
        <f>+[1]DEPURADO!K4287</f>
        <v>0</v>
      </c>
      <c r="T4293" s="23" t="s">
        <v>45</v>
      </c>
      <c r="U4293" s="31">
        <f>+[1]DEPURADO!J4287</f>
        <v>14946</v>
      </c>
      <c r="V4293" s="30"/>
      <c r="W4293" s="23" t="s">
        <v>45</v>
      </c>
      <c r="X4293" s="31">
        <f>+[1]DEPURADO!L4287+[1]DEPURADO!M4287</f>
        <v>0</v>
      </c>
      <c r="Y4293" s="23" t="s">
        <v>45</v>
      </c>
      <c r="Z4293" s="31">
        <f t="shared" si="466"/>
        <v>0</v>
      </c>
      <c r="AA4293" s="31"/>
      <c r="AB4293" s="31">
        <v>0</v>
      </c>
      <c r="AC4293" s="31">
        <v>0</v>
      </c>
      <c r="AD4293" s="30"/>
      <c r="AE4293" s="30">
        <f>+[1]DEPURADO!L4287</f>
        <v>0</v>
      </c>
      <c r="AF4293" s="30">
        <v>0</v>
      </c>
      <c r="AG4293" s="30">
        <f t="shared" si="467"/>
        <v>0</v>
      </c>
      <c r="AH4293" s="30">
        <v>0</v>
      </c>
      <c r="AI4293" s="30" t="str">
        <f>+[1]DEPURADO!G4287</f>
        <v>EN REVISION</v>
      </c>
      <c r="AJ4293" s="32"/>
      <c r="AK4293" s="33"/>
    </row>
    <row r="4294" spans="1:37" s="34" customFormat="1" x14ac:dyDescent="0.25">
      <c r="A4294" s="23">
        <f t="shared" si="468"/>
        <v>4286</v>
      </c>
      <c r="B4294" s="24" t="s">
        <v>44</v>
      </c>
      <c r="C4294" s="23" t="str">
        <f>+[1]DEPURADO!A4288</f>
        <v>FEH131370</v>
      </c>
      <c r="D4294" s="23" t="str">
        <f>+[1]DEPURADO!B4288</f>
        <v>FEH131370</v>
      </c>
      <c r="E4294" s="25">
        <f>+[1]DEPURADO!C4288</f>
        <v>44351</v>
      </c>
      <c r="F4294" s="26" t="str">
        <f>+IF([1]DEPURADO!D4288&gt;1,[1]DEPURADO!D4288," ")</f>
        <v xml:space="preserve"> </v>
      </c>
      <c r="G4294" s="27">
        <f>[1]DEPURADO!F4288</f>
        <v>92081</v>
      </c>
      <c r="H4294" s="28">
        <v>0</v>
      </c>
      <c r="I4294" s="28">
        <f>+[1]DEPURADO!N4288+[1]DEPURADO!O4288</f>
        <v>0</v>
      </c>
      <c r="J4294" s="28">
        <f>+[1]DEPURADO!S4288</f>
        <v>0</v>
      </c>
      <c r="K4294" s="29">
        <f>+[1]DEPURADO!Q4288+[1]DEPURADO!R4288</f>
        <v>0</v>
      </c>
      <c r="L4294" s="28">
        <v>0</v>
      </c>
      <c r="M4294" s="28">
        <v>0</v>
      </c>
      <c r="N4294" s="28">
        <f t="shared" si="462"/>
        <v>0</v>
      </c>
      <c r="O4294" s="28">
        <f t="shared" si="463"/>
        <v>92081</v>
      </c>
      <c r="P4294" s="24" t="str">
        <f>IF([1]DEPURADO!I4288&gt;1,0,[1]DEPURADO!B4288)</f>
        <v>FEH131370</v>
      </c>
      <c r="Q4294" s="30">
        <f t="shared" si="464"/>
        <v>92081</v>
      </c>
      <c r="R4294" s="31">
        <f t="shared" si="465"/>
        <v>0</v>
      </c>
      <c r="S4294" s="31">
        <f>+[1]DEPURADO!K4288</f>
        <v>0</v>
      </c>
      <c r="T4294" s="23" t="s">
        <v>45</v>
      </c>
      <c r="U4294" s="31">
        <f>+[1]DEPURADO!J4288</f>
        <v>92081</v>
      </c>
      <c r="V4294" s="30"/>
      <c r="W4294" s="23" t="s">
        <v>45</v>
      </c>
      <c r="X4294" s="31">
        <f>+[1]DEPURADO!L4288+[1]DEPURADO!M4288</f>
        <v>0</v>
      </c>
      <c r="Y4294" s="23" t="s">
        <v>45</v>
      </c>
      <c r="Z4294" s="31">
        <f t="shared" si="466"/>
        <v>0</v>
      </c>
      <c r="AA4294" s="31"/>
      <c r="AB4294" s="31">
        <v>0</v>
      </c>
      <c r="AC4294" s="31">
        <v>0</v>
      </c>
      <c r="AD4294" s="30"/>
      <c r="AE4294" s="30">
        <f>+[1]DEPURADO!L4288</f>
        <v>0</v>
      </c>
      <c r="AF4294" s="30">
        <v>0</v>
      </c>
      <c r="AG4294" s="30">
        <f t="shared" si="467"/>
        <v>0</v>
      </c>
      <c r="AH4294" s="30">
        <v>0</v>
      </c>
      <c r="AI4294" s="30" t="str">
        <f>+[1]DEPURADO!G4288</f>
        <v>EN REVISION</v>
      </c>
      <c r="AJ4294" s="32"/>
      <c r="AK4294" s="33"/>
    </row>
    <row r="4295" spans="1:37" s="34" customFormat="1" x14ac:dyDescent="0.25">
      <c r="A4295" s="23">
        <f t="shared" si="468"/>
        <v>4287</v>
      </c>
      <c r="B4295" s="24" t="s">
        <v>44</v>
      </c>
      <c r="C4295" s="23" t="str">
        <f>+[1]DEPURADO!A4289</f>
        <v>FEH131373</v>
      </c>
      <c r="D4295" s="23" t="str">
        <f>+[1]DEPURADO!B4289</f>
        <v>FEH131373</v>
      </c>
      <c r="E4295" s="25">
        <f>+[1]DEPURADO!C4289</f>
        <v>44351</v>
      </c>
      <c r="F4295" s="26" t="str">
        <f>+IF([1]DEPURADO!D4289&gt;1,[1]DEPURADO!D4289," ")</f>
        <v xml:space="preserve"> </v>
      </c>
      <c r="G4295" s="27">
        <f>[1]DEPURADO!F4289</f>
        <v>34230</v>
      </c>
      <c r="H4295" s="28">
        <v>0</v>
      </c>
      <c r="I4295" s="28">
        <f>+[1]DEPURADO!N4289+[1]DEPURADO!O4289</f>
        <v>0</v>
      </c>
      <c r="J4295" s="28">
        <f>+[1]DEPURADO!S4289</f>
        <v>0</v>
      </c>
      <c r="K4295" s="29">
        <f>+[1]DEPURADO!Q4289+[1]DEPURADO!R4289</f>
        <v>0</v>
      </c>
      <c r="L4295" s="28">
        <v>0</v>
      </c>
      <c r="M4295" s="28">
        <v>0</v>
      </c>
      <c r="N4295" s="28">
        <f t="shared" si="462"/>
        <v>0</v>
      </c>
      <c r="O4295" s="28">
        <f t="shared" si="463"/>
        <v>34230</v>
      </c>
      <c r="P4295" s="24" t="str">
        <f>IF([1]DEPURADO!I4289&gt;1,0,[1]DEPURADO!B4289)</f>
        <v>FEH131373</v>
      </c>
      <c r="Q4295" s="30">
        <f t="shared" si="464"/>
        <v>34230</v>
      </c>
      <c r="R4295" s="31">
        <f t="shared" si="465"/>
        <v>0</v>
      </c>
      <c r="S4295" s="31">
        <f>+[1]DEPURADO!K4289</f>
        <v>0</v>
      </c>
      <c r="T4295" s="23" t="s">
        <v>45</v>
      </c>
      <c r="U4295" s="31">
        <f>+[1]DEPURADO!J4289</f>
        <v>34230</v>
      </c>
      <c r="V4295" s="30"/>
      <c r="W4295" s="23" t="s">
        <v>45</v>
      </c>
      <c r="X4295" s="31">
        <f>+[1]DEPURADO!L4289+[1]DEPURADO!M4289</f>
        <v>0</v>
      </c>
      <c r="Y4295" s="23" t="s">
        <v>45</v>
      </c>
      <c r="Z4295" s="31">
        <f t="shared" si="466"/>
        <v>0</v>
      </c>
      <c r="AA4295" s="31"/>
      <c r="AB4295" s="31">
        <v>0</v>
      </c>
      <c r="AC4295" s="31">
        <v>0</v>
      </c>
      <c r="AD4295" s="30"/>
      <c r="AE4295" s="30">
        <f>+[1]DEPURADO!L4289</f>
        <v>0</v>
      </c>
      <c r="AF4295" s="30">
        <v>0</v>
      </c>
      <c r="AG4295" s="30">
        <f t="shared" si="467"/>
        <v>0</v>
      </c>
      <c r="AH4295" s="30">
        <v>0</v>
      </c>
      <c r="AI4295" s="30" t="str">
        <f>+[1]DEPURADO!G4289</f>
        <v>EN REVISION</v>
      </c>
      <c r="AJ4295" s="32"/>
      <c r="AK4295" s="33"/>
    </row>
    <row r="4296" spans="1:37" s="34" customFormat="1" x14ac:dyDescent="0.25">
      <c r="A4296" s="23">
        <f t="shared" si="468"/>
        <v>4288</v>
      </c>
      <c r="B4296" s="24" t="s">
        <v>44</v>
      </c>
      <c r="C4296" s="23" t="str">
        <f>+[1]DEPURADO!A4290</f>
        <v>FEH131375</v>
      </c>
      <c r="D4296" s="23" t="str">
        <f>+[1]DEPURADO!B4290</f>
        <v>FEH131375</v>
      </c>
      <c r="E4296" s="25">
        <f>+[1]DEPURADO!C4290</f>
        <v>44351</v>
      </c>
      <c r="F4296" s="26" t="str">
        <f>+IF([1]DEPURADO!D4290&gt;1,[1]DEPURADO!D4290," ")</f>
        <v xml:space="preserve"> </v>
      </c>
      <c r="G4296" s="27">
        <f>[1]DEPURADO!F4290</f>
        <v>296978</v>
      </c>
      <c r="H4296" s="28">
        <v>0</v>
      </c>
      <c r="I4296" s="28">
        <f>+[1]DEPURADO!N4290+[1]DEPURADO!O4290</f>
        <v>0</v>
      </c>
      <c r="J4296" s="28">
        <f>+[1]DEPURADO!S4290</f>
        <v>0</v>
      </c>
      <c r="K4296" s="29">
        <f>+[1]DEPURADO!Q4290+[1]DEPURADO!R4290</f>
        <v>0</v>
      </c>
      <c r="L4296" s="28">
        <v>0</v>
      </c>
      <c r="M4296" s="28">
        <v>0</v>
      </c>
      <c r="N4296" s="28">
        <f t="shared" si="462"/>
        <v>0</v>
      </c>
      <c r="O4296" s="28">
        <f t="shared" si="463"/>
        <v>296978</v>
      </c>
      <c r="P4296" s="24" t="str">
        <f>IF([1]DEPURADO!I4290&gt;1,0,[1]DEPURADO!B4290)</f>
        <v>FEH131375</v>
      </c>
      <c r="Q4296" s="30">
        <f t="shared" si="464"/>
        <v>296978</v>
      </c>
      <c r="R4296" s="31">
        <f t="shared" si="465"/>
        <v>0</v>
      </c>
      <c r="S4296" s="31">
        <f>+[1]DEPURADO!K4290</f>
        <v>0</v>
      </c>
      <c r="T4296" s="23" t="s">
        <v>45</v>
      </c>
      <c r="U4296" s="31">
        <f>+[1]DEPURADO!J4290</f>
        <v>296978</v>
      </c>
      <c r="V4296" s="30"/>
      <c r="W4296" s="23" t="s">
        <v>45</v>
      </c>
      <c r="X4296" s="31">
        <f>+[1]DEPURADO!L4290+[1]DEPURADO!M4290</f>
        <v>0</v>
      </c>
      <c r="Y4296" s="23" t="s">
        <v>45</v>
      </c>
      <c r="Z4296" s="31">
        <f t="shared" si="466"/>
        <v>0</v>
      </c>
      <c r="AA4296" s="31"/>
      <c r="AB4296" s="31">
        <v>0</v>
      </c>
      <c r="AC4296" s="31">
        <v>0</v>
      </c>
      <c r="AD4296" s="30"/>
      <c r="AE4296" s="30">
        <f>+[1]DEPURADO!L4290</f>
        <v>0</v>
      </c>
      <c r="AF4296" s="30">
        <v>0</v>
      </c>
      <c r="AG4296" s="30">
        <f t="shared" si="467"/>
        <v>0</v>
      </c>
      <c r="AH4296" s="30">
        <v>0</v>
      </c>
      <c r="AI4296" s="30" t="str">
        <f>+[1]DEPURADO!G4290</f>
        <v>EN REVISION</v>
      </c>
      <c r="AJ4296" s="32"/>
      <c r="AK4296" s="33"/>
    </row>
    <row r="4297" spans="1:37" s="34" customFormat="1" x14ac:dyDescent="0.25">
      <c r="A4297" s="23">
        <f t="shared" si="468"/>
        <v>4289</v>
      </c>
      <c r="B4297" s="24" t="s">
        <v>44</v>
      </c>
      <c r="C4297" s="23" t="str">
        <f>+[1]DEPURADO!A4291</f>
        <v>FEH131379</v>
      </c>
      <c r="D4297" s="23" t="str">
        <f>+[1]DEPURADO!B4291</f>
        <v>FEH131379</v>
      </c>
      <c r="E4297" s="25">
        <f>+[1]DEPURADO!C4291</f>
        <v>44351</v>
      </c>
      <c r="F4297" s="26" t="str">
        <f>+IF([1]DEPURADO!D4291&gt;1,[1]DEPURADO!D4291," ")</f>
        <v xml:space="preserve"> </v>
      </c>
      <c r="G4297" s="27">
        <f>[1]DEPURADO!F4291</f>
        <v>32107</v>
      </c>
      <c r="H4297" s="28">
        <v>0</v>
      </c>
      <c r="I4297" s="28">
        <f>+[1]DEPURADO!N4291+[1]DEPURADO!O4291</f>
        <v>0</v>
      </c>
      <c r="J4297" s="28">
        <f>+[1]DEPURADO!S4291</f>
        <v>0</v>
      </c>
      <c r="K4297" s="29">
        <f>+[1]DEPURADO!Q4291+[1]DEPURADO!R4291</f>
        <v>0</v>
      </c>
      <c r="L4297" s="28">
        <v>0</v>
      </c>
      <c r="M4297" s="28">
        <v>0</v>
      </c>
      <c r="N4297" s="28">
        <f t="shared" si="462"/>
        <v>0</v>
      </c>
      <c r="O4297" s="28">
        <f t="shared" si="463"/>
        <v>32107</v>
      </c>
      <c r="P4297" s="24" t="str">
        <f>IF([1]DEPURADO!I4291&gt;1,0,[1]DEPURADO!B4291)</f>
        <v>FEH131379</v>
      </c>
      <c r="Q4297" s="30">
        <f t="shared" si="464"/>
        <v>32107</v>
      </c>
      <c r="R4297" s="31">
        <f t="shared" si="465"/>
        <v>0</v>
      </c>
      <c r="S4297" s="31">
        <f>+[1]DEPURADO!K4291</f>
        <v>0</v>
      </c>
      <c r="T4297" s="23" t="s">
        <v>45</v>
      </c>
      <c r="U4297" s="31">
        <f>+[1]DEPURADO!J4291</f>
        <v>32107</v>
      </c>
      <c r="V4297" s="30"/>
      <c r="W4297" s="23" t="s">
        <v>45</v>
      </c>
      <c r="X4297" s="31">
        <f>+[1]DEPURADO!L4291+[1]DEPURADO!M4291</f>
        <v>0</v>
      </c>
      <c r="Y4297" s="23" t="s">
        <v>45</v>
      </c>
      <c r="Z4297" s="31">
        <f t="shared" si="466"/>
        <v>0</v>
      </c>
      <c r="AA4297" s="31"/>
      <c r="AB4297" s="31">
        <v>0</v>
      </c>
      <c r="AC4297" s="31">
        <v>0</v>
      </c>
      <c r="AD4297" s="30"/>
      <c r="AE4297" s="30">
        <f>+[1]DEPURADO!L4291</f>
        <v>0</v>
      </c>
      <c r="AF4297" s="30">
        <v>0</v>
      </c>
      <c r="AG4297" s="30">
        <f t="shared" si="467"/>
        <v>0</v>
      </c>
      <c r="AH4297" s="30">
        <v>0</v>
      </c>
      <c r="AI4297" s="30" t="str">
        <f>+[1]DEPURADO!G4291</f>
        <v>EN REVISION</v>
      </c>
      <c r="AJ4297" s="32"/>
      <c r="AK4297" s="33"/>
    </row>
    <row r="4298" spans="1:37" s="34" customFormat="1" x14ac:dyDescent="0.25">
      <c r="A4298" s="23">
        <f t="shared" si="468"/>
        <v>4290</v>
      </c>
      <c r="B4298" s="24" t="s">
        <v>44</v>
      </c>
      <c r="C4298" s="23" t="str">
        <f>+[1]DEPURADO!A4292</f>
        <v>FEH131385</v>
      </c>
      <c r="D4298" s="23" t="str">
        <f>+[1]DEPURADO!B4292</f>
        <v>FEH131385</v>
      </c>
      <c r="E4298" s="25">
        <f>+[1]DEPURADO!C4292</f>
        <v>44351</v>
      </c>
      <c r="F4298" s="26" t="str">
        <f>+IF([1]DEPURADO!D4292&gt;1,[1]DEPURADO!D4292," ")</f>
        <v xml:space="preserve"> </v>
      </c>
      <c r="G4298" s="27">
        <f>[1]DEPURADO!F4292</f>
        <v>32475</v>
      </c>
      <c r="H4298" s="28">
        <v>0</v>
      </c>
      <c r="I4298" s="28">
        <f>+[1]DEPURADO!N4292+[1]DEPURADO!O4292</f>
        <v>0</v>
      </c>
      <c r="J4298" s="28">
        <f>+[1]DEPURADO!S4292</f>
        <v>0</v>
      </c>
      <c r="K4298" s="29">
        <f>+[1]DEPURADO!Q4292+[1]DEPURADO!R4292</f>
        <v>0</v>
      </c>
      <c r="L4298" s="28">
        <v>0</v>
      </c>
      <c r="M4298" s="28">
        <v>0</v>
      </c>
      <c r="N4298" s="28">
        <f t="shared" ref="N4298:N4361" si="469">+SUM(J4298:M4298)</f>
        <v>0</v>
      </c>
      <c r="O4298" s="28">
        <f t="shared" ref="O4298:O4361" si="470">+G4298-I4298-N4298</f>
        <v>32475</v>
      </c>
      <c r="P4298" s="24" t="str">
        <f>IF([1]DEPURADO!I4292&gt;1,0,[1]DEPURADO!B4292)</f>
        <v>FEH131385</v>
      </c>
      <c r="Q4298" s="30">
        <f t="shared" ref="Q4298:Q4361" si="471">+IF(P4298&gt;0,G4298,0)</f>
        <v>32475</v>
      </c>
      <c r="R4298" s="31">
        <f t="shared" ref="R4298:R4361" si="472">IF(P4298=0,G4298,0)</f>
        <v>0</v>
      </c>
      <c r="S4298" s="31">
        <f>+[1]DEPURADO!K4292</f>
        <v>0</v>
      </c>
      <c r="T4298" s="23" t="s">
        <v>45</v>
      </c>
      <c r="U4298" s="31">
        <f>+[1]DEPURADO!J4292</f>
        <v>32475</v>
      </c>
      <c r="V4298" s="30"/>
      <c r="W4298" s="23" t="s">
        <v>45</v>
      </c>
      <c r="X4298" s="31">
        <f>+[1]DEPURADO!L4292+[1]DEPURADO!M4292</f>
        <v>0</v>
      </c>
      <c r="Y4298" s="23" t="s">
        <v>45</v>
      </c>
      <c r="Z4298" s="31">
        <f t="shared" ref="Z4298:Z4361" si="473">+X4298-AE4298+IF(X4298-AE4298&lt;-1,-X4298+AE4298,0)</f>
        <v>0</v>
      </c>
      <c r="AA4298" s="31"/>
      <c r="AB4298" s="31">
        <v>0</v>
      </c>
      <c r="AC4298" s="31">
        <v>0</v>
      </c>
      <c r="AD4298" s="30"/>
      <c r="AE4298" s="30">
        <f>+[1]DEPURADO!L4292</f>
        <v>0</v>
      </c>
      <c r="AF4298" s="30">
        <v>0</v>
      </c>
      <c r="AG4298" s="30">
        <f t="shared" ref="AG4298:AG4361" si="474">+G4298-I4298-N4298-R4298-Z4298-AC4298-AE4298-S4298-U4298</f>
        <v>0</v>
      </c>
      <c r="AH4298" s="30">
        <v>0</v>
      </c>
      <c r="AI4298" s="30" t="str">
        <f>+[1]DEPURADO!G4292</f>
        <v>EN REVISION</v>
      </c>
      <c r="AJ4298" s="32"/>
      <c r="AK4298" s="33"/>
    </row>
    <row r="4299" spans="1:37" s="34" customFormat="1" x14ac:dyDescent="0.25">
      <c r="A4299" s="23">
        <f t="shared" ref="A4299:A4362" si="475">+A4298+1</f>
        <v>4291</v>
      </c>
      <c r="B4299" s="24" t="s">
        <v>44</v>
      </c>
      <c r="C4299" s="23" t="str">
        <f>+[1]DEPURADO!A4293</f>
        <v>FEH131386</v>
      </c>
      <c r="D4299" s="23" t="str">
        <f>+[1]DEPURADO!B4293</f>
        <v>FEH131386</v>
      </c>
      <c r="E4299" s="25">
        <f>+[1]DEPURADO!C4293</f>
        <v>44351</v>
      </c>
      <c r="F4299" s="26" t="str">
        <f>+IF([1]DEPURADO!D4293&gt;1,[1]DEPURADO!D4293," ")</f>
        <v xml:space="preserve"> </v>
      </c>
      <c r="G4299" s="27">
        <f>[1]DEPURADO!F4293</f>
        <v>14946</v>
      </c>
      <c r="H4299" s="28">
        <v>0</v>
      </c>
      <c r="I4299" s="28">
        <f>+[1]DEPURADO!N4293+[1]DEPURADO!O4293</f>
        <v>0</v>
      </c>
      <c r="J4299" s="28">
        <f>+[1]DEPURADO!S4293</f>
        <v>0</v>
      </c>
      <c r="K4299" s="29">
        <f>+[1]DEPURADO!Q4293+[1]DEPURADO!R4293</f>
        <v>0</v>
      </c>
      <c r="L4299" s="28">
        <v>0</v>
      </c>
      <c r="M4299" s="28">
        <v>0</v>
      </c>
      <c r="N4299" s="28">
        <f t="shared" si="469"/>
        <v>0</v>
      </c>
      <c r="O4299" s="28">
        <f t="shared" si="470"/>
        <v>14946</v>
      </c>
      <c r="P4299" s="24" t="str">
        <f>IF([1]DEPURADO!I4293&gt;1,0,[1]DEPURADO!B4293)</f>
        <v>FEH131386</v>
      </c>
      <c r="Q4299" s="30">
        <f t="shared" si="471"/>
        <v>14946</v>
      </c>
      <c r="R4299" s="31">
        <f t="shared" si="472"/>
        <v>0</v>
      </c>
      <c r="S4299" s="31">
        <f>+[1]DEPURADO!K4293</f>
        <v>0</v>
      </c>
      <c r="T4299" s="23" t="s">
        <v>45</v>
      </c>
      <c r="U4299" s="31">
        <f>+[1]DEPURADO!J4293</f>
        <v>14946</v>
      </c>
      <c r="V4299" s="30"/>
      <c r="W4299" s="23" t="s">
        <v>45</v>
      </c>
      <c r="X4299" s="31">
        <f>+[1]DEPURADO!L4293+[1]DEPURADO!M4293</f>
        <v>0</v>
      </c>
      <c r="Y4299" s="23" t="s">
        <v>45</v>
      </c>
      <c r="Z4299" s="31">
        <f t="shared" si="473"/>
        <v>0</v>
      </c>
      <c r="AA4299" s="31"/>
      <c r="AB4299" s="31">
        <v>0</v>
      </c>
      <c r="AC4299" s="31">
        <v>0</v>
      </c>
      <c r="AD4299" s="30"/>
      <c r="AE4299" s="30">
        <f>+[1]DEPURADO!L4293</f>
        <v>0</v>
      </c>
      <c r="AF4299" s="30">
        <v>0</v>
      </c>
      <c r="AG4299" s="30">
        <f t="shared" si="474"/>
        <v>0</v>
      </c>
      <c r="AH4299" s="30">
        <v>0</v>
      </c>
      <c r="AI4299" s="30" t="str">
        <f>+[1]DEPURADO!G4293</f>
        <v>EN REVISION</v>
      </c>
      <c r="AJ4299" s="32"/>
      <c r="AK4299" s="33"/>
    </row>
    <row r="4300" spans="1:37" s="34" customFormat="1" x14ac:dyDescent="0.25">
      <c r="A4300" s="23">
        <f t="shared" si="475"/>
        <v>4292</v>
      </c>
      <c r="B4300" s="24" t="s">
        <v>44</v>
      </c>
      <c r="C4300" s="23" t="str">
        <f>+[1]DEPURADO!A4294</f>
        <v>FEH131388</v>
      </c>
      <c r="D4300" s="23" t="str">
        <f>+[1]DEPURADO!B4294</f>
        <v>FEH131388</v>
      </c>
      <c r="E4300" s="25">
        <f>+[1]DEPURADO!C4294</f>
        <v>44351</v>
      </c>
      <c r="F4300" s="26" t="str">
        <f>+IF([1]DEPURADO!D4294&gt;1,[1]DEPURADO!D4294," ")</f>
        <v xml:space="preserve"> </v>
      </c>
      <c r="G4300" s="27">
        <f>[1]DEPURADO!F4294</f>
        <v>22611</v>
      </c>
      <c r="H4300" s="28">
        <v>0</v>
      </c>
      <c r="I4300" s="28">
        <f>+[1]DEPURADO!N4294+[1]DEPURADO!O4294</f>
        <v>0</v>
      </c>
      <c r="J4300" s="28">
        <f>+[1]DEPURADO!S4294</f>
        <v>0</v>
      </c>
      <c r="K4300" s="29">
        <f>+[1]DEPURADO!Q4294+[1]DEPURADO!R4294</f>
        <v>0</v>
      </c>
      <c r="L4300" s="28">
        <v>0</v>
      </c>
      <c r="M4300" s="28">
        <v>0</v>
      </c>
      <c r="N4300" s="28">
        <f t="shared" si="469"/>
        <v>0</v>
      </c>
      <c r="O4300" s="28">
        <f t="shared" si="470"/>
        <v>22611</v>
      </c>
      <c r="P4300" s="24" t="str">
        <f>IF([1]DEPURADO!I4294&gt;1,0,[1]DEPURADO!B4294)</f>
        <v>FEH131388</v>
      </c>
      <c r="Q4300" s="30">
        <f t="shared" si="471"/>
        <v>22611</v>
      </c>
      <c r="R4300" s="31">
        <f t="shared" si="472"/>
        <v>0</v>
      </c>
      <c r="S4300" s="31">
        <f>+[1]DEPURADO!K4294</f>
        <v>0</v>
      </c>
      <c r="T4300" s="23" t="s">
        <v>45</v>
      </c>
      <c r="U4300" s="31">
        <f>+[1]DEPURADO!J4294</f>
        <v>22611</v>
      </c>
      <c r="V4300" s="30"/>
      <c r="W4300" s="23" t="s">
        <v>45</v>
      </c>
      <c r="X4300" s="31">
        <f>+[1]DEPURADO!L4294+[1]DEPURADO!M4294</f>
        <v>0</v>
      </c>
      <c r="Y4300" s="23" t="s">
        <v>45</v>
      </c>
      <c r="Z4300" s="31">
        <f t="shared" si="473"/>
        <v>0</v>
      </c>
      <c r="AA4300" s="31"/>
      <c r="AB4300" s="31">
        <v>0</v>
      </c>
      <c r="AC4300" s="31">
        <v>0</v>
      </c>
      <c r="AD4300" s="30"/>
      <c r="AE4300" s="30">
        <f>+[1]DEPURADO!L4294</f>
        <v>0</v>
      </c>
      <c r="AF4300" s="30">
        <v>0</v>
      </c>
      <c r="AG4300" s="30">
        <f t="shared" si="474"/>
        <v>0</v>
      </c>
      <c r="AH4300" s="30">
        <v>0</v>
      </c>
      <c r="AI4300" s="30" t="str">
        <f>+[1]DEPURADO!G4294</f>
        <v>EN REVISION</v>
      </c>
      <c r="AJ4300" s="32"/>
      <c r="AK4300" s="33"/>
    </row>
    <row r="4301" spans="1:37" s="34" customFormat="1" x14ac:dyDescent="0.25">
      <c r="A4301" s="23">
        <f t="shared" si="475"/>
        <v>4293</v>
      </c>
      <c r="B4301" s="24" t="s">
        <v>44</v>
      </c>
      <c r="C4301" s="23" t="str">
        <f>+[1]DEPURADO!A4295</f>
        <v>FEH131389</v>
      </c>
      <c r="D4301" s="23" t="str">
        <f>+[1]DEPURADO!B4295</f>
        <v>FEH131389</v>
      </c>
      <c r="E4301" s="25">
        <f>+[1]DEPURADO!C4295</f>
        <v>44351</v>
      </c>
      <c r="F4301" s="26" t="str">
        <f>+IF([1]DEPURADO!D4295&gt;1,[1]DEPURADO!D4295," ")</f>
        <v xml:space="preserve"> </v>
      </c>
      <c r="G4301" s="27">
        <f>[1]DEPURADO!F4295</f>
        <v>227313</v>
      </c>
      <c r="H4301" s="28">
        <v>0</v>
      </c>
      <c r="I4301" s="28">
        <f>+[1]DEPURADO!N4295+[1]DEPURADO!O4295</f>
        <v>0</v>
      </c>
      <c r="J4301" s="28">
        <f>+[1]DEPURADO!S4295</f>
        <v>0</v>
      </c>
      <c r="K4301" s="29">
        <f>+[1]DEPURADO!Q4295+[1]DEPURADO!R4295</f>
        <v>0</v>
      </c>
      <c r="L4301" s="28">
        <v>0</v>
      </c>
      <c r="M4301" s="28">
        <v>0</v>
      </c>
      <c r="N4301" s="28">
        <f t="shared" si="469"/>
        <v>0</v>
      </c>
      <c r="O4301" s="28">
        <f t="shared" si="470"/>
        <v>227313</v>
      </c>
      <c r="P4301" s="24" t="str">
        <f>IF([1]DEPURADO!I4295&gt;1,0,[1]DEPURADO!B4295)</f>
        <v>FEH131389</v>
      </c>
      <c r="Q4301" s="30">
        <f t="shared" si="471"/>
        <v>227313</v>
      </c>
      <c r="R4301" s="31">
        <f t="shared" si="472"/>
        <v>0</v>
      </c>
      <c r="S4301" s="31">
        <f>+[1]DEPURADO!K4295</f>
        <v>0</v>
      </c>
      <c r="T4301" s="23" t="s">
        <v>45</v>
      </c>
      <c r="U4301" s="31">
        <f>+[1]DEPURADO!J4295</f>
        <v>227313</v>
      </c>
      <c r="V4301" s="30"/>
      <c r="W4301" s="23" t="s">
        <v>45</v>
      </c>
      <c r="X4301" s="31">
        <f>+[1]DEPURADO!L4295+[1]DEPURADO!M4295</f>
        <v>0</v>
      </c>
      <c r="Y4301" s="23" t="s">
        <v>45</v>
      </c>
      <c r="Z4301" s="31">
        <f t="shared" si="473"/>
        <v>0</v>
      </c>
      <c r="AA4301" s="31"/>
      <c r="AB4301" s="31">
        <v>0</v>
      </c>
      <c r="AC4301" s="31">
        <v>0</v>
      </c>
      <c r="AD4301" s="30"/>
      <c r="AE4301" s="30">
        <f>+[1]DEPURADO!L4295</f>
        <v>0</v>
      </c>
      <c r="AF4301" s="30">
        <v>0</v>
      </c>
      <c r="AG4301" s="30">
        <f t="shared" si="474"/>
        <v>0</v>
      </c>
      <c r="AH4301" s="30">
        <v>0</v>
      </c>
      <c r="AI4301" s="30" t="str">
        <f>+[1]DEPURADO!G4295</f>
        <v>EN REVISION</v>
      </c>
      <c r="AJ4301" s="32"/>
      <c r="AK4301" s="33"/>
    </row>
    <row r="4302" spans="1:37" s="34" customFormat="1" x14ac:dyDescent="0.25">
      <c r="A4302" s="23">
        <f t="shared" si="475"/>
        <v>4294</v>
      </c>
      <c r="B4302" s="24" t="s">
        <v>44</v>
      </c>
      <c r="C4302" s="23" t="str">
        <f>+[1]DEPURADO!A4296</f>
        <v>FEH131390</v>
      </c>
      <c r="D4302" s="23" t="str">
        <f>+[1]DEPURADO!B4296</f>
        <v>FEH131390</v>
      </c>
      <c r="E4302" s="25">
        <f>+[1]DEPURADO!C4296</f>
        <v>44352</v>
      </c>
      <c r="F4302" s="26" t="str">
        <f>+IF([1]DEPURADO!D4296&gt;1,[1]DEPURADO!D4296," ")</f>
        <v xml:space="preserve"> </v>
      </c>
      <c r="G4302" s="27">
        <f>[1]DEPURADO!F4296</f>
        <v>227313</v>
      </c>
      <c r="H4302" s="28">
        <v>0</v>
      </c>
      <c r="I4302" s="28">
        <f>+[1]DEPURADO!N4296+[1]DEPURADO!O4296</f>
        <v>0</v>
      </c>
      <c r="J4302" s="28">
        <f>+[1]DEPURADO!S4296</f>
        <v>0</v>
      </c>
      <c r="K4302" s="29">
        <f>+[1]DEPURADO!Q4296+[1]DEPURADO!R4296</f>
        <v>0</v>
      </c>
      <c r="L4302" s="28">
        <v>0</v>
      </c>
      <c r="M4302" s="28">
        <v>0</v>
      </c>
      <c r="N4302" s="28">
        <f t="shared" si="469"/>
        <v>0</v>
      </c>
      <c r="O4302" s="28">
        <f t="shared" si="470"/>
        <v>227313</v>
      </c>
      <c r="P4302" s="24" t="str">
        <f>IF([1]DEPURADO!I4296&gt;1,0,[1]DEPURADO!B4296)</f>
        <v>FEH131390</v>
      </c>
      <c r="Q4302" s="30">
        <f t="shared" si="471"/>
        <v>227313</v>
      </c>
      <c r="R4302" s="31">
        <f t="shared" si="472"/>
        <v>0</v>
      </c>
      <c r="S4302" s="31">
        <f>+[1]DEPURADO!K4296</f>
        <v>0</v>
      </c>
      <c r="T4302" s="23" t="s">
        <v>45</v>
      </c>
      <c r="U4302" s="31">
        <f>+[1]DEPURADO!J4296</f>
        <v>227313</v>
      </c>
      <c r="V4302" s="30"/>
      <c r="W4302" s="23" t="s">
        <v>45</v>
      </c>
      <c r="X4302" s="31">
        <f>+[1]DEPURADO!L4296+[1]DEPURADO!M4296</f>
        <v>0</v>
      </c>
      <c r="Y4302" s="23" t="s">
        <v>45</v>
      </c>
      <c r="Z4302" s="31">
        <f t="shared" si="473"/>
        <v>0</v>
      </c>
      <c r="AA4302" s="31"/>
      <c r="AB4302" s="31">
        <v>0</v>
      </c>
      <c r="AC4302" s="31">
        <v>0</v>
      </c>
      <c r="AD4302" s="30"/>
      <c r="AE4302" s="30">
        <f>+[1]DEPURADO!L4296</f>
        <v>0</v>
      </c>
      <c r="AF4302" s="30">
        <v>0</v>
      </c>
      <c r="AG4302" s="30">
        <f t="shared" si="474"/>
        <v>0</v>
      </c>
      <c r="AH4302" s="30">
        <v>0</v>
      </c>
      <c r="AI4302" s="30" t="str">
        <f>+[1]DEPURADO!G4296</f>
        <v>EN REVISION</v>
      </c>
      <c r="AJ4302" s="32"/>
      <c r="AK4302" s="33"/>
    </row>
    <row r="4303" spans="1:37" s="34" customFormat="1" x14ac:dyDescent="0.25">
      <c r="A4303" s="23">
        <f t="shared" si="475"/>
        <v>4295</v>
      </c>
      <c r="B4303" s="24" t="s">
        <v>44</v>
      </c>
      <c r="C4303" s="23" t="str">
        <f>+[1]DEPURADO!A4297</f>
        <v>FEH131393</v>
      </c>
      <c r="D4303" s="23" t="str">
        <f>+[1]DEPURADO!B4297</f>
        <v>FEH131393</v>
      </c>
      <c r="E4303" s="25">
        <f>+[1]DEPURADO!C4297</f>
        <v>44352</v>
      </c>
      <c r="F4303" s="26" t="str">
        <f>+IF([1]DEPURADO!D4297&gt;1,[1]DEPURADO!D4297," ")</f>
        <v xml:space="preserve"> </v>
      </c>
      <c r="G4303" s="27">
        <f>[1]DEPURADO!F4297</f>
        <v>260829</v>
      </c>
      <c r="H4303" s="28">
        <v>0</v>
      </c>
      <c r="I4303" s="28">
        <f>+[1]DEPURADO!N4297+[1]DEPURADO!O4297</f>
        <v>0</v>
      </c>
      <c r="J4303" s="28">
        <f>+[1]DEPURADO!S4297</f>
        <v>0</v>
      </c>
      <c r="K4303" s="29">
        <f>+[1]DEPURADO!Q4297+[1]DEPURADO!R4297</f>
        <v>0</v>
      </c>
      <c r="L4303" s="28">
        <v>0</v>
      </c>
      <c r="M4303" s="28">
        <v>0</v>
      </c>
      <c r="N4303" s="28">
        <f t="shared" si="469"/>
        <v>0</v>
      </c>
      <c r="O4303" s="28">
        <f t="shared" si="470"/>
        <v>260829</v>
      </c>
      <c r="P4303" s="24" t="str">
        <f>IF([1]DEPURADO!I4297&gt;1,0,[1]DEPURADO!B4297)</f>
        <v>FEH131393</v>
      </c>
      <c r="Q4303" s="30">
        <f t="shared" si="471"/>
        <v>260829</v>
      </c>
      <c r="R4303" s="31">
        <f t="shared" si="472"/>
        <v>0</v>
      </c>
      <c r="S4303" s="31">
        <f>+[1]DEPURADO!K4297</f>
        <v>0</v>
      </c>
      <c r="T4303" s="23" t="s">
        <v>45</v>
      </c>
      <c r="U4303" s="31">
        <f>+[1]DEPURADO!J4297</f>
        <v>260829</v>
      </c>
      <c r="V4303" s="30"/>
      <c r="W4303" s="23" t="s">
        <v>45</v>
      </c>
      <c r="X4303" s="31">
        <f>+[1]DEPURADO!L4297+[1]DEPURADO!M4297</f>
        <v>0</v>
      </c>
      <c r="Y4303" s="23" t="s">
        <v>45</v>
      </c>
      <c r="Z4303" s="31">
        <f t="shared" si="473"/>
        <v>0</v>
      </c>
      <c r="AA4303" s="31"/>
      <c r="AB4303" s="31">
        <v>0</v>
      </c>
      <c r="AC4303" s="31">
        <v>0</v>
      </c>
      <c r="AD4303" s="30"/>
      <c r="AE4303" s="30">
        <f>+[1]DEPURADO!L4297</f>
        <v>0</v>
      </c>
      <c r="AF4303" s="30">
        <v>0</v>
      </c>
      <c r="AG4303" s="30">
        <f t="shared" si="474"/>
        <v>0</v>
      </c>
      <c r="AH4303" s="30">
        <v>0</v>
      </c>
      <c r="AI4303" s="30" t="str">
        <f>+[1]DEPURADO!G4297</f>
        <v>EN REVISION</v>
      </c>
      <c r="AJ4303" s="32"/>
      <c r="AK4303" s="33"/>
    </row>
    <row r="4304" spans="1:37" s="34" customFormat="1" x14ac:dyDescent="0.25">
      <c r="A4304" s="23">
        <f t="shared" si="475"/>
        <v>4296</v>
      </c>
      <c r="B4304" s="24" t="s">
        <v>44</v>
      </c>
      <c r="C4304" s="23" t="str">
        <f>+[1]DEPURADO!A4298</f>
        <v>FEH131401</v>
      </c>
      <c r="D4304" s="23" t="str">
        <f>+[1]DEPURADO!B4298</f>
        <v>FEH131401</v>
      </c>
      <c r="E4304" s="25">
        <f>+[1]DEPURADO!C4298</f>
        <v>44352</v>
      </c>
      <c r="F4304" s="26" t="str">
        <f>+IF([1]DEPURADO!D4298&gt;1,[1]DEPURADO!D4298," ")</f>
        <v xml:space="preserve"> </v>
      </c>
      <c r="G4304" s="27">
        <f>[1]DEPURADO!F4298</f>
        <v>50086</v>
      </c>
      <c r="H4304" s="28">
        <v>0</v>
      </c>
      <c r="I4304" s="28">
        <f>+[1]DEPURADO!N4298+[1]DEPURADO!O4298</f>
        <v>0</v>
      </c>
      <c r="J4304" s="28">
        <f>+[1]DEPURADO!S4298</f>
        <v>0</v>
      </c>
      <c r="K4304" s="29">
        <f>+[1]DEPURADO!Q4298+[1]DEPURADO!R4298</f>
        <v>0</v>
      </c>
      <c r="L4304" s="28">
        <v>0</v>
      </c>
      <c r="M4304" s="28">
        <v>0</v>
      </c>
      <c r="N4304" s="28">
        <f t="shared" si="469"/>
        <v>0</v>
      </c>
      <c r="O4304" s="28">
        <f t="shared" si="470"/>
        <v>50086</v>
      </c>
      <c r="P4304" s="24" t="str">
        <f>IF([1]DEPURADO!I4298&gt;1,0,[1]DEPURADO!B4298)</f>
        <v>FEH131401</v>
      </c>
      <c r="Q4304" s="30">
        <f t="shared" si="471"/>
        <v>50086</v>
      </c>
      <c r="R4304" s="31">
        <f t="shared" si="472"/>
        <v>0</v>
      </c>
      <c r="S4304" s="31">
        <f>+[1]DEPURADO!K4298</f>
        <v>0</v>
      </c>
      <c r="T4304" s="23" t="s">
        <v>45</v>
      </c>
      <c r="U4304" s="31">
        <f>+[1]DEPURADO!J4298</f>
        <v>50086</v>
      </c>
      <c r="V4304" s="30"/>
      <c r="W4304" s="23" t="s">
        <v>45</v>
      </c>
      <c r="X4304" s="31">
        <f>+[1]DEPURADO!L4298+[1]DEPURADO!M4298</f>
        <v>0</v>
      </c>
      <c r="Y4304" s="23" t="s">
        <v>45</v>
      </c>
      <c r="Z4304" s="31">
        <f t="shared" si="473"/>
        <v>0</v>
      </c>
      <c r="AA4304" s="31"/>
      <c r="AB4304" s="31">
        <v>0</v>
      </c>
      <c r="AC4304" s="31">
        <v>0</v>
      </c>
      <c r="AD4304" s="30"/>
      <c r="AE4304" s="30">
        <f>+[1]DEPURADO!L4298</f>
        <v>0</v>
      </c>
      <c r="AF4304" s="30">
        <v>0</v>
      </c>
      <c r="AG4304" s="30">
        <f t="shared" si="474"/>
        <v>0</v>
      </c>
      <c r="AH4304" s="30">
        <v>0</v>
      </c>
      <c r="AI4304" s="30" t="str">
        <f>+[1]DEPURADO!G4298</f>
        <v>EN REVISION</v>
      </c>
      <c r="AJ4304" s="32"/>
      <c r="AK4304" s="33"/>
    </row>
    <row r="4305" spans="1:37" s="34" customFormat="1" x14ac:dyDescent="0.25">
      <c r="A4305" s="23">
        <f t="shared" si="475"/>
        <v>4297</v>
      </c>
      <c r="B4305" s="24" t="s">
        <v>44</v>
      </c>
      <c r="C4305" s="23" t="str">
        <f>+[1]DEPURADO!A4299</f>
        <v>FEH131404</v>
      </c>
      <c r="D4305" s="23" t="str">
        <f>+[1]DEPURADO!B4299</f>
        <v>FEH131404</v>
      </c>
      <c r="E4305" s="25">
        <f>+[1]DEPURADO!C4299</f>
        <v>44352</v>
      </c>
      <c r="F4305" s="26" t="str">
        <f>+IF([1]DEPURADO!D4299&gt;1,[1]DEPURADO!D4299," ")</f>
        <v xml:space="preserve"> </v>
      </c>
      <c r="G4305" s="27">
        <f>[1]DEPURADO!F4299</f>
        <v>67671</v>
      </c>
      <c r="H4305" s="28">
        <v>0</v>
      </c>
      <c r="I4305" s="28">
        <f>+[1]DEPURADO!N4299+[1]DEPURADO!O4299</f>
        <v>0</v>
      </c>
      <c r="J4305" s="28">
        <f>+[1]DEPURADO!S4299</f>
        <v>0</v>
      </c>
      <c r="K4305" s="29">
        <f>+[1]DEPURADO!Q4299+[1]DEPURADO!R4299</f>
        <v>0</v>
      </c>
      <c r="L4305" s="28">
        <v>0</v>
      </c>
      <c r="M4305" s="28">
        <v>0</v>
      </c>
      <c r="N4305" s="28">
        <f t="shared" si="469"/>
        <v>0</v>
      </c>
      <c r="O4305" s="28">
        <f t="shared" si="470"/>
        <v>67671</v>
      </c>
      <c r="P4305" s="24" t="str">
        <f>IF([1]DEPURADO!I4299&gt;1,0,[1]DEPURADO!B4299)</f>
        <v>FEH131404</v>
      </c>
      <c r="Q4305" s="30">
        <f t="shared" si="471"/>
        <v>67671</v>
      </c>
      <c r="R4305" s="31">
        <f t="shared" si="472"/>
        <v>0</v>
      </c>
      <c r="S4305" s="31">
        <f>+[1]DEPURADO!K4299</f>
        <v>0</v>
      </c>
      <c r="T4305" s="23" t="s">
        <v>45</v>
      </c>
      <c r="U4305" s="31">
        <f>+[1]DEPURADO!J4299</f>
        <v>67671</v>
      </c>
      <c r="V4305" s="30"/>
      <c r="W4305" s="23" t="s">
        <v>45</v>
      </c>
      <c r="X4305" s="31">
        <f>+[1]DEPURADO!L4299+[1]DEPURADO!M4299</f>
        <v>0</v>
      </c>
      <c r="Y4305" s="23" t="s">
        <v>45</v>
      </c>
      <c r="Z4305" s="31">
        <f t="shared" si="473"/>
        <v>0</v>
      </c>
      <c r="AA4305" s="31"/>
      <c r="AB4305" s="31">
        <v>0</v>
      </c>
      <c r="AC4305" s="31">
        <v>0</v>
      </c>
      <c r="AD4305" s="30"/>
      <c r="AE4305" s="30">
        <f>+[1]DEPURADO!L4299</f>
        <v>0</v>
      </c>
      <c r="AF4305" s="30">
        <v>0</v>
      </c>
      <c r="AG4305" s="30">
        <f t="shared" si="474"/>
        <v>0</v>
      </c>
      <c r="AH4305" s="30">
        <v>0</v>
      </c>
      <c r="AI4305" s="30" t="str">
        <f>+[1]DEPURADO!G4299</f>
        <v>EN REVISION</v>
      </c>
      <c r="AJ4305" s="32"/>
      <c r="AK4305" s="33"/>
    </row>
    <row r="4306" spans="1:37" s="34" customFormat="1" x14ac:dyDescent="0.25">
      <c r="A4306" s="23">
        <f t="shared" si="475"/>
        <v>4298</v>
      </c>
      <c r="B4306" s="24" t="s">
        <v>44</v>
      </c>
      <c r="C4306" s="23" t="str">
        <f>+[1]DEPURADO!A4300</f>
        <v>FEH131405</v>
      </c>
      <c r="D4306" s="23" t="str">
        <f>+[1]DEPURADO!B4300</f>
        <v>FEH131405</v>
      </c>
      <c r="E4306" s="25">
        <f>+[1]DEPURADO!C4300</f>
        <v>44352</v>
      </c>
      <c r="F4306" s="26" t="str">
        <f>+IF([1]DEPURADO!D4300&gt;1,[1]DEPURADO!D4300," ")</f>
        <v xml:space="preserve"> </v>
      </c>
      <c r="G4306" s="27">
        <f>[1]DEPURADO!F4300</f>
        <v>162753</v>
      </c>
      <c r="H4306" s="28">
        <v>0</v>
      </c>
      <c r="I4306" s="28">
        <f>+[1]DEPURADO!N4300+[1]DEPURADO!O4300</f>
        <v>0</v>
      </c>
      <c r="J4306" s="28">
        <f>+[1]DEPURADO!S4300</f>
        <v>0</v>
      </c>
      <c r="K4306" s="29">
        <f>+[1]DEPURADO!Q4300+[1]DEPURADO!R4300</f>
        <v>0</v>
      </c>
      <c r="L4306" s="28">
        <v>0</v>
      </c>
      <c r="M4306" s="28">
        <v>0</v>
      </c>
      <c r="N4306" s="28">
        <f t="shared" si="469"/>
        <v>0</v>
      </c>
      <c r="O4306" s="28">
        <f t="shared" si="470"/>
        <v>162753</v>
      </c>
      <c r="P4306" s="24" t="str">
        <f>IF([1]DEPURADO!I4300&gt;1,0,[1]DEPURADO!B4300)</f>
        <v>FEH131405</v>
      </c>
      <c r="Q4306" s="30">
        <f t="shared" si="471"/>
        <v>162753</v>
      </c>
      <c r="R4306" s="31">
        <f t="shared" si="472"/>
        <v>0</v>
      </c>
      <c r="S4306" s="31">
        <f>+[1]DEPURADO!K4300</f>
        <v>0</v>
      </c>
      <c r="T4306" s="23" t="s">
        <v>45</v>
      </c>
      <c r="U4306" s="31">
        <f>+[1]DEPURADO!J4300</f>
        <v>162753</v>
      </c>
      <c r="V4306" s="30"/>
      <c r="W4306" s="23" t="s">
        <v>45</v>
      </c>
      <c r="X4306" s="31">
        <f>+[1]DEPURADO!L4300+[1]DEPURADO!M4300</f>
        <v>0</v>
      </c>
      <c r="Y4306" s="23" t="s">
        <v>45</v>
      </c>
      <c r="Z4306" s="31">
        <f t="shared" si="473"/>
        <v>0</v>
      </c>
      <c r="AA4306" s="31"/>
      <c r="AB4306" s="31">
        <v>0</v>
      </c>
      <c r="AC4306" s="31">
        <v>0</v>
      </c>
      <c r="AD4306" s="30"/>
      <c r="AE4306" s="30">
        <f>+[1]DEPURADO!L4300</f>
        <v>0</v>
      </c>
      <c r="AF4306" s="30">
        <v>0</v>
      </c>
      <c r="AG4306" s="30">
        <f t="shared" si="474"/>
        <v>0</v>
      </c>
      <c r="AH4306" s="30">
        <v>0</v>
      </c>
      <c r="AI4306" s="30" t="str">
        <f>+[1]DEPURADO!G4300</f>
        <v>EN REVISION</v>
      </c>
      <c r="AJ4306" s="32"/>
      <c r="AK4306" s="33"/>
    </row>
    <row r="4307" spans="1:37" s="34" customFormat="1" x14ac:dyDescent="0.25">
      <c r="A4307" s="23">
        <f t="shared" si="475"/>
        <v>4299</v>
      </c>
      <c r="B4307" s="24" t="s">
        <v>44</v>
      </c>
      <c r="C4307" s="23" t="str">
        <f>+[1]DEPURADO!A4301</f>
        <v>FEH131411</v>
      </c>
      <c r="D4307" s="23" t="str">
        <f>+[1]DEPURADO!B4301</f>
        <v>FEH131411</v>
      </c>
      <c r="E4307" s="25">
        <f>+[1]DEPURADO!C4301</f>
        <v>44352</v>
      </c>
      <c r="F4307" s="26" t="str">
        <f>+IF([1]DEPURADO!D4301&gt;1,[1]DEPURADO!D4301," ")</f>
        <v xml:space="preserve"> </v>
      </c>
      <c r="G4307" s="27">
        <f>[1]DEPURADO!F4301</f>
        <v>16640</v>
      </c>
      <c r="H4307" s="28">
        <v>0</v>
      </c>
      <c r="I4307" s="28">
        <f>+[1]DEPURADO!N4301+[1]DEPURADO!O4301</f>
        <v>0</v>
      </c>
      <c r="J4307" s="28">
        <f>+[1]DEPURADO!S4301</f>
        <v>0</v>
      </c>
      <c r="K4307" s="29">
        <f>+[1]DEPURADO!Q4301+[1]DEPURADO!R4301</f>
        <v>0</v>
      </c>
      <c r="L4307" s="28">
        <v>0</v>
      </c>
      <c r="M4307" s="28">
        <v>0</v>
      </c>
      <c r="N4307" s="28">
        <f t="shared" si="469"/>
        <v>0</v>
      </c>
      <c r="O4307" s="28">
        <f t="shared" si="470"/>
        <v>16640</v>
      </c>
      <c r="P4307" s="24" t="str">
        <f>IF([1]DEPURADO!I4301&gt;1,0,[1]DEPURADO!B4301)</f>
        <v>FEH131411</v>
      </c>
      <c r="Q4307" s="30">
        <f t="shared" si="471"/>
        <v>16640</v>
      </c>
      <c r="R4307" s="31">
        <f t="shared" si="472"/>
        <v>0</v>
      </c>
      <c r="S4307" s="31">
        <f>+[1]DEPURADO!K4301</f>
        <v>0</v>
      </c>
      <c r="T4307" s="23" t="s">
        <v>45</v>
      </c>
      <c r="U4307" s="31">
        <f>+[1]DEPURADO!J4301</f>
        <v>16640</v>
      </c>
      <c r="V4307" s="30"/>
      <c r="W4307" s="23" t="s">
        <v>45</v>
      </c>
      <c r="X4307" s="31">
        <f>+[1]DEPURADO!L4301+[1]DEPURADO!M4301</f>
        <v>0</v>
      </c>
      <c r="Y4307" s="23" t="s">
        <v>45</v>
      </c>
      <c r="Z4307" s="31">
        <f t="shared" si="473"/>
        <v>0</v>
      </c>
      <c r="AA4307" s="31"/>
      <c r="AB4307" s="31">
        <v>0</v>
      </c>
      <c r="AC4307" s="31">
        <v>0</v>
      </c>
      <c r="AD4307" s="30"/>
      <c r="AE4307" s="30">
        <f>+[1]DEPURADO!L4301</f>
        <v>0</v>
      </c>
      <c r="AF4307" s="30">
        <v>0</v>
      </c>
      <c r="AG4307" s="30">
        <f t="shared" si="474"/>
        <v>0</v>
      </c>
      <c r="AH4307" s="30">
        <v>0</v>
      </c>
      <c r="AI4307" s="30" t="str">
        <f>+[1]DEPURADO!G4301</f>
        <v>EN REVISION</v>
      </c>
      <c r="AJ4307" s="32"/>
      <c r="AK4307" s="33"/>
    </row>
    <row r="4308" spans="1:37" s="34" customFormat="1" x14ac:dyDescent="0.25">
      <c r="A4308" s="23">
        <f t="shared" si="475"/>
        <v>4300</v>
      </c>
      <c r="B4308" s="24" t="s">
        <v>44</v>
      </c>
      <c r="C4308" s="23" t="str">
        <f>+[1]DEPURADO!A4302</f>
        <v>FEH131412</v>
      </c>
      <c r="D4308" s="23" t="str">
        <f>+[1]DEPURADO!B4302</f>
        <v>FEH131412</v>
      </c>
      <c r="E4308" s="25">
        <f>+[1]DEPURADO!C4302</f>
        <v>44352</v>
      </c>
      <c r="F4308" s="26" t="str">
        <f>+IF([1]DEPURADO!D4302&gt;1,[1]DEPURADO!D4302," ")</f>
        <v xml:space="preserve"> </v>
      </c>
      <c r="G4308" s="27">
        <f>[1]DEPURADO!F4302</f>
        <v>310801</v>
      </c>
      <c r="H4308" s="28">
        <v>0</v>
      </c>
      <c r="I4308" s="28">
        <f>+[1]DEPURADO!N4302+[1]DEPURADO!O4302</f>
        <v>0</v>
      </c>
      <c r="J4308" s="28">
        <f>+[1]DEPURADO!S4302</f>
        <v>0</v>
      </c>
      <c r="K4308" s="29">
        <f>+[1]DEPURADO!Q4302+[1]DEPURADO!R4302</f>
        <v>0</v>
      </c>
      <c r="L4308" s="28">
        <v>0</v>
      </c>
      <c r="M4308" s="28">
        <v>0</v>
      </c>
      <c r="N4308" s="28">
        <f t="shared" si="469"/>
        <v>0</v>
      </c>
      <c r="O4308" s="28">
        <f t="shared" si="470"/>
        <v>310801</v>
      </c>
      <c r="P4308" s="24" t="str">
        <f>IF([1]DEPURADO!I4302&gt;1,0,[1]DEPURADO!B4302)</f>
        <v>FEH131412</v>
      </c>
      <c r="Q4308" s="30">
        <f t="shared" si="471"/>
        <v>310801</v>
      </c>
      <c r="R4308" s="31">
        <f t="shared" si="472"/>
        <v>0</v>
      </c>
      <c r="S4308" s="31">
        <f>+[1]DEPURADO!K4302</f>
        <v>0</v>
      </c>
      <c r="T4308" s="23" t="s">
        <v>45</v>
      </c>
      <c r="U4308" s="31">
        <f>+[1]DEPURADO!J4302</f>
        <v>310801</v>
      </c>
      <c r="V4308" s="30"/>
      <c r="W4308" s="23" t="s">
        <v>45</v>
      </c>
      <c r="X4308" s="31">
        <f>+[1]DEPURADO!L4302+[1]DEPURADO!M4302</f>
        <v>0</v>
      </c>
      <c r="Y4308" s="23" t="s">
        <v>45</v>
      </c>
      <c r="Z4308" s="31">
        <f t="shared" si="473"/>
        <v>0</v>
      </c>
      <c r="AA4308" s="31"/>
      <c r="AB4308" s="31">
        <v>0</v>
      </c>
      <c r="AC4308" s="31">
        <v>0</v>
      </c>
      <c r="AD4308" s="30"/>
      <c r="AE4308" s="30">
        <f>+[1]DEPURADO!L4302</f>
        <v>0</v>
      </c>
      <c r="AF4308" s="30">
        <v>0</v>
      </c>
      <c r="AG4308" s="30">
        <f t="shared" si="474"/>
        <v>0</v>
      </c>
      <c r="AH4308" s="30">
        <v>0</v>
      </c>
      <c r="AI4308" s="30" t="str">
        <f>+[1]DEPURADO!G4302</f>
        <v>EN REVISION</v>
      </c>
      <c r="AJ4308" s="32"/>
      <c r="AK4308" s="33"/>
    </row>
    <row r="4309" spans="1:37" s="34" customFormat="1" x14ac:dyDescent="0.25">
      <c r="A4309" s="23">
        <f t="shared" si="475"/>
        <v>4301</v>
      </c>
      <c r="B4309" s="24" t="s">
        <v>44</v>
      </c>
      <c r="C4309" s="23" t="str">
        <f>+[1]DEPURADO!A4303</f>
        <v>FEH131415</v>
      </c>
      <c r="D4309" s="23" t="str">
        <f>+[1]DEPURADO!B4303</f>
        <v>FEH131415</v>
      </c>
      <c r="E4309" s="25">
        <f>+[1]DEPURADO!C4303</f>
        <v>44352</v>
      </c>
      <c r="F4309" s="26" t="str">
        <f>+IF([1]DEPURADO!D4303&gt;1,[1]DEPURADO!D4303," ")</f>
        <v xml:space="preserve"> </v>
      </c>
      <c r="G4309" s="27">
        <f>[1]DEPURADO!F4303</f>
        <v>747975</v>
      </c>
      <c r="H4309" s="28">
        <v>0</v>
      </c>
      <c r="I4309" s="28">
        <f>+[1]DEPURADO!N4303+[1]DEPURADO!O4303</f>
        <v>0</v>
      </c>
      <c r="J4309" s="28">
        <f>+[1]DEPURADO!S4303</f>
        <v>0</v>
      </c>
      <c r="K4309" s="29">
        <f>+[1]DEPURADO!Q4303+[1]DEPURADO!R4303</f>
        <v>0</v>
      </c>
      <c r="L4309" s="28">
        <v>0</v>
      </c>
      <c r="M4309" s="28">
        <v>0</v>
      </c>
      <c r="N4309" s="28">
        <f t="shared" si="469"/>
        <v>0</v>
      </c>
      <c r="O4309" s="28">
        <f t="shared" si="470"/>
        <v>747975</v>
      </c>
      <c r="P4309" s="24" t="str">
        <f>IF([1]DEPURADO!I4303&gt;1,0,[1]DEPURADO!B4303)</f>
        <v>FEH131415</v>
      </c>
      <c r="Q4309" s="30">
        <f t="shared" si="471"/>
        <v>747975</v>
      </c>
      <c r="R4309" s="31">
        <f t="shared" si="472"/>
        <v>0</v>
      </c>
      <c r="S4309" s="31">
        <f>+[1]DEPURADO!K4303</f>
        <v>0</v>
      </c>
      <c r="T4309" s="23" t="s">
        <v>45</v>
      </c>
      <c r="U4309" s="31">
        <f>+[1]DEPURADO!J4303</f>
        <v>747975</v>
      </c>
      <c r="V4309" s="30"/>
      <c r="W4309" s="23" t="s">
        <v>45</v>
      </c>
      <c r="X4309" s="31">
        <f>+[1]DEPURADO!L4303+[1]DEPURADO!M4303</f>
        <v>0</v>
      </c>
      <c r="Y4309" s="23" t="s">
        <v>45</v>
      </c>
      <c r="Z4309" s="31">
        <f t="shared" si="473"/>
        <v>0</v>
      </c>
      <c r="AA4309" s="31"/>
      <c r="AB4309" s="31">
        <v>0</v>
      </c>
      <c r="AC4309" s="31">
        <v>0</v>
      </c>
      <c r="AD4309" s="30"/>
      <c r="AE4309" s="30">
        <f>+[1]DEPURADO!L4303</f>
        <v>0</v>
      </c>
      <c r="AF4309" s="30">
        <v>0</v>
      </c>
      <c r="AG4309" s="30">
        <f t="shared" si="474"/>
        <v>0</v>
      </c>
      <c r="AH4309" s="30">
        <v>0</v>
      </c>
      <c r="AI4309" s="30" t="str">
        <f>+[1]DEPURADO!G4303</f>
        <v>EN REVISION</v>
      </c>
      <c r="AJ4309" s="32"/>
      <c r="AK4309" s="33"/>
    </row>
    <row r="4310" spans="1:37" s="34" customFormat="1" x14ac:dyDescent="0.25">
      <c r="A4310" s="23">
        <f t="shared" si="475"/>
        <v>4302</v>
      </c>
      <c r="B4310" s="24" t="s">
        <v>44</v>
      </c>
      <c r="C4310" s="23" t="str">
        <f>+[1]DEPURADO!A4304</f>
        <v>FEH131416</v>
      </c>
      <c r="D4310" s="23" t="str">
        <f>+[1]DEPURADO!B4304</f>
        <v>FEH131416</v>
      </c>
      <c r="E4310" s="25">
        <f>+[1]DEPURADO!C4304</f>
        <v>44352</v>
      </c>
      <c r="F4310" s="26" t="str">
        <f>+IF([1]DEPURADO!D4304&gt;1,[1]DEPURADO!D4304," ")</f>
        <v xml:space="preserve"> </v>
      </c>
      <c r="G4310" s="27">
        <f>[1]DEPURADO!F4304</f>
        <v>80832</v>
      </c>
      <c r="H4310" s="28">
        <v>0</v>
      </c>
      <c r="I4310" s="28">
        <f>+[1]DEPURADO!N4304+[1]DEPURADO!O4304</f>
        <v>0</v>
      </c>
      <c r="J4310" s="28">
        <f>+[1]DEPURADO!S4304</f>
        <v>0</v>
      </c>
      <c r="K4310" s="29">
        <f>+[1]DEPURADO!Q4304+[1]DEPURADO!R4304</f>
        <v>0</v>
      </c>
      <c r="L4310" s="28">
        <v>0</v>
      </c>
      <c r="M4310" s="28">
        <v>0</v>
      </c>
      <c r="N4310" s="28">
        <f t="shared" si="469"/>
        <v>0</v>
      </c>
      <c r="O4310" s="28">
        <f t="shared" si="470"/>
        <v>80832</v>
      </c>
      <c r="P4310" s="24">
        <f>IF([1]DEPURADO!I4304&gt;1,0,[1]DEPURADO!B4304)</f>
        <v>0</v>
      </c>
      <c r="Q4310" s="30">
        <f t="shared" si="471"/>
        <v>0</v>
      </c>
      <c r="R4310" s="31">
        <f t="shared" si="472"/>
        <v>80832</v>
      </c>
      <c r="S4310" s="31">
        <f>+[1]DEPURADO!K4304</f>
        <v>0</v>
      </c>
      <c r="T4310" s="23" t="s">
        <v>45</v>
      </c>
      <c r="U4310" s="31">
        <f>+[1]DEPURADO!J4304</f>
        <v>0</v>
      </c>
      <c r="V4310" s="30"/>
      <c r="W4310" s="23" t="s">
        <v>45</v>
      </c>
      <c r="X4310" s="31">
        <f>+[1]DEPURADO!L4304+[1]DEPURADO!M4304</f>
        <v>0</v>
      </c>
      <c r="Y4310" s="23" t="s">
        <v>45</v>
      </c>
      <c r="Z4310" s="31">
        <f t="shared" si="473"/>
        <v>0</v>
      </c>
      <c r="AA4310" s="31"/>
      <c r="AB4310" s="31">
        <v>0</v>
      </c>
      <c r="AC4310" s="31">
        <v>0</v>
      </c>
      <c r="AD4310" s="30"/>
      <c r="AE4310" s="30">
        <f>+[1]DEPURADO!L4304</f>
        <v>0</v>
      </c>
      <c r="AF4310" s="30">
        <v>0</v>
      </c>
      <c r="AG4310" s="30">
        <f t="shared" si="474"/>
        <v>0</v>
      </c>
      <c r="AH4310" s="30">
        <v>0</v>
      </c>
      <c r="AI4310" s="30" t="str">
        <f>+[1]DEPURADO!G4304</f>
        <v>NO RADICADO</v>
      </c>
      <c r="AJ4310" s="32"/>
      <c r="AK4310" s="33"/>
    </row>
    <row r="4311" spans="1:37" s="34" customFormat="1" x14ac:dyDescent="0.25">
      <c r="A4311" s="23">
        <f t="shared" si="475"/>
        <v>4303</v>
      </c>
      <c r="B4311" s="24" t="s">
        <v>44</v>
      </c>
      <c r="C4311" s="23" t="str">
        <f>+[1]DEPURADO!A4305</f>
        <v>FEH131428</v>
      </c>
      <c r="D4311" s="23" t="str">
        <f>+[1]DEPURADO!B4305</f>
        <v>FEH131428</v>
      </c>
      <c r="E4311" s="25">
        <f>+[1]DEPURADO!C4305</f>
        <v>44352</v>
      </c>
      <c r="F4311" s="26" t="str">
        <f>+IF([1]DEPURADO!D4305&gt;1,[1]DEPURADO!D4305," ")</f>
        <v xml:space="preserve"> </v>
      </c>
      <c r="G4311" s="27">
        <f>[1]DEPURADO!F4305</f>
        <v>61499</v>
      </c>
      <c r="H4311" s="28">
        <v>0</v>
      </c>
      <c r="I4311" s="28">
        <f>+[1]DEPURADO!N4305+[1]DEPURADO!O4305</f>
        <v>0</v>
      </c>
      <c r="J4311" s="28">
        <f>+[1]DEPURADO!S4305</f>
        <v>0</v>
      </c>
      <c r="K4311" s="29">
        <f>+[1]DEPURADO!Q4305+[1]DEPURADO!R4305</f>
        <v>0</v>
      </c>
      <c r="L4311" s="28">
        <v>0</v>
      </c>
      <c r="M4311" s="28">
        <v>0</v>
      </c>
      <c r="N4311" s="28">
        <f t="shared" si="469"/>
        <v>0</v>
      </c>
      <c r="O4311" s="28">
        <f t="shared" si="470"/>
        <v>61499</v>
      </c>
      <c r="P4311" s="24" t="str">
        <f>IF([1]DEPURADO!I4305&gt;1,0,[1]DEPURADO!B4305)</f>
        <v>FEH131428</v>
      </c>
      <c r="Q4311" s="30">
        <f t="shared" si="471"/>
        <v>61499</v>
      </c>
      <c r="R4311" s="31">
        <f t="shared" si="472"/>
        <v>0</v>
      </c>
      <c r="S4311" s="31">
        <f>+[1]DEPURADO!K4305</f>
        <v>0</v>
      </c>
      <c r="T4311" s="23" t="s">
        <v>45</v>
      </c>
      <c r="U4311" s="31">
        <f>+[1]DEPURADO!J4305</f>
        <v>61499</v>
      </c>
      <c r="V4311" s="30"/>
      <c r="W4311" s="23" t="s">
        <v>45</v>
      </c>
      <c r="X4311" s="31">
        <f>+[1]DEPURADO!L4305+[1]DEPURADO!M4305</f>
        <v>0</v>
      </c>
      <c r="Y4311" s="23" t="s">
        <v>45</v>
      </c>
      <c r="Z4311" s="31">
        <f t="shared" si="473"/>
        <v>0</v>
      </c>
      <c r="AA4311" s="31"/>
      <c r="AB4311" s="31">
        <v>0</v>
      </c>
      <c r="AC4311" s="31">
        <v>0</v>
      </c>
      <c r="AD4311" s="30"/>
      <c r="AE4311" s="30">
        <f>+[1]DEPURADO!L4305</f>
        <v>0</v>
      </c>
      <c r="AF4311" s="30">
        <v>0</v>
      </c>
      <c r="AG4311" s="30">
        <f t="shared" si="474"/>
        <v>0</v>
      </c>
      <c r="AH4311" s="30">
        <v>0</v>
      </c>
      <c r="AI4311" s="30" t="str">
        <f>+[1]DEPURADO!G4305</f>
        <v>EN REVISION</v>
      </c>
      <c r="AJ4311" s="32"/>
      <c r="AK4311" s="33"/>
    </row>
    <row r="4312" spans="1:37" s="34" customFormat="1" x14ac:dyDescent="0.25">
      <c r="A4312" s="23">
        <f t="shared" si="475"/>
        <v>4304</v>
      </c>
      <c r="B4312" s="24" t="s">
        <v>44</v>
      </c>
      <c r="C4312" s="23" t="str">
        <f>+[1]DEPURADO!A4306</f>
        <v>FEH131521</v>
      </c>
      <c r="D4312" s="23" t="str">
        <f>+[1]DEPURADO!B4306</f>
        <v>FEH131521</v>
      </c>
      <c r="E4312" s="25">
        <f>+[1]DEPURADO!C4306</f>
        <v>44352</v>
      </c>
      <c r="F4312" s="26" t="str">
        <f>+IF([1]DEPURADO!D4306&gt;1,[1]DEPURADO!D4306," ")</f>
        <v xml:space="preserve"> </v>
      </c>
      <c r="G4312" s="27">
        <f>[1]DEPURADO!F4306</f>
        <v>622574</v>
      </c>
      <c r="H4312" s="28">
        <v>0</v>
      </c>
      <c r="I4312" s="28">
        <f>+[1]DEPURADO!N4306+[1]DEPURADO!O4306</f>
        <v>0</v>
      </c>
      <c r="J4312" s="28">
        <f>+[1]DEPURADO!S4306</f>
        <v>0</v>
      </c>
      <c r="K4312" s="29">
        <f>+[1]DEPURADO!Q4306+[1]DEPURADO!R4306</f>
        <v>0</v>
      </c>
      <c r="L4312" s="28">
        <v>0</v>
      </c>
      <c r="M4312" s="28">
        <v>0</v>
      </c>
      <c r="N4312" s="28">
        <f t="shared" si="469"/>
        <v>0</v>
      </c>
      <c r="O4312" s="28">
        <f t="shared" si="470"/>
        <v>622574</v>
      </c>
      <c r="P4312" s="24">
        <f>IF([1]DEPURADO!I4306&gt;1,0,[1]DEPURADO!B4306)</f>
        <v>0</v>
      </c>
      <c r="Q4312" s="30">
        <f t="shared" si="471"/>
        <v>0</v>
      </c>
      <c r="R4312" s="31">
        <f t="shared" si="472"/>
        <v>622574</v>
      </c>
      <c r="S4312" s="31">
        <f>+[1]DEPURADO!K4306</f>
        <v>0</v>
      </c>
      <c r="T4312" s="23" t="s">
        <v>45</v>
      </c>
      <c r="U4312" s="31">
        <f>+[1]DEPURADO!J4306</f>
        <v>0</v>
      </c>
      <c r="V4312" s="30"/>
      <c r="W4312" s="23" t="s">
        <v>45</v>
      </c>
      <c r="X4312" s="31">
        <f>+[1]DEPURADO!L4306+[1]DEPURADO!M4306</f>
        <v>0</v>
      </c>
      <c r="Y4312" s="23" t="s">
        <v>45</v>
      </c>
      <c r="Z4312" s="31">
        <f t="shared" si="473"/>
        <v>0</v>
      </c>
      <c r="AA4312" s="31"/>
      <c r="AB4312" s="31">
        <v>0</v>
      </c>
      <c r="AC4312" s="31">
        <v>0</v>
      </c>
      <c r="AD4312" s="30"/>
      <c r="AE4312" s="30">
        <f>+[1]DEPURADO!L4306</f>
        <v>0</v>
      </c>
      <c r="AF4312" s="30">
        <v>0</v>
      </c>
      <c r="AG4312" s="30">
        <f t="shared" si="474"/>
        <v>0</v>
      </c>
      <c r="AH4312" s="30">
        <v>0</v>
      </c>
      <c r="AI4312" s="30" t="str">
        <f>+[1]DEPURADO!G4306</f>
        <v>NO RADICADO</v>
      </c>
      <c r="AJ4312" s="32"/>
      <c r="AK4312" s="33"/>
    </row>
    <row r="4313" spans="1:37" s="34" customFormat="1" x14ac:dyDescent="0.25">
      <c r="A4313" s="23">
        <f t="shared" si="475"/>
        <v>4305</v>
      </c>
      <c r="B4313" s="24" t="s">
        <v>44</v>
      </c>
      <c r="C4313" s="23" t="str">
        <f>+[1]DEPURADO!A4307</f>
        <v>FEH131522</v>
      </c>
      <c r="D4313" s="23" t="str">
        <f>+[1]DEPURADO!B4307</f>
        <v>FEH131522</v>
      </c>
      <c r="E4313" s="25">
        <f>+[1]DEPURADO!C4307</f>
        <v>44352</v>
      </c>
      <c r="F4313" s="26" t="str">
        <f>+IF([1]DEPURADO!D4307&gt;1,[1]DEPURADO!D4307," ")</f>
        <v xml:space="preserve"> </v>
      </c>
      <c r="G4313" s="27">
        <f>[1]DEPURADO!F4307</f>
        <v>80832</v>
      </c>
      <c r="H4313" s="28">
        <v>0</v>
      </c>
      <c r="I4313" s="28">
        <f>+[1]DEPURADO!N4307+[1]DEPURADO!O4307</f>
        <v>0</v>
      </c>
      <c r="J4313" s="28">
        <f>+[1]DEPURADO!S4307</f>
        <v>0</v>
      </c>
      <c r="K4313" s="29">
        <f>+[1]DEPURADO!Q4307+[1]DEPURADO!R4307</f>
        <v>0</v>
      </c>
      <c r="L4313" s="28">
        <v>0</v>
      </c>
      <c r="M4313" s="28">
        <v>0</v>
      </c>
      <c r="N4313" s="28">
        <f t="shared" si="469"/>
        <v>0</v>
      </c>
      <c r="O4313" s="28">
        <f t="shared" si="470"/>
        <v>80832</v>
      </c>
      <c r="P4313" s="24">
        <f>IF([1]DEPURADO!I4307&gt;1,0,[1]DEPURADO!B4307)</f>
        <v>0</v>
      </c>
      <c r="Q4313" s="30">
        <f t="shared" si="471"/>
        <v>0</v>
      </c>
      <c r="R4313" s="31">
        <f t="shared" si="472"/>
        <v>80832</v>
      </c>
      <c r="S4313" s="31">
        <f>+[1]DEPURADO!K4307</f>
        <v>0</v>
      </c>
      <c r="T4313" s="23" t="s">
        <v>45</v>
      </c>
      <c r="U4313" s="31">
        <f>+[1]DEPURADO!J4307</f>
        <v>0</v>
      </c>
      <c r="V4313" s="30"/>
      <c r="W4313" s="23" t="s">
        <v>45</v>
      </c>
      <c r="X4313" s="31">
        <f>+[1]DEPURADO!L4307+[1]DEPURADO!M4307</f>
        <v>0</v>
      </c>
      <c r="Y4313" s="23" t="s">
        <v>45</v>
      </c>
      <c r="Z4313" s="31">
        <f t="shared" si="473"/>
        <v>0</v>
      </c>
      <c r="AA4313" s="31"/>
      <c r="AB4313" s="31">
        <v>0</v>
      </c>
      <c r="AC4313" s="31">
        <v>0</v>
      </c>
      <c r="AD4313" s="30"/>
      <c r="AE4313" s="30">
        <f>+[1]DEPURADO!L4307</f>
        <v>0</v>
      </c>
      <c r="AF4313" s="30">
        <v>0</v>
      </c>
      <c r="AG4313" s="30">
        <f t="shared" si="474"/>
        <v>0</v>
      </c>
      <c r="AH4313" s="30">
        <v>0</v>
      </c>
      <c r="AI4313" s="30" t="str">
        <f>+[1]DEPURADO!G4307</f>
        <v>NO RADICADO</v>
      </c>
      <c r="AJ4313" s="32"/>
      <c r="AK4313" s="33"/>
    </row>
    <row r="4314" spans="1:37" s="34" customFormat="1" x14ac:dyDescent="0.25">
      <c r="A4314" s="23">
        <f t="shared" si="475"/>
        <v>4306</v>
      </c>
      <c r="B4314" s="24" t="s">
        <v>44</v>
      </c>
      <c r="C4314" s="23" t="str">
        <f>+[1]DEPURADO!A4308</f>
        <v>FEH131523</v>
      </c>
      <c r="D4314" s="23" t="str">
        <f>+[1]DEPURADO!B4308</f>
        <v>FEH131523</v>
      </c>
      <c r="E4314" s="25">
        <f>+[1]DEPURADO!C4308</f>
        <v>44352</v>
      </c>
      <c r="F4314" s="26" t="str">
        <f>+IF([1]DEPURADO!D4308&gt;1,[1]DEPURADO!D4308," ")</f>
        <v xml:space="preserve"> </v>
      </c>
      <c r="G4314" s="27">
        <f>[1]DEPURADO!F4308</f>
        <v>216994</v>
      </c>
      <c r="H4314" s="28">
        <v>0</v>
      </c>
      <c r="I4314" s="28">
        <f>+[1]DEPURADO!N4308+[1]DEPURADO!O4308</f>
        <v>0</v>
      </c>
      <c r="J4314" s="28">
        <f>+[1]DEPURADO!S4308</f>
        <v>0</v>
      </c>
      <c r="K4314" s="29">
        <f>+[1]DEPURADO!Q4308+[1]DEPURADO!R4308</f>
        <v>0</v>
      </c>
      <c r="L4314" s="28">
        <v>0</v>
      </c>
      <c r="M4314" s="28">
        <v>0</v>
      </c>
      <c r="N4314" s="28">
        <f t="shared" si="469"/>
        <v>0</v>
      </c>
      <c r="O4314" s="28">
        <f t="shared" si="470"/>
        <v>216994</v>
      </c>
      <c r="P4314" s="24">
        <f>IF([1]DEPURADO!I4308&gt;1,0,[1]DEPURADO!B4308)</f>
        <v>0</v>
      </c>
      <c r="Q4314" s="30">
        <f t="shared" si="471"/>
        <v>0</v>
      </c>
      <c r="R4314" s="31">
        <f t="shared" si="472"/>
        <v>216994</v>
      </c>
      <c r="S4314" s="31">
        <f>+[1]DEPURADO!K4308</f>
        <v>0</v>
      </c>
      <c r="T4314" s="23" t="s">
        <v>45</v>
      </c>
      <c r="U4314" s="31">
        <f>+[1]DEPURADO!J4308</f>
        <v>0</v>
      </c>
      <c r="V4314" s="30"/>
      <c r="W4314" s="23" t="s">
        <v>45</v>
      </c>
      <c r="X4314" s="31">
        <f>+[1]DEPURADO!L4308+[1]DEPURADO!M4308</f>
        <v>0</v>
      </c>
      <c r="Y4314" s="23" t="s">
        <v>45</v>
      </c>
      <c r="Z4314" s="31">
        <f t="shared" si="473"/>
        <v>0</v>
      </c>
      <c r="AA4314" s="31"/>
      <c r="AB4314" s="31">
        <v>0</v>
      </c>
      <c r="AC4314" s="31">
        <v>0</v>
      </c>
      <c r="AD4314" s="30"/>
      <c r="AE4314" s="30">
        <f>+[1]DEPURADO!L4308</f>
        <v>0</v>
      </c>
      <c r="AF4314" s="30">
        <v>0</v>
      </c>
      <c r="AG4314" s="30">
        <f t="shared" si="474"/>
        <v>0</v>
      </c>
      <c r="AH4314" s="30">
        <v>0</v>
      </c>
      <c r="AI4314" s="30" t="str">
        <f>+[1]DEPURADO!G4308</f>
        <v>NO RADICADO</v>
      </c>
      <c r="AJ4314" s="32"/>
      <c r="AK4314" s="33"/>
    </row>
    <row r="4315" spans="1:37" s="34" customFormat="1" x14ac:dyDescent="0.25">
      <c r="A4315" s="23">
        <f t="shared" si="475"/>
        <v>4307</v>
      </c>
      <c r="B4315" s="24" t="s">
        <v>44</v>
      </c>
      <c r="C4315" s="23" t="str">
        <f>+[1]DEPURADO!A4309</f>
        <v>FEH131571</v>
      </c>
      <c r="D4315" s="23" t="str">
        <f>+[1]DEPURADO!B4309</f>
        <v>FEH131571</v>
      </c>
      <c r="E4315" s="25">
        <f>+[1]DEPURADO!C4309</f>
        <v>44353</v>
      </c>
      <c r="F4315" s="26" t="str">
        <f>+IF([1]DEPURADO!D4309&gt;1,[1]DEPURADO!D4309," ")</f>
        <v xml:space="preserve"> </v>
      </c>
      <c r="G4315" s="27">
        <f>[1]DEPURADO!F4309</f>
        <v>14946</v>
      </c>
      <c r="H4315" s="28">
        <v>0</v>
      </c>
      <c r="I4315" s="28">
        <f>+[1]DEPURADO!N4309+[1]DEPURADO!O4309</f>
        <v>0</v>
      </c>
      <c r="J4315" s="28">
        <f>+[1]DEPURADO!S4309</f>
        <v>0</v>
      </c>
      <c r="K4315" s="29">
        <f>+[1]DEPURADO!Q4309+[1]DEPURADO!R4309</f>
        <v>0</v>
      </c>
      <c r="L4315" s="28">
        <v>0</v>
      </c>
      <c r="M4315" s="28">
        <v>0</v>
      </c>
      <c r="N4315" s="28">
        <f t="shared" si="469"/>
        <v>0</v>
      </c>
      <c r="O4315" s="28">
        <f t="shared" si="470"/>
        <v>14946</v>
      </c>
      <c r="P4315" s="24" t="str">
        <f>IF([1]DEPURADO!I4309&gt;1,0,[1]DEPURADO!B4309)</f>
        <v>FEH131571</v>
      </c>
      <c r="Q4315" s="30">
        <f t="shared" si="471"/>
        <v>14946</v>
      </c>
      <c r="R4315" s="31">
        <f t="shared" si="472"/>
        <v>0</v>
      </c>
      <c r="S4315" s="31">
        <f>+[1]DEPURADO!K4309</f>
        <v>0</v>
      </c>
      <c r="T4315" s="23" t="s">
        <v>45</v>
      </c>
      <c r="U4315" s="31">
        <f>+[1]DEPURADO!J4309</f>
        <v>14946</v>
      </c>
      <c r="V4315" s="30"/>
      <c r="W4315" s="23" t="s">
        <v>45</v>
      </c>
      <c r="X4315" s="31">
        <f>+[1]DEPURADO!L4309+[1]DEPURADO!M4309</f>
        <v>0</v>
      </c>
      <c r="Y4315" s="23" t="s">
        <v>45</v>
      </c>
      <c r="Z4315" s="31">
        <f t="shared" si="473"/>
        <v>0</v>
      </c>
      <c r="AA4315" s="31"/>
      <c r="AB4315" s="31">
        <v>0</v>
      </c>
      <c r="AC4315" s="31">
        <v>0</v>
      </c>
      <c r="AD4315" s="30"/>
      <c r="AE4315" s="30">
        <f>+[1]DEPURADO!L4309</f>
        <v>0</v>
      </c>
      <c r="AF4315" s="30">
        <v>0</v>
      </c>
      <c r="AG4315" s="30">
        <f t="shared" si="474"/>
        <v>0</v>
      </c>
      <c r="AH4315" s="30">
        <v>0</v>
      </c>
      <c r="AI4315" s="30" t="str">
        <f>+[1]DEPURADO!G4309</f>
        <v>EN REVISION</v>
      </c>
      <c r="AJ4315" s="32"/>
      <c r="AK4315" s="33"/>
    </row>
    <row r="4316" spans="1:37" s="34" customFormat="1" x14ac:dyDescent="0.25">
      <c r="A4316" s="23">
        <f t="shared" si="475"/>
        <v>4308</v>
      </c>
      <c r="B4316" s="24" t="s">
        <v>44</v>
      </c>
      <c r="C4316" s="23" t="str">
        <f>+[1]DEPURADO!A4310</f>
        <v>FEH131589</v>
      </c>
      <c r="D4316" s="23" t="str">
        <f>+[1]DEPURADO!B4310</f>
        <v>FEH131589</v>
      </c>
      <c r="E4316" s="25">
        <f>+[1]DEPURADO!C4310</f>
        <v>44353</v>
      </c>
      <c r="F4316" s="26" t="str">
        <f>+IF([1]DEPURADO!D4310&gt;1,[1]DEPURADO!D4310," ")</f>
        <v xml:space="preserve"> </v>
      </c>
      <c r="G4316" s="27">
        <f>[1]DEPURADO!F4310</f>
        <v>14946</v>
      </c>
      <c r="H4316" s="28">
        <v>0</v>
      </c>
      <c r="I4316" s="28">
        <f>+[1]DEPURADO!N4310+[1]DEPURADO!O4310</f>
        <v>0</v>
      </c>
      <c r="J4316" s="28">
        <f>+[1]DEPURADO!S4310</f>
        <v>0</v>
      </c>
      <c r="K4316" s="29">
        <f>+[1]DEPURADO!Q4310+[1]DEPURADO!R4310</f>
        <v>0</v>
      </c>
      <c r="L4316" s="28">
        <v>0</v>
      </c>
      <c r="M4316" s="28">
        <v>0</v>
      </c>
      <c r="N4316" s="28">
        <f t="shared" si="469"/>
        <v>0</v>
      </c>
      <c r="O4316" s="28">
        <f t="shared" si="470"/>
        <v>14946</v>
      </c>
      <c r="P4316" s="24" t="str">
        <f>IF([1]DEPURADO!I4310&gt;1,0,[1]DEPURADO!B4310)</f>
        <v>FEH131589</v>
      </c>
      <c r="Q4316" s="30">
        <f t="shared" si="471"/>
        <v>14946</v>
      </c>
      <c r="R4316" s="31">
        <f t="shared" si="472"/>
        <v>0</v>
      </c>
      <c r="S4316" s="31">
        <f>+[1]DEPURADO!K4310</f>
        <v>0</v>
      </c>
      <c r="T4316" s="23" t="s">
        <v>45</v>
      </c>
      <c r="U4316" s="31">
        <f>+[1]DEPURADO!J4310</f>
        <v>14946</v>
      </c>
      <c r="V4316" s="30"/>
      <c r="W4316" s="23" t="s">
        <v>45</v>
      </c>
      <c r="X4316" s="31">
        <f>+[1]DEPURADO!L4310+[1]DEPURADO!M4310</f>
        <v>0</v>
      </c>
      <c r="Y4316" s="23" t="s">
        <v>45</v>
      </c>
      <c r="Z4316" s="31">
        <f t="shared" si="473"/>
        <v>0</v>
      </c>
      <c r="AA4316" s="31"/>
      <c r="AB4316" s="31">
        <v>0</v>
      </c>
      <c r="AC4316" s="31">
        <v>0</v>
      </c>
      <c r="AD4316" s="30"/>
      <c r="AE4316" s="30">
        <f>+[1]DEPURADO!L4310</f>
        <v>0</v>
      </c>
      <c r="AF4316" s="30">
        <v>0</v>
      </c>
      <c r="AG4316" s="30">
        <f t="shared" si="474"/>
        <v>0</v>
      </c>
      <c r="AH4316" s="30">
        <v>0</v>
      </c>
      <c r="AI4316" s="30" t="str">
        <f>+[1]DEPURADO!G4310</f>
        <v>EN REVISION</v>
      </c>
      <c r="AJ4316" s="32"/>
      <c r="AK4316" s="33"/>
    </row>
    <row r="4317" spans="1:37" s="34" customFormat="1" x14ac:dyDescent="0.25">
      <c r="A4317" s="23">
        <f t="shared" si="475"/>
        <v>4309</v>
      </c>
      <c r="B4317" s="24" t="s">
        <v>44</v>
      </c>
      <c r="C4317" s="23" t="str">
        <f>+[1]DEPURADO!A4311</f>
        <v>FEH132092</v>
      </c>
      <c r="D4317" s="23" t="str">
        <f>+[1]DEPURADO!B4311</f>
        <v>FEH132092</v>
      </c>
      <c r="E4317" s="25">
        <f>+[1]DEPURADO!C4311</f>
        <v>44355</v>
      </c>
      <c r="F4317" s="26" t="str">
        <f>+IF([1]DEPURADO!D4311&gt;1,[1]DEPURADO!D4311," ")</f>
        <v xml:space="preserve"> </v>
      </c>
      <c r="G4317" s="27">
        <f>[1]DEPURADO!F4311</f>
        <v>38110</v>
      </c>
      <c r="H4317" s="28">
        <v>0</v>
      </c>
      <c r="I4317" s="28">
        <f>+[1]DEPURADO!N4311+[1]DEPURADO!O4311</f>
        <v>0</v>
      </c>
      <c r="J4317" s="28">
        <f>+[1]DEPURADO!S4311</f>
        <v>0</v>
      </c>
      <c r="K4317" s="29">
        <f>+[1]DEPURADO!Q4311+[1]DEPURADO!R4311</f>
        <v>0</v>
      </c>
      <c r="L4317" s="28">
        <v>0</v>
      </c>
      <c r="M4317" s="28">
        <v>0</v>
      </c>
      <c r="N4317" s="28">
        <f t="shared" si="469"/>
        <v>0</v>
      </c>
      <c r="O4317" s="28">
        <f t="shared" si="470"/>
        <v>38110</v>
      </c>
      <c r="P4317" s="24" t="str">
        <f>IF([1]DEPURADO!I4311&gt;1,0,[1]DEPURADO!B4311)</f>
        <v>FEH132092</v>
      </c>
      <c r="Q4317" s="30">
        <f t="shared" si="471"/>
        <v>38110</v>
      </c>
      <c r="R4317" s="31">
        <f t="shared" si="472"/>
        <v>0</v>
      </c>
      <c r="S4317" s="31">
        <f>+[1]DEPURADO!K4311</f>
        <v>0</v>
      </c>
      <c r="T4317" s="23" t="s">
        <v>45</v>
      </c>
      <c r="U4317" s="31">
        <f>+[1]DEPURADO!J4311</f>
        <v>38110</v>
      </c>
      <c r="V4317" s="30"/>
      <c r="W4317" s="23" t="s">
        <v>45</v>
      </c>
      <c r="X4317" s="31">
        <f>+[1]DEPURADO!L4311+[1]DEPURADO!M4311</f>
        <v>0</v>
      </c>
      <c r="Y4317" s="23" t="s">
        <v>45</v>
      </c>
      <c r="Z4317" s="31">
        <f t="shared" si="473"/>
        <v>0</v>
      </c>
      <c r="AA4317" s="31"/>
      <c r="AB4317" s="31">
        <v>0</v>
      </c>
      <c r="AC4317" s="31">
        <v>0</v>
      </c>
      <c r="AD4317" s="30"/>
      <c r="AE4317" s="30">
        <f>+[1]DEPURADO!L4311</f>
        <v>0</v>
      </c>
      <c r="AF4317" s="30">
        <v>0</v>
      </c>
      <c r="AG4317" s="30">
        <f t="shared" si="474"/>
        <v>0</v>
      </c>
      <c r="AH4317" s="30">
        <v>0</v>
      </c>
      <c r="AI4317" s="30" t="str">
        <f>+[1]DEPURADO!G4311</f>
        <v>EN REVISION</v>
      </c>
      <c r="AJ4317" s="32"/>
      <c r="AK4317" s="33"/>
    </row>
    <row r="4318" spans="1:37" s="34" customFormat="1" x14ac:dyDescent="0.25">
      <c r="A4318" s="23">
        <f t="shared" si="475"/>
        <v>4310</v>
      </c>
      <c r="B4318" s="24" t="s">
        <v>44</v>
      </c>
      <c r="C4318" s="23" t="str">
        <f>+[1]DEPURADO!A4312</f>
        <v>FEH132093</v>
      </c>
      <c r="D4318" s="23" t="str">
        <f>+[1]DEPURADO!B4312</f>
        <v>FEH132093</v>
      </c>
      <c r="E4318" s="25">
        <f>+[1]DEPURADO!C4312</f>
        <v>44355</v>
      </c>
      <c r="F4318" s="26" t="str">
        <f>+IF([1]DEPURADO!D4312&gt;1,[1]DEPURADO!D4312," ")</f>
        <v xml:space="preserve"> </v>
      </c>
      <c r="G4318" s="27">
        <f>[1]DEPURADO!F4312</f>
        <v>92700</v>
      </c>
      <c r="H4318" s="28">
        <v>0</v>
      </c>
      <c r="I4318" s="28">
        <f>+[1]DEPURADO!N4312+[1]DEPURADO!O4312</f>
        <v>0</v>
      </c>
      <c r="J4318" s="28">
        <f>+[1]DEPURADO!S4312</f>
        <v>0</v>
      </c>
      <c r="K4318" s="29">
        <f>+[1]DEPURADO!Q4312+[1]DEPURADO!R4312</f>
        <v>0</v>
      </c>
      <c r="L4318" s="28">
        <v>0</v>
      </c>
      <c r="M4318" s="28">
        <v>0</v>
      </c>
      <c r="N4318" s="28">
        <f t="shared" si="469"/>
        <v>0</v>
      </c>
      <c r="O4318" s="28">
        <f t="shared" si="470"/>
        <v>92700</v>
      </c>
      <c r="P4318" s="24" t="str">
        <f>IF([1]DEPURADO!I4312&gt;1,0,[1]DEPURADO!B4312)</f>
        <v>FEH132093</v>
      </c>
      <c r="Q4318" s="30">
        <f t="shared" si="471"/>
        <v>92700</v>
      </c>
      <c r="R4318" s="31">
        <f t="shared" si="472"/>
        <v>0</v>
      </c>
      <c r="S4318" s="31">
        <f>+[1]DEPURADO!K4312</f>
        <v>0</v>
      </c>
      <c r="T4318" s="23" t="s">
        <v>45</v>
      </c>
      <c r="U4318" s="31">
        <f>+[1]DEPURADO!J4312</f>
        <v>92700</v>
      </c>
      <c r="V4318" s="30"/>
      <c r="W4318" s="23" t="s">
        <v>45</v>
      </c>
      <c r="X4318" s="31">
        <f>+[1]DEPURADO!L4312+[1]DEPURADO!M4312</f>
        <v>0</v>
      </c>
      <c r="Y4318" s="23" t="s">
        <v>45</v>
      </c>
      <c r="Z4318" s="31">
        <f t="shared" si="473"/>
        <v>0</v>
      </c>
      <c r="AA4318" s="31"/>
      <c r="AB4318" s="31">
        <v>0</v>
      </c>
      <c r="AC4318" s="31">
        <v>0</v>
      </c>
      <c r="AD4318" s="30"/>
      <c r="AE4318" s="30">
        <f>+[1]DEPURADO!L4312</f>
        <v>0</v>
      </c>
      <c r="AF4318" s="30">
        <v>0</v>
      </c>
      <c r="AG4318" s="30">
        <f t="shared" si="474"/>
        <v>0</v>
      </c>
      <c r="AH4318" s="30">
        <v>0</v>
      </c>
      <c r="AI4318" s="30" t="str">
        <f>+[1]DEPURADO!G4312</f>
        <v>EN REVISION</v>
      </c>
      <c r="AJ4318" s="32"/>
      <c r="AK4318" s="33"/>
    </row>
    <row r="4319" spans="1:37" s="34" customFormat="1" x14ac:dyDescent="0.25">
      <c r="A4319" s="23">
        <f t="shared" si="475"/>
        <v>4311</v>
      </c>
      <c r="B4319" s="24" t="s">
        <v>44</v>
      </c>
      <c r="C4319" s="23" t="str">
        <f>+[1]DEPURADO!A4313</f>
        <v>FEH132104</v>
      </c>
      <c r="D4319" s="23" t="str">
        <f>+[1]DEPURADO!B4313</f>
        <v>FEH132104</v>
      </c>
      <c r="E4319" s="25">
        <f>+[1]DEPURADO!C4313</f>
        <v>44355</v>
      </c>
      <c r="F4319" s="26" t="str">
        <f>+IF([1]DEPURADO!D4313&gt;1,[1]DEPURADO!D4313," ")</f>
        <v xml:space="preserve"> </v>
      </c>
      <c r="G4319" s="27">
        <f>[1]DEPURADO!F4313</f>
        <v>911232</v>
      </c>
      <c r="H4319" s="28">
        <v>0</v>
      </c>
      <c r="I4319" s="28">
        <f>+[1]DEPURADO!N4313+[1]DEPURADO!O4313</f>
        <v>0</v>
      </c>
      <c r="J4319" s="28">
        <f>+[1]DEPURADO!S4313</f>
        <v>0</v>
      </c>
      <c r="K4319" s="29">
        <f>+[1]DEPURADO!Q4313+[1]DEPURADO!R4313</f>
        <v>0</v>
      </c>
      <c r="L4319" s="28">
        <v>0</v>
      </c>
      <c r="M4319" s="28">
        <v>0</v>
      </c>
      <c r="N4319" s="28">
        <f t="shared" si="469"/>
        <v>0</v>
      </c>
      <c r="O4319" s="28">
        <f t="shared" si="470"/>
        <v>911232</v>
      </c>
      <c r="P4319" s="24" t="str">
        <f>IF([1]DEPURADO!I4313&gt;1,0,[1]DEPURADO!B4313)</f>
        <v>FEH132104</v>
      </c>
      <c r="Q4319" s="30">
        <f t="shared" si="471"/>
        <v>911232</v>
      </c>
      <c r="R4319" s="31">
        <f t="shared" si="472"/>
        <v>0</v>
      </c>
      <c r="S4319" s="31">
        <f>+[1]DEPURADO!K4313</f>
        <v>0</v>
      </c>
      <c r="T4319" s="23" t="s">
        <v>45</v>
      </c>
      <c r="U4319" s="31">
        <f>+[1]DEPURADO!J4313</f>
        <v>911232</v>
      </c>
      <c r="V4319" s="30"/>
      <c r="W4319" s="23" t="s">
        <v>45</v>
      </c>
      <c r="X4319" s="31">
        <f>+[1]DEPURADO!L4313+[1]DEPURADO!M4313</f>
        <v>0</v>
      </c>
      <c r="Y4319" s="23" t="s">
        <v>45</v>
      </c>
      <c r="Z4319" s="31">
        <f t="shared" si="473"/>
        <v>0</v>
      </c>
      <c r="AA4319" s="31"/>
      <c r="AB4319" s="31">
        <v>0</v>
      </c>
      <c r="AC4319" s="31">
        <v>0</v>
      </c>
      <c r="AD4319" s="30"/>
      <c r="AE4319" s="30">
        <f>+[1]DEPURADO!L4313</f>
        <v>0</v>
      </c>
      <c r="AF4319" s="30">
        <v>0</v>
      </c>
      <c r="AG4319" s="30">
        <f t="shared" si="474"/>
        <v>0</v>
      </c>
      <c r="AH4319" s="30">
        <v>0</v>
      </c>
      <c r="AI4319" s="30" t="str">
        <f>+[1]DEPURADO!G4313</f>
        <v>EN REVISION</v>
      </c>
      <c r="AJ4319" s="32"/>
      <c r="AK4319" s="33"/>
    </row>
    <row r="4320" spans="1:37" s="34" customFormat="1" x14ac:dyDescent="0.25">
      <c r="A4320" s="23">
        <f t="shared" si="475"/>
        <v>4312</v>
      </c>
      <c r="B4320" s="24" t="s">
        <v>44</v>
      </c>
      <c r="C4320" s="23" t="str">
        <f>+[1]DEPURADO!A4314</f>
        <v>FEH132105</v>
      </c>
      <c r="D4320" s="23" t="str">
        <f>+[1]DEPURADO!B4314</f>
        <v>FEH132105</v>
      </c>
      <c r="E4320" s="25">
        <f>+[1]DEPURADO!C4314</f>
        <v>44355</v>
      </c>
      <c r="F4320" s="26" t="str">
        <f>+IF([1]DEPURADO!D4314&gt;1,[1]DEPURADO!D4314," ")</f>
        <v xml:space="preserve"> </v>
      </c>
      <c r="G4320" s="27">
        <f>[1]DEPURADO!F4314</f>
        <v>80832</v>
      </c>
      <c r="H4320" s="28">
        <v>0</v>
      </c>
      <c r="I4320" s="28">
        <f>+[1]DEPURADO!N4314+[1]DEPURADO!O4314</f>
        <v>0</v>
      </c>
      <c r="J4320" s="28">
        <f>+[1]DEPURADO!S4314</f>
        <v>0</v>
      </c>
      <c r="K4320" s="29">
        <f>+[1]DEPURADO!Q4314+[1]DEPURADO!R4314</f>
        <v>0</v>
      </c>
      <c r="L4320" s="28">
        <v>0</v>
      </c>
      <c r="M4320" s="28">
        <v>0</v>
      </c>
      <c r="N4320" s="28">
        <f t="shared" si="469"/>
        <v>0</v>
      </c>
      <c r="O4320" s="28">
        <f t="shared" si="470"/>
        <v>80832</v>
      </c>
      <c r="P4320" s="24">
        <f>IF([1]DEPURADO!I4314&gt;1,0,[1]DEPURADO!B4314)</f>
        <v>0</v>
      </c>
      <c r="Q4320" s="30">
        <f t="shared" si="471"/>
        <v>0</v>
      </c>
      <c r="R4320" s="31">
        <f t="shared" si="472"/>
        <v>80832</v>
      </c>
      <c r="S4320" s="31">
        <f>+[1]DEPURADO!K4314</f>
        <v>0</v>
      </c>
      <c r="T4320" s="23" t="s">
        <v>45</v>
      </c>
      <c r="U4320" s="31">
        <f>+[1]DEPURADO!J4314</f>
        <v>0</v>
      </c>
      <c r="V4320" s="30"/>
      <c r="W4320" s="23" t="s">
        <v>45</v>
      </c>
      <c r="X4320" s="31">
        <f>+[1]DEPURADO!L4314+[1]DEPURADO!M4314</f>
        <v>0</v>
      </c>
      <c r="Y4320" s="23" t="s">
        <v>45</v>
      </c>
      <c r="Z4320" s="31">
        <f t="shared" si="473"/>
        <v>0</v>
      </c>
      <c r="AA4320" s="31"/>
      <c r="AB4320" s="31">
        <v>0</v>
      </c>
      <c r="AC4320" s="31">
        <v>0</v>
      </c>
      <c r="AD4320" s="30"/>
      <c r="AE4320" s="30">
        <f>+[1]DEPURADO!L4314</f>
        <v>0</v>
      </c>
      <c r="AF4320" s="30">
        <v>0</v>
      </c>
      <c r="AG4320" s="30">
        <f t="shared" si="474"/>
        <v>0</v>
      </c>
      <c r="AH4320" s="30">
        <v>0</v>
      </c>
      <c r="AI4320" s="30" t="str">
        <f>+[1]DEPURADO!G4314</f>
        <v>NO RADICADO</v>
      </c>
      <c r="AJ4320" s="32"/>
      <c r="AK4320" s="33"/>
    </row>
    <row r="4321" spans="1:37" s="34" customFormat="1" x14ac:dyDescent="0.25">
      <c r="A4321" s="23">
        <f t="shared" si="475"/>
        <v>4313</v>
      </c>
      <c r="B4321" s="24" t="s">
        <v>44</v>
      </c>
      <c r="C4321" s="23" t="str">
        <f>+[1]DEPURADO!A4315</f>
        <v>FEH132151</v>
      </c>
      <c r="D4321" s="23" t="str">
        <f>+[1]DEPURADO!B4315</f>
        <v>FEH132151</v>
      </c>
      <c r="E4321" s="25">
        <f>+[1]DEPURADO!C4315</f>
        <v>44356</v>
      </c>
      <c r="F4321" s="26" t="str">
        <f>+IF([1]DEPURADO!D4315&gt;1,[1]DEPURADO!D4315," ")</f>
        <v xml:space="preserve"> </v>
      </c>
      <c r="G4321" s="27">
        <f>[1]DEPURADO!F4315</f>
        <v>956919</v>
      </c>
      <c r="H4321" s="28">
        <v>0</v>
      </c>
      <c r="I4321" s="28">
        <f>+[1]DEPURADO!N4315+[1]DEPURADO!O4315</f>
        <v>0</v>
      </c>
      <c r="J4321" s="28">
        <f>+[1]DEPURADO!S4315</f>
        <v>0</v>
      </c>
      <c r="K4321" s="29">
        <f>+[1]DEPURADO!Q4315+[1]DEPURADO!R4315</f>
        <v>0</v>
      </c>
      <c r="L4321" s="28">
        <v>0</v>
      </c>
      <c r="M4321" s="28">
        <v>0</v>
      </c>
      <c r="N4321" s="28">
        <f t="shared" si="469"/>
        <v>0</v>
      </c>
      <c r="O4321" s="28">
        <f t="shared" si="470"/>
        <v>956919</v>
      </c>
      <c r="P4321" s="24" t="str">
        <f>IF([1]DEPURADO!I4315&gt;1,0,[1]DEPURADO!B4315)</f>
        <v>FEH132151</v>
      </c>
      <c r="Q4321" s="30">
        <f t="shared" si="471"/>
        <v>956919</v>
      </c>
      <c r="R4321" s="31">
        <f t="shared" si="472"/>
        <v>0</v>
      </c>
      <c r="S4321" s="31">
        <f>+[1]DEPURADO!K4315</f>
        <v>0</v>
      </c>
      <c r="T4321" s="23" t="s">
        <v>45</v>
      </c>
      <c r="U4321" s="31">
        <f>+[1]DEPURADO!J4315</f>
        <v>956919</v>
      </c>
      <c r="V4321" s="30"/>
      <c r="W4321" s="23" t="s">
        <v>45</v>
      </c>
      <c r="X4321" s="31">
        <f>+[1]DEPURADO!L4315+[1]DEPURADO!M4315</f>
        <v>0</v>
      </c>
      <c r="Y4321" s="23" t="s">
        <v>45</v>
      </c>
      <c r="Z4321" s="31">
        <f t="shared" si="473"/>
        <v>0</v>
      </c>
      <c r="AA4321" s="31"/>
      <c r="AB4321" s="31">
        <v>0</v>
      </c>
      <c r="AC4321" s="31">
        <v>0</v>
      </c>
      <c r="AD4321" s="30"/>
      <c r="AE4321" s="30">
        <f>+[1]DEPURADO!L4315</f>
        <v>0</v>
      </c>
      <c r="AF4321" s="30">
        <v>0</v>
      </c>
      <c r="AG4321" s="30">
        <f t="shared" si="474"/>
        <v>0</v>
      </c>
      <c r="AH4321" s="30">
        <v>0</v>
      </c>
      <c r="AI4321" s="30" t="str">
        <f>+[1]DEPURADO!G4315</f>
        <v>EN REVISION</v>
      </c>
      <c r="AJ4321" s="32"/>
      <c r="AK4321" s="33"/>
    </row>
    <row r="4322" spans="1:37" s="34" customFormat="1" x14ac:dyDescent="0.25">
      <c r="A4322" s="23">
        <f t="shared" si="475"/>
        <v>4314</v>
      </c>
      <c r="B4322" s="24" t="s">
        <v>44</v>
      </c>
      <c r="C4322" s="23" t="str">
        <f>+[1]DEPURADO!A4316</f>
        <v>FEH132152</v>
      </c>
      <c r="D4322" s="23" t="str">
        <f>+[1]DEPURADO!B4316</f>
        <v>FEH132152</v>
      </c>
      <c r="E4322" s="25">
        <f>+[1]DEPURADO!C4316</f>
        <v>44356</v>
      </c>
      <c r="F4322" s="26" t="str">
        <f>+IF([1]DEPURADO!D4316&gt;1,[1]DEPURADO!D4316," ")</f>
        <v xml:space="preserve"> </v>
      </c>
      <c r="G4322" s="27">
        <f>[1]DEPURADO!F4316</f>
        <v>216994</v>
      </c>
      <c r="H4322" s="28">
        <v>0</v>
      </c>
      <c r="I4322" s="28">
        <f>+[1]DEPURADO!N4316+[1]DEPURADO!O4316</f>
        <v>0</v>
      </c>
      <c r="J4322" s="28">
        <f>+[1]DEPURADO!S4316</f>
        <v>0</v>
      </c>
      <c r="K4322" s="29">
        <f>+[1]DEPURADO!Q4316+[1]DEPURADO!R4316</f>
        <v>0</v>
      </c>
      <c r="L4322" s="28">
        <v>0</v>
      </c>
      <c r="M4322" s="28">
        <v>0</v>
      </c>
      <c r="N4322" s="28">
        <f t="shared" si="469"/>
        <v>0</v>
      </c>
      <c r="O4322" s="28">
        <f t="shared" si="470"/>
        <v>216994</v>
      </c>
      <c r="P4322" s="24">
        <f>IF([1]DEPURADO!I4316&gt;1,0,[1]DEPURADO!B4316)</f>
        <v>0</v>
      </c>
      <c r="Q4322" s="30">
        <f t="shared" si="471"/>
        <v>0</v>
      </c>
      <c r="R4322" s="31">
        <f t="shared" si="472"/>
        <v>216994</v>
      </c>
      <c r="S4322" s="31">
        <f>+[1]DEPURADO!K4316</f>
        <v>0</v>
      </c>
      <c r="T4322" s="23" t="s">
        <v>45</v>
      </c>
      <c r="U4322" s="31">
        <f>+[1]DEPURADO!J4316</f>
        <v>0</v>
      </c>
      <c r="V4322" s="30"/>
      <c r="W4322" s="23" t="s">
        <v>45</v>
      </c>
      <c r="X4322" s="31">
        <f>+[1]DEPURADO!L4316+[1]DEPURADO!M4316</f>
        <v>0</v>
      </c>
      <c r="Y4322" s="23" t="s">
        <v>45</v>
      </c>
      <c r="Z4322" s="31">
        <f t="shared" si="473"/>
        <v>0</v>
      </c>
      <c r="AA4322" s="31"/>
      <c r="AB4322" s="31">
        <v>0</v>
      </c>
      <c r="AC4322" s="31">
        <v>0</v>
      </c>
      <c r="AD4322" s="30"/>
      <c r="AE4322" s="30">
        <f>+[1]DEPURADO!L4316</f>
        <v>0</v>
      </c>
      <c r="AF4322" s="30">
        <v>0</v>
      </c>
      <c r="AG4322" s="30">
        <f t="shared" si="474"/>
        <v>0</v>
      </c>
      <c r="AH4322" s="30">
        <v>0</v>
      </c>
      <c r="AI4322" s="30" t="str">
        <f>+[1]DEPURADO!G4316</f>
        <v>NO RADICADO</v>
      </c>
      <c r="AJ4322" s="32"/>
      <c r="AK4322" s="33"/>
    </row>
    <row r="4323" spans="1:37" s="34" customFormat="1" x14ac:dyDescent="0.25">
      <c r="A4323" s="23">
        <f t="shared" si="475"/>
        <v>4315</v>
      </c>
      <c r="B4323" s="24" t="s">
        <v>44</v>
      </c>
      <c r="C4323" s="23" t="str">
        <f>+[1]DEPURADO!A4317</f>
        <v>FEH132291</v>
      </c>
      <c r="D4323" s="23" t="str">
        <f>+[1]DEPURADO!B4317</f>
        <v>FEH132291</v>
      </c>
      <c r="E4323" s="25">
        <f>+[1]DEPURADO!C4317</f>
        <v>44356</v>
      </c>
      <c r="F4323" s="26" t="str">
        <f>+IF([1]DEPURADO!D4317&gt;1,[1]DEPURADO!D4317," ")</f>
        <v xml:space="preserve"> </v>
      </c>
      <c r="G4323" s="27">
        <f>[1]DEPURADO!F4317</f>
        <v>1012501</v>
      </c>
      <c r="H4323" s="28">
        <v>0</v>
      </c>
      <c r="I4323" s="28">
        <f>+[1]DEPURADO!N4317+[1]DEPURADO!O4317</f>
        <v>0</v>
      </c>
      <c r="J4323" s="28">
        <f>+[1]DEPURADO!S4317</f>
        <v>0</v>
      </c>
      <c r="K4323" s="29">
        <f>+[1]DEPURADO!Q4317+[1]DEPURADO!R4317</f>
        <v>0</v>
      </c>
      <c r="L4323" s="28">
        <v>0</v>
      </c>
      <c r="M4323" s="28">
        <v>0</v>
      </c>
      <c r="N4323" s="28">
        <f t="shared" si="469"/>
        <v>0</v>
      </c>
      <c r="O4323" s="28">
        <f t="shared" si="470"/>
        <v>1012501</v>
      </c>
      <c r="P4323" s="24">
        <f>IF([1]DEPURADO!I4317&gt;1,0,[1]DEPURADO!B4317)</f>
        <v>0</v>
      </c>
      <c r="Q4323" s="30">
        <f t="shared" si="471"/>
        <v>0</v>
      </c>
      <c r="R4323" s="31">
        <f t="shared" si="472"/>
        <v>1012501</v>
      </c>
      <c r="S4323" s="31">
        <f>+[1]DEPURADO!K4317</f>
        <v>0</v>
      </c>
      <c r="T4323" s="23" t="s">
        <v>45</v>
      </c>
      <c r="U4323" s="31">
        <f>+[1]DEPURADO!J4317</f>
        <v>0</v>
      </c>
      <c r="V4323" s="30"/>
      <c r="W4323" s="23" t="s">
        <v>45</v>
      </c>
      <c r="X4323" s="31">
        <f>+[1]DEPURADO!L4317+[1]DEPURADO!M4317</f>
        <v>0</v>
      </c>
      <c r="Y4323" s="23" t="s">
        <v>45</v>
      </c>
      <c r="Z4323" s="31">
        <f t="shared" si="473"/>
        <v>0</v>
      </c>
      <c r="AA4323" s="31"/>
      <c r="AB4323" s="31">
        <v>0</v>
      </c>
      <c r="AC4323" s="31">
        <v>0</v>
      </c>
      <c r="AD4323" s="30"/>
      <c r="AE4323" s="30">
        <f>+[1]DEPURADO!L4317</f>
        <v>0</v>
      </c>
      <c r="AF4323" s="30">
        <v>0</v>
      </c>
      <c r="AG4323" s="30">
        <f t="shared" si="474"/>
        <v>0</v>
      </c>
      <c r="AH4323" s="30">
        <v>0</v>
      </c>
      <c r="AI4323" s="30" t="str">
        <f>+[1]DEPURADO!G4317</f>
        <v>NO RADICADO</v>
      </c>
      <c r="AJ4323" s="32"/>
      <c r="AK4323" s="33"/>
    </row>
    <row r="4324" spans="1:37" s="34" customFormat="1" x14ac:dyDescent="0.25">
      <c r="A4324" s="23">
        <f t="shared" si="475"/>
        <v>4316</v>
      </c>
      <c r="B4324" s="24" t="s">
        <v>44</v>
      </c>
      <c r="C4324" s="23" t="str">
        <f>+[1]DEPURADO!A4318</f>
        <v>FEH132573</v>
      </c>
      <c r="D4324" s="23" t="str">
        <f>+[1]DEPURADO!B4318</f>
        <v>FEH132573</v>
      </c>
      <c r="E4324" s="25">
        <f>+[1]DEPURADO!C4318</f>
        <v>44357</v>
      </c>
      <c r="F4324" s="26" t="str">
        <f>+IF([1]DEPURADO!D4318&gt;1,[1]DEPURADO!D4318," ")</f>
        <v xml:space="preserve"> </v>
      </c>
      <c r="G4324" s="27">
        <f>[1]DEPURADO!F4318</f>
        <v>864520</v>
      </c>
      <c r="H4324" s="28">
        <v>0</v>
      </c>
      <c r="I4324" s="28">
        <f>+[1]DEPURADO!N4318+[1]DEPURADO!O4318</f>
        <v>0</v>
      </c>
      <c r="J4324" s="28">
        <f>+[1]DEPURADO!S4318</f>
        <v>0</v>
      </c>
      <c r="K4324" s="29">
        <f>+[1]DEPURADO!Q4318+[1]DEPURADO!R4318</f>
        <v>0</v>
      </c>
      <c r="L4324" s="28">
        <v>0</v>
      </c>
      <c r="M4324" s="28">
        <v>0</v>
      </c>
      <c r="N4324" s="28">
        <f t="shared" si="469"/>
        <v>0</v>
      </c>
      <c r="O4324" s="28">
        <f t="shared" si="470"/>
        <v>864520</v>
      </c>
      <c r="P4324" s="24" t="str">
        <f>IF([1]DEPURADO!I4318&gt;1,0,[1]DEPURADO!B4318)</f>
        <v>FEH132573</v>
      </c>
      <c r="Q4324" s="30">
        <f t="shared" si="471"/>
        <v>864520</v>
      </c>
      <c r="R4324" s="31">
        <f t="shared" si="472"/>
        <v>0</v>
      </c>
      <c r="S4324" s="31">
        <f>+[1]DEPURADO!K4318</f>
        <v>0</v>
      </c>
      <c r="T4324" s="23" t="s">
        <v>45</v>
      </c>
      <c r="U4324" s="31">
        <f>+[1]DEPURADO!J4318</f>
        <v>864520</v>
      </c>
      <c r="V4324" s="30"/>
      <c r="W4324" s="23" t="s">
        <v>45</v>
      </c>
      <c r="X4324" s="31">
        <f>+[1]DEPURADO!L4318+[1]DEPURADO!M4318</f>
        <v>0</v>
      </c>
      <c r="Y4324" s="23" t="s">
        <v>45</v>
      </c>
      <c r="Z4324" s="31">
        <f t="shared" si="473"/>
        <v>0</v>
      </c>
      <c r="AA4324" s="31"/>
      <c r="AB4324" s="31">
        <v>0</v>
      </c>
      <c r="AC4324" s="31">
        <v>0</v>
      </c>
      <c r="AD4324" s="30"/>
      <c r="AE4324" s="30">
        <f>+[1]DEPURADO!L4318</f>
        <v>0</v>
      </c>
      <c r="AF4324" s="30">
        <v>0</v>
      </c>
      <c r="AG4324" s="30">
        <f t="shared" si="474"/>
        <v>0</v>
      </c>
      <c r="AH4324" s="30">
        <v>0</v>
      </c>
      <c r="AI4324" s="30" t="str">
        <f>+[1]DEPURADO!G4318</f>
        <v>EN REVISION</v>
      </c>
      <c r="AJ4324" s="32"/>
      <c r="AK4324" s="33"/>
    </row>
    <row r="4325" spans="1:37" s="34" customFormat="1" x14ac:dyDescent="0.25">
      <c r="A4325" s="23">
        <f t="shared" si="475"/>
        <v>4317</v>
      </c>
      <c r="B4325" s="24" t="s">
        <v>44</v>
      </c>
      <c r="C4325" s="23" t="str">
        <f>+[1]DEPURADO!A4319</f>
        <v>FEH132577</v>
      </c>
      <c r="D4325" s="23" t="str">
        <f>+[1]DEPURADO!B4319</f>
        <v>FEH132577</v>
      </c>
      <c r="E4325" s="25">
        <f>+[1]DEPURADO!C4319</f>
        <v>44357</v>
      </c>
      <c r="F4325" s="26" t="str">
        <f>+IF([1]DEPURADO!D4319&gt;1,[1]DEPURADO!D4319," ")</f>
        <v xml:space="preserve"> </v>
      </c>
      <c r="G4325" s="27">
        <f>[1]DEPURADO!F4319</f>
        <v>80832</v>
      </c>
      <c r="H4325" s="28">
        <v>0</v>
      </c>
      <c r="I4325" s="28">
        <f>+[1]DEPURADO!N4319+[1]DEPURADO!O4319</f>
        <v>0</v>
      </c>
      <c r="J4325" s="28">
        <f>+[1]DEPURADO!S4319</f>
        <v>0</v>
      </c>
      <c r="K4325" s="29">
        <f>+[1]DEPURADO!Q4319+[1]DEPURADO!R4319</f>
        <v>0</v>
      </c>
      <c r="L4325" s="28">
        <v>0</v>
      </c>
      <c r="M4325" s="28">
        <v>0</v>
      </c>
      <c r="N4325" s="28">
        <f t="shared" si="469"/>
        <v>0</v>
      </c>
      <c r="O4325" s="28">
        <f t="shared" si="470"/>
        <v>80832</v>
      </c>
      <c r="P4325" s="24">
        <f>IF([1]DEPURADO!I4319&gt;1,0,[1]DEPURADO!B4319)</f>
        <v>0</v>
      </c>
      <c r="Q4325" s="30">
        <f t="shared" si="471"/>
        <v>0</v>
      </c>
      <c r="R4325" s="31">
        <f t="shared" si="472"/>
        <v>80832</v>
      </c>
      <c r="S4325" s="31">
        <f>+[1]DEPURADO!K4319</f>
        <v>0</v>
      </c>
      <c r="T4325" s="23" t="s">
        <v>45</v>
      </c>
      <c r="U4325" s="31">
        <f>+[1]DEPURADO!J4319</f>
        <v>0</v>
      </c>
      <c r="V4325" s="30"/>
      <c r="W4325" s="23" t="s">
        <v>45</v>
      </c>
      <c r="X4325" s="31">
        <f>+[1]DEPURADO!L4319+[1]DEPURADO!M4319</f>
        <v>0</v>
      </c>
      <c r="Y4325" s="23" t="s">
        <v>45</v>
      </c>
      <c r="Z4325" s="31">
        <f t="shared" si="473"/>
        <v>0</v>
      </c>
      <c r="AA4325" s="31"/>
      <c r="AB4325" s="31">
        <v>0</v>
      </c>
      <c r="AC4325" s="31">
        <v>0</v>
      </c>
      <c r="AD4325" s="30"/>
      <c r="AE4325" s="30">
        <f>+[1]DEPURADO!L4319</f>
        <v>0</v>
      </c>
      <c r="AF4325" s="30">
        <v>0</v>
      </c>
      <c r="AG4325" s="30">
        <f t="shared" si="474"/>
        <v>0</v>
      </c>
      <c r="AH4325" s="30">
        <v>0</v>
      </c>
      <c r="AI4325" s="30" t="str">
        <f>+[1]DEPURADO!G4319</f>
        <v>NO RADICADO</v>
      </c>
      <c r="AJ4325" s="32"/>
      <c r="AK4325" s="33"/>
    </row>
    <row r="4326" spans="1:37" s="34" customFormat="1" x14ac:dyDescent="0.25">
      <c r="A4326" s="23">
        <f t="shared" si="475"/>
        <v>4318</v>
      </c>
      <c r="B4326" s="24" t="s">
        <v>44</v>
      </c>
      <c r="C4326" s="23" t="str">
        <f>+[1]DEPURADO!A4320</f>
        <v>FEH132597</v>
      </c>
      <c r="D4326" s="23" t="str">
        <f>+[1]DEPURADO!B4320</f>
        <v>FEH132597</v>
      </c>
      <c r="E4326" s="25">
        <f>+[1]DEPURADO!C4320</f>
        <v>44357</v>
      </c>
      <c r="F4326" s="26" t="str">
        <f>+IF([1]DEPURADO!D4320&gt;1,[1]DEPURADO!D4320," ")</f>
        <v xml:space="preserve"> </v>
      </c>
      <c r="G4326" s="27">
        <f>[1]DEPURADO!F4320</f>
        <v>38110</v>
      </c>
      <c r="H4326" s="28">
        <v>0</v>
      </c>
      <c r="I4326" s="28">
        <f>+[1]DEPURADO!N4320+[1]DEPURADO!O4320</f>
        <v>0</v>
      </c>
      <c r="J4326" s="28">
        <f>+[1]DEPURADO!S4320</f>
        <v>0</v>
      </c>
      <c r="K4326" s="29">
        <f>+[1]DEPURADO!Q4320+[1]DEPURADO!R4320</f>
        <v>0</v>
      </c>
      <c r="L4326" s="28">
        <v>0</v>
      </c>
      <c r="M4326" s="28">
        <v>0</v>
      </c>
      <c r="N4326" s="28">
        <f t="shared" si="469"/>
        <v>0</v>
      </c>
      <c r="O4326" s="28">
        <f t="shared" si="470"/>
        <v>38110</v>
      </c>
      <c r="P4326" s="24" t="str">
        <f>IF([1]DEPURADO!I4320&gt;1,0,[1]DEPURADO!B4320)</f>
        <v>FEH132597</v>
      </c>
      <c r="Q4326" s="30">
        <f t="shared" si="471"/>
        <v>38110</v>
      </c>
      <c r="R4326" s="31">
        <f t="shared" si="472"/>
        <v>0</v>
      </c>
      <c r="S4326" s="31">
        <f>+[1]DEPURADO!K4320</f>
        <v>0</v>
      </c>
      <c r="T4326" s="23" t="s">
        <v>45</v>
      </c>
      <c r="U4326" s="31">
        <f>+[1]DEPURADO!J4320</f>
        <v>38110</v>
      </c>
      <c r="V4326" s="30"/>
      <c r="W4326" s="23" t="s">
        <v>45</v>
      </c>
      <c r="X4326" s="31">
        <f>+[1]DEPURADO!L4320+[1]DEPURADO!M4320</f>
        <v>0</v>
      </c>
      <c r="Y4326" s="23" t="s">
        <v>45</v>
      </c>
      <c r="Z4326" s="31">
        <f t="shared" si="473"/>
        <v>0</v>
      </c>
      <c r="AA4326" s="31"/>
      <c r="AB4326" s="31">
        <v>0</v>
      </c>
      <c r="AC4326" s="31">
        <v>0</v>
      </c>
      <c r="AD4326" s="30"/>
      <c r="AE4326" s="30">
        <f>+[1]DEPURADO!L4320</f>
        <v>0</v>
      </c>
      <c r="AF4326" s="30">
        <v>0</v>
      </c>
      <c r="AG4326" s="30">
        <f t="shared" si="474"/>
        <v>0</v>
      </c>
      <c r="AH4326" s="30">
        <v>0</v>
      </c>
      <c r="AI4326" s="30" t="str">
        <f>+[1]DEPURADO!G4320</f>
        <v>EN REVISION</v>
      </c>
      <c r="AJ4326" s="32"/>
      <c r="AK4326" s="33"/>
    </row>
    <row r="4327" spans="1:37" s="34" customFormat="1" x14ac:dyDescent="0.25">
      <c r="A4327" s="23">
        <f t="shared" si="475"/>
        <v>4319</v>
      </c>
      <c r="B4327" s="24" t="s">
        <v>44</v>
      </c>
      <c r="C4327" s="23" t="str">
        <f>+[1]DEPURADO!A4321</f>
        <v>FEH132655</v>
      </c>
      <c r="D4327" s="23" t="str">
        <f>+[1]DEPURADO!B4321</f>
        <v>FEH132655</v>
      </c>
      <c r="E4327" s="25">
        <f>+[1]DEPURADO!C4321</f>
        <v>44357</v>
      </c>
      <c r="F4327" s="26" t="str">
        <f>+IF([1]DEPURADO!D4321&gt;1,[1]DEPURADO!D4321," ")</f>
        <v xml:space="preserve"> </v>
      </c>
      <c r="G4327" s="27">
        <f>[1]DEPURADO!F4321</f>
        <v>1051778</v>
      </c>
      <c r="H4327" s="28">
        <v>0</v>
      </c>
      <c r="I4327" s="28">
        <f>+[1]DEPURADO!N4321+[1]DEPURADO!O4321</f>
        <v>0</v>
      </c>
      <c r="J4327" s="28">
        <f>+[1]DEPURADO!S4321</f>
        <v>0</v>
      </c>
      <c r="K4327" s="29">
        <f>+[1]DEPURADO!Q4321+[1]DEPURADO!R4321</f>
        <v>0</v>
      </c>
      <c r="L4327" s="28">
        <v>0</v>
      </c>
      <c r="M4327" s="28">
        <v>0</v>
      </c>
      <c r="N4327" s="28">
        <f t="shared" si="469"/>
        <v>0</v>
      </c>
      <c r="O4327" s="28">
        <f t="shared" si="470"/>
        <v>1051778</v>
      </c>
      <c r="P4327" s="24" t="str">
        <f>IF([1]DEPURADO!I4321&gt;1,0,[1]DEPURADO!B4321)</f>
        <v>FEH132655</v>
      </c>
      <c r="Q4327" s="30">
        <f t="shared" si="471"/>
        <v>1051778</v>
      </c>
      <c r="R4327" s="31">
        <f t="shared" si="472"/>
        <v>0</v>
      </c>
      <c r="S4327" s="31">
        <f>+[1]DEPURADO!K4321</f>
        <v>0</v>
      </c>
      <c r="T4327" s="23" t="s">
        <v>45</v>
      </c>
      <c r="U4327" s="31">
        <f>+[1]DEPURADO!J4321</f>
        <v>1051778</v>
      </c>
      <c r="V4327" s="30"/>
      <c r="W4327" s="23" t="s">
        <v>45</v>
      </c>
      <c r="X4327" s="31">
        <f>+[1]DEPURADO!L4321+[1]DEPURADO!M4321</f>
        <v>0</v>
      </c>
      <c r="Y4327" s="23" t="s">
        <v>45</v>
      </c>
      <c r="Z4327" s="31">
        <f t="shared" si="473"/>
        <v>0</v>
      </c>
      <c r="AA4327" s="31"/>
      <c r="AB4327" s="31">
        <v>0</v>
      </c>
      <c r="AC4327" s="31">
        <v>0</v>
      </c>
      <c r="AD4327" s="30"/>
      <c r="AE4327" s="30">
        <f>+[1]DEPURADO!L4321</f>
        <v>0</v>
      </c>
      <c r="AF4327" s="30">
        <v>0</v>
      </c>
      <c r="AG4327" s="30">
        <f t="shared" si="474"/>
        <v>0</v>
      </c>
      <c r="AH4327" s="30">
        <v>0</v>
      </c>
      <c r="AI4327" s="30" t="str">
        <f>+[1]DEPURADO!G4321</f>
        <v>EN REVISION</v>
      </c>
      <c r="AJ4327" s="32"/>
      <c r="AK4327" s="33"/>
    </row>
    <row r="4328" spans="1:37" s="34" customFormat="1" x14ac:dyDescent="0.25">
      <c r="A4328" s="23">
        <f t="shared" si="475"/>
        <v>4320</v>
      </c>
      <c r="B4328" s="24" t="s">
        <v>44</v>
      </c>
      <c r="C4328" s="23" t="str">
        <f>+[1]DEPURADO!A4322</f>
        <v>FEH132656</v>
      </c>
      <c r="D4328" s="23" t="str">
        <f>+[1]DEPURADO!B4322</f>
        <v>FEH132656</v>
      </c>
      <c r="E4328" s="25">
        <f>+[1]DEPURADO!C4322</f>
        <v>44357</v>
      </c>
      <c r="F4328" s="26" t="str">
        <f>+IF([1]DEPURADO!D4322&gt;1,[1]DEPURADO!D4322," ")</f>
        <v xml:space="preserve"> </v>
      </c>
      <c r="G4328" s="27">
        <f>[1]DEPURADO!F4322</f>
        <v>80832</v>
      </c>
      <c r="H4328" s="28">
        <v>0</v>
      </c>
      <c r="I4328" s="28">
        <f>+[1]DEPURADO!N4322+[1]DEPURADO!O4322</f>
        <v>0</v>
      </c>
      <c r="J4328" s="28">
        <f>+[1]DEPURADO!S4322</f>
        <v>0</v>
      </c>
      <c r="K4328" s="29">
        <f>+[1]DEPURADO!Q4322+[1]DEPURADO!R4322</f>
        <v>0</v>
      </c>
      <c r="L4328" s="28">
        <v>0</v>
      </c>
      <c r="M4328" s="28">
        <v>0</v>
      </c>
      <c r="N4328" s="28">
        <f t="shared" si="469"/>
        <v>0</v>
      </c>
      <c r="O4328" s="28">
        <f t="shared" si="470"/>
        <v>80832</v>
      </c>
      <c r="P4328" s="24">
        <f>IF([1]DEPURADO!I4322&gt;1,0,[1]DEPURADO!B4322)</f>
        <v>0</v>
      </c>
      <c r="Q4328" s="30">
        <f t="shared" si="471"/>
        <v>0</v>
      </c>
      <c r="R4328" s="31">
        <f t="shared" si="472"/>
        <v>80832</v>
      </c>
      <c r="S4328" s="31">
        <f>+[1]DEPURADO!K4322</f>
        <v>0</v>
      </c>
      <c r="T4328" s="23" t="s">
        <v>45</v>
      </c>
      <c r="U4328" s="31">
        <f>+[1]DEPURADO!J4322</f>
        <v>0</v>
      </c>
      <c r="V4328" s="30"/>
      <c r="W4328" s="23" t="s">
        <v>45</v>
      </c>
      <c r="X4328" s="31">
        <f>+[1]DEPURADO!L4322+[1]DEPURADO!M4322</f>
        <v>0</v>
      </c>
      <c r="Y4328" s="23" t="s">
        <v>45</v>
      </c>
      <c r="Z4328" s="31">
        <f t="shared" si="473"/>
        <v>0</v>
      </c>
      <c r="AA4328" s="31"/>
      <c r="AB4328" s="31">
        <v>0</v>
      </c>
      <c r="AC4328" s="31">
        <v>0</v>
      </c>
      <c r="AD4328" s="30"/>
      <c r="AE4328" s="30">
        <f>+[1]DEPURADO!L4322</f>
        <v>0</v>
      </c>
      <c r="AF4328" s="30">
        <v>0</v>
      </c>
      <c r="AG4328" s="30">
        <f t="shared" si="474"/>
        <v>0</v>
      </c>
      <c r="AH4328" s="30">
        <v>0</v>
      </c>
      <c r="AI4328" s="30" t="str">
        <f>+[1]DEPURADO!G4322</f>
        <v>NO RADICADO</v>
      </c>
      <c r="AJ4328" s="32"/>
      <c r="AK4328" s="33"/>
    </row>
    <row r="4329" spans="1:37" s="34" customFormat="1" x14ac:dyDescent="0.25">
      <c r="A4329" s="23">
        <f t="shared" si="475"/>
        <v>4321</v>
      </c>
      <c r="B4329" s="24" t="s">
        <v>44</v>
      </c>
      <c r="C4329" s="23" t="str">
        <f>+[1]DEPURADO!A4323</f>
        <v>FEH132698</v>
      </c>
      <c r="D4329" s="23" t="str">
        <f>+[1]DEPURADO!B4323</f>
        <v>FEH132698</v>
      </c>
      <c r="E4329" s="25">
        <f>+[1]DEPURADO!C4323</f>
        <v>44357</v>
      </c>
      <c r="F4329" s="26" t="str">
        <f>+IF([1]DEPURADO!D4323&gt;1,[1]DEPURADO!D4323," ")</f>
        <v xml:space="preserve"> </v>
      </c>
      <c r="G4329" s="27">
        <f>[1]DEPURADO!F4323</f>
        <v>1009874</v>
      </c>
      <c r="H4329" s="28">
        <v>0</v>
      </c>
      <c r="I4329" s="28">
        <f>+[1]DEPURADO!N4323+[1]DEPURADO!O4323</f>
        <v>0</v>
      </c>
      <c r="J4329" s="28">
        <f>+[1]DEPURADO!S4323</f>
        <v>0</v>
      </c>
      <c r="K4329" s="29">
        <f>+[1]DEPURADO!Q4323+[1]DEPURADO!R4323</f>
        <v>0</v>
      </c>
      <c r="L4329" s="28">
        <v>0</v>
      </c>
      <c r="M4329" s="28">
        <v>0</v>
      </c>
      <c r="N4329" s="28">
        <f t="shared" si="469"/>
        <v>0</v>
      </c>
      <c r="O4329" s="28">
        <f t="shared" si="470"/>
        <v>1009874</v>
      </c>
      <c r="P4329" s="24" t="str">
        <f>IF([1]DEPURADO!I4323&gt;1,0,[1]DEPURADO!B4323)</f>
        <v>FEH132698</v>
      </c>
      <c r="Q4329" s="30">
        <f t="shared" si="471"/>
        <v>1009874</v>
      </c>
      <c r="R4329" s="31">
        <f t="shared" si="472"/>
        <v>0</v>
      </c>
      <c r="S4329" s="31">
        <f>+[1]DEPURADO!K4323</f>
        <v>0</v>
      </c>
      <c r="T4329" s="23" t="s">
        <v>45</v>
      </c>
      <c r="U4329" s="31">
        <f>+[1]DEPURADO!J4323</f>
        <v>1009874</v>
      </c>
      <c r="V4329" s="30"/>
      <c r="W4329" s="23" t="s">
        <v>45</v>
      </c>
      <c r="X4329" s="31">
        <f>+[1]DEPURADO!L4323+[1]DEPURADO!M4323</f>
        <v>0</v>
      </c>
      <c r="Y4329" s="23" t="s">
        <v>45</v>
      </c>
      <c r="Z4329" s="31">
        <f t="shared" si="473"/>
        <v>0</v>
      </c>
      <c r="AA4329" s="31"/>
      <c r="AB4329" s="31">
        <v>0</v>
      </c>
      <c r="AC4329" s="31">
        <v>0</v>
      </c>
      <c r="AD4329" s="30"/>
      <c r="AE4329" s="30">
        <f>+[1]DEPURADO!L4323</f>
        <v>0</v>
      </c>
      <c r="AF4329" s="30">
        <v>0</v>
      </c>
      <c r="AG4329" s="30">
        <f t="shared" si="474"/>
        <v>0</v>
      </c>
      <c r="AH4329" s="30">
        <v>0</v>
      </c>
      <c r="AI4329" s="30" t="str">
        <f>+[1]DEPURADO!G4323</f>
        <v>EN REVISION</v>
      </c>
      <c r="AJ4329" s="32"/>
      <c r="AK4329" s="33"/>
    </row>
    <row r="4330" spans="1:37" s="34" customFormat="1" x14ac:dyDescent="0.25">
      <c r="A4330" s="23">
        <f t="shared" si="475"/>
        <v>4322</v>
      </c>
      <c r="B4330" s="24" t="s">
        <v>44</v>
      </c>
      <c r="C4330" s="23" t="str">
        <f>+[1]DEPURADO!A4324</f>
        <v>FEH132702</v>
      </c>
      <c r="D4330" s="23" t="str">
        <f>+[1]DEPURADO!B4324</f>
        <v>FEH132702</v>
      </c>
      <c r="E4330" s="25">
        <f>+[1]DEPURADO!C4324</f>
        <v>44357</v>
      </c>
      <c r="F4330" s="26" t="str">
        <f>+IF([1]DEPURADO!D4324&gt;1,[1]DEPURADO!D4324," ")</f>
        <v xml:space="preserve"> </v>
      </c>
      <c r="G4330" s="27">
        <f>[1]DEPURADO!F4324</f>
        <v>80832</v>
      </c>
      <c r="H4330" s="28">
        <v>0</v>
      </c>
      <c r="I4330" s="28">
        <f>+[1]DEPURADO!N4324+[1]DEPURADO!O4324</f>
        <v>0</v>
      </c>
      <c r="J4330" s="28">
        <f>+[1]DEPURADO!S4324</f>
        <v>0</v>
      </c>
      <c r="K4330" s="29">
        <f>+[1]DEPURADO!Q4324+[1]DEPURADO!R4324</f>
        <v>0</v>
      </c>
      <c r="L4330" s="28">
        <v>0</v>
      </c>
      <c r="M4330" s="28">
        <v>0</v>
      </c>
      <c r="N4330" s="28">
        <f t="shared" si="469"/>
        <v>0</v>
      </c>
      <c r="O4330" s="28">
        <f t="shared" si="470"/>
        <v>80832</v>
      </c>
      <c r="P4330" s="24">
        <f>IF([1]DEPURADO!I4324&gt;1,0,[1]DEPURADO!B4324)</f>
        <v>0</v>
      </c>
      <c r="Q4330" s="30">
        <f t="shared" si="471"/>
        <v>0</v>
      </c>
      <c r="R4330" s="31">
        <f t="shared" si="472"/>
        <v>80832</v>
      </c>
      <c r="S4330" s="31">
        <f>+[1]DEPURADO!K4324</f>
        <v>0</v>
      </c>
      <c r="T4330" s="23" t="s">
        <v>45</v>
      </c>
      <c r="U4330" s="31">
        <f>+[1]DEPURADO!J4324</f>
        <v>0</v>
      </c>
      <c r="V4330" s="30"/>
      <c r="W4330" s="23" t="s">
        <v>45</v>
      </c>
      <c r="X4330" s="31">
        <f>+[1]DEPURADO!L4324+[1]DEPURADO!M4324</f>
        <v>0</v>
      </c>
      <c r="Y4330" s="23" t="s">
        <v>45</v>
      </c>
      <c r="Z4330" s="31">
        <f t="shared" si="473"/>
        <v>0</v>
      </c>
      <c r="AA4330" s="31"/>
      <c r="AB4330" s="31">
        <v>0</v>
      </c>
      <c r="AC4330" s="31">
        <v>0</v>
      </c>
      <c r="AD4330" s="30"/>
      <c r="AE4330" s="30">
        <f>+[1]DEPURADO!L4324</f>
        <v>0</v>
      </c>
      <c r="AF4330" s="30">
        <v>0</v>
      </c>
      <c r="AG4330" s="30">
        <f t="shared" si="474"/>
        <v>0</v>
      </c>
      <c r="AH4330" s="30">
        <v>0</v>
      </c>
      <c r="AI4330" s="30" t="str">
        <f>+[1]DEPURADO!G4324</f>
        <v>NO RADICADO</v>
      </c>
      <c r="AJ4330" s="32"/>
      <c r="AK4330" s="33"/>
    </row>
    <row r="4331" spans="1:37" s="34" customFormat="1" x14ac:dyDescent="0.25">
      <c r="A4331" s="23">
        <f t="shared" si="475"/>
        <v>4323</v>
      </c>
      <c r="B4331" s="24" t="s">
        <v>44</v>
      </c>
      <c r="C4331" s="23" t="str">
        <f>+[1]DEPURADO!A4325</f>
        <v>FEH133022</v>
      </c>
      <c r="D4331" s="23" t="str">
        <f>+[1]DEPURADO!B4325</f>
        <v>FEH133022</v>
      </c>
      <c r="E4331" s="25">
        <f>+[1]DEPURADO!C4325</f>
        <v>44358</v>
      </c>
      <c r="F4331" s="26" t="str">
        <f>+IF([1]DEPURADO!D4325&gt;1,[1]DEPURADO!D4325," ")</f>
        <v xml:space="preserve"> </v>
      </c>
      <c r="G4331" s="27">
        <f>[1]DEPURADO!F4325</f>
        <v>21963836</v>
      </c>
      <c r="H4331" s="28">
        <v>0</v>
      </c>
      <c r="I4331" s="28">
        <f>+[1]DEPURADO!N4325+[1]DEPURADO!O4325</f>
        <v>0</v>
      </c>
      <c r="J4331" s="28">
        <f>+[1]DEPURADO!S4325</f>
        <v>0</v>
      </c>
      <c r="K4331" s="29">
        <f>+[1]DEPURADO!Q4325+[1]DEPURADO!R4325</f>
        <v>0</v>
      </c>
      <c r="L4331" s="28">
        <v>0</v>
      </c>
      <c r="M4331" s="28">
        <v>0</v>
      </c>
      <c r="N4331" s="28">
        <f t="shared" si="469"/>
        <v>0</v>
      </c>
      <c r="O4331" s="28">
        <f t="shared" si="470"/>
        <v>21963836</v>
      </c>
      <c r="P4331" s="24" t="str">
        <f>IF([1]DEPURADO!I4325&gt;1,0,[1]DEPURADO!B4325)</f>
        <v>FEH133022</v>
      </c>
      <c r="Q4331" s="30">
        <f t="shared" si="471"/>
        <v>21963836</v>
      </c>
      <c r="R4331" s="31">
        <f t="shared" si="472"/>
        <v>0</v>
      </c>
      <c r="S4331" s="31">
        <f>+[1]DEPURADO!K4325</f>
        <v>0</v>
      </c>
      <c r="T4331" s="23" t="s">
        <v>45</v>
      </c>
      <c r="U4331" s="31">
        <f>+[1]DEPURADO!J4325</f>
        <v>21963836</v>
      </c>
      <c r="V4331" s="30"/>
      <c r="W4331" s="23" t="s">
        <v>45</v>
      </c>
      <c r="X4331" s="31">
        <f>+[1]DEPURADO!L4325+[1]DEPURADO!M4325</f>
        <v>0</v>
      </c>
      <c r="Y4331" s="23" t="s">
        <v>45</v>
      </c>
      <c r="Z4331" s="31">
        <f t="shared" si="473"/>
        <v>0</v>
      </c>
      <c r="AA4331" s="31"/>
      <c r="AB4331" s="31">
        <v>0</v>
      </c>
      <c r="AC4331" s="31">
        <v>0</v>
      </c>
      <c r="AD4331" s="30"/>
      <c r="AE4331" s="30">
        <f>+[1]DEPURADO!L4325</f>
        <v>0</v>
      </c>
      <c r="AF4331" s="30">
        <v>0</v>
      </c>
      <c r="AG4331" s="30">
        <f t="shared" si="474"/>
        <v>0</v>
      </c>
      <c r="AH4331" s="30">
        <v>0</v>
      </c>
      <c r="AI4331" s="30" t="str">
        <f>+[1]DEPURADO!G4325</f>
        <v>EN REVISION</v>
      </c>
      <c r="AJ4331" s="32"/>
      <c r="AK4331" s="33"/>
    </row>
    <row r="4332" spans="1:37" s="34" customFormat="1" x14ac:dyDescent="0.25">
      <c r="A4332" s="23">
        <f t="shared" si="475"/>
        <v>4324</v>
      </c>
      <c r="B4332" s="24" t="s">
        <v>44</v>
      </c>
      <c r="C4332" s="23" t="str">
        <f>+[1]DEPURADO!A4326</f>
        <v>FEH133023</v>
      </c>
      <c r="D4332" s="23" t="str">
        <f>+[1]DEPURADO!B4326</f>
        <v>FEH133023</v>
      </c>
      <c r="E4332" s="25">
        <f>+[1]DEPURADO!C4326</f>
        <v>44358</v>
      </c>
      <c r="F4332" s="26" t="str">
        <f>+IF([1]DEPURADO!D4326&gt;1,[1]DEPURADO!D4326," ")</f>
        <v xml:space="preserve"> </v>
      </c>
      <c r="G4332" s="27">
        <f>[1]DEPURADO!F4326</f>
        <v>80832</v>
      </c>
      <c r="H4332" s="28">
        <v>0</v>
      </c>
      <c r="I4332" s="28">
        <f>+[1]DEPURADO!N4326+[1]DEPURADO!O4326</f>
        <v>0</v>
      </c>
      <c r="J4332" s="28">
        <f>+[1]DEPURADO!S4326</f>
        <v>0</v>
      </c>
      <c r="K4332" s="29">
        <f>+[1]DEPURADO!Q4326+[1]DEPURADO!R4326</f>
        <v>0</v>
      </c>
      <c r="L4332" s="28">
        <v>0</v>
      </c>
      <c r="M4332" s="28">
        <v>0</v>
      </c>
      <c r="N4332" s="28">
        <f t="shared" si="469"/>
        <v>0</v>
      </c>
      <c r="O4332" s="28">
        <f t="shared" si="470"/>
        <v>80832</v>
      </c>
      <c r="P4332" s="24">
        <f>IF([1]DEPURADO!I4326&gt;1,0,[1]DEPURADO!B4326)</f>
        <v>0</v>
      </c>
      <c r="Q4332" s="30">
        <f t="shared" si="471"/>
        <v>0</v>
      </c>
      <c r="R4332" s="31">
        <f t="shared" si="472"/>
        <v>80832</v>
      </c>
      <c r="S4332" s="31">
        <f>+[1]DEPURADO!K4326</f>
        <v>0</v>
      </c>
      <c r="T4332" s="23" t="s">
        <v>45</v>
      </c>
      <c r="U4332" s="31">
        <f>+[1]DEPURADO!J4326</f>
        <v>0</v>
      </c>
      <c r="V4332" s="30"/>
      <c r="W4332" s="23" t="s">
        <v>45</v>
      </c>
      <c r="X4332" s="31">
        <f>+[1]DEPURADO!L4326+[1]DEPURADO!M4326</f>
        <v>0</v>
      </c>
      <c r="Y4332" s="23" t="s">
        <v>45</v>
      </c>
      <c r="Z4332" s="31">
        <f t="shared" si="473"/>
        <v>0</v>
      </c>
      <c r="AA4332" s="31"/>
      <c r="AB4332" s="31">
        <v>0</v>
      </c>
      <c r="AC4332" s="31">
        <v>0</v>
      </c>
      <c r="AD4332" s="30"/>
      <c r="AE4332" s="30">
        <f>+[1]DEPURADO!L4326</f>
        <v>0</v>
      </c>
      <c r="AF4332" s="30">
        <v>0</v>
      </c>
      <c r="AG4332" s="30">
        <f t="shared" si="474"/>
        <v>0</v>
      </c>
      <c r="AH4332" s="30">
        <v>0</v>
      </c>
      <c r="AI4332" s="30" t="str">
        <f>+[1]DEPURADO!G4326</f>
        <v>NO RADICADO</v>
      </c>
      <c r="AJ4332" s="32"/>
      <c r="AK4332" s="33"/>
    </row>
    <row r="4333" spans="1:37" s="34" customFormat="1" x14ac:dyDescent="0.25">
      <c r="A4333" s="23">
        <f t="shared" si="475"/>
        <v>4325</v>
      </c>
      <c r="B4333" s="24" t="s">
        <v>44</v>
      </c>
      <c r="C4333" s="23" t="str">
        <f>+[1]DEPURADO!A4327</f>
        <v>FEH133024</v>
      </c>
      <c r="D4333" s="23" t="str">
        <f>+[1]DEPURADO!B4327</f>
        <v>FEH133024</v>
      </c>
      <c r="E4333" s="25">
        <f>+[1]DEPURADO!C4327</f>
        <v>44358</v>
      </c>
      <c r="F4333" s="26" t="str">
        <f>+IF([1]DEPURADO!D4327&gt;1,[1]DEPURADO!D4327," ")</f>
        <v xml:space="preserve"> </v>
      </c>
      <c r="G4333" s="27">
        <f>[1]DEPURADO!F4327</f>
        <v>121380</v>
      </c>
      <c r="H4333" s="28">
        <v>0</v>
      </c>
      <c r="I4333" s="28">
        <f>+[1]DEPURADO!N4327+[1]DEPURADO!O4327</f>
        <v>0</v>
      </c>
      <c r="J4333" s="28">
        <f>+[1]DEPURADO!S4327</f>
        <v>0</v>
      </c>
      <c r="K4333" s="29">
        <f>+[1]DEPURADO!Q4327+[1]DEPURADO!R4327</f>
        <v>0</v>
      </c>
      <c r="L4333" s="28">
        <v>0</v>
      </c>
      <c r="M4333" s="28">
        <v>0</v>
      </c>
      <c r="N4333" s="28">
        <f t="shared" si="469"/>
        <v>0</v>
      </c>
      <c r="O4333" s="28">
        <f t="shared" si="470"/>
        <v>121380</v>
      </c>
      <c r="P4333" s="24">
        <f>IF([1]DEPURADO!I4327&gt;1,0,[1]DEPURADO!B4327)</f>
        <v>0</v>
      </c>
      <c r="Q4333" s="30">
        <f t="shared" si="471"/>
        <v>0</v>
      </c>
      <c r="R4333" s="31">
        <f t="shared" si="472"/>
        <v>121380</v>
      </c>
      <c r="S4333" s="31">
        <f>+[1]DEPURADO!K4327</f>
        <v>0</v>
      </c>
      <c r="T4333" s="23" t="s">
        <v>45</v>
      </c>
      <c r="U4333" s="31">
        <f>+[1]DEPURADO!J4327</f>
        <v>0</v>
      </c>
      <c r="V4333" s="30"/>
      <c r="W4333" s="23" t="s">
        <v>45</v>
      </c>
      <c r="X4333" s="31">
        <f>+[1]DEPURADO!L4327+[1]DEPURADO!M4327</f>
        <v>0</v>
      </c>
      <c r="Y4333" s="23" t="s">
        <v>45</v>
      </c>
      <c r="Z4333" s="31">
        <f t="shared" si="473"/>
        <v>0</v>
      </c>
      <c r="AA4333" s="31"/>
      <c r="AB4333" s="31">
        <v>0</v>
      </c>
      <c r="AC4333" s="31">
        <v>0</v>
      </c>
      <c r="AD4333" s="30"/>
      <c r="AE4333" s="30">
        <f>+[1]DEPURADO!L4327</f>
        <v>0</v>
      </c>
      <c r="AF4333" s="30">
        <v>0</v>
      </c>
      <c r="AG4333" s="30">
        <f t="shared" si="474"/>
        <v>0</v>
      </c>
      <c r="AH4333" s="30">
        <v>0</v>
      </c>
      <c r="AI4333" s="30" t="str">
        <f>+[1]DEPURADO!G4327</f>
        <v>NO RADICADO</v>
      </c>
      <c r="AJ4333" s="32"/>
      <c r="AK4333" s="33"/>
    </row>
    <row r="4334" spans="1:37" s="34" customFormat="1" x14ac:dyDescent="0.25">
      <c r="A4334" s="23">
        <f t="shared" si="475"/>
        <v>4326</v>
      </c>
      <c r="B4334" s="24" t="s">
        <v>44</v>
      </c>
      <c r="C4334" s="23" t="str">
        <f>+[1]DEPURADO!A4328</f>
        <v>FEH133493</v>
      </c>
      <c r="D4334" s="23" t="str">
        <f>+[1]DEPURADO!B4328</f>
        <v>FEH133493</v>
      </c>
      <c r="E4334" s="25">
        <f>+[1]DEPURADO!C4328</f>
        <v>44360</v>
      </c>
      <c r="F4334" s="26" t="str">
        <f>+IF([1]DEPURADO!D4328&gt;1,[1]DEPURADO!D4328," ")</f>
        <v xml:space="preserve"> </v>
      </c>
      <c r="G4334" s="27">
        <f>[1]DEPURADO!F4328</f>
        <v>985047</v>
      </c>
      <c r="H4334" s="28">
        <v>0</v>
      </c>
      <c r="I4334" s="28">
        <f>+[1]DEPURADO!N4328+[1]DEPURADO!O4328</f>
        <v>0</v>
      </c>
      <c r="J4334" s="28">
        <f>+[1]DEPURADO!S4328</f>
        <v>0</v>
      </c>
      <c r="K4334" s="29">
        <f>+[1]DEPURADO!Q4328+[1]DEPURADO!R4328</f>
        <v>0</v>
      </c>
      <c r="L4334" s="28">
        <v>0</v>
      </c>
      <c r="M4334" s="28">
        <v>0</v>
      </c>
      <c r="N4334" s="28">
        <f t="shared" si="469"/>
        <v>0</v>
      </c>
      <c r="O4334" s="28">
        <f t="shared" si="470"/>
        <v>985047</v>
      </c>
      <c r="P4334" s="24" t="str">
        <f>IF([1]DEPURADO!I4328&gt;1,0,[1]DEPURADO!B4328)</f>
        <v>FEH133493</v>
      </c>
      <c r="Q4334" s="30">
        <f t="shared" si="471"/>
        <v>985047</v>
      </c>
      <c r="R4334" s="31">
        <f t="shared" si="472"/>
        <v>0</v>
      </c>
      <c r="S4334" s="31">
        <f>+[1]DEPURADO!K4328</f>
        <v>0</v>
      </c>
      <c r="T4334" s="23" t="s">
        <v>45</v>
      </c>
      <c r="U4334" s="31">
        <f>+[1]DEPURADO!J4328</f>
        <v>985047</v>
      </c>
      <c r="V4334" s="30"/>
      <c r="W4334" s="23" t="s">
        <v>45</v>
      </c>
      <c r="X4334" s="31">
        <f>+[1]DEPURADO!L4328+[1]DEPURADO!M4328</f>
        <v>0</v>
      </c>
      <c r="Y4334" s="23" t="s">
        <v>45</v>
      </c>
      <c r="Z4334" s="31">
        <f t="shared" si="473"/>
        <v>0</v>
      </c>
      <c r="AA4334" s="31"/>
      <c r="AB4334" s="31">
        <v>0</v>
      </c>
      <c r="AC4334" s="31">
        <v>0</v>
      </c>
      <c r="AD4334" s="30"/>
      <c r="AE4334" s="30">
        <f>+[1]DEPURADO!L4328</f>
        <v>0</v>
      </c>
      <c r="AF4334" s="30">
        <v>0</v>
      </c>
      <c r="AG4334" s="30">
        <f t="shared" si="474"/>
        <v>0</v>
      </c>
      <c r="AH4334" s="30">
        <v>0</v>
      </c>
      <c r="AI4334" s="30" t="str">
        <f>+[1]DEPURADO!G4328</f>
        <v>EN REVISION</v>
      </c>
      <c r="AJ4334" s="32"/>
      <c r="AK4334" s="33"/>
    </row>
    <row r="4335" spans="1:37" s="34" customFormat="1" x14ac:dyDescent="0.25">
      <c r="A4335" s="23">
        <f t="shared" si="475"/>
        <v>4327</v>
      </c>
      <c r="B4335" s="24" t="s">
        <v>44</v>
      </c>
      <c r="C4335" s="23" t="str">
        <f>+[1]DEPURADO!A4329</f>
        <v>FEH133494</v>
      </c>
      <c r="D4335" s="23" t="str">
        <f>+[1]DEPURADO!B4329</f>
        <v>FEH133494</v>
      </c>
      <c r="E4335" s="25">
        <f>+[1]DEPURADO!C4329</f>
        <v>44360</v>
      </c>
      <c r="F4335" s="26" t="str">
        <f>+IF([1]DEPURADO!D4329&gt;1,[1]DEPURADO!D4329," ")</f>
        <v xml:space="preserve"> </v>
      </c>
      <c r="G4335" s="27">
        <f>[1]DEPURADO!F4329</f>
        <v>80832</v>
      </c>
      <c r="H4335" s="28">
        <v>0</v>
      </c>
      <c r="I4335" s="28">
        <f>+[1]DEPURADO!N4329+[1]DEPURADO!O4329</f>
        <v>0</v>
      </c>
      <c r="J4335" s="28">
        <f>+[1]DEPURADO!S4329</f>
        <v>0</v>
      </c>
      <c r="K4335" s="29">
        <f>+[1]DEPURADO!Q4329+[1]DEPURADO!R4329</f>
        <v>0</v>
      </c>
      <c r="L4335" s="28">
        <v>0</v>
      </c>
      <c r="M4335" s="28">
        <v>0</v>
      </c>
      <c r="N4335" s="28">
        <f t="shared" si="469"/>
        <v>0</v>
      </c>
      <c r="O4335" s="28">
        <f t="shared" si="470"/>
        <v>80832</v>
      </c>
      <c r="P4335" s="24">
        <f>IF([1]DEPURADO!I4329&gt;1,0,[1]DEPURADO!B4329)</f>
        <v>0</v>
      </c>
      <c r="Q4335" s="30">
        <f t="shared" si="471"/>
        <v>0</v>
      </c>
      <c r="R4335" s="31">
        <f t="shared" si="472"/>
        <v>80832</v>
      </c>
      <c r="S4335" s="31">
        <f>+[1]DEPURADO!K4329</f>
        <v>0</v>
      </c>
      <c r="T4335" s="23" t="s">
        <v>45</v>
      </c>
      <c r="U4335" s="31">
        <f>+[1]DEPURADO!J4329</f>
        <v>0</v>
      </c>
      <c r="V4335" s="30"/>
      <c r="W4335" s="23" t="s">
        <v>45</v>
      </c>
      <c r="X4335" s="31">
        <f>+[1]DEPURADO!L4329+[1]DEPURADO!M4329</f>
        <v>0</v>
      </c>
      <c r="Y4335" s="23" t="s">
        <v>45</v>
      </c>
      <c r="Z4335" s="31">
        <f t="shared" si="473"/>
        <v>0</v>
      </c>
      <c r="AA4335" s="31"/>
      <c r="AB4335" s="31">
        <v>0</v>
      </c>
      <c r="AC4335" s="31">
        <v>0</v>
      </c>
      <c r="AD4335" s="30"/>
      <c r="AE4335" s="30">
        <f>+[1]DEPURADO!L4329</f>
        <v>0</v>
      </c>
      <c r="AF4335" s="30">
        <v>0</v>
      </c>
      <c r="AG4335" s="30">
        <f t="shared" si="474"/>
        <v>0</v>
      </c>
      <c r="AH4335" s="30">
        <v>0</v>
      </c>
      <c r="AI4335" s="30" t="str">
        <f>+[1]DEPURADO!G4329</f>
        <v>NO RADICADO</v>
      </c>
      <c r="AJ4335" s="32"/>
      <c r="AK4335" s="33"/>
    </row>
    <row r="4336" spans="1:37" s="34" customFormat="1" x14ac:dyDescent="0.25">
      <c r="A4336" s="23">
        <f t="shared" si="475"/>
        <v>4328</v>
      </c>
      <c r="B4336" s="24" t="s">
        <v>44</v>
      </c>
      <c r="C4336" s="23" t="str">
        <f>+[1]DEPURADO!A4330</f>
        <v>FEH133592</v>
      </c>
      <c r="D4336" s="23" t="str">
        <f>+[1]DEPURADO!B4330</f>
        <v>FEH133592</v>
      </c>
      <c r="E4336" s="25">
        <f>+[1]DEPURADO!C4330</f>
        <v>44361</v>
      </c>
      <c r="F4336" s="26" t="str">
        <f>+IF([1]DEPURADO!D4330&gt;1,[1]DEPURADO!D4330," ")</f>
        <v xml:space="preserve"> </v>
      </c>
      <c r="G4336" s="27">
        <f>[1]DEPURADO!F4330</f>
        <v>519487</v>
      </c>
      <c r="H4336" s="28">
        <v>0</v>
      </c>
      <c r="I4336" s="28">
        <f>+[1]DEPURADO!N4330+[1]DEPURADO!O4330</f>
        <v>0</v>
      </c>
      <c r="J4336" s="28">
        <f>+[1]DEPURADO!S4330</f>
        <v>0</v>
      </c>
      <c r="K4336" s="29">
        <f>+[1]DEPURADO!Q4330+[1]DEPURADO!R4330</f>
        <v>0</v>
      </c>
      <c r="L4336" s="28">
        <v>0</v>
      </c>
      <c r="M4336" s="28">
        <v>0</v>
      </c>
      <c r="N4336" s="28">
        <f t="shared" si="469"/>
        <v>0</v>
      </c>
      <c r="O4336" s="28">
        <f t="shared" si="470"/>
        <v>519487</v>
      </c>
      <c r="P4336" s="24" t="str">
        <f>IF([1]DEPURADO!I4330&gt;1,0,[1]DEPURADO!B4330)</f>
        <v>FEH133592</v>
      </c>
      <c r="Q4336" s="30">
        <f t="shared" si="471"/>
        <v>519487</v>
      </c>
      <c r="R4336" s="31">
        <f t="shared" si="472"/>
        <v>0</v>
      </c>
      <c r="S4336" s="31">
        <f>+[1]DEPURADO!K4330</f>
        <v>0</v>
      </c>
      <c r="T4336" s="23" t="s">
        <v>45</v>
      </c>
      <c r="U4336" s="31">
        <f>+[1]DEPURADO!J4330</f>
        <v>519487</v>
      </c>
      <c r="V4336" s="30"/>
      <c r="W4336" s="23" t="s">
        <v>45</v>
      </c>
      <c r="X4336" s="31">
        <f>+[1]DEPURADO!L4330+[1]DEPURADO!M4330</f>
        <v>0</v>
      </c>
      <c r="Y4336" s="23" t="s">
        <v>45</v>
      </c>
      <c r="Z4336" s="31">
        <f t="shared" si="473"/>
        <v>0</v>
      </c>
      <c r="AA4336" s="31"/>
      <c r="AB4336" s="31">
        <v>0</v>
      </c>
      <c r="AC4336" s="31">
        <v>0</v>
      </c>
      <c r="AD4336" s="30"/>
      <c r="AE4336" s="30">
        <f>+[1]DEPURADO!L4330</f>
        <v>0</v>
      </c>
      <c r="AF4336" s="30">
        <v>0</v>
      </c>
      <c r="AG4336" s="30">
        <f t="shared" si="474"/>
        <v>0</v>
      </c>
      <c r="AH4336" s="30">
        <v>0</v>
      </c>
      <c r="AI4336" s="30" t="str">
        <f>+[1]DEPURADO!G4330</f>
        <v>EN REVISION</v>
      </c>
      <c r="AJ4336" s="32"/>
      <c r="AK4336" s="33"/>
    </row>
    <row r="4337" spans="1:37" s="34" customFormat="1" x14ac:dyDescent="0.25">
      <c r="A4337" s="23">
        <f t="shared" si="475"/>
        <v>4329</v>
      </c>
      <c r="B4337" s="24" t="s">
        <v>44</v>
      </c>
      <c r="C4337" s="23" t="str">
        <f>+[1]DEPURADO!A4331</f>
        <v>FEH133593</v>
      </c>
      <c r="D4337" s="23" t="str">
        <f>+[1]DEPURADO!B4331</f>
        <v>FEH133593</v>
      </c>
      <c r="E4337" s="25">
        <f>+[1]DEPURADO!C4331</f>
        <v>44361</v>
      </c>
      <c r="F4337" s="26" t="str">
        <f>+IF([1]DEPURADO!D4331&gt;1,[1]DEPURADO!D4331," ")</f>
        <v xml:space="preserve"> </v>
      </c>
      <c r="G4337" s="27">
        <f>[1]DEPURADO!F4331</f>
        <v>80832</v>
      </c>
      <c r="H4337" s="28">
        <v>0</v>
      </c>
      <c r="I4337" s="28">
        <f>+[1]DEPURADO!N4331+[1]DEPURADO!O4331</f>
        <v>0</v>
      </c>
      <c r="J4337" s="28">
        <f>+[1]DEPURADO!S4331</f>
        <v>0</v>
      </c>
      <c r="K4337" s="29">
        <f>+[1]DEPURADO!Q4331+[1]DEPURADO!R4331</f>
        <v>0</v>
      </c>
      <c r="L4337" s="28">
        <v>0</v>
      </c>
      <c r="M4337" s="28">
        <v>0</v>
      </c>
      <c r="N4337" s="28">
        <f t="shared" si="469"/>
        <v>0</v>
      </c>
      <c r="O4337" s="28">
        <f t="shared" si="470"/>
        <v>80832</v>
      </c>
      <c r="P4337" s="24">
        <f>IF([1]DEPURADO!I4331&gt;1,0,[1]DEPURADO!B4331)</f>
        <v>0</v>
      </c>
      <c r="Q4337" s="30">
        <f t="shared" si="471"/>
        <v>0</v>
      </c>
      <c r="R4337" s="31">
        <f t="shared" si="472"/>
        <v>80832</v>
      </c>
      <c r="S4337" s="31">
        <f>+[1]DEPURADO!K4331</f>
        <v>0</v>
      </c>
      <c r="T4337" s="23" t="s">
        <v>45</v>
      </c>
      <c r="U4337" s="31">
        <f>+[1]DEPURADO!J4331</f>
        <v>0</v>
      </c>
      <c r="V4337" s="30"/>
      <c r="W4337" s="23" t="s">
        <v>45</v>
      </c>
      <c r="X4337" s="31">
        <f>+[1]DEPURADO!L4331+[1]DEPURADO!M4331</f>
        <v>0</v>
      </c>
      <c r="Y4337" s="23" t="s">
        <v>45</v>
      </c>
      <c r="Z4337" s="31">
        <f t="shared" si="473"/>
        <v>0</v>
      </c>
      <c r="AA4337" s="31"/>
      <c r="AB4337" s="31">
        <v>0</v>
      </c>
      <c r="AC4337" s="31">
        <v>0</v>
      </c>
      <c r="AD4337" s="30"/>
      <c r="AE4337" s="30">
        <f>+[1]DEPURADO!L4331</f>
        <v>0</v>
      </c>
      <c r="AF4337" s="30">
        <v>0</v>
      </c>
      <c r="AG4337" s="30">
        <f t="shared" si="474"/>
        <v>0</v>
      </c>
      <c r="AH4337" s="30">
        <v>0</v>
      </c>
      <c r="AI4337" s="30" t="str">
        <f>+[1]DEPURADO!G4331</f>
        <v>NO RADICADO</v>
      </c>
      <c r="AJ4337" s="32"/>
      <c r="AK4337" s="33"/>
    </row>
    <row r="4338" spans="1:37" s="34" customFormat="1" x14ac:dyDescent="0.25">
      <c r="A4338" s="23">
        <f t="shared" si="475"/>
        <v>4330</v>
      </c>
      <c r="B4338" s="24" t="s">
        <v>44</v>
      </c>
      <c r="C4338" s="23" t="str">
        <f>+[1]DEPURADO!A4332</f>
        <v>FEH133610</v>
      </c>
      <c r="D4338" s="23" t="str">
        <f>+[1]DEPURADO!B4332</f>
        <v>FEH133610</v>
      </c>
      <c r="E4338" s="25">
        <f>+[1]DEPURADO!C4332</f>
        <v>44361</v>
      </c>
      <c r="F4338" s="26" t="str">
        <f>+IF([1]DEPURADO!D4332&gt;1,[1]DEPURADO!D4332," ")</f>
        <v xml:space="preserve"> </v>
      </c>
      <c r="G4338" s="27">
        <f>[1]DEPURADO!F4332</f>
        <v>1571936</v>
      </c>
      <c r="H4338" s="28">
        <v>0</v>
      </c>
      <c r="I4338" s="28">
        <f>+[1]DEPURADO!N4332+[1]DEPURADO!O4332</f>
        <v>0</v>
      </c>
      <c r="J4338" s="28">
        <f>+[1]DEPURADO!S4332</f>
        <v>0</v>
      </c>
      <c r="K4338" s="29">
        <f>+[1]DEPURADO!Q4332+[1]DEPURADO!R4332</f>
        <v>0</v>
      </c>
      <c r="L4338" s="28">
        <v>0</v>
      </c>
      <c r="M4338" s="28">
        <v>0</v>
      </c>
      <c r="N4338" s="28">
        <f t="shared" si="469"/>
        <v>0</v>
      </c>
      <c r="O4338" s="28">
        <f t="shared" si="470"/>
        <v>1571936</v>
      </c>
      <c r="P4338" s="24" t="str">
        <f>IF([1]DEPURADO!I4332&gt;1,0,[1]DEPURADO!B4332)</f>
        <v>FEH133610</v>
      </c>
      <c r="Q4338" s="30">
        <f t="shared" si="471"/>
        <v>1571936</v>
      </c>
      <c r="R4338" s="31">
        <f t="shared" si="472"/>
        <v>0</v>
      </c>
      <c r="S4338" s="31">
        <f>+[1]DEPURADO!K4332</f>
        <v>0</v>
      </c>
      <c r="T4338" s="23" t="s">
        <v>45</v>
      </c>
      <c r="U4338" s="31">
        <f>+[1]DEPURADO!J4332</f>
        <v>1571936</v>
      </c>
      <c r="V4338" s="30"/>
      <c r="W4338" s="23" t="s">
        <v>45</v>
      </c>
      <c r="X4338" s="31">
        <f>+[1]DEPURADO!L4332+[1]DEPURADO!M4332</f>
        <v>0</v>
      </c>
      <c r="Y4338" s="23" t="s">
        <v>45</v>
      </c>
      <c r="Z4338" s="31">
        <f t="shared" si="473"/>
        <v>0</v>
      </c>
      <c r="AA4338" s="31"/>
      <c r="AB4338" s="31">
        <v>0</v>
      </c>
      <c r="AC4338" s="31">
        <v>0</v>
      </c>
      <c r="AD4338" s="30"/>
      <c r="AE4338" s="30">
        <f>+[1]DEPURADO!L4332</f>
        <v>0</v>
      </c>
      <c r="AF4338" s="30">
        <v>0</v>
      </c>
      <c r="AG4338" s="30">
        <f t="shared" si="474"/>
        <v>0</v>
      </c>
      <c r="AH4338" s="30">
        <v>0</v>
      </c>
      <c r="AI4338" s="30" t="str">
        <f>+[1]DEPURADO!G4332</f>
        <v>EN REVISION</v>
      </c>
      <c r="AJ4338" s="32"/>
      <c r="AK4338" s="33"/>
    </row>
    <row r="4339" spans="1:37" s="34" customFormat="1" x14ac:dyDescent="0.25">
      <c r="A4339" s="23">
        <f t="shared" si="475"/>
        <v>4331</v>
      </c>
      <c r="B4339" s="24" t="s">
        <v>44</v>
      </c>
      <c r="C4339" s="23" t="str">
        <f>+[1]DEPURADO!A4333</f>
        <v>FEH133611</v>
      </c>
      <c r="D4339" s="23" t="str">
        <f>+[1]DEPURADO!B4333</f>
        <v>FEH133611</v>
      </c>
      <c r="E4339" s="25">
        <f>+[1]DEPURADO!C4333</f>
        <v>44361</v>
      </c>
      <c r="F4339" s="26" t="str">
        <f>+IF([1]DEPURADO!D4333&gt;1,[1]DEPURADO!D4333," ")</f>
        <v xml:space="preserve"> </v>
      </c>
      <c r="G4339" s="27">
        <f>[1]DEPURADO!F4333</f>
        <v>80832</v>
      </c>
      <c r="H4339" s="28">
        <v>0</v>
      </c>
      <c r="I4339" s="28">
        <f>+[1]DEPURADO!N4333+[1]DEPURADO!O4333</f>
        <v>0</v>
      </c>
      <c r="J4339" s="28">
        <f>+[1]DEPURADO!S4333</f>
        <v>0</v>
      </c>
      <c r="K4339" s="29">
        <f>+[1]DEPURADO!Q4333+[1]DEPURADO!R4333</f>
        <v>0</v>
      </c>
      <c r="L4339" s="28">
        <v>0</v>
      </c>
      <c r="M4339" s="28">
        <v>0</v>
      </c>
      <c r="N4339" s="28">
        <f t="shared" si="469"/>
        <v>0</v>
      </c>
      <c r="O4339" s="28">
        <f t="shared" si="470"/>
        <v>80832</v>
      </c>
      <c r="P4339" s="24">
        <f>IF([1]DEPURADO!I4333&gt;1,0,[1]DEPURADO!B4333)</f>
        <v>0</v>
      </c>
      <c r="Q4339" s="30">
        <f t="shared" si="471"/>
        <v>0</v>
      </c>
      <c r="R4339" s="31">
        <f t="shared" si="472"/>
        <v>80832</v>
      </c>
      <c r="S4339" s="31">
        <f>+[1]DEPURADO!K4333</f>
        <v>0</v>
      </c>
      <c r="T4339" s="23" t="s">
        <v>45</v>
      </c>
      <c r="U4339" s="31">
        <f>+[1]DEPURADO!J4333</f>
        <v>0</v>
      </c>
      <c r="V4339" s="30"/>
      <c r="W4339" s="23" t="s">
        <v>45</v>
      </c>
      <c r="X4339" s="31">
        <f>+[1]DEPURADO!L4333+[1]DEPURADO!M4333</f>
        <v>0</v>
      </c>
      <c r="Y4339" s="23" t="s">
        <v>45</v>
      </c>
      <c r="Z4339" s="31">
        <f t="shared" si="473"/>
        <v>0</v>
      </c>
      <c r="AA4339" s="31"/>
      <c r="AB4339" s="31">
        <v>0</v>
      </c>
      <c r="AC4339" s="31">
        <v>0</v>
      </c>
      <c r="AD4339" s="30"/>
      <c r="AE4339" s="30">
        <f>+[1]DEPURADO!L4333</f>
        <v>0</v>
      </c>
      <c r="AF4339" s="30">
        <v>0</v>
      </c>
      <c r="AG4339" s="30">
        <f t="shared" si="474"/>
        <v>0</v>
      </c>
      <c r="AH4339" s="30">
        <v>0</v>
      </c>
      <c r="AI4339" s="30" t="str">
        <f>+[1]DEPURADO!G4333</f>
        <v>NO RADICADO</v>
      </c>
      <c r="AJ4339" s="32"/>
      <c r="AK4339" s="33"/>
    </row>
    <row r="4340" spans="1:37" s="34" customFormat="1" x14ac:dyDescent="0.25">
      <c r="A4340" s="23">
        <f t="shared" si="475"/>
        <v>4332</v>
      </c>
      <c r="B4340" s="24" t="s">
        <v>44</v>
      </c>
      <c r="C4340" s="23" t="str">
        <f>+[1]DEPURADO!A4334</f>
        <v>FEH133615</v>
      </c>
      <c r="D4340" s="23" t="str">
        <f>+[1]DEPURADO!B4334</f>
        <v>FEH133615</v>
      </c>
      <c r="E4340" s="25">
        <f>+[1]DEPURADO!C4334</f>
        <v>44361</v>
      </c>
      <c r="F4340" s="26" t="str">
        <f>+IF([1]DEPURADO!D4334&gt;1,[1]DEPURADO!D4334," ")</f>
        <v xml:space="preserve"> </v>
      </c>
      <c r="G4340" s="27">
        <f>[1]DEPURADO!F4334</f>
        <v>419244</v>
      </c>
      <c r="H4340" s="28">
        <v>0</v>
      </c>
      <c r="I4340" s="28">
        <f>+[1]DEPURADO!N4334+[1]DEPURADO!O4334</f>
        <v>0</v>
      </c>
      <c r="J4340" s="28">
        <f>+[1]DEPURADO!S4334</f>
        <v>0</v>
      </c>
      <c r="K4340" s="29">
        <f>+[1]DEPURADO!Q4334+[1]DEPURADO!R4334</f>
        <v>0</v>
      </c>
      <c r="L4340" s="28">
        <v>0</v>
      </c>
      <c r="M4340" s="28">
        <v>0</v>
      </c>
      <c r="N4340" s="28">
        <f t="shared" si="469"/>
        <v>0</v>
      </c>
      <c r="O4340" s="28">
        <f t="shared" si="470"/>
        <v>419244</v>
      </c>
      <c r="P4340" s="24" t="str">
        <f>IF([1]DEPURADO!I4334&gt;1,0,[1]DEPURADO!B4334)</f>
        <v>FEH133615</v>
      </c>
      <c r="Q4340" s="30">
        <f t="shared" si="471"/>
        <v>419244</v>
      </c>
      <c r="R4340" s="31">
        <f t="shared" si="472"/>
        <v>0</v>
      </c>
      <c r="S4340" s="31">
        <f>+[1]DEPURADO!K4334</f>
        <v>0</v>
      </c>
      <c r="T4340" s="23" t="s">
        <v>45</v>
      </c>
      <c r="U4340" s="31">
        <f>+[1]DEPURADO!J4334</f>
        <v>419244</v>
      </c>
      <c r="V4340" s="30"/>
      <c r="W4340" s="23" t="s">
        <v>45</v>
      </c>
      <c r="X4340" s="31">
        <f>+[1]DEPURADO!L4334+[1]DEPURADO!M4334</f>
        <v>0</v>
      </c>
      <c r="Y4340" s="23" t="s">
        <v>45</v>
      </c>
      <c r="Z4340" s="31">
        <f t="shared" si="473"/>
        <v>0</v>
      </c>
      <c r="AA4340" s="31"/>
      <c r="AB4340" s="31">
        <v>0</v>
      </c>
      <c r="AC4340" s="31">
        <v>0</v>
      </c>
      <c r="AD4340" s="30"/>
      <c r="AE4340" s="30">
        <f>+[1]DEPURADO!L4334</f>
        <v>0</v>
      </c>
      <c r="AF4340" s="30">
        <v>0</v>
      </c>
      <c r="AG4340" s="30">
        <f t="shared" si="474"/>
        <v>0</v>
      </c>
      <c r="AH4340" s="30">
        <v>0</v>
      </c>
      <c r="AI4340" s="30" t="str">
        <f>+[1]DEPURADO!G4334</f>
        <v>EN REVISION</v>
      </c>
      <c r="AJ4340" s="32"/>
      <c r="AK4340" s="33"/>
    </row>
    <row r="4341" spans="1:37" s="34" customFormat="1" x14ac:dyDescent="0.25">
      <c r="A4341" s="23">
        <f t="shared" si="475"/>
        <v>4333</v>
      </c>
      <c r="B4341" s="24" t="s">
        <v>44</v>
      </c>
      <c r="C4341" s="23" t="str">
        <f>+[1]DEPURADO!A4335</f>
        <v>FEH133992</v>
      </c>
      <c r="D4341" s="23" t="str">
        <f>+[1]DEPURADO!B4335</f>
        <v>FEH133992</v>
      </c>
      <c r="E4341" s="25">
        <f>+[1]DEPURADO!C4335</f>
        <v>44362</v>
      </c>
      <c r="F4341" s="26" t="str">
        <f>+IF([1]DEPURADO!D4335&gt;1,[1]DEPURADO!D4335," ")</f>
        <v xml:space="preserve"> </v>
      </c>
      <c r="G4341" s="27">
        <f>[1]DEPURADO!F4335</f>
        <v>80832</v>
      </c>
      <c r="H4341" s="28">
        <v>0</v>
      </c>
      <c r="I4341" s="28">
        <f>+[1]DEPURADO!N4335+[1]DEPURADO!O4335</f>
        <v>0</v>
      </c>
      <c r="J4341" s="28">
        <f>+[1]DEPURADO!S4335</f>
        <v>0</v>
      </c>
      <c r="K4341" s="29">
        <f>+[1]DEPURADO!Q4335+[1]DEPURADO!R4335</f>
        <v>0</v>
      </c>
      <c r="L4341" s="28">
        <v>0</v>
      </c>
      <c r="M4341" s="28">
        <v>0</v>
      </c>
      <c r="N4341" s="28">
        <f t="shared" si="469"/>
        <v>0</v>
      </c>
      <c r="O4341" s="28">
        <f t="shared" si="470"/>
        <v>80832</v>
      </c>
      <c r="P4341" s="24">
        <f>IF([1]DEPURADO!I4335&gt;1,0,[1]DEPURADO!B4335)</f>
        <v>0</v>
      </c>
      <c r="Q4341" s="30">
        <f t="shared" si="471"/>
        <v>0</v>
      </c>
      <c r="R4341" s="31">
        <f t="shared" si="472"/>
        <v>80832</v>
      </c>
      <c r="S4341" s="31">
        <f>+[1]DEPURADO!K4335</f>
        <v>0</v>
      </c>
      <c r="T4341" s="23" t="s">
        <v>45</v>
      </c>
      <c r="U4341" s="31">
        <f>+[1]DEPURADO!J4335</f>
        <v>0</v>
      </c>
      <c r="V4341" s="30"/>
      <c r="W4341" s="23" t="s">
        <v>45</v>
      </c>
      <c r="X4341" s="31">
        <f>+[1]DEPURADO!L4335+[1]DEPURADO!M4335</f>
        <v>0</v>
      </c>
      <c r="Y4341" s="23" t="s">
        <v>45</v>
      </c>
      <c r="Z4341" s="31">
        <f t="shared" si="473"/>
        <v>0</v>
      </c>
      <c r="AA4341" s="31"/>
      <c r="AB4341" s="31">
        <v>0</v>
      </c>
      <c r="AC4341" s="31">
        <v>0</v>
      </c>
      <c r="AD4341" s="30"/>
      <c r="AE4341" s="30">
        <f>+[1]DEPURADO!L4335</f>
        <v>0</v>
      </c>
      <c r="AF4341" s="30">
        <v>0</v>
      </c>
      <c r="AG4341" s="30">
        <f t="shared" si="474"/>
        <v>0</v>
      </c>
      <c r="AH4341" s="30">
        <v>0</v>
      </c>
      <c r="AI4341" s="30" t="str">
        <f>+[1]DEPURADO!G4335</f>
        <v>NO RADICADO</v>
      </c>
      <c r="AJ4341" s="32"/>
      <c r="AK4341" s="33"/>
    </row>
    <row r="4342" spans="1:37" s="34" customFormat="1" x14ac:dyDescent="0.25">
      <c r="A4342" s="23">
        <f t="shared" si="475"/>
        <v>4334</v>
      </c>
      <c r="B4342" s="24" t="s">
        <v>44</v>
      </c>
      <c r="C4342" s="23" t="str">
        <f>+[1]DEPURADO!A4336</f>
        <v>FEH133996</v>
      </c>
      <c r="D4342" s="23" t="str">
        <f>+[1]DEPURADO!B4336</f>
        <v>FEH133996</v>
      </c>
      <c r="E4342" s="25">
        <f>+[1]DEPURADO!C4336</f>
        <v>44362</v>
      </c>
      <c r="F4342" s="26" t="str">
        <f>+IF([1]DEPURADO!D4336&gt;1,[1]DEPURADO!D4336," ")</f>
        <v xml:space="preserve"> </v>
      </c>
      <c r="G4342" s="27">
        <f>[1]DEPURADO!F4336</f>
        <v>121380</v>
      </c>
      <c r="H4342" s="28">
        <v>0</v>
      </c>
      <c r="I4342" s="28">
        <f>+[1]DEPURADO!N4336+[1]DEPURADO!O4336</f>
        <v>0</v>
      </c>
      <c r="J4342" s="28">
        <f>+[1]DEPURADO!S4336</f>
        <v>0</v>
      </c>
      <c r="K4342" s="29">
        <f>+[1]DEPURADO!Q4336+[1]DEPURADO!R4336</f>
        <v>0</v>
      </c>
      <c r="L4342" s="28">
        <v>0</v>
      </c>
      <c r="M4342" s="28">
        <v>0</v>
      </c>
      <c r="N4342" s="28">
        <f t="shared" si="469"/>
        <v>0</v>
      </c>
      <c r="O4342" s="28">
        <f t="shared" si="470"/>
        <v>121380</v>
      </c>
      <c r="P4342" s="24">
        <f>IF([1]DEPURADO!I4336&gt;1,0,[1]DEPURADO!B4336)</f>
        <v>0</v>
      </c>
      <c r="Q4342" s="30">
        <f t="shared" si="471"/>
        <v>0</v>
      </c>
      <c r="R4342" s="31">
        <f t="shared" si="472"/>
        <v>121380</v>
      </c>
      <c r="S4342" s="31">
        <f>+[1]DEPURADO!K4336</f>
        <v>0</v>
      </c>
      <c r="T4342" s="23" t="s">
        <v>45</v>
      </c>
      <c r="U4342" s="31">
        <f>+[1]DEPURADO!J4336</f>
        <v>0</v>
      </c>
      <c r="V4342" s="30"/>
      <c r="W4342" s="23" t="s">
        <v>45</v>
      </c>
      <c r="X4342" s="31">
        <f>+[1]DEPURADO!L4336+[1]DEPURADO!M4336</f>
        <v>0</v>
      </c>
      <c r="Y4342" s="23" t="s">
        <v>45</v>
      </c>
      <c r="Z4342" s="31">
        <f t="shared" si="473"/>
        <v>0</v>
      </c>
      <c r="AA4342" s="31"/>
      <c r="AB4342" s="31">
        <v>0</v>
      </c>
      <c r="AC4342" s="31">
        <v>0</v>
      </c>
      <c r="AD4342" s="30"/>
      <c r="AE4342" s="30">
        <f>+[1]DEPURADO!L4336</f>
        <v>0</v>
      </c>
      <c r="AF4342" s="30">
        <v>0</v>
      </c>
      <c r="AG4342" s="30">
        <f t="shared" si="474"/>
        <v>0</v>
      </c>
      <c r="AH4342" s="30">
        <v>0</v>
      </c>
      <c r="AI4342" s="30" t="str">
        <f>+[1]DEPURADO!G4336</f>
        <v>NO RADICADO</v>
      </c>
      <c r="AJ4342" s="32"/>
      <c r="AK4342" s="33"/>
    </row>
    <row r="4343" spans="1:37" s="34" customFormat="1" x14ac:dyDescent="0.25">
      <c r="A4343" s="23">
        <f t="shared" si="475"/>
        <v>4335</v>
      </c>
      <c r="B4343" s="24" t="s">
        <v>44</v>
      </c>
      <c r="C4343" s="23" t="str">
        <f>+[1]DEPURADO!A4337</f>
        <v>FEH134127</v>
      </c>
      <c r="D4343" s="23" t="str">
        <f>+[1]DEPURADO!B4337</f>
        <v>FEH134127</v>
      </c>
      <c r="E4343" s="25">
        <f>+[1]DEPURADO!C4337</f>
        <v>44363</v>
      </c>
      <c r="F4343" s="26" t="str">
        <f>+IF([1]DEPURADO!D4337&gt;1,[1]DEPURADO!D4337," ")</f>
        <v xml:space="preserve"> </v>
      </c>
      <c r="G4343" s="27">
        <f>[1]DEPURADO!F4337</f>
        <v>3069223</v>
      </c>
      <c r="H4343" s="28">
        <v>0</v>
      </c>
      <c r="I4343" s="28">
        <f>+[1]DEPURADO!N4337+[1]DEPURADO!O4337</f>
        <v>0</v>
      </c>
      <c r="J4343" s="28">
        <f>+[1]DEPURADO!S4337</f>
        <v>0</v>
      </c>
      <c r="K4343" s="29">
        <f>+[1]DEPURADO!Q4337+[1]DEPURADO!R4337</f>
        <v>0</v>
      </c>
      <c r="L4343" s="28">
        <v>0</v>
      </c>
      <c r="M4343" s="28">
        <v>0</v>
      </c>
      <c r="N4343" s="28">
        <f t="shared" si="469"/>
        <v>0</v>
      </c>
      <c r="O4343" s="28">
        <f t="shared" si="470"/>
        <v>3069223</v>
      </c>
      <c r="P4343" s="24" t="str">
        <f>IF([1]DEPURADO!I4337&gt;1,0,[1]DEPURADO!B4337)</f>
        <v>FEH134127</v>
      </c>
      <c r="Q4343" s="30">
        <f t="shared" si="471"/>
        <v>3069223</v>
      </c>
      <c r="R4343" s="31">
        <f t="shared" si="472"/>
        <v>0</v>
      </c>
      <c r="S4343" s="31">
        <f>+[1]DEPURADO!K4337</f>
        <v>0</v>
      </c>
      <c r="T4343" s="23" t="s">
        <v>45</v>
      </c>
      <c r="U4343" s="31">
        <f>+[1]DEPURADO!J4337</f>
        <v>3069223</v>
      </c>
      <c r="V4343" s="30"/>
      <c r="W4343" s="23" t="s">
        <v>45</v>
      </c>
      <c r="X4343" s="31">
        <f>+[1]DEPURADO!L4337+[1]DEPURADO!M4337</f>
        <v>0</v>
      </c>
      <c r="Y4343" s="23" t="s">
        <v>45</v>
      </c>
      <c r="Z4343" s="31">
        <f t="shared" si="473"/>
        <v>0</v>
      </c>
      <c r="AA4343" s="31"/>
      <c r="AB4343" s="31">
        <v>0</v>
      </c>
      <c r="AC4343" s="31">
        <v>0</v>
      </c>
      <c r="AD4343" s="30"/>
      <c r="AE4343" s="30">
        <f>+[1]DEPURADO!L4337</f>
        <v>0</v>
      </c>
      <c r="AF4343" s="30">
        <v>0</v>
      </c>
      <c r="AG4343" s="30">
        <f t="shared" si="474"/>
        <v>0</v>
      </c>
      <c r="AH4343" s="30">
        <v>0</v>
      </c>
      <c r="AI4343" s="30" t="str">
        <f>+[1]DEPURADO!G4337</f>
        <v>EN REVISION</v>
      </c>
      <c r="AJ4343" s="32"/>
      <c r="AK4343" s="33"/>
    </row>
    <row r="4344" spans="1:37" s="34" customFormat="1" x14ac:dyDescent="0.25">
      <c r="A4344" s="23">
        <f t="shared" si="475"/>
        <v>4336</v>
      </c>
      <c r="B4344" s="24" t="s">
        <v>44</v>
      </c>
      <c r="C4344" s="23" t="str">
        <f>+[1]DEPURADO!A4338</f>
        <v>FEH134953</v>
      </c>
      <c r="D4344" s="23" t="str">
        <f>+[1]DEPURADO!B4338</f>
        <v>FEH134953</v>
      </c>
      <c r="E4344" s="25">
        <f>+[1]DEPURADO!C4338</f>
        <v>44365</v>
      </c>
      <c r="F4344" s="26" t="str">
        <f>+IF([1]DEPURADO!D4338&gt;1,[1]DEPURADO!D4338," ")</f>
        <v xml:space="preserve"> </v>
      </c>
      <c r="G4344" s="27">
        <f>[1]DEPURADO!F4338</f>
        <v>80832</v>
      </c>
      <c r="H4344" s="28">
        <v>0</v>
      </c>
      <c r="I4344" s="28">
        <f>+[1]DEPURADO!N4338+[1]DEPURADO!O4338</f>
        <v>0</v>
      </c>
      <c r="J4344" s="28">
        <f>+[1]DEPURADO!S4338</f>
        <v>0</v>
      </c>
      <c r="K4344" s="29">
        <f>+[1]DEPURADO!Q4338+[1]DEPURADO!R4338</f>
        <v>0</v>
      </c>
      <c r="L4344" s="28">
        <v>0</v>
      </c>
      <c r="M4344" s="28">
        <v>0</v>
      </c>
      <c r="N4344" s="28">
        <f t="shared" si="469"/>
        <v>0</v>
      </c>
      <c r="O4344" s="28">
        <f t="shared" si="470"/>
        <v>80832</v>
      </c>
      <c r="P4344" s="24">
        <f>IF([1]DEPURADO!I4338&gt;1,0,[1]DEPURADO!B4338)</f>
        <v>0</v>
      </c>
      <c r="Q4344" s="30">
        <f t="shared" si="471"/>
        <v>0</v>
      </c>
      <c r="R4344" s="31">
        <f t="shared" si="472"/>
        <v>80832</v>
      </c>
      <c r="S4344" s="31">
        <f>+[1]DEPURADO!K4338</f>
        <v>0</v>
      </c>
      <c r="T4344" s="23" t="s">
        <v>45</v>
      </c>
      <c r="U4344" s="31">
        <f>+[1]DEPURADO!J4338</f>
        <v>0</v>
      </c>
      <c r="V4344" s="30"/>
      <c r="W4344" s="23" t="s">
        <v>45</v>
      </c>
      <c r="X4344" s="31">
        <f>+[1]DEPURADO!L4338+[1]DEPURADO!M4338</f>
        <v>0</v>
      </c>
      <c r="Y4344" s="23" t="s">
        <v>45</v>
      </c>
      <c r="Z4344" s="31">
        <f t="shared" si="473"/>
        <v>0</v>
      </c>
      <c r="AA4344" s="31"/>
      <c r="AB4344" s="31">
        <v>0</v>
      </c>
      <c r="AC4344" s="31">
        <v>0</v>
      </c>
      <c r="AD4344" s="30"/>
      <c r="AE4344" s="30">
        <f>+[1]DEPURADO!L4338</f>
        <v>0</v>
      </c>
      <c r="AF4344" s="30">
        <v>0</v>
      </c>
      <c r="AG4344" s="30">
        <f t="shared" si="474"/>
        <v>0</v>
      </c>
      <c r="AH4344" s="30">
        <v>0</v>
      </c>
      <c r="AI4344" s="30" t="str">
        <f>+[1]DEPURADO!G4338</f>
        <v>NO RADICADO</v>
      </c>
      <c r="AJ4344" s="32"/>
      <c r="AK4344" s="33"/>
    </row>
    <row r="4345" spans="1:37" s="34" customFormat="1" x14ac:dyDescent="0.25">
      <c r="A4345" s="23">
        <f t="shared" si="475"/>
        <v>4337</v>
      </c>
      <c r="B4345" s="24" t="s">
        <v>44</v>
      </c>
      <c r="C4345" s="23" t="str">
        <f>+[1]DEPURADO!A4339</f>
        <v>FEH135041</v>
      </c>
      <c r="D4345" s="23" t="str">
        <f>+[1]DEPURADO!B4339</f>
        <v>FEH135041</v>
      </c>
      <c r="E4345" s="25">
        <f>+[1]DEPURADO!C4339</f>
        <v>44365</v>
      </c>
      <c r="F4345" s="26" t="str">
        <f>+IF([1]DEPURADO!D4339&gt;1,[1]DEPURADO!D4339," ")</f>
        <v xml:space="preserve"> </v>
      </c>
      <c r="G4345" s="27">
        <f>[1]DEPURADO!F4339</f>
        <v>14946</v>
      </c>
      <c r="H4345" s="28">
        <v>0</v>
      </c>
      <c r="I4345" s="28">
        <f>+[1]DEPURADO!N4339+[1]DEPURADO!O4339</f>
        <v>0</v>
      </c>
      <c r="J4345" s="28">
        <f>+[1]DEPURADO!S4339</f>
        <v>0</v>
      </c>
      <c r="K4345" s="29">
        <f>+[1]DEPURADO!Q4339+[1]DEPURADO!R4339</f>
        <v>0</v>
      </c>
      <c r="L4345" s="28">
        <v>0</v>
      </c>
      <c r="M4345" s="28">
        <v>0</v>
      </c>
      <c r="N4345" s="28">
        <f t="shared" si="469"/>
        <v>0</v>
      </c>
      <c r="O4345" s="28">
        <f t="shared" si="470"/>
        <v>14946</v>
      </c>
      <c r="P4345" s="24" t="str">
        <f>IF([1]DEPURADO!I4339&gt;1,0,[1]DEPURADO!B4339)</f>
        <v>FEH135041</v>
      </c>
      <c r="Q4345" s="30">
        <f t="shared" si="471"/>
        <v>14946</v>
      </c>
      <c r="R4345" s="31">
        <f t="shared" si="472"/>
        <v>0</v>
      </c>
      <c r="S4345" s="31">
        <f>+[1]DEPURADO!K4339</f>
        <v>0</v>
      </c>
      <c r="T4345" s="23" t="s">
        <v>45</v>
      </c>
      <c r="U4345" s="31">
        <f>+[1]DEPURADO!J4339</f>
        <v>14946</v>
      </c>
      <c r="V4345" s="30"/>
      <c r="W4345" s="23" t="s">
        <v>45</v>
      </c>
      <c r="X4345" s="31">
        <f>+[1]DEPURADO!L4339+[1]DEPURADO!M4339</f>
        <v>0</v>
      </c>
      <c r="Y4345" s="23" t="s">
        <v>45</v>
      </c>
      <c r="Z4345" s="31">
        <f t="shared" si="473"/>
        <v>0</v>
      </c>
      <c r="AA4345" s="31"/>
      <c r="AB4345" s="31">
        <v>0</v>
      </c>
      <c r="AC4345" s="31">
        <v>0</v>
      </c>
      <c r="AD4345" s="30"/>
      <c r="AE4345" s="30">
        <f>+[1]DEPURADO!L4339</f>
        <v>0</v>
      </c>
      <c r="AF4345" s="30">
        <v>0</v>
      </c>
      <c r="AG4345" s="30">
        <f t="shared" si="474"/>
        <v>0</v>
      </c>
      <c r="AH4345" s="30">
        <v>0</v>
      </c>
      <c r="AI4345" s="30" t="str">
        <f>+[1]DEPURADO!G4339</f>
        <v>EN REVISION</v>
      </c>
      <c r="AJ4345" s="32"/>
      <c r="AK4345" s="33"/>
    </row>
    <row r="4346" spans="1:37" s="34" customFormat="1" x14ac:dyDescent="0.25">
      <c r="A4346" s="23">
        <f t="shared" si="475"/>
        <v>4338</v>
      </c>
      <c r="B4346" s="24" t="s">
        <v>44</v>
      </c>
      <c r="C4346" s="23" t="str">
        <f>+[1]DEPURADO!A4340</f>
        <v>FEH135181</v>
      </c>
      <c r="D4346" s="23" t="str">
        <f>+[1]DEPURADO!B4340</f>
        <v>FEH135181</v>
      </c>
      <c r="E4346" s="25">
        <f>+[1]DEPURADO!C4340</f>
        <v>44365</v>
      </c>
      <c r="F4346" s="26" t="str">
        <f>+IF([1]DEPURADO!D4340&gt;1,[1]DEPURADO!D4340," ")</f>
        <v xml:space="preserve"> </v>
      </c>
      <c r="G4346" s="27">
        <f>[1]DEPURADO!F4340</f>
        <v>388087</v>
      </c>
      <c r="H4346" s="28">
        <v>0</v>
      </c>
      <c r="I4346" s="28">
        <f>+[1]DEPURADO!N4340+[1]DEPURADO!O4340</f>
        <v>0</v>
      </c>
      <c r="J4346" s="28">
        <f>+[1]DEPURADO!S4340</f>
        <v>0</v>
      </c>
      <c r="K4346" s="29">
        <f>+[1]DEPURADO!Q4340+[1]DEPURADO!R4340</f>
        <v>0</v>
      </c>
      <c r="L4346" s="28">
        <v>0</v>
      </c>
      <c r="M4346" s="28">
        <v>0</v>
      </c>
      <c r="N4346" s="28">
        <f t="shared" si="469"/>
        <v>0</v>
      </c>
      <c r="O4346" s="28">
        <f t="shared" si="470"/>
        <v>388087</v>
      </c>
      <c r="P4346" s="24" t="str">
        <f>IF([1]DEPURADO!I4340&gt;1,0,[1]DEPURADO!B4340)</f>
        <v>FEH135181</v>
      </c>
      <c r="Q4346" s="30">
        <f t="shared" si="471"/>
        <v>388087</v>
      </c>
      <c r="R4346" s="31">
        <f t="shared" si="472"/>
        <v>0</v>
      </c>
      <c r="S4346" s="31">
        <f>+[1]DEPURADO!K4340</f>
        <v>0</v>
      </c>
      <c r="T4346" s="23" t="s">
        <v>45</v>
      </c>
      <c r="U4346" s="31">
        <f>+[1]DEPURADO!J4340</f>
        <v>388087</v>
      </c>
      <c r="V4346" s="30"/>
      <c r="W4346" s="23" t="s">
        <v>45</v>
      </c>
      <c r="X4346" s="31">
        <f>+[1]DEPURADO!L4340+[1]DEPURADO!M4340</f>
        <v>0</v>
      </c>
      <c r="Y4346" s="23" t="s">
        <v>45</v>
      </c>
      <c r="Z4346" s="31">
        <f t="shared" si="473"/>
        <v>0</v>
      </c>
      <c r="AA4346" s="31"/>
      <c r="AB4346" s="31">
        <v>0</v>
      </c>
      <c r="AC4346" s="31">
        <v>0</v>
      </c>
      <c r="AD4346" s="30"/>
      <c r="AE4346" s="30">
        <f>+[1]DEPURADO!L4340</f>
        <v>0</v>
      </c>
      <c r="AF4346" s="30">
        <v>0</v>
      </c>
      <c r="AG4346" s="30">
        <f t="shared" si="474"/>
        <v>0</v>
      </c>
      <c r="AH4346" s="30">
        <v>0</v>
      </c>
      <c r="AI4346" s="30" t="str">
        <f>+[1]DEPURADO!G4340</f>
        <v>EN REVISION</v>
      </c>
      <c r="AJ4346" s="32"/>
      <c r="AK4346" s="33"/>
    </row>
    <row r="4347" spans="1:37" s="34" customFormat="1" x14ac:dyDescent="0.25">
      <c r="A4347" s="23">
        <f t="shared" si="475"/>
        <v>4339</v>
      </c>
      <c r="B4347" s="24" t="s">
        <v>44</v>
      </c>
      <c r="C4347" s="23" t="str">
        <f>+[1]DEPURADO!A4341</f>
        <v>FEH135182</v>
      </c>
      <c r="D4347" s="23" t="str">
        <f>+[1]DEPURADO!B4341</f>
        <v>FEH135182</v>
      </c>
      <c r="E4347" s="25">
        <f>+[1]DEPURADO!C4341</f>
        <v>44365</v>
      </c>
      <c r="F4347" s="26" t="str">
        <f>+IF([1]DEPURADO!D4341&gt;1,[1]DEPURADO!D4341," ")</f>
        <v xml:space="preserve"> </v>
      </c>
      <c r="G4347" s="27">
        <f>[1]DEPURADO!F4341</f>
        <v>80832</v>
      </c>
      <c r="H4347" s="28">
        <v>0</v>
      </c>
      <c r="I4347" s="28">
        <f>+[1]DEPURADO!N4341+[1]DEPURADO!O4341</f>
        <v>0</v>
      </c>
      <c r="J4347" s="28">
        <f>+[1]DEPURADO!S4341</f>
        <v>0</v>
      </c>
      <c r="K4347" s="29">
        <f>+[1]DEPURADO!Q4341+[1]DEPURADO!R4341</f>
        <v>0</v>
      </c>
      <c r="L4347" s="28">
        <v>0</v>
      </c>
      <c r="M4347" s="28">
        <v>0</v>
      </c>
      <c r="N4347" s="28">
        <f t="shared" si="469"/>
        <v>0</v>
      </c>
      <c r="O4347" s="28">
        <f t="shared" si="470"/>
        <v>80832</v>
      </c>
      <c r="P4347" s="24">
        <f>IF([1]DEPURADO!I4341&gt;1,0,[1]DEPURADO!B4341)</f>
        <v>0</v>
      </c>
      <c r="Q4347" s="30">
        <f t="shared" si="471"/>
        <v>0</v>
      </c>
      <c r="R4347" s="31">
        <f t="shared" si="472"/>
        <v>80832</v>
      </c>
      <c r="S4347" s="31">
        <f>+[1]DEPURADO!K4341</f>
        <v>0</v>
      </c>
      <c r="T4347" s="23" t="s">
        <v>45</v>
      </c>
      <c r="U4347" s="31">
        <f>+[1]DEPURADO!J4341</f>
        <v>0</v>
      </c>
      <c r="V4347" s="30"/>
      <c r="W4347" s="23" t="s">
        <v>45</v>
      </c>
      <c r="X4347" s="31">
        <f>+[1]DEPURADO!L4341+[1]DEPURADO!M4341</f>
        <v>0</v>
      </c>
      <c r="Y4347" s="23" t="s">
        <v>45</v>
      </c>
      <c r="Z4347" s="31">
        <f t="shared" si="473"/>
        <v>0</v>
      </c>
      <c r="AA4347" s="31"/>
      <c r="AB4347" s="31">
        <v>0</v>
      </c>
      <c r="AC4347" s="31">
        <v>0</v>
      </c>
      <c r="AD4347" s="30"/>
      <c r="AE4347" s="30">
        <f>+[1]DEPURADO!L4341</f>
        <v>0</v>
      </c>
      <c r="AF4347" s="30">
        <v>0</v>
      </c>
      <c r="AG4347" s="30">
        <f t="shared" si="474"/>
        <v>0</v>
      </c>
      <c r="AH4347" s="30">
        <v>0</v>
      </c>
      <c r="AI4347" s="30" t="str">
        <f>+[1]DEPURADO!G4341</f>
        <v>NO RADICADO</v>
      </c>
      <c r="AJ4347" s="32"/>
      <c r="AK4347" s="33"/>
    </row>
    <row r="4348" spans="1:37" s="34" customFormat="1" x14ac:dyDescent="0.25">
      <c r="A4348" s="23">
        <f t="shared" si="475"/>
        <v>4340</v>
      </c>
      <c r="B4348" s="24" t="s">
        <v>44</v>
      </c>
      <c r="C4348" s="23" t="str">
        <f>+[1]DEPURADO!A4342</f>
        <v>FEH135777</v>
      </c>
      <c r="D4348" s="23" t="str">
        <f>+[1]DEPURADO!B4342</f>
        <v>FEH135777</v>
      </c>
      <c r="E4348" s="25">
        <f>+[1]DEPURADO!C4342</f>
        <v>44368</v>
      </c>
      <c r="F4348" s="26" t="str">
        <f>+IF([1]DEPURADO!D4342&gt;1,[1]DEPURADO!D4342," ")</f>
        <v xml:space="preserve"> </v>
      </c>
      <c r="G4348" s="27">
        <f>[1]DEPURADO!F4342</f>
        <v>8525069</v>
      </c>
      <c r="H4348" s="28">
        <v>0</v>
      </c>
      <c r="I4348" s="28">
        <f>+[1]DEPURADO!N4342+[1]DEPURADO!O4342</f>
        <v>0</v>
      </c>
      <c r="J4348" s="28">
        <f>+[1]DEPURADO!S4342</f>
        <v>0</v>
      </c>
      <c r="K4348" s="29">
        <f>+[1]DEPURADO!Q4342+[1]DEPURADO!R4342</f>
        <v>0</v>
      </c>
      <c r="L4348" s="28">
        <v>0</v>
      </c>
      <c r="M4348" s="28">
        <v>0</v>
      </c>
      <c r="N4348" s="28">
        <f t="shared" si="469"/>
        <v>0</v>
      </c>
      <c r="O4348" s="28">
        <f t="shared" si="470"/>
        <v>8525069</v>
      </c>
      <c r="P4348" s="24" t="str">
        <f>IF([1]DEPURADO!I4342&gt;1,0,[1]DEPURADO!B4342)</f>
        <v>FEH135777</v>
      </c>
      <c r="Q4348" s="30">
        <f t="shared" si="471"/>
        <v>8525069</v>
      </c>
      <c r="R4348" s="31">
        <f t="shared" si="472"/>
        <v>0</v>
      </c>
      <c r="S4348" s="31">
        <f>+[1]DEPURADO!K4342</f>
        <v>0</v>
      </c>
      <c r="T4348" s="23" t="s">
        <v>45</v>
      </c>
      <c r="U4348" s="31">
        <f>+[1]DEPURADO!J4342</f>
        <v>8525069</v>
      </c>
      <c r="V4348" s="30"/>
      <c r="W4348" s="23" t="s">
        <v>45</v>
      </c>
      <c r="X4348" s="31">
        <f>+[1]DEPURADO!L4342+[1]DEPURADO!M4342</f>
        <v>0</v>
      </c>
      <c r="Y4348" s="23" t="s">
        <v>45</v>
      </c>
      <c r="Z4348" s="31">
        <f t="shared" si="473"/>
        <v>0</v>
      </c>
      <c r="AA4348" s="31"/>
      <c r="AB4348" s="31">
        <v>0</v>
      </c>
      <c r="AC4348" s="31">
        <v>0</v>
      </c>
      <c r="AD4348" s="30"/>
      <c r="AE4348" s="30">
        <f>+[1]DEPURADO!L4342</f>
        <v>0</v>
      </c>
      <c r="AF4348" s="30">
        <v>0</v>
      </c>
      <c r="AG4348" s="30">
        <f t="shared" si="474"/>
        <v>0</v>
      </c>
      <c r="AH4348" s="30">
        <v>0</v>
      </c>
      <c r="AI4348" s="30" t="str">
        <f>+[1]DEPURADO!G4342</f>
        <v>EN REVISION</v>
      </c>
      <c r="AJ4348" s="32"/>
      <c r="AK4348" s="33"/>
    </row>
    <row r="4349" spans="1:37" s="34" customFormat="1" x14ac:dyDescent="0.25">
      <c r="A4349" s="23">
        <f t="shared" si="475"/>
        <v>4341</v>
      </c>
      <c r="B4349" s="24" t="s">
        <v>44</v>
      </c>
      <c r="C4349" s="23" t="str">
        <f>+[1]DEPURADO!A4343</f>
        <v>FEH136372</v>
      </c>
      <c r="D4349" s="23" t="str">
        <f>+[1]DEPURADO!B4343</f>
        <v>FEH136372</v>
      </c>
      <c r="E4349" s="25">
        <f>+[1]DEPURADO!C4343</f>
        <v>44370</v>
      </c>
      <c r="F4349" s="26" t="str">
        <f>+IF([1]DEPURADO!D4343&gt;1,[1]DEPURADO!D4343," ")</f>
        <v xml:space="preserve"> </v>
      </c>
      <c r="G4349" s="27">
        <f>[1]DEPURADO!F4343</f>
        <v>3368399</v>
      </c>
      <c r="H4349" s="28">
        <v>0</v>
      </c>
      <c r="I4349" s="28">
        <f>+[1]DEPURADO!N4343+[1]DEPURADO!O4343</f>
        <v>0</v>
      </c>
      <c r="J4349" s="28">
        <f>+[1]DEPURADO!S4343</f>
        <v>0</v>
      </c>
      <c r="K4349" s="29">
        <f>+[1]DEPURADO!Q4343+[1]DEPURADO!R4343</f>
        <v>0</v>
      </c>
      <c r="L4349" s="28">
        <v>0</v>
      </c>
      <c r="M4349" s="28">
        <v>0</v>
      </c>
      <c r="N4349" s="28">
        <f t="shared" si="469"/>
        <v>0</v>
      </c>
      <c r="O4349" s="28">
        <f t="shared" si="470"/>
        <v>3368399</v>
      </c>
      <c r="P4349" s="24" t="str">
        <f>IF([1]DEPURADO!I4343&gt;1,0,[1]DEPURADO!B4343)</f>
        <v>FEH136372</v>
      </c>
      <c r="Q4349" s="30">
        <f t="shared" si="471"/>
        <v>3368399</v>
      </c>
      <c r="R4349" s="31">
        <f t="shared" si="472"/>
        <v>0</v>
      </c>
      <c r="S4349" s="31">
        <f>+[1]DEPURADO!K4343</f>
        <v>0</v>
      </c>
      <c r="T4349" s="23" t="s">
        <v>45</v>
      </c>
      <c r="U4349" s="31">
        <f>+[1]DEPURADO!J4343</f>
        <v>3368399</v>
      </c>
      <c r="V4349" s="30"/>
      <c r="W4349" s="23" t="s">
        <v>45</v>
      </c>
      <c r="X4349" s="31">
        <f>+[1]DEPURADO!L4343+[1]DEPURADO!M4343</f>
        <v>0</v>
      </c>
      <c r="Y4349" s="23" t="s">
        <v>45</v>
      </c>
      <c r="Z4349" s="31">
        <f t="shared" si="473"/>
        <v>0</v>
      </c>
      <c r="AA4349" s="31"/>
      <c r="AB4349" s="31">
        <v>0</v>
      </c>
      <c r="AC4349" s="31">
        <v>0</v>
      </c>
      <c r="AD4349" s="30"/>
      <c r="AE4349" s="30">
        <f>+[1]DEPURADO!L4343</f>
        <v>0</v>
      </c>
      <c r="AF4349" s="30">
        <v>0</v>
      </c>
      <c r="AG4349" s="30">
        <f t="shared" si="474"/>
        <v>0</v>
      </c>
      <c r="AH4349" s="30">
        <v>0</v>
      </c>
      <c r="AI4349" s="30" t="str">
        <f>+[1]DEPURADO!G4343</f>
        <v>EN REVISION</v>
      </c>
      <c r="AJ4349" s="32"/>
      <c r="AK4349" s="33"/>
    </row>
    <row r="4350" spans="1:37" s="34" customFormat="1" x14ac:dyDescent="0.25">
      <c r="A4350" s="23">
        <f t="shared" si="475"/>
        <v>4342</v>
      </c>
      <c r="B4350" s="24" t="s">
        <v>44</v>
      </c>
      <c r="C4350" s="23" t="str">
        <f>+[1]DEPURADO!A4344</f>
        <v>FEH137362</v>
      </c>
      <c r="D4350" s="23" t="str">
        <f>+[1]DEPURADO!B4344</f>
        <v>FEH137362</v>
      </c>
      <c r="E4350" s="25">
        <f>+[1]DEPURADO!C4344</f>
        <v>44372</v>
      </c>
      <c r="F4350" s="26" t="str">
        <f>+IF([1]DEPURADO!D4344&gt;1,[1]DEPURADO!D4344," ")</f>
        <v xml:space="preserve"> </v>
      </c>
      <c r="G4350" s="27">
        <f>[1]DEPURADO!F4344</f>
        <v>80832</v>
      </c>
      <c r="H4350" s="28">
        <v>0</v>
      </c>
      <c r="I4350" s="28">
        <f>+[1]DEPURADO!N4344+[1]DEPURADO!O4344</f>
        <v>0</v>
      </c>
      <c r="J4350" s="28">
        <f>+[1]DEPURADO!S4344</f>
        <v>0</v>
      </c>
      <c r="K4350" s="29">
        <f>+[1]DEPURADO!Q4344+[1]DEPURADO!R4344</f>
        <v>0</v>
      </c>
      <c r="L4350" s="28">
        <v>0</v>
      </c>
      <c r="M4350" s="28">
        <v>0</v>
      </c>
      <c r="N4350" s="28">
        <f t="shared" si="469"/>
        <v>0</v>
      </c>
      <c r="O4350" s="28">
        <f t="shared" si="470"/>
        <v>80832</v>
      </c>
      <c r="P4350" s="24">
        <f>IF([1]DEPURADO!I4344&gt;1,0,[1]DEPURADO!B4344)</f>
        <v>0</v>
      </c>
      <c r="Q4350" s="30">
        <f t="shared" si="471"/>
        <v>0</v>
      </c>
      <c r="R4350" s="31">
        <f t="shared" si="472"/>
        <v>80832</v>
      </c>
      <c r="S4350" s="31">
        <f>+[1]DEPURADO!K4344</f>
        <v>0</v>
      </c>
      <c r="T4350" s="23" t="s">
        <v>45</v>
      </c>
      <c r="U4350" s="31">
        <f>+[1]DEPURADO!J4344</f>
        <v>0</v>
      </c>
      <c r="V4350" s="30"/>
      <c r="W4350" s="23" t="s">
        <v>45</v>
      </c>
      <c r="X4350" s="31">
        <f>+[1]DEPURADO!L4344+[1]DEPURADO!M4344</f>
        <v>0</v>
      </c>
      <c r="Y4350" s="23" t="s">
        <v>45</v>
      </c>
      <c r="Z4350" s="31">
        <f t="shared" si="473"/>
        <v>0</v>
      </c>
      <c r="AA4350" s="31"/>
      <c r="AB4350" s="31">
        <v>0</v>
      </c>
      <c r="AC4350" s="31">
        <v>0</v>
      </c>
      <c r="AD4350" s="30"/>
      <c r="AE4350" s="30">
        <f>+[1]DEPURADO!L4344</f>
        <v>0</v>
      </c>
      <c r="AF4350" s="30">
        <v>0</v>
      </c>
      <c r="AG4350" s="30">
        <f t="shared" si="474"/>
        <v>0</v>
      </c>
      <c r="AH4350" s="30">
        <v>0</v>
      </c>
      <c r="AI4350" s="30" t="str">
        <f>+[1]DEPURADO!G4344</f>
        <v>NO RADICADO</v>
      </c>
      <c r="AJ4350" s="32"/>
      <c r="AK4350" s="33"/>
    </row>
    <row r="4351" spans="1:37" s="34" customFormat="1" x14ac:dyDescent="0.25">
      <c r="A4351" s="23">
        <f t="shared" si="475"/>
        <v>4343</v>
      </c>
      <c r="B4351" s="24" t="s">
        <v>44</v>
      </c>
      <c r="C4351" s="23" t="str">
        <f>+[1]DEPURADO!A4345</f>
        <v>FEH138069</v>
      </c>
      <c r="D4351" s="23" t="str">
        <f>+[1]DEPURADO!B4345</f>
        <v>FEH138069</v>
      </c>
      <c r="E4351" s="25">
        <f>+[1]DEPURADO!C4345</f>
        <v>44375</v>
      </c>
      <c r="F4351" s="26" t="str">
        <f>+IF([1]DEPURADO!D4345&gt;1,[1]DEPURADO!D4345," ")</f>
        <v xml:space="preserve"> </v>
      </c>
      <c r="G4351" s="27">
        <f>[1]DEPURADO!F4345</f>
        <v>38885426</v>
      </c>
      <c r="H4351" s="28">
        <v>0</v>
      </c>
      <c r="I4351" s="28">
        <f>+[1]DEPURADO!N4345+[1]DEPURADO!O4345</f>
        <v>0</v>
      </c>
      <c r="J4351" s="28">
        <f>+[1]DEPURADO!S4345</f>
        <v>0</v>
      </c>
      <c r="K4351" s="29">
        <f>+[1]DEPURADO!Q4345+[1]DEPURADO!R4345</f>
        <v>0</v>
      </c>
      <c r="L4351" s="28">
        <v>0</v>
      </c>
      <c r="M4351" s="28">
        <v>0</v>
      </c>
      <c r="N4351" s="28">
        <f t="shared" si="469"/>
        <v>0</v>
      </c>
      <c r="O4351" s="28">
        <f t="shared" si="470"/>
        <v>38885426</v>
      </c>
      <c r="P4351" s="24" t="str">
        <f>IF([1]DEPURADO!I4345&gt;1,0,[1]DEPURADO!B4345)</f>
        <v>FEH138069</v>
      </c>
      <c r="Q4351" s="30">
        <f t="shared" si="471"/>
        <v>38885426</v>
      </c>
      <c r="R4351" s="31">
        <f t="shared" si="472"/>
        <v>0</v>
      </c>
      <c r="S4351" s="31">
        <f>+[1]DEPURADO!K4345</f>
        <v>0</v>
      </c>
      <c r="T4351" s="23" t="s">
        <v>45</v>
      </c>
      <c r="U4351" s="31">
        <f>+[1]DEPURADO!J4345</f>
        <v>38885426</v>
      </c>
      <c r="V4351" s="30"/>
      <c r="W4351" s="23" t="s">
        <v>45</v>
      </c>
      <c r="X4351" s="31">
        <f>+[1]DEPURADO!L4345+[1]DEPURADO!M4345</f>
        <v>0</v>
      </c>
      <c r="Y4351" s="23" t="s">
        <v>45</v>
      </c>
      <c r="Z4351" s="31">
        <f t="shared" si="473"/>
        <v>0</v>
      </c>
      <c r="AA4351" s="31"/>
      <c r="AB4351" s="31">
        <v>0</v>
      </c>
      <c r="AC4351" s="31">
        <v>0</v>
      </c>
      <c r="AD4351" s="30"/>
      <c r="AE4351" s="30">
        <f>+[1]DEPURADO!L4345</f>
        <v>0</v>
      </c>
      <c r="AF4351" s="30">
        <v>0</v>
      </c>
      <c r="AG4351" s="30">
        <f t="shared" si="474"/>
        <v>0</v>
      </c>
      <c r="AH4351" s="30">
        <v>0</v>
      </c>
      <c r="AI4351" s="30" t="str">
        <f>+[1]DEPURADO!G4345</f>
        <v>EN REVISION</v>
      </c>
      <c r="AJ4351" s="32"/>
      <c r="AK4351" s="33"/>
    </row>
    <row r="4352" spans="1:37" s="34" customFormat="1" x14ac:dyDescent="0.25">
      <c r="A4352" s="23">
        <f t="shared" si="475"/>
        <v>4344</v>
      </c>
      <c r="B4352" s="24" t="s">
        <v>44</v>
      </c>
      <c r="C4352" s="23" t="str">
        <f>+[1]DEPURADO!A4346</f>
        <v>FEH138073</v>
      </c>
      <c r="D4352" s="23" t="str">
        <f>+[1]DEPURADO!B4346</f>
        <v>FEH138073</v>
      </c>
      <c r="E4352" s="25">
        <f>+[1]DEPURADO!C4346</f>
        <v>44375</v>
      </c>
      <c r="F4352" s="26" t="str">
        <f>+IF([1]DEPURADO!D4346&gt;1,[1]DEPURADO!D4346," ")</f>
        <v xml:space="preserve"> </v>
      </c>
      <c r="G4352" s="27">
        <f>[1]DEPURADO!F4346</f>
        <v>2755370</v>
      </c>
      <c r="H4352" s="28">
        <v>0</v>
      </c>
      <c r="I4352" s="28">
        <f>+[1]DEPURADO!N4346+[1]DEPURADO!O4346</f>
        <v>0</v>
      </c>
      <c r="J4352" s="28">
        <f>+[1]DEPURADO!S4346</f>
        <v>0</v>
      </c>
      <c r="K4352" s="29">
        <f>+[1]DEPURADO!Q4346+[1]DEPURADO!R4346</f>
        <v>0</v>
      </c>
      <c r="L4352" s="28">
        <v>0</v>
      </c>
      <c r="M4352" s="28">
        <v>0</v>
      </c>
      <c r="N4352" s="28">
        <f t="shared" si="469"/>
        <v>0</v>
      </c>
      <c r="O4352" s="28">
        <f t="shared" si="470"/>
        <v>2755370</v>
      </c>
      <c r="P4352" s="24">
        <f>IF([1]DEPURADO!I4346&gt;1,0,[1]DEPURADO!B4346)</f>
        <v>0</v>
      </c>
      <c r="Q4352" s="30">
        <f t="shared" si="471"/>
        <v>0</v>
      </c>
      <c r="R4352" s="31">
        <f t="shared" si="472"/>
        <v>2755370</v>
      </c>
      <c r="S4352" s="31">
        <f>+[1]DEPURADO!K4346</f>
        <v>0</v>
      </c>
      <c r="T4352" s="23" t="s">
        <v>45</v>
      </c>
      <c r="U4352" s="31">
        <f>+[1]DEPURADO!J4346</f>
        <v>0</v>
      </c>
      <c r="V4352" s="30"/>
      <c r="W4352" s="23" t="s">
        <v>45</v>
      </c>
      <c r="X4352" s="31">
        <f>+[1]DEPURADO!L4346+[1]DEPURADO!M4346</f>
        <v>0</v>
      </c>
      <c r="Y4352" s="23" t="s">
        <v>45</v>
      </c>
      <c r="Z4352" s="31">
        <f t="shared" si="473"/>
        <v>0</v>
      </c>
      <c r="AA4352" s="31"/>
      <c r="AB4352" s="31">
        <v>0</v>
      </c>
      <c r="AC4352" s="31">
        <v>0</v>
      </c>
      <c r="AD4352" s="30"/>
      <c r="AE4352" s="30">
        <f>+[1]DEPURADO!L4346</f>
        <v>0</v>
      </c>
      <c r="AF4352" s="30">
        <v>0</v>
      </c>
      <c r="AG4352" s="30">
        <f t="shared" si="474"/>
        <v>0</v>
      </c>
      <c r="AH4352" s="30">
        <v>0</v>
      </c>
      <c r="AI4352" s="30" t="str">
        <f>+[1]DEPURADO!G4346</f>
        <v>NO RADICADO</v>
      </c>
      <c r="AJ4352" s="32"/>
      <c r="AK4352" s="33"/>
    </row>
    <row r="4353" spans="1:37" s="34" customFormat="1" x14ac:dyDescent="0.25">
      <c r="A4353" s="23">
        <f t="shared" si="475"/>
        <v>4345</v>
      </c>
      <c r="B4353" s="24" t="s">
        <v>44</v>
      </c>
      <c r="C4353" s="23" t="str">
        <f>+[1]DEPURADO!A4347</f>
        <v>FEH131417</v>
      </c>
      <c r="D4353" s="23" t="str">
        <f>+[1]DEPURADO!B4347</f>
        <v>FEH131417</v>
      </c>
      <c r="E4353" s="25">
        <f>+[1]DEPURADO!C4347</f>
        <v>44352</v>
      </c>
      <c r="F4353" s="26" t="str">
        <f>+IF([1]DEPURADO!D4347&gt;1,[1]DEPURADO!D4347," ")</f>
        <v xml:space="preserve"> </v>
      </c>
      <c r="G4353" s="27">
        <f>[1]DEPURADO!F4347</f>
        <v>19450</v>
      </c>
      <c r="H4353" s="28">
        <v>0</v>
      </c>
      <c r="I4353" s="28">
        <f>+[1]DEPURADO!N4347+[1]DEPURADO!O4347</f>
        <v>0</v>
      </c>
      <c r="J4353" s="28">
        <f>+[1]DEPURADO!S4347</f>
        <v>0</v>
      </c>
      <c r="K4353" s="29">
        <f>+[1]DEPURADO!Q4347+[1]DEPURADO!R4347</f>
        <v>0</v>
      </c>
      <c r="L4353" s="28">
        <v>0</v>
      </c>
      <c r="M4353" s="28">
        <v>0</v>
      </c>
      <c r="N4353" s="28">
        <f t="shared" si="469"/>
        <v>0</v>
      </c>
      <c r="O4353" s="28">
        <f t="shared" si="470"/>
        <v>19450</v>
      </c>
      <c r="P4353" s="24" t="str">
        <f>IF([1]DEPURADO!I4347&gt;1,0,[1]DEPURADO!B4347)</f>
        <v>FEH131417</v>
      </c>
      <c r="Q4353" s="30">
        <f t="shared" si="471"/>
        <v>19450</v>
      </c>
      <c r="R4353" s="31">
        <f t="shared" si="472"/>
        <v>0</v>
      </c>
      <c r="S4353" s="31">
        <f>+[1]DEPURADO!K4347</f>
        <v>0</v>
      </c>
      <c r="T4353" s="23" t="s">
        <v>45</v>
      </c>
      <c r="U4353" s="31">
        <f>+[1]DEPURADO!J4347</f>
        <v>19450</v>
      </c>
      <c r="V4353" s="30"/>
      <c r="W4353" s="23" t="s">
        <v>45</v>
      </c>
      <c r="X4353" s="31">
        <f>+[1]DEPURADO!L4347+[1]DEPURADO!M4347</f>
        <v>0</v>
      </c>
      <c r="Y4353" s="23" t="s">
        <v>45</v>
      </c>
      <c r="Z4353" s="31">
        <f t="shared" si="473"/>
        <v>0</v>
      </c>
      <c r="AA4353" s="31"/>
      <c r="AB4353" s="31">
        <v>0</v>
      </c>
      <c r="AC4353" s="31">
        <v>0</v>
      </c>
      <c r="AD4353" s="30"/>
      <c r="AE4353" s="30">
        <f>+[1]DEPURADO!L4347</f>
        <v>0</v>
      </c>
      <c r="AF4353" s="30">
        <v>0</v>
      </c>
      <c r="AG4353" s="30">
        <f t="shared" si="474"/>
        <v>0</v>
      </c>
      <c r="AH4353" s="30">
        <v>0</v>
      </c>
      <c r="AI4353" s="30" t="str">
        <f>+[1]DEPURADO!G4347</f>
        <v>EN REVISION</v>
      </c>
      <c r="AJ4353" s="32"/>
      <c r="AK4353" s="33"/>
    </row>
    <row r="4354" spans="1:37" s="34" customFormat="1" x14ac:dyDescent="0.25">
      <c r="A4354" s="23">
        <f t="shared" si="475"/>
        <v>4346</v>
      </c>
      <c r="B4354" s="24" t="s">
        <v>44</v>
      </c>
      <c r="C4354" s="23" t="str">
        <f>+[1]DEPURADO!A4348</f>
        <v>FEH131421</v>
      </c>
      <c r="D4354" s="23" t="str">
        <f>+[1]DEPURADO!B4348</f>
        <v>FEH131421</v>
      </c>
      <c r="E4354" s="25">
        <f>+[1]DEPURADO!C4348</f>
        <v>44352</v>
      </c>
      <c r="F4354" s="26" t="str">
        <f>+IF([1]DEPURADO!D4348&gt;1,[1]DEPURADO!D4348," ")</f>
        <v xml:space="preserve"> </v>
      </c>
      <c r="G4354" s="27">
        <f>[1]DEPURADO!F4348</f>
        <v>56038</v>
      </c>
      <c r="H4354" s="28">
        <v>0</v>
      </c>
      <c r="I4354" s="28">
        <f>+[1]DEPURADO!N4348+[1]DEPURADO!O4348</f>
        <v>0</v>
      </c>
      <c r="J4354" s="28">
        <f>+[1]DEPURADO!S4348</f>
        <v>0</v>
      </c>
      <c r="K4354" s="29">
        <f>+[1]DEPURADO!Q4348+[1]DEPURADO!R4348</f>
        <v>0</v>
      </c>
      <c r="L4354" s="28">
        <v>0</v>
      </c>
      <c r="M4354" s="28">
        <v>0</v>
      </c>
      <c r="N4354" s="28">
        <f t="shared" si="469"/>
        <v>0</v>
      </c>
      <c r="O4354" s="28">
        <f t="shared" si="470"/>
        <v>56038</v>
      </c>
      <c r="P4354" s="24" t="str">
        <f>IF([1]DEPURADO!I4348&gt;1,0,[1]DEPURADO!B4348)</f>
        <v>FEH131421</v>
      </c>
      <c r="Q4354" s="30">
        <f t="shared" si="471"/>
        <v>56038</v>
      </c>
      <c r="R4354" s="31">
        <f t="shared" si="472"/>
        <v>0</v>
      </c>
      <c r="S4354" s="31">
        <f>+[1]DEPURADO!K4348</f>
        <v>0</v>
      </c>
      <c r="T4354" s="23" t="s">
        <v>45</v>
      </c>
      <c r="U4354" s="31">
        <f>+[1]DEPURADO!J4348</f>
        <v>56038</v>
      </c>
      <c r="V4354" s="30"/>
      <c r="W4354" s="23" t="s">
        <v>45</v>
      </c>
      <c r="X4354" s="31">
        <f>+[1]DEPURADO!L4348+[1]DEPURADO!M4348</f>
        <v>0</v>
      </c>
      <c r="Y4354" s="23" t="s">
        <v>45</v>
      </c>
      <c r="Z4354" s="31">
        <f t="shared" si="473"/>
        <v>0</v>
      </c>
      <c r="AA4354" s="31"/>
      <c r="AB4354" s="31">
        <v>0</v>
      </c>
      <c r="AC4354" s="31">
        <v>0</v>
      </c>
      <c r="AD4354" s="30"/>
      <c r="AE4354" s="30">
        <f>+[1]DEPURADO!L4348</f>
        <v>0</v>
      </c>
      <c r="AF4354" s="30">
        <v>0</v>
      </c>
      <c r="AG4354" s="30">
        <f t="shared" si="474"/>
        <v>0</v>
      </c>
      <c r="AH4354" s="30">
        <v>0</v>
      </c>
      <c r="AI4354" s="30" t="str">
        <f>+[1]DEPURADO!G4348</f>
        <v>EN REVISION</v>
      </c>
      <c r="AJ4354" s="32"/>
      <c r="AK4354" s="33"/>
    </row>
    <row r="4355" spans="1:37" s="34" customFormat="1" x14ac:dyDescent="0.25">
      <c r="A4355" s="23">
        <f t="shared" si="475"/>
        <v>4347</v>
      </c>
      <c r="B4355" s="24" t="s">
        <v>44</v>
      </c>
      <c r="C4355" s="23" t="str">
        <f>+[1]DEPURADO!A4349</f>
        <v>FEH131464</v>
      </c>
      <c r="D4355" s="23" t="str">
        <f>+[1]DEPURADO!B4349</f>
        <v>FEH131464</v>
      </c>
      <c r="E4355" s="25">
        <f>+[1]DEPURADO!C4349</f>
        <v>44352</v>
      </c>
      <c r="F4355" s="26" t="str">
        <f>+IF([1]DEPURADO!D4349&gt;1,[1]DEPURADO!D4349," ")</f>
        <v xml:space="preserve"> </v>
      </c>
      <c r="G4355" s="27">
        <f>[1]DEPURADO!F4349</f>
        <v>161377</v>
      </c>
      <c r="H4355" s="28">
        <v>0</v>
      </c>
      <c r="I4355" s="28">
        <f>+[1]DEPURADO!N4349+[1]DEPURADO!O4349</f>
        <v>0</v>
      </c>
      <c r="J4355" s="28">
        <f>+[1]DEPURADO!S4349</f>
        <v>0</v>
      </c>
      <c r="K4355" s="29">
        <f>+[1]DEPURADO!Q4349+[1]DEPURADO!R4349</f>
        <v>0</v>
      </c>
      <c r="L4355" s="28">
        <v>0</v>
      </c>
      <c r="M4355" s="28">
        <v>0</v>
      </c>
      <c r="N4355" s="28">
        <f t="shared" si="469"/>
        <v>0</v>
      </c>
      <c r="O4355" s="28">
        <f t="shared" si="470"/>
        <v>161377</v>
      </c>
      <c r="P4355" s="24" t="str">
        <f>IF([1]DEPURADO!I4349&gt;1,0,[1]DEPURADO!B4349)</f>
        <v>FEH131464</v>
      </c>
      <c r="Q4355" s="30">
        <f t="shared" si="471"/>
        <v>161377</v>
      </c>
      <c r="R4355" s="31">
        <f t="shared" si="472"/>
        <v>0</v>
      </c>
      <c r="S4355" s="31">
        <f>+[1]DEPURADO!K4349</f>
        <v>0</v>
      </c>
      <c r="T4355" s="23" t="s">
        <v>45</v>
      </c>
      <c r="U4355" s="31">
        <f>+[1]DEPURADO!J4349</f>
        <v>161377</v>
      </c>
      <c r="V4355" s="30"/>
      <c r="W4355" s="23" t="s">
        <v>45</v>
      </c>
      <c r="X4355" s="31">
        <f>+[1]DEPURADO!L4349+[1]DEPURADO!M4349</f>
        <v>0</v>
      </c>
      <c r="Y4355" s="23" t="s">
        <v>45</v>
      </c>
      <c r="Z4355" s="31">
        <f t="shared" si="473"/>
        <v>0</v>
      </c>
      <c r="AA4355" s="31"/>
      <c r="AB4355" s="31">
        <v>0</v>
      </c>
      <c r="AC4355" s="31">
        <v>0</v>
      </c>
      <c r="AD4355" s="30"/>
      <c r="AE4355" s="30">
        <f>+[1]DEPURADO!L4349</f>
        <v>0</v>
      </c>
      <c r="AF4355" s="30">
        <v>0</v>
      </c>
      <c r="AG4355" s="30">
        <f t="shared" si="474"/>
        <v>0</v>
      </c>
      <c r="AH4355" s="30">
        <v>0</v>
      </c>
      <c r="AI4355" s="30" t="str">
        <f>+[1]DEPURADO!G4349</f>
        <v>EN REVISION</v>
      </c>
      <c r="AJ4355" s="32"/>
      <c r="AK4355" s="33"/>
    </row>
    <row r="4356" spans="1:37" s="34" customFormat="1" x14ac:dyDescent="0.25">
      <c r="A4356" s="23">
        <f t="shared" si="475"/>
        <v>4348</v>
      </c>
      <c r="B4356" s="24" t="s">
        <v>44</v>
      </c>
      <c r="C4356" s="23" t="str">
        <f>+[1]DEPURADO!A4350</f>
        <v>FEH131490</v>
      </c>
      <c r="D4356" s="23" t="str">
        <f>+[1]DEPURADO!B4350</f>
        <v>FEH131490</v>
      </c>
      <c r="E4356" s="25">
        <f>+[1]DEPURADO!C4350</f>
        <v>44352</v>
      </c>
      <c r="F4356" s="26" t="str">
        <f>+IF([1]DEPURADO!D4350&gt;1,[1]DEPURADO!D4350," ")</f>
        <v xml:space="preserve"> </v>
      </c>
      <c r="G4356" s="27">
        <f>[1]DEPURADO!F4350</f>
        <v>66950</v>
      </c>
      <c r="H4356" s="28">
        <v>0</v>
      </c>
      <c r="I4356" s="28">
        <f>+[1]DEPURADO!N4350+[1]DEPURADO!O4350</f>
        <v>0</v>
      </c>
      <c r="J4356" s="28">
        <f>+[1]DEPURADO!S4350</f>
        <v>0</v>
      </c>
      <c r="K4356" s="29">
        <f>+[1]DEPURADO!Q4350+[1]DEPURADO!R4350</f>
        <v>0</v>
      </c>
      <c r="L4356" s="28">
        <v>0</v>
      </c>
      <c r="M4356" s="28">
        <v>0</v>
      </c>
      <c r="N4356" s="28">
        <f t="shared" si="469"/>
        <v>0</v>
      </c>
      <c r="O4356" s="28">
        <f t="shared" si="470"/>
        <v>66950</v>
      </c>
      <c r="P4356" s="24" t="str">
        <f>IF([1]DEPURADO!I4350&gt;1,0,[1]DEPURADO!B4350)</f>
        <v>FEH131490</v>
      </c>
      <c r="Q4356" s="30">
        <f t="shared" si="471"/>
        <v>66950</v>
      </c>
      <c r="R4356" s="31">
        <f t="shared" si="472"/>
        <v>0</v>
      </c>
      <c r="S4356" s="31">
        <f>+[1]DEPURADO!K4350</f>
        <v>0</v>
      </c>
      <c r="T4356" s="23" t="s">
        <v>45</v>
      </c>
      <c r="U4356" s="31">
        <f>+[1]DEPURADO!J4350</f>
        <v>66950</v>
      </c>
      <c r="V4356" s="30"/>
      <c r="W4356" s="23" t="s">
        <v>45</v>
      </c>
      <c r="X4356" s="31">
        <f>+[1]DEPURADO!L4350+[1]DEPURADO!M4350</f>
        <v>0</v>
      </c>
      <c r="Y4356" s="23" t="s">
        <v>45</v>
      </c>
      <c r="Z4356" s="31">
        <f t="shared" si="473"/>
        <v>0</v>
      </c>
      <c r="AA4356" s="31"/>
      <c r="AB4356" s="31">
        <v>0</v>
      </c>
      <c r="AC4356" s="31">
        <v>0</v>
      </c>
      <c r="AD4356" s="30"/>
      <c r="AE4356" s="30">
        <f>+[1]DEPURADO!L4350</f>
        <v>0</v>
      </c>
      <c r="AF4356" s="30">
        <v>0</v>
      </c>
      <c r="AG4356" s="30">
        <f t="shared" si="474"/>
        <v>0</v>
      </c>
      <c r="AH4356" s="30">
        <v>0</v>
      </c>
      <c r="AI4356" s="30" t="str">
        <f>+[1]DEPURADO!G4350</f>
        <v>EN REVISION</v>
      </c>
      <c r="AJ4356" s="32"/>
      <c r="AK4356" s="33"/>
    </row>
    <row r="4357" spans="1:37" s="34" customFormat="1" x14ac:dyDescent="0.25">
      <c r="A4357" s="23">
        <f t="shared" si="475"/>
        <v>4349</v>
      </c>
      <c r="B4357" s="24" t="s">
        <v>44</v>
      </c>
      <c r="C4357" s="23" t="str">
        <f>+[1]DEPURADO!A4351</f>
        <v>FEH131492</v>
      </c>
      <c r="D4357" s="23" t="str">
        <f>+[1]DEPURADO!B4351</f>
        <v>FEH131492</v>
      </c>
      <c r="E4357" s="25">
        <f>+[1]DEPURADO!C4351</f>
        <v>44352</v>
      </c>
      <c r="F4357" s="26" t="str">
        <f>+IF([1]DEPURADO!D4351&gt;1,[1]DEPURADO!D4351," ")</f>
        <v xml:space="preserve"> </v>
      </c>
      <c r="G4357" s="27">
        <f>[1]DEPURADO!F4351</f>
        <v>30054</v>
      </c>
      <c r="H4357" s="28">
        <v>0</v>
      </c>
      <c r="I4357" s="28">
        <f>+[1]DEPURADO!N4351+[1]DEPURADO!O4351</f>
        <v>0</v>
      </c>
      <c r="J4357" s="28">
        <f>+[1]DEPURADO!S4351</f>
        <v>0</v>
      </c>
      <c r="K4357" s="29">
        <f>+[1]DEPURADO!Q4351+[1]DEPURADO!R4351</f>
        <v>0</v>
      </c>
      <c r="L4357" s="28">
        <v>0</v>
      </c>
      <c r="M4357" s="28">
        <v>0</v>
      </c>
      <c r="N4357" s="28">
        <f t="shared" si="469"/>
        <v>0</v>
      </c>
      <c r="O4357" s="28">
        <f t="shared" si="470"/>
        <v>30054</v>
      </c>
      <c r="P4357" s="24" t="str">
        <f>IF([1]DEPURADO!I4351&gt;1,0,[1]DEPURADO!B4351)</f>
        <v>FEH131492</v>
      </c>
      <c r="Q4357" s="30">
        <f t="shared" si="471"/>
        <v>30054</v>
      </c>
      <c r="R4357" s="31">
        <f t="shared" si="472"/>
        <v>0</v>
      </c>
      <c r="S4357" s="31">
        <f>+[1]DEPURADO!K4351</f>
        <v>0</v>
      </c>
      <c r="T4357" s="23" t="s">
        <v>45</v>
      </c>
      <c r="U4357" s="31">
        <f>+[1]DEPURADO!J4351</f>
        <v>30054</v>
      </c>
      <c r="V4357" s="30"/>
      <c r="W4357" s="23" t="s">
        <v>45</v>
      </c>
      <c r="X4357" s="31">
        <f>+[1]DEPURADO!L4351+[1]DEPURADO!M4351</f>
        <v>0</v>
      </c>
      <c r="Y4357" s="23" t="s">
        <v>45</v>
      </c>
      <c r="Z4357" s="31">
        <f t="shared" si="473"/>
        <v>0</v>
      </c>
      <c r="AA4357" s="31"/>
      <c r="AB4357" s="31">
        <v>0</v>
      </c>
      <c r="AC4357" s="31">
        <v>0</v>
      </c>
      <c r="AD4357" s="30"/>
      <c r="AE4357" s="30">
        <f>+[1]DEPURADO!L4351</f>
        <v>0</v>
      </c>
      <c r="AF4357" s="30">
        <v>0</v>
      </c>
      <c r="AG4357" s="30">
        <f t="shared" si="474"/>
        <v>0</v>
      </c>
      <c r="AH4357" s="30">
        <v>0</v>
      </c>
      <c r="AI4357" s="30" t="str">
        <f>+[1]DEPURADO!G4351</f>
        <v>EN REVISION</v>
      </c>
      <c r="AJ4357" s="32"/>
      <c r="AK4357" s="33"/>
    </row>
    <row r="4358" spans="1:37" s="34" customFormat="1" x14ac:dyDescent="0.25">
      <c r="A4358" s="23">
        <f t="shared" si="475"/>
        <v>4350</v>
      </c>
      <c r="B4358" s="24" t="s">
        <v>44</v>
      </c>
      <c r="C4358" s="23" t="str">
        <f>+[1]DEPURADO!A4352</f>
        <v>FEH131493</v>
      </c>
      <c r="D4358" s="23" t="str">
        <f>+[1]DEPURADO!B4352</f>
        <v>FEH131493</v>
      </c>
      <c r="E4358" s="25">
        <f>+[1]DEPURADO!C4352</f>
        <v>44352</v>
      </c>
      <c r="F4358" s="26" t="str">
        <f>+IF([1]DEPURADO!D4352&gt;1,[1]DEPURADO!D4352," ")</f>
        <v xml:space="preserve"> </v>
      </c>
      <c r="G4358" s="27">
        <f>[1]DEPURADO!F4352</f>
        <v>24085</v>
      </c>
      <c r="H4358" s="28">
        <v>0</v>
      </c>
      <c r="I4358" s="28">
        <f>+[1]DEPURADO!N4352+[1]DEPURADO!O4352</f>
        <v>0</v>
      </c>
      <c r="J4358" s="28">
        <f>+[1]DEPURADO!S4352</f>
        <v>0</v>
      </c>
      <c r="K4358" s="29">
        <f>+[1]DEPURADO!Q4352+[1]DEPURADO!R4352</f>
        <v>0</v>
      </c>
      <c r="L4358" s="28">
        <v>0</v>
      </c>
      <c r="M4358" s="28">
        <v>0</v>
      </c>
      <c r="N4358" s="28">
        <f t="shared" si="469"/>
        <v>0</v>
      </c>
      <c r="O4358" s="28">
        <f t="shared" si="470"/>
        <v>24085</v>
      </c>
      <c r="P4358" s="24" t="str">
        <f>IF([1]DEPURADO!I4352&gt;1,0,[1]DEPURADO!B4352)</f>
        <v>FEH131493</v>
      </c>
      <c r="Q4358" s="30">
        <f t="shared" si="471"/>
        <v>24085</v>
      </c>
      <c r="R4358" s="31">
        <f t="shared" si="472"/>
        <v>0</v>
      </c>
      <c r="S4358" s="31">
        <f>+[1]DEPURADO!K4352</f>
        <v>0</v>
      </c>
      <c r="T4358" s="23" t="s">
        <v>45</v>
      </c>
      <c r="U4358" s="31">
        <f>+[1]DEPURADO!J4352</f>
        <v>24085</v>
      </c>
      <c r="V4358" s="30"/>
      <c r="W4358" s="23" t="s">
        <v>45</v>
      </c>
      <c r="X4358" s="31">
        <f>+[1]DEPURADO!L4352+[1]DEPURADO!M4352</f>
        <v>0</v>
      </c>
      <c r="Y4358" s="23" t="s">
        <v>45</v>
      </c>
      <c r="Z4358" s="31">
        <f t="shared" si="473"/>
        <v>0</v>
      </c>
      <c r="AA4358" s="31"/>
      <c r="AB4358" s="31">
        <v>0</v>
      </c>
      <c r="AC4358" s="31">
        <v>0</v>
      </c>
      <c r="AD4358" s="30"/>
      <c r="AE4358" s="30">
        <f>+[1]DEPURADO!L4352</f>
        <v>0</v>
      </c>
      <c r="AF4358" s="30">
        <v>0</v>
      </c>
      <c r="AG4358" s="30">
        <f t="shared" si="474"/>
        <v>0</v>
      </c>
      <c r="AH4358" s="30">
        <v>0</v>
      </c>
      <c r="AI4358" s="30" t="str">
        <f>+[1]DEPURADO!G4352</f>
        <v>EN REVISION</v>
      </c>
      <c r="AJ4358" s="32"/>
      <c r="AK4358" s="33"/>
    </row>
    <row r="4359" spans="1:37" s="34" customFormat="1" x14ac:dyDescent="0.25">
      <c r="A4359" s="23">
        <f t="shared" si="475"/>
        <v>4351</v>
      </c>
      <c r="B4359" s="24" t="s">
        <v>44</v>
      </c>
      <c r="C4359" s="23" t="str">
        <f>+[1]DEPURADO!A4353</f>
        <v>FEH131508</v>
      </c>
      <c r="D4359" s="23" t="str">
        <f>+[1]DEPURADO!B4353</f>
        <v>FEH131508</v>
      </c>
      <c r="E4359" s="25">
        <f>+[1]DEPURADO!C4353</f>
        <v>44352</v>
      </c>
      <c r="F4359" s="26" t="str">
        <f>+IF([1]DEPURADO!D4353&gt;1,[1]DEPURADO!D4353," ")</f>
        <v xml:space="preserve"> </v>
      </c>
      <c r="G4359" s="27">
        <f>[1]DEPURADO!F4353</f>
        <v>115484</v>
      </c>
      <c r="H4359" s="28">
        <v>0</v>
      </c>
      <c r="I4359" s="28">
        <f>+[1]DEPURADO!N4353+[1]DEPURADO!O4353</f>
        <v>0</v>
      </c>
      <c r="J4359" s="28">
        <f>+[1]DEPURADO!S4353</f>
        <v>0</v>
      </c>
      <c r="K4359" s="29">
        <f>+[1]DEPURADO!Q4353+[1]DEPURADO!R4353</f>
        <v>0</v>
      </c>
      <c r="L4359" s="28">
        <v>0</v>
      </c>
      <c r="M4359" s="28">
        <v>0</v>
      </c>
      <c r="N4359" s="28">
        <f t="shared" si="469"/>
        <v>0</v>
      </c>
      <c r="O4359" s="28">
        <f t="shared" si="470"/>
        <v>115484</v>
      </c>
      <c r="P4359" s="24" t="str">
        <f>IF([1]DEPURADO!I4353&gt;1,0,[1]DEPURADO!B4353)</f>
        <v>FEH131508</v>
      </c>
      <c r="Q4359" s="30">
        <f t="shared" si="471"/>
        <v>115484</v>
      </c>
      <c r="R4359" s="31">
        <f t="shared" si="472"/>
        <v>0</v>
      </c>
      <c r="S4359" s="31">
        <f>+[1]DEPURADO!K4353</f>
        <v>0</v>
      </c>
      <c r="T4359" s="23" t="s">
        <v>45</v>
      </c>
      <c r="U4359" s="31">
        <f>+[1]DEPURADO!J4353</f>
        <v>115484</v>
      </c>
      <c r="V4359" s="30"/>
      <c r="W4359" s="23" t="s">
        <v>45</v>
      </c>
      <c r="X4359" s="31">
        <f>+[1]DEPURADO!L4353+[1]DEPURADO!M4353</f>
        <v>0</v>
      </c>
      <c r="Y4359" s="23" t="s">
        <v>45</v>
      </c>
      <c r="Z4359" s="31">
        <f t="shared" si="473"/>
        <v>0</v>
      </c>
      <c r="AA4359" s="31"/>
      <c r="AB4359" s="31">
        <v>0</v>
      </c>
      <c r="AC4359" s="31">
        <v>0</v>
      </c>
      <c r="AD4359" s="30"/>
      <c r="AE4359" s="30">
        <f>+[1]DEPURADO!L4353</f>
        <v>0</v>
      </c>
      <c r="AF4359" s="30">
        <v>0</v>
      </c>
      <c r="AG4359" s="30">
        <f t="shared" si="474"/>
        <v>0</v>
      </c>
      <c r="AH4359" s="30">
        <v>0</v>
      </c>
      <c r="AI4359" s="30" t="str">
        <f>+[1]DEPURADO!G4353</f>
        <v>EN REVISION</v>
      </c>
      <c r="AJ4359" s="32"/>
      <c r="AK4359" s="33"/>
    </row>
    <row r="4360" spans="1:37" s="34" customFormat="1" x14ac:dyDescent="0.25">
      <c r="A4360" s="23">
        <f t="shared" si="475"/>
        <v>4352</v>
      </c>
      <c r="B4360" s="24" t="s">
        <v>44</v>
      </c>
      <c r="C4360" s="23" t="str">
        <f>+[1]DEPURADO!A4354</f>
        <v>FEH131525</v>
      </c>
      <c r="D4360" s="23" t="str">
        <f>+[1]DEPURADO!B4354</f>
        <v>FEH131525</v>
      </c>
      <c r="E4360" s="25">
        <f>+[1]DEPURADO!C4354</f>
        <v>44352</v>
      </c>
      <c r="F4360" s="26" t="str">
        <f>+IF([1]DEPURADO!D4354&gt;1,[1]DEPURADO!D4354," ")</f>
        <v xml:space="preserve"> </v>
      </c>
      <c r="G4360" s="27">
        <f>[1]DEPURADO!F4354</f>
        <v>14946</v>
      </c>
      <c r="H4360" s="28">
        <v>0</v>
      </c>
      <c r="I4360" s="28">
        <f>+[1]DEPURADO!N4354+[1]DEPURADO!O4354</f>
        <v>0</v>
      </c>
      <c r="J4360" s="28">
        <f>+[1]DEPURADO!S4354</f>
        <v>0</v>
      </c>
      <c r="K4360" s="29">
        <f>+[1]DEPURADO!Q4354+[1]DEPURADO!R4354</f>
        <v>0</v>
      </c>
      <c r="L4360" s="28">
        <v>0</v>
      </c>
      <c r="M4360" s="28">
        <v>0</v>
      </c>
      <c r="N4360" s="28">
        <f t="shared" si="469"/>
        <v>0</v>
      </c>
      <c r="O4360" s="28">
        <f t="shared" si="470"/>
        <v>14946</v>
      </c>
      <c r="P4360" s="24" t="str">
        <f>IF([1]DEPURADO!I4354&gt;1,0,[1]DEPURADO!B4354)</f>
        <v>FEH131525</v>
      </c>
      <c r="Q4360" s="30">
        <f t="shared" si="471"/>
        <v>14946</v>
      </c>
      <c r="R4360" s="31">
        <f t="shared" si="472"/>
        <v>0</v>
      </c>
      <c r="S4360" s="31">
        <f>+[1]DEPURADO!K4354</f>
        <v>0</v>
      </c>
      <c r="T4360" s="23" t="s">
        <v>45</v>
      </c>
      <c r="U4360" s="31">
        <f>+[1]DEPURADO!J4354</f>
        <v>14946</v>
      </c>
      <c r="V4360" s="30"/>
      <c r="W4360" s="23" t="s">
        <v>45</v>
      </c>
      <c r="X4360" s="31">
        <f>+[1]DEPURADO!L4354+[1]DEPURADO!M4354</f>
        <v>0</v>
      </c>
      <c r="Y4360" s="23" t="s">
        <v>45</v>
      </c>
      <c r="Z4360" s="31">
        <f t="shared" si="473"/>
        <v>0</v>
      </c>
      <c r="AA4360" s="31"/>
      <c r="AB4360" s="31">
        <v>0</v>
      </c>
      <c r="AC4360" s="31">
        <v>0</v>
      </c>
      <c r="AD4360" s="30"/>
      <c r="AE4360" s="30">
        <f>+[1]DEPURADO!L4354</f>
        <v>0</v>
      </c>
      <c r="AF4360" s="30">
        <v>0</v>
      </c>
      <c r="AG4360" s="30">
        <f t="shared" si="474"/>
        <v>0</v>
      </c>
      <c r="AH4360" s="30">
        <v>0</v>
      </c>
      <c r="AI4360" s="30" t="str">
        <f>+[1]DEPURADO!G4354</f>
        <v>EN REVISION</v>
      </c>
      <c r="AJ4360" s="32"/>
      <c r="AK4360" s="33"/>
    </row>
    <row r="4361" spans="1:37" s="34" customFormat="1" x14ac:dyDescent="0.25">
      <c r="A4361" s="23">
        <f t="shared" si="475"/>
        <v>4353</v>
      </c>
      <c r="B4361" s="24" t="s">
        <v>44</v>
      </c>
      <c r="C4361" s="23" t="str">
        <f>+[1]DEPURADO!A4355</f>
        <v>FEH131526</v>
      </c>
      <c r="D4361" s="23" t="str">
        <f>+[1]DEPURADO!B4355</f>
        <v>FEH131526</v>
      </c>
      <c r="E4361" s="25">
        <f>+[1]DEPURADO!C4355</f>
        <v>44352</v>
      </c>
      <c r="F4361" s="26" t="str">
        <f>+IF([1]DEPURADO!D4355&gt;1,[1]DEPURADO!D4355," ")</f>
        <v xml:space="preserve"> </v>
      </c>
      <c r="G4361" s="27">
        <f>[1]DEPURADO!F4355</f>
        <v>135186</v>
      </c>
      <c r="H4361" s="28">
        <v>0</v>
      </c>
      <c r="I4361" s="28">
        <f>+[1]DEPURADO!N4355+[1]DEPURADO!O4355</f>
        <v>0</v>
      </c>
      <c r="J4361" s="28">
        <f>+[1]DEPURADO!S4355</f>
        <v>0</v>
      </c>
      <c r="K4361" s="29">
        <f>+[1]DEPURADO!Q4355+[1]DEPURADO!R4355</f>
        <v>0</v>
      </c>
      <c r="L4361" s="28">
        <v>0</v>
      </c>
      <c r="M4361" s="28">
        <v>0</v>
      </c>
      <c r="N4361" s="28">
        <f t="shared" si="469"/>
        <v>0</v>
      </c>
      <c r="O4361" s="28">
        <f t="shared" si="470"/>
        <v>135186</v>
      </c>
      <c r="P4361" s="24" t="str">
        <f>IF([1]DEPURADO!I4355&gt;1,0,[1]DEPURADO!B4355)</f>
        <v>FEH131526</v>
      </c>
      <c r="Q4361" s="30">
        <f t="shared" si="471"/>
        <v>135186</v>
      </c>
      <c r="R4361" s="31">
        <f t="shared" si="472"/>
        <v>0</v>
      </c>
      <c r="S4361" s="31">
        <f>+[1]DEPURADO!K4355</f>
        <v>0</v>
      </c>
      <c r="T4361" s="23" t="s">
        <v>45</v>
      </c>
      <c r="U4361" s="31">
        <f>+[1]DEPURADO!J4355</f>
        <v>135186</v>
      </c>
      <c r="V4361" s="30"/>
      <c r="W4361" s="23" t="s">
        <v>45</v>
      </c>
      <c r="X4361" s="31">
        <f>+[1]DEPURADO!L4355+[1]DEPURADO!M4355</f>
        <v>0</v>
      </c>
      <c r="Y4361" s="23" t="s">
        <v>45</v>
      </c>
      <c r="Z4361" s="31">
        <f t="shared" si="473"/>
        <v>0</v>
      </c>
      <c r="AA4361" s="31"/>
      <c r="AB4361" s="31">
        <v>0</v>
      </c>
      <c r="AC4361" s="31">
        <v>0</v>
      </c>
      <c r="AD4361" s="30"/>
      <c r="AE4361" s="30">
        <f>+[1]DEPURADO!L4355</f>
        <v>0</v>
      </c>
      <c r="AF4361" s="30">
        <v>0</v>
      </c>
      <c r="AG4361" s="30">
        <f t="shared" si="474"/>
        <v>0</v>
      </c>
      <c r="AH4361" s="30">
        <v>0</v>
      </c>
      <c r="AI4361" s="30" t="str">
        <f>+[1]DEPURADO!G4355</f>
        <v>EN REVISION</v>
      </c>
      <c r="AJ4361" s="32"/>
      <c r="AK4361" s="33"/>
    </row>
    <row r="4362" spans="1:37" s="34" customFormat="1" x14ac:dyDescent="0.25">
      <c r="A4362" s="23">
        <f t="shared" si="475"/>
        <v>4354</v>
      </c>
      <c r="B4362" s="24" t="s">
        <v>44</v>
      </c>
      <c r="C4362" s="23" t="str">
        <f>+[1]DEPURADO!A4356</f>
        <v>FEH131528</v>
      </c>
      <c r="D4362" s="23" t="str">
        <f>+[1]DEPURADO!B4356</f>
        <v>FEH131528</v>
      </c>
      <c r="E4362" s="25">
        <f>+[1]DEPURADO!C4356</f>
        <v>44352</v>
      </c>
      <c r="F4362" s="26" t="str">
        <f>+IF([1]DEPURADO!D4356&gt;1,[1]DEPURADO!D4356," ")</f>
        <v xml:space="preserve"> </v>
      </c>
      <c r="G4362" s="27">
        <f>[1]DEPURADO!F4356</f>
        <v>15758</v>
      </c>
      <c r="H4362" s="28">
        <v>0</v>
      </c>
      <c r="I4362" s="28">
        <f>+[1]DEPURADO!N4356+[1]DEPURADO!O4356</f>
        <v>0</v>
      </c>
      <c r="J4362" s="28">
        <f>+[1]DEPURADO!S4356</f>
        <v>0</v>
      </c>
      <c r="K4362" s="29">
        <f>+[1]DEPURADO!Q4356+[1]DEPURADO!R4356</f>
        <v>0</v>
      </c>
      <c r="L4362" s="28">
        <v>0</v>
      </c>
      <c r="M4362" s="28">
        <v>0</v>
      </c>
      <c r="N4362" s="28">
        <f t="shared" ref="N4362:N4425" si="476">+SUM(J4362:M4362)</f>
        <v>0</v>
      </c>
      <c r="O4362" s="28">
        <f t="shared" ref="O4362:O4425" si="477">+G4362-I4362-N4362</f>
        <v>15758</v>
      </c>
      <c r="P4362" s="24" t="str">
        <f>IF([1]DEPURADO!I4356&gt;1,0,[1]DEPURADO!B4356)</f>
        <v>FEH131528</v>
      </c>
      <c r="Q4362" s="30">
        <f t="shared" ref="Q4362:Q4425" si="478">+IF(P4362&gt;0,G4362,0)</f>
        <v>15758</v>
      </c>
      <c r="R4362" s="31">
        <f t="shared" ref="R4362:R4425" si="479">IF(P4362=0,G4362,0)</f>
        <v>0</v>
      </c>
      <c r="S4362" s="31">
        <f>+[1]DEPURADO!K4356</f>
        <v>0</v>
      </c>
      <c r="T4362" s="23" t="s">
        <v>45</v>
      </c>
      <c r="U4362" s="31">
        <f>+[1]DEPURADO!J4356</f>
        <v>15758</v>
      </c>
      <c r="V4362" s="30"/>
      <c r="W4362" s="23" t="s">
        <v>45</v>
      </c>
      <c r="X4362" s="31">
        <f>+[1]DEPURADO!L4356+[1]DEPURADO!M4356</f>
        <v>0</v>
      </c>
      <c r="Y4362" s="23" t="s">
        <v>45</v>
      </c>
      <c r="Z4362" s="31">
        <f t="shared" ref="Z4362:Z4425" si="480">+X4362-AE4362+IF(X4362-AE4362&lt;-1,-X4362+AE4362,0)</f>
        <v>0</v>
      </c>
      <c r="AA4362" s="31"/>
      <c r="AB4362" s="31">
        <v>0</v>
      </c>
      <c r="AC4362" s="31">
        <v>0</v>
      </c>
      <c r="AD4362" s="30"/>
      <c r="AE4362" s="30">
        <f>+[1]DEPURADO!L4356</f>
        <v>0</v>
      </c>
      <c r="AF4362" s="30">
        <v>0</v>
      </c>
      <c r="AG4362" s="30">
        <f t="shared" ref="AG4362:AG4425" si="481">+G4362-I4362-N4362-R4362-Z4362-AC4362-AE4362-S4362-U4362</f>
        <v>0</v>
      </c>
      <c r="AH4362" s="30">
        <v>0</v>
      </c>
      <c r="AI4362" s="30" t="str">
        <f>+[1]DEPURADO!G4356</f>
        <v>EN REVISION</v>
      </c>
      <c r="AJ4362" s="32"/>
      <c r="AK4362" s="33"/>
    </row>
    <row r="4363" spans="1:37" s="34" customFormat="1" x14ac:dyDescent="0.25">
      <c r="A4363" s="23">
        <f t="shared" ref="A4363:A4426" si="482">+A4362+1</f>
        <v>4355</v>
      </c>
      <c r="B4363" s="24" t="s">
        <v>44</v>
      </c>
      <c r="C4363" s="23" t="str">
        <f>+[1]DEPURADO!A4357</f>
        <v>FEH131530</v>
      </c>
      <c r="D4363" s="23" t="str">
        <f>+[1]DEPURADO!B4357</f>
        <v>FEH131530</v>
      </c>
      <c r="E4363" s="25">
        <f>+[1]DEPURADO!C4357</f>
        <v>44352</v>
      </c>
      <c r="F4363" s="26" t="str">
        <f>+IF([1]DEPURADO!D4357&gt;1,[1]DEPURADO!D4357," ")</f>
        <v xml:space="preserve"> </v>
      </c>
      <c r="G4363" s="27">
        <f>[1]DEPURADO!F4357</f>
        <v>107351</v>
      </c>
      <c r="H4363" s="28">
        <v>0</v>
      </c>
      <c r="I4363" s="28">
        <f>+[1]DEPURADO!N4357+[1]DEPURADO!O4357</f>
        <v>0</v>
      </c>
      <c r="J4363" s="28">
        <f>+[1]DEPURADO!S4357</f>
        <v>0</v>
      </c>
      <c r="K4363" s="29">
        <f>+[1]DEPURADO!Q4357+[1]DEPURADO!R4357</f>
        <v>0</v>
      </c>
      <c r="L4363" s="28">
        <v>0</v>
      </c>
      <c r="M4363" s="28">
        <v>0</v>
      </c>
      <c r="N4363" s="28">
        <f t="shared" si="476"/>
        <v>0</v>
      </c>
      <c r="O4363" s="28">
        <f t="shared" si="477"/>
        <v>107351</v>
      </c>
      <c r="P4363" s="24" t="str">
        <f>IF([1]DEPURADO!I4357&gt;1,0,[1]DEPURADO!B4357)</f>
        <v>FEH131530</v>
      </c>
      <c r="Q4363" s="30">
        <f t="shared" si="478"/>
        <v>107351</v>
      </c>
      <c r="R4363" s="31">
        <f t="shared" si="479"/>
        <v>0</v>
      </c>
      <c r="S4363" s="31">
        <f>+[1]DEPURADO!K4357</f>
        <v>0</v>
      </c>
      <c r="T4363" s="23" t="s">
        <v>45</v>
      </c>
      <c r="U4363" s="31">
        <f>+[1]DEPURADO!J4357</f>
        <v>107351</v>
      </c>
      <c r="V4363" s="30"/>
      <c r="W4363" s="23" t="s">
        <v>45</v>
      </c>
      <c r="X4363" s="31">
        <f>+[1]DEPURADO!L4357+[1]DEPURADO!M4357</f>
        <v>0</v>
      </c>
      <c r="Y4363" s="23" t="s">
        <v>45</v>
      </c>
      <c r="Z4363" s="31">
        <f t="shared" si="480"/>
        <v>0</v>
      </c>
      <c r="AA4363" s="31"/>
      <c r="AB4363" s="31">
        <v>0</v>
      </c>
      <c r="AC4363" s="31">
        <v>0</v>
      </c>
      <c r="AD4363" s="30"/>
      <c r="AE4363" s="30">
        <f>+[1]DEPURADO!L4357</f>
        <v>0</v>
      </c>
      <c r="AF4363" s="30">
        <v>0</v>
      </c>
      <c r="AG4363" s="30">
        <f t="shared" si="481"/>
        <v>0</v>
      </c>
      <c r="AH4363" s="30">
        <v>0</v>
      </c>
      <c r="AI4363" s="30" t="str">
        <f>+[1]DEPURADO!G4357</f>
        <v>EN REVISION</v>
      </c>
      <c r="AJ4363" s="32"/>
      <c r="AK4363" s="33"/>
    </row>
    <row r="4364" spans="1:37" s="34" customFormat="1" x14ac:dyDescent="0.25">
      <c r="A4364" s="23">
        <f t="shared" si="482"/>
        <v>4356</v>
      </c>
      <c r="B4364" s="24" t="s">
        <v>44</v>
      </c>
      <c r="C4364" s="23" t="str">
        <f>+[1]DEPURADO!A4358</f>
        <v>FEH131532</v>
      </c>
      <c r="D4364" s="23" t="str">
        <f>+[1]DEPURADO!B4358</f>
        <v>FEH131532</v>
      </c>
      <c r="E4364" s="25">
        <f>+[1]DEPURADO!C4358</f>
        <v>44352</v>
      </c>
      <c r="F4364" s="26" t="str">
        <f>+IF([1]DEPURADO!D4358&gt;1,[1]DEPURADO!D4358," ")</f>
        <v xml:space="preserve"> </v>
      </c>
      <c r="G4364" s="27">
        <f>[1]DEPURADO!F4358</f>
        <v>57500</v>
      </c>
      <c r="H4364" s="28">
        <v>0</v>
      </c>
      <c r="I4364" s="28">
        <f>+[1]DEPURADO!N4358+[1]DEPURADO!O4358</f>
        <v>0</v>
      </c>
      <c r="J4364" s="28">
        <f>+[1]DEPURADO!S4358</f>
        <v>0</v>
      </c>
      <c r="K4364" s="29">
        <f>+[1]DEPURADO!Q4358+[1]DEPURADO!R4358</f>
        <v>0</v>
      </c>
      <c r="L4364" s="28">
        <v>0</v>
      </c>
      <c r="M4364" s="28">
        <v>0</v>
      </c>
      <c r="N4364" s="28">
        <f t="shared" si="476"/>
        <v>0</v>
      </c>
      <c r="O4364" s="28">
        <f t="shared" si="477"/>
        <v>57500</v>
      </c>
      <c r="P4364" s="24" t="str">
        <f>IF([1]DEPURADO!I4358&gt;1,0,[1]DEPURADO!B4358)</f>
        <v>FEH131532</v>
      </c>
      <c r="Q4364" s="30">
        <f t="shared" si="478"/>
        <v>57500</v>
      </c>
      <c r="R4364" s="31">
        <f t="shared" si="479"/>
        <v>0</v>
      </c>
      <c r="S4364" s="31">
        <f>+[1]DEPURADO!K4358</f>
        <v>0</v>
      </c>
      <c r="T4364" s="23" t="s">
        <v>45</v>
      </c>
      <c r="U4364" s="31">
        <f>+[1]DEPURADO!J4358</f>
        <v>57500</v>
      </c>
      <c r="V4364" s="30"/>
      <c r="W4364" s="23" t="s">
        <v>45</v>
      </c>
      <c r="X4364" s="31">
        <f>+[1]DEPURADO!L4358+[1]DEPURADO!M4358</f>
        <v>0</v>
      </c>
      <c r="Y4364" s="23" t="s">
        <v>45</v>
      </c>
      <c r="Z4364" s="31">
        <f t="shared" si="480"/>
        <v>0</v>
      </c>
      <c r="AA4364" s="31"/>
      <c r="AB4364" s="31">
        <v>0</v>
      </c>
      <c r="AC4364" s="31">
        <v>0</v>
      </c>
      <c r="AD4364" s="30"/>
      <c r="AE4364" s="30">
        <f>+[1]DEPURADO!L4358</f>
        <v>0</v>
      </c>
      <c r="AF4364" s="30">
        <v>0</v>
      </c>
      <c r="AG4364" s="30">
        <f t="shared" si="481"/>
        <v>0</v>
      </c>
      <c r="AH4364" s="30">
        <v>0</v>
      </c>
      <c r="AI4364" s="30" t="str">
        <f>+[1]DEPURADO!G4358</f>
        <v>EN REVISION</v>
      </c>
      <c r="AJ4364" s="32"/>
      <c r="AK4364" s="33"/>
    </row>
    <row r="4365" spans="1:37" s="34" customFormat="1" x14ac:dyDescent="0.25">
      <c r="A4365" s="23">
        <f t="shared" si="482"/>
        <v>4357</v>
      </c>
      <c r="B4365" s="24" t="s">
        <v>44</v>
      </c>
      <c r="C4365" s="23" t="str">
        <f>+[1]DEPURADO!A4359</f>
        <v>FEH131537</v>
      </c>
      <c r="D4365" s="23" t="str">
        <f>+[1]DEPURADO!B4359</f>
        <v>FEH131537</v>
      </c>
      <c r="E4365" s="25">
        <f>+[1]DEPURADO!C4359</f>
        <v>44352</v>
      </c>
      <c r="F4365" s="26" t="str">
        <f>+IF([1]DEPURADO!D4359&gt;1,[1]DEPURADO!D4359," ")</f>
        <v xml:space="preserve"> </v>
      </c>
      <c r="G4365" s="27">
        <f>[1]DEPURADO!F4359</f>
        <v>14946</v>
      </c>
      <c r="H4365" s="28">
        <v>0</v>
      </c>
      <c r="I4365" s="28">
        <f>+[1]DEPURADO!N4359+[1]DEPURADO!O4359</f>
        <v>0</v>
      </c>
      <c r="J4365" s="28">
        <f>+[1]DEPURADO!S4359</f>
        <v>0</v>
      </c>
      <c r="K4365" s="29">
        <f>+[1]DEPURADO!Q4359+[1]DEPURADO!R4359</f>
        <v>0</v>
      </c>
      <c r="L4365" s="28">
        <v>0</v>
      </c>
      <c r="M4365" s="28">
        <v>0</v>
      </c>
      <c r="N4365" s="28">
        <f t="shared" si="476"/>
        <v>0</v>
      </c>
      <c r="O4365" s="28">
        <f t="shared" si="477"/>
        <v>14946</v>
      </c>
      <c r="P4365" s="24" t="str">
        <f>IF([1]DEPURADO!I4359&gt;1,0,[1]DEPURADO!B4359)</f>
        <v>FEH131537</v>
      </c>
      <c r="Q4365" s="30">
        <f t="shared" si="478"/>
        <v>14946</v>
      </c>
      <c r="R4365" s="31">
        <f t="shared" si="479"/>
        <v>0</v>
      </c>
      <c r="S4365" s="31">
        <f>+[1]DEPURADO!K4359</f>
        <v>0</v>
      </c>
      <c r="T4365" s="23" t="s">
        <v>45</v>
      </c>
      <c r="U4365" s="31">
        <f>+[1]DEPURADO!J4359</f>
        <v>14946</v>
      </c>
      <c r="V4365" s="30"/>
      <c r="W4365" s="23" t="s">
        <v>45</v>
      </c>
      <c r="X4365" s="31">
        <f>+[1]DEPURADO!L4359+[1]DEPURADO!M4359</f>
        <v>0</v>
      </c>
      <c r="Y4365" s="23" t="s">
        <v>45</v>
      </c>
      <c r="Z4365" s="31">
        <f t="shared" si="480"/>
        <v>0</v>
      </c>
      <c r="AA4365" s="31"/>
      <c r="AB4365" s="31">
        <v>0</v>
      </c>
      <c r="AC4365" s="31">
        <v>0</v>
      </c>
      <c r="AD4365" s="30"/>
      <c r="AE4365" s="30">
        <f>+[1]DEPURADO!L4359</f>
        <v>0</v>
      </c>
      <c r="AF4365" s="30">
        <v>0</v>
      </c>
      <c r="AG4365" s="30">
        <f t="shared" si="481"/>
        <v>0</v>
      </c>
      <c r="AH4365" s="30">
        <v>0</v>
      </c>
      <c r="AI4365" s="30" t="str">
        <f>+[1]DEPURADO!G4359</f>
        <v>EN REVISION</v>
      </c>
      <c r="AJ4365" s="32"/>
      <c r="AK4365" s="33"/>
    </row>
    <row r="4366" spans="1:37" s="34" customFormat="1" x14ac:dyDescent="0.25">
      <c r="A4366" s="23">
        <f t="shared" si="482"/>
        <v>4358</v>
      </c>
      <c r="B4366" s="24" t="s">
        <v>44</v>
      </c>
      <c r="C4366" s="23" t="str">
        <f>+[1]DEPURADO!A4360</f>
        <v>FEH131542</v>
      </c>
      <c r="D4366" s="23" t="str">
        <f>+[1]DEPURADO!B4360</f>
        <v>FEH131542</v>
      </c>
      <c r="E4366" s="25">
        <f>+[1]DEPURADO!C4360</f>
        <v>44352</v>
      </c>
      <c r="F4366" s="26" t="str">
        <f>+IF([1]DEPURADO!D4360&gt;1,[1]DEPURADO!D4360," ")</f>
        <v xml:space="preserve"> </v>
      </c>
      <c r="G4366" s="27">
        <f>[1]DEPURADO!F4360</f>
        <v>43818</v>
      </c>
      <c r="H4366" s="28">
        <v>0</v>
      </c>
      <c r="I4366" s="28">
        <f>+[1]DEPURADO!N4360+[1]DEPURADO!O4360</f>
        <v>0</v>
      </c>
      <c r="J4366" s="28">
        <f>+[1]DEPURADO!S4360</f>
        <v>0</v>
      </c>
      <c r="K4366" s="29">
        <f>+[1]DEPURADO!Q4360+[1]DEPURADO!R4360</f>
        <v>0</v>
      </c>
      <c r="L4366" s="28">
        <v>0</v>
      </c>
      <c r="M4366" s="28">
        <v>0</v>
      </c>
      <c r="N4366" s="28">
        <f t="shared" si="476"/>
        <v>0</v>
      </c>
      <c r="O4366" s="28">
        <f t="shared" si="477"/>
        <v>43818</v>
      </c>
      <c r="P4366" s="24" t="str">
        <f>IF([1]DEPURADO!I4360&gt;1,0,[1]DEPURADO!B4360)</f>
        <v>FEH131542</v>
      </c>
      <c r="Q4366" s="30">
        <f t="shared" si="478"/>
        <v>43818</v>
      </c>
      <c r="R4366" s="31">
        <f t="shared" si="479"/>
        <v>0</v>
      </c>
      <c r="S4366" s="31">
        <f>+[1]DEPURADO!K4360</f>
        <v>0</v>
      </c>
      <c r="T4366" s="23" t="s">
        <v>45</v>
      </c>
      <c r="U4366" s="31">
        <f>+[1]DEPURADO!J4360</f>
        <v>43818</v>
      </c>
      <c r="V4366" s="30"/>
      <c r="W4366" s="23" t="s">
        <v>45</v>
      </c>
      <c r="X4366" s="31">
        <f>+[1]DEPURADO!L4360+[1]DEPURADO!M4360</f>
        <v>0</v>
      </c>
      <c r="Y4366" s="23" t="s">
        <v>45</v>
      </c>
      <c r="Z4366" s="31">
        <f t="shared" si="480"/>
        <v>0</v>
      </c>
      <c r="AA4366" s="31"/>
      <c r="AB4366" s="31">
        <v>0</v>
      </c>
      <c r="AC4366" s="31">
        <v>0</v>
      </c>
      <c r="AD4366" s="30"/>
      <c r="AE4366" s="30">
        <f>+[1]DEPURADO!L4360</f>
        <v>0</v>
      </c>
      <c r="AF4366" s="30">
        <v>0</v>
      </c>
      <c r="AG4366" s="30">
        <f t="shared" si="481"/>
        <v>0</v>
      </c>
      <c r="AH4366" s="30">
        <v>0</v>
      </c>
      <c r="AI4366" s="30" t="str">
        <f>+[1]DEPURADO!G4360</f>
        <v>EN REVISION</v>
      </c>
      <c r="AJ4366" s="32"/>
      <c r="AK4366" s="33"/>
    </row>
    <row r="4367" spans="1:37" s="34" customFormat="1" x14ac:dyDescent="0.25">
      <c r="A4367" s="23">
        <f t="shared" si="482"/>
        <v>4359</v>
      </c>
      <c r="B4367" s="24" t="s">
        <v>44</v>
      </c>
      <c r="C4367" s="23" t="str">
        <f>+[1]DEPURADO!A4361</f>
        <v>FEH131543</v>
      </c>
      <c r="D4367" s="23" t="str">
        <f>+[1]DEPURADO!B4361</f>
        <v>FEH131543</v>
      </c>
      <c r="E4367" s="25">
        <f>+[1]DEPURADO!C4361</f>
        <v>44352</v>
      </c>
      <c r="F4367" s="26" t="str">
        <f>+IF([1]DEPURADO!D4361&gt;1,[1]DEPURADO!D4361," ")</f>
        <v xml:space="preserve"> </v>
      </c>
      <c r="G4367" s="27">
        <f>[1]DEPURADO!F4361</f>
        <v>14946</v>
      </c>
      <c r="H4367" s="28">
        <v>0</v>
      </c>
      <c r="I4367" s="28">
        <f>+[1]DEPURADO!N4361+[1]DEPURADO!O4361</f>
        <v>0</v>
      </c>
      <c r="J4367" s="28">
        <f>+[1]DEPURADO!S4361</f>
        <v>0</v>
      </c>
      <c r="K4367" s="29">
        <f>+[1]DEPURADO!Q4361+[1]DEPURADO!R4361</f>
        <v>0</v>
      </c>
      <c r="L4367" s="28">
        <v>0</v>
      </c>
      <c r="M4367" s="28">
        <v>0</v>
      </c>
      <c r="N4367" s="28">
        <f t="shared" si="476"/>
        <v>0</v>
      </c>
      <c r="O4367" s="28">
        <f t="shared" si="477"/>
        <v>14946</v>
      </c>
      <c r="P4367" s="24" t="str">
        <f>IF([1]DEPURADO!I4361&gt;1,0,[1]DEPURADO!B4361)</f>
        <v>FEH131543</v>
      </c>
      <c r="Q4367" s="30">
        <f t="shared" si="478"/>
        <v>14946</v>
      </c>
      <c r="R4367" s="31">
        <f t="shared" si="479"/>
        <v>0</v>
      </c>
      <c r="S4367" s="31">
        <f>+[1]DEPURADO!K4361</f>
        <v>0</v>
      </c>
      <c r="T4367" s="23" t="s">
        <v>45</v>
      </c>
      <c r="U4367" s="31">
        <f>+[1]DEPURADO!J4361</f>
        <v>14946</v>
      </c>
      <c r="V4367" s="30"/>
      <c r="W4367" s="23" t="s">
        <v>45</v>
      </c>
      <c r="X4367" s="31">
        <f>+[1]DEPURADO!L4361+[1]DEPURADO!M4361</f>
        <v>0</v>
      </c>
      <c r="Y4367" s="23" t="s">
        <v>45</v>
      </c>
      <c r="Z4367" s="31">
        <f t="shared" si="480"/>
        <v>0</v>
      </c>
      <c r="AA4367" s="31"/>
      <c r="AB4367" s="31">
        <v>0</v>
      </c>
      <c r="AC4367" s="31">
        <v>0</v>
      </c>
      <c r="AD4367" s="30"/>
      <c r="AE4367" s="30">
        <f>+[1]DEPURADO!L4361</f>
        <v>0</v>
      </c>
      <c r="AF4367" s="30">
        <v>0</v>
      </c>
      <c r="AG4367" s="30">
        <f t="shared" si="481"/>
        <v>0</v>
      </c>
      <c r="AH4367" s="30">
        <v>0</v>
      </c>
      <c r="AI4367" s="30" t="str">
        <f>+[1]DEPURADO!G4361</f>
        <v>EN REVISION</v>
      </c>
      <c r="AJ4367" s="32"/>
      <c r="AK4367" s="33"/>
    </row>
    <row r="4368" spans="1:37" s="34" customFormat="1" x14ac:dyDescent="0.25">
      <c r="A4368" s="23">
        <f t="shared" si="482"/>
        <v>4360</v>
      </c>
      <c r="B4368" s="24" t="s">
        <v>44</v>
      </c>
      <c r="C4368" s="23" t="str">
        <f>+[1]DEPURADO!A4362</f>
        <v>FEH131564</v>
      </c>
      <c r="D4368" s="23" t="str">
        <f>+[1]DEPURADO!B4362</f>
        <v>FEH131564</v>
      </c>
      <c r="E4368" s="25">
        <f>+[1]DEPURADO!C4362</f>
        <v>44353</v>
      </c>
      <c r="F4368" s="26" t="str">
        <f>+IF([1]DEPURADO!D4362&gt;1,[1]DEPURADO!D4362," ")</f>
        <v xml:space="preserve"> </v>
      </c>
      <c r="G4368" s="27">
        <f>[1]DEPURADO!F4362</f>
        <v>56177</v>
      </c>
      <c r="H4368" s="28">
        <v>0</v>
      </c>
      <c r="I4368" s="28">
        <f>+[1]DEPURADO!N4362+[1]DEPURADO!O4362</f>
        <v>0</v>
      </c>
      <c r="J4368" s="28">
        <f>+[1]DEPURADO!S4362</f>
        <v>0</v>
      </c>
      <c r="K4368" s="29">
        <f>+[1]DEPURADO!Q4362+[1]DEPURADO!R4362</f>
        <v>0</v>
      </c>
      <c r="L4368" s="28">
        <v>0</v>
      </c>
      <c r="M4368" s="28">
        <v>0</v>
      </c>
      <c r="N4368" s="28">
        <f t="shared" si="476"/>
        <v>0</v>
      </c>
      <c r="O4368" s="28">
        <f t="shared" si="477"/>
        <v>56177</v>
      </c>
      <c r="P4368" s="24" t="str">
        <f>IF([1]DEPURADO!I4362&gt;1,0,[1]DEPURADO!B4362)</f>
        <v>FEH131564</v>
      </c>
      <c r="Q4368" s="30">
        <f t="shared" si="478"/>
        <v>56177</v>
      </c>
      <c r="R4368" s="31">
        <f t="shared" si="479"/>
        <v>0</v>
      </c>
      <c r="S4368" s="31">
        <f>+[1]DEPURADO!K4362</f>
        <v>0</v>
      </c>
      <c r="T4368" s="23" t="s">
        <v>45</v>
      </c>
      <c r="U4368" s="31">
        <f>+[1]DEPURADO!J4362</f>
        <v>56177</v>
      </c>
      <c r="V4368" s="30"/>
      <c r="W4368" s="23" t="s">
        <v>45</v>
      </c>
      <c r="X4368" s="31">
        <f>+[1]DEPURADO!L4362+[1]DEPURADO!M4362</f>
        <v>0</v>
      </c>
      <c r="Y4368" s="23" t="s">
        <v>45</v>
      </c>
      <c r="Z4368" s="31">
        <f t="shared" si="480"/>
        <v>0</v>
      </c>
      <c r="AA4368" s="31"/>
      <c r="AB4368" s="31">
        <v>0</v>
      </c>
      <c r="AC4368" s="31">
        <v>0</v>
      </c>
      <c r="AD4368" s="30"/>
      <c r="AE4368" s="30">
        <f>+[1]DEPURADO!L4362</f>
        <v>0</v>
      </c>
      <c r="AF4368" s="30">
        <v>0</v>
      </c>
      <c r="AG4368" s="30">
        <f t="shared" si="481"/>
        <v>0</v>
      </c>
      <c r="AH4368" s="30">
        <v>0</v>
      </c>
      <c r="AI4368" s="30" t="str">
        <f>+[1]DEPURADO!G4362</f>
        <v>EN REVISION</v>
      </c>
      <c r="AJ4368" s="32"/>
      <c r="AK4368" s="33"/>
    </row>
    <row r="4369" spans="1:37" s="34" customFormat="1" x14ac:dyDescent="0.25">
      <c r="A4369" s="23">
        <f t="shared" si="482"/>
        <v>4361</v>
      </c>
      <c r="B4369" s="24" t="s">
        <v>44</v>
      </c>
      <c r="C4369" s="23" t="str">
        <f>+[1]DEPURADO!A4363</f>
        <v>FEH131565</v>
      </c>
      <c r="D4369" s="23" t="str">
        <f>+[1]DEPURADO!B4363</f>
        <v>FEH131565</v>
      </c>
      <c r="E4369" s="25">
        <f>+[1]DEPURADO!C4363</f>
        <v>44353</v>
      </c>
      <c r="F4369" s="26" t="str">
        <f>+IF([1]DEPURADO!D4363&gt;1,[1]DEPURADO!D4363," ")</f>
        <v xml:space="preserve"> </v>
      </c>
      <c r="G4369" s="27">
        <f>[1]DEPURADO!F4363</f>
        <v>15973</v>
      </c>
      <c r="H4369" s="28">
        <v>0</v>
      </c>
      <c r="I4369" s="28">
        <f>+[1]DEPURADO!N4363+[1]DEPURADO!O4363</f>
        <v>0</v>
      </c>
      <c r="J4369" s="28">
        <f>+[1]DEPURADO!S4363</f>
        <v>0</v>
      </c>
      <c r="K4369" s="29">
        <f>+[1]DEPURADO!Q4363+[1]DEPURADO!R4363</f>
        <v>0</v>
      </c>
      <c r="L4369" s="28">
        <v>0</v>
      </c>
      <c r="M4369" s="28">
        <v>0</v>
      </c>
      <c r="N4369" s="28">
        <f t="shared" si="476"/>
        <v>0</v>
      </c>
      <c r="O4369" s="28">
        <f t="shared" si="477"/>
        <v>15973</v>
      </c>
      <c r="P4369" s="24" t="str">
        <f>IF([1]DEPURADO!I4363&gt;1,0,[1]DEPURADO!B4363)</f>
        <v>FEH131565</v>
      </c>
      <c r="Q4369" s="30">
        <f t="shared" si="478"/>
        <v>15973</v>
      </c>
      <c r="R4369" s="31">
        <f t="shared" si="479"/>
        <v>0</v>
      </c>
      <c r="S4369" s="31">
        <f>+[1]DEPURADO!K4363</f>
        <v>0</v>
      </c>
      <c r="T4369" s="23" t="s">
        <v>45</v>
      </c>
      <c r="U4369" s="31">
        <f>+[1]DEPURADO!J4363</f>
        <v>15973</v>
      </c>
      <c r="V4369" s="30"/>
      <c r="W4369" s="23" t="s">
        <v>45</v>
      </c>
      <c r="X4369" s="31">
        <f>+[1]DEPURADO!L4363+[1]DEPURADO!M4363</f>
        <v>0</v>
      </c>
      <c r="Y4369" s="23" t="s">
        <v>45</v>
      </c>
      <c r="Z4369" s="31">
        <f t="shared" si="480"/>
        <v>0</v>
      </c>
      <c r="AA4369" s="31"/>
      <c r="AB4369" s="31">
        <v>0</v>
      </c>
      <c r="AC4369" s="31">
        <v>0</v>
      </c>
      <c r="AD4369" s="30"/>
      <c r="AE4369" s="30">
        <f>+[1]DEPURADO!L4363</f>
        <v>0</v>
      </c>
      <c r="AF4369" s="30">
        <v>0</v>
      </c>
      <c r="AG4369" s="30">
        <f t="shared" si="481"/>
        <v>0</v>
      </c>
      <c r="AH4369" s="30">
        <v>0</v>
      </c>
      <c r="AI4369" s="30" t="str">
        <f>+[1]DEPURADO!G4363</f>
        <v>EN REVISION</v>
      </c>
      <c r="AJ4369" s="32"/>
      <c r="AK4369" s="33"/>
    </row>
    <row r="4370" spans="1:37" s="34" customFormat="1" x14ac:dyDescent="0.25">
      <c r="A4370" s="23">
        <f t="shared" si="482"/>
        <v>4362</v>
      </c>
      <c r="B4370" s="24" t="s">
        <v>44</v>
      </c>
      <c r="C4370" s="23" t="str">
        <f>+[1]DEPURADO!A4364</f>
        <v>FEH131566</v>
      </c>
      <c r="D4370" s="23" t="str">
        <f>+[1]DEPURADO!B4364</f>
        <v>FEH131566</v>
      </c>
      <c r="E4370" s="25">
        <f>+[1]DEPURADO!C4364</f>
        <v>44353</v>
      </c>
      <c r="F4370" s="26" t="str">
        <f>+IF([1]DEPURADO!D4364&gt;1,[1]DEPURADO!D4364," ")</f>
        <v xml:space="preserve"> </v>
      </c>
      <c r="G4370" s="27">
        <f>[1]DEPURADO!F4364</f>
        <v>153864</v>
      </c>
      <c r="H4370" s="28">
        <v>0</v>
      </c>
      <c r="I4370" s="28">
        <f>+[1]DEPURADO!N4364+[1]DEPURADO!O4364</f>
        <v>0</v>
      </c>
      <c r="J4370" s="28">
        <f>+[1]DEPURADO!S4364</f>
        <v>0</v>
      </c>
      <c r="K4370" s="29">
        <f>+[1]DEPURADO!Q4364+[1]DEPURADO!R4364</f>
        <v>0</v>
      </c>
      <c r="L4370" s="28">
        <v>0</v>
      </c>
      <c r="M4370" s="28">
        <v>0</v>
      </c>
      <c r="N4370" s="28">
        <f t="shared" si="476"/>
        <v>0</v>
      </c>
      <c r="O4370" s="28">
        <f t="shared" si="477"/>
        <v>153864</v>
      </c>
      <c r="P4370" s="24" t="str">
        <f>IF([1]DEPURADO!I4364&gt;1,0,[1]DEPURADO!B4364)</f>
        <v>FEH131566</v>
      </c>
      <c r="Q4370" s="30">
        <f t="shared" si="478"/>
        <v>153864</v>
      </c>
      <c r="R4370" s="31">
        <f t="shared" si="479"/>
        <v>0</v>
      </c>
      <c r="S4370" s="31">
        <f>+[1]DEPURADO!K4364</f>
        <v>0</v>
      </c>
      <c r="T4370" s="23" t="s">
        <v>45</v>
      </c>
      <c r="U4370" s="31">
        <f>+[1]DEPURADO!J4364</f>
        <v>153864</v>
      </c>
      <c r="V4370" s="30"/>
      <c r="W4370" s="23" t="s">
        <v>45</v>
      </c>
      <c r="X4370" s="31">
        <f>+[1]DEPURADO!L4364+[1]DEPURADO!M4364</f>
        <v>0</v>
      </c>
      <c r="Y4370" s="23" t="s">
        <v>45</v>
      </c>
      <c r="Z4370" s="31">
        <f t="shared" si="480"/>
        <v>0</v>
      </c>
      <c r="AA4370" s="31"/>
      <c r="AB4370" s="31">
        <v>0</v>
      </c>
      <c r="AC4370" s="31">
        <v>0</v>
      </c>
      <c r="AD4370" s="30"/>
      <c r="AE4370" s="30">
        <f>+[1]DEPURADO!L4364</f>
        <v>0</v>
      </c>
      <c r="AF4370" s="30">
        <v>0</v>
      </c>
      <c r="AG4370" s="30">
        <f t="shared" si="481"/>
        <v>0</v>
      </c>
      <c r="AH4370" s="30">
        <v>0</v>
      </c>
      <c r="AI4370" s="30" t="str">
        <f>+[1]DEPURADO!G4364</f>
        <v>EN REVISION</v>
      </c>
      <c r="AJ4370" s="32"/>
      <c r="AK4370" s="33"/>
    </row>
    <row r="4371" spans="1:37" s="34" customFormat="1" x14ac:dyDescent="0.25">
      <c r="A4371" s="23">
        <f t="shared" si="482"/>
        <v>4363</v>
      </c>
      <c r="B4371" s="24" t="s">
        <v>44</v>
      </c>
      <c r="C4371" s="23" t="str">
        <f>+[1]DEPURADO!A4365</f>
        <v>FEH131567</v>
      </c>
      <c r="D4371" s="23" t="str">
        <f>+[1]DEPURADO!B4365</f>
        <v>FEH131567</v>
      </c>
      <c r="E4371" s="25">
        <f>+[1]DEPURADO!C4365</f>
        <v>44353</v>
      </c>
      <c r="F4371" s="26" t="str">
        <f>+IF([1]DEPURADO!D4365&gt;1,[1]DEPURADO!D4365," ")</f>
        <v xml:space="preserve"> </v>
      </c>
      <c r="G4371" s="27">
        <f>[1]DEPURADO!F4365</f>
        <v>136914</v>
      </c>
      <c r="H4371" s="28">
        <v>0</v>
      </c>
      <c r="I4371" s="28">
        <f>+[1]DEPURADO!N4365+[1]DEPURADO!O4365</f>
        <v>0</v>
      </c>
      <c r="J4371" s="28">
        <f>+[1]DEPURADO!S4365</f>
        <v>0</v>
      </c>
      <c r="K4371" s="29">
        <f>+[1]DEPURADO!Q4365+[1]DEPURADO!R4365</f>
        <v>0</v>
      </c>
      <c r="L4371" s="28">
        <v>0</v>
      </c>
      <c r="M4371" s="28">
        <v>0</v>
      </c>
      <c r="N4371" s="28">
        <f t="shared" si="476"/>
        <v>0</v>
      </c>
      <c r="O4371" s="28">
        <f t="shared" si="477"/>
        <v>136914</v>
      </c>
      <c r="P4371" s="24" t="str">
        <f>IF([1]DEPURADO!I4365&gt;1,0,[1]DEPURADO!B4365)</f>
        <v>FEH131567</v>
      </c>
      <c r="Q4371" s="30">
        <f t="shared" si="478"/>
        <v>136914</v>
      </c>
      <c r="R4371" s="31">
        <f t="shared" si="479"/>
        <v>0</v>
      </c>
      <c r="S4371" s="31">
        <f>+[1]DEPURADO!K4365</f>
        <v>0</v>
      </c>
      <c r="T4371" s="23" t="s">
        <v>45</v>
      </c>
      <c r="U4371" s="31">
        <f>+[1]DEPURADO!J4365</f>
        <v>136914</v>
      </c>
      <c r="V4371" s="30"/>
      <c r="W4371" s="23" t="s">
        <v>45</v>
      </c>
      <c r="X4371" s="31">
        <f>+[1]DEPURADO!L4365+[1]DEPURADO!M4365</f>
        <v>0</v>
      </c>
      <c r="Y4371" s="23" t="s">
        <v>45</v>
      </c>
      <c r="Z4371" s="31">
        <f t="shared" si="480"/>
        <v>0</v>
      </c>
      <c r="AA4371" s="31"/>
      <c r="AB4371" s="31">
        <v>0</v>
      </c>
      <c r="AC4371" s="31">
        <v>0</v>
      </c>
      <c r="AD4371" s="30"/>
      <c r="AE4371" s="30">
        <f>+[1]DEPURADO!L4365</f>
        <v>0</v>
      </c>
      <c r="AF4371" s="30">
        <v>0</v>
      </c>
      <c r="AG4371" s="30">
        <f t="shared" si="481"/>
        <v>0</v>
      </c>
      <c r="AH4371" s="30">
        <v>0</v>
      </c>
      <c r="AI4371" s="30" t="str">
        <f>+[1]DEPURADO!G4365</f>
        <v>EN REVISION</v>
      </c>
      <c r="AJ4371" s="32"/>
      <c r="AK4371" s="33"/>
    </row>
    <row r="4372" spans="1:37" s="34" customFormat="1" x14ac:dyDescent="0.25">
      <c r="A4372" s="23">
        <f t="shared" si="482"/>
        <v>4364</v>
      </c>
      <c r="B4372" s="24" t="s">
        <v>44</v>
      </c>
      <c r="C4372" s="23" t="str">
        <f>+[1]DEPURADO!A4366</f>
        <v>FEH131568</v>
      </c>
      <c r="D4372" s="23" t="str">
        <f>+[1]DEPURADO!B4366</f>
        <v>FEH131568</v>
      </c>
      <c r="E4372" s="25">
        <f>+[1]DEPURADO!C4366</f>
        <v>44353</v>
      </c>
      <c r="F4372" s="26" t="str">
        <f>+IF([1]DEPURADO!D4366&gt;1,[1]DEPURADO!D4366," ")</f>
        <v xml:space="preserve"> </v>
      </c>
      <c r="G4372" s="27">
        <f>[1]DEPURADO!F4366</f>
        <v>146977</v>
      </c>
      <c r="H4372" s="28">
        <v>0</v>
      </c>
      <c r="I4372" s="28">
        <f>+[1]DEPURADO!N4366+[1]DEPURADO!O4366</f>
        <v>0</v>
      </c>
      <c r="J4372" s="28">
        <f>+[1]DEPURADO!S4366</f>
        <v>0</v>
      </c>
      <c r="K4372" s="29">
        <f>+[1]DEPURADO!Q4366+[1]DEPURADO!R4366</f>
        <v>0</v>
      </c>
      <c r="L4372" s="28">
        <v>0</v>
      </c>
      <c r="M4372" s="28">
        <v>0</v>
      </c>
      <c r="N4372" s="28">
        <f t="shared" si="476"/>
        <v>0</v>
      </c>
      <c r="O4372" s="28">
        <f t="shared" si="477"/>
        <v>146977</v>
      </c>
      <c r="P4372" s="24" t="str">
        <f>IF([1]DEPURADO!I4366&gt;1,0,[1]DEPURADO!B4366)</f>
        <v>FEH131568</v>
      </c>
      <c r="Q4372" s="30">
        <f t="shared" si="478"/>
        <v>146977</v>
      </c>
      <c r="R4372" s="31">
        <f t="shared" si="479"/>
        <v>0</v>
      </c>
      <c r="S4372" s="31">
        <f>+[1]DEPURADO!K4366</f>
        <v>0</v>
      </c>
      <c r="T4372" s="23" t="s">
        <v>45</v>
      </c>
      <c r="U4372" s="31">
        <f>+[1]DEPURADO!J4366</f>
        <v>146977</v>
      </c>
      <c r="V4372" s="30"/>
      <c r="W4372" s="23" t="s">
        <v>45</v>
      </c>
      <c r="X4372" s="31">
        <f>+[1]DEPURADO!L4366+[1]DEPURADO!M4366</f>
        <v>0</v>
      </c>
      <c r="Y4372" s="23" t="s">
        <v>45</v>
      </c>
      <c r="Z4372" s="31">
        <f t="shared" si="480"/>
        <v>0</v>
      </c>
      <c r="AA4372" s="31"/>
      <c r="AB4372" s="31">
        <v>0</v>
      </c>
      <c r="AC4372" s="31">
        <v>0</v>
      </c>
      <c r="AD4372" s="30"/>
      <c r="AE4372" s="30">
        <f>+[1]DEPURADO!L4366</f>
        <v>0</v>
      </c>
      <c r="AF4372" s="30">
        <v>0</v>
      </c>
      <c r="AG4372" s="30">
        <f t="shared" si="481"/>
        <v>0</v>
      </c>
      <c r="AH4372" s="30">
        <v>0</v>
      </c>
      <c r="AI4372" s="30" t="str">
        <f>+[1]DEPURADO!G4366</f>
        <v>EN REVISION</v>
      </c>
      <c r="AJ4372" s="32"/>
      <c r="AK4372" s="33"/>
    </row>
    <row r="4373" spans="1:37" s="34" customFormat="1" x14ac:dyDescent="0.25">
      <c r="A4373" s="23">
        <f t="shared" si="482"/>
        <v>4365</v>
      </c>
      <c r="B4373" s="24" t="s">
        <v>44</v>
      </c>
      <c r="C4373" s="23" t="str">
        <f>+[1]DEPURADO!A4367</f>
        <v>FEH131569</v>
      </c>
      <c r="D4373" s="23" t="str">
        <f>+[1]DEPURADO!B4367</f>
        <v>FEH131569</v>
      </c>
      <c r="E4373" s="25">
        <f>+[1]DEPURADO!C4367</f>
        <v>44353</v>
      </c>
      <c r="F4373" s="26" t="str">
        <f>+IF([1]DEPURADO!D4367&gt;1,[1]DEPURADO!D4367," ")</f>
        <v xml:space="preserve"> </v>
      </c>
      <c r="G4373" s="27">
        <f>[1]DEPURADO!F4367</f>
        <v>138284</v>
      </c>
      <c r="H4373" s="28">
        <v>0</v>
      </c>
      <c r="I4373" s="28">
        <f>+[1]DEPURADO!N4367+[1]DEPURADO!O4367</f>
        <v>0</v>
      </c>
      <c r="J4373" s="28">
        <f>+[1]DEPURADO!S4367</f>
        <v>0</v>
      </c>
      <c r="K4373" s="29">
        <f>+[1]DEPURADO!Q4367+[1]DEPURADO!R4367</f>
        <v>0</v>
      </c>
      <c r="L4373" s="28">
        <v>0</v>
      </c>
      <c r="M4373" s="28">
        <v>0</v>
      </c>
      <c r="N4373" s="28">
        <f t="shared" si="476"/>
        <v>0</v>
      </c>
      <c r="O4373" s="28">
        <f t="shared" si="477"/>
        <v>138284</v>
      </c>
      <c r="P4373" s="24" t="str">
        <f>IF([1]DEPURADO!I4367&gt;1,0,[1]DEPURADO!B4367)</f>
        <v>FEH131569</v>
      </c>
      <c r="Q4373" s="30">
        <f t="shared" si="478"/>
        <v>138284</v>
      </c>
      <c r="R4373" s="31">
        <f t="shared" si="479"/>
        <v>0</v>
      </c>
      <c r="S4373" s="31">
        <f>+[1]DEPURADO!K4367</f>
        <v>0</v>
      </c>
      <c r="T4373" s="23" t="s">
        <v>45</v>
      </c>
      <c r="U4373" s="31">
        <f>+[1]DEPURADO!J4367</f>
        <v>138284</v>
      </c>
      <c r="V4373" s="30"/>
      <c r="W4373" s="23" t="s">
        <v>45</v>
      </c>
      <c r="X4373" s="31">
        <f>+[1]DEPURADO!L4367+[1]DEPURADO!M4367</f>
        <v>0</v>
      </c>
      <c r="Y4373" s="23" t="s">
        <v>45</v>
      </c>
      <c r="Z4373" s="31">
        <f t="shared" si="480"/>
        <v>0</v>
      </c>
      <c r="AA4373" s="31"/>
      <c r="AB4373" s="31">
        <v>0</v>
      </c>
      <c r="AC4373" s="31">
        <v>0</v>
      </c>
      <c r="AD4373" s="30"/>
      <c r="AE4373" s="30">
        <f>+[1]DEPURADO!L4367</f>
        <v>0</v>
      </c>
      <c r="AF4373" s="30">
        <v>0</v>
      </c>
      <c r="AG4373" s="30">
        <f t="shared" si="481"/>
        <v>0</v>
      </c>
      <c r="AH4373" s="30">
        <v>0</v>
      </c>
      <c r="AI4373" s="30" t="str">
        <f>+[1]DEPURADO!G4367</f>
        <v>EN REVISION</v>
      </c>
      <c r="AJ4373" s="32"/>
      <c r="AK4373" s="33"/>
    </row>
    <row r="4374" spans="1:37" s="34" customFormat="1" x14ac:dyDescent="0.25">
      <c r="A4374" s="23">
        <f t="shared" si="482"/>
        <v>4366</v>
      </c>
      <c r="B4374" s="24" t="s">
        <v>44</v>
      </c>
      <c r="C4374" s="23" t="str">
        <f>+[1]DEPURADO!A4368</f>
        <v>FEH131570</v>
      </c>
      <c r="D4374" s="23" t="str">
        <f>+[1]DEPURADO!B4368</f>
        <v>FEH131570</v>
      </c>
      <c r="E4374" s="25">
        <f>+[1]DEPURADO!C4368</f>
        <v>44353</v>
      </c>
      <c r="F4374" s="26" t="str">
        <f>+IF([1]DEPURADO!D4368&gt;1,[1]DEPURADO!D4368," ")</f>
        <v xml:space="preserve"> </v>
      </c>
      <c r="G4374" s="27">
        <f>[1]DEPURADO!F4368</f>
        <v>243581</v>
      </c>
      <c r="H4374" s="28">
        <v>0</v>
      </c>
      <c r="I4374" s="28">
        <f>+[1]DEPURADO!N4368+[1]DEPURADO!O4368</f>
        <v>0</v>
      </c>
      <c r="J4374" s="28">
        <f>+[1]DEPURADO!S4368</f>
        <v>0</v>
      </c>
      <c r="K4374" s="29">
        <f>+[1]DEPURADO!Q4368+[1]DEPURADO!R4368</f>
        <v>0</v>
      </c>
      <c r="L4374" s="28">
        <v>0</v>
      </c>
      <c r="M4374" s="28">
        <v>0</v>
      </c>
      <c r="N4374" s="28">
        <f t="shared" si="476"/>
        <v>0</v>
      </c>
      <c r="O4374" s="28">
        <f t="shared" si="477"/>
        <v>243581</v>
      </c>
      <c r="P4374" s="24" t="str">
        <f>IF([1]DEPURADO!I4368&gt;1,0,[1]DEPURADO!B4368)</f>
        <v>FEH131570</v>
      </c>
      <c r="Q4374" s="30">
        <f t="shared" si="478"/>
        <v>243581</v>
      </c>
      <c r="R4374" s="31">
        <f t="shared" si="479"/>
        <v>0</v>
      </c>
      <c r="S4374" s="31">
        <f>+[1]DEPURADO!K4368</f>
        <v>0</v>
      </c>
      <c r="T4374" s="23" t="s">
        <v>45</v>
      </c>
      <c r="U4374" s="31">
        <f>+[1]DEPURADO!J4368</f>
        <v>243581</v>
      </c>
      <c r="V4374" s="30"/>
      <c r="W4374" s="23" t="s">
        <v>45</v>
      </c>
      <c r="X4374" s="31">
        <f>+[1]DEPURADO!L4368+[1]DEPURADO!M4368</f>
        <v>0</v>
      </c>
      <c r="Y4374" s="23" t="s">
        <v>45</v>
      </c>
      <c r="Z4374" s="31">
        <f t="shared" si="480"/>
        <v>0</v>
      </c>
      <c r="AA4374" s="31"/>
      <c r="AB4374" s="31">
        <v>0</v>
      </c>
      <c r="AC4374" s="31">
        <v>0</v>
      </c>
      <c r="AD4374" s="30"/>
      <c r="AE4374" s="30">
        <f>+[1]DEPURADO!L4368</f>
        <v>0</v>
      </c>
      <c r="AF4374" s="30">
        <v>0</v>
      </c>
      <c r="AG4374" s="30">
        <f t="shared" si="481"/>
        <v>0</v>
      </c>
      <c r="AH4374" s="30">
        <v>0</v>
      </c>
      <c r="AI4374" s="30" t="str">
        <f>+[1]DEPURADO!G4368</f>
        <v>EN REVISION</v>
      </c>
      <c r="AJ4374" s="32"/>
      <c r="AK4374" s="33"/>
    </row>
    <row r="4375" spans="1:37" s="34" customFormat="1" x14ac:dyDescent="0.25">
      <c r="A4375" s="23">
        <f t="shared" si="482"/>
        <v>4367</v>
      </c>
      <c r="B4375" s="24" t="s">
        <v>44</v>
      </c>
      <c r="C4375" s="23" t="str">
        <f>+[1]DEPURADO!A4369</f>
        <v>FEH131572</v>
      </c>
      <c r="D4375" s="23" t="str">
        <f>+[1]DEPURADO!B4369</f>
        <v>FEH131572</v>
      </c>
      <c r="E4375" s="25">
        <f>+[1]DEPURADO!C4369</f>
        <v>44353</v>
      </c>
      <c r="F4375" s="26" t="str">
        <f>+IF([1]DEPURADO!D4369&gt;1,[1]DEPURADO!D4369," ")</f>
        <v xml:space="preserve"> </v>
      </c>
      <c r="G4375" s="27">
        <f>[1]DEPURADO!F4369</f>
        <v>100656</v>
      </c>
      <c r="H4375" s="28">
        <v>0</v>
      </c>
      <c r="I4375" s="28">
        <f>+[1]DEPURADO!N4369+[1]DEPURADO!O4369</f>
        <v>0</v>
      </c>
      <c r="J4375" s="28">
        <f>+[1]DEPURADO!S4369</f>
        <v>0</v>
      </c>
      <c r="K4375" s="29">
        <f>+[1]DEPURADO!Q4369+[1]DEPURADO!R4369</f>
        <v>0</v>
      </c>
      <c r="L4375" s="28">
        <v>0</v>
      </c>
      <c r="M4375" s="28">
        <v>0</v>
      </c>
      <c r="N4375" s="28">
        <f t="shared" si="476"/>
        <v>0</v>
      </c>
      <c r="O4375" s="28">
        <f t="shared" si="477"/>
        <v>100656</v>
      </c>
      <c r="P4375" s="24" t="str">
        <f>IF([1]DEPURADO!I4369&gt;1,0,[1]DEPURADO!B4369)</f>
        <v>FEH131572</v>
      </c>
      <c r="Q4375" s="30">
        <f t="shared" si="478"/>
        <v>100656</v>
      </c>
      <c r="R4375" s="31">
        <f t="shared" si="479"/>
        <v>0</v>
      </c>
      <c r="S4375" s="31">
        <f>+[1]DEPURADO!K4369</f>
        <v>0</v>
      </c>
      <c r="T4375" s="23" t="s">
        <v>45</v>
      </c>
      <c r="U4375" s="31">
        <f>+[1]DEPURADO!J4369</f>
        <v>100656</v>
      </c>
      <c r="V4375" s="30"/>
      <c r="W4375" s="23" t="s">
        <v>45</v>
      </c>
      <c r="X4375" s="31">
        <f>+[1]DEPURADO!L4369+[1]DEPURADO!M4369</f>
        <v>0</v>
      </c>
      <c r="Y4375" s="23" t="s">
        <v>45</v>
      </c>
      <c r="Z4375" s="31">
        <f t="shared" si="480"/>
        <v>0</v>
      </c>
      <c r="AA4375" s="31"/>
      <c r="AB4375" s="31">
        <v>0</v>
      </c>
      <c r="AC4375" s="31">
        <v>0</v>
      </c>
      <c r="AD4375" s="30"/>
      <c r="AE4375" s="30">
        <f>+[1]DEPURADO!L4369</f>
        <v>0</v>
      </c>
      <c r="AF4375" s="30">
        <v>0</v>
      </c>
      <c r="AG4375" s="30">
        <f t="shared" si="481"/>
        <v>0</v>
      </c>
      <c r="AH4375" s="30">
        <v>0</v>
      </c>
      <c r="AI4375" s="30" t="str">
        <f>+[1]DEPURADO!G4369</f>
        <v>EN REVISION</v>
      </c>
      <c r="AJ4375" s="32"/>
      <c r="AK4375" s="33"/>
    </row>
    <row r="4376" spans="1:37" s="34" customFormat="1" x14ac:dyDescent="0.25">
      <c r="A4376" s="23">
        <f t="shared" si="482"/>
        <v>4368</v>
      </c>
      <c r="B4376" s="24" t="s">
        <v>44</v>
      </c>
      <c r="C4376" s="23" t="str">
        <f>+[1]DEPURADO!A4370</f>
        <v>FEH131573</v>
      </c>
      <c r="D4376" s="23" t="str">
        <f>+[1]DEPURADO!B4370</f>
        <v>FEH131573</v>
      </c>
      <c r="E4376" s="25">
        <f>+[1]DEPURADO!C4370</f>
        <v>44353</v>
      </c>
      <c r="F4376" s="26" t="str">
        <f>+IF([1]DEPURADO!D4370&gt;1,[1]DEPURADO!D4370," ")</f>
        <v xml:space="preserve"> </v>
      </c>
      <c r="G4376" s="27">
        <f>[1]DEPURADO!F4370</f>
        <v>154951</v>
      </c>
      <c r="H4376" s="28">
        <v>0</v>
      </c>
      <c r="I4376" s="28">
        <f>+[1]DEPURADO!N4370+[1]DEPURADO!O4370</f>
        <v>0</v>
      </c>
      <c r="J4376" s="28">
        <f>+[1]DEPURADO!S4370</f>
        <v>0</v>
      </c>
      <c r="K4376" s="29">
        <f>+[1]DEPURADO!Q4370+[1]DEPURADO!R4370</f>
        <v>0</v>
      </c>
      <c r="L4376" s="28">
        <v>0</v>
      </c>
      <c r="M4376" s="28">
        <v>0</v>
      </c>
      <c r="N4376" s="28">
        <f t="shared" si="476"/>
        <v>0</v>
      </c>
      <c r="O4376" s="28">
        <f t="shared" si="477"/>
        <v>154951</v>
      </c>
      <c r="P4376" s="24" t="str">
        <f>IF([1]DEPURADO!I4370&gt;1,0,[1]DEPURADO!B4370)</f>
        <v>FEH131573</v>
      </c>
      <c r="Q4376" s="30">
        <f t="shared" si="478"/>
        <v>154951</v>
      </c>
      <c r="R4376" s="31">
        <f t="shared" si="479"/>
        <v>0</v>
      </c>
      <c r="S4376" s="31">
        <f>+[1]DEPURADO!K4370</f>
        <v>0</v>
      </c>
      <c r="T4376" s="23" t="s">
        <v>45</v>
      </c>
      <c r="U4376" s="31">
        <f>+[1]DEPURADO!J4370</f>
        <v>154951</v>
      </c>
      <c r="V4376" s="30"/>
      <c r="W4376" s="23" t="s">
        <v>45</v>
      </c>
      <c r="X4376" s="31">
        <f>+[1]DEPURADO!L4370+[1]DEPURADO!M4370</f>
        <v>0</v>
      </c>
      <c r="Y4376" s="23" t="s">
        <v>45</v>
      </c>
      <c r="Z4376" s="31">
        <f t="shared" si="480"/>
        <v>0</v>
      </c>
      <c r="AA4376" s="31"/>
      <c r="AB4376" s="31">
        <v>0</v>
      </c>
      <c r="AC4376" s="31">
        <v>0</v>
      </c>
      <c r="AD4376" s="30"/>
      <c r="AE4376" s="30">
        <f>+[1]DEPURADO!L4370</f>
        <v>0</v>
      </c>
      <c r="AF4376" s="30">
        <v>0</v>
      </c>
      <c r="AG4376" s="30">
        <f t="shared" si="481"/>
        <v>0</v>
      </c>
      <c r="AH4376" s="30">
        <v>0</v>
      </c>
      <c r="AI4376" s="30" t="str">
        <f>+[1]DEPURADO!G4370</f>
        <v>EN REVISION</v>
      </c>
      <c r="AJ4376" s="32"/>
      <c r="AK4376" s="33"/>
    </row>
    <row r="4377" spans="1:37" s="34" customFormat="1" x14ac:dyDescent="0.25">
      <c r="A4377" s="23">
        <f t="shared" si="482"/>
        <v>4369</v>
      </c>
      <c r="B4377" s="24" t="s">
        <v>44</v>
      </c>
      <c r="C4377" s="23" t="str">
        <f>+[1]DEPURADO!A4371</f>
        <v>FEH131574</v>
      </c>
      <c r="D4377" s="23" t="str">
        <f>+[1]DEPURADO!B4371</f>
        <v>FEH131574</v>
      </c>
      <c r="E4377" s="25">
        <f>+[1]DEPURADO!C4371</f>
        <v>44353</v>
      </c>
      <c r="F4377" s="26" t="str">
        <f>+IF([1]DEPURADO!D4371&gt;1,[1]DEPURADO!D4371," ")</f>
        <v xml:space="preserve"> </v>
      </c>
      <c r="G4377" s="27">
        <f>[1]DEPURADO!F4371</f>
        <v>14946</v>
      </c>
      <c r="H4377" s="28">
        <v>0</v>
      </c>
      <c r="I4377" s="28">
        <f>+[1]DEPURADO!N4371+[1]DEPURADO!O4371</f>
        <v>0</v>
      </c>
      <c r="J4377" s="28">
        <f>+[1]DEPURADO!S4371</f>
        <v>0</v>
      </c>
      <c r="K4377" s="29">
        <f>+[1]DEPURADO!Q4371+[1]DEPURADO!R4371</f>
        <v>0</v>
      </c>
      <c r="L4377" s="28">
        <v>0</v>
      </c>
      <c r="M4377" s="28">
        <v>0</v>
      </c>
      <c r="N4377" s="28">
        <f t="shared" si="476"/>
        <v>0</v>
      </c>
      <c r="O4377" s="28">
        <f t="shared" si="477"/>
        <v>14946</v>
      </c>
      <c r="P4377" s="24" t="str">
        <f>IF([1]DEPURADO!I4371&gt;1,0,[1]DEPURADO!B4371)</f>
        <v>FEH131574</v>
      </c>
      <c r="Q4377" s="30">
        <f t="shared" si="478"/>
        <v>14946</v>
      </c>
      <c r="R4377" s="31">
        <f t="shared" si="479"/>
        <v>0</v>
      </c>
      <c r="S4377" s="31">
        <f>+[1]DEPURADO!K4371</f>
        <v>0</v>
      </c>
      <c r="T4377" s="23" t="s">
        <v>45</v>
      </c>
      <c r="U4377" s="31">
        <f>+[1]DEPURADO!J4371</f>
        <v>14946</v>
      </c>
      <c r="V4377" s="30"/>
      <c r="W4377" s="23" t="s">
        <v>45</v>
      </c>
      <c r="X4377" s="31">
        <f>+[1]DEPURADO!L4371+[1]DEPURADO!M4371</f>
        <v>0</v>
      </c>
      <c r="Y4377" s="23" t="s">
        <v>45</v>
      </c>
      <c r="Z4377" s="31">
        <f t="shared" si="480"/>
        <v>0</v>
      </c>
      <c r="AA4377" s="31"/>
      <c r="AB4377" s="31">
        <v>0</v>
      </c>
      <c r="AC4377" s="31">
        <v>0</v>
      </c>
      <c r="AD4377" s="30"/>
      <c r="AE4377" s="30">
        <f>+[1]DEPURADO!L4371</f>
        <v>0</v>
      </c>
      <c r="AF4377" s="30">
        <v>0</v>
      </c>
      <c r="AG4377" s="30">
        <f t="shared" si="481"/>
        <v>0</v>
      </c>
      <c r="AH4377" s="30">
        <v>0</v>
      </c>
      <c r="AI4377" s="30" t="str">
        <f>+[1]DEPURADO!G4371</f>
        <v>EN REVISION</v>
      </c>
      <c r="AJ4377" s="32"/>
      <c r="AK4377" s="33"/>
    </row>
    <row r="4378" spans="1:37" s="34" customFormat="1" x14ac:dyDescent="0.25">
      <c r="A4378" s="23">
        <f t="shared" si="482"/>
        <v>4370</v>
      </c>
      <c r="B4378" s="24" t="s">
        <v>44</v>
      </c>
      <c r="C4378" s="23" t="str">
        <f>+[1]DEPURADO!A4372</f>
        <v>FEH131575</v>
      </c>
      <c r="D4378" s="23" t="str">
        <f>+[1]DEPURADO!B4372</f>
        <v>FEH131575</v>
      </c>
      <c r="E4378" s="25">
        <f>+[1]DEPURADO!C4372</f>
        <v>44353</v>
      </c>
      <c r="F4378" s="26" t="str">
        <f>+IF([1]DEPURADO!D4372&gt;1,[1]DEPURADO!D4372," ")</f>
        <v xml:space="preserve"> </v>
      </c>
      <c r="G4378" s="27">
        <f>[1]DEPURADO!F4372</f>
        <v>167289</v>
      </c>
      <c r="H4378" s="28">
        <v>0</v>
      </c>
      <c r="I4378" s="28">
        <f>+[1]DEPURADO!N4372+[1]DEPURADO!O4372</f>
        <v>0</v>
      </c>
      <c r="J4378" s="28">
        <f>+[1]DEPURADO!S4372</f>
        <v>0</v>
      </c>
      <c r="K4378" s="29">
        <f>+[1]DEPURADO!Q4372+[1]DEPURADO!R4372</f>
        <v>0</v>
      </c>
      <c r="L4378" s="28">
        <v>0</v>
      </c>
      <c r="M4378" s="28">
        <v>0</v>
      </c>
      <c r="N4378" s="28">
        <f t="shared" si="476"/>
        <v>0</v>
      </c>
      <c r="O4378" s="28">
        <f t="shared" si="477"/>
        <v>167289</v>
      </c>
      <c r="P4378" s="24" t="str">
        <f>IF([1]DEPURADO!I4372&gt;1,0,[1]DEPURADO!B4372)</f>
        <v>FEH131575</v>
      </c>
      <c r="Q4378" s="30">
        <f t="shared" si="478"/>
        <v>167289</v>
      </c>
      <c r="R4378" s="31">
        <f t="shared" si="479"/>
        <v>0</v>
      </c>
      <c r="S4378" s="31">
        <f>+[1]DEPURADO!K4372</f>
        <v>0</v>
      </c>
      <c r="T4378" s="23" t="s">
        <v>45</v>
      </c>
      <c r="U4378" s="31">
        <f>+[1]DEPURADO!J4372</f>
        <v>167289</v>
      </c>
      <c r="V4378" s="30"/>
      <c r="W4378" s="23" t="s">
        <v>45</v>
      </c>
      <c r="X4378" s="31">
        <f>+[1]DEPURADO!L4372+[1]DEPURADO!M4372</f>
        <v>0</v>
      </c>
      <c r="Y4378" s="23" t="s">
        <v>45</v>
      </c>
      <c r="Z4378" s="31">
        <f t="shared" si="480"/>
        <v>0</v>
      </c>
      <c r="AA4378" s="31"/>
      <c r="AB4378" s="31">
        <v>0</v>
      </c>
      <c r="AC4378" s="31">
        <v>0</v>
      </c>
      <c r="AD4378" s="30"/>
      <c r="AE4378" s="30">
        <f>+[1]DEPURADO!L4372</f>
        <v>0</v>
      </c>
      <c r="AF4378" s="30">
        <v>0</v>
      </c>
      <c r="AG4378" s="30">
        <f t="shared" si="481"/>
        <v>0</v>
      </c>
      <c r="AH4378" s="30">
        <v>0</v>
      </c>
      <c r="AI4378" s="30" t="str">
        <f>+[1]DEPURADO!G4372</f>
        <v>EN REVISION</v>
      </c>
      <c r="AJ4378" s="32"/>
      <c r="AK4378" s="33"/>
    </row>
    <row r="4379" spans="1:37" s="34" customFormat="1" x14ac:dyDescent="0.25">
      <c r="A4379" s="23">
        <f t="shared" si="482"/>
        <v>4371</v>
      </c>
      <c r="B4379" s="24" t="s">
        <v>44</v>
      </c>
      <c r="C4379" s="23" t="str">
        <f>+[1]DEPURADO!A4373</f>
        <v>FEH131576</v>
      </c>
      <c r="D4379" s="23" t="str">
        <f>+[1]DEPURADO!B4373</f>
        <v>FEH131576</v>
      </c>
      <c r="E4379" s="25">
        <f>+[1]DEPURADO!C4373</f>
        <v>44353</v>
      </c>
      <c r="F4379" s="26" t="str">
        <f>+IF([1]DEPURADO!D4373&gt;1,[1]DEPURADO!D4373," ")</f>
        <v xml:space="preserve"> </v>
      </c>
      <c r="G4379" s="27">
        <f>[1]DEPURADO!F4373</f>
        <v>131258</v>
      </c>
      <c r="H4379" s="28">
        <v>0</v>
      </c>
      <c r="I4379" s="28">
        <f>+[1]DEPURADO!N4373+[1]DEPURADO!O4373</f>
        <v>0</v>
      </c>
      <c r="J4379" s="28">
        <f>+[1]DEPURADO!S4373</f>
        <v>0</v>
      </c>
      <c r="K4379" s="29">
        <f>+[1]DEPURADO!Q4373+[1]DEPURADO!R4373</f>
        <v>0</v>
      </c>
      <c r="L4379" s="28">
        <v>0</v>
      </c>
      <c r="M4379" s="28">
        <v>0</v>
      </c>
      <c r="N4379" s="28">
        <f t="shared" si="476"/>
        <v>0</v>
      </c>
      <c r="O4379" s="28">
        <f t="shared" si="477"/>
        <v>131258</v>
      </c>
      <c r="P4379" s="24" t="str">
        <f>IF([1]DEPURADO!I4373&gt;1,0,[1]DEPURADO!B4373)</f>
        <v>FEH131576</v>
      </c>
      <c r="Q4379" s="30">
        <f t="shared" si="478"/>
        <v>131258</v>
      </c>
      <c r="R4379" s="31">
        <f t="shared" si="479"/>
        <v>0</v>
      </c>
      <c r="S4379" s="31">
        <f>+[1]DEPURADO!K4373</f>
        <v>0</v>
      </c>
      <c r="T4379" s="23" t="s">
        <v>45</v>
      </c>
      <c r="U4379" s="31">
        <f>+[1]DEPURADO!J4373</f>
        <v>131258</v>
      </c>
      <c r="V4379" s="30"/>
      <c r="W4379" s="23" t="s">
        <v>45</v>
      </c>
      <c r="X4379" s="31">
        <f>+[1]DEPURADO!L4373+[1]DEPURADO!M4373</f>
        <v>0</v>
      </c>
      <c r="Y4379" s="23" t="s">
        <v>45</v>
      </c>
      <c r="Z4379" s="31">
        <f t="shared" si="480"/>
        <v>0</v>
      </c>
      <c r="AA4379" s="31"/>
      <c r="AB4379" s="31">
        <v>0</v>
      </c>
      <c r="AC4379" s="31">
        <v>0</v>
      </c>
      <c r="AD4379" s="30"/>
      <c r="AE4379" s="30">
        <f>+[1]DEPURADO!L4373</f>
        <v>0</v>
      </c>
      <c r="AF4379" s="30">
        <v>0</v>
      </c>
      <c r="AG4379" s="30">
        <f t="shared" si="481"/>
        <v>0</v>
      </c>
      <c r="AH4379" s="30">
        <v>0</v>
      </c>
      <c r="AI4379" s="30" t="str">
        <f>+[1]DEPURADO!G4373</f>
        <v>EN REVISION</v>
      </c>
      <c r="AJ4379" s="32"/>
      <c r="AK4379" s="33"/>
    </row>
    <row r="4380" spans="1:37" s="34" customFormat="1" x14ac:dyDescent="0.25">
      <c r="A4380" s="23">
        <f t="shared" si="482"/>
        <v>4372</v>
      </c>
      <c r="B4380" s="24" t="s">
        <v>44</v>
      </c>
      <c r="C4380" s="23" t="str">
        <f>+[1]DEPURADO!A4374</f>
        <v>FEH131590</v>
      </c>
      <c r="D4380" s="23" t="str">
        <f>+[1]DEPURADO!B4374</f>
        <v>FEH131590</v>
      </c>
      <c r="E4380" s="25">
        <f>+[1]DEPURADO!C4374</f>
        <v>44353</v>
      </c>
      <c r="F4380" s="26" t="str">
        <f>+IF([1]DEPURADO!D4374&gt;1,[1]DEPURADO!D4374," ")</f>
        <v xml:space="preserve"> </v>
      </c>
      <c r="G4380" s="27">
        <f>[1]DEPURADO!F4374</f>
        <v>229708</v>
      </c>
      <c r="H4380" s="28">
        <v>0</v>
      </c>
      <c r="I4380" s="28">
        <f>+[1]DEPURADO!N4374+[1]DEPURADO!O4374</f>
        <v>0</v>
      </c>
      <c r="J4380" s="28">
        <f>+[1]DEPURADO!S4374</f>
        <v>0</v>
      </c>
      <c r="K4380" s="29">
        <f>+[1]DEPURADO!Q4374+[1]DEPURADO!R4374</f>
        <v>0</v>
      </c>
      <c r="L4380" s="28">
        <v>0</v>
      </c>
      <c r="M4380" s="28">
        <v>0</v>
      </c>
      <c r="N4380" s="28">
        <f t="shared" si="476"/>
        <v>0</v>
      </c>
      <c r="O4380" s="28">
        <f t="shared" si="477"/>
        <v>229708</v>
      </c>
      <c r="P4380" s="24" t="str">
        <f>IF([1]DEPURADO!I4374&gt;1,0,[1]DEPURADO!B4374)</f>
        <v>FEH131590</v>
      </c>
      <c r="Q4380" s="30">
        <f t="shared" si="478"/>
        <v>229708</v>
      </c>
      <c r="R4380" s="31">
        <f t="shared" si="479"/>
        <v>0</v>
      </c>
      <c r="S4380" s="31">
        <f>+[1]DEPURADO!K4374</f>
        <v>0</v>
      </c>
      <c r="T4380" s="23" t="s">
        <v>45</v>
      </c>
      <c r="U4380" s="31">
        <f>+[1]DEPURADO!J4374</f>
        <v>229708</v>
      </c>
      <c r="V4380" s="30"/>
      <c r="W4380" s="23" t="s">
        <v>45</v>
      </c>
      <c r="X4380" s="31">
        <f>+[1]DEPURADO!L4374+[1]DEPURADO!M4374</f>
        <v>0</v>
      </c>
      <c r="Y4380" s="23" t="s">
        <v>45</v>
      </c>
      <c r="Z4380" s="31">
        <f t="shared" si="480"/>
        <v>0</v>
      </c>
      <c r="AA4380" s="31"/>
      <c r="AB4380" s="31">
        <v>0</v>
      </c>
      <c r="AC4380" s="31">
        <v>0</v>
      </c>
      <c r="AD4380" s="30"/>
      <c r="AE4380" s="30">
        <f>+[1]DEPURADO!L4374</f>
        <v>0</v>
      </c>
      <c r="AF4380" s="30">
        <v>0</v>
      </c>
      <c r="AG4380" s="30">
        <f t="shared" si="481"/>
        <v>0</v>
      </c>
      <c r="AH4380" s="30">
        <v>0</v>
      </c>
      <c r="AI4380" s="30" t="str">
        <f>+[1]DEPURADO!G4374</f>
        <v>EN REVISION</v>
      </c>
      <c r="AJ4380" s="32"/>
      <c r="AK4380" s="33"/>
    </row>
    <row r="4381" spans="1:37" s="34" customFormat="1" x14ac:dyDescent="0.25">
      <c r="A4381" s="23">
        <f t="shared" si="482"/>
        <v>4373</v>
      </c>
      <c r="B4381" s="24" t="s">
        <v>44</v>
      </c>
      <c r="C4381" s="23" t="str">
        <f>+[1]DEPURADO!A4375</f>
        <v>FEH131591</v>
      </c>
      <c r="D4381" s="23" t="str">
        <f>+[1]DEPURADO!B4375</f>
        <v>FEH131591</v>
      </c>
      <c r="E4381" s="25">
        <f>+[1]DEPURADO!C4375</f>
        <v>44353</v>
      </c>
      <c r="F4381" s="26" t="str">
        <f>+IF([1]DEPURADO!D4375&gt;1,[1]DEPURADO!D4375," ")</f>
        <v xml:space="preserve"> </v>
      </c>
      <c r="G4381" s="27">
        <f>[1]DEPURADO!F4375</f>
        <v>80832</v>
      </c>
      <c r="H4381" s="28">
        <v>0</v>
      </c>
      <c r="I4381" s="28">
        <f>+[1]DEPURADO!N4375+[1]DEPURADO!O4375</f>
        <v>0</v>
      </c>
      <c r="J4381" s="28">
        <f>+[1]DEPURADO!S4375</f>
        <v>0</v>
      </c>
      <c r="K4381" s="29">
        <f>+[1]DEPURADO!Q4375+[1]DEPURADO!R4375</f>
        <v>0</v>
      </c>
      <c r="L4381" s="28">
        <v>0</v>
      </c>
      <c r="M4381" s="28">
        <v>0</v>
      </c>
      <c r="N4381" s="28">
        <f t="shared" si="476"/>
        <v>0</v>
      </c>
      <c r="O4381" s="28">
        <f t="shared" si="477"/>
        <v>80832</v>
      </c>
      <c r="P4381" s="24">
        <f>IF([1]DEPURADO!I4375&gt;1,0,[1]DEPURADO!B4375)</f>
        <v>0</v>
      </c>
      <c r="Q4381" s="30">
        <f t="shared" si="478"/>
        <v>0</v>
      </c>
      <c r="R4381" s="31">
        <f t="shared" si="479"/>
        <v>80832</v>
      </c>
      <c r="S4381" s="31">
        <f>+[1]DEPURADO!K4375</f>
        <v>0</v>
      </c>
      <c r="T4381" s="23" t="s">
        <v>45</v>
      </c>
      <c r="U4381" s="31">
        <f>+[1]DEPURADO!J4375</f>
        <v>0</v>
      </c>
      <c r="V4381" s="30"/>
      <c r="W4381" s="23" t="s">
        <v>45</v>
      </c>
      <c r="X4381" s="31">
        <f>+[1]DEPURADO!L4375+[1]DEPURADO!M4375</f>
        <v>0</v>
      </c>
      <c r="Y4381" s="23" t="s">
        <v>45</v>
      </c>
      <c r="Z4381" s="31">
        <f t="shared" si="480"/>
        <v>0</v>
      </c>
      <c r="AA4381" s="31"/>
      <c r="AB4381" s="31">
        <v>0</v>
      </c>
      <c r="AC4381" s="31">
        <v>0</v>
      </c>
      <c r="AD4381" s="30"/>
      <c r="AE4381" s="30">
        <f>+[1]DEPURADO!L4375</f>
        <v>0</v>
      </c>
      <c r="AF4381" s="30">
        <v>0</v>
      </c>
      <c r="AG4381" s="30">
        <f t="shared" si="481"/>
        <v>0</v>
      </c>
      <c r="AH4381" s="30">
        <v>0</v>
      </c>
      <c r="AI4381" s="30" t="str">
        <f>+[1]DEPURADO!G4375</f>
        <v>NO RADICADO</v>
      </c>
      <c r="AJ4381" s="32"/>
      <c r="AK4381" s="33"/>
    </row>
    <row r="4382" spans="1:37" s="34" customFormat="1" x14ac:dyDescent="0.25">
      <c r="A4382" s="23">
        <f t="shared" si="482"/>
        <v>4374</v>
      </c>
      <c r="B4382" s="24" t="s">
        <v>44</v>
      </c>
      <c r="C4382" s="23" t="str">
        <f>+[1]DEPURADO!A4376</f>
        <v>FEH131592</v>
      </c>
      <c r="D4382" s="23" t="str">
        <f>+[1]DEPURADO!B4376</f>
        <v>FEH131592</v>
      </c>
      <c r="E4382" s="25">
        <f>+[1]DEPURADO!C4376</f>
        <v>44353</v>
      </c>
      <c r="F4382" s="26" t="str">
        <f>+IF([1]DEPURADO!D4376&gt;1,[1]DEPURADO!D4376," ")</f>
        <v xml:space="preserve"> </v>
      </c>
      <c r="G4382" s="27">
        <f>[1]DEPURADO!F4376</f>
        <v>508265</v>
      </c>
      <c r="H4382" s="28">
        <v>0</v>
      </c>
      <c r="I4382" s="28">
        <f>+[1]DEPURADO!N4376+[1]DEPURADO!O4376</f>
        <v>0</v>
      </c>
      <c r="J4382" s="28">
        <f>+[1]DEPURADO!S4376</f>
        <v>0</v>
      </c>
      <c r="K4382" s="29">
        <f>+[1]DEPURADO!Q4376+[1]DEPURADO!R4376</f>
        <v>0</v>
      </c>
      <c r="L4382" s="28">
        <v>0</v>
      </c>
      <c r="M4382" s="28">
        <v>0</v>
      </c>
      <c r="N4382" s="28">
        <f t="shared" si="476"/>
        <v>0</v>
      </c>
      <c r="O4382" s="28">
        <f t="shared" si="477"/>
        <v>508265</v>
      </c>
      <c r="P4382" s="24" t="str">
        <f>IF([1]DEPURADO!I4376&gt;1,0,[1]DEPURADO!B4376)</f>
        <v>FEH131592</v>
      </c>
      <c r="Q4382" s="30">
        <f t="shared" si="478"/>
        <v>508265</v>
      </c>
      <c r="R4382" s="31">
        <f t="shared" si="479"/>
        <v>0</v>
      </c>
      <c r="S4382" s="31">
        <f>+[1]DEPURADO!K4376</f>
        <v>0</v>
      </c>
      <c r="T4382" s="23" t="s">
        <v>45</v>
      </c>
      <c r="U4382" s="31">
        <f>+[1]DEPURADO!J4376</f>
        <v>508265</v>
      </c>
      <c r="V4382" s="30"/>
      <c r="W4382" s="23" t="s">
        <v>45</v>
      </c>
      <c r="X4382" s="31">
        <f>+[1]DEPURADO!L4376+[1]DEPURADO!M4376</f>
        <v>0</v>
      </c>
      <c r="Y4382" s="23" t="s">
        <v>45</v>
      </c>
      <c r="Z4382" s="31">
        <f t="shared" si="480"/>
        <v>0</v>
      </c>
      <c r="AA4382" s="31"/>
      <c r="AB4382" s="31">
        <v>0</v>
      </c>
      <c r="AC4382" s="31">
        <v>0</v>
      </c>
      <c r="AD4382" s="30"/>
      <c r="AE4382" s="30">
        <f>+[1]DEPURADO!L4376</f>
        <v>0</v>
      </c>
      <c r="AF4382" s="30">
        <v>0</v>
      </c>
      <c r="AG4382" s="30">
        <f t="shared" si="481"/>
        <v>0</v>
      </c>
      <c r="AH4382" s="30">
        <v>0</v>
      </c>
      <c r="AI4382" s="30" t="str">
        <f>+[1]DEPURADO!G4376</f>
        <v>EN REVISION</v>
      </c>
      <c r="AJ4382" s="32"/>
      <c r="AK4382" s="33"/>
    </row>
    <row r="4383" spans="1:37" s="34" customFormat="1" x14ac:dyDescent="0.25">
      <c r="A4383" s="23">
        <f t="shared" si="482"/>
        <v>4375</v>
      </c>
      <c r="B4383" s="24" t="s">
        <v>44</v>
      </c>
      <c r="C4383" s="23" t="str">
        <f>+[1]DEPURADO!A4377</f>
        <v>FEH131593</v>
      </c>
      <c r="D4383" s="23" t="str">
        <f>+[1]DEPURADO!B4377</f>
        <v>FEH131593</v>
      </c>
      <c r="E4383" s="25">
        <f>+[1]DEPURADO!C4377</f>
        <v>44353</v>
      </c>
      <c r="F4383" s="26" t="str">
        <f>+IF([1]DEPURADO!D4377&gt;1,[1]DEPURADO!D4377," ")</f>
        <v xml:space="preserve"> </v>
      </c>
      <c r="G4383" s="27">
        <f>[1]DEPURADO!F4377</f>
        <v>216994</v>
      </c>
      <c r="H4383" s="28">
        <v>0</v>
      </c>
      <c r="I4383" s="28">
        <f>+[1]DEPURADO!N4377+[1]DEPURADO!O4377</f>
        <v>0</v>
      </c>
      <c r="J4383" s="28">
        <f>+[1]DEPURADO!S4377</f>
        <v>0</v>
      </c>
      <c r="K4383" s="29">
        <f>+[1]DEPURADO!Q4377+[1]DEPURADO!R4377</f>
        <v>0</v>
      </c>
      <c r="L4383" s="28">
        <v>0</v>
      </c>
      <c r="M4383" s="28">
        <v>0</v>
      </c>
      <c r="N4383" s="28">
        <f t="shared" si="476"/>
        <v>0</v>
      </c>
      <c r="O4383" s="28">
        <f t="shared" si="477"/>
        <v>216994</v>
      </c>
      <c r="P4383" s="24">
        <f>IF([1]DEPURADO!I4377&gt;1,0,[1]DEPURADO!B4377)</f>
        <v>0</v>
      </c>
      <c r="Q4383" s="30">
        <f t="shared" si="478"/>
        <v>0</v>
      </c>
      <c r="R4383" s="31">
        <f t="shared" si="479"/>
        <v>216994</v>
      </c>
      <c r="S4383" s="31">
        <f>+[1]DEPURADO!K4377</f>
        <v>0</v>
      </c>
      <c r="T4383" s="23" t="s">
        <v>45</v>
      </c>
      <c r="U4383" s="31">
        <f>+[1]DEPURADO!J4377</f>
        <v>0</v>
      </c>
      <c r="V4383" s="30"/>
      <c r="W4383" s="23" t="s">
        <v>45</v>
      </c>
      <c r="X4383" s="31">
        <f>+[1]DEPURADO!L4377+[1]DEPURADO!M4377</f>
        <v>0</v>
      </c>
      <c r="Y4383" s="23" t="s">
        <v>45</v>
      </c>
      <c r="Z4383" s="31">
        <f t="shared" si="480"/>
        <v>0</v>
      </c>
      <c r="AA4383" s="31"/>
      <c r="AB4383" s="31">
        <v>0</v>
      </c>
      <c r="AC4383" s="31">
        <v>0</v>
      </c>
      <c r="AD4383" s="30"/>
      <c r="AE4383" s="30">
        <f>+[1]DEPURADO!L4377</f>
        <v>0</v>
      </c>
      <c r="AF4383" s="30">
        <v>0</v>
      </c>
      <c r="AG4383" s="30">
        <f t="shared" si="481"/>
        <v>0</v>
      </c>
      <c r="AH4383" s="30">
        <v>0</v>
      </c>
      <c r="AI4383" s="30" t="str">
        <f>+[1]DEPURADO!G4377</f>
        <v>NO RADICADO</v>
      </c>
      <c r="AJ4383" s="32"/>
      <c r="AK4383" s="33"/>
    </row>
    <row r="4384" spans="1:37" s="34" customFormat="1" x14ac:dyDescent="0.25">
      <c r="A4384" s="23">
        <f t="shared" si="482"/>
        <v>4376</v>
      </c>
      <c r="B4384" s="24" t="s">
        <v>44</v>
      </c>
      <c r="C4384" s="23" t="str">
        <f>+[1]DEPURADO!A4378</f>
        <v>FEH131605</v>
      </c>
      <c r="D4384" s="23" t="str">
        <f>+[1]DEPURADO!B4378</f>
        <v>FEH131605</v>
      </c>
      <c r="E4384" s="25">
        <f>+[1]DEPURADO!C4378</f>
        <v>44353</v>
      </c>
      <c r="F4384" s="26" t="str">
        <f>+IF([1]DEPURADO!D4378&gt;1,[1]DEPURADO!D4378," ")</f>
        <v xml:space="preserve"> </v>
      </c>
      <c r="G4384" s="27">
        <f>[1]DEPURADO!F4378</f>
        <v>125206</v>
      </c>
      <c r="H4384" s="28">
        <v>0</v>
      </c>
      <c r="I4384" s="28">
        <f>+[1]DEPURADO!N4378+[1]DEPURADO!O4378</f>
        <v>0</v>
      </c>
      <c r="J4384" s="28">
        <f>+[1]DEPURADO!S4378</f>
        <v>0</v>
      </c>
      <c r="K4384" s="29">
        <f>+[1]DEPURADO!Q4378+[1]DEPURADO!R4378</f>
        <v>0</v>
      </c>
      <c r="L4384" s="28">
        <v>0</v>
      </c>
      <c r="M4384" s="28">
        <v>0</v>
      </c>
      <c r="N4384" s="28">
        <f t="shared" si="476"/>
        <v>0</v>
      </c>
      <c r="O4384" s="28">
        <f t="shared" si="477"/>
        <v>125206</v>
      </c>
      <c r="P4384" s="24" t="str">
        <f>IF([1]DEPURADO!I4378&gt;1,0,[1]DEPURADO!B4378)</f>
        <v>FEH131605</v>
      </c>
      <c r="Q4384" s="30">
        <f t="shared" si="478"/>
        <v>125206</v>
      </c>
      <c r="R4384" s="31">
        <f t="shared" si="479"/>
        <v>0</v>
      </c>
      <c r="S4384" s="31">
        <f>+[1]DEPURADO!K4378</f>
        <v>0</v>
      </c>
      <c r="T4384" s="23" t="s">
        <v>45</v>
      </c>
      <c r="U4384" s="31">
        <f>+[1]DEPURADO!J4378</f>
        <v>125206</v>
      </c>
      <c r="V4384" s="30"/>
      <c r="W4384" s="23" t="s">
        <v>45</v>
      </c>
      <c r="X4384" s="31">
        <f>+[1]DEPURADO!L4378+[1]DEPURADO!M4378</f>
        <v>0</v>
      </c>
      <c r="Y4384" s="23" t="s">
        <v>45</v>
      </c>
      <c r="Z4384" s="31">
        <f t="shared" si="480"/>
        <v>0</v>
      </c>
      <c r="AA4384" s="31"/>
      <c r="AB4384" s="31">
        <v>0</v>
      </c>
      <c r="AC4384" s="31">
        <v>0</v>
      </c>
      <c r="AD4384" s="30"/>
      <c r="AE4384" s="30">
        <f>+[1]DEPURADO!L4378</f>
        <v>0</v>
      </c>
      <c r="AF4384" s="30">
        <v>0</v>
      </c>
      <c r="AG4384" s="30">
        <f t="shared" si="481"/>
        <v>0</v>
      </c>
      <c r="AH4384" s="30">
        <v>0</v>
      </c>
      <c r="AI4384" s="30" t="str">
        <f>+[1]DEPURADO!G4378</f>
        <v>EN REVISION</v>
      </c>
      <c r="AJ4384" s="32"/>
      <c r="AK4384" s="33"/>
    </row>
    <row r="4385" spans="1:37" s="34" customFormat="1" x14ac:dyDescent="0.25">
      <c r="A4385" s="23">
        <f t="shared" si="482"/>
        <v>4377</v>
      </c>
      <c r="B4385" s="24" t="s">
        <v>44</v>
      </c>
      <c r="C4385" s="23" t="str">
        <f>+[1]DEPURADO!A4379</f>
        <v>FEH131606</v>
      </c>
      <c r="D4385" s="23" t="str">
        <f>+[1]DEPURADO!B4379</f>
        <v>FEH131606</v>
      </c>
      <c r="E4385" s="25">
        <f>+[1]DEPURADO!C4379</f>
        <v>44353</v>
      </c>
      <c r="F4385" s="26" t="str">
        <f>+IF([1]DEPURADO!D4379&gt;1,[1]DEPURADO!D4379," ")</f>
        <v xml:space="preserve"> </v>
      </c>
      <c r="G4385" s="27">
        <f>[1]DEPURADO!F4379</f>
        <v>24448</v>
      </c>
      <c r="H4385" s="28">
        <v>0</v>
      </c>
      <c r="I4385" s="28">
        <f>+[1]DEPURADO!N4379+[1]DEPURADO!O4379</f>
        <v>0</v>
      </c>
      <c r="J4385" s="28">
        <f>+[1]DEPURADO!S4379</f>
        <v>0</v>
      </c>
      <c r="K4385" s="29">
        <f>+[1]DEPURADO!Q4379+[1]DEPURADO!R4379</f>
        <v>0</v>
      </c>
      <c r="L4385" s="28">
        <v>0</v>
      </c>
      <c r="M4385" s="28">
        <v>0</v>
      </c>
      <c r="N4385" s="28">
        <f t="shared" si="476"/>
        <v>0</v>
      </c>
      <c r="O4385" s="28">
        <f t="shared" si="477"/>
        <v>24448</v>
      </c>
      <c r="P4385" s="24" t="str">
        <f>IF([1]DEPURADO!I4379&gt;1,0,[1]DEPURADO!B4379)</f>
        <v>FEH131606</v>
      </c>
      <c r="Q4385" s="30">
        <f t="shared" si="478"/>
        <v>24448</v>
      </c>
      <c r="R4385" s="31">
        <f t="shared" si="479"/>
        <v>0</v>
      </c>
      <c r="S4385" s="31">
        <f>+[1]DEPURADO!K4379</f>
        <v>0</v>
      </c>
      <c r="T4385" s="23" t="s">
        <v>45</v>
      </c>
      <c r="U4385" s="31">
        <f>+[1]DEPURADO!J4379</f>
        <v>24448</v>
      </c>
      <c r="V4385" s="30"/>
      <c r="W4385" s="23" t="s">
        <v>45</v>
      </c>
      <c r="X4385" s="31">
        <f>+[1]DEPURADO!L4379+[1]DEPURADO!M4379</f>
        <v>0</v>
      </c>
      <c r="Y4385" s="23" t="s">
        <v>45</v>
      </c>
      <c r="Z4385" s="31">
        <f t="shared" si="480"/>
        <v>0</v>
      </c>
      <c r="AA4385" s="31"/>
      <c r="AB4385" s="31">
        <v>0</v>
      </c>
      <c r="AC4385" s="31">
        <v>0</v>
      </c>
      <c r="AD4385" s="30"/>
      <c r="AE4385" s="30">
        <f>+[1]DEPURADO!L4379</f>
        <v>0</v>
      </c>
      <c r="AF4385" s="30">
        <v>0</v>
      </c>
      <c r="AG4385" s="30">
        <f t="shared" si="481"/>
        <v>0</v>
      </c>
      <c r="AH4385" s="30">
        <v>0</v>
      </c>
      <c r="AI4385" s="30" t="str">
        <f>+[1]DEPURADO!G4379</f>
        <v>EN REVISION</v>
      </c>
      <c r="AJ4385" s="32"/>
      <c r="AK4385" s="33"/>
    </row>
    <row r="4386" spans="1:37" s="34" customFormat="1" x14ac:dyDescent="0.25">
      <c r="A4386" s="23">
        <f t="shared" si="482"/>
        <v>4378</v>
      </c>
      <c r="B4386" s="24" t="s">
        <v>44</v>
      </c>
      <c r="C4386" s="23" t="str">
        <f>+[1]DEPURADO!A4380</f>
        <v>FEH131626</v>
      </c>
      <c r="D4386" s="23" t="str">
        <f>+[1]DEPURADO!B4380</f>
        <v>FEH131626</v>
      </c>
      <c r="E4386" s="25">
        <f>+[1]DEPURADO!C4380</f>
        <v>44353</v>
      </c>
      <c r="F4386" s="26" t="str">
        <f>+IF([1]DEPURADO!D4380&gt;1,[1]DEPURADO!D4380," ")</f>
        <v xml:space="preserve"> </v>
      </c>
      <c r="G4386" s="27">
        <f>[1]DEPURADO!F4380</f>
        <v>199285</v>
      </c>
      <c r="H4386" s="28">
        <v>0</v>
      </c>
      <c r="I4386" s="28">
        <f>+[1]DEPURADO!N4380+[1]DEPURADO!O4380</f>
        <v>0</v>
      </c>
      <c r="J4386" s="28">
        <f>+[1]DEPURADO!S4380</f>
        <v>0</v>
      </c>
      <c r="K4386" s="29">
        <f>+[1]DEPURADO!Q4380+[1]DEPURADO!R4380</f>
        <v>0</v>
      </c>
      <c r="L4386" s="28">
        <v>0</v>
      </c>
      <c r="M4386" s="28">
        <v>0</v>
      </c>
      <c r="N4386" s="28">
        <f t="shared" si="476"/>
        <v>0</v>
      </c>
      <c r="O4386" s="28">
        <f t="shared" si="477"/>
        <v>199285</v>
      </c>
      <c r="P4386" s="24" t="str">
        <f>IF([1]DEPURADO!I4380&gt;1,0,[1]DEPURADO!B4380)</f>
        <v>FEH131626</v>
      </c>
      <c r="Q4386" s="30">
        <f t="shared" si="478"/>
        <v>199285</v>
      </c>
      <c r="R4386" s="31">
        <f t="shared" si="479"/>
        <v>0</v>
      </c>
      <c r="S4386" s="31">
        <f>+[1]DEPURADO!K4380</f>
        <v>0</v>
      </c>
      <c r="T4386" s="23" t="s">
        <v>45</v>
      </c>
      <c r="U4386" s="31">
        <f>+[1]DEPURADO!J4380</f>
        <v>199285</v>
      </c>
      <c r="V4386" s="30"/>
      <c r="W4386" s="23" t="s">
        <v>45</v>
      </c>
      <c r="X4386" s="31">
        <f>+[1]DEPURADO!L4380+[1]DEPURADO!M4380</f>
        <v>0</v>
      </c>
      <c r="Y4386" s="23" t="s">
        <v>45</v>
      </c>
      <c r="Z4386" s="31">
        <f t="shared" si="480"/>
        <v>0</v>
      </c>
      <c r="AA4386" s="31"/>
      <c r="AB4386" s="31">
        <v>0</v>
      </c>
      <c r="AC4386" s="31">
        <v>0</v>
      </c>
      <c r="AD4386" s="30"/>
      <c r="AE4386" s="30">
        <f>+[1]DEPURADO!L4380</f>
        <v>0</v>
      </c>
      <c r="AF4386" s="30">
        <v>0</v>
      </c>
      <c r="AG4386" s="30">
        <f t="shared" si="481"/>
        <v>0</v>
      </c>
      <c r="AH4386" s="30">
        <v>0</v>
      </c>
      <c r="AI4386" s="30" t="str">
        <f>+[1]DEPURADO!G4380</f>
        <v>EN REVISION</v>
      </c>
      <c r="AJ4386" s="32"/>
      <c r="AK4386" s="33"/>
    </row>
    <row r="4387" spans="1:37" s="34" customFormat="1" x14ac:dyDescent="0.25">
      <c r="A4387" s="23">
        <f t="shared" si="482"/>
        <v>4379</v>
      </c>
      <c r="B4387" s="24" t="s">
        <v>44</v>
      </c>
      <c r="C4387" s="23" t="str">
        <f>+[1]DEPURADO!A4381</f>
        <v>FEH131672</v>
      </c>
      <c r="D4387" s="23" t="str">
        <f>+[1]DEPURADO!B4381</f>
        <v>FEH131672</v>
      </c>
      <c r="E4387" s="25">
        <f>+[1]DEPURADO!C4381</f>
        <v>44354</v>
      </c>
      <c r="F4387" s="26" t="str">
        <f>+IF([1]DEPURADO!D4381&gt;1,[1]DEPURADO!D4381," ")</f>
        <v xml:space="preserve"> </v>
      </c>
      <c r="G4387" s="27">
        <f>[1]DEPURADO!F4381</f>
        <v>409496</v>
      </c>
      <c r="H4387" s="28">
        <v>0</v>
      </c>
      <c r="I4387" s="28">
        <f>+[1]DEPURADO!N4381+[1]DEPURADO!O4381</f>
        <v>0</v>
      </c>
      <c r="J4387" s="28">
        <f>+[1]DEPURADO!S4381</f>
        <v>0</v>
      </c>
      <c r="K4387" s="29">
        <f>+[1]DEPURADO!Q4381+[1]DEPURADO!R4381</f>
        <v>0</v>
      </c>
      <c r="L4387" s="28">
        <v>0</v>
      </c>
      <c r="M4387" s="28">
        <v>0</v>
      </c>
      <c r="N4387" s="28">
        <f t="shared" si="476"/>
        <v>0</v>
      </c>
      <c r="O4387" s="28">
        <f t="shared" si="477"/>
        <v>409496</v>
      </c>
      <c r="P4387" s="24" t="str">
        <f>IF([1]DEPURADO!I4381&gt;1,0,[1]DEPURADO!B4381)</f>
        <v>FEH131672</v>
      </c>
      <c r="Q4387" s="30">
        <f t="shared" si="478"/>
        <v>409496</v>
      </c>
      <c r="R4387" s="31">
        <f t="shared" si="479"/>
        <v>0</v>
      </c>
      <c r="S4387" s="31">
        <f>+[1]DEPURADO!K4381</f>
        <v>0</v>
      </c>
      <c r="T4387" s="23" t="s">
        <v>45</v>
      </c>
      <c r="U4387" s="31">
        <f>+[1]DEPURADO!J4381</f>
        <v>409496</v>
      </c>
      <c r="V4387" s="30"/>
      <c r="W4387" s="23" t="s">
        <v>45</v>
      </c>
      <c r="X4387" s="31">
        <f>+[1]DEPURADO!L4381+[1]DEPURADO!M4381</f>
        <v>0</v>
      </c>
      <c r="Y4387" s="23" t="s">
        <v>45</v>
      </c>
      <c r="Z4387" s="31">
        <f t="shared" si="480"/>
        <v>0</v>
      </c>
      <c r="AA4387" s="31"/>
      <c r="AB4387" s="31">
        <v>0</v>
      </c>
      <c r="AC4387" s="31">
        <v>0</v>
      </c>
      <c r="AD4387" s="30"/>
      <c r="AE4387" s="30">
        <f>+[1]DEPURADO!L4381</f>
        <v>0</v>
      </c>
      <c r="AF4387" s="30">
        <v>0</v>
      </c>
      <c r="AG4387" s="30">
        <f t="shared" si="481"/>
        <v>0</v>
      </c>
      <c r="AH4387" s="30">
        <v>0</v>
      </c>
      <c r="AI4387" s="30" t="str">
        <f>+[1]DEPURADO!G4381</f>
        <v>EN REVISION</v>
      </c>
      <c r="AJ4387" s="32"/>
      <c r="AK4387" s="33"/>
    </row>
    <row r="4388" spans="1:37" s="34" customFormat="1" x14ac:dyDescent="0.25">
      <c r="A4388" s="23">
        <f t="shared" si="482"/>
        <v>4380</v>
      </c>
      <c r="B4388" s="24" t="s">
        <v>44</v>
      </c>
      <c r="C4388" s="23" t="str">
        <f>+[1]DEPURADO!A4382</f>
        <v>FEH131701</v>
      </c>
      <c r="D4388" s="23" t="str">
        <f>+[1]DEPURADO!B4382</f>
        <v>FEH131701</v>
      </c>
      <c r="E4388" s="25">
        <f>+[1]DEPURADO!C4382</f>
        <v>44354</v>
      </c>
      <c r="F4388" s="26" t="str">
        <f>+IF([1]DEPURADO!D4382&gt;1,[1]DEPURADO!D4382," ")</f>
        <v xml:space="preserve"> </v>
      </c>
      <c r="G4388" s="27">
        <f>[1]DEPURADO!F4382</f>
        <v>293169</v>
      </c>
      <c r="H4388" s="28">
        <v>0</v>
      </c>
      <c r="I4388" s="28">
        <f>+[1]DEPURADO!N4382+[1]DEPURADO!O4382</f>
        <v>0</v>
      </c>
      <c r="J4388" s="28">
        <f>+[1]DEPURADO!S4382</f>
        <v>0</v>
      </c>
      <c r="K4388" s="29">
        <f>+[1]DEPURADO!Q4382+[1]DEPURADO!R4382</f>
        <v>0</v>
      </c>
      <c r="L4388" s="28">
        <v>0</v>
      </c>
      <c r="M4388" s="28">
        <v>0</v>
      </c>
      <c r="N4388" s="28">
        <f t="shared" si="476"/>
        <v>0</v>
      </c>
      <c r="O4388" s="28">
        <f t="shared" si="477"/>
        <v>293169</v>
      </c>
      <c r="P4388" s="24" t="str">
        <f>IF([1]DEPURADO!I4382&gt;1,0,[1]DEPURADO!B4382)</f>
        <v>FEH131701</v>
      </c>
      <c r="Q4388" s="30">
        <f t="shared" si="478"/>
        <v>293169</v>
      </c>
      <c r="R4388" s="31">
        <f t="shared" si="479"/>
        <v>0</v>
      </c>
      <c r="S4388" s="31">
        <f>+[1]DEPURADO!K4382</f>
        <v>0</v>
      </c>
      <c r="T4388" s="23" t="s">
        <v>45</v>
      </c>
      <c r="U4388" s="31">
        <f>+[1]DEPURADO!J4382</f>
        <v>293169</v>
      </c>
      <c r="V4388" s="30"/>
      <c r="W4388" s="23" t="s">
        <v>45</v>
      </c>
      <c r="X4388" s="31">
        <f>+[1]DEPURADO!L4382+[1]DEPURADO!M4382</f>
        <v>0</v>
      </c>
      <c r="Y4388" s="23" t="s">
        <v>45</v>
      </c>
      <c r="Z4388" s="31">
        <f t="shared" si="480"/>
        <v>0</v>
      </c>
      <c r="AA4388" s="31"/>
      <c r="AB4388" s="31">
        <v>0</v>
      </c>
      <c r="AC4388" s="31">
        <v>0</v>
      </c>
      <c r="AD4388" s="30"/>
      <c r="AE4388" s="30">
        <f>+[1]DEPURADO!L4382</f>
        <v>0</v>
      </c>
      <c r="AF4388" s="30">
        <v>0</v>
      </c>
      <c r="AG4388" s="30">
        <f t="shared" si="481"/>
        <v>0</v>
      </c>
      <c r="AH4388" s="30">
        <v>0</v>
      </c>
      <c r="AI4388" s="30" t="str">
        <f>+[1]DEPURADO!G4382</f>
        <v>EN REVISION</v>
      </c>
      <c r="AJ4388" s="32"/>
      <c r="AK4388" s="33"/>
    </row>
    <row r="4389" spans="1:37" s="34" customFormat="1" x14ac:dyDescent="0.25">
      <c r="A4389" s="23">
        <f t="shared" si="482"/>
        <v>4381</v>
      </c>
      <c r="B4389" s="24" t="s">
        <v>44</v>
      </c>
      <c r="C4389" s="23" t="str">
        <f>+[1]DEPURADO!A4383</f>
        <v>FEH131702</v>
      </c>
      <c r="D4389" s="23" t="str">
        <f>+[1]DEPURADO!B4383</f>
        <v>FEH131702</v>
      </c>
      <c r="E4389" s="25">
        <f>+[1]DEPURADO!C4383</f>
        <v>44354</v>
      </c>
      <c r="F4389" s="26" t="str">
        <f>+IF([1]DEPURADO!D4383&gt;1,[1]DEPURADO!D4383," ")</f>
        <v xml:space="preserve"> </v>
      </c>
      <c r="G4389" s="27">
        <f>[1]DEPURADO!F4383</f>
        <v>80832</v>
      </c>
      <c r="H4389" s="28">
        <v>0</v>
      </c>
      <c r="I4389" s="28">
        <f>+[1]DEPURADO!N4383+[1]DEPURADO!O4383</f>
        <v>0</v>
      </c>
      <c r="J4389" s="28">
        <f>+[1]DEPURADO!S4383</f>
        <v>0</v>
      </c>
      <c r="K4389" s="29">
        <f>+[1]DEPURADO!Q4383+[1]DEPURADO!R4383</f>
        <v>0</v>
      </c>
      <c r="L4389" s="28">
        <v>0</v>
      </c>
      <c r="M4389" s="28">
        <v>0</v>
      </c>
      <c r="N4389" s="28">
        <f t="shared" si="476"/>
        <v>0</v>
      </c>
      <c r="O4389" s="28">
        <f t="shared" si="477"/>
        <v>80832</v>
      </c>
      <c r="P4389" s="24">
        <f>IF([1]DEPURADO!I4383&gt;1,0,[1]DEPURADO!B4383)</f>
        <v>0</v>
      </c>
      <c r="Q4389" s="30">
        <f t="shared" si="478"/>
        <v>0</v>
      </c>
      <c r="R4389" s="31">
        <f t="shared" si="479"/>
        <v>80832</v>
      </c>
      <c r="S4389" s="31">
        <f>+[1]DEPURADO!K4383</f>
        <v>0</v>
      </c>
      <c r="T4389" s="23" t="s">
        <v>45</v>
      </c>
      <c r="U4389" s="31">
        <f>+[1]DEPURADO!J4383</f>
        <v>0</v>
      </c>
      <c r="V4389" s="30"/>
      <c r="W4389" s="23" t="s">
        <v>45</v>
      </c>
      <c r="X4389" s="31">
        <f>+[1]DEPURADO!L4383+[1]DEPURADO!M4383</f>
        <v>0</v>
      </c>
      <c r="Y4389" s="23" t="s">
        <v>45</v>
      </c>
      <c r="Z4389" s="31">
        <f t="shared" si="480"/>
        <v>0</v>
      </c>
      <c r="AA4389" s="31"/>
      <c r="AB4389" s="31">
        <v>0</v>
      </c>
      <c r="AC4389" s="31">
        <v>0</v>
      </c>
      <c r="AD4389" s="30"/>
      <c r="AE4389" s="30">
        <f>+[1]DEPURADO!L4383</f>
        <v>0</v>
      </c>
      <c r="AF4389" s="30">
        <v>0</v>
      </c>
      <c r="AG4389" s="30">
        <f t="shared" si="481"/>
        <v>0</v>
      </c>
      <c r="AH4389" s="30">
        <v>0</v>
      </c>
      <c r="AI4389" s="30" t="str">
        <f>+[1]DEPURADO!G4383</f>
        <v>NO RADICADO</v>
      </c>
      <c r="AJ4389" s="32"/>
      <c r="AK4389" s="33"/>
    </row>
    <row r="4390" spans="1:37" s="34" customFormat="1" x14ac:dyDescent="0.25">
      <c r="A4390" s="23">
        <f t="shared" si="482"/>
        <v>4382</v>
      </c>
      <c r="B4390" s="24" t="s">
        <v>44</v>
      </c>
      <c r="C4390" s="23" t="str">
        <f>+[1]DEPURADO!A4384</f>
        <v>FEH131735</v>
      </c>
      <c r="D4390" s="23" t="str">
        <f>+[1]DEPURADO!B4384</f>
        <v>FEH131735</v>
      </c>
      <c r="E4390" s="25">
        <f>+[1]DEPURADO!C4384</f>
        <v>44354</v>
      </c>
      <c r="F4390" s="26" t="str">
        <f>+IF([1]DEPURADO!D4384&gt;1,[1]DEPURADO!D4384," ")</f>
        <v xml:space="preserve"> </v>
      </c>
      <c r="G4390" s="27">
        <f>[1]DEPURADO!F4384</f>
        <v>165053</v>
      </c>
      <c r="H4390" s="28">
        <v>0</v>
      </c>
      <c r="I4390" s="28">
        <f>+[1]DEPURADO!N4384+[1]DEPURADO!O4384</f>
        <v>0</v>
      </c>
      <c r="J4390" s="28">
        <f>+[1]DEPURADO!S4384</f>
        <v>0</v>
      </c>
      <c r="K4390" s="29">
        <f>+[1]DEPURADO!Q4384+[1]DEPURADO!R4384</f>
        <v>0</v>
      </c>
      <c r="L4390" s="28">
        <v>0</v>
      </c>
      <c r="M4390" s="28">
        <v>0</v>
      </c>
      <c r="N4390" s="28">
        <f t="shared" si="476"/>
        <v>0</v>
      </c>
      <c r="O4390" s="28">
        <f t="shared" si="477"/>
        <v>165053</v>
      </c>
      <c r="P4390" s="24" t="str">
        <f>IF([1]DEPURADO!I4384&gt;1,0,[1]DEPURADO!B4384)</f>
        <v>FEH131735</v>
      </c>
      <c r="Q4390" s="30">
        <f t="shared" si="478"/>
        <v>165053</v>
      </c>
      <c r="R4390" s="31">
        <f t="shared" si="479"/>
        <v>0</v>
      </c>
      <c r="S4390" s="31">
        <f>+[1]DEPURADO!K4384</f>
        <v>0</v>
      </c>
      <c r="T4390" s="23" t="s">
        <v>45</v>
      </c>
      <c r="U4390" s="31">
        <f>+[1]DEPURADO!J4384</f>
        <v>165053</v>
      </c>
      <c r="V4390" s="30"/>
      <c r="W4390" s="23" t="s">
        <v>45</v>
      </c>
      <c r="X4390" s="31">
        <f>+[1]DEPURADO!L4384+[1]DEPURADO!M4384</f>
        <v>0</v>
      </c>
      <c r="Y4390" s="23" t="s">
        <v>45</v>
      </c>
      <c r="Z4390" s="31">
        <f t="shared" si="480"/>
        <v>0</v>
      </c>
      <c r="AA4390" s="31"/>
      <c r="AB4390" s="31">
        <v>0</v>
      </c>
      <c r="AC4390" s="31">
        <v>0</v>
      </c>
      <c r="AD4390" s="30"/>
      <c r="AE4390" s="30">
        <f>+[1]DEPURADO!L4384</f>
        <v>0</v>
      </c>
      <c r="AF4390" s="30">
        <v>0</v>
      </c>
      <c r="AG4390" s="30">
        <f t="shared" si="481"/>
        <v>0</v>
      </c>
      <c r="AH4390" s="30">
        <v>0</v>
      </c>
      <c r="AI4390" s="30" t="str">
        <f>+[1]DEPURADO!G4384</f>
        <v>EN REVISION</v>
      </c>
      <c r="AJ4390" s="32"/>
      <c r="AK4390" s="33"/>
    </row>
    <row r="4391" spans="1:37" s="34" customFormat="1" x14ac:dyDescent="0.25">
      <c r="A4391" s="23">
        <f t="shared" si="482"/>
        <v>4383</v>
      </c>
      <c r="B4391" s="24" t="s">
        <v>44</v>
      </c>
      <c r="C4391" s="23" t="str">
        <f>+[1]DEPURADO!A4385</f>
        <v>FEH132031</v>
      </c>
      <c r="D4391" s="23" t="str">
        <f>+[1]DEPURADO!B4385</f>
        <v>FEH132031</v>
      </c>
      <c r="E4391" s="25">
        <f>+[1]DEPURADO!C4385</f>
        <v>44355</v>
      </c>
      <c r="F4391" s="26" t="str">
        <f>+IF([1]DEPURADO!D4385&gt;1,[1]DEPURADO!D4385," ")</f>
        <v xml:space="preserve"> </v>
      </c>
      <c r="G4391" s="27">
        <f>[1]DEPURADO!F4385</f>
        <v>1042420</v>
      </c>
      <c r="H4391" s="28">
        <v>0</v>
      </c>
      <c r="I4391" s="28">
        <f>+[1]DEPURADO!N4385+[1]DEPURADO!O4385</f>
        <v>0</v>
      </c>
      <c r="J4391" s="28">
        <f>+[1]DEPURADO!S4385</f>
        <v>0</v>
      </c>
      <c r="K4391" s="29">
        <f>+[1]DEPURADO!Q4385+[1]DEPURADO!R4385</f>
        <v>0</v>
      </c>
      <c r="L4391" s="28">
        <v>0</v>
      </c>
      <c r="M4391" s="28">
        <v>0</v>
      </c>
      <c r="N4391" s="28">
        <f t="shared" si="476"/>
        <v>0</v>
      </c>
      <c r="O4391" s="28">
        <f t="shared" si="477"/>
        <v>1042420</v>
      </c>
      <c r="P4391" s="24" t="str">
        <f>IF([1]DEPURADO!I4385&gt;1,0,[1]DEPURADO!B4385)</f>
        <v>FEH132031</v>
      </c>
      <c r="Q4391" s="30">
        <f t="shared" si="478"/>
        <v>1042420</v>
      </c>
      <c r="R4391" s="31">
        <f t="shared" si="479"/>
        <v>0</v>
      </c>
      <c r="S4391" s="31">
        <f>+[1]DEPURADO!K4385</f>
        <v>0</v>
      </c>
      <c r="T4391" s="23" t="s">
        <v>45</v>
      </c>
      <c r="U4391" s="31">
        <f>+[1]DEPURADO!J4385</f>
        <v>1042420</v>
      </c>
      <c r="V4391" s="30"/>
      <c r="W4391" s="23" t="s">
        <v>45</v>
      </c>
      <c r="X4391" s="31">
        <f>+[1]DEPURADO!L4385+[1]DEPURADO!M4385</f>
        <v>0</v>
      </c>
      <c r="Y4391" s="23" t="s">
        <v>45</v>
      </c>
      <c r="Z4391" s="31">
        <f t="shared" si="480"/>
        <v>0</v>
      </c>
      <c r="AA4391" s="31"/>
      <c r="AB4391" s="31">
        <v>0</v>
      </c>
      <c r="AC4391" s="31">
        <v>0</v>
      </c>
      <c r="AD4391" s="30"/>
      <c r="AE4391" s="30">
        <f>+[1]DEPURADO!L4385</f>
        <v>0</v>
      </c>
      <c r="AF4391" s="30">
        <v>0</v>
      </c>
      <c r="AG4391" s="30">
        <f t="shared" si="481"/>
        <v>0</v>
      </c>
      <c r="AH4391" s="30">
        <v>0</v>
      </c>
      <c r="AI4391" s="30" t="str">
        <f>+[1]DEPURADO!G4385</f>
        <v>EN REVISION</v>
      </c>
      <c r="AJ4391" s="32"/>
      <c r="AK4391" s="33"/>
    </row>
    <row r="4392" spans="1:37" s="34" customFormat="1" x14ac:dyDescent="0.25">
      <c r="A4392" s="23">
        <f t="shared" si="482"/>
        <v>4384</v>
      </c>
      <c r="B4392" s="24" t="s">
        <v>44</v>
      </c>
      <c r="C4392" s="23" t="str">
        <f>+[1]DEPURADO!A4386</f>
        <v>FEH132032</v>
      </c>
      <c r="D4392" s="23" t="str">
        <f>+[1]DEPURADO!B4386</f>
        <v>FEH132032</v>
      </c>
      <c r="E4392" s="25">
        <f>+[1]DEPURADO!C4386</f>
        <v>44355</v>
      </c>
      <c r="F4392" s="26" t="str">
        <f>+IF([1]DEPURADO!D4386&gt;1,[1]DEPURADO!D4386," ")</f>
        <v xml:space="preserve"> </v>
      </c>
      <c r="G4392" s="27">
        <f>[1]DEPURADO!F4386</f>
        <v>80832</v>
      </c>
      <c r="H4392" s="28">
        <v>0</v>
      </c>
      <c r="I4392" s="28">
        <f>+[1]DEPURADO!N4386+[1]DEPURADO!O4386</f>
        <v>0</v>
      </c>
      <c r="J4392" s="28">
        <f>+[1]DEPURADO!S4386</f>
        <v>0</v>
      </c>
      <c r="K4392" s="29">
        <f>+[1]DEPURADO!Q4386+[1]DEPURADO!R4386</f>
        <v>0</v>
      </c>
      <c r="L4392" s="28">
        <v>0</v>
      </c>
      <c r="M4392" s="28">
        <v>0</v>
      </c>
      <c r="N4392" s="28">
        <f t="shared" si="476"/>
        <v>0</v>
      </c>
      <c r="O4392" s="28">
        <f t="shared" si="477"/>
        <v>80832</v>
      </c>
      <c r="P4392" s="24">
        <f>IF([1]DEPURADO!I4386&gt;1,0,[1]DEPURADO!B4386)</f>
        <v>0</v>
      </c>
      <c r="Q4392" s="30">
        <f t="shared" si="478"/>
        <v>0</v>
      </c>
      <c r="R4392" s="31">
        <f t="shared" si="479"/>
        <v>80832</v>
      </c>
      <c r="S4392" s="31">
        <f>+[1]DEPURADO!K4386</f>
        <v>0</v>
      </c>
      <c r="T4392" s="23" t="s">
        <v>45</v>
      </c>
      <c r="U4392" s="31">
        <f>+[1]DEPURADO!J4386</f>
        <v>0</v>
      </c>
      <c r="V4392" s="30"/>
      <c r="W4392" s="23" t="s">
        <v>45</v>
      </c>
      <c r="X4392" s="31">
        <f>+[1]DEPURADO!L4386+[1]DEPURADO!M4386</f>
        <v>0</v>
      </c>
      <c r="Y4392" s="23" t="s">
        <v>45</v>
      </c>
      <c r="Z4392" s="31">
        <f t="shared" si="480"/>
        <v>0</v>
      </c>
      <c r="AA4392" s="31"/>
      <c r="AB4392" s="31">
        <v>0</v>
      </c>
      <c r="AC4392" s="31">
        <v>0</v>
      </c>
      <c r="AD4392" s="30"/>
      <c r="AE4392" s="30">
        <f>+[1]DEPURADO!L4386</f>
        <v>0</v>
      </c>
      <c r="AF4392" s="30">
        <v>0</v>
      </c>
      <c r="AG4392" s="30">
        <f t="shared" si="481"/>
        <v>0</v>
      </c>
      <c r="AH4392" s="30">
        <v>0</v>
      </c>
      <c r="AI4392" s="30" t="str">
        <f>+[1]DEPURADO!G4386</f>
        <v>NO RADICADO</v>
      </c>
      <c r="AJ4392" s="32"/>
      <c r="AK4392" s="33"/>
    </row>
    <row r="4393" spans="1:37" s="34" customFormat="1" x14ac:dyDescent="0.25">
      <c r="A4393" s="23">
        <f t="shared" si="482"/>
        <v>4385</v>
      </c>
      <c r="B4393" s="24" t="s">
        <v>44</v>
      </c>
      <c r="C4393" s="23" t="str">
        <f>+[1]DEPURADO!A4387</f>
        <v>FEH132111</v>
      </c>
      <c r="D4393" s="23" t="str">
        <f>+[1]DEPURADO!B4387</f>
        <v>FEH132111</v>
      </c>
      <c r="E4393" s="25">
        <f>+[1]DEPURADO!C4387</f>
        <v>44355</v>
      </c>
      <c r="F4393" s="26" t="str">
        <f>+IF([1]DEPURADO!D4387&gt;1,[1]DEPURADO!D4387," ")</f>
        <v xml:space="preserve"> </v>
      </c>
      <c r="G4393" s="27">
        <f>[1]DEPURADO!F4387</f>
        <v>588748</v>
      </c>
      <c r="H4393" s="28">
        <v>0</v>
      </c>
      <c r="I4393" s="28">
        <f>+[1]DEPURADO!N4387+[1]DEPURADO!O4387</f>
        <v>0</v>
      </c>
      <c r="J4393" s="28">
        <f>+[1]DEPURADO!S4387</f>
        <v>0</v>
      </c>
      <c r="K4393" s="29">
        <f>+[1]DEPURADO!Q4387+[1]DEPURADO!R4387</f>
        <v>0</v>
      </c>
      <c r="L4393" s="28">
        <v>0</v>
      </c>
      <c r="M4393" s="28">
        <v>0</v>
      </c>
      <c r="N4393" s="28">
        <f t="shared" si="476"/>
        <v>0</v>
      </c>
      <c r="O4393" s="28">
        <f t="shared" si="477"/>
        <v>588748</v>
      </c>
      <c r="P4393" s="24" t="str">
        <f>IF([1]DEPURADO!I4387&gt;1,0,[1]DEPURADO!B4387)</f>
        <v>FEH132111</v>
      </c>
      <c r="Q4393" s="30">
        <f t="shared" si="478"/>
        <v>588748</v>
      </c>
      <c r="R4393" s="31">
        <f t="shared" si="479"/>
        <v>0</v>
      </c>
      <c r="S4393" s="31">
        <f>+[1]DEPURADO!K4387</f>
        <v>0</v>
      </c>
      <c r="T4393" s="23" t="s">
        <v>45</v>
      </c>
      <c r="U4393" s="31">
        <f>+[1]DEPURADO!J4387</f>
        <v>588748</v>
      </c>
      <c r="V4393" s="30"/>
      <c r="W4393" s="23" t="s">
        <v>45</v>
      </c>
      <c r="X4393" s="31">
        <f>+[1]DEPURADO!L4387+[1]DEPURADO!M4387</f>
        <v>0</v>
      </c>
      <c r="Y4393" s="23" t="s">
        <v>45</v>
      </c>
      <c r="Z4393" s="31">
        <f t="shared" si="480"/>
        <v>0</v>
      </c>
      <c r="AA4393" s="31"/>
      <c r="AB4393" s="31">
        <v>0</v>
      </c>
      <c r="AC4393" s="31">
        <v>0</v>
      </c>
      <c r="AD4393" s="30"/>
      <c r="AE4393" s="30">
        <f>+[1]DEPURADO!L4387</f>
        <v>0</v>
      </c>
      <c r="AF4393" s="30">
        <v>0</v>
      </c>
      <c r="AG4393" s="30">
        <f t="shared" si="481"/>
        <v>0</v>
      </c>
      <c r="AH4393" s="30">
        <v>0</v>
      </c>
      <c r="AI4393" s="30" t="str">
        <f>+[1]DEPURADO!G4387</f>
        <v>EN REVISION</v>
      </c>
      <c r="AJ4393" s="32"/>
      <c r="AK4393" s="33"/>
    </row>
    <row r="4394" spans="1:37" s="34" customFormat="1" x14ac:dyDescent="0.25">
      <c r="A4394" s="23">
        <f t="shared" si="482"/>
        <v>4386</v>
      </c>
      <c r="B4394" s="24" t="s">
        <v>44</v>
      </c>
      <c r="C4394" s="23" t="str">
        <f>+[1]DEPURADO!A4388</f>
        <v>FEH132112</v>
      </c>
      <c r="D4394" s="23" t="str">
        <f>+[1]DEPURADO!B4388</f>
        <v>FEH132112</v>
      </c>
      <c r="E4394" s="25">
        <f>+[1]DEPURADO!C4388</f>
        <v>44355</v>
      </c>
      <c r="F4394" s="26" t="str">
        <f>+IF([1]DEPURADO!D4388&gt;1,[1]DEPURADO!D4388," ")</f>
        <v xml:space="preserve"> </v>
      </c>
      <c r="G4394" s="27">
        <f>[1]DEPURADO!F4388</f>
        <v>80832</v>
      </c>
      <c r="H4394" s="28">
        <v>0</v>
      </c>
      <c r="I4394" s="28">
        <f>+[1]DEPURADO!N4388+[1]DEPURADO!O4388</f>
        <v>0</v>
      </c>
      <c r="J4394" s="28">
        <f>+[1]DEPURADO!S4388</f>
        <v>0</v>
      </c>
      <c r="K4394" s="29">
        <f>+[1]DEPURADO!Q4388+[1]DEPURADO!R4388</f>
        <v>0</v>
      </c>
      <c r="L4394" s="28">
        <v>0</v>
      </c>
      <c r="M4394" s="28">
        <v>0</v>
      </c>
      <c r="N4394" s="28">
        <f t="shared" si="476"/>
        <v>0</v>
      </c>
      <c r="O4394" s="28">
        <f t="shared" si="477"/>
        <v>80832</v>
      </c>
      <c r="P4394" s="24">
        <f>IF([1]DEPURADO!I4388&gt;1,0,[1]DEPURADO!B4388)</f>
        <v>0</v>
      </c>
      <c r="Q4394" s="30">
        <f t="shared" si="478"/>
        <v>0</v>
      </c>
      <c r="R4394" s="31">
        <f t="shared" si="479"/>
        <v>80832</v>
      </c>
      <c r="S4394" s="31">
        <f>+[1]DEPURADO!K4388</f>
        <v>0</v>
      </c>
      <c r="T4394" s="23" t="s">
        <v>45</v>
      </c>
      <c r="U4394" s="31">
        <f>+[1]DEPURADO!J4388</f>
        <v>0</v>
      </c>
      <c r="V4394" s="30"/>
      <c r="W4394" s="23" t="s">
        <v>45</v>
      </c>
      <c r="X4394" s="31">
        <f>+[1]DEPURADO!L4388+[1]DEPURADO!M4388</f>
        <v>0</v>
      </c>
      <c r="Y4394" s="23" t="s">
        <v>45</v>
      </c>
      <c r="Z4394" s="31">
        <f t="shared" si="480"/>
        <v>0</v>
      </c>
      <c r="AA4394" s="31"/>
      <c r="AB4394" s="31">
        <v>0</v>
      </c>
      <c r="AC4394" s="31">
        <v>0</v>
      </c>
      <c r="AD4394" s="30"/>
      <c r="AE4394" s="30">
        <f>+[1]DEPURADO!L4388</f>
        <v>0</v>
      </c>
      <c r="AF4394" s="30">
        <v>0</v>
      </c>
      <c r="AG4394" s="30">
        <f t="shared" si="481"/>
        <v>0</v>
      </c>
      <c r="AH4394" s="30">
        <v>0</v>
      </c>
      <c r="AI4394" s="30" t="str">
        <f>+[1]DEPURADO!G4388</f>
        <v>NO RADICADO</v>
      </c>
      <c r="AJ4394" s="32"/>
      <c r="AK4394" s="33"/>
    </row>
    <row r="4395" spans="1:37" s="34" customFormat="1" x14ac:dyDescent="0.25">
      <c r="A4395" s="23">
        <f t="shared" si="482"/>
        <v>4387</v>
      </c>
      <c r="B4395" s="24" t="s">
        <v>44</v>
      </c>
      <c r="C4395" s="23" t="str">
        <f>+[1]DEPURADO!A4389</f>
        <v>FEH132252</v>
      </c>
      <c r="D4395" s="23" t="str">
        <f>+[1]DEPURADO!B4389</f>
        <v>FEH132252</v>
      </c>
      <c r="E4395" s="25">
        <f>+[1]DEPURADO!C4389</f>
        <v>44356</v>
      </c>
      <c r="F4395" s="26" t="str">
        <f>+IF([1]DEPURADO!D4389&gt;1,[1]DEPURADO!D4389," ")</f>
        <v xml:space="preserve"> </v>
      </c>
      <c r="G4395" s="27">
        <f>[1]DEPURADO!F4389</f>
        <v>66950</v>
      </c>
      <c r="H4395" s="28">
        <v>0</v>
      </c>
      <c r="I4395" s="28">
        <f>+[1]DEPURADO!N4389+[1]DEPURADO!O4389</f>
        <v>0</v>
      </c>
      <c r="J4395" s="28">
        <f>+[1]DEPURADO!S4389</f>
        <v>0</v>
      </c>
      <c r="K4395" s="29">
        <f>+[1]DEPURADO!Q4389+[1]DEPURADO!R4389</f>
        <v>0</v>
      </c>
      <c r="L4395" s="28">
        <v>0</v>
      </c>
      <c r="M4395" s="28">
        <v>0</v>
      </c>
      <c r="N4395" s="28">
        <f t="shared" si="476"/>
        <v>0</v>
      </c>
      <c r="O4395" s="28">
        <f t="shared" si="477"/>
        <v>66950</v>
      </c>
      <c r="P4395" s="24" t="str">
        <f>IF([1]DEPURADO!I4389&gt;1,0,[1]DEPURADO!B4389)</f>
        <v>FEH132252</v>
      </c>
      <c r="Q4395" s="30">
        <f t="shared" si="478"/>
        <v>66950</v>
      </c>
      <c r="R4395" s="31">
        <f t="shared" si="479"/>
        <v>0</v>
      </c>
      <c r="S4395" s="31">
        <f>+[1]DEPURADO!K4389</f>
        <v>0</v>
      </c>
      <c r="T4395" s="23" t="s">
        <v>45</v>
      </c>
      <c r="U4395" s="31">
        <f>+[1]DEPURADO!J4389</f>
        <v>66950</v>
      </c>
      <c r="V4395" s="30"/>
      <c r="W4395" s="23" t="s">
        <v>45</v>
      </c>
      <c r="X4395" s="31">
        <f>+[1]DEPURADO!L4389+[1]DEPURADO!M4389</f>
        <v>0</v>
      </c>
      <c r="Y4395" s="23" t="s">
        <v>45</v>
      </c>
      <c r="Z4395" s="31">
        <f t="shared" si="480"/>
        <v>0</v>
      </c>
      <c r="AA4395" s="31"/>
      <c r="AB4395" s="31">
        <v>0</v>
      </c>
      <c r="AC4395" s="31">
        <v>0</v>
      </c>
      <c r="AD4395" s="30"/>
      <c r="AE4395" s="30">
        <f>+[1]DEPURADO!L4389</f>
        <v>0</v>
      </c>
      <c r="AF4395" s="30">
        <v>0</v>
      </c>
      <c r="AG4395" s="30">
        <f t="shared" si="481"/>
        <v>0</v>
      </c>
      <c r="AH4395" s="30">
        <v>0</v>
      </c>
      <c r="AI4395" s="30" t="str">
        <f>+[1]DEPURADO!G4389</f>
        <v>EN REVISION</v>
      </c>
      <c r="AJ4395" s="32"/>
      <c r="AK4395" s="33"/>
    </row>
    <row r="4396" spans="1:37" s="34" customFormat="1" x14ac:dyDescent="0.25">
      <c r="A4396" s="23">
        <f t="shared" si="482"/>
        <v>4388</v>
      </c>
      <c r="B4396" s="24" t="s">
        <v>44</v>
      </c>
      <c r="C4396" s="23" t="str">
        <f>+[1]DEPURADO!A4390</f>
        <v>FEH132430</v>
      </c>
      <c r="D4396" s="23" t="str">
        <f>+[1]DEPURADO!B4390</f>
        <v>FEH132430</v>
      </c>
      <c r="E4396" s="25">
        <f>+[1]DEPURADO!C4390</f>
        <v>44356</v>
      </c>
      <c r="F4396" s="26" t="str">
        <f>+IF([1]DEPURADO!D4390&gt;1,[1]DEPURADO!D4390," ")</f>
        <v xml:space="preserve"> </v>
      </c>
      <c r="G4396" s="27">
        <f>[1]DEPURADO!F4390</f>
        <v>2212241</v>
      </c>
      <c r="H4396" s="28">
        <v>0</v>
      </c>
      <c r="I4396" s="28">
        <f>+[1]DEPURADO!N4390+[1]DEPURADO!O4390</f>
        <v>0</v>
      </c>
      <c r="J4396" s="28">
        <f>+[1]DEPURADO!S4390</f>
        <v>0</v>
      </c>
      <c r="K4396" s="29">
        <f>+[1]DEPURADO!Q4390+[1]DEPURADO!R4390</f>
        <v>0</v>
      </c>
      <c r="L4396" s="28">
        <v>0</v>
      </c>
      <c r="M4396" s="28">
        <v>0</v>
      </c>
      <c r="N4396" s="28">
        <f t="shared" si="476"/>
        <v>0</v>
      </c>
      <c r="O4396" s="28">
        <f t="shared" si="477"/>
        <v>2212241</v>
      </c>
      <c r="P4396" s="24" t="str">
        <f>IF([1]DEPURADO!I4390&gt;1,0,[1]DEPURADO!B4390)</f>
        <v>FEH132430</v>
      </c>
      <c r="Q4396" s="30">
        <f t="shared" si="478"/>
        <v>2212241</v>
      </c>
      <c r="R4396" s="31">
        <f t="shared" si="479"/>
        <v>0</v>
      </c>
      <c r="S4396" s="31">
        <f>+[1]DEPURADO!K4390</f>
        <v>0</v>
      </c>
      <c r="T4396" s="23" t="s">
        <v>45</v>
      </c>
      <c r="U4396" s="31">
        <f>+[1]DEPURADO!J4390</f>
        <v>2212241</v>
      </c>
      <c r="V4396" s="30"/>
      <c r="W4396" s="23" t="s">
        <v>45</v>
      </c>
      <c r="X4396" s="31">
        <f>+[1]DEPURADO!L4390+[1]DEPURADO!M4390</f>
        <v>0</v>
      </c>
      <c r="Y4396" s="23" t="s">
        <v>45</v>
      </c>
      <c r="Z4396" s="31">
        <f t="shared" si="480"/>
        <v>0</v>
      </c>
      <c r="AA4396" s="31"/>
      <c r="AB4396" s="31">
        <v>0</v>
      </c>
      <c r="AC4396" s="31">
        <v>0</v>
      </c>
      <c r="AD4396" s="30"/>
      <c r="AE4396" s="30">
        <f>+[1]DEPURADO!L4390</f>
        <v>0</v>
      </c>
      <c r="AF4396" s="30">
        <v>0</v>
      </c>
      <c r="AG4396" s="30">
        <f t="shared" si="481"/>
        <v>0</v>
      </c>
      <c r="AH4396" s="30">
        <v>0</v>
      </c>
      <c r="AI4396" s="30" t="str">
        <f>+[1]DEPURADO!G4390</f>
        <v>EN REVISION</v>
      </c>
      <c r="AJ4396" s="32"/>
      <c r="AK4396" s="33"/>
    </row>
    <row r="4397" spans="1:37" s="34" customFormat="1" x14ac:dyDescent="0.25">
      <c r="A4397" s="23">
        <f t="shared" si="482"/>
        <v>4389</v>
      </c>
      <c r="B4397" s="24" t="s">
        <v>44</v>
      </c>
      <c r="C4397" s="23" t="str">
        <f>+[1]DEPURADO!A4391</f>
        <v>FEH132431</v>
      </c>
      <c r="D4397" s="23" t="str">
        <f>+[1]DEPURADO!B4391</f>
        <v>FEH132431</v>
      </c>
      <c r="E4397" s="25">
        <f>+[1]DEPURADO!C4391</f>
        <v>44356</v>
      </c>
      <c r="F4397" s="26" t="str">
        <f>+IF([1]DEPURADO!D4391&gt;1,[1]DEPURADO!D4391," ")</f>
        <v xml:space="preserve"> </v>
      </c>
      <c r="G4397" s="27">
        <f>[1]DEPURADO!F4391</f>
        <v>80832</v>
      </c>
      <c r="H4397" s="28">
        <v>0</v>
      </c>
      <c r="I4397" s="28">
        <f>+[1]DEPURADO!N4391+[1]DEPURADO!O4391</f>
        <v>0</v>
      </c>
      <c r="J4397" s="28">
        <f>+[1]DEPURADO!S4391</f>
        <v>0</v>
      </c>
      <c r="K4397" s="29">
        <f>+[1]DEPURADO!Q4391+[1]DEPURADO!R4391</f>
        <v>0</v>
      </c>
      <c r="L4397" s="28">
        <v>0</v>
      </c>
      <c r="M4397" s="28">
        <v>0</v>
      </c>
      <c r="N4397" s="28">
        <f t="shared" si="476"/>
        <v>0</v>
      </c>
      <c r="O4397" s="28">
        <f t="shared" si="477"/>
        <v>80832</v>
      </c>
      <c r="P4397" s="24">
        <f>IF([1]DEPURADO!I4391&gt;1,0,[1]DEPURADO!B4391)</f>
        <v>0</v>
      </c>
      <c r="Q4397" s="30">
        <f t="shared" si="478"/>
        <v>0</v>
      </c>
      <c r="R4397" s="31">
        <f t="shared" si="479"/>
        <v>80832</v>
      </c>
      <c r="S4397" s="31">
        <f>+[1]DEPURADO!K4391</f>
        <v>0</v>
      </c>
      <c r="T4397" s="23" t="s">
        <v>45</v>
      </c>
      <c r="U4397" s="31">
        <f>+[1]DEPURADO!J4391</f>
        <v>0</v>
      </c>
      <c r="V4397" s="30"/>
      <c r="W4397" s="23" t="s">
        <v>45</v>
      </c>
      <c r="X4397" s="31">
        <f>+[1]DEPURADO!L4391+[1]DEPURADO!M4391</f>
        <v>0</v>
      </c>
      <c r="Y4397" s="23" t="s">
        <v>45</v>
      </c>
      <c r="Z4397" s="31">
        <f t="shared" si="480"/>
        <v>0</v>
      </c>
      <c r="AA4397" s="31"/>
      <c r="AB4397" s="31">
        <v>0</v>
      </c>
      <c r="AC4397" s="31">
        <v>0</v>
      </c>
      <c r="AD4397" s="30"/>
      <c r="AE4397" s="30">
        <f>+[1]DEPURADO!L4391</f>
        <v>0</v>
      </c>
      <c r="AF4397" s="30">
        <v>0</v>
      </c>
      <c r="AG4397" s="30">
        <f t="shared" si="481"/>
        <v>0</v>
      </c>
      <c r="AH4397" s="30">
        <v>0</v>
      </c>
      <c r="AI4397" s="30" t="str">
        <f>+[1]DEPURADO!G4391</f>
        <v>NO RADICADO</v>
      </c>
      <c r="AJ4397" s="32"/>
      <c r="AK4397" s="33"/>
    </row>
    <row r="4398" spans="1:37" s="34" customFormat="1" x14ac:dyDescent="0.25">
      <c r="A4398" s="23">
        <f t="shared" si="482"/>
        <v>4390</v>
      </c>
      <c r="B4398" s="24" t="s">
        <v>44</v>
      </c>
      <c r="C4398" s="23" t="str">
        <f>+[1]DEPURADO!A4392</f>
        <v>FEH132611</v>
      </c>
      <c r="D4398" s="23" t="str">
        <f>+[1]DEPURADO!B4392</f>
        <v>FEH132611</v>
      </c>
      <c r="E4398" s="25">
        <f>+[1]DEPURADO!C4392</f>
        <v>44357</v>
      </c>
      <c r="F4398" s="26" t="str">
        <f>+IF([1]DEPURADO!D4392&gt;1,[1]DEPURADO!D4392," ")</f>
        <v xml:space="preserve"> </v>
      </c>
      <c r="G4398" s="27">
        <f>[1]DEPURADO!F4392</f>
        <v>7256248</v>
      </c>
      <c r="H4398" s="28">
        <v>0</v>
      </c>
      <c r="I4398" s="28">
        <f>+[1]DEPURADO!N4392+[1]DEPURADO!O4392</f>
        <v>0</v>
      </c>
      <c r="J4398" s="28">
        <f>+[1]DEPURADO!S4392</f>
        <v>0</v>
      </c>
      <c r="K4398" s="29">
        <f>+[1]DEPURADO!Q4392+[1]DEPURADO!R4392</f>
        <v>0</v>
      </c>
      <c r="L4398" s="28">
        <v>0</v>
      </c>
      <c r="M4398" s="28">
        <v>0</v>
      </c>
      <c r="N4398" s="28">
        <f t="shared" si="476"/>
        <v>0</v>
      </c>
      <c r="O4398" s="28">
        <f t="shared" si="477"/>
        <v>7256248</v>
      </c>
      <c r="P4398" s="24" t="str">
        <f>IF([1]DEPURADO!I4392&gt;1,0,[1]DEPURADO!B4392)</f>
        <v>FEH132611</v>
      </c>
      <c r="Q4398" s="30">
        <f t="shared" si="478"/>
        <v>7256248</v>
      </c>
      <c r="R4398" s="31">
        <f t="shared" si="479"/>
        <v>0</v>
      </c>
      <c r="S4398" s="31">
        <f>+[1]DEPURADO!K4392</f>
        <v>0</v>
      </c>
      <c r="T4398" s="23" t="s">
        <v>45</v>
      </c>
      <c r="U4398" s="31">
        <f>+[1]DEPURADO!J4392</f>
        <v>7256248</v>
      </c>
      <c r="V4398" s="30"/>
      <c r="W4398" s="23" t="s">
        <v>45</v>
      </c>
      <c r="X4398" s="31">
        <f>+[1]DEPURADO!L4392+[1]DEPURADO!M4392</f>
        <v>0</v>
      </c>
      <c r="Y4398" s="23" t="s">
        <v>45</v>
      </c>
      <c r="Z4398" s="31">
        <f t="shared" si="480"/>
        <v>0</v>
      </c>
      <c r="AA4398" s="31"/>
      <c r="AB4398" s="31">
        <v>0</v>
      </c>
      <c r="AC4398" s="31">
        <v>0</v>
      </c>
      <c r="AD4398" s="30"/>
      <c r="AE4398" s="30">
        <f>+[1]DEPURADO!L4392</f>
        <v>0</v>
      </c>
      <c r="AF4398" s="30">
        <v>0</v>
      </c>
      <c r="AG4398" s="30">
        <f t="shared" si="481"/>
        <v>0</v>
      </c>
      <c r="AH4398" s="30">
        <v>0</v>
      </c>
      <c r="AI4398" s="30" t="str">
        <f>+[1]DEPURADO!G4392</f>
        <v>EN REVISION</v>
      </c>
      <c r="AJ4398" s="32"/>
      <c r="AK4398" s="33"/>
    </row>
    <row r="4399" spans="1:37" s="34" customFormat="1" x14ac:dyDescent="0.25">
      <c r="A4399" s="23">
        <f t="shared" si="482"/>
        <v>4391</v>
      </c>
      <c r="B4399" s="24" t="s">
        <v>44</v>
      </c>
      <c r="C4399" s="23" t="str">
        <f>+[1]DEPURADO!A4393</f>
        <v>FEH132618</v>
      </c>
      <c r="D4399" s="23" t="str">
        <f>+[1]DEPURADO!B4393</f>
        <v>FEH132618</v>
      </c>
      <c r="E4399" s="25">
        <f>+[1]DEPURADO!C4393</f>
        <v>44357</v>
      </c>
      <c r="F4399" s="26" t="str">
        <f>+IF([1]DEPURADO!D4393&gt;1,[1]DEPURADO!D4393," ")</f>
        <v xml:space="preserve"> </v>
      </c>
      <c r="G4399" s="27">
        <f>[1]DEPURADO!F4393</f>
        <v>80832</v>
      </c>
      <c r="H4399" s="28">
        <v>0</v>
      </c>
      <c r="I4399" s="28">
        <f>+[1]DEPURADO!N4393+[1]DEPURADO!O4393</f>
        <v>0</v>
      </c>
      <c r="J4399" s="28">
        <f>+[1]DEPURADO!S4393</f>
        <v>0</v>
      </c>
      <c r="K4399" s="29">
        <f>+[1]DEPURADO!Q4393+[1]DEPURADO!R4393</f>
        <v>0</v>
      </c>
      <c r="L4399" s="28">
        <v>0</v>
      </c>
      <c r="M4399" s="28">
        <v>0</v>
      </c>
      <c r="N4399" s="28">
        <f t="shared" si="476"/>
        <v>0</v>
      </c>
      <c r="O4399" s="28">
        <f t="shared" si="477"/>
        <v>80832</v>
      </c>
      <c r="P4399" s="24">
        <f>IF([1]DEPURADO!I4393&gt;1,0,[1]DEPURADO!B4393)</f>
        <v>0</v>
      </c>
      <c r="Q4399" s="30">
        <f t="shared" si="478"/>
        <v>0</v>
      </c>
      <c r="R4399" s="31">
        <f t="shared" si="479"/>
        <v>80832</v>
      </c>
      <c r="S4399" s="31">
        <f>+[1]DEPURADO!K4393</f>
        <v>0</v>
      </c>
      <c r="T4399" s="23" t="s">
        <v>45</v>
      </c>
      <c r="U4399" s="31">
        <f>+[1]DEPURADO!J4393</f>
        <v>0</v>
      </c>
      <c r="V4399" s="30"/>
      <c r="W4399" s="23" t="s">
        <v>45</v>
      </c>
      <c r="X4399" s="31">
        <f>+[1]DEPURADO!L4393+[1]DEPURADO!M4393</f>
        <v>0</v>
      </c>
      <c r="Y4399" s="23" t="s">
        <v>45</v>
      </c>
      <c r="Z4399" s="31">
        <f t="shared" si="480"/>
        <v>0</v>
      </c>
      <c r="AA4399" s="31"/>
      <c r="AB4399" s="31">
        <v>0</v>
      </c>
      <c r="AC4399" s="31">
        <v>0</v>
      </c>
      <c r="AD4399" s="30"/>
      <c r="AE4399" s="30">
        <f>+[1]DEPURADO!L4393</f>
        <v>0</v>
      </c>
      <c r="AF4399" s="30">
        <v>0</v>
      </c>
      <c r="AG4399" s="30">
        <f t="shared" si="481"/>
        <v>0</v>
      </c>
      <c r="AH4399" s="30">
        <v>0</v>
      </c>
      <c r="AI4399" s="30" t="str">
        <f>+[1]DEPURADO!G4393</f>
        <v>NO RADICADO</v>
      </c>
      <c r="AJ4399" s="32"/>
      <c r="AK4399" s="33"/>
    </row>
    <row r="4400" spans="1:37" s="34" customFormat="1" x14ac:dyDescent="0.25">
      <c r="A4400" s="23">
        <f t="shared" si="482"/>
        <v>4392</v>
      </c>
      <c r="B4400" s="24" t="s">
        <v>44</v>
      </c>
      <c r="C4400" s="23" t="str">
        <f>+[1]DEPURADO!A4394</f>
        <v>FEH132816</v>
      </c>
      <c r="D4400" s="23" t="str">
        <f>+[1]DEPURADO!B4394</f>
        <v>FEH132816</v>
      </c>
      <c r="E4400" s="25">
        <f>+[1]DEPURADO!C4394</f>
        <v>44357</v>
      </c>
      <c r="F4400" s="26" t="str">
        <f>+IF([1]DEPURADO!D4394&gt;1,[1]DEPURADO!D4394," ")</f>
        <v xml:space="preserve"> </v>
      </c>
      <c r="G4400" s="27">
        <f>[1]DEPURADO!F4394</f>
        <v>1334322</v>
      </c>
      <c r="H4400" s="28">
        <v>0</v>
      </c>
      <c r="I4400" s="28">
        <f>+[1]DEPURADO!N4394+[1]DEPURADO!O4394</f>
        <v>0</v>
      </c>
      <c r="J4400" s="28">
        <f>+[1]DEPURADO!S4394</f>
        <v>0</v>
      </c>
      <c r="K4400" s="29">
        <f>+[1]DEPURADO!Q4394+[1]DEPURADO!R4394</f>
        <v>0</v>
      </c>
      <c r="L4400" s="28">
        <v>0</v>
      </c>
      <c r="M4400" s="28">
        <v>0</v>
      </c>
      <c r="N4400" s="28">
        <f t="shared" si="476"/>
        <v>0</v>
      </c>
      <c r="O4400" s="28">
        <f t="shared" si="477"/>
        <v>1334322</v>
      </c>
      <c r="P4400" s="24" t="str">
        <f>IF([1]DEPURADO!I4394&gt;1,0,[1]DEPURADO!B4394)</f>
        <v>FEH132816</v>
      </c>
      <c r="Q4400" s="30">
        <f t="shared" si="478"/>
        <v>1334322</v>
      </c>
      <c r="R4400" s="31">
        <f t="shared" si="479"/>
        <v>0</v>
      </c>
      <c r="S4400" s="31">
        <f>+[1]DEPURADO!K4394</f>
        <v>0</v>
      </c>
      <c r="T4400" s="23" t="s">
        <v>45</v>
      </c>
      <c r="U4400" s="31">
        <f>+[1]DEPURADO!J4394</f>
        <v>1334322</v>
      </c>
      <c r="V4400" s="30"/>
      <c r="W4400" s="23" t="s">
        <v>45</v>
      </c>
      <c r="X4400" s="31">
        <f>+[1]DEPURADO!L4394+[1]DEPURADO!M4394</f>
        <v>0</v>
      </c>
      <c r="Y4400" s="23" t="s">
        <v>45</v>
      </c>
      <c r="Z4400" s="31">
        <f t="shared" si="480"/>
        <v>0</v>
      </c>
      <c r="AA4400" s="31"/>
      <c r="AB4400" s="31">
        <v>0</v>
      </c>
      <c r="AC4400" s="31">
        <v>0</v>
      </c>
      <c r="AD4400" s="30"/>
      <c r="AE4400" s="30">
        <f>+[1]DEPURADO!L4394</f>
        <v>0</v>
      </c>
      <c r="AF4400" s="30">
        <v>0</v>
      </c>
      <c r="AG4400" s="30">
        <f t="shared" si="481"/>
        <v>0</v>
      </c>
      <c r="AH4400" s="30">
        <v>0</v>
      </c>
      <c r="AI4400" s="30" t="str">
        <f>+[1]DEPURADO!G4394</f>
        <v>EN REVISION</v>
      </c>
      <c r="AJ4400" s="32"/>
      <c r="AK4400" s="33"/>
    </row>
    <row r="4401" spans="1:37" s="34" customFormat="1" x14ac:dyDescent="0.25">
      <c r="A4401" s="23">
        <f t="shared" si="482"/>
        <v>4393</v>
      </c>
      <c r="B4401" s="24" t="s">
        <v>44</v>
      </c>
      <c r="C4401" s="23" t="str">
        <f>+[1]DEPURADO!A4395</f>
        <v>FEH132817</v>
      </c>
      <c r="D4401" s="23" t="str">
        <f>+[1]DEPURADO!B4395</f>
        <v>FEH132817</v>
      </c>
      <c r="E4401" s="25">
        <f>+[1]DEPURADO!C4395</f>
        <v>44357</v>
      </c>
      <c r="F4401" s="26" t="str">
        <f>+IF([1]DEPURADO!D4395&gt;1,[1]DEPURADO!D4395," ")</f>
        <v xml:space="preserve"> </v>
      </c>
      <c r="G4401" s="27">
        <f>[1]DEPURADO!F4395</f>
        <v>216994</v>
      </c>
      <c r="H4401" s="28">
        <v>0</v>
      </c>
      <c r="I4401" s="28">
        <f>+[1]DEPURADO!N4395+[1]DEPURADO!O4395</f>
        <v>0</v>
      </c>
      <c r="J4401" s="28">
        <f>+[1]DEPURADO!S4395</f>
        <v>0</v>
      </c>
      <c r="K4401" s="29">
        <f>+[1]DEPURADO!Q4395+[1]DEPURADO!R4395</f>
        <v>0</v>
      </c>
      <c r="L4401" s="28">
        <v>0</v>
      </c>
      <c r="M4401" s="28">
        <v>0</v>
      </c>
      <c r="N4401" s="28">
        <f t="shared" si="476"/>
        <v>0</v>
      </c>
      <c r="O4401" s="28">
        <f t="shared" si="477"/>
        <v>216994</v>
      </c>
      <c r="P4401" s="24">
        <f>IF([1]DEPURADO!I4395&gt;1,0,[1]DEPURADO!B4395)</f>
        <v>0</v>
      </c>
      <c r="Q4401" s="30">
        <f t="shared" si="478"/>
        <v>0</v>
      </c>
      <c r="R4401" s="31">
        <f t="shared" si="479"/>
        <v>216994</v>
      </c>
      <c r="S4401" s="31">
        <f>+[1]DEPURADO!K4395</f>
        <v>0</v>
      </c>
      <c r="T4401" s="23" t="s">
        <v>45</v>
      </c>
      <c r="U4401" s="31">
        <f>+[1]DEPURADO!J4395</f>
        <v>0</v>
      </c>
      <c r="V4401" s="30"/>
      <c r="W4401" s="23" t="s">
        <v>45</v>
      </c>
      <c r="X4401" s="31">
        <f>+[1]DEPURADO!L4395+[1]DEPURADO!M4395</f>
        <v>0</v>
      </c>
      <c r="Y4401" s="23" t="s">
        <v>45</v>
      </c>
      <c r="Z4401" s="31">
        <f t="shared" si="480"/>
        <v>0</v>
      </c>
      <c r="AA4401" s="31"/>
      <c r="AB4401" s="31">
        <v>0</v>
      </c>
      <c r="AC4401" s="31">
        <v>0</v>
      </c>
      <c r="AD4401" s="30"/>
      <c r="AE4401" s="30">
        <f>+[1]DEPURADO!L4395</f>
        <v>0</v>
      </c>
      <c r="AF4401" s="30">
        <v>0</v>
      </c>
      <c r="AG4401" s="30">
        <f t="shared" si="481"/>
        <v>0</v>
      </c>
      <c r="AH4401" s="30">
        <v>0</v>
      </c>
      <c r="AI4401" s="30" t="str">
        <f>+[1]DEPURADO!G4395</f>
        <v>NO RADICADO</v>
      </c>
      <c r="AJ4401" s="32"/>
      <c r="AK4401" s="33"/>
    </row>
    <row r="4402" spans="1:37" s="34" customFormat="1" x14ac:dyDescent="0.25">
      <c r="A4402" s="23">
        <f t="shared" si="482"/>
        <v>4394</v>
      </c>
      <c r="B4402" s="24" t="s">
        <v>44</v>
      </c>
      <c r="C4402" s="23" t="str">
        <f>+[1]DEPURADO!A4396</f>
        <v>FEH132819</v>
      </c>
      <c r="D4402" s="23" t="str">
        <f>+[1]DEPURADO!B4396</f>
        <v>FEH132819</v>
      </c>
      <c r="E4402" s="25">
        <f>+[1]DEPURADO!C4396</f>
        <v>44357</v>
      </c>
      <c r="F4402" s="26" t="str">
        <f>+IF([1]DEPURADO!D4396&gt;1,[1]DEPURADO!D4396," ")</f>
        <v xml:space="preserve"> </v>
      </c>
      <c r="G4402" s="27">
        <f>[1]DEPURADO!F4396</f>
        <v>80832</v>
      </c>
      <c r="H4402" s="28">
        <v>0</v>
      </c>
      <c r="I4402" s="28">
        <f>+[1]DEPURADO!N4396+[1]DEPURADO!O4396</f>
        <v>0</v>
      </c>
      <c r="J4402" s="28">
        <f>+[1]DEPURADO!S4396</f>
        <v>0</v>
      </c>
      <c r="K4402" s="29">
        <f>+[1]DEPURADO!Q4396+[1]DEPURADO!R4396</f>
        <v>0</v>
      </c>
      <c r="L4402" s="28">
        <v>0</v>
      </c>
      <c r="M4402" s="28">
        <v>0</v>
      </c>
      <c r="N4402" s="28">
        <f t="shared" si="476"/>
        <v>0</v>
      </c>
      <c r="O4402" s="28">
        <f t="shared" si="477"/>
        <v>80832</v>
      </c>
      <c r="P4402" s="24">
        <f>IF([1]DEPURADO!I4396&gt;1,0,[1]DEPURADO!B4396)</f>
        <v>0</v>
      </c>
      <c r="Q4402" s="30">
        <f t="shared" si="478"/>
        <v>0</v>
      </c>
      <c r="R4402" s="31">
        <f t="shared" si="479"/>
        <v>80832</v>
      </c>
      <c r="S4402" s="31">
        <f>+[1]DEPURADO!K4396</f>
        <v>0</v>
      </c>
      <c r="T4402" s="23" t="s">
        <v>45</v>
      </c>
      <c r="U4402" s="31">
        <f>+[1]DEPURADO!J4396</f>
        <v>0</v>
      </c>
      <c r="V4402" s="30"/>
      <c r="W4402" s="23" t="s">
        <v>45</v>
      </c>
      <c r="X4402" s="31">
        <f>+[1]DEPURADO!L4396+[1]DEPURADO!M4396</f>
        <v>0</v>
      </c>
      <c r="Y4402" s="23" t="s">
        <v>45</v>
      </c>
      <c r="Z4402" s="31">
        <f t="shared" si="480"/>
        <v>0</v>
      </c>
      <c r="AA4402" s="31"/>
      <c r="AB4402" s="31">
        <v>0</v>
      </c>
      <c r="AC4402" s="31">
        <v>0</v>
      </c>
      <c r="AD4402" s="30"/>
      <c r="AE4402" s="30">
        <f>+[1]DEPURADO!L4396</f>
        <v>0</v>
      </c>
      <c r="AF4402" s="30">
        <v>0</v>
      </c>
      <c r="AG4402" s="30">
        <f t="shared" si="481"/>
        <v>0</v>
      </c>
      <c r="AH4402" s="30">
        <v>0</v>
      </c>
      <c r="AI4402" s="30" t="str">
        <f>+[1]DEPURADO!G4396</f>
        <v>NO RADICADO</v>
      </c>
      <c r="AJ4402" s="32"/>
      <c r="AK4402" s="33"/>
    </row>
    <row r="4403" spans="1:37" s="34" customFormat="1" x14ac:dyDescent="0.25">
      <c r="A4403" s="23">
        <f t="shared" si="482"/>
        <v>4395</v>
      </c>
      <c r="B4403" s="24" t="s">
        <v>44</v>
      </c>
      <c r="C4403" s="23" t="str">
        <f>+[1]DEPURADO!A4397</f>
        <v>FEH133498</v>
      </c>
      <c r="D4403" s="23" t="str">
        <f>+[1]DEPURADO!B4397</f>
        <v>FEH133498</v>
      </c>
      <c r="E4403" s="25">
        <f>+[1]DEPURADO!C4397</f>
        <v>44360</v>
      </c>
      <c r="F4403" s="26" t="str">
        <f>+IF([1]DEPURADO!D4397&gt;1,[1]DEPURADO!D4397," ")</f>
        <v xml:space="preserve"> </v>
      </c>
      <c r="G4403" s="27">
        <f>[1]DEPURADO!F4397</f>
        <v>891307</v>
      </c>
      <c r="H4403" s="28">
        <v>0</v>
      </c>
      <c r="I4403" s="28">
        <f>+[1]DEPURADO!N4397+[1]DEPURADO!O4397</f>
        <v>0</v>
      </c>
      <c r="J4403" s="28">
        <f>+[1]DEPURADO!S4397</f>
        <v>0</v>
      </c>
      <c r="K4403" s="29">
        <f>+[1]DEPURADO!Q4397+[1]DEPURADO!R4397</f>
        <v>0</v>
      </c>
      <c r="L4403" s="28">
        <v>0</v>
      </c>
      <c r="M4403" s="28">
        <v>0</v>
      </c>
      <c r="N4403" s="28">
        <f t="shared" si="476"/>
        <v>0</v>
      </c>
      <c r="O4403" s="28">
        <f t="shared" si="477"/>
        <v>891307</v>
      </c>
      <c r="P4403" s="24" t="str">
        <f>IF([1]DEPURADO!I4397&gt;1,0,[1]DEPURADO!B4397)</f>
        <v>FEH133498</v>
      </c>
      <c r="Q4403" s="30">
        <f t="shared" si="478"/>
        <v>891307</v>
      </c>
      <c r="R4403" s="31">
        <f t="shared" si="479"/>
        <v>0</v>
      </c>
      <c r="S4403" s="31">
        <f>+[1]DEPURADO!K4397</f>
        <v>0</v>
      </c>
      <c r="T4403" s="23" t="s">
        <v>45</v>
      </c>
      <c r="U4403" s="31">
        <f>+[1]DEPURADO!J4397</f>
        <v>891307</v>
      </c>
      <c r="V4403" s="30"/>
      <c r="W4403" s="23" t="s">
        <v>45</v>
      </c>
      <c r="X4403" s="31">
        <f>+[1]DEPURADO!L4397+[1]DEPURADO!M4397</f>
        <v>0</v>
      </c>
      <c r="Y4403" s="23" t="s">
        <v>45</v>
      </c>
      <c r="Z4403" s="31">
        <f t="shared" si="480"/>
        <v>0</v>
      </c>
      <c r="AA4403" s="31"/>
      <c r="AB4403" s="31">
        <v>0</v>
      </c>
      <c r="AC4403" s="31">
        <v>0</v>
      </c>
      <c r="AD4403" s="30"/>
      <c r="AE4403" s="30">
        <f>+[1]DEPURADO!L4397</f>
        <v>0</v>
      </c>
      <c r="AF4403" s="30">
        <v>0</v>
      </c>
      <c r="AG4403" s="30">
        <f t="shared" si="481"/>
        <v>0</v>
      </c>
      <c r="AH4403" s="30">
        <v>0</v>
      </c>
      <c r="AI4403" s="30" t="str">
        <f>+[1]DEPURADO!G4397</f>
        <v>EN REVISION</v>
      </c>
      <c r="AJ4403" s="32"/>
      <c r="AK4403" s="33"/>
    </row>
    <row r="4404" spans="1:37" s="34" customFormat="1" x14ac:dyDescent="0.25">
      <c r="A4404" s="23">
        <f t="shared" si="482"/>
        <v>4396</v>
      </c>
      <c r="B4404" s="24" t="s">
        <v>44</v>
      </c>
      <c r="C4404" s="23" t="str">
        <f>+[1]DEPURADO!A4398</f>
        <v>FEH133499</v>
      </c>
      <c r="D4404" s="23" t="str">
        <f>+[1]DEPURADO!B4398</f>
        <v>FEH133499</v>
      </c>
      <c r="E4404" s="25">
        <f>+[1]DEPURADO!C4398</f>
        <v>44360</v>
      </c>
      <c r="F4404" s="26" t="str">
        <f>+IF([1]DEPURADO!D4398&gt;1,[1]DEPURADO!D4398," ")</f>
        <v xml:space="preserve"> </v>
      </c>
      <c r="G4404" s="27">
        <f>[1]DEPURADO!F4398</f>
        <v>80832</v>
      </c>
      <c r="H4404" s="28">
        <v>0</v>
      </c>
      <c r="I4404" s="28">
        <f>+[1]DEPURADO!N4398+[1]DEPURADO!O4398</f>
        <v>0</v>
      </c>
      <c r="J4404" s="28">
        <f>+[1]DEPURADO!S4398</f>
        <v>0</v>
      </c>
      <c r="K4404" s="29">
        <f>+[1]DEPURADO!Q4398+[1]DEPURADO!R4398</f>
        <v>0</v>
      </c>
      <c r="L4404" s="28">
        <v>0</v>
      </c>
      <c r="M4404" s="28">
        <v>0</v>
      </c>
      <c r="N4404" s="28">
        <f t="shared" si="476"/>
        <v>0</v>
      </c>
      <c r="O4404" s="28">
        <f t="shared" si="477"/>
        <v>80832</v>
      </c>
      <c r="P4404" s="24">
        <f>IF([1]DEPURADO!I4398&gt;1,0,[1]DEPURADO!B4398)</f>
        <v>0</v>
      </c>
      <c r="Q4404" s="30">
        <f t="shared" si="478"/>
        <v>0</v>
      </c>
      <c r="R4404" s="31">
        <f t="shared" si="479"/>
        <v>80832</v>
      </c>
      <c r="S4404" s="31">
        <f>+[1]DEPURADO!K4398</f>
        <v>0</v>
      </c>
      <c r="T4404" s="23" t="s">
        <v>45</v>
      </c>
      <c r="U4404" s="31">
        <f>+[1]DEPURADO!J4398</f>
        <v>0</v>
      </c>
      <c r="V4404" s="30"/>
      <c r="W4404" s="23" t="s">
        <v>45</v>
      </c>
      <c r="X4404" s="31">
        <f>+[1]DEPURADO!L4398+[1]DEPURADO!M4398</f>
        <v>0</v>
      </c>
      <c r="Y4404" s="23" t="s">
        <v>45</v>
      </c>
      <c r="Z4404" s="31">
        <f t="shared" si="480"/>
        <v>0</v>
      </c>
      <c r="AA4404" s="31"/>
      <c r="AB4404" s="31">
        <v>0</v>
      </c>
      <c r="AC4404" s="31">
        <v>0</v>
      </c>
      <c r="AD4404" s="30"/>
      <c r="AE4404" s="30">
        <f>+[1]DEPURADO!L4398</f>
        <v>0</v>
      </c>
      <c r="AF4404" s="30">
        <v>0</v>
      </c>
      <c r="AG4404" s="30">
        <f t="shared" si="481"/>
        <v>0</v>
      </c>
      <c r="AH4404" s="30">
        <v>0</v>
      </c>
      <c r="AI4404" s="30" t="str">
        <f>+[1]DEPURADO!G4398</f>
        <v>NO RADICADO</v>
      </c>
      <c r="AJ4404" s="32"/>
      <c r="AK4404" s="33"/>
    </row>
    <row r="4405" spans="1:37" s="34" customFormat="1" x14ac:dyDescent="0.25">
      <c r="A4405" s="23">
        <f t="shared" si="482"/>
        <v>4397</v>
      </c>
      <c r="B4405" s="24" t="s">
        <v>44</v>
      </c>
      <c r="C4405" s="23" t="str">
        <f>+[1]DEPURADO!A4399</f>
        <v>FEH133502</v>
      </c>
      <c r="D4405" s="23" t="str">
        <f>+[1]DEPURADO!B4399</f>
        <v>FEH133502</v>
      </c>
      <c r="E4405" s="25">
        <f>+[1]DEPURADO!C4399</f>
        <v>44360</v>
      </c>
      <c r="F4405" s="26" t="str">
        <f>+IF([1]DEPURADO!D4399&gt;1,[1]DEPURADO!D4399," ")</f>
        <v xml:space="preserve"> </v>
      </c>
      <c r="G4405" s="27">
        <f>[1]DEPURADO!F4399</f>
        <v>8583229</v>
      </c>
      <c r="H4405" s="28">
        <v>0</v>
      </c>
      <c r="I4405" s="28">
        <f>+[1]DEPURADO!N4399+[1]DEPURADO!O4399</f>
        <v>0</v>
      </c>
      <c r="J4405" s="28">
        <f>+[1]DEPURADO!S4399</f>
        <v>0</v>
      </c>
      <c r="K4405" s="29">
        <f>+[1]DEPURADO!Q4399+[1]DEPURADO!R4399</f>
        <v>0</v>
      </c>
      <c r="L4405" s="28">
        <v>0</v>
      </c>
      <c r="M4405" s="28">
        <v>0</v>
      </c>
      <c r="N4405" s="28">
        <f t="shared" si="476"/>
        <v>0</v>
      </c>
      <c r="O4405" s="28">
        <f t="shared" si="477"/>
        <v>8583229</v>
      </c>
      <c r="P4405" s="24" t="str">
        <f>IF([1]DEPURADO!I4399&gt;1,0,[1]DEPURADO!B4399)</f>
        <v>FEH133502</v>
      </c>
      <c r="Q4405" s="30">
        <f t="shared" si="478"/>
        <v>8583229</v>
      </c>
      <c r="R4405" s="31">
        <f t="shared" si="479"/>
        <v>0</v>
      </c>
      <c r="S4405" s="31">
        <f>+[1]DEPURADO!K4399</f>
        <v>0</v>
      </c>
      <c r="T4405" s="23" t="s">
        <v>45</v>
      </c>
      <c r="U4405" s="31">
        <f>+[1]DEPURADO!J4399</f>
        <v>8583229</v>
      </c>
      <c r="V4405" s="30"/>
      <c r="W4405" s="23" t="s">
        <v>45</v>
      </c>
      <c r="X4405" s="31">
        <f>+[1]DEPURADO!L4399+[1]DEPURADO!M4399</f>
        <v>0</v>
      </c>
      <c r="Y4405" s="23" t="s">
        <v>45</v>
      </c>
      <c r="Z4405" s="31">
        <f t="shared" si="480"/>
        <v>0</v>
      </c>
      <c r="AA4405" s="31"/>
      <c r="AB4405" s="31">
        <v>0</v>
      </c>
      <c r="AC4405" s="31">
        <v>0</v>
      </c>
      <c r="AD4405" s="30"/>
      <c r="AE4405" s="30">
        <f>+[1]DEPURADO!L4399</f>
        <v>0</v>
      </c>
      <c r="AF4405" s="30">
        <v>0</v>
      </c>
      <c r="AG4405" s="30">
        <f t="shared" si="481"/>
        <v>0</v>
      </c>
      <c r="AH4405" s="30">
        <v>0</v>
      </c>
      <c r="AI4405" s="30" t="str">
        <f>+[1]DEPURADO!G4399</f>
        <v>EN REVISION</v>
      </c>
      <c r="AJ4405" s="32"/>
      <c r="AK4405" s="33"/>
    </row>
    <row r="4406" spans="1:37" s="34" customFormat="1" x14ac:dyDescent="0.25">
      <c r="A4406" s="23">
        <f t="shared" si="482"/>
        <v>4398</v>
      </c>
      <c r="B4406" s="24" t="s">
        <v>44</v>
      </c>
      <c r="C4406" s="23" t="str">
        <f>+[1]DEPURADO!A4400</f>
        <v>FEH133503</v>
      </c>
      <c r="D4406" s="23" t="str">
        <f>+[1]DEPURADO!B4400</f>
        <v>FEH133503</v>
      </c>
      <c r="E4406" s="25">
        <f>+[1]DEPURADO!C4400</f>
        <v>44360</v>
      </c>
      <c r="F4406" s="26" t="str">
        <f>+IF([1]DEPURADO!D4400&gt;1,[1]DEPURADO!D4400," ")</f>
        <v xml:space="preserve"> </v>
      </c>
      <c r="G4406" s="27">
        <f>[1]DEPURADO!F4400</f>
        <v>80832</v>
      </c>
      <c r="H4406" s="28">
        <v>0</v>
      </c>
      <c r="I4406" s="28">
        <f>+[1]DEPURADO!N4400+[1]DEPURADO!O4400</f>
        <v>0</v>
      </c>
      <c r="J4406" s="28">
        <f>+[1]DEPURADO!S4400</f>
        <v>0</v>
      </c>
      <c r="K4406" s="29">
        <f>+[1]DEPURADO!Q4400+[1]DEPURADO!R4400</f>
        <v>0</v>
      </c>
      <c r="L4406" s="28">
        <v>0</v>
      </c>
      <c r="M4406" s="28">
        <v>0</v>
      </c>
      <c r="N4406" s="28">
        <f t="shared" si="476"/>
        <v>0</v>
      </c>
      <c r="O4406" s="28">
        <f t="shared" si="477"/>
        <v>80832</v>
      </c>
      <c r="P4406" s="24">
        <f>IF([1]DEPURADO!I4400&gt;1,0,[1]DEPURADO!B4400)</f>
        <v>0</v>
      </c>
      <c r="Q4406" s="30">
        <f t="shared" si="478"/>
        <v>0</v>
      </c>
      <c r="R4406" s="31">
        <f t="shared" si="479"/>
        <v>80832</v>
      </c>
      <c r="S4406" s="31">
        <f>+[1]DEPURADO!K4400</f>
        <v>0</v>
      </c>
      <c r="T4406" s="23" t="s">
        <v>45</v>
      </c>
      <c r="U4406" s="31">
        <f>+[1]DEPURADO!J4400</f>
        <v>0</v>
      </c>
      <c r="V4406" s="30"/>
      <c r="W4406" s="23" t="s">
        <v>45</v>
      </c>
      <c r="X4406" s="31">
        <f>+[1]DEPURADO!L4400+[1]DEPURADO!M4400</f>
        <v>0</v>
      </c>
      <c r="Y4406" s="23" t="s">
        <v>45</v>
      </c>
      <c r="Z4406" s="31">
        <f t="shared" si="480"/>
        <v>0</v>
      </c>
      <c r="AA4406" s="31"/>
      <c r="AB4406" s="31">
        <v>0</v>
      </c>
      <c r="AC4406" s="31">
        <v>0</v>
      </c>
      <c r="AD4406" s="30"/>
      <c r="AE4406" s="30">
        <f>+[1]DEPURADO!L4400</f>
        <v>0</v>
      </c>
      <c r="AF4406" s="30">
        <v>0</v>
      </c>
      <c r="AG4406" s="30">
        <f t="shared" si="481"/>
        <v>0</v>
      </c>
      <c r="AH4406" s="30">
        <v>0</v>
      </c>
      <c r="AI4406" s="30" t="str">
        <f>+[1]DEPURADO!G4400</f>
        <v>NO RADICADO</v>
      </c>
      <c r="AJ4406" s="32"/>
      <c r="AK4406" s="33"/>
    </row>
    <row r="4407" spans="1:37" s="34" customFormat="1" x14ac:dyDescent="0.25">
      <c r="A4407" s="23">
        <f t="shared" si="482"/>
        <v>4399</v>
      </c>
      <c r="B4407" s="24" t="s">
        <v>44</v>
      </c>
      <c r="C4407" s="23" t="str">
        <f>+[1]DEPURADO!A4401</f>
        <v>FEH133585</v>
      </c>
      <c r="D4407" s="23" t="str">
        <f>+[1]DEPURADO!B4401</f>
        <v>FEH133585</v>
      </c>
      <c r="E4407" s="25">
        <f>+[1]DEPURADO!C4401</f>
        <v>44361</v>
      </c>
      <c r="F4407" s="26" t="str">
        <f>+IF([1]DEPURADO!D4401&gt;1,[1]DEPURADO!D4401," ")</f>
        <v xml:space="preserve"> </v>
      </c>
      <c r="G4407" s="27">
        <f>[1]DEPURADO!F4401</f>
        <v>3076362</v>
      </c>
      <c r="H4407" s="28">
        <v>0</v>
      </c>
      <c r="I4407" s="28">
        <f>+[1]DEPURADO!N4401+[1]DEPURADO!O4401</f>
        <v>0</v>
      </c>
      <c r="J4407" s="28">
        <f>+[1]DEPURADO!S4401</f>
        <v>0</v>
      </c>
      <c r="K4407" s="29">
        <f>+[1]DEPURADO!Q4401+[1]DEPURADO!R4401</f>
        <v>0</v>
      </c>
      <c r="L4407" s="28">
        <v>0</v>
      </c>
      <c r="M4407" s="28">
        <v>0</v>
      </c>
      <c r="N4407" s="28">
        <f t="shared" si="476"/>
        <v>0</v>
      </c>
      <c r="O4407" s="28">
        <f t="shared" si="477"/>
        <v>3076362</v>
      </c>
      <c r="P4407" s="24" t="str">
        <f>IF([1]DEPURADO!I4401&gt;1,0,[1]DEPURADO!B4401)</f>
        <v>FEH133585</v>
      </c>
      <c r="Q4407" s="30">
        <f t="shared" si="478"/>
        <v>3076362</v>
      </c>
      <c r="R4407" s="31">
        <f t="shared" si="479"/>
        <v>0</v>
      </c>
      <c r="S4407" s="31">
        <f>+[1]DEPURADO!K4401</f>
        <v>0</v>
      </c>
      <c r="T4407" s="23" t="s">
        <v>45</v>
      </c>
      <c r="U4407" s="31">
        <f>+[1]DEPURADO!J4401</f>
        <v>3076362</v>
      </c>
      <c r="V4407" s="30"/>
      <c r="W4407" s="23" t="s">
        <v>45</v>
      </c>
      <c r="X4407" s="31">
        <f>+[1]DEPURADO!L4401+[1]DEPURADO!M4401</f>
        <v>0</v>
      </c>
      <c r="Y4407" s="23" t="s">
        <v>45</v>
      </c>
      <c r="Z4407" s="31">
        <f t="shared" si="480"/>
        <v>0</v>
      </c>
      <c r="AA4407" s="31"/>
      <c r="AB4407" s="31">
        <v>0</v>
      </c>
      <c r="AC4407" s="31">
        <v>0</v>
      </c>
      <c r="AD4407" s="30"/>
      <c r="AE4407" s="30">
        <f>+[1]DEPURADO!L4401</f>
        <v>0</v>
      </c>
      <c r="AF4407" s="30">
        <v>0</v>
      </c>
      <c r="AG4407" s="30">
        <f t="shared" si="481"/>
        <v>0</v>
      </c>
      <c r="AH4407" s="30">
        <v>0</v>
      </c>
      <c r="AI4407" s="30" t="str">
        <f>+[1]DEPURADO!G4401</f>
        <v>EN REVISION</v>
      </c>
      <c r="AJ4407" s="32"/>
      <c r="AK4407" s="33"/>
    </row>
    <row r="4408" spans="1:37" s="34" customFormat="1" x14ac:dyDescent="0.25">
      <c r="A4408" s="23">
        <f t="shared" si="482"/>
        <v>4400</v>
      </c>
      <c r="B4408" s="24" t="s">
        <v>44</v>
      </c>
      <c r="C4408" s="23" t="str">
        <f>+[1]DEPURADO!A4402</f>
        <v>FEH134206</v>
      </c>
      <c r="D4408" s="23" t="str">
        <f>+[1]DEPURADO!B4402</f>
        <v>FEH134206</v>
      </c>
      <c r="E4408" s="25">
        <f>+[1]DEPURADO!C4402</f>
        <v>44363</v>
      </c>
      <c r="F4408" s="26" t="str">
        <f>+IF([1]DEPURADO!D4402&gt;1,[1]DEPURADO!D4402," ")</f>
        <v xml:space="preserve"> </v>
      </c>
      <c r="G4408" s="27">
        <f>[1]DEPURADO!F4402</f>
        <v>2211009</v>
      </c>
      <c r="H4408" s="28">
        <v>0</v>
      </c>
      <c r="I4408" s="28">
        <f>+[1]DEPURADO!N4402+[1]DEPURADO!O4402</f>
        <v>0</v>
      </c>
      <c r="J4408" s="28">
        <f>+[1]DEPURADO!S4402</f>
        <v>0</v>
      </c>
      <c r="K4408" s="29">
        <f>+[1]DEPURADO!Q4402+[1]DEPURADO!R4402</f>
        <v>0</v>
      </c>
      <c r="L4408" s="28">
        <v>0</v>
      </c>
      <c r="M4408" s="28">
        <v>0</v>
      </c>
      <c r="N4408" s="28">
        <f t="shared" si="476"/>
        <v>0</v>
      </c>
      <c r="O4408" s="28">
        <f t="shared" si="477"/>
        <v>2211009</v>
      </c>
      <c r="P4408" s="24" t="str">
        <f>IF([1]DEPURADO!I4402&gt;1,0,[1]DEPURADO!B4402)</f>
        <v>FEH134206</v>
      </c>
      <c r="Q4408" s="30">
        <f t="shared" si="478"/>
        <v>2211009</v>
      </c>
      <c r="R4408" s="31">
        <f t="shared" si="479"/>
        <v>0</v>
      </c>
      <c r="S4408" s="31">
        <f>+[1]DEPURADO!K4402</f>
        <v>0</v>
      </c>
      <c r="T4408" s="23" t="s">
        <v>45</v>
      </c>
      <c r="U4408" s="31">
        <f>+[1]DEPURADO!J4402</f>
        <v>2211009</v>
      </c>
      <c r="V4408" s="30"/>
      <c r="W4408" s="23" t="s">
        <v>45</v>
      </c>
      <c r="X4408" s="31">
        <f>+[1]DEPURADO!L4402+[1]DEPURADO!M4402</f>
        <v>0</v>
      </c>
      <c r="Y4408" s="23" t="s">
        <v>45</v>
      </c>
      <c r="Z4408" s="31">
        <f t="shared" si="480"/>
        <v>0</v>
      </c>
      <c r="AA4408" s="31"/>
      <c r="AB4408" s="31">
        <v>0</v>
      </c>
      <c r="AC4408" s="31">
        <v>0</v>
      </c>
      <c r="AD4408" s="30"/>
      <c r="AE4408" s="30">
        <f>+[1]DEPURADO!L4402</f>
        <v>0</v>
      </c>
      <c r="AF4408" s="30">
        <v>0</v>
      </c>
      <c r="AG4408" s="30">
        <f t="shared" si="481"/>
        <v>0</v>
      </c>
      <c r="AH4408" s="30">
        <v>0</v>
      </c>
      <c r="AI4408" s="30" t="str">
        <f>+[1]DEPURADO!G4402</f>
        <v>EN REVISION</v>
      </c>
      <c r="AJ4408" s="32"/>
      <c r="AK4408" s="33"/>
    </row>
    <row r="4409" spans="1:37" s="34" customFormat="1" x14ac:dyDescent="0.25">
      <c r="A4409" s="23">
        <f t="shared" si="482"/>
        <v>4401</v>
      </c>
      <c r="B4409" s="24" t="s">
        <v>44</v>
      </c>
      <c r="C4409" s="23" t="str">
        <f>+[1]DEPURADO!A4403</f>
        <v>FEH134208</v>
      </c>
      <c r="D4409" s="23" t="str">
        <f>+[1]DEPURADO!B4403</f>
        <v>FEH134208</v>
      </c>
      <c r="E4409" s="25">
        <f>+[1]DEPURADO!C4403</f>
        <v>44363</v>
      </c>
      <c r="F4409" s="26" t="str">
        <f>+IF([1]DEPURADO!D4403&gt;1,[1]DEPURADO!D4403," ")</f>
        <v xml:space="preserve"> </v>
      </c>
      <c r="G4409" s="27">
        <f>[1]DEPURADO!F4403</f>
        <v>80832</v>
      </c>
      <c r="H4409" s="28">
        <v>0</v>
      </c>
      <c r="I4409" s="28">
        <f>+[1]DEPURADO!N4403+[1]DEPURADO!O4403</f>
        <v>0</v>
      </c>
      <c r="J4409" s="28">
        <f>+[1]DEPURADO!S4403</f>
        <v>0</v>
      </c>
      <c r="K4409" s="29">
        <f>+[1]DEPURADO!Q4403+[1]DEPURADO!R4403</f>
        <v>0</v>
      </c>
      <c r="L4409" s="28">
        <v>0</v>
      </c>
      <c r="M4409" s="28">
        <v>0</v>
      </c>
      <c r="N4409" s="28">
        <f t="shared" si="476"/>
        <v>0</v>
      </c>
      <c r="O4409" s="28">
        <f t="shared" si="477"/>
        <v>80832</v>
      </c>
      <c r="P4409" s="24">
        <f>IF([1]DEPURADO!I4403&gt;1,0,[1]DEPURADO!B4403)</f>
        <v>0</v>
      </c>
      <c r="Q4409" s="30">
        <f t="shared" si="478"/>
        <v>0</v>
      </c>
      <c r="R4409" s="31">
        <f t="shared" si="479"/>
        <v>80832</v>
      </c>
      <c r="S4409" s="31">
        <f>+[1]DEPURADO!K4403</f>
        <v>0</v>
      </c>
      <c r="T4409" s="23" t="s">
        <v>45</v>
      </c>
      <c r="U4409" s="31">
        <f>+[1]DEPURADO!J4403</f>
        <v>0</v>
      </c>
      <c r="V4409" s="30"/>
      <c r="W4409" s="23" t="s">
        <v>45</v>
      </c>
      <c r="X4409" s="31">
        <f>+[1]DEPURADO!L4403+[1]DEPURADO!M4403</f>
        <v>0</v>
      </c>
      <c r="Y4409" s="23" t="s">
        <v>45</v>
      </c>
      <c r="Z4409" s="31">
        <f t="shared" si="480"/>
        <v>0</v>
      </c>
      <c r="AA4409" s="31"/>
      <c r="AB4409" s="31">
        <v>0</v>
      </c>
      <c r="AC4409" s="31">
        <v>0</v>
      </c>
      <c r="AD4409" s="30"/>
      <c r="AE4409" s="30">
        <f>+[1]DEPURADO!L4403</f>
        <v>0</v>
      </c>
      <c r="AF4409" s="30">
        <v>0</v>
      </c>
      <c r="AG4409" s="30">
        <f t="shared" si="481"/>
        <v>0</v>
      </c>
      <c r="AH4409" s="30">
        <v>0</v>
      </c>
      <c r="AI4409" s="30" t="str">
        <f>+[1]DEPURADO!G4403</f>
        <v>NO RADICADO</v>
      </c>
      <c r="AJ4409" s="32"/>
      <c r="AK4409" s="33"/>
    </row>
    <row r="4410" spans="1:37" s="34" customFormat="1" x14ac:dyDescent="0.25">
      <c r="A4410" s="23">
        <f t="shared" si="482"/>
        <v>4402</v>
      </c>
      <c r="B4410" s="24" t="s">
        <v>44</v>
      </c>
      <c r="C4410" s="23" t="str">
        <f>+[1]DEPURADO!A4404</f>
        <v>FEH136805</v>
      </c>
      <c r="D4410" s="23" t="str">
        <f>+[1]DEPURADO!B4404</f>
        <v>FEH136805</v>
      </c>
      <c r="E4410" s="25">
        <f>+[1]DEPURADO!C4404</f>
        <v>44371</v>
      </c>
      <c r="F4410" s="26" t="str">
        <f>+IF([1]DEPURADO!D4404&gt;1,[1]DEPURADO!D4404," ")</f>
        <v xml:space="preserve"> </v>
      </c>
      <c r="G4410" s="27">
        <f>[1]DEPURADO!F4404</f>
        <v>1287456</v>
      </c>
      <c r="H4410" s="28">
        <v>0</v>
      </c>
      <c r="I4410" s="28">
        <f>+[1]DEPURADO!N4404+[1]DEPURADO!O4404</f>
        <v>0</v>
      </c>
      <c r="J4410" s="28">
        <f>+[1]DEPURADO!S4404</f>
        <v>0</v>
      </c>
      <c r="K4410" s="29">
        <f>+[1]DEPURADO!Q4404+[1]DEPURADO!R4404</f>
        <v>0</v>
      </c>
      <c r="L4410" s="28">
        <v>0</v>
      </c>
      <c r="M4410" s="28">
        <v>0</v>
      </c>
      <c r="N4410" s="28">
        <f t="shared" si="476"/>
        <v>0</v>
      </c>
      <c r="O4410" s="28">
        <f t="shared" si="477"/>
        <v>1287456</v>
      </c>
      <c r="P4410" s="24" t="str">
        <f>IF([1]DEPURADO!I4404&gt;1,0,[1]DEPURADO!B4404)</f>
        <v>FEH136805</v>
      </c>
      <c r="Q4410" s="30">
        <f t="shared" si="478"/>
        <v>1287456</v>
      </c>
      <c r="R4410" s="31">
        <f t="shared" si="479"/>
        <v>0</v>
      </c>
      <c r="S4410" s="31">
        <f>+[1]DEPURADO!K4404</f>
        <v>0</v>
      </c>
      <c r="T4410" s="23" t="s">
        <v>45</v>
      </c>
      <c r="U4410" s="31">
        <f>+[1]DEPURADO!J4404</f>
        <v>1287456</v>
      </c>
      <c r="V4410" s="30"/>
      <c r="W4410" s="23" t="s">
        <v>45</v>
      </c>
      <c r="X4410" s="31">
        <f>+[1]DEPURADO!L4404+[1]DEPURADO!M4404</f>
        <v>0</v>
      </c>
      <c r="Y4410" s="23" t="s">
        <v>45</v>
      </c>
      <c r="Z4410" s="31">
        <f t="shared" si="480"/>
        <v>0</v>
      </c>
      <c r="AA4410" s="31"/>
      <c r="AB4410" s="31">
        <v>0</v>
      </c>
      <c r="AC4410" s="31">
        <v>0</v>
      </c>
      <c r="AD4410" s="30"/>
      <c r="AE4410" s="30">
        <f>+[1]DEPURADO!L4404</f>
        <v>0</v>
      </c>
      <c r="AF4410" s="30">
        <v>0</v>
      </c>
      <c r="AG4410" s="30">
        <f t="shared" si="481"/>
        <v>0</v>
      </c>
      <c r="AH4410" s="30">
        <v>0</v>
      </c>
      <c r="AI4410" s="30" t="str">
        <f>+[1]DEPURADO!G4404</f>
        <v>EN REVISION</v>
      </c>
      <c r="AJ4410" s="32"/>
      <c r="AK4410" s="33"/>
    </row>
    <row r="4411" spans="1:37" s="34" customFormat="1" x14ac:dyDescent="0.25">
      <c r="A4411" s="23">
        <f t="shared" si="482"/>
        <v>4403</v>
      </c>
      <c r="B4411" s="24" t="s">
        <v>44</v>
      </c>
      <c r="C4411" s="23" t="str">
        <f>+[1]DEPURADO!A4405</f>
        <v>FEH136806</v>
      </c>
      <c r="D4411" s="23" t="str">
        <f>+[1]DEPURADO!B4405</f>
        <v>FEH136806</v>
      </c>
      <c r="E4411" s="25">
        <f>+[1]DEPURADO!C4405</f>
        <v>44371</v>
      </c>
      <c r="F4411" s="26" t="str">
        <f>+IF([1]DEPURADO!D4405&gt;1,[1]DEPURADO!D4405," ")</f>
        <v xml:space="preserve"> </v>
      </c>
      <c r="G4411" s="27">
        <f>[1]DEPURADO!F4405</f>
        <v>80832</v>
      </c>
      <c r="H4411" s="28">
        <v>0</v>
      </c>
      <c r="I4411" s="28">
        <f>+[1]DEPURADO!N4405+[1]DEPURADO!O4405</f>
        <v>0</v>
      </c>
      <c r="J4411" s="28">
        <f>+[1]DEPURADO!S4405</f>
        <v>0</v>
      </c>
      <c r="K4411" s="29">
        <f>+[1]DEPURADO!Q4405+[1]DEPURADO!R4405</f>
        <v>0</v>
      </c>
      <c r="L4411" s="28">
        <v>0</v>
      </c>
      <c r="M4411" s="28">
        <v>0</v>
      </c>
      <c r="N4411" s="28">
        <f t="shared" si="476"/>
        <v>0</v>
      </c>
      <c r="O4411" s="28">
        <f t="shared" si="477"/>
        <v>80832</v>
      </c>
      <c r="P4411" s="24" t="str">
        <f>IF([1]DEPURADO!I4405&gt;1,0,[1]DEPURADO!B4405)</f>
        <v>FEH136806</v>
      </c>
      <c r="Q4411" s="30">
        <f t="shared" si="478"/>
        <v>80832</v>
      </c>
      <c r="R4411" s="31">
        <f t="shared" si="479"/>
        <v>0</v>
      </c>
      <c r="S4411" s="31">
        <f>+[1]DEPURADO!K4405</f>
        <v>0</v>
      </c>
      <c r="T4411" s="23" t="s">
        <v>45</v>
      </c>
      <c r="U4411" s="31">
        <f>+[1]DEPURADO!J4405</f>
        <v>80832</v>
      </c>
      <c r="V4411" s="30"/>
      <c r="W4411" s="23" t="s">
        <v>45</v>
      </c>
      <c r="X4411" s="31">
        <f>+[1]DEPURADO!L4405+[1]DEPURADO!M4405</f>
        <v>0</v>
      </c>
      <c r="Y4411" s="23" t="s">
        <v>45</v>
      </c>
      <c r="Z4411" s="31">
        <f t="shared" si="480"/>
        <v>0</v>
      </c>
      <c r="AA4411" s="31"/>
      <c r="AB4411" s="31">
        <v>0</v>
      </c>
      <c r="AC4411" s="31">
        <v>0</v>
      </c>
      <c r="AD4411" s="30"/>
      <c r="AE4411" s="30">
        <f>+[1]DEPURADO!L4405</f>
        <v>0</v>
      </c>
      <c r="AF4411" s="30">
        <v>0</v>
      </c>
      <c r="AG4411" s="30">
        <f t="shared" si="481"/>
        <v>0</v>
      </c>
      <c r="AH4411" s="30">
        <v>0</v>
      </c>
      <c r="AI4411" s="30" t="str">
        <f>+[1]DEPURADO!G4405</f>
        <v>EN REVISION ADRES-CANASTA COVID</v>
      </c>
      <c r="AJ4411" s="32"/>
      <c r="AK4411" s="33"/>
    </row>
    <row r="4412" spans="1:37" s="34" customFormat="1" x14ac:dyDescent="0.25">
      <c r="A4412" s="23">
        <f t="shared" si="482"/>
        <v>4404</v>
      </c>
      <c r="B4412" s="24" t="s">
        <v>44</v>
      </c>
      <c r="C4412" s="23" t="str">
        <f>+[1]DEPURADO!A4406</f>
        <v>FEH131616</v>
      </c>
      <c r="D4412" s="23" t="str">
        <f>+[1]DEPURADO!B4406</f>
        <v>FEH131616</v>
      </c>
      <c r="E4412" s="25">
        <f>+[1]DEPURADO!C4406</f>
        <v>44353</v>
      </c>
      <c r="F4412" s="26" t="str">
        <f>+IF([1]DEPURADO!D4406&gt;1,[1]DEPURADO!D4406," ")</f>
        <v xml:space="preserve"> </v>
      </c>
      <c r="G4412" s="27">
        <f>[1]DEPURADO!F4406</f>
        <v>178429</v>
      </c>
      <c r="H4412" s="28">
        <v>0</v>
      </c>
      <c r="I4412" s="28">
        <f>+[1]DEPURADO!N4406+[1]DEPURADO!O4406</f>
        <v>0</v>
      </c>
      <c r="J4412" s="28">
        <f>+[1]DEPURADO!S4406</f>
        <v>0</v>
      </c>
      <c r="K4412" s="29">
        <f>+[1]DEPURADO!Q4406+[1]DEPURADO!R4406</f>
        <v>0</v>
      </c>
      <c r="L4412" s="28">
        <v>0</v>
      </c>
      <c r="M4412" s="28">
        <v>0</v>
      </c>
      <c r="N4412" s="28">
        <f t="shared" si="476"/>
        <v>0</v>
      </c>
      <c r="O4412" s="28">
        <f t="shared" si="477"/>
        <v>178429</v>
      </c>
      <c r="P4412" s="24" t="str">
        <f>IF([1]DEPURADO!I4406&gt;1,0,[1]DEPURADO!B4406)</f>
        <v>FEH131616</v>
      </c>
      <c r="Q4412" s="30">
        <f t="shared" si="478"/>
        <v>178429</v>
      </c>
      <c r="R4412" s="31">
        <f t="shared" si="479"/>
        <v>0</v>
      </c>
      <c r="S4412" s="31">
        <f>+[1]DEPURADO!K4406</f>
        <v>0</v>
      </c>
      <c r="T4412" s="23" t="s">
        <v>45</v>
      </c>
      <c r="U4412" s="31">
        <f>+[1]DEPURADO!J4406</f>
        <v>178429</v>
      </c>
      <c r="V4412" s="30"/>
      <c r="W4412" s="23" t="s">
        <v>45</v>
      </c>
      <c r="X4412" s="31">
        <f>+[1]DEPURADO!L4406+[1]DEPURADO!M4406</f>
        <v>0</v>
      </c>
      <c r="Y4412" s="23" t="s">
        <v>45</v>
      </c>
      <c r="Z4412" s="31">
        <f t="shared" si="480"/>
        <v>0</v>
      </c>
      <c r="AA4412" s="31"/>
      <c r="AB4412" s="31">
        <v>0</v>
      </c>
      <c r="AC4412" s="31">
        <v>0</v>
      </c>
      <c r="AD4412" s="30"/>
      <c r="AE4412" s="30">
        <f>+[1]DEPURADO!L4406</f>
        <v>0</v>
      </c>
      <c r="AF4412" s="30">
        <v>0</v>
      </c>
      <c r="AG4412" s="30">
        <f t="shared" si="481"/>
        <v>0</v>
      </c>
      <c r="AH4412" s="30">
        <v>0</v>
      </c>
      <c r="AI4412" s="30" t="str">
        <f>+[1]DEPURADO!G4406</f>
        <v>EN REVISION</v>
      </c>
      <c r="AJ4412" s="32"/>
      <c r="AK4412" s="33"/>
    </row>
    <row r="4413" spans="1:37" s="34" customFormat="1" x14ac:dyDescent="0.25">
      <c r="A4413" s="23">
        <f t="shared" si="482"/>
        <v>4405</v>
      </c>
      <c r="B4413" s="24" t="s">
        <v>44</v>
      </c>
      <c r="C4413" s="23" t="str">
        <f>+[1]DEPURADO!A4407</f>
        <v>FEH131644</v>
      </c>
      <c r="D4413" s="23" t="str">
        <f>+[1]DEPURADO!B4407</f>
        <v>FEH131644</v>
      </c>
      <c r="E4413" s="25">
        <f>+[1]DEPURADO!C4407</f>
        <v>44353</v>
      </c>
      <c r="F4413" s="26" t="str">
        <f>+IF([1]DEPURADO!D4407&gt;1,[1]DEPURADO!D4407," ")</f>
        <v xml:space="preserve"> </v>
      </c>
      <c r="G4413" s="27">
        <f>[1]DEPURADO!F4407</f>
        <v>56440</v>
      </c>
      <c r="H4413" s="28">
        <v>0</v>
      </c>
      <c r="I4413" s="28">
        <f>+[1]DEPURADO!N4407+[1]DEPURADO!O4407</f>
        <v>0</v>
      </c>
      <c r="J4413" s="28">
        <f>+[1]DEPURADO!S4407</f>
        <v>0</v>
      </c>
      <c r="K4413" s="29">
        <f>+[1]DEPURADO!Q4407+[1]DEPURADO!R4407</f>
        <v>0</v>
      </c>
      <c r="L4413" s="28">
        <v>0</v>
      </c>
      <c r="M4413" s="28">
        <v>0</v>
      </c>
      <c r="N4413" s="28">
        <f t="shared" si="476"/>
        <v>0</v>
      </c>
      <c r="O4413" s="28">
        <f t="shared" si="477"/>
        <v>56440</v>
      </c>
      <c r="P4413" s="24" t="str">
        <f>IF([1]DEPURADO!I4407&gt;1,0,[1]DEPURADO!B4407)</f>
        <v>FEH131644</v>
      </c>
      <c r="Q4413" s="30">
        <f t="shared" si="478"/>
        <v>56440</v>
      </c>
      <c r="R4413" s="31">
        <f t="shared" si="479"/>
        <v>0</v>
      </c>
      <c r="S4413" s="31">
        <f>+[1]DEPURADO!K4407</f>
        <v>0</v>
      </c>
      <c r="T4413" s="23" t="s">
        <v>45</v>
      </c>
      <c r="U4413" s="31">
        <f>+[1]DEPURADO!J4407</f>
        <v>56440</v>
      </c>
      <c r="V4413" s="30"/>
      <c r="W4413" s="23" t="s">
        <v>45</v>
      </c>
      <c r="X4413" s="31">
        <f>+[1]DEPURADO!L4407+[1]DEPURADO!M4407</f>
        <v>0</v>
      </c>
      <c r="Y4413" s="23" t="s">
        <v>45</v>
      </c>
      <c r="Z4413" s="31">
        <f t="shared" si="480"/>
        <v>0</v>
      </c>
      <c r="AA4413" s="31"/>
      <c r="AB4413" s="31">
        <v>0</v>
      </c>
      <c r="AC4413" s="31">
        <v>0</v>
      </c>
      <c r="AD4413" s="30"/>
      <c r="AE4413" s="30">
        <f>+[1]DEPURADO!L4407</f>
        <v>0</v>
      </c>
      <c r="AF4413" s="30">
        <v>0</v>
      </c>
      <c r="AG4413" s="30">
        <f t="shared" si="481"/>
        <v>0</v>
      </c>
      <c r="AH4413" s="30">
        <v>0</v>
      </c>
      <c r="AI4413" s="30" t="str">
        <f>+[1]DEPURADO!G4407</f>
        <v>EN REVISION</v>
      </c>
      <c r="AJ4413" s="32"/>
      <c r="AK4413" s="33"/>
    </row>
    <row r="4414" spans="1:37" s="34" customFormat="1" x14ac:dyDescent="0.25">
      <c r="A4414" s="23">
        <f t="shared" si="482"/>
        <v>4406</v>
      </c>
      <c r="B4414" s="24" t="s">
        <v>44</v>
      </c>
      <c r="C4414" s="23" t="str">
        <f>+[1]DEPURADO!A4408</f>
        <v>FEH131645</v>
      </c>
      <c r="D4414" s="23" t="str">
        <f>+[1]DEPURADO!B4408</f>
        <v>FEH131645</v>
      </c>
      <c r="E4414" s="25">
        <f>+[1]DEPURADO!C4408</f>
        <v>44353</v>
      </c>
      <c r="F4414" s="26" t="str">
        <f>+IF([1]DEPURADO!D4408&gt;1,[1]DEPURADO!D4408," ")</f>
        <v xml:space="preserve"> </v>
      </c>
      <c r="G4414" s="27">
        <f>[1]DEPURADO!F4408</f>
        <v>43818</v>
      </c>
      <c r="H4414" s="28">
        <v>0</v>
      </c>
      <c r="I4414" s="28">
        <f>+[1]DEPURADO!N4408+[1]DEPURADO!O4408</f>
        <v>0</v>
      </c>
      <c r="J4414" s="28">
        <f>+[1]DEPURADO!S4408</f>
        <v>0</v>
      </c>
      <c r="K4414" s="29">
        <f>+[1]DEPURADO!Q4408+[1]DEPURADO!R4408</f>
        <v>0</v>
      </c>
      <c r="L4414" s="28">
        <v>0</v>
      </c>
      <c r="M4414" s="28">
        <v>0</v>
      </c>
      <c r="N4414" s="28">
        <f t="shared" si="476"/>
        <v>0</v>
      </c>
      <c r="O4414" s="28">
        <f t="shared" si="477"/>
        <v>43818</v>
      </c>
      <c r="P4414" s="24" t="str">
        <f>IF([1]DEPURADO!I4408&gt;1,0,[1]DEPURADO!B4408)</f>
        <v>FEH131645</v>
      </c>
      <c r="Q4414" s="30">
        <f t="shared" si="478"/>
        <v>43818</v>
      </c>
      <c r="R4414" s="31">
        <f t="shared" si="479"/>
        <v>0</v>
      </c>
      <c r="S4414" s="31">
        <f>+[1]DEPURADO!K4408</f>
        <v>0</v>
      </c>
      <c r="T4414" s="23" t="s">
        <v>45</v>
      </c>
      <c r="U4414" s="31">
        <f>+[1]DEPURADO!J4408</f>
        <v>43818</v>
      </c>
      <c r="V4414" s="30"/>
      <c r="W4414" s="23" t="s">
        <v>45</v>
      </c>
      <c r="X4414" s="31">
        <f>+[1]DEPURADO!L4408+[1]DEPURADO!M4408</f>
        <v>0</v>
      </c>
      <c r="Y4414" s="23" t="s">
        <v>45</v>
      </c>
      <c r="Z4414" s="31">
        <f t="shared" si="480"/>
        <v>0</v>
      </c>
      <c r="AA4414" s="31"/>
      <c r="AB4414" s="31">
        <v>0</v>
      </c>
      <c r="AC4414" s="31">
        <v>0</v>
      </c>
      <c r="AD4414" s="30"/>
      <c r="AE4414" s="30">
        <f>+[1]DEPURADO!L4408</f>
        <v>0</v>
      </c>
      <c r="AF4414" s="30">
        <v>0</v>
      </c>
      <c r="AG4414" s="30">
        <f t="shared" si="481"/>
        <v>0</v>
      </c>
      <c r="AH4414" s="30">
        <v>0</v>
      </c>
      <c r="AI4414" s="30" t="str">
        <f>+[1]DEPURADO!G4408</f>
        <v>EN REVISION</v>
      </c>
      <c r="AJ4414" s="32"/>
      <c r="AK4414" s="33"/>
    </row>
    <row r="4415" spans="1:37" s="34" customFormat="1" x14ac:dyDescent="0.25">
      <c r="A4415" s="23">
        <f t="shared" si="482"/>
        <v>4407</v>
      </c>
      <c r="B4415" s="24" t="s">
        <v>44</v>
      </c>
      <c r="C4415" s="23" t="str">
        <f>+[1]DEPURADO!A4409</f>
        <v>FEH131647</v>
      </c>
      <c r="D4415" s="23" t="str">
        <f>+[1]DEPURADO!B4409</f>
        <v>FEH131647</v>
      </c>
      <c r="E4415" s="25">
        <f>+[1]DEPURADO!C4409</f>
        <v>44353</v>
      </c>
      <c r="F4415" s="26" t="str">
        <f>+IF([1]DEPURADO!D4409&gt;1,[1]DEPURADO!D4409," ")</f>
        <v xml:space="preserve"> </v>
      </c>
      <c r="G4415" s="27">
        <f>[1]DEPURADO!F4409</f>
        <v>14946</v>
      </c>
      <c r="H4415" s="28">
        <v>0</v>
      </c>
      <c r="I4415" s="28">
        <f>+[1]DEPURADO!N4409+[1]DEPURADO!O4409</f>
        <v>0</v>
      </c>
      <c r="J4415" s="28">
        <f>+[1]DEPURADO!S4409</f>
        <v>0</v>
      </c>
      <c r="K4415" s="29">
        <f>+[1]DEPURADO!Q4409+[1]DEPURADO!R4409</f>
        <v>0</v>
      </c>
      <c r="L4415" s="28">
        <v>0</v>
      </c>
      <c r="M4415" s="28">
        <v>0</v>
      </c>
      <c r="N4415" s="28">
        <f t="shared" si="476"/>
        <v>0</v>
      </c>
      <c r="O4415" s="28">
        <f t="shared" si="477"/>
        <v>14946</v>
      </c>
      <c r="P4415" s="24" t="str">
        <f>IF([1]DEPURADO!I4409&gt;1,0,[1]DEPURADO!B4409)</f>
        <v>FEH131647</v>
      </c>
      <c r="Q4415" s="30">
        <f t="shared" si="478"/>
        <v>14946</v>
      </c>
      <c r="R4415" s="31">
        <f t="shared" si="479"/>
        <v>0</v>
      </c>
      <c r="S4415" s="31">
        <f>+[1]DEPURADO!K4409</f>
        <v>0</v>
      </c>
      <c r="T4415" s="23" t="s">
        <v>45</v>
      </c>
      <c r="U4415" s="31">
        <f>+[1]DEPURADO!J4409</f>
        <v>14946</v>
      </c>
      <c r="V4415" s="30"/>
      <c r="W4415" s="23" t="s">
        <v>45</v>
      </c>
      <c r="X4415" s="31">
        <f>+[1]DEPURADO!L4409+[1]DEPURADO!M4409</f>
        <v>0</v>
      </c>
      <c r="Y4415" s="23" t="s">
        <v>45</v>
      </c>
      <c r="Z4415" s="31">
        <f t="shared" si="480"/>
        <v>0</v>
      </c>
      <c r="AA4415" s="31"/>
      <c r="AB4415" s="31">
        <v>0</v>
      </c>
      <c r="AC4415" s="31">
        <v>0</v>
      </c>
      <c r="AD4415" s="30"/>
      <c r="AE4415" s="30">
        <f>+[1]DEPURADO!L4409</f>
        <v>0</v>
      </c>
      <c r="AF4415" s="30">
        <v>0</v>
      </c>
      <c r="AG4415" s="30">
        <f t="shared" si="481"/>
        <v>0</v>
      </c>
      <c r="AH4415" s="30">
        <v>0</v>
      </c>
      <c r="AI4415" s="30" t="str">
        <f>+[1]DEPURADO!G4409</f>
        <v>EN REVISION</v>
      </c>
      <c r="AJ4415" s="32"/>
      <c r="AK4415" s="33"/>
    </row>
    <row r="4416" spans="1:37" s="34" customFormat="1" x14ac:dyDescent="0.25">
      <c r="A4416" s="23">
        <f t="shared" si="482"/>
        <v>4408</v>
      </c>
      <c r="B4416" s="24" t="s">
        <v>44</v>
      </c>
      <c r="C4416" s="23" t="str">
        <f>+[1]DEPURADO!A4410</f>
        <v>FEH131649</v>
      </c>
      <c r="D4416" s="23" t="str">
        <f>+[1]DEPURADO!B4410</f>
        <v>FEH131649</v>
      </c>
      <c r="E4416" s="25">
        <f>+[1]DEPURADO!C4410</f>
        <v>44353</v>
      </c>
      <c r="F4416" s="26" t="str">
        <f>+IF([1]DEPURADO!D4410&gt;1,[1]DEPURADO!D4410," ")</f>
        <v xml:space="preserve"> </v>
      </c>
      <c r="G4416" s="27">
        <f>[1]DEPURADO!F4410</f>
        <v>47425</v>
      </c>
      <c r="H4416" s="28">
        <v>0</v>
      </c>
      <c r="I4416" s="28">
        <f>+[1]DEPURADO!N4410+[1]DEPURADO!O4410</f>
        <v>0</v>
      </c>
      <c r="J4416" s="28">
        <f>+[1]DEPURADO!S4410</f>
        <v>0</v>
      </c>
      <c r="K4416" s="29">
        <f>+[1]DEPURADO!Q4410+[1]DEPURADO!R4410</f>
        <v>0</v>
      </c>
      <c r="L4416" s="28">
        <v>0</v>
      </c>
      <c r="M4416" s="28">
        <v>0</v>
      </c>
      <c r="N4416" s="28">
        <f t="shared" si="476"/>
        <v>0</v>
      </c>
      <c r="O4416" s="28">
        <f t="shared" si="477"/>
        <v>47425</v>
      </c>
      <c r="P4416" s="24" t="str">
        <f>IF([1]DEPURADO!I4410&gt;1,0,[1]DEPURADO!B4410)</f>
        <v>FEH131649</v>
      </c>
      <c r="Q4416" s="30">
        <f t="shared" si="478"/>
        <v>47425</v>
      </c>
      <c r="R4416" s="31">
        <f t="shared" si="479"/>
        <v>0</v>
      </c>
      <c r="S4416" s="31">
        <f>+[1]DEPURADO!K4410</f>
        <v>0</v>
      </c>
      <c r="T4416" s="23" t="s">
        <v>45</v>
      </c>
      <c r="U4416" s="31">
        <f>+[1]DEPURADO!J4410</f>
        <v>47425</v>
      </c>
      <c r="V4416" s="30"/>
      <c r="W4416" s="23" t="s">
        <v>45</v>
      </c>
      <c r="X4416" s="31">
        <f>+[1]DEPURADO!L4410+[1]DEPURADO!M4410</f>
        <v>0</v>
      </c>
      <c r="Y4416" s="23" t="s">
        <v>45</v>
      </c>
      <c r="Z4416" s="31">
        <f t="shared" si="480"/>
        <v>0</v>
      </c>
      <c r="AA4416" s="31"/>
      <c r="AB4416" s="31">
        <v>0</v>
      </c>
      <c r="AC4416" s="31">
        <v>0</v>
      </c>
      <c r="AD4416" s="30"/>
      <c r="AE4416" s="30">
        <f>+[1]DEPURADO!L4410</f>
        <v>0</v>
      </c>
      <c r="AF4416" s="30">
        <v>0</v>
      </c>
      <c r="AG4416" s="30">
        <f t="shared" si="481"/>
        <v>0</v>
      </c>
      <c r="AH4416" s="30">
        <v>0</v>
      </c>
      <c r="AI4416" s="30" t="str">
        <f>+[1]DEPURADO!G4410</f>
        <v>EN REVISION</v>
      </c>
      <c r="AJ4416" s="32"/>
      <c r="AK4416" s="33"/>
    </row>
    <row r="4417" spans="1:37" s="34" customFormat="1" x14ac:dyDescent="0.25">
      <c r="A4417" s="23">
        <f t="shared" si="482"/>
        <v>4409</v>
      </c>
      <c r="B4417" s="24" t="s">
        <v>44</v>
      </c>
      <c r="C4417" s="23" t="str">
        <f>+[1]DEPURADO!A4411</f>
        <v>FEH131673</v>
      </c>
      <c r="D4417" s="23" t="str">
        <f>+[1]DEPURADO!B4411</f>
        <v>FEH131673</v>
      </c>
      <c r="E4417" s="25">
        <f>+[1]DEPURADO!C4411</f>
        <v>44354</v>
      </c>
      <c r="F4417" s="26" t="str">
        <f>+IF([1]DEPURADO!D4411&gt;1,[1]DEPURADO!D4411," ")</f>
        <v xml:space="preserve"> </v>
      </c>
      <c r="G4417" s="27">
        <f>[1]DEPURADO!F4411</f>
        <v>147743</v>
      </c>
      <c r="H4417" s="28">
        <v>0</v>
      </c>
      <c r="I4417" s="28">
        <f>+[1]DEPURADO!N4411+[1]DEPURADO!O4411</f>
        <v>0</v>
      </c>
      <c r="J4417" s="28">
        <f>+[1]DEPURADO!S4411</f>
        <v>0</v>
      </c>
      <c r="K4417" s="29">
        <f>+[1]DEPURADO!Q4411+[1]DEPURADO!R4411</f>
        <v>0</v>
      </c>
      <c r="L4417" s="28">
        <v>0</v>
      </c>
      <c r="M4417" s="28">
        <v>0</v>
      </c>
      <c r="N4417" s="28">
        <f t="shared" si="476"/>
        <v>0</v>
      </c>
      <c r="O4417" s="28">
        <f t="shared" si="477"/>
        <v>147743</v>
      </c>
      <c r="P4417" s="24" t="str">
        <f>IF([1]DEPURADO!I4411&gt;1,0,[1]DEPURADO!B4411)</f>
        <v>FEH131673</v>
      </c>
      <c r="Q4417" s="30">
        <f t="shared" si="478"/>
        <v>147743</v>
      </c>
      <c r="R4417" s="31">
        <f t="shared" si="479"/>
        <v>0</v>
      </c>
      <c r="S4417" s="31">
        <f>+[1]DEPURADO!K4411</f>
        <v>0</v>
      </c>
      <c r="T4417" s="23" t="s">
        <v>45</v>
      </c>
      <c r="U4417" s="31">
        <f>+[1]DEPURADO!J4411</f>
        <v>147743</v>
      </c>
      <c r="V4417" s="30"/>
      <c r="W4417" s="23" t="s">
        <v>45</v>
      </c>
      <c r="X4417" s="31">
        <f>+[1]DEPURADO!L4411+[1]DEPURADO!M4411</f>
        <v>0</v>
      </c>
      <c r="Y4417" s="23" t="s">
        <v>45</v>
      </c>
      <c r="Z4417" s="31">
        <f t="shared" si="480"/>
        <v>0</v>
      </c>
      <c r="AA4417" s="31"/>
      <c r="AB4417" s="31">
        <v>0</v>
      </c>
      <c r="AC4417" s="31">
        <v>0</v>
      </c>
      <c r="AD4417" s="30"/>
      <c r="AE4417" s="30">
        <f>+[1]DEPURADO!L4411</f>
        <v>0</v>
      </c>
      <c r="AF4417" s="30">
        <v>0</v>
      </c>
      <c r="AG4417" s="30">
        <f t="shared" si="481"/>
        <v>0</v>
      </c>
      <c r="AH4417" s="30">
        <v>0</v>
      </c>
      <c r="AI4417" s="30" t="str">
        <f>+[1]DEPURADO!G4411</f>
        <v>EN REVISION</v>
      </c>
      <c r="AJ4417" s="32"/>
      <c r="AK4417" s="33"/>
    </row>
    <row r="4418" spans="1:37" s="34" customFormat="1" x14ac:dyDescent="0.25">
      <c r="A4418" s="23">
        <f t="shared" si="482"/>
        <v>4410</v>
      </c>
      <c r="B4418" s="24" t="s">
        <v>44</v>
      </c>
      <c r="C4418" s="23" t="str">
        <f>+[1]DEPURADO!A4412</f>
        <v>FEH131674</v>
      </c>
      <c r="D4418" s="23" t="str">
        <f>+[1]DEPURADO!B4412</f>
        <v>FEH131674</v>
      </c>
      <c r="E4418" s="25">
        <f>+[1]DEPURADO!C4412</f>
        <v>44354</v>
      </c>
      <c r="F4418" s="26" t="str">
        <f>+IF([1]DEPURADO!D4412&gt;1,[1]DEPURADO!D4412," ")</f>
        <v xml:space="preserve"> </v>
      </c>
      <c r="G4418" s="27">
        <f>[1]DEPURADO!F4412</f>
        <v>193761</v>
      </c>
      <c r="H4418" s="28">
        <v>0</v>
      </c>
      <c r="I4418" s="28">
        <f>+[1]DEPURADO!N4412+[1]DEPURADO!O4412</f>
        <v>0</v>
      </c>
      <c r="J4418" s="28">
        <f>+[1]DEPURADO!S4412</f>
        <v>0</v>
      </c>
      <c r="K4418" s="29">
        <f>+[1]DEPURADO!Q4412+[1]DEPURADO!R4412</f>
        <v>0</v>
      </c>
      <c r="L4418" s="28">
        <v>0</v>
      </c>
      <c r="M4418" s="28">
        <v>0</v>
      </c>
      <c r="N4418" s="28">
        <f t="shared" si="476"/>
        <v>0</v>
      </c>
      <c r="O4418" s="28">
        <f t="shared" si="477"/>
        <v>193761</v>
      </c>
      <c r="P4418" s="24" t="str">
        <f>IF([1]DEPURADO!I4412&gt;1,0,[1]DEPURADO!B4412)</f>
        <v>FEH131674</v>
      </c>
      <c r="Q4418" s="30">
        <f t="shared" si="478"/>
        <v>193761</v>
      </c>
      <c r="R4418" s="31">
        <f t="shared" si="479"/>
        <v>0</v>
      </c>
      <c r="S4418" s="31">
        <f>+[1]DEPURADO!K4412</f>
        <v>0</v>
      </c>
      <c r="T4418" s="23" t="s">
        <v>45</v>
      </c>
      <c r="U4418" s="31">
        <f>+[1]DEPURADO!J4412</f>
        <v>193761</v>
      </c>
      <c r="V4418" s="30"/>
      <c r="W4418" s="23" t="s">
        <v>45</v>
      </c>
      <c r="X4418" s="31">
        <f>+[1]DEPURADO!L4412+[1]DEPURADO!M4412</f>
        <v>0</v>
      </c>
      <c r="Y4418" s="23" t="s">
        <v>45</v>
      </c>
      <c r="Z4418" s="31">
        <f t="shared" si="480"/>
        <v>0</v>
      </c>
      <c r="AA4418" s="31"/>
      <c r="AB4418" s="31">
        <v>0</v>
      </c>
      <c r="AC4418" s="31">
        <v>0</v>
      </c>
      <c r="AD4418" s="30"/>
      <c r="AE4418" s="30">
        <f>+[1]DEPURADO!L4412</f>
        <v>0</v>
      </c>
      <c r="AF4418" s="30">
        <v>0</v>
      </c>
      <c r="AG4418" s="30">
        <f t="shared" si="481"/>
        <v>0</v>
      </c>
      <c r="AH4418" s="30">
        <v>0</v>
      </c>
      <c r="AI4418" s="30" t="str">
        <f>+[1]DEPURADO!G4412</f>
        <v>EN REVISION</v>
      </c>
      <c r="AJ4418" s="32"/>
      <c r="AK4418" s="33"/>
    </row>
    <row r="4419" spans="1:37" s="34" customFormat="1" x14ac:dyDescent="0.25">
      <c r="A4419" s="23">
        <f t="shared" si="482"/>
        <v>4411</v>
      </c>
      <c r="B4419" s="24" t="s">
        <v>44</v>
      </c>
      <c r="C4419" s="23" t="str">
        <f>+[1]DEPURADO!A4413</f>
        <v>FEH131675</v>
      </c>
      <c r="D4419" s="23" t="str">
        <f>+[1]DEPURADO!B4413</f>
        <v>FEH131675</v>
      </c>
      <c r="E4419" s="25">
        <f>+[1]DEPURADO!C4413</f>
        <v>44354</v>
      </c>
      <c r="F4419" s="26" t="str">
        <f>+IF([1]DEPURADO!D4413&gt;1,[1]DEPURADO!D4413," ")</f>
        <v xml:space="preserve"> </v>
      </c>
      <c r="G4419" s="27">
        <f>[1]DEPURADO!F4413</f>
        <v>67039</v>
      </c>
      <c r="H4419" s="28">
        <v>0</v>
      </c>
      <c r="I4419" s="28">
        <f>+[1]DEPURADO!N4413+[1]DEPURADO!O4413</f>
        <v>0</v>
      </c>
      <c r="J4419" s="28">
        <f>+[1]DEPURADO!S4413</f>
        <v>0</v>
      </c>
      <c r="K4419" s="29">
        <f>+[1]DEPURADO!Q4413+[1]DEPURADO!R4413</f>
        <v>0</v>
      </c>
      <c r="L4419" s="28">
        <v>0</v>
      </c>
      <c r="M4419" s="28">
        <v>0</v>
      </c>
      <c r="N4419" s="28">
        <f t="shared" si="476"/>
        <v>0</v>
      </c>
      <c r="O4419" s="28">
        <f t="shared" si="477"/>
        <v>67039</v>
      </c>
      <c r="P4419" s="24" t="str">
        <f>IF([1]DEPURADO!I4413&gt;1,0,[1]DEPURADO!B4413)</f>
        <v>FEH131675</v>
      </c>
      <c r="Q4419" s="30">
        <f t="shared" si="478"/>
        <v>67039</v>
      </c>
      <c r="R4419" s="31">
        <f t="shared" si="479"/>
        <v>0</v>
      </c>
      <c r="S4419" s="31">
        <f>+[1]DEPURADO!K4413</f>
        <v>0</v>
      </c>
      <c r="T4419" s="23" t="s">
        <v>45</v>
      </c>
      <c r="U4419" s="31">
        <f>+[1]DEPURADO!J4413</f>
        <v>67039</v>
      </c>
      <c r="V4419" s="30"/>
      <c r="W4419" s="23" t="s">
        <v>45</v>
      </c>
      <c r="X4419" s="31">
        <f>+[1]DEPURADO!L4413+[1]DEPURADO!M4413</f>
        <v>0</v>
      </c>
      <c r="Y4419" s="23" t="s">
        <v>45</v>
      </c>
      <c r="Z4419" s="31">
        <f t="shared" si="480"/>
        <v>0</v>
      </c>
      <c r="AA4419" s="31"/>
      <c r="AB4419" s="31">
        <v>0</v>
      </c>
      <c r="AC4419" s="31">
        <v>0</v>
      </c>
      <c r="AD4419" s="30"/>
      <c r="AE4419" s="30">
        <f>+[1]DEPURADO!L4413</f>
        <v>0</v>
      </c>
      <c r="AF4419" s="30">
        <v>0</v>
      </c>
      <c r="AG4419" s="30">
        <f t="shared" si="481"/>
        <v>0</v>
      </c>
      <c r="AH4419" s="30">
        <v>0</v>
      </c>
      <c r="AI4419" s="30" t="str">
        <f>+[1]DEPURADO!G4413</f>
        <v>EN REVISION</v>
      </c>
      <c r="AJ4419" s="32"/>
      <c r="AK4419" s="33"/>
    </row>
    <row r="4420" spans="1:37" s="34" customFormat="1" x14ac:dyDescent="0.25">
      <c r="A4420" s="23">
        <f t="shared" si="482"/>
        <v>4412</v>
      </c>
      <c r="B4420" s="24" t="s">
        <v>44</v>
      </c>
      <c r="C4420" s="23" t="str">
        <f>+[1]DEPURADO!A4414</f>
        <v>FEH131676</v>
      </c>
      <c r="D4420" s="23" t="str">
        <f>+[1]DEPURADO!B4414</f>
        <v>FEH131676</v>
      </c>
      <c r="E4420" s="25">
        <f>+[1]DEPURADO!C4414</f>
        <v>44354</v>
      </c>
      <c r="F4420" s="26" t="str">
        <f>+IF([1]DEPURADO!D4414&gt;1,[1]DEPURADO!D4414," ")</f>
        <v xml:space="preserve"> </v>
      </c>
      <c r="G4420" s="27">
        <f>[1]DEPURADO!F4414</f>
        <v>44382</v>
      </c>
      <c r="H4420" s="28">
        <v>0</v>
      </c>
      <c r="I4420" s="28">
        <f>+[1]DEPURADO!N4414+[1]DEPURADO!O4414</f>
        <v>0</v>
      </c>
      <c r="J4420" s="28">
        <f>+[1]DEPURADO!S4414</f>
        <v>0</v>
      </c>
      <c r="K4420" s="29">
        <f>+[1]DEPURADO!Q4414+[1]DEPURADO!R4414</f>
        <v>0</v>
      </c>
      <c r="L4420" s="28">
        <v>0</v>
      </c>
      <c r="M4420" s="28">
        <v>0</v>
      </c>
      <c r="N4420" s="28">
        <f t="shared" si="476"/>
        <v>0</v>
      </c>
      <c r="O4420" s="28">
        <f t="shared" si="477"/>
        <v>44382</v>
      </c>
      <c r="P4420" s="24" t="str">
        <f>IF([1]DEPURADO!I4414&gt;1,0,[1]DEPURADO!B4414)</f>
        <v>FEH131676</v>
      </c>
      <c r="Q4420" s="30">
        <f t="shared" si="478"/>
        <v>44382</v>
      </c>
      <c r="R4420" s="31">
        <f t="shared" si="479"/>
        <v>0</v>
      </c>
      <c r="S4420" s="31">
        <f>+[1]DEPURADO!K4414</f>
        <v>0</v>
      </c>
      <c r="T4420" s="23" t="s">
        <v>45</v>
      </c>
      <c r="U4420" s="31">
        <f>+[1]DEPURADO!J4414</f>
        <v>44382</v>
      </c>
      <c r="V4420" s="30"/>
      <c r="W4420" s="23" t="s">
        <v>45</v>
      </c>
      <c r="X4420" s="31">
        <f>+[1]DEPURADO!L4414+[1]DEPURADO!M4414</f>
        <v>0</v>
      </c>
      <c r="Y4420" s="23" t="s">
        <v>45</v>
      </c>
      <c r="Z4420" s="31">
        <f t="shared" si="480"/>
        <v>0</v>
      </c>
      <c r="AA4420" s="31"/>
      <c r="AB4420" s="31">
        <v>0</v>
      </c>
      <c r="AC4420" s="31">
        <v>0</v>
      </c>
      <c r="AD4420" s="30"/>
      <c r="AE4420" s="30">
        <f>+[1]DEPURADO!L4414</f>
        <v>0</v>
      </c>
      <c r="AF4420" s="30">
        <v>0</v>
      </c>
      <c r="AG4420" s="30">
        <f t="shared" si="481"/>
        <v>0</v>
      </c>
      <c r="AH4420" s="30">
        <v>0</v>
      </c>
      <c r="AI4420" s="30" t="str">
        <f>+[1]DEPURADO!G4414</f>
        <v>EN REVISION</v>
      </c>
      <c r="AJ4420" s="32"/>
      <c r="AK4420" s="33"/>
    </row>
    <row r="4421" spans="1:37" s="34" customFormat="1" x14ac:dyDescent="0.25">
      <c r="A4421" s="23">
        <f t="shared" si="482"/>
        <v>4413</v>
      </c>
      <c r="B4421" s="24" t="s">
        <v>44</v>
      </c>
      <c r="C4421" s="23" t="str">
        <f>+[1]DEPURADO!A4415</f>
        <v>FEH131677</v>
      </c>
      <c r="D4421" s="23" t="str">
        <f>+[1]DEPURADO!B4415</f>
        <v>FEH131677</v>
      </c>
      <c r="E4421" s="25">
        <f>+[1]DEPURADO!C4415</f>
        <v>44354</v>
      </c>
      <c r="F4421" s="26" t="str">
        <f>+IF([1]DEPURADO!D4415&gt;1,[1]DEPURADO!D4415," ")</f>
        <v xml:space="preserve"> </v>
      </c>
      <c r="G4421" s="27">
        <f>[1]DEPURADO!F4415</f>
        <v>193173</v>
      </c>
      <c r="H4421" s="28">
        <v>0</v>
      </c>
      <c r="I4421" s="28">
        <f>+[1]DEPURADO!N4415+[1]DEPURADO!O4415</f>
        <v>0</v>
      </c>
      <c r="J4421" s="28">
        <f>+[1]DEPURADO!S4415</f>
        <v>0</v>
      </c>
      <c r="K4421" s="29">
        <f>+[1]DEPURADO!Q4415+[1]DEPURADO!R4415</f>
        <v>0</v>
      </c>
      <c r="L4421" s="28">
        <v>0</v>
      </c>
      <c r="M4421" s="28">
        <v>0</v>
      </c>
      <c r="N4421" s="28">
        <f t="shared" si="476"/>
        <v>0</v>
      </c>
      <c r="O4421" s="28">
        <f t="shared" si="477"/>
        <v>193173</v>
      </c>
      <c r="P4421" s="24" t="str">
        <f>IF([1]DEPURADO!I4415&gt;1,0,[1]DEPURADO!B4415)</f>
        <v>FEH131677</v>
      </c>
      <c r="Q4421" s="30">
        <f t="shared" si="478"/>
        <v>193173</v>
      </c>
      <c r="R4421" s="31">
        <f t="shared" si="479"/>
        <v>0</v>
      </c>
      <c r="S4421" s="31">
        <f>+[1]DEPURADO!K4415</f>
        <v>0</v>
      </c>
      <c r="T4421" s="23" t="s">
        <v>45</v>
      </c>
      <c r="U4421" s="31">
        <f>+[1]DEPURADO!J4415</f>
        <v>193173</v>
      </c>
      <c r="V4421" s="30"/>
      <c r="W4421" s="23" t="s">
        <v>45</v>
      </c>
      <c r="X4421" s="31">
        <f>+[1]DEPURADO!L4415+[1]DEPURADO!M4415</f>
        <v>0</v>
      </c>
      <c r="Y4421" s="23" t="s">
        <v>45</v>
      </c>
      <c r="Z4421" s="31">
        <f t="shared" si="480"/>
        <v>0</v>
      </c>
      <c r="AA4421" s="31"/>
      <c r="AB4421" s="31">
        <v>0</v>
      </c>
      <c r="AC4421" s="31">
        <v>0</v>
      </c>
      <c r="AD4421" s="30"/>
      <c r="AE4421" s="30">
        <f>+[1]DEPURADO!L4415</f>
        <v>0</v>
      </c>
      <c r="AF4421" s="30">
        <v>0</v>
      </c>
      <c r="AG4421" s="30">
        <f t="shared" si="481"/>
        <v>0</v>
      </c>
      <c r="AH4421" s="30">
        <v>0</v>
      </c>
      <c r="AI4421" s="30" t="str">
        <f>+[1]DEPURADO!G4415</f>
        <v>EN REVISION</v>
      </c>
      <c r="AJ4421" s="32"/>
      <c r="AK4421" s="33"/>
    </row>
    <row r="4422" spans="1:37" s="34" customFormat="1" x14ac:dyDescent="0.25">
      <c r="A4422" s="23">
        <f t="shared" si="482"/>
        <v>4414</v>
      </c>
      <c r="B4422" s="24" t="s">
        <v>44</v>
      </c>
      <c r="C4422" s="23" t="str">
        <f>+[1]DEPURADO!A4416</f>
        <v>FEH131678</v>
      </c>
      <c r="D4422" s="23" t="str">
        <f>+[1]DEPURADO!B4416</f>
        <v>FEH131678</v>
      </c>
      <c r="E4422" s="25">
        <f>+[1]DEPURADO!C4416</f>
        <v>44354</v>
      </c>
      <c r="F4422" s="26" t="str">
        <f>+IF([1]DEPURADO!D4416&gt;1,[1]DEPURADO!D4416," ")</f>
        <v xml:space="preserve"> </v>
      </c>
      <c r="G4422" s="27">
        <f>[1]DEPURADO!F4416</f>
        <v>107450</v>
      </c>
      <c r="H4422" s="28">
        <v>0</v>
      </c>
      <c r="I4422" s="28">
        <f>+[1]DEPURADO!N4416+[1]DEPURADO!O4416</f>
        <v>0</v>
      </c>
      <c r="J4422" s="28">
        <f>+[1]DEPURADO!S4416</f>
        <v>0</v>
      </c>
      <c r="K4422" s="29">
        <f>+[1]DEPURADO!Q4416+[1]DEPURADO!R4416</f>
        <v>0</v>
      </c>
      <c r="L4422" s="28">
        <v>0</v>
      </c>
      <c r="M4422" s="28">
        <v>0</v>
      </c>
      <c r="N4422" s="28">
        <f t="shared" si="476"/>
        <v>0</v>
      </c>
      <c r="O4422" s="28">
        <f t="shared" si="477"/>
        <v>107450</v>
      </c>
      <c r="P4422" s="24" t="str">
        <f>IF([1]DEPURADO!I4416&gt;1,0,[1]DEPURADO!B4416)</f>
        <v>FEH131678</v>
      </c>
      <c r="Q4422" s="30">
        <f t="shared" si="478"/>
        <v>107450</v>
      </c>
      <c r="R4422" s="31">
        <f t="shared" si="479"/>
        <v>0</v>
      </c>
      <c r="S4422" s="31">
        <f>+[1]DEPURADO!K4416</f>
        <v>0</v>
      </c>
      <c r="T4422" s="23" t="s">
        <v>45</v>
      </c>
      <c r="U4422" s="31">
        <f>+[1]DEPURADO!J4416</f>
        <v>107450</v>
      </c>
      <c r="V4422" s="30"/>
      <c r="W4422" s="23" t="s">
        <v>45</v>
      </c>
      <c r="X4422" s="31">
        <f>+[1]DEPURADO!L4416+[1]DEPURADO!M4416</f>
        <v>0</v>
      </c>
      <c r="Y4422" s="23" t="s">
        <v>45</v>
      </c>
      <c r="Z4422" s="31">
        <f t="shared" si="480"/>
        <v>0</v>
      </c>
      <c r="AA4422" s="31"/>
      <c r="AB4422" s="31">
        <v>0</v>
      </c>
      <c r="AC4422" s="31">
        <v>0</v>
      </c>
      <c r="AD4422" s="30"/>
      <c r="AE4422" s="30">
        <f>+[1]DEPURADO!L4416</f>
        <v>0</v>
      </c>
      <c r="AF4422" s="30">
        <v>0</v>
      </c>
      <c r="AG4422" s="30">
        <f t="shared" si="481"/>
        <v>0</v>
      </c>
      <c r="AH4422" s="30">
        <v>0</v>
      </c>
      <c r="AI4422" s="30" t="str">
        <f>+[1]DEPURADO!G4416</f>
        <v>EN REVISION</v>
      </c>
      <c r="AJ4422" s="32"/>
      <c r="AK4422" s="33"/>
    </row>
    <row r="4423" spans="1:37" s="34" customFormat="1" x14ac:dyDescent="0.25">
      <c r="A4423" s="23">
        <f t="shared" si="482"/>
        <v>4415</v>
      </c>
      <c r="B4423" s="24" t="s">
        <v>44</v>
      </c>
      <c r="C4423" s="23" t="str">
        <f>+[1]DEPURADO!A4417</f>
        <v>FEH131679</v>
      </c>
      <c r="D4423" s="23" t="str">
        <f>+[1]DEPURADO!B4417</f>
        <v>FEH131679</v>
      </c>
      <c r="E4423" s="25">
        <f>+[1]DEPURADO!C4417</f>
        <v>44354</v>
      </c>
      <c r="F4423" s="26" t="str">
        <f>+IF([1]DEPURADO!D4417&gt;1,[1]DEPURADO!D4417," ")</f>
        <v xml:space="preserve"> </v>
      </c>
      <c r="G4423" s="27">
        <f>[1]DEPURADO!F4417</f>
        <v>208833</v>
      </c>
      <c r="H4423" s="28">
        <v>0</v>
      </c>
      <c r="I4423" s="28">
        <f>+[1]DEPURADO!N4417+[1]DEPURADO!O4417</f>
        <v>0</v>
      </c>
      <c r="J4423" s="28">
        <f>+[1]DEPURADO!S4417</f>
        <v>0</v>
      </c>
      <c r="K4423" s="29">
        <f>+[1]DEPURADO!Q4417+[1]DEPURADO!R4417</f>
        <v>0</v>
      </c>
      <c r="L4423" s="28">
        <v>0</v>
      </c>
      <c r="M4423" s="28">
        <v>0</v>
      </c>
      <c r="N4423" s="28">
        <f t="shared" si="476"/>
        <v>0</v>
      </c>
      <c r="O4423" s="28">
        <f t="shared" si="477"/>
        <v>208833</v>
      </c>
      <c r="P4423" s="24" t="str">
        <f>IF([1]DEPURADO!I4417&gt;1,0,[1]DEPURADO!B4417)</f>
        <v>FEH131679</v>
      </c>
      <c r="Q4423" s="30">
        <f t="shared" si="478"/>
        <v>208833</v>
      </c>
      <c r="R4423" s="31">
        <f t="shared" si="479"/>
        <v>0</v>
      </c>
      <c r="S4423" s="31">
        <f>+[1]DEPURADO!K4417</f>
        <v>0</v>
      </c>
      <c r="T4423" s="23" t="s">
        <v>45</v>
      </c>
      <c r="U4423" s="31">
        <f>+[1]DEPURADO!J4417</f>
        <v>208833</v>
      </c>
      <c r="V4423" s="30"/>
      <c r="W4423" s="23" t="s">
        <v>45</v>
      </c>
      <c r="X4423" s="31">
        <f>+[1]DEPURADO!L4417+[1]DEPURADO!M4417</f>
        <v>0</v>
      </c>
      <c r="Y4423" s="23" t="s">
        <v>45</v>
      </c>
      <c r="Z4423" s="31">
        <f t="shared" si="480"/>
        <v>0</v>
      </c>
      <c r="AA4423" s="31"/>
      <c r="AB4423" s="31">
        <v>0</v>
      </c>
      <c r="AC4423" s="31">
        <v>0</v>
      </c>
      <c r="AD4423" s="30"/>
      <c r="AE4423" s="30">
        <f>+[1]DEPURADO!L4417</f>
        <v>0</v>
      </c>
      <c r="AF4423" s="30">
        <v>0</v>
      </c>
      <c r="AG4423" s="30">
        <f t="shared" si="481"/>
        <v>0</v>
      </c>
      <c r="AH4423" s="30">
        <v>0</v>
      </c>
      <c r="AI4423" s="30" t="str">
        <f>+[1]DEPURADO!G4417</f>
        <v>EN REVISION</v>
      </c>
      <c r="AJ4423" s="32"/>
      <c r="AK4423" s="33"/>
    </row>
    <row r="4424" spans="1:37" s="34" customFormat="1" x14ac:dyDescent="0.25">
      <c r="A4424" s="23">
        <f t="shared" si="482"/>
        <v>4416</v>
      </c>
      <c r="B4424" s="24" t="s">
        <v>44</v>
      </c>
      <c r="C4424" s="23" t="str">
        <f>+[1]DEPURADO!A4418</f>
        <v>FEH131680</v>
      </c>
      <c r="D4424" s="23" t="str">
        <f>+[1]DEPURADO!B4418</f>
        <v>FEH131680</v>
      </c>
      <c r="E4424" s="25">
        <f>+[1]DEPURADO!C4418</f>
        <v>44354</v>
      </c>
      <c r="F4424" s="26" t="str">
        <f>+IF([1]DEPURADO!D4418&gt;1,[1]DEPURADO!D4418," ")</f>
        <v xml:space="preserve"> </v>
      </c>
      <c r="G4424" s="27">
        <f>[1]DEPURADO!F4418</f>
        <v>158611</v>
      </c>
      <c r="H4424" s="28">
        <v>0</v>
      </c>
      <c r="I4424" s="28">
        <f>+[1]DEPURADO!N4418+[1]DEPURADO!O4418</f>
        <v>0</v>
      </c>
      <c r="J4424" s="28">
        <f>+[1]DEPURADO!S4418</f>
        <v>0</v>
      </c>
      <c r="K4424" s="29">
        <f>+[1]DEPURADO!Q4418+[1]DEPURADO!R4418</f>
        <v>0</v>
      </c>
      <c r="L4424" s="28">
        <v>0</v>
      </c>
      <c r="M4424" s="28">
        <v>0</v>
      </c>
      <c r="N4424" s="28">
        <f t="shared" si="476"/>
        <v>0</v>
      </c>
      <c r="O4424" s="28">
        <f t="shared" si="477"/>
        <v>158611</v>
      </c>
      <c r="P4424" s="24" t="str">
        <f>IF([1]DEPURADO!I4418&gt;1,0,[1]DEPURADO!B4418)</f>
        <v>FEH131680</v>
      </c>
      <c r="Q4424" s="30">
        <f t="shared" si="478"/>
        <v>158611</v>
      </c>
      <c r="R4424" s="31">
        <f t="shared" si="479"/>
        <v>0</v>
      </c>
      <c r="S4424" s="31">
        <f>+[1]DEPURADO!K4418</f>
        <v>0</v>
      </c>
      <c r="T4424" s="23" t="s">
        <v>45</v>
      </c>
      <c r="U4424" s="31">
        <f>+[1]DEPURADO!J4418</f>
        <v>158611</v>
      </c>
      <c r="V4424" s="30"/>
      <c r="W4424" s="23" t="s">
        <v>45</v>
      </c>
      <c r="X4424" s="31">
        <f>+[1]DEPURADO!L4418+[1]DEPURADO!M4418</f>
        <v>0</v>
      </c>
      <c r="Y4424" s="23" t="s">
        <v>45</v>
      </c>
      <c r="Z4424" s="31">
        <f t="shared" si="480"/>
        <v>0</v>
      </c>
      <c r="AA4424" s="31"/>
      <c r="AB4424" s="31">
        <v>0</v>
      </c>
      <c r="AC4424" s="31">
        <v>0</v>
      </c>
      <c r="AD4424" s="30"/>
      <c r="AE4424" s="30">
        <f>+[1]DEPURADO!L4418</f>
        <v>0</v>
      </c>
      <c r="AF4424" s="30">
        <v>0</v>
      </c>
      <c r="AG4424" s="30">
        <f t="shared" si="481"/>
        <v>0</v>
      </c>
      <c r="AH4424" s="30">
        <v>0</v>
      </c>
      <c r="AI4424" s="30" t="str">
        <f>+[1]DEPURADO!G4418</f>
        <v>EN REVISION</v>
      </c>
      <c r="AJ4424" s="32"/>
      <c r="AK4424" s="33"/>
    </row>
    <row r="4425" spans="1:37" s="34" customFormat="1" x14ac:dyDescent="0.25">
      <c r="A4425" s="23">
        <f t="shared" si="482"/>
        <v>4417</v>
      </c>
      <c r="B4425" s="24" t="s">
        <v>44</v>
      </c>
      <c r="C4425" s="23" t="str">
        <f>+[1]DEPURADO!A4419</f>
        <v>FEH131683</v>
      </c>
      <c r="D4425" s="23" t="str">
        <f>+[1]DEPURADO!B4419</f>
        <v>FEH131683</v>
      </c>
      <c r="E4425" s="25">
        <f>+[1]DEPURADO!C4419</f>
        <v>44354</v>
      </c>
      <c r="F4425" s="26" t="str">
        <f>+IF([1]DEPURADO!D4419&gt;1,[1]DEPURADO!D4419," ")</f>
        <v xml:space="preserve"> </v>
      </c>
      <c r="G4425" s="27">
        <f>[1]DEPURADO!F4419</f>
        <v>17696</v>
      </c>
      <c r="H4425" s="28">
        <v>0</v>
      </c>
      <c r="I4425" s="28">
        <f>+[1]DEPURADO!N4419+[1]DEPURADO!O4419</f>
        <v>0</v>
      </c>
      <c r="J4425" s="28">
        <f>+[1]DEPURADO!S4419</f>
        <v>0</v>
      </c>
      <c r="K4425" s="29">
        <f>+[1]DEPURADO!Q4419+[1]DEPURADO!R4419</f>
        <v>0</v>
      </c>
      <c r="L4425" s="28">
        <v>0</v>
      </c>
      <c r="M4425" s="28">
        <v>0</v>
      </c>
      <c r="N4425" s="28">
        <f t="shared" si="476"/>
        <v>0</v>
      </c>
      <c r="O4425" s="28">
        <f t="shared" si="477"/>
        <v>17696</v>
      </c>
      <c r="P4425" s="24" t="str">
        <f>IF([1]DEPURADO!I4419&gt;1,0,[1]DEPURADO!B4419)</f>
        <v>FEH131683</v>
      </c>
      <c r="Q4425" s="30">
        <f t="shared" si="478"/>
        <v>17696</v>
      </c>
      <c r="R4425" s="31">
        <f t="shared" si="479"/>
        <v>0</v>
      </c>
      <c r="S4425" s="31">
        <f>+[1]DEPURADO!K4419</f>
        <v>0</v>
      </c>
      <c r="T4425" s="23" t="s">
        <v>45</v>
      </c>
      <c r="U4425" s="31">
        <f>+[1]DEPURADO!J4419</f>
        <v>17696</v>
      </c>
      <c r="V4425" s="30"/>
      <c r="W4425" s="23" t="s">
        <v>45</v>
      </c>
      <c r="X4425" s="31">
        <f>+[1]DEPURADO!L4419+[1]DEPURADO!M4419</f>
        <v>0</v>
      </c>
      <c r="Y4425" s="23" t="s">
        <v>45</v>
      </c>
      <c r="Z4425" s="31">
        <f t="shared" si="480"/>
        <v>0</v>
      </c>
      <c r="AA4425" s="31"/>
      <c r="AB4425" s="31">
        <v>0</v>
      </c>
      <c r="AC4425" s="31">
        <v>0</v>
      </c>
      <c r="AD4425" s="30"/>
      <c r="AE4425" s="30">
        <f>+[1]DEPURADO!L4419</f>
        <v>0</v>
      </c>
      <c r="AF4425" s="30">
        <v>0</v>
      </c>
      <c r="AG4425" s="30">
        <f t="shared" si="481"/>
        <v>0</v>
      </c>
      <c r="AH4425" s="30">
        <v>0</v>
      </c>
      <c r="AI4425" s="30" t="str">
        <f>+[1]DEPURADO!G4419</f>
        <v>EN REVISION</v>
      </c>
      <c r="AJ4425" s="32"/>
      <c r="AK4425" s="33"/>
    </row>
    <row r="4426" spans="1:37" s="34" customFormat="1" x14ac:dyDescent="0.25">
      <c r="A4426" s="23">
        <f t="shared" si="482"/>
        <v>4418</v>
      </c>
      <c r="B4426" s="24" t="s">
        <v>44</v>
      </c>
      <c r="C4426" s="23" t="str">
        <f>+[1]DEPURADO!A4420</f>
        <v>FEH131685</v>
      </c>
      <c r="D4426" s="23" t="str">
        <f>+[1]DEPURADO!B4420</f>
        <v>FEH131685</v>
      </c>
      <c r="E4426" s="25">
        <f>+[1]DEPURADO!C4420</f>
        <v>44354</v>
      </c>
      <c r="F4426" s="26" t="str">
        <f>+IF([1]DEPURADO!D4420&gt;1,[1]DEPURADO!D4420," ")</f>
        <v xml:space="preserve"> </v>
      </c>
      <c r="G4426" s="27">
        <f>[1]DEPURADO!F4420</f>
        <v>63380</v>
      </c>
      <c r="H4426" s="28">
        <v>0</v>
      </c>
      <c r="I4426" s="28">
        <f>+[1]DEPURADO!N4420+[1]DEPURADO!O4420</f>
        <v>0</v>
      </c>
      <c r="J4426" s="28">
        <f>+[1]DEPURADO!S4420</f>
        <v>0</v>
      </c>
      <c r="K4426" s="29">
        <f>+[1]DEPURADO!Q4420+[1]DEPURADO!R4420</f>
        <v>0</v>
      </c>
      <c r="L4426" s="28">
        <v>0</v>
      </c>
      <c r="M4426" s="28">
        <v>0</v>
      </c>
      <c r="N4426" s="28">
        <f t="shared" ref="N4426:N4489" si="483">+SUM(J4426:M4426)</f>
        <v>0</v>
      </c>
      <c r="O4426" s="28">
        <f t="shared" ref="O4426:O4489" si="484">+G4426-I4426-N4426</f>
        <v>63380</v>
      </c>
      <c r="P4426" s="24" t="str">
        <f>IF([1]DEPURADO!I4420&gt;1,0,[1]DEPURADO!B4420)</f>
        <v>FEH131685</v>
      </c>
      <c r="Q4426" s="30">
        <f t="shared" ref="Q4426:Q4489" si="485">+IF(P4426&gt;0,G4426,0)</f>
        <v>63380</v>
      </c>
      <c r="R4426" s="31">
        <f t="shared" ref="R4426:R4489" si="486">IF(P4426=0,G4426,0)</f>
        <v>0</v>
      </c>
      <c r="S4426" s="31">
        <f>+[1]DEPURADO!K4420</f>
        <v>0</v>
      </c>
      <c r="T4426" s="23" t="s">
        <v>45</v>
      </c>
      <c r="U4426" s="31">
        <f>+[1]DEPURADO!J4420</f>
        <v>63380</v>
      </c>
      <c r="V4426" s="30"/>
      <c r="W4426" s="23" t="s">
        <v>45</v>
      </c>
      <c r="X4426" s="31">
        <f>+[1]DEPURADO!L4420+[1]DEPURADO!M4420</f>
        <v>0</v>
      </c>
      <c r="Y4426" s="23" t="s">
        <v>45</v>
      </c>
      <c r="Z4426" s="31">
        <f t="shared" ref="Z4426:Z4489" si="487">+X4426-AE4426+IF(X4426-AE4426&lt;-1,-X4426+AE4426,0)</f>
        <v>0</v>
      </c>
      <c r="AA4426" s="31"/>
      <c r="AB4426" s="31">
        <v>0</v>
      </c>
      <c r="AC4426" s="31">
        <v>0</v>
      </c>
      <c r="AD4426" s="30"/>
      <c r="AE4426" s="30">
        <f>+[1]DEPURADO!L4420</f>
        <v>0</v>
      </c>
      <c r="AF4426" s="30">
        <v>0</v>
      </c>
      <c r="AG4426" s="30">
        <f t="shared" ref="AG4426:AG4489" si="488">+G4426-I4426-N4426-R4426-Z4426-AC4426-AE4426-S4426-U4426</f>
        <v>0</v>
      </c>
      <c r="AH4426" s="30">
        <v>0</v>
      </c>
      <c r="AI4426" s="30" t="str">
        <f>+[1]DEPURADO!G4420</f>
        <v>EN REVISION</v>
      </c>
      <c r="AJ4426" s="32"/>
      <c r="AK4426" s="33"/>
    </row>
    <row r="4427" spans="1:37" s="34" customFormat="1" x14ac:dyDescent="0.25">
      <c r="A4427" s="23">
        <f t="shared" ref="A4427:A4490" si="489">+A4426+1</f>
        <v>4419</v>
      </c>
      <c r="B4427" s="24" t="s">
        <v>44</v>
      </c>
      <c r="C4427" s="23" t="str">
        <f>+[1]DEPURADO!A4421</f>
        <v>FEH131686</v>
      </c>
      <c r="D4427" s="23" t="str">
        <f>+[1]DEPURADO!B4421</f>
        <v>FEH131686</v>
      </c>
      <c r="E4427" s="25">
        <f>+[1]DEPURADO!C4421</f>
        <v>44354</v>
      </c>
      <c r="F4427" s="26" t="str">
        <f>+IF([1]DEPURADO!D4421&gt;1,[1]DEPURADO!D4421," ")</f>
        <v xml:space="preserve"> </v>
      </c>
      <c r="G4427" s="27">
        <f>[1]DEPURADO!F4421</f>
        <v>33137</v>
      </c>
      <c r="H4427" s="28">
        <v>0</v>
      </c>
      <c r="I4427" s="28">
        <f>+[1]DEPURADO!N4421+[1]DEPURADO!O4421</f>
        <v>0</v>
      </c>
      <c r="J4427" s="28">
        <f>+[1]DEPURADO!S4421</f>
        <v>0</v>
      </c>
      <c r="K4427" s="29">
        <f>+[1]DEPURADO!Q4421+[1]DEPURADO!R4421</f>
        <v>0</v>
      </c>
      <c r="L4427" s="28">
        <v>0</v>
      </c>
      <c r="M4427" s="28">
        <v>0</v>
      </c>
      <c r="N4427" s="28">
        <f t="shared" si="483"/>
        <v>0</v>
      </c>
      <c r="O4427" s="28">
        <f t="shared" si="484"/>
        <v>33137</v>
      </c>
      <c r="P4427" s="24" t="str">
        <f>IF([1]DEPURADO!I4421&gt;1,0,[1]DEPURADO!B4421)</f>
        <v>FEH131686</v>
      </c>
      <c r="Q4427" s="30">
        <f t="shared" si="485"/>
        <v>33137</v>
      </c>
      <c r="R4427" s="31">
        <f t="shared" si="486"/>
        <v>0</v>
      </c>
      <c r="S4427" s="31">
        <f>+[1]DEPURADO!K4421</f>
        <v>0</v>
      </c>
      <c r="T4427" s="23" t="s">
        <v>45</v>
      </c>
      <c r="U4427" s="31">
        <f>+[1]DEPURADO!J4421</f>
        <v>33137</v>
      </c>
      <c r="V4427" s="30"/>
      <c r="W4427" s="23" t="s">
        <v>45</v>
      </c>
      <c r="X4427" s="31">
        <f>+[1]DEPURADO!L4421+[1]DEPURADO!M4421</f>
        <v>0</v>
      </c>
      <c r="Y4427" s="23" t="s">
        <v>45</v>
      </c>
      <c r="Z4427" s="31">
        <f t="shared" si="487"/>
        <v>0</v>
      </c>
      <c r="AA4427" s="31"/>
      <c r="AB4427" s="31">
        <v>0</v>
      </c>
      <c r="AC4427" s="31">
        <v>0</v>
      </c>
      <c r="AD4427" s="30"/>
      <c r="AE4427" s="30">
        <f>+[1]DEPURADO!L4421</f>
        <v>0</v>
      </c>
      <c r="AF4427" s="30">
        <v>0</v>
      </c>
      <c r="AG4427" s="30">
        <f t="shared" si="488"/>
        <v>0</v>
      </c>
      <c r="AH4427" s="30">
        <v>0</v>
      </c>
      <c r="AI4427" s="30" t="str">
        <f>+[1]DEPURADO!G4421</f>
        <v>EN REVISION</v>
      </c>
      <c r="AJ4427" s="32"/>
      <c r="AK4427" s="33"/>
    </row>
    <row r="4428" spans="1:37" s="34" customFormat="1" x14ac:dyDescent="0.25">
      <c r="A4428" s="23">
        <f t="shared" si="489"/>
        <v>4420</v>
      </c>
      <c r="B4428" s="24" t="s">
        <v>44</v>
      </c>
      <c r="C4428" s="23" t="str">
        <f>+[1]DEPURADO!A4422</f>
        <v>FEH131700</v>
      </c>
      <c r="D4428" s="23" t="str">
        <f>+[1]DEPURADO!B4422</f>
        <v>FEH131700</v>
      </c>
      <c r="E4428" s="25">
        <f>+[1]DEPURADO!C4422</f>
        <v>44354</v>
      </c>
      <c r="F4428" s="26" t="str">
        <f>+IF([1]DEPURADO!D4422&gt;1,[1]DEPURADO!D4422," ")</f>
        <v xml:space="preserve"> </v>
      </c>
      <c r="G4428" s="27">
        <f>[1]DEPURADO!F4422</f>
        <v>33328</v>
      </c>
      <c r="H4428" s="28">
        <v>0</v>
      </c>
      <c r="I4428" s="28">
        <f>+[1]DEPURADO!N4422+[1]DEPURADO!O4422</f>
        <v>0</v>
      </c>
      <c r="J4428" s="28">
        <f>+[1]DEPURADO!S4422</f>
        <v>0</v>
      </c>
      <c r="K4428" s="29">
        <f>+[1]DEPURADO!Q4422+[1]DEPURADO!R4422</f>
        <v>0</v>
      </c>
      <c r="L4428" s="28">
        <v>0</v>
      </c>
      <c r="M4428" s="28">
        <v>0</v>
      </c>
      <c r="N4428" s="28">
        <f t="shared" si="483"/>
        <v>0</v>
      </c>
      <c r="O4428" s="28">
        <f t="shared" si="484"/>
        <v>33328</v>
      </c>
      <c r="P4428" s="24" t="str">
        <f>IF([1]DEPURADO!I4422&gt;1,0,[1]DEPURADO!B4422)</f>
        <v>FEH131700</v>
      </c>
      <c r="Q4428" s="30">
        <f t="shared" si="485"/>
        <v>33328</v>
      </c>
      <c r="R4428" s="31">
        <f t="shared" si="486"/>
        <v>0</v>
      </c>
      <c r="S4428" s="31">
        <f>+[1]DEPURADO!K4422</f>
        <v>0</v>
      </c>
      <c r="T4428" s="23" t="s">
        <v>45</v>
      </c>
      <c r="U4428" s="31">
        <f>+[1]DEPURADO!J4422</f>
        <v>33328</v>
      </c>
      <c r="V4428" s="30"/>
      <c r="W4428" s="23" t="s">
        <v>45</v>
      </c>
      <c r="X4428" s="31">
        <f>+[1]DEPURADO!L4422+[1]DEPURADO!M4422</f>
        <v>0</v>
      </c>
      <c r="Y4428" s="23" t="s">
        <v>45</v>
      </c>
      <c r="Z4428" s="31">
        <f t="shared" si="487"/>
        <v>0</v>
      </c>
      <c r="AA4428" s="31"/>
      <c r="AB4428" s="31">
        <v>0</v>
      </c>
      <c r="AC4428" s="31">
        <v>0</v>
      </c>
      <c r="AD4428" s="30"/>
      <c r="AE4428" s="30">
        <f>+[1]DEPURADO!L4422</f>
        <v>0</v>
      </c>
      <c r="AF4428" s="30">
        <v>0</v>
      </c>
      <c r="AG4428" s="30">
        <f t="shared" si="488"/>
        <v>0</v>
      </c>
      <c r="AH4428" s="30">
        <v>0</v>
      </c>
      <c r="AI4428" s="30" t="str">
        <f>+[1]DEPURADO!G4422</f>
        <v>EN REVISION</v>
      </c>
      <c r="AJ4428" s="32"/>
      <c r="AK4428" s="33"/>
    </row>
    <row r="4429" spans="1:37" s="34" customFormat="1" x14ac:dyDescent="0.25">
      <c r="A4429" s="23">
        <f t="shared" si="489"/>
        <v>4421</v>
      </c>
      <c r="B4429" s="24" t="s">
        <v>44</v>
      </c>
      <c r="C4429" s="23" t="str">
        <f>+[1]DEPURADO!A4423</f>
        <v>FEH131704</v>
      </c>
      <c r="D4429" s="23" t="str">
        <f>+[1]DEPURADO!B4423</f>
        <v>FEH131704</v>
      </c>
      <c r="E4429" s="25">
        <f>+[1]DEPURADO!C4423</f>
        <v>44354</v>
      </c>
      <c r="F4429" s="26" t="str">
        <f>+IF([1]DEPURADO!D4423&gt;1,[1]DEPURADO!D4423," ")</f>
        <v xml:space="preserve"> </v>
      </c>
      <c r="G4429" s="27">
        <f>[1]DEPURADO!F4423</f>
        <v>14946</v>
      </c>
      <c r="H4429" s="28">
        <v>0</v>
      </c>
      <c r="I4429" s="28">
        <f>+[1]DEPURADO!N4423+[1]DEPURADO!O4423</f>
        <v>0</v>
      </c>
      <c r="J4429" s="28">
        <f>+[1]DEPURADO!S4423</f>
        <v>0</v>
      </c>
      <c r="K4429" s="29">
        <f>+[1]DEPURADO!Q4423+[1]DEPURADO!R4423</f>
        <v>0</v>
      </c>
      <c r="L4429" s="28">
        <v>0</v>
      </c>
      <c r="M4429" s="28">
        <v>0</v>
      </c>
      <c r="N4429" s="28">
        <f t="shared" si="483"/>
        <v>0</v>
      </c>
      <c r="O4429" s="28">
        <f t="shared" si="484"/>
        <v>14946</v>
      </c>
      <c r="P4429" s="24" t="str">
        <f>IF([1]DEPURADO!I4423&gt;1,0,[1]DEPURADO!B4423)</f>
        <v>FEH131704</v>
      </c>
      <c r="Q4429" s="30">
        <f t="shared" si="485"/>
        <v>14946</v>
      </c>
      <c r="R4429" s="31">
        <f t="shared" si="486"/>
        <v>0</v>
      </c>
      <c r="S4429" s="31">
        <f>+[1]DEPURADO!K4423</f>
        <v>0</v>
      </c>
      <c r="T4429" s="23" t="s">
        <v>45</v>
      </c>
      <c r="U4429" s="31">
        <f>+[1]DEPURADO!J4423</f>
        <v>14946</v>
      </c>
      <c r="V4429" s="30"/>
      <c r="W4429" s="23" t="s">
        <v>45</v>
      </c>
      <c r="X4429" s="31">
        <f>+[1]DEPURADO!L4423+[1]DEPURADO!M4423</f>
        <v>0</v>
      </c>
      <c r="Y4429" s="23" t="s">
        <v>45</v>
      </c>
      <c r="Z4429" s="31">
        <f t="shared" si="487"/>
        <v>0</v>
      </c>
      <c r="AA4429" s="31"/>
      <c r="AB4429" s="31">
        <v>0</v>
      </c>
      <c r="AC4429" s="31">
        <v>0</v>
      </c>
      <c r="AD4429" s="30"/>
      <c r="AE4429" s="30">
        <f>+[1]DEPURADO!L4423</f>
        <v>0</v>
      </c>
      <c r="AF4429" s="30">
        <v>0</v>
      </c>
      <c r="AG4429" s="30">
        <f t="shared" si="488"/>
        <v>0</v>
      </c>
      <c r="AH4429" s="30">
        <v>0</v>
      </c>
      <c r="AI4429" s="30" t="str">
        <f>+[1]DEPURADO!G4423</f>
        <v>EN REVISION</v>
      </c>
      <c r="AJ4429" s="32"/>
      <c r="AK4429" s="33"/>
    </row>
    <row r="4430" spans="1:37" s="34" customFormat="1" x14ac:dyDescent="0.25">
      <c r="A4430" s="23">
        <f t="shared" si="489"/>
        <v>4422</v>
      </c>
      <c r="B4430" s="24" t="s">
        <v>44</v>
      </c>
      <c r="C4430" s="23" t="str">
        <f>+[1]DEPURADO!A4424</f>
        <v>FEH131744</v>
      </c>
      <c r="D4430" s="23" t="str">
        <f>+[1]DEPURADO!B4424</f>
        <v>FEH131744</v>
      </c>
      <c r="E4430" s="25">
        <f>+[1]DEPURADO!C4424</f>
        <v>44354</v>
      </c>
      <c r="F4430" s="26" t="str">
        <f>+IF([1]DEPURADO!D4424&gt;1,[1]DEPURADO!D4424," ")</f>
        <v xml:space="preserve"> </v>
      </c>
      <c r="G4430" s="27">
        <f>[1]DEPURADO!F4424</f>
        <v>256999</v>
      </c>
      <c r="H4430" s="28">
        <v>0</v>
      </c>
      <c r="I4430" s="28">
        <f>+[1]DEPURADO!N4424+[1]DEPURADO!O4424</f>
        <v>0</v>
      </c>
      <c r="J4430" s="28">
        <f>+[1]DEPURADO!S4424</f>
        <v>0</v>
      </c>
      <c r="K4430" s="29">
        <f>+[1]DEPURADO!Q4424+[1]DEPURADO!R4424</f>
        <v>0</v>
      </c>
      <c r="L4430" s="28">
        <v>0</v>
      </c>
      <c r="M4430" s="28">
        <v>0</v>
      </c>
      <c r="N4430" s="28">
        <f t="shared" si="483"/>
        <v>0</v>
      </c>
      <c r="O4430" s="28">
        <f t="shared" si="484"/>
        <v>256999</v>
      </c>
      <c r="P4430" s="24">
        <f>IF([1]DEPURADO!I4424&gt;1,0,[1]DEPURADO!B4424)</f>
        <v>0</v>
      </c>
      <c r="Q4430" s="30">
        <f t="shared" si="485"/>
        <v>0</v>
      </c>
      <c r="R4430" s="31">
        <f t="shared" si="486"/>
        <v>256999</v>
      </c>
      <c r="S4430" s="31">
        <f>+[1]DEPURADO!K4424</f>
        <v>0</v>
      </c>
      <c r="T4430" s="23" t="s">
        <v>45</v>
      </c>
      <c r="U4430" s="31">
        <f>+[1]DEPURADO!J4424</f>
        <v>0</v>
      </c>
      <c r="V4430" s="30"/>
      <c r="W4430" s="23" t="s">
        <v>45</v>
      </c>
      <c r="X4430" s="31">
        <f>+[1]DEPURADO!L4424+[1]DEPURADO!M4424</f>
        <v>0</v>
      </c>
      <c r="Y4430" s="23" t="s">
        <v>45</v>
      </c>
      <c r="Z4430" s="31">
        <f t="shared" si="487"/>
        <v>0</v>
      </c>
      <c r="AA4430" s="31"/>
      <c r="AB4430" s="31">
        <v>0</v>
      </c>
      <c r="AC4430" s="31">
        <v>0</v>
      </c>
      <c r="AD4430" s="30"/>
      <c r="AE4430" s="30">
        <f>+[1]DEPURADO!L4424</f>
        <v>0</v>
      </c>
      <c r="AF4430" s="30">
        <v>0</v>
      </c>
      <c r="AG4430" s="30">
        <f t="shared" si="488"/>
        <v>0</v>
      </c>
      <c r="AH4430" s="30">
        <v>0</v>
      </c>
      <c r="AI4430" s="30" t="str">
        <f>+[1]DEPURADO!G4424</f>
        <v>NO RADICADO</v>
      </c>
      <c r="AJ4430" s="32"/>
      <c r="AK4430" s="33"/>
    </row>
    <row r="4431" spans="1:37" s="34" customFormat="1" x14ac:dyDescent="0.25">
      <c r="A4431" s="23">
        <f t="shared" si="489"/>
        <v>4423</v>
      </c>
      <c r="B4431" s="24" t="s">
        <v>44</v>
      </c>
      <c r="C4431" s="23" t="str">
        <f>+[1]DEPURADO!A4425</f>
        <v>FEH131751</v>
      </c>
      <c r="D4431" s="23" t="str">
        <f>+[1]DEPURADO!B4425</f>
        <v>FEH131751</v>
      </c>
      <c r="E4431" s="25">
        <f>+[1]DEPURADO!C4425</f>
        <v>44354</v>
      </c>
      <c r="F4431" s="26" t="str">
        <f>+IF([1]DEPURADO!D4425&gt;1,[1]DEPURADO!D4425," ")</f>
        <v xml:space="preserve"> </v>
      </c>
      <c r="G4431" s="27">
        <f>[1]DEPURADO!F4425</f>
        <v>131773</v>
      </c>
      <c r="H4431" s="28">
        <v>0</v>
      </c>
      <c r="I4431" s="28">
        <f>+[1]DEPURADO!N4425+[1]DEPURADO!O4425</f>
        <v>0</v>
      </c>
      <c r="J4431" s="28">
        <f>+[1]DEPURADO!S4425</f>
        <v>0</v>
      </c>
      <c r="K4431" s="29">
        <f>+[1]DEPURADO!Q4425+[1]DEPURADO!R4425</f>
        <v>0</v>
      </c>
      <c r="L4431" s="28">
        <v>0</v>
      </c>
      <c r="M4431" s="28">
        <v>0</v>
      </c>
      <c r="N4431" s="28">
        <f t="shared" si="483"/>
        <v>0</v>
      </c>
      <c r="O4431" s="28">
        <f t="shared" si="484"/>
        <v>131773</v>
      </c>
      <c r="P4431" s="24">
        <f>IF([1]DEPURADO!I4425&gt;1,0,[1]DEPURADO!B4425)</f>
        <v>0</v>
      </c>
      <c r="Q4431" s="30">
        <f t="shared" si="485"/>
        <v>0</v>
      </c>
      <c r="R4431" s="31">
        <f t="shared" si="486"/>
        <v>131773</v>
      </c>
      <c r="S4431" s="31">
        <f>+[1]DEPURADO!K4425</f>
        <v>0</v>
      </c>
      <c r="T4431" s="23" t="s">
        <v>45</v>
      </c>
      <c r="U4431" s="31">
        <f>+[1]DEPURADO!J4425</f>
        <v>0</v>
      </c>
      <c r="V4431" s="30"/>
      <c r="W4431" s="23" t="s">
        <v>45</v>
      </c>
      <c r="X4431" s="31">
        <f>+[1]DEPURADO!L4425+[1]DEPURADO!M4425</f>
        <v>0</v>
      </c>
      <c r="Y4431" s="23" t="s">
        <v>45</v>
      </c>
      <c r="Z4431" s="31">
        <f t="shared" si="487"/>
        <v>0</v>
      </c>
      <c r="AA4431" s="31"/>
      <c r="AB4431" s="31">
        <v>0</v>
      </c>
      <c r="AC4431" s="31">
        <v>0</v>
      </c>
      <c r="AD4431" s="30"/>
      <c r="AE4431" s="30">
        <f>+[1]DEPURADO!L4425</f>
        <v>0</v>
      </c>
      <c r="AF4431" s="30">
        <v>0</v>
      </c>
      <c r="AG4431" s="30">
        <f t="shared" si="488"/>
        <v>0</v>
      </c>
      <c r="AH4431" s="30">
        <v>0</v>
      </c>
      <c r="AI4431" s="30" t="str">
        <f>+[1]DEPURADO!G4425</f>
        <v>NO RADICADO</v>
      </c>
      <c r="AJ4431" s="32"/>
      <c r="AK4431" s="33"/>
    </row>
    <row r="4432" spans="1:37" s="34" customFormat="1" x14ac:dyDescent="0.25">
      <c r="A4432" s="23">
        <f t="shared" si="489"/>
        <v>4424</v>
      </c>
      <c r="B4432" s="24" t="s">
        <v>44</v>
      </c>
      <c r="C4432" s="23" t="str">
        <f>+[1]DEPURADO!A4426</f>
        <v>FEH131754</v>
      </c>
      <c r="D4432" s="23" t="str">
        <f>+[1]DEPURADO!B4426</f>
        <v>FEH131754</v>
      </c>
      <c r="E4432" s="25">
        <f>+[1]DEPURADO!C4426</f>
        <v>44354</v>
      </c>
      <c r="F4432" s="26" t="str">
        <f>+IF([1]DEPURADO!D4426&gt;1,[1]DEPURADO!D4426," ")</f>
        <v xml:space="preserve"> </v>
      </c>
      <c r="G4432" s="27">
        <f>[1]DEPURADO!F4426</f>
        <v>584489</v>
      </c>
      <c r="H4432" s="28">
        <v>0</v>
      </c>
      <c r="I4432" s="28">
        <f>+[1]DEPURADO!N4426+[1]DEPURADO!O4426</f>
        <v>0</v>
      </c>
      <c r="J4432" s="28">
        <f>+[1]DEPURADO!S4426</f>
        <v>0</v>
      </c>
      <c r="K4432" s="29">
        <f>+[1]DEPURADO!Q4426+[1]DEPURADO!R4426</f>
        <v>0</v>
      </c>
      <c r="L4432" s="28">
        <v>0</v>
      </c>
      <c r="M4432" s="28">
        <v>0</v>
      </c>
      <c r="N4432" s="28">
        <f t="shared" si="483"/>
        <v>0</v>
      </c>
      <c r="O4432" s="28">
        <f t="shared" si="484"/>
        <v>584489</v>
      </c>
      <c r="P4432" s="24">
        <f>IF([1]DEPURADO!I4426&gt;1,0,[1]DEPURADO!B4426)</f>
        <v>0</v>
      </c>
      <c r="Q4432" s="30">
        <f t="shared" si="485"/>
        <v>0</v>
      </c>
      <c r="R4432" s="31">
        <f t="shared" si="486"/>
        <v>584489</v>
      </c>
      <c r="S4432" s="31">
        <f>+[1]DEPURADO!K4426</f>
        <v>0</v>
      </c>
      <c r="T4432" s="23" t="s">
        <v>45</v>
      </c>
      <c r="U4432" s="31">
        <f>+[1]DEPURADO!J4426</f>
        <v>0</v>
      </c>
      <c r="V4432" s="30"/>
      <c r="W4432" s="23" t="s">
        <v>45</v>
      </c>
      <c r="X4432" s="31">
        <f>+[1]DEPURADO!L4426+[1]DEPURADO!M4426</f>
        <v>0</v>
      </c>
      <c r="Y4432" s="23" t="s">
        <v>45</v>
      </c>
      <c r="Z4432" s="31">
        <f t="shared" si="487"/>
        <v>0</v>
      </c>
      <c r="AA4432" s="31"/>
      <c r="AB4432" s="31">
        <v>0</v>
      </c>
      <c r="AC4432" s="31">
        <v>0</v>
      </c>
      <c r="AD4432" s="30"/>
      <c r="AE4432" s="30">
        <f>+[1]DEPURADO!L4426</f>
        <v>0</v>
      </c>
      <c r="AF4432" s="30">
        <v>0</v>
      </c>
      <c r="AG4432" s="30">
        <f t="shared" si="488"/>
        <v>0</v>
      </c>
      <c r="AH4432" s="30">
        <v>0</v>
      </c>
      <c r="AI4432" s="30" t="str">
        <f>+[1]DEPURADO!G4426</f>
        <v>NO RADICADO</v>
      </c>
      <c r="AJ4432" s="32"/>
      <c r="AK4432" s="33"/>
    </row>
    <row r="4433" spans="1:37" s="34" customFormat="1" x14ac:dyDescent="0.25">
      <c r="A4433" s="23">
        <f t="shared" si="489"/>
        <v>4425</v>
      </c>
      <c r="B4433" s="24" t="s">
        <v>44</v>
      </c>
      <c r="C4433" s="23" t="str">
        <f>+[1]DEPURADO!A4427</f>
        <v>FEH131755</v>
      </c>
      <c r="D4433" s="23" t="str">
        <f>+[1]DEPURADO!B4427</f>
        <v>FEH131755</v>
      </c>
      <c r="E4433" s="25">
        <f>+[1]DEPURADO!C4427</f>
        <v>44354</v>
      </c>
      <c r="F4433" s="26" t="str">
        <f>+IF([1]DEPURADO!D4427&gt;1,[1]DEPURADO!D4427," ")</f>
        <v xml:space="preserve"> </v>
      </c>
      <c r="G4433" s="27">
        <f>[1]DEPURADO!F4427</f>
        <v>80832</v>
      </c>
      <c r="H4433" s="28">
        <v>0</v>
      </c>
      <c r="I4433" s="28">
        <f>+[1]DEPURADO!N4427+[1]DEPURADO!O4427</f>
        <v>0</v>
      </c>
      <c r="J4433" s="28">
        <f>+[1]DEPURADO!S4427</f>
        <v>0</v>
      </c>
      <c r="K4433" s="29">
        <f>+[1]DEPURADO!Q4427+[1]DEPURADO!R4427</f>
        <v>0</v>
      </c>
      <c r="L4433" s="28">
        <v>0</v>
      </c>
      <c r="M4433" s="28">
        <v>0</v>
      </c>
      <c r="N4433" s="28">
        <f t="shared" si="483"/>
        <v>0</v>
      </c>
      <c r="O4433" s="28">
        <f t="shared" si="484"/>
        <v>80832</v>
      </c>
      <c r="P4433" s="24">
        <f>IF([1]DEPURADO!I4427&gt;1,0,[1]DEPURADO!B4427)</f>
        <v>0</v>
      </c>
      <c r="Q4433" s="30">
        <f t="shared" si="485"/>
        <v>0</v>
      </c>
      <c r="R4433" s="31">
        <f t="shared" si="486"/>
        <v>80832</v>
      </c>
      <c r="S4433" s="31">
        <f>+[1]DEPURADO!K4427</f>
        <v>0</v>
      </c>
      <c r="T4433" s="23" t="s">
        <v>45</v>
      </c>
      <c r="U4433" s="31">
        <f>+[1]DEPURADO!J4427</f>
        <v>0</v>
      </c>
      <c r="V4433" s="30"/>
      <c r="W4433" s="23" t="s">
        <v>45</v>
      </c>
      <c r="X4433" s="31">
        <f>+[1]DEPURADO!L4427+[1]DEPURADO!M4427</f>
        <v>0</v>
      </c>
      <c r="Y4433" s="23" t="s">
        <v>45</v>
      </c>
      <c r="Z4433" s="31">
        <f t="shared" si="487"/>
        <v>0</v>
      </c>
      <c r="AA4433" s="31"/>
      <c r="AB4433" s="31">
        <v>0</v>
      </c>
      <c r="AC4433" s="31">
        <v>0</v>
      </c>
      <c r="AD4433" s="30"/>
      <c r="AE4433" s="30">
        <f>+[1]DEPURADO!L4427</f>
        <v>0</v>
      </c>
      <c r="AF4433" s="30">
        <v>0</v>
      </c>
      <c r="AG4433" s="30">
        <f t="shared" si="488"/>
        <v>0</v>
      </c>
      <c r="AH4433" s="30">
        <v>0</v>
      </c>
      <c r="AI4433" s="30" t="str">
        <f>+[1]DEPURADO!G4427</f>
        <v>NO RADICADO</v>
      </c>
      <c r="AJ4433" s="32"/>
      <c r="AK4433" s="33"/>
    </row>
    <row r="4434" spans="1:37" s="34" customFormat="1" x14ac:dyDescent="0.25">
      <c r="A4434" s="23">
        <f t="shared" si="489"/>
        <v>4426</v>
      </c>
      <c r="B4434" s="24" t="s">
        <v>44</v>
      </c>
      <c r="C4434" s="23" t="str">
        <f>+[1]DEPURADO!A4428</f>
        <v>FEH131757</v>
      </c>
      <c r="D4434" s="23" t="str">
        <f>+[1]DEPURADO!B4428</f>
        <v>FEH131757</v>
      </c>
      <c r="E4434" s="25">
        <f>+[1]DEPURADO!C4428</f>
        <v>44354</v>
      </c>
      <c r="F4434" s="26" t="str">
        <f>+IF([1]DEPURADO!D4428&gt;1,[1]DEPURADO!D4428," ")</f>
        <v xml:space="preserve"> </v>
      </c>
      <c r="G4434" s="27">
        <f>[1]DEPURADO!F4428</f>
        <v>27643</v>
      </c>
      <c r="H4434" s="28">
        <v>0</v>
      </c>
      <c r="I4434" s="28">
        <f>+[1]DEPURADO!N4428+[1]DEPURADO!O4428</f>
        <v>0</v>
      </c>
      <c r="J4434" s="28">
        <f>+[1]DEPURADO!S4428</f>
        <v>0</v>
      </c>
      <c r="K4434" s="29">
        <f>+[1]DEPURADO!Q4428+[1]DEPURADO!R4428</f>
        <v>0</v>
      </c>
      <c r="L4434" s="28">
        <v>0</v>
      </c>
      <c r="M4434" s="28">
        <v>0</v>
      </c>
      <c r="N4434" s="28">
        <f t="shared" si="483"/>
        <v>0</v>
      </c>
      <c r="O4434" s="28">
        <f t="shared" si="484"/>
        <v>27643</v>
      </c>
      <c r="P4434" s="24">
        <f>IF([1]DEPURADO!I4428&gt;1,0,[1]DEPURADO!B4428)</f>
        <v>0</v>
      </c>
      <c r="Q4434" s="30">
        <f t="shared" si="485"/>
        <v>0</v>
      </c>
      <c r="R4434" s="31">
        <f t="shared" si="486"/>
        <v>27643</v>
      </c>
      <c r="S4434" s="31">
        <f>+[1]DEPURADO!K4428</f>
        <v>0</v>
      </c>
      <c r="T4434" s="23" t="s">
        <v>45</v>
      </c>
      <c r="U4434" s="31">
        <f>+[1]DEPURADO!J4428</f>
        <v>0</v>
      </c>
      <c r="V4434" s="30"/>
      <c r="W4434" s="23" t="s">
        <v>45</v>
      </c>
      <c r="X4434" s="31">
        <f>+[1]DEPURADO!L4428+[1]DEPURADO!M4428</f>
        <v>0</v>
      </c>
      <c r="Y4434" s="23" t="s">
        <v>45</v>
      </c>
      <c r="Z4434" s="31">
        <f t="shared" si="487"/>
        <v>0</v>
      </c>
      <c r="AA4434" s="31"/>
      <c r="AB4434" s="31">
        <v>0</v>
      </c>
      <c r="AC4434" s="31">
        <v>0</v>
      </c>
      <c r="AD4434" s="30"/>
      <c r="AE4434" s="30">
        <f>+[1]DEPURADO!L4428</f>
        <v>0</v>
      </c>
      <c r="AF4434" s="30">
        <v>0</v>
      </c>
      <c r="AG4434" s="30">
        <f t="shared" si="488"/>
        <v>0</v>
      </c>
      <c r="AH4434" s="30">
        <v>0</v>
      </c>
      <c r="AI4434" s="30" t="str">
        <f>+[1]DEPURADO!G4428</f>
        <v>NO RADICADO</v>
      </c>
      <c r="AJ4434" s="32"/>
      <c r="AK4434" s="33"/>
    </row>
    <row r="4435" spans="1:37" s="34" customFormat="1" x14ac:dyDescent="0.25">
      <c r="A4435" s="23">
        <f t="shared" si="489"/>
        <v>4427</v>
      </c>
      <c r="B4435" s="24" t="s">
        <v>44</v>
      </c>
      <c r="C4435" s="23" t="str">
        <f>+[1]DEPURADO!A4429</f>
        <v>FEH131758</v>
      </c>
      <c r="D4435" s="23" t="str">
        <f>+[1]DEPURADO!B4429</f>
        <v>FEH131758</v>
      </c>
      <c r="E4435" s="25">
        <f>+[1]DEPURADO!C4429</f>
        <v>44354</v>
      </c>
      <c r="F4435" s="26" t="str">
        <f>+IF([1]DEPURADO!D4429&gt;1,[1]DEPURADO!D4429," ")</f>
        <v xml:space="preserve"> </v>
      </c>
      <c r="G4435" s="27">
        <f>[1]DEPURADO!F4429</f>
        <v>80832</v>
      </c>
      <c r="H4435" s="28">
        <v>0</v>
      </c>
      <c r="I4435" s="28">
        <f>+[1]DEPURADO!N4429+[1]DEPURADO!O4429</f>
        <v>0</v>
      </c>
      <c r="J4435" s="28">
        <f>+[1]DEPURADO!S4429</f>
        <v>0</v>
      </c>
      <c r="K4435" s="29">
        <f>+[1]DEPURADO!Q4429+[1]DEPURADO!R4429</f>
        <v>0</v>
      </c>
      <c r="L4435" s="28">
        <v>0</v>
      </c>
      <c r="M4435" s="28">
        <v>0</v>
      </c>
      <c r="N4435" s="28">
        <f t="shared" si="483"/>
        <v>0</v>
      </c>
      <c r="O4435" s="28">
        <f t="shared" si="484"/>
        <v>80832</v>
      </c>
      <c r="P4435" s="24">
        <f>IF([1]DEPURADO!I4429&gt;1,0,[1]DEPURADO!B4429)</f>
        <v>0</v>
      </c>
      <c r="Q4435" s="30">
        <f t="shared" si="485"/>
        <v>0</v>
      </c>
      <c r="R4435" s="31">
        <f t="shared" si="486"/>
        <v>80832</v>
      </c>
      <c r="S4435" s="31">
        <f>+[1]DEPURADO!K4429</f>
        <v>0</v>
      </c>
      <c r="T4435" s="23" t="s">
        <v>45</v>
      </c>
      <c r="U4435" s="31">
        <f>+[1]DEPURADO!J4429</f>
        <v>0</v>
      </c>
      <c r="V4435" s="30"/>
      <c r="W4435" s="23" t="s">
        <v>45</v>
      </c>
      <c r="X4435" s="31">
        <f>+[1]DEPURADO!L4429+[1]DEPURADO!M4429</f>
        <v>0</v>
      </c>
      <c r="Y4435" s="23" t="s">
        <v>45</v>
      </c>
      <c r="Z4435" s="31">
        <f t="shared" si="487"/>
        <v>0</v>
      </c>
      <c r="AA4435" s="31"/>
      <c r="AB4435" s="31">
        <v>0</v>
      </c>
      <c r="AC4435" s="31">
        <v>0</v>
      </c>
      <c r="AD4435" s="30"/>
      <c r="AE4435" s="30">
        <f>+[1]DEPURADO!L4429</f>
        <v>0</v>
      </c>
      <c r="AF4435" s="30">
        <v>0</v>
      </c>
      <c r="AG4435" s="30">
        <f t="shared" si="488"/>
        <v>0</v>
      </c>
      <c r="AH4435" s="30">
        <v>0</v>
      </c>
      <c r="AI4435" s="30" t="str">
        <f>+[1]DEPURADO!G4429</f>
        <v>NO RADICADO</v>
      </c>
      <c r="AJ4435" s="32"/>
      <c r="AK4435" s="33"/>
    </row>
    <row r="4436" spans="1:37" s="34" customFormat="1" x14ac:dyDescent="0.25">
      <c r="A4436" s="23">
        <f t="shared" si="489"/>
        <v>4428</v>
      </c>
      <c r="B4436" s="24" t="s">
        <v>44</v>
      </c>
      <c r="C4436" s="23" t="str">
        <f>+[1]DEPURADO!A4430</f>
        <v>FEH131760</v>
      </c>
      <c r="D4436" s="23" t="str">
        <f>+[1]DEPURADO!B4430</f>
        <v>FEH131760</v>
      </c>
      <c r="E4436" s="25">
        <f>+[1]DEPURADO!C4430</f>
        <v>44354</v>
      </c>
      <c r="F4436" s="26" t="str">
        <f>+IF([1]DEPURADO!D4430&gt;1,[1]DEPURADO!D4430," ")</f>
        <v xml:space="preserve"> </v>
      </c>
      <c r="G4436" s="27">
        <f>[1]DEPURADO!F4430</f>
        <v>162648</v>
      </c>
      <c r="H4436" s="28">
        <v>0</v>
      </c>
      <c r="I4436" s="28">
        <f>+[1]DEPURADO!N4430+[1]DEPURADO!O4430</f>
        <v>0</v>
      </c>
      <c r="J4436" s="28">
        <f>+[1]DEPURADO!S4430</f>
        <v>0</v>
      </c>
      <c r="K4436" s="29">
        <f>+[1]DEPURADO!Q4430+[1]DEPURADO!R4430</f>
        <v>0</v>
      </c>
      <c r="L4436" s="28">
        <v>0</v>
      </c>
      <c r="M4436" s="28">
        <v>0</v>
      </c>
      <c r="N4436" s="28">
        <f t="shared" si="483"/>
        <v>0</v>
      </c>
      <c r="O4436" s="28">
        <f t="shared" si="484"/>
        <v>162648</v>
      </c>
      <c r="P4436" s="24">
        <f>IF([1]DEPURADO!I4430&gt;1,0,[1]DEPURADO!B4430)</f>
        <v>0</v>
      </c>
      <c r="Q4436" s="30">
        <f t="shared" si="485"/>
        <v>0</v>
      </c>
      <c r="R4436" s="31">
        <f t="shared" si="486"/>
        <v>162648</v>
      </c>
      <c r="S4436" s="31">
        <f>+[1]DEPURADO!K4430</f>
        <v>0</v>
      </c>
      <c r="T4436" s="23" t="s">
        <v>45</v>
      </c>
      <c r="U4436" s="31">
        <f>+[1]DEPURADO!J4430</f>
        <v>0</v>
      </c>
      <c r="V4436" s="30"/>
      <c r="W4436" s="23" t="s">
        <v>45</v>
      </c>
      <c r="X4436" s="31">
        <f>+[1]DEPURADO!L4430+[1]DEPURADO!M4430</f>
        <v>0</v>
      </c>
      <c r="Y4436" s="23" t="s">
        <v>45</v>
      </c>
      <c r="Z4436" s="31">
        <f t="shared" si="487"/>
        <v>0</v>
      </c>
      <c r="AA4436" s="31"/>
      <c r="AB4436" s="31">
        <v>0</v>
      </c>
      <c r="AC4436" s="31">
        <v>0</v>
      </c>
      <c r="AD4436" s="30"/>
      <c r="AE4436" s="30">
        <f>+[1]DEPURADO!L4430</f>
        <v>0</v>
      </c>
      <c r="AF4436" s="30">
        <v>0</v>
      </c>
      <c r="AG4436" s="30">
        <f t="shared" si="488"/>
        <v>0</v>
      </c>
      <c r="AH4436" s="30">
        <v>0</v>
      </c>
      <c r="AI4436" s="30" t="str">
        <f>+[1]DEPURADO!G4430</f>
        <v>NO RADICADO</v>
      </c>
      <c r="AJ4436" s="32"/>
      <c r="AK4436" s="33"/>
    </row>
    <row r="4437" spans="1:37" s="34" customFormat="1" x14ac:dyDescent="0.25">
      <c r="A4437" s="23">
        <f t="shared" si="489"/>
        <v>4429</v>
      </c>
      <c r="B4437" s="24" t="s">
        <v>44</v>
      </c>
      <c r="C4437" s="23" t="str">
        <f>+[1]DEPURADO!A4431</f>
        <v>FEH131762</v>
      </c>
      <c r="D4437" s="23" t="str">
        <f>+[1]DEPURADO!B4431</f>
        <v>FEH131762</v>
      </c>
      <c r="E4437" s="25">
        <f>+[1]DEPURADO!C4431</f>
        <v>44354</v>
      </c>
      <c r="F4437" s="26" t="str">
        <f>+IF([1]DEPURADO!D4431&gt;1,[1]DEPURADO!D4431," ")</f>
        <v xml:space="preserve"> </v>
      </c>
      <c r="G4437" s="27">
        <f>[1]DEPURADO!F4431</f>
        <v>189159</v>
      </c>
      <c r="H4437" s="28">
        <v>0</v>
      </c>
      <c r="I4437" s="28">
        <f>+[1]DEPURADO!N4431+[1]DEPURADO!O4431</f>
        <v>0</v>
      </c>
      <c r="J4437" s="28">
        <f>+[1]DEPURADO!S4431</f>
        <v>0</v>
      </c>
      <c r="K4437" s="29">
        <f>+[1]DEPURADO!Q4431+[1]DEPURADO!R4431</f>
        <v>0</v>
      </c>
      <c r="L4437" s="28">
        <v>0</v>
      </c>
      <c r="M4437" s="28">
        <v>0</v>
      </c>
      <c r="N4437" s="28">
        <f t="shared" si="483"/>
        <v>0</v>
      </c>
      <c r="O4437" s="28">
        <f t="shared" si="484"/>
        <v>189159</v>
      </c>
      <c r="P4437" s="24">
        <f>IF([1]DEPURADO!I4431&gt;1,0,[1]DEPURADO!B4431)</f>
        <v>0</v>
      </c>
      <c r="Q4437" s="30">
        <f t="shared" si="485"/>
        <v>0</v>
      </c>
      <c r="R4437" s="31">
        <f t="shared" si="486"/>
        <v>189159</v>
      </c>
      <c r="S4437" s="31">
        <f>+[1]DEPURADO!K4431</f>
        <v>0</v>
      </c>
      <c r="T4437" s="23" t="s">
        <v>45</v>
      </c>
      <c r="U4437" s="31">
        <f>+[1]DEPURADO!J4431</f>
        <v>0</v>
      </c>
      <c r="V4437" s="30"/>
      <c r="W4437" s="23" t="s">
        <v>45</v>
      </c>
      <c r="X4437" s="31">
        <f>+[1]DEPURADO!L4431+[1]DEPURADO!M4431</f>
        <v>0</v>
      </c>
      <c r="Y4437" s="23" t="s">
        <v>45</v>
      </c>
      <c r="Z4437" s="31">
        <f t="shared" si="487"/>
        <v>0</v>
      </c>
      <c r="AA4437" s="31"/>
      <c r="AB4437" s="31">
        <v>0</v>
      </c>
      <c r="AC4437" s="31">
        <v>0</v>
      </c>
      <c r="AD4437" s="30"/>
      <c r="AE4437" s="30">
        <f>+[1]DEPURADO!L4431</f>
        <v>0</v>
      </c>
      <c r="AF4437" s="30">
        <v>0</v>
      </c>
      <c r="AG4437" s="30">
        <f t="shared" si="488"/>
        <v>0</v>
      </c>
      <c r="AH4437" s="30">
        <v>0</v>
      </c>
      <c r="AI4437" s="30" t="str">
        <f>+[1]DEPURADO!G4431</f>
        <v>NO RADICADO</v>
      </c>
      <c r="AJ4437" s="32"/>
      <c r="AK4437" s="33"/>
    </row>
    <row r="4438" spans="1:37" s="34" customFormat="1" x14ac:dyDescent="0.25">
      <c r="A4438" s="23">
        <f t="shared" si="489"/>
        <v>4430</v>
      </c>
      <c r="B4438" s="24" t="s">
        <v>44</v>
      </c>
      <c r="C4438" s="23" t="str">
        <f>+[1]DEPURADO!A4432</f>
        <v>FEH131763</v>
      </c>
      <c r="D4438" s="23" t="str">
        <f>+[1]DEPURADO!B4432</f>
        <v>FEH131763</v>
      </c>
      <c r="E4438" s="25">
        <f>+[1]DEPURADO!C4432</f>
        <v>44354</v>
      </c>
      <c r="F4438" s="26" t="str">
        <f>+IF([1]DEPURADO!D4432&gt;1,[1]DEPURADO!D4432," ")</f>
        <v xml:space="preserve"> </v>
      </c>
      <c r="G4438" s="27">
        <f>[1]DEPURADO!F4432</f>
        <v>894272</v>
      </c>
      <c r="H4438" s="28">
        <v>0</v>
      </c>
      <c r="I4438" s="28">
        <f>+[1]DEPURADO!N4432+[1]DEPURADO!O4432</f>
        <v>0</v>
      </c>
      <c r="J4438" s="28">
        <f>+[1]DEPURADO!S4432</f>
        <v>0</v>
      </c>
      <c r="K4438" s="29">
        <f>+[1]DEPURADO!Q4432+[1]DEPURADO!R4432</f>
        <v>0</v>
      </c>
      <c r="L4438" s="28">
        <v>0</v>
      </c>
      <c r="M4438" s="28">
        <v>0</v>
      </c>
      <c r="N4438" s="28">
        <f t="shared" si="483"/>
        <v>0</v>
      </c>
      <c r="O4438" s="28">
        <f t="shared" si="484"/>
        <v>894272</v>
      </c>
      <c r="P4438" s="24" t="str">
        <f>IF([1]DEPURADO!I4432&gt;1,0,[1]DEPURADO!B4432)</f>
        <v>FEH131763</v>
      </c>
      <c r="Q4438" s="30">
        <f t="shared" si="485"/>
        <v>894272</v>
      </c>
      <c r="R4438" s="31">
        <f t="shared" si="486"/>
        <v>0</v>
      </c>
      <c r="S4438" s="31">
        <f>+[1]DEPURADO!K4432</f>
        <v>0</v>
      </c>
      <c r="T4438" s="23" t="s">
        <v>45</v>
      </c>
      <c r="U4438" s="31">
        <f>+[1]DEPURADO!J4432</f>
        <v>894272</v>
      </c>
      <c r="V4438" s="30"/>
      <c r="W4438" s="23" t="s">
        <v>45</v>
      </c>
      <c r="X4438" s="31">
        <f>+[1]DEPURADO!L4432+[1]DEPURADO!M4432</f>
        <v>0</v>
      </c>
      <c r="Y4438" s="23" t="s">
        <v>45</v>
      </c>
      <c r="Z4438" s="31">
        <f t="shared" si="487"/>
        <v>0</v>
      </c>
      <c r="AA4438" s="31"/>
      <c r="AB4438" s="31">
        <v>0</v>
      </c>
      <c r="AC4438" s="31">
        <v>0</v>
      </c>
      <c r="AD4438" s="30"/>
      <c r="AE4438" s="30">
        <f>+[1]DEPURADO!L4432</f>
        <v>0</v>
      </c>
      <c r="AF4438" s="30">
        <v>0</v>
      </c>
      <c r="AG4438" s="30">
        <f t="shared" si="488"/>
        <v>0</v>
      </c>
      <c r="AH4438" s="30">
        <v>0</v>
      </c>
      <c r="AI4438" s="30" t="str">
        <f>+[1]DEPURADO!G4432</f>
        <v>EN REVISION</v>
      </c>
      <c r="AJ4438" s="32"/>
      <c r="AK4438" s="33"/>
    </row>
    <row r="4439" spans="1:37" s="34" customFormat="1" x14ac:dyDescent="0.25">
      <c r="A4439" s="23">
        <f t="shared" si="489"/>
        <v>4431</v>
      </c>
      <c r="B4439" s="24" t="s">
        <v>44</v>
      </c>
      <c r="C4439" s="23" t="str">
        <f>+[1]DEPURADO!A4433</f>
        <v>FEH131765</v>
      </c>
      <c r="D4439" s="23" t="str">
        <f>+[1]DEPURADO!B4433</f>
        <v>FEH131765</v>
      </c>
      <c r="E4439" s="25">
        <f>+[1]DEPURADO!C4433</f>
        <v>44354</v>
      </c>
      <c r="F4439" s="26" t="str">
        <f>+IF([1]DEPURADO!D4433&gt;1,[1]DEPURADO!D4433," ")</f>
        <v xml:space="preserve"> </v>
      </c>
      <c r="G4439" s="27">
        <f>[1]DEPURADO!F4433</f>
        <v>14946</v>
      </c>
      <c r="H4439" s="28">
        <v>0</v>
      </c>
      <c r="I4439" s="28">
        <f>+[1]DEPURADO!N4433+[1]DEPURADO!O4433</f>
        <v>0</v>
      </c>
      <c r="J4439" s="28">
        <f>+[1]DEPURADO!S4433</f>
        <v>0</v>
      </c>
      <c r="K4439" s="29">
        <f>+[1]DEPURADO!Q4433+[1]DEPURADO!R4433</f>
        <v>0</v>
      </c>
      <c r="L4439" s="28">
        <v>0</v>
      </c>
      <c r="M4439" s="28">
        <v>0</v>
      </c>
      <c r="N4439" s="28">
        <f t="shared" si="483"/>
        <v>0</v>
      </c>
      <c r="O4439" s="28">
        <f t="shared" si="484"/>
        <v>14946</v>
      </c>
      <c r="P4439" s="24">
        <f>IF([1]DEPURADO!I4433&gt;1,0,[1]DEPURADO!B4433)</f>
        <v>0</v>
      </c>
      <c r="Q4439" s="30">
        <f t="shared" si="485"/>
        <v>0</v>
      </c>
      <c r="R4439" s="31">
        <f t="shared" si="486"/>
        <v>14946</v>
      </c>
      <c r="S4439" s="31">
        <f>+[1]DEPURADO!K4433</f>
        <v>0</v>
      </c>
      <c r="T4439" s="23" t="s">
        <v>45</v>
      </c>
      <c r="U4439" s="31">
        <f>+[1]DEPURADO!J4433</f>
        <v>0</v>
      </c>
      <c r="V4439" s="30"/>
      <c r="W4439" s="23" t="s">
        <v>45</v>
      </c>
      <c r="X4439" s="31">
        <f>+[1]DEPURADO!L4433+[1]DEPURADO!M4433</f>
        <v>0</v>
      </c>
      <c r="Y4439" s="23" t="s">
        <v>45</v>
      </c>
      <c r="Z4439" s="31">
        <f t="shared" si="487"/>
        <v>0</v>
      </c>
      <c r="AA4439" s="31"/>
      <c r="AB4439" s="31">
        <v>0</v>
      </c>
      <c r="AC4439" s="31">
        <v>0</v>
      </c>
      <c r="AD4439" s="30"/>
      <c r="AE4439" s="30">
        <f>+[1]DEPURADO!L4433</f>
        <v>0</v>
      </c>
      <c r="AF4439" s="30">
        <v>0</v>
      </c>
      <c r="AG4439" s="30">
        <f t="shared" si="488"/>
        <v>0</v>
      </c>
      <c r="AH4439" s="30">
        <v>0</v>
      </c>
      <c r="AI4439" s="30" t="str">
        <f>+[1]DEPURADO!G4433</f>
        <v>NO RADICADO</v>
      </c>
      <c r="AJ4439" s="32"/>
      <c r="AK4439" s="33"/>
    </row>
    <row r="4440" spans="1:37" s="34" customFormat="1" x14ac:dyDescent="0.25">
      <c r="A4440" s="23">
        <f t="shared" si="489"/>
        <v>4432</v>
      </c>
      <c r="B4440" s="24" t="s">
        <v>44</v>
      </c>
      <c r="C4440" s="23" t="str">
        <f>+[1]DEPURADO!A4434</f>
        <v>FEH131769</v>
      </c>
      <c r="D4440" s="23" t="str">
        <f>+[1]DEPURADO!B4434</f>
        <v>FEH131769</v>
      </c>
      <c r="E4440" s="25">
        <f>+[1]DEPURADO!C4434</f>
        <v>44354</v>
      </c>
      <c r="F4440" s="26" t="str">
        <f>+IF([1]DEPURADO!D4434&gt;1,[1]DEPURADO!D4434," ")</f>
        <v xml:space="preserve"> </v>
      </c>
      <c r="G4440" s="27">
        <f>[1]DEPURADO!F4434</f>
        <v>141566</v>
      </c>
      <c r="H4440" s="28">
        <v>0</v>
      </c>
      <c r="I4440" s="28">
        <f>+[1]DEPURADO!N4434+[1]DEPURADO!O4434</f>
        <v>0</v>
      </c>
      <c r="J4440" s="28">
        <f>+[1]DEPURADO!S4434</f>
        <v>0</v>
      </c>
      <c r="K4440" s="29">
        <f>+[1]DEPURADO!Q4434+[1]DEPURADO!R4434</f>
        <v>0</v>
      </c>
      <c r="L4440" s="28">
        <v>0</v>
      </c>
      <c r="M4440" s="28">
        <v>0</v>
      </c>
      <c r="N4440" s="28">
        <f t="shared" si="483"/>
        <v>0</v>
      </c>
      <c r="O4440" s="28">
        <f t="shared" si="484"/>
        <v>141566</v>
      </c>
      <c r="P4440" s="24" t="str">
        <f>IF([1]DEPURADO!I4434&gt;1,0,[1]DEPURADO!B4434)</f>
        <v>FEH131769</v>
      </c>
      <c r="Q4440" s="30">
        <f t="shared" si="485"/>
        <v>141566</v>
      </c>
      <c r="R4440" s="31">
        <f t="shared" si="486"/>
        <v>0</v>
      </c>
      <c r="S4440" s="31">
        <f>+[1]DEPURADO!K4434</f>
        <v>0</v>
      </c>
      <c r="T4440" s="23" t="s">
        <v>45</v>
      </c>
      <c r="U4440" s="31">
        <f>+[1]DEPURADO!J4434</f>
        <v>141566</v>
      </c>
      <c r="V4440" s="30"/>
      <c r="W4440" s="23" t="s">
        <v>45</v>
      </c>
      <c r="X4440" s="31">
        <f>+[1]DEPURADO!L4434+[1]DEPURADO!M4434</f>
        <v>0</v>
      </c>
      <c r="Y4440" s="23" t="s">
        <v>45</v>
      </c>
      <c r="Z4440" s="31">
        <f t="shared" si="487"/>
        <v>0</v>
      </c>
      <c r="AA4440" s="31"/>
      <c r="AB4440" s="31">
        <v>0</v>
      </c>
      <c r="AC4440" s="31">
        <v>0</v>
      </c>
      <c r="AD4440" s="30"/>
      <c r="AE4440" s="30">
        <f>+[1]DEPURADO!L4434</f>
        <v>0</v>
      </c>
      <c r="AF4440" s="30">
        <v>0</v>
      </c>
      <c r="AG4440" s="30">
        <f t="shared" si="488"/>
        <v>0</v>
      </c>
      <c r="AH4440" s="30">
        <v>0</v>
      </c>
      <c r="AI4440" s="30" t="str">
        <f>+[1]DEPURADO!G4434</f>
        <v>EN REVISION</v>
      </c>
      <c r="AJ4440" s="32"/>
      <c r="AK4440" s="33"/>
    </row>
    <row r="4441" spans="1:37" s="34" customFormat="1" x14ac:dyDescent="0.25">
      <c r="A4441" s="23">
        <f t="shared" si="489"/>
        <v>4433</v>
      </c>
      <c r="B4441" s="24" t="s">
        <v>44</v>
      </c>
      <c r="C4441" s="23" t="str">
        <f>+[1]DEPURADO!A4435</f>
        <v>FEH131784</v>
      </c>
      <c r="D4441" s="23" t="str">
        <f>+[1]DEPURADO!B4435</f>
        <v>FEH131784</v>
      </c>
      <c r="E4441" s="25">
        <f>+[1]DEPURADO!C4435</f>
        <v>44354</v>
      </c>
      <c r="F4441" s="26" t="str">
        <f>+IF([1]DEPURADO!D4435&gt;1,[1]DEPURADO!D4435," ")</f>
        <v xml:space="preserve"> </v>
      </c>
      <c r="G4441" s="27">
        <f>[1]DEPURADO!F4435</f>
        <v>36277</v>
      </c>
      <c r="H4441" s="28">
        <v>0</v>
      </c>
      <c r="I4441" s="28">
        <f>+[1]DEPURADO!N4435+[1]DEPURADO!O4435</f>
        <v>0</v>
      </c>
      <c r="J4441" s="28">
        <f>+[1]DEPURADO!S4435</f>
        <v>0</v>
      </c>
      <c r="K4441" s="29">
        <f>+[1]DEPURADO!Q4435+[1]DEPURADO!R4435</f>
        <v>0</v>
      </c>
      <c r="L4441" s="28">
        <v>0</v>
      </c>
      <c r="M4441" s="28">
        <v>0</v>
      </c>
      <c r="N4441" s="28">
        <f t="shared" si="483"/>
        <v>0</v>
      </c>
      <c r="O4441" s="28">
        <f t="shared" si="484"/>
        <v>36277</v>
      </c>
      <c r="P4441" s="24">
        <f>IF([1]DEPURADO!I4435&gt;1,0,[1]DEPURADO!B4435)</f>
        <v>0</v>
      </c>
      <c r="Q4441" s="30">
        <f t="shared" si="485"/>
        <v>0</v>
      </c>
      <c r="R4441" s="31">
        <f t="shared" si="486"/>
        <v>36277</v>
      </c>
      <c r="S4441" s="31">
        <f>+[1]DEPURADO!K4435</f>
        <v>0</v>
      </c>
      <c r="T4441" s="23" t="s">
        <v>45</v>
      </c>
      <c r="U4441" s="31">
        <f>+[1]DEPURADO!J4435</f>
        <v>0</v>
      </c>
      <c r="V4441" s="30"/>
      <c r="W4441" s="23" t="s">
        <v>45</v>
      </c>
      <c r="X4441" s="31">
        <f>+[1]DEPURADO!L4435+[1]DEPURADO!M4435</f>
        <v>0</v>
      </c>
      <c r="Y4441" s="23" t="s">
        <v>45</v>
      </c>
      <c r="Z4441" s="31">
        <f t="shared" si="487"/>
        <v>0</v>
      </c>
      <c r="AA4441" s="31"/>
      <c r="AB4441" s="31">
        <v>0</v>
      </c>
      <c r="AC4441" s="31">
        <v>0</v>
      </c>
      <c r="AD4441" s="30"/>
      <c r="AE4441" s="30">
        <f>+[1]DEPURADO!L4435</f>
        <v>0</v>
      </c>
      <c r="AF4441" s="30">
        <v>0</v>
      </c>
      <c r="AG4441" s="30">
        <f t="shared" si="488"/>
        <v>0</v>
      </c>
      <c r="AH4441" s="30">
        <v>0</v>
      </c>
      <c r="AI4441" s="30" t="str">
        <f>+[1]DEPURADO!G4435</f>
        <v>NO RADICADO</v>
      </c>
      <c r="AJ4441" s="32"/>
      <c r="AK4441" s="33"/>
    </row>
    <row r="4442" spans="1:37" s="34" customFormat="1" x14ac:dyDescent="0.25">
      <c r="A4442" s="23">
        <f t="shared" si="489"/>
        <v>4434</v>
      </c>
      <c r="B4442" s="24" t="s">
        <v>44</v>
      </c>
      <c r="C4442" s="23" t="str">
        <f>+[1]DEPURADO!A4436</f>
        <v>FEH132224</v>
      </c>
      <c r="D4442" s="23" t="str">
        <f>+[1]DEPURADO!B4436</f>
        <v>FEH132224</v>
      </c>
      <c r="E4442" s="25">
        <f>+[1]DEPURADO!C4436</f>
        <v>44356</v>
      </c>
      <c r="F4442" s="26" t="str">
        <f>+IF([1]DEPURADO!D4436&gt;1,[1]DEPURADO!D4436," ")</f>
        <v xml:space="preserve"> </v>
      </c>
      <c r="G4442" s="27">
        <f>[1]DEPURADO!F4436</f>
        <v>80832</v>
      </c>
      <c r="H4442" s="28">
        <v>0</v>
      </c>
      <c r="I4442" s="28">
        <f>+[1]DEPURADO!N4436+[1]DEPURADO!O4436</f>
        <v>0</v>
      </c>
      <c r="J4442" s="28">
        <f>+[1]DEPURADO!S4436</f>
        <v>0</v>
      </c>
      <c r="K4442" s="29">
        <f>+[1]DEPURADO!Q4436+[1]DEPURADO!R4436</f>
        <v>0</v>
      </c>
      <c r="L4442" s="28">
        <v>0</v>
      </c>
      <c r="M4442" s="28">
        <v>0</v>
      </c>
      <c r="N4442" s="28">
        <f t="shared" si="483"/>
        <v>0</v>
      </c>
      <c r="O4442" s="28">
        <f t="shared" si="484"/>
        <v>80832</v>
      </c>
      <c r="P4442" s="24">
        <f>IF([1]DEPURADO!I4436&gt;1,0,[1]DEPURADO!B4436)</f>
        <v>0</v>
      </c>
      <c r="Q4442" s="30">
        <f t="shared" si="485"/>
        <v>0</v>
      </c>
      <c r="R4442" s="31">
        <f t="shared" si="486"/>
        <v>80832</v>
      </c>
      <c r="S4442" s="31">
        <f>+[1]DEPURADO!K4436</f>
        <v>0</v>
      </c>
      <c r="T4442" s="23" t="s">
        <v>45</v>
      </c>
      <c r="U4442" s="31">
        <f>+[1]DEPURADO!J4436</f>
        <v>0</v>
      </c>
      <c r="V4442" s="30"/>
      <c r="W4442" s="23" t="s">
        <v>45</v>
      </c>
      <c r="X4442" s="31">
        <f>+[1]DEPURADO!L4436+[1]DEPURADO!M4436</f>
        <v>0</v>
      </c>
      <c r="Y4442" s="23" t="s">
        <v>45</v>
      </c>
      <c r="Z4442" s="31">
        <f t="shared" si="487"/>
        <v>0</v>
      </c>
      <c r="AA4442" s="31"/>
      <c r="AB4442" s="31">
        <v>0</v>
      </c>
      <c r="AC4442" s="31">
        <v>0</v>
      </c>
      <c r="AD4442" s="30"/>
      <c r="AE4442" s="30">
        <f>+[1]DEPURADO!L4436</f>
        <v>0</v>
      </c>
      <c r="AF4442" s="30">
        <v>0</v>
      </c>
      <c r="AG4442" s="30">
        <f t="shared" si="488"/>
        <v>0</v>
      </c>
      <c r="AH4442" s="30">
        <v>0</v>
      </c>
      <c r="AI4442" s="30" t="str">
        <f>+[1]DEPURADO!G4436</f>
        <v>NO RADICADO</v>
      </c>
      <c r="AJ4442" s="32"/>
      <c r="AK4442" s="33"/>
    </row>
    <row r="4443" spans="1:37" s="34" customFormat="1" x14ac:dyDescent="0.25">
      <c r="A4443" s="23">
        <f t="shared" si="489"/>
        <v>4435</v>
      </c>
      <c r="B4443" s="24" t="s">
        <v>44</v>
      </c>
      <c r="C4443" s="23" t="str">
        <f>+[1]DEPURADO!A4437</f>
        <v>FEH132243</v>
      </c>
      <c r="D4443" s="23" t="str">
        <f>+[1]DEPURADO!B4437</f>
        <v>FEH132243</v>
      </c>
      <c r="E4443" s="25">
        <f>+[1]DEPURADO!C4437</f>
        <v>44356</v>
      </c>
      <c r="F4443" s="26" t="str">
        <f>+IF([1]DEPURADO!D4437&gt;1,[1]DEPURADO!D4437," ")</f>
        <v xml:space="preserve"> </v>
      </c>
      <c r="G4443" s="27">
        <f>[1]DEPURADO!F4437</f>
        <v>323089</v>
      </c>
      <c r="H4443" s="28">
        <v>0</v>
      </c>
      <c r="I4443" s="28">
        <f>+[1]DEPURADO!N4437+[1]DEPURADO!O4437</f>
        <v>0</v>
      </c>
      <c r="J4443" s="28">
        <f>+[1]DEPURADO!S4437</f>
        <v>0</v>
      </c>
      <c r="K4443" s="29">
        <f>+[1]DEPURADO!Q4437+[1]DEPURADO!R4437</f>
        <v>0</v>
      </c>
      <c r="L4443" s="28">
        <v>0</v>
      </c>
      <c r="M4443" s="28">
        <v>0</v>
      </c>
      <c r="N4443" s="28">
        <f t="shared" si="483"/>
        <v>0</v>
      </c>
      <c r="O4443" s="28">
        <f t="shared" si="484"/>
        <v>323089</v>
      </c>
      <c r="P4443" s="24" t="str">
        <f>IF([1]DEPURADO!I4437&gt;1,0,[1]DEPURADO!B4437)</f>
        <v>FEH132243</v>
      </c>
      <c r="Q4443" s="30">
        <f t="shared" si="485"/>
        <v>323089</v>
      </c>
      <c r="R4443" s="31">
        <f t="shared" si="486"/>
        <v>0</v>
      </c>
      <c r="S4443" s="31">
        <f>+[1]DEPURADO!K4437</f>
        <v>0</v>
      </c>
      <c r="T4443" s="23" t="s">
        <v>45</v>
      </c>
      <c r="U4443" s="31">
        <f>+[1]DEPURADO!J4437</f>
        <v>323089</v>
      </c>
      <c r="V4443" s="30"/>
      <c r="W4443" s="23" t="s">
        <v>45</v>
      </c>
      <c r="X4443" s="31">
        <f>+[1]DEPURADO!L4437+[1]DEPURADO!M4437</f>
        <v>0</v>
      </c>
      <c r="Y4443" s="23" t="s">
        <v>45</v>
      </c>
      <c r="Z4443" s="31">
        <f t="shared" si="487"/>
        <v>0</v>
      </c>
      <c r="AA4443" s="31"/>
      <c r="AB4443" s="31">
        <v>0</v>
      </c>
      <c r="AC4443" s="31">
        <v>0</v>
      </c>
      <c r="AD4443" s="30"/>
      <c r="AE4443" s="30">
        <f>+[1]DEPURADO!L4437</f>
        <v>0</v>
      </c>
      <c r="AF4443" s="30">
        <v>0</v>
      </c>
      <c r="AG4443" s="30">
        <f t="shared" si="488"/>
        <v>0</v>
      </c>
      <c r="AH4443" s="30">
        <v>0</v>
      </c>
      <c r="AI4443" s="30" t="str">
        <f>+[1]DEPURADO!G4437</f>
        <v>EN REVISION</v>
      </c>
      <c r="AJ4443" s="32"/>
      <c r="AK4443" s="33"/>
    </row>
    <row r="4444" spans="1:37" s="34" customFormat="1" x14ac:dyDescent="0.25">
      <c r="A4444" s="23">
        <f t="shared" si="489"/>
        <v>4436</v>
      </c>
      <c r="B4444" s="24" t="s">
        <v>44</v>
      </c>
      <c r="C4444" s="23" t="str">
        <f>+[1]DEPURADO!A4438</f>
        <v>FEH132395</v>
      </c>
      <c r="D4444" s="23" t="str">
        <f>+[1]DEPURADO!B4438</f>
        <v>FEH132395</v>
      </c>
      <c r="E4444" s="25">
        <f>+[1]DEPURADO!C4438</f>
        <v>44356</v>
      </c>
      <c r="F4444" s="26" t="str">
        <f>+IF([1]DEPURADO!D4438&gt;1,[1]DEPURADO!D4438," ")</f>
        <v xml:space="preserve"> </v>
      </c>
      <c r="G4444" s="27">
        <f>[1]DEPURADO!F4438</f>
        <v>15758</v>
      </c>
      <c r="H4444" s="28">
        <v>0</v>
      </c>
      <c r="I4444" s="28">
        <f>+[1]DEPURADO!N4438+[1]DEPURADO!O4438</f>
        <v>0</v>
      </c>
      <c r="J4444" s="28">
        <f>+[1]DEPURADO!S4438</f>
        <v>0</v>
      </c>
      <c r="K4444" s="29">
        <f>+[1]DEPURADO!Q4438+[1]DEPURADO!R4438</f>
        <v>0</v>
      </c>
      <c r="L4444" s="28">
        <v>0</v>
      </c>
      <c r="M4444" s="28">
        <v>0</v>
      </c>
      <c r="N4444" s="28">
        <f t="shared" si="483"/>
        <v>0</v>
      </c>
      <c r="O4444" s="28">
        <f t="shared" si="484"/>
        <v>15758</v>
      </c>
      <c r="P4444" s="24">
        <f>IF([1]DEPURADO!I4438&gt;1,0,[1]DEPURADO!B4438)</f>
        <v>0</v>
      </c>
      <c r="Q4444" s="30">
        <f t="shared" si="485"/>
        <v>0</v>
      </c>
      <c r="R4444" s="31">
        <f t="shared" si="486"/>
        <v>15758</v>
      </c>
      <c r="S4444" s="31">
        <f>+[1]DEPURADO!K4438</f>
        <v>0</v>
      </c>
      <c r="T4444" s="23" t="s">
        <v>45</v>
      </c>
      <c r="U4444" s="31">
        <f>+[1]DEPURADO!J4438</f>
        <v>0</v>
      </c>
      <c r="V4444" s="30"/>
      <c r="W4444" s="23" t="s">
        <v>45</v>
      </c>
      <c r="X4444" s="31">
        <f>+[1]DEPURADO!L4438+[1]DEPURADO!M4438</f>
        <v>0</v>
      </c>
      <c r="Y4444" s="23" t="s">
        <v>45</v>
      </c>
      <c r="Z4444" s="31">
        <f t="shared" si="487"/>
        <v>0</v>
      </c>
      <c r="AA4444" s="31"/>
      <c r="AB4444" s="31">
        <v>0</v>
      </c>
      <c r="AC4444" s="31">
        <v>0</v>
      </c>
      <c r="AD4444" s="30"/>
      <c r="AE4444" s="30">
        <f>+[1]DEPURADO!L4438</f>
        <v>0</v>
      </c>
      <c r="AF4444" s="30">
        <v>0</v>
      </c>
      <c r="AG4444" s="30">
        <f t="shared" si="488"/>
        <v>0</v>
      </c>
      <c r="AH4444" s="30">
        <v>0</v>
      </c>
      <c r="AI4444" s="30" t="str">
        <f>+[1]DEPURADO!G4438</f>
        <v>NO RADICADO</v>
      </c>
      <c r="AJ4444" s="32"/>
      <c r="AK4444" s="33"/>
    </row>
    <row r="4445" spans="1:37" s="34" customFormat="1" x14ac:dyDescent="0.25">
      <c r="A4445" s="23">
        <f t="shared" si="489"/>
        <v>4437</v>
      </c>
      <c r="B4445" s="24" t="s">
        <v>44</v>
      </c>
      <c r="C4445" s="23" t="str">
        <f>+[1]DEPURADO!A4439</f>
        <v>FEH132445</v>
      </c>
      <c r="D4445" s="23" t="str">
        <f>+[1]DEPURADO!B4439</f>
        <v>FEH132445</v>
      </c>
      <c r="E4445" s="25">
        <f>+[1]DEPURADO!C4439</f>
        <v>44356</v>
      </c>
      <c r="F4445" s="26" t="str">
        <f>+IF([1]DEPURADO!D4439&gt;1,[1]DEPURADO!D4439," ")</f>
        <v xml:space="preserve"> </v>
      </c>
      <c r="G4445" s="27">
        <f>[1]DEPURADO!F4439</f>
        <v>16030</v>
      </c>
      <c r="H4445" s="28">
        <v>0</v>
      </c>
      <c r="I4445" s="28">
        <f>+[1]DEPURADO!N4439+[1]DEPURADO!O4439</f>
        <v>0</v>
      </c>
      <c r="J4445" s="28">
        <f>+[1]DEPURADO!S4439</f>
        <v>0</v>
      </c>
      <c r="K4445" s="29">
        <f>+[1]DEPURADO!Q4439+[1]DEPURADO!R4439</f>
        <v>0</v>
      </c>
      <c r="L4445" s="28">
        <v>0</v>
      </c>
      <c r="M4445" s="28">
        <v>0</v>
      </c>
      <c r="N4445" s="28">
        <f t="shared" si="483"/>
        <v>0</v>
      </c>
      <c r="O4445" s="28">
        <f t="shared" si="484"/>
        <v>16030</v>
      </c>
      <c r="P4445" s="24">
        <f>IF([1]DEPURADO!I4439&gt;1,0,[1]DEPURADO!B4439)</f>
        <v>0</v>
      </c>
      <c r="Q4445" s="30">
        <f t="shared" si="485"/>
        <v>0</v>
      </c>
      <c r="R4445" s="31">
        <f t="shared" si="486"/>
        <v>16030</v>
      </c>
      <c r="S4445" s="31">
        <f>+[1]DEPURADO!K4439</f>
        <v>0</v>
      </c>
      <c r="T4445" s="23" t="s">
        <v>45</v>
      </c>
      <c r="U4445" s="31">
        <f>+[1]DEPURADO!J4439</f>
        <v>0</v>
      </c>
      <c r="V4445" s="30"/>
      <c r="W4445" s="23" t="s">
        <v>45</v>
      </c>
      <c r="X4445" s="31">
        <f>+[1]DEPURADO!L4439+[1]DEPURADO!M4439</f>
        <v>0</v>
      </c>
      <c r="Y4445" s="23" t="s">
        <v>45</v>
      </c>
      <c r="Z4445" s="31">
        <f t="shared" si="487"/>
        <v>0</v>
      </c>
      <c r="AA4445" s="31"/>
      <c r="AB4445" s="31">
        <v>0</v>
      </c>
      <c r="AC4445" s="31">
        <v>0</v>
      </c>
      <c r="AD4445" s="30"/>
      <c r="AE4445" s="30">
        <f>+[1]DEPURADO!L4439</f>
        <v>0</v>
      </c>
      <c r="AF4445" s="30">
        <v>0</v>
      </c>
      <c r="AG4445" s="30">
        <f t="shared" si="488"/>
        <v>0</v>
      </c>
      <c r="AH4445" s="30">
        <v>0</v>
      </c>
      <c r="AI4445" s="30" t="str">
        <f>+[1]DEPURADO!G4439</f>
        <v>NO RADICADO</v>
      </c>
      <c r="AJ4445" s="32"/>
      <c r="AK4445" s="33"/>
    </row>
    <row r="4446" spans="1:37" s="34" customFormat="1" x14ac:dyDescent="0.25">
      <c r="A4446" s="23">
        <f t="shared" si="489"/>
        <v>4438</v>
      </c>
      <c r="B4446" s="24" t="s">
        <v>44</v>
      </c>
      <c r="C4446" s="23" t="str">
        <f>+[1]DEPURADO!A4440</f>
        <v>FEH132729</v>
      </c>
      <c r="D4446" s="23" t="str">
        <f>+[1]DEPURADO!B4440</f>
        <v>FEH132729</v>
      </c>
      <c r="E4446" s="25">
        <f>+[1]DEPURADO!C4440</f>
        <v>44357</v>
      </c>
      <c r="F4446" s="26" t="str">
        <f>+IF([1]DEPURADO!D4440&gt;1,[1]DEPURADO!D4440," ")</f>
        <v xml:space="preserve"> </v>
      </c>
      <c r="G4446" s="27">
        <f>[1]DEPURADO!F4440</f>
        <v>1064684</v>
      </c>
      <c r="H4446" s="28">
        <v>0</v>
      </c>
      <c r="I4446" s="28">
        <f>+[1]DEPURADO!N4440+[1]DEPURADO!O4440</f>
        <v>0</v>
      </c>
      <c r="J4446" s="28">
        <f>+[1]DEPURADO!S4440</f>
        <v>0</v>
      </c>
      <c r="K4446" s="29">
        <f>+[1]DEPURADO!Q4440+[1]DEPURADO!R4440</f>
        <v>0</v>
      </c>
      <c r="L4446" s="28">
        <v>0</v>
      </c>
      <c r="M4446" s="28">
        <v>0</v>
      </c>
      <c r="N4446" s="28">
        <f t="shared" si="483"/>
        <v>0</v>
      </c>
      <c r="O4446" s="28">
        <f t="shared" si="484"/>
        <v>1064684</v>
      </c>
      <c r="P4446" s="24" t="str">
        <f>IF([1]DEPURADO!I4440&gt;1,0,[1]DEPURADO!B4440)</f>
        <v>FEH132729</v>
      </c>
      <c r="Q4446" s="30">
        <f t="shared" si="485"/>
        <v>1064684</v>
      </c>
      <c r="R4446" s="31">
        <f t="shared" si="486"/>
        <v>0</v>
      </c>
      <c r="S4446" s="31">
        <f>+[1]DEPURADO!K4440</f>
        <v>0</v>
      </c>
      <c r="T4446" s="23" t="s">
        <v>45</v>
      </c>
      <c r="U4446" s="31">
        <f>+[1]DEPURADO!J4440</f>
        <v>1064684</v>
      </c>
      <c r="V4446" s="30"/>
      <c r="W4446" s="23" t="s">
        <v>45</v>
      </c>
      <c r="X4446" s="31">
        <f>+[1]DEPURADO!L4440+[1]DEPURADO!M4440</f>
        <v>0</v>
      </c>
      <c r="Y4446" s="23" t="s">
        <v>45</v>
      </c>
      <c r="Z4446" s="31">
        <f t="shared" si="487"/>
        <v>0</v>
      </c>
      <c r="AA4446" s="31"/>
      <c r="AB4446" s="31">
        <v>0</v>
      </c>
      <c r="AC4446" s="31">
        <v>0</v>
      </c>
      <c r="AD4446" s="30"/>
      <c r="AE4446" s="30">
        <f>+[1]DEPURADO!L4440</f>
        <v>0</v>
      </c>
      <c r="AF4446" s="30">
        <v>0</v>
      </c>
      <c r="AG4446" s="30">
        <f t="shared" si="488"/>
        <v>0</v>
      </c>
      <c r="AH4446" s="30">
        <v>0</v>
      </c>
      <c r="AI4446" s="30" t="str">
        <f>+[1]DEPURADO!G4440</f>
        <v>EN REVISION</v>
      </c>
      <c r="AJ4446" s="32"/>
      <c r="AK4446" s="33"/>
    </row>
    <row r="4447" spans="1:37" s="34" customFormat="1" x14ac:dyDescent="0.25">
      <c r="A4447" s="23">
        <f t="shared" si="489"/>
        <v>4439</v>
      </c>
      <c r="B4447" s="24" t="s">
        <v>44</v>
      </c>
      <c r="C4447" s="23" t="str">
        <f>+[1]DEPURADO!A4441</f>
        <v>FEH132730</v>
      </c>
      <c r="D4447" s="23" t="str">
        <f>+[1]DEPURADO!B4441</f>
        <v>FEH132730</v>
      </c>
      <c r="E4447" s="25">
        <f>+[1]DEPURADO!C4441</f>
        <v>44357</v>
      </c>
      <c r="F4447" s="26" t="str">
        <f>+IF([1]DEPURADO!D4441&gt;1,[1]DEPURADO!D4441," ")</f>
        <v xml:space="preserve"> </v>
      </c>
      <c r="G4447" s="27">
        <f>[1]DEPURADO!F4441</f>
        <v>80832</v>
      </c>
      <c r="H4447" s="28">
        <v>0</v>
      </c>
      <c r="I4447" s="28">
        <f>+[1]DEPURADO!N4441+[1]DEPURADO!O4441</f>
        <v>0</v>
      </c>
      <c r="J4447" s="28">
        <f>+[1]DEPURADO!S4441</f>
        <v>0</v>
      </c>
      <c r="K4447" s="29">
        <f>+[1]DEPURADO!Q4441+[1]DEPURADO!R4441</f>
        <v>0</v>
      </c>
      <c r="L4447" s="28">
        <v>0</v>
      </c>
      <c r="M4447" s="28">
        <v>0</v>
      </c>
      <c r="N4447" s="28">
        <f t="shared" si="483"/>
        <v>0</v>
      </c>
      <c r="O4447" s="28">
        <f t="shared" si="484"/>
        <v>80832</v>
      </c>
      <c r="P4447" s="24">
        <f>IF([1]DEPURADO!I4441&gt;1,0,[1]DEPURADO!B4441)</f>
        <v>0</v>
      </c>
      <c r="Q4447" s="30">
        <f t="shared" si="485"/>
        <v>0</v>
      </c>
      <c r="R4447" s="31">
        <f t="shared" si="486"/>
        <v>80832</v>
      </c>
      <c r="S4447" s="31">
        <f>+[1]DEPURADO!K4441</f>
        <v>0</v>
      </c>
      <c r="T4447" s="23" t="s">
        <v>45</v>
      </c>
      <c r="U4447" s="31">
        <f>+[1]DEPURADO!J4441</f>
        <v>0</v>
      </c>
      <c r="V4447" s="30"/>
      <c r="W4447" s="23" t="s">
        <v>45</v>
      </c>
      <c r="X4447" s="31">
        <f>+[1]DEPURADO!L4441+[1]DEPURADO!M4441</f>
        <v>0</v>
      </c>
      <c r="Y4447" s="23" t="s">
        <v>45</v>
      </c>
      <c r="Z4447" s="31">
        <f t="shared" si="487"/>
        <v>0</v>
      </c>
      <c r="AA4447" s="31"/>
      <c r="AB4447" s="31">
        <v>0</v>
      </c>
      <c r="AC4447" s="31">
        <v>0</v>
      </c>
      <c r="AD4447" s="30"/>
      <c r="AE4447" s="30">
        <f>+[1]DEPURADO!L4441</f>
        <v>0</v>
      </c>
      <c r="AF4447" s="30">
        <v>0</v>
      </c>
      <c r="AG4447" s="30">
        <f t="shared" si="488"/>
        <v>0</v>
      </c>
      <c r="AH4447" s="30">
        <v>0</v>
      </c>
      <c r="AI4447" s="30" t="str">
        <f>+[1]DEPURADO!G4441</f>
        <v>NO RADICADO</v>
      </c>
      <c r="AJ4447" s="32"/>
      <c r="AK4447" s="33"/>
    </row>
    <row r="4448" spans="1:37" s="34" customFormat="1" x14ac:dyDescent="0.25">
      <c r="A4448" s="23">
        <f t="shared" si="489"/>
        <v>4440</v>
      </c>
      <c r="B4448" s="24" t="s">
        <v>44</v>
      </c>
      <c r="C4448" s="23" t="str">
        <f>+[1]DEPURADO!A4442</f>
        <v>FEH132746</v>
      </c>
      <c r="D4448" s="23" t="str">
        <f>+[1]DEPURADO!B4442</f>
        <v>FEH132746</v>
      </c>
      <c r="E4448" s="25">
        <f>+[1]DEPURADO!C4442</f>
        <v>44357</v>
      </c>
      <c r="F4448" s="26" t="str">
        <f>+IF([1]DEPURADO!D4442&gt;1,[1]DEPURADO!D4442," ")</f>
        <v xml:space="preserve"> </v>
      </c>
      <c r="G4448" s="27">
        <f>[1]DEPURADO!F4442</f>
        <v>1007234</v>
      </c>
      <c r="H4448" s="28">
        <v>0</v>
      </c>
      <c r="I4448" s="28">
        <f>+[1]DEPURADO!N4442+[1]DEPURADO!O4442</f>
        <v>0</v>
      </c>
      <c r="J4448" s="28">
        <f>+[1]DEPURADO!S4442</f>
        <v>0</v>
      </c>
      <c r="K4448" s="29">
        <f>+[1]DEPURADO!Q4442+[1]DEPURADO!R4442</f>
        <v>0</v>
      </c>
      <c r="L4448" s="28">
        <v>0</v>
      </c>
      <c r="M4448" s="28">
        <v>0</v>
      </c>
      <c r="N4448" s="28">
        <f t="shared" si="483"/>
        <v>0</v>
      </c>
      <c r="O4448" s="28">
        <f t="shared" si="484"/>
        <v>1007234</v>
      </c>
      <c r="P4448" s="24" t="str">
        <f>IF([1]DEPURADO!I4442&gt;1,0,[1]DEPURADO!B4442)</f>
        <v>FEH132746</v>
      </c>
      <c r="Q4448" s="30">
        <f t="shared" si="485"/>
        <v>1007234</v>
      </c>
      <c r="R4448" s="31">
        <f t="shared" si="486"/>
        <v>0</v>
      </c>
      <c r="S4448" s="31">
        <f>+[1]DEPURADO!K4442</f>
        <v>0</v>
      </c>
      <c r="T4448" s="23" t="s">
        <v>45</v>
      </c>
      <c r="U4448" s="31">
        <f>+[1]DEPURADO!J4442</f>
        <v>1007234</v>
      </c>
      <c r="V4448" s="30"/>
      <c r="W4448" s="23" t="s">
        <v>45</v>
      </c>
      <c r="X4448" s="31">
        <f>+[1]DEPURADO!L4442+[1]DEPURADO!M4442</f>
        <v>0</v>
      </c>
      <c r="Y4448" s="23" t="s">
        <v>45</v>
      </c>
      <c r="Z4448" s="31">
        <f t="shared" si="487"/>
        <v>0</v>
      </c>
      <c r="AA4448" s="31"/>
      <c r="AB4448" s="31">
        <v>0</v>
      </c>
      <c r="AC4448" s="31">
        <v>0</v>
      </c>
      <c r="AD4448" s="30"/>
      <c r="AE4448" s="30">
        <f>+[1]DEPURADO!L4442</f>
        <v>0</v>
      </c>
      <c r="AF4448" s="30">
        <v>0</v>
      </c>
      <c r="AG4448" s="30">
        <f t="shared" si="488"/>
        <v>0</v>
      </c>
      <c r="AH4448" s="30">
        <v>0</v>
      </c>
      <c r="AI4448" s="30" t="str">
        <f>+[1]DEPURADO!G4442</f>
        <v>EN REVISION</v>
      </c>
      <c r="AJ4448" s="32"/>
      <c r="AK4448" s="33"/>
    </row>
    <row r="4449" spans="1:37" s="34" customFormat="1" x14ac:dyDescent="0.25">
      <c r="A4449" s="23">
        <f t="shared" si="489"/>
        <v>4441</v>
      </c>
      <c r="B4449" s="24" t="s">
        <v>44</v>
      </c>
      <c r="C4449" s="23" t="str">
        <f>+[1]DEPURADO!A4443</f>
        <v>FEH132747</v>
      </c>
      <c r="D4449" s="23" t="str">
        <f>+[1]DEPURADO!B4443</f>
        <v>FEH132747</v>
      </c>
      <c r="E4449" s="25">
        <f>+[1]DEPURADO!C4443</f>
        <v>44357</v>
      </c>
      <c r="F4449" s="26" t="str">
        <f>+IF([1]DEPURADO!D4443&gt;1,[1]DEPURADO!D4443," ")</f>
        <v xml:space="preserve"> </v>
      </c>
      <c r="G4449" s="27">
        <f>[1]DEPURADO!F4443</f>
        <v>5094</v>
      </c>
      <c r="H4449" s="28">
        <v>0</v>
      </c>
      <c r="I4449" s="28">
        <f>+[1]DEPURADO!N4443+[1]DEPURADO!O4443</f>
        <v>0</v>
      </c>
      <c r="J4449" s="28">
        <f>+[1]DEPURADO!S4443</f>
        <v>0</v>
      </c>
      <c r="K4449" s="29">
        <f>+[1]DEPURADO!Q4443+[1]DEPURADO!R4443</f>
        <v>0</v>
      </c>
      <c r="L4449" s="28">
        <v>0</v>
      </c>
      <c r="M4449" s="28">
        <v>0</v>
      </c>
      <c r="N4449" s="28">
        <f t="shared" si="483"/>
        <v>0</v>
      </c>
      <c r="O4449" s="28">
        <f t="shared" si="484"/>
        <v>5094</v>
      </c>
      <c r="P4449" s="24">
        <f>IF([1]DEPURADO!I4443&gt;1,0,[1]DEPURADO!B4443)</f>
        <v>0</v>
      </c>
      <c r="Q4449" s="30">
        <f t="shared" si="485"/>
        <v>0</v>
      </c>
      <c r="R4449" s="31">
        <f t="shared" si="486"/>
        <v>5094</v>
      </c>
      <c r="S4449" s="31">
        <f>+[1]DEPURADO!K4443</f>
        <v>0</v>
      </c>
      <c r="T4449" s="23" t="s">
        <v>45</v>
      </c>
      <c r="U4449" s="31">
        <f>+[1]DEPURADO!J4443</f>
        <v>0</v>
      </c>
      <c r="V4449" s="30"/>
      <c r="W4449" s="23" t="s">
        <v>45</v>
      </c>
      <c r="X4449" s="31">
        <f>+[1]DEPURADO!L4443+[1]DEPURADO!M4443</f>
        <v>0</v>
      </c>
      <c r="Y4449" s="23" t="s">
        <v>45</v>
      </c>
      <c r="Z4449" s="31">
        <f t="shared" si="487"/>
        <v>0</v>
      </c>
      <c r="AA4449" s="31"/>
      <c r="AB4449" s="31">
        <v>0</v>
      </c>
      <c r="AC4449" s="31">
        <v>0</v>
      </c>
      <c r="AD4449" s="30"/>
      <c r="AE4449" s="30">
        <f>+[1]DEPURADO!L4443</f>
        <v>0</v>
      </c>
      <c r="AF4449" s="30">
        <v>0</v>
      </c>
      <c r="AG4449" s="30">
        <f t="shared" si="488"/>
        <v>0</v>
      </c>
      <c r="AH4449" s="30">
        <v>0</v>
      </c>
      <c r="AI4449" s="30" t="str">
        <f>+[1]DEPURADO!G4443</f>
        <v>NO RADICADO</v>
      </c>
      <c r="AJ4449" s="32"/>
      <c r="AK4449" s="33"/>
    </row>
    <row r="4450" spans="1:37" s="34" customFormat="1" x14ac:dyDescent="0.25">
      <c r="A4450" s="23">
        <f t="shared" si="489"/>
        <v>4442</v>
      </c>
      <c r="B4450" s="24" t="s">
        <v>44</v>
      </c>
      <c r="C4450" s="23" t="str">
        <f>+[1]DEPURADO!A4444</f>
        <v>FEH132748</v>
      </c>
      <c r="D4450" s="23" t="str">
        <f>+[1]DEPURADO!B4444</f>
        <v>FEH132748</v>
      </c>
      <c r="E4450" s="25">
        <f>+[1]DEPURADO!C4444</f>
        <v>44357</v>
      </c>
      <c r="F4450" s="26" t="str">
        <f>+IF([1]DEPURADO!D4444&gt;1,[1]DEPURADO!D4444," ")</f>
        <v xml:space="preserve"> </v>
      </c>
      <c r="G4450" s="27">
        <f>[1]DEPURADO!F4444</f>
        <v>80832</v>
      </c>
      <c r="H4450" s="28">
        <v>0</v>
      </c>
      <c r="I4450" s="28">
        <f>+[1]DEPURADO!N4444+[1]DEPURADO!O4444</f>
        <v>0</v>
      </c>
      <c r="J4450" s="28">
        <f>+[1]DEPURADO!S4444</f>
        <v>0</v>
      </c>
      <c r="K4450" s="29">
        <f>+[1]DEPURADO!Q4444+[1]DEPURADO!R4444</f>
        <v>0</v>
      </c>
      <c r="L4450" s="28">
        <v>0</v>
      </c>
      <c r="M4450" s="28">
        <v>0</v>
      </c>
      <c r="N4450" s="28">
        <f t="shared" si="483"/>
        <v>0</v>
      </c>
      <c r="O4450" s="28">
        <f t="shared" si="484"/>
        <v>80832</v>
      </c>
      <c r="P4450" s="24">
        <f>IF([1]DEPURADO!I4444&gt;1,0,[1]DEPURADO!B4444)</f>
        <v>0</v>
      </c>
      <c r="Q4450" s="30">
        <f t="shared" si="485"/>
        <v>0</v>
      </c>
      <c r="R4450" s="31">
        <f t="shared" si="486"/>
        <v>80832</v>
      </c>
      <c r="S4450" s="31">
        <f>+[1]DEPURADO!K4444</f>
        <v>0</v>
      </c>
      <c r="T4450" s="23" t="s">
        <v>45</v>
      </c>
      <c r="U4450" s="31">
        <f>+[1]DEPURADO!J4444</f>
        <v>0</v>
      </c>
      <c r="V4450" s="30"/>
      <c r="W4450" s="23" t="s">
        <v>45</v>
      </c>
      <c r="X4450" s="31">
        <f>+[1]DEPURADO!L4444+[1]DEPURADO!M4444</f>
        <v>0</v>
      </c>
      <c r="Y4450" s="23" t="s">
        <v>45</v>
      </c>
      <c r="Z4450" s="31">
        <f t="shared" si="487"/>
        <v>0</v>
      </c>
      <c r="AA4450" s="31"/>
      <c r="AB4450" s="31">
        <v>0</v>
      </c>
      <c r="AC4450" s="31">
        <v>0</v>
      </c>
      <c r="AD4450" s="30"/>
      <c r="AE4450" s="30">
        <f>+[1]DEPURADO!L4444</f>
        <v>0</v>
      </c>
      <c r="AF4450" s="30">
        <v>0</v>
      </c>
      <c r="AG4450" s="30">
        <f t="shared" si="488"/>
        <v>0</v>
      </c>
      <c r="AH4450" s="30">
        <v>0</v>
      </c>
      <c r="AI4450" s="30" t="str">
        <f>+[1]DEPURADO!G4444</f>
        <v>NO RADICADO</v>
      </c>
      <c r="AJ4450" s="32"/>
      <c r="AK4450" s="33"/>
    </row>
    <row r="4451" spans="1:37" s="34" customFormat="1" x14ac:dyDescent="0.25">
      <c r="A4451" s="23">
        <f t="shared" si="489"/>
        <v>4443</v>
      </c>
      <c r="B4451" s="24" t="s">
        <v>44</v>
      </c>
      <c r="C4451" s="23" t="str">
        <f>+[1]DEPURADO!A4445</f>
        <v>FEH132854</v>
      </c>
      <c r="D4451" s="23" t="str">
        <f>+[1]DEPURADO!B4445</f>
        <v>FEH132854</v>
      </c>
      <c r="E4451" s="25">
        <f>+[1]DEPURADO!C4445</f>
        <v>44358</v>
      </c>
      <c r="F4451" s="26" t="str">
        <f>+IF([1]DEPURADO!D4445&gt;1,[1]DEPURADO!D4445," ")</f>
        <v xml:space="preserve"> </v>
      </c>
      <c r="G4451" s="27">
        <f>[1]DEPURADO!F4445</f>
        <v>654482</v>
      </c>
      <c r="H4451" s="28">
        <v>0</v>
      </c>
      <c r="I4451" s="28">
        <f>+[1]DEPURADO!N4445+[1]DEPURADO!O4445</f>
        <v>0</v>
      </c>
      <c r="J4451" s="28">
        <f>+[1]DEPURADO!S4445</f>
        <v>0</v>
      </c>
      <c r="K4451" s="29">
        <f>+[1]DEPURADO!Q4445+[1]DEPURADO!R4445</f>
        <v>0</v>
      </c>
      <c r="L4451" s="28">
        <v>0</v>
      </c>
      <c r="M4451" s="28">
        <v>0</v>
      </c>
      <c r="N4451" s="28">
        <f t="shared" si="483"/>
        <v>0</v>
      </c>
      <c r="O4451" s="28">
        <f t="shared" si="484"/>
        <v>654482</v>
      </c>
      <c r="P4451" s="24" t="str">
        <f>IF([1]DEPURADO!I4445&gt;1,0,[1]DEPURADO!B4445)</f>
        <v>FEH132854</v>
      </c>
      <c r="Q4451" s="30">
        <f t="shared" si="485"/>
        <v>654482</v>
      </c>
      <c r="R4451" s="31">
        <f t="shared" si="486"/>
        <v>0</v>
      </c>
      <c r="S4451" s="31">
        <f>+[1]DEPURADO!K4445</f>
        <v>0</v>
      </c>
      <c r="T4451" s="23" t="s">
        <v>45</v>
      </c>
      <c r="U4451" s="31">
        <f>+[1]DEPURADO!J4445</f>
        <v>654482</v>
      </c>
      <c r="V4451" s="30"/>
      <c r="W4451" s="23" t="s">
        <v>45</v>
      </c>
      <c r="X4451" s="31">
        <f>+[1]DEPURADO!L4445+[1]DEPURADO!M4445</f>
        <v>0</v>
      </c>
      <c r="Y4451" s="23" t="s">
        <v>45</v>
      </c>
      <c r="Z4451" s="31">
        <f t="shared" si="487"/>
        <v>0</v>
      </c>
      <c r="AA4451" s="31"/>
      <c r="AB4451" s="31">
        <v>0</v>
      </c>
      <c r="AC4451" s="31">
        <v>0</v>
      </c>
      <c r="AD4451" s="30"/>
      <c r="AE4451" s="30">
        <f>+[1]DEPURADO!L4445</f>
        <v>0</v>
      </c>
      <c r="AF4451" s="30">
        <v>0</v>
      </c>
      <c r="AG4451" s="30">
        <f t="shared" si="488"/>
        <v>0</v>
      </c>
      <c r="AH4451" s="30">
        <v>0</v>
      </c>
      <c r="AI4451" s="30" t="str">
        <f>+[1]DEPURADO!G4445</f>
        <v>EN REVISION</v>
      </c>
      <c r="AJ4451" s="32"/>
      <c r="AK4451" s="33"/>
    </row>
    <row r="4452" spans="1:37" s="34" customFormat="1" x14ac:dyDescent="0.25">
      <c r="A4452" s="23">
        <f t="shared" si="489"/>
        <v>4444</v>
      </c>
      <c r="B4452" s="24" t="s">
        <v>44</v>
      </c>
      <c r="C4452" s="23" t="str">
        <f>+[1]DEPURADO!A4446</f>
        <v>FEH132856</v>
      </c>
      <c r="D4452" s="23" t="str">
        <f>+[1]DEPURADO!B4446</f>
        <v>FEH132856</v>
      </c>
      <c r="E4452" s="25">
        <f>+[1]DEPURADO!C4446</f>
        <v>44358</v>
      </c>
      <c r="F4452" s="26" t="str">
        <f>+IF([1]DEPURADO!D4446&gt;1,[1]DEPURADO!D4446," ")</f>
        <v xml:space="preserve"> </v>
      </c>
      <c r="G4452" s="27">
        <f>[1]DEPURADO!F4446</f>
        <v>80832</v>
      </c>
      <c r="H4452" s="28">
        <v>0</v>
      </c>
      <c r="I4452" s="28">
        <f>+[1]DEPURADO!N4446+[1]DEPURADO!O4446</f>
        <v>0</v>
      </c>
      <c r="J4452" s="28">
        <f>+[1]DEPURADO!S4446</f>
        <v>0</v>
      </c>
      <c r="K4452" s="29">
        <f>+[1]DEPURADO!Q4446+[1]DEPURADO!R4446</f>
        <v>0</v>
      </c>
      <c r="L4452" s="28">
        <v>0</v>
      </c>
      <c r="M4452" s="28">
        <v>0</v>
      </c>
      <c r="N4452" s="28">
        <f t="shared" si="483"/>
        <v>0</v>
      </c>
      <c r="O4452" s="28">
        <f t="shared" si="484"/>
        <v>80832</v>
      </c>
      <c r="P4452" s="24">
        <f>IF([1]DEPURADO!I4446&gt;1,0,[1]DEPURADO!B4446)</f>
        <v>0</v>
      </c>
      <c r="Q4452" s="30">
        <f t="shared" si="485"/>
        <v>0</v>
      </c>
      <c r="R4452" s="31">
        <f t="shared" si="486"/>
        <v>80832</v>
      </c>
      <c r="S4452" s="31">
        <f>+[1]DEPURADO!K4446</f>
        <v>0</v>
      </c>
      <c r="T4452" s="23" t="s">
        <v>45</v>
      </c>
      <c r="U4452" s="31">
        <f>+[1]DEPURADO!J4446</f>
        <v>0</v>
      </c>
      <c r="V4452" s="30"/>
      <c r="W4452" s="23" t="s">
        <v>45</v>
      </c>
      <c r="X4452" s="31">
        <f>+[1]DEPURADO!L4446+[1]DEPURADO!M4446</f>
        <v>0</v>
      </c>
      <c r="Y4452" s="23" t="s">
        <v>45</v>
      </c>
      <c r="Z4452" s="31">
        <f t="shared" si="487"/>
        <v>0</v>
      </c>
      <c r="AA4452" s="31"/>
      <c r="AB4452" s="31">
        <v>0</v>
      </c>
      <c r="AC4452" s="31">
        <v>0</v>
      </c>
      <c r="AD4452" s="30"/>
      <c r="AE4452" s="30">
        <f>+[1]DEPURADO!L4446</f>
        <v>0</v>
      </c>
      <c r="AF4452" s="30">
        <v>0</v>
      </c>
      <c r="AG4452" s="30">
        <f t="shared" si="488"/>
        <v>0</v>
      </c>
      <c r="AH4452" s="30">
        <v>0</v>
      </c>
      <c r="AI4452" s="30" t="str">
        <f>+[1]DEPURADO!G4446</f>
        <v>NO RADICADO</v>
      </c>
      <c r="AJ4452" s="32"/>
      <c r="AK4452" s="33"/>
    </row>
    <row r="4453" spans="1:37" s="34" customFormat="1" x14ac:dyDescent="0.25">
      <c r="A4453" s="23">
        <f t="shared" si="489"/>
        <v>4445</v>
      </c>
      <c r="B4453" s="24" t="s">
        <v>44</v>
      </c>
      <c r="C4453" s="23" t="str">
        <f>+[1]DEPURADO!A4447</f>
        <v>FEH132885</v>
      </c>
      <c r="D4453" s="23" t="str">
        <f>+[1]DEPURADO!B4447</f>
        <v>FEH132885</v>
      </c>
      <c r="E4453" s="25">
        <f>+[1]DEPURADO!C4447</f>
        <v>44358</v>
      </c>
      <c r="F4453" s="26" t="str">
        <f>+IF([1]DEPURADO!D4447&gt;1,[1]DEPURADO!D4447," ")</f>
        <v xml:space="preserve"> </v>
      </c>
      <c r="G4453" s="27">
        <f>[1]DEPURADO!F4447</f>
        <v>140582</v>
      </c>
      <c r="H4453" s="28">
        <v>0</v>
      </c>
      <c r="I4453" s="28">
        <f>+[1]DEPURADO!N4447+[1]DEPURADO!O4447</f>
        <v>0</v>
      </c>
      <c r="J4453" s="28">
        <f>+[1]DEPURADO!S4447</f>
        <v>0</v>
      </c>
      <c r="K4453" s="29">
        <f>+[1]DEPURADO!Q4447+[1]DEPURADO!R4447</f>
        <v>0</v>
      </c>
      <c r="L4453" s="28">
        <v>0</v>
      </c>
      <c r="M4453" s="28">
        <v>0</v>
      </c>
      <c r="N4453" s="28">
        <f t="shared" si="483"/>
        <v>0</v>
      </c>
      <c r="O4453" s="28">
        <f t="shared" si="484"/>
        <v>140582</v>
      </c>
      <c r="P4453" s="24" t="str">
        <f>IF([1]DEPURADO!I4447&gt;1,0,[1]DEPURADO!B4447)</f>
        <v>FEH132885</v>
      </c>
      <c r="Q4453" s="30">
        <f t="shared" si="485"/>
        <v>140582</v>
      </c>
      <c r="R4453" s="31">
        <f t="shared" si="486"/>
        <v>0</v>
      </c>
      <c r="S4453" s="31">
        <f>+[1]DEPURADO!K4447</f>
        <v>0</v>
      </c>
      <c r="T4453" s="23" t="s">
        <v>45</v>
      </c>
      <c r="U4453" s="31">
        <f>+[1]DEPURADO!J4447</f>
        <v>140582</v>
      </c>
      <c r="V4453" s="30"/>
      <c r="W4453" s="23" t="s">
        <v>45</v>
      </c>
      <c r="X4453" s="31">
        <f>+[1]DEPURADO!L4447+[1]DEPURADO!M4447</f>
        <v>0</v>
      </c>
      <c r="Y4453" s="23" t="s">
        <v>45</v>
      </c>
      <c r="Z4453" s="31">
        <f t="shared" si="487"/>
        <v>0</v>
      </c>
      <c r="AA4453" s="31"/>
      <c r="AB4453" s="31">
        <v>0</v>
      </c>
      <c r="AC4453" s="31">
        <v>0</v>
      </c>
      <c r="AD4453" s="30"/>
      <c r="AE4453" s="30">
        <f>+[1]DEPURADO!L4447</f>
        <v>0</v>
      </c>
      <c r="AF4453" s="30">
        <v>0</v>
      </c>
      <c r="AG4453" s="30">
        <f t="shared" si="488"/>
        <v>0</v>
      </c>
      <c r="AH4453" s="30">
        <v>0</v>
      </c>
      <c r="AI4453" s="30" t="str">
        <f>+[1]DEPURADO!G4447</f>
        <v>EN REVISION</v>
      </c>
      <c r="AJ4453" s="32"/>
      <c r="AK4453" s="33"/>
    </row>
    <row r="4454" spans="1:37" s="34" customFormat="1" x14ac:dyDescent="0.25">
      <c r="A4454" s="23">
        <f t="shared" si="489"/>
        <v>4446</v>
      </c>
      <c r="B4454" s="24" t="s">
        <v>44</v>
      </c>
      <c r="C4454" s="23" t="str">
        <f>+[1]DEPURADO!A4448</f>
        <v>FEH134152</v>
      </c>
      <c r="D4454" s="23" t="str">
        <f>+[1]DEPURADO!B4448</f>
        <v>FEH134152</v>
      </c>
      <c r="E4454" s="25">
        <f>+[1]DEPURADO!C4448</f>
        <v>44363</v>
      </c>
      <c r="F4454" s="26" t="str">
        <f>+IF([1]DEPURADO!D4448&gt;1,[1]DEPURADO!D4448," ")</f>
        <v xml:space="preserve"> </v>
      </c>
      <c r="G4454" s="27">
        <f>[1]DEPURADO!F4448</f>
        <v>80832</v>
      </c>
      <c r="H4454" s="28">
        <v>0</v>
      </c>
      <c r="I4454" s="28">
        <f>+[1]DEPURADO!N4448+[1]DEPURADO!O4448</f>
        <v>0</v>
      </c>
      <c r="J4454" s="28">
        <f>+[1]DEPURADO!S4448</f>
        <v>0</v>
      </c>
      <c r="K4454" s="29">
        <f>+[1]DEPURADO!Q4448+[1]DEPURADO!R4448</f>
        <v>0</v>
      </c>
      <c r="L4454" s="28">
        <v>0</v>
      </c>
      <c r="M4454" s="28">
        <v>0</v>
      </c>
      <c r="N4454" s="28">
        <f t="shared" si="483"/>
        <v>0</v>
      </c>
      <c r="O4454" s="28">
        <f t="shared" si="484"/>
        <v>80832</v>
      </c>
      <c r="P4454" s="24">
        <f>IF([1]DEPURADO!I4448&gt;1,0,[1]DEPURADO!B4448)</f>
        <v>0</v>
      </c>
      <c r="Q4454" s="30">
        <f t="shared" si="485"/>
        <v>0</v>
      </c>
      <c r="R4454" s="31">
        <f t="shared" si="486"/>
        <v>80832</v>
      </c>
      <c r="S4454" s="31">
        <f>+[1]DEPURADO!K4448</f>
        <v>0</v>
      </c>
      <c r="T4454" s="23" t="s">
        <v>45</v>
      </c>
      <c r="U4454" s="31">
        <f>+[1]DEPURADO!J4448</f>
        <v>0</v>
      </c>
      <c r="V4454" s="30"/>
      <c r="W4454" s="23" t="s">
        <v>45</v>
      </c>
      <c r="X4454" s="31">
        <f>+[1]DEPURADO!L4448+[1]DEPURADO!M4448</f>
        <v>0</v>
      </c>
      <c r="Y4454" s="23" t="s">
        <v>45</v>
      </c>
      <c r="Z4454" s="31">
        <f t="shared" si="487"/>
        <v>0</v>
      </c>
      <c r="AA4454" s="31"/>
      <c r="AB4454" s="31">
        <v>0</v>
      </c>
      <c r="AC4454" s="31">
        <v>0</v>
      </c>
      <c r="AD4454" s="30"/>
      <c r="AE4454" s="30">
        <f>+[1]DEPURADO!L4448</f>
        <v>0</v>
      </c>
      <c r="AF4454" s="30">
        <v>0</v>
      </c>
      <c r="AG4454" s="30">
        <f t="shared" si="488"/>
        <v>0</v>
      </c>
      <c r="AH4454" s="30">
        <v>0</v>
      </c>
      <c r="AI4454" s="30" t="str">
        <f>+[1]DEPURADO!G4448</f>
        <v>NO RADICADO</v>
      </c>
      <c r="AJ4454" s="32"/>
      <c r="AK4454" s="33"/>
    </row>
    <row r="4455" spans="1:37" s="34" customFormat="1" x14ac:dyDescent="0.25">
      <c r="A4455" s="23">
        <f t="shared" si="489"/>
        <v>4447</v>
      </c>
      <c r="B4455" s="24" t="s">
        <v>44</v>
      </c>
      <c r="C4455" s="23" t="str">
        <f>+[1]DEPURADO!A4449</f>
        <v>FEH134200</v>
      </c>
      <c r="D4455" s="23" t="str">
        <f>+[1]DEPURADO!B4449</f>
        <v>FEH134200</v>
      </c>
      <c r="E4455" s="25">
        <f>+[1]DEPURADO!C4449</f>
        <v>44363</v>
      </c>
      <c r="F4455" s="26" t="str">
        <f>+IF([1]DEPURADO!D4449&gt;1,[1]DEPURADO!D4449," ")</f>
        <v xml:space="preserve"> </v>
      </c>
      <c r="G4455" s="27">
        <f>[1]DEPURADO!F4449</f>
        <v>2127198</v>
      </c>
      <c r="H4455" s="28">
        <v>0</v>
      </c>
      <c r="I4455" s="28">
        <f>+[1]DEPURADO!N4449+[1]DEPURADO!O4449</f>
        <v>0</v>
      </c>
      <c r="J4455" s="28">
        <f>+[1]DEPURADO!S4449</f>
        <v>0</v>
      </c>
      <c r="K4455" s="29">
        <f>+[1]DEPURADO!Q4449+[1]DEPURADO!R4449</f>
        <v>0</v>
      </c>
      <c r="L4455" s="28">
        <v>0</v>
      </c>
      <c r="M4455" s="28">
        <v>0</v>
      </c>
      <c r="N4455" s="28">
        <f t="shared" si="483"/>
        <v>0</v>
      </c>
      <c r="O4455" s="28">
        <f t="shared" si="484"/>
        <v>2127198</v>
      </c>
      <c r="P4455" s="24" t="str">
        <f>IF([1]DEPURADO!I4449&gt;1,0,[1]DEPURADO!B4449)</f>
        <v>FEH134200</v>
      </c>
      <c r="Q4455" s="30">
        <f t="shared" si="485"/>
        <v>2127198</v>
      </c>
      <c r="R4455" s="31">
        <f t="shared" si="486"/>
        <v>0</v>
      </c>
      <c r="S4455" s="31">
        <f>+[1]DEPURADO!K4449</f>
        <v>0</v>
      </c>
      <c r="T4455" s="23" t="s">
        <v>45</v>
      </c>
      <c r="U4455" s="31">
        <f>+[1]DEPURADO!J4449</f>
        <v>2127198</v>
      </c>
      <c r="V4455" s="30"/>
      <c r="W4455" s="23" t="s">
        <v>45</v>
      </c>
      <c r="X4455" s="31">
        <f>+[1]DEPURADO!L4449+[1]DEPURADO!M4449</f>
        <v>0</v>
      </c>
      <c r="Y4455" s="23" t="s">
        <v>45</v>
      </c>
      <c r="Z4455" s="31">
        <f t="shared" si="487"/>
        <v>0</v>
      </c>
      <c r="AA4455" s="31"/>
      <c r="AB4455" s="31">
        <v>0</v>
      </c>
      <c r="AC4455" s="31">
        <v>0</v>
      </c>
      <c r="AD4455" s="30"/>
      <c r="AE4455" s="30">
        <f>+[1]DEPURADO!L4449</f>
        <v>0</v>
      </c>
      <c r="AF4455" s="30">
        <v>0</v>
      </c>
      <c r="AG4455" s="30">
        <f t="shared" si="488"/>
        <v>0</v>
      </c>
      <c r="AH4455" s="30">
        <v>0</v>
      </c>
      <c r="AI4455" s="30" t="str">
        <f>+[1]DEPURADO!G4449</f>
        <v>EN REVISION</v>
      </c>
      <c r="AJ4455" s="32"/>
      <c r="AK4455" s="33"/>
    </row>
    <row r="4456" spans="1:37" s="34" customFormat="1" x14ac:dyDescent="0.25">
      <c r="A4456" s="23">
        <f t="shared" si="489"/>
        <v>4448</v>
      </c>
      <c r="B4456" s="24" t="s">
        <v>44</v>
      </c>
      <c r="C4456" s="23" t="str">
        <f>+[1]DEPURADO!A4450</f>
        <v>FEH131688</v>
      </c>
      <c r="D4456" s="23" t="str">
        <f>+[1]DEPURADO!B4450</f>
        <v>FEH131688</v>
      </c>
      <c r="E4456" s="25">
        <f>+[1]DEPURADO!C4450</f>
        <v>44354</v>
      </c>
      <c r="F4456" s="26" t="str">
        <f>+IF([1]DEPURADO!D4450&gt;1,[1]DEPURADO!D4450," ")</f>
        <v xml:space="preserve"> </v>
      </c>
      <c r="G4456" s="27">
        <f>[1]DEPURADO!F4450</f>
        <v>152288</v>
      </c>
      <c r="H4456" s="28">
        <v>0</v>
      </c>
      <c r="I4456" s="28">
        <f>+[1]DEPURADO!N4450+[1]DEPURADO!O4450</f>
        <v>0</v>
      </c>
      <c r="J4456" s="28">
        <f>+[1]DEPURADO!S4450</f>
        <v>0</v>
      </c>
      <c r="K4456" s="29">
        <f>+[1]DEPURADO!Q4450+[1]DEPURADO!R4450</f>
        <v>0</v>
      </c>
      <c r="L4456" s="28">
        <v>0</v>
      </c>
      <c r="M4456" s="28">
        <v>0</v>
      </c>
      <c r="N4456" s="28">
        <f t="shared" si="483"/>
        <v>0</v>
      </c>
      <c r="O4456" s="28">
        <f t="shared" si="484"/>
        <v>152288</v>
      </c>
      <c r="P4456" s="24" t="str">
        <f>IF([1]DEPURADO!I4450&gt;1,0,[1]DEPURADO!B4450)</f>
        <v>FEH131688</v>
      </c>
      <c r="Q4456" s="30">
        <f t="shared" si="485"/>
        <v>152288</v>
      </c>
      <c r="R4456" s="31">
        <f t="shared" si="486"/>
        <v>0</v>
      </c>
      <c r="S4456" s="31">
        <f>+[1]DEPURADO!K4450</f>
        <v>0</v>
      </c>
      <c r="T4456" s="23" t="s">
        <v>45</v>
      </c>
      <c r="U4456" s="31">
        <f>+[1]DEPURADO!J4450</f>
        <v>152288</v>
      </c>
      <c r="V4456" s="30"/>
      <c r="W4456" s="23" t="s">
        <v>45</v>
      </c>
      <c r="X4456" s="31">
        <f>+[1]DEPURADO!L4450+[1]DEPURADO!M4450</f>
        <v>0</v>
      </c>
      <c r="Y4456" s="23" t="s">
        <v>45</v>
      </c>
      <c r="Z4456" s="31">
        <f t="shared" si="487"/>
        <v>0</v>
      </c>
      <c r="AA4456" s="31"/>
      <c r="AB4456" s="31">
        <v>0</v>
      </c>
      <c r="AC4456" s="31">
        <v>0</v>
      </c>
      <c r="AD4456" s="30"/>
      <c r="AE4456" s="30">
        <f>+[1]DEPURADO!L4450</f>
        <v>0</v>
      </c>
      <c r="AF4456" s="30">
        <v>0</v>
      </c>
      <c r="AG4456" s="30">
        <f t="shared" si="488"/>
        <v>0</v>
      </c>
      <c r="AH4456" s="30">
        <v>0</v>
      </c>
      <c r="AI4456" s="30" t="str">
        <f>+[1]DEPURADO!G4450</f>
        <v>EN REVISION</v>
      </c>
      <c r="AJ4456" s="32"/>
      <c r="AK4456" s="33"/>
    </row>
    <row r="4457" spans="1:37" s="34" customFormat="1" x14ac:dyDescent="0.25">
      <c r="A4457" s="23">
        <f t="shared" si="489"/>
        <v>4449</v>
      </c>
      <c r="B4457" s="24" t="s">
        <v>44</v>
      </c>
      <c r="C4457" s="23" t="str">
        <f>+[1]DEPURADO!A4451</f>
        <v>FEH131719</v>
      </c>
      <c r="D4457" s="23" t="str">
        <f>+[1]DEPURADO!B4451</f>
        <v>FEH131719</v>
      </c>
      <c r="E4457" s="25">
        <f>+[1]DEPURADO!C4451</f>
        <v>44354</v>
      </c>
      <c r="F4457" s="26" t="str">
        <f>+IF([1]DEPURADO!D4451&gt;1,[1]DEPURADO!D4451," ")</f>
        <v xml:space="preserve"> </v>
      </c>
      <c r="G4457" s="27">
        <f>[1]DEPURADO!F4451</f>
        <v>24375</v>
      </c>
      <c r="H4457" s="28">
        <v>0</v>
      </c>
      <c r="I4457" s="28">
        <f>+[1]DEPURADO!N4451+[1]DEPURADO!O4451</f>
        <v>0</v>
      </c>
      <c r="J4457" s="28">
        <f>+[1]DEPURADO!S4451</f>
        <v>0</v>
      </c>
      <c r="K4457" s="29">
        <f>+[1]DEPURADO!Q4451+[1]DEPURADO!R4451</f>
        <v>0</v>
      </c>
      <c r="L4457" s="28">
        <v>0</v>
      </c>
      <c r="M4457" s="28">
        <v>0</v>
      </c>
      <c r="N4457" s="28">
        <f t="shared" si="483"/>
        <v>0</v>
      </c>
      <c r="O4457" s="28">
        <f t="shared" si="484"/>
        <v>24375</v>
      </c>
      <c r="P4457" s="24" t="str">
        <f>IF([1]DEPURADO!I4451&gt;1,0,[1]DEPURADO!B4451)</f>
        <v>FEH131719</v>
      </c>
      <c r="Q4457" s="30">
        <f t="shared" si="485"/>
        <v>24375</v>
      </c>
      <c r="R4457" s="31">
        <f t="shared" si="486"/>
        <v>0</v>
      </c>
      <c r="S4457" s="31">
        <f>+[1]DEPURADO!K4451</f>
        <v>0</v>
      </c>
      <c r="T4457" s="23" t="s">
        <v>45</v>
      </c>
      <c r="U4457" s="31">
        <f>+[1]DEPURADO!J4451</f>
        <v>24375</v>
      </c>
      <c r="V4457" s="30"/>
      <c r="W4457" s="23" t="s">
        <v>45</v>
      </c>
      <c r="X4457" s="31">
        <f>+[1]DEPURADO!L4451+[1]DEPURADO!M4451</f>
        <v>0</v>
      </c>
      <c r="Y4457" s="23" t="s">
        <v>45</v>
      </c>
      <c r="Z4457" s="31">
        <f t="shared" si="487"/>
        <v>0</v>
      </c>
      <c r="AA4457" s="31"/>
      <c r="AB4457" s="31">
        <v>0</v>
      </c>
      <c r="AC4457" s="31">
        <v>0</v>
      </c>
      <c r="AD4457" s="30"/>
      <c r="AE4457" s="30">
        <f>+[1]DEPURADO!L4451</f>
        <v>0</v>
      </c>
      <c r="AF4457" s="30">
        <v>0</v>
      </c>
      <c r="AG4457" s="30">
        <f t="shared" si="488"/>
        <v>0</v>
      </c>
      <c r="AH4457" s="30">
        <v>0</v>
      </c>
      <c r="AI4457" s="30" t="str">
        <f>+[1]DEPURADO!G4451</f>
        <v>EN REVISION</v>
      </c>
      <c r="AJ4457" s="32"/>
      <c r="AK4457" s="33"/>
    </row>
    <row r="4458" spans="1:37" s="34" customFormat="1" x14ac:dyDescent="0.25">
      <c r="A4458" s="23">
        <f t="shared" si="489"/>
        <v>4450</v>
      </c>
      <c r="B4458" s="24" t="s">
        <v>44</v>
      </c>
      <c r="C4458" s="23" t="str">
        <f>+[1]DEPURADO!A4452</f>
        <v>FEH131725</v>
      </c>
      <c r="D4458" s="23" t="str">
        <f>+[1]DEPURADO!B4452</f>
        <v>FEH131725</v>
      </c>
      <c r="E4458" s="25">
        <f>+[1]DEPURADO!C4452</f>
        <v>44354</v>
      </c>
      <c r="F4458" s="26" t="str">
        <f>+IF([1]DEPURADO!D4452&gt;1,[1]DEPURADO!D4452," ")</f>
        <v xml:space="preserve"> </v>
      </c>
      <c r="G4458" s="27">
        <f>[1]DEPURADO!F4452</f>
        <v>125026</v>
      </c>
      <c r="H4458" s="28">
        <v>0</v>
      </c>
      <c r="I4458" s="28">
        <f>+[1]DEPURADO!N4452+[1]DEPURADO!O4452</f>
        <v>0</v>
      </c>
      <c r="J4458" s="28">
        <f>+[1]DEPURADO!S4452</f>
        <v>0</v>
      </c>
      <c r="K4458" s="29">
        <f>+[1]DEPURADO!Q4452+[1]DEPURADO!R4452</f>
        <v>0</v>
      </c>
      <c r="L4458" s="28">
        <v>0</v>
      </c>
      <c r="M4458" s="28">
        <v>0</v>
      </c>
      <c r="N4458" s="28">
        <f t="shared" si="483"/>
        <v>0</v>
      </c>
      <c r="O4458" s="28">
        <f t="shared" si="484"/>
        <v>125026</v>
      </c>
      <c r="P4458" s="24" t="str">
        <f>IF([1]DEPURADO!I4452&gt;1,0,[1]DEPURADO!B4452)</f>
        <v>FEH131725</v>
      </c>
      <c r="Q4458" s="30">
        <f t="shared" si="485"/>
        <v>125026</v>
      </c>
      <c r="R4458" s="31">
        <f t="shared" si="486"/>
        <v>0</v>
      </c>
      <c r="S4458" s="31">
        <f>+[1]DEPURADO!K4452</f>
        <v>0</v>
      </c>
      <c r="T4458" s="23" t="s">
        <v>45</v>
      </c>
      <c r="U4458" s="31">
        <f>+[1]DEPURADO!J4452</f>
        <v>125026</v>
      </c>
      <c r="V4458" s="30"/>
      <c r="W4458" s="23" t="s">
        <v>45</v>
      </c>
      <c r="X4458" s="31">
        <f>+[1]DEPURADO!L4452+[1]DEPURADO!M4452</f>
        <v>0</v>
      </c>
      <c r="Y4458" s="23" t="s">
        <v>45</v>
      </c>
      <c r="Z4458" s="31">
        <f t="shared" si="487"/>
        <v>0</v>
      </c>
      <c r="AA4458" s="31"/>
      <c r="AB4458" s="31">
        <v>0</v>
      </c>
      <c r="AC4458" s="31">
        <v>0</v>
      </c>
      <c r="AD4458" s="30"/>
      <c r="AE4458" s="30">
        <f>+[1]DEPURADO!L4452</f>
        <v>0</v>
      </c>
      <c r="AF4458" s="30">
        <v>0</v>
      </c>
      <c r="AG4458" s="30">
        <f t="shared" si="488"/>
        <v>0</v>
      </c>
      <c r="AH4458" s="30">
        <v>0</v>
      </c>
      <c r="AI4458" s="30" t="str">
        <f>+[1]DEPURADO!G4452</f>
        <v>EN REVISION</v>
      </c>
      <c r="AJ4458" s="32"/>
      <c r="AK4458" s="33"/>
    </row>
    <row r="4459" spans="1:37" s="34" customFormat="1" x14ac:dyDescent="0.25">
      <c r="A4459" s="23">
        <f t="shared" si="489"/>
        <v>4451</v>
      </c>
      <c r="B4459" s="24" t="s">
        <v>44</v>
      </c>
      <c r="C4459" s="23" t="str">
        <f>+[1]DEPURADO!A4453</f>
        <v>FEH131727</v>
      </c>
      <c r="D4459" s="23" t="str">
        <f>+[1]DEPURADO!B4453</f>
        <v>FEH131727</v>
      </c>
      <c r="E4459" s="25">
        <f>+[1]DEPURADO!C4453</f>
        <v>44354</v>
      </c>
      <c r="F4459" s="26" t="str">
        <f>+IF([1]DEPURADO!D4453&gt;1,[1]DEPURADO!D4453," ")</f>
        <v xml:space="preserve"> </v>
      </c>
      <c r="G4459" s="27">
        <f>[1]DEPURADO!F4453</f>
        <v>35143</v>
      </c>
      <c r="H4459" s="28">
        <v>0</v>
      </c>
      <c r="I4459" s="28">
        <f>+[1]DEPURADO!N4453+[1]DEPURADO!O4453</f>
        <v>0</v>
      </c>
      <c r="J4459" s="28">
        <f>+[1]DEPURADO!S4453</f>
        <v>0</v>
      </c>
      <c r="K4459" s="29">
        <f>+[1]DEPURADO!Q4453+[1]DEPURADO!R4453</f>
        <v>0</v>
      </c>
      <c r="L4459" s="28">
        <v>0</v>
      </c>
      <c r="M4459" s="28">
        <v>0</v>
      </c>
      <c r="N4459" s="28">
        <f t="shared" si="483"/>
        <v>0</v>
      </c>
      <c r="O4459" s="28">
        <f t="shared" si="484"/>
        <v>35143</v>
      </c>
      <c r="P4459" s="24" t="str">
        <f>IF([1]DEPURADO!I4453&gt;1,0,[1]DEPURADO!B4453)</f>
        <v>FEH131727</v>
      </c>
      <c r="Q4459" s="30">
        <f t="shared" si="485"/>
        <v>35143</v>
      </c>
      <c r="R4459" s="31">
        <f t="shared" si="486"/>
        <v>0</v>
      </c>
      <c r="S4459" s="31">
        <f>+[1]DEPURADO!K4453</f>
        <v>0</v>
      </c>
      <c r="T4459" s="23" t="s">
        <v>45</v>
      </c>
      <c r="U4459" s="31">
        <f>+[1]DEPURADO!J4453</f>
        <v>35143</v>
      </c>
      <c r="V4459" s="30"/>
      <c r="W4459" s="23" t="s">
        <v>45</v>
      </c>
      <c r="X4459" s="31">
        <f>+[1]DEPURADO!L4453+[1]DEPURADO!M4453</f>
        <v>0</v>
      </c>
      <c r="Y4459" s="23" t="s">
        <v>45</v>
      </c>
      <c r="Z4459" s="31">
        <f t="shared" si="487"/>
        <v>0</v>
      </c>
      <c r="AA4459" s="31"/>
      <c r="AB4459" s="31">
        <v>0</v>
      </c>
      <c r="AC4459" s="31">
        <v>0</v>
      </c>
      <c r="AD4459" s="30"/>
      <c r="AE4459" s="30">
        <f>+[1]DEPURADO!L4453</f>
        <v>0</v>
      </c>
      <c r="AF4459" s="30">
        <v>0</v>
      </c>
      <c r="AG4459" s="30">
        <f t="shared" si="488"/>
        <v>0</v>
      </c>
      <c r="AH4459" s="30">
        <v>0</v>
      </c>
      <c r="AI4459" s="30" t="str">
        <f>+[1]DEPURADO!G4453</f>
        <v>EN REVISION</v>
      </c>
      <c r="AJ4459" s="32"/>
      <c r="AK4459" s="33"/>
    </row>
    <row r="4460" spans="1:37" s="34" customFormat="1" x14ac:dyDescent="0.25">
      <c r="A4460" s="23">
        <f t="shared" si="489"/>
        <v>4452</v>
      </c>
      <c r="B4460" s="24" t="s">
        <v>44</v>
      </c>
      <c r="C4460" s="23" t="str">
        <f>+[1]DEPURADO!A4454</f>
        <v>FEH131733</v>
      </c>
      <c r="D4460" s="23" t="str">
        <f>+[1]DEPURADO!B4454</f>
        <v>FEH131733</v>
      </c>
      <c r="E4460" s="25">
        <f>+[1]DEPURADO!C4454</f>
        <v>44354</v>
      </c>
      <c r="F4460" s="26" t="str">
        <f>+IF([1]DEPURADO!D4454&gt;1,[1]DEPURADO!D4454," ")</f>
        <v xml:space="preserve"> </v>
      </c>
      <c r="G4460" s="27">
        <f>[1]DEPURADO!F4454</f>
        <v>242829</v>
      </c>
      <c r="H4460" s="28">
        <v>0</v>
      </c>
      <c r="I4460" s="28">
        <f>+[1]DEPURADO!N4454+[1]DEPURADO!O4454</f>
        <v>0</v>
      </c>
      <c r="J4460" s="28">
        <f>+[1]DEPURADO!S4454</f>
        <v>0</v>
      </c>
      <c r="K4460" s="29">
        <f>+[1]DEPURADO!Q4454+[1]DEPURADO!R4454</f>
        <v>0</v>
      </c>
      <c r="L4460" s="28">
        <v>0</v>
      </c>
      <c r="M4460" s="28">
        <v>0</v>
      </c>
      <c r="N4460" s="28">
        <f t="shared" si="483"/>
        <v>0</v>
      </c>
      <c r="O4460" s="28">
        <f t="shared" si="484"/>
        <v>242829</v>
      </c>
      <c r="P4460" s="24">
        <f>IF([1]DEPURADO!I4454&gt;1,0,[1]DEPURADO!B4454)</f>
        <v>0</v>
      </c>
      <c r="Q4460" s="30">
        <f t="shared" si="485"/>
        <v>0</v>
      </c>
      <c r="R4460" s="31">
        <f t="shared" si="486"/>
        <v>242829</v>
      </c>
      <c r="S4460" s="31">
        <f>+[1]DEPURADO!K4454</f>
        <v>0</v>
      </c>
      <c r="T4460" s="23" t="s">
        <v>45</v>
      </c>
      <c r="U4460" s="31">
        <f>+[1]DEPURADO!J4454</f>
        <v>0</v>
      </c>
      <c r="V4460" s="30"/>
      <c r="W4460" s="23" t="s">
        <v>45</v>
      </c>
      <c r="X4460" s="31">
        <f>+[1]DEPURADO!L4454+[1]DEPURADO!M4454</f>
        <v>0</v>
      </c>
      <c r="Y4460" s="23" t="s">
        <v>45</v>
      </c>
      <c r="Z4460" s="31">
        <f t="shared" si="487"/>
        <v>0</v>
      </c>
      <c r="AA4460" s="31"/>
      <c r="AB4460" s="31">
        <v>0</v>
      </c>
      <c r="AC4460" s="31">
        <v>0</v>
      </c>
      <c r="AD4460" s="30"/>
      <c r="AE4460" s="30">
        <f>+[1]DEPURADO!L4454</f>
        <v>0</v>
      </c>
      <c r="AF4460" s="30">
        <v>0</v>
      </c>
      <c r="AG4460" s="30">
        <f t="shared" si="488"/>
        <v>0</v>
      </c>
      <c r="AH4460" s="30">
        <v>0</v>
      </c>
      <c r="AI4460" s="30" t="str">
        <f>+[1]DEPURADO!G4454</f>
        <v>NO RADICADO</v>
      </c>
      <c r="AJ4460" s="32"/>
      <c r="AK4460" s="33"/>
    </row>
    <row r="4461" spans="1:37" s="34" customFormat="1" x14ac:dyDescent="0.25">
      <c r="A4461" s="23">
        <f t="shared" si="489"/>
        <v>4453</v>
      </c>
      <c r="B4461" s="24" t="s">
        <v>44</v>
      </c>
      <c r="C4461" s="23" t="str">
        <f>+[1]DEPURADO!A4455</f>
        <v>FEH131774</v>
      </c>
      <c r="D4461" s="23" t="str">
        <f>+[1]DEPURADO!B4455</f>
        <v>FEH131774</v>
      </c>
      <c r="E4461" s="25">
        <f>+[1]DEPURADO!C4455</f>
        <v>44354</v>
      </c>
      <c r="F4461" s="26" t="str">
        <f>+IF([1]DEPURADO!D4455&gt;1,[1]DEPURADO!D4455," ")</f>
        <v xml:space="preserve"> </v>
      </c>
      <c r="G4461" s="27">
        <f>[1]DEPURADO!F4455</f>
        <v>24829</v>
      </c>
      <c r="H4461" s="28">
        <v>0</v>
      </c>
      <c r="I4461" s="28">
        <f>+[1]DEPURADO!N4455+[1]DEPURADO!O4455</f>
        <v>0</v>
      </c>
      <c r="J4461" s="28">
        <f>+[1]DEPURADO!S4455</f>
        <v>0</v>
      </c>
      <c r="K4461" s="29">
        <f>+[1]DEPURADO!Q4455+[1]DEPURADO!R4455</f>
        <v>0</v>
      </c>
      <c r="L4461" s="28">
        <v>0</v>
      </c>
      <c r="M4461" s="28">
        <v>0</v>
      </c>
      <c r="N4461" s="28">
        <f t="shared" si="483"/>
        <v>0</v>
      </c>
      <c r="O4461" s="28">
        <f t="shared" si="484"/>
        <v>24829</v>
      </c>
      <c r="P4461" s="24" t="str">
        <f>IF([1]DEPURADO!I4455&gt;1,0,[1]DEPURADO!B4455)</f>
        <v>FEH131774</v>
      </c>
      <c r="Q4461" s="30">
        <f t="shared" si="485"/>
        <v>24829</v>
      </c>
      <c r="R4461" s="31">
        <f t="shared" si="486"/>
        <v>0</v>
      </c>
      <c r="S4461" s="31">
        <f>+[1]DEPURADO!K4455</f>
        <v>0</v>
      </c>
      <c r="T4461" s="23" t="s">
        <v>45</v>
      </c>
      <c r="U4461" s="31">
        <f>+[1]DEPURADO!J4455</f>
        <v>24829</v>
      </c>
      <c r="V4461" s="30"/>
      <c r="W4461" s="23" t="s">
        <v>45</v>
      </c>
      <c r="X4461" s="31">
        <f>+[1]DEPURADO!L4455+[1]DEPURADO!M4455</f>
        <v>0</v>
      </c>
      <c r="Y4461" s="23" t="s">
        <v>45</v>
      </c>
      <c r="Z4461" s="31">
        <f t="shared" si="487"/>
        <v>0</v>
      </c>
      <c r="AA4461" s="31"/>
      <c r="AB4461" s="31">
        <v>0</v>
      </c>
      <c r="AC4461" s="31">
        <v>0</v>
      </c>
      <c r="AD4461" s="30"/>
      <c r="AE4461" s="30">
        <f>+[1]DEPURADO!L4455</f>
        <v>0</v>
      </c>
      <c r="AF4461" s="30">
        <v>0</v>
      </c>
      <c r="AG4461" s="30">
        <f t="shared" si="488"/>
        <v>0</v>
      </c>
      <c r="AH4461" s="30">
        <v>0</v>
      </c>
      <c r="AI4461" s="30" t="str">
        <f>+[1]DEPURADO!G4455</f>
        <v>EN REVISION</v>
      </c>
      <c r="AJ4461" s="32"/>
      <c r="AK4461" s="33"/>
    </row>
    <row r="4462" spans="1:37" s="34" customFormat="1" x14ac:dyDescent="0.25">
      <c r="A4462" s="23">
        <f t="shared" si="489"/>
        <v>4454</v>
      </c>
      <c r="B4462" s="24" t="s">
        <v>44</v>
      </c>
      <c r="C4462" s="23" t="str">
        <f>+[1]DEPURADO!A4456</f>
        <v>FEH131775</v>
      </c>
      <c r="D4462" s="23" t="str">
        <f>+[1]DEPURADO!B4456</f>
        <v>FEH131775</v>
      </c>
      <c r="E4462" s="25">
        <f>+[1]DEPURADO!C4456</f>
        <v>44354</v>
      </c>
      <c r="F4462" s="26" t="str">
        <f>+IF([1]DEPURADO!D4456&gt;1,[1]DEPURADO!D4456," ")</f>
        <v xml:space="preserve"> </v>
      </c>
      <c r="G4462" s="27">
        <f>[1]DEPURADO!F4456</f>
        <v>77053</v>
      </c>
      <c r="H4462" s="28">
        <v>0</v>
      </c>
      <c r="I4462" s="28">
        <f>+[1]DEPURADO!N4456+[1]DEPURADO!O4456</f>
        <v>0</v>
      </c>
      <c r="J4462" s="28">
        <f>+[1]DEPURADO!S4456</f>
        <v>0</v>
      </c>
      <c r="K4462" s="29">
        <f>+[1]DEPURADO!Q4456+[1]DEPURADO!R4456</f>
        <v>0</v>
      </c>
      <c r="L4462" s="28">
        <v>0</v>
      </c>
      <c r="M4462" s="28">
        <v>0</v>
      </c>
      <c r="N4462" s="28">
        <f t="shared" si="483"/>
        <v>0</v>
      </c>
      <c r="O4462" s="28">
        <f t="shared" si="484"/>
        <v>77053</v>
      </c>
      <c r="P4462" s="24">
        <f>IF([1]DEPURADO!I4456&gt;1,0,[1]DEPURADO!B4456)</f>
        <v>0</v>
      </c>
      <c r="Q4462" s="30">
        <f t="shared" si="485"/>
        <v>0</v>
      </c>
      <c r="R4462" s="31">
        <f t="shared" si="486"/>
        <v>77053</v>
      </c>
      <c r="S4462" s="31">
        <f>+[1]DEPURADO!K4456</f>
        <v>0</v>
      </c>
      <c r="T4462" s="23" t="s">
        <v>45</v>
      </c>
      <c r="U4462" s="31">
        <f>+[1]DEPURADO!J4456</f>
        <v>0</v>
      </c>
      <c r="V4462" s="30"/>
      <c r="W4462" s="23" t="s">
        <v>45</v>
      </c>
      <c r="X4462" s="31">
        <f>+[1]DEPURADO!L4456+[1]DEPURADO!M4456</f>
        <v>0</v>
      </c>
      <c r="Y4462" s="23" t="s">
        <v>45</v>
      </c>
      <c r="Z4462" s="31">
        <f t="shared" si="487"/>
        <v>0</v>
      </c>
      <c r="AA4462" s="31"/>
      <c r="AB4462" s="31">
        <v>0</v>
      </c>
      <c r="AC4462" s="31">
        <v>0</v>
      </c>
      <c r="AD4462" s="30"/>
      <c r="AE4462" s="30">
        <f>+[1]DEPURADO!L4456</f>
        <v>0</v>
      </c>
      <c r="AF4462" s="30">
        <v>0</v>
      </c>
      <c r="AG4462" s="30">
        <f t="shared" si="488"/>
        <v>0</v>
      </c>
      <c r="AH4462" s="30">
        <v>0</v>
      </c>
      <c r="AI4462" s="30" t="str">
        <f>+[1]DEPURADO!G4456</f>
        <v>NO RADICADO</v>
      </c>
      <c r="AJ4462" s="32"/>
      <c r="AK4462" s="33"/>
    </row>
    <row r="4463" spans="1:37" s="34" customFormat="1" x14ac:dyDescent="0.25">
      <c r="A4463" s="23">
        <f t="shared" si="489"/>
        <v>4455</v>
      </c>
      <c r="B4463" s="24" t="s">
        <v>44</v>
      </c>
      <c r="C4463" s="23" t="str">
        <f>+[1]DEPURADO!A4457</f>
        <v>FEH131777</v>
      </c>
      <c r="D4463" s="23" t="str">
        <f>+[1]DEPURADO!B4457</f>
        <v>FEH131777</v>
      </c>
      <c r="E4463" s="25">
        <f>+[1]DEPURADO!C4457</f>
        <v>44354</v>
      </c>
      <c r="F4463" s="26" t="str">
        <f>+IF([1]DEPURADO!D4457&gt;1,[1]DEPURADO!D4457," ")</f>
        <v xml:space="preserve"> </v>
      </c>
      <c r="G4463" s="27">
        <f>[1]DEPURADO!F4457</f>
        <v>14946</v>
      </c>
      <c r="H4463" s="28">
        <v>0</v>
      </c>
      <c r="I4463" s="28">
        <f>+[1]DEPURADO!N4457+[1]DEPURADO!O4457</f>
        <v>0</v>
      </c>
      <c r="J4463" s="28">
        <f>+[1]DEPURADO!S4457</f>
        <v>0</v>
      </c>
      <c r="K4463" s="29">
        <f>+[1]DEPURADO!Q4457+[1]DEPURADO!R4457</f>
        <v>0</v>
      </c>
      <c r="L4463" s="28">
        <v>0</v>
      </c>
      <c r="M4463" s="28">
        <v>0</v>
      </c>
      <c r="N4463" s="28">
        <f t="shared" si="483"/>
        <v>0</v>
      </c>
      <c r="O4463" s="28">
        <f t="shared" si="484"/>
        <v>14946</v>
      </c>
      <c r="P4463" s="24">
        <f>IF([1]DEPURADO!I4457&gt;1,0,[1]DEPURADO!B4457)</f>
        <v>0</v>
      </c>
      <c r="Q4463" s="30">
        <f t="shared" si="485"/>
        <v>0</v>
      </c>
      <c r="R4463" s="31">
        <f t="shared" si="486"/>
        <v>14946</v>
      </c>
      <c r="S4463" s="31">
        <f>+[1]DEPURADO!K4457</f>
        <v>0</v>
      </c>
      <c r="T4463" s="23" t="s">
        <v>45</v>
      </c>
      <c r="U4463" s="31">
        <f>+[1]DEPURADO!J4457</f>
        <v>0</v>
      </c>
      <c r="V4463" s="30"/>
      <c r="W4463" s="23" t="s">
        <v>45</v>
      </c>
      <c r="X4463" s="31">
        <f>+[1]DEPURADO!L4457+[1]DEPURADO!M4457</f>
        <v>0</v>
      </c>
      <c r="Y4463" s="23" t="s">
        <v>45</v>
      </c>
      <c r="Z4463" s="31">
        <f t="shared" si="487"/>
        <v>0</v>
      </c>
      <c r="AA4463" s="31"/>
      <c r="AB4463" s="31">
        <v>0</v>
      </c>
      <c r="AC4463" s="31">
        <v>0</v>
      </c>
      <c r="AD4463" s="30"/>
      <c r="AE4463" s="30">
        <f>+[1]DEPURADO!L4457</f>
        <v>0</v>
      </c>
      <c r="AF4463" s="30">
        <v>0</v>
      </c>
      <c r="AG4463" s="30">
        <f t="shared" si="488"/>
        <v>0</v>
      </c>
      <c r="AH4463" s="30">
        <v>0</v>
      </c>
      <c r="AI4463" s="30" t="str">
        <f>+[1]DEPURADO!G4457</f>
        <v>NO RADICADO</v>
      </c>
      <c r="AJ4463" s="32"/>
      <c r="AK4463" s="33"/>
    </row>
    <row r="4464" spans="1:37" s="34" customFormat="1" x14ac:dyDescent="0.25">
      <c r="A4464" s="23">
        <f t="shared" si="489"/>
        <v>4456</v>
      </c>
      <c r="B4464" s="24" t="s">
        <v>44</v>
      </c>
      <c r="C4464" s="23" t="str">
        <f>+[1]DEPURADO!A4458</f>
        <v>FEH131778</v>
      </c>
      <c r="D4464" s="23" t="str">
        <f>+[1]DEPURADO!B4458</f>
        <v>FEH131778</v>
      </c>
      <c r="E4464" s="25">
        <f>+[1]DEPURADO!C4458</f>
        <v>44354</v>
      </c>
      <c r="F4464" s="26" t="str">
        <f>+IF([1]DEPURADO!D4458&gt;1,[1]DEPURADO!D4458," ")</f>
        <v xml:space="preserve"> </v>
      </c>
      <c r="G4464" s="27">
        <f>[1]DEPURADO!F4458</f>
        <v>168178</v>
      </c>
      <c r="H4464" s="28">
        <v>0</v>
      </c>
      <c r="I4464" s="28">
        <f>+[1]DEPURADO!N4458+[1]DEPURADO!O4458</f>
        <v>0</v>
      </c>
      <c r="J4464" s="28">
        <f>+[1]DEPURADO!S4458</f>
        <v>0</v>
      </c>
      <c r="K4464" s="29">
        <f>+[1]DEPURADO!Q4458+[1]DEPURADO!R4458</f>
        <v>0</v>
      </c>
      <c r="L4464" s="28">
        <v>0</v>
      </c>
      <c r="M4464" s="28">
        <v>0</v>
      </c>
      <c r="N4464" s="28">
        <f t="shared" si="483"/>
        <v>0</v>
      </c>
      <c r="O4464" s="28">
        <f t="shared" si="484"/>
        <v>168178</v>
      </c>
      <c r="P4464" s="24">
        <f>IF([1]DEPURADO!I4458&gt;1,0,[1]DEPURADO!B4458)</f>
        <v>0</v>
      </c>
      <c r="Q4464" s="30">
        <f t="shared" si="485"/>
        <v>0</v>
      </c>
      <c r="R4464" s="31">
        <f t="shared" si="486"/>
        <v>168178</v>
      </c>
      <c r="S4464" s="31">
        <f>+[1]DEPURADO!K4458</f>
        <v>0</v>
      </c>
      <c r="T4464" s="23" t="s">
        <v>45</v>
      </c>
      <c r="U4464" s="31">
        <f>+[1]DEPURADO!J4458</f>
        <v>0</v>
      </c>
      <c r="V4464" s="30"/>
      <c r="W4464" s="23" t="s">
        <v>45</v>
      </c>
      <c r="X4464" s="31">
        <f>+[1]DEPURADO!L4458+[1]DEPURADO!M4458</f>
        <v>0</v>
      </c>
      <c r="Y4464" s="23" t="s">
        <v>45</v>
      </c>
      <c r="Z4464" s="31">
        <f t="shared" si="487"/>
        <v>0</v>
      </c>
      <c r="AA4464" s="31"/>
      <c r="AB4464" s="31">
        <v>0</v>
      </c>
      <c r="AC4464" s="31">
        <v>0</v>
      </c>
      <c r="AD4464" s="30"/>
      <c r="AE4464" s="30">
        <f>+[1]DEPURADO!L4458</f>
        <v>0</v>
      </c>
      <c r="AF4464" s="30">
        <v>0</v>
      </c>
      <c r="AG4464" s="30">
        <f t="shared" si="488"/>
        <v>0</v>
      </c>
      <c r="AH4464" s="30">
        <v>0</v>
      </c>
      <c r="AI4464" s="30" t="str">
        <f>+[1]DEPURADO!G4458</f>
        <v>NO RADICADO</v>
      </c>
      <c r="AJ4464" s="32"/>
      <c r="AK4464" s="33"/>
    </row>
    <row r="4465" spans="1:37" s="34" customFormat="1" x14ac:dyDescent="0.25">
      <c r="A4465" s="23">
        <f t="shared" si="489"/>
        <v>4457</v>
      </c>
      <c r="B4465" s="24" t="s">
        <v>44</v>
      </c>
      <c r="C4465" s="23" t="str">
        <f>+[1]DEPURADO!A4459</f>
        <v>FEH131780</v>
      </c>
      <c r="D4465" s="23" t="str">
        <f>+[1]DEPURADO!B4459</f>
        <v>FEH131780</v>
      </c>
      <c r="E4465" s="25">
        <f>+[1]DEPURADO!C4459</f>
        <v>44354</v>
      </c>
      <c r="F4465" s="26" t="str">
        <f>+IF([1]DEPURADO!D4459&gt;1,[1]DEPURADO!D4459," ")</f>
        <v xml:space="preserve"> </v>
      </c>
      <c r="G4465" s="27">
        <f>[1]DEPURADO!F4459</f>
        <v>176400</v>
      </c>
      <c r="H4465" s="28">
        <v>0</v>
      </c>
      <c r="I4465" s="28">
        <f>+[1]DEPURADO!N4459+[1]DEPURADO!O4459</f>
        <v>0</v>
      </c>
      <c r="J4465" s="28">
        <f>+[1]DEPURADO!S4459</f>
        <v>0</v>
      </c>
      <c r="K4465" s="29">
        <f>+[1]DEPURADO!Q4459+[1]DEPURADO!R4459</f>
        <v>0</v>
      </c>
      <c r="L4465" s="28">
        <v>0</v>
      </c>
      <c r="M4465" s="28">
        <v>0</v>
      </c>
      <c r="N4465" s="28">
        <f t="shared" si="483"/>
        <v>0</v>
      </c>
      <c r="O4465" s="28">
        <f t="shared" si="484"/>
        <v>176400</v>
      </c>
      <c r="P4465" s="24">
        <f>IF([1]DEPURADO!I4459&gt;1,0,[1]DEPURADO!B4459)</f>
        <v>0</v>
      </c>
      <c r="Q4465" s="30">
        <f t="shared" si="485"/>
        <v>0</v>
      </c>
      <c r="R4465" s="31">
        <f t="shared" si="486"/>
        <v>176400</v>
      </c>
      <c r="S4465" s="31">
        <f>+[1]DEPURADO!K4459</f>
        <v>0</v>
      </c>
      <c r="T4465" s="23" t="s">
        <v>45</v>
      </c>
      <c r="U4465" s="31">
        <f>+[1]DEPURADO!J4459</f>
        <v>0</v>
      </c>
      <c r="V4465" s="30"/>
      <c r="W4465" s="23" t="s">
        <v>45</v>
      </c>
      <c r="X4465" s="31">
        <f>+[1]DEPURADO!L4459+[1]DEPURADO!M4459</f>
        <v>0</v>
      </c>
      <c r="Y4465" s="23" t="s">
        <v>45</v>
      </c>
      <c r="Z4465" s="31">
        <f t="shared" si="487"/>
        <v>0</v>
      </c>
      <c r="AA4465" s="31"/>
      <c r="AB4465" s="31">
        <v>0</v>
      </c>
      <c r="AC4465" s="31">
        <v>0</v>
      </c>
      <c r="AD4465" s="30"/>
      <c r="AE4465" s="30">
        <f>+[1]DEPURADO!L4459</f>
        <v>0</v>
      </c>
      <c r="AF4465" s="30">
        <v>0</v>
      </c>
      <c r="AG4465" s="30">
        <f t="shared" si="488"/>
        <v>0</v>
      </c>
      <c r="AH4465" s="30">
        <v>0</v>
      </c>
      <c r="AI4465" s="30" t="str">
        <f>+[1]DEPURADO!G4459</f>
        <v>NO RADICADO</v>
      </c>
      <c r="AJ4465" s="32"/>
      <c r="AK4465" s="33"/>
    </row>
    <row r="4466" spans="1:37" s="34" customFormat="1" x14ac:dyDescent="0.25">
      <c r="A4466" s="23">
        <f t="shared" si="489"/>
        <v>4458</v>
      </c>
      <c r="B4466" s="24" t="s">
        <v>44</v>
      </c>
      <c r="C4466" s="23" t="str">
        <f>+[1]DEPURADO!A4460</f>
        <v>FEH131782</v>
      </c>
      <c r="D4466" s="23" t="str">
        <f>+[1]DEPURADO!B4460</f>
        <v>FEH131782</v>
      </c>
      <c r="E4466" s="25">
        <f>+[1]DEPURADO!C4460</f>
        <v>44354</v>
      </c>
      <c r="F4466" s="26" t="str">
        <f>+IF([1]DEPURADO!D4460&gt;1,[1]DEPURADO!D4460," ")</f>
        <v xml:space="preserve"> </v>
      </c>
      <c r="G4466" s="27">
        <f>[1]DEPURADO!F4460</f>
        <v>28136</v>
      </c>
      <c r="H4466" s="28">
        <v>0</v>
      </c>
      <c r="I4466" s="28">
        <f>+[1]DEPURADO!N4460+[1]DEPURADO!O4460</f>
        <v>0</v>
      </c>
      <c r="J4466" s="28">
        <f>+[1]DEPURADO!S4460</f>
        <v>0</v>
      </c>
      <c r="K4466" s="29">
        <f>+[1]DEPURADO!Q4460+[1]DEPURADO!R4460</f>
        <v>0</v>
      </c>
      <c r="L4466" s="28">
        <v>0</v>
      </c>
      <c r="M4466" s="28">
        <v>0</v>
      </c>
      <c r="N4466" s="28">
        <f t="shared" si="483"/>
        <v>0</v>
      </c>
      <c r="O4466" s="28">
        <f t="shared" si="484"/>
        <v>28136</v>
      </c>
      <c r="P4466" s="24">
        <f>IF([1]DEPURADO!I4460&gt;1,0,[1]DEPURADO!B4460)</f>
        <v>0</v>
      </c>
      <c r="Q4466" s="30">
        <f t="shared" si="485"/>
        <v>0</v>
      </c>
      <c r="R4466" s="31">
        <f t="shared" si="486"/>
        <v>28136</v>
      </c>
      <c r="S4466" s="31">
        <f>+[1]DEPURADO!K4460</f>
        <v>0</v>
      </c>
      <c r="T4466" s="23" t="s">
        <v>45</v>
      </c>
      <c r="U4466" s="31">
        <f>+[1]DEPURADO!J4460</f>
        <v>0</v>
      </c>
      <c r="V4466" s="30"/>
      <c r="W4466" s="23" t="s">
        <v>45</v>
      </c>
      <c r="X4466" s="31">
        <f>+[1]DEPURADO!L4460+[1]DEPURADO!M4460</f>
        <v>0</v>
      </c>
      <c r="Y4466" s="23" t="s">
        <v>45</v>
      </c>
      <c r="Z4466" s="31">
        <f t="shared" si="487"/>
        <v>0</v>
      </c>
      <c r="AA4466" s="31"/>
      <c r="AB4466" s="31">
        <v>0</v>
      </c>
      <c r="AC4466" s="31">
        <v>0</v>
      </c>
      <c r="AD4466" s="30"/>
      <c r="AE4466" s="30">
        <f>+[1]DEPURADO!L4460</f>
        <v>0</v>
      </c>
      <c r="AF4466" s="30">
        <v>0</v>
      </c>
      <c r="AG4466" s="30">
        <f t="shared" si="488"/>
        <v>0</v>
      </c>
      <c r="AH4466" s="30">
        <v>0</v>
      </c>
      <c r="AI4466" s="30" t="str">
        <f>+[1]DEPURADO!G4460</f>
        <v>NO RADICADO</v>
      </c>
      <c r="AJ4466" s="32"/>
      <c r="AK4466" s="33"/>
    </row>
    <row r="4467" spans="1:37" s="34" customFormat="1" x14ac:dyDescent="0.25">
      <c r="A4467" s="23">
        <f t="shared" si="489"/>
        <v>4459</v>
      </c>
      <c r="B4467" s="24" t="s">
        <v>44</v>
      </c>
      <c r="C4467" s="23" t="str">
        <f>+[1]DEPURADO!A4461</f>
        <v>FEH131785</v>
      </c>
      <c r="D4467" s="23" t="str">
        <f>+[1]DEPURADO!B4461</f>
        <v>FEH131785</v>
      </c>
      <c r="E4467" s="25">
        <f>+[1]DEPURADO!C4461</f>
        <v>44354</v>
      </c>
      <c r="F4467" s="26" t="str">
        <f>+IF([1]DEPURADO!D4461&gt;1,[1]DEPURADO!D4461," ")</f>
        <v xml:space="preserve"> </v>
      </c>
      <c r="G4467" s="27">
        <f>[1]DEPURADO!F4461</f>
        <v>39600</v>
      </c>
      <c r="H4467" s="28">
        <v>0</v>
      </c>
      <c r="I4467" s="28">
        <f>+[1]DEPURADO!N4461+[1]DEPURADO!O4461</f>
        <v>0</v>
      </c>
      <c r="J4467" s="28">
        <f>+[1]DEPURADO!S4461</f>
        <v>0</v>
      </c>
      <c r="K4467" s="29">
        <f>+[1]DEPURADO!Q4461+[1]DEPURADO!R4461</f>
        <v>0</v>
      </c>
      <c r="L4467" s="28">
        <v>0</v>
      </c>
      <c r="M4467" s="28">
        <v>0</v>
      </c>
      <c r="N4467" s="28">
        <f t="shared" si="483"/>
        <v>0</v>
      </c>
      <c r="O4467" s="28">
        <f t="shared" si="484"/>
        <v>39600</v>
      </c>
      <c r="P4467" s="24">
        <f>IF([1]DEPURADO!I4461&gt;1,0,[1]DEPURADO!B4461)</f>
        <v>0</v>
      </c>
      <c r="Q4467" s="30">
        <f t="shared" si="485"/>
        <v>0</v>
      </c>
      <c r="R4467" s="31">
        <f t="shared" si="486"/>
        <v>39600</v>
      </c>
      <c r="S4467" s="31">
        <f>+[1]DEPURADO!K4461</f>
        <v>0</v>
      </c>
      <c r="T4467" s="23" t="s">
        <v>45</v>
      </c>
      <c r="U4467" s="31">
        <f>+[1]DEPURADO!J4461</f>
        <v>0</v>
      </c>
      <c r="V4467" s="30"/>
      <c r="W4467" s="23" t="s">
        <v>45</v>
      </c>
      <c r="X4467" s="31">
        <f>+[1]DEPURADO!L4461+[1]DEPURADO!M4461</f>
        <v>0</v>
      </c>
      <c r="Y4467" s="23" t="s">
        <v>45</v>
      </c>
      <c r="Z4467" s="31">
        <f t="shared" si="487"/>
        <v>0</v>
      </c>
      <c r="AA4467" s="31"/>
      <c r="AB4467" s="31">
        <v>0</v>
      </c>
      <c r="AC4467" s="31">
        <v>0</v>
      </c>
      <c r="AD4467" s="30"/>
      <c r="AE4467" s="30">
        <f>+[1]DEPURADO!L4461</f>
        <v>0</v>
      </c>
      <c r="AF4467" s="30">
        <v>0</v>
      </c>
      <c r="AG4467" s="30">
        <f t="shared" si="488"/>
        <v>0</v>
      </c>
      <c r="AH4467" s="30">
        <v>0</v>
      </c>
      <c r="AI4467" s="30" t="str">
        <f>+[1]DEPURADO!G4461</f>
        <v>NO RADICADO</v>
      </c>
      <c r="AJ4467" s="32"/>
      <c r="AK4467" s="33"/>
    </row>
    <row r="4468" spans="1:37" s="34" customFormat="1" x14ac:dyDescent="0.25">
      <c r="A4468" s="23">
        <f t="shared" si="489"/>
        <v>4460</v>
      </c>
      <c r="B4468" s="24" t="s">
        <v>44</v>
      </c>
      <c r="C4468" s="23" t="str">
        <f>+[1]DEPURADO!A4462</f>
        <v>FEH131786</v>
      </c>
      <c r="D4468" s="23" t="str">
        <f>+[1]DEPURADO!B4462</f>
        <v>FEH131786</v>
      </c>
      <c r="E4468" s="25">
        <f>+[1]DEPURADO!C4462</f>
        <v>44354</v>
      </c>
      <c r="F4468" s="26" t="str">
        <f>+IF([1]DEPURADO!D4462&gt;1,[1]DEPURADO!D4462," ")</f>
        <v xml:space="preserve"> </v>
      </c>
      <c r="G4468" s="27">
        <f>[1]DEPURADO!F4462</f>
        <v>14946</v>
      </c>
      <c r="H4468" s="28">
        <v>0</v>
      </c>
      <c r="I4468" s="28">
        <f>+[1]DEPURADO!N4462+[1]DEPURADO!O4462</f>
        <v>0</v>
      </c>
      <c r="J4468" s="28">
        <f>+[1]DEPURADO!S4462</f>
        <v>0</v>
      </c>
      <c r="K4468" s="29">
        <f>+[1]DEPURADO!Q4462+[1]DEPURADO!R4462</f>
        <v>0</v>
      </c>
      <c r="L4468" s="28">
        <v>0</v>
      </c>
      <c r="M4468" s="28">
        <v>0</v>
      </c>
      <c r="N4468" s="28">
        <f t="shared" si="483"/>
        <v>0</v>
      </c>
      <c r="O4468" s="28">
        <f t="shared" si="484"/>
        <v>14946</v>
      </c>
      <c r="P4468" s="24">
        <f>IF([1]DEPURADO!I4462&gt;1,0,[1]DEPURADO!B4462)</f>
        <v>0</v>
      </c>
      <c r="Q4468" s="30">
        <f t="shared" si="485"/>
        <v>0</v>
      </c>
      <c r="R4468" s="31">
        <f t="shared" si="486"/>
        <v>14946</v>
      </c>
      <c r="S4468" s="31">
        <f>+[1]DEPURADO!K4462</f>
        <v>0</v>
      </c>
      <c r="T4468" s="23" t="s">
        <v>45</v>
      </c>
      <c r="U4468" s="31">
        <f>+[1]DEPURADO!J4462</f>
        <v>0</v>
      </c>
      <c r="V4468" s="30"/>
      <c r="W4468" s="23" t="s">
        <v>45</v>
      </c>
      <c r="X4468" s="31">
        <f>+[1]DEPURADO!L4462+[1]DEPURADO!M4462</f>
        <v>0</v>
      </c>
      <c r="Y4468" s="23" t="s">
        <v>45</v>
      </c>
      <c r="Z4468" s="31">
        <f t="shared" si="487"/>
        <v>0</v>
      </c>
      <c r="AA4468" s="31"/>
      <c r="AB4468" s="31">
        <v>0</v>
      </c>
      <c r="AC4468" s="31">
        <v>0</v>
      </c>
      <c r="AD4468" s="30"/>
      <c r="AE4468" s="30">
        <f>+[1]DEPURADO!L4462</f>
        <v>0</v>
      </c>
      <c r="AF4468" s="30">
        <v>0</v>
      </c>
      <c r="AG4468" s="30">
        <f t="shared" si="488"/>
        <v>0</v>
      </c>
      <c r="AH4468" s="30">
        <v>0</v>
      </c>
      <c r="AI4468" s="30" t="str">
        <f>+[1]DEPURADO!G4462</f>
        <v>NO RADICADO</v>
      </c>
      <c r="AJ4468" s="32"/>
      <c r="AK4468" s="33"/>
    </row>
    <row r="4469" spans="1:37" s="34" customFormat="1" x14ac:dyDescent="0.25">
      <c r="A4469" s="23">
        <f t="shared" si="489"/>
        <v>4461</v>
      </c>
      <c r="B4469" s="24" t="s">
        <v>44</v>
      </c>
      <c r="C4469" s="23" t="str">
        <f>+[1]DEPURADO!A4463</f>
        <v>FEH131788</v>
      </c>
      <c r="D4469" s="23" t="str">
        <f>+[1]DEPURADO!B4463</f>
        <v>FEH131788</v>
      </c>
      <c r="E4469" s="25">
        <f>+[1]DEPURADO!C4463</f>
        <v>44354</v>
      </c>
      <c r="F4469" s="26" t="str">
        <f>+IF([1]DEPURADO!D4463&gt;1,[1]DEPURADO!D4463," ")</f>
        <v xml:space="preserve"> </v>
      </c>
      <c r="G4469" s="27">
        <f>[1]DEPURADO!F4463</f>
        <v>33857</v>
      </c>
      <c r="H4469" s="28">
        <v>0</v>
      </c>
      <c r="I4469" s="28">
        <f>+[1]DEPURADO!N4463+[1]DEPURADO!O4463</f>
        <v>0</v>
      </c>
      <c r="J4469" s="28">
        <f>+[1]DEPURADO!S4463</f>
        <v>0</v>
      </c>
      <c r="K4469" s="29">
        <f>+[1]DEPURADO!Q4463+[1]DEPURADO!R4463</f>
        <v>0</v>
      </c>
      <c r="L4469" s="28">
        <v>0</v>
      </c>
      <c r="M4469" s="28">
        <v>0</v>
      </c>
      <c r="N4469" s="28">
        <f t="shared" si="483"/>
        <v>0</v>
      </c>
      <c r="O4469" s="28">
        <f t="shared" si="484"/>
        <v>33857</v>
      </c>
      <c r="P4469" s="24">
        <f>IF([1]DEPURADO!I4463&gt;1,0,[1]DEPURADO!B4463)</f>
        <v>0</v>
      </c>
      <c r="Q4469" s="30">
        <f t="shared" si="485"/>
        <v>0</v>
      </c>
      <c r="R4469" s="31">
        <f t="shared" si="486"/>
        <v>33857</v>
      </c>
      <c r="S4469" s="31">
        <f>+[1]DEPURADO!K4463</f>
        <v>0</v>
      </c>
      <c r="T4469" s="23" t="s">
        <v>45</v>
      </c>
      <c r="U4469" s="31">
        <f>+[1]DEPURADO!J4463</f>
        <v>0</v>
      </c>
      <c r="V4469" s="30"/>
      <c r="W4469" s="23" t="s">
        <v>45</v>
      </c>
      <c r="X4469" s="31">
        <f>+[1]DEPURADO!L4463+[1]DEPURADO!M4463</f>
        <v>0</v>
      </c>
      <c r="Y4469" s="23" t="s">
        <v>45</v>
      </c>
      <c r="Z4469" s="31">
        <f t="shared" si="487"/>
        <v>0</v>
      </c>
      <c r="AA4469" s="31"/>
      <c r="AB4469" s="31">
        <v>0</v>
      </c>
      <c r="AC4469" s="31">
        <v>0</v>
      </c>
      <c r="AD4469" s="30"/>
      <c r="AE4469" s="30">
        <f>+[1]DEPURADO!L4463</f>
        <v>0</v>
      </c>
      <c r="AF4469" s="30">
        <v>0</v>
      </c>
      <c r="AG4469" s="30">
        <f t="shared" si="488"/>
        <v>0</v>
      </c>
      <c r="AH4469" s="30">
        <v>0</v>
      </c>
      <c r="AI4469" s="30" t="str">
        <f>+[1]DEPURADO!G4463</f>
        <v>NO RADICADO</v>
      </c>
      <c r="AJ4469" s="32"/>
      <c r="AK4469" s="33"/>
    </row>
    <row r="4470" spans="1:37" s="34" customFormat="1" x14ac:dyDescent="0.25">
      <c r="A4470" s="23">
        <f t="shared" si="489"/>
        <v>4462</v>
      </c>
      <c r="B4470" s="24" t="s">
        <v>44</v>
      </c>
      <c r="C4470" s="23" t="str">
        <f>+[1]DEPURADO!A4464</f>
        <v>FEH131789</v>
      </c>
      <c r="D4470" s="23" t="str">
        <f>+[1]DEPURADO!B4464</f>
        <v>FEH131789</v>
      </c>
      <c r="E4470" s="25">
        <f>+[1]DEPURADO!C4464</f>
        <v>44354</v>
      </c>
      <c r="F4470" s="26" t="str">
        <f>+IF([1]DEPURADO!D4464&gt;1,[1]DEPURADO!D4464," ")</f>
        <v xml:space="preserve"> </v>
      </c>
      <c r="G4470" s="27">
        <f>[1]DEPURADO!F4464</f>
        <v>78895</v>
      </c>
      <c r="H4470" s="28">
        <v>0</v>
      </c>
      <c r="I4470" s="28">
        <f>+[1]DEPURADO!N4464+[1]DEPURADO!O4464</f>
        <v>0</v>
      </c>
      <c r="J4470" s="28">
        <f>+[1]DEPURADO!S4464</f>
        <v>0</v>
      </c>
      <c r="K4470" s="29">
        <f>+[1]DEPURADO!Q4464+[1]DEPURADO!R4464</f>
        <v>0</v>
      </c>
      <c r="L4470" s="28">
        <v>0</v>
      </c>
      <c r="M4470" s="28">
        <v>0</v>
      </c>
      <c r="N4470" s="28">
        <f t="shared" si="483"/>
        <v>0</v>
      </c>
      <c r="O4470" s="28">
        <f t="shared" si="484"/>
        <v>78895</v>
      </c>
      <c r="P4470" s="24">
        <f>IF([1]DEPURADO!I4464&gt;1,0,[1]DEPURADO!B4464)</f>
        <v>0</v>
      </c>
      <c r="Q4470" s="30">
        <f t="shared" si="485"/>
        <v>0</v>
      </c>
      <c r="R4470" s="31">
        <f t="shared" si="486"/>
        <v>78895</v>
      </c>
      <c r="S4470" s="31">
        <f>+[1]DEPURADO!K4464</f>
        <v>0</v>
      </c>
      <c r="T4470" s="23" t="s">
        <v>45</v>
      </c>
      <c r="U4470" s="31">
        <f>+[1]DEPURADO!J4464</f>
        <v>0</v>
      </c>
      <c r="V4470" s="30"/>
      <c r="W4470" s="23" t="s">
        <v>45</v>
      </c>
      <c r="X4470" s="31">
        <f>+[1]DEPURADO!L4464+[1]DEPURADO!M4464</f>
        <v>0</v>
      </c>
      <c r="Y4470" s="23" t="s">
        <v>45</v>
      </c>
      <c r="Z4470" s="31">
        <f t="shared" si="487"/>
        <v>0</v>
      </c>
      <c r="AA4470" s="31"/>
      <c r="AB4470" s="31">
        <v>0</v>
      </c>
      <c r="AC4470" s="31">
        <v>0</v>
      </c>
      <c r="AD4470" s="30"/>
      <c r="AE4470" s="30">
        <f>+[1]DEPURADO!L4464</f>
        <v>0</v>
      </c>
      <c r="AF4470" s="30">
        <v>0</v>
      </c>
      <c r="AG4470" s="30">
        <f t="shared" si="488"/>
        <v>0</v>
      </c>
      <c r="AH4470" s="30">
        <v>0</v>
      </c>
      <c r="AI4470" s="30" t="str">
        <f>+[1]DEPURADO!G4464</f>
        <v>NO RADICADO</v>
      </c>
      <c r="AJ4470" s="32"/>
      <c r="AK4470" s="33"/>
    </row>
    <row r="4471" spans="1:37" s="34" customFormat="1" x14ac:dyDescent="0.25">
      <c r="A4471" s="23">
        <f t="shared" si="489"/>
        <v>4463</v>
      </c>
      <c r="B4471" s="24" t="s">
        <v>44</v>
      </c>
      <c r="C4471" s="23" t="str">
        <f>+[1]DEPURADO!A4465</f>
        <v>FEH131790</v>
      </c>
      <c r="D4471" s="23" t="str">
        <f>+[1]DEPURADO!B4465</f>
        <v>FEH131790</v>
      </c>
      <c r="E4471" s="25">
        <f>+[1]DEPURADO!C4465</f>
        <v>44354</v>
      </c>
      <c r="F4471" s="26" t="str">
        <f>+IF([1]DEPURADO!D4465&gt;1,[1]DEPURADO!D4465," ")</f>
        <v xml:space="preserve"> </v>
      </c>
      <c r="G4471" s="27">
        <f>[1]DEPURADO!F4465</f>
        <v>123588</v>
      </c>
      <c r="H4471" s="28">
        <v>0</v>
      </c>
      <c r="I4471" s="28">
        <f>+[1]DEPURADO!N4465+[1]DEPURADO!O4465</f>
        <v>0</v>
      </c>
      <c r="J4471" s="28">
        <f>+[1]DEPURADO!S4465</f>
        <v>0</v>
      </c>
      <c r="K4471" s="29">
        <f>+[1]DEPURADO!Q4465+[1]DEPURADO!R4465</f>
        <v>0</v>
      </c>
      <c r="L4471" s="28">
        <v>0</v>
      </c>
      <c r="M4471" s="28">
        <v>0</v>
      </c>
      <c r="N4471" s="28">
        <f t="shared" si="483"/>
        <v>0</v>
      </c>
      <c r="O4471" s="28">
        <f t="shared" si="484"/>
        <v>123588</v>
      </c>
      <c r="P4471" s="24">
        <f>IF([1]DEPURADO!I4465&gt;1,0,[1]DEPURADO!B4465)</f>
        <v>0</v>
      </c>
      <c r="Q4471" s="30">
        <f t="shared" si="485"/>
        <v>0</v>
      </c>
      <c r="R4471" s="31">
        <f t="shared" si="486"/>
        <v>123588</v>
      </c>
      <c r="S4471" s="31">
        <f>+[1]DEPURADO!K4465</f>
        <v>0</v>
      </c>
      <c r="T4471" s="23" t="s">
        <v>45</v>
      </c>
      <c r="U4471" s="31">
        <f>+[1]DEPURADO!J4465</f>
        <v>0</v>
      </c>
      <c r="V4471" s="30"/>
      <c r="W4471" s="23" t="s">
        <v>45</v>
      </c>
      <c r="X4471" s="31">
        <f>+[1]DEPURADO!L4465+[1]DEPURADO!M4465</f>
        <v>0</v>
      </c>
      <c r="Y4471" s="23" t="s">
        <v>45</v>
      </c>
      <c r="Z4471" s="31">
        <f t="shared" si="487"/>
        <v>0</v>
      </c>
      <c r="AA4471" s="31"/>
      <c r="AB4471" s="31">
        <v>0</v>
      </c>
      <c r="AC4471" s="31">
        <v>0</v>
      </c>
      <c r="AD4471" s="30"/>
      <c r="AE4471" s="30">
        <f>+[1]DEPURADO!L4465</f>
        <v>0</v>
      </c>
      <c r="AF4471" s="30">
        <v>0</v>
      </c>
      <c r="AG4471" s="30">
        <f t="shared" si="488"/>
        <v>0</v>
      </c>
      <c r="AH4471" s="30">
        <v>0</v>
      </c>
      <c r="AI4471" s="30" t="str">
        <f>+[1]DEPURADO!G4465</f>
        <v>NO RADICADO</v>
      </c>
      <c r="AJ4471" s="32"/>
      <c r="AK4471" s="33"/>
    </row>
    <row r="4472" spans="1:37" s="34" customFormat="1" x14ac:dyDescent="0.25">
      <c r="A4472" s="23">
        <f t="shared" si="489"/>
        <v>4464</v>
      </c>
      <c r="B4472" s="24" t="s">
        <v>44</v>
      </c>
      <c r="C4472" s="23" t="str">
        <f>+[1]DEPURADO!A4466</f>
        <v>FEH131792</v>
      </c>
      <c r="D4472" s="23" t="str">
        <f>+[1]DEPURADO!B4466</f>
        <v>FEH131792</v>
      </c>
      <c r="E4472" s="25">
        <f>+[1]DEPURADO!C4466</f>
        <v>44354</v>
      </c>
      <c r="F4472" s="26" t="str">
        <f>+IF([1]DEPURADO!D4466&gt;1,[1]DEPURADO!D4466," ")</f>
        <v xml:space="preserve"> </v>
      </c>
      <c r="G4472" s="27">
        <f>[1]DEPURADO!F4466</f>
        <v>144435</v>
      </c>
      <c r="H4472" s="28">
        <v>0</v>
      </c>
      <c r="I4472" s="28">
        <f>+[1]DEPURADO!N4466+[1]DEPURADO!O4466</f>
        <v>0</v>
      </c>
      <c r="J4472" s="28">
        <f>+[1]DEPURADO!S4466</f>
        <v>0</v>
      </c>
      <c r="K4472" s="29">
        <f>+[1]DEPURADO!Q4466+[1]DEPURADO!R4466</f>
        <v>0</v>
      </c>
      <c r="L4472" s="28">
        <v>0</v>
      </c>
      <c r="M4472" s="28">
        <v>0</v>
      </c>
      <c r="N4472" s="28">
        <f t="shared" si="483"/>
        <v>0</v>
      </c>
      <c r="O4472" s="28">
        <f t="shared" si="484"/>
        <v>144435</v>
      </c>
      <c r="P4472" s="24">
        <f>IF([1]DEPURADO!I4466&gt;1,0,[1]DEPURADO!B4466)</f>
        <v>0</v>
      </c>
      <c r="Q4472" s="30">
        <f t="shared" si="485"/>
        <v>0</v>
      </c>
      <c r="R4472" s="31">
        <f t="shared" si="486"/>
        <v>144435</v>
      </c>
      <c r="S4472" s="31">
        <f>+[1]DEPURADO!K4466</f>
        <v>0</v>
      </c>
      <c r="T4472" s="23" t="s">
        <v>45</v>
      </c>
      <c r="U4472" s="31">
        <f>+[1]DEPURADO!J4466</f>
        <v>0</v>
      </c>
      <c r="V4472" s="30"/>
      <c r="W4472" s="23" t="s">
        <v>45</v>
      </c>
      <c r="X4472" s="31">
        <f>+[1]DEPURADO!L4466+[1]DEPURADO!M4466</f>
        <v>0</v>
      </c>
      <c r="Y4472" s="23" t="s">
        <v>45</v>
      </c>
      <c r="Z4472" s="31">
        <f t="shared" si="487"/>
        <v>0</v>
      </c>
      <c r="AA4472" s="31"/>
      <c r="AB4472" s="31">
        <v>0</v>
      </c>
      <c r="AC4472" s="31">
        <v>0</v>
      </c>
      <c r="AD4472" s="30"/>
      <c r="AE4472" s="30">
        <f>+[1]DEPURADO!L4466</f>
        <v>0</v>
      </c>
      <c r="AF4472" s="30">
        <v>0</v>
      </c>
      <c r="AG4472" s="30">
        <f t="shared" si="488"/>
        <v>0</v>
      </c>
      <c r="AH4472" s="30">
        <v>0</v>
      </c>
      <c r="AI4472" s="30" t="str">
        <f>+[1]DEPURADO!G4466</f>
        <v>NO RADICADO</v>
      </c>
      <c r="AJ4472" s="32"/>
      <c r="AK4472" s="33"/>
    </row>
    <row r="4473" spans="1:37" s="34" customFormat="1" x14ac:dyDescent="0.25">
      <c r="A4473" s="23">
        <f t="shared" si="489"/>
        <v>4465</v>
      </c>
      <c r="B4473" s="24" t="s">
        <v>44</v>
      </c>
      <c r="C4473" s="23" t="str">
        <f>+[1]DEPURADO!A4467</f>
        <v>FEH131796</v>
      </c>
      <c r="D4473" s="23" t="str">
        <f>+[1]DEPURADO!B4467</f>
        <v>FEH131796</v>
      </c>
      <c r="E4473" s="25">
        <f>+[1]DEPURADO!C4467</f>
        <v>44354</v>
      </c>
      <c r="F4473" s="26" t="str">
        <f>+IF([1]DEPURADO!D4467&gt;1,[1]DEPURADO!D4467," ")</f>
        <v xml:space="preserve"> </v>
      </c>
      <c r="G4473" s="27">
        <f>[1]DEPURADO!F4467</f>
        <v>15799</v>
      </c>
      <c r="H4473" s="28">
        <v>0</v>
      </c>
      <c r="I4473" s="28">
        <f>+[1]DEPURADO!N4467+[1]DEPURADO!O4467</f>
        <v>0</v>
      </c>
      <c r="J4473" s="28">
        <f>+[1]DEPURADO!S4467</f>
        <v>0</v>
      </c>
      <c r="K4473" s="29">
        <f>+[1]DEPURADO!Q4467+[1]DEPURADO!R4467</f>
        <v>0</v>
      </c>
      <c r="L4473" s="28">
        <v>0</v>
      </c>
      <c r="M4473" s="28">
        <v>0</v>
      </c>
      <c r="N4473" s="28">
        <f t="shared" si="483"/>
        <v>0</v>
      </c>
      <c r="O4473" s="28">
        <f t="shared" si="484"/>
        <v>15799</v>
      </c>
      <c r="P4473" s="24">
        <f>IF([1]DEPURADO!I4467&gt;1,0,[1]DEPURADO!B4467)</f>
        <v>0</v>
      </c>
      <c r="Q4473" s="30">
        <f t="shared" si="485"/>
        <v>0</v>
      </c>
      <c r="R4473" s="31">
        <f t="shared" si="486"/>
        <v>15799</v>
      </c>
      <c r="S4473" s="31">
        <f>+[1]DEPURADO!K4467</f>
        <v>0</v>
      </c>
      <c r="T4473" s="23" t="s">
        <v>45</v>
      </c>
      <c r="U4473" s="31">
        <f>+[1]DEPURADO!J4467</f>
        <v>0</v>
      </c>
      <c r="V4473" s="30"/>
      <c r="W4473" s="23" t="s">
        <v>45</v>
      </c>
      <c r="X4473" s="31">
        <f>+[1]DEPURADO!L4467+[1]DEPURADO!M4467</f>
        <v>0</v>
      </c>
      <c r="Y4473" s="23" t="s">
        <v>45</v>
      </c>
      <c r="Z4473" s="31">
        <f t="shared" si="487"/>
        <v>0</v>
      </c>
      <c r="AA4473" s="31"/>
      <c r="AB4473" s="31">
        <v>0</v>
      </c>
      <c r="AC4473" s="31">
        <v>0</v>
      </c>
      <c r="AD4473" s="30"/>
      <c r="AE4473" s="30">
        <f>+[1]DEPURADO!L4467</f>
        <v>0</v>
      </c>
      <c r="AF4473" s="30">
        <v>0</v>
      </c>
      <c r="AG4473" s="30">
        <f t="shared" si="488"/>
        <v>0</v>
      </c>
      <c r="AH4473" s="30">
        <v>0</v>
      </c>
      <c r="AI4473" s="30" t="str">
        <f>+[1]DEPURADO!G4467</f>
        <v>NO RADICADO</v>
      </c>
      <c r="AJ4473" s="32"/>
      <c r="AK4473" s="33"/>
    </row>
    <row r="4474" spans="1:37" s="34" customFormat="1" x14ac:dyDescent="0.25">
      <c r="A4474" s="23">
        <f t="shared" si="489"/>
        <v>4466</v>
      </c>
      <c r="B4474" s="24" t="s">
        <v>44</v>
      </c>
      <c r="C4474" s="23" t="str">
        <f>+[1]DEPURADO!A4468</f>
        <v>FEH131797</v>
      </c>
      <c r="D4474" s="23" t="str">
        <f>+[1]DEPURADO!B4468</f>
        <v>FEH131797</v>
      </c>
      <c r="E4474" s="25">
        <f>+[1]DEPURADO!C4468</f>
        <v>44354</v>
      </c>
      <c r="F4474" s="26" t="str">
        <f>+IF([1]DEPURADO!D4468&gt;1,[1]DEPURADO!D4468," ")</f>
        <v xml:space="preserve"> </v>
      </c>
      <c r="G4474" s="27">
        <f>[1]DEPURADO!F4468</f>
        <v>58609</v>
      </c>
      <c r="H4474" s="28">
        <v>0</v>
      </c>
      <c r="I4474" s="28">
        <f>+[1]DEPURADO!N4468+[1]DEPURADO!O4468</f>
        <v>0</v>
      </c>
      <c r="J4474" s="28">
        <f>+[1]DEPURADO!S4468</f>
        <v>0</v>
      </c>
      <c r="K4474" s="29">
        <f>+[1]DEPURADO!Q4468+[1]DEPURADO!R4468</f>
        <v>0</v>
      </c>
      <c r="L4474" s="28">
        <v>0</v>
      </c>
      <c r="M4474" s="28">
        <v>0</v>
      </c>
      <c r="N4474" s="28">
        <f t="shared" si="483"/>
        <v>0</v>
      </c>
      <c r="O4474" s="28">
        <f t="shared" si="484"/>
        <v>58609</v>
      </c>
      <c r="P4474" s="24">
        <f>IF([1]DEPURADO!I4468&gt;1,0,[1]DEPURADO!B4468)</f>
        <v>0</v>
      </c>
      <c r="Q4474" s="30">
        <f t="shared" si="485"/>
        <v>0</v>
      </c>
      <c r="R4474" s="31">
        <f t="shared" si="486"/>
        <v>58609</v>
      </c>
      <c r="S4474" s="31">
        <f>+[1]DEPURADO!K4468</f>
        <v>0</v>
      </c>
      <c r="T4474" s="23" t="s">
        <v>45</v>
      </c>
      <c r="U4474" s="31">
        <f>+[1]DEPURADO!J4468</f>
        <v>0</v>
      </c>
      <c r="V4474" s="30"/>
      <c r="W4474" s="23" t="s">
        <v>45</v>
      </c>
      <c r="X4474" s="31">
        <f>+[1]DEPURADO!L4468+[1]DEPURADO!M4468</f>
        <v>0</v>
      </c>
      <c r="Y4474" s="23" t="s">
        <v>45</v>
      </c>
      <c r="Z4474" s="31">
        <f t="shared" si="487"/>
        <v>0</v>
      </c>
      <c r="AA4474" s="31"/>
      <c r="AB4474" s="31">
        <v>0</v>
      </c>
      <c r="AC4474" s="31">
        <v>0</v>
      </c>
      <c r="AD4474" s="30"/>
      <c r="AE4474" s="30">
        <f>+[1]DEPURADO!L4468</f>
        <v>0</v>
      </c>
      <c r="AF4474" s="30">
        <v>0</v>
      </c>
      <c r="AG4474" s="30">
        <f t="shared" si="488"/>
        <v>0</v>
      </c>
      <c r="AH4474" s="30">
        <v>0</v>
      </c>
      <c r="AI4474" s="30" t="str">
        <f>+[1]DEPURADO!G4468</f>
        <v>NO RADICADO</v>
      </c>
      <c r="AJ4474" s="32"/>
      <c r="AK4474" s="33"/>
    </row>
    <row r="4475" spans="1:37" s="34" customFormat="1" x14ac:dyDescent="0.25">
      <c r="A4475" s="23">
        <f t="shared" si="489"/>
        <v>4467</v>
      </c>
      <c r="B4475" s="24" t="s">
        <v>44</v>
      </c>
      <c r="C4475" s="23" t="str">
        <f>+[1]DEPURADO!A4469</f>
        <v>FEH131798</v>
      </c>
      <c r="D4475" s="23" t="str">
        <f>+[1]DEPURADO!B4469</f>
        <v>FEH131798</v>
      </c>
      <c r="E4475" s="25">
        <f>+[1]DEPURADO!C4469</f>
        <v>44354</v>
      </c>
      <c r="F4475" s="26" t="str">
        <f>+IF([1]DEPURADO!D4469&gt;1,[1]DEPURADO!D4469," ")</f>
        <v xml:space="preserve"> </v>
      </c>
      <c r="G4475" s="27">
        <f>[1]DEPURADO!F4469</f>
        <v>80832</v>
      </c>
      <c r="H4475" s="28">
        <v>0</v>
      </c>
      <c r="I4475" s="28">
        <f>+[1]DEPURADO!N4469+[1]DEPURADO!O4469</f>
        <v>0</v>
      </c>
      <c r="J4475" s="28">
        <f>+[1]DEPURADO!S4469</f>
        <v>0</v>
      </c>
      <c r="K4475" s="29">
        <f>+[1]DEPURADO!Q4469+[1]DEPURADO!R4469</f>
        <v>0</v>
      </c>
      <c r="L4475" s="28">
        <v>0</v>
      </c>
      <c r="M4475" s="28">
        <v>0</v>
      </c>
      <c r="N4475" s="28">
        <f t="shared" si="483"/>
        <v>0</v>
      </c>
      <c r="O4475" s="28">
        <f t="shared" si="484"/>
        <v>80832</v>
      </c>
      <c r="P4475" s="24">
        <f>IF([1]DEPURADO!I4469&gt;1,0,[1]DEPURADO!B4469)</f>
        <v>0</v>
      </c>
      <c r="Q4475" s="30">
        <f t="shared" si="485"/>
        <v>0</v>
      </c>
      <c r="R4475" s="31">
        <f t="shared" si="486"/>
        <v>80832</v>
      </c>
      <c r="S4475" s="31">
        <f>+[1]DEPURADO!K4469</f>
        <v>0</v>
      </c>
      <c r="T4475" s="23" t="s">
        <v>45</v>
      </c>
      <c r="U4475" s="31">
        <f>+[1]DEPURADO!J4469</f>
        <v>0</v>
      </c>
      <c r="V4475" s="30"/>
      <c r="W4475" s="23" t="s">
        <v>45</v>
      </c>
      <c r="X4475" s="31">
        <f>+[1]DEPURADO!L4469+[1]DEPURADO!M4469</f>
        <v>0</v>
      </c>
      <c r="Y4475" s="23" t="s">
        <v>45</v>
      </c>
      <c r="Z4475" s="31">
        <f t="shared" si="487"/>
        <v>0</v>
      </c>
      <c r="AA4475" s="31"/>
      <c r="AB4475" s="31">
        <v>0</v>
      </c>
      <c r="AC4475" s="31">
        <v>0</v>
      </c>
      <c r="AD4475" s="30"/>
      <c r="AE4475" s="30">
        <f>+[1]DEPURADO!L4469</f>
        <v>0</v>
      </c>
      <c r="AF4475" s="30">
        <v>0</v>
      </c>
      <c r="AG4475" s="30">
        <f t="shared" si="488"/>
        <v>0</v>
      </c>
      <c r="AH4475" s="30">
        <v>0</v>
      </c>
      <c r="AI4475" s="30" t="str">
        <f>+[1]DEPURADO!G4469</f>
        <v>NO RADICADO</v>
      </c>
      <c r="AJ4475" s="32"/>
      <c r="AK4475" s="33"/>
    </row>
    <row r="4476" spans="1:37" s="34" customFormat="1" x14ac:dyDescent="0.25">
      <c r="A4476" s="23">
        <f t="shared" si="489"/>
        <v>4468</v>
      </c>
      <c r="B4476" s="24" t="s">
        <v>44</v>
      </c>
      <c r="C4476" s="23" t="str">
        <f>+[1]DEPURADO!A4470</f>
        <v>FEH131799</v>
      </c>
      <c r="D4476" s="23" t="str">
        <f>+[1]DEPURADO!B4470</f>
        <v>FEH131799</v>
      </c>
      <c r="E4476" s="25">
        <f>+[1]DEPURADO!C4470</f>
        <v>44354</v>
      </c>
      <c r="F4476" s="26" t="str">
        <f>+IF([1]DEPURADO!D4470&gt;1,[1]DEPURADO!D4470," ")</f>
        <v xml:space="preserve"> </v>
      </c>
      <c r="G4476" s="27">
        <f>[1]DEPURADO!F4470</f>
        <v>427905</v>
      </c>
      <c r="H4476" s="28">
        <v>0</v>
      </c>
      <c r="I4476" s="28">
        <f>+[1]DEPURADO!N4470+[1]DEPURADO!O4470</f>
        <v>0</v>
      </c>
      <c r="J4476" s="28">
        <f>+[1]DEPURADO!S4470</f>
        <v>0</v>
      </c>
      <c r="K4476" s="29">
        <f>+[1]DEPURADO!Q4470+[1]DEPURADO!R4470</f>
        <v>0</v>
      </c>
      <c r="L4476" s="28">
        <v>0</v>
      </c>
      <c r="M4476" s="28">
        <v>0</v>
      </c>
      <c r="N4476" s="28">
        <f t="shared" si="483"/>
        <v>0</v>
      </c>
      <c r="O4476" s="28">
        <f t="shared" si="484"/>
        <v>427905</v>
      </c>
      <c r="P4476" s="24">
        <f>IF([1]DEPURADO!I4470&gt;1,0,[1]DEPURADO!B4470)</f>
        <v>0</v>
      </c>
      <c r="Q4476" s="30">
        <f t="shared" si="485"/>
        <v>0</v>
      </c>
      <c r="R4476" s="31">
        <f t="shared" si="486"/>
        <v>427905</v>
      </c>
      <c r="S4476" s="31">
        <f>+[1]DEPURADO!K4470</f>
        <v>0</v>
      </c>
      <c r="T4476" s="23" t="s">
        <v>45</v>
      </c>
      <c r="U4476" s="31">
        <f>+[1]DEPURADO!J4470</f>
        <v>0</v>
      </c>
      <c r="V4476" s="30"/>
      <c r="W4476" s="23" t="s">
        <v>45</v>
      </c>
      <c r="X4476" s="31">
        <f>+[1]DEPURADO!L4470+[1]DEPURADO!M4470</f>
        <v>0</v>
      </c>
      <c r="Y4476" s="23" t="s">
        <v>45</v>
      </c>
      <c r="Z4476" s="31">
        <f t="shared" si="487"/>
        <v>0</v>
      </c>
      <c r="AA4476" s="31"/>
      <c r="AB4476" s="31">
        <v>0</v>
      </c>
      <c r="AC4476" s="31">
        <v>0</v>
      </c>
      <c r="AD4476" s="30"/>
      <c r="AE4476" s="30">
        <f>+[1]DEPURADO!L4470</f>
        <v>0</v>
      </c>
      <c r="AF4476" s="30">
        <v>0</v>
      </c>
      <c r="AG4476" s="30">
        <f t="shared" si="488"/>
        <v>0</v>
      </c>
      <c r="AH4476" s="30">
        <v>0</v>
      </c>
      <c r="AI4476" s="30" t="str">
        <f>+[1]DEPURADO!G4470</f>
        <v>NO RADICADO</v>
      </c>
      <c r="AJ4476" s="32"/>
      <c r="AK4476" s="33"/>
    </row>
    <row r="4477" spans="1:37" s="34" customFormat="1" x14ac:dyDescent="0.25">
      <c r="A4477" s="23">
        <f t="shared" si="489"/>
        <v>4469</v>
      </c>
      <c r="B4477" s="24" t="s">
        <v>44</v>
      </c>
      <c r="C4477" s="23" t="str">
        <f>+[1]DEPURADO!A4471</f>
        <v>FEH131803</v>
      </c>
      <c r="D4477" s="23" t="str">
        <f>+[1]DEPURADO!B4471</f>
        <v>FEH131803</v>
      </c>
      <c r="E4477" s="25">
        <f>+[1]DEPURADO!C4471</f>
        <v>44355</v>
      </c>
      <c r="F4477" s="26" t="str">
        <f>+IF([1]DEPURADO!D4471&gt;1,[1]DEPURADO!D4471," ")</f>
        <v xml:space="preserve"> </v>
      </c>
      <c r="G4477" s="27">
        <f>[1]DEPURADO!F4471</f>
        <v>160215</v>
      </c>
      <c r="H4477" s="28">
        <v>0</v>
      </c>
      <c r="I4477" s="28">
        <f>+[1]DEPURADO!N4471+[1]DEPURADO!O4471</f>
        <v>0</v>
      </c>
      <c r="J4477" s="28">
        <f>+[1]DEPURADO!S4471</f>
        <v>0</v>
      </c>
      <c r="K4477" s="29">
        <f>+[1]DEPURADO!Q4471+[1]DEPURADO!R4471</f>
        <v>0</v>
      </c>
      <c r="L4477" s="28">
        <v>0</v>
      </c>
      <c r="M4477" s="28">
        <v>0</v>
      </c>
      <c r="N4477" s="28">
        <f t="shared" si="483"/>
        <v>0</v>
      </c>
      <c r="O4477" s="28">
        <f t="shared" si="484"/>
        <v>160215</v>
      </c>
      <c r="P4477" s="24">
        <f>IF([1]DEPURADO!I4471&gt;1,0,[1]DEPURADO!B4471)</f>
        <v>0</v>
      </c>
      <c r="Q4477" s="30">
        <f t="shared" si="485"/>
        <v>0</v>
      </c>
      <c r="R4477" s="31">
        <f t="shared" si="486"/>
        <v>160215</v>
      </c>
      <c r="S4477" s="31">
        <f>+[1]DEPURADO!K4471</f>
        <v>0</v>
      </c>
      <c r="T4477" s="23" t="s">
        <v>45</v>
      </c>
      <c r="U4477" s="31">
        <f>+[1]DEPURADO!J4471</f>
        <v>0</v>
      </c>
      <c r="V4477" s="30"/>
      <c r="W4477" s="23" t="s">
        <v>45</v>
      </c>
      <c r="X4477" s="31">
        <f>+[1]DEPURADO!L4471+[1]DEPURADO!M4471</f>
        <v>0</v>
      </c>
      <c r="Y4477" s="23" t="s">
        <v>45</v>
      </c>
      <c r="Z4477" s="31">
        <f t="shared" si="487"/>
        <v>0</v>
      </c>
      <c r="AA4477" s="31"/>
      <c r="AB4477" s="31">
        <v>0</v>
      </c>
      <c r="AC4477" s="31">
        <v>0</v>
      </c>
      <c r="AD4477" s="30"/>
      <c r="AE4477" s="30">
        <f>+[1]DEPURADO!L4471</f>
        <v>0</v>
      </c>
      <c r="AF4477" s="30">
        <v>0</v>
      </c>
      <c r="AG4477" s="30">
        <f t="shared" si="488"/>
        <v>0</v>
      </c>
      <c r="AH4477" s="30">
        <v>0</v>
      </c>
      <c r="AI4477" s="30" t="str">
        <f>+[1]DEPURADO!G4471</f>
        <v>NO RADICADO</v>
      </c>
      <c r="AJ4477" s="32"/>
      <c r="AK4477" s="33"/>
    </row>
    <row r="4478" spans="1:37" s="34" customFormat="1" x14ac:dyDescent="0.25">
      <c r="A4478" s="23">
        <f t="shared" si="489"/>
        <v>4470</v>
      </c>
      <c r="B4478" s="24" t="s">
        <v>44</v>
      </c>
      <c r="C4478" s="23" t="str">
        <f>+[1]DEPURADO!A4472</f>
        <v>FEH131811</v>
      </c>
      <c r="D4478" s="23" t="str">
        <f>+[1]DEPURADO!B4472</f>
        <v>FEH131811</v>
      </c>
      <c r="E4478" s="25">
        <f>+[1]DEPURADO!C4472</f>
        <v>44355</v>
      </c>
      <c r="F4478" s="26" t="str">
        <f>+IF([1]DEPURADO!D4472&gt;1,[1]DEPURADO!D4472," ")</f>
        <v xml:space="preserve"> </v>
      </c>
      <c r="G4478" s="27">
        <f>[1]DEPURADO!F4472</f>
        <v>201300</v>
      </c>
      <c r="H4478" s="28">
        <v>0</v>
      </c>
      <c r="I4478" s="28">
        <f>+[1]DEPURADO!N4472+[1]DEPURADO!O4472</f>
        <v>0</v>
      </c>
      <c r="J4478" s="28">
        <f>+[1]DEPURADO!S4472</f>
        <v>0</v>
      </c>
      <c r="K4478" s="29">
        <f>+[1]DEPURADO!Q4472+[1]DEPURADO!R4472</f>
        <v>0</v>
      </c>
      <c r="L4478" s="28">
        <v>0</v>
      </c>
      <c r="M4478" s="28">
        <v>0</v>
      </c>
      <c r="N4478" s="28">
        <f t="shared" si="483"/>
        <v>0</v>
      </c>
      <c r="O4478" s="28">
        <f t="shared" si="484"/>
        <v>201300</v>
      </c>
      <c r="P4478" s="24">
        <f>IF([1]DEPURADO!I4472&gt;1,0,[1]DEPURADO!B4472)</f>
        <v>0</v>
      </c>
      <c r="Q4478" s="30">
        <f t="shared" si="485"/>
        <v>0</v>
      </c>
      <c r="R4478" s="31">
        <f t="shared" si="486"/>
        <v>201300</v>
      </c>
      <c r="S4478" s="31">
        <f>+[1]DEPURADO!K4472</f>
        <v>0</v>
      </c>
      <c r="T4478" s="23" t="s">
        <v>45</v>
      </c>
      <c r="U4478" s="31">
        <f>+[1]DEPURADO!J4472</f>
        <v>0</v>
      </c>
      <c r="V4478" s="30"/>
      <c r="W4478" s="23" t="s">
        <v>45</v>
      </c>
      <c r="X4478" s="31">
        <f>+[1]DEPURADO!L4472+[1]DEPURADO!M4472</f>
        <v>0</v>
      </c>
      <c r="Y4478" s="23" t="s">
        <v>45</v>
      </c>
      <c r="Z4478" s="31">
        <f t="shared" si="487"/>
        <v>0</v>
      </c>
      <c r="AA4478" s="31"/>
      <c r="AB4478" s="31">
        <v>0</v>
      </c>
      <c r="AC4478" s="31">
        <v>0</v>
      </c>
      <c r="AD4478" s="30"/>
      <c r="AE4478" s="30">
        <f>+[1]DEPURADO!L4472</f>
        <v>0</v>
      </c>
      <c r="AF4478" s="30">
        <v>0</v>
      </c>
      <c r="AG4478" s="30">
        <f t="shared" si="488"/>
        <v>0</v>
      </c>
      <c r="AH4478" s="30">
        <v>0</v>
      </c>
      <c r="AI4478" s="30" t="str">
        <f>+[1]DEPURADO!G4472</f>
        <v>NO RADICADO</v>
      </c>
      <c r="AJ4478" s="32"/>
      <c r="AK4478" s="33"/>
    </row>
    <row r="4479" spans="1:37" s="34" customFormat="1" x14ac:dyDescent="0.25">
      <c r="A4479" s="23">
        <f t="shared" si="489"/>
        <v>4471</v>
      </c>
      <c r="B4479" s="24" t="s">
        <v>44</v>
      </c>
      <c r="C4479" s="23" t="str">
        <f>+[1]DEPURADO!A4473</f>
        <v>FEH131812</v>
      </c>
      <c r="D4479" s="23" t="str">
        <f>+[1]DEPURADO!B4473</f>
        <v>FEH131812</v>
      </c>
      <c r="E4479" s="25">
        <f>+[1]DEPURADO!C4473</f>
        <v>44355</v>
      </c>
      <c r="F4479" s="26" t="str">
        <f>+IF([1]DEPURADO!D4473&gt;1,[1]DEPURADO!D4473," ")</f>
        <v xml:space="preserve"> </v>
      </c>
      <c r="G4479" s="27">
        <f>[1]DEPURADO!F4473</f>
        <v>80832</v>
      </c>
      <c r="H4479" s="28">
        <v>0</v>
      </c>
      <c r="I4479" s="28">
        <f>+[1]DEPURADO!N4473+[1]DEPURADO!O4473</f>
        <v>0</v>
      </c>
      <c r="J4479" s="28">
        <f>+[1]DEPURADO!S4473</f>
        <v>0</v>
      </c>
      <c r="K4479" s="29">
        <f>+[1]DEPURADO!Q4473+[1]DEPURADO!R4473</f>
        <v>0</v>
      </c>
      <c r="L4479" s="28">
        <v>0</v>
      </c>
      <c r="M4479" s="28">
        <v>0</v>
      </c>
      <c r="N4479" s="28">
        <f t="shared" si="483"/>
        <v>0</v>
      </c>
      <c r="O4479" s="28">
        <f t="shared" si="484"/>
        <v>80832</v>
      </c>
      <c r="P4479" s="24">
        <f>IF([1]DEPURADO!I4473&gt;1,0,[1]DEPURADO!B4473)</f>
        <v>0</v>
      </c>
      <c r="Q4479" s="30">
        <f t="shared" si="485"/>
        <v>0</v>
      </c>
      <c r="R4479" s="31">
        <f t="shared" si="486"/>
        <v>80832</v>
      </c>
      <c r="S4479" s="31">
        <f>+[1]DEPURADO!K4473</f>
        <v>0</v>
      </c>
      <c r="T4479" s="23" t="s">
        <v>45</v>
      </c>
      <c r="U4479" s="31">
        <f>+[1]DEPURADO!J4473</f>
        <v>0</v>
      </c>
      <c r="V4479" s="30"/>
      <c r="W4479" s="23" t="s">
        <v>45</v>
      </c>
      <c r="X4479" s="31">
        <f>+[1]DEPURADO!L4473+[1]DEPURADO!M4473</f>
        <v>0</v>
      </c>
      <c r="Y4479" s="23" t="s">
        <v>45</v>
      </c>
      <c r="Z4479" s="31">
        <f t="shared" si="487"/>
        <v>0</v>
      </c>
      <c r="AA4479" s="31"/>
      <c r="AB4479" s="31">
        <v>0</v>
      </c>
      <c r="AC4479" s="31">
        <v>0</v>
      </c>
      <c r="AD4479" s="30"/>
      <c r="AE4479" s="30">
        <f>+[1]DEPURADO!L4473</f>
        <v>0</v>
      </c>
      <c r="AF4479" s="30">
        <v>0</v>
      </c>
      <c r="AG4479" s="30">
        <f t="shared" si="488"/>
        <v>0</v>
      </c>
      <c r="AH4479" s="30">
        <v>0</v>
      </c>
      <c r="AI4479" s="30" t="str">
        <f>+[1]DEPURADO!G4473</f>
        <v>NO RADICADO</v>
      </c>
      <c r="AJ4479" s="32"/>
      <c r="AK4479" s="33"/>
    </row>
    <row r="4480" spans="1:37" s="34" customFormat="1" x14ac:dyDescent="0.25">
      <c r="A4480" s="23">
        <f t="shared" si="489"/>
        <v>4472</v>
      </c>
      <c r="B4480" s="24" t="s">
        <v>44</v>
      </c>
      <c r="C4480" s="23" t="str">
        <f>+[1]DEPURADO!A4474</f>
        <v>FEH131813</v>
      </c>
      <c r="D4480" s="23" t="str">
        <f>+[1]DEPURADO!B4474</f>
        <v>FEH131813</v>
      </c>
      <c r="E4480" s="25">
        <f>+[1]DEPURADO!C4474</f>
        <v>44355</v>
      </c>
      <c r="F4480" s="26" t="str">
        <f>+IF([1]DEPURADO!D4474&gt;1,[1]DEPURADO!D4474," ")</f>
        <v xml:space="preserve"> </v>
      </c>
      <c r="G4480" s="27">
        <f>[1]DEPURADO!F4474</f>
        <v>291679</v>
      </c>
      <c r="H4480" s="28">
        <v>0</v>
      </c>
      <c r="I4480" s="28">
        <f>+[1]DEPURADO!N4474+[1]DEPURADO!O4474</f>
        <v>0</v>
      </c>
      <c r="J4480" s="28">
        <f>+[1]DEPURADO!S4474</f>
        <v>0</v>
      </c>
      <c r="K4480" s="29">
        <f>+[1]DEPURADO!Q4474+[1]DEPURADO!R4474</f>
        <v>0</v>
      </c>
      <c r="L4480" s="28">
        <v>0</v>
      </c>
      <c r="M4480" s="28">
        <v>0</v>
      </c>
      <c r="N4480" s="28">
        <f t="shared" si="483"/>
        <v>0</v>
      </c>
      <c r="O4480" s="28">
        <f t="shared" si="484"/>
        <v>291679</v>
      </c>
      <c r="P4480" s="24">
        <f>IF([1]DEPURADO!I4474&gt;1,0,[1]DEPURADO!B4474)</f>
        <v>0</v>
      </c>
      <c r="Q4480" s="30">
        <f t="shared" si="485"/>
        <v>0</v>
      </c>
      <c r="R4480" s="31">
        <f t="shared" si="486"/>
        <v>291679</v>
      </c>
      <c r="S4480" s="31">
        <f>+[1]DEPURADO!K4474</f>
        <v>0</v>
      </c>
      <c r="T4480" s="23" t="s">
        <v>45</v>
      </c>
      <c r="U4480" s="31">
        <f>+[1]DEPURADO!J4474</f>
        <v>0</v>
      </c>
      <c r="V4480" s="30"/>
      <c r="W4480" s="23" t="s">
        <v>45</v>
      </c>
      <c r="X4480" s="31">
        <f>+[1]DEPURADO!L4474+[1]DEPURADO!M4474</f>
        <v>0</v>
      </c>
      <c r="Y4480" s="23" t="s">
        <v>45</v>
      </c>
      <c r="Z4480" s="31">
        <f t="shared" si="487"/>
        <v>0</v>
      </c>
      <c r="AA4480" s="31"/>
      <c r="AB4480" s="31">
        <v>0</v>
      </c>
      <c r="AC4480" s="31">
        <v>0</v>
      </c>
      <c r="AD4480" s="30"/>
      <c r="AE4480" s="30">
        <f>+[1]DEPURADO!L4474</f>
        <v>0</v>
      </c>
      <c r="AF4480" s="30">
        <v>0</v>
      </c>
      <c r="AG4480" s="30">
        <f t="shared" si="488"/>
        <v>0</v>
      </c>
      <c r="AH4480" s="30">
        <v>0</v>
      </c>
      <c r="AI4480" s="30" t="str">
        <f>+[1]DEPURADO!G4474</f>
        <v>NO RADICADO</v>
      </c>
      <c r="AJ4480" s="32"/>
      <c r="AK4480" s="33"/>
    </row>
    <row r="4481" spans="1:37" s="34" customFormat="1" x14ac:dyDescent="0.25">
      <c r="A4481" s="23">
        <f t="shared" si="489"/>
        <v>4473</v>
      </c>
      <c r="B4481" s="24" t="s">
        <v>44</v>
      </c>
      <c r="C4481" s="23" t="str">
        <f>+[1]DEPURADO!A4475</f>
        <v>FEH131814</v>
      </c>
      <c r="D4481" s="23" t="str">
        <f>+[1]DEPURADO!B4475</f>
        <v>FEH131814</v>
      </c>
      <c r="E4481" s="25">
        <f>+[1]DEPURADO!C4475</f>
        <v>44355</v>
      </c>
      <c r="F4481" s="26" t="str">
        <f>+IF([1]DEPURADO!D4475&gt;1,[1]DEPURADO!D4475," ")</f>
        <v xml:space="preserve"> </v>
      </c>
      <c r="G4481" s="27">
        <f>[1]DEPURADO!F4475</f>
        <v>80832</v>
      </c>
      <c r="H4481" s="28">
        <v>0</v>
      </c>
      <c r="I4481" s="28">
        <f>+[1]DEPURADO!N4475+[1]DEPURADO!O4475</f>
        <v>0</v>
      </c>
      <c r="J4481" s="28">
        <f>+[1]DEPURADO!S4475</f>
        <v>0</v>
      </c>
      <c r="K4481" s="29">
        <f>+[1]DEPURADO!Q4475+[1]DEPURADO!R4475</f>
        <v>0</v>
      </c>
      <c r="L4481" s="28">
        <v>0</v>
      </c>
      <c r="M4481" s="28">
        <v>0</v>
      </c>
      <c r="N4481" s="28">
        <f t="shared" si="483"/>
        <v>0</v>
      </c>
      <c r="O4481" s="28">
        <f t="shared" si="484"/>
        <v>80832</v>
      </c>
      <c r="P4481" s="24">
        <f>IF([1]DEPURADO!I4475&gt;1,0,[1]DEPURADO!B4475)</f>
        <v>0</v>
      </c>
      <c r="Q4481" s="30">
        <f t="shared" si="485"/>
        <v>0</v>
      </c>
      <c r="R4481" s="31">
        <f t="shared" si="486"/>
        <v>80832</v>
      </c>
      <c r="S4481" s="31">
        <f>+[1]DEPURADO!K4475</f>
        <v>0</v>
      </c>
      <c r="T4481" s="23" t="s">
        <v>45</v>
      </c>
      <c r="U4481" s="31">
        <f>+[1]DEPURADO!J4475</f>
        <v>0</v>
      </c>
      <c r="V4481" s="30"/>
      <c r="W4481" s="23" t="s">
        <v>45</v>
      </c>
      <c r="X4481" s="31">
        <f>+[1]DEPURADO!L4475+[1]DEPURADO!M4475</f>
        <v>0</v>
      </c>
      <c r="Y4481" s="23" t="s">
        <v>45</v>
      </c>
      <c r="Z4481" s="31">
        <f t="shared" si="487"/>
        <v>0</v>
      </c>
      <c r="AA4481" s="31"/>
      <c r="AB4481" s="31">
        <v>0</v>
      </c>
      <c r="AC4481" s="31">
        <v>0</v>
      </c>
      <c r="AD4481" s="30"/>
      <c r="AE4481" s="30">
        <f>+[1]DEPURADO!L4475</f>
        <v>0</v>
      </c>
      <c r="AF4481" s="30">
        <v>0</v>
      </c>
      <c r="AG4481" s="30">
        <f t="shared" si="488"/>
        <v>0</v>
      </c>
      <c r="AH4481" s="30">
        <v>0</v>
      </c>
      <c r="AI4481" s="30" t="str">
        <f>+[1]DEPURADO!G4475</f>
        <v>NO RADICADO</v>
      </c>
      <c r="AJ4481" s="32"/>
      <c r="AK4481" s="33"/>
    </row>
    <row r="4482" spans="1:37" s="34" customFormat="1" x14ac:dyDescent="0.25">
      <c r="A4482" s="23">
        <f t="shared" si="489"/>
        <v>4474</v>
      </c>
      <c r="B4482" s="24" t="s">
        <v>44</v>
      </c>
      <c r="C4482" s="23" t="str">
        <f>+[1]DEPURADO!A4476</f>
        <v>FEH131815</v>
      </c>
      <c r="D4482" s="23" t="str">
        <f>+[1]DEPURADO!B4476</f>
        <v>FEH131815</v>
      </c>
      <c r="E4482" s="25">
        <f>+[1]DEPURADO!C4476</f>
        <v>44355</v>
      </c>
      <c r="F4482" s="26" t="str">
        <f>+IF([1]DEPURADO!D4476&gt;1,[1]DEPURADO!D4476," ")</f>
        <v xml:space="preserve"> </v>
      </c>
      <c r="G4482" s="27">
        <f>[1]DEPURADO!F4476</f>
        <v>14946</v>
      </c>
      <c r="H4482" s="28">
        <v>0</v>
      </c>
      <c r="I4482" s="28">
        <f>+[1]DEPURADO!N4476+[1]DEPURADO!O4476</f>
        <v>0</v>
      </c>
      <c r="J4482" s="28">
        <f>+[1]DEPURADO!S4476</f>
        <v>0</v>
      </c>
      <c r="K4482" s="29">
        <f>+[1]DEPURADO!Q4476+[1]DEPURADO!R4476</f>
        <v>0</v>
      </c>
      <c r="L4482" s="28">
        <v>0</v>
      </c>
      <c r="M4482" s="28">
        <v>0</v>
      </c>
      <c r="N4482" s="28">
        <f t="shared" si="483"/>
        <v>0</v>
      </c>
      <c r="O4482" s="28">
        <f t="shared" si="484"/>
        <v>14946</v>
      </c>
      <c r="P4482" s="24">
        <f>IF([1]DEPURADO!I4476&gt;1,0,[1]DEPURADO!B4476)</f>
        <v>0</v>
      </c>
      <c r="Q4482" s="30">
        <f t="shared" si="485"/>
        <v>0</v>
      </c>
      <c r="R4482" s="31">
        <f t="shared" si="486"/>
        <v>14946</v>
      </c>
      <c r="S4482" s="31">
        <f>+[1]DEPURADO!K4476</f>
        <v>0</v>
      </c>
      <c r="T4482" s="23" t="s">
        <v>45</v>
      </c>
      <c r="U4482" s="31">
        <f>+[1]DEPURADO!J4476</f>
        <v>0</v>
      </c>
      <c r="V4482" s="30"/>
      <c r="W4482" s="23" t="s">
        <v>45</v>
      </c>
      <c r="X4482" s="31">
        <f>+[1]DEPURADO!L4476+[1]DEPURADO!M4476</f>
        <v>0</v>
      </c>
      <c r="Y4482" s="23" t="s">
        <v>45</v>
      </c>
      <c r="Z4482" s="31">
        <f t="shared" si="487"/>
        <v>0</v>
      </c>
      <c r="AA4482" s="31"/>
      <c r="AB4482" s="31">
        <v>0</v>
      </c>
      <c r="AC4482" s="31">
        <v>0</v>
      </c>
      <c r="AD4482" s="30"/>
      <c r="AE4482" s="30">
        <f>+[1]DEPURADO!L4476</f>
        <v>0</v>
      </c>
      <c r="AF4482" s="30">
        <v>0</v>
      </c>
      <c r="AG4482" s="30">
        <f t="shared" si="488"/>
        <v>0</v>
      </c>
      <c r="AH4482" s="30">
        <v>0</v>
      </c>
      <c r="AI4482" s="30" t="str">
        <f>+[1]DEPURADO!G4476</f>
        <v>NO RADICADO</v>
      </c>
      <c r="AJ4482" s="32"/>
      <c r="AK4482" s="33"/>
    </row>
    <row r="4483" spans="1:37" s="34" customFormat="1" x14ac:dyDescent="0.25">
      <c r="A4483" s="23">
        <f t="shared" si="489"/>
        <v>4475</v>
      </c>
      <c r="B4483" s="24" t="s">
        <v>44</v>
      </c>
      <c r="C4483" s="23" t="str">
        <f>+[1]DEPURADO!A4477</f>
        <v>FEH131816</v>
      </c>
      <c r="D4483" s="23" t="str">
        <f>+[1]DEPURADO!B4477</f>
        <v>FEH131816</v>
      </c>
      <c r="E4483" s="25">
        <f>+[1]DEPURADO!C4477</f>
        <v>44355</v>
      </c>
      <c r="F4483" s="26" t="str">
        <f>+IF([1]DEPURADO!D4477&gt;1,[1]DEPURADO!D4477," ")</f>
        <v xml:space="preserve"> </v>
      </c>
      <c r="G4483" s="27">
        <f>[1]DEPURADO!F4477</f>
        <v>18004</v>
      </c>
      <c r="H4483" s="28">
        <v>0</v>
      </c>
      <c r="I4483" s="28">
        <f>+[1]DEPURADO!N4477+[1]DEPURADO!O4477</f>
        <v>0</v>
      </c>
      <c r="J4483" s="28">
        <f>+[1]DEPURADO!S4477</f>
        <v>0</v>
      </c>
      <c r="K4483" s="29">
        <f>+[1]DEPURADO!Q4477+[1]DEPURADO!R4477</f>
        <v>0</v>
      </c>
      <c r="L4483" s="28">
        <v>0</v>
      </c>
      <c r="M4483" s="28">
        <v>0</v>
      </c>
      <c r="N4483" s="28">
        <f t="shared" si="483"/>
        <v>0</v>
      </c>
      <c r="O4483" s="28">
        <f t="shared" si="484"/>
        <v>18004</v>
      </c>
      <c r="P4483" s="24">
        <f>IF([1]DEPURADO!I4477&gt;1,0,[1]DEPURADO!B4477)</f>
        <v>0</v>
      </c>
      <c r="Q4483" s="30">
        <f t="shared" si="485"/>
        <v>0</v>
      </c>
      <c r="R4483" s="31">
        <f t="shared" si="486"/>
        <v>18004</v>
      </c>
      <c r="S4483" s="31">
        <f>+[1]DEPURADO!K4477</f>
        <v>0</v>
      </c>
      <c r="T4483" s="23" t="s">
        <v>45</v>
      </c>
      <c r="U4483" s="31">
        <f>+[1]DEPURADO!J4477</f>
        <v>0</v>
      </c>
      <c r="V4483" s="30"/>
      <c r="W4483" s="23" t="s">
        <v>45</v>
      </c>
      <c r="X4483" s="31">
        <f>+[1]DEPURADO!L4477+[1]DEPURADO!M4477</f>
        <v>0</v>
      </c>
      <c r="Y4483" s="23" t="s">
        <v>45</v>
      </c>
      <c r="Z4483" s="31">
        <f t="shared" si="487"/>
        <v>0</v>
      </c>
      <c r="AA4483" s="31"/>
      <c r="AB4483" s="31">
        <v>0</v>
      </c>
      <c r="AC4483" s="31">
        <v>0</v>
      </c>
      <c r="AD4483" s="30"/>
      <c r="AE4483" s="30">
        <f>+[1]DEPURADO!L4477</f>
        <v>0</v>
      </c>
      <c r="AF4483" s="30">
        <v>0</v>
      </c>
      <c r="AG4483" s="30">
        <f t="shared" si="488"/>
        <v>0</v>
      </c>
      <c r="AH4483" s="30">
        <v>0</v>
      </c>
      <c r="AI4483" s="30" t="str">
        <f>+[1]DEPURADO!G4477</f>
        <v>NO RADICADO</v>
      </c>
      <c r="AJ4483" s="32"/>
      <c r="AK4483" s="33"/>
    </row>
    <row r="4484" spans="1:37" s="34" customFormat="1" x14ac:dyDescent="0.25">
      <c r="A4484" s="23">
        <f t="shared" si="489"/>
        <v>4476</v>
      </c>
      <c r="B4484" s="24" t="s">
        <v>44</v>
      </c>
      <c r="C4484" s="23" t="str">
        <f>+[1]DEPURADO!A4478</f>
        <v>FEH131821</v>
      </c>
      <c r="D4484" s="23" t="str">
        <f>+[1]DEPURADO!B4478</f>
        <v>FEH131821</v>
      </c>
      <c r="E4484" s="25">
        <f>+[1]DEPURADO!C4478</f>
        <v>44355</v>
      </c>
      <c r="F4484" s="26" t="str">
        <f>+IF([1]DEPURADO!D4478&gt;1,[1]DEPURADO!D4478," ")</f>
        <v xml:space="preserve"> </v>
      </c>
      <c r="G4484" s="27">
        <f>[1]DEPURADO!F4478</f>
        <v>54448</v>
      </c>
      <c r="H4484" s="28">
        <v>0</v>
      </c>
      <c r="I4484" s="28">
        <f>+[1]DEPURADO!N4478+[1]DEPURADO!O4478</f>
        <v>0</v>
      </c>
      <c r="J4484" s="28">
        <f>+[1]DEPURADO!S4478</f>
        <v>0</v>
      </c>
      <c r="K4484" s="29">
        <f>+[1]DEPURADO!Q4478+[1]DEPURADO!R4478</f>
        <v>0</v>
      </c>
      <c r="L4484" s="28">
        <v>0</v>
      </c>
      <c r="M4484" s="28">
        <v>0</v>
      </c>
      <c r="N4484" s="28">
        <f t="shared" si="483"/>
        <v>0</v>
      </c>
      <c r="O4484" s="28">
        <f t="shared" si="484"/>
        <v>54448</v>
      </c>
      <c r="P4484" s="24">
        <f>IF([1]DEPURADO!I4478&gt;1,0,[1]DEPURADO!B4478)</f>
        <v>0</v>
      </c>
      <c r="Q4484" s="30">
        <f t="shared" si="485"/>
        <v>0</v>
      </c>
      <c r="R4484" s="31">
        <f t="shared" si="486"/>
        <v>54448</v>
      </c>
      <c r="S4484" s="31">
        <f>+[1]DEPURADO!K4478</f>
        <v>0</v>
      </c>
      <c r="T4484" s="23" t="s">
        <v>45</v>
      </c>
      <c r="U4484" s="31">
        <f>+[1]DEPURADO!J4478</f>
        <v>0</v>
      </c>
      <c r="V4484" s="30"/>
      <c r="W4484" s="23" t="s">
        <v>45</v>
      </c>
      <c r="X4484" s="31">
        <f>+[1]DEPURADO!L4478+[1]DEPURADO!M4478</f>
        <v>0</v>
      </c>
      <c r="Y4484" s="23" t="s">
        <v>45</v>
      </c>
      <c r="Z4484" s="31">
        <f t="shared" si="487"/>
        <v>0</v>
      </c>
      <c r="AA4484" s="31"/>
      <c r="AB4484" s="31">
        <v>0</v>
      </c>
      <c r="AC4484" s="31">
        <v>0</v>
      </c>
      <c r="AD4484" s="30"/>
      <c r="AE4484" s="30">
        <f>+[1]DEPURADO!L4478</f>
        <v>0</v>
      </c>
      <c r="AF4484" s="30">
        <v>0</v>
      </c>
      <c r="AG4484" s="30">
        <f t="shared" si="488"/>
        <v>0</v>
      </c>
      <c r="AH4484" s="30">
        <v>0</v>
      </c>
      <c r="AI4484" s="30" t="str">
        <f>+[1]DEPURADO!G4478</f>
        <v>NO RADICADO</v>
      </c>
      <c r="AJ4484" s="32"/>
      <c r="AK4484" s="33"/>
    </row>
    <row r="4485" spans="1:37" s="34" customFormat="1" x14ac:dyDescent="0.25">
      <c r="A4485" s="23">
        <f t="shared" si="489"/>
        <v>4477</v>
      </c>
      <c r="B4485" s="24" t="s">
        <v>44</v>
      </c>
      <c r="C4485" s="23" t="str">
        <f>+[1]DEPURADO!A4479</f>
        <v>FEH131823</v>
      </c>
      <c r="D4485" s="23" t="str">
        <f>+[1]DEPURADO!B4479</f>
        <v>FEH131823</v>
      </c>
      <c r="E4485" s="25">
        <f>+[1]DEPURADO!C4479</f>
        <v>44355</v>
      </c>
      <c r="F4485" s="26" t="str">
        <f>+IF([1]DEPURADO!D4479&gt;1,[1]DEPURADO!D4479," ")</f>
        <v xml:space="preserve"> </v>
      </c>
      <c r="G4485" s="27">
        <f>[1]DEPURADO!F4479</f>
        <v>293890</v>
      </c>
      <c r="H4485" s="28">
        <v>0</v>
      </c>
      <c r="I4485" s="28">
        <f>+[1]DEPURADO!N4479+[1]DEPURADO!O4479</f>
        <v>0</v>
      </c>
      <c r="J4485" s="28">
        <f>+[1]DEPURADO!S4479</f>
        <v>0</v>
      </c>
      <c r="K4485" s="29">
        <f>+[1]DEPURADO!Q4479+[1]DEPURADO!R4479</f>
        <v>0</v>
      </c>
      <c r="L4485" s="28">
        <v>0</v>
      </c>
      <c r="M4485" s="28">
        <v>0</v>
      </c>
      <c r="N4485" s="28">
        <f t="shared" si="483"/>
        <v>0</v>
      </c>
      <c r="O4485" s="28">
        <f t="shared" si="484"/>
        <v>293890</v>
      </c>
      <c r="P4485" s="24" t="str">
        <f>IF([1]DEPURADO!I4479&gt;1,0,[1]DEPURADO!B4479)</f>
        <v>FEH131823</v>
      </c>
      <c r="Q4485" s="30">
        <f t="shared" si="485"/>
        <v>293890</v>
      </c>
      <c r="R4485" s="31">
        <f t="shared" si="486"/>
        <v>0</v>
      </c>
      <c r="S4485" s="31">
        <f>+[1]DEPURADO!K4479</f>
        <v>0</v>
      </c>
      <c r="T4485" s="23" t="s">
        <v>45</v>
      </c>
      <c r="U4485" s="31">
        <f>+[1]DEPURADO!J4479</f>
        <v>293890</v>
      </c>
      <c r="V4485" s="30"/>
      <c r="W4485" s="23" t="s">
        <v>45</v>
      </c>
      <c r="X4485" s="31">
        <f>+[1]DEPURADO!L4479+[1]DEPURADO!M4479</f>
        <v>0</v>
      </c>
      <c r="Y4485" s="23" t="s">
        <v>45</v>
      </c>
      <c r="Z4485" s="31">
        <f t="shared" si="487"/>
        <v>0</v>
      </c>
      <c r="AA4485" s="31"/>
      <c r="AB4485" s="31">
        <v>0</v>
      </c>
      <c r="AC4485" s="31">
        <v>0</v>
      </c>
      <c r="AD4485" s="30"/>
      <c r="AE4485" s="30">
        <f>+[1]DEPURADO!L4479</f>
        <v>0</v>
      </c>
      <c r="AF4485" s="30">
        <v>0</v>
      </c>
      <c r="AG4485" s="30">
        <f t="shared" si="488"/>
        <v>0</v>
      </c>
      <c r="AH4485" s="30">
        <v>0</v>
      </c>
      <c r="AI4485" s="30" t="str">
        <f>+[1]DEPURADO!G4479</f>
        <v>EN REVISION</v>
      </c>
      <c r="AJ4485" s="32"/>
      <c r="AK4485" s="33"/>
    </row>
    <row r="4486" spans="1:37" s="34" customFormat="1" x14ac:dyDescent="0.25">
      <c r="A4486" s="23">
        <f t="shared" si="489"/>
        <v>4478</v>
      </c>
      <c r="B4486" s="24" t="s">
        <v>44</v>
      </c>
      <c r="C4486" s="23" t="str">
        <f>+[1]DEPURADO!A4480</f>
        <v>FEH131824</v>
      </c>
      <c r="D4486" s="23" t="str">
        <f>+[1]DEPURADO!B4480</f>
        <v>FEH131824</v>
      </c>
      <c r="E4486" s="25">
        <f>+[1]DEPURADO!C4480</f>
        <v>44355</v>
      </c>
      <c r="F4486" s="26" t="str">
        <f>+IF([1]DEPURADO!D4480&gt;1,[1]DEPURADO!D4480," ")</f>
        <v xml:space="preserve"> </v>
      </c>
      <c r="G4486" s="27">
        <f>[1]DEPURADO!F4480</f>
        <v>80832</v>
      </c>
      <c r="H4486" s="28">
        <v>0</v>
      </c>
      <c r="I4486" s="28">
        <f>+[1]DEPURADO!N4480+[1]DEPURADO!O4480</f>
        <v>0</v>
      </c>
      <c r="J4486" s="28">
        <f>+[1]DEPURADO!S4480</f>
        <v>0</v>
      </c>
      <c r="K4486" s="29">
        <f>+[1]DEPURADO!Q4480+[1]DEPURADO!R4480</f>
        <v>0</v>
      </c>
      <c r="L4486" s="28">
        <v>0</v>
      </c>
      <c r="M4486" s="28">
        <v>0</v>
      </c>
      <c r="N4486" s="28">
        <f t="shared" si="483"/>
        <v>0</v>
      </c>
      <c r="O4486" s="28">
        <f t="shared" si="484"/>
        <v>80832</v>
      </c>
      <c r="P4486" s="24">
        <f>IF([1]DEPURADO!I4480&gt;1,0,[1]DEPURADO!B4480)</f>
        <v>0</v>
      </c>
      <c r="Q4486" s="30">
        <f t="shared" si="485"/>
        <v>0</v>
      </c>
      <c r="R4486" s="31">
        <f t="shared" si="486"/>
        <v>80832</v>
      </c>
      <c r="S4486" s="31">
        <f>+[1]DEPURADO!K4480</f>
        <v>0</v>
      </c>
      <c r="T4486" s="23" t="s">
        <v>45</v>
      </c>
      <c r="U4486" s="31">
        <f>+[1]DEPURADO!J4480</f>
        <v>0</v>
      </c>
      <c r="V4486" s="30"/>
      <c r="W4486" s="23" t="s">
        <v>45</v>
      </c>
      <c r="X4486" s="31">
        <f>+[1]DEPURADO!L4480+[1]DEPURADO!M4480</f>
        <v>0</v>
      </c>
      <c r="Y4486" s="23" t="s">
        <v>45</v>
      </c>
      <c r="Z4486" s="31">
        <f t="shared" si="487"/>
        <v>0</v>
      </c>
      <c r="AA4486" s="31"/>
      <c r="AB4486" s="31">
        <v>0</v>
      </c>
      <c r="AC4486" s="31">
        <v>0</v>
      </c>
      <c r="AD4486" s="30"/>
      <c r="AE4486" s="30">
        <f>+[1]DEPURADO!L4480</f>
        <v>0</v>
      </c>
      <c r="AF4486" s="30">
        <v>0</v>
      </c>
      <c r="AG4486" s="30">
        <f t="shared" si="488"/>
        <v>0</v>
      </c>
      <c r="AH4486" s="30">
        <v>0</v>
      </c>
      <c r="AI4486" s="30" t="str">
        <f>+[1]DEPURADO!G4480</f>
        <v>NO RADICADO</v>
      </c>
      <c r="AJ4486" s="32"/>
      <c r="AK4486" s="33"/>
    </row>
    <row r="4487" spans="1:37" s="34" customFormat="1" x14ac:dyDescent="0.25">
      <c r="A4487" s="23">
        <f t="shared" si="489"/>
        <v>4479</v>
      </c>
      <c r="B4487" s="24" t="s">
        <v>44</v>
      </c>
      <c r="C4487" s="23" t="str">
        <f>+[1]DEPURADO!A4481</f>
        <v>FEH131827</v>
      </c>
      <c r="D4487" s="23" t="str">
        <f>+[1]DEPURADO!B4481</f>
        <v>FEH131827</v>
      </c>
      <c r="E4487" s="25">
        <f>+[1]DEPURADO!C4481</f>
        <v>44355</v>
      </c>
      <c r="F4487" s="26" t="str">
        <f>+IF([1]DEPURADO!D4481&gt;1,[1]DEPURADO!D4481," ")</f>
        <v xml:space="preserve"> </v>
      </c>
      <c r="G4487" s="27">
        <f>[1]DEPURADO!F4481</f>
        <v>58139</v>
      </c>
      <c r="H4487" s="28">
        <v>0</v>
      </c>
      <c r="I4487" s="28">
        <f>+[1]DEPURADO!N4481+[1]DEPURADO!O4481</f>
        <v>0</v>
      </c>
      <c r="J4487" s="28">
        <f>+[1]DEPURADO!S4481</f>
        <v>0</v>
      </c>
      <c r="K4487" s="29">
        <f>+[1]DEPURADO!Q4481+[1]DEPURADO!R4481</f>
        <v>0</v>
      </c>
      <c r="L4487" s="28">
        <v>0</v>
      </c>
      <c r="M4487" s="28">
        <v>0</v>
      </c>
      <c r="N4487" s="28">
        <f t="shared" si="483"/>
        <v>0</v>
      </c>
      <c r="O4487" s="28">
        <f t="shared" si="484"/>
        <v>58139</v>
      </c>
      <c r="P4487" s="24">
        <f>IF([1]DEPURADO!I4481&gt;1,0,[1]DEPURADO!B4481)</f>
        <v>0</v>
      </c>
      <c r="Q4487" s="30">
        <f t="shared" si="485"/>
        <v>0</v>
      </c>
      <c r="R4487" s="31">
        <f t="shared" si="486"/>
        <v>58139</v>
      </c>
      <c r="S4487" s="31">
        <f>+[1]DEPURADO!K4481</f>
        <v>0</v>
      </c>
      <c r="T4487" s="23" t="s">
        <v>45</v>
      </c>
      <c r="U4487" s="31">
        <f>+[1]DEPURADO!J4481</f>
        <v>0</v>
      </c>
      <c r="V4487" s="30"/>
      <c r="W4487" s="23" t="s">
        <v>45</v>
      </c>
      <c r="X4487" s="31">
        <f>+[1]DEPURADO!L4481+[1]DEPURADO!M4481</f>
        <v>0</v>
      </c>
      <c r="Y4487" s="23" t="s">
        <v>45</v>
      </c>
      <c r="Z4487" s="31">
        <f t="shared" si="487"/>
        <v>0</v>
      </c>
      <c r="AA4487" s="31"/>
      <c r="AB4487" s="31">
        <v>0</v>
      </c>
      <c r="AC4487" s="31">
        <v>0</v>
      </c>
      <c r="AD4487" s="30"/>
      <c r="AE4487" s="30">
        <f>+[1]DEPURADO!L4481</f>
        <v>0</v>
      </c>
      <c r="AF4487" s="30">
        <v>0</v>
      </c>
      <c r="AG4487" s="30">
        <f t="shared" si="488"/>
        <v>0</v>
      </c>
      <c r="AH4487" s="30">
        <v>0</v>
      </c>
      <c r="AI4487" s="30" t="str">
        <f>+[1]DEPURADO!G4481</f>
        <v>NO RADICADO</v>
      </c>
      <c r="AJ4487" s="32"/>
      <c r="AK4487" s="33"/>
    </row>
    <row r="4488" spans="1:37" s="34" customFormat="1" x14ac:dyDescent="0.25">
      <c r="A4488" s="23">
        <f t="shared" si="489"/>
        <v>4480</v>
      </c>
      <c r="B4488" s="24" t="s">
        <v>44</v>
      </c>
      <c r="C4488" s="23" t="str">
        <f>+[1]DEPURADO!A4482</f>
        <v>FEH131828</v>
      </c>
      <c r="D4488" s="23" t="str">
        <f>+[1]DEPURADO!B4482</f>
        <v>FEH131828</v>
      </c>
      <c r="E4488" s="25">
        <f>+[1]DEPURADO!C4482</f>
        <v>44355</v>
      </c>
      <c r="F4488" s="26" t="str">
        <f>+IF([1]DEPURADO!D4482&gt;1,[1]DEPURADO!D4482," ")</f>
        <v xml:space="preserve"> </v>
      </c>
      <c r="G4488" s="27">
        <f>[1]DEPURADO!F4482</f>
        <v>317597</v>
      </c>
      <c r="H4488" s="28">
        <v>0</v>
      </c>
      <c r="I4488" s="28">
        <f>+[1]DEPURADO!N4482+[1]DEPURADO!O4482</f>
        <v>0</v>
      </c>
      <c r="J4488" s="28">
        <f>+[1]DEPURADO!S4482</f>
        <v>0</v>
      </c>
      <c r="K4488" s="29">
        <f>+[1]DEPURADO!Q4482+[1]DEPURADO!R4482</f>
        <v>0</v>
      </c>
      <c r="L4488" s="28">
        <v>0</v>
      </c>
      <c r="M4488" s="28">
        <v>0</v>
      </c>
      <c r="N4488" s="28">
        <f t="shared" si="483"/>
        <v>0</v>
      </c>
      <c r="O4488" s="28">
        <f t="shared" si="484"/>
        <v>317597</v>
      </c>
      <c r="P4488" s="24" t="str">
        <f>IF([1]DEPURADO!I4482&gt;1,0,[1]DEPURADO!B4482)</f>
        <v>FEH131828</v>
      </c>
      <c r="Q4488" s="30">
        <f t="shared" si="485"/>
        <v>317597</v>
      </c>
      <c r="R4488" s="31">
        <f t="shared" si="486"/>
        <v>0</v>
      </c>
      <c r="S4488" s="31">
        <f>+[1]DEPURADO!K4482</f>
        <v>0</v>
      </c>
      <c r="T4488" s="23" t="s">
        <v>45</v>
      </c>
      <c r="U4488" s="31">
        <f>+[1]DEPURADO!J4482</f>
        <v>317597</v>
      </c>
      <c r="V4488" s="30"/>
      <c r="W4488" s="23" t="s">
        <v>45</v>
      </c>
      <c r="X4488" s="31">
        <f>+[1]DEPURADO!L4482+[1]DEPURADO!M4482</f>
        <v>0</v>
      </c>
      <c r="Y4488" s="23" t="s">
        <v>45</v>
      </c>
      <c r="Z4488" s="31">
        <f t="shared" si="487"/>
        <v>0</v>
      </c>
      <c r="AA4488" s="31"/>
      <c r="AB4488" s="31">
        <v>0</v>
      </c>
      <c r="AC4488" s="31">
        <v>0</v>
      </c>
      <c r="AD4488" s="30"/>
      <c r="AE4488" s="30">
        <f>+[1]DEPURADO!L4482</f>
        <v>0</v>
      </c>
      <c r="AF4488" s="30">
        <v>0</v>
      </c>
      <c r="AG4488" s="30">
        <f t="shared" si="488"/>
        <v>0</v>
      </c>
      <c r="AH4488" s="30">
        <v>0</v>
      </c>
      <c r="AI4488" s="30" t="str">
        <f>+[1]DEPURADO!G4482</f>
        <v>EN REVISION</v>
      </c>
      <c r="AJ4488" s="32"/>
      <c r="AK4488" s="33"/>
    </row>
    <row r="4489" spans="1:37" s="34" customFormat="1" x14ac:dyDescent="0.25">
      <c r="A4489" s="23">
        <f t="shared" si="489"/>
        <v>4481</v>
      </c>
      <c r="B4489" s="24" t="s">
        <v>44</v>
      </c>
      <c r="C4489" s="23" t="str">
        <f>+[1]DEPURADO!A4483</f>
        <v>FEH131830</v>
      </c>
      <c r="D4489" s="23" t="str">
        <f>+[1]DEPURADO!B4483</f>
        <v>FEH131830</v>
      </c>
      <c r="E4489" s="25">
        <f>+[1]DEPURADO!C4483</f>
        <v>44355</v>
      </c>
      <c r="F4489" s="26" t="str">
        <f>+IF([1]DEPURADO!D4483&gt;1,[1]DEPURADO!D4483," ")</f>
        <v xml:space="preserve"> </v>
      </c>
      <c r="G4489" s="27">
        <f>[1]DEPURADO!F4483</f>
        <v>96279</v>
      </c>
      <c r="H4489" s="28">
        <v>0</v>
      </c>
      <c r="I4489" s="28">
        <f>+[1]DEPURADO!N4483+[1]DEPURADO!O4483</f>
        <v>0</v>
      </c>
      <c r="J4489" s="28">
        <f>+[1]DEPURADO!S4483</f>
        <v>0</v>
      </c>
      <c r="K4489" s="29">
        <f>+[1]DEPURADO!Q4483+[1]DEPURADO!R4483</f>
        <v>0</v>
      </c>
      <c r="L4489" s="28">
        <v>0</v>
      </c>
      <c r="M4489" s="28">
        <v>0</v>
      </c>
      <c r="N4489" s="28">
        <f t="shared" si="483"/>
        <v>0</v>
      </c>
      <c r="O4489" s="28">
        <f t="shared" si="484"/>
        <v>96279</v>
      </c>
      <c r="P4489" s="24">
        <f>IF([1]DEPURADO!I4483&gt;1,0,[1]DEPURADO!B4483)</f>
        <v>0</v>
      </c>
      <c r="Q4489" s="30">
        <f t="shared" si="485"/>
        <v>0</v>
      </c>
      <c r="R4489" s="31">
        <f t="shared" si="486"/>
        <v>96279</v>
      </c>
      <c r="S4489" s="31">
        <f>+[1]DEPURADO!K4483</f>
        <v>0</v>
      </c>
      <c r="T4489" s="23" t="s">
        <v>45</v>
      </c>
      <c r="U4489" s="31">
        <f>+[1]DEPURADO!J4483</f>
        <v>0</v>
      </c>
      <c r="V4489" s="30"/>
      <c r="W4489" s="23" t="s">
        <v>45</v>
      </c>
      <c r="X4489" s="31">
        <f>+[1]DEPURADO!L4483+[1]DEPURADO!M4483</f>
        <v>0</v>
      </c>
      <c r="Y4489" s="23" t="s">
        <v>45</v>
      </c>
      <c r="Z4489" s="31">
        <f t="shared" si="487"/>
        <v>0</v>
      </c>
      <c r="AA4489" s="31"/>
      <c r="AB4489" s="31">
        <v>0</v>
      </c>
      <c r="AC4489" s="31">
        <v>0</v>
      </c>
      <c r="AD4489" s="30"/>
      <c r="AE4489" s="30">
        <f>+[1]DEPURADO!L4483</f>
        <v>0</v>
      </c>
      <c r="AF4489" s="30">
        <v>0</v>
      </c>
      <c r="AG4489" s="30">
        <f t="shared" si="488"/>
        <v>0</v>
      </c>
      <c r="AH4489" s="30">
        <v>0</v>
      </c>
      <c r="AI4489" s="30" t="str">
        <f>+[1]DEPURADO!G4483</f>
        <v>NO RADICADO</v>
      </c>
      <c r="AJ4489" s="32"/>
      <c r="AK4489" s="33"/>
    </row>
    <row r="4490" spans="1:37" s="34" customFormat="1" x14ac:dyDescent="0.25">
      <c r="A4490" s="23">
        <f t="shared" si="489"/>
        <v>4482</v>
      </c>
      <c r="B4490" s="24" t="s">
        <v>44</v>
      </c>
      <c r="C4490" s="23" t="str">
        <f>+[1]DEPURADO!A4484</f>
        <v>FEH131831</v>
      </c>
      <c r="D4490" s="23" t="str">
        <f>+[1]DEPURADO!B4484</f>
        <v>FEH131831</v>
      </c>
      <c r="E4490" s="25">
        <f>+[1]DEPURADO!C4484</f>
        <v>44355</v>
      </c>
      <c r="F4490" s="26" t="str">
        <f>+IF([1]DEPURADO!D4484&gt;1,[1]DEPURADO!D4484," ")</f>
        <v xml:space="preserve"> </v>
      </c>
      <c r="G4490" s="27">
        <f>[1]DEPURADO!F4484</f>
        <v>24085</v>
      </c>
      <c r="H4490" s="28">
        <v>0</v>
      </c>
      <c r="I4490" s="28">
        <f>+[1]DEPURADO!N4484+[1]DEPURADO!O4484</f>
        <v>0</v>
      </c>
      <c r="J4490" s="28">
        <f>+[1]DEPURADO!S4484</f>
        <v>0</v>
      </c>
      <c r="K4490" s="29">
        <f>+[1]DEPURADO!Q4484+[1]DEPURADO!R4484</f>
        <v>0</v>
      </c>
      <c r="L4490" s="28">
        <v>0</v>
      </c>
      <c r="M4490" s="28">
        <v>0</v>
      </c>
      <c r="N4490" s="28">
        <f t="shared" ref="N4490:N4553" si="490">+SUM(J4490:M4490)</f>
        <v>0</v>
      </c>
      <c r="O4490" s="28">
        <f t="shared" ref="O4490:O4553" si="491">+G4490-I4490-N4490</f>
        <v>24085</v>
      </c>
      <c r="P4490" s="24">
        <f>IF([1]DEPURADO!I4484&gt;1,0,[1]DEPURADO!B4484)</f>
        <v>0</v>
      </c>
      <c r="Q4490" s="30">
        <f t="shared" ref="Q4490:Q4553" si="492">+IF(P4490&gt;0,G4490,0)</f>
        <v>0</v>
      </c>
      <c r="R4490" s="31">
        <f t="shared" ref="R4490:R4553" si="493">IF(P4490=0,G4490,0)</f>
        <v>24085</v>
      </c>
      <c r="S4490" s="31">
        <f>+[1]DEPURADO!K4484</f>
        <v>0</v>
      </c>
      <c r="T4490" s="23" t="s">
        <v>45</v>
      </c>
      <c r="U4490" s="31">
        <f>+[1]DEPURADO!J4484</f>
        <v>0</v>
      </c>
      <c r="V4490" s="30"/>
      <c r="W4490" s="23" t="s">
        <v>45</v>
      </c>
      <c r="X4490" s="31">
        <f>+[1]DEPURADO!L4484+[1]DEPURADO!M4484</f>
        <v>0</v>
      </c>
      <c r="Y4490" s="23" t="s">
        <v>45</v>
      </c>
      <c r="Z4490" s="31">
        <f t="shared" ref="Z4490:Z4553" si="494">+X4490-AE4490+IF(X4490-AE4490&lt;-1,-X4490+AE4490,0)</f>
        <v>0</v>
      </c>
      <c r="AA4490" s="31"/>
      <c r="AB4490" s="31">
        <v>0</v>
      </c>
      <c r="AC4490" s="31">
        <v>0</v>
      </c>
      <c r="AD4490" s="30"/>
      <c r="AE4490" s="30">
        <f>+[1]DEPURADO!L4484</f>
        <v>0</v>
      </c>
      <c r="AF4490" s="30">
        <v>0</v>
      </c>
      <c r="AG4490" s="30">
        <f t="shared" ref="AG4490:AG4553" si="495">+G4490-I4490-N4490-R4490-Z4490-AC4490-AE4490-S4490-U4490</f>
        <v>0</v>
      </c>
      <c r="AH4490" s="30">
        <v>0</v>
      </c>
      <c r="AI4490" s="30" t="str">
        <f>+[1]DEPURADO!G4484</f>
        <v>NO RADICADO</v>
      </c>
      <c r="AJ4490" s="32"/>
      <c r="AK4490" s="33"/>
    </row>
    <row r="4491" spans="1:37" s="34" customFormat="1" x14ac:dyDescent="0.25">
      <c r="A4491" s="23">
        <f t="shared" ref="A4491:A4554" si="496">+A4490+1</f>
        <v>4483</v>
      </c>
      <c r="B4491" s="24" t="s">
        <v>44</v>
      </c>
      <c r="C4491" s="23" t="str">
        <f>+[1]DEPURADO!A4485</f>
        <v>FEH131832</v>
      </c>
      <c r="D4491" s="23" t="str">
        <f>+[1]DEPURADO!B4485</f>
        <v>FEH131832</v>
      </c>
      <c r="E4491" s="25">
        <f>+[1]DEPURADO!C4485</f>
        <v>44355</v>
      </c>
      <c r="F4491" s="26" t="str">
        <f>+IF([1]DEPURADO!D4485&gt;1,[1]DEPURADO!D4485," ")</f>
        <v xml:space="preserve"> </v>
      </c>
      <c r="G4491" s="27">
        <f>[1]DEPURADO!F4485</f>
        <v>34098</v>
      </c>
      <c r="H4491" s="28">
        <v>0</v>
      </c>
      <c r="I4491" s="28">
        <f>+[1]DEPURADO!N4485+[1]DEPURADO!O4485</f>
        <v>0</v>
      </c>
      <c r="J4491" s="28">
        <f>+[1]DEPURADO!S4485</f>
        <v>0</v>
      </c>
      <c r="K4491" s="29">
        <f>+[1]DEPURADO!Q4485+[1]DEPURADO!R4485</f>
        <v>0</v>
      </c>
      <c r="L4491" s="28">
        <v>0</v>
      </c>
      <c r="M4491" s="28">
        <v>0</v>
      </c>
      <c r="N4491" s="28">
        <f t="shared" si="490"/>
        <v>0</v>
      </c>
      <c r="O4491" s="28">
        <f t="shared" si="491"/>
        <v>34098</v>
      </c>
      <c r="P4491" s="24">
        <f>IF([1]DEPURADO!I4485&gt;1,0,[1]DEPURADO!B4485)</f>
        <v>0</v>
      </c>
      <c r="Q4491" s="30">
        <f t="shared" si="492"/>
        <v>0</v>
      </c>
      <c r="R4491" s="31">
        <f t="shared" si="493"/>
        <v>34098</v>
      </c>
      <c r="S4491" s="31">
        <f>+[1]DEPURADO!K4485</f>
        <v>0</v>
      </c>
      <c r="T4491" s="23" t="s">
        <v>45</v>
      </c>
      <c r="U4491" s="31">
        <f>+[1]DEPURADO!J4485</f>
        <v>0</v>
      </c>
      <c r="V4491" s="30"/>
      <c r="W4491" s="23" t="s">
        <v>45</v>
      </c>
      <c r="X4491" s="31">
        <f>+[1]DEPURADO!L4485+[1]DEPURADO!M4485</f>
        <v>0</v>
      </c>
      <c r="Y4491" s="23" t="s">
        <v>45</v>
      </c>
      <c r="Z4491" s="31">
        <f t="shared" si="494"/>
        <v>0</v>
      </c>
      <c r="AA4491" s="31"/>
      <c r="AB4491" s="31">
        <v>0</v>
      </c>
      <c r="AC4491" s="31">
        <v>0</v>
      </c>
      <c r="AD4491" s="30"/>
      <c r="AE4491" s="30">
        <f>+[1]DEPURADO!L4485</f>
        <v>0</v>
      </c>
      <c r="AF4491" s="30">
        <v>0</v>
      </c>
      <c r="AG4491" s="30">
        <f t="shared" si="495"/>
        <v>0</v>
      </c>
      <c r="AH4491" s="30">
        <v>0</v>
      </c>
      <c r="AI4491" s="30" t="str">
        <f>+[1]DEPURADO!G4485</f>
        <v>NO RADICADO</v>
      </c>
      <c r="AJ4491" s="32"/>
      <c r="AK4491" s="33"/>
    </row>
    <row r="4492" spans="1:37" s="34" customFormat="1" x14ac:dyDescent="0.25">
      <c r="A4492" s="23">
        <f t="shared" si="496"/>
        <v>4484</v>
      </c>
      <c r="B4492" s="24" t="s">
        <v>44</v>
      </c>
      <c r="C4492" s="23" t="str">
        <f>+[1]DEPURADO!A4486</f>
        <v>FEH131848</v>
      </c>
      <c r="D4492" s="23" t="str">
        <f>+[1]DEPURADO!B4486</f>
        <v>FEH131848</v>
      </c>
      <c r="E4492" s="25">
        <f>+[1]DEPURADO!C4486</f>
        <v>44355</v>
      </c>
      <c r="F4492" s="26" t="str">
        <f>+IF([1]DEPURADO!D4486&gt;1,[1]DEPURADO!D4486," ")</f>
        <v xml:space="preserve"> </v>
      </c>
      <c r="G4492" s="27">
        <f>[1]DEPURADO!F4486</f>
        <v>35052</v>
      </c>
      <c r="H4492" s="28">
        <v>0</v>
      </c>
      <c r="I4492" s="28">
        <f>+[1]DEPURADO!N4486+[1]DEPURADO!O4486</f>
        <v>0</v>
      </c>
      <c r="J4492" s="28">
        <f>+[1]DEPURADO!S4486</f>
        <v>0</v>
      </c>
      <c r="K4492" s="29">
        <f>+[1]DEPURADO!Q4486+[1]DEPURADO!R4486</f>
        <v>0</v>
      </c>
      <c r="L4492" s="28">
        <v>0</v>
      </c>
      <c r="M4492" s="28">
        <v>0</v>
      </c>
      <c r="N4492" s="28">
        <f t="shared" si="490"/>
        <v>0</v>
      </c>
      <c r="O4492" s="28">
        <f t="shared" si="491"/>
        <v>35052</v>
      </c>
      <c r="P4492" s="24">
        <f>IF([1]DEPURADO!I4486&gt;1,0,[1]DEPURADO!B4486)</f>
        <v>0</v>
      </c>
      <c r="Q4492" s="30">
        <f t="shared" si="492"/>
        <v>0</v>
      </c>
      <c r="R4492" s="31">
        <f t="shared" si="493"/>
        <v>35052</v>
      </c>
      <c r="S4492" s="31">
        <f>+[1]DEPURADO!K4486</f>
        <v>0</v>
      </c>
      <c r="T4492" s="23" t="s">
        <v>45</v>
      </c>
      <c r="U4492" s="31">
        <f>+[1]DEPURADO!J4486</f>
        <v>0</v>
      </c>
      <c r="V4492" s="30"/>
      <c r="W4492" s="23" t="s">
        <v>45</v>
      </c>
      <c r="X4492" s="31">
        <f>+[1]DEPURADO!L4486+[1]DEPURADO!M4486</f>
        <v>0</v>
      </c>
      <c r="Y4492" s="23" t="s">
        <v>45</v>
      </c>
      <c r="Z4492" s="31">
        <f t="shared" si="494"/>
        <v>0</v>
      </c>
      <c r="AA4492" s="31"/>
      <c r="AB4492" s="31">
        <v>0</v>
      </c>
      <c r="AC4492" s="31">
        <v>0</v>
      </c>
      <c r="AD4492" s="30"/>
      <c r="AE4492" s="30">
        <f>+[1]DEPURADO!L4486</f>
        <v>0</v>
      </c>
      <c r="AF4492" s="30">
        <v>0</v>
      </c>
      <c r="AG4492" s="30">
        <f t="shared" si="495"/>
        <v>0</v>
      </c>
      <c r="AH4492" s="30">
        <v>0</v>
      </c>
      <c r="AI4492" s="30" t="str">
        <f>+[1]DEPURADO!G4486</f>
        <v>NO RADICADO</v>
      </c>
      <c r="AJ4492" s="32"/>
      <c r="AK4492" s="33"/>
    </row>
    <row r="4493" spans="1:37" s="34" customFormat="1" x14ac:dyDescent="0.25">
      <c r="A4493" s="23">
        <f t="shared" si="496"/>
        <v>4485</v>
      </c>
      <c r="B4493" s="24" t="s">
        <v>44</v>
      </c>
      <c r="C4493" s="23" t="str">
        <f>+[1]DEPURADO!A4487</f>
        <v>FEH131849</v>
      </c>
      <c r="D4493" s="23" t="str">
        <f>+[1]DEPURADO!B4487</f>
        <v>FEH131849</v>
      </c>
      <c r="E4493" s="25">
        <f>+[1]DEPURADO!C4487</f>
        <v>44355</v>
      </c>
      <c r="F4493" s="26" t="str">
        <f>+IF([1]DEPURADO!D4487&gt;1,[1]DEPURADO!D4487," ")</f>
        <v xml:space="preserve"> </v>
      </c>
      <c r="G4493" s="27">
        <f>[1]DEPURADO!F4487</f>
        <v>33502</v>
      </c>
      <c r="H4493" s="28">
        <v>0</v>
      </c>
      <c r="I4493" s="28">
        <f>+[1]DEPURADO!N4487+[1]DEPURADO!O4487</f>
        <v>0</v>
      </c>
      <c r="J4493" s="28">
        <f>+[1]DEPURADO!S4487</f>
        <v>0</v>
      </c>
      <c r="K4493" s="29">
        <f>+[1]DEPURADO!Q4487+[1]DEPURADO!R4487</f>
        <v>0</v>
      </c>
      <c r="L4493" s="28">
        <v>0</v>
      </c>
      <c r="M4493" s="28">
        <v>0</v>
      </c>
      <c r="N4493" s="28">
        <f t="shared" si="490"/>
        <v>0</v>
      </c>
      <c r="O4493" s="28">
        <f t="shared" si="491"/>
        <v>33502</v>
      </c>
      <c r="P4493" s="24">
        <f>IF([1]DEPURADO!I4487&gt;1,0,[1]DEPURADO!B4487)</f>
        <v>0</v>
      </c>
      <c r="Q4493" s="30">
        <f t="shared" si="492"/>
        <v>0</v>
      </c>
      <c r="R4493" s="31">
        <f t="shared" si="493"/>
        <v>33502</v>
      </c>
      <c r="S4493" s="31">
        <f>+[1]DEPURADO!K4487</f>
        <v>0</v>
      </c>
      <c r="T4493" s="23" t="s">
        <v>45</v>
      </c>
      <c r="U4493" s="31">
        <f>+[1]DEPURADO!J4487</f>
        <v>0</v>
      </c>
      <c r="V4493" s="30"/>
      <c r="W4493" s="23" t="s">
        <v>45</v>
      </c>
      <c r="X4493" s="31">
        <f>+[1]DEPURADO!L4487+[1]DEPURADO!M4487</f>
        <v>0</v>
      </c>
      <c r="Y4493" s="23" t="s">
        <v>45</v>
      </c>
      <c r="Z4493" s="31">
        <f t="shared" si="494"/>
        <v>0</v>
      </c>
      <c r="AA4493" s="31"/>
      <c r="AB4493" s="31">
        <v>0</v>
      </c>
      <c r="AC4493" s="31">
        <v>0</v>
      </c>
      <c r="AD4493" s="30"/>
      <c r="AE4493" s="30">
        <f>+[1]DEPURADO!L4487</f>
        <v>0</v>
      </c>
      <c r="AF4493" s="30">
        <v>0</v>
      </c>
      <c r="AG4493" s="30">
        <f t="shared" si="495"/>
        <v>0</v>
      </c>
      <c r="AH4493" s="30">
        <v>0</v>
      </c>
      <c r="AI4493" s="30" t="str">
        <f>+[1]DEPURADO!G4487</f>
        <v>NO RADICADO</v>
      </c>
      <c r="AJ4493" s="32"/>
      <c r="AK4493" s="33"/>
    </row>
    <row r="4494" spans="1:37" s="34" customFormat="1" x14ac:dyDescent="0.25">
      <c r="A4494" s="23">
        <f t="shared" si="496"/>
        <v>4486</v>
      </c>
      <c r="B4494" s="24" t="s">
        <v>44</v>
      </c>
      <c r="C4494" s="23" t="str">
        <f>+[1]DEPURADO!A4488</f>
        <v>FEH131884</v>
      </c>
      <c r="D4494" s="23" t="str">
        <f>+[1]DEPURADO!B4488</f>
        <v>FEH131884</v>
      </c>
      <c r="E4494" s="25">
        <f>+[1]DEPURADO!C4488</f>
        <v>44355</v>
      </c>
      <c r="F4494" s="26" t="str">
        <f>+IF([1]DEPURADO!D4488&gt;1,[1]DEPURADO!D4488," ")</f>
        <v xml:space="preserve"> </v>
      </c>
      <c r="G4494" s="27">
        <f>[1]DEPURADO!F4488</f>
        <v>178218</v>
      </c>
      <c r="H4494" s="28">
        <v>0</v>
      </c>
      <c r="I4494" s="28">
        <f>+[1]DEPURADO!N4488+[1]DEPURADO!O4488</f>
        <v>0</v>
      </c>
      <c r="J4494" s="28">
        <f>+[1]DEPURADO!S4488</f>
        <v>0</v>
      </c>
      <c r="K4494" s="29">
        <f>+[1]DEPURADO!Q4488+[1]DEPURADO!R4488</f>
        <v>0</v>
      </c>
      <c r="L4494" s="28">
        <v>0</v>
      </c>
      <c r="M4494" s="28">
        <v>0</v>
      </c>
      <c r="N4494" s="28">
        <f t="shared" si="490"/>
        <v>0</v>
      </c>
      <c r="O4494" s="28">
        <f t="shared" si="491"/>
        <v>178218</v>
      </c>
      <c r="P4494" s="24">
        <f>IF([1]DEPURADO!I4488&gt;1,0,[1]DEPURADO!B4488)</f>
        <v>0</v>
      </c>
      <c r="Q4494" s="30">
        <f t="shared" si="492"/>
        <v>0</v>
      </c>
      <c r="R4494" s="31">
        <f t="shared" si="493"/>
        <v>178218</v>
      </c>
      <c r="S4494" s="31">
        <f>+[1]DEPURADO!K4488</f>
        <v>0</v>
      </c>
      <c r="T4494" s="23" t="s">
        <v>45</v>
      </c>
      <c r="U4494" s="31">
        <f>+[1]DEPURADO!J4488</f>
        <v>0</v>
      </c>
      <c r="V4494" s="30"/>
      <c r="W4494" s="23" t="s">
        <v>45</v>
      </c>
      <c r="X4494" s="31">
        <f>+[1]DEPURADO!L4488+[1]DEPURADO!M4488</f>
        <v>0</v>
      </c>
      <c r="Y4494" s="23" t="s">
        <v>45</v>
      </c>
      <c r="Z4494" s="31">
        <f t="shared" si="494"/>
        <v>0</v>
      </c>
      <c r="AA4494" s="31"/>
      <c r="AB4494" s="31">
        <v>0</v>
      </c>
      <c r="AC4494" s="31">
        <v>0</v>
      </c>
      <c r="AD4494" s="30"/>
      <c r="AE4494" s="30">
        <f>+[1]DEPURADO!L4488</f>
        <v>0</v>
      </c>
      <c r="AF4494" s="30">
        <v>0</v>
      </c>
      <c r="AG4494" s="30">
        <f t="shared" si="495"/>
        <v>0</v>
      </c>
      <c r="AH4494" s="30">
        <v>0</v>
      </c>
      <c r="AI4494" s="30" t="str">
        <f>+[1]DEPURADO!G4488</f>
        <v>NO RADICADO</v>
      </c>
      <c r="AJ4494" s="32"/>
      <c r="AK4494" s="33"/>
    </row>
    <row r="4495" spans="1:37" s="34" customFormat="1" x14ac:dyDescent="0.25">
      <c r="A4495" s="23">
        <f t="shared" si="496"/>
        <v>4487</v>
      </c>
      <c r="B4495" s="24" t="s">
        <v>44</v>
      </c>
      <c r="C4495" s="23" t="str">
        <f>+[1]DEPURADO!A4489</f>
        <v>FEH131936</v>
      </c>
      <c r="D4495" s="23" t="str">
        <f>+[1]DEPURADO!B4489</f>
        <v>FEH131936</v>
      </c>
      <c r="E4495" s="25">
        <f>+[1]DEPURADO!C4489</f>
        <v>44355</v>
      </c>
      <c r="F4495" s="26" t="str">
        <f>+IF([1]DEPURADO!D4489&gt;1,[1]DEPURADO!D4489," ")</f>
        <v xml:space="preserve"> </v>
      </c>
      <c r="G4495" s="27">
        <f>[1]DEPURADO!F4489</f>
        <v>363136</v>
      </c>
      <c r="H4495" s="28">
        <v>0</v>
      </c>
      <c r="I4495" s="28">
        <f>+[1]DEPURADO!N4489+[1]DEPURADO!O4489</f>
        <v>0</v>
      </c>
      <c r="J4495" s="28">
        <f>+[1]DEPURADO!S4489</f>
        <v>0</v>
      </c>
      <c r="K4495" s="29">
        <f>+[1]DEPURADO!Q4489+[1]DEPURADO!R4489</f>
        <v>0</v>
      </c>
      <c r="L4495" s="28">
        <v>0</v>
      </c>
      <c r="M4495" s="28">
        <v>0</v>
      </c>
      <c r="N4495" s="28">
        <f t="shared" si="490"/>
        <v>0</v>
      </c>
      <c r="O4495" s="28">
        <f t="shared" si="491"/>
        <v>363136</v>
      </c>
      <c r="P4495" s="24">
        <f>IF([1]DEPURADO!I4489&gt;1,0,[1]DEPURADO!B4489)</f>
        <v>0</v>
      </c>
      <c r="Q4495" s="30">
        <f t="shared" si="492"/>
        <v>0</v>
      </c>
      <c r="R4495" s="31">
        <f t="shared" si="493"/>
        <v>363136</v>
      </c>
      <c r="S4495" s="31">
        <f>+[1]DEPURADO!K4489</f>
        <v>0</v>
      </c>
      <c r="T4495" s="23" t="s">
        <v>45</v>
      </c>
      <c r="U4495" s="31">
        <f>+[1]DEPURADO!J4489</f>
        <v>0</v>
      </c>
      <c r="V4495" s="30"/>
      <c r="W4495" s="23" t="s">
        <v>45</v>
      </c>
      <c r="X4495" s="31">
        <f>+[1]DEPURADO!L4489+[1]DEPURADO!M4489</f>
        <v>0</v>
      </c>
      <c r="Y4495" s="23" t="s">
        <v>45</v>
      </c>
      <c r="Z4495" s="31">
        <f t="shared" si="494"/>
        <v>0</v>
      </c>
      <c r="AA4495" s="31"/>
      <c r="AB4495" s="31">
        <v>0</v>
      </c>
      <c r="AC4495" s="31">
        <v>0</v>
      </c>
      <c r="AD4495" s="30"/>
      <c r="AE4495" s="30">
        <f>+[1]DEPURADO!L4489</f>
        <v>0</v>
      </c>
      <c r="AF4495" s="30">
        <v>0</v>
      </c>
      <c r="AG4495" s="30">
        <f t="shared" si="495"/>
        <v>0</v>
      </c>
      <c r="AH4495" s="30">
        <v>0</v>
      </c>
      <c r="AI4495" s="30" t="str">
        <f>+[1]DEPURADO!G4489</f>
        <v>NO RADICADO</v>
      </c>
      <c r="AJ4495" s="32"/>
      <c r="AK4495" s="33"/>
    </row>
    <row r="4496" spans="1:37" s="34" customFormat="1" x14ac:dyDescent="0.25">
      <c r="A4496" s="23">
        <f t="shared" si="496"/>
        <v>4488</v>
      </c>
      <c r="B4496" s="24" t="s">
        <v>44</v>
      </c>
      <c r="C4496" s="23" t="str">
        <f>+[1]DEPURADO!A4490</f>
        <v>FEH132182</v>
      </c>
      <c r="D4496" s="23" t="str">
        <f>+[1]DEPURADO!B4490</f>
        <v>FEH132182</v>
      </c>
      <c r="E4496" s="25">
        <f>+[1]DEPURADO!C4490</f>
        <v>44356</v>
      </c>
      <c r="F4496" s="26" t="str">
        <f>+IF([1]DEPURADO!D4490&gt;1,[1]DEPURADO!D4490," ")</f>
        <v xml:space="preserve"> </v>
      </c>
      <c r="G4496" s="27">
        <f>[1]DEPURADO!F4490</f>
        <v>574982</v>
      </c>
      <c r="H4496" s="28">
        <v>0</v>
      </c>
      <c r="I4496" s="28">
        <f>+[1]DEPURADO!N4490+[1]DEPURADO!O4490</f>
        <v>0</v>
      </c>
      <c r="J4496" s="28">
        <f>+[1]DEPURADO!S4490</f>
        <v>0</v>
      </c>
      <c r="K4496" s="29">
        <f>+[1]DEPURADO!Q4490+[1]DEPURADO!R4490</f>
        <v>0</v>
      </c>
      <c r="L4496" s="28">
        <v>0</v>
      </c>
      <c r="M4496" s="28">
        <v>0</v>
      </c>
      <c r="N4496" s="28">
        <f t="shared" si="490"/>
        <v>0</v>
      </c>
      <c r="O4496" s="28">
        <f t="shared" si="491"/>
        <v>574982</v>
      </c>
      <c r="P4496" s="24">
        <f>IF([1]DEPURADO!I4490&gt;1,0,[1]DEPURADO!B4490)</f>
        <v>0</v>
      </c>
      <c r="Q4496" s="30">
        <f t="shared" si="492"/>
        <v>0</v>
      </c>
      <c r="R4496" s="31">
        <f t="shared" si="493"/>
        <v>574982</v>
      </c>
      <c r="S4496" s="31">
        <f>+[1]DEPURADO!K4490</f>
        <v>0</v>
      </c>
      <c r="T4496" s="23" t="s">
        <v>45</v>
      </c>
      <c r="U4496" s="31">
        <f>+[1]DEPURADO!J4490</f>
        <v>0</v>
      </c>
      <c r="V4496" s="30"/>
      <c r="W4496" s="23" t="s">
        <v>45</v>
      </c>
      <c r="X4496" s="31">
        <f>+[1]DEPURADO!L4490+[1]DEPURADO!M4490</f>
        <v>0</v>
      </c>
      <c r="Y4496" s="23" t="s">
        <v>45</v>
      </c>
      <c r="Z4496" s="31">
        <f t="shared" si="494"/>
        <v>0</v>
      </c>
      <c r="AA4496" s="31"/>
      <c r="AB4496" s="31">
        <v>0</v>
      </c>
      <c r="AC4496" s="31">
        <v>0</v>
      </c>
      <c r="AD4496" s="30"/>
      <c r="AE4496" s="30">
        <f>+[1]DEPURADO!L4490</f>
        <v>0</v>
      </c>
      <c r="AF4496" s="30">
        <v>0</v>
      </c>
      <c r="AG4496" s="30">
        <f t="shared" si="495"/>
        <v>0</v>
      </c>
      <c r="AH4496" s="30">
        <v>0</v>
      </c>
      <c r="AI4496" s="30" t="str">
        <f>+[1]DEPURADO!G4490</f>
        <v>NO RADICADO</v>
      </c>
      <c r="AJ4496" s="32"/>
      <c r="AK4496" s="33"/>
    </row>
    <row r="4497" spans="1:37" s="34" customFormat="1" x14ac:dyDescent="0.25">
      <c r="A4497" s="23">
        <f t="shared" si="496"/>
        <v>4489</v>
      </c>
      <c r="B4497" s="24" t="s">
        <v>44</v>
      </c>
      <c r="C4497" s="23" t="str">
        <f>+[1]DEPURADO!A4491</f>
        <v>FEH132189</v>
      </c>
      <c r="D4497" s="23" t="str">
        <f>+[1]DEPURADO!B4491</f>
        <v>FEH132189</v>
      </c>
      <c r="E4497" s="25">
        <f>+[1]DEPURADO!C4491</f>
        <v>44356</v>
      </c>
      <c r="F4497" s="26" t="str">
        <f>+IF([1]DEPURADO!D4491&gt;1,[1]DEPURADO!D4491," ")</f>
        <v xml:space="preserve"> </v>
      </c>
      <c r="G4497" s="27">
        <f>[1]DEPURADO!F4491</f>
        <v>112141</v>
      </c>
      <c r="H4497" s="28">
        <v>0</v>
      </c>
      <c r="I4497" s="28">
        <f>+[1]DEPURADO!N4491+[1]DEPURADO!O4491</f>
        <v>0</v>
      </c>
      <c r="J4497" s="28">
        <f>+[1]DEPURADO!S4491</f>
        <v>0</v>
      </c>
      <c r="K4497" s="29">
        <f>+[1]DEPURADO!Q4491+[1]DEPURADO!R4491</f>
        <v>0</v>
      </c>
      <c r="L4497" s="28">
        <v>0</v>
      </c>
      <c r="M4497" s="28">
        <v>0</v>
      </c>
      <c r="N4497" s="28">
        <f t="shared" si="490"/>
        <v>0</v>
      </c>
      <c r="O4497" s="28">
        <f t="shared" si="491"/>
        <v>112141</v>
      </c>
      <c r="P4497" s="24" t="str">
        <f>IF([1]DEPURADO!I4491&gt;1,0,[1]DEPURADO!B4491)</f>
        <v>FEH132189</v>
      </c>
      <c r="Q4497" s="30">
        <f t="shared" si="492"/>
        <v>112141</v>
      </c>
      <c r="R4497" s="31">
        <f t="shared" si="493"/>
        <v>0</v>
      </c>
      <c r="S4497" s="31">
        <f>+[1]DEPURADO!K4491</f>
        <v>0</v>
      </c>
      <c r="T4497" s="23" t="s">
        <v>45</v>
      </c>
      <c r="U4497" s="31">
        <f>+[1]DEPURADO!J4491</f>
        <v>112141</v>
      </c>
      <c r="V4497" s="30"/>
      <c r="W4497" s="23" t="s">
        <v>45</v>
      </c>
      <c r="X4497" s="31">
        <f>+[1]DEPURADO!L4491+[1]DEPURADO!M4491</f>
        <v>0</v>
      </c>
      <c r="Y4497" s="23" t="s">
        <v>45</v>
      </c>
      <c r="Z4497" s="31">
        <f t="shared" si="494"/>
        <v>0</v>
      </c>
      <c r="AA4497" s="31"/>
      <c r="AB4497" s="31">
        <v>0</v>
      </c>
      <c r="AC4497" s="31">
        <v>0</v>
      </c>
      <c r="AD4497" s="30"/>
      <c r="AE4497" s="30">
        <f>+[1]DEPURADO!L4491</f>
        <v>0</v>
      </c>
      <c r="AF4497" s="30">
        <v>0</v>
      </c>
      <c r="AG4497" s="30">
        <f t="shared" si="495"/>
        <v>0</v>
      </c>
      <c r="AH4497" s="30">
        <v>0</v>
      </c>
      <c r="AI4497" s="30" t="str">
        <f>+[1]DEPURADO!G4491</f>
        <v>EN REVISION</v>
      </c>
      <c r="AJ4497" s="32"/>
      <c r="AK4497" s="33"/>
    </row>
    <row r="4498" spans="1:37" s="34" customFormat="1" x14ac:dyDescent="0.25">
      <c r="A4498" s="23">
        <f t="shared" si="496"/>
        <v>4490</v>
      </c>
      <c r="B4498" s="24" t="s">
        <v>44</v>
      </c>
      <c r="C4498" s="23" t="str">
        <f>+[1]DEPURADO!A4492</f>
        <v>FEH132190</v>
      </c>
      <c r="D4498" s="23" t="str">
        <f>+[1]DEPURADO!B4492</f>
        <v>FEH132190</v>
      </c>
      <c r="E4498" s="25">
        <f>+[1]DEPURADO!C4492</f>
        <v>44356</v>
      </c>
      <c r="F4498" s="26" t="str">
        <f>+IF([1]DEPURADO!D4492&gt;1,[1]DEPURADO!D4492," ")</f>
        <v xml:space="preserve"> </v>
      </c>
      <c r="G4498" s="27">
        <f>[1]DEPURADO!F4492</f>
        <v>80832</v>
      </c>
      <c r="H4498" s="28">
        <v>0</v>
      </c>
      <c r="I4498" s="28">
        <f>+[1]DEPURADO!N4492+[1]DEPURADO!O4492</f>
        <v>0</v>
      </c>
      <c r="J4498" s="28">
        <f>+[1]DEPURADO!S4492</f>
        <v>0</v>
      </c>
      <c r="K4498" s="29">
        <f>+[1]DEPURADO!Q4492+[1]DEPURADO!R4492</f>
        <v>0</v>
      </c>
      <c r="L4498" s="28">
        <v>0</v>
      </c>
      <c r="M4498" s="28">
        <v>0</v>
      </c>
      <c r="N4498" s="28">
        <f t="shared" si="490"/>
        <v>0</v>
      </c>
      <c r="O4498" s="28">
        <f t="shared" si="491"/>
        <v>80832</v>
      </c>
      <c r="P4498" s="24">
        <f>IF([1]DEPURADO!I4492&gt;1,0,[1]DEPURADO!B4492)</f>
        <v>0</v>
      </c>
      <c r="Q4498" s="30">
        <f t="shared" si="492"/>
        <v>0</v>
      </c>
      <c r="R4498" s="31">
        <f t="shared" si="493"/>
        <v>80832</v>
      </c>
      <c r="S4498" s="31">
        <f>+[1]DEPURADO!K4492</f>
        <v>0</v>
      </c>
      <c r="T4498" s="23" t="s">
        <v>45</v>
      </c>
      <c r="U4498" s="31">
        <f>+[1]DEPURADO!J4492</f>
        <v>0</v>
      </c>
      <c r="V4498" s="30"/>
      <c r="W4498" s="23" t="s">
        <v>45</v>
      </c>
      <c r="X4498" s="31">
        <f>+[1]DEPURADO!L4492+[1]DEPURADO!M4492</f>
        <v>0</v>
      </c>
      <c r="Y4498" s="23" t="s">
        <v>45</v>
      </c>
      <c r="Z4498" s="31">
        <f t="shared" si="494"/>
        <v>0</v>
      </c>
      <c r="AA4498" s="31"/>
      <c r="AB4498" s="31">
        <v>0</v>
      </c>
      <c r="AC4498" s="31">
        <v>0</v>
      </c>
      <c r="AD4498" s="30"/>
      <c r="AE4498" s="30">
        <f>+[1]DEPURADO!L4492</f>
        <v>0</v>
      </c>
      <c r="AF4498" s="30">
        <v>0</v>
      </c>
      <c r="AG4498" s="30">
        <f t="shared" si="495"/>
        <v>0</v>
      </c>
      <c r="AH4498" s="30">
        <v>0</v>
      </c>
      <c r="AI4498" s="30" t="str">
        <f>+[1]DEPURADO!G4492</f>
        <v>NO RADICADO</v>
      </c>
      <c r="AJ4498" s="32"/>
      <c r="AK4498" s="33"/>
    </row>
    <row r="4499" spans="1:37" s="34" customFormat="1" x14ac:dyDescent="0.25">
      <c r="A4499" s="23">
        <f t="shared" si="496"/>
        <v>4491</v>
      </c>
      <c r="B4499" s="24" t="s">
        <v>44</v>
      </c>
      <c r="C4499" s="23" t="str">
        <f>+[1]DEPURADO!A4493</f>
        <v>FEH132654</v>
      </c>
      <c r="D4499" s="23" t="str">
        <f>+[1]DEPURADO!B4493</f>
        <v>FEH132654</v>
      </c>
      <c r="E4499" s="25">
        <f>+[1]DEPURADO!C4493</f>
        <v>44357</v>
      </c>
      <c r="F4499" s="26" t="str">
        <f>+IF([1]DEPURADO!D4493&gt;1,[1]DEPURADO!D4493," ")</f>
        <v xml:space="preserve"> </v>
      </c>
      <c r="G4499" s="27">
        <f>[1]DEPURADO!F4493</f>
        <v>629800</v>
      </c>
      <c r="H4499" s="28">
        <v>0</v>
      </c>
      <c r="I4499" s="28">
        <f>+[1]DEPURADO!N4493+[1]DEPURADO!O4493</f>
        <v>0</v>
      </c>
      <c r="J4499" s="28">
        <f>+[1]DEPURADO!S4493</f>
        <v>0</v>
      </c>
      <c r="K4499" s="29">
        <f>+[1]DEPURADO!Q4493+[1]DEPURADO!R4493</f>
        <v>0</v>
      </c>
      <c r="L4499" s="28">
        <v>0</v>
      </c>
      <c r="M4499" s="28">
        <v>0</v>
      </c>
      <c r="N4499" s="28">
        <f t="shared" si="490"/>
        <v>0</v>
      </c>
      <c r="O4499" s="28">
        <f t="shared" si="491"/>
        <v>629800</v>
      </c>
      <c r="P4499" s="24" t="str">
        <f>IF([1]DEPURADO!I4493&gt;1,0,[1]DEPURADO!B4493)</f>
        <v>FEH132654</v>
      </c>
      <c r="Q4499" s="30">
        <f t="shared" si="492"/>
        <v>629800</v>
      </c>
      <c r="R4499" s="31">
        <f t="shared" si="493"/>
        <v>0</v>
      </c>
      <c r="S4499" s="31">
        <f>+[1]DEPURADO!K4493</f>
        <v>0</v>
      </c>
      <c r="T4499" s="23" t="s">
        <v>45</v>
      </c>
      <c r="U4499" s="31">
        <f>+[1]DEPURADO!J4493</f>
        <v>629800</v>
      </c>
      <c r="V4499" s="30"/>
      <c r="W4499" s="23" t="s">
        <v>45</v>
      </c>
      <c r="X4499" s="31">
        <f>+[1]DEPURADO!L4493+[1]DEPURADO!M4493</f>
        <v>0</v>
      </c>
      <c r="Y4499" s="23" t="s">
        <v>45</v>
      </c>
      <c r="Z4499" s="31">
        <f t="shared" si="494"/>
        <v>0</v>
      </c>
      <c r="AA4499" s="31"/>
      <c r="AB4499" s="31">
        <v>0</v>
      </c>
      <c r="AC4499" s="31">
        <v>0</v>
      </c>
      <c r="AD4499" s="30"/>
      <c r="AE4499" s="30">
        <f>+[1]DEPURADO!L4493</f>
        <v>0</v>
      </c>
      <c r="AF4499" s="30">
        <v>0</v>
      </c>
      <c r="AG4499" s="30">
        <f t="shared" si="495"/>
        <v>0</v>
      </c>
      <c r="AH4499" s="30">
        <v>0</v>
      </c>
      <c r="AI4499" s="30" t="str">
        <f>+[1]DEPURADO!G4493</f>
        <v>EN REVISION</v>
      </c>
      <c r="AJ4499" s="32"/>
      <c r="AK4499" s="33"/>
    </row>
    <row r="4500" spans="1:37" s="34" customFormat="1" x14ac:dyDescent="0.25">
      <c r="A4500" s="23">
        <f t="shared" si="496"/>
        <v>4492</v>
      </c>
      <c r="B4500" s="24" t="s">
        <v>44</v>
      </c>
      <c r="C4500" s="23" t="str">
        <f>+[1]DEPURADO!A4494</f>
        <v>FEH133338</v>
      </c>
      <c r="D4500" s="23" t="str">
        <f>+[1]DEPURADO!B4494</f>
        <v>FEH133338</v>
      </c>
      <c r="E4500" s="25">
        <f>+[1]DEPURADO!C4494</f>
        <v>44359</v>
      </c>
      <c r="F4500" s="26" t="str">
        <f>+IF([1]DEPURADO!D4494&gt;1,[1]DEPURADO!D4494," ")</f>
        <v xml:space="preserve"> </v>
      </c>
      <c r="G4500" s="27">
        <f>[1]DEPURADO!F4494</f>
        <v>1611560</v>
      </c>
      <c r="H4500" s="28">
        <v>0</v>
      </c>
      <c r="I4500" s="28">
        <f>+[1]DEPURADO!N4494+[1]DEPURADO!O4494</f>
        <v>0</v>
      </c>
      <c r="J4500" s="28">
        <f>+[1]DEPURADO!S4494</f>
        <v>0</v>
      </c>
      <c r="K4500" s="29">
        <f>+[1]DEPURADO!Q4494+[1]DEPURADO!R4494</f>
        <v>0</v>
      </c>
      <c r="L4500" s="28">
        <v>0</v>
      </c>
      <c r="M4500" s="28">
        <v>0</v>
      </c>
      <c r="N4500" s="28">
        <f t="shared" si="490"/>
        <v>0</v>
      </c>
      <c r="O4500" s="28">
        <f t="shared" si="491"/>
        <v>1611560</v>
      </c>
      <c r="P4500" s="24" t="str">
        <f>IF([1]DEPURADO!I4494&gt;1,0,[1]DEPURADO!B4494)</f>
        <v>FEH133338</v>
      </c>
      <c r="Q4500" s="30">
        <f t="shared" si="492"/>
        <v>1611560</v>
      </c>
      <c r="R4500" s="31">
        <f t="shared" si="493"/>
        <v>0</v>
      </c>
      <c r="S4500" s="31">
        <f>+[1]DEPURADO!K4494</f>
        <v>0</v>
      </c>
      <c r="T4500" s="23" t="s">
        <v>45</v>
      </c>
      <c r="U4500" s="31">
        <f>+[1]DEPURADO!J4494</f>
        <v>1611560</v>
      </c>
      <c r="V4500" s="30"/>
      <c r="W4500" s="23" t="s">
        <v>45</v>
      </c>
      <c r="X4500" s="31">
        <f>+[1]DEPURADO!L4494+[1]DEPURADO!M4494</f>
        <v>0</v>
      </c>
      <c r="Y4500" s="23" t="s">
        <v>45</v>
      </c>
      <c r="Z4500" s="31">
        <f t="shared" si="494"/>
        <v>0</v>
      </c>
      <c r="AA4500" s="31"/>
      <c r="AB4500" s="31">
        <v>0</v>
      </c>
      <c r="AC4500" s="31">
        <v>0</v>
      </c>
      <c r="AD4500" s="30"/>
      <c r="AE4500" s="30">
        <f>+[1]DEPURADO!L4494</f>
        <v>0</v>
      </c>
      <c r="AF4500" s="30">
        <v>0</v>
      </c>
      <c r="AG4500" s="30">
        <f t="shared" si="495"/>
        <v>0</v>
      </c>
      <c r="AH4500" s="30">
        <v>0</v>
      </c>
      <c r="AI4500" s="30" t="str">
        <f>+[1]DEPURADO!G4494</f>
        <v>EN REVISION</v>
      </c>
      <c r="AJ4500" s="32"/>
      <c r="AK4500" s="33"/>
    </row>
    <row r="4501" spans="1:37" s="34" customFormat="1" x14ac:dyDescent="0.25">
      <c r="A4501" s="23">
        <f t="shared" si="496"/>
        <v>4493</v>
      </c>
      <c r="B4501" s="24" t="s">
        <v>44</v>
      </c>
      <c r="C4501" s="23" t="str">
        <f>+[1]DEPURADO!A4495</f>
        <v>FEH133339</v>
      </c>
      <c r="D4501" s="23" t="str">
        <f>+[1]DEPURADO!B4495</f>
        <v>FEH133339</v>
      </c>
      <c r="E4501" s="25">
        <f>+[1]DEPURADO!C4495</f>
        <v>44359</v>
      </c>
      <c r="F4501" s="26" t="str">
        <f>+IF([1]DEPURADO!D4495&gt;1,[1]DEPURADO!D4495," ")</f>
        <v xml:space="preserve"> </v>
      </c>
      <c r="G4501" s="27">
        <f>[1]DEPURADO!F4495</f>
        <v>80832</v>
      </c>
      <c r="H4501" s="28">
        <v>0</v>
      </c>
      <c r="I4501" s="28">
        <f>+[1]DEPURADO!N4495+[1]DEPURADO!O4495</f>
        <v>0</v>
      </c>
      <c r="J4501" s="28">
        <f>+[1]DEPURADO!S4495</f>
        <v>0</v>
      </c>
      <c r="K4501" s="29">
        <f>+[1]DEPURADO!Q4495+[1]DEPURADO!R4495</f>
        <v>0</v>
      </c>
      <c r="L4501" s="28">
        <v>0</v>
      </c>
      <c r="M4501" s="28">
        <v>0</v>
      </c>
      <c r="N4501" s="28">
        <f t="shared" si="490"/>
        <v>0</v>
      </c>
      <c r="O4501" s="28">
        <f t="shared" si="491"/>
        <v>80832</v>
      </c>
      <c r="P4501" s="24">
        <f>IF([1]DEPURADO!I4495&gt;1,0,[1]DEPURADO!B4495)</f>
        <v>0</v>
      </c>
      <c r="Q4501" s="30">
        <f t="shared" si="492"/>
        <v>0</v>
      </c>
      <c r="R4501" s="31">
        <f t="shared" si="493"/>
        <v>80832</v>
      </c>
      <c r="S4501" s="31">
        <f>+[1]DEPURADO!K4495</f>
        <v>0</v>
      </c>
      <c r="T4501" s="23" t="s">
        <v>45</v>
      </c>
      <c r="U4501" s="31">
        <f>+[1]DEPURADO!J4495</f>
        <v>0</v>
      </c>
      <c r="V4501" s="30"/>
      <c r="W4501" s="23" t="s">
        <v>45</v>
      </c>
      <c r="X4501" s="31">
        <f>+[1]DEPURADO!L4495+[1]DEPURADO!M4495</f>
        <v>0</v>
      </c>
      <c r="Y4501" s="23" t="s">
        <v>45</v>
      </c>
      <c r="Z4501" s="31">
        <f t="shared" si="494"/>
        <v>0</v>
      </c>
      <c r="AA4501" s="31"/>
      <c r="AB4501" s="31">
        <v>0</v>
      </c>
      <c r="AC4501" s="31">
        <v>0</v>
      </c>
      <c r="AD4501" s="30"/>
      <c r="AE4501" s="30">
        <f>+[1]DEPURADO!L4495</f>
        <v>0</v>
      </c>
      <c r="AF4501" s="30">
        <v>0</v>
      </c>
      <c r="AG4501" s="30">
        <f t="shared" si="495"/>
        <v>0</v>
      </c>
      <c r="AH4501" s="30">
        <v>0</v>
      </c>
      <c r="AI4501" s="30" t="str">
        <f>+[1]DEPURADO!G4495</f>
        <v>NO RADICADO</v>
      </c>
      <c r="AJ4501" s="32"/>
      <c r="AK4501" s="33"/>
    </row>
    <row r="4502" spans="1:37" s="34" customFormat="1" x14ac:dyDescent="0.25">
      <c r="A4502" s="23">
        <f t="shared" si="496"/>
        <v>4494</v>
      </c>
      <c r="B4502" s="24" t="s">
        <v>44</v>
      </c>
      <c r="C4502" s="23" t="str">
        <f>+[1]DEPURADO!A4496</f>
        <v>FEH133879</v>
      </c>
      <c r="D4502" s="23" t="str">
        <f>+[1]DEPURADO!B4496</f>
        <v>FEH133879</v>
      </c>
      <c r="E4502" s="25">
        <f>+[1]DEPURADO!C4496</f>
        <v>44362</v>
      </c>
      <c r="F4502" s="26" t="str">
        <f>+IF([1]DEPURADO!D4496&gt;1,[1]DEPURADO!D4496," ")</f>
        <v xml:space="preserve"> </v>
      </c>
      <c r="G4502" s="27">
        <f>[1]DEPURADO!F4496</f>
        <v>531921</v>
      </c>
      <c r="H4502" s="28">
        <v>0</v>
      </c>
      <c r="I4502" s="28">
        <f>+[1]DEPURADO!N4496+[1]DEPURADO!O4496</f>
        <v>0</v>
      </c>
      <c r="J4502" s="28">
        <f>+[1]DEPURADO!S4496</f>
        <v>0</v>
      </c>
      <c r="K4502" s="29">
        <f>+[1]DEPURADO!Q4496+[1]DEPURADO!R4496</f>
        <v>0</v>
      </c>
      <c r="L4502" s="28">
        <v>0</v>
      </c>
      <c r="M4502" s="28">
        <v>0</v>
      </c>
      <c r="N4502" s="28">
        <f t="shared" si="490"/>
        <v>0</v>
      </c>
      <c r="O4502" s="28">
        <f t="shared" si="491"/>
        <v>531921</v>
      </c>
      <c r="P4502" s="24" t="str">
        <f>IF([1]DEPURADO!I4496&gt;1,0,[1]DEPURADO!B4496)</f>
        <v>FEH133879</v>
      </c>
      <c r="Q4502" s="30">
        <f t="shared" si="492"/>
        <v>531921</v>
      </c>
      <c r="R4502" s="31">
        <f t="shared" si="493"/>
        <v>0</v>
      </c>
      <c r="S4502" s="31">
        <f>+[1]DEPURADO!K4496</f>
        <v>0</v>
      </c>
      <c r="T4502" s="23" t="s">
        <v>45</v>
      </c>
      <c r="U4502" s="31">
        <f>+[1]DEPURADO!J4496</f>
        <v>531921</v>
      </c>
      <c r="V4502" s="30"/>
      <c r="W4502" s="23" t="s">
        <v>45</v>
      </c>
      <c r="X4502" s="31">
        <f>+[1]DEPURADO!L4496+[1]DEPURADO!M4496</f>
        <v>0</v>
      </c>
      <c r="Y4502" s="23" t="s">
        <v>45</v>
      </c>
      <c r="Z4502" s="31">
        <f t="shared" si="494"/>
        <v>0</v>
      </c>
      <c r="AA4502" s="31"/>
      <c r="AB4502" s="31">
        <v>0</v>
      </c>
      <c r="AC4502" s="31">
        <v>0</v>
      </c>
      <c r="AD4502" s="30"/>
      <c r="AE4502" s="30">
        <f>+[1]DEPURADO!L4496</f>
        <v>0</v>
      </c>
      <c r="AF4502" s="30">
        <v>0</v>
      </c>
      <c r="AG4502" s="30">
        <f t="shared" si="495"/>
        <v>0</v>
      </c>
      <c r="AH4502" s="30">
        <v>0</v>
      </c>
      <c r="AI4502" s="30" t="str">
        <f>+[1]DEPURADO!G4496</f>
        <v>EN REVISION</v>
      </c>
      <c r="AJ4502" s="32"/>
      <c r="AK4502" s="33"/>
    </row>
    <row r="4503" spans="1:37" s="34" customFormat="1" x14ac:dyDescent="0.25">
      <c r="A4503" s="23">
        <f t="shared" si="496"/>
        <v>4495</v>
      </c>
      <c r="B4503" s="24" t="s">
        <v>44</v>
      </c>
      <c r="C4503" s="23" t="str">
        <f>+[1]DEPURADO!A4497</f>
        <v>FEH134001</v>
      </c>
      <c r="D4503" s="23" t="str">
        <f>+[1]DEPURADO!B4497</f>
        <v>FEH134001</v>
      </c>
      <c r="E4503" s="25">
        <f>+[1]DEPURADO!C4497</f>
        <v>44362</v>
      </c>
      <c r="F4503" s="26" t="str">
        <f>+IF([1]DEPURADO!D4497&gt;1,[1]DEPURADO!D4497," ")</f>
        <v xml:space="preserve"> </v>
      </c>
      <c r="G4503" s="27">
        <f>[1]DEPURADO!F4497</f>
        <v>173965</v>
      </c>
      <c r="H4503" s="28">
        <v>0</v>
      </c>
      <c r="I4503" s="28">
        <f>+[1]DEPURADO!N4497+[1]DEPURADO!O4497</f>
        <v>0</v>
      </c>
      <c r="J4503" s="28">
        <f>+[1]DEPURADO!S4497</f>
        <v>0</v>
      </c>
      <c r="K4503" s="29">
        <f>+[1]DEPURADO!Q4497+[1]DEPURADO!R4497</f>
        <v>0</v>
      </c>
      <c r="L4503" s="28">
        <v>0</v>
      </c>
      <c r="M4503" s="28">
        <v>0</v>
      </c>
      <c r="N4503" s="28">
        <f t="shared" si="490"/>
        <v>0</v>
      </c>
      <c r="O4503" s="28">
        <f t="shared" si="491"/>
        <v>173965</v>
      </c>
      <c r="P4503" s="24" t="str">
        <f>IF([1]DEPURADO!I4497&gt;1,0,[1]DEPURADO!B4497)</f>
        <v>FEH134001</v>
      </c>
      <c r="Q4503" s="30">
        <f t="shared" si="492"/>
        <v>173965</v>
      </c>
      <c r="R4503" s="31">
        <f t="shared" si="493"/>
        <v>0</v>
      </c>
      <c r="S4503" s="31">
        <f>+[1]DEPURADO!K4497</f>
        <v>0</v>
      </c>
      <c r="T4503" s="23" t="s">
        <v>45</v>
      </c>
      <c r="U4503" s="31">
        <f>+[1]DEPURADO!J4497</f>
        <v>173965</v>
      </c>
      <c r="V4503" s="30"/>
      <c r="W4503" s="23" t="s">
        <v>45</v>
      </c>
      <c r="X4503" s="31">
        <f>+[1]DEPURADO!L4497+[1]DEPURADO!M4497</f>
        <v>0</v>
      </c>
      <c r="Y4503" s="23" t="s">
        <v>45</v>
      </c>
      <c r="Z4503" s="31">
        <f t="shared" si="494"/>
        <v>0</v>
      </c>
      <c r="AA4503" s="31"/>
      <c r="AB4503" s="31">
        <v>0</v>
      </c>
      <c r="AC4503" s="31">
        <v>0</v>
      </c>
      <c r="AD4503" s="30"/>
      <c r="AE4503" s="30">
        <f>+[1]DEPURADO!L4497</f>
        <v>0</v>
      </c>
      <c r="AF4503" s="30">
        <v>0</v>
      </c>
      <c r="AG4503" s="30">
        <f t="shared" si="495"/>
        <v>0</v>
      </c>
      <c r="AH4503" s="30">
        <v>0</v>
      </c>
      <c r="AI4503" s="30" t="str">
        <f>+[1]DEPURADO!G4497</f>
        <v>EN REVISION</v>
      </c>
      <c r="AJ4503" s="32"/>
      <c r="AK4503" s="33"/>
    </row>
    <row r="4504" spans="1:37" s="34" customFormat="1" x14ac:dyDescent="0.25">
      <c r="A4504" s="23">
        <f t="shared" si="496"/>
        <v>4496</v>
      </c>
      <c r="B4504" s="24" t="s">
        <v>44</v>
      </c>
      <c r="C4504" s="23" t="str">
        <f>+[1]DEPURADO!A4498</f>
        <v>FEH134294</v>
      </c>
      <c r="D4504" s="23" t="str">
        <f>+[1]DEPURADO!B4498</f>
        <v>FEH134294</v>
      </c>
      <c r="E4504" s="25">
        <f>+[1]DEPURADO!C4498</f>
        <v>44363</v>
      </c>
      <c r="F4504" s="26" t="str">
        <f>+IF([1]DEPURADO!D4498&gt;1,[1]DEPURADO!D4498," ")</f>
        <v xml:space="preserve"> </v>
      </c>
      <c r="G4504" s="27">
        <f>[1]DEPURADO!F4498</f>
        <v>638057</v>
      </c>
      <c r="H4504" s="28">
        <v>0</v>
      </c>
      <c r="I4504" s="28">
        <f>+[1]DEPURADO!N4498+[1]DEPURADO!O4498</f>
        <v>0</v>
      </c>
      <c r="J4504" s="28">
        <f>+[1]DEPURADO!S4498</f>
        <v>0</v>
      </c>
      <c r="K4504" s="29">
        <f>+[1]DEPURADO!Q4498+[1]DEPURADO!R4498</f>
        <v>0</v>
      </c>
      <c r="L4504" s="28">
        <v>0</v>
      </c>
      <c r="M4504" s="28">
        <v>0</v>
      </c>
      <c r="N4504" s="28">
        <f t="shared" si="490"/>
        <v>0</v>
      </c>
      <c r="O4504" s="28">
        <f t="shared" si="491"/>
        <v>638057</v>
      </c>
      <c r="P4504" s="24" t="str">
        <f>IF([1]DEPURADO!I4498&gt;1,0,[1]DEPURADO!B4498)</f>
        <v>FEH134294</v>
      </c>
      <c r="Q4504" s="30">
        <f t="shared" si="492"/>
        <v>638057</v>
      </c>
      <c r="R4504" s="31">
        <f t="shared" si="493"/>
        <v>0</v>
      </c>
      <c r="S4504" s="31">
        <f>+[1]DEPURADO!K4498</f>
        <v>0</v>
      </c>
      <c r="T4504" s="23" t="s">
        <v>45</v>
      </c>
      <c r="U4504" s="31">
        <f>+[1]DEPURADO!J4498</f>
        <v>638057</v>
      </c>
      <c r="V4504" s="30"/>
      <c r="W4504" s="23" t="s">
        <v>45</v>
      </c>
      <c r="X4504" s="31">
        <f>+[1]DEPURADO!L4498+[1]DEPURADO!M4498</f>
        <v>0</v>
      </c>
      <c r="Y4504" s="23" t="s">
        <v>45</v>
      </c>
      <c r="Z4504" s="31">
        <f t="shared" si="494"/>
        <v>0</v>
      </c>
      <c r="AA4504" s="31"/>
      <c r="AB4504" s="31">
        <v>0</v>
      </c>
      <c r="AC4504" s="31">
        <v>0</v>
      </c>
      <c r="AD4504" s="30"/>
      <c r="AE4504" s="30">
        <f>+[1]DEPURADO!L4498</f>
        <v>0</v>
      </c>
      <c r="AF4504" s="30">
        <v>0</v>
      </c>
      <c r="AG4504" s="30">
        <f t="shared" si="495"/>
        <v>0</v>
      </c>
      <c r="AH4504" s="30">
        <v>0</v>
      </c>
      <c r="AI4504" s="30" t="str">
        <f>+[1]DEPURADO!G4498</f>
        <v>EN REVISION</v>
      </c>
      <c r="AJ4504" s="32"/>
      <c r="AK4504" s="33"/>
    </row>
    <row r="4505" spans="1:37" s="34" customFormat="1" x14ac:dyDescent="0.25">
      <c r="A4505" s="23">
        <f t="shared" si="496"/>
        <v>4497</v>
      </c>
      <c r="B4505" s="24" t="s">
        <v>44</v>
      </c>
      <c r="C4505" s="23" t="str">
        <f>+[1]DEPURADO!A4499</f>
        <v>FEH134296</v>
      </c>
      <c r="D4505" s="23" t="str">
        <f>+[1]DEPURADO!B4499</f>
        <v>FEH134296</v>
      </c>
      <c r="E4505" s="25">
        <f>+[1]DEPURADO!C4499</f>
        <v>44363</v>
      </c>
      <c r="F4505" s="26" t="str">
        <f>+IF([1]DEPURADO!D4499&gt;1,[1]DEPURADO!D4499," ")</f>
        <v xml:space="preserve"> </v>
      </c>
      <c r="G4505" s="27">
        <f>[1]DEPURADO!F4499</f>
        <v>80832</v>
      </c>
      <c r="H4505" s="28">
        <v>0</v>
      </c>
      <c r="I4505" s="28">
        <f>+[1]DEPURADO!N4499+[1]DEPURADO!O4499</f>
        <v>0</v>
      </c>
      <c r="J4505" s="28">
        <f>+[1]DEPURADO!S4499</f>
        <v>0</v>
      </c>
      <c r="K4505" s="29">
        <f>+[1]DEPURADO!Q4499+[1]DEPURADO!R4499</f>
        <v>0</v>
      </c>
      <c r="L4505" s="28">
        <v>0</v>
      </c>
      <c r="M4505" s="28">
        <v>0</v>
      </c>
      <c r="N4505" s="28">
        <f t="shared" si="490"/>
        <v>0</v>
      </c>
      <c r="O4505" s="28">
        <f t="shared" si="491"/>
        <v>80832</v>
      </c>
      <c r="P4505" s="24">
        <f>IF([1]DEPURADO!I4499&gt;1,0,[1]DEPURADO!B4499)</f>
        <v>0</v>
      </c>
      <c r="Q4505" s="30">
        <f t="shared" si="492"/>
        <v>0</v>
      </c>
      <c r="R4505" s="31">
        <f t="shared" si="493"/>
        <v>80832</v>
      </c>
      <c r="S4505" s="31">
        <f>+[1]DEPURADO!K4499</f>
        <v>0</v>
      </c>
      <c r="T4505" s="23" t="s">
        <v>45</v>
      </c>
      <c r="U4505" s="31">
        <f>+[1]DEPURADO!J4499</f>
        <v>0</v>
      </c>
      <c r="V4505" s="30"/>
      <c r="W4505" s="23" t="s">
        <v>45</v>
      </c>
      <c r="X4505" s="31">
        <f>+[1]DEPURADO!L4499+[1]DEPURADO!M4499</f>
        <v>0</v>
      </c>
      <c r="Y4505" s="23" t="s">
        <v>45</v>
      </c>
      <c r="Z4505" s="31">
        <f t="shared" si="494"/>
        <v>0</v>
      </c>
      <c r="AA4505" s="31"/>
      <c r="AB4505" s="31">
        <v>0</v>
      </c>
      <c r="AC4505" s="31">
        <v>0</v>
      </c>
      <c r="AD4505" s="30"/>
      <c r="AE4505" s="30">
        <f>+[1]DEPURADO!L4499</f>
        <v>0</v>
      </c>
      <c r="AF4505" s="30">
        <v>0</v>
      </c>
      <c r="AG4505" s="30">
        <f t="shared" si="495"/>
        <v>0</v>
      </c>
      <c r="AH4505" s="30">
        <v>0</v>
      </c>
      <c r="AI4505" s="30" t="str">
        <f>+[1]DEPURADO!G4499</f>
        <v>NO RADICADO</v>
      </c>
      <c r="AJ4505" s="32"/>
      <c r="AK4505" s="33"/>
    </row>
    <row r="4506" spans="1:37" s="34" customFormat="1" x14ac:dyDescent="0.25">
      <c r="A4506" s="23">
        <f t="shared" si="496"/>
        <v>4498</v>
      </c>
      <c r="B4506" s="24" t="s">
        <v>44</v>
      </c>
      <c r="C4506" s="23" t="str">
        <f>+[1]DEPURADO!A4500</f>
        <v>FEH139087</v>
      </c>
      <c r="D4506" s="23" t="str">
        <f>+[1]DEPURADO!B4500</f>
        <v>FEH139087</v>
      </c>
      <c r="E4506" s="25">
        <f>+[1]DEPURADO!C4500</f>
        <v>44377</v>
      </c>
      <c r="F4506" s="26" t="str">
        <f>+IF([1]DEPURADO!D4500&gt;1,[1]DEPURADO!D4500," ")</f>
        <v xml:space="preserve"> </v>
      </c>
      <c r="G4506" s="27">
        <f>[1]DEPURADO!F4500</f>
        <v>43199833</v>
      </c>
      <c r="H4506" s="28">
        <v>0</v>
      </c>
      <c r="I4506" s="28">
        <f>+[1]DEPURADO!N4500+[1]DEPURADO!O4500</f>
        <v>0</v>
      </c>
      <c r="J4506" s="28">
        <f>+[1]DEPURADO!S4500</f>
        <v>0</v>
      </c>
      <c r="K4506" s="29">
        <f>+[1]DEPURADO!Q4500+[1]DEPURADO!R4500</f>
        <v>0</v>
      </c>
      <c r="L4506" s="28">
        <v>0</v>
      </c>
      <c r="M4506" s="28">
        <v>0</v>
      </c>
      <c r="N4506" s="28">
        <f t="shared" si="490"/>
        <v>0</v>
      </c>
      <c r="O4506" s="28">
        <f t="shared" si="491"/>
        <v>43199833</v>
      </c>
      <c r="P4506" s="24" t="str">
        <f>IF([1]DEPURADO!I4500&gt;1,0,[1]DEPURADO!B4500)</f>
        <v>FEH139087</v>
      </c>
      <c r="Q4506" s="30">
        <f t="shared" si="492"/>
        <v>43199833</v>
      </c>
      <c r="R4506" s="31">
        <f t="shared" si="493"/>
        <v>0</v>
      </c>
      <c r="S4506" s="31">
        <f>+[1]DEPURADO!K4500</f>
        <v>0</v>
      </c>
      <c r="T4506" s="23" t="s">
        <v>45</v>
      </c>
      <c r="U4506" s="31">
        <f>+[1]DEPURADO!J4500</f>
        <v>43199833</v>
      </c>
      <c r="V4506" s="30"/>
      <c r="W4506" s="23" t="s">
        <v>45</v>
      </c>
      <c r="X4506" s="31">
        <f>+[1]DEPURADO!L4500+[1]DEPURADO!M4500</f>
        <v>0</v>
      </c>
      <c r="Y4506" s="23" t="s">
        <v>45</v>
      </c>
      <c r="Z4506" s="31">
        <f t="shared" si="494"/>
        <v>0</v>
      </c>
      <c r="AA4506" s="31"/>
      <c r="AB4506" s="31">
        <v>0</v>
      </c>
      <c r="AC4506" s="31">
        <v>0</v>
      </c>
      <c r="AD4506" s="30"/>
      <c r="AE4506" s="30">
        <f>+[1]DEPURADO!L4500</f>
        <v>0</v>
      </c>
      <c r="AF4506" s="30">
        <v>0</v>
      </c>
      <c r="AG4506" s="30">
        <f t="shared" si="495"/>
        <v>0</v>
      </c>
      <c r="AH4506" s="30">
        <v>0</v>
      </c>
      <c r="AI4506" s="30" t="str">
        <f>+[1]DEPURADO!G4500</f>
        <v>EN REVISION</v>
      </c>
      <c r="AJ4506" s="32"/>
      <c r="AK4506" s="33"/>
    </row>
    <row r="4507" spans="1:37" s="34" customFormat="1" x14ac:dyDescent="0.25">
      <c r="A4507" s="23">
        <f t="shared" si="496"/>
        <v>4499</v>
      </c>
      <c r="B4507" s="24" t="s">
        <v>44</v>
      </c>
      <c r="C4507" s="23" t="str">
        <f>+[1]DEPURADO!A4501</f>
        <v>FEH139090</v>
      </c>
      <c r="D4507" s="23" t="str">
        <f>+[1]DEPURADO!B4501</f>
        <v>FEH139090</v>
      </c>
      <c r="E4507" s="25">
        <f>+[1]DEPURADO!C4501</f>
        <v>44377</v>
      </c>
      <c r="F4507" s="26" t="str">
        <f>+IF([1]DEPURADO!D4501&gt;1,[1]DEPURADO!D4501," ")</f>
        <v xml:space="preserve"> </v>
      </c>
      <c r="G4507" s="27">
        <f>[1]DEPURADO!F4501</f>
        <v>7971999</v>
      </c>
      <c r="H4507" s="28">
        <v>0</v>
      </c>
      <c r="I4507" s="28">
        <f>+[1]DEPURADO!N4501+[1]DEPURADO!O4501</f>
        <v>0</v>
      </c>
      <c r="J4507" s="28">
        <f>+[1]DEPURADO!S4501</f>
        <v>0</v>
      </c>
      <c r="K4507" s="29">
        <f>+[1]DEPURADO!Q4501+[1]DEPURADO!R4501</f>
        <v>0</v>
      </c>
      <c r="L4507" s="28">
        <v>0</v>
      </c>
      <c r="M4507" s="28">
        <v>0</v>
      </c>
      <c r="N4507" s="28">
        <f t="shared" si="490"/>
        <v>0</v>
      </c>
      <c r="O4507" s="28">
        <f t="shared" si="491"/>
        <v>7971999</v>
      </c>
      <c r="P4507" s="24" t="str">
        <f>IF([1]DEPURADO!I4501&gt;1,0,[1]DEPURADO!B4501)</f>
        <v>FEH139090</v>
      </c>
      <c r="Q4507" s="30">
        <f t="shared" si="492"/>
        <v>7971999</v>
      </c>
      <c r="R4507" s="31">
        <f t="shared" si="493"/>
        <v>0</v>
      </c>
      <c r="S4507" s="31">
        <f>+[1]DEPURADO!K4501</f>
        <v>0</v>
      </c>
      <c r="T4507" s="23" t="s">
        <v>45</v>
      </c>
      <c r="U4507" s="31">
        <f>+[1]DEPURADO!J4501</f>
        <v>7971999</v>
      </c>
      <c r="V4507" s="30"/>
      <c r="W4507" s="23" t="s">
        <v>45</v>
      </c>
      <c r="X4507" s="31">
        <f>+[1]DEPURADO!L4501+[1]DEPURADO!M4501</f>
        <v>0</v>
      </c>
      <c r="Y4507" s="23" t="s">
        <v>45</v>
      </c>
      <c r="Z4507" s="31">
        <f t="shared" si="494"/>
        <v>0</v>
      </c>
      <c r="AA4507" s="31"/>
      <c r="AB4507" s="31">
        <v>0</v>
      </c>
      <c r="AC4507" s="31">
        <v>0</v>
      </c>
      <c r="AD4507" s="30"/>
      <c r="AE4507" s="30">
        <f>+[1]DEPURADO!L4501</f>
        <v>0</v>
      </c>
      <c r="AF4507" s="30">
        <v>0</v>
      </c>
      <c r="AG4507" s="30">
        <f t="shared" si="495"/>
        <v>0</v>
      </c>
      <c r="AH4507" s="30">
        <v>0</v>
      </c>
      <c r="AI4507" s="30" t="str">
        <f>+[1]DEPURADO!G4501</f>
        <v>EN REVISION</v>
      </c>
      <c r="AJ4507" s="32"/>
      <c r="AK4507" s="33"/>
    </row>
    <row r="4508" spans="1:37" s="34" customFormat="1" x14ac:dyDescent="0.25">
      <c r="A4508" s="23">
        <f t="shared" si="496"/>
        <v>4500</v>
      </c>
      <c r="B4508" s="24" t="s">
        <v>44</v>
      </c>
      <c r="C4508" s="23" t="str">
        <f>+[1]DEPURADO!A4502</f>
        <v>FEH139093</v>
      </c>
      <c r="D4508" s="23" t="str">
        <f>+[1]DEPURADO!B4502</f>
        <v>FEH139093</v>
      </c>
      <c r="E4508" s="25">
        <f>+[1]DEPURADO!C4502</f>
        <v>44377</v>
      </c>
      <c r="F4508" s="26" t="str">
        <f>+IF([1]DEPURADO!D4502&gt;1,[1]DEPURADO!D4502," ")</f>
        <v xml:space="preserve"> </v>
      </c>
      <c r="G4508" s="27">
        <f>[1]DEPURADO!F4502</f>
        <v>216994</v>
      </c>
      <c r="H4508" s="28">
        <v>0</v>
      </c>
      <c r="I4508" s="28">
        <f>+[1]DEPURADO!N4502+[1]DEPURADO!O4502</f>
        <v>0</v>
      </c>
      <c r="J4508" s="28">
        <f>+[1]DEPURADO!S4502</f>
        <v>0</v>
      </c>
      <c r="K4508" s="29">
        <f>+[1]DEPURADO!Q4502+[1]DEPURADO!R4502</f>
        <v>0</v>
      </c>
      <c r="L4508" s="28">
        <v>0</v>
      </c>
      <c r="M4508" s="28">
        <v>0</v>
      </c>
      <c r="N4508" s="28">
        <f t="shared" si="490"/>
        <v>0</v>
      </c>
      <c r="O4508" s="28">
        <f t="shared" si="491"/>
        <v>216994</v>
      </c>
      <c r="P4508" s="24">
        <f>IF([1]DEPURADO!I4502&gt;1,0,[1]DEPURADO!B4502)</f>
        <v>0</v>
      </c>
      <c r="Q4508" s="30">
        <f t="shared" si="492"/>
        <v>0</v>
      </c>
      <c r="R4508" s="31">
        <f t="shared" si="493"/>
        <v>216994</v>
      </c>
      <c r="S4508" s="31">
        <f>+[1]DEPURADO!K4502</f>
        <v>0</v>
      </c>
      <c r="T4508" s="23" t="s">
        <v>45</v>
      </c>
      <c r="U4508" s="31">
        <f>+[1]DEPURADO!J4502</f>
        <v>0</v>
      </c>
      <c r="V4508" s="30"/>
      <c r="W4508" s="23" t="s">
        <v>45</v>
      </c>
      <c r="X4508" s="31">
        <f>+[1]DEPURADO!L4502+[1]DEPURADO!M4502</f>
        <v>0</v>
      </c>
      <c r="Y4508" s="23" t="s">
        <v>45</v>
      </c>
      <c r="Z4508" s="31">
        <f t="shared" si="494"/>
        <v>0</v>
      </c>
      <c r="AA4508" s="31"/>
      <c r="AB4508" s="31">
        <v>0</v>
      </c>
      <c r="AC4508" s="31">
        <v>0</v>
      </c>
      <c r="AD4508" s="30"/>
      <c r="AE4508" s="30">
        <f>+[1]DEPURADO!L4502</f>
        <v>0</v>
      </c>
      <c r="AF4508" s="30">
        <v>0</v>
      </c>
      <c r="AG4508" s="30">
        <f t="shared" si="495"/>
        <v>0</v>
      </c>
      <c r="AH4508" s="30">
        <v>0</v>
      </c>
      <c r="AI4508" s="30" t="str">
        <f>+[1]DEPURADO!G4502</f>
        <v>NO RADICADO</v>
      </c>
      <c r="AJ4508" s="32"/>
      <c r="AK4508" s="33"/>
    </row>
    <row r="4509" spans="1:37" s="34" customFormat="1" x14ac:dyDescent="0.25">
      <c r="A4509" s="23">
        <f t="shared" si="496"/>
        <v>4501</v>
      </c>
      <c r="B4509" s="24" t="s">
        <v>44</v>
      </c>
      <c r="C4509" s="23" t="str">
        <f>+[1]DEPURADO!A4503</f>
        <v>FEH131835</v>
      </c>
      <c r="D4509" s="23" t="str">
        <f>+[1]DEPURADO!B4503</f>
        <v>FEH131835</v>
      </c>
      <c r="E4509" s="25">
        <f>+[1]DEPURADO!C4503</f>
        <v>44355</v>
      </c>
      <c r="F4509" s="26" t="str">
        <f>+IF([1]DEPURADO!D4503&gt;1,[1]DEPURADO!D4503," ")</f>
        <v xml:space="preserve"> </v>
      </c>
      <c r="G4509" s="27">
        <f>[1]DEPURADO!F4503</f>
        <v>39425</v>
      </c>
      <c r="H4509" s="28">
        <v>0</v>
      </c>
      <c r="I4509" s="28">
        <f>+[1]DEPURADO!N4503+[1]DEPURADO!O4503</f>
        <v>0</v>
      </c>
      <c r="J4509" s="28">
        <f>+[1]DEPURADO!S4503</f>
        <v>0</v>
      </c>
      <c r="K4509" s="29">
        <f>+[1]DEPURADO!Q4503+[1]DEPURADO!R4503</f>
        <v>0</v>
      </c>
      <c r="L4509" s="28">
        <v>0</v>
      </c>
      <c r="M4509" s="28">
        <v>0</v>
      </c>
      <c r="N4509" s="28">
        <f t="shared" si="490"/>
        <v>0</v>
      </c>
      <c r="O4509" s="28">
        <f t="shared" si="491"/>
        <v>39425</v>
      </c>
      <c r="P4509" s="24">
        <f>IF([1]DEPURADO!I4503&gt;1,0,[1]DEPURADO!B4503)</f>
        <v>0</v>
      </c>
      <c r="Q4509" s="30">
        <f t="shared" si="492"/>
        <v>0</v>
      </c>
      <c r="R4509" s="31">
        <f t="shared" si="493"/>
        <v>39425</v>
      </c>
      <c r="S4509" s="31">
        <f>+[1]DEPURADO!K4503</f>
        <v>0</v>
      </c>
      <c r="T4509" s="23" t="s">
        <v>45</v>
      </c>
      <c r="U4509" s="31">
        <f>+[1]DEPURADO!J4503</f>
        <v>0</v>
      </c>
      <c r="V4509" s="30"/>
      <c r="W4509" s="23" t="s">
        <v>45</v>
      </c>
      <c r="X4509" s="31">
        <f>+[1]DEPURADO!L4503+[1]DEPURADO!M4503</f>
        <v>0</v>
      </c>
      <c r="Y4509" s="23" t="s">
        <v>45</v>
      </c>
      <c r="Z4509" s="31">
        <f t="shared" si="494"/>
        <v>0</v>
      </c>
      <c r="AA4509" s="31"/>
      <c r="AB4509" s="31">
        <v>0</v>
      </c>
      <c r="AC4509" s="31">
        <v>0</v>
      </c>
      <c r="AD4509" s="30"/>
      <c r="AE4509" s="30">
        <f>+[1]DEPURADO!L4503</f>
        <v>0</v>
      </c>
      <c r="AF4509" s="30">
        <v>0</v>
      </c>
      <c r="AG4509" s="30">
        <f t="shared" si="495"/>
        <v>0</v>
      </c>
      <c r="AH4509" s="30">
        <v>0</v>
      </c>
      <c r="AI4509" s="30" t="str">
        <f>+[1]DEPURADO!G4503</f>
        <v>NO RADICADO</v>
      </c>
      <c r="AJ4509" s="32"/>
      <c r="AK4509" s="33"/>
    </row>
    <row r="4510" spans="1:37" s="34" customFormat="1" x14ac:dyDescent="0.25">
      <c r="A4510" s="23">
        <f t="shared" si="496"/>
        <v>4502</v>
      </c>
      <c r="B4510" s="24" t="s">
        <v>44</v>
      </c>
      <c r="C4510" s="23" t="str">
        <f>+[1]DEPURADO!A4504</f>
        <v>FEH131836</v>
      </c>
      <c r="D4510" s="23" t="str">
        <f>+[1]DEPURADO!B4504</f>
        <v>FEH131836</v>
      </c>
      <c r="E4510" s="25">
        <f>+[1]DEPURADO!C4504</f>
        <v>44355</v>
      </c>
      <c r="F4510" s="26" t="str">
        <f>+IF([1]DEPURADO!D4504&gt;1,[1]DEPURADO!D4504," ")</f>
        <v xml:space="preserve"> </v>
      </c>
      <c r="G4510" s="27">
        <f>[1]DEPURADO!F4504</f>
        <v>14946</v>
      </c>
      <c r="H4510" s="28">
        <v>0</v>
      </c>
      <c r="I4510" s="28">
        <f>+[1]DEPURADO!N4504+[1]DEPURADO!O4504</f>
        <v>0</v>
      </c>
      <c r="J4510" s="28">
        <f>+[1]DEPURADO!S4504</f>
        <v>0</v>
      </c>
      <c r="K4510" s="29">
        <f>+[1]DEPURADO!Q4504+[1]DEPURADO!R4504</f>
        <v>0</v>
      </c>
      <c r="L4510" s="28">
        <v>0</v>
      </c>
      <c r="M4510" s="28">
        <v>0</v>
      </c>
      <c r="N4510" s="28">
        <f t="shared" si="490"/>
        <v>0</v>
      </c>
      <c r="O4510" s="28">
        <f t="shared" si="491"/>
        <v>14946</v>
      </c>
      <c r="P4510" s="24">
        <f>IF([1]DEPURADO!I4504&gt;1,0,[1]DEPURADO!B4504)</f>
        <v>0</v>
      </c>
      <c r="Q4510" s="30">
        <f t="shared" si="492"/>
        <v>0</v>
      </c>
      <c r="R4510" s="31">
        <f t="shared" si="493"/>
        <v>14946</v>
      </c>
      <c r="S4510" s="31">
        <f>+[1]DEPURADO!K4504</f>
        <v>0</v>
      </c>
      <c r="T4510" s="23" t="s">
        <v>45</v>
      </c>
      <c r="U4510" s="31">
        <f>+[1]DEPURADO!J4504</f>
        <v>0</v>
      </c>
      <c r="V4510" s="30"/>
      <c r="W4510" s="23" t="s">
        <v>45</v>
      </c>
      <c r="X4510" s="31">
        <f>+[1]DEPURADO!L4504+[1]DEPURADO!M4504</f>
        <v>0</v>
      </c>
      <c r="Y4510" s="23" t="s">
        <v>45</v>
      </c>
      <c r="Z4510" s="31">
        <f t="shared" si="494"/>
        <v>0</v>
      </c>
      <c r="AA4510" s="31"/>
      <c r="AB4510" s="31">
        <v>0</v>
      </c>
      <c r="AC4510" s="31">
        <v>0</v>
      </c>
      <c r="AD4510" s="30"/>
      <c r="AE4510" s="30">
        <f>+[1]DEPURADO!L4504</f>
        <v>0</v>
      </c>
      <c r="AF4510" s="30">
        <v>0</v>
      </c>
      <c r="AG4510" s="30">
        <f t="shared" si="495"/>
        <v>0</v>
      </c>
      <c r="AH4510" s="30">
        <v>0</v>
      </c>
      <c r="AI4510" s="30" t="str">
        <f>+[1]DEPURADO!G4504</f>
        <v>NO RADICADO</v>
      </c>
      <c r="AJ4510" s="32"/>
      <c r="AK4510" s="33"/>
    </row>
    <row r="4511" spans="1:37" s="34" customFormat="1" x14ac:dyDescent="0.25">
      <c r="A4511" s="23">
        <f t="shared" si="496"/>
        <v>4503</v>
      </c>
      <c r="B4511" s="24" t="s">
        <v>44</v>
      </c>
      <c r="C4511" s="23" t="str">
        <f>+[1]DEPURADO!A4505</f>
        <v>FEH131838</v>
      </c>
      <c r="D4511" s="23" t="str">
        <f>+[1]DEPURADO!B4505</f>
        <v>FEH131838</v>
      </c>
      <c r="E4511" s="25">
        <f>+[1]DEPURADO!C4505</f>
        <v>44355</v>
      </c>
      <c r="F4511" s="26" t="str">
        <f>+IF([1]DEPURADO!D4505&gt;1,[1]DEPURADO!D4505," ")</f>
        <v xml:space="preserve"> </v>
      </c>
      <c r="G4511" s="27">
        <f>[1]DEPURADO!F4505</f>
        <v>14946</v>
      </c>
      <c r="H4511" s="28">
        <v>0</v>
      </c>
      <c r="I4511" s="28">
        <f>+[1]DEPURADO!N4505+[1]DEPURADO!O4505</f>
        <v>0</v>
      </c>
      <c r="J4511" s="28">
        <f>+[1]DEPURADO!S4505</f>
        <v>0</v>
      </c>
      <c r="K4511" s="29">
        <f>+[1]DEPURADO!Q4505+[1]DEPURADO!R4505</f>
        <v>0</v>
      </c>
      <c r="L4511" s="28">
        <v>0</v>
      </c>
      <c r="M4511" s="28">
        <v>0</v>
      </c>
      <c r="N4511" s="28">
        <f t="shared" si="490"/>
        <v>0</v>
      </c>
      <c r="O4511" s="28">
        <f t="shared" si="491"/>
        <v>14946</v>
      </c>
      <c r="P4511" s="24">
        <f>IF([1]DEPURADO!I4505&gt;1,0,[1]DEPURADO!B4505)</f>
        <v>0</v>
      </c>
      <c r="Q4511" s="30">
        <f t="shared" si="492"/>
        <v>0</v>
      </c>
      <c r="R4511" s="31">
        <f t="shared" si="493"/>
        <v>14946</v>
      </c>
      <c r="S4511" s="31">
        <f>+[1]DEPURADO!K4505</f>
        <v>0</v>
      </c>
      <c r="T4511" s="23" t="s">
        <v>45</v>
      </c>
      <c r="U4511" s="31">
        <f>+[1]DEPURADO!J4505</f>
        <v>0</v>
      </c>
      <c r="V4511" s="30"/>
      <c r="W4511" s="23" t="s">
        <v>45</v>
      </c>
      <c r="X4511" s="31">
        <f>+[1]DEPURADO!L4505+[1]DEPURADO!M4505</f>
        <v>0</v>
      </c>
      <c r="Y4511" s="23" t="s">
        <v>45</v>
      </c>
      <c r="Z4511" s="31">
        <f t="shared" si="494"/>
        <v>0</v>
      </c>
      <c r="AA4511" s="31"/>
      <c r="AB4511" s="31">
        <v>0</v>
      </c>
      <c r="AC4511" s="31">
        <v>0</v>
      </c>
      <c r="AD4511" s="30"/>
      <c r="AE4511" s="30">
        <f>+[1]DEPURADO!L4505</f>
        <v>0</v>
      </c>
      <c r="AF4511" s="30">
        <v>0</v>
      </c>
      <c r="AG4511" s="30">
        <f t="shared" si="495"/>
        <v>0</v>
      </c>
      <c r="AH4511" s="30">
        <v>0</v>
      </c>
      <c r="AI4511" s="30" t="str">
        <f>+[1]DEPURADO!G4505</f>
        <v>NO RADICADO</v>
      </c>
      <c r="AJ4511" s="32"/>
      <c r="AK4511" s="33"/>
    </row>
    <row r="4512" spans="1:37" s="34" customFormat="1" x14ac:dyDescent="0.25">
      <c r="A4512" s="23">
        <f t="shared" si="496"/>
        <v>4504</v>
      </c>
      <c r="B4512" s="24" t="s">
        <v>44</v>
      </c>
      <c r="C4512" s="23" t="str">
        <f>+[1]DEPURADO!A4506</f>
        <v>FEH131855</v>
      </c>
      <c r="D4512" s="23" t="str">
        <f>+[1]DEPURADO!B4506</f>
        <v>FEH131855</v>
      </c>
      <c r="E4512" s="25">
        <f>+[1]DEPURADO!C4506</f>
        <v>44355</v>
      </c>
      <c r="F4512" s="26" t="str">
        <f>+IF([1]DEPURADO!D4506&gt;1,[1]DEPURADO!D4506," ")</f>
        <v xml:space="preserve"> </v>
      </c>
      <c r="G4512" s="27">
        <f>[1]DEPURADO!F4506</f>
        <v>19213</v>
      </c>
      <c r="H4512" s="28">
        <v>0</v>
      </c>
      <c r="I4512" s="28">
        <f>+[1]DEPURADO!N4506+[1]DEPURADO!O4506</f>
        <v>0</v>
      </c>
      <c r="J4512" s="28">
        <f>+[1]DEPURADO!S4506</f>
        <v>0</v>
      </c>
      <c r="K4512" s="29">
        <f>+[1]DEPURADO!Q4506+[1]DEPURADO!R4506</f>
        <v>0</v>
      </c>
      <c r="L4512" s="28">
        <v>0</v>
      </c>
      <c r="M4512" s="28">
        <v>0</v>
      </c>
      <c r="N4512" s="28">
        <f t="shared" si="490"/>
        <v>0</v>
      </c>
      <c r="O4512" s="28">
        <f t="shared" si="491"/>
        <v>19213</v>
      </c>
      <c r="P4512" s="24" t="str">
        <f>IF([1]DEPURADO!I4506&gt;1,0,[1]DEPURADO!B4506)</f>
        <v>FEH131855</v>
      </c>
      <c r="Q4512" s="30">
        <f t="shared" si="492"/>
        <v>19213</v>
      </c>
      <c r="R4512" s="31">
        <f t="shared" si="493"/>
        <v>0</v>
      </c>
      <c r="S4512" s="31">
        <f>+[1]DEPURADO!K4506</f>
        <v>0</v>
      </c>
      <c r="T4512" s="23" t="s">
        <v>45</v>
      </c>
      <c r="U4512" s="31">
        <f>+[1]DEPURADO!J4506</f>
        <v>19213</v>
      </c>
      <c r="V4512" s="30"/>
      <c r="W4512" s="23" t="s">
        <v>45</v>
      </c>
      <c r="X4512" s="31">
        <f>+[1]DEPURADO!L4506+[1]DEPURADO!M4506</f>
        <v>0</v>
      </c>
      <c r="Y4512" s="23" t="s">
        <v>45</v>
      </c>
      <c r="Z4512" s="31">
        <f t="shared" si="494"/>
        <v>0</v>
      </c>
      <c r="AA4512" s="31"/>
      <c r="AB4512" s="31">
        <v>0</v>
      </c>
      <c r="AC4512" s="31">
        <v>0</v>
      </c>
      <c r="AD4512" s="30"/>
      <c r="AE4512" s="30">
        <f>+[1]DEPURADO!L4506</f>
        <v>0</v>
      </c>
      <c r="AF4512" s="30">
        <v>0</v>
      </c>
      <c r="AG4512" s="30">
        <f t="shared" si="495"/>
        <v>0</v>
      </c>
      <c r="AH4512" s="30">
        <v>0</v>
      </c>
      <c r="AI4512" s="30" t="str">
        <f>+[1]DEPURADO!G4506</f>
        <v>EN REVISION</v>
      </c>
      <c r="AJ4512" s="32"/>
      <c r="AK4512" s="33"/>
    </row>
    <row r="4513" spans="1:37" s="34" customFormat="1" x14ac:dyDescent="0.25">
      <c r="A4513" s="23">
        <f t="shared" si="496"/>
        <v>4505</v>
      </c>
      <c r="B4513" s="24" t="s">
        <v>44</v>
      </c>
      <c r="C4513" s="23" t="str">
        <f>+[1]DEPURADO!A4507</f>
        <v>FEH131862</v>
      </c>
      <c r="D4513" s="23" t="str">
        <f>+[1]DEPURADO!B4507</f>
        <v>FEH131862</v>
      </c>
      <c r="E4513" s="25">
        <f>+[1]DEPURADO!C4507</f>
        <v>44355</v>
      </c>
      <c r="F4513" s="26" t="str">
        <f>+IF([1]DEPURADO!D4507&gt;1,[1]DEPURADO!D4507," ")</f>
        <v xml:space="preserve"> </v>
      </c>
      <c r="G4513" s="27">
        <f>[1]DEPURADO!F4507</f>
        <v>795130</v>
      </c>
      <c r="H4513" s="28">
        <v>0</v>
      </c>
      <c r="I4513" s="28">
        <f>+[1]DEPURADO!N4507+[1]DEPURADO!O4507</f>
        <v>0</v>
      </c>
      <c r="J4513" s="28">
        <f>+[1]DEPURADO!S4507</f>
        <v>0</v>
      </c>
      <c r="K4513" s="29">
        <f>+[1]DEPURADO!Q4507+[1]DEPURADO!R4507</f>
        <v>0</v>
      </c>
      <c r="L4513" s="28">
        <v>0</v>
      </c>
      <c r="M4513" s="28">
        <v>0</v>
      </c>
      <c r="N4513" s="28">
        <f t="shared" si="490"/>
        <v>0</v>
      </c>
      <c r="O4513" s="28">
        <f t="shared" si="491"/>
        <v>795130</v>
      </c>
      <c r="P4513" s="24" t="str">
        <f>IF([1]DEPURADO!I4507&gt;1,0,[1]DEPURADO!B4507)</f>
        <v>FEH131862</v>
      </c>
      <c r="Q4513" s="30">
        <f t="shared" si="492"/>
        <v>795130</v>
      </c>
      <c r="R4513" s="31">
        <f t="shared" si="493"/>
        <v>0</v>
      </c>
      <c r="S4513" s="31">
        <f>+[1]DEPURADO!K4507</f>
        <v>0</v>
      </c>
      <c r="T4513" s="23" t="s">
        <v>45</v>
      </c>
      <c r="U4513" s="31">
        <f>+[1]DEPURADO!J4507</f>
        <v>795130</v>
      </c>
      <c r="V4513" s="30"/>
      <c r="W4513" s="23" t="s">
        <v>45</v>
      </c>
      <c r="X4513" s="31">
        <f>+[1]DEPURADO!L4507+[1]DEPURADO!M4507</f>
        <v>0</v>
      </c>
      <c r="Y4513" s="23" t="s">
        <v>45</v>
      </c>
      <c r="Z4513" s="31">
        <f t="shared" si="494"/>
        <v>0</v>
      </c>
      <c r="AA4513" s="31"/>
      <c r="AB4513" s="31">
        <v>0</v>
      </c>
      <c r="AC4513" s="31">
        <v>0</v>
      </c>
      <c r="AD4513" s="30"/>
      <c r="AE4513" s="30">
        <f>+[1]DEPURADO!L4507</f>
        <v>0</v>
      </c>
      <c r="AF4513" s="30">
        <v>0</v>
      </c>
      <c r="AG4513" s="30">
        <f t="shared" si="495"/>
        <v>0</v>
      </c>
      <c r="AH4513" s="30">
        <v>0</v>
      </c>
      <c r="AI4513" s="30" t="str">
        <f>+[1]DEPURADO!G4507</f>
        <v>EN REVISION</v>
      </c>
      <c r="AJ4513" s="32"/>
      <c r="AK4513" s="33"/>
    </row>
    <row r="4514" spans="1:37" s="34" customFormat="1" x14ac:dyDescent="0.25">
      <c r="A4514" s="23">
        <f t="shared" si="496"/>
        <v>4506</v>
      </c>
      <c r="B4514" s="24" t="s">
        <v>44</v>
      </c>
      <c r="C4514" s="23" t="str">
        <f>+[1]DEPURADO!A4508</f>
        <v>FEH131895</v>
      </c>
      <c r="D4514" s="23" t="str">
        <f>+[1]DEPURADO!B4508</f>
        <v>FEH131895</v>
      </c>
      <c r="E4514" s="25">
        <f>+[1]DEPURADO!C4508</f>
        <v>44355</v>
      </c>
      <c r="F4514" s="26" t="str">
        <f>+IF([1]DEPURADO!D4508&gt;1,[1]DEPURADO!D4508," ")</f>
        <v xml:space="preserve"> </v>
      </c>
      <c r="G4514" s="27">
        <f>[1]DEPURADO!F4508</f>
        <v>28325</v>
      </c>
      <c r="H4514" s="28">
        <v>0</v>
      </c>
      <c r="I4514" s="28">
        <f>+[1]DEPURADO!N4508+[1]DEPURADO!O4508</f>
        <v>0</v>
      </c>
      <c r="J4514" s="28">
        <f>+[1]DEPURADO!S4508</f>
        <v>0</v>
      </c>
      <c r="K4514" s="29">
        <f>+[1]DEPURADO!Q4508+[1]DEPURADO!R4508</f>
        <v>0</v>
      </c>
      <c r="L4514" s="28">
        <v>0</v>
      </c>
      <c r="M4514" s="28">
        <v>0</v>
      </c>
      <c r="N4514" s="28">
        <f t="shared" si="490"/>
        <v>0</v>
      </c>
      <c r="O4514" s="28">
        <f t="shared" si="491"/>
        <v>28325</v>
      </c>
      <c r="P4514" s="24">
        <f>IF([1]DEPURADO!I4508&gt;1,0,[1]DEPURADO!B4508)</f>
        <v>0</v>
      </c>
      <c r="Q4514" s="30">
        <f t="shared" si="492"/>
        <v>0</v>
      </c>
      <c r="R4514" s="31">
        <f t="shared" si="493"/>
        <v>28325</v>
      </c>
      <c r="S4514" s="31">
        <f>+[1]DEPURADO!K4508</f>
        <v>0</v>
      </c>
      <c r="T4514" s="23" t="s">
        <v>45</v>
      </c>
      <c r="U4514" s="31">
        <f>+[1]DEPURADO!J4508</f>
        <v>0</v>
      </c>
      <c r="V4514" s="30"/>
      <c r="W4514" s="23" t="s">
        <v>45</v>
      </c>
      <c r="X4514" s="31">
        <f>+[1]DEPURADO!L4508+[1]DEPURADO!M4508</f>
        <v>0</v>
      </c>
      <c r="Y4514" s="23" t="s">
        <v>45</v>
      </c>
      <c r="Z4514" s="31">
        <f t="shared" si="494"/>
        <v>0</v>
      </c>
      <c r="AA4514" s="31"/>
      <c r="AB4514" s="31">
        <v>0</v>
      </c>
      <c r="AC4514" s="31">
        <v>0</v>
      </c>
      <c r="AD4514" s="30"/>
      <c r="AE4514" s="30">
        <f>+[1]DEPURADO!L4508</f>
        <v>0</v>
      </c>
      <c r="AF4514" s="30">
        <v>0</v>
      </c>
      <c r="AG4514" s="30">
        <f t="shared" si="495"/>
        <v>0</v>
      </c>
      <c r="AH4514" s="30">
        <v>0</v>
      </c>
      <c r="AI4514" s="30" t="str">
        <f>+[1]DEPURADO!G4508</f>
        <v>NO RADICADO</v>
      </c>
      <c r="AJ4514" s="32"/>
      <c r="AK4514" s="33"/>
    </row>
    <row r="4515" spans="1:37" s="34" customFormat="1" x14ac:dyDescent="0.25">
      <c r="A4515" s="23">
        <f t="shared" si="496"/>
        <v>4507</v>
      </c>
      <c r="B4515" s="24" t="s">
        <v>44</v>
      </c>
      <c r="C4515" s="23" t="str">
        <f>+[1]DEPURADO!A4509</f>
        <v>FEH131950</v>
      </c>
      <c r="D4515" s="23" t="str">
        <f>+[1]DEPURADO!B4509</f>
        <v>FEH131950</v>
      </c>
      <c r="E4515" s="25">
        <f>+[1]DEPURADO!C4509</f>
        <v>44355</v>
      </c>
      <c r="F4515" s="26" t="str">
        <f>+IF([1]DEPURADO!D4509&gt;1,[1]DEPURADO!D4509," ")</f>
        <v xml:space="preserve"> </v>
      </c>
      <c r="G4515" s="27">
        <f>[1]DEPURADO!F4509</f>
        <v>30900</v>
      </c>
      <c r="H4515" s="28">
        <v>0</v>
      </c>
      <c r="I4515" s="28">
        <f>+[1]DEPURADO!N4509+[1]DEPURADO!O4509</f>
        <v>0</v>
      </c>
      <c r="J4515" s="28">
        <f>+[1]DEPURADO!S4509</f>
        <v>0</v>
      </c>
      <c r="K4515" s="29">
        <f>+[1]DEPURADO!Q4509+[1]DEPURADO!R4509</f>
        <v>0</v>
      </c>
      <c r="L4515" s="28">
        <v>0</v>
      </c>
      <c r="M4515" s="28">
        <v>0</v>
      </c>
      <c r="N4515" s="28">
        <f t="shared" si="490"/>
        <v>0</v>
      </c>
      <c r="O4515" s="28">
        <f t="shared" si="491"/>
        <v>30900</v>
      </c>
      <c r="P4515" s="24" t="str">
        <f>IF([1]DEPURADO!I4509&gt;1,0,[1]DEPURADO!B4509)</f>
        <v>FEH131950</v>
      </c>
      <c r="Q4515" s="30">
        <f t="shared" si="492"/>
        <v>30900</v>
      </c>
      <c r="R4515" s="31">
        <f t="shared" si="493"/>
        <v>0</v>
      </c>
      <c r="S4515" s="31">
        <f>+[1]DEPURADO!K4509</f>
        <v>0</v>
      </c>
      <c r="T4515" s="23" t="s">
        <v>45</v>
      </c>
      <c r="U4515" s="31">
        <f>+[1]DEPURADO!J4509</f>
        <v>30900</v>
      </c>
      <c r="V4515" s="30"/>
      <c r="W4515" s="23" t="s">
        <v>45</v>
      </c>
      <c r="X4515" s="31">
        <f>+[1]DEPURADO!L4509+[1]DEPURADO!M4509</f>
        <v>0</v>
      </c>
      <c r="Y4515" s="23" t="s">
        <v>45</v>
      </c>
      <c r="Z4515" s="31">
        <f t="shared" si="494"/>
        <v>0</v>
      </c>
      <c r="AA4515" s="31"/>
      <c r="AB4515" s="31">
        <v>0</v>
      </c>
      <c r="AC4515" s="31">
        <v>0</v>
      </c>
      <c r="AD4515" s="30"/>
      <c r="AE4515" s="30">
        <f>+[1]DEPURADO!L4509</f>
        <v>0</v>
      </c>
      <c r="AF4515" s="30">
        <v>0</v>
      </c>
      <c r="AG4515" s="30">
        <f t="shared" si="495"/>
        <v>0</v>
      </c>
      <c r="AH4515" s="30">
        <v>0</v>
      </c>
      <c r="AI4515" s="30" t="str">
        <f>+[1]DEPURADO!G4509</f>
        <v>EN REVISION</v>
      </c>
      <c r="AJ4515" s="32"/>
      <c r="AK4515" s="33"/>
    </row>
    <row r="4516" spans="1:37" s="34" customFormat="1" x14ac:dyDescent="0.25">
      <c r="A4516" s="23">
        <f t="shared" si="496"/>
        <v>4508</v>
      </c>
      <c r="B4516" s="24" t="s">
        <v>44</v>
      </c>
      <c r="C4516" s="23" t="str">
        <f>+[1]DEPURADO!A4510</f>
        <v>FEH131956</v>
      </c>
      <c r="D4516" s="23" t="str">
        <f>+[1]DEPURADO!B4510</f>
        <v>FEH131956</v>
      </c>
      <c r="E4516" s="25">
        <f>+[1]DEPURADO!C4510</f>
        <v>44355</v>
      </c>
      <c r="F4516" s="26" t="str">
        <f>+IF([1]DEPURADO!D4510&gt;1,[1]DEPURADO!D4510," ")</f>
        <v xml:space="preserve"> </v>
      </c>
      <c r="G4516" s="27">
        <f>[1]DEPURADO!F4510</f>
        <v>38110</v>
      </c>
      <c r="H4516" s="28">
        <v>0</v>
      </c>
      <c r="I4516" s="28">
        <f>+[1]DEPURADO!N4510+[1]DEPURADO!O4510</f>
        <v>0</v>
      </c>
      <c r="J4516" s="28">
        <f>+[1]DEPURADO!S4510</f>
        <v>0</v>
      </c>
      <c r="K4516" s="29">
        <f>+[1]DEPURADO!Q4510+[1]DEPURADO!R4510</f>
        <v>0</v>
      </c>
      <c r="L4516" s="28">
        <v>0</v>
      </c>
      <c r="M4516" s="28">
        <v>0</v>
      </c>
      <c r="N4516" s="28">
        <f t="shared" si="490"/>
        <v>0</v>
      </c>
      <c r="O4516" s="28">
        <f t="shared" si="491"/>
        <v>38110</v>
      </c>
      <c r="P4516" s="24" t="str">
        <f>IF([1]DEPURADO!I4510&gt;1,0,[1]DEPURADO!B4510)</f>
        <v>FEH131956</v>
      </c>
      <c r="Q4516" s="30">
        <f t="shared" si="492"/>
        <v>38110</v>
      </c>
      <c r="R4516" s="31">
        <f t="shared" si="493"/>
        <v>0</v>
      </c>
      <c r="S4516" s="31">
        <f>+[1]DEPURADO!K4510</f>
        <v>0</v>
      </c>
      <c r="T4516" s="23" t="s">
        <v>45</v>
      </c>
      <c r="U4516" s="31">
        <f>+[1]DEPURADO!J4510</f>
        <v>38110</v>
      </c>
      <c r="V4516" s="30"/>
      <c r="W4516" s="23" t="s">
        <v>45</v>
      </c>
      <c r="X4516" s="31">
        <f>+[1]DEPURADO!L4510+[1]DEPURADO!M4510</f>
        <v>0</v>
      </c>
      <c r="Y4516" s="23" t="s">
        <v>45</v>
      </c>
      <c r="Z4516" s="31">
        <f t="shared" si="494"/>
        <v>0</v>
      </c>
      <c r="AA4516" s="31"/>
      <c r="AB4516" s="31">
        <v>0</v>
      </c>
      <c r="AC4516" s="31">
        <v>0</v>
      </c>
      <c r="AD4516" s="30"/>
      <c r="AE4516" s="30">
        <f>+[1]DEPURADO!L4510</f>
        <v>0</v>
      </c>
      <c r="AF4516" s="30">
        <v>0</v>
      </c>
      <c r="AG4516" s="30">
        <f t="shared" si="495"/>
        <v>0</v>
      </c>
      <c r="AH4516" s="30">
        <v>0</v>
      </c>
      <c r="AI4516" s="30" t="str">
        <f>+[1]DEPURADO!G4510</f>
        <v>EN REVISION</v>
      </c>
      <c r="AJ4516" s="32"/>
      <c r="AK4516" s="33"/>
    </row>
    <row r="4517" spans="1:37" s="34" customFormat="1" x14ac:dyDescent="0.25">
      <c r="A4517" s="23">
        <f t="shared" si="496"/>
        <v>4509</v>
      </c>
      <c r="B4517" s="24" t="s">
        <v>44</v>
      </c>
      <c r="C4517" s="23" t="str">
        <f>+[1]DEPURADO!A4511</f>
        <v>FEH131959</v>
      </c>
      <c r="D4517" s="23" t="str">
        <f>+[1]DEPURADO!B4511</f>
        <v>FEH131959</v>
      </c>
      <c r="E4517" s="25">
        <f>+[1]DEPURADO!C4511</f>
        <v>44355</v>
      </c>
      <c r="F4517" s="26" t="str">
        <f>+IF([1]DEPURADO!D4511&gt;1,[1]DEPURADO!D4511," ")</f>
        <v xml:space="preserve"> </v>
      </c>
      <c r="G4517" s="27">
        <f>[1]DEPURADO!F4511</f>
        <v>38110</v>
      </c>
      <c r="H4517" s="28">
        <v>0</v>
      </c>
      <c r="I4517" s="28">
        <f>+[1]DEPURADO!N4511+[1]DEPURADO!O4511</f>
        <v>0</v>
      </c>
      <c r="J4517" s="28">
        <f>+[1]DEPURADO!S4511</f>
        <v>0</v>
      </c>
      <c r="K4517" s="29">
        <f>+[1]DEPURADO!Q4511+[1]DEPURADO!R4511</f>
        <v>0</v>
      </c>
      <c r="L4517" s="28">
        <v>0</v>
      </c>
      <c r="M4517" s="28">
        <v>0</v>
      </c>
      <c r="N4517" s="28">
        <f t="shared" si="490"/>
        <v>0</v>
      </c>
      <c r="O4517" s="28">
        <f t="shared" si="491"/>
        <v>38110</v>
      </c>
      <c r="P4517" s="24" t="str">
        <f>IF([1]DEPURADO!I4511&gt;1,0,[1]DEPURADO!B4511)</f>
        <v>FEH131959</v>
      </c>
      <c r="Q4517" s="30">
        <f t="shared" si="492"/>
        <v>38110</v>
      </c>
      <c r="R4517" s="31">
        <f t="shared" si="493"/>
        <v>0</v>
      </c>
      <c r="S4517" s="31">
        <f>+[1]DEPURADO!K4511</f>
        <v>0</v>
      </c>
      <c r="T4517" s="23" t="s">
        <v>45</v>
      </c>
      <c r="U4517" s="31">
        <f>+[1]DEPURADO!J4511</f>
        <v>38110</v>
      </c>
      <c r="V4517" s="30"/>
      <c r="W4517" s="23" t="s">
        <v>45</v>
      </c>
      <c r="X4517" s="31">
        <f>+[1]DEPURADO!L4511+[1]DEPURADO!M4511</f>
        <v>0</v>
      </c>
      <c r="Y4517" s="23" t="s">
        <v>45</v>
      </c>
      <c r="Z4517" s="31">
        <f t="shared" si="494"/>
        <v>0</v>
      </c>
      <c r="AA4517" s="31"/>
      <c r="AB4517" s="31">
        <v>0</v>
      </c>
      <c r="AC4517" s="31">
        <v>0</v>
      </c>
      <c r="AD4517" s="30"/>
      <c r="AE4517" s="30">
        <f>+[1]DEPURADO!L4511</f>
        <v>0</v>
      </c>
      <c r="AF4517" s="30">
        <v>0</v>
      </c>
      <c r="AG4517" s="30">
        <f t="shared" si="495"/>
        <v>0</v>
      </c>
      <c r="AH4517" s="30">
        <v>0</v>
      </c>
      <c r="AI4517" s="30" t="str">
        <f>+[1]DEPURADO!G4511</f>
        <v>EN REVISION</v>
      </c>
      <c r="AJ4517" s="32"/>
      <c r="AK4517" s="33"/>
    </row>
    <row r="4518" spans="1:37" s="34" customFormat="1" x14ac:dyDescent="0.25">
      <c r="A4518" s="23">
        <f t="shared" si="496"/>
        <v>4510</v>
      </c>
      <c r="B4518" s="24" t="s">
        <v>44</v>
      </c>
      <c r="C4518" s="23" t="str">
        <f>+[1]DEPURADO!A4512</f>
        <v>FEH131960</v>
      </c>
      <c r="D4518" s="23" t="str">
        <f>+[1]DEPURADO!B4512</f>
        <v>FEH131960</v>
      </c>
      <c r="E4518" s="25">
        <f>+[1]DEPURADO!C4512</f>
        <v>44355</v>
      </c>
      <c r="F4518" s="26" t="str">
        <f>+IF([1]DEPURADO!D4512&gt;1,[1]DEPURADO!D4512," ")</f>
        <v xml:space="preserve"> </v>
      </c>
      <c r="G4518" s="27">
        <f>[1]DEPURADO!F4512</f>
        <v>38110</v>
      </c>
      <c r="H4518" s="28">
        <v>0</v>
      </c>
      <c r="I4518" s="28">
        <f>+[1]DEPURADO!N4512+[1]DEPURADO!O4512</f>
        <v>0</v>
      </c>
      <c r="J4518" s="28">
        <f>+[1]DEPURADO!S4512</f>
        <v>0</v>
      </c>
      <c r="K4518" s="29">
        <f>+[1]DEPURADO!Q4512+[1]DEPURADO!R4512</f>
        <v>0</v>
      </c>
      <c r="L4518" s="28">
        <v>0</v>
      </c>
      <c r="M4518" s="28">
        <v>0</v>
      </c>
      <c r="N4518" s="28">
        <f t="shared" si="490"/>
        <v>0</v>
      </c>
      <c r="O4518" s="28">
        <f t="shared" si="491"/>
        <v>38110</v>
      </c>
      <c r="P4518" s="24" t="str">
        <f>IF([1]DEPURADO!I4512&gt;1,0,[1]DEPURADO!B4512)</f>
        <v>FEH131960</v>
      </c>
      <c r="Q4518" s="30">
        <f t="shared" si="492"/>
        <v>38110</v>
      </c>
      <c r="R4518" s="31">
        <f t="shared" si="493"/>
        <v>0</v>
      </c>
      <c r="S4518" s="31">
        <f>+[1]DEPURADO!K4512</f>
        <v>0</v>
      </c>
      <c r="T4518" s="23" t="s">
        <v>45</v>
      </c>
      <c r="U4518" s="31">
        <f>+[1]DEPURADO!J4512</f>
        <v>38110</v>
      </c>
      <c r="V4518" s="30"/>
      <c r="W4518" s="23" t="s">
        <v>45</v>
      </c>
      <c r="X4518" s="31">
        <f>+[1]DEPURADO!L4512+[1]DEPURADO!M4512</f>
        <v>0</v>
      </c>
      <c r="Y4518" s="23" t="s">
        <v>45</v>
      </c>
      <c r="Z4518" s="31">
        <f t="shared" si="494"/>
        <v>0</v>
      </c>
      <c r="AA4518" s="31"/>
      <c r="AB4518" s="31">
        <v>0</v>
      </c>
      <c r="AC4518" s="31">
        <v>0</v>
      </c>
      <c r="AD4518" s="30"/>
      <c r="AE4518" s="30">
        <f>+[1]DEPURADO!L4512</f>
        <v>0</v>
      </c>
      <c r="AF4518" s="30">
        <v>0</v>
      </c>
      <c r="AG4518" s="30">
        <f t="shared" si="495"/>
        <v>0</v>
      </c>
      <c r="AH4518" s="30">
        <v>0</v>
      </c>
      <c r="AI4518" s="30" t="str">
        <f>+[1]DEPURADO!G4512</f>
        <v>EN REVISION</v>
      </c>
      <c r="AJ4518" s="32"/>
      <c r="AK4518" s="33"/>
    </row>
    <row r="4519" spans="1:37" s="34" customFormat="1" x14ac:dyDescent="0.25">
      <c r="A4519" s="23">
        <f t="shared" si="496"/>
        <v>4511</v>
      </c>
      <c r="B4519" s="24" t="s">
        <v>44</v>
      </c>
      <c r="C4519" s="23" t="str">
        <f>+[1]DEPURADO!A4513</f>
        <v>FEH131964</v>
      </c>
      <c r="D4519" s="23" t="str">
        <f>+[1]DEPURADO!B4513</f>
        <v>FEH131964</v>
      </c>
      <c r="E4519" s="25">
        <f>+[1]DEPURADO!C4513</f>
        <v>44355</v>
      </c>
      <c r="F4519" s="26" t="str">
        <f>+IF([1]DEPURADO!D4513&gt;1,[1]DEPURADO!D4513," ")</f>
        <v xml:space="preserve"> </v>
      </c>
      <c r="G4519" s="27">
        <f>[1]DEPURADO!F4513</f>
        <v>38110</v>
      </c>
      <c r="H4519" s="28">
        <v>0</v>
      </c>
      <c r="I4519" s="28">
        <f>+[1]DEPURADO!N4513+[1]DEPURADO!O4513</f>
        <v>0</v>
      </c>
      <c r="J4519" s="28">
        <f>+[1]DEPURADO!S4513</f>
        <v>0</v>
      </c>
      <c r="K4519" s="29">
        <f>+[1]DEPURADO!Q4513+[1]DEPURADO!R4513</f>
        <v>0</v>
      </c>
      <c r="L4519" s="28">
        <v>0</v>
      </c>
      <c r="M4519" s="28">
        <v>0</v>
      </c>
      <c r="N4519" s="28">
        <f t="shared" si="490"/>
        <v>0</v>
      </c>
      <c r="O4519" s="28">
        <f t="shared" si="491"/>
        <v>38110</v>
      </c>
      <c r="P4519" s="24" t="str">
        <f>IF([1]DEPURADO!I4513&gt;1,0,[1]DEPURADO!B4513)</f>
        <v>FEH131964</v>
      </c>
      <c r="Q4519" s="30">
        <f t="shared" si="492"/>
        <v>38110</v>
      </c>
      <c r="R4519" s="31">
        <f t="shared" si="493"/>
        <v>0</v>
      </c>
      <c r="S4519" s="31">
        <f>+[1]DEPURADO!K4513</f>
        <v>0</v>
      </c>
      <c r="T4519" s="23" t="s">
        <v>45</v>
      </c>
      <c r="U4519" s="31">
        <f>+[1]DEPURADO!J4513</f>
        <v>38110</v>
      </c>
      <c r="V4519" s="30"/>
      <c r="W4519" s="23" t="s">
        <v>45</v>
      </c>
      <c r="X4519" s="31">
        <f>+[1]DEPURADO!L4513+[1]DEPURADO!M4513</f>
        <v>0</v>
      </c>
      <c r="Y4519" s="23" t="s">
        <v>45</v>
      </c>
      <c r="Z4519" s="31">
        <f t="shared" si="494"/>
        <v>0</v>
      </c>
      <c r="AA4519" s="31"/>
      <c r="AB4519" s="31">
        <v>0</v>
      </c>
      <c r="AC4519" s="31">
        <v>0</v>
      </c>
      <c r="AD4519" s="30"/>
      <c r="AE4519" s="30">
        <f>+[1]DEPURADO!L4513</f>
        <v>0</v>
      </c>
      <c r="AF4519" s="30">
        <v>0</v>
      </c>
      <c r="AG4519" s="30">
        <f t="shared" si="495"/>
        <v>0</v>
      </c>
      <c r="AH4519" s="30">
        <v>0</v>
      </c>
      <c r="AI4519" s="30" t="str">
        <f>+[1]DEPURADO!G4513</f>
        <v>EN REVISION</v>
      </c>
      <c r="AJ4519" s="32"/>
      <c r="AK4519" s="33"/>
    </row>
    <row r="4520" spans="1:37" s="34" customFormat="1" x14ac:dyDescent="0.25">
      <c r="A4520" s="23">
        <f t="shared" si="496"/>
        <v>4512</v>
      </c>
      <c r="B4520" s="24" t="s">
        <v>44</v>
      </c>
      <c r="C4520" s="23" t="str">
        <f>+[1]DEPURADO!A4514</f>
        <v>FEH131968</v>
      </c>
      <c r="D4520" s="23" t="str">
        <f>+[1]DEPURADO!B4514</f>
        <v>FEH131968</v>
      </c>
      <c r="E4520" s="25">
        <f>+[1]DEPURADO!C4514</f>
        <v>44355</v>
      </c>
      <c r="F4520" s="26" t="str">
        <f>+IF([1]DEPURADO!D4514&gt;1,[1]DEPURADO!D4514," ")</f>
        <v xml:space="preserve"> </v>
      </c>
      <c r="G4520" s="27">
        <f>[1]DEPURADO!F4514</f>
        <v>38110</v>
      </c>
      <c r="H4520" s="28">
        <v>0</v>
      </c>
      <c r="I4520" s="28">
        <f>+[1]DEPURADO!N4514+[1]DEPURADO!O4514</f>
        <v>0</v>
      </c>
      <c r="J4520" s="28">
        <f>+[1]DEPURADO!S4514</f>
        <v>0</v>
      </c>
      <c r="K4520" s="29">
        <f>+[1]DEPURADO!Q4514+[1]DEPURADO!R4514</f>
        <v>0</v>
      </c>
      <c r="L4520" s="28">
        <v>0</v>
      </c>
      <c r="M4520" s="28">
        <v>0</v>
      </c>
      <c r="N4520" s="28">
        <f t="shared" si="490"/>
        <v>0</v>
      </c>
      <c r="O4520" s="28">
        <f t="shared" si="491"/>
        <v>38110</v>
      </c>
      <c r="P4520" s="24" t="str">
        <f>IF([1]DEPURADO!I4514&gt;1,0,[1]DEPURADO!B4514)</f>
        <v>FEH131968</v>
      </c>
      <c r="Q4520" s="30">
        <f t="shared" si="492"/>
        <v>38110</v>
      </c>
      <c r="R4520" s="31">
        <f t="shared" si="493"/>
        <v>0</v>
      </c>
      <c r="S4520" s="31">
        <f>+[1]DEPURADO!K4514</f>
        <v>0</v>
      </c>
      <c r="T4520" s="23" t="s">
        <v>45</v>
      </c>
      <c r="U4520" s="31">
        <f>+[1]DEPURADO!J4514</f>
        <v>38110</v>
      </c>
      <c r="V4520" s="30"/>
      <c r="W4520" s="23" t="s">
        <v>45</v>
      </c>
      <c r="X4520" s="31">
        <f>+[1]DEPURADO!L4514+[1]DEPURADO!M4514</f>
        <v>0</v>
      </c>
      <c r="Y4520" s="23" t="s">
        <v>45</v>
      </c>
      <c r="Z4520" s="31">
        <f t="shared" si="494"/>
        <v>0</v>
      </c>
      <c r="AA4520" s="31"/>
      <c r="AB4520" s="31">
        <v>0</v>
      </c>
      <c r="AC4520" s="31">
        <v>0</v>
      </c>
      <c r="AD4520" s="30"/>
      <c r="AE4520" s="30">
        <f>+[1]DEPURADO!L4514</f>
        <v>0</v>
      </c>
      <c r="AF4520" s="30">
        <v>0</v>
      </c>
      <c r="AG4520" s="30">
        <f t="shared" si="495"/>
        <v>0</v>
      </c>
      <c r="AH4520" s="30">
        <v>0</v>
      </c>
      <c r="AI4520" s="30" t="str">
        <f>+[1]DEPURADO!G4514</f>
        <v>EN REVISION</v>
      </c>
      <c r="AJ4520" s="32"/>
      <c r="AK4520" s="33"/>
    </row>
    <row r="4521" spans="1:37" s="34" customFormat="1" x14ac:dyDescent="0.25">
      <c r="A4521" s="23">
        <f t="shared" si="496"/>
        <v>4513</v>
      </c>
      <c r="B4521" s="24" t="s">
        <v>44</v>
      </c>
      <c r="C4521" s="23" t="str">
        <f>+[1]DEPURADO!A4515</f>
        <v>FEH131976</v>
      </c>
      <c r="D4521" s="23" t="str">
        <f>+[1]DEPURADO!B4515</f>
        <v>FEH131976</v>
      </c>
      <c r="E4521" s="25">
        <f>+[1]DEPURADO!C4515</f>
        <v>44355</v>
      </c>
      <c r="F4521" s="26" t="str">
        <f>+IF([1]DEPURADO!D4515&gt;1,[1]DEPURADO!D4515," ")</f>
        <v xml:space="preserve"> </v>
      </c>
      <c r="G4521" s="27">
        <f>[1]DEPURADO!F4515</f>
        <v>38110</v>
      </c>
      <c r="H4521" s="28">
        <v>0</v>
      </c>
      <c r="I4521" s="28">
        <f>+[1]DEPURADO!N4515+[1]DEPURADO!O4515</f>
        <v>0</v>
      </c>
      <c r="J4521" s="28">
        <f>+[1]DEPURADO!S4515</f>
        <v>0</v>
      </c>
      <c r="K4521" s="29">
        <f>+[1]DEPURADO!Q4515+[1]DEPURADO!R4515</f>
        <v>0</v>
      </c>
      <c r="L4521" s="28">
        <v>0</v>
      </c>
      <c r="M4521" s="28">
        <v>0</v>
      </c>
      <c r="N4521" s="28">
        <f t="shared" si="490"/>
        <v>0</v>
      </c>
      <c r="O4521" s="28">
        <f t="shared" si="491"/>
        <v>38110</v>
      </c>
      <c r="P4521" s="24" t="str">
        <f>IF([1]DEPURADO!I4515&gt;1,0,[1]DEPURADO!B4515)</f>
        <v>FEH131976</v>
      </c>
      <c r="Q4521" s="30">
        <f t="shared" si="492"/>
        <v>38110</v>
      </c>
      <c r="R4521" s="31">
        <f t="shared" si="493"/>
        <v>0</v>
      </c>
      <c r="S4521" s="31">
        <f>+[1]DEPURADO!K4515</f>
        <v>0</v>
      </c>
      <c r="T4521" s="23" t="s">
        <v>45</v>
      </c>
      <c r="U4521" s="31">
        <f>+[1]DEPURADO!J4515</f>
        <v>38110</v>
      </c>
      <c r="V4521" s="30"/>
      <c r="W4521" s="23" t="s">
        <v>45</v>
      </c>
      <c r="X4521" s="31">
        <f>+[1]DEPURADO!L4515+[1]DEPURADO!M4515</f>
        <v>0</v>
      </c>
      <c r="Y4521" s="23" t="s">
        <v>45</v>
      </c>
      <c r="Z4521" s="31">
        <f t="shared" si="494"/>
        <v>0</v>
      </c>
      <c r="AA4521" s="31"/>
      <c r="AB4521" s="31">
        <v>0</v>
      </c>
      <c r="AC4521" s="31">
        <v>0</v>
      </c>
      <c r="AD4521" s="30"/>
      <c r="AE4521" s="30">
        <f>+[1]DEPURADO!L4515</f>
        <v>0</v>
      </c>
      <c r="AF4521" s="30">
        <v>0</v>
      </c>
      <c r="AG4521" s="30">
        <f t="shared" si="495"/>
        <v>0</v>
      </c>
      <c r="AH4521" s="30">
        <v>0</v>
      </c>
      <c r="AI4521" s="30" t="str">
        <f>+[1]DEPURADO!G4515</f>
        <v>EN REVISION</v>
      </c>
      <c r="AJ4521" s="32"/>
      <c r="AK4521" s="33"/>
    </row>
    <row r="4522" spans="1:37" s="34" customFormat="1" x14ac:dyDescent="0.25">
      <c r="A4522" s="23">
        <f t="shared" si="496"/>
        <v>4514</v>
      </c>
      <c r="B4522" s="24" t="s">
        <v>44</v>
      </c>
      <c r="C4522" s="23" t="str">
        <f>+[1]DEPURADO!A4516</f>
        <v>FEH131979</v>
      </c>
      <c r="D4522" s="23" t="str">
        <f>+[1]DEPURADO!B4516</f>
        <v>FEH131979</v>
      </c>
      <c r="E4522" s="25">
        <f>+[1]DEPURADO!C4516</f>
        <v>44355</v>
      </c>
      <c r="F4522" s="26" t="str">
        <f>+IF([1]DEPURADO!D4516&gt;1,[1]DEPURADO!D4516," ")</f>
        <v xml:space="preserve"> </v>
      </c>
      <c r="G4522" s="27">
        <f>[1]DEPURADO!F4516</f>
        <v>44430</v>
      </c>
      <c r="H4522" s="28">
        <v>0</v>
      </c>
      <c r="I4522" s="28">
        <f>+[1]DEPURADO!N4516+[1]DEPURADO!O4516</f>
        <v>0</v>
      </c>
      <c r="J4522" s="28">
        <f>+[1]DEPURADO!S4516</f>
        <v>0</v>
      </c>
      <c r="K4522" s="29">
        <f>+[1]DEPURADO!Q4516+[1]DEPURADO!R4516</f>
        <v>0</v>
      </c>
      <c r="L4522" s="28">
        <v>0</v>
      </c>
      <c r="M4522" s="28">
        <v>0</v>
      </c>
      <c r="N4522" s="28">
        <f t="shared" si="490"/>
        <v>0</v>
      </c>
      <c r="O4522" s="28">
        <f t="shared" si="491"/>
        <v>44430</v>
      </c>
      <c r="P4522" s="24" t="str">
        <f>IF([1]DEPURADO!I4516&gt;1,0,[1]DEPURADO!B4516)</f>
        <v>FEH131979</v>
      </c>
      <c r="Q4522" s="30">
        <f t="shared" si="492"/>
        <v>44430</v>
      </c>
      <c r="R4522" s="31">
        <f t="shared" si="493"/>
        <v>0</v>
      </c>
      <c r="S4522" s="31">
        <f>+[1]DEPURADO!K4516</f>
        <v>0</v>
      </c>
      <c r="T4522" s="23" t="s">
        <v>45</v>
      </c>
      <c r="U4522" s="31">
        <f>+[1]DEPURADO!J4516</f>
        <v>44430</v>
      </c>
      <c r="V4522" s="30"/>
      <c r="W4522" s="23" t="s">
        <v>45</v>
      </c>
      <c r="X4522" s="31">
        <f>+[1]DEPURADO!L4516+[1]DEPURADO!M4516</f>
        <v>0</v>
      </c>
      <c r="Y4522" s="23" t="s">
        <v>45</v>
      </c>
      <c r="Z4522" s="31">
        <f t="shared" si="494"/>
        <v>0</v>
      </c>
      <c r="AA4522" s="31"/>
      <c r="AB4522" s="31">
        <v>0</v>
      </c>
      <c r="AC4522" s="31">
        <v>0</v>
      </c>
      <c r="AD4522" s="30"/>
      <c r="AE4522" s="30">
        <f>+[1]DEPURADO!L4516</f>
        <v>0</v>
      </c>
      <c r="AF4522" s="30">
        <v>0</v>
      </c>
      <c r="AG4522" s="30">
        <f t="shared" si="495"/>
        <v>0</v>
      </c>
      <c r="AH4522" s="30">
        <v>0</v>
      </c>
      <c r="AI4522" s="30" t="str">
        <f>+[1]DEPURADO!G4516</f>
        <v>EN REVISION</v>
      </c>
      <c r="AJ4522" s="32"/>
      <c r="AK4522" s="33"/>
    </row>
    <row r="4523" spans="1:37" s="34" customFormat="1" x14ac:dyDescent="0.25">
      <c r="A4523" s="23">
        <f t="shared" si="496"/>
        <v>4515</v>
      </c>
      <c r="B4523" s="24" t="s">
        <v>44</v>
      </c>
      <c r="C4523" s="23" t="str">
        <f>+[1]DEPURADO!A4517</f>
        <v>FEH131980</v>
      </c>
      <c r="D4523" s="23" t="str">
        <f>+[1]DEPURADO!B4517</f>
        <v>FEH131980</v>
      </c>
      <c r="E4523" s="25">
        <f>+[1]DEPURADO!C4517</f>
        <v>44355</v>
      </c>
      <c r="F4523" s="26" t="str">
        <f>+IF([1]DEPURADO!D4517&gt;1,[1]DEPURADO!D4517," ")</f>
        <v xml:space="preserve"> </v>
      </c>
      <c r="G4523" s="27">
        <f>[1]DEPURADO!F4517</f>
        <v>3570</v>
      </c>
      <c r="H4523" s="28">
        <v>0</v>
      </c>
      <c r="I4523" s="28">
        <f>+[1]DEPURADO!N4517+[1]DEPURADO!O4517</f>
        <v>0</v>
      </c>
      <c r="J4523" s="28">
        <f>+[1]DEPURADO!S4517</f>
        <v>0</v>
      </c>
      <c r="K4523" s="29">
        <f>+[1]DEPURADO!Q4517+[1]DEPURADO!R4517</f>
        <v>0</v>
      </c>
      <c r="L4523" s="28">
        <v>0</v>
      </c>
      <c r="M4523" s="28">
        <v>0</v>
      </c>
      <c r="N4523" s="28">
        <f t="shared" si="490"/>
        <v>0</v>
      </c>
      <c r="O4523" s="28">
        <f t="shared" si="491"/>
        <v>3570</v>
      </c>
      <c r="P4523" s="24" t="str">
        <f>IF([1]DEPURADO!I4517&gt;1,0,[1]DEPURADO!B4517)</f>
        <v>FEH131980</v>
      </c>
      <c r="Q4523" s="30">
        <f t="shared" si="492"/>
        <v>3570</v>
      </c>
      <c r="R4523" s="31">
        <f t="shared" si="493"/>
        <v>0</v>
      </c>
      <c r="S4523" s="31">
        <f>+[1]DEPURADO!K4517</f>
        <v>0</v>
      </c>
      <c r="T4523" s="23" t="s">
        <v>45</v>
      </c>
      <c r="U4523" s="31">
        <f>+[1]DEPURADO!J4517</f>
        <v>3570</v>
      </c>
      <c r="V4523" s="30"/>
      <c r="W4523" s="23" t="s">
        <v>45</v>
      </c>
      <c r="X4523" s="31">
        <f>+[1]DEPURADO!L4517+[1]DEPURADO!M4517</f>
        <v>0</v>
      </c>
      <c r="Y4523" s="23" t="s">
        <v>45</v>
      </c>
      <c r="Z4523" s="31">
        <f t="shared" si="494"/>
        <v>0</v>
      </c>
      <c r="AA4523" s="31"/>
      <c r="AB4523" s="31">
        <v>0</v>
      </c>
      <c r="AC4523" s="31">
        <v>0</v>
      </c>
      <c r="AD4523" s="30"/>
      <c r="AE4523" s="30">
        <f>+[1]DEPURADO!L4517</f>
        <v>0</v>
      </c>
      <c r="AF4523" s="30">
        <v>0</v>
      </c>
      <c r="AG4523" s="30">
        <f t="shared" si="495"/>
        <v>0</v>
      </c>
      <c r="AH4523" s="30">
        <v>0</v>
      </c>
      <c r="AI4523" s="30" t="str">
        <f>+[1]DEPURADO!G4517</f>
        <v>EN REVISION</v>
      </c>
      <c r="AJ4523" s="32"/>
      <c r="AK4523" s="33"/>
    </row>
    <row r="4524" spans="1:37" s="34" customFormat="1" x14ac:dyDescent="0.25">
      <c r="A4524" s="23">
        <f t="shared" si="496"/>
        <v>4516</v>
      </c>
      <c r="B4524" s="24" t="s">
        <v>44</v>
      </c>
      <c r="C4524" s="23" t="str">
        <f>+[1]DEPURADO!A4518</f>
        <v>FEH131989</v>
      </c>
      <c r="D4524" s="23" t="str">
        <f>+[1]DEPURADO!B4518</f>
        <v>FEH131989</v>
      </c>
      <c r="E4524" s="25">
        <f>+[1]DEPURADO!C4518</f>
        <v>44355</v>
      </c>
      <c r="F4524" s="26" t="str">
        <f>+IF([1]DEPURADO!D4518&gt;1,[1]DEPURADO!D4518," ")</f>
        <v xml:space="preserve"> </v>
      </c>
      <c r="G4524" s="27">
        <f>[1]DEPURADO!F4518</f>
        <v>38110</v>
      </c>
      <c r="H4524" s="28">
        <v>0</v>
      </c>
      <c r="I4524" s="28">
        <f>+[1]DEPURADO!N4518+[1]DEPURADO!O4518</f>
        <v>0</v>
      </c>
      <c r="J4524" s="28">
        <f>+[1]DEPURADO!S4518</f>
        <v>0</v>
      </c>
      <c r="K4524" s="29">
        <f>+[1]DEPURADO!Q4518+[1]DEPURADO!R4518</f>
        <v>0</v>
      </c>
      <c r="L4524" s="28">
        <v>0</v>
      </c>
      <c r="M4524" s="28">
        <v>0</v>
      </c>
      <c r="N4524" s="28">
        <f t="shared" si="490"/>
        <v>0</v>
      </c>
      <c r="O4524" s="28">
        <f t="shared" si="491"/>
        <v>38110</v>
      </c>
      <c r="P4524" s="24" t="str">
        <f>IF([1]DEPURADO!I4518&gt;1,0,[1]DEPURADO!B4518)</f>
        <v>FEH131989</v>
      </c>
      <c r="Q4524" s="30">
        <f t="shared" si="492"/>
        <v>38110</v>
      </c>
      <c r="R4524" s="31">
        <f t="shared" si="493"/>
        <v>0</v>
      </c>
      <c r="S4524" s="31">
        <f>+[1]DEPURADO!K4518</f>
        <v>0</v>
      </c>
      <c r="T4524" s="23" t="s">
        <v>45</v>
      </c>
      <c r="U4524" s="31">
        <f>+[1]DEPURADO!J4518</f>
        <v>38110</v>
      </c>
      <c r="V4524" s="30"/>
      <c r="W4524" s="23" t="s">
        <v>45</v>
      </c>
      <c r="X4524" s="31">
        <f>+[1]DEPURADO!L4518+[1]DEPURADO!M4518</f>
        <v>0</v>
      </c>
      <c r="Y4524" s="23" t="s">
        <v>45</v>
      </c>
      <c r="Z4524" s="31">
        <f t="shared" si="494"/>
        <v>0</v>
      </c>
      <c r="AA4524" s="31"/>
      <c r="AB4524" s="31">
        <v>0</v>
      </c>
      <c r="AC4524" s="31">
        <v>0</v>
      </c>
      <c r="AD4524" s="30"/>
      <c r="AE4524" s="30">
        <f>+[1]DEPURADO!L4518</f>
        <v>0</v>
      </c>
      <c r="AF4524" s="30">
        <v>0</v>
      </c>
      <c r="AG4524" s="30">
        <f t="shared" si="495"/>
        <v>0</v>
      </c>
      <c r="AH4524" s="30">
        <v>0</v>
      </c>
      <c r="AI4524" s="30" t="str">
        <f>+[1]DEPURADO!G4518</f>
        <v>EN REVISION</v>
      </c>
      <c r="AJ4524" s="32"/>
      <c r="AK4524" s="33"/>
    </row>
    <row r="4525" spans="1:37" s="34" customFormat="1" x14ac:dyDescent="0.25">
      <c r="A4525" s="23">
        <f t="shared" si="496"/>
        <v>4517</v>
      </c>
      <c r="B4525" s="24" t="s">
        <v>44</v>
      </c>
      <c r="C4525" s="23" t="str">
        <f>+[1]DEPURADO!A4519</f>
        <v>FEH131990</v>
      </c>
      <c r="D4525" s="23" t="str">
        <f>+[1]DEPURADO!B4519</f>
        <v>FEH131990</v>
      </c>
      <c r="E4525" s="25">
        <f>+[1]DEPURADO!C4519</f>
        <v>44355</v>
      </c>
      <c r="F4525" s="26" t="str">
        <f>+IF([1]DEPURADO!D4519&gt;1,[1]DEPURADO!D4519," ")</f>
        <v xml:space="preserve"> </v>
      </c>
      <c r="G4525" s="27">
        <f>[1]DEPURADO!F4519</f>
        <v>38110</v>
      </c>
      <c r="H4525" s="28">
        <v>0</v>
      </c>
      <c r="I4525" s="28">
        <f>+[1]DEPURADO!N4519+[1]DEPURADO!O4519</f>
        <v>0</v>
      </c>
      <c r="J4525" s="28">
        <f>+[1]DEPURADO!S4519</f>
        <v>0</v>
      </c>
      <c r="K4525" s="29">
        <f>+[1]DEPURADO!Q4519+[1]DEPURADO!R4519</f>
        <v>0</v>
      </c>
      <c r="L4525" s="28">
        <v>0</v>
      </c>
      <c r="M4525" s="28">
        <v>0</v>
      </c>
      <c r="N4525" s="28">
        <f t="shared" si="490"/>
        <v>0</v>
      </c>
      <c r="O4525" s="28">
        <f t="shared" si="491"/>
        <v>38110</v>
      </c>
      <c r="P4525" s="24" t="str">
        <f>IF([1]DEPURADO!I4519&gt;1,0,[1]DEPURADO!B4519)</f>
        <v>FEH131990</v>
      </c>
      <c r="Q4525" s="30">
        <f t="shared" si="492"/>
        <v>38110</v>
      </c>
      <c r="R4525" s="31">
        <f t="shared" si="493"/>
        <v>0</v>
      </c>
      <c r="S4525" s="31">
        <f>+[1]DEPURADO!K4519</f>
        <v>0</v>
      </c>
      <c r="T4525" s="23" t="s">
        <v>45</v>
      </c>
      <c r="U4525" s="31">
        <f>+[1]DEPURADO!J4519</f>
        <v>38110</v>
      </c>
      <c r="V4525" s="30"/>
      <c r="W4525" s="23" t="s">
        <v>45</v>
      </c>
      <c r="X4525" s="31">
        <f>+[1]DEPURADO!L4519+[1]DEPURADO!M4519</f>
        <v>0</v>
      </c>
      <c r="Y4525" s="23" t="s">
        <v>45</v>
      </c>
      <c r="Z4525" s="31">
        <f t="shared" si="494"/>
        <v>0</v>
      </c>
      <c r="AA4525" s="31"/>
      <c r="AB4525" s="31">
        <v>0</v>
      </c>
      <c r="AC4525" s="31">
        <v>0</v>
      </c>
      <c r="AD4525" s="30"/>
      <c r="AE4525" s="30">
        <f>+[1]DEPURADO!L4519</f>
        <v>0</v>
      </c>
      <c r="AF4525" s="30">
        <v>0</v>
      </c>
      <c r="AG4525" s="30">
        <f t="shared" si="495"/>
        <v>0</v>
      </c>
      <c r="AH4525" s="30">
        <v>0</v>
      </c>
      <c r="AI4525" s="30" t="str">
        <f>+[1]DEPURADO!G4519</f>
        <v>EN REVISION</v>
      </c>
      <c r="AJ4525" s="32"/>
      <c r="AK4525" s="33"/>
    </row>
    <row r="4526" spans="1:37" s="34" customFormat="1" x14ac:dyDescent="0.25">
      <c r="A4526" s="23">
        <f t="shared" si="496"/>
        <v>4518</v>
      </c>
      <c r="B4526" s="24" t="s">
        <v>44</v>
      </c>
      <c r="C4526" s="23" t="str">
        <f>+[1]DEPURADO!A4520</f>
        <v>FEH132004</v>
      </c>
      <c r="D4526" s="23" t="str">
        <f>+[1]DEPURADO!B4520</f>
        <v>FEH132004</v>
      </c>
      <c r="E4526" s="25">
        <f>+[1]DEPURADO!C4520</f>
        <v>44355</v>
      </c>
      <c r="F4526" s="26" t="str">
        <f>+IF([1]DEPURADO!D4520&gt;1,[1]DEPURADO!D4520," ")</f>
        <v xml:space="preserve"> </v>
      </c>
      <c r="G4526" s="27">
        <f>[1]DEPURADO!F4520</f>
        <v>38110</v>
      </c>
      <c r="H4526" s="28">
        <v>0</v>
      </c>
      <c r="I4526" s="28">
        <f>+[1]DEPURADO!N4520+[1]DEPURADO!O4520</f>
        <v>0</v>
      </c>
      <c r="J4526" s="28">
        <f>+[1]DEPURADO!S4520</f>
        <v>0</v>
      </c>
      <c r="K4526" s="29">
        <f>+[1]DEPURADO!Q4520+[1]DEPURADO!R4520</f>
        <v>0</v>
      </c>
      <c r="L4526" s="28">
        <v>0</v>
      </c>
      <c r="M4526" s="28">
        <v>0</v>
      </c>
      <c r="N4526" s="28">
        <f t="shared" si="490"/>
        <v>0</v>
      </c>
      <c r="O4526" s="28">
        <f t="shared" si="491"/>
        <v>38110</v>
      </c>
      <c r="P4526" s="24" t="str">
        <f>IF([1]DEPURADO!I4520&gt;1,0,[1]DEPURADO!B4520)</f>
        <v>FEH132004</v>
      </c>
      <c r="Q4526" s="30">
        <f t="shared" si="492"/>
        <v>38110</v>
      </c>
      <c r="R4526" s="31">
        <f t="shared" si="493"/>
        <v>0</v>
      </c>
      <c r="S4526" s="31">
        <f>+[1]DEPURADO!K4520</f>
        <v>0</v>
      </c>
      <c r="T4526" s="23" t="s">
        <v>45</v>
      </c>
      <c r="U4526" s="31">
        <f>+[1]DEPURADO!J4520</f>
        <v>38110</v>
      </c>
      <c r="V4526" s="30"/>
      <c r="W4526" s="23" t="s">
        <v>45</v>
      </c>
      <c r="X4526" s="31">
        <f>+[1]DEPURADO!L4520+[1]DEPURADO!M4520</f>
        <v>0</v>
      </c>
      <c r="Y4526" s="23" t="s">
        <v>45</v>
      </c>
      <c r="Z4526" s="31">
        <f t="shared" si="494"/>
        <v>0</v>
      </c>
      <c r="AA4526" s="31"/>
      <c r="AB4526" s="31">
        <v>0</v>
      </c>
      <c r="AC4526" s="31">
        <v>0</v>
      </c>
      <c r="AD4526" s="30"/>
      <c r="AE4526" s="30">
        <f>+[1]DEPURADO!L4520</f>
        <v>0</v>
      </c>
      <c r="AF4526" s="30">
        <v>0</v>
      </c>
      <c r="AG4526" s="30">
        <f t="shared" si="495"/>
        <v>0</v>
      </c>
      <c r="AH4526" s="30">
        <v>0</v>
      </c>
      <c r="AI4526" s="30" t="str">
        <f>+[1]DEPURADO!G4520</f>
        <v>EN REVISION</v>
      </c>
      <c r="AJ4526" s="32"/>
      <c r="AK4526" s="33"/>
    </row>
    <row r="4527" spans="1:37" s="34" customFormat="1" x14ac:dyDescent="0.25">
      <c r="A4527" s="23">
        <f t="shared" si="496"/>
        <v>4519</v>
      </c>
      <c r="B4527" s="24" t="s">
        <v>44</v>
      </c>
      <c r="C4527" s="23" t="str">
        <f>+[1]DEPURADO!A4521</f>
        <v>FEH132007</v>
      </c>
      <c r="D4527" s="23" t="str">
        <f>+[1]DEPURADO!B4521</f>
        <v>FEH132007</v>
      </c>
      <c r="E4527" s="25">
        <f>+[1]DEPURADO!C4521</f>
        <v>44355</v>
      </c>
      <c r="F4527" s="26" t="str">
        <f>+IF([1]DEPURADO!D4521&gt;1,[1]DEPURADO!D4521," ")</f>
        <v xml:space="preserve"> </v>
      </c>
      <c r="G4527" s="27">
        <f>[1]DEPURADO!F4521</f>
        <v>38110</v>
      </c>
      <c r="H4527" s="28">
        <v>0</v>
      </c>
      <c r="I4527" s="28">
        <f>+[1]DEPURADO!N4521+[1]DEPURADO!O4521</f>
        <v>0</v>
      </c>
      <c r="J4527" s="28">
        <f>+[1]DEPURADO!S4521</f>
        <v>0</v>
      </c>
      <c r="K4527" s="29">
        <f>+[1]DEPURADO!Q4521+[1]DEPURADO!R4521</f>
        <v>0</v>
      </c>
      <c r="L4527" s="28">
        <v>0</v>
      </c>
      <c r="M4527" s="28">
        <v>0</v>
      </c>
      <c r="N4527" s="28">
        <f t="shared" si="490"/>
        <v>0</v>
      </c>
      <c r="O4527" s="28">
        <f t="shared" si="491"/>
        <v>38110</v>
      </c>
      <c r="P4527" s="24" t="str">
        <f>IF([1]DEPURADO!I4521&gt;1,0,[1]DEPURADO!B4521)</f>
        <v>FEH132007</v>
      </c>
      <c r="Q4527" s="30">
        <f t="shared" si="492"/>
        <v>38110</v>
      </c>
      <c r="R4527" s="31">
        <f t="shared" si="493"/>
        <v>0</v>
      </c>
      <c r="S4527" s="31">
        <f>+[1]DEPURADO!K4521</f>
        <v>0</v>
      </c>
      <c r="T4527" s="23" t="s">
        <v>45</v>
      </c>
      <c r="U4527" s="31">
        <f>+[1]DEPURADO!J4521</f>
        <v>38110</v>
      </c>
      <c r="V4527" s="30"/>
      <c r="W4527" s="23" t="s">
        <v>45</v>
      </c>
      <c r="X4527" s="31">
        <f>+[1]DEPURADO!L4521+[1]DEPURADO!M4521</f>
        <v>0</v>
      </c>
      <c r="Y4527" s="23" t="s">
        <v>45</v>
      </c>
      <c r="Z4527" s="31">
        <f t="shared" si="494"/>
        <v>0</v>
      </c>
      <c r="AA4527" s="31"/>
      <c r="AB4527" s="31">
        <v>0</v>
      </c>
      <c r="AC4527" s="31">
        <v>0</v>
      </c>
      <c r="AD4527" s="30"/>
      <c r="AE4527" s="30">
        <f>+[1]DEPURADO!L4521</f>
        <v>0</v>
      </c>
      <c r="AF4527" s="30">
        <v>0</v>
      </c>
      <c r="AG4527" s="30">
        <f t="shared" si="495"/>
        <v>0</v>
      </c>
      <c r="AH4527" s="30">
        <v>0</v>
      </c>
      <c r="AI4527" s="30" t="str">
        <f>+[1]DEPURADO!G4521</f>
        <v>EN REVISION</v>
      </c>
      <c r="AJ4527" s="32"/>
      <c r="AK4527" s="33"/>
    </row>
    <row r="4528" spans="1:37" s="34" customFormat="1" x14ac:dyDescent="0.25">
      <c r="A4528" s="23">
        <f t="shared" si="496"/>
        <v>4520</v>
      </c>
      <c r="B4528" s="24" t="s">
        <v>44</v>
      </c>
      <c r="C4528" s="23" t="str">
        <f>+[1]DEPURADO!A4522</f>
        <v>FEH132009</v>
      </c>
      <c r="D4528" s="23" t="str">
        <f>+[1]DEPURADO!B4522</f>
        <v>FEH132009</v>
      </c>
      <c r="E4528" s="25">
        <f>+[1]DEPURADO!C4522</f>
        <v>44355</v>
      </c>
      <c r="F4528" s="26" t="str">
        <f>+IF([1]DEPURADO!D4522&gt;1,[1]DEPURADO!D4522," ")</f>
        <v xml:space="preserve"> </v>
      </c>
      <c r="G4528" s="27">
        <f>[1]DEPURADO!F4522</f>
        <v>38110</v>
      </c>
      <c r="H4528" s="28">
        <v>0</v>
      </c>
      <c r="I4528" s="28">
        <f>+[1]DEPURADO!N4522+[1]DEPURADO!O4522</f>
        <v>0</v>
      </c>
      <c r="J4528" s="28">
        <f>+[1]DEPURADO!S4522</f>
        <v>0</v>
      </c>
      <c r="K4528" s="29">
        <f>+[1]DEPURADO!Q4522+[1]DEPURADO!R4522</f>
        <v>0</v>
      </c>
      <c r="L4528" s="28">
        <v>0</v>
      </c>
      <c r="M4528" s="28">
        <v>0</v>
      </c>
      <c r="N4528" s="28">
        <f t="shared" si="490"/>
        <v>0</v>
      </c>
      <c r="O4528" s="28">
        <f t="shared" si="491"/>
        <v>38110</v>
      </c>
      <c r="P4528" s="24" t="str">
        <f>IF([1]DEPURADO!I4522&gt;1,0,[1]DEPURADO!B4522)</f>
        <v>FEH132009</v>
      </c>
      <c r="Q4528" s="30">
        <f t="shared" si="492"/>
        <v>38110</v>
      </c>
      <c r="R4528" s="31">
        <f t="shared" si="493"/>
        <v>0</v>
      </c>
      <c r="S4528" s="31">
        <f>+[1]DEPURADO!K4522</f>
        <v>0</v>
      </c>
      <c r="T4528" s="23" t="s">
        <v>45</v>
      </c>
      <c r="U4528" s="31">
        <f>+[1]DEPURADO!J4522</f>
        <v>38110</v>
      </c>
      <c r="V4528" s="30"/>
      <c r="W4528" s="23" t="s">
        <v>45</v>
      </c>
      <c r="X4528" s="31">
        <f>+[1]DEPURADO!L4522+[1]DEPURADO!M4522</f>
        <v>0</v>
      </c>
      <c r="Y4528" s="23" t="s">
        <v>45</v>
      </c>
      <c r="Z4528" s="31">
        <f t="shared" si="494"/>
        <v>0</v>
      </c>
      <c r="AA4528" s="31"/>
      <c r="AB4528" s="31">
        <v>0</v>
      </c>
      <c r="AC4528" s="31">
        <v>0</v>
      </c>
      <c r="AD4528" s="30"/>
      <c r="AE4528" s="30">
        <f>+[1]DEPURADO!L4522</f>
        <v>0</v>
      </c>
      <c r="AF4528" s="30">
        <v>0</v>
      </c>
      <c r="AG4528" s="30">
        <f t="shared" si="495"/>
        <v>0</v>
      </c>
      <c r="AH4528" s="30">
        <v>0</v>
      </c>
      <c r="AI4528" s="30" t="str">
        <f>+[1]DEPURADO!G4522</f>
        <v>EN REVISION</v>
      </c>
      <c r="AJ4528" s="32"/>
      <c r="AK4528" s="33"/>
    </row>
    <row r="4529" spans="1:37" s="34" customFormat="1" x14ac:dyDescent="0.25">
      <c r="A4529" s="23">
        <f t="shared" si="496"/>
        <v>4521</v>
      </c>
      <c r="B4529" s="24" t="s">
        <v>44</v>
      </c>
      <c r="C4529" s="23" t="str">
        <f>+[1]DEPURADO!A4523</f>
        <v>FEH132010</v>
      </c>
      <c r="D4529" s="23" t="str">
        <f>+[1]DEPURADO!B4523</f>
        <v>FEH132010</v>
      </c>
      <c r="E4529" s="25">
        <f>+[1]DEPURADO!C4523</f>
        <v>44355</v>
      </c>
      <c r="F4529" s="26" t="str">
        <f>+IF([1]DEPURADO!D4523&gt;1,[1]DEPURADO!D4523," ")</f>
        <v xml:space="preserve"> </v>
      </c>
      <c r="G4529" s="27">
        <f>[1]DEPURADO!F4523</f>
        <v>38901</v>
      </c>
      <c r="H4529" s="28">
        <v>0</v>
      </c>
      <c r="I4529" s="28">
        <f>+[1]DEPURADO!N4523+[1]DEPURADO!O4523</f>
        <v>0</v>
      </c>
      <c r="J4529" s="28">
        <f>+[1]DEPURADO!S4523</f>
        <v>0</v>
      </c>
      <c r="K4529" s="29">
        <f>+[1]DEPURADO!Q4523+[1]DEPURADO!R4523</f>
        <v>0</v>
      </c>
      <c r="L4529" s="28">
        <v>0</v>
      </c>
      <c r="M4529" s="28">
        <v>0</v>
      </c>
      <c r="N4529" s="28">
        <f t="shared" si="490"/>
        <v>0</v>
      </c>
      <c r="O4529" s="28">
        <f t="shared" si="491"/>
        <v>38901</v>
      </c>
      <c r="P4529" s="24" t="str">
        <f>IF([1]DEPURADO!I4523&gt;1,0,[1]DEPURADO!B4523)</f>
        <v>FEH132010</v>
      </c>
      <c r="Q4529" s="30">
        <f t="shared" si="492"/>
        <v>38901</v>
      </c>
      <c r="R4529" s="31">
        <f t="shared" si="493"/>
        <v>0</v>
      </c>
      <c r="S4529" s="31">
        <f>+[1]DEPURADO!K4523</f>
        <v>0</v>
      </c>
      <c r="T4529" s="23" t="s">
        <v>45</v>
      </c>
      <c r="U4529" s="31">
        <f>+[1]DEPURADO!J4523</f>
        <v>38901</v>
      </c>
      <c r="V4529" s="30"/>
      <c r="W4529" s="23" t="s">
        <v>45</v>
      </c>
      <c r="X4529" s="31">
        <f>+[1]DEPURADO!L4523+[1]DEPURADO!M4523</f>
        <v>0</v>
      </c>
      <c r="Y4529" s="23" t="s">
        <v>45</v>
      </c>
      <c r="Z4529" s="31">
        <f t="shared" si="494"/>
        <v>0</v>
      </c>
      <c r="AA4529" s="31"/>
      <c r="AB4529" s="31">
        <v>0</v>
      </c>
      <c r="AC4529" s="31">
        <v>0</v>
      </c>
      <c r="AD4529" s="30"/>
      <c r="AE4529" s="30">
        <f>+[1]DEPURADO!L4523</f>
        <v>0</v>
      </c>
      <c r="AF4529" s="30">
        <v>0</v>
      </c>
      <c r="AG4529" s="30">
        <f t="shared" si="495"/>
        <v>0</v>
      </c>
      <c r="AH4529" s="30">
        <v>0</v>
      </c>
      <c r="AI4529" s="30" t="str">
        <f>+[1]DEPURADO!G4523</f>
        <v>EN REVISION</v>
      </c>
      <c r="AJ4529" s="32"/>
      <c r="AK4529" s="33"/>
    </row>
    <row r="4530" spans="1:37" s="34" customFormat="1" x14ac:dyDescent="0.25">
      <c r="A4530" s="23">
        <f t="shared" si="496"/>
        <v>4522</v>
      </c>
      <c r="B4530" s="24" t="s">
        <v>44</v>
      </c>
      <c r="C4530" s="23" t="str">
        <f>+[1]DEPURADO!A4524</f>
        <v>FEH132015</v>
      </c>
      <c r="D4530" s="23" t="str">
        <f>+[1]DEPURADO!B4524</f>
        <v>FEH132015</v>
      </c>
      <c r="E4530" s="25">
        <f>+[1]DEPURADO!C4524</f>
        <v>44355</v>
      </c>
      <c r="F4530" s="26" t="str">
        <f>+IF([1]DEPURADO!D4524&gt;1,[1]DEPURADO!D4524," ")</f>
        <v xml:space="preserve"> </v>
      </c>
      <c r="G4530" s="27">
        <f>[1]DEPURADO!F4524</f>
        <v>38110</v>
      </c>
      <c r="H4530" s="28">
        <v>0</v>
      </c>
      <c r="I4530" s="28">
        <f>+[1]DEPURADO!N4524+[1]DEPURADO!O4524</f>
        <v>0</v>
      </c>
      <c r="J4530" s="28">
        <f>+[1]DEPURADO!S4524</f>
        <v>0</v>
      </c>
      <c r="K4530" s="29">
        <f>+[1]DEPURADO!Q4524+[1]DEPURADO!R4524</f>
        <v>0</v>
      </c>
      <c r="L4530" s="28">
        <v>0</v>
      </c>
      <c r="M4530" s="28">
        <v>0</v>
      </c>
      <c r="N4530" s="28">
        <f t="shared" si="490"/>
        <v>0</v>
      </c>
      <c r="O4530" s="28">
        <f t="shared" si="491"/>
        <v>38110</v>
      </c>
      <c r="P4530" s="24" t="str">
        <f>IF([1]DEPURADO!I4524&gt;1,0,[1]DEPURADO!B4524)</f>
        <v>FEH132015</v>
      </c>
      <c r="Q4530" s="30">
        <f t="shared" si="492"/>
        <v>38110</v>
      </c>
      <c r="R4530" s="31">
        <f t="shared" si="493"/>
        <v>0</v>
      </c>
      <c r="S4530" s="31">
        <f>+[1]DEPURADO!K4524</f>
        <v>0</v>
      </c>
      <c r="T4530" s="23" t="s">
        <v>45</v>
      </c>
      <c r="U4530" s="31">
        <f>+[1]DEPURADO!J4524</f>
        <v>38110</v>
      </c>
      <c r="V4530" s="30"/>
      <c r="W4530" s="23" t="s">
        <v>45</v>
      </c>
      <c r="X4530" s="31">
        <f>+[1]DEPURADO!L4524+[1]DEPURADO!M4524</f>
        <v>0</v>
      </c>
      <c r="Y4530" s="23" t="s">
        <v>45</v>
      </c>
      <c r="Z4530" s="31">
        <f t="shared" si="494"/>
        <v>0</v>
      </c>
      <c r="AA4530" s="31"/>
      <c r="AB4530" s="31">
        <v>0</v>
      </c>
      <c r="AC4530" s="31">
        <v>0</v>
      </c>
      <c r="AD4530" s="30"/>
      <c r="AE4530" s="30">
        <f>+[1]DEPURADO!L4524</f>
        <v>0</v>
      </c>
      <c r="AF4530" s="30">
        <v>0</v>
      </c>
      <c r="AG4530" s="30">
        <f t="shared" si="495"/>
        <v>0</v>
      </c>
      <c r="AH4530" s="30">
        <v>0</v>
      </c>
      <c r="AI4530" s="30" t="str">
        <f>+[1]DEPURADO!G4524</f>
        <v>EN REVISION</v>
      </c>
      <c r="AJ4530" s="32"/>
      <c r="AK4530" s="33"/>
    </row>
    <row r="4531" spans="1:37" s="34" customFormat="1" x14ac:dyDescent="0.25">
      <c r="A4531" s="23">
        <f t="shared" si="496"/>
        <v>4523</v>
      </c>
      <c r="B4531" s="24" t="s">
        <v>44</v>
      </c>
      <c r="C4531" s="23" t="str">
        <f>+[1]DEPURADO!A4525</f>
        <v>FEH132022</v>
      </c>
      <c r="D4531" s="23" t="str">
        <f>+[1]DEPURADO!B4525</f>
        <v>FEH132022</v>
      </c>
      <c r="E4531" s="25">
        <f>+[1]DEPURADO!C4525</f>
        <v>44355</v>
      </c>
      <c r="F4531" s="26" t="str">
        <f>+IF([1]DEPURADO!D4525&gt;1,[1]DEPURADO!D4525," ")</f>
        <v xml:space="preserve"> </v>
      </c>
      <c r="G4531" s="27">
        <f>[1]DEPURADO!F4525</f>
        <v>59240</v>
      </c>
      <c r="H4531" s="28">
        <v>0</v>
      </c>
      <c r="I4531" s="28">
        <f>+[1]DEPURADO!N4525+[1]DEPURADO!O4525</f>
        <v>0</v>
      </c>
      <c r="J4531" s="28">
        <f>+[1]DEPURADO!S4525</f>
        <v>0</v>
      </c>
      <c r="K4531" s="29">
        <f>+[1]DEPURADO!Q4525+[1]DEPURADO!R4525</f>
        <v>0</v>
      </c>
      <c r="L4531" s="28">
        <v>0</v>
      </c>
      <c r="M4531" s="28">
        <v>0</v>
      </c>
      <c r="N4531" s="28">
        <f t="shared" si="490"/>
        <v>0</v>
      </c>
      <c r="O4531" s="28">
        <f t="shared" si="491"/>
        <v>59240</v>
      </c>
      <c r="P4531" s="24" t="str">
        <f>IF([1]DEPURADO!I4525&gt;1,0,[1]DEPURADO!B4525)</f>
        <v>FEH132022</v>
      </c>
      <c r="Q4531" s="30">
        <f t="shared" si="492"/>
        <v>59240</v>
      </c>
      <c r="R4531" s="31">
        <f t="shared" si="493"/>
        <v>0</v>
      </c>
      <c r="S4531" s="31">
        <f>+[1]DEPURADO!K4525</f>
        <v>0</v>
      </c>
      <c r="T4531" s="23" t="s">
        <v>45</v>
      </c>
      <c r="U4531" s="31">
        <f>+[1]DEPURADO!J4525</f>
        <v>59240</v>
      </c>
      <c r="V4531" s="30"/>
      <c r="W4531" s="23" t="s">
        <v>45</v>
      </c>
      <c r="X4531" s="31">
        <f>+[1]DEPURADO!L4525+[1]DEPURADO!M4525</f>
        <v>0</v>
      </c>
      <c r="Y4531" s="23" t="s">
        <v>45</v>
      </c>
      <c r="Z4531" s="31">
        <f t="shared" si="494"/>
        <v>0</v>
      </c>
      <c r="AA4531" s="31"/>
      <c r="AB4531" s="31">
        <v>0</v>
      </c>
      <c r="AC4531" s="31">
        <v>0</v>
      </c>
      <c r="AD4531" s="30"/>
      <c r="AE4531" s="30">
        <f>+[1]DEPURADO!L4525</f>
        <v>0</v>
      </c>
      <c r="AF4531" s="30">
        <v>0</v>
      </c>
      <c r="AG4531" s="30">
        <f t="shared" si="495"/>
        <v>0</v>
      </c>
      <c r="AH4531" s="30">
        <v>0</v>
      </c>
      <c r="AI4531" s="30" t="str">
        <f>+[1]DEPURADO!G4525</f>
        <v>EN REVISION</v>
      </c>
      <c r="AJ4531" s="32"/>
      <c r="AK4531" s="33"/>
    </row>
    <row r="4532" spans="1:37" s="34" customFormat="1" x14ac:dyDescent="0.25">
      <c r="A4532" s="23">
        <f t="shared" si="496"/>
        <v>4524</v>
      </c>
      <c r="B4532" s="24" t="s">
        <v>44</v>
      </c>
      <c r="C4532" s="23" t="str">
        <f>+[1]DEPURADO!A4526</f>
        <v>FEH132043</v>
      </c>
      <c r="D4532" s="23" t="str">
        <f>+[1]DEPURADO!B4526</f>
        <v>FEH132043</v>
      </c>
      <c r="E4532" s="25">
        <f>+[1]DEPURADO!C4526</f>
        <v>44355</v>
      </c>
      <c r="F4532" s="26" t="str">
        <f>+IF([1]DEPURADO!D4526&gt;1,[1]DEPURADO!D4526," ")</f>
        <v xml:space="preserve"> </v>
      </c>
      <c r="G4532" s="27">
        <f>[1]DEPURADO!F4526</f>
        <v>16226</v>
      </c>
      <c r="H4532" s="28">
        <v>0</v>
      </c>
      <c r="I4532" s="28">
        <f>+[1]DEPURADO!N4526+[1]DEPURADO!O4526</f>
        <v>0</v>
      </c>
      <c r="J4532" s="28">
        <f>+[1]DEPURADO!S4526</f>
        <v>0</v>
      </c>
      <c r="K4532" s="29">
        <f>+[1]DEPURADO!Q4526+[1]DEPURADO!R4526</f>
        <v>0</v>
      </c>
      <c r="L4532" s="28">
        <v>0</v>
      </c>
      <c r="M4532" s="28">
        <v>0</v>
      </c>
      <c r="N4532" s="28">
        <f t="shared" si="490"/>
        <v>0</v>
      </c>
      <c r="O4532" s="28">
        <f t="shared" si="491"/>
        <v>16226</v>
      </c>
      <c r="P4532" s="24" t="str">
        <f>IF([1]DEPURADO!I4526&gt;1,0,[1]DEPURADO!B4526)</f>
        <v>FEH132043</v>
      </c>
      <c r="Q4532" s="30">
        <f t="shared" si="492"/>
        <v>16226</v>
      </c>
      <c r="R4532" s="31">
        <f t="shared" si="493"/>
        <v>0</v>
      </c>
      <c r="S4532" s="31">
        <f>+[1]DEPURADO!K4526</f>
        <v>0</v>
      </c>
      <c r="T4532" s="23" t="s">
        <v>45</v>
      </c>
      <c r="U4532" s="31">
        <f>+[1]DEPURADO!J4526</f>
        <v>16226</v>
      </c>
      <c r="V4532" s="30"/>
      <c r="W4532" s="23" t="s">
        <v>45</v>
      </c>
      <c r="X4532" s="31">
        <f>+[1]DEPURADO!L4526+[1]DEPURADO!M4526</f>
        <v>0</v>
      </c>
      <c r="Y4532" s="23" t="s">
        <v>45</v>
      </c>
      <c r="Z4532" s="31">
        <f t="shared" si="494"/>
        <v>0</v>
      </c>
      <c r="AA4532" s="31"/>
      <c r="AB4532" s="31">
        <v>0</v>
      </c>
      <c r="AC4532" s="31">
        <v>0</v>
      </c>
      <c r="AD4532" s="30"/>
      <c r="AE4532" s="30">
        <f>+[1]DEPURADO!L4526</f>
        <v>0</v>
      </c>
      <c r="AF4532" s="30">
        <v>0</v>
      </c>
      <c r="AG4532" s="30">
        <f t="shared" si="495"/>
        <v>0</v>
      </c>
      <c r="AH4532" s="30">
        <v>0</v>
      </c>
      <c r="AI4532" s="30" t="str">
        <f>+[1]DEPURADO!G4526</f>
        <v>EN REVISION</v>
      </c>
      <c r="AJ4532" s="32"/>
      <c r="AK4532" s="33"/>
    </row>
    <row r="4533" spans="1:37" s="34" customFormat="1" x14ac:dyDescent="0.25">
      <c r="A4533" s="23">
        <f t="shared" si="496"/>
        <v>4525</v>
      </c>
      <c r="B4533" s="24" t="s">
        <v>44</v>
      </c>
      <c r="C4533" s="23" t="str">
        <f>+[1]DEPURADO!A4527</f>
        <v>FEH132044</v>
      </c>
      <c r="D4533" s="23" t="str">
        <f>+[1]DEPURADO!B4527</f>
        <v>FEH132044</v>
      </c>
      <c r="E4533" s="25">
        <f>+[1]DEPURADO!C4527</f>
        <v>44355</v>
      </c>
      <c r="F4533" s="26" t="str">
        <f>+IF([1]DEPURADO!D4527&gt;1,[1]DEPURADO!D4527," ")</f>
        <v xml:space="preserve"> </v>
      </c>
      <c r="G4533" s="27">
        <f>[1]DEPURADO!F4527</f>
        <v>20088</v>
      </c>
      <c r="H4533" s="28">
        <v>0</v>
      </c>
      <c r="I4533" s="28">
        <f>+[1]DEPURADO!N4527+[1]DEPURADO!O4527</f>
        <v>0</v>
      </c>
      <c r="J4533" s="28">
        <f>+[1]DEPURADO!S4527</f>
        <v>0</v>
      </c>
      <c r="K4533" s="29">
        <f>+[1]DEPURADO!Q4527+[1]DEPURADO!R4527</f>
        <v>0</v>
      </c>
      <c r="L4533" s="28">
        <v>0</v>
      </c>
      <c r="M4533" s="28">
        <v>0</v>
      </c>
      <c r="N4533" s="28">
        <f t="shared" si="490"/>
        <v>0</v>
      </c>
      <c r="O4533" s="28">
        <f t="shared" si="491"/>
        <v>20088</v>
      </c>
      <c r="P4533" s="24" t="str">
        <f>IF([1]DEPURADO!I4527&gt;1,0,[1]DEPURADO!B4527)</f>
        <v>FEH132044</v>
      </c>
      <c r="Q4533" s="30">
        <f t="shared" si="492"/>
        <v>20088</v>
      </c>
      <c r="R4533" s="31">
        <f t="shared" si="493"/>
        <v>0</v>
      </c>
      <c r="S4533" s="31">
        <f>+[1]DEPURADO!K4527</f>
        <v>0</v>
      </c>
      <c r="T4533" s="23" t="s">
        <v>45</v>
      </c>
      <c r="U4533" s="31">
        <f>+[1]DEPURADO!J4527</f>
        <v>20088</v>
      </c>
      <c r="V4533" s="30"/>
      <c r="W4533" s="23" t="s">
        <v>45</v>
      </c>
      <c r="X4533" s="31">
        <f>+[1]DEPURADO!L4527+[1]DEPURADO!M4527</f>
        <v>0</v>
      </c>
      <c r="Y4533" s="23" t="s">
        <v>45</v>
      </c>
      <c r="Z4533" s="31">
        <f t="shared" si="494"/>
        <v>0</v>
      </c>
      <c r="AA4533" s="31"/>
      <c r="AB4533" s="31">
        <v>0</v>
      </c>
      <c r="AC4533" s="31">
        <v>0</v>
      </c>
      <c r="AD4533" s="30"/>
      <c r="AE4533" s="30">
        <f>+[1]DEPURADO!L4527</f>
        <v>0</v>
      </c>
      <c r="AF4533" s="30">
        <v>0</v>
      </c>
      <c r="AG4533" s="30">
        <f t="shared" si="495"/>
        <v>0</v>
      </c>
      <c r="AH4533" s="30">
        <v>0</v>
      </c>
      <c r="AI4533" s="30" t="str">
        <f>+[1]DEPURADO!G4527</f>
        <v>EN REVISION</v>
      </c>
      <c r="AJ4533" s="32"/>
      <c r="AK4533" s="33"/>
    </row>
    <row r="4534" spans="1:37" s="34" customFormat="1" x14ac:dyDescent="0.25">
      <c r="A4534" s="23">
        <f t="shared" si="496"/>
        <v>4526</v>
      </c>
      <c r="B4534" s="24" t="s">
        <v>44</v>
      </c>
      <c r="C4534" s="23" t="str">
        <f>+[1]DEPURADO!A4528</f>
        <v>FEH132051</v>
      </c>
      <c r="D4534" s="23" t="str">
        <f>+[1]DEPURADO!B4528</f>
        <v>FEH132051</v>
      </c>
      <c r="E4534" s="25">
        <f>+[1]DEPURADO!C4528</f>
        <v>44355</v>
      </c>
      <c r="F4534" s="26" t="str">
        <f>+IF([1]DEPURADO!D4528&gt;1,[1]DEPURADO!D4528," ")</f>
        <v xml:space="preserve"> </v>
      </c>
      <c r="G4534" s="27">
        <f>[1]DEPURADO!F4528</f>
        <v>16226</v>
      </c>
      <c r="H4534" s="28">
        <v>0</v>
      </c>
      <c r="I4534" s="28">
        <f>+[1]DEPURADO!N4528+[1]DEPURADO!O4528</f>
        <v>0</v>
      </c>
      <c r="J4534" s="28">
        <f>+[1]DEPURADO!S4528</f>
        <v>0</v>
      </c>
      <c r="K4534" s="29">
        <f>+[1]DEPURADO!Q4528+[1]DEPURADO!R4528</f>
        <v>0</v>
      </c>
      <c r="L4534" s="28">
        <v>0</v>
      </c>
      <c r="M4534" s="28">
        <v>0</v>
      </c>
      <c r="N4534" s="28">
        <f t="shared" si="490"/>
        <v>0</v>
      </c>
      <c r="O4534" s="28">
        <f t="shared" si="491"/>
        <v>16226</v>
      </c>
      <c r="P4534" s="24" t="str">
        <f>IF([1]DEPURADO!I4528&gt;1,0,[1]DEPURADO!B4528)</f>
        <v>FEH132051</v>
      </c>
      <c r="Q4534" s="30">
        <f t="shared" si="492"/>
        <v>16226</v>
      </c>
      <c r="R4534" s="31">
        <f t="shared" si="493"/>
        <v>0</v>
      </c>
      <c r="S4534" s="31">
        <f>+[1]DEPURADO!K4528</f>
        <v>0</v>
      </c>
      <c r="T4534" s="23" t="s">
        <v>45</v>
      </c>
      <c r="U4534" s="31">
        <f>+[1]DEPURADO!J4528</f>
        <v>16226</v>
      </c>
      <c r="V4534" s="30"/>
      <c r="W4534" s="23" t="s">
        <v>45</v>
      </c>
      <c r="X4534" s="31">
        <f>+[1]DEPURADO!L4528+[1]DEPURADO!M4528</f>
        <v>0</v>
      </c>
      <c r="Y4534" s="23" t="s">
        <v>45</v>
      </c>
      <c r="Z4534" s="31">
        <f t="shared" si="494"/>
        <v>0</v>
      </c>
      <c r="AA4534" s="31"/>
      <c r="AB4534" s="31">
        <v>0</v>
      </c>
      <c r="AC4534" s="31">
        <v>0</v>
      </c>
      <c r="AD4534" s="30"/>
      <c r="AE4534" s="30">
        <f>+[1]DEPURADO!L4528</f>
        <v>0</v>
      </c>
      <c r="AF4534" s="30">
        <v>0</v>
      </c>
      <c r="AG4534" s="30">
        <f t="shared" si="495"/>
        <v>0</v>
      </c>
      <c r="AH4534" s="30">
        <v>0</v>
      </c>
      <c r="AI4534" s="30" t="str">
        <f>+[1]DEPURADO!G4528</f>
        <v>EN REVISION</v>
      </c>
      <c r="AJ4534" s="32"/>
      <c r="AK4534" s="33"/>
    </row>
    <row r="4535" spans="1:37" s="34" customFormat="1" x14ac:dyDescent="0.25">
      <c r="A4535" s="23">
        <f t="shared" si="496"/>
        <v>4527</v>
      </c>
      <c r="B4535" s="24" t="s">
        <v>44</v>
      </c>
      <c r="C4535" s="23" t="str">
        <f>+[1]DEPURADO!A4529</f>
        <v>FEH132054</v>
      </c>
      <c r="D4535" s="23" t="str">
        <f>+[1]DEPURADO!B4529</f>
        <v>FEH132054</v>
      </c>
      <c r="E4535" s="25">
        <f>+[1]DEPURADO!C4529</f>
        <v>44355</v>
      </c>
      <c r="F4535" s="26" t="str">
        <f>+IF([1]DEPURADO!D4529&gt;1,[1]DEPURADO!D4529," ")</f>
        <v xml:space="preserve"> </v>
      </c>
      <c r="G4535" s="27">
        <f>[1]DEPURADO!F4529</f>
        <v>33457</v>
      </c>
      <c r="H4535" s="28">
        <v>0</v>
      </c>
      <c r="I4535" s="28">
        <f>+[1]DEPURADO!N4529+[1]DEPURADO!O4529</f>
        <v>0</v>
      </c>
      <c r="J4535" s="28">
        <f>+[1]DEPURADO!S4529</f>
        <v>0</v>
      </c>
      <c r="K4535" s="29">
        <f>+[1]DEPURADO!Q4529+[1]DEPURADO!R4529</f>
        <v>0</v>
      </c>
      <c r="L4535" s="28">
        <v>0</v>
      </c>
      <c r="M4535" s="28">
        <v>0</v>
      </c>
      <c r="N4535" s="28">
        <f t="shared" si="490"/>
        <v>0</v>
      </c>
      <c r="O4535" s="28">
        <f t="shared" si="491"/>
        <v>33457</v>
      </c>
      <c r="P4535" s="24" t="str">
        <f>IF([1]DEPURADO!I4529&gt;1,0,[1]DEPURADO!B4529)</f>
        <v>FEH132054</v>
      </c>
      <c r="Q4535" s="30">
        <f t="shared" si="492"/>
        <v>33457</v>
      </c>
      <c r="R4535" s="31">
        <f t="shared" si="493"/>
        <v>0</v>
      </c>
      <c r="S4535" s="31">
        <f>+[1]DEPURADO!K4529</f>
        <v>0</v>
      </c>
      <c r="T4535" s="23" t="s">
        <v>45</v>
      </c>
      <c r="U4535" s="31">
        <f>+[1]DEPURADO!J4529</f>
        <v>33457</v>
      </c>
      <c r="V4535" s="30"/>
      <c r="W4535" s="23" t="s">
        <v>45</v>
      </c>
      <c r="X4535" s="31">
        <f>+[1]DEPURADO!L4529+[1]DEPURADO!M4529</f>
        <v>0</v>
      </c>
      <c r="Y4535" s="23" t="s">
        <v>45</v>
      </c>
      <c r="Z4535" s="31">
        <f t="shared" si="494"/>
        <v>0</v>
      </c>
      <c r="AA4535" s="31"/>
      <c r="AB4535" s="31">
        <v>0</v>
      </c>
      <c r="AC4535" s="31">
        <v>0</v>
      </c>
      <c r="AD4535" s="30"/>
      <c r="AE4535" s="30">
        <f>+[1]DEPURADO!L4529</f>
        <v>0</v>
      </c>
      <c r="AF4535" s="30">
        <v>0</v>
      </c>
      <c r="AG4535" s="30">
        <f t="shared" si="495"/>
        <v>0</v>
      </c>
      <c r="AH4535" s="30">
        <v>0</v>
      </c>
      <c r="AI4535" s="30" t="str">
        <f>+[1]DEPURADO!G4529</f>
        <v>EN REVISION</v>
      </c>
      <c r="AJ4535" s="32"/>
      <c r="AK4535" s="33"/>
    </row>
    <row r="4536" spans="1:37" s="34" customFormat="1" x14ac:dyDescent="0.25">
      <c r="A4536" s="23">
        <f t="shared" si="496"/>
        <v>4528</v>
      </c>
      <c r="B4536" s="24" t="s">
        <v>44</v>
      </c>
      <c r="C4536" s="23" t="str">
        <f>+[1]DEPURADO!A4530</f>
        <v>FEH132073</v>
      </c>
      <c r="D4536" s="23" t="str">
        <f>+[1]DEPURADO!B4530</f>
        <v>FEH132073</v>
      </c>
      <c r="E4536" s="25">
        <f>+[1]DEPURADO!C4530</f>
        <v>44355</v>
      </c>
      <c r="F4536" s="26" t="str">
        <f>+IF([1]DEPURADO!D4530&gt;1,[1]DEPURADO!D4530," ")</f>
        <v xml:space="preserve"> </v>
      </c>
      <c r="G4536" s="27">
        <f>[1]DEPURADO!F4530</f>
        <v>24585</v>
      </c>
      <c r="H4536" s="28">
        <v>0</v>
      </c>
      <c r="I4536" s="28">
        <f>+[1]DEPURADO!N4530+[1]DEPURADO!O4530</f>
        <v>0</v>
      </c>
      <c r="J4536" s="28">
        <f>+[1]DEPURADO!S4530</f>
        <v>0</v>
      </c>
      <c r="K4536" s="29">
        <f>+[1]DEPURADO!Q4530+[1]DEPURADO!R4530</f>
        <v>0</v>
      </c>
      <c r="L4536" s="28">
        <v>0</v>
      </c>
      <c r="M4536" s="28">
        <v>0</v>
      </c>
      <c r="N4536" s="28">
        <f t="shared" si="490"/>
        <v>0</v>
      </c>
      <c r="O4536" s="28">
        <f t="shared" si="491"/>
        <v>24585</v>
      </c>
      <c r="P4536" s="24" t="str">
        <f>IF([1]DEPURADO!I4530&gt;1,0,[1]DEPURADO!B4530)</f>
        <v>FEH132073</v>
      </c>
      <c r="Q4536" s="30">
        <f t="shared" si="492"/>
        <v>24585</v>
      </c>
      <c r="R4536" s="31">
        <f t="shared" si="493"/>
        <v>0</v>
      </c>
      <c r="S4536" s="31">
        <f>+[1]DEPURADO!K4530</f>
        <v>0</v>
      </c>
      <c r="T4536" s="23" t="s">
        <v>45</v>
      </c>
      <c r="U4536" s="31">
        <f>+[1]DEPURADO!J4530</f>
        <v>24585</v>
      </c>
      <c r="V4536" s="30"/>
      <c r="W4536" s="23" t="s">
        <v>45</v>
      </c>
      <c r="X4536" s="31">
        <f>+[1]DEPURADO!L4530+[1]DEPURADO!M4530</f>
        <v>0</v>
      </c>
      <c r="Y4536" s="23" t="s">
        <v>45</v>
      </c>
      <c r="Z4536" s="31">
        <f t="shared" si="494"/>
        <v>0</v>
      </c>
      <c r="AA4536" s="31"/>
      <c r="AB4536" s="31">
        <v>0</v>
      </c>
      <c r="AC4536" s="31">
        <v>0</v>
      </c>
      <c r="AD4536" s="30"/>
      <c r="AE4536" s="30">
        <f>+[1]DEPURADO!L4530</f>
        <v>0</v>
      </c>
      <c r="AF4536" s="30">
        <v>0</v>
      </c>
      <c r="AG4536" s="30">
        <f t="shared" si="495"/>
        <v>0</v>
      </c>
      <c r="AH4536" s="30">
        <v>0</v>
      </c>
      <c r="AI4536" s="30" t="str">
        <f>+[1]DEPURADO!G4530</f>
        <v>EN REVISION</v>
      </c>
      <c r="AJ4536" s="32"/>
      <c r="AK4536" s="33"/>
    </row>
    <row r="4537" spans="1:37" s="34" customFormat="1" x14ac:dyDescent="0.25">
      <c r="A4537" s="23">
        <f t="shared" si="496"/>
        <v>4529</v>
      </c>
      <c r="B4537" s="24" t="s">
        <v>44</v>
      </c>
      <c r="C4537" s="23" t="str">
        <f>+[1]DEPURADO!A4531</f>
        <v>FEH132081</v>
      </c>
      <c r="D4537" s="23" t="str">
        <f>+[1]DEPURADO!B4531</f>
        <v>FEH132081</v>
      </c>
      <c r="E4537" s="25">
        <f>+[1]DEPURADO!C4531</f>
        <v>44355</v>
      </c>
      <c r="F4537" s="26" t="str">
        <f>+IF([1]DEPURADO!D4531&gt;1,[1]DEPURADO!D4531," ")</f>
        <v xml:space="preserve"> </v>
      </c>
      <c r="G4537" s="27">
        <f>[1]DEPURADO!F4531</f>
        <v>38110</v>
      </c>
      <c r="H4537" s="28">
        <v>0</v>
      </c>
      <c r="I4537" s="28">
        <f>+[1]DEPURADO!N4531+[1]DEPURADO!O4531</f>
        <v>0</v>
      </c>
      <c r="J4537" s="28">
        <f>+[1]DEPURADO!S4531</f>
        <v>0</v>
      </c>
      <c r="K4537" s="29">
        <f>+[1]DEPURADO!Q4531+[1]DEPURADO!R4531</f>
        <v>0</v>
      </c>
      <c r="L4537" s="28">
        <v>0</v>
      </c>
      <c r="M4537" s="28">
        <v>0</v>
      </c>
      <c r="N4537" s="28">
        <f t="shared" si="490"/>
        <v>0</v>
      </c>
      <c r="O4537" s="28">
        <f t="shared" si="491"/>
        <v>38110</v>
      </c>
      <c r="P4537" s="24" t="str">
        <f>IF([1]DEPURADO!I4531&gt;1,0,[1]DEPURADO!B4531)</f>
        <v>FEH132081</v>
      </c>
      <c r="Q4537" s="30">
        <f t="shared" si="492"/>
        <v>38110</v>
      </c>
      <c r="R4537" s="31">
        <f t="shared" si="493"/>
        <v>0</v>
      </c>
      <c r="S4537" s="31">
        <f>+[1]DEPURADO!K4531</f>
        <v>0</v>
      </c>
      <c r="T4537" s="23" t="s">
        <v>45</v>
      </c>
      <c r="U4537" s="31">
        <f>+[1]DEPURADO!J4531</f>
        <v>38110</v>
      </c>
      <c r="V4537" s="30"/>
      <c r="W4537" s="23" t="s">
        <v>45</v>
      </c>
      <c r="X4537" s="31">
        <f>+[1]DEPURADO!L4531+[1]DEPURADO!M4531</f>
        <v>0</v>
      </c>
      <c r="Y4537" s="23" t="s">
        <v>45</v>
      </c>
      <c r="Z4537" s="31">
        <f t="shared" si="494"/>
        <v>0</v>
      </c>
      <c r="AA4537" s="31"/>
      <c r="AB4537" s="31">
        <v>0</v>
      </c>
      <c r="AC4537" s="31">
        <v>0</v>
      </c>
      <c r="AD4537" s="30"/>
      <c r="AE4537" s="30">
        <f>+[1]DEPURADO!L4531</f>
        <v>0</v>
      </c>
      <c r="AF4537" s="30">
        <v>0</v>
      </c>
      <c r="AG4537" s="30">
        <f t="shared" si="495"/>
        <v>0</v>
      </c>
      <c r="AH4537" s="30">
        <v>0</v>
      </c>
      <c r="AI4537" s="30" t="str">
        <f>+[1]DEPURADO!G4531</f>
        <v>EN REVISION</v>
      </c>
      <c r="AJ4537" s="32"/>
      <c r="AK4537" s="33"/>
    </row>
    <row r="4538" spans="1:37" s="34" customFormat="1" x14ac:dyDescent="0.25">
      <c r="A4538" s="23">
        <f t="shared" si="496"/>
        <v>4530</v>
      </c>
      <c r="B4538" s="24" t="s">
        <v>44</v>
      </c>
      <c r="C4538" s="23" t="str">
        <f>+[1]DEPURADO!A4532</f>
        <v>FEH132084</v>
      </c>
      <c r="D4538" s="23" t="str">
        <f>+[1]DEPURADO!B4532</f>
        <v>FEH132084</v>
      </c>
      <c r="E4538" s="25">
        <f>+[1]DEPURADO!C4532</f>
        <v>44355</v>
      </c>
      <c r="F4538" s="26" t="str">
        <f>+IF([1]DEPURADO!D4532&gt;1,[1]DEPURADO!D4532," ")</f>
        <v xml:space="preserve"> </v>
      </c>
      <c r="G4538" s="27">
        <f>[1]DEPURADO!F4532</f>
        <v>38110</v>
      </c>
      <c r="H4538" s="28">
        <v>0</v>
      </c>
      <c r="I4538" s="28">
        <f>+[1]DEPURADO!N4532+[1]DEPURADO!O4532</f>
        <v>0</v>
      </c>
      <c r="J4538" s="28">
        <f>+[1]DEPURADO!S4532</f>
        <v>0</v>
      </c>
      <c r="K4538" s="29">
        <f>+[1]DEPURADO!Q4532+[1]DEPURADO!R4532</f>
        <v>0</v>
      </c>
      <c r="L4538" s="28">
        <v>0</v>
      </c>
      <c r="M4538" s="28">
        <v>0</v>
      </c>
      <c r="N4538" s="28">
        <f t="shared" si="490"/>
        <v>0</v>
      </c>
      <c r="O4538" s="28">
        <f t="shared" si="491"/>
        <v>38110</v>
      </c>
      <c r="P4538" s="24" t="str">
        <f>IF([1]DEPURADO!I4532&gt;1,0,[1]DEPURADO!B4532)</f>
        <v>FEH132084</v>
      </c>
      <c r="Q4538" s="30">
        <f t="shared" si="492"/>
        <v>38110</v>
      </c>
      <c r="R4538" s="31">
        <f t="shared" si="493"/>
        <v>0</v>
      </c>
      <c r="S4538" s="31">
        <f>+[1]DEPURADO!K4532</f>
        <v>0</v>
      </c>
      <c r="T4538" s="23" t="s">
        <v>45</v>
      </c>
      <c r="U4538" s="31">
        <f>+[1]DEPURADO!J4532</f>
        <v>38110</v>
      </c>
      <c r="V4538" s="30"/>
      <c r="W4538" s="23" t="s">
        <v>45</v>
      </c>
      <c r="X4538" s="31">
        <f>+[1]DEPURADO!L4532+[1]DEPURADO!M4532</f>
        <v>0</v>
      </c>
      <c r="Y4538" s="23" t="s">
        <v>45</v>
      </c>
      <c r="Z4538" s="31">
        <f t="shared" si="494"/>
        <v>0</v>
      </c>
      <c r="AA4538" s="31"/>
      <c r="AB4538" s="31">
        <v>0</v>
      </c>
      <c r="AC4538" s="31">
        <v>0</v>
      </c>
      <c r="AD4538" s="30"/>
      <c r="AE4538" s="30">
        <f>+[1]DEPURADO!L4532</f>
        <v>0</v>
      </c>
      <c r="AF4538" s="30">
        <v>0</v>
      </c>
      <c r="AG4538" s="30">
        <f t="shared" si="495"/>
        <v>0</v>
      </c>
      <c r="AH4538" s="30">
        <v>0</v>
      </c>
      <c r="AI4538" s="30" t="str">
        <f>+[1]DEPURADO!G4532</f>
        <v>EN REVISION</v>
      </c>
      <c r="AJ4538" s="32"/>
      <c r="AK4538" s="33"/>
    </row>
    <row r="4539" spans="1:37" s="34" customFormat="1" x14ac:dyDescent="0.25">
      <c r="A4539" s="23">
        <f t="shared" si="496"/>
        <v>4531</v>
      </c>
      <c r="B4539" s="24" t="s">
        <v>44</v>
      </c>
      <c r="C4539" s="23" t="str">
        <f>+[1]DEPURADO!A4533</f>
        <v>FEH132096</v>
      </c>
      <c r="D4539" s="23" t="str">
        <f>+[1]DEPURADO!B4533</f>
        <v>FEH132096</v>
      </c>
      <c r="E4539" s="25">
        <f>+[1]DEPURADO!C4533</f>
        <v>44355</v>
      </c>
      <c r="F4539" s="26" t="str">
        <f>+IF([1]DEPURADO!D4533&gt;1,[1]DEPURADO!D4533," ")</f>
        <v xml:space="preserve"> </v>
      </c>
      <c r="G4539" s="27">
        <f>[1]DEPURADO!F4533</f>
        <v>34610</v>
      </c>
      <c r="H4539" s="28">
        <v>0</v>
      </c>
      <c r="I4539" s="28">
        <f>+[1]DEPURADO!N4533+[1]DEPURADO!O4533</f>
        <v>0</v>
      </c>
      <c r="J4539" s="28">
        <f>+[1]DEPURADO!S4533</f>
        <v>0</v>
      </c>
      <c r="K4539" s="29">
        <f>+[1]DEPURADO!Q4533+[1]DEPURADO!R4533</f>
        <v>0</v>
      </c>
      <c r="L4539" s="28">
        <v>0</v>
      </c>
      <c r="M4539" s="28">
        <v>0</v>
      </c>
      <c r="N4539" s="28">
        <f t="shared" si="490"/>
        <v>0</v>
      </c>
      <c r="O4539" s="28">
        <f t="shared" si="491"/>
        <v>34610</v>
      </c>
      <c r="P4539" s="24" t="str">
        <f>IF([1]DEPURADO!I4533&gt;1,0,[1]DEPURADO!B4533)</f>
        <v>FEH132096</v>
      </c>
      <c r="Q4539" s="30">
        <f t="shared" si="492"/>
        <v>34610</v>
      </c>
      <c r="R4539" s="31">
        <f t="shared" si="493"/>
        <v>0</v>
      </c>
      <c r="S4539" s="31">
        <f>+[1]DEPURADO!K4533</f>
        <v>0</v>
      </c>
      <c r="T4539" s="23" t="s">
        <v>45</v>
      </c>
      <c r="U4539" s="31">
        <f>+[1]DEPURADO!J4533</f>
        <v>34610</v>
      </c>
      <c r="V4539" s="30"/>
      <c r="W4539" s="23" t="s">
        <v>45</v>
      </c>
      <c r="X4539" s="31">
        <f>+[1]DEPURADO!L4533+[1]DEPURADO!M4533</f>
        <v>0</v>
      </c>
      <c r="Y4539" s="23" t="s">
        <v>45</v>
      </c>
      <c r="Z4539" s="31">
        <f t="shared" si="494"/>
        <v>0</v>
      </c>
      <c r="AA4539" s="31"/>
      <c r="AB4539" s="31">
        <v>0</v>
      </c>
      <c r="AC4539" s="31">
        <v>0</v>
      </c>
      <c r="AD4539" s="30"/>
      <c r="AE4539" s="30">
        <f>+[1]DEPURADO!L4533</f>
        <v>0</v>
      </c>
      <c r="AF4539" s="30">
        <v>0</v>
      </c>
      <c r="AG4539" s="30">
        <f t="shared" si="495"/>
        <v>0</v>
      </c>
      <c r="AH4539" s="30">
        <v>0</v>
      </c>
      <c r="AI4539" s="30" t="str">
        <f>+[1]DEPURADO!G4533</f>
        <v>EN REVISION</v>
      </c>
      <c r="AJ4539" s="32"/>
      <c r="AK4539" s="33"/>
    </row>
    <row r="4540" spans="1:37" s="34" customFormat="1" x14ac:dyDescent="0.25">
      <c r="A4540" s="23">
        <f t="shared" si="496"/>
        <v>4532</v>
      </c>
      <c r="B4540" s="24" t="s">
        <v>44</v>
      </c>
      <c r="C4540" s="23" t="str">
        <f>+[1]DEPURADO!A4534</f>
        <v>FEH132097</v>
      </c>
      <c r="D4540" s="23" t="str">
        <f>+[1]DEPURADO!B4534</f>
        <v>FEH132097</v>
      </c>
      <c r="E4540" s="25">
        <f>+[1]DEPURADO!C4534</f>
        <v>44355</v>
      </c>
      <c r="F4540" s="26" t="str">
        <f>+IF([1]DEPURADO!D4534&gt;1,[1]DEPURADO!D4534," ")</f>
        <v xml:space="preserve"> </v>
      </c>
      <c r="G4540" s="27">
        <f>[1]DEPURADO!F4534</f>
        <v>38110</v>
      </c>
      <c r="H4540" s="28">
        <v>0</v>
      </c>
      <c r="I4540" s="28">
        <f>+[1]DEPURADO!N4534+[1]DEPURADO!O4534</f>
        <v>0</v>
      </c>
      <c r="J4540" s="28">
        <f>+[1]DEPURADO!S4534</f>
        <v>0</v>
      </c>
      <c r="K4540" s="29">
        <f>+[1]DEPURADO!Q4534+[1]DEPURADO!R4534</f>
        <v>0</v>
      </c>
      <c r="L4540" s="28">
        <v>0</v>
      </c>
      <c r="M4540" s="28">
        <v>0</v>
      </c>
      <c r="N4540" s="28">
        <f t="shared" si="490"/>
        <v>0</v>
      </c>
      <c r="O4540" s="28">
        <f t="shared" si="491"/>
        <v>38110</v>
      </c>
      <c r="P4540" s="24" t="str">
        <f>IF([1]DEPURADO!I4534&gt;1,0,[1]DEPURADO!B4534)</f>
        <v>FEH132097</v>
      </c>
      <c r="Q4540" s="30">
        <f t="shared" si="492"/>
        <v>38110</v>
      </c>
      <c r="R4540" s="31">
        <f t="shared" si="493"/>
        <v>0</v>
      </c>
      <c r="S4540" s="31">
        <f>+[1]DEPURADO!K4534</f>
        <v>0</v>
      </c>
      <c r="T4540" s="23" t="s">
        <v>45</v>
      </c>
      <c r="U4540" s="31">
        <f>+[1]DEPURADO!J4534</f>
        <v>38110</v>
      </c>
      <c r="V4540" s="30"/>
      <c r="W4540" s="23" t="s">
        <v>45</v>
      </c>
      <c r="X4540" s="31">
        <f>+[1]DEPURADO!L4534+[1]DEPURADO!M4534</f>
        <v>0</v>
      </c>
      <c r="Y4540" s="23" t="s">
        <v>45</v>
      </c>
      <c r="Z4540" s="31">
        <f t="shared" si="494"/>
        <v>0</v>
      </c>
      <c r="AA4540" s="31"/>
      <c r="AB4540" s="31">
        <v>0</v>
      </c>
      <c r="AC4540" s="31">
        <v>0</v>
      </c>
      <c r="AD4540" s="30"/>
      <c r="AE4540" s="30">
        <f>+[1]DEPURADO!L4534</f>
        <v>0</v>
      </c>
      <c r="AF4540" s="30">
        <v>0</v>
      </c>
      <c r="AG4540" s="30">
        <f t="shared" si="495"/>
        <v>0</v>
      </c>
      <c r="AH4540" s="30">
        <v>0</v>
      </c>
      <c r="AI4540" s="30" t="str">
        <f>+[1]DEPURADO!G4534</f>
        <v>EN REVISION</v>
      </c>
      <c r="AJ4540" s="32"/>
      <c r="AK4540" s="33"/>
    </row>
    <row r="4541" spans="1:37" s="34" customFormat="1" x14ac:dyDescent="0.25">
      <c r="A4541" s="23">
        <f t="shared" si="496"/>
        <v>4533</v>
      </c>
      <c r="B4541" s="24" t="s">
        <v>44</v>
      </c>
      <c r="C4541" s="23" t="str">
        <f>+[1]DEPURADO!A4535</f>
        <v>FEH132098</v>
      </c>
      <c r="D4541" s="23" t="str">
        <f>+[1]DEPURADO!B4535</f>
        <v>FEH132098</v>
      </c>
      <c r="E4541" s="25">
        <f>+[1]DEPURADO!C4535</f>
        <v>44355</v>
      </c>
      <c r="F4541" s="26" t="str">
        <f>+IF([1]DEPURADO!D4535&gt;1,[1]DEPURADO!D4535," ")</f>
        <v xml:space="preserve"> </v>
      </c>
      <c r="G4541" s="27">
        <f>[1]DEPURADO!F4535</f>
        <v>38110</v>
      </c>
      <c r="H4541" s="28">
        <v>0</v>
      </c>
      <c r="I4541" s="28">
        <f>+[1]DEPURADO!N4535+[1]DEPURADO!O4535</f>
        <v>0</v>
      </c>
      <c r="J4541" s="28">
        <f>+[1]DEPURADO!S4535</f>
        <v>0</v>
      </c>
      <c r="K4541" s="29">
        <f>+[1]DEPURADO!Q4535+[1]DEPURADO!R4535</f>
        <v>0</v>
      </c>
      <c r="L4541" s="28">
        <v>0</v>
      </c>
      <c r="M4541" s="28">
        <v>0</v>
      </c>
      <c r="N4541" s="28">
        <f t="shared" si="490"/>
        <v>0</v>
      </c>
      <c r="O4541" s="28">
        <f t="shared" si="491"/>
        <v>38110</v>
      </c>
      <c r="P4541" s="24" t="str">
        <f>IF([1]DEPURADO!I4535&gt;1,0,[1]DEPURADO!B4535)</f>
        <v>FEH132098</v>
      </c>
      <c r="Q4541" s="30">
        <f t="shared" si="492"/>
        <v>38110</v>
      </c>
      <c r="R4541" s="31">
        <f t="shared" si="493"/>
        <v>0</v>
      </c>
      <c r="S4541" s="31">
        <f>+[1]DEPURADO!K4535</f>
        <v>0</v>
      </c>
      <c r="T4541" s="23" t="s">
        <v>45</v>
      </c>
      <c r="U4541" s="31">
        <f>+[1]DEPURADO!J4535</f>
        <v>38110</v>
      </c>
      <c r="V4541" s="30"/>
      <c r="W4541" s="23" t="s">
        <v>45</v>
      </c>
      <c r="X4541" s="31">
        <f>+[1]DEPURADO!L4535+[1]DEPURADO!M4535</f>
        <v>0</v>
      </c>
      <c r="Y4541" s="23" t="s">
        <v>45</v>
      </c>
      <c r="Z4541" s="31">
        <f t="shared" si="494"/>
        <v>0</v>
      </c>
      <c r="AA4541" s="31"/>
      <c r="AB4541" s="31">
        <v>0</v>
      </c>
      <c r="AC4541" s="31">
        <v>0</v>
      </c>
      <c r="AD4541" s="30"/>
      <c r="AE4541" s="30">
        <f>+[1]DEPURADO!L4535</f>
        <v>0</v>
      </c>
      <c r="AF4541" s="30">
        <v>0</v>
      </c>
      <c r="AG4541" s="30">
        <f t="shared" si="495"/>
        <v>0</v>
      </c>
      <c r="AH4541" s="30">
        <v>0</v>
      </c>
      <c r="AI4541" s="30" t="str">
        <f>+[1]DEPURADO!G4535</f>
        <v>EN REVISION</v>
      </c>
      <c r="AJ4541" s="32"/>
      <c r="AK4541" s="33"/>
    </row>
    <row r="4542" spans="1:37" s="34" customFormat="1" x14ac:dyDescent="0.25">
      <c r="A4542" s="23">
        <f t="shared" si="496"/>
        <v>4534</v>
      </c>
      <c r="B4542" s="24" t="s">
        <v>44</v>
      </c>
      <c r="C4542" s="23" t="str">
        <f>+[1]DEPURADO!A4536</f>
        <v>FEH132099</v>
      </c>
      <c r="D4542" s="23" t="str">
        <f>+[1]DEPURADO!B4536</f>
        <v>FEH132099</v>
      </c>
      <c r="E4542" s="25">
        <f>+[1]DEPURADO!C4536</f>
        <v>44355</v>
      </c>
      <c r="F4542" s="26" t="str">
        <f>+IF([1]DEPURADO!D4536&gt;1,[1]DEPURADO!D4536," ")</f>
        <v xml:space="preserve"> </v>
      </c>
      <c r="G4542" s="27">
        <f>[1]DEPURADO!F4536</f>
        <v>38110</v>
      </c>
      <c r="H4542" s="28">
        <v>0</v>
      </c>
      <c r="I4542" s="28">
        <f>+[1]DEPURADO!N4536+[1]DEPURADO!O4536</f>
        <v>0</v>
      </c>
      <c r="J4542" s="28">
        <f>+[1]DEPURADO!S4536</f>
        <v>0</v>
      </c>
      <c r="K4542" s="29">
        <f>+[1]DEPURADO!Q4536+[1]DEPURADO!R4536</f>
        <v>0</v>
      </c>
      <c r="L4542" s="28">
        <v>0</v>
      </c>
      <c r="M4542" s="28">
        <v>0</v>
      </c>
      <c r="N4542" s="28">
        <f t="shared" si="490"/>
        <v>0</v>
      </c>
      <c r="O4542" s="28">
        <f t="shared" si="491"/>
        <v>38110</v>
      </c>
      <c r="P4542" s="24" t="str">
        <f>IF([1]DEPURADO!I4536&gt;1,0,[1]DEPURADO!B4536)</f>
        <v>FEH132099</v>
      </c>
      <c r="Q4542" s="30">
        <f t="shared" si="492"/>
        <v>38110</v>
      </c>
      <c r="R4542" s="31">
        <f t="shared" si="493"/>
        <v>0</v>
      </c>
      <c r="S4542" s="31">
        <f>+[1]DEPURADO!K4536</f>
        <v>0</v>
      </c>
      <c r="T4542" s="23" t="s">
        <v>45</v>
      </c>
      <c r="U4542" s="31">
        <f>+[1]DEPURADO!J4536</f>
        <v>38110</v>
      </c>
      <c r="V4542" s="30"/>
      <c r="W4542" s="23" t="s">
        <v>45</v>
      </c>
      <c r="X4542" s="31">
        <f>+[1]DEPURADO!L4536+[1]DEPURADO!M4536</f>
        <v>0</v>
      </c>
      <c r="Y4542" s="23" t="s">
        <v>45</v>
      </c>
      <c r="Z4542" s="31">
        <f t="shared" si="494"/>
        <v>0</v>
      </c>
      <c r="AA4542" s="31"/>
      <c r="AB4542" s="31">
        <v>0</v>
      </c>
      <c r="AC4542" s="31">
        <v>0</v>
      </c>
      <c r="AD4542" s="30"/>
      <c r="AE4542" s="30">
        <f>+[1]DEPURADO!L4536</f>
        <v>0</v>
      </c>
      <c r="AF4542" s="30">
        <v>0</v>
      </c>
      <c r="AG4542" s="30">
        <f t="shared" si="495"/>
        <v>0</v>
      </c>
      <c r="AH4542" s="30">
        <v>0</v>
      </c>
      <c r="AI4542" s="30" t="str">
        <f>+[1]DEPURADO!G4536</f>
        <v>EN REVISION</v>
      </c>
      <c r="AJ4542" s="32"/>
      <c r="AK4542" s="33"/>
    </row>
    <row r="4543" spans="1:37" s="34" customFormat="1" x14ac:dyDescent="0.25">
      <c r="A4543" s="23">
        <f t="shared" si="496"/>
        <v>4535</v>
      </c>
      <c r="B4543" s="24" t="s">
        <v>44</v>
      </c>
      <c r="C4543" s="23" t="str">
        <f>+[1]DEPURADO!A4537</f>
        <v>FEH132106</v>
      </c>
      <c r="D4543" s="23" t="str">
        <f>+[1]DEPURADO!B4537</f>
        <v>FEH132106</v>
      </c>
      <c r="E4543" s="25">
        <f>+[1]DEPURADO!C4537</f>
        <v>44355</v>
      </c>
      <c r="F4543" s="26" t="str">
        <f>+IF([1]DEPURADO!D4537&gt;1,[1]DEPURADO!D4537," ")</f>
        <v xml:space="preserve"> </v>
      </c>
      <c r="G4543" s="27">
        <f>[1]DEPURADO!F4537</f>
        <v>22017</v>
      </c>
      <c r="H4543" s="28">
        <v>0</v>
      </c>
      <c r="I4543" s="28">
        <f>+[1]DEPURADO!N4537+[1]DEPURADO!O4537</f>
        <v>0</v>
      </c>
      <c r="J4543" s="28">
        <f>+[1]DEPURADO!S4537</f>
        <v>0</v>
      </c>
      <c r="K4543" s="29">
        <f>+[1]DEPURADO!Q4537+[1]DEPURADO!R4537</f>
        <v>0</v>
      </c>
      <c r="L4543" s="28">
        <v>0</v>
      </c>
      <c r="M4543" s="28">
        <v>0</v>
      </c>
      <c r="N4543" s="28">
        <f t="shared" si="490"/>
        <v>0</v>
      </c>
      <c r="O4543" s="28">
        <f t="shared" si="491"/>
        <v>22017</v>
      </c>
      <c r="P4543" s="24">
        <f>IF([1]DEPURADO!I4537&gt;1,0,[1]DEPURADO!B4537)</f>
        <v>0</v>
      </c>
      <c r="Q4543" s="30">
        <f t="shared" si="492"/>
        <v>0</v>
      </c>
      <c r="R4543" s="31">
        <f t="shared" si="493"/>
        <v>22017</v>
      </c>
      <c r="S4543" s="31">
        <f>+[1]DEPURADO!K4537</f>
        <v>0</v>
      </c>
      <c r="T4543" s="23" t="s">
        <v>45</v>
      </c>
      <c r="U4543" s="31">
        <f>+[1]DEPURADO!J4537</f>
        <v>0</v>
      </c>
      <c r="V4543" s="30"/>
      <c r="W4543" s="23" t="s">
        <v>45</v>
      </c>
      <c r="X4543" s="31">
        <f>+[1]DEPURADO!L4537+[1]DEPURADO!M4537</f>
        <v>0</v>
      </c>
      <c r="Y4543" s="23" t="s">
        <v>45</v>
      </c>
      <c r="Z4543" s="31">
        <f t="shared" si="494"/>
        <v>0</v>
      </c>
      <c r="AA4543" s="31"/>
      <c r="AB4543" s="31">
        <v>0</v>
      </c>
      <c r="AC4543" s="31">
        <v>0</v>
      </c>
      <c r="AD4543" s="30"/>
      <c r="AE4543" s="30">
        <f>+[1]DEPURADO!L4537</f>
        <v>0</v>
      </c>
      <c r="AF4543" s="30">
        <v>0</v>
      </c>
      <c r="AG4543" s="30">
        <f t="shared" si="495"/>
        <v>0</v>
      </c>
      <c r="AH4543" s="30">
        <v>0</v>
      </c>
      <c r="AI4543" s="30" t="str">
        <f>+[1]DEPURADO!G4537</f>
        <v>NO RADICADO</v>
      </c>
      <c r="AJ4543" s="32"/>
      <c r="AK4543" s="33"/>
    </row>
    <row r="4544" spans="1:37" s="34" customFormat="1" x14ac:dyDescent="0.25">
      <c r="A4544" s="23">
        <f t="shared" si="496"/>
        <v>4536</v>
      </c>
      <c r="B4544" s="24" t="s">
        <v>44</v>
      </c>
      <c r="C4544" s="23" t="str">
        <f>+[1]DEPURADO!A4538</f>
        <v>FEH132113</v>
      </c>
      <c r="D4544" s="23" t="str">
        <f>+[1]DEPURADO!B4538</f>
        <v>FEH132113</v>
      </c>
      <c r="E4544" s="25">
        <f>+[1]DEPURADO!C4538</f>
        <v>44355</v>
      </c>
      <c r="F4544" s="26" t="str">
        <f>+IF([1]DEPURADO!D4538&gt;1,[1]DEPURADO!D4538," ")</f>
        <v xml:space="preserve"> </v>
      </c>
      <c r="G4544" s="27">
        <f>[1]DEPURADO!F4538</f>
        <v>198814</v>
      </c>
      <c r="H4544" s="28">
        <v>0</v>
      </c>
      <c r="I4544" s="28">
        <f>+[1]DEPURADO!N4538+[1]DEPURADO!O4538</f>
        <v>0</v>
      </c>
      <c r="J4544" s="28">
        <f>+[1]DEPURADO!S4538</f>
        <v>0</v>
      </c>
      <c r="K4544" s="29">
        <f>+[1]DEPURADO!Q4538+[1]DEPURADO!R4538</f>
        <v>0</v>
      </c>
      <c r="L4544" s="28">
        <v>0</v>
      </c>
      <c r="M4544" s="28">
        <v>0</v>
      </c>
      <c r="N4544" s="28">
        <f t="shared" si="490"/>
        <v>0</v>
      </c>
      <c r="O4544" s="28">
        <f t="shared" si="491"/>
        <v>198814</v>
      </c>
      <c r="P4544" s="24">
        <f>IF([1]DEPURADO!I4538&gt;1,0,[1]DEPURADO!B4538)</f>
        <v>0</v>
      </c>
      <c r="Q4544" s="30">
        <f t="shared" si="492"/>
        <v>0</v>
      </c>
      <c r="R4544" s="31">
        <f t="shared" si="493"/>
        <v>198814</v>
      </c>
      <c r="S4544" s="31">
        <f>+[1]DEPURADO!K4538</f>
        <v>0</v>
      </c>
      <c r="T4544" s="23" t="s">
        <v>45</v>
      </c>
      <c r="U4544" s="31">
        <f>+[1]DEPURADO!J4538</f>
        <v>0</v>
      </c>
      <c r="V4544" s="30"/>
      <c r="W4544" s="23" t="s">
        <v>45</v>
      </c>
      <c r="X4544" s="31">
        <f>+[1]DEPURADO!L4538+[1]DEPURADO!M4538</f>
        <v>0</v>
      </c>
      <c r="Y4544" s="23" t="s">
        <v>45</v>
      </c>
      <c r="Z4544" s="31">
        <f t="shared" si="494"/>
        <v>0</v>
      </c>
      <c r="AA4544" s="31"/>
      <c r="AB4544" s="31">
        <v>0</v>
      </c>
      <c r="AC4544" s="31">
        <v>0</v>
      </c>
      <c r="AD4544" s="30"/>
      <c r="AE4544" s="30">
        <f>+[1]DEPURADO!L4538</f>
        <v>0</v>
      </c>
      <c r="AF4544" s="30">
        <v>0</v>
      </c>
      <c r="AG4544" s="30">
        <f t="shared" si="495"/>
        <v>0</v>
      </c>
      <c r="AH4544" s="30">
        <v>0</v>
      </c>
      <c r="AI4544" s="30" t="str">
        <f>+[1]DEPURADO!G4538</f>
        <v>NO RADICADO</v>
      </c>
      <c r="AJ4544" s="32"/>
      <c r="AK4544" s="33"/>
    </row>
    <row r="4545" spans="1:37" s="34" customFormat="1" x14ac:dyDescent="0.25">
      <c r="A4545" s="23">
        <f t="shared" si="496"/>
        <v>4537</v>
      </c>
      <c r="B4545" s="24" t="s">
        <v>44</v>
      </c>
      <c r="C4545" s="23" t="str">
        <f>+[1]DEPURADO!A4539</f>
        <v>FEH132114</v>
      </c>
      <c r="D4545" s="23" t="str">
        <f>+[1]DEPURADO!B4539</f>
        <v>FEH132114</v>
      </c>
      <c r="E4545" s="25">
        <f>+[1]DEPURADO!C4539</f>
        <v>44355</v>
      </c>
      <c r="F4545" s="26" t="str">
        <f>+IF([1]DEPURADO!D4539&gt;1,[1]DEPURADO!D4539," ")</f>
        <v xml:space="preserve"> </v>
      </c>
      <c r="G4545" s="27">
        <f>[1]DEPURADO!F4539</f>
        <v>80832</v>
      </c>
      <c r="H4545" s="28">
        <v>0</v>
      </c>
      <c r="I4545" s="28">
        <f>+[1]DEPURADO!N4539+[1]DEPURADO!O4539</f>
        <v>0</v>
      </c>
      <c r="J4545" s="28">
        <f>+[1]DEPURADO!S4539</f>
        <v>0</v>
      </c>
      <c r="K4545" s="29">
        <f>+[1]DEPURADO!Q4539+[1]DEPURADO!R4539</f>
        <v>0</v>
      </c>
      <c r="L4545" s="28">
        <v>0</v>
      </c>
      <c r="M4545" s="28">
        <v>0</v>
      </c>
      <c r="N4545" s="28">
        <f t="shared" si="490"/>
        <v>0</v>
      </c>
      <c r="O4545" s="28">
        <f t="shared" si="491"/>
        <v>80832</v>
      </c>
      <c r="P4545" s="24">
        <f>IF([1]DEPURADO!I4539&gt;1,0,[1]DEPURADO!B4539)</f>
        <v>0</v>
      </c>
      <c r="Q4545" s="30">
        <f t="shared" si="492"/>
        <v>0</v>
      </c>
      <c r="R4545" s="31">
        <f t="shared" si="493"/>
        <v>80832</v>
      </c>
      <c r="S4545" s="31">
        <f>+[1]DEPURADO!K4539</f>
        <v>0</v>
      </c>
      <c r="T4545" s="23" t="s">
        <v>45</v>
      </c>
      <c r="U4545" s="31">
        <f>+[1]DEPURADO!J4539</f>
        <v>0</v>
      </c>
      <c r="V4545" s="30"/>
      <c r="W4545" s="23" t="s">
        <v>45</v>
      </c>
      <c r="X4545" s="31">
        <f>+[1]DEPURADO!L4539+[1]DEPURADO!M4539</f>
        <v>0</v>
      </c>
      <c r="Y4545" s="23" t="s">
        <v>45</v>
      </c>
      <c r="Z4545" s="31">
        <f t="shared" si="494"/>
        <v>0</v>
      </c>
      <c r="AA4545" s="31"/>
      <c r="AB4545" s="31">
        <v>0</v>
      </c>
      <c r="AC4545" s="31">
        <v>0</v>
      </c>
      <c r="AD4545" s="30"/>
      <c r="AE4545" s="30">
        <f>+[1]DEPURADO!L4539</f>
        <v>0</v>
      </c>
      <c r="AF4545" s="30">
        <v>0</v>
      </c>
      <c r="AG4545" s="30">
        <f t="shared" si="495"/>
        <v>0</v>
      </c>
      <c r="AH4545" s="30">
        <v>0</v>
      </c>
      <c r="AI4545" s="30" t="str">
        <f>+[1]DEPURADO!G4539</f>
        <v>NO RADICADO</v>
      </c>
      <c r="AJ4545" s="32"/>
      <c r="AK4545" s="33"/>
    </row>
    <row r="4546" spans="1:37" s="34" customFormat="1" x14ac:dyDescent="0.25">
      <c r="A4546" s="23">
        <f t="shared" si="496"/>
        <v>4538</v>
      </c>
      <c r="B4546" s="24" t="s">
        <v>44</v>
      </c>
      <c r="C4546" s="23" t="str">
        <f>+[1]DEPURADO!A4540</f>
        <v>FEH132119</v>
      </c>
      <c r="D4546" s="23" t="str">
        <f>+[1]DEPURADO!B4540</f>
        <v>FEH132119</v>
      </c>
      <c r="E4546" s="25">
        <f>+[1]DEPURADO!C4540</f>
        <v>44355</v>
      </c>
      <c r="F4546" s="26" t="str">
        <f>+IF([1]DEPURADO!D4540&gt;1,[1]DEPURADO!D4540," ")</f>
        <v xml:space="preserve"> </v>
      </c>
      <c r="G4546" s="27">
        <f>[1]DEPURADO!F4540</f>
        <v>118251</v>
      </c>
      <c r="H4546" s="28">
        <v>0</v>
      </c>
      <c r="I4546" s="28">
        <f>+[1]DEPURADO!N4540+[1]DEPURADO!O4540</f>
        <v>0</v>
      </c>
      <c r="J4546" s="28">
        <f>+[1]DEPURADO!S4540</f>
        <v>0</v>
      </c>
      <c r="K4546" s="29">
        <f>+[1]DEPURADO!Q4540+[1]DEPURADO!R4540</f>
        <v>0</v>
      </c>
      <c r="L4546" s="28">
        <v>0</v>
      </c>
      <c r="M4546" s="28">
        <v>0</v>
      </c>
      <c r="N4546" s="28">
        <f t="shared" si="490"/>
        <v>0</v>
      </c>
      <c r="O4546" s="28">
        <f t="shared" si="491"/>
        <v>118251</v>
      </c>
      <c r="P4546" s="24">
        <f>IF([1]DEPURADO!I4540&gt;1,0,[1]DEPURADO!B4540)</f>
        <v>0</v>
      </c>
      <c r="Q4546" s="30">
        <f t="shared" si="492"/>
        <v>0</v>
      </c>
      <c r="R4546" s="31">
        <f t="shared" si="493"/>
        <v>118251</v>
      </c>
      <c r="S4546" s="31">
        <f>+[1]DEPURADO!K4540</f>
        <v>0</v>
      </c>
      <c r="T4546" s="23" t="s">
        <v>45</v>
      </c>
      <c r="U4546" s="31">
        <f>+[1]DEPURADO!J4540</f>
        <v>0</v>
      </c>
      <c r="V4546" s="30"/>
      <c r="W4546" s="23" t="s">
        <v>45</v>
      </c>
      <c r="X4546" s="31">
        <f>+[1]DEPURADO!L4540+[1]DEPURADO!M4540</f>
        <v>0</v>
      </c>
      <c r="Y4546" s="23" t="s">
        <v>45</v>
      </c>
      <c r="Z4546" s="31">
        <f t="shared" si="494"/>
        <v>0</v>
      </c>
      <c r="AA4546" s="31"/>
      <c r="AB4546" s="31">
        <v>0</v>
      </c>
      <c r="AC4546" s="31">
        <v>0</v>
      </c>
      <c r="AD4546" s="30"/>
      <c r="AE4546" s="30">
        <f>+[1]DEPURADO!L4540</f>
        <v>0</v>
      </c>
      <c r="AF4546" s="30">
        <v>0</v>
      </c>
      <c r="AG4546" s="30">
        <f t="shared" si="495"/>
        <v>0</v>
      </c>
      <c r="AH4546" s="30">
        <v>0</v>
      </c>
      <c r="AI4546" s="30" t="str">
        <f>+[1]DEPURADO!G4540</f>
        <v>NO RADICADO</v>
      </c>
      <c r="AJ4546" s="32"/>
      <c r="AK4546" s="33"/>
    </row>
    <row r="4547" spans="1:37" s="34" customFormat="1" x14ac:dyDescent="0.25">
      <c r="A4547" s="23">
        <f t="shared" si="496"/>
        <v>4539</v>
      </c>
      <c r="B4547" s="24" t="s">
        <v>44</v>
      </c>
      <c r="C4547" s="23" t="str">
        <f>+[1]DEPURADO!A4541</f>
        <v>FEH132122</v>
      </c>
      <c r="D4547" s="23" t="str">
        <f>+[1]DEPURADO!B4541</f>
        <v>FEH132122</v>
      </c>
      <c r="E4547" s="25">
        <f>+[1]DEPURADO!C4541</f>
        <v>44355</v>
      </c>
      <c r="F4547" s="26" t="str">
        <f>+IF([1]DEPURADO!D4541&gt;1,[1]DEPURADO!D4541," ")</f>
        <v xml:space="preserve"> </v>
      </c>
      <c r="G4547" s="27">
        <f>[1]DEPURADO!F4541</f>
        <v>161625</v>
      </c>
      <c r="H4547" s="28">
        <v>0</v>
      </c>
      <c r="I4547" s="28">
        <f>+[1]DEPURADO!N4541+[1]DEPURADO!O4541</f>
        <v>0</v>
      </c>
      <c r="J4547" s="28">
        <f>+[1]DEPURADO!S4541</f>
        <v>0</v>
      </c>
      <c r="K4547" s="29">
        <f>+[1]DEPURADO!Q4541+[1]DEPURADO!R4541</f>
        <v>0</v>
      </c>
      <c r="L4547" s="28">
        <v>0</v>
      </c>
      <c r="M4547" s="28">
        <v>0</v>
      </c>
      <c r="N4547" s="28">
        <f t="shared" si="490"/>
        <v>0</v>
      </c>
      <c r="O4547" s="28">
        <f t="shared" si="491"/>
        <v>161625</v>
      </c>
      <c r="P4547" s="24">
        <f>IF([1]DEPURADO!I4541&gt;1,0,[1]DEPURADO!B4541)</f>
        <v>0</v>
      </c>
      <c r="Q4547" s="30">
        <f t="shared" si="492"/>
        <v>0</v>
      </c>
      <c r="R4547" s="31">
        <f t="shared" si="493"/>
        <v>161625</v>
      </c>
      <c r="S4547" s="31">
        <f>+[1]DEPURADO!K4541</f>
        <v>0</v>
      </c>
      <c r="T4547" s="23" t="s">
        <v>45</v>
      </c>
      <c r="U4547" s="31">
        <f>+[1]DEPURADO!J4541</f>
        <v>0</v>
      </c>
      <c r="V4547" s="30"/>
      <c r="W4547" s="23" t="s">
        <v>45</v>
      </c>
      <c r="X4547" s="31">
        <f>+[1]DEPURADO!L4541+[1]DEPURADO!M4541</f>
        <v>0</v>
      </c>
      <c r="Y4547" s="23" t="s">
        <v>45</v>
      </c>
      <c r="Z4547" s="31">
        <f t="shared" si="494"/>
        <v>0</v>
      </c>
      <c r="AA4547" s="31"/>
      <c r="AB4547" s="31">
        <v>0</v>
      </c>
      <c r="AC4547" s="31">
        <v>0</v>
      </c>
      <c r="AD4547" s="30"/>
      <c r="AE4547" s="30">
        <f>+[1]DEPURADO!L4541</f>
        <v>0</v>
      </c>
      <c r="AF4547" s="30">
        <v>0</v>
      </c>
      <c r="AG4547" s="30">
        <f t="shared" si="495"/>
        <v>0</v>
      </c>
      <c r="AH4547" s="30">
        <v>0</v>
      </c>
      <c r="AI4547" s="30" t="str">
        <f>+[1]DEPURADO!G4541</f>
        <v>NO RADICADO</v>
      </c>
      <c r="AJ4547" s="32"/>
      <c r="AK4547" s="33"/>
    </row>
    <row r="4548" spans="1:37" s="34" customFormat="1" x14ac:dyDescent="0.25">
      <c r="A4548" s="23">
        <f t="shared" si="496"/>
        <v>4540</v>
      </c>
      <c r="B4548" s="24" t="s">
        <v>44</v>
      </c>
      <c r="C4548" s="23" t="str">
        <f>+[1]DEPURADO!A4542</f>
        <v>FEH132123</v>
      </c>
      <c r="D4548" s="23" t="str">
        <f>+[1]DEPURADO!B4542</f>
        <v>FEH132123</v>
      </c>
      <c r="E4548" s="25">
        <f>+[1]DEPURADO!C4542</f>
        <v>44355</v>
      </c>
      <c r="F4548" s="26" t="str">
        <f>+IF([1]DEPURADO!D4542&gt;1,[1]DEPURADO!D4542," ")</f>
        <v xml:space="preserve"> </v>
      </c>
      <c r="G4548" s="27">
        <f>[1]DEPURADO!F4542</f>
        <v>141498</v>
      </c>
      <c r="H4548" s="28">
        <v>0</v>
      </c>
      <c r="I4548" s="28">
        <f>+[1]DEPURADO!N4542+[1]DEPURADO!O4542</f>
        <v>0</v>
      </c>
      <c r="J4548" s="28">
        <f>+[1]DEPURADO!S4542</f>
        <v>0</v>
      </c>
      <c r="K4548" s="29">
        <f>+[1]DEPURADO!Q4542+[1]DEPURADO!R4542</f>
        <v>0</v>
      </c>
      <c r="L4548" s="28">
        <v>0</v>
      </c>
      <c r="M4548" s="28">
        <v>0</v>
      </c>
      <c r="N4548" s="28">
        <f t="shared" si="490"/>
        <v>0</v>
      </c>
      <c r="O4548" s="28">
        <f t="shared" si="491"/>
        <v>141498</v>
      </c>
      <c r="P4548" s="24">
        <f>IF([1]DEPURADO!I4542&gt;1,0,[1]DEPURADO!B4542)</f>
        <v>0</v>
      </c>
      <c r="Q4548" s="30">
        <f t="shared" si="492"/>
        <v>0</v>
      </c>
      <c r="R4548" s="31">
        <f t="shared" si="493"/>
        <v>141498</v>
      </c>
      <c r="S4548" s="31">
        <f>+[1]DEPURADO!K4542</f>
        <v>0</v>
      </c>
      <c r="T4548" s="23" t="s">
        <v>45</v>
      </c>
      <c r="U4548" s="31">
        <f>+[1]DEPURADO!J4542</f>
        <v>0</v>
      </c>
      <c r="V4548" s="30"/>
      <c r="W4548" s="23" t="s">
        <v>45</v>
      </c>
      <c r="X4548" s="31">
        <f>+[1]DEPURADO!L4542+[1]DEPURADO!M4542</f>
        <v>0</v>
      </c>
      <c r="Y4548" s="23" t="s">
        <v>45</v>
      </c>
      <c r="Z4548" s="31">
        <f t="shared" si="494"/>
        <v>0</v>
      </c>
      <c r="AA4548" s="31"/>
      <c r="AB4548" s="31">
        <v>0</v>
      </c>
      <c r="AC4548" s="31">
        <v>0</v>
      </c>
      <c r="AD4548" s="30"/>
      <c r="AE4548" s="30">
        <f>+[1]DEPURADO!L4542</f>
        <v>0</v>
      </c>
      <c r="AF4548" s="30">
        <v>0</v>
      </c>
      <c r="AG4548" s="30">
        <f t="shared" si="495"/>
        <v>0</v>
      </c>
      <c r="AH4548" s="30">
        <v>0</v>
      </c>
      <c r="AI4548" s="30" t="str">
        <f>+[1]DEPURADO!G4542</f>
        <v>NO RADICADO</v>
      </c>
      <c r="AJ4548" s="32"/>
      <c r="AK4548" s="33"/>
    </row>
    <row r="4549" spans="1:37" s="34" customFormat="1" x14ac:dyDescent="0.25">
      <c r="A4549" s="23">
        <f t="shared" si="496"/>
        <v>4541</v>
      </c>
      <c r="B4549" s="24" t="s">
        <v>44</v>
      </c>
      <c r="C4549" s="23" t="str">
        <f>+[1]DEPURADO!A4543</f>
        <v>FEH132124</v>
      </c>
      <c r="D4549" s="23" t="str">
        <f>+[1]DEPURADO!B4543</f>
        <v>FEH132124</v>
      </c>
      <c r="E4549" s="25">
        <f>+[1]DEPURADO!C4543</f>
        <v>44355</v>
      </c>
      <c r="F4549" s="26" t="str">
        <f>+IF([1]DEPURADO!D4543&gt;1,[1]DEPURADO!D4543," ")</f>
        <v xml:space="preserve"> </v>
      </c>
      <c r="G4549" s="27">
        <f>[1]DEPURADO!F4543</f>
        <v>141889</v>
      </c>
      <c r="H4549" s="28">
        <v>0</v>
      </c>
      <c r="I4549" s="28">
        <f>+[1]DEPURADO!N4543+[1]DEPURADO!O4543</f>
        <v>0</v>
      </c>
      <c r="J4549" s="28">
        <f>+[1]DEPURADO!S4543</f>
        <v>0</v>
      </c>
      <c r="K4549" s="29">
        <f>+[1]DEPURADO!Q4543+[1]DEPURADO!R4543</f>
        <v>0</v>
      </c>
      <c r="L4549" s="28">
        <v>0</v>
      </c>
      <c r="M4549" s="28">
        <v>0</v>
      </c>
      <c r="N4549" s="28">
        <f t="shared" si="490"/>
        <v>0</v>
      </c>
      <c r="O4549" s="28">
        <f t="shared" si="491"/>
        <v>141889</v>
      </c>
      <c r="P4549" s="24">
        <f>IF([1]DEPURADO!I4543&gt;1,0,[1]DEPURADO!B4543)</f>
        <v>0</v>
      </c>
      <c r="Q4549" s="30">
        <f t="shared" si="492"/>
        <v>0</v>
      </c>
      <c r="R4549" s="31">
        <f t="shared" si="493"/>
        <v>141889</v>
      </c>
      <c r="S4549" s="31">
        <f>+[1]DEPURADO!K4543</f>
        <v>0</v>
      </c>
      <c r="T4549" s="23" t="s">
        <v>45</v>
      </c>
      <c r="U4549" s="31">
        <f>+[1]DEPURADO!J4543</f>
        <v>0</v>
      </c>
      <c r="V4549" s="30"/>
      <c r="W4549" s="23" t="s">
        <v>45</v>
      </c>
      <c r="X4549" s="31">
        <f>+[1]DEPURADO!L4543+[1]DEPURADO!M4543</f>
        <v>0</v>
      </c>
      <c r="Y4549" s="23" t="s">
        <v>45</v>
      </c>
      <c r="Z4549" s="31">
        <f t="shared" si="494"/>
        <v>0</v>
      </c>
      <c r="AA4549" s="31"/>
      <c r="AB4549" s="31">
        <v>0</v>
      </c>
      <c r="AC4549" s="31">
        <v>0</v>
      </c>
      <c r="AD4549" s="30"/>
      <c r="AE4549" s="30">
        <f>+[1]DEPURADO!L4543</f>
        <v>0</v>
      </c>
      <c r="AF4549" s="30">
        <v>0</v>
      </c>
      <c r="AG4549" s="30">
        <f t="shared" si="495"/>
        <v>0</v>
      </c>
      <c r="AH4549" s="30">
        <v>0</v>
      </c>
      <c r="AI4549" s="30" t="str">
        <f>+[1]DEPURADO!G4543</f>
        <v>NO RADICADO</v>
      </c>
      <c r="AJ4549" s="32"/>
      <c r="AK4549" s="33"/>
    </row>
    <row r="4550" spans="1:37" s="34" customFormat="1" x14ac:dyDescent="0.25">
      <c r="A4550" s="23">
        <f t="shared" si="496"/>
        <v>4542</v>
      </c>
      <c r="B4550" s="24" t="s">
        <v>44</v>
      </c>
      <c r="C4550" s="23" t="str">
        <f>+[1]DEPURADO!A4544</f>
        <v>FEH132131</v>
      </c>
      <c r="D4550" s="23" t="str">
        <f>+[1]DEPURADO!B4544</f>
        <v>FEH132131</v>
      </c>
      <c r="E4550" s="25">
        <f>+[1]DEPURADO!C4544</f>
        <v>44355</v>
      </c>
      <c r="F4550" s="26" t="str">
        <f>+IF([1]DEPURADO!D4544&gt;1,[1]DEPURADO!D4544," ")</f>
        <v xml:space="preserve"> </v>
      </c>
      <c r="G4550" s="27">
        <f>[1]DEPURADO!F4544</f>
        <v>266746</v>
      </c>
      <c r="H4550" s="28">
        <v>0</v>
      </c>
      <c r="I4550" s="28">
        <f>+[1]DEPURADO!N4544+[1]DEPURADO!O4544</f>
        <v>0</v>
      </c>
      <c r="J4550" s="28">
        <f>+[1]DEPURADO!S4544</f>
        <v>0</v>
      </c>
      <c r="K4550" s="29">
        <f>+[1]DEPURADO!Q4544+[1]DEPURADO!R4544</f>
        <v>0</v>
      </c>
      <c r="L4550" s="28">
        <v>0</v>
      </c>
      <c r="M4550" s="28">
        <v>0</v>
      </c>
      <c r="N4550" s="28">
        <f t="shared" si="490"/>
        <v>0</v>
      </c>
      <c r="O4550" s="28">
        <f t="shared" si="491"/>
        <v>266746</v>
      </c>
      <c r="P4550" s="24">
        <f>IF([1]DEPURADO!I4544&gt;1,0,[1]DEPURADO!B4544)</f>
        <v>0</v>
      </c>
      <c r="Q4550" s="30">
        <f t="shared" si="492"/>
        <v>0</v>
      </c>
      <c r="R4550" s="31">
        <f t="shared" si="493"/>
        <v>266746</v>
      </c>
      <c r="S4550" s="31">
        <f>+[1]DEPURADO!K4544</f>
        <v>0</v>
      </c>
      <c r="T4550" s="23" t="s">
        <v>45</v>
      </c>
      <c r="U4550" s="31">
        <f>+[1]DEPURADO!J4544</f>
        <v>0</v>
      </c>
      <c r="V4550" s="30"/>
      <c r="W4550" s="23" t="s">
        <v>45</v>
      </c>
      <c r="X4550" s="31">
        <f>+[1]DEPURADO!L4544+[1]DEPURADO!M4544</f>
        <v>0</v>
      </c>
      <c r="Y4550" s="23" t="s">
        <v>45</v>
      </c>
      <c r="Z4550" s="31">
        <f t="shared" si="494"/>
        <v>0</v>
      </c>
      <c r="AA4550" s="31"/>
      <c r="AB4550" s="31">
        <v>0</v>
      </c>
      <c r="AC4550" s="31">
        <v>0</v>
      </c>
      <c r="AD4550" s="30"/>
      <c r="AE4550" s="30">
        <f>+[1]DEPURADO!L4544</f>
        <v>0</v>
      </c>
      <c r="AF4550" s="30">
        <v>0</v>
      </c>
      <c r="AG4550" s="30">
        <f t="shared" si="495"/>
        <v>0</v>
      </c>
      <c r="AH4550" s="30">
        <v>0</v>
      </c>
      <c r="AI4550" s="30" t="str">
        <f>+[1]DEPURADO!G4544</f>
        <v>NO RADICADO</v>
      </c>
      <c r="AJ4550" s="32"/>
      <c r="AK4550" s="33"/>
    </row>
    <row r="4551" spans="1:37" s="34" customFormat="1" x14ac:dyDescent="0.25">
      <c r="A4551" s="23">
        <f t="shared" si="496"/>
        <v>4543</v>
      </c>
      <c r="B4551" s="24" t="s">
        <v>44</v>
      </c>
      <c r="C4551" s="23" t="str">
        <f>+[1]DEPURADO!A4545</f>
        <v>FEH132135</v>
      </c>
      <c r="D4551" s="23" t="str">
        <f>+[1]DEPURADO!B4545</f>
        <v>FEH132135</v>
      </c>
      <c r="E4551" s="25">
        <f>+[1]DEPURADO!C4545</f>
        <v>44355</v>
      </c>
      <c r="F4551" s="26" t="str">
        <f>+IF([1]DEPURADO!D4545&gt;1,[1]DEPURADO!D4545," ")</f>
        <v xml:space="preserve"> </v>
      </c>
      <c r="G4551" s="27">
        <f>[1]DEPURADO!F4545</f>
        <v>171512</v>
      </c>
      <c r="H4551" s="28">
        <v>0</v>
      </c>
      <c r="I4551" s="28">
        <f>+[1]DEPURADO!N4545+[1]DEPURADO!O4545</f>
        <v>0</v>
      </c>
      <c r="J4551" s="28">
        <f>+[1]DEPURADO!S4545</f>
        <v>0</v>
      </c>
      <c r="K4551" s="29">
        <f>+[1]DEPURADO!Q4545+[1]DEPURADO!R4545</f>
        <v>0</v>
      </c>
      <c r="L4551" s="28">
        <v>0</v>
      </c>
      <c r="M4551" s="28">
        <v>0</v>
      </c>
      <c r="N4551" s="28">
        <f t="shared" si="490"/>
        <v>0</v>
      </c>
      <c r="O4551" s="28">
        <f t="shared" si="491"/>
        <v>171512</v>
      </c>
      <c r="P4551" s="24" t="str">
        <f>IF([1]DEPURADO!I4545&gt;1,0,[1]DEPURADO!B4545)</f>
        <v>FEH132135</v>
      </c>
      <c r="Q4551" s="30">
        <f t="shared" si="492"/>
        <v>171512</v>
      </c>
      <c r="R4551" s="31">
        <f t="shared" si="493"/>
        <v>0</v>
      </c>
      <c r="S4551" s="31">
        <f>+[1]DEPURADO!K4545</f>
        <v>0</v>
      </c>
      <c r="T4551" s="23" t="s">
        <v>45</v>
      </c>
      <c r="U4551" s="31">
        <f>+[1]DEPURADO!J4545</f>
        <v>171512</v>
      </c>
      <c r="V4551" s="30"/>
      <c r="W4551" s="23" t="s">
        <v>45</v>
      </c>
      <c r="X4551" s="31">
        <f>+[1]DEPURADO!L4545+[1]DEPURADO!M4545</f>
        <v>0</v>
      </c>
      <c r="Y4551" s="23" t="s">
        <v>45</v>
      </c>
      <c r="Z4551" s="31">
        <f t="shared" si="494"/>
        <v>0</v>
      </c>
      <c r="AA4551" s="31"/>
      <c r="AB4551" s="31">
        <v>0</v>
      </c>
      <c r="AC4551" s="31">
        <v>0</v>
      </c>
      <c r="AD4551" s="30"/>
      <c r="AE4551" s="30">
        <f>+[1]DEPURADO!L4545</f>
        <v>0</v>
      </c>
      <c r="AF4551" s="30">
        <v>0</v>
      </c>
      <c r="AG4551" s="30">
        <f t="shared" si="495"/>
        <v>0</v>
      </c>
      <c r="AH4551" s="30">
        <v>0</v>
      </c>
      <c r="AI4551" s="30" t="str">
        <f>+[1]DEPURADO!G4545</f>
        <v>EN REVISION</v>
      </c>
      <c r="AJ4551" s="32"/>
      <c r="AK4551" s="33"/>
    </row>
    <row r="4552" spans="1:37" s="34" customFormat="1" x14ac:dyDescent="0.25">
      <c r="A4552" s="23">
        <f t="shared" si="496"/>
        <v>4544</v>
      </c>
      <c r="B4552" s="24" t="s">
        <v>44</v>
      </c>
      <c r="C4552" s="23" t="str">
        <f>+[1]DEPURADO!A4546</f>
        <v>FEH132136</v>
      </c>
      <c r="D4552" s="23" t="str">
        <f>+[1]DEPURADO!B4546</f>
        <v>FEH132136</v>
      </c>
      <c r="E4552" s="25">
        <f>+[1]DEPURADO!C4546</f>
        <v>44355</v>
      </c>
      <c r="F4552" s="26" t="str">
        <f>+IF([1]DEPURADO!D4546&gt;1,[1]DEPURADO!D4546," ")</f>
        <v xml:space="preserve"> </v>
      </c>
      <c r="G4552" s="27">
        <f>[1]DEPURADO!F4546</f>
        <v>109881</v>
      </c>
      <c r="H4552" s="28">
        <v>0</v>
      </c>
      <c r="I4552" s="28">
        <f>+[1]DEPURADO!N4546+[1]DEPURADO!O4546</f>
        <v>0</v>
      </c>
      <c r="J4552" s="28">
        <f>+[1]DEPURADO!S4546</f>
        <v>0</v>
      </c>
      <c r="K4552" s="29">
        <f>+[1]DEPURADO!Q4546+[1]DEPURADO!R4546</f>
        <v>0</v>
      </c>
      <c r="L4552" s="28">
        <v>0</v>
      </c>
      <c r="M4552" s="28">
        <v>0</v>
      </c>
      <c r="N4552" s="28">
        <f t="shared" si="490"/>
        <v>0</v>
      </c>
      <c r="O4552" s="28">
        <f t="shared" si="491"/>
        <v>109881</v>
      </c>
      <c r="P4552" s="24">
        <f>IF([1]DEPURADO!I4546&gt;1,0,[1]DEPURADO!B4546)</f>
        <v>0</v>
      </c>
      <c r="Q4552" s="30">
        <f t="shared" si="492"/>
        <v>0</v>
      </c>
      <c r="R4552" s="31">
        <f t="shared" si="493"/>
        <v>109881</v>
      </c>
      <c r="S4552" s="31">
        <f>+[1]DEPURADO!K4546</f>
        <v>0</v>
      </c>
      <c r="T4552" s="23" t="s">
        <v>45</v>
      </c>
      <c r="U4552" s="31">
        <f>+[1]DEPURADO!J4546</f>
        <v>0</v>
      </c>
      <c r="V4552" s="30"/>
      <c r="W4552" s="23" t="s">
        <v>45</v>
      </c>
      <c r="X4552" s="31">
        <f>+[1]DEPURADO!L4546+[1]DEPURADO!M4546</f>
        <v>0</v>
      </c>
      <c r="Y4552" s="23" t="s">
        <v>45</v>
      </c>
      <c r="Z4552" s="31">
        <f t="shared" si="494"/>
        <v>0</v>
      </c>
      <c r="AA4552" s="31"/>
      <c r="AB4552" s="31">
        <v>0</v>
      </c>
      <c r="AC4552" s="31">
        <v>0</v>
      </c>
      <c r="AD4552" s="30"/>
      <c r="AE4552" s="30">
        <f>+[1]DEPURADO!L4546</f>
        <v>0</v>
      </c>
      <c r="AF4552" s="30">
        <v>0</v>
      </c>
      <c r="AG4552" s="30">
        <f t="shared" si="495"/>
        <v>0</v>
      </c>
      <c r="AH4552" s="30">
        <v>0</v>
      </c>
      <c r="AI4552" s="30" t="str">
        <f>+[1]DEPURADO!G4546</f>
        <v>NO RADICADO</v>
      </c>
      <c r="AJ4552" s="32"/>
      <c r="AK4552" s="33"/>
    </row>
    <row r="4553" spans="1:37" s="34" customFormat="1" x14ac:dyDescent="0.25">
      <c r="A4553" s="23">
        <f t="shared" si="496"/>
        <v>4545</v>
      </c>
      <c r="B4553" s="24" t="s">
        <v>44</v>
      </c>
      <c r="C4553" s="23" t="str">
        <f>+[1]DEPURADO!A4547</f>
        <v>FEH132139</v>
      </c>
      <c r="D4553" s="23" t="str">
        <f>+[1]DEPURADO!B4547</f>
        <v>FEH132139</v>
      </c>
      <c r="E4553" s="25">
        <f>+[1]DEPURADO!C4547</f>
        <v>44356</v>
      </c>
      <c r="F4553" s="26" t="str">
        <f>+IF([1]DEPURADO!D4547&gt;1,[1]DEPURADO!D4547," ")</f>
        <v xml:space="preserve"> </v>
      </c>
      <c r="G4553" s="27">
        <f>[1]DEPURADO!F4547</f>
        <v>132723</v>
      </c>
      <c r="H4553" s="28">
        <v>0</v>
      </c>
      <c r="I4553" s="28">
        <f>+[1]DEPURADO!N4547+[1]DEPURADO!O4547</f>
        <v>0</v>
      </c>
      <c r="J4553" s="28">
        <f>+[1]DEPURADO!S4547</f>
        <v>0</v>
      </c>
      <c r="K4553" s="29">
        <f>+[1]DEPURADO!Q4547+[1]DEPURADO!R4547</f>
        <v>0</v>
      </c>
      <c r="L4553" s="28">
        <v>0</v>
      </c>
      <c r="M4553" s="28">
        <v>0</v>
      </c>
      <c r="N4553" s="28">
        <f t="shared" si="490"/>
        <v>0</v>
      </c>
      <c r="O4553" s="28">
        <f t="shared" si="491"/>
        <v>132723</v>
      </c>
      <c r="P4553" s="24">
        <f>IF([1]DEPURADO!I4547&gt;1,0,[1]DEPURADO!B4547)</f>
        <v>0</v>
      </c>
      <c r="Q4553" s="30">
        <f t="shared" si="492"/>
        <v>0</v>
      </c>
      <c r="R4553" s="31">
        <f t="shared" si="493"/>
        <v>132723</v>
      </c>
      <c r="S4553" s="31">
        <f>+[1]DEPURADO!K4547</f>
        <v>0</v>
      </c>
      <c r="T4553" s="23" t="s">
        <v>45</v>
      </c>
      <c r="U4553" s="31">
        <f>+[1]DEPURADO!J4547</f>
        <v>0</v>
      </c>
      <c r="V4553" s="30"/>
      <c r="W4553" s="23" t="s">
        <v>45</v>
      </c>
      <c r="X4553" s="31">
        <f>+[1]DEPURADO!L4547+[1]DEPURADO!M4547</f>
        <v>0</v>
      </c>
      <c r="Y4553" s="23" t="s">
        <v>45</v>
      </c>
      <c r="Z4553" s="31">
        <f t="shared" si="494"/>
        <v>0</v>
      </c>
      <c r="AA4553" s="31"/>
      <c r="AB4553" s="31">
        <v>0</v>
      </c>
      <c r="AC4553" s="31">
        <v>0</v>
      </c>
      <c r="AD4553" s="30"/>
      <c r="AE4553" s="30">
        <f>+[1]DEPURADO!L4547</f>
        <v>0</v>
      </c>
      <c r="AF4553" s="30">
        <v>0</v>
      </c>
      <c r="AG4553" s="30">
        <f t="shared" si="495"/>
        <v>0</v>
      </c>
      <c r="AH4553" s="30">
        <v>0</v>
      </c>
      <c r="AI4553" s="30" t="str">
        <f>+[1]DEPURADO!G4547</f>
        <v>NO RADICADO</v>
      </c>
      <c r="AJ4553" s="32"/>
      <c r="AK4553" s="33"/>
    </row>
    <row r="4554" spans="1:37" s="34" customFormat="1" x14ac:dyDescent="0.25">
      <c r="A4554" s="23">
        <f t="shared" si="496"/>
        <v>4546</v>
      </c>
      <c r="B4554" s="24" t="s">
        <v>44</v>
      </c>
      <c r="C4554" s="23" t="str">
        <f>+[1]DEPURADO!A4548</f>
        <v>FEH132141</v>
      </c>
      <c r="D4554" s="23" t="str">
        <f>+[1]DEPURADO!B4548</f>
        <v>FEH132141</v>
      </c>
      <c r="E4554" s="25">
        <f>+[1]DEPURADO!C4548</f>
        <v>44356</v>
      </c>
      <c r="F4554" s="26" t="str">
        <f>+IF([1]DEPURADO!D4548&gt;1,[1]DEPURADO!D4548," ")</f>
        <v xml:space="preserve"> </v>
      </c>
      <c r="G4554" s="27">
        <f>[1]DEPURADO!F4548</f>
        <v>291696</v>
      </c>
      <c r="H4554" s="28">
        <v>0</v>
      </c>
      <c r="I4554" s="28">
        <f>+[1]DEPURADO!N4548+[1]DEPURADO!O4548</f>
        <v>0</v>
      </c>
      <c r="J4554" s="28">
        <f>+[1]DEPURADO!S4548</f>
        <v>0</v>
      </c>
      <c r="K4554" s="29">
        <f>+[1]DEPURADO!Q4548+[1]DEPURADO!R4548</f>
        <v>0</v>
      </c>
      <c r="L4554" s="28">
        <v>0</v>
      </c>
      <c r="M4554" s="28">
        <v>0</v>
      </c>
      <c r="N4554" s="28">
        <f t="shared" ref="N4554:N4617" si="497">+SUM(J4554:M4554)</f>
        <v>0</v>
      </c>
      <c r="O4554" s="28">
        <f t="shared" ref="O4554:O4617" si="498">+G4554-I4554-N4554</f>
        <v>291696</v>
      </c>
      <c r="P4554" s="24" t="str">
        <f>IF([1]DEPURADO!I4548&gt;1,0,[1]DEPURADO!B4548)</f>
        <v>FEH132141</v>
      </c>
      <c r="Q4554" s="30">
        <f t="shared" ref="Q4554:Q4617" si="499">+IF(P4554&gt;0,G4554,0)</f>
        <v>291696</v>
      </c>
      <c r="R4554" s="31">
        <f t="shared" ref="R4554:R4617" si="500">IF(P4554=0,G4554,0)</f>
        <v>0</v>
      </c>
      <c r="S4554" s="31">
        <f>+[1]DEPURADO!K4548</f>
        <v>0</v>
      </c>
      <c r="T4554" s="23" t="s">
        <v>45</v>
      </c>
      <c r="U4554" s="31">
        <f>+[1]DEPURADO!J4548</f>
        <v>291696</v>
      </c>
      <c r="V4554" s="30"/>
      <c r="W4554" s="23" t="s">
        <v>45</v>
      </c>
      <c r="X4554" s="31">
        <f>+[1]DEPURADO!L4548+[1]DEPURADO!M4548</f>
        <v>0</v>
      </c>
      <c r="Y4554" s="23" t="s">
        <v>45</v>
      </c>
      <c r="Z4554" s="31">
        <f t="shared" ref="Z4554:Z4617" si="501">+X4554-AE4554+IF(X4554-AE4554&lt;-1,-X4554+AE4554,0)</f>
        <v>0</v>
      </c>
      <c r="AA4554" s="31"/>
      <c r="AB4554" s="31">
        <v>0</v>
      </c>
      <c r="AC4554" s="31">
        <v>0</v>
      </c>
      <c r="AD4554" s="30"/>
      <c r="AE4554" s="30">
        <f>+[1]DEPURADO!L4548</f>
        <v>0</v>
      </c>
      <c r="AF4554" s="30">
        <v>0</v>
      </c>
      <c r="AG4554" s="30">
        <f t="shared" ref="AG4554:AG4617" si="502">+G4554-I4554-N4554-R4554-Z4554-AC4554-AE4554-S4554-U4554</f>
        <v>0</v>
      </c>
      <c r="AH4554" s="30">
        <v>0</v>
      </c>
      <c r="AI4554" s="30" t="str">
        <f>+[1]DEPURADO!G4548</f>
        <v>EN REVISION</v>
      </c>
      <c r="AJ4554" s="32"/>
      <c r="AK4554" s="33"/>
    </row>
    <row r="4555" spans="1:37" s="34" customFormat="1" x14ac:dyDescent="0.25">
      <c r="A4555" s="23">
        <f t="shared" ref="A4555:A4618" si="503">+A4554+1</f>
        <v>4547</v>
      </c>
      <c r="B4555" s="24" t="s">
        <v>44</v>
      </c>
      <c r="C4555" s="23" t="str">
        <f>+[1]DEPURADO!A4549</f>
        <v>FEH132143</v>
      </c>
      <c r="D4555" s="23" t="str">
        <f>+[1]DEPURADO!B4549</f>
        <v>FEH132143</v>
      </c>
      <c r="E4555" s="25">
        <f>+[1]DEPURADO!C4549</f>
        <v>44356</v>
      </c>
      <c r="F4555" s="26" t="str">
        <f>+IF([1]DEPURADO!D4549&gt;1,[1]DEPURADO!D4549," ")</f>
        <v xml:space="preserve"> </v>
      </c>
      <c r="G4555" s="27">
        <f>[1]DEPURADO!F4549</f>
        <v>14946</v>
      </c>
      <c r="H4555" s="28">
        <v>0</v>
      </c>
      <c r="I4555" s="28">
        <f>+[1]DEPURADO!N4549+[1]DEPURADO!O4549</f>
        <v>0</v>
      </c>
      <c r="J4555" s="28">
        <f>+[1]DEPURADO!S4549</f>
        <v>0</v>
      </c>
      <c r="K4555" s="29">
        <f>+[1]DEPURADO!Q4549+[1]DEPURADO!R4549</f>
        <v>0</v>
      </c>
      <c r="L4555" s="28">
        <v>0</v>
      </c>
      <c r="M4555" s="28">
        <v>0</v>
      </c>
      <c r="N4555" s="28">
        <f t="shared" si="497"/>
        <v>0</v>
      </c>
      <c r="O4555" s="28">
        <f t="shared" si="498"/>
        <v>14946</v>
      </c>
      <c r="P4555" s="24">
        <f>IF([1]DEPURADO!I4549&gt;1,0,[1]DEPURADO!B4549)</f>
        <v>0</v>
      </c>
      <c r="Q4555" s="30">
        <f t="shared" si="499"/>
        <v>0</v>
      </c>
      <c r="R4555" s="31">
        <f t="shared" si="500"/>
        <v>14946</v>
      </c>
      <c r="S4555" s="31">
        <f>+[1]DEPURADO!K4549</f>
        <v>0</v>
      </c>
      <c r="T4555" s="23" t="s">
        <v>45</v>
      </c>
      <c r="U4555" s="31">
        <f>+[1]DEPURADO!J4549</f>
        <v>0</v>
      </c>
      <c r="V4555" s="30"/>
      <c r="W4555" s="23" t="s">
        <v>45</v>
      </c>
      <c r="X4555" s="31">
        <f>+[1]DEPURADO!L4549+[1]DEPURADO!M4549</f>
        <v>0</v>
      </c>
      <c r="Y4555" s="23" t="s">
        <v>45</v>
      </c>
      <c r="Z4555" s="31">
        <f t="shared" si="501"/>
        <v>0</v>
      </c>
      <c r="AA4555" s="31"/>
      <c r="AB4555" s="31">
        <v>0</v>
      </c>
      <c r="AC4555" s="31">
        <v>0</v>
      </c>
      <c r="AD4555" s="30"/>
      <c r="AE4555" s="30">
        <f>+[1]DEPURADO!L4549</f>
        <v>0</v>
      </c>
      <c r="AF4555" s="30">
        <v>0</v>
      </c>
      <c r="AG4555" s="30">
        <f t="shared" si="502"/>
        <v>0</v>
      </c>
      <c r="AH4555" s="30">
        <v>0</v>
      </c>
      <c r="AI4555" s="30" t="str">
        <f>+[1]DEPURADO!G4549</f>
        <v>NO RADICADO</v>
      </c>
      <c r="AJ4555" s="32"/>
      <c r="AK4555" s="33"/>
    </row>
    <row r="4556" spans="1:37" s="34" customFormat="1" x14ac:dyDescent="0.25">
      <c r="A4556" s="23">
        <f t="shared" si="503"/>
        <v>4548</v>
      </c>
      <c r="B4556" s="24" t="s">
        <v>44</v>
      </c>
      <c r="C4556" s="23" t="str">
        <f>+[1]DEPURADO!A4550</f>
        <v>FEH132145</v>
      </c>
      <c r="D4556" s="23" t="str">
        <f>+[1]DEPURADO!B4550</f>
        <v>FEH132145</v>
      </c>
      <c r="E4556" s="25">
        <f>+[1]DEPURADO!C4550</f>
        <v>44356</v>
      </c>
      <c r="F4556" s="26" t="str">
        <f>+IF([1]DEPURADO!D4550&gt;1,[1]DEPURADO!D4550," ")</f>
        <v xml:space="preserve"> </v>
      </c>
      <c r="G4556" s="27">
        <f>[1]DEPURADO!F4550</f>
        <v>42239</v>
      </c>
      <c r="H4556" s="28">
        <v>0</v>
      </c>
      <c r="I4556" s="28">
        <f>+[1]DEPURADO!N4550+[1]DEPURADO!O4550</f>
        <v>0</v>
      </c>
      <c r="J4556" s="28">
        <f>+[1]DEPURADO!S4550</f>
        <v>0</v>
      </c>
      <c r="K4556" s="29">
        <f>+[1]DEPURADO!Q4550+[1]DEPURADO!R4550</f>
        <v>0</v>
      </c>
      <c r="L4556" s="28">
        <v>0</v>
      </c>
      <c r="M4556" s="28">
        <v>0</v>
      </c>
      <c r="N4556" s="28">
        <f t="shared" si="497"/>
        <v>0</v>
      </c>
      <c r="O4556" s="28">
        <f t="shared" si="498"/>
        <v>42239</v>
      </c>
      <c r="P4556" s="24">
        <f>IF([1]DEPURADO!I4550&gt;1,0,[1]DEPURADO!B4550)</f>
        <v>0</v>
      </c>
      <c r="Q4556" s="30">
        <f t="shared" si="499"/>
        <v>0</v>
      </c>
      <c r="R4556" s="31">
        <f t="shared" si="500"/>
        <v>42239</v>
      </c>
      <c r="S4556" s="31">
        <f>+[1]DEPURADO!K4550</f>
        <v>0</v>
      </c>
      <c r="T4556" s="23" t="s">
        <v>45</v>
      </c>
      <c r="U4556" s="31">
        <f>+[1]DEPURADO!J4550</f>
        <v>0</v>
      </c>
      <c r="V4556" s="30"/>
      <c r="W4556" s="23" t="s">
        <v>45</v>
      </c>
      <c r="X4556" s="31">
        <f>+[1]DEPURADO!L4550+[1]DEPURADO!M4550</f>
        <v>0</v>
      </c>
      <c r="Y4556" s="23" t="s">
        <v>45</v>
      </c>
      <c r="Z4556" s="31">
        <f t="shared" si="501"/>
        <v>0</v>
      </c>
      <c r="AA4556" s="31"/>
      <c r="AB4556" s="31">
        <v>0</v>
      </c>
      <c r="AC4556" s="31">
        <v>0</v>
      </c>
      <c r="AD4556" s="30"/>
      <c r="AE4556" s="30">
        <f>+[1]DEPURADO!L4550</f>
        <v>0</v>
      </c>
      <c r="AF4556" s="30">
        <v>0</v>
      </c>
      <c r="AG4556" s="30">
        <f t="shared" si="502"/>
        <v>0</v>
      </c>
      <c r="AH4556" s="30">
        <v>0</v>
      </c>
      <c r="AI4556" s="30" t="str">
        <f>+[1]DEPURADO!G4550</f>
        <v>NO RADICADO</v>
      </c>
      <c r="AJ4556" s="32"/>
      <c r="AK4556" s="33"/>
    </row>
    <row r="4557" spans="1:37" s="34" customFormat="1" x14ac:dyDescent="0.25">
      <c r="A4557" s="23">
        <f t="shared" si="503"/>
        <v>4549</v>
      </c>
      <c r="B4557" s="24" t="s">
        <v>44</v>
      </c>
      <c r="C4557" s="23" t="str">
        <f>+[1]DEPURADO!A4551</f>
        <v>FEH132146</v>
      </c>
      <c r="D4557" s="23" t="str">
        <f>+[1]DEPURADO!B4551</f>
        <v>FEH132146</v>
      </c>
      <c r="E4557" s="25">
        <f>+[1]DEPURADO!C4551</f>
        <v>44356</v>
      </c>
      <c r="F4557" s="26" t="str">
        <f>+IF([1]DEPURADO!D4551&gt;1,[1]DEPURADO!D4551," ")</f>
        <v xml:space="preserve"> </v>
      </c>
      <c r="G4557" s="27">
        <f>[1]DEPURADO!F4551</f>
        <v>130215</v>
      </c>
      <c r="H4557" s="28">
        <v>0</v>
      </c>
      <c r="I4557" s="28">
        <f>+[1]DEPURADO!N4551+[1]DEPURADO!O4551</f>
        <v>0</v>
      </c>
      <c r="J4557" s="28">
        <f>+[1]DEPURADO!S4551</f>
        <v>0</v>
      </c>
      <c r="K4557" s="29">
        <f>+[1]DEPURADO!Q4551+[1]DEPURADO!R4551</f>
        <v>0</v>
      </c>
      <c r="L4557" s="28">
        <v>0</v>
      </c>
      <c r="M4557" s="28">
        <v>0</v>
      </c>
      <c r="N4557" s="28">
        <f t="shared" si="497"/>
        <v>0</v>
      </c>
      <c r="O4557" s="28">
        <f t="shared" si="498"/>
        <v>130215</v>
      </c>
      <c r="P4557" s="24">
        <f>IF([1]DEPURADO!I4551&gt;1,0,[1]DEPURADO!B4551)</f>
        <v>0</v>
      </c>
      <c r="Q4557" s="30">
        <f t="shared" si="499"/>
        <v>0</v>
      </c>
      <c r="R4557" s="31">
        <f t="shared" si="500"/>
        <v>130215</v>
      </c>
      <c r="S4557" s="31">
        <f>+[1]DEPURADO!K4551</f>
        <v>0</v>
      </c>
      <c r="T4557" s="23" t="s">
        <v>45</v>
      </c>
      <c r="U4557" s="31">
        <f>+[1]DEPURADO!J4551</f>
        <v>0</v>
      </c>
      <c r="V4557" s="30"/>
      <c r="W4557" s="23" t="s">
        <v>45</v>
      </c>
      <c r="X4557" s="31">
        <f>+[1]DEPURADO!L4551+[1]DEPURADO!M4551</f>
        <v>0</v>
      </c>
      <c r="Y4557" s="23" t="s">
        <v>45</v>
      </c>
      <c r="Z4557" s="31">
        <f t="shared" si="501"/>
        <v>0</v>
      </c>
      <c r="AA4557" s="31"/>
      <c r="AB4557" s="31">
        <v>0</v>
      </c>
      <c r="AC4557" s="31">
        <v>0</v>
      </c>
      <c r="AD4557" s="30"/>
      <c r="AE4557" s="30">
        <f>+[1]DEPURADO!L4551</f>
        <v>0</v>
      </c>
      <c r="AF4557" s="30">
        <v>0</v>
      </c>
      <c r="AG4557" s="30">
        <f t="shared" si="502"/>
        <v>0</v>
      </c>
      <c r="AH4557" s="30">
        <v>0</v>
      </c>
      <c r="AI4557" s="30" t="str">
        <f>+[1]DEPURADO!G4551</f>
        <v>NO RADICADO</v>
      </c>
      <c r="AJ4557" s="32"/>
      <c r="AK4557" s="33"/>
    </row>
    <row r="4558" spans="1:37" s="34" customFormat="1" x14ac:dyDescent="0.25">
      <c r="A4558" s="23">
        <f t="shared" si="503"/>
        <v>4550</v>
      </c>
      <c r="B4558" s="24" t="s">
        <v>44</v>
      </c>
      <c r="C4558" s="23" t="str">
        <f>+[1]DEPURADO!A4552</f>
        <v>FEH132148</v>
      </c>
      <c r="D4558" s="23" t="str">
        <f>+[1]DEPURADO!B4552</f>
        <v>FEH132148</v>
      </c>
      <c r="E4558" s="25">
        <f>+[1]DEPURADO!C4552</f>
        <v>44356</v>
      </c>
      <c r="F4558" s="26" t="str">
        <f>+IF([1]DEPURADO!D4552&gt;1,[1]DEPURADO!D4552," ")</f>
        <v xml:space="preserve"> </v>
      </c>
      <c r="G4558" s="27">
        <f>[1]DEPURADO!F4552</f>
        <v>14946</v>
      </c>
      <c r="H4558" s="28">
        <v>0</v>
      </c>
      <c r="I4558" s="28">
        <f>+[1]DEPURADO!N4552+[1]DEPURADO!O4552</f>
        <v>0</v>
      </c>
      <c r="J4558" s="28">
        <f>+[1]DEPURADO!S4552</f>
        <v>0</v>
      </c>
      <c r="K4558" s="29">
        <f>+[1]DEPURADO!Q4552+[1]DEPURADO!R4552</f>
        <v>0</v>
      </c>
      <c r="L4558" s="28">
        <v>0</v>
      </c>
      <c r="M4558" s="28">
        <v>0</v>
      </c>
      <c r="N4558" s="28">
        <f t="shared" si="497"/>
        <v>0</v>
      </c>
      <c r="O4558" s="28">
        <f t="shared" si="498"/>
        <v>14946</v>
      </c>
      <c r="P4558" s="24">
        <f>IF([1]DEPURADO!I4552&gt;1,0,[1]DEPURADO!B4552)</f>
        <v>0</v>
      </c>
      <c r="Q4558" s="30">
        <f t="shared" si="499"/>
        <v>0</v>
      </c>
      <c r="R4558" s="31">
        <f t="shared" si="500"/>
        <v>14946</v>
      </c>
      <c r="S4558" s="31">
        <f>+[1]DEPURADO!K4552</f>
        <v>0</v>
      </c>
      <c r="T4558" s="23" t="s">
        <v>45</v>
      </c>
      <c r="U4558" s="31">
        <f>+[1]DEPURADO!J4552</f>
        <v>0</v>
      </c>
      <c r="V4558" s="30"/>
      <c r="W4558" s="23" t="s">
        <v>45</v>
      </c>
      <c r="X4558" s="31">
        <f>+[1]DEPURADO!L4552+[1]DEPURADO!M4552</f>
        <v>0</v>
      </c>
      <c r="Y4558" s="23" t="s">
        <v>45</v>
      </c>
      <c r="Z4558" s="31">
        <f t="shared" si="501"/>
        <v>0</v>
      </c>
      <c r="AA4558" s="31"/>
      <c r="AB4558" s="31">
        <v>0</v>
      </c>
      <c r="AC4558" s="31">
        <v>0</v>
      </c>
      <c r="AD4558" s="30"/>
      <c r="AE4558" s="30">
        <f>+[1]DEPURADO!L4552</f>
        <v>0</v>
      </c>
      <c r="AF4558" s="30">
        <v>0</v>
      </c>
      <c r="AG4558" s="30">
        <f t="shared" si="502"/>
        <v>0</v>
      </c>
      <c r="AH4558" s="30">
        <v>0</v>
      </c>
      <c r="AI4558" s="30" t="str">
        <f>+[1]DEPURADO!G4552</f>
        <v>NO RADICADO</v>
      </c>
      <c r="AJ4558" s="32"/>
      <c r="AK4558" s="33"/>
    </row>
    <row r="4559" spans="1:37" s="34" customFormat="1" x14ac:dyDescent="0.25">
      <c r="A4559" s="23">
        <f t="shared" si="503"/>
        <v>4551</v>
      </c>
      <c r="B4559" s="24" t="s">
        <v>44</v>
      </c>
      <c r="C4559" s="23" t="str">
        <f>+[1]DEPURADO!A4553</f>
        <v>FEH132156</v>
      </c>
      <c r="D4559" s="23" t="str">
        <f>+[1]DEPURADO!B4553</f>
        <v>FEH132156</v>
      </c>
      <c r="E4559" s="25">
        <f>+[1]DEPURADO!C4553</f>
        <v>44356</v>
      </c>
      <c r="F4559" s="26" t="str">
        <f>+IF([1]DEPURADO!D4553&gt;1,[1]DEPURADO!D4553," ")</f>
        <v xml:space="preserve"> </v>
      </c>
      <c r="G4559" s="27">
        <f>[1]DEPURADO!F4553</f>
        <v>134876</v>
      </c>
      <c r="H4559" s="28">
        <v>0</v>
      </c>
      <c r="I4559" s="28">
        <f>+[1]DEPURADO!N4553+[1]DEPURADO!O4553</f>
        <v>0</v>
      </c>
      <c r="J4559" s="28">
        <f>+[1]DEPURADO!S4553</f>
        <v>0</v>
      </c>
      <c r="K4559" s="29">
        <f>+[1]DEPURADO!Q4553+[1]DEPURADO!R4553</f>
        <v>0</v>
      </c>
      <c r="L4559" s="28">
        <v>0</v>
      </c>
      <c r="M4559" s="28">
        <v>0</v>
      </c>
      <c r="N4559" s="28">
        <f t="shared" si="497"/>
        <v>0</v>
      </c>
      <c r="O4559" s="28">
        <f t="shared" si="498"/>
        <v>134876</v>
      </c>
      <c r="P4559" s="24">
        <f>IF([1]DEPURADO!I4553&gt;1,0,[1]DEPURADO!B4553)</f>
        <v>0</v>
      </c>
      <c r="Q4559" s="30">
        <f t="shared" si="499"/>
        <v>0</v>
      </c>
      <c r="R4559" s="31">
        <f t="shared" si="500"/>
        <v>134876</v>
      </c>
      <c r="S4559" s="31">
        <f>+[1]DEPURADO!K4553</f>
        <v>0</v>
      </c>
      <c r="T4559" s="23" t="s">
        <v>45</v>
      </c>
      <c r="U4559" s="31">
        <f>+[1]DEPURADO!J4553</f>
        <v>0</v>
      </c>
      <c r="V4559" s="30"/>
      <c r="W4559" s="23" t="s">
        <v>45</v>
      </c>
      <c r="X4559" s="31">
        <f>+[1]DEPURADO!L4553+[1]DEPURADO!M4553</f>
        <v>0</v>
      </c>
      <c r="Y4559" s="23" t="s">
        <v>45</v>
      </c>
      <c r="Z4559" s="31">
        <f t="shared" si="501"/>
        <v>0</v>
      </c>
      <c r="AA4559" s="31"/>
      <c r="AB4559" s="31">
        <v>0</v>
      </c>
      <c r="AC4559" s="31">
        <v>0</v>
      </c>
      <c r="AD4559" s="30"/>
      <c r="AE4559" s="30">
        <f>+[1]DEPURADO!L4553</f>
        <v>0</v>
      </c>
      <c r="AF4559" s="30">
        <v>0</v>
      </c>
      <c r="AG4559" s="30">
        <f t="shared" si="502"/>
        <v>0</v>
      </c>
      <c r="AH4559" s="30">
        <v>0</v>
      </c>
      <c r="AI4559" s="30" t="str">
        <f>+[1]DEPURADO!G4553</f>
        <v>NO RADICADO</v>
      </c>
      <c r="AJ4559" s="32"/>
      <c r="AK4559" s="33"/>
    </row>
    <row r="4560" spans="1:37" s="34" customFormat="1" x14ac:dyDescent="0.25">
      <c r="A4560" s="23">
        <f t="shared" si="503"/>
        <v>4552</v>
      </c>
      <c r="B4560" s="24" t="s">
        <v>44</v>
      </c>
      <c r="C4560" s="23" t="str">
        <f>+[1]DEPURADO!A4554</f>
        <v>FEH132160</v>
      </c>
      <c r="D4560" s="23" t="str">
        <f>+[1]DEPURADO!B4554</f>
        <v>FEH132160</v>
      </c>
      <c r="E4560" s="25">
        <f>+[1]DEPURADO!C4554</f>
        <v>44356</v>
      </c>
      <c r="F4560" s="26" t="str">
        <f>+IF([1]DEPURADO!D4554&gt;1,[1]DEPURADO!D4554," ")</f>
        <v xml:space="preserve"> </v>
      </c>
      <c r="G4560" s="27">
        <f>[1]DEPURADO!F4554</f>
        <v>44064</v>
      </c>
      <c r="H4560" s="28">
        <v>0</v>
      </c>
      <c r="I4560" s="28">
        <f>+[1]DEPURADO!N4554+[1]DEPURADO!O4554</f>
        <v>0</v>
      </c>
      <c r="J4560" s="28">
        <f>+[1]DEPURADO!S4554</f>
        <v>0</v>
      </c>
      <c r="K4560" s="29">
        <f>+[1]DEPURADO!Q4554+[1]DEPURADO!R4554</f>
        <v>0</v>
      </c>
      <c r="L4560" s="28">
        <v>0</v>
      </c>
      <c r="M4560" s="28">
        <v>0</v>
      </c>
      <c r="N4560" s="28">
        <f t="shared" si="497"/>
        <v>0</v>
      </c>
      <c r="O4560" s="28">
        <f t="shared" si="498"/>
        <v>44064</v>
      </c>
      <c r="P4560" s="24">
        <f>IF([1]DEPURADO!I4554&gt;1,0,[1]DEPURADO!B4554)</f>
        <v>0</v>
      </c>
      <c r="Q4560" s="30">
        <f t="shared" si="499"/>
        <v>0</v>
      </c>
      <c r="R4560" s="31">
        <f t="shared" si="500"/>
        <v>44064</v>
      </c>
      <c r="S4560" s="31">
        <f>+[1]DEPURADO!K4554</f>
        <v>0</v>
      </c>
      <c r="T4560" s="23" t="s">
        <v>45</v>
      </c>
      <c r="U4560" s="31">
        <f>+[1]DEPURADO!J4554</f>
        <v>0</v>
      </c>
      <c r="V4560" s="30"/>
      <c r="W4560" s="23" t="s">
        <v>45</v>
      </c>
      <c r="X4560" s="31">
        <f>+[1]DEPURADO!L4554+[1]DEPURADO!M4554</f>
        <v>0</v>
      </c>
      <c r="Y4560" s="23" t="s">
        <v>45</v>
      </c>
      <c r="Z4560" s="31">
        <f t="shared" si="501"/>
        <v>0</v>
      </c>
      <c r="AA4560" s="31"/>
      <c r="AB4560" s="31">
        <v>0</v>
      </c>
      <c r="AC4560" s="31">
        <v>0</v>
      </c>
      <c r="AD4560" s="30"/>
      <c r="AE4560" s="30">
        <f>+[1]DEPURADO!L4554</f>
        <v>0</v>
      </c>
      <c r="AF4560" s="30">
        <v>0</v>
      </c>
      <c r="AG4560" s="30">
        <f t="shared" si="502"/>
        <v>0</v>
      </c>
      <c r="AH4560" s="30">
        <v>0</v>
      </c>
      <c r="AI4560" s="30" t="str">
        <f>+[1]DEPURADO!G4554</f>
        <v>NO RADICADO</v>
      </c>
      <c r="AJ4560" s="32"/>
      <c r="AK4560" s="33"/>
    </row>
    <row r="4561" spans="1:37" s="34" customFormat="1" x14ac:dyDescent="0.25">
      <c r="A4561" s="23">
        <f t="shared" si="503"/>
        <v>4553</v>
      </c>
      <c r="B4561" s="24" t="s">
        <v>44</v>
      </c>
      <c r="C4561" s="23" t="str">
        <f>+[1]DEPURADO!A4555</f>
        <v>FEH132286</v>
      </c>
      <c r="D4561" s="23" t="str">
        <f>+[1]DEPURADO!B4555</f>
        <v>FEH132286</v>
      </c>
      <c r="E4561" s="25">
        <f>+[1]DEPURADO!C4555</f>
        <v>44356</v>
      </c>
      <c r="F4561" s="26" t="str">
        <f>+IF([1]DEPURADO!D4555&gt;1,[1]DEPURADO!D4555," ")</f>
        <v xml:space="preserve"> </v>
      </c>
      <c r="G4561" s="27">
        <f>[1]DEPURADO!F4555</f>
        <v>138094</v>
      </c>
      <c r="H4561" s="28">
        <v>0</v>
      </c>
      <c r="I4561" s="28">
        <f>+[1]DEPURADO!N4555+[1]DEPURADO!O4555</f>
        <v>0</v>
      </c>
      <c r="J4561" s="28">
        <f>+[1]DEPURADO!S4555</f>
        <v>0</v>
      </c>
      <c r="K4561" s="29">
        <f>+[1]DEPURADO!Q4555+[1]DEPURADO!R4555</f>
        <v>0</v>
      </c>
      <c r="L4561" s="28">
        <v>0</v>
      </c>
      <c r="M4561" s="28">
        <v>0</v>
      </c>
      <c r="N4561" s="28">
        <f t="shared" si="497"/>
        <v>0</v>
      </c>
      <c r="O4561" s="28">
        <f t="shared" si="498"/>
        <v>138094</v>
      </c>
      <c r="P4561" s="24">
        <f>IF([1]DEPURADO!I4555&gt;1,0,[1]DEPURADO!B4555)</f>
        <v>0</v>
      </c>
      <c r="Q4561" s="30">
        <f t="shared" si="499"/>
        <v>0</v>
      </c>
      <c r="R4561" s="31">
        <f t="shared" si="500"/>
        <v>138094</v>
      </c>
      <c r="S4561" s="31">
        <f>+[1]DEPURADO!K4555</f>
        <v>0</v>
      </c>
      <c r="T4561" s="23" t="s">
        <v>45</v>
      </c>
      <c r="U4561" s="31">
        <f>+[1]DEPURADO!J4555</f>
        <v>0</v>
      </c>
      <c r="V4561" s="30"/>
      <c r="W4561" s="23" t="s">
        <v>45</v>
      </c>
      <c r="X4561" s="31">
        <f>+[1]DEPURADO!L4555+[1]DEPURADO!M4555</f>
        <v>0</v>
      </c>
      <c r="Y4561" s="23" t="s">
        <v>45</v>
      </c>
      <c r="Z4561" s="31">
        <f t="shared" si="501"/>
        <v>0</v>
      </c>
      <c r="AA4561" s="31"/>
      <c r="AB4561" s="31">
        <v>0</v>
      </c>
      <c r="AC4561" s="31">
        <v>0</v>
      </c>
      <c r="AD4561" s="30"/>
      <c r="AE4561" s="30">
        <f>+[1]DEPURADO!L4555</f>
        <v>0</v>
      </c>
      <c r="AF4561" s="30">
        <v>0</v>
      </c>
      <c r="AG4561" s="30">
        <f t="shared" si="502"/>
        <v>0</v>
      </c>
      <c r="AH4561" s="30">
        <v>0</v>
      </c>
      <c r="AI4561" s="30" t="str">
        <f>+[1]DEPURADO!G4555</f>
        <v>NO RADICADO</v>
      </c>
      <c r="AJ4561" s="32"/>
      <c r="AK4561" s="33"/>
    </row>
    <row r="4562" spans="1:37" s="34" customFormat="1" x14ac:dyDescent="0.25">
      <c r="A4562" s="23">
        <f t="shared" si="503"/>
        <v>4554</v>
      </c>
      <c r="B4562" s="24" t="s">
        <v>44</v>
      </c>
      <c r="C4562" s="23" t="str">
        <f>+[1]DEPURADO!A4556</f>
        <v>FEH132313</v>
      </c>
      <c r="D4562" s="23" t="str">
        <f>+[1]DEPURADO!B4556</f>
        <v>FEH132313</v>
      </c>
      <c r="E4562" s="25">
        <f>+[1]DEPURADO!C4556</f>
        <v>44356</v>
      </c>
      <c r="F4562" s="26" t="str">
        <f>+IF([1]DEPURADO!D4556&gt;1,[1]DEPURADO!D4556," ")</f>
        <v xml:space="preserve"> </v>
      </c>
      <c r="G4562" s="27">
        <f>[1]DEPURADO!F4556</f>
        <v>289472</v>
      </c>
      <c r="H4562" s="28">
        <v>0</v>
      </c>
      <c r="I4562" s="28">
        <f>+[1]DEPURADO!N4556+[1]DEPURADO!O4556</f>
        <v>0</v>
      </c>
      <c r="J4562" s="28">
        <f>+[1]DEPURADO!S4556</f>
        <v>0</v>
      </c>
      <c r="K4562" s="29">
        <f>+[1]DEPURADO!Q4556+[1]DEPURADO!R4556</f>
        <v>0</v>
      </c>
      <c r="L4562" s="28">
        <v>0</v>
      </c>
      <c r="M4562" s="28">
        <v>0</v>
      </c>
      <c r="N4562" s="28">
        <f t="shared" si="497"/>
        <v>0</v>
      </c>
      <c r="O4562" s="28">
        <f t="shared" si="498"/>
        <v>289472</v>
      </c>
      <c r="P4562" s="24">
        <f>IF([1]DEPURADO!I4556&gt;1,0,[1]DEPURADO!B4556)</f>
        <v>0</v>
      </c>
      <c r="Q4562" s="30">
        <f t="shared" si="499"/>
        <v>0</v>
      </c>
      <c r="R4562" s="31">
        <f t="shared" si="500"/>
        <v>289472</v>
      </c>
      <c r="S4562" s="31">
        <f>+[1]DEPURADO!K4556</f>
        <v>0</v>
      </c>
      <c r="T4562" s="23" t="s">
        <v>45</v>
      </c>
      <c r="U4562" s="31">
        <f>+[1]DEPURADO!J4556</f>
        <v>0</v>
      </c>
      <c r="V4562" s="30"/>
      <c r="W4562" s="23" t="s">
        <v>45</v>
      </c>
      <c r="X4562" s="31">
        <f>+[1]DEPURADO!L4556+[1]DEPURADO!M4556</f>
        <v>0</v>
      </c>
      <c r="Y4562" s="23" t="s">
        <v>45</v>
      </c>
      <c r="Z4562" s="31">
        <f t="shared" si="501"/>
        <v>0</v>
      </c>
      <c r="AA4562" s="31"/>
      <c r="AB4562" s="31">
        <v>0</v>
      </c>
      <c r="AC4562" s="31">
        <v>0</v>
      </c>
      <c r="AD4562" s="30"/>
      <c r="AE4562" s="30">
        <f>+[1]DEPURADO!L4556</f>
        <v>0</v>
      </c>
      <c r="AF4562" s="30">
        <v>0</v>
      </c>
      <c r="AG4562" s="30">
        <f t="shared" si="502"/>
        <v>0</v>
      </c>
      <c r="AH4562" s="30">
        <v>0</v>
      </c>
      <c r="AI4562" s="30" t="str">
        <f>+[1]DEPURADO!G4556</f>
        <v>NO RADICADO</v>
      </c>
      <c r="AJ4562" s="32"/>
      <c r="AK4562" s="33"/>
    </row>
    <row r="4563" spans="1:37" s="34" customFormat="1" x14ac:dyDescent="0.25">
      <c r="A4563" s="23">
        <f t="shared" si="503"/>
        <v>4555</v>
      </c>
      <c r="B4563" s="24" t="s">
        <v>44</v>
      </c>
      <c r="C4563" s="23" t="str">
        <f>+[1]DEPURADO!A4557</f>
        <v>FEH132414</v>
      </c>
      <c r="D4563" s="23" t="str">
        <f>+[1]DEPURADO!B4557</f>
        <v>FEH132414</v>
      </c>
      <c r="E4563" s="25">
        <f>+[1]DEPURADO!C4557</f>
        <v>44356</v>
      </c>
      <c r="F4563" s="26" t="str">
        <f>+IF([1]DEPURADO!D4557&gt;1,[1]DEPURADO!D4557," ")</f>
        <v xml:space="preserve"> </v>
      </c>
      <c r="G4563" s="27">
        <f>[1]DEPURADO!F4557</f>
        <v>124085</v>
      </c>
      <c r="H4563" s="28">
        <v>0</v>
      </c>
      <c r="I4563" s="28">
        <f>+[1]DEPURADO!N4557+[1]DEPURADO!O4557</f>
        <v>0</v>
      </c>
      <c r="J4563" s="28">
        <f>+[1]DEPURADO!S4557</f>
        <v>0</v>
      </c>
      <c r="K4563" s="29">
        <f>+[1]DEPURADO!Q4557+[1]DEPURADO!R4557</f>
        <v>0</v>
      </c>
      <c r="L4563" s="28">
        <v>0</v>
      </c>
      <c r="M4563" s="28">
        <v>0</v>
      </c>
      <c r="N4563" s="28">
        <f t="shared" si="497"/>
        <v>0</v>
      </c>
      <c r="O4563" s="28">
        <f t="shared" si="498"/>
        <v>124085</v>
      </c>
      <c r="P4563" s="24">
        <f>IF([1]DEPURADO!I4557&gt;1,0,[1]DEPURADO!B4557)</f>
        <v>0</v>
      </c>
      <c r="Q4563" s="30">
        <f t="shared" si="499"/>
        <v>0</v>
      </c>
      <c r="R4563" s="31">
        <f t="shared" si="500"/>
        <v>124085</v>
      </c>
      <c r="S4563" s="31">
        <f>+[1]DEPURADO!K4557</f>
        <v>0</v>
      </c>
      <c r="T4563" s="23" t="s">
        <v>45</v>
      </c>
      <c r="U4563" s="31">
        <f>+[1]DEPURADO!J4557</f>
        <v>0</v>
      </c>
      <c r="V4563" s="30"/>
      <c r="W4563" s="23" t="s">
        <v>45</v>
      </c>
      <c r="X4563" s="31">
        <f>+[1]DEPURADO!L4557+[1]DEPURADO!M4557</f>
        <v>0</v>
      </c>
      <c r="Y4563" s="23" t="s">
        <v>45</v>
      </c>
      <c r="Z4563" s="31">
        <f t="shared" si="501"/>
        <v>0</v>
      </c>
      <c r="AA4563" s="31"/>
      <c r="AB4563" s="31">
        <v>0</v>
      </c>
      <c r="AC4563" s="31">
        <v>0</v>
      </c>
      <c r="AD4563" s="30"/>
      <c r="AE4563" s="30">
        <f>+[1]DEPURADO!L4557</f>
        <v>0</v>
      </c>
      <c r="AF4563" s="30">
        <v>0</v>
      </c>
      <c r="AG4563" s="30">
        <f t="shared" si="502"/>
        <v>0</v>
      </c>
      <c r="AH4563" s="30">
        <v>0</v>
      </c>
      <c r="AI4563" s="30" t="str">
        <f>+[1]DEPURADO!G4557</f>
        <v>NO RADICADO</v>
      </c>
      <c r="AJ4563" s="32"/>
      <c r="AK4563" s="33"/>
    </row>
    <row r="4564" spans="1:37" s="34" customFormat="1" x14ac:dyDescent="0.25">
      <c r="A4564" s="23">
        <f t="shared" si="503"/>
        <v>4556</v>
      </c>
      <c r="B4564" s="24" t="s">
        <v>44</v>
      </c>
      <c r="C4564" s="23" t="str">
        <f>+[1]DEPURADO!A4558</f>
        <v>FEH132417</v>
      </c>
      <c r="D4564" s="23" t="str">
        <f>+[1]DEPURADO!B4558</f>
        <v>FEH132417</v>
      </c>
      <c r="E4564" s="25">
        <f>+[1]DEPURADO!C4558</f>
        <v>44356</v>
      </c>
      <c r="F4564" s="26" t="str">
        <f>+IF([1]DEPURADO!D4558&gt;1,[1]DEPURADO!D4558," ")</f>
        <v xml:space="preserve"> </v>
      </c>
      <c r="G4564" s="27">
        <f>[1]DEPURADO!F4558</f>
        <v>149703</v>
      </c>
      <c r="H4564" s="28">
        <v>0</v>
      </c>
      <c r="I4564" s="28">
        <f>+[1]DEPURADO!N4558+[1]DEPURADO!O4558</f>
        <v>0</v>
      </c>
      <c r="J4564" s="28">
        <f>+[1]DEPURADO!S4558</f>
        <v>0</v>
      </c>
      <c r="K4564" s="29">
        <f>+[1]DEPURADO!Q4558+[1]DEPURADO!R4558</f>
        <v>0</v>
      </c>
      <c r="L4564" s="28">
        <v>0</v>
      </c>
      <c r="M4564" s="28">
        <v>0</v>
      </c>
      <c r="N4564" s="28">
        <f t="shared" si="497"/>
        <v>0</v>
      </c>
      <c r="O4564" s="28">
        <f t="shared" si="498"/>
        <v>149703</v>
      </c>
      <c r="P4564" s="24" t="str">
        <f>IF([1]DEPURADO!I4558&gt;1,0,[1]DEPURADO!B4558)</f>
        <v>FEH132417</v>
      </c>
      <c r="Q4564" s="30">
        <f t="shared" si="499"/>
        <v>149703</v>
      </c>
      <c r="R4564" s="31">
        <f t="shared" si="500"/>
        <v>0</v>
      </c>
      <c r="S4564" s="31">
        <f>+[1]DEPURADO!K4558</f>
        <v>0</v>
      </c>
      <c r="T4564" s="23" t="s">
        <v>45</v>
      </c>
      <c r="U4564" s="31">
        <f>+[1]DEPURADO!J4558</f>
        <v>149703</v>
      </c>
      <c r="V4564" s="30"/>
      <c r="W4564" s="23" t="s">
        <v>45</v>
      </c>
      <c r="X4564" s="31">
        <f>+[1]DEPURADO!L4558+[1]DEPURADO!M4558</f>
        <v>0</v>
      </c>
      <c r="Y4564" s="23" t="s">
        <v>45</v>
      </c>
      <c r="Z4564" s="31">
        <f t="shared" si="501"/>
        <v>0</v>
      </c>
      <c r="AA4564" s="31"/>
      <c r="AB4564" s="31">
        <v>0</v>
      </c>
      <c r="AC4564" s="31">
        <v>0</v>
      </c>
      <c r="AD4564" s="30"/>
      <c r="AE4564" s="30">
        <f>+[1]DEPURADO!L4558</f>
        <v>0</v>
      </c>
      <c r="AF4564" s="30">
        <v>0</v>
      </c>
      <c r="AG4564" s="30">
        <f t="shared" si="502"/>
        <v>0</v>
      </c>
      <c r="AH4564" s="30">
        <v>0</v>
      </c>
      <c r="AI4564" s="30" t="str">
        <f>+[1]DEPURADO!G4558</f>
        <v>EN REVISION</v>
      </c>
      <c r="AJ4564" s="32"/>
      <c r="AK4564" s="33"/>
    </row>
    <row r="4565" spans="1:37" s="34" customFormat="1" x14ac:dyDescent="0.25">
      <c r="A4565" s="23">
        <f t="shared" si="503"/>
        <v>4557</v>
      </c>
      <c r="B4565" s="24" t="s">
        <v>44</v>
      </c>
      <c r="C4565" s="23" t="str">
        <f>+[1]DEPURADO!A4559</f>
        <v>FEH132419</v>
      </c>
      <c r="D4565" s="23" t="str">
        <f>+[1]DEPURADO!B4559</f>
        <v>FEH132419</v>
      </c>
      <c r="E4565" s="25">
        <f>+[1]DEPURADO!C4559</f>
        <v>44356</v>
      </c>
      <c r="F4565" s="26" t="str">
        <f>+IF([1]DEPURADO!D4559&gt;1,[1]DEPURADO!D4559," ")</f>
        <v xml:space="preserve"> </v>
      </c>
      <c r="G4565" s="27">
        <f>[1]DEPURADO!F4559</f>
        <v>80832</v>
      </c>
      <c r="H4565" s="28">
        <v>0</v>
      </c>
      <c r="I4565" s="28">
        <f>+[1]DEPURADO!N4559+[1]DEPURADO!O4559</f>
        <v>0</v>
      </c>
      <c r="J4565" s="28">
        <f>+[1]DEPURADO!S4559</f>
        <v>0</v>
      </c>
      <c r="K4565" s="29">
        <f>+[1]DEPURADO!Q4559+[1]DEPURADO!R4559</f>
        <v>0</v>
      </c>
      <c r="L4565" s="28">
        <v>0</v>
      </c>
      <c r="M4565" s="28">
        <v>0</v>
      </c>
      <c r="N4565" s="28">
        <f t="shared" si="497"/>
        <v>0</v>
      </c>
      <c r="O4565" s="28">
        <f t="shared" si="498"/>
        <v>80832</v>
      </c>
      <c r="P4565" s="24">
        <f>IF([1]DEPURADO!I4559&gt;1,0,[1]DEPURADO!B4559)</f>
        <v>0</v>
      </c>
      <c r="Q4565" s="30">
        <f t="shared" si="499"/>
        <v>0</v>
      </c>
      <c r="R4565" s="31">
        <f t="shared" si="500"/>
        <v>80832</v>
      </c>
      <c r="S4565" s="31">
        <f>+[1]DEPURADO!K4559</f>
        <v>0</v>
      </c>
      <c r="T4565" s="23" t="s">
        <v>45</v>
      </c>
      <c r="U4565" s="31">
        <f>+[1]DEPURADO!J4559</f>
        <v>0</v>
      </c>
      <c r="V4565" s="30"/>
      <c r="W4565" s="23" t="s">
        <v>45</v>
      </c>
      <c r="X4565" s="31">
        <f>+[1]DEPURADO!L4559+[1]DEPURADO!M4559</f>
        <v>0</v>
      </c>
      <c r="Y4565" s="23" t="s">
        <v>45</v>
      </c>
      <c r="Z4565" s="31">
        <f t="shared" si="501"/>
        <v>0</v>
      </c>
      <c r="AA4565" s="31"/>
      <c r="AB4565" s="31">
        <v>0</v>
      </c>
      <c r="AC4565" s="31">
        <v>0</v>
      </c>
      <c r="AD4565" s="30"/>
      <c r="AE4565" s="30">
        <f>+[1]DEPURADO!L4559</f>
        <v>0</v>
      </c>
      <c r="AF4565" s="30">
        <v>0</v>
      </c>
      <c r="AG4565" s="30">
        <f t="shared" si="502"/>
        <v>0</v>
      </c>
      <c r="AH4565" s="30">
        <v>0</v>
      </c>
      <c r="AI4565" s="30" t="str">
        <f>+[1]DEPURADO!G4559</f>
        <v>NO RADICADO</v>
      </c>
      <c r="AJ4565" s="32"/>
      <c r="AK4565" s="33"/>
    </row>
    <row r="4566" spans="1:37" s="34" customFormat="1" x14ac:dyDescent="0.25">
      <c r="A4566" s="23">
        <f t="shared" si="503"/>
        <v>4558</v>
      </c>
      <c r="B4566" s="24" t="s">
        <v>44</v>
      </c>
      <c r="C4566" s="23" t="str">
        <f>+[1]DEPURADO!A4560</f>
        <v>FEH132425</v>
      </c>
      <c r="D4566" s="23" t="str">
        <f>+[1]DEPURADO!B4560</f>
        <v>FEH132425</v>
      </c>
      <c r="E4566" s="25">
        <f>+[1]DEPURADO!C4560</f>
        <v>44356</v>
      </c>
      <c r="F4566" s="26" t="str">
        <f>+IF([1]DEPURADO!D4560&gt;1,[1]DEPURADO!D4560," ")</f>
        <v xml:space="preserve"> </v>
      </c>
      <c r="G4566" s="27">
        <f>[1]DEPURADO!F4560</f>
        <v>15758</v>
      </c>
      <c r="H4566" s="28">
        <v>0</v>
      </c>
      <c r="I4566" s="28">
        <f>+[1]DEPURADO!N4560+[1]DEPURADO!O4560</f>
        <v>0</v>
      </c>
      <c r="J4566" s="28">
        <f>+[1]DEPURADO!S4560</f>
        <v>0</v>
      </c>
      <c r="K4566" s="29">
        <f>+[1]DEPURADO!Q4560+[1]DEPURADO!R4560</f>
        <v>0</v>
      </c>
      <c r="L4566" s="28">
        <v>0</v>
      </c>
      <c r="M4566" s="28">
        <v>0</v>
      </c>
      <c r="N4566" s="28">
        <f t="shared" si="497"/>
        <v>0</v>
      </c>
      <c r="O4566" s="28">
        <f t="shared" si="498"/>
        <v>15758</v>
      </c>
      <c r="P4566" s="24">
        <f>IF([1]DEPURADO!I4560&gt;1,0,[1]DEPURADO!B4560)</f>
        <v>0</v>
      </c>
      <c r="Q4566" s="30">
        <f t="shared" si="499"/>
        <v>0</v>
      </c>
      <c r="R4566" s="31">
        <f t="shared" si="500"/>
        <v>15758</v>
      </c>
      <c r="S4566" s="31">
        <f>+[1]DEPURADO!K4560</f>
        <v>0</v>
      </c>
      <c r="T4566" s="23" t="s">
        <v>45</v>
      </c>
      <c r="U4566" s="31">
        <f>+[1]DEPURADO!J4560</f>
        <v>0</v>
      </c>
      <c r="V4566" s="30"/>
      <c r="W4566" s="23" t="s">
        <v>45</v>
      </c>
      <c r="X4566" s="31">
        <f>+[1]DEPURADO!L4560+[1]DEPURADO!M4560</f>
        <v>0</v>
      </c>
      <c r="Y4566" s="23" t="s">
        <v>45</v>
      </c>
      <c r="Z4566" s="31">
        <f t="shared" si="501"/>
        <v>0</v>
      </c>
      <c r="AA4566" s="31"/>
      <c r="AB4566" s="31">
        <v>0</v>
      </c>
      <c r="AC4566" s="31">
        <v>0</v>
      </c>
      <c r="AD4566" s="30"/>
      <c r="AE4566" s="30">
        <f>+[1]DEPURADO!L4560</f>
        <v>0</v>
      </c>
      <c r="AF4566" s="30">
        <v>0</v>
      </c>
      <c r="AG4566" s="30">
        <f t="shared" si="502"/>
        <v>0</v>
      </c>
      <c r="AH4566" s="30">
        <v>0</v>
      </c>
      <c r="AI4566" s="30" t="str">
        <f>+[1]DEPURADO!G4560</f>
        <v>NO RADICADO</v>
      </c>
      <c r="AJ4566" s="32"/>
      <c r="AK4566" s="33"/>
    </row>
    <row r="4567" spans="1:37" s="34" customFormat="1" x14ac:dyDescent="0.25">
      <c r="A4567" s="23">
        <f t="shared" si="503"/>
        <v>4559</v>
      </c>
      <c r="B4567" s="24" t="s">
        <v>44</v>
      </c>
      <c r="C4567" s="23" t="str">
        <f>+[1]DEPURADO!A4561</f>
        <v>FEH132474</v>
      </c>
      <c r="D4567" s="23" t="str">
        <f>+[1]DEPURADO!B4561</f>
        <v>FEH132474</v>
      </c>
      <c r="E4567" s="25">
        <f>+[1]DEPURADO!C4561</f>
        <v>44357</v>
      </c>
      <c r="F4567" s="26" t="str">
        <f>+IF([1]DEPURADO!D4561&gt;1,[1]DEPURADO!D4561," ")</f>
        <v xml:space="preserve"> </v>
      </c>
      <c r="G4567" s="27">
        <f>[1]DEPURADO!F4561</f>
        <v>58815</v>
      </c>
      <c r="H4567" s="28">
        <v>0</v>
      </c>
      <c r="I4567" s="28">
        <f>+[1]DEPURADO!N4561+[1]DEPURADO!O4561</f>
        <v>0</v>
      </c>
      <c r="J4567" s="28">
        <f>+[1]DEPURADO!S4561</f>
        <v>0</v>
      </c>
      <c r="K4567" s="29">
        <f>+[1]DEPURADO!Q4561+[1]DEPURADO!R4561</f>
        <v>0</v>
      </c>
      <c r="L4567" s="28">
        <v>0</v>
      </c>
      <c r="M4567" s="28">
        <v>0</v>
      </c>
      <c r="N4567" s="28">
        <f t="shared" si="497"/>
        <v>0</v>
      </c>
      <c r="O4567" s="28">
        <f t="shared" si="498"/>
        <v>58815</v>
      </c>
      <c r="P4567" s="24">
        <f>IF([1]DEPURADO!I4561&gt;1,0,[1]DEPURADO!B4561)</f>
        <v>0</v>
      </c>
      <c r="Q4567" s="30">
        <f t="shared" si="499"/>
        <v>0</v>
      </c>
      <c r="R4567" s="31">
        <f t="shared" si="500"/>
        <v>58815</v>
      </c>
      <c r="S4567" s="31">
        <f>+[1]DEPURADO!K4561</f>
        <v>0</v>
      </c>
      <c r="T4567" s="23" t="s">
        <v>45</v>
      </c>
      <c r="U4567" s="31">
        <f>+[1]DEPURADO!J4561</f>
        <v>0</v>
      </c>
      <c r="V4567" s="30"/>
      <c r="W4567" s="23" t="s">
        <v>45</v>
      </c>
      <c r="X4567" s="31">
        <f>+[1]DEPURADO!L4561+[1]DEPURADO!M4561</f>
        <v>0</v>
      </c>
      <c r="Y4567" s="23" t="s">
        <v>45</v>
      </c>
      <c r="Z4567" s="31">
        <f t="shared" si="501"/>
        <v>0</v>
      </c>
      <c r="AA4567" s="31"/>
      <c r="AB4567" s="31">
        <v>0</v>
      </c>
      <c r="AC4567" s="31">
        <v>0</v>
      </c>
      <c r="AD4567" s="30"/>
      <c r="AE4567" s="30">
        <f>+[1]DEPURADO!L4561</f>
        <v>0</v>
      </c>
      <c r="AF4567" s="30">
        <v>0</v>
      </c>
      <c r="AG4567" s="30">
        <f t="shared" si="502"/>
        <v>0</v>
      </c>
      <c r="AH4567" s="30">
        <v>0</v>
      </c>
      <c r="AI4567" s="30" t="str">
        <f>+[1]DEPURADO!G4561</f>
        <v>NO RADICADO</v>
      </c>
      <c r="AJ4567" s="32"/>
      <c r="AK4567" s="33"/>
    </row>
    <row r="4568" spans="1:37" s="34" customFormat="1" x14ac:dyDescent="0.25">
      <c r="A4568" s="23">
        <f t="shared" si="503"/>
        <v>4560</v>
      </c>
      <c r="B4568" s="24" t="s">
        <v>44</v>
      </c>
      <c r="C4568" s="23" t="str">
        <f>+[1]DEPURADO!A4562</f>
        <v>FEH132475</v>
      </c>
      <c r="D4568" s="23" t="str">
        <f>+[1]DEPURADO!B4562</f>
        <v>FEH132475</v>
      </c>
      <c r="E4568" s="25">
        <f>+[1]DEPURADO!C4562</f>
        <v>44357</v>
      </c>
      <c r="F4568" s="26" t="str">
        <f>+IF([1]DEPURADO!D4562&gt;1,[1]DEPURADO!D4562," ")</f>
        <v xml:space="preserve"> </v>
      </c>
      <c r="G4568" s="27">
        <f>[1]DEPURADO!F4562</f>
        <v>283548</v>
      </c>
      <c r="H4568" s="28">
        <v>0</v>
      </c>
      <c r="I4568" s="28">
        <f>+[1]DEPURADO!N4562+[1]DEPURADO!O4562</f>
        <v>0</v>
      </c>
      <c r="J4568" s="28">
        <f>+[1]DEPURADO!S4562</f>
        <v>0</v>
      </c>
      <c r="K4568" s="29">
        <f>+[1]DEPURADO!Q4562+[1]DEPURADO!R4562</f>
        <v>0</v>
      </c>
      <c r="L4568" s="28">
        <v>0</v>
      </c>
      <c r="M4568" s="28">
        <v>0</v>
      </c>
      <c r="N4568" s="28">
        <f t="shared" si="497"/>
        <v>0</v>
      </c>
      <c r="O4568" s="28">
        <f t="shared" si="498"/>
        <v>283548</v>
      </c>
      <c r="P4568" s="24">
        <f>IF([1]DEPURADO!I4562&gt;1,0,[1]DEPURADO!B4562)</f>
        <v>0</v>
      </c>
      <c r="Q4568" s="30">
        <f t="shared" si="499"/>
        <v>0</v>
      </c>
      <c r="R4568" s="31">
        <f t="shared" si="500"/>
        <v>283548</v>
      </c>
      <c r="S4568" s="31">
        <f>+[1]DEPURADO!K4562</f>
        <v>0</v>
      </c>
      <c r="T4568" s="23" t="s">
        <v>45</v>
      </c>
      <c r="U4568" s="31">
        <f>+[1]DEPURADO!J4562</f>
        <v>0</v>
      </c>
      <c r="V4568" s="30"/>
      <c r="W4568" s="23" t="s">
        <v>45</v>
      </c>
      <c r="X4568" s="31">
        <f>+[1]DEPURADO!L4562+[1]DEPURADO!M4562</f>
        <v>0</v>
      </c>
      <c r="Y4568" s="23" t="s">
        <v>45</v>
      </c>
      <c r="Z4568" s="31">
        <f t="shared" si="501"/>
        <v>0</v>
      </c>
      <c r="AA4568" s="31"/>
      <c r="AB4568" s="31">
        <v>0</v>
      </c>
      <c r="AC4568" s="31">
        <v>0</v>
      </c>
      <c r="AD4568" s="30"/>
      <c r="AE4568" s="30">
        <f>+[1]DEPURADO!L4562</f>
        <v>0</v>
      </c>
      <c r="AF4568" s="30">
        <v>0</v>
      </c>
      <c r="AG4568" s="30">
        <f t="shared" si="502"/>
        <v>0</v>
      </c>
      <c r="AH4568" s="30">
        <v>0</v>
      </c>
      <c r="AI4568" s="30" t="str">
        <f>+[1]DEPURADO!G4562</f>
        <v>NO RADICADO</v>
      </c>
      <c r="AJ4568" s="32"/>
      <c r="AK4568" s="33"/>
    </row>
    <row r="4569" spans="1:37" s="34" customFormat="1" x14ac:dyDescent="0.25">
      <c r="A4569" s="23">
        <f t="shared" si="503"/>
        <v>4561</v>
      </c>
      <c r="B4569" s="24" t="s">
        <v>44</v>
      </c>
      <c r="C4569" s="23" t="str">
        <f>+[1]DEPURADO!A4563</f>
        <v>FEH132476</v>
      </c>
      <c r="D4569" s="23" t="str">
        <f>+[1]DEPURADO!B4563</f>
        <v>FEH132476</v>
      </c>
      <c r="E4569" s="25">
        <f>+[1]DEPURADO!C4563</f>
        <v>44357</v>
      </c>
      <c r="F4569" s="26" t="str">
        <f>+IF([1]DEPURADO!D4563&gt;1,[1]DEPURADO!D4563," ")</f>
        <v xml:space="preserve"> </v>
      </c>
      <c r="G4569" s="27">
        <f>[1]DEPURADO!F4563</f>
        <v>160088</v>
      </c>
      <c r="H4569" s="28">
        <v>0</v>
      </c>
      <c r="I4569" s="28">
        <f>+[1]DEPURADO!N4563+[1]DEPURADO!O4563</f>
        <v>0</v>
      </c>
      <c r="J4569" s="28">
        <f>+[1]DEPURADO!S4563</f>
        <v>0</v>
      </c>
      <c r="K4569" s="29">
        <f>+[1]DEPURADO!Q4563+[1]DEPURADO!R4563</f>
        <v>0</v>
      </c>
      <c r="L4569" s="28">
        <v>0</v>
      </c>
      <c r="M4569" s="28">
        <v>0</v>
      </c>
      <c r="N4569" s="28">
        <f t="shared" si="497"/>
        <v>0</v>
      </c>
      <c r="O4569" s="28">
        <f t="shared" si="498"/>
        <v>160088</v>
      </c>
      <c r="P4569" s="24">
        <f>IF([1]DEPURADO!I4563&gt;1,0,[1]DEPURADO!B4563)</f>
        <v>0</v>
      </c>
      <c r="Q4569" s="30">
        <f t="shared" si="499"/>
        <v>0</v>
      </c>
      <c r="R4569" s="31">
        <f t="shared" si="500"/>
        <v>160088</v>
      </c>
      <c r="S4569" s="31">
        <f>+[1]DEPURADO!K4563</f>
        <v>0</v>
      </c>
      <c r="T4569" s="23" t="s">
        <v>45</v>
      </c>
      <c r="U4569" s="31">
        <f>+[1]DEPURADO!J4563</f>
        <v>0</v>
      </c>
      <c r="V4569" s="30"/>
      <c r="W4569" s="23" t="s">
        <v>45</v>
      </c>
      <c r="X4569" s="31">
        <f>+[1]DEPURADO!L4563+[1]DEPURADO!M4563</f>
        <v>0</v>
      </c>
      <c r="Y4569" s="23" t="s">
        <v>45</v>
      </c>
      <c r="Z4569" s="31">
        <f t="shared" si="501"/>
        <v>0</v>
      </c>
      <c r="AA4569" s="31"/>
      <c r="AB4569" s="31">
        <v>0</v>
      </c>
      <c r="AC4569" s="31">
        <v>0</v>
      </c>
      <c r="AD4569" s="30"/>
      <c r="AE4569" s="30">
        <f>+[1]DEPURADO!L4563</f>
        <v>0</v>
      </c>
      <c r="AF4569" s="30">
        <v>0</v>
      </c>
      <c r="AG4569" s="30">
        <f t="shared" si="502"/>
        <v>0</v>
      </c>
      <c r="AH4569" s="30">
        <v>0</v>
      </c>
      <c r="AI4569" s="30" t="str">
        <f>+[1]DEPURADO!G4563</f>
        <v>NO RADICADO</v>
      </c>
      <c r="AJ4569" s="32"/>
      <c r="AK4569" s="33"/>
    </row>
    <row r="4570" spans="1:37" s="34" customFormat="1" x14ac:dyDescent="0.25">
      <c r="A4570" s="23">
        <f t="shared" si="503"/>
        <v>4562</v>
      </c>
      <c r="B4570" s="24" t="s">
        <v>44</v>
      </c>
      <c r="C4570" s="23" t="str">
        <f>+[1]DEPURADO!A4564</f>
        <v>FEH132477</v>
      </c>
      <c r="D4570" s="23" t="str">
        <f>+[1]DEPURADO!B4564</f>
        <v>FEH132477</v>
      </c>
      <c r="E4570" s="25">
        <f>+[1]DEPURADO!C4564</f>
        <v>44357</v>
      </c>
      <c r="F4570" s="26" t="str">
        <f>+IF([1]DEPURADO!D4564&gt;1,[1]DEPURADO!D4564," ")</f>
        <v xml:space="preserve"> </v>
      </c>
      <c r="G4570" s="27">
        <f>[1]DEPURADO!F4564</f>
        <v>127887</v>
      </c>
      <c r="H4570" s="28">
        <v>0</v>
      </c>
      <c r="I4570" s="28">
        <f>+[1]DEPURADO!N4564+[1]DEPURADO!O4564</f>
        <v>0</v>
      </c>
      <c r="J4570" s="28">
        <f>+[1]DEPURADO!S4564</f>
        <v>0</v>
      </c>
      <c r="K4570" s="29">
        <f>+[1]DEPURADO!Q4564+[1]DEPURADO!R4564</f>
        <v>0</v>
      </c>
      <c r="L4570" s="28">
        <v>0</v>
      </c>
      <c r="M4570" s="28">
        <v>0</v>
      </c>
      <c r="N4570" s="28">
        <f t="shared" si="497"/>
        <v>0</v>
      </c>
      <c r="O4570" s="28">
        <f t="shared" si="498"/>
        <v>127887</v>
      </c>
      <c r="P4570" s="24">
        <f>IF([1]DEPURADO!I4564&gt;1,0,[1]DEPURADO!B4564)</f>
        <v>0</v>
      </c>
      <c r="Q4570" s="30">
        <f t="shared" si="499"/>
        <v>0</v>
      </c>
      <c r="R4570" s="31">
        <f t="shared" si="500"/>
        <v>127887</v>
      </c>
      <c r="S4570" s="31">
        <f>+[1]DEPURADO!K4564</f>
        <v>0</v>
      </c>
      <c r="T4570" s="23" t="s">
        <v>45</v>
      </c>
      <c r="U4570" s="31">
        <f>+[1]DEPURADO!J4564</f>
        <v>0</v>
      </c>
      <c r="V4570" s="30"/>
      <c r="W4570" s="23" t="s">
        <v>45</v>
      </c>
      <c r="X4570" s="31">
        <f>+[1]DEPURADO!L4564+[1]DEPURADO!M4564</f>
        <v>0</v>
      </c>
      <c r="Y4570" s="23" t="s">
        <v>45</v>
      </c>
      <c r="Z4570" s="31">
        <f t="shared" si="501"/>
        <v>0</v>
      </c>
      <c r="AA4570" s="31"/>
      <c r="AB4570" s="31">
        <v>0</v>
      </c>
      <c r="AC4570" s="31">
        <v>0</v>
      </c>
      <c r="AD4570" s="30"/>
      <c r="AE4570" s="30">
        <f>+[1]DEPURADO!L4564</f>
        <v>0</v>
      </c>
      <c r="AF4570" s="30">
        <v>0</v>
      </c>
      <c r="AG4570" s="30">
        <f t="shared" si="502"/>
        <v>0</v>
      </c>
      <c r="AH4570" s="30">
        <v>0</v>
      </c>
      <c r="AI4570" s="30" t="str">
        <f>+[1]DEPURADO!G4564</f>
        <v>NO RADICADO</v>
      </c>
      <c r="AJ4570" s="32"/>
      <c r="AK4570" s="33"/>
    </row>
    <row r="4571" spans="1:37" s="34" customFormat="1" x14ac:dyDescent="0.25">
      <c r="A4571" s="23">
        <f t="shared" si="503"/>
        <v>4563</v>
      </c>
      <c r="B4571" s="24" t="s">
        <v>44</v>
      </c>
      <c r="C4571" s="23" t="str">
        <f>+[1]DEPURADO!A4565</f>
        <v>FEH132478</v>
      </c>
      <c r="D4571" s="23" t="str">
        <f>+[1]DEPURADO!B4565</f>
        <v>FEH132478</v>
      </c>
      <c r="E4571" s="25">
        <f>+[1]DEPURADO!C4565</f>
        <v>44357</v>
      </c>
      <c r="F4571" s="26" t="str">
        <f>+IF([1]DEPURADO!D4565&gt;1,[1]DEPURADO!D4565," ")</f>
        <v xml:space="preserve"> </v>
      </c>
      <c r="G4571" s="27">
        <f>[1]DEPURADO!F4565</f>
        <v>38516</v>
      </c>
      <c r="H4571" s="28">
        <v>0</v>
      </c>
      <c r="I4571" s="28">
        <f>+[1]DEPURADO!N4565+[1]DEPURADO!O4565</f>
        <v>0</v>
      </c>
      <c r="J4571" s="28">
        <f>+[1]DEPURADO!S4565</f>
        <v>0</v>
      </c>
      <c r="K4571" s="29">
        <f>+[1]DEPURADO!Q4565+[1]DEPURADO!R4565</f>
        <v>0</v>
      </c>
      <c r="L4571" s="28">
        <v>0</v>
      </c>
      <c r="M4571" s="28">
        <v>0</v>
      </c>
      <c r="N4571" s="28">
        <f t="shared" si="497"/>
        <v>0</v>
      </c>
      <c r="O4571" s="28">
        <f t="shared" si="498"/>
        <v>38516</v>
      </c>
      <c r="P4571" s="24">
        <f>IF([1]DEPURADO!I4565&gt;1,0,[1]DEPURADO!B4565)</f>
        <v>0</v>
      </c>
      <c r="Q4571" s="30">
        <f t="shared" si="499"/>
        <v>0</v>
      </c>
      <c r="R4571" s="31">
        <f t="shared" si="500"/>
        <v>38516</v>
      </c>
      <c r="S4571" s="31">
        <f>+[1]DEPURADO!K4565</f>
        <v>0</v>
      </c>
      <c r="T4571" s="23" t="s">
        <v>45</v>
      </c>
      <c r="U4571" s="31">
        <f>+[1]DEPURADO!J4565</f>
        <v>0</v>
      </c>
      <c r="V4571" s="30"/>
      <c r="W4571" s="23" t="s">
        <v>45</v>
      </c>
      <c r="X4571" s="31">
        <f>+[1]DEPURADO!L4565+[1]DEPURADO!M4565</f>
        <v>0</v>
      </c>
      <c r="Y4571" s="23" t="s">
        <v>45</v>
      </c>
      <c r="Z4571" s="31">
        <f t="shared" si="501"/>
        <v>0</v>
      </c>
      <c r="AA4571" s="31"/>
      <c r="AB4571" s="31">
        <v>0</v>
      </c>
      <c r="AC4571" s="31">
        <v>0</v>
      </c>
      <c r="AD4571" s="30"/>
      <c r="AE4571" s="30">
        <f>+[1]DEPURADO!L4565</f>
        <v>0</v>
      </c>
      <c r="AF4571" s="30">
        <v>0</v>
      </c>
      <c r="AG4571" s="30">
        <f t="shared" si="502"/>
        <v>0</v>
      </c>
      <c r="AH4571" s="30">
        <v>0</v>
      </c>
      <c r="AI4571" s="30" t="str">
        <f>+[1]DEPURADO!G4565</f>
        <v>NO RADICADO</v>
      </c>
      <c r="AJ4571" s="32"/>
      <c r="AK4571" s="33"/>
    </row>
    <row r="4572" spans="1:37" s="34" customFormat="1" x14ac:dyDescent="0.25">
      <c r="A4572" s="23">
        <f t="shared" si="503"/>
        <v>4564</v>
      </c>
      <c r="B4572" s="24" t="s">
        <v>44</v>
      </c>
      <c r="C4572" s="23" t="str">
        <f>+[1]DEPURADO!A4566</f>
        <v>FEH132481</v>
      </c>
      <c r="D4572" s="23" t="str">
        <f>+[1]DEPURADO!B4566</f>
        <v>FEH132481</v>
      </c>
      <c r="E4572" s="25">
        <f>+[1]DEPURADO!C4566</f>
        <v>44357</v>
      </c>
      <c r="F4572" s="26" t="str">
        <f>+IF([1]DEPURADO!D4566&gt;1,[1]DEPURADO!D4566," ")</f>
        <v xml:space="preserve"> </v>
      </c>
      <c r="G4572" s="27">
        <f>[1]DEPURADO!F4566</f>
        <v>199818</v>
      </c>
      <c r="H4572" s="28">
        <v>0</v>
      </c>
      <c r="I4572" s="28">
        <f>+[1]DEPURADO!N4566+[1]DEPURADO!O4566</f>
        <v>0</v>
      </c>
      <c r="J4572" s="28">
        <f>+[1]DEPURADO!S4566</f>
        <v>0</v>
      </c>
      <c r="K4572" s="29">
        <f>+[1]DEPURADO!Q4566+[1]DEPURADO!R4566</f>
        <v>0</v>
      </c>
      <c r="L4572" s="28">
        <v>0</v>
      </c>
      <c r="M4572" s="28">
        <v>0</v>
      </c>
      <c r="N4572" s="28">
        <f t="shared" si="497"/>
        <v>0</v>
      </c>
      <c r="O4572" s="28">
        <f t="shared" si="498"/>
        <v>199818</v>
      </c>
      <c r="P4572" s="24" t="str">
        <f>IF([1]DEPURADO!I4566&gt;1,0,[1]DEPURADO!B4566)</f>
        <v>FEH132481</v>
      </c>
      <c r="Q4572" s="30">
        <f t="shared" si="499"/>
        <v>199818</v>
      </c>
      <c r="R4572" s="31">
        <f t="shared" si="500"/>
        <v>0</v>
      </c>
      <c r="S4572" s="31">
        <f>+[1]DEPURADO!K4566</f>
        <v>0</v>
      </c>
      <c r="T4572" s="23" t="s">
        <v>45</v>
      </c>
      <c r="U4572" s="31">
        <f>+[1]DEPURADO!J4566</f>
        <v>199818</v>
      </c>
      <c r="V4572" s="30"/>
      <c r="W4572" s="23" t="s">
        <v>45</v>
      </c>
      <c r="X4572" s="31">
        <f>+[1]DEPURADO!L4566+[1]DEPURADO!M4566</f>
        <v>0</v>
      </c>
      <c r="Y4572" s="23" t="s">
        <v>45</v>
      </c>
      <c r="Z4572" s="31">
        <f t="shared" si="501"/>
        <v>0</v>
      </c>
      <c r="AA4572" s="31"/>
      <c r="AB4572" s="31">
        <v>0</v>
      </c>
      <c r="AC4572" s="31">
        <v>0</v>
      </c>
      <c r="AD4572" s="30"/>
      <c r="AE4572" s="30">
        <f>+[1]DEPURADO!L4566</f>
        <v>0</v>
      </c>
      <c r="AF4572" s="30">
        <v>0</v>
      </c>
      <c r="AG4572" s="30">
        <f t="shared" si="502"/>
        <v>0</v>
      </c>
      <c r="AH4572" s="30">
        <v>0</v>
      </c>
      <c r="AI4572" s="30" t="str">
        <f>+[1]DEPURADO!G4566</f>
        <v>EN REVISION</v>
      </c>
      <c r="AJ4572" s="32"/>
      <c r="AK4572" s="33"/>
    </row>
    <row r="4573" spans="1:37" s="34" customFormat="1" x14ac:dyDescent="0.25">
      <c r="A4573" s="23">
        <f t="shared" si="503"/>
        <v>4565</v>
      </c>
      <c r="B4573" s="24" t="s">
        <v>44</v>
      </c>
      <c r="C4573" s="23" t="str">
        <f>+[1]DEPURADO!A4567</f>
        <v>FEH132510</v>
      </c>
      <c r="D4573" s="23" t="str">
        <f>+[1]DEPURADO!B4567</f>
        <v>FEH132510</v>
      </c>
      <c r="E4573" s="25">
        <f>+[1]DEPURADO!C4567</f>
        <v>44357</v>
      </c>
      <c r="F4573" s="26" t="str">
        <f>+IF([1]DEPURADO!D4567&gt;1,[1]DEPURADO!D4567," ")</f>
        <v xml:space="preserve"> </v>
      </c>
      <c r="G4573" s="27">
        <f>[1]DEPURADO!F4567</f>
        <v>14946</v>
      </c>
      <c r="H4573" s="28">
        <v>0</v>
      </c>
      <c r="I4573" s="28">
        <f>+[1]DEPURADO!N4567+[1]DEPURADO!O4567</f>
        <v>0</v>
      </c>
      <c r="J4573" s="28">
        <f>+[1]DEPURADO!S4567</f>
        <v>0</v>
      </c>
      <c r="K4573" s="29">
        <f>+[1]DEPURADO!Q4567+[1]DEPURADO!R4567</f>
        <v>0</v>
      </c>
      <c r="L4573" s="28">
        <v>0</v>
      </c>
      <c r="M4573" s="28">
        <v>0</v>
      </c>
      <c r="N4573" s="28">
        <f t="shared" si="497"/>
        <v>0</v>
      </c>
      <c r="O4573" s="28">
        <f t="shared" si="498"/>
        <v>14946</v>
      </c>
      <c r="P4573" s="24">
        <f>IF([1]DEPURADO!I4567&gt;1,0,[1]DEPURADO!B4567)</f>
        <v>0</v>
      </c>
      <c r="Q4573" s="30">
        <f t="shared" si="499"/>
        <v>0</v>
      </c>
      <c r="R4573" s="31">
        <f t="shared" si="500"/>
        <v>14946</v>
      </c>
      <c r="S4573" s="31">
        <f>+[1]DEPURADO!K4567</f>
        <v>0</v>
      </c>
      <c r="T4573" s="23" t="s">
        <v>45</v>
      </c>
      <c r="U4573" s="31">
        <f>+[1]DEPURADO!J4567</f>
        <v>0</v>
      </c>
      <c r="V4573" s="30"/>
      <c r="W4573" s="23" t="s">
        <v>45</v>
      </c>
      <c r="X4573" s="31">
        <f>+[1]DEPURADO!L4567+[1]DEPURADO!M4567</f>
        <v>0</v>
      </c>
      <c r="Y4573" s="23" t="s">
        <v>45</v>
      </c>
      <c r="Z4573" s="31">
        <f t="shared" si="501"/>
        <v>0</v>
      </c>
      <c r="AA4573" s="31"/>
      <c r="AB4573" s="31">
        <v>0</v>
      </c>
      <c r="AC4573" s="31">
        <v>0</v>
      </c>
      <c r="AD4573" s="30"/>
      <c r="AE4573" s="30">
        <f>+[1]DEPURADO!L4567</f>
        <v>0</v>
      </c>
      <c r="AF4573" s="30">
        <v>0</v>
      </c>
      <c r="AG4573" s="30">
        <f t="shared" si="502"/>
        <v>0</v>
      </c>
      <c r="AH4573" s="30">
        <v>0</v>
      </c>
      <c r="AI4573" s="30" t="str">
        <f>+[1]DEPURADO!G4567</f>
        <v>NO RADICADO</v>
      </c>
      <c r="AJ4573" s="32"/>
      <c r="AK4573" s="33"/>
    </row>
    <row r="4574" spans="1:37" s="34" customFormat="1" x14ac:dyDescent="0.25">
      <c r="A4574" s="23">
        <f t="shared" si="503"/>
        <v>4566</v>
      </c>
      <c r="B4574" s="24" t="s">
        <v>44</v>
      </c>
      <c r="C4574" s="23" t="str">
        <f>+[1]DEPURADO!A4568</f>
        <v>FEH132511</v>
      </c>
      <c r="D4574" s="23" t="str">
        <f>+[1]DEPURADO!B4568</f>
        <v>FEH132511</v>
      </c>
      <c r="E4574" s="25">
        <f>+[1]DEPURADO!C4568</f>
        <v>44357</v>
      </c>
      <c r="F4574" s="26" t="str">
        <f>+IF([1]DEPURADO!D4568&gt;1,[1]DEPURADO!D4568," ")</f>
        <v xml:space="preserve"> </v>
      </c>
      <c r="G4574" s="27">
        <f>[1]DEPURADO!F4568</f>
        <v>14946</v>
      </c>
      <c r="H4574" s="28">
        <v>0</v>
      </c>
      <c r="I4574" s="28">
        <f>+[1]DEPURADO!N4568+[1]DEPURADO!O4568</f>
        <v>0</v>
      </c>
      <c r="J4574" s="28">
        <f>+[1]DEPURADO!S4568</f>
        <v>0</v>
      </c>
      <c r="K4574" s="29">
        <f>+[1]DEPURADO!Q4568+[1]DEPURADO!R4568</f>
        <v>0</v>
      </c>
      <c r="L4574" s="28">
        <v>0</v>
      </c>
      <c r="M4574" s="28">
        <v>0</v>
      </c>
      <c r="N4574" s="28">
        <f t="shared" si="497"/>
        <v>0</v>
      </c>
      <c r="O4574" s="28">
        <f t="shared" si="498"/>
        <v>14946</v>
      </c>
      <c r="P4574" s="24">
        <f>IF([1]DEPURADO!I4568&gt;1,0,[1]DEPURADO!B4568)</f>
        <v>0</v>
      </c>
      <c r="Q4574" s="30">
        <f t="shared" si="499"/>
        <v>0</v>
      </c>
      <c r="R4574" s="31">
        <f t="shared" si="500"/>
        <v>14946</v>
      </c>
      <c r="S4574" s="31">
        <f>+[1]DEPURADO!K4568</f>
        <v>0</v>
      </c>
      <c r="T4574" s="23" t="s">
        <v>45</v>
      </c>
      <c r="U4574" s="31">
        <f>+[1]DEPURADO!J4568</f>
        <v>0</v>
      </c>
      <c r="V4574" s="30"/>
      <c r="W4574" s="23" t="s">
        <v>45</v>
      </c>
      <c r="X4574" s="31">
        <f>+[1]DEPURADO!L4568+[1]DEPURADO!M4568</f>
        <v>0</v>
      </c>
      <c r="Y4574" s="23" t="s">
        <v>45</v>
      </c>
      <c r="Z4574" s="31">
        <f t="shared" si="501"/>
        <v>0</v>
      </c>
      <c r="AA4574" s="31"/>
      <c r="AB4574" s="31">
        <v>0</v>
      </c>
      <c r="AC4574" s="31">
        <v>0</v>
      </c>
      <c r="AD4574" s="30"/>
      <c r="AE4574" s="30">
        <f>+[1]DEPURADO!L4568</f>
        <v>0</v>
      </c>
      <c r="AF4574" s="30">
        <v>0</v>
      </c>
      <c r="AG4574" s="30">
        <f t="shared" si="502"/>
        <v>0</v>
      </c>
      <c r="AH4574" s="30">
        <v>0</v>
      </c>
      <c r="AI4574" s="30" t="str">
        <f>+[1]DEPURADO!G4568</f>
        <v>NO RADICADO</v>
      </c>
      <c r="AJ4574" s="32"/>
      <c r="AK4574" s="33"/>
    </row>
    <row r="4575" spans="1:37" s="34" customFormat="1" x14ac:dyDescent="0.25">
      <c r="A4575" s="23">
        <f t="shared" si="503"/>
        <v>4567</v>
      </c>
      <c r="B4575" s="24" t="s">
        <v>44</v>
      </c>
      <c r="C4575" s="23" t="str">
        <f>+[1]DEPURADO!A4569</f>
        <v>FEH132643</v>
      </c>
      <c r="D4575" s="23" t="str">
        <f>+[1]DEPURADO!B4569</f>
        <v>FEH132643</v>
      </c>
      <c r="E4575" s="25">
        <f>+[1]DEPURADO!C4569</f>
        <v>44357</v>
      </c>
      <c r="F4575" s="26" t="str">
        <f>+IF([1]DEPURADO!D4569&gt;1,[1]DEPURADO!D4569," ")</f>
        <v xml:space="preserve"> </v>
      </c>
      <c r="G4575" s="27">
        <f>[1]DEPURADO!F4569</f>
        <v>250328</v>
      </c>
      <c r="H4575" s="28">
        <v>0</v>
      </c>
      <c r="I4575" s="28">
        <f>+[1]DEPURADO!N4569+[1]DEPURADO!O4569</f>
        <v>0</v>
      </c>
      <c r="J4575" s="28">
        <f>+[1]DEPURADO!S4569</f>
        <v>0</v>
      </c>
      <c r="K4575" s="29">
        <f>+[1]DEPURADO!Q4569+[1]DEPURADO!R4569</f>
        <v>0</v>
      </c>
      <c r="L4575" s="28">
        <v>0</v>
      </c>
      <c r="M4575" s="28">
        <v>0</v>
      </c>
      <c r="N4575" s="28">
        <f t="shared" si="497"/>
        <v>0</v>
      </c>
      <c r="O4575" s="28">
        <f t="shared" si="498"/>
        <v>250328</v>
      </c>
      <c r="P4575" s="24" t="str">
        <f>IF([1]DEPURADO!I4569&gt;1,0,[1]DEPURADO!B4569)</f>
        <v>FEH132643</v>
      </c>
      <c r="Q4575" s="30">
        <f t="shared" si="499"/>
        <v>250328</v>
      </c>
      <c r="R4575" s="31">
        <f t="shared" si="500"/>
        <v>0</v>
      </c>
      <c r="S4575" s="31">
        <f>+[1]DEPURADO!K4569</f>
        <v>0</v>
      </c>
      <c r="T4575" s="23" t="s">
        <v>45</v>
      </c>
      <c r="U4575" s="31">
        <f>+[1]DEPURADO!J4569</f>
        <v>250328</v>
      </c>
      <c r="V4575" s="30"/>
      <c r="W4575" s="23" t="s">
        <v>45</v>
      </c>
      <c r="X4575" s="31">
        <f>+[1]DEPURADO!L4569+[1]DEPURADO!M4569</f>
        <v>0</v>
      </c>
      <c r="Y4575" s="23" t="s">
        <v>45</v>
      </c>
      <c r="Z4575" s="31">
        <f t="shared" si="501"/>
        <v>0</v>
      </c>
      <c r="AA4575" s="31"/>
      <c r="AB4575" s="31">
        <v>0</v>
      </c>
      <c r="AC4575" s="31">
        <v>0</v>
      </c>
      <c r="AD4575" s="30"/>
      <c r="AE4575" s="30">
        <f>+[1]DEPURADO!L4569</f>
        <v>0</v>
      </c>
      <c r="AF4575" s="30">
        <v>0</v>
      </c>
      <c r="AG4575" s="30">
        <f t="shared" si="502"/>
        <v>0</v>
      </c>
      <c r="AH4575" s="30">
        <v>0</v>
      </c>
      <c r="AI4575" s="30" t="str">
        <f>+[1]DEPURADO!G4569</f>
        <v>EN REVISION</v>
      </c>
      <c r="AJ4575" s="32"/>
      <c r="AK4575" s="33"/>
    </row>
    <row r="4576" spans="1:37" s="34" customFormat="1" x14ac:dyDescent="0.25">
      <c r="A4576" s="23">
        <f t="shared" si="503"/>
        <v>4568</v>
      </c>
      <c r="B4576" s="24" t="s">
        <v>44</v>
      </c>
      <c r="C4576" s="23" t="str">
        <f>+[1]DEPURADO!A4570</f>
        <v>FEH132886</v>
      </c>
      <c r="D4576" s="23" t="str">
        <f>+[1]DEPURADO!B4570</f>
        <v>FEH132886</v>
      </c>
      <c r="E4576" s="25">
        <f>+[1]DEPURADO!C4570</f>
        <v>44358</v>
      </c>
      <c r="F4576" s="26" t="str">
        <f>+IF([1]DEPURADO!D4570&gt;1,[1]DEPURADO!D4570," ")</f>
        <v xml:space="preserve"> </v>
      </c>
      <c r="G4576" s="27">
        <f>[1]DEPURADO!F4570</f>
        <v>744841</v>
      </c>
      <c r="H4576" s="28">
        <v>0</v>
      </c>
      <c r="I4576" s="28">
        <f>+[1]DEPURADO!N4570+[1]DEPURADO!O4570</f>
        <v>0</v>
      </c>
      <c r="J4576" s="28">
        <f>+[1]DEPURADO!S4570</f>
        <v>0</v>
      </c>
      <c r="K4576" s="29">
        <f>+[1]DEPURADO!Q4570+[1]DEPURADO!R4570</f>
        <v>0</v>
      </c>
      <c r="L4576" s="28">
        <v>0</v>
      </c>
      <c r="M4576" s="28">
        <v>0</v>
      </c>
      <c r="N4576" s="28">
        <f t="shared" si="497"/>
        <v>0</v>
      </c>
      <c r="O4576" s="28">
        <f t="shared" si="498"/>
        <v>744841</v>
      </c>
      <c r="P4576" s="24">
        <f>IF([1]DEPURADO!I4570&gt;1,0,[1]DEPURADO!B4570)</f>
        <v>0</v>
      </c>
      <c r="Q4576" s="30">
        <f t="shared" si="499"/>
        <v>0</v>
      </c>
      <c r="R4576" s="31">
        <f t="shared" si="500"/>
        <v>744841</v>
      </c>
      <c r="S4576" s="31">
        <f>+[1]DEPURADO!K4570</f>
        <v>0</v>
      </c>
      <c r="T4576" s="23" t="s">
        <v>45</v>
      </c>
      <c r="U4576" s="31">
        <f>+[1]DEPURADO!J4570</f>
        <v>0</v>
      </c>
      <c r="V4576" s="30"/>
      <c r="W4576" s="23" t="s">
        <v>45</v>
      </c>
      <c r="X4576" s="31">
        <f>+[1]DEPURADO!L4570+[1]DEPURADO!M4570</f>
        <v>0</v>
      </c>
      <c r="Y4576" s="23" t="s">
        <v>45</v>
      </c>
      <c r="Z4576" s="31">
        <f t="shared" si="501"/>
        <v>0</v>
      </c>
      <c r="AA4576" s="31"/>
      <c r="AB4576" s="31">
        <v>0</v>
      </c>
      <c r="AC4576" s="31">
        <v>0</v>
      </c>
      <c r="AD4576" s="30"/>
      <c r="AE4576" s="30">
        <f>+[1]DEPURADO!L4570</f>
        <v>0</v>
      </c>
      <c r="AF4576" s="30">
        <v>0</v>
      </c>
      <c r="AG4576" s="30">
        <f t="shared" si="502"/>
        <v>0</v>
      </c>
      <c r="AH4576" s="30">
        <v>0</v>
      </c>
      <c r="AI4576" s="30" t="str">
        <f>+[1]DEPURADO!G4570</f>
        <v>NO RADICADO</v>
      </c>
      <c r="AJ4576" s="32"/>
      <c r="AK4576" s="33"/>
    </row>
    <row r="4577" spans="1:37" s="34" customFormat="1" x14ac:dyDescent="0.25">
      <c r="A4577" s="23">
        <f t="shared" si="503"/>
        <v>4569</v>
      </c>
      <c r="B4577" s="24" t="s">
        <v>44</v>
      </c>
      <c r="C4577" s="23" t="str">
        <f>+[1]DEPURADO!A4571</f>
        <v>FEH132887</v>
      </c>
      <c r="D4577" s="23" t="str">
        <f>+[1]DEPURADO!B4571</f>
        <v>FEH132887</v>
      </c>
      <c r="E4577" s="25">
        <f>+[1]DEPURADO!C4571</f>
        <v>44358</v>
      </c>
      <c r="F4577" s="26" t="str">
        <f>+IF([1]DEPURADO!D4571&gt;1,[1]DEPURADO!D4571," ")</f>
        <v xml:space="preserve"> </v>
      </c>
      <c r="G4577" s="27">
        <f>[1]DEPURADO!F4571</f>
        <v>80832</v>
      </c>
      <c r="H4577" s="28">
        <v>0</v>
      </c>
      <c r="I4577" s="28">
        <f>+[1]DEPURADO!N4571+[1]DEPURADO!O4571</f>
        <v>0</v>
      </c>
      <c r="J4577" s="28">
        <f>+[1]DEPURADO!S4571</f>
        <v>0</v>
      </c>
      <c r="K4577" s="29">
        <f>+[1]DEPURADO!Q4571+[1]DEPURADO!R4571</f>
        <v>0</v>
      </c>
      <c r="L4577" s="28">
        <v>0</v>
      </c>
      <c r="M4577" s="28">
        <v>0</v>
      </c>
      <c r="N4577" s="28">
        <f t="shared" si="497"/>
        <v>0</v>
      </c>
      <c r="O4577" s="28">
        <f t="shared" si="498"/>
        <v>80832</v>
      </c>
      <c r="P4577" s="24">
        <f>IF([1]DEPURADO!I4571&gt;1,0,[1]DEPURADO!B4571)</f>
        <v>0</v>
      </c>
      <c r="Q4577" s="30">
        <f t="shared" si="499"/>
        <v>0</v>
      </c>
      <c r="R4577" s="31">
        <f t="shared" si="500"/>
        <v>80832</v>
      </c>
      <c r="S4577" s="31">
        <f>+[1]DEPURADO!K4571</f>
        <v>0</v>
      </c>
      <c r="T4577" s="23" t="s">
        <v>45</v>
      </c>
      <c r="U4577" s="31">
        <f>+[1]DEPURADO!J4571</f>
        <v>0</v>
      </c>
      <c r="V4577" s="30"/>
      <c r="W4577" s="23" t="s">
        <v>45</v>
      </c>
      <c r="X4577" s="31">
        <f>+[1]DEPURADO!L4571+[1]DEPURADO!M4571</f>
        <v>0</v>
      </c>
      <c r="Y4577" s="23" t="s">
        <v>45</v>
      </c>
      <c r="Z4577" s="31">
        <f t="shared" si="501"/>
        <v>0</v>
      </c>
      <c r="AA4577" s="31"/>
      <c r="AB4577" s="31">
        <v>0</v>
      </c>
      <c r="AC4577" s="31">
        <v>0</v>
      </c>
      <c r="AD4577" s="30"/>
      <c r="AE4577" s="30">
        <f>+[1]DEPURADO!L4571</f>
        <v>0</v>
      </c>
      <c r="AF4577" s="30">
        <v>0</v>
      </c>
      <c r="AG4577" s="30">
        <f t="shared" si="502"/>
        <v>0</v>
      </c>
      <c r="AH4577" s="30">
        <v>0</v>
      </c>
      <c r="AI4577" s="30" t="str">
        <f>+[1]DEPURADO!G4571</f>
        <v>NO RADICADO</v>
      </c>
      <c r="AJ4577" s="32"/>
      <c r="AK4577" s="33"/>
    </row>
    <row r="4578" spans="1:37" s="34" customFormat="1" x14ac:dyDescent="0.25">
      <c r="A4578" s="23">
        <f t="shared" si="503"/>
        <v>4570</v>
      </c>
      <c r="B4578" s="24" t="s">
        <v>44</v>
      </c>
      <c r="C4578" s="23" t="str">
        <f>+[1]DEPURADO!A4572</f>
        <v>FEH133203</v>
      </c>
      <c r="D4578" s="23" t="str">
        <f>+[1]DEPURADO!B4572</f>
        <v>FEH133203</v>
      </c>
      <c r="E4578" s="25">
        <f>+[1]DEPURADO!C4572</f>
        <v>44358</v>
      </c>
      <c r="F4578" s="26" t="str">
        <f>+IF([1]DEPURADO!D4572&gt;1,[1]DEPURADO!D4572," ")</f>
        <v xml:space="preserve"> </v>
      </c>
      <c r="G4578" s="27">
        <f>[1]DEPURADO!F4572</f>
        <v>847007</v>
      </c>
      <c r="H4578" s="28">
        <v>0</v>
      </c>
      <c r="I4578" s="28">
        <f>+[1]DEPURADO!N4572+[1]DEPURADO!O4572</f>
        <v>0</v>
      </c>
      <c r="J4578" s="28">
        <f>+[1]DEPURADO!S4572</f>
        <v>0</v>
      </c>
      <c r="K4578" s="29">
        <f>+[1]DEPURADO!Q4572+[1]DEPURADO!R4572</f>
        <v>0</v>
      </c>
      <c r="L4578" s="28">
        <v>0</v>
      </c>
      <c r="M4578" s="28">
        <v>0</v>
      </c>
      <c r="N4578" s="28">
        <f t="shared" si="497"/>
        <v>0</v>
      </c>
      <c r="O4578" s="28">
        <f t="shared" si="498"/>
        <v>847007</v>
      </c>
      <c r="P4578" s="24" t="str">
        <f>IF([1]DEPURADO!I4572&gt;1,0,[1]DEPURADO!B4572)</f>
        <v>FEH133203</v>
      </c>
      <c r="Q4578" s="30">
        <f t="shared" si="499"/>
        <v>847007</v>
      </c>
      <c r="R4578" s="31">
        <f t="shared" si="500"/>
        <v>0</v>
      </c>
      <c r="S4578" s="31">
        <f>+[1]DEPURADO!K4572</f>
        <v>0</v>
      </c>
      <c r="T4578" s="23" t="s">
        <v>45</v>
      </c>
      <c r="U4578" s="31">
        <f>+[1]DEPURADO!J4572</f>
        <v>847007</v>
      </c>
      <c r="V4578" s="30"/>
      <c r="W4578" s="23" t="s">
        <v>45</v>
      </c>
      <c r="X4578" s="31">
        <f>+[1]DEPURADO!L4572+[1]DEPURADO!M4572</f>
        <v>0</v>
      </c>
      <c r="Y4578" s="23" t="s">
        <v>45</v>
      </c>
      <c r="Z4578" s="31">
        <f t="shared" si="501"/>
        <v>0</v>
      </c>
      <c r="AA4578" s="31"/>
      <c r="AB4578" s="31">
        <v>0</v>
      </c>
      <c r="AC4578" s="31">
        <v>0</v>
      </c>
      <c r="AD4578" s="30"/>
      <c r="AE4578" s="30">
        <f>+[1]DEPURADO!L4572</f>
        <v>0</v>
      </c>
      <c r="AF4578" s="30">
        <v>0</v>
      </c>
      <c r="AG4578" s="30">
        <f t="shared" si="502"/>
        <v>0</v>
      </c>
      <c r="AH4578" s="30">
        <v>0</v>
      </c>
      <c r="AI4578" s="30" t="str">
        <f>+[1]DEPURADO!G4572</f>
        <v>EN REVISION</v>
      </c>
      <c r="AJ4578" s="32"/>
      <c r="AK4578" s="33"/>
    </row>
    <row r="4579" spans="1:37" s="34" customFormat="1" x14ac:dyDescent="0.25">
      <c r="A4579" s="23">
        <f t="shared" si="503"/>
        <v>4571</v>
      </c>
      <c r="B4579" s="24" t="s">
        <v>44</v>
      </c>
      <c r="C4579" s="23" t="str">
        <f>+[1]DEPURADO!A4573</f>
        <v>FEH133204</v>
      </c>
      <c r="D4579" s="23" t="str">
        <f>+[1]DEPURADO!B4573</f>
        <v>FEH133204</v>
      </c>
      <c r="E4579" s="25">
        <f>+[1]DEPURADO!C4573</f>
        <v>44358</v>
      </c>
      <c r="F4579" s="26" t="str">
        <f>+IF([1]DEPURADO!D4573&gt;1,[1]DEPURADO!D4573," ")</f>
        <v xml:space="preserve"> </v>
      </c>
      <c r="G4579" s="27">
        <f>[1]DEPURADO!F4573</f>
        <v>80832</v>
      </c>
      <c r="H4579" s="28">
        <v>0</v>
      </c>
      <c r="I4579" s="28">
        <f>+[1]DEPURADO!N4573+[1]DEPURADO!O4573</f>
        <v>0</v>
      </c>
      <c r="J4579" s="28">
        <f>+[1]DEPURADO!S4573</f>
        <v>0</v>
      </c>
      <c r="K4579" s="29">
        <f>+[1]DEPURADO!Q4573+[1]DEPURADO!R4573</f>
        <v>0</v>
      </c>
      <c r="L4579" s="28">
        <v>0</v>
      </c>
      <c r="M4579" s="28">
        <v>0</v>
      </c>
      <c r="N4579" s="28">
        <f t="shared" si="497"/>
        <v>0</v>
      </c>
      <c r="O4579" s="28">
        <f t="shared" si="498"/>
        <v>80832</v>
      </c>
      <c r="P4579" s="24">
        <f>IF([1]DEPURADO!I4573&gt;1,0,[1]DEPURADO!B4573)</f>
        <v>0</v>
      </c>
      <c r="Q4579" s="30">
        <f t="shared" si="499"/>
        <v>0</v>
      </c>
      <c r="R4579" s="31">
        <f t="shared" si="500"/>
        <v>80832</v>
      </c>
      <c r="S4579" s="31">
        <f>+[1]DEPURADO!K4573</f>
        <v>0</v>
      </c>
      <c r="T4579" s="23" t="s">
        <v>45</v>
      </c>
      <c r="U4579" s="31">
        <f>+[1]DEPURADO!J4573</f>
        <v>0</v>
      </c>
      <c r="V4579" s="30"/>
      <c r="W4579" s="23" t="s">
        <v>45</v>
      </c>
      <c r="X4579" s="31">
        <f>+[1]DEPURADO!L4573+[1]DEPURADO!M4573</f>
        <v>0</v>
      </c>
      <c r="Y4579" s="23" t="s">
        <v>45</v>
      </c>
      <c r="Z4579" s="31">
        <f t="shared" si="501"/>
        <v>0</v>
      </c>
      <c r="AA4579" s="31"/>
      <c r="AB4579" s="31">
        <v>0</v>
      </c>
      <c r="AC4579" s="31">
        <v>0</v>
      </c>
      <c r="AD4579" s="30"/>
      <c r="AE4579" s="30">
        <f>+[1]DEPURADO!L4573</f>
        <v>0</v>
      </c>
      <c r="AF4579" s="30">
        <v>0</v>
      </c>
      <c r="AG4579" s="30">
        <f t="shared" si="502"/>
        <v>0</v>
      </c>
      <c r="AH4579" s="30">
        <v>0</v>
      </c>
      <c r="AI4579" s="30" t="str">
        <f>+[1]DEPURADO!G4573</f>
        <v>NO RADICADO</v>
      </c>
      <c r="AJ4579" s="32"/>
      <c r="AK4579" s="33"/>
    </row>
    <row r="4580" spans="1:37" s="34" customFormat="1" x14ac:dyDescent="0.25">
      <c r="A4580" s="23">
        <f t="shared" si="503"/>
        <v>4572</v>
      </c>
      <c r="B4580" s="24" t="s">
        <v>44</v>
      </c>
      <c r="C4580" s="23" t="str">
        <f>+[1]DEPURADO!A4574</f>
        <v>FEH133229</v>
      </c>
      <c r="D4580" s="23" t="str">
        <f>+[1]DEPURADO!B4574</f>
        <v>FEH133229</v>
      </c>
      <c r="E4580" s="25">
        <f>+[1]DEPURADO!C4574</f>
        <v>44358</v>
      </c>
      <c r="F4580" s="26" t="str">
        <f>+IF([1]DEPURADO!D4574&gt;1,[1]DEPURADO!D4574," ")</f>
        <v xml:space="preserve"> </v>
      </c>
      <c r="G4580" s="27">
        <f>[1]DEPURADO!F4574</f>
        <v>80832</v>
      </c>
      <c r="H4580" s="28">
        <v>0</v>
      </c>
      <c r="I4580" s="28">
        <f>+[1]DEPURADO!N4574+[1]DEPURADO!O4574</f>
        <v>0</v>
      </c>
      <c r="J4580" s="28">
        <f>+[1]DEPURADO!S4574</f>
        <v>0</v>
      </c>
      <c r="K4580" s="29">
        <f>+[1]DEPURADO!Q4574+[1]DEPURADO!R4574</f>
        <v>0</v>
      </c>
      <c r="L4580" s="28">
        <v>0</v>
      </c>
      <c r="M4580" s="28">
        <v>0</v>
      </c>
      <c r="N4580" s="28">
        <f t="shared" si="497"/>
        <v>0</v>
      </c>
      <c r="O4580" s="28">
        <f t="shared" si="498"/>
        <v>80832</v>
      </c>
      <c r="P4580" s="24">
        <f>IF([1]DEPURADO!I4574&gt;1,0,[1]DEPURADO!B4574)</f>
        <v>0</v>
      </c>
      <c r="Q4580" s="30">
        <f t="shared" si="499"/>
        <v>0</v>
      </c>
      <c r="R4580" s="31">
        <f t="shared" si="500"/>
        <v>80832</v>
      </c>
      <c r="S4580" s="31">
        <f>+[1]DEPURADO!K4574</f>
        <v>0</v>
      </c>
      <c r="T4580" s="23" t="s">
        <v>45</v>
      </c>
      <c r="U4580" s="31">
        <f>+[1]DEPURADO!J4574</f>
        <v>0</v>
      </c>
      <c r="V4580" s="30"/>
      <c r="W4580" s="23" t="s">
        <v>45</v>
      </c>
      <c r="X4580" s="31">
        <f>+[1]DEPURADO!L4574+[1]DEPURADO!M4574</f>
        <v>0</v>
      </c>
      <c r="Y4580" s="23" t="s">
        <v>45</v>
      </c>
      <c r="Z4580" s="31">
        <f t="shared" si="501"/>
        <v>0</v>
      </c>
      <c r="AA4580" s="31"/>
      <c r="AB4580" s="31">
        <v>0</v>
      </c>
      <c r="AC4580" s="31">
        <v>0</v>
      </c>
      <c r="AD4580" s="30"/>
      <c r="AE4580" s="30">
        <f>+[1]DEPURADO!L4574</f>
        <v>0</v>
      </c>
      <c r="AF4580" s="30">
        <v>0</v>
      </c>
      <c r="AG4580" s="30">
        <f t="shared" si="502"/>
        <v>0</v>
      </c>
      <c r="AH4580" s="30">
        <v>0</v>
      </c>
      <c r="AI4580" s="30" t="str">
        <f>+[1]DEPURADO!G4574</f>
        <v>NO RADICADO</v>
      </c>
      <c r="AJ4580" s="32"/>
      <c r="AK4580" s="33"/>
    </row>
    <row r="4581" spans="1:37" s="34" customFormat="1" x14ac:dyDescent="0.25">
      <c r="A4581" s="23">
        <f t="shared" si="503"/>
        <v>4573</v>
      </c>
      <c r="B4581" s="24" t="s">
        <v>44</v>
      </c>
      <c r="C4581" s="23" t="str">
        <f>+[1]DEPURADO!A4575</f>
        <v>FEH133359</v>
      </c>
      <c r="D4581" s="23" t="str">
        <f>+[1]DEPURADO!B4575</f>
        <v>FEH133359</v>
      </c>
      <c r="E4581" s="25">
        <f>+[1]DEPURADO!C4575</f>
        <v>44359</v>
      </c>
      <c r="F4581" s="26" t="str">
        <f>+IF([1]DEPURADO!D4575&gt;1,[1]DEPURADO!D4575," ")</f>
        <v xml:space="preserve"> </v>
      </c>
      <c r="G4581" s="27">
        <f>[1]DEPURADO!F4575</f>
        <v>80832</v>
      </c>
      <c r="H4581" s="28">
        <v>0</v>
      </c>
      <c r="I4581" s="28">
        <f>+[1]DEPURADO!N4575+[1]DEPURADO!O4575</f>
        <v>0</v>
      </c>
      <c r="J4581" s="28">
        <f>+[1]DEPURADO!S4575</f>
        <v>0</v>
      </c>
      <c r="K4581" s="29">
        <f>+[1]DEPURADO!Q4575+[1]DEPURADO!R4575</f>
        <v>0</v>
      </c>
      <c r="L4581" s="28">
        <v>0</v>
      </c>
      <c r="M4581" s="28">
        <v>0</v>
      </c>
      <c r="N4581" s="28">
        <f t="shared" si="497"/>
        <v>0</v>
      </c>
      <c r="O4581" s="28">
        <f t="shared" si="498"/>
        <v>80832</v>
      </c>
      <c r="P4581" s="24">
        <f>IF([1]DEPURADO!I4575&gt;1,0,[1]DEPURADO!B4575)</f>
        <v>0</v>
      </c>
      <c r="Q4581" s="30">
        <f t="shared" si="499"/>
        <v>0</v>
      </c>
      <c r="R4581" s="31">
        <f t="shared" si="500"/>
        <v>80832</v>
      </c>
      <c r="S4581" s="31">
        <f>+[1]DEPURADO!K4575</f>
        <v>0</v>
      </c>
      <c r="T4581" s="23" t="s">
        <v>45</v>
      </c>
      <c r="U4581" s="31">
        <f>+[1]DEPURADO!J4575</f>
        <v>0</v>
      </c>
      <c r="V4581" s="30"/>
      <c r="W4581" s="23" t="s">
        <v>45</v>
      </c>
      <c r="X4581" s="31">
        <f>+[1]DEPURADO!L4575+[1]DEPURADO!M4575</f>
        <v>0</v>
      </c>
      <c r="Y4581" s="23" t="s">
        <v>45</v>
      </c>
      <c r="Z4581" s="31">
        <f t="shared" si="501"/>
        <v>0</v>
      </c>
      <c r="AA4581" s="31"/>
      <c r="AB4581" s="31">
        <v>0</v>
      </c>
      <c r="AC4581" s="31">
        <v>0</v>
      </c>
      <c r="AD4581" s="30"/>
      <c r="AE4581" s="30">
        <f>+[1]DEPURADO!L4575</f>
        <v>0</v>
      </c>
      <c r="AF4581" s="30">
        <v>0</v>
      </c>
      <c r="AG4581" s="30">
        <f t="shared" si="502"/>
        <v>0</v>
      </c>
      <c r="AH4581" s="30">
        <v>0</v>
      </c>
      <c r="AI4581" s="30" t="str">
        <f>+[1]DEPURADO!G4575</f>
        <v>NO RADICADO</v>
      </c>
      <c r="AJ4581" s="32"/>
      <c r="AK4581" s="33"/>
    </row>
    <row r="4582" spans="1:37" s="34" customFormat="1" x14ac:dyDescent="0.25">
      <c r="A4582" s="23">
        <f t="shared" si="503"/>
        <v>4574</v>
      </c>
      <c r="B4582" s="24" t="s">
        <v>44</v>
      </c>
      <c r="C4582" s="23" t="str">
        <f>+[1]DEPURADO!A4576</f>
        <v>FEH133421</v>
      </c>
      <c r="D4582" s="23" t="str">
        <f>+[1]DEPURADO!B4576</f>
        <v>FEH133421</v>
      </c>
      <c r="E4582" s="25">
        <f>+[1]DEPURADO!C4576</f>
        <v>44360</v>
      </c>
      <c r="F4582" s="26" t="str">
        <f>+IF([1]DEPURADO!D4576&gt;1,[1]DEPURADO!D4576," ")</f>
        <v xml:space="preserve"> </v>
      </c>
      <c r="G4582" s="27">
        <f>[1]DEPURADO!F4576</f>
        <v>205262</v>
      </c>
      <c r="H4582" s="28">
        <v>0</v>
      </c>
      <c r="I4582" s="28">
        <f>+[1]DEPURADO!N4576+[1]DEPURADO!O4576</f>
        <v>0</v>
      </c>
      <c r="J4582" s="28">
        <f>+[1]DEPURADO!S4576</f>
        <v>0</v>
      </c>
      <c r="K4582" s="29">
        <f>+[1]DEPURADO!Q4576+[1]DEPURADO!R4576</f>
        <v>0</v>
      </c>
      <c r="L4582" s="28">
        <v>0</v>
      </c>
      <c r="M4582" s="28">
        <v>0</v>
      </c>
      <c r="N4582" s="28">
        <f t="shared" si="497"/>
        <v>0</v>
      </c>
      <c r="O4582" s="28">
        <f t="shared" si="498"/>
        <v>205262</v>
      </c>
      <c r="P4582" s="24" t="str">
        <f>IF([1]DEPURADO!I4576&gt;1,0,[1]DEPURADO!B4576)</f>
        <v>FEH133421</v>
      </c>
      <c r="Q4582" s="30">
        <f t="shared" si="499"/>
        <v>205262</v>
      </c>
      <c r="R4582" s="31">
        <f t="shared" si="500"/>
        <v>0</v>
      </c>
      <c r="S4582" s="31">
        <f>+[1]DEPURADO!K4576</f>
        <v>0</v>
      </c>
      <c r="T4582" s="23" t="s">
        <v>45</v>
      </c>
      <c r="U4582" s="31">
        <f>+[1]DEPURADO!J4576</f>
        <v>205262</v>
      </c>
      <c r="V4582" s="30"/>
      <c r="W4582" s="23" t="s">
        <v>45</v>
      </c>
      <c r="X4582" s="31">
        <f>+[1]DEPURADO!L4576+[1]DEPURADO!M4576</f>
        <v>0</v>
      </c>
      <c r="Y4582" s="23" t="s">
        <v>45</v>
      </c>
      <c r="Z4582" s="31">
        <f t="shared" si="501"/>
        <v>0</v>
      </c>
      <c r="AA4582" s="31"/>
      <c r="AB4582" s="31">
        <v>0</v>
      </c>
      <c r="AC4582" s="31">
        <v>0</v>
      </c>
      <c r="AD4582" s="30"/>
      <c r="AE4582" s="30">
        <f>+[1]DEPURADO!L4576</f>
        <v>0</v>
      </c>
      <c r="AF4582" s="30">
        <v>0</v>
      </c>
      <c r="AG4582" s="30">
        <f t="shared" si="502"/>
        <v>0</v>
      </c>
      <c r="AH4582" s="30">
        <v>0</v>
      </c>
      <c r="AI4582" s="30" t="str">
        <f>+[1]DEPURADO!G4576</f>
        <v>EN REVISION</v>
      </c>
      <c r="AJ4582" s="32"/>
      <c r="AK4582" s="33"/>
    </row>
    <row r="4583" spans="1:37" s="34" customFormat="1" x14ac:dyDescent="0.25">
      <c r="A4583" s="23">
        <f t="shared" si="503"/>
        <v>4575</v>
      </c>
      <c r="B4583" s="24" t="s">
        <v>44</v>
      </c>
      <c r="C4583" s="23" t="str">
        <f>+[1]DEPURADO!A4577</f>
        <v>FEH133422</v>
      </c>
      <c r="D4583" s="23" t="str">
        <f>+[1]DEPURADO!B4577</f>
        <v>FEH133422</v>
      </c>
      <c r="E4583" s="25">
        <f>+[1]DEPURADO!C4577</f>
        <v>44360</v>
      </c>
      <c r="F4583" s="26" t="str">
        <f>+IF([1]DEPURADO!D4577&gt;1,[1]DEPURADO!D4577," ")</f>
        <v xml:space="preserve"> </v>
      </c>
      <c r="G4583" s="27">
        <f>[1]DEPURADO!F4577</f>
        <v>18004</v>
      </c>
      <c r="H4583" s="28">
        <v>0</v>
      </c>
      <c r="I4583" s="28">
        <f>+[1]DEPURADO!N4577+[1]DEPURADO!O4577</f>
        <v>0</v>
      </c>
      <c r="J4583" s="28">
        <f>+[1]DEPURADO!S4577</f>
        <v>0</v>
      </c>
      <c r="K4583" s="29">
        <f>+[1]DEPURADO!Q4577+[1]DEPURADO!R4577</f>
        <v>0</v>
      </c>
      <c r="L4583" s="28">
        <v>0</v>
      </c>
      <c r="M4583" s="28">
        <v>0</v>
      </c>
      <c r="N4583" s="28">
        <f t="shared" si="497"/>
        <v>0</v>
      </c>
      <c r="O4583" s="28">
        <f t="shared" si="498"/>
        <v>18004</v>
      </c>
      <c r="P4583" s="24" t="str">
        <f>IF([1]DEPURADO!I4577&gt;1,0,[1]DEPURADO!B4577)</f>
        <v>FEH133422</v>
      </c>
      <c r="Q4583" s="30">
        <f t="shared" si="499"/>
        <v>18004</v>
      </c>
      <c r="R4583" s="31">
        <f t="shared" si="500"/>
        <v>0</v>
      </c>
      <c r="S4583" s="31">
        <f>+[1]DEPURADO!K4577</f>
        <v>0</v>
      </c>
      <c r="T4583" s="23" t="s">
        <v>45</v>
      </c>
      <c r="U4583" s="31">
        <f>+[1]DEPURADO!J4577</f>
        <v>18004</v>
      </c>
      <c r="V4583" s="30"/>
      <c r="W4583" s="23" t="s">
        <v>45</v>
      </c>
      <c r="X4583" s="31">
        <f>+[1]DEPURADO!L4577+[1]DEPURADO!M4577</f>
        <v>0</v>
      </c>
      <c r="Y4583" s="23" t="s">
        <v>45</v>
      </c>
      <c r="Z4583" s="31">
        <f t="shared" si="501"/>
        <v>0</v>
      </c>
      <c r="AA4583" s="31"/>
      <c r="AB4583" s="31">
        <v>0</v>
      </c>
      <c r="AC4583" s="31">
        <v>0</v>
      </c>
      <c r="AD4583" s="30"/>
      <c r="AE4583" s="30">
        <f>+[1]DEPURADO!L4577</f>
        <v>0</v>
      </c>
      <c r="AF4583" s="30">
        <v>0</v>
      </c>
      <c r="AG4583" s="30">
        <f t="shared" si="502"/>
        <v>0</v>
      </c>
      <c r="AH4583" s="30">
        <v>0</v>
      </c>
      <c r="AI4583" s="30" t="str">
        <f>+[1]DEPURADO!G4577</f>
        <v>EN REVISION</v>
      </c>
      <c r="AJ4583" s="32"/>
      <c r="AK4583" s="33"/>
    </row>
    <row r="4584" spans="1:37" s="34" customFormat="1" x14ac:dyDescent="0.25">
      <c r="A4584" s="23">
        <f t="shared" si="503"/>
        <v>4576</v>
      </c>
      <c r="B4584" s="24" t="s">
        <v>44</v>
      </c>
      <c r="C4584" s="23" t="str">
        <f>+[1]DEPURADO!A4578</f>
        <v>FEH133818</v>
      </c>
      <c r="D4584" s="23" t="str">
        <f>+[1]DEPURADO!B4578</f>
        <v>FEH133818</v>
      </c>
      <c r="E4584" s="25">
        <f>+[1]DEPURADO!C4578</f>
        <v>44362</v>
      </c>
      <c r="F4584" s="26" t="str">
        <f>+IF([1]DEPURADO!D4578&gt;1,[1]DEPURADO!D4578," ")</f>
        <v xml:space="preserve"> </v>
      </c>
      <c r="G4584" s="27">
        <f>[1]DEPURADO!F4578</f>
        <v>80832</v>
      </c>
      <c r="H4584" s="28">
        <v>0</v>
      </c>
      <c r="I4584" s="28">
        <f>+[1]DEPURADO!N4578+[1]DEPURADO!O4578</f>
        <v>0</v>
      </c>
      <c r="J4584" s="28">
        <f>+[1]DEPURADO!S4578</f>
        <v>0</v>
      </c>
      <c r="K4584" s="29">
        <f>+[1]DEPURADO!Q4578+[1]DEPURADO!R4578</f>
        <v>0</v>
      </c>
      <c r="L4584" s="28">
        <v>0</v>
      </c>
      <c r="M4584" s="28">
        <v>0</v>
      </c>
      <c r="N4584" s="28">
        <f t="shared" si="497"/>
        <v>0</v>
      </c>
      <c r="O4584" s="28">
        <f t="shared" si="498"/>
        <v>80832</v>
      </c>
      <c r="P4584" s="24">
        <f>IF([1]DEPURADO!I4578&gt;1,0,[1]DEPURADO!B4578)</f>
        <v>0</v>
      </c>
      <c r="Q4584" s="30">
        <f t="shared" si="499"/>
        <v>0</v>
      </c>
      <c r="R4584" s="31">
        <f t="shared" si="500"/>
        <v>80832</v>
      </c>
      <c r="S4584" s="31">
        <f>+[1]DEPURADO!K4578</f>
        <v>0</v>
      </c>
      <c r="T4584" s="23" t="s">
        <v>45</v>
      </c>
      <c r="U4584" s="31">
        <f>+[1]DEPURADO!J4578</f>
        <v>0</v>
      </c>
      <c r="V4584" s="30"/>
      <c r="W4584" s="23" t="s">
        <v>45</v>
      </c>
      <c r="X4584" s="31">
        <f>+[1]DEPURADO!L4578+[1]DEPURADO!M4578</f>
        <v>0</v>
      </c>
      <c r="Y4584" s="23" t="s">
        <v>45</v>
      </c>
      <c r="Z4584" s="31">
        <f t="shared" si="501"/>
        <v>0</v>
      </c>
      <c r="AA4584" s="31"/>
      <c r="AB4584" s="31">
        <v>0</v>
      </c>
      <c r="AC4584" s="31">
        <v>0</v>
      </c>
      <c r="AD4584" s="30"/>
      <c r="AE4584" s="30">
        <f>+[1]DEPURADO!L4578</f>
        <v>0</v>
      </c>
      <c r="AF4584" s="30">
        <v>0</v>
      </c>
      <c r="AG4584" s="30">
        <f t="shared" si="502"/>
        <v>0</v>
      </c>
      <c r="AH4584" s="30">
        <v>0</v>
      </c>
      <c r="AI4584" s="30" t="str">
        <f>+[1]DEPURADO!G4578</f>
        <v>NO RADICADO</v>
      </c>
      <c r="AJ4584" s="32"/>
      <c r="AK4584" s="33"/>
    </row>
    <row r="4585" spans="1:37" s="34" customFormat="1" x14ac:dyDescent="0.25">
      <c r="A4585" s="23">
        <f t="shared" si="503"/>
        <v>4577</v>
      </c>
      <c r="B4585" s="24" t="s">
        <v>44</v>
      </c>
      <c r="C4585" s="23" t="str">
        <f>+[1]DEPURADO!A4579</f>
        <v>FEH133839</v>
      </c>
      <c r="D4585" s="23" t="str">
        <f>+[1]DEPURADO!B4579</f>
        <v>FEH133839</v>
      </c>
      <c r="E4585" s="25">
        <f>+[1]DEPURADO!C4579</f>
        <v>44362</v>
      </c>
      <c r="F4585" s="26" t="str">
        <f>+IF([1]DEPURADO!D4579&gt;1,[1]DEPURADO!D4579," ")</f>
        <v xml:space="preserve"> </v>
      </c>
      <c r="G4585" s="27">
        <f>[1]DEPURADO!F4579</f>
        <v>13151976</v>
      </c>
      <c r="H4585" s="28">
        <v>0</v>
      </c>
      <c r="I4585" s="28">
        <f>+[1]DEPURADO!N4579+[1]DEPURADO!O4579</f>
        <v>0</v>
      </c>
      <c r="J4585" s="28">
        <f>+[1]DEPURADO!S4579</f>
        <v>0</v>
      </c>
      <c r="K4585" s="29">
        <f>+[1]DEPURADO!Q4579+[1]DEPURADO!R4579</f>
        <v>0</v>
      </c>
      <c r="L4585" s="28">
        <v>0</v>
      </c>
      <c r="M4585" s="28">
        <v>0</v>
      </c>
      <c r="N4585" s="28">
        <f t="shared" si="497"/>
        <v>0</v>
      </c>
      <c r="O4585" s="28">
        <f t="shared" si="498"/>
        <v>13151976</v>
      </c>
      <c r="P4585" s="24" t="str">
        <f>IF([1]DEPURADO!I4579&gt;1,0,[1]DEPURADO!B4579)</f>
        <v>FEH133839</v>
      </c>
      <c r="Q4585" s="30">
        <f t="shared" si="499"/>
        <v>13151976</v>
      </c>
      <c r="R4585" s="31">
        <f t="shared" si="500"/>
        <v>0</v>
      </c>
      <c r="S4585" s="31">
        <f>+[1]DEPURADO!K4579</f>
        <v>0</v>
      </c>
      <c r="T4585" s="23" t="s">
        <v>45</v>
      </c>
      <c r="U4585" s="31">
        <f>+[1]DEPURADO!J4579</f>
        <v>13151976</v>
      </c>
      <c r="V4585" s="30"/>
      <c r="W4585" s="23" t="s">
        <v>45</v>
      </c>
      <c r="X4585" s="31">
        <f>+[1]DEPURADO!L4579+[1]DEPURADO!M4579</f>
        <v>0</v>
      </c>
      <c r="Y4585" s="23" t="s">
        <v>45</v>
      </c>
      <c r="Z4585" s="31">
        <f t="shared" si="501"/>
        <v>0</v>
      </c>
      <c r="AA4585" s="31"/>
      <c r="AB4585" s="31">
        <v>0</v>
      </c>
      <c r="AC4585" s="31">
        <v>0</v>
      </c>
      <c r="AD4585" s="30"/>
      <c r="AE4585" s="30">
        <f>+[1]DEPURADO!L4579</f>
        <v>0</v>
      </c>
      <c r="AF4585" s="30">
        <v>0</v>
      </c>
      <c r="AG4585" s="30">
        <f t="shared" si="502"/>
        <v>0</v>
      </c>
      <c r="AH4585" s="30">
        <v>0</v>
      </c>
      <c r="AI4585" s="30" t="str">
        <f>+[1]DEPURADO!G4579</f>
        <v>EN REVISION</v>
      </c>
      <c r="AJ4585" s="32"/>
      <c r="AK4585" s="33"/>
    </row>
    <row r="4586" spans="1:37" s="34" customFormat="1" x14ac:dyDescent="0.25">
      <c r="A4586" s="23">
        <f t="shared" si="503"/>
        <v>4578</v>
      </c>
      <c r="B4586" s="24" t="s">
        <v>44</v>
      </c>
      <c r="C4586" s="23" t="str">
        <f>+[1]DEPURADO!A4580</f>
        <v>FEH134225</v>
      </c>
      <c r="D4586" s="23" t="str">
        <f>+[1]DEPURADO!B4580</f>
        <v>FEH134225</v>
      </c>
      <c r="E4586" s="25">
        <f>+[1]DEPURADO!C4580</f>
        <v>44363</v>
      </c>
      <c r="F4586" s="26" t="str">
        <f>+IF([1]DEPURADO!D4580&gt;1,[1]DEPURADO!D4580," ")</f>
        <v xml:space="preserve"> </v>
      </c>
      <c r="G4586" s="27">
        <f>[1]DEPURADO!F4580</f>
        <v>80832</v>
      </c>
      <c r="H4586" s="28">
        <v>0</v>
      </c>
      <c r="I4586" s="28">
        <f>+[1]DEPURADO!N4580+[1]DEPURADO!O4580</f>
        <v>0</v>
      </c>
      <c r="J4586" s="28">
        <f>+[1]DEPURADO!S4580</f>
        <v>0</v>
      </c>
      <c r="K4586" s="29">
        <f>+[1]DEPURADO!Q4580+[1]DEPURADO!R4580</f>
        <v>0</v>
      </c>
      <c r="L4586" s="28">
        <v>0</v>
      </c>
      <c r="M4586" s="28">
        <v>0</v>
      </c>
      <c r="N4586" s="28">
        <f t="shared" si="497"/>
        <v>0</v>
      </c>
      <c r="O4586" s="28">
        <f t="shared" si="498"/>
        <v>80832</v>
      </c>
      <c r="P4586" s="24">
        <f>IF([1]DEPURADO!I4580&gt;1,0,[1]DEPURADO!B4580)</f>
        <v>0</v>
      </c>
      <c r="Q4586" s="30">
        <f t="shared" si="499"/>
        <v>0</v>
      </c>
      <c r="R4586" s="31">
        <f t="shared" si="500"/>
        <v>80832</v>
      </c>
      <c r="S4586" s="31">
        <f>+[1]DEPURADO!K4580</f>
        <v>0</v>
      </c>
      <c r="T4586" s="23" t="s">
        <v>45</v>
      </c>
      <c r="U4586" s="31">
        <f>+[1]DEPURADO!J4580</f>
        <v>0</v>
      </c>
      <c r="V4586" s="30"/>
      <c r="W4586" s="23" t="s">
        <v>45</v>
      </c>
      <c r="X4586" s="31">
        <f>+[1]DEPURADO!L4580+[1]DEPURADO!M4580</f>
        <v>0</v>
      </c>
      <c r="Y4586" s="23" t="s">
        <v>45</v>
      </c>
      <c r="Z4586" s="31">
        <f t="shared" si="501"/>
        <v>0</v>
      </c>
      <c r="AA4586" s="31"/>
      <c r="AB4586" s="31">
        <v>0</v>
      </c>
      <c r="AC4586" s="31">
        <v>0</v>
      </c>
      <c r="AD4586" s="30"/>
      <c r="AE4586" s="30">
        <f>+[1]DEPURADO!L4580</f>
        <v>0</v>
      </c>
      <c r="AF4586" s="30">
        <v>0</v>
      </c>
      <c r="AG4586" s="30">
        <f t="shared" si="502"/>
        <v>0</v>
      </c>
      <c r="AH4586" s="30">
        <v>0</v>
      </c>
      <c r="AI4586" s="30" t="str">
        <f>+[1]DEPURADO!G4580</f>
        <v>NO RADICADO</v>
      </c>
      <c r="AJ4586" s="32"/>
      <c r="AK4586" s="33"/>
    </row>
    <row r="4587" spans="1:37" s="34" customFormat="1" x14ac:dyDescent="0.25">
      <c r="A4587" s="23">
        <f t="shared" si="503"/>
        <v>4579</v>
      </c>
      <c r="B4587" s="24" t="s">
        <v>44</v>
      </c>
      <c r="C4587" s="23" t="str">
        <f>+[1]DEPURADO!A4581</f>
        <v>FEH134259</v>
      </c>
      <c r="D4587" s="23" t="str">
        <f>+[1]DEPURADO!B4581</f>
        <v>FEH134259</v>
      </c>
      <c r="E4587" s="25">
        <f>+[1]DEPURADO!C4581</f>
        <v>44363</v>
      </c>
      <c r="F4587" s="26" t="str">
        <f>+IF([1]DEPURADO!D4581&gt;1,[1]DEPURADO!D4581," ")</f>
        <v xml:space="preserve"> </v>
      </c>
      <c r="G4587" s="27">
        <f>[1]DEPURADO!F4581</f>
        <v>5828017</v>
      </c>
      <c r="H4587" s="28">
        <v>0</v>
      </c>
      <c r="I4587" s="28">
        <f>+[1]DEPURADO!N4581+[1]DEPURADO!O4581</f>
        <v>0</v>
      </c>
      <c r="J4587" s="28">
        <f>+[1]DEPURADO!S4581</f>
        <v>0</v>
      </c>
      <c r="K4587" s="29">
        <f>+[1]DEPURADO!Q4581+[1]DEPURADO!R4581</f>
        <v>0</v>
      </c>
      <c r="L4587" s="28">
        <v>0</v>
      </c>
      <c r="M4587" s="28">
        <v>0</v>
      </c>
      <c r="N4587" s="28">
        <f t="shared" si="497"/>
        <v>0</v>
      </c>
      <c r="O4587" s="28">
        <f t="shared" si="498"/>
        <v>5828017</v>
      </c>
      <c r="P4587" s="24" t="str">
        <f>IF([1]DEPURADO!I4581&gt;1,0,[1]DEPURADO!B4581)</f>
        <v>FEH134259</v>
      </c>
      <c r="Q4587" s="30">
        <f t="shared" si="499"/>
        <v>5828017</v>
      </c>
      <c r="R4587" s="31">
        <f t="shared" si="500"/>
        <v>0</v>
      </c>
      <c r="S4587" s="31">
        <f>+[1]DEPURADO!K4581</f>
        <v>0</v>
      </c>
      <c r="T4587" s="23" t="s">
        <v>45</v>
      </c>
      <c r="U4587" s="31">
        <f>+[1]DEPURADO!J4581</f>
        <v>5828017</v>
      </c>
      <c r="V4587" s="30"/>
      <c r="W4587" s="23" t="s">
        <v>45</v>
      </c>
      <c r="X4587" s="31">
        <f>+[1]DEPURADO!L4581+[1]DEPURADO!M4581</f>
        <v>0</v>
      </c>
      <c r="Y4587" s="23" t="s">
        <v>45</v>
      </c>
      <c r="Z4587" s="31">
        <f t="shared" si="501"/>
        <v>0</v>
      </c>
      <c r="AA4587" s="31"/>
      <c r="AB4587" s="31">
        <v>0</v>
      </c>
      <c r="AC4587" s="31">
        <v>0</v>
      </c>
      <c r="AD4587" s="30"/>
      <c r="AE4587" s="30">
        <f>+[1]DEPURADO!L4581</f>
        <v>0</v>
      </c>
      <c r="AF4587" s="30">
        <v>0</v>
      </c>
      <c r="AG4587" s="30">
        <f t="shared" si="502"/>
        <v>0</v>
      </c>
      <c r="AH4587" s="30">
        <v>0</v>
      </c>
      <c r="AI4587" s="30" t="str">
        <f>+[1]DEPURADO!G4581</f>
        <v>EN REVISION</v>
      </c>
      <c r="AJ4587" s="32"/>
      <c r="AK4587" s="33"/>
    </row>
    <row r="4588" spans="1:37" s="34" customFormat="1" x14ac:dyDescent="0.25">
      <c r="A4588" s="23">
        <f t="shared" si="503"/>
        <v>4580</v>
      </c>
      <c r="B4588" s="24" t="s">
        <v>44</v>
      </c>
      <c r="C4588" s="23" t="str">
        <f>+[1]DEPURADO!A4582</f>
        <v>FEH134368</v>
      </c>
      <c r="D4588" s="23" t="str">
        <f>+[1]DEPURADO!B4582</f>
        <v>FEH134368</v>
      </c>
      <c r="E4588" s="25">
        <f>+[1]DEPURADO!C4582</f>
        <v>44363</v>
      </c>
      <c r="F4588" s="26" t="str">
        <f>+IF([1]DEPURADO!D4582&gt;1,[1]DEPURADO!D4582," ")</f>
        <v xml:space="preserve"> </v>
      </c>
      <c r="G4588" s="27">
        <f>[1]DEPURADO!F4582</f>
        <v>2805925</v>
      </c>
      <c r="H4588" s="28">
        <v>0</v>
      </c>
      <c r="I4588" s="28">
        <f>+[1]DEPURADO!N4582+[1]DEPURADO!O4582</f>
        <v>0</v>
      </c>
      <c r="J4588" s="28">
        <f>+[1]DEPURADO!S4582</f>
        <v>0</v>
      </c>
      <c r="K4588" s="29">
        <f>+[1]DEPURADO!Q4582+[1]DEPURADO!R4582</f>
        <v>0</v>
      </c>
      <c r="L4588" s="28">
        <v>0</v>
      </c>
      <c r="M4588" s="28">
        <v>0</v>
      </c>
      <c r="N4588" s="28">
        <f t="shared" si="497"/>
        <v>0</v>
      </c>
      <c r="O4588" s="28">
        <f t="shared" si="498"/>
        <v>2805925</v>
      </c>
      <c r="P4588" s="24" t="str">
        <f>IF([1]DEPURADO!I4582&gt;1,0,[1]DEPURADO!B4582)</f>
        <v>FEH134368</v>
      </c>
      <c r="Q4588" s="30">
        <f t="shared" si="499"/>
        <v>2805925</v>
      </c>
      <c r="R4588" s="31">
        <f t="shared" si="500"/>
        <v>0</v>
      </c>
      <c r="S4588" s="31">
        <f>+[1]DEPURADO!K4582</f>
        <v>0</v>
      </c>
      <c r="T4588" s="23" t="s">
        <v>45</v>
      </c>
      <c r="U4588" s="31">
        <f>+[1]DEPURADO!J4582</f>
        <v>2805925</v>
      </c>
      <c r="V4588" s="30"/>
      <c r="W4588" s="23" t="s">
        <v>45</v>
      </c>
      <c r="X4588" s="31">
        <f>+[1]DEPURADO!L4582+[1]DEPURADO!M4582</f>
        <v>0</v>
      </c>
      <c r="Y4588" s="23" t="s">
        <v>45</v>
      </c>
      <c r="Z4588" s="31">
        <f t="shared" si="501"/>
        <v>0</v>
      </c>
      <c r="AA4588" s="31"/>
      <c r="AB4588" s="31">
        <v>0</v>
      </c>
      <c r="AC4588" s="31">
        <v>0</v>
      </c>
      <c r="AD4588" s="30"/>
      <c r="AE4588" s="30">
        <f>+[1]DEPURADO!L4582</f>
        <v>0</v>
      </c>
      <c r="AF4588" s="30">
        <v>0</v>
      </c>
      <c r="AG4588" s="30">
        <f t="shared" si="502"/>
        <v>0</v>
      </c>
      <c r="AH4588" s="30">
        <v>0</v>
      </c>
      <c r="AI4588" s="30" t="str">
        <f>+[1]DEPURADO!G4582</f>
        <v>EN REVISION</v>
      </c>
      <c r="AJ4588" s="32"/>
      <c r="AK4588" s="33"/>
    </row>
    <row r="4589" spans="1:37" s="34" customFormat="1" x14ac:dyDescent="0.25">
      <c r="A4589" s="23">
        <f t="shared" si="503"/>
        <v>4581</v>
      </c>
      <c r="B4589" s="24" t="s">
        <v>44</v>
      </c>
      <c r="C4589" s="23" t="str">
        <f>+[1]DEPURADO!A4583</f>
        <v>FEH134369</v>
      </c>
      <c r="D4589" s="23" t="str">
        <f>+[1]DEPURADO!B4583</f>
        <v>FEH134369</v>
      </c>
      <c r="E4589" s="25">
        <f>+[1]DEPURADO!C4583</f>
        <v>44363</v>
      </c>
      <c r="F4589" s="26" t="str">
        <f>+IF([1]DEPURADO!D4583&gt;1,[1]DEPURADO!D4583," ")</f>
        <v xml:space="preserve"> </v>
      </c>
      <c r="G4589" s="27">
        <f>[1]DEPURADO!F4583</f>
        <v>80832</v>
      </c>
      <c r="H4589" s="28">
        <v>0</v>
      </c>
      <c r="I4589" s="28">
        <f>+[1]DEPURADO!N4583+[1]DEPURADO!O4583</f>
        <v>0</v>
      </c>
      <c r="J4589" s="28">
        <f>+[1]DEPURADO!S4583</f>
        <v>0</v>
      </c>
      <c r="K4589" s="29">
        <f>+[1]DEPURADO!Q4583+[1]DEPURADO!R4583</f>
        <v>0</v>
      </c>
      <c r="L4589" s="28">
        <v>0</v>
      </c>
      <c r="M4589" s="28">
        <v>0</v>
      </c>
      <c r="N4589" s="28">
        <f t="shared" si="497"/>
        <v>0</v>
      </c>
      <c r="O4589" s="28">
        <f t="shared" si="498"/>
        <v>80832</v>
      </c>
      <c r="P4589" s="24">
        <f>IF([1]DEPURADO!I4583&gt;1,0,[1]DEPURADO!B4583)</f>
        <v>0</v>
      </c>
      <c r="Q4589" s="30">
        <f t="shared" si="499"/>
        <v>0</v>
      </c>
      <c r="R4589" s="31">
        <f t="shared" si="500"/>
        <v>80832</v>
      </c>
      <c r="S4589" s="31">
        <f>+[1]DEPURADO!K4583</f>
        <v>0</v>
      </c>
      <c r="T4589" s="23" t="s">
        <v>45</v>
      </c>
      <c r="U4589" s="31">
        <f>+[1]DEPURADO!J4583</f>
        <v>0</v>
      </c>
      <c r="V4589" s="30"/>
      <c r="W4589" s="23" t="s">
        <v>45</v>
      </c>
      <c r="X4589" s="31">
        <f>+[1]DEPURADO!L4583+[1]DEPURADO!M4583</f>
        <v>0</v>
      </c>
      <c r="Y4589" s="23" t="s">
        <v>45</v>
      </c>
      <c r="Z4589" s="31">
        <f t="shared" si="501"/>
        <v>0</v>
      </c>
      <c r="AA4589" s="31"/>
      <c r="AB4589" s="31">
        <v>0</v>
      </c>
      <c r="AC4589" s="31">
        <v>0</v>
      </c>
      <c r="AD4589" s="30"/>
      <c r="AE4589" s="30">
        <f>+[1]DEPURADO!L4583</f>
        <v>0</v>
      </c>
      <c r="AF4589" s="30">
        <v>0</v>
      </c>
      <c r="AG4589" s="30">
        <f t="shared" si="502"/>
        <v>0</v>
      </c>
      <c r="AH4589" s="30">
        <v>0</v>
      </c>
      <c r="AI4589" s="30" t="str">
        <f>+[1]DEPURADO!G4583</f>
        <v>NO RADICADO</v>
      </c>
      <c r="AJ4589" s="32"/>
      <c r="AK4589" s="33"/>
    </row>
    <row r="4590" spans="1:37" s="34" customFormat="1" x14ac:dyDescent="0.25">
      <c r="A4590" s="23">
        <f t="shared" si="503"/>
        <v>4582</v>
      </c>
      <c r="B4590" s="24" t="s">
        <v>44</v>
      </c>
      <c r="C4590" s="23" t="str">
        <f>+[1]DEPURADO!A4584</f>
        <v>FEH135045</v>
      </c>
      <c r="D4590" s="23" t="str">
        <f>+[1]DEPURADO!B4584</f>
        <v>FEH135045</v>
      </c>
      <c r="E4590" s="25">
        <f>+[1]DEPURADO!C4584</f>
        <v>44365</v>
      </c>
      <c r="F4590" s="26" t="str">
        <f>+IF([1]DEPURADO!D4584&gt;1,[1]DEPURADO!D4584," ")</f>
        <v xml:space="preserve"> </v>
      </c>
      <c r="G4590" s="27">
        <f>[1]DEPURADO!F4584</f>
        <v>798572</v>
      </c>
      <c r="H4590" s="28">
        <v>0</v>
      </c>
      <c r="I4590" s="28">
        <f>+[1]DEPURADO!N4584+[1]DEPURADO!O4584</f>
        <v>0</v>
      </c>
      <c r="J4590" s="28">
        <f>+[1]DEPURADO!S4584</f>
        <v>0</v>
      </c>
      <c r="K4590" s="29">
        <f>+[1]DEPURADO!Q4584+[1]DEPURADO!R4584</f>
        <v>0</v>
      </c>
      <c r="L4590" s="28">
        <v>0</v>
      </c>
      <c r="M4590" s="28">
        <v>0</v>
      </c>
      <c r="N4590" s="28">
        <f t="shared" si="497"/>
        <v>0</v>
      </c>
      <c r="O4590" s="28">
        <f t="shared" si="498"/>
        <v>798572</v>
      </c>
      <c r="P4590" s="24" t="str">
        <f>IF([1]DEPURADO!I4584&gt;1,0,[1]DEPURADO!B4584)</f>
        <v>FEH135045</v>
      </c>
      <c r="Q4590" s="30">
        <f t="shared" si="499"/>
        <v>798572</v>
      </c>
      <c r="R4590" s="31">
        <f t="shared" si="500"/>
        <v>0</v>
      </c>
      <c r="S4590" s="31">
        <f>+[1]DEPURADO!K4584</f>
        <v>0</v>
      </c>
      <c r="T4590" s="23" t="s">
        <v>45</v>
      </c>
      <c r="U4590" s="31">
        <f>+[1]DEPURADO!J4584</f>
        <v>798572</v>
      </c>
      <c r="V4590" s="30"/>
      <c r="W4590" s="23" t="s">
        <v>45</v>
      </c>
      <c r="X4590" s="31">
        <f>+[1]DEPURADO!L4584+[1]DEPURADO!M4584</f>
        <v>0</v>
      </c>
      <c r="Y4590" s="23" t="s">
        <v>45</v>
      </c>
      <c r="Z4590" s="31">
        <f t="shared" si="501"/>
        <v>0</v>
      </c>
      <c r="AA4590" s="31"/>
      <c r="AB4590" s="31">
        <v>0</v>
      </c>
      <c r="AC4590" s="31">
        <v>0</v>
      </c>
      <c r="AD4590" s="30"/>
      <c r="AE4590" s="30">
        <f>+[1]DEPURADO!L4584</f>
        <v>0</v>
      </c>
      <c r="AF4590" s="30">
        <v>0</v>
      </c>
      <c r="AG4590" s="30">
        <f t="shared" si="502"/>
        <v>0</v>
      </c>
      <c r="AH4590" s="30">
        <v>0</v>
      </c>
      <c r="AI4590" s="30" t="str">
        <f>+[1]DEPURADO!G4584</f>
        <v>EN REVISION</v>
      </c>
      <c r="AJ4590" s="32"/>
      <c r="AK4590" s="33"/>
    </row>
    <row r="4591" spans="1:37" s="34" customFormat="1" x14ac:dyDescent="0.25">
      <c r="A4591" s="23">
        <f t="shared" si="503"/>
        <v>4583</v>
      </c>
      <c r="B4591" s="24" t="s">
        <v>44</v>
      </c>
      <c r="C4591" s="23" t="str">
        <f>+[1]DEPURADO!A4585</f>
        <v>FEH135577</v>
      </c>
      <c r="D4591" s="23" t="str">
        <f>+[1]DEPURADO!B4585</f>
        <v>FEH135577</v>
      </c>
      <c r="E4591" s="25">
        <f>+[1]DEPURADO!C4585</f>
        <v>44368</v>
      </c>
      <c r="F4591" s="26" t="str">
        <f>+IF([1]DEPURADO!D4585&gt;1,[1]DEPURADO!D4585," ")</f>
        <v xml:space="preserve"> </v>
      </c>
      <c r="G4591" s="27">
        <f>[1]DEPURADO!F4585</f>
        <v>8004040</v>
      </c>
      <c r="H4591" s="28">
        <v>0</v>
      </c>
      <c r="I4591" s="28">
        <f>+[1]DEPURADO!N4585+[1]DEPURADO!O4585</f>
        <v>0</v>
      </c>
      <c r="J4591" s="28">
        <f>+[1]DEPURADO!S4585</f>
        <v>0</v>
      </c>
      <c r="K4591" s="29">
        <f>+[1]DEPURADO!Q4585+[1]DEPURADO!R4585</f>
        <v>0</v>
      </c>
      <c r="L4591" s="28">
        <v>0</v>
      </c>
      <c r="M4591" s="28">
        <v>0</v>
      </c>
      <c r="N4591" s="28">
        <f t="shared" si="497"/>
        <v>0</v>
      </c>
      <c r="O4591" s="28">
        <f t="shared" si="498"/>
        <v>8004040</v>
      </c>
      <c r="P4591" s="24" t="str">
        <f>IF([1]DEPURADO!I4585&gt;1,0,[1]DEPURADO!B4585)</f>
        <v>FEH135577</v>
      </c>
      <c r="Q4591" s="30">
        <f t="shared" si="499"/>
        <v>8004040</v>
      </c>
      <c r="R4591" s="31">
        <f t="shared" si="500"/>
        <v>0</v>
      </c>
      <c r="S4591" s="31">
        <f>+[1]DEPURADO!K4585</f>
        <v>0</v>
      </c>
      <c r="T4591" s="23" t="s">
        <v>45</v>
      </c>
      <c r="U4591" s="31">
        <f>+[1]DEPURADO!J4585</f>
        <v>8004040</v>
      </c>
      <c r="V4591" s="30"/>
      <c r="W4591" s="23" t="s">
        <v>45</v>
      </c>
      <c r="X4591" s="31">
        <f>+[1]DEPURADO!L4585+[1]DEPURADO!M4585</f>
        <v>0</v>
      </c>
      <c r="Y4591" s="23" t="s">
        <v>45</v>
      </c>
      <c r="Z4591" s="31">
        <f t="shared" si="501"/>
        <v>0</v>
      </c>
      <c r="AA4591" s="31"/>
      <c r="AB4591" s="31">
        <v>0</v>
      </c>
      <c r="AC4591" s="31">
        <v>0</v>
      </c>
      <c r="AD4591" s="30"/>
      <c r="AE4591" s="30">
        <f>+[1]DEPURADO!L4585</f>
        <v>0</v>
      </c>
      <c r="AF4591" s="30">
        <v>0</v>
      </c>
      <c r="AG4591" s="30">
        <f t="shared" si="502"/>
        <v>0</v>
      </c>
      <c r="AH4591" s="30">
        <v>0</v>
      </c>
      <c r="AI4591" s="30" t="str">
        <f>+[1]DEPURADO!G4585</f>
        <v>EN REVISION</v>
      </c>
      <c r="AJ4591" s="32"/>
      <c r="AK4591" s="33"/>
    </row>
    <row r="4592" spans="1:37" s="34" customFormat="1" x14ac:dyDescent="0.25">
      <c r="A4592" s="23">
        <f t="shared" si="503"/>
        <v>4584</v>
      </c>
      <c r="B4592" s="24" t="s">
        <v>44</v>
      </c>
      <c r="C4592" s="23" t="str">
        <f>+[1]DEPURADO!A4586</f>
        <v>FEH137294</v>
      </c>
      <c r="D4592" s="23" t="str">
        <f>+[1]DEPURADO!B4586</f>
        <v>FEH137294</v>
      </c>
      <c r="E4592" s="25">
        <f>+[1]DEPURADO!C4586</f>
        <v>44372</v>
      </c>
      <c r="F4592" s="26" t="str">
        <f>+IF([1]DEPURADO!D4586&gt;1,[1]DEPURADO!D4586," ")</f>
        <v xml:space="preserve"> </v>
      </c>
      <c r="G4592" s="27">
        <f>[1]DEPURADO!F4586</f>
        <v>4634669</v>
      </c>
      <c r="H4592" s="28">
        <v>0</v>
      </c>
      <c r="I4592" s="28">
        <f>+[1]DEPURADO!N4586+[1]DEPURADO!O4586</f>
        <v>0</v>
      </c>
      <c r="J4592" s="28">
        <f>+[1]DEPURADO!S4586</f>
        <v>0</v>
      </c>
      <c r="K4592" s="29">
        <f>+[1]DEPURADO!Q4586+[1]DEPURADO!R4586</f>
        <v>0</v>
      </c>
      <c r="L4592" s="28">
        <v>0</v>
      </c>
      <c r="M4592" s="28">
        <v>0</v>
      </c>
      <c r="N4592" s="28">
        <f t="shared" si="497"/>
        <v>0</v>
      </c>
      <c r="O4592" s="28">
        <f t="shared" si="498"/>
        <v>4634669</v>
      </c>
      <c r="P4592" s="24" t="str">
        <f>IF([1]DEPURADO!I4586&gt;1,0,[1]DEPURADO!B4586)</f>
        <v>FEH137294</v>
      </c>
      <c r="Q4592" s="30">
        <f t="shared" si="499"/>
        <v>4634669</v>
      </c>
      <c r="R4592" s="31">
        <f t="shared" si="500"/>
        <v>0</v>
      </c>
      <c r="S4592" s="31">
        <f>+[1]DEPURADO!K4586</f>
        <v>0</v>
      </c>
      <c r="T4592" s="23" t="s">
        <v>45</v>
      </c>
      <c r="U4592" s="31">
        <f>+[1]DEPURADO!J4586</f>
        <v>4634669</v>
      </c>
      <c r="V4592" s="30"/>
      <c r="W4592" s="23" t="s">
        <v>45</v>
      </c>
      <c r="X4592" s="31">
        <f>+[1]DEPURADO!L4586+[1]DEPURADO!M4586</f>
        <v>0</v>
      </c>
      <c r="Y4592" s="23" t="s">
        <v>45</v>
      </c>
      <c r="Z4592" s="31">
        <f t="shared" si="501"/>
        <v>0</v>
      </c>
      <c r="AA4592" s="31"/>
      <c r="AB4592" s="31">
        <v>0</v>
      </c>
      <c r="AC4592" s="31">
        <v>0</v>
      </c>
      <c r="AD4592" s="30"/>
      <c r="AE4592" s="30">
        <f>+[1]DEPURADO!L4586</f>
        <v>0</v>
      </c>
      <c r="AF4592" s="30">
        <v>0</v>
      </c>
      <c r="AG4592" s="30">
        <f t="shared" si="502"/>
        <v>0</v>
      </c>
      <c r="AH4592" s="30">
        <v>0</v>
      </c>
      <c r="AI4592" s="30" t="str">
        <f>+[1]DEPURADO!G4586</f>
        <v>EN REVISION</v>
      </c>
      <c r="AJ4592" s="32"/>
      <c r="AK4592" s="33"/>
    </row>
    <row r="4593" spans="1:37" s="34" customFormat="1" x14ac:dyDescent="0.25">
      <c r="A4593" s="23">
        <f t="shared" si="503"/>
        <v>4585</v>
      </c>
      <c r="B4593" s="24" t="s">
        <v>44</v>
      </c>
      <c r="C4593" s="23" t="str">
        <f>+[1]DEPURADO!A4587</f>
        <v>FEH137296</v>
      </c>
      <c r="D4593" s="23" t="str">
        <f>+[1]DEPURADO!B4587</f>
        <v>FEH137296</v>
      </c>
      <c r="E4593" s="25">
        <f>+[1]DEPURADO!C4587</f>
        <v>44372</v>
      </c>
      <c r="F4593" s="26" t="str">
        <f>+IF([1]DEPURADO!D4587&gt;1,[1]DEPURADO!D4587," ")</f>
        <v xml:space="preserve"> </v>
      </c>
      <c r="G4593" s="27">
        <f>[1]DEPURADO!F4587</f>
        <v>80832</v>
      </c>
      <c r="H4593" s="28">
        <v>0</v>
      </c>
      <c r="I4593" s="28">
        <f>+[1]DEPURADO!N4587+[1]DEPURADO!O4587</f>
        <v>0</v>
      </c>
      <c r="J4593" s="28">
        <f>+[1]DEPURADO!S4587</f>
        <v>0</v>
      </c>
      <c r="K4593" s="29">
        <f>+[1]DEPURADO!Q4587+[1]DEPURADO!R4587</f>
        <v>0</v>
      </c>
      <c r="L4593" s="28">
        <v>0</v>
      </c>
      <c r="M4593" s="28">
        <v>0</v>
      </c>
      <c r="N4593" s="28">
        <f t="shared" si="497"/>
        <v>0</v>
      </c>
      <c r="O4593" s="28">
        <f t="shared" si="498"/>
        <v>80832</v>
      </c>
      <c r="P4593" s="24" t="str">
        <f>IF([1]DEPURADO!I4587&gt;1,0,[1]DEPURADO!B4587)</f>
        <v>FEH137296</v>
      </c>
      <c r="Q4593" s="30">
        <f t="shared" si="499"/>
        <v>80832</v>
      </c>
      <c r="R4593" s="31">
        <f t="shared" si="500"/>
        <v>0</v>
      </c>
      <c r="S4593" s="31">
        <f>+[1]DEPURADO!K4587</f>
        <v>0</v>
      </c>
      <c r="T4593" s="23" t="s">
        <v>45</v>
      </c>
      <c r="U4593" s="31">
        <f>+[1]DEPURADO!J4587</f>
        <v>80832</v>
      </c>
      <c r="V4593" s="30"/>
      <c r="W4593" s="23" t="s">
        <v>45</v>
      </c>
      <c r="X4593" s="31">
        <f>+[1]DEPURADO!L4587+[1]DEPURADO!M4587</f>
        <v>0</v>
      </c>
      <c r="Y4593" s="23" t="s">
        <v>45</v>
      </c>
      <c r="Z4593" s="31">
        <f t="shared" si="501"/>
        <v>0</v>
      </c>
      <c r="AA4593" s="31"/>
      <c r="AB4593" s="31">
        <v>0</v>
      </c>
      <c r="AC4593" s="31">
        <v>0</v>
      </c>
      <c r="AD4593" s="30"/>
      <c r="AE4593" s="30">
        <f>+[1]DEPURADO!L4587</f>
        <v>0</v>
      </c>
      <c r="AF4593" s="30">
        <v>0</v>
      </c>
      <c r="AG4593" s="30">
        <f t="shared" si="502"/>
        <v>0</v>
      </c>
      <c r="AH4593" s="30">
        <v>0</v>
      </c>
      <c r="AI4593" s="30" t="str">
        <f>+[1]DEPURADO!G4587</f>
        <v>EN REVISION ADRES-CANASTA COVID</v>
      </c>
      <c r="AJ4593" s="32"/>
      <c r="AK4593" s="33"/>
    </row>
    <row r="4594" spans="1:37" s="34" customFormat="1" x14ac:dyDescent="0.25">
      <c r="A4594" s="23">
        <f t="shared" si="503"/>
        <v>4586</v>
      </c>
      <c r="B4594" s="24" t="s">
        <v>44</v>
      </c>
      <c r="C4594" s="23" t="str">
        <f>+[1]DEPURADO!A4588</f>
        <v>FEH137298</v>
      </c>
      <c r="D4594" s="23" t="str">
        <f>+[1]DEPURADO!B4588</f>
        <v>FEH137298</v>
      </c>
      <c r="E4594" s="25">
        <f>+[1]DEPURADO!C4588</f>
        <v>44372</v>
      </c>
      <c r="F4594" s="26" t="str">
        <f>+IF([1]DEPURADO!D4588&gt;1,[1]DEPURADO!D4588," ")</f>
        <v xml:space="preserve"> </v>
      </c>
      <c r="G4594" s="27">
        <f>[1]DEPURADO!F4588</f>
        <v>2640560</v>
      </c>
      <c r="H4594" s="28">
        <v>0</v>
      </c>
      <c r="I4594" s="28">
        <f>+[1]DEPURADO!N4588+[1]DEPURADO!O4588</f>
        <v>0</v>
      </c>
      <c r="J4594" s="28">
        <f>+[1]DEPURADO!S4588</f>
        <v>0</v>
      </c>
      <c r="K4594" s="29">
        <f>+[1]DEPURADO!Q4588+[1]DEPURADO!R4588</f>
        <v>0</v>
      </c>
      <c r="L4594" s="28">
        <v>0</v>
      </c>
      <c r="M4594" s="28">
        <v>0</v>
      </c>
      <c r="N4594" s="28">
        <f t="shared" si="497"/>
        <v>0</v>
      </c>
      <c r="O4594" s="28">
        <f t="shared" si="498"/>
        <v>2640560</v>
      </c>
      <c r="P4594" s="24" t="str">
        <f>IF([1]DEPURADO!I4588&gt;1,0,[1]DEPURADO!B4588)</f>
        <v>FEH137298</v>
      </c>
      <c r="Q4594" s="30">
        <f t="shared" si="499"/>
        <v>2640560</v>
      </c>
      <c r="R4594" s="31">
        <f t="shared" si="500"/>
        <v>0</v>
      </c>
      <c r="S4594" s="31">
        <f>+[1]DEPURADO!K4588</f>
        <v>0</v>
      </c>
      <c r="T4594" s="23" t="s">
        <v>45</v>
      </c>
      <c r="U4594" s="31">
        <f>+[1]DEPURADO!J4588</f>
        <v>2640560</v>
      </c>
      <c r="V4594" s="30"/>
      <c r="W4594" s="23" t="s">
        <v>45</v>
      </c>
      <c r="X4594" s="31">
        <f>+[1]DEPURADO!L4588+[1]DEPURADO!M4588</f>
        <v>0</v>
      </c>
      <c r="Y4594" s="23" t="s">
        <v>45</v>
      </c>
      <c r="Z4594" s="31">
        <f t="shared" si="501"/>
        <v>0</v>
      </c>
      <c r="AA4594" s="31"/>
      <c r="AB4594" s="31">
        <v>0</v>
      </c>
      <c r="AC4594" s="31">
        <v>0</v>
      </c>
      <c r="AD4594" s="30"/>
      <c r="AE4594" s="30">
        <f>+[1]DEPURADO!L4588</f>
        <v>0</v>
      </c>
      <c r="AF4594" s="30">
        <v>0</v>
      </c>
      <c r="AG4594" s="30">
        <f t="shared" si="502"/>
        <v>0</v>
      </c>
      <c r="AH4594" s="30">
        <v>0</v>
      </c>
      <c r="AI4594" s="30" t="str">
        <f>+[1]DEPURADO!G4588</f>
        <v>EN REVISION</v>
      </c>
      <c r="AJ4594" s="32"/>
      <c r="AK4594" s="33"/>
    </row>
    <row r="4595" spans="1:37" s="34" customFormat="1" x14ac:dyDescent="0.25">
      <c r="A4595" s="23">
        <f t="shared" si="503"/>
        <v>4587</v>
      </c>
      <c r="B4595" s="24" t="s">
        <v>44</v>
      </c>
      <c r="C4595" s="23" t="str">
        <f>+[1]DEPURADO!A4589</f>
        <v>FEH137356</v>
      </c>
      <c r="D4595" s="23" t="str">
        <f>+[1]DEPURADO!B4589</f>
        <v>FEH137356</v>
      </c>
      <c r="E4595" s="25">
        <f>+[1]DEPURADO!C4589</f>
        <v>44372</v>
      </c>
      <c r="F4595" s="26" t="str">
        <f>+IF([1]DEPURADO!D4589&gt;1,[1]DEPURADO!D4589," ")</f>
        <v xml:space="preserve"> </v>
      </c>
      <c r="G4595" s="27">
        <f>[1]DEPURADO!F4589</f>
        <v>80832</v>
      </c>
      <c r="H4595" s="28">
        <v>0</v>
      </c>
      <c r="I4595" s="28">
        <f>+[1]DEPURADO!N4589+[1]DEPURADO!O4589</f>
        <v>0</v>
      </c>
      <c r="J4595" s="28">
        <f>+[1]DEPURADO!S4589</f>
        <v>0</v>
      </c>
      <c r="K4595" s="29">
        <f>+[1]DEPURADO!Q4589+[1]DEPURADO!R4589</f>
        <v>0</v>
      </c>
      <c r="L4595" s="28">
        <v>0</v>
      </c>
      <c r="M4595" s="28">
        <v>0</v>
      </c>
      <c r="N4595" s="28">
        <f t="shared" si="497"/>
        <v>0</v>
      </c>
      <c r="O4595" s="28">
        <f t="shared" si="498"/>
        <v>80832</v>
      </c>
      <c r="P4595" s="24" t="str">
        <f>IF([1]DEPURADO!I4589&gt;1,0,[1]DEPURADO!B4589)</f>
        <v>FEH137356</v>
      </c>
      <c r="Q4595" s="30">
        <f t="shared" si="499"/>
        <v>80832</v>
      </c>
      <c r="R4595" s="31">
        <f t="shared" si="500"/>
        <v>0</v>
      </c>
      <c r="S4595" s="31">
        <f>+[1]DEPURADO!K4589</f>
        <v>0</v>
      </c>
      <c r="T4595" s="23" t="s">
        <v>45</v>
      </c>
      <c r="U4595" s="31">
        <f>+[1]DEPURADO!J4589</f>
        <v>80832</v>
      </c>
      <c r="V4595" s="30"/>
      <c r="W4595" s="23" t="s">
        <v>45</v>
      </c>
      <c r="X4595" s="31">
        <f>+[1]DEPURADO!L4589+[1]DEPURADO!M4589</f>
        <v>0</v>
      </c>
      <c r="Y4595" s="23" t="s">
        <v>45</v>
      </c>
      <c r="Z4595" s="31">
        <f t="shared" si="501"/>
        <v>0</v>
      </c>
      <c r="AA4595" s="31"/>
      <c r="AB4595" s="31">
        <v>0</v>
      </c>
      <c r="AC4595" s="31">
        <v>0</v>
      </c>
      <c r="AD4595" s="30"/>
      <c r="AE4595" s="30">
        <f>+[1]DEPURADO!L4589</f>
        <v>0</v>
      </c>
      <c r="AF4595" s="30">
        <v>0</v>
      </c>
      <c r="AG4595" s="30">
        <f t="shared" si="502"/>
        <v>0</v>
      </c>
      <c r="AH4595" s="30">
        <v>0</v>
      </c>
      <c r="AI4595" s="30" t="str">
        <f>+[1]DEPURADO!G4589</f>
        <v>EN REVISION ADRES-CANASTA COVID</v>
      </c>
      <c r="AJ4595" s="32"/>
      <c r="AK4595" s="33"/>
    </row>
    <row r="4596" spans="1:37" s="34" customFormat="1" x14ac:dyDescent="0.25">
      <c r="A4596" s="23">
        <f t="shared" si="503"/>
        <v>4588</v>
      </c>
      <c r="B4596" s="24" t="s">
        <v>44</v>
      </c>
      <c r="C4596" s="23" t="str">
        <f>+[1]DEPURADO!A4590</f>
        <v>FEH137371</v>
      </c>
      <c r="D4596" s="23" t="str">
        <f>+[1]DEPURADO!B4590</f>
        <v>FEH137371</v>
      </c>
      <c r="E4596" s="25">
        <f>+[1]DEPURADO!C4590</f>
        <v>44372</v>
      </c>
      <c r="F4596" s="26" t="str">
        <f>+IF([1]DEPURADO!D4590&gt;1,[1]DEPURADO!D4590," ")</f>
        <v xml:space="preserve"> </v>
      </c>
      <c r="G4596" s="27">
        <f>[1]DEPURADO!F4590</f>
        <v>1868314</v>
      </c>
      <c r="H4596" s="28">
        <v>0</v>
      </c>
      <c r="I4596" s="28">
        <f>+[1]DEPURADO!N4590+[1]DEPURADO!O4590</f>
        <v>0</v>
      </c>
      <c r="J4596" s="28">
        <f>+[1]DEPURADO!S4590</f>
        <v>0</v>
      </c>
      <c r="K4596" s="29">
        <f>+[1]DEPURADO!Q4590+[1]DEPURADO!R4590</f>
        <v>0</v>
      </c>
      <c r="L4596" s="28">
        <v>0</v>
      </c>
      <c r="M4596" s="28">
        <v>0</v>
      </c>
      <c r="N4596" s="28">
        <f t="shared" si="497"/>
        <v>0</v>
      </c>
      <c r="O4596" s="28">
        <f t="shared" si="498"/>
        <v>1868314</v>
      </c>
      <c r="P4596" s="24" t="str">
        <f>IF([1]DEPURADO!I4590&gt;1,0,[1]DEPURADO!B4590)</f>
        <v>FEH137371</v>
      </c>
      <c r="Q4596" s="30">
        <f t="shared" si="499"/>
        <v>1868314</v>
      </c>
      <c r="R4596" s="31">
        <f t="shared" si="500"/>
        <v>0</v>
      </c>
      <c r="S4596" s="31">
        <f>+[1]DEPURADO!K4590</f>
        <v>0</v>
      </c>
      <c r="T4596" s="23" t="s">
        <v>45</v>
      </c>
      <c r="U4596" s="31">
        <f>+[1]DEPURADO!J4590</f>
        <v>1868314</v>
      </c>
      <c r="V4596" s="30"/>
      <c r="W4596" s="23" t="s">
        <v>45</v>
      </c>
      <c r="X4596" s="31">
        <f>+[1]DEPURADO!L4590+[1]DEPURADO!M4590</f>
        <v>0</v>
      </c>
      <c r="Y4596" s="23" t="s">
        <v>45</v>
      </c>
      <c r="Z4596" s="31">
        <f t="shared" si="501"/>
        <v>0</v>
      </c>
      <c r="AA4596" s="31"/>
      <c r="AB4596" s="31">
        <v>0</v>
      </c>
      <c r="AC4596" s="31">
        <v>0</v>
      </c>
      <c r="AD4596" s="30"/>
      <c r="AE4596" s="30">
        <f>+[1]DEPURADO!L4590</f>
        <v>0</v>
      </c>
      <c r="AF4596" s="30">
        <v>0</v>
      </c>
      <c r="AG4596" s="30">
        <f t="shared" si="502"/>
        <v>0</v>
      </c>
      <c r="AH4596" s="30">
        <v>0</v>
      </c>
      <c r="AI4596" s="30" t="str">
        <f>+[1]DEPURADO!G4590</f>
        <v>EN REVISION</v>
      </c>
      <c r="AJ4596" s="32"/>
      <c r="AK4596" s="33"/>
    </row>
    <row r="4597" spans="1:37" s="34" customFormat="1" x14ac:dyDescent="0.25">
      <c r="A4597" s="23">
        <f t="shared" si="503"/>
        <v>4589</v>
      </c>
      <c r="B4597" s="24" t="s">
        <v>44</v>
      </c>
      <c r="C4597" s="23" t="str">
        <f>+[1]DEPURADO!A4591</f>
        <v>FEH137655</v>
      </c>
      <c r="D4597" s="23" t="str">
        <f>+[1]DEPURADO!B4591</f>
        <v>FEH137655</v>
      </c>
      <c r="E4597" s="25">
        <f>+[1]DEPURADO!C4591</f>
        <v>44373</v>
      </c>
      <c r="F4597" s="26" t="str">
        <f>+IF([1]DEPURADO!D4591&gt;1,[1]DEPURADO!D4591," ")</f>
        <v xml:space="preserve"> </v>
      </c>
      <c r="G4597" s="27">
        <f>[1]DEPURADO!F4591</f>
        <v>20926</v>
      </c>
      <c r="H4597" s="28">
        <v>0</v>
      </c>
      <c r="I4597" s="28">
        <f>+[1]DEPURADO!N4591+[1]DEPURADO!O4591</f>
        <v>0</v>
      </c>
      <c r="J4597" s="28">
        <f>+[1]DEPURADO!S4591</f>
        <v>0</v>
      </c>
      <c r="K4597" s="29">
        <f>+[1]DEPURADO!Q4591+[1]DEPURADO!R4591</f>
        <v>0</v>
      </c>
      <c r="L4597" s="28">
        <v>0</v>
      </c>
      <c r="M4597" s="28">
        <v>0</v>
      </c>
      <c r="N4597" s="28">
        <f t="shared" si="497"/>
        <v>0</v>
      </c>
      <c r="O4597" s="28">
        <f t="shared" si="498"/>
        <v>20926</v>
      </c>
      <c r="P4597" s="24" t="str">
        <f>IF([1]DEPURADO!I4591&gt;1,0,[1]DEPURADO!B4591)</f>
        <v>FEH137655</v>
      </c>
      <c r="Q4597" s="30">
        <f t="shared" si="499"/>
        <v>20926</v>
      </c>
      <c r="R4597" s="31">
        <f t="shared" si="500"/>
        <v>0</v>
      </c>
      <c r="S4597" s="31">
        <f>+[1]DEPURADO!K4591</f>
        <v>0</v>
      </c>
      <c r="T4597" s="23" t="s">
        <v>45</v>
      </c>
      <c r="U4597" s="31">
        <f>+[1]DEPURADO!J4591</f>
        <v>20926</v>
      </c>
      <c r="V4597" s="30"/>
      <c r="W4597" s="23" t="s">
        <v>45</v>
      </c>
      <c r="X4597" s="31">
        <f>+[1]DEPURADO!L4591+[1]DEPURADO!M4591</f>
        <v>0</v>
      </c>
      <c r="Y4597" s="23" t="s">
        <v>45</v>
      </c>
      <c r="Z4597" s="31">
        <f t="shared" si="501"/>
        <v>0</v>
      </c>
      <c r="AA4597" s="31"/>
      <c r="AB4597" s="31">
        <v>0</v>
      </c>
      <c r="AC4597" s="31">
        <v>0</v>
      </c>
      <c r="AD4597" s="30"/>
      <c r="AE4597" s="30">
        <f>+[1]DEPURADO!L4591</f>
        <v>0</v>
      </c>
      <c r="AF4597" s="30">
        <v>0</v>
      </c>
      <c r="AG4597" s="30">
        <f t="shared" si="502"/>
        <v>0</v>
      </c>
      <c r="AH4597" s="30">
        <v>0</v>
      </c>
      <c r="AI4597" s="30" t="str">
        <f>+[1]DEPURADO!G4591</f>
        <v>EN REVISION</v>
      </c>
      <c r="AJ4597" s="32"/>
      <c r="AK4597" s="33"/>
    </row>
    <row r="4598" spans="1:37" s="34" customFormat="1" x14ac:dyDescent="0.25">
      <c r="A4598" s="23">
        <f t="shared" si="503"/>
        <v>4590</v>
      </c>
      <c r="B4598" s="24" t="s">
        <v>44</v>
      </c>
      <c r="C4598" s="23" t="str">
        <f>+[1]DEPURADO!A4592</f>
        <v>FEH138637</v>
      </c>
      <c r="D4598" s="23" t="str">
        <f>+[1]DEPURADO!B4592</f>
        <v>FEH138637</v>
      </c>
      <c r="E4598" s="25">
        <f>+[1]DEPURADO!C4592</f>
        <v>44376</v>
      </c>
      <c r="F4598" s="26" t="str">
        <f>+IF([1]DEPURADO!D4592&gt;1,[1]DEPURADO!D4592," ")</f>
        <v xml:space="preserve"> </v>
      </c>
      <c r="G4598" s="27">
        <f>[1]DEPURADO!F4592</f>
        <v>8596561</v>
      </c>
      <c r="H4598" s="28">
        <v>0</v>
      </c>
      <c r="I4598" s="28">
        <f>+[1]DEPURADO!N4592+[1]DEPURADO!O4592</f>
        <v>0</v>
      </c>
      <c r="J4598" s="28">
        <f>+[1]DEPURADO!S4592</f>
        <v>0</v>
      </c>
      <c r="K4598" s="29">
        <f>+[1]DEPURADO!Q4592+[1]DEPURADO!R4592</f>
        <v>0</v>
      </c>
      <c r="L4598" s="28">
        <v>0</v>
      </c>
      <c r="M4598" s="28">
        <v>0</v>
      </c>
      <c r="N4598" s="28">
        <f t="shared" si="497"/>
        <v>0</v>
      </c>
      <c r="O4598" s="28">
        <f t="shared" si="498"/>
        <v>8596561</v>
      </c>
      <c r="P4598" s="24" t="str">
        <f>IF([1]DEPURADO!I4592&gt;1,0,[1]DEPURADO!B4592)</f>
        <v>FEH138637</v>
      </c>
      <c r="Q4598" s="30">
        <f t="shared" si="499"/>
        <v>8596561</v>
      </c>
      <c r="R4598" s="31">
        <f t="shared" si="500"/>
        <v>0</v>
      </c>
      <c r="S4598" s="31">
        <f>+[1]DEPURADO!K4592</f>
        <v>0</v>
      </c>
      <c r="T4598" s="23" t="s">
        <v>45</v>
      </c>
      <c r="U4598" s="31">
        <f>+[1]DEPURADO!J4592</f>
        <v>8596561</v>
      </c>
      <c r="V4598" s="30"/>
      <c r="W4598" s="23" t="s">
        <v>45</v>
      </c>
      <c r="X4598" s="31">
        <f>+[1]DEPURADO!L4592+[1]DEPURADO!M4592</f>
        <v>0</v>
      </c>
      <c r="Y4598" s="23" t="s">
        <v>45</v>
      </c>
      <c r="Z4598" s="31">
        <f t="shared" si="501"/>
        <v>0</v>
      </c>
      <c r="AA4598" s="31"/>
      <c r="AB4598" s="31">
        <v>0</v>
      </c>
      <c r="AC4598" s="31">
        <v>0</v>
      </c>
      <c r="AD4598" s="30"/>
      <c r="AE4598" s="30">
        <f>+[1]DEPURADO!L4592</f>
        <v>0</v>
      </c>
      <c r="AF4598" s="30">
        <v>0</v>
      </c>
      <c r="AG4598" s="30">
        <f t="shared" si="502"/>
        <v>0</v>
      </c>
      <c r="AH4598" s="30">
        <v>0</v>
      </c>
      <c r="AI4598" s="30" t="str">
        <f>+[1]DEPURADO!G4592</f>
        <v>EN REVISION</v>
      </c>
      <c r="AJ4598" s="32"/>
      <c r="AK4598" s="33"/>
    </row>
    <row r="4599" spans="1:37" s="34" customFormat="1" x14ac:dyDescent="0.25">
      <c r="A4599" s="23">
        <f t="shared" si="503"/>
        <v>4591</v>
      </c>
      <c r="B4599" s="24" t="s">
        <v>44</v>
      </c>
      <c r="C4599" s="23" t="str">
        <f>+[1]DEPURADO!A4593</f>
        <v>FEH138641</v>
      </c>
      <c r="D4599" s="23" t="str">
        <f>+[1]DEPURADO!B4593</f>
        <v>FEH138641</v>
      </c>
      <c r="E4599" s="25">
        <f>+[1]DEPURADO!C4593</f>
        <v>44376</v>
      </c>
      <c r="F4599" s="26" t="str">
        <f>+IF([1]DEPURADO!D4593&gt;1,[1]DEPURADO!D4593," ")</f>
        <v xml:space="preserve"> </v>
      </c>
      <c r="G4599" s="27">
        <f>[1]DEPURADO!F4593</f>
        <v>16537640</v>
      </c>
      <c r="H4599" s="28">
        <v>0</v>
      </c>
      <c r="I4599" s="28">
        <f>+[1]DEPURADO!N4593+[1]DEPURADO!O4593</f>
        <v>0</v>
      </c>
      <c r="J4599" s="28">
        <f>+[1]DEPURADO!S4593</f>
        <v>0</v>
      </c>
      <c r="K4599" s="29">
        <f>+[1]DEPURADO!Q4593+[1]DEPURADO!R4593</f>
        <v>0</v>
      </c>
      <c r="L4599" s="28">
        <v>0</v>
      </c>
      <c r="M4599" s="28">
        <v>0</v>
      </c>
      <c r="N4599" s="28">
        <f t="shared" si="497"/>
        <v>0</v>
      </c>
      <c r="O4599" s="28">
        <f t="shared" si="498"/>
        <v>16537640</v>
      </c>
      <c r="P4599" s="24" t="str">
        <f>IF([1]DEPURADO!I4593&gt;1,0,[1]DEPURADO!B4593)</f>
        <v>FEH138641</v>
      </c>
      <c r="Q4599" s="30">
        <f t="shared" si="499"/>
        <v>16537640</v>
      </c>
      <c r="R4599" s="31">
        <f t="shared" si="500"/>
        <v>0</v>
      </c>
      <c r="S4599" s="31">
        <f>+[1]DEPURADO!K4593</f>
        <v>0</v>
      </c>
      <c r="T4599" s="23" t="s">
        <v>45</v>
      </c>
      <c r="U4599" s="31">
        <f>+[1]DEPURADO!J4593</f>
        <v>16537640</v>
      </c>
      <c r="V4599" s="30"/>
      <c r="W4599" s="23" t="s">
        <v>45</v>
      </c>
      <c r="X4599" s="31">
        <f>+[1]DEPURADO!L4593+[1]DEPURADO!M4593</f>
        <v>0</v>
      </c>
      <c r="Y4599" s="23" t="s">
        <v>45</v>
      </c>
      <c r="Z4599" s="31">
        <f t="shared" si="501"/>
        <v>0</v>
      </c>
      <c r="AA4599" s="31"/>
      <c r="AB4599" s="31">
        <v>0</v>
      </c>
      <c r="AC4599" s="31">
        <v>0</v>
      </c>
      <c r="AD4599" s="30"/>
      <c r="AE4599" s="30">
        <f>+[1]DEPURADO!L4593</f>
        <v>0</v>
      </c>
      <c r="AF4599" s="30">
        <v>0</v>
      </c>
      <c r="AG4599" s="30">
        <f t="shared" si="502"/>
        <v>0</v>
      </c>
      <c r="AH4599" s="30">
        <v>0</v>
      </c>
      <c r="AI4599" s="30" t="str">
        <f>+[1]DEPURADO!G4593</f>
        <v>EN REVISION</v>
      </c>
      <c r="AJ4599" s="32"/>
      <c r="AK4599" s="33"/>
    </row>
    <row r="4600" spans="1:37" s="34" customFormat="1" x14ac:dyDescent="0.25">
      <c r="A4600" s="23">
        <f t="shared" si="503"/>
        <v>4592</v>
      </c>
      <c r="B4600" s="24" t="s">
        <v>44</v>
      </c>
      <c r="C4600" s="23" t="str">
        <f>+[1]DEPURADO!A4594</f>
        <v>FEH132169</v>
      </c>
      <c r="D4600" s="23" t="str">
        <f>+[1]DEPURADO!B4594</f>
        <v>FEH132169</v>
      </c>
      <c r="E4600" s="25">
        <f>+[1]DEPURADO!C4594</f>
        <v>44356</v>
      </c>
      <c r="F4600" s="26" t="str">
        <f>+IF([1]DEPURADO!D4594&gt;1,[1]DEPURADO!D4594," ")</f>
        <v xml:space="preserve"> </v>
      </c>
      <c r="G4600" s="27">
        <f>[1]DEPURADO!F4594</f>
        <v>16791</v>
      </c>
      <c r="H4600" s="28">
        <v>0</v>
      </c>
      <c r="I4600" s="28">
        <f>+[1]DEPURADO!N4594+[1]DEPURADO!O4594</f>
        <v>0</v>
      </c>
      <c r="J4600" s="28">
        <f>+[1]DEPURADO!S4594</f>
        <v>0</v>
      </c>
      <c r="K4600" s="29">
        <f>+[1]DEPURADO!Q4594+[1]DEPURADO!R4594</f>
        <v>0</v>
      </c>
      <c r="L4600" s="28">
        <v>0</v>
      </c>
      <c r="M4600" s="28">
        <v>0</v>
      </c>
      <c r="N4600" s="28">
        <f t="shared" si="497"/>
        <v>0</v>
      </c>
      <c r="O4600" s="28">
        <f t="shared" si="498"/>
        <v>16791</v>
      </c>
      <c r="P4600" s="24" t="str">
        <f>IF([1]DEPURADO!I4594&gt;1,0,[1]DEPURADO!B4594)</f>
        <v>FEH132169</v>
      </c>
      <c r="Q4600" s="30">
        <f t="shared" si="499"/>
        <v>16791</v>
      </c>
      <c r="R4600" s="31">
        <f t="shared" si="500"/>
        <v>0</v>
      </c>
      <c r="S4600" s="31">
        <f>+[1]DEPURADO!K4594</f>
        <v>0</v>
      </c>
      <c r="T4600" s="23" t="s">
        <v>45</v>
      </c>
      <c r="U4600" s="31">
        <f>+[1]DEPURADO!J4594</f>
        <v>16791</v>
      </c>
      <c r="V4600" s="30"/>
      <c r="W4600" s="23" t="s">
        <v>45</v>
      </c>
      <c r="X4600" s="31">
        <f>+[1]DEPURADO!L4594+[1]DEPURADO!M4594</f>
        <v>0</v>
      </c>
      <c r="Y4600" s="23" t="s">
        <v>45</v>
      </c>
      <c r="Z4600" s="31">
        <f t="shared" si="501"/>
        <v>0</v>
      </c>
      <c r="AA4600" s="31"/>
      <c r="AB4600" s="31">
        <v>0</v>
      </c>
      <c r="AC4600" s="31">
        <v>0</v>
      </c>
      <c r="AD4600" s="30"/>
      <c r="AE4600" s="30">
        <f>+[1]DEPURADO!L4594</f>
        <v>0</v>
      </c>
      <c r="AF4600" s="30">
        <v>0</v>
      </c>
      <c r="AG4600" s="30">
        <f t="shared" si="502"/>
        <v>0</v>
      </c>
      <c r="AH4600" s="30">
        <v>0</v>
      </c>
      <c r="AI4600" s="30" t="str">
        <f>+[1]DEPURADO!G4594</f>
        <v>EN REVISION</v>
      </c>
      <c r="AJ4600" s="32"/>
      <c r="AK4600" s="33"/>
    </row>
    <row r="4601" spans="1:37" s="34" customFormat="1" x14ac:dyDescent="0.25">
      <c r="A4601" s="23">
        <f t="shared" si="503"/>
        <v>4593</v>
      </c>
      <c r="B4601" s="24" t="s">
        <v>44</v>
      </c>
      <c r="C4601" s="23" t="str">
        <f>+[1]DEPURADO!A4595</f>
        <v>FEH132205</v>
      </c>
      <c r="D4601" s="23" t="str">
        <f>+[1]DEPURADO!B4595</f>
        <v>FEH132205</v>
      </c>
      <c r="E4601" s="25">
        <f>+[1]DEPURADO!C4595</f>
        <v>44356</v>
      </c>
      <c r="F4601" s="26" t="str">
        <f>+IF([1]DEPURADO!D4595&gt;1,[1]DEPURADO!D4595," ")</f>
        <v xml:space="preserve"> </v>
      </c>
      <c r="G4601" s="27">
        <f>[1]DEPURADO!F4595</f>
        <v>34915</v>
      </c>
      <c r="H4601" s="28">
        <v>0</v>
      </c>
      <c r="I4601" s="28">
        <f>+[1]DEPURADO!N4595+[1]DEPURADO!O4595</f>
        <v>0</v>
      </c>
      <c r="J4601" s="28">
        <f>+[1]DEPURADO!S4595</f>
        <v>0</v>
      </c>
      <c r="K4601" s="29">
        <f>+[1]DEPURADO!Q4595+[1]DEPURADO!R4595</f>
        <v>0</v>
      </c>
      <c r="L4601" s="28">
        <v>0</v>
      </c>
      <c r="M4601" s="28">
        <v>0</v>
      </c>
      <c r="N4601" s="28">
        <f t="shared" si="497"/>
        <v>0</v>
      </c>
      <c r="O4601" s="28">
        <f t="shared" si="498"/>
        <v>34915</v>
      </c>
      <c r="P4601" s="24" t="str">
        <f>IF([1]DEPURADO!I4595&gt;1,0,[1]DEPURADO!B4595)</f>
        <v>FEH132205</v>
      </c>
      <c r="Q4601" s="30">
        <f t="shared" si="499"/>
        <v>34915</v>
      </c>
      <c r="R4601" s="31">
        <f t="shared" si="500"/>
        <v>0</v>
      </c>
      <c r="S4601" s="31">
        <f>+[1]DEPURADO!K4595</f>
        <v>0</v>
      </c>
      <c r="T4601" s="23" t="s">
        <v>45</v>
      </c>
      <c r="U4601" s="31">
        <f>+[1]DEPURADO!J4595</f>
        <v>34915</v>
      </c>
      <c r="V4601" s="30"/>
      <c r="W4601" s="23" t="s">
        <v>45</v>
      </c>
      <c r="X4601" s="31">
        <f>+[1]DEPURADO!L4595+[1]DEPURADO!M4595</f>
        <v>0</v>
      </c>
      <c r="Y4601" s="23" t="s">
        <v>45</v>
      </c>
      <c r="Z4601" s="31">
        <f t="shared" si="501"/>
        <v>0</v>
      </c>
      <c r="AA4601" s="31"/>
      <c r="AB4601" s="31">
        <v>0</v>
      </c>
      <c r="AC4601" s="31">
        <v>0</v>
      </c>
      <c r="AD4601" s="30"/>
      <c r="AE4601" s="30">
        <f>+[1]DEPURADO!L4595</f>
        <v>0</v>
      </c>
      <c r="AF4601" s="30">
        <v>0</v>
      </c>
      <c r="AG4601" s="30">
        <f t="shared" si="502"/>
        <v>0</v>
      </c>
      <c r="AH4601" s="30">
        <v>0</v>
      </c>
      <c r="AI4601" s="30" t="str">
        <f>+[1]DEPURADO!G4595</f>
        <v>EN REVISION</v>
      </c>
      <c r="AJ4601" s="32"/>
      <c r="AK4601" s="33"/>
    </row>
    <row r="4602" spans="1:37" s="34" customFormat="1" x14ac:dyDescent="0.25">
      <c r="A4602" s="23">
        <f t="shared" si="503"/>
        <v>4594</v>
      </c>
      <c r="B4602" s="24" t="s">
        <v>44</v>
      </c>
      <c r="C4602" s="23" t="str">
        <f>+[1]DEPURADO!A4596</f>
        <v>FEH132223</v>
      </c>
      <c r="D4602" s="23" t="str">
        <f>+[1]DEPURADO!B4596</f>
        <v>FEH132223</v>
      </c>
      <c r="E4602" s="25">
        <f>+[1]DEPURADO!C4596</f>
        <v>44356</v>
      </c>
      <c r="F4602" s="26" t="str">
        <f>+IF([1]DEPURADO!D4596&gt;1,[1]DEPURADO!D4596," ")</f>
        <v xml:space="preserve"> </v>
      </c>
      <c r="G4602" s="27">
        <f>[1]DEPURADO!F4596</f>
        <v>83086</v>
      </c>
      <c r="H4602" s="28">
        <v>0</v>
      </c>
      <c r="I4602" s="28">
        <f>+[1]DEPURADO!N4596+[1]DEPURADO!O4596</f>
        <v>0</v>
      </c>
      <c r="J4602" s="28">
        <f>+[1]DEPURADO!S4596</f>
        <v>0</v>
      </c>
      <c r="K4602" s="29">
        <f>+[1]DEPURADO!Q4596+[1]DEPURADO!R4596</f>
        <v>0</v>
      </c>
      <c r="L4602" s="28">
        <v>0</v>
      </c>
      <c r="M4602" s="28">
        <v>0</v>
      </c>
      <c r="N4602" s="28">
        <f t="shared" si="497"/>
        <v>0</v>
      </c>
      <c r="O4602" s="28">
        <f t="shared" si="498"/>
        <v>83086</v>
      </c>
      <c r="P4602" s="24" t="str">
        <f>IF([1]DEPURADO!I4596&gt;1,0,[1]DEPURADO!B4596)</f>
        <v>FEH132223</v>
      </c>
      <c r="Q4602" s="30">
        <f t="shared" si="499"/>
        <v>83086</v>
      </c>
      <c r="R4602" s="31">
        <f t="shared" si="500"/>
        <v>0</v>
      </c>
      <c r="S4602" s="31">
        <f>+[1]DEPURADO!K4596</f>
        <v>0</v>
      </c>
      <c r="T4602" s="23" t="s">
        <v>45</v>
      </c>
      <c r="U4602" s="31">
        <f>+[1]DEPURADO!J4596</f>
        <v>83086</v>
      </c>
      <c r="V4602" s="30"/>
      <c r="W4602" s="23" t="s">
        <v>45</v>
      </c>
      <c r="X4602" s="31">
        <f>+[1]DEPURADO!L4596+[1]DEPURADO!M4596</f>
        <v>0</v>
      </c>
      <c r="Y4602" s="23" t="s">
        <v>45</v>
      </c>
      <c r="Z4602" s="31">
        <f t="shared" si="501"/>
        <v>0</v>
      </c>
      <c r="AA4602" s="31"/>
      <c r="AB4602" s="31">
        <v>0</v>
      </c>
      <c r="AC4602" s="31">
        <v>0</v>
      </c>
      <c r="AD4602" s="30"/>
      <c r="AE4602" s="30">
        <f>+[1]DEPURADO!L4596</f>
        <v>0</v>
      </c>
      <c r="AF4602" s="30">
        <v>0</v>
      </c>
      <c r="AG4602" s="30">
        <f t="shared" si="502"/>
        <v>0</v>
      </c>
      <c r="AH4602" s="30">
        <v>0</v>
      </c>
      <c r="AI4602" s="30" t="str">
        <f>+[1]DEPURADO!G4596</f>
        <v>EN REVISION</v>
      </c>
      <c r="AJ4602" s="32"/>
      <c r="AK4602" s="33"/>
    </row>
    <row r="4603" spans="1:37" s="34" customFormat="1" x14ac:dyDescent="0.25">
      <c r="A4603" s="23">
        <f t="shared" si="503"/>
        <v>4595</v>
      </c>
      <c r="B4603" s="24" t="s">
        <v>44</v>
      </c>
      <c r="C4603" s="23" t="str">
        <f>+[1]DEPURADO!A4597</f>
        <v>FEH132229</v>
      </c>
      <c r="D4603" s="23" t="str">
        <f>+[1]DEPURADO!B4597</f>
        <v>FEH132229</v>
      </c>
      <c r="E4603" s="25">
        <f>+[1]DEPURADO!C4597</f>
        <v>44356</v>
      </c>
      <c r="F4603" s="26" t="str">
        <f>+IF([1]DEPURADO!D4597&gt;1,[1]DEPURADO!D4597," ")</f>
        <v xml:space="preserve"> </v>
      </c>
      <c r="G4603" s="27">
        <f>[1]DEPURADO!F4597</f>
        <v>38110</v>
      </c>
      <c r="H4603" s="28">
        <v>0</v>
      </c>
      <c r="I4603" s="28">
        <f>+[1]DEPURADO!N4597+[1]DEPURADO!O4597</f>
        <v>0</v>
      </c>
      <c r="J4603" s="28">
        <f>+[1]DEPURADO!S4597</f>
        <v>0</v>
      </c>
      <c r="K4603" s="29">
        <f>+[1]DEPURADO!Q4597+[1]DEPURADO!R4597</f>
        <v>0</v>
      </c>
      <c r="L4603" s="28">
        <v>0</v>
      </c>
      <c r="M4603" s="28">
        <v>0</v>
      </c>
      <c r="N4603" s="28">
        <f t="shared" si="497"/>
        <v>0</v>
      </c>
      <c r="O4603" s="28">
        <f t="shared" si="498"/>
        <v>38110</v>
      </c>
      <c r="P4603" s="24">
        <f>IF([1]DEPURADO!I4597&gt;1,0,[1]DEPURADO!B4597)</f>
        <v>0</v>
      </c>
      <c r="Q4603" s="30">
        <f t="shared" si="499"/>
        <v>0</v>
      </c>
      <c r="R4603" s="31">
        <f t="shared" si="500"/>
        <v>38110</v>
      </c>
      <c r="S4603" s="31">
        <f>+[1]DEPURADO!K4597</f>
        <v>0</v>
      </c>
      <c r="T4603" s="23" t="s">
        <v>45</v>
      </c>
      <c r="U4603" s="31">
        <f>+[1]DEPURADO!J4597</f>
        <v>0</v>
      </c>
      <c r="V4603" s="30"/>
      <c r="W4603" s="23" t="s">
        <v>45</v>
      </c>
      <c r="X4603" s="31">
        <f>+[1]DEPURADO!L4597+[1]DEPURADO!M4597</f>
        <v>0</v>
      </c>
      <c r="Y4603" s="23" t="s">
        <v>45</v>
      </c>
      <c r="Z4603" s="31">
        <f t="shared" si="501"/>
        <v>0</v>
      </c>
      <c r="AA4603" s="31"/>
      <c r="AB4603" s="31">
        <v>0</v>
      </c>
      <c r="AC4603" s="31">
        <v>0</v>
      </c>
      <c r="AD4603" s="30"/>
      <c r="AE4603" s="30">
        <f>+[1]DEPURADO!L4597</f>
        <v>0</v>
      </c>
      <c r="AF4603" s="30">
        <v>0</v>
      </c>
      <c r="AG4603" s="30">
        <f t="shared" si="502"/>
        <v>0</v>
      </c>
      <c r="AH4603" s="30">
        <v>0</v>
      </c>
      <c r="AI4603" s="30" t="str">
        <f>+[1]DEPURADO!G4597</f>
        <v>NO RADICADO</v>
      </c>
      <c r="AJ4603" s="32"/>
      <c r="AK4603" s="33"/>
    </row>
    <row r="4604" spans="1:37" s="34" customFormat="1" x14ac:dyDescent="0.25">
      <c r="A4604" s="23">
        <f t="shared" si="503"/>
        <v>4596</v>
      </c>
      <c r="B4604" s="24" t="s">
        <v>44</v>
      </c>
      <c r="C4604" s="23" t="str">
        <f>+[1]DEPURADO!A4598</f>
        <v>FEH132246</v>
      </c>
      <c r="D4604" s="23" t="str">
        <f>+[1]DEPURADO!B4598</f>
        <v>FEH132246</v>
      </c>
      <c r="E4604" s="25">
        <f>+[1]DEPURADO!C4598</f>
        <v>44356</v>
      </c>
      <c r="F4604" s="26" t="str">
        <f>+IF([1]DEPURADO!D4598&gt;1,[1]DEPURADO!D4598," ")</f>
        <v xml:space="preserve"> </v>
      </c>
      <c r="G4604" s="27">
        <f>[1]DEPURADO!F4598</f>
        <v>29957</v>
      </c>
      <c r="H4604" s="28">
        <v>0</v>
      </c>
      <c r="I4604" s="28">
        <f>+[1]DEPURADO!N4598+[1]DEPURADO!O4598</f>
        <v>0</v>
      </c>
      <c r="J4604" s="28">
        <f>+[1]DEPURADO!S4598</f>
        <v>0</v>
      </c>
      <c r="K4604" s="29">
        <f>+[1]DEPURADO!Q4598+[1]DEPURADO!R4598</f>
        <v>0</v>
      </c>
      <c r="L4604" s="28">
        <v>0</v>
      </c>
      <c r="M4604" s="28">
        <v>0</v>
      </c>
      <c r="N4604" s="28">
        <f t="shared" si="497"/>
        <v>0</v>
      </c>
      <c r="O4604" s="28">
        <f t="shared" si="498"/>
        <v>29957</v>
      </c>
      <c r="P4604" s="24" t="str">
        <f>IF([1]DEPURADO!I4598&gt;1,0,[1]DEPURADO!B4598)</f>
        <v>FEH132246</v>
      </c>
      <c r="Q4604" s="30">
        <f t="shared" si="499"/>
        <v>29957</v>
      </c>
      <c r="R4604" s="31">
        <f t="shared" si="500"/>
        <v>0</v>
      </c>
      <c r="S4604" s="31">
        <f>+[1]DEPURADO!K4598</f>
        <v>0</v>
      </c>
      <c r="T4604" s="23" t="s">
        <v>45</v>
      </c>
      <c r="U4604" s="31">
        <f>+[1]DEPURADO!J4598</f>
        <v>29957</v>
      </c>
      <c r="V4604" s="30"/>
      <c r="W4604" s="23" t="s">
        <v>45</v>
      </c>
      <c r="X4604" s="31">
        <f>+[1]DEPURADO!L4598+[1]DEPURADO!M4598</f>
        <v>0</v>
      </c>
      <c r="Y4604" s="23" t="s">
        <v>45</v>
      </c>
      <c r="Z4604" s="31">
        <f t="shared" si="501"/>
        <v>0</v>
      </c>
      <c r="AA4604" s="31"/>
      <c r="AB4604" s="31">
        <v>0</v>
      </c>
      <c r="AC4604" s="31">
        <v>0</v>
      </c>
      <c r="AD4604" s="30"/>
      <c r="AE4604" s="30">
        <f>+[1]DEPURADO!L4598</f>
        <v>0</v>
      </c>
      <c r="AF4604" s="30">
        <v>0</v>
      </c>
      <c r="AG4604" s="30">
        <f t="shared" si="502"/>
        <v>0</v>
      </c>
      <c r="AH4604" s="30">
        <v>0</v>
      </c>
      <c r="AI4604" s="30" t="str">
        <f>+[1]DEPURADO!G4598</f>
        <v>EN REVISION</v>
      </c>
      <c r="AJ4604" s="32"/>
      <c r="AK4604" s="33"/>
    </row>
    <row r="4605" spans="1:37" s="34" customFormat="1" x14ac:dyDescent="0.25">
      <c r="A4605" s="23">
        <f t="shared" si="503"/>
        <v>4597</v>
      </c>
      <c r="B4605" s="24" t="s">
        <v>44</v>
      </c>
      <c r="C4605" s="23" t="str">
        <f>+[1]DEPURADO!A4599</f>
        <v>FEH132251</v>
      </c>
      <c r="D4605" s="23" t="str">
        <f>+[1]DEPURADO!B4599</f>
        <v>FEH132251</v>
      </c>
      <c r="E4605" s="25">
        <f>+[1]DEPURADO!C4599</f>
        <v>44356</v>
      </c>
      <c r="F4605" s="26" t="str">
        <f>+IF([1]DEPURADO!D4599&gt;1,[1]DEPURADO!D4599," ")</f>
        <v xml:space="preserve"> </v>
      </c>
      <c r="G4605" s="27">
        <f>[1]DEPURADO!F4599</f>
        <v>25549</v>
      </c>
      <c r="H4605" s="28">
        <v>0</v>
      </c>
      <c r="I4605" s="28">
        <f>+[1]DEPURADO!N4599+[1]DEPURADO!O4599</f>
        <v>0</v>
      </c>
      <c r="J4605" s="28">
        <f>+[1]DEPURADO!S4599</f>
        <v>0</v>
      </c>
      <c r="K4605" s="29">
        <f>+[1]DEPURADO!Q4599+[1]DEPURADO!R4599</f>
        <v>0</v>
      </c>
      <c r="L4605" s="28">
        <v>0</v>
      </c>
      <c r="M4605" s="28">
        <v>0</v>
      </c>
      <c r="N4605" s="28">
        <f t="shared" si="497"/>
        <v>0</v>
      </c>
      <c r="O4605" s="28">
        <f t="shared" si="498"/>
        <v>25549</v>
      </c>
      <c r="P4605" s="24" t="str">
        <f>IF([1]DEPURADO!I4599&gt;1,0,[1]DEPURADO!B4599)</f>
        <v>FEH132251</v>
      </c>
      <c r="Q4605" s="30">
        <f t="shared" si="499"/>
        <v>25549</v>
      </c>
      <c r="R4605" s="31">
        <f t="shared" si="500"/>
        <v>0</v>
      </c>
      <c r="S4605" s="31">
        <f>+[1]DEPURADO!K4599</f>
        <v>0</v>
      </c>
      <c r="T4605" s="23" t="s">
        <v>45</v>
      </c>
      <c r="U4605" s="31">
        <f>+[1]DEPURADO!J4599</f>
        <v>25549</v>
      </c>
      <c r="V4605" s="30"/>
      <c r="W4605" s="23" t="s">
        <v>45</v>
      </c>
      <c r="X4605" s="31">
        <f>+[1]DEPURADO!L4599+[1]DEPURADO!M4599</f>
        <v>0</v>
      </c>
      <c r="Y4605" s="23" t="s">
        <v>45</v>
      </c>
      <c r="Z4605" s="31">
        <f t="shared" si="501"/>
        <v>0</v>
      </c>
      <c r="AA4605" s="31"/>
      <c r="AB4605" s="31">
        <v>0</v>
      </c>
      <c r="AC4605" s="31">
        <v>0</v>
      </c>
      <c r="AD4605" s="30"/>
      <c r="AE4605" s="30">
        <f>+[1]DEPURADO!L4599</f>
        <v>0</v>
      </c>
      <c r="AF4605" s="30">
        <v>0</v>
      </c>
      <c r="AG4605" s="30">
        <f t="shared" si="502"/>
        <v>0</v>
      </c>
      <c r="AH4605" s="30">
        <v>0</v>
      </c>
      <c r="AI4605" s="30" t="str">
        <f>+[1]DEPURADO!G4599</f>
        <v>EN REVISION</v>
      </c>
      <c r="AJ4605" s="32"/>
      <c r="AK4605" s="33"/>
    </row>
    <row r="4606" spans="1:37" s="34" customFormat="1" x14ac:dyDescent="0.25">
      <c r="A4606" s="23">
        <f t="shared" si="503"/>
        <v>4598</v>
      </c>
      <c r="B4606" s="24" t="s">
        <v>44</v>
      </c>
      <c r="C4606" s="23" t="str">
        <f>+[1]DEPURADO!A4600</f>
        <v>FEH132260</v>
      </c>
      <c r="D4606" s="23" t="str">
        <f>+[1]DEPURADO!B4600</f>
        <v>FEH132260</v>
      </c>
      <c r="E4606" s="25">
        <f>+[1]DEPURADO!C4600</f>
        <v>44356</v>
      </c>
      <c r="F4606" s="26" t="str">
        <f>+IF([1]DEPURADO!D4600&gt;1,[1]DEPURADO!D4600," ")</f>
        <v xml:space="preserve"> </v>
      </c>
      <c r="G4606" s="27">
        <f>[1]DEPURADO!F4600</f>
        <v>38110</v>
      </c>
      <c r="H4606" s="28">
        <v>0</v>
      </c>
      <c r="I4606" s="28">
        <f>+[1]DEPURADO!N4600+[1]DEPURADO!O4600</f>
        <v>0</v>
      </c>
      <c r="J4606" s="28">
        <f>+[1]DEPURADO!S4600</f>
        <v>0</v>
      </c>
      <c r="K4606" s="29">
        <f>+[1]DEPURADO!Q4600+[1]DEPURADO!R4600</f>
        <v>0</v>
      </c>
      <c r="L4606" s="28">
        <v>0</v>
      </c>
      <c r="M4606" s="28">
        <v>0</v>
      </c>
      <c r="N4606" s="28">
        <f t="shared" si="497"/>
        <v>0</v>
      </c>
      <c r="O4606" s="28">
        <f t="shared" si="498"/>
        <v>38110</v>
      </c>
      <c r="P4606" s="24" t="str">
        <f>IF([1]DEPURADO!I4600&gt;1,0,[1]DEPURADO!B4600)</f>
        <v>FEH132260</v>
      </c>
      <c r="Q4606" s="30">
        <f t="shared" si="499"/>
        <v>38110</v>
      </c>
      <c r="R4606" s="31">
        <f t="shared" si="500"/>
        <v>0</v>
      </c>
      <c r="S4606" s="31">
        <f>+[1]DEPURADO!K4600</f>
        <v>0</v>
      </c>
      <c r="T4606" s="23" t="s">
        <v>45</v>
      </c>
      <c r="U4606" s="31">
        <f>+[1]DEPURADO!J4600</f>
        <v>38110</v>
      </c>
      <c r="V4606" s="30"/>
      <c r="W4606" s="23" t="s">
        <v>45</v>
      </c>
      <c r="X4606" s="31">
        <f>+[1]DEPURADO!L4600+[1]DEPURADO!M4600</f>
        <v>0</v>
      </c>
      <c r="Y4606" s="23" t="s">
        <v>45</v>
      </c>
      <c r="Z4606" s="31">
        <f t="shared" si="501"/>
        <v>0</v>
      </c>
      <c r="AA4606" s="31"/>
      <c r="AB4606" s="31">
        <v>0</v>
      </c>
      <c r="AC4606" s="31">
        <v>0</v>
      </c>
      <c r="AD4606" s="30"/>
      <c r="AE4606" s="30">
        <f>+[1]DEPURADO!L4600</f>
        <v>0</v>
      </c>
      <c r="AF4606" s="30">
        <v>0</v>
      </c>
      <c r="AG4606" s="30">
        <f t="shared" si="502"/>
        <v>0</v>
      </c>
      <c r="AH4606" s="30">
        <v>0</v>
      </c>
      <c r="AI4606" s="30" t="str">
        <f>+[1]DEPURADO!G4600</f>
        <v>EN REVISION</v>
      </c>
      <c r="AJ4606" s="32"/>
      <c r="AK4606" s="33"/>
    </row>
    <row r="4607" spans="1:37" s="34" customFormat="1" x14ac:dyDescent="0.25">
      <c r="A4607" s="23">
        <f t="shared" si="503"/>
        <v>4599</v>
      </c>
      <c r="B4607" s="24" t="s">
        <v>44</v>
      </c>
      <c r="C4607" s="23" t="str">
        <f>+[1]DEPURADO!A4601</f>
        <v>FEH132322</v>
      </c>
      <c r="D4607" s="23" t="str">
        <f>+[1]DEPURADO!B4601</f>
        <v>FEH132322</v>
      </c>
      <c r="E4607" s="25">
        <f>+[1]DEPURADO!C4601</f>
        <v>44356</v>
      </c>
      <c r="F4607" s="26" t="str">
        <f>+IF([1]DEPURADO!D4601&gt;1,[1]DEPURADO!D4601," ")</f>
        <v xml:space="preserve"> </v>
      </c>
      <c r="G4607" s="27">
        <f>[1]DEPURADO!F4601</f>
        <v>38110</v>
      </c>
      <c r="H4607" s="28">
        <v>0</v>
      </c>
      <c r="I4607" s="28">
        <f>+[1]DEPURADO!N4601+[1]DEPURADO!O4601</f>
        <v>0</v>
      </c>
      <c r="J4607" s="28">
        <f>+[1]DEPURADO!S4601</f>
        <v>0</v>
      </c>
      <c r="K4607" s="29">
        <f>+[1]DEPURADO!Q4601+[1]DEPURADO!R4601</f>
        <v>0</v>
      </c>
      <c r="L4607" s="28">
        <v>0</v>
      </c>
      <c r="M4607" s="28">
        <v>0</v>
      </c>
      <c r="N4607" s="28">
        <f t="shared" si="497"/>
        <v>0</v>
      </c>
      <c r="O4607" s="28">
        <f t="shared" si="498"/>
        <v>38110</v>
      </c>
      <c r="P4607" s="24" t="str">
        <f>IF([1]DEPURADO!I4601&gt;1,0,[1]DEPURADO!B4601)</f>
        <v>FEH132322</v>
      </c>
      <c r="Q4607" s="30">
        <f t="shared" si="499"/>
        <v>38110</v>
      </c>
      <c r="R4607" s="31">
        <f t="shared" si="500"/>
        <v>0</v>
      </c>
      <c r="S4607" s="31">
        <f>+[1]DEPURADO!K4601</f>
        <v>0</v>
      </c>
      <c r="T4607" s="23" t="s">
        <v>45</v>
      </c>
      <c r="U4607" s="31">
        <f>+[1]DEPURADO!J4601</f>
        <v>38110</v>
      </c>
      <c r="V4607" s="30"/>
      <c r="W4607" s="23" t="s">
        <v>45</v>
      </c>
      <c r="X4607" s="31">
        <f>+[1]DEPURADO!L4601+[1]DEPURADO!M4601</f>
        <v>0</v>
      </c>
      <c r="Y4607" s="23" t="s">
        <v>45</v>
      </c>
      <c r="Z4607" s="31">
        <f t="shared" si="501"/>
        <v>0</v>
      </c>
      <c r="AA4607" s="31"/>
      <c r="AB4607" s="31">
        <v>0</v>
      </c>
      <c r="AC4607" s="31">
        <v>0</v>
      </c>
      <c r="AD4607" s="30"/>
      <c r="AE4607" s="30">
        <f>+[1]DEPURADO!L4601</f>
        <v>0</v>
      </c>
      <c r="AF4607" s="30">
        <v>0</v>
      </c>
      <c r="AG4607" s="30">
        <f t="shared" si="502"/>
        <v>0</v>
      </c>
      <c r="AH4607" s="30">
        <v>0</v>
      </c>
      <c r="AI4607" s="30" t="str">
        <f>+[1]DEPURADO!G4601</f>
        <v>EN REVISION</v>
      </c>
      <c r="AJ4607" s="32"/>
      <c r="AK4607" s="33"/>
    </row>
    <row r="4608" spans="1:37" s="34" customFormat="1" x14ac:dyDescent="0.25">
      <c r="A4608" s="23">
        <f t="shared" si="503"/>
        <v>4600</v>
      </c>
      <c r="B4608" s="24" t="s">
        <v>44</v>
      </c>
      <c r="C4608" s="23" t="str">
        <f>+[1]DEPURADO!A4602</f>
        <v>FEH132333</v>
      </c>
      <c r="D4608" s="23" t="str">
        <f>+[1]DEPURADO!B4602</f>
        <v>FEH132333</v>
      </c>
      <c r="E4608" s="25">
        <f>+[1]DEPURADO!C4602</f>
        <v>44356</v>
      </c>
      <c r="F4608" s="26" t="str">
        <f>+IF([1]DEPURADO!D4602&gt;1,[1]DEPURADO!D4602," ")</f>
        <v xml:space="preserve"> </v>
      </c>
      <c r="G4608" s="27">
        <f>[1]DEPURADO!F4602</f>
        <v>6773</v>
      </c>
      <c r="H4608" s="28">
        <v>0</v>
      </c>
      <c r="I4608" s="28">
        <f>+[1]DEPURADO!N4602+[1]DEPURADO!O4602</f>
        <v>0</v>
      </c>
      <c r="J4608" s="28">
        <f>+[1]DEPURADO!S4602</f>
        <v>0</v>
      </c>
      <c r="K4608" s="29">
        <f>+[1]DEPURADO!Q4602+[1]DEPURADO!R4602</f>
        <v>0</v>
      </c>
      <c r="L4608" s="28">
        <v>0</v>
      </c>
      <c r="M4608" s="28">
        <v>0</v>
      </c>
      <c r="N4608" s="28">
        <f t="shared" si="497"/>
        <v>0</v>
      </c>
      <c r="O4608" s="28">
        <f t="shared" si="498"/>
        <v>6773</v>
      </c>
      <c r="P4608" s="24" t="str">
        <f>IF([1]DEPURADO!I4602&gt;1,0,[1]DEPURADO!B4602)</f>
        <v>FEH132333</v>
      </c>
      <c r="Q4608" s="30">
        <f t="shared" si="499"/>
        <v>6773</v>
      </c>
      <c r="R4608" s="31">
        <f t="shared" si="500"/>
        <v>0</v>
      </c>
      <c r="S4608" s="31">
        <f>+[1]DEPURADO!K4602</f>
        <v>0</v>
      </c>
      <c r="T4608" s="23" t="s">
        <v>45</v>
      </c>
      <c r="U4608" s="31">
        <f>+[1]DEPURADO!J4602</f>
        <v>6773</v>
      </c>
      <c r="V4608" s="30"/>
      <c r="W4608" s="23" t="s">
        <v>45</v>
      </c>
      <c r="X4608" s="31">
        <f>+[1]DEPURADO!L4602+[1]DEPURADO!M4602</f>
        <v>0</v>
      </c>
      <c r="Y4608" s="23" t="s">
        <v>45</v>
      </c>
      <c r="Z4608" s="31">
        <f t="shared" si="501"/>
        <v>0</v>
      </c>
      <c r="AA4608" s="31"/>
      <c r="AB4608" s="31">
        <v>0</v>
      </c>
      <c r="AC4608" s="31">
        <v>0</v>
      </c>
      <c r="AD4608" s="30"/>
      <c r="AE4608" s="30">
        <f>+[1]DEPURADO!L4602</f>
        <v>0</v>
      </c>
      <c r="AF4608" s="30">
        <v>0</v>
      </c>
      <c r="AG4608" s="30">
        <f t="shared" si="502"/>
        <v>0</v>
      </c>
      <c r="AH4608" s="30">
        <v>0</v>
      </c>
      <c r="AI4608" s="30" t="str">
        <f>+[1]DEPURADO!G4602</f>
        <v>EN REVISION</v>
      </c>
      <c r="AJ4608" s="32"/>
      <c r="AK4608" s="33"/>
    </row>
    <row r="4609" spans="1:37" s="34" customFormat="1" x14ac:dyDescent="0.25">
      <c r="A4609" s="23">
        <f t="shared" si="503"/>
        <v>4601</v>
      </c>
      <c r="B4609" s="24" t="s">
        <v>44</v>
      </c>
      <c r="C4609" s="23" t="str">
        <f>+[1]DEPURADO!A4603</f>
        <v>FEH132348</v>
      </c>
      <c r="D4609" s="23" t="str">
        <f>+[1]DEPURADO!B4603</f>
        <v>FEH132348</v>
      </c>
      <c r="E4609" s="25">
        <f>+[1]DEPURADO!C4603</f>
        <v>44356</v>
      </c>
      <c r="F4609" s="26" t="str">
        <f>+IF([1]DEPURADO!D4603&gt;1,[1]DEPURADO!D4603," ")</f>
        <v xml:space="preserve"> </v>
      </c>
      <c r="G4609" s="27">
        <f>[1]DEPURADO!F4603</f>
        <v>251458</v>
      </c>
      <c r="H4609" s="28">
        <v>0</v>
      </c>
      <c r="I4609" s="28">
        <f>+[1]DEPURADO!N4603+[1]DEPURADO!O4603</f>
        <v>0</v>
      </c>
      <c r="J4609" s="28">
        <f>+[1]DEPURADO!S4603</f>
        <v>0</v>
      </c>
      <c r="K4609" s="29">
        <f>+[1]DEPURADO!Q4603+[1]DEPURADO!R4603</f>
        <v>0</v>
      </c>
      <c r="L4609" s="28">
        <v>0</v>
      </c>
      <c r="M4609" s="28">
        <v>0</v>
      </c>
      <c r="N4609" s="28">
        <f t="shared" si="497"/>
        <v>0</v>
      </c>
      <c r="O4609" s="28">
        <f t="shared" si="498"/>
        <v>251458</v>
      </c>
      <c r="P4609" s="24" t="str">
        <f>IF([1]DEPURADO!I4603&gt;1,0,[1]DEPURADO!B4603)</f>
        <v>FEH132348</v>
      </c>
      <c r="Q4609" s="30">
        <f t="shared" si="499"/>
        <v>251458</v>
      </c>
      <c r="R4609" s="31">
        <f t="shared" si="500"/>
        <v>0</v>
      </c>
      <c r="S4609" s="31">
        <f>+[1]DEPURADO!K4603</f>
        <v>0</v>
      </c>
      <c r="T4609" s="23" t="s">
        <v>45</v>
      </c>
      <c r="U4609" s="31">
        <f>+[1]DEPURADO!J4603</f>
        <v>251458</v>
      </c>
      <c r="V4609" s="30"/>
      <c r="W4609" s="23" t="s">
        <v>45</v>
      </c>
      <c r="X4609" s="31">
        <f>+[1]DEPURADO!L4603+[1]DEPURADO!M4603</f>
        <v>0</v>
      </c>
      <c r="Y4609" s="23" t="s">
        <v>45</v>
      </c>
      <c r="Z4609" s="31">
        <f t="shared" si="501"/>
        <v>0</v>
      </c>
      <c r="AA4609" s="31"/>
      <c r="AB4609" s="31">
        <v>0</v>
      </c>
      <c r="AC4609" s="31">
        <v>0</v>
      </c>
      <c r="AD4609" s="30"/>
      <c r="AE4609" s="30">
        <f>+[1]DEPURADO!L4603</f>
        <v>0</v>
      </c>
      <c r="AF4609" s="30">
        <v>0</v>
      </c>
      <c r="AG4609" s="30">
        <f t="shared" si="502"/>
        <v>0</v>
      </c>
      <c r="AH4609" s="30">
        <v>0</v>
      </c>
      <c r="AI4609" s="30" t="str">
        <f>+[1]DEPURADO!G4603</f>
        <v>EN REVISION</v>
      </c>
      <c r="AJ4609" s="32"/>
      <c r="AK4609" s="33"/>
    </row>
    <row r="4610" spans="1:37" s="34" customFormat="1" x14ac:dyDescent="0.25">
      <c r="A4610" s="23">
        <f t="shared" si="503"/>
        <v>4602</v>
      </c>
      <c r="B4610" s="24" t="s">
        <v>44</v>
      </c>
      <c r="C4610" s="23" t="str">
        <f>+[1]DEPURADO!A4604</f>
        <v>FEH132350</v>
      </c>
      <c r="D4610" s="23" t="str">
        <f>+[1]DEPURADO!B4604</f>
        <v>FEH132350</v>
      </c>
      <c r="E4610" s="25">
        <f>+[1]DEPURADO!C4604</f>
        <v>44356</v>
      </c>
      <c r="F4610" s="26" t="str">
        <f>+IF([1]DEPURADO!D4604&gt;1,[1]DEPURADO!D4604," ")</f>
        <v xml:space="preserve"> </v>
      </c>
      <c r="G4610" s="27">
        <f>[1]DEPURADO!F4604</f>
        <v>16826</v>
      </c>
      <c r="H4610" s="28">
        <v>0</v>
      </c>
      <c r="I4610" s="28">
        <f>+[1]DEPURADO!N4604+[1]DEPURADO!O4604</f>
        <v>0</v>
      </c>
      <c r="J4610" s="28">
        <f>+[1]DEPURADO!S4604</f>
        <v>0</v>
      </c>
      <c r="K4610" s="29">
        <f>+[1]DEPURADO!Q4604+[1]DEPURADO!R4604</f>
        <v>0</v>
      </c>
      <c r="L4610" s="28">
        <v>0</v>
      </c>
      <c r="M4610" s="28">
        <v>0</v>
      </c>
      <c r="N4610" s="28">
        <f t="shared" si="497"/>
        <v>0</v>
      </c>
      <c r="O4610" s="28">
        <f t="shared" si="498"/>
        <v>16826</v>
      </c>
      <c r="P4610" s="24" t="str">
        <f>IF([1]DEPURADO!I4604&gt;1,0,[1]DEPURADO!B4604)</f>
        <v>FEH132350</v>
      </c>
      <c r="Q4610" s="30">
        <f t="shared" si="499"/>
        <v>16826</v>
      </c>
      <c r="R4610" s="31">
        <f t="shared" si="500"/>
        <v>0</v>
      </c>
      <c r="S4610" s="31">
        <f>+[1]DEPURADO!K4604</f>
        <v>0</v>
      </c>
      <c r="T4610" s="23" t="s">
        <v>45</v>
      </c>
      <c r="U4610" s="31">
        <f>+[1]DEPURADO!J4604</f>
        <v>16826</v>
      </c>
      <c r="V4610" s="30"/>
      <c r="W4610" s="23" t="s">
        <v>45</v>
      </c>
      <c r="X4610" s="31">
        <f>+[1]DEPURADO!L4604+[1]DEPURADO!M4604</f>
        <v>0</v>
      </c>
      <c r="Y4610" s="23" t="s">
        <v>45</v>
      </c>
      <c r="Z4610" s="31">
        <f t="shared" si="501"/>
        <v>0</v>
      </c>
      <c r="AA4610" s="31"/>
      <c r="AB4610" s="31">
        <v>0</v>
      </c>
      <c r="AC4610" s="31">
        <v>0</v>
      </c>
      <c r="AD4610" s="30"/>
      <c r="AE4610" s="30">
        <f>+[1]DEPURADO!L4604</f>
        <v>0</v>
      </c>
      <c r="AF4610" s="30">
        <v>0</v>
      </c>
      <c r="AG4610" s="30">
        <f t="shared" si="502"/>
        <v>0</v>
      </c>
      <c r="AH4610" s="30">
        <v>0</v>
      </c>
      <c r="AI4610" s="30" t="str">
        <f>+[1]DEPURADO!G4604</f>
        <v>EN REVISION</v>
      </c>
      <c r="AJ4610" s="32"/>
      <c r="AK4610" s="33"/>
    </row>
    <row r="4611" spans="1:37" s="34" customFormat="1" x14ac:dyDescent="0.25">
      <c r="A4611" s="23">
        <f t="shared" si="503"/>
        <v>4603</v>
      </c>
      <c r="B4611" s="24" t="s">
        <v>44</v>
      </c>
      <c r="C4611" s="23" t="str">
        <f>+[1]DEPURADO!A4605</f>
        <v>FEH132386</v>
      </c>
      <c r="D4611" s="23" t="str">
        <f>+[1]DEPURADO!B4605</f>
        <v>FEH132386</v>
      </c>
      <c r="E4611" s="25">
        <f>+[1]DEPURADO!C4605</f>
        <v>44356</v>
      </c>
      <c r="F4611" s="26" t="str">
        <f>+IF([1]DEPURADO!D4605&gt;1,[1]DEPURADO!D4605," ")</f>
        <v xml:space="preserve"> </v>
      </c>
      <c r="G4611" s="27">
        <f>[1]DEPURADO!F4605</f>
        <v>32025</v>
      </c>
      <c r="H4611" s="28">
        <v>0</v>
      </c>
      <c r="I4611" s="28">
        <f>+[1]DEPURADO!N4605+[1]DEPURADO!O4605</f>
        <v>0</v>
      </c>
      <c r="J4611" s="28">
        <f>+[1]DEPURADO!S4605</f>
        <v>0</v>
      </c>
      <c r="K4611" s="29">
        <f>+[1]DEPURADO!Q4605+[1]DEPURADO!R4605</f>
        <v>0</v>
      </c>
      <c r="L4611" s="28">
        <v>0</v>
      </c>
      <c r="M4611" s="28">
        <v>0</v>
      </c>
      <c r="N4611" s="28">
        <f t="shared" si="497"/>
        <v>0</v>
      </c>
      <c r="O4611" s="28">
        <f t="shared" si="498"/>
        <v>32025</v>
      </c>
      <c r="P4611" s="24">
        <f>IF([1]DEPURADO!I4605&gt;1,0,[1]DEPURADO!B4605)</f>
        <v>0</v>
      </c>
      <c r="Q4611" s="30">
        <f t="shared" si="499"/>
        <v>0</v>
      </c>
      <c r="R4611" s="31">
        <f t="shared" si="500"/>
        <v>32025</v>
      </c>
      <c r="S4611" s="31">
        <f>+[1]DEPURADO!K4605</f>
        <v>0</v>
      </c>
      <c r="T4611" s="23" t="s">
        <v>45</v>
      </c>
      <c r="U4611" s="31">
        <f>+[1]DEPURADO!J4605</f>
        <v>0</v>
      </c>
      <c r="V4611" s="30"/>
      <c r="W4611" s="23" t="s">
        <v>45</v>
      </c>
      <c r="X4611" s="31">
        <f>+[1]DEPURADO!L4605+[1]DEPURADO!M4605</f>
        <v>0</v>
      </c>
      <c r="Y4611" s="23" t="s">
        <v>45</v>
      </c>
      <c r="Z4611" s="31">
        <f t="shared" si="501"/>
        <v>0</v>
      </c>
      <c r="AA4611" s="31"/>
      <c r="AB4611" s="31">
        <v>0</v>
      </c>
      <c r="AC4611" s="31">
        <v>0</v>
      </c>
      <c r="AD4611" s="30"/>
      <c r="AE4611" s="30">
        <f>+[1]DEPURADO!L4605</f>
        <v>0</v>
      </c>
      <c r="AF4611" s="30">
        <v>0</v>
      </c>
      <c r="AG4611" s="30">
        <f t="shared" si="502"/>
        <v>0</v>
      </c>
      <c r="AH4611" s="30">
        <v>0</v>
      </c>
      <c r="AI4611" s="30" t="str">
        <f>+[1]DEPURADO!G4605</f>
        <v>NO RADICADO</v>
      </c>
      <c r="AJ4611" s="32"/>
      <c r="AK4611" s="33"/>
    </row>
    <row r="4612" spans="1:37" s="34" customFormat="1" x14ac:dyDescent="0.25">
      <c r="A4612" s="23">
        <f t="shared" si="503"/>
        <v>4604</v>
      </c>
      <c r="B4612" s="24" t="s">
        <v>44</v>
      </c>
      <c r="C4612" s="23" t="str">
        <f>+[1]DEPURADO!A4606</f>
        <v>FEH132390</v>
      </c>
      <c r="D4612" s="23" t="str">
        <f>+[1]DEPURADO!B4606</f>
        <v>FEH132390</v>
      </c>
      <c r="E4612" s="25">
        <f>+[1]DEPURADO!C4606</f>
        <v>44356</v>
      </c>
      <c r="F4612" s="26" t="str">
        <f>+IF([1]DEPURADO!D4606&gt;1,[1]DEPURADO!D4606," ")</f>
        <v xml:space="preserve"> </v>
      </c>
      <c r="G4612" s="27">
        <f>[1]DEPURADO!F4606</f>
        <v>235662</v>
      </c>
      <c r="H4612" s="28">
        <v>0</v>
      </c>
      <c r="I4612" s="28">
        <f>+[1]DEPURADO!N4606+[1]DEPURADO!O4606</f>
        <v>0</v>
      </c>
      <c r="J4612" s="28">
        <f>+[1]DEPURADO!S4606</f>
        <v>0</v>
      </c>
      <c r="K4612" s="29">
        <f>+[1]DEPURADO!Q4606+[1]DEPURADO!R4606</f>
        <v>0</v>
      </c>
      <c r="L4612" s="28">
        <v>0</v>
      </c>
      <c r="M4612" s="28">
        <v>0</v>
      </c>
      <c r="N4612" s="28">
        <f t="shared" si="497"/>
        <v>0</v>
      </c>
      <c r="O4612" s="28">
        <f t="shared" si="498"/>
        <v>235662</v>
      </c>
      <c r="P4612" s="24" t="str">
        <f>IF([1]DEPURADO!I4606&gt;1,0,[1]DEPURADO!B4606)</f>
        <v>FEH132390</v>
      </c>
      <c r="Q4612" s="30">
        <f t="shared" si="499"/>
        <v>235662</v>
      </c>
      <c r="R4612" s="31">
        <f t="shared" si="500"/>
        <v>0</v>
      </c>
      <c r="S4612" s="31">
        <f>+[1]DEPURADO!K4606</f>
        <v>0</v>
      </c>
      <c r="T4612" s="23" t="s">
        <v>45</v>
      </c>
      <c r="U4612" s="31">
        <f>+[1]DEPURADO!J4606</f>
        <v>235662</v>
      </c>
      <c r="V4612" s="30"/>
      <c r="W4612" s="23" t="s">
        <v>45</v>
      </c>
      <c r="X4612" s="31">
        <f>+[1]DEPURADO!L4606+[1]DEPURADO!M4606</f>
        <v>0</v>
      </c>
      <c r="Y4612" s="23" t="s">
        <v>45</v>
      </c>
      <c r="Z4612" s="31">
        <f t="shared" si="501"/>
        <v>0</v>
      </c>
      <c r="AA4612" s="31"/>
      <c r="AB4612" s="31">
        <v>0</v>
      </c>
      <c r="AC4612" s="31">
        <v>0</v>
      </c>
      <c r="AD4612" s="30"/>
      <c r="AE4612" s="30">
        <f>+[1]DEPURADO!L4606</f>
        <v>0</v>
      </c>
      <c r="AF4612" s="30">
        <v>0</v>
      </c>
      <c r="AG4612" s="30">
        <f t="shared" si="502"/>
        <v>0</v>
      </c>
      <c r="AH4612" s="30">
        <v>0</v>
      </c>
      <c r="AI4612" s="30" t="str">
        <f>+[1]DEPURADO!G4606</f>
        <v>EN REVISION</v>
      </c>
      <c r="AJ4612" s="32"/>
      <c r="AK4612" s="33"/>
    </row>
    <row r="4613" spans="1:37" s="34" customFormat="1" x14ac:dyDescent="0.25">
      <c r="A4613" s="23">
        <f t="shared" si="503"/>
        <v>4605</v>
      </c>
      <c r="B4613" s="24" t="s">
        <v>44</v>
      </c>
      <c r="C4613" s="23" t="str">
        <f>+[1]DEPURADO!A4607</f>
        <v>FEH132394</v>
      </c>
      <c r="D4613" s="23" t="str">
        <f>+[1]DEPURADO!B4607</f>
        <v>FEH132394</v>
      </c>
      <c r="E4613" s="25">
        <f>+[1]DEPURADO!C4607</f>
        <v>44356</v>
      </c>
      <c r="F4613" s="26" t="str">
        <f>+IF([1]DEPURADO!D4607&gt;1,[1]DEPURADO!D4607," ")</f>
        <v xml:space="preserve"> </v>
      </c>
      <c r="G4613" s="27">
        <f>[1]DEPURADO!F4607</f>
        <v>38110</v>
      </c>
      <c r="H4613" s="28">
        <v>0</v>
      </c>
      <c r="I4613" s="28">
        <f>+[1]DEPURADO!N4607+[1]DEPURADO!O4607</f>
        <v>0</v>
      </c>
      <c r="J4613" s="28">
        <f>+[1]DEPURADO!S4607</f>
        <v>0</v>
      </c>
      <c r="K4613" s="29">
        <f>+[1]DEPURADO!Q4607+[1]DEPURADO!R4607</f>
        <v>0</v>
      </c>
      <c r="L4613" s="28">
        <v>0</v>
      </c>
      <c r="M4613" s="28">
        <v>0</v>
      </c>
      <c r="N4613" s="28">
        <f t="shared" si="497"/>
        <v>0</v>
      </c>
      <c r="O4613" s="28">
        <f t="shared" si="498"/>
        <v>38110</v>
      </c>
      <c r="P4613" s="24" t="str">
        <f>IF([1]DEPURADO!I4607&gt;1,0,[1]DEPURADO!B4607)</f>
        <v>FEH132394</v>
      </c>
      <c r="Q4613" s="30">
        <f t="shared" si="499"/>
        <v>38110</v>
      </c>
      <c r="R4613" s="31">
        <f t="shared" si="500"/>
        <v>0</v>
      </c>
      <c r="S4613" s="31">
        <f>+[1]DEPURADO!K4607</f>
        <v>0</v>
      </c>
      <c r="T4613" s="23" t="s">
        <v>45</v>
      </c>
      <c r="U4613" s="31">
        <f>+[1]DEPURADO!J4607</f>
        <v>38110</v>
      </c>
      <c r="V4613" s="30"/>
      <c r="W4613" s="23" t="s">
        <v>45</v>
      </c>
      <c r="X4613" s="31">
        <f>+[1]DEPURADO!L4607+[1]DEPURADO!M4607</f>
        <v>0</v>
      </c>
      <c r="Y4613" s="23" t="s">
        <v>45</v>
      </c>
      <c r="Z4613" s="31">
        <f t="shared" si="501"/>
        <v>0</v>
      </c>
      <c r="AA4613" s="31"/>
      <c r="AB4613" s="31">
        <v>0</v>
      </c>
      <c r="AC4613" s="31">
        <v>0</v>
      </c>
      <c r="AD4613" s="30"/>
      <c r="AE4613" s="30">
        <f>+[1]DEPURADO!L4607</f>
        <v>0</v>
      </c>
      <c r="AF4613" s="30">
        <v>0</v>
      </c>
      <c r="AG4613" s="30">
        <f t="shared" si="502"/>
        <v>0</v>
      </c>
      <c r="AH4613" s="30">
        <v>0</v>
      </c>
      <c r="AI4613" s="30" t="str">
        <f>+[1]DEPURADO!G4607</f>
        <v>EN REVISION</v>
      </c>
      <c r="AJ4613" s="32"/>
      <c r="AK4613" s="33"/>
    </row>
    <row r="4614" spans="1:37" s="34" customFormat="1" x14ac:dyDescent="0.25">
      <c r="A4614" s="23">
        <f t="shared" si="503"/>
        <v>4606</v>
      </c>
      <c r="B4614" s="24" t="s">
        <v>44</v>
      </c>
      <c r="C4614" s="23" t="str">
        <f>+[1]DEPURADO!A4608</f>
        <v>FEH132439</v>
      </c>
      <c r="D4614" s="23" t="str">
        <f>+[1]DEPURADO!B4608</f>
        <v>FEH132439</v>
      </c>
      <c r="E4614" s="25">
        <f>+[1]DEPURADO!C4608</f>
        <v>44356</v>
      </c>
      <c r="F4614" s="26" t="str">
        <f>+IF([1]DEPURADO!D4608&gt;1,[1]DEPURADO!D4608," ")</f>
        <v xml:space="preserve"> </v>
      </c>
      <c r="G4614" s="27">
        <f>[1]DEPURADO!F4608</f>
        <v>64999</v>
      </c>
      <c r="H4614" s="28">
        <v>0</v>
      </c>
      <c r="I4614" s="28">
        <f>+[1]DEPURADO!N4608+[1]DEPURADO!O4608</f>
        <v>0</v>
      </c>
      <c r="J4614" s="28">
        <f>+[1]DEPURADO!S4608</f>
        <v>0</v>
      </c>
      <c r="K4614" s="29">
        <f>+[1]DEPURADO!Q4608+[1]DEPURADO!R4608</f>
        <v>0</v>
      </c>
      <c r="L4614" s="28">
        <v>0</v>
      </c>
      <c r="M4614" s="28">
        <v>0</v>
      </c>
      <c r="N4614" s="28">
        <f t="shared" si="497"/>
        <v>0</v>
      </c>
      <c r="O4614" s="28">
        <f t="shared" si="498"/>
        <v>64999</v>
      </c>
      <c r="P4614" s="24" t="str">
        <f>IF([1]DEPURADO!I4608&gt;1,0,[1]DEPURADO!B4608)</f>
        <v>FEH132439</v>
      </c>
      <c r="Q4614" s="30">
        <f t="shared" si="499"/>
        <v>64999</v>
      </c>
      <c r="R4614" s="31">
        <f t="shared" si="500"/>
        <v>0</v>
      </c>
      <c r="S4614" s="31">
        <f>+[1]DEPURADO!K4608</f>
        <v>0</v>
      </c>
      <c r="T4614" s="23" t="s">
        <v>45</v>
      </c>
      <c r="U4614" s="31">
        <f>+[1]DEPURADO!J4608</f>
        <v>64999</v>
      </c>
      <c r="V4614" s="30"/>
      <c r="W4614" s="23" t="s">
        <v>45</v>
      </c>
      <c r="X4614" s="31">
        <f>+[1]DEPURADO!L4608+[1]DEPURADO!M4608</f>
        <v>0</v>
      </c>
      <c r="Y4614" s="23" t="s">
        <v>45</v>
      </c>
      <c r="Z4614" s="31">
        <f t="shared" si="501"/>
        <v>0</v>
      </c>
      <c r="AA4614" s="31"/>
      <c r="AB4614" s="31">
        <v>0</v>
      </c>
      <c r="AC4614" s="31">
        <v>0</v>
      </c>
      <c r="AD4614" s="30"/>
      <c r="AE4614" s="30">
        <f>+[1]DEPURADO!L4608</f>
        <v>0</v>
      </c>
      <c r="AF4614" s="30">
        <v>0</v>
      </c>
      <c r="AG4614" s="30">
        <f t="shared" si="502"/>
        <v>0</v>
      </c>
      <c r="AH4614" s="30">
        <v>0</v>
      </c>
      <c r="AI4614" s="30" t="str">
        <f>+[1]DEPURADO!G4608</f>
        <v>EN REVISION</v>
      </c>
      <c r="AJ4614" s="32"/>
      <c r="AK4614" s="33"/>
    </row>
    <row r="4615" spans="1:37" s="34" customFormat="1" x14ac:dyDescent="0.25">
      <c r="A4615" s="23">
        <f t="shared" si="503"/>
        <v>4607</v>
      </c>
      <c r="B4615" s="24" t="s">
        <v>44</v>
      </c>
      <c r="C4615" s="23" t="str">
        <f>+[1]DEPURADO!A4609</f>
        <v>FEH132466</v>
      </c>
      <c r="D4615" s="23" t="str">
        <f>+[1]DEPURADO!B4609</f>
        <v>FEH132466</v>
      </c>
      <c r="E4615" s="25">
        <f>+[1]DEPURADO!C4609</f>
        <v>44356</v>
      </c>
      <c r="F4615" s="26" t="str">
        <f>+IF([1]DEPURADO!D4609&gt;1,[1]DEPURADO!D4609," ")</f>
        <v xml:space="preserve"> </v>
      </c>
      <c r="G4615" s="27">
        <f>[1]DEPURADO!F4609</f>
        <v>31172</v>
      </c>
      <c r="H4615" s="28">
        <v>0</v>
      </c>
      <c r="I4615" s="28">
        <f>+[1]DEPURADO!N4609+[1]DEPURADO!O4609</f>
        <v>0</v>
      </c>
      <c r="J4615" s="28">
        <f>+[1]DEPURADO!S4609</f>
        <v>0</v>
      </c>
      <c r="K4615" s="29">
        <f>+[1]DEPURADO!Q4609+[1]DEPURADO!R4609</f>
        <v>0</v>
      </c>
      <c r="L4615" s="28">
        <v>0</v>
      </c>
      <c r="M4615" s="28">
        <v>0</v>
      </c>
      <c r="N4615" s="28">
        <f t="shared" si="497"/>
        <v>0</v>
      </c>
      <c r="O4615" s="28">
        <f t="shared" si="498"/>
        <v>31172</v>
      </c>
      <c r="P4615" s="24">
        <f>IF([1]DEPURADO!I4609&gt;1,0,[1]DEPURADO!B4609)</f>
        <v>0</v>
      </c>
      <c r="Q4615" s="30">
        <f t="shared" si="499"/>
        <v>0</v>
      </c>
      <c r="R4615" s="31">
        <f t="shared" si="500"/>
        <v>31172</v>
      </c>
      <c r="S4615" s="31">
        <f>+[1]DEPURADO!K4609</f>
        <v>0</v>
      </c>
      <c r="T4615" s="23" t="s">
        <v>45</v>
      </c>
      <c r="U4615" s="31">
        <f>+[1]DEPURADO!J4609</f>
        <v>0</v>
      </c>
      <c r="V4615" s="30"/>
      <c r="W4615" s="23" t="s">
        <v>45</v>
      </c>
      <c r="X4615" s="31">
        <f>+[1]DEPURADO!L4609+[1]DEPURADO!M4609</f>
        <v>0</v>
      </c>
      <c r="Y4615" s="23" t="s">
        <v>45</v>
      </c>
      <c r="Z4615" s="31">
        <f t="shared" si="501"/>
        <v>0</v>
      </c>
      <c r="AA4615" s="31"/>
      <c r="AB4615" s="31">
        <v>0</v>
      </c>
      <c r="AC4615" s="31">
        <v>0</v>
      </c>
      <c r="AD4615" s="30"/>
      <c r="AE4615" s="30">
        <f>+[1]DEPURADO!L4609</f>
        <v>0</v>
      </c>
      <c r="AF4615" s="30">
        <v>0</v>
      </c>
      <c r="AG4615" s="30">
        <f t="shared" si="502"/>
        <v>0</v>
      </c>
      <c r="AH4615" s="30">
        <v>0</v>
      </c>
      <c r="AI4615" s="30" t="str">
        <f>+[1]DEPURADO!G4609</f>
        <v>NO RADICADO</v>
      </c>
      <c r="AJ4615" s="32"/>
      <c r="AK4615" s="33"/>
    </row>
    <row r="4616" spans="1:37" s="34" customFormat="1" x14ac:dyDescent="0.25">
      <c r="A4616" s="23">
        <f t="shared" si="503"/>
        <v>4608</v>
      </c>
      <c r="B4616" s="24" t="s">
        <v>44</v>
      </c>
      <c r="C4616" s="23" t="str">
        <f>+[1]DEPURADO!A4610</f>
        <v>FEH132467</v>
      </c>
      <c r="D4616" s="23" t="str">
        <f>+[1]DEPURADO!B4610</f>
        <v>FEH132467</v>
      </c>
      <c r="E4616" s="25">
        <f>+[1]DEPURADO!C4610</f>
        <v>44356</v>
      </c>
      <c r="F4616" s="26" t="str">
        <f>+IF([1]DEPURADO!D4610&gt;1,[1]DEPURADO!D4610," ")</f>
        <v xml:space="preserve"> </v>
      </c>
      <c r="G4616" s="27">
        <f>[1]DEPURADO!F4610</f>
        <v>131283</v>
      </c>
      <c r="H4616" s="28">
        <v>0</v>
      </c>
      <c r="I4616" s="28">
        <f>+[1]DEPURADO!N4610+[1]DEPURADO!O4610</f>
        <v>0</v>
      </c>
      <c r="J4616" s="28">
        <f>+[1]DEPURADO!S4610</f>
        <v>0</v>
      </c>
      <c r="K4616" s="29">
        <f>+[1]DEPURADO!Q4610+[1]DEPURADO!R4610</f>
        <v>0</v>
      </c>
      <c r="L4616" s="28">
        <v>0</v>
      </c>
      <c r="M4616" s="28">
        <v>0</v>
      </c>
      <c r="N4616" s="28">
        <f t="shared" si="497"/>
        <v>0</v>
      </c>
      <c r="O4616" s="28">
        <f t="shared" si="498"/>
        <v>131283</v>
      </c>
      <c r="P4616" s="24">
        <f>IF([1]DEPURADO!I4610&gt;1,0,[1]DEPURADO!B4610)</f>
        <v>0</v>
      </c>
      <c r="Q4616" s="30">
        <f t="shared" si="499"/>
        <v>0</v>
      </c>
      <c r="R4616" s="31">
        <f t="shared" si="500"/>
        <v>131283</v>
      </c>
      <c r="S4616" s="31">
        <f>+[1]DEPURADO!K4610</f>
        <v>0</v>
      </c>
      <c r="T4616" s="23" t="s">
        <v>45</v>
      </c>
      <c r="U4616" s="31">
        <f>+[1]DEPURADO!J4610</f>
        <v>0</v>
      </c>
      <c r="V4616" s="30"/>
      <c r="W4616" s="23" t="s">
        <v>45</v>
      </c>
      <c r="X4616" s="31">
        <f>+[1]DEPURADO!L4610+[1]DEPURADO!M4610</f>
        <v>0</v>
      </c>
      <c r="Y4616" s="23" t="s">
        <v>45</v>
      </c>
      <c r="Z4616" s="31">
        <f t="shared" si="501"/>
        <v>0</v>
      </c>
      <c r="AA4616" s="31"/>
      <c r="AB4616" s="31">
        <v>0</v>
      </c>
      <c r="AC4616" s="31">
        <v>0</v>
      </c>
      <c r="AD4616" s="30"/>
      <c r="AE4616" s="30">
        <f>+[1]DEPURADO!L4610</f>
        <v>0</v>
      </c>
      <c r="AF4616" s="30">
        <v>0</v>
      </c>
      <c r="AG4616" s="30">
        <f t="shared" si="502"/>
        <v>0</v>
      </c>
      <c r="AH4616" s="30">
        <v>0</v>
      </c>
      <c r="AI4616" s="30" t="str">
        <f>+[1]DEPURADO!G4610</f>
        <v>NO RADICADO</v>
      </c>
      <c r="AJ4616" s="32"/>
      <c r="AK4616" s="33"/>
    </row>
    <row r="4617" spans="1:37" s="34" customFormat="1" x14ac:dyDescent="0.25">
      <c r="A4617" s="23">
        <f t="shared" si="503"/>
        <v>4609</v>
      </c>
      <c r="B4617" s="24" t="s">
        <v>44</v>
      </c>
      <c r="C4617" s="23" t="str">
        <f>+[1]DEPURADO!A4611</f>
        <v>FEH132468</v>
      </c>
      <c r="D4617" s="23" t="str">
        <f>+[1]DEPURADO!B4611</f>
        <v>FEH132468</v>
      </c>
      <c r="E4617" s="25">
        <f>+[1]DEPURADO!C4611</f>
        <v>44356</v>
      </c>
      <c r="F4617" s="26" t="str">
        <f>+IF([1]DEPURADO!D4611&gt;1,[1]DEPURADO!D4611," ")</f>
        <v xml:space="preserve"> </v>
      </c>
      <c r="G4617" s="27">
        <f>[1]DEPURADO!F4611</f>
        <v>70985</v>
      </c>
      <c r="H4617" s="28">
        <v>0</v>
      </c>
      <c r="I4617" s="28">
        <f>+[1]DEPURADO!N4611+[1]DEPURADO!O4611</f>
        <v>0</v>
      </c>
      <c r="J4617" s="28">
        <f>+[1]DEPURADO!S4611</f>
        <v>0</v>
      </c>
      <c r="K4617" s="29">
        <f>+[1]DEPURADO!Q4611+[1]DEPURADO!R4611</f>
        <v>0</v>
      </c>
      <c r="L4617" s="28">
        <v>0</v>
      </c>
      <c r="M4617" s="28">
        <v>0</v>
      </c>
      <c r="N4617" s="28">
        <f t="shared" si="497"/>
        <v>0</v>
      </c>
      <c r="O4617" s="28">
        <f t="shared" si="498"/>
        <v>70985</v>
      </c>
      <c r="P4617" s="24">
        <f>IF([1]DEPURADO!I4611&gt;1,0,[1]DEPURADO!B4611)</f>
        <v>0</v>
      </c>
      <c r="Q4617" s="30">
        <f t="shared" si="499"/>
        <v>0</v>
      </c>
      <c r="R4617" s="31">
        <f t="shared" si="500"/>
        <v>70985</v>
      </c>
      <c r="S4617" s="31">
        <f>+[1]DEPURADO!K4611</f>
        <v>0</v>
      </c>
      <c r="T4617" s="23" t="s">
        <v>45</v>
      </c>
      <c r="U4617" s="31">
        <f>+[1]DEPURADO!J4611</f>
        <v>0</v>
      </c>
      <c r="V4617" s="30"/>
      <c r="W4617" s="23" t="s">
        <v>45</v>
      </c>
      <c r="X4617" s="31">
        <f>+[1]DEPURADO!L4611+[1]DEPURADO!M4611</f>
        <v>0</v>
      </c>
      <c r="Y4617" s="23" t="s">
        <v>45</v>
      </c>
      <c r="Z4617" s="31">
        <f t="shared" si="501"/>
        <v>0</v>
      </c>
      <c r="AA4617" s="31"/>
      <c r="AB4617" s="31">
        <v>0</v>
      </c>
      <c r="AC4617" s="31">
        <v>0</v>
      </c>
      <c r="AD4617" s="30"/>
      <c r="AE4617" s="30">
        <f>+[1]DEPURADO!L4611</f>
        <v>0</v>
      </c>
      <c r="AF4617" s="30">
        <v>0</v>
      </c>
      <c r="AG4617" s="30">
        <f t="shared" si="502"/>
        <v>0</v>
      </c>
      <c r="AH4617" s="30">
        <v>0</v>
      </c>
      <c r="AI4617" s="30" t="str">
        <f>+[1]DEPURADO!G4611</f>
        <v>NO RADICADO</v>
      </c>
      <c r="AJ4617" s="32"/>
      <c r="AK4617" s="33"/>
    </row>
    <row r="4618" spans="1:37" s="34" customFormat="1" x14ac:dyDescent="0.25">
      <c r="A4618" s="23">
        <f t="shared" si="503"/>
        <v>4610</v>
      </c>
      <c r="B4618" s="24" t="s">
        <v>44</v>
      </c>
      <c r="C4618" s="23" t="str">
        <f>+[1]DEPURADO!A4612</f>
        <v>FEH132469</v>
      </c>
      <c r="D4618" s="23" t="str">
        <f>+[1]DEPURADO!B4612</f>
        <v>FEH132469</v>
      </c>
      <c r="E4618" s="25">
        <f>+[1]DEPURADO!C4612</f>
        <v>44356</v>
      </c>
      <c r="F4618" s="26" t="str">
        <f>+IF([1]DEPURADO!D4612&gt;1,[1]DEPURADO!D4612," ")</f>
        <v xml:space="preserve"> </v>
      </c>
      <c r="G4618" s="27">
        <f>[1]DEPURADO!F4612</f>
        <v>270571</v>
      </c>
      <c r="H4618" s="28">
        <v>0</v>
      </c>
      <c r="I4618" s="28">
        <f>+[1]DEPURADO!N4612+[1]DEPURADO!O4612</f>
        <v>0</v>
      </c>
      <c r="J4618" s="28">
        <f>+[1]DEPURADO!S4612</f>
        <v>0</v>
      </c>
      <c r="K4618" s="29">
        <f>+[1]DEPURADO!Q4612+[1]DEPURADO!R4612</f>
        <v>0</v>
      </c>
      <c r="L4618" s="28">
        <v>0</v>
      </c>
      <c r="M4618" s="28">
        <v>0</v>
      </c>
      <c r="N4618" s="28">
        <f t="shared" ref="N4618:N4681" si="504">+SUM(J4618:M4618)</f>
        <v>0</v>
      </c>
      <c r="O4618" s="28">
        <f t="shared" ref="O4618:O4681" si="505">+G4618-I4618-N4618</f>
        <v>270571</v>
      </c>
      <c r="P4618" s="24">
        <f>IF([1]DEPURADO!I4612&gt;1,0,[1]DEPURADO!B4612)</f>
        <v>0</v>
      </c>
      <c r="Q4618" s="30">
        <f t="shared" ref="Q4618:Q4681" si="506">+IF(P4618&gt;0,G4618,0)</f>
        <v>0</v>
      </c>
      <c r="R4618" s="31">
        <f t="shared" ref="R4618:R4681" si="507">IF(P4618=0,G4618,0)</f>
        <v>270571</v>
      </c>
      <c r="S4618" s="31">
        <f>+[1]DEPURADO!K4612</f>
        <v>0</v>
      </c>
      <c r="T4618" s="23" t="s">
        <v>45</v>
      </c>
      <c r="U4618" s="31">
        <f>+[1]DEPURADO!J4612</f>
        <v>0</v>
      </c>
      <c r="V4618" s="30"/>
      <c r="W4618" s="23" t="s">
        <v>45</v>
      </c>
      <c r="X4618" s="31">
        <f>+[1]DEPURADO!L4612+[1]DEPURADO!M4612</f>
        <v>0</v>
      </c>
      <c r="Y4618" s="23" t="s">
        <v>45</v>
      </c>
      <c r="Z4618" s="31">
        <f t="shared" ref="Z4618:Z4681" si="508">+X4618-AE4618+IF(X4618-AE4618&lt;-1,-X4618+AE4618,0)</f>
        <v>0</v>
      </c>
      <c r="AA4618" s="31"/>
      <c r="AB4618" s="31">
        <v>0</v>
      </c>
      <c r="AC4618" s="31">
        <v>0</v>
      </c>
      <c r="AD4618" s="30"/>
      <c r="AE4618" s="30">
        <f>+[1]DEPURADO!L4612</f>
        <v>0</v>
      </c>
      <c r="AF4618" s="30">
        <v>0</v>
      </c>
      <c r="AG4618" s="30">
        <f t="shared" ref="AG4618:AG4681" si="509">+G4618-I4618-N4618-R4618-Z4618-AC4618-AE4618-S4618-U4618</f>
        <v>0</v>
      </c>
      <c r="AH4618" s="30">
        <v>0</v>
      </c>
      <c r="AI4618" s="30" t="str">
        <f>+[1]DEPURADO!G4612</f>
        <v>NO RADICADO</v>
      </c>
      <c r="AJ4618" s="32"/>
      <c r="AK4618" s="33"/>
    </row>
    <row r="4619" spans="1:37" s="34" customFormat="1" x14ac:dyDescent="0.25">
      <c r="A4619" s="23">
        <f t="shared" ref="A4619:A4682" si="510">+A4618+1</f>
        <v>4611</v>
      </c>
      <c r="B4619" s="24" t="s">
        <v>44</v>
      </c>
      <c r="C4619" s="23" t="str">
        <f>+[1]DEPURADO!A4613</f>
        <v>FEH132470</v>
      </c>
      <c r="D4619" s="23" t="str">
        <f>+[1]DEPURADO!B4613</f>
        <v>FEH132470</v>
      </c>
      <c r="E4619" s="25">
        <f>+[1]DEPURADO!C4613</f>
        <v>44356</v>
      </c>
      <c r="F4619" s="26" t="str">
        <f>+IF([1]DEPURADO!D4613&gt;1,[1]DEPURADO!D4613," ")</f>
        <v xml:space="preserve"> </v>
      </c>
      <c r="G4619" s="27">
        <f>[1]DEPURADO!F4613</f>
        <v>14946</v>
      </c>
      <c r="H4619" s="28">
        <v>0</v>
      </c>
      <c r="I4619" s="28">
        <f>+[1]DEPURADO!N4613+[1]DEPURADO!O4613</f>
        <v>0</v>
      </c>
      <c r="J4619" s="28">
        <f>+[1]DEPURADO!S4613</f>
        <v>0</v>
      </c>
      <c r="K4619" s="29">
        <f>+[1]DEPURADO!Q4613+[1]DEPURADO!R4613</f>
        <v>0</v>
      </c>
      <c r="L4619" s="28">
        <v>0</v>
      </c>
      <c r="M4619" s="28">
        <v>0</v>
      </c>
      <c r="N4619" s="28">
        <f t="shared" si="504"/>
        <v>0</v>
      </c>
      <c r="O4619" s="28">
        <f t="shared" si="505"/>
        <v>14946</v>
      </c>
      <c r="P4619" s="24">
        <f>IF([1]DEPURADO!I4613&gt;1,0,[1]DEPURADO!B4613)</f>
        <v>0</v>
      </c>
      <c r="Q4619" s="30">
        <f t="shared" si="506"/>
        <v>0</v>
      </c>
      <c r="R4619" s="31">
        <f t="shared" si="507"/>
        <v>14946</v>
      </c>
      <c r="S4619" s="31">
        <f>+[1]DEPURADO!K4613</f>
        <v>0</v>
      </c>
      <c r="T4619" s="23" t="s">
        <v>45</v>
      </c>
      <c r="U4619" s="31">
        <f>+[1]DEPURADO!J4613</f>
        <v>0</v>
      </c>
      <c r="V4619" s="30"/>
      <c r="W4619" s="23" t="s">
        <v>45</v>
      </c>
      <c r="X4619" s="31">
        <f>+[1]DEPURADO!L4613+[1]DEPURADO!M4613</f>
        <v>0</v>
      </c>
      <c r="Y4619" s="23" t="s">
        <v>45</v>
      </c>
      <c r="Z4619" s="31">
        <f t="shared" si="508"/>
        <v>0</v>
      </c>
      <c r="AA4619" s="31"/>
      <c r="AB4619" s="31">
        <v>0</v>
      </c>
      <c r="AC4619" s="31">
        <v>0</v>
      </c>
      <c r="AD4619" s="30"/>
      <c r="AE4619" s="30">
        <f>+[1]DEPURADO!L4613</f>
        <v>0</v>
      </c>
      <c r="AF4619" s="30">
        <v>0</v>
      </c>
      <c r="AG4619" s="30">
        <f t="shared" si="509"/>
        <v>0</v>
      </c>
      <c r="AH4619" s="30">
        <v>0</v>
      </c>
      <c r="AI4619" s="30" t="str">
        <f>+[1]DEPURADO!G4613</f>
        <v>NO RADICADO</v>
      </c>
      <c r="AJ4619" s="32"/>
      <c r="AK4619" s="33"/>
    </row>
    <row r="4620" spans="1:37" s="34" customFormat="1" x14ac:dyDescent="0.25">
      <c r="A4620" s="23">
        <f t="shared" si="510"/>
        <v>4612</v>
      </c>
      <c r="B4620" s="24" t="s">
        <v>44</v>
      </c>
      <c r="C4620" s="23" t="str">
        <f>+[1]DEPURADO!A4614</f>
        <v>FEH132471</v>
      </c>
      <c r="D4620" s="23" t="str">
        <f>+[1]DEPURADO!B4614</f>
        <v>FEH132471</v>
      </c>
      <c r="E4620" s="25">
        <f>+[1]DEPURADO!C4614</f>
        <v>44356</v>
      </c>
      <c r="F4620" s="26" t="str">
        <f>+IF([1]DEPURADO!D4614&gt;1,[1]DEPURADO!D4614," ")</f>
        <v xml:space="preserve"> </v>
      </c>
      <c r="G4620" s="27">
        <f>[1]DEPURADO!F4614</f>
        <v>14946</v>
      </c>
      <c r="H4620" s="28">
        <v>0</v>
      </c>
      <c r="I4620" s="28">
        <f>+[1]DEPURADO!N4614+[1]DEPURADO!O4614</f>
        <v>0</v>
      </c>
      <c r="J4620" s="28">
        <f>+[1]DEPURADO!S4614</f>
        <v>0</v>
      </c>
      <c r="K4620" s="29">
        <f>+[1]DEPURADO!Q4614+[1]DEPURADO!R4614</f>
        <v>0</v>
      </c>
      <c r="L4620" s="28">
        <v>0</v>
      </c>
      <c r="M4620" s="28">
        <v>0</v>
      </c>
      <c r="N4620" s="28">
        <f t="shared" si="504"/>
        <v>0</v>
      </c>
      <c r="O4620" s="28">
        <f t="shared" si="505"/>
        <v>14946</v>
      </c>
      <c r="P4620" s="24">
        <f>IF([1]DEPURADO!I4614&gt;1,0,[1]DEPURADO!B4614)</f>
        <v>0</v>
      </c>
      <c r="Q4620" s="30">
        <f t="shared" si="506"/>
        <v>0</v>
      </c>
      <c r="R4620" s="31">
        <f t="shared" si="507"/>
        <v>14946</v>
      </c>
      <c r="S4620" s="31">
        <f>+[1]DEPURADO!K4614</f>
        <v>0</v>
      </c>
      <c r="T4620" s="23" t="s">
        <v>45</v>
      </c>
      <c r="U4620" s="31">
        <f>+[1]DEPURADO!J4614</f>
        <v>0</v>
      </c>
      <c r="V4620" s="30"/>
      <c r="W4620" s="23" t="s">
        <v>45</v>
      </c>
      <c r="X4620" s="31">
        <f>+[1]DEPURADO!L4614+[1]DEPURADO!M4614</f>
        <v>0</v>
      </c>
      <c r="Y4620" s="23" t="s">
        <v>45</v>
      </c>
      <c r="Z4620" s="31">
        <f t="shared" si="508"/>
        <v>0</v>
      </c>
      <c r="AA4620" s="31"/>
      <c r="AB4620" s="31">
        <v>0</v>
      </c>
      <c r="AC4620" s="31">
        <v>0</v>
      </c>
      <c r="AD4620" s="30"/>
      <c r="AE4620" s="30">
        <f>+[1]DEPURADO!L4614</f>
        <v>0</v>
      </c>
      <c r="AF4620" s="30">
        <v>0</v>
      </c>
      <c r="AG4620" s="30">
        <f t="shared" si="509"/>
        <v>0</v>
      </c>
      <c r="AH4620" s="30">
        <v>0</v>
      </c>
      <c r="AI4620" s="30" t="str">
        <f>+[1]DEPURADO!G4614</f>
        <v>NO RADICADO</v>
      </c>
      <c r="AJ4620" s="32"/>
      <c r="AK4620" s="33"/>
    </row>
    <row r="4621" spans="1:37" s="34" customFormat="1" x14ac:dyDescent="0.25">
      <c r="A4621" s="23">
        <f t="shared" si="510"/>
        <v>4613</v>
      </c>
      <c r="B4621" s="24" t="s">
        <v>44</v>
      </c>
      <c r="C4621" s="23" t="str">
        <f>+[1]DEPURADO!A4615</f>
        <v>FEH132472</v>
      </c>
      <c r="D4621" s="23" t="str">
        <f>+[1]DEPURADO!B4615</f>
        <v>FEH132472</v>
      </c>
      <c r="E4621" s="25">
        <f>+[1]DEPURADO!C4615</f>
        <v>44356</v>
      </c>
      <c r="F4621" s="26" t="str">
        <f>+IF([1]DEPURADO!D4615&gt;1,[1]DEPURADO!D4615," ")</f>
        <v xml:space="preserve"> </v>
      </c>
      <c r="G4621" s="27">
        <f>[1]DEPURADO!F4615</f>
        <v>14946</v>
      </c>
      <c r="H4621" s="28">
        <v>0</v>
      </c>
      <c r="I4621" s="28">
        <f>+[1]DEPURADO!N4615+[1]DEPURADO!O4615</f>
        <v>0</v>
      </c>
      <c r="J4621" s="28">
        <f>+[1]DEPURADO!S4615</f>
        <v>0</v>
      </c>
      <c r="K4621" s="29">
        <f>+[1]DEPURADO!Q4615+[1]DEPURADO!R4615</f>
        <v>0</v>
      </c>
      <c r="L4621" s="28">
        <v>0</v>
      </c>
      <c r="M4621" s="28">
        <v>0</v>
      </c>
      <c r="N4621" s="28">
        <f t="shared" si="504"/>
        <v>0</v>
      </c>
      <c r="O4621" s="28">
        <f t="shared" si="505"/>
        <v>14946</v>
      </c>
      <c r="P4621" s="24">
        <f>IF([1]DEPURADO!I4615&gt;1,0,[1]DEPURADO!B4615)</f>
        <v>0</v>
      </c>
      <c r="Q4621" s="30">
        <f t="shared" si="506"/>
        <v>0</v>
      </c>
      <c r="R4621" s="31">
        <f t="shared" si="507"/>
        <v>14946</v>
      </c>
      <c r="S4621" s="31">
        <f>+[1]DEPURADO!K4615</f>
        <v>0</v>
      </c>
      <c r="T4621" s="23" t="s">
        <v>45</v>
      </c>
      <c r="U4621" s="31">
        <f>+[1]DEPURADO!J4615</f>
        <v>0</v>
      </c>
      <c r="V4621" s="30"/>
      <c r="W4621" s="23" t="s">
        <v>45</v>
      </c>
      <c r="X4621" s="31">
        <f>+[1]DEPURADO!L4615+[1]DEPURADO!M4615</f>
        <v>0</v>
      </c>
      <c r="Y4621" s="23" t="s">
        <v>45</v>
      </c>
      <c r="Z4621" s="31">
        <f t="shared" si="508"/>
        <v>0</v>
      </c>
      <c r="AA4621" s="31"/>
      <c r="AB4621" s="31">
        <v>0</v>
      </c>
      <c r="AC4621" s="31">
        <v>0</v>
      </c>
      <c r="AD4621" s="30"/>
      <c r="AE4621" s="30">
        <f>+[1]DEPURADO!L4615</f>
        <v>0</v>
      </c>
      <c r="AF4621" s="30">
        <v>0</v>
      </c>
      <c r="AG4621" s="30">
        <f t="shared" si="509"/>
        <v>0</v>
      </c>
      <c r="AH4621" s="30">
        <v>0</v>
      </c>
      <c r="AI4621" s="30" t="str">
        <f>+[1]DEPURADO!G4615</f>
        <v>NO RADICADO</v>
      </c>
      <c r="AJ4621" s="32"/>
      <c r="AK4621" s="33"/>
    </row>
    <row r="4622" spans="1:37" s="34" customFormat="1" x14ac:dyDescent="0.25">
      <c r="A4622" s="23">
        <f t="shared" si="510"/>
        <v>4614</v>
      </c>
      <c r="B4622" s="24" t="s">
        <v>44</v>
      </c>
      <c r="C4622" s="23" t="str">
        <f>+[1]DEPURADO!A4616</f>
        <v>FEH132473</v>
      </c>
      <c r="D4622" s="23" t="str">
        <f>+[1]DEPURADO!B4616</f>
        <v>FEH132473</v>
      </c>
      <c r="E4622" s="25">
        <f>+[1]DEPURADO!C4616</f>
        <v>44356</v>
      </c>
      <c r="F4622" s="26" t="str">
        <f>+IF([1]DEPURADO!D4616&gt;1,[1]DEPURADO!D4616," ")</f>
        <v xml:space="preserve"> </v>
      </c>
      <c r="G4622" s="27">
        <f>[1]DEPURADO!F4616</f>
        <v>165808</v>
      </c>
      <c r="H4622" s="28">
        <v>0</v>
      </c>
      <c r="I4622" s="28">
        <f>+[1]DEPURADO!N4616+[1]DEPURADO!O4616</f>
        <v>0</v>
      </c>
      <c r="J4622" s="28">
        <f>+[1]DEPURADO!S4616</f>
        <v>0</v>
      </c>
      <c r="K4622" s="29">
        <f>+[1]DEPURADO!Q4616+[1]DEPURADO!R4616</f>
        <v>0</v>
      </c>
      <c r="L4622" s="28">
        <v>0</v>
      </c>
      <c r="M4622" s="28">
        <v>0</v>
      </c>
      <c r="N4622" s="28">
        <f t="shared" si="504"/>
        <v>0</v>
      </c>
      <c r="O4622" s="28">
        <f t="shared" si="505"/>
        <v>165808</v>
      </c>
      <c r="P4622" s="24">
        <f>IF([1]DEPURADO!I4616&gt;1,0,[1]DEPURADO!B4616)</f>
        <v>0</v>
      </c>
      <c r="Q4622" s="30">
        <f t="shared" si="506"/>
        <v>0</v>
      </c>
      <c r="R4622" s="31">
        <f t="shared" si="507"/>
        <v>165808</v>
      </c>
      <c r="S4622" s="31">
        <f>+[1]DEPURADO!K4616</f>
        <v>0</v>
      </c>
      <c r="T4622" s="23" t="s">
        <v>45</v>
      </c>
      <c r="U4622" s="31">
        <f>+[1]DEPURADO!J4616</f>
        <v>0</v>
      </c>
      <c r="V4622" s="30"/>
      <c r="W4622" s="23" t="s">
        <v>45</v>
      </c>
      <c r="X4622" s="31">
        <f>+[1]DEPURADO!L4616+[1]DEPURADO!M4616</f>
        <v>0</v>
      </c>
      <c r="Y4622" s="23" t="s">
        <v>45</v>
      </c>
      <c r="Z4622" s="31">
        <f t="shared" si="508"/>
        <v>0</v>
      </c>
      <c r="AA4622" s="31"/>
      <c r="AB4622" s="31">
        <v>0</v>
      </c>
      <c r="AC4622" s="31">
        <v>0</v>
      </c>
      <c r="AD4622" s="30"/>
      <c r="AE4622" s="30">
        <f>+[1]DEPURADO!L4616</f>
        <v>0</v>
      </c>
      <c r="AF4622" s="30">
        <v>0</v>
      </c>
      <c r="AG4622" s="30">
        <f t="shared" si="509"/>
        <v>0</v>
      </c>
      <c r="AH4622" s="30">
        <v>0</v>
      </c>
      <c r="AI4622" s="30" t="str">
        <f>+[1]DEPURADO!G4616</f>
        <v>NO RADICADO</v>
      </c>
      <c r="AJ4622" s="32"/>
      <c r="AK4622" s="33"/>
    </row>
    <row r="4623" spans="1:37" s="34" customFormat="1" x14ac:dyDescent="0.25">
      <c r="A4623" s="23">
        <f t="shared" si="510"/>
        <v>4615</v>
      </c>
      <c r="B4623" s="24" t="s">
        <v>44</v>
      </c>
      <c r="C4623" s="23" t="str">
        <f>+[1]DEPURADO!A4617</f>
        <v>FEH132479</v>
      </c>
      <c r="D4623" s="23" t="str">
        <f>+[1]DEPURADO!B4617</f>
        <v>FEH132479</v>
      </c>
      <c r="E4623" s="25">
        <f>+[1]DEPURADO!C4617</f>
        <v>44357</v>
      </c>
      <c r="F4623" s="26" t="str">
        <f>+IF([1]DEPURADO!D4617&gt;1,[1]DEPURADO!D4617," ")</f>
        <v xml:space="preserve"> </v>
      </c>
      <c r="G4623" s="27">
        <f>[1]DEPURADO!F4617</f>
        <v>14946</v>
      </c>
      <c r="H4623" s="28">
        <v>0</v>
      </c>
      <c r="I4623" s="28">
        <f>+[1]DEPURADO!N4617+[1]DEPURADO!O4617</f>
        <v>0</v>
      </c>
      <c r="J4623" s="28">
        <f>+[1]DEPURADO!S4617</f>
        <v>0</v>
      </c>
      <c r="K4623" s="29">
        <f>+[1]DEPURADO!Q4617+[1]DEPURADO!R4617</f>
        <v>0</v>
      </c>
      <c r="L4623" s="28">
        <v>0</v>
      </c>
      <c r="M4623" s="28">
        <v>0</v>
      </c>
      <c r="N4623" s="28">
        <f t="shared" si="504"/>
        <v>0</v>
      </c>
      <c r="O4623" s="28">
        <f t="shared" si="505"/>
        <v>14946</v>
      </c>
      <c r="P4623" s="24">
        <f>IF([1]DEPURADO!I4617&gt;1,0,[1]DEPURADO!B4617)</f>
        <v>0</v>
      </c>
      <c r="Q4623" s="30">
        <f t="shared" si="506"/>
        <v>0</v>
      </c>
      <c r="R4623" s="31">
        <f t="shared" si="507"/>
        <v>14946</v>
      </c>
      <c r="S4623" s="31">
        <f>+[1]DEPURADO!K4617</f>
        <v>0</v>
      </c>
      <c r="T4623" s="23" t="s">
        <v>45</v>
      </c>
      <c r="U4623" s="31">
        <f>+[1]DEPURADO!J4617</f>
        <v>0</v>
      </c>
      <c r="V4623" s="30"/>
      <c r="W4623" s="23" t="s">
        <v>45</v>
      </c>
      <c r="X4623" s="31">
        <f>+[1]DEPURADO!L4617+[1]DEPURADO!M4617</f>
        <v>0</v>
      </c>
      <c r="Y4623" s="23" t="s">
        <v>45</v>
      </c>
      <c r="Z4623" s="31">
        <f t="shared" si="508"/>
        <v>0</v>
      </c>
      <c r="AA4623" s="31"/>
      <c r="AB4623" s="31">
        <v>0</v>
      </c>
      <c r="AC4623" s="31">
        <v>0</v>
      </c>
      <c r="AD4623" s="30"/>
      <c r="AE4623" s="30">
        <f>+[1]DEPURADO!L4617</f>
        <v>0</v>
      </c>
      <c r="AF4623" s="30">
        <v>0</v>
      </c>
      <c r="AG4623" s="30">
        <f t="shared" si="509"/>
        <v>0</v>
      </c>
      <c r="AH4623" s="30">
        <v>0</v>
      </c>
      <c r="AI4623" s="30" t="str">
        <f>+[1]DEPURADO!G4617</f>
        <v>NO RADICADO</v>
      </c>
      <c r="AJ4623" s="32"/>
      <c r="AK4623" s="33"/>
    </row>
    <row r="4624" spans="1:37" s="34" customFormat="1" x14ac:dyDescent="0.25">
      <c r="A4624" s="23">
        <f t="shared" si="510"/>
        <v>4616</v>
      </c>
      <c r="B4624" s="24" t="s">
        <v>44</v>
      </c>
      <c r="C4624" s="23" t="str">
        <f>+[1]DEPURADO!A4618</f>
        <v>FEH132480</v>
      </c>
      <c r="D4624" s="23" t="str">
        <f>+[1]DEPURADO!B4618</f>
        <v>FEH132480</v>
      </c>
      <c r="E4624" s="25">
        <f>+[1]DEPURADO!C4618</f>
        <v>44357</v>
      </c>
      <c r="F4624" s="26" t="str">
        <f>+IF([1]DEPURADO!D4618&gt;1,[1]DEPURADO!D4618," ")</f>
        <v xml:space="preserve"> </v>
      </c>
      <c r="G4624" s="27">
        <f>[1]DEPURADO!F4618</f>
        <v>14946</v>
      </c>
      <c r="H4624" s="28">
        <v>0</v>
      </c>
      <c r="I4624" s="28">
        <f>+[1]DEPURADO!N4618+[1]DEPURADO!O4618</f>
        <v>0</v>
      </c>
      <c r="J4624" s="28">
        <f>+[1]DEPURADO!S4618</f>
        <v>0</v>
      </c>
      <c r="K4624" s="29">
        <f>+[1]DEPURADO!Q4618+[1]DEPURADO!R4618</f>
        <v>0</v>
      </c>
      <c r="L4624" s="28">
        <v>0</v>
      </c>
      <c r="M4624" s="28">
        <v>0</v>
      </c>
      <c r="N4624" s="28">
        <f t="shared" si="504"/>
        <v>0</v>
      </c>
      <c r="O4624" s="28">
        <f t="shared" si="505"/>
        <v>14946</v>
      </c>
      <c r="P4624" s="24" t="str">
        <f>IF([1]DEPURADO!I4618&gt;1,0,[1]DEPURADO!B4618)</f>
        <v>FEH132480</v>
      </c>
      <c r="Q4624" s="30">
        <f t="shared" si="506"/>
        <v>14946</v>
      </c>
      <c r="R4624" s="31">
        <f t="shared" si="507"/>
        <v>0</v>
      </c>
      <c r="S4624" s="31">
        <f>+[1]DEPURADO!K4618</f>
        <v>0</v>
      </c>
      <c r="T4624" s="23" t="s">
        <v>45</v>
      </c>
      <c r="U4624" s="31">
        <f>+[1]DEPURADO!J4618</f>
        <v>14946</v>
      </c>
      <c r="V4624" s="30"/>
      <c r="W4624" s="23" t="s">
        <v>45</v>
      </c>
      <c r="X4624" s="31">
        <f>+[1]DEPURADO!L4618+[1]DEPURADO!M4618</f>
        <v>0</v>
      </c>
      <c r="Y4624" s="23" t="s">
        <v>45</v>
      </c>
      <c r="Z4624" s="31">
        <f t="shared" si="508"/>
        <v>0</v>
      </c>
      <c r="AA4624" s="31"/>
      <c r="AB4624" s="31">
        <v>0</v>
      </c>
      <c r="AC4624" s="31">
        <v>0</v>
      </c>
      <c r="AD4624" s="30"/>
      <c r="AE4624" s="30">
        <f>+[1]DEPURADO!L4618</f>
        <v>0</v>
      </c>
      <c r="AF4624" s="30">
        <v>0</v>
      </c>
      <c r="AG4624" s="30">
        <f t="shared" si="509"/>
        <v>0</v>
      </c>
      <c r="AH4624" s="30">
        <v>0</v>
      </c>
      <c r="AI4624" s="30" t="str">
        <f>+[1]DEPURADO!G4618</f>
        <v>EN REVISION</v>
      </c>
      <c r="AJ4624" s="32"/>
      <c r="AK4624" s="33"/>
    </row>
    <row r="4625" spans="1:37" s="34" customFormat="1" x14ac:dyDescent="0.25">
      <c r="A4625" s="23">
        <f t="shared" si="510"/>
        <v>4617</v>
      </c>
      <c r="B4625" s="24" t="s">
        <v>44</v>
      </c>
      <c r="C4625" s="23" t="str">
        <f>+[1]DEPURADO!A4619</f>
        <v>FEH132482</v>
      </c>
      <c r="D4625" s="23" t="str">
        <f>+[1]DEPURADO!B4619</f>
        <v>FEH132482</v>
      </c>
      <c r="E4625" s="25">
        <f>+[1]DEPURADO!C4619</f>
        <v>44357</v>
      </c>
      <c r="F4625" s="26" t="str">
        <f>+IF([1]DEPURADO!D4619&gt;1,[1]DEPURADO!D4619," ")</f>
        <v xml:space="preserve"> </v>
      </c>
      <c r="G4625" s="27">
        <f>[1]DEPURADO!F4619</f>
        <v>189417</v>
      </c>
      <c r="H4625" s="28">
        <v>0</v>
      </c>
      <c r="I4625" s="28">
        <f>+[1]DEPURADO!N4619+[1]DEPURADO!O4619</f>
        <v>0</v>
      </c>
      <c r="J4625" s="28">
        <f>+[1]DEPURADO!S4619</f>
        <v>0</v>
      </c>
      <c r="K4625" s="29">
        <f>+[1]DEPURADO!Q4619+[1]DEPURADO!R4619</f>
        <v>0</v>
      </c>
      <c r="L4625" s="28">
        <v>0</v>
      </c>
      <c r="M4625" s="28">
        <v>0</v>
      </c>
      <c r="N4625" s="28">
        <f t="shared" si="504"/>
        <v>0</v>
      </c>
      <c r="O4625" s="28">
        <f t="shared" si="505"/>
        <v>189417</v>
      </c>
      <c r="P4625" s="24" t="str">
        <f>IF([1]DEPURADO!I4619&gt;1,0,[1]DEPURADO!B4619)</f>
        <v>FEH132482</v>
      </c>
      <c r="Q4625" s="30">
        <f t="shared" si="506"/>
        <v>189417</v>
      </c>
      <c r="R4625" s="31">
        <f t="shared" si="507"/>
        <v>0</v>
      </c>
      <c r="S4625" s="31">
        <f>+[1]DEPURADO!K4619</f>
        <v>0</v>
      </c>
      <c r="T4625" s="23" t="s">
        <v>45</v>
      </c>
      <c r="U4625" s="31">
        <f>+[1]DEPURADO!J4619</f>
        <v>189417</v>
      </c>
      <c r="V4625" s="30"/>
      <c r="W4625" s="23" t="s">
        <v>45</v>
      </c>
      <c r="X4625" s="31">
        <f>+[1]DEPURADO!L4619+[1]DEPURADO!M4619</f>
        <v>0</v>
      </c>
      <c r="Y4625" s="23" t="s">
        <v>45</v>
      </c>
      <c r="Z4625" s="31">
        <f t="shared" si="508"/>
        <v>0</v>
      </c>
      <c r="AA4625" s="31"/>
      <c r="AB4625" s="31">
        <v>0</v>
      </c>
      <c r="AC4625" s="31">
        <v>0</v>
      </c>
      <c r="AD4625" s="30"/>
      <c r="AE4625" s="30">
        <f>+[1]DEPURADO!L4619</f>
        <v>0</v>
      </c>
      <c r="AF4625" s="30">
        <v>0</v>
      </c>
      <c r="AG4625" s="30">
        <f t="shared" si="509"/>
        <v>0</v>
      </c>
      <c r="AH4625" s="30">
        <v>0</v>
      </c>
      <c r="AI4625" s="30" t="str">
        <f>+[1]DEPURADO!G4619</f>
        <v>EN REVISION</v>
      </c>
      <c r="AJ4625" s="32"/>
      <c r="AK4625" s="33"/>
    </row>
    <row r="4626" spans="1:37" s="34" customFormat="1" x14ac:dyDescent="0.25">
      <c r="A4626" s="23">
        <f t="shared" si="510"/>
        <v>4618</v>
      </c>
      <c r="B4626" s="24" t="s">
        <v>44</v>
      </c>
      <c r="C4626" s="23" t="str">
        <f>+[1]DEPURADO!A4620</f>
        <v>FEH132483</v>
      </c>
      <c r="D4626" s="23" t="str">
        <f>+[1]DEPURADO!B4620</f>
        <v>FEH132483</v>
      </c>
      <c r="E4626" s="25">
        <f>+[1]DEPURADO!C4620</f>
        <v>44357</v>
      </c>
      <c r="F4626" s="26" t="str">
        <f>+IF([1]DEPURADO!D4620&gt;1,[1]DEPURADO!D4620," ")</f>
        <v xml:space="preserve"> </v>
      </c>
      <c r="G4626" s="27">
        <f>[1]DEPURADO!F4620</f>
        <v>183464</v>
      </c>
      <c r="H4626" s="28">
        <v>0</v>
      </c>
      <c r="I4626" s="28">
        <f>+[1]DEPURADO!N4620+[1]DEPURADO!O4620</f>
        <v>0</v>
      </c>
      <c r="J4626" s="28">
        <f>+[1]DEPURADO!S4620</f>
        <v>0</v>
      </c>
      <c r="K4626" s="29">
        <f>+[1]DEPURADO!Q4620+[1]DEPURADO!R4620</f>
        <v>0</v>
      </c>
      <c r="L4626" s="28">
        <v>0</v>
      </c>
      <c r="M4626" s="28">
        <v>0</v>
      </c>
      <c r="N4626" s="28">
        <f t="shared" si="504"/>
        <v>0</v>
      </c>
      <c r="O4626" s="28">
        <f t="shared" si="505"/>
        <v>183464</v>
      </c>
      <c r="P4626" s="24" t="str">
        <f>IF([1]DEPURADO!I4620&gt;1,0,[1]DEPURADO!B4620)</f>
        <v>FEH132483</v>
      </c>
      <c r="Q4626" s="30">
        <f t="shared" si="506"/>
        <v>183464</v>
      </c>
      <c r="R4626" s="31">
        <f t="shared" si="507"/>
        <v>0</v>
      </c>
      <c r="S4626" s="31">
        <f>+[1]DEPURADO!K4620</f>
        <v>0</v>
      </c>
      <c r="T4626" s="23" t="s">
        <v>45</v>
      </c>
      <c r="U4626" s="31">
        <f>+[1]DEPURADO!J4620</f>
        <v>183464</v>
      </c>
      <c r="V4626" s="30"/>
      <c r="W4626" s="23" t="s">
        <v>45</v>
      </c>
      <c r="X4626" s="31">
        <f>+[1]DEPURADO!L4620+[1]DEPURADO!M4620</f>
        <v>0</v>
      </c>
      <c r="Y4626" s="23" t="s">
        <v>45</v>
      </c>
      <c r="Z4626" s="31">
        <f t="shared" si="508"/>
        <v>0</v>
      </c>
      <c r="AA4626" s="31"/>
      <c r="AB4626" s="31">
        <v>0</v>
      </c>
      <c r="AC4626" s="31">
        <v>0</v>
      </c>
      <c r="AD4626" s="30"/>
      <c r="AE4626" s="30">
        <f>+[1]DEPURADO!L4620</f>
        <v>0</v>
      </c>
      <c r="AF4626" s="30">
        <v>0</v>
      </c>
      <c r="AG4626" s="30">
        <f t="shared" si="509"/>
        <v>0</v>
      </c>
      <c r="AH4626" s="30">
        <v>0</v>
      </c>
      <c r="AI4626" s="30" t="str">
        <f>+[1]DEPURADO!G4620</f>
        <v>EN REVISION</v>
      </c>
      <c r="AJ4626" s="32"/>
      <c r="AK4626" s="33"/>
    </row>
    <row r="4627" spans="1:37" s="34" customFormat="1" x14ac:dyDescent="0.25">
      <c r="A4627" s="23">
        <f t="shared" si="510"/>
        <v>4619</v>
      </c>
      <c r="B4627" s="24" t="s">
        <v>44</v>
      </c>
      <c r="C4627" s="23" t="str">
        <f>+[1]DEPURADO!A4621</f>
        <v>FEH132512</v>
      </c>
      <c r="D4627" s="23" t="str">
        <f>+[1]DEPURADO!B4621</f>
        <v>FEH132512</v>
      </c>
      <c r="E4627" s="25">
        <f>+[1]DEPURADO!C4621</f>
        <v>44357</v>
      </c>
      <c r="F4627" s="26" t="str">
        <f>+IF([1]DEPURADO!D4621&gt;1,[1]DEPURADO!D4621," ")</f>
        <v xml:space="preserve"> </v>
      </c>
      <c r="G4627" s="27">
        <f>[1]DEPURADO!F4621</f>
        <v>14946</v>
      </c>
      <c r="H4627" s="28">
        <v>0</v>
      </c>
      <c r="I4627" s="28">
        <f>+[1]DEPURADO!N4621+[1]DEPURADO!O4621</f>
        <v>0</v>
      </c>
      <c r="J4627" s="28">
        <f>+[1]DEPURADO!S4621</f>
        <v>0</v>
      </c>
      <c r="K4627" s="29">
        <f>+[1]DEPURADO!Q4621+[1]DEPURADO!R4621</f>
        <v>0</v>
      </c>
      <c r="L4627" s="28">
        <v>0</v>
      </c>
      <c r="M4627" s="28">
        <v>0</v>
      </c>
      <c r="N4627" s="28">
        <f t="shared" si="504"/>
        <v>0</v>
      </c>
      <c r="O4627" s="28">
        <f t="shared" si="505"/>
        <v>14946</v>
      </c>
      <c r="P4627" s="24">
        <f>IF([1]DEPURADO!I4621&gt;1,0,[1]DEPURADO!B4621)</f>
        <v>0</v>
      </c>
      <c r="Q4627" s="30">
        <f t="shared" si="506"/>
        <v>0</v>
      </c>
      <c r="R4627" s="31">
        <f t="shared" si="507"/>
        <v>14946</v>
      </c>
      <c r="S4627" s="31">
        <f>+[1]DEPURADO!K4621</f>
        <v>0</v>
      </c>
      <c r="T4627" s="23" t="s">
        <v>45</v>
      </c>
      <c r="U4627" s="31">
        <f>+[1]DEPURADO!J4621</f>
        <v>0</v>
      </c>
      <c r="V4627" s="30"/>
      <c r="W4627" s="23" t="s">
        <v>45</v>
      </c>
      <c r="X4627" s="31">
        <f>+[1]DEPURADO!L4621+[1]DEPURADO!M4621</f>
        <v>0</v>
      </c>
      <c r="Y4627" s="23" t="s">
        <v>45</v>
      </c>
      <c r="Z4627" s="31">
        <f t="shared" si="508"/>
        <v>0</v>
      </c>
      <c r="AA4627" s="31"/>
      <c r="AB4627" s="31">
        <v>0</v>
      </c>
      <c r="AC4627" s="31">
        <v>0</v>
      </c>
      <c r="AD4627" s="30"/>
      <c r="AE4627" s="30">
        <f>+[1]DEPURADO!L4621</f>
        <v>0</v>
      </c>
      <c r="AF4627" s="30">
        <v>0</v>
      </c>
      <c r="AG4627" s="30">
        <f t="shared" si="509"/>
        <v>0</v>
      </c>
      <c r="AH4627" s="30">
        <v>0</v>
      </c>
      <c r="AI4627" s="30" t="str">
        <f>+[1]DEPURADO!G4621</f>
        <v>NO RADICADO</v>
      </c>
      <c r="AJ4627" s="32"/>
      <c r="AK4627" s="33"/>
    </row>
    <row r="4628" spans="1:37" s="34" customFormat="1" x14ac:dyDescent="0.25">
      <c r="A4628" s="23">
        <f t="shared" si="510"/>
        <v>4620</v>
      </c>
      <c r="B4628" s="24" t="s">
        <v>44</v>
      </c>
      <c r="C4628" s="23" t="str">
        <f>+[1]DEPURADO!A4622</f>
        <v>FEH132513</v>
      </c>
      <c r="D4628" s="23" t="str">
        <f>+[1]DEPURADO!B4622</f>
        <v>FEH132513</v>
      </c>
      <c r="E4628" s="25">
        <f>+[1]DEPURADO!C4622</f>
        <v>44357</v>
      </c>
      <c r="F4628" s="26" t="str">
        <f>+IF([1]DEPURADO!D4622&gt;1,[1]DEPURADO!D4622," ")</f>
        <v xml:space="preserve"> </v>
      </c>
      <c r="G4628" s="27">
        <f>[1]DEPURADO!F4622</f>
        <v>412074</v>
      </c>
      <c r="H4628" s="28">
        <v>0</v>
      </c>
      <c r="I4628" s="28">
        <f>+[1]DEPURADO!N4622+[1]DEPURADO!O4622</f>
        <v>0</v>
      </c>
      <c r="J4628" s="28">
        <f>+[1]DEPURADO!S4622</f>
        <v>0</v>
      </c>
      <c r="K4628" s="29">
        <f>+[1]DEPURADO!Q4622+[1]DEPURADO!R4622</f>
        <v>0</v>
      </c>
      <c r="L4628" s="28">
        <v>0</v>
      </c>
      <c r="M4628" s="28">
        <v>0</v>
      </c>
      <c r="N4628" s="28">
        <f t="shared" si="504"/>
        <v>0</v>
      </c>
      <c r="O4628" s="28">
        <f t="shared" si="505"/>
        <v>412074</v>
      </c>
      <c r="P4628" s="24" t="str">
        <f>IF([1]DEPURADO!I4622&gt;1,0,[1]DEPURADO!B4622)</f>
        <v>FEH132513</v>
      </c>
      <c r="Q4628" s="30">
        <f t="shared" si="506"/>
        <v>412074</v>
      </c>
      <c r="R4628" s="31">
        <f t="shared" si="507"/>
        <v>0</v>
      </c>
      <c r="S4628" s="31">
        <f>+[1]DEPURADO!K4622</f>
        <v>0</v>
      </c>
      <c r="T4628" s="23" t="s">
        <v>45</v>
      </c>
      <c r="U4628" s="31">
        <f>+[1]DEPURADO!J4622</f>
        <v>412074</v>
      </c>
      <c r="V4628" s="30"/>
      <c r="W4628" s="23" t="s">
        <v>45</v>
      </c>
      <c r="X4628" s="31">
        <f>+[1]DEPURADO!L4622+[1]DEPURADO!M4622</f>
        <v>0</v>
      </c>
      <c r="Y4628" s="23" t="s">
        <v>45</v>
      </c>
      <c r="Z4628" s="31">
        <f t="shared" si="508"/>
        <v>0</v>
      </c>
      <c r="AA4628" s="31"/>
      <c r="AB4628" s="31">
        <v>0</v>
      </c>
      <c r="AC4628" s="31">
        <v>0</v>
      </c>
      <c r="AD4628" s="30"/>
      <c r="AE4628" s="30">
        <f>+[1]DEPURADO!L4622</f>
        <v>0</v>
      </c>
      <c r="AF4628" s="30">
        <v>0</v>
      </c>
      <c r="AG4628" s="30">
        <f t="shared" si="509"/>
        <v>0</v>
      </c>
      <c r="AH4628" s="30">
        <v>0</v>
      </c>
      <c r="AI4628" s="30" t="str">
        <f>+[1]DEPURADO!G4622</f>
        <v>EN REVISION</v>
      </c>
      <c r="AJ4628" s="32"/>
      <c r="AK4628" s="33"/>
    </row>
    <row r="4629" spans="1:37" s="34" customFormat="1" x14ac:dyDescent="0.25">
      <c r="A4629" s="23">
        <f t="shared" si="510"/>
        <v>4621</v>
      </c>
      <c r="B4629" s="24" t="s">
        <v>44</v>
      </c>
      <c r="C4629" s="23" t="str">
        <f>+[1]DEPURADO!A4623</f>
        <v>FEH132645</v>
      </c>
      <c r="D4629" s="23" t="str">
        <f>+[1]DEPURADO!B4623</f>
        <v>FEH132645</v>
      </c>
      <c r="E4629" s="25">
        <f>+[1]DEPURADO!C4623</f>
        <v>44357</v>
      </c>
      <c r="F4629" s="26" t="str">
        <f>+IF([1]DEPURADO!D4623&gt;1,[1]DEPURADO!D4623," ")</f>
        <v xml:space="preserve"> </v>
      </c>
      <c r="G4629" s="27">
        <f>[1]DEPURADO!F4623</f>
        <v>66950</v>
      </c>
      <c r="H4629" s="28">
        <v>0</v>
      </c>
      <c r="I4629" s="28">
        <f>+[1]DEPURADO!N4623+[1]DEPURADO!O4623</f>
        <v>0</v>
      </c>
      <c r="J4629" s="28">
        <f>+[1]DEPURADO!S4623</f>
        <v>0</v>
      </c>
      <c r="K4629" s="29">
        <f>+[1]DEPURADO!Q4623+[1]DEPURADO!R4623</f>
        <v>0</v>
      </c>
      <c r="L4629" s="28">
        <v>0</v>
      </c>
      <c r="M4629" s="28">
        <v>0</v>
      </c>
      <c r="N4629" s="28">
        <f t="shared" si="504"/>
        <v>0</v>
      </c>
      <c r="O4629" s="28">
        <f t="shared" si="505"/>
        <v>66950</v>
      </c>
      <c r="P4629" s="24" t="str">
        <f>IF([1]DEPURADO!I4623&gt;1,0,[1]DEPURADO!B4623)</f>
        <v>FEH132645</v>
      </c>
      <c r="Q4629" s="30">
        <f t="shared" si="506"/>
        <v>66950</v>
      </c>
      <c r="R4629" s="31">
        <f t="shared" si="507"/>
        <v>0</v>
      </c>
      <c r="S4629" s="31">
        <f>+[1]DEPURADO!K4623</f>
        <v>0</v>
      </c>
      <c r="T4629" s="23" t="s">
        <v>45</v>
      </c>
      <c r="U4629" s="31">
        <f>+[1]DEPURADO!J4623</f>
        <v>66950</v>
      </c>
      <c r="V4629" s="30"/>
      <c r="W4629" s="23" t="s">
        <v>45</v>
      </c>
      <c r="X4629" s="31">
        <f>+[1]DEPURADO!L4623+[1]DEPURADO!M4623</f>
        <v>0</v>
      </c>
      <c r="Y4629" s="23" t="s">
        <v>45</v>
      </c>
      <c r="Z4629" s="31">
        <f t="shared" si="508"/>
        <v>0</v>
      </c>
      <c r="AA4629" s="31"/>
      <c r="AB4629" s="31">
        <v>0</v>
      </c>
      <c r="AC4629" s="31">
        <v>0</v>
      </c>
      <c r="AD4629" s="30"/>
      <c r="AE4629" s="30">
        <f>+[1]DEPURADO!L4623</f>
        <v>0</v>
      </c>
      <c r="AF4629" s="30">
        <v>0</v>
      </c>
      <c r="AG4629" s="30">
        <f t="shared" si="509"/>
        <v>0</v>
      </c>
      <c r="AH4629" s="30">
        <v>0</v>
      </c>
      <c r="AI4629" s="30" t="str">
        <f>+[1]DEPURADO!G4623</f>
        <v>EN REVISION</v>
      </c>
      <c r="AJ4629" s="32"/>
      <c r="AK4629" s="33"/>
    </row>
    <row r="4630" spans="1:37" s="34" customFormat="1" x14ac:dyDescent="0.25">
      <c r="A4630" s="23">
        <f t="shared" si="510"/>
        <v>4622</v>
      </c>
      <c r="B4630" s="24" t="s">
        <v>44</v>
      </c>
      <c r="C4630" s="23" t="str">
        <f>+[1]DEPURADO!A4624</f>
        <v>FEH132660</v>
      </c>
      <c r="D4630" s="23" t="str">
        <f>+[1]DEPURADO!B4624</f>
        <v>FEH132660</v>
      </c>
      <c r="E4630" s="25">
        <f>+[1]DEPURADO!C4624</f>
        <v>44357</v>
      </c>
      <c r="F4630" s="26" t="str">
        <f>+IF([1]DEPURADO!D4624&gt;1,[1]DEPURADO!D4624," ")</f>
        <v xml:space="preserve"> </v>
      </c>
      <c r="G4630" s="27">
        <f>[1]DEPURADO!F4624</f>
        <v>64999</v>
      </c>
      <c r="H4630" s="28">
        <v>0</v>
      </c>
      <c r="I4630" s="28">
        <f>+[1]DEPURADO!N4624+[1]DEPURADO!O4624</f>
        <v>0</v>
      </c>
      <c r="J4630" s="28">
        <f>+[1]DEPURADO!S4624</f>
        <v>0</v>
      </c>
      <c r="K4630" s="29">
        <f>+[1]DEPURADO!Q4624+[1]DEPURADO!R4624</f>
        <v>0</v>
      </c>
      <c r="L4630" s="28">
        <v>0</v>
      </c>
      <c r="M4630" s="28">
        <v>0</v>
      </c>
      <c r="N4630" s="28">
        <f t="shared" si="504"/>
        <v>0</v>
      </c>
      <c r="O4630" s="28">
        <f t="shared" si="505"/>
        <v>64999</v>
      </c>
      <c r="P4630" s="24" t="str">
        <f>IF([1]DEPURADO!I4624&gt;1,0,[1]DEPURADO!B4624)</f>
        <v>FEH132660</v>
      </c>
      <c r="Q4630" s="30">
        <f t="shared" si="506"/>
        <v>64999</v>
      </c>
      <c r="R4630" s="31">
        <f t="shared" si="507"/>
        <v>0</v>
      </c>
      <c r="S4630" s="31">
        <f>+[1]DEPURADO!K4624</f>
        <v>0</v>
      </c>
      <c r="T4630" s="23" t="s">
        <v>45</v>
      </c>
      <c r="U4630" s="31">
        <f>+[1]DEPURADO!J4624</f>
        <v>64999</v>
      </c>
      <c r="V4630" s="30"/>
      <c r="W4630" s="23" t="s">
        <v>45</v>
      </c>
      <c r="X4630" s="31">
        <f>+[1]DEPURADO!L4624+[1]DEPURADO!M4624</f>
        <v>0</v>
      </c>
      <c r="Y4630" s="23" t="s">
        <v>45</v>
      </c>
      <c r="Z4630" s="31">
        <f t="shared" si="508"/>
        <v>0</v>
      </c>
      <c r="AA4630" s="31"/>
      <c r="AB4630" s="31">
        <v>0</v>
      </c>
      <c r="AC4630" s="31">
        <v>0</v>
      </c>
      <c r="AD4630" s="30"/>
      <c r="AE4630" s="30">
        <f>+[1]DEPURADO!L4624</f>
        <v>0</v>
      </c>
      <c r="AF4630" s="30">
        <v>0</v>
      </c>
      <c r="AG4630" s="30">
        <f t="shared" si="509"/>
        <v>0</v>
      </c>
      <c r="AH4630" s="30">
        <v>0</v>
      </c>
      <c r="AI4630" s="30" t="str">
        <f>+[1]DEPURADO!G4624</f>
        <v>EN REVISION</v>
      </c>
      <c r="AJ4630" s="32"/>
      <c r="AK4630" s="33"/>
    </row>
    <row r="4631" spans="1:37" s="34" customFormat="1" x14ac:dyDescent="0.25">
      <c r="A4631" s="23">
        <f t="shared" si="510"/>
        <v>4623</v>
      </c>
      <c r="B4631" s="24" t="s">
        <v>44</v>
      </c>
      <c r="C4631" s="23" t="str">
        <f>+[1]DEPURADO!A4625</f>
        <v>FEH132662</v>
      </c>
      <c r="D4631" s="23" t="str">
        <f>+[1]DEPURADO!B4625</f>
        <v>FEH132662</v>
      </c>
      <c r="E4631" s="25">
        <f>+[1]DEPURADO!C4625</f>
        <v>44357</v>
      </c>
      <c r="F4631" s="26" t="str">
        <f>+IF([1]DEPURADO!D4625&gt;1,[1]DEPURADO!D4625," ")</f>
        <v xml:space="preserve"> </v>
      </c>
      <c r="G4631" s="27">
        <f>[1]DEPURADO!F4625</f>
        <v>38110</v>
      </c>
      <c r="H4631" s="28">
        <v>0</v>
      </c>
      <c r="I4631" s="28">
        <f>+[1]DEPURADO!N4625+[1]DEPURADO!O4625</f>
        <v>0</v>
      </c>
      <c r="J4631" s="28">
        <f>+[1]DEPURADO!S4625</f>
        <v>0</v>
      </c>
      <c r="K4631" s="29">
        <f>+[1]DEPURADO!Q4625+[1]DEPURADO!R4625</f>
        <v>0</v>
      </c>
      <c r="L4631" s="28">
        <v>0</v>
      </c>
      <c r="M4631" s="28">
        <v>0</v>
      </c>
      <c r="N4631" s="28">
        <f t="shared" si="504"/>
        <v>0</v>
      </c>
      <c r="O4631" s="28">
        <f t="shared" si="505"/>
        <v>38110</v>
      </c>
      <c r="P4631" s="24" t="str">
        <f>IF([1]DEPURADO!I4625&gt;1,0,[1]DEPURADO!B4625)</f>
        <v>FEH132662</v>
      </c>
      <c r="Q4631" s="30">
        <f t="shared" si="506"/>
        <v>38110</v>
      </c>
      <c r="R4631" s="31">
        <f t="shared" si="507"/>
        <v>0</v>
      </c>
      <c r="S4631" s="31">
        <f>+[1]DEPURADO!K4625</f>
        <v>0</v>
      </c>
      <c r="T4631" s="23" t="s">
        <v>45</v>
      </c>
      <c r="U4631" s="31">
        <f>+[1]DEPURADO!J4625</f>
        <v>38110</v>
      </c>
      <c r="V4631" s="30"/>
      <c r="W4631" s="23" t="s">
        <v>45</v>
      </c>
      <c r="X4631" s="31">
        <f>+[1]DEPURADO!L4625+[1]DEPURADO!M4625</f>
        <v>0</v>
      </c>
      <c r="Y4631" s="23" t="s">
        <v>45</v>
      </c>
      <c r="Z4631" s="31">
        <f t="shared" si="508"/>
        <v>0</v>
      </c>
      <c r="AA4631" s="31"/>
      <c r="AB4631" s="31">
        <v>0</v>
      </c>
      <c r="AC4631" s="31">
        <v>0</v>
      </c>
      <c r="AD4631" s="30"/>
      <c r="AE4631" s="30">
        <f>+[1]DEPURADO!L4625</f>
        <v>0</v>
      </c>
      <c r="AF4631" s="30">
        <v>0</v>
      </c>
      <c r="AG4631" s="30">
        <f t="shared" si="509"/>
        <v>0</v>
      </c>
      <c r="AH4631" s="30">
        <v>0</v>
      </c>
      <c r="AI4631" s="30" t="str">
        <f>+[1]DEPURADO!G4625</f>
        <v>EN REVISION</v>
      </c>
      <c r="AJ4631" s="32"/>
      <c r="AK4631" s="33"/>
    </row>
    <row r="4632" spans="1:37" s="34" customFormat="1" x14ac:dyDescent="0.25">
      <c r="A4632" s="23">
        <f t="shared" si="510"/>
        <v>4624</v>
      </c>
      <c r="B4632" s="24" t="s">
        <v>44</v>
      </c>
      <c r="C4632" s="23" t="str">
        <f>+[1]DEPURADO!A4626</f>
        <v>FEH132665</v>
      </c>
      <c r="D4632" s="23" t="str">
        <f>+[1]DEPURADO!B4626</f>
        <v>FEH132665</v>
      </c>
      <c r="E4632" s="25">
        <f>+[1]DEPURADO!C4626</f>
        <v>44357</v>
      </c>
      <c r="F4632" s="26" t="str">
        <f>+IF([1]DEPURADO!D4626&gt;1,[1]DEPURADO!D4626," ")</f>
        <v xml:space="preserve"> </v>
      </c>
      <c r="G4632" s="27">
        <f>[1]DEPURADO!F4626</f>
        <v>38110</v>
      </c>
      <c r="H4632" s="28">
        <v>0</v>
      </c>
      <c r="I4632" s="28">
        <f>+[1]DEPURADO!N4626+[1]DEPURADO!O4626</f>
        <v>0</v>
      </c>
      <c r="J4632" s="28">
        <f>+[1]DEPURADO!S4626</f>
        <v>0</v>
      </c>
      <c r="K4632" s="29">
        <f>+[1]DEPURADO!Q4626+[1]DEPURADO!R4626</f>
        <v>0</v>
      </c>
      <c r="L4632" s="28">
        <v>0</v>
      </c>
      <c r="M4632" s="28">
        <v>0</v>
      </c>
      <c r="N4632" s="28">
        <f t="shared" si="504"/>
        <v>0</v>
      </c>
      <c r="O4632" s="28">
        <f t="shared" si="505"/>
        <v>38110</v>
      </c>
      <c r="P4632" s="24" t="str">
        <f>IF([1]DEPURADO!I4626&gt;1,0,[1]DEPURADO!B4626)</f>
        <v>FEH132665</v>
      </c>
      <c r="Q4632" s="30">
        <f t="shared" si="506"/>
        <v>38110</v>
      </c>
      <c r="R4632" s="31">
        <f t="shared" si="507"/>
        <v>0</v>
      </c>
      <c r="S4632" s="31">
        <f>+[1]DEPURADO!K4626</f>
        <v>0</v>
      </c>
      <c r="T4632" s="23" t="s">
        <v>45</v>
      </c>
      <c r="U4632" s="31">
        <f>+[1]DEPURADO!J4626</f>
        <v>38110</v>
      </c>
      <c r="V4632" s="30"/>
      <c r="W4632" s="23" t="s">
        <v>45</v>
      </c>
      <c r="X4632" s="31">
        <f>+[1]DEPURADO!L4626+[1]DEPURADO!M4626</f>
        <v>0</v>
      </c>
      <c r="Y4632" s="23" t="s">
        <v>45</v>
      </c>
      <c r="Z4632" s="31">
        <f t="shared" si="508"/>
        <v>0</v>
      </c>
      <c r="AA4632" s="31"/>
      <c r="AB4632" s="31">
        <v>0</v>
      </c>
      <c r="AC4632" s="31">
        <v>0</v>
      </c>
      <c r="AD4632" s="30"/>
      <c r="AE4632" s="30">
        <f>+[1]DEPURADO!L4626</f>
        <v>0</v>
      </c>
      <c r="AF4632" s="30">
        <v>0</v>
      </c>
      <c r="AG4632" s="30">
        <f t="shared" si="509"/>
        <v>0</v>
      </c>
      <c r="AH4632" s="30">
        <v>0</v>
      </c>
      <c r="AI4632" s="30" t="str">
        <f>+[1]DEPURADO!G4626</f>
        <v>EN REVISION</v>
      </c>
      <c r="AJ4632" s="32"/>
      <c r="AK4632" s="33"/>
    </row>
    <row r="4633" spans="1:37" s="34" customFormat="1" x14ac:dyDescent="0.25">
      <c r="A4633" s="23">
        <f t="shared" si="510"/>
        <v>4625</v>
      </c>
      <c r="B4633" s="24" t="s">
        <v>44</v>
      </c>
      <c r="C4633" s="23" t="str">
        <f>+[1]DEPURADO!A4627</f>
        <v>FEH132668</v>
      </c>
      <c r="D4633" s="23" t="str">
        <f>+[1]DEPURADO!B4627</f>
        <v>FEH132668</v>
      </c>
      <c r="E4633" s="25">
        <f>+[1]DEPURADO!C4627</f>
        <v>44357</v>
      </c>
      <c r="F4633" s="26" t="str">
        <f>+IF([1]DEPURADO!D4627&gt;1,[1]DEPURADO!D4627," ")</f>
        <v xml:space="preserve"> </v>
      </c>
      <c r="G4633" s="27">
        <f>[1]DEPURADO!F4627</f>
        <v>7272</v>
      </c>
      <c r="H4633" s="28">
        <v>0</v>
      </c>
      <c r="I4633" s="28">
        <f>+[1]DEPURADO!N4627+[1]DEPURADO!O4627</f>
        <v>0</v>
      </c>
      <c r="J4633" s="28">
        <f>+[1]DEPURADO!S4627</f>
        <v>0</v>
      </c>
      <c r="K4633" s="29">
        <f>+[1]DEPURADO!Q4627+[1]DEPURADO!R4627</f>
        <v>0</v>
      </c>
      <c r="L4633" s="28">
        <v>0</v>
      </c>
      <c r="M4633" s="28">
        <v>0</v>
      </c>
      <c r="N4633" s="28">
        <f t="shared" si="504"/>
        <v>0</v>
      </c>
      <c r="O4633" s="28">
        <f t="shared" si="505"/>
        <v>7272</v>
      </c>
      <c r="P4633" s="24" t="str">
        <f>IF([1]DEPURADO!I4627&gt;1,0,[1]DEPURADO!B4627)</f>
        <v>FEH132668</v>
      </c>
      <c r="Q4633" s="30">
        <f t="shared" si="506"/>
        <v>7272</v>
      </c>
      <c r="R4633" s="31">
        <f t="shared" si="507"/>
        <v>0</v>
      </c>
      <c r="S4633" s="31">
        <f>+[1]DEPURADO!K4627</f>
        <v>0</v>
      </c>
      <c r="T4633" s="23" t="s">
        <v>45</v>
      </c>
      <c r="U4633" s="31">
        <f>+[1]DEPURADO!J4627</f>
        <v>7272</v>
      </c>
      <c r="V4633" s="30"/>
      <c r="W4633" s="23" t="s">
        <v>45</v>
      </c>
      <c r="X4633" s="31">
        <f>+[1]DEPURADO!L4627+[1]DEPURADO!M4627</f>
        <v>0</v>
      </c>
      <c r="Y4633" s="23" t="s">
        <v>45</v>
      </c>
      <c r="Z4633" s="31">
        <f t="shared" si="508"/>
        <v>0</v>
      </c>
      <c r="AA4633" s="31"/>
      <c r="AB4633" s="31">
        <v>0</v>
      </c>
      <c r="AC4633" s="31">
        <v>0</v>
      </c>
      <c r="AD4633" s="30"/>
      <c r="AE4633" s="30">
        <f>+[1]DEPURADO!L4627</f>
        <v>0</v>
      </c>
      <c r="AF4633" s="30">
        <v>0</v>
      </c>
      <c r="AG4633" s="30">
        <f t="shared" si="509"/>
        <v>0</v>
      </c>
      <c r="AH4633" s="30">
        <v>0</v>
      </c>
      <c r="AI4633" s="30" t="str">
        <f>+[1]DEPURADO!G4627</f>
        <v>EN REVISION</v>
      </c>
      <c r="AJ4633" s="32"/>
      <c r="AK4633" s="33"/>
    </row>
    <row r="4634" spans="1:37" s="34" customFormat="1" x14ac:dyDescent="0.25">
      <c r="A4634" s="23">
        <f t="shared" si="510"/>
        <v>4626</v>
      </c>
      <c r="B4634" s="24" t="s">
        <v>44</v>
      </c>
      <c r="C4634" s="23" t="str">
        <f>+[1]DEPURADO!A4628</f>
        <v>FEH132670</v>
      </c>
      <c r="D4634" s="23" t="str">
        <f>+[1]DEPURADO!B4628</f>
        <v>FEH132670</v>
      </c>
      <c r="E4634" s="25">
        <f>+[1]DEPURADO!C4628</f>
        <v>44357</v>
      </c>
      <c r="F4634" s="26" t="str">
        <f>+IF([1]DEPURADO!D4628&gt;1,[1]DEPURADO!D4628," ")</f>
        <v xml:space="preserve"> </v>
      </c>
      <c r="G4634" s="27">
        <f>[1]DEPURADO!F4628</f>
        <v>85936</v>
      </c>
      <c r="H4634" s="28">
        <v>0</v>
      </c>
      <c r="I4634" s="28">
        <f>+[1]DEPURADO!N4628+[1]DEPURADO!O4628</f>
        <v>0</v>
      </c>
      <c r="J4634" s="28">
        <f>+[1]DEPURADO!S4628</f>
        <v>0</v>
      </c>
      <c r="K4634" s="29">
        <f>+[1]DEPURADO!Q4628+[1]DEPURADO!R4628</f>
        <v>0</v>
      </c>
      <c r="L4634" s="28">
        <v>0</v>
      </c>
      <c r="M4634" s="28">
        <v>0</v>
      </c>
      <c r="N4634" s="28">
        <f t="shared" si="504"/>
        <v>0</v>
      </c>
      <c r="O4634" s="28">
        <f t="shared" si="505"/>
        <v>85936</v>
      </c>
      <c r="P4634" s="24" t="str">
        <f>IF([1]DEPURADO!I4628&gt;1,0,[1]DEPURADO!B4628)</f>
        <v>FEH132670</v>
      </c>
      <c r="Q4634" s="30">
        <f t="shared" si="506"/>
        <v>85936</v>
      </c>
      <c r="R4634" s="31">
        <f t="shared" si="507"/>
        <v>0</v>
      </c>
      <c r="S4634" s="31">
        <f>+[1]DEPURADO!K4628</f>
        <v>0</v>
      </c>
      <c r="T4634" s="23" t="s">
        <v>45</v>
      </c>
      <c r="U4634" s="31">
        <f>+[1]DEPURADO!J4628</f>
        <v>85936</v>
      </c>
      <c r="V4634" s="30"/>
      <c r="W4634" s="23" t="s">
        <v>45</v>
      </c>
      <c r="X4634" s="31">
        <f>+[1]DEPURADO!L4628+[1]DEPURADO!M4628</f>
        <v>0</v>
      </c>
      <c r="Y4634" s="23" t="s">
        <v>45</v>
      </c>
      <c r="Z4634" s="31">
        <f t="shared" si="508"/>
        <v>0</v>
      </c>
      <c r="AA4634" s="31"/>
      <c r="AB4634" s="31">
        <v>0</v>
      </c>
      <c r="AC4634" s="31">
        <v>0</v>
      </c>
      <c r="AD4634" s="30"/>
      <c r="AE4634" s="30">
        <f>+[1]DEPURADO!L4628</f>
        <v>0</v>
      </c>
      <c r="AF4634" s="30">
        <v>0</v>
      </c>
      <c r="AG4634" s="30">
        <f t="shared" si="509"/>
        <v>0</v>
      </c>
      <c r="AH4634" s="30">
        <v>0</v>
      </c>
      <c r="AI4634" s="30" t="str">
        <f>+[1]DEPURADO!G4628</f>
        <v>EN REVISION</v>
      </c>
      <c r="AJ4634" s="32"/>
      <c r="AK4634" s="33"/>
    </row>
    <row r="4635" spans="1:37" s="34" customFormat="1" x14ac:dyDescent="0.25">
      <c r="A4635" s="23">
        <f t="shared" si="510"/>
        <v>4627</v>
      </c>
      <c r="B4635" s="24" t="s">
        <v>44</v>
      </c>
      <c r="C4635" s="23" t="str">
        <f>+[1]DEPURADO!A4629</f>
        <v>FEH132684</v>
      </c>
      <c r="D4635" s="23" t="str">
        <f>+[1]DEPURADO!B4629</f>
        <v>FEH132684</v>
      </c>
      <c r="E4635" s="25">
        <f>+[1]DEPURADO!C4629</f>
        <v>44357</v>
      </c>
      <c r="F4635" s="26" t="str">
        <f>+IF([1]DEPURADO!D4629&gt;1,[1]DEPURADO!D4629," ")</f>
        <v xml:space="preserve"> </v>
      </c>
      <c r="G4635" s="27">
        <f>[1]DEPURADO!F4629</f>
        <v>38110</v>
      </c>
      <c r="H4635" s="28">
        <v>0</v>
      </c>
      <c r="I4635" s="28">
        <f>+[1]DEPURADO!N4629+[1]DEPURADO!O4629</f>
        <v>0</v>
      </c>
      <c r="J4635" s="28">
        <f>+[1]DEPURADO!S4629</f>
        <v>0</v>
      </c>
      <c r="K4635" s="29">
        <f>+[1]DEPURADO!Q4629+[1]DEPURADO!R4629</f>
        <v>0</v>
      </c>
      <c r="L4635" s="28">
        <v>0</v>
      </c>
      <c r="M4635" s="28">
        <v>0</v>
      </c>
      <c r="N4635" s="28">
        <f t="shared" si="504"/>
        <v>0</v>
      </c>
      <c r="O4635" s="28">
        <f t="shared" si="505"/>
        <v>38110</v>
      </c>
      <c r="P4635" s="24" t="str">
        <f>IF([1]DEPURADO!I4629&gt;1,0,[1]DEPURADO!B4629)</f>
        <v>FEH132684</v>
      </c>
      <c r="Q4635" s="30">
        <f t="shared" si="506"/>
        <v>38110</v>
      </c>
      <c r="R4635" s="31">
        <f t="shared" si="507"/>
        <v>0</v>
      </c>
      <c r="S4635" s="31">
        <f>+[1]DEPURADO!K4629</f>
        <v>0</v>
      </c>
      <c r="T4635" s="23" t="s">
        <v>45</v>
      </c>
      <c r="U4635" s="31">
        <f>+[1]DEPURADO!J4629</f>
        <v>38110</v>
      </c>
      <c r="V4635" s="30"/>
      <c r="W4635" s="23" t="s">
        <v>45</v>
      </c>
      <c r="X4635" s="31">
        <f>+[1]DEPURADO!L4629+[1]DEPURADO!M4629</f>
        <v>0</v>
      </c>
      <c r="Y4635" s="23" t="s">
        <v>45</v>
      </c>
      <c r="Z4635" s="31">
        <f t="shared" si="508"/>
        <v>0</v>
      </c>
      <c r="AA4635" s="31"/>
      <c r="AB4635" s="31">
        <v>0</v>
      </c>
      <c r="AC4635" s="31">
        <v>0</v>
      </c>
      <c r="AD4635" s="30"/>
      <c r="AE4635" s="30">
        <f>+[1]DEPURADO!L4629</f>
        <v>0</v>
      </c>
      <c r="AF4635" s="30">
        <v>0</v>
      </c>
      <c r="AG4635" s="30">
        <f t="shared" si="509"/>
        <v>0</v>
      </c>
      <c r="AH4635" s="30">
        <v>0</v>
      </c>
      <c r="AI4635" s="30" t="str">
        <f>+[1]DEPURADO!G4629</f>
        <v>EN REVISION</v>
      </c>
      <c r="AJ4635" s="32"/>
      <c r="AK4635" s="33"/>
    </row>
    <row r="4636" spans="1:37" s="34" customFormat="1" x14ac:dyDescent="0.25">
      <c r="A4636" s="23">
        <f t="shared" si="510"/>
        <v>4628</v>
      </c>
      <c r="B4636" s="24" t="s">
        <v>44</v>
      </c>
      <c r="C4636" s="23" t="str">
        <f>+[1]DEPURADO!A4630</f>
        <v>FEH132685</v>
      </c>
      <c r="D4636" s="23" t="str">
        <f>+[1]DEPURADO!B4630</f>
        <v>FEH132685</v>
      </c>
      <c r="E4636" s="25">
        <f>+[1]DEPURADO!C4630</f>
        <v>44357</v>
      </c>
      <c r="F4636" s="26" t="str">
        <f>+IF([1]DEPURADO!D4630&gt;1,[1]DEPURADO!D4630," ")</f>
        <v xml:space="preserve"> </v>
      </c>
      <c r="G4636" s="27">
        <f>[1]DEPURADO!F4630</f>
        <v>58067</v>
      </c>
      <c r="H4636" s="28">
        <v>0</v>
      </c>
      <c r="I4636" s="28">
        <f>+[1]DEPURADO!N4630+[1]DEPURADO!O4630</f>
        <v>0</v>
      </c>
      <c r="J4636" s="28">
        <f>+[1]DEPURADO!S4630</f>
        <v>0</v>
      </c>
      <c r="K4636" s="29">
        <f>+[1]DEPURADO!Q4630+[1]DEPURADO!R4630</f>
        <v>0</v>
      </c>
      <c r="L4636" s="28">
        <v>0</v>
      </c>
      <c r="M4636" s="28">
        <v>0</v>
      </c>
      <c r="N4636" s="28">
        <f t="shared" si="504"/>
        <v>0</v>
      </c>
      <c r="O4636" s="28">
        <f t="shared" si="505"/>
        <v>58067</v>
      </c>
      <c r="P4636" s="24" t="str">
        <f>IF([1]DEPURADO!I4630&gt;1,0,[1]DEPURADO!B4630)</f>
        <v>FEH132685</v>
      </c>
      <c r="Q4636" s="30">
        <f t="shared" si="506"/>
        <v>58067</v>
      </c>
      <c r="R4636" s="31">
        <f t="shared" si="507"/>
        <v>0</v>
      </c>
      <c r="S4636" s="31">
        <f>+[1]DEPURADO!K4630</f>
        <v>0</v>
      </c>
      <c r="T4636" s="23" t="s">
        <v>45</v>
      </c>
      <c r="U4636" s="31">
        <f>+[1]DEPURADO!J4630</f>
        <v>58067</v>
      </c>
      <c r="V4636" s="30"/>
      <c r="W4636" s="23" t="s">
        <v>45</v>
      </c>
      <c r="X4636" s="31">
        <f>+[1]DEPURADO!L4630+[1]DEPURADO!M4630</f>
        <v>0</v>
      </c>
      <c r="Y4636" s="23" t="s">
        <v>45</v>
      </c>
      <c r="Z4636" s="31">
        <f t="shared" si="508"/>
        <v>0</v>
      </c>
      <c r="AA4636" s="31"/>
      <c r="AB4636" s="31">
        <v>0</v>
      </c>
      <c r="AC4636" s="31">
        <v>0</v>
      </c>
      <c r="AD4636" s="30"/>
      <c r="AE4636" s="30">
        <f>+[1]DEPURADO!L4630</f>
        <v>0</v>
      </c>
      <c r="AF4636" s="30">
        <v>0</v>
      </c>
      <c r="AG4636" s="30">
        <f t="shared" si="509"/>
        <v>0</v>
      </c>
      <c r="AH4636" s="30">
        <v>0</v>
      </c>
      <c r="AI4636" s="30" t="str">
        <f>+[1]DEPURADO!G4630</f>
        <v>EN REVISION</v>
      </c>
      <c r="AJ4636" s="32"/>
      <c r="AK4636" s="33"/>
    </row>
    <row r="4637" spans="1:37" s="34" customFormat="1" x14ac:dyDescent="0.25">
      <c r="A4637" s="23">
        <f t="shared" si="510"/>
        <v>4629</v>
      </c>
      <c r="B4637" s="24" t="s">
        <v>44</v>
      </c>
      <c r="C4637" s="23" t="str">
        <f>+[1]DEPURADO!A4631</f>
        <v>FEH132686</v>
      </c>
      <c r="D4637" s="23" t="str">
        <f>+[1]DEPURADO!B4631</f>
        <v>FEH132686</v>
      </c>
      <c r="E4637" s="25">
        <f>+[1]DEPURADO!C4631</f>
        <v>44357</v>
      </c>
      <c r="F4637" s="26" t="str">
        <f>+IF([1]DEPURADO!D4631&gt;1,[1]DEPURADO!D4631," ")</f>
        <v xml:space="preserve"> </v>
      </c>
      <c r="G4637" s="27">
        <f>[1]DEPURADO!F4631</f>
        <v>38110</v>
      </c>
      <c r="H4637" s="28">
        <v>0</v>
      </c>
      <c r="I4637" s="28">
        <f>+[1]DEPURADO!N4631+[1]DEPURADO!O4631</f>
        <v>0</v>
      </c>
      <c r="J4637" s="28">
        <f>+[1]DEPURADO!S4631</f>
        <v>0</v>
      </c>
      <c r="K4637" s="29">
        <f>+[1]DEPURADO!Q4631+[1]DEPURADO!R4631</f>
        <v>0</v>
      </c>
      <c r="L4637" s="28">
        <v>0</v>
      </c>
      <c r="M4637" s="28">
        <v>0</v>
      </c>
      <c r="N4637" s="28">
        <f t="shared" si="504"/>
        <v>0</v>
      </c>
      <c r="O4637" s="28">
        <f t="shared" si="505"/>
        <v>38110</v>
      </c>
      <c r="P4637" s="24" t="str">
        <f>IF([1]DEPURADO!I4631&gt;1,0,[1]DEPURADO!B4631)</f>
        <v>FEH132686</v>
      </c>
      <c r="Q4637" s="30">
        <f t="shared" si="506"/>
        <v>38110</v>
      </c>
      <c r="R4637" s="31">
        <f t="shared" si="507"/>
        <v>0</v>
      </c>
      <c r="S4637" s="31">
        <f>+[1]DEPURADO!K4631</f>
        <v>0</v>
      </c>
      <c r="T4637" s="23" t="s">
        <v>45</v>
      </c>
      <c r="U4637" s="31">
        <f>+[1]DEPURADO!J4631</f>
        <v>38110</v>
      </c>
      <c r="V4637" s="30"/>
      <c r="W4637" s="23" t="s">
        <v>45</v>
      </c>
      <c r="X4637" s="31">
        <f>+[1]DEPURADO!L4631+[1]DEPURADO!M4631</f>
        <v>0</v>
      </c>
      <c r="Y4637" s="23" t="s">
        <v>45</v>
      </c>
      <c r="Z4637" s="31">
        <f t="shared" si="508"/>
        <v>0</v>
      </c>
      <c r="AA4637" s="31"/>
      <c r="AB4637" s="31">
        <v>0</v>
      </c>
      <c r="AC4637" s="31">
        <v>0</v>
      </c>
      <c r="AD4637" s="30"/>
      <c r="AE4637" s="30">
        <f>+[1]DEPURADO!L4631</f>
        <v>0</v>
      </c>
      <c r="AF4637" s="30">
        <v>0</v>
      </c>
      <c r="AG4637" s="30">
        <f t="shared" si="509"/>
        <v>0</v>
      </c>
      <c r="AH4637" s="30">
        <v>0</v>
      </c>
      <c r="AI4637" s="30" t="str">
        <f>+[1]DEPURADO!G4631</f>
        <v>EN REVISION</v>
      </c>
      <c r="AJ4637" s="32"/>
      <c r="AK4637" s="33"/>
    </row>
    <row r="4638" spans="1:37" s="34" customFormat="1" x14ac:dyDescent="0.25">
      <c r="A4638" s="23">
        <f t="shared" si="510"/>
        <v>4630</v>
      </c>
      <c r="B4638" s="24" t="s">
        <v>44</v>
      </c>
      <c r="C4638" s="23" t="str">
        <f>+[1]DEPURADO!A4632</f>
        <v>FEH132687</v>
      </c>
      <c r="D4638" s="23" t="str">
        <f>+[1]DEPURADO!B4632</f>
        <v>FEH132687</v>
      </c>
      <c r="E4638" s="25">
        <f>+[1]DEPURADO!C4632</f>
        <v>44357</v>
      </c>
      <c r="F4638" s="26" t="str">
        <f>+IF([1]DEPURADO!D4632&gt;1,[1]DEPURADO!D4632," ")</f>
        <v xml:space="preserve"> </v>
      </c>
      <c r="G4638" s="27">
        <f>[1]DEPURADO!F4632</f>
        <v>38110</v>
      </c>
      <c r="H4638" s="28">
        <v>0</v>
      </c>
      <c r="I4638" s="28">
        <f>+[1]DEPURADO!N4632+[1]DEPURADO!O4632</f>
        <v>0</v>
      </c>
      <c r="J4638" s="28">
        <f>+[1]DEPURADO!S4632</f>
        <v>0</v>
      </c>
      <c r="K4638" s="29">
        <f>+[1]DEPURADO!Q4632+[1]DEPURADO!R4632</f>
        <v>0</v>
      </c>
      <c r="L4638" s="28">
        <v>0</v>
      </c>
      <c r="M4638" s="28">
        <v>0</v>
      </c>
      <c r="N4638" s="28">
        <f t="shared" si="504"/>
        <v>0</v>
      </c>
      <c r="O4638" s="28">
        <f t="shared" si="505"/>
        <v>38110</v>
      </c>
      <c r="P4638" s="24" t="str">
        <f>IF([1]DEPURADO!I4632&gt;1,0,[1]DEPURADO!B4632)</f>
        <v>FEH132687</v>
      </c>
      <c r="Q4638" s="30">
        <f t="shared" si="506"/>
        <v>38110</v>
      </c>
      <c r="R4638" s="31">
        <f t="shared" si="507"/>
        <v>0</v>
      </c>
      <c r="S4638" s="31">
        <f>+[1]DEPURADO!K4632</f>
        <v>0</v>
      </c>
      <c r="T4638" s="23" t="s">
        <v>45</v>
      </c>
      <c r="U4638" s="31">
        <f>+[1]DEPURADO!J4632</f>
        <v>38110</v>
      </c>
      <c r="V4638" s="30"/>
      <c r="W4638" s="23" t="s">
        <v>45</v>
      </c>
      <c r="X4638" s="31">
        <f>+[1]DEPURADO!L4632+[1]DEPURADO!M4632</f>
        <v>0</v>
      </c>
      <c r="Y4638" s="23" t="s">
        <v>45</v>
      </c>
      <c r="Z4638" s="31">
        <f t="shared" si="508"/>
        <v>0</v>
      </c>
      <c r="AA4638" s="31"/>
      <c r="AB4638" s="31">
        <v>0</v>
      </c>
      <c r="AC4638" s="31">
        <v>0</v>
      </c>
      <c r="AD4638" s="30"/>
      <c r="AE4638" s="30">
        <f>+[1]DEPURADO!L4632</f>
        <v>0</v>
      </c>
      <c r="AF4638" s="30">
        <v>0</v>
      </c>
      <c r="AG4638" s="30">
        <f t="shared" si="509"/>
        <v>0</v>
      </c>
      <c r="AH4638" s="30">
        <v>0</v>
      </c>
      <c r="AI4638" s="30" t="str">
        <f>+[1]DEPURADO!G4632</f>
        <v>EN REVISION</v>
      </c>
      <c r="AJ4638" s="32"/>
      <c r="AK4638" s="33"/>
    </row>
    <row r="4639" spans="1:37" s="34" customFormat="1" x14ac:dyDescent="0.25">
      <c r="A4639" s="23">
        <f t="shared" si="510"/>
        <v>4631</v>
      </c>
      <c r="B4639" s="24" t="s">
        <v>44</v>
      </c>
      <c r="C4639" s="23" t="str">
        <f>+[1]DEPURADO!A4633</f>
        <v>FEH132688</v>
      </c>
      <c r="D4639" s="23" t="str">
        <f>+[1]DEPURADO!B4633</f>
        <v>FEH132688</v>
      </c>
      <c r="E4639" s="25">
        <f>+[1]DEPURADO!C4633</f>
        <v>44357</v>
      </c>
      <c r="F4639" s="26" t="str">
        <f>+IF([1]DEPURADO!D4633&gt;1,[1]DEPURADO!D4633," ")</f>
        <v xml:space="preserve"> </v>
      </c>
      <c r="G4639" s="27">
        <f>[1]DEPURADO!F4633</f>
        <v>38110</v>
      </c>
      <c r="H4639" s="28">
        <v>0</v>
      </c>
      <c r="I4639" s="28">
        <f>+[1]DEPURADO!N4633+[1]DEPURADO!O4633</f>
        <v>0</v>
      </c>
      <c r="J4639" s="28">
        <f>+[1]DEPURADO!S4633</f>
        <v>0</v>
      </c>
      <c r="K4639" s="29">
        <f>+[1]DEPURADO!Q4633+[1]DEPURADO!R4633</f>
        <v>0</v>
      </c>
      <c r="L4639" s="28">
        <v>0</v>
      </c>
      <c r="M4639" s="28">
        <v>0</v>
      </c>
      <c r="N4639" s="28">
        <f t="shared" si="504"/>
        <v>0</v>
      </c>
      <c r="O4639" s="28">
        <f t="shared" si="505"/>
        <v>38110</v>
      </c>
      <c r="P4639" s="24" t="str">
        <f>IF([1]DEPURADO!I4633&gt;1,0,[1]DEPURADO!B4633)</f>
        <v>FEH132688</v>
      </c>
      <c r="Q4639" s="30">
        <f t="shared" si="506"/>
        <v>38110</v>
      </c>
      <c r="R4639" s="31">
        <f t="shared" si="507"/>
        <v>0</v>
      </c>
      <c r="S4639" s="31">
        <f>+[1]DEPURADO!K4633</f>
        <v>0</v>
      </c>
      <c r="T4639" s="23" t="s">
        <v>45</v>
      </c>
      <c r="U4639" s="31">
        <f>+[1]DEPURADO!J4633</f>
        <v>38110</v>
      </c>
      <c r="V4639" s="30"/>
      <c r="W4639" s="23" t="s">
        <v>45</v>
      </c>
      <c r="X4639" s="31">
        <f>+[1]DEPURADO!L4633+[1]DEPURADO!M4633</f>
        <v>0</v>
      </c>
      <c r="Y4639" s="23" t="s">
        <v>45</v>
      </c>
      <c r="Z4639" s="31">
        <f t="shared" si="508"/>
        <v>0</v>
      </c>
      <c r="AA4639" s="31"/>
      <c r="AB4639" s="31">
        <v>0</v>
      </c>
      <c r="AC4639" s="31">
        <v>0</v>
      </c>
      <c r="AD4639" s="30"/>
      <c r="AE4639" s="30">
        <f>+[1]DEPURADO!L4633</f>
        <v>0</v>
      </c>
      <c r="AF4639" s="30">
        <v>0</v>
      </c>
      <c r="AG4639" s="30">
        <f t="shared" si="509"/>
        <v>0</v>
      </c>
      <c r="AH4639" s="30">
        <v>0</v>
      </c>
      <c r="AI4639" s="30" t="str">
        <f>+[1]DEPURADO!G4633</f>
        <v>EN REVISION</v>
      </c>
      <c r="AJ4639" s="32"/>
      <c r="AK4639" s="33"/>
    </row>
    <row r="4640" spans="1:37" s="34" customFormat="1" x14ac:dyDescent="0.25">
      <c r="A4640" s="23">
        <f t="shared" si="510"/>
        <v>4632</v>
      </c>
      <c r="B4640" s="24" t="s">
        <v>44</v>
      </c>
      <c r="C4640" s="23" t="str">
        <f>+[1]DEPURADO!A4634</f>
        <v>FEH132872</v>
      </c>
      <c r="D4640" s="23" t="str">
        <f>+[1]DEPURADO!B4634</f>
        <v>FEH132872</v>
      </c>
      <c r="E4640" s="25">
        <f>+[1]DEPURADO!C4634</f>
        <v>44358</v>
      </c>
      <c r="F4640" s="26" t="str">
        <f>+IF([1]DEPURADO!D4634&gt;1,[1]DEPURADO!D4634," ")</f>
        <v xml:space="preserve"> </v>
      </c>
      <c r="G4640" s="27">
        <f>[1]DEPURADO!F4634</f>
        <v>152058</v>
      </c>
      <c r="H4640" s="28">
        <v>0</v>
      </c>
      <c r="I4640" s="28">
        <f>+[1]DEPURADO!N4634+[1]DEPURADO!O4634</f>
        <v>0</v>
      </c>
      <c r="J4640" s="28">
        <f>+[1]DEPURADO!S4634</f>
        <v>0</v>
      </c>
      <c r="K4640" s="29">
        <f>+[1]DEPURADO!Q4634+[1]DEPURADO!R4634</f>
        <v>0</v>
      </c>
      <c r="L4640" s="28">
        <v>0</v>
      </c>
      <c r="M4640" s="28">
        <v>0</v>
      </c>
      <c r="N4640" s="28">
        <f t="shared" si="504"/>
        <v>0</v>
      </c>
      <c r="O4640" s="28">
        <f t="shared" si="505"/>
        <v>152058</v>
      </c>
      <c r="P4640" s="24">
        <f>IF([1]DEPURADO!I4634&gt;1,0,[1]DEPURADO!B4634)</f>
        <v>0</v>
      </c>
      <c r="Q4640" s="30">
        <f t="shared" si="506"/>
        <v>0</v>
      </c>
      <c r="R4640" s="31">
        <f t="shared" si="507"/>
        <v>152058</v>
      </c>
      <c r="S4640" s="31">
        <f>+[1]DEPURADO!K4634</f>
        <v>0</v>
      </c>
      <c r="T4640" s="23" t="s">
        <v>45</v>
      </c>
      <c r="U4640" s="31">
        <f>+[1]DEPURADO!J4634</f>
        <v>0</v>
      </c>
      <c r="V4640" s="30"/>
      <c r="W4640" s="23" t="s">
        <v>45</v>
      </c>
      <c r="X4640" s="31">
        <f>+[1]DEPURADO!L4634+[1]DEPURADO!M4634</f>
        <v>0</v>
      </c>
      <c r="Y4640" s="23" t="s">
        <v>45</v>
      </c>
      <c r="Z4640" s="31">
        <f t="shared" si="508"/>
        <v>0</v>
      </c>
      <c r="AA4640" s="31"/>
      <c r="AB4640" s="31">
        <v>0</v>
      </c>
      <c r="AC4640" s="31">
        <v>0</v>
      </c>
      <c r="AD4640" s="30"/>
      <c r="AE4640" s="30">
        <f>+[1]DEPURADO!L4634</f>
        <v>0</v>
      </c>
      <c r="AF4640" s="30">
        <v>0</v>
      </c>
      <c r="AG4640" s="30">
        <f t="shared" si="509"/>
        <v>0</v>
      </c>
      <c r="AH4640" s="30">
        <v>0</v>
      </c>
      <c r="AI4640" s="30" t="str">
        <f>+[1]DEPURADO!G4634</f>
        <v>NO RADICADO</v>
      </c>
      <c r="AJ4640" s="32"/>
      <c r="AK4640" s="33"/>
    </row>
    <row r="4641" spans="1:37" s="34" customFormat="1" x14ac:dyDescent="0.25">
      <c r="A4641" s="23">
        <f t="shared" si="510"/>
        <v>4633</v>
      </c>
      <c r="B4641" s="24" t="s">
        <v>44</v>
      </c>
      <c r="C4641" s="23" t="str">
        <f>+[1]DEPURADO!A4635</f>
        <v>FEH132873</v>
      </c>
      <c r="D4641" s="23" t="str">
        <f>+[1]DEPURADO!B4635</f>
        <v>FEH132873</v>
      </c>
      <c r="E4641" s="25">
        <f>+[1]DEPURADO!C4635</f>
        <v>44358</v>
      </c>
      <c r="F4641" s="26" t="str">
        <f>+IF([1]DEPURADO!D4635&gt;1,[1]DEPURADO!D4635," ")</f>
        <v xml:space="preserve"> </v>
      </c>
      <c r="G4641" s="27">
        <f>[1]DEPURADO!F4635</f>
        <v>15973</v>
      </c>
      <c r="H4641" s="28">
        <v>0</v>
      </c>
      <c r="I4641" s="28">
        <f>+[1]DEPURADO!N4635+[1]DEPURADO!O4635</f>
        <v>0</v>
      </c>
      <c r="J4641" s="28">
        <f>+[1]DEPURADO!S4635</f>
        <v>0</v>
      </c>
      <c r="K4641" s="29">
        <f>+[1]DEPURADO!Q4635+[1]DEPURADO!R4635</f>
        <v>0</v>
      </c>
      <c r="L4641" s="28">
        <v>0</v>
      </c>
      <c r="M4641" s="28">
        <v>0</v>
      </c>
      <c r="N4641" s="28">
        <f t="shared" si="504"/>
        <v>0</v>
      </c>
      <c r="O4641" s="28">
        <f t="shared" si="505"/>
        <v>15973</v>
      </c>
      <c r="P4641" s="24">
        <f>IF([1]DEPURADO!I4635&gt;1,0,[1]DEPURADO!B4635)</f>
        <v>0</v>
      </c>
      <c r="Q4641" s="30">
        <f t="shared" si="506"/>
        <v>0</v>
      </c>
      <c r="R4641" s="31">
        <f t="shared" si="507"/>
        <v>15973</v>
      </c>
      <c r="S4641" s="31">
        <f>+[1]DEPURADO!K4635</f>
        <v>0</v>
      </c>
      <c r="T4641" s="23" t="s">
        <v>45</v>
      </c>
      <c r="U4641" s="31">
        <f>+[1]DEPURADO!J4635</f>
        <v>0</v>
      </c>
      <c r="V4641" s="30"/>
      <c r="W4641" s="23" t="s">
        <v>45</v>
      </c>
      <c r="X4641" s="31">
        <f>+[1]DEPURADO!L4635+[1]DEPURADO!M4635</f>
        <v>0</v>
      </c>
      <c r="Y4641" s="23" t="s">
        <v>45</v>
      </c>
      <c r="Z4641" s="31">
        <f t="shared" si="508"/>
        <v>0</v>
      </c>
      <c r="AA4641" s="31"/>
      <c r="AB4641" s="31">
        <v>0</v>
      </c>
      <c r="AC4641" s="31">
        <v>0</v>
      </c>
      <c r="AD4641" s="30"/>
      <c r="AE4641" s="30">
        <f>+[1]DEPURADO!L4635</f>
        <v>0</v>
      </c>
      <c r="AF4641" s="30">
        <v>0</v>
      </c>
      <c r="AG4641" s="30">
        <f t="shared" si="509"/>
        <v>0</v>
      </c>
      <c r="AH4641" s="30">
        <v>0</v>
      </c>
      <c r="AI4641" s="30" t="str">
        <f>+[1]DEPURADO!G4635</f>
        <v>NO RADICADO</v>
      </c>
      <c r="AJ4641" s="32"/>
      <c r="AK4641" s="33"/>
    </row>
    <row r="4642" spans="1:37" s="34" customFormat="1" x14ac:dyDescent="0.25">
      <c r="A4642" s="23">
        <f t="shared" si="510"/>
        <v>4634</v>
      </c>
      <c r="B4642" s="24" t="s">
        <v>44</v>
      </c>
      <c r="C4642" s="23" t="str">
        <f>+[1]DEPURADO!A4636</f>
        <v>FEH132895</v>
      </c>
      <c r="D4642" s="23" t="str">
        <f>+[1]DEPURADO!B4636</f>
        <v>FEH132895</v>
      </c>
      <c r="E4642" s="25">
        <f>+[1]DEPURADO!C4636</f>
        <v>44358</v>
      </c>
      <c r="F4642" s="26" t="str">
        <f>+IF([1]DEPURADO!D4636&gt;1,[1]DEPURADO!D4636," ")</f>
        <v xml:space="preserve"> </v>
      </c>
      <c r="G4642" s="27">
        <f>[1]DEPURADO!F4636</f>
        <v>142111</v>
      </c>
      <c r="H4642" s="28">
        <v>0</v>
      </c>
      <c r="I4642" s="28">
        <f>+[1]DEPURADO!N4636+[1]DEPURADO!O4636</f>
        <v>0</v>
      </c>
      <c r="J4642" s="28">
        <f>+[1]DEPURADO!S4636</f>
        <v>0</v>
      </c>
      <c r="K4642" s="29">
        <f>+[1]DEPURADO!Q4636+[1]DEPURADO!R4636</f>
        <v>0</v>
      </c>
      <c r="L4642" s="28">
        <v>0</v>
      </c>
      <c r="M4642" s="28">
        <v>0</v>
      </c>
      <c r="N4642" s="28">
        <f t="shared" si="504"/>
        <v>0</v>
      </c>
      <c r="O4642" s="28">
        <f t="shared" si="505"/>
        <v>142111</v>
      </c>
      <c r="P4642" s="24" t="str">
        <f>IF([1]DEPURADO!I4636&gt;1,0,[1]DEPURADO!B4636)</f>
        <v>FEH132895</v>
      </c>
      <c r="Q4642" s="30">
        <f t="shared" si="506"/>
        <v>142111</v>
      </c>
      <c r="R4642" s="31">
        <f t="shared" si="507"/>
        <v>0</v>
      </c>
      <c r="S4642" s="31">
        <f>+[1]DEPURADO!K4636</f>
        <v>0</v>
      </c>
      <c r="T4642" s="23" t="s">
        <v>45</v>
      </c>
      <c r="U4642" s="31">
        <f>+[1]DEPURADO!J4636</f>
        <v>142111</v>
      </c>
      <c r="V4642" s="30"/>
      <c r="W4642" s="23" t="s">
        <v>45</v>
      </c>
      <c r="X4642" s="31">
        <f>+[1]DEPURADO!L4636+[1]DEPURADO!M4636</f>
        <v>0</v>
      </c>
      <c r="Y4642" s="23" t="s">
        <v>45</v>
      </c>
      <c r="Z4642" s="31">
        <f t="shared" si="508"/>
        <v>0</v>
      </c>
      <c r="AA4642" s="31"/>
      <c r="AB4642" s="31">
        <v>0</v>
      </c>
      <c r="AC4642" s="31">
        <v>0</v>
      </c>
      <c r="AD4642" s="30"/>
      <c r="AE4642" s="30">
        <f>+[1]DEPURADO!L4636</f>
        <v>0</v>
      </c>
      <c r="AF4642" s="30">
        <v>0</v>
      </c>
      <c r="AG4642" s="30">
        <f t="shared" si="509"/>
        <v>0</v>
      </c>
      <c r="AH4642" s="30">
        <v>0</v>
      </c>
      <c r="AI4642" s="30" t="str">
        <f>+[1]DEPURADO!G4636</f>
        <v>EN REVISION</v>
      </c>
      <c r="AJ4642" s="32"/>
      <c r="AK4642" s="33"/>
    </row>
    <row r="4643" spans="1:37" s="34" customFormat="1" x14ac:dyDescent="0.25">
      <c r="A4643" s="23">
        <f t="shared" si="510"/>
        <v>4635</v>
      </c>
      <c r="B4643" s="24" t="s">
        <v>44</v>
      </c>
      <c r="C4643" s="23" t="str">
        <f>+[1]DEPURADO!A4637</f>
        <v>FEH133240</v>
      </c>
      <c r="D4643" s="23" t="str">
        <f>+[1]DEPURADO!B4637</f>
        <v>FEH133240</v>
      </c>
      <c r="E4643" s="25">
        <f>+[1]DEPURADO!C4637</f>
        <v>44358</v>
      </c>
      <c r="F4643" s="26" t="str">
        <f>+IF([1]DEPURADO!D4637&gt;1,[1]DEPURADO!D4637," ")</f>
        <v xml:space="preserve"> </v>
      </c>
      <c r="G4643" s="27">
        <f>[1]DEPURADO!F4637</f>
        <v>1033612</v>
      </c>
      <c r="H4643" s="28">
        <v>0</v>
      </c>
      <c r="I4643" s="28">
        <f>+[1]DEPURADO!N4637+[1]DEPURADO!O4637</f>
        <v>0</v>
      </c>
      <c r="J4643" s="28">
        <f>+[1]DEPURADO!S4637</f>
        <v>0</v>
      </c>
      <c r="K4643" s="29">
        <f>+[1]DEPURADO!Q4637+[1]DEPURADO!R4637</f>
        <v>0</v>
      </c>
      <c r="L4643" s="28">
        <v>0</v>
      </c>
      <c r="M4643" s="28">
        <v>0</v>
      </c>
      <c r="N4643" s="28">
        <f t="shared" si="504"/>
        <v>0</v>
      </c>
      <c r="O4643" s="28">
        <f t="shared" si="505"/>
        <v>1033612</v>
      </c>
      <c r="P4643" s="24" t="str">
        <f>IF([1]DEPURADO!I4637&gt;1,0,[1]DEPURADO!B4637)</f>
        <v>FEH133240</v>
      </c>
      <c r="Q4643" s="30">
        <f t="shared" si="506"/>
        <v>1033612</v>
      </c>
      <c r="R4643" s="31">
        <f t="shared" si="507"/>
        <v>0</v>
      </c>
      <c r="S4643" s="31">
        <f>+[1]DEPURADO!K4637</f>
        <v>0</v>
      </c>
      <c r="T4643" s="23" t="s">
        <v>45</v>
      </c>
      <c r="U4643" s="31">
        <f>+[1]DEPURADO!J4637</f>
        <v>1033612</v>
      </c>
      <c r="V4643" s="30"/>
      <c r="W4643" s="23" t="s">
        <v>45</v>
      </c>
      <c r="X4643" s="31">
        <f>+[1]DEPURADO!L4637+[1]DEPURADO!M4637</f>
        <v>0</v>
      </c>
      <c r="Y4643" s="23" t="s">
        <v>45</v>
      </c>
      <c r="Z4643" s="31">
        <f t="shared" si="508"/>
        <v>0</v>
      </c>
      <c r="AA4643" s="31"/>
      <c r="AB4643" s="31">
        <v>0</v>
      </c>
      <c r="AC4643" s="31">
        <v>0</v>
      </c>
      <c r="AD4643" s="30"/>
      <c r="AE4643" s="30">
        <f>+[1]DEPURADO!L4637</f>
        <v>0</v>
      </c>
      <c r="AF4643" s="30">
        <v>0</v>
      </c>
      <c r="AG4643" s="30">
        <f t="shared" si="509"/>
        <v>0</v>
      </c>
      <c r="AH4643" s="30">
        <v>0</v>
      </c>
      <c r="AI4643" s="30" t="str">
        <f>+[1]DEPURADO!G4637</f>
        <v>EN REVISION</v>
      </c>
      <c r="AJ4643" s="32"/>
      <c r="AK4643" s="33"/>
    </row>
    <row r="4644" spans="1:37" s="34" customFormat="1" x14ac:dyDescent="0.25">
      <c r="A4644" s="23">
        <f t="shared" si="510"/>
        <v>4636</v>
      </c>
      <c r="B4644" s="24" t="s">
        <v>44</v>
      </c>
      <c r="C4644" s="23" t="str">
        <f>+[1]DEPURADO!A4638</f>
        <v>FEH133241</v>
      </c>
      <c r="D4644" s="23" t="str">
        <f>+[1]DEPURADO!B4638</f>
        <v>FEH133241</v>
      </c>
      <c r="E4644" s="25">
        <f>+[1]DEPURADO!C4638</f>
        <v>44358</v>
      </c>
      <c r="F4644" s="26" t="str">
        <f>+IF([1]DEPURADO!D4638&gt;1,[1]DEPURADO!D4638," ")</f>
        <v xml:space="preserve"> </v>
      </c>
      <c r="G4644" s="27">
        <f>[1]DEPURADO!F4638</f>
        <v>80832</v>
      </c>
      <c r="H4644" s="28">
        <v>0</v>
      </c>
      <c r="I4644" s="28">
        <f>+[1]DEPURADO!N4638+[1]DEPURADO!O4638</f>
        <v>0</v>
      </c>
      <c r="J4644" s="28">
        <f>+[1]DEPURADO!S4638</f>
        <v>0</v>
      </c>
      <c r="K4644" s="29">
        <f>+[1]DEPURADO!Q4638+[1]DEPURADO!R4638</f>
        <v>0</v>
      </c>
      <c r="L4644" s="28">
        <v>0</v>
      </c>
      <c r="M4644" s="28">
        <v>0</v>
      </c>
      <c r="N4644" s="28">
        <f t="shared" si="504"/>
        <v>0</v>
      </c>
      <c r="O4644" s="28">
        <f t="shared" si="505"/>
        <v>80832</v>
      </c>
      <c r="P4644" s="24">
        <f>IF([1]DEPURADO!I4638&gt;1,0,[1]DEPURADO!B4638)</f>
        <v>0</v>
      </c>
      <c r="Q4644" s="30">
        <f t="shared" si="506"/>
        <v>0</v>
      </c>
      <c r="R4644" s="31">
        <f t="shared" si="507"/>
        <v>80832</v>
      </c>
      <c r="S4644" s="31">
        <f>+[1]DEPURADO!K4638</f>
        <v>0</v>
      </c>
      <c r="T4644" s="23" t="s">
        <v>45</v>
      </c>
      <c r="U4644" s="31">
        <f>+[1]DEPURADO!J4638</f>
        <v>0</v>
      </c>
      <c r="V4644" s="30"/>
      <c r="W4644" s="23" t="s">
        <v>45</v>
      </c>
      <c r="X4644" s="31">
        <f>+[1]DEPURADO!L4638+[1]DEPURADO!M4638</f>
        <v>0</v>
      </c>
      <c r="Y4644" s="23" t="s">
        <v>45</v>
      </c>
      <c r="Z4644" s="31">
        <f t="shared" si="508"/>
        <v>0</v>
      </c>
      <c r="AA4644" s="31"/>
      <c r="AB4644" s="31">
        <v>0</v>
      </c>
      <c r="AC4644" s="31">
        <v>0</v>
      </c>
      <c r="AD4644" s="30"/>
      <c r="AE4644" s="30">
        <f>+[1]DEPURADO!L4638</f>
        <v>0</v>
      </c>
      <c r="AF4644" s="30">
        <v>0</v>
      </c>
      <c r="AG4644" s="30">
        <f t="shared" si="509"/>
        <v>0</v>
      </c>
      <c r="AH4644" s="30">
        <v>0</v>
      </c>
      <c r="AI4644" s="30" t="str">
        <f>+[1]DEPURADO!G4638</f>
        <v>NO RADICADO</v>
      </c>
      <c r="AJ4644" s="32"/>
      <c r="AK4644" s="33"/>
    </row>
    <row r="4645" spans="1:37" s="34" customFormat="1" x14ac:dyDescent="0.25">
      <c r="A4645" s="23">
        <f t="shared" si="510"/>
        <v>4637</v>
      </c>
      <c r="B4645" s="24" t="s">
        <v>44</v>
      </c>
      <c r="C4645" s="23" t="str">
        <f>+[1]DEPURADO!A4639</f>
        <v>FEH133331</v>
      </c>
      <c r="D4645" s="23" t="str">
        <f>+[1]DEPURADO!B4639</f>
        <v>FEH133331</v>
      </c>
      <c r="E4645" s="25">
        <f>+[1]DEPURADO!C4639</f>
        <v>44359</v>
      </c>
      <c r="F4645" s="26" t="str">
        <f>+IF([1]DEPURADO!D4639&gt;1,[1]DEPURADO!D4639," ")</f>
        <v xml:space="preserve"> </v>
      </c>
      <c r="G4645" s="27">
        <f>[1]DEPURADO!F4639</f>
        <v>80832</v>
      </c>
      <c r="H4645" s="28">
        <v>0</v>
      </c>
      <c r="I4645" s="28">
        <f>+[1]DEPURADO!N4639+[1]DEPURADO!O4639</f>
        <v>0</v>
      </c>
      <c r="J4645" s="28">
        <f>+[1]DEPURADO!S4639</f>
        <v>0</v>
      </c>
      <c r="K4645" s="29">
        <f>+[1]DEPURADO!Q4639+[1]DEPURADO!R4639</f>
        <v>0</v>
      </c>
      <c r="L4645" s="28">
        <v>0</v>
      </c>
      <c r="M4645" s="28">
        <v>0</v>
      </c>
      <c r="N4645" s="28">
        <f t="shared" si="504"/>
        <v>0</v>
      </c>
      <c r="O4645" s="28">
        <f t="shared" si="505"/>
        <v>80832</v>
      </c>
      <c r="P4645" s="24">
        <f>IF([1]DEPURADO!I4639&gt;1,0,[1]DEPURADO!B4639)</f>
        <v>0</v>
      </c>
      <c r="Q4645" s="30">
        <f t="shared" si="506"/>
        <v>0</v>
      </c>
      <c r="R4645" s="31">
        <f t="shared" si="507"/>
        <v>80832</v>
      </c>
      <c r="S4645" s="31">
        <f>+[1]DEPURADO!K4639</f>
        <v>0</v>
      </c>
      <c r="T4645" s="23" t="s">
        <v>45</v>
      </c>
      <c r="U4645" s="31">
        <f>+[1]DEPURADO!J4639</f>
        <v>0</v>
      </c>
      <c r="V4645" s="30"/>
      <c r="W4645" s="23" t="s">
        <v>45</v>
      </c>
      <c r="X4645" s="31">
        <f>+[1]DEPURADO!L4639+[1]DEPURADO!M4639</f>
        <v>0</v>
      </c>
      <c r="Y4645" s="23" t="s">
        <v>45</v>
      </c>
      <c r="Z4645" s="31">
        <f t="shared" si="508"/>
        <v>0</v>
      </c>
      <c r="AA4645" s="31"/>
      <c r="AB4645" s="31">
        <v>0</v>
      </c>
      <c r="AC4645" s="31">
        <v>0</v>
      </c>
      <c r="AD4645" s="30"/>
      <c r="AE4645" s="30">
        <f>+[1]DEPURADO!L4639</f>
        <v>0</v>
      </c>
      <c r="AF4645" s="30">
        <v>0</v>
      </c>
      <c r="AG4645" s="30">
        <f t="shared" si="509"/>
        <v>0</v>
      </c>
      <c r="AH4645" s="30">
        <v>0</v>
      </c>
      <c r="AI4645" s="30" t="str">
        <f>+[1]DEPURADO!G4639</f>
        <v>NO RADICADO</v>
      </c>
      <c r="AJ4645" s="32"/>
      <c r="AK4645" s="33"/>
    </row>
    <row r="4646" spans="1:37" s="34" customFormat="1" x14ac:dyDescent="0.25">
      <c r="A4646" s="23">
        <f t="shared" si="510"/>
        <v>4638</v>
      </c>
      <c r="B4646" s="24" t="s">
        <v>44</v>
      </c>
      <c r="C4646" s="23" t="str">
        <f>+[1]DEPURADO!A4640</f>
        <v>FEH133334</v>
      </c>
      <c r="D4646" s="23" t="str">
        <f>+[1]DEPURADO!B4640</f>
        <v>FEH133334</v>
      </c>
      <c r="E4646" s="25">
        <f>+[1]DEPURADO!C4640</f>
        <v>44359</v>
      </c>
      <c r="F4646" s="26" t="str">
        <f>+IF([1]DEPURADO!D4640&gt;1,[1]DEPURADO!D4640," ")</f>
        <v xml:space="preserve"> </v>
      </c>
      <c r="G4646" s="27">
        <f>[1]DEPURADO!F4640</f>
        <v>2160886</v>
      </c>
      <c r="H4646" s="28">
        <v>0</v>
      </c>
      <c r="I4646" s="28">
        <f>+[1]DEPURADO!N4640+[1]DEPURADO!O4640</f>
        <v>0</v>
      </c>
      <c r="J4646" s="28">
        <f>+[1]DEPURADO!S4640</f>
        <v>0</v>
      </c>
      <c r="K4646" s="29">
        <f>+[1]DEPURADO!Q4640+[1]DEPURADO!R4640</f>
        <v>0</v>
      </c>
      <c r="L4646" s="28">
        <v>0</v>
      </c>
      <c r="M4646" s="28">
        <v>0</v>
      </c>
      <c r="N4646" s="28">
        <f t="shared" si="504"/>
        <v>0</v>
      </c>
      <c r="O4646" s="28">
        <f t="shared" si="505"/>
        <v>2160886</v>
      </c>
      <c r="P4646" s="24" t="str">
        <f>IF([1]DEPURADO!I4640&gt;1,0,[1]DEPURADO!B4640)</f>
        <v>FEH133334</v>
      </c>
      <c r="Q4646" s="30">
        <f t="shared" si="506"/>
        <v>2160886</v>
      </c>
      <c r="R4646" s="31">
        <f t="shared" si="507"/>
        <v>0</v>
      </c>
      <c r="S4646" s="31">
        <f>+[1]DEPURADO!K4640</f>
        <v>0</v>
      </c>
      <c r="T4646" s="23" t="s">
        <v>45</v>
      </c>
      <c r="U4646" s="31">
        <f>+[1]DEPURADO!J4640</f>
        <v>2160886</v>
      </c>
      <c r="V4646" s="30"/>
      <c r="W4646" s="23" t="s">
        <v>45</v>
      </c>
      <c r="X4646" s="31">
        <f>+[1]DEPURADO!L4640+[1]DEPURADO!M4640</f>
        <v>0</v>
      </c>
      <c r="Y4646" s="23" t="s">
        <v>45</v>
      </c>
      <c r="Z4646" s="31">
        <f t="shared" si="508"/>
        <v>0</v>
      </c>
      <c r="AA4646" s="31"/>
      <c r="AB4646" s="31">
        <v>0</v>
      </c>
      <c r="AC4646" s="31">
        <v>0</v>
      </c>
      <c r="AD4646" s="30"/>
      <c r="AE4646" s="30">
        <f>+[1]DEPURADO!L4640</f>
        <v>0</v>
      </c>
      <c r="AF4646" s="30">
        <v>0</v>
      </c>
      <c r="AG4646" s="30">
        <f t="shared" si="509"/>
        <v>0</v>
      </c>
      <c r="AH4646" s="30">
        <v>0</v>
      </c>
      <c r="AI4646" s="30" t="str">
        <f>+[1]DEPURADO!G4640</f>
        <v>EN REVISION</v>
      </c>
      <c r="AJ4646" s="32"/>
      <c r="AK4646" s="33"/>
    </row>
    <row r="4647" spans="1:37" s="34" customFormat="1" x14ac:dyDescent="0.25">
      <c r="A4647" s="23">
        <f t="shared" si="510"/>
        <v>4639</v>
      </c>
      <c r="B4647" s="24" t="s">
        <v>44</v>
      </c>
      <c r="C4647" s="23" t="str">
        <f>+[1]DEPURADO!A4641</f>
        <v>FEH133354</v>
      </c>
      <c r="D4647" s="23" t="str">
        <f>+[1]DEPURADO!B4641</f>
        <v>FEH133354</v>
      </c>
      <c r="E4647" s="25">
        <f>+[1]DEPURADO!C4641</f>
        <v>44359</v>
      </c>
      <c r="F4647" s="26" t="str">
        <f>+IF([1]DEPURADO!D4641&gt;1,[1]DEPURADO!D4641," ")</f>
        <v xml:space="preserve"> </v>
      </c>
      <c r="G4647" s="27">
        <f>[1]DEPURADO!F4641</f>
        <v>673702</v>
      </c>
      <c r="H4647" s="28">
        <v>0</v>
      </c>
      <c r="I4647" s="28">
        <f>+[1]DEPURADO!N4641+[1]DEPURADO!O4641</f>
        <v>0</v>
      </c>
      <c r="J4647" s="28">
        <f>+[1]DEPURADO!S4641</f>
        <v>0</v>
      </c>
      <c r="K4647" s="29">
        <f>+[1]DEPURADO!Q4641+[1]DEPURADO!R4641</f>
        <v>0</v>
      </c>
      <c r="L4647" s="28">
        <v>0</v>
      </c>
      <c r="M4647" s="28">
        <v>0</v>
      </c>
      <c r="N4647" s="28">
        <f t="shared" si="504"/>
        <v>0</v>
      </c>
      <c r="O4647" s="28">
        <f t="shared" si="505"/>
        <v>673702</v>
      </c>
      <c r="P4647" s="24" t="str">
        <f>IF([1]DEPURADO!I4641&gt;1,0,[1]DEPURADO!B4641)</f>
        <v>FEH133354</v>
      </c>
      <c r="Q4647" s="30">
        <f t="shared" si="506"/>
        <v>673702</v>
      </c>
      <c r="R4647" s="31">
        <f t="shared" si="507"/>
        <v>0</v>
      </c>
      <c r="S4647" s="31">
        <f>+[1]DEPURADO!K4641</f>
        <v>0</v>
      </c>
      <c r="T4647" s="23" t="s">
        <v>45</v>
      </c>
      <c r="U4647" s="31">
        <f>+[1]DEPURADO!J4641</f>
        <v>673702</v>
      </c>
      <c r="V4647" s="30"/>
      <c r="W4647" s="23" t="s">
        <v>45</v>
      </c>
      <c r="X4647" s="31">
        <f>+[1]DEPURADO!L4641+[1]DEPURADO!M4641</f>
        <v>0</v>
      </c>
      <c r="Y4647" s="23" t="s">
        <v>45</v>
      </c>
      <c r="Z4647" s="31">
        <f t="shared" si="508"/>
        <v>0</v>
      </c>
      <c r="AA4647" s="31"/>
      <c r="AB4647" s="31">
        <v>0</v>
      </c>
      <c r="AC4647" s="31">
        <v>0</v>
      </c>
      <c r="AD4647" s="30"/>
      <c r="AE4647" s="30">
        <f>+[1]DEPURADO!L4641</f>
        <v>0</v>
      </c>
      <c r="AF4647" s="30">
        <v>0</v>
      </c>
      <c r="AG4647" s="30">
        <f t="shared" si="509"/>
        <v>0</v>
      </c>
      <c r="AH4647" s="30">
        <v>0</v>
      </c>
      <c r="AI4647" s="30" t="str">
        <f>+[1]DEPURADO!G4641</f>
        <v>EN REVISION</v>
      </c>
      <c r="AJ4647" s="32"/>
      <c r="AK4647" s="33"/>
    </row>
    <row r="4648" spans="1:37" s="34" customFormat="1" x14ac:dyDescent="0.25">
      <c r="A4648" s="23">
        <f t="shared" si="510"/>
        <v>4640</v>
      </c>
      <c r="B4648" s="24" t="s">
        <v>44</v>
      </c>
      <c r="C4648" s="23" t="str">
        <f>+[1]DEPURADO!A4642</f>
        <v>FEH133355</v>
      </c>
      <c r="D4648" s="23" t="str">
        <f>+[1]DEPURADO!B4642</f>
        <v>FEH133355</v>
      </c>
      <c r="E4648" s="25">
        <f>+[1]DEPURADO!C4642</f>
        <v>44359</v>
      </c>
      <c r="F4648" s="26" t="str">
        <f>+IF([1]DEPURADO!D4642&gt;1,[1]DEPURADO!D4642," ")</f>
        <v xml:space="preserve"> </v>
      </c>
      <c r="G4648" s="27">
        <f>[1]DEPURADO!F4642</f>
        <v>216994</v>
      </c>
      <c r="H4648" s="28">
        <v>0</v>
      </c>
      <c r="I4648" s="28">
        <f>+[1]DEPURADO!N4642+[1]DEPURADO!O4642</f>
        <v>0</v>
      </c>
      <c r="J4648" s="28">
        <f>+[1]DEPURADO!S4642</f>
        <v>0</v>
      </c>
      <c r="K4648" s="29">
        <f>+[1]DEPURADO!Q4642+[1]DEPURADO!R4642</f>
        <v>0</v>
      </c>
      <c r="L4648" s="28">
        <v>0</v>
      </c>
      <c r="M4648" s="28">
        <v>0</v>
      </c>
      <c r="N4648" s="28">
        <f t="shared" si="504"/>
        <v>0</v>
      </c>
      <c r="O4648" s="28">
        <f t="shared" si="505"/>
        <v>216994</v>
      </c>
      <c r="P4648" s="24">
        <f>IF([1]DEPURADO!I4642&gt;1,0,[1]DEPURADO!B4642)</f>
        <v>0</v>
      </c>
      <c r="Q4648" s="30">
        <f t="shared" si="506"/>
        <v>0</v>
      </c>
      <c r="R4648" s="31">
        <f t="shared" si="507"/>
        <v>216994</v>
      </c>
      <c r="S4648" s="31">
        <f>+[1]DEPURADO!K4642</f>
        <v>0</v>
      </c>
      <c r="T4648" s="23" t="s">
        <v>45</v>
      </c>
      <c r="U4648" s="31">
        <f>+[1]DEPURADO!J4642</f>
        <v>0</v>
      </c>
      <c r="V4648" s="30"/>
      <c r="W4648" s="23" t="s">
        <v>45</v>
      </c>
      <c r="X4648" s="31">
        <f>+[1]DEPURADO!L4642+[1]DEPURADO!M4642</f>
        <v>0</v>
      </c>
      <c r="Y4648" s="23" t="s">
        <v>45</v>
      </c>
      <c r="Z4648" s="31">
        <f t="shared" si="508"/>
        <v>0</v>
      </c>
      <c r="AA4648" s="31"/>
      <c r="AB4648" s="31">
        <v>0</v>
      </c>
      <c r="AC4648" s="31">
        <v>0</v>
      </c>
      <c r="AD4648" s="30"/>
      <c r="AE4648" s="30">
        <f>+[1]DEPURADO!L4642</f>
        <v>0</v>
      </c>
      <c r="AF4648" s="30">
        <v>0</v>
      </c>
      <c r="AG4648" s="30">
        <f t="shared" si="509"/>
        <v>0</v>
      </c>
      <c r="AH4648" s="30">
        <v>0</v>
      </c>
      <c r="AI4648" s="30" t="str">
        <f>+[1]DEPURADO!G4642</f>
        <v>NO RADICADO</v>
      </c>
      <c r="AJ4648" s="32"/>
      <c r="AK4648" s="33"/>
    </row>
    <row r="4649" spans="1:37" s="34" customFormat="1" x14ac:dyDescent="0.25">
      <c r="A4649" s="23">
        <f t="shared" si="510"/>
        <v>4641</v>
      </c>
      <c r="B4649" s="24" t="s">
        <v>44</v>
      </c>
      <c r="C4649" s="23" t="str">
        <f>+[1]DEPURADO!A4643</f>
        <v>FEH133400</v>
      </c>
      <c r="D4649" s="23" t="str">
        <f>+[1]DEPURADO!B4643</f>
        <v>FEH133400</v>
      </c>
      <c r="E4649" s="25">
        <f>+[1]DEPURADO!C4643</f>
        <v>44360</v>
      </c>
      <c r="F4649" s="26" t="str">
        <f>+IF([1]DEPURADO!D4643&gt;1,[1]DEPURADO!D4643," ")</f>
        <v xml:space="preserve"> </v>
      </c>
      <c r="G4649" s="27">
        <f>[1]DEPURADO!F4643</f>
        <v>1027881</v>
      </c>
      <c r="H4649" s="28">
        <v>0</v>
      </c>
      <c r="I4649" s="28">
        <f>+[1]DEPURADO!N4643+[1]DEPURADO!O4643</f>
        <v>0</v>
      </c>
      <c r="J4649" s="28">
        <f>+[1]DEPURADO!S4643</f>
        <v>0</v>
      </c>
      <c r="K4649" s="29">
        <f>+[1]DEPURADO!Q4643+[1]DEPURADO!R4643</f>
        <v>0</v>
      </c>
      <c r="L4649" s="28">
        <v>0</v>
      </c>
      <c r="M4649" s="28">
        <v>0</v>
      </c>
      <c r="N4649" s="28">
        <f t="shared" si="504"/>
        <v>0</v>
      </c>
      <c r="O4649" s="28">
        <f t="shared" si="505"/>
        <v>1027881</v>
      </c>
      <c r="P4649" s="24" t="str">
        <f>IF([1]DEPURADO!I4643&gt;1,0,[1]DEPURADO!B4643)</f>
        <v>FEH133400</v>
      </c>
      <c r="Q4649" s="30">
        <f t="shared" si="506"/>
        <v>1027881</v>
      </c>
      <c r="R4649" s="31">
        <f t="shared" si="507"/>
        <v>0</v>
      </c>
      <c r="S4649" s="31">
        <f>+[1]DEPURADO!K4643</f>
        <v>0</v>
      </c>
      <c r="T4649" s="23" t="s">
        <v>45</v>
      </c>
      <c r="U4649" s="31">
        <f>+[1]DEPURADO!J4643</f>
        <v>1027881</v>
      </c>
      <c r="V4649" s="30"/>
      <c r="W4649" s="23" t="s">
        <v>45</v>
      </c>
      <c r="X4649" s="31">
        <f>+[1]DEPURADO!L4643+[1]DEPURADO!M4643</f>
        <v>0</v>
      </c>
      <c r="Y4649" s="23" t="s">
        <v>45</v>
      </c>
      <c r="Z4649" s="31">
        <f t="shared" si="508"/>
        <v>0</v>
      </c>
      <c r="AA4649" s="31"/>
      <c r="AB4649" s="31">
        <v>0</v>
      </c>
      <c r="AC4649" s="31">
        <v>0</v>
      </c>
      <c r="AD4649" s="30"/>
      <c r="AE4649" s="30">
        <f>+[1]DEPURADO!L4643</f>
        <v>0</v>
      </c>
      <c r="AF4649" s="30">
        <v>0</v>
      </c>
      <c r="AG4649" s="30">
        <f t="shared" si="509"/>
        <v>0</v>
      </c>
      <c r="AH4649" s="30">
        <v>0</v>
      </c>
      <c r="AI4649" s="30" t="str">
        <f>+[1]DEPURADO!G4643</f>
        <v>EN REVISION</v>
      </c>
      <c r="AJ4649" s="32"/>
      <c r="AK4649" s="33"/>
    </row>
    <row r="4650" spans="1:37" s="34" customFormat="1" x14ac:dyDescent="0.25">
      <c r="A4650" s="23">
        <f t="shared" si="510"/>
        <v>4642</v>
      </c>
      <c r="B4650" s="24" t="s">
        <v>44</v>
      </c>
      <c r="C4650" s="23" t="str">
        <f>+[1]DEPURADO!A4644</f>
        <v>FEH133401</v>
      </c>
      <c r="D4650" s="23" t="str">
        <f>+[1]DEPURADO!B4644</f>
        <v>FEH133401</v>
      </c>
      <c r="E4650" s="25">
        <f>+[1]DEPURADO!C4644</f>
        <v>44360</v>
      </c>
      <c r="F4650" s="26" t="str">
        <f>+IF([1]DEPURADO!D4644&gt;1,[1]DEPURADO!D4644," ")</f>
        <v xml:space="preserve"> </v>
      </c>
      <c r="G4650" s="27">
        <f>[1]DEPURADO!F4644</f>
        <v>80832</v>
      </c>
      <c r="H4650" s="28">
        <v>0</v>
      </c>
      <c r="I4650" s="28">
        <f>+[1]DEPURADO!N4644+[1]DEPURADO!O4644</f>
        <v>0</v>
      </c>
      <c r="J4650" s="28">
        <f>+[1]DEPURADO!S4644</f>
        <v>0</v>
      </c>
      <c r="K4650" s="29">
        <f>+[1]DEPURADO!Q4644+[1]DEPURADO!R4644</f>
        <v>0</v>
      </c>
      <c r="L4650" s="28">
        <v>0</v>
      </c>
      <c r="M4650" s="28">
        <v>0</v>
      </c>
      <c r="N4650" s="28">
        <f t="shared" si="504"/>
        <v>0</v>
      </c>
      <c r="O4650" s="28">
        <f t="shared" si="505"/>
        <v>80832</v>
      </c>
      <c r="P4650" s="24">
        <f>IF([1]DEPURADO!I4644&gt;1,0,[1]DEPURADO!B4644)</f>
        <v>0</v>
      </c>
      <c r="Q4650" s="30">
        <f t="shared" si="506"/>
        <v>0</v>
      </c>
      <c r="R4650" s="31">
        <f t="shared" si="507"/>
        <v>80832</v>
      </c>
      <c r="S4650" s="31">
        <f>+[1]DEPURADO!K4644</f>
        <v>0</v>
      </c>
      <c r="T4650" s="23" t="s">
        <v>45</v>
      </c>
      <c r="U4650" s="31">
        <f>+[1]DEPURADO!J4644</f>
        <v>0</v>
      </c>
      <c r="V4650" s="30"/>
      <c r="W4650" s="23" t="s">
        <v>45</v>
      </c>
      <c r="X4650" s="31">
        <f>+[1]DEPURADO!L4644+[1]DEPURADO!M4644</f>
        <v>0</v>
      </c>
      <c r="Y4650" s="23" t="s">
        <v>45</v>
      </c>
      <c r="Z4650" s="31">
        <f t="shared" si="508"/>
        <v>0</v>
      </c>
      <c r="AA4650" s="31"/>
      <c r="AB4650" s="31">
        <v>0</v>
      </c>
      <c r="AC4650" s="31">
        <v>0</v>
      </c>
      <c r="AD4650" s="30"/>
      <c r="AE4650" s="30">
        <f>+[1]DEPURADO!L4644</f>
        <v>0</v>
      </c>
      <c r="AF4650" s="30">
        <v>0</v>
      </c>
      <c r="AG4650" s="30">
        <f t="shared" si="509"/>
        <v>0</v>
      </c>
      <c r="AH4650" s="30">
        <v>0</v>
      </c>
      <c r="AI4650" s="30" t="str">
        <f>+[1]DEPURADO!G4644</f>
        <v>NO RADICADO</v>
      </c>
      <c r="AJ4650" s="32"/>
      <c r="AK4650" s="33"/>
    </row>
    <row r="4651" spans="1:37" s="34" customFormat="1" x14ac:dyDescent="0.25">
      <c r="A4651" s="23">
        <f t="shared" si="510"/>
        <v>4643</v>
      </c>
      <c r="B4651" s="24" t="s">
        <v>44</v>
      </c>
      <c r="C4651" s="23" t="str">
        <f>+[1]DEPURADO!A4645</f>
        <v>FEH133586</v>
      </c>
      <c r="D4651" s="23" t="str">
        <f>+[1]DEPURADO!B4645</f>
        <v>FEH133586</v>
      </c>
      <c r="E4651" s="25">
        <f>+[1]DEPURADO!C4645</f>
        <v>44361</v>
      </c>
      <c r="F4651" s="26" t="str">
        <f>+IF([1]DEPURADO!D4645&gt;1,[1]DEPURADO!D4645," ")</f>
        <v xml:space="preserve"> </v>
      </c>
      <c r="G4651" s="27">
        <f>[1]DEPURADO!F4645</f>
        <v>1504302</v>
      </c>
      <c r="H4651" s="28">
        <v>0</v>
      </c>
      <c r="I4651" s="28">
        <f>+[1]DEPURADO!N4645+[1]DEPURADO!O4645</f>
        <v>0</v>
      </c>
      <c r="J4651" s="28">
        <f>+[1]DEPURADO!S4645</f>
        <v>0</v>
      </c>
      <c r="K4651" s="29">
        <f>+[1]DEPURADO!Q4645+[1]DEPURADO!R4645</f>
        <v>0</v>
      </c>
      <c r="L4651" s="28">
        <v>0</v>
      </c>
      <c r="M4651" s="28">
        <v>0</v>
      </c>
      <c r="N4651" s="28">
        <f t="shared" si="504"/>
        <v>0</v>
      </c>
      <c r="O4651" s="28">
        <f t="shared" si="505"/>
        <v>1504302</v>
      </c>
      <c r="P4651" s="24" t="str">
        <f>IF([1]DEPURADO!I4645&gt;1,0,[1]DEPURADO!B4645)</f>
        <v>FEH133586</v>
      </c>
      <c r="Q4651" s="30">
        <f t="shared" si="506"/>
        <v>1504302</v>
      </c>
      <c r="R4651" s="31">
        <f t="shared" si="507"/>
        <v>0</v>
      </c>
      <c r="S4651" s="31">
        <f>+[1]DEPURADO!K4645</f>
        <v>0</v>
      </c>
      <c r="T4651" s="23" t="s">
        <v>45</v>
      </c>
      <c r="U4651" s="31">
        <f>+[1]DEPURADO!J4645</f>
        <v>1504302</v>
      </c>
      <c r="V4651" s="30"/>
      <c r="W4651" s="23" t="s">
        <v>45</v>
      </c>
      <c r="X4651" s="31">
        <f>+[1]DEPURADO!L4645+[1]DEPURADO!M4645</f>
        <v>0</v>
      </c>
      <c r="Y4651" s="23" t="s">
        <v>45</v>
      </c>
      <c r="Z4651" s="31">
        <f t="shared" si="508"/>
        <v>0</v>
      </c>
      <c r="AA4651" s="31"/>
      <c r="AB4651" s="31">
        <v>0</v>
      </c>
      <c r="AC4651" s="31">
        <v>0</v>
      </c>
      <c r="AD4651" s="30"/>
      <c r="AE4651" s="30">
        <f>+[1]DEPURADO!L4645</f>
        <v>0</v>
      </c>
      <c r="AF4651" s="30">
        <v>0</v>
      </c>
      <c r="AG4651" s="30">
        <f t="shared" si="509"/>
        <v>0</v>
      </c>
      <c r="AH4651" s="30">
        <v>0</v>
      </c>
      <c r="AI4651" s="30" t="str">
        <f>+[1]DEPURADO!G4645</f>
        <v>EN REVISION</v>
      </c>
      <c r="AJ4651" s="32"/>
      <c r="AK4651" s="33"/>
    </row>
    <row r="4652" spans="1:37" s="34" customFormat="1" x14ac:dyDescent="0.25">
      <c r="A4652" s="23">
        <f t="shared" si="510"/>
        <v>4644</v>
      </c>
      <c r="B4652" s="24" t="s">
        <v>44</v>
      </c>
      <c r="C4652" s="23" t="str">
        <f>+[1]DEPURADO!A4646</f>
        <v>FEH133587</v>
      </c>
      <c r="D4652" s="23" t="str">
        <f>+[1]DEPURADO!B4646</f>
        <v>FEH133587</v>
      </c>
      <c r="E4652" s="25">
        <f>+[1]DEPURADO!C4646</f>
        <v>44361</v>
      </c>
      <c r="F4652" s="26" t="str">
        <f>+IF([1]DEPURADO!D4646&gt;1,[1]DEPURADO!D4646," ")</f>
        <v xml:space="preserve"> </v>
      </c>
      <c r="G4652" s="27">
        <f>[1]DEPURADO!F4646</f>
        <v>80832</v>
      </c>
      <c r="H4652" s="28">
        <v>0</v>
      </c>
      <c r="I4652" s="28">
        <f>+[1]DEPURADO!N4646+[1]DEPURADO!O4646</f>
        <v>0</v>
      </c>
      <c r="J4652" s="28">
        <f>+[1]DEPURADO!S4646</f>
        <v>0</v>
      </c>
      <c r="K4652" s="29">
        <f>+[1]DEPURADO!Q4646+[1]DEPURADO!R4646</f>
        <v>0</v>
      </c>
      <c r="L4652" s="28">
        <v>0</v>
      </c>
      <c r="M4652" s="28">
        <v>0</v>
      </c>
      <c r="N4652" s="28">
        <f t="shared" si="504"/>
        <v>0</v>
      </c>
      <c r="O4652" s="28">
        <f t="shared" si="505"/>
        <v>80832</v>
      </c>
      <c r="P4652" s="24">
        <f>IF([1]DEPURADO!I4646&gt;1,0,[1]DEPURADO!B4646)</f>
        <v>0</v>
      </c>
      <c r="Q4652" s="30">
        <f t="shared" si="506"/>
        <v>0</v>
      </c>
      <c r="R4652" s="31">
        <f t="shared" si="507"/>
        <v>80832</v>
      </c>
      <c r="S4652" s="31">
        <f>+[1]DEPURADO!K4646</f>
        <v>0</v>
      </c>
      <c r="T4652" s="23" t="s">
        <v>45</v>
      </c>
      <c r="U4652" s="31">
        <f>+[1]DEPURADO!J4646</f>
        <v>0</v>
      </c>
      <c r="V4652" s="30"/>
      <c r="W4652" s="23" t="s">
        <v>45</v>
      </c>
      <c r="X4652" s="31">
        <f>+[1]DEPURADO!L4646+[1]DEPURADO!M4646</f>
        <v>0</v>
      </c>
      <c r="Y4652" s="23" t="s">
        <v>45</v>
      </c>
      <c r="Z4652" s="31">
        <f t="shared" si="508"/>
        <v>0</v>
      </c>
      <c r="AA4652" s="31"/>
      <c r="AB4652" s="31">
        <v>0</v>
      </c>
      <c r="AC4652" s="31">
        <v>0</v>
      </c>
      <c r="AD4652" s="30"/>
      <c r="AE4652" s="30">
        <f>+[1]DEPURADO!L4646</f>
        <v>0</v>
      </c>
      <c r="AF4652" s="30">
        <v>0</v>
      </c>
      <c r="AG4652" s="30">
        <f t="shared" si="509"/>
        <v>0</v>
      </c>
      <c r="AH4652" s="30">
        <v>0</v>
      </c>
      <c r="AI4652" s="30" t="str">
        <f>+[1]DEPURADO!G4646</f>
        <v>NO RADICADO</v>
      </c>
      <c r="AJ4652" s="32"/>
      <c r="AK4652" s="33"/>
    </row>
    <row r="4653" spans="1:37" s="34" customFormat="1" x14ac:dyDescent="0.25">
      <c r="A4653" s="23">
        <f t="shared" si="510"/>
        <v>4645</v>
      </c>
      <c r="B4653" s="24" t="s">
        <v>44</v>
      </c>
      <c r="C4653" s="23" t="str">
        <f>+[1]DEPURADO!A4647</f>
        <v>FEH134236</v>
      </c>
      <c r="D4653" s="23" t="str">
        <f>+[1]DEPURADO!B4647</f>
        <v>FEH134236</v>
      </c>
      <c r="E4653" s="25">
        <f>+[1]DEPURADO!C4647</f>
        <v>44363</v>
      </c>
      <c r="F4653" s="26" t="str">
        <f>+IF([1]DEPURADO!D4647&gt;1,[1]DEPURADO!D4647," ")</f>
        <v xml:space="preserve"> </v>
      </c>
      <c r="G4653" s="27">
        <f>[1]DEPURADO!F4647</f>
        <v>1463063</v>
      </c>
      <c r="H4653" s="28">
        <v>0</v>
      </c>
      <c r="I4653" s="28">
        <f>+[1]DEPURADO!N4647+[1]DEPURADO!O4647</f>
        <v>0</v>
      </c>
      <c r="J4653" s="28">
        <f>+[1]DEPURADO!S4647</f>
        <v>0</v>
      </c>
      <c r="K4653" s="29">
        <f>+[1]DEPURADO!Q4647+[1]DEPURADO!R4647</f>
        <v>0</v>
      </c>
      <c r="L4653" s="28">
        <v>0</v>
      </c>
      <c r="M4653" s="28">
        <v>0</v>
      </c>
      <c r="N4653" s="28">
        <f t="shared" si="504"/>
        <v>0</v>
      </c>
      <c r="O4653" s="28">
        <f t="shared" si="505"/>
        <v>1463063</v>
      </c>
      <c r="P4653" s="24" t="str">
        <f>IF([1]DEPURADO!I4647&gt;1,0,[1]DEPURADO!B4647)</f>
        <v>FEH134236</v>
      </c>
      <c r="Q4653" s="30">
        <f t="shared" si="506"/>
        <v>1463063</v>
      </c>
      <c r="R4653" s="31">
        <f t="shared" si="507"/>
        <v>0</v>
      </c>
      <c r="S4653" s="31">
        <f>+[1]DEPURADO!K4647</f>
        <v>0</v>
      </c>
      <c r="T4653" s="23" t="s">
        <v>45</v>
      </c>
      <c r="U4653" s="31">
        <f>+[1]DEPURADO!J4647</f>
        <v>1463063</v>
      </c>
      <c r="V4653" s="30"/>
      <c r="W4653" s="23" t="s">
        <v>45</v>
      </c>
      <c r="X4653" s="31">
        <f>+[1]DEPURADO!L4647+[1]DEPURADO!M4647</f>
        <v>0</v>
      </c>
      <c r="Y4653" s="23" t="s">
        <v>45</v>
      </c>
      <c r="Z4653" s="31">
        <f t="shared" si="508"/>
        <v>0</v>
      </c>
      <c r="AA4653" s="31"/>
      <c r="AB4653" s="31">
        <v>0</v>
      </c>
      <c r="AC4653" s="31">
        <v>0</v>
      </c>
      <c r="AD4653" s="30"/>
      <c r="AE4653" s="30">
        <f>+[1]DEPURADO!L4647</f>
        <v>0</v>
      </c>
      <c r="AF4653" s="30">
        <v>0</v>
      </c>
      <c r="AG4653" s="30">
        <f t="shared" si="509"/>
        <v>0</v>
      </c>
      <c r="AH4653" s="30">
        <v>0</v>
      </c>
      <c r="AI4653" s="30" t="str">
        <f>+[1]DEPURADO!G4647</f>
        <v>EN REVISION</v>
      </c>
      <c r="AJ4653" s="32"/>
      <c r="AK4653" s="33"/>
    </row>
    <row r="4654" spans="1:37" s="34" customFormat="1" x14ac:dyDescent="0.25">
      <c r="A4654" s="23">
        <f t="shared" si="510"/>
        <v>4646</v>
      </c>
      <c r="B4654" s="24" t="s">
        <v>44</v>
      </c>
      <c r="C4654" s="23" t="str">
        <f>+[1]DEPURADO!A4648</f>
        <v>FEH134238</v>
      </c>
      <c r="D4654" s="23" t="str">
        <f>+[1]DEPURADO!B4648</f>
        <v>FEH134238</v>
      </c>
      <c r="E4654" s="25">
        <f>+[1]DEPURADO!C4648</f>
        <v>44363</v>
      </c>
      <c r="F4654" s="26" t="str">
        <f>+IF([1]DEPURADO!D4648&gt;1,[1]DEPURADO!D4648," ")</f>
        <v xml:space="preserve"> </v>
      </c>
      <c r="G4654" s="27">
        <f>[1]DEPURADO!F4648</f>
        <v>80832</v>
      </c>
      <c r="H4654" s="28">
        <v>0</v>
      </c>
      <c r="I4654" s="28">
        <f>+[1]DEPURADO!N4648+[1]DEPURADO!O4648</f>
        <v>0</v>
      </c>
      <c r="J4654" s="28">
        <f>+[1]DEPURADO!S4648</f>
        <v>0</v>
      </c>
      <c r="K4654" s="29">
        <f>+[1]DEPURADO!Q4648+[1]DEPURADO!R4648</f>
        <v>0</v>
      </c>
      <c r="L4654" s="28">
        <v>0</v>
      </c>
      <c r="M4654" s="28">
        <v>0</v>
      </c>
      <c r="N4654" s="28">
        <f t="shared" si="504"/>
        <v>0</v>
      </c>
      <c r="O4654" s="28">
        <f t="shared" si="505"/>
        <v>80832</v>
      </c>
      <c r="P4654" s="24">
        <f>IF([1]DEPURADO!I4648&gt;1,0,[1]DEPURADO!B4648)</f>
        <v>0</v>
      </c>
      <c r="Q4654" s="30">
        <f t="shared" si="506"/>
        <v>0</v>
      </c>
      <c r="R4654" s="31">
        <f t="shared" si="507"/>
        <v>80832</v>
      </c>
      <c r="S4654" s="31">
        <f>+[1]DEPURADO!K4648</f>
        <v>0</v>
      </c>
      <c r="T4654" s="23" t="s">
        <v>45</v>
      </c>
      <c r="U4654" s="31">
        <f>+[1]DEPURADO!J4648</f>
        <v>0</v>
      </c>
      <c r="V4654" s="30"/>
      <c r="W4654" s="23" t="s">
        <v>45</v>
      </c>
      <c r="X4654" s="31">
        <f>+[1]DEPURADO!L4648+[1]DEPURADO!M4648</f>
        <v>0</v>
      </c>
      <c r="Y4654" s="23" t="s">
        <v>45</v>
      </c>
      <c r="Z4654" s="31">
        <f t="shared" si="508"/>
        <v>0</v>
      </c>
      <c r="AA4654" s="31"/>
      <c r="AB4654" s="31">
        <v>0</v>
      </c>
      <c r="AC4654" s="31">
        <v>0</v>
      </c>
      <c r="AD4654" s="30"/>
      <c r="AE4654" s="30">
        <f>+[1]DEPURADO!L4648</f>
        <v>0</v>
      </c>
      <c r="AF4654" s="30">
        <v>0</v>
      </c>
      <c r="AG4654" s="30">
        <f t="shared" si="509"/>
        <v>0</v>
      </c>
      <c r="AH4654" s="30">
        <v>0</v>
      </c>
      <c r="AI4654" s="30" t="str">
        <f>+[1]DEPURADO!G4648</f>
        <v>NO RADICADO</v>
      </c>
      <c r="AJ4654" s="32"/>
      <c r="AK4654" s="33"/>
    </row>
    <row r="4655" spans="1:37" s="34" customFormat="1" x14ac:dyDescent="0.25">
      <c r="A4655" s="23">
        <f t="shared" si="510"/>
        <v>4647</v>
      </c>
      <c r="B4655" s="24" t="s">
        <v>44</v>
      </c>
      <c r="C4655" s="23" t="str">
        <f>+[1]DEPURADO!A4649</f>
        <v>FEH135801</v>
      </c>
      <c r="D4655" s="23" t="str">
        <f>+[1]DEPURADO!B4649</f>
        <v>FEH135801</v>
      </c>
      <c r="E4655" s="25">
        <f>+[1]DEPURADO!C4649</f>
        <v>44368</v>
      </c>
      <c r="F4655" s="26" t="str">
        <f>+IF([1]DEPURADO!D4649&gt;1,[1]DEPURADO!D4649," ")</f>
        <v xml:space="preserve"> </v>
      </c>
      <c r="G4655" s="27">
        <f>[1]DEPURADO!F4649</f>
        <v>1195506</v>
      </c>
      <c r="H4655" s="28">
        <v>0</v>
      </c>
      <c r="I4655" s="28">
        <f>+[1]DEPURADO!N4649+[1]DEPURADO!O4649</f>
        <v>0</v>
      </c>
      <c r="J4655" s="28">
        <f>+[1]DEPURADO!S4649</f>
        <v>0</v>
      </c>
      <c r="K4655" s="29">
        <f>+[1]DEPURADO!Q4649+[1]DEPURADO!R4649</f>
        <v>0</v>
      </c>
      <c r="L4655" s="28">
        <v>0</v>
      </c>
      <c r="M4655" s="28">
        <v>0</v>
      </c>
      <c r="N4655" s="28">
        <f t="shared" si="504"/>
        <v>0</v>
      </c>
      <c r="O4655" s="28">
        <f t="shared" si="505"/>
        <v>1195506</v>
      </c>
      <c r="P4655" s="24" t="str">
        <f>IF([1]DEPURADO!I4649&gt;1,0,[1]DEPURADO!B4649)</f>
        <v>FEH135801</v>
      </c>
      <c r="Q4655" s="30">
        <f t="shared" si="506"/>
        <v>1195506</v>
      </c>
      <c r="R4655" s="31">
        <f t="shared" si="507"/>
        <v>0</v>
      </c>
      <c r="S4655" s="31">
        <f>+[1]DEPURADO!K4649</f>
        <v>0</v>
      </c>
      <c r="T4655" s="23" t="s">
        <v>45</v>
      </c>
      <c r="U4655" s="31">
        <f>+[1]DEPURADO!J4649</f>
        <v>1195506</v>
      </c>
      <c r="V4655" s="30"/>
      <c r="W4655" s="23" t="s">
        <v>45</v>
      </c>
      <c r="X4655" s="31">
        <f>+[1]DEPURADO!L4649+[1]DEPURADO!M4649</f>
        <v>0</v>
      </c>
      <c r="Y4655" s="23" t="s">
        <v>45</v>
      </c>
      <c r="Z4655" s="31">
        <f t="shared" si="508"/>
        <v>0</v>
      </c>
      <c r="AA4655" s="31"/>
      <c r="AB4655" s="31">
        <v>0</v>
      </c>
      <c r="AC4655" s="31">
        <v>0</v>
      </c>
      <c r="AD4655" s="30"/>
      <c r="AE4655" s="30">
        <f>+[1]DEPURADO!L4649</f>
        <v>0</v>
      </c>
      <c r="AF4655" s="30">
        <v>0</v>
      </c>
      <c r="AG4655" s="30">
        <f t="shared" si="509"/>
        <v>0</v>
      </c>
      <c r="AH4655" s="30">
        <v>0</v>
      </c>
      <c r="AI4655" s="30" t="str">
        <f>+[1]DEPURADO!G4649</f>
        <v>EN REVISION</v>
      </c>
      <c r="AJ4655" s="32"/>
      <c r="AK4655" s="33"/>
    </row>
    <row r="4656" spans="1:37" s="34" customFormat="1" x14ac:dyDescent="0.25">
      <c r="A4656" s="23">
        <f t="shared" si="510"/>
        <v>4648</v>
      </c>
      <c r="B4656" s="24" t="s">
        <v>44</v>
      </c>
      <c r="C4656" s="23" t="str">
        <f>+[1]DEPURADO!A4650</f>
        <v>FEH135803</v>
      </c>
      <c r="D4656" s="23" t="str">
        <f>+[1]DEPURADO!B4650</f>
        <v>FEH135803</v>
      </c>
      <c r="E4656" s="25">
        <f>+[1]DEPURADO!C4650</f>
        <v>44368</v>
      </c>
      <c r="F4656" s="26" t="str">
        <f>+IF([1]DEPURADO!D4650&gt;1,[1]DEPURADO!D4650," ")</f>
        <v xml:space="preserve"> </v>
      </c>
      <c r="G4656" s="27">
        <f>[1]DEPURADO!F4650</f>
        <v>80832</v>
      </c>
      <c r="H4656" s="28">
        <v>0</v>
      </c>
      <c r="I4656" s="28">
        <f>+[1]DEPURADO!N4650+[1]DEPURADO!O4650</f>
        <v>0</v>
      </c>
      <c r="J4656" s="28">
        <f>+[1]DEPURADO!S4650</f>
        <v>0</v>
      </c>
      <c r="K4656" s="29">
        <f>+[1]DEPURADO!Q4650+[1]DEPURADO!R4650</f>
        <v>0</v>
      </c>
      <c r="L4656" s="28">
        <v>0</v>
      </c>
      <c r="M4656" s="28">
        <v>0</v>
      </c>
      <c r="N4656" s="28">
        <f t="shared" si="504"/>
        <v>0</v>
      </c>
      <c r="O4656" s="28">
        <f t="shared" si="505"/>
        <v>80832</v>
      </c>
      <c r="P4656" s="24">
        <f>IF([1]DEPURADO!I4650&gt;1,0,[1]DEPURADO!B4650)</f>
        <v>0</v>
      </c>
      <c r="Q4656" s="30">
        <f t="shared" si="506"/>
        <v>0</v>
      </c>
      <c r="R4656" s="31">
        <f t="shared" si="507"/>
        <v>80832</v>
      </c>
      <c r="S4656" s="31">
        <f>+[1]DEPURADO!K4650</f>
        <v>0</v>
      </c>
      <c r="T4656" s="23" t="s">
        <v>45</v>
      </c>
      <c r="U4656" s="31">
        <f>+[1]DEPURADO!J4650</f>
        <v>0</v>
      </c>
      <c r="V4656" s="30"/>
      <c r="W4656" s="23" t="s">
        <v>45</v>
      </c>
      <c r="X4656" s="31">
        <f>+[1]DEPURADO!L4650+[1]DEPURADO!M4650</f>
        <v>0</v>
      </c>
      <c r="Y4656" s="23" t="s">
        <v>45</v>
      </c>
      <c r="Z4656" s="31">
        <f t="shared" si="508"/>
        <v>0</v>
      </c>
      <c r="AA4656" s="31"/>
      <c r="AB4656" s="31">
        <v>0</v>
      </c>
      <c r="AC4656" s="31">
        <v>0</v>
      </c>
      <c r="AD4656" s="30"/>
      <c r="AE4656" s="30">
        <f>+[1]DEPURADO!L4650</f>
        <v>0</v>
      </c>
      <c r="AF4656" s="30">
        <v>0</v>
      </c>
      <c r="AG4656" s="30">
        <f t="shared" si="509"/>
        <v>0</v>
      </c>
      <c r="AH4656" s="30">
        <v>0</v>
      </c>
      <c r="AI4656" s="30" t="str">
        <f>+[1]DEPURADO!G4650</f>
        <v>NO RADICADO</v>
      </c>
      <c r="AJ4656" s="32"/>
      <c r="AK4656" s="33"/>
    </row>
    <row r="4657" spans="1:37" s="34" customFormat="1" x14ac:dyDescent="0.25">
      <c r="A4657" s="23">
        <f t="shared" si="510"/>
        <v>4649</v>
      </c>
      <c r="B4657" s="24" t="s">
        <v>44</v>
      </c>
      <c r="C4657" s="23" t="str">
        <f>+[1]DEPURADO!A4651</f>
        <v>FEH136101</v>
      </c>
      <c r="D4657" s="23" t="str">
        <f>+[1]DEPURADO!B4651</f>
        <v>FEH136101</v>
      </c>
      <c r="E4657" s="25">
        <f>+[1]DEPURADO!C4651</f>
        <v>44369</v>
      </c>
      <c r="F4657" s="26" t="str">
        <f>+IF([1]DEPURADO!D4651&gt;1,[1]DEPURADO!D4651," ")</f>
        <v xml:space="preserve"> </v>
      </c>
      <c r="G4657" s="27">
        <f>[1]DEPURADO!F4651</f>
        <v>9702787</v>
      </c>
      <c r="H4657" s="28">
        <v>0</v>
      </c>
      <c r="I4657" s="28">
        <f>+[1]DEPURADO!N4651+[1]DEPURADO!O4651</f>
        <v>0</v>
      </c>
      <c r="J4657" s="28">
        <f>+[1]DEPURADO!S4651</f>
        <v>0</v>
      </c>
      <c r="K4657" s="29">
        <f>+[1]DEPURADO!Q4651+[1]DEPURADO!R4651</f>
        <v>0</v>
      </c>
      <c r="L4657" s="28">
        <v>0</v>
      </c>
      <c r="M4657" s="28">
        <v>0</v>
      </c>
      <c r="N4657" s="28">
        <f t="shared" si="504"/>
        <v>0</v>
      </c>
      <c r="O4657" s="28">
        <f t="shared" si="505"/>
        <v>9702787</v>
      </c>
      <c r="P4657" s="24" t="str">
        <f>IF([1]DEPURADO!I4651&gt;1,0,[1]DEPURADO!B4651)</f>
        <v>FEH136101</v>
      </c>
      <c r="Q4657" s="30">
        <f t="shared" si="506"/>
        <v>9702787</v>
      </c>
      <c r="R4657" s="31">
        <f t="shared" si="507"/>
        <v>0</v>
      </c>
      <c r="S4657" s="31">
        <f>+[1]DEPURADO!K4651</f>
        <v>0</v>
      </c>
      <c r="T4657" s="23" t="s">
        <v>45</v>
      </c>
      <c r="U4657" s="31">
        <f>+[1]DEPURADO!J4651</f>
        <v>9702787</v>
      </c>
      <c r="V4657" s="30"/>
      <c r="W4657" s="23" t="s">
        <v>45</v>
      </c>
      <c r="X4657" s="31">
        <f>+[1]DEPURADO!L4651+[1]DEPURADO!M4651</f>
        <v>0</v>
      </c>
      <c r="Y4657" s="23" t="s">
        <v>45</v>
      </c>
      <c r="Z4657" s="31">
        <f t="shared" si="508"/>
        <v>0</v>
      </c>
      <c r="AA4657" s="31"/>
      <c r="AB4657" s="31">
        <v>0</v>
      </c>
      <c r="AC4657" s="31">
        <v>0</v>
      </c>
      <c r="AD4657" s="30"/>
      <c r="AE4657" s="30">
        <f>+[1]DEPURADO!L4651</f>
        <v>0</v>
      </c>
      <c r="AF4657" s="30">
        <v>0</v>
      </c>
      <c r="AG4657" s="30">
        <f t="shared" si="509"/>
        <v>0</v>
      </c>
      <c r="AH4657" s="30">
        <v>0</v>
      </c>
      <c r="AI4657" s="30" t="str">
        <f>+[1]DEPURADO!G4651</f>
        <v>EN REVISION</v>
      </c>
      <c r="AJ4657" s="32"/>
      <c r="AK4657" s="33"/>
    </row>
    <row r="4658" spans="1:37" s="34" customFormat="1" x14ac:dyDescent="0.25">
      <c r="A4658" s="23">
        <f t="shared" si="510"/>
        <v>4650</v>
      </c>
      <c r="B4658" s="24" t="s">
        <v>44</v>
      </c>
      <c r="C4658" s="23" t="str">
        <f>+[1]DEPURADO!A4652</f>
        <v>FEH136104</v>
      </c>
      <c r="D4658" s="23" t="str">
        <f>+[1]DEPURADO!B4652</f>
        <v>FEH136104</v>
      </c>
      <c r="E4658" s="25">
        <f>+[1]DEPURADO!C4652</f>
        <v>44369</v>
      </c>
      <c r="F4658" s="26" t="str">
        <f>+IF([1]DEPURADO!D4652&gt;1,[1]DEPURADO!D4652," ")</f>
        <v xml:space="preserve"> </v>
      </c>
      <c r="G4658" s="27">
        <f>[1]DEPURADO!F4652</f>
        <v>80832</v>
      </c>
      <c r="H4658" s="28">
        <v>0</v>
      </c>
      <c r="I4658" s="28">
        <f>+[1]DEPURADO!N4652+[1]DEPURADO!O4652</f>
        <v>0</v>
      </c>
      <c r="J4658" s="28">
        <f>+[1]DEPURADO!S4652</f>
        <v>0</v>
      </c>
      <c r="K4658" s="29">
        <f>+[1]DEPURADO!Q4652+[1]DEPURADO!R4652</f>
        <v>0</v>
      </c>
      <c r="L4658" s="28">
        <v>0</v>
      </c>
      <c r="M4658" s="28">
        <v>0</v>
      </c>
      <c r="N4658" s="28">
        <f t="shared" si="504"/>
        <v>0</v>
      </c>
      <c r="O4658" s="28">
        <f t="shared" si="505"/>
        <v>80832</v>
      </c>
      <c r="P4658" s="24">
        <f>IF([1]DEPURADO!I4652&gt;1,0,[1]DEPURADO!B4652)</f>
        <v>0</v>
      </c>
      <c r="Q4658" s="30">
        <f t="shared" si="506"/>
        <v>0</v>
      </c>
      <c r="R4658" s="31">
        <f t="shared" si="507"/>
        <v>80832</v>
      </c>
      <c r="S4658" s="31">
        <f>+[1]DEPURADO!K4652</f>
        <v>0</v>
      </c>
      <c r="T4658" s="23" t="s">
        <v>45</v>
      </c>
      <c r="U4658" s="31">
        <f>+[1]DEPURADO!J4652</f>
        <v>0</v>
      </c>
      <c r="V4658" s="30"/>
      <c r="W4658" s="23" t="s">
        <v>45</v>
      </c>
      <c r="X4658" s="31">
        <f>+[1]DEPURADO!L4652+[1]DEPURADO!M4652</f>
        <v>0</v>
      </c>
      <c r="Y4658" s="23" t="s">
        <v>45</v>
      </c>
      <c r="Z4658" s="31">
        <f t="shared" si="508"/>
        <v>0</v>
      </c>
      <c r="AA4658" s="31"/>
      <c r="AB4658" s="31">
        <v>0</v>
      </c>
      <c r="AC4658" s="31">
        <v>0</v>
      </c>
      <c r="AD4658" s="30"/>
      <c r="AE4658" s="30">
        <f>+[1]DEPURADO!L4652</f>
        <v>0</v>
      </c>
      <c r="AF4658" s="30">
        <v>0</v>
      </c>
      <c r="AG4658" s="30">
        <f t="shared" si="509"/>
        <v>0</v>
      </c>
      <c r="AH4658" s="30">
        <v>0</v>
      </c>
      <c r="AI4658" s="30" t="str">
        <f>+[1]DEPURADO!G4652</f>
        <v>NO RADICADO</v>
      </c>
      <c r="AJ4658" s="32"/>
      <c r="AK4658" s="33"/>
    </row>
    <row r="4659" spans="1:37" s="34" customFormat="1" x14ac:dyDescent="0.25">
      <c r="A4659" s="23">
        <f t="shared" si="510"/>
        <v>4651</v>
      </c>
      <c r="B4659" s="24" t="s">
        <v>44</v>
      </c>
      <c r="C4659" s="23" t="str">
        <f>+[1]DEPURADO!A4653</f>
        <v>FEH136109</v>
      </c>
      <c r="D4659" s="23" t="str">
        <f>+[1]DEPURADO!B4653</f>
        <v>FEH136109</v>
      </c>
      <c r="E4659" s="25">
        <f>+[1]DEPURADO!C4653</f>
        <v>44369</v>
      </c>
      <c r="F4659" s="26" t="str">
        <f>+IF([1]DEPURADO!D4653&gt;1,[1]DEPURADO!D4653," ")</f>
        <v xml:space="preserve"> </v>
      </c>
      <c r="G4659" s="27">
        <f>[1]DEPURADO!F4653</f>
        <v>2516086</v>
      </c>
      <c r="H4659" s="28">
        <v>0</v>
      </c>
      <c r="I4659" s="28">
        <f>+[1]DEPURADO!N4653+[1]DEPURADO!O4653</f>
        <v>0</v>
      </c>
      <c r="J4659" s="28">
        <f>+[1]DEPURADO!S4653</f>
        <v>0</v>
      </c>
      <c r="K4659" s="29">
        <f>+[1]DEPURADO!Q4653+[1]DEPURADO!R4653</f>
        <v>0</v>
      </c>
      <c r="L4659" s="28">
        <v>0</v>
      </c>
      <c r="M4659" s="28">
        <v>0</v>
      </c>
      <c r="N4659" s="28">
        <f t="shared" si="504"/>
        <v>0</v>
      </c>
      <c r="O4659" s="28">
        <f t="shared" si="505"/>
        <v>2516086</v>
      </c>
      <c r="P4659" s="24" t="str">
        <f>IF([1]DEPURADO!I4653&gt;1,0,[1]DEPURADO!B4653)</f>
        <v>FEH136109</v>
      </c>
      <c r="Q4659" s="30">
        <f t="shared" si="506"/>
        <v>2516086</v>
      </c>
      <c r="R4659" s="31">
        <f t="shared" si="507"/>
        <v>0</v>
      </c>
      <c r="S4659" s="31">
        <f>+[1]DEPURADO!K4653</f>
        <v>0</v>
      </c>
      <c r="T4659" s="23" t="s">
        <v>45</v>
      </c>
      <c r="U4659" s="31">
        <f>+[1]DEPURADO!J4653</f>
        <v>2516086</v>
      </c>
      <c r="V4659" s="30"/>
      <c r="W4659" s="23" t="s">
        <v>45</v>
      </c>
      <c r="X4659" s="31">
        <f>+[1]DEPURADO!L4653+[1]DEPURADO!M4653</f>
        <v>0</v>
      </c>
      <c r="Y4659" s="23" t="s">
        <v>45</v>
      </c>
      <c r="Z4659" s="31">
        <f t="shared" si="508"/>
        <v>0</v>
      </c>
      <c r="AA4659" s="31"/>
      <c r="AB4659" s="31">
        <v>0</v>
      </c>
      <c r="AC4659" s="31">
        <v>0</v>
      </c>
      <c r="AD4659" s="30"/>
      <c r="AE4659" s="30">
        <f>+[1]DEPURADO!L4653</f>
        <v>0</v>
      </c>
      <c r="AF4659" s="30">
        <v>0</v>
      </c>
      <c r="AG4659" s="30">
        <f t="shared" si="509"/>
        <v>0</v>
      </c>
      <c r="AH4659" s="30">
        <v>0</v>
      </c>
      <c r="AI4659" s="30" t="str">
        <f>+[1]DEPURADO!G4653</f>
        <v>EN REVISION</v>
      </c>
      <c r="AJ4659" s="32"/>
      <c r="AK4659" s="33"/>
    </row>
    <row r="4660" spans="1:37" s="34" customFormat="1" x14ac:dyDescent="0.25">
      <c r="A4660" s="23">
        <f t="shared" si="510"/>
        <v>4652</v>
      </c>
      <c r="B4660" s="24" t="s">
        <v>44</v>
      </c>
      <c r="C4660" s="23" t="str">
        <f>+[1]DEPURADO!A4654</f>
        <v>FEH136110</v>
      </c>
      <c r="D4660" s="23" t="str">
        <f>+[1]DEPURADO!B4654</f>
        <v>FEH136110</v>
      </c>
      <c r="E4660" s="25">
        <f>+[1]DEPURADO!C4654</f>
        <v>44369</v>
      </c>
      <c r="F4660" s="26" t="str">
        <f>+IF([1]DEPURADO!D4654&gt;1,[1]DEPURADO!D4654," ")</f>
        <v xml:space="preserve"> </v>
      </c>
      <c r="G4660" s="27">
        <f>[1]DEPURADO!F4654</f>
        <v>9172</v>
      </c>
      <c r="H4660" s="28">
        <v>0</v>
      </c>
      <c r="I4660" s="28">
        <f>+[1]DEPURADO!N4654+[1]DEPURADO!O4654</f>
        <v>0</v>
      </c>
      <c r="J4660" s="28">
        <f>+[1]DEPURADO!S4654</f>
        <v>0</v>
      </c>
      <c r="K4660" s="29">
        <f>+[1]DEPURADO!Q4654+[1]DEPURADO!R4654</f>
        <v>0</v>
      </c>
      <c r="L4660" s="28">
        <v>0</v>
      </c>
      <c r="M4660" s="28">
        <v>0</v>
      </c>
      <c r="N4660" s="28">
        <f t="shared" si="504"/>
        <v>0</v>
      </c>
      <c r="O4660" s="28">
        <f t="shared" si="505"/>
        <v>9172</v>
      </c>
      <c r="P4660" s="24" t="str">
        <f>IF([1]DEPURADO!I4654&gt;1,0,[1]DEPURADO!B4654)</f>
        <v>FEH136110</v>
      </c>
      <c r="Q4660" s="30">
        <f t="shared" si="506"/>
        <v>9172</v>
      </c>
      <c r="R4660" s="31">
        <f t="shared" si="507"/>
        <v>0</v>
      </c>
      <c r="S4660" s="31">
        <f>+[1]DEPURADO!K4654</f>
        <v>0</v>
      </c>
      <c r="T4660" s="23" t="s">
        <v>45</v>
      </c>
      <c r="U4660" s="31">
        <f>+[1]DEPURADO!J4654</f>
        <v>9172</v>
      </c>
      <c r="V4660" s="30"/>
      <c r="W4660" s="23" t="s">
        <v>45</v>
      </c>
      <c r="X4660" s="31">
        <f>+[1]DEPURADO!L4654+[1]DEPURADO!M4654</f>
        <v>0</v>
      </c>
      <c r="Y4660" s="23" t="s">
        <v>45</v>
      </c>
      <c r="Z4660" s="31">
        <f t="shared" si="508"/>
        <v>0</v>
      </c>
      <c r="AA4660" s="31"/>
      <c r="AB4660" s="31">
        <v>0</v>
      </c>
      <c r="AC4660" s="31">
        <v>0</v>
      </c>
      <c r="AD4660" s="30"/>
      <c r="AE4660" s="30">
        <f>+[1]DEPURADO!L4654</f>
        <v>0</v>
      </c>
      <c r="AF4660" s="30">
        <v>0</v>
      </c>
      <c r="AG4660" s="30">
        <f t="shared" si="509"/>
        <v>0</v>
      </c>
      <c r="AH4660" s="30">
        <v>0</v>
      </c>
      <c r="AI4660" s="30" t="str">
        <f>+[1]DEPURADO!G4654</f>
        <v>EN REVISION</v>
      </c>
      <c r="AJ4660" s="32"/>
      <c r="AK4660" s="33"/>
    </row>
    <row r="4661" spans="1:37" s="34" customFormat="1" x14ac:dyDescent="0.25">
      <c r="A4661" s="23">
        <f t="shared" si="510"/>
        <v>4653</v>
      </c>
      <c r="B4661" s="24" t="s">
        <v>44</v>
      </c>
      <c r="C4661" s="23" t="str">
        <f>+[1]DEPURADO!A4655</f>
        <v>FEH136119</v>
      </c>
      <c r="D4661" s="23" t="str">
        <f>+[1]DEPURADO!B4655</f>
        <v>FEH136119</v>
      </c>
      <c r="E4661" s="25">
        <f>+[1]DEPURADO!C4655</f>
        <v>44369</v>
      </c>
      <c r="F4661" s="26" t="str">
        <f>+IF([1]DEPURADO!D4655&gt;1,[1]DEPURADO!D4655," ")</f>
        <v xml:space="preserve"> </v>
      </c>
      <c r="G4661" s="27">
        <f>[1]DEPURADO!F4655</f>
        <v>4911053</v>
      </c>
      <c r="H4661" s="28">
        <v>0</v>
      </c>
      <c r="I4661" s="28">
        <f>+[1]DEPURADO!N4655+[1]DEPURADO!O4655</f>
        <v>0</v>
      </c>
      <c r="J4661" s="28">
        <f>+[1]DEPURADO!S4655</f>
        <v>0</v>
      </c>
      <c r="K4661" s="29">
        <f>+[1]DEPURADO!Q4655+[1]DEPURADO!R4655</f>
        <v>0</v>
      </c>
      <c r="L4661" s="28">
        <v>0</v>
      </c>
      <c r="M4661" s="28">
        <v>0</v>
      </c>
      <c r="N4661" s="28">
        <f t="shared" si="504"/>
        <v>0</v>
      </c>
      <c r="O4661" s="28">
        <f t="shared" si="505"/>
        <v>4911053</v>
      </c>
      <c r="P4661" s="24" t="str">
        <f>IF([1]DEPURADO!I4655&gt;1,0,[1]DEPURADO!B4655)</f>
        <v>FEH136119</v>
      </c>
      <c r="Q4661" s="30">
        <f t="shared" si="506"/>
        <v>4911053</v>
      </c>
      <c r="R4661" s="31">
        <f t="shared" si="507"/>
        <v>0</v>
      </c>
      <c r="S4661" s="31">
        <f>+[1]DEPURADO!K4655</f>
        <v>0</v>
      </c>
      <c r="T4661" s="23" t="s">
        <v>45</v>
      </c>
      <c r="U4661" s="31">
        <f>+[1]DEPURADO!J4655</f>
        <v>4911053</v>
      </c>
      <c r="V4661" s="30"/>
      <c r="W4661" s="23" t="s">
        <v>45</v>
      </c>
      <c r="X4661" s="31">
        <f>+[1]DEPURADO!L4655+[1]DEPURADO!M4655</f>
        <v>0</v>
      </c>
      <c r="Y4661" s="23" t="s">
        <v>45</v>
      </c>
      <c r="Z4661" s="31">
        <f t="shared" si="508"/>
        <v>0</v>
      </c>
      <c r="AA4661" s="31"/>
      <c r="AB4661" s="31">
        <v>0</v>
      </c>
      <c r="AC4661" s="31">
        <v>0</v>
      </c>
      <c r="AD4661" s="30"/>
      <c r="AE4661" s="30">
        <f>+[1]DEPURADO!L4655</f>
        <v>0</v>
      </c>
      <c r="AF4661" s="30">
        <v>0</v>
      </c>
      <c r="AG4661" s="30">
        <f t="shared" si="509"/>
        <v>0</v>
      </c>
      <c r="AH4661" s="30">
        <v>0</v>
      </c>
      <c r="AI4661" s="30" t="str">
        <f>+[1]DEPURADO!G4655</f>
        <v>EN REVISION</v>
      </c>
      <c r="AJ4661" s="32"/>
      <c r="AK4661" s="33"/>
    </row>
    <row r="4662" spans="1:37" s="34" customFormat="1" x14ac:dyDescent="0.25">
      <c r="A4662" s="23">
        <f t="shared" si="510"/>
        <v>4654</v>
      </c>
      <c r="B4662" s="24" t="s">
        <v>44</v>
      </c>
      <c r="C4662" s="23" t="str">
        <f>+[1]DEPURADO!A4656</f>
        <v>FEH136473</v>
      </c>
      <c r="D4662" s="23" t="str">
        <f>+[1]DEPURADO!B4656</f>
        <v>FEH136473</v>
      </c>
      <c r="E4662" s="25">
        <f>+[1]DEPURADO!C4656</f>
        <v>44370</v>
      </c>
      <c r="F4662" s="26" t="str">
        <f>+IF([1]DEPURADO!D4656&gt;1,[1]DEPURADO!D4656," ")</f>
        <v xml:space="preserve"> </v>
      </c>
      <c r="G4662" s="27">
        <f>[1]DEPURADO!F4656</f>
        <v>7337656</v>
      </c>
      <c r="H4662" s="28">
        <v>0</v>
      </c>
      <c r="I4662" s="28">
        <f>+[1]DEPURADO!N4656+[1]DEPURADO!O4656</f>
        <v>0</v>
      </c>
      <c r="J4662" s="28">
        <f>+[1]DEPURADO!S4656</f>
        <v>0</v>
      </c>
      <c r="K4662" s="29">
        <f>+[1]DEPURADO!Q4656+[1]DEPURADO!R4656</f>
        <v>0</v>
      </c>
      <c r="L4662" s="28">
        <v>0</v>
      </c>
      <c r="M4662" s="28">
        <v>0</v>
      </c>
      <c r="N4662" s="28">
        <f t="shared" si="504"/>
        <v>0</v>
      </c>
      <c r="O4662" s="28">
        <f t="shared" si="505"/>
        <v>7337656</v>
      </c>
      <c r="P4662" s="24" t="str">
        <f>IF([1]DEPURADO!I4656&gt;1,0,[1]DEPURADO!B4656)</f>
        <v>FEH136473</v>
      </c>
      <c r="Q4662" s="30">
        <f t="shared" si="506"/>
        <v>7337656</v>
      </c>
      <c r="R4662" s="31">
        <f t="shared" si="507"/>
        <v>0</v>
      </c>
      <c r="S4662" s="31">
        <f>+[1]DEPURADO!K4656</f>
        <v>0</v>
      </c>
      <c r="T4662" s="23" t="s">
        <v>45</v>
      </c>
      <c r="U4662" s="31">
        <f>+[1]DEPURADO!J4656</f>
        <v>7337656</v>
      </c>
      <c r="V4662" s="30"/>
      <c r="W4662" s="23" t="s">
        <v>45</v>
      </c>
      <c r="X4662" s="31">
        <f>+[1]DEPURADO!L4656+[1]DEPURADO!M4656</f>
        <v>0</v>
      </c>
      <c r="Y4662" s="23" t="s">
        <v>45</v>
      </c>
      <c r="Z4662" s="31">
        <f t="shared" si="508"/>
        <v>0</v>
      </c>
      <c r="AA4662" s="31"/>
      <c r="AB4662" s="31">
        <v>0</v>
      </c>
      <c r="AC4662" s="31">
        <v>0</v>
      </c>
      <c r="AD4662" s="30"/>
      <c r="AE4662" s="30">
        <f>+[1]DEPURADO!L4656</f>
        <v>0</v>
      </c>
      <c r="AF4662" s="30">
        <v>0</v>
      </c>
      <c r="AG4662" s="30">
        <f t="shared" si="509"/>
        <v>0</v>
      </c>
      <c r="AH4662" s="30">
        <v>0</v>
      </c>
      <c r="AI4662" s="30" t="str">
        <f>+[1]DEPURADO!G4656</f>
        <v>EN REVISION</v>
      </c>
      <c r="AJ4662" s="32"/>
      <c r="AK4662" s="33"/>
    </row>
    <row r="4663" spans="1:37" s="34" customFormat="1" x14ac:dyDescent="0.25">
      <c r="A4663" s="23">
        <f t="shared" si="510"/>
        <v>4655</v>
      </c>
      <c r="B4663" s="24" t="s">
        <v>44</v>
      </c>
      <c r="C4663" s="23" t="str">
        <f>+[1]DEPURADO!A4657</f>
        <v>FEH136475</v>
      </c>
      <c r="D4663" s="23" t="str">
        <f>+[1]DEPURADO!B4657</f>
        <v>FEH136475</v>
      </c>
      <c r="E4663" s="25">
        <f>+[1]DEPURADO!C4657</f>
        <v>44370</v>
      </c>
      <c r="F4663" s="26" t="str">
        <f>+IF([1]DEPURADO!D4657&gt;1,[1]DEPURADO!D4657," ")</f>
        <v xml:space="preserve"> </v>
      </c>
      <c r="G4663" s="27">
        <f>[1]DEPURADO!F4657</f>
        <v>80832</v>
      </c>
      <c r="H4663" s="28">
        <v>0</v>
      </c>
      <c r="I4663" s="28">
        <f>+[1]DEPURADO!N4657+[1]DEPURADO!O4657</f>
        <v>0</v>
      </c>
      <c r="J4663" s="28">
        <f>+[1]DEPURADO!S4657</f>
        <v>0</v>
      </c>
      <c r="K4663" s="29">
        <f>+[1]DEPURADO!Q4657+[1]DEPURADO!R4657</f>
        <v>0</v>
      </c>
      <c r="L4663" s="28">
        <v>0</v>
      </c>
      <c r="M4663" s="28">
        <v>0</v>
      </c>
      <c r="N4663" s="28">
        <f t="shared" si="504"/>
        <v>0</v>
      </c>
      <c r="O4663" s="28">
        <f t="shared" si="505"/>
        <v>80832</v>
      </c>
      <c r="P4663" s="24">
        <f>IF([1]DEPURADO!I4657&gt;1,0,[1]DEPURADO!B4657)</f>
        <v>0</v>
      </c>
      <c r="Q4663" s="30">
        <f t="shared" si="506"/>
        <v>0</v>
      </c>
      <c r="R4663" s="31">
        <f t="shared" si="507"/>
        <v>80832</v>
      </c>
      <c r="S4663" s="31">
        <f>+[1]DEPURADO!K4657</f>
        <v>0</v>
      </c>
      <c r="T4663" s="23" t="s">
        <v>45</v>
      </c>
      <c r="U4663" s="31">
        <f>+[1]DEPURADO!J4657</f>
        <v>0</v>
      </c>
      <c r="V4663" s="30"/>
      <c r="W4663" s="23" t="s">
        <v>45</v>
      </c>
      <c r="X4663" s="31">
        <f>+[1]DEPURADO!L4657+[1]DEPURADO!M4657</f>
        <v>0</v>
      </c>
      <c r="Y4663" s="23" t="s">
        <v>45</v>
      </c>
      <c r="Z4663" s="31">
        <f t="shared" si="508"/>
        <v>0</v>
      </c>
      <c r="AA4663" s="31"/>
      <c r="AB4663" s="31">
        <v>0</v>
      </c>
      <c r="AC4663" s="31">
        <v>0</v>
      </c>
      <c r="AD4663" s="30"/>
      <c r="AE4663" s="30">
        <f>+[1]DEPURADO!L4657</f>
        <v>0</v>
      </c>
      <c r="AF4663" s="30">
        <v>0</v>
      </c>
      <c r="AG4663" s="30">
        <f t="shared" si="509"/>
        <v>0</v>
      </c>
      <c r="AH4663" s="30">
        <v>0</v>
      </c>
      <c r="AI4663" s="30" t="str">
        <f>+[1]DEPURADO!G4657</f>
        <v>NO RADICADO</v>
      </c>
      <c r="AJ4663" s="32"/>
      <c r="AK4663" s="33"/>
    </row>
    <row r="4664" spans="1:37" s="34" customFormat="1" x14ac:dyDescent="0.25">
      <c r="A4664" s="23">
        <f t="shared" si="510"/>
        <v>4656</v>
      </c>
      <c r="B4664" s="24" t="s">
        <v>44</v>
      </c>
      <c r="C4664" s="23" t="str">
        <f>+[1]DEPURADO!A4658</f>
        <v>FEH137380</v>
      </c>
      <c r="D4664" s="23" t="str">
        <f>+[1]DEPURADO!B4658</f>
        <v>FEH137380</v>
      </c>
      <c r="E4664" s="25">
        <f>+[1]DEPURADO!C4658</f>
        <v>44372</v>
      </c>
      <c r="F4664" s="26" t="str">
        <f>+IF([1]DEPURADO!D4658&gt;1,[1]DEPURADO!D4658," ")</f>
        <v xml:space="preserve"> </v>
      </c>
      <c r="G4664" s="27">
        <f>[1]DEPURADO!F4658</f>
        <v>80832</v>
      </c>
      <c r="H4664" s="28">
        <v>0</v>
      </c>
      <c r="I4664" s="28">
        <f>+[1]DEPURADO!N4658+[1]DEPURADO!O4658</f>
        <v>0</v>
      </c>
      <c r="J4664" s="28">
        <f>+[1]DEPURADO!S4658</f>
        <v>0</v>
      </c>
      <c r="K4664" s="29">
        <f>+[1]DEPURADO!Q4658+[1]DEPURADO!R4658</f>
        <v>0</v>
      </c>
      <c r="L4664" s="28">
        <v>0</v>
      </c>
      <c r="M4664" s="28">
        <v>0</v>
      </c>
      <c r="N4664" s="28">
        <f t="shared" si="504"/>
        <v>0</v>
      </c>
      <c r="O4664" s="28">
        <f t="shared" si="505"/>
        <v>80832</v>
      </c>
      <c r="P4664" s="24" t="str">
        <f>IF([1]DEPURADO!I4658&gt;1,0,[1]DEPURADO!B4658)</f>
        <v>FEH137380</v>
      </c>
      <c r="Q4664" s="30">
        <f t="shared" si="506"/>
        <v>80832</v>
      </c>
      <c r="R4664" s="31">
        <f t="shared" si="507"/>
        <v>0</v>
      </c>
      <c r="S4664" s="31">
        <f>+[1]DEPURADO!K4658</f>
        <v>0</v>
      </c>
      <c r="T4664" s="23" t="s">
        <v>45</v>
      </c>
      <c r="U4664" s="31">
        <f>+[1]DEPURADO!J4658</f>
        <v>80832</v>
      </c>
      <c r="V4664" s="30"/>
      <c r="W4664" s="23" t="s">
        <v>45</v>
      </c>
      <c r="X4664" s="31">
        <f>+[1]DEPURADO!L4658+[1]DEPURADO!M4658</f>
        <v>0</v>
      </c>
      <c r="Y4664" s="23" t="s">
        <v>45</v>
      </c>
      <c r="Z4664" s="31">
        <f t="shared" si="508"/>
        <v>0</v>
      </c>
      <c r="AA4664" s="31"/>
      <c r="AB4664" s="31">
        <v>0</v>
      </c>
      <c r="AC4664" s="31">
        <v>0</v>
      </c>
      <c r="AD4664" s="30"/>
      <c r="AE4664" s="30">
        <f>+[1]DEPURADO!L4658</f>
        <v>0</v>
      </c>
      <c r="AF4664" s="30">
        <v>0</v>
      </c>
      <c r="AG4664" s="30">
        <f t="shared" si="509"/>
        <v>0</v>
      </c>
      <c r="AH4664" s="30">
        <v>0</v>
      </c>
      <c r="AI4664" s="30" t="str">
        <f>+[1]DEPURADO!G4658</f>
        <v>EN REVISION ADRES-CANASTA COVID</v>
      </c>
      <c r="AJ4664" s="32"/>
      <c r="AK4664" s="33"/>
    </row>
    <row r="4665" spans="1:37" s="34" customFormat="1" x14ac:dyDescent="0.25">
      <c r="A4665" s="23">
        <f t="shared" si="510"/>
        <v>4657</v>
      </c>
      <c r="B4665" s="24" t="s">
        <v>44</v>
      </c>
      <c r="C4665" s="23" t="str">
        <f>+[1]DEPURADO!A4659</f>
        <v>FEH137411</v>
      </c>
      <c r="D4665" s="23" t="str">
        <f>+[1]DEPURADO!B4659</f>
        <v>FEH137411</v>
      </c>
      <c r="E4665" s="25">
        <f>+[1]DEPURADO!C4659</f>
        <v>44372</v>
      </c>
      <c r="F4665" s="26" t="str">
        <f>+IF([1]DEPURADO!D4659&gt;1,[1]DEPURADO!D4659," ")</f>
        <v xml:space="preserve"> </v>
      </c>
      <c r="G4665" s="27">
        <f>[1]DEPURADO!F4659</f>
        <v>2317150</v>
      </c>
      <c r="H4665" s="28">
        <v>0</v>
      </c>
      <c r="I4665" s="28">
        <f>+[1]DEPURADO!N4659+[1]DEPURADO!O4659</f>
        <v>0</v>
      </c>
      <c r="J4665" s="28">
        <f>+[1]DEPURADO!S4659</f>
        <v>0</v>
      </c>
      <c r="K4665" s="29">
        <f>+[1]DEPURADO!Q4659+[1]DEPURADO!R4659</f>
        <v>0</v>
      </c>
      <c r="L4665" s="28">
        <v>0</v>
      </c>
      <c r="M4665" s="28">
        <v>0</v>
      </c>
      <c r="N4665" s="28">
        <f t="shared" si="504"/>
        <v>0</v>
      </c>
      <c r="O4665" s="28">
        <f t="shared" si="505"/>
        <v>2317150</v>
      </c>
      <c r="P4665" s="24" t="str">
        <f>IF([1]DEPURADO!I4659&gt;1,0,[1]DEPURADO!B4659)</f>
        <v>FEH137411</v>
      </c>
      <c r="Q4665" s="30">
        <f t="shared" si="506"/>
        <v>2317150</v>
      </c>
      <c r="R4665" s="31">
        <f t="shared" si="507"/>
        <v>0</v>
      </c>
      <c r="S4665" s="31">
        <f>+[1]DEPURADO!K4659</f>
        <v>0</v>
      </c>
      <c r="T4665" s="23" t="s">
        <v>45</v>
      </c>
      <c r="U4665" s="31">
        <f>+[1]DEPURADO!J4659</f>
        <v>2317150</v>
      </c>
      <c r="V4665" s="30"/>
      <c r="W4665" s="23" t="s">
        <v>45</v>
      </c>
      <c r="X4665" s="31">
        <f>+[1]DEPURADO!L4659+[1]DEPURADO!M4659</f>
        <v>0</v>
      </c>
      <c r="Y4665" s="23" t="s">
        <v>45</v>
      </c>
      <c r="Z4665" s="31">
        <f t="shared" si="508"/>
        <v>0</v>
      </c>
      <c r="AA4665" s="31"/>
      <c r="AB4665" s="31">
        <v>0</v>
      </c>
      <c r="AC4665" s="31">
        <v>0</v>
      </c>
      <c r="AD4665" s="30"/>
      <c r="AE4665" s="30">
        <f>+[1]DEPURADO!L4659</f>
        <v>0</v>
      </c>
      <c r="AF4665" s="30">
        <v>0</v>
      </c>
      <c r="AG4665" s="30">
        <f t="shared" si="509"/>
        <v>0</v>
      </c>
      <c r="AH4665" s="30">
        <v>0</v>
      </c>
      <c r="AI4665" s="30" t="str">
        <f>+[1]DEPURADO!G4659</f>
        <v>EN REVISION</v>
      </c>
      <c r="AJ4665" s="32"/>
      <c r="AK4665" s="33"/>
    </row>
    <row r="4666" spans="1:37" s="34" customFormat="1" x14ac:dyDescent="0.25">
      <c r="A4666" s="23">
        <f t="shared" si="510"/>
        <v>4658</v>
      </c>
      <c r="B4666" s="24" t="s">
        <v>44</v>
      </c>
      <c r="C4666" s="23" t="str">
        <f>+[1]DEPURADO!A4660</f>
        <v>FEH137412</v>
      </c>
      <c r="D4666" s="23" t="str">
        <f>+[1]DEPURADO!B4660</f>
        <v>FEH137412</v>
      </c>
      <c r="E4666" s="25">
        <f>+[1]DEPURADO!C4660</f>
        <v>44372</v>
      </c>
      <c r="F4666" s="26" t="str">
        <f>+IF([1]DEPURADO!D4660&gt;1,[1]DEPURADO!D4660," ")</f>
        <v xml:space="preserve"> </v>
      </c>
      <c r="G4666" s="27">
        <f>[1]DEPURADO!F4660</f>
        <v>121380</v>
      </c>
      <c r="H4666" s="28">
        <v>0</v>
      </c>
      <c r="I4666" s="28">
        <f>+[1]DEPURADO!N4660+[1]DEPURADO!O4660</f>
        <v>0</v>
      </c>
      <c r="J4666" s="28">
        <f>+[1]DEPURADO!S4660</f>
        <v>0</v>
      </c>
      <c r="K4666" s="29">
        <f>+[1]DEPURADO!Q4660+[1]DEPURADO!R4660</f>
        <v>0</v>
      </c>
      <c r="L4666" s="28">
        <v>0</v>
      </c>
      <c r="M4666" s="28">
        <v>0</v>
      </c>
      <c r="N4666" s="28">
        <f t="shared" si="504"/>
        <v>0</v>
      </c>
      <c r="O4666" s="28">
        <f t="shared" si="505"/>
        <v>121380</v>
      </c>
      <c r="P4666" s="24" t="str">
        <f>IF([1]DEPURADO!I4660&gt;1,0,[1]DEPURADO!B4660)</f>
        <v>FEH137412</v>
      </c>
      <c r="Q4666" s="30">
        <f t="shared" si="506"/>
        <v>121380</v>
      </c>
      <c r="R4666" s="31">
        <f t="shared" si="507"/>
        <v>0</v>
      </c>
      <c r="S4666" s="31">
        <f>+[1]DEPURADO!K4660</f>
        <v>0</v>
      </c>
      <c r="T4666" s="23" t="s">
        <v>45</v>
      </c>
      <c r="U4666" s="31">
        <f>+[1]DEPURADO!J4660</f>
        <v>121380</v>
      </c>
      <c r="V4666" s="30"/>
      <c r="W4666" s="23" t="s">
        <v>45</v>
      </c>
      <c r="X4666" s="31">
        <f>+[1]DEPURADO!L4660+[1]DEPURADO!M4660</f>
        <v>0</v>
      </c>
      <c r="Y4666" s="23" t="s">
        <v>45</v>
      </c>
      <c r="Z4666" s="31">
        <f t="shared" si="508"/>
        <v>0</v>
      </c>
      <c r="AA4666" s="31"/>
      <c r="AB4666" s="31">
        <v>0</v>
      </c>
      <c r="AC4666" s="31">
        <v>0</v>
      </c>
      <c r="AD4666" s="30"/>
      <c r="AE4666" s="30">
        <f>+[1]DEPURADO!L4660</f>
        <v>0</v>
      </c>
      <c r="AF4666" s="30">
        <v>0</v>
      </c>
      <c r="AG4666" s="30">
        <f t="shared" si="509"/>
        <v>0</v>
      </c>
      <c r="AH4666" s="30">
        <v>0</v>
      </c>
      <c r="AI4666" s="30" t="str">
        <f>+[1]DEPURADO!G4660</f>
        <v>EN REVISION</v>
      </c>
      <c r="AJ4666" s="32"/>
      <c r="AK4666" s="33"/>
    </row>
    <row r="4667" spans="1:37" s="34" customFormat="1" x14ac:dyDescent="0.25">
      <c r="A4667" s="23">
        <f t="shared" si="510"/>
        <v>4659</v>
      </c>
      <c r="B4667" s="24" t="s">
        <v>44</v>
      </c>
      <c r="C4667" s="23" t="str">
        <f>+[1]DEPURADO!A4661</f>
        <v>FEH132536</v>
      </c>
      <c r="D4667" s="23" t="str">
        <f>+[1]DEPURADO!B4661</f>
        <v>FEH132536</v>
      </c>
      <c r="E4667" s="25">
        <f>+[1]DEPURADO!C4661</f>
        <v>44357</v>
      </c>
      <c r="F4667" s="26" t="str">
        <f>+IF([1]DEPURADO!D4661&gt;1,[1]DEPURADO!D4661," ")</f>
        <v xml:space="preserve"> </v>
      </c>
      <c r="G4667" s="27">
        <f>[1]DEPURADO!F4661</f>
        <v>121559</v>
      </c>
      <c r="H4667" s="28">
        <v>0</v>
      </c>
      <c r="I4667" s="28">
        <f>+[1]DEPURADO!N4661+[1]DEPURADO!O4661</f>
        <v>0</v>
      </c>
      <c r="J4667" s="28">
        <f>+[1]DEPURADO!S4661</f>
        <v>0</v>
      </c>
      <c r="K4667" s="29">
        <f>+[1]DEPURADO!Q4661+[1]DEPURADO!R4661</f>
        <v>0</v>
      </c>
      <c r="L4667" s="28">
        <v>0</v>
      </c>
      <c r="M4667" s="28">
        <v>0</v>
      </c>
      <c r="N4667" s="28">
        <f t="shared" si="504"/>
        <v>0</v>
      </c>
      <c r="O4667" s="28">
        <f t="shared" si="505"/>
        <v>121559</v>
      </c>
      <c r="P4667" s="24" t="str">
        <f>IF([1]DEPURADO!I4661&gt;1,0,[1]DEPURADO!B4661)</f>
        <v>FEH132536</v>
      </c>
      <c r="Q4667" s="30">
        <f t="shared" si="506"/>
        <v>121559</v>
      </c>
      <c r="R4667" s="31">
        <f t="shared" si="507"/>
        <v>0</v>
      </c>
      <c r="S4667" s="31">
        <f>+[1]DEPURADO!K4661</f>
        <v>0</v>
      </c>
      <c r="T4667" s="23" t="s">
        <v>45</v>
      </c>
      <c r="U4667" s="31">
        <f>+[1]DEPURADO!J4661</f>
        <v>121559</v>
      </c>
      <c r="V4667" s="30"/>
      <c r="W4667" s="23" t="s">
        <v>45</v>
      </c>
      <c r="X4667" s="31">
        <f>+[1]DEPURADO!L4661+[1]DEPURADO!M4661</f>
        <v>0</v>
      </c>
      <c r="Y4667" s="23" t="s">
        <v>45</v>
      </c>
      <c r="Z4667" s="31">
        <f t="shared" si="508"/>
        <v>0</v>
      </c>
      <c r="AA4667" s="31"/>
      <c r="AB4667" s="31">
        <v>0</v>
      </c>
      <c r="AC4667" s="31">
        <v>0</v>
      </c>
      <c r="AD4667" s="30"/>
      <c r="AE4667" s="30">
        <f>+[1]DEPURADO!L4661</f>
        <v>0</v>
      </c>
      <c r="AF4667" s="30">
        <v>0</v>
      </c>
      <c r="AG4667" s="30">
        <f t="shared" si="509"/>
        <v>0</v>
      </c>
      <c r="AH4667" s="30">
        <v>0</v>
      </c>
      <c r="AI4667" s="30" t="str">
        <f>+[1]DEPURADO!G4661</f>
        <v>EN REVISION</v>
      </c>
      <c r="AJ4667" s="32"/>
      <c r="AK4667" s="33"/>
    </row>
    <row r="4668" spans="1:37" s="34" customFormat="1" x14ac:dyDescent="0.25">
      <c r="A4668" s="23">
        <f t="shared" si="510"/>
        <v>4660</v>
      </c>
      <c r="B4668" s="24" t="s">
        <v>44</v>
      </c>
      <c r="C4668" s="23" t="str">
        <f>+[1]DEPURADO!A4662</f>
        <v>FEH132538</v>
      </c>
      <c r="D4668" s="23" t="str">
        <f>+[1]DEPURADO!B4662</f>
        <v>FEH132538</v>
      </c>
      <c r="E4668" s="25">
        <f>+[1]DEPURADO!C4662</f>
        <v>44357</v>
      </c>
      <c r="F4668" s="26" t="str">
        <f>+IF([1]DEPURADO!D4662&gt;1,[1]DEPURADO!D4662," ")</f>
        <v xml:space="preserve"> </v>
      </c>
      <c r="G4668" s="27">
        <f>[1]DEPURADO!F4662</f>
        <v>115484</v>
      </c>
      <c r="H4668" s="28">
        <v>0</v>
      </c>
      <c r="I4668" s="28">
        <f>+[1]DEPURADO!N4662+[1]DEPURADO!O4662</f>
        <v>0</v>
      </c>
      <c r="J4668" s="28">
        <f>+[1]DEPURADO!S4662</f>
        <v>0</v>
      </c>
      <c r="K4668" s="29">
        <f>+[1]DEPURADO!Q4662+[1]DEPURADO!R4662</f>
        <v>0</v>
      </c>
      <c r="L4668" s="28">
        <v>0</v>
      </c>
      <c r="M4668" s="28">
        <v>0</v>
      </c>
      <c r="N4668" s="28">
        <f t="shared" si="504"/>
        <v>0</v>
      </c>
      <c r="O4668" s="28">
        <f t="shared" si="505"/>
        <v>115484</v>
      </c>
      <c r="P4668" s="24" t="str">
        <f>IF([1]DEPURADO!I4662&gt;1,0,[1]DEPURADO!B4662)</f>
        <v>FEH132538</v>
      </c>
      <c r="Q4668" s="30">
        <f t="shared" si="506"/>
        <v>115484</v>
      </c>
      <c r="R4668" s="31">
        <f t="shared" si="507"/>
        <v>0</v>
      </c>
      <c r="S4668" s="31">
        <f>+[1]DEPURADO!K4662</f>
        <v>0</v>
      </c>
      <c r="T4668" s="23" t="s">
        <v>45</v>
      </c>
      <c r="U4668" s="31">
        <f>+[1]DEPURADO!J4662</f>
        <v>115484</v>
      </c>
      <c r="V4668" s="30"/>
      <c r="W4668" s="23" t="s">
        <v>45</v>
      </c>
      <c r="X4668" s="31">
        <f>+[1]DEPURADO!L4662+[1]DEPURADO!M4662</f>
        <v>0</v>
      </c>
      <c r="Y4668" s="23" t="s">
        <v>45</v>
      </c>
      <c r="Z4668" s="31">
        <f t="shared" si="508"/>
        <v>0</v>
      </c>
      <c r="AA4668" s="31"/>
      <c r="AB4668" s="31">
        <v>0</v>
      </c>
      <c r="AC4668" s="31">
        <v>0</v>
      </c>
      <c r="AD4668" s="30"/>
      <c r="AE4668" s="30">
        <f>+[1]DEPURADO!L4662</f>
        <v>0</v>
      </c>
      <c r="AF4668" s="30">
        <v>0</v>
      </c>
      <c r="AG4668" s="30">
        <f t="shared" si="509"/>
        <v>0</v>
      </c>
      <c r="AH4668" s="30">
        <v>0</v>
      </c>
      <c r="AI4668" s="30" t="str">
        <f>+[1]DEPURADO!G4662</f>
        <v>EN REVISION</v>
      </c>
      <c r="AJ4668" s="32"/>
      <c r="AK4668" s="33"/>
    </row>
    <row r="4669" spans="1:37" s="34" customFormat="1" x14ac:dyDescent="0.25">
      <c r="A4669" s="23">
        <f t="shared" si="510"/>
        <v>4661</v>
      </c>
      <c r="B4669" s="24" t="s">
        <v>44</v>
      </c>
      <c r="C4669" s="23" t="str">
        <f>+[1]DEPURADO!A4663</f>
        <v>FEH132543</v>
      </c>
      <c r="D4669" s="23" t="str">
        <f>+[1]DEPURADO!B4663</f>
        <v>FEH132543</v>
      </c>
      <c r="E4669" s="25">
        <f>+[1]DEPURADO!C4663</f>
        <v>44357</v>
      </c>
      <c r="F4669" s="26" t="str">
        <f>+IF([1]DEPURADO!D4663&gt;1,[1]DEPURADO!D4663," ")</f>
        <v xml:space="preserve"> </v>
      </c>
      <c r="G4669" s="27">
        <f>[1]DEPURADO!F4663</f>
        <v>37184</v>
      </c>
      <c r="H4669" s="28">
        <v>0</v>
      </c>
      <c r="I4669" s="28">
        <f>+[1]DEPURADO!N4663+[1]DEPURADO!O4663</f>
        <v>0</v>
      </c>
      <c r="J4669" s="28">
        <f>+[1]DEPURADO!S4663</f>
        <v>0</v>
      </c>
      <c r="K4669" s="29">
        <f>+[1]DEPURADO!Q4663+[1]DEPURADO!R4663</f>
        <v>0</v>
      </c>
      <c r="L4669" s="28">
        <v>0</v>
      </c>
      <c r="M4669" s="28">
        <v>0</v>
      </c>
      <c r="N4669" s="28">
        <f t="shared" si="504"/>
        <v>0</v>
      </c>
      <c r="O4669" s="28">
        <f t="shared" si="505"/>
        <v>37184</v>
      </c>
      <c r="P4669" s="24" t="str">
        <f>IF([1]DEPURADO!I4663&gt;1,0,[1]DEPURADO!B4663)</f>
        <v>FEH132543</v>
      </c>
      <c r="Q4669" s="30">
        <f t="shared" si="506"/>
        <v>37184</v>
      </c>
      <c r="R4669" s="31">
        <f t="shared" si="507"/>
        <v>0</v>
      </c>
      <c r="S4669" s="31">
        <f>+[1]DEPURADO!K4663</f>
        <v>0</v>
      </c>
      <c r="T4669" s="23" t="s">
        <v>45</v>
      </c>
      <c r="U4669" s="31">
        <f>+[1]DEPURADO!J4663</f>
        <v>37184</v>
      </c>
      <c r="V4669" s="30"/>
      <c r="W4669" s="23" t="s">
        <v>45</v>
      </c>
      <c r="X4669" s="31">
        <f>+[1]DEPURADO!L4663+[1]DEPURADO!M4663</f>
        <v>0</v>
      </c>
      <c r="Y4669" s="23" t="s">
        <v>45</v>
      </c>
      <c r="Z4669" s="31">
        <f t="shared" si="508"/>
        <v>0</v>
      </c>
      <c r="AA4669" s="31"/>
      <c r="AB4669" s="31">
        <v>0</v>
      </c>
      <c r="AC4669" s="31">
        <v>0</v>
      </c>
      <c r="AD4669" s="30"/>
      <c r="AE4669" s="30">
        <f>+[1]DEPURADO!L4663</f>
        <v>0</v>
      </c>
      <c r="AF4669" s="30">
        <v>0</v>
      </c>
      <c r="AG4669" s="30">
        <f t="shared" si="509"/>
        <v>0</v>
      </c>
      <c r="AH4669" s="30">
        <v>0</v>
      </c>
      <c r="AI4669" s="30" t="str">
        <f>+[1]DEPURADO!G4663</f>
        <v>EN REVISION</v>
      </c>
      <c r="AJ4669" s="32"/>
      <c r="AK4669" s="33"/>
    </row>
    <row r="4670" spans="1:37" s="34" customFormat="1" x14ac:dyDescent="0.25">
      <c r="A4670" s="23">
        <f t="shared" si="510"/>
        <v>4662</v>
      </c>
      <c r="B4670" s="24" t="s">
        <v>44</v>
      </c>
      <c r="C4670" s="23" t="str">
        <f>+[1]DEPURADO!A4664</f>
        <v>FEH132572</v>
      </c>
      <c r="D4670" s="23" t="str">
        <f>+[1]DEPURADO!B4664</f>
        <v>FEH132572</v>
      </c>
      <c r="E4670" s="25">
        <f>+[1]DEPURADO!C4664</f>
        <v>44357</v>
      </c>
      <c r="F4670" s="26" t="str">
        <f>+IF([1]DEPURADO!D4664&gt;1,[1]DEPURADO!D4664," ")</f>
        <v xml:space="preserve"> </v>
      </c>
      <c r="G4670" s="27">
        <f>[1]DEPURADO!F4664</f>
        <v>33219</v>
      </c>
      <c r="H4670" s="28">
        <v>0</v>
      </c>
      <c r="I4670" s="28">
        <f>+[1]DEPURADO!N4664+[1]DEPURADO!O4664</f>
        <v>0</v>
      </c>
      <c r="J4670" s="28">
        <f>+[1]DEPURADO!S4664</f>
        <v>0</v>
      </c>
      <c r="K4670" s="29">
        <f>+[1]DEPURADO!Q4664+[1]DEPURADO!R4664</f>
        <v>0</v>
      </c>
      <c r="L4670" s="28">
        <v>0</v>
      </c>
      <c r="M4670" s="28">
        <v>0</v>
      </c>
      <c r="N4670" s="28">
        <f t="shared" si="504"/>
        <v>0</v>
      </c>
      <c r="O4670" s="28">
        <f t="shared" si="505"/>
        <v>33219</v>
      </c>
      <c r="P4670" s="24" t="str">
        <f>IF([1]DEPURADO!I4664&gt;1,0,[1]DEPURADO!B4664)</f>
        <v>FEH132572</v>
      </c>
      <c r="Q4670" s="30">
        <f t="shared" si="506"/>
        <v>33219</v>
      </c>
      <c r="R4670" s="31">
        <f t="shared" si="507"/>
        <v>0</v>
      </c>
      <c r="S4670" s="31">
        <f>+[1]DEPURADO!K4664</f>
        <v>0</v>
      </c>
      <c r="T4670" s="23" t="s">
        <v>45</v>
      </c>
      <c r="U4670" s="31">
        <f>+[1]DEPURADO!J4664</f>
        <v>33219</v>
      </c>
      <c r="V4670" s="30"/>
      <c r="W4670" s="23" t="s">
        <v>45</v>
      </c>
      <c r="X4670" s="31">
        <f>+[1]DEPURADO!L4664+[1]DEPURADO!M4664</f>
        <v>0</v>
      </c>
      <c r="Y4670" s="23" t="s">
        <v>45</v>
      </c>
      <c r="Z4670" s="31">
        <f t="shared" si="508"/>
        <v>0</v>
      </c>
      <c r="AA4670" s="31"/>
      <c r="AB4670" s="31">
        <v>0</v>
      </c>
      <c r="AC4670" s="31">
        <v>0</v>
      </c>
      <c r="AD4670" s="30"/>
      <c r="AE4670" s="30">
        <f>+[1]DEPURADO!L4664</f>
        <v>0</v>
      </c>
      <c r="AF4670" s="30">
        <v>0</v>
      </c>
      <c r="AG4670" s="30">
        <f t="shared" si="509"/>
        <v>0</v>
      </c>
      <c r="AH4670" s="30">
        <v>0</v>
      </c>
      <c r="AI4670" s="30" t="str">
        <f>+[1]DEPURADO!G4664</f>
        <v>EN REVISION</v>
      </c>
      <c r="AJ4670" s="32"/>
      <c r="AK4670" s="33"/>
    </row>
    <row r="4671" spans="1:37" s="34" customFormat="1" x14ac:dyDescent="0.25">
      <c r="A4671" s="23">
        <f t="shared" si="510"/>
        <v>4663</v>
      </c>
      <c r="B4671" s="24" t="s">
        <v>44</v>
      </c>
      <c r="C4671" s="23" t="str">
        <f>+[1]DEPURADO!A4665</f>
        <v>FEH132579</v>
      </c>
      <c r="D4671" s="23" t="str">
        <f>+[1]DEPURADO!B4665</f>
        <v>FEH132579</v>
      </c>
      <c r="E4671" s="25">
        <f>+[1]DEPURADO!C4665</f>
        <v>44357</v>
      </c>
      <c r="F4671" s="26" t="str">
        <f>+IF([1]DEPURADO!D4665&gt;1,[1]DEPURADO!D4665," ")</f>
        <v xml:space="preserve"> </v>
      </c>
      <c r="G4671" s="27">
        <f>[1]DEPURADO!F4665</f>
        <v>201241</v>
      </c>
      <c r="H4671" s="28">
        <v>0</v>
      </c>
      <c r="I4671" s="28">
        <f>+[1]DEPURADO!N4665+[1]DEPURADO!O4665</f>
        <v>0</v>
      </c>
      <c r="J4671" s="28">
        <f>+[1]DEPURADO!S4665</f>
        <v>0</v>
      </c>
      <c r="K4671" s="29">
        <f>+[1]DEPURADO!Q4665+[1]DEPURADO!R4665</f>
        <v>0</v>
      </c>
      <c r="L4671" s="28">
        <v>0</v>
      </c>
      <c r="M4671" s="28">
        <v>0</v>
      </c>
      <c r="N4671" s="28">
        <f t="shared" si="504"/>
        <v>0</v>
      </c>
      <c r="O4671" s="28">
        <f t="shared" si="505"/>
        <v>201241</v>
      </c>
      <c r="P4671" s="24" t="str">
        <f>IF([1]DEPURADO!I4665&gt;1,0,[1]DEPURADO!B4665)</f>
        <v>FEH132579</v>
      </c>
      <c r="Q4671" s="30">
        <f t="shared" si="506"/>
        <v>201241</v>
      </c>
      <c r="R4671" s="31">
        <f t="shared" si="507"/>
        <v>0</v>
      </c>
      <c r="S4671" s="31">
        <f>+[1]DEPURADO!K4665</f>
        <v>0</v>
      </c>
      <c r="T4671" s="23" t="s">
        <v>45</v>
      </c>
      <c r="U4671" s="31">
        <f>+[1]DEPURADO!J4665</f>
        <v>201241</v>
      </c>
      <c r="V4671" s="30"/>
      <c r="W4671" s="23" t="s">
        <v>45</v>
      </c>
      <c r="X4671" s="31">
        <f>+[1]DEPURADO!L4665+[1]DEPURADO!M4665</f>
        <v>0</v>
      </c>
      <c r="Y4671" s="23" t="s">
        <v>45</v>
      </c>
      <c r="Z4671" s="31">
        <f t="shared" si="508"/>
        <v>0</v>
      </c>
      <c r="AA4671" s="31"/>
      <c r="AB4671" s="31">
        <v>0</v>
      </c>
      <c r="AC4671" s="31">
        <v>0</v>
      </c>
      <c r="AD4671" s="30"/>
      <c r="AE4671" s="30">
        <f>+[1]DEPURADO!L4665</f>
        <v>0</v>
      </c>
      <c r="AF4671" s="30">
        <v>0</v>
      </c>
      <c r="AG4671" s="30">
        <f t="shared" si="509"/>
        <v>0</v>
      </c>
      <c r="AH4671" s="30">
        <v>0</v>
      </c>
      <c r="AI4671" s="30" t="str">
        <f>+[1]DEPURADO!G4665</f>
        <v>EN REVISION</v>
      </c>
      <c r="AJ4671" s="32"/>
      <c r="AK4671" s="33"/>
    </row>
    <row r="4672" spans="1:37" s="34" customFormat="1" x14ac:dyDescent="0.25">
      <c r="A4672" s="23">
        <f t="shared" si="510"/>
        <v>4664</v>
      </c>
      <c r="B4672" s="24" t="s">
        <v>44</v>
      </c>
      <c r="C4672" s="23" t="str">
        <f>+[1]DEPURADO!A4666</f>
        <v>FEH132608</v>
      </c>
      <c r="D4672" s="23" t="str">
        <f>+[1]DEPURADO!B4666</f>
        <v>FEH132608</v>
      </c>
      <c r="E4672" s="25">
        <f>+[1]DEPURADO!C4666</f>
        <v>44357</v>
      </c>
      <c r="F4672" s="26" t="str">
        <f>+IF([1]DEPURADO!D4666&gt;1,[1]DEPURADO!D4666," ")</f>
        <v xml:space="preserve"> </v>
      </c>
      <c r="G4672" s="27">
        <f>[1]DEPURADO!F4666</f>
        <v>38110</v>
      </c>
      <c r="H4672" s="28">
        <v>0</v>
      </c>
      <c r="I4672" s="28">
        <f>+[1]DEPURADO!N4666+[1]DEPURADO!O4666</f>
        <v>0</v>
      </c>
      <c r="J4672" s="28">
        <f>+[1]DEPURADO!S4666</f>
        <v>0</v>
      </c>
      <c r="K4672" s="29">
        <f>+[1]DEPURADO!Q4666+[1]DEPURADO!R4666</f>
        <v>0</v>
      </c>
      <c r="L4672" s="28">
        <v>0</v>
      </c>
      <c r="M4672" s="28">
        <v>0</v>
      </c>
      <c r="N4672" s="28">
        <f t="shared" si="504"/>
        <v>0</v>
      </c>
      <c r="O4672" s="28">
        <f t="shared" si="505"/>
        <v>38110</v>
      </c>
      <c r="P4672" s="24" t="str">
        <f>IF([1]DEPURADO!I4666&gt;1,0,[1]DEPURADO!B4666)</f>
        <v>FEH132608</v>
      </c>
      <c r="Q4672" s="30">
        <f t="shared" si="506"/>
        <v>38110</v>
      </c>
      <c r="R4672" s="31">
        <f t="shared" si="507"/>
        <v>0</v>
      </c>
      <c r="S4672" s="31">
        <f>+[1]DEPURADO!K4666</f>
        <v>0</v>
      </c>
      <c r="T4672" s="23" t="s">
        <v>45</v>
      </c>
      <c r="U4672" s="31">
        <f>+[1]DEPURADO!J4666</f>
        <v>38110</v>
      </c>
      <c r="V4672" s="30"/>
      <c r="W4672" s="23" t="s">
        <v>45</v>
      </c>
      <c r="X4672" s="31">
        <f>+[1]DEPURADO!L4666+[1]DEPURADO!M4666</f>
        <v>0</v>
      </c>
      <c r="Y4672" s="23" t="s">
        <v>45</v>
      </c>
      <c r="Z4672" s="31">
        <f t="shared" si="508"/>
        <v>0</v>
      </c>
      <c r="AA4672" s="31"/>
      <c r="AB4672" s="31">
        <v>0</v>
      </c>
      <c r="AC4672" s="31">
        <v>0</v>
      </c>
      <c r="AD4672" s="30"/>
      <c r="AE4672" s="30">
        <f>+[1]DEPURADO!L4666</f>
        <v>0</v>
      </c>
      <c r="AF4672" s="30">
        <v>0</v>
      </c>
      <c r="AG4672" s="30">
        <f t="shared" si="509"/>
        <v>0</v>
      </c>
      <c r="AH4672" s="30">
        <v>0</v>
      </c>
      <c r="AI4672" s="30" t="str">
        <f>+[1]DEPURADO!G4666</f>
        <v>EN REVISION</v>
      </c>
      <c r="AJ4672" s="32"/>
      <c r="AK4672" s="33"/>
    </row>
    <row r="4673" spans="1:37" s="34" customFormat="1" x14ac:dyDescent="0.25">
      <c r="A4673" s="23">
        <f t="shared" si="510"/>
        <v>4665</v>
      </c>
      <c r="B4673" s="24" t="s">
        <v>44</v>
      </c>
      <c r="C4673" s="23" t="str">
        <f>+[1]DEPURADO!A4667</f>
        <v>FEH132609</v>
      </c>
      <c r="D4673" s="23" t="str">
        <f>+[1]DEPURADO!B4667</f>
        <v>FEH132609</v>
      </c>
      <c r="E4673" s="25">
        <f>+[1]DEPURADO!C4667</f>
        <v>44357</v>
      </c>
      <c r="F4673" s="26" t="str">
        <f>+IF([1]DEPURADO!D4667&gt;1,[1]DEPURADO!D4667," ")</f>
        <v xml:space="preserve"> </v>
      </c>
      <c r="G4673" s="27">
        <f>[1]DEPURADO!F4667</f>
        <v>38110</v>
      </c>
      <c r="H4673" s="28">
        <v>0</v>
      </c>
      <c r="I4673" s="28">
        <f>+[1]DEPURADO!N4667+[1]DEPURADO!O4667</f>
        <v>0</v>
      </c>
      <c r="J4673" s="28">
        <f>+[1]DEPURADO!S4667</f>
        <v>0</v>
      </c>
      <c r="K4673" s="29">
        <f>+[1]DEPURADO!Q4667+[1]DEPURADO!R4667</f>
        <v>0</v>
      </c>
      <c r="L4673" s="28">
        <v>0</v>
      </c>
      <c r="M4673" s="28">
        <v>0</v>
      </c>
      <c r="N4673" s="28">
        <f t="shared" si="504"/>
        <v>0</v>
      </c>
      <c r="O4673" s="28">
        <f t="shared" si="505"/>
        <v>38110</v>
      </c>
      <c r="P4673" s="24" t="str">
        <f>IF([1]DEPURADO!I4667&gt;1,0,[1]DEPURADO!B4667)</f>
        <v>FEH132609</v>
      </c>
      <c r="Q4673" s="30">
        <f t="shared" si="506"/>
        <v>38110</v>
      </c>
      <c r="R4673" s="31">
        <f t="shared" si="507"/>
        <v>0</v>
      </c>
      <c r="S4673" s="31">
        <f>+[1]DEPURADO!K4667</f>
        <v>0</v>
      </c>
      <c r="T4673" s="23" t="s">
        <v>45</v>
      </c>
      <c r="U4673" s="31">
        <f>+[1]DEPURADO!J4667</f>
        <v>38110</v>
      </c>
      <c r="V4673" s="30"/>
      <c r="W4673" s="23" t="s">
        <v>45</v>
      </c>
      <c r="X4673" s="31">
        <f>+[1]DEPURADO!L4667+[1]DEPURADO!M4667</f>
        <v>0</v>
      </c>
      <c r="Y4673" s="23" t="s">
        <v>45</v>
      </c>
      <c r="Z4673" s="31">
        <f t="shared" si="508"/>
        <v>0</v>
      </c>
      <c r="AA4673" s="31"/>
      <c r="AB4673" s="31">
        <v>0</v>
      </c>
      <c r="AC4673" s="31">
        <v>0</v>
      </c>
      <c r="AD4673" s="30"/>
      <c r="AE4673" s="30">
        <f>+[1]DEPURADO!L4667</f>
        <v>0</v>
      </c>
      <c r="AF4673" s="30">
        <v>0</v>
      </c>
      <c r="AG4673" s="30">
        <f t="shared" si="509"/>
        <v>0</v>
      </c>
      <c r="AH4673" s="30">
        <v>0</v>
      </c>
      <c r="AI4673" s="30" t="str">
        <f>+[1]DEPURADO!G4667</f>
        <v>EN REVISION</v>
      </c>
      <c r="AJ4673" s="32"/>
      <c r="AK4673" s="33"/>
    </row>
    <row r="4674" spans="1:37" s="34" customFormat="1" x14ac:dyDescent="0.25">
      <c r="A4674" s="23">
        <f t="shared" si="510"/>
        <v>4666</v>
      </c>
      <c r="B4674" s="24" t="s">
        <v>44</v>
      </c>
      <c r="C4674" s="23" t="str">
        <f>+[1]DEPURADO!A4668</f>
        <v>FEH132635</v>
      </c>
      <c r="D4674" s="23" t="str">
        <f>+[1]DEPURADO!B4668</f>
        <v>FEH132635</v>
      </c>
      <c r="E4674" s="25">
        <f>+[1]DEPURADO!C4668</f>
        <v>44357</v>
      </c>
      <c r="F4674" s="26" t="str">
        <f>+IF([1]DEPURADO!D4668&gt;1,[1]DEPURADO!D4668," ")</f>
        <v xml:space="preserve"> </v>
      </c>
      <c r="G4674" s="27">
        <f>[1]DEPURADO!F4668</f>
        <v>95400</v>
      </c>
      <c r="H4674" s="28">
        <v>0</v>
      </c>
      <c r="I4674" s="28">
        <f>+[1]DEPURADO!N4668+[1]DEPURADO!O4668</f>
        <v>0</v>
      </c>
      <c r="J4674" s="28">
        <f>+[1]DEPURADO!S4668</f>
        <v>0</v>
      </c>
      <c r="K4674" s="29">
        <f>+[1]DEPURADO!Q4668+[1]DEPURADO!R4668</f>
        <v>0</v>
      </c>
      <c r="L4674" s="28">
        <v>0</v>
      </c>
      <c r="M4674" s="28">
        <v>0</v>
      </c>
      <c r="N4674" s="28">
        <f t="shared" si="504"/>
        <v>0</v>
      </c>
      <c r="O4674" s="28">
        <f t="shared" si="505"/>
        <v>95400</v>
      </c>
      <c r="P4674" s="24" t="str">
        <f>IF([1]DEPURADO!I4668&gt;1,0,[1]DEPURADO!B4668)</f>
        <v>FEH132635</v>
      </c>
      <c r="Q4674" s="30">
        <f t="shared" si="506"/>
        <v>95400</v>
      </c>
      <c r="R4674" s="31">
        <f t="shared" si="507"/>
        <v>0</v>
      </c>
      <c r="S4674" s="31">
        <f>+[1]DEPURADO!K4668</f>
        <v>0</v>
      </c>
      <c r="T4674" s="23" t="s">
        <v>45</v>
      </c>
      <c r="U4674" s="31">
        <f>+[1]DEPURADO!J4668</f>
        <v>95400</v>
      </c>
      <c r="V4674" s="30"/>
      <c r="W4674" s="23" t="s">
        <v>45</v>
      </c>
      <c r="X4674" s="31">
        <f>+[1]DEPURADO!L4668+[1]DEPURADO!M4668</f>
        <v>0</v>
      </c>
      <c r="Y4674" s="23" t="s">
        <v>45</v>
      </c>
      <c r="Z4674" s="31">
        <f t="shared" si="508"/>
        <v>0</v>
      </c>
      <c r="AA4674" s="31"/>
      <c r="AB4674" s="31">
        <v>0</v>
      </c>
      <c r="AC4674" s="31">
        <v>0</v>
      </c>
      <c r="AD4674" s="30"/>
      <c r="AE4674" s="30">
        <f>+[1]DEPURADO!L4668</f>
        <v>0</v>
      </c>
      <c r="AF4674" s="30">
        <v>0</v>
      </c>
      <c r="AG4674" s="30">
        <f t="shared" si="509"/>
        <v>0</v>
      </c>
      <c r="AH4674" s="30">
        <v>0</v>
      </c>
      <c r="AI4674" s="30" t="str">
        <f>+[1]DEPURADO!G4668</f>
        <v>EN REVISION</v>
      </c>
      <c r="AJ4674" s="32"/>
      <c r="AK4674" s="33"/>
    </row>
    <row r="4675" spans="1:37" s="34" customFormat="1" x14ac:dyDescent="0.25">
      <c r="A4675" s="23">
        <f t="shared" si="510"/>
        <v>4667</v>
      </c>
      <c r="B4675" s="24" t="s">
        <v>44</v>
      </c>
      <c r="C4675" s="23" t="str">
        <f>+[1]DEPURADO!A4669</f>
        <v>FEH132638</v>
      </c>
      <c r="D4675" s="23" t="str">
        <f>+[1]DEPURADO!B4669</f>
        <v>FEH132638</v>
      </c>
      <c r="E4675" s="25">
        <f>+[1]DEPURADO!C4669</f>
        <v>44357</v>
      </c>
      <c r="F4675" s="26" t="str">
        <f>+IF([1]DEPURADO!D4669&gt;1,[1]DEPURADO!D4669," ")</f>
        <v xml:space="preserve"> </v>
      </c>
      <c r="G4675" s="27">
        <f>[1]DEPURADO!F4669</f>
        <v>85936</v>
      </c>
      <c r="H4675" s="28">
        <v>0</v>
      </c>
      <c r="I4675" s="28">
        <f>+[1]DEPURADO!N4669+[1]DEPURADO!O4669</f>
        <v>0</v>
      </c>
      <c r="J4675" s="28">
        <f>+[1]DEPURADO!S4669</f>
        <v>0</v>
      </c>
      <c r="K4675" s="29">
        <f>+[1]DEPURADO!Q4669+[1]DEPURADO!R4669</f>
        <v>0</v>
      </c>
      <c r="L4675" s="28">
        <v>0</v>
      </c>
      <c r="M4675" s="28">
        <v>0</v>
      </c>
      <c r="N4675" s="28">
        <f t="shared" si="504"/>
        <v>0</v>
      </c>
      <c r="O4675" s="28">
        <f t="shared" si="505"/>
        <v>85936</v>
      </c>
      <c r="P4675" s="24" t="str">
        <f>IF([1]DEPURADO!I4669&gt;1,0,[1]DEPURADO!B4669)</f>
        <v>FEH132638</v>
      </c>
      <c r="Q4675" s="30">
        <f t="shared" si="506"/>
        <v>85936</v>
      </c>
      <c r="R4675" s="31">
        <f t="shared" si="507"/>
        <v>0</v>
      </c>
      <c r="S4675" s="31">
        <f>+[1]DEPURADO!K4669</f>
        <v>0</v>
      </c>
      <c r="T4675" s="23" t="s">
        <v>45</v>
      </c>
      <c r="U4675" s="31">
        <f>+[1]DEPURADO!J4669</f>
        <v>85936</v>
      </c>
      <c r="V4675" s="30"/>
      <c r="W4675" s="23" t="s">
        <v>45</v>
      </c>
      <c r="X4675" s="31">
        <f>+[1]DEPURADO!L4669+[1]DEPURADO!M4669</f>
        <v>0</v>
      </c>
      <c r="Y4675" s="23" t="s">
        <v>45</v>
      </c>
      <c r="Z4675" s="31">
        <f t="shared" si="508"/>
        <v>0</v>
      </c>
      <c r="AA4675" s="31"/>
      <c r="AB4675" s="31">
        <v>0</v>
      </c>
      <c r="AC4675" s="31">
        <v>0</v>
      </c>
      <c r="AD4675" s="30"/>
      <c r="AE4675" s="30">
        <f>+[1]DEPURADO!L4669</f>
        <v>0</v>
      </c>
      <c r="AF4675" s="30">
        <v>0</v>
      </c>
      <c r="AG4675" s="30">
        <f t="shared" si="509"/>
        <v>0</v>
      </c>
      <c r="AH4675" s="30">
        <v>0</v>
      </c>
      <c r="AI4675" s="30" t="str">
        <f>+[1]DEPURADO!G4669</f>
        <v>EN REVISION</v>
      </c>
      <c r="AJ4675" s="32"/>
      <c r="AK4675" s="33"/>
    </row>
    <row r="4676" spans="1:37" s="34" customFormat="1" x14ac:dyDescent="0.25">
      <c r="A4676" s="23">
        <f t="shared" si="510"/>
        <v>4668</v>
      </c>
      <c r="B4676" s="24" t="s">
        <v>44</v>
      </c>
      <c r="C4676" s="23" t="str">
        <f>+[1]DEPURADO!A4670</f>
        <v>FEH132641</v>
      </c>
      <c r="D4676" s="23" t="str">
        <f>+[1]DEPURADO!B4670</f>
        <v>FEH132641</v>
      </c>
      <c r="E4676" s="25">
        <f>+[1]DEPURADO!C4670</f>
        <v>44357</v>
      </c>
      <c r="F4676" s="26" t="str">
        <f>+IF([1]DEPURADO!D4670&gt;1,[1]DEPURADO!D4670," ")</f>
        <v xml:space="preserve"> </v>
      </c>
      <c r="G4676" s="27">
        <f>[1]DEPURADO!F4670</f>
        <v>85936</v>
      </c>
      <c r="H4676" s="28">
        <v>0</v>
      </c>
      <c r="I4676" s="28">
        <f>+[1]DEPURADO!N4670+[1]DEPURADO!O4670</f>
        <v>0</v>
      </c>
      <c r="J4676" s="28">
        <f>+[1]DEPURADO!S4670</f>
        <v>0</v>
      </c>
      <c r="K4676" s="29">
        <f>+[1]DEPURADO!Q4670+[1]DEPURADO!R4670</f>
        <v>0</v>
      </c>
      <c r="L4676" s="28">
        <v>0</v>
      </c>
      <c r="M4676" s="28">
        <v>0</v>
      </c>
      <c r="N4676" s="28">
        <f t="shared" si="504"/>
        <v>0</v>
      </c>
      <c r="O4676" s="28">
        <f t="shared" si="505"/>
        <v>85936</v>
      </c>
      <c r="P4676" s="24" t="str">
        <f>IF([1]DEPURADO!I4670&gt;1,0,[1]DEPURADO!B4670)</f>
        <v>FEH132641</v>
      </c>
      <c r="Q4676" s="30">
        <f t="shared" si="506"/>
        <v>85936</v>
      </c>
      <c r="R4676" s="31">
        <f t="shared" si="507"/>
        <v>0</v>
      </c>
      <c r="S4676" s="31">
        <f>+[1]DEPURADO!K4670</f>
        <v>0</v>
      </c>
      <c r="T4676" s="23" t="s">
        <v>45</v>
      </c>
      <c r="U4676" s="31">
        <f>+[1]DEPURADO!J4670</f>
        <v>85936</v>
      </c>
      <c r="V4676" s="30"/>
      <c r="W4676" s="23" t="s">
        <v>45</v>
      </c>
      <c r="X4676" s="31">
        <f>+[1]DEPURADO!L4670+[1]DEPURADO!M4670</f>
        <v>0</v>
      </c>
      <c r="Y4676" s="23" t="s">
        <v>45</v>
      </c>
      <c r="Z4676" s="31">
        <f t="shared" si="508"/>
        <v>0</v>
      </c>
      <c r="AA4676" s="31"/>
      <c r="AB4676" s="31">
        <v>0</v>
      </c>
      <c r="AC4676" s="31">
        <v>0</v>
      </c>
      <c r="AD4676" s="30"/>
      <c r="AE4676" s="30">
        <f>+[1]DEPURADO!L4670</f>
        <v>0</v>
      </c>
      <c r="AF4676" s="30">
        <v>0</v>
      </c>
      <c r="AG4676" s="30">
        <f t="shared" si="509"/>
        <v>0</v>
      </c>
      <c r="AH4676" s="30">
        <v>0</v>
      </c>
      <c r="AI4676" s="30" t="str">
        <f>+[1]DEPURADO!G4670</f>
        <v>EN REVISION</v>
      </c>
      <c r="AJ4676" s="32"/>
      <c r="AK4676" s="33"/>
    </row>
    <row r="4677" spans="1:37" s="34" customFormat="1" x14ac:dyDescent="0.25">
      <c r="A4677" s="23">
        <f t="shared" si="510"/>
        <v>4669</v>
      </c>
      <c r="B4677" s="24" t="s">
        <v>44</v>
      </c>
      <c r="C4677" s="23" t="str">
        <f>+[1]DEPURADO!A4671</f>
        <v>FEH132642</v>
      </c>
      <c r="D4677" s="23" t="str">
        <f>+[1]DEPURADO!B4671</f>
        <v>FEH132642</v>
      </c>
      <c r="E4677" s="25">
        <f>+[1]DEPURADO!C4671</f>
        <v>44357</v>
      </c>
      <c r="F4677" s="26" t="str">
        <f>+IF([1]DEPURADO!D4671&gt;1,[1]DEPURADO!D4671," ")</f>
        <v xml:space="preserve"> </v>
      </c>
      <c r="G4677" s="27">
        <f>[1]DEPURADO!F4671</f>
        <v>85936</v>
      </c>
      <c r="H4677" s="28">
        <v>0</v>
      </c>
      <c r="I4677" s="28">
        <f>+[1]DEPURADO!N4671+[1]DEPURADO!O4671</f>
        <v>0</v>
      </c>
      <c r="J4677" s="28">
        <f>+[1]DEPURADO!S4671</f>
        <v>0</v>
      </c>
      <c r="K4677" s="29">
        <f>+[1]DEPURADO!Q4671+[1]DEPURADO!R4671</f>
        <v>0</v>
      </c>
      <c r="L4677" s="28">
        <v>0</v>
      </c>
      <c r="M4677" s="28">
        <v>0</v>
      </c>
      <c r="N4677" s="28">
        <f t="shared" si="504"/>
        <v>0</v>
      </c>
      <c r="O4677" s="28">
        <f t="shared" si="505"/>
        <v>85936</v>
      </c>
      <c r="P4677" s="24" t="str">
        <f>IF([1]DEPURADO!I4671&gt;1,0,[1]DEPURADO!B4671)</f>
        <v>FEH132642</v>
      </c>
      <c r="Q4677" s="30">
        <f t="shared" si="506"/>
        <v>85936</v>
      </c>
      <c r="R4677" s="31">
        <f t="shared" si="507"/>
        <v>0</v>
      </c>
      <c r="S4677" s="31">
        <f>+[1]DEPURADO!K4671</f>
        <v>0</v>
      </c>
      <c r="T4677" s="23" t="s">
        <v>45</v>
      </c>
      <c r="U4677" s="31">
        <f>+[1]DEPURADO!J4671</f>
        <v>85936</v>
      </c>
      <c r="V4677" s="30"/>
      <c r="W4677" s="23" t="s">
        <v>45</v>
      </c>
      <c r="X4677" s="31">
        <f>+[1]DEPURADO!L4671+[1]DEPURADO!M4671</f>
        <v>0</v>
      </c>
      <c r="Y4677" s="23" t="s">
        <v>45</v>
      </c>
      <c r="Z4677" s="31">
        <f t="shared" si="508"/>
        <v>0</v>
      </c>
      <c r="AA4677" s="31"/>
      <c r="AB4677" s="31">
        <v>0</v>
      </c>
      <c r="AC4677" s="31">
        <v>0</v>
      </c>
      <c r="AD4677" s="30"/>
      <c r="AE4677" s="30">
        <f>+[1]DEPURADO!L4671</f>
        <v>0</v>
      </c>
      <c r="AF4677" s="30">
        <v>0</v>
      </c>
      <c r="AG4677" s="30">
        <f t="shared" si="509"/>
        <v>0</v>
      </c>
      <c r="AH4677" s="30">
        <v>0</v>
      </c>
      <c r="AI4677" s="30" t="str">
        <f>+[1]DEPURADO!G4671</f>
        <v>EN REVISION</v>
      </c>
      <c r="AJ4677" s="32"/>
      <c r="AK4677" s="33"/>
    </row>
    <row r="4678" spans="1:37" s="34" customFormat="1" x14ac:dyDescent="0.25">
      <c r="A4678" s="23">
        <f t="shared" si="510"/>
        <v>4670</v>
      </c>
      <c r="B4678" s="24" t="s">
        <v>44</v>
      </c>
      <c r="C4678" s="23" t="str">
        <f>+[1]DEPURADO!A4672</f>
        <v>FEH132647</v>
      </c>
      <c r="D4678" s="23" t="str">
        <f>+[1]DEPURADO!B4672</f>
        <v>FEH132647</v>
      </c>
      <c r="E4678" s="25">
        <f>+[1]DEPURADO!C4672</f>
        <v>44357</v>
      </c>
      <c r="F4678" s="26" t="str">
        <f>+IF([1]DEPURADO!D4672&gt;1,[1]DEPURADO!D4672," ")</f>
        <v xml:space="preserve"> </v>
      </c>
      <c r="G4678" s="27">
        <f>[1]DEPURADO!F4672</f>
        <v>85936</v>
      </c>
      <c r="H4678" s="28">
        <v>0</v>
      </c>
      <c r="I4678" s="28">
        <f>+[1]DEPURADO!N4672+[1]DEPURADO!O4672</f>
        <v>0</v>
      </c>
      <c r="J4678" s="28">
        <f>+[1]DEPURADO!S4672</f>
        <v>0</v>
      </c>
      <c r="K4678" s="29">
        <f>+[1]DEPURADO!Q4672+[1]DEPURADO!R4672</f>
        <v>0</v>
      </c>
      <c r="L4678" s="28">
        <v>0</v>
      </c>
      <c r="M4678" s="28">
        <v>0</v>
      </c>
      <c r="N4678" s="28">
        <f t="shared" si="504"/>
        <v>0</v>
      </c>
      <c r="O4678" s="28">
        <f t="shared" si="505"/>
        <v>85936</v>
      </c>
      <c r="P4678" s="24" t="str">
        <f>IF([1]DEPURADO!I4672&gt;1,0,[1]DEPURADO!B4672)</f>
        <v>FEH132647</v>
      </c>
      <c r="Q4678" s="30">
        <f t="shared" si="506"/>
        <v>85936</v>
      </c>
      <c r="R4678" s="31">
        <f t="shared" si="507"/>
        <v>0</v>
      </c>
      <c r="S4678" s="31">
        <f>+[1]DEPURADO!K4672</f>
        <v>0</v>
      </c>
      <c r="T4678" s="23" t="s">
        <v>45</v>
      </c>
      <c r="U4678" s="31">
        <f>+[1]DEPURADO!J4672</f>
        <v>85936</v>
      </c>
      <c r="V4678" s="30"/>
      <c r="W4678" s="23" t="s">
        <v>45</v>
      </c>
      <c r="X4678" s="31">
        <f>+[1]DEPURADO!L4672+[1]DEPURADO!M4672</f>
        <v>0</v>
      </c>
      <c r="Y4678" s="23" t="s">
        <v>45</v>
      </c>
      <c r="Z4678" s="31">
        <f t="shared" si="508"/>
        <v>0</v>
      </c>
      <c r="AA4678" s="31"/>
      <c r="AB4678" s="31">
        <v>0</v>
      </c>
      <c r="AC4678" s="31">
        <v>0</v>
      </c>
      <c r="AD4678" s="30"/>
      <c r="AE4678" s="30">
        <f>+[1]DEPURADO!L4672</f>
        <v>0</v>
      </c>
      <c r="AF4678" s="30">
        <v>0</v>
      </c>
      <c r="AG4678" s="30">
        <f t="shared" si="509"/>
        <v>0</v>
      </c>
      <c r="AH4678" s="30">
        <v>0</v>
      </c>
      <c r="AI4678" s="30" t="str">
        <f>+[1]DEPURADO!G4672</f>
        <v>EN REVISION</v>
      </c>
      <c r="AJ4678" s="32"/>
      <c r="AK4678" s="33"/>
    </row>
    <row r="4679" spans="1:37" s="34" customFormat="1" x14ac:dyDescent="0.25">
      <c r="A4679" s="23">
        <f t="shared" si="510"/>
        <v>4671</v>
      </c>
      <c r="B4679" s="24" t="s">
        <v>44</v>
      </c>
      <c r="C4679" s="23" t="str">
        <f>+[1]DEPURADO!A4673</f>
        <v>FEH132648</v>
      </c>
      <c r="D4679" s="23" t="str">
        <f>+[1]DEPURADO!B4673</f>
        <v>FEH132648</v>
      </c>
      <c r="E4679" s="25">
        <f>+[1]DEPURADO!C4673</f>
        <v>44357</v>
      </c>
      <c r="F4679" s="26" t="str">
        <f>+IF([1]DEPURADO!D4673&gt;1,[1]DEPURADO!D4673," ")</f>
        <v xml:space="preserve"> </v>
      </c>
      <c r="G4679" s="27">
        <f>[1]DEPURADO!F4673</f>
        <v>85936</v>
      </c>
      <c r="H4679" s="28">
        <v>0</v>
      </c>
      <c r="I4679" s="28">
        <f>+[1]DEPURADO!N4673+[1]DEPURADO!O4673</f>
        <v>0</v>
      </c>
      <c r="J4679" s="28">
        <f>+[1]DEPURADO!S4673</f>
        <v>0</v>
      </c>
      <c r="K4679" s="29">
        <f>+[1]DEPURADO!Q4673+[1]DEPURADO!R4673</f>
        <v>0</v>
      </c>
      <c r="L4679" s="28">
        <v>0</v>
      </c>
      <c r="M4679" s="28">
        <v>0</v>
      </c>
      <c r="N4679" s="28">
        <f t="shared" si="504"/>
        <v>0</v>
      </c>
      <c r="O4679" s="28">
        <f t="shared" si="505"/>
        <v>85936</v>
      </c>
      <c r="P4679" s="24" t="str">
        <f>IF([1]DEPURADO!I4673&gt;1,0,[1]DEPURADO!B4673)</f>
        <v>FEH132648</v>
      </c>
      <c r="Q4679" s="30">
        <f t="shared" si="506"/>
        <v>85936</v>
      </c>
      <c r="R4679" s="31">
        <f t="shared" si="507"/>
        <v>0</v>
      </c>
      <c r="S4679" s="31">
        <f>+[1]DEPURADO!K4673</f>
        <v>0</v>
      </c>
      <c r="T4679" s="23" t="s">
        <v>45</v>
      </c>
      <c r="U4679" s="31">
        <f>+[1]DEPURADO!J4673</f>
        <v>85936</v>
      </c>
      <c r="V4679" s="30"/>
      <c r="W4679" s="23" t="s">
        <v>45</v>
      </c>
      <c r="X4679" s="31">
        <f>+[1]DEPURADO!L4673+[1]DEPURADO!M4673</f>
        <v>0</v>
      </c>
      <c r="Y4679" s="23" t="s">
        <v>45</v>
      </c>
      <c r="Z4679" s="31">
        <f t="shared" si="508"/>
        <v>0</v>
      </c>
      <c r="AA4679" s="31"/>
      <c r="AB4679" s="31">
        <v>0</v>
      </c>
      <c r="AC4679" s="31">
        <v>0</v>
      </c>
      <c r="AD4679" s="30"/>
      <c r="AE4679" s="30">
        <f>+[1]DEPURADO!L4673</f>
        <v>0</v>
      </c>
      <c r="AF4679" s="30">
        <v>0</v>
      </c>
      <c r="AG4679" s="30">
        <f t="shared" si="509"/>
        <v>0</v>
      </c>
      <c r="AH4679" s="30">
        <v>0</v>
      </c>
      <c r="AI4679" s="30" t="str">
        <f>+[1]DEPURADO!G4673</f>
        <v>EN REVISION</v>
      </c>
      <c r="AJ4679" s="32"/>
      <c r="AK4679" s="33"/>
    </row>
    <row r="4680" spans="1:37" s="34" customFormat="1" x14ac:dyDescent="0.25">
      <c r="A4680" s="23">
        <f t="shared" si="510"/>
        <v>4672</v>
      </c>
      <c r="B4680" s="24" t="s">
        <v>44</v>
      </c>
      <c r="C4680" s="23" t="str">
        <f>+[1]DEPURADO!A4674</f>
        <v>FEH132689</v>
      </c>
      <c r="D4680" s="23" t="str">
        <f>+[1]DEPURADO!B4674</f>
        <v>FEH132689</v>
      </c>
      <c r="E4680" s="25">
        <f>+[1]DEPURADO!C4674</f>
        <v>44357</v>
      </c>
      <c r="F4680" s="26" t="str">
        <f>+IF([1]DEPURADO!D4674&gt;1,[1]DEPURADO!D4674," ")</f>
        <v xml:space="preserve"> </v>
      </c>
      <c r="G4680" s="27">
        <f>[1]DEPURADO!F4674</f>
        <v>38110</v>
      </c>
      <c r="H4680" s="28">
        <v>0</v>
      </c>
      <c r="I4680" s="28">
        <f>+[1]DEPURADO!N4674+[1]DEPURADO!O4674</f>
        <v>0</v>
      </c>
      <c r="J4680" s="28">
        <f>+[1]DEPURADO!S4674</f>
        <v>0</v>
      </c>
      <c r="K4680" s="29">
        <f>+[1]DEPURADO!Q4674+[1]DEPURADO!R4674</f>
        <v>0</v>
      </c>
      <c r="L4680" s="28">
        <v>0</v>
      </c>
      <c r="M4680" s="28">
        <v>0</v>
      </c>
      <c r="N4680" s="28">
        <f t="shared" si="504"/>
        <v>0</v>
      </c>
      <c r="O4680" s="28">
        <f t="shared" si="505"/>
        <v>38110</v>
      </c>
      <c r="P4680" s="24" t="str">
        <f>IF([1]DEPURADO!I4674&gt;1,0,[1]DEPURADO!B4674)</f>
        <v>FEH132689</v>
      </c>
      <c r="Q4680" s="30">
        <f t="shared" si="506"/>
        <v>38110</v>
      </c>
      <c r="R4680" s="31">
        <f t="shared" si="507"/>
        <v>0</v>
      </c>
      <c r="S4680" s="31">
        <f>+[1]DEPURADO!K4674</f>
        <v>0</v>
      </c>
      <c r="T4680" s="23" t="s">
        <v>45</v>
      </c>
      <c r="U4680" s="31">
        <f>+[1]DEPURADO!J4674</f>
        <v>38110</v>
      </c>
      <c r="V4680" s="30"/>
      <c r="W4680" s="23" t="s">
        <v>45</v>
      </c>
      <c r="X4680" s="31">
        <f>+[1]DEPURADO!L4674+[1]DEPURADO!M4674</f>
        <v>0</v>
      </c>
      <c r="Y4680" s="23" t="s">
        <v>45</v>
      </c>
      <c r="Z4680" s="31">
        <f t="shared" si="508"/>
        <v>0</v>
      </c>
      <c r="AA4680" s="31"/>
      <c r="AB4680" s="31">
        <v>0</v>
      </c>
      <c r="AC4680" s="31">
        <v>0</v>
      </c>
      <c r="AD4680" s="30"/>
      <c r="AE4680" s="30">
        <f>+[1]DEPURADO!L4674</f>
        <v>0</v>
      </c>
      <c r="AF4680" s="30">
        <v>0</v>
      </c>
      <c r="AG4680" s="30">
        <f t="shared" si="509"/>
        <v>0</v>
      </c>
      <c r="AH4680" s="30">
        <v>0</v>
      </c>
      <c r="AI4680" s="30" t="str">
        <f>+[1]DEPURADO!G4674</f>
        <v>EN REVISION</v>
      </c>
      <c r="AJ4680" s="32"/>
      <c r="AK4680" s="33"/>
    </row>
    <row r="4681" spans="1:37" s="34" customFormat="1" x14ac:dyDescent="0.25">
      <c r="A4681" s="23">
        <f t="shared" si="510"/>
        <v>4673</v>
      </c>
      <c r="B4681" s="24" t="s">
        <v>44</v>
      </c>
      <c r="C4681" s="23" t="str">
        <f>+[1]DEPURADO!A4675</f>
        <v>FEH132691</v>
      </c>
      <c r="D4681" s="23" t="str">
        <f>+[1]DEPURADO!B4675</f>
        <v>FEH132691</v>
      </c>
      <c r="E4681" s="25">
        <f>+[1]DEPURADO!C4675</f>
        <v>44357</v>
      </c>
      <c r="F4681" s="26" t="str">
        <f>+IF([1]DEPURADO!D4675&gt;1,[1]DEPURADO!D4675," ")</f>
        <v xml:space="preserve"> </v>
      </c>
      <c r="G4681" s="27">
        <f>[1]DEPURADO!F4675</f>
        <v>95736</v>
      </c>
      <c r="H4681" s="28">
        <v>0</v>
      </c>
      <c r="I4681" s="28">
        <f>+[1]DEPURADO!N4675+[1]DEPURADO!O4675</f>
        <v>0</v>
      </c>
      <c r="J4681" s="28">
        <f>+[1]DEPURADO!S4675</f>
        <v>0</v>
      </c>
      <c r="K4681" s="29">
        <f>+[1]DEPURADO!Q4675+[1]DEPURADO!R4675</f>
        <v>0</v>
      </c>
      <c r="L4681" s="28">
        <v>0</v>
      </c>
      <c r="M4681" s="28">
        <v>0</v>
      </c>
      <c r="N4681" s="28">
        <f t="shared" si="504"/>
        <v>0</v>
      </c>
      <c r="O4681" s="28">
        <f t="shared" si="505"/>
        <v>95736</v>
      </c>
      <c r="P4681" s="24" t="str">
        <f>IF([1]DEPURADO!I4675&gt;1,0,[1]DEPURADO!B4675)</f>
        <v>FEH132691</v>
      </c>
      <c r="Q4681" s="30">
        <f t="shared" si="506"/>
        <v>95736</v>
      </c>
      <c r="R4681" s="31">
        <f t="shared" si="507"/>
        <v>0</v>
      </c>
      <c r="S4681" s="31">
        <f>+[1]DEPURADO!K4675</f>
        <v>0</v>
      </c>
      <c r="T4681" s="23" t="s">
        <v>45</v>
      </c>
      <c r="U4681" s="31">
        <f>+[1]DEPURADO!J4675</f>
        <v>95736</v>
      </c>
      <c r="V4681" s="30"/>
      <c r="W4681" s="23" t="s">
        <v>45</v>
      </c>
      <c r="X4681" s="31">
        <f>+[1]DEPURADO!L4675+[1]DEPURADO!M4675</f>
        <v>0</v>
      </c>
      <c r="Y4681" s="23" t="s">
        <v>45</v>
      </c>
      <c r="Z4681" s="31">
        <f t="shared" si="508"/>
        <v>0</v>
      </c>
      <c r="AA4681" s="31"/>
      <c r="AB4681" s="31">
        <v>0</v>
      </c>
      <c r="AC4681" s="31">
        <v>0</v>
      </c>
      <c r="AD4681" s="30"/>
      <c r="AE4681" s="30">
        <f>+[1]DEPURADO!L4675</f>
        <v>0</v>
      </c>
      <c r="AF4681" s="30">
        <v>0</v>
      </c>
      <c r="AG4681" s="30">
        <f t="shared" si="509"/>
        <v>0</v>
      </c>
      <c r="AH4681" s="30">
        <v>0</v>
      </c>
      <c r="AI4681" s="30" t="str">
        <f>+[1]DEPURADO!G4675</f>
        <v>EN REVISION</v>
      </c>
      <c r="AJ4681" s="32"/>
      <c r="AK4681" s="33"/>
    </row>
    <row r="4682" spans="1:37" s="34" customFormat="1" x14ac:dyDescent="0.25">
      <c r="A4682" s="23">
        <f t="shared" si="510"/>
        <v>4674</v>
      </c>
      <c r="B4682" s="24" t="s">
        <v>44</v>
      </c>
      <c r="C4682" s="23" t="str">
        <f>+[1]DEPURADO!A4676</f>
        <v>FEH132694</v>
      </c>
      <c r="D4682" s="23" t="str">
        <f>+[1]DEPURADO!B4676</f>
        <v>FEH132694</v>
      </c>
      <c r="E4682" s="25">
        <f>+[1]DEPURADO!C4676</f>
        <v>44357</v>
      </c>
      <c r="F4682" s="26" t="str">
        <f>+IF([1]DEPURADO!D4676&gt;1,[1]DEPURADO!D4676," ")</f>
        <v xml:space="preserve"> </v>
      </c>
      <c r="G4682" s="27">
        <f>[1]DEPURADO!F4676</f>
        <v>38110</v>
      </c>
      <c r="H4682" s="28">
        <v>0</v>
      </c>
      <c r="I4682" s="28">
        <f>+[1]DEPURADO!N4676+[1]DEPURADO!O4676</f>
        <v>0</v>
      </c>
      <c r="J4682" s="28">
        <f>+[1]DEPURADO!S4676</f>
        <v>0</v>
      </c>
      <c r="K4682" s="29">
        <f>+[1]DEPURADO!Q4676+[1]DEPURADO!R4676</f>
        <v>0</v>
      </c>
      <c r="L4682" s="28">
        <v>0</v>
      </c>
      <c r="M4682" s="28">
        <v>0</v>
      </c>
      <c r="N4682" s="28">
        <f t="shared" ref="N4682:N4745" si="511">+SUM(J4682:M4682)</f>
        <v>0</v>
      </c>
      <c r="O4682" s="28">
        <f t="shared" ref="O4682:O4745" si="512">+G4682-I4682-N4682</f>
        <v>38110</v>
      </c>
      <c r="P4682" s="24" t="str">
        <f>IF([1]DEPURADO!I4676&gt;1,0,[1]DEPURADO!B4676)</f>
        <v>FEH132694</v>
      </c>
      <c r="Q4682" s="30">
        <f t="shared" ref="Q4682:Q4745" si="513">+IF(P4682&gt;0,G4682,0)</f>
        <v>38110</v>
      </c>
      <c r="R4682" s="31">
        <f t="shared" ref="R4682:R4745" si="514">IF(P4682=0,G4682,0)</f>
        <v>0</v>
      </c>
      <c r="S4682" s="31">
        <f>+[1]DEPURADO!K4676</f>
        <v>0</v>
      </c>
      <c r="T4682" s="23" t="s">
        <v>45</v>
      </c>
      <c r="U4682" s="31">
        <f>+[1]DEPURADO!J4676</f>
        <v>38110</v>
      </c>
      <c r="V4682" s="30"/>
      <c r="W4682" s="23" t="s">
        <v>45</v>
      </c>
      <c r="X4682" s="31">
        <f>+[1]DEPURADO!L4676+[1]DEPURADO!M4676</f>
        <v>0</v>
      </c>
      <c r="Y4682" s="23" t="s">
        <v>45</v>
      </c>
      <c r="Z4682" s="31">
        <f t="shared" ref="Z4682:Z4745" si="515">+X4682-AE4682+IF(X4682-AE4682&lt;-1,-X4682+AE4682,0)</f>
        <v>0</v>
      </c>
      <c r="AA4682" s="31"/>
      <c r="AB4682" s="31">
        <v>0</v>
      </c>
      <c r="AC4682" s="31">
        <v>0</v>
      </c>
      <c r="AD4682" s="30"/>
      <c r="AE4682" s="30">
        <f>+[1]DEPURADO!L4676</f>
        <v>0</v>
      </c>
      <c r="AF4682" s="30">
        <v>0</v>
      </c>
      <c r="AG4682" s="30">
        <f t="shared" ref="AG4682:AG4745" si="516">+G4682-I4682-N4682-R4682-Z4682-AC4682-AE4682-S4682-U4682</f>
        <v>0</v>
      </c>
      <c r="AH4682" s="30">
        <v>0</v>
      </c>
      <c r="AI4682" s="30" t="str">
        <f>+[1]DEPURADO!G4676</f>
        <v>EN REVISION</v>
      </c>
      <c r="AJ4682" s="32"/>
      <c r="AK4682" s="33"/>
    </row>
    <row r="4683" spans="1:37" s="34" customFormat="1" x14ac:dyDescent="0.25">
      <c r="A4683" s="23">
        <f t="shared" ref="A4683:A4746" si="517">+A4682+1</f>
        <v>4675</v>
      </c>
      <c r="B4683" s="24" t="s">
        <v>44</v>
      </c>
      <c r="C4683" s="23" t="str">
        <f>+[1]DEPURADO!A4677</f>
        <v>FEH132696</v>
      </c>
      <c r="D4683" s="23" t="str">
        <f>+[1]DEPURADO!B4677</f>
        <v>FEH132696</v>
      </c>
      <c r="E4683" s="25">
        <f>+[1]DEPURADO!C4677</f>
        <v>44357</v>
      </c>
      <c r="F4683" s="26" t="str">
        <f>+IF([1]DEPURADO!D4677&gt;1,[1]DEPURADO!D4677," ")</f>
        <v xml:space="preserve"> </v>
      </c>
      <c r="G4683" s="27">
        <f>[1]DEPURADO!F4677</f>
        <v>6773</v>
      </c>
      <c r="H4683" s="28">
        <v>0</v>
      </c>
      <c r="I4683" s="28">
        <f>+[1]DEPURADO!N4677+[1]DEPURADO!O4677</f>
        <v>0</v>
      </c>
      <c r="J4683" s="28">
        <f>+[1]DEPURADO!S4677</f>
        <v>0</v>
      </c>
      <c r="K4683" s="29">
        <f>+[1]DEPURADO!Q4677+[1]DEPURADO!R4677</f>
        <v>0</v>
      </c>
      <c r="L4683" s="28">
        <v>0</v>
      </c>
      <c r="M4683" s="28">
        <v>0</v>
      </c>
      <c r="N4683" s="28">
        <f t="shared" si="511"/>
        <v>0</v>
      </c>
      <c r="O4683" s="28">
        <f t="shared" si="512"/>
        <v>6773</v>
      </c>
      <c r="P4683" s="24" t="str">
        <f>IF([1]DEPURADO!I4677&gt;1,0,[1]DEPURADO!B4677)</f>
        <v>FEH132696</v>
      </c>
      <c r="Q4683" s="30">
        <f t="shared" si="513"/>
        <v>6773</v>
      </c>
      <c r="R4683" s="31">
        <f t="shared" si="514"/>
        <v>0</v>
      </c>
      <c r="S4683" s="31">
        <f>+[1]DEPURADO!K4677</f>
        <v>0</v>
      </c>
      <c r="T4683" s="23" t="s">
        <v>45</v>
      </c>
      <c r="U4683" s="31">
        <f>+[1]DEPURADO!J4677</f>
        <v>6773</v>
      </c>
      <c r="V4683" s="30"/>
      <c r="W4683" s="23" t="s">
        <v>45</v>
      </c>
      <c r="X4683" s="31">
        <f>+[1]DEPURADO!L4677+[1]DEPURADO!M4677</f>
        <v>0</v>
      </c>
      <c r="Y4683" s="23" t="s">
        <v>45</v>
      </c>
      <c r="Z4683" s="31">
        <f t="shared" si="515"/>
        <v>0</v>
      </c>
      <c r="AA4683" s="31"/>
      <c r="AB4683" s="31">
        <v>0</v>
      </c>
      <c r="AC4683" s="31">
        <v>0</v>
      </c>
      <c r="AD4683" s="30"/>
      <c r="AE4683" s="30">
        <f>+[1]DEPURADO!L4677</f>
        <v>0</v>
      </c>
      <c r="AF4683" s="30">
        <v>0</v>
      </c>
      <c r="AG4683" s="30">
        <f t="shared" si="516"/>
        <v>0</v>
      </c>
      <c r="AH4683" s="30">
        <v>0</v>
      </c>
      <c r="AI4683" s="30" t="str">
        <f>+[1]DEPURADO!G4677</f>
        <v>EN REVISION</v>
      </c>
      <c r="AJ4683" s="32"/>
      <c r="AK4683" s="33"/>
    </row>
    <row r="4684" spans="1:37" s="34" customFormat="1" x14ac:dyDescent="0.25">
      <c r="A4684" s="23">
        <f t="shared" si="517"/>
        <v>4676</v>
      </c>
      <c r="B4684" s="24" t="s">
        <v>44</v>
      </c>
      <c r="C4684" s="23" t="str">
        <f>+[1]DEPURADO!A4678</f>
        <v>FEH132733</v>
      </c>
      <c r="D4684" s="23" t="str">
        <f>+[1]DEPURADO!B4678</f>
        <v>FEH132733</v>
      </c>
      <c r="E4684" s="25">
        <f>+[1]DEPURADO!C4678</f>
        <v>44357</v>
      </c>
      <c r="F4684" s="26" t="str">
        <f>+IF([1]DEPURADO!D4678&gt;1,[1]DEPURADO!D4678," ")</f>
        <v xml:space="preserve"> </v>
      </c>
      <c r="G4684" s="27">
        <f>[1]DEPURADO!F4678</f>
        <v>24585</v>
      </c>
      <c r="H4684" s="28">
        <v>0</v>
      </c>
      <c r="I4684" s="28">
        <f>+[1]DEPURADO!N4678+[1]DEPURADO!O4678</f>
        <v>0</v>
      </c>
      <c r="J4684" s="28">
        <f>+[1]DEPURADO!S4678</f>
        <v>0</v>
      </c>
      <c r="K4684" s="29">
        <f>+[1]DEPURADO!Q4678+[1]DEPURADO!R4678</f>
        <v>0</v>
      </c>
      <c r="L4684" s="28">
        <v>0</v>
      </c>
      <c r="M4684" s="28">
        <v>0</v>
      </c>
      <c r="N4684" s="28">
        <f t="shared" si="511"/>
        <v>0</v>
      </c>
      <c r="O4684" s="28">
        <f t="shared" si="512"/>
        <v>24585</v>
      </c>
      <c r="P4684" s="24" t="str">
        <f>IF([1]DEPURADO!I4678&gt;1,0,[1]DEPURADO!B4678)</f>
        <v>FEH132733</v>
      </c>
      <c r="Q4684" s="30">
        <f t="shared" si="513"/>
        <v>24585</v>
      </c>
      <c r="R4684" s="31">
        <f t="shared" si="514"/>
        <v>0</v>
      </c>
      <c r="S4684" s="31">
        <f>+[1]DEPURADO!K4678</f>
        <v>0</v>
      </c>
      <c r="T4684" s="23" t="s">
        <v>45</v>
      </c>
      <c r="U4684" s="31">
        <f>+[1]DEPURADO!J4678</f>
        <v>24585</v>
      </c>
      <c r="V4684" s="30"/>
      <c r="W4684" s="23" t="s">
        <v>45</v>
      </c>
      <c r="X4684" s="31">
        <f>+[1]DEPURADO!L4678+[1]DEPURADO!M4678</f>
        <v>0</v>
      </c>
      <c r="Y4684" s="23" t="s">
        <v>45</v>
      </c>
      <c r="Z4684" s="31">
        <f t="shared" si="515"/>
        <v>0</v>
      </c>
      <c r="AA4684" s="31"/>
      <c r="AB4684" s="31">
        <v>0</v>
      </c>
      <c r="AC4684" s="31">
        <v>0</v>
      </c>
      <c r="AD4684" s="30"/>
      <c r="AE4684" s="30">
        <f>+[1]DEPURADO!L4678</f>
        <v>0</v>
      </c>
      <c r="AF4684" s="30">
        <v>0</v>
      </c>
      <c r="AG4684" s="30">
        <f t="shared" si="516"/>
        <v>0</v>
      </c>
      <c r="AH4684" s="30">
        <v>0</v>
      </c>
      <c r="AI4684" s="30" t="str">
        <f>+[1]DEPURADO!G4678</f>
        <v>EN REVISION</v>
      </c>
      <c r="AJ4684" s="32"/>
      <c r="AK4684" s="33"/>
    </row>
    <row r="4685" spans="1:37" s="34" customFormat="1" x14ac:dyDescent="0.25">
      <c r="A4685" s="23">
        <f t="shared" si="517"/>
        <v>4677</v>
      </c>
      <c r="B4685" s="24" t="s">
        <v>44</v>
      </c>
      <c r="C4685" s="23" t="str">
        <f>+[1]DEPURADO!A4679</f>
        <v>FEH132794</v>
      </c>
      <c r="D4685" s="23" t="str">
        <f>+[1]DEPURADO!B4679</f>
        <v>FEH132794</v>
      </c>
      <c r="E4685" s="25">
        <f>+[1]DEPURADO!C4679</f>
        <v>44357</v>
      </c>
      <c r="F4685" s="26" t="str">
        <f>+IF([1]DEPURADO!D4679&gt;1,[1]DEPURADO!D4679," ")</f>
        <v xml:space="preserve"> </v>
      </c>
      <c r="G4685" s="27">
        <f>[1]DEPURADO!F4679</f>
        <v>66950</v>
      </c>
      <c r="H4685" s="28">
        <v>0</v>
      </c>
      <c r="I4685" s="28">
        <f>+[1]DEPURADO!N4679+[1]DEPURADO!O4679</f>
        <v>0</v>
      </c>
      <c r="J4685" s="28">
        <f>+[1]DEPURADO!S4679</f>
        <v>0</v>
      </c>
      <c r="K4685" s="29">
        <f>+[1]DEPURADO!Q4679+[1]DEPURADO!R4679</f>
        <v>0</v>
      </c>
      <c r="L4685" s="28">
        <v>0</v>
      </c>
      <c r="M4685" s="28">
        <v>0</v>
      </c>
      <c r="N4685" s="28">
        <f t="shared" si="511"/>
        <v>0</v>
      </c>
      <c r="O4685" s="28">
        <f t="shared" si="512"/>
        <v>66950</v>
      </c>
      <c r="P4685" s="24" t="str">
        <f>IF([1]DEPURADO!I4679&gt;1,0,[1]DEPURADO!B4679)</f>
        <v>FEH132794</v>
      </c>
      <c r="Q4685" s="30">
        <f t="shared" si="513"/>
        <v>66950</v>
      </c>
      <c r="R4685" s="31">
        <f t="shared" si="514"/>
        <v>0</v>
      </c>
      <c r="S4685" s="31">
        <f>+[1]DEPURADO!K4679</f>
        <v>0</v>
      </c>
      <c r="T4685" s="23" t="s">
        <v>45</v>
      </c>
      <c r="U4685" s="31">
        <f>+[1]DEPURADO!J4679</f>
        <v>66950</v>
      </c>
      <c r="V4685" s="30"/>
      <c r="W4685" s="23" t="s">
        <v>45</v>
      </c>
      <c r="X4685" s="31">
        <f>+[1]DEPURADO!L4679+[1]DEPURADO!M4679</f>
        <v>0</v>
      </c>
      <c r="Y4685" s="23" t="s">
        <v>45</v>
      </c>
      <c r="Z4685" s="31">
        <f t="shared" si="515"/>
        <v>0</v>
      </c>
      <c r="AA4685" s="31"/>
      <c r="AB4685" s="31">
        <v>0</v>
      </c>
      <c r="AC4685" s="31">
        <v>0</v>
      </c>
      <c r="AD4685" s="30"/>
      <c r="AE4685" s="30">
        <f>+[1]DEPURADO!L4679</f>
        <v>0</v>
      </c>
      <c r="AF4685" s="30">
        <v>0</v>
      </c>
      <c r="AG4685" s="30">
        <f t="shared" si="516"/>
        <v>0</v>
      </c>
      <c r="AH4685" s="30">
        <v>0</v>
      </c>
      <c r="AI4685" s="30" t="str">
        <f>+[1]DEPURADO!G4679</f>
        <v>EN REVISION</v>
      </c>
      <c r="AJ4685" s="32"/>
      <c r="AK4685" s="33"/>
    </row>
    <row r="4686" spans="1:37" s="34" customFormat="1" x14ac:dyDescent="0.25">
      <c r="A4686" s="23">
        <f t="shared" si="517"/>
        <v>4678</v>
      </c>
      <c r="B4686" s="24" t="s">
        <v>44</v>
      </c>
      <c r="C4686" s="23" t="str">
        <f>+[1]DEPURADO!A4680</f>
        <v>FEH132796</v>
      </c>
      <c r="D4686" s="23" t="str">
        <f>+[1]DEPURADO!B4680</f>
        <v>FEH132796</v>
      </c>
      <c r="E4686" s="25">
        <f>+[1]DEPURADO!C4680</f>
        <v>44357</v>
      </c>
      <c r="F4686" s="26" t="str">
        <f>+IF([1]DEPURADO!D4680&gt;1,[1]DEPURADO!D4680," ")</f>
        <v xml:space="preserve"> </v>
      </c>
      <c r="G4686" s="27">
        <f>[1]DEPURADO!F4680</f>
        <v>66950</v>
      </c>
      <c r="H4686" s="28">
        <v>0</v>
      </c>
      <c r="I4686" s="28">
        <f>+[1]DEPURADO!N4680+[1]DEPURADO!O4680</f>
        <v>0</v>
      </c>
      <c r="J4686" s="28">
        <f>+[1]DEPURADO!S4680</f>
        <v>0</v>
      </c>
      <c r="K4686" s="29">
        <f>+[1]DEPURADO!Q4680+[1]DEPURADO!R4680</f>
        <v>0</v>
      </c>
      <c r="L4686" s="28">
        <v>0</v>
      </c>
      <c r="M4686" s="28">
        <v>0</v>
      </c>
      <c r="N4686" s="28">
        <f t="shared" si="511"/>
        <v>0</v>
      </c>
      <c r="O4686" s="28">
        <f t="shared" si="512"/>
        <v>66950</v>
      </c>
      <c r="P4686" s="24" t="str">
        <f>IF([1]DEPURADO!I4680&gt;1,0,[1]DEPURADO!B4680)</f>
        <v>FEH132796</v>
      </c>
      <c r="Q4686" s="30">
        <f t="shared" si="513"/>
        <v>66950</v>
      </c>
      <c r="R4686" s="31">
        <f t="shared" si="514"/>
        <v>0</v>
      </c>
      <c r="S4686" s="31">
        <f>+[1]DEPURADO!K4680</f>
        <v>0</v>
      </c>
      <c r="T4686" s="23" t="s">
        <v>45</v>
      </c>
      <c r="U4686" s="31">
        <f>+[1]DEPURADO!J4680</f>
        <v>66950</v>
      </c>
      <c r="V4686" s="30"/>
      <c r="W4686" s="23" t="s">
        <v>45</v>
      </c>
      <c r="X4686" s="31">
        <f>+[1]DEPURADO!L4680+[1]DEPURADO!M4680</f>
        <v>0</v>
      </c>
      <c r="Y4686" s="23" t="s">
        <v>45</v>
      </c>
      <c r="Z4686" s="31">
        <f t="shared" si="515"/>
        <v>0</v>
      </c>
      <c r="AA4686" s="31"/>
      <c r="AB4686" s="31">
        <v>0</v>
      </c>
      <c r="AC4686" s="31">
        <v>0</v>
      </c>
      <c r="AD4686" s="30"/>
      <c r="AE4686" s="30">
        <f>+[1]DEPURADO!L4680</f>
        <v>0</v>
      </c>
      <c r="AF4686" s="30">
        <v>0</v>
      </c>
      <c r="AG4686" s="30">
        <f t="shared" si="516"/>
        <v>0</v>
      </c>
      <c r="AH4686" s="30">
        <v>0</v>
      </c>
      <c r="AI4686" s="30" t="str">
        <f>+[1]DEPURADO!G4680</f>
        <v>EN REVISION</v>
      </c>
      <c r="AJ4686" s="32"/>
      <c r="AK4686" s="33"/>
    </row>
    <row r="4687" spans="1:37" s="34" customFormat="1" x14ac:dyDescent="0.25">
      <c r="A4687" s="23">
        <f t="shared" si="517"/>
        <v>4679</v>
      </c>
      <c r="B4687" s="24" t="s">
        <v>44</v>
      </c>
      <c r="C4687" s="23" t="str">
        <f>+[1]DEPURADO!A4681</f>
        <v>FEH132797</v>
      </c>
      <c r="D4687" s="23" t="str">
        <f>+[1]DEPURADO!B4681</f>
        <v>FEH132797</v>
      </c>
      <c r="E4687" s="25">
        <f>+[1]DEPURADO!C4681</f>
        <v>44357</v>
      </c>
      <c r="F4687" s="26" t="str">
        <f>+IF([1]DEPURADO!D4681&gt;1,[1]DEPURADO!D4681," ")</f>
        <v xml:space="preserve"> </v>
      </c>
      <c r="G4687" s="27">
        <f>[1]DEPURADO!F4681</f>
        <v>66950</v>
      </c>
      <c r="H4687" s="28">
        <v>0</v>
      </c>
      <c r="I4687" s="28">
        <f>+[1]DEPURADO!N4681+[1]DEPURADO!O4681</f>
        <v>0</v>
      </c>
      <c r="J4687" s="28">
        <f>+[1]DEPURADO!S4681</f>
        <v>0</v>
      </c>
      <c r="K4687" s="29">
        <f>+[1]DEPURADO!Q4681+[1]DEPURADO!R4681</f>
        <v>0</v>
      </c>
      <c r="L4687" s="28">
        <v>0</v>
      </c>
      <c r="M4687" s="28">
        <v>0</v>
      </c>
      <c r="N4687" s="28">
        <f t="shared" si="511"/>
        <v>0</v>
      </c>
      <c r="O4687" s="28">
        <f t="shared" si="512"/>
        <v>66950</v>
      </c>
      <c r="P4687" s="24" t="str">
        <f>IF([1]DEPURADO!I4681&gt;1,0,[1]DEPURADO!B4681)</f>
        <v>FEH132797</v>
      </c>
      <c r="Q4687" s="30">
        <f t="shared" si="513"/>
        <v>66950</v>
      </c>
      <c r="R4687" s="31">
        <f t="shared" si="514"/>
        <v>0</v>
      </c>
      <c r="S4687" s="31">
        <f>+[1]DEPURADO!K4681</f>
        <v>0</v>
      </c>
      <c r="T4687" s="23" t="s">
        <v>45</v>
      </c>
      <c r="U4687" s="31">
        <f>+[1]DEPURADO!J4681</f>
        <v>66950</v>
      </c>
      <c r="V4687" s="30"/>
      <c r="W4687" s="23" t="s">
        <v>45</v>
      </c>
      <c r="X4687" s="31">
        <f>+[1]DEPURADO!L4681+[1]DEPURADO!M4681</f>
        <v>0</v>
      </c>
      <c r="Y4687" s="23" t="s">
        <v>45</v>
      </c>
      <c r="Z4687" s="31">
        <f t="shared" si="515"/>
        <v>0</v>
      </c>
      <c r="AA4687" s="31"/>
      <c r="AB4687" s="31">
        <v>0</v>
      </c>
      <c r="AC4687" s="31">
        <v>0</v>
      </c>
      <c r="AD4687" s="30"/>
      <c r="AE4687" s="30">
        <f>+[1]DEPURADO!L4681</f>
        <v>0</v>
      </c>
      <c r="AF4687" s="30">
        <v>0</v>
      </c>
      <c r="AG4687" s="30">
        <f t="shared" si="516"/>
        <v>0</v>
      </c>
      <c r="AH4687" s="30">
        <v>0</v>
      </c>
      <c r="AI4687" s="30" t="str">
        <f>+[1]DEPURADO!G4681</f>
        <v>EN REVISION</v>
      </c>
      <c r="AJ4687" s="32"/>
      <c r="AK4687" s="33"/>
    </row>
    <row r="4688" spans="1:37" s="34" customFormat="1" x14ac:dyDescent="0.25">
      <c r="A4688" s="23">
        <f t="shared" si="517"/>
        <v>4680</v>
      </c>
      <c r="B4688" s="24" t="s">
        <v>44</v>
      </c>
      <c r="C4688" s="23" t="str">
        <f>+[1]DEPURADO!A4682</f>
        <v>FEH132798</v>
      </c>
      <c r="D4688" s="23" t="str">
        <f>+[1]DEPURADO!B4682</f>
        <v>FEH132798</v>
      </c>
      <c r="E4688" s="25">
        <f>+[1]DEPURADO!C4682</f>
        <v>44357</v>
      </c>
      <c r="F4688" s="26" t="str">
        <f>+IF([1]DEPURADO!D4682&gt;1,[1]DEPURADO!D4682," ")</f>
        <v xml:space="preserve"> </v>
      </c>
      <c r="G4688" s="27">
        <f>[1]DEPURADO!F4682</f>
        <v>138774</v>
      </c>
      <c r="H4688" s="28">
        <v>0</v>
      </c>
      <c r="I4688" s="28">
        <f>+[1]DEPURADO!N4682+[1]DEPURADO!O4682</f>
        <v>0</v>
      </c>
      <c r="J4688" s="28">
        <f>+[1]DEPURADO!S4682</f>
        <v>0</v>
      </c>
      <c r="K4688" s="29">
        <f>+[1]DEPURADO!Q4682+[1]DEPURADO!R4682</f>
        <v>0</v>
      </c>
      <c r="L4688" s="28">
        <v>0</v>
      </c>
      <c r="M4688" s="28">
        <v>0</v>
      </c>
      <c r="N4688" s="28">
        <f t="shared" si="511"/>
        <v>0</v>
      </c>
      <c r="O4688" s="28">
        <f t="shared" si="512"/>
        <v>138774</v>
      </c>
      <c r="P4688" s="24">
        <f>IF([1]DEPURADO!I4682&gt;1,0,[1]DEPURADO!B4682)</f>
        <v>0</v>
      </c>
      <c r="Q4688" s="30">
        <f t="shared" si="513"/>
        <v>0</v>
      </c>
      <c r="R4688" s="31">
        <f t="shared" si="514"/>
        <v>138774</v>
      </c>
      <c r="S4688" s="31">
        <f>+[1]DEPURADO!K4682</f>
        <v>0</v>
      </c>
      <c r="T4688" s="23" t="s">
        <v>45</v>
      </c>
      <c r="U4688" s="31">
        <f>+[1]DEPURADO!J4682</f>
        <v>0</v>
      </c>
      <c r="V4688" s="30"/>
      <c r="W4688" s="23" t="s">
        <v>45</v>
      </c>
      <c r="X4688" s="31">
        <f>+[1]DEPURADO!L4682+[1]DEPURADO!M4682</f>
        <v>0</v>
      </c>
      <c r="Y4688" s="23" t="s">
        <v>45</v>
      </c>
      <c r="Z4688" s="31">
        <f t="shared" si="515"/>
        <v>0</v>
      </c>
      <c r="AA4688" s="31"/>
      <c r="AB4688" s="31">
        <v>0</v>
      </c>
      <c r="AC4688" s="31">
        <v>0</v>
      </c>
      <c r="AD4688" s="30"/>
      <c r="AE4688" s="30">
        <f>+[1]DEPURADO!L4682</f>
        <v>0</v>
      </c>
      <c r="AF4688" s="30">
        <v>0</v>
      </c>
      <c r="AG4688" s="30">
        <f t="shared" si="516"/>
        <v>0</v>
      </c>
      <c r="AH4688" s="30">
        <v>0</v>
      </c>
      <c r="AI4688" s="30" t="str">
        <f>+[1]DEPURADO!G4682</f>
        <v>NO RADICADO</v>
      </c>
      <c r="AJ4688" s="32"/>
      <c r="AK4688" s="33"/>
    </row>
    <row r="4689" spans="1:37" s="34" customFormat="1" x14ac:dyDescent="0.25">
      <c r="A4689" s="23">
        <f t="shared" si="517"/>
        <v>4681</v>
      </c>
      <c r="B4689" s="24" t="s">
        <v>44</v>
      </c>
      <c r="C4689" s="23" t="str">
        <f>+[1]DEPURADO!A4683</f>
        <v>FEH132799</v>
      </c>
      <c r="D4689" s="23" t="str">
        <f>+[1]DEPURADO!B4683</f>
        <v>FEH132799</v>
      </c>
      <c r="E4689" s="25">
        <f>+[1]DEPURADO!C4683</f>
        <v>44357</v>
      </c>
      <c r="F4689" s="26" t="str">
        <f>+IF([1]DEPURADO!D4683&gt;1,[1]DEPURADO!D4683," ")</f>
        <v xml:space="preserve"> </v>
      </c>
      <c r="G4689" s="27">
        <f>[1]DEPURADO!F4683</f>
        <v>66950</v>
      </c>
      <c r="H4689" s="28">
        <v>0</v>
      </c>
      <c r="I4689" s="28">
        <f>+[1]DEPURADO!N4683+[1]DEPURADO!O4683</f>
        <v>0</v>
      </c>
      <c r="J4689" s="28">
        <f>+[1]DEPURADO!S4683</f>
        <v>0</v>
      </c>
      <c r="K4689" s="29">
        <f>+[1]DEPURADO!Q4683+[1]DEPURADO!R4683</f>
        <v>0</v>
      </c>
      <c r="L4689" s="28">
        <v>0</v>
      </c>
      <c r="M4689" s="28">
        <v>0</v>
      </c>
      <c r="N4689" s="28">
        <f t="shared" si="511"/>
        <v>0</v>
      </c>
      <c r="O4689" s="28">
        <f t="shared" si="512"/>
        <v>66950</v>
      </c>
      <c r="P4689" s="24" t="str">
        <f>IF([1]DEPURADO!I4683&gt;1,0,[1]DEPURADO!B4683)</f>
        <v>FEH132799</v>
      </c>
      <c r="Q4689" s="30">
        <f t="shared" si="513"/>
        <v>66950</v>
      </c>
      <c r="R4689" s="31">
        <f t="shared" si="514"/>
        <v>0</v>
      </c>
      <c r="S4689" s="31">
        <f>+[1]DEPURADO!K4683</f>
        <v>0</v>
      </c>
      <c r="T4689" s="23" t="s">
        <v>45</v>
      </c>
      <c r="U4689" s="31">
        <f>+[1]DEPURADO!J4683</f>
        <v>66950</v>
      </c>
      <c r="V4689" s="30"/>
      <c r="W4689" s="23" t="s">
        <v>45</v>
      </c>
      <c r="X4689" s="31">
        <f>+[1]DEPURADO!L4683+[1]DEPURADO!M4683</f>
        <v>0</v>
      </c>
      <c r="Y4689" s="23" t="s">
        <v>45</v>
      </c>
      <c r="Z4689" s="31">
        <f t="shared" si="515"/>
        <v>0</v>
      </c>
      <c r="AA4689" s="31"/>
      <c r="AB4689" s="31">
        <v>0</v>
      </c>
      <c r="AC4689" s="31">
        <v>0</v>
      </c>
      <c r="AD4689" s="30"/>
      <c r="AE4689" s="30">
        <f>+[1]DEPURADO!L4683</f>
        <v>0</v>
      </c>
      <c r="AF4689" s="30">
        <v>0</v>
      </c>
      <c r="AG4689" s="30">
        <f t="shared" si="516"/>
        <v>0</v>
      </c>
      <c r="AH4689" s="30">
        <v>0</v>
      </c>
      <c r="AI4689" s="30" t="str">
        <f>+[1]DEPURADO!G4683</f>
        <v>EN REVISION</v>
      </c>
      <c r="AJ4689" s="32"/>
      <c r="AK4689" s="33"/>
    </row>
    <row r="4690" spans="1:37" s="34" customFormat="1" x14ac:dyDescent="0.25">
      <c r="A4690" s="23">
        <f t="shared" si="517"/>
        <v>4682</v>
      </c>
      <c r="B4690" s="24" t="s">
        <v>44</v>
      </c>
      <c r="C4690" s="23" t="str">
        <f>+[1]DEPURADO!A4684</f>
        <v>FEH132800</v>
      </c>
      <c r="D4690" s="23" t="str">
        <f>+[1]DEPURADO!B4684</f>
        <v>FEH132800</v>
      </c>
      <c r="E4690" s="25">
        <f>+[1]DEPURADO!C4684</f>
        <v>44357</v>
      </c>
      <c r="F4690" s="26" t="str">
        <f>+IF([1]DEPURADO!D4684&gt;1,[1]DEPURADO!D4684," ")</f>
        <v xml:space="preserve"> </v>
      </c>
      <c r="G4690" s="27">
        <f>[1]DEPURADO!F4684</f>
        <v>66950</v>
      </c>
      <c r="H4690" s="28">
        <v>0</v>
      </c>
      <c r="I4690" s="28">
        <f>+[1]DEPURADO!N4684+[1]DEPURADO!O4684</f>
        <v>0</v>
      </c>
      <c r="J4690" s="28">
        <f>+[1]DEPURADO!S4684</f>
        <v>0</v>
      </c>
      <c r="K4690" s="29">
        <f>+[1]DEPURADO!Q4684+[1]DEPURADO!R4684</f>
        <v>0</v>
      </c>
      <c r="L4690" s="28">
        <v>0</v>
      </c>
      <c r="M4690" s="28">
        <v>0</v>
      </c>
      <c r="N4690" s="28">
        <f t="shared" si="511"/>
        <v>0</v>
      </c>
      <c r="O4690" s="28">
        <f t="shared" si="512"/>
        <v>66950</v>
      </c>
      <c r="P4690" s="24" t="str">
        <f>IF([1]DEPURADO!I4684&gt;1,0,[1]DEPURADO!B4684)</f>
        <v>FEH132800</v>
      </c>
      <c r="Q4690" s="30">
        <f t="shared" si="513"/>
        <v>66950</v>
      </c>
      <c r="R4690" s="31">
        <f t="shared" si="514"/>
        <v>0</v>
      </c>
      <c r="S4690" s="31">
        <f>+[1]DEPURADO!K4684</f>
        <v>0</v>
      </c>
      <c r="T4690" s="23" t="s">
        <v>45</v>
      </c>
      <c r="U4690" s="31">
        <f>+[1]DEPURADO!J4684</f>
        <v>66950</v>
      </c>
      <c r="V4690" s="30"/>
      <c r="W4690" s="23" t="s">
        <v>45</v>
      </c>
      <c r="X4690" s="31">
        <f>+[1]DEPURADO!L4684+[1]DEPURADO!M4684</f>
        <v>0</v>
      </c>
      <c r="Y4690" s="23" t="s">
        <v>45</v>
      </c>
      <c r="Z4690" s="31">
        <f t="shared" si="515"/>
        <v>0</v>
      </c>
      <c r="AA4690" s="31"/>
      <c r="AB4690" s="31">
        <v>0</v>
      </c>
      <c r="AC4690" s="31">
        <v>0</v>
      </c>
      <c r="AD4690" s="30"/>
      <c r="AE4690" s="30">
        <f>+[1]DEPURADO!L4684</f>
        <v>0</v>
      </c>
      <c r="AF4690" s="30">
        <v>0</v>
      </c>
      <c r="AG4690" s="30">
        <f t="shared" si="516"/>
        <v>0</v>
      </c>
      <c r="AH4690" s="30">
        <v>0</v>
      </c>
      <c r="AI4690" s="30" t="str">
        <f>+[1]DEPURADO!G4684</f>
        <v>EN REVISION</v>
      </c>
      <c r="AJ4690" s="32"/>
      <c r="AK4690" s="33"/>
    </row>
    <row r="4691" spans="1:37" s="34" customFormat="1" x14ac:dyDescent="0.25">
      <c r="A4691" s="23">
        <f t="shared" si="517"/>
        <v>4683</v>
      </c>
      <c r="B4691" s="24" t="s">
        <v>44</v>
      </c>
      <c r="C4691" s="23" t="str">
        <f>+[1]DEPURADO!A4685</f>
        <v>FEH132801</v>
      </c>
      <c r="D4691" s="23" t="str">
        <f>+[1]DEPURADO!B4685</f>
        <v>FEH132801</v>
      </c>
      <c r="E4691" s="25">
        <f>+[1]DEPURADO!C4685</f>
        <v>44357</v>
      </c>
      <c r="F4691" s="26" t="str">
        <f>+IF([1]DEPURADO!D4685&gt;1,[1]DEPURADO!D4685," ")</f>
        <v xml:space="preserve"> </v>
      </c>
      <c r="G4691" s="27">
        <f>[1]DEPURADO!F4685</f>
        <v>95935</v>
      </c>
      <c r="H4691" s="28">
        <v>0</v>
      </c>
      <c r="I4691" s="28">
        <f>+[1]DEPURADO!N4685+[1]DEPURADO!O4685</f>
        <v>0</v>
      </c>
      <c r="J4691" s="28">
        <f>+[1]DEPURADO!S4685</f>
        <v>0</v>
      </c>
      <c r="K4691" s="29">
        <f>+[1]DEPURADO!Q4685+[1]DEPURADO!R4685</f>
        <v>0</v>
      </c>
      <c r="L4691" s="28">
        <v>0</v>
      </c>
      <c r="M4691" s="28">
        <v>0</v>
      </c>
      <c r="N4691" s="28">
        <f t="shared" si="511"/>
        <v>0</v>
      </c>
      <c r="O4691" s="28">
        <f t="shared" si="512"/>
        <v>95935</v>
      </c>
      <c r="P4691" s="24">
        <f>IF([1]DEPURADO!I4685&gt;1,0,[1]DEPURADO!B4685)</f>
        <v>0</v>
      </c>
      <c r="Q4691" s="30">
        <f t="shared" si="513"/>
        <v>0</v>
      </c>
      <c r="R4691" s="31">
        <f t="shared" si="514"/>
        <v>95935</v>
      </c>
      <c r="S4691" s="31">
        <f>+[1]DEPURADO!K4685</f>
        <v>0</v>
      </c>
      <c r="T4691" s="23" t="s">
        <v>45</v>
      </c>
      <c r="U4691" s="31">
        <f>+[1]DEPURADO!J4685</f>
        <v>0</v>
      </c>
      <c r="V4691" s="30"/>
      <c r="W4691" s="23" t="s">
        <v>45</v>
      </c>
      <c r="X4691" s="31">
        <f>+[1]DEPURADO!L4685+[1]DEPURADO!M4685</f>
        <v>0</v>
      </c>
      <c r="Y4691" s="23" t="s">
        <v>45</v>
      </c>
      <c r="Z4691" s="31">
        <f t="shared" si="515"/>
        <v>0</v>
      </c>
      <c r="AA4691" s="31"/>
      <c r="AB4691" s="31">
        <v>0</v>
      </c>
      <c r="AC4691" s="31">
        <v>0</v>
      </c>
      <c r="AD4691" s="30"/>
      <c r="AE4691" s="30">
        <f>+[1]DEPURADO!L4685</f>
        <v>0</v>
      </c>
      <c r="AF4691" s="30">
        <v>0</v>
      </c>
      <c r="AG4691" s="30">
        <f t="shared" si="516"/>
        <v>0</v>
      </c>
      <c r="AH4691" s="30">
        <v>0</v>
      </c>
      <c r="AI4691" s="30" t="str">
        <f>+[1]DEPURADO!G4685</f>
        <v>NO RADICADO</v>
      </c>
      <c r="AJ4691" s="32"/>
      <c r="AK4691" s="33"/>
    </row>
    <row r="4692" spans="1:37" s="34" customFormat="1" x14ac:dyDescent="0.25">
      <c r="A4692" s="23">
        <f t="shared" si="517"/>
        <v>4684</v>
      </c>
      <c r="B4692" s="24" t="s">
        <v>44</v>
      </c>
      <c r="C4692" s="23" t="str">
        <f>+[1]DEPURADO!A4686</f>
        <v>FEH132802</v>
      </c>
      <c r="D4692" s="23" t="str">
        <f>+[1]DEPURADO!B4686</f>
        <v>FEH132802</v>
      </c>
      <c r="E4692" s="25">
        <f>+[1]DEPURADO!C4686</f>
        <v>44357</v>
      </c>
      <c r="F4692" s="26" t="str">
        <f>+IF([1]DEPURADO!D4686&gt;1,[1]DEPURADO!D4686," ")</f>
        <v xml:space="preserve"> </v>
      </c>
      <c r="G4692" s="27">
        <f>[1]DEPURADO!F4686</f>
        <v>250328</v>
      </c>
      <c r="H4692" s="28">
        <v>0</v>
      </c>
      <c r="I4692" s="28">
        <f>+[1]DEPURADO!N4686+[1]DEPURADO!O4686</f>
        <v>0</v>
      </c>
      <c r="J4692" s="28">
        <f>+[1]DEPURADO!S4686</f>
        <v>0</v>
      </c>
      <c r="K4692" s="29">
        <f>+[1]DEPURADO!Q4686+[1]DEPURADO!R4686</f>
        <v>0</v>
      </c>
      <c r="L4692" s="28">
        <v>0</v>
      </c>
      <c r="M4692" s="28">
        <v>0</v>
      </c>
      <c r="N4692" s="28">
        <f t="shared" si="511"/>
        <v>0</v>
      </c>
      <c r="O4692" s="28">
        <f t="shared" si="512"/>
        <v>250328</v>
      </c>
      <c r="P4692" s="24" t="str">
        <f>IF([1]DEPURADO!I4686&gt;1,0,[1]DEPURADO!B4686)</f>
        <v>FEH132802</v>
      </c>
      <c r="Q4692" s="30">
        <f t="shared" si="513"/>
        <v>250328</v>
      </c>
      <c r="R4692" s="31">
        <f t="shared" si="514"/>
        <v>0</v>
      </c>
      <c r="S4692" s="31">
        <f>+[1]DEPURADO!K4686</f>
        <v>0</v>
      </c>
      <c r="T4692" s="23" t="s">
        <v>45</v>
      </c>
      <c r="U4692" s="31">
        <f>+[1]DEPURADO!J4686</f>
        <v>250328</v>
      </c>
      <c r="V4692" s="30"/>
      <c r="W4692" s="23" t="s">
        <v>45</v>
      </c>
      <c r="X4692" s="31">
        <f>+[1]DEPURADO!L4686+[1]DEPURADO!M4686</f>
        <v>0</v>
      </c>
      <c r="Y4692" s="23" t="s">
        <v>45</v>
      </c>
      <c r="Z4692" s="31">
        <f t="shared" si="515"/>
        <v>0</v>
      </c>
      <c r="AA4692" s="31"/>
      <c r="AB4692" s="31">
        <v>0</v>
      </c>
      <c r="AC4692" s="31">
        <v>0</v>
      </c>
      <c r="AD4692" s="30"/>
      <c r="AE4692" s="30">
        <f>+[1]DEPURADO!L4686</f>
        <v>0</v>
      </c>
      <c r="AF4692" s="30">
        <v>0</v>
      </c>
      <c r="AG4692" s="30">
        <f t="shared" si="516"/>
        <v>0</v>
      </c>
      <c r="AH4692" s="30">
        <v>0</v>
      </c>
      <c r="AI4692" s="30" t="str">
        <f>+[1]DEPURADO!G4686</f>
        <v>EN REVISION</v>
      </c>
      <c r="AJ4692" s="32"/>
      <c r="AK4692" s="33"/>
    </row>
    <row r="4693" spans="1:37" s="34" customFormat="1" x14ac:dyDescent="0.25">
      <c r="A4693" s="23">
        <f t="shared" si="517"/>
        <v>4685</v>
      </c>
      <c r="B4693" s="24" t="s">
        <v>44</v>
      </c>
      <c r="C4693" s="23" t="str">
        <f>+[1]DEPURADO!A4687</f>
        <v>FEH132803</v>
      </c>
      <c r="D4693" s="23" t="str">
        <f>+[1]DEPURADO!B4687</f>
        <v>FEH132803</v>
      </c>
      <c r="E4693" s="25">
        <f>+[1]DEPURADO!C4687</f>
        <v>44357</v>
      </c>
      <c r="F4693" s="26" t="str">
        <f>+IF([1]DEPURADO!D4687&gt;1,[1]DEPURADO!D4687," ")</f>
        <v xml:space="preserve"> </v>
      </c>
      <c r="G4693" s="27">
        <f>[1]DEPURADO!F4687</f>
        <v>66950</v>
      </c>
      <c r="H4693" s="28">
        <v>0</v>
      </c>
      <c r="I4693" s="28">
        <f>+[1]DEPURADO!N4687+[1]DEPURADO!O4687</f>
        <v>0</v>
      </c>
      <c r="J4693" s="28">
        <f>+[1]DEPURADO!S4687</f>
        <v>0</v>
      </c>
      <c r="K4693" s="29">
        <f>+[1]DEPURADO!Q4687+[1]DEPURADO!R4687</f>
        <v>0</v>
      </c>
      <c r="L4693" s="28">
        <v>0</v>
      </c>
      <c r="M4693" s="28">
        <v>0</v>
      </c>
      <c r="N4693" s="28">
        <f t="shared" si="511"/>
        <v>0</v>
      </c>
      <c r="O4693" s="28">
        <f t="shared" si="512"/>
        <v>66950</v>
      </c>
      <c r="P4693" s="24" t="str">
        <f>IF([1]DEPURADO!I4687&gt;1,0,[1]DEPURADO!B4687)</f>
        <v>FEH132803</v>
      </c>
      <c r="Q4693" s="30">
        <f t="shared" si="513"/>
        <v>66950</v>
      </c>
      <c r="R4693" s="31">
        <f t="shared" si="514"/>
        <v>0</v>
      </c>
      <c r="S4693" s="31">
        <f>+[1]DEPURADO!K4687</f>
        <v>0</v>
      </c>
      <c r="T4693" s="23" t="s">
        <v>45</v>
      </c>
      <c r="U4693" s="31">
        <f>+[1]DEPURADO!J4687</f>
        <v>66950</v>
      </c>
      <c r="V4693" s="30"/>
      <c r="W4693" s="23" t="s">
        <v>45</v>
      </c>
      <c r="X4693" s="31">
        <f>+[1]DEPURADO!L4687+[1]DEPURADO!M4687</f>
        <v>0</v>
      </c>
      <c r="Y4693" s="23" t="s">
        <v>45</v>
      </c>
      <c r="Z4693" s="31">
        <f t="shared" si="515"/>
        <v>0</v>
      </c>
      <c r="AA4693" s="31"/>
      <c r="AB4693" s="31">
        <v>0</v>
      </c>
      <c r="AC4693" s="31">
        <v>0</v>
      </c>
      <c r="AD4693" s="30"/>
      <c r="AE4693" s="30">
        <f>+[1]DEPURADO!L4687</f>
        <v>0</v>
      </c>
      <c r="AF4693" s="30">
        <v>0</v>
      </c>
      <c r="AG4693" s="30">
        <f t="shared" si="516"/>
        <v>0</v>
      </c>
      <c r="AH4693" s="30">
        <v>0</v>
      </c>
      <c r="AI4693" s="30" t="str">
        <f>+[1]DEPURADO!G4687</f>
        <v>EN REVISION</v>
      </c>
      <c r="AJ4693" s="32"/>
      <c r="AK4693" s="33"/>
    </row>
    <row r="4694" spans="1:37" s="34" customFormat="1" x14ac:dyDescent="0.25">
      <c r="A4694" s="23">
        <f t="shared" si="517"/>
        <v>4686</v>
      </c>
      <c r="B4694" s="24" t="s">
        <v>44</v>
      </c>
      <c r="C4694" s="23" t="str">
        <f>+[1]DEPURADO!A4688</f>
        <v>FEH132804</v>
      </c>
      <c r="D4694" s="23" t="str">
        <f>+[1]DEPURADO!B4688</f>
        <v>FEH132804</v>
      </c>
      <c r="E4694" s="25">
        <f>+[1]DEPURADO!C4688</f>
        <v>44357</v>
      </c>
      <c r="F4694" s="26" t="str">
        <f>+IF([1]DEPURADO!D4688&gt;1,[1]DEPURADO!D4688," ")</f>
        <v xml:space="preserve"> </v>
      </c>
      <c r="G4694" s="27">
        <f>[1]DEPURADO!F4688</f>
        <v>105082</v>
      </c>
      <c r="H4694" s="28">
        <v>0</v>
      </c>
      <c r="I4694" s="28">
        <f>+[1]DEPURADO!N4688+[1]DEPURADO!O4688</f>
        <v>0</v>
      </c>
      <c r="J4694" s="28">
        <f>+[1]DEPURADO!S4688</f>
        <v>0</v>
      </c>
      <c r="K4694" s="29">
        <f>+[1]DEPURADO!Q4688+[1]DEPURADO!R4688</f>
        <v>0</v>
      </c>
      <c r="L4694" s="28">
        <v>0</v>
      </c>
      <c r="M4694" s="28">
        <v>0</v>
      </c>
      <c r="N4694" s="28">
        <f t="shared" si="511"/>
        <v>0</v>
      </c>
      <c r="O4694" s="28">
        <f t="shared" si="512"/>
        <v>105082</v>
      </c>
      <c r="P4694" s="24">
        <f>IF([1]DEPURADO!I4688&gt;1,0,[1]DEPURADO!B4688)</f>
        <v>0</v>
      </c>
      <c r="Q4694" s="30">
        <f t="shared" si="513"/>
        <v>0</v>
      </c>
      <c r="R4694" s="31">
        <f t="shared" si="514"/>
        <v>105082</v>
      </c>
      <c r="S4694" s="31">
        <f>+[1]DEPURADO!K4688</f>
        <v>0</v>
      </c>
      <c r="T4694" s="23" t="s">
        <v>45</v>
      </c>
      <c r="U4694" s="31">
        <f>+[1]DEPURADO!J4688</f>
        <v>0</v>
      </c>
      <c r="V4694" s="30"/>
      <c r="W4694" s="23" t="s">
        <v>45</v>
      </c>
      <c r="X4694" s="31">
        <f>+[1]DEPURADO!L4688+[1]DEPURADO!M4688</f>
        <v>0</v>
      </c>
      <c r="Y4694" s="23" t="s">
        <v>45</v>
      </c>
      <c r="Z4694" s="31">
        <f t="shared" si="515"/>
        <v>0</v>
      </c>
      <c r="AA4694" s="31"/>
      <c r="AB4694" s="31">
        <v>0</v>
      </c>
      <c r="AC4694" s="31">
        <v>0</v>
      </c>
      <c r="AD4694" s="30"/>
      <c r="AE4694" s="30">
        <f>+[1]DEPURADO!L4688</f>
        <v>0</v>
      </c>
      <c r="AF4694" s="30">
        <v>0</v>
      </c>
      <c r="AG4694" s="30">
        <f t="shared" si="516"/>
        <v>0</v>
      </c>
      <c r="AH4694" s="30">
        <v>0</v>
      </c>
      <c r="AI4694" s="30" t="str">
        <f>+[1]DEPURADO!G4688</f>
        <v>NO RADICADO</v>
      </c>
      <c r="AJ4694" s="32"/>
      <c r="AK4694" s="33"/>
    </row>
    <row r="4695" spans="1:37" s="34" customFormat="1" x14ac:dyDescent="0.25">
      <c r="A4695" s="23">
        <f t="shared" si="517"/>
        <v>4687</v>
      </c>
      <c r="B4695" s="24" t="s">
        <v>44</v>
      </c>
      <c r="C4695" s="23" t="str">
        <f>+[1]DEPURADO!A4689</f>
        <v>FEH132813</v>
      </c>
      <c r="D4695" s="23" t="str">
        <f>+[1]DEPURADO!B4689</f>
        <v>FEH132813</v>
      </c>
      <c r="E4695" s="25">
        <f>+[1]DEPURADO!C4689</f>
        <v>44357</v>
      </c>
      <c r="F4695" s="26" t="str">
        <f>+IF([1]DEPURADO!D4689&gt;1,[1]DEPURADO!D4689," ")</f>
        <v xml:space="preserve"> </v>
      </c>
      <c r="G4695" s="27">
        <f>[1]DEPURADO!F4689</f>
        <v>123593</v>
      </c>
      <c r="H4695" s="28">
        <v>0</v>
      </c>
      <c r="I4695" s="28">
        <f>+[1]DEPURADO!N4689+[1]DEPURADO!O4689</f>
        <v>0</v>
      </c>
      <c r="J4695" s="28">
        <f>+[1]DEPURADO!S4689</f>
        <v>0</v>
      </c>
      <c r="K4695" s="29">
        <f>+[1]DEPURADO!Q4689+[1]DEPURADO!R4689</f>
        <v>0</v>
      </c>
      <c r="L4695" s="28">
        <v>0</v>
      </c>
      <c r="M4695" s="28">
        <v>0</v>
      </c>
      <c r="N4695" s="28">
        <f t="shared" si="511"/>
        <v>0</v>
      </c>
      <c r="O4695" s="28">
        <f t="shared" si="512"/>
        <v>123593</v>
      </c>
      <c r="P4695" s="24" t="str">
        <f>IF([1]DEPURADO!I4689&gt;1,0,[1]DEPURADO!B4689)</f>
        <v>FEH132813</v>
      </c>
      <c r="Q4695" s="30">
        <f t="shared" si="513"/>
        <v>123593</v>
      </c>
      <c r="R4695" s="31">
        <f t="shared" si="514"/>
        <v>0</v>
      </c>
      <c r="S4695" s="31">
        <f>+[1]DEPURADO!K4689</f>
        <v>0</v>
      </c>
      <c r="T4695" s="23" t="s">
        <v>45</v>
      </c>
      <c r="U4695" s="31">
        <f>+[1]DEPURADO!J4689</f>
        <v>123593</v>
      </c>
      <c r="V4695" s="30"/>
      <c r="W4695" s="23" t="s">
        <v>45</v>
      </c>
      <c r="X4695" s="31">
        <f>+[1]DEPURADO!L4689+[1]DEPURADO!M4689</f>
        <v>0</v>
      </c>
      <c r="Y4695" s="23" t="s">
        <v>45</v>
      </c>
      <c r="Z4695" s="31">
        <f t="shared" si="515"/>
        <v>0</v>
      </c>
      <c r="AA4695" s="31"/>
      <c r="AB4695" s="31">
        <v>0</v>
      </c>
      <c r="AC4695" s="31">
        <v>0</v>
      </c>
      <c r="AD4695" s="30"/>
      <c r="AE4695" s="30">
        <f>+[1]DEPURADO!L4689</f>
        <v>0</v>
      </c>
      <c r="AF4695" s="30">
        <v>0</v>
      </c>
      <c r="AG4695" s="30">
        <f t="shared" si="516"/>
        <v>0</v>
      </c>
      <c r="AH4695" s="30">
        <v>0</v>
      </c>
      <c r="AI4695" s="30" t="str">
        <f>+[1]DEPURADO!G4689</f>
        <v>EN REVISION</v>
      </c>
      <c r="AJ4695" s="32"/>
      <c r="AK4695" s="33"/>
    </row>
    <row r="4696" spans="1:37" s="34" customFormat="1" x14ac:dyDescent="0.25">
      <c r="A4696" s="23">
        <f t="shared" si="517"/>
        <v>4688</v>
      </c>
      <c r="B4696" s="24" t="s">
        <v>44</v>
      </c>
      <c r="C4696" s="23" t="str">
        <f>+[1]DEPURADO!A4690</f>
        <v>FEH132818</v>
      </c>
      <c r="D4696" s="23" t="str">
        <f>+[1]DEPURADO!B4690</f>
        <v>FEH132818</v>
      </c>
      <c r="E4696" s="25">
        <f>+[1]DEPURADO!C4690</f>
        <v>44357</v>
      </c>
      <c r="F4696" s="26" t="str">
        <f>+IF([1]DEPURADO!D4690&gt;1,[1]DEPURADO!D4690," ")</f>
        <v xml:space="preserve"> </v>
      </c>
      <c r="G4696" s="27">
        <f>[1]DEPURADO!F4690</f>
        <v>15799</v>
      </c>
      <c r="H4696" s="28">
        <v>0</v>
      </c>
      <c r="I4696" s="28">
        <f>+[1]DEPURADO!N4690+[1]DEPURADO!O4690</f>
        <v>0</v>
      </c>
      <c r="J4696" s="28">
        <f>+[1]DEPURADO!S4690</f>
        <v>0</v>
      </c>
      <c r="K4696" s="29">
        <f>+[1]DEPURADO!Q4690+[1]DEPURADO!R4690</f>
        <v>0</v>
      </c>
      <c r="L4696" s="28">
        <v>0</v>
      </c>
      <c r="M4696" s="28">
        <v>0</v>
      </c>
      <c r="N4696" s="28">
        <f t="shared" si="511"/>
        <v>0</v>
      </c>
      <c r="O4696" s="28">
        <f t="shared" si="512"/>
        <v>15799</v>
      </c>
      <c r="P4696" s="24" t="str">
        <f>IF([1]DEPURADO!I4690&gt;1,0,[1]DEPURADO!B4690)</f>
        <v>FEH132818</v>
      </c>
      <c r="Q4696" s="30">
        <f t="shared" si="513"/>
        <v>15799</v>
      </c>
      <c r="R4696" s="31">
        <f t="shared" si="514"/>
        <v>0</v>
      </c>
      <c r="S4696" s="31">
        <f>+[1]DEPURADO!K4690</f>
        <v>0</v>
      </c>
      <c r="T4696" s="23" t="s">
        <v>45</v>
      </c>
      <c r="U4696" s="31">
        <f>+[1]DEPURADO!J4690</f>
        <v>15799</v>
      </c>
      <c r="V4696" s="30"/>
      <c r="W4696" s="23" t="s">
        <v>45</v>
      </c>
      <c r="X4696" s="31">
        <f>+[1]DEPURADO!L4690+[1]DEPURADO!M4690</f>
        <v>0</v>
      </c>
      <c r="Y4696" s="23" t="s">
        <v>45</v>
      </c>
      <c r="Z4696" s="31">
        <f t="shared" si="515"/>
        <v>0</v>
      </c>
      <c r="AA4696" s="31"/>
      <c r="AB4696" s="31">
        <v>0</v>
      </c>
      <c r="AC4696" s="31">
        <v>0</v>
      </c>
      <c r="AD4696" s="30"/>
      <c r="AE4696" s="30">
        <f>+[1]DEPURADO!L4690</f>
        <v>0</v>
      </c>
      <c r="AF4696" s="30">
        <v>0</v>
      </c>
      <c r="AG4696" s="30">
        <f t="shared" si="516"/>
        <v>0</v>
      </c>
      <c r="AH4696" s="30">
        <v>0</v>
      </c>
      <c r="AI4696" s="30" t="str">
        <f>+[1]DEPURADO!G4690</f>
        <v>EN REVISION</v>
      </c>
      <c r="AJ4696" s="32"/>
      <c r="AK4696" s="33"/>
    </row>
    <row r="4697" spans="1:37" s="34" customFormat="1" x14ac:dyDescent="0.25">
      <c r="A4697" s="23">
        <f t="shared" si="517"/>
        <v>4689</v>
      </c>
      <c r="B4697" s="24" t="s">
        <v>44</v>
      </c>
      <c r="C4697" s="23" t="str">
        <f>+[1]DEPURADO!A4691</f>
        <v>FEH132828</v>
      </c>
      <c r="D4697" s="23" t="str">
        <f>+[1]DEPURADO!B4691</f>
        <v>FEH132828</v>
      </c>
      <c r="E4697" s="25">
        <f>+[1]DEPURADO!C4691</f>
        <v>44358</v>
      </c>
      <c r="F4697" s="26" t="str">
        <f>+IF([1]DEPURADO!D4691&gt;1,[1]DEPURADO!D4691," ")</f>
        <v xml:space="preserve"> </v>
      </c>
      <c r="G4697" s="27">
        <f>[1]DEPURADO!F4691</f>
        <v>56940</v>
      </c>
      <c r="H4697" s="28">
        <v>0</v>
      </c>
      <c r="I4697" s="28">
        <f>+[1]DEPURADO!N4691+[1]DEPURADO!O4691</f>
        <v>0</v>
      </c>
      <c r="J4697" s="28">
        <f>+[1]DEPURADO!S4691</f>
        <v>0</v>
      </c>
      <c r="K4697" s="29">
        <f>+[1]DEPURADO!Q4691+[1]DEPURADO!R4691</f>
        <v>0</v>
      </c>
      <c r="L4697" s="28">
        <v>0</v>
      </c>
      <c r="M4697" s="28">
        <v>0</v>
      </c>
      <c r="N4697" s="28">
        <f t="shared" si="511"/>
        <v>0</v>
      </c>
      <c r="O4697" s="28">
        <f t="shared" si="512"/>
        <v>56940</v>
      </c>
      <c r="P4697" s="24">
        <f>IF([1]DEPURADO!I4691&gt;1,0,[1]DEPURADO!B4691)</f>
        <v>0</v>
      </c>
      <c r="Q4697" s="30">
        <f t="shared" si="513"/>
        <v>0</v>
      </c>
      <c r="R4697" s="31">
        <f t="shared" si="514"/>
        <v>56940</v>
      </c>
      <c r="S4697" s="31">
        <f>+[1]DEPURADO!K4691</f>
        <v>0</v>
      </c>
      <c r="T4697" s="23" t="s">
        <v>45</v>
      </c>
      <c r="U4697" s="31">
        <f>+[1]DEPURADO!J4691</f>
        <v>0</v>
      </c>
      <c r="V4697" s="30"/>
      <c r="W4697" s="23" t="s">
        <v>45</v>
      </c>
      <c r="X4697" s="31">
        <f>+[1]DEPURADO!L4691+[1]DEPURADO!M4691</f>
        <v>0</v>
      </c>
      <c r="Y4697" s="23" t="s">
        <v>45</v>
      </c>
      <c r="Z4697" s="31">
        <f t="shared" si="515"/>
        <v>0</v>
      </c>
      <c r="AA4697" s="31"/>
      <c r="AB4697" s="31">
        <v>0</v>
      </c>
      <c r="AC4697" s="31">
        <v>0</v>
      </c>
      <c r="AD4697" s="30"/>
      <c r="AE4697" s="30">
        <f>+[1]DEPURADO!L4691</f>
        <v>0</v>
      </c>
      <c r="AF4697" s="30">
        <v>0</v>
      </c>
      <c r="AG4697" s="30">
        <f t="shared" si="516"/>
        <v>0</v>
      </c>
      <c r="AH4697" s="30">
        <v>0</v>
      </c>
      <c r="AI4697" s="30" t="str">
        <f>+[1]DEPURADO!G4691</f>
        <v>NO RADICADO</v>
      </c>
      <c r="AJ4697" s="32"/>
      <c r="AK4697" s="33"/>
    </row>
    <row r="4698" spans="1:37" s="34" customFormat="1" x14ac:dyDescent="0.25">
      <c r="A4698" s="23">
        <f t="shared" si="517"/>
        <v>4690</v>
      </c>
      <c r="B4698" s="24" t="s">
        <v>44</v>
      </c>
      <c r="C4698" s="23" t="str">
        <f>+[1]DEPURADO!A4692</f>
        <v>FEH132831</v>
      </c>
      <c r="D4698" s="23" t="str">
        <f>+[1]DEPURADO!B4692</f>
        <v>FEH132831</v>
      </c>
      <c r="E4698" s="25">
        <f>+[1]DEPURADO!C4692</f>
        <v>44358</v>
      </c>
      <c r="F4698" s="26" t="str">
        <f>+IF([1]DEPURADO!D4692&gt;1,[1]DEPURADO!D4692," ")</f>
        <v xml:space="preserve"> </v>
      </c>
      <c r="G4698" s="27">
        <f>[1]DEPURADO!F4692</f>
        <v>119050</v>
      </c>
      <c r="H4698" s="28">
        <v>0</v>
      </c>
      <c r="I4698" s="28">
        <f>+[1]DEPURADO!N4692+[1]DEPURADO!O4692</f>
        <v>0</v>
      </c>
      <c r="J4698" s="28">
        <f>+[1]DEPURADO!S4692</f>
        <v>0</v>
      </c>
      <c r="K4698" s="29">
        <f>+[1]DEPURADO!Q4692+[1]DEPURADO!R4692</f>
        <v>0</v>
      </c>
      <c r="L4698" s="28">
        <v>0</v>
      </c>
      <c r="M4698" s="28">
        <v>0</v>
      </c>
      <c r="N4698" s="28">
        <f t="shared" si="511"/>
        <v>0</v>
      </c>
      <c r="O4698" s="28">
        <f t="shared" si="512"/>
        <v>119050</v>
      </c>
      <c r="P4698" s="24">
        <f>IF([1]DEPURADO!I4692&gt;1,0,[1]DEPURADO!B4692)</f>
        <v>0</v>
      </c>
      <c r="Q4698" s="30">
        <f t="shared" si="513"/>
        <v>0</v>
      </c>
      <c r="R4698" s="31">
        <f t="shared" si="514"/>
        <v>119050</v>
      </c>
      <c r="S4698" s="31">
        <f>+[1]DEPURADO!K4692</f>
        <v>0</v>
      </c>
      <c r="T4698" s="23" t="s">
        <v>45</v>
      </c>
      <c r="U4698" s="31">
        <f>+[1]DEPURADO!J4692</f>
        <v>0</v>
      </c>
      <c r="V4698" s="30"/>
      <c r="W4698" s="23" t="s">
        <v>45</v>
      </c>
      <c r="X4698" s="31">
        <f>+[1]DEPURADO!L4692+[1]DEPURADO!M4692</f>
        <v>0</v>
      </c>
      <c r="Y4698" s="23" t="s">
        <v>45</v>
      </c>
      <c r="Z4698" s="31">
        <f t="shared" si="515"/>
        <v>0</v>
      </c>
      <c r="AA4698" s="31"/>
      <c r="AB4698" s="31">
        <v>0</v>
      </c>
      <c r="AC4698" s="31">
        <v>0</v>
      </c>
      <c r="AD4698" s="30"/>
      <c r="AE4698" s="30">
        <f>+[1]DEPURADO!L4692</f>
        <v>0</v>
      </c>
      <c r="AF4698" s="30">
        <v>0</v>
      </c>
      <c r="AG4698" s="30">
        <f t="shared" si="516"/>
        <v>0</v>
      </c>
      <c r="AH4698" s="30">
        <v>0</v>
      </c>
      <c r="AI4698" s="30" t="str">
        <f>+[1]DEPURADO!G4692</f>
        <v>NO RADICADO</v>
      </c>
      <c r="AJ4698" s="32"/>
      <c r="AK4698" s="33"/>
    </row>
    <row r="4699" spans="1:37" s="34" customFormat="1" x14ac:dyDescent="0.25">
      <c r="A4699" s="23">
        <f t="shared" si="517"/>
        <v>4691</v>
      </c>
      <c r="B4699" s="24" t="s">
        <v>44</v>
      </c>
      <c r="C4699" s="23" t="str">
        <f>+[1]DEPURADO!A4693</f>
        <v>FEH132833</v>
      </c>
      <c r="D4699" s="23" t="str">
        <f>+[1]DEPURADO!B4693</f>
        <v>FEH132833</v>
      </c>
      <c r="E4699" s="25">
        <f>+[1]DEPURADO!C4693</f>
        <v>44358</v>
      </c>
      <c r="F4699" s="26" t="str">
        <f>+IF([1]DEPURADO!D4693&gt;1,[1]DEPURADO!D4693," ")</f>
        <v xml:space="preserve"> </v>
      </c>
      <c r="G4699" s="27">
        <f>[1]DEPURADO!F4693</f>
        <v>225826</v>
      </c>
      <c r="H4699" s="28">
        <v>0</v>
      </c>
      <c r="I4699" s="28">
        <f>+[1]DEPURADO!N4693+[1]DEPURADO!O4693</f>
        <v>0</v>
      </c>
      <c r="J4699" s="28">
        <f>+[1]DEPURADO!S4693</f>
        <v>0</v>
      </c>
      <c r="K4699" s="29">
        <f>+[1]DEPURADO!Q4693+[1]DEPURADO!R4693</f>
        <v>0</v>
      </c>
      <c r="L4699" s="28">
        <v>0</v>
      </c>
      <c r="M4699" s="28">
        <v>0</v>
      </c>
      <c r="N4699" s="28">
        <f t="shared" si="511"/>
        <v>0</v>
      </c>
      <c r="O4699" s="28">
        <f t="shared" si="512"/>
        <v>225826</v>
      </c>
      <c r="P4699" s="24">
        <f>IF([1]DEPURADO!I4693&gt;1,0,[1]DEPURADO!B4693)</f>
        <v>0</v>
      </c>
      <c r="Q4699" s="30">
        <f t="shared" si="513"/>
        <v>0</v>
      </c>
      <c r="R4699" s="31">
        <f t="shared" si="514"/>
        <v>225826</v>
      </c>
      <c r="S4699" s="31">
        <f>+[1]DEPURADO!K4693</f>
        <v>0</v>
      </c>
      <c r="T4699" s="23" t="s">
        <v>45</v>
      </c>
      <c r="U4699" s="31">
        <f>+[1]DEPURADO!J4693</f>
        <v>0</v>
      </c>
      <c r="V4699" s="30"/>
      <c r="W4699" s="23" t="s">
        <v>45</v>
      </c>
      <c r="X4699" s="31">
        <f>+[1]DEPURADO!L4693+[1]DEPURADO!M4693</f>
        <v>0</v>
      </c>
      <c r="Y4699" s="23" t="s">
        <v>45</v>
      </c>
      <c r="Z4699" s="31">
        <f t="shared" si="515"/>
        <v>0</v>
      </c>
      <c r="AA4699" s="31"/>
      <c r="AB4699" s="31">
        <v>0</v>
      </c>
      <c r="AC4699" s="31">
        <v>0</v>
      </c>
      <c r="AD4699" s="30"/>
      <c r="AE4699" s="30">
        <f>+[1]DEPURADO!L4693</f>
        <v>0</v>
      </c>
      <c r="AF4699" s="30">
        <v>0</v>
      </c>
      <c r="AG4699" s="30">
        <f t="shared" si="516"/>
        <v>0</v>
      </c>
      <c r="AH4699" s="30">
        <v>0</v>
      </c>
      <c r="AI4699" s="30" t="str">
        <f>+[1]DEPURADO!G4693</f>
        <v>NO RADICADO</v>
      </c>
      <c r="AJ4699" s="32"/>
      <c r="AK4699" s="33"/>
    </row>
    <row r="4700" spans="1:37" s="34" customFormat="1" x14ac:dyDescent="0.25">
      <c r="A4700" s="23">
        <f t="shared" si="517"/>
        <v>4692</v>
      </c>
      <c r="B4700" s="24" t="s">
        <v>44</v>
      </c>
      <c r="C4700" s="23" t="str">
        <f>+[1]DEPURADO!A4694</f>
        <v>FEH132835</v>
      </c>
      <c r="D4700" s="23" t="str">
        <f>+[1]DEPURADO!B4694</f>
        <v>FEH132835</v>
      </c>
      <c r="E4700" s="25">
        <f>+[1]DEPURADO!C4694</f>
        <v>44358</v>
      </c>
      <c r="F4700" s="26" t="str">
        <f>+IF([1]DEPURADO!D4694&gt;1,[1]DEPURADO!D4694," ")</f>
        <v xml:space="preserve"> </v>
      </c>
      <c r="G4700" s="27">
        <f>[1]DEPURADO!F4694</f>
        <v>193558</v>
      </c>
      <c r="H4700" s="28">
        <v>0</v>
      </c>
      <c r="I4700" s="28">
        <f>+[1]DEPURADO!N4694+[1]DEPURADO!O4694</f>
        <v>0</v>
      </c>
      <c r="J4700" s="28">
        <f>+[1]DEPURADO!S4694</f>
        <v>0</v>
      </c>
      <c r="K4700" s="29">
        <f>+[1]DEPURADO!Q4694+[1]DEPURADO!R4694</f>
        <v>0</v>
      </c>
      <c r="L4700" s="28">
        <v>0</v>
      </c>
      <c r="M4700" s="28">
        <v>0</v>
      </c>
      <c r="N4700" s="28">
        <f t="shared" si="511"/>
        <v>0</v>
      </c>
      <c r="O4700" s="28">
        <f t="shared" si="512"/>
        <v>193558</v>
      </c>
      <c r="P4700" s="24">
        <f>IF([1]DEPURADO!I4694&gt;1,0,[1]DEPURADO!B4694)</f>
        <v>0</v>
      </c>
      <c r="Q4700" s="30">
        <f t="shared" si="513"/>
        <v>0</v>
      </c>
      <c r="R4700" s="31">
        <f t="shared" si="514"/>
        <v>193558</v>
      </c>
      <c r="S4700" s="31">
        <f>+[1]DEPURADO!K4694</f>
        <v>0</v>
      </c>
      <c r="T4700" s="23" t="s">
        <v>45</v>
      </c>
      <c r="U4700" s="31">
        <f>+[1]DEPURADO!J4694</f>
        <v>0</v>
      </c>
      <c r="V4700" s="30"/>
      <c r="W4700" s="23" t="s">
        <v>45</v>
      </c>
      <c r="X4700" s="31">
        <f>+[1]DEPURADO!L4694+[1]DEPURADO!M4694</f>
        <v>0</v>
      </c>
      <c r="Y4700" s="23" t="s">
        <v>45</v>
      </c>
      <c r="Z4700" s="31">
        <f t="shared" si="515"/>
        <v>0</v>
      </c>
      <c r="AA4700" s="31"/>
      <c r="AB4700" s="31">
        <v>0</v>
      </c>
      <c r="AC4700" s="31">
        <v>0</v>
      </c>
      <c r="AD4700" s="30"/>
      <c r="AE4700" s="30">
        <f>+[1]DEPURADO!L4694</f>
        <v>0</v>
      </c>
      <c r="AF4700" s="30">
        <v>0</v>
      </c>
      <c r="AG4700" s="30">
        <f t="shared" si="516"/>
        <v>0</v>
      </c>
      <c r="AH4700" s="30">
        <v>0</v>
      </c>
      <c r="AI4700" s="30" t="str">
        <f>+[1]DEPURADO!G4694</f>
        <v>NO RADICADO</v>
      </c>
      <c r="AJ4700" s="32"/>
      <c r="AK4700" s="33"/>
    </row>
    <row r="4701" spans="1:37" s="34" customFormat="1" x14ac:dyDescent="0.25">
      <c r="A4701" s="23">
        <f t="shared" si="517"/>
        <v>4693</v>
      </c>
      <c r="B4701" s="24" t="s">
        <v>44</v>
      </c>
      <c r="C4701" s="23" t="str">
        <f>+[1]DEPURADO!A4695</f>
        <v>FEH132838</v>
      </c>
      <c r="D4701" s="23" t="str">
        <f>+[1]DEPURADO!B4695</f>
        <v>FEH132838</v>
      </c>
      <c r="E4701" s="25">
        <f>+[1]DEPURADO!C4695</f>
        <v>44358</v>
      </c>
      <c r="F4701" s="26" t="str">
        <f>+IF([1]DEPURADO!D4695&gt;1,[1]DEPURADO!D4695," ")</f>
        <v xml:space="preserve"> </v>
      </c>
      <c r="G4701" s="27">
        <f>[1]DEPURADO!F4695</f>
        <v>145233</v>
      </c>
      <c r="H4701" s="28">
        <v>0</v>
      </c>
      <c r="I4701" s="28">
        <f>+[1]DEPURADO!N4695+[1]DEPURADO!O4695</f>
        <v>0</v>
      </c>
      <c r="J4701" s="28">
        <f>+[1]DEPURADO!S4695</f>
        <v>0</v>
      </c>
      <c r="K4701" s="29">
        <f>+[1]DEPURADO!Q4695+[1]DEPURADO!R4695</f>
        <v>0</v>
      </c>
      <c r="L4701" s="28">
        <v>0</v>
      </c>
      <c r="M4701" s="28">
        <v>0</v>
      </c>
      <c r="N4701" s="28">
        <f t="shared" si="511"/>
        <v>0</v>
      </c>
      <c r="O4701" s="28">
        <f t="shared" si="512"/>
        <v>145233</v>
      </c>
      <c r="P4701" s="24">
        <f>IF([1]DEPURADO!I4695&gt;1,0,[1]DEPURADO!B4695)</f>
        <v>0</v>
      </c>
      <c r="Q4701" s="30">
        <f t="shared" si="513"/>
        <v>0</v>
      </c>
      <c r="R4701" s="31">
        <f t="shared" si="514"/>
        <v>145233</v>
      </c>
      <c r="S4701" s="31">
        <f>+[1]DEPURADO!K4695</f>
        <v>0</v>
      </c>
      <c r="T4701" s="23" t="s">
        <v>45</v>
      </c>
      <c r="U4701" s="31">
        <f>+[1]DEPURADO!J4695</f>
        <v>0</v>
      </c>
      <c r="V4701" s="30"/>
      <c r="W4701" s="23" t="s">
        <v>45</v>
      </c>
      <c r="X4701" s="31">
        <f>+[1]DEPURADO!L4695+[1]DEPURADO!M4695</f>
        <v>0</v>
      </c>
      <c r="Y4701" s="23" t="s">
        <v>45</v>
      </c>
      <c r="Z4701" s="31">
        <f t="shared" si="515"/>
        <v>0</v>
      </c>
      <c r="AA4701" s="31"/>
      <c r="AB4701" s="31">
        <v>0</v>
      </c>
      <c r="AC4701" s="31">
        <v>0</v>
      </c>
      <c r="AD4701" s="30"/>
      <c r="AE4701" s="30">
        <f>+[1]DEPURADO!L4695</f>
        <v>0</v>
      </c>
      <c r="AF4701" s="30">
        <v>0</v>
      </c>
      <c r="AG4701" s="30">
        <f t="shared" si="516"/>
        <v>0</v>
      </c>
      <c r="AH4701" s="30">
        <v>0</v>
      </c>
      <c r="AI4701" s="30" t="str">
        <f>+[1]DEPURADO!G4695</f>
        <v>NO RADICADO</v>
      </c>
      <c r="AJ4701" s="32"/>
      <c r="AK4701" s="33"/>
    </row>
    <row r="4702" spans="1:37" s="34" customFormat="1" x14ac:dyDescent="0.25">
      <c r="A4702" s="23">
        <f t="shared" si="517"/>
        <v>4694</v>
      </c>
      <c r="B4702" s="24" t="s">
        <v>44</v>
      </c>
      <c r="C4702" s="23" t="str">
        <f>+[1]DEPURADO!A4696</f>
        <v>FEH132840</v>
      </c>
      <c r="D4702" s="23" t="str">
        <f>+[1]DEPURADO!B4696</f>
        <v>FEH132840</v>
      </c>
      <c r="E4702" s="25">
        <f>+[1]DEPURADO!C4696</f>
        <v>44358</v>
      </c>
      <c r="F4702" s="26" t="str">
        <f>+IF([1]DEPURADO!D4696&gt;1,[1]DEPURADO!D4696," ")</f>
        <v xml:space="preserve"> </v>
      </c>
      <c r="G4702" s="27">
        <f>[1]DEPURADO!F4696</f>
        <v>29827</v>
      </c>
      <c r="H4702" s="28">
        <v>0</v>
      </c>
      <c r="I4702" s="28">
        <f>+[1]DEPURADO!N4696+[1]DEPURADO!O4696</f>
        <v>0</v>
      </c>
      <c r="J4702" s="28">
        <f>+[1]DEPURADO!S4696</f>
        <v>0</v>
      </c>
      <c r="K4702" s="29">
        <f>+[1]DEPURADO!Q4696+[1]DEPURADO!R4696</f>
        <v>0</v>
      </c>
      <c r="L4702" s="28">
        <v>0</v>
      </c>
      <c r="M4702" s="28">
        <v>0</v>
      </c>
      <c r="N4702" s="28">
        <f t="shared" si="511"/>
        <v>0</v>
      </c>
      <c r="O4702" s="28">
        <f t="shared" si="512"/>
        <v>29827</v>
      </c>
      <c r="P4702" s="24" t="str">
        <f>IF([1]DEPURADO!I4696&gt;1,0,[1]DEPURADO!B4696)</f>
        <v>FEH132840</v>
      </c>
      <c r="Q4702" s="30">
        <f t="shared" si="513"/>
        <v>29827</v>
      </c>
      <c r="R4702" s="31">
        <f t="shared" si="514"/>
        <v>0</v>
      </c>
      <c r="S4702" s="31">
        <f>+[1]DEPURADO!K4696</f>
        <v>0</v>
      </c>
      <c r="T4702" s="23" t="s">
        <v>45</v>
      </c>
      <c r="U4702" s="31">
        <f>+[1]DEPURADO!J4696</f>
        <v>29827</v>
      </c>
      <c r="V4702" s="30"/>
      <c r="W4702" s="23" t="s">
        <v>45</v>
      </c>
      <c r="X4702" s="31">
        <f>+[1]DEPURADO!L4696+[1]DEPURADO!M4696</f>
        <v>0</v>
      </c>
      <c r="Y4702" s="23" t="s">
        <v>45</v>
      </c>
      <c r="Z4702" s="31">
        <f t="shared" si="515"/>
        <v>0</v>
      </c>
      <c r="AA4702" s="31"/>
      <c r="AB4702" s="31">
        <v>0</v>
      </c>
      <c r="AC4702" s="31">
        <v>0</v>
      </c>
      <c r="AD4702" s="30"/>
      <c r="AE4702" s="30">
        <f>+[1]DEPURADO!L4696</f>
        <v>0</v>
      </c>
      <c r="AF4702" s="30">
        <v>0</v>
      </c>
      <c r="AG4702" s="30">
        <f t="shared" si="516"/>
        <v>0</v>
      </c>
      <c r="AH4702" s="30">
        <v>0</v>
      </c>
      <c r="AI4702" s="30" t="str">
        <f>+[1]DEPURADO!G4696</f>
        <v>EN REVISION</v>
      </c>
      <c r="AJ4702" s="32"/>
      <c r="AK4702" s="33"/>
    </row>
    <row r="4703" spans="1:37" s="34" customFormat="1" x14ac:dyDescent="0.25">
      <c r="A4703" s="23">
        <f t="shared" si="517"/>
        <v>4695</v>
      </c>
      <c r="B4703" s="24" t="s">
        <v>44</v>
      </c>
      <c r="C4703" s="23" t="str">
        <f>+[1]DEPURADO!A4697</f>
        <v>FEH132841</v>
      </c>
      <c r="D4703" s="23" t="str">
        <f>+[1]DEPURADO!B4697</f>
        <v>FEH132841</v>
      </c>
      <c r="E4703" s="25">
        <f>+[1]DEPURADO!C4697</f>
        <v>44358</v>
      </c>
      <c r="F4703" s="26" t="str">
        <f>+IF([1]DEPURADO!D4697&gt;1,[1]DEPURADO!D4697," ")</f>
        <v xml:space="preserve"> </v>
      </c>
      <c r="G4703" s="27">
        <f>[1]DEPURADO!F4697</f>
        <v>22074</v>
      </c>
      <c r="H4703" s="28">
        <v>0</v>
      </c>
      <c r="I4703" s="28">
        <f>+[1]DEPURADO!N4697+[1]DEPURADO!O4697</f>
        <v>0</v>
      </c>
      <c r="J4703" s="28">
        <f>+[1]DEPURADO!S4697</f>
        <v>0</v>
      </c>
      <c r="K4703" s="29">
        <f>+[1]DEPURADO!Q4697+[1]DEPURADO!R4697</f>
        <v>0</v>
      </c>
      <c r="L4703" s="28">
        <v>0</v>
      </c>
      <c r="M4703" s="28">
        <v>0</v>
      </c>
      <c r="N4703" s="28">
        <f t="shared" si="511"/>
        <v>0</v>
      </c>
      <c r="O4703" s="28">
        <f t="shared" si="512"/>
        <v>22074</v>
      </c>
      <c r="P4703" s="24" t="str">
        <f>IF([1]DEPURADO!I4697&gt;1,0,[1]DEPURADO!B4697)</f>
        <v>FEH132841</v>
      </c>
      <c r="Q4703" s="30">
        <f t="shared" si="513"/>
        <v>22074</v>
      </c>
      <c r="R4703" s="31">
        <f t="shared" si="514"/>
        <v>0</v>
      </c>
      <c r="S4703" s="31">
        <f>+[1]DEPURADO!K4697</f>
        <v>0</v>
      </c>
      <c r="T4703" s="23" t="s">
        <v>45</v>
      </c>
      <c r="U4703" s="31">
        <f>+[1]DEPURADO!J4697</f>
        <v>22074</v>
      </c>
      <c r="V4703" s="30"/>
      <c r="W4703" s="23" t="s">
        <v>45</v>
      </c>
      <c r="X4703" s="31">
        <f>+[1]DEPURADO!L4697+[1]DEPURADO!M4697</f>
        <v>0</v>
      </c>
      <c r="Y4703" s="23" t="s">
        <v>45</v>
      </c>
      <c r="Z4703" s="31">
        <f t="shared" si="515"/>
        <v>0</v>
      </c>
      <c r="AA4703" s="31"/>
      <c r="AB4703" s="31">
        <v>0</v>
      </c>
      <c r="AC4703" s="31">
        <v>0</v>
      </c>
      <c r="AD4703" s="30"/>
      <c r="AE4703" s="30">
        <f>+[1]DEPURADO!L4697</f>
        <v>0</v>
      </c>
      <c r="AF4703" s="30">
        <v>0</v>
      </c>
      <c r="AG4703" s="30">
        <f t="shared" si="516"/>
        <v>0</v>
      </c>
      <c r="AH4703" s="30">
        <v>0</v>
      </c>
      <c r="AI4703" s="30" t="str">
        <f>+[1]DEPURADO!G4697</f>
        <v>EN REVISION</v>
      </c>
      <c r="AJ4703" s="32"/>
      <c r="AK4703" s="33"/>
    </row>
    <row r="4704" spans="1:37" s="34" customFormat="1" x14ac:dyDescent="0.25">
      <c r="A4704" s="23">
        <f t="shared" si="517"/>
        <v>4696</v>
      </c>
      <c r="B4704" s="24" t="s">
        <v>44</v>
      </c>
      <c r="C4704" s="23" t="str">
        <f>+[1]DEPURADO!A4698</f>
        <v>FEH132843</v>
      </c>
      <c r="D4704" s="23" t="str">
        <f>+[1]DEPURADO!B4698</f>
        <v>FEH132843</v>
      </c>
      <c r="E4704" s="25">
        <f>+[1]DEPURADO!C4698</f>
        <v>44358</v>
      </c>
      <c r="F4704" s="26" t="str">
        <f>+IF([1]DEPURADO!D4698&gt;1,[1]DEPURADO!D4698," ")</f>
        <v xml:space="preserve"> </v>
      </c>
      <c r="G4704" s="27">
        <f>[1]DEPURADO!F4698</f>
        <v>38413</v>
      </c>
      <c r="H4704" s="28">
        <v>0</v>
      </c>
      <c r="I4704" s="28">
        <f>+[1]DEPURADO!N4698+[1]DEPURADO!O4698</f>
        <v>0</v>
      </c>
      <c r="J4704" s="28">
        <f>+[1]DEPURADO!S4698</f>
        <v>0</v>
      </c>
      <c r="K4704" s="29">
        <f>+[1]DEPURADO!Q4698+[1]DEPURADO!R4698</f>
        <v>0</v>
      </c>
      <c r="L4704" s="28">
        <v>0</v>
      </c>
      <c r="M4704" s="28">
        <v>0</v>
      </c>
      <c r="N4704" s="28">
        <f t="shared" si="511"/>
        <v>0</v>
      </c>
      <c r="O4704" s="28">
        <f t="shared" si="512"/>
        <v>38413</v>
      </c>
      <c r="P4704" s="24">
        <f>IF([1]DEPURADO!I4698&gt;1,0,[1]DEPURADO!B4698)</f>
        <v>0</v>
      </c>
      <c r="Q4704" s="30">
        <f t="shared" si="513"/>
        <v>0</v>
      </c>
      <c r="R4704" s="31">
        <f t="shared" si="514"/>
        <v>38413</v>
      </c>
      <c r="S4704" s="31">
        <f>+[1]DEPURADO!K4698</f>
        <v>0</v>
      </c>
      <c r="T4704" s="23" t="s">
        <v>45</v>
      </c>
      <c r="U4704" s="31">
        <f>+[1]DEPURADO!J4698</f>
        <v>0</v>
      </c>
      <c r="V4704" s="30"/>
      <c r="W4704" s="23" t="s">
        <v>45</v>
      </c>
      <c r="X4704" s="31">
        <f>+[1]DEPURADO!L4698+[1]DEPURADO!M4698</f>
        <v>0</v>
      </c>
      <c r="Y4704" s="23" t="s">
        <v>45</v>
      </c>
      <c r="Z4704" s="31">
        <f t="shared" si="515"/>
        <v>0</v>
      </c>
      <c r="AA4704" s="31"/>
      <c r="AB4704" s="31">
        <v>0</v>
      </c>
      <c r="AC4704" s="31">
        <v>0</v>
      </c>
      <c r="AD4704" s="30"/>
      <c r="AE4704" s="30">
        <f>+[1]DEPURADO!L4698</f>
        <v>0</v>
      </c>
      <c r="AF4704" s="30">
        <v>0</v>
      </c>
      <c r="AG4704" s="30">
        <f t="shared" si="516"/>
        <v>0</v>
      </c>
      <c r="AH4704" s="30">
        <v>0</v>
      </c>
      <c r="AI4704" s="30" t="str">
        <f>+[1]DEPURADO!G4698</f>
        <v>NO RADICADO</v>
      </c>
      <c r="AJ4704" s="32"/>
      <c r="AK4704" s="33"/>
    </row>
    <row r="4705" spans="1:37" s="34" customFormat="1" x14ac:dyDescent="0.25">
      <c r="A4705" s="23">
        <f t="shared" si="517"/>
        <v>4697</v>
      </c>
      <c r="B4705" s="24" t="s">
        <v>44</v>
      </c>
      <c r="C4705" s="23" t="str">
        <f>+[1]DEPURADO!A4699</f>
        <v>FEH132844</v>
      </c>
      <c r="D4705" s="23" t="str">
        <f>+[1]DEPURADO!B4699</f>
        <v>FEH132844</v>
      </c>
      <c r="E4705" s="25">
        <f>+[1]DEPURADO!C4699</f>
        <v>44358</v>
      </c>
      <c r="F4705" s="26" t="str">
        <f>+IF([1]DEPURADO!D4699&gt;1,[1]DEPURADO!D4699," ")</f>
        <v xml:space="preserve"> </v>
      </c>
      <c r="G4705" s="27">
        <f>[1]DEPURADO!F4699</f>
        <v>14946</v>
      </c>
      <c r="H4705" s="28">
        <v>0</v>
      </c>
      <c r="I4705" s="28">
        <f>+[1]DEPURADO!N4699+[1]DEPURADO!O4699</f>
        <v>0</v>
      </c>
      <c r="J4705" s="28">
        <f>+[1]DEPURADO!S4699</f>
        <v>0</v>
      </c>
      <c r="K4705" s="29">
        <f>+[1]DEPURADO!Q4699+[1]DEPURADO!R4699</f>
        <v>0</v>
      </c>
      <c r="L4705" s="28">
        <v>0</v>
      </c>
      <c r="M4705" s="28">
        <v>0</v>
      </c>
      <c r="N4705" s="28">
        <f t="shared" si="511"/>
        <v>0</v>
      </c>
      <c r="O4705" s="28">
        <f t="shared" si="512"/>
        <v>14946</v>
      </c>
      <c r="P4705" s="24">
        <f>IF([1]DEPURADO!I4699&gt;1,0,[1]DEPURADO!B4699)</f>
        <v>0</v>
      </c>
      <c r="Q4705" s="30">
        <f t="shared" si="513"/>
        <v>0</v>
      </c>
      <c r="R4705" s="31">
        <f t="shared" si="514"/>
        <v>14946</v>
      </c>
      <c r="S4705" s="31">
        <f>+[1]DEPURADO!K4699</f>
        <v>0</v>
      </c>
      <c r="T4705" s="23" t="s">
        <v>45</v>
      </c>
      <c r="U4705" s="31">
        <f>+[1]DEPURADO!J4699</f>
        <v>0</v>
      </c>
      <c r="V4705" s="30"/>
      <c r="W4705" s="23" t="s">
        <v>45</v>
      </c>
      <c r="X4705" s="31">
        <f>+[1]DEPURADO!L4699+[1]DEPURADO!M4699</f>
        <v>0</v>
      </c>
      <c r="Y4705" s="23" t="s">
        <v>45</v>
      </c>
      <c r="Z4705" s="31">
        <f t="shared" si="515"/>
        <v>0</v>
      </c>
      <c r="AA4705" s="31"/>
      <c r="AB4705" s="31">
        <v>0</v>
      </c>
      <c r="AC4705" s="31">
        <v>0</v>
      </c>
      <c r="AD4705" s="30"/>
      <c r="AE4705" s="30">
        <f>+[1]DEPURADO!L4699</f>
        <v>0</v>
      </c>
      <c r="AF4705" s="30">
        <v>0</v>
      </c>
      <c r="AG4705" s="30">
        <f t="shared" si="516"/>
        <v>0</v>
      </c>
      <c r="AH4705" s="30">
        <v>0</v>
      </c>
      <c r="AI4705" s="30" t="str">
        <f>+[1]DEPURADO!G4699</f>
        <v>NO RADICADO</v>
      </c>
      <c r="AJ4705" s="32"/>
      <c r="AK4705" s="33"/>
    </row>
    <row r="4706" spans="1:37" s="34" customFormat="1" x14ac:dyDescent="0.25">
      <c r="A4706" s="23">
        <f t="shared" si="517"/>
        <v>4698</v>
      </c>
      <c r="B4706" s="24" t="s">
        <v>44</v>
      </c>
      <c r="C4706" s="23" t="str">
        <f>+[1]DEPURADO!A4700</f>
        <v>FEH132845</v>
      </c>
      <c r="D4706" s="23" t="str">
        <f>+[1]DEPURADO!B4700</f>
        <v>FEH132845</v>
      </c>
      <c r="E4706" s="25">
        <f>+[1]DEPURADO!C4700</f>
        <v>44358</v>
      </c>
      <c r="F4706" s="26" t="str">
        <f>+IF([1]DEPURADO!D4700&gt;1,[1]DEPURADO!D4700," ")</f>
        <v xml:space="preserve"> </v>
      </c>
      <c r="G4706" s="27">
        <f>[1]DEPURADO!F4700</f>
        <v>123755</v>
      </c>
      <c r="H4706" s="28">
        <v>0</v>
      </c>
      <c r="I4706" s="28">
        <f>+[1]DEPURADO!N4700+[1]DEPURADO!O4700</f>
        <v>0</v>
      </c>
      <c r="J4706" s="28">
        <f>+[1]DEPURADO!S4700</f>
        <v>0</v>
      </c>
      <c r="K4706" s="29">
        <f>+[1]DEPURADO!Q4700+[1]DEPURADO!R4700</f>
        <v>0</v>
      </c>
      <c r="L4706" s="28">
        <v>0</v>
      </c>
      <c r="M4706" s="28">
        <v>0</v>
      </c>
      <c r="N4706" s="28">
        <f t="shared" si="511"/>
        <v>0</v>
      </c>
      <c r="O4706" s="28">
        <f t="shared" si="512"/>
        <v>123755</v>
      </c>
      <c r="P4706" s="24">
        <f>IF([1]DEPURADO!I4700&gt;1,0,[1]DEPURADO!B4700)</f>
        <v>0</v>
      </c>
      <c r="Q4706" s="30">
        <f t="shared" si="513"/>
        <v>0</v>
      </c>
      <c r="R4706" s="31">
        <f t="shared" si="514"/>
        <v>123755</v>
      </c>
      <c r="S4706" s="31">
        <f>+[1]DEPURADO!K4700</f>
        <v>0</v>
      </c>
      <c r="T4706" s="23" t="s">
        <v>45</v>
      </c>
      <c r="U4706" s="31">
        <f>+[1]DEPURADO!J4700</f>
        <v>0</v>
      </c>
      <c r="V4706" s="30"/>
      <c r="W4706" s="23" t="s">
        <v>45</v>
      </c>
      <c r="X4706" s="31">
        <f>+[1]DEPURADO!L4700+[1]DEPURADO!M4700</f>
        <v>0</v>
      </c>
      <c r="Y4706" s="23" t="s">
        <v>45</v>
      </c>
      <c r="Z4706" s="31">
        <f t="shared" si="515"/>
        <v>0</v>
      </c>
      <c r="AA4706" s="31"/>
      <c r="AB4706" s="31">
        <v>0</v>
      </c>
      <c r="AC4706" s="31">
        <v>0</v>
      </c>
      <c r="AD4706" s="30"/>
      <c r="AE4706" s="30">
        <f>+[1]DEPURADO!L4700</f>
        <v>0</v>
      </c>
      <c r="AF4706" s="30">
        <v>0</v>
      </c>
      <c r="AG4706" s="30">
        <f t="shared" si="516"/>
        <v>0</v>
      </c>
      <c r="AH4706" s="30">
        <v>0</v>
      </c>
      <c r="AI4706" s="30" t="str">
        <f>+[1]DEPURADO!G4700</f>
        <v>NO RADICADO</v>
      </c>
      <c r="AJ4706" s="32"/>
      <c r="AK4706" s="33"/>
    </row>
    <row r="4707" spans="1:37" s="34" customFormat="1" x14ac:dyDescent="0.25">
      <c r="A4707" s="23">
        <f t="shared" si="517"/>
        <v>4699</v>
      </c>
      <c r="B4707" s="24" t="s">
        <v>44</v>
      </c>
      <c r="C4707" s="23" t="str">
        <f>+[1]DEPURADO!A4701</f>
        <v>FEH132846</v>
      </c>
      <c r="D4707" s="23" t="str">
        <f>+[1]DEPURADO!B4701</f>
        <v>FEH132846</v>
      </c>
      <c r="E4707" s="25">
        <f>+[1]DEPURADO!C4701</f>
        <v>44358</v>
      </c>
      <c r="F4707" s="26" t="str">
        <f>+IF([1]DEPURADO!D4701&gt;1,[1]DEPURADO!D4701," ")</f>
        <v xml:space="preserve"> </v>
      </c>
      <c r="G4707" s="27">
        <f>[1]DEPURADO!F4701</f>
        <v>28904</v>
      </c>
      <c r="H4707" s="28">
        <v>0</v>
      </c>
      <c r="I4707" s="28">
        <f>+[1]DEPURADO!N4701+[1]DEPURADO!O4701</f>
        <v>0</v>
      </c>
      <c r="J4707" s="28">
        <f>+[1]DEPURADO!S4701</f>
        <v>0</v>
      </c>
      <c r="K4707" s="29">
        <f>+[1]DEPURADO!Q4701+[1]DEPURADO!R4701</f>
        <v>0</v>
      </c>
      <c r="L4707" s="28">
        <v>0</v>
      </c>
      <c r="M4707" s="28">
        <v>0</v>
      </c>
      <c r="N4707" s="28">
        <f t="shared" si="511"/>
        <v>0</v>
      </c>
      <c r="O4707" s="28">
        <f t="shared" si="512"/>
        <v>28904</v>
      </c>
      <c r="P4707" s="24" t="str">
        <f>IF([1]DEPURADO!I4701&gt;1,0,[1]DEPURADO!B4701)</f>
        <v>FEH132846</v>
      </c>
      <c r="Q4707" s="30">
        <f t="shared" si="513"/>
        <v>28904</v>
      </c>
      <c r="R4707" s="31">
        <f t="shared" si="514"/>
        <v>0</v>
      </c>
      <c r="S4707" s="31">
        <f>+[1]DEPURADO!K4701</f>
        <v>0</v>
      </c>
      <c r="T4707" s="23" t="s">
        <v>45</v>
      </c>
      <c r="U4707" s="31">
        <f>+[1]DEPURADO!J4701</f>
        <v>28904</v>
      </c>
      <c r="V4707" s="30"/>
      <c r="W4707" s="23" t="s">
        <v>45</v>
      </c>
      <c r="X4707" s="31">
        <f>+[1]DEPURADO!L4701+[1]DEPURADO!M4701</f>
        <v>0</v>
      </c>
      <c r="Y4707" s="23" t="s">
        <v>45</v>
      </c>
      <c r="Z4707" s="31">
        <f t="shared" si="515"/>
        <v>0</v>
      </c>
      <c r="AA4707" s="31"/>
      <c r="AB4707" s="31">
        <v>0</v>
      </c>
      <c r="AC4707" s="31">
        <v>0</v>
      </c>
      <c r="AD4707" s="30"/>
      <c r="AE4707" s="30">
        <f>+[1]DEPURADO!L4701</f>
        <v>0</v>
      </c>
      <c r="AF4707" s="30">
        <v>0</v>
      </c>
      <c r="AG4707" s="30">
        <f t="shared" si="516"/>
        <v>0</v>
      </c>
      <c r="AH4707" s="30">
        <v>0</v>
      </c>
      <c r="AI4707" s="30" t="str">
        <f>+[1]DEPURADO!G4701</f>
        <v>EN REVISION</v>
      </c>
      <c r="AJ4707" s="32"/>
      <c r="AK4707" s="33"/>
    </row>
    <row r="4708" spans="1:37" s="34" customFormat="1" x14ac:dyDescent="0.25">
      <c r="A4708" s="23">
        <f t="shared" si="517"/>
        <v>4700</v>
      </c>
      <c r="B4708" s="24" t="s">
        <v>44</v>
      </c>
      <c r="C4708" s="23" t="str">
        <f>+[1]DEPURADO!A4702</f>
        <v>FEH132847</v>
      </c>
      <c r="D4708" s="23" t="str">
        <f>+[1]DEPURADO!B4702</f>
        <v>FEH132847</v>
      </c>
      <c r="E4708" s="25">
        <f>+[1]DEPURADO!C4702</f>
        <v>44358</v>
      </c>
      <c r="F4708" s="26" t="str">
        <f>+IF([1]DEPURADO!D4702&gt;1,[1]DEPURADO!D4702," ")</f>
        <v xml:space="preserve"> </v>
      </c>
      <c r="G4708" s="27">
        <f>[1]DEPURADO!F4702</f>
        <v>15799</v>
      </c>
      <c r="H4708" s="28">
        <v>0</v>
      </c>
      <c r="I4708" s="28">
        <f>+[1]DEPURADO!N4702+[1]DEPURADO!O4702</f>
        <v>0</v>
      </c>
      <c r="J4708" s="28">
        <f>+[1]DEPURADO!S4702</f>
        <v>0</v>
      </c>
      <c r="K4708" s="29">
        <f>+[1]DEPURADO!Q4702+[1]DEPURADO!R4702</f>
        <v>0</v>
      </c>
      <c r="L4708" s="28">
        <v>0</v>
      </c>
      <c r="M4708" s="28">
        <v>0</v>
      </c>
      <c r="N4708" s="28">
        <f t="shared" si="511"/>
        <v>0</v>
      </c>
      <c r="O4708" s="28">
        <f t="shared" si="512"/>
        <v>15799</v>
      </c>
      <c r="P4708" s="24">
        <f>IF([1]DEPURADO!I4702&gt;1,0,[1]DEPURADO!B4702)</f>
        <v>0</v>
      </c>
      <c r="Q4708" s="30">
        <f t="shared" si="513"/>
        <v>0</v>
      </c>
      <c r="R4708" s="31">
        <f t="shared" si="514"/>
        <v>15799</v>
      </c>
      <c r="S4708" s="31">
        <f>+[1]DEPURADO!K4702</f>
        <v>0</v>
      </c>
      <c r="T4708" s="23" t="s">
        <v>45</v>
      </c>
      <c r="U4708" s="31">
        <f>+[1]DEPURADO!J4702</f>
        <v>0</v>
      </c>
      <c r="V4708" s="30"/>
      <c r="W4708" s="23" t="s">
        <v>45</v>
      </c>
      <c r="X4708" s="31">
        <f>+[1]DEPURADO!L4702+[1]DEPURADO!M4702</f>
        <v>0</v>
      </c>
      <c r="Y4708" s="23" t="s">
        <v>45</v>
      </c>
      <c r="Z4708" s="31">
        <f t="shared" si="515"/>
        <v>0</v>
      </c>
      <c r="AA4708" s="31"/>
      <c r="AB4708" s="31">
        <v>0</v>
      </c>
      <c r="AC4708" s="31">
        <v>0</v>
      </c>
      <c r="AD4708" s="30"/>
      <c r="AE4708" s="30">
        <f>+[1]DEPURADO!L4702</f>
        <v>0</v>
      </c>
      <c r="AF4708" s="30">
        <v>0</v>
      </c>
      <c r="AG4708" s="30">
        <f t="shared" si="516"/>
        <v>0</v>
      </c>
      <c r="AH4708" s="30">
        <v>0</v>
      </c>
      <c r="AI4708" s="30" t="str">
        <f>+[1]DEPURADO!G4702</f>
        <v>NO RADICADO</v>
      </c>
      <c r="AJ4708" s="32"/>
      <c r="AK4708" s="33"/>
    </row>
    <row r="4709" spans="1:37" s="34" customFormat="1" x14ac:dyDescent="0.25">
      <c r="A4709" s="23">
        <f t="shared" si="517"/>
        <v>4701</v>
      </c>
      <c r="B4709" s="24" t="s">
        <v>44</v>
      </c>
      <c r="C4709" s="23" t="str">
        <f>+[1]DEPURADO!A4703</f>
        <v>FEH132853</v>
      </c>
      <c r="D4709" s="23" t="str">
        <f>+[1]DEPURADO!B4703</f>
        <v>FEH132853</v>
      </c>
      <c r="E4709" s="25">
        <f>+[1]DEPURADO!C4703</f>
        <v>44358</v>
      </c>
      <c r="F4709" s="26" t="str">
        <f>+IF([1]DEPURADO!D4703&gt;1,[1]DEPURADO!D4703," ")</f>
        <v xml:space="preserve"> </v>
      </c>
      <c r="G4709" s="27">
        <f>[1]DEPURADO!F4703</f>
        <v>14946</v>
      </c>
      <c r="H4709" s="28">
        <v>0</v>
      </c>
      <c r="I4709" s="28">
        <f>+[1]DEPURADO!N4703+[1]DEPURADO!O4703</f>
        <v>0</v>
      </c>
      <c r="J4709" s="28">
        <f>+[1]DEPURADO!S4703</f>
        <v>0</v>
      </c>
      <c r="K4709" s="29">
        <f>+[1]DEPURADO!Q4703+[1]DEPURADO!R4703</f>
        <v>0</v>
      </c>
      <c r="L4709" s="28">
        <v>0</v>
      </c>
      <c r="M4709" s="28">
        <v>0</v>
      </c>
      <c r="N4709" s="28">
        <f t="shared" si="511"/>
        <v>0</v>
      </c>
      <c r="O4709" s="28">
        <f t="shared" si="512"/>
        <v>14946</v>
      </c>
      <c r="P4709" s="24">
        <f>IF([1]DEPURADO!I4703&gt;1,0,[1]DEPURADO!B4703)</f>
        <v>0</v>
      </c>
      <c r="Q4709" s="30">
        <f t="shared" si="513"/>
        <v>0</v>
      </c>
      <c r="R4709" s="31">
        <f t="shared" si="514"/>
        <v>14946</v>
      </c>
      <c r="S4709" s="31">
        <f>+[1]DEPURADO!K4703</f>
        <v>0</v>
      </c>
      <c r="T4709" s="23" t="s">
        <v>45</v>
      </c>
      <c r="U4709" s="31">
        <f>+[1]DEPURADO!J4703</f>
        <v>0</v>
      </c>
      <c r="V4709" s="30"/>
      <c r="W4709" s="23" t="s">
        <v>45</v>
      </c>
      <c r="X4709" s="31">
        <f>+[1]DEPURADO!L4703+[1]DEPURADO!M4703</f>
        <v>0</v>
      </c>
      <c r="Y4709" s="23" t="s">
        <v>45</v>
      </c>
      <c r="Z4709" s="31">
        <f t="shared" si="515"/>
        <v>0</v>
      </c>
      <c r="AA4709" s="31"/>
      <c r="AB4709" s="31">
        <v>0</v>
      </c>
      <c r="AC4709" s="31">
        <v>0</v>
      </c>
      <c r="AD4709" s="30"/>
      <c r="AE4709" s="30">
        <f>+[1]DEPURADO!L4703</f>
        <v>0</v>
      </c>
      <c r="AF4709" s="30">
        <v>0</v>
      </c>
      <c r="AG4709" s="30">
        <f t="shared" si="516"/>
        <v>0</v>
      </c>
      <c r="AH4709" s="30">
        <v>0</v>
      </c>
      <c r="AI4709" s="30" t="str">
        <f>+[1]DEPURADO!G4703</f>
        <v>NO RADICADO</v>
      </c>
      <c r="AJ4709" s="32"/>
      <c r="AK4709" s="33"/>
    </row>
    <row r="4710" spans="1:37" s="34" customFormat="1" x14ac:dyDescent="0.25">
      <c r="A4710" s="23">
        <f t="shared" si="517"/>
        <v>4702</v>
      </c>
      <c r="B4710" s="24" t="s">
        <v>44</v>
      </c>
      <c r="C4710" s="23" t="str">
        <f>+[1]DEPURADO!A4704</f>
        <v>FEH132855</v>
      </c>
      <c r="D4710" s="23" t="str">
        <f>+[1]DEPURADO!B4704</f>
        <v>FEH132855</v>
      </c>
      <c r="E4710" s="25">
        <f>+[1]DEPURADO!C4704</f>
        <v>44358</v>
      </c>
      <c r="F4710" s="26" t="str">
        <f>+IF([1]DEPURADO!D4704&gt;1,[1]DEPURADO!D4704," ")</f>
        <v xml:space="preserve"> </v>
      </c>
      <c r="G4710" s="27">
        <f>[1]DEPURADO!F4704</f>
        <v>14946</v>
      </c>
      <c r="H4710" s="28">
        <v>0</v>
      </c>
      <c r="I4710" s="28">
        <f>+[1]DEPURADO!N4704+[1]DEPURADO!O4704</f>
        <v>0</v>
      </c>
      <c r="J4710" s="28">
        <f>+[1]DEPURADO!S4704</f>
        <v>0</v>
      </c>
      <c r="K4710" s="29">
        <f>+[1]DEPURADO!Q4704+[1]DEPURADO!R4704</f>
        <v>0</v>
      </c>
      <c r="L4710" s="28">
        <v>0</v>
      </c>
      <c r="M4710" s="28">
        <v>0</v>
      </c>
      <c r="N4710" s="28">
        <f t="shared" si="511"/>
        <v>0</v>
      </c>
      <c r="O4710" s="28">
        <f t="shared" si="512"/>
        <v>14946</v>
      </c>
      <c r="P4710" s="24">
        <f>IF([1]DEPURADO!I4704&gt;1,0,[1]DEPURADO!B4704)</f>
        <v>0</v>
      </c>
      <c r="Q4710" s="30">
        <f t="shared" si="513"/>
        <v>0</v>
      </c>
      <c r="R4710" s="31">
        <f t="shared" si="514"/>
        <v>14946</v>
      </c>
      <c r="S4710" s="31">
        <f>+[1]DEPURADO!K4704</f>
        <v>0</v>
      </c>
      <c r="T4710" s="23" t="s">
        <v>45</v>
      </c>
      <c r="U4710" s="31">
        <f>+[1]DEPURADO!J4704</f>
        <v>0</v>
      </c>
      <c r="V4710" s="30"/>
      <c r="W4710" s="23" t="s">
        <v>45</v>
      </c>
      <c r="X4710" s="31">
        <f>+[1]DEPURADO!L4704+[1]DEPURADO!M4704</f>
        <v>0</v>
      </c>
      <c r="Y4710" s="23" t="s">
        <v>45</v>
      </c>
      <c r="Z4710" s="31">
        <f t="shared" si="515"/>
        <v>0</v>
      </c>
      <c r="AA4710" s="31"/>
      <c r="AB4710" s="31">
        <v>0</v>
      </c>
      <c r="AC4710" s="31">
        <v>0</v>
      </c>
      <c r="AD4710" s="30"/>
      <c r="AE4710" s="30">
        <f>+[1]DEPURADO!L4704</f>
        <v>0</v>
      </c>
      <c r="AF4710" s="30">
        <v>0</v>
      </c>
      <c r="AG4710" s="30">
        <f t="shared" si="516"/>
        <v>0</v>
      </c>
      <c r="AH4710" s="30">
        <v>0</v>
      </c>
      <c r="AI4710" s="30" t="str">
        <f>+[1]DEPURADO!G4704</f>
        <v>NO RADICADO</v>
      </c>
      <c r="AJ4710" s="32"/>
      <c r="AK4710" s="33"/>
    </row>
    <row r="4711" spans="1:37" s="34" customFormat="1" x14ac:dyDescent="0.25">
      <c r="A4711" s="23">
        <f t="shared" si="517"/>
        <v>4703</v>
      </c>
      <c r="B4711" s="24" t="s">
        <v>44</v>
      </c>
      <c r="C4711" s="23" t="str">
        <f>+[1]DEPURADO!A4705</f>
        <v>FEH132857</v>
      </c>
      <c r="D4711" s="23" t="str">
        <f>+[1]DEPURADO!B4705</f>
        <v>FEH132857</v>
      </c>
      <c r="E4711" s="25">
        <f>+[1]DEPURADO!C4705</f>
        <v>44358</v>
      </c>
      <c r="F4711" s="26" t="str">
        <f>+IF([1]DEPURADO!D4705&gt;1,[1]DEPURADO!D4705," ")</f>
        <v xml:space="preserve"> </v>
      </c>
      <c r="G4711" s="27">
        <f>[1]DEPURADO!F4705</f>
        <v>171639</v>
      </c>
      <c r="H4711" s="28">
        <v>0</v>
      </c>
      <c r="I4711" s="28">
        <f>+[1]DEPURADO!N4705+[1]DEPURADO!O4705</f>
        <v>0</v>
      </c>
      <c r="J4711" s="28">
        <f>+[1]DEPURADO!S4705</f>
        <v>0</v>
      </c>
      <c r="K4711" s="29">
        <f>+[1]DEPURADO!Q4705+[1]DEPURADO!R4705</f>
        <v>0</v>
      </c>
      <c r="L4711" s="28">
        <v>0</v>
      </c>
      <c r="M4711" s="28">
        <v>0</v>
      </c>
      <c r="N4711" s="28">
        <f t="shared" si="511"/>
        <v>0</v>
      </c>
      <c r="O4711" s="28">
        <f t="shared" si="512"/>
        <v>171639</v>
      </c>
      <c r="P4711" s="24">
        <f>IF([1]DEPURADO!I4705&gt;1,0,[1]DEPURADO!B4705)</f>
        <v>0</v>
      </c>
      <c r="Q4711" s="30">
        <f t="shared" si="513"/>
        <v>0</v>
      </c>
      <c r="R4711" s="31">
        <f t="shared" si="514"/>
        <v>171639</v>
      </c>
      <c r="S4711" s="31">
        <f>+[1]DEPURADO!K4705</f>
        <v>0</v>
      </c>
      <c r="T4711" s="23" t="s">
        <v>45</v>
      </c>
      <c r="U4711" s="31">
        <f>+[1]DEPURADO!J4705</f>
        <v>0</v>
      </c>
      <c r="V4711" s="30"/>
      <c r="W4711" s="23" t="s">
        <v>45</v>
      </c>
      <c r="X4711" s="31">
        <f>+[1]DEPURADO!L4705+[1]DEPURADO!M4705</f>
        <v>0</v>
      </c>
      <c r="Y4711" s="23" t="s">
        <v>45</v>
      </c>
      <c r="Z4711" s="31">
        <f t="shared" si="515"/>
        <v>0</v>
      </c>
      <c r="AA4711" s="31"/>
      <c r="AB4711" s="31">
        <v>0</v>
      </c>
      <c r="AC4711" s="31">
        <v>0</v>
      </c>
      <c r="AD4711" s="30"/>
      <c r="AE4711" s="30">
        <f>+[1]DEPURADO!L4705</f>
        <v>0</v>
      </c>
      <c r="AF4711" s="30">
        <v>0</v>
      </c>
      <c r="AG4711" s="30">
        <f t="shared" si="516"/>
        <v>0</v>
      </c>
      <c r="AH4711" s="30">
        <v>0</v>
      </c>
      <c r="AI4711" s="30" t="str">
        <f>+[1]DEPURADO!G4705</f>
        <v>NO RADICADO</v>
      </c>
      <c r="AJ4711" s="32"/>
      <c r="AK4711" s="33"/>
    </row>
    <row r="4712" spans="1:37" s="34" customFormat="1" x14ac:dyDescent="0.25">
      <c r="A4712" s="23">
        <f t="shared" si="517"/>
        <v>4704</v>
      </c>
      <c r="B4712" s="24" t="s">
        <v>44</v>
      </c>
      <c r="C4712" s="23" t="str">
        <f>+[1]DEPURADO!A4706</f>
        <v>FEH132858</v>
      </c>
      <c r="D4712" s="23" t="str">
        <f>+[1]DEPURADO!B4706</f>
        <v>FEH132858</v>
      </c>
      <c r="E4712" s="25">
        <f>+[1]DEPURADO!C4706</f>
        <v>44358</v>
      </c>
      <c r="F4712" s="26" t="str">
        <f>+IF([1]DEPURADO!D4706&gt;1,[1]DEPURADO!D4706," ")</f>
        <v xml:space="preserve"> </v>
      </c>
      <c r="G4712" s="27">
        <f>[1]DEPURADO!F4706</f>
        <v>80832</v>
      </c>
      <c r="H4712" s="28">
        <v>0</v>
      </c>
      <c r="I4712" s="28">
        <f>+[1]DEPURADO!N4706+[1]DEPURADO!O4706</f>
        <v>0</v>
      </c>
      <c r="J4712" s="28">
        <f>+[1]DEPURADO!S4706</f>
        <v>0</v>
      </c>
      <c r="K4712" s="29">
        <f>+[1]DEPURADO!Q4706+[1]DEPURADO!R4706</f>
        <v>0</v>
      </c>
      <c r="L4712" s="28">
        <v>0</v>
      </c>
      <c r="M4712" s="28">
        <v>0</v>
      </c>
      <c r="N4712" s="28">
        <f t="shared" si="511"/>
        <v>0</v>
      </c>
      <c r="O4712" s="28">
        <f t="shared" si="512"/>
        <v>80832</v>
      </c>
      <c r="P4712" s="24">
        <f>IF([1]DEPURADO!I4706&gt;1,0,[1]DEPURADO!B4706)</f>
        <v>0</v>
      </c>
      <c r="Q4712" s="30">
        <f t="shared" si="513"/>
        <v>0</v>
      </c>
      <c r="R4712" s="31">
        <f t="shared" si="514"/>
        <v>80832</v>
      </c>
      <c r="S4712" s="31">
        <f>+[1]DEPURADO!K4706</f>
        <v>0</v>
      </c>
      <c r="T4712" s="23" t="s">
        <v>45</v>
      </c>
      <c r="U4712" s="31">
        <f>+[1]DEPURADO!J4706</f>
        <v>0</v>
      </c>
      <c r="V4712" s="30"/>
      <c r="W4712" s="23" t="s">
        <v>45</v>
      </c>
      <c r="X4712" s="31">
        <f>+[1]DEPURADO!L4706+[1]DEPURADO!M4706</f>
        <v>0</v>
      </c>
      <c r="Y4712" s="23" t="s">
        <v>45</v>
      </c>
      <c r="Z4712" s="31">
        <f t="shared" si="515"/>
        <v>0</v>
      </c>
      <c r="AA4712" s="31"/>
      <c r="AB4712" s="31">
        <v>0</v>
      </c>
      <c r="AC4712" s="31">
        <v>0</v>
      </c>
      <c r="AD4712" s="30"/>
      <c r="AE4712" s="30">
        <f>+[1]DEPURADO!L4706</f>
        <v>0</v>
      </c>
      <c r="AF4712" s="30">
        <v>0</v>
      </c>
      <c r="AG4712" s="30">
        <f t="shared" si="516"/>
        <v>0</v>
      </c>
      <c r="AH4712" s="30">
        <v>0</v>
      </c>
      <c r="AI4712" s="30" t="str">
        <f>+[1]DEPURADO!G4706</f>
        <v>NO RADICADO</v>
      </c>
      <c r="AJ4712" s="32"/>
      <c r="AK4712" s="33"/>
    </row>
    <row r="4713" spans="1:37" s="34" customFormat="1" x14ac:dyDescent="0.25">
      <c r="A4713" s="23">
        <f t="shared" si="517"/>
        <v>4705</v>
      </c>
      <c r="B4713" s="24" t="s">
        <v>44</v>
      </c>
      <c r="C4713" s="23" t="str">
        <f>+[1]DEPURADO!A4707</f>
        <v>FEH132859</v>
      </c>
      <c r="D4713" s="23" t="str">
        <f>+[1]DEPURADO!B4707</f>
        <v>FEH132859</v>
      </c>
      <c r="E4713" s="25">
        <f>+[1]DEPURADO!C4707</f>
        <v>44358</v>
      </c>
      <c r="F4713" s="26" t="str">
        <f>+IF([1]DEPURADO!D4707&gt;1,[1]DEPURADO!D4707," ")</f>
        <v xml:space="preserve"> </v>
      </c>
      <c r="G4713" s="27">
        <f>[1]DEPURADO!F4707</f>
        <v>130715</v>
      </c>
      <c r="H4713" s="28">
        <v>0</v>
      </c>
      <c r="I4713" s="28">
        <f>+[1]DEPURADO!N4707+[1]DEPURADO!O4707</f>
        <v>0</v>
      </c>
      <c r="J4713" s="28">
        <f>+[1]DEPURADO!S4707</f>
        <v>0</v>
      </c>
      <c r="K4713" s="29">
        <f>+[1]DEPURADO!Q4707+[1]DEPURADO!R4707</f>
        <v>0</v>
      </c>
      <c r="L4713" s="28">
        <v>0</v>
      </c>
      <c r="M4713" s="28">
        <v>0</v>
      </c>
      <c r="N4713" s="28">
        <f t="shared" si="511"/>
        <v>0</v>
      </c>
      <c r="O4713" s="28">
        <f t="shared" si="512"/>
        <v>130715</v>
      </c>
      <c r="P4713" s="24">
        <f>IF([1]DEPURADO!I4707&gt;1,0,[1]DEPURADO!B4707)</f>
        <v>0</v>
      </c>
      <c r="Q4713" s="30">
        <f t="shared" si="513"/>
        <v>0</v>
      </c>
      <c r="R4713" s="31">
        <f t="shared" si="514"/>
        <v>130715</v>
      </c>
      <c r="S4713" s="31">
        <f>+[1]DEPURADO!K4707</f>
        <v>0</v>
      </c>
      <c r="T4713" s="23" t="s">
        <v>45</v>
      </c>
      <c r="U4713" s="31">
        <f>+[1]DEPURADO!J4707</f>
        <v>0</v>
      </c>
      <c r="V4713" s="30"/>
      <c r="W4713" s="23" t="s">
        <v>45</v>
      </c>
      <c r="X4713" s="31">
        <f>+[1]DEPURADO!L4707+[1]DEPURADO!M4707</f>
        <v>0</v>
      </c>
      <c r="Y4713" s="23" t="s">
        <v>45</v>
      </c>
      <c r="Z4713" s="31">
        <f t="shared" si="515"/>
        <v>0</v>
      </c>
      <c r="AA4713" s="31"/>
      <c r="AB4713" s="31">
        <v>0</v>
      </c>
      <c r="AC4713" s="31">
        <v>0</v>
      </c>
      <c r="AD4713" s="30"/>
      <c r="AE4713" s="30">
        <f>+[1]DEPURADO!L4707</f>
        <v>0</v>
      </c>
      <c r="AF4713" s="30">
        <v>0</v>
      </c>
      <c r="AG4713" s="30">
        <f t="shared" si="516"/>
        <v>0</v>
      </c>
      <c r="AH4713" s="30">
        <v>0</v>
      </c>
      <c r="AI4713" s="30" t="str">
        <f>+[1]DEPURADO!G4707</f>
        <v>NO RADICADO</v>
      </c>
      <c r="AJ4713" s="32"/>
      <c r="AK4713" s="33"/>
    </row>
    <row r="4714" spans="1:37" s="34" customFormat="1" x14ac:dyDescent="0.25">
      <c r="A4714" s="23">
        <f t="shared" si="517"/>
        <v>4706</v>
      </c>
      <c r="B4714" s="24" t="s">
        <v>44</v>
      </c>
      <c r="C4714" s="23" t="str">
        <f>+[1]DEPURADO!A4708</f>
        <v>FEH132860</v>
      </c>
      <c r="D4714" s="23" t="str">
        <f>+[1]DEPURADO!B4708</f>
        <v>FEH132860</v>
      </c>
      <c r="E4714" s="25">
        <f>+[1]DEPURADO!C4708</f>
        <v>44358</v>
      </c>
      <c r="F4714" s="26" t="str">
        <f>+IF([1]DEPURADO!D4708&gt;1,[1]DEPURADO!D4708," ")</f>
        <v xml:space="preserve"> </v>
      </c>
      <c r="G4714" s="27">
        <f>[1]DEPURADO!F4708</f>
        <v>80832</v>
      </c>
      <c r="H4714" s="28">
        <v>0</v>
      </c>
      <c r="I4714" s="28">
        <f>+[1]DEPURADO!N4708+[1]DEPURADO!O4708</f>
        <v>0</v>
      </c>
      <c r="J4714" s="28">
        <f>+[1]DEPURADO!S4708</f>
        <v>0</v>
      </c>
      <c r="K4714" s="29">
        <f>+[1]DEPURADO!Q4708+[1]DEPURADO!R4708</f>
        <v>0</v>
      </c>
      <c r="L4714" s="28">
        <v>0</v>
      </c>
      <c r="M4714" s="28">
        <v>0</v>
      </c>
      <c r="N4714" s="28">
        <f t="shared" si="511"/>
        <v>0</v>
      </c>
      <c r="O4714" s="28">
        <f t="shared" si="512"/>
        <v>80832</v>
      </c>
      <c r="P4714" s="24">
        <f>IF([1]DEPURADO!I4708&gt;1,0,[1]DEPURADO!B4708)</f>
        <v>0</v>
      </c>
      <c r="Q4714" s="30">
        <f t="shared" si="513"/>
        <v>0</v>
      </c>
      <c r="R4714" s="31">
        <f t="shared" si="514"/>
        <v>80832</v>
      </c>
      <c r="S4714" s="31">
        <f>+[1]DEPURADO!K4708</f>
        <v>0</v>
      </c>
      <c r="T4714" s="23" t="s">
        <v>45</v>
      </c>
      <c r="U4714" s="31">
        <f>+[1]DEPURADO!J4708</f>
        <v>0</v>
      </c>
      <c r="V4714" s="30"/>
      <c r="W4714" s="23" t="s">
        <v>45</v>
      </c>
      <c r="X4714" s="31">
        <f>+[1]DEPURADO!L4708+[1]DEPURADO!M4708</f>
        <v>0</v>
      </c>
      <c r="Y4714" s="23" t="s">
        <v>45</v>
      </c>
      <c r="Z4714" s="31">
        <f t="shared" si="515"/>
        <v>0</v>
      </c>
      <c r="AA4714" s="31"/>
      <c r="AB4714" s="31">
        <v>0</v>
      </c>
      <c r="AC4714" s="31">
        <v>0</v>
      </c>
      <c r="AD4714" s="30"/>
      <c r="AE4714" s="30">
        <f>+[1]DEPURADO!L4708</f>
        <v>0</v>
      </c>
      <c r="AF4714" s="30">
        <v>0</v>
      </c>
      <c r="AG4714" s="30">
        <f t="shared" si="516"/>
        <v>0</v>
      </c>
      <c r="AH4714" s="30">
        <v>0</v>
      </c>
      <c r="AI4714" s="30" t="str">
        <f>+[1]DEPURADO!G4708</f>
        <v>NO RADICADO</v>
      </c>
      <c r="AJ4714" s="32"/>
      <c r="AK4714" s="33"/>
    </row>
    <row r="4715" spans="1:37" s="34" customFormat="1" x14ac:dyDescent="0.25">
      <c r="A4715" s="23">
        <f t="shared" si="517"/>
        <v>4707</v>
      </c>
      <c r="B4715" s="24" t="s">
        <v>44</v>
      </c>
      <c r="C4715" s="23" t="str">
        <f>+[1]DEPURADO!A4709</f>
        <v>FEH132861</v>
      </c>
      <c r="D4715" s="23" t="str">
        <f>+[1]DEPURADO!B4709</f>
        <v>FEH132861</v>
      </c>
      <c r="E4715" s="25">
        <f>+[1]DEPURADO!C4709</f>
        <v>44358</v>
      </c>
      <c r="F4715" s="26" t="str">
        <f>+IF([1]DEPURADO!D4709&gt;1,[1]DEPURADO!D4709," ")</f>
        <v xml:space="preserve"> </v>
      </c>
      <c r="G4715" s="27">
        <f>[1]DEPURADO!F4709</f>
        <v>14946</v>
      </c>
      <c r="H4715" s="28">
        <v>0</v>
      </c>
      <c r="I4715" s="28">
        <f>+[1]DEPURADO!N4709+[1]DEPURADO!O4709</f>
        <v>0</v>
      </c>
      <c r="J4715" s="28">
        <f>+[1]DEPURADO!S4709</f>
        <v>0</v>
      </c>
      <c r="K4715" s="29">
        <f>+[1]DEPURADO!Q4709+[1]DEPURADO!R4709</f>
        <v>0</v>
      </c>
      <c r="L4715" s="28">
        <v>0</v>
      </c>
      <c r="M4715" s="28">
        <v>0</v>
      </c>
      <c r="N4715" s="28">
        <f t="shared" si="511"/>
        <v>0</v>
      </c>
      <c r="O4715" s="28">
        <f t="shared" si="512"/>
        <v>14946</v>
      </c>
      <c r="P4715" s="24">
        <f>IF([1]DEPURADO!I4709&gt;1,0,[1]DEPURADO!B4709)</f>
        <v>0</v>
      </c>
      <c r="Q4715" s="30">
        <f t="shared" si="513"/>
        <v>0</v>
      </c>
      <c r="R4715" s="31">
        <f t="shared" si="514"/>
        <v>14946</v>
      </c>
      <c r="S4715" s="31">
        <f>+[1]DEPURADO!K4709</f>
        <v>0</v>
      </c>
      <c r="T4715" s="23" t="s">
        <v>45</v>
      </c>
      <c r="U4715" s="31">
        <f>+[1]DEPURADO!J4709</f>
        <v>0</v>
      </c>
      <c r="V4715" s="30"/>
      <c r="W4715" s="23" t="s">
        <v>45</v>
      </c>
      <c r="X4715" s="31">
        <f>+[1]DEPURADO!L4709+[1]DEPURADO!M4709</f>
        <v>0</v>
      </c>
      <c r="Y4715" s="23" t="s">
        <v>45</v>
      </c>
      <c r="Z4715" s="31">
        <f t="shared" si="515"/>
        <v>0</v>
      </c>
      <c r="AA4715" s="31"/>
      <c r="AB4715" s="31">
        <v>0</v>
      </c>
      <c r="AC4715" s="31">
        <v>0</v>
      </c>
      <c r="AD4715" s="30"/>
      <c r="AE4715" s="30">
        <f>+[1]DEPURADO!L4709</f>
        <v>0</v>
      </c>
      <c r="AF4715" s="30">
        <v>0</v>
      </c>
      <c r="AG4715" s="30">
        <f t="shared" si="516"/>
        <v>0</v>
      </c>
      <c r="AH4715" s="30">
        <v>0</v>
      </c>
      <c r="AI4715" s="30" t="str">
        <f>+[1]DEPURADO!G4709</f>
        <v>NO RADICADO</v>
      </c>
      <c r="AJ4715" s="32"/>
      <c r="AK4715" s="33"/>
    </row>
    <row r="4716" spans="1:37" s="34" customFormat="1" x14ac:dyDescent="0.25">
      <c r="A4716" s="23">
        <f t="shared" si="517"/>
        <v>4708</v>
      </c>
      <c r="B4716" s="24" t="s">
        <v>44</v>
      </c>
      <c r="C4716" s="23" t="str">
        <f>+[1]DEPURADO!A4710</f>
        <v>FEH132862</v>
      </c>
      <c r="D4716" s="23" t="str">
        <f>+[1]DEPURADO!B4710</f>
        <v>FEH132862</v>
      </c>
      <c r="E4716" s="25">
        <f>+[1]DEPURADO!C4710</f>
        <v>44358</v>
      </c>
      <c r="F4716" s="26" t="str">
        <f>+IF([1]DEPURADO!D4710&gt;1,[1]DEPURADO!D4710," ")</f>
        <v xml:space="preserve"> </v>
      </c>
      <c r="G4716" s="27">
        <f>[1]DEPURADO!F4710</f>
        <v>157127</v>
      </c>
      <c r="H4716" s="28">
        <v>0</v>
      </c>
      <c r="I4716" s="28">
        <f>+[1]DEPURADO!N4710+[1]DEPURADO!O4710</f>
        <v>0</v>
      </c>
      <c r="J4716" s="28">
        <f>+[1]DEPURADO!S4710</f>
        <v>0</v>
      </c>
      <c r="K4716" s="29">
        <f>+[1]DEPURADO!Q4710+[1]DEPURADO!R4710</f>
        <v>0</v>
      </c>
      <c r="L4716" s="28">
        <v>0</v>
      </c>
      <c r="M4716" s="28">
        <v>0</v>
      </c>
      <c r="N4716" s="28">
        <f t="shared" si="511"/>
        <v>0</v>
      </c>
      <c r="O4716" s="28">
        <f t="shared" si="512"/>
        <v>157127</v>
      </c>
      <c r="P4716" s="24">
        <f>IF([1]DEPURADO!I4710&gt;1,0,[1]DEPURADO!B4710)</f>
        <v>0</v>
      </c>
      <c r="Q4716" s="30">
        <f t="shared" si="513"/>
        <v>0</v>
      </c>
      <c r="R4716" s="31">
        <f t="shared" si="514"/>
        <v>157127</v>
      </c>
      <c r="S4716" s="31">
        <f>+[1]DEPURADO!K4710</f>
        <v>0</v>
      </c>
      <c r="T4716" s="23" t="s">
        <v>45</v>
      </c>
      <c r="U4716" s="31">
        <f>+[1]DEPURADO!J4710</f>
        <v>0</v>
      </c>
      <c r="V4716" s="30"/>
      <c r="W4716" s="23" t="s">
        <v>45</v>
      </c>
      <c r="X4716" s="31">
        <f>+[1]DEPURADO!L4710+[1]DEPURADO!M4710</f>
        <v>0</v>
      </c>
      <c r="Y4716" s="23" t="s">
        <v>45</v>
      </c>
      <c r="Z4716" s="31">
        <f t="shared" si="515"/>
        <v>0</v>
      </c>
      <c r="AA4716" s="31"/>
      <c r="AB4716" s="31">
        <v>0</v>
      </c>
      <c r="AC4716" s="31">
        <v>0</v>
      </c>
      <c r="AD4716" s="30"/>
      <c r="AE4716" s="30">
        <f>+[1]DEPURADO!L4710</f>
        <v>0</v>
      </c>
      <c r="AF4716" s="30">
        <v>0</v>
      </c>
      <c r="AG4716" s="30">
        <f t="shared" si="516"/>
        <v>0</v>
      </c>
      <c r="AH4716" s="30">
        <v>0</v>
      </c>
      <c r="AI4716" s="30" t="str">
        <f>+[1]DEPURADO!G4710</f>
        <v>NO RADICADO</v>
      </c>
      <c r="AJ4716" s="32"/>
      <c r="AK4716" s="33"/>
    </row>
    <row r="4717" spans="1:37" s="34" customFormat="1" x14ac:dyDescent="0.25">
      <c r="A4717" s="23">
        <f t="shared" si="517"/>
        <v>4709</v>
      </c>
      <c r="B4717" s="24" t="s">
        <v>44</v>
      </c>
      <c r="C4717" s="23" t="str">
        <f>+[1]DEPURADO!A4711</f>
        <v>FEH132863</v>
      </c>
      <c r="D4717" s="23" t="str">
        <f>+[1]DEPURADO!B4711</f>
        <v>FEH132863</v>
      </c>
      <c r="E4717" s="25">
        <f>+[1]DEPURADO!C4711</f>
        <v>44358</v>
      </c>
      <c r="F4717" s="26" t="str">
        <f>+IF([1]DEPURADO!D4711&gt;1,[1]DEPURADO!D4711," ")</f>
        <v xml:space="preserve"> </v>
      </c>
      <c r="G4717" s="27">
        <f>[1]DEPURADO!F4711</f>
        <v>80832</v>
      </c>
      <c r="H4717" s="28">
        <v>0</v>
      </c>
      <c r="I4717" s="28">
        <f>+[1]DEPURADO!N4711+[1]DEPURADO!O4711</f>
        <v>0</v>
      </c>
      <c r="J4717" s="28">
        <f>+[1]DEPURADO!S4711</f>
        <v>0</v>
      </c>
      <c r="K4717" s="29">
        <f>+[1]DEPURADO!Q4711+[1]DEPURADO!R4711</f>
        <v>0</v>
      </c>
      <c r="L4717" s="28">
        <v>0</v>
      </c>
      <c r="M4717" s="28">
        <v>0</v>
      </c>
      <c r="N4717" s="28">
        <f t="shared" si="511"/>
        <v>0</v>
      </c>
      <c r="O4717" s="28">
        <f t="shared" si="512"/>
        <v>80832</v>
      </c>
      <c r="P4717" s="24">
        <f>IF([1]DEPURADO!I4711&gt;1,0,[1]DEPURADO!B4711)</f>
        <v>0</v>
      </c>
      <c r="Q4717" s="30">
        <f t="shared" si="513"/>
        <v>0</v>
      </c>
      <c r="R4717" s="31">
        <f t="shared" si="514"/>
        <v>80832</v>
      </c>
      <c r="S4717" s="31">
        <f>+[1]DEPURADO!K4711</f>
        <v>0</v>
      </c>
      <c r="T4717" s="23" t="s">
        <v>45</v>
      </c>
      <c r="U4717" s="31">
        <f>+[1]DEPURADO!J4711</f>
        <v>0</v>
      </c>
      <c r="V4717" s="30"/>
      <c r="W4717" s="23" t="s">
        <v>45</v>
      </c>
      <c r="X4717" s="31">
        <f>+[1]DEPURADO!L4711+[1]DEPURADO!M4711</f>
        <v>0</v>
      </c>
      <c r="Y4717" s="23" t="s">
        <v>45</v>
      </c>
      <c r="Z4717" s="31">
        <f t="shared" si="515"/>
        <v>0</v>
      </c>
      <c r="AA4717" s="31"/>
      <c r="AB4717" s="31">
        <v>0</v>
      </c>
      <c r="AC4717" s="31">
        <v>0</v>
      </c>
      <c r="AD4717" s="30"/>
      <c r="AE4717" s="30">
        <f>+[1]DEPURADO!L4711</f>
        <v>0</v>
      </c>
      <c r="AF4717" s="30">
        <v>0</v>
      </c>
      <c r="AG4717" s="30">
        <f t="shared" si="516"/>
        <v>0</v>
      </c>
      <c r="AH4717" s="30">
        <v>0</v>
      </c>
      <c r="AI4717" s="30" t="str">
        <f>+[1]DEPURADO!G4711</f>
        <v>NO RADICADO</v>
      </c>
      <c r="AJ4717" s="32"/>
      <c r="AK4717" s="33"/>
    </row>
    <row r="4718" spans="1:37" s="34" customFormat="1" x14ac:dyDescent="0.25">
      <c r="A4718" s="23">
        <f t="shared" si="517"/>
        <v>4710</v>
      </c>
      <c r="B4718" s="24" t="s">
        <v>44</v>
      </c>
      <c r="C4718" s="23" t="str">
        <f>+[1]DEPURADO!A4712</f>
        <v>FEH132865</v>
      </c>
      <c r="D4718" s="23" t="str">
        <f>+[1]DEPURADO!B4712</f>
        <v>FEH132865</v>
      </c>
      <c r="E4718" s="25">
        <f>+[1]DEPURADO!C4712</f>
        <v>44358</v>
      </c>
      <c r="F4718" s="26" t="str">
        <f>+IF([1]DEPURADO!D4712&gt;1,[1]DEPURADO!D4712," ")</f>
        <v xml:space="preserve"> </v>
      </c>
      <c r="G4718" s="27">
        <f>[1]DEPURADO!F4712</f>
        <v>30330</v>
      </c>
      <c r="H4718" s="28">
        <v>0</v>
      </c>
      <c r="I4718" s="28">
        <f>+[1]DEPURADO!N4712+[1]DEPURADO!O4712</f>
        <v>0</v>
      </c>
      <c r="J4718" s="28">
        <f>+[1]DEPURADO!S4712</f>
        <v>0</v>
      </c>
      <c r="K4718" s="29">
        <f>+[1]DEPURADO!Q4712+[1]DEPURADO!R4712</f>
        <v>0</v>
      </c>
      <c r="L4718" s="28">
        <v>0</v>
      </c>
      <c r="M4718" s="28">
        <v>0</v>
      </c>
      <c r="N4718" s="28">
        <f t="shared" si="511"/>
        <v>0</v>
      </c>
      <c r="O4718" s="28">
        <f t="shared" si="512"/>
        <v>30330</v>
      </c>
      <c r="P4718" s="24">
        <f>IF([1]DEPURADO!I4712&gt;1,0,[1]DEPURADO!B4712)</f>
        <v>0</v>
      </c>
      <c r="Q4718" s="30">
        <f t="shared" si="513"/>
        <v>0</v>
      </c>
      <c r="R4718" s="31">
        <f t="shared" si="514"/>
        <v>30330</v>
      </c>
      <c r="S4718" s="31">
        <f>+[1]DEPURADO!K4712</f>
        <v>0</v>
      </c>
      <c r="T4718" s="23" t="s">
        <v>45</v>
      </c>
      <c r="U4718" s="31">
        <f>+[1]DEPURADO!J4712</f>
        <v>0</v>
      </c>
      <c r="V4718" s="30"/>
      <c r="W4718" s="23" t="s">
        <v>45</v>
      </c>
      <c r="X4718" s="31">
        <f>+[1]DEPURADO!L4712+[1]DEPURADO!M4712</f>
        <v>0</v>
      </c>
      <c r="Y4718" s="23" t="s">
        <v>45</v>
      </c>
      <c r="Z4718" s="31">
        <f t="shared" si="515"/>
        <v>0</v>
      </c>
      <c r="AA4718" s="31"/>
      <c r="AB4718" s="31">
        <v>0</v>
      </c>
      <c r="AC4718" s="31">
        <v>0</v>
      </c>
      <c r="AD4718" s="30"/>
      <c r="AE4718" s="30">
        <f>+[1]DEPURADO!L4712</f>
        <v>0</v>
      </c>
      <c r="AF4718" s="30">
        <v>0</v>
      </c>
      <c r="AG4718" s="30">
        <f t="shared" si="516"/>
        <v>0</v>
      </c>
      <c r="AH4718" s="30">
        <v>0</v>
      </c>
      <c r="AI4718" s="30" t="str">
        <f>+[1]DEPURADO!G4712</f>
        <v>NO RADICADO</v>
      </c>
      <c r="AJ4718" s="32"/>
      <c r="AK4718" s="33"/>
    </row>
    <row r="4719" spans="1:37" s="34" customFormat="1" x14ac:dyDescent="0.25">
      <c r="A4719" s="23">
        <f t="shared" si="517"/>
        <v>4711</v>
      </c>
      <c r="B4719" s="24" t="s">
        <v>44</v>
      </c>
      <c r="C4719" s="23" t="str">
        <f>+[1]DEPURADO!A4713</f>
        <v>FEH132867</v>
      </c>
      <c r="D4719" s="23" t="str">
        <f>+[1]DEPURADO!B4713</f>
        <v>FEH132867</v>
      </c>
      <c r="E4719" s="25">
        <f>+[1]DEPURADO!C4713</f>
        <v>44358</v>
      </c>
      <c r="F4719" s="26" t="str">
        <f>+IF([1]DEPURADO!D4713&gt;1,[1]DEPURADO!D4713," ")</f>
        <v xml:space="preserve"> </v>
      </c>
      <c r="G4719" s="27">
        <f>[1]DEPURADO!F4713</f>
        <v>14946</v>
      </c>
      <c r="H4719" s="28">
        <v>0</v>
      </c>
      <c r="I4719" s="28">
        <f>+[1]DEPURADO!N4713+[1]DEPURADO!O4713</f>
        <v>0</v>
      </c>
      <c r="J4719" s="28">
        <f>+[1]DEPURADO!S4713</f>
        <v>0</v>
      </c>
      <c r="K4719" s="29">
        <f>+[1]DEPURADO!Q4713+[1]DEPURADO!R4713</f>
        <v>0</v>
      </c>
      <c r="L4719" s="28">
        <v>0</v>
      </c>
      <c r="M4719" s="28">
        <v>0</v>
      </c>
      <c r="N4719" s="28">
        <f t="shared" si="511"/>
        <v>0</v>
      </c>
      <c r="O4719" s="28">
        <f t="shared" si="512"/>
        <v>14946</v>
      </c>
      <c r="P4719" s="24">
        <f>IF([1]DEPURADO!I4713&gt;1,0,[1]DEPURADO!B4713)</f>
        <v>0</v>
      </c>
      <c r="Q4719" s="30">
        <f t="shared" si="513"/>
        <v>0</v>
      </c>
      <c r="R4719" s="31">
        <f t="shared" si="514"/>
        <v>14946</v>
      </c>
      <c r="S4719" s="31">
        <f>+[1]DEPURADO!K4713</f>
        <v>0</v>
      </c>
      <c r="T4719" s="23" t="s">
        <v>45</v>
      </c>
      <c r="U4719" s="31">
        <f>+[1]DEPURADO!J4713</f>
        <v>0</v>
      </c>
      <c r="V4719" s="30"/>
      <c r="W4719" s="23" t="s">
        <v>45</v>
      </c>
      <c r="X4719" s="31">
        <f>+[1]DEPURADO!L4713+[1]DEPURADO!M4713</f>
        <v>0</v>
      </c>
      <c r="Y4719" s="23" t="s">
        <v>45</v>
      </c>
      <c r="Z4719" s="31">
        <f t="shared" si="515"/>
        <v>0</v>
      </c>
      <c r="AA4719" s="31"/>
      <c r="AB4719" s="31">
        <v>0</v>
      </c>
      <c r="AC4719" s="31">
        <v>0</v>
      </c>
      <c r="AD4719" s="30"/>
      <c r="AE4719" s="30">
        <f>+[1]DEPURADO!L4713</f>
        <v>0</v>
      </c>
      <c r="AF4719" s="30">
        <v>0</v>
      </c>
      <c r="AG4719" s="30">
        <f t="shared" si="516"/>
        <v>0</v>
      </c>
      <c r="AH4719" s="30">
        <v>0</v>
      </c>
      <c r="AI4719" s="30" t="str">
        <f>+[1]DEPURADO!G4713</f>
        <v>NO RADICADO</v>
      </c>
      <c r="AJ4719" s="32"/>
      <c r="AK4719" s="33"/>
    </row>
    <row r="4720" spans="1:37" s="34" customFormat="1" x14ac:dyDescent="0.25">
      <c r="A4720" s="23">
        <f t="shared" si="517"/>
        <v>4712</v>
      </c>
      <c r="B4720" s="24" t="s">
        <v>44</v>
      </c>
      <c r="C4720" s="23" t="str">
        <f>+[1]DEPURADO!A4714</f>
        <v>FEH132869</v>
      </c>
      <c r="D4720" s="23" t="str">
        <f>+[1]DEPURADO!B4714</f>
        <v>FEH132869</v>
      </c>
      <c r="E4720" s="25">
        <f>+[1]DEPURADO!C4714</f>
        <v>44358</v>
      </c>
      <c r="F4720" s="26" t="str">
        <f>+IF([1]DEPURADO!D4714&gt;1,[1]DEPURADO!D4714," ")</f>
        <v xml:space="preserve"> </v>
      </c>
      <c r="G4720" s="27">
        <f>[1]DEPURADO!F4714</f>
        <v>14946</v>
      </c>
      <c r="H4720" s="28">
        <v>0</v>
      </c>
      <c r="I4720" s="28">
        <f>+[1]DEPURADO!N4714+[1]DEPURADO!O4714</f>
        <v>0</v>
      </c>
      <c r="J4720" s="28">
        <f>+[1]DEPURADO!S4714</f>
        <v>0</v>
      </c>
      <c r="K4720" s="29">
        <f>+[1]DEPURADO!Q4714+[1]DEPURADO!R4714</f>
        <v>0</v>
      </c>
      <c r="L4720" s="28">
        <v>0</v>
      </c>
      <c r="M4720" s="28">
        <v>0</v>
      </c>
      <c r="N4720" s="28">
        <f t="shared" si="511"/>
        <v>0</v>
      </c>
      <c r="O4720" s="28">
        <f t="shared" si="512"/>
        <v>14946</v>
      </c>
      <c r="P4720" s="24">
        <f>IF([1]DEPURADO!I4714&gt;1,0,[1]DEPURADO!B4714)</f>
        <v>0</v>
      </c>
      <c r="Q4720" s="30">
        <f t="shared" si="513"/>
        <v>0</v>
      </c>
      <c r="R4720" s="31">
        <f t="shared" si="514"/>
        <v>14946</v>
      </c>
      <c r="S4720" s="31">
        <f>+[1]DEPURADO!K4714</f>
        <v>0</v>
      </c>
      <c r="T4720" s="23" t="s">
        <v>45</v>
      </c>
      <c r="U4720" s="31">
        <f>+[1]DEPURADO!J4714</f>
        <v>0</v>
      </c>
      <c r="V4720" s="30"/>
      <c r="W4720" s="23" t="s">
        <v>45</v>
      </c>
      <c r="X4720" s="31">
        <f>+[1]DEPURADO!L4714+[1]DEPURADO!M4714</f>
        <v>0</v>
      </c>
      <c r="Y4720" s="23" t="s">
        <v>45</v>
      </c>
      <c r="Z4720" s="31">
        <f t="shared" si="515"/>
        <v>0</v>
      </c>
      <c r="AA4720" s="31"/>
      <c r="AB4720" s="31">
        <v>0</v>
      </c>
      <c r="AC4720" s="31">
        <v>0</v>
      </c>
      <c r="AD4720" s="30"/>
      <c r="AE4720" s="30">
        <f>+[1]DEPURADO!L4714</f>
        <v>0</v>
      </c>
      <c r="AF4720" s="30">
        <v>0</v>
      </c>
      <c r="AG4720" s="30">
        <f t="shared" si="516"/>
        <v>0</v>
      </c>
      <c r="AH4720" s="30">
        <v>0</v>
      </c>
      <c r="AI4720" s="30" t="str">
        <f>+[1]DEPURADO!G4714</f>
        <v>NO RADICADO</v>
      </c>
      <c r="AJ4720" s="32"/>
      <c r="AK4720" s="33"/>
    </row>
    <row r="4721" spans="1:37" s="34" customFormat="1" x14ac:dyDescent="0.25">
      <c r="A4721" s="23">
        <f t="shared" si="517"/>
        <v>4713</v>
      </c>
      <c r="B4721" s="24" t="s">
        <v>44</v>
      </c>
      <c r="C4721" s="23" t="str">
        <f>+[1]DEPURADO!A4715</f>
        <v>FEH132888</v>
      </c>
      <c r="D4721" s="23" t="str">
        <f>+[1]DEPURADO!B4715</f>
        <v>FEH132888</v>
      </c>
      <c r="E4721" s="25">
        <f>+[1]DEPURADO!C4715</f>
        <v>44358</v>
      </c>
      <c r="F4721" s="26" t="str">
        <f>+IF([1]DEPURADO!D4715&gt;1,[1]DEPURADO!D4715," ")</f>
        <v xml:space="preserve"> </v>
      </c>
      <c r="G4721" s="27">
        <f>[1]DEPURADO!F4715</f>
        <v>139627</v>
      </c>
      <c r="H4721" s="28">
        <v>0</v>
      </c>
      <c r="I4721" s="28">
        <f>+[1]DEPURADO!N4715+[1]DEPURADO!O4715</f>
        <v>0</v>
      </c>
      <c r="J4721" s="28">
        <f>+[1]DEPURADO!S4715</f>
        <v>0</v>
      </c>
      <c r="K4721" s="29">
        <f>+[1]DEPURADO!Q4715+[1]DEPURADO!R4715</f>
        <v>0</v>
      </c>
      <c r="L4721" s="28">
        <v>0</v>
      </c>
      <c r="M4721" s="28">
        <v>0</v>
      </c>
      <c r="N4721" s="28">
        <f t="shared" si="511"/>
        <v>0</v>
      </c>
      <c r="O4721" s="28">
        <f t="shared" si="512"/>
        <v>139627</v>
      </c>
      <c r="P4721" s="24">
        <f>IF([1]DEPURADO!I4715&gt;1,0,[1]DEPURADO!B4715)</f>
        <v>0</v>
      </c>
      <c r="Q4721" s="30">
        <f t="shared" si="513"/>
        <v>0</v>
      </c>
      <c r="R4721" s="31">
        <f t="shared" si="514"/>
        <v>139627</v>
      </c>
      <c r="S4721" s="31">
        <f>+[1]DEPURADO!K4715</f>
        <v>0</v>
      </c>
      <c r="T4721" s="23" t="s">
        <v>45</v>
      </c>
      <c r="U4721" s="31">
        <f>+[1]DEPURADO!J4715</f>
        <v>0</v>
      </c>
      <c r="V4721" s="30"/>
      <c r="W4721" s="23" t="s">
        <v>45</v>
      </c>
      <c r="X4721" s="31">
        <f>+[1]DEPURADO!L4715+[1]DEPURADO!M4715</f>
        <v>0</v>
      </c>
      <c r="Y4721" s="23" t="s">
        <v>45</v>
      </c>
      <c r="Z4721" s="31">
        <f t="shared" si="515"/>
        <v>0</v>
      </c>
      <c r="AA4721" s="31"/>
      <c r="AB4721" s="31">
        <v>0</v>
      </c>
      <c r="AC4721" s="31">
        <v>0</v>
      </c>
      <c r="AD4721" s="30"/>
      <c r="AE4721" s="30">
        <f>+[1]DEPURADO!L4715</f>
        <v>0</v>
      </c>
      <c r="AF4721" s="30">
        <v>0</v>
      </c>
      <c r="AG4721" s="30">
        <f t="shared" si="516"/>
        <v>0</v>
      </c>
      <c r="AH4721" s="30">
        <v>0</v>
      </c>
      <c r="AI4721" s="30" t="str">
        <f>+[1]DEPURADO!G4715</f>
        <v>NO RADICADO</v>
      </c>
      <c r="AJ4721" s="32"/>
      <c r="AK4721" s="33"/>
    </row>
    <row r="4722" spans="1:37" s="34" customFormat="1" x14ac:dyDescent="0.25">
      <c r="A4722" s="23">
        <f t="shared" si="517"/>
        <v>4714</v>
      </c>
      <c r="B4722" s="24" t="s">
        <v>44</v>
      </c>
      <c r="C4722" s="23" t="str">
        <f>+[1]DEPURADO!A4716</f>
        <v>FEH132889</v>
      </c>
      <c r="D4722" s="23" t="str">
        <f>+[1]DEPURADO!B4716</f>
        <v>FEH132889</v>
      </c>
      <c r="E4722" s="25">
        <f>+[1]DEPURADO!C4716</f>
        <v>44358</v>
      </c>
      <c r="F4722" s="26" t="str">
        <f>+IF([1]DEPURADO!D4716&gt;1,[1]DEPURADO!D4716," ")</f>
        <v xml:space="preserve"> </v>
      </c>
      <c r="G4722" s="27">
        <f>[1]DEPURADO!F4716</f>
        <v>139627</v>
      </c>
      <c r="H4722" s="28">
        <v>0</v>
      </c>
      <c r="I4722" s="28">
        <f>+[1]DEPURADO!N4716+[1]DEPURADO!O4716</f>
        <v>0</v>
      </c>
      <c r="J4722" s="28">
        <f>+[1]DEPURADO!S4716</f>
        <v>0</v>
      </c>
      <c r="K4722" s="29">
        <f>+[1]DEPURADO!Q4716+[1]DEPURADO!R4716</f>
        <v>0</v>
      </c>
      <c r="L4722" s="28">
        <v>0</v>
      </c>
      <c r="M4722" s="28">
        <v>0</v>
      </c>
      <c r="N4722" s="28">
        <f t="shared" si="511"/>
        <v>0</v>
      </c>
      <c r="O4722" s="28">
        <f t="shared" si="512"/>
        <v>139627</v>
      </c>
      <c r="P4722" s="24" t="str">
        <f>IF([1]DEPURADO!I4716&gt;1,0,[1]DEPURADO!B4716)</f>
        <v>FEH132889</v>
      </c>
      <c r="Q4722" s="30">
        <f t="shared" si="513"/>
        <v>139627</v>
      </c>
      <c r="R4722" s="31">
        <f t="shared" si="514"/>
        <v>0</v>
      </c>
      <c r="S4722" s="31">
        <f>+[1]DEPURADO!K4716</f>
        <v>0</v>
      </c>
      <c r="T4722" s="23" t="s">
        <v>45</v>
      </c>
      <c r="U4722" s="31">
        <f>+[1]DEPURADO!J4716</f>
        <v>139627</v>
      </c>
      <c r="V4722" s="30"/>
      <c r="W4722" s="23" t="s">
        <v>45</v>
      </c>
      <c r="X4722" s="31">
        <f>+[1]DEPURADO!L4716+[1]DEPURADO!M4716</f>
        <v>0</v>
      </c>
      <c r="Y4722" s="23" t="s">
        <v>45</v>
      </c>
      <c r="Z4722" s="31">
        <f t="shared" si="515"/>
        <v>0</v>
      </c>
      <c r="AA4722" s="31"/>
      <c r="AB4722" s="31">
        <v>0</v>
      </c>
      <c r="AC4722" s="31">
        <v>0</v>
      </c>
      <c r="AD4722" s="30"/>
      <c r="AE4722" s="30">
        <f>+[1]DEPURADO!L4716</f>
        <v>0</v>
      </c>
      <c r="AF4722" s="30">
        <v>0</v>
      </c>
      <c r="AG4722" s="30">
        <f t="shared" si="516"/>
        <v>0</v>
      </c>
      <c r="AH4722" s="30">
        <v>0</v>
      </c>
      <c r="AI4722" s="30" t="str">
        <f>+[1]DEPURADO!G4716</f>
        <v>EN REVISION</v>
      </c>
      <c r="AJ4722" s="32"/>
      <c r="AK4722" s="33"/>
    </row>
    <row r="4723" spans="1:37" s="34" customFormat="1" x14ac:dyDescent="0.25">
      <c r="A4723" s="23">
        <f t="shared" si="517"/>
        <v>4715</v>
      </c>
      <c r="B4723" s="24" t="s">
        <v>44</v>
      </c>
      <c r="C4723" s="23" t="str">
        <f>+[1]DEPURADO!A4717</f>
        <v>FEH132890</v>
      </c>
      <c r="D4723" s="23" t="str">
        <f>+[1]DEPURADO!B4717</f>
        <v>FEH132890</v>
      </c>
      <c r="E4723" s="25">
        <f>+[1]DEPURADO!C4717</f>
        <v>44358</v>
      </c>
      <c r="F4723" s="26" t="str">
        <f>+IF([1]DEPURADO!D4717&gt;1,[1]DEPURADO!D4717," ")</f>
        <v xml:space="preserve"> </v>
      </c>
      <c r="G4723" s="27">
        <f>[1]DEPURADO!F4717</f>
        <v>124993</v>
      </c>
      <c r="H4723" s="28">
        <v>0</v>
      </c>
      <c r="I4723" s="28">
        <f>+[1]DEPURADO!N4717+[1]DEPURADO!O4717</f>
        <v>0</v>
      </c>
      <c r="J4723" s="28">
        <f>+[1]DEPURADO!S4717</f>
        <v>0</v>
      </c>
      <c r="K4723" s="29">
        <f>+[1]DEPURADO!Q4717+[1]DEPURADO!R4717</f>
        <v>0</v>
      </c>
      <c r="L4723" s="28">
        <v>0</v>
      </c>
      <c r="M4723" s="28">
        <v>0</v>
      </c>
      <c r="N4723" s="28">
        <f t="shared" si="511"/>
        <v>0</v>
      </c>
      <c r="O4723" s="28">
        <f t="shared" si="512"/>
        <v>124993</v>
      </c>
      <c r="P4723" s="24" t="str">
        <f>IF([1]DEPURADO!I4717&gt;1,0,[1]DEPURADO!B4717)</f>
        <v>FEH132890</v>
      </c>
      <c r="Q4723" s="30">
        <f t="shared" si="513"/>
        <v>124993</v>
      </c>
      <c r="R4723" s="31">
        <f t="shared" si="514"/>
        <v>0</v>
      </c>
      <c r="S4723" s="31">
        <f>+[1]DEPURADO!K4717</f>
        <v>0</v>
      </c>
      <c r="T4723" s="23" t="s">
        <v>45</v>
      </c>
      <c r="U4723" s="31">
        <f>+[1]DEPURADO!J4717</f>
        <v>124993</v>
      </c>
      <c r="V4723" s="30"/>
      <c r="W4723" s="23" t="s">
        <v>45</v>
      </c>
      <c r="X4723" s="31">
        <f>+[1]DEPURADO!L4717+[1]DEPURADO!M4717</f>
        <v>0</v>
      </c>
      <c r="Y4723" s="23" t="s">
        <v>45</v>
      </c>
      <c r="Z4723" s="31">
        <f t="shared" si="515"/>
        <v>0</v>
      </c>
      <c r="AA4723" s="31"/>
      <c r="AB4723" s="31">
        <v>0</v>
      </c>
      <c r="AC4723" s="31">
        <v>0</v>
      </c>
      <c r="AD4723" s="30"/>
      <c r="AE4723" s="30">
        <f>+[1]DEPURADO!L4717</f>
        <v>0</v>
      </c>
      <c r="AF4723" s="30">
        <v>0</v>
      </c>
      <c r="AG4723" s="30">
        <f t="shared" si="516"/>
        <v>0</v>
      </c>
      <c r="AH4723" s="30">
        <v>0</v>
      </c>
      <c r="AI4723" s="30" t="str">
        <f>+[1]DEPURADO!G4717</f>
        <v>EN REVISION</v>
      </c>
      <c r="AJ4723" s="32"/>
      <c r="AK4723" s="33"/>
    </row>
    <row r="4724" spans="1:37" s="34" customFormat="1" x14ac:dyDescent="0.25">
      <c r="A4724" s="23">
        <f t="shared" si="517"/>
        <v>4716</v>
      </c>
      <c r="B4724" s="24" t="s">
        <v>44</v>
      </c>
      <c r="C4724" s="23" t="str">
        <f>+[1]DEPURADO!A4718</f>
        <v>FEH132891</v>
      </c>
      <c r="D4724" s="23" t="str">
        <f>+[1]DEPURADO!B4718</f>
        <v>FEH132891</v>
      </c>
      <c r="E4724" s="25">
        <f>+[1]DEPURADO!C4718</f>
        <v>44358</v>
      </c>
      <c r="F4724" s="26" t="str">
        <f>+IF([1]DEPURADO!D4718&gt;1,[1]DEPURADO!D4718," ")</f>
        <v xml:space="preserve"> </v>
      </c>
      <c r="G4724" s="27">
        <f>[1]DEPURADO!F4718</f>
        <v>235721</v>
      </c>
      <c r="H4724" s="28">
        <v>0</v>
      </c>
      <c r="I4724" s="28">
        <f>+[1]DEPURADO!N4718+[1]DEPURADO!O4718</f>
        <v>0</v>
      </c>
      <c r="J4724" s="28">
        <f>+[1]DEPURADO!S4718</f>
        <v>0</v>
      </c>
      <c r="K4724" s="29">
        <f>+[1]DEPURADO!Q4718+[1]DEPURADO!R4718</f>
        <v>0</v>
      </c>
      <c r="L4724" s="28">
        <v>0</v>
      </c>
      <c r="M4724" s="28">
        <v>0</v>
      </c>
      <c r="N4724" s="28">
        <f t="shared" si="511"/>
        <v>0</v>
      </c>
      <c r="O4724" s="28">
        <f t="shared" si="512"/>
        <v>235721</v>
      </c>
      <c r="P4724" s="24">
        <f>IF([1]DEPURADO!I4718&gt;1,0,[1]DEPURADO!B4718)</f>
        <v>0</v>
      </c>
      <c r="Q4724" s="30">
        <f t="shared" si="513"/>
        <v>0</v>
      </c>
      <c r="R4724" s="31">
        <f t="shared" si="514"/>
        <v>235721</v>
      </c>
      <c r="S4724" s="31">
        <f>+[1]DEPURADO!K4718</f>
        <v>0</v>
      </c>
      <c r="T4724" s="23" t="s">
        <v>45</v>
      </c>
      <c r="U4724" s="31">
        <f>+[1]DEPURADO!J4718</f>
        <v>0</v>
      </c>
      <c r="V4724" s="30"/>
      <c r="W4724" s="23" t="s">
        <v>45</v>
      </c>
      <c r="X4724" s="31">
        <f>+[1]DEPURADO!L4718+[1]DEPURADO!M4718</f>
        <v>0</v>
      </c>
      <c r="Y4724" s="23" t="s">
        <v>45</v>
      </c>
      <c r="Z4724" s="31">
        <f t="shared" si="515"/>
        <v>0</v>
      </c>
      <c r="AA4724" s="31"/>
      <c r="AB4724" s="31">
        <v>0</v>
      </c>
      <c r="AC4724" s="31">
        <v>0</v>
      </c>
      <c r="AD4724" s="30"/>
      <c r="AE4724" s="30">
        <f>+[1]DEPURADO!L4718</f>
        <v>0</v>
      </c>
      <c r="AF4724" s="30">
        <v>0</v>
      </c>
      <c r="AG4724" s="30">
        <f t="shared" si="516"/>
        <v>0</v>
      </c>
      <c r="AH4724" s="30">
        <v>0</v>
      </c>
      <c r="AI4724" s="30" t="str">
        <f>+[1]DEPURADO!G4718</f>
        <v>NO RADICADO</v>
      </c>
      <c r="AJ4724" s="32"/>
      <c r="AK4724" s="33"/>
    </row>
    <row r="4725" spans="1:37" s="34" customFormat="1" x14ac:dyDescent="0.25">
      <c r="A4725" s="23">
        <f t="shared" si="517"/>
        <v>4717</v>
      </c>
      <c r="B4725" s="24" t="s">
        <v>44</v>
      </c>
      <c r="C4725" s="23" t="str">
        <f>+[1]DEPURADO!A4719</f>
        <v>FEH132896</v>
      </c>
      <c r="D4725" s="23" t="str">
        <f>+[1]DEPURADO!B4719</f>
        <v>FEH132896</v>
      </c>
      <c r="E4725" s="25">
        <f>+[1]DEPURADO!C4719</f>
        <v>44358</v>
      </c>
      <c r="F4725" s="26" t="str">
        <f>+IF([1]DEPURADO!D4719&gt;1,[1]DEPURADO!D4719," ")</f>
        <v xml:space="preserve"> </v>
      </c>
      <c r="G4725" s="27">
        <f>[1]DEPURADO!F4719</f>
        <v>224565</v>
      </c>
      <c r="H4725" s="28">
        <v>0</v>
      </c>
      <c r="I4725" s="28">
        <f>+[1]DEPURADO!N4719+[1]DEPURADO!O4719</f>
        <v>0</v>
      </c>
      <c r="J4725" s="28">
        <f>+[1]DEPURADO!S4719</f>
        <v>0</v>
      </c>
      <c r="K4725" s="29">
        <f>+[1]DEPURADO!Q4719+[1]DEPURADO!R4719</f>
        <v>0</v>
      </c>
      <c r="L4725" s="28">
        <v>0</v>
      </c>
      <c r="M4725" s="28">
        <v>0</v>
      </c>
      <c r="N4725" s="28">
        <f t="shared" si="511"/>
        <v>0</v>
      </c>
      <c r="O4725" s="28">
        <f t="shared" si="512"/>
        <v>224565</v>
      </c>
      <c r="P4725" s="24" t="str">
        <f>IF([1]DEPURADO!I4719&gt;1,0,[1]DEPURADO!B4719)</f>
        <v>FEH132896</v>
      </c>
      <c r="Q4725" s="30">
        <f t="shared" si="513"/>
        <v>224565</v>
      </c>
      <c r="R4725" s="31">
        <f t="shared" si="514"/>
        <v>0</v>
      </c>
      <c r="S4725" s="31">
        <f>+[1]DEPURADO!K4719</f>
        <v>0</v>
      </c>
      <c r="T4725" s="23" t="s">
        <v>45</v>
      </c>
      <c r="U4725" s="31">
        <f>+[1]DEPURADO!J4719</f>
        <v>224565</v>
      </c>
      <c r="V4725" s="30"/>
      <c r="W4725" s="23" t="s">
        <v>45</v>
      </c>
      <c r="X4725" s="31">
        <f>+[1]DEPURADO!L4719+[1]DEPURADO!M4719</f>
        <v>0</v>
      </c>
      <c r="Y4725" s="23" t="s">
        <v>45</v>
      </c>
      <c r="Z4725" s="31">
        <f t="shared" si="515"/>
        <v>0</v>
      </c>
      <c r="AA4725" s="31"/>
      <c r="AB4725" s="31">
        <v>0</v>
      </c>
      <c r="AC4725" s="31">
        <v>0</v>
      </c>
      <c r="AD4725" s="30"/>
      <c r="AE4725" s="30">
        <f>+[1]DEPURADO!L4719</f>
        <v>0</v>
      </c>
      <c r="AF4725" s="30">
        <v>0</v>
      </c>
      <c r="AG4725" s="30">
        <f t="shared" si="516"/>
        <v>0</v>
      </c>
      <c r="AH4725" s="30">
        <v>0</v>
      </c>
      <c r="AI4725" s="30" t="str">
        <f>+[1]DEPURADO!G4719</f>
        <v>EN REVISION</v>
      </c>
      <c r="AJ4725" s="32"/>
      <c r="AK4725" s="33"/>
    </row>
    <row r="4726" spans="1:37" s="34" customFormat="1" x14ac:dyDescent="0.25">
      <c r="A4726" s="23">
        <f t="shared" si="517"/>
        <v>4718</v>
      </c>
      <c r="B4726" s="24" t="s">
        <v>44</v>
      </c>
      <c r="C4726" s="23" t="str">
        <f>+[1]DEPURADO!A4720</f>
        <v>FEH133012</v>
      </c>
      <c r="D4726" s="23" t="str">
        <f>+[1]DEPURADO!B4720</f>
        <v>FEH133012</v>
      </c>
      <c r="E4726" s="25">
        <f>+[1]DEPURADO!C4720</f>
        <v>44358</v>
      </c>
      <c r="F4726" s="26" t="str">
        <f>+IF([1]DEPURADO!D4720&gt;1,[1]DEPURADO!D4720," ")</f>
        <v xml:space="preserve"> </v>
      </c>
      <c r="G4726" s="27">
        <f>[1]DEPURADO!F4720</f>
        <v>14946</v>
      </c>
      <c r="H4726" s="28">
        <v>0</v>
      </c>
      <c r="I4726" s="28">
        <f>+[1]DEPURADO!N4720+[1]DEPURADO!O4720</f>
        <v>0</v>
      </c>
      <c r="J4726" s="28">
        <f>+[1]DEPURADO!S4720</f>
        <v>0</v>
      </c>
      <c r="K4726" s="29">
        <f>+[1]DEPURADO!Q4720+[1]DEPURADO!R4720</f>
        <v>0</v>
      </c>
      <c r="L4726" s="28">
        <v>0</v>
      </c>
      <c r="M4726" s="28">
        <v>0</v>
      </c>
      <c r="N4726" s="28">
        <f t="shared" si="511"/>
        <v>0</v>
      </c>
      <c r="O4726" s="28">
        <f t="shared" si="512"/>
        <v>14946</v>
      </c>
      <c r="P4726" s="24">
        <f>IF([1]DEPURADO!I4720&gt;1,0,[1]DEPURADO!B4720)</f>
        <v>0</v>
      </c>
      <c r="Q4726" s="30">
        <f t="shared" si="513"/>
        <v>0</v>
      </c>
      <c r="R4726" s="31">
        <f t="shared" si="514"/>
        <v>14946</v>
      </c>
      <c r="S4726" s="31">
        <f>+[1]DEPURADO!K4720</f>
        <v>0</v>
      </c>
      <c r="T4726" s="23" t="s">
        <v>45</v>
      </c>
      <c r="U4726" s="31">
        <f>+[1]DEPURADO!J4720</f>
        <v>0</v>
      </c>
      <c r="V4726" s="30"/>
      <c r="W4726" s="23" t="s">
        <v>45</v>
      </c>
      <c r="X4726" s="31">
        <f>+[1]DEPURADO!L4720+[1]DEPURADO!M4720</f>
        <v>0</v>
      </c>
      <c r="Y4726" s="23" t="s">
        <v>45</v>
      </c>
      <c r="Z4726" s="31">
        <f t="shared" si="515"/>
        <v>0</v>
      </c>
      <c r="AA4726" s="31"/>
      <c r="AB4726" s="31">
        <v>0</v>
      </c>
      <c r="AC4726" s="31">
        <v>0</v>
      </c>
      <c r="AD4726" s="30"/>
      <c r="AE4726" s="30">
        <f>+[1]DEPURADO!L4720</f>
        <v>0</v>
      </c>
      <c r="AF4726" s="30">
        <v>0</v>
      </c>
      <c r="AG4726" s="30">
        <f t="shared" si="516"/>
        <v>0</v>
      </c>
      <c r="AH4726" s="30">
        <v>0</v>
      </c>
      <c r="AI4726" s="30" t="str">
        <f>+[1]DEPURADO!G4720</f>
        <v>NO RADICADO</v>
      </c>
      <c r="AJ4726" s="32"/>
      <c r="AK4726" s="33"/>
    </row>
    <row r="4727" spans="1:37" s="34" customFormat="1" x14ac:dyDescent="0.25">
      <c r="A4727" s="23">
        <f t="shared" si="517"/>
        <v>4719</v>
      </c>
      <c r="B4727" s="24" t="s">
        <v>44</v>
      </c>
      <c r="C4727" s="23" t="str">
        <f>+[1]DEPURADO!A4721</f>
        <v>FEH133121</v>
      </c>
      <c r="D4727" s="23" t="str">
        <f>+[1]DEPURADO!B4721</f>
        <v>FEH133121</v>
      </c>
      <c r="E4727" s="25">
        <f>+[1]DEPURADO!C4721</f>
        <v>44358</v>
      </c>
      <c r="F4727" s="26" t="str">
        <f>+IF([1]DEPURADO!D4721&gt;1,[1]DEPURADO!D4721," ")</f>
        <v xml:space="preserve"> </v>
      </c>
      <c r="G4727" s="27">
        <f>[1]DEPURADO!F4721</f>
        <v>250328</v>
      </c>
      <c r="H4727" s="28">
        <v>0</v>
      </c>
      <c r="I4727" s="28">
        <f>+[1]DEPURADO!N4721+[1]DEPURADO!O4721</f>
        <v>0</v>
      </c>
      <c r="J4727" s="28">
        <f>+[1]DEPURADO!S4721</f>
        <v>0</v>
      </c>
      <c r="K4727" s="29">
        <f>+[1]DEPURADO!Q4721+[1]DEPURADO!R4721</f>
        <v>0</v>
      </c>
      <c r="L4727" s="28">
        <v>0</v>
      </c>
      <c r="M4727" s="28">
        <v>0</v>
      </c>
      <c r="N4727" s="28">
        <f t="shared" si="511"/>
        <v>0</v>
      </c>
      <c r="O4727" s="28">
        <f t="shared" si="512"/>
        <v>250328</v>
      </c>
      <c r="P4727" s="24" t="str">
        <f>IF([1]DEPURADO!I4721&gt;1,0,[1]DEPURADO!B4721)</f>
        <v>FEH133121</v>
      </c>
      <c r="Q4727" s="30">
        <f t="shared" si="513"/>
        <v>250328</v>
      </c>
      <c r="R4727" s="31">
        <f t="shared" si="514"/>
        <v>0</v>
      </c>
      <c r="S4727" s="31">
        <f>+[1]DEPURADO!K4721</f>
        <v>0</v>
      </c>
      <c r="T4727" s="23" t="s">
        <v>45</v>
      </c>
      <c r="U4727" s="31">
        <f>+[1]DEPURADO!J4721</f>
        <v>250328</v>
      </c>
      <c r="V4727" s="30"/>
      <c r="W4727" s="23" t="s">
        <v>45</v>
      </c>
      <c r="X4727" s="31">
        <f>+[1]DEPURADO!L4721+[1]DEPURADO!M4721</f>
        <v>0</v>
      </c>
      <c r="Y4727" s="23" t="s">
        <v>45</v>
      </c>
      <c r="Z4727" s="31">
        <f t="shared" si="515"/>
        <v>0</v>
      </c>
      <c r="AA4727" s="31"/>
      <c r="AB4727" s="31">
        <v>0</v>
      </c>
      <c r="AC4727" s="31">
        <v>0</v>
      </c>
      <c r="AD4727" s="30"/>
      <c r="AE4727" s="30">
        <f>+[1]DEPURADO!L4721</f>
        <v>0</v>
      </c>
      <c r="AF4727" s="30">
        <v>0</v>
      </c>
      <c r="AG4727" s="30">
        <f t="shared" si="516"/>
        <v>0</v>
      </c>
      <c r="AH4727" s="30">
        <v>0</v>
      </c>
      <c r="AI4727" s="30" t="str">
        <f>+[1]DEPURADO!G4721</f>
        <v>EN REVISION</v>
      </c>
      <c r="AJ4727" s="32"/>
      <c r="AK4727" s="33"/>
    </row>
    <row r="4728" spans="1:37" s="34" customFormat="1" x14ac:dyDescent="0.25">
      <c r="A4728" s="23">
        <f t="shared" si="517"/>
        <v>4720</v>
      </c>
      <c r="B4728" s="24" t="s">
        <v>44</v>
      </c>
      <c r="C4728" s="23" t="str">
        <f>+[1]DEPURADO!A4722</f>
        <v>FEH133395</v>
      </c>
      <c r="D4728" s="23" t="str">
        <f>+[1]DEPURADO!B4722</f>
        <v>FEH133395</v>
      </c>
      <c r="E4728" s="25">
        <f>+[1]DEPURADO!C4722</f>
        <v>44359</v>
      </c>
      <c r="F4728" s="26" t="str">
        <f>+IF([1]DEPURADO!D4722&gt;1,[1]DEPURADO!D4722," ")</f>
        <v xml:space="preserve"> </v>
      </c>
      <c r="G4728" s="27">
        <f>[1]DEPURADO!F4722</f>
        <v>1856107</v>
      </c>
      <c r="H4728" s="28">
        <v>0</v>
      </c>
      <c r="I4728" s="28">
        <f>+[1]DEPURADO!N4722+[1]DEPURADO!O4722</f>
        <v>0</v>
      </c>
      <c r="J4728" s="28">
        <f>+[1]DEPURADO!S4722</f>
        <v>0</v>
      </c>
      <c r="K4728" s="29">
        <f>+[1]DEPURADO!Q4722+[1]DEPURADO!R4722</f>
        <v>0</v>
      </c>
      <c r="L4728" s="28">
        <v>0</v>
      </c>
      <c r="M4728" s="28">
        <v>0</v>
      </c>
      <c r="N4728" s="28">
        <f t="shared" si="511"/>
        <v>0</v>
      </c>
      <c r="O4728" s="28">
        <f t="shared" si="512"/>
        <v>1856107</v>
      </c>
      <c r="P4728" s="24" t="str">
        <f>IF([1]DEPURADO!I4722&gt;1,0,[1]DEPURADO!B4722)</f>
        <v>FEH133395</v>
      </c>
      <c r="Q4728" s="30">
        <f t="shared" si="513"/>
        <v>1856107</v>
      </c>
      <c r="R4728" s="31">
        <f t="shared" si="514"/>
        <v>0</v>
      </c>
      <c r="S4728" s="31">
        <f>+[1]DEPURADO!K4722</f>
        <v>0</v>
      </c>
      <c r="T4728" s="23" t="s">
        <v>45</v>
      </c>
      <c r="U4728" s="31">
        <f>+[1]DEPURADO!J4722</f>
        <v>1856107</v>
      </c>
      <c r="V4728" s="30"/>
      <c r="W4728" s="23" t="s">
        <v>45</v>
      </c>
      <c r="X4728" s="31">
        <f>+[1]DEPURADO!L4722+[1]DEPURADO!M4722</f>
        <v>0</v>
      </c>
      <c r="Y4728" s="23" t="s">
        <v>45</v>
      </c>
      <c r="Z4728" s="31">
        <f t="shared" si="515"/>
        <v>0</v>
      </c>
      <c r="AA4728" s="31"/>
      <c r="AB4728" s="31">
        <v>0</v>
      </c>
      <c r="AC4728" s="31">
        <v>0</v>
      </c>
      <c r="AD4728" s="30"/>
      <c r="AE4728" s="30">
        <f>+[1]DEPURADO!L4722</f>
        <v>0</v>
      </c>
      <c r="AF4728" s="30">
        <v>0</v>
      </c>
      <c r="AG4728" s="30">
        <f t="shared" si="516"/>
        <v>0</v>
      </c>
      <c r="AH4728" s="30">
        <v>0</v>
      </c>
      <c r="AI4728" s="30" t="str">
        <f>+[1]DEPURADO!G4722</f>
        <v>EN REVISION</v>
      </c>
      <c r="AJ4728" s="32"/>
      <c r="AK4728" s="33"/>
    </row>
    <row r="4729" spans="1:37" s="34" customFormat="1" x14ac:dyDescent="0.25">
      <c r="A4729" s="23">
        <f t="shared" si="517"/>
        <v>4721</v>
      </c>
      <c r="B4729" s="24" t="s">
        <v>44</v>
      </c>
      <c r="C4729" s="23" t="str">
        <f>+[1]DEPURADO!A4723</f>
        <v>FEH133396</v>
      </c>
      <c r="D4729" s="23" t="str">
        <f>+[1]DEPURADO!B4723</f>
        <v>FEH133396</v>
      </c>
      <c r="E4729" s="25">
        <f>+[1]DEPURADO!C4723</f>
        <v>44359</v>
      </c>
      <c r="F4729" s="26" t="str">
        <f>+IF([1]DEPURADO!D4723&gt;1,[1]DEPURADO!D4723," ")</f>
        <v xml:space="preserve"> </v>
      </c>
      <c r="G4729" s="27">
        <f>[1]DEPURADO!F4723</f>
        <v>80832</v>
      </c>
      <c r="H4729" s="28">
        <v>0</v>
      </c>
      <c r="I4729" s="28">
        <f>+[1]DEPURADO!N4723+[1]DEPURADO!O4723</f>
        <v>0</v>
      </c>
      <c r="J4729" s="28">
        <f>+[1]DEPURADO!S4723</f>
        <v>0</v>
      </c>
      <c r="K4729" s="29">
        <f>+[1]DEPURADO!Q4723+[1]DEPURADO!R4723</f>
        <v>0</v>
      </c>
      <c r="L4729" s="28">
        <v>0</v>
      </c>
      <c r="M4729" s="28">
        <v>0</v>
      </c>
      <c r="N4729" s="28">
        <f t="shared" si="511"/>
        <v>0</v>
      </c>
      <c r="O4729" s="28">
        <f t="shared" si="512"/>
        <v>80832</v>
      </c>
      <c r="P4729" s="24">
        <f>IF([1]DEPURADO!I4723&gt;1,0,[1]DEPURADO!B4723)</f>
        <v>0</v>
      </c>
      <c r="Q4729" s="30">
        <f t="shared" si="513"/>
        <v>0</v>
      </c>
      <c r="R4729" s="31">
        <f t="shared" si="514"/>
        <v>80832</v>
      </c>
      <c r="S4729" s="31">
        <f>+[1]DEPURADO!K4723</f>
        <v>0</v>
      </c>
      <c r="T4729" s="23" t="s">
        <v>45</v>
      </c>
      <c r="U4729" s="31">
        <f>+[1]DEPURADO!J4723</f>
        <v>0</v>
      </c>
      <c r="V4729" s="30"/>
      <c r="W4729" s="23" t="s">
        <v>45</v>
      </c>
      <c r="X4729" s="31">
        <f>+[1]DEPURADO!L4723+[1]DEPURADO!M4723</f>
        <v>0</v>
      </c>
      <c r="Y4729" s="23" t="s">
        <v>45</v>
      </c>
      <c r="Z4729" s="31">
        <f t="shared" si="515"/>
        <v>0</v>
      </c>
      <c r="AA4729" s="31"/>
      <c r="AB4729" s="31">
        <v>0</v>
      </c>
      <c r="AC4729" s="31">
        <v>0</v>
      </c>
      <c r="AD4729" s="30"/>
      <c r="AE4729" s="30">
        <f>+[1]DEPURADO!L4723</f>
        <v>0</v>
      </c>
      <c r="AF4729" s="30">
        <v>0</v>
      </c>
      <c r="AG4729" s="30">
        <f t="shared" si="516"/>
        <v>0</v>
      </c>
      <c r="AH4729" s="30">
        <v>0</v>
      </c>
      <c r="AI4729" s="30" t="str">
        <f>+[1]DEPURADO!G4723</f>
        <v>NO RADICADO</v>
      </c>
      <c r="AJ4729" s="32"/>
      <c r="AK4729" s="33"/>
    </row>
    <row r="4730" spans="1:37" s="34" customFormat="1" x14ac:dyDescent="0.25">
      <c r="A4730" s="23">
        <f t="shared" si="517"/>
        <v>4722</v>
      </c>
      <c r="B4730" s="24" t="s">
        <v>44</v>
      </c>
      <c r="C4730" s="23" t="str">
        <f>+[1]DEPURADO!A4724</f>
        <v>FEH133500</v>
      </c>
      <c r="D4730" s="23" t="str">
        <f>+[1]DEPURADO!B4724</f>
        <v>FEH133500</v>
      </c>
      <c r="E4730" s="25">
        <f>+[1]DEPURADO!C4724</f>
        <v>44360</v>
      </c>
      <c r="F4730" s="26" t="str">
        <f>+IF([1]DEPURADO!D4724&gt;1,[1]DEPURADO!D4724," ")</f>
        <v xml:space="preserve"> </v>
      </c>
      <c r="G4730" s="27">
        <f>[1]DEPURADO!F4724</f>
        <v>840235</v>
      </c>
      <c r="H4730" s="28">
        <v>0</v>
      </c>
      <c r="I4730" s="28">
        <f>+[1]DEPURADO!N4724+[1]DEPURADO!O4724</f>
        <v>0</v>
      </c>
      <c r="J4730" s="28">
        <f>+[1]DEPURADO!S4724</f>
        <v>0</v>
      </c>
      <c r="K4730" s="29">
        <f>+[1]DEPURADO!Q4724+[1]DEPURADO!R4724</f>
        <v>0</v>
      </c>
      <c r="L4730" s="28">
        <v>0</v>
      </c>
      <c r="M4730" s="28">
        <v>0</v>
      </c>
      <c r="N4730" s="28">
        <f t="shared" si="511"/>
        <v>0</v>
      </c>
      <c r="O4730" s="28">
        <f t="shared" si="512"/>
        <v>840235</v>
      </c>
      <c r="P4730" s="24" t="str">
        <f>IF([1]DEPURADO!I4724&gt;1,0,[1]DEPURADO!B4724)</f>
        <v>FEH133500</v>
      </c>
      <c r="Q4730" s="30">
        <f t="shared" si="513"/>
        <v>840235</v>
      </c>
      <c r="R4730" s="31">
        <f t="shared" si="514"/>
        <v>0</v>
      </c>
      <c r="S4730" s="31">
        <f>+[1]DEPURADO!K4724</f>
        <v>0</v>
      </c>
      <c r="T4730" s="23" t="s">
        <v>45</v>
      </c>
      <c r="U4730" s="31">
        <f>+[1]DEPURADO!J4724</f>
        <v>840235</v>
      </c>
      <c r="V4730" s="30"/>
      <c r="W4730" s="23" t="s">
        <v>45</v>
      </c>
      <c r="X4730" s="31">
        <f>+[1]DEPURADO!L4724+[1]DEPURADO!M4724</f>
        <v>0</v>
      </c>
      <c r="Y4730" s="23" t="s">
        <v>45</v>
      </c>
      <c r="Z4730" s="31">
        <f t="shared" si="515"/>
        <v>0</v>
      </c>
      <c r="AA4730" s="31"/>
      <c r="AB4730" s="31">
        <v>0</v>
      </c>
      <c r="AC4730" s="31">
        <v>0</v>
      </c>
      <c r="AD4730" s="30"/>
      <c r="AE4730" s="30">
        <f>+[1]DEPURADO!L4724</f>
        <v>0</v>
      </c>
      <c r="AF4730" s="30">
        <v>0</v>
      </c>
      <c r="AG4730" s="30">
        <f t="shared" si="516"/>
        <v>0</v>
      </c>
      <c r="AH4730" s="30">
        <v>0</v>
      </c>
      <c r="AI4730" s="30" t="str">
        <f>+[1]DEPURADO!G4724</f>
        <v>EN REVISION</v>
      </c>
      <c r="AJ4730" s="32"/>
      <c r="AK4730" s="33"/>
    </row>
    <row r="4731" spans="1:37" s="34" customFormat="1" x14ac:dyDescent="0.25">
      <c r="A4731" s="23">
        <f t="shared" si="517"/>
        <v>4723</v>
      </c>
      <c r="B4731" s="24" t="s">
        <v>44</v>
      </c>
      <c r="C4731" s="23" t="str">
        <f>+[1]DEPURADO!A4725</f>
        <v>FEH133606</v>
      </c>
      <c r="D4731" s="23" t="str">
        <f>+[1]DEPURADO!B4725</f>
        <v>FEH133606</v>
      </c>
      <c r="E4731" s="25">
        <f>+[1]DEPURADO!C4725</f>
        <v>44361</v>
      </c>
      <c r="F4731" s="26" t="str">
        <f>+IF([1]DEPURADO!D4725&gt;1,[1]DEPURADO!D4725," ")</f>
        <v xml:space="preserve"> </v>
      </c>
      <c r="G4731" s="27">
        <f>[1]DEPURADO!F4725</f>
        <v>1328906</v>
      </c>
      <c r="H4731" s="28">
        <v>0</v>
      </c>
      <c r="I4731" s="28">
        <f>+[1]DEPURADO!N4725+[1]DEPURADO!O4725</f>
        <v>0</v>
      </c>
      <c r="J4731" s="28">
        <f>+[1]DEPURADO!S4725</f>
        <v>0</v>
      </c>
      <c r="K4731" s="29">
        <f>+[1]DEPURADO!Q4725+[1]DEPURADO!R4725</f>
        <v>0</v>
      </c>
      <c r="L4731" s="28">
        <v>0</v>
      </c>
      <c r="M4731" s="28">
        <v>0</v>
      </c>
      <c r="N4731" s="28">
        <f t="shared" si="511"/>
        <v>0</v>
      </c>
      <c r="O4731" s="28">
        <f t="shared" si="512"/>
        <v>1328906</v>
      </c>
      <c r="P4731" s="24" t="str">
        <f>IF([1]DEPURADO!I4725&gt;1,0,[1]DEPURADO!B4725)</f>
        <v>FEH133606</v>
      </c>
      <c r="Q4731" s="30">
        <f t="shared" si="513"/>
        <v>1328906</v>
      </c>
      <c r="R4731" s="31">
        <f t="shared" si="514"/>
        <v>0</v>
      </c>
      <c r="S4731" s="31">
        <f>+[1]DEPURADO!K4725</f>
        <v>0</v>
      </c>
      <c r="T4731" s="23" t="s">
        <v>45</v>
      </c>
      <c r="U4731" s="31">
        <f>+[1]DEPURADO!J4725</f>
        <v>1328906</v>
      </c>
      <c r="V4731" s="30"/>
      <c r="W4731" s="23" t="s">
        <v>45</v>
      </c>
      <c r="X4731" s="31">
        <f>+[1]DEPURADO!L4725+[1]DEPURADO!M4725</f>
        <v>0</v>
      </c>
      <c r="Y4731" s="23" t="s">
        <v>45</v>
      </c>
      <c r="Z4731" s="31">
        <f t="shared" si="515"/>
        <v>0</v>
      </c>
      <c r="AA4731" s="31"/>
      <c r="AB4731" s="31">
        <v>0</v>
      </c>
      <c r="AC4731" s="31">
        <v>0</v>
      </c>
      <c r="AD4731" s="30"/>
      <c r="AE4731" s="30">
        <f>+[1]DEPURADO!L4725</f>
        <v>0</v>
      </c>
      <c r="AF4731" s="30">
        <v>0</v>
      </c>
      <c r="AG4731" s="30">
        <f t="shared" si="516"/>
        <v>0</v>
      </c>
      <c r="AH4731" s="30">
        <v>0</v>
      </c>
      <c r="AI4731" s="30" t="str">
        <f>+[1]DEPURADO!G4725</f>
        <v>EN REVISION</v>
      </c>
      <c r="AJ4731" s="32"/>
      <c r="AK4731" s="33"/>
    </row>
    <row r="4732" spans="1:37" s="34" customFormat="1" x14ac:dyDescent="0.25">
      <c r="A4732" s="23">
        <f t="shared" si="517"/>
        <v>4724</v>
      </c>
      <c r="B4732" s="24" t="s">
        <v>44</v>
      </c>
      <c r="C4732" s="23" t="str">
        <f>+[1]DEPURADO!A4726</f>
        <v>FEH133607</v>
      </c>
      <c r="D4732" s="23" t="str">
        <f>+[1]DEPURADO!B4726</f>
        <v>FEH133607</v>
      </c>
      <c r="E4732" s="25">
        <f>+[1]DEPURADO!C4726</f>
        <v>44361</v>
      </c>
      <c r="F4732" s="26" t="str">
        <f>+IF([1]DEPURADO!D4726&gt;1,[1]DEPURADO!D4726," ")</f>
        <v xml:space="preserve"> </v>
      </c>
      <c r="G4732" s="27">
        <f>[1]DEPURADO!F4726</f>
        <v>80832</v>
      </c>
      <c r="H4732" s="28">
        <v>0</v>
      </c>
      <c r="I4732" s="28">
        <f>+[1]DEPURADO!N4726+[1]DEPURADO!O4726</f>
        <v>0</v>
      </c>
      <c r="J4732" s="28">
        <f>+[1]DEPURADO!S4726</f>
        <v>0</v>
      </c>
      <c r="K4732" s="29">
        <f>+[1]DEPURADO!Q4726+[1]DEPURADO!R4726</f>
        <v>0</v>
      </c>
      <c r="L4732" s="28">
        <v>0</v>
      </c>
      <c r="M4732" s="28">
        <v>0</v>
      </c>
      <c r="N4732" s="28">
        <f t="shared" si="511"/>
        <v>0</v>
      </c>
      <c r="O4732" s="28">
        <f t="shared" si="512"/>
        <v>80832</v>
      </c>
      <c r="P4732" s="24">
        <f>IF([1]DEPURADO!I4726&gt;1,0,[1]DEPURADO!B4726)</f>
        <v>0</v>
      </c>
      <c r="Q4732" s="30">
        <f t="shared" si="513"/>
        <v>0</v>
      </c>
      <c r="R4732" s="31">
        <f t="shared" si="514"/>
        <v>80832</v>
      </c>
      <c r="S4732" s="31">
        <f>+[1]DEPURADO!K4726</f>
        <v>0</v>
      </c>
      <c r="T4732" s="23" t="s">
        <v>45</v>
      </c>
      <c r="U4732" s="31">
        <f>+[1]DEPURADO!J4726</f>
        <v>0</v>
      </c>
      <c r="V4732" s="30"/>
      <c r="W4732" s="23" t="s">
        <v>45</v>
      </c>
      <c r="X4732" s="31">
        <f>+[1]DEPURADO!L4726+[1]DEPURADO!M4726</f>
        <v>0</v>
      </c>
      <c r="Y4732" s="23" t="s">
        <v>45</v>
      </c>
      <c r="Z4732" s="31">
        <f t="shared" si="515"/>
        <v>0</v>
      </c>
      <c r="AA4732" s="31"/>
      <c r="AB4732" s="31">
        <v>0</v>
      </c>
      <c r="AC4732" s="31">
        <v>0</v>
      </c>
      <c r="AD4732" s="30"/>
      <c r="AE4732" s="30">
        <f>+[1]DEPURADO!L4726</f>
        <v>0</v>
      </c>
      <c r="AF4732" s="30">
        <v>0</v>
      </c>
      <c r="AG4732" s="30">
        <f t="shared" si="516"/>
        <v>0</v>
      </c>
      <c r="AH4732" s="30">
        <v>0</v>
      </c>
      <c r="AI4732" s="30" t="str">
        <f>+[1]DEPURADO!G4726</f>
        <v>NO RADICADO</v>
      </c>
      <c r="AJ4732" s="32"/>
      <c r="AK4732" s="33"/>
    </row>
    <row r="4733" spans="1:37" s="34" customFormat="1" x14ac:dyDescent="0.25">
      <c r="A4733" s="23">
        <f t="shared" si="517"/>
        <v>4725</v>
      </c>
      <c r="B4733" s="24" t="s">
        <v>44</v>
      </c>
      <c r="C4733" s="23" t="str">
        <f>+[1]DEPURADO!A4727</f>
        <v>FEH133624</v>
      </c>
      <c r="D4733" s="23" t="str">
        <f>+[1]DEPURADO!B4727</f>
        <v>FEH133624</v>
      </c>
      <c r="E4733" s="25">
        <f>+[1]DEPURADO!C4727</f>
        <v>44361</v>
      </c>
      <c r="F4733" s="26" t="str">
        <f>+IF([1]DEPURADO!D4727&gt;1,[1]DEPURADO!D4727," ")</f>
        <v xml:space="preserve"> </v>
      </c>
      <c r="G4733" s="27">
        <f>[1]DEPURADO!F4727</f>
        <v>446044</v>
      </c>
      <c r="H4733" s="28">
        <v>0</v>
      </c>
      <c r="I4733" s="28">
        <f>+[1]DEPURADO!N4727+[1]DEPURADO!O4727</f>
        <v>0</v>
      </c>
      <c r="J4733" s="28">
        <f>+[1]DEPURADO!S4727</f>
        <v>0</v>
      </c>
      <c r="K4733" s="29">
        <f>+[1]DEPURADO!Q4727+[1]DEPURADO!R4727</f>
        <v>0</v>
      </c>
      <c r="L4733" s="28">
        <v>0</v>
      </c>
      <c r="M4733" s="28">
        <v>0</v>
      </c>
      <c r="N4733" s="28">
        <f t="shared" si="511"/>
        <v>0</v>
      </c>
      <c r="O4733" s="28">
        <f t="shared" si="512"/>
        <v>446044</v>
      </c>
      <c r="P4733" s="24" t="str">
        <f>IF([1]DEPURADO!I4727&gt;1,0,[1]DEPURADO!B4727)</f>
        <v>FEH133624</v>
      </c>
      <c r="Q4733" s="30">
        <f t="shared" si="513"/>
        <v>446044</v>
      </c>
      <c r="R4733" s="31">
        <f t="shared" si="514"/>
        <v>0</v>
      </c>
      <c r="S4733" s="31">
        <f>+[1]DEPURADO!K4727</f>
        <v>0</v>
      </c>
      <c r="T4733" s="23" t="s">
        <v>45</v>
      </c>
      <c r="U4733" s="31">
        <f>+[1]DEPURADO!J4727</f>
        <v>446044</v>
      </c>
      <c r="V4733" s="30"/>
      <c r="W4733" s="23" t="s">
        <v>45</v>
      </c>
      <c r="X4733" s="31">
        <f>+[1]DEPURADO!L4727+[1]DEPURADO!M4727</f>
        <v>0</v>
      </c>
      <c r="Y4733" s="23" t="s">
        <v>45</v>
      </c>
      <c r="Z4733" s="31">
        <f t="shared" si="515"/>
        <v>0</v>
      </c>
      <c r="AA4733" s="31"/>
      <c r="AB4733" s="31">
        <v>0</v>
      </c>
      <c r="AC4733" s="31">
        <v>0</v>
      </c>
      <c r="AD4733" s="30"/>
      <c r="AE4733" s="30">
        <f>+[1]DEPURADO!L4727</f>
        <v>0</v>
      </c>
      <c r="AF4733" s="30">
        <v>0</v>
      </c>
      <c r="AG4733" s="30">
        <f t="shared" si="516"/>
        <v>0</v>
      </c>
      <c r="AH4733" s="30">
        <v>0</v>
      </c>
      <c r="AI4733" s="30" t="str">
        <f>+[1]DEPURADO!G4727</f>
        <v>EN REVISION</v>
      </c>
      <c r="AJ4733" s="32"/>
      <c r="AK4733" s="33"/>
    </row>
    <row r="4734" spans="1:37" s="34" customFormat="1" x14ac:dyDescent="0.25">
      <c r="A4734" s="23">
        <f t="shared" si="517"/>
        <v>4726</v>
      </c>
      <c r="B4734" s="24" t="s">
        <v>44</v>
      </c>
      <c r="C4734" s="23" t="str">
        <f>+[1]DEPURADO!A4728</f>
        <v>FEH133632</v>
      </c>
      <c r="D4734" s="23" t="str">
        <f>+[1]DEPURADO!B4728</f>
        <v>FEH133632</v>
      </c>
      <c r="E4734" s="25">
        <f>+[1]DEPURADO!C4728</f>
        <v>44361</v>
      </c>
      <c r="F4734" s="26" t="str">
        <f>+IF([1]DEPURADO!D4728&gt;1,[1]DEPURADO!D4728," ")</f>
        <v xml:space="preserve"> </v>
      </c>
      <c r="G4734" s="27">
        <f>[1]DEPURADO!F4728</f>
        <v>1108277</v>
      </c>
      <c r="H4734" s="28">
        <v>0</v>
      </c>
      <c r="I4734" s="28">
        <f>+[1]DEPURADO!N4728+[1]DEPURADO!O4728</f>
        <v>0</v>
      </c>
      <c r="J4734" s="28">
        <f>+[1]DEPURADO!S4728</f>
        <v>0</v>
      </c>
      <c r="K4734" s="29">
        <f>+[1]DEPURADO!Q4728+[1]DEPURADO!R4728</f>
        <v>0</v>
      </c>
      <c r="L4734" s="28">
        <v>0</v>
      </c>
      <c r="M4734" s="28">
        <v>0</v>
      </c>
      <c r="N4734" s="28">
        <f t="shared" si="511"/>
        <v>0</v>
      </c>
      <c r="O4734" s="28">
        <f t="shared" si="512"/>
        <v>1108277</v>
      </c>
      <c r="P4734" s="24" t="str">
        <f>IF([1]DEPURADO!I4728&gt;1,0,[1]DEPURADO!B4728)</f>
        <v>FEH133632</v>
      </c>
      <c r="Q4734" s="30">
        <f t="shared" si="513"/>
        <v>1108277</v>
      </c>
      <c r="R4734" s="31">
        <f t="shared" si="514"/>
        <v>0</v>
      </c>
      <c r="S4734" s="31">
        <f>+[1]DEPURADO!K4728</f>
        <v>0</v>
      </c>
      <c r="T4734" s="23" t="s">
        <v>45</v>
      </c>
      <c r="U4734" s="31">
        <f>+[1]DEPURADO!J4728</f>
        <v>1108277</v>
      </c>
      <c r="V4734" s="30"/>
      <c r="W4734" s="23" t="s">
        <v>45</v>
      </c>
      <c r="X4734" s="31">
        <f>+[1]DEPURADO!L4728+[1]DEPURADO!M4728</f>
        <v>0</v>
      </c>
      <c r="Y4734" s="23" t="s">
        <v>45</v>
      </c>
      <c r="Z4734" s="31">
        <f t="shared" si="515"/>
        <v>0</v>
      </c>
      <c r="AA4734" s="31"/>
      <c r="AB4734" s="31">
        <v>0</v>
      </c>
      <c r="AC4734" s="31">
        <v>0</v>
      </c>
      <c r="AD4734" s="30"/>
      <c r="AE4734" s="30">
        <f>+[1]DEPURADO!L4728</f>
        <v>0</v>
      </c>
      <c r="AF4734" s="30">
        <v>0</v>
      </c>
      <c r="AG4734" s="30">
        <f t="shared" si="516"/>
        <v>0</v>
      </c>
      <c r="AH4734" s="30">
        <v>0</v>
      </c>
      <c r="AI4734" s="30" t="str">
        <f>+[1]DEPURADO!G4728</f>
        <v>EN REVISION</v>
      </c>
      <c r="AJ4734" s="32"/>
      <c r="AK4734" s="33"/>
    </row>
    <row r="4735" spans="1:37" s="34" customFormat="1" x14ac:dyDescent="0.25">
      <c r="A4735" s="23">
        <f t="shared" si="517"/>
        <v>4727</v>
      </c>
      <c r="B4735" s="24" t="s">
        <v>44</v>
      </c>
      <c r="C4735" s="23" t="str">
        <f>+[1]DEPURADO!A4729</f>
        <v>FEH133640</v>
      </c>
      <c r="D4735" s="23" t="str">
        <f>+[1]DEPURADO!B4729</f>
        <v>FEH133640</v>
      </c>
      <c r="E4735" s="25">
        <f>+[1]DEPURADO!C4729</f>
        <v>44361</v>
      </c>
      <c r="F4735" s="26" t="str">
        <f>+IF([1]DEPURADO!D4729&gt;1,[1]DEPURADO!D4729," ")</f>
        <v xml:space="preserve"> </v>
      </c>
      <c r="G4735" s="27">
        <f>[1]DEPURADO!F4729</f>
        <v>834590</v>
      </c>
      <c r="H4735" s="28">
        <v>0</v>
      </c>
      <c r="I4735" s="28">
        <f>+[1]DEPURADO!N4729+[1]DEPURADO!O4729</f>
        <v>0</v>
      </c>
      <c r="J4735" s="28">
        <f>+[1]DEPURADO!S4729</f>
        <v>0</v>
      </c>
      <c r="K4735" s="29">
        <f>+[1]DEPURADO!Q4729+[1]DEPURADO!R4729</f>
        <v>0</v>
      </c>
      <c r="L4735" s="28">
        <v>0</v>
      </c>
      <c r="M4735" s="28">
        <v>0</v>
      </c>
      <c r="N4735" s="28">
        <f t="shared" si="511"/>
        <v>0</v>
      </c>
      <c r="O4735" s="28">
        <f t="shared" si="512"/>
        <v>834590</v>
      </c>
      <c r="P4735" s="24" t="str">
        <f>IF([1]DEPURADO!I4729&gt;1,0,[1]DEPURADO!B4729)</f>
        <v>FEH133640</v>
      </c>
      <c r="Q4735" s="30">
        <f t="shared" si="513"/>
        <v>834590</v>
      </c>
      <c r="R4735" s="31">
        <f t="shared" si="514"/>
        <v>0</v>
      </c>
      <c r="S4735" s="31">
        <f>+[1]DEPURADO!K4729</f>
        <v>0</v>
      </c>
      <c r="T4735" s="23" t="s">
        <v>45</v>
      </c>
      <c r="U4735" s="31">
        <f>+[1]DEPURADO!J4729</f>
        <v>834590</v>
      </c>
      <c r="V4735" s="30"/>
      <c r="W4735" s="23" t="s">
        <v>45</v>
      </c>
      <c r="X4735" s="31">
        <f>+[1]DEPURADO!L4729+[1]DEPURADO!M4729</f>
        <v>0</v>
      </c>
      <c r="Y4735" s="23" t="s">
        <v>45</v>
      </c>
      <c r="Z4735" s="31">
        <f t="shared" si="515"/>
        <v>0</v>
      </c>
      <c r="AA4735" s="31"/>
      <c r="AB4735" s="31">
        <v>0</v>
      </c>
      <c r="AC4735" s="31">
        <v>0</v>
      </c>
      <c r="AD4735" s="30"/>
      <c r="AE4735" s="30">
        <f>+[1]DEPURADO!L4729</f>
        <v>0</v>
      </c>
      <c r="AF4735" s="30">
        <v>0</v>
      </c>
      <c r="AG4735" s="30">
        <f t="shared" si="516"/>
        <v>0</v>
      </c>
      <c r="AH4735" s="30">
        <v>0</v>
      </c>
      <c r="AI4735" s="30" t="str">
        <f>+[1]DEPURADO!G4729</f>
        <v>EN REVISION</v>
      </c>
      <c r="AJ4735" s="32"/>
      <c r="AK4735" s="33"/>
    </row>
    <row r="4736" spans="1:37" s="34" customFormat="1" x14ac:dyDescent="0.25">
      <c r="A4736" s="23">
        <f t="shared" si="517"/>
        <v>4728</v>
      </c>
      <c r="B4736" s="24" t="s">
        <v>44</v>
      </c>
      <c r="C4736" s="23" t="str">
        <f>+[1]DEPURADO!A4730</f>
        <v>FEH133642</v>
      </c>
      <c r="D4736" s="23" t="str">
        <f>+[1]DEPURADO!B4730</f>
        <v>FEH133642</v>
      </c>
      <c r="E4736" s="25">
        <f>+[1]DEPURADO!C4730</f>
        <v>44361</v>
      </c>
      <c r="F4736" s="26" t="str">
        <f>+IF([1]DEPURADO!D4730&gt;1,[1]DEPURADO!D4730," ")</f>
        <v xml:space="preserve"> </v>
      </c>
      <c r="G4736" s="27">
        <f>[1]DEPURADO!F4730</f>
        <v>80832</v>
      </c>
      <c r="H4736" s="28">
        <v>0</v>
      </c>
      <c r="I4736" s="28">
        <f>+[1]DEPURADO!N4730+[1]DEPURADO!O4730</f>
        <v>0</v>
      </c>
      <c r="J4736" s="28">
        <f>+[1]DEPURADO!S4730</f>
        <v>0</v>
      </c>
      <c r="K4736" s="29">
        <f>+[1]DEPURADO!Q4730+[1]DEPURADO!R4730</f>
        <v>0</v>
      </c>
      <c r="L4736" s="28">
        <v>0</v>
      </c>
      <c r="M4736" s="28">
        <v>0</v>
      </c>
      <c r="N4736" s="28">
        <f t="shared" si="511"/>
        <v>0</v>
      </c>
      <c r="O4736" s="28">
        <f t="shared" si="512"/>
        <v>80832</v>
      </c>
      <c r="P4736" s="24">
        <f>IF([1]DEPURADO!I4730&gt;1,0,[1]DEPURADO!B4730)</f>
        <v>0</v>
      </c>
      <c r="Q4736" s="30">
        <f t="shared" si="513"/>
        <v>0</v>
      </c>
      <c r="R4736" s="31">
        <f t="shared" si="514"/>
        <v>80832</v>
      </c>
      <c r="S4736" s="31">
        <f>+[1]DEPURADO!K4730</f>
        <v>0</v>
      </c>
      <c r="T4736" s="23" t="s">
        <v>45</v>
      </c>
      <c r="U4736" s="31">
        <f>+[1]DEPURADO!J4730</f>
        <v>0</v>
      </c>
      <c r="V4736" s="30"/>
      <c r="W4736" s="23" t="s">
        <v>45</v>
      </c>
      <c r="X4736" s="31">
        <f>+[1]DEPURADO!L4730+[1]DEPURADO!M4730</f>
        <v>0</v>
      </c>
      <c r="Y4736" s="23" t="s">
        <v>45</v>
      </c>
      <c r="Z4736" s="31">
        <f t="shared" si="515"/>
        <v>0</v>
      </c>
      <c r="AA4736" s="31"/>
      <c r="AB4736" s="31">
        <v>0</v>
      </c>
      <c r="AC4736" s="31">
        <v>0</v>
      </c>
      <c r="AD4736" s="30"/>
      <c r="AE4736" s="30">
        <f>+[1]DEPURADO!L4730</f>
        <v>0</v>
      </c>
      <c r="AF4736" s="30">
        <v>0</v>
      </c>
      <c r="AG4736" s="30">
        <f t="shared" si="516"/>
        <v>0</v>
      </c>
      <c r="AH4736" s="30">
        <v>0</v>
      </c>
      <c r="AI4736" s="30" t="str">
        <f>+[1]DEPURADO!G4730</f>
        <v>NO RADICADO</v>
      </c>
      <c r="AJ4736" s="32"/>
      <c r="AK4736" s="33"/>
    </row>
    <row r="4737" spans="1:37" s="34" customFormat="1" x14ac:dyDescent="0.25">
      <c r="A4737" s="23">
        <f t="shared" si="517"/>
        <v>4729</v>
      </c>
      <c r="B4737" s="24" t="s">
        <v>44</v>
      </c>
      <c r="C4737" s="23" t="str">
        <f>+[1]DEPURADO!A4731</f>
        <v>FEH134002</v>
      </c>
      <c r="D4737" s="23" t="str">
        <f>+[1]DEPURADO!B4731</f>
        <v>FEH134002</v>
      </c>
      <c r="E4737" s="25">
        <f>+[1]DEPURADO!C4731</f>
        <v>44362</v>
      </c>
      <c r="F4737" s="26" t="str">
        <f>+IF([1]DEPURADO!D4731&gt;1,[1]DEPURADO!D4731," ")</f>
        <v xml:space="preserve"> </v>
      </c>
      <c r="G4737" s="27">
        <f>[1]DEPURADO!F4731</f>
        <v>194784</v>
      </c>
      <c r="H4737" s="28">
        <v>0</v>
      </c>
      <c r="I4737" s="28">
        <f>+[1]DEPURADO!N4731+[1]DEPURADO!O4731</f>
        <v>0</v>
      </c>
      <c r="J4737" s="28">
        <f>+[1]DEPURADO!S4731</f>
        <v>0</v>
      </c>
      <c r="K4737" s="29">
        <f>+[1]DEPURADO!Q4731+[1]DEPURADO!R4731</f>
        <v>0</v>
      </c>
      <c r="L4737" s="28">
        <v>0</v>
      </c>
      <c r="M4737" s="28">
        <v>0</v>
      </c>
      <c r="N4737" s="28">
        <f t="shared" si="511"/>
        <v>0</v>
      </c>
      <c r="O4737" s="28">
        <f t="shared" si="512"/>
        <v>194784</v>
      </c>
      <c r="P4737" s="24" t="str">
        <f>IF([1]DEPURADO!I4731&gt;1,0,[1]DEPURADO!B4731)</f>
        <v>FEH134002</v>
      </c>
      <c r="Q4737" s="30">
        <f t="shared" si="513"/>
        <v>194784</v>
      </c>
      <c r="R4737" s="31">
        <f t="shared" si="514"/>
        <v>0</v>
      </c>
      <c r="S4737" s="31">
        <f>+[1]DEPURADO!K4731</f>
        <v>0</v>
      </c>
      <c r="T4737" s="23" t="s">
        <v>45</v>
      </c>
      <c r="U4737" s="31">
        <f>+[1]DEPURADO!J4731</f>
        <v>194784</v>
      </c>
      <c r="V4737" s="30"/>
      <c r="W4737" s="23" t="s">
        <v>45</v>
      </c>
      <c r="X4737" s="31">
        <f>+[1]DEPURADO!L4731+[1]DEPURADO!M4731</f>
        <v>0</v>
      </c>
      <c r="Y4737" s="23" t="s">
        <v>45</v>
      </c>
      <c r="Z4737" s="31">
        <f t="shared" si="515"/>
        <v>0</v>
      </c>
      <c r="AA4737" s="31"/>
      <c r="AB4737" s="31">
        <v>0</v>
      </c>
      <c r="AC4737" s="31">
        <v>0</v>
      </c>
      <c r="AD4737" s="30"/>
      <c r="AE4737" s="30">
        <f>+[1]DEPURADO!L4731</f>
        <v>0</v>
      </c>
      <c r="AF4737" s="30">
        <v>0</v>
      </c>
      <c r="AG4737" s="30">
        <f t="shared" si="516"/>
        <v>0</v>
      </c>
      <c r="AH4737" s="30">
        <v>0</v>
      </c>
      <c r="AI4737" s="30" t="str">
        <f>+[1]DEPURADO!G4731</f>
        <v>EN REVISION</v>
      </c>
      <c r="AJ4737" s="32"/>
      <c r="AK4737" s="33"/>
    </row>
    <row r="4738" spans="1:37" s="34" customFormat="1" x14ac:dyDescent="0.25">
      <c r="A4738" s="23">
        <f t="shared" si="517"/>
        <v>4730</v>
      </c>
      <c r="B4738" s="24" t="s">
        <v>44</v>
      </c>
      <c r="C4738" s="23" t="str">
        <f>+[1]DEPURADO!A4732</f>
        <v>FEH134221</v>
      </c>
      <c r="D4738" s="23" t="str">
        <f>+[1]DEPURADO!B4732</f>
        <v>FEH134221</v>
      </c>
      <c r="E4738" s="25">
        <f>+[1]DEPURADO!C4732</f>
        <v>44363</v>
      </c>
      <c r="F4738" s="26" t="str">
        <f>+IF([1]DEPURADO!D4732&gt;1,[1]DEPURADO!D4732," ")</f>
        <v xml:space="preserve"> </v>
      </c>
      <c r="G4738" s="27">
        <f>[1]DEPURADO!F4732</f>
        <v>2511876</v>
      </c>
      <c r="H4738" s="28">
        <v>0</v>
      </c>
      <c r="I4738" s="28">
        <f>+[1]DEPURADO!N4732+[1]DEPURADO!O4732</f>
        <v>0</v>
      </c>
      <c r="J4738" s="28">
        <f>+[1]DEPURADO!S4732</f>
        <v>0</v>
      </c>
      <c r="K4738" s="29">
        <f>+[1]DEPURADO!Q4732+[1]DEPURADO!R4732</f>
        <v>0</v>
      </c>
      <c r="L4738" s="28">
        <v>0</v>
      </c>
      <c r="M4738" s="28">
        <v>0</v>
      </c>
      <c r="N4738" s="28">
        <f t="shared" si="511"/>
        <v>0</v>
      </c>
      <c r="O4738" s="28">
        <f t="shared" si="512"/>
        <v>2511876</v>
      </c>
      <c r="P4738" s="24" t="str">
        <f>IF([1]DEPURADO!I4732&gt;1,0,[1]DEPURADO!B4732)</f>
        <v>FEH134221</v>
      </c>
      <c r="Q4738" s="30">
        <f t="shared" si="513"/>
        <v>2511876</v>
      </c>
      <c r="R4738" s="31">
        <f t="shared" si="514"/>
        <v>0</v>
      </c>
      <c r="S4738" s="31">
        <f>+[1]DEPURADO!K4732</f>
        <v>0</v>
      </c>
      <c r="T4738" s="23" t="s">
        <v>45</v>
      </c>
      <c r="U4738" s="31">
        <f>+[1]DEPURADO!J4732</f>
        <v>2511876</v>
      </c>
      <c r="V4738" s="30"/>
      <c r="W4738" s="23" t="s">
        <v>45</v>
      </c>
      <c r="X4738" s="31">
        <f>+[1]DEPURADO!L4732+[1]DEPURADO!M4732</f>
        <v>0</v>
      </c>
      <c r="Y4738" s="23" t="s">
        <v>45</v>
      </c>
      <c r="Z4738" s="31">
        <f t="shared" si="515"/>
        <v>0</v>
      </c>
      <c r="AA4738" s="31"/>
      <c r="AB4738" s="31">
        <v>0</v>
      </c>
      <c r="AC4738" s="31">
        <v>0</v>
      </c>
      <c r="AD4738" s="30"/>
      <c r="AE4738" s="30">
        <f>+[1]DEPURADO!L4732</f>
        <v>0</v>
      </c>
      <c r="AF4738" s="30">
        <v>0</v>
      </c>
      <c r="AG4738" s="30">
        <f t="shared" si="516"/>
        <v>0</v>
      </c>
      <c r="AH4738" s="30">
        <v>0</v>
      </c>
      <c r="AI4738" s="30" t="str">
        <f>+[1]DEPURADO!G4732</f>
        <v>EN REVISION</v>
      </c>
      <c r="AJ4738" s="32"/>
      <c r="AK4738" s="33"/>
    </row>
    <row r="4739" spans="1:37" s="34" customFormat="1" x14ac:dyDescent="0.25">
      <c r="A4739" s="23">
        <f t="shared" si="517"/>
        <v>4731</v>
      </c>
      <c r="B4739" s="24" t="s">
        <v>44</v>
      </c>
      <c r="C4739" s="23" t="str">
        <f>+[1]DEPURADO!A4733</f>
        <v>FEH134229</v>
      </c>
      <c r="D4739" s="23" t="str">
        <f>+[1]DEPURADO!B4733</f>
        <v>FEH134229</v>
      </c>
      <c r="E4739" s="25">
        <f>+[1]DEPURADO!C4733</f>
        <v>44363</v>
      </c>
      <c r="F4739" s="26" t="str">
        <f>+IF([1]DEPURADO!D4733&gt;1,[1]DEPURADO!D4733," ")</f>
        <v xml:space="preserve"> </v>
      </c>
      <c r="G4739" s="27">
        <f>[1]DEPURADO!F4733</f>
        <v>121380</v>
      </c>
      <c r="H4739" s="28">
        <v>0</v>
      </c>
      <c r="I4739" s="28">
        <f>+[1]DEPURADO!N4733+[1]DEPURADO!O4733</f>
        <v>0</v>
      </c>
      <c r="J4739" s="28">
        <f>+[1]DEPURADO!S4733</f>
        <v>0</v>
      </c>
      <c r="K4739" s="29">
        <f>+[1]DEPURADO!Q4733+[1]DEPURADO!R4733</f>
        <v>0</v>
      </c>
      <c r="L4739" s="28">
        <v>0</v>
      </c>
      <c r="M4739" s="28">
        <v>0</v>
      </c>
      <c r="N4739" s="28">
        <f t="shared" si="511"/>
        <v>0</v>
      </c>
      <c r="O4739" s="28">
        <f t="shared" si="512"/>
        <v>121380</v>
      </c>
      <c r="P4739" s="24">
        <f>IF([1]DEPURADO!I4733&gt;1,0,[1]DEPURADO!B4733)</f>
        <v>0</v>
      </c>
      <c r="Q4739" s="30">
        <f t="shared" si="513"/>
        <v>0</v>
      </c>
      <c r="R4739" s="31">
        <f t="shared" si="514"/>
        <v>121380</v>
      </c>
      <c r="S4739" s="31">
        <f>+[1]DEPURADO!K4733</f>
        <v>0</v>
      </c>
      <c r="T4739" s="23" t="s">
        <v>45</v>
      </c>
      <c r="U4739" s="31">
        <f>+[1]DEPURADO!J4733</f>
        <v>0</v>
      </c>
      <c r="V4739" s="30"/>
      <c r="W4739" s="23" t="s">
        <v>45</v>
      </c>
      <c r="X4739" s="31">
        <f>+[1]DEPURADO!L4733+[1]DEPURADO!M4733</f>
        <v>0</v>
      </c>
      <c r="Y4739" s="23" t="s">
        <v>45</v>
      </c>
      <c r="Z4739" s="31">
        <f t="shared" si="515"/>
        <v>0</v>
      </c>
      <c r="AA4739" s="31"/>
      <c r="AB4739" s="31">
        <v>0</v>
      </c>
      <c r="AC4739" s="31">
        <v>0</v>
      </c>
      <c r="AD4739" s="30"/>
      <c r="AE4739" s="30">
        <f>+[1]DEPURADO!L4733</f>
        <v>0</v>
      </c>
      <c r="AF4739" s="30">
        <v>0</v>
      </c>
      <c r="AG4739" s="30">
        <f t="shared" si="516"/>
        <v>0</v>
      </c>
      <c r="AH4739" s="30">
        <v>0</v>
      </c>
      <c r="AI4739" s="30" t="str">
        <f>+[1]DEPURADO!G4733</f>
        <v>NO RADICADO</v>
      </c>
      <c r="AJ4739" s="32"/>
      <c r="AK4739" s="33"/>
    </row>
    <row r="4740" spans="1:37" s="34" customFormat="1" x14ac:dyDescent="0.25">
      <c r="A4740" s="23">
        <f t="shared" si="517"/>
        <v>4732</v>
      </c>
      <c r="B4740" s="24" t="s">
        <v>44</v>
      </c>
      <c r="C4740" s="23" t="str">
        <f>+[1]DEPURADO!A4734</f>
        <v>FEH134232</v>
      </c>
      <c r="D4740" s="23" t="str">
        <f>+[1]DEPURADO!B4734</f>
        <v>FEH134232</v>
      </c>
      <c r="E4740" s="25">
        <f>+[1]DEPURADO!C4734</f>
        <v>44363</v>
      </c>
      <c r="F4740" s="26" t="str">
        <f>+IF([1]DEPURADO!D4734&gt;1,[1]DEPURADO!D4734," ")</f>
        <v xml:space="preserve"> </v>
      </c>
      <c r="G4740" s="27">
        <f>[1]DEPURADO!F4734</f>
        <v>80832</v>
      </c>
      <c r="H4740" s="28">
        <v>0</v>
      </c>
      <c r="I4740" s="28">
        <f>+[1]DEPURADO!N4734+[1]DEPURADO!O4734</f>
        <v>0</v>
      </c>
      <c r="J4740" s="28">
        <f>+[1]DEPURADO!S4734</f>
        <v>0</v>
      </c>
      <c r="K4740" s="29">
        <f>+[1]DEPURADO!Q4734+[1]DEPURADO!R4734</f>
        <v>0</v>
      </c>
      <c r="L4740" s="28">
        <v>0</v>
      </c>
      <c r="M4740" s="28">
        <v>0</v>
      </c>
      <c r="N4740" s="28">
        <f t="shared" si="511"/>
        <v>0</v>
      </c>
      <c r="O4740" s="28">
        <f t="shared" si="512"/>
        <v>80832</v>
      </c>
      <c r="P4740" s="24">
        <f>IF([1]DEPURADO!I4734&gt;1,0,[1]DEPURADO!B4734)</f>
        <v>0</v>
      </c>
      <c r="Q4740" s="30">
        <f t="shared" si="513"/>
        <v>0</v>
      </c>
      <c r="R4740" s="31">
        <f t="shared" si="514"/>
        <v>80832</v>
      </c>
      <c r="S4740" s="31">
        <f>+[1]DEPURADO!K4734</f>
        <v>0</v>
      </c>
      <c r="T4740" s="23" t="s">
        <v>45</v>
      </c>
      <c r="U4740" s="31">
        <f>+[1]DEPURADO!J4734</f>
        <v>0</v>
      </c>
      <c r="V4740" s="30"/>
      <c r="W4740" s="23" t="s">
        <v>45</v>
      </c>
      <c r="X4740" s="31">
        <f>+[1]DEPURADO!L4734+[1]DEPURADO!M4734</f>
        <v>0</v>
      </c>
      <c r="Y4740" s="23" t="s">
        <v>45</v>
      </c>
      <c r="Z4740" s="31">
        <f t="shared" si="515"/>
        <v>0</v>
      </c>
      <c r="AA4740" s="31"/>
      <c r="AB4740" s="31">
        <v>0</v>
      </c>
      <c r="AC4740" s="31">
        <v>0</v>
      </c>
      <c r="AD4740" s="30"/>
      <c r="AE4740" s="30">
        <f>+[1]DEPURADO!L4734</f>
        <v>0</v>
      </c>
      <c r="AF4740" s="30">
        <v>0</v>
      </c>
      <c r="AG4740" s="30">
        <f t="shared" si="516"/>
        <v>0</v>
      </c>
      <c r="AH4740" s="30">
        <v>0</v>
      </c>
      <c r="AI4740" s="30" t="str">
        <f>+[1]DEPURADO!G4734</f>
        <v>NO RADICADO</v>
      </c>
      <c r="AJ4740" s="32"/>
      <c r="AK4740" s="33"/>
    </row>
    <row r="4741" spans="1:37" s="34" customFormat="1" x14ac:dyDescent="0.25">
      <c r="A4741" s="23">
        <f t="shared" si="517"/>
        <v>4733</v>
      </c>
      <c r="B4741" s="24" t="s">
        <v>44</v>
      </c>
      <c r="C4741" s="23" t="str">
        <f>+[1]DEPURADO!A4735</f>
        <v>FEH134252</v>
      </c>
      <c r="D4741" s="23" t="str">
        <f>+[1]DEPURADO!B4735</f>
        <v>FEH134252</v>
      </c>
      <c r="E4741" s="25">
        <f>+[1]DEPURADO!C4735</f>
        <v>44363</v>
      </c>
      <c r="F4741" s="26" t="str">
        <f>+IF([1]DEPURADO!D4735&gt;1,[1]DEPURADO!D4735," ")</f>
        <v xml:space="preserve"> </v>
      </c>
      <c r="G4741" s="27">
        <f>[1]DEPURADO!F4735</f>
        <v>1945370</v>
      </c>
      <c r="H4741" s="28">
        <v>0</v>
      </c>
      <c r="I4741" s="28">
        <f>+[1]DEPURADO!N4735+[1]DEPURADO!O4735</f>
        <v>0</v>
      </c>
      <c r="J4741" s="28">
        <f>+[1]DEPURADO!S4735</f>
        <v>0</v>
      </c>
      <c r="K4741" s="29">
        <f>+[1]DEPURADO!Q4735+[1]DEPURADO!R4735</f>
        <v>0</v>
      </c>
      <c r="L4741" s="28">
        <v>0</v>
      </c>
      <c r="M4741" s="28">
        <v>0</v>
      </c>
      <c r="N4741" s="28">
        <f t="shared" si="511"/>
        <v>0</v>
      </c>
      <c r="O4741" s="28">
        <f t="shared" si="512"/>
        <v>1945370</v>
      </c>
      <c r="P4741" s="24" t="str">
        <f>IF([1]DEPURADO!I4735&gt;1,0,[1]DEPURADO!B4735)</f>
        <v>FEH134252</v>
      </c>
      <c r="Q4741" s="30">
        <f t="shared" si="513"/>
        <v>1945370</v>
      </c>
      <c r="R4741" s="31">
        <f t="shared" si="514"/>
        <v>0</v>
      </c>
      <c r="S4741" s="31">
        <f>+[1]DEPURADO!K4735</f>
        <v>0</v>
      </c>
      <c r="T4741" s="23" t="s">
        <v>45</v>
      </c>
      <c r="U4741" s="31">
        <f>+[1]DEPURADO!J4735</f>
        <v>1945370</v>
      </c>
      <c r="V4741" s="30"/>
      <c r="W4741" s="23" t="s">
        <v>45</v>
      </c>
      <c r="X4741" s="31">
        <f>+[1]DEPURADO!L4735+[1]DEPURADO!M4735</f>
        <v>0</v>
      </c>
      <c r="Y4741" s="23" t="s">
        <v>45</v>
      </c>
      <c r="Z4741" s="31">
        <f t="shared" si="515"/>
        <v>0</v>
      </c>
      <c r="AA4741" s="31"/>
      <c r="AB4741" s="31">
        <v>0</v>
      </c>
      <c r="AC4741" s="31">
        <v>0</v>
      </c>
      <c r="AD4741" s="30"/>
      <c r="AE4741" s="30">
        <f>+[1]DEPURADO!L4735</f>
        <v>0</v>
      </c>
      <c r="AF4741" s="30">
        <v>0</v>
      </c>
      <c r="AG4741" s="30">
        <f t="shared" si="516"/>
        <v>0</v>
      </c>
      <c r="AH4741" s="30">
        <v>0</v>
      </c>
      <c r="AI4741" s="30" t="str">
        <f>+[1]DEPURADO!G4735</f>
        <v>EN REVISION</v>
      </c>
      <c r="AJ4741" s="32"/>
      <c r="AK4741" s="33"/>
    </row>
    <row r="4742" spans="1:37" s="34" customFormat="1" x14ac:dyDescent="0.25">
      <c r="A4742" s="23">
        <f t="shared" si="517"/>
        <v>4734</v>
      </c>
      <c r="B4742" s="24" t="s">
        <v>44</v>
      </c>
      <c r="C4742" s="23" t="str">
        <f>+[1]DEPURADO!A4736</f>
        <v>FEH134253</v>
      </c>
      <c r="D4742" s="23" t="str">
        <f>+[1]DEPURADO!B4736</f>
        <v>FEH134253</v>
      </c>
      <c r="E4742" s="25">
        <f>+[1]DEPURADO!C4736</f>
        <v>44363</v>
      </c>
      <c r="F4742" s="26" t="str">
        <f>+IF([1]DEPURADO!D4736&gt;1,[1]DEPURADO!D4736," ")</f>
        <v xml:space="preserve"> </v>
      </c>
      <c r="G4742" s="27">
        <f>[1]DEPURADO!F4736</f>
        <v>80832</v>
      </c>
      <c r="H4742" s="28">
        <v>0</v>
      </c>
      <c r="I4742" s="28">
        <f>+[1]DEPURADO!N4736+[1]DEPURADO!O4736</f>
        <v>0</v>
      </c>
      <c r="J4742" s="28">
        <f>+[1]DEPURADO!S4736</f>
        <v>0</v>
      </c>
      <c r="K4742" s="29">
        <f>+[1]DEPURADO!Q4736+[1]DEPURADO!R4736</f>
        <v>0</v>
      </c>
      <c r="L4742" s="28">
        <v>0</v>
      </c>
      <c r="M4742" s="28">
        <v>0</v>
      </c>
      <c r="N4742" s="28">
        <f t="shared" si="511"/>
        <v>0</v>
      </c>
      <c r="O4742" s="28">
        <f t="shared" si="512"/>
        <v>80832</v>
      </c>
      <c r="P4742" s="24">
        <f>IF([1]DEPURADO!I4736&gt;1,0,[1]DEPURADO!B4736)</f>
        <v>0</v>
      </c>
      <c r="Q4742" s="30">
        <f t="shared" si="513"/>
        <v>0</v>
      </c>
      <c r="R4742" s="31">
        <f t="shared" si="514"/>
        <v>80832</v>
      </c>
      <c r="S4742" s="31">
        <f>+[1]DEPURADO!K4736</f>
        <v>0</v>
      </c>
      <c r="T4742" s="23" t="s">
        <v>45</v>
      </c>
      <c r="U4742" s="31">
        <f>+[1]DEPURADO!J4736</f>
        <v>0</v>
      </c>
      <c r="V4742" s="30"/>
      <c r="W4742" s="23" t="s">
        <v>45</v>
      </c>
      <c r="X4742" s="31">
        <f>+[1]DEPURADO!L4736+[1]DEPURADO!M4736</f>
        <v>0</v>
      </c>
      <c r="Y4742" s="23" t="s">
        <v>45</v>
      </c>
      <c r="Z4742" s="31">
        <f t="shared" si="515"/>
        <v>0</v>
      </c>
      <c r="AA4742" s="31"/>
      <c r="AB4742" s="31">
        <v>0</v>
      </c>
      <c r="AC4742" s="31">
        <v>0</v>
      </c>
      <c r="AD4742" s="30"/>
      <c r="AE4742" s="30">
        <f>+[1]DEPURADO!L4736</f>
        <v>0</v>
      </c>
      <c r="AF4742" s="30">
        <v>0</v>
      </c>
      <c r="AG4742" s="30">
        <f t="shared" si="516"/>
        <v>0</v>
      </c>
      <c r="AH4742" s="30">
        <v>0</v>
      </c>
      <c r="AI4742" s="30" t="str">
        <f>+[1]DEPURADO!G4736</f>
        <v>NO RADICADO</v>
      </c>
      <c r="AJ4742" s="32"/>
      <c r="AK4742" s="33"/>
    </row>
    <row r="4743" spans="1:37" s="34" customFormat="1" x14ac:dyDescent="0.25">
      <c r="A4743" s="23">
        <f t="shared" si="517"/>
        <v>4735</v>
      </c>
      <c r="B4743" s="24" t="s">
        <v>44</v>
      </c>
      <c r="C4743" s="23" t="str">
        <f>+[1]DEPURADO!A4737</f>
        <v>FEH134347</v>
      </c>
      <c r="D4743" s="23" t="str">
        <f>+[1]DEPURADO!B4737</f>
        <v>FEH134347</v>
      </c>
      <c r="E4743" s="25">
        <f>+[1]DEPURADO!C4737</f>
        <v>44363</v>
      </c>
      <c r="F4743" s="26" t="str">
        <f>+IF([1]DEPURADO!D4737&gt;1,[1]DEPURADO!D4737," ")</f>
        <v xml:space="preserve"> </v>
      </c>
      <c r="G4743" s="27">
        <f>[1]DEPURADO!F4737</f>
        <v>3486065</v>
      </c>
      <c r="H4743" s="28">
        <v>0</v>
      </c>
      <c r="I4743" s="28">
        <f>+[1]DEPURADO!N4737+[1]DEPURADO!O4737</f>
        <v>0</v>
      </c>
      <c r="J4743" s="28">
        <f>+[1]DEPURADO!S4737</f>
        <v>0</v>
      </c>
      <c r="K4743" s="29">
        <f>+[1]DEPURADO!Q4737+[1]DEPURADO!R4737</f>
        <v>0</v>
      </c>
      <c r="L4743" s="28">
        <v>0</v>
      </c>
      <c r="M4743" s="28">
        <v>0</v>
      </c>
      <c r="N4743" s="28">
        <f t="shared" si="511"/>
        <v>0</v>
      </c>
      <c r="O4743" s="28">
        <f t="shared" si="512"/>
        <v>3486065</v>
      </c>
      <c r="P4743" s="24" t="str">
        <f>IF([1]DEPURADO!I4737&gt;1,0,[1]DEPURADO!B4737)</f>
        <v>FEH134347</v>
      </c>
      <c r="Q4743" s="30">
        <f t="shared" si="513"/>
        <v>3486065</v>
      </c>
      <c r="R4743" s="31">
        <f t="shared" si="514"/>
        <v>0</v>
      </c>
      <c r="S4743" s="31">
        <f>+[1]DEPURADO!K4737</f>
        <v>0</v>
      </c>
      <c r="T4743" s="23" t="s">
        <v>45</v>
      </c>
      <c r="U4743" s="31">
        <f>+[1]DEPURADO!J4737</f>
        <v>3486065</v>
      </c>
      <c r="V4743" s="30"/>
      <c r="W4743" s="23" t="s">
        <v>45</v>
      </c>
      <c r="X4743" s="31">
        <f>+[1]DEPURADO!L4737+[1]DEPURADO!M4737</f>
        <v>0</v>
      </c>
      <c r="Y4743" s="23" t="s">
        <v>45</v>
      </c>
      <c r="Z4743" s="31">
        <f t="shared" si="515"/>
        <v>0</v>
      </c>
      <c r="AA4743" s="31"/>
      <c r="AB4743" s="31">
        <v>0</v>
      </c>
      <c r="AC4743" s="31">
        <v>0</v>
      </c>
      <c r="AD4743" s="30"/>
      <c r="AE4743" s="30">
        <f>+[1]DEPURADO!L4737</f>
        <v>0</v>
      </c>
      <c r="AF4743" s="30">
        <v>0</v>
      </c>
      <c r="AG4743" s="30">
        <f t="shared" si="516"/>
        <v>0</v>
      </c>
      <c r="AH4743" s="30">
        <v>0</v>
      </c>
      <c r="AI4743" s="30" t="str">
        <f>+[1]DEPURADO!G4737</f>
        <v>EN REVISION</v>
      </c>
      <c r="AJ4743" s="32"/>
      <c r="AK4743" s="33"/>
    </row>
    <row r="4744" spans="1:37" s="34" customFormat="1" x14ac:dyDescent="0.25">
      <c r="A4744" s="23">
        <f t="shared" si="517"/>
        <v>4736</v>
      </c>
      <c r="B4744" s="24" t="s">
        <v>44</v>
      </c>
      <c r="C4744" s="23" t="str">
        <f>+[1]DEPURADO!A4738</f>
        <v>FEH135123</v>
      </c>
      <c r="D4744" s="23" t="str">
        <f>+[1]DEPURADO!B4738</f>
        <v>FEH135123</v>
      </c>
      <c r="E4744" s="25">
        <f>+[1]DEPURADO!C4738</f>
        <v>44365</v>
      </c>
      <c r="F4744" s="26" t="str">
        <f>+IF([1]DEPURADO!D4738&gt;1,[1]DEPURADO!D4738," ")</f>
        <v xml:space="preserve"> </v>
      </c>
      <c r="G4744" s="27">
        <f>[1]DEPURADO!F4738</f>
        <v>871435</v>
      </c>
      <c r="H4744" s="28">
        <v>0</v>
      </c>
      <c r="I4744" s="28">
        <f>+[1]DEPURADO!N4738+[1]DEPURADO!O4738</f>
        <v>0</v>
      </c>
      <c r="J4744" s="28">
        <f>+[1]DEPURADO!S4738</f>
        <v>0</v>
      </c>
      <c r="K4744" s="29">
        <f>+[1]DEPURADO!Q4738+[1]DEPURADO!R4738</f>
        <v>0</v>
      </c>
      <c r="L4744" s="28">
        <v>0</v>
      </c>
      <c r="M4744" s="28">
        <v>0</v>
      </c>
      <c r="N4744" s="28">
        <f t="shared" si="511"/>
        <v>0</v>
      </c>
      <c r="O4744" s="28">
        <f t="shared" si="512"/>
        <v>871435</v>
      </c>
      <c r="P4744" s="24" t="str">
        <f>IF([1]DEPURADO!I4738&gt;1,0,[1]DEPURADO!B4738)</f>
        <v>FEH135123</v>
      </c>
      <c r="Q4744" s="30">
        <f t="shared" si="513"/>
        <v>871435</v>
      </c>
      <c r="R4744" s="31">
        <f t="shared" si="514"/>
        <v>0</v>
      </c>
      <c r="S4744" s="31">
        <f>+[1]DEPURADO!K4738</f>
        <v>0</v>
      </c>
      <c r="T4744" s="23" t="s">
        <v>45</v>
      </c>
      <c r="U4744" s="31">
        <f>+[1]DEPURADO!J4738</f>
        <v>871435</v>
      </c>
      <c r="V4744" s="30"/>
      <c r="W4744" s="23" t="s">
        <v>45</v>
      </c>
      <c r="X4744" s="31">
        <f>+[1]DEPURADO!L4738+[1]DEPURADO!M4738</f>
        <v>0</v>
      </c>
      <c r="Y4744" s="23" t="s">
        <v>45</v>
      </c>
      <c r="Z4744" s="31">
        <f t="shared" si="515"/>
        <v>0</v>
      </c>
      <c r="AA4744" s="31"/>
      <c r="AB4744" s="31">
        <v>0</v>
      </c>
      <c r="AC4744" s="31">
        <v>0</v>
      </c>
      <c r="AD4744" s="30"/>
      <c r="AE4744" s="30">
        <f>+[1]DEPURADO!L4738</f>
        <v>0</v>
      </c>
      <c r="AF4744" s="30">
        <v>0</v>
      </c>
      <c r="AG4744" s="30">
        <f t="shared" si="516"/>
        <v>0</v>
      </c>
      <c r="AH4744" s="30">
        <v>0</v>
      </c>
      <c r="AI4744" s="30" t="str">
        <f>+[1]DEPURADO!G4738</f>
        <v>EN REVISION</v>
      </c>
      <c r="AJ4744" s="32"/>
      <c r="AK4744" s="33"/>
    </row>
    <row r="4745" spans="1:37" s="34" customFormat="1" x14ac:dyDescent="0.25">
      <c r="A4745" s="23">
        <f t="shared" si="517"/>
        <v>4737</v>
      </c>
      <c r="B4745" s="24" t="s">
        <v>44</v>
      </c>
      <c r="C4745" s="23" t="str">
        <f>+[1]DEPURADO!A4739</f>
        <v>FEH135441</v>
      </c>
      <c r="D4745" s="23" t="str">
        <f>+[1]DEPURADO!B4739</f>
        <v>FEH135441</v>
      </c>
      <c r="E4745" s="25">
        <f>+[1]DEPURADO!C4739</f>
        <v>44367</v>
      </c>
      <c r="F4745" s="26" t="str">
        <f>+IF([1]DEPURADO!D4739&gt;1,[1]DEPURADO!D4739," ")</f>
        <v xml:space="preserve"> </v>
      </c>
      <c r="G4745" s="27">
        <f>[1]DEPURADO!F4739</f>
        <v>2294067</v>
      </c>
      <c r="H4745" s="28">
        <v>0</v>
      </c>
      <c r="I4745" s="28">
        <f>+[1]DEPURADO!N4739+[1]DEPURADO!O4739</f>
        <v>0</v>
      </c>
      <c r="J4745" s="28">
        <f>+[1]DEPURADO!S4739</f>
        <v>0</v>
      </c>
      <c r="K4745" s="29">
        <f>+[1]DEPURADO!Q4739+[1]DEPURADO!R4739</f>
        <v>0</v>
      </c>
      <c r="L4745" s="28">
        <v>0</v>
      </c>
      <c r="M4745" s="28">
        <v>0</v>
      </c>
      <c r="N4745" s="28">
        <f t="shared" si="511"/>
        <v>0</v>
      </c>
      <c r="O4745" s="28">
        <f t="shared" si="512"/>
        <v>2294067</v>
      </c>
      <c r="P4745" s="24" t="str">
        <f>IF([1]DEPURADO!I4739&gt;1,0,[1]DEPURADO!B4739)</f>
        <v>FEH135441</v>
      </c>
      <c r="Q4745" s="30">
        <f t="shared" si="513"/>
        <v>2294067</v>
      </c>
      <c r="R4745" s="31">
        <f t="shared" si="514"/>
        <v>0</v>
      </c>
      <c r="S4745" s="31">
        <f>+[1]DEPURADO!K4739</f>
        <v>0</v>
      </c>
      <c r="T4745" s="23" t="s">
        <v>45</v>
      </c>
      <c r="U4745" s="31">
        <f>+[1]DEPURADO!J4739</f>
        <v>2294067</v>
      </c>
      <c r="V4745" s="30"/>
      <c r="W4745" s="23" t="s">
        <v>45</v>
      </c>
      <c r="X4745" s="31">
        <f>+[1]DEPURADO!L4739+[1]DEPURADO!M4739</f>
        <v>0</v>
      </c>
      <c r="Y4745" s="23" t="s">
        <v>45</v>
      </c>
      <c r="Z4745" s="31">
        <f t="shared" si="515"/>
        <v>0</v>
      </c>
      <c r="AA4745" s="31"/>
      <c r="AB4745" s="31">
        <v>0</v>
      </c>
      <c r="AC4745" s="31">
        <v>0</v>
      </c>
      <c r="AD4745" s="30"/>
      <c r="AE4745" s="30">
        <f>+[1]DEPURADO!L4739</f>
        <v>0</v>
      </c>
      <c r="AF4745" s="30">
        <v>0</v>
      </c>
      <c r="AG4745" s="30">
        <f t="shared" si="516"/>
        <v>0</v>
      </c>
      <c r="AH4745" s="30">
        <v>0</v>
      </c>
      <c r="AI4745" s="30" t="str">
        <f>+[1]DEPURADO!G4739</f>
        <v>EN REVISION</v>
      </c>
      <c r="AJ4745" s="32"/>
      <c r="AK4745" s="33"/>
    </row>
    <row r="4746" spans="1:37" s="34" customFormat="1" x14ac:dyDescent="0.25">
      <c r="A4746" s="23">
        <f t="shared" si="517"/>
        <v>4738</v>
      </c>
      <c r="B4746" s="24" t="s">
        <v>44</v>
      </c>
      <c r="C4746" s="23" t="str">
        <f>+[1]DEPURADO!A4740</f>
        <v>FEH135443</v>
      </c>
      <c r="D4746" s="23" t="str">
        <f>+[1]DEPURADO!B4740</f>
        <v>FEH135443</v>
      </c>
      <c r="E4746" s="25">
        <f>+[1]DEPURADO!C4740</f>
        <v>44367</v>
      </c>
      <c r="F4746" s="26" t="str">
        <f>+IF([1]DEPURADO!D4740&gt;1,[1]DEPURADO!D4740," ")</f>
        <v xml:space="preserve"> </v>
      </c>
      <c r="G4746" s="27">
        <f>[1]DEPURADO!F4740</f>
        <v>80832</v>
      </c>
      <c r="H4746" s="28">
        <v>0</v>
      </c>
      <c r="I4746" s="28">
        <f>+[1]DEPURADO!N4740+[1]DEPURADO!O4740</f>
        <v>0</v>
      </c>
      <c r="J4746" s="28">
        <f>+[1]DEPURADO!S4740</f>
        <v>0</v>
      </c>
      <c r="K4746" s="29">
        <f>+[1]DEPURADO!Q4740+[1]DEPURADO!R4740</f>
        <v>0</v>
      </c>
      <c r="L4746" s="28">
        <v>0</v>
      </c>
      <c r="M4746" s="28">
        <v>0</v>
      </c>
      <c r="N4746" s="28">
        <f t="shared" ref="N4746:N4809" si="518">+SUM(J4746:M4746)</f>
        <v>0</v>
      </c>
      <c r="O4746" s="28">
        <f t="shared" ref="O4746:O4809" si="519">+G4746-I4746-N4746</f>
        <v>80832</v>
      </c>
      <c r="P4746" s="24">
        <f>IF([1]DEPURADO!I4740&gt;1,0,[1]DEPURADO!B4740)</f>
        <v>0</v>
      </c>
      <c r="Q4746" s="30">
        <f t="shared" ref="Q4746:Q4809" si="520">+IF(P4746&gt;0,G4746,0)</f>
        <v>0</v>
      </c>
      <c r="R4746" s="31">
        <f t="shared" ref="R4746:R4809" si="521">IF(P4746=0,G4746,0)</f>
        <v>80832</v>
      </c>
      <c r="S4746" s="31">
        <f>+[1]DEPURADO!K4740</f>
        <v>0</v>
      </c>
      <c r="T4746" s="23" t="s">
        <v>45</v>
      </c>
      <c r="U4746" s="31">
        <f>+[1]DEPURADO!J4740</f>
        <v>0</v>
      </c>
      <c r="V4746" s="30"/>
      <c r="W4746" s="23" t="s">
        <v>45</v>
      </c>
      <c r="X4746" s="31">
        <f>+[1]DEPURADO!L4740+[1]DEPURADO!M4740</f>
        <v>0</v>
      </c>
      <c r="Y4746" s="23" t="s">
        <v>45</v>
      </c>
      <c r="Z4746" s="31">
        <f t="shared" ref="Z4746:Z4809" si="522">+X4746-AE4746+IF(X4746-AE4746&lt;-1,-X4746+AE4746,0)</f>
        <v>0</v>
      </c>
      <c r="AA4746" s="31"/>
      <c r="AB4746" s="31">
        <v>0</v>
      </c>
      <c r="AC4746" s="31">
        <v>0</v>
      </c>
      <c r="AD4746" s="30"/>
      <c r="AE4746" s="30">
        <f>+[1]DEPURADO!L4740</f>
        <v>0</v>
      </c>
      <c r="AF4746" s="30">
        <v>0</v>
      </c>
      <c r="AG4746" s="30">
        <f t="shared" ref="AG4746:AG4809" si="523">+G4746-I4746-N4746-R4746-Z4746-AC4746-AE4746-S4746-U4746</f>
        <v>0</v>
      </c>
      <c r="AH4746" s="30">
        <v>0</v>
      </c>
      <c r="AI4746" s="30" t="str">
        <f>+[1]DEPURADO!G4740</f>
        <v>NO RADICADO</v>
      </c>
      <c r="AJ4746" s="32"/>
      <c r="AK4746" s="33"/>
    </row>
    <row r="4747" spans="1:37" s="34" customFormat="1" x14ac:dyDescent="0.25">
      <c r="A4747" s="23">
        <f t="shared" ref="A4747:A4810" si="524">+A4746+1</f>
        <v>4739</v>
      </c>
      <c r="B4747" s="24" t="s">
        <v>44</v>
      </c>
      <c r="C4747" s="23" t="str">
        <f>+[1]DEPURADO!A4741</f>
        <v>FEH135977</v>
      </c>
      <c r="D4747" s="23" t="str">
        <f>+[1]DEPURADO!B4741</f>
        <v>FEH135977</v>
      </c>
      <c r="E4747" s="25">
        <f>+[1]DEPURADO!C4741</f>
        <v>44369</v>
      </c>
      <c r="F4747" s="26" t="str">
        <f>+IF([1]DEPURADO!D4741&gt;1,[1]DEPURADO!D4741," ")</f>
        <v xml:space="preserve"> </v>
      </c>
      <c r="G4747" s="27">
        <f>[1]DEPURADO!F4741</f>
        <v>80832</v>
      </c>
      <c r="H4747" s="28">
        <v>0</v>
      </c>
      <c r="I4747" s="28">
        <f>+[1]DEPURADO!N4741+[1]DEPURADO!O4741</f>
        <v>0</v>
      </c>
      <c r="J4747" s="28">
        <f>+[1]DEPURADO!S4741</f>
        <v>0</v>
      </c>
      <c r="K4747" s="29">
        <f>+[1]DEPURADO!Q4741+[1]DEPURADO!R4741</f>
        <v>0</v>
      </c>
      <c r="L4747" s="28">
        <v>0</v>
      </c>
      <c r="M4747" s="28">
        <v>0</v>
      </c>
      <c r="N4747" s="28">
        <f t="shared" si="518"/>
        <v>0</v>
      </c>
      <c r="O4747" s="28">
        <f t="shared" si="519"/>
        <v>80832</v>
      </c>
      <c r="P4747" s="24">
        <f>IF([1]DEPURADO!I4741&gt;1,0,[1]DEPURADO!B4741)</f>
        <v>0</v>
      </c>
      <c r="Q4747" s="30">
        <f t="shared" si="520"/>
        <v>0</v>
      </c>
      <c r="R4747" s="31">
        <f t="shared" si="521"/>
        <v>80832</v>
      </c>
      <c r="S4747" s="31">
        <f>+[1]DEPURADO!K4741</f>
        <v>0</v>
      </c>
      <c r="T4747" s="23" t="s">
        <v>45</v>
      </c>
      <c r="U4747" s="31">
        <f>+[1]DEPURADO!J4741</f>
        <v>0</v>
      </c>
      <c r="V4747" s="30"/>
      <c r="W4747" s="23" t="s">
        <v>45</v>
      </c>
      <c r="X4747" s="31">
        <f>+[1]DEPURADO!L4741+[1]DEPURADO!M4741</f>
        <v>0</v>
      </c>
      <c r="Y4747" s="23" t="s">
        <v>45</v>
      </c>
      <c r="Z4747" s="31">
        <f t="shared" si="522"/>
        <v>0</v>
      </c>
      <c r="AA4747" s="31"/>
      <c r="AB4747" s="31">
        <v>0</v>
      </c>
      <c r="AC4747" s="31">
        <v>0</v>
      </c>
      <c r="AD4747" s="30"/>
      <c r="AE4747" s="30">
        <f>+[1]DEPURADO!L4741</f>
        <v>0</v>
      </c>
      <c r="AF4747" s="30">
        <v>0</v>
      </c>
      <c r="AG4747" s="30">
        <f t="shared" si="523"/>
        <v>0</v>
      </c>
      <c r="AH4747" s="30">
        <v>0</v>
      </c>
      <c r="AI4747" s="30" t="str">
        <f>+[1]DEPURADO!G4741</f>
        <v>NO RADICADO</v>
      </c>
      <c r="AJ4747" s="32"/>
      <c r="AK4747" s="33"/>
    </row>
    <row r="4748" spans="1:37" s="34" customFormat="1" x14ac:dyDescent="0.25">
      <c r="A4748" s="23">
        <f t="shared" si="524"/>
        <v>4740</v>
      </c>
      <c r="B4748" s="24" t="s">
        <v>44</v>
      </c>
      <c r="C4748" s="23" t="str">
        <f>+[1]DEPURADO!A4742</f>
        <v>FEH135999</v>
      </c>
      <c r="D4748" s="23" t="str">
        <f>+[1]DEPURADO!B4742</f>
        <v>FEH135999</v>
      </c>
      <c r="E4748" s="25">
        <f>+[1]DEPURADO!C4742</f>
        <v>44369</v>
      </c>
      <c r="F4748" s="26" t="str">
        <f>+IF([1]DEPURADO!D4742&gt;1,[1]DEPURADO!D4742," ")</f>
        <v xml:space="preserve"> </v>
      </c>
      <c r="G4748" s="27">
        <f>[1]DEPURADO!F4742</f>
        <v>4004679</v>
      </c>
      <c r="H4748" s="28">
        <v>0</v>
      </c>
      <c r="I4748" s="28">
        <f>+[1]DEPURADO!N4742+[1]DEPURADO!O4742</f>
        <v>0</v>
      </c>
      <c r="J4748" s="28">
        <f>+[1]DEPURADO!S4742</f>
        <v>0</v>
      </c>
      <c r="K4748" s="29">
        <f>+[1]DEPURADO!Q4742+[1]DEPURADO!R4742</f>
        <v>0</v>
      </c>
      <c r="L4748" s="28">
        <v>0</v>
      </c>
      <c r="M4748" s="28">
        <v>0</v>
      </c>
      <c r="N4748" s="28">
        <f t="shared" si="518"/>
        <v>0</v>
      </c>
      <c r="O4748" s="28">
        <f t="shared" si="519"/>
        <v>4004679</v>
      </c>
      <c r="P4748" s="24" t="str">
        <f>IF([1]DEPURADO!I4742&gt;1,0,[1]DEPURADO!B4742)</f>
        <v>FEH135999</v>
      </c>
      <c r="Q4748" s="30">
        <f t="shared" si="520"/>
        <v>4004679</v>
      </c>
      <c r="R4748" s="31">
        <f t="shared" si="521"/>
        <v>0</v>
      </c>
      <c r="S4748" s="31">
        <f>+[1]DEPURADO!K4742</f>
        <v>0</v>
      </c>
      <c r="T4748" s="23" t="s">
        <v>45</v>
      </c>
      <c r="U4748" s="31">
        <f>+[1]DEPURADO!J4742</f>
        <v>4004679</v>
      </c>
      <c r="V4748" s="30"/>
      <c r="W4748" s="23" t="s">
        <v>45</v>
      </c>
      <c r="X4748" s="31">
        <f>+[1]DEPURADO!L4742+[1]DEPURADO!M4742</f>
        <v>0</v>
      </c>
      <c r="Y4748" s="23" t="s">
        <v>45</v>
      </c>
      <c r="Z4748" s="31">
        <f t="shared" si="522"/>
        <v>0</v>
      </c>
      <c r="AA4748" s="31"/>
      <c r="AB4748" s="31">
        <v>0</v>
      </c>
      <c r="AC4748" s="31">
        <v>0</v>
      </c>
      <c r="AD4748" s="30"/>
      <c r="AE4748" s="30">
        <f>+[1]DEPURADO!L4742</f>
        <v>0</v>
      </c>
      <c r="AF4748" s="30">
        <v>0</v>
      </c>
      <c r="AG4748" s="30">
        <f t="shared" si="523"/>
        <v>0</v>
      </c>
      <c r="AH4748" s="30">
        <v>0</v>
      </c>
      <c r="AI4748" s="30" t="str">
        <f>+[1]DEPURADO!G4742</f>
        <v>EN REVISION</v>
      </c>
      <c r="AJ4748" s="32"/>
      <c r="AK4748" s="33"/>
    </row>
    <row r="4749" spans="1:37" s="34" customFormat="1" x14ac:dyDescent="0.25">
      <c r="A4749" s="23">
        <f t="shared" si="524"/>
        <v>4741</v>
      </c>
      <c r="B4749" s="24" t="s">
        <v>44</v>
      </c>
      <c r="C4749" s="23" t="str">
        <f>+[1]DEPURADO!A4743</f>
        <v>FEH136005</v>
      </c>
      <c r="D4749" s="23" t="str">
        <f>+[1]DEPURADO!B4743</f>
        <v>FEH136005</v>
      </c>
      <c r="E4749" s="25">
        <f>+[1]DEPURADO!C4743</f>
        <v>44369</v>
      </c>
      <c r="F4749" s="26" t="str">
        <f>+IF([1]DEPURADO!D4743&gt;1,[1]DEPURADO!D4743," ")</f>
        <v xml:space="preserve"> </v>
      </c>
      <c r="G4749" s="27">
        <f>[1]DEPURADO!F4743</f>
        <v>9519241</v>
      </c>
      <c r="H4749" s="28">
        <v>0</v>
      </c>
      <c r="I4749" s="28">
        <f>+[1]DEPURADO!N4743+[1]DEPURADO!O4743</f>
        <v>0</v>
      </c>
      <c r="J4749" s="28">
        <f>+[1]DEPURADO!S4743</f>
        <v>0</v>
      </c>
      <c r="K4749" s="29">
        <f>+[1]DEPURADO!Q4743+[1]DEPURADO!R4743</f>
        <v>0</v>
      </c>
      <c r="L4749" s="28">
        <v>0</v>
      </c>
      <c r="M4749" s="28">
        <v>0</v>
      </c>
      <c r="N4749" s="28">
        <f t="shared" si="518"/>
        <v>0</v>
      </c>
      <c r="O4749" s="28">
        <f t="shared" si="519"/>
        <v>9519241</v>
      </c>
      <c r="P4749" s="24" t="str">
        <f>IF([1]DEPURADO!I4743&gt;1,0,[1]DEPURADO!B4743)</f>
        <v>FEH136005</v>
      </c>
      <c r="Q4749" s="30">
        <f t="shared" si="520"/>
        <v>9519241</v>
      </c>
      <c r="R4749" s="31">
        <f t="shared" si="521"/>
        <v>0</v>
      </c>
      <c r="S4749" s="31">
        <f>+[1]DEPURADO!K4743</f>
        <v>0</v>
      </c>
      <c r="T4749" s="23" t="s">
        <v>45</v>
      </c>
      <c r="U4749" s="31">
        <f>+[1]DEPURADO!J4743</f>
        <v>9519241</v>
      </c>
      <c r="V4749" s="30"/>
      <c r="W4749" s="23" t="s">
        <v>45</v>
      </c>
      <c r="X4749" s="31">
        <f>+[1]DEPURADO!L4743+[1]DEPURADO!M4743</f>
        <v>0</v>
      </c>
      <c r="Y4749" s="23" t="s">
        <v>45</v>
      </c>
      <c r="Z4749" s="31">
        <f t="shared" si="522"/>
        <v>0</v>
      </c>
      <c r="AA4749" s="31"/>
      <c r="AB4749" s="31">
        <v>0</v>
      </c>
      <c r="AC4749" s="31">
        <v>0</v>
      </c>
      <c r="AD4749" s="30"/>
      <c r="AE4749" s="30">
        <f>+[1]DEPURADO!L4743</f>
        <v>0</v>
      </c>
      <c r="AF4749" s="30">
        <v>0</v>
      </c>
      <c r="AG4749" s="30">
        <f t="shared" si="523"/>
        <v>0</v>
      </c>
      <c r="AH4749" s="30">
        <v>0</v>
      </c>
      <c r="AI4749" s="30" t="str">
        <f>+[1]DEPURADO!G4743</f>
        <v>EN REVISION</v>
      </c>
      <c r="AJ4749" s="32"/>
      <c r="AK4749" s="33"/>
    </row>
    <row r="4750" spans="1:37" s="34" customFormat="1" x14ac:dyDescent="0.25">
      <c r="A4750" s="23">
        <f t="shared" si="524"/>
        <v>4742</v>
      </c>
      <c r="B4750" s="24" t="s">
        <v>44</v>
      </c>
      <c r="C4750" s="23" t="str">
        <f>+[1]DEPURADO!A4744</f>
        <v>FEH136008</v>
      </c>
      <c r="D4750" s="23" t="str">
        <f>+[1]DEPURADO!B4744</f>
        <v>FEH136008</v>
      </c>
      <c r="E4750" s="25">
        <f>+[1]DEPURADO!C4744</f>
        <v>44369</v>
      </c>
      <c r="F4750" s="26" t="str">
        <f>+IF([1]DEPURADO!D4744&gt;1,[1]DEPURADO!D4744," ")</f>
        <v xml:space="preserve"> </v>
      </c>
      <c r="G4750" s="27">
        <f>[1]DEPURADO!F4744</f>
        <v>80832</v>
      </c>
      <c r="H4750" s="28">
        <v>0</v>
      </c>
      <c r="I4750" s="28">
        <f>+[1]DEPURADO!N4744+[1]DEPURADO!O4744</f>
        <v>0</v>
      </c>
      <c r="J4750" s="28">
        <f>+[1]DEPURADO!S4744</f>
        <v>0</v>
      </c>
      <c r="K4750" s="29">
        <f>+[1]DEPURADO!Q4744+[1]DEPURADO!R4744</f>
        <v>0</v>
      </c>
      <c r="L4750" s="28">
        <v>0</v>
      </c>
      <c r="M4750" s="28">
        <v>0</v>
      </c>
      <c r="N4750" s="28">
        <f t="shared" si="518"/>
        <v>0</v>
      </c>
      <c r="O4750" s="28">
        <f t="shared" si="519"/>
        <v>80832</v>
      </c>
      <c r="P4750" s="24">
        <f>IF([1]DEPURADO!I4744&gt;1,0,[1]DEPURADO!B4744)</f>
        <v>0</v>
      </c>
      <c r="Q4750" s="30">
        <f t="shared" si="520"/>
        <v>0</v>
      </c>
      <c r="R4750" s="31">
        <f t="shared" si="521"/>
        <v>80832</v>
      </c>
      <c r="S4750" s="31">
        <f>+[1]DEPURADO!K4744</f>
        <v>0</v>
      </c>
      <c r="T4750" s="23" t="s">
        <v>45</v>
      </c>
      <c r="U4750" s="31">
        <f>+[1]DEPURADO!J4744</f>
        <v>0</v>
      </c>
      <c r="V4750" s="30"/>
      <c r="W4750" s="23" t="s">
        <v>45</v>
      </c>
      <c r="X4750" s="31">
        <f>+[1]DEPURADO!L4744+[1]DEPURADO!M4744</f>
        <v>0</v>
      </c>
      <c r="Y4750" s="23" t="s">
        <v>45</v>
      </c>
      <c r="Z4750" s="31">
        <f t="shared" si="522"/>
        <v>0</v>
      </c>
      <c r="AA4750" s="31"/>
      <c r="AB4750" s="31">
        <v>0</v>
      </c>
      <c r="AC4750" s="31">
        <v>0</v>
      </c>
      <c r="AD4750" s="30"/>
      <c r="AE4750" s="30">
        <f>+[1]DEPURADO!L4744</f>
        <v>0</v>
      </c>
      <c r="AF4750" s="30">
        <v>0</v>
      </c>
      <c r="AG4750" s="30">
        <f t="shared" si="523"/>
        <v>0</v>
      </c>
      <c r="AH4750" s="30">
        <v>0</v>
      </c>
      <c r="AI4750" s="30" t="str">
        <f>+[1]DEPURADO!G4744</f>
        <v>NO RADICADO</v>
      </c>
      <c r="AJ4750" s="32"/>
      <c r="AK4750" s="33"/>
    </row>
    <row r="4751" spans="1:37" s="34" customFormat="1" x14ac:dyDescent="0.25">
      <c r="A4751" s="23">
        <f t="shared" si="524"/>
        <v>4743</v>
      </c>
      <c r="B4751" s="24" t="s">
        <v>44</v>
      </c>
      <c r="C4751" s="23" t="str">
        <f>+[1]DEPURADO!A4745</f>
        <v>FEH136010</v>
      </c>
      <c r="D4751" s="23" t="str">
        <f>+[1]DEPURADO!B4745</f>
        <v>FEH136010</v>
      </c>
      <c r="E4751" s="25">
        <f>+[1]DEPURADO!C4745</f>
        <v>44369</v>
      </c>
      <c r="F4751" s="26" t="str">
        <f>+IF([1]DEPURADO!D4745&gt;1,[1]DEPURADO!D4745," ")</f>
        <v xml:space="preserve"> </v>
      </c>
      <c r="G4751" s="27">
        <f>[1]DEPURADO!F4745</f>
        <v>121380</v>
      </c>
      <c r="H4751" s="28">
        <v>0</v>
      </c>
      <c r="I4751" s="28">
        <f>+[1]DEPURADO!N4745+[1]DEPURADO!O4745</f>
        <v>0</v>
      </c>
      <c r="J4751" s="28">
        <f>+[1]DEPURADO!S4745</f>
        <v>0</v>
      </c>
      <c r="K4751" s="29">
        <f>+[1]DEPURADO!Q4745+[1]DEPURADO!R4745</f>
        <v>0</v>
      </c>
      <c r="L4751" s="28">
        <v>0</v>
      </c>
      <c r="M4751" s="28">
        <v>0</v>
      </c>
      <c r="N4751" s="28">
        <f t="shared" si="518"/>
        <v>0</v>
      </c>
      <c r="O4751" s="28">
        <f t="shared" si="519"/>
        <v>121380</v>
      </c>
      <c r="P4751" s="24" t="str">
        <f>IF([1]DEPURADO!I4745&gt;1,0,[1]DEPURADO!B4745)</f>
        <v>FEH136010</v>
      </c>
      <c r="Q4751" s="30">
        <f t="shared" si="520"/>
        <v>121380</v>
      </c>
      <c r="R4751" s="31">
        <f t="shared" si="521"/>
        <v>0</v>
      </c>
      <c r="S4751" s="31">
        <f>+[1]DEPURADO!K4745</f>
        <v>0</v>
      </c>
      <c r="T4751" s="23" t="s">
        <v>45</v>
      </c>
      <c r="U4751" s="31">
        <f>+[1]DEPURADO!J4745</f>
        <v>121380</v>
      </c>
      <c r="V4751" s="30"/>
      <c r="W4751" s="23" t="s">
        <v>45</v>
      </c>
      <c r="X4751" s="31">
        <f>+[1]DEPURADO!L4745+[1]DEPURADO!M4745</f>
        <v>0</v>
      </c>
      <c r="Y4751" s="23" t="s">
        <v>45</v>
      </c>
      <c r="Z4751" s="31">
        <f t="shared" si="522"/>
        <v>0</v>
      </c>
      <c r="AA4751" s="31"/>
      <c r="AB4751" s="31">
        <v>0</v>
      </c>
      <c r="AC4751" s="31">
        <v>0</v>
      </c>
      <c r="AD4751" s="30"/>
      <c r="AE4751" s="30">
        <f>+[1]DEPURADO!L4745</f>
        <v>0</v>
      </c>
      <c r="AF4751" s="30">
        <v>0</v>
      </c>
      <c r="AG4751" s="30">
        <f t="shared" si="523"/>
        <v>0</v>
      </c>
      <c r="AH4751" s="30">
        <v>0</v>
      </c>
      <c r="AI4751" s="30" t="str">
        <f>+[1]DEPURADO!G4745</f>
        <v>EN REVISION</v>
      </c>
      <c r="AJ4751" s="32"/>
      <c r="AK4751" s="33"/>
    </row>
    <row r="4752" spans="1:37" s="34" customFormat="1" x14ac:dyDescent="0.25">
      <c r="A4752" s="23">
        <f t="shared" si="524"/>
        <v>4744</v>
      </c>
      <c r="B4752" s="24" t="s">
        <v>44</v>
      </c>
      <c r="C4752" s="23" t="str">
        <f>+[1]DEPURADO!A4746</f>
        <v>FEH136408</v>
      </c>
      <c r="D4752" s="23" t="str">
        <f>+[1]DEPURADO!B4746</f>
        <v>FEH136408</v>
      </c>
      <c r="E4752" s="25">
        <f>+[1]DEPURADO!C4746</f>
        <v>44370</v>
      </c>
      <c r="F4752" s="26" t="str">
        <f>+IF([1]DEPURADO!D4746&gt;1,[1]DEPURADO!D4746," ")</f>
        <v xml:space="preserve"> </v>
      </c>
      <c r="G4752" s="27">
        <f>[1]DEPURADO!F4746</f>
        <v>80832</v>
      </c>
      <c r="H4752" s="28">
        <v>0</v>
      </c>
      <c r="I4752" s="28">
        <f>+[1]DEPURADO!N4746+[1]DEPURADO!O4746</f>
        <v>0</v>
      </c>
      <c r="J4752" s="28">
        <f>+[1]DEPURADO!S4746</f>
        <v>0</v>
      </c>
      <c r="K4752" s="29">
        <f>+[1]DEPURADO!Q4746+[1]DEPURADO!R4746</f>
        <v>0</v>
      </c>
      <c r="L4752" s="28">
        <v>0</v>
      </c>
      <c r="M4752" s="28">
        <v>0</v>
      </c>
      <c r="N4752" s="28">
        <f t="shared" si="518"/>
        <v>0</v>
      </c>
      <c r="O4752" s="28">
        <f t="shared" si="519"/>
        <v>80832</v>
      </c>
      <c r="P4752" s="24">
        <f>IF([1]DEPURADO!I4746&gt;1,0,[1]DEPURADO!B4746)</f>
        <v>0</v>
      </c>
      <c r="Q4752" s="30">
        <f t="shared" si="520"/>
        <v>0</v>
      </c>
      <c r="R4752" s="31">
        <f t="shared" si="521"/>
        <v>80832</v>
      </c>
      <c r="S4752" s="31">
        <f>+[1]DEPURADO!K4746</f>
        <v>0</v>
      </c>
      <c r="T4752" s="23" t="s">
        <v>45</v>
      </c>
      <c r="U4752" s="31">
        <f>+[1]DEPURADO!J4746</f>
        <v>0</v>
      </c>
      <c r="V4752" s="30"/>
      <c r="W4752" s="23" t="s">
        <v>45</v>
      </c>
      <c r="X4752" s="31">
        <f>+[1]DEPURADO!L4746+[1]DEPURADO!M4746</f>
        <v>0</v>
      </c>
      <c r="Y4752" s="23" t="s">
        <v>45</v>
      </c>
      <c r="Z4752" s="31">
        <f t="shared" si="522"/>
        <v>0</v>
      </c>
      <c r="AA4752" s="31"/>
      <c r="AB4752" s="31">
        <v>0</v>
      </c>
      <c r="AC4752" s="31">
        <v>0</v>
      </c>
      <c r="AD4752" s="30"/>
      <c r="AE4752" s="30">
        <f>+[1]DEPURADO!L4746</f>
        <v>0</v>
      </c>
      <c r="AF4752" s="30">
        <v>0</v>
      </c>
      <c r="AG4752" s="30">
        <f t="shared" si="523"/>
        <v>0</v>
      </c>
      <c r="AH4752" s="30">
        <v>0</v>
      </c>
      <c r="AI4752" s="30" t="str">
        <f>+[1]DEPURADO!G4746</f>
        <v>NO RADICADO</v>
      </c>
      <c r="AJ4752" s="32"/>
      <c r="AK4752" s="33"/>
    </row>
    <row r="4753" spans="1:37" s="34" customFormat="1" x14ac:dyDescent="0.25">
      <c r="A4753" s="23">
        <f t="shared" si="524"/>
        <v>4745</v>
      </c>
      <c r="B4753" s="24" t="s">
        <v>44</v>
      </c>
      <c r="C4753" s="23" t="str">
        <f>+[1]DEPURADO!A4747</f>
        <v>FEH136442</v>
      </c>
      <c r="D4753" s="23" t="str">
        <f>+[1]DEPURADO!B4747</f>
        <v>FEH136442</v>
      </c>
      <c r="E4753" s="25">
        <f>+[1]DEPURADO!C4747</f>
        <v>44370</v>
      </c>
      <c r="F4753" s="26" t="str">
        <f>+IF([1]DEPURADO!D4747&gt;1,[1]DEPURADO!D4747," ")</f>
        <v xml:space="preserve"> </v>
      </c>
      <c r="G4753" s="27">
        <f>[1]DEPURADO!F4747</f>
        <v>1533321</v>
      </c>
      <c r="H4753" s="28">
        <v>0</v>
      </c>
      <c r="I4753" s="28">
        <f>+[1]DEPURADO!N4747+[1]DEPURADO!O4747</f>
        <v>0</v>
      </c>
      <c r="J4753" s="28">
        <f>+[1]DEPURADO!S4747</f>
        <v>0</v>
      </c>
      <c r="K4753" s="29">
        <f>+[1]DEPURADO!Q4747+[1]DEPURADO!R4747</f>
        <v>0</v>
      </c>
      <c r="L4753" s="28">
        <v>0</v>
      </c>
      <c r="M4753" s="28">
        <v>0</v>
      </c>
      <c r="N4753" s="28">
        <f t="shared" si="518"/>
        <v>0</v>
      </c>
      <c r="O4753" s="28">
        <f t="shared" si="519"/>
        <v>1533321</v>
      </c>
      <c r="P4753" s="24" t="str">
        <f>IF([1]DEPURADO!I4747&gt;1,0,[1]DEPURADO!B4747)</f>
        <v>FEH136442</v>
      </c>
      <c r="Q4753" s="30">
        <f t="shared" si="520"/>
        <v>1533321</v>
      </c>
      <c r="R4753" s="31">
        <f t="shared" si="521"/>
        <v>0</v>
      </c>
      <c r="S4753" s="31">
        <f>+[1]DEPURADO!K4747</f>
        <v>0</v>
      </c>
      <c r="T4753" s="23" t="s">
        <v>45</v>
      </c>
      <c r="U4753" s="31">
        <f>+[1]DEPURADO!J4747</f>
        <v>1533321</v>
      </c>
      <c r="V4753" s="30"/>
      <c r="W4753" s="23" t="s">
        <v>45</v>
      </c>
      <c r="X4753" s="31">
        <f>+[1]DEPURADO!L4747+[1]DEPURADO!M4747</f>
        <v>0</v>
      </c>
      <c r="Y4753" s="23" t="s">
        <v>45</v>
      </c>
      <c r="Z4753" s="31">
        <f t="shared" si="522"/>
        <v>0</v>
      </c>
      <c r="AA4753" s="31"/>
      <c r="AB4753" s="31">
        <v>0</v>
      </c>
      <c r="AC4753" s="31">
        <v>0</v>
      </c>
      <c r="AD4753" s="30"/>
      <c r="AE4753" s="30">
        <f>+[1]DEPURADO!L4747</f>
        <v>0</v>
      </c>
      <c r="AF4753" s="30">
        <v>0</v>
      </c>
      <c r="AG4753" s="30">
        <f t="shared" si="523"/>
        <v>0</v>
      </c>
      <c r="AH4753" s="30">
        <v>0</v>
      </c>
      <c r="AI4753" s="30" t="str">
        <f>+[1]DEPURADO!G4747</f>
        <v>EN REVISION</v>
      </c>
      <c r="AJ4753" s="32"/>
      <c r="AK4753" s="33"/>
    </row>
    <row r="4754" spans="1:37" s="34" customFormat="1" x14ac:dyDescent="0.25">
      <c r="A4754" s="23">
        <f t="shared" si="524"/>
        <v>4746</v>
      </c>
      <c r="B4754" s="24" t="s">
        <v>44</v>
      </c>
      <c r="C4754" s="23" t="str">
        <f>+[1]DEPURADO!A4748</f>
        <v>FEH136452</v>
      </c>
      <c r="D4754" s="23" t="str">
        <f>+[1]DEPURADO!B4748</f>
        <v>FEH136452</v>
      </c>
      <c r="E4754" s="25">
        <f>+[1]DEPURADO!C4748</f>
        <v>44370</v>
      </c>
      <c r="F4754" s="26" t="str">
        <f>+IF([1]DEPURADO!D4748&gt;1,[1]DEPURADO!D4748," ")</f>
        <v xml:space="preserve"> </v>
      </c>
      <c r="G4754" s="27">
        <f>[1]DEPURADO!F4748</f>
        <v>1320095</v>
      </c>
      <c r="H4754" s="28">
        <v>0</v>
      </c>
      <c r="I4754" s="28">
        <f>+[1]DEPURADO!N4748+[1]DEPURADO!O4748</f>
        <v>0</v>
      </c>
      <c r="J4754" s="28">
        <f>+[1]DEPURADO!S4748</f>
        <v>0</v>
      </c>
      <c r="K4754" s="29">
        <f>+[1]DEPURADO!Q4748+[1]DEPURADO!R4748</f>
        <v>0</v>
      </c>
      <c r="L4754" s="28">
        <v>0</v>
      </c>
      <c r="M4754" s="28">
        <v>0</v>
      </c>
      <c r="N4754" s="28">
        <f t="shared" si="518"/>
        <v>0</v>
      </c>
      <c r="O4754" s="28">
        <f t="shared" si="519"/>
        <v>1320095</v>
      </c>
      <c r="P4754" s="24" t="str">
        <f>IF([1]DEPURADO!I4748&gt;1,0,[1]DEPURADO!B4748)</f>
        <v>FEH136452</v>
      </c>
      <c r="Q4754" s="30">
        <f t="shared" si="520"/>
        <v>1320095</v>
      </c>
      <c r="R4754" s="31">
        <f t="shared" si="521"/>
        <v>0</v>
      </c>
      <c r="S4754" s="31">
        <f>+[1]DEPURADO!K4748</f>
        <v>0</v>
      </c>
      <c r="T4754" s="23" t="s">
        <v>45</v>
      </c>
      <c r="U4754" s="31">
        <f>+[1]DEPURADO!J4748</f>
        <v>1320095</v>
      </c>
      <c r="V4754" s="30"/>
      <c r="W4754" s="23" t="s">
        <v>45</v>
      </c>
      <c r="X4754" s="31">
        <f>+[1]DEPURADO!L4748+[1]DEPURADO!M4748</f>
        <v>0</v>
      </c>
      <c r="Y4754" s="23" t="s">
        <v>45</v>
      </c>
      <c r="Z4754" s="31">
        <f t="shared" si="522"/>
        <v>0</v>
      </c>
      <c r="AA4754" s="31"/>
      <c r="AB4754" s="31">
        <v>0</v>
      </c>
      <c r="AC4754" s="31">
        <v>0</v>
      </c>
      <c r="AD4754" s="30"/>
      <c r="AE4754" s="30">
        <f>+[1]DEPURADO!L4748</f>
        <v>0</v>
      </c>
      <c r="AF4754" s="30">
        <v>0</v>
      </c>
      <c r="AG4754" s="30">
        <f t="shared" si="523"/>
        <v>0</v>
      </c>
      <c r="AH4754" s="30">
        <v>0</v>
      </c>
      <c r="AI4754" s="30" t="str">
        <f>+[1]DEPURADO!G4748</f>
        <v>EN REVISION</v>
      </c>
      <c r="AJ4754" s="32"/>
      <c r="AK4754" s="33"/>
    </row>
    <row r="4755" spans="1:37" s="34" customFormat="1" x14ac:dyDescent="0.25">
      <c r="A4755" s="23">
        <f t="shared" si="524"/>
        <v>4747</v>
      </c>
      <c r="B4755" s="24" t="s">
        <v>44</v>
      </c>
      <c r="C4755" s="23" t="str">
        <f>+[1]DEPURADO!A4749</f>
        <v>FEH136454</v>
      </c>
      <c r="D4755" s="23" t="str">
        <f>+[1]DEPURADO!B4749</f>
        <v>FEH136454</v>
      </c>
      <c r="E4755" s="25">
        <f>+[1]DEPURADO!C4749</f>
        <v>44370</v>
      </c>
      <c r="F4755" s="26" t="str">
        <f>+IF([1]DEPURADO!D4749&gt;1,[1]DEPURADO!D4749," ")</f>
        <v xml:space="preserve"> </v>
      </c>
      <c r="G4755" s="27">
        <f>[1]DEPURADO!F4749</f>
        <v>80832</v>
      </c>
      <c r="H4755" s="28">
        <v>0</v>
      </c>
      <c r="I4755" s="28">
        <f>+[1]DEPURADO!N4749+[1]DEPURADO!O4749</f>
        <v>0</v>
      </c>
      <c r="J4755" s="28">
        <f>+[1]DEPURADO!S4749</f>
        <v>0</v>
      </c>
      <c r="K4755" s="29">
        <f>+[1]DEPURADO!Q4749+[1]DEPURADO!R4749</f>
        <v>0</v>
      </c>
      <c r="L4755" s="28">
        <v>0</v>
      </c>
      <c r="M4755" s="28">
        <v>0</v>
      </c>
      <c r="N4755" s="28">
        <f t="shared" si="518"/>
        <v>0</v>
      </c>
      <c r="O4755" s="28">
        <f t="shared" si="519"/>
        <v>80832</v>
      </c>
      <c r="P4755" s="24">
        <f>IF([1]DEPURADO!I4749&gt;1,0,[1]DEPURADO!B4749)</f>
        <v>0</v>
      </c>
      <c r="Q4755" s="30">
        <f t="shared" si="520"/>
        <v>0</v>
      </c>
      <c r="R4755" s="31">
        <f t="shared" si="521"/>
        <v>80832</v>
      </c>
      <c r="S4755" s="31">
        <f>+[1]DEPURADO!K4749</f>
        <v>0</v>
      </c>
      <c r="T4755" s="23" t="s">
        <v>45</v>
      </c>
      <c r="U4755" s="31">
        <f>+[1]DEPURADO!J4749</f>
        <v>0</v>
      </c>
      <c r="V4755" s="30"/>
      <c r="W4755" s="23" t="s">
        <v>45</v>
      </c>
      <c r="X4755" s="31">
        <f>+[1]DEPURADO!L4749+[1]DEPURADO!M4749</f>
        <v>0</v>
      </c>
      <c r="Y4755" s="23" t="s">
        <v>45</v>
      </c>
      <c r="Z4755" s="31">
        <f t="shared" si="522"/>
        <v>0</v>
      </c>
      <c r="AA4755" s="31"/>
      <c r="AB4755" s="31">
        <v>0</v>
      </c>
      <c r="AC4755" s="31">
        <v>0</v>
      </c>
      <c r="AD4755" s="30"/>
      <c r="AE4755" s="30">
        <f>+[1]DEPURADO!L4749</f>
        <v>0</v>
      </c>
      <c r="AF4755" s="30">
        <v>0</v>
      </c>
      <c r="AG4755" s="30">
        <f t="shared" si="523"/>
        <v>0</v>
      </c>
      <c r="AH4755" s="30">
        <v>0</v>
      </c>
      <c r="AI4755" s="30" t="str">
        <f>+[1]DEPURADO!G4749</f>
        <v>NO RADICADO</v>
      </c>
      <c r="AJ4755" s="32"/>
      <c r="AK4755" s="33"/>
    </row>
    <row r="4756" spans="1:37" s="34" customFormat="1" x14ac:dyDescent="0.25">
      <c r="A4756" s="23">
        <f t="shared" si="524"/>
        <v>4748</v>
      </c>
      <c r="B4756" s="24" t="s">
        <v>44</v>
      </c>
      <c r="C4756" s="23" t="str">
        <f>+[1]DEPURADO!A4750</f>
        <v>FEH136609</v>
      </c>
      <c r="D4756" s="23" t="str">
        <f>+[1]DEPURADO!B4750</f>
        <v>FEH136609</v>
      </c>
      <c r="E4756" s="25">
        <f>+[1]DEPURADO!C4750</f>
        <v>44370</v>
      </c>
      <c r="F4756" s="26" t="str">
        <f>+IF([1]DEPURADO!D4750&gt;1,[1]DEPURADO!D4750," ")</f>
        <v xml:space="preserve"> </v>
      </c>
      <c r="G4756" s="27">
        <f>[1]DEPURADO!F4750</f>
        <v>80832</v>
      </c>
      <c r="H4756" s="28">
        <v>0</v>
      </c>
      <c r="I4756" s="28">
        <f>+[1]DEPURADO!N4750+[1]DEPURADO!O4750</f>
        <v>0</v>
      </c>
      <c r="J4756" s="28">
        <f>+[1]DEPURADO!S4750</f>
        <v>0</v>
      </c>
      <c r="K4756" s="29">
        <f>+[1]DEPURADO!Q4750+[1]DEPURADO!R4750</f>
        <v>0</v>
      </c>
      <c r="L4756" s="28">
        <v>0</v>
      </c>
      <c r="M4756" s="28">
        <v>0</v>
      </c>
      <c r="N4756" s="28">
        <f t="shared" si="518"/>
        <v>0</v>
      </c>
      <c r="O4756" s="28">
        <f t="shared" si="519"/>
        <v>80832</v>
      </c>
      <c r="P4756" s="24">
        <f>IF([1]DEPURADO!I4750&gt;1,0,[1]DEPURADO!B4750)</f>
        <v>0</v>
      </c>
      <c r="Q4756" s="30">
        <f t="shared" si="520"/>
        <v>0</v>
      </c>
      <c r="R4756" s="31">
        <f t="shared" si="521"/>
        <v>80832</v>
      </c>
      <c r="S4756" s="31">
        <f>+[1]DEPURADO!K4750</f>
        <v>0</v>
      </c>
      <c r="T4756" s="23" t="s">
        <v>45</v>
      </c>
      <c r="U4756" s="31">
        <f>+[1]DEPURADO!J4750</f>
        <v>0</v>
      </c>
      <c r="V4756" s="30"/>
      <c r="W4756" s="23" t="s">
        <v>45</v>
      </c>
      <c r="X4756" s="31">
        <f>+[1]DEPURADO!L4750+[1]DEPURADO!M4750</f>
        <v>0</v>
      </c>
      <c r="Y4756" s="23" t="s">
        <v>45</v>
      </c>
      <c r="Z4756" s="31">
        <f t="shared" si="522"/>
        <v>0</v>
      </c>
      <c r="AA4756" s="31"/>
      <c r="AB4756" s="31">
        <v>0</v>
      </c>
      <c r="AC4756" s="31">
        <v>0</v>
      </c>
      <c r="AD4756" s="30"/>
      <c r="AE4756" s="30">
        <f>+[1]DEPURADO!L4750</f>
        <v>0</v>
      </c>
      <c r="AF4756" s="30">
        <v>0</v>
      </c>
      <c r="AG4756" s="30">
        <f t="shared" si="523"/>
        <v>0</v>
      </c>
      <c r="AH4756" s="30">
        <v>0</v>
      </c>
      <c r="AI4756" s="30" t="str">
        <f>+[1]DEPURADO!G4750</f>
        <v>NO RADICADO</v>
      </c>
      <c r="AJ4756" s="32"/>
      <c r="AK4756" s="33"/>
    </row>
    <row r="4757" spans="1:37" s="34" customFormat="1" x14ac:dyDescent="0.25">
      <c r="A4757" s="23">
        <f t="shared" si="524"/>
        <v>4749</v>
      </c>
      <c r="B4757" s="24" t="s">
        <v>44</v>
      </c>
      <c r="C4757" s="23" t="str">
        <f>+[1]DEPURADO!A4751</f>
        <v>FEH136618</v>
      </c>
      <c r="D4757" s="23" t="str">
        <f>+[1]DEPURADO!B4751</f>
        <v>FEH136618</v>
      </c>
      <c r="E4757" s="25">
        <f>+[1]DEPURADO!C4751</f>
        <v>44370</v>
      </c>
      <c r="F4757" s="26" t="str">
        <f>+IF([1]DEPURADO!D4751&gt;1,[1]DEPURADO!D4751," ")</f>
        <v xml:space="preserve"> </v>
      </c>
      <c r="G4757" s="27">
        <f>[1]DEPURADO!F4751</f>
        <v>1123528</v>
      </c>
      <c r="H4757" s="28">
        <v>0</v>
      </c>
      <c r="I4757" s="28">
        <f>+[1]DEPURADO!N4751+[1]DEPURADO!O4751</f>
        <v>0</v>
      </c>
      <c r="J4757" s="28">
        <f>+[1]DEPURADO!S4751</f>
        <v>0</v>
      </c>
      <c r="K4757" s="29">
        <f>+[1]DEPURADO!Q4751+[1]DEPURADO!R4751</f>
        <v>0</v>
      </c>
      <c r="L4757" s="28">
        <v>0</v>
      </c>
      <c r="M4757" s="28">
        <v>0</v>
      </c>
      <c r="N4757" s="28">
        <f t="shared" si="518"/>
        <v>0</v>
      </c>
      <c r="O4757" s="28">
        <f t="shared" si="519"/>
        <v>1123528</v>
      </c>
      <c r="P4757" s="24" t="str">
        <f>IF([1]DEPURADO!I4751&gt;1,0,[1]DEPURADO!B4751)</f>
        <v>FEH136618</v>
      </c>
      <c r="Q4757" s="30">
        <f t="shared" si="520"/>
        <v>1123528</v>
      </c>
      <c r="R4757" s="31">
        <f t="shared" si="521"/>
        <v>0</v>
      </c>
      <c r="S4757" s="31">
        <f>+[1]DEPURADO!K4751</f>
        <v>0</v>
      </c>
      <c r="T4757" s="23" t="s">
        <v>45</v>
      </c>
      <c r="U4757" s="31">
        <f>+[1]DEPURADO!J4751</f>
        <v>1123528</v>
      </c>
      <c r="V4757" s="30"/>
      <c r="W4757" s="23" t="s">
        <v>45</v>
      </c>
      <c r="X4757" s="31">
        <f>+[1]DEPURADO!L4751+[1]DEPURADO!M4751</f>
        <v>0</v>
      </c>
      <c r="Y4757" s="23" t="s">
        <v>45</v>
      </c>
      <c r="Z4757" s="31">
        <f t="shared" si="522"/>
        <v>0</v>
      </c>
      <c r="AA4757" s="31"/>
      <c r="AB4757" s="31">
        <v>0</v>
      </c>
      <c r="AC4757" s="31">
        <v>0</v>
      </c>
      <c r="AD4757" s="30"/>
      <c r="AE4757" s="30">
        <f>+[1]DEPURADO!L4751</f>
        <v>0</v>
      </c>
      <c r="AF4757" s="30">
        <v>0</v>
      </c>
      <c r="AG4757" s="30">
        <f t="shared" si="523"/>
        <v>0</v>
      </c>
      <c r="AH4757" s="30">
        <v>0</v>
      </c>
      <c r="AI4757" s="30" t="str">
        <f>+[1]DEPURADO!G4751</f>
        <v>EN REVISION</v>
      </c>
      <c r="AJ4757" s="32"/>
      <c r="AK4757" s="33"/>
    </row>
    <row r="4758" spans="1:37" s="34" customFormat="1" x14ac:dyDescent="0.25">
      <c r="A4758" s="23">
        <f t="shared" si="524"/>
        <v>4750</v>
      </c>
      <c r="B4758" s="24" t="s">
        <v>44</v>
      </c>
      <c r="C4758" s="23" t="str">
        <f>+[1]DEPURADO!A4752</f>
        <v>FEH132705</v>
      </c>
      <c r="D4758" s="23" t="str">
        <f>+[1]DEPURADO!B4752</f>
        <v>FEH132705</v>
      </c>
      <c r="E4758" s="25">
        <f>+[1]DEPURADO!C4752</f>
        <v>44357</v>
      </c>
      <c r="F4758" s="26" t="str">
        <f>+IF([1]DEPURADO!D4752&gt;1,[1]DEPURADO!D4752," ")</f>
        <v xml:space="preserve"> </v>
      </c>
      <c r="G4758" s="27">
        <f>[1]DEPURADO!F4752</f>
        <v>16226</v>
      </c>
      <c r="H4758" s="28">
        <v>0</v>
      </c>
      <c r="I4758" s="28">
        <f>+[1]DEPURADO!N4752+[1]DEPURADO!O4752</f>
        <v>0</v>
      </c>
      <c r="J4758" s="28">
        <f>+[1]DEPURADO!S4752</f>
        <v>0</v>
      </c>
      <c r="K4758" s="29">
        <f>+[1]DEPURADO!Q4752+[1]DEPURADO!R4752</f>
        <v>0</v>
      </c>
      <c r="L4758" s="28">
        <v>0</v>
      </c>
      <c r="M4758" s="28">
        <v>0</v>
      </c>
      <c r="N4758" s="28">
        <f t="shared" si="518"/>
        <v>0</v>
      </c>
      <c r="O4758" s="28">
        <f t="shared" si="519"/>
        <v>16226</v>
      </c>
      <c r="P4758" s="24" t="str">
        <f>IF([1]DEPURADO!I4752&gt;1,0,[1]DEPURADO!B4752)</f>
        <v>FEH132705</v>
      </c>
      <c r="Q4758" s="30">
        <f t="shared" si="520"/>
        <v>16226</v>
      </c>
      <c r="R4758" s="31">
        <f t="shared" si="521"/>
        <v>0</v>
      </c>
      <c r="S4758" s="31">
        <f>+[1]DEPURADO!K4752</f>
        <v>0</v>
      </c>
      <c r="T4758" s="23" t="s">
        <v>45</v>
      </c>
      <c r="U4758" s="31">
        <f>+[1]DEPURADO!J4752</f>
        <v>16226</v>
      </c>
      <c r="V4758" s="30"/>
      <c r="W4758" s="23" t="s">
        <v>45</v>
      </c>
      <c r="X4758" s="31">
        <f>+[1]DEPURADO!L4752+[1]DEPURADO!M4752</f>
        <v>0</v>
      </c>
      <c r="Y4758" s="23" t="s">
        <v>45</v>
      </c>
      <c r="Z4758" s="31">
        <f t="shared" si="522"/>
        <v>0</v>
      </c>
      <c r="AA4758" s="31"/>
      <c r="AB4758" s="31">
        <v>0</v>
      </c>
      <c r="AC4758" s="31">
        <v>0</v>
      </c>
      <c r="AD4758" s="30"/>
      <c r="AE4758" s="30">
        <f>+[1]DEPURADO!L4752</f>
        <v>0</v>
      </c>
      <c r="AF4758" s="30">
        <v>0</v>
      </c>
      <c r="AG4758" s="30">
        <f t="shared" si="523"/>
        <v>0</v>
      </c>
      <c r="AH4758" s="30">
        <v>0</v>
      </c>
      <c r="AI4758" s="30" t="str">
        <f>+[1]DEPURADO!G4752</f>
        <v>EN REVISION</v>
      </c>
      <c r="AJ4758" s="32"/>
      <c r="AK4758" s="33"/>
    </row>
    <row r="4759" spans="1:37" s="34" customFormat="1" x14ac:dyDescent="0.25">
      <c r="A4759" s="23">
        <f t="shared" si="524"/>
        <v>4751</v>
      </c>
      <c r="B4759" s="24" t="s">
        <v>44</v>
      </c>
      <c r="C4759" s="23" t="str">
        <f>+[1]DEPURADO!A4753</f>
        <v>FEH132909</v>
      </c>
      <c r="D4759" s="23" t="str">
        <f>+[1]DEPURADO!B4753</f>
        <v>FEH132909</v>
      </c>
      <c r="E4759" s="25">
        <f>+[1]DEPURADO!C4753</f>
        <v>44358</v>
      </c>
      <c r="F4759" s="26" t="str">
        <f>+IF([1]DEPURADO!D4753&gt;1,[1]DEPURADO!D4753," ")</f>
        <v xml:space="preserve"> </v>
      </c>
      <c r="G4759" s="27">
        <f>[1]DEPURADO!F4753</f>
        <v>61333</v>
      </c>
      <c r="H4759" s="28">
        <v>0</v>
      </c>
      <c r="I4759" s="28">
        <f>+[1]DEPURADO!N4753+[1]DEPURADO!O4753</f>
        <v>0</v>
      </c>
      <c r="J4759" s="28">
        <f>+[1]DEPURADO!S4753</f>
        <v>0</v>
      </c>
      <c r="K4759" s="29">
        <f>+[1]DEPURADO!Q4753+[1]DEPURADO!R4753</f>
        <v>0</v>
      </c>
      <c r="L4759" s="28">
        <v>0</v>
      </c>
      <c r="M4759" s="28">
        <v>0</v>
      </c>
      <c r="N4759" s="28">
        <f t="shared" si="518"/>
        <v>0</v>
      </c>
      <c r="O4759" s="28">
        <f t="shared" si="519"/>
        <v>61333</v>
      </c>
      <c r="P4759" s="24" t="str">
        <f>IF([1]DEPURADO!I4753&gt;1,0,[1]DEPURADO!B4753)</f>
        <v>FEH132909</v>
      </c>
      <c r="Q4759" s="30">
        <f t="shared" si="520"/>
        <v>61333</v>
      </c>
      <c r="R4759" s="31">
        <f t="shared" si="521"/>
        <v>0</v>
      </c>
      <c r="S4759" s="31">
        <f>+[1]DEPURADO!K4753</f>
        <v>0</v>
      </c>
      <c r="T4759" s="23" t="s">
        <v>45</v>
      </c>
      <c r="U4759" s="31">
        <f>+[1]DEPURADO!J4753</f>
        <v>61333</v>
      </c>
      <c r="V4759" s="30"/>
      <c r="W4759" s="23" t="s">
        <v>45</v>
      </c>
      <c r="X4759" s="31">
        <f>+[1]DEPURADO!L4753+[1]DEPURADO!M4753</f>
        <v>0</v>
      </c>
      <c r="Y4759" s="23" t="s">
        <v>45</v>
      </c>
      <c r="Z4759" s="31">
        <f t="shared" si="522"/>
        <v>0</v>
      </c>
      <c r="AA4759" s="31"/>
      <c r="AB4759" s="31">
        <v>0</v>
      </c>
      <c r="AC4759" s="31">
        <v>0</v>
      </c>
      <c r="AD4759" s="30"/>
      <c r="AE4759" s="30">
        <f>+[1]DEPURADO!L4753</f>
        <v>0</v>
      </c>
      <c r="AF4759" s="30">
        <v>0</v>
      </c>
      <c r="AG4759" s="30">
        <f t="shared" si="523"/>
        <v>0</v>
      </c>
      <c r="AH4759" s="30">
        <v>0</v>
      </c>
      <c r="AI4759" s="30" t="str">
        <f>+[1]DEPURADO!G4753</f>
        <v>EN REVISION</v>
      </c>
      <c r="AJ4759" s="32"/>
      <c r="AK4759" s="33"/>
    </row>
    <row r="4760" spans="1:37" s="34" customFormat="1" x14ac:dyDescent="0.25">
      <c r="A4760" s="23">
        <f t="shared" si="524"/>
        <v>4752</v>
      </c>
      <c r="B4760" s="24" t="s">
        <v>44</v>
      </c>
      <c r="C4760" s="23" t="str">
        <f>+[1]DEPURADO!A4754</f>
        <v>FEH132913</v>
      </c>
      <c r="D4760" s="23" t="str">
        <f>+[1]DEPURADO!B4754</f>
        <v>FEH132913</v>
      </c>
      <c r="E4760" s="25">
        <f>+[1]DEPURADO!C4754</f>
        <v>44358</v>
      </c>
      <c r="F4760" s="26" t="str">
        <f>+IF([1]DEPURADO!D4754&gt;1,[1]DEPURADO!D4754," ")</f>
        <v xml:space="preserve"> </v>
      </c>
      <c r="G4760" s="27">
        <f>[1]DEPURADO!F4754</f>
        <v>35926</v>
      </c>
      <c r="H4760" s="28">
        <v>0</v>
      </c>
      <c r="I4760" s="28">
        <f>+[1]DEPURADO!N4754+[1]DEPURADO!O4754</f>
        <v>0</v>
      </c>
      <c r="J4760" s="28">
        <f>+[1]DEPURADO!S4754</f>
        <v>0</v>
      </c>
      <c r="K4760" s="29">
        <f>+[1]DEPURADO!Q4754+[1]DEPURADO!R4754</f>
        <v>0</v>
      </c>
      <c r="L4760" s="28">
        <v>0</v>
      </c>
      <c r="M4760" s="28">
        <v>0</v>
      </c>
      <c r="N4760" s="28">
        <f t="shared" si="518"/>
        <v>0</v>
      </c>
      <c r="O4760" s="28">
        <f t="shared" si="519"/>
        <v>35926</v>
      </c>
      <c r="P4760" s="24" t="str">
        <f>IF([1]DEPURADO!I4754&gt;1,0,[1]DEPURADO!B4754)</f>
        <v>FEH132913</v>
      </c>
      <c r="Q4760" s="30">
        <f t="shared" si="520"/>
        <v>35926</v>
      </c>
      <c r="R4760" s="31">
        <f t="shared" si="521"/>
        <v>0</v>
      </c>
      <c r="S4760" s="31">
        <f>+[1]DEPURADO!K4754</f>
        <v>0</v>
      </c>
      <c r="T4760" s="23" t="s">
        <v>45</v>
      </c>
      <c r="U4760" s="31">
        <f>+[1]DEPURADO!J4754</f>
        <v>35926</v>
      </c>
      <c r="V4760" s="30"/>
      <c r="W4760" s="23" t="s">
        <v>45</v>
      </c>
      <c r="X4760" s="31">
        <f>+[1]DEPURADO!L4754+[1]DEPURADO!M4754</f>
        <v>0</v>
      </c>
      <c r="Y4760" s="23" t="s">
        <v>45</v>
      </c>
      <c r="Z4760" s="31">
        <f t="shared" si="522"/>
        <v>0</v>
      </c>
      <c r="AA4760" s="31"/>
      <c r="AB4760" s="31">
        <v>0</v>
      </c>
      <c r="AC4760" s="31">
        <v>0</v>
      </c>
      <c r="AD4760" s="30"/>
      <c r="AE4760" s="30">
        <f>+[1]DEPURADO!L4754</f>
        <v>0</v>
      </c>
      <c r="AF4760" s="30">
        <v>0</v>
      </c>
      <c r="AG4760" s="30">
        <f t="shared" si="523"/>
        <v>0</v>
      </c>
      <c r="AH4760" s="30">
        <v>0</v>
      </c>
      <c r="AI4760" s="30" t="str">
        <f>+[1]DEPURADO!G4754</f>
        <v>EN REVISION</v>
      </c>
      <c r="AJ4760" s="32"/>
      <c r="AK4760" s="33"/>
    </row>
    <row r="4761" spans="1:37" s="34" customFormat="1" x14ac:dyDescent="0.25">
      <c r="A4761" s="23">
        <f t="shared" si="524"/>
        <v>4753</v>
      </c>
      <c r="B4761" s="24" t="s">
        <v>44</v>
      </c>
      <c r="C4761" s="23" t="str">
        <f>+[1]DEPURADO!A4755</f>
        <v>FEH132914</v>
      </c>
      <c r="D4761" s="23" t="str">
        <f>+[1]DEPURADO!B4755</f>
        <v>FEH132914</v>
      </c>
      <c r="E4761" s="25">
        <f>+[1]DEPURADO!C4755</f>
        <v>44358</v>
      </c>
      <c r="F4761" s="26" t="str">
        <f>+IF([1]DEPURADO!D4755&gt;1,[1]DEPURADO!D4755," ")</f>
        <v xml:space="preserve"> </v>
      </c>
      <c r="G4761" s="27">
        <f>[1]DEPURADO!F4755</f>
        <v>24585</v>
      </c>
      <c r="H4761" s="28">
        <v>0</v>
      </c>
      <c r="I4761" s="28">
        <f>+[1]DEPURADO!N4755+[1]DEPURADO!O4755</f>
        <v>0</v>
      </c>
      <c r="J4761" s="28">
        <f>+[1]DEPURADO!S4755</f>
        <v>0</v>
      </c>
      <c r="K4761" s="29">
        <f>+[1]DEPURADO!Q4755+[1]DEPURADO!R4755</f>
        <v>0</v>
      </c>
      <c r="L4761" s="28">
        <v>0</v>
      </c>
      <c r="M4761" s="28">
        <v>0</v>
      </c>
      <c r="N4761" s="28">
        <f t="shared" si="518"/>
        <v>0</v>
      </c>
      <c r="O4761" s="28">
        <f t="shared" si="519"/>
        <v>24585</v>
      </c>
      <c r="P4761" s="24" t="str">
        <f>IF([1]DEPURADO!I4755&gt;1,0,[1]DEPURADO!B4755)</f>
        <v>FEH132914</v>
      </c>
      <c r="Q4761" s="30">
        <f t="shared" si="520"/>
        <v>24585</v>
      </c>
      <c r="R4761" s="31">
        <f t="shared" si="521"/>
        <v>0</v>
      </c>
      <c r="S4761" s="31">
        <f>+[1]DEPURADO!K4755</f>
        <v>0</v>
      </c>
      <c r="T4761" s="23" t="s">
        <v>45</v>
      </c>
      <c r="U4761" s="31">
        <f>+[1]DEPURADO!J4755</f>
        <v>24585</v>
      </c>
      <c r="V4761" s="30"/>
      <c r="W4761" s="23" t="s">
        <v>45</v>
      </c>
      <c r="X4761" s="31">
        <f>+[1]DEPURADO!L4755+[1]DEPURADO!M4755</f>
        <v>0</v>
      </c>
      <c r="Y4761" s="23" t="s">
        <v>45</v>
      </c>
      <c r="Z4761" s="31">
        <f t="shared" si="522"/>
        <v>0</v>
      </c>
      <c r="AA4761" s="31"/>
      <c r="AB4761" s="31">
        <v>0</v>
      </c>
      <c r="AC4761" s="31">
        <v>0</v>
      </c>
      <c r="AD4761" s="30"/>
      <c r="AE4761" s="30">
        <f>+[1]DEPURADO!L4755</f>
        <v>0</v>
      </c>
      <c r="AF4761" s="30">
        <v>0</v>
      </c>
      <c r="AG4761" s="30">
        <f t="shared" si="523"/>
        <v>0</v>
      </c>
      <c r="AH4761" s="30">
        <v>0</v>
      </c>
      <c r="AI4761" s="30" t="str">
        <f>+[1]DEPURADO!G4755</f>
        <v>EN REVISION</v>
      </c>
      <c r="AJ4761" s="32"/>
      <c r="AK4761" s="33"/>
    </row>
    <row r="4762" spans="1:37" s="34" customFormat="1" x14ac:dyDescent="0.25">
      <c r="A4762" s="23">
        <f t="shared" si="524"/>
        <v>4754</v>
      </c>
      <c r="B4762" s="24" t="s">
        <v>44</v>
      </c>
      <c r="C4762" s="23" t="str">
        <f>+[1]DEPURADO!A4756</f>
        <v>FEH132915</v>
      </c>
      <c r="D4762" s="23" t="str">
        <f>+[1]DEPURADO!B4756</f>
        <v>FEH132915</v>
      </c>
      <c r="E4762" s="25">
        <f>+[1]DEPURADO!C4756</f>
        <v>44358</v>
      </c>
      <c r="F4762" s="26" t="str">
        <f>+IF([1]DEPURADO!D4756&gt;1,[1]DEPURADO!D4756," ")</f>
        <v xml:space="preserve"> </v>
      </c>
      <c r="G4762" s="27">
        <f>[1]DEPURADO!F4756</f>
        <v>35926</v>
      </c>
      <c r="H4762" s="28">
        <v>0</v>
      </c>
      <c r="I4762" s="28">
        <f>+[1]DEPURADO!N4756+[1]DEPURADO!O4756</f>
        <v>0</v>
      </c>
      <c r="J4762" s="28">
        <f>+[1]DEPURADO!S4756</f>
        <v>0</v>
      </c>
      <c r="K4762" s="29">
        <f>+[1]DEPURADO!Q4756+[1]DEPURADO!R4756</f>
        <v>0</v>
      </c>
      <c r="L4762" s="28">
        <v>0</v>
      </c>
      <c r="M4762" s="28">
        <v>0</v>
      </c>
      <c r="N4762" s="28">
        <f t="shared" si="518"/>
        <v>0</v>
      </c>
      <c r="O4762" s="28">
        <f t="shared" si="519"/>
        <v>35926</v>
      </c>
      <c r="P4762" s="24" t="str">
        <f>IF([1]DEPURADO!I4756&gt;1,0,[1]DEPURADO!B4756)</f>
        <v>FEH132915</v>
      </c>
      <c r="Q4762" s="30">
        <f t="shared" si="520"/>
        <v>35926</v>
      </c>
      <c r="R4762" s="31">
        <f t="shared" si="521"/>
        <v>0</v>
      </c>
      <c r="S4762" s="31">
        <f>+[1]DEPURADO!K4756</f>
        <v>0</v>
      </c>
      <c r="T4762" s="23" t="s">
        <v>45</v>
      </c>
      <c r="U4762" s="31">
        <f>+[1]DEPURADO!J4756</f>
        <v>35926</v>
      </c>
      <c r="V4762" s="30"/>
      <c r="W4762" s="23" t="s">
        <v>45</v>
      </c>
      <c r="X4762" s="31">
        <f>+[1]DEPURADO!L4756+[1]DEPURADO!M4756</f>
        <v>0</v>
      </c>
      <c r="Y4762" s="23" t="s">
        <v>45</v>
      </c>
      <c r="Z4762" s="31">
        <f t="shared" si="522"/>
        <v>0</v>
      </c>
      <c r="AA4762" s="31"/>
      <c r="AB4762" s="31">
        <v>0</v>
      </c>
      <c r="AC4762" s="31">
        <v>0</v>
      </c>
      <c r="AD4762" s="30"/>
      <c r="AE4762" s="30">
        <f>+[1]DEPURADO!L4756</f>
        <v>0</v>
      </c>
      <c r="AF4762" s="30">
        <v>0</v>
      </c>
      <c r="AG4762" s="30">
        <f t="shared" si="523"/>
        <v>0</v>
      </c>
      <c r="AH4762" s="30">
        <v>0</v>
      </c>
      <c r="AI4762" s="30" t="str">
        <f>+[1]DEPURADO!G4756</f>
        <v>EN REVISION</v>
      </c>
      <c r="AJ4762" s="32"/>
      <c r="AK4762" s="33"/>
    </row>
    <row r="4763" spans="1:37" s="34" customFormat="1" x14ac:dyDescent="0.25">
      <c r="A4763" s="23">
        <f t="shared" si="524"/>
        <v>4755</v>
      </c>
      <c r="B4763" s="24" t="s">
        <v>44</v>
      </c>
      <c r="C4763" s="23" t="str">
        <f>+[1]DEPURADO!A4757</f>
        <v>FEH132916</v>
      </c>
      <c r="D4763" s="23" t="str">
        <f>+[1]DEPURADO!B4757</f>
        <v>FEH132916</v>
      </c>
      <c r="E4763" s="25">
        <f>+[1]DEPURADO!C4757</f>
        <v>44358</v>
      </c>
      <c r="F4763" s="26" t="str">
        <f>+IF([1]DEPURADO!D4757&gt;1,[1]DEPURADO!D4757," ")</f>
        <v xml:space="preserve"> </v>
      </c>
      <c r="G4763" s="27">
        <f>[1]DEPURADO!F4757</f>
        <v>27293</v>
      </c>
      <c r="H4763" s="28">
        <v>0</v>
      </c>
      <c r="I4763" s="28">
        <f>+[1]DEPURADO!N4757+[1]DEPURADO!O4757</f>
        <v>0</v>
      </c>
      <c r="J4763" s="28">
        <f>+[1]DEPURADO!S4757</f>
        <v>0</v>
      </c>
      <c r="K4763" s="29">
        <f>+[1]DEPURADO!Q4757+[1]DEPURADO!R4757</f>
        <v>0</v>
      </c>
      <c r="L4763" s="28">
        <v>0</v>
      </c>
      <c r="M4763" s="28">
        <v>0</v>
      </c>
      <c r="N4763" s="28">
        <f t="shared" si="518"/>
        <v>0</v>
      </c>
      <c r="O4763" s="28">
        <f t="shared" si="519"/>
        <v>27293</v>
      </c>
      <c r="P4763" s="24" t="str">
        <f>IF([1]DEPURADO!I4757&gt;1,0,[1]DEPURADO!B4757)</f>
        <v>FEH132916</v>
      </c>
      <c r="Q4763" s="30">
        <f t="shared" si="520"/>
        <v>27293</v>
      </c>
      <c r="R4763" s="31">
        <f t="shared" si="521"/>
        <v>0</v>
      </c>
      <c r="S4763" s="31">
        <f>+[1]DEPURADO!K4757</f>
        <v>0</v>
      </c>
      <c r="T4763" s="23" t="s">
        <v>45</v>
      </c>
      <c r="U4763" s="31">
        <f>+[1]DEPURADO!J4757</f>
        <v>27293</v>
      </c>
      <c r="V4763" s="30"/>
      <c r="W4763" s="23" t="s">
        <v>45</v>
      </c>
      <c r="X4763" s="31">
        <f>+[1]DEPURADO!L4757+[1]DEPURADO!M4757</f>
        <v>0</v>
      </c>
      <c r="Y4763" s="23" t="s">
        <v>45</v>
      </c>
      <c r="Z4763" s="31">
        <f t="shared" si="522"/>
        <v>0</v>
      </c>
      <c r="AA4763" s="31"/>
      <c r="AB4763" s="31">
        <v>0</v>
      </c>
      <c r="AC4763" s="31">
        <v>0</v>
      </c>
      <c r="AD4763" s="30"/>
      <c r="AE4763" s="30">
        <f>+[1]DEPURADO!L4757</f>
        <v>0</v>
      </c>
      <c r="AF4763" s="30">
        <v>0</v>
      </c>
      <c r="AG4763" s="30">
        <f t="shared" si="523"/>
        <v>0</v>
      </c>
      <c r="AH4763" s="30">
        <v>0</v>
      </c>
      <c r="AI4763" s="30" t="str">
        <f>+[1]DEPURADO!G4757</f>
        <v>EN REVISION</v>
      </c>
      <c r="AJ4763" s="32"/>
      <c r="AK4763" s="33"/>
    </row>
    <row r="4764" spans="1:37" s="34" customFormat="1" x14ac:dyDescent="0.25">
      <c r="A4764" s="23">
        <f t="shared" si="524"/>
        <v>4756</v>
      </c>
      <c r="B4764" s="24" t="s">
        <v>44</v>
      </c>
      <c r="C4764" s="23" t="str">
        <f>+[1]DEPURADO!A4758</f>
        <v>FEH132918</v>
      </c>
      <c r="D4764" s="23" t="str">
        <f>+[1]DEPURADO!B4758</f>
        <v>FEH132918</v>
      </c>
      <c r="E4764" s="25">
        <f>+[1]DEPURADO!C4758</f>
        <v>44358</v>
      </c>
      <c r="F4764" s="26" t="str">
        <f>+IF([1]DEPURADO!D4758&gt;1,[1]DEPURADO!D4758," ")</f>
        <v xml:space="preserve"> </v>
      </c>
      <c r="G4764" s="27">
        <f>[1]DEPURADO!F4758</f>
        <v>97825</v>
      </c>
      <c r="H4764" s="28">
        <v>0</v>
      </c>
      <c r="I4764" s="28">
        <f>+[1]DEPURADO!N4758+[1]DEPURADO!O4758</f>
        <v>0</v>
      </c>
      <c r="J4764" s="28">
        <f>+[1]DEPURADO!S4758</f>
        <v>0</v>
      </c>
      <c r="K4764" s="29">
        <f>+[1]DEPURADO!Q4758+[1]DEPURADO!R4758</f>
        <v>0</v>
      </c>
      <c r="L4764" s="28">
        <v>0</v>
      </c>
      <c r="M4764" s="28">
        <v>0</v>
      </c>
      <c r="N4764" s="28">
        <f t="shared" si="518"/>
        <v>0</v>
      </c>
      <c r="O4764" s="28">
        <f t="shared" si="519"/>
        <v>97825</v>
      </c>
      <c r="P4764" s="24" t="str">
        <f>IF([1]DEPURADO!I4758&gt;1,0,[1]DEPURADO!B4758)</f>
        <v>FEH132918</v>
      </c>
      <c r="Q4764" s="30">
        <f t="shared" si="520"/>
        <v>97825</v>
      </c>
      <c r="R4764" s="31">
        <f t="shared" si="521"/>
        <v>0</v>
      </c>
      <c r="S4764" s="31">
        <f>+[1]DEPURADO!K4758</f>
        <v>0</v>
      </c>
      <c r="T4764" s="23" t="s">
        <v>45</v>
      </c>
      <c r="U4764" s="31">
        <f>+[1]DEPURADO!J4758</f>
        <v>97825</v>
      </c>
      <c r="V4764" s="30"/>
      <c r="W4764" s="23" t="s">
        <v>45</v>
      </c>
      <c r="X4764" s="31">
        <f>+[1]DEPURADO!L4758+[1]DEPURADO!M4758</f>
        <v>0</v>
      </c>
      <c r="Y4764" s="23" t="s">
        <v>45</v>
      </c>
      <c r="Z4764" s="31">
        <f t="shared" si="522"/>
        <v>0</v>
      </c>
      <c r="AA4764" s="31"/>
      <c r="AB4764" s="31">
        <v>0</v>
      </c>
      <c r="AC4764" s="31">
        <v>0</v>
      </c>
      <c r="AD4764" s="30"/>
      <c r="AE4764" s="30">
        <f>+[1]DEPURADO!L4758</f>
        <v>0</v>
      </c>
      <c r="AF4764" s="30">
        <v>0</v>
      </c>
      <c r="AG4764" s="30">
        <f t="shared" si="523"/>
        <v>0</v>
      </c>
      <c r="AH4764" s="30">
        <v>0</v>
      </c>
      <c r="AI4764" s="30" t="str">
        <f>+[1]DEPURADO!G4758</f>
        <v>EN REVISION</v>
      </c>
      <c r="AJ4764" s="32"/>
      <c r="AK4764" s="33"/>
    </row>
    <row r="4765" spans="1:37" s="34" customFormat="1" x14ac:dyDescent="0.25">
      <c r="A4765" s="23">
        <f t="shared" si="524"/>
        <v>4757</v>
      </c>
      <c r="B4765" s="24" t="s">
        <v>44</v>
      </c>
      <c r="C4765" s="23" t="str">
        <f>+[1]DEPURADO!A4759</f>
        <v>FEH132925</v>
      </c>
      <c r="D4765" s="23" t="str">
        <f>+[1]DEPURADO!B4759</f>
        <v>FEH132925</v>
      </c>
      <c r="E4765" s="25">
        <f>+[1]DEPURADO!C4759</f>
        <v>44358</v>
      </c>
      <c r="F4765" s="26" t="str">
        <f>+IF([1]DEPURADO!D4759&gt;1,[1]DEPURADO!D4759," ")</f>
        <v xml:space="preserve"> </v>
      </c>
      <c r="G4765" s="27">
        <f>[1]DEPURADO!F4759</f>
        <v>61333</v>
      </c>
      <c r="H4765" s="28">
        <v>0</v>
      </c>
      <c r="I4765" s="28">
        <f>+[1]DEPURADO!N4759+[1]DEPURADO!O4759</f>
        <v>0</v>
      </c>
      <c r="J4765" s="28">
        <f>+[1]DEPURADO!S4759</f>
        <v>0</v>
      </c>
      <c r="K4765" s="29">
        <f>+[1]DEPURADO!Q4759+[1]DEPURADO!R4759</f>
        <v>0</v>
      </c>
      <c r="L4765" s="28">
        <v>0</v>
      </c>
      <c r="M4765" s="28">
        <v>0</v>
      </c>
      <c r="N4765" s="28">
        <f t="shared" si="518"/>
        <v>0</v>
      </c>
      <c r="O4765" s="28">
        <f t="shared" si="519"/>
        <v>61333</v>
      </c>
      <c r="P4765" s="24" t="str">
        <f>IF([1]DEPURADO!I4759&gt;1,0,[1]DEPURADO!B4759)</f>
        <v>FEH132925</v>
      </c>
      <c r="Q4765" s="30">
        <f t="shared" si="520"/>
        <v>61333</v>
      </c>
      <c r="R4765" s="31">
        <f t="shared" si="521"/>
        <v>0</v>
      </c>
      <c r="S4765" s="31">
        <f>+[1]DEPURADO!K4759</f>
        <v>0</v>
      </c>
      <c r="T4765" s="23" t="s">
        <v>45</v>
      </c>
      <c r="U4765" s="31">
        <f>+[1]DEPURADO!J4759</f>
        <v>61333</v>
      </c>
      <c r="V4765" s="30"/>
      <c r="W4765" s="23" t="s">
        <v>45</v>
      </c>
      <c r="X4765" s="31">
        <f>+[1]DEPURADO!L4759+[1]DEPURADO!M4759</f>
        <v>0</v>
      </c>
      <c r="Y4765" s="23" t="s">
        <v>45</v>
      </c>
      <c r="Z4765" s="31">
        <f t="shared" si="522"/>
        <v>0</v>
      </c>
      <c r="AA4765" s="31"/>
      <c r="AB4765" s="31">
        <v>0</v>
      </c>
      <c r="AC4765" s="31">
        <v>0</v>
      </c>
      <c r="AD4765" s="30"/>
      <c r="AE4765" s="30">
        <f>+[1]DEPURADO!L4759</f>
        <v>0</v>
      </c>
      <c r="AF4765" s="30">
        <v>0</v>
      </c>
      <c r="AG4765" s="30">
        <f t="shared" si="523"/>
        <v>0</v>
      </c>
      <c r="AH4765" s="30">
        <v>0</v>
      </c>
      <c r="AI4765" s="30" t="str">
        <f>+[1]DEPURADO!G4759</f>
        <v>EN REVISION</v>
      </c>
      <c r="AJ4765" s="32"/>
      <c r="AK4765" s="33"/>
    </row>
    <row r="4766" spans="1:37" s="34" customFormat="1" x14ac:dyDescent="0.25">
      <c r="A4766" s="23">
        <f t="shared" si="524"/>
        <v>4758</v>
      </c>
      <c r="B4766" s="24" t="s">
        <v>44</v>
      </c>
      <c r="C4766" s="23" t="str">
        <f>+[1]DEPURADO!A4760</f>
        <v>FEH132927</v>
      </c>
      <c r="D4766" s="23" t="str">
        <f>+[1]DEPURADO!B4760</f>
        <v>FEH132927</v>
      </c>
      <c r="E4766" s="25">
        <f>+[1]DEPURADO!C4760</f>
        <v>44358</v>
      </c>
      <c r="F4766" s="26" t="str">
        <f>+IF([1]DEPURADO!D4760&gt;1,[1]DEPURADO!D4760," ")</f>
        <v xml:space="preserve"> </v>
      </c>
      <c r="G4766" s="27">
        <f>[1]DEPURADO!F4760</f>
        <v>390644</v>
      </c>
      <c r="H4766" s="28">
        <v>0</v>
      </c>
      <c r="I4766" s="28">
        <f>+[1]DEPURADO!N4760+[1]DEPURADO!O4760</f>
        <v>0</v>
      </c>
      <c r="J4766" s="28">
        <f>+[1]DEPURADO!S4760</f>
        <v>0</v>
      </c>
      <c r="K4766" s="29">
        <f>+[1]DEPURADO!Q4760+[1]DEPURADO!R4760</f>
        <v>0</v>
      </c>
      <c r="L4766" s="28">
        <v>0</v>
      </c>
      <c r="M4766" s="28">
        <v>0</v>
      </c>
      <c r="N4766" s="28">
        <f t="shared" si="518"/>
        <v>0</v>
      </c>
      <c r="O4766" s="28">
        <f t="shared" si="519"/>
        <v>390644</v>
      </c>
      <c r="P4766" s="24" t="str">
        <f>IF([1]DEPURADO!I4760&gt;1,0,[1]DEPURADO!B4760)</f>
        <v>FEH132927</v>
      </c>
      <c r="Q4766" s="30">
        <f t="shared" si="520"/>
        <v>390644</v>
      </c>
      <c r="R4766" s="31">
        <f t="shared" si="521"/>
        <v>0</v>
      </c>
      <c r="S4766" s="31">
        <f>+[1]DEPURADO!K4760</f>
        <v>0</v>
      </c>
      <c r="T4766" s="23" t="s">
        <v>45</v>
      </c>
      <c r="U4766" s="31">
        <f>+[1]DEPURADO!J4760</f>
        <v>390644</v>
      </c>
      <c r="V4766" s="30"/>
      <c r="W4766" s="23" t="s">
        <v>45</v>
      </c>
      <c r="X4766" s="31">
        <f>+[1]DEPURADO!L4760+[1]DEPURADO!M4760</f>
        <v>0</v>
      </c>
      <c r="Y4766" s="23" t="s">
        <v>45</v>
      </c>
      <c r="Z4766" s="31">
        <f t="shared" si="522"/>
        <v>0</v>
      </c>
      <c r="AA4766" s="31"/>
      <c r="AB4766" s="31">
        <v>0</v>
      </c>
      <c r="AC4766" s="31">
        <v>0</v>
      </c>
      <c r="AD4766" s="30"/>
      <c r="AE4766" s="30">
        <f>+[1]DEPURADO!L4760</f>
        <v>0</v>
      </c>
      <c r="AF4766" s="30">
        <v>0</v>
      </c>
      <c r="AG4766" s="30">
        <f t="shared" si="523"/>
        <v>0</v>
      </c>
      <c r="AH4766" s="30">
        <v>0</v>
      </c>
      <c r="AI4766" s="30" t="str">
        <f>+[1]DEPURADO!G4760</f>
        <v>EN REVISION</v>
      </c>
      <c r="AJ4766" s="32"/>
      <c r="AK4766" s="33"/>
    </row>
    <row r="4767" spans="1:37" s="34" customFormat="1" x14ac:dyDescent="0.25">
      <c r="A4767" s="23">
        <f t="shared" si="524"/>
        <v>4759</v>
      </c>
      <c r="B4767" s="24" t="s">
        <v>44</v>
      </c>
      <c r="C4767" s="23" t="str">
        <f>+[1]DEPURADO!A4761</f>
        <v>FEH132934</v>
      </c>
      <c r="D4767" s="23" t="str">
        <f>+[1]DEPURADO!B4761</f>
        <v>FEH132934</v>
      </c>
      <c r="E4767" s="25">
        <f>+[1]DEPURADO!C4761</f>
        <v>44358</v>
      </c>
      <c r="F4767" s="26" t="str">
        <f>+IF([1]DEPURADO!D4761&gt;1,[1]DEPURADO!D4761," ")</f>
        <v xml:space="preserve"> </v>
      </c>
      <c r="G4767" s="27">
        <f>[1]DEPURADO!F4761</f>
        <v>92700</v>
      </c>
      <c r="H4767" s="28">
        <v>0</v>
      </c>
      <c r="I4767" s="28">
        <f>+[1]DEPURADO!N4761+[1]DEPURADO!O4761</f>
        <v>0</v>
      </c>
      <c r="J4767" s="28">
        <f>+[1]DEPURADO!S4761</f>
        <v>0</v>
      </c>
      <c r="K4767" s="29">
        <f>+[1]DEPURADO!Q4761+[1]DEPURADO!R4761</f>
        <v>0</v>
      </c>
      <c r="L4767" s="28">
        <v>0</v>
      </c>
      <c r="M4767" s="28">
        <v>0</v>
      </c>
      <c r="N4767" s="28">
        <f t="shared" si="518"/>
        <v>0</v>
      </c>
      <c r="O4767" s="28">
        <f t="shared" si="519"/>
        <v>92700</v>
      </c>
      <c r="P4767" s="24">
        <f>IF([1]DEPURADO!I4761&gt;1,0,[1]DEPURADO!B4761)</f>
        <v>0</v>
      </c>
      <c r="Q4767" s="30">
        <f t="shared" si="520"/>
        <v>0</v>
      </c>
      <c r="R4767" s="31">
        <f t="shared" si="521"/>
        <v>92700</v>
      </c>
      <c r="S4767" s="31">
        <f>+[1]DEPURADO!K4761</f>
        <v>0</v>
      </c>
      <c r="T4767" s="23" t="s">
        <v>45</v>
      </c>
      <c r="U4767" s="31">
        <f>+[1]DEPURADO!J4761</f>
        <v>0</v>
      </c>
      <c r="V4767" s="30"/>
      <c r="W4767" s="23" t="s">
        <v>45</v>
      </c>
      <c r="X4767" s="31">
        <f>+[1]DEPURADO!L4761+[1]DEPURADO!M4761</f>
        <v>0</v>
      </c>
      <c r="Y4767" s="23" t="s">
        <v>45</v>
      </c>
      <c r="Z4767" s="31">
        <f t="shared" si="522"/>
        <v>0</v>
      </c>
      <c r="AA4767" s="31"/>
      <c r="AB4767" s="31">
        <v>0</v>
      </c>
      <c r="AC4767" s="31">
        <v>0</v>
      </c>
      <c r="AD4767" s="30"/>
      <c r="AE4767" s="30">
        <f>+[1]DEPURADO!L4761</f>
        <v>0</v>
      </c>
      <c r="AF4767" s="30">
        <v>0</v>
      </c>
      <c r="AG4767" s="30">
        <f t="shared" si="523"/>
        <v>0</v>
      </c>
      <c r="AH4767" s="30">
        <v>0</v>
      </c>
      <c r="AI4767" s="30" t="str">
        <f>+[1]DEPURADO!G4761</f>
        <v>NO RADICADO</v>
      </c>
      <c r="AJ4767" s="32"/>
      <c r="AK4767" s="33"/>
    </row>
    <row r="4768" spans="1:37" s="34" customFormat="1" x14ac:dyDescent="0.25">
      <c r="A4768" s="23">
        <f t="shared" si="524"/>
        <v>4760</v>
      </c>
      <c r="B4768" s="24" t="s">
        <v>44</v>
      </c>
      <c r="C4768" s="23" t="str">
        <f>+[1]DEPURADO!A4762</f>
        <v>FEH132946</v>
      </c>
      <c r="D4768" s="23" t="str">
        <f>+[1]DEPURADO!B4762</f>
        <v>FEH132946</v>
      </c>
      <c r="E4768" s="25">
        <f>+[1]DEPURADO!C4762</f>
        <v>44358</v>
      </c>
      <c r="F4768" s="26" t="str">
        <f>+IF([1]DEPURADO!D4762&gt;1,[1]DEPURADO!D4762," ")</f>
        <v xml:space="preserve"> </v>
      </c>
      <c r="G4768" s="27">
        <f>[1]DEPURADO!F4762</f>
        <v>33457</v>
      </c>
      <c r="H4768" s="28">
        <v>0</v>
      </c>
      <c r="I4768" s="28">
        <f>+[1]DEPURADO!N4762+[1]DEPURADO!O4762</f>
        <v>0</v>
      </c>
      <c r="J4768" s="28">
        <f>+[1]DEPURADO!S4762</f>
        <v>0</v>
      </c>
      <c r="K4768" s="29">
        <f>+[1]DEPURADO!Q4762+[1]DEPURADO!R4762</f>
        <v>0</v>
      </c>
      <c r="L4768" s="28">
        <v>0</v>
      </c>
      <c r="M4768" s="28">
        <v>0</v>
      </c>
      <c r="N4768" s="28">
        <f t="shared" si="518"/>
        <v>0</v>
      </c>
      <c r="O4768" s="28">
        <f t="shared" si="519"/>
        <v>33457</v>
      </c>
      <c r="P4768" s="24" t="str">
        <f>IF([1]DEPURADO!I4762&gt;1,0,[1]DEPURADO!B4762)</f>
        <v>FEH132946</v>
      </c>
      <c r="Q4768" s="30">
        <f t="shared" si="520"/>
        <v>33457</v>
      </c>
      <c r="R4768" s="31">
        <f t="shared" si="521"/>
        <v>0</v>
      </c>
      <c r="S4768" s="31">
        <f>+[1]DEPURADO!K4762</f>
        <v>0</v>
      </c>
      <c r="T4768" s="23" t="s">
        <v>45</v>
      </c>
      <c r="U4768" s="31">
        <f>+[1]DEPURADO!J4762</f>
        <v>33457</v>
      </c>
      <c r="V4768" s="30"/>
      <c r="W4768" s="23" t="s">
        <v>45</v>
      </c>
      <c r="X4768" s="31">
        <f>+[1]DEPURADO!L4762+[1]DEPURADO!M4762</f>
        <v>0</v>
      </c>
      <c r="Y4768" s="23" t="s">
        <v>45</v>
      </c>
      <c r="Z4768" s="31">
        <f t="shared" si="522"/>
        <v>0</v>
      </c>
      <c r="AA4768" s="31"/>
      <c r="AB4768" s="31">
        <v>0</v>
      </c>
      <c r="AC4768" s="31">
        <v>0</v>
      </c>
      <c r="AD4768" s="30"/>
      <c r="AE4768" s="30">
        <f>+[1]DEPURADO!L4762</f>
        <v>0</v>
      </c>
      <c r="AF4768" s="30">
        <v>0</v>
      </c>
      <c r="AG4768" s="30">
        <f t="shared" si="523"/>
        <v>0</v>
      </c>
      <c r="AH4768" s="30">
        <v>0</v>
      </c>
      <c r="AI4768" s="30" t="str">
        <f>+[1]DEPURADO!G4762</f>
        <v>EN REVISION</v>
      </c>
      <c r="AJ4768" s="32"/>
      <c r="AK4768" s="33"/>
    </row>
    <row r="4769" spans="1:37" s="34" customFormat="1" x14ac:dyDescent="0.25">
      <c r="A4769" s="23">
        <f t="shared" si="524"/>
        <v>4761</v>
      </c>
      <c r="B4769" s="24" t="s">
        <v>44</v>
      </c>
      <c r="C4769" s="23" t="str">
        <f>+[1]DEPURADO!A4763</f>
        <v>FEH132962</v>
      </c>
      <c r="D4769" s="23" t="str">
        <f>+[1]DEPURADO!B4763</f>
        <v>FEH132962</v>
      </c>
      <c r="E4769" s="25">
        <f>+[1]DEPURADO!C4763</f>
        <v>44358</v>
      </c>
      <c r="F4769" s="26" t="str">
        <f>+IF([1]DEPURADO!D4763&gt;1,[1]DEPURADO!D4763," ")</f>
        <v xml:space="preserve"> </v>
      </c>
      <c r="G4769" s="27">
        <f>[1]DEPURADO!F4763</f>
        <v>38110</v>
      </c>
      <c r="H4769" s="28">
        <v>0</v>
      </c>
      <c r="I4769" s="28">
        <f>+[1]DEPURADO!N4763+[1]DEPURADO!O4763</f>
        <v>0</v>
      </c>
      <c r="J4769" s="28">
        <f>+[1]DEPURADO!S4763</f>
        <v>0</v>
      </c>
      <c r="K4769" s="29">
        <f>+[1]DEPURADO!Q4763+[1]DEPURADO!R4763</f>
        <v>0</v>
      </c>
      <c r="L4769" s="28">
        <v>0</v>
      </c>
      <c r="M4769" s="28">
        <v>0</v>
      </c>
      <c r="N4769" s="28">
        <f t="shared" si="518"/>
        <v>0</v>
      </c>
      <c r="O4769" s="28">
        <f t="shared" si="519"/>
        <v>38110</v>
      </c>
      <c r="P4769" s="24">
        <f>IF([1]DEPURADO!I4763&gt;1,0,[1]DEPURADO!B4763)</f>
        <v>0</v>
      </c>
      <c r="Q4769" s="30">
        <f t="shared" si="520"/>
        <v>0</v>
      </c>
      <c r="R4769" s="31">
        <f t="shared" si="521"/>
        <v>38110</v>
      </c>
      <c r="S4769" s="31">
        <f>+[1]DEPURADO!K4763</f>
        <v>0</v>
      </c>
      <c r="T4769" s="23" t="s">
        <v>45</v>
      </c>
      <c r="U4769" s="31">
        <f>+[1]DEPURADO!J4763</f>
        <v>0</v>
      </c>
      <c r="V4769" s="30"/>
      <c r="W4769" s="23" t="s">
        <v>45</v>
      </c>
      <c r="X4769" s="31">
        <f>+[1]DEPURADO!L4763+[1]DEPURADO!M4763</f>
        <v>0</v>
      </c>
      <c r="Y4769" s="23" t="s">
        <v>45</v>
      </c>
      <c r="Z4769" s="31">
        <f t="shared" si="522"/>
        <v>0</v>
      </c>
      <c r="AA4769" s="31"/>
      <c r="AB4769" s="31">
        <v>0</v>
      </c>
      <c r="AC4769" s="31">
        <v>0</v>
      </c>
      <c r="AD4769" s="30"/>
      <c r="AE4769" s="30">
        <f>+[1]DEPURADO!L4763</f>
        <v>0</v>
      </c>
      <c r="AF4769" s="30">
        <v>0</v>
      </c>
      <c r="AG4769" s="30">
        <f t="shared" si="523"/>
        <v>0</v>
      </c>
      <c r="AH4769" s="30">
        <v>0</v>
      </c>
      <c r="AI4769" s="30" t="str">
        <f>+[1]DEPURADO!G4763</f>
        <v>NO RADICADO</v>
      </c>
      <c r="AJ4769" s="32"/>
      <c r="AK4769" s="33"/>
    </row>
    <row r="4770" spans="1:37" s="34" customFormat="1" x14ac:dyDescent="0.25">
      <c r="A4770" s="23">
        <f t="shared" si="524"/>
        <v>4762</v>
      </c>
      <c r="B4770" s="24" t="s">
        <v>44</v>
      </c>
      <c r="C4770" s="23" t="str">
        <f>+[1]DEPURADO!A4764</f>
        <v>FEH133028</v>
      </c>
      <c r="D4770" s="23" t="str">
        <f>+[1]DEPURADO!B4764</f>
        <v>FEH133028</v>
      </c>
      <c r="E4770" s="25">
        <f>+[1]DEPURADO!C4764</f>
        <v>44358</v>
      </c>
      <c r="F4770" s="26" t="str">
        <f>+IF([1]DEPURADO!D4764&gt;1,[1]DEPURADO!D4764," ")</f>
        <v xml:space="preserve"> </v>
      </c>
      <c r="G4770" s="27">
        <f>[1]DEPURADO!F4764</f>
        <v>169682</v>
      </c>
      <c r="H4770" s="28">
        <v>0</v>
      </c>
      <c r="I4770" s="28">
        <f>+[1]DEPURADO!N4764+[1]DEPURADO!O4764</f>
        <v>0</v>
      </c>
      <c r="J4770" s="28">
        <f>+[1]DEPURADO!S4764</f>
        <v>0</v>
      </c>
      <c r="K4770" s="29">
        <f>+[1]DEPURADO!Q4764+[1]DEPURADO!R4764</f>
        <v>0</v>
      </c>
      <c r="L4770" s="28">
        <v>0</v>
      </c>
      <c r="M4770" s="28">
        <v>0</v>
      </c>
      <c r="N4770" s="28">
        <f t="shared" si="518"/>
        <v>0</v>
      </c>
      <c r="O4770" s="28">
        <f t="shared" si="519"/>
        <v>169682</v>
      </c>
      <c r="P4770" s="24">
        <f>IF([1]DEPURADO!I4764&gt;1,0,[1]DEPURADO!B4764)</f>
        <v>0</v>
      </c>
      <c r="Q4770" s="30">
        <f t="shared" si="520"/>
        <v>0</v>
      </c>
      <c r="R4770" s="31">
        <f t="shared" si="521"/>
        <v>169682</v>
      </c>
      <c r="S4770" s="31">
        <f>+[1]DEPURADO!K4764</f>
        <v>0</v>
      </c>
      <c r="T4770" s="23" t="s">
        <v>45</v>
      </c>
      <c r="U4770" s="31">
        <f>+[1]DEPURADO!J4764</f>
        <v>0</v>
      </c>
      <c r="V4770" s="30"/>
      <c r="W4770" s="23" t="s">
        <v>45</v>
      </c>
      <c r="X4770" s="31">
        <f>+[1]DEPURADO!L4764+[1]DEPURADO!M4764</f>
        <v>0</v>
      </c>
      <c r="Y4770" s="23" t="s">
        <v>45</v>
      </c>
      <c r="Z4770" s="31">
        <f t="shared" si="522"/>
        <v>0</v>
      </c>
      <c r="AA4770" s="31"/>
      <c r="AB4770" s="31">
        <v>0</v>
      </c>
      <c r="AC4770" s="31">
        <v>0</v>
      </c>
      <c r="AD4770" s="30"/>
      <c r="AE4770" s="30">
        <f>+[1]DEPURADO!L4764</f>
        <v>0</v>
      </c>
      <c r="AF4770" s="30">
        <v>0</v>
      </c>
      <c r="AG4770" s="30">
        <f t="shared" si="523"/>
        <v>0</v>
      </c>
      <c r="AH4770" s="30">
        <v>0</v>
      </c>
      <c r="AI4770" s="30" t="str">
        <f>+[1]DEPURADO!G4764</f>
        <v>NO RADICADO</v>
      </c>
      <c r="AJ4770" s="32"/>
      <c r="AK4770" s="33"/>
    </row>
    <row r="4771" spans="1:37" s="34" customFormat="1" x14ac:dyDescent="0.25">
      <c r="A4771" s="23">
        <f t="shared" si="524"/>
        <v>4763</v>
      </c>
      <c r="B4771" s="24" t="s">
        <v>44</v>
      </c>
      <c r="C4771" s="23" t="str">
        <f>+[1]DEPURADO!A4765</f>
        <v>FEH133032</v>
      </c>
      <c r="D4771" s="23" t="str">
        <f>+[1]DEPURADO!B4765</f>
        <v>FEH133032</v>
      </c>
      <c r="E4771" s="25">
        <f>+[1]DEPURADO!C4765</f>
        <v>44358</v>
      </c>
      <c r="F4771" s="26" t="str">
        <f>+IF([1]DEPURADO!D4765&gt;1,[1]DEPURADO!D4765," ")</f>
        <v xml:space="preserve"> </v>
      </c>
      <c r="G4771" s="27">
        <f>[1]DEPURADO!F4765</f>
        <v>32106</v>
      </c>
      <c r="H4771" s="28">
        <v>0</v>
      </c>
      <c r="I4771" s="28">
        <f>+[1]DEPURADO!N4765+[1]DEPURADO!O4765</f>
        <v>0</v>
      </c>
      <c r="J4771" s="28">
        <f>+[1]DEPURADO!S4765</f>
        <v>0</v>
      </c>
      <c r="K4771" s="29">
        <f>+[1]DEPURADO!Q4765+[1]DEPURADO!R4765</f>
        <v>0</v>
      </c>
      <c r="L4771" s="28">
        <v>0</v>
      </c>
      <c r="M4771" s="28">
        <v>0</v>
      </c>
      <c r="N4771" s="28">
        <f t="shared" si="518"/>
        <v>0</v>
      </c>
      <c r="O4771" s="28">
        <f t="shared" si="519"/>
        <v>32106</v>
      </c>
      <c r="P4771" s="24" t="str">
        <f>IF([1]DEPURADO!I4765&gt;1,0,[1]DEPURADO!B4765)</f>
        <v>FEH133032</v>
      </c>
      <c r="Q4771" s="30">
        <f t="shared" si="520"/>
        <v>32106</v>
      </c>
      <c r="R4771" s="31">
        <f t="shared" si="521"/>
        <v>0</v>
      </c>
      <c r="S4771" s="31">
        <f>+[1]DEPURADO!K4765</f>
        <v>0</v>
      </c>
      <c r="T4771" s="23" t="s">
        <v>45</v>
      </c>
      <c r="U4771" s="31">
        <f>+[1]DEPURADO!J4765</f>
        <v>32106</v>
      </c>
      <c r="V4771" s="30"/>
      <c r="W4771" s="23" t="s">
        <v>45</v>
      </c>
      <c r="X4771" s="31">
        <f>+[1]DEPURADO!L4765+[1]DEPURADO!M4765</f>
        <v>0</v>
      </c>
      <c r="Y4771" s="23" t="s">
        <v>45</v>
      </c>
      <c r="Z4771" s="31">
        <f t="shared" si="522"/>
        <v>0</v>
      </c>
      <c r="AA4771" s="31"/>
      <c r="AB4771" s="31">
        <v>0</v>
      </c>
      <c r="AC4771" s="31">
        <v>0</v>
      </c>
      <c r="AD4771" s="30"/>
      <c r="AE4771" s="30">
        <f>+[1]DEPURADO!L4765</f>
        <v>0</v>
      </c>
      <c r="AF4771" s="30">
        <v>0</v>
      </c>
      <c r="AG4771" s="30">
        <f t="shared" si="523"/>
        <v>0</v>
      </c>
      <c r="AH4771" s="30">
        <v>0</v>
      </c>
      <c r="AI4771" s="30" t="str">
        <f>+[1]DEPURADO!G4765</f>
        <v>EN REVISION</v>
      </c>
      <c r="AJ4771" s="32"/>
      <c r="AK4771" s="33"/>
    </row>
    <row r="4772" spans="1:37" s="34" customFormat="1" x14ac:dyDescent="0.25">
      <c r="A4772" s="23">
        <f t="shared" si="524"/>
        <v>4764</v>
      </c>
      <c r="B4772" s="24" t="s">
        <v>44</v>
      </c>
      <c r="C4772" s="23" t="str">
        <f>+[1]DEPURADO!A4766</f>
        <v>FEH133105</v>
      </c>
      <c r="D4772" s="23" t="str">
        <f>+[1]DEPURADO!B4766</f>
        <v>FEH133105</v>
      </c>
      <c r="E4772" s="25">
        <f>+[1]DEPURADO!C4766</f>
        <v>44358</v>
      </c>
      <c r="F4772" s="26" t="str">
        <f>+IF([1]DEPURADO!D4766&gt;1,[1]DEPURADO!D4766," ")</f>
        <v xml:space="preserve"> </v>
      </c>
      <c r="G4772" s="27">
        <f>[1]DEPURADO!F4766</f>
        <v>92700</v>
      </c>
      <c r="H4772" s="28">
        <v>0</v>
      </c>
      <c r="I4772" s="28">
        <f>+[1]DEPURADO!N4766+[1]DEPURADO!O4766</f>
        <v>0</v>
      </c>
      <c r="J4772" s="28">
        <f>+[1]DEPURADO!S4766</f>
        <v>0</v>
      </c>
      <c r="K4772" s="29">
        <f>+[1]DEPURADO!Q4766+[1]DEPURADO!R4766</f>
        <v>0</v>
      </c>
      <c r="L4772" s="28">
        <v>0</v>
      </c>
      <c r="M4772" s="28">
        <v>0</v>
      </c>
      <c r="N4772" s="28">
        <f t="shared" si="518"/>
        <v>0</v>
      </c>
      <c r="O4772" s="28">
        <f t="shared" si="519"/>
        <v>92700</v>
      </c>
      <c r="P4772" s="24" t="str">
        <f>IF([1]DEPURADO!I4766&gt;1,0,[1]DEPURADO!B4766)</f>
        <v>FEH133105</v>
      </c>
      <c r="Q4772" s="30">
        <f t="shared" si="520"/>
        <v>92700</v>
      </c>
      <c r="R4772" s="31">
        <f t="shared" si="521"/>
        <v>0</v>
      </c>
      <c r="S4772" s="31">
        <f>+[1]DEPURADO!K4766</f>
        <v>0</v>
      </c>
      <c r="T4772" s="23" t="s">
        <v>45</v>
      </c>
      <c r="U4772" s="31">
        <f>+[1]DEPURADO!J4766</f>
        <v>92700</v>
      </c>
      <c r="V4772" s="30"/>
      <c r="W4772" s="23" t="s">
        <v>45</v>
      </c>
      <c r="X4772" s="31">
        <f>+[1]DEPURADO!L4766+[1]DEPURADO!M4766</f>
        <v>0</v>
      </c>
      <c r="Y4772" s="23" t="s">
        <v>45</v>
      </c>
      <c r="Z4772" s="31">
        <f t="shared" si="522"/>
        <v>0</v>
      </c>
      <c r="AA4772" s="31"/>
      <c r="AB4772" s="31">
        <v>0</v>
      </c>
      <c r="AC4772" s="31">
        <v>0</v>
      </c>
      <c r="AD4772" s="30"/>
      <c r="AE4772" s="30">
        <f>+[1]DEPURADO!L4766</f>
        <v>0</v>
      </c>
      <c r="AF4772" s="30">
        <v>0</v>
      </c>
      <c r="AG4772" s="30">
        <f t="shared" si="523"/>
        <v>0</v>
      </c>
      <c r="AH4772" s="30">
        <v>0</v>
      </c>
      <c r="AI4772" s="30" t="str">
        <f>+[1]DEPURADO!G4766</f>
        <v>EN REVISION</v>
      </c>
      <c r="AJ4772" s="32"/>
      <c r="AK4772" s="33"/>
    </row>
    <row r="4773" spans="1:37" s="34" customFormat="1" x14ac:dyDescent="0.25">
      <c r="A4773" s="23">
        <f t="shared" si="524"/>
        <v>4765</v>
      </c>
      <c r="B4773" s="24" t="s">
        <v>44</v>
      </c>
      <c r="C4773" s="23" t="str">
        <f>+[1]DEPURADO!A4767</f>
        <v>FEH133107</v>
      </c>
      <c r="D4773" s="23" t="str">
        <f>+[1]DEPURADO!B4767</f>
        <v>FEH133107</v>
      </c>
      <c r="E4773" s="25">
        <f>+[1]DEPURADO!C4767</f>
        <v>44358</v>
      </c>
      <c r="F4773" s="26" t="str">
        <f>+IF([1]DEPURADO!D4767&gt;1,[1]DEPURADO!D4767," ")</f>
        <v xml:space="preserve"> </v>
      </c>
      <c r="G4773" s="27">
        <f>[1]DEPURADO!F4767</f>
        <v>38110</v>
      </c>
      <c r="H4773" s="28">
        <v>0</v>
      </c>
      <c r="I4773" s="28">
        <f>+[1]DEPURADO!N4767+[1]DEPURADO!O4767</f>
        <v>0</v>
      </c>
      <c r="J4773" s="28">
        <f>+[1]DEPURADO!S4767</f>
        <v>0</v>
      </c>
      <c r="K4773" s="29">
        <f>+[1]DEPURADO!Q4767+[1]DEPURADO!R4767</f>
        <v>0</v>
      </c>
      <c r="L4773" s="28">
        <v>0</v>
      </c>
      <c r="M4773" s="28">
        <v>0</v>
      </c>
      <c r="N4773" s="28">
        <f t="shared" si="518"/>
        <v>0</v>
      </c>
      <c r="O4773" s="28">
        <f t="shared" si="519"/>
        <v>38110</v>
      </c>
      <c r="P4773" s="24" t="str">
        <f>IF([1]DEPURADO!I4767&gt;1,0,[1]DEPURADO!B4767)</f>
        <v>FEH133107</v>
      </c>
      <c r="Q4773" s="30">
        <f t="shared" si="520"/>
        <v>38110</v>
      </c>
      <c r="R4773" s="31">
        <f t="shared" si="521"/>
        <v>0</v>
      </c>
      <c r="S4773" s="31">
        <f>+[1]DEPURADO!K4767</f>
        <v>0</v>
      </c>
      <c r="T4773" s="23" t="s">
        <v>45</v>
      </c>
      <c r="U4773" s="31">
        <f>+[1]DEPURADO!J4767</f>
        <v>38110</v>
      </c>
      <c r="V4773" s="30"/>
      <c r="W4773" s="23" t="s">
        <v>45</v>
      </c>
      <c r="X4773" s="31">
        <f>+[1]DEPURADO!L4767+[1]DEPURADO!M4767</f>
        <v>0</v>
      </c>
      <c r="Y4773" s="23" t="s">
        <v>45</v>
      </c>
      <c r="Z4773" s="31">
        <f t="shared" si="522"/>
        <v>0</v>
      </c>
      <c r="AA4773" s="31"/>
      <c r="AB4773" s="31">
        <v>0</v>
      </c>
      <c r="AC4773" s="31">
        <v>0</v>
      </c>
      <c r="AD4773" s="30"/>
      <c r="AE4773" s="30">
        <f>+[1]DEPURADO!L4767</f>
        <v>0</v>
      </c>
      <c r="AF4773" s="30">
        <v>0</v>
      </c>
      <c r="AG4773" s="30">
        <f t="shared" si="523"/>
        <v>0</v>
      </c>
      <c r="AH4773" s="30">
        <v>0</v>
      </c>
      <c r="AI4773" s="30" t="str">
        <f>+[1]DEPURADO!G4767</f>
        <v>EN REVISION</v>
      </c>
      <c r="AJ4773" s="32"/>
      <c r="AK4773" s="33"/>
    </row>
    <row r="4774" spans="1:37" s="34" customFormat="1" x14ac:dyDescent="0.25">
      <c r="A4774" s="23">
        <f t="shared" si="524"/>
        <v>4766</v>
      </c>
      <c r="B4774" s="24" t="s">
        <v>44</v>
      </c>
      <c r="C4774" s="23" t="str">
        <f>+[1]DEPURADO!A4768</f>
        <v>FEH133113</v>
      </c>
      <c r="D4774" s="23" t="str">
        <f>+[1]DEPURADO!B4768</f>
        <v>FEH133113</v>
      </c>
      <c r="E4774" s="25">
        <f>+[1]DEPURADO!C4768</f>
        <v>44358</v>
      </c>
      <c r="F4774" s="26" t="str">
        <f>+IF([1]DEPURADO!D4768&gt;1,[1]DEPURADO!D4768," ")</f>
        <v xml:space="preserve"> </v>
      </c>
      <c r="G4774" s="27">
        <f>[1]DEPURADO!F4768</f>
        <v>34610</v>
      </c>
      <c r="H4774" s="28">
        <v>0</v>
      </c>
      <c r="I4774" s="28">
        <f>+[1]DEPURADO!N4768+[1]DEPURADO!O4768</f>
        <v>0</v>
      </c>
      <c r="J4774" s="28">
        <f>+[1]DEPURADO!S4768</f>
        <v>0</v>
      </c>
      <c r="K4774" s="29">
        <f>+[1]DEPURADO!Q4768+[1]DEPURADO!R4768</f>
        <v>0</v>
      </c>
      <c r="L4774" s="28">
        <v>0</v>
      </c>
      <c r="M4774" s="28">
        <v>0</v>
      </c>
      <c r="N4774" s="28">
        <f t="shared" si="518"/>
        <v>0</v>
      </c>
      <c r="O4774" s="28">
        <f t="shared" si="519"/>
        <v>34610</v>
      </c>
      <c r="P4774" s="24" t="str">
        <f>IF([1]DEPURADO!I4768&gt;1,0,[1]DEPURADO!B4768)</f>
        <v>FEH133113</v>
      </c>
      <c r="Q4774" s="30">
        <f t="shared" si="520"/>
        <v>34610</v>
      </c>
      <c r="R4774" s="31">
        <f t="shared" si="521"/>
        <v>0</v>
      </c>
      <c r="S4774" s="31">
        <f>+[1]DEPURADO!K4768</f>
        <v>0</v>
      </c>
      <c r="T4774" s="23" t="s">
        <v>45</v>
      </c>
      <c r="U4774" s="31">
        <f>+[1]DEPURADO!J4768</f>
        <v>34610</v>
      </c>
      <c r="V4774" s="30"/>
      <c r="W4774" s="23" t="s">
        <v>45</v>
      </c>
      <c r="X4774" s="31">
        <f>+[1]DEPURADO!L4768+[1]DEPURADO!M4768</f>
        <v>0</v>
      </c>
      <c r="Y4774" s="23" t="s">
        <v>45</v>
      </c>
      <c r="Z4774" s="31">
        <f t="shared" si="522"/>
        <v>0</v>
      </c>
      <c r="AA4774" s="31"/>
      <c r="AB4774" s="31">
        <v>0</v>
      </c>
      <c r="AC4774" s="31">
        <v>0</v>
      </c>
      <c r="AD4774" s="30"/>
      <c r="AE4774" s="30">
        <f>+[1]DEPURADO!L4768</f>
        <v>0</v>
      </c>
      <c r="AF4774" s="30">
        <v>0</v>
      </c>
      <c r="AG4774" s="30">
        <f t="shared" si="523"/>
        <v>0</v>
      </c>
      <c r="AH4774" s="30">
        <v>0</v>
      </c>
      <c r="AI4774" s="30" t="str">
        <f>+[1]DEPURADO!G4768</f>
        <v>EN REVISION</v>
      </c>
      <c r="AJ4774" s="32"/>
      <c r="AK4774" s="33"/>
    </row>
    <row r="4775" spans="1:37" s="34" customFormat="1" x14ac:dyDescent="0.25">
      <c r="A4775" s="23">
        <f t="shared" si="524"/>
        <v>4767</v>
      </c>
      <c r="B4775" s="24" t="s">
        <v>44</v>
      </c>
      <c r="C4775" s="23" t="str">
        <f>+[1]DEPURADO!A4769</f>
        <v>FEH133115</v>
      </c>
      <c r="D4775" s="23" t="str">
        <f>+[1]DEPURADO!B4769</f>
        <v>FEH133115</v>
      </c>
      <c r="E4775" s="25">
        <f>+[1]DEPURADO!C4769</f>
        <v>44358</v>
      </c>
      <c r="F4775" s="26" t="str">
        <f>+IF([1]DEPURADO!D4769&gt;1,[1]DEPURADO!D4769," ")</f>
        <v xml:space="preserve"> </v>
      </c>
      <c r="G4775" s="27">
        <f>[1]DEPURADO!F4769</f>
        <v>92700</v>
      </c>
      <c r="H4775" s="28">
        <v>0</v>
      </c>
      <c r="I4775" s="28">
        <f>+[1]DEPURADO!N4769+[1]DEPURADO!O4769</f>
        <v>0</v>
      </c>
      <c r="J4775" s="28">
        <f>+[1]DEPURADO!S4769</f>
        <v>0</v>
      </c>
      <c r="K4775" s="29">
        <f>+[1]DEPURADO!Q4769+[1]DEPURADO!R4769</f>
        <v>0</v>
      </c>
      <c r="L4775" s="28">
        <v>0</v>
      </c>
      <c r="M4775" s="28">
        <v>0</v>
      </c>
      <c r="N4775" s="28">
        <f t="shared" si="518"/>
        <v>0</v>
      </c>
      <c r="O4775" s="28">
        <f t="shared" si="519"/>
        <v>92700</v>
      </c>
      <c r="P4775" s="24" t="str">
        <f>IF([1]DEPURADO!I4769&gt;1,0,[1]DEPURADO!B4769)</f>
        <v>FEH133115</v>
      </c>
      <c r="Q4775" s="30">
        <f t="shared" si="520"/>
        <v>92700</v>
      </c>
      <c r="R4775" s="31">
        <f t="shared" si="521"/>
        <v>0</v>
      </c>
      <c r="S4775" s="31">
        <f>+[1]DEPURADO!K4769</f>
        <v>0</v>
      </c>
      <c r="T4775" s="23" t="s">
        <v>45</v>
      </c>
      <c r="U4775" s="31">
        <f>+[1]DEPURADO!J4769</f>
        <v>92700</v>
      </c>
      <c r="V4775" s="30"/>
      <c r="W4775" s="23" t="s">
        <v>45</v>
      </c>
      <c r="X4775" s="31">
        <f>+[1]DEPURADO!L4769+[1]DEPURADO!M4769</f>
        <v>0</v>
      </c>
      <c r="Y4775" s="23" t="s">
        <v>45</v>
      </c>
      <c r="Z4775" s="31">
        <f t="shared" si="522"/>
        <v>0</v>
      </c>
      <c r="AA4775" s="31"/>
      <c r="AB4775" s="31">
        <v>0</v>
      </c>
      <c r="AC4775" s="31">
        <v>0</v>
      </c>
      <c r="AD4775" s="30"/>
      <c r="AE4775" s="30">
        <f>+[1]DEPURADO!L4769</f>
        <v>0</v>
      </c>
      <c r="AF4775" s="30">
        <v>0</v>
      </c>
      <c r="AG4775" s="30">
        <f t="shared" si="523"/>
        <v>0</v>
      </c>
      <c r="AH4775" s="30">
        <v>0</v>
      </c>
      <c r="AI4775" s="30" t="str">
        <f>+[1]DEPURADO!G4769</f>
        <v>EN REVISION</v>
      </c>
      <c r="AJ4775" s="32"/>
      <c r="AK4775" s="33"/>
    </row>
    <row r="4776" spans="1:37" s="34" customFormat="1" x14ac:dyDescent="0.25">
      <c r="A4776" s="23">
        <f t="shared" si="524"/>
        <v>4768</v>
      </c>
      <c r="B4776" s="24" t="s">
        <v>44</v>
      </c>
      <c r="C4776" s="23" t="str">
        <f>+[1]DEPURADO!A4770</f>
        <v>FEH133117</v>
      </c>
      <c r="D4776" s="23" t="str">
        <f>+[1]DEPURADO!B4770</f>
        <v>FEH133117</v>
      </c>
      <c r="E4776" s="25">
        <f>+[1]DEPURADO!C4770</f>
        <v>44358</v>
      </c>
      <c r="F4776" s="26" t="str">
        <f>+IF([1]DEPURADO!D4770&gt;1,[1]DEPURADO!D4770," ")</f>
        <v xml:space="preserve"> </v>
      </c>
      <c r="G4776" s="27">
        <f>[1]DEPURADO!F4770</f>
        <v>38110</v>
      </c>
      <c r="H4776" s="28">
        <v>0</v>
      </c>
      <c r="I4776" s="28">
        <f>+[1]DEPURADO!N4770+[1]DEPURADO!O4770</f>
        <v>0</v>
      </c>
      <c r="J4776" s="28">
        <f>+[1]DEPURADO!S4770</f>
        <v>0</v>
      </c>
      <c r="K4776" s="29">
        <f>+[1]DEPURADO!Q4770+[1]DEPURADO!R4770</f>
        <v>0</v>
      </c>
      <c r="L4776" s="28">
        <v>0</v>
      </c>
      <c r="M4776" s="28">
        <v>0</v>
      </c>
      <c r="N4776" s="28">
        <f t="shared" si="518"/>
        <v>0</v>
      </c>
      <c r="O4776" s="28">
        <f t="shared" si="519"/>
        <v>38110</v>
      </c>
      <c r="P4776" s="24" t="str">
        <f>IF([1]DEPURADO!I4770&gt;1,0,[1]DEPURADO!B4770)</f>
        <v>FEH133117</v>
      </c>
      <c r="Q4776" s="30">
        <f t="shared" si="520"/>
        <v>38110</v>
      </c>
      <c r="R4776" s="31">
        <f t="shared" si="521"/>
        <v>0</v>
      </c>
      <c r="S4776" s="31">
        <f>+[1]DEPURADO!K4770</f>
        <v>0</v>
      </c>
      <c r="T4776" s="23" t="s">
        <v>45</v>
      </c>
      <c r="U4776" s="31">
        <f>+[1]DEPURADO!J4770</f>
        <v>38110</v>
      </c>
      <c r="V4776" s="30"/>
      <c r="W4776" s="23" t="s">
        <v>45</v>
      </c>
      <c r="X4776" s="31">
        <f>+[1]DEPURADO!L4770+[1]DEPURADO!M4770</f>
        <v>0</v>
      </c>
      <c r="Y4776" s="23" t="s">
        <v>45</v>
      </c>
      <c r="Z4776" s="31">
        <f t="shared" si="522"/>
        <v>0</v>
      </c>
      <c r="AA4776" s="31"/>
      <c r="AB4776" s="31">
        <v>0</v>
      </c>
      <c r="AC4776" s="31">
        <v>0</v>
      </c>
      <c r="AD4776" s="30"/>
      <c r="AE4776" s="30">
        <f>+[1]DEPURADO!L4770</f>
        <v>0</v>
      </c>
      <c r="AF4776" s="30">
        <v>0</v>
      </c>
      <c r="AG4776" s="30">
        <f t="shared" si="523"/>
        <v>0</v>
      </c>
      <c r="AH4776" s="30">
        <v>0</v>
      </c>
      <c r="AI4776" s="30" t="str">
        <f>+[1]DEPURADO!G4770</f>
        <v>EN REVISION</v>
      </c>
      <c r="AJ4776" s="32"/>
      <c r="AK4776" s="33"/>
    </row>
    <row r="4777" spans="1:37" s="34" customFormat="1" x14ac:dyDescent="0.25">
      <c r="A4777" s="23">
        <f t="shared" si="524"/>
        <v>4769</v>
      </c>
      <c r="B4777" s="24" t="s">
        <v>44</v>
      </c>
      <c r="C4777" s="23" t="str">
        <f>+[1]DEPURADO!A4771</f>
        <v>FEH133119</v>
      </c>
      <c r="D4777" s="23" t="str">
        <f>+[1]DEPURADO!B4771</f>
        <v>FEH133119</v>
      </c>
      <c r="E4777" s="25">
        <f>+[1]DEPURADO!C4771</f>
        <v>44358</v>
      </c>
      <c r="F4777" s="26" t="str">
        <f>+IF([1]DEPURADO!D4771&gt;1,[1]DEPURADO!D4771," ")</f>
        <v xml:space="preserve"> </v>
      </c>
      <c r="G4777" s="27">
        <f>[1]DEPURADO!F4771</f>
        <v>14946</v>
      </c>
      <c r="H4777" s="28">
        <v>0</v>
      </c>
      <c r="I4777" s="28">
        <f>+[1]DEPURADO!N4771+[1]DEPURADO!O4771</f>
        <v>0</v>
      </c>
      <c r="J4777" s="28">
        <f>+[1]DEPURADO!S4771</f>
        <v>0</v>
      </c>
      <c r="K4777" s="29">
        <f>+[1]DEPURADO!Q4771+[1]DEPURADO!R4771</f>
        <v>0</v>
      </c>
      <c r="L4777" s="28">
        <v>0</v>
      </c>
      <c r="M4777" s="28">
        <v>0</v>
      </c>
      <c r="N4777" s="28">
        <f t="shared" si="518"/>
        <v>0</v>
      </c>
      <c r="O4777" s="28">
        <f t="shared" si="519"/>
        <v>14946</v>
      </c>
      <c r="P4777" s="24">
        <f>IF([1]DEPURADO!I4771&gt;1,0,[1]DEPURADO!B4771)</f>
        <v>0</v>
      </c>
      <c r="Q4777" s="30">
        <f t="shared" si="520"/>
        <v>0</v>
      </c>
      <c r="R4777" s="31">
        <f t="shared" si="521"/>
        <v>14946</v>
      </c>
      <c r="S4777" s="31">
        <f>+[1]DEPURADO!K4771</f>
        <v>0</v>
      </c>
      <c r="T4777" s="23" t="s">
        <v>45</v>
      </c>
      <c r="U4777" s="31">
        <f>+[1]DEPURADO!J4771</f>
        <v>0</v>
      </c>
      <c r="V4777" s="30"/>
      <c r="W4777" s="23" t="s">
        <v>45</v>
      </c>
      <c r="X4777" s="31">
        <f>+[1]DEPURADO!L4771+[1]DEPURADO!M4771</f>
        <v>0</v>
      </c>
      <c r="Y4777" s="23" t="s">
        <v>45</v>
      </c>
      <c r="Z4777" s="31">
        <f t="shared" si="522"/>
        <v>0</v>
      </c>
      <c r="AA4777" s="31"/>
      <c r="AB4777" s="31">
        <v>0</v>
      </c>
      <c r="AC4777" s="31">
        <v>0</v>
      </c>
      <c r="AD4777" s="30"/>
      <c r="AE4777" s="30">
        <f>+[1]DEPURADO!L4771</f>
        <v>0</v>
      </c>
      <c r="AF4777" s="30">
        <v>0</v>
      </c>
      <c r="AG4777" s="30">
        <f t="shared" si="523"/>
        <v>0</v>
      </c>
      <c r="AH4777" s="30">
        <v>0</v>
      </c>
      <c r="AI4777" s="30" t="str">
        <f>+[1]DEPURADO!G4771</f>
        <v>NO RADICADO</v>
      </c>
      <c r="AJ4777" s="32"/>
      <c r="AK4777" s="33"/>
    </row>
    <row r="4778" spans="1:37" s="34" customFormat="1" x14ac:dyDescent="0.25">
      <c r="A4778" s="23">
        <f t="shared" si="524"/>
        <v>4770</v>
      </c>
      <c r="B4778" s="24" t="s">
        <v>44</v>
      </c>
      <c r="C4778" s="23" t="str">
        <f>+[1]DEPURADO!A4772</f>
        <v>FEH133120</v>
      </c>
      <c r="D4778" s="23" t="str">
        <f>+[1]DEPURADO!B4772</f>
        <v>FEH133120</v>
      </c>
      <c r="E4778" s="25">
        <f>+[1]DEPURADO!C4772</f>
        <v>44358</v>
      </c>
      <c r="F4778" s="26" t="str">
        <f>+IF([1]DEPURADO!D4772&gt;1,[1]DEPURADO!D4772," ")</f>
        <v xml:space="preserve"> </v>
      </c>
      <c r="G4778" s="27">
        <f>[1]DEPURADO!F4772</f>
        <v>33328</v>
      </c>
      <c r="H4778" s="28">
        <v>0</v>
      </c>
      <c r="I4778" s="28">
        <f>+[1]DEPURADO!N4772+[1]DEPURADO!O4772</f>
        <v>0</v>
      </c>
      <c r="J4778" s="28">
        <f>+[1]DEPURADO!S4772</f>
        <v>0</v>
      </c>
      <c r="K4778" s="29">
        <f>+[1]DEPURADO!Q4772+[1]DEPURADO!R4772</f>
        <v>0</v>
      </c>
      <c r="L4778" s="28">
        <v>0</v>
      </c>
      <c r="M4778" s="28">
        <v>0</v>
      </c>
      <c r="N4778" s="28">
        <f t="shared" si="518"/>
        <v>0</v>
      </c>
      <c r="O4778" s="28">
        <f t="shared" si="519"/>
        <v>33328</v>
      </c>
      <c r="P4778" s="24" t="str">
        <f>IF([1]DEPURADO!I4772&gt;1,0,[1]DEPURADO!B4772)</f>
        <v>FEH133120</v>
      </c>
      <c r="Q4778" s="30">
        <f t="shared" si="520"/>
        <v>33328</v>
      </c>
      <c r="R4778" s="31">
        <f t="shared" si="521"/>
        <v>0</v>
      </c>
      <c r="S4778" s="31">
        <f>+[1]DEPURADO!K4772</f>
        <v>0</v>
      </c>
      <c r="T4778" s="23" t="s">
        <v>45</v>
      </c>
      <c r="U4778" s="31">
        <f>+[1]DEPURADO!J4772</f>
        <v>33328</v>
      </c>
      <c r="V4778" s="30"/>
      <c r="W4778" s="23" t="s">
        <v>45</v>
      </c>
      <c r="X4778" s="31">
        <f>+[1]DEPURADO!L4772+[1]DEPURADO!M4772</f>
        <v>0</v>
      </c>
      <c r="Y4778" s="23" t="s">
        <v>45</v>
      </c>
      <c r="Z4778" s="31">
        <f t="shared" si="522"/>
        <v>0</v>
      </c>
      <c r="AA4778" s="31"/>
      <c r="AB4778" s="31">
        <v>0</v>
      </c>
      <c r="AC4778" s="31">
        <v>0</v>
      </c>
      <c r="AD4778" s="30"/>
      <c r="AE4778" s="30">
        <f>+[1]DEPURADO!L4772</f>
        <v>0</v>
      </c>
      <c r="AF4778" s="30">
        <v>0</v>
      </c>
      <c r="AG4778" s="30">
        <f t="shared" si="523"/>
        <v>0</v>
      </c>
      <c r="AH4778" s="30">
        <v>0</v>
      </c>
      <c r="AI4778" s="30" t="str">
        <f>+[1]DEPURADO!G4772</f>
        <v>EN REVISION</v>
      </c>
      <c r="AJ4778" s="32"/>
      <c r="AK4778" s="33"/>
    </row>
    <row r="4779" spans="1:37" s="34" customFormat="1" x14ac:dyDescent="0.25">
      <c r="A4779" s="23">
        <f t="shared" si="524"/>
        <v>4771</v>
      </c>
      <c r="B4779" s="24" t="s">
        <v>44</v>
      </c>
      <c r="C4779" s="23" t="str">
        <f>+[1]DEPURADO!A4773</f>
        <v>FEH133126</v>
      </c>
      <c r="D4779" s="23" t="str">
        <f>+[1]DEPURADO!B4773</f>
        <v>FEH133126</v>
      </c>
      <c r="E4779" s="25">
        <f>+[1]DEPURADO!C4773</f>
        <v>44358</v>
      </c>
      <c r="F4779" s="26" t="str">
        <f>+IF([1]DEPURADO!D4773&gt;1,[1]DEPURADO!D4773," ")</f>
        <v xml:space="preserve"> </v>
      </c>
      <c r="G4779" s="27">
        <f>[1]DEPURADO!F4773</f>
        <v>132007</v>
      </c>
      <c r="H4779" s="28">
        <v>0</v>
      </c>
      <c r="I4779" s="28">
        <f>+[1]DEPURADO!N4773+[1]DEPURADO!O4773</f>
        <v>0</v>
      </c>
      <c r="J4779" s="28">
        <f>+[1]DEPURADO!S4773</f>
        <v>0</v>
      </c>
      <c r="K4779" s="29">
        <f>+[1]DEPURADO!Q4773+[1]DEPURADO!R4773</f>
        <v>0</v>
      </c>
      <c r="L4779" s="28">
        <v>0</v>
      </c>
      <c r="M4779" s="28">
        <v>0</v>
      </c>
      <c r="N4779" s="28">
        <f t="shared" si="518"/>
        <v>0</v>
      </c>
      <c r="O4779" s="28">
        <f t="shared" si="519"/>
        <v>132007</v>
      </c>
      <c r="P4779" s="24" t="str">
        <f>IF([1]DEPURADO!I4773&gt;1,0,[1]DEPURADO!B4773)</f>
        <v>FEH133126</v>
      </c>
      <c r="Q4779" s="30">
        <f t="shared" si="520"/>
        <v>132007</v>
      </c>
      <c r="R4779" s="31">
        <f t="shared" si="521"/>
        <v>0</v>
      </c>
      <c r="S4779" s="31">
        <f>+[1]DEPURADO!K4773</f>
        <v>0</v>
      </c>
      <c r="T4779" s="23" t="s">
        <v>45</v>
      </c>
      <c r="U4779" s="31">
        <f>+[1]DEPURADO!J4773</f>
        <v>132007</v>
      </c>
      <c r="V4779" s="30"/>
      <c r="W4779" s="23" t="s">
        <v>45</v>
      </c>
      <c r="X4779" s="31">
        <f>+[1]DEPURADO!L4773+[1]DEPURADO!M4773</f>
        <v>0</v>
      </c>
      <c r="Y4779" s="23" t="s">
        <v>45</v>
      </c>
      <c r="Z4779" s="31">
        <f t="shared" si="522"/>
        <v>0</v>
      </c>
      <c r="AA4779" s="31"/>
      <c r="AB4779" s="31">
        <v>0</v>
      </c>
      <c r="AC4779" s="31">
        <v>0</v>
      </c>
      <c r="AD4779" s="30"/>
      <c r="AE4779" s="30">
        <f>+[1]DEPURADO!L4773</f>
        <v>0</v>
      </c>
      <c r="AF4779" s="30">
        <v>0</v>
      </c>
      <c r="AG4779" s="30">
        <f t="shared" si="523"/>
        <v>0</v>
      </c>
      <c r="AH4779" s="30">
        <v>0</v>
      </c>
      <c r="AI4779" s="30" t="str">
        <f>+[1]DEPURADO!G4773</f>
        <v>EN REVISION</v>
      </c>
      <c r="AJ4779" s="32"/>
      <c r="AK4779" s="33"/>
    </row>
    <row r="4780" spans="1:37" s="34" customFormat="1" x14ac:dyDescent="0.25">
      <c r="A4780" s="23">
        <f t="shared" si="524"/>
        <v>4772</v>
      </c>
      <c r="B4780" s="24" t="s">
        <v>44</v>
      </c>
      <c r="C4780" s="23" t="str">
        <f>+[1]DEPURADO!A4774</f>
        <v>FEH133130</v>
      </c>
      <c r="D4780" s="23" t="str">
        <f>+[1]DEPURADO!B4774</f>
        <v>FEH133130</v>
      </c>
      <c r="E4780" s="25">
        <f>+[1]DEPURADO!C4774</f>
        <v>44358</v>
      </c>
      <c r="F4780" s="26" t="str">
        <f>+IF([1]DEPURADO!D4774&gt;1,[1]DEPURADO!D4774," ")</f>
        <v xml:space="preserve"> </v>
      </c>
      <c r="G4780" s="27">
        <f>[1]DEPURADO!F4774</f>
        <v>132007</v>
      </c>
      <c r="H4780" s="28">
        <v>0</v>
      </c>
      <c r="I4780" s="28">
        <f>+[1]DEPURADO!N4774+[1]DEPURADO!O4774</f>
        <v>0</v>
      </c>
      <c r="J4780" s="28">
        <f>+[1]DEPURADO!S4774</f>
        <v>0</v>
      </c>
      <c r="K4780" s="29">
        <f>+[1]DEPURADO!Q4774+[1]DEPURADO!R4774</f>
        <v>0</v>
      </c>
      <c r="L4780" s="28">
        <v>0</v>
      </c>
      <c r="M4780" s="28">
        <v>0</v>
      </c>
      <c r="N4780" s="28">
        <f t="shared" si="518"/>
        <v>0</v>
      </c>
      <c r="O4780" s="28">
        <f t="shared" si="519"/>
        <v>132007</v>
      </c>
      <c r="P4780" s="24" t="str">
        <f>IF([1]DEPURADO!I4774&gt;1,0,[1]DEPURADO!B4774)</f>
        <v>FEH133130</v>
      </c>
      <c r="Q4780" s="30">
        <f t="shared" si="520"/>
        <v>132007</v>
      </c>
      <c r="R4780" s="31">
        <f t="shared" si="521"/>
        <v>0</v>
      </c>
      <c r="S4780" s="31">
        <f>+[1]DEPURADO!K4774</f>
        <v>0</v>
      </c>
      <c r="T4780" s="23" t="s">
        <v>45</v>
      </c>
      <c r="U4780" s="31">
        <f>+[1]DEPURADO!J4774</f>
        <v>132007</v>
      </c>
      <c r="V4780" s="30"/>
      <c r="W4780" s="23" t="s">
        <v>45</v>
      </c>
      <c r="X4780" s="31">
        <f>+[1]DEPURADO!L4774+[1]DEPURADO!M4774</f>
        <v>0</v>
      </c>
      <c r="Y4780" s="23" t="s">
        <v>45</v>
      </c>
      <c r="Z4780" s="31">
        <f t="shared" si="522"/>
        <v>0</v>
      </c>
      <c r="AA4780" s="31"/>
      <c r="AB4780" s="31">
        <v>0</v>
      </c>
      <c r="AC4780" s="31">
        <v>0</v>
      </c>
      <c r="AD4780" s="30"/>
      <c r="AE4780" s="30">
        <f>+[1]DEPURADO!L4774</f>
        <v>0</v>
      </c>
      <c r="AF4780" s="30">
        <v>0</v>
      </c>
      <c r="AG4780" s="30">
        <f t="shared" si="523"/>
        <v>0</v>
      </c>
      <c r="AH4780" s="30">
        <v>0</v>
      </c>
      <c r="AI4780" s="30" t="str">
        <f>+[1]DEPURADO!G4774</f>
        <v>EN REVISION</v>
      </c>
      <c r="AJ4780" s="32"/>
      <c r="AK4780" s="33"/>
    </row>
    <row r="4781" spans="1:37" s="34" customFormat="1" x14ac:dyDescent="0.25">
      <c r="A4781" s="23">
        <f t="shared" si="524"/>
        <v>4773</v>
      </c>
      <c r="B4781" s="24" t="s">
        <v>44</v>
      </c>
      <c r="C4781" s="23" t="str">
        <f>+[1]DEPURADO!A4775</f>
        <v>FEH133131</v>
      </c>
      <c r="D4781" s="23" t="str">
        <f>+[1]DEPURADO!B4775</f>
        <v>FEH133131</v>
      </c>
      <c r="E4781" s="25">
        <f>+[1]DEPURADO!C4775</f>
        <v>44358</v>
      </c>
      <c r="F4781" s="26" t="str">
        <f>+IF([1]DEPURADO!D4775&gt;1,[1]DEPURADO!D4775," ")</f>
        <v xml:space="preserve"> </v>
      </c>
      <c r="G4781" s="27">
        <f>[1]DEPURADO!F4775</f>
        <v>66950</v>
      </c>
      <c r="H4781" s="28">
        <v>0</v>
      </c>
      <c r="I4781" s="28">
        <f>+[1]DEPURADO!N4775+[1]DEPURADO!O4775</f>
        <v>0</v>
      </c>
      <c r="J4781" s="28">
        <f>+[1]DEPURADO!S4775</f>
        <v>0</v>
      </c>
      <c r="K4781" s="29">
        <f>+[1]DEPURADO!Q4775+[1]DEPURADO!R4775</f>
        <v>0</v>
      </c>
      <c r="L4781" s="28">
        <v>0</v>
      </c>
      <c r="M4781" s="28">
        <v>0</v>
      </c>
      <c r="N4781" s="28">
        <f t="shared" si="518"/>
        <v>0</v>
      </c>
      <c r="O4781" s="28">
        <f t="shared" si="519"/>
        <v>66950</v>
      </c>
      <c r="P4781" s="24" t="str">
        <f>IF([1]DEPURADO!I4775&gt;1,0,[1]DEPURADO!B4775)</f>
        <v>FEH133131</v>
      </c>
      <c r="Q4781" s="30">
        <f t="shared" si="520"/>
        <v>66950</v>
      </c>
      <c r="R4781" s="31">
        <f t="shared" si="521"/>
        <v>0</v>
      </c>
      <c r="S4781" s="31">
        <f>+[1]DEPURADO!K4775</f>
        <v>0</v>
      </c>
      <c r="T4781" s="23" t="s">
        <v>45</v>
      </c>
      <c r="U4781" s="31">
        <f>+[1]DEPURADO!J4775</f>
        <v>66950</v>
      </c>
      <c r="V4781" s="30"/>
      <c r="W4781" s="23" t="s">
        <v>45</v>
      </c>
      <c r="X4781" s="31">
        <f>+[1]DEPURADO!L4775+[1]DEPURADO!M4775</f>
        <v>0</v>
      </c>
      <c r="Y4781" s="23" t="s">
        <v>45</v>
      </c>
      <c r="Z4781" s="31">
        <f t="shared" si="522"/>
        <v>0</v>
      </c>
      <c r="AA4781" s="31"/>
      <c r="AB4781" s="31">
        <v>0</v>
      </c>
      <c r="AC4781" s="31">
        <v>0</v>
      </c>
      <c r="AD4781" s="30"/>
      <c r="AE4781" s="30">
        <f>+[1]DEPURADO!L4775</f>
        <v>0</v>
      </c>
      <c r="AF4781" s="30">
        <v>0</v>
      </c>
      <c r="AG4781" s="30">
        <f t="shared" si="523"/>
        <v>0</v>
      </c>
      <c r="AH4781" s="30">
        <v>0</v>
      </c>
      <c r="AI4781" s="30" t="str">
        <f>+[1]DEPURADO!G4775</f>
        <v>EN REVISION</v>
      </c>
      <c r="AJ4781" s="32"/>
      <c r="AK4781" s="33"/>
    </row>
    <row r="4782" spans="1:37" s="34" customFormat="1" x14ac:dyDescent="0.25">
      <c r="A4782" s="23">
        <f t="shared" si="524"/>
        <v>4774</v>
      </c>
      <c r="B4782" s="24" t="s">
        <v>44</v>
      </c>
      <c r="C4782" s="23" t="str">
        <f>+[1]DEPURADO!A4776</f>
        <v>FEH133133</v>
      </c>
      <c r="D4782" s="23" t="str">
        <f>+[1]DEPURADO!B4776</f>
        <v>FEH133133</v>
      </c>
      <c r="E4782" s="25">
        <f>+[1]DEPURADO!C4776</f>
        <v>44358</v>
      </c>
      <c r="F4782" s="26" t="str">
        <f>+IF([1]DEPURADO!D4776&gt;1,[1]DEPURADO!D4776," ")</f>
        <v xml:space="preserve"> </v>
      </c>
      <c r="G4782" s="27">
        <f>[1]DEPURADO!F4776</f>
        <v>190400</v>
      </c>
      <c r="H4782" s="28">
        <v>0</v>
      </c>
      <c r="I4782" s="28">
        <f>+[1]DEPURADO!N4776+[1]DEPURADO!O4776</f>
        <v>0</v>
      </c>
      <c r="J4782" s="28">
        <f>+[1]DEPURADO!S4776</f>
        <v>0</v>
      </c>
      <c r="K4782" s="29">
        <f>+[1]DEPURADO!Q4776+[1]DEPURADO!R4776</f>
        <v>0</v>
      </c>
      <c r="L4782" s="28">
        <v>0</v>
      </c>
      <c r="M4782" s="28">
        <v>0</v>
      </c>
      <c r="N4782" s="28">
        <f t="shared" si="518"/>
        <v>0</v>
      </c>
      <c r="O4782" s="28">
        <f t="shared" si="519"/>
        <v>190400</v>
      </c>
      <c r="P4782" s="24" t="str">
        <f>IF([1]DEPURADO!I4776&gt;1,0,[1]DEPURADO!B4776)</f>
        <v>FEH133133</v>
      </c>
      <c r="Q4782" s="30">
        <f t="shared" si="520"/>
        <v>190400</v>
      </c>
      <c r="R4782" s="31">
        <f t="shared" si="521"/>
        <v>0</v>
      </c>
      <c r="S4782" s="31">
        <f>+[1]DEPURADO!K4776</f>
        <v>0</v>
      </c>
      <c r="T4782" s="23" t="s">
        <v>45</v>
      </c>
      <c r="U4782" s="31">
        <f>+[1]DEPURADO!J4776</f>
        <v>190400</v>
      </c>
      <c r="V4782" s="30"/>
      <c r="W4782" s="23" t="s">
        <v>45</v>
      </c>
      <c r="X4782" s="31">
        <f>+[1]DEPURADO!L4776+[1]DEPURADO!M4776</f>
        <v>0</v>
      </c>
      <c r="Y4782" s="23" t="s">
        <v>45</v>
      </c>
      <c r="Z4782" s="31">
        <f t="shared" si="522"/>
        <v>0</v>
      </c>
      <c r="AA4782" s="31"/>
      <c r="AB4782" s="31">
        <v>0</v>
      </c>
      <c r="AC4782" s="31">
        <v>0</v>
      </c>
      <c r="AD4782" s="30"/>
      <c r="AE4782" s="30">
        <f>+[1]DEPURADO!L4776</f>
        <v>0</v>
      </c>
      <c r="AF4782" s="30">
        <v>0</v>
      </c>
      <c r="AG4782" s="30">
        <f t="shared" si="523"/>
        <v>0</v>
      </c>
      <c r="AH4782" s="30">
        <v>0</v>
      </c>
      <c r="AI4782" s="30" t="str">
        <f>+[1]DEPURADO!G4776</f>
        <v>EN REVISION</v>
      </c>
      <c r="AJ4782" s="32"/>
      <c r="AK4782" s="33"/>
    </row>
    <row r="4783" spans="1:37" s="34" customFormat="1" x14ac:dyDescent="0.25">
      <c r="A4783" s="23">
        <f t="shared" si="524"/>
        <v>4775</v>
      </c>
      <c r="B4783" s="24" t="s">
        <v>44</v>
      </c>
      <c r="C4783" s="23" t="str">
        <f>+[1]DEPURADO!A4777</f>
        <v>FEH133150</v>
      </c>
      <c r="D4783" s="23" t="str">
        <f>+[1]DEPURADO!B4777</f>
        <v>FEH133150</v>
      </c>
      <c r="E4783" s="25">
        <f>+[1]DEPURADO!C4777</f>
        <v>44358</v>
      </c>
      <c r="F4783" s="26" t="str">
        <f>+IF([1]DEPURADO!D4777&gt;1,[1]DEPURADO!D4777," ")</f>
        <v xml:space="preserve"> </v>
      </c>
      <c r="G4783" s="27">
        <f>[1]DEPURADO!F4777</f>
        <v>92700</v>
      </c>
      <c r="H4783" s="28">
        <v>0</v>
      </c>
      <c r="I4783" s="28">
        <f>+[1]DEPURADO!N4777+[1]DEPURADO!O4777</f>
        <v>0</v>
      </c>
      <c r="J4783" s="28">
        <f>+[1]DEPURADO!S4777</f>
        <v>0</v>
      </c>
      <c r="K4783" s="29">
        <f>+[1]DEPURADO!Q4777+[1]DEPURADO!R4777</f>
        <v>0</v>
      </c>
      <c r="L4783" s="28">
        <v>0</v>
      </c>
      <c r="M4783" s="28">
        <v>0</v>
      </c>
      <c r="N4783" s="28">
        <f t="shared" si="518"/>
        <v>0</v>
      </c>
      <c r="O4783" s="28">
        <f t="shared" si="519"/>
        <v>92700</v>
      </c>
      <c r="P4783" s="24" t="str">
        <f>IF([1]DEPURADO!I4777&gt;1,0,[1]DEPURADO!B4777)</f>
        <v>FEH133150</v>
      </c>
      <c r="Q4783" s="30">
        <f t="shared" si="520"/>
        <v>92700</v>
      </c>
      <c r="R4783" s="31">
        <f t="shared" si="521"/>
        <v>0</v>
      </c>
      <c r="S4783" s="31">
        <f>+[1]DEPURADO!K4777</f>
        <v>0</v>
      </c>
      <c r="T4783" s="23" t="s">
        <v>45</v>
      </c>
      <c r="U4783" s="31">
        <f>+[1]DEPURADO!J4777</f>
        <v>92700</v>
      </c>
      <c r="V4783" s="30"/>
      <c r="W4783" s="23" t="s">
        <v>45</v>
      </c>
      <c r="X4783" s="31">
        <f>+[1]DEPURADO!L4777+[1]DEPURADO!M4777</f>
        <v>0</v>
      </c>
      <c r="Y4783" s="23" t="s">
        <v>45</v>
      </c>
      <c r="Z4783" s="31">
        <f t="shared" si="522"/>
        <v>0</v>
      </c>
      <c r="AA4783" s="31"/>
      <c r="AB4783" s="31">
        <v>0</v>
      </c>
      <c r="AC4783" s="31">
        <v>0</v>
      </c>
      <c r="AD4783" s="30"/>
      <c r="AE4783" s="30">
        <f>+[1]DEPURADO!L4777</f>
        <v>0</v>
      </c>
      <c r="AF4783" s="30">
        <v>0</v>
      </c>
      <c r="AG4783" s="30">
        <f t="shared" si="523"/>
        <v>0</v>
      </c>
      <c r="AH4783" s="30">
        <v>0</v>
      </c>
      <c r="AI4783" s="30" t="str">
        <f>+[1]DEPURADO!G4777</f>
        <v>EN REVISION</v>
      </c>
      <c r="AJ4783" s="32"/>
      <c r="AK4783" s="33"/>
    </row>
    <row r="4784" spans="1:37" s="34" customFormat="1" x14ac:dyDescent="0.25">
      <c r="A4784" s="23">
        <f t="shared" si="524"/>
        <v>4776</v>
      </c>
      <c r="B4784" s="24" t="s">
        <v>44</v>
      </c>
      <c r="C4784" s="23" t="str">
        <f>+[1]DEPURADO!A4778</f>
        <v>FEH133155</v>
      </c>
      <c r="D4784" s="23" t="str">
        <f>+[1]DEPURADO!B4778</f>
        <v>FEH133155</v>
      </c>
      <c r="E4784" s="25">
        <f>+[1]DEPURADO!C4778</f>
        <v>44358</v>
      </c>
      <c r="F4784" s="26" t="str">
        <f>+IF([1]DEPURADO!D4778&gt;1,[1]DEPURADO!D4778," ")</f>
        <v xml:space="preserve"> </v>
      </c>
      <c r="G4784" s="27">
        <f>[1]DEPURADO!F4778</f>
        <v>38110</v>
      </c>
      <c r="H4784" s="28">
        <v>0</v>
      </c>
      <c r="I4784" s="28">
        <f>+[1]DEPURADO!N4778+[1]DEPURADO!O4778</f>
        <v>0</v>
      </c>
      <c r="J4784" s="28">
        <f>+[1]DEPURADO!S4778</f>
        <v>0</v>
      </c>
      <c r="K4784" s="29">
        <f>+[1]DEPURADO!Q4778+[1]DEPURADO!R4778</f>
        <v>0</v>
      </c>
      <c r="L4784" s="28">
        <v>0</v>
      </c>
      <c r="M4784" s="28">
        <v>0</v>
      </c>
      <c r="N4784" s="28">
        <f t="shared" si="518"/>
        <v>0</v>
      </c>
      <c r="O4784" s="28">
        <f t="shared" si="519"/>
        <v>38110</v>
      </c>
      <c r="P4784" s="24" t="str">
        <f>IF([1]DEPURADO!I4778&gt;1,0,[1]DEPURADO!B4778)</f>
        <v>FEH133155</v>
      </c>
      <c r="Q4784" s="30">
        <f t="shared" si="520"/>
        <v>38110</v>
      </c>
      <c r="R4784" s="31">
        <f t="shared" si="521"/>
        <v>0</v>
      </c>
      <c r="S4784" s="31">
        <f>+[1]DEPURADO!K4778</f>
        <v>0</v>
      </c>
      <c r="T4784" s="23" t="s">
        <v>45</v>
      </c>
      <c r="U4784" s="31">
        <f>+[1]DEPURADO!J4778</f>
        <v>38110</v>
      </c>
      <c r="V4784" s="30"/>
      <c r="W4784" s="23" t="s">
        <v>45</v>
      </c>
      <c r="X4784" s="31">
        <f>+[1]DEPURADO!L4778+[1]DEPURADO!M4778</f>
        <v>0</v>
      </c>
      <c r="Y4784" s="23" t="s">
        <v>45</v>
      </c>
      <c r="Z4784" s="31">
        <f t="shared" si="522"/>
        <v>0</v>
      </c>
      <c r="AA4784" s="31"/>
      <c r="AB4784" s="31">
        <v>0</v>
      </c>
      <c r="AC4784" s="31">
        <v>0</v>
      </c>
      <c r="AD4784" s="30"/>
      <c r="AE4784" s="30">
        <f>+[1]DEPURADO!L4778</f>
        <v>0</v>
      </c>
      <c r="AF4784" s="30">
        <v>0</v>
      </c>
      <c r="AG4784" s="30">
        <f t="shared" si="523"/>
        <v>0</v>
      </c>
      <c r="AH4784" s="30">
        <v>0</v>
      </c>
      <c r="AI4784" s="30" t="str">
        <f>+[1]DEPURADO!G4778</f>
        <v>EN REVISION</v>
      </c>
      <c r="AJ4784" s="32"/>
      <c r="AK4784" s="33"/>
    </row>
    <row r="4785" spans="1:37" s="34" customFormat="1" x14ac:dyDescent="0.25">
      <c r="A4785" s="23">
        <f t="shared" si="524"/>
        <v>4777</v>
      </c>
      <c r="B4785" s="24" t="s">
        <v>44</v>
      </c>
      <c r="C4785" s="23" t="str">
        <f>+[1]DEPURADO!A4779</f>
        <v>FEH133173</v>
      </c>
      <c r="D4785" s="23" t="str">
        <f>+[1]DEPURADO!B4779</f>
        <v>FEH133173</v>
      </c>
      <c r="E4785" s="25">
        <f>+[1]DEPURADO!C4779</f>
        <v>44358</v>
      </c>
      <c r="F4785" s="26" t="str">
        <f>+IF([1]DEPURADO!D4779&gt;1,[1]DEPURADO!D4779," ")</f>
        <v xml:space="preserve"> </v>
      </c>
      <c r="G4785" s="27">
        <f>[1]DEPURADO!F4779</f>
        <v>14360</v>
      </c>
      <c r="H4785" s="28">
        <v>0</v>
      </c>
      <c r="I4785" s="28">
        <f>+[1]DEPURADO!N4779+[1]DEPURADO!O4779</f>
        <v>0</v>
      </c>
      <c r="J4785" s="28">
        <f>+[1]DEPURADO!S4779</f>
        <v>0</v>
      </c>
      <c r="K4785" s="29">
        <f>+[1]DEPURADO!Q4779+[1]DEPURADO!R4779</f>
        <v>0</v>
      </c>
      <c r="L4785" s="28">
        <v>0</v>
      </c>
      <c r="M4785" s="28">
        <v>0</v>
      </c>
      <c r="N4785" s="28">
        <f t="shared" si="518"/>
        <v>0</v>
      </c>
      <c r="O4785" s="28">
        <f t="shared" si="519"/>
        <v>14360</v>
      </c>
      <c r="P4785" s="24" t="str">
        <f>IF([1]DEPURADO!I4779&gt;1,0,[1]DEPURADO!B4779)</f>
        <v>FEH133173</v>
      </c>
      <c r="Q4785" s="30">
        <f t="shared" si="520"/>
        <v>14360</v>
      </c>
      <c r="R4785" s="31">
        <f t="shared" si="521"/>
        <v>0</v>
      </c>
      <c r="S4785" s="31">
        <f>+[1]DEPURADO!K4779</f>
        <v>0</v>
      </c>
      <c r="T4785" s="23" t="s">
        <v>45</v>
      </c>
      <c r="U4785" s="31">
        <f>+[1]DEPURADO!J4779</f>
        <v>14360</v>
      </c>
      <c r="V4785" s="30"/>
      <c r="W4785" s="23" t="s">
        <v>45</v>
      </c>
      <c r="X4785" s="31">
        <f>+[1]DEPURADO!L4779+[1]DEPURADO!M4779</f>
        <v>0</v>
      </c>
      <c r="Y4785" s="23" t="s">
        <v>45</v>
      </c>
      <c r="Z4785" s="31">
        <f t="shared" si="522"/>
        <v>0</v>
      </c>
      <c r="AA4785" s="31"/>
      <c r="AB4785" s="31">
        <v>0</v>
      </c>
      <c r="AC4785" s="31">
        <v>0</v>
      </c>
      <c r="AD4785" s="30"/>
      <c r="AE4785" s="30">
        <f>+[1]DEPURADO!L4779</f>
        <v>0</v>
      </c>
      <c r="AF4785" s="30">
        <v>0</v>
      </c>
      <c r="AG4785" s="30">
        <f t="shared" si="523"/>
        <v>0</v>
      </c>
      <c r="AH4785" s="30">
        <v>0</v>
      </c>
      <c r="AI4785" s="30" t="str">
        <f>+[1]DEPURADO!G4779</f>
        <v>EN REVISION</v>
      </c>
      <c r="AJ4785" s="32"/>
      <c r="AK4785" s="33"/>
    </row>
    <row r="4786" spans="1:37" s="34" customFormat="1" x14ac:dyDescent="0.25">
      <c r="A4786" s="23">
        <f t="shared" si="524"/>
        <v>4778</v>
      </c>
      <c r="B4786" s="24" t="s">
        <v>44</v>
      </c>
      <c r="C4786" s="23" t="str">
        <f>+[1]DEPURADO!A4780</f>
        <v>FEH133176</v>
      </c>
      <c r="D4786" s="23" t="str">
        <f>+[1]DEPURADO!B4780</f>
        <v>FEH133176</v>
      </c>
      <c r="E4786" s="25">
        <f>+[1]DEPURADO!C4780</f>
        <v>44358</v>
      </c>
      <c r="F4786" s="26" t="str">
        <f>+IF([1]DEPURADO!D4780&gt;1,[1]DEPURADO!D4780," ")</f>
        <v xml:space="preserve"> </v>
      </c>
      <c r="G4786" s="27">
        <f>[1]DEPURADO!F4780</f>
        <v>21758</v>
      </c>
      <c r="H4786" s="28">
        <v>0</v>
      </c>
      <c r="I4786" s="28">
        <f>+[1]DEPURADO!N4780+[1]DEPURADO!O4780</f>
        <v>0</v>
      </c>
      <c r="J4786" s="28">
        <f>+[1]DEPURADO!S4780</f>
        <v>0</v>
      </c>
      <c r="K4786" s="29">
        <f>+[1]DEPURADO!Q4780+[1]DEPURADO!R4780</f>
        <v>0</v>
      </c>
      <c r="L4786" s="28">
        <v>0</v>
      </c>
      <c r="M4786" s="28">
        <v>0</v>
      </c>
      <c r="N4786" s="28">
        <f t="shared" si="518"/>
        <v>0</v>
      </c>
      <c r="O4786" s="28">
        <f t="shared" si="519"/>
        <v>21758</v>
      </c>
      <c r="P4786" s="24" t="str">
        <f>IF([1]DEPURADO!I4780&gt;1,0,[1]DEPURADO!B4780)</f>
        <v>FEH133176</v>
      </c>
      <c r="Q4786" s="30">
        <f t="shared" si="520"/>
        <v>21758</v>
      </c>
      <c r="R4786" s="31">
        <f t="shared" si="521"/>
        <v>0</v>
      </c>
      <c r="S4786" s="31">
        <f>+[1]DEPURADO!K4780</f>
        <v>0</v>
      </c>
      <c r="T4786" s="23" t="s">
        <v>45</v>
      </c>
      <c r="U4786" s="31">
        <f>+[1]DEPURADO!J4780</f>
        <v>21758</v>
      </c>
      <c r="V4786" s="30"/>
      <c r="W4786" s="23" t="s">
        <v>45</v>
      </c>
      <c r="X4786" s="31">
        <f>+[1]DEPURADO!L4780+[1]DEPURADO!M4780</f>
        <v>0</v>
      </c>
      <c r="Y4786" s="23" t="s">
        <v>45</v>
      </c>
      <c r="Z4786" s="31">
        <f t="shared" si="522"/>
        <v>0</v>
      </c>
      <c r="AA4786" s="31"/>
      <c r="AB4786" s="31">
        <v>0</v>
      </c>
      <c r="AC4786" s="31">
        <v>0</v>
      </c>
      <c r="AD4786" s="30"/>
      <c r="AE4786" s="30">
        <f>+[1]DEPURADO!L4780</f>
        <v>0</v>
      </c>
      <c r="AF4786" s="30">
        <v>0</v>
      </c>
      <c r="AG4786" s="30">
        <f t="shared" si="523"/>
        <v>0</v>
      </c>
      <c r="AH4786" s="30">
        <v>0</v>
      </c>
      <c r="AI4786" s="30" t="str">
        <f>+[1]DEPURADO!G4780</f>
        <v>EN REVISION</v>
      </c>
      <c r="AJ4786" s="32"/>
      <c r="AK4786" s="33"/>
    </row>
    <row r="4787" spans="1:37" s="34" customFormat="1" x14ac:dyDescent="0.25">
      <c r="A4787" s="23">
        <f t="shared" si="524"/>
        <v>4779</v>
      </c>
      <c r="B4787" s="24" t="s">
        <v>44</v>
      </c>
      <c r="C4787" s="23" t="str">
        <f>+[1]DEPURADO!A4781</f>
        <v>FEH133187</v>
      </c>
      <c r="D4787" s="23" t="str">
        <f>+[1]DEPURADO!B4781</f>
        <v>FEH133187</v>
      </c>
      <c r="E4787" s="25">
        <f>+[1]DEPURADO!C4781</f>
        <v>44358</v>
      </c>
      <c r="F4787" s="26" t="str">
        <f>+IF([1]DEPURADO!D4781&gt;1,[1]DEPURADO!D4781," ")</f>
        <v xml:space="preserve"> </v>
      </c>
      <c r="G4787" s="27">
        <f>[1]DEPURADO!F4781</f>
        <v>38110</v>
      </c>
      <c r="H4787" s="28">
        <v>0</v>
      </c>
      <c r="I4787" s="28">
        <f>+[1]DEPURADO!N4781+[1]DEPURADO!O4781</f>
        <v>0</v>
      </c>
      <c r="J4787" s="28">
        <f>+[1]DEPURADO!S4781</f>
        <v>0</v>
      </c>
      <c r="K4787" s="29">
        <f>+[1]DEPURADO!Q4781+[1]DEPURADO!R4781</f>
        <v>0</v>
      </c>
      <c r="L4787" s="28">
        <v>0</v>
      </c>
      <c r="M4787" s="28">
        <v>0</v>
      </c>
      <c r="N4787" s="28">
        <f t="shared" si="518"/>
        <v>0</v>
      </c>
      <c r="O4787" s="28">
        <f t="shared" si="519"/>
        <v>38110</v>
      </c>
      <c r="P4787" s="24" t="str">
        <f>IF([1]DEPURADO!I4781&gt;1,0,[1]DEPURADO!B4781)</f>
        <v>FEH133187</v>
      </c>
      <c r="Q4787" s="30">
        <f t="shared" si="520"/>
        <v>38110</v>
      </c>
      <c r="R4787" s="31">
        <f t="shared" si="521"/>
        <v>0</v>
      </c>
      <c r="S4787" s="31">
        <f>+[1]DEPURADO!K4781</f>
        <v>0</v>
      </c>
      <c r="T4787" s="23" t="s">
        <v>45</v>
      </c>
      <c r="U4787" s="31">
        <f>+[1]DEPURADO!J4781</f>
        <v>38110</v>
      </c>
      <c r="V4787" s="30"/>
      <c r="W4787" s="23" t="s">
        <v>45</v>
      </c>
      <c r="X4787" s="31">
        <f>+[1]DEPURADO!L4781+[1]DEPURADO!M4781</f>
        <v>0</v>
      </c>
      <c r="Y4787" s="23" t="s">
        <v>45</v>
      </c>
      <c r="Z4787" s="31">
        <f t="shared" si="522"/>
        <v>0</v>
      </c>
      <c r="AA4787" s="31"/>
      <c r="AB4787" s="31">
        <v>0</v>
      </c>
      <c r="AC4787" s="31">
        <v>0</v>
      </c>
      <c r="AD4787" s="30"/>
      <c r="AE4787" s="30">
        <f>+[1]DEPURADO!L4781</f>
        <v>0</v>
      </c>
      <c r="AF4787" s="30">
        <v>0</v>
      </c>
      <c r="AG4787" s="30">
        <f t="shared" si="523"/>
        <v>0</v>
      </c>
      <c r="AH4787" s="30">
        <v>0</v>
      </c>
      <c r="AI4787" s="30" t="str">
        <f>+[1]DEPURADO!G4781</f>
        <v>EN REVISION</v>
      </c>
      <c r="AJ4787" s="32"/>
      <c r="AK4787" s="33"/>
    </row>
    <row r="4788" spans="1:37" s="34" customFormat="1" x14ac:dyDescent="0.25">
      <c r="A4788" s="23">
        <f t="shared" si="524"/>
        <v>4780</v>
      </c>
      <c r="B4788" s="24" t="s">
        <v>44</v>
      </c>
      <c r="C4788" s="23" t="str">
        <f>+[1]DEPURADO!A4782</f>
        <v>FEH133188</v>
      </c>
      <c r="D4788" s="23" t="str">
        <f>+[1]DEPURADO!B4782</f>
        <v>FEH133188</v>
      </c>
      <c r="E4788" s="25">
        <f>+[1]DEPURADO!C4782</f>
        <v>44358</v>
      </c>
      <c r="F4788" s="26" t="str">
        <f>+IF([1]DEPURADO!D4782&gt;1,[1]DEPURADO!D4782," ")</f>
        <v xml:space="preserve"> </v>
      </c>
      <c r="G4788" s="27">
        <f>[1]DEPURADO!F4782</f>
        <v>38110</v>
      </c>
      <c r="H4788" s="28">
        <v>0</v>
      </c>
      <c r="I4788" s="28">
        <f>+[1]DEPURADO!N4782+[1]DEPURADO!O4782</f>
        <v>0</v>
      </c>
      <c r="J4788" s="28">
        <f>+[1]DEPURADO!S4782</f>
        <v>0</v>
      </c>
      <c r="K4788" s="29">
        <f>+[1]DEPURADO!Q4782+[1]DEPURADO!R4782</f>
        <v>0</v>
      </c>
      <c r="L4788" s="28">
        <v>0</v>
      </c>
      <c r="M4788" s="28">
        <v>0</v>
      </c>
      <c r="N4788" s="28">
        <f t="shared" si="518"/>
        <v>0</v>
      </c>
      <c r="O4788" s="28">
        <f t="shared" si="519"/>
        <v>38110</v>
      </c>
      <c r="P4788" s="24" t="str">
        <f>IF([1]DEPURADO!I4782&gt;1,0,[1]DEPURADO!B4782)</f>
        <v>FEH133188</v>
      </c>
      <c r="Q4788" s="30">
        <f t="shared" si="520"/>
        <v>38110</v>
      </c>
      <c r="R4788" s="31">
        <f t="shared" si="521"/>
        <v>0</v>
      </c>
      <c r="S4788" s="31">
        <f>+[1]DEPURADO!K4782</f>
        <v>0</v>
      </c>
      <c r="T4788" s="23" t="s">
        <v>45</v>
      </c>
      <c r="U4788" s="31">
        <f>+[1]DEPURADO!J4782</f>
        <v>38110</v>
      </c>
      <c r="V4788" s="30"/>
      <c r="W4788" s="23" t="s">
        <v>45</v>
      </c>
      <c r="X4788" s="31">
        <f>+[1]DEPURADO!L4782+[1]DEPURADO!M4782</f>
        <v>0</v>
      </c>
      <c r="Y4788" s="23" t="s">
        <v>45</v>
      </c>
      <c r="Z4788" s="31">
        <f t="shared" si="522"/>
        <v>0</v>
      </c>
      <c r="AA4788" s="31"/>
      <c r="AB4788" s="31">
        <v>0</v>
      </c>
      <c r="AC4788" s="31">
        <v>0</v>
      </c>
      <c r="AD4788" s="30"/>
      <c r="AE4788" s="30">
        <f>+[1]DEPURADO!L4782</f>
        <v>0</v>
      </c>
      <c r="AF4788" s="30">
        <v>0</v>
      </c>
      <c r="AG4788" s="30">
        <f t="shared" si="523"/>
        <v>0</v>
      </c>
      <c r="AH4788" s="30">
        <v>0</v>
      </c>
      <c r="AI4788" s="30" t="str">
        <f>+[1]DEPURADO!G4782</f>
        <v>EN REVISION</v>
      </c>
      <c r="AJ4788" s="32"/>
      <c r="AK4788" s="33"/>
    </row>
    <row r="4789" spans="1:37" s="34" customFormat="1" x14ac:dyDescent="0.25">
      <c r="A4789" s="23">
        <f t="shared" si="524"/>
        <v>4781</v>
      </c>
      <c r="B4789" s="24" t="s">
        <v>44</v>
      </c>
      <c r="C4789" s="23" t="str">
        <f>+[1]DEPURADO!A4783</f>
        <v>FEH133194</v>
      </c>
      <c r="D4789" s="23" t="str">
        <f>+[1]DEPURADO!B4783</f>
        <v>FEH133194</v>
      </c>
      <c r="E4789" s="25">
        <f>+[1]DEPURADO!C4783</f>
        <v>44358</v>
      </c>
      <c r="F4789" s="26" t="str">
        <f>+IF([1]DEPURADO!D4783&gt;1,[1]DEPURADO!D4783," ")</f>
        <v xml:space="preserve"> </v>
      </c>
      <c r="G4789" s="27">
        <f>[1]DEPURADO!F4783</f>
        <v>64999</v>
      </c>
      <c r="H4789" s="28">
        <v>0</v>
      </c>
      <c r="I4789" s="28">
        <f>+[1]DEPURADO!N4783+[1]DEPURADO!O4783</f>
        <v>0</v>
      </c>
      <c r="J4789" s="28">
        <f>+[1]DEPURADO!S4783</f>
        <v>0</v>
      </c>
      <c r="K4789" s="29">
        <f>+[1]DEPURADO!Q4783+[1]DEPURADO!R4783</f>
        <v>0</v>
      </c>
      <c r="L4789" s="28">
        <v>0</v>
      </c>
      <c r="M4789" s="28">
        <v>0</v>
      </c>
      <c r="N4789" s="28">
        <f t="shared" si="518"/>
        <v>0</v>
      </c>
      <c r="O4789" s="28">
        <f t="shared" si="519"/>
        <v>64999</v>
      </c>
      <c r="P4789" s="24" t="str">
        <f>IF([1]DEPURADO!I4783&gt;1,0,[1]DEPURADO!B4783)</f>
        <v>FEH133194</v>
      </c>
      <c r="Q4789" s="30">
        <f t="shared" si="520"/>
        <v>64999</v>
      </c>
      <c r="R4789" s="31">
        <f t="shared" si="521"/>
        <v>0</v>
      </c>
      <c r="S4789" s="31">
        <f>+[1]DEPURADO!K4783</f>
        <v>0</v>
      </c>
      <c r="T4789" s="23" t="s">
        <v>45</v>
      </c>
      <c r="U4789" s="31">
        <f>+[1]DEPURADO!J4783</f>
        <v>64999</v>
      </c>
      <c r="V4789" s="30"/>
      <c r="W4789" s="23" t="s">
        <v>45</v>
      </c>
      <c r="X4789" s="31">
        <f>+[1]DEPURADO!L4783+[1]DEPURADO!M4783</f>
        <v>0</v>
      </c>
      <c r="Y4789" s="23" t="s">
        <v>45</v>
      </c>
      <c r="Z4789" s="31">
        <f t="shared" si="522"/>
        <v>0</v>
      </c>
      <c r="AA4789" s="31"/>
      <c r="AB4789" s="31">
        <v>0</v>
      </c>
      <c r="AC4789" s="31">
        <v>0</v>
      </c>
      <c r="AD4789" s="30"/>
      <c r="AE4789" s="30">
        <f>+[1]DEPURADO!L4783</f>
        <v>0</v>
      </c>
      <c r="AF4789" s="30">
        <v>0</v>
      </c>
      <c r="AG4789" s="30">
        <f t="shared" si="523"/>
        <v>0</v>
      </c>
      <c r="AH4789" s="30">
        <v>0</v>
      </c>
      <c r="AI4789" s="30" t="str">
        <f>+[1]DEPURADO!G4783</f>
        <v>EN REVISION</v>
      </c>
      <c r="AJ4789" s="32"/>
      <c r="AK4789" s="33"/>
    </row>
    <row r="4790" spans="1:37" s="34" customFormat="1" x14ac:dyDescent="0.25">
      <c r="A4790" s="23">
        <f t="shared" si="524"/>
        <v>4782</v>
      </c>
      <c r="B4790" s="24" t="s">
        <v>44</v>
      </c>
      <c r="C4790" s="23" t="str">
        <f>+[1]DEPURADO!A4784</f>
        <v>FEH133206</v>
      </c>
      <c r="D4790" s="23" t="str">
        <f>+[1]DEPURADO!B4784</f>
        <v>FEH133206</v>
      </c>
      <c r="E4790" s="25">
        <f>+[1]DEPURADO!C4784</f>
        <v>44358</v>
      </c>
      <c r="F4790" s="26" t="str">
        <f>+IF([1]DEPURADO!D4784&gt;1,[1]DEPURADO!D4784," ")</f>
        <v xml:space="preserve"> </v>
      </c>
      <c r="G4790" s="27">
        <f>[1]DEPURADO!F4784</f>
        <v>117420</v>
      </c>
      <c r="H4790" s="28">
        <v>0</v>
      </c>
      <c r="I4790" s="28">
        <f>+[1]DEPURADO!N4784+[1]DEPURADO!O4784</f>
        <v>0</v>
      </c>
      <c r="J4790" s="28">
        <f>+[1]DEPURADO!S4784</f>
        <v>0</v>
      </c>
      <c r="K4790" s="29">
        <f>+[1]DEPURADO!Q4784+[1]DEPURADO!R4784</f>
        <v>0</v>
      </c>
      <c r="L4790" s="28">
        <v>0</v>
      </c>
      <c r="M4790" s="28">
        <v>0</v>
      </c>
      <c r="N4790" s="28">
        <f t="shared" si="518"/>
        <v>0</v>
      </c>
      <c r="O4790" s="28">
        <f t="shared" si="519"/>
        <v>117420</v>
      </c>
      <c r="P4790" s="24" t="str">
        <f>IF([1]DEPURADO!I4784&gt;1,0,[1]DEPURADO!B4784)</f>
        <v>FEH133206</v>
      </c>
      <c r="Q4790" s="30">
        <f t="shared" si="520"/>
        <v>117420</v>
      </c>
      <c r="R4790" s="31">
        <f t="shared" si="521"/>
        <v>0</v>
      </c>
      <c r="S4790" s="31">
        <f>+[1]DEPURADO!K4784</f>
        <v>0</v>
      </c>
      <c r="T4790" s="23" t="s">
        <v>45</v>
      </c>
      <c r="U4790" s="31">
        <f>+[1]DEPURADO!J4784</f>
        <v>117420</v>
      </c>
      <c r="V4790" s="30"/>
      <c r="W4790" s="23" t="s">
        <v>45</v>
      </c>
      <c r="X4790" s="31">
        <f>+[1]DEPURADO!L4784+[1]DEPURADO!M4784</f>
        <v>0</v>
      </c>
      <c r="Y4790" s="23" t="s">
        <v>45</v>
      </c>
      <c r="Z4790" s="31">
        <f t="shared" si="522"/>
        <v>0</v>
      </c>
      <c r="AA4790" s="31"/>
      <c r="AB4790" s="31">
        <v>0</v>
      </c>
      <c r="AC4790" s="31">
        <v>0</v>
      </c>
      <c r="AD4790" s="30"/>
      <c r="AE4790" s="30">
        <f>+[1]DEPURADO!L4784</f>
        <v>0</v>
      </c>
      <c r="AF4790" s="30">
        <v>0</v>
      </c>
      <c r="AG4790" s="30">
        <f t="shared" si="523"/>
        <v>0</v>
      </c>
      <c r="AH4790" s="30">
        <v>0</v>
      </c>
      <c r="AI4790" s="30" t="str">
        <f>+[1]DEPURADO!G4784</f>
        <v>EN REVISION</v>
      </c>
      <c r="AJ4790" s="32"/>
      <c r="AK4790" s="33"/>
    </row>
    <row r="4791" spans="1:37" s="34" customFormat="1" x14ac:dyDescent="0.25">
      <c r="A4791" s="23">
        <f t="shared" si="524"/>
        <v>4783</v>
      </c>
      <c r="B4791" s="24" t="s">
        <v>44</v>
      </c>
      <c r="C4791" s="23" t="str">
        <f>+[1]DEPURADO!A4785</f>
        <v>FEH133212</v>
      </c>
      <c r="D4791" s="23" t="str">
        <f>+[1]DEPURADO!B4785</f>
        <v>FEH133212</v>
      </c>
      <c r="E4791" s="25">
        <f>+[1]DEPURADO!C4785</f>
        <v>44358</v>
      </c>
      <c r="F4791" s="26" t="str">
        <f>+IF([1]DEPURADO!D4785&gt;1,[1]DEPURADO!D4785," ")</f>
        <v xml:space="preserve"> </v>
      </c>
      <c r="G4791" s="27">
        <f>[1]DEPURADO!F4785</f>
        <v>39248</v>
      </c>
      <c r="H4791" s="28">
        <v>0</v>
      </c>
      <c r="I4791" s="28">
        <f>+[1]DEPURADO!N4785+[1]DEPURADO!O4785</f>
        <v>0</v>
      </c>
      <c r="J4791" s="28">
        <f>+[1]DEPURADO!S4785</f>
        <v>0</v>
      </c>
      <c r="K4791" s="29">
        <f>+[1]DEPURADO!Q4785+[1]DEPURADO!R4785</f>
        <v>0</v>
      </c>
      <c r="L4791" s="28">
        <v>0</v>
      </c>
      <c r="M4791" s="28">
        <v>0</v>
      </c>
      <c r="N4791" s="28">
        <f t="shared" si="518"/>
        <v>0</v>
      </c>
      <c r="O4791" s="28">
        <f t="shared" si="519"/>
        <v>39248</v>
      </c>
      <c r="P4791" s="24" t="str">
        <f>IF([1]DEPURADO!I4785&gt;1,0,[1]DEPURADO!B4785)</f>
        <v>FEH133212</v>
      </c>
      <c r="Q4791" s="30">
        <f t="shared" si="520"/>
        <v>39248</v>
      </c>
      <c r="R4791" s="31">
        <f t="shared" si="521"/>
        <v>0</v>
      </c>
      <c r="S4791" s="31">
        <f>+[1]DEPURADO!K4785</f>
        <v>0</v>
      </c>
      <c r="T4791" s="23" t="s">
        <v>45</v>
      </c>
      <c r="U4791" s="31">
        <f>+[1]DEPURADO!J4785</f>
        <v>39248</v>
      </c>
      <c r="V4791" s="30"/>
      <c r="W4791" s="23" t="s">
        <v>45</v>
      </c>
      <c r="X4791" s="31">
        <f>+[1]DEPURADO!L4785+[1]DEPURADO!M4785</f>
        <v>0</v>
      </c>
      <c r="Y4791" s="23" t="s">
        <v>45</v>
      </c>
      <c r="Z4791" s="31">
        <f t="shared" si="522"/>
        <v>0</v>
      </c>
      <c r="AA4791" s="31"/>
      <c r="AB4791" s="31">
        <v>0</v>
      </c>
      <c r="AC4791" s="31">
        <v>0</v>
      </c>
      <c r="AD4791" s="30"/>
      <c r="AE4791" s="30">
        <f>+[1]DEPURADO!L4785</f>
        <v>0</v>
      </c>
      <c r="AF4791" s="30">
        <v>0</v>
      </c>
      <c r="AG4791" s="30">
        <f t="shared" si="523"/>
        <v>0</v>
      </c>
      <c r="AH4791" s="30">
        <v>0</v>
      </c>
      <c r="AI4791" s="30" t="str">
        <f>+[1]DEPURADO!G4785</f>
        <v>EN REVISION</v>
      </c>
      <c r="AJ4791" s="32"/>
      <c r="AK4791" s="33"/>
    </row>
    <row r="4792" spans="1:37" s="34" customFormat="1" x14ac:dyDescent="0.25">
      <c r="A4792" s="23">
        <f t="shared" si="524"/>
        <v>4784</v>
      </c>
      <c r="B4792" s="24" t="s">
        <v>44</v>
      </c>
      <c r="C4792" s="23" t="str">
        <f>+[1]DEPURADO!A4786</f>
        <v>FEH133219</v>
      </c>
      <c r="D4792" s="23" t="str">
        <f>+[1]DEPURADO!B4786</f>
        <v>FEH133219</v>
      </c>
      <c r="E4792" s="25">
        <f>+[1]DEPURADO!C4786</f>
        <v>44358</v>
      </c>
      <c r="F4792" s="26" t="str">
        <f>+IF([1]DEPURADO!D4786&gt;1,[1]DEPURADO!D4786," ")</f>
        <v xml:space="preserve"> </v>
      </c>
      <c r="G4792" s="27">
        <f>[1]DEPURADO!F4786</f>
        <v>91228</v>
      </c>
      <c r="H4792" s="28">
        <v>0</v>
      </c>
      <c r="I4792" s="28">
        <f>+[1]DEPURADO!N4786+[1]DEPURADO!O4786</f>
        <v>0</v>
      </c>
      <c r="J4792" s="28">
        <f>+[1]DEPURADO!S4786</f>
        <v>0</v>
      </c>
      <c r="K4792" s="29">
        <f>+[1]DEPURADO!Q4786+[1]DEPURADO!R4786</f>
        <v>0</v>
      </c>
      <c r="L4792" s="28">
        <v>0</v>
      </c>
      <c r="M4792" s="28">
        <v>0</v>
      </c>
      <c r="N4792" s="28">
        <f t="shared" si="518"/>
        <v>0</v>
      </c>
      <c r="O4792" s="28">
        <f t="shared" si="519"/>
        <v>91228</v>
      </c>
      <c r="P4792" s="24">
        <f>IF([1]DEPURADO!I4786&gt;1,0,[1]DEPURADO!B4786)</f>
        <v>0</v>
      </c>
      <c r="Q4792" s="30">
        <f t="shared" si="520"/>
        <v>0</v>
      </c>
      <c r="R4792" s="31">
        <f t="shared" si="521"/>
        <v>91228</v>
      </c>
      <c r="S4792" s="31">
        <f>+[1]DEPURADO!K4786</f>
        <v>0</v>
      </c>
      <c r="T4792" s="23" t="s">
        <v>45</v>
      </c>
      <c r="U4792" s="31">
        <f>+[1]DEPURADO!J4786</f>
        <v>0</v>
      </c>
      <c r="V4792" s="30"/>
      <c r="W4792" s="23" t="s">
        <v>45</v>
      </c>
      <c r="X4792" s="31">
        <f>+[1]DEPURADO!L4786+[1]DEPURADO!M4786</f>
        <v>0</v>
      </c>
      <c r="Y4792" s="23" t="s">
        <v>45</v>
      </c>
      <c r="Z4792" s="31">
        <f t="shared" si="522"/>
        <v>0</v>
      </c>
      <c r="AA4792" s="31"/>
      <c r="AB4792" s="31">
        <v>0</v>
      </c>
      <c r="AC4792" s="31">
        <v>0</v>
      </c>
      <c r="AD4792" s="30"/>
      <c r="AE4792" s="30">
        <f>+[1]DEPURADO!L4786</f>
        <v>0</v>
      </c>
      <c r="AF4792" s="30">
        <v>0</v>
      </c>
      <c r="AG4792" s="30">
        <f t="shared" si="523"/>
        <v>0</v>
      </c>
      <c r="AH4792" s="30">
        <v>0</v>
      </c>
      <c r="AI4792" s="30" t="str">
        <f>+[1]DEPURADO!G4786</f>
        <v>NO RADICADO</v>
      </c>
      <c r="AJ4792" s="32"/>
      <c r="AK4792" s="33"/>
    </row>
    <row r="4793" spans="1:37" s="34" customFormat="1" x14ac:dyDescent="0.25">
      <c r="A4793" s="23">
        <f t="shared" si="524"/>
        <v>4785</v>
      </c>
      <c r="B4793" s="24" t="s">
        <v>44</v>
      </c>
      <c r="C4793" s="23" t="str">
        <f>+[1]DEPURADO!A4787</f>
        <v>FEH133221</v>
      </c>
      <c r="D4793" s="23" t="str">
        <f>+[1]DEPURADO!B4787</f>
        <v>FEH133221</v>
      </c>
      <c r="E4793" s="25">
        <f>+[1]DEPURADO!C4787</f>
        <v>44358</v>
      </c>
      <c r="F4793" s="26" t="str">
        <f>+IF([1]DEPURADO!D4787&gt;1,[1]DEPURADO!D4787," ")</f>
        <v xml:space="preserve"> </v>
      </c>
      <c r="G4793" s="27">
        <f>[1]DEPURADO!F4787</f>
        <v>173548</v>
      </c>
      <c r="H4793" s="28">
        <v>0</v>
      </c>
      <c r="I4793" s="28">
        <f>+[1]DEPURADO!N4787+[1]DEPURADO!O4787</f>
        <v>0</v>
      </c>
      <c r="J4793" s="28">
        <f>+[1]DEPURADO!S4787</f>
        <v>0</v>
      </c>
      <c r="K4793" s="29">
        <f>+[1]DEPURADO!Q4787+[1]DEPURADO!R4787</f>
        <v>0</v>
      </c>
      <c r="L4793" s="28">
        <v>0</v>
      </c>
      <c r="M4793" s="28">
        <v>0</v>
      </c>
      <c r="N4793" s="28">
        <f t="shared" si="518"/>
        <v>0</v>
      </c>
      <c r="O4793" s="28">
        <f t="shared" si="519"/>
        <v>173548</v>
      </c>
      <c r="P4793" s="24">
        <f>IF([1]DEPURADO!I4787&gt;1,0,[1]DEPURADO!B4787)</f>
        <v>0</v>
      </c>
      <c r="Q4793" s="30">
        <f t="shared" si="520"/>
        <v>0</v>
      </c>
      <c r="R4793" s="31">
        <f t="shared" si="521"/>
        <v>173548</v>
      </c>
      <c r="S4793" s="31">
        <f>+[1]DEPURADO!K4787</f>
        <v>0</v>
      </c>
      <c r="T4793" s="23" t="s">
        <v>45</v>
      </c>
      <c r="U4793" s="31">
        <f>+[1]DEPURADO!J4787</f>
        <v>0</v>
      </c>
      <c r="V4793" s="30"/>
      <c r="W4793" s="23" t="s">
        <v>45</v>
      </c>
      <c r="X4793" s="31">
        <f>+[1]DEPURADO!L4787+[1]DEPURADO!M4787</f>
        <v>0</v>
      </c>
      <c r="Y4793" s="23" t="s">
        <v>45</v>
      </c>
      <c r="Z4793" s="31">
        <f t="shared" si="522"/>
        <v>0</v>
      </c>
      <c r="AA4793" s="31"/>
      <c r="AB4793" s="31">
        <v>0</v>
      </c>
      <c r="AC4793" s="31">
        <v>0</v>
      </c>
      <c r="AD4793" s="30"/>
      <c r="AE4793" s="30">
        <f>+[1]DEPURADO!L4787</f>
        <v>0</v>
      </c>
      <c r="AF4793" s="30">
        <v>0</v>
      </c>
      <c r="AG4793" s="30">
        <f t="shared" si="523"/>
        <v>0</v>
      </c>
      <c r="AH4793" s="30">
        <v>0</v>
      </c>
      <c r="AI4793" s="30" t="str">
        <f>+[1]DEPURADO!G4787</f>
        <v>NO RADICADO</v>
      </c>
      <c r="AJ4793" s="32"/>
      <c r="AK4793" s="33"/>
    </row>
    <row r="4794" spans="1:37" s="34" customFormat="1" x14ac:dyDescent="0.25">
      <c r="A4794" s="23">
        <f t="shared" si="524"/>
        <v>4786</v>
      </c>
      <c r="B4794" s="24" t="s">
        <v>44</v>
      </c>
      <c r="C4794" s="23" t="str">
        <f>+[1]DEPURADO!A4788</f>
        <v>FEH133224</v>
      </c>
      <c r="D4794" s="23" t="str">
        <f>+[1]DEPURADO!B4788</f>
        <v>FEH133224</v>
      </c>
      <c r="E4794" s="25">
        <f>+[1]DEPURADO!C4788</f>
        <v>44358</v>
      </c>
      <c r="F4794" s="26" t="str">
        <f>+IF([1]DEPURADO!D4788&gt;1,[1]DEPURADO!D4788," ")</f>
        <v xml:space="preserve"> </v>
      </c>
      <c r="G4794" s="27">
        <f>[1]DEPURADO!F4788</f>
        <v>169711</v>
      </c>
      <c r="H4794" s="28">
        <v>0</v>
      </c>
      <c r="I4794" s="28">
        <f>+[1]DEPURADO!N4788+[1]DEPURADO!O4788</f>
        <v>0</v>
      </c>
      <c r="J4794" s="28">
        <f>+[1]DEPURADO!S4788</f>
        <v>0</v>
      </c>
      <c r="K4794" s="29">
        <f>+[1]DEPURADO!Q4788+[1]DEPURADO!R4788</f>
        <v>0</v>
      </c>
      <c r="L4794" s="28">
        <v>0</v>
      </c>
      <c r="M4794" s="28">
        <v>0</v>
      </c>
      <c r="N4794" s="28">
        <f t="shared" si="518"/>
        <v>0</v>
      </c>
      <c r="O4794" s="28">
        <f t="shared" si="519"/>
        <v>169711</v>
      </c>
      <c r="P4794" s="24">
        <f>IF([1]DEPURADO!I4788&gt;1,0,[1]DEPURADO!B4788)</f>
        <v>0</v>
      </c>
      <c r="Q4794" s="30">
        <f t="shared" si="520"/>
        <v>0</v>
      </c>
      <c r="R4794" s="31">
        <f t="shared" si="521"/>
        <v>169711</v>
      </c>
      <c r="S4794" s="31">
        <f>+[1]DEPURADO!K4788</f>
        <v>0</v>
      </c>
      <c r="T4794" s="23" t="s">
        <v>45</v>
      </c>
      <c r="U4794" s="31">
        <f>+[1]DEPURADO!J4788</f>
        <v>0</v>
      </c>
      <c r="V4794" s="30"/>
      <c r="W4794" s="23" t="s">
        <v>45</v>
      </c>
      <c r="X4794" s="31">
        <f>+[1]DEPURADO!L4788+[1]DEPURADO!M4788</f>
        <v>0</v>
      </c>
      <c r="Y4794" s="23" t="s">
        <v>45</v>
      </c>
      <c r="Z4794" s="31">
        <f t="shared" si="522"/>
        <v>0</v>
      </c>
      <c r="AA4794" s="31"/>
      <c r="AB4794" s="31">
        <v>0</v>
      </c>
      <c r="AC4794" s="31">
        <v>0</v>
      </c>
      <c r="AD4794" s="30"/>
      <c r="AE4794" s="30">
        <f>+[1]DEPURADO!L4788</f>
        <v>0</v>
      </c>
      <c r="AF4794" s="30">
        <v>0</v>
      </c>
      <c r="AG4794" s="30">
        <f t="shared" si="523"/>
        <v>0</v>
      </c>
      <c r="AH4794" s="30">
        <v>0</v>
      </c>
      <c r="AI4794" s="30" t="str">
        <f>+[1]DEPURADO!G4788</f>
        <v>NO RADICADO</v>
      </c>
      <c r="AJ4794" s="32"/>
      <c r="AK4794" s="33"/>
    </row>
    <row r="4795" spans="1:37" s="34" customFormat="1" x14ac:dyDescent="0.25">
      <c r="A4795" s="23">
        <f t="shared" si="524"/>
        <v>4787</v>
      </c>
      <c r="B4795" s="24" t="s">
        <v>44</v>
      </c>
      <c r="C4795" s="23" t="str">
        <f>+[1]DEPURADO!A4789</f>
        <v>FEH133230</v>
      </c>
      <c r="D4795" s="23" t="str">
        <f>+[1]DEPURADO!B4789</f>
        <v>FEH133230</v>
      </c>
      <c r="E4795" s="25">
        <f>+[1]DEPURADO!C4789</f>
        <v>44358</v>
      </c>
      <c r="F4795" s="26" t="str">
        <f>+IF([1]DEPURADO!D4789&gt;1,[1]DEPURADO!D4789," ")</f>
        <v xml:space="preserve"> </v>
      </c>
      <c r="G4795" s="27">
        <f>[1]DEPURADO!F4789</f>
        <v>14946</v>
      </c>
      <c r="H4795" s="28">
        <v>0</v>
      </c>
      <c r="I4795" s="28">
        <f>+[1]DEPURADO!N4789+[1]DEPURADO!O4789</f>
        <v>0</v>
      </c>
      <c r="J4795" s="28">
        <f>+[1]DEPURADO!S4789</f>
        <v>0</v>
      </c>
      <c r="K4795" s="29">
        <f>+[1]DEPURADO!Q4789+[1]DEPURADO!R4789</f>
        <v>0</v>
      </c>
      <c r="L4795" s="28">
        <v>0</v>
      </c>
      <c r="M4795" s="28">
        <v>0</v>
      </c>
      <c r="N4795" s="28">
        <f t="shared" si="518"/>
        <v>0</v>
      </c>
      <c r="O4795" s="28">
        <f t="shared" si="519"/>
        <v>14946</v>
      </c>
      <c r="P4795" s="24">
        <f>IF([1]DEPURADO!I4789&gt;1,0,[1]DEPURADO!B4789)</f>
        <v>0</v>
      </c>
      <c r="Q4795" s="30">
        <f t="shared" si="520"/>
        <v>0</v>
      </c>
      <c r="R4795" s="31">
        <f t="shared" si="521"/>
        <v>14946</v>
      </c>
      <c r="S4795" s="31">
        <f>+[1]DEPURADO!K4789</f>
        <v>0</v>
      </c>
      <c r="T4795" s="23" t="s">
        <v>45</v>
      </c>
      <c r="U4795" s="31">
        <f>+[1]DEPURADO!J4789</f>
        <v>0</v>
      </c>
      <c r="V4795" s="30"/>
      <c r="W4795" s="23" t="s">
        <v>45</v>
      </c>
      <c r="X4795" s="31">
        <f>+[1]DEPURADO!L4789+[1]DEPURADO!M4789</f>
        <v>0</v>
      </c>
      <c r="Y4795" s="23" t="s">
        <v>45</v>
      </c>
      <c r="Z4795" s="31">
        <f t="shared" si="522"/>
        <v>0</v>
      </c>
      <c r="AA4795" s="31"/>
      <c r="AB4795" s="31">
        <v>0</v>
      </c>
      <c r="AC4795" s="31">
        <v>0</v>
      </c>
      <c r="AD4795" s="30"/>
      <c r="AE4795" s="30">
        <f>+[1]DEPURADO!L4789</f>
        <v>0</v>
      </c>
      <c r="AF4795" s="30">
        <v>0</v>
      </c>
      <c r="AG4795" s="30">
        <f t="shared" si="523"/>
        <v>0</v>
      </c>
      <c r="AH4795" s="30">
        <v>0</v>
      </c>
      <c r="AI4795" s="30" t="str">
        <f>+[1]DEPURADO!G4789</f>
        <v>NO RADICADO</v>
      </c>
      <c r="AJ4795" s="32"/>
      <c r="AK4795" s="33"/>
    </row>
    <row r="4796" spans="1:37" s="34" customFormat="1" x14ac:dyDescent="0.25">
      <c r="A4796" s="23">
        <f t="shared" si="524"/>
        <v>4788</v>
      </c>
      <c r="B4796" s="24" t="s">
        <v>44</v>
      </c>
      <c r="C4796" s="23" t="str">
        <f>+[1]DEPURADO!A4790</f>
        <v>FEH133232</v>
      </c>
      <c r="D4796" s="23" t="str">
        <f>+[1]DEPURADO!B4790</f>
        <v>FEH133232</v>
      </c>
      <c r="E4796" s="25">
        <f>+[1]DEPURADO!C4790</f>
        <v>44358</v>
      </c>
      <c r="F4796" s="26" t="str">
        <f>+IF([1]DEPURADO!D4790&gt;1,[1]DEPURADO!D4790," ")</f>
        <v xml:space="preserve"> </v>
      </c>
      <c r="G4796" s="27">
        <f>[1]DEPURADO!F4790</f>
        <v>38110</v>
      </c>
      <c r="H4796" s="28">
        <v>0</v>
      </c>
      <c r="I4796" s="28">
        <f>+[1]DEPURADO!N4790+[1]DEPURADO!O4790</f>
        <v>0</v>
      </c>
      <c r="J4796" s="28">
        <f>+[1]DEPURADO!S4790</f>
        <v>0</v>
      </c>
      <c r="K4796" s="29">
        <f>+[1]DEPURADO!Q4790+[1]DEPURADO!R4790</f>
        <v>0</v>
      </c>
      <c r="L4796" s="28">
        <v>0</v>
      </c>
      <c r="M4796" s="28">
        <v>0</v>
      </c>
      <c r="N4796" s="28">
        <f t="shared" si="518"/>
        <v>0</v>
      </c>
      <c r="O4796" s="28">
        <f t="shared" si="519"/>
        <v>38110</v>
      </c>
      <c r="P4796" s="24" t="str">
        <f>IF([1]DEPURADO!I4790&gt;1,0,[1]DEPURADO!B4790)</f>
        <v>FEH133232</v>
      </c>
      <c r="Q4796" s="30">
        <f t="shared" si="520"/>
        <v>38110</v>
      </c>
      <c r="R4796" s="31">
        <f t="shared" si="521"/>
        <v>0</v>
      </c>
      <c r="S4796" s="31">
        <f>+[1]DEPURADO!K4790</f>
        <v>0</v>
      </c>
      <c r="T4796" s="23" t="s">
        <v>45</v>
      </c>
      <c r="U4796" s="31">
        <f>+[1]DEPURADO!J4790</f>
        <v>38110</v>
      </c>
      <c r="V4796" s="30"/>
      <c r="W4796" s="23" t="s">
        <v>45</v>
      </c>
      <c r="X4796" s="31">
        <f>+[1]DEPURADO!L4790+[1]DEPURADO!M4790</f>
        <v>0</v>
      </c>
      <c r="Y4796" s="23" t="s">
        <v>45</v>
      </c>
      <c r="Z4796" s="31">
        <f t="shared" si="522"/>
        <v>0</v>
      </c>
      <c r="AA4796" s="31"/>
      <c r="AB4796" s="31">
        <v>0</v>
      </c>
      <c r="AC4796" s="31">
        <v>0</v>
      </c>
      <c r="AD4796" s="30"/>
      <c r="AE4796" s="30">
        <f>+[1]DEPURADO!L4790</f>
        <v>0</v>
      </c>
      <c r="AF4796" s="30">
        <v>0</v>
      </c>
      <c r="AG4796" s="30">
        <f t="shared" si="523"/>
        <v>0</v>
      </c>
      <c r="AH4796" s="30">
        <v>0</v>
      </c>
      <c r="AI4796" s="30" t="str">
        <f>+[1]DEPURADO!G4790</f>
        <v>EN REVISION</v>
      </c>
      <c r="AJ4796" s="32"/>
      <c r="AK4796" s="33"/>
    </row>
    <row r="4797" spans="1:37" s="34" customFormat="1" x14ac:dyDescent="0.25">
      <c r="A4797" s="23">
        <f t="shared" si="524"/>
        <v>4789</v>
      </c>
      <c r="B4797" s="24" t="s">
        <v>44</v>
      </c>
      <c r="C4797" s="23" t="str">
        <f>+[1]DEPURADO!A4791</f>
        <v>FEH133233</v>
      </c>
      <c r="D4797" s="23" t="str">
        <f>+[1]DEPURADO!B4791</f>
        <v>FEH133233</v>
      </c>
      <c r="E4797" s="25">
        <f>+[1]DEPURADO!C4791</f>
        <v>44358</v>
      </c>
      <c r="F4797" s="26" t="str">
        <f>+IF([1]DEPURADO!D4791&gt;1,[1]DEPURADO!D4791," ")</f>
        <v xml:space="preserve"> </v>
      </c>
      <c r="G4797" s="27">
        <f>[1]DEPURADO!F4791</f>
        <v>64999</v>
      </c>
      <c r="H4797" s="28">
        <v>0</v>
      </c>
      <c r="I4797" s="28">
        <f>+[1]DEPURADO!N4791+[1]DEPURADO!O4791</f>
        <v>0</v>
      </c>
      <c r="J4797" s="28">
        <f>+[1]DEPURADO!S4791</f>
        <v>0</v>
      </c>
      <c r="K4797" s="29">
        <f>+[1]DEPURADO!Q4791+[1]DEPURADO!R4791</f>
        <v>0</v>
      </c>
      <c r="L4797" s="28">
        <v>0</v>
      </c>
      <c r="M4797" s="28">
        <v>0</v>
      </c>
      <c r="N4797" s="28">
        <f t="shared" si="518"/>
        <v>0</v>
      </c>
      <c r="O4797" s="28">
        <f t="shared" si="519"/>
        <v>64999</v>
      </c>
      <c r="P4797" s="24" t="str">
        <f>IF([1]DEPURADO!I4791&gt;1,0,[1]DEPURADO!B4791)</f>
        <v>FEH133233</v>
      </c>
      <c r="Q4797" s="30">
        <f t="shared" si="520"/>
        <v>64999</v>
      </c>
      <c r="R4797" s="31">
        <f t="shared" si="521"/>
        <v>0</v>
      </c>
      <c r="S4797" s="31">
        <f>+[1]DEPURADO!K4791</f>
        <v>0</v>
      </c>
      <c r="T4797" s="23" t="s">
        <v>45</v>
      </c>
      <c r="U4797" s="31">
        <f>+[1]DEPURADO!J4791</f>
        <v>64999</v>
      </c>
      <c r="V4797" s="30"/>
      <c r="W4797" s="23" t="s">
        <v>45</v>
      </c>
      <c r="X4797" s="31">
        <f>+[1]DEPURADO!L4791+[1]DEPURADO!M4791</f>
        <v>0</v>
      </c>
      <c r="Y4797" s="23" t="s">
        <v>45</v>
      </c>
      <c r="Z4797" s="31">
        <f t="shared" si="522"/>
        <v>0</v>
      </c>
      <c r="AA4797" s="31"/>
      <c r="AB4797" s="31">
        <v>0</v>
      </c>
      <c r="AC4797" s="31">
        <v>0</v>
      </c>
      <c r="AD4797" s="30"/>
      <c r="AE4797" s="30">
        <f>+[1]DEPURADO!L4791</f>
        <v>0</v>
      </c>
      <c r="AF4797" s="30">
        <v>0</v>
      </c>
      <c r="AG4797" s="30">
        <f t="shared" si="523"/>
        <v>0</v>
      </c>
      <c r="AH4797" s="30">
        <v>0</v>
      </c>
      <c r="AI4797" s="30" t="str">
        <f>+[1]DEPURADO!G4791</f>
        <v>EN REVISION</v>
      </c>
      <c r="AJ4797" s="32"/>
      <c r="AK4797" s="33"/>
    </row>
    <row r="4798" spans="1:37" s="34" customFormat="1" x14ac:dyDescent="0.25">
      <c r="A4798" s="23">
        <f t="shared" si="524"/>
        <v>4790</v>
      </c>
      <c r="B4798" s="24" t="s">
        <v>44</v>
      </c>
      <c r="C4798" s="23" t="str">
        <f>+[1]DEPURADO!A4792</f>
        <v>FEH133243</v>
      </c>
      <c r="D4798" s="23" t="str">
        <f>+[1]DEPURADO!B4792</f>
        <v>FEH133243</v>
      </c>
      <c r="E4798" s="25">
        <f>+[1]DEPURADO!C4792</f>
        <v>44358</v>
      </c>
      <c r="F4798" s="26" t="str">
        <f>+IF([1]DEPURADO!D4792&gt;1,[1]DEPURADO!D4792," ")</f>
        <v xml:space="preserve"> </v>
      </c>
      <c r="G4798" s="27">
        <f>[1]DEPURADO!F4792</f>
        <v>115665</v>
      </c>
      <c r="H4798" s="28">
        <v>0</v>
      </c>
      <c r="I4798" s="28">
        <f>+[1]DEPURADO!N4792+[1]DEPURADO!O4792</f>
        <v>0</v>
      </c>
      <c r="J4798" s="28">
        <f>+[1]DEPURADO!S4792</f>
        <v>0</v>
      </c>
      <c r="K4798" s="29">
        <f>+[1]DEPURADO!Q4792+[1]DEPURADO!R4792</f>
        <v>0</v>
      </c>
      <c r="L4798" s="28">
        <v>0</v>
      </c>
      <c r="M4798" s="28">
        <v>0</v>
      </c>
      <c r="N4798" s="28">
        <f t="shared" si="518"/>
        <v>0</v>
      </c>
      <c r="O4798" s="28">
        <f t="shared" si="519"/>
        <v>115665</v>
      </c>
      <c r="P4798" s="24" t="str">
        <f>IF([1]DEPURADO!I4792&gt;1,0,[1]DEPURADO!B4792)</f>
        <v>FEH133243</v>
      </c>
      <c r="Q4798" s="30">
        <f t="shared" si="520"/>
        <v>115665</v>
      </c>
      <c r="R4798" s="31">
        <f t="shared" si="521"/>
        <v>0</v>
      </c>
      <c r="S4798" s="31">
        <f>+[1]DEPURADO!K4792</f>
        <v>0</v>
      </c>
      <c r="T4798" s="23" t="s">
        <v>45</v>
      </c>
      <c r="U4798" s="31">
        <f>+[1]DEPURADO!J4792</f>
        <v>115665</v>
      </c>
      <c r="V4798" s="30"/>
      <c r="W4798" s="23" t="s">
        <v>45</v>
      </c>
      <c r="X4798" s="31">
        <f>+[1]DEPURADO!L4792+[1]DEPURADO!M4792</f>
        <v>0</v>
      </c>
      <c r="Y4798" s="23" t="s">
        <v>45</v>
      </c>
      <c r="Z4798" s="31">
        <f t="shared" si="522"/>
        <v>0</v>
      </c>
      <c r="AA4798" s="31"/>
      <c r="AB4798" s="31">
        <v>0</v>
      </c>
      <c r="AC4798" s="31">
        <v>0</v>
      </c>
      <c r="AD4798" s="30"/>
      <c r="AE4798" s="30">
        <f>+[1]DEPURADO!L4792</f>
        <v>0</v>
      </c>
      <c r="AF4798" s="30">
        <v>0</v>
      </c>
      <c r="AG4798" s="30">
        <f t="shared" si="523"/>
        <v>0</v>
      </c>
      <c r="AH4798" s="30">
        <v>0</v>
      </c>
      <c r="AI4798" s="30" t="str">
        <f>+[1]DEPURADO!G4792</f>
        <v>EN REVISION</v>
      </c>
      <c r="AJ4798" s="32"/>
      <c r="AK4798" s="33"/>
    </row>
    <row r="4799" spans="1:37" s="34" customFormat="1" x14ac:dyDescent="0.25">
      <c r="A4799" s="23">
        <f t="shared" si="524"/>
        <v>4791</v>
      </c>
      <c r="B4799" s="24" t="s">
        <v>44</v>
      </c>
      <c r="C4799" s="23" t="str">
        <f>+[1]DEPURADO!A4793</f>
        <v>FEH133244</v>
      </c>
      <c r="D4799" s="23" t="str">
        <f>+[1]DEPURADO!B4793</f>
        <v>FEH133244</v>
      </c>
      <c r="E4799" s="25">
        <f>+[1]DEPURADO!C4793</f>
        <v>44358</v>
      </c>
      <c r="F4799" s="26" t="str">
        <f>+IF([1]DEPURADO!D4793&gt;1,[1]DEPURADO!D4793," ")</f>
        <v xml:space="preserve"> </v>
      </c>
      <c r="G4799" s="27">
        <f>[1]DEPURADO!F4793</f>
        <v>33318</v>
      </c>
      <c r="H4799" s="28">
        <v>0</v>
      </c>
      <c r="I4799" s="28">
        <f>+[1]DEPURADO!N4793+[1]DEPURADO!O4793</f>
        <v>0</v>
      </c>
      <c r="J4799" s="28">
        <f>+[1]DEPURADO!S4793</f>
        <v>0</v>
      </c>
      <c r="K4799" s="29">
        <f>+[1]DEPURADO!Q4793+[1]DEPURADO!R4793</f>
        <v>0</v>
      </c>
      <c r="L4799" s="28">
        <v>0</v>
      </c>
      <c r="M4799" s="28">
        <v>0</v>
      </c>
      <c r="N4799" s="28">
        <f t="shared" si="518"/>
        <v>0</v>
      </c>
      <c r="O4799" s="28">
        <f t="shared" si="519"/>
        <v>33318</v>
      </c>
      <c r="P4799" s="24">
        <f>IF([1]DEPURADO!I4793&gt;1,0,[1]DEPURADO!B4793)</f>
        <v>0</v>
      </c>
      <c r="Q4799" s="30">
        <f t="shared" si="520"/>
        <v>0</v>
      </c>
      <c r="R4799" s="31">
        <f t="shared" si="521"/>
        <v>33318</v>
      </c>
      <c r="S4799" s="31">
        <f>+[1]DEPURADO!K4793</f>
        <v>0</v>
      </c>
      <c r="T4799" s="23" t="s">
        <v>45</v>
      </c>
      <c r="U4799" s="31">
        <f>+[1]DEPURADO!J4793</f>
        <v>0</v>
      </c>
      <c r="V4799" s="30"/>
      <c r="W4799" s="23" t="s">
        <v>45</v>
      </c>
      <c r="X4799" s="31">
        <f>+[1]DEPURADO!L4793+[1]DEPURADO!M4793</f>
        <v>0</v>
      </c>
      <c r="Y4799" s="23" t="s">
        <v>45</v>
      </c>
      <c r="Z4799" s="31">
        <f t="shared" si="522"/>
        <v>0</v>
      </c>
      <c r="AA4799" s="31"/>
      <c r="AB4799" s="31">
        <v>0</v>
      </c>
      <c r="AC4799" s="31">
        <v>0</v>
      </c>
      <c r="AD4799" s="30"/>
      <c r="AE4799" s="30">
        <f>+[1]DEPURADO!L4793</f>
        <v>0</v>
      </c>
      <c r="AF4799" s="30">
        <v>0</v>
      </c>
      <c r="AG4799" s="30">
        <f t="shared" si="523"/>
        <v>0</v>
      </c>
      <c r="AH4799" s="30">
        <v>0</v>
      </c>
      <c r="AI4799" s="30" t="str">
        <f>+[1]DEPURADO!G4793</f>
        <v>NO RADICADO</v>
      </c>
      <c r="AJ4799" s="32"/>
      <c r="AK4799" s="33"/>
    </row>
    <row r="4800" spans="1:37" s="34" customFormat="1" x14ac:dyDescent="0.25">
      <c r="A4800" s="23">
        <f t="shared" si="524"/>
        <v>4792</v>
      </c>
      <c r="B4800" s="24" t="s">
        <v>44</v>
      </c>
      <c r="C4800" s="23" t="str">
        <f>+[1]DEPURADO!A4794</f>
        <v>FEH133245</v>
      </c>
      <c r="D4800" s="23" t="str">
        <f>+[1]DEPURADO!B4794</f>
        <v>FEH133245</v>
      </c>
      <c r="E4800" s="25">
        <f>+[1]DEPURADO!C4794</f>
        <v>44358</v>
      </c>
      <c r="F4800" s="26" t="str">
        <f>+IF([1]DEPURADO!D4794&gt;1,[1]DEPURADO!D4794," ")</f>
        <v xml:space="preserve"> </v>
      </c>
      <c r="G4800" s="27">
        <f>[1]DEPURADO!F4794</f>
        <v>91525</v>
      </c>
      <c r="H4800" s="28">
        <v>0</v>
      </c>
      <c r="I4800" s="28">
        <f>+[1]DEPURADO!N4794+[1]DEPURADO!O4794</f>
        <v>0</v>
      </c>
      <c r="J4800" s="28">
        <f>+[1]DEPURADO!S4794</f>
        <v>0</v>
      </c>
      <c r="K4800" s="29">
        <f>+[1]DEPURADO!Q4794+[1]DEPURADO!R4794</f>
        <v>0</v>
      </c>
      <c r="L4800" s="28">
        <v>0</v>
      </c>
      <c r="M4800" s="28">
        <v>0</v>
      </c>
      <c r="N4800" s="28">
        <f t="shared" si="518"/>
        <v>0</v>
      </c>
      <c r="O4800" s="28">
        <f t="shared" si="519"/>
        <v>91525</v>
      </c>
      <c r="P4800" s="24">
        <f>IF([1]DEPURADO!I4794&gt;1,0,[1]DEPURADO!B4794)</f>
        <v>0</v>
      </c>
      <c r="Q4800" s="30">
        <f t="shared" si="520"/>
        <v>0</v>
      </c>
      <c r="R4800" s="31">
        <f t="shared" si="521"/>
        <v>91525</v>
      </c>
      <c r="S4800" s="31">
        <f>+[1]DEPURADO!K4794</f>
        <v>0</v>
      </c>
      <c r="T4800" s="23" t="s">
        <v>45</v>
      </c>
      <c r="U4800" s="31">
        <f>+[1]DEPURADO!J4794</f>
        <v>0</v>
      </c>
      <c r="V4800" s="30"/>
      <c r="W4800" s="23" t="s">
        <v>45</v>
      </c>
      <c r="X4800" s="31">
        <f>+[1]DEPURADO!L4794+[1]DEPURADO!M4794</f>
        <v>0</v>
      </c>
      <c r="Y4800" s="23" t="s">
        <v>45</v>
      </c>
      <c r="Z4800" s="31">
        <f t="shared" si="522"/>
        <v>0</v>
      </c>
      <c r="AA4800" s="31"/>
      <c r="AB4800" s="31">
        <v>0</v>
      </c>
      <c r="AC4800" s="31">
        <v>0</v>
      </c>
      <c r="AD4800" s="30"/>
      <c r="AE4800" s="30">
        <f>+[1]DEPURADO!L4794</f>
        <v>0</v>
      </c>
      <c r="AF4800" s="30">
        <v>0</v>
      </c>
      <c r="AG4800" s="30">
        <f t="shared" si="523"/>
        <v>0</v>
      </c>
      <c r="AH4800" s="30">
        <v>0</v>
      </c>
      <c r="AI4800" s="30" t="str">
        <f>+[1]DEPURADO!G4794</f>
        <v>NO RADICADO</v>
      </c>
      <c r="AJ4800" s="32"/>
      <c r="AK4800" s="33"/>
    </row>
    <row r="4801" spans="1:37" s="34" customFormat="1" x14ac:dyDescent="0.25">
      <c r="A4801" s="23">
        <f t="shared" si="524"/>
        <v>4793</v>
      </c>
      <c r="B4801" s="24" t="s">
        <v>44</v>
      </c>
      <c r="C4801" s="23" t="str">
        <f>+[1]DEPURADO!A4795</f>
        <v>FEH133246</v>
      </c>
      <c r="D4801" s="23" t="str">
        <f>+[1]DEPURADO!B4795</f>
        <v>FEH133246</v>
      </c>
      <c r="E4801" s="25">
        <f>+[1]DEPURADO!C4795</f>
        <v>44358</v>
      </c>
      <c r="F4801" s="26" t="str">
        <f>+IF([1]DEPURADO!D4795&gt;1,[1]DEPURADO!D4795," ")</f>
        <v xml:space="preserve"> </v>
      </c>
      <c r="G4801" s="27">
        <f>[1]DEPURADO!F4795</f>
        <v>14946</v>
      </c>
      <c r="H4801" s="28">
        <v>0</v>
      </c>
      <c r="I4801" s="28">
        <f>+[1]DEPURADO!N4795+[1]DEPURADO!O4795</f>
        <v>0</v>
      </c>
      <c r="J4801" s="28">
        <f>+[1]DEPURADO!S4795</f>
        <v>0</v>
      </c>
      <c r="K4801" s="29">
        <f>+[1]DEPURADO!Q4795+[1]DEPURADO!R4795</f>
        <v>0</v>
      </c>
      <c r="L4801" s="28">
        <v>0</v>
      </c>
      <c r="M4801" s="28">
        <v>0</v>
      </c>
      <c r="N4801" s="28">
        <f t="shared" si="518"/>
        <v>0</v>
      </c>
      <c r="O4801" s="28">
        <f t="shared" si="519"/>
        <v>14946</v>
      </c>
      <c r="P4801" s="24">
        <f>IF([1]DEPURADO!I4795&gt;1,0,[1]DEPURADO!B4795)</f>
        <v>0</v>
      </c>
      <c r="Q4801" s="30">
        <f t="shared" si="520"/>
        <v>0</v>
      </c>
      <c r="R4801" s="31">
        <f t="shared" si="521"/>
        <v>14946</v>
      </c>
      <c r="S4801" s="31">
        <f>+[1]DEPURADO!K4795</f>
        <v>0</v>
      </c>
      <c r="T4801" s="23" t="s">
        <v>45</v>
      </c>
      <c r="U4801" s="31">
        <f>+[1]DEPURADO!J4795</f>
        <v>0</v>
      </c>
      <c r="V4801" s="30"/>
      <c r="W4801" s="23" t="s">
        <v>45</v>
      </c>
      <c r="X4801" s="31">
        <f>+[1]DEPURADO!L4795+[1]DEPURADO!M4795</f>
        <v>0</v>
      </c>
      <c r="Y4801" s="23" t="s">
        <v>45</v>
      </c>
      <c r="Z4801" s="31">
        <f t="shared" si="522"/>
        <v>0</v>
      </c>
      <c r="AA4801" s="31"/>
      <c r="AB4801" s="31">
        <v>0</v>
      </c>
      <c r="AC4801" s="31">
        <v>0</v>
      </c>
      <c r="AD4801" s="30"/>
      <c r="AE4801" s="30">
        <f>+[1]DEPURADO!L4795</f>
        <v>0</v>
      </c>
      <c r="AF4801" s="30">
        <v>0</v>
      </c>
      <c r="AG4801" s="30">
        <f t="shared" si="523"/>
        <v>0</v>
      </c>
      <c r="AH4801" s="30">
        <v>0</v>
      </c>
      <c r="AI4801" s="30" t="str">
        <f>+[1]DEPURADO!G4795</f>
        <v>NO RADICADO</v>
      </c>
      <c r="AJ4801" s="32"/>
      <c r="AK4801" s="33"/>
    </row>
    <row r="4802" spans="1:37" s="34" customFormat="1" x14ac:dyDescent="0.25">
      <c r="A4802" s="23">
        <f t="shared" si="524"/>
        <v>4794</v>
      </c>
      <c r="B4802" s="24" t="s">
        <v>44</v>
      </c>
      <c r="C4802" s="23" t="str">
        <f>+[1]DEPURADO!A4796</f>
        <v>FEH133247</v>
      </c>
      <c r="D4802" s="23" t="str">
        <f>+[1]DEPURADO!B4796</f>
        <v>FEH133247</v>
      </c>
      <c r="E4802" s="25">
        <f>+[1]DEPURADO!C4796</f>
        <v>44358</v>
      </c>
      <c r="F4802" s="26" t="str">
        <f>+IF([1]DEPURADO!D4796&gt;1,[1]DEPURADO!D4796," ")</f>
        <v xml:space="preserve"> </v>
      </c>
      <c r="G4802" s="27">
        <f>[1]DEPURADO!F4796</f>
        <v>14946</v>
      </c>
      <c r="H4802" s="28">
        <v>0</v>
      </c>
      <c r="I4802" s="28">
        <f>+[1]DEPURADO!N4796+[1]DEPURADO!O4796</f>
        <v>0</v>
      </c>
      <c r="J4802" s="28">
        <f>+[1]DEPURADO!S4796</f>
        <v>0</v>
      </c>
      <c r="K4802" s="29">
        <f>+[1]DEPURADO!Q4796+[1]DEPURADO!R4796</f>
        <v>0</v>
      </c>
      <c r="L4802" s="28">
        <v>0</v>
      </c>
      <c r="M4802" s="28">
        <v>0</v>
      </c>
      <c r="N4802" s="28">
        <f t="shared" si="518"/>
        <v>0</v>
      </c>
      <c r="O4802" s="28">
        <f t="shared" si="519"/>
        <v>14946</v>
      </c>
      <c r="P4802" s="24">
        <f>IF([1]DEPURADO!I4796&gt;1,0,[1]DEPURADO!B4796)</f>
        <v>0</v>
      </c>
      <c r="Q4802" s="30">
        <f t="shared" si="520"/>
        <v>0</v>
      </c>
      <c r="R4802" s="31">
        <f t="shared" si="521"/>
        <v>14946</v>
      </c>
      <c r="S4802" s="31">
        <f>+[1]DEPURADO!K4796</f>
        <v>0</v>
      </c>
      <c r="T4802" s="23" t="s">
        <v>45</v>
      </c>
      <c r="U4802" s="31">
        <f>+[1]DEPURADO!J4796</f>
        <v>0</v>
      </c>
      <c r="V4802" s="30"/>
      <c r="W4802" s="23" t="s">
        <v>45</v>
      </c>
      <c r="X4802" s="31">
        <f>+[1]DEPURADO!L4796+[1]DEPURADO!M4796</f>
        <v>0</v>
      </c>
      <c r="Y4802" s="23" t="s">
        <v>45</v>
      </c>
      <c r="Z4802" s="31">
        <f t="shared" si="522"/>
        <v>0</v>
      </c>
      <c r="AA4802" s="31"/>
      <c r="AB4802" s="31">
        <v>0</v>
      </c>
      <c r="AC4802" s="31">
        <v>0</v>
      </c>
      <c r="AD4802" s="30"/>
      <c r="AE4802" s="30">
        <f>+[1]DEPURADO!L4796</f>
        <v>0</v>
      </c>
      <c r="AF4802" s="30">
        <v>0</v>
      </c>
      <c r="AG4802" s="30">
        <f t="shared" si="523"/>
        <v>0</v>
      </c>
      <c r="AH4802" s="30">
        <v>0</v>
      </c>
      <c r="AI4802" s="30" t="str">
        <f>+[1]DEPURADO!G4796</f>
        <v>NO RADICADO</v>
      </c>
      <c r="AJ4802" s="32"/>
      <c r="AK4802" s="33"/>
    </row>
    <row r="4803" spans="1:37" s="34" customFormat="1" x14ac:dyDescent="0.25">
      <c r="A4803" s="23">
        <f t="shared" si="524"/>
        <v>4795</v>
      </c>
      <c r="B4803" s="24" t="s">
        <v>44</v>
      </c>
      <c r="C4803" s="23" t="str">
        <f>+[1]DEPURADO!A4797</f>
        <v>FEH133258</v>
      </c>
      <c r="D4803" s="23" t="str">
        <f>+[1]DEPURADO!B4797</f>
        <v>FEH133258</v>
      </c>
      <c r="E4803" s="25">
        <f>+[1]DEPURADO!C4797</f>
        <v>44358</v>
      </c>
      <c r="F4803" s="26" t="str">
        <f>+IF([1]DEPURADO!D4797&gt;1,[1]DEPURADO!D4797," ")</f>
        <v xml:space="preserve"> </v>
      </c>
      <c r="G4803" s="27">
        <f>[1]DEPURADO!F4797</f>
        <v>14946</v>
      </c>
      <c r="H4803" s="28">
        <v>0</v>
      </c>
      <c r="I4803" s="28">
        <f>+[1]DEPURADO!N4797+[1]DEPURADO!O4797</f>
        <v>0</v>
      </c>
      <c r="J4803" s="28">
        <f>+[1]DEPURADO!S4797</f>
        <v>0</v>
      </c>
      <c r="K4803" s="29">
        <f>+[1]DEPURADO!Q4797+[1]DEPURADO!R4797</f>
        <v>0</v>
      </c>
      <c r="L4803" s="28">
        <v>0</v>
      </c>
      <c r="M4803" s="28">
        <v>0</v>
      </c>
      <c r="N4803" s="28">
        <f t="shared" si="518"/>
        <v>0</v>
      </c>
      <c r="O4803" s="28">
        <f t="shared" si="519"/>
        <v>14946</v>
      </c>
      <c r="P4803" s="24" t="str">
        <f>IF([1]DEPURADO!I4797&gt;1,0,[1]DEPURADO!B4797)</f>
        <v>FEH133258</v>
      </c>
      <c r="Q4803" s="30">
        <f t="shared" si="520"/>
        <v>14946</v>
      </c>
      <c r="R4803" s="31">
        <f t="shared" si="521"/>
        <v>0</v>
      </c>
      <c r="S4803" s="31">
        <f>+[1]DEPURADO!K4797</f>
        <v>0</v>
      </c>
      <c r="T4803" s="23" t="s">
        <v>45</v>
      </c>
      <c r="U4803" s="31">
        <f>+[1]DEPURADO!J4797</f>
        <v>14946</v>
      </c>
      <c r="V4803" s="30"/>
      <c r="W4803" s="23" t="s">
        <v>45</v>
      </c>
      <c r="X4803" s="31">
        <f>+[1]DEPURADO!L4797+[1]DEPURADO!M4797</f>
        <v>0</v>
      </c>
      <c r="Y4803" s="23" t="s">
        <v>45</v>
      </c>
      <c r="Z4803" s="31">
        <f t="shared" si="522"/>
        <v>0</v>
      </c>
      <c r="AA4803" s="31"/>
      <c r="AB4803" s="31">
        <v>0</v>
      </c>
      <c r="AC4803" s="31">
        <v>0</v>
      </c>
      <c r="AD4803" s="30"/>
      <c r="AE4803" s="30">
        <f>+[1]DEPURADO!L4797</f>
        <v>0</v>
      </c>
      <c r="AF4803" s="30">
        <v>0</v>
      </c>
      <c r="AG4803" s="30">
        <f t="shared" si="523"/>
        <v>0</v>
      </c>
      <c r="AH4803" s="30">
        <v>0</v>
      </c>
      <c r="AI4803" s="30" t="str">
        <f>+[1]DEPURADO!G4797</f>
        <v>EN REVISION</v>
      </c>
      <c r="AJ4803" s="32"/>
      <c r="AK4803" s="33"/>
    </row>
    <row r="4804" spans="1:37" s="34" customFormat="1" x14ac:dyDescent="0.25">
      <c r="A4804" s="23">
        <f t="shared" si="524"/>
        <v>4796</v>
      </c>
      <c r="B4804" s="24" t="s">
        <v>44</v>
      </c>
      <c r="C4804" s="23" t="str">
        <f>+[1]DEPURADO!A4798</f>
        <v>FEH133259</v>
      </c>
      <c r="D4804" s="23" t="str">
        <f>+[1]DEPURADO!B4798</f>
        <v>FEH133259</v>
      </c>
      <c r="E4804" s="25">
        <f>+[1]DEPURADO!C4798</f>
        <v>44358</v>
      </c>
      <c r="F4804" s="26" t="str">
        <f>+IF([1]DEPURADO!D4798&gt;1,[1]DEPURADO!D4798," ")</f>
        <v xml:space="preserve"> </v>
      </c>
      <c r="G4804" s="27">
        <f>[1]DEPURADO!F4798</f>
        <v>151233</v>
      </c>
      <c r="H4804" s="28">
        <v>0</v>
      </c>
      <c r="I4804" s="28">
        <f>+[1]DEPURADO!N4798+[1]DEPURADO!O4798</f>
        <v>0</v>
      </c>
      <c r="J4804" s="28">
        <f>+[1]DEPURADO!S4798</f>
        <v>0</v>
      </c>
      <c r="K4804" s="29">
        <f>+[1]DEPURADO!Q4798+[1]DEPURADO!R4798</f>
        <v>0</v>
      </c>
      <c r="L4804" s="28">
        <v>0</v>
      </c>
      <c r="M4804" s="28">
        <v>0</v>
      </c>
      <c r="N4804" s="28">
        <f t="shared" si="518"/>
        <v>0</v>
      </c>
      <c r="O4804" s="28">
        <f t="shared" si="519"/>
        <v>151233</v>
      </c>
      <c r="P4804" s="24" t="str">
        <f>IF([1]DEPURADO!I4798&gt;1,0,[1]DEPURADO!B4798)</f>
        <v>FEH133259</v>
      </c>
      <c r="Q4804" s="30">
        <f t="shared" si="520"/>
        <v>151233</v>
      </c>
      <c r="R4804" s="31">
        <f t="shared" si="521"/>
        <v>0</v>
      </c>
      <c r="S4804" s="31">
        <f>+[1]DEPURADO!K4798</f>
        <v>0</v>
      </c>
      <c r="T4804" s="23" t="s">
        <v>45</v>
      </c>
      <c r="U4804" s="31">
        <f>+[1]DEPURADO!J4798</f>
        <v>151233</v>
      </c>
      <c r="V4804" s="30"/>
      <c r="W4804" s="23" t="s">
        <v>45</v>
      </c>
      <c r="X4804" s="31">
        <f>+[1]DEPURADO!L4798+[1]DEPURADO!M4798</f>
        <v>0</v>
      </c>
      <c r="Y4804" s="23" t="s">
        <v>45</v>
      </c>
      <c r="Z4804" s="31">
        <f t="shared" si="522"/>
        <v>0</v>
      </c>
      <c r="AA4804" s="31"/>
      <c r="AB4804" s="31">
        <v>0</v>
      </c>
      <c r="AC4804" s="31">
        <v>0</v>
      </c>
      <c r="AD4804" s="30"/>
      <c r="AE4804" s="30">
        <f>+[1]DEPURADO!L4798</f>
        <v>0</v>
      </c>
      <c r="AF4804" s="30">
        <v>0</v>
      </c>
      <c r="AG4804" s="30">
        <f t="shared" si="523"/>
        <v>0</v>
      </c>
      <c r="AH4804" s="30">
        <v>0</v>
      </c>
      <c r="AI4804" s="30" t="str">
        <f>+[1]DEPURADO!G4798</f>
        <v>EN REVISION</v>
      </c>
      <c r="AJ4804" s="32"/>
      <c r="AK4804" s="33"/>
    </row>
    <row r="4805" spans="1:37" s="34" customFormat="1" x14ac:dyDescent="0.25">
      <c r="A4805" s="23">
        <f t="shared" si="524"/>
        <v>4797</v>
      </c>
      <c r="B4805" s="24" t="s">
        <v>44</v>
      </c>
      <c r="C4805" s="23" t="str">
        <f>+[1]DEPURADO!A4799</f>
        <v>FEH133260</v>
      </c>
      <c r="D4805" s="23" t="str">
        <f>+[1]DEPURADO!B4799</f>
        <v>FEH133260</v>
      </c>
      <c r="E4805" s="25">
        <f>+[1]DEPURADO!C4799</f>
        <v>44358</v>
      </c>
      <c r="F4805" s="26" t="str">
        <f>+IF([1]DEPURADO!D4799&gt;1,[1]DEPURADO!D4799," ")</f>
        <v xml:space="preserve"> </v>
      </c>
      <c r="G4805" s="27">
        <f>[1]DEPURADO!F4799</f>
        <v>28054</v>
      </c>
      <c r="H4805" s="28">
        <v>0</v>
      </c>
      <c r="I4805" s="28">
        <f>+[1]DEPURADO!N4799+[1]DEPURADO!O4799</f>
        <v>0</v>
      </c>
      <c r="J4805" s="28">
        <f>+[1]DEPURADO!S4799</f>
        <v>0</v>
      </c>
      <c r="K4805" s="29">
        <f>+[1]DEPURADO!Q4799+[1]DEPURADO!R4799</f>
        <v>0</v>
      </c>
      <c r="L4805" s="28">
        <v>0</v>
      </c>
      <c r="M4805" s="28">
        <v>0</v>
      </c>
      <c r="N4805" s="28">
        <f t="shared" si="518"/>
        <v>0</v>
      </c>
      <c r="O4805" s="28">
        <f t="shared" si="519"/>
        <v>28054</v>
      </c>
      <c r="P4805" s="24" t="str">
        <f>IF([1]DEPURADO!I4799&gt;1,0,[1]DEPURADO!B4799)</f>
        <v>FEH133260</v>
      </c>
      <c r="Q4805" s="30">
        <f t="shared" si="520"/>
        <v>28054</v>
      </c>
      <c r="R4805" s="31">
        <f t="shared" si="521"/>
        <v>0</v>
      </c>
      <c r="S4805" s="31">
        <f>+[1]DEPURADO!K4799</f>
        <v>0</v>
      </c>
      <c r="T4805" s="23" t="s">
        <v>45</v>
      </c>
      <c r="U4805" s="31">
        <f>+[1]DEPURADO!J4799</f>
        <v>28054</v>
      </c>
      <c r="V4805" s="30"/>
      <c r="W4805" s="23" t="s">
        <v>45</v>
      </c>
      <c r="X4805" s="31">
        <f>+[1]DEPURADO!L4799+[1]DEPURADO!M4799</f>
        <v>0</v>
      </c>
      <c r="Y4805" s="23" t="s">
        <v>45</v>
      </c>
      <c r="Z4805" s="31">
        <f t="shared" si="522"/>
        <v>0</v>
      </c>
      <c r="AA4805" s="31"/>
      <c r="AB4805" s="31">
        <v>0</v>
      </c>
      <c r="AC4805" s="31">
        <v>0</v>
      </c>
      <c r="AD4805" s="30"/>
      <c r="AE4805" s="30">
        <f>+[1]DEPURADO!L4799</f>
        <v>0</v>
      </c>
      <c r="AF4805" s="30">
        <v>0</v>
      </c>
      <c r="AG4805" s="30">
        <f t="shared" si="523"/>
        <v>0</v>
      </c>
      <c r="AH4805" s="30">
        <v>0</v>
      </c>
      <c r="AI4805" s="30" t="str">
        <f>+[1]DEPURADO!G4799</f>
        <v>EN REVISION</v>
      </c>
      <c r="AJ4805" s="32"/>
      <c r="AK4805" s="33"/>
    </row>
    <row r="4806" spans="1:37" s="34" customFormat="1" x14ac:dyDescent="0.25">
      <c r="A4806" s="23">
        <f t="shared" si="524"/>
        <v>4798</v>
      </c>
      <c r="B4806" s="24" t="s">
        <v>44</v>
      </c>
      <c r="C4806" s="23" t="str">
        <f>+[1]DEPURADO!A4800</f>
        <v>FEH133261</v>
      </c>
      <c r="D4806" s="23" t="str">
        <f>+[1]DEPURADO!B4800</f>
        <v>FEH133261</v>
      </c>
      <c r="E4806" s="25">
        <f>+[1]DEPURADO!C4800</f>
        <v>44358</v>
      </c>
      <c r="F4806" s="26" t="str">
        <f>+IF([1]DEPURADO!D4800&gt;1,[1]DEPURADO!D4800," ")</f>
        <v xml:space="preserve"> </v>
      </c>
      <c r="G4806" s="27">
        <f>[1]DEPURADO!F4800</f>
        <v>14946</v>
      </c>
      <c r="H4806" s="28">
        <v>0</v>
      </c>
      <c r="I4806" s="28">
        <f>+[1]DEPURADO!N4800+[1]DEPURADO!O4800</f>
        <v>0</v>
      </c>
      <c r="J4806" s="28">
        <f>+[1]DEPURADO!S4800</f>
        <v>0</v>
      </c>
      <c r="K4806" s="29">
        <f>+[1]DEPURADO!Q4800+[1]DEPURADO!R4800</f>
        <v>0</v>
      </c>
      <c r="L4806" s="28">
        <v>0</v>
      </c>
      <c r="M4806" s="28">
        <v>0</v>
      </c>
      <c r="N4806" s="28">
        <f t="shared" si="518"/>
        <v>0</v>
      </c>
      <c r="O4806" s="28">
        <f t="shared" si="519"/>
        <v>14946</v>
      </c>
      <c r="P4806" s="24" t="str">
        <f>IF([1]DEPURADO!I4800&gt;1,0,[1]DEPURADO!B4800)</f>
        <v>FEH133261</v>
      </c>
      <c r="Q4806" s="30">
        <f t="shared" si="520"/>
        <v>14946</v>
      </c>
      <c r="R4806" s="31">
        <f t="shared" si="521"/>
        <v>0</v>
      </c>
      <c r="S4806" s="31">
        <f>+[1]DEPURADO!K4800</f>
        <v>0</v>
      </c>
      <c r="T4806" s="23" t="s">
        <v>45</v>
      </c>
      <c r="U4806" s="31">
        <f>+[1]DEPURADO!J4800</f>
        <v>14946</v>
      </c>
      <c r="V4806" s="30"/>
      <c r="W4806" s="23" t="s">
        <v>45</v>
      </c>
      <c r="X4806" s="31">
        <f>+[1]DEPURADO!L4800+[1]DEPURADO!M4800</f>
        <v>0</v>
      </c>
      <c r="Y4806" s="23" t="s">
        <v>45</v>
      </c>
      <c r="Z4806" s="31">
        <f t="shared" si="522"/>
        <v>0</v>
      </c>
      <c r="AA4806" s="31"/>
      <c r="AB4806" s="31">
        <v>0</v>
      </c>
      <c r="AC4806" s="31">
        <v>0</v>
      </c>
      <c r="AD4806" s="30"/>
      <c r="AE4806" s="30">
        <f>+[1]DEPURADO!L4800</f>
        <v>0</v>
      </c>
      <c r="AF4806" s="30">
        <v>0</v>
      </c>
      <c r="AG4806" s="30">
        <f t="shared" si="523"/>
        <v>0</v>
      </c>
      <c r="AH4806" s="30">
        <v>0</v>
      </c>
      <c r="AI4806" s="30" t="str">
        <f>+[1]DEPURADO!G4800</f>
        <v>EN REVISION</v>
      </c>
      <c r="AJ4806" s="32"/>
      <c r="AK4806" s="33"/>
    </row>
    <row r="4807" spans="1:37" s="34" customFormat="1" x14ac:dyDescent="0.25">
      <c r="A4807" s="23">
        <f t="shared" si="524"/>
        <v>4799</v>
      </c>
      <c r="B4807" s="24" t="s">
        <v>44</v>
      </c>
      <c r="C4807" s="23" t="str">
        <f>+[1]DEPURADO!A4801</f>
        <v>FEH133262</v>
      </c>
      <c r="D4807" s="23" t="str">
        <f>+[1]DEPURADO!B4801</f>
        <v>FEH133262</v>
      </c>
      <c r="E4807" s="25">
        <f>+[1]DEPURADO!C4801</f>
        <v>44358</v>
      </c>
      <c r="F4807" s="26" t="str">
        <f>+IF([1]DEPURADO!D4801&gt;1,[1]DEPURADO!D4801," ")</f>
        <v xml:space="preserve"> </v>
      </c>
      <c r="G4807" s="27">
        <f>[1]DEPURADO!F4801</f>
        <v>14946</v>
      </c>
      <c r="H4807" s="28">
        <v>0</v>
      </c>
      <c r="I4807" s="28">
        <f>+[1]DEPURADO!N4801+[1]DEPURADO!O4801</f>
        <v>0</v>
      </c>
      <c r="J4807" s="28">
        <f>+[1]DEPURADO!S4801</f>
        <v>0</v>
      </c>
      <c r="K4807" s="29">
        <f>+[1]DEPURADO!Q4801+[1]DEPURADO!R4801</f>
        <v>0</v>
      </c>
      <c r="L4807" s="28">
        <v>0</v>
      </c>
      <c r="M4807" s="28">
        <v>0</v>
      </c>
      <c r="N4807" s="28">
        <f t="shared" si="518"/>
        <v>0</v>
      </c>
      <c r="O4807" s="28">
        <f t="shared" si="519"/>
        <v>14946</v>
      </c>
      <c r="P4807" s="24" t="str">
        <f>IF([1]DEPURADO!I4801&gt;1,0,[1]DEPURADO!B4801)</f>
        <v>FEH133262</v>
      </c>
      <c r="Q4807" s="30">
        <f t="shared" si="520"/>
        <v>14946</v>
      </c>
      <c r="R4807" s="31">
        <f t="shared" si="521"/>
        <v>0</v>
      </c>
      <c r="S4807" s="31">
        <f>+[1]DEPURADO!K4801</f>
        <v>0</v>
      </c>
      <c r="T4807" s="23" t="s">
        <v>45</v>
      </c>
      <c r="U4807" s="31">
        <f>+[1]DEPURADO!J4801</f>
        <v>14946</v>
      </c>
      <c r="V4807" s="30"/>
      <c r="W4807" s="23" t="s">
        <v>45</v>
      </c>
      <c r="X4807" s="31">
        <f>+[1]DEPURADO!L4801+[1]DEPURADO!M4801</f>
        <v>0</v>
      </c>
      <c r="Y4807" s="23" t="s">
        <v>45</v>
      </c>
      <c r="Z4807" s="31">
        <f t="shared" si="522"/>
        <v>0</v>
      </c>
      <c r="AA4807" s="31"/>
      <c r="AB4807" s="31">
        <v>0</v>
      </c>
      <c r="AC4807" s="31">
        <v>0</v>
      </c>
      <c r="AD4807" s="30"/>
      <c r="AE4807" s="30">
        <f>+[1]DEPURADO!L4801</f>
        <v>0</v>
      </c>
      <c r="AF4807" s="30">
        <v>0</v>
      </c>
      <c r="AG4807" s="30">
        <f t="shared" si="523"/>
        <v>0</v>
      </c>
      <c r="AH4807" s="30">
        <v>0</v>
      </c>
      <c r="AI4807" s="30" t="str">
        <f>+[1]DEPURADO!G4801</f>
        <v>EN REVISION</v>
      </c>
      <c r="AJ4807" s="32"/>
      <c r="AK4807" s="33"/>
    </row>
    <row r="4808" spans="1:37" s="34" customFormat="1" x14ac:dyDescent="0.25">
      <c r="A4808" s="23">
        <f t="shared" si="524"/>
        <v>4800</v>
      </c>
      <c r="B4808" s="24" t="s">
        <v>44</v>
      </c>
      <c r="C4808" s="23" t="str">
        <f>+[1]DEPURADO!A4802</f>
        <v>FEH133263</v>
      </c>
      <c r="D4808" s="23" t="str">
        <f>+[1]DEPURADO!B4802</f>
        <v>FEH133263</v>
      </c>
      <c r="E4808" s="25">
        <f>+[1]DEPURADO!C4802</f>
        <v>44359</v>
      </c>
      <c r="F4808" s="26" t="str">
        <f>+IF([1]DEPURADO!D4802&gt;1,[1]DEPURADO!D4802," ")</f>
        <v xml:space="preserve"> </v>
      </c>
      <c r="G4808" s="27">
        <f>[1]DEPURADO!F4802</f>
        <v>71357</v>
      </c>
      <c r="H4808" s="28">
        <v>0</v>
      </c>
      <c r="I4808" s="28">
        <f>+[1]DEPURADO!N4802+[1]DEPURADO!O4802</f>
        <v>0</v>
      </c>
      <c r="J4808" s="28">
        <f>+[1]DEPURADO!S4802</f>
        <v>0</v>
      </c>
      <c r="K4808" s="29">
        <f>+[1]DEPURADO!Q4802+[1]DEPURADO!R4802</f>
        <v>0</v>
      </c>
      <c r="L4808" s="28">
        <v>0</v>
      </c>
      <c r="M4808" s="28">
        <v>0</v>
      </c>
      <c r="N4808" s="28">
        <f t="shared" si="518"/>
        <v>0</v>
      </c>
      <c r="O4808" s="28">
        <f t="shared" si="519"/>
        <v>71357</v>
      </c>
      <c r="P4808" s="24" t="str">
        <f>IF([1]DEPURADO!I4802&gt;1,0,[1]DEPURADO!B4802)</f>
        <v>FEH133263</v>
      </c>
      <c r="Q4808" s="30">
        <f t="shared" si="520"/>
        <v>71357</v>
      </c>
      <c r="R4808" s="31">
        <f t="shared" si="521"/>
        <v>0</v>
      </c>
      <c r="S4808" s="31">
        <f>+[1]DEPURADO!K4802</f>
        <v>0</v>
      </c>
      <c r="T4808" s="23" t="s">
        <v>45</v>
      </c>
      <c r="U4808" s="31">
        <f>+[1]DEPURADO!J4802</f>
        <v>71357</v>
      </c>
      <c r="V4808" s="30"/>
      <c r="W4808" s="23" t="s">
        <v>45</v>
      </c>
      <c r="X4808" s="31">
        <f>+[1]DEPURADO!L4802+[1]DEPURADO!M4802</f>
        <v>0</v>
      </c>
      <c r="Y4808" s="23" t="s">
        <v>45</v>
      </c>
      <c r="Z4808" s="31">
        <f t="shared" si="522"/>
        <v>0</v>
      </c>
      <c r="AA4808" s="31"/>
      <c r="AB4808" s="31">
        <v>0</v>
      </c>
      <c r="AC4808" s="31">
        <v>0</v>
      </c>
      <c r="AD4808" s="30"/>
      <c r="AE4808" s="30">
        <f>+[1]DEPURADO!L4802</f>
        <v>0</v>
      </c>
      <c r="AF4808" s="30">
        <v>0</v>
      </c>
      <c r="AG4808" s="30">
        <f t="shared" si="523"/>
        <v>0</v>
      </c>
      <c r="AH4808" s="30">
        <v>0</v>
      </c>
      <c r="AI4808" s="30" t="str">
        <f>+[1]DEPURADO!G4802</f>
        <v>EN REVISION</v>
      </c>
      <c r="AJ4808" s="32"/>
      <c r="AK4808" s="33"/>
    </row>
    <row r="4809" spans="1:37" s="34" customFormat="1" x14ac:dyDescent="0.25">
      <c r="A4809" s="23">
        <f t="shared" si="524"/>
        <v>4801</v>
      </c>
      <c r="B4809" s="24" t="s">
        <v>44</v>
      </c>
      <c r="C4809" s="23" t="str">
        <f>+[1]DEPURADO!A4803</f>
        <v>FEH133264</v>
      </c>
      <c r="D4809" s="23" t="str">
        <f>+[1]DEPURADO!B4803</f>
        <v>FEH133264</v>
      </c>
      <c r="E4809" s="25">
        <f>+[1]DEPURADO!C4803</f>
        <v>44359</v>
      </c>
      <c r="F4809" s="26" t="str">
        <f>+IF([1]DEPURADO!D4803&gt;1,[1]DEPURADO!D4803," ")</f>
        <v xml:space="preserve"> </v>
      </c>
      <c r="G4809" s="27">
        <f>[1]DEPURADO!F4803</f>
        <v>150826</v>
      </c>
      <c r="H4809" s="28">
        <v>0</v>
      </c>
      <c r="I4809" s="28">
        <f>+[1]DEPURADO!N4803+[1]DEPURADO!O4803</f>
        <v>0</v>
      </c>
      <c r="J4809" s="28">
        <f>+[1]DEPURADO!S4803</f>
        <v>0</v>
      </c>
      <c r="K4809" s="29">
        <f>+[1]DEPURADO!Q4803+[1]DEPURADO!R4803</f>
        <v>0</v>
      </c>
      <c r="L4809" s="28">
        <v>0</v>
      </c>
      <c r="M4809" s="28">
        <v>0</v>
      </c>
      <c r="N4809" s="28">
        <f t="shared" si="518"/>
        <v>0</v>
      </c>
      <c r="O4809" s="28">
        <f t="shared" si="519"/>
        <v>150826</v>
      </c>
      <c r="P4809" s="24" t="str">
        <f>IF([1]DEPURADO!I4803&gt;1,0,[1]DEPURADO!B4803)</f>
        <v>FEH133264</v>
      </c>
      <c r="Q4809" s="30">
        <f t="shared" si="520"/>
        <v>150826</v>
      </c>
      <c r="R4809" s="31">
        <f t="shared" si="521"/>
        <v>0</v>
      </c>
      <c r="S4809" s="31">
        <f>+[1]DEPURADO!K4803</f>
        <v>0</v>
      </c>
      <c r="T4809" s="23" t="s">
        <v>45</v>
      </c>
      <c r="U4809" s="31">
        <f>+[1]DEPURADO!J4803</f>
        <v>150826</v>
      </c>
      <c r="V4809" s="30"/>
      <c r="W4809" s="23" t="s">
        <v>45</v>
      </c>
      <c r="X4809" s="31">
        <f>+[1]DEPURADO!L4803+[1]DEPURADO!M4803</f>
        <v>0</v>
      </c>
      <c r="Y4809" s="23" t="s">
        <v>45</v>
      </c>
      <c r="Z4809" s="31">
        <f t="shared" si="522"/>
        <v>0</v>
      </c>
      <c r="AA4809" s="31"/>
      <c r="AB4809" s="31">
        <v>0</v>
      </c>
      <c r="AC4809" s="31">
        <v>0</v>
      </c>
      <c r="AD4809" s="30"/>
      <c r="AE4809" s="30">
        <f>+[1]DEPURADO!L4803</f>
        <v>0</v>
      </c>
      <c r="AF4809" s="30">
        <v>0</v>
      </c>
      <c r="AG4809" s="30">
        <f t="shared" si="523"/>
        <v>0</v>
      </c>
      <c r="AH4809" s="30">
        <v>0</v>
      </c>
      <c r="AI4809" s="30" t="str">
        <f>+[1]DEPURADO!G4803</f>
        <v>EN REVISION</v>
      </c>
      <c r="AJ4809" s="32"/>
      <c r="AK4809" s="33"/>
    </row>
    <row r="4810" spans="1:37" s="34" customFormat="1" x14ac:dyDescent="0.25">
      <c r="A4810" s="23">
        <f t="shared" si="524"/>
        <v>4802</v>
      </c>
      <c r="B4810" s="24" t="s">
        <v>44</v>
      </c>
      <c r="C4810" s="23" t="str">
        <f>+[1]DEPURADO!A4804</f>
        <v>FEH133265</v>
      </c>
      <c r="D4810" s="23" t="str">
        <f>+[1]DEPURADO!B4804</f>
        <v>FEH133265</v>
      </c>
      <c r="E4810" s="25">
        <f>+[1]DEPURADO!C4804</f>
        <v>44359</v>
      </c>
      <c r="F4810" s="26" t="str">
        <f>+IF([1]DEPURADO!D4804&gt;1,[1]DEPURADO!D4804," ")</f>
        <v xml:space="preserve"> </v>
      </c>
      <c r="G4810" s="27">
        <f>[1]DEPURADO!F4804</f>
        <v>172149</v>
      </c>
      <c r="H4810" s="28">
        <v>0</v>
      </c>
      <c r="I4810" s="28">
        <f>+[1]DEPURADO!N4804+[1]DEPURADO!O4804</f>
        <v>0</v>
      </c>
      <c r="J4810" s="28">
        <f>+[1]DEPURADO!S4804</f>
        <v>0</v>
      </c>
      <c r="K4810" s="29">
        <f>+[1]DEPURADO!Q4804+[1]DEPURADO!R4804</f>
        <v>0</v>
      </c>
      <c r="L4810" s="28">
        <v>0</v>
      </c>
      <c r="M4810" s="28">
        <v>0</v>
      </c>
      <c r="N4810" s="28">
        <f t="shared" ref="N4810:N4873" si="525">+SUM(J4810:M4810)</f>
        <v>0</v>
      </c>
      <c r="O4810" s="28">
        <f t="shared" ref="O4810:O4873" si="526">+G4810-I4810-N4810</f>
        <v>172149</v>
      </c>
      <c r="P4810" s="24" t="str">
        <f>IF([1]DEPURADO!I4804&gt;1,0,[1]DEPURADO!B4804)</f>
        <v>FEH133265</v>
      </c>
      <c r="Q4810" s="30">
        <f t="shared" ref="Q4810:Q4873" si="527">+IF(P4810&gt;0,G4810,0)</f>
        <v>172149</v>
      </c>
      <c r="R4810" s="31">
        <f t="shared" ref="R4810:R4873" si="528">IF(P4810=0,G4810,0)</f>
        <v>0</v>
      </c>
      <c r="S4810" s="31">
        <f>+[1]DEPURADO!K4804</f>
        <v>0</v>
      </c>
      <c r="T4810" s="23" t="s">
        <v>45</v>
      </c>
      <c r="U4810" s="31">
        <f>+[1]DEPURADO!J4804</f>
        <v>172149</v>
      </c>
      <c r="V4810" s="30"/>
      <c r="W4810" s="23" t="s">
        <v>45</v>
      </c>
      <c r="X4810" s="31">
        <f>+[1]DEPURADO!L4804+[1]DEPURADO!M4804</f>
        <v>0</v>
      </c>
      <c r="Y4810" s="23" t="s">
        <v>45</v>
      </c>
      <c r="Z4810" s="31">
        <f t="shared" ref="Z4810:Z4873" si="529">+X4810-AE4810+IF(X4810-AE4810&lt;-1,-X4810+AE4810,0)</f>
        <v>0</v>
      </c>
      <c r="AA4810" s="31"/>
      <c r="AB4810" s="31">
        <v>0</v>
      </c>
      <c r="AC4810" s="31">
        <v>0</v>
      </c>
      <c r="AD4810" s="30"/>
      <c r="AE4810" s="30">
        <f>+[1]DEPURADO!L4804</f>
        <v>0</v>
      </c>
      <c r="AF4810" s="30">
        <v>0</v>
      </c>
      <c r="AG4810" s="30">
        <f t="shared" ref="AG4810:AG4873" si="530">+G4810-I4810-N4810-R4810-Z4810-AC4810-AE4810-S4810-U4810</f>
        <v>0</v>
      </c>
      <c r="AH4810" s="30">
        <v>0</v>
      </c>
      <c r="AI4810" s="30" t="str">
        <f>+[1]DEPURADO!G4804</f>
        <v>EN REVISION</v>
      </c>
      <c r="AJ4810" s="32"/>
      <c r="AK4810" s="33"/>
    </row>
    <row r="4811" spans="1:37" s="34" customFormat="1" x14ac:dyDescent="0.25">
      <c r="A4811" s="23">
        <f t="shared" ref="A4811:A4874" si="531">+A4810+1</f>
        <v>4803</v>
      </c>
      <c r="B4811" s="24" t="s">
        <v>44</v>
      </c>
      <c r="C4811" s="23" t="str">
        <f>+[1]DEPURADO!A4805</f>
        <v>FEH133266</v>
      </c>
      <c r="D4811" s="23" t="str">
        <f>+[1]DEPURADO!B4805</f>
        <v>FEH133266</v>
      </c>
      <c r="E4811" s="25">
        <f>+[1]DEPURADO!C4805</f>
        <v>44359</v>
      </c>
      <c r="F4811" s="26" t="str">
        <f>+IF([1]DEPURADO!D4805&gt;1,[1]DEPURADO!D4805," ")</f>
        <v xml:space="preserve"> </v>
      </c>
      <c r="G4811" s="27">
        <f>[1]DEPURADO!F4805</f>
        <v>43266</v>
      </c>
      <c r="H4811" s="28">
        <v>0</v>
      </c>
      <c r="I4811" s="28">
        <f>+[1]DEPURADO!N4805+[1]DEPURADO!O4805</f>
        <v>0</v>
      </c>
      <c r="J4811" s="28">
        <f>+[1]DEPURADO!S4805</f>
        <v>0</v>
      </c>
      <c r="K4811" s="29">
        <f>+[1]DEPURADO!Q4805+[1]DEPURADO!R4805</f>
        <v>0</v>
      </c>
      <c r="L4811" s="28">
        <v>0</v>
      </c>
      <c r="M4811" s="28">
        <v>0</v>
      </c>
      <c r="N4811" s="28">
        <f t="shared" si="525"/>
        <v>0</v>
      </c>
      <c r="O4811" s="28">
        <f t="shared" si="526"/>
        <v>43266</v>
      </c>
      <c r="P4811" s="24" t="str">
        <f>IF([1]DEPURADO!I4805&gt;1,0,[1]DEPURADO!B4805)</f>
        <v>FEH133266</v>
      </c>
      <c r="Q4811" s="30">
        <f t="shared" si="527"/>
        <v>43266</v>
      </c>
      <c r="R4811" s="31">
        <f t="shared" si="528"/>
        <v>0</v>
      </c>
      <c r="S4811" s="31">
        <f>+[1]DEPURADO!K4805</f>
        <v>0</v>
      </c>
      <c r="T4811" s="23" t="s">
        <v>45</v>
      </c>
      <c r="U4811" s="31">
        <f>+[1]DEPURADO!J4805</f>
        <v>43266</v>
      </c>
      <c r="V4811" s="30"/>
      <c r="W4811" s="23" t="s">
        <v>45</v>
      </c>
      <c r="X4811" s="31">
        <f>+[1]DEPURADO!L4805+[1]DEPURADO!M4805</f>
        <v>0</v>
      </c>
      <c r="Y4811" s="23" t="s">
        <v>45</v>
      </c>
      <c r="Z4811" s="31">
        <f t="shared" si="529"/>
        <v>0</v>
      </c>
      <c r="AA4811" s="31"/>
      <c r="AB4811" s="31">
        <v>0</v>
      </c>
      <c r="AC4811" s="31">
        <v>0</v>
      </c>
      <c r="AD4811" s="30"/>
      <c r="AE4811" s="30">
        <f>+[1]DEPURADO!L4805</f>
        <v>0</v>
      </c>
      <c r="AF4811" s="30">
        <v>0</v>
      </c>
      <c r="AG4811" s="30">
        <f t="shared" si="530"/>
        <v>0</v>
      </c>
      <c r="AH4811" s="30">
        <v>0</v>
      </c>
      <c r="AI4811" s="30" t="str">
        <f>+[1]DEPURADO!G4805</f>
        <v>EN REVISION</v>
      </c>
      <c r="AJ4811" s="32"/>
      <c r="AK4811" s="33"/>
    </row>
    <row r="4812" spans="1:37" s="34" customFormat="1" x14ac:dyDescent="0.25">
      <c r="A4812" s="23">
        <f t="shared" si="531"/>
        <v>4804</v>
      </c>
      <c r="B4812" s="24" t="s">
        <v>44</v>
      </c>
      <c r="C4812" s="23" t="str">
        <f>+[1]DEPURADO!A4806</f>
        <v>FEH133267</v>
      </c>
      <c r="D4812" s="23" t="str">
        <f>+[1]DEPURADO!B4806</f>
        <v>FEH133267</v>
      </c>
      <c r="E4812" s="25">
        <f>+[1]DEPURADO!C4806</f>
        <v>44359</v>
      </c>
      <c r="F4812" s="26" t="str">
        <f>+IF([1]DEPURADO!D4806&gt;1,[1]DEPURADO!D4806," ")</f>
        <v xml:space="preserve"> </v>
      </c>
      <c r="G4812" s="27">
        <f>[1]DEPURADO!F4806</f>
        <v>342937</v>
      </c>
      <c r="H4812" s="28">
        <v>0</v>
      </c>
      <c r="I4812" s="28">
        <f>+[1]DEPURADO!N4806+[1]DEPURADO!O4806</f>
        <v>0</v>
      </c>
      <c r="J4812" s="28">
        <f>+[1]DEPURADO!S4806</f>
        <v>0</v>
      </c>
      <c r="K4812" s="29">
        <f>+[1]DEPURADO!Q4806+[1]DEPURADO!R4806</f>
        <v>0</v>
      </c>
      <c r="L4812" s="28">
        <v>0</v>
      </c>
      <c r="M4812" s="28">
        <v>0</v>
      </c>
      <c r="N4812" s="28">
        <f t="shared" si="525"/>
        <v>0</v>
      </c>
      <c r="O4812" s="28">
        <f t="shared" si="526"/>
        <v>342937</v>
      </c>
      <c r="P4812" s="24" t="str">
        <f>IF([1]DEPURADO!I4806&gt;1,0,[1]DEPURADO!B4806)</f>
        <v>FEH133267</v>
      </c>
      <c r="Q4812" s="30">
        <f t="shared" si="527"/>
        <v>342937</v>
      </c>
      <c r="R4812" s="31">
        <f t="shared" si="528"/>
        <v>0</v>
      </c>
      <c r="S4812" s="31">
        <f>+[1]DEPURADO!K4806</f>
        <v>0</v>
      </c>
      <c r="T4812" s="23" t="s">
        <v>45</v>
      </c>
      <c r="U4812" s="31">
        <f>+[1]DEPURADO!J4806</f>
        <v>342937</v>
      </c>
      <c r="V4812" s="30"/>
      <c r="W4812" s="23" t="s">
        <v>45</v>
      </c>
      <c r="X4812" s="31">
        <f>+[1]DEPURADO!L4806+[1]DEPURADO!M4806</f>
        <v>0</v>
      </c>
      <c r="Y4812" s="23" t="s">
        <v>45</v>
      </c>
      <c r="Z4812" s="31">
        <f t="shared" si="529"/>
        <v>0</v>
      </c>
      <c r="AA4812" s="31"/>
      <c r="AB4812" s="31">
        <v>0</v>
      </c>
      <c r="AC4812" s="31">
        <v>0</v>
      </c>
      <c r="AD4812" s="30"/>
      <c r="AE4812" s="30">
        <f>+[1]DEPURADO!L4806</f>
        <v>0</v>
      </c>
      <c r="AF4812" s="30">
        <v>0</v>
      </c>
      <c r="AG4812" s="30">
        <f t="shared" si="530"/>
        <v>0</v>
      </c>
      <c r="AH4812" s="30">
        <v>0</v>
      </c>
      <c r="AI4812" s="30" t="str">
        <f>+[1]DEPURADO!G4806</f>
        <v>EN REVISION</v>
      </c>
      <c r="AJ4812" s="32"/>
      <c r="AK4812" s="33"/>
    </row>
    <row r="4813" spans="1:37" s="34" customFormat="1" x14ac:dyDescent="0.25">
      <c r="A4813" s="23">
        <f t="shared" si="531"/>
        <v>4805</v>
      </c>
      <c r="B4813" s="24" t="s">
        <v>44</v>
      </c>
      <c r="C4813" s="23" t="str">
        <f>+[1]DEPURADO!A4807</f>
        <v>FEH133269</v>
      </c>
      <c r="D4813" s="23" t="str">
        <f>+[1]DEPURADO!B4807</f>
        <v>FEH133269</v>
      </c>
      <c r="E4813" s="25">
        <f>+[1]DEPURADO!C4807</f>
        <v>44359</v>
      </c>
      <c r="F4813" s="26" t="str">
        <f>+IF([1]DEPURADO!D4807&gt;1,[1]DEPURADO!D4807," ")</f>
        <v xml:space="preserve"> </v>
      </c>
      <c r="G4813" s="27">
        <f>[1]DEPURADO!F4807</f>
        <v>156182</v>
      </c>
      <c r="H4813" s="28">
        <v>0</v>
      </c>
      <c r="I4813" s="28">
        <f>+[1]DEPURADO!N4807+[1]DEPURADO!O4807</f>
        <v>0</v>
      </c>
      <c r="J4813" s="28">
        <f>+[1]DEPURADO!S4807</f>
        <v>0</v>
      </c>
      <c r="K4813" s="29">
        <f>+[1]DEPURADO!Q4807+[1]DEPURADO!R4807</f>
        <v>0</v>
      </c>
      <c r="L4813" s="28">
        <v>0</v>
      </c>
      <c r="M4813" s="28">
        <v>0</v>
      </c>
      <c r="N4813" s="28">
        <f t="shared" si="525"/>
        <v>0</v>
      </c>
      <c r="O4813" s="28">
        <f t="shared" si="526"/>
        <v>156182</v>
      </c>
      <c r="P4813" s="24" t="str">
        <f>IF([1]DEPURADO!I4807&gt;1,0,[1]DEPURADO!B4807)</f>
        <v>FEH133269</v>
      </c>
      <c r="Q4813" s="30">
        <f t="shared" si="527"/>
        <v>156182</v>
      </c>
      <c r="R4813" s="31">
        <f t="shared" si="528"/>
        <v>0</v>
      </c>
      <c r="S4813" s="31">
        <f>+[1]DEPURADO!K4807</f>
        <v>0</v>
      </c>
      <c r="T4813" s="23" t="s">
        <v>45</v>
      </c>
      <c r="U4813" s="31">
        <f>+[1]DEPURADO!J4807</f>
        <v>156182</v>
      </c>
      <c r="V4813" s="30"/>
      <c r="W4813" s="23" t="s">
        <v>45</v>
      </c>
      <c r="X4813" s="31">
        <f>+[1]DEPURADO!L4807+[1]DEPURADO!M4807</f>
        <v>0</v>
      </c>
      <c r="Y4813" s="23" t="s">
        <v>45</v>
      </c>
      <c r="Z4813" s="31">
        <f t="shared" si="529"/>
        <v>0</v>
      </c>
      <c r="AA4813" s="31"/>
      <c r="AB4813" s="31">
        <v>0</v>
      </c>
      <c r="AC4813" s="31">
        <v>0</v>
      </c>
      <c r="AD4813" s="30"/>
      <c r="AE4813" s="30">
        <f>+[1]DEPURADO!L4807</f>
        <v>0</v>
      </c>
      <c r="AF4813" s="30">
        <v>0</v>
      </c>
      <c r="AG4813" s="30">
        <f t="shared" si="530"/>
        <v>0</v>
      </c>
      <c r="AH4813" s="30">
        <v>0</v>
      </c>
      <c r="AI4813" s="30" t="str">
        <f>+[1]DEPURADO!G4807</f>
        <v>EN REVISION</v>
      </c>
      <c r="AJ4813" s="32"/>
      <c r="AK4813" s="33"/>
    </row>
    <row r="4814" spans="1:37" s="34" customFormat="1" x14ac:dyDescent="0.25">
      <c r="A4814" s="23">
        <f t="shared" si="531"/>
        <v>4806</v>
      </c>
      <c r="B4814" s="24" t="s">
        <v>44</v>
      </c>
      <c r="C4814" s="23" t="str">
        <f>+[1]DEPURADO!A4808</f>
        <v>FEH133270</v>
      </c>
      <c r="D4814" s="23" t="str">
        <f>+[1]DEPURADO!B4808</f>
        <v>FEH133270</v>
      </c>
      <c r="E4814" s="25">
        <f>+[1]DEPURADO!C4808</f>
        <v>44359</v>
      </c>
      <c r="F4814" s="26" t="str">
        <f>+IF([1]DEPURADO!D4808&gt;1,[1]DEPURADO!D4808," ")</f>
        <v xml:space="preserve"> </v>
      </c>
      <c r="G4814" s="27">
        <f>[1]DEPURADO!F4808</f>
        <v>179610</v>
      </c>
      <c r="H4814" s="28">
        <v>0</v>
      </c>
      <c r="I4814" s="28">
        <f>+[1]DEPURADO!N4808+[1]DEPURADO!O4808</f>
        <v>0</v>
      </c>
      <c r="J4814" s="28">
        <f>+[1]DEPURADO!S4808</f>
        <v>0</v>
      </c>
      <c r="K4814" s="29">
        <f>+[1]DEPURADO!Q4808+[1]DEPURADO!R4808</f>
        <v>0</v>
      </c>
      <c r="L4814" s="28">
        <v>0</v>
      </c>
      <c r="M4814" s="28">
        <v>0</v>
      </c>
      <c r="N4814" s="28">
        <f t="shared" si="525"/>
        <v>0</v>
      </c>
      <c r="O4814" s="28">
        <f t="shared" si="526"/>
        <v>179610</v>
      </c>
      <c r="P4814" s="24" t="str">
        <f>IF([1]DEPURADO!I4808&gt;1,0,[1]DEPURADO!B4808)</f>
        <v>FEH133270</v>
      </c>
      <c r="Q4814" s="30">
        <f t="shared" si="527"/>
        <v>179610</v>
      </c>
      <c r="R4814" s="31">
        <f t="shared" si="528"/>
        <v>0</v>
      </c>
      <c r="S4814" s="31">
        <f>+[1]DEPURADO!K4808</f>
        <v>0</v>
      </c>
      <c r="T4814" s="23" t="s">
        <v>45</v>
      </c>
      <c r="U4814" s="31">
        <f>+[1]DEPURADO!J4808</f>
        <v>179610</v>
      </c>
      <c r="V4814" s="30"/>
      <c r="W4814" s="23" t="s">
        <v>45</v>
      </c>
      <c r="X4814" s="31">
        <f>+[1]DEPURADO!L4808+[1]DEPURADO!M4808</f>
        <v>0</v>
      </c>
      <c r="Y4814" s="23" t="s">
        <v>45</v>
      </c>
      <c r="Z4814" s="31">
        <f t="shared" si="529"/>
        <v>0</v>
      </c>
      <c r="AA4814" s="31"/>
      <c r="AB4814" s="31">
        <v>0</v>
      </c>
      <c r="AC4814" s="31">
        <v>0</v>
      </c>
      <c r="AD4814" s="30"/>
      <c r="AE4814" s="30">
        <f>+[1]DEPURADO!L4808</f>
        <v>0</v>
      </c>
      <c r="AF4814" s="30">
        <v>0</v>
      </c>
      <c r="AG4814" s="30">
        <f t="shared" si="530"/>
        <v>0</v>
      </c>
      <c r="AH4814" s="30">
        <v>0</v>
      </c>
      <c r="AI4814" s="30" t="str">
        <f>+[1]DEPURADO!G4808</f>
        <v>EN REVISION</v>
      </c>
      <c r="AJ4814" s="32"/>
      <c r="AK4814" s="33"/>
    </row>
    <row r="4815" spans="1:37" s="34" customFormat="1" x14ac:dyDescent="0.25">
      <c r="A4815" s="23">
        <f t="shared" si="531"/>
        <v>4807</v>
      </c>
      <c r="B4815" s="24" t="s">
        <v>44</v>
      </c>
      <c r="C4815" s="23" t="str">
        <f>+[1]DEPURADO!A4809</f>
        <v>FEH133271</v>
      </c>
      <c r="D4815" s="23" t="str">
        <f>+[1]DEPURADO!B4809</f>
        <v>FEH133271</v>
      </c>
      <c r="E4815" s="25">
        <f>+[1]DEPURADO!C4809</f>
        <v>44359</v>
      </c>
      <c r="F4815" s="26" t="str">
        <f>+IF([1]DEPURADO!D4809&gt;1,[1]DEPURADO!D4809," ")</f>
        <v xml:space="preserve"> </v>
      </c>
      <c r="G4815" s="27">
        <f>[1]DEPURADO!F4809</f>
        <v>23442</v>
      </c>
      <c r="H4815" s="28">
        <v>0</v>
      </c>
      <c r="I4815" s="28">
        <f>+[1]DEPURADO!N4809+[1]DEPURADO!O4809</f>
        <v>0</v>
      </c>
      <c r="J4815" s="28">
        <f>+[1]DEPURADO!S4809</f>
        <v>0</v>
      </c>
      <c r="K4815" s="29">
        <f>+[1]DEPURADO!Q4809+[1]DEPURADO!R4809</f>
        <v>0</v>
      </c>
      <c r="L4815" s="28">
        <v>0</v>
      </c>
      <c r="M4815" s="28">
        <v>0</v>
      </c>
      <c r="N4815" s="28">
        <f t="shared" si="525"/>
        <v>0</v>
      </c>
      <c r="O4815" s="28">
        <f t="shared" si="526"/>
        <v>23442</v>
      </c>
      <c r="P4815" s="24" t="str">
        <f>IF([1]DEPURADO!I4809&gt;1,0,[1]DEPURADO!B4809)</f>
        <v>FEH133271</v>
      </c>
      <c r="Q4815" s="30">
        <f t="shared" si="527"/>
        <v>23442</v>
      </c>
      <c r="R4815" s="31">
        <f t="shared" si="528"/>
        <v>0</v>
      </c>
      <c r="S4815" s="31">
        <f>+[1]DEPURADO!K4809</f>
        <v>0</v>
      </c>
      <c r="T4815" s="23" t="s">
        <v>45</v>
      </c>
      <c r="U4815" s="31">
        <f>+[1]DEPURADO!J4809</f>
        <v>23442</v>
      </c>
      <c r="V4815" s="30"/>
      <c r="W4815" s="23" t="s">
        <v>45</v>
      </c>
      <c r="X4815" s="31">
        <f>+[1]DEPURADO!L4809+[1]DEPURADO!M4809</f>
        <v>0</v>
      </c>
      <c r="Y4815" s="23" t="s">
        <v>45</v>
      </c>
      <c r="Z4815" s="31">
        <f t="shared" si="529"/>
        <v>0</v>
      </c>
      <c r="AA4815" s="31"/>
      <c r="AB4815" s="31">
        <v>0</v>
      </c>
      <c r="AC4815" s="31">
        <v>0</v>
      </c>
      <c r="AD4815" s="30"/>
      <c r="AE4815" s="30">
        <f>+[1]DEPURADO!L4809</f>
        <v>0</v>
      </c>
      <c r="AF4815" s="30">
        <v>0</v>
      </c>
      <c r="AG4815" s="30">
        <f t="shared" si="530"/>
        <v>0</v>
      </c>
      <c r="AH4815" s="30">
        <v>0</v>
      </c>
      <c r="AI4815" s="30" t="str">
        <f>+[1]DEPURADO!G4809</f>
        <v>EN REVISION</v>
      </c>
      <c r="AJ4815" s="32"/>
      <c r="AK4815" s="33"/>
    </row>
    <row r="4816" spans="1:37" s="34" customFormat="1" x14ac:dyDescent="0.25">
      <c r="A4816" s="23">
        <f t="shared" si="531"/>
        <v>4808</v>
      </c>
      <c r="B4816" s="24" t="s">
        <v>44</v>
      </c>
      <c r="C4816" s="23" t="str">
        <f>+[1]DEPURADO!A4810</f>
        <v>FEH133281</v>
      </c>
      <c r="D4816" s="23" t="str">
        <f>+[1]DEPURADO!B4810</f>
        <v>FEH133281</v>
      </c>
      <c r="E4816" s="25">
        <f>+[1]DEPURADO!C4810</f>
        <v>44359</v>
      </c>
      <c r="F4816" s="26" t="str">
        <f>+IF([1]DEPURADO!D4810&gt;1,[1]DEPURADO!D4810," ")</f>
        <v xml:space="preserve"> </v>
      </c>
      <c r="G4816" s="27">
        <f>[1]DEPURADO!F4810</f>
        <v>174150</v>
      </c>
      <c r="H4816" s="28">
        <v>0</v>
      </c>
      <c r="I4816" s="28">
        <f>+[1]DEPURADO!N4810+[1]DEPURADO!O4810</f>
        <v>0</v>
      </c>
      <c r="J4816" s="28">
        <f>+[1]DEPURADO!S4810</f>
        <v>0</v>
      </c>
      <c r="K4816" s="29">
        <f>+[1]DEPURADO!Q4810+[1]DEPURADO!R4810</f>
        <v>0</v>
      </c>
      <c r="L4816" s="28">
        <v>0</v>
      </c>
      <c r="M4816" s="28">
        <v>0</v>
      </c>
      <c r="N4816" s="28">
        <f t="shared" si="525"/>
        <v>0</v>
      </c>
      <c r="O4816" s="28">
        <f t="shared" si="526"/>
        <v>174150</v>
      </c>
      <c r="P4816" s="24" t="str">
        <f>IF([1]DEPURADO!I4810&gt;1,0,[1]DEPURADO!B4810)</f>
        <v>FEH133281</v>
      </c>
      <c r="Q4816" s="30">
        <f t="shared" si="527"/>
        <v>174150</v>
      </c>
      <c r="R4816" s="31">
        <f t="shared" si="528"/>
        <v>0</v>
      </c>
      <c r="S4816" s="31">
        <f>+[1]DEPURADO!K4810</f>
        <v>0</v>
      </c>
      <c r="T4816" s="23" t="s">
        <v>45</v>
      </c>
      <c r="U4816" s="31">
        <f>+[1]DEPURADO!J4810</f>
        <v>174150</v>
      </c>
      <c r="V4816" s="30"/>
      <c r="W4816" s="23" t="s">
        <v>45</v>
      </c>
      <c r="X4816" s="31">
        <f>+[1]DEPURADO!L4810+[1]DEPURADO!M4810</f>
        <v>0</v>
      </c>
      <c r="Y4816" s="23" t="s">
        <v>45</v>
      </c>
      <c r="Z4816" s="31">
        <f t="shared" si="529"/>
        <v>0</v>
      </c>
      <c r="AA4816" s="31"/>
      <c r="AB4816" s="31">
        <v>0</v>
      </c>
      <c r="AC4816" s="31">
        <v>0</v>
      </c>
      <c r="AD4816" s="30"/>
      <c r="AE4816" s="30">
        <f>+[1]DEPURADO!L4810</f>
        <v>0</v>
      </c>
      <c r="AF4816" s="30">
        <v>0</v>
      </c>
      <c r="AG4816" s="30">
        <f t="shared" si="530"/>
        <v>0</v>
      </c>
      <c r="AH4816" s="30">
        <v>0</v>
      </c>
      <c r="AI4816" s="30" t="str">
        <f>+[1]DEPURADO!G4810</f>
        <v>EN REVISION</v>
      </c>
      <c r="AJ4816" s="32"/>
      <c r="AK4816" s="33"/>
    </row>
    <row r="4817" spans="1:37" s="34" customFormat="1" x14ac:dyDescent="0.25">
      <c r="A4817" s="23">
        <f t="shared" si="531"/>
        <v>4809</v>
      </c>
      <c r="B4817" s="24" t="s">
        <v>44</v>
      </c>
      <c r="C4817" s="23" t="str">
        <f>+[1]DEPURADO!A4811</f>
        <v>FEH133283</v>
      </c>
      <c r="D4817" s="23" t="str">
        <f>+[1]DEPURADO!B4811</f>
        <v>FEH133283</v>
      </c>
      <c r="E4817" s="25">
        <f>+[1]DEPURADO!C4811</f>
        <v>44359</v>
      </c>
      <c r="F4817" s="26" t="str">
        <f>+IF([1]DEPURADO!D4811&gt;1,[1]DEPURADO!D4811," ")</f>
        <v xml:space="preserve"> </v>
      </c>
      <c r="G4817" s="27">
        <f>[1]DEPURADO!F4811</f>
        <v>193903</v>
      </c>
      <c r="H4817" s="28">
        <v>0</v>
      </c>
      <c r="I4817" s="28">
        <f>+[1]DEPURADO!N4811+[1]DEPURADO!O4811</f>
        <v>0</v>
      </c>
      <c r="J4817" s="28">
        <f>+[1]DEPURADO!S4811</f>
        <v>0</v>
      </c>
      <c r="K4817" s="29">
        <f>+[1]DEPURADO!Q4811+[1]DEPURADO!R4811</f>
        <v>0</v>
      </c>
      <c r="L4817" s="28">
        <v>0</v>
      </c>
      <c r="M4817" s="28">
        <v>0</v>
      </c>
      <c r="N4817" s="28">
        <f t="shared" si="525"/>
        <v>0</v>
      </c>
      <c r="O4817" s="28">
        <f t="shared" si="526"/>
        <v>193903</v>
      </c>
      <c r="P4817" s="24" t="str">
        <f>IF([1]DEPURADO!I4811&gt;1,0,[1]DEPURADO!B4811)</f>
        <v>FEH133283</v>
      </c>
      <c r="Q4817" s="30">
        <f t="shared" si="527"/>
        <v>193903</v>
      </c>
      <c r="R4817" s="31">
        <f t="shared" si="528"/>
        <v>0</v>
      </c>
      <c r="S4817" s="31">
        <f>+[1]DEPURADO!K4811</f>
        <v>0</v>
      </c>
      <c r="T4817" s="23" t="s">
        <v>45</v>
      </c>
      <c r="U4817" s="31">
        <f>+[1]DEPURADO!J4811</f>
        <v>193903</v>
      </c>
      <c r="V4817" s="30"/>
      <c r="W4817" s="23" t="s">
        <v>45</v>
      </c>
      <c r="X4817" s="31">
        <f>+[1]DEPURADO!L4811+[1]DEPURADO!M4811</f>
        <v>0</v>
      </c>
      <c r="Y4817" s="23" t="s">
        <v>45</v>
      </c>
      <c r="Z4817" s="31">
        <f t="shared" si="529"/>
        <v>0</v>
      </c>
      <c r="AA4817" s="31"/>
      <c r="AB4817" s="31">
        <v>0</v>
      </c>
      <c r="AC4817" s="31">
        <v>0</v>
      </c>
      <c r="AD4817" s="30"/>
      <c r="AE4817" s="30">
        <f>+[1]DEPURADO!L4811</f>
        <v>0</v>
      </c>
      <c r="AF4817" s="30">
        <v>0</v>
      </c>
      <c r="AG4817" s="30">
        <f t="shared" si="530"/>
        <v>0</v>
      </c>
      <c r="AH4817" s="30">
        <v>0</v>
      </c>
      <c r="AI4817" s="30" t="str">
        <f>+[1]DEPURADO!G4811</f>
        <v>EN REVISION</v>
      </c>
      <c r="AJ4817" s="32"/>
      <c r="AK4817" s="33"/>
    </row>
    <row r="4818" spans="1:37" s="34" customFormat="1" x14ac:dyDescent="0.25">
      <c r="A4818" s="23">
        <f t="shared" si="531"/>
        <v>4810</v>
      </c>
      <c r="B4818" s="24" t="s">
        <v>44</v>
      </c>
      <c r="C4818" s="23" t="str">
        <f>+[1]DEPURADO!A4812</f>
        <v>FEH133285</v>
      </c>
      <c r="D4818" s="23" t="str">
        <f>+[1]DEPURADO!B4812</f>
        <v>FEH133285</v>
      </c>
      <c r="E4818" s="25">
        <f>+[1]DEPURADO!C4812</f>
        <v>44359</v>
      </c>
      <c r="F4818" s="26" t="str">
        <f>+IF([1]DEPURADO!D4812&gt;1,[1]DEPURADO!D4812," ")</f>
        <v xml:space="preserve"> </v>
      </c>
      <c r="G4818" s="27">
        <f>[1]DEPURADO!F4812</f>
        <v>247925</v>
      </c>
      <c r="H4818" s="28">
        <v>0</v>
      </c>
      <c r="I4818" s="28">
        <f>+[1]DEPURADO!N4812+[1]DEPURADO!O4812</f>
        <v>0</v>
      </c>
      <c r="J4818" s="28">
        <f>+[1]DEPURADO!S4812</f>
        <v>0</v>
      </c>
      <c r="K4818" s="29">
        <f>+[1]DEPURADO!Q4812+[1]DEPURADO!R4812</f>
        <v>0</v>
      </c>
      <c r="L4818" s="28">
        <v>0</v>
      </c>
      <c r="M4818" s="28">
        <v>0</v>
      </c>
      <c r="N4818" s="28">
        <f t="shared" si="525"/>
        <v>0</v>
      </c>
      <c r="O4818" s="28">
        <f t="shared" si="526"/>
        <v>247925</v>
      </c>
      <c r="P4818" s="24" t="str">
        <f>IF([1]DEPURADO!I4812&gt;1,0,[1]DEPURADO!B4812)</f>
        <v>FEH133285</v>
      </c>
      <c r="Q4818" s="30">
        <f t="shared" si="527"/>
        <v>247925</v>
      </c>
      <c r="R4818" s="31">
        <f t="shared" si="528"/>
        <v>0</v>
      </c>
      <c r="S4818" s="31">
        <f>+[1]DEPURADO!K4812</f>
        <v>0</v>
      </c>
      <c r="T4818" s="23" t="s">
        <v>45</v>
      </c>
      <c r="U4818" s="31">
        <f>+[1]DEPURADO!J4812</f>
        <v>247925</v>
      </c>
      <c r="V4818" s="30"/>
      <c r="W4818" s="23" t="s">
        <v>45</v>
      </c>
      <c r="X4818" s="31">
        <f>+[1]DEPURADO!L4812+[1]DEPURADO!M4812</f>
        <v>0</v>
      </c>
      <c r="Y4818" s="23" t="s">
        <v>45</v>
      </c>
      <c r="Z4818" s="31">
        <f t="shared" si="529"/>
        <v>0</v>
      </c>
      <c r="AA4818" s="31"/>
      <c r="AB4818" s="31">
        <v>0</v>
      </c>
      <c r="AC4818" s="31">
        <v>0</v>
      </c>
      <c r="AD4818" s="30"/>
      <c r="AE4818" s="30">
        <f>+[1]DEPURADO!L4812</f>
        <v>0</v>
      </c>
      <c r="AF4818" s="30">
        <v>0</v>
      </c>
      <c r="AG4818" s="30">
        <f t="shared" si="530"/>
        <v>0</v>
      </c>
      <c r="AH4818" s="30">
        <v>0</v>
      </c>
      <c r="AI4818" s="30" t="str">
        <f>+[1]DEPURADO!G4812</f>
        <v>EN REVISION</v>
      </c>
      <c r="AJ4818" s="32"/>
      <c r="AK4818" s="33"/>
    </row>
    <row r="4819" spans="1:37" s="34" customFormat="1" x14ac:dyDescent="0.25">
      <c r="A4819" s="23">
        <f t="shared" si="531"/>
        <v>4811</v>
      </c>
      <c r="B4819" s="24" t="s">
        <v>44</v>
      </c>
      <c r="C4819" s="23" t="str">
        <f>+[1]DEPURADO!A4813</f>
        <v>FEH133344</v>
      </c>
      <c r="D4819" s="23" t="str">
        <f>+[1]DEPURADO!B4813</f>
        <v>FEH133344</v>
      </c>
      <c r="E4819" s="25">
        <f>+[1]DEPURADO!C4813</f>
        <v>44359</v>
      </c>
      <c r="F4819" s="26" t="str">
        <f>+IF([1]DEPURADO!D4813&gt;1,[1]DEPURADO!D4813," ")</f>
        <v xml:space="preserve"> </v>
      </c>
      <c r="G4819" s="27">
        <f>[1]DEPURADO!F4813</f>
        <v>314215</v>
      </c>
      <c r="H4819" s="28">
        <v>0</v>
      </c>
      <c r="I4819" s="28">
        <f>+[1]DEPURADO!N4813+[1]DEPURADO!O4813</f>
        <v>0</v>
      </c>
      <c r="J4819" s="28">
        <f>+[1]DEPURADO!S4813</f>
        <v>0</v>
      </c>
      <c r="K4819" s="29">
        <f>+[1]DEPURADO!Q4813+[1]DEPURADO!R4813</f>
        <v>0</v>
      </c>
      <c r="L4819" s="28">
        <v>0</v>
      </c>
      <c r="M4819" s="28">
        <v>0</v>
      </c>
      <c r="N4819" s="28">
        <f t="shared" si="525"/>
        <v>0</v>
      </c>
      <c r="O4819" s="28">
        <f t="shared" si="526"/>
        <v>314215</v>
      </c>
      <c r="P4819" s="24" t="str">
        <f>IF([1]DEPURADO!I4813&gt;1,0,[1]DEPURADO!B4813)</f>
        <v>FEH133344</v>
      </c>
      <c r="Q4819" s="30">
        <f t="shared" si="527"/>
        <v>314215</v>
      </c>
      <c r="R4819" s="31">
        <f t="shared" si="528"/>
        <v>0</v>
      </c>
      <c r="S4819" s="31">
        <f>+[1]DEPURADO!K4813</f>
        <v>0</v>
      </c>
      <c r="T4819" s="23" t="s">
        <v>45</v>
      </c>
      <c r="U4819" s="31">
        <f>+[1]DEPURADO!J4813</f>
        <v>314215</v>
      </c>
      <c r="V4819" s="30"/>
      <c r="W4819" s="23" t="s">
        <v>45</v>
      </c>
      <c r="X4819" s="31">
        <f>+[1]DEPURADO!L4813+[1]DEPURADO!M4813</f>
        <v>0</v>
      </c>
      <c r="Y4819" s="23" t="s">
        <v>45</v>
      </c>
      <c r="Z4819" s="31">
        <f t="shared" si="529"/>
        <v>0</v>
      </c>
      <c r="AA4819" s="31"/>
      <c r="AB4819" s="31">
        <v>0</v>
      </c>
      <c r="AC4819" s="31">
        <v>0</v>
      </c>
      <c r="AD4819" s="30"/>
      <c r="AE4819" s="30">
        <f>+[1]DEPURADO!L4813</f>
        <v>0</v>
      </c>
      <c r="AF4819" s="30">
        <v>0</v>
      </c>
      <c r="AG4819" s="30">
        <f t="shared" si="530"/>
        <v>0</v>
      </c>
      <c r="AH4819" s="30">
        <v>0</v>
      </c>
      <c r="AI4819" s="30" t="str">
        <f>+[1]DEPURADO!G4813</f>
        <v>EN REVISION</v>
      </c>
      <c r="AJ4819" s="32"/>
      <c r="AK4819" s="33"/>
    </row>
    <row r="4820" spans="1:37" s="34" customFormat="1" x14ac:dyDescent="0.25">
      <c r="A4820" s="23">
        <f t="shared" si="531"/>
        <v>4812</v>
      </c>
      <c r="B4820" s="24" t="s">
        <v>44</v>
      </c>
      <c r="C4820" s="23" t="str">
        <f>+[1]DEPURADO!A4814</f>
        <v>FEH133392</v>
      </c>
      <c r="D4820" s="23" t="str">
        <f>+[1]DEPURADO!B4814</f>
        <v>FEH133392</v>
      </c>
      <c r="E4820" s="25">
        <f>+[1]DEPURADO!C4814</f>
        <v>44359</v>
      </c>
      <c r="F4820" s="26" t="str">
        <f>+IF([1]DEPURADO!D4814&gt;1,[1]DEPURADO!D4814," ")</f>
        <v xml:space="preserve"> </v>
      </c>
      <c r="G4820" s="27">
        <f>[1]DEPURADO!F4814</f>
        <v>546589</v>
      </c>
      <c r="H4820" s="28">
        <v>0</v>
      </c>
      <c r="I4820" s="28">
        <f>+[1]DEPURADO!N4814+[1]DEPURADO!O4814</f>
        <v>0</v>
      </c>
      <c r="J4820" s="28">
        <f>+[1]DEPURADO!S4814</f>
        <v>0</v>
      </c>
      <c r="K4820" s="29">
        <f>+[1]DEPURADO!Q4814+[1]DEPURADO!R4814</f>
        <v>0</v>
      </c>
      <c r="L4820" s="28">
        <v>0</v>
      </c>
      <c r="M4820" s="28">
        <v>0</v>
      </c>
      <c r="N4820" s="28">
        <f t="shared" si="525"/>
        <v>0</v>
      </c>
      <c r="O4820" s="28">
        <f t="shared" si="526"/>
        <v>546589</v>
      </c>
      <c r="P4820" s="24" t="str">
        <f>IF([1]DEPURADO!I4814&gt;1,0,[1]DEPURADO!B4814)</f>
        <v>FEH133392</v>
      </c>
      <c r="Q4820" s="30">
        <f t="shared" si="527"/>
        <v>546589</v>
      </c>
      <c r="R4820" s="31">
        <f t="shared" si="528"/>
        <v>0</v>
      </c>
      <c r="S4820" s="31">
        <f>+[1]DEPURADO!K4814</f>
        <v>0</v>
      </c>
      <c r="T4820" s="23" t="s">
        <v>45</v>
      </c>
      <c r="U4820" s="31">
        <f>+[1]DEPURADO!J4814</f>
        <v>546589</v>
      </c>
      <c r="V4820" s="30"/>
      <c r="W4820" s="23" t="s">
        <v>45</v>
      </c>
      <c r="X4820" s="31">
        <f>+[1]DEPURADO!L4814+[1]DEPURADO!M4814</f>
        <v>0</v>
      </c>
      <c r="Y4820" s="23" t="s">
        <v>45</v>
      </c>
      <c r="Z4820" s="31">
        <f t="shared" si="529"/>
        <v>0</v>
      </c>
      <c r="AA4820" s="31"/>
      <c r="AB4820" s="31">
        <v>0</v>
      </c>
      <c r="AC4820" s="31">
        <v>0</v>
      </c>
      <c r="AD4820" s="30"/>
      <c r="AE4820" s="30">
        <f>+[1]DEPURADO!L4814</f>
        <v>0</v>
      </c>
      <c r="AF4820" s="30">
        <v>0</v>
      </c>
      <c r="AG4820" s="30">
        <f t="shared" si="530"/>
        <v>0</v>
      </c>
      <c r="AH4820" s="30">
        <v>0</v>
      </c>
      <c r="AI4820" s="30" t="str">
        <f>+[1]DEPURADO!G4814</f>
        <v>EN REVISION</v>
      </c>
      <c r="AJ4820" s="32"/>
      <c r="AK4820" s="33"/>
    </row>
    <row r="4821" spans="1:37" s="34" customFormat="1" x14ac:dyDescent="0.25">
      <c r="A4821" s="23">
        <f t="shared" si="531"/>
        <v>4813</v>
      </c>
      <c r="B4821" s="24" t="s">
        <v>44</v>
      </c>
      <c r="C4821" s="23" t="str">
        <f>+[1]DEPURADO!A4815</f>
        <v>FEH133425</v>
      </c>
      <c r="D4821" s="23" t="str">
        <f>+[1]DEPURADO!B4815</f>
        <v>FEH133425</v>
      </c>
      <c r="E4821" s="25">
        <f>+[1]DEPURADO!C4815</f>
        <v>44360</v>
      </c>
      <c r="F4821" s="26" t="str">
        <f>+IF([1]DEPURADO!D4815&gt;1,[1]DEPURADO!D4815," ")</f>
        <v xml:space="preserve"> </v>
      </c>
      <c r="G4821" s="27">
        <f>[1]DEPURADO!F4815</f>
        <v>90672</v>
      </c>
      <c r="H4821" s="28">
        <v>0</v>
      </c>
      <c r="I4821" s="28">
        <f>+[1]DEPURADO!N4815+[1]DEPURADO!O4815</f>
        <v>0</v>
      </c>
      <c r="J4821" s="28">
        <f>+[1]DEPURADO!S4815</f>
        <v>0</v>
      </c>
      <c r="K4821" s="29">
        <f>+[1]DEPURADO!Q4815+[1]DEPURADO!R4815</f>
        <v>0</v>
      </c>
      <c r="L4821" s="28">
        <v>0</v>
      </c>
      <c r="M4821" s="28">
        <v>0</v>
      </c>
      <c r="N4821" s="28">
        <f t="shared" si="525"/>
        <v>0</v>
      </c>
      <c r="O4821" s="28">
        <f t="shared" si="526"/>
        <v>90672</v>
      </c>
      <c r="P4821" s="24" t="str">
        <f>IF([1]DEPURADO!I4815&gt;1,0,[1]DEPURADO!B4815)</f>
        <v>FEH133425</v>
      </c>
      <c r="Q4821" s="30">
        <f t="shared" si="527"/>
        <v>90672</v>
      </c>
      <c r="R4821" s="31">
        <f t="shared" si="528"/>
        <v>0</v>
      </c>
      <c r="S4821" s="31">
        <f>+[1]DEPURADO!K4815</f>
        <v>0</v>
      </c>
      <c r="T4821" s="23" t="s">
        <v>45</v>
      </c>
      <c r="U4821" s="31">
        <f>+[1]DEPURADO!J4815</f>
        <v>90672</v>
      </c>
      <c r="V4821" s="30"/>
      <c r="W4821" s="23" t="s">
        <v>45</v>
      </c>
      <c r="X4821" s="31">
        <f>+[1]DEPURADO!L4815+[1]DEPURADO!M4815</f>
        <v>0</v>
      </c>
      <c r="Y4821" s="23" t="s">
        <v>45</v>
      </c>
      <c r="Z4821" s="31">
        <f t="shared" si="529"/>
        <v>0</v>
      </c>
      <c r="AA4821" s="31"/>
      <c r="AB4821" s="31">
        <v>0</v>
      </c>
      <c r="AC4821" s="31">
        <v>0</v>
      </c>
      <c r="AD4821" s="30"/>
      <c r="AE4821" s="30">
        <f>+[1]DEPURADO!L4815</f>
        <v>0</v>
      </c>
      <c r="AF4821" s="30">
        <v>0</v>
      </c>
      <c r="AG4821" s="30">
        <f t="shared" si="530"/>
        <v>0</v>
      </c>
      <c r="AH4821" s="30">
        <v>0</v>
      </c>
      <c r="AI4821" s="30" t="str">
        <f>+[1]DEPURADO!G4815</f>
        <v>EN REVISION</v>
      </c>
      <c r="AJ4821" s="32"/>
      <c r="AK4821" s="33"/>
    </row>
    <row r="4822" spans="1:37" s="34" customFormat="1" x14ac:dyDescent="0.25">
      <c r="A4822" s="23">
        <f t="shared" si="531"/>
        <v>4814</v>
      </c>
      <c r="B4822" s="24" t="s">
        <v>44</v>
      </c>
      <c r="C4822" s="23" t="str">
        <f>+[1]DEPURADO!A4816</f>
        <v>FEH133444</v>
      </c>
      <c r="D4822" s="23" t="str">
        <f>+[1]DEPURADO!B4816</f>
        <v>FEH133444</v>
      </c>
      <c r="E4822" s="25">
        <f>+[1]DEPURADO!C4816</f>
        <v>44360</v>
      </c>
      <c r="F4822" s="26" t="str">
        <f>+IF([1]DEPURADO!D4816&gt;1,[1]DEPURADO!D4816," ")</f>
        <v xml:space="preserve"> </v>
      </c>
      <c r="G4822" s="27">
        <f>[1]DEPURADO!F4816</f>
        <v>237031</v>
      </c>
      <c r="H4822" s="28">
        <v>0</v>
      </c>
      <c r="I4822" s="28">
        <f>+[1]DEPURADO!N4816+[1]DEPURADO!O4816</f>
        <v>0</v>
      </c>
      <c r="J4822" s="28">
        <f>+[1]DEPURADO!S4816</f>
        <v>0</v>
      </c>
      <c r="K4822" s="29">
        <f>+[1]DEPURADO!Q4816+[1]DEPURADO!R4816</f>
        <v>0</v>
      </c>
      <c r="L4822" s="28">
        <v>0</v>
      </c>
      <c r="M4822" s="28">
        <v>0</v>
      </c>
      <c r="N4822" s="28">
        <f t="shared" si="525"/>
        <v>0</v>
      </c>
      <c r="O4822" s="28">
        <f t="shared" si="526"/>
        <v>237031</v>
      </c>
      <c r="P4822" s="24" t="str">
        <f>IF([1]DEPURADO!I4816&gt;1,0,[1]DEPURADO!B4816)</f>
        <v>FEH133444</v>
      </c>
      <c r="Q4822" s="30">
        <f t="shared" si="527"/>
        <v>237031</v>
      </c>
      <c r="R4822" s="31">
        <f t="shared" si="528"/>
        <v>0</v>
      </c>
      <c r="S4822" s="31">
        <f>+[1]DEPURADO!K4816</f>
        <v>0</v>
      </c>
      <c r="T4822" s="23" t="s">
        <v>45</v>
      </c>
      <c r="U4822" s="31">
        <f>+[1]DEPURADO!J4816</f>
        <v>237031</v>
      </c>
      <c r="V4822" s="30"/>
      <c r="W4822" s="23" t="s">
        <v>45</v>
      </c>
      <c r="X4822" s="31">
        <f>+[1]DEPURADO!L4816+[1]DEPURADO!M4816</f>
        <v>0</v>
      </c>
      <c r="Y4822" s="23" t="s">
        <v>45</v>
      </c>
      <c r="Z4822" s="31">
        <f t="shared" si="529"/>
        <v>0</v>
      </c>
      <c r="AA4822" s="31"/>
      <c r="AB4822" s="31">
        <v>0</v>
      </c>
      <c r="AC4822" s="31">
        <v>0</v>
      </c>
      <c r="AD4822" s="30"/>
      <c r="AE4822" s="30">
        <f>+[1]DEPURADO!L4816</f>
        <v>0</v>
      </c>
      <c r="AF4822" s="30">
        <v>0</v>
      </c>
      <c r="AG4822" s="30">
        <f t="shared" si="530"/>
        <v>0</v>
      </c>
      <c r="AH4822" s="30">
        <v>0</v>
      </c>
      <c r="AI4822" s="30" t="str">
        <f>+[1]DEPURADO!G4816</f>
        <v>EN REVISION</v>
      </c>
      <c r="AJ4822" s="32"/>
      <c r="AK4822" s="33"/>
    </row>
    <row r="4823" spans="1:37" s="34" customFormat="1" x14ac:dyDescent="0.25">
      <c r="A4823" s="23">
        <f t="shared" si="531"/>
        <v>4815</v>
      </c>
      <c r="B4823" s="24" t="s">
        <v>44</v>
      </c>
      <c r="C4823" s="23" t="str">
        <f>+[1]DEPURADO!A4817</f>
        <v>FEH133473</v>
      </c>
      <c r="D4823" s="23" t="str">
        <f>+[1]DEPURADO!B4817</f>
        <v>FEH133473</v>
      </c>
      <c r="E4823" s="25">
        <f>+[1]DEPURADO!C4817</f>
        <v>44360</v>
      </c>
      <c r="F4823" s="26" t="str">
        <f>+IF([1]DEPURADO!D4817&gt;1,[1]DEPURADO!D4817," ")</f>
        <v xml:space="preserve"> </v>
      </c>
      <c r="G4823" s="27">
        <f>[1]DEPURADO!F4817</f>
        <v>151053</v>
      </c>
      <c r="H4823" s="28">
        <v>0</v>
      </c>
      <c r="I4823" s="28">
        <f>+[1]DEPURADO!N4817+[1]DEPURADO!O4817</f>
        <v>0</v>
      </c>
      <c r="J4823" s="28">
        <f>+[1]DEPURADO!S4817</f>
        <v>0</v>
      </c>
      <c r="K4823" s="29">
        <f>+[1]DEPURADO!Q4817+[1]DEPURADO!R4817</f>
        <v>0</v>
      </c>
      <c r="L4823" s="28">
        <v>0</v>
      </c>
      <c r="M4823" s="28">
        <v>0</v>
      </c>
      <c r="N4823" s="28">
        <f t="shared" si="525"/>
        <v>0</v>
      </c>
      <c r="O4823" s="28">
        <f t="shared" si="526"/>
        <v>151053</v>
      </c>
      <c r="P4823" s="24" t="str">
        <f>IF([1]DEPURADO!I4817&gt;1,0,[1]DEPURADO!B4817)</f>
        <v>FEH133473</v>
      </c>
      <c r="Q4823" s="30">
        <f t="shared" si="527"/>
        <v>151053</v>
      </c>
      <c r="R4823" s="31">
        <f t="shared" si="528"/>
        <v>0</v>
      </c>
      <c r="S4823" s="31">
        <f>+[1]DEPURADO!K4817</f>
        <v>0</v>
      </c>
      <c r="T4823" s="23" t="s">
        <v>45</v>
      </c>
      <c r="U4823" s="31">
        <f>+[1]DEPURADO!J4817</f>
        <v>151053</v>
      </c>
      <c r="V4823" s="30"/>
      <c r="W4823" s="23" t="s">
        <v>45</v>
      </c>
      <c r="X4823" s="31">
        <f>+[1]DEPURADO!L4817+[1]DEPURADO!M4817</f>
        <v>0</v>
      </c>
      <c r="Y4823" s="23" t="s">
        <v>45</v>
      </c>
      <c r="Z4823" s="31">
        <f t="shared" si="529"/>
        <v>0</v>
      </c>
      <c r="AA4823" s="31"/>
      <c r="AB4823" s="31">
        <v>0</v>
      </c>
      <c r="AC4823" s="31">
        <v>0</v>
      </c>
      <c r="AD4823" s="30"/>
      <c r="AE4823" s="30">
        <f>+[1]DEPURADO!L4817</f>
        <v>0</v>
      </c>
      <c r="AF4823" s="30">
        <v>0</v>
      </c>
      <c r="AG4823" s="30">
        <f t="shared" si="530"/>
        <v>0</v>
      </c>
      <c r="AH4823" s="30">
        <v>0</v>
      </c>
      <c r="AI4823" s="30" t="str">
        <f>+[1]DEPURADO!G4817</f>
        <v>EN REVISION</v>
      </c>
      <c r="AJ4823" s="32"/>
      <c r="AK4823" s="33"/>
    </row>
    <row r="4824" spans="1:37" s="34" customFormat="1" x14ac:dyDescent="0.25">
      <c r="A4824" s="23">
        <f t="shared" si="531"/>
        <v>4816</v>
      </c>
      <c r="B4824" s="24" t="s">
        <v>44</v>
      </c>
      <c r="C4824" s="23" t="str">
        <f>+[1]DEPURADO!A4818</f>
        <v>FEH133495</v>
      </c>
      <c r="D4824" s="23" t="str">
        <f>+[1]DEPURADO!B4818</f>
        <v>FEH133495</v>
      </c>
      <c r="E4824" s="25">
        <f>+[1]DEPURADO!C4818</f>
        <v>44360</v>
      </c>
      <c r="F4824" s="26" t="str">
        <f>+IF([1]DEPURADO!D4818&gt;1,[1]DEPURADO!D4818," ")</f>
        <v xml:space="preserve"> </v>
      </c>
      <c r="G4824" s="27">
        <f>[1]DEPURADO!F4818</f>
        <v>253274</v>
      </c>
      <c r="H4824" s="28">
        <v>0</v>
      </c>
      <c r="I4824" s="28">
        <f>+[1]DEPURADO!N4818+[1]DEPURADO!O4818</f>
        <v>0</v>
      </c>
      <c r="J4824" s="28">
        <f>+[1]DEPURADO!S4818</f>
        <v>0</v>
      </c>
      <c r="K4824" s="29">
        <f>+[1]DEPURADO!Q4818+[1]DEPURADO!R4818</f>
        <v>0</v>
      </c>
      <c r="L4824" s="28">
        <v>0</v>
      </c>
      <c r="M4824" s="28">
        <v>0</v>
      </c>
      <c r="N4824" s="28">
        <f t="shared" si="525"/>
        <v>0</v>
      </c>
      <c r="O4824" s="28">
        <f t="shared" si="526"/>
        <v>253274</v>
      </c>
      <c r="P4824" s="24" t="str">
        <f>IF([1]DEPURADO!I4818&gt;1,0,[1]DEPURADO!B4818)</f>
        <v>FEH133495</v>
      </c>
      <c r="Q4824" s="30">
        <f t="shared" si="527"/>
        <v>253274</v>
      </c>
      <c r="R4824" s="31">
        <f t="shared" si="528"/>
        <v>0</v>
      </c>
      <c r="S4824" s="31">
        <f>+[1]DEPURADO!K4818</f>
        <v>0</v>
      </c>
      <c r="T4824" s="23" t="s">
        <v>45</v>
      </c>
      <c r="U4824" s="31">
        <f>+[1]DEPURADO!J4818</f>
        <v>253274</v>
      </c>
      <c r="V4824" s="30"/>
      <c r="W4824" s="23" t="s">
        <v>45</v>
      </c>
      <c r="X4824" s="31">
        <f>+[1]DEPURADO!L4818+[1]DEPURADO!M4818</f>
        <v>0</v>
      </c>
      <c r="Y4824" s="23" t="s">
        <v>45</v>
      </c>
      <c r="Z4824" s="31">
        <f t="shared" si="529"/>
        <v>0</v>
      </c>
      <c r="AA4824" s="31"/>
      <c r="AB4824" s="31">
        <v>0</v>
      </c>
      <c r="AC4824" s="31">
        <v>0</v>
      </c>
      <c r="AD4824" s="30"/>
      <c r="AE4824" s="30">
        <f>+[1]DEPURADO!L4818</f>
        <v>0</v>
      </c>
      <c r="AF4824" s="30">
        <v>0</v>
      </c>
      <c r="AG4824" s="30">
        <f t="shared" si="530"/>
        <v>0</v>
      </c>
      <c r="AH4824" s="30">
        <v>0</v>
      </c>
      <c r="AI4824" s="30" t="str">
        <f>+[1]DEPURADO!G4818</f>
        <v>EN REVISION</v>
      </c>
      <c r="AJ4824" s="32"/>
      <c r="AK4824" s="33"/>
    </row>
    <row r="4825" spans="1:37" s="34" customFormat="1" x14ac:dyDescent="0.25">
      <c r="A4825" s="23">
        <f t="shared" si="531"/>
        <v>4817</v>
      </c>
      <c r="B4825" s="24" t="s">
        <v>44</v>
      </c>
      <c r="C4825" s="23" t="str">
        <f>+[1]DEPURADO!A4819</f>
        <v>FEH133576</v>
      </c>
      <c r="D4825" s="23" t="str">
        <f>+[1]DEPURADO!B4819</f>
        <v>FEH133576</v>
      </c>
      <c r="E4825" s="25">
        <f>+[1]DEPURADO!C4819</f>
        <v>44361</v>
      </c>
      <c r="F4825" s="26" t="str">
        <f>+IF([1]DEPURADO!D4819&gt;1,[1]DEPURADO!D4819," ")</f>
        <v xml:space="preserve"> </v>
      </c>
      <c r="G4825" s="27">
        <f>[1]DEPURADO!F4819</f>
        <v>1049284</v>
      </c>
      <c r="H4825" s="28">
        <v>0</v>
      </c>
      <c r="I4825" s="28">
        <f>+[1]DEPURADO!N4819+[1]DEPURADO!O4819</f>
        <v>0</v>
      </c>
      <c r="J4825" s="28">
        <f>+[1]DEPURADO!S4819</f>
        <v>0</v>
      </c>
      <c r="K4825" s="29">
        <f>+[1]DEPURADO!Q4819+[1]DEPURADO!R4819</f>
        <v>0</v>
      </c>
      <c r="L4825" s="28">
        <v>0</v>
      </c>
      <c r="M4825" s="28">
        <v>0</v>
      </c>
      <c r="N4825" s="28">
        <f t="shared" si="525"/>
        <v>0</v>
      </c>
      <c r="O4825" s="28">
        <f t="shared" si="526"/>
        <v>1049284</v>
      </c>
      <c r="P4825" s="24" t="str">
        <f>IF([1]DEPURADO!I4819&gt;1,0,[1]DEPURADO!B4819)</f>
        <v>FEH133576</v>
      </c>
      <c r="Q4825" s="30">
        <f t="shared" si="527"/>
        <v>1049284</v>
      </c>
      <c r="R4825" s="31">
        <f t="shared" si="528"/>
        <v>0</v>
      </c>
      <c r="S4825" s="31">
        <f>+[1]DEPURADO!K4819</f>
        <v>0</v>
      </c>
      <c r="T4825" s="23" t="s">
        <v>45</v>
      </c>
      <c r="U4825" s="31">
        <f>+[1]DEPURADO!J4819</f>
        <v>1049284</v>
      </c>
      <c r="V4825" s="30"/>
      <c r="W4825" s="23" t="s">
        <v>45</v>
      </c>
      <c r="X4825" s="31">
        <f>+[1]DEPURADO!L4819+[1]DEPURADO!M4819</f>
        <v>0</v>
      </c>
      <c r="Y4825" s="23" t="s">
        <v>45</v>
      </c>
      <c r="Z4825" s="31">
        <f t="shared" si="529"/>
        <v>0</v>
      </c>
      <c r="AA4825" s="31"/>
      <c r="AB4825" s="31">
        <v>0</v>
      </c>
      <c r="AC4825" s="31">
        <v>0</v>
      </c>
      <c r="AD4825" s="30"/>
      <c r="AE4825" s="30">
        <f>+[1]DEPURADO!L4819</f>
        <v>0</v>
      </c>
      <c r="AF4825" s="30">
        <v>0</v>
      </c>
      <c r="AG4825" s="30">
        <f t="shared" si="530"/>
        <v>0</v>
      </c>
      <c r="AH4825" s="30">
        <v>0</v>
      </c>
      <c r="AI4825" s="30" t="str">
        <f>+[1]DEPURADO!G4819</f>
        <v>EN REVISION</v>
      </c>
      <c r="AJ4825" s="32"/>
      <c r="AK4825" s="33"/>
    </row>
    <row r="4826" spans="1:37" s="34" customFormat="1" x14ac:dyDescent="0.25">
      <c r="A4826" s="23">
        <f t="shared" si="531"/>
        <v>4818</v>
      </c>
      <c r="B4826" s="24" t="s">
        <v>44</v>
      </c>
      <c r="C4826" s="23" t="str">
        <f>+[1]DEPURADO!A4820</f>
        <v>FEH133644</v>
      </c>
      <c r="D4826" s="23" t="str">
        <f>+[1]DEPURADO!B4820</f>
        <v>FEH133644</v>
      </c>
      <c r="E4826" s="25">
        <f>+[1]DEPURADO!C4820</f>
        <v>44361</v>
      </c>
      <c r="F4826" s="26" t="str">
        <f>+IF([1]DEPURADO!D4820&gt;1,[1]DEPURADO!D4820," ")</f>
        <v xml:space="preserve"> </v>
      </c>
      <c r="G4826" s="27">
        <f>[1]DEPURADO!F4820</f>
        <v>1177978</v>
      </c>
      <c r="H4826" s="28">
        <v>0</v>
      </c>
      <c r="I4826" s="28">
        <f>+[1]DEPURADO!N4820+[1]DEPURADO!O4820</f>
        <v>0</v>
      </c>
      <c r="J4826" s="28">
        <f>+[1]DEPURADO!S4820</f>
        <v>0</v>
      </c>
      <c r="K4826" s="29">
        <f>+[1]DEPURADO!Q4820+[1]DEPURADO!R4820</f>
        <v>0</v>
      </c>
      <c r="L4826" s="28">
        <v>0</v>
      </c>
      <c r="M4826" s="28">
        <v>0</v>
      </c>
      <c r="N4826" s="28">
        <f t="shared" si="525"/>
        <v>0</v>
      </c>
      <c r="O4826" s="28">
        <f t="shared" si="526"/>
        <v>1177978</v>
      </c>
      <c r="P4826" s="24" t="str">
        <f>IF([1]DEPURADO!I4820&gt;1,0,[1]DEPURADO!B4820)</f>
        <v>FEH133644</v>
      </c>
      <c r="Q4826" s="30">
        <f t="shared" si="527"/>
        <v>1177978</v>
      </c>
      <c r="R4826" s="31">
        <f t="shared" si="528"/>
        <v>0</v>
      </c>
      <c r="S4826" s="31">
        <f>+[1]DEPURADO!K4820</f>
        <v>0</v>
      </c>
      <c r="T4826" s="23" t="s">
        <v>45</v>
      </c>
      <c r="U4826" s="31">
        <f>+[1]DEPURADO!J4820</f>
        <v>1177978</v>
      </c>
      <c r="V4826" s="30"/>
      <c r="W4826" s="23" t="s">
        <v>45</v>
      </c>
      <c r="X4826" s="31">
        <f>+[1]DEPURADO!L4820+[1]DEPURADO!M4820</f>
        <v>0</v>
      </c>
      <c r="Y4826" s="23" t="s">
        <v>45</v>
      </c>
      <c r="Z4826" s="31">
        <f t="shared" si="529"/>
        <v>0</v>
      </c>
      <c r="AA4826" s="31"/>
      <c r="AB4826" s="31">
        <v>0</v>
      </c>
      <c r="AC4826" s="31">
        <v>0</v>
      </c>
      <c r="AD4826" s="30"/>
      <c r="AE4826" s="30">
        <f>+[1]DEPURADO!L4820</f>
        <v>0</v>
      </c>
      <c r="AF4826" s="30">
        <v>0</v>
      </c>
      <c r="AG4826" s="30">
        <f t="shared" si="530"/>
        <v>0</v>
      </c>
      <c r="AH4826" s="30">
        <v>0</v>
      </c>
      <c r="AI4826" s="30" t="str">
        <f>+[1]DEPURADO!G4820</f>
        <v>EN REVISION</v>
      </c>
      <c r="AJ4826" s="32"/>
      <c r="AK4826" s="33"/>
    </row>
    <row r="4827" spans="1:37" s="34" customFormat="1" x14ac:dyDescent="0.25">
      <c r="A4827" s="23">
        <f t="shared" si="531"/>
        <v>4819</v>
      </c>
      <c r="B4827" s="24" t="s">
        <v>44</v>
      </c>
      <c r="C4827" s="23" t="str">
        <f>+[1]DEPURADO!A4821</f>
        <v>FEH133646</v>
      </c>
      <c r="D4827" s="23" t="str">
        <f>+[1]DEPURADO!B4821</f>
        <v>FEH133646</v>
      </c>
      <c r="E4827" s="25">
        <f>+[1]DEPURADO!C4821</f>
        <v>44361</v>
      </c>
      <c r="F4827" s="26" t="str">
        <f>+IF([1]DEPURADO!D4821&gt;1,[1]DEPURADO!D4821," ")</f>
        <v xml:space="preserve"> </v>
      </c>
      <c r="G4827" s="27">
        <f>[1]DEPURADO!F4821</f>
        <v>760168</v>
      </c>
      <c r="H4827" s="28">
        <v>0</v>
      </c>
      <c r="I4827" s="28">
        <f>+[1]DEPURADO!N4821+[1]DEPURADO!O4821</f>
        <v>0</v>
      </c>
      <c r="J4827" s="28">
        <f>+[1]DEPURADO!S4821</f>
        <v>0</v>
      </c>
      <c r="K4827" s="29">
        <f>+[1]DEPURADO!Q4821+[1]DEPURADO!R4821</f>
        <v>0</v>
      </c>
      <c r="L4827" s="28">
        <v>0</v>
      </c>
      <c r="M4827" s="28">
        <v>0</v>
      </c>
      <c r="N4827" s="28">
        <f t="shared" si="525"/>
        <v>0</v>
      </c>
      <c r="O4827" s="28">
        <f t="shared" si="526"/>
        <v>760168</v>
      </c>
      <c r="P4827" s="24" t="str">
        <f>IF([1]DEPURADO!I4821&gt;1,0,[1]DEPURADO!B4821)</f>
        <v>FEH133646</v>
      </c>
      <c r="Q4827" s="30">
        <f t="shared" si="527"/>
        <v>760168</v>
      </c>
      <c r="R4827" s="31">
        <f t="shared" si="528"/>
        <v>0</v>
      </c>
      <c r="S4827" s="31">
        <f>+[1]DEPURADO!K4821</f>
        <v>0</v>
      </c>
      <c r="T4827" s="23" t="s">
        <v>45</v>
      </c>
      <c r="U4827" s="31">
        <f>+[1]DEPURADO!J4821</f>
        <v>760168</v>
      </c>
      <c r="V4827" s="30"/>
      <c r="W4827" s="23" t="s">
        <v>45</v>
      </c>
      <c r="X4827" s="31">
        <f>+[1]DEPURADO!L4821+[1]DEPURADO!M4821</f>
        <v>0</v>
      </c>
      <c r="Y4827" s="23" t="s">
        <v>45</v>
      </c>
      <c r="Z4827" s="31">
        <f t="shared" si="529"/>
        <v>0</v>
      </c>
      <c r="AA4827" s="31"/>
      <c r="AB4827" s="31">
        <v>0</v>
      </c>
      <c r="AC4827" s="31">
        <v>0</v>
      </c>
      <c r="AD4827" s="30"/>
      <c r="AE4827" s="30">
        <f>+[1]DEPURADO!L4821</f>
        <v>0</v>
      </c>
      <c r="AF4827" s="30">
        <v>0</v>
      </c>
      <c r="AG4827" s="30">
        <f t="shared" si="530"/>
        <v>0</v>
      </c>
      <c r="AH4827" s="30">
        <v>0</v>
      </c>
      <c r="AI4827" s="30" t="str">
        <f>+[1]DEPURADO!G4821</f>
        <v>EN REVISION</v>
      </c>
      <c r="AJ4827" s="32"/>
      <c r="AK4827" s="33"/>
    </row>
    <row r="4828" spans="1:37" s="34" customFormat="1" x14ac:dyDescent="0.25">
      <c r="A4828" s="23">
        <f t="shared" si="531"/>
        <v>4820</v>
      </c>
      <c r="B4828" s="24" t="s">
        <v>44</v>
      </c>
      <c r="C4828" s="23" t="str">
        <f>+[1]DEPURADO!A4822</f>
        <v>FEH133941</v>
      </c>
      <c r="D4828" s="23" t="str">
        <f>+[1]DEPURADO!B4822</f>
        <v>FEH133941</v>
      </c>
      <c r="E4828" s="25">
        <f>+[1]DEPURADO!C4822</f>
        <v>44362</v>
      </c>
      <c r="F4828" s="26" t="str">
        <f>+IF([1]DEPURADO!D4822&gt;1,[1]DEPURADO!D4822," ")</f>
        <v xml:space="preserve"> </v>
      </c>
      <c r="G4828" s="27">
        <f>[1]DEPURADO!F4822</f>
        <v>1003284</v>
      </c>
      <c r="H4828" s="28">
        <v>0</v>
      </c>
      <c r="I4828" s="28">
        <f>+[1]DEPURADO!N4822+[1]DEPURADO!O4822</f>
        <v>0</v>
      </c>
      <c r="J4828" s="28">
        <f>+[1]DEPURADO!S4822</f>
        <v>0</v>
      </c>
      <c r="K4828" s="29">
        <f>+[1]DEPURADO!Q4822+[1]DEPURADO!R4822</f>
        <v>0</v>
      </c>
      <c r="L4828" s="28">
        <v>0</v>
      </c>
      <c r="M4828" s="28">
        <v>0</v>
      </c>
      <c r="N4828" s="28">
        <f t="shared" si="525"/>
        <v>0</v>
      </c>
      <c r="O4828" s="28">
        <f t="shared" si="526"/>
        <v>1003284</v>
      </c>
      <c r="P4828" s="24" t="str">
        <f>IF([1]DEPURADO!I4822&gt;1,0,[1]DEPURADO!B4822)</f>
        <v>FEH133941</v>
      </c>
      <c r="Q4828" s="30">
        <f t="shared" si="527"/>
        <v>1003284</v>
      </c>
      <c r="R4828" s="31">
        <f t="shared" si="528"/>
        <v>0</v>
      </c>
      <c r="S4828" s="31">
        <f>+[1]DEPURADO!K4822</f>
        <v>0</v>
      </c>
      <c r="T4828" s="23" t="s">
        <v>45</v>
      </c>
      <c r="U4828" s="31">
        <f>+[1]DEPURADO!J4822</f>
        <v>1003284</v>
      </c>
      <c r="V4828" s="30"/>
      <c r="W4828" s="23" t="s">
        <v>45</v>
      </c>
      <c r="X4828" s="31">
        <f>+[1]DEPURADO!L4822+[1]DEPURADO!M4822</f>
        <v>0</v>
      </c>
      <c r="Y4828" s="23" t="s">
        <v>45</v>
      </c>
      <c r="Z4828" s="31">
        <f t="shared" si="529"/>
        <v>0</v>
      </c>
      <c r="AA4828" s="31"/>
      <c r="AB4828" s="31">
        <v>0</v>
      </c>
      <c r="AC4828" s="31">
        <v>0</v>
      </c>
      <c r="AD4828" s="30"/>
      <c r="AE4828" s="30">
        <f>+[1]DEPURADO!L4822</f>
        <v>0</v>
      </c>
      <c r="AF4828" s="30">
        <v>0</v>
      </c>
      <c r="AG4828" s="30">
        <f t="shared" si="530"/>
        <v>0</v>
      </c>
      <c r="AH4828" s="30">
        <v>0</v>
      </c>
      <c r="AI4828" s="30" t="str">
        <f>+[1]DEPURADO!G4822</f>
        <v>EN REVISION</v>
      </c>
      <c r="AJ4828" s="32"/>
      <c r="AK4828" s="33"/>
    </row>
    <row r="4829" spans="1:37" s="34" customFormat="1" x14ac:dyDescent="0.25">
      <c r="A4829" s="23">
        <f t="shared" si="531"/>
        <v>4821</v>
      </c>
      <c r="B4829" s="24" t="s">
        <v>44</v>
      </c>
      <c r="C4829" s="23" t="str">
        <f>+[1]DEPURADO!A4823</f>
        <v>FEH133972</v>
      </c>
      <c r="D4829" s="23" t="str">
        <f>+[1]DEPURADO!B4823</f>
        <v>FEH133972</v>
      </c>
      <c r="E4829" s="25">
        <f>+[1]DEPURADO!C4823</f>
        <v>44362</v>
      </c>
      <c r="F4829" s="26" t="str">
        <f>+IF([1]DEPURADO!D4823&gt;1,[1]DEPURADO!D4823," ")</f>
        <v xml:space="preserve"> </v>
      </c>
      <c r="G4829" s="27">
        <f>[1]DEPURADO!F4823</f>
        <v>66950</v>
      </c>
      <c r="H4829" s="28">
        <v>0</v>
      </c>
      <c r="I4829" s="28">
        <f>+[1]DEPURADO!N4823+[1]DEPURADO!O4823</f>
        <v>0</v>
      </c>
      <c r="J4829" s="28">
        <f>+[1]DEPURADO!S4823</f>
        <v>0</v>
      </c>
      <c r="K4829" s="29">
        <f>+[1]DEPURADO!Q4823+[1]DEPURADO!R4823</f>
        <v>0</v>
      </c>
      <c r="L4829" s="28">
        <v>0</v>
      </c>
      <c r="M4829" s="28">
        <v>0</v>
      </c>
      <c r="N4829" s="28">
        <f t="shared" si="525"/>
        <v>0</v>
      </c>
      <c r="O4829" s="28">
        <f t="shared" si="526"/>
        <v>66950</v>
      </c>
      <c r="P4829" s="24" t="str">
        <f>IF([1]DEPURADO!I4823&gt;1,0,[1]DEPURADO!B4823)</f>
        <v>FEH133972</v>
      </c>
      <c r="Q4829" s="30">
        <f t="shared" si="527"/>
        <v>66950</v>
      </c>
      <c r="R4829" s="31">
        <f t="shared" si="528"/>
        <v>0</v>
      </c>
      <c r="S4829" s="31">
        <f>+[1]DEPURADO!K4823</f>
        <v>0</v>
      </c>
      <c r="T4829" s="23" t="s">
        <v>45</v>
      </c>
      <c r="U4829" s="31">
        <f>+[1]DEPURADO!J4823</f>
        <v>66950</v>
      </c>
      <c r="V4829" s="30"/>
      <c r="W4829" s="23" t="s">
        <v>45</v>
      </c>
      <c r="X4829" s="31">
        <f>+[1]DEPURADO!L4823+[1]DEPURADO!M4823</f>
        <v>0</v>
      </c>
      <c r="Y4829" s="23" t="s">
        <v>45</v>
      </c>
      <c r="Z4829" s="31">
        <f t="shared" si="529"/>
        <v>0</v>
      </c>
      <c r="AA4829" s="31"/>
      <c r="AB4829" s="31">
        <v>0</v>
      </c>
      <c r="AC4829" s="31">
        <v>0</v>
      </c>
      <c r="AD4829" s="30"/>
      <c r="AE4829" s="30">
        <f>+[1]DEPURADO!L4823</f>
        <v>0</v>
      </c>
      <c r="AF4829" s="30">
        <v>0</v>
      </c>
      <c r="AG4829" s="30">
        <f t="shared" si="530"/>
        <v>0</v>
      </c>
      <c r="AH4829" s="30">
        <v>0</v>
      </c>
      <c r="AI4829" s="30" t="str">
        <f>+[1]DEPURADO!G4823</f>
        <v>EN REVISION</v>
      </c>
      <c r="AJ4829" s="32"/>
      <c r="AK4829" s="33"/>
    </row>
    <row r="4830" spans="1:37" s="34" customFormat="1" x14ac:dyDescent="0.25">
      <c r="A4830" s="23">
        <f t="shared" si="531"/>
        <v>4822</v>
      </c>
      <c r="B4830" s="24" t="s">
        <v>44</v>
      </c>
      <c r="C4830" s="23" t="str">
        <f>+[1]DEPURADO!A4824</f>
        <v>FEH133973</v>
      </c>
      <c r="D4830" s="23" t="str">
        <f>+[1]DEPURADO!B4824</f>
        <v>FEH133973</v>
      </c>
      <c r="E4830" s="25">
        <f>+[1]DEPURADO!C4824</f>
        <v>44362</v>
      </c>
      <c r="F4830" s="26" t="str">
        <f>+IF([1]DEPURADO!D4824&gt;1,[1]DEPURADO!D4824," ")</f>
        <v xml:space="preserve"> </v>
      </c>
      <c r="G4830" s="27">
        <f>[1]DEPURADO!F4824</f>
        <v>64999</v>
      </c>
      <c r="H4830" s="28">
        <v>0</v>
      </c>
      <c r="I4830" s="28">
        <f>+[1]DEPURADO!N4824+[1]DEPURADO!O4824</f>
        <v>0</v>
      </c>
      <c r="J4830" s="28">
        <f>+[1]DEPURADO!S4824</f>
        <v>0</v>
      </c>
      <c r="K4830" s="29">
        <f>+[1]DEPURADO!Q4824+[1]DEPURADO!R4824</f>
        <v>0</v>
      </c>
      <c r="L4830" s="28">
        <v>0</v>
      </c>
      <c r="M4830" s="28">
        <v>0</v>
      </c>
      <c r="N4830" s="28">
        <f t="shared" si="525"/>
        <v>0</v>
      </c>
      <c r="O4830" s="28">
        <f t="shared" si="526"/>
        <v>64999</v>
      </c>
      <c r="P4830" s="24" t="str">
        <f>IF([1]DEPURADO!I4824&gt;1,0,[1]DEPURADO!B4824)</f>
        <v>FEH133973</v>
      </c>
      <c r="Q4830" s="30">
        <f t="shared" si="527"/>
        <v>64999</v>
      </c>
      <c r="R4830" s="31">
        <f t="shared" si="528"/>
        <v>0</v>
      </c>
      <c r="S4830" s="31">
        <f>+[1]DEPURADO!K4824</f>
        <v>0</v>
      </c>
      <c r="T4830" s="23" t="s">
        <v>45</v>
      </c>
      <c r="U4830" s="31">
        <f>+[1]DEPURADO!J4824</f>
        <v>64999</v>
      </c>
      <c r="V4830" s="30"/>
      <c r="W4830" s="23" t="s">
        <v>45</v>
      </c>
      <c r="X4830" s="31">
        <f>+[1]DEPURADO!L4824+[1]DEPURADO!M4824</f>
        <v>0</v>
      </c>
      <c r="Y4830" s="23" t="s">
        <v>45</v>
      </c>
      <c r="Z4830" s="31">
        <f t="shared" si="529"/>
        <v>0</v>
      </c>
      <c r="AA4830" s="31"/>
      <c r="AB4830" s="31">
        <v>0</v>
      </c>
      <c r="AC4830" s="31">
        <v>0</v>
      </c>
      <c r="AD4830" s="30"/>
      <c r="AE4830" s="30">
        <f>+[1]DEPURADO!L4824</f>
        <v>0</v>
      </c>
      <c r="AF4830" s="30">
        <v>0</v>
      </c>
      <c r="AG4830" s="30">
        <f t="shared" si="530"/>
        <v>0</v>
      </c>
      <c r="AH4830" s="30">
        <v>0</v>
      </c>
      <c r="AI4830" s="30" t="str">
        <f>+[1]DEPURADO!G4824</f>
        <v>EN REVISION</v>
      </c>
      <c r="AJ4830" s="32"/>
      <c r="AK4830" s="33"/>
    </row>
    <row r="4831" spans="1:37" s="34" customFormat="1" x14ac:dyDescent="0.25">
      <c r="A4831" s="23">
        <f t="shared" si="531"/>
        <v>4823</v>
      </c>
      <c r="B4831" s="24" t="s">
        <v>44</v>
      </c>
      <c r="C4831" s="23" t="str">
        <f>+[1]DEPURADO!A4825</f>
        <v>FEH134180</v>
      </c>
      <c r="D4831" s="23" t="str">
        <f>+[1]DEPURADO!B4825</f>
        <v>FEH134180</v>
      </c>
      <c r="E4831" s="25">
        <f>+[1]DEPURADO!C4825</f>
        <v>44363</v>
      </c>
      <c r="F4831" s="26" t="str">
        <f>+IF([1]DEPURADO!D4825&gt;1,[1]DEPURADO!D4825," ")</f>
        <v xml:space="preserve"> </v>
      </c>
      <c r="G4831" s="27">
        <f>[1]DEPURADO!F4825</f>
        <v>689471</v>
      </c>
      <c r="H4831" s="28">
        <v>0</v>
      </c>
      <c r="I4831" s="28">
        <f>+[1]DEPURADO!N4825+[1]DEPURADO!O4825</f>
        <v>0</v>
      </c>
      <c r="J4831" s="28">
        <f>+[1]DEPURADO!S4825</f>
        <v>0</v>
      </c>
      <c r="K4831" s="29">
        <f>+[1]DEPURADO!Q4825+[1]DEPURADO!R4825</f>
        <v>0</v>
      </c>
      <c r="L4831" s="28">
        <v>0</v>
      </c>
      <c r="M4831" s="28">
        <v>0</v>
      </c>
      <c r="N4831" s="28">
        <f t="shared" si="525"/>
        <v>0</v>
      </c>
      <c r="O4831" s="28">
        <f t="shared" si="526"/>
        <v>689471</v>
      </c>
      <c r="P4831" s="24" t="str">
        <f>IF([1]DEPURADO!I4825&gt;1,0,[1]DEPURADO!B4825)</f>
        <v>FEH134180</v>
      </c>
      <c r="Q4831" s="30">
        <f t="shared" si="527"/>
        <v>689471</v>
      </c>
      <c r="R4831" s="31">
        <f t="shared" si="528"/>
        <v>0</v>
      </c>
      <c r="S4831" s="31">
        <f>+[1]DEPURADO!K4825</f>
        <v>0</v>
      </c>
      <c r="T4831" s="23" t="s">
        <v>45</v>
      </c>
      <c r="U4831" s="31">
        <f>+[1]DEPURADO!J4825</f>
        <v>689471</v>
      </c>
      <c r="V4831" s="30"/>
      <c r="W4831" s="23" t="s">
        <v>45</v>
      </c>
      <c r="X4831" s="31">
        <f>+[1]DEPURADO!L4825+[1]DEPURADO!M4825</f>
        <v>0</v>
      </c>
      <c r="Y4831" s="23" t="s">
        <v>45</v>
      </c>
      <c r="Z4831" s="31">
        <f t="shared" si="529"/>
        <v>0</v>
      </c>
      <c r="AA4831" s="31"/>
      <c r="AB4831" s="31">
        <v>0</v>
      </c>
      <c r="AC4831" s="31">
        <v>0</v>
      </c>
      <c r="AD4831" s="30"/>
      <c r="AE4831" s="30">
        <f>+[1]DEPURADO!L4825</f>
        <v>0</v>
      </c>
      <c r="AF4831" s="30">
        <v>0</v>
      </c>
      <c r="AG4831" s="30">
        <f t="shared" si="530"/>
        <v>0</v>
      </c>
      <c r="AH4831" s="30">
        <v>0</v>
      </c>
      <c r="AI4831" s="30" t="str">
        <f>+[1]DEPURADO!G4825</f>
        <v>EN REVISION</v>
      </c>
      <c r="AJ4831" s="32"/>
      <c r="AK4831" s="33"/>
    </row>
    <row r="4832" spans="1:37" s="34" customFormat="1" x14ac:dyDescent="0.25">
      <c r="A4832" s="23">
        <f t="shared" si="531"/>
        <v>4824</v>
      </c>
      <c r="B4832" s="24" t="s">
        <v>44</v>
      </c>
      <c r="C4832" s="23" t="str">
        <f>+[1]DEPURADO!A4826</f>
        <v>FEH134379</v>
      </c>
      <c r="D4832" s="23" t="str">
        <f>+[1]DEPURADO!B4826</f>
        <v>FEH134379</v>
      </c>
      <c r="E4832" s="25">
        <f>+[1]DEPURADO!C4826</f>
        <v>44363</v>
      </c>
      <c r="F4832" s="26" t="str">
        <f>+IF([1]DEPURADO!D4826&gt;1,[1]DEPURADO!D4826," ")</f>
        <v xml:space="preserve"> </v>
      </c>
      <c r="G4832" s="27">
        <f>[1]DEPURADO!F4826</f>
        <v>619710</v>
      </c>
      <c r="H4832" s="28">
        <v>0</v>
      </c>
      <c r="I4832" s="28">
        <f>+[1]DEPURADO!N4826+[1]DEPURADO!O4826</f>
        <v>0</v>
      </c>
      <c r="J4832" s="28">
        <f>+[1]DEPURADO!S4826</f>
        <v>0</v>
      </c>
      <c r="K4832" s="29">
        <f>+[1]DEPURADO!Q4826+[1]DEPURADO!R4826</f>
        <v>0</v>
      </c>
      <c r="L4832" s="28">
        <v>0</v>
      </c>
      <c r="M4832" s="28">
        <v>0</v>
      </c>
      <c r="N4832" s="28">
        <f t="shared" si="525"/>
        <v>0</v>
      </c>
      <c r="O4832" s="28">
        <f t="shared" si="526"/>
        <v>619710</v>
      </c>
      <c r="P4832" s="24" t="str">
        <f>IF([1]DEPURADO!I4826&gt;1,0,[1]DEPURADO!B4826)</f>
        <v>FEH134379</v>
      </c>
      <c r="Q4832" s="30">
        <f t="shared" si="527"/>
        <v>619710</v>
      </c>
      <c r="R4832" s="31">
        <f t="shared" si="528"/>
        <v>0</v>
      </c>
      <c r="S4832" s="31">
        <f>+[1]DEPURADO!K4826</f>
        <v>0</v>
      </c>
      <c r="T4832" s="23" t="s">
        <v>45</v>
      </c>
      <c r="U4832" s="31">
        <f>+[1]DEPURADO!J4826</f>
        <v>619710</v>
      </c>
      <c r="V4832" s="30"/>
      <c r="W4832" s="23" t="s">
        <v>45</v>
      </c>
      <c r="X4832" s="31">
        <f>+[1]DEPURADO!L4826+[1]DEPURADO!M4826</f>
        <v>0</v>
      </c>
      <c r="Y4832" s="23" t="s">
        <v>45</v>
      </c>
      <c r="Z4832" s="31">
        <f t="shared" si="529"/>
        <v>0</v>
      </c>
      <c r="AA4832" s="31"/>
      <c r="AB4832" s="31">
        <v>0</v>
      </c>
      <c r="AC4832" s="31">
        <v>0</v>
      </c>
      <c r="AD4832" s="30"/>
      <c r="AE4832" s="30">
        <f>+[1]DEPURADO!L4826</f>
        <v>0</v>
      </c>
      <c r="AF4832" s="30">
        <v>0</v>
      </c>
      <c r="AG4832" s="30">
        <f t="shared" si="530"/>
        <v>0</v>
      </c>
      <c r="AH4832" s="30">
        <v>0</v>
      </c>
      <c r="AI4832" s="30" t="str">
        <f>+[1]DEPURADO!G4826</f>
        <v>EN REVISION</v>
      </c>
      <c r="AJ4832" s="32"/>
      <c r="AK4832" s="33"/>
    </row>
    <row r="4833" spans="1:37" s="34" customFormat="1" x14ac:dyDescent="0.25">
      <c r="A4833" s="23">
        <f t="shared" si="531"/>
        <v>4825</v>
      </c>
      <c r="B4833" s="24" t="s">
        <v>44</v>
      </c>
      <c r="C4833" s="23" t="str">
        <f>+[1]DEPURADO!A4827</f>
        <v>FEH134380</v>
      </c>
      <c r="D4833" s="23" t="str">
        <f>+[1]DEPURADO!B4827</f>
        <v>FEH134380</v>
      </c>
      <c r="E4833" s="25">
        <f>+[1]DEPURADO!C4827</f>
        <v>44363</v>
      </c>
      <c r="F4833" s="26" t="str">
        <f>+IF([1]DEPURADO!D4827&gt;1,[1]DEPURADO!D4827," ")</f>
        <v xml:space="preserve"> </v>
      </c>
      <c r="G4833" s="27">
        <f>[1]DEPURADO!F4827</f>
        <v>80832</v>
      </c>
      <c r="H4833" s="28">
        <v>0</v>
      </c>
      <c r="I4833" s="28">
        <f>+[1]DEPURADO!N4827+[1]DEPURADO!O4827</f>
        <v>0</v>
      </c>
      <c r="J4833" s="28">
        <f>+[1]DEPURADO!S4827</f>
        <v>0</v>
      </c>
      <c r="K4833" s="29">
        <f>+[1]DEPURADO!Q4827+[1]DEPURADO!R4827</f>
        <v>0</v>
      </c>
      <c r="L4833" s="28">
        <v>0</v>
      </c>
      <c r="M4833" s="28">
        <v>0</v>
      </c>
      <c r="N4833" s="28">
        <f t="shared" si="525"/>
        <v>0</v>
      </c>
      <c r="O4833" s="28">
        <f t="shared" si="526"/>
        <v>80832</v>
      </c>
      <c r="P4833" s="24">
        <f>IF([1]DEPURADO!I4827&gt;1,0,[1]DEPURADO!B4827)</f>
        <v>0</v>
      </c>
      <c r="Q4833" s="30">
        <f t="shared" si="527"/>
        <v>0</v>
      </c>
      <c r="R4833" s="31">
        <f t="shared" si="528"/>
        <v>80832</v>
      </c>
      <c r="S4833" s="31">
        <f>+[1]DEPURADO!K4827</f>
        <v>0</v>
      </c>
      <c r="T4833" s="23" t="s">
        <v>45</v>
      </c>
      <c r="U4833" s="31">
        <f>+[1]DEPURADO!J4827</f>
        <v>0</v>
      </c>
      <c r="V4833" s="30"/>
      <c r="W4833" s="23" t="s">
        <v>45</v>
      </c>
      <c r="X4833" s="31">
        <f>+[1]DEPURADO!L4827+[1]DEPURADO!M4827</f>
        <v>0</v>
      </c>
      <c r="Y4833" s="23" t="s">
        <v>45</v>
      </c>
      <c r="Z4833" s="31">
        <f t="shared" si="529"/>
        <v>0</v>
      </c>
      <c r="AA4833" s="31"/>
      <c r="AB4833" s="31">
        <v>0</v>
      </c>
      <c r="AC4833" s="31">
        <v>0</v>
      </c>
      <c r="AD4833" s="30"/>
      <c r="AE4833" s="30">
        <f>+[1]DEPURADO!L4827</f>
        <v>0</v>
      </c>
      <c r="AF4833" s="30">
        <v>0</v>
      </c>
      <c r="AG4833" s="30">
        <f t="shared" si="530"/>
        <v>0</v>
      </c>
      <c r="AH4833" s="30">
        <v>0</v>
      </c>
      <c r="AI4833" s="30" t="str">
        <f>+[1]DEPURADO!G4827</f>
        <v>NO RADICADO</v>
      </c>
      <c r="AJ4833" s="32"/>
      <c r="AK4833" s="33"/>
    </row>
    <row r="4834" spans="1:37" s="34" customFormat="1" x14ac:dyDescent="0.25">
      <c r="A4834" s="23">
        <f t="shared" si="531"/>
        <v>4826</v>
      </c>
      <c r="B4834" s="24" t="s">
        <v>44</v>
      </c>
      <c r="C4834" s="23" t="str">
        <f>+[1]DEPURADO!A4828</f>
        <v>FEH134574</v>
      </c>
      <c r="D4834" s="23" t="str">
        <f>+[1]DEPURADO!B4828</f>
        <v>FEH134574</v>
      </c>
      <c r="E4834" s="25">
        <f>+[1]DEPURADO!C4828</f>
        <v>44364</v>
      </c>
      <c r="F4834" s="26" t="str">
        <f>+IF([1]DEPURADO!D4828&gt;1,[1]DEPURADO!D4828," ")</f>
        <v xml:space="preserve"> </v>
      </c>
      <c r="G4834" s="27">
        <f>[1]DEPURADO!F4828</f>
        <v>1044028</v>
      </c>
      <c r="H4834" s="28">
        <v>0</v>
      </c>
      <c r="I4834" s="28">
        <f>+[1]DEPURADO!N4828+[1]DEPURADO!O4828</f>
        <v>0</v>
      </c>
      <c r="J4834" s="28">
        <f>+[1]DEPURADO!S4828</f>
        <v>0</v>
      </c>
      <c r="K4834" s="29">
        <f>+[1]DEPURADO!Q4828+[1]DEPURADO!R4828</f>
        <v>0</v>
      </c>
      <c r="L4834" s="28">
        <v>0</v>
      </c>
      <c r="M4834" s="28">
        <v>0</v>
      </c>
      <c r="N4834" s="28">
        <f t="shared" si="525"/>
        <v>0</v>
      </c>
      <c r="O4834" s="28">
        <f t="shared" si="526"/>
        <v>1044028</v>
      </c>
      <c r="P4834" s="24" t="str">
        <f>IF([1]DEPURADO!I4828&gt;1,0,[1]DEPURADO!B4828)</f>
        <v>FEH134574</v>
      </c>
      <c r="Q4834" s="30">
        <f t="shared" si="527"/>
        <v>1044028</v>
      </c>
      <c r="R4834" s="31">
        <f t="shared" si="528"/>
        <v>0</v>
      </c>
      <c r="S4834" s="31">
        <f>+[1]DEPURADO!K4828</f>
        <v>0</v>
      </c>
      <c r="T4834" s="23" t="s">
        <v>45</v>
      </c>
      <c r="U4834" s="31">
        <f>+[1]DEPURADO!J4828</f>
        <v>1044028</v>
      </c>
      <c r="V4834" s="30"/>
      <c r="W4834" s="23" t="s">
        <v>45</v>
      </c>
      <c r="X4834" s="31">
        <f>+[1]DEPURADO!L4828+[1]DEPURADO!M4828</f>
        <v>0</v>
      </c>
      <c r="Y4834" s="23" t="s">
        <v>45</v>
      </c>
      <c r="Z4834" s="31">
        <f t="shared" si="529"/>
        <v>0</v>
      </c>
      <c r="AA4834" s="31"/>
      <c r="AB4834" s="31">
        <v>0</v>
      </c>
      <c r="AC4834" s="31">
        <v>0</v>
      </c>
      <c r="AD4834" s="30"/>
      <c r="AE4834" s="30">
        <f>+[1]DEPURADO!L4828</f>
        <v>0</v>
      </c>
      <c r="AF4834" s="30">
        <v>0</v>
      </c>
      <c r="AG4834" s="30">
        <f t="shared" si="530"/>
        <v>0</v>
      </c>
      <c r="AH4834" s="30">
        <v>0</v>
      </c>
      <c r="AI4834" s="30" t="str">
        <f>+[1]DEPURADO!G4828</f>
        <v>EN REVISION</v>
      </c>
      <c r="AJ4834" s="32"/>
      <c r="AK4834" s="33"/>
    </row>
    <row r="4835" spans="1:37" s="34" customFormat="1" x14ac:dyDescent="0.25">
      <c r="A4835" s="23">
        <f t="shared" si="531"/>
        <v>4827</v>
      </c>
      <c r="B4835" s="24" t="s">
        <v>44</v>
      </c>
      <c r="C4835" s="23" t="str">
        <f>+[1]DEPURADO!A4829</f>
        <v>FEH134576</v>
      </c>
      <c r="D4835" s="23" t="str">
        <f>+[1]DEPURADO!B4829</f>
        <v>FEH134576</v>
      </c>
      <c r="E4835" s="25">
        <f>+[1]DEPURADO!C4829</f>
        <v>44364</v>
      </c>
      <c r="F4835" s="26" t="str">
        <f>+IF([1]DEPURADO!D4829&gt;1,[1]DEPURADO!D4829," ")</f>
        <v xml:space="preserve"> </v>
      </c>
      <c r="G4835" s="27">
        <f>[1]DEPURADO!F4829</f>
        <v>80832</v>
      </c>
      <c r="H4835" s="28">
        <v>0</v>
      </c>
      <c r="I4835" s="28">
        <f>+[1]DEPURADO!N4829+[1]DEPURADO!O4829</f>
        <v>0</v>
      </c>
      <c r="J4835" s="28">
        <f>+[1]DEPURADO!S4829</f>
        <v>0</v>
      </c>
      <c r="K4835" s="29">
        <f>+[1]DEPURADO!Q4829+[1]DEPURADO!R4829</f>
        <v>0</v>
      </c>
      <c r="L4835" s="28">
        <v>0</v>
      </c>
      <c r="M4835" s="28">
        <v>0</v>
      </c>
      <c r="N4835" s="28">
        <f t="shared" si="525"/>
        <v>0</v>
      </c>
      <c r="O4835" s="28">
        <f t="shared" si="526"/>
        <v>80832</v>
      </c>
      <c r="P4835" s="24">
        <f>IF([1]DEPURADO!I4829&gt;1,0,[1]DEPURADO!B4829)</f>
        <v>0</v>
      </c>
      <c r="Q4835" s="30">
        <f t="shared" si="527"/>
        <v>0</v>
      </c>
      <c r="R4835" s="31">
        <f t="shared" si="528"/>
        <v>80832</v>
      </c>
      <c r="S4835" s="31">
        <f>+[1]DEPURADO!K4829</f>
        <v>0</v>
      </c>
      <c r="T4835" s="23" t="s">
        <v>45</v>
      </c>
      <c r="U4835" s="31">
        <f>+[1]DEPURADO!J4829</f>
        <v>0</v>
      </c>
      <c r="V4835" s="30"/>
      <c r="W4835" s="23" t="s">
        <v>45</v>
      </c>
      <c r="X4835" s="31">
        <f>+[1]DEPURADO!L4829+[1]DEPURADO!M4829</f>
        <v>0</v>
      </c>
      <c r="Y4835" s="23" t="s">
        <v>45</v>
      </c>
      <c r="Z4835" s="31">
        <f t="shared" si="529"/>
        <v>0</v>
      </c>
      <c r="AA4835" s="31"/>
      <c r="AB4835" s="31">
        <v>0</v>
      </c>
      <c r="AC4835" s="31">
        <v>0</v>
      </c>
      <c r="AD4835" s="30"/>
      <c r="AE4835" s="30">
        <f>+[1]DEPURADO!L4829</f>
        <v>0</v>
      </c>
      <c r="AF4835" s="30">
        <v>0</v>
      </c>
      <c r="AG4835" s="30">
        <f t="shared" si="530"/>
        <v>0</v>
      </c>
      <c r="AH4835" s="30">
        <v>0</v>
      </c>
      <c r="AI4835" s="30" t="str">
        <f>+[1]DEPURADO!G4829</f>
        <v>NO RADICADO</v>
      </c>
      <c r="AJ4835" s="32"/>
      <c r="AK4835" s="33"/>
    </row>
    <row r="4836" spans="1:37" s="34" customFormat="1" x14ac:dyDescent="0.25">
      <c r="A4836" s="23">
        <f t="shared" si="531"/>
        <v>4828</v>
      </c>
      <c r="B4836" s="24" t="s">
        <v>44</v>
      </c>
      <c r="C4836" s="23" t="str">
        <f>+[1]DEPURADO!A4830</f>
        <v>FEH134780</v>
      </c>
      <c r="D4836" s="23" t="str">
        <f>+[1]DEPURADO!B4830</f>
        <v>FEH134780</v>
      </c>
      <c r="E4836" s="25">
        <f>+[1]DEPURADO!C4830</f>
        <v>44364</v>
      </c>
      <c r="F4836" s="26" t="str">
        <f>+IF([1]DEPURADO!D4830&gt;1,[1]DEPURADO!D4830," ")</f>
        <v xml:space="preserve"> </v>
      </c>
      <c r="G4836" s="27">
        <f>[1]DEPURADO!F4830</f>
        <v>38110</v>
      </c>
      <c r="H4836" s="28">
        <v>0</v>
      </c>
      <c r="I4836" s="28">
        <f>+[1]DEPURADO!N4830+[1]DEPURADO!O4830</f>
        <v>0</v>
      </c>
      <c r="J4836" s="28">
        <f>+[1]DEPURADO!S4830</f>
        <v>0</v>
      </c>
      <c r="K4836" s="29">
        <f>+[1]DEPURADO!Q4830+[1]DEPURADO!R4830</f>
        <v>0</v>
      </c>
      <c r="L4836" s="28">
        <v>0</v>
      </c>
      <c r="M4836" s="28">
        <v>0</v>
      </c>
      <c r="N4836" s="28">
        <f t="shared" si="525"/>
        <v>0</v>
      </c>
      <c r="O4836" s="28">
        <f t="shared" si="526"/>
        <v>38110</v>
      </c>
      <c r="P4836" s="24" t="str">
        <f>IF([1]DEPURADO!I4830&gt;1,0,[1]DEPURADO!B4830)</f>
        <v>FEH134780</v>
      </c>
      <c r="Q4836" s="30">
        <f t="shared" si="527"/>
        <v>38110</v>
      </c>
      <c r="R4836" s="31">
        <f t="shared" si="528"/>
        <v>0</v>
      </c>
      <c r="S4836" s="31">
        <f>+[1]DEPURADO!K4830</f>
        <v>0</v>
      </c>
      <c r="T4836" s="23" t="s">
        <v>45</v>
      </c>
      <c r="U4836" s="31">
        <f>+[1]DEPURADO!J4830</f>
        <v>38110</v>
      </c>
      <c r="V4836" s="30"/>
      <c r="W4836" s="23" t="s">
        <v>45</v>
      </c>
      <c r="X4836" s="31">
        <f>+[1]DEPURADO!L4830+[1]DEPURADO!M4830</f>
        <v>0</v>
      </c>
      <c r="Y4836" s="23" t="s">
        <v>45</v>
      </c>
      <c r="Z4836" s="31">
        <f t="shared" si="529"/>
        <v>0</v>
      </c>
      <c r="AA4836" s="31"/>
      <c r="AB4836" s="31">
        <v>0</v>
      </c>
      <c r="AC4836" s="31">
        <v>0</v>
      </c>
      <c r="AD4836" s="30"/>
      <c r="AE4836" s="30">
        <f>+[1]DEPURADO!L4830</f>
        <v>0</v>
      </c>
      <c r="AF4836" s="30">
        <v>0</v>
      </c>
      <c r="AG4836" s="30">
        <f t="shared" si="530"/>
        <v>0</v>
      </c>
      <c r="AH4836" s="30">
        <v>0</v>
      </c>
      <c r="AI4836" s="30" t="str">
        <f>+[1]DEPURADO!G4830</f>
        <v>EN REVISION</v>
      </c>
      <c r="AJ4836" s="32"/>
      <c r="AK4836" s="33"/>
    </row>
    <row r="4837" spans="1:37" s="34" customFormat="1" x14ac:dyDescent="0.25">
      <c r="A4837" s="23">
        <f t="shared" si="531"/>
        <v>4829</v>
      </c>
      <c r="B4837" s="24" t="s">
        <v>44</v>
      </c>
      <c r="C4837" s="23" t="str">
        <f>+[1]DEPURADO!A4831</f>
        <v>FEH135143</v>
      </c>
      <c r="D4837" s="23" t="str">
        <f>+[1]DEPURADO!B4831</f>
        <v>FEH135143</v>
      </c>
      <c r="E4837" s="25">
        <f>+[1]DEPURADO!C4831</f>
        <v>44365</v>
      </c>
      <c r="F4837" s="26" t="str">
        <f>+IF([1]DEPURADO!D4831&gt;1,[1]DEPURADO!D4831," ")</f>
        <v xml:space="preserve"> </v>
      </c>
      <c r="G4837" s="27">
        <f>[1]DEPURADO!F4831</f>
        <v>505848</v>
      </c>
      <c r="H4837" s="28">
        <v>0</v>
      </c>
      <c r="I4837" s="28">
        <f>+[1]DEPURADO!N4831+[1]DEPURADO!O4831</f>
        <v>0</v>
      </c>
      <c r="J4837" s="28">
        <f>+[1]DEPURADO!S4831</f>
        <v>0</v>
      </c>
      <c r="K4837" s="29">
        <f>+[1]DEPURADO!Q4831+[1]DEPURADO!R4831</f>
        <v>0</v>
      </c>
      <c r="L4837" s="28">
        <v>0</v>
      </c>
      <c r="M4837" s="28">
        <v>0</v>
      </c>
      <c r="N4837" s="28">
        <f t="shared" si="525"/>
        <v>0</v>
      </c>
      <c r="O4837" s="28">
        <f t="shared" si="526"/>
        <v>505848</v>
      </c>
      <c r="P4837" s="24" t="str">
        <f>IF([1]DEPURADO!I4831&gt;1,0,[1]DEPURADO!B4831)</f>
        <v>FEH135143</v>
      </c>
      <c r="Q4837" s="30">
        <f t="shared" si="527"/>
        <v>505848</v>
      </c>
      <c r="R4837" s="31">
        <f t="shared" si="528"/>
        <v>0</v>
      </c>
      <c r="S4837" s="31">
        <f>+[1]DEPURADO!K4831</f>
        <v>0</v>
      </c>
      <c r="T4837" s="23" t="s">
        <v>45</v>
      </c>
      <c r="U4837" s="31">
        <f>+[1]DEPURADO!J4831</f>
        <v>505848</v>
      </c>
      <c r="V4837" s="30"/>
      <c r="W4837" s="23" t="s">
        <v>45</v>
      </c>
      <c r="X4837" s="31">
        <f>+[1]DEPURADO!L4831+[1]DEPURADO!M4831</f>
        <v>0</v>
      </c>
      <c r="Y4837" s="23" t="s">
        <v>45</v>
      </c>
      <c r="Z4837" s="31">
        <f t="shared" si="529"/>
        <v>0</v>
      </c>
      <c r="AA4837" s="31"/>
      <c r="AB4837" s="31">
        <v>0</v>
      </c>
      <c r="AC4837" s="31">
        <v>0</v>
      </c>
      <c r="AD4837" s="30"/>
      <c r="AE4837" s="30">
        <f>+[1]DEPURADO!L4831</f>
        <v>0</v>
      </c>
      <c r="AF4837" s="30">
        <v>0</v>
      </c>
      <c r="AG4837" s="30">
        <f t="shared" si="530"/>
        <v>0</v>
      </c>
      <c r="AH4837" s="30">
        <v>0</v>
      </c>
      <c r="AI4837" s="30" t="str">
        <f>+[1]DEPURADO!G4831</f>
        <v>EN REVISION</v>
      </c>
      <c r="AJ4837" s="32"/>
      <c r="AK4837" s="33"/>
    </row>
    <row r="4838" spans="1:37" s="34" customFormat="1" x14ac:dyDescent="0.25">
      <c r="A4838" s="23">
        <f t="shared" si="531"/>
        <v>4830</v>
      </c>
      <c r="B4838" s="24" t="s">
        <v>44</v>
      </c>
      <c r="C4838" s="23" t="str">
        <f>+[1]DEPURADO!A4832</f>
        <v>FEH135144</v>
      </c>
      <c r="D4838" s="23" t="str">
        <f>+[1]DEPURADO!B4832</f>
        <v>FEH135144</v>
      </c>
      <c r="E4838" s="25">
        <f>+[1]DEPURADO!C4832</f>
        <v>44365</v>
      </c>
      <c r="F4838" s="26" t="str">
        <f>+IF([1]DEPURADO!D4832&gt;1,[1]DEPURADO!D4832," ")</f>
        <v xml:space="preserve"> </v>
      </c>
      <c r="G4838" s="27">
        <f>[1]DEPURADO!F4832</f>
        <v>80832</v>
      </c>
      <c r="H4838" s="28">
        <v>0</v>
      </c>
      <c r="I4838" s="28">
        <f>+[1]DEPURADO!N4832+[1]DEPURADO!O4832</f>
        <v>0</v>
      </c>
      <c r="J4838" s="28">
        <f>+[1]DEPURADO!S4832</f>
        <v>0</v>
      </c>
      <c r="K4838" s="29">
        <f>+[1]DEPURADO!Q4832+[1]DEPURADO!R4832</f>
        <v>0</v>
      </c>
      <c r="L4838" s="28">
        <v>0</v>
      </c>
      <c r="M4838" s="28">
        <v>0</v>
      </c>
      <c r="N4838" s="28">
        <f t="shared" si="525"/>
        <v>0</v>
      </c>
      <c r="O4838" s="28">
        <f t="shared" si="526"/>
        <v>80832</v>
      </c>
      <c r="P4838" s="24">
        <f>IF([1]DEPURADO!I4832&gt;1,0,[1]DEPURADO!B4832)</f>
        <v>0</v>
      </c>
      <c r="Q4838" s="30">
        <f t="shared" si="527"/>
        <v>0</v>
      </c>
      <c r="R4838" s="31">
        <f t="shared" si="528"/>
        <v>80832</v>
      </c>
      <c r="S4838" s="31">
        <f>+[1]DEPURADO!K4832</f>
        <v>0</v>
      </c>
      <c r="T4838" s="23" t="s">
        <v>45</v>
      </c>
      <c r="U4838" s="31">
        <f>+[1]DEPURADO!J4832</f>
        <v>0</v>
      </c>
      <c r="V4838" s="30"/>
      <c r="W4838" s="23" t="s">
        <v>45</v>
      </c>
      <c r="X4838" s="31">
        <f>+[1]DEPURADO!L4832+[1]DEPURADO!M4832</f>
        <v>0</v>
      </c>
      <c r="Y4838" s="23" t="s">
        <v>45</v>
      </c>
      <c r="Z4838" s="31">
        <f t="shared" si="529"/>
        <v>0</v>
      </c>
      <c r="AA4838" s="31"/>
      <c r="AB4838" s="31">
        <v>0</v>
      </c>
      <c r="AC4838" s="31">
        <v>0</v>
      </c>
      <c r="AD4838" s="30"/>
      <c r="AE4838" s="30">
        <f>+[1]DEPURADO!L4832</f>
        <v>0</v>
      </c>
      <c r="AF4838" s="30">
        <v>0</v>
      </c>
      <c r="AG4838" s="30">
        <f t="shared" si="530"/>
        <v>0</v>
      </c>
      <c r="AH4838" s="30">
        <v>0</v>
      </c>
      <c r="AI4838" s="30" t="str">
        <f>+[1]DEPURADO!G4832</f>
        <v>NO RADICADO</v>
      </c>
      <c r="AJ4838" s="32"/>
      <c r="AK4838" s="33"/>
    </row>
    <row r="4839" spans="1:37" s="34" customFormat="1" x14ac:dyDescent="0.25">
      <c r="A4839" s="23">
        <f t="shared" si="531"/>
        <v>4831</v>
      </c>
      <c r="B4839" s="24" t="s">
        <v>44</v>
      </c>
      <c r="C4839" s="23" t="str">
        <f>+[1]DEPURADO!A4833</f>
        <v>FEH135426</v>
      </c>
      <c r="D4839" s="23" t="str">
        <f>+[1]DEPURADO!B4833</f>
        <v>FEH135426</v>
      </c>
      <c r="E4839" s="25">
        <f>+[1]DEPURADO!C4833</f>
        <v>44367</v>
      </c>
      <c r="F4839" s="26" t="str">
        <f>+IF([1]DEPURADO!D4833&gt;1,[1]DEPURADO!D4833," ")</f>
        <v xml:space="preserve"> </v>
      </c>
      <c r="G4839" s="27">
        <f>[1]DEPURADO!F4833</f>
        <v>2614903</v>
      </c>
      <c r="H4839" s="28">
        <v>0</v>
      </c>
      <c r="I4839" s="28">
        <f>+[1]DEPURADO!N4833+[1]DEPURADO!O4833</f>
        <v>0</v>
      </c>
      <c r="J4839" s="28">
        <f>+[1]DEPURADO!S4833</f>
        <v>0</v>
      </c>
      <c r="K4839" s="29">
        <f>+[1]DEPURADO!Q4833+[1]DEPURADO!R4833</f>
        <v>0</v>
      </c>
      <c r="L4839" s="28">
        <v>0</v>
      </c>
      <c r="M4839" s="28">
        <v>0</v>
      </c>
      <c r="N4839" s="28">
        <f t="shared" si="525"/>
        <v>0</v>
      </c>
      <c r="O4839" s="28">
        <f t="shared" si="526"/>
        <v>2614903</v>
      </c>
      <c r="P4839" s="24" t="str">
        <f>IF([1]DEPURADO!I4833&gt;1,0,[1]DEPURADO!B4833)</f>
        <v>FEH135426</v>
      </c>
      <c r="Q4839" s="30">
        <f t="shared" si="527"/>
        <v>2614903</v>
      </c>
      <c r="R4839" s="31">
        <f t="shared" si="528"/>
        <v>0</v>
      </c>
      <c r="S4839" s="31">
        <f>+[1]DEPURADO!K4833</f>
        <v>0</v>
      </c>
      <c r="T4839" s="23" t="s">
        <v>45</v>
      </c>
      <c r="U4839" s="31">
        <f>+[1]DEPURADO!J4833</f>
        <v>2614903</v>
      </c>
      <c r="V4839" s="30"/>
      <c r="W4839" s="23" t="s">
        <v>45</v>
      </c>
      <c r="X4839" s="31">
        <f>+[1]DEPURADO!L4833+[1]DEPURADO!M4833</f>
        <v>0</v>
      </c>
      <c r="Y4839" s="23" t="s">
        <v>45</v>
      </c>
      <c r="Z4839" s="31">
        <f t="shared" si="529"/>
        <v>0</v>
      </c>
      <c r="AA4839" s="31"/>
      <c r="AB4839" s="31">
        <v>0</v>
      </c>
      <c r="AC4839" s="31">
        <v>0</v>
      </c>
      <c r="AD4839" s="30"/>
      <c r="AE4839" s="30">
        <f>+[1]DEPURADO!L4833</f>
        <v>0</v>
      </c>
      <c r="AF4839" s="30">
        <v>0</v>
      </c>
      <c r="AG4839" s="30">
        <f t="shared" si="530"/>
        <v>0</v>
      </c>
      <c r="AH4839" s="30">
        <v>0</v>
      </c>
      <c r="AI4839" s="30" t="str">
        <f>+[1]DEPURADO!G4833</f>
        <v>EN REVISION</v>
      </c>
      <c r="AJ4839" s="32"/>
      <c r="AK4839" s="33"/>
    </row>
    <row r="4840" spans="1:37" s="34" customFormat="1" x14ac:dyDescent="0.25">
      <c r="A4840" s="23">
        <f t="shared" si="531"/>
        <v>4832</v>
      </c>
      <c r="B4840" s="24" t="s">
        <v>44</v>
      </c>
      <c r="C4840" s="23" t="str">
        <f>+[1]DEPURADO!A4834</f>
        <v>FEH136386</v>
      </c>
      <c r="D4840" s="23" t="str">
        <f>+[1]DEPURADO!B4834</f>
        <v>FEH136386</v>
      </c>
      <c r="E4840" s="25">
        <f>+[1]DEPURADO!C4834</f>
        <v>44370</v>
      </c>
      <c r="F4840" s="26" t="str">
        <f>+IF([1]DEPURADO!D4834&gt;1,[1]DEPURADO!D4834," ")</f>
        <v xml:space="preserve"> </v>
      </c>
      <c r="G4840" s="27">
        <f>[1]DEPURADO!F4834</f>
        <v>15013868</v>
      </c>
      <c r="H4840" s="28">
        <v>0</v>
      </c>
      <c r="I4840" s="28">
        <f>+[1]DEPURADO!N4834+[1]DEPURADO!O4834</f>
        <v>0</v>
      </c>
      <c r="J4840" s="28">
        <f>+[1]DEPURADO!S4834</f>
        <v>0</v>
      </c>
      <c r="K4840" s="29">
        <f>+[1]DEPURADO!Q4834+[1]DEPURADO!R4834</f>
        <v>0</v>
      </c>
      <c r="L4840" s="28">
        <v>0</v>
      </c>
      <c r="M4840" s="28">
        <v>0</v>
      </c>
      <c r="N4840" s="28">
        <f t="shared" si="525"/>
        <v>0</v>
      </c>
      <c r="O4840" s="28">
        <f t="shared" si="526"/>
        <v>15013868</v>
      </c>
      <c r="P4840" s="24" t="str">
        <f>IF([1]DEPURADO!I4834&gt;1,0,[1]DEPURADO!B4834)</f>
        <v>FEH136386</v>
      </c>
      <c r="Q4840" s="30">
        <f t="shared" si="527"/>
        <v>15013868</v>
      </c>
      <c r="R4840" s="31">
        <f t="shared" si="528"/>
        <v>0</v>
      </c>
      <c r="S4840" s="31">
        <f>+[1]DEPURADO!K4834</f>
        <v>0</v>
      </c>
      <c r="T4840" s="23" t="s">
        <v>45</v>
      </c>
      <c r="U4840" s="31">
        <f>+[1]DEPURADO!J4834</f>
        <v>15013868</v>
      </c>
      <c r="V4840" s="30"/>
      <c r="W4840" s="23" t="s">
        <v>45</v>
      </c>
      <c r="X4840" s="31">
        <f>+[1]DEPURADO!L4834+[1]DEPURADO!M4834</f>
        <v>0</v>
      </c>
      <c r="Y4840" s="23" t="s">
        <v>45</v>
      </c>
      <c r="Z4840" s="31">
        <f t="shared" si="529"/>
        <v>0</v>
      </c>
      <c r="AA4840" s="31"/>
      <c r="AB4840" s="31">
        <v>0</v>
      </c>
      <c r="AC4840" s="31">
        <v>0</v>
      </c>
      <c r="AD4840" s="30"/>
      <c r="AE4840" s="30">
        <f>+[1]DEPURADO!L4834</f>
        <v>0</v>
      </c>
      <c r="AF4840" s="30">
        <v>0</v>
      </c>
      <c r="AG4840" s="30">
        <f t="shared" si="530"/>
        <v>0</v>
      </c>
      <c r="AH4840" s="30">
        <v>0</v>
      </c>
      <c r="AI4840" s="30" t="str">
        <f>+[1]DEPURADO!G4834</f>
        <v>EN REVISION</v>
      </c>
      <c r="AJ4840" s="32"/>
      <c r="AK4840" s="33"/>
    </row>
    <row r="4841" spans="1:37" s="34" customFormat="1" x14ac:dyDescent="0.25">
      <c r="A4841" s="23">
        <f t="shared" si="531"/>
        <v>4833</v>
      </c>
      <c r="B4841" s="24" t="s">
        <v>44</v>
      </c>
      <c r="C4841" s="23" t="str">
        <f>+[1]DEPURADO!A4835</f>
        <v>FEH136387</v>
      </c>
      <c r="D4841" s="23" t="str">
        <f>+[1]DEPURADO!B4835</f>
        <v>FEH136387</v>
      </c>
      <c r="E4841" s="25">
        <f>+[1]DEPURADO!C4835</f>
        <v>44370</v>
      </c>
      <c r="F4841" s="26" t="str">
        <f>+IF([1]DEPURADO!D4835&gt;1,[1]DEPURADO!D4835," ")</f>
        <v xml:space="preserve"> </v>
      </c>
      <c r="G4841" s="27">
        <f>[1]DEPURADO!F4835</f>
        <v>80832</v>
      </c>
      <c r="H4841" s="28">
        <v>0</v>
      </c>
      <c r="I4841" s="28">
        <f>+[1]DEPURADO!N4835+[1]DEPURADO!O4835</f>
        <v>0</v>
      </c>
      <c r="J4841" s="28">
        <f>+[1]DEPURADO!S4835</f>
        <v>0</v>
      </c>
      <c r="K4841" s="29">
        <f>+[1]DEPURADO!Q4835+[1]DEPURADO!R4835</f>
        <v>0</v>
      </c>
      <c r="L4841" s="28">
        <v>0</v>
      </c>
      <c r="M4841" s="28">
        <v>0</v>
      </c>
      <c r="N4841" s="28">
        <f t="shared" si="525"/>
        <v>0</v>
      </c>
      <c r="O4841" s="28">
        <f t="shared" si="526"/>
        <v>80832</v>
      </c>
      <c r="P4841" s="24">
        <f>IF([1]DEPURADO!I4835&gt;1,0,[1]DEPURADO!B4835)</f>
        <v>0</v>
      </c>
      <c r="Q4841" s="30">
        <f t="shared" si="527"/>
        <v>0</v>
      </c>
      <c r="R4841" s="31">
        <f t="shared" si="528"/>
        <v>80832</v>
      </c>
      <c r="S4841" s="31">
        <f>+[1]DEPURADO!K4835</f>
        <v>0</v>
      </c>
      <c r="T4841" s="23" t="s">
        <v>45</v>
      </c>
      <c r="U4841" s="31">
        <f>+[1]DEPURADO!J4835</f>
        <v>0</v>
      </c>
      <c r="V4841" s="30"/>
      <c r="W4841" s="23" t="s">
        <v>45</v>
      </c>
      <c r="X4841" s="31">
        <f>+[1]DEPURADO!L4835+[1]DEPURADO!M4835</f>
        <v>0</v>
      </c>
      <c r="Y4841" s="23" t="s">
        <v>45</v>
      </c>
      <c r="Z4841" s="31">
        <f t="shared" si="529"/>
        <v>0</v>
      </c>
      <c r="AA4841" s="31"/>
      <c r="AB4841" s="31">
        <v>0</v>
      </c>
      <c r="AC4841" s="31">
        <v>0</v>
      </c>
      <c r="AD4841" s="30"/>
      <c r="AE4841" s="30">
        <f>+[1]DEPURADO!L4835</f>
        <v>0</v>
      </c>
      <c r="AF4841" s="30">
        <v>0</v>
      </c>
      <c r="AG4841" s="30">
        <f t="shared" si="530"/>
        <v>0</v>
      </c>
      <c r="AH4841" s="30">
        <v>0</v>
      </c>
      <c r="AI4841" s="30" t="str">
        <f>+[1]DEPURADO!G4835</f>
        <v>NO RADICADO</v>
      </c>
      <c r="AJ4841" s="32"/>
      <c r="AK4841" s="33"/>
    </row>
    <row r="4842" spans="1:37" s="34" customFormat="1" x14ac:dyDescent="0.25">
      <c r="A4842" s="23">
        <f t="shared" si="531"/>
        <v>4834</v>
      </c>
      <c r="B4842" s="24" t="s">
        <v>44</v>
      </c>
      <c r="C4842" s="23" t="str">
        <f>+[1]DEPURADO!A4836</f>
        <v>FEH133287</v>
      </c>
      <c r="D4842" s="23" t="str">
        <f>+[1]DEPURADO!B4836</f>
        <v>FEH133287</v>
      </c>
      <c r="E4842" s="25">
        <f>+[1]DEPURADO!C4836</f>
        <v>44359</v>
      </c>
      <c r="F4842" s="26" t="str">
        <f>+IF([1]DEPURADO!D4836&gt;1,[1]DEPURADO!D4836," ")</f>
        <v xml:space="preserve"> </v>
      </c>
      <c r="G4842" s="27">
        <f>[1]DEPURADO!F4836</f>
        <v>29889</v>
      </c>
      <c r="H4842" s="28">
        <v>0</v>
      </c>
      <c r="I4842" s="28">
        <f>+[1]DEPURADO!N4836+[1]DEPURADO!O4836</f>
        <v>0</v>
      </c>
      <c r="J4842" s="28">
        <f>+[1]DEPURADO!S4836</f>
        <v>0</v>
      </c>
      <c r="K4842" s="29">
        <f>+[1]DEPURADO!Q4836+[1]DEPURADO!R4836</f>
        <v>0</v>
      </c>
      <c r="L4842" s="28">
        <v>0</v>
      </c>
      <c r="M4842" s="28">
        <v>0</v>
      </c>
      <c r="N4842" s="28">
        <f t="shared" si="525"/>
        <v>0</v>
      </c>
      <c r="O4842" s="28">
        <f t="shared" si="526"/>
        <v>29889</v>
      </c>
      <c r="P4842" s="24" t="str">
        <f>IF([1]DEPURADO!I4836&gt;1,0,[1]DEPURADO!B4836)</f>
        <v>FEH133287</v>
      </c>
      <c r="Q4842" s="30">
        <f t="shared" si="527"/>
        <v>29889</v>
      </c>
      <c r="R4842" s="31">
        <f t="shared" si="528"/>
        <v>0</v>
      </c>
      <c r="S4842" s="31">
        <f>+[1]DEPURADO!K4836</f>
        <v>0</v>
      </c>
      <c r="T4842" s="23" t="s">
        <v>45</v>
      </c>
      <c r="U4842" s="31">
        <f>+[1]DEPURADO!J4836</f>
        <v>29889</v>
      </c>
      <c r="V4842" s="30"/>
      <c r="W4842" s="23" t="s">
        <v>45</v>
      </c>
      <c r="X4842" s="31">
        <f>+[1]DEPURADO!L4836+[1]DEPURADO!M4836</f>
        <v>0</v>
      </c>
      <c r="Y4842" s="23" t="s">
        <v>45</v>
      </c>
      <c r="Z4842" s="31">
        <f t="shared" si="529"/>
        <v>0</v>
      </c>
      <c r="AA4842" s="31"/>
      <c r="AB4842" s="31">
        <v>0</v>
      </c>
      <c r="AC4842" s="31">
        <v>0</v>
      </c>
      <c r="AD4842" s="30"/>
      <c r="AE4842" s="30">
        <f>+[1]DEPURADO!L4836</f>
        <v>0</v>
      </c>
      <c r="AF4842" s="30">
        <v>0</v>
      </c>
      <c r="AG4842" s="30">
        <f t="shared" si="530"/>
        <v>0</v>
      </c>
      <c r="AH4842" s="30">
        <v>0</v>
      </c>
      <c r="AI4842" s="30" t="str">
        <f>+[1]DEPURADO!G4836</f>
        <v>EN REVISION</v>
      </c>
      <c r="AJ4842" s="32"/>
      <c r="AK4842" s="33"/>
    </row>
    <row r="4843" spans="1:37" s="34" customFormat="1" x14ac:dyDescent="0.25">
      <c r="A4843" s="23">
        <f t="shared" si="531"/>
        <v>4835</v>
      </c>
      <c r="B4843" s="24" t="s">
        <v>44</v>
      </c>
      <c r="C4843" s="23" t="str">
        <f>+[1]DEPURADO!A4837</f>
        <v>FEH133295</v>
      </c>
      <c r="D4843" s="23" t="str">
        <f>+[1]DEPURADO!B4837</f>
        <v>FEH133295</v>
      </c>
      <c r="E4843" s="25">
        <f>+[1]DEPURADO!C4837</f>
        <v>44359</v>
      </c>
      <c r="F4843" s="26" t="str">
        <f>+IF([1]DEPURADO!D4837&gt;1,[1]DEPURADO!D4837," ")</f>
        <v xml:space="preserve"> </v>
      </c>
      <c r="G4843" s="27">
        <f>[1]DEPURADO!F4837</f>
        <v>115484</v>
      </c>
      <c r="H4843" s="28">
        <v>0</v>
      </c>
      <c r="I4843" s="28">
        <f>+[1]DEPURADO!N4837+[1]DEPURADO!O4837</f>
        <v>0</v>
      </c>
      <c r="J4843" s="28">
        <f>+[1]DEPURADO!S4837</f>
        <v>0</v>
      </c>
      <c r="K4843" s="29">
        <f>+[1]DEPURADO!Q4837+[1]DEPURADO!R4837</f>
        <v>0</v>
      </c>
      <c r="L4843" s="28">
        <v>0</v>
      </c>
      <c r="M4843" s="28">
        <v>0</v>
      </c>
      <c r="N4843" s="28">
        <f t="shared" si="525"/>
        <v>0</v>
      </c>
      <c r="O4843" s="28">
        <f t="shared" si="526"/>
        <v>115484</v>
      </c>
      <c r="P4843" s="24">
        <f>IF([1]DEPURADO!I4837&gt;1,0,[1]DEPURADO!B4837)</f>
        <v>0</v>
      </c>
      <c r="Q4843" s="30">
        <f t="shared" si="527"/>
        <v>0</v>
      </c>
      <c r="R4843" s="31">
        <f t="shared" si="528"/>
        <v>115484</v>
      </c>
      <c r="S4843" s="31">
        <f>+[1]DEPURADO!K4837</f>
        <v>0</v>
      </c>
      <c r="T4843" s="23" t="s">
        <v>45</v>
      </c>
      <c r="U4843" s="31">
        <f>+[1]DEPURADO!J4837</f>
        <v>0</v>
      </c>
      <c r="V4843" s="30"/>
      <c r="W4843" s="23" t="s">
        <v>45</v>
      </c>
      <c r="X4843" s="31">
        <f>+[1]DEPURADO!L4837+[1]DEPURADO!M4837</f>
        <v>0</v>
      </c>
      <c r="Y4843" s="23" t="s">
        <v>45</v>
      </c>
      <c r="Z4843" s="31">
        <f t="shared" si="529"/>
        <v>0</v>
      </c>
      <c r="AA4843" s="31"/>
      <c r="AB4843" s="31">
        <v>0</v>
      </c>
      <c r="AC4843" s="31">
        <v>0</v>
      </c>
      <c r="AD4843" s="30"/>
      <c r="AE4843" s="30">
        <f>+[1]DEPURADO!L4837</f>
        <v>0</v>
      </c>
      <c r="AF4843" s="30">
        <v>0</v>
      </c>
      <c r="AG4843" s="30">
        <f t="shared" si="530"/>
        <v>0</v>
      </c>
      <c r="AH4843" s="30">
        <v>0</v>
      </c>
      <c r="AI4843" s="30" t="str">
        <f>+[1]DEPURADO!G4837</f>
        <v>NO RADICADO</v>
      </c>
      <c r="AJ4843" s="32"/>
      <c r="AK4843" s="33"/>
    </row>
    <row r="4844" spans="1:37" s="34" customFormat="1" x14ac:dyDescent="0.25">
      <c r="A4844" s="23">
        <f t="shared" si="531"/>
        <v>4836</v>
      </c>
      <c r="B4844" s="24" t="s">
        <v>44</v>
      </c>
      <c r="C4844" s="23" t="str">
        <f>+[1]DEPURADO!A4838</f>
        <v>FEH133311</v>
      </c>
      <c r="D4844" s="23" t="str">
        <f>+[1]DEPURADO!B4838</f>
        <v>FEH133311</v>
      </c>
      <c r="E4844" s="25">
        <f>+[1]DEPURADO!C4838</f>
        <v>44359</v>
      </c>
      <c r="F4844" s="26" t="str">
        <f>+IF([1]DEPURADO!D4838&gt;1,[1]DEPURADO!D4838," ")</f>
        <v xml:space="preserve"> </v>
      </c>
      <c r="G4844" s="27">
        <f>[1]DEPURADO!F4838</f>
        <v>17249</v>
      </c>
      <c r="H4844" s="28">
        <v>0</v>
      </c>
      <c r="I4844" s="28">
        <f>+[1]DEPURADO!N4838+[1]DEPURADO!O4838</f>
        <v>0</v>
      </c>
      <c r="J4844" s="28">
        <f>+[1]DEPURADO!S4838</f>
        <v>0</v>
      </c>
      <c r="K4844" s="29">
        <f>+[1]DEPURADO!Q4838+[1]DEPURADO!R4838</f>
        <v>0</v>
      </c>
      <c r="L4844" s="28">
        <v>0</v>
      </c>
      <c r="M4844" s="28">
        <v>0</v>
      </c>
      <c r="N4844" s="28">
        <f t="shared" si="525"/>
        <v>0</v>
      </c>
      <c r="O4844" s="28">
        <f t="shared" si="526"/>
        <v>17249</v>
      </c>
      <c r="P4844" s="24">
        <f>IF([1]DEPURADO!I4838&gt;1,0,[1]DEPURADO!B4838)</f>
        <v>0</v>
      </c>
      <c r="Q4844" s="30">
        <f t="shared" si="527"/>
        <v>0</v>
      </c>
      <c r="R4844" s="31">
        <f t="shared" si="528"/>
        <v>17249</v>
      </c>
      <c r="S4844" s="31">
        <f>+[1]DEPURADO!K4838</f>
        <v>0</v>
      </c>
      <c r="T4844" s="23" t="s">
        <v>45</v>
      </c>
      <c r="U4844" s="31">
        <f>+[1]DEPURADO!J4838</f>
        <v>0</v>
      </c>
      <c r="V4844" s="30"/>
      <c r="W4844" s="23" t="s">
        <v>45</v>
      </c>
      <c r="X4844" s="31">
        <f>+[1]DEPURADO!L4838+[1]DEPURADO!M4838</f>
        <v>0</v>
      </c>
      <c r="Y4844" s="23" t="s">
        <v>45</v>
      </c>
      <c r="Z4844" s="31">
        <f t="shared" si="529"/>
        <v>0</v>
      </c>
      <c r="AA4844" s="31"/>
      <c r="AB4844" s="31">
        <v>0</v>
      </c>
      <c r="AC4844" s="31">
        <v>0</v>
      </c>
      <c r="AD4844" s="30"/>
      <c r="AE4844" s="30">
        <f>+[1]DEPURADO!L4838</f>
        <v>0</v>
      </c>
      <c r="AF4844" s="30">
        <v>0</v>
      </c>
      <c r="AG4844" s="30">
        <f t="shared" si="530"/>
        <v>0</v>
      </c>
      <c r="AH4844" s="30">
        <v>0</v>
      </c>
      <c r="AI4844" s="30" t="str">
        <f>+[1]DEPURADO!G4838</f>
        <v>NO RADICADO</v>
      </c>
      <c r="AJ4844" s="32"/>
      <c r="AK4844" s="33"/>
    </row>
    <row r="4845" spans="1:37" s="34" customFormat="1" x14ac:dyDescent="0.25">
      <c r="A4845" s="23">
        <f t="shared" si="531"/>
        <v>4837</v>
      </c>
      <c r="B4845" s="24" t="s">
        <v>44</v>
      </c>
      <c r="C4845" s="23" t="str">
        <f>+[1]DEPURADO!A4839</f>
        <v>FEH133318</v>
      </c>
      <c r="D4845" s="23" t="str">
        <f>+[1]DEPURADO!B4839</f>
        <v>FEH133318</v>
      </c>
      <c r="E4845" s="25">
        <f>+[1]DEPURADO!C4839</f>
        <v>44359</v>
      </c>
      <c r="F4845" s="26" t="str">
        <f>+IF([1]DEPURADO!D4839&gt;1,[1]DEPURADO!D4839," ")</f>
        <v xml:space="preserve"> </v>
      </c>
      <c r="G4845" s="27">
        <f>[1]DEPURADO!F4839</f>
        <v>24585</v>
      </c>
      <c r="H4845" s="28">
        <v>0</v>
      </c>
      <c r="I4845" s="28">
        <f>+[1]DEPURADO!N4839+[1]DEPURADO!O4839</f>
        <v>0</v>
      </c>
      <c r="J4845" s="28">
        <f>+[1]DEPURADO!S4839</f>
        <v>0</v>
      </c>
      <c r="K4845" s="29">
        <f>+[1]DEPURADO!Q4839+[1]DEPURADO!R4839</f>
        <v>0</v>
      </c>
      <c r="L4845" s="28">
        <v>0</v>
      </c>
      <c r="M4845" s="28">
        <v>0</v>
      </c>
      <c r="N4845" s="28">
        <f t="shared" si="525"/>
        <v>0</v>
      </c>
      <c r="O4845" s="28">
        <f t="shared" si="526"/>
        <v>24585</v>
      </c>
      <c r="P4845" s="24" t="str">
        <f>IF([1]DEPURADO!I4839&gt;1,0,[1]DEPURADO!B4839)</f>
        <v>FEH133318</v>
      </c>
      <c r="Q4845" s="30">
        <f t="shared" si="527"/>
        <v>24585</v>
      </c>
      <c r="R4845" s="31">
        <f t="shared" si="528"/>
        <v>0</v>
      </c>
      <c r="S4845" s="31">
        <f>+[1]DEPURADO!K4839</f>
        <v>0</v>
      </c>
      <c r="T4845" s="23" t="s">
        <v>45</v>
      </c>
      <c r="U4845" s="31">
        <f>+[1]DEPURADO!J4839</f>
        <v>24585</v>
      </c>
      <c r="V4845" s="30"/>
      <c r="W4845" s="23" t="s">
        <v>45</v>
      </c>
      <c r="X4845" s="31">
        <f>+[1]DEPURADO!L4839+[1]DEPURADO!M4839</f>
        <v>0</v>
      </c>
      <c r="Y4845" s="23" t="s">
        <v>45</v>
      </c>
      <c r="Z4845" s="31">
        <f t="shared" si="529"/>
        <v>0</v>
      </c>
      <c r="AA4845" s="31"/>
      <c r="AB4845" s="31">
        <v>0</v>
      </c>
      <c r="AC4845" s="31">
        <v>0</v>
      </c>
      <c r="AD4845" s="30"/>
      <c r="AE4845" s="30">
        <f>+[1]DEPURADO!L4839</f>
        <v>0</v>
      </c>
      <c r="AF4845" s="30">
        <v>0</v>
      </c>
      <c r="AG4845" s="30">
        <f t="shared" si="530"/>
        <v>0</v>
      </c>
      <c r="AH4845" s="30">
        <v>0</v>
      </c>
      <c r="AI4845" s="30" t="str">
        <f>+[1]DEPURADO!G4839</f>
        <v>EN REVISION</v>
      </c>
      <c r="AJ4845" s="32"/>
      <c r="AK4845" s="33"/>
    </row>
    <row r="4846" spans="1:37" s="34" customFormat="1" x14ac:dyDescent="0.25">
      <c r="A4846" s="23">
        <f t="shared" si="531"/>
        <v>4838</v>
      </c>
      <c r="B4846" s="24" t="s">
        <v>44</v>
      </c>
      <c r="C4846" s="23" t="str">
        <f>+[1]DEPURADO!A4840</f>
        <v>FEH133321</v>
      </c>
      <c r="D4846" s="23" t="str">
        <f>+[1]DEPURADO!B4840</f>
        <v>FEH133321</v>
      </c>
      <c r="E4846" s="25">
        <f>+[1]DEPURADO!C4840</f>
        <v>44359</v>
      </c>
      <c r="F4846" s="26" t="str">
        <f>+IF([1]DEPURADO!D4840&gt;1,[1]DEPURADO!D4840," ")</f>
        <v xml:space="preserve"> </v>
      </c>
      <c r="G4846" s="27">
        <f>[1]DEPURADO!F4840</f>
        <v>36902</v>
      </c>
      <c r="H4846" s="28">
        <v>0</v>
      </c>
      <c r="I4846" s="28">
        <f>+[1]DEPURADO!N4840+[1]DEPURADO!O4840</f>
        <v>0</v>
      </c>
      <c r="J4846" s="28">
        <f>+[1]DEPURADO!S4840</f>
        <v>0</v>
      </c>
      <c r="K4846" s="29">
        <f>+[1]DEPURADO!Q4840+[1]DEPURADO!R4840</f>
        <v>0</v>
      </c>
      <c r="L4846" s="28">
        <v>0</v>
      </c>
      <c r="M4846" s="28">
        <v>0</v>
      </c>
      <c r="N4846" s="28">
        <f t="shared" si="525"/>
        <v>0</v>
      </c>
      <c r="O4846" s="28">
        <f t="shared" si="526"/>
        <v>36902</v>
      </c>
      <c r="P4846" s="24" t="str">
        <f>IF([1]DEPURADO!I4840&gt;1,0,[1]DEPURADO!B4840)</f>
        <v>FEH133321</v>
      </c>
      <c r="Q4846" s="30">
        <f t="shared" si="527"/>
        <v>36902</v>
      </c>
      <c r="R4846" s="31">
        <f t="shared" si="528"/>
        <v>0</v>
      </c>
      <c r="S4846" s="31">
        <f>+[1]DEPURADO!K4840</f>
        <v>0</v>
      </c>
      <c r="T4846" s="23" t="s">
        <v>45</v>
      </c>
      <c r="U4846" s="31">
        <f>+[1]DEPURADO!J4840</f>
        <v>36902</v>
      </c>
      <c r="V4846" s="30"/>
      <c r="W4846" s="23" t="s">
        <v>45</v>
      </c>
      <c r="X4846" s="31">
        <f>+[1]DEPURADO!L4840+[1]DEPURADO!M4840</f>
        <v>0</v>
      </c>
      <c r="Y4846" s="23" t="s">
        <v>45</v>
      </c>
      <c r="Z4846" s="31">
        <f t="shared" si="529"/>
        <v>0</v>
      </c>
      <c r="AA4846" s="31"/>
      <c r="AB4846" s="31">
        <v>0</v>
      </c>
      <c r="AC4846" s="31">
        <v>0</v>
      </c>
      <c r="AD4846" s="30"/>
      <c r="AE4846" s="30">
        <f>+[1]DEPURADO!L4840</f>
        <v>0</v>
      </c>
      <c r="AF4846" s="30">
        <v>0</v>
      </c>
      <c r="AG4846" s="30">
        <f t="shared" si="530"/>
        <v>0</v>
      </c>
      <c r="AH4846" s="30">
        <v>0</v>
      </c>
      <c r="AI4846" s="30" t="str">
        <f>+[1]DEPURADO!G4840</f>
        <v>EN REVISION</v>
      </c>
      <c r="AJ4846" s="32"/>
      <c r="AK4846" s="33"/>
    </row>
    <row r="4847" spans="1:37" s="34" customFormat="1" x14ac:dyDescent="0.25">
      <c r="A4847" s="23">
        <f t="shared" si="531"/>
        <v>4839</v>
      </c>
      <c r="B4847" s="24" t="s">
        <v>44</v>
      </c>
      <c r="C4847" s="23" t="str">
        <f>+[1]DEPURADO!A4841</f>
        <v>FEH133326</v>
      </c>
      <c r="D4847" s="23" t="str">
        <f>+[1]DEPURADO!B4841</f>
        <v>FEH133326</v>
      </c>
      <c r="E4847" s="25">
        <f>+[1]DEPURADO!C4841</f>
        <v>44359</v>
      </c>
      <c r="F4847" s="26" t="str">
        <f>+IF([1]DEPURADO!D4841&gt;1,[1]DEPURADO!D4841," ")</f>
        <v xml:space="preserve"> </v>
      </c>
      <c r="G4847" s="27">
        <f>[1]DEPURADO!F4841</f>
        <v>66950</v>
      </c>
      <c r="H4847" s="28">
        <v>0</v>
      </c>
      <c r="I4847" s="28">
        <f>+[1]DEPURADO!N4841+[1]DEPURADO!O4841</f>
        <v>0</v>
      </c>
      <c r="J4847" s="28">
        <f>+[1]DEPURADO!S4841</f>
        <v>0</v>
      </c>
      <c r="K4847" s="29">
        <f>+[1]DEPURADO!Q4841+[1]DEPURADO!R4841</f>
        <v>0</v>
      </c>
      <c r="L4847" s="28">
        <v>0</v>
      </c>
      <c r="M4847" s="28">
        <v>0</v>
      </c>
      <c r="N4847" s="28">
        <f t="shared" si="525"/>
        <v>0</v>
      </c>
      <c r="O4847" s="28">
        <f t="shared" si="526"/>
        <v>66950</v>
      </c>
      <c r="P4847" s="24" t="str">
        <f>IF([1]DEPURADO!I4841&gt;1,0,[1]DEPURADO!B4841)</f>
        <v>FEH133326</v>
      </c>
      <c r="Q4847" s="30">
        <f t="shared" si="527"/>
        <v>66950</v>
      </c>
      <c r="R4847" s="31">
        <f t="shared" si="528"/>
        <v>0</v>
      </c>
      <c r="S4847" s="31">
        <f>+[1]DEPURADO!K4841</f>
        <v>0</v>
      </c>
      <c r="T4847" s="23" t="s">
        <v>45</v>
      </c>
      <c r="U4847" s="31">
        <f>+[1]DEPURADO!J4841</f>
        <v>66950</v>
      </c>
      <c r="V4847" s="30"/>
      <c r="W4847" s="23" t="s">
        <v>45</v>
      </c>
      <c r="X4847" s="31">
        <f>+[1]DEPURADO!L4841+[1]DEPURADO!M4841</f>
        <v>0</v>
      </c>
      <c r="Y4847" s="23" t="s">
        <v>45</v>
      </c>
      <c r="Z4847" s="31">
        <f t="shared" si="529"/>
        <v>0</v>
      </c>
      <c r="AA4847" s="31"/>
      <c r="AB4847" s="31">
        <v>0</v>
      </c>
      <c r="AC4847" s="31">
        <v>0</v>
      </c>
      <c r="AD4847" s="30"/>
      <c r="AE4847" s="30">
        <f>+[1]DEPURADO!L4841</f>
        <v>0</v>
      </c>
      <c r="AF4847" s="30">
        <v>0</v>
      </c>
      <c r="AG4847" s="30">
        <f t="shared" si="530"/>
        <v>0</v>
      </c>
      <c r="AH4847" s="30">
        <v>0</v>
      </c>
      <c r="AI4847" s="30" t="str">
        <f>+[1]DEPURADO!G4841</f>
        <v>EN REVISION</v>
      </c>
      <c r="AJ4847" s="32"/>
      <c r="AK4847" s="33"/>
    </row>
    <row r="4848" spans="1:37" s="34" customFormat="1" x14ac:dyDescent="0.25">
      <c r="A4848" s="23">
        <f t="shared" si="531"/>
        <v>4840</v>
      </c>
      <c r="B4848" s="24" t="s">
        <v>44</v>
      </c>
      <c r="C4848" s="23" t="str">
        <f>+[1]DEPURADO!A4842</f>
        <v>FEH133327</v>
      </c>
      <c r="D4848" s="23" t="str">
        <f>+[1]DEPURADO!B4842</f>
        <v>FEH133327</v>
      </c>
      <c r="E4848" s="25">
        <f>+[1]DEPURADO!C4842</f>
        <v>44359</v>
      </c>
      <c r="F4848" s="26" t="str">
        <f>+IF([1]DEPURADO!D4842&gt;1,[1]DEPURADO!D4842," ")</f>
        <v xml:space="preserve"> </v>
      </c>
      <c r="G4848" s="27">
        <f>[1]DEPURADO!F4842</f>
        <v>66950</v>
      </c>
      <c r="H4848" s="28">
        <v>0</v>
      </c>
      <c r="I4848" s="28">
        <f>+[1]DEPURADO!N4842+[1]DEPURADO!O4842</f>
        <v>0</v>
      </c>
      <c r="J4848" s="28">
        <f>+[1]DEPURADO!S4842</f>
        <v>0</v>
      </c>
      <c r="K4848" s="29">
        <f>+[1]DEPURADO!Q4842+[1]DEPURADO!R4842</f>
        <v>0</v>
      </c>
      <c r="L4848" s="28">
        <v>0</v>
      </c>
      <c r="M4848" s="28">
        <v>0</v>
      </c>
      <c r="N4848" s="28">
        <f t="shared" si="525"/>
        <v>0</v>
      </c>
      <c r="O4848" s="28">
        <f t="shared" si="526"/>
        <v>66950</v>
      </c>
      <c r="P4848" s="24" t="str">
        <f>IF([1]DEPURADO!I4842&gt;1,0,[1]DEPURADO!B4842)</f>
        <v>FEH133327</v>
      </c>
      <c r="Q4848" s="30">
        <f t="shared" si="527"/>
        <v>66950</v>
      </c>
      <c r="R4848" s="31">
        <f t="shared" si="528"/>
        <v>0</v>
      </c>
      <c r="S4848" s="31">
        <f>+[1]DEPURADO!K4842</f>
        <v>0</v>
      </c>
      <c r="T4848" s="23" t="s">
        <v>45</v>
      </c>
      <c r="U4848" s="31">
        <f>+[1]DEPURADO!J4842</f>
        <v>66950</v>
      </c>
      <c r="V4848" s="30"/>
      <c r="W4848" s="23" t="s">
        <v>45</v>
      </c>
      <c r="X4848" s="31">
        <f>+[1]DEPURADO!L4842+[1]DEPURADO!M4842</f>
        <v>0</v>
      </c>
      <c r="Y4848" s="23" t="s">
        <v>45</v>
      </c>
      <c r="Z4848" s="31">
        <f t="shared" si="529"/>
        <v>0</v>
      </c>
      <c r="AA4848" s="31"/>
      <c r="AB4848" s="31">
        <v>0</v>
      </c>
      <c r="AC4848" s="31">
        <v>0</v>
      </c>
      <c r="AD4848" s="30"/>
      <c r="AE4848" s="30">
        <f>+[1]DEPURADO!L4842</f>
        <v>0</v>
      </c>
      <c r="AF4848" s="30">
        <v>0</v>
      </c>
      <c r="AG4848" s="30">
        <f t="shared" si="530"/>
        <v>0</v>
      </c>
      <c r="AH4848" s="30">
        <v>0</v>
      </c>
      <c r="AI4848" s="30" t="str">
        <f>+[1]DEPURADO!G4842</f>
        <v>EN REVISION</v>
      </c>
      <c r="AJ4848" s="32"/>
      <c r="AK4848" s="33"/>
    </row>
    <row r="4849" spans="1:37" s="34" customFormat="1" x14ac:dyDescent="0.25">
      <c r="A4849" s="23">
        <f t="shared" si="531"/>
        <v>4841</v>
      </c>
      <c r="B4849" s="24" t="s">
        <v>44</v>
      </c>
      <c r="C4849" s="23" t="str">
        <f>+[1]DEPURADO!A4843</f>
        <v>FEH133365</v>
      </c>
      <c r="D4849" s="23" t="str">
        <f>+[1]DEPURADO!B4843</f>
        <v>FEH133365</v>
      </c>
      <c r="E4849" s="25">
        <f>+[1]DEPURADO!C4843</f>
        <v>44359</v>
      </c>
      <c r="F4849" s="26" t="str">
        <f>+IF([1]DEPURADO!D4843&gt;1,[1]DEPURADO!D4843," ")</f>
        <v xml:space="preserve"> </v>
      </c>
      <c r="G4849" s="27">
        <f>[1]DEPURADO!F4843</f>
        <v>285055</v>
      </c>
      <c r="H4849" s="28">
        <v>0</v>
      </c>
      <c r="I4849" s="28">
        <f>+[1]DEPURADO!N4843+[1]DEPURADO!O4843</f>
        <v>0</v>
      </c>
      <c r="J4849" s="28">
        <f>+[1]DEPURADO!S4843</f>
        <v>0</v>
      </c>
      <c r="K4849" s="29">
        <f>+[1]DEPURADO!Q4843+[1]DEPURADO!R4843</f>
        <v>0</v>
      </c>
      <c r="L4849" s="28">
        <v>0</v>
      </c>
      <c r="M4849" s="28">
        <v>0</v>
      </c>
      <c r="N4849" s="28">
        <f t="shared" si="525"/>
        <v>0</v>
      </c>
      <c r="O4849" s="28">
        <f t="shared" si="526"/>
        <v>285055</v>
      </c>
      <c r="P4849" s="24" t="str">
        <f>IF([1]DEPURADO!I4843&gt;1,0,[1]DEPURADO!B4843)</f>
        <v>FEH133365</v>
      </c>
      <c r="Q4849" s="30">
        <f t="shared" si="527"/>
        <v>285055</v>
      </c>
      <c r="R4849" s="31">
        <f t="shared" si="528"/>
        <v>0</v>
      </c>
      <c r="S4849" s="31">
        <f>+[1]DEPURADO!K4843</f>
        <v>0</v>
      </c>
      <c r="T4849" s="23" t="s">
        <v>45</v>
      </c>
      <c r="U4849" s="31">
        <f>+[1]DEPURADO!J4843</f>
        <v>285055</v>
      </c>
      <c r="V4849" s="30"/>
      <c r="W4849" s="23" t="s">
        <v>45</v>
      </c>
      <c r="X4849" s="31">
        <f>+[1]DEPURADO!L4843+[1]DEPURADO!M4843</f>
        <v>0</v>
      </c>
      <c r="Y4849" s="23" t="s">
        <v>45</v>
      </c>
      <c r="Z4849" s="31">
        <f t="shared" si="529"/>
        <v>0</v>
      </c>
      <c r="AA4849" s="31"/>
      <c r="AB4849" s="31">
        <v>0</v>
      </c>
      <c r="AC4849" s="31">
        <v>0</v>
      </c>
      <c r="AD4849" s="30"/>
      <c r="AE4849" s="30">
        <f>+[1]DEPURADO!L4843</f>
        <v>0</v>
      </c>
      <c r="AF4849" s="30">
        <v>0</v>
      </c>
      <c r="AG4849" s="30">
        <f t="shared" si="530"/>
        <v>0</v>
      </c>
      <c r="AH4849" s="30">
        <v>0</v>
      </c>
      <c r="AI4849" s="30" t="str">
        <f>+[1]DEPURADO!G4843</f>
        <v>EN REVISION</v>
      </c>
      <c r="AJ4849" s="32"/>
      <c r="AK4849" s="33"/>
    </row>
    <row r="4850" spans="1:37" s="34" customFormat="1" x14ac:dyDescent="0.25">
      <c r="A4850" s="23">
        <f t="shared" si="531"/>
        <v>4842</v>
      </c>
      <c r="B4850" s="24" t="s">
        <v>44</v>
      </c>
      <c r="C4850" s="23" t="str">
        <f>+[1]DEPURADO!A4844</f>
        <v>FEH133366</v>
      </c>
      <c r="D4850" s="23" t="str">
        <f>+[1]DEPURADO!B4844</f>
        <v>FEH133366</v>
      </c>
      <c r="E4850" s="25">
        <f>+[1]DEPURADO!C4844</f>
        <v>44359</v>
      </c>
      <c r="F4850" s="26" t="str">
        <f>+IF([1]DEPURADO!D4844&gt;1,[1]DEPURADO!D4844," ")</f>
        <v xml:space="preserve"> </v>
      </c>
      <c r="G4850" s="27">
        <f>[1]DEPURADO!F4844</f>
        <v>33568</v>
      </c>
      <c r="H4850" s="28">
        <v>0</v>
      </c>
      <c r="I4850" s="28">
        <f>+[1]DEPURADO!N4844+[1]DEPURADO!O4844</f>
        <v>0</v>
      </c>
      <c r="J4850" s="28">
        <f>+[1]DEPURADO!S4844</f>
        <v>0</v>
      </c>
      <c r="K4850" s="29">
        <f>+[1]DEPURADO!Q4844+[1]DEPURADO!R4844</f>
        <v>0</v>
      </c>
      <c r="L4850" s="28">
        <v>0</v>
      </c>
      <c r="M4850" s="28">
        <v>0</v>
      </c>
      <c r="N4850" s="28">
        <f t="shared" si="525"/>
        <v>0</v>
      </c>
      <c r="O4850" s="28">
        <f t="shared" si="526"/>
        <v>33568</v>
      </c>
      <c r="P4850" s="24" t="str">
        <f>IF([1]DEPURADO!I4844&gt;1,0,[1]DEPURADO!B4844)</f>
        <v>FEH133366</v>
      </c>
      <c r="Q4850" s="30">
        <f t="shared" si="527"/>
        <v>33568</v>
      </c>
      <c r="R4850" s="31">
        <f t="shared" si="528"/>
        <v>0</v>
      </c>
      <c r="S4850" s="31">
        <f>+[1]DEPURADO!K4844</f>
        <v>0</v>
      </c>
      <c r="T4850" s="23" t="s">
        <v>45</v>
      </c>
      <c r="U4850" s="31">
        <f>+[1]DEPURADO!J4844</f>
        <v>33568</v>
      </c>
      <c r="V4850" s="30"/>
      <c r="W4850" s="23" t="s">
        <v>45</v>
      </c>
      <c r="X4850" s="31">
        <f>+[1]DEPURADO!L4844+[1]DEPURADO!M4844</f>
        <v>0</v>
      </c>
      <c r="Y4850" s="23" t="s">
        <v>45</v>
      </c>
      <c r="Z4850" s="31">
        <f t="shared" si="529"/>
        <v>0</v>
      </c>
      <c r="AA4850" s="31"/>
      <c r="AB4850" s="31">
        <v>0</v>
      </c>
      <c r="AC4850" s="31">
        <v>0</v>
      </c>
      <c r="AD4850" s="30"/>
      <c r="AE4850" s="30">
        <f>+[1]DEPURADO!L4844</f>
        <v>0</v>
      </c>
      <c r="AF4850" s="30">
        <v>0</v>
      </c>
      <c r="AG4850" s="30">
        <f t="shared" si="530"/>
        <v>0</v>
      </c>
      <c r="AH4850" s="30">
        <v>0</v>
      </c>
      <c r="AI4850" s="30" t="str">
        <f>+[1]DEPURADO!G4844</f>
        <v>EN REVISION</v>
      </c>
      <c r="AJ4850" s="32"/>
      <c r="AK4850" s="33"/>
    </row>
    <row r="4851" spans="1:37" s="34" customFormat="1" x14ac:dyDescent="0.25">
      <c r="A4851" s="23">
        <f t="shared" si="531"/>
        <v>4843</v>
      </c>
      <c r="B4851" s="24" t="s">
        <v>44</v>
      </c>
      <c r="C4851" s="23" t="str">
        <f>+[1]DEPURADO!A4845</f>
        <v>FEH133369</v>
      </c>
      <c r="D4851" s="23" t="str">
        <f>+[1]DEPURADO!B4845</f>
        <v>FEH133369</v>
      </c>
      <c r="E4851" s="25">
        <f>+[1]DEPURADO!C4845</f>
        <v>44359</v>
      </c>
      <c r="F4851" s="26" t="str">
        <f>+IF([1]DEPURADO!D4845&gt;1,[1]DEPURADO!D4845," ")</f>
        <v xml:space="preserve"> </v>
      </c>
      <c r="G4851" s="27">
        <f>[1]DEPURADO!F4845</f>
        <v>18004</v>
      </c>
      <c r="H4851" s="28">
        <v>0</v>
      </c>
      <c r="I4851" s="28">
        <f>+[1]DEPURADO!N4845+[1]DEPURADO!O4845</f>
        <v>0</v>
      </c>
      <c r="J4851" s="28">
        <f>+[1]DEPURADO!S4845</f>
        <v>0</v>
      </c>
      <c r="K4851" s="29">
        <f>+[1]DEPURADO!Q4845+[1]DEPURADO!R4845</f>
        <v>0</v>
      </c>
      <c r="L4851" s="28">
        <v>0</v>
      </c>
      <c r="M4851" s="28">
        <v>0</v>
      </c>
      <c r="N4851" s="28">
        <f t="shared" si="525"/>
        <v>0</v>
      </c>
      <c r="O4851" s="28">
        <f t="shared" si="526"/>
        <v>18004</v>
      </c>
      <c r="P4851" s="24" t="str">
        <f>IF([1]DEPURADO!I4845&gt;1,0,[1]DEPURADO!B4845)</f>
        <v>FEH133369</v>
      </c>
      <c r="Q4851" s="30">
        <f t="shared" si="527"/>
        <v>18004</v>
      </c>
      <c r="R4851" s="31">
        <f t="shared" si="528"/>
        <v>0</v>
      </c>
      <c r="S4851" s="31">
        <f>+[1]DEPURADO!K4845</f>
        <v>0</v>
      </c>
      <c r="T4851" s="23" t="s">
        <v>45</v>
      </c>
      <c r="U4851" s="31">
        <f>+[1]DEPURADO!J4845</f>
        <v>18004</v>
      </c>
      <c r="V4851" s="30"/>
      <c r="W4851" s="23" t="s">
        <v>45</v>
      </c>
      <c r="X4851" s="31">
        <f>+[1]DEPURADO!L4845+[1]DEPURADO!M4845</f>
        <v>0</v>
      </c>
      <c r="Y4851" s="23" t="s">
        <v>45</v>
      </c>
      <c r="Z4851" s="31">
        <f t="shared" si="529"/>
        <v>0</v>
      </c>
      <c r="AA4851" s="31"/>
      <c r="AB4851" s="31">
        <v>0</v>
      </c>
      <c r="AC4851" s="31">
        <v>0</v>
      </c>
      <c r="AD4851" s="30"/>
      <c r="AE4851" s="30">
        <f>+[1]DEPURADO!L4845</f>
        <v>0</v>
      </c>
      <c r="AF4851" s="30">
        <v>0</v>
      </c>
      <c r="AG4851" s="30">
        <f t="shared" si="530"/>
        <v>0</v>
      </c>
      <c r="AH4851" s="30">
        <v>0</v>
      </c>
      <c r="AI4851" s="30" t="str">
        <f>+[1]DEPURADO!G4845</f>
        <v>EN REVISION</v>
      </c>
      <c r="AJ4851" s="32"/>
      <c r="AK4851" s="33"/>
    </row>
    <row r="4852" spans="1:37" s="34" customFormat="1" x14ac:dyDescent="0.25">
      <c r="A4852" s="23">
        <f t="shared" si="531"/>
        <v>4844</v>
      </c>
      <c r="B4852" s="24" t="s">
        <v>44</v>
      </c>
      <c r="C4852" s="23" t="str">
        <f>+[1]DEPURADO!A4846</f>
        <v>FEH133370</v>
      </c>
      <c r="D4852" s="23" t="str">
        <f>+[1]DEPURADO!B4846</f>
        <v>FEH133370</v>
      </c>
      <c r="E4852" s="25">
        <f>+[1]DEPURADO!C4846</f>
        <v>44359</v>
      </c>
      <c r="F4852" s="26" t="str">
        <f>+IF([1]DEPURADO!D4846&gt;1,[1]DEPURADO!D4846," ")</f>
        <v xml:space="preserve"> </v>
      </c>
      <c r="G4852" s="27">
        <f>[1]DEPURADO!F4846</f>
        <v>29496</v>
      </c>
      <c r="H4852" s="28">
        <v>0</v>
      </c>
      <c r="I4852" s="28">
        <f>+[1]DEPURADO!N4846+[1]DEPURADO!O4846</f>
        <v>0</v>
      </c>
      <c r="J4852" s="28">
        <f>+[1]DEPURADO!S4846</f>
        <v>0</v>
      </c>
      <c r="K4852" s="29">
        <f>+[1]DEPURADO!Q4846+[1]DEPURADO!R4846</f>
        <v>0</v>
      </c>
      <c r="L4852" s="28">
        <v>0</v>
      </c>
      <c r="M4852" s="28">
        <v>0</v>
      </c>
      <c r="N4852" s="28">
        <f t="shared" si="525"/>
        <v>0</v>
      </c>
      <c r="O4852" s="28">
        <f t="shared" si="526"/>
        <v>29496</v>
      </c>
      <c r="P4852" s="24" t="str">
        <f>IF([1]DEPURADO!I4846&gt;1,0,[1]DEPURADO!B4846)</f>
        <v>FEH133370</v>
      </c>
      <c r="Q4852" s="30">
        <f t="shared" si="527"/>
        <v>29496</v>
      </c>
      <c r="R4852" s="31">
        <f t="shared" si="528"/>
        <v>0</v>
      </c>
      <c r="S4852" s="31">
        <f>+[1]DEPURADO!K4846</f>
        <v>0</v>
      </c>
      <c r="T4852" s="23" t="s">
        <v>45</v>
      </c>
      <c r="U4852" s="31">
        <f>+[1]DEPURADO!J4846</f>
        <v>29496</v>
      </c>
      <c r="V4852" s="30"/>
      <c r="W4852" s="23" t="s">
        <v>45</v>
      </c>
      <c r="X4852" s="31">
        <f>+[1]DEPURADO!L4846+[1]DEPURADO!M4846</f>
        <v>0</v>
      </c>
      <c r="Y4852" s="23" t="s">
        <v>45</v>
      </c>
      <c r="Z4852" s="31">
        <f t="shared" si="529"/>
        <v>0</v>
      </c>
      <c r="AA4852" s="31"/>
      <c r="AB4852" s="31">
        <v>0</v>
      </c>
      <c r="AC4852" s="31">
        <v>0</v>
      </c>
      <c r="AD4852" s="30"/>
      <c r="AE4852" s="30">
        <f>+[1]DEPURADO!L4846</f>
        <v>0</v>
      </c>
      <c r="AF4852" s="30">
        <v>0</v>
      </c>
      <c r="AG4852" s="30">
        <f t="shared" si="530"/>
        <v>0</v>
      </c>
      <c r="AH4852" s="30">
        <v>0</v>
      </c>
      <c r="AI4852" s="30" t="str">
        <f>+[1]DEPURADO!G4846</f>
        <v>EN REVISION</v>
      </c>
      <c r="AJ4852" s="32"/>
      <c r="AK4852" s="33"/>
    </row>
    <row r="4853" spans="1:37" s="34" customFormat="1" x14ac:dyDescent="0.25">
      <c r="A4853" s="23">
        <f t="shared" si="531"/>
        <v>4845</v>
      </c>
      <c r="B4853" s="24" t="s">
        <v>44</v>
      </c>
      <c r="C4853" s="23" t="str">
        <f>+[1]DEPURADO!A4847</f>
        <v>FEH133371</v>
      </c>
      <c r="D4853" s="23" t="str">
        <f>+[1]DEPURADO!B4847</f>
        <v>FEH133371</v>
      </c>
      <c r="E4853" s="25">
        <f>+[1]DEPURADO!C4847</f>
        <v>44359</v>
      </c>
      <c r="F4853" s="26" t="str">
        <f>+IF([1]DEPURADO!D4847&gt;1,[1]DEPURADO!D4847," ")</f>
        <v xml:space="preserve"> </v>
      </c>
      <c r="G4853" s="27">
        <f>[1]DEPURADO!F4847</f>
        <v>24148</v>
      </c>
      <c r="H4853" s="28">
        <v>0</v>
      </c>
      <c r="I4853" s="28">
        <f>+[1]DEPURADO!N4847+[1]DEPURADO!O4847</f>
        <v>0</v>
      </c>
      <c r="J4853" s="28">
        <f>+[1]DEPURADO!S4847</f>
        <v>0</v>
      </c>
      <c r="K4853" s="29">
        <f>+[1]DEPURADO!Q4847+[1]DEPURADO!R4847</f>
        <v>0</v>
      </c>
      <c r="L4853" s="28">
        <v>0</v>
      </c>
      <c r="M4853" s="28">
        <v>0</v>
      </c>
      <c r="N4853" s="28">
        <f t="shared" si="525"/>
        <v>0</v>
      </c>
      <c r="O4853" s="28">
        <f t="shared" si="526"/>
        <v>24148</v>
      </c>
      <c r="P4853" s="24" t="str">
        <f>IF([1]DEPURADO!I4847&gt;1,0,[1]DEPURADO!B4847)</f>
        <v>FEH133371</v>
      </c>
      <c r="Q4853" s="30">
        <f t="shared" si="527"/>
        <v>24148</v>
      </c>
      <c r="R4853" s="31">
        <f t="shared" si="528"/>
        <v>0</v>
      </c>
      <c r="S4853" s="31">
        <f>+[1]DEPURADO!K4847</f>
        <v>0</v>
      </c>
      <c r="T4853" s="23" t="s">
        <v>45</v>
      </c>
      <c r="U4853" s="31">
        <f>+[1]DEPURADO!J4847</f>
        <v>24148</v>
      </c>
      <c r="V4853" s="30"/>
      <c r="W4853" s="23" t="s">
        <v>45</v>
      </c>
      <c r="X4853" s="31">
        <f>+[1]DEPURADO!L4847+[1]DEPURADO!M4847</f>
        <v>0</v>
      </c>
      <c r="Y4853" s="23" t="s">
        <v>45</v>
      </c>
      <c r="Z4853" s="31">
        <f t="shared" si="529"/>
        <v>0</v>
      </c>
      <c r="AA4853" s="31"/>
      <c r="AB4853" s="31">
        <v>0</v>
      </c>
      <c r="AC4853" s="31">
        <v>0</v>
      </c>
      <c r="AD4853" s="30"/>
      <c r="AE4853" s="30">
        <f>+[1]DEPURADO!L4847</f>
        <v>0</v>
      </c>
      <c r="AF4853" s="30">
        <v>0</v>
      </c>
      <c r="AG4853" s="30">
        <f t="shared" si="530"/>
        <v>0</v>
      </c>
      <c r="AH4853" s="30">
        <v>0</v>
      </c>
      <c r="AI4853" s="30" t="str">
        <f>+[1]DEPURADO!G4847</f>
        <v>EN REVISION</v>
      </c>
      <c r="AJ4853" s="32"/>
      <c r="AK4853" s="33"/>
    </row>
    <row r="4854" spans="1:37" s="34" customFormat="1" x14ac:dyDescent="0.25">
      <c r="A4854" s="23">
        <f t="shared" si="531"/>
        <v>4846</v>
      </c>
      <c r="B4854" s="24" t="s">
        <v>44</v>
      </c>
      <c r="C4854" s="23" t="str">
        <f>+[1]DEPURADO!A4848</f>
        <v>FEH133372</v>
      </c>
      <c r="D4854" s="23" t="str">
        <f>+[1]DEPURADO!B4848</f>
        <v>FEH133372</v>
      </c>
      <c r="E4854" s="25">
        <f>+[1]DEPURADO!C4848</f>
        <v>44359</v>
      </c>
      <c r="F4854" s="26" t="str">
        <f>+IF([1]DEPURADO!D4848&gt;1,[1]DEPURADO!D4848," ")</f>
        <v xml:space="preserve"> </v>
      </c>
      <c r="G4854" s="27">
        <f>[1]DEPURADO!F4848</f>
        <v>141346</v>
      </c>
      <c r="H4854" s="28">
        <v>0</v>
      </c>
      <c r="I4854" s="28">
        <f>+[1]DEPURADO!N4848+[1]DEPURADO!O4848</f>
        <v>0</v>
      </c>
      <c r="J4854" s="28">
        <f>+[1]DEPURADO!S4848</f>
        <v>0</v>
      </c>
      <c r="K4854" s="29">
        <f>+[1]DEPURADO!Q4848+[1]DEPURADO!R4848</f>
        <v>0</v>
      </c>
      <c r="L4854" s="28">
        <v>0</v>
      </c>
      <c r="M4854" s="28">
        <v>0</v>
      </c>
      <c r="N4854" s="28">
        <f t="shared" si="525"/>
        <v>0</v>
      </c>
      <c r="O4854" s="28">
        <f t="shared" si="526"/>
        <v>141346</v>
      </c>
      <c r="P4854" s="24" t="str">
        <f>IF([1]DEPURADO!I4848&gt;1,0,[1]DEPURADO!B4848)</f>
        <v>FEH133372</v>
      </c>
      <c r="Q4854" s="30">
        <f t="shared" si="527"/>
        <v>141346</v>
      </c>
      <c r="R4854" s="31">
        <f t="shared" si="528"/>
        <v>0</v>
      </c>
      <c r="S4854" s="31">
        <f>+[1]DEPURADO!K4848</f>
        <v>0</v>
      </c>
      <c r="T4854" s="23" t="s">
        <v>45</v>
      </c>
      <c r="U4854" s="31">
        <f>+[1]DEPURADO!J4848</f>
        <v>141346</v>
      </c>
      <c r="V4854" s="30"/>
      <c r="W4854" s="23" t="s">
        <v>45</v>
      </c>
      <c r="X4854" s="31">
        <f>+[1]DEPURADO!L4848+[1]DEPURADO!M4848</f>
        <v>0</v>
      </c>
      <c r="Y4854" s="23" t="s">
        <v>45</v>
      </c>
      <c r="Z4854" s="31">
        <f t="shared" si="529"/>
        <v>0</v>
      </c>
      <c r="AA4854" s="31"/>
      <c r="AB4854" s="31">
        <v>0</v>
      </c>
      <c r="AC4854" s="31">
        <v>0</v>
      </c>
      <c r="AD4854" s="30"/>
      <c r="AE4854" s="30">
        <f>+[1]DEPURADO!L4848</f>
        <v>0</v>
      </c>
      <c r="AF4854" s="30">
        <v>0</v>
      </c>
      <c r="AG4854" s="30">
        <f t="shared" si="530"/>
        <v>0</v>
      </c>
      <c r="AH4854" s="30">
        <v>0</v>
      </c>
      <c r="AI4854" s="30" t="str">
        <f>+[1]DEPURADO!G4848</f>
        <v>EN REVISION</v>
      </c>
      <c r="AJ4854" s="32"/>
      <c r="AK4854" s="33"/>
    </row>
    <row r="4855" spans="1:37" s="34" customFormat="1" x14ac:dyDescent="0.25">
      <c r="A4855" s="23">
        <f t="shared" si="531"/>
        <v>4847</v>
      </c>
      <c r="B4855" s="24" t="s">
        <v>44</v>
      </c>
      <c r="C4855" s="23" t="str">
        <f>+[1]DEPURADO!A4849</f>
        <v>FEH133373</v>
      </c>
      <c r="D4855" s="23" t="str">
        <f>+[1]DEPURADO!B4849</f>
        <v>FEH133373</v>
      </c>
      <c r="E4855" s="25">
        <f>+[1]DEPURADO!C4849</f>
        <v>44359</v>
      </c>
      <c r="F4855" s="26" t="str">
        <f>+IF([1]DEPURADO!D4849&gt;1,[1]DEPURADO!D4849," ")</f>
        <v xml:space="preserve"> </v>
      </c>
      <c r="G4855" s="27">
        <f>[1]DEPURADO!F4849</f>
        <v>18132</v>
      </c>
      <c r="H4855" s="28">
        <v>0</v>
      </c>
      <c r="I4855" s="28">
        <f>+[1]DEPURADO!N4849+[1]DEPURADO!O4849</f>
        <v>0</v>
      </c>
      <c r="J4855" s="28">
        <f>+[1]DEPURADO!S4849</f>
        <v>0</v>
      </c>
      <c r="K4855" s="29">
        <f>+[1]DEPURADO!Q4849+[1]DEPURADO!R4849</f>
        <v>0</v>
      </c>
      <c r="L4855" s="28">
        <v>0</v>
      </c>
      <c r="M4855" s="28">
        <v>0</v>
      </c>
      <c r="N4855" s="28">
        <f t="shared" si="525"/>
        <v>0</v>
      </c>
      <c r="O4855" s="28">
        <f t="shared" si="526"/>
        <v>18132</v>
      </c>
      <c r="P4855" s="24" t="str">
        <f>IF([1]DEPURADO!I4849&gt;1,0,[1]DEPURADO!B4849)</f>
        <v>FEH133373</v>
      </c>
      <c r="Q4855" s="30">
        <f t="shared" si="527"/>
        <v>18132</v>
      </c>
      <c r="R4855" s="31">
        <f t="shared" si="528"/>
        <v>0</v>
      </c>
      <c r="S4855" s="31">
        <f>+[1]DEPURADO!K4849</f>
        <v>0</v>
      </c>
      <c r="T4855" s="23" t="s">
        <v>45</v>
      </c>
      <c r="U4855" s="31">
        <f>+[1]DEPURADO!J4849</f>
        <v>18132</v>
      </c>
      <c r="V4855" s="30"/>
      <c r="W4855" s="23" t="s">
        <v>45</v>
      </c>
      <c r="X4855" s="31">
        <f>+[1]DEPURADO!L4849+[1]DEPURADO!M4849</f>
        <v>0</v>
      </c>
      <c r="Y4855" s="23" t="s">
        <v>45</v>
      </c>
      <c r="Z4855" s="31">
        <f t="shared" si="529"/>
        <v>0</v>
      </c>
      <c r="AA4855" s="31"/>
      <c r="AB4855" s="31">
        <v>0</v>
      </c>
      <c r="AC4855" s="31">
        <v>0</v>
      </c>
      <c r="AD4855" s="30"/>
      <c r="AE4855" s="30">
        <f>+[1]DEPURADO!L4849</f>
        <v>0</v>
      </c>
      <c r="AF4855" s="30">
        <v>0</v>
      </c>
      <c r="AG4855" s="30">
        <f t="shared" si="530"/>
        <v>0</v>
      </c>
      <c r="AH4855" s="30">
        <v>0</v>
      </c>
      <c r="AI4855" s="30" t="str">
        <f>+[1]DEPURADO!G4849</f>
        <v>EN REVISION</v>
      </c>
      <c r="AJ4855" s="32"/>
      <c r="AK4855" s="33"/>
    </row>
    <row r="4856" spans="1:37" s="34" customFormat="1" x14ac:dyDescent="0.25">
      <c r="A4856" s="23">
        <f t="shared" si="531"/>
        <v>4848</v>
      </c>
      <c r="B4856" s="24" t="s">
        <v>44</v>
      </c>
      <c r="C4856" s="23" t="str">
        <f>+[1]DEPURADO!A4850</f>
        <v>FEH133376</v>
      </c>
      <c r="D4856" s="23" t="str">
        <f>+[1]DEPURADO!B4850</f>
        <v>FEH133376</v>
      </c>
      <c r="E4856" s="25">
        <f>+[1]DEPURADO!C4850</f>
        <v>44359</v>
      </c>
      <c r="F4856" s="26" t="str">
        <f>+IF([1]DEPURADO!D4850&gt;1,[1]DEPURADO!D4850," ")</f>
        <v xml:space="preserve"> </v>
      </c>
      <c r="G4856" s="27">
        <f>[1]DEPURADO!F4850</f>
        <v>31512</v>
      </c>
      <c r="H4856" s="28">
        <v>0</v>
      </c>
      <c r="I4856" s="28">
        <f>+[1]DEPURADO!N4850+[1]DEPURADO!O4850</f>
        <v>0</v>
      </c>
      <c r="J4856" s="28">
        <f>+[1]DEPURADO!S4850</f>
        <v>0</v>
      </c>
      <c r="K4856" s="29">
        <f>+[1]DEPURADO!Q4850+[1]DEPURADO!R4850</f>
        <v>0</v>
      </c>
      <c r="L4856" s="28">
        <v>0</v>
      </c>
      <c r="M4856" s="28">
        <v>0</v>
      </c>
      <c r="N4856" s="28">
        <f t="shared" si="525"/>
        <v>0</v>
      </c>
      <c r="O4856" s="28">
        <f t="shared" si="526"/>
        <v>31512</v>
      </c>
      <c r="P4856" s="24" t="str">
        <f>IF([1]DEPURADO!I4850&gt;1,0,[1]DEPURADO!B4850)</f>
        <v>FEH133376</v>
      </c>
      <c r="Q4856" s="30">
        <f t="shared" si="527"/>
        <v>31512</v>
      </c>
      <c r="R4856" s="31">
        <f t="shared" si="528"/>
        <v>0</v>
      </c>
      <c r="S4856" s="31">
        <f>+[1]DEPURADO!K4850</f>
        <v>0</v>
      </c>
      <c r="T4856" s="23" t="s">
        <v>45</v>
      </c>
      <c r="U4856" s="31">
        <f>+[1]DEPURADO!J4850</f>
        <v>31512</v>
      </c>
      <c r="V4856" s="30"/>
      <c r="W4856" s="23" t="s">
        <v>45</v>
      </c>
      <c r="X4856" s="31">
        <f>+[1]DEPURADO!L4850+[1]DEPURADO!M4850</f>
        <v>0</v>
      </c>
      <c r="Y4856" s="23" t="s">
        <v>45</v>
      </c>
      <c r="Z4856" s="31">
        <f t="shared" si="529"/>
        <v>0</v>
      </c>
      <c r="AA4856" s="31"/>
      <c r="AB4856" s="31">
        <v>0</v>
      </c>
      <c r="AC4856" s="31">
        <v>0</v>
      </c>
      <c r="AD4856" s="30"/>
      <c r="AE4856" s="30">
        <f>+[1]DEPURADO!L4850</f>
        <v>0</v>
      </c>
      <c r="AF4856" s="30">
        <v>0</v>
      </c>
      <c r="AG4856" s="30">
        <f t="shared" si="530"/>
        <v>0</v>
      </c>
      <c r="AH4856" s="30">
        <v>0</v>
      </c>
      <c r="AI4856" s="30" t="str">
        <f>+[1]DEPURADO!G4850</f>
        <v>EN REVISION</v>
      </c>
      <c r="AJ4856" s="32"/>
      <c r="AK4856" s="33"/>
    </row>
    <row r="4857" spans="1:37" s="34" customFormat="1" x14ac:dyDescent="0.25">
      <c r="A4857" s="23">
        <f t="shared" si="531"/>
        <v>4849</v>
      </c>
      <c r="B4857" s="24" t="s">
        <v>44</v>
      </c>
      <c r="C4857" s="23" t="str">
        <f>+[1]DEPURADO!A4851</f>
        <v>FEH133377</v>
      </c>
      <c r="D4857" s="23" t="str">
        <f>+[1]DEPURADO!B4851</f>
        <v>FEH133377</v>
      </c>
      <c r="E4857" s="25">
        <f>+[1]DEPURADO!C4851</f>
        <v>44359</v>
      </c>
      <c r="F4857" s="26" t="str">
        <f>+IF([1]DEPURADO!D4851&gt;1,[1]DEPURADO!D4851," ")</f>
        <v xml:space="preserve"> </v>
      </c>
      <c r="G4857" s="27">
        <f>[1]DEPURADO!F4851</f>
        <v>53262</v>
      </c>
      <c r="H4857" s="28">
        <v>0</v>
      </c>
      <c r="I4857" s="28">
        <f>+[1]DEPURADO!N4851+[1]DEPURADO!O4851</f>
        <v>0</v>
      </c>
      <c r="J4857" s="28">
        <f>+[1]DEPURADO!S4851</f>
        <v>0</v>
      </c>
      <c r="K4857" s="29">
        <f>+[1]DEPURADO!Q4851+[1]DEPURADO!R4851</f>
        <v>0</v>
      </c>
      <c r="L4857" s="28">
        <v>0</v>
      </c>
      <c r="M4857" s="28">
        <v>0</v>
      </c>
      <c r="N4857" s="28">
        <f t="shared" si="525"/>
        <v>0</v>
      </c>
      <c r="O4857" s="28">
        <f t="shared" si="526"/>
        <v>53262</v>
      </c>
      <c r="P4857" s="24" t="str">
        <f>IF([1]DEPURADO!I4851&gt;1,0,[1]DEPURADO!B4851)</f>
        <v>FEH133377</v>
      </c>
      <c r="Q4857" s="30">
        <f t="shared" si="527"/>
        <v>53262</v>
      </c>
      <c r="R4857" s="31">
        <f t="shared" si="528"/>
        <v>0</v>
      </c>
      <c r="S4857" s="31">
        <f>+[1]DEPURADO!K4851</f>
        <v>0</v>
      </c>
      <c r="T4857" s="23" t="s">
        <v>45</v>
      </c>
      <c r="U4857" s="31">
        <f>+[1]DEPURADO!J4851</f>
        <v>53262</v>
      </c>
      <c r="V4857" s="30"/>
      <c r="W4857" s="23" t="s">
        <v>45</v>
      </c>
      <c r="X4857" s="31">
        <f>+[1]DEPURADO!L4851+[1]DEPURADO!M4851</f>
        <v>0</v>
      </c>
      <c r="Y4857" s="23" t="s">
        <v>45</v>
      </c>
      <c r="Z4857" s="31">
        <f t="shared" si="529"/>
        <v>0</v>
      </c>
      <c r="AA4857" s="31"/>
      <c r="AB4857" s="31">
        <v>0</v>
      </c>
      <c r="AC4857" s="31">
        <v>0</v>
      </c>
      <c r="AD4857" s="30"/>
      <c r="AE4857" s="30">
        <f>+[1]DEPURADO!L4851</f>
        <v>0</v>
      </c>
      <c r="AF4857" s="30">
        <v>0</v>
      </c>
      <c r="AG4857" s="30">
        <f t="shared" si="530"/>
        <v>0</v>
      </c>
      <c r="AH4857" s="30">
        <v>0</v>
      </c>
      <c r="AI4857" s="30" t="str">
        <f>+[1]DEPURADO!G4851</f>
        <v>EN REVISION</v>
      </c>
      <c r="AJ4857" s="32"/>
      <c r="AK4857" s="33"/>
    </row>
    <row r="4858" spans="1:37" s="34" customFormat="1" x14ac:dyDescent="0.25">
      <c r="A4858" s="23">
        <f t="shared" si="531"/>
        <v>4850</v>
      </c>
      <c r="B4858" s="24" t="s">
        <v>44</v>
      </c>
      <c r="C4858" s="23" t="str">
        <f>+[1]DEPURADO!A4852</f>
        <v>FEH133380</v>
      </c>
      <c r="D4858" s="23" t="str">
        <f>+[1]DEPURADO!B4852</f>
        <v>FEH133380</v>
      </c>
      <c r="E4858" s="25">
        <f>+[1]DEPURADO!C4852</f>
        <v>44359</v>
      </c>
      <c r="F4858" s="26" t="str">
        <f>+IF([1]DEPURADO!D4852&gt;1,[1]DEPURADO!D4852," ")</f>
        <v xml:space="preserve"> </v>
      </c>
      <c r="G4858" s="27">
        <f>[1]DEPURADO!F4852</f>
        <v>210204</v>
      </c>
      <c r="H4858" s="28">
        <v>0</v>
      </c>
      <c r="I4858" s="28">
        <f>+[1]DEPURADO!N4852+[1]DEPURADO!O4852</f>
        <v>0</v>
      </c>
      <c r="J4858" s="28">
        <f>+[1]DEPURADO!S4852</f>
        <v>0</v>
      </c>
      <c r="K4858" s="29">
        <f>+[1]DEPURADO!Q4852+[1]DEPURADO!R4852</f>
        <v>0</v>
      </c>
      <c r="L4858" s="28">
        <v>0</v>
      </c>
      <c r="M4858" s="28">
        <v>0</v>
      </c>
      <c r="N4858" s="28">
        <f t="shared" si="525"/>
        <v>0</v>
      </c>
      <c r="O4858" s="28">
        <f t="shared" si="526"/>
        <v>210204</v>
      </c>
      <c r="P4858" s="24" t="str">
        <f>IF([1]DEPURADO!I4852&gt;1,0,[1]DEPURADO!B4852)</f>
        <v>FEH133380</v>
      </c>
      <c r="Q4858" s="30">
        <f t="shared" si="527"/>
        <v>210204</v>
      </c>
      <c r="R4858" s="31">
        <f t="shared" si="528"/>
        <v>0</v>
      </c>
      <c r="S4858" s="31">
        <f>+[1]DEPURADO!K4852</f>
        <v>0</v>
      </c>
      <c r="T4858" s="23" t="s">
        <v>45</v>
      </c>
      <c r="U4858" s="31">
        <f>+[1]DEPURADO!J4852</f>
        <v>210204</v>
      </c>
      <c r="V4858" s="30"/>
      <c r="W4858" s="23" t="s">
        <v>45</v>
      </c>
      <c r="X4858" s="31">
        <f>+[1]DEPURADO!L4852+[1]DEPURADO!M4852</f>
        <v>0</v>
      </c>
      <c r="Y4858" s="23" t="s">
        <v>45</v>
      </c>
      <c r="Z4858" s="31">
        <f t="shared" si="529"/>
        <v>0</v>
      </c>
      <c r="AA4858" s="31"/>
      <c r="AB4858" s="31">
        <v>0</v>
      </c>
      <c r="AC4858" s="31">
        <v>0</v>
      </c>
      <c r="AD4858" s="30"/>
      <c r="AE4858" s="30">
        <f>+[1]DEPURADO!L4852</f>
        <v>0</v>
      </c>
      <c r="AF4858" s="30">
        <v>0</v>
      </c>
      <c r="AG4858" s="30">
        <f t="shared" si="530"/>
        <v>0</v>
      </c>
      <c r="AH4858" s="30">
        <v>0</v>
      </c>
      <c r="AI4858" s="30" t="str">
        <f>+[1]DEPURADO!G4852</f>
        <v>EN REVISION</v>
      </c>
      <c r="AJ4858" s="32"/>
      <c r="AK4858" s="33"/>
    </row>
    <row r="4859" spans="1:37" s="34" customFormat="1" x14ac:dyDescent="0.25">
      <c r="A4859" s="23">
        <f t="shared" si="531"/>
        <v>4851</v>
      </c>
      <c r="B4859" s="24" t="s">
        <v>44</v>
      </c>
      <c r="C4859" s="23" t="str">
        <f>+[1]DEPURADO!A4853</f>
        <v>FEH133382</v>
      </c>
      <c r="D4859" s="23" t="str">
        <f>+[1]DEPURADO!B4853</f>
        <v>FEH133382</v>
      </c>
      <c r="E4859" s="25">
        <f>+[1]DEPURADO!C4853</f>
        <v>44359</v>
      </c>
      <c r="F4859" s="26" t="str">
        <f>+IF([1]DEPURADO!D4853&gt;1,[1]DEPURADO!D4853," ")</f>
        <v xml:space="preserve"> </v>
      </c>
      <c r="G4859" s="27">
        <f>[1]DEPURADO!F4853</f>
        <v>197582</v>
      </c>
      <c r="H4859" s="28">
        <v>0</v>
      </c>
      <c r="I4859" s="28">
        <f>+[1]DEPURADO!N4853+[1]DEPURADO!O4853</f>
        <v>0</v>
      </c>
      <c r="J4859" s="28">
        <f>+[1]DEPURADO!S4853</f>
        <v>0</v>
      </c>
      <c r="K4859" s="29">
        <f>+[1]DEPURADO!Q4853+[1]DEPURADO!R4853</f>
        <v>0</v>
      </c>
      <c r="L4859" s="28">
        <v>0</v>
      </c>
      <c r="M4859" s="28">
        <v>0</v>
      </c>
      <c r="N4859" s="28">
        <f t="shared" si="525"/>
        <v>0</v>
      </c>
      <c r="O4859" s="28">
        <f t="shared" si="526"/>
        <v>197582</v>
      </c>
      <c r="P4859" s="24" t="str">
        <f>IF([1]DEPURADO!I4853&gt;1,0,[1]DEPURADO!B4853)</f>
        <v>FEH133382</v>
      </c>
      <c r="Q4859" s="30">
        <f t="shared" si="527"/>
        <v>197582</v>
      </c>
      <c r="R4859" s="31">
        <f t="shared" si="528"/>
        <v>0</v>
      </c>
      <c r="S4859" s="31">
        <f>+[1]DEPURADO!K4853</f>
        <v>0</v>
      </c>
      <c r="T4859" s="23" t="s">
        <v>45</v>
      </c>
      <c r="U4859" s="31">
        <f>+[1]DEPURADO!J4853</f>
        <v>197582</v>
      </c>
      <c r="V4859" s="30"/>
      <c r="W4859" s="23" t="s">
        <v>45</v>
      </c>
      <c r="X4859" s="31">
        <f>+[1]DEPURADO!L4853+[1]DEPURADO!M4853</f>
        <v>0</v>
      </c>
      <c r="Y4859" s="23" t="s">
        <v>45</v>
      </c>
      <c r="Z4859" s="31">
        <f t="shared" si="529"/>
        <v>0</v>
      </c>
      <c r="AA4859" s="31"/>
      <c r="AB4859" s="31">
        <v>0</v>
      </c>
      <c r="AC4859" s="31">
        <v>0</v>
      </c>
      <c r="AD4859" s="30"/>
      <c r="AE4859" s="30">
        <f>+[1]DEPURADO!L4853</f>
        <v>0</v>
      </c>
      <c r="AF4859" s="30">
        <v>0</v>
      </c>
      <c r="AG4859" s="30">
        <f t="shared" si="530"/>
        <v>0</v>
      </c>
      <c r="AH4859" s="30">
        <v>0</v>
      </c>
      <c r="AI4859" s="30" t="str">
        <f>+[1]DEPURADO!G4853</f>
        <v>EN REVISION</v>
      </c>
      <c r="AJ4859" s="32"/>
      <c r="AK4859" s="33"/>
    </row>
    <row r="4860" spans="1:37" s="34" customFormat="1" x14ac:dyDescent="0.25">
      <c r="A4860" s="23">
        <f t="shared" si="531"/>
        <v>4852</v>
      </c>
      <c r="B4860" s="24" t="s">
        <v>44</v>
      </c>
      <c r="C4860" s="23" t="str">
        <f>+[1]DEPURADO!A4854</f>
        <v>FEH133383</v>
      </c>
      <c r="D4860" s="23" t="str">
        <f>+[1]DEPURADO!B4854</f>
        <v>FEH133383</v>
      </c>
      <c r="E4860" s="25">
        <f>+[1]DEPURADO!C4854</f>
        <v>44359</v>
      </c>
      <c r="F4860" s="26" t="str">
        <f>+IF([1]DEPURADO!D4854&gt;1,[1]DEPURADO!D4854," ")</f>
        <v xml:space="preserve"> </v>
      </c>
      <c r="G4860" s="27">
        <f>[1]DEPURADO!F4854</f>
        <v>80832</v>
      </c>
      <c r="H4860" s="28">
        <v>0</v>
      </c>
      <c r="I4860" s="28">
        <f>+[1]DEPURADO!N4854+[1]DEPURADO!O4854</f>
        <v>0</v>
      </c>
      <c r="J4860" s="28">
        <f>+[1]DEPURADO!S4854</f>
        <v>0</v>
      </c>
      <c r="K4860" s="29">
        <f>+[1]DEPURADO!Q4854+[1]DEPURADO!R4854</f>
        <v>0</v>
      </c>
      <c r="L4860" s="28">
        <v>0</v>
      </c>
      <c r="M4860" s="28">
        <v>0</v>
      </c>
      <c r="N4860" s="28">
        <f t="shared" si="525"/>
        <v>0</v>
      </c>
      <c r="O4860" s="28">
        <f t="shared" si="526"/>
        <v>80832</v>
      </c>
      <c r="P4860" s="24">
        <f>IF([1]DEPURADO!I4854&gt;1,0,[1]DEPURADO!B4854)</f>
        <v>0</v>
      </c>
      <c r="Q4860" s="30">
        <f t="shared" si="527"/>
        <v>0</v>
      </c>
      <c r="R4860" s="31">
        <f t="shared" si="528"/>
        <v>80832</v>
      </c>
      <c r="S4860" s="31">
        <f>+[1]DEPURADO!K4854</f>
        <v>0</v>
      </c>
      <c r="T4860" s="23" t="s">
        <v>45</v>
      </c>
      <c r="U4860" s="31">
        <f>+[1]DEPURADO!J4854</f>
        <v>0</v>
      </c>
      <c r="V4860" s="30"/>
      <c r="W4860" s="23" t="s">
        <v>45</v>
      </c>
      <c r="X4860" s="31">
        <f>+[1]DEPURADO!L4854+[1]DEPURADO!M4854</f>
        <v>0</v>
      </c>
      <c r="Y4860" s="23" t="s">
        <v>45</v>
      </c>
      <c r="Z4860" s="31">
        <f t="shared" si="529"/>
        <v>0</v>
      </c>
      <c r="AA4860" s="31"/>
      <c r="AB4860" s="31">
        <v>0</v>
      </c>
      <c r="AC4860" s="31">
        <v>0</v>
      </c>
      <c r="AD4860" s="30"/>
      <c r="AE4860" s="30">
        <f>+[1]DEPURADO!L4854</f>
        <v>0</v>
      </c>
      <c r="AF4860" s="30">
        <v>0</v>
      </c>
      <c r="AG4860" s="30">
        <f t="shared" si="530"/>
        <v>0</v>
      </c>
      <c r="AH4860" s="30">
        <v>0</v>
      </c>
      <c r="AI4860" s="30" t="str">
        <f>+[1]DEPURADO!G4854</f>
        <v>NO RADICADO</v>
      </c>
      <c r="AJ4860" s="32"/>
      <c r="AK4860" s="33"/>
    </row>
    <row r="4861" spans="1:37" s="34" customFormat="1" x14ac:dyDescent="0.25">
      <c r="A4861" s="23">
        <f t="shared" si="531"/>
        <v>4853</v>
      </c>
      <c r="B4861" s="24" t="s">
        <v>44</v>
      </c>
      <c r="C4861" s="23" t="str">
        <f>+[1]DEPURADO!A4855</f>
        <v>FEH133385</v>
      </c>
      <c r="D4861" s="23" t="str">
        <f>+[1]DEPURADO!B4855</f>
        <v>FEH133385</v>
      </c>
      <c r="E4861" s="25">
        <f>+[1]DEPURADO!C4855</f>
        <v>44359</v>
      </c>
      <c r="F4861" s="26" t="str">
        <f>+IF([1]DEPURADO!D4855&gt;1,[1]DEPURADO!D4855," ")</f>
        <v xml:space="preserve"> </v>
      </c>
      <c r="G4861" s="27">
        <f>[1]DEPURADO!F4855</f>
        <v>14946</v>
      </c>
      <c r="H4861" s="28">
        <v>0</v>
      </c>
      <c r="I4861" s="28">
        <f>+[1]DEPURADO!N4855+[1]DEPURADO!O4855</f>
        <v>0</v>
      </c>
      <c r="J4861" s="28">
        <f>+[1]DEPURADO!S4855</f>
        <v>0</v>
      </c>
      <c r="K4861" s="29">
        <f>+[1]DEPURADO!Q4855+[1]DEPURADO!R4855</f>
        <v>0</v>
      </c>
      <c r="L4861" s="28">
        <v>0</v>
      </c>
      <c r="M4861" s="28">
        <v>0</v>
      </c>
      <c r="N4861" s="28">
        <f t="shared" si="525"/>
        <v>0</v>
      </c>
      <c r="O4861" s="28">
        <f t="shared" si="526"/>
        <v>14946</v>
      </c>
      <c r="P4861" s="24" t="str">
        <f>IF([1]DEPURADO!I4855&gt;1,0,[1]DEPURADO!B4855)</f>
        <v>FEH133385</v>
      </c>
      <c r="Q4861" s="30">
        <f t="shared" si="527"/>
        <v>14946</v>
      </c>
      <c r="R4861" s="31">
        <f t="shared" si="528"/>
        <v>0</v>
      </c>
      <c r="S4861" s="31">
        <f>+[1]DEPURADO!K4855</f>
        <v>0</v>
      </c>
      <c r="T4861" s="23" t="s">
        <v>45</v>
      </c>
      <c r="U4861" s="31">
        <f>+[1]DEPURADO!J4855</f>
        <v>14946</v>
      </c>
      <c r="V4861" s="30"/>
      <c r="W4861" s="23" t="s">
        <v>45</v>
      </c>
      <c r="X4861" s="31">
        <f>+[1]DEPURADO!L4855+[1]DEPURADO!M4855</f>
        <v>0</v>
      </c>
      <c r="Y4861" s="23" t="s">
        <v>45</v>
      </c>
      <c r="Z4861" s="31">
        <f t="shared" si="529"/>
        <v>0</v>
      </c>
      <c r="AA4861" s="31"/>
      <c r="AB4861" s="31">
        <v>0</v>
      </c>
      <c r="AC4861" s="31">
        <v>0</v>
      </c>
      <c r="AD4861" s="30"/>
      <c r="AE4861" s="30">
        <f>+[1]DEPURADO!L4855</f>
        <v>0</v>
      </c>
      <c r="AF4861" s="30">
        <v>0</v>
      </c>
      <c r="AG4861" s="30">
        <f t="shared" si="530"/>
        <v>0</v>
      </c>
      <c r="AH4861" s="30">
        <v>0</v>
      </c>
      <c r="AI4861" s="30" t="str">
        <f>+[1]DEPURADO!G4855</f>
        <v>EN REVISION</v>
      </c>
      <c r="AJ4861" s="32"/>
      <c r="AK4861" s="33"/>
    </row>
    <row r="4862" spans="1:37" s="34" customFormat="1" x14ac:dyDescent="0.25">
      <c r="A4862" s="23">
        <f t="shared" si="531"/>
        <v>4854</v>
      </c>
      <c r="B4862" s="24" t="s">
        <v>44</v>
      </c>
      <c r="C4862" s="23" t="str">
        <f>+[1]DEPURADO!A4856</f>
        <v>FEH133386</v>
      </c>
      <c r="D4862" s="23" t="str">
        <f>+[1]DEPURADO!B4856</f>
        <v>FEH133386</v>
      </c>
      <c r="E4862" s="25">
        <f>+[1]DEPURADO!C4856</f>
        <v>44359</v>
      </c>
      <c r="F4862" s="26" t="str">
        <f>+IF([1]DEPURADO!D4856&gt;1,[1]DEPURADO!D4856," ")</f>
        <v xml:space="preserve"> </v>
      </c>
      <c r="G4862" s="27">
        <f>[1]DEPURADO!F4856</f>
        <v>14946</v>
      </c>
      <c r="H4862" s="28">
        <v>0</v>
      </c>
      <c r="I4862" s="28">
        <f>+[1]DEPURADO!N4856+[1]DEPURADO!O4856</f>
        <v>0</v>
      </c>
      <c r="J4862" s="28">
        <f>+[1]DEPURADO!S4856</f>
        <v>0</v>
      </c>
      <c r="K4862" s="29">
        <f>+[1]DEPURADO!Q4856+[1]DEPURADO!R4856</f>
        <v>0</v>
      </c>
      <c r="L4862" s="28">
        <v>0</v>
      </c>
      <c r="M4862" s="28">
        <v>0</v>
      </c>
      <c r="N4862" s="28">
        <f t="shared" si="525"/>
        <v>0</v>
      </c>
      <c r="O4862" s="28">
        <f t="shared" si="526"/>
        <v>14946</v>
      </c>
      <c r="P4862" s="24" t="str">
        <f>IF([1]DEPURADO!I4856&gt;1,0,[1]DEPURADO!B4856)</f>
        <v>FEH133386</v>
      </c>
      <c r="Q4862" s="30">
        <f t="shared" si="527"/>
        <v>14946</v>
      </c>
      <c r="R4862" s="31">
        <f t="shared" si="528"/>
        <v>0</v>
      </c>
      <c r="S4862" s="31">
        <f>+[1]DEPURADO!K4856</f>
        <v>0</v>
      </c>
      <c r="T4862" s="23" t="s">
        <v>45</v>
      </c>
      <c r="U4862" s="31">
        <f>+[1]DEPURADO!J4856</f>
        <v>14946</v>
      </c>
      <c r="V4862" s="30"/>
      <c r="W4862" s="23" t="s">
        <v>45</v>
      </c>
      <c r="X4862" s="31">
        <f>+[1]DEPURADO!L4856+[1]DEPURADO!M4856</f>
        <v>0</v>
      </c>
      <c r="Y4862" s="23" t="s">
        <v>45</v>
      </c>
      <c r="Z4862" s="31">
        <f t="shared" si="529"/>
        <v>0</v>
      </c>
      <c r="AA4862" s="31"/>
      <c r="AB4862" s="31">
        <v>0</v>
      </c>
      <c r="AC4862" s="31">
        <v>0</v>
      </c>
      <c r="AD4862" s="30"/>
      <c r="AE4862" s="30">
        <f>+[1]DEPURADO!L4856</f>
        <v>0</v>
      </c>
      <c r="AF4862" s="30">
        <v>0</v>
      </c>
      <c r="AG4862" s="30">
        <f t="shared" si="530"/>
        <v>0</v>
      </c>
      <c r="AH4862" s="30">
        <v>0</v>
      </c>
      <c r="AI4862" s="30" t="str">
        <f>+[1]DEPURADO!G4856</f>
        <v>EN REVISION</v>
      </c>
      <c r="AJ4862" s="32"/>
      <c r="AK4862" s="33"/>
    </row>
    <row r="4863" spans="1:37" s="34" customFormat="1" x14ac:dyDescent="0.25">
      <c r="A4863" s="23">
        <f t="shared" si="531"/>
        <v>4855</v>
      </c>
      <c r="B4863" s="24" t="s">
        <v>44</v>
      </c>
      <c r="C4863" s="23" t="str">
        <f>+[1]DEPURADO!A4857</f>
        <v>FEH133388</v>
      </c>
      <c r="D4863" s="23" t="str">
        <f>+[1]DEPURADO!B4857</f>
        <v>FEH133388</v>
      </c>
      <c r="E4863" s="25">
        <f>+[1]DEPURADO!C4857</f>
        <v>44359</v>
      </c>
      <c r="F4863" s="26" t="str">
        <f>+IF([1]DEPURADO!D4857&gt;1,[1]DEPURADO!D4857," ")</f>
        <v xml:space="preserve"> </v>
      </c>
      <c r="G4863" s="27">
        <f>[1]DEPURADO!F4857</f>
        <v>14946</v>
      </c>
      <c r="H4863" s="28">
        <v>0</v>
      </c>
      <c r="I4863" s="28">
        <f>+[1]DEPURADO!N4857+[1]DEPURADO!O4857</f>
        <v>0</v>
      </c>
      <c r="J4863" s="28">
        <f>+[1]DEPURADO!S4857</f>
        <v>0</v>
      </c>
      <c r="K4863" s="29">
        <f>+[1]DEPURADO!Q4857+[1]DEPURADO!R4857</f>
        <v>0</v>
      </c>
      <c r="L4863" s="28">
        <v>0</v>
      </c>
      <c r="M4863" s="28">
        <v>0</v>
      </c>
      <c r="N4863" s="28">
        <f t="shared" si="525"/>
        <v>0</v>
      </c>
      <c r="O4863" s="28">
        <f t="shared" si="526"/>
        <v>14946</v>
      </c>
      <c r="P4863" s="24" t="str">
        <f>IF([1]DEPURADO!I4857&gt;1,0,[1]DEPURADO!B4857)</f>
        <v>FEH133388</v>
      </c>
      <c r="Q4863" s="30">
        <f t="shared" si="527"/>
        <v>14946</v>
      </c>
      <c r="R4863" s="31">
        <f t="shared" si="528"/>
        <v>0</v>
      </c>
      <c r="S4863" s="31">
        <f>+[1]DEPURADO!K4857</f>
        <v>0</v>
      </c>
      <c r="T4863" s="23" t="s">
        <v>45</v>
      </c>
      <c r="U4863" s="31">
        <f>+[1]DEPURADO!J4857</f>
        <v>14946</v>
      </c>
      <c r="V4863" s="30"/>
      <c r="W4863" s="23" t="s">
        <v>45</v>
      </c>
      <c r="X4863" s="31">
        <f>+[1]DEPURADO!L4857+[1]DEPURADO!M4857</f>
        <v>0</v>
      </c>
      <c r="Y4863" s="23" t="s">
        <v>45</v>
      </c>
      <c r="Z4863" s="31">
        <f t="shared" si="529"/>
        <v>0</v>
      </c>
      <c r="AA4863" s="31"/>
      <c r="AB4863" s="31">
        <v>0</v>
      </c>
      <c r="AC4863" s="31">
        <v>0</v>
      </c>
      <c r="AD4863" s="30"/>
      <c r="AE4863" s="30">
        <f>+[1]DEPURADO!L4857</f>
        <v>0</v>
      </c>
      <c r="AF4863" s="30">
        <v>0</v>
      </c>
      <c r="AG4863" s="30">
        <f t="shared" si="530"/>
        <v>0</v>
      </c>
      <c r="AH4863" s="30">
        <v>0</v>
      </c>
      <c r="AI4863" s="30" t="str">
        <f>+[1]DEPURADO!G4857</f>
        <v>EN REVISION</v>
      </c>
      <c r="AJ4863" s="32"/>
      <c r="AK4863" s="33"/>
    </row>
    <row r="4864" spans="1:37" s="34" customFormat="1" x14ac:dyDescent="0.25">
      <c r="A4864" s="23">
        <f t="shared" si="531"/>
        <v>4856</v>
      </c>
      <c r="B4864" s="24" t="s">
        <v>44</v>
      </c>
      <c r="C4864" s="23" t="str">
        <f>+[1]DEPURADO!A4858</f>
        <v>FEH133389</v>
      </c>
      <c r="D4864" s="23" t="str">
        <f>+[1]DEPURADO!B4858</f>
        <v>FEH133389</v>
      </c>
      <c r="E4864" s="25">
        <f>+[1]DEPURADO!C4858</f>
        <v>44359</v>
      </c>
      <c r="F4864" s="26" t="str">
        <f>+IF([1]DEPURADO!D4858&gt;1,[1]DEPURADO!D4858," ")</f>
        <v xml:space="preserve"> </v>
      </c>
      <c r="G4864" s="27">
        <f>[1]DEPURADO!F4858</f>
        <v>161718</v>
      </c>
      <c r="H4864" s="28">
        <v>0</v>
      </c>
      <c r="I4864" s="28">
        <f>+[1]DEPURADO!N4858+[1]DEPURADO!O4858</f>
        <v>0</v>
      </c>
      <c r="J4864" s="28">
        <f>+[1]DEPURADO!S4858</f>
        <v>0</v>
      </c>
      <c r="K4864" s="29">
        <f>+[1]DEPURADO!Q4858+[1]DEPURADO!R4858</f>
        <v>0</v>
      </c>
      <c r="L4864" s="28">
        <v>0</v>
      </c>
      <c r="M4864" s="28">
        <v>0</v>
      </c>
      <c r="N4864" s="28">
        <f t="shared" si="525"/>
        <v>0</v>
      </c>
      <c r="O4864" s="28">
        <f t="shared" si="526"/>
        <v>161718</v>
      </c>
      <c r="P4864" s="24" t="str">
        <f>IF([1]DEPURADO!I4858&gt;1,0,[1]DEPURADO!B4858)</f>
        <v>FEH133389</v>
      </c>
      <c r="Q4864" s="30">
        <f t="shared" si="527"/>
        <v>161718</v>
      </c>
      <c r="R4864" s="31">
        <f t="shared" si="528"/>
        <v>0</v>
      </c>
      <c r="S4864" s="31">
        <f>+[1]DEPURADO!K4858</f>
        <v>0</v>
      </c>
      <c r="T4864" s="23" t="s">
        <v>45</v>
      </c>
      <c r="U4864" s="31">
        <f>+[1]DEPURADO!J4858</f>
        <v>161718</v>
      </c>
      <c r="V4864" s="30"/>
      <c r="W4864" s="23" t="s">
        <v>45</v>
      </c>
      <c r="X4864" s="31">
        <f>+[1]DEPURADO!L4858+[1]DEPURADO!M4858</f>
        <v>0</v>
      </c>
      <c r="Y4864" s="23" t="s">
        <v>45</v>
      </c>
      <c r="Z4864" s="31">
        <f t="shared" si="529"/>
        <v>0</v>
      </c>
      <c r="AA4864" s="31"/>
      <c r="AB4864" s="31">
        <v>0</v>
      </c>
      <c r="AC4864" s="31">
        <v>0</v>
      </c>
      <c r="AD4864" s="30"/>
      <c r="AE4864" s="30">
        <f>+[1]DEPURADO!L4858</f>
        <v>0</v>
      </c>
      <c r="AF4864" s="30">
        <v>0</v>
      </c>
      <c r="AG4864" s="30">
        <f t="shared" si="530"/>
        <v>0</v>
      </c>
      <c r="AH4864" s="30">
        <v>0</v>
      </c>
      <c r="AI4864" s="30" t="str">
        <f>+[1]DEPURADO!G4858</f>
        <v>EN REVISION</v>
      </c>
      <c r="AJ4864" s="32"/>
      <c r="AK4864" s="33"/>
    </row>
    <row r="4865" spans="1:37" s="34" customFormat="1" x14ac:dyDescent="0.25">
      <c r="A4865" s="23">
        <f t="shared" si="531"/>
        <v>4857</v>
      </c>
      <c r="B4865" s="24" t="s">
        <v>44</v>
      </c>
      <c r="C4865" s="23" t="str">
        <f>+[1]DEPURADO!A4859</f>
        <v>FEH133418</v>
      </c>
      <c r="D4865" s="23" t="str">
        <f>+[1]DEPURADO!B4859</f>
        <v>FEH133418</v>
      </c>
      <c r="E4865" s="25">
        <f>+[1]DEPURADO!C4859</f>
        <v>44360</v>
      </c>
      <c r="F4865" s="26" t="str">
        <f>+IF([1]DEPURADO!D4859&gt;1,[1]DEPURADO!D4859," ")</f>
        <v xml:space="preserve"> </v>
      </c>
      <c r="G4865" s="27">
        <f>[1]DEPURADO!F4859</f>
        <v>15799</v>
      </c>
      <c r="H4865" s="28">
        <v>0</v>
      </c>
      <c r="I4865" s="28">
        <f>+[1]DEPURADO!N4859+[1]DEPURADO!O4859</f>
        <v>0</v>
      </c>
      <c r="J4865" s="28">
        <f>+[1]DEPURADO!S4859</f>
        <v>0</v>
      </c>
      <c r="K4865" s="29">
        <f>+[1]DEPURADO!Q4859+[1]DEPURADO!R4859</f>
        <v>0</v>
      </c>
      <c r="L4865" s="28">
        <v>0</v>
      </c>
      <c r="M4865" s="28">
        <v>0</v>
      </c>
      <c r="N4865" s="28">
        <f t="shared" si="525"/>
        <v>0</v>
      </c>
      <c r="O4865" s="28">
        <f t="shared" si="526"/>
        <v>15799</v>
      </c>
      <c r="P4865" s="24" t="str">
        <f>IF([1]DEPURADO!I4859&gt;1,0,[1]DEPURADO!B4859)</f>
        <v>FEH133418</v>
      </c>
      <c r="Q4865" s="30">
        <f t="shared" si="527"/>
        <v>15799</v>
      </c>
      <c r="R4865" s="31">
        <f t="shared" si="528"/>
        <v>0</v>
      </c>
      <c r="S4865" s="31">
        <f>+[1]DEPURADO!K4859</f>
        <v>0</v>
      </c>
      <c r="T4865" s="23" t="s">
        <v>45</v>
      </c>
      <c r="U4865" s="31">
        <f>+[1]DEPURADO!J4859</f>
        <v>15799</v>
      </c>
      <c r="V4865" s="30"/>
      <c r="W4865" s="23" t="s">
        <v>45</v>
      </c>
      <c r="X4865" s="31">
        <f>+[1]DEPURADO!L4859+[1]DEPURADO!M4859</f>
        <v>0</v>
      </c>
      <c r="Y4865" s="23" t="s">
        <v>45</v>
      </c>
      <c r="Z4865" s="31">
        <f t="shared" si="529"/>
        <v>0</v>
      </c>
      <c r="AA4865" s="31"/>
      <c r="AB4865" s="31">
        <v>0</v>
      </c>
      <c r="AC4865" s="31">
        <v>0</v>
      </c>
      <c r="AD4865" s="30"/>
      <c r="AE4865" s="30">
        <f>+[1]DEPURADO!L4859</f>
        <v>0</v>
      </c>
      <c r="AF4865" s="30">
        <v>0</v>
      </c>
      <c r="AG4865" s="30">
        <f t="shared" si="530"/>
        <v>0</v>
      </c>
      <c r="AH4865" s="30">
        <v>0</v>
      </c>
      <c r="AI4865" s="30" t="str">
        <f>+[1]DEPURADO!G4859</f>
        <v>EN REVISION</v>
      </c>
      <c r="AJ4865" s="32"/>
      <c r="AK4865" s="33"/>
    </row>
    <row r="4866" spans="1:37" s="34" customFormat="1" x14ac:dyDescent="0.25">
      <c r="A4866" s="23">
        <f t="shared" si="531"/>
        <v>4858</v>
      </c>
      <c r="B4866" s="24" t="s">
        <v>44</v>
      </c>
      <c r="C4866" s="23" t="str">
        <f>+[1]DEPURADO!A4860</f>
        <v>FEH133419</v>
      </c>
      <c r="D4866" s="23" t="str">
        <f>+[1]DEPURADO!B4860</f>
        <v>FEH133419</v>
      </c>
      <c r="E4866" s="25">
        <f>+[1]DEPURADO!C4860</f>
        <v>44360</v>
      </c>
      <c r="F4866" s="26" t="str">
        <f>+IF([1]DEPURADO!D4860&gt;1,[1]DEPURADO!D4860," ")</f>
        <v xml:space="preserve"> </v>
      </c>
      <c r="G4866" s="27">
        <f>[1]DEPURADO!F4860</f>
        <v>18369</v>
      </c>
      <c r="H4866" s="28">
        <v>0</v>
      </c>
      <c r="I4866" s="28">
        <f>+[1]DEPURADO!N4860+[1]DEPURADO!O4860</f>
        <v>0</v>
      </c>
      <c r="J4866" s="28">
        <f>+[1]DEPURADO!S4860</f>
        <v>0</v>
      </c>
      <c r="K4866" s="29">
        <f>+[1]DEPURADO!Q4860+[1]DEPURADO!R4860</f>
        <v>0</v>
      </c>
      <c r="L4866" s="28">
        <v>0</v>
      </c>
      <c r="M4866" s="28">
        <v>0</v>
      </c>
      <c r="N4866" s="28">
        <f t="shared" si="525"/>
        <v>0</v>
      </c>
      <c r="O4866" s="28">
        <f t="shared" si="526"/>
        <v>18369</v>
      </c>
      <c r="P4866" s="24" t="str">
        <f>IF([1]DEPURADO!I4860&gt;1,0,[1]DEPURADO!B4860)</f>
        <v>FEH133419</v>
      </c>
      <c r="Q4866" s="30">
        <f t="shared" si="527"/>
        <v>18369</v>
      </c>
      <c r="R4866" s="31">
        <f t="shared" si="528"/>
        <v>0</v>
      </c>
      <c r="S4866" s="31">
        <f>+[1]DEPURADO!K4860</f>
        <v>0</v>
      </c>
      <c r="T4866" s="23" t="s">
        <v>45</v>
      </c>
      <c r="U4866" s="31">
        <f>+[1]DEPURADO!J4860</f>
        <v>18369</v>
      </c>
      <c r="V4866" s="30"/>
      <c r="W4866" s="23" t="s">
        <v>45</v>
      </c>
      <c r="X4866" s="31">
        <f>+[1]DEPURADO!L4860+[1]DEPURADO!M4860</f>
        <v>0</v>
      </c>
      <c r="Y4866" s="23" t="s">
        <v>45</v>
      </c>
      <c r="Z4866" s="31">
        <f t="shared" si="529"/>
        <v>0</v>
      </c>
      <c r="AA4866" s="31"/>
      <c r="AB4866" s="31">
        <v>0</v>
      </c>
      <c r="AC4866" s="31">
        <v>0</v>
      </c>
      <c r="AD4866" s="30"/>
      <c r="AE4866" s="30">
        <f>+[1]DEPURADO!L4860</f>
        <v>0</v>
      </c>
      <c r="AF4866" s="30">
        <v>0</v>
      </c>
      <c r="AG4866" s="30">
        <f t="shared" si="530"/>
        <v>0</v>
      </c>
      <c r="AH4866" s="30">
        <v>0</v>
      </c>
      <c r="AI4866" s="30" t="str">
        <f>+[1]DEPURADO!G4860</f>
        <v>EN REVISION</v>
      </c>
      <c r="AJ4866" s="32"/>
      <c r="AK4866" s="33"/>
    </row>
    <row r="4867" spans="1:37" s="34" customFormat="1" x14ac:dyDescent="0.25">
      <c r="A4867" s="23">
        <f t="shared" si="531"/>
        <v>4859</v>
      </c>
      <c r="B4867" s="24" t="s">
        <v>44</v>
      </c>
      <c r="C4867" s="23" t="str">
        <f>+[1]DEPURADO!A4861</f>
        <v>FEH133420</v>
      </c>
      <c r="D4867" s="23" t="str">
        <f>+[1]DEPURADO!B4861</f>
        <v>FEH133420</v>
      </c>
      <c r="E4867" s="25">
        <f>+[1]DEPURADO!C4861</f>
        <v>44360</v>
      </c>
      <c r="F4867" s="26" t="str">
        <f>+IF([1]DEPURADO!D4861&gt;1,[1]DEPURADO!D4861," ")</f>
        <v xml:space="preserve"> </v>
      </c>
      <c r="G4867" s="27">
        <f>[1]DEPURADO!F4861</f>
        <v>29547</v>
      </c>
      <c r="H4867" s="28">
        <v>0</v>
      </c>
      <c r="I4867" s="28">
        <f>+[1]DEPURADO!N4861+[1]DEPURADO!O4861</f>
        <v>0</v>
      </c>
      <c r="J4867" s="28">
        <f>+[1]DEPURADO!S4861</f>
        <v>0</v>
      </c>
      <c r="K4867" s="29">
        <f>+[1]DEPURADO!Q4861+[1]DEPURADO!R4861</f>
        <v>0</v>
      </c>
      <c r="L4867" s="28">
        <v>0</v>
      </c>
      <c r="M4867" s="28">
        <v>0</v>
      </c>
      <c r="N4867" s="28">
        <f t="shared" si="525"/>
        <v>0</v>
      </c>
      <c r="O4867" s="28">
        <f t="shared" si="526"/>
        <v>29547</v>
      </c>
      <c r="P4867" s="24" t="str">
        <f>IF([1]DEPURADO!I4861&gt;1,0,[1]DEPURADO!B4861)</f>
        <v>FEH133420</v>
      </c>
      <c r="Q4867" s="30">
        <f t="shared" si="527"/>
        <v>29547</v>
      </c>
      <c r="R4867" s="31">
        <f t="shared" si="528"/>
        <v>0</v>
      </c>
      <c r="S4867" s="31">
        <f>+[1]DEPURADO!K4861</f>
        <v>0</v>
      </c>
      <c r="T4867" s="23" t="s">
        <v>45</v>
      </c>
      <c r="U4867" s="31">
        <f>+[1]DEPURADO!J4861</f>
        <v>29547</v>
      </c>
      <c r="V4867" s="30"/>
      <c r="W4867" s="23" t="s">
        <v>45</v>
      </c>
      <c r="X4867" s="31">
        <f>+[1]DEPURADO!L4861+[1]DEPURADO!M4861</f>
        <v>0</v>
      </c>
      <c r="Y4867" s="23" t="s">
        <v>45</v>
      </c>
      <c r="Z4867" s="31">
        <f t="shared" si="529"/>
        <v>0</v>
      </c>
      <c r="AA4867" s="31"/>
      <c r="AB4867" s="31">
        <v>0</v>
      </c>
      <c r="AC4867" s="31">
        <v>0</v>
      </c>
      <c r="AD4867" s="30"/>
      <c r="AE4867" s="30">
        <f>+[1]DEPURADO!L4861</f>
        <v>0</v>
      </c>
      <c r="AF4867" s="30">
        <v>0</v>
      </c>
      <c r="AG4867" s="30">
        <f t="shared" si="530"/>
        <v>0</v>
      </c>
      <c r="AH4867" s="30">
        <v>0</v>
      </c>
      <c r="AI4867" s="30" t="str">
        <f>+[1]DEPURADO!G4861</f>
        <v>EN REVISION</v>
      </c>
      <c r="AJ4867" s="32"/>
      <c r="AK4867" s="33"/>
    </row>
    <row r="4868" spans="1:37" s="34" customFormat="1" x14ac:dyDescent="0.25">
      <c r="A4868" s="23">
        <f t="shared" si="531"/>
        <v>4860</v>
      </c>
      <c r="B4868" s="24" t="s">
        <v>44</v>
      </c>
      <c r="C4868" s="23" t="str">
        <f>+[1]DEPURADO!A4862</f>
        <v>FEH133423</v>
      </c>
      <c r="D4868" s="23" t="str">
        <f>+[1]DEPURADO!B4862</f>
        <v>FEH133423</v>
      </c>
      <c r="E4868" s="25">
        <f>+[1]DEPURADO!C4862</f>
        <v>44360</v>
      </c>
      <c r="F4868" s="26" t="str">
        <f>+IF([1]DEPURADO!D4862&gt;1,[1]DEPURADO!D4862," ")</f>
        <v xml:space="preserve"> </v>
      </c>
      <c r="G4868" s="27">
        <f>[1]DEPURADO!F4862</f>
        <v>230433</v>
      </c>
      <c r="H4868" s="28">
        <v>0</v>
      </c>
      <c r="I4868" s="28">
        <f>+[1]DEPURADO!N4862+[1]DEPURADO!O4862</f>
        <v>0</v>
      </c>
      <c r="J4868" s="28">
        <f>+[1]DEPURADO!S4862</f>
        <v>0</v>
      </c>
      <c r="K4868" s="29">
        <f>+[1]DEPURADO!Q4862+[1]DEPURADO!R4862</f>
        <v>0</v>
      </c>
      <c r="L4868" s="28">
        <v>0</v>
      </c>
      <c r="M4868" s="28">
        <v>0</v>
      </c>
      <c r="N4868" s="28">
        <f t="shared" si="525"/>
        <v>0</v>
      </c>
      <c r="O4868" s="28">
        <f t="shared" si="526"/>
        <v>230433</v>
      </c>
      <c r="P4868" s="24" t="str">
        <f>IF([1]DEPURADO!I4862&gt;1,0,[1]DEPURADO!B4862)</f>
        <v>FEH133423</v>
      </c>
      <c r="Q4868" s="30">
        <f t="shared" si="527"/>
        <v>230433</v>
      </c>
      <c r="R4868" s="31">
        <f t="shared" si="528"/>
        <v>0</v>
      </c>
      <c r="S4868" s="31">
        <f>+[1]DEPURADO!K4862</f>
        <v>0</v>
      </c>
      <c r="T4868" s="23" t="s">
        <v>45</v>
      </c>
      <c r="U4868" s="31">
        <f>+[1]DEPURADO!J4862</f>
        <v>230433</v>
      </c>
      <c r="V4868" s="30"/>
      <c r="W4868" s="23" t="s">
        <v>45</v>
      </c>
      <c r="X4868" s="31">
        <f>+[1]DEPURADO!L4862+[1]DEPURADO!M4862</f>
        <v>0</v>
      </c>
      <c r="Y4868" s="23" t="s">
        <v>45</v>
      </c>
      <c r="Z4868" s="31">
        <f t="shared" si="529"/>
        <v>0</v>
      </c>
      <c r="AA4868" s="31"/>
      <c r="AB4868" s="31">
        <v>0</v>
      </c>
      <c r="AC4868" s="31">
        <v>0</v>
      </c>
      <c r="AD4868" s="30"/>
      <c r="AE4868" s="30">
        <f>+[1]DEPURADO!L4862</f>
        <v>0</v>
      </c>
      <c r="AF4868" s="30">
        <v>0</v>
      </c>
      <c r="AG4868" s="30">
        <f t="shared" si="530"/>
        <v>0</v>
      </c>
      <c r="AH4868" s="30">
        <v>0</v>
      </c>
      <c r="AI4868" s="30" t="str">
        <f>+[1]DEPURADO!G4862</f>
        <v>EN REVISION</v>
      </c>
      <c r="AJ4868" s="32"/>
      <c r="AK4868" s="33"/>
    </row>
    <row r="4869" spans="1:37" s="34" customFormat="1" x14ac:dyDescent="0.25">
      <c r="A4869" s="23">
        <f t="shared" si="531"/>
        <v>4861</v>
      </c>
      <c r="B4869" s="24" t="s">
        <v>44</v>
      </c>
      <c r="C4869" s="23" t="str">
        <f>+[1]DEPURADO!A4863</f>
        <v>FEH133424</v>
      </c>
      <c r="D4869" s="23" t="str">
        <f>+[1]DEPURADO!B4863</f>
        <v>FEH133424</v>
      </c>
      <c r="E4869" s="25">
        <f>+[1]DEPURADO!C4863</f>
        <v>44360</v>
      </c>
      <c r="F4869" s="26" t="str">
        <f>+IF([1]DEPURADO!D4863&gt;1,[1]DEPURADO!D4863," ")</f>
        <v xml:space="preserve"> </v>
      </c>
      <c r="G4869" s="27">
        <f>[1]DEPURADO!F4863</f>
        <v>15958</v>
      </c>
      <c r="H4869" s="28">
        <v>0</v>
      </c>
      <c r="I4869" s="28">
        <f>+[1]DEPURADO!N4863+[1]DEPURADO!O4863</f>
        <v>0</v>
      </c>
      <c r="J4869" s="28">
        <f>+[1]DEPURADO!S4863</f>
        <v>0</v>
      </c>
      <c r="K4869" s="29">
        <f>+[1]DEPURADO!Q4863+[1]DEPURADO!R4863</f>
        <v>0</v>
      </c>
      <c r="L4869" s="28">
        <v>0</v>
      </c>
      <c r="M4869" s="28">
        <v>0</v>
      </c>
      <c r="N4869" s="28">
        <f t="shared" si="525"/>
        <v>0</v>
      </c>
      <c r="O4869" s="28">
        <f t="shared" si="526"/>
        <v>15958</v>
      </c>
      <c r="P4869" s="24" t="str">
        <f>IF([1]DEPURADO!I4863&gt;1,0,[1]DEPURADO!B4863)</f>
        <v>FEH133424</v>
      </c>
      <c r="Q4869" s="30">
        <f t="shared" si="527"/>
        <v>15958</v>
      </c>
      <c r="R4869" s="31">
        <f t="shared" si="528"/>
        <v>0</v>
      </c>
      <c r="S4869" s="31">
        <f>+[1]DEPURADO!K4863</f>
        <v>0</v>
      </c>
      <c r="T4869" s="23" t="s">
        <v>45</v>
      </c>
      <c r="U4869" s="31">
        <f>+[1]DEPURADO!J4863</f>
        <v>15958</v>
      </c>
      <c r="V4869" s="30"/>
      <c r="W4869" s="23" t="s">
        <v>45</v>
      </c>
      <c r="X4869" s="31">
        <f>+[1]DEPURADO!L4863+[1]DEPURADO!M4863</f>
        <v>0</v>
      </c>
      <c r="Y4869" s="23" t="s">
        <v>45</v>
      </c>
      <c r="Z4869" s="31">
        <f t="shared" si="529"/>
        <v>0</v>
      </c>
      <c r="AA4869" s="31"/>
      <c r="AB4869" s="31">
        <v>0</v>
      </c>
      <c r="AC4869" s="31">
        <v>0</v>
      </c>
      <c r="AD4869" s="30"/>
      <c r="AE4869" s="30">
        <f>+[1]DEPURADO!L4863</f>
        <v>0</v>
      </c>
      <c r="AF4869" s="30">
        <v>0</v>
      </c>
      <c r="AG4869" s="30">
        <f t="shared" si="530"/>
        <v>0</v>
      </c>
      <c r="AH4869" s="30">
        <v>0</v>
      </c>
      <c r="AI4869" s="30" t="str">
        <f>+[1]DEPURADO!G4863</f>
        <v>EN REVISION</v>
      </c>
      <c r="AJ4869" s="32"/>
      <c r="AK4869" s="33"/>
    </row>
    <row r="4870" spans="1:37" s="34" customFormat="1" x14ac:dyDescent="0.25">
      <c r="A4870" s="23">
        <f t="shared" si="531"/>
        <v>4862</v>
      </c>
      <c r="B4870" s="24" t="s">
        <v>44</v>
      </c>
      <c r="C4870" s="23" t="str">
        <f>+[1]DEPURADO!A4864</f>
        <v>FEH133426</v>
      </c>
      <c r="D4870" s="23" t="str">
        <f>+[1]DEPURADO!B4864</f>
        <v>FEH133426</v>
      </c>
      <c r="E4870" s="25">
        <f>+[1]DEPURADO!C4864</f>
        <v>44360</v>
      </c>
      <c r="F4870" s="26" t="str">
        <f>+IF([1]DEPURADO!D4864&gt;1,[1]DEPURADO!D4864," ")</f>
        <v xml:space="preserve"> </v>
      </c>
      <c r="G4870" s="27">
        <f>[1]DEPURADO!F4864</f>
        <v>153009</v>
      </c>
      <c r="H4870" s="28">
        <v>0</v>
      </c>
      <c r="I4870" s="28">
        <f>+[1]DEPURADO!N4864+[1]DEPURADO!O4864</f>
        <v>0</v>
      </c>
      <c r="J4870" s="28">
        <f>+[1]DEPURADO!S4864</f>
        <v>0</v>
      </c>
      <c r="K4870" s="29">
        <f>+[1]DEPURADO!Q4864+[1]DEPURADO!R4864</f>
        <v>0</v>
      </c>
      <c r="L4870" s="28">
        <v>0</v>
      </c>
      <c r="M4870" s="28">
        <v>0</v>
      </c>
      <c r="N4870" s="28">
        <f t="shared" si="525"/>
        <v>0</v>
      </c>
      <c r="O4870" s="28">
        <f t="shared" si="526"/>
        <v>153009</v>
      </c>
      <c r="P4870" s="24" t="str">
        <f>IF([1]DEPURADO!I4864&gt;1,0,[1]DEPURADO!B4864)</f>
        <v>FEH133426</v>
      </c>
      <c r="Q4870" s="30">
        <f t="shared" si="527"/>
        <v>153009</v>
      </c>
      <c r="R4870" s="31">
        <f t="shared" si="528"/>
        <v>0</v>
      </c>
      <c r="S4870" s="31">
        <f>+[1]DEPURADO!K4864</f>
        <v>0</v>
      </c>
      <c r="T4870" s="23" t="s">
        <v>45</v>
      </c>
      <c r="U4870" s="31">
        <f>+[1]DEPURADO!J4864</f>
        <v>153009</v>
      </c>
      <c r="V4870" s="30"/>
      <c r="W4870" s="23" t="s">
        <v>45</v>
      </c>
      <c r="X4870" s="31">
        <f>+[1]DEPURADO!L4864+[1]DEPURADO!M4864</f>
        <v>0</v>
      </c>
      <c r="Y4870" s="23" t="s">
        <v>45</v>
      </c>
      <c r="Z4870" s="31">
        <f t="shared" si="529"/>
        <v>0</v>
      </c>
      <c r="AA4870" s="31"/>
      <c r="AB4870" s="31">
        <v>0</v>
      </c>
      <c r="AC4870" s="31">
        <v>0</v>
      </c>
      <c r="AD4870" s="30"/>
      <c r="AE4870" s="30">
        <f>+[1]DEPURADO!L4864</f>
        <v>0</v>
      </c>
      <c r="AF4870" s="30">
        <v>0</v>
      </c>
      <c r="AG4870" s="30">
        <f t="shared" si="530"/>
        <v>0</v>
      </c>
      <c r="AH4870" s="30">
        <v>0</v>
      </c>
      <c r="AI4870" s="30" t="str">
        <f>+[1]DEPURADO!G4864</f>
        <v>EN REVISION</v>
      </c>
      <c r="AJ4870" s="32"/>
      <c r="AK4870" s="33"/>
    </row>
    <row r="4871" spans="1:37" s="34" customFormat="1" x14ac:dyDescent="0.25">
      <c r="A4871" s="23">
        <f t="shared" si="531"/>
        <v>4863</v>
      </c>
      <c r="B4871" s="24" t="s">
        <v>44</v>
      </c>
      <c r="C4871" s="23" t="str">
        <f>+[1]DEPURADO!A4865</f>
        <v>FEH133427</v>
      </c>
      <c r="D4871" s="23" t="str">
        <f>+[1]DEPURADO!B4865</f>
        <v>FEH133427</v>
      </c>
      <c r="E4871" s="25">
        <f>+[1]DEPURADO!C4865</f>
        <v>44360</v>
      </c>
      <c r="F4871" s="26" t="str">
        <f>+IF([1]DEPURADO!D4865&gt;1,[1]DEPURADO!D4865," ")</f>
        <v xml:space="preserve"> </v>
      </c>
      <c r="G4871" s="27">
        <f>[1]DEPURADO!F4865</f>
        <v>222595</v>
      </c>
      <c r="H4871" s="28">
        <v>0</v>
      </c>
      <c r="I4871" s="28">
        <f>+[1]DEPURADO!N4865+[1]DEPURADO!O4865</f>
        <v>0</v>
      </c>
      <c r="J4871" s="28">
        <f>+[1]DEPURADO!S4865</f>
        <v>0</v>
      </c>
      <c r="K4871" s="29">
        <f>+[1]DEPURADO!Q4865+[1]DEPURADO!R4865</f>
        <v>0</v>
      </c>
      <c r="L4871" s="28">
        <v>0</v>
      </c>
      <c r="M4871" s="28">
        <v>0</v>
      </c>
      <c r="N4871" s="28">
        <f t="shared" si="525"/>
        <v>0</v>
      </c>
      <c r="O4871" s="28">
        <f t="shared" si="526"/>
        <v>222595</v>
      </c>
      <c r="P4871" s="24" t="str">
        <f>IF([1]DEPURADO!I4865&gt;1,0,[1]DEPURADO!B4865)</f>
        <v>FEH133427</v>
      </c>
      <c r="Q4871" s="30">
        <f t="shared" si="527"/>
        <v>222595</v>
      </c>
      <c r="R4871" s="31">
        <f t="shared" si="528"/>
        <v>0</v>
      </c>
      <c r="S4871" s="31">
        <f>+[1]DEPURADO!K4865</f>
        <v>0</v>
      </c>
      <c r="T4871" s="23" t="s">
        <v>45</v>
      </c>
      <c r="U4871" s="31">
        <f>+[1]DEPURADO!J4865</f>
        <v>222595</v>
      </c>
      <c r="V4871" s="30"/>
      <c r="W4871" s="23" t="s">
        <v>45</v>
      </c>
      <c r="X4871" s="31">
        <f>+[1]DEPURADO!L4865+[1]DEPURADO!M4865</f>
        <v>0</v>
      </c>
      <c r="Y4871" s="23" t="s">
        <v>45</v>
      </c>
      <c r="Z4871" s="31">
        <f t="shared" si="529"/>
        <v>0</v>
      </c>
      <c r="AA4871" s="31"/>
      <c r="AB4871" s="31">
        <v>0</v>
      </c>
      <c r="AC4871" s="31">
        <v>0</v>
      </c>
      <c r="AD4871" s="30"/>
      <c r="AE4871" s="30">
        <f>+[1]DEPURADO!L4865</f>
        <v>0</v>
      </c>
      <c r="AF4871" s="30">
        <v>0</v>
      </c>
      <c r="AG4871" s="30">
        <f t="shared" si="530"/>
        <v>0</v>
      </c>
      <c r="AH4871" s="30">
        <v>0</v>
      </c>
      <c r="AI4871" s="30" t="str">
        <f>+[1]DEPURADO!G4865</f>
        <v>EN REVISION</v>
      </c>
      <c r="AJ4871" s="32"/>
      <c r="AK4871" s="33"/>
    </row>
    <row r="4872" spans="1:37" s="34" customFormat="1" x14ac:dyDescent="0.25">
      <c r="A4872" s="23">
        <f t="shared" si="531"/>
        <v>4864</v>
      </c>
      <c r="B4872" s="24" t="s">
        <v>44</v>
      </c>
      <c r="C4872" s="23" t="str">
        <f>+[1]DEPURADO!A4866</f>
        <v>FEH133428</v>
      </c>
      <c r="D4872" s="23" t="str">
        <f>+[1]DEPURADO!B4866</f>
        <v>FEH133428</v>
      </c>
      <c r="E4872" s="25">
        <f>+[1]DEPURADO!C4866</f>
        <v>44360</v>
      </c>
      <c r="F4872" s="26" t="str">
        <f>+IF([1]DEPURADO!D4866&gt;1,[1]DEPURADO!D4866," ")</f>
        <v xml:space="preserve"> </v>
      </c>
      <c r="G4872" s="27">
        <f>[1]DEPURADO!F4866</f>
        <v>45856</v>
      </c>
      <c r="H4872" s="28">
        <v>0</v>
      </c>
      <c r="I4872" s="28">
        <f>+[1]DEPURADO!N4866+[1]DEPURADO!O4866</f>
        <v>0</v>
      </c>
      <c r="J4872" s="28">
        <f>+[1]DEPURADO!S4866</f>
        <v>0</v>
      </c>
      <c r="K4872" s="29">
        <f>+[1]DEPURADO!Q4866+[1]DEPURADO!R4866</f>
        <v>0</v>
      </c>
      <c r="L4872" s="28">
        <v>0</v>
      </c>
      <c r="M4872" s="28">
        <v>0</v>
      </c>
      <c r="N4872" s="28">
        <f t="shared" si="525"/>
        <v>0</v>
      </c>
      <c r="O4872" s="28">
        <f t="shared" si="526"/>
        <v>45856</v>
      </c>
      <c r="P4872" s="24" t="str">
        <f>IF([1]DEPURADO!I4866&gt;1,0,[1]DEPURADO!B4866)</f>
        <v>FEH133428</v>
      </c>
      <c r="Q4872" s="30">
        <f t="shared" si="527"/>
        <v>45856</v>
      </c>
      <c r="R4872" s="31">
        <f t="shared" si="528"/>
        <v>0</v>
      </c>
      <c r="S4872" s="31">
        <f>+[1]DEPURADO!K4866</f>
        <v>0</v>
      </c>
      <c r="T4872" s="23" t="s">
        <v>45</v>
      </c>
      <c r="U4872" s="31">
        <f>+[1]DEPURADO!J4866</f>
        <v>45856</v>
      </c>
      <c r="V4872" s="30"/>
      <c r="W4872" s="23" t="s">
        <v>45</v>
      </c>
      <c r="X4872" s="31">
        <f>+[1]DEPURADO!L4866+[1]DEPURADO!M4866</f>
        <v>0</v>
      </c>
      <c r="Y4872" s="23" t="s">
        <v>45</v>
      </c>
      <c r="Z4872" s="31">
        <f t="shared" si="529"/>
        <v>0</v>
      </c>
      <c r="AA4872" s="31"/>
      <c r="AB4872" s="31">
        <v>0</v>
      </c>
      <c r="AC4872" s="31">
        <v>0</v>
      </c>
      <c r="AD4872" s="30"/>
      <c r="AE4872" s="30">
        <f>+[1]DEPURADO!L4866</f>
        <v>0</v>
      </c>
      <c r="AF4872" s="30">
        <v>0</v>
      </c>
      <c r="AG4872" s="30">
        <f t="shared" si="530"/>
        <v>0</v>
      </c>
      <c r="AH4872" s="30">
        <v>0</v>
      </c>
      <c r="AI4872" s="30" t="str">
        <f>+[1]DEPURADO!G4866</f>
        <v>EN REVISION</v>
      </c>
      <c r="AJ4872" s="32"/>
      <c r="AK4872" s="33"/>
    </row>
    <row r="4873" spans="1:37" s="34" customFormat="1" x14ac:dyDescent="0.25">
      <c r="A4873" s="23">
        <f t="shared" si="531"/>
        <v>4865</v>
      </c>
      <c r="B4873" s="24" t="s">
        <v>44</v>
      </c>
      <c r="C4873" s="23" t="str">
        <f>+[1]DEPURADO!A4867</f>
        <v>FEH133429</v>
      </c>
      <c r="D4873" s="23" t="str">
        <f>+[1]DEPURADO!B4867</f>
        <v>FEH133429</v>
      </c>
      <c r="E4873" s="25">
        <f>+[1]DEPURADO!C4867</f>
        <v>44360</v>
      </c>
      <c r="F4873" s="26" t="str">
        <f>+IF([1]DEPURADO!D4867&gt;1,[1]DEPURADO!D4867," ")</f>
        <v xml:space="preserve"> </v>
      </c>
      <c r="G4873" s="27">
        <f>[1]DEPURADO!F4867</f>
        <v>195531</v>
      </c>
      <c r="H4873" s="28">
        <v>0</v>
      </c>
      <c r="I4873" s="28">
        <f>+[1]DEPURADO!N4867+[1]DEPURADO!O4867</f>
        <v>0</v>
      </c>
      <c r="J4873" s="28">
        <f>+[1]DEPURADO!S4867</f>
        <v>0</v>
      </c>
      <c r="K4873" s="29">
        <f>+[1]DEPURADO!Q4867+[1]DEPURADO!R4867</f>
        <v>0</v>
      </c>
      <c r="L4873" s="28">
        <v>0</v>
      </c>
      <c r="M4873" s="28">
        <v>0</v>
      </c>
      <c r="N4873" s="28">
        <f t="shared" si="525"/>
        <v>0</v>
      </c>
      <c r="O4873" s="28">
        <f t="shared" si="526"/>
        <v>195531</v>
      </c>
      <c r="P4873" s="24" t="str">
        <f>IF([1]DEPURADO!I4867&gt;1,0,[1]DEPURADO!B4867)</f>
        <v>FEH133429</v>
      </c>
      <c r="Q4873" s="30">
        <f t="shared" si="527"/>
        <v>195531</v>
      </c>
      <c r="R4873" s="31">
        <f t="shared" si="528"/>
        <v>0</v>
      </c>
      <c r="S4873" s="31">
        <f>+[1]DEPURADO!K4867</f>
        <v>0</v>
      </c>
      <c r="T4873" s="23" t="s">
        <v>45</v>
      </c>
      <c r="U4873" s="31">
        <f>+[1]DEPURADO!J4867</f>
        <v>195531</v>
      </c>
      <c r="V4873" s="30"/>
      <c r="W4873" s="23" t="s">
        <v>45</v>
      </c>
      <c r="X4873" s="31">
        <f>+[1]DEPURADO!L4867+[1]DEPURADO!M4867</f>
        <v>0</v>
      </c>
      <c r="Y4873" s="23" t="s">
        <v>45</v>
      </c>
      <c r="Z4873" s="31">
        <f t="shared" si="529"/>
        <v>0</v>
      </c>
      <c r="AA4873" s="31"/>
      <c r="AB4873" s="31">
        <v>0</v>
      </c>
      <c r="AC4873" s="31">
        <v>0</v>
      </c>
      <c r="AD4873" s="30"/>
      <c r="AE4873" s="30">
        <f>+[1]DEPURADO!L4867</f>
        <v>0</v>
      </c>
      <c r="AF4873" s="30">
        <v>0</v>
      </c>
      <c r="AG4873" s="30">
        <f t="shared" si="530"/>
        <v>0</v>
      </c>
      <c r="AH4873" s="30">
        <v>0</v>
      </c>
      <c r="AI4873" s="30" t="str">
        <f>+[1]DEPURADO!G4867</f>
        <v>EN REVISION</v>
      </c>
      <c r="AJ4873" s="32"/>
      <c r="AK4873" s="33"/>
    </row>
    <row r="4874" spans="1:37" s="34" customFormat="1" x14ac:dyDescent="0.25">
      <c r="A4874" s="23">
        <f t="shared" si="531"/>
        <v>4866</v>
      </c>
      <c r="B4874" s="24" t="s">
        <v>44</v>
      </c>
      <c r="C4874" s="23" t="str">
        <f>+[1]DEPURADO!A4868</f>
        <v>FEH133462</v>
      </c>
      <c r="D4874" s="23" t="str">
        <f>+[1]DEPURADO!B4868</f>
        <v>FEH133462</v>
      </c>
      <c r="E4874" s="25">
        <f>+[1]DEPURADO!C4868</f>
        <v>44360</v>
      </c>
      <c r="F4874" s="26" t="str">
        <f>+IF([1]DEPURADO!D4868&gt;1,[1]DEPURADO!D4868," ")</f>
        <v xml:space="preserve"> </v>
      </c>
      <c r="G4874" s="27">
        <f>[1]DEPURADO!F4868</f>
        <v>112138</v>
      </c>
      <c r="H4874" s="28">
        <v>0</v>
      </c>
      <c r="I4874" s="28">
        <f>+[1]DEPURADO!N4868+[1]DEPURADO!O4868</f>
        <v>0</v>
      </c>
      <c r="J4874" s="28">
        <f>+[1]DEPURADO!S4868</f>
        <v>0</v>
      </c>
      <c r="K4874" s="29">
        <f>+[1]DEPURADO!Q4868+[1]DEPURADO!R4868</f>
        <v>0</v>
      </c>
      <c r="L4874" s="28">
        <v>0</v>
      </c>
      <c r="M4874" s="28">
        <v>0</v>
      </c>
      <c r="N4874" s="28">
        <f t="shared" ref="N4874:N4937" si="532">+SUM(J4874:M4874)</f>
        <v>0</v>
      </c>
      <c r="O4874" s="28">
        <f t="shared" ref="O4874:O4937" si="533">+G4874-I4874-N4874</f>
        <v>112138</v>
      </c>
      <c r="P4874" s="24" t="str">
        <f>IF([1]DEPURADO!I4868&gt;1,0,[1]DEPURADO!B4868)</f>
        <v>FEH133462</v>
      </c>
      <c r="Q4874" s="30">
        <f t="shared" ref="Q4874:Q4937" si="534">+IF(P4874&gt;0,G4874,0)</f>
        <v>112138</v>
      </c>
      <c r="R4874" s="31">
        <f t="shared" ref="R4874:R4937" si="535">IF(P4874=0,G4874,0)</f>
        <v>0</v>
      </c>
      <c r="S4874" s="31">
        <f>+[1]DEPURADO!K4868</f>
        <v>0</v>
      </c>
      <c r="T4874" s="23" t="s">
        <v>45</v>
      </c>
      <c r="U4874" s="31">
        <f>+[1]DEPURADO!J4868</f>
        <v>112138</v>
      </c>
      <c r="V4874" s="30"/>
      <c r="W4874" s="23" t="s">
        <v>45</v>
      </c>
      <c r="X4874" s="31">
        <f>+[1]DEPURADO!L4868+[1]DEPURADO!M4868</f>
        <v>0</v>
      </c>
      <c r="Y4874" s="23" t="s">
        <v>45</v>
      </c>
      <c r="Z4874" s="31">
        <f t="shared" ref="Z4874:Z4937" si="536">+X4874-AE4874+IF(X4874-AE4874&lt;-1,-X4874+AE4874,0)</f>
        <v>0</v>
      </c>
      <c r="AA4874" s="31"/>
      <c r="AB4874" s="31">
        <v>0</v>
      </c>
      <c r="AC4874" s="31">
        <v>0</v>
      </c>
      <c r="AD4874" s="30"/>
      <c r="AE4874" s="30">
        <f>+[1]DEPURADO!L4868</f>
        <v>0</v>
      </c>
      <c r="AF4874" s="30">
        <v>0</v>
      </c>
      <c r="AG4874" s="30">
        <f t="shared" ref="AG4874:AG4937" si="537">+G4874-I4874-N4874-R4874-Z4874-AC4874-AE4874-S4874-U4874</f>
        <v>0</v>
      </c>
      <c r="AH4874" s="30">
        <v>0</v>
      </c>
      <c r="AI4874" s="30" t="str">
        <f>+[1]DEPURADO!G4868</f>
        <v>EN REVISION</v>
      </c>
      <c r="AJ4874" s="32"/>
      <c r="AK4874" s="33"/>
    </row>
    <row r="4875" spans="1:37" s="34" customFormat="1" x14ac:dyDescent="0.25">
      <c r="A4875" s="23">
        <f t="shared" ref="A4875:A4938" si="538">+A4874+1</f>
        <v>4867</v>
      </c>
      <c r="B4875" s="24" t="s">
        <v>44</v>
      </c>
      <c r="C4875" s="23" t="str">
        <f>+[1]DEPURADO!A4869</f>
        <v>FEH133491</v>
      </c>
      <c r="D4875" s="23" t="str">
        <f>+[1]DEPURADO!B4869</f>
        <v>FEH133491</v>
      </c>
      <c r="E4875" s="25">
        <f>+[1]DEPURADO!C4869</f>
        <v>44360</v>
      </c>
      <c r="F4875" s="26" t="str">
        <f>+IF([1]DEPURADO!D4869&gt;1,[1]DEPURADO!D4869," ")</f>
        <v xml:space="preserve"> </v>
      </c>
      <c r="G4875" s="27">
        <f>[1]DEPURADO!F4869</f>
        <v>292275</v>
      </c>
      <c r="H4875" s="28">
        <v>0</v>
      </c>
      <c r="I4875" s="28">
        <f>+[1]DEPURADO!N4869+[1]DEPURADO!O4869</f>
        <v>0</v>
      </c>
      <c r="J4875" s="28">
        <f>+[1]DEPURADO!S4869</f>
        <v>0</v>
      </c>
      <c r="K4875" s="29">
        <f>+[1]DEPURADO!Q4869+[1]DEPURADO!R4869</f>
        <v>0</v>
      </c>
      <c r="L4875" s="28">
        <v>0</v>
      </c>
      <c r="M4875" s="28">
        <v>0</v>
      </c>
      <c r="N4875" s="28">
        <f t="shared" si="532"/>
        <v>0</v>
      </c>
      <c r="O4875" s="28">
        <f t="shared" si="533"/>
        <v>292275</v>
      </c>
      <c r="P4875" s="24" t="str">
        <f>IF([1]DEPURADO!I4869&gt;1,0,[1]DEPURADO!B4869)</f>
        <v>FEH133491</v>
      </c>
      <c r="Q4875" s="30">
        <f t="shared" si="534"/>
        <v>292275</v>
      </c>
      <c r="R4875" s="31">
        <f t="shared" si="535"/>
        <v>0</v>
      </c>
      <c r="S4875" s="31">
        <f>+[1]DEPURADO!K4869</f>
        <v>0</v>
      </c>
      <c r="T4875" s="23" t="s">
        <v>45</v>
      </c>
      <c r="U4875" s="31">
        <f>+[1]DEPURADO!J4869</f>
        <v>292275</v>
      </c>
      <c r="V4875" s="30"/>
      <c r="W4875" s="23" t="s">
        <v>45</v>
      </c>
      <c r="X4875" s="31">
        <f>+[1]DEPURADO!L4869+[1]DEPURADO!M4869</f>
        <v>0</v>
      </c>
      <c r="Y4875" s="23" t="s">
        <v>45</v>
      </c>
      <c r="Z4875" s="31">
        <f t="shared" si="536"/>
        <v>0</v>
      </c>
      <c r="AA4875" s="31"/>
      <c r="AB4875" s="31">
        <v>0</v>
      </c>
      <c r="AC4875" s="31">
        <v>0</v>
      </c>
      <c r="AD4875" s="30"/>
      <c r="AE4875" s="30">
        <f>+[1]DEPURADO!L4869</f>
        <v>0</v>
      </c>
      <c r="AF4875" s="30">
        <v>0</v>
      </c>
      <c r="AG4875" s="30">
        <f t="shared" si="537"/>
        <v>0</v>
      </c>
      <c r="AH4875" s="30">
        <v>0</v>
      </c>
      <c r="AI4875" s="30" t="str">
        <f>+[1]DEPURADO!G4869</f>
        <v>EN REVISION</v>
      </c>
      <c r="AJ4875" s="32"/>
      <c r="AK4875" s="33"/>
    </row>
    <row r="4876" spans="1:37" s="34" customFormat="1" x14ac:dyDescent="0.25">
      <c r="A4876" s="23">
        <f t="shared" si="538"/>
        <v>4868</v>
      </c>
      <c r="B4876" s="24" t="s">
        <v>44</v>
      </c>
      <c r="C4876" s="23" t="str">
        <f>+[1]DEPURADO!A4870</f>
        <v>FEH133492</v>
      </c>
      <c r="D4876" s="23" t="str">
        <f>+[1]DEPURADO!B4870</f>
        <v>FEH133492</v>
      </c>
      <c r="E4876" s="25">
        <f>+[1]DEPURADO!C4870</f>
        <v>44360</v>
      </c>
      <c r="F4876" s="26" t="str">
        <f>+IF([1]DEPURADO!D4870&gt;1,[1]DEPURADO!D4870," ")</f>
        <v xml:space="preserve"> </v>
      </c>
      <c r="G4876" s="27">
        <f>[1]DEPURADO!F4870</f>
        <v>216994</v>
      </c>
      <c r="H4876" s="28">
        <v>0</v>
      </c>
      <c r="I4876" s="28">
        <f>+[1]DEPURADO!N4870+[1]DEPURADO!O4870</f>
        <v>0</v>
      </c>
      <c r="J4876" s="28">
        <f>+[1]DEPURADO!S4870</f>
        <v>0</v>
      </c>
      <c r="K4876" s="29">
        <f>+[1]DEPURADO!Q4870+[1]DEPURADO!R4870</f>
        <v>0</v>
      </c>
      <c r="L4876" s="28">
        <v>0</v>
      </c>
      <c r="M4876" s="28">
        <v>0</v>
      </c>
      <c r="N4876" s="28">
        <f t="shared" si="532"/>
        <v>0</v>
      </c>
      <c r="O4876" s="28">
        <f t="shared" si="533"/>
        <v>216994</v>
      </c>
      <c r="P4876" s="24">
        <f>IF([1]DEPURADO!I4870&gt;1,0,[1]DEPURADO!B4870)</f>
        <v>0</v>
      </c>
      <c r="Q4876" s="30">
        <f t="shared" si="534"/>
        <v>0</v>
      </c>
      <c r="R4876" s="31">
        <f t="shared" si="535"/>
        <v>216994</v>
      </c>
      <c r="S4876" s="31">
        <f>+[1]DEPURADO!K4870</f>
        <v>0</v>
      </c>
      <c r="T4876" s="23" t="s">
        <v>45</v>
      </c>
      <c r="U4876" s="31">
        <f>+[1]DEPURADO!J4870</f>
        <v>0</v>
      </c>
      <c r="V4876" s="30"/>
      <c r="W4876" s="23" t="s">
        <v>45</v>
      </c>
      <c r="X4876" s="31">
        <f>+[1]DEPURADO!L4870+[1]DEPURADO!M4870</f>
        <v>0</v>
      </c>
      <c r="Y4876" s="23" t="s">
        <v>45</v>
      </c>
      <c r="Z4876" s="31">
        <f t="shared" si="536"/>
        <v>0</v>
      </c>
      <c r="AA4876" s="31"/>
      <c r="AB4876" s="31">
        <v>0</v>
      </c>
      <c r="AC4876" s="31">
        <v>0</v>
      </c>
      <c r="AD4876" s="30"/>
      <c r="AE4876" s="30">
        <f>+[1]DEPURADO!L4870</f>
        <v>0</v>
      </c>
      <c r="AF4876" s="30">
        <v>0</v>
      </c>
      <c r="AG4876" s="30">
        <f t="shared" si="537"/>
        <v>0</v>
      </c>
      <c r="AH4876" s="30">
        <v>0</v>
      </c>
      <c r="AI4876" s="30" t="str">
        <f>+[1]DEPURADO!G4870</f>
        <v>NO RADICADO</v>
      </c>
      <c r="AJ4876" s="32"/>
      <c r="AK4876" s="33"/>
    </row>
    <row r="4877" spans="1:37" s="34" customFormat="1" x14ac:dyDescent="0.25">
      <c r="A4877" s="23">
        <f t="shared" si="538"/>
        <v>4869</v>
      </c>
      <c r="B4877" s="24" t="s">
        <v>44</v>
      </c>
      <c r="C4877" s="23" t="str">
        <f>+[1]DEPURADO!A4871</f>
        <v>FEH133504</v>
      </c>
      <c r="D4877" s="23" t="str">
        <f>+[1]DEPURADO!B4871</f>
        <v>FEH133504</v>
      </c>
      <c r="E4877" s="25">
        <f>+[1]DEPURADO!C4871</f>
        <v>44360</v>
      </c>
      <c r="F4877" s="26" t="str">
        <f>+IF([1]DEPURADO!D4871&gt;1,[1]DEPURADO!D4871," ")</f>
        <v xml:space="preserve"> </v>
      </c>
      <c r="G4877" s="27">
        <f>[1]DEPURADO!F4871</f>
        <v>166034</v>
      </c>
      <c r="H4877" s="28">
        <v>0</v>
      </c>
      <c r="I4877" s="28">
        <f>+[1]DEPURADO!N4871+[1]DEPURADO!O4871</f>
        <v>0</v>
      </c>
      <c r="J4877" s="28">
        <f>+[1]DEPURADO!S4871</f>
        <v>0</v>
      </c>
      <c r="K4877" s="29">
        <f>+[1]DEPURADO!Q4871+[1]DEPURADO!R4871</f>
        <v>0</v>
      </c>
      <c r="L4877" s="28">
        <v>0</v>
      </c>
      <c r="M4877" s="28">
        <v>0</v>
      </c>
      <c r="N4877" s="28">
        <f t="shared" si="532"/>
        <v>0</v>
      </c>
      <c r="O4877" s="28">
        <f t="shared" si="533"/>
        <v>166034</v>
      </c>
      <c r="P4877" s="24" t="str">
        <f>IF([1]DEPURADO!I4871&gt;1,0,[1]DEPURADO!B4871)</f>
        <v>FEH133504</v>
      </c>
      <c r="Q4877" s="30">
        <f t="shared" si="534"/>
        <v>166034</v>
      </c>
      <c r="R4877" s="31">
        <f t="shared" si="535"/>
        <v>0</v>
      </c>
      <c r="S4877" s="31">
        <f>+[1]DEPURADO!K4871</f>
        <v>0</v>
      </c>
      <c r="T4877" s="23" t="s">
        <v>45</v>
      </c>
      <c r="U4877" s="31">
        <f>+[1]DEPURADO!J4871</f>
        <v>166034</v>
      </c>
      <c r="V4877" s="30"/>
      <c r="W4877" s="23" t="s">
        <v>45</v>
      </c>
      <c r="X4877" s="31">
        <f>+[1]DEPURADO!L4871+[1]DEPURADO!M4871</f>
        <v>0</v>
      </c>
      <c r="Y4877" s="23" t="s">
        <v>45</v>
      </c>
      <c r="Z4877" s="31">
        <f t="shared" si="536"/>
        <v>0</v>
      </c>
      <c r="AA4877" s="31"/>
      <c r="AB4877" s="31">
        <v>0</v>
      </c>
      <c r="AC4877" s="31">
        <v>0</v>
      </c>
      <c r="AD4877" s="30"/>
      <c r="AE4877" s="30">
        <f>+[1]DEPURADO!L4871</f>
        <v>0</v>
      </c>
      <c r="AF4877" s="30">
        <v>0</v>
      </c>
      <c r="AG4877" s="30">
        <f t="shared" si="537"/>
        <v>0</v>
      </c>
      <c r="AH4877" s="30">
        <v>0</v>
      </c>
      <c r="AI4877" s="30" t="str">
        <f>+[1]DEPURADO!G4871</f>
        <v>EN REVISION</v>
      </c>
      <c r="AJ4877" s="32"/>
      <c r="AK4877" s="33"/>
    </row>
    <row r="4878" spans="1:37" s="34" customFormat="1" x14ac:dyDescent="0.25">
      <c r="A4878" s="23">
        <f t="shared" si="538"/>
        <v>4870</v>
      </c>
      <c r="B4878" s="24" t="s">
        <v>44</v>
      </c>
      <c r="C4878" s="23" t="str">
        <f>+[1]DEPURADO!A4872</f>
        <v>FEH133505</v>
      </c>
      <c r="D4878" s="23" t="str">
        <f>+[1]DEPURADO!B4872</f>
        <v>FEH133505</v>
      </c>
      <c r="E4878" s="25">
        <f>+[1]DEPURADO!C4872</f>
        <v>44360</v>
      </c>
      <c r="F4878" s="26" t="str">
        <f>+IF([1]DEPURADO!D4872&gt;1,[1]DEPURADO!D4872," ")</f>
        <v xml:space="preserve"> </v>
      </c>
      <c r="G4878" s="27">
        <f>[1]DEPURADO!F4872</f>
        <v>195567</v>
      </c>
      <c r="H4878" s="28">
        <v>0</v>
      </c>
      <c r="I4878" s="28">
        <f>+[1]DEPURADO!N4872+[1]DEPURADO!O4872</f>
        <v>0</v>
      </c>
      <c r="J4878" s="28">
        <f>+[1]DEPURADO!S4872</f>
        <v>0</v>
      </c>
      <c r="K4878" s="29">
        <f>+[1]DEPURADO!Q4872+[1]DEPURADO!R4872</f>
        <v>0</v>
      </c>
      <c r="L4878" s="28">
        <v>0</v>
      </c>
      <c r="M4878" s="28">
        <v>0</v>
      </c>
      <c r="N4878" s="28">
        <f t="shared" si="532"/>
        <v>0</v>
      </c>
      <c r="O4878" s="28">
        <f t="shared" si="533"/>
        <v>195567</v>
      </c>
      <c r="P4878" s="24" t="str">
        <f>IF([1]DEPURADO!I4872&gt;1,0,[1]DEPURADO!B4872)</f>
        <v>FEH133505</v>
      </c>
      <c r="Q4878" s="30">
        <f t="shared" si="534"/>
        <v>195567</v>
      </c>
      <c r="R4878" s="31">
        <f t="shared" si="535"/>
        <v>0</v>
      </c>
      <c r="S4878" s="31">
        <f>+[1]DEPURADO!K4872</f>
        <v>0</v>
      </c>
      <c r="T4878" s="23" t="s">
        <v>45</v>
      </c>
      <c r="U4878" s="31">
        <f>+[1]DEPURADO!J4872</f>
        <v>195567</v>
      </c>
      <c r="V4878" s="30"/>
      <c r="W4878" s="23" t="s">
        <v>45</v>
      </c>
      <c r="X4878" s="31">
        <f>+[1]DEPURADO!L4872+[1]DEPURADO!M4872</f>
        <v>0</v>
      </c>
      <c r="Y4878" s="23" t="s">
        <v>45</v>
      </c>
      <c r="Z4878" s="31">
        <f t="shared" si="536"/>
        <v>0</v>
      </c>
      <c r="AA4878" s="31"/>
      <c r="AB4878" s="31">
        <v>0</v>
      </c>
      <c r="AC4878" s="31">
        <v>0</v>
      </c>
      <c r="AD4878" s="30"/>
      <c r="AE4878" s="30">
        <f>+[1]DEPURADO!L4872</f>
        <v>0</v>
      </c>
      <c r="AF4878" s="30">
        <v>0</v>
      </c>
      <c r="AG4878" s="30">
        <f t="shared" si="537"/>
        <v>0</v>
      </c>
      <c r="AH4878" s="30">
        <v>0</v>
      </c>
      <c r="AI4878" s="30" t="str">
        <f>+[1]DEPURADO!G4872</f>
        <v>EN REVISION</v>
      </c>
      <c r="AJ4878" s="32"/>
      <c r="AK4878" s="33"/>
    </row>
    <row r="4879" spans="1:37" s="34" customFormat="1" x14ac:dyDescent="0.25">
      <c r="A4879" s="23">
        <f t="shared" si="538"/>
        <v>4871</v>
      </c>
      <c r="B4879" s="24" t="s">
        <v>44</v>
      </c>
      <c r="C4879" s="23" t="str">
        <f>+[1]DEPURADO!A4873</f>
        <v>FEH133506</v>
      </c>
      <c r="D4879" s="23" t="str">
        <f>+[1]DEPURADO!B4873</f>
        <v>FEH133506</v>
      </c>
      <c r="E4879" s="25">
        <f>+[1]DEPURADO!C4873</f>
        <v>44360</v>
      </c>
      <c r="F4879" s="26" t="str">
        <f>+IF([1]DEPURADO!D4873&gt;1,[1]DEPURADO!D4873," ")</f>
        <v xml:space="preserve"> </v>
      </c>
      <c r="G4879" s="27">
        <f>[1]DEPURADO!F4873</f>
        <v>59375</v>
      </c>
      <c r="H4879" s="28">
        <v>0</v>
      </c>
      <c r="I4879" s="28">
        <f>+[1]DEPURADO!N4873+[1]DEPURADO!O4873</f>
        <v>0</v>
      </c>
      <c r="J4879" s="28">
        <f>+[1]DEPURADO!S4873</f>
        <v>0</v>
      </c>
      <c r="K4879" s="29">
        <f>+[1]DEPURADO!Q4873+[1]DEPURADO!R4873</f>
        <v>0</v>
      </c>
      <c r="L4879" s="28">
        <v>0</v>
      </c>
      <c r="M4879" s="28">
        <v>0</v>
      </c>
      <c r="N4879" s="28">
        <f t="shared" si="532"/>
        <v>0</v>
      </c>
      <c r="O4879" s="28">
        <f t="shared" si="533"/>
        <v>59375</v>
      </c>
      <c r="P4879" s="24" t="str">
        <f>IF([1]DEPURADO!I4873&gt;1,0,[1]DEPURADO!B4873)</f>
        <v>FEH133506</v>
      </c>
      <c r="Q4879" s="30">
        <f t="shared" si="534"/>
        <v>59375</v>
      </c>
      <c r="R4879" s="31">
        <f t="shared" si="535"/>
        <v>0</v>
      </c>
      <c r="S4879" s="31">
        <f>+[1]DEPURADO!K4873</f>
        <v>0</v>
      </c>
      <c r="T4879" s="23" t="s">
        <v>45</v>
      </c>
      <c r="U4879" s="31">
        <f>+[1]DEPURADO!J4873</f>
        <v>59375</v>
      </c>
      <c r="V4879" s="30"/>
      <c r="W4879" s="23" t="s">
        <v>45</v>
      </c>
      <c r="X4879" s="31">
        <f>+[1]DEPURADO!L4873+[1]DEPURADO!M4873</f>
        <v>0</v>
      </c>
      <c r="Y4879" s="23" t="s">
        <v>45</v>
      </c>
      <c r="Z4879" s="31">
        <f t="shared" si="536"/>
        <v>0</v>
      </c>
      <c r="AA4879" s="31"/>
      <c r="AB4879" s="31">
        <v>0</v>
      </c>
      <c r="AC4879" s="31">
        <v>0</v>
      </c>
      <c r="AD4879" s="30"/>
      <c r="AE4879" s="30">
        <f>+[1]DEPURADO!L4873</f>
        <v>0</v>
      </c>
      <c r="AF4879" s="30">
        <v>0</v>
      </c>
      <c r="AG4879" s="30">
        <f t="shared" si="537"/>
        <v>0</v>
      </c>
      <c r="AH4879" s="30">
        <v>0</v>
      </c>
      <c r="AI4879" s="30" t="str">
        <f>+[1]DEPURADO!G4873</f>
        <v>EN REVISION</v>
      </c>
      <c r="AJ4879" s="32"/>
      <c r="AK4879" s="33"/>
    </row>
    <row r="4880" spans="1:37" s="34" customFormat="1" x14ac:dyDescent="0.25">
      <c r="A4880" s="23">
        <f t="shared" si="538"/>
        <v>4872</v>
      </c>
      <c r="B4880" s="24" t="s">
        <v>44</v>
      </c>
      <c r="C4880" s="23" t="str">
        <f>+[1]DEPURADO!A4874</f>
        <v>FEH133507</v>
      </c>
      <c r="D4880" s="23" t="str">
        <f>+[1]DEPURADO!B4874</f>
        <v>FEH133507</v>
      </c>
      <c r="E4880" s="25">
        <f>+[1]DEPURADO!C4874</f>
        <v>44360</v>
      </c>
      <c r="F4880" s="26" t="str">
        <f>+IF([1]DEPURADO!D4874&gt;1,[1]DEPURADO!D4874," ")</f>
        <v xml:space="preserve"> </v>
      </c>
      <c r="G4880" s="27">
        <f>[1]DEPURADO!F4874</f>
        <v>157193</v>
      </c>
      <c r="H4880" s="28">
        <v>0</v>
      </c>
      <c r="I4880" s="28">
        <f>+[1]DEPURADO!N4874+[1]DEPURADO!O4874</f>
        <v>0</v>
      </c>
      <c r="J4880" s="28">
        <f>+[1]DEPURADO!S4874</f>
        <v>0</v>
      </c>
      <c r="K4880" s="29">
        <f>+[1]DEPURADO!Q4874+[1]DEPURADO!R4874</f>
        <v>0</v>
      </c>
      <c r="L4880" s="28">
        <v>0</v>
      </c>
      <c r="M4880" s="28">
        <v>0</v>
      </c>
      <c r="N4880" s="28">
        <f t="shared" si="532"/>
        <v>0</v>
      </c>
      <c r="O4880" s="28">
        <f t="shared" si="533"/>
        <v>157193</v>
      </c>
      <c r="P4880" s="24" t="str">
        <f>IF([1]DEPURADO!I4874&gt;1,0,[1]DEPURADO!B4874)</f>
        <v>FEH133507</v>
      </c>
      <c r="Q4880" s="30">
        <f t="shared" si="534"/>
        <v>157193</v>
      </c>
      <c r="R4880" s="31">
        <f t="shared" si="535"/>
        <v>0</v>
      </c>
      <c r="S4880" s="31">
        <f>+[1]DEPURADO!K4874</f>
        <v>0</v>
      </c>
      <c r="T4880" s="23" t="s">
        <v>45</v>
      </c>
      <c r="U4880" s="31">
        <f>+[1]DEPURADO!J4874</f>
        <v>157193</v>
      </c>
      <c r="V4880" s="30"/>
      <c r="W4880" s="23" t="s">
        <v>45</v>
      </c>
      <c r="X4880" s="31">
        <f>+[1]DEPURADO!L4874+[1]DEPURADO!M4874</f>
        <v>0</v>
      </c>
      <c r="Y4880" s="23" t="s">
        <v>45</v>
      </c>
      <c r="Z4880" s="31">
        <f t="shared" si="536"/>
        <v>0</v>
      </c>
      <c r="AA4880" s="31"/>
      <c r="AB4880" s="31">
        <v>0</v>
      </c>
      <c r="AC4880" s="31">
        <v>0</v>
      </c>
      <c r="AD4880" s="30"/>
      <c r="AE4880" s="30">
        <f>+[1]DEPURADO!L4874</f>
        <v>0</v>
      </c>
      <c r="AF4880" s="30">
        <v>0</v>
      </c>
      <c r="AG4880" s="30">
        <f t="shared" si="537"/>
        <v>0</v>
      </c>
      <c r="AH4880" s="30">
        <v>0</v>
      </c>
      <c r="AI4880" s="30" t="str">
        <f>+[1]DEPURADO!G4874</f>
        <v>EN REVISION</v>
      </c>
      <c r="AJ4880" s="32"/>
      <c r="AK4880" s="33"/>
    </row>
    <row r="4881" spans="1:37" s="34" customFormat="1" x14ac:dyDescent="0.25">
      <c r="A4881" s="23">
        <f t="shared" si="538"/>
        <v>4873</v>
      </c>
      <c r="B4881" s="24" t="s">
        <v>44</v>
      </c>
      <c r="C4881" s="23" t="str">
        <f>+[1]DEPURADO!A4875</f>
        <v>FEH133528</v>
      </c>
      <c r="D4881" s="23" t="str">
        <f>+[1]DEPURADO!B4875</f>
        <v>FEH133528</v>
      </c>
      <c r="E4881" s="25">
        <f>+[1]DEPURADO!C4875</f>
        <v>44360</v>
      </c>
      <c r="F4881" s="26" t="str">
        <f>+IF([1]DEPURADO!D4875&gt;1,[1]DEPURADO!D4875," ")</f>
        <v xml:space="preserve"> </v>
      </c>
      <c r="G4881" s="27">
        <f>[1]DEPURADO!F4875</f>
        <v>42791</v>
      </c>
      <c r="H4881" s="28">
        <v>0</v>
      </c>
      <c r="I4881" s="28">
        <f>+[1]DEPURADO!N4875+[1]DEPURADO!O4875</f>
        <v>0</v>
      </c>
      <c r="J4881" s="28">
        <f>+[1]DEPURADO!S4875</f>
        <v>0</v>
      </c>
      <c r="K4881" s="29">
        <f>+[1]DEPURADO!Q4875+[1]DEPURADO!R4875</f>
        <v>0</v>
      </c>
      <c r="L4881" s="28">
        <v>0</v>
      </c>
      <c r="M4881" s="28">
        <v>0</v>
      </c>
      <c r="N4881" s="28">
        <f t="shared" si="532"/>
        <v>0</v>
      </c>
      <c r="O4881" s="28">
        <f t="shared" si="533"/>
        <v>42791</v>
      </c>
      <c r="P4881" s="24" t="str">
        <f>IF([1]DEPURADO!I4875&gt;1,0,[1]DEPURADO!B4875)</f>
        <v>FEH133528</v>
      </c>
      <c r="Q4881" s="30">
        <f t="shared" si="534"/>
        <v>42791</v>
      </c>
      <c r="R4881" s="31">
        <f t="shared" si="535"/>
        <v>0</v>
      </c>
      <c r="S4881" s="31">
        <f>+[1]DEPURADO!K4875</f>
        <v>0</v>
      </c>
      <c r="T4881" s="23" t="s">
        <v>45</v>
      </c>
      <c r="U4881" s="31">
        <f>+[1]DEPURADO!J4875</f>
        <v>42791</v>
      </c>
      <c r="V4881" s="30"/>
      <c r="W4881" s="23" t="s">
        <v>45</v>
      </c>
      <c r="X4881" s="31">
        <f>+[1]DEPURADO!L4875+[1]DEPURADO!M4875</f>
        <v>0</v>
      </c>
      <c r="Y4881" s="23" t="s">
        <v>45</v>
      </c>
      <c r="Z4881" s="31">
        <f t="shared" si="536"/>
        <v>0</v>
      </c>
      <c r="AA4881" s="31"/>
      <c r="AB4881" s="31">
        <v>0</v>
      </c>
      <c r="AC4881" s="31">
        <v>0</v>
      </c>
      <c r="AD4881" s="30"/>
      <c r="AE4881" s="30">
        <f>+[1]DEPURADO!L4875</f>
        <v>0</v>
      </c>
      <c r="AF4881" s="30">
        <v>0</v>
      </c>
      <c r="AG4881" s="30">
        <f t="shared" si="537"/>
        <v>0</v>
      </c>
      <c r="AH4881" s="30">
        <v>0</v>
      </c>
      <c r="AI4881" s="30" t="str">
        <f>+[1]DEPURADO!G4875</f>
        <v>EN REVISION</v>
      </c>
      <c r="AJ4881" s="32"/>
      <c r="AK4881" s="33"/>
    </row>
    <row r="4882" spans="1:37" s="34" customFormat="1" x14ac:dyDescent="0.25">
      <c r="A4882" s="23">
        <f t="shared" si="538"/>
        <v>4874</v>
      </c>
      <c r="B4882" s="24" t="s">
        <v>44</v>
      </c>
      <c r="C4882" s="23" t="str">
        <f>+[1]DEPURADO!A4876</f>
        <v>FEH133537</v>
      </c>
      <c r="D4882" s="23" t="str">
        <f>+[1]DEPURADO!B4876</f>
        <v>FEH133537</v>
      </c>
      <c r="E4882" s="25">
        <f>+[1]DEPURADO!C4876</f>
        <v>44361</v>
      </c>
      <c r="F4882" s="26" t="str">
        <f>+IF([1]DEPURADO!D4876&gt;1,[1]DEPURADO!D4876," ")</f>
        <v xml:space="preserve"> </v>
      </c>
      <c r="G4882" s="27">
        <f>[1]DEPURADO!F4876</f>
        <v>168782</v>
      </c>
      <c r="H4882" s="28">
        <v>0</v>
      </c>
      <c r="I4882" s="28">
        <f>+[1]DEPURADO!N4876+[1]DEPURADO!O4876</f>
        <v>0</v>
      </c>
      <c r="J4882" s="28">
        <f>+[1]DEPURADO!S4876</f>
        <v>0</v>
      </c>
      <c r="K4882" s="29">
        <f>+[1]DEPURADO!Q4876+[1]DEPURADO!R4876</f>
        <v>0</v>
      </c>
      <c r="L4882" s="28">
        <v>0</v>
      </c>
      <c r="M4882" s="28">
        <v>0</v>
      </c>
      <c r="N4882" s="28">
        <f t="shared" si="532"/>
        <v>0</v>
      </c>
      <c r="O4882" s="28">
        <f t="shared" si="533"/>
        <v>168782</v>
      </c>
      <c r="P4882" s="24" t="str">
        <f>IF([1]DEPURADO!I4876&gt;1,0,[1]DEPURADO!B4876)</f>
        <v>FEH133537</v>
      </c>
      <c r="Q4882" s="30">
        <f t="shared" si="534"/>
        <v>168782</v>
      </c>
      <c r="R4882" s="31">
        <f t="shared" si="535"/>
        <v>0</v>
      </c>
      <c r="S4882" s="31">
        <f>+[1]DEPURADO!K4876</f>
        <v>0</v>
      </c>
      <c r="T4882" s="23" t="s">
        <v>45</v>
      </c>
      <c r="U4882" s="31">
        <f>+[1]DEPURADO!J4876</f>
        <v>168782</v>
      </c>
      <c r="V4882" s="30"/>
      <c r="W4882" s="23" t="s">
        <v>45</v>
      </c>
      <c r="X4882" s="31">
        <f>+[1]DEPURADO!L4876+[1]DEPURADO!M4876</f>
        <v>0</v>
      </c>
      <c r="Y4882" s="23" t="s">
        <v>45</v>
      </c>
      <c r="Z4882" s="31">
        <f t="shared" si="536"/>
        <v>0</v>
      </c>
      <c r="AA4882" s="31"/>
      <c r="AB4882" s="31">
        <v>0</v>
      </c>
      <c r="AC4882" s="31">
        <v>0</v>
      </c>
      <c r="AD4882" s="30"/>
      <c r="AE4882" s="30">
        <f>+[1]DEPURADO!L4876</f>
        <v>0</v>
      </c>
      <c r="AF4882" s="30">
        <v>0</v>
      </c>
      <c r="AG4882" s="30">
        <f t="shared" si="537"/>
        <v>0</v>
      </c>
      <c r="AH4882" s="30">
        <v>0</v>
      </c>
      <c r="AI4882" s="30" t="str">
        <f>+[1]DEPURADO!G4876</f>
        <v>EN REVISION</v>
      </c>
      <c r="AJ4882" s="32"/>
      <c r="AK4882" s="33"/>
    </row>
    <row r="4883" spans="1:37" s="34" customFormat="1" x14ac:dyDescent="0.25">
      <c r="A4883" s="23">
        <f t="shared" si="538"/>
        <v>4875</v>
      </c>
      <c r="B4883" s="24" t="s">
        <v>44</v>
      </c>
      <c r="C4883" s="23" t="str">
        <f>+[1]DEPURADO!A4877</f>
        <v>FEH133558</v>
      </c>
      <c r="D4883" s="23" t="str">
        <f>+[1]DEPURADO!B4877</f>
        <v>FEH133558</v>
      </c>
      <c r="E4883" s="25">
        <f>+[1]DEPURADO!C4877</f>
        <v>44361</v>
      </c>
      <c r="F4883" s="26" t="str">
        <f>+IF([1]DEPURADO!D4877&gt;1,[1]DEPURADO!D4877," ")</f>
        <v xml:space="preserve"> </v>
      </c>
      <c r="G4883" s="27">
        <f>[1]DEPURADO!F4877</f>
        <v>305061</v>
      </c>
      <c r="H4883" s="28">
        <v>0</v>
      </c>
      <c r="I4883" s="28">
        <f>+[1]DEPURADO!N4877+[1]DEPURADO!O4877</f>
        <v>0</v>
      </c>
      <c r="J4883" s="28">
        <f>+[1]DEPURADO!S4877</f>
        <v>0</v>
      </c>
      <c r="K4883" s="29">
        <f>+[1]DEPURADO!Q4877+[1]DEPURADO!R4877</f>
        <v>0</v>
      </c>
      <c r="L4883" s="28">
        <v>0</v>
      </c>
      <c r="M4883" s="28">
        <v>0</v>
      </c>
      <c r="N4883" s="28">
        <f t="shared" si="532"/>
        <v>0</v>
      </c>
      <c r="O4883" s="28">
        <f t="shared" si="533"/>
        <v>305061</v>
      </c>
      <c r="P4883" s="24" t="str">
        <f>IF([1]DEPURADO!I4877&gt;1,0,[1]DEPURADO!B4877)</f>
        <v>FEH133558</v>
      </c>
      <c r="Q4883" s="30">
        <f t="shared" si="534"/>
        <v>305061</v>
      </c>
      <c r="R4883" s="31">
        <f t="shared" si="535"/>
        <v>0</v>
      </c>
      <c r="S4883" s="31">
        <f>+[1]DEPURADO!K4877</f>
        <v>0</v>
      </c>
      <c r="T4883" s="23" t="s">
        <v>45</v>
      </c>
      <c r="U4883" s="31">
        <f>+[1]DEPURADO!J4877</f>
        <v>305061</v>
      </c>
      <c r="V4883" s="30"/>
      <c r="W4883" s="23" t="s">
        <v>45</v>
      </c>
      <c r="X4883" s="31">
        <f>+[1]DEPURADO!L4877+[1]DEPURADO!M4877</f>
        <v>0</v>
      </c>
      <c r="Y4883" s="23" t="s">
        <v>45</v>
      </c>
      <c r="Z4883" s="31">
        <f t="shared" si="536"/>
        <v>0</v>
      </c>
      <c r="AA4883" s="31"/>
      <c r="AB4883" s="31">
        <v>0</v>
      </c>
      <c r="AC4883" s="31">
        <v>0</v>
      </c>
      <c r="AD4883" s="30"/>
      <c r="AE4883" s="30">
        <f>+[1]DEPURADO!L4877</f>
        <v>0</v>
      </c>
      <c r="AF4883" s="30">
        <v>0</v>
      </c>
      <c r="AG4883" s="30">
        <f t="shared" si="537"/>
        <v>0</v>
      </c>
      <c r="AH4883" s="30">
        <v>0</v>
      </c>
      <c r="AI4883" s="30" t="str">
        <f>+[1]DEPURADO!G4877</f>
        <v>EN REVISION</v>
      </c>
      <c r="AJ4883" s="32"/>
      <c r="AK4883" s="33"/>
    </row>
    <row r="4884" spans="1:37" s="34" customFormat="1" x14ac:dyDescent="0.25">
      <c r="A4884" s="23">
        <f t="shared" si="538"/>
        <v>4876</v>
      </c>
      <c r="B4884" s="24" t="s">
        <v>44</v>
      </c>
      <c r="C4884" s="23" t="str">
        <f>+[1]DEPURADO!A4878</f>
        <v>FEH133679</v>
      </c>
      <c r="D4884" s="23" t="str">
        <f>+[1]DEPURADO!B4878</f>
        <v>FEH133679</v>
      </c>
      <c r="E4884" s="25">
        <f>+[1]DEPURADO!C4878</f>
        <v>44361</v>
      </c>
      <c r="F4884" s="26" t="str">
        <f>+IF([1]DEPURADO!D4878&gt;1,[1]DEPURADO!D4878," ")</f>
        <v xml:space="preserve"> </v>
      </c>
      <c r="G4884" s="27">
        <f>[1]DEPURADO!F4878</f>
        <v>574733</v>
      </c>
      <c r="H4884" s="28">
        <v>0</v>
      </c>
      <c r="I4884" s="28">
        <f>+[1]DEPURADO!N4878+[1]DEPURADO!O4878</f>
        <v>0</v>
      </c>
      <c r="J4884" s="28">
        <f>+[1]DEPURADO!S4878</f>
        <v>0</v>
      </c>
      <c r="K4884" s="29">
        <f>+[1]DEPURADO!Q4878+[1]DEPURADO!R4878</f>
        <v>0</v>
      </c>
      <c r="L4884" s="28">
        <v>0</v>
      </c>
      <c r="M4884" s="28">
        <v>0</v>
      </c>
      <c r="N4884" s="28">
        <f t="shared" si="532"/>
        <v>0</v>
      </c>
      <c r="O4884" s="28">
        <f t="shared" si="533"/>
        <v>574733</v>
      </c>
      <c r="P4884" s="24" t="str">
        <f>IF([1]DEPURADO!I4878&gt;1,0,[1]DEPURADO!B4878)</f>
        <v>FEH133679</v>
      </c>
      <c r="Q4884" s="30">
        <f t="shared" si="534"/>
        <v>574733</v>
      </c>
      <c r="R4884" s="31">
        <f t="shared" si="535"/>
        <v>0</v>
      </c>
      <c r="S4884" s="31">
        <f>+[1]DEPURADO!K4878</f>
        <v>0</v>
      </c>
      <c r="T4884" s="23" t="s">
        <v>45</v>
      </c>
      <c r="U4884" s="31">
        <f>+[1]DEPURADO!J4878</f>
        <v>574733</v>
      </c>
      <c r="V4884" s="30"/>
      <c r="W4884" s="23" t="s">
        <v>45</v>
      </c>
      <c r="X4884" s="31">
        <f>+[1]DEPURADO!L4878+[1]DEPURADO!M4878</f>
        <v>0</v>
      </c>
      <c r="Y4884" s="23" t="s">
        <v>45</v>
      </c>
      <c r="Z4884" s="31">
        <f t="shared" si="536"/>
        <v>0</v>
      </c>
      <c r="AA4884" s="31"/>
      <c r="AB4884" s="31">
        <v>0</v>
      </c>
      <c r="AC4884" s="31">
        <v>0</v>
      </c>
      <c r="AD4884" s="30"/>
      <c r="AE4884" s="30">
        <f>+[1]DEPURADO!L4878</f>
        <v>0</v>
      </c>
      <c r="AF4884" s="30">
        <v>0</v>
      </c>
      <c r="AG4884" s="30">
        <f t="shared" si="537"/>
        <v>0</v>
      </c>
      <c r="AH4884" s="30">
        <v>0</v>
      </c>
      <c r="AI4884" s="30" t="str">
        <f>+[1]DEPURADO!G4878</f>
        <v>EN REVISION</v>
      </c>
      <c r="AJ4884" s="32"/>
      <c r="AK4884" s="33"/>
    </row>
    <row r="4885" spans="1:37" s="34" customFormat="1" x14ac:dyDescent="0.25">
      <c r="A4885" s="23">
        <f t="shared" si="538"/>
        <v>4877</v>
      </c>
      <c r="B4885" s="24" t="s">
        <v>44</v>
      </c>
      <c r="C4885" s="23" t="str">
        <f>+[1]DEPURADO!A4879</f>
        <v>FEH133826</v>
      </c>
      <c r="D4885" s="23" t="str">
        <f>+[1]DEPURADO!B4879</f>
        <v>FEH133826</v>
      </c>
      <c r="E4885" s="25">
        <f>+[1]DEPURADO!C4879</f>
        <v>44362</v>
      </c>
      <c r="F4885" s="26" t="str">
        <f>+IF([1]DEPURADO!D4879&gt;1,[1]DEPURADO!D4879," ")</f>
        <v xml:space="preserve"> </v>
      </c>
      <c r="G4885" s="27">
        <f>[1]DEPURADO!F4879</f>
        <v>80832</v>
      </c>
      <c r="H4885" s="28">
        <v>0</v>
      </c>
      <c r="I4885" s="28">
        <f>+[1]DEPURADO!N4879+[1]DEPURADO!O4879</f>
        <v>0</v>
      </c>
      <c r="J4885" s="28">
        <f>+[1]DEPURADO!S4879</f>
        <v>0</v>
      </c>
      <c r="K4885" s="29">
        <f>+[1]DEPURADO!Q4879+[1]DEPURADO!R4879</f>
        <v>0</v>
      </c>
      <c r="L4885" s="28">
        <v>0</v>
      </c>
      <c r="M4885" s="28">
        <v>0</v>
      </c>
      <c r="N4885" s="28">
        <f t="shared" si="532"/>
        <v>0</v>
      </c>
      <c r="O4885" s="28">
        <f t="shared" si="533"/>
        <v>80832</v>
      </c>
      <c r="P4885" s="24">
        <f>IF([1]DEPURADO!I4879&gt;1,0,[1]DEPURADO!B4879)</f>
        <v>0</v>
      </c>
      <c r="Q4885" s="30">
        <f t="shared" si="534"/>
        <v>0</v>
      </c>
      <c r="R4885" s="31">
        <f t="shared" si="535"/>
        <v>80832</v>
      </c>
      <c r="S4885" s="31">
        <f>+[1]DEPURADO!K4879</f>
        <v>0</v>
      </c>
      <c r="T4885" s="23" t="s">
        <v>45</v>
      </c>
      <c r="U4885" s="31">
        <f>+[1]DEPURADO!J4879</f>
        <v>0</v>
      </c>
      <c r="V4885" s="30"/>
      <c r="W4885" s="23" t="s">
        <v>45</v>
      </c>
      <c r="X4885" s="31">
        <f>+[1]DEPURADO!L4879+[1]DEPURADO!M4879</f>
        <v>0</v>
      </c>
      <c r="Y4885" s="23" t="s">
        <v>45</v>
      </c>
      <c r="Z4885" s="31">
        <f t="shared" si="536"/>
        <v>0</v>
      </c>
      <c r="AA4885" s="31"/>
      <c r="AB4885" s="31">
        <v>0</v>
      </c>
      <c r="AC4885" s="31">
        <v>0</v>
      </c>
      <c r="AD4885" s="30"/>
      <c r="AE4885" s="30">
        <f>+[1]DEPURADO!L4879</f>
        <v>0</v>
      </c>
      <c r="AF4885" s="30">
        <v>0</v>
      </c>
      <c r="AG4885" s="30">
        <f t="shared" si="537"/>
        <v>0</v>
      </c>
      <c r="AH4885" s="30">
        <v>0</v>
      </c>
      <c r="AI4885" s="30" t="str">
        <f>+[1]DEPURADO!G4879</f>
        <v>NO RADICADO</v>
      </c>
      <c r="AJ4885" s="32"/>
      <c r="AK4885" s="33"/>
    </row>
    <row r="4886" spans="1:37" s="34" customFormat="1" x14ac:dyDescent="0.25">
      <c r="A4886" s="23">
        <f t="shared" si="538"/>
        <v>4878</v>
      </c>
      <c r="B4886" s="24" t="s">
        <v>44</v>
      </c>
      <c r="C4886" s="23" t="str">
        <f>+[1]DEPURADO!A4880</f>
        <v>FEH133835</v>
      </c>
      <c r="D4886" s="23" t="str">
        <f>+[1]DEPURADO!B4880</f>
        <v>FEH133835</v>
      </c>
      <c r="E4886" s="25">
        <f>+[1]DEPURADO!C4880</f>
        <v>44362</v>
      </c>
      <c r="F4886" s="26" t="str">
        <f>+IF([1]DEPURADO!D4880&gt;1,[1]DEPURADO!D4880," ")</f>
        <v xml:space="preserve"> </v>
      </c>
      <c r="G4886" s="27">
        <f>[1]DEPURADO!F4880</f>
        <v>1765018</v>
      </c>
      <c r="H4886" s="28">
        <v>0</v>
      </c>
      <c r="I4886" s="28">
        <f>+[1]DEPURADO!N4880+[1]DEPURADO!O4880</f>
        <v>0</v>
      </c>
      <c r="J4886" s="28">
        <f>+[1]DEPURADO!S4880</f>
        <v>0</v>
      </c>
      <c r="K4886" s="29">
        <f>+[1]DEPURADO!Q4880+[1]DEPURADO!R4880</f>
        <v>0</v>
      </c>
      <c r="L4886" s="28">
        <v>0</v>
      </c>
      <c r="M4886" s="28">
        <v>0</v>
      </c>
      <c r="N4886" s="28">
        <f t="shared" si="532"/>
        <v>0</v>
      </c>
      <c r="O4886" s="28">
        <f t="shared" si="533"/>
        <v>1765018</v>
      </c>
      <c r="P4886" s="24" t="str">
        <f>IF([1]DEPURADO!I4880&gt;1,0,[1]DEPURADO!B4880)</f>
        <v>FEH133835</v>
      </c>
      <c r="Q4886" s="30">
        <f t="shared" si="534"/>
        <v>1765018</v>
      </c>
      <c r="R4886" s="31">
        <f t="shared" si="535"/>
        <v>0</v>
      </c>
      <c r="S4886" s="31">
        <f>+[1]DEPURADO!K4880</f>
        <v>0</v>
      </c>
      <c r="T4886" s="23" t="s">
        <v>45</v>
      </c>
      <c r="U4886" s="31">
        <f>+[1]DEPURADO!J4880</f>
        <v>1765018</v>
      </c>
      <c r="V4886" s="30"/>
      <c r="W4886" s="23" t="s">
        <v>45</v>
      </c>
      <c r="X4886" s="31">
        <f>+[1]DEPURADO!L4880+[1]DEPURADO!M4880</f>
        <v>0</v>
      </c>
      <c r="Y4886" s="23" t="s">
        <v>45</v>
      </c>
      <c r="Z4886" s="31">
        <f t="shared" si="536"/>
        <v>0</v>
      </c>
      <c r="AA4886" s="31"/>
      <c r="AB4886" s="31">
        <v>0</v>
      </c>
      <c r="AC4886" s="31">
        <v>0</v>
      </c>
      <c r="AD4886" s="30"/>
      <c r="AE4886" s="30">
        <f>+[1]DEPURADO!L4880</f>
        <v>0</v>
      </c>
      <c r="AF4886" s="30">
        <v>0</v>
      </c>
      <c r="AG4886" s="30">
        <f t="shared" si="537"/>
        <v>0</v>
      </c>
      <c r="AH4886" s="30">
        <v>0</v>
      </c>
      <c r="AI4886" s="30" t="str">
        <f>+[1]DEPURADO!G4880</f>
        <v>EN REVISION</v>
      </c>
      <c r="AJ4886" s="32"/>
      <c r="AK4886" s="33"/>
    </row>
    <row r="4887" spans="1:37" s="34" customFormat="1" x14ac:dyDescent="0.25">
      <c r="A4887" s="23">
        <f t="shared" si="538"/>
        <v>4879</v>
      </c>
      <c r="B4887" s="24" t="s">
        <v>44</v>
      </c>
      <c r="C4887" s="23" t="str">
        <f>+[1]DEPURADO!A4881</f>
        <v>FEH133997</v>
      </c>
      <c r="D4887" s="23" t="str">
        <f>+[1]DEPURADO!B4881</f>
        <v>FEH133997</v>
      </c>
      <c r="E4887" s="25">
        <f>+[1]DEPURADO!C4881</f>
        <v>44362</v>
      </c>
      <c r="F4887" s="26" t="str">
        <f>+IF([1]DEPURADO!D4881&gt;1,[1]DEPURADO!D4881," ")</f>
        <v xml:space="preserve"> </v>
      </c>
      <c r="G4887" s="27">
        <f>[1]DEPURADO!F4881</f>
        <v>80832</v>
      </c>
      <c r="H4887" s="28">
        <v>0</v>
      </c>
      <c r="I4887" s="28">
        <f>+[1]DEPURADO!N4881+[1]DEPURADO!O4881</f>
        <v>0</v>
      </c>
      <c r="J4887" s="28">
        <f>+[1]DEPURADO!S4881</f>
        <v>0</v>
      </c>
      <c r="K4887" s="29">
        <f>+[1]DEPURADO!Q4881+[1]DEPURADO!R4881</f>
        <v>0</v>
      </c>
      <c r="L4887" s="28">
        <v>0</v>
      </c>
      <c r="M4887" s="28">
        <v>0</v>
      </c>
      <c r="N4887" s="28">
        <f t="shared" si="532"/>
        <v>0</v>
      </c>
      <c r="O4887" s="28">
        <f t="shared" si="533"/>
        <v>80832</v>
      </c>
      <c r="P4887" s="24">
        <f>IF([1]DEPURADO!I4881&gt;1,0,[1]DEPURADO!B4881)</f>
        <v>0</v>
      </c>
      <c r="Q4887" s="30">
        <f t="shared" si="534"/>
        <v>0</v>
      </c>
      <c r="R4887" s="31">
        <f t="shared" si="535"/>
        <v>80832</v>
      </c>
      <c r="S4887" s="31">
        <f>+[1]DEPURADO!K4881</f>
        <v>0</v>
      </c>
      <c r="T4887" s="23" t="s">
        <v>45</v>
      </c>
      <c r="U4887" s="31">
        <f>+[1]DEPURADO!J4881</f>
        <v>0</v>
      </c>
      <c r="V4887" s="30"/>
      <c r="W4887" s="23" t="s">
        <v>45</v>
      </c>
      <c r="X4887" s="31">
        <f>+[1]DEPURADO!L4881+[1]DEPURADO!M4881</f>
        <v>0</v>
      </c>
      <c r="Y4887" s="23" t="s">
        <v>45</v>
      </c>
      <c r="Z4887" s="31">
        <f t="shared" si="536"/>
        <v>0</v>
      </c>
      <c r="AA4887" s="31"/>
      <c r="AB4887" s="31">
        <v>0</v>
      </c>
      <c r="AC4887" s="31">
        <v>0</v>
      </c>
      <c r="AD4887" s="30"/>
      <c r="AE4887" s="30">
        <f>+[1]DEPURADO!L4881</f>
        <v>0</v>
      </c>
      <c r="AF4887" s="30">
        <v>0</v>
      </c>
      <c r="AG4887" s="30">
        <f t="shared" si="537"/>
        <v>0</v>
      </c>
      <c r="AH4887" s="30">
        <v>0</v>
      </c>
      <c r="AI4887" s="30" t="str">
        <f>+[1]DEPURADO!G4881</f>
        <v>NO RADICADO</v>
      </c>
      <c r="AJ4887" s="32"/>
      <c r="AK4887" s="33"/>
    </row>
    <row r="4888" spans="1:37" s="34" customFormat="1" x14ac:dyDescent="0.25">
      <c r="A4888" s="23">
        <f t="shared" si="538"/>
        <v>4880</v>
      </c>
      <c r="B4888" s="24" t="s">
        <v>44</v>
      </c>
      <c r="C4888" s="23" t="str">
        <f>+[1]DEPURADO!A4882</f>
        <v>FEH134078</v>
      </c>
      <c r="D4888" s="23" t="str">
        <f>+[1]DEPURADO!B4882</f>
        <v>FEH134078</v>
      </c>
      <c r="E4888" s="25">
        <f>+[1]DEPURADO!C4882</f>
        <v>44363</v>
      </c>
      <c r="F4888" s="26" t="str">
        <f>+IF([1]DEPURADO!D4882&gt;1,[1]DEPURADO!D4882," ")</f>
        <v xml:space="preserve"> </v>
      </c>
      <c r="G4888" s="27">
        <f>[1]DEPURADO!F4882</f>
        <v>1411479</v>
      </c>
      <c r="H4888" s="28">
        <v>0</v>
      </c>
      <c r="I4888" s="28">
        <f>+[1]DEPURADO!N4882+[1]DEPURADO!O4882</f>
        <v>0</v>
      </c>
      <c r="J4888" s="28">
        <f>+[1]DEPURADO!S4882</f>
        <v>0</v>
      </c>
      <c r="K4888" s="29">
        <f>+[1]DEPURADO!Q4882+[1]DEPURADO!R4882</f>
        <v>0</v>
      </c>
      <c r="L4888" s="28">
        <v>0</v>
      </c>
      <c r="M4888" s="28">
        <v>0</v>
      </c>
      <c r="N4888" s="28">
        <f t="shared" si="532"/>
        <v>0</v>
      </c>
      <c r="O4888" s="28">
        <f t="shared" si="533"/>
        <v>1411479</v>
      </c>
      <c r="P4888" s="24">
        <f>IF([1]DEPURADO!I4882&gt;1,0,[1]DEPURADO!B4882)</f>
        <v>0</v>
      </c>
      <c r="Q4888" s="30">
        <f t="shared" si="534"/>
        <v>0</v>
      </c>
      <c r="R4888" s="31">
        <f t="shared" si="535"/>
        <v>1411479</v>
      </c>
      <c r="S4888" s="31">
        <f>+[1]DEPURADO!K4882</f>
        <v>0</v>
      </c>
      <c r="T4888" s="23" t="s">
        <v>45</v>
      </c>
      <c r="U4888" s="31">
        <f>+[1]DEPURADO!J4882</f>
        <v>0</v>
      </c>
      <c r="V4888" s="30"/>
      <c r="W4888" s="23" t="s">
        <v>45</v>
      </c>
      <c r="X4888" s="31">
        <f>+[1]DEPURADO!L4882+[1]DEPURADO!M4882</f>
        <v>0</v>
      </c>
      <c r="Y4888" s="23" t="s">
        <v>45</v>
      </c>
      <c r="Z4888" s="31">
        <f t="shared" si="536"/>
        <v>0</v>
      </c>
      <c r="AA4888" s="31"/>
      <c r="AB4888" s="31">
        <v>0</v>
      </c>
      <c r="AC4888" s="31">
        <v>0</v>
      </c>
      <c r="AD4888" s="30"/>
      <c r="AE4888" s="30">
        <f>+[1]DEPURADO!L4882</f>
        <v>0</v>
      </c>
      <c r="AF4888" s="30">
        <v>0</v>
      </c>
      <c r="AG4888" s="30">
        <f t="shared" si="537"/>
        <v>0</v>
      </c>
      <c r="AH4888" s="30">
        <v>0</v>
      </c>
      <c r="AI4888" s="30" t="str">
        <f>+[1]DEPURADO!G4882</f>
        <v>NO RADICADO</v>
      </c>
      <c r="AJ4888" s="32"/>
      <c r="AK4888" s="33"/>
    </row>
    <row r="4889" spans="1:37" s="34" customFormat="1" x14ac:dyDescent="0.25">
      <c r="A4889" s="23">
        <f t="shared" si="538"/>
        <v>4881</v>
      </c>
      <c r="B4889" s="24" t="s">
        <v>44</v>
      </c>
      <c r="C4889" s="23" t="str">
        <f>+[1]DEPURADO!A4883</f>
        <v>FEH134139</v>
      </c>
      <c r="D4889" s="23" t="str">
        <f>+[1]DEPURADO!B4883</f>
        <v>FEH134139</v>
      </c>
      <c r="E4889" s="25">
        <f>+[1]DEPURADO!C4883</f>
        <v>44363</v>
      </c>
      <c r="F4889" s="26" t="str">
        <f>+IF([1]DEPURADO!D4883&gt;1,[1]DEPURADO!D4883," ")</f>
        <v xml:space="preserve"> </v>
      </c>
      <c r="G4889" s="27">
        <f>[1]DEPURADO!F4883</f>
        <v>611189</v>
      </c>
      <c r="H4889" s="28">
        <v>0</v>
      </c>
      <c r="I4889" s="28">
        <f>+[1]DEPURADO!N4883+[1]DEPURADO!O4883</f>
        <v>0</v>
      </c>
      <c r="J4889" s="28">
        <f>+[1]DEPURADO!S4883</f>
        <v>0</v>
      </c>
      <c r="K4889" s="29">
        <f>+[1]DEPURADO!Q4883+[1]DEPURADO!R4883</f>
        <v>0</v>
      </c>
      <c r="L4889" s="28">
        <v>0</v>
      </c>
      <c r="M4889" s="28">
        <v>0</v>
      </c>
      <c r="N4889" s="28">
        <f t="shared" si="532"/>
        <v>0</v>
      </c>
      <c r="O4889" s="28">
        <f t="shared" si="533"/>
        <v>611189</v>
      </c>
      <c r="P4889" s="24" t="str">
        <f>IF([1]DEPURADO!I4883&gt;1,0,[1]DEPURADO!B4883)</f>
        <v>FEH134139</v>
      </c>
      <c r="Q4889" s="30">
        <f t="shared" si="534"/>
        <v>611189</v>
      </c>
      <c r="R4889" s="31">
        <f t="shared" si="535"/>
        <v>0</v>
      </c>
      <c r="S4889" s="31">
        <f>+[1]DEPURADO!K4883</f>
        <v>0</v>
      </c>
      <c r="T4889" s="23" t="s">
        <v>45</v>
      </c>
      <c r="U4889" s="31">
        <f>+[1]DEPURADO!J4883</f>
        <v>611189</v>
      </c>
      <c r="V4889" s="30"/>
      <c r="W4889" s="23" t="s">
        <v>45</v>
      </c>
      <c r="X4889" s="31">
        <f>+[1]DEPURADO!L4883+[1]DEPURADO!M4883</f>
        <v>0</v>
      </c>
      <c r="Y4889" s="23" t="s">
        <v>45</v>
      </c>
      <c r="Z4889" s="31">
        <f t="shared" si="536"/>
        <v>0</v>
      </c>
      <c r="AA4889" s="31"/>
      <c r="AB4889" s="31">
        <v>0</v>
      </c>
      <c r="AC4889" s="31">
        <v>0</v>
      </c>
      <c r="AD4889" s="30"/>
      <c r="AE4889" s="30">
        <f>+[1]DEPURADO!L4883</f>
        <v>0</v>
      </c>
      <c r="AF4889" s="30">
        <v>0</v>
      </c>
      <c r="AG4889" s="30">
        <f t="shared" si="537"/>
        <v>0</v>
      </c>
      <c r="AH4889" s="30">
        <v>0</v>
      </c>
      <c r="AI4889" s="30" t="str">
        <f>+[1]DEPURADO!G4883</f>
        <v>EN REVISION</v>
      </c>
      <c r="AJ4889" s="32"/>
      <c r="AK4889" s="33"/>
    </row>
    <row r="4890" spans="1:37" s="34" customFormat="1" x14ac:dyDescent="0.25">
      <c r="A4890" s="23">
        <f t="shared" si="538"/>
        <v>4882</v>
      </c>
      <c r="B4890" s="24" t="s">
        <v>44</v>
      </c>
      <c r="C4890" s="23" t="str">
        <f>+[1]DEPURADO!A4884</f>
        <v>FEH134154</v>
      </c>
      <c r="D4890" s="23" t="str">
        <f>+[1]DEPURADO!B4884</f>
        <v>FEH134154</v>
      </c>
      <c r="E4890" s="25">
        <f>+[1]DEPURADO!C4884</f>
        <v>44363</v>
      </c>
      <c r="F4890" s="26" t="str">
        <f>+IF([1]DEPURADO!D4884&gt;1,[1]DEPURADO!D4884," ")</f>
        <v xml:space="preserve"> </v>
      </c>
      <c r="G4890" s="27">
        <f>[1]DEPURADO!F4884</f>
        <v>80832</v>
      </c>
      <c r="H4890" s="28">
        <v>0</v>
      </c>
      <c r="I4890" s="28">
        <f>+[1]DEPURADO!N4884+[1]DEPURADO!O4884</f>
        <v>0</v>
      </c>
      <c r="J4890" s="28">
        <f>+[1]DEPURADO!S4884</f>
        <v>0</v>
      </c>
      <c r="K4890" s="29">
        <f>+[1]DEPURADO!Q4884+[1]DEPURADO!R4884</f>
        <v>0</v>
      </c>
      <c r="L4890" s="28">
        <v>0</v>
      </c>
      <c r="M4890" s="28">
        <v>0</v>
      </c>
      <c r="N4890" s="28">
        <f t="shared" si="532"/>
        <v>0</v>
      </c>
      <c r="O4890" s="28">
        <f t="shared" si="533"/>
        <v>80832</v>
      </c>
      <c r="P4890" s="24">
        <f>IF([1]DEPURADO!I4884&gt;1,0,[1]DEPURADO!B4884)</f>
        <v>0</v>
      </c>
      <c r="Q4890" s="30">
        <f t="shared" si="534"/>
        <v>0</v>
      </c>
      <c r="R4890" s="31">
        <f t="shared" si="535"/>
        <v>80832</v>
      </c>
      <c r="S4890" s="31">
        <f>+[1]DEPURADO!K4884</f>
        <v>0</v>
      </c>
      <c r="T4890" s="23" t="s">
        <v>45</v>
      </c>
      <c r="U4890" s="31">
        <f>+[1]DEPURADO!J4884</f>
        <v>0</v>
      </c>
      <c r="V4890" s="30"/>
      <c r="W4890" s="23" t="s">
        <v>45</v>
      </c>
      <c r="X4890" s="31">
        <f>+[1]DEPURADO!L4884+[1]DEPURADO!M4884</f>
        <v>0</v>
      </c>
      <c r="Y4890" s="23" t="s">
        <v>45</v>
      </c>
      <c r="Z4890" s="31">
        <f t="shared" si="536"/>
        <v>0</v>
      </c>
      <c r="AA4890" s="31"/>
      <c r="AB4890" s="31">
        <v>0</v>
      </c>
      <c r="AC4890" s="31">
        <v>0</v>
      </c>
      <c r="AD4890" s="30"/>
      <c r="AE4890" s="30">
        <f>+[1]DEPURADO!L4884</f>
        <v>0</v>
      </c>
      <c r="AF4890" s="30">
        <v>0</v>
      </c>
      <c r="AG4890" s="30">
        <f t="shared" si="537"/>
        <v>0</v>
      </c>
      <c r="AH4890" s="30">
        <v>0</v>
      </c>
      <c r="AI4890" s="30" t="str">
        <f>+[1]DEPURADO!G4884</f>
        <v>NO RADICADO</v>
      </c>
      <c r="AJ4890" s="32"/>
      <c r="AK4890" s="33"/>
    </row>
    <row r="4891" spans="1:37" s="34" customFormat="1" x14ac:dyDescent="0.25">
      <c r="A4891" s="23">
        <f t="shared" si="538"/>
        <v>4883</v>
      </c>
      <c r="B4891" s="24" t="s">
        <v>44</v>
      </c>
      <c r="C4891" s="23" t="str">
        <f>+[1]DEPURADO!A4885</f>
        <v>FEH134298</v>
      </c>
      <c r="D4891" s="23" t="str">
        <f>+[1]DEPURADO!B4885</f>
        <v>FEH134298</v>
      </c>
      <c r="E4891" s="25">
        <f>+[1]DEPURADO!C4885</f>
        <v>44363</v>
      </c>
      <c r="F4891" s="26" t="str">
        <f>+IF([1]DEPURADO!D4885&gt;1,[1]DEPURADO!D4885," ")</f>
        <v xml:space="preserve"> </v>
      </c>
      <c r="G4891" s="27">
        <f>[1]DEPURADO!F4885</f>
        <v>779757</v>
      </c>
      <c r="H4891" s="28">
        <v>0</v>
      </c>
      <c r="I4891" s="28">
        <f>+[1]DEPURADO!N4885+[1]DEPURADO!O4885</f>
        <v>0</v>
      </c>
      <c r="J4891" s="28">
        <f>+[1]DEPURADO!S4885</f>
        <v>0</v>
      </c>
      <c r="K4891" s="29">
        <f>+[1]DEPURADO!Q4885+[1]DEPURADO!R4885</f>
        <v>0</v>
      </c>
      <c r="L4891" s="28">
        <v>0</v>
      </c>
      <c r="M4891" s="28">
        <v>0</v>
      </c>
      <c r="N4891" s="28">
        <f t="shared" si="532"/>
        <v>0</v>
      </c>
      <c r="O4891" s="28">
        <f t="shared" si="533"/>
        <v>779757</v>
      </c>
      <c r="P4891" s="24" t="str">
        <f>IF([1]DEPURADO!I4885&gt;1,0,[1]DEPURADO!B4885)</f>
        <v>FEH134298</v>
      </c>
      <c r="Q4891" s="30">
        <f t="shared" si="534"/>
        <v>779757</v>
      </c>
      <c r="R4891" s="31">
        <f t="shared" si="535"/>
        <v>0</v>
      </c>
      <c r="S4891" s="31">
        <f>+[1]DEPURADO!K4885</f>
        <v>0</v>
      </c>
      <c r="T4891" s="23" t="s">
        <v>45</v>
      </c>
      <c r="U4891" s="31">
        <f>+[1]DEPURADO!J4885</f>
        <v>779757</v>
      </c>
      <c r="V4891" s="30"/>
      <c r="W4891" s="23" t="s">
        <v>45</v>
      </c>
      <c r="X4891" s="31">
        <f>+[1]DEPURADO!L4885+[1]DEPURADO!M4885</f>
        <v>0</v>
      </c>
      <c r="Y4891" s="23" t="s">
        <v>45</v>
      </c>
      <c r="Z4891" s="31">
        <f t="shared" si="536"/>
        <v>0</v>
      </c>
      <c r="AA4891" s="31"/>
      <c r="AB4891" s="31">
        <v>0</v>
      </c>
      <c r="AC4891" s="31">
        <v>0</v>
      </c>
      <c r="AD4891" s="30"/>
      <c r="AE4891" s="30">
        <f>+[1]DEPURADO!L4885</f>
        <v>0</v>
      </c>
      <c r="AF4891" s="30">
        <v>0</v>
      </c>
      <c r="AG4891" s="30">
        <f t="shared" si="537"/>
        <v>0</v>
      </c>
      <c r="AH4891" s="30">
        <v>0</v>
      </c>
      <c r="AI4891" s="30" t="str">
        <f>+[1]DEPURADO!G4885</f>
        <v>EN REVISION</v>
      </c>
      <c r="AJ4891" s="32"/>
      <c r="AK4891" s="33"/>
    </row>
    <row r="4892" spans="1:37" s="34" customFormat="1" x14ac:dyDescent="0.25">
      <c r="A4892" s="23">
        <f t="shared" si="538"/>
        <v>4884</v>
      </c>
      <c r="B4892" s="24" t="s">
        <v>44</v>
      </c>
      <c r="C4892" s="23" t="str">
        <f>+[1]DEPURADO!A4886</f>
        <v>FEH134299</v>
      </c>
      <c r="D4892" s="23" t="str">
        <f>+[1]DEPURADO!B4886</f>
        <v>FEH134299</v>
      </c>
      <c r="E4892" s="25">
        <f>+[1]DEPURADO!C4886</f>
        <v>44363</v>
      </c>
      <c r="F4892" s="26" t="str">
        <f>+IF([1]DEPURADO!D4886&gt;1,[1]DEPURADO!D4886," ")</f>
        <v xml:space="preserve"> </v>
      </c>
      <c r="G4892" s="27">
        <f>[1]DEPURADO!F4886</f>
        <v>80832</v>
      </c>
      <c r="H4892" s="28">
        <v>0</v>
      </c>
      <c r="I4892" s="28">
        <f>+[1]DEPURADO!N4886+[1]DEPURADO!O4886</f>
        <v>0</v>
      </c>
      <c r="J4892" s="28">
        <f>+[1]DEPURADO!S4886</f>
        <v>0</v>
      </c>
      <c r="K4892" s="29">
        <f>+[1]DEPURADO!Q4886+[1]DEPURADO!R4886</f>
        <v>0</v>
      </c>
      <c r="L4892" s="28">
        <v>0</v>
      </c>
      <c r="M4892" s="28">
        <v>0</v>
      </c>
      <c r="N4892" s="28">
        <f t="shared" si="532"/>
        <v>0</v>
      </c>
      <c r="O4892" s="28">
        <f t="shared" si="533"/>
        <v>80832</v>
      </c>
      <c r="P4892" s="24">
        <f>IF([1]DEPURADO!I4886&gt;1,0,[1]DEPURADO!B4886)</f>
        <v>0</v>
      </c>
      <c r="Q4892" s="30">
        <f t="shared" si="534"/>
        <v>0</v>
      </c>
      <c r="R4892" s="31">
        <f t="shared" si="535"/>
        <v>80832</v>
      </c>
      <c r="S4892" s="31">
        <f>+[1]DEPURADO!K4886</f>
        <v>0</v>
      </c>
      <c r="T4892" s="23" t="s">
        <v>45</v>
      </c>
      <c r="U4892" s="31">
        <f>+[1]DEPURADO!J4886</f>
        <v>0</v>
      </c>
      <c r="V4892" s="30"/>
      <c r="W4892" s="23" t="s">
        <v>45</v>
      </c>
      <c r="X4892" s="31">
        <f>+[1]DEPURADO!L4886+[1]DEPURADO!M4886</f>
        <v>0</v>
      </c>
      <c r="Y4892" s="23" t="s">
        <v>45</v>
      </c>
      <c r="Z4892" s="31">
        <f t="shared" si="536"/>
        <v>0</v>
      </c>
      <c r="AA4892" s="31"/>
      <c r="AB4892" s="31">
        <v>0</v>
      </c>
      <c r="AC4892" s="31">
        <v>0</v>
      </c>
      <c r="AD4892" s="30"/>
      <c r="AE4892" s="30">
        <f>+[1]DEPURADO!L4886</f>
        <v>0</v>
      </c>
      <c r="AF4892" s="30">
        <v>0</v>
      </c>
      <c r="AG4892" s="30">
        <f t="shared" si="537"/>
        <v>0</v>
      </c>
      <c r="AH4892" s="30">
        <v>0</v>
      </c>
      <c r="AI4892" s="30" t="str">
        <f>+[1]DEPURADO!G4886</f>
        <v>NO RADICADO</v>
      </c>
      <c r="AJ4892" s="32"/>
      <c r="AK4892" s="33"/>
    </row>
    <row r="4893" spans="1:37" s="34" customFormat="1" x14ac:dyDescent="0.25">
      <c r="A4893" s="23">
        <f t="shared" si="538"/>
        <v>4885</v>
      </c>
      <c r="B4893" s="24" t="s">
        <v>44</v>
      </c>
      <c r="C4893" s="23" t="str">
        <f>+[1]DEPURADO!A4887</f>
        <v>FEH134596</v>
      </c>
      <c r="D4893" s="23" t="str">
        <f>+[1]DEPURADO!B4887</f>
        <v>FEH134596</v>
      </c>
      <c r="E4893" s="25">
        <f>+[1]DEPURADO!C4887</f>
        <v>44364</v>
      </c>
      <c r="F4893" s="26" t="str">
        <f>+IF([1]DEPURADO!D4887&gt;1,[1]DEPURADO!D4887," ")</f>
        <v xml:space="preserve"> </v>
      </c>
      <c r="G4893" s="27">
        <f>[1]DEPURADO!F4887</f>
        <v>1379933</v>
      </c>
      <c r="H4893" s="28">
        <v>0</v>
      </c>
      <c r="I4893" s="28">
        <f>+[1]DEPURADO!N4887+[1]DEPURADO!O4887</f>
        <v>0</v>
      </c>
      <c r="J4893" s="28">
        <f>+[1]DEPURADO!S4887</f>
        <v>0</v>
      </c>
      <c r="K4893" s="29">
        <f>+[1]DEPURADO!Q4887+[1]DEPURADO!R4887</f>
        <v>0</v>
      </c>
      <c r="L4893" s="28">
        <v>0</v>
      </c>
      <c r="M4893" s="28">
        <v>0</v>
      </c>
      <c r="N4893" s="28">
        <f t="shared" si="532"/>
        <v>0</v>
      </c>
      <c r="O4893" s="28">
        <f t="shared" si="533"/>
        <v>1379933</v>
      </c>
      <c r="P4893" s="24" t="str">
        <f>IF([1]DEPURADO!I4887&gt;1,0,[1]DEPURADO!B4887)</f>
        <v>FEH134596</v>
      </c>
      <c r="Q4893" s="30">
        <f t="shared" si="534"/>
        <v>1379933</v>
      </c>
      <c r="R4893" s="31">
        <f t="shared" si="535"/>
        <v>0</v>
      </c>
      <c r="S4893" s="31">
        <f>+[1]DEPURADO!K4887</f>
        <v>0</v>
      </c>
      <c r="T4893" s="23" t="s">
        <v>45</v>
      </c>
      <c r="U4893" s="31">
        <f>+[1]DEPURADO!J4887</f>
        <v>1379933</v>
      </c>
      <c r="V4893" s="30"/>
      <c r="W4893" s="23" t="s">
        <v>45</v>
      </c>
      <c r="X4893" s="31">
        <f>+[1]DEPURADO!L4887+[1]DEPURADO!M4887</f>
        <v>0</v>
      </c>
      <c r="Y4893" s="23" t="s">
        <v>45</v>
      </c>
      <c r="Z4893" s="31">
        <f t="shared" si="536"/>
        <v>0</v>
      </c>
      <c r="AA4893" s="31"/>
      <c r="AB4893" s="31">
        <v>0</v>
      </c>
      <c r="AC4893" s="31">
        <v>0</v>
      </c>
      <c r="AD4893" s="30"/>
      <c r="AE4893" s="30">
        <f>+[1]DEPURADO!L4887</f>
        <v>0</v>
      </c>
      <c r="AF4893" s="30">
        <v>0</v>
      </c>
      <c r="AG4893" s="30">
        <f t="shared" si="537"/>
        <v>0</v>
      </c>
      <c r="AH4893" s="30">
        <v>0</v>
      </c>
      <c r="AI4893" s="30" t="str">
        <f>+[1]DEPURADO!G4887</f>
        <v>EN REVISION</v>
      </c>
      <c r="AJ4893" s="32"/>
      <c r="AK4893" s="33"/>
    </row>
    <row r="4894" spans="1:37" s="34" customFormat="1" x14ac:dyDescent="0.25">
      <c r="A4894" s="23">
        <f t="shared" si="538"/>
        <v>4886</v>
      </c>
      <c r="B4894" s="24" t="s">
        <v>44</v>
      </c>
      <c r="C4894" s="23" t="str">
        <f>+[1]DEPURADO!A4888</f>
        <v>FEH134597</v>
      </c>
      <c r="D4894" s="23" t="str">
        <f>+[1]DEPURADO!B4888</f>
        <v>FEH134597</v>
      </c>
      <c r="E4894" s="25">
        <f>+[1]DEPURADO!C4888</f>
        <v>44364</v>
      </c>
      <c r="F4894" s="26" t="str">
        <f>+IF([1]DEPURADO!D4888&gt;1,[1]DEPURADO!D4888," ")</f>
        <v xml:space="preserve"> </v>
      </c>
      <c r="G4894" s="27">
        <f>[1]DEPURADO!F4888</f>
        <v>80832</v>
      </c>
      <c r="H4894" s="28">
        <v>0</v>
      </c>
      <c r="I4894" s="28">
        <f>+[1]DEPURADO!N4888+[1]DEPURADO!O4888</f>
        <v>0</v>
      </c>
      <c r="J4894" s="28">
        <f>+[1]DEPURADO!S4888</f>
        <v>0</v>
      </c>
      <c r="K4894" s="29">
        <f>+[1]DEPURADO!Q4888+[1]DEPURADO!R4888</f>
        <v>0</v>
      </c>
      <c r="L4894" s="28">
        <v>0</v>
      </c>
      <c r="M4894" s="28">
        <v>0</v>
      </c>
      <c r="N4894" s="28">
        <f t="shared" si="532"/>
        <v>0</v>
      </c>
      <c r="O4894" s="28">
        <f t="shared" si="533"/>
        <v>80832</v>
      </c>
      <c r="P4894" s="24">
        <f>IF([1]DEPURADO!I4888&gt;1,0,[1]DEPURADO!B4888)</f>
        <v>0</v>
      </c>
      <c r="Q4894" s="30">
        <f t="shared" si="534"/>
        <v>0</v>
      </c>
      <c r="R4894" s="31">
        <f t="shared" si="535"/>
        <v>80832</v>
      </c>
      <c r="S4894" s="31">
        <f>+[1]DEPURADO!K4888</f>
        <v>0</v>
      </c>
      <c r="T4894" s="23" t="s">
        <v>45</v>
      </c>
      <c r="U4894" s="31">
        <f>+[1]DEPURADO!J4888</f>
        <v>0</v>
      </c>
      <c r="V4894" s="30"/>
      <c r="W4894" s="23" t="s">
        <v>45</v>
      </c>
      <c r="X4894" s="31">
        <f>+[1]DEPURADO!L4888+[1]DEPURADO!M4888</f>
        <v>0</v>
      </c>
      <c r="Y4894" s="23" t="s">
        <v>45</v>
      </c>
      <c r="Z4894" s="31">
        <f t="shared" si="536"/>
        <v>0</v>
      </c>
      <c r="AA4894" s="31"/>
      <c r="AB4894" s="31">
        <v>0</v>
      </c>
      <c r="AC4894" s="31">
        <v>0</v>
      </c>
      <c r="AD4894" s="30"/>
      <c r="AE4894" s="30">
        <f>+[1]DEPURADO!L4888</f>
        <v>0</v>
      </c>
      <c r="AF4894" s="30">
        <v>0</v>
      </c>
      <c r="AG4894" s="30">
        <f t="shared" si="537"/>
        <v>0</v>
      </c>
      <c r="AH4894" s="30">
        <v>0</v>
      </c>
      <c r="AI4894" s="30" t="str">
        <f>+[1]DEPURADO!G4888</f>
        <v>NO RADICADO</v>
      </c>
      <c r="AJ4894" s="32"/>
      <c r="AK4894" s="33"/>
    </row>
    <row r="4895" spans="1:37" s="34" customFormat="1" x14ac:dyDescent="0.25">
      <c r="A4895" s="23">
        <f t="shared" si="538"/>
        <v>4887</v>
      </c>
      <c r="B4895" s="24" t="s">
        <v>44</v>
      </c>
      <c r="C4895" s="23" t="str">
        <f>+[1]DEPURADO!A4889</f>
        <v>FEH137251</v>
      </c>
      <c r="D4895" s="23" t="str">
        <f>+[1]DEPURADO!B4889</f>
        <v>FEH137251</v>
      </c>
      <c r="E4895" s="25">
        <f>+[1]DEPURADO!C4889</f>
        <v>44372</v>
      </c>
      <c r="F4895" s="26" t="str">
        <f>+IF([1]DEPURADO!D4889&gt;1,[1]DEPURADO!D4889," ")</f>
        <v xml:space="preserve"> </v>
      </c>
      <c r="G4895" s="27">
        <f>[1]DEPURADO!F4889</f>
        <v>719411</v>
      </c>
      <c r="H4895" s="28">
        <v>0</v>
      </c>
      <c r="I4895" s="28">
        <f>+[1]DEPURADO!N4889+[1]DEPURADO!O4889</f>
        <v>0</v>
      </c>
      <c r="J4895" s="28">
        <f>+[1]DEPURADO!S4889</f>
        <v>0</v>
      </c>
      <c r="K4895" s="29">
        <f>+[1]DEPURADO!Q4889+[1]DEPURADO!R4889</f>
        <v>0</v>
      </c>
      <c r="L4895" s="28">
        <v>0</v>
      </c>
      <c r="M4895" s="28">
        <v>0</v>
      </c>
      <c r="N4895" s="28">
        <f t="shared" si="532"/>
        <v>0</v>
      </c>
      <c r="O4895" s="28">
        <f t="shared" si="533"/>
        <v>719411</v>
      </c>
      <c r="P4895" s="24" t="str">
        <f>IF([1]DEPURADO!I4889&gt;1,0,[1]DEPURADO!B4889)</f>
        <v>FEH137251</v>
      </c>
      <c r="Q4895" s="30">
        <f t="shared" si="534"/>
        <v>719411</v>
      </c>
      <c r="R4895" s="31">
        <f t="shared" si="535"/>
        <v>0</v>
      </c>
      <c r="S4895" s="31">
        <f>+[1]DEPURADO!K4889</f>
        <v>0</v>
      </c>
      <c r="T4895" s="23" t="s">
        <v>45</v>
      </c>
      <c r="U4895" s="31">
        <f>+[1]DEPURADO!J4889</f>
        <v>719411</v>
      </c>
      <c r="V4895" s="30"/>
      <c r="W4895" s="23" t="s">
        <v>45</v>
      </c>
      <c r="X4895" s="31">
        <f>+[1]DEPURADO!L4889+[1]DEPURADO!M4889</f>
        <v>0</v>
      </c>
      <c r="Y4895" s="23" t="s">
        <v>45</v>
      </c>
      <c r="Z4895" s="31">
        <f t="shared" si="536"/>
        <v>0</v>
      </c>
      <c r="AA4895" s="31"/>
      <c r="AB4895" s="31">
        <v>0</v>
      </c>
      <c r="AC4895" s="31">
        <v>0</v>
      </c>
      <c r="AD4895" s="30"/>
      <c r="AE4895" s="30">
        <f>+[1]DEPURADO!L4889</f>
        <v>0</v>
      </c>
      <c r="AF4895" s="30">
        <v>0</v>
      </c>
      <c r="AG4895" s="30">
        <f t="shared" si="537"/>
        <v>0</v>
      </c>
      <c r="AH4895" s="30">
        <v>0</v>
      </c>
      <c r="AI4895" s="30" t="str">
        <f>+[1]DEPURADO!G4889</f>
        <v>EN REVISION</v>
      </c>
      <c r="AJ4895" s="32"/>
      <c r="AK4895" s="33"/>
    </row>
    <row r="4896" spans="1:37" s="34" customFormat="1" x14ac:dyDescent="0.25">
      <c r="A4896" s="23">
        <f t="shared" si="538"/>
        <v>4888</v>
      </c>
      <c r="B4896" s="24" t="s">
        <v>44</v>
      </c>
      <c r="C4896" s="23" t="str">
        <f>+[1]DEPURADO!A4890</f>
        <v>FEH138405</v>
      </c>
      <c r="D4896" s="23" t="str">
        <f>+[1]DEPURADO!B4890</f>
        <v>FEH138405</v>
      </c>
      <c r="E4896" s="25">
        <f>+[1]DEPURADO!C4890</f>
        <v>44376</v>
      </c>
      <c r="F4896" s="26" t="str">
        <f>+IF([1]DEPURADO!D4890&gt;1,[1]DEPURADO!D4890," ")</f>
        <v xml:space="preserve"> </v>
      </c>
      <c r="G4896" s="27">
        <f>[1]DEPURADO!F4890</f>
        <v>80832</v>
      </c>
      <c r="H4896" s="28">
        <v>0</v>
      </c>
      <c r="I4896" s="28">
        <f>+[1]DEPURADO!N4890+[1]DEPURADO!O4890</f>
        <v>0</v>
      </c>
      <c r="J4896" s="28">
        <f>+[1]DEPURADO!S4890</f>
        <v>0</v>
      </c>
      <c r="K4896" s="29">
        <f>+[1]DEPURADO!Q4890+[1]DEPURADO!R4890</f>
        <v>0</v>
      </c>
      <c r="L4896" s="28">
        <v>0</v>
      </c>
      <c r="M4896" s="28">
        <v>0</v>
      </c>
      <c r="N4896" s="28">
        <f t="shared" si="532"/>
        <v>0</v>
      </c>
      <c r="O4896" s="28">
        <f t="shared" si="533"/>
        <v>80832</v>
      </c>
      <c r="P4896" s="24">
        <f>IF([1]DEPURADO!I4890&gt;1,0,[1]DEPURADO!B4890)</f>
        <v>0</v>
      </c>
      <c r="Q4896" s="30">
        <f t="shared" si="534"/>
        <v>0</v>
      </c>
      <c r="R4896" s="31">
        <f t="shared" si="535"/>
        <v>80832</v>
      </c>
      <c r="S4896" s="31">
        <f>+[1]DEPURADO!K4890</f>
        <v>0</v>
      </c>
      <c r="T4896" s="23" t="s">
        <v>45</v>
      </c>
      <c r="U4896" s="31">
        <f>+[1]DEPURADO!J4890</f>
        <v>0</v>
      </c>
      <c r="V4896" s="30"/>
      <c r="W4896" s="23" t="s">
        <v>45</v>
      </c>
      <c r="X4896" s="31">
        <f>+[1]DEPURADO!L4890+[1]DEPURADO!M4890</f>
        <v>0</v>
      </c>
      <c r="Y4896" s="23" t="s">
        <v>45</v>
      </c>
      <c r="Z4896" s="31">
        <f t="shared" si="536"/>
        <v>0</v>
      </c>
      <c r="AA4896" s="31"/>
      <c r="AB4896" s="31">
        <v>0</v>
      </c>
      <c r="AC4896" s="31">
        <v>0</v>
      </c>
      <c r="AD4896" s="30"/>
      <c r="AE4896" s="30">
        <f>+[1]DEPURADO!L4890</f>
        <v>0</v>
      </c>
      <c r="AF4896" s="30">
        <v>0</v>
      </c>
      <c r="AG4896" s="30">
        <f t="shared" si="537"/>
        <v>0</v>
      </c>
      <c r="AH4896" s="30">
        <v>0</v>
      </c>
      <c r="AI4896" s="30" t="str">
        <f>+[1]DEPURADO!G4890</f>
        <v>NO RADICADO</v>
      </c>
      <c r="AJ4896" s="32"/>
      <c r="AK4896" s="33"/>
    </row>
    <row r="4897" spans="1:37" s="34" customFormat="1" x14ac:dyDescent="0.25">
      <c r="A4897" s="23">
        <f t="shared" si="538"/>
        <v>4889</v>
      </c>
      <c r="B4897" s="24" t="s">
        <v>44</v>
      </c>
      <c r="C4897" s="23" t="str">
        <f>+[1]DEPURADO!A4891</f>
        <v>FEH138425</v>
      </c>
      <c r="D4897" s="23" t="str">
        <f>+[1]DEPURADO!B4891</f>
        <v>FEH138425</v>
      </c>
      <c r="E4897" s="25">
        <f>+[1]DEPURADO!C4891</f>
        <v>44376</v>
      </c>
      <c r="F4897" s="26" t="str">
        <f>+IF([1]DEPURADO!D4891&gt;1,[1]DEPURADO!D4891," ")</f>
        <v xml:space="preserve"> </v>
      </c>
      <c r="G4897" s="27">
        <f>[1]DEPURADO!F4891</f>
        <v>3938307</v>
      </c>
      <c r="H4897" s="28">
        <v>0</v>
      </c>
      <c r="I4897" s="28">
        <f>+[1]DEPURADO!N4891+[1]DEPURADO!O4891</f>
        <v>0</v>
      </c>
      <c r="J4897" s="28">
        <f>+[1]DEPURADO!S4891</f>
        <v>0</v>
      </c>
      <c r="K4897" s="29">
        <f>+[1]DEPURADO!Q4891+[1]DEPURADO!R4891</f>
        <v>0</v>
      </c>
      <c r="L4897" s="28">
        <v>0</v>
      </c>
      <c r="M4897" s="28">
        <v>0</v>
      </c>
      <c r="N4897" s="28">
        <f t="shared" si="532"/>
        <v>0</v>
      </c>
      <c r="O4897" s="28">
        <f t="shared" si="533"/>
        <v>3938307</v>
      </c>
      <c r="P4897" s="24">
        <f>IF([1]DEPURADO!I4891&gt;1,0,[1]DEPURADO!B4891)</f>
        <v>0</v>
      </c>
      <c r="Q4897" s="30">
        <f t="shared" si="534"/>
        <v>0</v>
      </c>
      <c r="R4897" s="31">
        <f t="shared" si="535"/>
        <v>3938307</v>
      </c>
      <c r="S4897" s="31">
        <f>+[1]DEPURADO!K4891</f>
        <v>0</v>
      </c>
      <c r="T4897" s="23" t="s">
        <v>45</v>
      </c>
      <c r="U4897" s="31">
        <f>+[1]DEPURADO!J4891</f>
        <v>0</v>
      </c>
      <c r="V4897" s="30"/>
      <c r="W4897" s="23" t="s">
        <v>45</v>
      </c>
      <c r="X4897" s="31">
        <f>+[1]DEPURADO!L4891+[1]DEPURADO!M4891</f>
        <v>0</v>
      </c>
      <c r="Y4897" s="23" t="s">
        <v>45</v>
      </c>
      <c r="Z4897" s="31">
        <f t="shared" si="536"/>
        <v>0</v>
      </c>
      <c r="AA4897" s="31"/>
      <c r="AB4897" s="31">
        <v>0</v>
      </c>
      <c r="AC4897" s="31">
        <v>0</v>
      </c>
      <c r="AD4897" s="30"/>
      <c r="AE4897" s="30">
        <f>+[1]DEPURADO!L4891</f>
        <v>0</v>
      </c>
      <c r="AF4897" s="30">
        <v>0</v>
      </c>
      <c r="AG4897" s="30">
        <f t="shared" si="537"/>
        <v>0</v>
      </c>
      <c r="AH4897" s="30">
        <v>0</v>
      </c>
      <c r="AI4897" s="30" t="str">
        <f>+[1]DEPURADO!G4891</f>
        <v>NO RADICADO</v>
      </c>
      <c r="AJ4897" s="32"/>
      <c r="AK4897" s="33"/>
    </row>
    <row r="4898" spans="1:37" s="34" customFormat="1" x14ac:dyDescent="0.25">
      <c r="A4898" s="23">
        <f t="shared" si="538"/>
        <v>4890</v>
      </c>
      <c r="B4898" s="24" t="s">
        <v>44</v>
      </c>
      <c r="C4898" s="23" t="str">
        <f>+[1]DEPURADO!A4892</f>
        <v>FEH133464</v>
      </c>
      <c r="D4898" s="23" t="str">
        <f>+[1]DEPURADO!B4892</f>
        <v>FEH133464</v>
      </c>
      <c r="E4898" s="25">
        <f>+[1]DEPURADO!C4892</f>
        <v>44360</v>
      </c>
      <c r="F4898" s="26" t="str">
        <f>+IF([1]DEPURADO!D4892&gt;1,[1]DEPURADO!D4892," ")</f>
        <v xml:space="preserve"> </v>
      </c>
      <c r="G4898" s="27">
        <f>[1]DEPURADO!F4892</f>
        <v>18004</v>
      </c>
      <c r="H4898" s="28">
        <v>0</v>
      </c>
      <c r="I4898" s="28">
        <f>+[1]DEPURADO!N4892+[1]DEPURADO!O4892</f>
        <v>0</v>
      </c>
      <c r="J4898" s="28">
        <f>+[1]DEPURADO!S4892</f>
        <v>0</v>
      </c>
      <c r="K4898" s="29">
        <f>+[1]DEPURADO!Q4892+[1]DEPURADO!R4892</f>
        <v>0</v>
      </c>
      <c r="L4898" s="28">
        <v>0</v>
      </c>
      <c r="M4898" s="28">
        <v>0</v>
      </c>
      <c r="N4898" s="28">
        <f t="shared" si="532"/>
        <v>0</v>
      </c>
      <c r="O4898" s="28">
        <f t="shared" si="533"/>
        <v>18004</v>
      </c>
      <c r="P4898" s="24" t="str">
        <f>IF([1]DEPURADO!I4892&gt;1,0,[1]DEPURADO!B4892)</f>
        <v>FEH133464</v>
      </c>
      <c r="Q4898" s="30">
        <f t="shared" si="534"/>
        <v>18004</v>
      </c>
      <c r="R4898" s="31">
        <f t="shared" si="535"/>
        <v>0</v>
      </c>
      <c r="S4898" s="31">
        <f>+[1]DEPURADO!K4892</f>
        <v>0</v>
      </c>
      <c r="T4898" s="23" t="s">
        <v>45</v>
      </c>
      <c r="U4898" s="31">
        <f>+[1]DEPURADO!J4892</f>
        <v>18004</v>
      </c>
      <c r="V4898" s="30"/>
      <c r="W4898" s="23" t="s">
        <v>45</v>
      </c>
      <c r="X4898" s="31">
        <f>+[1]DEPURADO!L4892+[1]DEPURADO!M4892</f>
        <v>0</v>
      </c>
      <c r="Y4898" s="23" t="s">
        <v>45</v>
      </c>
      <c r="Z4898" s="31">
        <f t="shared" si="536"/>
        <v>0</v>
      </c>
      <c r="AA4898" s="31"/>
      <c r="AB4898" s="31">
        <v>0</v>
      </c>
      <c r="AC4898" s="31">
        <v>0</v>
      </c>
      <c r="AD4898" s="30"/>
      <c r="AE4898" s="30">
        <f>+[1]DEPURADO!L4892</f>
        <v>0</v>
      </c>
      <c r="AF4898" s="30">
        <v>0</v>
      </c>
      <c r="AG4898" s="30">
        <f t="shared" si="537"/>
        <v>0</v>
      </c>
      <c r="AH4898" s="30">
        <v>0</v>
      </c>
      <c r="AI4898" s="30" t="str">
        <f>+[1]DEPURADO!G4892</f>
        <v>EN REVISION</v>
      </c>
      <c r="AJ4898" s="32"/>
      <c r="AK4898" s="33"/>
    </row>
    <row r="4899" spans="1:37" s="34" customFormat="1" x14ac:dyDescent="0.25">
      <c r="A4899" s="23">
        <f t="shared" si="538"/>
        <v>4891</v>
      </c>
      <c r="B4899" s="24" t="s">
        <v>44</v>
      </c>
      <c r="C4899" s="23" t="str">
        <f>+[1]DEPURADO!A4893</f>
        <v>FEH133474</v>
      </c>
      <c r="D4899" s="23" t="str">
        <f>+[1]DEPURADO!B4893</f>
        <v>FEH133474</v>
      </c>
      <c r="E4899" s="25">
        <f>+[1]DEPURADO!C4893</f>
        <v>44360</v>
      </c>
      <c r="F4899" s="26" t="str">
        <f>+IF([1]DEPURADO!D4893&gt;1,[1]DEPURADO!D4893," ")</f>
        <v xml:space="preserve"> </v>
      </c>
      <c r="G4899" s="27">
        <f>[1]DEPURADO!F4893</f>
        <v>131283</v>
      </c>
      <c r="H4899" s="28">
        <v>0</v>
      </c>
      <c r="I4899" s="28">
        <f>+[1]DEPURADO!N4893+[1]DEPURADO!O4893</f>
        <v>0</v>
      </c>
      <c r="J4899" s="28">
        <f>+[1]DEPURADO!S4893</f>
        <v>0</v>
      </c>
      <c r="K4899" s="29">
        <f>+[1]DEPURADO!Q4893+[1]DEPURADO!R4893</f>
        <v>0</v>
      </c>
      <c r="L4899" s="28">
        <v>0</v>
      </c>
      <c r="M4899" s="28">
        <v>0</v>
      </c>
      <c r="N4899" s="28">
        <f t="shared" si="532"/>
        <v>0</v>
      </c>
      <c r="O4899" s="28">
        <f t="shared" si="533"/>
        <v>131283</v>
      </c>
      <c r="P4899" s="24" t="str">
        <f>IF([1]DEPURADO!I4893&gt;1,0,[1]DEPURADO!B4893)</f>
        <v>FEH133474</v>
      </c>
      <c r="Q4899" s="30">
        <f t="shared" si="534"/>
        <v>131283</v>
      </c>
      <c r="R4899" s="31">
        <f t="shared" si="535"/>
        <v>0</v>
      </c>
      <c r="S4899" s="31">
        <f>+[1]DEPURADO!K4893</f>
        <v>0</v>
      </c>
      <c r="T4899" s="23" t="s">
        <v>45</v>
      </c>
      <c r="U4899" s="31">
        <f>+[1]DEPURADO!J4893</f>
        <v>131283</v>
      </c>
      <c r="V4899" s="30"/>
      <c r="W4899" s="23" t="s">
        <v>45</v>
      </c>
      <c r="X4899" s="31">
        <f>+[1]DEPURADO!L4893+[1]DEPURADO!M4893</f>
        <v>0</v>
      </c>
      <c r="Y4899" s="23" t="s">
        <v>45</v>
      </c>
      <c r="Z4899" s="31">
        <f t="shared" si="536"/>
        <v>0</v>
      </c>
      <c r="AA4899" s="31"/>
      <c r="AB4899" s="31">
        <v>0</v>
      </c>
      <c r="AC4899" s="31">
        <v>0</v>
      </c>
      <c r="AD4899" s="30"/>
      <c r="AE4899" s="30">
        <f>+[1]DEPURADO!L4893</f>
        <v>0</v>
      </c>
      <c r="AF4899" s="30">
        <v>0</v>
      </c>
      <c r="AG4899" s="30">
        <f t="shared" si="537"/>
        <v>0</v>
      </c>
      <c r="AH4899" s="30">
        <v>0</v>
      </c>
      <c r="AI4899" s="30" t="str">
        <f>+[1]DEPURADO!G4893</f>
        <v>EN REVISION</v>
      </c>
      <c r="AJ4899" s="32"/>
      <c r="AK4899" s="33"/>
    </row>
    <row r="4900" spans="1:37" s="34" customFormat="1" x14ac:dyDescent="0.25">
      <c r="A4900" s="23">
        <f t="shared" si="538"/>
        <v>4892</v>
      </c>
      <c r="B4900" s="24" t="s">
        <v>44</v>
      </c>
      <c r="C4900" s="23" t="str">
        <f>+[1]DEPURADO!A4894</f>
        <v>FEH133477</v>
      </c>
      <c r="D4900" s="23" t="str">
        <f>+[1]DEPURADO!B4894</f>
        <v>FEH133477</v>
      </c>
      <c r="E4900" s="25">
        <f>+[1]DEPURADO!C4894</f>
        <v>44360</v>
      </c>
      <c r="F4900" s="26" t="str">
        <f>+IF([1]DEPURADO!D4894&gt;1,[1]DEPURADO!D4894," ")</f>
        <v xml:space="preserve"> </v>
      </c>
      <c r="G4900" s="27">
        <f>[1]DEPURADO!F4894</f>
        <v>166279</v>
      </c>
      <c r="H4900" s="28">
        <v>0</v>
      </c>
      <c r="I4900" s="28">
        <f>+[1]DEPURADO!N4894+[1]DEPURADO!O4894</f>
        <v>0</v>
      </c>
      <c r="J4900" s="28">
        <f>+[1]DEPURADO!S4894</f>
        <v>0</v>
      </c>
      <c r="K4900" s="29">
        <f>+[1]DEPURADO!Q4894+[1]DEPURADO!R4894</f>
        <v>0</v>
      </c>
      <c r="L4900" s="28">
        <v>0</v>
      </c>
      <c r="M4900" s="28">
        <v>0</v>
      </c>
      <c r="N4900" s="28">
        <f t="shared" si="532"/>
        <v>0</v>
      </c>
      <c r="O4900" s="28">
        <f t="shared" si="533"/>
        <v>166279</v>
      </c>
      <c r="P4900" s="24">
        <f>IF([1]DEPURADO!I4894&gt;1,0,[1]DEPURADO!B4894)</f>
        <v>0</v>
      </c>
      <c r="Q4900" s="30">
        <f t="shared" si="534"/>
        <v>0</v>
      </c>
      <c r="R4900" s="31">
        <f t="shared" si="535"/>
        <v>166279</v>
      </c>
      <c r="S4900" s="31">
        <f>+[1]DEPURADO!K4894</f>
        <v>0</v>
      </c>
      <c r="T4900" s="23" t="s">
        <v>45</v>
      </c>
      <c r="U4900" s="31">
        <f>+[1]DEPURADO!J4894</f>
        <v>0</v>
      </c>
      <c r="V4900" s="30"/>
      <c r="W4900" s="23" t="s">
        <v>45</v>
      </c>
      <c r="X4900" s="31">
        <f>+[1]DEPURADO!L4894+[1]DEPURADO!M4894</f>
        <v>0</v>
      </c>
      <c r="Y4900" s="23" t="s">
        <v>45</v>
      </c>
      <c r="Z4900" s="31">
        <f t="shared" si="536"/>
        <v>0</v>
      </c>
      <c r="AA4900" s="31"/>
      <c r="AB4900" s="31">
        <v>0</v>
      </c>
      <c r="AC4900" s="31">
        <v>0</v>
      </c>
      <c r="AD4900" s="30"/>
      <c r="AE4900" s="30">
        <f>+[1]DEPURADO!L4894</f>
        <v>0</v>
      </c>
      <c r="AF4900" s="30">
        <v>0</v>
      </c>
      <c r="AG4900" s="30">
        <f t="shared" si="537"/>
        <v>0</v>
      </c>
      <c r="AH4900" s="30">
        <v>0</v>
      </c>
      <c r="AI4900" s="30" t="str">
        <f>+[1]DEPURADO!G4894</f>
        <v>NO RADICADO</v>
      </c>
      <c r="AJ4900" s="32"/>
      <c r="AK4900" s="33"/>
    </row>
    <row r="4901" spans="1:37" s="34" customFormat="1" x14ac:dyDescent="0.25">
      <c r="A4901" s="23">
        <f t="shared" si="538"/>
        <v>4893</v>
      </c>
      <c r="B4901" s="24" t="s">
        <v>44</v>
      </c>
      <c r="C4901" s="23" t="str">
        <f>+[1]DEPURADO!A4895</f>
        <v>FEH133514</v>
      </c>
      <c r="D4901" s="23" t="str">
        <f>+[1]DEPURADO!B4895</f>
        <v>FEH133514</v>
      </c>
      <c r="E4901" s="25">
        <f>+[1]DEPURADO!C4895</f>
        <v>44360</v>
      </c>
      <c r="F4901" s="26" t="str">
        <f>+IF([1]DEPURADO!D4895&gt;1,[1]DEPURADO!D4895," ")</f>
        <v xml:space="preserve"> </v>
      </c>
      <c r="G4901" s="27">
        <f>[1]DEPURADO!F4895</f>
        <v>14946</v>
      </c>
      <c r="H4901" s="28">
        <v>0</v>
      </c>
      <c r="I4901" s="28">
        <f>+[1]DEPURADO!N4895+[1]DEPURADO!O4895</f>
        <v>0</v>
      </c>
      <c r="J4901" s="28">
        <f>+[1]DEPURADO!S4895</f>
        <v>0</v>
      </c>
      <c r="K4901" s="29">
        <f>+[1]DEPURADO!Q4895+[1]DEPURADO!R4895</f>
        <v>0</v>
      </c>
      <c r="L4901" s="28">
        <v>0</v>
      </c>
      <c r="M4901" s="28">
        <v>0</v>
      </c>
      <c r="N4901" s="28">
        <f t="shared" si="532"/>
        <v>0</v>
      </c>
      <c r="O4901" s="28">
        <f t="shared" si="533"/>
        <v>14946</v>
      </c>
      <c r="P4901" s="24" t="str">
        <f>IF([1]DEPURADO!I4895&gt;1,0,[1]DEPURADO!B4895)</f>
        <v>FEH133514</v>
      </c>
      <c r="Q4901" s="30">
        <f t="shared" si="534"/>
        <v>14946</v>
      </c>
      <c r="R4901" s="31">
        <f t="shared" si="535"/>
        <v>0</v>
      </c>
      <c r="S4901" s="31">
        <f>+[1]DEPURADO!K4895</f>
        <v>0</v>
      </c>
      <c r="T4901" s="23" t="s">
        <v>45</v>
      </c>
      <c r="U4901" s="31">
        <f>+[1]DEPURADO!J4895</f>
        <v>14946</v>
      </c>
      <c r="V4901" s="30"/>
      <c r="W4901" s="23" t="s">
        <v>45</v>
      </c>
      <c r="X4901" s="31">
        <f>+[1]DEPURADO!L4895+[1]DEPURADO!M4895</f>
        <v>0</v>
      </c>
      <c r="Y4901" s="23" t="s">
        <v>45</v>
      </c>
      <c r="Z4901" s="31">
        <f t="shared" si="536"/>
        <v>0</v>
      </c>
      <c r="AA4901" s="31"/>
      <c r="AB4901" s="31">
        <v>0</v>
      </c>
      <c r="AC4901" s="31">
        <v>0</v>
      </c>
      <c r="AD4901" s="30"/>
      <c r="AE4901" s="30">
        <f>+[1]DEPURADO!L4895</f>
        <v>0</v>
      </c>
      <c r="AF4901" s="30">
        <v>0</v>
      </c>
      <c r="AG4901" s="30">
        <f t="shared" si="537"/>
        <v>0</v>
      </c>
      <c r="AH4901" s="30">
        <v>0</v>
      </c>
      <c r="AI4901" s="30" t="str">
        <f>+[1]DEPURADO!G4895</f>
        <v>EN REVISION</v>
      </c>
      <c r="AJ4901" s="32"/>
      <c r="AK4901" s="33"/>
    </row>
    <row r="4902" spans="1:37" s="34" customFormat="1" x14ac:dyDescent="0.25">
      <c r="A4902" s="23">
        <f t="shared" si="538"/>
        <v>4894</v>
      </c>
      <c r="B4902" s="24" t="s">
        <v>44</v>
      </c>
      <c r="C4902" s="23" t="str">
        <f>+[1]DEPURADO!A4896</f>
        <v>FEH133521</v>
      </c>
      <c r="D4902" s="23" t="str">
        <f>+[1]DEPURADO!B4896</f>
        <v>FEH133521</v>
      </c>
      <c r="E4902" s="25">
        <f>+[1]DEPURADO!C4896</f>
        <v>44360</v>
      </c>
      <c r="F4902" s="26" t="str">
        <f>+IF([1]DEPURADO!D4896&gt;1,[1]DEPURADO!D4896," ")</f>
        <v xml:space="preserve"> </v>
      </c>
      <c r="G4902" s="27">
        <f>[1]DEPURADO!F4896</f>
        <v>14946</v>
      </c>
      <c r="H4902" s="28">
        <v>0</v>
      </c>
      <c r="I4902" s="28">
        <f>+[1]DEPURADO!N4896+[1]DEPURADO!O4896</f>
        <v>0</v>
      </c>
      <c r="J4902" s="28">
        <f>+[1]DEPURADO!S4896</f>
        <v>0</v>
      </c>
      <c r="K4902" s="29">
        <f>+[1]DEPURADO!Q4896+[1]DEPURADO!R4896</f>
        <v>0</v>
      </c>
      <c r="L4902" s="28">
        <v>0</v>
      </c>
      <c r="M4902" s="28">
        <v>0</v>
      </c>
      <c r="N4902" s="28">
        <f t="shared" si="532"/>
        <v>0</v>
      </c>
      <c r="O4902" s="28">
        <f t="shared" si="533"/>
        <v>14946</v>
      </c>
      <c r="P4902" s="24" t="str">
        <f>IF([1]DEPURADO!I4896&gt;1,0,[1]DEPURADO!B4896)</f>
        <v>FEH133521</v>
      </c>
      <c r="Q4902" s="30">
        <f t="shared" si="534"/>
        <v>14946</v>
      </c>
      <c r="R4902" s="31">
        <f t="shared" si="535"/>
        <v>0</v>
      </c>
      <c r="S4902" s="31">
        <f>+[1]DEPURADO!K4896</f>
        <v>0</v>
      </c>
      <c r="T4902" s="23" t="s">
        <v>45</v>
      </c>
      <c r="U4902" s="31">
        <f>+[1]DEPURADO!J4896</f>
        <v>14946</v>
      </c>
      <c r="V4902" s="30"/>
      <c r="W4902" s="23" t="s">
        <v>45</v>
      </c>
      <c r="X4902" s="31">
        <f>+[1]DEPURADO!L4896+[1]DEPURADO!M4896</f>
        <v>0</v>
      </c>
      <c r="Y4902" s="23" t="s">
        <v>45</v>
      </c>
      <c r="Z4902" s="31">
        <f t="shared" si="536"/>
        <v>0</v>
      </c>
      <c r="AA4902" s="31"/>
      <c r="AB4902" s="31">
        <v>0</v>
      </c>
      <c r="AC4902" s="31">
        <v>0</v>
      </c>
      <c r="AD4902" s="30"/>
      <c r="AE4902" s="30">
        <f>+[1]DEPURADO!L4896</f>
        <v>0</v>
      </c>
      <c r="AF4902" s="30">
        <v>0</v>
      </c>
      <c r="AG4902" s="30">
        <f t="shared" si="537"/>
        <v>0</v>
      </c>
      <c r="AH4902" s="30">
        <v>0</v>
      </c>
      <c r="AI4902" s="30" t="str">
        <f>+[1]DEPURADO!G4896</f>
        <v>EN REVISION</v>
      </c>
      <c r="AJ4902" s="32"/>
      <c r="AK4902" s="33"/>
    </row>
    <row r="4903" spans="1:37" s="34" customFormat="1" x14ac:dyDescent="0.25">
      <c r="A4903" s="23">
        <f t="shared" si="538"/>
        <v>4895</v>
      </c>
      <c r="B4903" s="24" t="s">
        <v>44</v>
      </c>
      <c r="C4903" s="23" t="str">
        <f>+[1]DEPURADO!A4897</f>
        <v>FEH133522</v>
      </c>
      <c r="D4903" s="23" t="str">
        <f>+[1]DEPURADO!B4897</f>
        <v>FEH133522</v>
      </c>
      <c r="E4903" s="25">
        <f>+[1]DEPURADO!C4897</f>
        <v>44360</v>
      </c>
      <c r="F4903" s="26" t="str">
        <f>+IF([1]DEPURADO!D4897&gt;1,[1]DEPURADO!D4897," ")</f>
        <v xml:space="preserve"> </v>
      </c>
      <c r="G4903" s="27">
        <f>[1]DEPURADO!F4897</f>
        <v>14946</v>
      </c>
      <c r="H4903" s="28">
        <v>0</v>
      </c>
      <c r="I4903" s="28">
        <f>+[1]DEPURADO!N4897+[1]DEPURADO!O4897</f>
        <v>0</v>
      </c>
      <c r="J4903" s="28">
        <f>+[1]DEPURADO!S4897</f>
        <v>0</v>
      </c>
      <c r="K4903" s="29">
        <f>+[1]DEPURADO!Q4897+[1]DEPURADO!R4897</f>
        <v>0</v>
      </c>
      <c r="L4903" s="28">
        <v>0</v>
      </c>
      <c r="M4903" s="28">
        <v>0</v>
      </c>
      <c r="N4903" s="28">
        <f t="shared" si="532"/>
        <v>0</v>
      </c>
      <c r="O4903" s="28">
        <f t="shared" si="533"/>
        <v>14946</v>
      </c>
      <c r="P4903" s="24" t="str">
        <f>IF([1]DEPURADO!I4897&gt;1,0,[1]DEPURADO!B4897)</f>
        <v>FEH133522</v>
      </c>
      <c r="Q4903" s="30">
        <f t="shared" si="534"/>
        <v>14946</v>
      </c>
      <c r="R4903" s="31">
        <f t="shared" si="535"/>
        <v>0</v>
      </c>
      <c r="S4903" s="31">
        <f>+[1]DEPURADO!K4897</f>
        <v>0</v>
      </c>
      <c r="T4903" s="23" t="s">
        <v>45</v>
      </c>
      <c r="U4903" s="31">
        <f>+[1]DEPURADO!J4897</f>
        <v>14946</v>
      </c>
      <c r="V4903" s="30"/>
      <c r="W4903" s="23" t="s">
        <v>45</v>
      </c>
      <c r="X4903" s="31">
        <f>+[1]DEPURADO!L4897+[1]DEPURADO!M4897</f>
        <v>0</v>
      </c>
      <c r="Y4903" s="23" t="s">
        <v>45</v>
      </c>
      <c r="Z4903" s="31">
        <f t="shared" si="536"/>
        <v>0</v>
      </c>
      <c r="AA4903" s="31"/>
      <c r="AB4903" s="31">
        <v>0</v>
      </c>
      <c r="AC4903" s="31">
        <v>0</v>
      </c>
      <c r="AD4903" s="30"/>
      <c r="AE4903" s="30">
        <f>+[1]DEPURADO!L4897</f>
        <v>0</v>
      </c>
      <c r="AF4903" s="30">
        <v>0</v>
      </c>
      <c r="AG4903" s="30">
        <f t="shared" si="537"/>
        <v>0</v>
      </c>
      <c r="AH4903" s="30">
        <v>0</v>
      </c>
      <c r="AI4903" s="30" t="str">
        <f>+[1]DEPURADO!G4897</f>
        <v>EN REVISION</v>
      </c>
      <c r="AJ4903" s="32"/>
      <c r="AK4903" s="33"/>
    </row>
    <row r="4904" spans="1:37" s="34" customFormat="1" x14ac:dyDescent="0.25">
      <c r="A4904" s="23">
        <f t="shared" si="538"/>
        <v>4896</v>
      </c>
      <c r="B4904" s="24" t="s">
        <v>44</v>
      </c>
      <c r="C4904" s="23" t="str">
        <f>+[1]DEPURADO!A4898</f>
        <v>FEH133523</v>
      </c>
      <c r="D4904" s="23" t="str">
        <f>+[1]DEPURADO!B4898</f>
        <v>FEH133523</v>
      </c>
      <c r="E4904" s="25">
        <f>+[1]DEPURADO!C4898</f>
        <v>44360</v>
      </c>
      <c r="F4904" s="26" t="str">
        <f>+IF([1]DEPURADO!D4898&gt;1,[1]DEPURADO!D4898," ")</f>
        <v xml:space="preserve"> </v>
      </c>
      <c r="G4904" s="27">
        <f>[1]DEPURADO!F4898</f>
        <v>37663</v>
      </c>
      <c r="H4904" s="28">
        <v>0</v>
      </c>
      <c r="I4904" s="28">
        <f>+[1]DEPURADO!N4898+[1]DEPURADO!O4898</f>
        <v>0</v>
      </c>
      <c r="J4904" s="28">
        <f>+[1]DEPURADO!S4898</f>
        <v>0</v>
      </c>
      <c r="K4904" s="29">
        <f>+[1]DEPURADO!Q4898+[1]DEPURADO!R4898</f>
        <v>0</v>
      </c>
      <c r="L4904" s="28">
        <v>0</v>
      </c>
      <c r="M4904" s="28">
        <v>0</v>
      </c>
      <c r="N4904" s="28">
        <f t="shared" si="532"/>
        <v>0</v>
      </c>
      <c r="O4904" s="28">
        <f t="shared" si="533"/>
        <v>37663</v>
      </c>
      <c r="P4904" s="24" t="str">
        <f>IF([1]DEPURADO!I4898&gt;1,0,[1]DEPURADO!B4898)</f>
        <v>FEH133523</v>
      </c>
      <c r="Q4904" s="30">
        <f t="shared" si="534"/>
        <v>37663</v>
      </c>
      <c r="R4904" s="31">
        <f t="shared" si="535"/>
        <v>0</v>
      </c>
      <c r="S4904" s="31">
        <f>+[1]DEPURADO!K4898</f>
        <v>0</v>
      </c>
      <c r="T4904" s="23" t="s">
        <v>45</v>
      </c>
      <c r="U4904" s="31">
        <f>+[1]DEPURADO!J4898</f>
        <v>37663</v>
      </c>
      <c r="V4904" s="30"/>
      <c r="W4904" s="23" t="s">
        <v>45</v>
      </c>
      <c r="X4904" s="31">
        <f>+[1]DEPURADO!L4898+[1]DEPURADO!M4898</f>
        <v>0</v>
      </c>
      <c r="Y4904" s="23" t="s">
        <v>45</v>
      </c>
      <c r="Z4904" s="31">
        <f t="shared" si="536"/>
        <v>0</v>
      </c>
      <c r="AA4904" s="31"/>
      <c r="AB4904" s="31">
        <v>0</v>
      </c>
      <c r="AC4904" s="31">
        <v>0</v>
      </c>
      <c r="AD4904" s="30"/>
      <c r="AE4904" s="30">
        <f>+[1]DEPURADO!L4898</f>
        <v>0</v>
      </c>
      <c r="AF4904" s="30">
        <v>0</v>
      </c>
      <c r="AG4904" s="30">
        <f t="shared" si="537"/>
        <v>0</v>
      </c>
      <c r="AH4904" s="30">
        <v>0</v>
      </c>
      <c r="AI4904" s="30" t="str">
        <f>+[1]DEPURADO!G4898</f>
        <v>EN REVISION</v>
      </c>
      <c r="AJ4904" s="32"/>
      <c r="AK4904" s="33"/>
    </row>
    <row r="4905" spans="1:37" s="34" customFormat="1" x14ac:dyDescent="0.25">
      <c r="A4905" s="23">
        <f t="shared" si="538"/>
        <v>4897</v>
      </c>
      <c r="B4905" s="24" t="s">
        <v>44</v>
      </c>
      <c r="C4905" s="23" t="str">
        <f>+[1]DEPURADO!A4899</f>
        <v>FEH133524</v>
      </c>
      <c r="D4905" s="23" t="str">
        <f>+[1]DEPURADO!B4899</f>
        <v>FEH133524</v>
      </c>
      <c r="E4905" s="25">
        <f>+[1]DEPURADO!C4899</f>
        <v>44360</v>
      </c>
      <c r="F4905" s="26" t="str">
        <f>+IF([1]DEPURADO!D4899&gt;1,[1]DEPURADO!D4899," ")</f>
        <v xml:space="preserve"> </v>
      </c>
      <c r="G4905" s="27">
        <f>[1]DEPURADO!F4899</f>
        <v>91869</v>
      </c>
      <c r="H4905" s="28">
        <v>0</v>
      </c>
      <c r="I4905" s="28">
        <f>+[1]DEPURADO!N4899+[1]DEPURADO!O4899</f>
        <v>0</v>
      </c>
      <c r="J4905" s="28">
        <f>+[1]DEPURADO!S4899</f>
        <v>0</v>
      </c>
      <c r="K4905" s="29">
        <f>+[1]DEPURADO!Q4899+[1]DEPURADO!R4899</f>
        <v>0</v>
      </c>
      <c r="L4905" s="28">
        <v>0</v>
      </c>
      <c r="M4905" s="28">
        <v>0</v>
      </c>
      <c r="N4905" s="28">
        <f t="shared" si="532"/>
        <v>0</v>
      </c>
      <c r="O4905" s="28">
        <f t="shared" si="533"/>
        <v>91869</v>
      </c>
      <c r="P4905" s="24" t="str">
        <f>IF([1]DEPURADO!I4899&gt;1,0,[1]DEPURADO!B4899)</f>
        <v>FEH133524</v>
      </c>
      <c r="Q4905" s="30">
        <f t="shared" si="534"/>
        <v>91869</v>
      </c>
      <c r="R4905" s="31">
        <f t="shared" si="535"/>
        <v>0</v>
      </c>
      <c r="S4905" s="31">
        <f>+[1]DEPURADO!K4899</f>
        <v>0</v>
      </c>
      <c r="T4905" s="23" t="s">
        <v>45</v>
      </c>
      <c r="U4905" s="31">
        <f>+[1]DEPURADO!J4899</f>
        <v>91869</v>
      </c>
      <c r="V4905" s="30"/>
      <c r="W4905" s="23" t="s">
        <v>45</v>
      </c>
      <c r="X4905" s="31">
        <f>+[1]DEPURADO!L4899+[1]DEPURADO!M4899</f>
        <v>0</v>
      </c>
      <c r="Y4905" s="23" t="s">
        <v>45</v>
      </c>
      <c r="Z4905" s="31">
        <f t="shared" si="536"/>
        <v>0</v>
      </c>
      <c r="AA4905" s="31"/>
      <c r="AB4905" s="31">
        <v>0</v>
      </c>
      <c r="AC4905" s="31">
        <v>0</v>
      </c>
      <c r="AD4905" s="30"/>
      <c r="AE4905" s="30">
        <f>+[1]DEPURADO!L4899</f>
        <v>0</v>
      </c>
      <c r="AF4905" s="30">
        <v>0</v>
      </c>
      <c r="AG4905" s="30">
        <f t="shared" si="537"/>
        <v>0</v>
      </c>
      <c r="AH4905" s="30">
        <v>0</v>
      </c>
      <c r="AI4905" s="30" t="str">
        <f>+[1]DEPURADO!G4899</f>
        <v>EN REVISION</v>
      </c>
      <c r="AJ4905" s="32"/>
      <c r="AK4905" s="33"/>
    </row>
    <row r="4906" spans="1:37" s="34" customFormat="1" x14ac:dyDescent="0.25">
      <c r="A4906" s="23">
        <f t="shared" si="538"/>
        <v>4898</v>
      </c>
      <c r="B4906" s="24" t="s">
        <v>44</v>
      </c>
      <c r="C4906" s="23" t="str">
        <f>+[1]DEPURADO!A4900</f>
        <v>FEH133529</v>
      </c>
      <c r="D4906" s="23" t="str">
        <f>+[1]DEPURADO!B4900</f>
        <v>FEH133529</v>
      </c>
      <c r="E4906" s="25">
        <f>+[1]DEPURADO!C4900</f>
        <v>44361</v>
      </c>
      <c r="F4906" s="26" t="str">
        <f>+IF([1]DEPURADO!D4900&gt;1,[1]DEPURADO!D4900," ")</f>
        <v xml:space="preserve"> </v>
      </c>
      <c r="G4906" s="27">
        <f>[1]DEPURADO!F4900</f>
        <v>14946</v>
      </c>
      <c r="H4906" s="28">
        <v>0</v>
      </c>
      <c r="I4906" s="28">
        <f>+[1]DEPURADO!N4900+[1]DEPURADO!O4900</f>
        <v>0</v>
      </c>
      <c r="J4906" s="28">
        <f>+[1]DEPURADO!S4900</f>
        <v>0</v>
      </c>
      <c r="K4906" s="29">
        <f>+[1]DEPURADO!Q4900+[1]DEPURADO!R4900</f>
        <v>0</v>
      </c>
      <c r="L4906" s="28">
        <v>0</v>
      </c>
      <c r="M4906" s="28">
        <v>0</v>
      </c>
      <c r="N4906" s="28">
        <f t="shared" si="532"/>
        <v>0</v>
      </c>
      <c r="O4906" s="28">
        <f t="shared" si="533"/>
        <v>14946</v>
      </c>
      <c r="P4906" s="24" t="str">
        <f>IF([1]DEPURADO!I4900&gt;1,0,[1]DEPURADO!B4900)</f>
        <v>FEH133529</v>
      </c>
      <c r="Q4906" s="30">
        <f t="shared" si="534"/>
        <v>14946</v>
      </c>
      <c r="R4906" s="31">
        <f t="shared" si="535"/>
        <v>0</v>
      </c>
      <c r="S4906" s="31">
        <f>+[1]DEPURADO!K4900</f>
        <v>0</v>
      </c>
      <c r="T4906" s="23" t="s">
        <v>45</v>
      </c>
      <c r="U4906" s="31">
        <f>+[1]DEPURADO!J4900</f>
        <v>14946</v>
      </c>
      <c r="V4906" s="30"/>
      <c r="W4906" s="23" t="s">
        <v>45</v>
      </c>
      <c r="X4906" s="31">
        <f>+[1]DEPURADO!L4900+[1]DEPURADO!M4900</f>
        <v>0</v>
      </c>
      <c r="Y4906" s="23" t="s">
        <v>45</v>
      </c>
      <c r="Z4906" s="31">
        <f t="shared" si="536"/>
        <v>0</v>
      </c>
      <c r="AA4906" s="31"/>
      <c r="AB4906" s="31">
        <v>0</v>
      </c>
      <c r="AC4906" s="31">
        <v>0</v>
      </c>
      <c r="AD4906" s="30"/>
      <c r="AE4906" s="30">
        <f>+[1]DEPURADO!L4900</f>
        <v>0</v>
      </c>
      <c r="AF4906" s="30">
        <v>0</v>
      </c>
      <c r="AG4906" s="30">
        <f t="shared" si="537"/>
        <v>0</v>
      </c>
      <c r="AH4906" s="30">
        <v>0</v>
      </c>
      <c r="AI4906" s="30" t="str">
        <f>+[1]DEPURADO!G4900</f>
        <v>EN REVISION</v>
      </c>
      <c r="AJ4906" s="32"/>
      <c r="AK4906" s="33"/>
    </row>
    <row r="4907" spans="1:37" s="34" customFormat="1" x14ac:dyDescent="0.25">
      <c r="A4907" s="23">
        <f t="shared" si="538"/>
        <v>4899</v>
      </c>
      <c r="B4907" s="24" t="s">
        <v>44</v>
      </c>
      <c r="C4907" s="23" t="str">
        <f>+[1]DEPURADO!A4901</f>
        <v>FEH133530</v>
      </c>
      <c r="D4907" s="23" t="str">
        <f>+[1]DEPURADO!B4901</f>
        <v>FEH133530</v>
      </c>
      <c r="E4907" s="25">
        <f>+[1]DEPURADO!C4901</f>
        <v>44361</v>
      </c>
      <c r="F4907" s="26" t="str">
        <f>+IF([1]DEPURADO!D4901&gt;1,[1]DEPURADO!D4901," ")</f>
        <v xml:space="preserve"> </v>
      </c>
      <c r="G4907" s="27">
        <f>[1]DEPURADO!F4901</f>
        <v>14946</v>
      </c>
      <c r="H4907" s="28">
        <v>0</v>
      </c>
      <c r="I4907" s="28">
        <f>+[1]DEPURADO!N4901+[1]DEPURADO!O4901</f>
        <v>0</v>
      </c>
      <c r="J4907" s="28">
        <f>+[1]DEPURADO!S4901</f>
        <v>0</v>
      </c>
      <c r="K4907" s="29">
        <f>+[1]DEPURADO!Q4901+[1]DEPURADO!R4901</f>
        <v>0</v>
      </c>
      <c r="L4907" s="28">
        <v>0</v>
      </c>
      <c r="M4907" s="28">
        <v>0</v>
      </c>
      <c r="N4907" s="28">
        <f t="shared" si="532"/>
        <v>0</v>
      </c>
      <c r="O4907" s="28">
        <f t="shared" si="533"/>
        <v>14946</v>
      </c>
      <c r="P4907" s="24" t="str">
        <f>IF([1]DEPURADO!I4901&gt;1,0,[1]DEPURADO!B4901)</f>
        <v>FEH133530</v>
      </c>
      <c r="Q4907" s="30">
        <f t="shared" si="534"/>
        <v>14946</v>
      </c>
      <c r="R4907" s="31">
        <f t="shared" si="535"/>
        <v>0</v>
      </c>
      <c r="S4907" s="31">
        <f>+[1]DEPURADO!K4901</f>
        <v>0</v>
      </c>
      <c r="T4907" s="23" t="s">
        <v>45</v>
      </c>
      <c r="U4907" s="31">
        <f>+[1]DEPURADO!J4901</f>
        <v>14946</v>
      </c>
      <c r="V4907" s="30"/>
      <c r="W4907" s="23" t="s">
        <v>45</v>
      </c>
      <c r="X4907" s="31">
        <f>+[1]DEPURADO!L4901+[1]DEPURADO!M4901</f>
        <v>0</v>
      </c>
      <c r="Y4907" s="23" t="s">
        <v>45</v>
      </c>
      <c r="Z4907" s="31">
        <f t="shared" si="536"/>
        <v>0</v>
      </c>
      <c r="AA4907" s="31"/>
      <c r="AB4907" s="31">
        <v>0</v>
      </c>
      <c r="AC4907" s="31">
        <v>0</v>
      </c>
      <c r="AD4907" s="30"/>
      <c r="AE4907" s="30">
        <f>+[1]DEPURADO!L4901</f>
        <v>0</v>
      </c>
      <c r="AF4907" s="30">
        <v>0</v>
      </c>
      <c r="AG4907" s="30">
        <f t="shared" si="537"/>
        <v>0</v>
      </c>
      <c r="AH4907" s="30">
        <v>0</v>
      </c>
      <c r="AI4907" s="30" t="str">
        <f>+[1]DEPURADO!G4901</f>
        <v>EN REVISION</v>
      </c>
      <c r="AJ4907" s="32"/>
      <c r="AK4907" s="33"/>
    </row>
    <row r="4908" spans="1:37" s="34" customFormat="1" x14ac:dyDescent="0.25">
      <c r="A4908" s="23">
        <f t="shared" si="538"/>
        <v>4900</v>
      </c>
      <c r="B4908" s="24" t="s">
        <v>44</v>
      </c>
      <c r="C4908" s="23" t="str">
        <f>+[1]DEPURADO!A4902</f>
        <v>FEH133531</v>
      </c>
      <c r="D4908" s="23" t="str">
        <f>+[1]DEPURADO!B4902</f>
        <v>FEH133531</v>
      </c>
      <c r="E4908" s="25">
        <f>+[1]DEPURADO!C4902</f>
        <v>44361</v>
      </c>
      <c r="F4908" s="26" t="str">
        <f>+IF([1]DEPURADO!D4902&gt;1,[1]DEPURADO!D4902," ")</f>
        <v xml:space="preserve"> </v>
      </c>
      <c r="G4908" s="27">
        <f>[1]DEPURADO!F4902</f>
        <v>148698</v>
      </c>
      <c r="H4908" s="28">
        <v>0</v>
      </c>
      <c r="I4908" s="28">
        <f>+[1]DEPURADO!N4902+[1]DEPURADO!O4902</f>
        <v>0</v>
      </c>
      <c r="J4908" s="28">
        <f>+[1]DEPURADO!S4902</f>
        <v>0</v>
      </c>
      <c r="K4908" s="29">
        <f>+[1]DEPURADO!Q4902+[1]DEPURADO!R4902</f>
        <v>0</v>
      </c>
      <c r="L4908" s="28">
        <v>0</v>
      </c>
      <c r="M4908" s="28">
        <v>0</v>
      </c>
      <c r="N4908" s="28">
        <f t="shared" si="532"/>
        <v>0</v>
      </c>
      <c r="O4908" s="28">
        <f t="shared" si="533"/>
        <v>148698</v>
      </c>
      <c r="P4908" s="24" t="str">
        <f>IF([1]DEPURADO!I4902&gt;1,0,[1]DEPURADO!B4902)</f>
        <v>FEH133531</v>
      </c>
      <c r="Q4908" s="30">
        <f t="shared" si="534"/>
        <v>148698</v>
      </c>
      <c r="R4908" s="31">
        <f t="shared" si="535"/>
        <v>0</v>
      </c>
      <c r="S4908" s="31">
        <f>+[1]DEPURADO!K4902</f>
        <v>0</v>
      </c>
      <c r="T4908" s="23" t="s">
        <v>45</v>
      </c>
      <c r="U4908" s="31">
        <f>+[1]DEPURADO!J4902</f>
        <v>148698</v>
      </c>
      <c r="V4908" s="30"/>
      <c r="W4908" s="23" t="s">
        <v>45</v>
      </c>
      <c r="X4908" s="31">
        <f>+[1]DEPURADO!L4902+[1]DEPURADO!M4902</f>
        <v>0</v>
      </c>
      <c r="Y4908" s="23" t="s">
        <v>45</v>
      </c>
      <c r="Z4908" s="31">
        <f t="shared" si="536"/>
        <v>0</v>
      </c>
      <c r="AA4908" s="31"/>
      <c r="AB4908" s="31">
        <v>0</v>
      </c>
      <c r="AC4908" s="31">
        <v>0</v>
      </c>
      <c r="AD4908" s="30"/>
      <c r="AE4908" s="30">
        <f>+[1]DEPURADO!L4902</f>
        <v>0</v>
      </c>
      <c r="AF4908" s="30">
        <v>0</v>
      </c>
      <c r="AG4908" s="30">
        <f t="shared" si="537"/>
        <v>0</v>
      </c>
      <c r="AH4908" s="30">
        <v>0</v>
      </c>
      <c r="AI4908" s="30" t="str">
        <f>+[1]DEPURADO!G4902</f>
        <v>EN REVISION</v>
      </c>
      <c r="AJ4908" s="32"/>
      <c r="AK4908" s="33"/>
    </row>
    <row r="4909" spans="1:37" s="34" customFormat="1" x14ac:dyDescent="0.25">
      <c r="A4909" s="23">
        <f t="shared" si="538"/>
        <v>4901</v>
      </c>
      <c r="B4909" s="24" t="s">
        <v>44</v>
      </c>
      <c r="C4909" s="23" t="str">
        <f>+[1]DEPURADO!A4903</f>
        <v>FEH133532</v>
      </c>
      <c r="D4909" s="23" t="str">
        <f>+[1]DEPURADO!B4903</f>
        <v>FEH133532</v>
      </c>
      <c r="E4909" s="25">
        <f>+[1]DEPURADO!C4903</f>
        <v>44361</v>
      </c>
      <c r="F4909" s="26" t="str">
        <f>+IF([1]DEPURADO!D4903&gt;1,[1]DEPURADO!D4903," ")</f>
        <v xml:space="preserve"> </v>
      </c>
      <c r="G4909" s="27">
        <f>[1]DEPURADO!F4903</f>
        <v>14946</v>
      </c>
      <c r="H4909" s="28">
        <v>0</v>
      </c>
      <c r="I4909" s="28">
        <f>+[1]DEPURADO!N4903+[1]DEPURADO!O4903</f>
        <v>0</v>
      </c>
      <c r="J4909" s="28">
        <f>+[1]DEPURADO!S4903</f>
        <v>0</v>
      </c>
      <c r="K4909" s="29">
        <f>+[1]DEPURADO!Q4903+[1]DEPURADO!R4903</f>
        <v>0</v>
      </c>
      <c r="L4909" s="28">
        <v>0</v>
      </c>
      <c r="M4909" s="28">
        <v>0</v>
      </c>
      <c r="N4909" s="28">
        <f t="shared" si="532"/>
        <v>0</v>
      </c>
      <c r="O4909" s="28">
        <f t="shared" si="533"/>
        <v>14946</v>
      </c>
      <c r="P4909" s="24" t="str">
        <f>IF([1]DEPURADO!I4903&gt;1,0,[1]DEPURADO!B4903)</f>
        <v>FEH133532</v>
      </c>
      <c r="Q4909" s="30">
        <f t="shared" si="534"/>
        <v>14946</v>
      </c>
      <c r="R4909" s="31">
        <f t="shared" si="535"/>
        <v>0</v>
      </c>
      <c r="S4909" s="31">
        <f>+[1]DEPURADO!K4903</f>
        <v>0</v>
      </c>
      <c r="T4909" s="23" t="s">
        <v>45</v>
      </c>
      <c r="U4909" s="31">
        <f>+[1]DEPURADO!J4903</f>
        <v>14946</v>
      </c>
      <c r="V4909" s="30"/>
      <c r="W4909" s="23" t="s">
        <v>45</v>
      </c>
      <c r="X4909" s="31">
        <f>+[1]DEPURADO!L4903+[1]DEPURADO!M4903</f>
        <v>0</v>
      </c>
      <c r="Y4909" s="23" t="s">
        <v>45</v>
      </c>
      <c r="Z4909" s="31">
        <f t="shared" si="536"/>
        <v>0</v>
      </c>
      <c r="AA4909" s="31"/>
      <c r="AB4909" s="31">
        <v>0</v>
      </c>
      <c r="AC4909" s="31">
        <v>0</v>
      </c>
      <c r="AD4909" s="30"/>
      <c r="AE4909" s="30">
        <f>+[1]DEPURADO!L4903</f>
        <v>0</v>
      </c>
      <c r="AF4909" s="30">
        <v>0</v>
      </c>
      <c r="AG4909" s="30">
        <f t="shared" si="537"/>
        <v>0</v>
      </c>
      <c r="AH4909" s="30">
        <v>0</v>
      </c>
      <c r="AI4909" s="30" t="str">
        <f>+[1]DEPURADO!G4903</f>
        <v>EN REVISION</v>
      </c>
      <c r="AJ4909" s="32"/>
      <c r="AK4909" s="33"/>
    </row>
    <row r="4910" spans="1:37" s="34" customFormat="1" x14ac:dyDescent="0.25">
      <c r="A4910" s="23">
        <f t="shared" si="538"/>
        <v>4902</v>
      </c>
      <c r="B4910" s="24" t="s">
        <v>44</v>
      </c>
      <c r="C4910" s="23" t="str">
        <f>+[1]DEPURADO!A4904</f>
        <v>FEH133533</v>
      </c>
      <c r="D4910" s="23" t="str">
        <f>+[1]DEPURADO!B4904</f>
        <v>FEH133533</v>
      </c>
      <c r="E4910" s="25">
        <f>+[1]DEPURADO!C4904</f>
        <v>44361</v>
      </c>
      <c r="F4910" s="26" t="str">
        <f>+IF([1]DEPURADO!D4904&gt;1,[1]DEPURADO!D4904," ")</f>
        <v xml:space="preserve"> </v>
      </c>
      <c r="G4910" s="27">
        <f>[1]DEPURADO!F4904</f>
        <v>120671</v>
      </c>
      <c r="H4910" s="28">
        <v>0</v>
      </c>
      <c r="I4910" s="28">
        <f>+[1]DEPURADO!N4904+[1]DEPURADO!O4904</f>
        <v>0</v>
      </c>
      <c r="J4910" s="28">
        <f>+[1]DEPURADO!S4904</f>
        <v>0</v>
      </c>
      <c r="K4910" s="29">
        <f>+[1]DEPURADO!Q4904+[1]DEPURADO!R4904</f>
        <v>0</v>
      </c>
      <c r="L4910" s="28">
        <v>0</v>
      </c>
      <c r="M4910" s="28">
        <v>0</v>
      </c>
      <c r="N4910" s="28">
        <f t="shared" si="532"/>
        <v>0</v>
      </c>
      <c r="O4910" s="28">
        <f t="shared" si="533"/>
        <v>120671</v>
      </c>
      <c r="P4910" s="24" t="str">
        <f>IF([1]DEPURADO!I4904&gt;1,0,[1]DEPURADO!B4904)</f>
        <v>FEH133533</v>
      </c>
      <c r="Q4910" s="30">
        <f t="shared" si="534"/>
        <v>120671</v>
      </c>
      <c r="R4910" s="31">
        <f t="shared" si="535"/>
        <v>0</v>
      </c>
      <c r="S4910" s="31">
        <f>+[1]DEPURADO!K4904</f>
        <v>0</v>
      </c>
      <c r="T4910" s="23" t="s">
        <v>45</v>
      </c>
      <c r="U4910" s="31">
        <f>+[1]DEPURADO!J4904</f>
        <v>120671</v>
      </c>
      <c r="V4910" s="30"/>
      <c r="W4910" s="23" t="s">
        <v>45</v>
      </c>
      <c r="X4910" s="31">
        <f>+[1]DEPURADO!L4904+[1]DEPURADO!M4904</f>
        <v>0</v>
      </c>
      <c r="Y4910" s="23" t="s">
        <v>45</v>
      </c>
      <c r="Z4910" s="31">
        <f t="shared" si="536"/>
        <v>0</v>
      </c>
      <c r="AA4910" s="31"/>
      <c r="AB4910" s="31">
        <v>0</v>
      </c>
      <c r="AC4910" s="31">
        <v>0</v>
      </c>
      <c r="AD4910" s="30"/>
      <c r="AE4910" s="30">
        <f>+[1]DEPURADO!L4904</f>
        <v>0</v>
      </c>
      <c r="AF4910" s="30">
        <v>0</v>
      </c>
      <c r="AG4910" s="30">
        <f t="shared" si="537"/>
        <v>0</v>
      </c>
      <c r="AH4910" s="30">
        <v>0</v>
      </c>
      <c r="AI4910" s="30" t="str">
        <f>+[1]DEPURADO!G4904</f>
        <v>EN REVISION</v>
      </c>
      <c r="AJ4910" s="32"/>
      <c r="AK4910" s="33"/>
    </row>
    <row r="4911" spans="1:37" s="34" customFormat="1" x14ac:dyDescent="0.25">
      <c r="A4911" s="23">
        <f t="shared" si="538"/>
        <v>4903</v>
      </c>
      <c r="B4911" s="24" t="s">
        <v>44</v>
      </c>
      <c r="C4911" s="23" t="str">
        <f>+[1]DEPURADO!A4905</f>
        <v>FEH133534</v>
      </c>
      <c r="D4911" s="23" t="str">
        <f>+[1]DEPURADO!B4905</f>
        <v>FEH133534</v>
      </c>
      <c r="E4911" s="25">
        <f>+[1]DEPURADO!C4905</f>
        <v>44361</v>
      </c>
      <c r="F4911" s="26" t="str">
        <f>+IF([1]DEPURADO!D4905&gt;1,[1]DEPURADO!D4905," ")</f>
        <v xml:space="preserve"> </v>
      </c>
      <c r="G4911" s="27">
        <f>[1]DEPURADO!F4905</f>
        <v>184432</v>
      </c>
      <c r="H4911" s="28">
        <v>0</v>
      </c>
      <c r="I4911" s="28">
        <f>+[1]DEPURADO!N4905+[1]DEPURADO!O4905</f>
        <v>0</v>
      </c>
      <c r="J4911" s="28">
        <f>+[1]DEPURADO!S4905</f>
        <v>0</v>
      </c>
      <c r="K4911" s="29">
        <f>+[1]DEPURADO!Q4905+[1]DEPURADO!R4905</f>
        <v>0</v>
      </c>
      <c r="L4911" s="28">
        <v>0</v>
      </c>
      <c r="M4911" s="28">
        <v>0</v>
      </c>
      <c r="N4911" s="28">
        <f t="shared" si="532"/>
        <v>0</v>
      </c>
      <c r="O4911" s="28">
        <f t="shared" si="533"/>
        <v>184432</v>
      </c>
      <c r="P4911" s="24" t="str">
        <f>IF([1]DEPURADO!I4905&gt;1,0,[1]DEPURADO!B4905)</f>
        <v>FEH133534</v>
      </c>
      <c r="Q4911" s="30">
        <f t="shared" si="534"/>
        <v>184432</v>
      </c>
      <c r="R4911" s="31">
        <f t="shared" si="535"/>
        <v>0</v>
      </c>
      <c r="S4911" s="31">
        <f>+[1]DEPURADO!K4905</f>
        <v>0</v>
      </c>
      <c r="T4911" s="23" t="s">
        <v>45</v>
      </c>
      <c r="U4911" s="31">
        <f>+[1]DEPURADO!J4905</f>
        <v>184432</v>
      </c>
      <c r="V4911" s="30"/>
      <c r="W4911" s="23" t="s">
        <v>45</v>
      </c>
      <c r="X4911" s="31">
        <f>+[1]DEPURADO!L4905+[1]DEPURADO!M4905</f>
        <v>0</v>
      </c>
      <c r="Y4911" s="23" t="s">
        <v>45</v>
      </c>
      <c r="Z4911" s="31">
        <f t="shared" si="536"/>
        <v>0</v>
      </c>
      <c r="AA4911" s="31"/>
      <c r="AB4911" s="31">
        <v>0</v>
      </c>
      <c r="AC4911" s="31">
        <v>0</v>
      </c>
      <c r="AD4911" s="30"/>
      <c r="AE4911" s="30">
        <f>+[1]DEPURADO!L4905</f>
        <v>0</v>
      </c>
      <c r="AF4911" s="30">
        <v>0</v>
      </c>
      <c r="AG4911" s="30">
        <f t="shared" si="537"/>
        <v>0</v>
      </c>
      <c r="AH4911" s="30">
        <v>0</v>
      </c>
      <c r="AI4911" s="30" t="str">
        <f>+[1]DEPURADO!G4905</f>
        <v>EN REVISION</v>
      </c>
      <c r="AJ4911" s="32"/>
      <c r="AK4911" s="33"/>
    </row>
    <row r="4912" spans="1:37" s="34" customFormat="1" x14ac:dyDescent="0.25">
      <c r="A4912" s="23">
        <f t="shared" si="538"/>
        <v>4904</v>
      </c>
      <c r="B4912" s="24" t="s">
        <v>44</v>
      </c>
      <c r="C4912" s="23" t="str">
        <f>+[1]DEPURADO!A4906</f>
        <v>FEH133535</v>
      </c>
      <c r="D4912" s="23" t="str">
        <f>+[1]DEPURADO!B4906</f>
        <v>FEH133535</v>
      </c>
      <c r="E4912" s="25">
        <f>+[1]DEPURADO!C4906</f>
        <v>44361</v>
      </c>
      <c r="F4912" s="26" t="str">
        <f>+IF([1]DEPURADO!D4906&gt;1,[1]DEPURADO!D4906," ")</f>
        <v xml:space="preserve"> </v>
      </c>
      <c r="G4912" s="27">
        <f>[1]DEPURADO!F4906</f>
        <v>114832</v>
      </c>
      <c r="H4912" s="28">
        <v>0</v>
      </c>
      <c r="I4912" s="28">
        <f>+[1]DEPURADO!N4906+[1]DEPURADO!O4906</f>
        <v>0</v>
      </c>
      <c r="J4912" s="28">
        <f>+[1]DEPURADO!S4906</f>
        <v>0</v>
      </c>
      <c r="K4912" s="29">
        <f>+[1]DEPURADO!Q4906+[1]DEPURADO!R4906</f>
        <v>0</v>
      </c>
      <c r="L4912" s="28">
        <v>0</v>
      </c>
      <c r="M4912" s="28">
        <v>0</v>
      </c>
      <c r="N4912" s="28">
        <f t="shared" si="532"/>
        <v>0</v>
      </c>
      <c r="O4912" s="28">
        <f t="shared" si="533"/>
        <v>114832</v>
      </c>
      <c r="P4912" s="24" t="str">
        <f>IF([1]DEPURADO!I4906&gt;1,0,[1]DEPURADO!B4906)</f>
        <v>FEH133535</v>
      </c>
      <c r="Q4912" s="30">
        <f t="shared" si="534"/>
        <v>114832</v>
      </c>
      <c r="R4912" s="31">
        <f t="shared" si="535"/>
        <v>0</v>
      </c>
      <c r="S4912" s="31">
        <f>+[1]DEPURADO!K4906</f>
        <v>0</v>
      </c>
      <c r="T4912" s="23" t="s">
        <v>45</v>
      </c>
      <c r="U4912" s="31">
        <f>+[1]DEPURADO!J4906</f>
        <v>114832</v>
      </c>
      <c r="V4912" s="30"/>
      <c r="W4912" s="23" t="s">
        <v>45</v>
      </c>
      <c r="X4912" s="31">
        <f>+[1]DEPURADO!L4906+[1]DEPURADO!M4906</f>
        <v>0</v>
      </c>
      <c r="Y4912" s="23" t="s">
        <v>45</v>
      </c>
      <c r="Z4912" s="31">
        <f t="shared" si="536"/>
        <v>0</v>
      </c>
      <c r="AA4912" s="31"/>
      <c r="AB4912" s="31">
        <v>0</v>
      </c>
      <c r="AC4912" s="31">
        <v>0</v>
      </c>
      <c r="AD4912" s="30"/>
      <c r="AE4912" s="30">
        <f>+[1]DEPURADO!L4906</f>
        <v>0</v>
      </c>
      <c r="AF4912" s="30">
        <v>0</v>
      </c>
      <c r="AG4912" s="30">
        <f t="shared" si="537"/>
        <v>0</v>
      </c>
      <c r="AH4912" s="30">
        <v>0</v>
      </c>
      <c r="AI4912" s="30" t="str">
        <f>+[1]DEPURADO!G4906</f>
        <v>EN REVISION</v>
      </c>
      <c r="AJ4912" s="32"/>
      <c r="AK4912" s="33"/>
    </row>
    <row r="4913" spans="1:37" s="34" customFormat="1" x14ac:dyDescent="0.25">
      <c r="A4913" s="23">
        <f t="shared" si="538"/>
        <v>4905</v>
      </c>
      <c r="B4913" s="24" t="s">
        <v>44</v>
      </c>
      <c r="C4913" s="23" t="str">
        <f>+[1]DEPURADO!A4907</f>
        <v>FEH133536</v>
      </c>
      <c r="D4913" s="23" t="str">
        <f>+[1]DEPURADO!B4907</f>
        <v>FEH133536</v>
      </c>
      <c r="E4913" s="25">
        <f>+[1]DEPURADO!C4907</f>
        <v>44361</v>
      </c>
      <c r="F4913" s="26" t="str">
        <f>+IF([1]DEPURADO!D4907&gt;1,[1]DEPURADO!D4907," ")</f>
        <v xml:space="preserve"> </v>
      </c>
      <c r="G4913" s="27">
        <f>[1]DEPURADO!F4907</f>
        <v>116053</v>
      </c>
      <c r="H4913" s="28">
        <v>0</v>
      </c>
      <c r="I4913" s="28">
        <f>+[1]DEPURADO!N4907+[1]DEPURADO!O4907</f>
        <v>0</v>
      </c>
      <c r="J4913" s="28">
        <f>+[1]DEPURADO!S4907</f>
        <v>0</v>
      </c>
      <c r="K4913" s="29">
        <f>+[1]DEPURADO!Q4907+[1]DEPURADO!R4907</f>
        <v>0</v>
      </c>
      <c r="L4913" s="28">
        <v>0</v>
      </c>
      <c r="M4913" s="28">
        <v>0</v>
      </c>
      <c r="N4913" s="28">
        <f t="shared" si="532"/>
        <v>0</v>
      </c>
      <c r="O4913" s="28">
        <f t="shared" si="533"/>
        <v>116053</v>
      </c>
      <c r="P4913" s="24" t="str">
        <f>IF([1]DEPURADO!I4907&gt;1,0,[1]DEPURADO!B4907)</f>
        <v>FEH133536</v>
      </c>
      <c r="Q4913" s="30">
        <f t="shared" si="534"/>
        <v>116053</v>
      </c>
      <c r="R4913" s="31">
        <f t="shared" si="535"/>
        <v>0</v>
      </c>
      <c r="S4913" s="31">
        <f>+[1]DEPURADO!K4907</f>
        <v>0</v>
      </c>
      <c r="T4913" s="23" t="s">
        <v>45</v>
      </c>
      <c r="U4913" s="31">
        <f>+[1]DEPURADO!J4907</f>
        <v>116053</v>
      </c>
      <c r="V4913" s="30"/>
      <c r="W4913" s="23" t="s">
        <v>45</v>
      </c>
      <c r="X4913" s="31">
        <f>+[1]DEPURADO!L4907+[1]DEPURADO!M4907</f>
        <v>0</v>
      </c>
      <c r="Y4913" s="23" t="s">
        <v>45</v>
      </c>
      <c r="Z4913" s="31">
        <f t="shared" si="536"/>
        <v>0</v>
      </c>
      <c r="AA4913" s="31"/>
      <c r="AB4913" s="31">
        <v>0</v>
      </c>
      <c r="AC4913" s="31">
        <v>0</v>
      </c>
      <c r="AD4913" s="30"/>
      <c r="AE4913" s="30">
        <f>+[1]DEPURADO!L4907</f>
        <v>0</v>
      </c>
      <c r="AF4913" s="30">
        <v>0</v>
      </c>
      <c r="AG4913" s="30">
        <f t="shared" si="537"/>
        <v>0</v>
      </c>
      <c r="AH4913" s="30">
        <v>0</v>
      </c>
      <c r="AI4913" s="30" t="str">
        <f>+[1]DEPURADO!G4907</f>
        <v>EN REVISION</v>
      </c>
      <c r="AJ4913" s="32"/>
      <c r="AK4913" s="33"/>
    </row>
    <row r="4914" spans="1:37" s="34" customFormat="1" x14ac:dyDescent="0.25">
      <c r="A4914" s="23">
        <f t="shared" si="538"/>
        <v>4906</v>
      </c>
      <c r="B4914" s="24" t="s">
        <v>44</v>
      </c>
      <c r="C4914" s="23" t="str">
        <f>+[1]DEPURADO!A4908</f>
        <v>FEH133538</v>
      </c>
      <c r="D4914" s="23" t="str">
        <f>+[1]DEPURADO!B4908</f>
        <v>FEH133538</v>
      </c>
      <c r="E4914" s="25">
        <f>+[1]DEPURADO!C4908</f>
        <v>44361</v>
      </c>
      <c r="F4914" s="26" t="str">
        <f>+IF([1]DEPURADO!D4908&gt;1,[1]DEPURADO!D4908," ")</f>
        <v xml:space="preserve"> </v>
      </c>
      <c r="G4914" s="27">
        <f>[1]DEPURADO!F4908</f>
        <v>135988</v>
      </c>
      <c r="H4914" s="28">
        <v>0</v>
      </c>
      <c r="I4914" s="28">
        <f>+[1]DEPURADO!N4908+[1]DEPURADO!O4908</f>
        <v>0</v>
      </c>
      <c r="J4914" s="28">
        <f>+[1]DEPURADO!S4908</f>
        <v>0</v>
      </c>
      <c r="K4914" s="29">
        <f>+[1]DEPURADO!Q4908+[1]DEPURADO!R4908</f>
        <v>0</v>
      </c>
      <c r="L4914" s="28">
        <v>0</v>
      </c>
      <c r="M4914" s="28">
        <v>0</v>
      </c>
      <c r="N4914" s="28">
        <f t="shared" si="532"/>
        <v>0</v>
      </c>
      <c r="O4914" s="28">
        <f t="shared" si="533"/>
        <v>135988</v>
      </c>
      <c r="P4914" s="24" t="str">
        <f>IF([1]DEPURADO!I4908&gt;1,0,[1]DEPURADO!B4908)</f>
        <v>FEH133538</v>
      </c>
      <c r="Q4914" s="30">
        <f t="shared" si="534"/>
        <v>135988</v>
      </c>
      <c r="R4914" s="31">
        <f t="shared" si="535"/>
        <v>0</v>
      </c>
      <c r="S4914" s="31">
        <f>+[1]DEPURADO!K4908</f>
        <v>0</v>
      </c>
      <c r="T4914" s="23" t="s">
        <v>45</v>
      </c>
      <c r="U4914" s="31">
        <f>+[1]DEPURADO!J4908</f>
        <v>135988</v>
      </c>
      <c r="V4914" s="30"/>
      <c r="W4914" s="23" t="s">
        <v>45</v>
      </c>
      <c r="X4914" s="31">
        <f>+[1]DEPURADO!L4908+[1]DEPURADO!M4908</f>
        <v>0</v>
      </c>
      <c r="Y4914" s="23" t="s">
        <v>45</v>
      </c>
      <c r="Z4914" s="31">
        <f t="shared" si="536"/>
        <v>0</v>
      </c>
      <c r="AA4914" s="31"/>
      <c r="AB4914" s="31">
        <v>0</v>
      </c>
      <c r="AC4914" s="31">
        <v>0</v>
      </c>
      <c r="AD4914" s="30"/>
      <c r="AE4914" s="30">
        <f>+[1]DEPURADO!L4908</f>
        <v>0</v>
      </c>
      <c r="AF4914" s="30">
        <v>0</v>
      </c>
      <c r="AG4914" s="30">
        <f t="shared" si="537"/>
        <v>0</v>
      </c>
      <c r="AH4914" s="30">
        <v>0</v>
      </c>
      <c r="AI4914" s="30" t="str">
        <f>+[1]DEPURADO!G4908</f>
        <v>EN REVISION</v>
      </c>
      <c r="AJ4914" s="32"/>
      <c r="AK4914" s="33"/>
    </row>
    <row r="4915" spans="1:37" s="34" customFormat="1" x14ac:dyDescent="0.25">
      <c r="A4915" s="23">
        <f t="shared" si="538"/>
        <v>4907</v>
      </c>
      <c r="B4915" s="24" t="s">
        <v>44</v>
      </c>
      <c r="C4915" s="23" t="str">
        <f>+[1]DEPURADO!A4909</f>
        <v>FEH133539</v>
      </c>
      <c r="D4915" s="23" t="str">
        <f>+[1]DEPURADO!B4909</f>
        <v>FEH133539</v>
      </c>
      <c r="E4915" s="25">
        <f>+[1]DEPURADO!C4909</f>
        <v>44361</v>
      </c>
      <c r="F4915" s="26" t="str">
        <f>+IF([1]DEPURADO!D4909&gt;1,[1]DEPURADO!D4909," ")</f>
        <v xml:space="preserve"> </v>
      </c>
      <c r="G4915" s="27">
        <f>[1]DEPURADO!F4909</f>
        <v>91307</v>
      </c>
      <c r="H4915" s="28">
        <v>0</v>
      </c>
      <c r="I4915" s="28">
        <f>+[1]DEPURADO!N4909+[1]DEPURADO!O4909</f>
        <v>0</v>
      </c>
      <c r="J4915" s="28">
        <f>+[1]DEPURADO!S4909</f>
        <v>0</v>
      </c>
      <c r="K4915" s="29">
        <f>+[1]DEPURADO!Q4909+[1]DEPURADO!R4909</f>
        <v>0</v>
      </c>
      <c r="L4915" s="28">
        <v>0</v>
      </c>
      <c r="M4915" s="28">
        <v>0</v>
      </c>
      <c r="N4915" s="28">
        <f t="shared" si="532"/>
        <v>0</v>
      </c>
      <c r="O4915" s="28">
        <f t="shared" si="533"/>
        <v>91307</v>
      </c>
      <c r="P4915" s="24" t="str">
        <f>IF([1]DEPURADO!I4909&gt;1,0,[1]DEPURADO!B4909)</f>
        <v>FEH133539</v>
      </c>
      <c r="Q4915" s="30">
        <f t="shared" si="534"/>
        <v>91307</v>
      </c>
      <c r="R4915" s="31">
        <f t="shared" si="535"/>
        <v>0</v>
      </c>
      <c r="S4915" s="31">
        <f>+[1]DEPURADO!K4909</f>
        <v>0</v>
      </c>
      <c r="T4915" s="23" t="s">
        <v>45</v>
      </c>
      <c r="U4915" s="31">
        <f>+[1]DEPURADO!J4909</f>
        <v>91307</v>
      </c>
      <c r="V4915" s="30"/>
      <c r="W4915" s="23" t="s">
        <v>45</v>
      </c>
      <c r="X4915" s="31">
        <f>+[1]DEPURADO!L4909+[1]DEPURADO!M4909</f>
        <v>0</v>
      </c>
      <c r="Y4915" s="23" t="s">
        <v>45</v>
      </c>
      <c r="Z4915" s="31">
        <f t="shared" si="536"/>
        <v>0</v>
      </c>
      <c r="AA4915" s="31"/>
      <c r="AB4915" s="31">
        <v>0</v>
      </c>
      <c r="AC4915" s="31">
        <v>0</v>
      </c>
      <c r="AD4915" s="30"/>
      <c r="AE4915" s="30">
        <f>+[1]DEPURADO!L4909</f>
        <v>0</v>
      </c>
      <c r="AF4915" s="30">
        <v>0</v>
      </c>
      <c r="AG4915" s="30">
        <f t="shared" si="537"/>
        <v>0</v>
      </c>
      <c r="AH4915" s="30">
        <v>0</v>
      </c>
      <c r="AI4915" s="30" t="str">
        <f>+[1]DEPURADO!G4909</f>
        <v>EN REVISION</v>
      </c>
      <c r="AJ4915" s="32"/>
      <c r="AK4915" s="33"/>
    </row>
    <row r="4916" spans="1:37" s="34" customFormat="1" x14ac:dyDescent="0.25">
      <c r="A4916" s="23">
        <f t="shared" si="538"/>
        <v>4908</v>
      </c>
      <c r="B4916" s="24" t="s">
        <v>44</v>
      </c>
      <c r="C4916" s="23" t="str">
        <f>+[1]DEPURADO!A4910</f>
        <v>FEH133540</v>
      </c>
      <c r="D4916" s="23" t="str">
        <f>+[1]DEPURADO!B4910</f>
        <v>FEH133540</v>
      </c>
      <c r="E4916" s="25">
        <f>+[1]DEPURADO!C4910</f>
        <v>44361</v>
      </c>
      <c r="F4916" s="26" t="str">
        <f>+IF([1]DEPURADO!D4910&gt;1,[1]DEPURADO!D4910," ")</f>
        <v xml:space="preserve"> </v>
      </c>
      <c r="G4916" s="27">
        <f>[1]DEPURADO!F4910</f>
        <v>204445</v>
      </c>
      <c r="H4916" s="28">
        <v>0</v>
      </c>
      <c r="I4916" s="28">
        <f>+[1]DEPURADO!N4910+[1]DEPURADO!O4910</f>
        <v>0</v>
      </c>
      <c r="J4916" s="28">
        <f>+[1]DEPURADO!S4910</f>
        <v>0</v>
      </c>
      <c r="K4916" s="29">
        <f>+[1]DEPURADO!Q4910+[1]DEPURADO!R4910</f>
        <v>0</v>
      </c>
      <c r="L4916" s="28">
        <v>0</v>
      </c>
      <c r="M4916" s="28">
        <v>0</v>
      </c>
      <c r="N4916" s="28">
        <f t="shared" si="532"/>
        <v>0</v>
      </c>
      <c r="O4916" s="28">
        <f t="shared" si="533"/>
        <v>204445</v>
      </c>
      <c r="P4916" s="24" t="str">
        <f>IF([1]DEPURADO!I4910&gt;1,0,[1]DEPURADO!B4910)</f>
        <v>FEH133540</v>
      </c>
      <c r="Q4916" s="30">
        <f t="shared" si="534"/>
        <v>204445</v>
      </c>
      <c r="R4916" s="31">
        <f t="shared" si="535"/>
        <v>0</v>
      </c>
      <c r="S4916" s="31">
        <f>+[1]DEPURADO!K4910</f>
        <v>0</v>
      </c>
      <c r="T4916" s="23" t="s">
        <v>45</v>
      </c>
      <c r="U4916" s="31">
        <f>+[1]DEPURADO!J4910</f>
        <v>204445</v>
      </c>
      <c r="V4916" s="30"/>
      <c r="W4916" s="23" t="s">
        <v>45</v>
      </c>
      <c r="X4916" s="31">
        <f>+[1]DEPURADO!L4910+[1]DEPURADO!M4910</f>
        <v>0</v>
      </c>
      <c r="Y4916" s="23" t="s">
        <v>45</v>
      </c>
      <c r="Z4916" s="31">
        <f t="shared" si="536"/>
        <v>0</v>
      </c>
      <c r="AA4916" s="31"/>
      <c r="AB4916" s="31">
        <v>0</v>
      </c>
      <c r="AC4916" s="31">
        <v>0</v>
      </c>
      <c r="AD4916" s="30"/>
      <c r="AE4916" s="30">
        <f>+[1]DEPURADO!L4910</f>
        <v>0</v>
      </c>
      <c r="AF4916" s="30">
        <v>0</v>
      </c>
      <c r="AG4916" s="30">
        <f t="shared" si="537"/>
        <v>0</v>
      </c>
      <c r="AH4916" s="30">
        <v>0</v>
      </c>
      <c r="AI4916" s="30" t="str">
        <f>+[1]DEPURADO!G4910</f>
        <v>EN REVISION</v>
      </c>
      <c r="AJ4916" s="32"/>
      <c r="AK4916" s="33"/>
    </row>
    <row r="4917" spans="1:37" s="34" customFormat="1" x14ac:dyDescent="0.25">
      <c r="A4917" s="23">
        <f t="shared" si="538"/>
        <v>4909</v>
      </c>
      <c r="B4917" s="24" t="s">
        <v>44</v>
      </c>
      <c r="C4917" s="23" t="str">
        <f>+[1]DEPURADO!A4911</f>
        <v>FEH133541</v>
      </c>
      <c r="D4917" s="23" t="str">
        <f>+[1]DEPURADO!B4911</f>
        <v>FEH133541</v>
      </c>
      <c r="E4917" s="25">
        <f>+[1]DEPURADO!C4911</f>
        <v>44361</v>
      </c>
      <c r="F4917" s="26" t="str">
        <f>+IF([1]DEPURADO!D4911&gt;1,[1]DEPURADO!D4911," ")</f>
        <v xml:space="preserve"> </v>
      </c>
      <c r="G4917" s="27">
        <f>[1]DEPURADO!F4911</f>
        <v>203098</v>
      </c>
      <c r="H4917" s="28">
        <v>0</v>
      </c>
      <c r="I4917" s="28">
        <f>+[1]DEPURADO!N4911+[1]DEPURADO!O4911</f>
        <v>0</v>
      </c>
      <c r="J4917" s="28">
        <f>+[1]DEPURADO!S4911</f>
        <v>0</v>
      </c>
      <c r="K4917" s="29">
        <f>+[1]DEPURADO!Q4911+[1]DEPURADO!R4911</f>
        <v>0</v>
      </c>
      <c r="L4917" s="28">
        <v>0</v>
      </c>
      <c r="M4917" s="28">
        <v>0</v>
      </c>
      <c r="N4917" s="28">
        <f t="shared" si="532"/>
        <v>0</v>
      </c>
      <c r="O4917" s="28">
        <f t="shared" si="533"/>
        <v>203098</v>
      </c>
      <c r="P4917" s="24" t="str">
        <f>IF([1]DEPURADO!I4911&gt;1,0,[1]DEPURADO!B4911)</f>
        <v>FEH133541</v>
      </c>
      <c r="Q4917" s="30">
        <f t="shared" si="534"/>
        <v>203098</v>
      </c>
      <c r="R4917" s="31">
        <f t="shared" si="535"/>
        <v>0</v>
      </c>
      <c r="S4917" s="31">
        <f>+[1]DEPURADO!K4911</f>
        <v>0</v>
      </c>
      <c r="T4917" s="23" t="s">
        <v>45</v>
      </c>
      <c r="U4917" s="31">
        <f>+[1]DEPURADO!J4911</f>
        <v>203098</v>
      </c>
      <c r="V4917" s="30"/>
      <c r="W4917" s="23" t="s">
        <v>45</v>
      </c>
      <c r="X4917" s="31">
        <f>+[1]DEPURADO!L4911+[1]DEPURADO!M4911</f>
        <v>0</v>
      </c>
      <c r="Y4917" s="23" t="s">
        <v>45</v>
      </c>
      <c r="Z4917" s="31">
        <f t="shared" si="536"/>
        <v>0</v>
      </c>
      <c r="AA4917" s="31"/>
      <c r="AB4917" s="31">
        <v>0</v>
      </c>
      <c r="AC4917" s="31">
        <v>0</v>
      </c>
      <c r="AD4917" s="30"/>
      <c r="AE4917" s="30">
        <f>+[1]DEPURADO!L4911</f>
        <v>0</v>
      </c>
      <c r="AF4917" s="30">
        <v>0</v>
      </c>
      <c r="AG4917" s="30">
        <f t="shared" si="537"/>
        <v>0</v>
      </c>
      <c r="AH4917" s="30">
        <v>0</v>
      </c>
      <c r="AI4917" s="30" t="str">
        <f>+[1]DEPURADO!G4911</f>
        <v>EN REVISION</v>
      </c>
      <c r="AJ4917" s="32"/>
      <c r="AK4917" s="33"/>
    </row>
    <row r="4918" spans="1:37" s="34" customFormat="1" x14ac:dyDescent="0.25">
      <c r="A4918" s="23">
        <f t="shared" si="538"/>
        <v>4910</v>
      </c>
      <c r="B4918" s="24" t="s">
        <v>44</v>
      </c>
      <c r="C4918" s="23" t="str">
        <f>+[1]DEPURADO!A4912</f>
        <v>FEH133542</v>
      </c>
      <c r="D4918" s="23" t="str">
        <f>+[1]DEPURADO!B4912</f>
        <v>FEH133542</v>
      </c>
      <c r="E4918" s="25">
        <f>+[1]DEPURADO!C4912</f>
        <v>44361</v>
      </c>
      <c r="F4918" s="26" t="str">
        <f>+IF([1]DEPURADO!D4912&gt;1,[1]DEPURADO!D4912," ")</f>
        <v xml:space="preserve"> </v>
      </c>
      <c r="G4918" s="27">
        <f>[1]DEPURADO!F4912</f>
        <v>216435</v>
      </c>
      <c r="H4918" s="28">
        <v>0</v>
      </c>
      <c r="I4918" s="28">
        <f>+[1]DEPURADO!N4912+[1]DEPURADO!O4912</f>
        <v>0</v>
      </c>
      <c r="J4918" s="28">
        <f>+[1]DEPURADO!S4912</f>
        <v>0</v>
      </c>
      <c r="K4918" s="29">
        <f>+[1]DEPURADO!Q4912+[1]DEPURADO!R4912</f>
        <v>0</v>
      </c>
      <c r="L4918" s="28">
        <v>0</v>
      </c>
      <c r="M4918" s="28">
        <v>0</v>
      </c>
      <c r="N4918" s="28">
        <f t="shared" si="532"/>
        <v>0</v>
      </c>
      <c r="O4918" s="28">
        <f t="shared" si="533"/>
        <v>216435</v>
      </c>
      <c r="P4918" s="24" t="str">
        <f>IF([1]DEPURADO!I4912&gt;1,0,[1]DEPURADO!B4912)</f>
        <v>FEH133542</v>
      </c>
      <c r="Q4918" s="30">
        <f t="shared" si="534"/>
        <v>216435</v>
      </c>
      <c r="R4918" s="31">
        <f t="shared" si="535"/>
        <v>0</v>
      </c>
      <c r="S4918" s="31">
        <f>+[1]DEPURADO!K4912</f>
        <v>0</v>
      </c>
      <c r="T4918" s="23" t="s">
        <v>45</v>
      </c>
      <c r="U4918" s="31">
        <f>+[1]DEPURADO!J4912</f>
        <v>216435</v>
      </c>
      <c r="V4918" s="30"/>
      <c r="W4918" s="23" t="s">
        <v>45</v>
      </c>
      <c r="X4918" s="31">
        <f>+[1]DEPURADO!L4912+[1]DEPURADO!M4912</f>
        <v>0</v>
      </c>
      <c r="Y4918" s="23" t="s">
        <v>45</v>
      </c>
      <c r="Z4918" s="31">
        <f t="shared" si="536"/>
        <v>0</v>
      </c>
      <c r="AA4918" s="31"/>
      <c r="AB4918" s="31">
        <v>0</v>
      </c>
      <c r="AC4918" s="31">
        <v>0</v>
      </c>
      <c r="AD4918" s="30"/>
      <c r="AE4918" s="30">
        <f>+[1]DEPURADO!L4912</f>
        <v>0</v>
      </c>
      <c r="AF4918" s="30">
        <v>0</v>
      </c>
      <c r="AG4918" s="30">
        <f t="shared" si="537"/>
        <v>0</v>
      </c>
      <c r="AH4918" s="30">
        <v>0</v>
      </c>
      <c r="AI4918" s="30" t="str">
        <f>+[1]DEPURADO!G4912</f>
        <v>EN REVISION</v>
      </c>
      <c r="AJ4918" s="32"/>
      <c r="AK4918" s="33"/>
    </row>
    <row r="4919" spans="1:37" s="34" customFormat="1" x14ac:dyDescent="0.25">
      <c r="A4919" s="23">
        <f t="shared" si="538"/>
        <v>4911</v>
      </c>
      <c r="B4919" s="24" t="s">
        <v>44</v>
      </c>
      <c r="C4919" s="23" t="str">
        <f>+[1]DEPURADO!A4913</f>
        <v>FEH133543</v>
      </c>
      <c r="D4919" s="23" t="str">
        <f>+[1]DEPURADO!B4913</f>
        <v>FEH133543</v>
      </c>
      <c r="E4919" s="25">
        <f>+[1]DEPURADO!C4913</f>
        <v>44361</v>
      </c>
      <c r="F4919" s="26" t="str">
        <f>+IF([1]DEPURADO!D4913&gt;1,[1]DEPURADO!D4913," ")</f>
        <v xml:space="preserve"> </v>
      </c>
      <c r="G4919" s="27">
        <f>[1]DEPURADO!F4913</f>
        <v>103088</v>
      </c>
      <c r="H4919" s="28">
        <v>0</v>
      </c>
      <c r="I4919" s="28">
        <f>+[1]DEPURADO!N4913+[1]DEPURADO!O4913</f>
        <v>0</v>
      </c>
      <c r="J4919" s="28">
        <f>+[1]DEPURADO!S4913</f>
        <v>0</v>
      </c>
      <c r="K4919" s="29">
        <f>+[1]DEPURADO!Q4913+[1]DEPURADO!R4913</f>
        <v>0</v>
      </c>
      <c r="L4919" s="28">
        <v>0</v>
      </c>
      <c r="M4919" s="28">
        <v>0</v>
      </c>
      <c r="N4919" s="28">
        <f t="shared" si="532"/>
        <v>0</v>
      </c>
      <c r="O4919" s="28">
        <f t="shared" si="533"/>
        <v>103088</v>
      </c>
      <c r="P4919" s="24" t="str">
        <f>IF([1]DEPURADO!I4913&gt;1,0,[1]DEPURADO!B4913)</f>
        <v>FEH133543</v>
      </c>
      <c r="Q4919" s="30">
        <f t="shared" si="534"/>
        <v>103088</v>
      </c>
      <c r="R4919" s="31">
        <f t="shared" si="535"/>
        <v>0</v>
      </c>
      <c r="S4919" s="31">
        <f>+[1]DEPURADO!K4913</f>
        <v>0</v>
      </c>
      <c r="T4919" s="23" t="s">
        <v>45</v>
      </c>
      <c r="U4919" s="31">
        <f>+[1]DEPURADO!J4913</f>
        <v>103088</v>
      </c>
      <c r="V4919" s="30"/>
      <c r="W4919" s="23" t="s">
        <v>45</v>
      </c>
      <c r="X4919" s="31">
        <f>+[1]DEPURADO!L4913+[1]DEPURADO!M4913</f>
        <v>0</v>
      </c>
      <c r="Y4919" s="23" t="s">
        <v>45</v>
      </c>
      <c r="Z4919" s="31">
        <f t="shared" si="536"/>
        <v>0</v>
      </c>
      <c r="AA4919" s="31"/>
      <c r="AB4919" s="31">
        <v>0</v>
      </c>
      <c r="AC4919" s="31">
        <v>0</v>
      </c>
      <c r="AD4919" s="30"/>
      <c r="AE4919" s="30">
        <f>+[1]DEPURADO!L4913</f>
        <v>0</v>
      </c>
      <c r="AF4919" s="30">
        <v>0</v>
      </c>
      <c r="AG4919" s="30">
        <f t="shared" si="537"/>
        <v>0</v>
      </c>
      <c r="AH4919" s="30">
        <v>0</v>
      </c>
      <c r="AI4919" s="30" t="str">
        <f>+[1]DEPURADO!G4913</f>
        <v>EN REVISION</v>
      </c>
      <c r="AJ4919" s="32"/>
      <c r="AK4919" s="33"/>
    </row>
    <row r="4920" spans="1:37" s="34" customFormat="1" x14ac:dyDescent="0.25">
      <c r="A4920" s="23">
        <f t="shared" si="538"/>
        <v>4912</v>
      </c>
      <c r="B4920" s="24" t="s">
        <v>44</v>
      </c>
      <c r="C4920" s="23" t="str">
        <f>+[1]DEPURADO!A4914</f>
        <v>FEH133544</v>
      </c>
      <c r="D4920" s="23" t="str">
        <f>+[1]DEPURADO!B4914</f>
        <v>FEH133544</v>
      </c>
      <c r="E4920" s="25">
        <f>+[1]DEPURADO!C4914</f>
        <v>44361</v>
      </c>
      <c r="F4920" s="26" t="str">
        <f>+IF([1]DEPURADO!D4914&gt;1,[1]DEPURADO!D4914," ")</f>
        <v xml:space="preserve"> </v>
      </c>
      <c r="G4920" s="27">
        <f>[1]DEPURADO!F4914</f>
        <v>80832</v>
      </c>
      <c r="H4920" s="28">
        <v>0</v>
      </c>
      <c r="I4920" s="28">
        <f>+[1]DEPURADO!N4914+[1]DEPURADO!O4914</f>
        <v>0</v>
      </c>
      <c r="J4920" s="28">
        <f>+[1]DEPURADO!S4914</f>
        <v>0</v>
      </c>
      <c r="K4920" s="29">
        <f>+[1]DEPURADO!Q4914+[1]DEPURADO!R4914</f>
        <v>0</v>
      </c>
      <c r="L4920" s="28">
        <v>0</v>
      </c>
      <c r="M4920" s="28">
        <v>0</v>
      </c>
      <c r="N4920" s="28">
        <f t="shared" si="532"/>
        <v>0</v>
      </c>
      <c r="O4920" s="28">
        <f t="shared" si="533"/>
        <v>80832</v>
      </c>
      <c r="P4920" s="24">
        <f>IF([1]DEPURADO!I4914&gt;1,0,[1]DEPURADO!B4914)</f>
        <v>0</v>
      </c>
      <c r="Q4920" s="30">
        <f t="shared" si="534"/>
        <v>0</v>
      </c>
      <c r="R4920" s="31">
        <f t="shared" si="535"/>
        <v>80832</v>
      </c>
      <c r="S4920" s="31">
        <f>+[1]DEPURADO!K4914</f>
        <v>0</v>
      </c>
      <c r="T4920" s="23" t="s">
        <v>45</v>
      </c>
      <c r="U4920" s="31">
        <f>+[1]DEPURADO!J4914</f>
        <v>0</v>
      </c>
      <c r="V4920" s="30"/>
      <c r="W4920" s="23" t="s">
        <v>45</v>
      </c>
      <c r="X4920" s="31">
        <f>+[1]DEPURADO!L4914+[1]DEPURADO!M4914</f>
        <v>0</v>
      </c>
      <c r="Y4920" s="23" t="s">
        <v>45</v>
      </c>
      <c r="Z4920" s="31">
        <f t="shared" si="536"/>
        <v>0</v>
      </c>
      <c r="AA4920" s="31"/>
      <c r="AB4920" s="31">
        <v>0</v>
      </c>
      <c r="AC4920" s="31">
        <v>0</v>
      </c>
      <c r="AD4920" s="30"/>
      <c r="AE4920" s="30">
        <f>+[1]DEPURADO!L4914</f>
        <v>0</v>
      </c>
      <c r="AF4920" s="30">
        <v>0</v>
      </c>
      <c r="AG4920" s="30">
        <f t="shared" si="537"/>
        <v>0</v>
      </c>
      <c r="AH4920" s="30">
        <v>0</v>
      </c>
      <c r="AI4920" s="30" t="str">
        <f>+[1]DEPURADO!G4914</f>
        <v>NO RADICADO</v>
      </c>
      <c r="AJ4920" s="32"/>
      <c r="AK4920" s="33"/>
    </row>
    <row r="4921" spans="1:37" s="34" customFormat="1" x14ac:dyDescent="0.25">
      <c r="A4921" s="23">
        <f t="shared" si="538"/>
        <v>4913</v>
      </c>
      <c r="B4921" s="24" t="s">
        <v>44</v>
      </c>
      <c r="C4921" s="23" t="str">
        <f>+[1]DEPURADO!A4915</f>
        <v>FEH133556</v>
      </c>
      <c r="D4921" s="23" t="str">
        <f>+[1]DEPURADO!B4915</f>
        <v>FEH133556</v>
      </c>
      <c r="E4921" s="25">
        <f>+[1]DEPURADO!C4915</f>
        <v>44361</v>
      </c>
      <c r="F4921" s="26" t="str">
        <f>+IF([1]DEPURADO!D4915&gt;1,[1]DEPURADO!D4915," ")</f>
        <v xml:space="preserve"> </v>
      </c>
      <c r="G4921" s="27">
        <f>[1]DEPURADO!F4915</f>
        <v>89440</v>
      </c>
      <c r="H4921" s="28">
        <v>0</v>
      </c>
      <c r="I4921" s="28">
        <f>+[1]DEPURADO!N4915+[1]DEPURADO!O4915</f>
        <v>0</v>
      </c>
      <c r="J4921" s="28">
        <f>+[1]DEPURADO!S4915</f>
        <v>0</v>
      </c>
      <c r="K4921" s="29">
        <f>+[1]DEPURADO!Q4915+[1]DEPURADO!R4915</f>
        <v>0</v>
      </c>
      <c r="L4921" s="28">
        <v>0</v>
      </c>
      <c r="M4921" s="28">
        <v>0</v>
      </c>
      <c r="N4921" s="28">
        <f t="shared" si="532"/>
        <v>0</v>
      </c>
      <c r="O4921" s="28">
        <f t="shared" si="533"/>
        <v>89440</v>
      </c>
      <c r="P4921" s="24" t="str">
        <f>IF([1]DEPURADO!I4915&gt;1,0,[1]DEPURADO!B4915)</f>
        <v>FEH133556</v>
      </c>
      <c r="Q4921" s="30">
        <f t="shared" si="534"/>
        <v>89440</v>
      </c>
      <c r="R4921" s="31">
        <f t="shared" si="535"/>
        <v>0</v>
      </c>
      <c r="S4921" s="31">
        <f>+[1]DEPURADO!K4915</f>
        <v>0</v>
      </c>
      <c r="T4921" s="23" t="s">
        <v>45</v>
      </c>
      <c r="U4921" s="31">
        <f>+[1]DEPURADO!J4915</f>
        <v>89440</v>
      </c>
      <c r="V4921" s="30"/>
      <c r="W4921" s="23" t="s">
        <v>45</v>
      </c>
      <c r="X4921" s="31">
        <f>+[1]DEPURADO!L4915+[1]DEPURADO!M4915</f>
        <v>0</v>
      </c>
      <c r="Y4921" s="23" t="s">
        <v>45</v>
      </c>
      <c r="Z4921" s="31">
        <f t="shared" si="536"/>
        <v>0</v>
      </c>
      <c r="AA4921" s="31"/>
      <c r="AB4921" s="31">
        <v>0</v>
      </c>
      <c r="AC4921" s="31">
        <v>0</v>
      </c>
      <c r="AD4921" s="30"/>
      <c r="AE4921" s="30">
        <f>+[1]DEPURADO!L4915</f>
        <v>0</v>
      </c>
      <c r="AF4921" s="30">
        <v>0</v>
      </c>
      <c r="AG4921" s="30">
        <f t="shared" si="537"/>
        <v>0</v>
      </c>
      <c r="AH4921" s="30">
        <v>0</v>
      </c>
      <c r="AI4921" s="30" t="str">
        <f>+[1]DEPURADO!G4915</f>
        <v>EN REVISION</v>
      </c>
      <c r="AJ4921" s="32"/>
      <c r="AK4921" s="33"/>
    </row>
    <row r="4922" spans="1:37" s="34" customFormat="1" x14ac:dyDescent="0.25">
      <c r="A4922" s="23">
        <f t="shared" si="538"/>
        <v>4914</v>
      </c>
      <c r="B4922" s="24" t="s">
        <v>44</v>
      </c>
      <c r="C4922" s="23" t="str">
        <f>+[1]DEPURADO!A4916</f>
        <v>FEH133559</v>
      </c>
      <c r="D4922" s="23" t="str">
        <f>+[1]DEPURADO!B4916</f>
        <v>FEH133559</v>
      </c>
      <c r="E4922" s="25">
        <f>+[1]DEPURADO!C4916</f>
        <v>44361</v>
      </c>
      <c r="F4922" s="26" t="str">
        <f>+IF([1]DEPURADO!D4916&gt;1,[1]DEPURADO!D4916," ")</f>
        <v xml:space="preserve"> </v>
      </c>
      <c r="G4922" s="27">
        <f>[1]DEPURADO!F4916</f>
        <v>299532</v>
      </c>
      <c r="H4922" s="28">
        <v>0</v>
      </c>
      <c r="I4922" s="28">
        <f>+[1]DEPURADO!N4916+[1]DEPURADO!O4916</f>
        <v>0</v>
      </c>
      <c r="J4922" s="28">
        <f>+[1]DEPURADO!S4916</f>
        <v>0</v>
      </c>
      <c r="K4922" s="29">
        <f>+[1]DEPURADO!Q4916+[1]DEPURADO!R4916</f>
        <v>0</v>
      </c>
      <c r="L4922" s="28">
        <v>0</v>
      </c>
      <c r="M4922" s="28">
        <v>0</v>
      </c>
      <c r="N4922" s="28">
        <f t="shared" si="532"/>
        <v>0</v>
      </c>
      <c r="O4922" s="28">
        <f t="shared" si="533"/>
        <v>299532</v>
      </c>
      <c r="P4922" s="24" t="str">
        <f>IF([1]DEPURADO!I4916&gt;1,0,[1]DEPURADO!B4916)</f>
        <v>FEH133559</v>
      </c>
      <c r="Q4922" s="30">
        <f t="shared" si="534"/>
        <v>299532</v>
      </c>
      <c r="R4922" s="31">
        <f t="shared" si="535"/>
        <v>0</v>
      </c>
      <c r="S4922" s="31">
        <f>+[1]DEPURADO!K4916</f>
        <v>0</v>
      </c>
      <c r="T4922" s="23" t="s">
        <v>45</v>
      </c>
      <c r="U4922" s="31">
        <f>+[1]DEPURADO!J4916</f>
        <v>299532</v>
      </c>
      <c r="V4922" s="30"/>
      <c r="W4922" s="23" t="s">
        <v>45</v>
      </c>
      <c r="X4922" s="31">
        <f>+[1]DEPURADO!L4916+[1]DEPURADO!M4916</f>
        <v>0</v>
      </c>
      <c r="Y4922" s="23" t="s">
        <v>45</v>
      </c>
      <c r="Z4922" s="31">
        <f t="shared" si="536"/>
        <v>0</v>
      </c>
      <c r="AA4922" s="31"/>
      <c r="AB4922" s="31">
        <v>0</v>
      </c>
      <c r="AC4922" s="31">
        <v>0</v>
      </c>
      <c r="AD4922" s="30"/>
      <c r="AE4922" s="30">
        <f>+[1]DEPURADO!L4916</f>
        <v>0</v>
      </c>
      <c r="AF4922" s="30">
        <v>0</v>
      </c>
      <c r="AG4922" s="30">
        <f t="shared" si="537"/>
        <v>0</v>
      </c>
      <c r="AH4922" s="30">
        <v>0</v>
      </c>
      <c r="AI4922" s="30" t="str">
        <f>+[1]DEPURADO!G4916</f>
        <v>EN REVISION</v>
      </c>
      <c r="AJ4922" s="32"/>
      <c r="AK4922" s="33"/>
    </row>
    <row r="4923" spans="1:37" s="34" customFormat="1" x14ac:dyDescent="0.25">
      <c r="A4923" s="23">
        <f t="shared" si="538"/>
        <v>4915</v>
      </c>
      <c r="B4923" s="24" t="s">
        <v>44</v>
      </c>
      <c r="C4923" s="23" t="str">
        <f>+[1]DEPURADO!A4917</f>
        <v>FEH133560</v>
      </c>
      <c r="D4923" s="23" t="str">
        <f>+[1]DEPURADO!B4917</f>
        <v>FEH133560</v>
      </c>
      <c r="E4923" s="25">
        <f>+[1]DEPURADO!C4917</f>
        <v>44361</v>
      </c>
      <c r="F4923" s="26" t="str">
        <f>+IF([1]DEPURADO!D4917&gt;1,[1]DEPURADO!D4917," ")</f>
        <v xml:space="preserve"> </v>
      </c>
      <c r="G4923" s="27">
        <f>[1]DEPURADO!F4917</f>
        <v>216994</v>
      </c>
      <c r="H4923" s="28">
        <v>0</v>
      </c>
      <c r="I4923" s="28">
        <f>+[1]DEPURADO!N4917+[1]DEPURADO!O4917</f>
        <v>0</v>
      </c>
      <c r="J4923" s="28">
        <f>+[1]DEPURADO!S4917</f>
        <v>0</v>
      </c>
      <c r="K4923" s="29">
        <f>+[1]DEPURADO!Q4917+[1]DEPURADO!R4917</f>
        <v>0</v>
      </c>
      <c r="L4923" s="28">
        <v>0</v>
      </c>
      <c r="M4923" s="28">
        <v>0</v>
      </c>
      <c r="N4923" s="28">
        <f t="shared" si="532"/>
        <v>0</v>
      </c>
      <c r="O4923" s="28">
        <f t="shared" si="533"/>
        <v>216994</v>
      </c>
      <c r="P4923" s="24">
        <f>IF([1]DEPURADO!I4917&gt;1,0,[1]DEPURADO!B4917)</f>
        <v>0</v>
      </c>
      <c r="Q4923" s="30">
        <f t="shared" si="534"/>
        <v>0</v>
      </c>
      <c r="R4923" s="31">
        <f t="shared" si="535"/>
        <v>216994</v>
      </c>
      <c r="S4923" s="31">
        <f>+[1]DEPURADO!K4917</f>
        <v>0</v>
      </c>
      <c r="T4923" s="23" t="s">
        <v>45</v>
      </c>
      <c r="U4923" s="31">
        <f>+[1]DEPURADO!J4917</f>
        <v>0</v>
      </c>
      <c r="V4923" s="30"/>
      <c r="W4923" s="23" t="s">
        <v>45</v>
      </c>
      <c r="X4923" s="31">
        <f>+[1]DEPURADO!L4917+[1]DEPURADO!M4917</f>
        <v>0</v>
      </c>
      <c r="Y4923" s="23" t="s">
        <v>45</v>
      </c>
      <c r="Z4923" s="31">
        <f t="shared" si="536"/>
        <v>0</v>
      </c>
      <c r="AA4923" s="31"/>
      <c r="AB4923" s="31">
        <v>0</v>
      </c>
      <c r="AC4923" s="31">
        <v>0</v>
      </c>
      <c r="AD4923" s="30"/>
      <c r="AE4923" s="30">
        <f>+[1]DEPURADO!L4917</f>
        <v>0</v>
      </c>
      <c r="AF4923" s="30">
        <v>0</v>
      </c>
      <c r="AG4923" s="30">
        <f t="shared" si="537"/>
        <v>0</v>
      </c>
      <c r="AH4923" s="30">
        <v>0</v>
      </c>
      <c r="AI4923" s="30" t="str">
        <f>+[1]DEPURADO!G4917</f>
        <v>NO RADICADO</v>
      </c>
      <c r="AJ4923" s="32"/>
      <c r="AK4923" s="33"/>
    </row>
    <row r="4924" spans="1:37" s="34" customFormat="1" x14ac:dyDescent="0.25">
      <c r="A4924" s="23">
        <f t="shared" si="538"/>
        <v>4916</v>
      </c>
      <c r="B4924" s="24" t="s">
        <v>44</v>
      </c>
      <c r="C4924" s="23" t="str">
        <f>+[1]DEPURADO!A4918</f>
        <v>FEH133575</v>
      </c>
      <c r="D4924" s="23" t="str">
        <f>+[1]DEPURADO!B4918</f>
        <v>FEH133575</v>
      </c>
      <c r="E4924" s="25">
        <f>+[1]DEPURADO!C4918</f>
        <v>44361</v>
      </c>
      <c r="F4924" s="26" t="str">
        <f>+IF([1]DEPURADO!D4918&gt;1,[1]DEPURADO!D4918," ")</f>
        <v xml:space="preserve"> </v>
      </c>
      <c r="G4924" s="27">
        <f>[1]DEPURADO!F4918</f>
        <v>186882</v>
      </c>
      <c r="H4924" s="28">
        <v>0</v>
      </c>
      <c r="I4924" s="28">
        <f>+[1]DEPURADO!N4918+[1]DEPURADO!O4918</f>
        <v>0</v>
      </c>
      <c r="J4924" s="28">
        <f>+[1]DEPURADO!S4918</f>
        <v>0</v>
      </c>
      <c r="K4924" s="29">
        <f>+[1]DEPURADO!Q4918+[1]DEPURADO!R4918</f>
        <v>0</v>
      </c>
      <c r="L4924" s="28">
        <v>0</v>
      </c>
      <c r="M4924" s="28">
        <v>0</v>
      </c>
      <c r="N4924" s="28">
        <f t="shared" si="532"/>
        <v>0</v>
      </c>
      <c r="O4924" s="28">
        <f t="shared" si="533"/>
        <v>186882</v>
      </c>
      <c r="P4924" s="24" t="str">
        <f>IF([1]DEPURADO!I4918&gt;1,0,[1]DEPURADO!B4918)</f>
        <v>FEH133575</v>
      </c>
      <c r="Q4924" s="30">
        <f t="shared" si="534"/>
        <v>186882</v>
      </c>
      <c r="R4924" s="31">
        <f t="shared" si="535"/>
        <v>0</v>
      </c>
      <c r="S4924" s="31">
        <f>+[1]DEPURADO!K4918</f>
        <v>0</v>
      </c>
      <c r="T4924" s="23" t="s">
        <v>45</v>
      </c>
      <c r="U4924" s="31">
        <f>+[1]DEPURADO!J4918</f>
        <v>186882</v>
      </c>
      <c r="V4924" s="30"/>
      <c r="W4924" s="23" t="s">
        <v>45</v>
      </c>
      <c r="X4924" s="31">
        <f>+[1]DEPURADO!L4918+[1]DEPURADO!M4918</f>
        <v>0</v>
      </c>
      <c r="Y4924" s="23" t="s">
        <v>45</v>
      </c>
      <c r="Z4924" s="31">
        <f t="shared" si="536"/>
        <v>0</v>
      </c>
      <c r="AA4924" s="31"/>
      <c r="AB4924" s="31">
        <v>0</v>
      </c>
      <c r="AC4924" s="31">
        <v>0</v>
      </c>
      <c r="AD4924" s="30"/>
      <c r="AE4924" s="30">
        <f>+[1]DEPURADO!L4918</f>
        <v>0</v>
      </c>
      <c r="AF4924" s="30">
        <v>0</v>
      </c>
      <c r="AG4924" s="30">
        <f t="shared" si="537"/>
        <v>0</v>
      </c>
      <c r="AH4924" s="30">
        <v>0</v>
      </c>
      <c r="AI4924" s="30" t="str">
        <f>+[1]DEPURADO!G4918</f>
        <v>EN REVISION</v>
      </c>
      <c r="AJ4924" s="32"/>
      <c r="AK4924" s="33"/>
    </row>
    <row r="4925" spans="1:37" s="34" customFormat="1" x14ac:dyDescent="0.25">
      <c r="A4925" s="23">
        <f t="shared" si="538"/>
        <v>4917</v>
      </c>
      <c r="B4925" s="24" t="s">
        <v>44</v>
      </c>
      <c r="C4925" s="23" t="str">
        <f>+[1]DEPURADO!A4919</f>
        <v>FEH133579</v>
      </c>
      <c r="D4925" s="23" t="str">
        <f>+[1]DEPURADO!B4919</f>
        <v>FEH133579</v>
      </c>
      <c r="E4925" s="25">
        <f>+[1]DEPURADO!C4919</f>
        <v>44361</v>
      </c>
      <c r="F4925" s="26" t="str">
        <f>+IF([1]DEPURADO!D4919&gt;1,[1]DEPURADO!D4919," ")</f>
        <v xml:space="preserve"> </v>
      </c>
      <c r="G4925" s="27">
        <f>[1]DEPURADO!F4919</f>
        <v>177017</v>
      </c>
      <c r="H4925" s="28">
        <v>0</v>
      </c>
      <c r="I4925" s="28">
        <f>+[1]DEPURADO!N4919+[1]DEPURADO!O4919</f>
        <v>0</v>
      </c>
      <c r="J4925" s="28">
        <f>+[1]DEPURADO!S4919</f>
        <v>0</v>
      </c>
      <c r="K4925" s="29">
        <f>+[1]DEPURADO!Q4919+[1]DEPURADO!R4919</f>
        <v>0</v>
      </c>
      <c r="L4925" s="28">
        <v>0</v>
      </c>
      <c r="M4925" s="28">
        <v>0</v>
      </c>
      <c r="N4925" s="28">
        <f t="shared" si="532"/>
        <v>0</v>
      </c>
      <c r="O4925" s="28">
        <f t="shared" si="533"/>
        <v>177017</v>
      </c>
      <c r="P4925" s="24" t="str">
        <f>IF([1]DEPURADO!I4919&gt;1,0,[1]DEPURADO!B4919)</f>
        <v>FEH133579</v>
      </c>
      <c r="Q4925" s="30">
        <f t="shared" si="534"/>
        <v>177017</v>
      </c>
      <c r="R4925" s="31">
        <f t="shared" si="535"/>
        <v>0</v>
      </c>
      <c r="S4925" s="31">
        <f>+[1]DEPURADO!K4919</f>
        <v>0</v>
      </c>
      <c r="T4925" s="23" t="s">
        <v>45</v>
      </c>
      <c r="U4925" s="31">
        <f>+[1]DEPURADO!J4919</f>
        <v>177017</v>
      </c>
      <c r="V4925" s="30"/>
      <c r="W4925" s="23" t="s">
        <v>45</v>
      </c>
      <c r="X4925" s="31">
        <f>+[1]DEPURADO!L4919+[1]DEPURADO!M4919</f>
        <v>0</v>
      </c>
      <c r="Y4925" s="23" t="s">
        <v>45</v>
      </c>
      <c r="Z4925" s="31">
        <f t="shared" si="536"/>
        <v>0</v>
      </c>
      <c r="AA4925" s="31"/>
      <c r="AB4925" s="31">
        <v>0</v>
      </c>
      <c r="AC4925" s="31">
        <v>0</v>
      </c>
      <c r="AD4925" s="30"/>
      <c r="AE4925" s="30">
        <f>+[1]DEPURADO!L4919</f>
        <v>0</v>
      </c>
      <c r="AF4925" s="30">
        <v>0</v>
      </c>
      <c r="AG4925" s="30">
        <f t="shared" si="537"/>
        <v>0</v>
      </c>
      <c r="AH4925" s="30">
        <v>0</v>
      </c>
      <c r="AI4925" s="30" t="str">
        <f>+[1]DEPURADO!G4919</f>
        <v>EN REVISION</v>
      </c>
      <c r="AJ4925" s="32"/>
      <c r="AK4925" s="33"/>
    </row>
    <row r="4926" spans="1:37" s="34" customFormat="1" x14ac:dyDescent="0.25">
      <c r="A4926" s="23">
        <f t="shared" si="538"/>
        <v>4918</v>
      </c>
      <c r="B4926" s="24" t="s">
        <v>44</v>
      </c>
      <c r="C4926" s="23" t="str">
        <f>+[1]DEPURADO!A4920</f>
        <v>FEH133580</v>
      </c>
      <c r="D4926" s="23" t="str">
        <f>+[1]DEPURADO!B4920</f>
        <v>FEH133580</v>
      </c>
      <c r="E4926" s="25">
        <f>+[1]DEPURADO!C4920</f>
        <v>44361</v>
      </c>
      <c r="F4926" s="26" t="str">
        <f>+IF([1]DEPURADO!D4920&gt;1,[1]DEPURADO!D4920," ")</f>
        <v xml:space="preserve"> </v>
      </c>
      <c r="G4926" s="27">
        <f>[1]DEPURADO!F4920</f>
        <v>80832</v>
      </c>
      <c r="H4926" s="28">
        <v>0</v>
      </c>
      <c r="I4926" s="28">
        <f>+[1]DEPURADO!N4920+[1]DEPURADO!O4920</f>
        <v>0</v>
      </c>
      <c r="J4926" s="28">
        <f>+[1]DEPURADO!S4920</f>
        <v>0</v>
      </c>
      <c r="K4926" s="29">
        <f>+[1]DEPURADO!Q4920+[1]DEPURADO!R4920</f>
        <v>0</v>
      </c>
      <c r="L4926" s="28">
        <v>0</v>
      </c>
      <c r="M4926" s="28">
        <v>0</v>
      </c>
      <c r="N4926" s="28">
        <f t="shared" si="532"/>
        <v>0</v>
      </c>
      <c r="O4926" s="28">
        <f t="shared" si="533"/>
        <v>80832</v>
      </c>
      <c r="P4926" s="24">
        <f>IF([1]DEPURADO!I4920&gt;1,0,[1]DEPURADO!B4920)</f>
        <v>0</v>
      </c>
      <c r="Q4926" s="30">
        <f t="shared" si="534"/>
        <v>0</v>
      </c>
      <c r="R4926" s="31">
        <f t="shared" si="535"/>
        <v>80832</v>
      </c>
      <c r="S4926" s="31">
        <f>+[1]DEPURADO!K4920</f>
        <v>0</v>
      </c>
      <c r="T4926" s="23" t="s">
        <v>45</v>
      </c>
      <c r="U4926" s="31">
        <f>+[1]DEPURADO!J4920</f>
        <v>0</v>
      </c>
      <c r="V4926" s="30"/>
      <c r="W4926" s="23" t="s">
        <v>45</v>
      </c>
      <c r="X4926" s="31">
        <f>+[1]DEPURADO!L4920+[1]DEPURADO!M4920</f>
        <v>0</v>
      </c>
      <c r="Y4926" s="23" t="s">
        <v>45</v>
      </c>
      <c r="Z4926" s="31">
        <f t="shared" si="536"/>
        <v>0</v>
      </c>
      <c r="AA4926" s="31"/>
      <c r="AB4926" s="31">
        <v>0</v>
      </c>
      <c r="AC4926" s="31">
        <v>0</v>
      </c>
      <c r="AD4926" s="30"/>
      <c r="AE4926" s="30">
        <f>+[1]DEPURADO!L4920</f>
        <v>0</v>
      </c>
      <c r="AF4926" s="30">
        <v>0</v>
      </c>
      <c r="AG4926" s="30">
        <f t="shared" si="537"/>
        <v>0</v>
      </c>
      <c r="AH4926" s="30">
        <v>0</v>
      </c>
      <c r="AI4926" s="30" t="str">
        <f>+[1]DEPURADO!G4920</f>
        <v>NO RADICADO</v>
      </c>
      <c r="AJ4926" s="32"/>
      <c r="AK4926" s="33"/>
    </row>
    <row r="4927" spans="1:37" s="34" customFormat="1" x14ac:dyDescent="0.25">
      <c r="A4927" s="23">
        <f t="shared" si="538"/>
        <v>4919</v>
      </c>
      <c r="B4927" s="24" t="s">
        <v>44</v>
      </c>
      <c r="C4927" s="23" t="str">
        <f>+[1]DEPURADO!A4921</f>
        <v>FEH133589</v>
      </c>
      <c r="D4927" s="23" t="str">
        <f>+[1]DEPURADO!B4921</f>
        <v>FEH133589</v>
      </c>
      <c r="E4927" s="25">
        <f>+[1]DEPURADO!C4921</f>
        <v>44361</v>
      </c>
      <c r="F4927" s="26" t="str">
        <f>+IF([1]DEPURADO!D4921&gt;1,[1]DEPURADO!D4921," ")</f>
        <v xml:space="preserve"> </v>
      </c>
      <c r="G4927" s="27">
        <f>[1]DEPURADO!F4921</f>
        <v>105677</v>
      </c>
      <c r="H4927" s="28">
        <v>0</v>
      </c>
      <c r="I4927" s="28">
        <f>+[1]DEPURADO!N4921+[1]DEPURADO!O4921</f>
        <v>0</v>
      </c>
      <c r="J4927" s="28">
        <f>+[1]DEPURADO!S4921</f>
        <v>0</v>
      </c>
      <c r="K4927" s="29">
        <f>+[1]DEPURADO!Q4921+[1]DEPURADO!R4921</f>
        <v>0</v>
      </c>
      <c r="L4927" s="28">
        <v>0</v>
      </c>
      <c r="M4927" s="28">
        <v>0</v>
      </c>
      <c r="N4927" s="28">
        <f t="shared" si="532"/>
        <v>0</v>
      </c>
      <c r="O4927" s="28">
        <f t="shared" si="533"/>
        <v>105677</v>
      </c>
      <c r="P4927" s="24" t="str">
        <f>IF([1]DEPURADO!I4921&gt;1,0,[1]DEPURADO!B4921)</f>
        <v>FEH133589</v>
      </c>
      <c r="Q4927" s="30">
        <f t="shared" si="534"/>
        <v>105677</v>
      </c>
      <c r="R4927" s="31">
        <f t="shared" si="535"/>
        <v>0</v>
      </c>
      <c r="S4927" s="31">
        <f>+[1]DEPURADO!K4921</f>
        <v>0</v>
      </c>
      <c r="T4927" s="23" t="s">
        <v>45</v>
      </c>
      <c r="U4927" s="31">
        <f>+[1]DEPURADO!J4921</f>
        <v>105677</v>
      </c>
      <c r="V4927" s="30"/>
      <c r="W4927" s="23" t="s">
        <v>45</v>
      </c>
      <c r="X4927" s="31">
        <f>+[1]DEPURADO!L4921+[1]DEPURADO!M4921</f>
        <v>0</v>
      </c>
      <c r="Y4927" s="23" t="s">
        <v>45</v>
      </c>
      <c r="Z4927" s="31">
        <f t="shared" si="536"/>
        <v>0</v>
      </c>
      <c r="AA4927" s="31"/>
      <c r="AB4927" s="31">
        <v>0</v>
      </c>
      <c r="AC4927" s="31">
        <v>0</v>
      </c>
      <c r="AD4927" s="30"/>
      <c r="AE4927" s="30">
        <f>+[1]DEPURADO!L4921</f>
        <v>0</v>
      </c>
      <c r="AF4927" s="30">
        <v>0</v>
      </c>
      <c r="AG4927" s="30">
        <f t="shared" si="537"/>
        <v>0</v>
      </c>
      <c r="AH4927" s="30">
        <v>0</v>
      </c>
      <c r="AI4927" s="30" t="str">
        <f>+[1]DEPURADO!G4921</f>
        <v>EN REVISION</v>
      </c>
      <c r="AJ4927" s="32"/>
      <c r="AK4927" s="33"/>
    </row>
    <row r="4928" spans="1:37" s="34" customFormat="1" x14ac:dyDescent="0.25">
      <c r="A4928" s="23">
        <f t="shared" si="538"/>
        <v>4920</v>
      </c>
      <c r="B4928" s="24" t="s">
        <v>44</v>
      </c>
      <c r="C4928" s="23" t="str">
        <f>+[1]DEPURADO!A4922</f>
        <v>FEH133598</v>
      </c>
      <c r="D4928" s="23" t="str">
        <f>+[1]DEPURADO!B4922</f>
        <v>FEH133598</v>
      </c>
      <c r="E4928" s="25">
        <f>+[1]DEPURADO!C4922</f>
        <v>44361</v>
      </c>
      <c r="F4928" s="26" t="str">
        <f>+IF([1]DEPURADO!D4922&gt;1,[1]DEPURADO!D4922," ")</f>
        <v xml:space="preserve"> </v>
      </c>
      <c r="G4928" s="27">
        <f>[1]DEPURADO!F4922</f>
        <v>336982</v>
      </c>
      <c r="H4928" s="28">
        <v>0</v>
      </c>
      <c r="I4928" s="28">
        <f>+[1]DEPURADO!N4922+[1]DEPURADO!O4922</f>
        <v>0</v>
      </c>
      <c r="J4928" s="28">
        <f>+[1]DEPURADO!S4922</f>
        <v>0</v>
      </c>
      <c r="K4928" s="29">
        <f>+[1]DEPURADO!Q4922+[1]DEPURADO!R4922</f>
        <v>0</v>
      </c>
      <c r="L4928" s="28">
        <v>0</v>
      </c>
      <c r="M4928" s="28">
        <v>0</v>
      </c>
      <c r="N4928" s="28">
        <f t="shared" si="532"/>
        <v>0</v>
      </c>
      <c r="O4928" s="28">
        <f t="shared" si="533"/>
        <v>336982</v>
      </c>
      <c r="P4928" s="24" t="str">
        <f>IF([1]DEPURADO!I4922&gt;1,0,[1]DEPURADO!B4922)</f>
        <v>FEH133598</v>
      </c>
      <c r="Q4928" s="30">
        <f t="shared" si="534"/>
        <v>336982</v>
      </c>
      <c r="R4928" s="31">
        <f t="shared" si="535"/>
        <v>0</v>
      </c>
      <c r="S4928" s="31">
        <f>+[1]DEPURADO!K4922</f>
        <v>0</v>
      </c>
      <c r="T4928" s="23" t="s">
        <v>45</v>
      </c>
      <c r="U4928" s="31">
        <f>+[1]DEPURADO!J4922</f>
        <v>336982</v>
      </c>
      <c r="V4928" s="30"/>
      <c r="W4928" s="23" t="s">
        <v>45</v>
      </c>
      <c r="X4928" s="31">
        <f>+[1]DEPURADO!L4922+[1]DEPURADO!M4922</f>
        <v>0</v>
      </c>
      <c r="Y4928" s="23" t="s">
        <v>45</v>
      </c>
      <c r="Z4928" s="31">
        <f t="shared" si="536"/>
        <v>0</v>
      </c>
      <c r="AA4928" s="31"/>
      <c r="AB4928" s="31">
        <v>0</v>
      </c>
      <c r="AC4928" s="31">
        <v>0</v>
      </c>
      <c r="AD4928" s="30"/>
      <c r="AE4928" s="30">
        <f>+[1]DEPURADO!L4922</f>
        <v>0</v>
      </c>
      <c r="AF4928" s="30">
        <v>0</v>
      </c>
      <c r="AG4928" s="30">
        <f t="shared" si="537"/>
        <v>0</v>
      </c>
      <c r="AH4928" s="30">
        <v>0</v>
      </c>
      <c r="AI4928" s="30" t="str">
        <f>+[1]DEPURADO!G4922</f>
        <v>EN REVISION</v>
      </c>
      <c r="AJ4928" s="32"/>
      <c r="AK4928" s="33"/>
    </row>
    <row r="4929" spans="1:37" s="34" customFormat="1" x14ac:dyDescent="0.25">
      <c r="A4929" s="23">
        <f t="shared" si="538"/>
        <v>4921</v>
      </c>
      <c r="B4929" s="24" t="s">
        <v>44</v>
      </c>
      <c r="C4929" s="23" t="str">
        <f>+[1]DEPURADO!A4923</f>
        <v>FEH133603</v>
      </c>
      <c r="D4929" s="23" t="str">
        <f>+[1]DEPURADO!B4923</f>
        <v>FEH133603</v>
      </c>
      <c r="E4929" s="25">
        <f>+[1]DEPURADO!C4923</f>
        <v>44361</v>
      </c>
      <c r="F4929" s="26" t="str">
        <f>+IF([1]DEPURADO!D4923&gt;1,[1]DEPURADO!D4923," ")</f>
        <v xml:space="preserve"> </v>
      </c>
      <c r="G4929" s="27">
        <f>[1]DEPURADO!F4923</f>
        <v>151951</v>
      </c>
      <c r="H4929" s="28">
        <v>0</v>
      </c>
      <c r="I4929" s="28">
        <f>+[1]DEPURADO!N4923+[1]DEPURADO!O4923</f>
        <v>0</v>
      </c>
      <c r="J4929" s="28">
        <f>+[1]DEPURADO!S4923</f>
        <v>0</v>
      </c>
      <c r="K4929" s="29">
        <f>+[1]DEPURADO!Q4923+[1]DEPURADO!R4923</f>
        <v>0</v>
      </c>
      <c r="L4929" s="28">
        <v>0</v>
      </c>
      <c r="M4929" s="28">
        <v>0</v>
      </c>
      <c r="N4929" s="28">
        <f t="shared" si="532"/>
        <v>0</v>
      </c>
      <c r="O4929" s="28">
        <f t="shared" si="533"/>
        <v>151951</v>
      </c>
      <c r="P4929" s="24" t="str">
        <f>IF([1]DEPURADO!I4923&gt;1,0,[1]DEPURADO!B4923)</f>
        <v>FEH133603</v>
      </c>
      <c r="Q4929" s="30">
        <f t="shared" si="534"/>
        <v>151951</v>
      </c>
      <c r="R4929" s="31">
        <f t="shared" si="535"/>
        <v>0</v>
      </c>
      <c r="S4929" s="31">
        <f>+[1]DEPURADO!K4923</f>
        <v>0</v>
      </c>
      <c r="T4929" s="23" t="s">
        <v>45</v>
      </c>
      <c r="U4929" s="31">
        <f>+[1]DEPURADO!J4923</f>
        <v>151951</v>
      </c>
      <c r="V4929" s="30"/>
      <c r="W4929" s="23" t="s">
        <v>45</v>
      </c>
      <c r="X4929" s="31">
        <f>+[1]DEPURADO!L4923+[1]DEPURADO!M4923</f>
        <v>0</v>
      </c>
      <c r="Y4929" s="23" t="s">
        <v>45</v>
      </c>
      <c r="Z4929" s="31">
        <f t="shared" si="536"/>
        <v>0</v>
      </c>
      <c r="AA4929" s="31"/>
      <c r="AB4929" s="31">
        <v>0</v>
      </c>
      <c r="AC4929" s="31">
        <v>0</v>
      </c>
      <c r="AD4929" s="30"/>
      <c r="AE4929" s="30">
        <f>+[1]DEPURADO!L4923</f>
        <v>0</v>
      </c>
      <c r="AF4929" s="30">
        <v>0</v>
      </c>
      <c r="AG4929" s="30">
        <f t="shared" si="537"/>
        <v>0</v>
      </c>
      <c r="AH4929" s="30">
        <v>0</v>
      </c>
      <c r="AI4929" s="30" t="str">
        <f>+[1]DEPURADO!G4923</f>
        <v>EN REVISION</v>
      </c>
      <c r="AJ4929" s="32"/>
      <c r="AK4929" s="33"/>
    </row>
    <row r="4930" spans="1:37" s="34" customFormat="1" x14ac:dyDescent="0.25">
      <c r="A4930" s="23">
        <f t="shared" si="538"/>
        <v>4922</v>
      </c>
      <c r="B4930" s="24" t="s">
        <v>44</v>
      </c>
      <c r="C4930" s="23" t="str">
        <f>+[1]DEPURADO!A4924</f>
        <v>FEH133669</v>
      </c>
      <c r="D4930" s="23" t="str">
        <f>+[1]DEPURADO!B4924</f>
        <v>FEH133669</v>
      </c>
      <c r="E4930" s="25">
        <f>+[1]DEPURADO!C4924</f>
        <v>44361</v>
      </c>
      <c r="F4930" s="26" t="str">
        <f>+IF([1]DEPURADO!D4924&gt;1,[1]DEPURADO!D4924," ")</f>
        <v xml:space="preserve"> </v>
      </c>
      <c r="G4930" s="27">
        <f>[1]DEPURADO!F4924</f>
        <v>221310</v>
      </c>
      <c r="H4930" s="28">
        <v>0</v>
      </c>
      <c r="I4930" s="28">
        <f>+[1]DEPURADO!N4924+[1]DEPURADO!O4924</f>
        <v>0</v>
      </c>
      <c r="J4930" s="28">
        <f>+[1]DEPURADO!S4924</f>
        <v>0</v>
      </c>
      <c r="K4930" s="29">
        <f>+[1]DEPURADO!Q4924+[1]DEPURADO!R4924</f>
        <v>0</v>
      </c>
      <c r="L4930" s="28">
        <v>0</v>
      </c>
      <c r="M4930" s="28">
        <v>0</v>
      </c>
      <c r="N4930" s="28">
        <f t="shared" si="532"/>
        <v>0</v>
      </c>
      <c r="O4930" s="28">
        <f t="shared" si="533"/>
        <v>221310</v>
      </c>
      <c r="P4930" s="24" t="str">
        <f>IF([1]DEPURADO!I4924&gt;1,0,[1]DEPURADO!B4924)</f>
        <v>FEH133669</v>
      </c>
      <c r="Q4930" s="30">
        <f t="shared" si="534"/>
        <v>221310</v>
      </c>
      <c r="R4930" s="31">
        <f t="shared" si="535"/>
        <v>0</v>
      </c>
      <c r="S4930" s="31">
        <f>+[1]DEPURADO!K4924</f>
        <v>0</v>
      </c>
      <c r="T4930" s="23" t="s">
        <v>45</v>
      </c>
      <c r="U4930" s="31">
        <f>+[1]DEPURADO!J4924</f>
        <v>221310</v>
      </c>
      <c r="V4930" s="30"/>
      <c r="W4930" s="23" t="s">
        <v>45</v>
      </c>
      <c r="X4930" s="31">
        <f>+[1]DEPURADO!L4924+[1]DEPURADO!M4924</f>
        <v>0</v>
      </c>
      <c r="Y4930" s="23" t="s">
        <v>45</v>
      </c>
      <c r="Z4930" s="31">
        <f t="shared" si="536"/>
        <v>0</v>
      </c>
      <c r="AA4930" s="31"/>
      <c r="AB4930" s="31">
        <v>0</v>
      </c>
      <c r="AC4930" s="31">
        <v>0</v>
      </c>
      <c r="AD4930" s="30"/>
      <c r="AE4930" s="30">
        <f>+[1]DEPURADO!L4924</f>
        <v>0</v>
      </c>
      <c r="AF4930" s="30">
        <v>0</v>
      </c>
      <c r="AG4930" s="30">
        <f t="shared" si="537"/>
        <v>0</v>
      </c>
      <c r="AH4930" s="30">
        <v>0</v>
      </c>
      <c r="AI4930" s="30" t="str">
        <f>+[1]DEPURADO!G4924</f>
        <v>EN REVISION</v>
      </c>
      <c r="AJ4930" s="32"/>
      <c r="AK4930" s="33"/>
    </row>
    <row r="4931" spans="1:37" s="34" customFormat="1" x14ac:dyDescent="0.25">
      <c r="A4931" s="23">
        <f t="shared" si="538"/>
        <v>4923</v>
      </c>
      <c r="B4931" s="24" t="s">
        <v>44</v>
      </c>
      <c r="C4931" s="23" t="str">
        <f>+[1]DEPURADO!A4925</f>
        <v>FEH133709</v>
      </c>
      <c r="D4931" s="23" t="str">
        <f>+[1]DEPURADO!B4925</f>
        <v>FEH133709</v>
      </c>
      <c r="E4931" s="25">
        <f>+[1]DEPURADO!C4925</f>
        <v>44362</v>
      </c>
      <c r="F4931" s="26" t="str">
        <f>+IF([1]DEPURADO!D4925&gt;1,[1]DEPURADO!D4925," ")</f>
        <v xml:space="preserve"> </v>
      </c>
      <c r="G4931" s="27">
        <f>[1]DEPURADO!F4925</f>
        <v>80832</v>
      </c>
      <c r="H4931" s="28">
        <v>0</v>
      </c>
      <c r="I4931" s="28">
        <f>+[1]DEPURADO!N4925+[1]DEPURADO!O4925</f>
        <v>0</v>
      </c>
      <c r="J4931" s="28">
        <f>+[1]DEPURADO!S4925</f>
        <v>0</v>
      </c>
      <c r="K4931" s="29">
        <f>+[1]DEPURADO!Q4925+[1]DEPURADO!R4925</f>
        <v>0</v>
      </c>
      <c r="L4931" s="28">
        <v>0</v>
      </c>
      <c r="M4931" s="28">
        <v>0</v>
      </c>
      <c r="N4931" s="28">
        <f t="shared" si="532"/>
        <v>0</v>
      </c>
      <c r="O4931" s="28">
        <f t="shared" si="533"/>
        <v>80832</v>
      </c>
      <c r="P4931" s="24">
        <f>IF([1]DEPURADO!I4925&gt;1,0,[1]DEPURADO!B4925)</f>
        <v>0</v>
      </c>
      <c r="Q4931" s="30">
        <f t="shared" si="534"/>
        <v>0</v>
      </c>
      <c r="R4931" s="31">
        <f t="shared" si="535"/>
        <v>80832</v>
      </c>
      <c r="S4931" s="31">
        <f>+[1]DEPURADO!K4925</f>
        <v>0</v>
      </c>
      <c r="T4931" s="23" t="s">
        <v>45</v>
      </c>
      <c r="U4931" s="31">
        <f>+[1]DEPURADO!J4925</f>
        <v>0</v>
      </c>
      <c r="V4931" s="30"/>
      <c r="W4931" s="23" t="s">
        <v>45</v>
      </c>
      <c r="X4931" s="31">
        <f>+[1]DEPURADO!L4925+[1]DEPURADO!M4925</f>
        <v>0</v>
      </c>
      <c r="Y4931" s="23" t="s">
        <v>45</v>
      </c>
      <c r="Z4931" s="31">
        <f t="shared" si="536"/>
        <v>0</v>
      </c>
      <c r="AA4931" s="31"/>
      <c r="AB4931" s="31">
        <v>0</v>
      </c>
      <c r="AC4931" s="31">
        <v>0</v>
      </c>
      <c r="AD4931" s="30"/>
      <c r="AE4931" s="30">
        <f>+[1]DEPURADO!L4925</f>
        <v>0</v>
      </c>
      <c r="AF4931" s="30">
        <v>0</v>
      </c>
      <c r="AG4931" s="30">
        <f t="shared" si="537"/>
        <v>0</v>
      </c>
      <c r="AH4931" s="30">
        <v>0</v>
      </c>
      <c r="AI4931" s="30" t="str">
        <f>+[1]DEPURADO!G4925</f>
        <v>NO RADICADO</v>
      </c>
      <c r="AJ4931" s="32"/>
      <c r="AK4931" s="33"/>
    </row>
    <row r="4932" spans="1:37" s="34" customFormat="1" x14ac:dyDescent="0.25">
      <c r="A4932" s="23">
        <f t="shared" si="538"/>
        <v>4924</v>
      </c>
      <c r="B4932" s="24" t="s">
        <v>44</v>
      </c>
      <c r="C4932" s="23" t="str">
        <f>+[1]DEPURADO!A4926</f>
        <v>FEH133961</v>
      </c>
      <c r="D4932" s="23" t="str">
        <f>+[1]DEPURADO!B4926</f>
        <v>FEH133961</v>
      </c>
      <c r="E4932" s="25">
        <f>+[1]DEPURADO!C4926</f>
        <v>44362</v>
      </c>
      <c r="F4932" s="26" t="str">
        <f>+IF([1]DEPURADO!D4926&gt;1,[1]DEPURADO!D4926," ")</f>
        <v xml:space="preserve"> </v>
      </c>
      <c r="G4932" s="27">
        <f>[1]DEPURADO!F4926</f>
        <v>441222</v>
      </c>
      <c r="H4932" s="28">
        <v>0</v>
      </c>
      <c r="I4932" s="28">
        <f>+[1]DEPURADO!N4926+[1]DEPURADO!O4926</f>
        <v>0</v>
      </c>
      <c r="J4932" s="28">
        <f>+[1]DEPURADO!S4926</f>
        <v>0</v>
      </c>
      <c r="K4932" s="29">
        <f>+[1]DEPURADO!Q4926+[1]DEPURADO!R4926</f>
        <v>0</v>
      </c>
      <c r="L4932" s="28">
        <v>0</v>
      </c>
      <c r="M4932" s="28">
        <v>0</v>
      </c>
      <c r="N4932" s="28">
        <f t="shared" si="532"/>
        <v>0</v>
      </c>
      <c r="O4932" s="28">
        <f t="shared" si="533"/>
        <v>441222</v>
      </c>
      <c r="P4932" s="24" t="str">
        <f>IF([1]DEPURADO!I4926&gt;1,0,[1]DEPURADO!B4926)</f>
        <v>FEH133961</v>
      </c>
      <c r="Q4932" s="30">
        <f t="shared" si="534"/>
        <v>441222</v>
      </c>
      <c r="R4932" s="31">
        <f t="shared" si="535"/>
        <v>0</v>
      </c>
      <c r="S4932" s="31">
        <f>+[1]DEPURADO!K4926</f>
        <v>0</v>
      </c>
      <c r="T4932" s="23" t="s">
        <v>45</v>
      </c>
      <c r="U4932" s="31">
        <f>+[1]DEPURADO!J4926</f>
        <v>441222</v>
      </c>
      <c r="V4932" s="30"/>
      <c r="W4932" s="23" t="s">
        <v>45</v>
      </c>
      <c r="X4932" s="31">
        <f>+[1]DEPURADO!L4926+[1]DEPURADO!M4926</f>
        <v>0</v>
      </c>
      <c r="Y4932" s="23" t="s">
        <v>45</v>
      </c>
      <c r="Z4932" s="31">
        <f t="shared" si="536"/>
        <v>0</v>
      </c>
      <c r="AA4932" s="31"/>
      <c r="AB4932" s="31">
        <v>0</v>
      </c>
      <c r="AC4932" s="31">
        <v>0</v>
      </c>
      <c r="AD4932" s="30"/>
      <c r="AE4932" s="30">
        <f>+[1]DEPURADO!L4926</f>
        <v>0</v>
      </c>
      <c r="AF4932" s="30">
        <v>0</v>
      </c>
      <c r="AG4932" s="30">
        <f t="shared" si="537"/>
        <v>0</v>
      </c>
      <c r="AH4932" s="30">
        <v>0</v>
      </c>
      <c r="AI4932" s="30" t="str">
        <f>+[1]DEPURADO!G4926</f>
        <v>EN REVISION</v>
      </c>
      <c r="AJ4932" s="32"/>
      <c r="AK4932" s="33"/>
    </row>
    <row r="4933" spans="1:37" s="34" customFormat="1" x14ac:dyDescent="0.25">
      <c r="A4933" s="23">
        <f t="shared" si="538"/>
        <v>4925</v>
      </c>
      <c r="B4933" s="24" t="s">
        <v>44</v>
      </c>
      <c r="C4933" s="23" t="str">
        <f>+[1]DEPURADO!A4927</f>
        <v>FEH133962</v>
      </c>
      <c r="D4933" s="23" t="str">
        <f>+[1]DEPURADO!B4927</f>
        <v>FEH133962</v>
      </c>
      <c r="E4933" s="25">
        <f>+[1]DEPURADO!C4927</f>
        <v>44362</v>
      </c>
      <c r="F4933" s="26" t="str">
        <f>+IF([1]DEPURADO!D4927&gt;1,[1]DEPURADO!D4927," ")</f>
        <v xml:space="preserve"> </v>
      </c>
      <c r="G4933" s="27">
        <f>[1]DEPURADO!F4927</f>
        <v>80832</v>
      </c>
      <c r="H4933" s="28">
        <v>0</v>
      </c>
      <c r="I4933" s="28">
        <f>+[1]DEPURADO!N4927+[1]DEPURADO!O4927</f>
        <v>0</v>
      </c>
      <c r="J4933" s="28">
        <f>+[1]DEPURADO!S4927</f>
        <v>0</v>
      </c>
      <c r="K4933" s="29">
        <f>+[1]DEPURADO!Q4927+[1]DEPURADO!R4927</f>
        <v>0</v>
      </c>
      <c r="L4933" s="28">
        <v>0</v>
      </c>
      <c r="M4933" s="28">
        <v>0</v>
      </c>
      <c r="N4933" s="28">
        <f t="shared" si="532"/>
        <v>0</v>
      </c>
      <c r="O4933" s="28">
        <f t="shared" si="533"/>
        <v>80832</v>
      </c>
      <c r="P4933" s="24">
        <f>IF([1]DEPURADO!I4927&gt;1,0,[1]DEPURADO!B4927)</f>
        <v>0</v>
      </c>
      <c r="Q4933" s="30">
        <f t="shared" si="534"/>
        <v>0</v>
      </c>
      <c r="R4933" s="31">
        <f t="shared" si="535"/>
        <v>80832</v>
      </c>
      <c r="S4933" s="31">
        <f>+[1]DEPURADO!K4927</f>
        <v>0</v>
      </c>
      <c r="T4933" s="23" t="s">
        <v>45</v>
      </c>
      <c r="U4933" s="31">
        <f>+[1]DEPURADO!J4927</f>
        <v>0</v>
      </c>
      <c r="V4933" s="30"/>
      <c r="W4933" s="23" t="s">
        <v>45</v>
      </c>
      <c r="X4933" s="31">
        <f>+[1]DEPURADO!L4927+[1]DEPURADO!M4927</f>
        <v>0</v>
      </c>
      <c r="Y4933" s="23" t="s">
        <v>45</v>
      </c>
      <c r="Z4933" s="31">
        <f t="shared" si="536"/>
        <v>0</v>
      </c>
      <c r="AA4933" s="31"/>
      <c r="AB4933" s="31">
        <v>0</v>
      </c>
      <c r="AC4933" s="31">
        <v>0</v>
      </c>
      <c r="AD4933" s="30"/>
      <c r="AE4933" s="30">
        <f>+[1]DEPURADO!L4927</f>
        <v>0</v>
      </c>
      <c r="AF4933" s="30">
        <v>0</v>
      </c>
      <c r="AG4933" s="30">
        <f t="shared" si="537"/>
        <v>0</v>
      </c>
      <c r="AH4933" s="30">
        <v>0</v>
      </c>
      <c r="AI4933" s="30" t="str">
        <f>+[1]DEPURADO!G4927</f>
        <v>NO RADICADO</v>
      </c>
      <c r="AJ4933" s="32"/>
      <c r="AK4933" s="33"/>
    </row>
    <row r="4934" spans="1:37" s="34" customFormat="1" x14ac:dyDescent="0.25">
      <c r="A4934" s="23">
        <f t="shared" si="538"/>
        <v>4926</v>
      </c>
      <c r="B4934" s="24" t="s">
        <v>44</v>
      </c>
      <c r="C4934" s="23" t="str">
        <f>+[1]DEPURADO!A4928</f>
        <v>FEH134546</v>
      </c>
      <c r="D4934" s="23" t="str">
        <f>+[1]DEPURADO!B4928</f>
        <v>FEH134546</v>
      </c>
      <c r="E4934" s="25">
        <f>+[1]DEPURADO!C4928</f>
        <v>44364</v>
      </c>
      <c r="F4934" s="26" t="str">
        <f>+IF([1]DEPURADO!D4928&gt;1,[1]DEPURADO!D4928," ")</f>
        <v xml:space="preserve"> </v>
      </c>
      <c r="G4934" s="27">
        <f>[1]DEPURADO!F4928</f>
        <v>1438545</v>
      </c>
      <c r="H4934" s="28">
        <v>0</v>
      </c>
      <c r="I4934" s="28">
        <f>+[1]DEPURADO!N4928+[1]DEPURADO!O4928</f>
        <v>0</v>
      </c>
      <c r="J4934" s="28">
        <f>+[1]DEPURADO!S4928</f>
        <v>0</v>
      </c>
      <c r="K4934" s="29">
        <f>+[1]DEPURADO!Q4928+[1]DEPURADO!R4928</f>
        <v>0</v>
      </c>
      <c r="L4934" s="28">
        <v>0</v>
      </c>
      <c r="M4934" s="28">
        <v>0</v>
      </c>
      <c r="N4934" s="28">
        <f t="shared" si="532"/>
        <v>0</v>
      </c>
      <c r="O4934" s="28">
        <f t="shared" si="533"/>
        <v>1438545</v>
      </c>
      <c r="P4934" s="24" t="str">
        <f>IF([1]DEPURADO!I4928&gt;1,0,[1]DEPURADO!B4928)</f>
        <v>FEH134546</v>
      </c>
      <c r="Q4934" s="30">
        <f t="shared" si="534"/>
        <v>1438545</v>
      </c>
      <c r="R4934" s="31">
        <f t="shared" si="535"/>
        <v>0</v>
      </c>
      <c r="S4934" s="31">
        <f>+[1]DEPURADO!K4928</f>
        <v>0</v>
      </c>
      <c r="T4934" s="23" t="s">
        <v>45</v>
      </c>
      <c r="U4934" s="31">
        <f>+[1]DEPURADO!J4928</f>
        <v>1438545</v>
      </c>
      <c r="V4934" s="30"/>
      <c r="W4934" s="23" t="s">
        <v>45</v>
      </c>
      <c r="X4934" s="31">
        <f>+[1]DEPURADO!L4928+[1]DEPURADO!M4928</f>
        <v>0</v>
      </c>
      <c r="Y4934" s="23" t="s">
        <v>45</v>
      </c>
      <c r="Z4934" s="31">
        <f t="shared" si="536"/>
        <v>0</v>
      </c>
      <c r="AA4934" s="31"/>
      <c r="AB4934" s="31">
        <v>0</v>
      </c>
      <c r="AC4934" s="31">
        <v>0</v>
      </c>
      <c r="AD4934" s="30"/>
      <c r="AE4934" s="30">
        <f>+[1]DEPURADO!L4928</f>
        <v>0</v>
      </c>
      <c r="AF4934" s="30">
        <v>0</v>
      </c>
      <c r="AG4934" s="30">
        <f t="shared" si="537"/>
        <v>0</v>
      </c>
      <c r="AH4934" s="30">
        <v>0</v>
      </c>
      <c r="AI4934" s="30" t="str">
        <f>+[1]DEPURADO!G4928</f>
        <v>EN REVISION</v>
      </c>
      <c r="AJ4934" s="32"/>
      <c r="AK4934" s="33"/>
    </row>
    <row r="4935" spans="1:37" s="34" customFormat="1" x14ac:dyDescent="0.25">
      <c r="A4935" s="23">
        <f t="shared" si="538"/>
        <v>4927</v>
      </c>
      <c r="B4935" s="24" t="s">
        <v>44</v>
      </c>
      <c r="C4935" s="23" t="str">
        <f>+[1]DEPURADO!A4929</f>
        <v>FEH134549</v>
      </c>
      <c r="D4935" s="23" t="str">
        <f>+[1]DEPURADO!B4929</f>
        <v>FEH134549</v>
      </c>
      <c r="E4935" s="25">
        <f>+[1]DEPURADO!C4929</f>
        <v>44364</v>
      </c>
      <c r="F4935" s="26" t="str">
        <f>+IF([1]DEPURADO!D4929&gt;1,[1]DEPURADO!D4929," ")</f>
        <v xml:space="preserve"> </v>
      </c>
      <c r="G4935" s="27">
        <f>[1]DEPURADO!F4929</f>
        <v>80832</v>
      </c>
      <c r="H4935" s="28">
        <v>0</v>
      </c>
      <c r="I4935" s="28">
        <f>+[1]DEPURADO!N4929+[1]DEPURADO!O4929</f>
        <v>0</v>
      </c>
      <c r="J4935" s="28">
        <f>+[1]DEPURADO!S4929</f>
        <v>0</v>
      </c>
      <c r="K4935" s="29">
        <f>+[1]DEPURADO!Q4929+[1]DEPURADO!R4929</f>
        <v>0</v>
      </c>
      <c r="L4935" s="28">
        <v>0</v>
      </c>
      <c r="M4935" s="28">
        <v>0</v>
      </c>
      <c r="N4935" s="28">
        <f t="shared" si="532"/>
        <v>0</v>
      </c>
      <c r="O4935" s="28">
        <f t="shared" si="533"/>
        <v>80832</v>
      </c>
      <c r="P4935" s="24">
        <f>IF([1]DEPURADO!I4929&gt;1,0,[1]DEPURADO!B4929)</f>
        <v>0</v>
      </c>
      <c r="Q4935" s="30">
        <f t="shared" si="534"/>
        <v>0</v>
      </c>
      <c r="R4935" s="31">
        <f t="shared" si="535"/>
        <v>80832</v>
      </c>
      <c r="S4935" s="31">
        <f>+[1]DEPURADO!K4929</f>
        <v>0</v>
      </c>
      <c r="T4935" s="23" t="s">
        <v>45</v>
      </c>
      <c r="U4935" s="31">
        <f>+[1]DEPURADO!J4929</f>
        <v>0</v>
      </c>
      <c r="V4935" s="30"/>
      <c r="W4935" s="23" t="s">
        <v>45</v>
      </c>
      <c r="X4935" s="31">
        <f>+[1]DEPURADO!L4929+[1]DEPURADO!M4929</f>
        <v>0</v>
      </c>
      <c r="Y4935" s="23" t="s">
        <v>45</v>
      </c>
      <c r="Z4935" s="31">
        <f t="shared" si="536"/>
        <v>0</v>
      </c>
      <c r="AA4935" s="31"/>
      <c r="AB4935" s="31">
        <v>0</v>
      </c>
      <c r="AC4935" s="31">
        <v>0</v>
      </c>
      <c r="AD4935" s="30"/>
      <c r="AE4935" s="30">
        <f>+[1]DEPURADO!L4929</f>
        <v>0</v>
      </c>
      <c r="AF4935" s="30">
        <v>0</v>
      </c>
      <c r="AG4935" s="30">
        <f t="shared" si="537"/>
        <v>0</v>
      </c>
      <c r="AH4935" s="30">
        <v>0</v>
      </c>
      <c r="AI4935" s="30" t="str">
        <f>+[1]DEPURADO!G4929</f>
        <v>NO RADICADO</v>
      </c>
      <c r="AJ4935" s="32"/>
      <c r="AK4935" s="33"/>
    </row>
    <row r="4936" spans="1:37" s="34" customFormat="1" x14ac:dyDescent="0.25">
      <c r="A4936" s="23">
        <f t="shared" si="538"/>
        <v>4928</v>
      </c>
      <c r="B4936" s="24" t="s">
        <v>44</v>
      </c>
      <c r="C4936" s="23" t="str">
        <f>+[1]DEPURADO!A4930</f>
        <v>FEH136940</v>
      </c>
      <c r="D4936" s="23" t="str">
        <f>+[1]DEPURADO!B4930</f>
        <v>FEH136940</v>
      </c>
      <c r="E4936" s="25">
        <f>+[1]DEPURADO!C4930</f>
        <v>44371</v>
      </c>
      <c r="F4936" s="26" t="str">
        <f>+IF([1]DEPURADO!D4930&gt;1,[1]DEPURADO!D4930," ")</f>
        <v xml:space="preserve"> </v>
      </c>
      <c r="G4936" s="27">
        <f>[1]DEPURADO!F4930</f>
        <v>15640136</v>
      </c>
      <c r="H4936" s="28">
        <v>0</v>
      </c>
      <c r="I4936" s="28">
        <f>+[1]DEPURADO!N4930+[1]DEPURADO!O4930</f>
        <v>0</v>
      </c>
      <c r="J4936" s="28">
        <f>+[1]DEPURADO!S4930</f>
        <v>0</v>
      </c>
      <c r="K4936" s="29">
        <f>+[1]DEPURADO!Q4930+[1]DEPURADO!R4930</f>
        <v>0</v>
      </c>
      <c r="L4936" s="28">
        <v>0</v>
      </c>
      <c r="M4936" s="28">
        <v>0</v>
      </c>
      <c r="N4936" s="28">
        <f t="shared" si="532"/>
        <v>0</v>
      </c>
      <c r="O4936" s="28">
        <f t="shared" si="533"/>
        <v>15640136</v>
      </c>
      <c r="P4936" s="24" t="str">
        <f>IF([1]DEPURADO!I4930&gt;1,0,[1]DEPURADO!B4930)</f>
        <v>FEH136940</v>
      </c>
      <c r="Q4936" s="30">
        <f t="shared" si="534"/>
        <v>15640136</v>
      </c>
      <c r="R4936" s="31">
        <f t="shared" si="535"/>
        <v>0</v>
      </c>
      <c r="S4936" s="31">
        <f>+[1]DEPURADO!K4930</f>
        <v>0</v>
      </c>
      <c r="T4936" s="23" t="s">
        <v>45</v>
      </c>
      <c r="U4936" s="31">
        <f>+[1]DEPURADO!J4930</f>
        <v>15640136</v>
      </c>
      <c r="V4936" s="30"/>
      <c r="W4936" s="23" t="s">
        <v>45</v>
      </c>
      <c r="X4936" s="31">
        <f>+[1]DEPURADO!L4930+[1]DEPURADO!M4930</f>
        <v>0</v>
      </c>
      <c r="Y4936" s="23" t="s">
        <v>45</v>
      </c>
      <c r="Z4936" s="31">
        <f t="shared" si="536"/>
        <v>0</v>
      </c>
      <c r="AA4936" s="31"/>
      <c r="AB4936" s="31">
        <v>0</v>
      </c>
      <c r="AC4936" s="31">
        <v>0</v>
      </c>
      <c r="AD4936" s="30"/>
      <c r="AE4936" s="30">
        <f>+[1]DEPURADO!L4930</f>
        <v>0</v>
      </c>
      <c r="AF4936" s="30">
        <v>0</v>
      </c>
      <c r="AG4936" s="30">
        <f t="shared" si="537"/>
        <v>0</v>
      </c>
      <c r="AH4936" s="30">
        <v>0</v>
      </c>
      <c r="AI4936" s="30" t="str">
        <f>+[1]DEPURADO!G4930</f>
        <v>EN REVISION</v>
      </c>
      <c r="AJ4936" s="32"/>
      <c r="AK4936" s="33"/>
    </row>
    <row r="4937" spans="1:37" s="34" customFormat="1" x14ac:dyDescent="0.25">
      <c r="A4937" s="23">
        <f t="shared" si="538"/>
        <v>4929</v>
      </c>
      <c r="B4937" s="24" t="s">
        <v>44</v>
      </c>
      <c r="C4937" s="23" t="str">
        <f>+[1]DEPURADO!A4931</f>
        <v>FEH136943</v>
      </c>
      <c r="D4937" s="23" t="str">
        <f>+[1]DEPURADO!B4931</f>
        <v>FEH136943</v>
      </c>
      <c r="E4937" s="25">
        <f>+[1]DEPURADO!C4931</f>
        <v>44371</v>
      </c>
      <c r="F4937" s="26" t="str">
        <f>+IF([1]DEPURADO!D4931&gt;1,[1]DEPURADO!D4931," ")</f>
        <v xml:space="preserve"> </v>
      </c>
      <c r="G4937" s="27">
        <f>[1]DEPURADO!F4931</f>
        <v>80832</v>
      </c>
      <c r="H4937" s="28">
        <v>0</v>
      </c>
      <c r="I4937" s="28">
        <f>+[1]DEPURADO!N4931+[1]DEPURADO!O4931</f>
        <v>0</v>
      </c>
      <c r="J4937" s="28">
        <f>+[1]DEPURADO!S4931</f>
        <v>0</v>
      </c>
      <c r="K4937" s="29">
        <f>+[1]DEPURADO!Q4931+[1]DEPURADO!R4931</f>
        <v>0</v>
      </c>
      <c r="L4937" s="28">
        <v>0</v>
      </c>
      <c r="M4937" s="28">
        <v>0</v>
      </c>
      <c r="N4937" s="28">
        <f t="shared" si="532"/>
        <v>0</v>
      </c>
      <c r="O4937" s="28">
        <f t="shared" si="533"/>
        <v>80832</v>
      </c>
      <c r="P4937" s="24" t="str">
        <f>IF([1]DEPURADO!I4931&gt;1,0,[1]DEPURADO!B4931)</f>
        <v>FEH136943</v>
      </c>
      <c r="Q4937" s="30">
        <f t="shared" si="534"/>
        <v>80832</v>
      </c>
      <c r="R4937" s="31">
        <f t="shared" si="535"/>
        <v>0</v>
      </c>
      <c r="S4937" s="31">
        <f>+[1]DEPURADO!K4931</f>
        <v>0</v>
      </c>
      <c r="T4937" s="23" t="s">
        <v>45</v>
      </c>
      <c r="U4937" s="31">
        <f>+[1]DEPURADO!J4931</f>
        <v>80832</v>
      </c>
      <c r="V4937" s="30"/>
      <c r="W4937" s="23" t="s">
        <v>45</v>
      </c>
      <c r="X4937" s="31">
        <f>+[1]DEPURADO!L4931+[1]DEPURADO!M4931</f>
        <v>0</v>
      </c>
      <c r="Y4937" s="23" t="s">
        <v>45</v>
      </c>
      <c r="Z4937" s="31">
        <f t="shared" si="536"/>
        <v>0</v>
      </c>
      <c r="AA4937" s="31"/>
      <c r="AB4937" s="31">
        <v>0</v>
      </c>
      <c r="AC4937" s="31">
        <v>0</v>
      </c>
      <c r="AD4937" s="30"/>
      <c r="AE4937" s="30">
        <f>+[1]DEPURADO!L4931</f>
        <v>0</v>
      </c>
      <c r="AF4937" s="30">
        <v>0</v>
      </c>
      <c r="AG4937" s="30">
        <f t="shared" si="537"/>
        <v>0</v>
      </c>
      <c r="AH4937" s="30">
        <v>0</v>
      </c>
      <c r="AI4937" s="30" t="str">
        <f>+[1]DEPURADO!G4931</f>
        <v>EN REVISION ADRES-CANASTA COVID</v>
      </c>
      <c r="AJ4937" s="32"/>
      <c r="AK4937" s="33"/>
    </row>
    <row r="4938" spans="1:37" s="34" customFormat="1" x14ac:dyDescent="0.25">
      <c r="A4938" s="23">
        <f t="shared" si="538"/>
        <v>4930</v>
      </c>
      <c r="B4938" s="24" t="s">
        <v>44</v>
      </c>
      <c r="C4938" s="23" t="str">
        <f>+[1]DEPURADO!A4932</f>
        <v>FEH137453</v>
      </c>
      <c r="D4938" s="23" t="str">
        <f>+[1]DEPURADO!B4932</f>
        <v>FEH137453</v>
      </c>
      <c r="E4938" s="25">
        <f>+[1]DEPURADO!C4932</f>
        <v>44372</v>
      </c>
      <c r="F4938" s="26" t="str">
        <f>+IF([1]DEPURADO!D4932&gt;1,[1]DEPURADO!D4932," ")</f>
        <v xml:space="preserve"> </v>
      </c>
      <c r="G4938" s="27">
        <f>[1]DEPURADO!F4932</f>
        <v>455499</v>
      </c>
      <c r="H4938" s="28">
        <v>0</v>
      </c>
      <c r="I4938" s="28">
        <f>+[1]DEPURADO!N4932+[1]DEPURADO!O4932</f>
        <v>0</v>
      </c>
      <c r="J4938" s="28">
        <f>+[1]DEPURADO!S4932</f>
        <v>0</v>
      </c>
      <c r="K4938" s="29">
        <f>+[1]DEPURADO!Q4932+[1]DEPURADO!R4932</f>
        <v>0</v>
      </c>
      <c r="L4938" s="28">
        <v>0</v>
      </c>
      <c r="M4938" s="28">
        <v>0</v>
      </c>
      <c r="N4938" s="28">
        <f t="shared" ref="N4938:N5001" si="539">+SUM(J4938:M4938)</f>
        <v>0</v>
      </c>
      <c r="O4938" s="28">
        <f t="shared" ref="O4938:O5001" si="540">+G4938-I4938-N4938</f>
        <v>455499</v>
      </c>
      <c r="P4938" s="24" t="str">
        <f>IF([1]DEPURADO!I4932&gt;1,0,[1]DEPURADO!B4932)</f>
        <v>FEH137453</v>
      </c>
      <c r="Q4938" s="30">
        <f t="shared" ref="Q4938:Q5001" si="541">+IF(P4938&gt;0,G4938,0)</f>
        <v>455499</v>
      </c>
      <c r="R4938" s="31">
        <f t="shared" ref="R4938:R5001" si="542">IF(P4938=0,G4938,0)</f>
        <v>0</v>
      </c>
      <c r="S4938" s="31">
        <f>+[1]DEPURADO!K4932</f>
        <v>0</v>
      </c>
      <c r="T4938" s="23" t="s">
        <v>45</v>
      </c>
      <c r="U4938" s="31">
        <f>+[1]DEPURADO!J4932</f>
        <v>455499</v>
      </c>
      <c r="V4938" s="30"/>
      <c r="W4938" s="23" t="s">
        <v>45</v>
      </c>
      <c r="X4938" s="31">
        <f>+[1]DEPURADO!L4932+[1]DEPURADO!M4932</f>
        <v>0</v>
      </c>
      <c r="Y4938" s="23" t="s">
        <v>45</v>
      </c>
      <c r="Z4938" s="31">
        <f t="shared" ref="Z4938:Z5001" si="543">+X4938-AE4938+IF(X4938-AE4938&lt;-1,-X4938+AE4938,0)</f>
        <v>0</v>
      </c>
      <c r="AA4938" s="31"/>
      <c r="AB4938" s="31">
        <v>0</v>
      </c>
      <c r="AC4938" s="31">
        <v>0</v>
      </c>
      <c r="AD4938" s="30"/>
      <c r="AE4938" s="30">
        <f>+[1]DEPURADO!L4932</f>
        <v>0</v>
      </c>
      <c r="AF4938" s="30">
        <v>0</v>
      </c>
      <c r="AG4938" s="30">
        <f t="shared" ref="AG4938:AG5001" si="544">+G4938-I4938-N4938-R4938-Z4938-AC4938-AE4938-S4938-U4938</f>
        <v>0</v>
      </c>
      <c r="AH4938" s="30">
        <v>0</v>
      </c>
      <c r="AI4938" s="30" t="str">
        <f>+[1]DEPURADO!G4932</f>
        <v>EN REVISION</v>
      </c>
      <c r="AJ4938" s="32"/>
      <c r="AK4938" s="33"/>
    </row>
    <row r="4939" spans="1:37" s="34" customFormat="1" x14ac:dyDescent="0.25">
      <c r="A4939" s="23">
        <f t="shared" ref="A4939:A5002" si="545">+A4938+1</f>
        <v>4931</v>
      </c>
      <c r="B4939" s="24" t="s">
        <v>44</v>
      </c>
      <c r="C4939" s="23" t="str">
        <f>+[1]DEPURADO!A4933</f>
        <v>FEH138380</v>
      </c>
      <c r="D4939" s="23" t="str">
        <f>+[1]DEPURADO!B4933</f>
        <v>FEH138380</v>
      </c>
      <c r="E4939" s="25">
        <f>+[1]DEPURADO!C4933</f>
        <v>44376</v>
      </c>
      <c r="F4939" s="26" t="str">
        <f>+IF([1]DEPURADO!D4933&gt;1,[1]DEPURADO!D4933," ")</f>
        <v xml:space="preserve"> </v>
      </c>
      <c r="G4939" s="27">
        <f>[1]DEPURADO!F4933</f>
        <v>216994</v>
      </c>
      <c r="H4939" s="28">
        <v>0</v>
      </c>
      <c r="I4939" s="28">
        <f>+[1]DEPURADO!N4933+[1]DEPURADO!O4933</f>
        <v>0</v>
      </c>
      <c r="J4939" s="28">
        <f>+[1]DEPURADO!S4933</f>
        <v>0</v>
      </c>
      <c r="K4939" s="29">
        <f>+[1]DEPURADO!Q4933+[1]DEPURADO!R4933</f>
        <v>0</v>
      </c>
      <c r="L4939" s="28">
        <v>0</v>
      </c>
      <c r="M4939" s="28">
        <v>0</v>
      </c>
      <c r="N4939" s="28">
        <f t="shared" si="539"/>
        <v>0</v>
      </c>
      <c r="O4939" s="28">
        <f t="shared" si="540"/>
        <v>216994</v>
      </c>
      <c r="P4939" s="24" t="str">
        <f>IF([1]DEPURADO!I4933&gt;1,0,[1]DEPURADO!B4933)</f>
        <v>FEH138380</v>
      </c>
      <c r="Q4939" s="30">
        <f t="shared" si="541"/>
        <v>216994</v>
      </c>
      <c r="R4939" s="31">
        <f t="shared" si="542"/>
        <v>0</v>
      </c>
      <c r="S4939" s="31">
        <f>+[1]DEPURADO!K4933</f>
        <v>0</v>
      </c>
      <c r="T4939" s="23" t="s">
        <v>45</v>
      </c>
      <c r="U4939" s="31">
        <f>+[1]DEPURADO!J4933</f>
        <v>216994</v>
      </c>
      <c r="V4939" s="30"/>
      <c r="W4939" s="23" t="s">
        <v>45</v>
      </c>
      <c r="X4939" s="31">
        <f>+[1]DEPURADO!L4933+[1]DEPURADO!M4933</f>
        <v>0</v>
      </c>
      <c r="Y4939" s="23" t="s">
        <v>45</v>
      </c>
      <c r="Z4939" s="31">
        <f t="shared" si="543"/>
        <v>0</v>
      </c>
      <c r="AA4939" s="31"/>
      <c r="AB4939" s="31">
        <v>0</v>
      </c>
      <c r="AC4939" s="31">
        <v>0</v>
      </c>
      <c r="AD4939" s="30"/>
      <c r="AE4939" s="30">
        <f>+[1]DEPURADO!L4933</f>
        <v>0</v>
      </c>
      <c r="AF4939" s="30">
        <v>0</v>
      </c>
      <c r="AG4939" s="30">
        <f t="shared" si="544"/>
        <v>0</v>
      </c>
      <c r="AH4939" s="30">
        <v>0</v>
      </c>
      <c r="AI4939" s="30" t="str">
        <f>+[1]DEPURADO!G4933</f>
        <v>EN REVISION ADRES-CANASTA COVID</v>
      </c>
      <c r="AJ4939" s="32"/>
      <c r="AK4939" s="33"/>
    </row>
    <row r="4940" spans="1:37" s="34" customFormat="1" x14ac:dyDescent="0.25">
      <c r="A4940" s="23">
        <f t="shared" si="545"/>
        <v>4932</v>
      </c>
      <c r="B4940" s="24" t="s">
        <v>44</v>
      </c>
      <c r="C4940" s="23" t="str">
        <f>+[1]DEPURADO!A4934</f>
        <v>FEH133591</v>
      </c>
      <c r="D4940" s="23" t="str">
        <f>+[1]DEPURADO!B4934</f>
        <v>FEH133591</v>
      </c>
      <c r="E4940" s="25">
        <f>+[1]DEPURADO!C4934</f>
        <v>44361</v>
      </c>
      <c r="F4940" s="26" t="str">
        <f>+IF([1]DEPURADO!D4934&gt;1,[1]DEPURADO!D4934," ")</f>
        <v xml:space="preserve"> </v>
      </c>
      <c r="G4940" s="27">
        <f>[1]DEPURADO!F4934</f>
        <v>112097</v>
      </c>
      <c r="H4940" s="28">
        <v>0</v>
      </c>
      <c r="I4940" s="28">
        <f>+[1]DEPURADO!N4934+[1]DEPURADO!O4934</f>
        <v>0</v>
      </c>
      <c r="J4940" s="28">
        <f>+[1]DEPURADO!S4934</f>
        <v>0</v>
      </c>
      <c r="K4940" s="29">
        <f>+[1]DEPURADO!Q4934+[1]DEPURADO!R4934</f>
        <v>0</v>
      </c>
      <c r="L4940" s="28">
        <v>0</v>
      </c>
      <c r="M4940" s="28">
        <v>0</v>
      </c>
      <c r="N4940" s="28">
        <f t="shared" si="539"/>
        <v>0</v>
      </c>
      <c r="O4940" s="28">
        <f t="shared" si="540"/>
        <v>112097</v>
      </c>
      <c r="P4940" s="24" t="str">
        <f>IF([1]DEPURADO!I4934&gt;1,0,[1]DEPURADO!B4934)</f>
        <v>FEH133591</v>
      </c>
      <c r="Q4940" s="30">
        <f t="shared" si="541"/>
        <v>112097</v>
      </c>
      <c r="R4940" s="31">
        <f t="shared" si="542"/>
        <v>0</v>
      </c>
      <c r="S4940" s="31">
        <f>+[1]DEPURADO!K4934</f>
        <v>0</v>
      </c>
      <c r="T4940" s="23" t="s">
        <v>45</v>
      </c>
      <c r="U4940" s="31">
        <f>+[1]DEPURADO!J4934</f>
        <v>112097</v>
      </c>
      <c r="V4940" s="30"/>
      <c r="W4940" s="23" t="s">
        <v>45</v>
      </c>
      <c r="X4940" s="31">
        <f>+[1]DEPURADO!L4934+[1]DEPURADO!M4934</f>
        <v>0</v>
      </c>
      <c r="Y4940" s="23" t="s">
        <v>45</v>
      </c>
      <c r="Z4940" s="31">
        <f t="shared" si="543"/>
        <v>0</v>
      </c>
      <c r="AA4940" s="31"/>
      <c r="AB4940" s="31">
        <v>0</v>
      </c>
      <c r="AC4940" s="31">
        <v>0</v>
      </c>
      <c r="AD4940" s="30"/>
      <c r="AE4940" s="30">
        <f>+[1]DEPURADO!L4934</f>
        <v>0</v>
      </c>
      <c r="AF4940" s="30">
        <v>0</v>
      </c>
      <c r="AG4940" s="30">
        <f t="shared" si="544"/>
        <v>0</v>
      </c>
      <c r="AH4940" s="30">
        <v>0</v>
      </c>
      <c r="AI4940" s="30" t="str">
        <f>+[1]DEPURADO!G4934</f>
        <v>EN REVISION</v>
      </c>
      <c r="AJ4940" s="32"/>
      <c r="AK4940" s="33"/>
    </row>
    <row r="4941" spans="1:37" s="34" customFormat="1" x14ac:dyDescent="0.25">
      <c r="A4941" s="23">
        <f t="shared" si="545"/>
        <v>4933</v>
      </c>
      <c r="B4941" s="24" t="s">
        <v>44</v>
      </c>
      <c r="C4941" s="23" t="str">
        <f>+[1]DEPURADO!A4935</f>
        <v>FEH133601</v>
      </c>
      <c r="D4941" s="23" t="str">
        <f>+[1]DEPURADO!B4935</f>
        <v>FEH133601</v>
      </c>
      <c r="E4941" s="25">
        <f>+[1]DEPURADO!C4935</f>
        <v>44361</v>
      </c>
      <c r="F4941" s="26" t="str">
        <f>+IF([1]DEPURADO!D4935&gt;1,[1]DEPURADO!D4935," ")</f>
        <v xml:space="preserve"> </v>
      </c>
      <c r="G4941" s="27">
        <f>[1]DEPURADO!F4935</f>
        <v>188697</v>
      </c>
      <c r="H4941" s="28">
        <v>0</v>
      </c>
      <c r="I4941" s="28">
        <f>+[1]DEPURADO!N4935+[1]DEPURADO!O4935</f>
        <v>0</v>
      </c>
      <c r="J4941" s="28">
        <f>+[1]DEPURADO!S4935</f>
        <v>0</v>
      </c>
      <c r="K4941" s="29">
        <f>+[1]DEPURADO!Q4935+[1]DEPURADO!R4935</f>
        <v>0</v>
      </c>
      <c r="L4941" s="28">
        <v>0</v>
      </c>
      <c r="M4941" s="28">
        <v>0</v>
      </c>
      <c r="N4941" s="28">
        <f t="shared" si="539"/>
        <v>0</v>
      </c>
      <c r="O4941" s="28">
        <f t="shared" si="540"/>
        <v>188697</v>
      </c>
      <c r="P4941" s="24" t="str">
        <f>IF([1]DEPURADO!I4935&gt;1,0,[1]DEPURADO!B4935)</f>
        <v>FEH133601</v>
      </c>
      <c r="Q4941" s="30">
        <f t="shared" si="541"/>
        <v>188697</v>
      </c>
      <c r="R4941" s="31">
        <f t="shared" si="542"/>
        <v>0</v>
      </c>
      <c r="S4941" s="31">
        <f>+[1]DEPURADO!K4935</f>
        <v>0</v>
      </c>
      <c r="T4941" s="23" t="s">
        <v>45</v>
      </c>
      <c r="U4941" s="31">
        <f>+[1]DEPURADO!J4935</f>
        <v>188697</v>
      </c>
      <c r="V4941" s="30"/>
      <c r="W4941" s="23" t="s">
        <v>45</v>
      </c>
      <c r="X4941" s="31">
        <f>+[1]DEPURADO!L4935+[1]DEPURADO!M4935</f>
        <v>0</v>
      </c>
      <c r="Y4941" s="23" t="s">
        <v>45</v>
      </c>
      <c r="Z4941" s="31">
        <f t="shared" si="543"/>
        <v>0</v>
      </c>
      <c r="AA4941" s="31"/>
      <c r="AB4941" s="31">
        <v>0</v>
      </c>
      <c r="AC4941" s="31">
        <v>0</v>
      </c>
      <c r="AD4941" s="30"/>
      <c r="AE4941" s="30">
        <f>+[1]DEPURADO!L4935</f>
        <v>0</v>
      </c>
      <c r="AF4941" s="30">
        <v>0</v>
      </c>
      <c r="AG4941" s="30">
        <f t="shared" si="544"/>
        <v>0</v>
      </c>
      <c r="AH4941" s="30">
        <v>0</v>
      </c>
      <c r="AI4941" s="30" t="str">
        <f>+[1]DEPURADO!G4935</f>
        <v>EN REVISION</v>
      </c>
      <c r="AJ4941" s="32"/>
      <c r="AK4941" s="33"/>
    </row>
    <row r="4942" spans="1:37" s="34" customFormat="1" x14ac:dyDescent="0.25">
      <c r="A4942" s="23">
        <f t="shared" si="545"/>
        <v>4934</v>
      </c>
      <c r="B4942" s="24" t="s">
        <v>44</v>
      </c>
      <c r="C4942" s="23" t="str">
        <f>+[1]DEPURADO!A4936</f>
        <v>FEH133651</v>
      </c>
      <c r="D4942" s="23" t="str">
        <f>+[1]DEPURADO!B4936</f>
        <v>FEH133651</v>
      </c>
      <c r="E4942" s="25">
        <f>+[1]DEPURADO!C4936</f>
        <v>44361</v>
      </c>
      <c r="F4942" s="26" t="str">
        <f>+IF([1]DEPURADO!D4936&gt;1,[1]DEPURADO!D4936," ")</f>
        <v xml:space="preserve"> </v>
      </c>
      <c r="G4942" s="27">
        <f>[1]DEPURADO!F4936</f>
        <v>14946</v>
      </c>
      <c r="H4942" s="28">
        <v>0</v>
      </c>
      <c r="I4942" s="28">
        <f>+[1]DEPURADO!N4936+[1]DEPURADO!O4936</f>
        <v>0</v>
      </c>
      <c r="J4942" s="28">
        <f>+[1]DEPURADO!S4936</f>
        <v>0</v>
      </c>
      <c r="K4942" s="29">
        <f>+[1]DEPURADO!Q4936+[1]DEPURADO!R4936</f>
        <v>0</v>
      </c>
      <c r="L4942" s="28">
        <v>0</v>
      </c>
      <c r="M4942" s="28">
        <v>0</v>
      </c>
      <c r="N4942" s="28">
        <f t="shared" si="539"/>
        <v>0</v>
      </c>
      <c r="O4942" s="28">
        <f t="shared" si="540"/>
        <v>14946</v>
      </c>
      <c r="P4942" s="24" t="str">
        <f>IF([1]DEPURADO!I4936&gt;1,0,[1]DEPURADO!B4936)</f>
        <v>FEH133651</v>
      </c>
      <c r="Q4942" s="30">
        <f t="shared" si="541"/>
        <v>14946</v>
      </c>
      <c r="R4942" s="31">
        <f t="shared" si="542"/>
        <v>0</v>
      </c>
      <c r="S4942" s="31">
        <f>+[1]DEPURADO!K4936</f>
        <v>0</v>
      </c>
      <c r="T4942" s="23" t="s">
        <v>45</v>
      </c>
      <c r="U4942" s="31">
        <f>+[1]DEPURADO!J4936</f>
        <v>14946</v>
      </c>
      <c r="V4942" s="30"/>
      <c r="W4942" s="23" t="s">
        <v>45</v>
      </c>
      <c r="X4942" s="31">
        <f>+[1]DEPURADO!L4936+[1]DEPURADO!M4936</f>
        <v>0</v>
      </c>
      <c r="Y4942" s="23" t="s">
        <v>45</v>
      </c>
      <c r="Z4942" s="31">
        <f t="shared" si="543"/>
        <v>0</v>
      </c>
      <c r="AA4942" s="31"/>
      <c r="AB4942" s="31">
        <v>0</v>
      </c>
      <c r="AC4942" s="31">
        <v>0</v>
      </c>
      <c r="AD4942" s="30"/>
      <c r="AE4942" s="30">
        <f>+[1]DEPURADO!L4936</f>
        <v>0</v>
      </c>
      <c r="AF4942" s="30">
        <v>0</v>
      </c>
      <c r="AG4942" s="30">
        <f t="shared" si="544"/>
        <v>0</v>
      </c>
      <c r="AH4942" s="30">
        <v>0</v>
      </c>
      <c r="AI4942" s="30" t="str">
        <f>+[1]DEPURADO!G4936</f>
        <v>EN REVISION</v>
      </c>
      <c r="AJ4942" s="32"/>
      <c r="AK4942" s="33"/>
    </row>
    <row r="4943" spans="1:37" s="34" customFormat="1" x14ac:dyDescent="0.25">
      <c r="A4943" s="23">
        <f t="shared" si="545"/>
        <v>4935</v>
      </c>
      <c r="B4943" s="24" t="s">
        <v>44</v>
      </c>
      <c r="C4943" s="23" t="str">
        <f>+[1]DEPURADO!A4937</f>
        <v>FEH133659</v>
      </c>
      <c r="D4943" s="23" t="str">
        <f>+[1]DEPURADO!B4937</f>
        <v>FEH133659</v>
      </c>
      <c r="E4943" s="25">
        <f>+[1]DEPURADO!C4937</f>
        <v>44361</v>
      </c>
      <c r="F4943" s="26" t="str">
        <f>+IF([1]DEPURADO!D4937&gt;1,[1]DEPURADO!D4937," ")</f>
        <v xml:space="preserve"> </v>
      </c>
      <c r="G4943" s="27">
        <f>[1]DEPURADO!F4937</f>
        <v>130076</v>
      </c>
      <c r="H4943" s="28">
        <v>0</v>
      </c>
      <c r="I4943" s="28">
        <f>+[1]DEPURADO!N4937+[1]DEPURADO!O4937</f>
        <v>0</v>
      </c>
      <c r="J4943" s="28">
        <f>+[1]DEPURADO!S4937</f>
        <v>0</v>
      </c>
      <c r="K4943" s="29">
        <f>+[1]DEPURADO!Q4937+[1]DEPURADO!R4937</f>
        <v>0</v>
      </c>
      <c r="L4943" s="28">
        <v>0</v>
      </c>
      <c r="M4943" s="28">
        <v>0</v>
      </c>
      <c r="N4943" s="28">
        <f t="shared" si="539"/>
        <v>0</v>
      </c>
      <c r="O4943" s="28">
        <f t="shared" si="540"/>
        <v>130076</v>
      </c>
      <c r="P4943" s="24" t="str">
        <f>IF([1]DEPURADO!I4937&gt;1,0,[1]DEPURADO!B4937)</f>
        <v>FEH133659</v>
      </c>
      <c r="Q4943" s="30">
        <f t="shared" si="541"/>
        <v>130076</v>
      </c>
      <c r="R4943" s="31">
        <f t="shared" si="542"/>
        <v>0</v>
      </c>
      <c r="S4943" s="31">
        <f>+[1]DEPURADO!K4937</f>
        <v>0</v>
      </c>
      <c r="T4943" s="23" t="s">
        <v>45</v>
      </c>
      <c r="U4943" s="31">
        <f>+[1]DEPURADO!J4937</f>
        <v>130076</v>
      </c>
      <c r="V4943" s="30"/>
      <c r="W4943" s="23" t="s">
        <v>45</v>
      </c>
      <c r="X4943" s="31">
        <f>+[1]DEPURADO!L4937+[1]DEPURADO!M4937</f>
        <v>0</v>
      </c>
      <c r="Y4943" s="23" t="s">
        <v>45</v>
      </c>
      <c r="Z4943" s="31">
        <f t="shared" si="543"/>
        <v>0</v>
      </c>
      <c r="AA4943" s="31"/>
      <c r="AB4943" s="31">
        <v>0</v>
      </c>
      <c r="AC4943" s="31">
        <v>0</v>
      </c>
      <c r="AD4943" s="30"/>
      <c r="AE4943" s="30">
        <f>+[1]DEPURADO!L4937</f>
        <v>0</v>
      </c>
      <c r="AF4943" s="30">
        <v>0</v>
      </c>
      <c r="AG4943" s="30">
        <f t="shared" si="544"/>
        <v>0</v>
      </c>
      <c r="AH4943" s="30">
        <v>0</v>
      </c>
      <c r="AI4943" s="30" t="str">
        <f>+[1]DEPURADO!G4937</f>
        <v>EN REVISION</v>
      </c>
      <c r="AJ4943" s="32"/>
      <c r="AK4943" s="33"/>
    </row>
    <row r="4944" spans="1:37" s="34" customFormat="1" x14ac:dyDescent="0.25">
      <c r="A4944" s="23">
        <f t="shared" si="545"/>
        <v>4936</v>
      </c>
      <c r="B4944" s="24" t="s">
        <v>44</v>
      </c>
      <c r="C4944" s="23" t="str">
        <f>+[1]DEPURADO!A4938</f>
        <v>FEH133661</v>
      </c>
      <c r="D4944" s="23" t="str">
        <f>+[1]DEPURADO!B4938</f>
        <v>FEH133661</v>
      </c>
      <c r="E4944" s="25">
        <f>+[1]DEPURADO!C4938</f>
        <v>44361</v>
      </c>
      <c r="F4944" s="26" t="str">
        <f>+IF([1]DEPURADO!D4938&gt;1,[1]DEPURADO!D4938," ")</f>
        <v xml:space="preserve"> </v>
      </c>
      <c r="G4944" s="27">
        <f>[1]DEPURADO!F4938</f>
        <v>14946</v>
      </c>
      <c r="H4944" s="28">
        <v>0</v>
      </c>
      <c r="I4944" s="28">
        <f>+[1]DEPURADO!N4938+[1]DEPURADO!O4938</f>
        <v>0</v>
      </c>
      <c r="J4944" s="28">
        <f>+[1]DEPURADO!S4938</f>
        <v>0</v>
      </c>
      <c r="K4944" s="29">
        <f>+[1]DEPURADO!Q4938+[1]DEPURADO!R4938</f>
        <v>0</v>
      </c>
      <c r="L4944" s="28">
        <v>0</v>
      </c>
      <c r="M4944" s="28">
        <v>0</v>
      </c>
      <c r="N4944" s="28">
        <f t="shared" si="539"/>
        <v>0</v>
      </c>
      <c r="O4944" s="28">
        <f t="shared" si="540"/>
        <v>14946</v>
      </c>
      <c r="P4944" s="24" t="str">
        <f>IF([1]DEPURADO!I4938&gt;1,0,[1]DEPURADO!B4938)</f>
        <v>FEH133661</v>
      </c>
      <c r="Q4944" s="30">
        <f t="shared" si="541"/>
        <v>14946</v>
      </c>
      <c r="R4944" s="31">
        <f t="shared" si="542"/>
        <v>0</v>
      </c>
      <c r="S4944" s="31">
        <f>+[1]DEPURADO!K4938</f>
        <v>0</v>
      </c>
      <c r="T4944" s="23" t="s">
        <v>45</v>
      </c>
      <c r="U4944" s="31">
        <f>+[1]DEPURADO!J4938</f>
        <v>14946</v>
      </c>
      <c r="V4944" s="30"/>
      <c r="W4944" s="23" t="s">
        <v>45</v>
      </c>
      <c r="X4944" s="31">
        <f>+[1]DEPURADO!L4938+[1]DEPURADO!M4938</f>
        <v>0</v>
      </c>
      <c r="Y4944" s="23" t="s">
        <v>45</v>
      </c>
      <c r="Z4944" s="31">
        <f t="shared" si="543"/>
        <v>0</v>
      </c>
      <c r="AA4944" s="31"/>
      <c r="AB4944" s="31">
        <v>0</v>
      </c>
      <c r="AC4944" s="31">
        <v>0</v>
      </c>
      <c r="AD4944" s="30"/>
      <c r="AE4944" s="30">
        <f>+[1]DEPURADO!L4938</f>
        <v>0</v>
      </c>
      <c r="AF4944" s="30">
        <v>0</v>
      </c>
      <c r="AG4944" s="30">
        <f t="shared" si="544"/>
        <v>0</v>
      </c>
      <c r="AH4944" s="30">
        <v>0</v>
      </c>
      <c r="AI4944" s="30" t="str">
        <f>+[1]DEPURADO!G4938</f>
        <v>EN REVISION</v>
      </c>
      <c r="AJ4944" s="32"/>
      <c r="AK4944" s="33"/>
    </row>
    <row r="4945" spans="1:37" s="34" customFormat="1" x14ac:dyDescent="0.25">
      <c r="A4945" s="23">
        <f t="shared" si="545"/>
        <v>4937</v>
      </c>
      <c r="B4945" s="24" t="s">
        <v>44</v>
      </c>
      <c r="C4945" s="23" t="str">
        <f>+[1]DEPURADO!A4939</f>
        <v>FEH133664</v>
      </c>
      <c r="D4945" s="23" t="str">
        <f>+[1]DEPURADO!B4939</f>
        <v>FEH133664</v>
      </c>
      <c r="E4945" s="25">
        <f>+[1]DEPURADO!C4939</f>
        <v>44361</v>
      </c>
      <c r="F4945" s="26" t="str">
        <f>+IF([1]DEPURADO!D4939&gt;1,[1]DEPURADO!D4939," ")</f>
        <v xml:space="preserve"> </v>
      </c>
      <c r="G4945" s="27">
        <f>[1]DEPURADO!F4939</f>
        <v>258576</v>
      </c>
      <c r="H4945" s="28">
        <v>0</v>
      </c>
      <c r="I4945" s="28">
        <f>+[1]DEPURADO!N4939+[1]DEPURADO!O4939</f>
        <v>0</v>
      </c>
      <c r="J4945" s="28">
        <f>+[1]DEPURADO!S4939</f>
        <v>0</v>
      </c>
      <c r="K4945" s="29">
        <f>+[1]DEPURADO!Q4939+[1]DEPURADO!R4939</f>
        <v>0</v>
      </c>
      <c r="L4945" s="28">
        <v>0</v>
      </c>
      <c r="M4945" s="28">
        <v>0</v>
      </c>
      <c r="N4945" s="28">
        <f t="shared" si="539"/>
        <v>0</v>
      </c>
      <c r="O4945" s="28">
        <f t="shared" si="540"/>
        <v>258576</v>
      </c>
      <c r="P4945" s="24" t="str">
        <f>IF([1]DEPURADO!I4939&gt;1,0,[1]DEPURADO!B4939)</f>
        <v>FEH133664</v>
      </c>
      <c r="Q4945" s="30">
        <f t="shared" si="541"/>
        <v>258576</v>
      </c>
      <c r="R4945" s="31">
        <f t="shared" si="542"/>
        <v>0</v>
      </c>
      <c r="S4945" s="31">
        <f>+[1]DEPURADO!K4939</f>
        <v>0</v>
      </c>
      <c r="T4945" s="23" t="s">
        <v>45</v>
      </c>
      <c r="U4945" s="31">
        <f>+[1]DEPURADO!J4939</f>
        <v>258576</v>
      </c>
      <c r="V4945" s="30"/>
      <c r="W4945" s="23" t="s">
        <v>45</v>
      </c>
      <c r="X4945" s="31">
        <f>+[1]DEPURADO!L4939+[1]DEPURADO!M4939</f>
        <v>0</v>
      </c>
      <c r="Y4945" s="23" t="s">
        <v>45</v>
      </c>
      <c r="Z4945" s="31">
        <f t="shared" si="543"/>
        <v>0</v>
      </c>
      <c r="AA4945" s="31"/>
      <c r="AB4945" s="31">
        <v>0</v>
      </c>
      <c r="AC4945" s="31">
        <v>0</v>
      </c>
      <c r="AD4945" s="30"/>
      <c r="AE4945" s="30">
        <f>+[1]DEPURADO!L4939</f>
        <v>0</v>
      </c>
      <c r="AF4945" s="30">
        <v>0</v>
      </c>
      <c r="AG4945" s="30">
        <f t="shared" si="544"/>
        <v>0</v>
      </c>
      <c r="AH4945" s="30">
        <v>0</v>
      </c>
      <c r="AI4945" s="30" t="str">
        <f>+[1]DEPURADO!G4939</f>
        <v>EN REVISION</v>
      </c>
      <c r="AJ4945" s="32"/>
      <c r="AK4945" s="33"/>
    </row>
    <row r="4946" spans="1:37" s="34" customFormat="1" x14ac:dyDescent="0.25">
      <c r="A4946" s="23">
        <f t="shared" si="545"/>
        <v>4938</v>
      </c>
      <c r="B4946" s="24" t="s">
        <v>44</v>
      </c>
      <c r="C4946" s="23" t="str">
        <f>+[1]DEPURADO!A4940</f>
        <v>FEH133667</v>
      </c>
      <c r="D4946" s="23" t="str">
        <f>+[1]DEPURADO!B4940</f>
        <v>FEH133667</v>
      </c>
      <c r="E4946" s="25">
        <f>+[1]DEPURADO!C4940</f>
        <v>44361</v>
      </c>
      <c r="F4946" s="26" t="str">
        <f>+IF([1]DEPURADO!D4940&gt;1,[1]DEPURADO!D4940," ")</f>
        <v xml:space="preserve"> </v>
      </c>
      <c r="G4946" s="27">
        <f>[1]DEPURADO!F4940</f>
        <v>56901</v>
      </c>
      <c r="H4946" s="28">
        <v>0</v>
      </c>
      <c r="I4946" s="28">
        <f>+[1]DEPURADO!N4940+[1]DEPURADO!O4940</f>
        <v>0</v>
      </c>
      <c r="J4946" s="28">
        <f>+[1]DEPURADO!S4940</f>
        <v>0</v>
      </c>
      <c r="K4946" s="29">
        <f>+[1]DEPURADO!Q4940+[1]DEPURADO!R4940</f>
        <v>0</v>
      </c>
      <c r="L4946" s="28">
        <v>0</v>
      </c>
      <c r="M4946" s="28">
        <v>0</v>
      </c>
      <c r="N4946" s="28">
        <f t="shared" si="539"/>
        <v>0</v>
      </c>
      <c r="O4946" s="28">
        <f t="shared" si="540"/>
        <v>56901</v>
      </c>
      <c r="P4946" s="24" t="str">
        <f>IF([1]DEPURADO!I4940&gt;1,0,[1]DEPURADO!B4940)</f>
        <v>FEH133667</v>
      </c>
      <c r="Q4946" s="30">
        <f t="shared" si="541"/>
        <v>56901</v>
      </c>
      <c r="R4946" s="31">
        <f t="shared" si="542"/>
        <v>0</v>
      </c>
      <c r="S4946" s="31">
        <f>+[1]DEPURADO!K4940</f>
        <v>0</v>
      </c>
      <c r="T4946" s="23" t="s">
        <v>45</v>
      </c>
      <c r="U4946" s="31">
        <f>+[1]DEPURADO!J4940</f>
        <v>56901</v>
      </c>
      <c r="V4946" s="30"/>
      <c r="W4946" s="23" t="s">
        <v>45</v>
      </c>
      <c r="X4946" s="31">
        <f>+[1]DEPURADO!L4940+[1]DEPURADO!M4940</f>
        <v>0</v>
      </c>
      <c r="Y4946" s="23" t="s">
        <v>45</v>
      </c>
      <c r="Z4946" s="31">
        <f t="shared" si="543"/>
        <v>0</v>
      </c>
      <c r="AA4946" s="31"/>
      <c r="AB4946" s="31">
        <v>0</v>
      </c>
      <c r="AC4946" s="31">
        <v>0</v>
      </c>
      <c r="AD4946" s="30"/>
      <c r="AE4946" s="30">
        <f>+[1]DEPURADO!L4940</f>
        <v>0</v>
      </c>
      <c r="AF4946" s="30">
        <v>0</v>
      </c>
      <c r="AG4946" s="30">
        <f t="shared" si="544"/>
        <v>0</v>
      </c>
      <c r="AH4946" s="30">
        <v>0</v>
      </c>
      <c r="AI4946" s="30" t="str">
        <f>+[1]DEPURADO!G4940</f>
        <v>EN REVISION</v>
      </c>
      <c r="AJ4946" s="32"/>
      <c r="AK4946" s="33"/>
    </row>
    <row r="4947" spans="1:37" s="34" customFormat="1" x14ac:dyDescent="0.25">
      <c r="A4947" s="23">
        <f t="shared" si="545"/>
        <v>4939</v>
      </c>
      <c r="B4947" s="24" t="s">
        <v>44</v>
      </c>
      <c r="C4947" s="23" t="str">
        <f>+[1]DEPURADO!A4941</f>
        <v>FEH133668</v>
      </c>
      <c r="D4947" s="23" t="str">
        <f>+[1]DEPURADO!B4941</f>
        <v>FEH133668</v>
      </c>
      <c r="E4947" s="25">
        <f>+[1]DEPURADO!C4941</f>
        <v>44361</v>
      </c>
      <c r="F4947" s="26" t="str">
        <f>+IF([1]DEPURADO!D4941&gt;1,[1]DEPURADO!D4941," ")</f>
        <v xml:space="preserve"> </v>
      </c>
      <c r="G4947" s="27">
        <f>[1]DEPURADO!F4941</f>
        <v>122986</v>
      </c>
      <c r="H4947" s="28">
        <v>0</v>
      </c>
      <c r="I4947" s="28">
        <f>+[1]DEPURADO!N4941+[1]DEPURADO!O4941</f>
        <v>0</v>
      </c>
      <c r="J4947" s="28">
        <f>+[1]DEPURADO!S4941</f>
        <v>0</v>
      </c>
      <c r="K4947" s="29">
        <f>+[1]DEPURADO!Q4941+[1]DEPURADO!R4941</f>
        <v>0</v>
      </c>
      <c r="L4947" s="28">
        <v>0</v>
      </c>
      <c r="M4947" s="28">
        <v>0</v>
      </c>
      <c r="N4947" s="28">
        <f t="shared" si="539"/>
        <v>0</v>
      </c>
      <c r="O4947" s="28">
        <f t="shared" si="540"/>
        <v>122986</v>
      </c>
      <c r="P4947" s="24" t="str">
        <f>IF([1]DEPURADO!I4941&gt;1,0,[1]DEPURADO!B4941)</f>
        <v>FEH133668</v>
      </c>
      <c r="Q4947" s="30">
        <f t="shared" si="541"/>
        <v>122986</v>
      </c>
      <c r="R4947" s="31">
        <f t="shared" si="542"/>
        <v>0</v>
      </c>
      <c r="S4947" s="31">
        <f>+[1]DEPURADO!K4941</f>
        <v>0</v>
      </c>
      <c r="T4947" s="23" t="s">
        <v>45</v>
      </c>
      <c r="U4947" s="31">
        <f>+[1]DEPURADO!J4941</f>
        <v>122986</v>
      </c>
      <c r="V4947" s="30"/>
      <c r="W4947" s="23" t="s">
        <v>45</v>
      </c>
      <c r="X4947" s="31">
        <f>+[1]DEPURADO!L4941+[1]DEPURADO!M4941</f>
        <v>0</v>
      </c>
      <c r="Y4947" s="23" t="s">
        <v>45</v>
      </c>
      <c r="Z4947" s="31">
        <f t="shared" si="543"/>
        <v>0</v>
      </c>
      <c r="AA4947" s="31"/>
      <c r="AB4947" s="31">
        <v>0</v>
      </c>
      <c r="AC4947" s="31">
        <v>0</v>
      </c>
      <c r="AD4947" s="30"/>
      <c r="AE4947" s="30">
        <f>+[1]DEPURADO!L4941</f>
        <v>0</v>
      </c>
      <c r="AF4947" s="30">
        <v>0</v>
      </c>
      <c r="AG4947" s="30">
        <f t="shared" si="544"/>
        <v>0</v>
      </c>
      <c r="AH4947" s="30">
        <v>0</v>
      </c>
      <c r="AI4947" s="30" t="str">
        <f>+[1]DEPURADO!G4941</f>
        <v>EN REVISION</v>
      </c>
      <c r="AJ4947" s="32"/>
      <c r="AK4947" s="33"/>
    </row>
    <row r="4948" spans="1:37" s="34" customFormat="1" x14ac:dyDescent="0.25">
      <c r="A4948" s="23">
        <f t="shared" si="545"/>
        <v>4940</v>
      </c>
      <c r="B4948" s="24" t="s">
        <v>44</v>
      </c>
      <c r="C4948" s="23" t="str">
        <f>+[1]DEPURADO!A4942</f>
        <v>FEH133670</v>
      </c>
      <c r="D4948" s="23" t="str">
        <f>+[1]DEPURADO!B4942</f>
        <v>FEH133670</v>
      </c>
      <c r="E4948" s="25">
        <f>+[1]DEPURADO!C4942</f>
        <v>44361</v>
      </c>
      <c r="F4948" s="26" t="str">
        <f>+IF([1]DEPURADO!D4942&gt;1,[1]DEPURADO!D4942," ")</f>
        <v xml:space="preserve"> </v>
      </c>
      <c r="G4948" s="27">
        <f>[1]DEPURADO!F4942</f>
        <v>60041</v>
      </c>
      <c r="H4948" s="28">
        <v>0</v>
      </c>
      <c r="I4948" s="28">
        <f>+[1]DEPURADO!N4942+[1]DEPURADO!O4942</f>
        <v>0</v>
      </c>
      <c r="J4948" s="28">
        <f>+[1]DEPURADO!S4942</f>
        <v>0</v>
      </c>
      <c r="K4948" s="29">
        <f>+[1]DEPURADO!Q4942+[1]DEPURADO!R4942</f>
        <v>0</v>
      </c>
      <c r="L4948" s="28">
        <v>0</v>
      </c>
      <c r="M4948" s="28">
        <v>0</v>
      </c>
      <c r="N4948" s="28">
        <f t="shared" si="539"/>
        <v>0</v>
      </c>
      <c r="O4948" s="28">
        <f t="shared" si="540"/>
        <v>60041</v>
      </c>
      <c r="P4948" s="24" t="str">
        <f>IF([1]DEPURADO!I4942&gt;1,0,[1]DEPURADO!B4942)</f>
        <v>FEH133670</v>
      </c>
      <c r="Q4948" s="30">
        <f t="shared" si="541"/>
        <v>60041</v>
      </c>
      <c r="R4948" s="31">
        <f t="shared" si="542"/>
        <v>0</v>
      </c>
      <c r="S4948" s="31">
        <f>+[1]DEPURADO!K4942</f>
        <v>0</v>
      </c>
      <c r="T4948" s="23" t="s">
        <v>45</v>
      </c>
      <c r="U4948" s="31">
        <f>+[1]DEPURADO!J4942</f>
        <v>60041</v>
      </c>
      <c r="V4948" s="30"/>
      <c r="W4948" s="23" t="s">
        <v>45</v>
      </c>
      <c r="X4948" s="31">
        <f>+[1]DEPURADO!L4942+[1]DEPURADO!M4942</f>
        <v>0</v>
      </c>
      <c r="Y4948" s="23" t="s">
        <v>45</v>
      </c>
      <c r="Z4948" s="31">
        <f t="shared" si="543"/>
        <v>0</v>
      </c>
      <c r="AA4948" s="31"/>
      <c r="AB4948" s="31">
        <v>0</v>
      </c>
      <c r="AC4948" s="31">
        <v>0</v>
      </c>
      <c r="AD4948" s="30"/>
      <c r="AE4948" s="30">
        <f>+[1]DEPURADO!L4942</f>
        <v>0</v>
      </c>
      <c r="AF4948" s="30">
        <v>0</v>
      </c>
      <c r="AG4948" s="30">
        <f t="shared" si="544"/>
        <v>0</v>
      </c>
      <c r="AH4948" s="30">
        <v>0</v>
      </c>
      <c r="AI4948" s="30" t="str">
        <f>+[1]DEPURADO!G4942</f>
        <v>EN REVISION</v>
      </c>
      <c r="AJ4948" s="32"/>
      <c r="AK4948" s="33"/>
    </row>
    <row r="4949" spans="1:37" s="34" customFormat="1" x14ac:dyDescent="0.25">
      <c r="A4949" s="23">
        <f t="shared" si="545"/>
        <v>4941</v>
      </c>
      <c r="B4949" s="24" t="s">
        <v>44</v>
      </c>
      <c r="C4949" s="23" t="str">
        <f>+[1]DEPURADO!A4943</f>
        <v>FEH133671</v>
      </c>
      <c r="D4949" s="23" t="str">
        <f>+[1]DEPURADO!B4943</f>
        <v>FEH133671</v>
      </c>
      <c r="E4949" s="25">
        <f>+[1]DEPURADO!C4943</f>
        <v>44361</v>
      </c>
      <c r="F4949" s="26" t="str">
        <f>+IF([1]DEPURADO!D4943&gt;1,[1]DEPURADO!D4943," ")</f>
        <v xml:space="preserve"> </v>
      </c>
      <c r="G4949" s="27">
        <f>[1]DEPURADO!F4943</f>
        <v>190520</v>
      </c>
      <c r="H4949" s="28">
        <v>0</v>
      </c>
      <c r="I4949" s="28">
        <f>+[1]DEPURADO!N4943+[1]DEPURADO!O4943</f>
        <v>0</v>
      </c>
      <c r="J4949" s="28">
        <f>+[1]DEPURADO!S4943</f>
        <v>0</v>
      </c>
      <c r="K4949" s="29">
        <f>+[1]DEPURADO!Q4943+[1]DEPURADO!R4943</f>
        <v>0</v>
      </c>
      <c r="L4949" s="28">
        <v>0</v>
      </c>
      <c r="M4949" s="28">
        <v>0</v>
      </c>
      <c r="N4949" s="28">
        <f t="shared" si="539"/>
        <v>0</v>
      </c>
      <c r="O4949" s="28">
        <f t="shared" si="540"/>
        <v>190520</v>
      </c>
      <c r="P4949" s="24" t="str">
        <f>IF([1]DEPURADO!I4943&gt;1,0,[1]DEPURADO!B4943)</f>
        <v>FEH133671</v>
      </c>
      <c r="Q4949" s="30">
        <f t="shared" si="541"/>
        <v>190520</v>
      </c>
      <c r="R4949" s="31">
        <f t="shared" si="542"/>
        <v>0</v>
      </c>
      <c r="S4949" s="31">
        <f>+[1]DEPURADO!K4943</f>
        <v>0</v>
      </c>
      <c r="T4949" s="23" t="s">
        <v>45</v>
      </c>
      <c r="U4949" s="31">
        <f>+[1]DEPURADO!J4943</f>
        <v>190520</v>
      </c>
      <c r="V4949" s="30"/>
      <c r="W4949" s="23" t="s">
        <v>45</v>
      </c>
      <c r="X4949" s="31">
        <f>+[1]DEPURADO!L4943+[1]DEPURADO!M4943</f>
        <v>0</v>
      </c>
      <c r="Y4949" s="23" t="s">
        <v>45</v>
      </c>
      <c r="Z4949" s="31">
        <f t="shared" si="543"/>
        <v>0</v>
      </c>
      <c r="AA4949" s="31"/>
      <c r="AB4949" s="31">
        <v>0</v>
      </c>
      <c r="AC4949" s="31">
        <v>0</v>
      </c>
      <c r="AD4949" s="30"/>
      <c r="AE4949" s="30">
        <f>+[1]DEPURADO!L4943</f>
        <v>0</v>
      </c>
      <c r="AF4949" s="30">
        <v>0</v>
      </c>
      <c r="AG4949" s="30">
        <f t="shared" si="544"/>
        <v>0</v>
      </c>
      <c r="AH4949" s="30">
        <v>0</v>
      </c>
      <c r="AI4949" s="30" t="str">
        <f>+[1]DEPURADO!G4943</f>
        <v>EN REVISION</v>
      </c>
      <c r="AJ4949" s="32"/>
      <c r="AK4949" s="33"/>
    </row>
    <row r="4950" spans="1:37" s="34" customFormat="1" x14ac:dyDescent="0.25">
      <c r="A4950" s="23">
        <f t="shared" si="545"/>
        <v>4942</v>
      </c>
      <c r="B4950" s="24" t="s">
        <v>44</v>
      </c>
      <c r="C4950" s="23" t="str">
        <f>+[1]DEPURADO!A4944</f>
        <v>FEH133672</v>
      </c>
      <c r="D4950" s="23" t="str">
        <f>+[1]DEPURADO!B4944</f>
        <v>FEH133672</v>
      </c>
      <c r="E4950" s="25">
        <f>+[1]DEPURADO!C4944</f>
        <v>44361</v>
      </c>
      <c r="F4950" s="26" t="str">
        <f>+IF([1]DEPURADO!D4944&gt;1,[1]DEPURADO!D4944," ")</f>
        <v xml:space="preserve"> </v>
      </c>
      <c r="G4950" s="27">
        <f>[1]DEPURADO!F4944</f>
        <v>80832</v>
      </c>
      <c r="H4950" s="28">
        <v>0</v>
      </c>
      <c r="I4950" s="28">
        <f>+[1]DEPURADO!N4944+[1]DEPURADO!O4944</f>
        <v>0</v>
      </c>
      <c r="J4950" s="28">
        <f>+[1]DEPURADO!S4944</f>
        <v>0</v>
      </c>
      <c r="K4950" s="29">
        <f>+[1]DEPURADO!Q4944+[1]DEPURADO!R4944</f>
        <v>0</v>
      </c>
      <c r="L4950" s="28">
        <v>0</v>
      </c>
      <c r="M4950" s="28">
        <v>0</v>
      </c>
      <c r="N4950" s="28">
        <f t="shared" si="539"/>
        <v>0</v>
      </c>
      <c r="O4950" s="28">
        <f t="shared" si="540"/>
        <v>80832</v>
      </c>
      <c r="P4950" s="24">
        <f>IF([1]DEPURADO!I4944&gt;1,0,[1]DEPURADO!B4944)</f>
        <v>0</v>
      </c>
      <c r="Q4950" s="30">
        <f t="shared" si="541"/>
        <v>0</v>
      </c>
      <c r="R4950" s="31">
        <f t="shared" si="542"/>
        <v>80832</v>
      </c>
      <c r="S4950" s="31">
        <f>+[1]DEPURADO!K4944</f>
        <v>0</v>
      </c>
      <c r="T4950" s="23" t="s">
        <v>45</v>
      </c>
      <c r="U4950" s="31">
        <f>+[1]DEPURADO!J4944</f>
        <v>0</v>
      </c>
      <c r="V4950" s="30"/>
      <c r="W4950" s="23" t="s">
        <v>45</v>
      </c>
      <c r="X4950" s="31">
        <f>+[1]DEPURADO!L4944+[1]DEPURADO!M4944</f>
        <v>0</v>
      </c>
      <c r="Y4950" s="23" t="s">
        <v>45</v>
      </c>
      <c r="Z4950" s="31">
        <f t="shared" si="543"/>
        <v>0</v>
      </c>
      <c r="AA4950" s="31"/>
      <c r="AB4950" s="31">
        <v>0</v>
      </c>
      <c r="AC4950" s="31">
        <v>0</v>
      </c>
      <c r="AD4950" s="30"/>
      <c r="AE4950" s="30">
        <f>+[1]DEPURADO!L4944</f>
        <v>0</v>
      </c>
      <c r="AF4950" s="30">
        <v>0</v>
      </c>
      <c r="AG4950" s="30">
        <f t="shared" si="544"/>
        <v>0</v>
      </c>
      <c r="AH4950" s="30">
        <v>0</v>
      </c>
      <c r="AI4950" s="30" t="str">
        <f>+[1]DEPURADO!G4944</f>
        <v>NO RADICADO</v>
      </c>
      <c r="AJ4950" s="32"/>
      <c r="AK4950" s="33"/>
    </row>
    <row r="4951" spans="1:37" s="34" customFormat="1" x14ac:dyDescent="0.25">
      <c r="A4951" s="23">
        <f t="shared" si="545"/>
        <v>4943</v>
      </c>
      <c r="B4951" s="24" t="s">
        <v>44</v>
      </c>
      <c r="C4951" s="23" t="str">
        <f>+[1]DEPURADO!A4945</f>
        <v>FEH133673</v>
      </c>
      <c r="D4951" s="23" t="str">
        <f>+[1]DEPURADO!B4945</f>
        <v>FEH133673</v>
      </c>
      <c r="E4951" s="25">
        <f>+[1]DEPURADO!C4945</f>
        <v>44361</v>
      </c>
      <c r="F4951" s="26" t="str">
        <f>+IF([1]DEPURADO!D4945&gt;1,[1]DEPURADO!D4945," ")</f>
        <v xml:space="preserve"> </v>
      </c>
      <c r="G4951" s="27">
        <f>[1]DEPURADO!F4945</f>
        <v>159079</v>
      </c>
      <c r="H4951" s="28">
        <v>0</v>
      </c>
      <c r="I4951" s="28">
        <f>+[1]DEPURADO!N4945+[1]DEPURADO!O4945</f>
        <v>0</v>
      </c>
      <c r="J4951" s="28">
        <f>+[1]DEPURADO!S4945</f>
        <v>0</v>
      </c>
      <c r="K4951" s="29">
        <f>+[1]DEPURADO!Q4945+[1]DEPURADO!R4945</f>
        <v>0</v>
      </c>
      <c r="L4951" s="28">
        <v>0</v>
      </c>
      <c r="M4951" s="28">
        <v>0</v>
      </c>
      <c r="N4951" s="28">
        <f t="shared" si="539"/>
        <v>0</v>
      </c>
      <c r="O4951" s="28">
        <f t="shared" si="540"/>
        <v>159079</v>
      </c>
      <c r="P4951" s="24" t="str">
        <f>IF([1]DEPURADO!I4945&gt;1,0,[1]DEPURADO!B4945)</f>
        <v>FEH133673</v>
      </c>
      <c r="Q4951" s="30">
        <f t="shared" si="541"/>
        <v>159079</v>
      </c>
      <c r="R4951" s="31">
        <f t="shared" si="542"/>
        <v>0</v>
      </c>
      <c r="S4951" s="31">
        <f>+[1]DEPURADO!K4945</f>
        <v>0</v>
      </c>
      <c r="T4951" s="23" t="s">
        <v>45</v>
      </c>
      <c r="U4951" s="31">
        <f>+[1]DEPURADO!J4945</f>
        <v>159079</v>
      </c>
      <c r="V4951" s="30"/>
      <c r="W4951" s="23" t="s">
        <v>45</v>
      </c>
      <c r="X4951" s="31">
        <f>+[1]DEPURADO!L4945+[1]DEPURADO!M4945</f>
        <v>0</v>
      </c>
      <c r="Y4951" s="23" t="s">
        <v>45</v>
      </c>
      <c r="Z4951" s="31">
        <f t="shared" si="543"/>
        <v>0</v>
      </c>
      <c r="AA4951" s="31"/>
      <c r="AB4951" s="31">
        <v>0</v>
      </c>
      <c r="AC4951" s="31">
        <v>0</v>
      </c>
      <c r="AD4951" s="30"/>
      <c r="AE4951" s="30">
        <f>+[1]DEPURADO!L4945</f>
        <v>0</v>
      </c>
      <c r="AF4951" s="30">
        <v>0</v>
      </c>
      <c r="AG4951" s="30">
        <f t="shared" si="544"/>
        <v>0</v>
      </c>
      <c r="AH4951" s="30">
        <v>0</v>
      </c>
      <c r="AI4951" s="30" t="str">
        <f>+[1]DEPURADO!G4945</f>
        <v>EN REVISION</v>
      </c>
      <c r="AJ4951" s="32"/>
      <c r="AK4951" s="33"/>
    </row>
    <row r="4952" spans="1:37" s="34" customFormat="1" x14ac:dyDescent="0.25">
      <c r="A4952" s="23">
        <f t="shared" si="545"/>
        <v>4944</v>
      </c>
      <c r="B4952" s="24" t="s">
        <v>44</v>
      </c>
      <c r="C4952" s="23" t="str">
        <f>+[1]DEPURADO!A4946</f>
        <v>FEH133674</v>
      </c>
      <c r="D4952" s="23" t="str">
        <f>+[1]DEPURADO!B4946</f>
        <v>FEH133674</v>
      </c>
      <c r="E4952" s="25">
        <f>+[1]DEPURADO!C4946</f>
        <v>44361</v>
      </c>
      <c r="F4952" s="26" t="str">
        <f>+IF([1]DEPURADO!D4946&gt;1,[1]DEPURADO!D4946," ")</f>
        <v xml:space="preserve"> </v>
      </c>
      <c r="G4952" s="27">
        <f>[1]DEPURADO!F4946</f>
        <v>80832</v>
      </c>
      <c r="H4952" s="28">
        <v>0</v>
      </c>
      <c r="I4952" s="28">
        <f>+[1]DEPURADO!N4946+[1]DEPURADO!O4946</f>
        <v>0</v>
      </c>
      <c r="J4952" s="28">
        <f>+[1]DEPURADO!S4946</f>
        <v>0</v>
      </c>
      <c r="K4952" s="29">
        <f>+[1]DEPURADO!Q4946+[1]DEPURADO!R4946</f>
        <v>0</v>
      </c>
      <c r="L4952" s="28">
        <v>0</v>
      </c>
      <c r="M4952" s="28">
        <v>0</v>
      </c>
      <c r="N4952" s="28">
        <f t="shared" si="539"/>
        <v>0</v>
      </c>
      <c r="O4952" s="28">
        <f t="shared" si="540"/>
        <v>80832</v>
      </c>
      <c r="P4952" s="24">
        <f>IF([1]DEPURADO!I4946&gt;1,0,[1]DEPURADO!B4946)</f>
        <v>0</v>
      </c>
      <c r="Q4952" s="30">
        <f t="shared" si="541"/>
        <v>0</v>
      </c>
      <c r="R4952" s="31">
        <f t="shared" si="542"/>
        <v>80832</v>
      </c>
      <c r="S4952" s="31">
        <f>+[1]DEPURADO!K4946</f>
        <v>0</v>
      </c>
      <c r="T4952" s="23" t="s">
        <v>45</v>
      </c>
      <c r="U4952" s="31">
        <f>+[1]DEPURADO!J4946</f>
        <v>0</v>
      </c>
      <c r="V4952" s="30"/>
      <c r="W4952" s="23" t="s">
        <v>45</v>
      </c>
      <c r="X4952" s="31">
        <f>+[1]DEPURADO!L4946+[1]DEPURADO!M4946</f>
        <v>0</v>
      </c>
      <c r="Y4952" s="23" t="s">
        <v>45</v>
      </c>
      <c r="Z4952" s="31">
        <f t="shared" si="543"/>
        <v>0</v>
      </c>
      <c r="AA4952" s="31"/>
      <c r="AB4952" s="31">
        <v>0</v>
      </c>
      <c r="AC4952" s="31">
        <v>0</v>
      </c>
      <c r="AD4952" s="30"/>
      <c r="AE4952" s="30">
        <f>+[1]DEPURADO!L4946</f>
        <v>0</v>
      </c>
      <c r="AF4952" s="30">
        <v>0</v>
      </c>
      <c r="AG4952" s="30">
        <f t="shared" si="544"/>
        <v>0</v>
      </c>
      <c r="AH4952" s="30">
        <v>0</v>
      </c>
      <c r="AI4952" s="30" t="str">
        <f>+[1]DEPURADO!G4946</f>
        <v>NO RADICADO</v>
      </c>
      <c r="AJ4952" s="32"/>
      <c r="AK4952" s="33"/>
    </row>
    <row r="4953" spans="1:37" s="34" customFormat="1" x14ac:dyDescent="0.25">
      <c r="A4953" s="23">
        <f t="shared" si="545"/>
        <v>4945</v>
      </c>
      <c r="B4953" s="24" t="s">
        <v>44</v>
      </c>
      <c r="C4953" s="23" t="str">
        <f>+[1]DEPURADO!A4947</f>
        <v>FEH133676</v>
      </c>
      <c r="D4953" s="23" t="str">
        <f>+[1]DEPURADO!B4947</f>
        <v>FEH133676</v>
      </c>
      <c r="E4953" s="25">
        <f>+[1]DEPURADO!C4947</f>
        <v>44361</v>
      </c>
      <c r="F4953" s="26" t="str">
        <f>+IF([1]DEPURADO!D4947&gt;1,[1]DEPURADO!D4947," ")</f>
        <v xml:space="preserve"> </v>
      </c>
      <c r="G4953" s="27">
        <f>[1]DEPURADO!F4947</f>
        <v>138600</v>
      </c>
      <c r="H4953" s="28">
        <v>0</v>
      </c>
      <c r="I4953" s="28">
        <f>+[1]DEPURADO!N4947+[1]DEPURADO!O4947</f>
        <v>0</v>
      </c>
      <c r="J4953" s="28">
        <f>+[1]DEPURADO!S4947</f>
        <v>0</v>
      </c>
      <c r="K4953" s="29">
        <f>+[1]DEPURADO!Q4947+[1]DEPURADO!R4947</f>
        <v>0</v>
      </c>
      <c r="L4953" s="28">
        <v>0</v>
      </c>
      <c r="M4953" s="28">
        <v>0</v>
      </c>
      <c r="N4953" s="28">
        <f t="shared" si="539"/>
        <v>0</v>
      </c>
      <c r="O4953" s="28">
        <f t="shared" si="540"/>
        <v>138600</v>
      </c>
      <c r="P4953" s="24" t="str">
        <f>IF([1]DEPURADO!I4947&gt;1,0,[1]DEPURADO!B4947)</f>
        <v>FEH133676</v>
      </c>
      <c r="Q4953" s="30">
        <f t="shared" si="541"/>
        <v>138600</v>
      </c>
      <c r="R4953" s="31">
        <f t="shared" si="542"/>
        <v>0</v>
      </c>
      <c r="S4953" s="31">
        <f>+[1]DEPURADO!K4947</f>
        <v>0</v>
      </c>
      <c r="T4953" s="23" t="s">
        <v>45</v>
      </c>
      <c r="U4953" s="31">
        <f>+[1]DEPURADO!J4947</f>
        <v>138600</v>
      </c>
      <c r="V4953" s="30"/>
      <c r="W4953" s="23" t="s">
        <v>45</v>
      </c>
      <c r="X4953" s="31">
        <f>+[1]DEPURADO!L4947+[1]DEPURADO!M4947</f>
        <v>0</v>
      </c>
      <c r="Y4953" s="23" t="s">
        <v>45</v>
      </c>
      <c r="Z4953" s="31">
        <f t="shared" si="543"/>
        <v>0</v>
      </c>
      <c r="AA4953" s="31"/>
      <c r="AB4953" s="31">
        <v>0</v>
      </c>
      <c r="AC4953" s="31">
        <v>0</v>
      </c>
      <c r="AD4953" s="30"/>
      <c r="AE4953" s="30">
        <f>+[1]DEPURADO!L4947</f>
        <v>0</v>
      </c>
      <c r="AF4953" s="30">
        <v>0</v>
      </c>
      <c r="AG4953" s="30">
        <f t="shared" si="544"/>
        <v>0</v>
      </c>
      <c r="AH4953" s="30">
        <v>0</v>
      </c>
      <c r="AI4953" s="30" t="str">
        <f>+[1]DEPURADO!G4947</f>
        <v>EN REVISION</v>
      </c>
      <c r="AJ4953" s="32"/>
      <c r="AK4953" s="33"/>
    </row>
    <row r="4954" spans="1:37" s="34" customFormat="1" x14ac:dyDescent="0.25">
      <c r="A4954" s="23">
        <f t="shared" si="545"/>
        <v>4946</v>
      </c>
      <c r="B4954" s="24" t="s">
        <v>44</v>
      </c>
      <c r="C4954" s="23" t="str">
        <f>+[1]DEPURADO!A4948</f>
        <v>FEH133677</v>
      </c>
      <c r="D4954" s="23" t="str">
        <f>+[1]DEPURADO!B4948</f>
        <v>FEH133677</v>
      </c>
      <c r="E4954" s="25">
        <f>+[1]DEPURADO!C4948</f>
        <v>44361</v>
      </c>
      <c r="F4954" s="26" t="str">
        <f>+IF([1]DEPURADO!D4948&gt;1,[1]DEPURADO!D4948," ")</f>
        <v xml:space="preserve"> </v>
      </c>
      <c r="G4954" s="27">
        <f>[1]DEPURADO!F4948</f>
        <v>158379</v>
      </c>
      <c r="H4954" s="28">
        <v>0</v>
      </c>
      <c r="I4954" s="28">
        <f>+[1]DEPURADO!N4948+[1]DEPURADO!O4948</f>
        <v>0</v>
      </c>
      <c r="J4954" s="28">
        <f>+[1]DEPURADO!S4948</f>
        <v>0</v>
      </c>
      <c r="K4954" s="29">
        <f>+[1]DEPURADO!Q4948+[1]DEPURADO!R4948</f>
        <v>0</v>
      </c>
      <c r="L4954" s="28">
        <v>0</v>
      </c>
      <c r="M4954" s="28">
        <v>0</v>
      </c>
      <c r="N4954" s="28">
        <f t="shared" si="539"/>
        <v>0</v>
      </c>
      <c r="O4954" s="28">
        <f t="shared" si="540"/>
        <v>158379</v>
      </c>
      <c r="P4954" s="24" t="str">
        <f>IF([1]DEPURADO!I4948&gt;1,0,[1]DEPURADO!B4948)</f>
        <v>FEH133677</v>
      </c>
      <c r="Q4954" s="30">
        <f t="shared" si="541"/>
        <v>158379</v>
      </c>
      <c r="R4954" s="31">
        <f t="shared" si="542"/>
        <v>0</v>
      </c>
      <c r="S4954" s="31">
        <f>+[1]DEPURADO!K4948</f>
        <v>0</v>
      </c>
      <c r="T4954" s="23" t="s">
        <v>45</v>
      </c>
      <c r="U4954" s="31">
        <f>+[1]DEPURADO!J4948</f>
        <v>158379</v>
      </c>
      <c r="V4954" s="30"/>
      <c r="W4954" s="23" t="s">
        <v>45</v>
      </c>
      <c r="X4954" s="31">
        <f>+[1]DEPURADO!L4948+[1]DEPURADO!M4948</f>
        <v>0</v>
      </c>
      <c r="Y4954" s="23" t="s">
        <v>45</v>
      </c>
      <c r="Z4954" s="31">
        <f t="shared" si="543"/>
        <v>0</v>
      </c>
      <c r="AA4954" s="31"/>
      <c r="AB4954" s="31">
        <v>0</v>
      </c>
      <c r="AC4954" s="31">
        <v>0</v>
      </c>
      <c r="AD4954" s="30"/>
      <c r="AE4954" s="30">
        <f>+[1]DEPURADO!L4948</f>
        <v>0</v>
      </c>
      <c r="AF4954" s="30">
        <v>0</v>
      </c>
      <c r="AG4954" s="30">
        <f t="shared" si="544"/>
        <v>0</v>
      </c>
      <c r="AH4954" s="30">
        <v>0</v>
      </c>
      <c r="AI4954" s="30" t="str">
        <f>+[1]DEPURADO!G4948</f>
        <v>EN REVISION</v>
      </c>
      <c r="AJ4954" s="32"/>
      <c r="AK4954" s="33"/>
    </row>
    <row r="4955" spans="1:37" s="34" customFormat="1" x14ac:dyDescent="0.25">
      <c r="A4955" s="23">
        <f t="shared" si="545"/>
        <v>4947</v>
      </c>
      <c r="B4955" s="24" t="s">
        <v>44</v>
      </c>
      <c r="C4955" s="23" t="str">
        <f>+[1]DEPURADO!A4949</f>
        <v>FEH133680</v>
      </c>
      <c r="D4955" s="23" t="str">
        <f>+[1]DEPURADO!B4949</f>
        <v>FEH133680</v>
      </c>
      <c r="E4955" s="25">
        <f>+[1]DEPURADO!C4949</f>
        <v>44361</v>
      </c>
      <c r="F4955" s="26" t="str">
        <f>+IF([1]DEPURADO!D4949&gt;1,[1]DEPURADO!D4949," ")</f>
        <v xml:space="preserve"> </v>
      </c>
      <c r="G4955" s="27">
        <f>[1]DEPURADO!F4949</f>
        <v>15973</v>
      </c>
      <c r="H4955" s="28">
        <v>0</v>
      </c>
      <c r="I4955" s="28">
        <f>+[1]DEPURADO!N4949+[1]DEPURADO!O4949</f>
        <v>0</v>
      </c>
      <c r="J4955" s="28">
        <f>+[1]DEPURADO!S4949</f>
        <v>0</v>
      </c>
      <c r="K4955" s="29">
        <f>+[1]DEPURADO!Q4949+[1]DEPURADO!R4949</f>
        <v>0</v>
      </c>
      <c r="L4955" s="28">
        <v>0</v>
      </c>
      <c r="M4955" s="28">
        <v>0</v>
      </c>
      <c r="N4955" s="28">
        <f t="shared" si="539"/>
        <v>0</v>
      </c>
      <c r="O4955" s="28">
        <f t="shared" si="540"/>
        <v>15973</v>
      </c>
      <c r="P4955" s="24" t="str">
        <f>IF([1]DEPURADO!I4949&gt;1,0,[1]DEPURADO!B4949)</f>
        <v>FEH133680</v>
      </c>
      <c r="Q4955" s="30">
        <f t="shared" si="541"/>
        <v>15973</v>
      </c>
      <c r="R4955" s="31">
        <f t="shared" si="542"/>
        <v>0</v>
      </c>
      <c r="S4955" s="31">
        <f>+[1]DEPURADO!K4949</f>
        <v>0</v>
      </c>
      <c r="T4955" s="23" t="s">
        <v>45</v>
      </c>
      <c r="U4955" s="31">
        <f>+[1]DEPURADO!J4949</f>
        <v>15973</v>
      </c>
      <c r="V4955" s="30"/>
      <c r="W4955" s="23" t="s">
        <v>45</v>
      </c>
      <c r="X4955" s="31">
        <f>+[1]DEPURADO!L4949+[1]DEPURADO!M4949</f>
        <v>0</v>
      </c>
      <c r="Y4955" s="23" t="s">
        <v>45</v>
      </c>
      <c r="Z4955" s="31">
        <f t="shared" si="543"/>
        <v>0</v>
      </c>
      <c r="AA4955" s="31"/>
      <c r="AB4955" s="31">
        <v>0</v>
      </c>
      <c r="AC4955" s="31">
        <v>0</v>
      </c>
      <c r="AD4955" s="30"/>
      <c r="AE4955" s="30">
        <f>+[1]DEPURADO!L4949</f>
        <v>0</v>
      </c>
      <c r="AF4955" s="30">
        <v>0</v>
      </c>
      <c r="AG4955" s="30">
        <f t="shared" si="544"/>
        <v>0</v>
      </c>
      <c r="AH4955" s="30">
        <v>0</v>
      </c>
      <c r="AI4955" s="30" t="str">
        <f>+[1]DEPURADO!G4949</f>
        <v>EN REVISION</v>
      </c>
      <c r="AJ4955" s="32"/>
      <c r="AK4955" s="33"/>
    </row>
    <row r="4956" spans="1:37" s="34" customFormat="1" x14ac:dyDescent="0.25">
      <c r="A4956" s="23">
        <f t="shared" si="545"/>
        <v>4948</v>
      </c>
      <c r="B4956" s="24" t="s">
        <v>44</v>
      </c>
      <c r="C4956" s="23" t="str">
        <f>+[1]DEPURADO!A4950</f>
        <v>FEH133683</v>
      </c>
      <c r="D4956" s="23" t="str">
        <f>+[1]DEPURADO!B4950</f>
        <v>FEH133683</v>
      </c>
      <c r="E4956" s="25">
        <f>+[1]DEPURADO!C4950</f>
        <v>44361</v>
      </c>
      <c r="F4956" s="26" t="str">
        <f>+IF([1]DEPURADO!D4950&gt;1,[1]DEPURADO!D4950," ")</f>
        <v xml:space="preserve"> </v>
      </c>
      <c r="G4956" s="27">
        <f>[1]DEPURADO!F4950</f>
        <v>14946</v>
      </c>
      <c r="H4956" s="28">
        <v>0</v>
      </c>
      <c r="I4956" s="28">
        <f>+[1]DEPURADO!N4950+[1]DEPURADO!O4950</f>
        <v>0</v>
      </c>
      <c r="J4956" s="28">
        <f>+[1]DEPURADO!S4950</f>
        <v>0</v>
      </c>
      <c r="K4956" s="29">
        <f>+[1]DEPURADO!Q4950+[1]DEPURADO!R4950</f>
        <v>0</v>
      </c>
      <c r="L4956" s="28">
        <v>0</v>
      </c>
      <c r="M4956" s="28">
        <v>0</v>
      </c>
      <c r="N4956" s="28">
        <f t="shared" si="539"/>
        <v>0</v>
      </c>
      <c r="O4956" s="28">
        <f t="shared" si="540"/>
        <v>14946</v>
      </c>
      <c r="P4956" s="24" t="str">
        <f>IF([1]DEPURADO!I4950&gt;1,0,[1]DEPURADO!B4950)</f>
        <v>FEH133683</v>
      </c>
      <c r="Q4956" s="30">
        <f t="shared" si="541"/>
        <v>14946</v>
      </c>
      <c r="R4956" s="31">
        <f t="shared" si="542"/>
        <v>0</v>
      </c>
      <c r="S4956" s="31">
        <f>+[1]DEPURADO!K4950</f>
        <v>0</v>
      </c>
      <c r="T4956" s="23" t="s">
        <v>45</v>
      </c>
      <c r="U4956" s="31">
        <f>+[1]DEPURADO!J4950</f>
        <v>14946</v>
      </c>
      <c r="V4956" s="30"/>
      <c r="W4956" s="23" t="s">
        <v>45</v>
      </c>
      <c r="X4956" s="31">
        <f>+[1]DEPURADO!L4950+[1]DEPURADO!M4950</f>
        <v>0</v>
      </c>
      <c r="Y4956" s="23" t="s">
        <v>45</v>
      </c>
      <c r="Z4956" s="31">
        <f t="shared" si="543"/>
        <v>0</v>
      </c>
      <c r="AA4956" s="31"/>
      <c r="AB4956" s="31">
        <v>0</v>
      </c>
      <c r="AC4956" s="31">
        <v>0</v>
      </c>
      <c r="AD4956" s="30"/>
      <c r="AE4956" s="30">
        <f>+[1]DEPURADO!L4950</f>
        <v>0</v>
      </c>
      <c r="AF4956" s="30">
        <v>0</v>
      </c>
      <c r="AG4956" s="30">
        <f t="shared" si="544"/>
        <v>0</v>
      </c>
      <c r="AH4956" s="30">
        <v>0</v>
      </c>
      <c r="AI4956" s="30" t="str">
        <f>+[1]DEPURADO!G4950</f>
        <v>EN REVISION</v>
      </c>
      <c r="AJ4956" s="32"/>
      <c r="AK4956" s="33"/>
    </row>
    <row r="4957" spans="1:37" s="34" customFormat="1" x14ac:dyDescent="0.25">
      <c r="A4957" s="23">
        <f t="shared" si="545"/>
        <v>4949</v>
      </c>
      <c r="B4957" s="24" t="s">
        <v>44</v>
      </c>
      <c r="C4957" s="23" t="str">
        <f>+[1]DEPURADO!A4951</f>
        <v>FEH133687</v>
      </c>
      <c r="D4957" s="23" t="str">
        <f>+[1]DEPURADO!B4951</f>
        <v>FEH133687</v>
      </c>
      <c r="E4957" s="25">
        <f>+[1]DEPURADO!C4951</f>
        <v>44361</v>
      </c>
      <c r="F4957" s="26" t="str">
        <f>+IF([1]DEPURADO!D4951&gt;1,[1]DEPURADO!D4951," ")</f>
        <v xml:space="preserve"> </v>
      </c>
      <c r="G4957" s="27">
        <f>[1]DEPURADO!F4951</f>
        <v>90293</v>
      </c>
      <c r="H4957" s="28">
        <v>0</v>
      </c>
      <c r="I4957" s="28">
        <f>+[1]DEPURADO!N4951+[1]DEPURADO!O4951</f>
        <v>0</v>
      </c>
      <c r="J4957" s="28">
        <f>+[1]DEPURADO!S4951</f>
        <v>0</v>
      </c>
      <c r="K4957" s="29">
        <f>+[1]DEPURADO!Q4951+[1]DEPURADO!R4951</f>
        <v>0</v>
      </c>
      <c r="L4957" s="28">
        <v>0</v>
      </c>
      <c r="M4957" s="28">
        <v>0</v>
      </c>
      <c r="N4957" s="28">
        <f t="shared" si="539"/>
        <v>0</v>
      </c>
      <c r="O4957" s="28">
        <f t="shared" si="540"/>
        <v>90293</v>
      </c>
      <c r="P4957" s="24" t="str">
        <f>IF([1]DEPURADO!I4951&gt;1,0,[1]DEPURADO!B4951)</f>
        <v>FEH133687</v>
      </c>
      <c r="Q4957" s="30">
        <f t="shared" si="541"/>
        <v>90293</v>
      </c>
      <c r="R4957" s="31">
        <f t="shared" si="542"/>
        <v>0</v>
      </c>
      <c r="S4957" s="31">
        <f>+[1]DEPURADO!K4951</f>
        <v>0</v>
      </c>
      <c r="T4957" s="23" t="s">
        <v>45</v>
      </c>
      <c r="U4957" s="31">
        <f>+[1]DEPURADO!J4951</f>
        <v>90293</v>
      </c>
      <c r="V4957" s="30"/>
      <c r="W4957" s="23" t="s">
        <v>45</v>
      </c>
      <c r="X4957" s="31">
        <f>+[1]DEPURADO!L4951+[1]DEPURADO!M4951</f>
        <v>0</v>
      </c>
      <c r="Y4957" s="23" t="s">
        <v>45</v>
      </c>
      <c r="Z4957" s="31">
        <f t="shared" si="543"/>
        <v>0</v>
      </c>
      <c r="AA4957" s="31"/>
      <c r="AB4957" s="31">
        <v>0</v>
      </c>
      <c r="AC4957" s="31">
        <v>0</v>
      </c>
      <c r="AD4957" s="30"/>
      <c r="AE4957" s="30">
        <f>+[1]DEPURADO!L4951</f>
        <v>0</v>
      </c>
      <c r="AF4957" s="30">
        <v>0</v>
      </c>
      <c r="AG4957" s="30">
        <f t="shared" si="544"/>
        <v>0</v>
      </c>
      <c r="AH4957" s="30">
        <v>0</v>
      </c>
      <c r="AI4957" s="30" t="str">
        <f>+[1]DEPURADO!G4951</f>
        <v>EN REVISION</v>
      </c>
      <c r="AJ4957" s="32"/>
      <c r="AK4957" s="33"/>
    </row>
    <row r="4958" spans="1:37" s="34" customFormat="1" x14ac:dyDescent="0.25">
      <c r="A4958" s="23">
        <f t="shared" si="545"/>
        <v>4950</v>
      </c>
      <c r="B4958" s="24" t="s">
        <v>44</v>
      </c>
      <c r="C4958" s="23" t="str">
        <f>+[1]DEPURADO!A4952</f>
        <v>FEH133688</v>
      </c>
      <c r="D4958" s="23" t="str">
        <f>+[1]DEPURADO!B4952</f>
        <v>FEH133688</v>
      </c>
      <c r="E4958" s="25">
        <f>+[1]DEPURADO!C4952</f>
        <v>44361</v>
      </c>
      <c r="F4958" s="26" t="str">
        <f>+IF([1]DEPURADO!D4952&gt;1,[1]DEPURADO!D4952," ")</f>
        <v xml:space="preserve"> </v>
      </c>
      <c r="G4958" s="27">
        <f>[1]DEPURADO!F4952</f>
        <v>216994</v>
      </c>
      <c r="H4958" s="28">
        <v>0</v>
      </c>
      <c r="I4958" s="28">
        <f>+[1]DEPURADO!N4952+[1]DEPURADO!O4952</f>
        <v>0</v>
      </c>
      <c r="J4958" s="28">
        <f>+[1]DEPURADO!S4952</f>
        <v>0</v>
      </c>
      <c r="K4958" s="29">
        <f>+[1]DEPURADO!Q4952+[1]DEPURADO!R4952</f>
        <v>0</v>
      </c>
      <c r="L4958" s="28">
        <v>0</v>
      </c>
      <c r="M4958" s="28">
        <v>0</v>
      </c>
      <c r="N4958" s="28">
        <f t="shared" si="539"/>
        <v>0</v>
      </c>
      <c r="O4958" s="28">
        <f t="shared" si="540"/>
        <v>216994</v>
      </c>
      <c r="P4958" s="24">
        <f>IF([1]DEPURADO!I4952&gt;1,0,[1]DEPURADO!B4952)</f>
        <v>0</v>
      </c>
      <c r="Q4958" s="30">
        <f t="shared" si="541"/>
        <v>0</v>
      </c>
      <c r="R4958" s="31">
        <f t="shared" si="542"/>
        <v>216994</v>
      </c>
      <c r="S4958" s="31">
        <f>+[1]DEPURADO!K4952</f>
        <v>0</v>
      </c>
      <c r="T4958" s="23" t="s">
        <v>45</v>
      </c>
      <c r="U4958" s="31">
        <f>+[1]DEPURADO!J4952</f>
        <v>0</v>
      </c>
      <c r="V4958" s="30"/>
      <c r="W4958" s="23" t="s">
        <v>45</v>
      </c>
      <c r="X4958" s="31">
        <f>+[1]DEPURADO!L4952+[1]DEPURADO!M4952</f>
        <v>0</v>
      </c>
      <c r="Y4958" s="23" t="s">
        <v>45</v>
      </c>
      <c r="Z4958" s="31">
        <f t="shared" si="543"/>
        <v>0</v>
      </c>
      <c r="AA4958" s="31"/>
      <c r="AB4958" s="31">
        <v>0</v>
      </c>
      <c r="AC4958" s="31">
        <v>0</v>
      </c>
      <c r="AD4958" s="30"/>
      <c r="AE4958" s="30">
        <f>+[1]DEPURADO!L4952</f>
        <v>0</v>
      </c>
      <c r="AF4958" s="30">
        <v>0</v>
      </c>
      <c r="AG4958" s="30">
        <f t="shared" si="544"/>
        <v>0</v>
      </c>
      <c r="AH4958" s="30">
        <v>0</v>
      </c>
      <c r="AI4958" s="30" t="str">
        <f>+[1]DEPURADO!G4952</f>
        <v>NO RADICADO</v>
      </c>
      <c r="AJ4958" s="32"/>
      <c r="AK4958" s="33"/>
    </row>
    <row r="4959" spans="1:37" s="34" customFormat="1" x14ac:dyDescent="0.25">
      <c r="A4959" s="23">
        <f t="shared" si="545"/>
        <v>4951</v>
      </c>
      <c r="B4959" s="24" t="s">
        <v>44</v>
      </c>
      <c r="C4959" s="23" t="str">
        <f>+[1]DEPURADO!A4953</f>
        <v>FEH133689</v>
      </c>
      <c r="D4959" s="23" t="str">
        <f>+[1]DEPURADO!B4953</f>
        <v>FEH133689</v>
      </c>
      <c r="E4959" s="25">
        <f>+[1]DEPURADO!C4953</f>
        <v>44361</v>
      </c>
      <c r="F4959" s="26" t="str">
        <f>+IF([1]DEPURADO!D4953&gt;1,[1]DEPURADO!D4953," ")</f>
        <v xml:space="preserve"> </v>
      </c>
      <c r="G4959" s="27">
        <f>[1]DEPURADO!F4953</f>
        <v>143153</v>
      </c>
      <c r="H4959" s="28">
        <v>0</v>
      </c>
      <c r="I4959" s="28">
        <f>+[1]DEPURADO!N4953+[1]DEPURADO!O4953</f>
        <v>0</v>
      </c>
      <c r="J4959" s="28">
        <f>+[1]DEPURADO!S4953</f>
        <v>0</v>
      </c>
      <c r="K4959" s="29">
        <f>+[1]DEPURADO!Q4953+[1]DEPURADO!R4953</f>
        <v>0</v>
      </c>
      <c r="L4959" s="28">
        <v>0</v>
      </c>
      <c r="M4959" s="28">
        <v>0</v>
      </c>
      <c r="N4959" s="28">
        <f t="shared" si="539"/>
        <v>0</v>
      </c>
      <c r="O4959" s="28">
        <f t="shared" si="540"/>
        <v>143153</v>
      </c>
      <c r="P4959" s="24" t="str">
        <f>IF([1]DEPURADO!I4953&gt;1,0,[1]DEPURADO!B4953)</f>
        <v>FEH133689</v>
      </c>
      <c r="Q4959" s="30">
        <f t="shared" si="541"/>
        <v>143153</v>
      </c>
      <c r="R4959" s="31">
        <f t="shared" si="542"/>
        <v>0</v>
      </c>
      <c r="S4959" s="31">
        <f>+[1]DEPURADO!K4953</f>
        <v>0</v>
      </c>
      <c r="T4959" s="23" t="s">
        <v>45</v>
      </c>
      <c r="U4959" s="31">
        <f>+[1]DEPURADO!J4953</f>
        <v>143153</v>
      </c>
      <c r="V4959" s="30"/>
      <c r="W4959" s="23" t="s">
        <v>45</v>
      </c>
      <c r="X4959" s="31">
        <f>+[1]DEPURADO!L4953+[1]DEPURADO!M4953</f>
        <v>0</v>
      </c>
      <c r="Y4959" s="23" t="s">
        <v>45</v>
      </c>
      <c r="Z4959" s="31">
        <f t="shared" si="543"/>
        <v>0</v>
      </c>
      <c r="AA4959" s="31"/>
      <c r="AB4959" s="31">
        <v>0</v>
      </c>
      <c r="AC4959" s="31">
        <v>0</v>
      </c>
      <c r="AD4959" s="30"/>
      <c r="AE4959" s="30">
        <f>+[1]DEPURADO!L4953</f>
        <v>0</v>
      </c>
      <c r="AF4959" s="30">
        <v>0</v>
      </c>
      <c r="AG4959" s="30">
        <f t="shared" si="544"/>
        <v>0</v>
      </c>
      <c r="AH4959" s="30">
        <v>0</v>
      </c>
      <c r="AI4959" s="30" t="str">
        <f>+[1]DEPURADO!G4953</f>
        <v>EN REVISION</v>
      </c>
      <c r="AJ4959" s="32"/>
      <c r="AK4959" s="33"/>
    </row>
    <row r="4960" spans="1:37" s="34" customFormat="1" x14ac:dyDescent="0.25">
      <c r="A4960" s="23">
        <f t="shared" si="545"/>
        <v>4952</v>
      </c>
      <c r="B4960" s="24" t="s">
        <v>44</v>
      </c>
      <c r="C4960" s="23" t="str">
        <f>+[1]DEPURADO!A4954</f>
        <v>FEH133690</v>
      </c>
      <c r="D4960" s="23" t="str">
        <f>+[1]DEPURADO!B4954</f>
        <v>FEH133690</v>
      </c>
      <c r="E4960" s="25">
        <f>+[1]DEPURADO!C4954</f>
        <v>44361</v>
      </c>
      <c r="F4960" s="26" t="str">
        <f>+IF([1]DEPURADO!D4954&gt;1,[1]DEPURADO!D4954," ")</f>
        <v xml:space="preserve"> </v>
      </c>
      <c r="G4960" s="27">
        <f>[1]DEPURADO!F4954</f>
        <v>80832</v>
      </c>
      <c r="H4960" s="28">
        <v>0</v>
      </c>
      <c r="I4960" s="28">
        <f>+[1]DEPURADO!N4954+[1]DEPURADO!O4954</f>
        <v>0</v>
      </c>
      <c r="J4960" s="28">
        <f>+[1]DEPURADO!S4954</f>
        <v>0</v>
      </c>
      <c r="K4960" s="29">
        <f>+[1]DEPURADO!Q4954+[1]DEPURADO!R4954</f>
        <v>0</v>
      </c>
      <c r="L4960" s="28">
        <v>0</v>
      </c>
      <c r="M4960" s="28">
        <v>0</v>
      </c>
      <c r="N4960" s="28">
        <f t="shared" si="539"/>
        <v>0</v>
      </c>
      <c r="O4960" s="28">
        <f t="shared" si="540"/>
        <v>80832</v>
      </c>
      <c r="P4960" s="24">
        <f>IF([1]DEPURADO!I4954&gt;1,0,[1]DEPURADO!B4954)</f>
        <v>0</v>
      </c>
      <c r="Q4960" s="30">
        <f t="shared" si="541"/>
        <v>0</v>
      </c>
      <c r="R4960" s="31">
        <f t="shared" si="542"/>
        <v>80832</v>
      </c>
      <c r="S4960" s="31">
        <f>+[1]DEPURADO!K4954</f>
        <v>0</v>
      </c>
      <c r="T4960" s="23" t="s">
        <v>45</v>
      </c>
      <c r="U4960" s="31">
        <f>+[1]DEPURADO!J4954</f>
        <v>0</v>
      </c>
      <c r="V4960" s="30"/>
      <c r="W4960" s="23" t="s">
        <v>45</v>
      </c>
      <c r="X4960" s="31">
        <f>+[1]DEPURADO!L4954+[1]DEPURADO!M4954</f>
        <v>0</v>
      </c>
      <c r="Y4960" s="23" t="s">
        <v>45</v>
      </c>
      <c r="Z4960" s="31">
        <f t="shared" si="543"/>
        <v>0</v>
      </c>
      <c r="AA4960" s="31"/>
      <c r="AB4960" s="31">
        <v>0</v>
      </c>
      <c r="AC4960" s="31">
        <v>0</v>
      </c>
      <c r="AD4960" s="30"/>
      <c r="AE4960" s="30">
        <f>+[1]DEPURADO!L4954</f>
        <v>0</v>
      </c>
      <c r="AF4960" s="30">
        <v>0</v>
      </c>
      <c r="AG4960" s="30">
        <f t="shared" si="544"/>
        <v>0</v>
      </c>
      <c r="AH4960" s="30">
        <v>0</v>
      </c>
      <c r="AI4960" s="30" t="str">
        <f>+[1]DEPURADO!G4954</f>
        <v>NO RADICADO</v>
      </c>
      <c r="AJ4960" s="32"/>
      <c r="AK4960" s="33"/>
    </row>
    <row r="4961" spans="1:37" s="34" customFormat="1" x14ac:dyDescent="0.25">
      <c r="A4961" s="23">
        <f t="shared" si="545"/>
        <v>4953</v>
      </c>
      <c r="B4961" s="24" t="s">
        <v>44</v>
      </c>
      <c r="C4961" s="23" t="str">
        <f>+[1]DEPURADO!A4955</f>
        <v>FEH133691</v>
      </c>
      <c r="D4961" s="23" t="str">
        <f>+[1]DEPURADO!B4955</f>
        <v>FEH133691</v>
      </c>
      <c r="E4961" s="25">
        <f>+[1]DEPURADO!C4955</f>
        <v>44361</v>
      </c>
      <c r="F4961" s="26" t="str">
        <f>+IF([1]DEPURADO!D4955&gt;1,[1]DEPURADO!D4955," ")</f>
        <v xml:space="preserve"> </v>
      </c>
      <c r="G4961" s="27">
        <f>[1]DEPURADO!F4955</f>
        <v>93781</v>
      </c>
      <c r="H4961" s="28">
        <v>0</v>
      </c>
      <c r="I4961" s="28">
        <f>+[1]DEPURADO!N4955+[1]DEPURADO!O4955</f>
        <v>0</v>
      </c>
      <c r="J4961" s="28">
        <f>+[1]DEPURADO!S4955</f>
        <v>0</v>
      </c>
      <c r="K4961" s="29">
        <f>+[1]DEPURADO!Q4955+[1]DEPURADO!R4955</f>
        <v>0</v>
      </c>
      <c r="L4961" s="28">
        <v>0</v>
      </c>
      <c r="M4961" s="28">
        <v>0</v>
      </c>
      <c r="N4961" s="28">
        <f t="shared" si="539"/>
        <v>0</v>
      </c>
      <c r="O4961" s="28">
        <f t="shared" si="540"/>
        <v>93781</v>
      </c>
      <c r="P4961" s="24" t="str">
        <f>IF([1]DEPURADO!I4955&gt;1,0,[1]DEPURADO!B4955)</f>
        <v>FEH133691</v>
      </c>
      <c r="Q4961" s="30">
        <f t="shared" si="541"/>
        <v>93781</v>
      </c>
      <c r="R4961" s="31">
        <f t="shared" si="542"/>
        <v>0</v>
      </c>
      <c r="S4961" s="31">
        <f>+[1]DEPURADO!K4955</f>
        <v>0</v>
      </c>
      <c r="T4961" s="23" t="s">
        <v>45</v>
      </c>
      <c r="U4961" s="31">
        <f>+[1]DEPURADO!J4955</f>
        <v>93781</v>
      </c>
      <c r="V4961" s="30"/>
      <c r="W4961" s="23" t="s">
        <v>45</v>
      </c>
      <c r="X4961" s="31">
        <f>+[1]DEPURADO!L4955+[1]DEPURADO!M4955</f>
        <v>0</v>
      </c>
      <c r="Y4961" s="23" t="s">
        <v>45</v>
      </c>
      <c r="Z4961" s="31">
        <f t="shared" si="543"/>
        <v>0</v>
      </c>
      <c r="AA4961" s="31"/>
      <c r="AB4961" s="31">
        <v>0</v>
      </c>
      <c r="AC4961" s="31">
        <v>0</v>
      </c>
      <c r="AD4961" s="30"/>
      <c r="AE4961" s="30">
        <f>+[1]DEPURADO!L4955</f>
        <v>0</v>
      </c>
      <c r="AF4961" s="30">
        <v>0</v>
      </c>
      <c r="AG4961" s="30">
        <f t="shared" si="544"/>
        <v>0</v>
      </c>
      <c r="AH4961" s="30">
        <v>0</v>
      </c>
      <c r="AI4961" s="30" t="str">
        <f>+[1]DEPURADO!G4955</f>
        <v>EN REVISION</v>
      </c>
      <c r="AJ4961" s="32"/>
      <c r="AK4961" s="33"/>
    </row>
    <row r="4962" spans="1:37" s="34" customFormat="1" x14ac:dyDescent="0.25">
      <c r="A4962" s="23">
        <f t="shared" si="545"/>
        <v>4954</v>
      </c>
      <c r="B4962" s="24" t="s">
        <v>44</v>
      </c>
      <c r="C4962" s="23" t="str">
        <f>+[1]DEPURADO!A4956</f>
        <v>FEH133692</v>
      </c>
      <c r="D4962" s="23" t="str">
        <f>+[1]DEPURADO!B4956</f>
        <v>FEH133692</v>
      </c>
      <c r="E4962" s="25">
        <f>+[1]DEPURADO!C4956</f>
        <v>44361</v>
      </c>
      <c r="F4962" s="26" t="str">
        <f>+IF([1]DEPURADO!D4956&gt;1,[1]DEPURADO!D4956," ")</f>
        <v xml:space="preserve"> </v>
      </c>
      <c r="G4962" s="27">
        <f>[1]DEPURADO!F4956</f>
        <v>216994</v>
      </c>
      <c r="H4962" s="28">
        <v>0</v>
      </c>
      <c r="I4962" s="28">
        <f>+[1]DEPURADO!N4956+[1]DEPURADO!O4956</f>
        <v>0</v>
      </c>
      <c r="J4962" s="28">
        <f>+[1]DEPURADO!S4956</f>
        <v>0</v>
      </c>
      <c r="K4962" s="29">
        <f>+[1]DEPURADO!Q4956+[1]DEPURADO!R4956</f>
        <v>0</v>
      </c>
      <c r="L4962" s="28">
        <v>0</v>
      </c>
      <c r="M4962" s="28">
        <v>0</v>
      </c>
      <c r="N4962" s="28">
        <f t="shared" si="539"/>
        <v>0</v>
      </c>
      <c r="O4962" s="28">
        <f t="shared" si="540"/>
        <v>216994</v>
      </c>
      <c r="P4962" s="24">
        <f>IF([1]DEPURADO!I4956&gt;1,0,[1]DEPURADO!B4956)</f>
        <v>0</v>
      </c>
      <c r="Q4962" s="30">
        <f t="shared" si="541"/>
        <v>0</v>
      </c>
      <c r="R4962" s="31">
        <f t="shared" si="542"/>
        <v>216994</v>
      </c>
      <c r="S4962" s="31">
        <f>+[1]DEPURADO!K4956</f>
        <v>0</v>
      </c>
      <c r="T4962" s="23" t="s">
        <v>45</v>
      </c>
      <c r="U4962" s="31">
        <f>+[1]DEPURADO!J4956</f>
        <v>0</v>
      </c>
      <c r="V4962" s="30"/>
      <c r="W4962" s="23" t="s">
        <v>45</v>
      </c>
      <c r="X4962" s="31">
        <f>+[1]DEPURADO!L4956+[1]DEPURADO!M4956</f>
        <v>0</v>
      </c>
      <c r="Y4962" s="23" t="s">
        <v>45</v>
      </c>
      <c r="Z4962" s="31">
        <f t="shared" si="543"/>
        <v>0</v>
      </c>
      <c r="AA4962" s="31"/>
      <c r="AB4962" s="31">
        <v>0</v>
      </c>
      <c r="AC4962" s="31">
        <v>0</v>
      </c>
      <c r="AD4962" s="30"/>
      <c r="AE4962" s="30">
        <f>+[1]DEPURADO!L4956</f>
        <v>0</v>
      </c>
      <c r="AF4962" s="30">
        <v>0</v>
      </c>
      <c r="AG4962" s="30">
        <f t="shared" si="544"/>
        <v>0</v>
      </c>
      <c r="AH4962" s="30">
        <v>0</v>
      </c>
      <c r="AI4962" s="30" t="str">
        <f>+[1]DEPURADO!G4956</f>
        <v>NO RADICADO</v>
      </c>
      <c r="AJ4962" s="32"/>
      <c r="AK4962" s="33"/>
    </row>
    <row r="4963" spans="1:37" s="34" customFormat="1" x14ac:dyDescent="0.25">
      <c r="A4963" s="23">
        <f t="shared" si="545"/>
        <v>4955</v>
      </c>
      <c r="B4963" s="24" t="s">
        <v>44</v>
      </c>
      <c r="C4963" s="23" t="str">
        <f>+[1]DEPURADO!A4957</f>
        <v>FEH133694</v>
      </c>
      <c r="D4963" s="23" t="str">
        <f>+[1]DEPURADO!B4957</f>
        <v>FEH133694</v>
      </c>
      <c r="E4963" s="25">
        <f>+[1]DEPURADO!C4957</f>
        <v>44361</v>
      </c>
      <c r="F4963" s="26" t="str">
        <f>+IF([1]DEPURADO!D4957&gt;1,[1]DEPURADO!D4957," ")</f>
        <v xml:space="preserve"> </v>
      </c>
      <c r="G4963" s="27">
        <f>[1]DEPURADO!F4957</f>
        <v>201327</v>
      </c>
      <c r="H4963" s="28">
        <v>0</v>
      </c>
      <c r="I4963" s="28">
        <f>+[1]DEPURADO!N4957+[1]DEPURADO!O4957</f>
        <v>0</v>
      </c>
      <c r="J4963" s="28">
        <f>+[1]DEPURADO!S4957</f>
        <v>0</v>
      </c>
      <c r="K4963" s="29">
        <f>+[1]DEPURADO!Q4957+[1]DEPURADO!R4957</f>
        <v>0</v>
      </c>
      <c r="L4963" s="28">
        <v>0</v>
      </c>
      <c r="M4963" s="28">
        <v>0</v>
      </c>
      <c r="N4963" s="28">
        <f t="shared" si="539"/>
        <v>0</v>
      </c>
      <c r="O4963" s="28">
        <f t="shared" si="540"/>
        <v>201327</v>
      </c>
      <c r="P4963" s="24" t="str">
        <f>IF([1]DEPURADO!I4957&gt;1,0,[1]DEPURADO!B4957)</f>
        <v>FEH133694</v>
      </c>
      <c r="Q4963" s="30">
        <f t="shared" si="541"/>
        <v>201327</v>
      </c>
      <c r="R4963" s="31">
        <f t="shared" si="542"/>
        <v>0</v>
      </c>
      <c r="S4963" s="31">
        <f>+[1]DEPURADO!K4957</f>
        <v>0</v>
      </c>
      <c r="T4963" s="23" t="s">
        <v>45</v>
      </c>
      <c r="U4963" s="31">
        <f>+[1]DEPURADO!J4957</f>
        <v>201327</v>
      </c>
      <c r="V4963" s="30"/>
      <c r="W4963" s="23" t="s">
        <v>45</v>
      </c>
      <c r="X4963" s="31">
        <f>+[1]DEPURADO!L4957+[1]DEPURADO!M4957</f>
        <v>0</v>
      </c>
      <c r="Y4963" s="23" t="s">
        <v>45</v>
      </c>
      <c r="Z4963" s="31">
        <f t="shared" si="543"/>
        <v>0</v>
      </c>
      <c r="AA4963" s="31"/>
      <c r="AB4963" s="31">
        <v>0</v>
      </c>
      <c r="AC4963" s="31">
        <v>0</v>
      </c>
      <c r="AD4963" s="30"/>
      <c r="AE4963" s="30">
        <f>+[1]DEPURADO!L4957</f>
        <v>0</v>
      </c>
      <c r="AF4963" s="30">
        <v>0</v>
      </c>
      <c r="AG4963" s="30">
        <f t="shared" si="544"/>
        <v>0</v>
      </c>
      <c r="AH4963" s="30">
        <v>0</v>
      </c>
      <c r="AI4963" s="30" t="str">
        <f>+[1]DEPURADO!G4957</f>
        <v>EN REVISION</v>
      </c>
      <c r="AJ4963" s="32"/>
      <c r="AK4963" s="33"/>
    </row>
    <row r="4964" spans="1:37" s="34" customFormat="1" x14ac:dyDescent="0.25">
      <c r="A4964" s="23">
        <f t="shared" si="545"/>
        <v>4956</v>
      </c>
      <c r="B4964" s="24" t="s">
        <v>44</v>
      </c>
      <c r="C4964" s="23" t="str">
        <f>+[1]DEPURADO!A4958</f>
        <v>FEH133697</v>
      </c>
      <c r="D4964" s="23" t="str">
        <f>+[1]DEPURADO!B4958</f>
        <v>FEH133697</v>
      </c>
      <c r="E4964" s="25">
        <f>+[1]DEPURADO!C4958</f>
        <v>44361</v>
      </c>
      <c r="F4964" s="26" t="str">
        <f>+IF([1]DEPURADO!D4958&gt;1,[1]DEPURADO!D4958," ")</f>
        <v xml:space="preserve"> </v>
      </c>
      <c r="G4964" s="27">
        <f>[1]DEPURADO!F4958</f>
        <v>15958</v>
      </c>
      <c r="H4964" s="28">
        <v>0</v>
      </c>
      <c r="I4964" s="28">
        <f>+[1]DEPURADO!N4958+[1]DEPURADO!O4958</f>
        <v>0</v>
      </c>
      <c r="J4964" s="28">
        <f>+[1]DEPURADO!S4958</f>
        <v>0</v>
      </c>
      <c r="K4964" s="29">
        <f>+[1]DEPURADO!Q4958+[1]DEPURADO!R4958</f>
        <v>0</v>
      </c>
      <c r="L4964" s="28">
        <v>0</v>
      </c>
      <c r="M4964" s="28">
        <v>0</v>
      </c>
      <c r="N4964" s="28">
        <f t="shared" si="539"/>
        <v>0</v>
      </c>
      <c r="O4964" s="28">
        <f t="shared" si="540"/>
        <v>15958</v>
      </c>
      <c r="P4964" s="24" t="str">
        <f>IF([1]DEPURADO!I4958&gt;1,0,[1]DEPURADO!B4958)</f>
        <v>FEH133697</v>
      </c>
      <c r="Q4964" s="30">
        <f t="shared" si="541"/>
        <v>15958</v>
      </c>
      <c r="R4964" s="31">
        <f t="shared" si="542"/>
        <v>0</v>
      </c>
      <c r="S4964" s="31">
        <f>+[1]DEPURADO!K4958</f>
        <v>0</v>
      </c>
      <c r="T4964" s="23" t="s">
        <v>45</v>
      </c>
      <c r="U4964" s="31">
        <f>+[1]DEPURADO!J4958</f>
        <v>15958</v>
      </c>
      <c r="V4964" s="30"/>
      <c r="W4964" s="23" t="s">
        <v>45</v>
      </c>
      <c r="X4964" s="31">
        <f>+[1]DEPURADO!L4958+[1]DEPURADO!M4958</f>
        <v>0</v>
      </c>
      <c r="Y4964" s="23" t="s">
        <v>45</v>
      </c>
      <c r="Z4964" s="31">
        <f t="shared" si="543"/>
        <v>0</v>
      </c>
      <c r="AA4964" s="31"/>
      <c r="AB4964" s="31">
        <v>0</v>
      </c>
      <c r="AC4964" s="31">
        <v>0</v>
      </c>
      <c r="AD4964" s="30"/>
      <c r="AE4964" s="30">
        <f>+[1]DEPURADO!L4958</f>
        <v>0</v>
      </c>
      <c r="AF4964" s="30">
        <v>0</v>
      </c>
      <c r="AG4964" s="30">
        <f t="shared" si="544"/>
        <v>0</v>
      </c>
      <c r="AH4964" s="30">
        <v>0</v>
      </c>
      <c r="AI4964" s="30" t="str">
        <f>+[1]DEPURADO!G4958</f>
        <v>EN REVISION</v>
      </c>
      <c r="AJ4964" s="32"/>
      <c r="AK4964" s="33"/>
    </row>
    <row r="4965" spans="1:37" s="34" customFormat="1" x14ac:dyDescent="0.25">
      <c r="A4965" s="23">
        <f t="shared" si="545"/>
        <v>4957</v>
      </c>
      <c r="B4965" s="24" t="s">
        <v>44</v>
      </c>
      <c r="C4965" s="23" t="str">
        <f>+[1]DEPURADO!A4959</f>
        <v>FEH133701</v>
      </c>
      <c r="D4965" s="23" t="str">
        <f>+[1]DEPURADO!B4959</f>
        <v>FEH133701</v>
      </c>
      <c r="E4965" s="25">
        <f>+[1]DEPURADO!C4959</f>
        <v>44361</v>
      </c>
      <c r="F4965" s="26" t="str">
        <f>+IF([1]DEPURADO!D4959&gt;1,[1]DEPURADO!D4959," ")</f>
        <v xml:space="preserve"> </v>
      </c>
      <c r="G4965" s="27">
        <f>[1]DEPURADO!F4959</f>
        <v>191285</v>
      </c>
      <c r="H4965" s="28">
        <v>0</v>
      </c>
      <c r="I4965" s="28">
        <f>+[1]DEPURADO!N4959+[1]DEPURADO!O4959</f>
        <v>0</v>
      </c>
      <c r="J4965" s="28">
        <f>+[1]DEPURADO!S4959</f>
        <v>0</v>
      </c>
      <c r="K4965" s="29">
        <f>+[1]DEPURADO!Q4959+[1]DEPURADO!R4959</f>
        <v>0</v>
      </c>
      <c r="L4965" s="28">
        <v>0</v>
      </c>
      <c r="M4965" s="28">
        <v>0</v>
      </c>
      <c r="N4965" s="28">
        <f t="shared" si="539"/>
        <v>0</v>
      </c>
      <c r="O4965" s="28">
        <f t="shared" si="540"/>
        <v>191285</v>
      </c>
      <c r="P4965" s="24" t="str">
        <f>IF([1]DEPURADO!I4959&gt;1,0,[1]DEPURADO!B4959)</f>
        <v>FEH133701</v>
      </c>
      <c r="Q4965" s="30">
        <f t="shared" si="541"/>
        <v>191285</v>
      </c>
      <c r="R4965" s="31">
        <f t="shared" si="542"/>
        <v>0</v>
      </c>
      <c r="S4965" s="31">
        <f>+[1]DEPURADO!K4959</f>
        <v>0</v>
      </c>
      <c r="T4965" s="23" t="s">
        <v>45</v>
      </c>
      <c r="U4965" s="31">
        <f>+[1]DEPURADO!J4959</f>
        <v>191285</v>
      </c>
      <c r="V4965" s="30"/>
      <c r="W4965" s="23" t="s">
        <v>45</v>
      </c>
      <c r="X4965" s="31">
        <f>+[1]DEPURADO!L4959+[1]DEPURADO!M4959</f>
        <v>0</v>
      </c>
      <c r="Y4965" s="23" t="s">
        <v>45</v>
      </c>
      <c r="Z4965" s="31">
        <f t="shared" si="543"/>
        <v>0</v>
      </c>
      <c r="AA4965" s="31"/>
      <c r="AB4965" s="31">
        <v>0</v>
      </c>
      <c r="AC4965" s="31">
        <v>0</v>
      </c>
      <c r="AD4965" s="30"/>
      <c r="AE4965" s="30">
        <f>+[1]DEPURADO!L4959</f>
        <v>0</v>
      </c>
      <c r="AF4965" s="30">
        <v>0</v>
      </c>
      <c r="AG4965" s="30">
        <f t="shared" si="544"/>
        <v>0</v>
      </c>
      <c r="AH4965" s="30">
        <v>0</v>
      </c>
      <c r="AI4965" s="30" t="str">
        <f>+[1]DEPURADO!G4959</f>
        <v>EN REVISION</v>
      </c>
      <c r="AJ4965" s="32"/>
      <c r="AK4965" s="33"/>
    </row>
    <row r="4966" spans="1:37" s="34" customFormat="1" x14ac:dyDescent="0.25">
      <c r="A4966" s="23">
        <f t="shared" si="545"/>
        <v>4958</v>
      </c>
      <c r="B4966" s="24" t="s">
        <v>44</v>
      </c>
      <c r="C4966" s="23" t="str">
        <f>+[1]DEPURADO!A4960</f>
        <v>FEH133705</v>
      </c>
      <c r="D4966" s="23" t="str">
        <f>+[1]DEPURADO!B4960</f>
        <v>FEH133705</v>
      </c>
      <c r="E4966" s="25">
        <f>+[1]DEPURADO!C4960</f>
        <v>44361</v>
      </c>
      <c r="F4966" s="26" t="str">
        <f>+IF([1]DEPURADO!D4960&gt;1,[1]DEPURADO!D4960," ")</f>
        <v xml:space="preserve"> </v>
      </c>
      <c r="G4966" s="27">
        <f>[1]DEPURADO!F4960</f>
        <v>159343</v>
      </c>
      <c r="H4966" s="28">
        <v>0</v>
      </c>
      <c r="I4966" s="28">
        <f>+[1]DEPURADO!N4960+[1]DEPURADO!O4960</f>
        <v>0</v>
      </c>
      <c r="J4966" s="28">
        <f>+[1]DEPURADO!S4960</f>
        <v>0</v>
      </c>
      <c r="K4966" s="29">
        <f>+[1]DEPURADO!Q4960+[1]DEPURADO!R4960</f>
        <v>0</v>
      </c>
      <c r="L4966" s="28">
        <v>0</v>
      </c>
      <c r="M4966" s="28">
        <v>0</v>
      </c>
      <c r="N4966" s="28">
        <f t="shared" si="539"/>
        <v>0</v>
      </c>
      <c r="O4966" s="28">
        <f t="shared" si="540"/>
        <v>159343</v>
      </c>
      <c r="P4966" s="24" t="str">
        <f>IF([1]DEPURADO!I4960&gt;1,0,[1]DEPURADO!B4960)</f>
        <v>FEH133705</v>
      </c>
      <c r="Q4966" s="30">
        <f t="shared" si="541"/>
        <v>159343</v>
      </c>
      <c r="R4966" s="31">
        <f t="shared" si="542"/>
        <v>0</v>
      </c>
      <c r="S4966" s="31">
        <f>+[1]DEPURADO!K4960</f>
        <v>0</v>
      </c>
      <c r="T4966" s="23" t="s">
        <v>45</v>
      </c>
      <c r="U4966" s="31">
        <f>+[1]DEPURADO!J4960</f>
        <v>159343</v>
      </c>
      <c r="V4966" s="30"/>
      <c r="W4966" s="23" t="s">
        <v>45</v>
      </c>
      <c r="X4966" s="31">
        <f>+[1]DEPURADO!L4960+[1]DEPURADO!M4960</f>
        <v>0</v>
      </c>
      <c r="Y4966" s="23" t="s">
        <v>45</v>
      </c>
      <c r="Z4966" s="31">
        <f t="shared" si="543"/>
        <v>0</v>
      </c>
      <c r="AA4966" s="31"/>
      <c r="AB4966" s="31">
        <v>0</v>
      </c>
      <c r="AC4966" s="31">
        <v>0</v>
      </c>
      <c r="AD4966" s="30"/>
      <c r="AE4966" s="30">
        <f>+[1]DEPURADO!L4960</f>
        <v>0</v>
      </c>
      <c r="AF4966" s="30">
        <v>0</v>
      </c>
      <c r="AG4966" s="30">
        <f t="shared" si="544"/>
        <v>0</v>
      </c>
      <c r="AH4966" s="30">
        <v>0</v>
      </c>
      <c r="AI4966" s="30" t="str">
        <f>+[1]DEPURADO!G4960</f>
        <v>EN REVISION</v>
      </c>
      <c r="AJ4966" s="32"/>
      <c r="AK4966" s="33"/>
    </row>
    <row r="4967" spans="1:37" s="34" customFormat="1" x14ac:dyDescent="0.25">
      <c r="A4967" s="23">
        <f t="shared" si="545"/>
        <v>4959</v>
      </c>
      <c r="B4967" s="24" t="s">
        <v>44</v>
      </c>
      <c r="C4967" s="23" t="str">
        <f>+[1]DEPURADO!A4961</f>
        <v>FEH133706</v>
      </c>
      <c r="D4967" s="23" t="str">
        <f>+[1]DEPURADO!B4961</f>
        <v>FEH133706</v>
      </c>
      <c r="E4967" s="25">
        <f>+[1]DEPURADO!C4961</f>
        <v>44362</v>
      </c>
      <c r="F4967" s="26" t="str">
        <f>+IF([1]DEPURADO!D4961&gt;1,[1]DEPURADO!D4961," ")</f>
        <v xml:space="preserve"> </v>
      </c>
      <c r="G4967" s="27">
        <f>[1]DEPURADO!F4961</f>
        <v>123888</v>
      </c>
      <c r="H4967" s="28">
        <v>0</v>
      </c>
      <c r="I4967" s="28">
        <f>+[1]DEPURADO!N4961+[1]DEPURADO!O4961</f>
        <v>0</v>
      </c>
      <c r="J4967" s="28">
        <f>+[1]DEPURADO!S4961</f>
        <v>0</v>
      </c>
      <c r="K4967" s="29">
        <f>+[1]DEPURADO!Q4961+[1]DEPURADO!R4961</f>
        <v>0</v>
      </c>
      <c r="L4967" s="28">
        <v>0</v>
      </c>
      <c r="M4967" s="28">
        <v>0</v>
      </c>
      <c r="N4967" s="28">
        <f t="shared" si="539"/>
        <v>0</v>
      </c>
      <c r="O4967" s="28">
        <f t="shared" si="540"/>
        <v>123888</v>
      </c>
      <c r="P4967" s="24" t="str">
        <f>IF([1]DEPURADO!I4961&gt;1,0,[1]DEPURADO!B4961)</f>
        <v>FEH133706</v>
      </c>
      <c r="Q4967" s="30">
        <f t="shared" si="541"/>
        <v>123888</v>
      </c>
      <c r="R4967" s="31">
        <f t="shared" si="542"/>
        <v>0</v>
      </c>
      <c r="S4967" s="31">
        <f>+[1]DEPURADO!K4961</f>
        <v>0</v>
      </c>
      <c r="T4967" s="23" t="s">
        <v>45</v>
      </c>
      <c r="U4967" s="31">
        <f>+[1]DEPURADO!J4961</f>
        <v>123888</v>
      </c>
      <c r="V4967" s="30"/>
      <c r="W4967" s="23" t="s">
        <v>45</v>
      </c>
      <c r="X4967" s="31">
        <f>+[1]DEPURADO!L4961+[1]DEPURADO!M4961</f>
        <v>0</v>
      </c>
      <c r="Y4967" s="23" t="s">
        <v>45</v>
      </c>
      <c r="Z4967" s="31">
        <f t="shared" si="543"/>
        <v>0</v>
      </c>
      <c r="AA4967" s="31"/>
      <c r="AB4967" s="31">
        <v>0</v>
      </c>
      <c r="AC4967" s="31">
        <v>0</v>
      </c>
      <c r="AD4967" s="30"/>
      <c r="AE4967" s="30">
        <f>+[1]DEPURADO!L4961</f>
        <v>0</v>
      </c>
      <c r="AF4967" s="30">
        <v>0</v>
      </c>
      <c r="AG4967" s="30">
        <f t="shared" si="544"/>
        <v>0</v>
      </c>
      <c r="AH4967" s="30">
        <v>0</v>
      </c>
      <c r="AI4967" s="30" t="str">
        <f>+[1]DEPURADO!G4961</f>
        <v>EN REVISION</v>
      </c>
      <c r="AJ4967" s="32"/>
      <c r="AK4967" s="33"/>
    </row>
    <row r="4968" spans="1:37" s="34" customFormat="1" x14ac:dyDescent="0.25">
      <c r="A4968" s="23">
        <f t="shared" si="545"/>
        <v>4960</v>
      </c>
      <c r="B4968" s="24" t="s">
        <v>44</v>
      </c>
      <c r="C4968" s="23" t="str">
        <f>+[1]DEPURADO!A4962</f>
        <v>FEH133707</v>
      </c>
      <c r="D4968" s="23" t="str">
        <f>+[1]DEPURADO!B4962</f>
        <v>FEH133707</v>
      </c>
      <c r="E4968" s="25">
        <f>+[1]DEPURADO!C4962</f>
        <v>44362</v>
      </c>
      <c r="F4968" s="26" t="str">
        <f>+IF([1]DEPURADO!D4962&gt;1,[1]DEPURADO!D4962," ")</f>
        <v xml:space="preserve"> </v>
      </c>
      <c r="G4968" s="27">
        <f>[1]DEPURADO!F4962</f>
        <v>157164</v>
      </c>
      <c r="H4968" s="28">
        <v>0</v>
      </c>
      <c r="I4968" s="28">
        <f>+[1]DEPURADO!N4962+[1]DEPURADO!O4962</f>
        <v>0</v>
      </c>
      <c r="J4968" s="28">
        <f>+[1]DEPURADO!S4962</f>
        <v>0</v>
      </c>
      <c r="K4968" s="29">
        <f>+[1]DEPURADO!Q4962+[1]DEPURADO!R4962</f>
        <v>0</v>
      </c>
      <c r="L4968" s="28">
        <v>0</v>
      </c>
      <c r="M4968" s="28">
        <v>0</v>
      </c>
      <c r="N4968" s="28">
        <f t="shared" si="539"/>
        <v>0</v>
      </c>
      <c r="O4968" s="28">
        <f t="shared" si="540"/>
        <v>157164</v>
      </c>
      <c r="P4968" s="24" t="str">
        <f>IF([1]DEPURADO!I4962&gt;1,0,[1]DEPURADO!B4962)</f>
        <v>FEH133707</v>
      </c>
      <c r="Q4968" s="30">
        <f t="shared" si="541"/>
        <v>157164</v>
      </c>
      <c r="R4968" s="31">
        <f t="shared" si="542"/>
        <v>0</v>
      </c>
      <c r="S4968" s="31">
        <f>+[1]DEPURADO!K4962</f>
        <v>0</v>
      </c>
      <c r="T4968" s="23" t="s">
        <v>45</v>
      </c>
      <c r="U4968" s="31">
        <f>+[1]DEPURADO!J4962</f>
        <v>157164</v>
      </c>
      <c r="V4968" s="30"/>
      <c r="W4968" s="23" t="s">
        <v>45</v>
      </c>
      <c r="X4968" s="31">
        <f>+[1]DEPURADO!L4962+[1]DEPURADO!M4962</f>
        <v>0</v>
      </c>
      <c r="Y4968" s="23" t="s">
        <v>45</v>
      </c>
      <c r="Z4968" s="31">
        <f t="shared" si="543"/>
        <v>0</v>
      </c>
      <c r="AA4968" s="31"/>
      <c r="AB4968" s="31">
        <v>0</v>
      </c>
      <c r="AC4968" s="31">
        <v>0</v>
      </c>
      <c r="AD4968" s="30"/>
      <c r="AE4968" s="30">
        <f>+[1]DEPURADO!L4962</f>
        <v>0</v>
      </c>
      <c r="AF4968" s="30">
        <v>0</v>
      </c>
      <c r="AG4968" s="30">
        <f t="shared" si="544"/>
        <v>0</v>
      </c>
      <c r="AH4968" s="30">
        <v>0</v>
      </c>
      <c r="AI4968" s="30" t="str">
        <f>+[1]DEPURADO!G4962</f>
        <v>EN REVISION</v>
      </c>
      <c r="AJ4968" s="32"/>
      <c r="AK4968" s="33"/>
    </row>
    <row r="4969" spans="1:37" s="34" customFormat="1" x14ac:dyDescent="0.25">
      <c r="A4969" s="23">
        <f t="shared" si="545"/>
        <v>4961</v>
      </c>
      <c r="B4969" s="24" t="s">
        <v>44</v>
      </c>
      <c r="C4969" s="23" t="str">
        <f>+[1]DEPURADO!A4963</f>
        <v>FEH133711</v>
      </c>
      <c r="D4969" s="23" t="str">
        <f>+[1]DEPURADO!B4963</f>
        <v>FEH133711</v>
      </c>
      <c r="E4969" s="25">
        <f>+[1]DEPURADO!C4963</f>
        <v>44362</v>
      </c>
      <c r="F4969" s="26" t="str">
        <f>+IF([1]DEPURADO!D4963&gt;1,[1]DEPURADO!D4963," ")</f>
        <v xml:space="preserve"> </v>
      </c>
      <c r="G4969" s="27">
        <f>[1]DEPURADO!F4963</f>
        <v>14946</v>
      </c>
      <c r="H4969" s="28">
        <v>0</v>
      </c>
      <c r="I4969" s="28">
        <f>+[1]DEPURADO!N4963+[1]DEPURADO!O4963</f>
        <v>0</v>
      </c>
      <c r="J4969" s="28">
        <f>+[1]DEPURADO!S4963</f>
        <v>0</v>
      </c>
      <c r="K4969" s="29">
        <f>+[1]DEPURADO!Q4963+[1]DEPURADO!R4963</f>
        <v>0</v>
      </c>
      <c r="L4969" s="28">
        <v>0</v>
      </c>
      <c r="M4969" s="28">
        <v>0</v>
      </c>
      <c r="N4969" s="28">
        <f t="shared" si="539"/>
        <v>0</v>
      </c>
      <c r="O4969" s="28">
        <f t="shared" si="540"/>
        <v>14946</v>
      </c>
      <c r="P4969" s="24" t="str">
        <f>IF([1]DEPURADO!I4963&gt;1,0,[1]DEPURADO!B4963)</f>
        <v>FEH133711</v>
      </c>
      <c r="Q4969" s="30">
        <f t="shared" si="541"/>
        <v>14946</v>
      </c>
      <c r="R4969" s="31">
        <f t="shared" si="542"/>
        <v>0</v>
      </c>
      <c r="S4969" s="31">
        <f>+[1]DEPURADO!K4963</f>
        <v>0</v>
      </c>
      <c r="T4969" s="23" t="s">
        <v>45</v>
      </c>
      <c r="U4969" s="31">
        <f>+[1]DEPURADO!J4963</f>
        <v>14946</v>
      </c>
      <c r="V4969" s="30"/>
      <c r="W4969" s="23" t="s">
        <v>45</v>
      </c>
      <c r="X4969" s="31">
        <f>+[1]DEPURADO!L4963+[1]DEPURADO!M4963</f>
        <v>0</v>
      </c>
      <c r="Y4969" s="23" t="s">
        <v>45</v>
      </c>
      <c r="Z4969" s="31">
        <f t="shared" si="543"/>
        <v>0</v>
      </c>
      <c r="AA4969" s="31"/>
      <c r="AB4969" s="31">
        <v>0</v>
      </c>
      <c r="AC4969" s="31">
        <v>0</v>
      </c>
      <c r="AD4969" s="30"/>
      <c r="AE4969" s="30">
        <f>+[1]DEPURADO!L4963</f>
        <v>0</v>
      </c>
      <c r="AF4969" s="30">
        <v>0</v>
      </c>
      <c r="AG4969" s="30">
        <f t="shared" si="544"/>
        <v>0</v>
      </c>
      <c r="AH4969" s="30">
        <v>0</v>
      </c>
      <c r="AI4969" s="30" t="str">
        <f>+[1]DEPURADO!G4963</f>
        <v>EN REVISION</v>
      </c>
      <c r="AJ4969" s="32"/>
      <c r="AK4969" s="33"/>
    </row>
    <row r="4970" spans="1:37" s="34" customFormat="1" x14ac:dyDescent="0.25">
      <c r="A4970" s="23">
        <f t="shared" si="545"/>
        <v>4962</v>
      </c>
      <c r="B4970" s="24" t="s">
        <v>44</v>
      </c>
      <c r="C4970" s="23" t="str">
        <f>+[1]DEPURADO!A4964</f>
        <v>FEH133712</v>
      </c>
      <c r="D4970" s="23" t="str">
        <f>+[1]DEPURADO!B4964</f>
        <v>FEH133712</v>
      </c>
      <c r="E4970" s="25">
        <f>+[1]DEPURADO!C4964</f>
        <v>44362</v>
      </c>
      <c r="F4970" s="26" t="str">
        <f>+IF([1]DEPURADO!D4964&gt;1,[1]DEPURADO!D4964," ")</f>
        <v xml:space="preserve"> </v>
      </c>
      <c r="G4970" s="27">
        <f>[1]DEPURADO!F4964</f>
        <v>74056</v>
      </c>
      <c r="H4970" s="28">
        <v>0</v>
      </c>
      <c r="I4970" s="28">
        <f>+[1]DEPURADO!N4964+[1]DEPURADO!O4964</f>
        <v>0</v>
      </c>
      <c r="J4970" s="28">
        <f>+[1]DEPURADO!S4964</f>
        <v>0</v>
      </c>
      <c r="K4970" s="29">
        <f>+[1]DEPURADO!Q4964+[1]DEPURADO!R4964</f>
        <v>0</v>
      </c>
      <c r="L4970" s="28">
        <v>0</v>
      </c>
      <c r="M4970" s="28">
        <v>0</v>
      </c>
      <c r="N4970" s="28">
        <f t="shared" si="539"/>
        <v>0</v>
      </c>
      <c r="O4970" s="28">
        <f t="shared" si="540"/>
        <v>74056</v>
      </c>
      <c r="P4970" s="24" t="str">
        <f>IF([1]DEPURADO!I4964&gt;1,0,[1]DEPURADO!B4964)</f>
        <v>FEH133712</v>
      </c>
      <c r="Q4970" s="30">
        <f t="shared" si="541"/>
        <v>74056</v>
      </c>
      <c r="R4970" s="31">
        <f t="shared" si="542"/>
        <v>0</v>
      </c>
      <c r="S4970" s="31">
        <f>+[1]DEPURADO!K4964</f>
        <v>0</v>
      </c>
      <c r="T4970" s="23" t="s">
        <v>45</v>
      </c>
      <c r="U4970" s="31">
        <f>+[1]DEPURADO!J4964</f>
        <v>74056</v>
      </c>
      <c r="V4970" s="30"/>
      <c r="W4970" s="23" t="s">
        <v>45</v>
      </c>
      <c r="X4970" s="31">
        <f>+[1]DEPURADO!L4964+[1]DEPURADO!M4964</f>
        <v>0</v>
      </c>
      <c r="Y4970" s="23" t="s">
        <v>45</v>
      </c>
      <c r="Z4970" s="31">
        <f t="shared" si="543"/>
        <v>0</v>
      </c>
      <c r="AA4970" s="31"/>
      <c r="AB4970" s="31">
        <v>0</v>
      </c>
      <c r="AC4970" s="31">
        <v>0</v>
      </c>
      <c r="AD4970" s="30"/>
      <c r="AE4970" s="30">
        <f>+[1]DEPURADO!L4964</f>
        <v>0</v>
      </c>
      <c r="AF4970" s="30">
        <v>0</v>
      </c>
      <c r="AG4970" s="30">
        <f t="shared" si="544"/>
        <v>0</v>
      </c>
      <c r="AH4970" s="30">
        <v>0</v>
      </c>
      <c r="AI4970" s="30" t="str">
        <f>+[1]DEPURADO!G4964</f>
        <v>EN REVISION</v>
      </c>
      <c r="AJ4970" s="32"/>
      <c r="AK4970" s="33"/>
    </row>
    <row r="4971" spans="1:37" s="34" customFormat="1" x14ac:dyDescent="0.25">
      <c r="A4971" s="23">
        <f t="shared" si="545"/>
        <v>4963</v>
      </c>
      <c r="B4971" s="24" t="s">
        <v>44</v>
      </c>
      <c r="C4971" s="23" t="str">
        <f>+[1]DEPURADO!A4965</f>
        <v>FEH133713</v>
      </c>
      <c r="D4971" s="23" t="str">
        <f>+[1]DEPURADO!B4965</f>
        <v>FEH133713</v>
      </c>
      <c r="E4971" s="25">
        <f>+[1]DEPURADO!C4965</f>
        <v>44362</v>
      </c>
      <c r="F4971" s="26" t="str">
        <f>+IF([1]DEPURADO!D4965&gt;1,[1]DEPURADO!D4965," ")</f>
        <v xml:space="preserve"> </v>
      </c>
      <c r="G4971" s="27">
        <f>[1]DEPURADO!F4965</f>
        <v>21843</v>
      </c>
      <c r="H4971" s="28">
        <v>0</v>
      </c>
      <c r="I4971" s="28">
        <f>+[1]DEPURADO!N4965+[1]DEPURADO!O4965</f>
        <v>0</v>
      </c>
      <c r="J4971" s="28">
        <f>+[1]DEPURADO!S4965</f>
        <v>0</v>
      </c>
      <c r="K4971" s="29">
        <f>+[1]DEPURADO!Q4965+[1]DEPURADO!R4965</f>
        <v>0</v>
      </c>
      <c r="L4971" s="28">
        <v>0</v>
      </c>
      <c r="M4971" s="28">
        <v>0</v>
      </c>
      <c r="N4971" s="28">
        <f t="shared" si="539"/>
        <v>0</v>
      </c>
      <c r="O4971" s="28">
        <f t="shared" si="540"/>
        <v>21843</v>
      </c>
      <c r="P4971" s="24" t="str">
        <f>IF([1]DEPURADO!I4965&gt;1,0,[1]DEPURADO!B4965)</f>
        <v>FEH133713</v>
      </c>
      <c r="Q4971" s="30">
        <f t="shared" si="541"/>
        <v>21843</v>
      </c>
      <c r="R4971" s="31">
        <f t="shared" si="542"/>
        <v>0</v>
      </c>
      <c r="S4971" s="31">
        <f>+[1]DEPURADO!K4965</f>
        <v>0</v>
      </c>
      <c r="T4971" s="23" t="s">
        <v>45</v>
      </c>
      <c r="U4971" s="31">
        <f>+[1]DEPURADO!J4965</f>
        <v>21843</v>
      </c>
      <c r="V4971" s="30"/>
      <c r="W4971" s="23" t="s">
        <v>45</v>
      </c>
      <c r="X4971" s="31">
        <f>+[1]DEPURADO!L4965+[1]DEPURADO!M4965</f>
        <v>0</v>
      </c>
      <c r="Y4971" s="23" t="s">
        <v>45</v>
      </c>
      <c r="Z4971" s="31">
        <f t="shared" si="543"/>
        <v>0</v>
      </c>
      <c r="AA4971" s="31"/>
      <c r="AB4971" s="31">
        <v>0</v>
      </c>
      <c r="AC4971" s="31">
        <v>0</v>
      </c>
      <c r="AD4971" s="30"/>
      <c r="AE4971" s="30">
        <f>+[1]DEPURADO!L4965</f>
        <v>0</v>
      </c>
      <c r="AF4971" s="30">
        <v>0</v>
      </c>
      <c r="AG4971" s="30">
        <f t="shared" si="544"/>
        <v>0</v>
      </c>
      <c r="AH4971" s="30">
        <v>0</v>
      </c>
      <c r="AI4971" s="30" t="str">
        <f>+[1]DEPURADO!G4965</f>
        <v>EN REVISION</v>
      </c>
      <c r="AJ4971" s="32"/>
      <c r="AK4971" s="33"/>
    </row>
    <row r="4972" spans="1:37" s="34" customFormat="1" x14ac:dyDescent="0.25">
      <c r="A4972" s="23">
        <f t="shared" si="545"/>
        <v>4964</v>
      </c>
      <c r="B4972" s="24" t="s">
        <v>44</v>
      </c>
      <c r="C4972" s="23" t="str">
        <f>+[1]DEPURADO!A4966</f>
        <v>FEH133715</v>
      </c>
      <c r="D4972" s="23" t="str">
        <f>+[1]DEPURADO!B4966</f>
        <v>FEH133715</v>
      </c>
      <c r="E4972" s="25">
        <f>+[1]DEPURADO!C4966</f>
        <v>44362</v>
      </c>
      <c r="F4972" s="26" t="str">
        <f>+IF([1]DEPURADO!D4966&gt;1,[1]DEPURADO!D4966," ")</f>
        <v xml:space="preserve"> </v>
      </c>
      <c r="G4972" s="27">
        <f>[1]DEPURADO!F4966</f>
        <v>14946</v>
      </c>
      <c r="H4972" s="28">
        <v>0</v>
      </c>
      <c r="I4972" s="28">
        <f>+[1]DEPURADO!N4966+[1]DEPURADO!O4966</f>
        <v>0</v>
      </c>
      <c r="J4972" s="28">
        <f>+[1]DEPURADO!S4966</f>
        <v>0</v>
      </c>
      <c r="K4972" s="29">
        <f>+[1]DEPURADO!Q4966+[1]DEPURADO!R4966</f>
        <v>0</v>
      </c>
      <c r="L4972" s="28">
        <v>0</v>
      </c>
      <c r="M4972" s="28">
        <v>0</v>
      </c>
      <c r="N4972" s="28">
        <f t="shared" si="539"/>
        <v>0</v>
      </c>
      <c r="O4972" s="28">
        <f t="shared" si="540"/>
        <v>14946</v>
      </c>
      <c r="P4972" s="24" t="str">
        <f>IF([1]DEPURADO!I4966&gt;1,0,[1]DEPURADO!B4966)</f>
        <v>FEH133715</v>
      </c>
      <c r="Q4972" s="30">
        <f t="shared" si="541"/>
        <v>14946</v>
      </c>
      <c r="R4972" s="31">
        <f t="shared" si="542"/>
        <v>0</v>
      </c>
      <c r="S4972" s="31">
        <f>+[1]DEPURADO!K4966</f>
        <v>0</v>
      </c>
      <c r="T4972" s="23" t="s">
        <v>45</v>
      </c>
      <c r="U4972" s="31">
        <f>+[1]DEPURADO!J4966</f>
        <v>14946</v>
      </c>
      <c r="V4972" s="30"/>
      <c r="W4972" s="23" t="s">
        <v>45</v>
      </c>
      <c r="X4972" s="31">
        <f>+[1]DEPURADO!L4966+[1]DEPURADO!M4966</f>
        <v>0</v>
      </c>
      <c r="Y4972" s="23" t="s">
        <v>45</v>
      </c>
      <c r="Z4972" s="31">
        <f t="shared" si="543"/>
        <v>0</v>
      </c>
      <c r="AA4972" s="31"/>
      <c r="AB4972" s="31">
        <v>0</v>
      </c>
      <c r="AC4972" s="31">
        <v>0</v>
      </c>
      <c r="AD4972" s="30"/>
      <c r="AE4972" s="30">
        <f>+[1]DEPURADO!L4966</f>
        <v>0</v>
      </c>
      <c r="AF4972" s="30">
        <v>0</v>
      </c>
      <c r="AG4972" s="30">
        <f t="shared" si="544"/>
        <v>0</v>
      </c>
      <c r="AH4972" s="30">
        <v>0</v>
      </c>
      <c r="AI4972" s="30" t="str">
        <f>+[1]DEPURADO!G4966</f>
        <v>EN REVISION</v>
      </c>
      <c r="AJ4972" s="32"/>
      <c r="AK4972" s="33"/>
    </row>
    <row r="4973" spans="1:37" s="34" customFormat="1" x14ac:dyDescent="0.25">
      <c r="A4973" s="23">
        <f t="shared" si="545"/>
        <v>4965</v>
      </c>
      <c r="B4973" s="24" t="s">
        <v>44</v>
      </c>
      <c r="C4973" s="23" t="str">
        <f>+[1]DEPURADO!A4967</f>
        <v>FEH133817</v>
      </c>
      <c r="D4973" s="23" t="str">
        <f>+[1]DEPURADO!B4967</f>
        <v>FEH133817</v>
      </c>
      <c r="E4973" s="25">
        <f>+[1]DEPURADO!C4967</f>
        <v>44362</v>
      </c>
      <c r="F4973" s="26" t="str">
        <f>+IF([1]DEPURADO!D4967&gt;1,[1]DEPURADO!D4967," ")</f>
        <v xml:space="preserve"> </v>
      </c>
      <c r="G4973" s="27">
        <f>[1]DEPURADO!F4967</f>
        <v>526193</v>
      </c>
      <c r="H4973" s="28">
        <v>0</v>
      </c>
      <c r="I4973" s="28">
        <f>+[1]DEPURADO!N4967+[1]DEPURADO!O4967</f>
        <v>0</v>
      </c>
      <c r="J4973" s="28">
        <f>+[1]DEPURADO!S4967</f>
        <v>0</v>
      </c>
      <c r="K4973" s="29">
        <f>+[1]DEPURADO!Q4967+[1]DEPURADO!R4967</f>
        <v>0</v>
      </c>
      <c r="L4973" s="28">
        <v>0</v>
      </c>
      <c r="M4973" s="28">
        <v>0</v>
      </c>
      <c r="N4973" s="28">
        <f t="shared" si="539"/>
        <v>0</v>
      </c>
      <c r="O4973" s="28">
        <f t="shared" si="540"/>
        <v>526193</v>
      </c>
      <c r="P4973" s="24" t="str">
        <f>IF([1]DEPURADO!I4967&gt;1,0,[1]DEPURADO!B4967)</f>
        <v>FEH133817</v>
      </c>
      <c r="Q4973" s="30">
        <f t="shared" si="541"/>
        <v>526193</v>
      </c>
      <c r="R4973" s="31">
        <f t="shared" si="542"/>
        <v>0</v>
      </c>
      <c r="S4973" s="31">
        <f>+[1]DEPURADO!K4967</f>
        <v>0</v>
      </c>
      <c r="T4973" s="23" t="s">
        <v>45</v>
      </c>
      <c r="U4973" s="31">
        <f>+[1]DEPURADO!J4967</f>
        <v>526193</v>
      </c>
      <c r="V4973" s="30"/>
      <c r="W4973" s="23" t="s">
        <v>45</v>
      </c>
      <c r="X4973" s="31">
        <f>+[1]DEPURADO!L4967+[1]DEPURADO!M4967</f>
        <v>0</v>
      </c>
      <c r="Y4973" s="23" t="s">
        <v>45</v>
      </c>
      <c r="Z4973" s="31">
        <f t="shared" si="543"/>
        <v>0</v>
      </c>
      <c r="AA4973" s="31"/>
      <c r="AB4973" s="31">
        <v>0</v>
      </c>
      <c r="AC4973" s="31">
        <v>0</v>
      </c>
      <c r="AD4973" s="30"/>
      <c r="AE4973" s="30">
        <f>+[1]DEPURADO!L4967</f>
        <v>0</v>
      </c>
      <c r="AF4973" s="30">
        <v>0</v>
      </c>
      <c r="AG4973" s="30">
        <f t="shared" si="544"/>
        <v>0</v>
      </c>
      <c r="AH4973" s="30">
        <v>0</v>
      </c>
      <c r="AI4973" s="30" t="str">
        <f>+[1]DEPURADO!G4967</f>
        <v>EN REVISION</v>
      </c>
      <c r="AJ4973" s="32"/>
      <c r="AK4973" s="33"/>
    </row>
    <row r="4974" spans="1:37" s="34" customFormat="1" x14ac:dyDescent="0.25">
      <c r="A4974" s="23">
        <f t="shared" si="545"/>
        <v>4966</v>
      </c>
      <c r="B4974" s="24" t="s">
        <v>44</v>
      </c>
      <c r="C4974" s="23" t="str">
        <f>+[1]DEPURADO!A4968</f>
        <v>FEH133881</v>
      </c>
      <c r="D4974" s="23" t="str">
        <f>+[1]DEPURADO!B4968</f>
        <v>FEH133881</v>
      </c>
      <c r="E4974" s="25">
        <f>+[1]DEPURADO!C4968</f>
        <v>44362</v>
      </c>
      <c r="F4974" s="26" t="str">
        <f>+IF([1]DEPURADO!D4968&gt;1,[1]DEPURADO!D4968," ")</f>
        <v xml:space="preserve"> </v>
      </c>
      <c r="G4974" s="27">
        <f>[1]DEPURADO!F4968</f>
        <v>155335</v>
      </c>
      <c r="H4974" s="28">
        <v>0</v>
      </c>
      <c r="I4974" s="28">
        <f>+[1]DEPURADO!N4968+[1]DEPURADO!O4968</f>
        <v>0</v>
      </c>
      <c r="J4974" s="28">
        <f>+[1]DEPURADO!S4968</f>
        <v>0</v>
      </c>
      <c r="K4974" s="29">
        <f>+[1]DEPURADO!Q4968+[1]DEPURADO!R4968</f>
        <v>0</v>
      </c>
      <c r="L4974" s="28">
        <v>0</v>
      </c>
      <c r="M4974" s="28">
        <v>0</v>
      </c>
      <c r="N4974" s="28">
        <f t="shared" si="539"/>
        <v>0</v>
      </c>
      <c r="O4974" s="28">
        <f t="shared" si="540"/>
        <v>155335</v>
      </c>
      <c r="P4974" s="24" t="str">
        <f>IF([1]DEPURADO!I4968&gt;1,0,[1]DEPURADO!B4968)</f>
        <v>FEH133881</v>
      </c>
      <c r="Q4974" s="30">
        <f t="shared" si="541"/>
        <v>155335</v>
      </c>
      <c r="R4974" s="31">
        <f t="shared" si="542"/>
        <v>0</v>
      </c>
      <c r="S4974" s="31">
        <f>+[1]DEPURADO!K4968</f>
        <v>0</v>
      </c>
      <c r="T4974" s="23" t="s">
        <v>45</v>
      </c>
      <c r="U4974" s="31">
        <f>+[1]DEPURADO!J4968</f>
        <v>155335</v>
      </c>
      <c r="V4974" s="30"/>
      <c r="W4974" s="23" t="s">
        <v>45</v>
      </c>
      <c r="X4974" s="31">
        <f>+[1]DEPURADO!L4968+[1]DEPURADO!M4968</f>
        <v>0</v>
      </c>
      <c r="Y4974" s="23" t="s">
        <v>45</v>
      </c>
      <c r="Z4974" s="31">
        <f t="shared" si="543"/>
        <v>0</v>
      </c>
      <c r="AA4974" s="31"/>
      <c r="AB4974" s="31">
        <v>0</v>
      </c>
      <c r="AC4974" s="31">
        <v>0</v>
      </c>
      <c r="AD4974" s="30"/>
      <c r="AE4974" s="30">
        <f>+[1]DEPURADO!L4968</f>
        <v>0</v>
      </c>
      <c r="AF4974" s="30">
        <v>0</v>
      </c>
      <c r="AG4974" s="30">
        <f t="shared" si="544"/>
        <v>0</v>
      </c>
      <c r="AH4974" s="30">
        <v>0</v>
      </c>
      <c r="AI4974" s="30" t="str">
        <f>+[1]DEPURADO!G4968</f>
        <v>EN REVISION</v>
      </c>
      <c r="AJ4974" s="32"/>
      <c r="AK4974" s="33"/>
    </row>
    <row r="4975" spans="1:37" s="34" customFormat="1" x14ac:dyDescent="0.25">
      <c r="A4975" s="23">
        <f t="shared" si="545"/>
        <v>4967</v>
      </c>
      <c r="B4975" s="24" t="s">
        <v>44</v>
      </c>
      <c r="C4975" s="23" t="str">
        <f>+[1]DEPURADO!A4969</f>
        <v>FEH133884</v>
      </c>
      <c r="D4975" s="23" t="str">
        <f>+[1]DEPURADO!B4969</f>
        <v>FEH133884</v>
      </c>
      <c r="E4975" s="25">
        <f>+[1]DEPURADO!C4969</f>
        <v>44362</v>
      </c>
      <c r="F4975" s="26" t="str">
        <f>+IF([1]DEPURADO!D4969&gt;1,[1]DEPURADO!D4969," ")</f>
        <v xml:space="preserve"> </v>
      </c>
      <c r="G4975" s="27">
        <f>[1]DEPURADO!F4969</f>
        <v>222103</v>
      </c>
      <c r="H4975" s="28">
        <v>0</v>
      </c>
      <c r="I4975" s="28">
        <f>+[1]DEPURADO!N4969+[1]DEPURADO!O4969</f>
        <v>0</v>
      </c>
      <c r="J4975" s="28">
        <f>+[1]DEPURADO!S4969</f>
        <v>0</v>
      </c>
      <c r="K4975" s="29">
        <f>+[1]DEPURADO!Q4969+[1]DEPURADO!R4969</f>
        <v>0</v>
      </c>
      <c r="L4975" s="28">
        <v>0</v>
      </c>
      <c r="M4975" s="28">
        <v>0</v>
      </c>
      <c r="N4975" s="28">
        <f t="shared" si="539"/>
        <v>0</v>
      </c>
      <c r="O4975" s="28">
        <f t="shared" si="540"/>
        <v>222103</v>
      </c>
      <c r="P4975" s="24" t="str">
        <f>IF([1]DEPURADO!I4969&gt;1,0,[1]DEPURADO!B4969)</f>
        <v>FEH133884</v>
      </c>
      <c r="Q4975" s="30">
        <f t="shared" si="541"/>
        <v>222103</v>
      </c>
      <c r="R4975" s="31">
        <f t="shared" si="542"/>
        <v>0</v>
      </c>
      <c r="S4975" s="31">
        <f>+[1]DEPURADO!K4969</f>
        <v>0</v>
      </c>
      <c r="T4975" s="23" t="s">
        <v>45</v>
      </c>
      <c r="U4975" s="31">
        <f>+[1]DEPURADO!J4969</f>
        <v>222103</v>
      </c>
      <c r="V4975" s="30"/>
      <c r="W4975" s="23" t="s">
        <v>45</v>
      </c>
      <c r="X4975" s="31">
        <f>+[1]DEPURADO!L4969+[1]DEPURADO!M4969</f>
        <v>0</v>
      </c>
      <c r="Y4975" s="23" t="s">
        <v>45</v>
      </c>
      <c r="Z4975" s="31">
        <f t="shared" si="543"/>
        <v>0</v>
      </c>
      <c r="AA4975" s="31"/>
      <c r="AB4975" s="31">
        <v>0</v>
      </c>
      <c r="AC4975" s="31">
        <v>0</v>
      </c>
      <c r="AD4975" s="30"/>
      <c r="AE4975" s="30">
        <f>+[1]DEPURADO!L4969</f>
        <v>0</v>
      </c>
      <c r="AF4975" s="30">
        <v>0</v>
      </c>
      <c r="AG4975" s="30">
        <f t="shared" si="544"/>
        <v>0</v>
      </c>
      <c r="AH4975" s="30">
        <v>0</v>
      </c>
      <c r="AI4975" s="30" t="str">
        <f>+[1]DEPURADO!G4969</f>
        <v>EN REVISION</v>
      </c>
      <c r="AJ4975" s="32"/>
      <c r="AK4975" s="33"/>
    </row>
    <row r="4976" spans="1:37" s="34" customFormat="1" x14ac:dyDescent="0.25">
      <c r="A4976" s="23">
        <f t="shared" si="545"/>
        <v>4968</v>
      </c>
      <c r="B4976" s="24" t="s">
        <v>44</v>
      </c>
      <c r="C4976" s="23" t="str">
        <f>+[1]DEPURADO!A4970</f>
        <v>FEH133885</v>
      </c>
      <c r="D4976" s="23" t="str">
        <f>+[1]DEPURADO!B4970</f>
        <v>FEH133885</v>
      </c>
      <c r="E4976" s="25">
        <f>+[1]DEPURADO!C4970</f>
        <v>44362</v>
      </c>
      <c r="F4976" s="26" t="str">
        <f>+IF([1]DEPURADO!D4970&gt;1,[1]DEPURADO!D4970," ")</f>
        <v xml:space="preserve"> </v>
      </c>
      <c r="G4976" s="27">
        <f>[1]DEPURADO!F4970</f>
        <v>164943</v>
      </c>
      <c r="H4976" s="28">
        <v>0</v>
      </c>
      <c r="I4976" s="28">
        <f>+[1]DEPURADO!N4970+[1]DEPURADO!O4970</f>
        <v>0</v>
      </c>
      <c r="J4976" s="28">
        <f>+[1]DEPURADO!S4970</f>
        <v>0</v>
      </c>
      <c r="K4976" s="29">
        <f>+[1]DEPURADO!Q4970+[1]DEPURADO!R4970</f>
        <v>0</v>
      </c>
      <c r="L4976" s="28">
        <v>0</v>
      </c>
      <c r="M4976" s="28">
        <v>0</v>
      </c>
      <c r="N4976" s="28">
        <f t="shared" si="539"/>
        <v>0</v>
      </c>
      <c r="O4976" s="28">
        <f t="shared" si="540"/>
        <v>164943</v>
      </c>
      <c r="P4976" s="24" t="str">
        <f>IF([1]DEPURADO!I4970&gt;1,0,[1]DEPURADO!B4970)</f>
        <v>FEH133885</v>
      </c>
      <c r="Q4976" s="30">
        <f t="shared" si="541"/>
        <v>164943</v>
      </c>
      <c r="R4976" s="31">
        <f t="shared" si="542"/>
        <v>0</v>
      </c>
      <c r="S4976" s="31">
        <f>+[1]DEPURADO!K4970</f>
        <v>0</v>
      </c>
      <c r="T4976" s="23" t="s">
        <v>45</v>
      </c>
      <c r="U4976" s="31">
        <f>+[1]DEPURADO!J4970</f>
        <v>164943</v>
      </c>
      <c r="V4976" s="30"/>
      <c r="W4976" s="23" t="s">
        <v>45</v>
      </c>
      <c r="X4976" s="31">
        <f>+[1]DEPURADO!L4970+[1]DEPURADO!M4970</f>
        <v>0</v>
      </c>
      <c r="Y4976" s="23" t="s">
        <v>45</v>
      </c>
      <c r="Z4976" s="31">
        <f t="shared" si="543"/>
        <v>0</v>
      </c>
      <c r="AA4976" s="31"/>
      <c r="AB4976" s="31">
        <v>0</v>
      </c>
      <c r="AC4976" s="31">
        <v>0</v>
      </c>
      <c r="AD4976" s="30"/>
      <c r="AE4976" s="30">
        <f>+[1]DEPURADO!L4970</f>
        <v>0</v>
      </c>
      <c r="AF4976" s="30">
        <v>0</v>
      </c>
      <c r="AG4976" s="30">
        <f t="shared" si="544"/>
        <v>0</v>
      </c>
      <c r="AH4976" s="30">
        <v>0</v>
      </c>
      <c r="AI4976" s="30" t="str">
        <f>+[1]DEPURADO!G4970</f>
        <v>EN REVISION</v>
      </c>
      <c r="AJ4976" s="32"/>
      <c r="AK4976" s="33"/>
    </row>
    <row r="4977" spans="1:37" s="34" customFormat="1" x14ac:dyDescent="0.25">
      <c r="A4977" s="23">
        <f t="shared" si="545"/>
        <v>4969</v>
      </c>
      <c r="B4977" s="24" t="s">
        <v>44</v>
      </c>
      <c r="C4977" s="23" t="str">
        <f>+[1]DEPURADO!A4971</f>
        <v>FEH133974</v>
      </c>
      <c r="D4977" s="23" t="str">
        <f>+[1]DEPURADO!B4971</f>
        <v>FEH133974</v>
      </c>
      <c r="E4977" s="25">
        <f>+[1]DEPURADO!C4971</f>
        <v>44362</v>
      </c>
      <c r="F4977" s="26" t="str">
        <f>+IF([1]DEPURADO!D4971&gt;1,[1]DEPURADO!D4971," ")</f>
        <v xml:space="preserve"> </v>
      </c>
      <c r="G4977" s="27">
        <f>[1]DEPURADO!F4971</f>
        <v>113442</v>
      </c>
      <c r="H4977" s="28">
        <v>0</v>
      </c>
      <c r="I4977" s="28">
        <f>+[1]DEPURADO!N4971+[1]DEPURADO!O4971</f>
        <v>0</v>
      </c>
      <c r="J4977" s="28">
        <f>+[1]DEPURADO!S4971</f>
        <v>0</v>
      </c>
      <c r="K4977" s="29">
        <f>+[1]DEPURADO!Q4971+[1]DEPURADO!R4971</f>
        <v>0</v>
      </c>
      <c r="L4977" s="28">
        <v>0</v>
      </c>
      <c r="M4977" s="28">
        <v>0</v>
      </c>
      <c r="N4977" s="28">
        <f t="shared" si="539"/>
        <v>0</v>
      </c>
      <c r="O4977" s="28">
        <f t="shared" si="540"/>
        <v>113442</v>
      </c>
      <c r="P4977" s="24" t="str">
        <f>IF([1]DEPURADO!I4971&gt;1,0,[1]DEPURADO!B4971)</f>
        <v>FEH133974</v>
      </c>
      <c r="Q4977" s="30">
        <f t="shared" si="541"/>
        <v>113442</v>
      </c>
      <c r="R4977" s="31">
        <f t="shared" si="542"/>
        <v>0</v>
      </c>
      <c r="S4977" s="31">
        <f>+[1]DEPURADO!K4971</f>
        <v>0</v>
      </c>
      <c r="T4977" s="23" t="s">
        <v>45</v>
      </c>
      <c r="U4977" s="31">
        <f>+[1]DEPURADO!J4971</f>
        <v>113442</v>
      </c>
      <c r="V4977" s="30"/>
      <c r="W4977" s="23" t="s">
        <v>45</v>
      </c>
      <c r="X4977" s="31">
        <f>+[1]DEPURADO!L4971+[1]DEPURADO!M4971</f>
        <v>0</v>
      </c>
      <c r="Y4977" s="23" t="s">
        <v>45</v>
      </c>
      <c r="Z4977" s="31">
        <f t="shared" si="543"/>
        <v>0</v>
      </c>
      <c r="AA4977" s="31"/>
      <c r="AB4977" s="31">
        <v>0</v>
      </c>
      <c r="AC4977" s="31">
        <v>0</v>
      </c>
      <c r="AD4977" s="30"/>
      <c r="AE4977" s="30">
        <f>+[1]DEPURADO!L4971</f>
        <v>0</v>
      </c>
      <c r="AF4977" s="30">
        <v>0</v>
      </c>
      <c r="AG4977" s="30">
        <f t="shared" si="544"/>
        <v>0</v>
      </c>
      <c r="AH4977" s="30">
        <v>0</v>
      </c>
      <c r="AI4977" s="30" t="str">
        <f>+[1]DEPURADO!G4971</f>
        <v>EN REVISION</v>
      </c>
      <c r="AJ4977" s="32"/>
      <c r="AK4977" s="33"/>
    </row>
    <row r="4978" spans="1:37" s="34" customFormat="1" x14ac:dyDescent="0.25">
      <c r="A4978" s="23">
        <f t="shared" si="545"/>
        <v>4970</v>
      </c>
      <c r="B4978" s="24" t="s">
        <v>44</v>
      </c>
      <c r="C4978" s="23" t="str">
        <f>+[1]DEPURADO!A4972</f>
        <v>FEH133975</v>
      </c>
      <c r="D4978" s="23" t="str">
        <f>+[1]DEPURADO!B4972</f>
        <v>FEH133975</v>
      </c>
      <c r="E4978" s="25">
        <f>+[1]DEPURADO!C4972</f>
        <v>44362</v>
      </c>
      <c r="F4978" s="26" t="str">
        <f>+IF([1]DEPURADO!D4972&gt;1,[1]DEPURADO!D4972," ")</f>
        <v xml:space="preserve"> </v>
      </c>
      <c r="G4978" s="27">
        <f>[1]DEPURADO!F4972</f>
        <v>42239</v>
      </c>
      <c r="H4978" s="28">
        <v>0</v>
      </c>
      <c r="I4978" s="28">
        <f>+[1]DEPURADO!N4972+[1]DEPURADO!O4972</f>
        <v>0</v>
      </c>
      <c r="J4978" s="28">
        <f>+[1]DEPURADO!S4972</f>
        <v>0</v>
      </c>
      <c r="K4978" s="29">
        <f>+[1]DEPURADO!Q4972+[1]DEPURADO!R4972</f>
        <v>0</v>
      </c>
      <c r="L4978" s="28">
        <v>0</v>
      </c>
      <c r="M4978" s="28">
        <v>0</v>
      </c>
      <c r="N4978" s="28">
        <f t="shared" si="539"/>
        <v>0</v>
      </c>
      <c r="O4978" s="28">
        <f t="shared" si="540"/>
        <v>42239</v>
      </c>
      <c r="P4978" s="24" t="str">
        <f>IF([1]DEPURADO!I4972&gt;1,0,[1]DEPURADO!B4972)</f>
        <v>FEH133975</v>
      </c>
      <c r="Q4978" s="30">
        <f t="shared" si="541"/>
        <v>42239</v>
      </c>
      <c r="R4978" s="31">
        <f t="shared" si="542"/>
        <v>0</v>
      </c>
      <c r="S4978" s="31">
        <f>+[1]DEPURADO!K4972</f>
        <v>0</v>
      </c>
      <c r="T4978" s="23" t="s">
        <v>45</v>
      </c>
      <c r="U4978" s="31">
        <f>+[1]DEPURADO!J4972</f>
        <v>42239</v>
      </c>
      <c r="V4978" s="30"/>
      <c r="W4978" s="23" t="s">
        <v>45</v>
      </c>
      <c r="X4978" s="31">
        <f>+[1]DEPURADO!L4972+[1]DEPURADO!M4972</f>
        <v>0</v>
      </c>
      <c r="Y4978" s="23" t="s">
        <v>45</v>
      </c>
      <c r="Z4978" s="31">
        <f t="shared" si="543"/>
        <v>0</v>
      </c>
      <c r="AA4978" s="31"/>
      <c r="AB4978" s="31">
        <v>0</v>
      </c>
      <c r="AC4978" s="31">
        <v>0</v>
      </c>
      <c r="AD4978" s="30"/>
      <c r="AE4978" s="30">
        <f>+[1]DEPURADO!L4972</f>
        <v>0</v>
      </c>
      <c r="AF4978" s="30">
        <v>0</v>
      </c>
      <c r="AG4978" s="30">
        <f t="shared" si="544"/>
        <v>0</v>
      </c>
      <c r="AH4978" s="30">
        <v>0</v>
      </c>
      <c r="AI4978" s="30" t="str">
        <f>+[1]DEPURADO!G4972</f>
        <v>EN REVISION</v>
      </c>
      <c r="AJ4978" s="32"/>
      <c r="AK4978" s="33"/>
    </row>
    <row r="4979" spans="1:37" s="34" customFormat="1" x14ac:dyDescent="0.25">
      <c r="A4979" s="23">
        <f t="shared" si="545"/>
        <v>4971</v>
      </c>
      <c r="B4979" s="24" t="s">
        <v>44</v>
      </c>
      <c r="C4979" s="23" t="str">
        <f>+[1]DEPURADO!A4973</f>
        <v>FEH134166</v>
      </c>
      <c r="D4979" s="23" t="str">
        <f>+[1]DEPURADO!B4973</f>
        <v>FEH134166</v>
      </c>
      <c r="E4979" s="25">
        <f>+[1]DEPURADO!C4973</f>
        <v>44363</v>
      </c>
      <c r="F4979" s="26" t="str">
        <f>+IF([1]DEPURADO!D4973&gt;1,[1]DEPURADO!D4973," ")</f>
        <v xml:space="preserve"> </v>
      </c>
      <c r="G4979" s="27">
        <f>[1]DEPURADO!F4973</f>
        <v>390650</v>
      </c>
      <c r="H4979" s="28">
        <v>0</v>
      </c>
      <c r="I4979" s="28">
        <f>+[1]DEPURADO!N4973+[1]DEPURADO!O4973</f>
        <v>0</v>
      </c>
      <c r="J4979" s="28">
        <f>+[1]DEPURADO!S4973</f>
        <v>0</v>
      </c>
      <c r="K4979" s="29">
        <f>+[1]DEPURADO!Q4973+[1]DEPURADO!R4973</f>
        <v>0</v>
      </c>
      <c r="L4979" s="28">
        <v>0</v>
      </c>
      <c r="M4979" s="28">
        <v>0</v>
      </c>
      <c r="N4979" s="28">
        <f t="shared" si="539"/>
        <v>0</v>
      </c>
      <c r="O4979" s="28">
        <f t="shared" si="540"/>
        <v>390650</v>
      </c>
      <c r="P4979" s="24" t="str">
        <f>IF([1]DEPURADO!I4973&gt;1,0,[1]DEPURADO!B4973)</f>
        <v>FEH134166</v>
      </c>
      <c r="Q4979" s="30">
        <f t="shared" si="541"/>
        <v>390650</v>
      </c>
      <c r="R4979" s="31">
        <f t="shared" si="542"/>
        <v>0</v>
      </c>
      <c r="S4979" s="31">
        <f>+[1]DEPURADO!K4973</f>
        <v>0</v>
      </c>
      <c r="T4979" s="23" t="s">
        <v>45</v>
      </c>
      <c r="U4979" s="31">
        <f>+[1]DEPURADO!J4973</f>
        <v>390650</v>
      </c>
      <c r="V4979" s="30"/>
      <c r="W4979" s="23" t="s">
        <v>45</v>
      </c>
      <c r="X4979" s="31">
        <f>+[1]DEPURADO!L4973+[1]DEPURADO!M4973</f>
        <v>0</v>
      </c>
      <c r="Y4979" s="23" t="s">
        <v>45</v>
      </c>
      <c r="Z4979" s="31">
        <f t="shared" si="543"/>
        <v>0</v>
      </c>
      <c r="AA4979" s="31"/>
      <c r="AB4979" s="31">
        <v>0</v>
      </c>
      <c r="AC4979" s="31">
        <v>0</v>
      </c>
      <c r="AD4979" s="30"/>
      <c r="AE4979" s="30">
        <f>+[1]DEPURADO!L4973</f>
        <v>0</v>
      </c>
      <c r="AF4979" s="30">
        <v>0</v>
      </c>
      <c r="AG4979" s="30">
        <f t="shared" si="544"/>
        <v>0</v>
      </c>
      <c r="AH4979" s="30">
        <v>0</v>
      </c>
      <c r="AI4979" s="30" t="str">
        <f>+[1]DEPURADO!G4973</f>
        <v>EN REVISION</v>
      </c>
      <c r="AJ4979" s="32"/>
      <c r="AK4979" s="33"/>
    </row>
    <row r="4980" spans="1:37" s="34" customFormat="1" x14ac:dyDescent="0.25">
      <c r="A4980" s="23">
        <f t="shared" si="545"/>
        <v>4972</v>
      </c>
      <c r="B4980" s="24" t="s">
        <v>44</v>
      </c>
      <c r="C4980" s="23" t="str">
        <f>+[1]DEPURADO!A4974</f>
        <v>FEH134169</v>
      </c>
      <c r="D4980" s="23" t="str">
        <f>+[1]DEPURADO!B4974</f>
        <v>FEH134169</v>
      </c>
      <c r="E4980" s="25">
        <f>+[1]DEPURADO!C4974</f>
        <v>44363</v>
      </c>
      <c r="F4980" s="26" t="str">
        <f>+IF([1]DEPURADO!D4974&gt;1,[1]DEPURADO!D4974," ")</f>
        <v xml:space="preserve"> </v>
      </c>
      <c r="G4980" s="27">
        <f>[1]DEPURADO!F4974</f>
        <v>80832</v>
      </c>
      <c r="H4980" s="28">
        <v>0</v>
      </c>
      <c r="I4980" s="28">
        <f>+[1]DEPURADO!N4974+[1]DEPURADO!O4974</f>
        <v>0</v>
      </c>
      <c r="J4980" s="28">
        <f>+[1]DEPURADO!S4974</f>
        <v>0</v>
      </c>
      <c r="K4980" s="29">
        <f>+[1]DEPURADO!Q4974+[1]DEPURADO!R4974</f>
        <v>0</v>
      </c>
      <c r="L4980" s="28">
        <v>0</v>
      </c>
      <c r="M4980" s="28">
        <v>0</v>
      </c>
      <c r="N4980" s="28">
        <f t="shared" si="539"/>
        <v>0</v>
      </c>
      <c r="O4980" s="28">
        <f t="shared" si="540"/>
        <v>80832</v>
      </c>
      <c r="P4980" s="24">
        <f>IF([1]DEPURADO!I4974&gt;1,0,[1]DEPURADO!B4974)</f>
        <v>0</v>
      </c>
      <c r="Q4980" s="30">
        <f t="shared" si="541"/>
        <v>0</v>
      </c>
      <c r="R4980" s="31">
        <f t="shared" si="542"/>
        <v>80832</v>
      </c>
      <c r="S4980" s="31">
        <f>+[1]DEPURADO!K4974</f>
        <v>0</v>
      </c>
      <c r="T4980" s="23" t="s">
        <v>45</v>
      </c>
      <c r="U4980" s="31">
        <f>+[1]DEPURADO!J4974</f>
        <v>0</v>
      </c>
      <c r="V4980" s="30"/>
      <c r="W4980" s="23" t="s">
        <v>45</v>
      </c>
      <c r="X4980" s="31">
        <f>+[1]DEPURADO!L4974+[1]DEPURADO!M4974</f>
        <v>0</v>
      </c>
      <c r="Y4980" s="23" t="s">
        <v>45</v>
      </c>
      <c r="Z4980" s="31">
        <f t="shared" si="543"/>
        <v>0</v>
      </c>
      <c r="AA4980" s="31"/>
      <c r="AB4980" s="31">
        <v>0</v>
      </c>
      <c r="AC4980" s="31">
        <v>0</v>
      </c>
      <c r="AD4980" s="30"/>
      <c r="AE4980" s="30">
        <f>+[1]DEPURADO!L4974</f>
        <v>0</v>
      </c>
      <c r="AF4980" s="30">
        <v>0</v>
      </c>
      <c r="AG4980" s="30">
        <f t="shared" si="544"/>
        <v>0</v>
      </c>
      <c r="AH4980" s="30">
        <v>0</v>
      </c>
      <c r="AI4980" s="30" t="str">
        <f>+[1]DEPURADO!G4974</f>
        <v>NO RADICADO</v>
      </c>
      <c r="AJ4980" s="32"/>
      <c r="AK4980" s="33"/>
    </row>
    <row r="4981" spans="1:37" s="34" customFormat="1" x14ac:dyDescent="0.25">
      <c r="A4981" s="23">
        <f t="shared" si="545"/>
        <v>4973</v>
      </c>
      <c r="B4981" s="24" t="s">
        <v>44</v>
      </c>
      <c r="C4981" s="23" t="str">
        <f>+[1]DEPURADO!A4975</f>
        <v>FEH134445</v>
      </c>
      <c r="D4981" s="23" t="str">
        <f>+[1]DEPURADO!B4975</f>
        <v>FEH134445</v>
      </c>
      <c r="E4981" s="25">
        <f>+[1]DEPURADO!C4975</f>
        <v>44364</v>
      </c>
      <c r="F4981" s="26" t="str">
        <f>+IF([1]DEPURADO!D4975&gt;1,[1]DEPURADO!D4975," ")</f>
        <v xml:space="preserve"> </v>
      </c>
      <c r="G4981" s="27">
        <f>[1]DEPURADO!F4975</f>
        <v>465414</v>
      </c>
      <c r="H4981" s="28">
        <v>0</v>
      </c>
      <c r="I4981" s="28">
        <f>+[1]DEPURADO!N4975+[1]DEPURADO!O4975</f>
        <v>0</v>
      </c>
      <c r="J4981" s="28">
        <f>+[1]DEPURADO!S4975</f>
        <v>0</v>
      </c>
      <c r="K4981" s="29">
        <f>+[1]DEPURADO!Q4975+[1]DEPURADO!R4975</f>
        <v>0</v>
      </c>
      <c r="L4981" s="28">
        <v>0</v>
      </c>
      <c r="M4981" s="28">
        <v>0</v>
      </c>
      <c r="N4981" s="28">
        <f t="shared" si="539"/>
        <v>0</v>
      </c>
      <c r="O4981" s="28">
        <f t="shared" si="540"/>
        <v>465414</v>
      </c>
      <c r="P4981" s="24" t="str">
        <f>IF([1]DEPURADO!I4975&gt;1,0,[1]DEPURADO!B4975)</f>
        <v>FEH134445</v>
      </c>
      <c r="Q4981" s="30">
        <f t="shared" si="541"/>
        <v>465414</v>
      </c>
      <c r="R4981" s="31">
        <f t="shared" si="542"/>
        <v>0</v>
      </c>
      <c r="S4981" s="31">
        <f>+[1]DEPURADO!K4975</f>
        <v>0</v>
      </c>
      <c r="T4981" s="23" t="s">
        <v>45</v>
      </c>
      <c r="U4981" s="31">
        <f>+[1]DEPURADO!J4975</f>
        <v>465414</v>
      </c>
      <c r="V4981" s="30"/>
      <c r="W4981" s="23" t="s">
        <v>45</v>
      </c>
      <c r="X4981" s="31">
        <f>+[1]DEPURADO!L4975+[1]DEPURADO!M4975</f>
        <v>0</v>
      </c>
      <c r="Y4981" s="23" t="s">
        <v>45</v>
      </c>
      <c r="Z4981" s="31">
        <f t="shared" si="543"/>
        <v>0</v>
      </c>
      <c r="AA4981" s="31"/>
      <c r="AB4981" s="31">
        <v>0</v>
      </c>
      <c r="AC4981" s="31">
        <v>0</v>
      </c>
      <c r="AD4981" s="30"/>
      <c r="AE4981" s="30">
        <f>+[1]DEPURADO!L4975</f>
        <v>0</v>
      </c>
      <c r="AF4981" s="30">
        <v>0</v>
      </c>
      <c r="AG4981" s="30">
        <f t="shared" si="544"/>
        <v>0</v>
      </c>
      <c r="AH4981" s="30">
        <v>0</v>
      </c>
      <c r="AI4981" s="30" t="str">
        <f>+[1]DEPURADO!G4975</f>
        <v>EN REVISION</v>
      </c>
      <c r="AJ4981" s="32"/>
      <c r="AK4981" s="33"/>
    </row>
    <row r="4982" spans="1:37" s="34" customFormat="1" x14ac:dyDescent="0.25">
      <c r="A4982" s="23">
        <f t="shared" si="545"/>
        <v>4974</v>
      </c>
      <c r="B4982" s="24" t="s">
        <v>44</v>
      </c>
      <c r="C4982" s="23" t="str">
        <f>+[1]DEPURADO!A4976</f>
        <v>FEH134446</v>
      </c>
      <c r="D4982" s="23" t="str">
        <f>+[1]DEPURADO!B4976</f>
        <v>FEH134446</v>
      </c>
      <c r="E4982" s="25">
        <f>+[1]DEPURADO!C4976</f>
        <v>44364</v>
      </c>
      <c r="F4982" s="26" t="str">
        <f>+IF([1]DEPURADO!D4976&gt;1,[1]DEPURADO!D4976," ")</f>
        <v xml:space="preserve"> </v>
      </c>
      <c r="G4982" s="27">
        <f>[1]DEPURADO!F4976</f>
        <v>80832</v>
      </c>
      <c r="H4982" s="28">
        <v>0</v>
      </c>
      <c r="I4982" s="28">
        <f>+[1]DEPURADO!N4976+[1]DEPURADO!O4976</f>
        <v>0</v>
      </c>
      <c r="J4982" s="28">
        <f>+[1]DEPURADO!S4976</f>
        <v>0</v>
      </c>
      <c r="K4982" s="29">
        <f>+[1]DEPURADO!Q4976+[1]DEPURADO!R4976</f>
        <v>0</v>
      </c>
      <c r="L4982" s="28">
        <v>0</v>
      </c>
      <c r="M4982" s="28">
        <v>0</v>
      </c>
      <c r="N4982" s="28">
        <f t="shared" si="539"/>
        <v>0</v>
      </c>
      <c r="O4982" s="28">
        <f t="shared" si="540"/>
        <v>80832</v>
      </c>
      <c r="P4982" s="24">
        <f>IF([1]DEPURADO!I4976&gt;1,0,[1]DEPURADO!B4976)</f>
        <v>0</v>
      </c>
      <c r="Q4982" s="30">
        <f t="shared" si="541"/>
        <v>0</v>
      </c>
      <c r="R4982" s="31">
        <f t="shared" si="542"/>
        <v>80832</v>
      </c>
      <c r="S4982" s="31">
        <f>+[1]DEPURADO!K4976</f>
        <v>0</v>
      </c>
      <c r="T4982" s="23" t="s">
        <v>45</v>
      </c>
      <c r="U4982" s="31">
        <f>+[1]DEPURADO!J4976</f>
        <v>0</v>
      </c>
      <c r="V4982" s="30"/>
      <c r="W4982" s="23" t="s">
        <v>45</v>
      </c>
      <c r="X4982" s="31">
        <f>+[1]DEPURADO!L4976+[1]DEPURADO!M4976</f>
        <v>0</v>
      </c>
      <c r="Y4982" s="23" t="s">
        <v>45</v>
      </c>
      <c r="Z4982" s="31">
        <f t="shared" si="543"/>
        <v>0</v>
      </c>
      <c r="AA4982" s="31"/>
      <c r="AB4982" s="31">
        <v>0</v>
      </c>
      <c r="AC4982" s="31">
        <v>0</v>
      </c>
      <c r="AD4982" s="30"/>
      <c r="AE4982" s="30">
        <f>+[1]DEPURADO!L4976</f>
        <v>0</v>
      </c>
      <c r="AF4982" s="30">
        <v>0</v>
      </c>
      <c r="AG4982" s="30">
        <f t="shared" si="544"/>
        <v>0</v>
      </c>
      <c r="AH4982" s="30">
        <v>0</v>
      </c>
      <c r="AI4982" s="30" t="str">
        <f>+[1]DEPURADO!G4976</f>
        <v>NO RADICADO</v>
      </c>
      <c r="AJ4982" s="32"/>
      <c r="AK4982" s="33"/>
    </row>
    <row r="4983" spans="1:37" s="34" customFormat="1" x14ac:dyDescent="0.25">
      <c r="A4983" s="23">
        <f t="shared" si="545"/>
        <v>4975</v>
      </c>
      <c r="B4983" s="24" t="s">
        <v>44</v>
      </c>
      <c r="C4983" s="23" t="str">
        <f>+[1]DEPURADO!A4977</f>
        <v>FEH134568</v>
      </c>
      <c r="D4983" s="23" t="str">
        <f>+[1]DEPURADO!B4977</f>
        <v>FEH134568</v>
      </c>
      <c r="E4983" s="25">
        <f>+[1]DEPURADO!C4977</f>
        <v>44364</v>
      </c>
      <c r="F4983" s="26" t="str">
        <f>+IF([1]DEPURADO!D4977&gt;1,[1]DEPURADO!D4977," ")</f>
        <v xml:space="preserve"> </v>
      </c>
      <c r="G4983" s="27">
        <f>[1]DEPURADO!F4977</f>
        <v>1042307</v>
      </c>
      <c r="H4983" s="28">
        <v>0</v>
      </c>
      <c r="I4983" s="28">
        <f>+[1]DEPURADO!N4977+[1]DEPURADO!O4977</f>
        <v>0</v>
      </c>
      <c r="J4983" s="28">
        <f>+[1]DEPURADO!S4977</f>
        <v>0</v>
      </c>
      <c r="K4983" s="29">
        <f>+[1]DEPURADO!Q4977+[1]DEPURADO!R4977</f>
        <v>0</v>
      </c>
      <c r="L4983" s="28">
        <v>0</v>
      </c>
      <c r="M4983" s="28">
        <v>0</v>
      </c>
      <c r="N4983" s="28">
        <f t="shared" si="539"/>
        <v>0</v>
      </c>
      <c r="O4983" s="28">
        <f t="shared" si="540"/>
        <v>1042307</v>
      </c>
      <c r="P4983" s="24" t="str">
        <f>IF([1]DEPURADO!I4977&gt;1,0,[1]DEPURADO!B4977)</f>
        <v>FEH134568</v>
      </c>
      <c r="Q4983" s="30">
        <f t="shared" si="541"/>
        <v>1042307</v>
      </c>
      <c r="R4983" s="31">
        <f t="shared" si="542"/>
        <v>0</v>
      </c>
      <c r="S4983" s="31">
        <f>+[1]DEPURADO!K4977</f>
        <v>0</v>
      </c>
      <c r="T4983" s="23" t="s">
        <v>45</v>
      </c>
      <c r="U4983" s="31">
        <f>+[1]DEPURADO!J4977</f>
        <v>1042307</v>
      </c>
      <c r="V4983" s="30"/>
      <c r="W4983" s="23" t="s">
        <v>45</v>
      </c>
      <c r="X4983" s="31">
        <f>+[1]DEPURADO!L4977+[1]DEPURADO!M4977</f>
        <v>0</v>
      </c>
      <c r="Y4983" s="23" t="s">
        <v>45</v>
      </c>
      <c r="Z4983" s="31">
        <f t="shared" si="543"/>
        <v>0</v>
      </c>
      <c r="AA4983" s="31"/>
      <c r="AB4983" s="31">
        <v>0</v>
      </c>
      <c r="AC4983" s="31">
        <v>0</v>
      </c>
      <c r="AD4983" s="30"/>
      <c r="AE4983" s="30">
        <f>+[1]DEPURADO!L4977</f>
        <v>0</v>
      </c>
      <c r="AF4983" s="30">
        <v>0</v>
      </c>
      <c r="AG4983" s="30">
        <f t="shared" si="544"/>
        <v>0</v>
      </c>
      <c r="AH4983" s="30">
        <v>0</v>
      </c>
      <c r="AI4983" s="30" t="str">
        <f>+[1]DEPURADO!G4977</f>
        <v>EN REVISION</v>
      </c>
      <c r="AJ4983" s="32"/>
      <c r="AK4983" s="33"/>
    </row>
    <row r="4984" spans="1:37" s="34" customFormat="1" x14ac:dyDescent="0.25">
      <c r="A4984" s="23">
        <f t="shared" si="545"/>
        <v>4976</v>
      </c>
      <c r="B4984" s="24" t="s">
        <v>44</v>
      </c>
      <c r="C4984" s="23" t="str">
        <f>+[1]DEPURADO!A4978</f>
        <v>FEH134571</v>
      </c>
      <c r="D4984" s="23" t="str">
        <f>+[1]DEPURADO!B4978</f>
        <v>FEH134571</v>
      </c>
      <c r="E4984" s="25">
        <f>+[1]DEPURADO!C4978</f>
        <v>44364</v>
      </c>
      <c r="F4984" s="26" t="str">
        <f>+IF([1]DEPURADO!D4978&gt;1,[1]DEPURADO!D4978," ")</f>
        <v xml:space="preserve"> </v>
      </c>
      <c r="G4984" s="27">
        <f>[1]DEPURADO!F4978</f>
        <v>80832</v>
      </c>
      <c r="H4984" s="28">
        <v>0</v>
      </c>
      <c r="I4984" s="28">
        <f>+[1]DEPURADO!N4978+[1]DEPURADO!O4978</f>
        <v>0</v>
      </c>
      <c r="J4984" s="28">
        <f>+[1]DEPURADO!S4978</f>
        <v>0</v>
      </c>
      <c r="K4984" s="29">
        <f>+[1]DEPURADO!Q4978+[1]DEPURADO!R4978</f>
        <v>0</v>
      </c>
      <c r="L4984" s="28">
        <v>0</v>
      </c>
      <c r="M4984" s="28">
        <v>0</v>
      </c>
      <c r="N4984" s="28">
        <f t="shared" si="539"/>
        <v>0</v>
      </c>
      <c r="O4984" s="28">
        <f t="shared" si="540"/>
        <v>80832</v>
      </c>
      <c r="P4984" s="24">
        <f>IF([1]DEPURADO!I4978&gt;1,0,[1]DEPURADO!B4978)</f>
        <v>0</v>
      </c>
      <c r="Q4984" s="30">
        <f t="shared" si="541"/>
        <v>0</v>
      </c>
      <c r="R4984" s="31">
        <f t="shared" si="542"/>
        <v>80832</v>
      </c>
      <c r="S4984" s="31">
        <f>+[1]DEPURADO!K4978</f>
        <v>0</v>
      </c>
      <c r="T4984" s="23" t="s">
        <v>45</v>
      </c>
      <c r="U4984" s="31">
        <f>+[1]DEPURADO!J4978</f>
        <v>0</v>
      </c>
      <c r="V4984" s="30"/>
      <c r="W4984" s="23" t="s">
        <v>45</v>
      </c>
      <c r="X4984" s="31">
        <f>+[1]DEPURADO!L4978+[1]DEPURADO!M4978</f>
        <v>0</v>
      </c>
      <c r="Y4984" s="23" t="s">
        <v>45</v>
      </c>
      <c r="Z4984" s="31">
        <f t="shared" si="543"/>
        <v>0</v>
      </c>
      <c r="AA4984" s="31"/>
      <c r="AB4984" s="31">
        <v>0</v>
      </c>
      <c r="AC4984" s="31">
        <v>0</v>
      </c>
      <c r="AD4984" s="30"/>
      <c r="AE4984" s="30">
        <f>+[1]DEPURADO!L4978</f>
        <v>0</v>
      </c>
      <c r="AF4984" s="30">
        <v>0</v>
      </c>
      <c r="AG4984" s="30">
        <f t="shared" si="544"/>
        <v>0</v>
      </c>
      <c r="AH4984" s="30">
        <v>0</v>
      </c>
      <c r="AI4984" s="30" t="str">
        <f>+[1]DEPURADO!G4978</f>
        <v>NO RADICADO</v>
      </c>
      <c r="AJ4984" s="32"/>
      <c r="AK4984" s="33"/>
    </row>
    <row r="4985" spans="1:37" s="34" customFormat="1" x14ac:dyDescent="0.25">
      <c r="A4985" s="23">
        <f t="shared" si="545"/>
        <v>4977</v>
      </c>
      <c r="B4985" s="24" t="s">
        <v>44</v>
      </c>
      <c r="C4985" s="23" t="str">
        <f>+[1]DEPURADO!A4979</f>
        <v>FEH134816</v>
      </c>
      <c r="D4985" s="23" t="str">
        <f>+[1]DEPURADO!B4979</f>
        <v>FEH134816</v>
      </c>
      <c r="E4985" s="25">
        <f>+[1]DEPURADO!C4979</f>
        <v>44365</v>
      </c>
      <c r="F4985" s="26" t="str">
        <f>+IF([1]DEPURADO!D4979&gt;1,[1]DEPURADO!D4979," ")</f>
        <v xml:space="preserve"> </v>
      </c>
      <c r="G4985" s="27">
        <f>[1]DEPURADO!F4979</f>
        <v>1701333</v>
      </c>
      <c r="H4985" s="28">
        <v>0</v>
      </c>
      <c r="I4985" s="28">
        <f>+[1]DEPURADO!N4979+[1]DEPURADO!O4979</f>
        <v>0</v>
      </c>
      <c r="J4985" s="28">
        <f>+[1]DEPURADO!S4979</f>
        <v>0</v>
      </c>
      <c r="K4985" s="29">
        <f>+[1]DEPURADO!Q4979+[1]DEPURADO!R4979</f>
        <v>0</v>
      </c>
      <c r="L4985" s="28">
        <v>0</v>
      </c>
      <c r="M4985" s="28">
        <v>0</v>
      </c>
      <c r="N4985" s="28">
        <f t="shared" si="539"/>
        <v>0</v>
      </c>
      <c r="O4985" s="28">
        <f t="shared" si="540"/>
        <v>1701333</v>
      </c>
      <c r="P4985" s="24" t="str">
        <f>IF([1]DEPURADO!I4979&gt;1,0,[1]DEPURADO!B4979)</f>
        <v>FEH134816</v>
      </c>
      <c r="Q4985" s="30">
        <f t="shared" si="541"/>
        <v>1701333</v>
      </c>
      <c r="R4985" s="31">
        <f t="shared" si="542"/>
        <v>0</v>
      </c>
      <c r="S4985" s="31">
        <f>+[1]DEPURADO!K4979</f>
        <v>0</v>
      </c>
      <c r="T4985" s="23" t="s">
        <v>45</v>
      </c>
      <c r="U4985" s="31">
        <f>+[1]DEPURADO!J4979</f>
        <v>1701333</v>
      </c>
      <c r="V4985" s="30"/>
      <c r="W4985" s="23" t="s">
        <v>45</v>
      </c>
      <c r="X4985" s="31">
        <f>+[1]DEPURADO!L4979+[1]DEPURADO!M4979</f>
        <v>0</v>
      </c>
      <c r="Y4985" s="23" t="s">
        <v>45</v>
      </c>
      <c r="Z4985" s="31">
        <f t="shared" si="543"/>
        <v>0</v>
      </c>
      <c r="AA4985" s="31"/>
      <c r="AB4985" s="31">
        <v>0</v>
      </c>
      <c r="AC4985" s="31">
        <v>0</v>
      </c>
      <c r="AD4985" s="30"/>
      <c r="AE4985" s="30">
        <f>+[1]DEPURADO!L4979</f>
        <v>0</v>
      </c>
      <c r="AF4985" s="30">
        <v>0</v>
      </c>
      <c r="AG4985" s="30">
        <f t="shared" si="544"/>
        <v>0</v>
      </c>
      <c r="AH4985" s="30">
        <v>0</v>
      </c>
      <c r="AI4985" s="30" t="str">
        <f>+[1]DEPURADO!G4979</f>
        <v>EN REVISION</v>
      </c>
      <c r="AJ4985" s="32"/>
      <c r="AK4985" s="33"/>
    </row>
    <row r="4986" spans="1:37" s="34" customFormat="1" x14ac:dyDescent="0.25">
      <c r="A4986" s="23">
        <f t="shared" si="545"/>
        <v>4978</v>
      </c>
      <c r="B4986" s="24" t="s">
        <v>44</v>
      </c>
      <c r="C4986" s="23" t="str">
        <f>+[1]DEPURADO!A4980</f>
        <v>FEH134818</v>
      </c>
      <c r="D4986" s="23" t="str">
        <f>+[1]DEPURADO!B4980</f>
        <v>FEH134818</v>
      </c>
      <c r="E4986" s="25">
        <f>+[1]DEPURADO!C4980</f>
        <v>44365</v>
      </c>
      <c r="F4986" s="26" t="str">
        <f>+IF([1]DEPURADO!D4980&gt;1,[1]DEPURADO!D4980," ")</f>
        <v xml:space="preserve"> </v>
      </c>
      <c r="G4986" s="27">
        <f>[1]DEPURADO!F4980</f>
        <v>216994</v>
      </c>
      <c r="H4986" s="28">
        <v>0</v>
      </c>
      <c r="I4986" s="28">
        <f>+[1]DEPURADO!N4980+[1]DEPURADO!O4980</f>
        <v>0</v>
      </c>
      <c r="J4986" s="28">
        <f>+[1]DEPURADO!S4980</f>
        <v>0</v>
      </c>
      <c r="K4986" s="29">
        <f>+[1]DEPURADO!Q4980+[1]DEPURADO!R4980</f>
        <v>0</v>
      </c>
      <c r="L4986" s="28">
        <v>0</v>
      </c>
      <c r="M4986" s="28">
        <v>0</v>
      </c>
      <c r="N4986" s="28">
        <f t="shared" si="539"/>
        <v>0</v>
      </c>
      <c r="O4986" s="28">
        <f t="shared" si="540"/>
        <v>216994</v>
      </c>
      <c r="P4986" s="24">
        <f>IF([1]DEPURADO!I4980&gt;1,0,[1]DEPURADO!B4980)</f>
        <v>0</v>
      </c>
      <c r="Q4986" s="30">
        <f t="shared" si="541"/>
        <v>0</v>
      </c>
      <c r="R4986" s="31">
        <f t="shared" si="542"/>
        <v>216994</v>
      </c>
      <c r="S4986" s="31">
        <f>+[1]DEPURADO!K4980</f>
        <v>0</v>
      </c>
      <c r="T4986" s="23" t="s">
        <v>45</v>
      </c>
      <c r="U4986" s="31">
        <f>+[1]DEPURADO!J4980</f>
        <v>0</v>
      </c>
      <c r="V4986" s="30"/>
      <c r="W4986" s="23" t="s">
        <v>45</v>
      </c>
      <c r="X4986" s="31">
        <f>+[1]DEPURADO!L4980+[1]DEPURADO!M4980</f>
        <v>0</v>
      </c>
      <c r="Y4986" s="23" t="s">
        <v>45</v>
      </c>
      <c r="Z4986" s="31">
        <f t="shared" si="543"/>
        <v>0</v>
      </c>
      <c r="AA4986" s="31"/>
      <c r="AB4986" s="31">
        <v>0</v>
      </c>
      <c r="AC4986" s="31">
        <v>0</v>
      </c>
      <c r="AD4986" s="30"/>
      <c r="AE4986" s="30">
        <f>+[1]DEPURADO!L4980</f>
        <v>0</v>
      </c>
      <c r="AF4986" s="30">
        <v>0</v>
      </c>
      <c r="AG4986" s="30">
        <f t="shared" si="544"/>
        <v>0</v>
      </c>
      <c r="AH4986" s="30">
        <v>0</v>
      </c>
      <c r="AI4986" s="30" t="str">
        <f>+[1]DEPURADO!G4980</f>
        <v>NO RADICADO</v>
      </c>
      <c r="AJ4986" s="32"/>
      <c r="AK4986" s="33"/>
    </row>
    <row r="4987" spans="1:37" s="34" customFormat="1" x14ac:dyDescent="0.25">
      <c r="A4987" s="23">
        <f t="shared" si="545"/>
        <v>4979</v>
      </c>
      <c r="B4987" s="24" t="s">
        <v>44</v>
      </c>
      <c r="C4987" s="23" t="str">
        <f>+[1]DEPURADO!A4981</f>
        <v>FEH134819</v>
      </c>
      <c r="D4987" s="23" t="str">
        <f>+[1]DEPURADO!B4981</f>
        <v>FEH134819</v>
      </c>
      <c r="E4987" s="25">
        <f>+[1]DEPURADO!C4981</f>
        <v>44365</v>
      </c>
      <c r="F4987" s="26" t="str">
        <f>+IF([1]DEPURADO!D4981&gt;1,[1]DEPURADO!D4981," ")</f>
        <v xml:space="preserve"> </v>
      </c>
      <c r="G4987" s="27">
        <f>[1]DEPURADO!F4981</f>
        <v>80832</v>
      </c>
      <c r="H4987" s="28">
        <v>0</v>
      </c>
      <c r="I4987" s="28">
        <f>+[1]DEPURADO!N4981+[1]DEPURADO!O4981</f>
        <v>0</v>
      </c>
      <c r="J4987" s="28">
        <f>+[1]DEPURADO!S4981</f>
        <v>0</v>
      </c>
      <c r="K4987" s="29">
        <f>+[1]DEPURADO!Q4981+[1]DEPURADO!R4981</f>
        <v>0</v>
      </c>
      <c r="L4987" s="28">
        <v>0</v>
      </c>
      <c r="M4987" s="28">
        <v>0</v>
      </c>
      <c r="N4987" s="28">
        <f t="shared" si="539"/>
        <v>0</v>
      </c>
      <c r="O4987" s="28">
        <f t="shared" si="540"/>
        <v>80832</v>
      </c>
      <c r="P4987" s="24">
        <f>IF([1]DEPURADO!I4981&gt;1,0,[1]DEPURADO!B4981)</f>
        <v>0</v>
      </c>
      <c r="Q4987" s="30">
        <f t="shared" si="541"/>
        <v>0</v>
      </c>
      <c r="R4987" s="31">
        <f t="shared" si="542"/>
        <v>80832</v>
      </c>
      <c r="S4987" s="31">
        <f>+[1]DEPURADO!K4981</f>
        <v>0</v>
      </c>
      <c r="T4987" s="23" t="s">
        <v>45</v>
      </c>
      <c r="U4987" s="31">
        <f>+[1]DEPURADO!J4981</f>
        <v>0</v>
      </c>
      <c r="V4987" s="30"/>
      <c r="W4987" s="23" t="s">
        <v>45</v>
      </c>
      <c r="X4987" s="31">
        <f>+[1]DEPURADO!L4981+[1]DEPURADO!M4981</f>
        <v>0</v>
      </c>
      <c r="Y4987" s="23" t="s">
        <v>45</v>
      </c>
      <c r="Z4987" s="31">
        <f t="shared" si="543"/>
        <v>0</v>
      </c>
      <c r="AA4987" s="31"/>
      <c r="AB4987" s="31">
        <v>0</v>
      </c>
      <c r="AC4987" s="31">
        <v>0</v>
      </c>
      <c r="AD4987" s="30"/>
      <c r="AE4987" s="30">
        <f>+[1]DEPURADO!L4981</f>
        <v>0</v>
      </c>
      <c r="AF4987" s="30">
        <v>0</v>
      </c>
      <c r="AG4987" s="30">
        <f t="shared" si="544"/>
        <v>0</v>
      </c>
      <c r="AH4987" s="30">
        <v>0</v>
      </c>
      <c r="AI4987" s="30" t="str">
        <f>+[1]DEPURADO!G4981</f>
        <v>NO RADICADO</v>
      </c>
      <c r="AJ4987" s="32"/>
      <c r="AK4987" s="33"/>
    </row>
    <row r="4988" spans="1:37" s="34" customFormat="1" x14ac:dyDescent="0.25">
      <c r="A4988" s="23">
        <f t="shared" si="545"/>
        <v>4980</v>
      </c>
      <c r="B4988" s="24" t="s">
        <v>44</v>
      </c>
      <c r="C4988" s="23" t="str">
        <f>+[1]DEPURADO!A4982</f>
        <v>FEH135364</v>
      </c>
      <c r="D4988" s="23" t="str">
        <f>+[1]DEPURADO!B4982</f>
        <v>FEH135364</v>
      </c>
      <c r="E4988" s="25">
        <f>+[1]DEPURADO!C4982</f>
        <v>44366</v>
      </c>
      <c r="F4988" s="26" t="str">
        <f>+IF([1]DEPURADO!D4982&gt;1,[1]DEPURADO!D4982," ")</f>
        <v xml:space="preserve"> </v>
      </c>
      <c r="G4988" s="27">
        <f>[1]DEPURADO!F4982</f>
        <v>2098902</v>
      </c>
      <c r="H4988" s="28">
        <v>0</v>
      </c>
      <c r="I4988" s="28">
        <f>+[1]DEPURADO!N4982+[1]DEPURADO!O4982</f>
        <v>0</v>
      </c>
      <c r="J4988" s="28">
        <f>+[1]DEPURADO!S4982</f>
        <v>0</v>
      </c>
      <c r="K4988" s="29">
        <f>+[1]DEPURADO!Q4982+[1]DEPURADO!R4982</f>
        <v>0</v>
      </c>
      <c r="L4988" s="28">
        <v>0</v>
      </c>
      <c r="M4988" s="28">
        <v>0</v>
      </c>
      <c r="N4988" s="28">
        <f t="shared" si="539"/>
        <v>0</v>
      </c>
      <c r="O4988" s="28">
        <f t="shared" si="540"/>
        <v>2098902</v>
      </c>
      <c r="P4988" s="24" t="str">
        <f>IF([1]DEPURADO!I4982&gt;1,0,[1]DEPURADO!B4982)</f>
        <v>FEH135364</v>
      </c>
      <c r="Q4988" s="30">
        <f t="shared" si="541"/>
        <v>2098902</v>
      </c>
      <c r="R4988" s="31">
        <f t="shared" si="542"/>
        <v>0</v>
      </c>
      <c r="S4988" s="31">
        <f>+[1]DEPURADO!K4982</f>
        <v>0</v>
      </c>
      <c r="T4988" s="23" t="s">
        <v>45</v>
      </c>
      <c r="U4988" s="31">
        <f>+[1]DEPURADO!J4982</f>
        <v>2098902</v>
      </c>
      <c r="V4988" s="30"/>
      <c r="W4988" s="23" t="s">
        <v>45</v>
      </c>
      <c r="X4988" s="31">
        <f>+[1]DEPURADO!L4982+[1]DEPURADO!M4982</f>
        <v>0</v>
      </c>
      <c r="Y4988" s="23" t="s">
        <v>45</v>
      </c>
      <c r="Z4988" s="31">
        <f t="shared" si="543"/>
        <v>0</v>
      </c>
      <c r="AA4988" s="31"/>
      <c r="AB4988" s="31">
        <v>0</v>
      </c>
      <c r="AC4988" s="31">
        <v>0</v>
      </c>
      <c r="AD4988" s="30"/>
      <c r="AE4988" s="30">
        <f>+[1]DEPURADO!L4982</f>
        <v>0</v>
      </c>
      <c r="AF4988" s="30">
        <v>0</v>
      </c>
      <c r="AG4988" s="30">
        <f t="shared" si="544"/>
        <v>0</v>
      </c>
      <c r="AH4988" s="30">
        <v>0</v>
      </c>
      <c r="AI4988" s="30" t="str">
        <f>+[1]DEPURADO!G4982</f>
        <v>EN REVISION</v>
      </c>
      <c r="AJ4988" s="32"/>
      <c r="AK4988" s="33"/>
    </row>
    <row r="4989" spans="1:37" s="34" customFormat="1" x14ac:dyDescent="0.25">
      <c r="A4989" s="23">
        <f t="shared" si="545"/>
        <v>4981</v>
      </c>
      <c r="B4989" s="24" t="s">
        <v>44</v>
      </c>
      <c r="C4989" s="23" t="str">
        <f>+[1]DEPURADO!A4983</f>
        <v>FEH135365</v>
      </c>
      <c r="D4989" s="23" t="str">
        <f>+[1]DEPURADO!B4983</f>
        <v>FEH135365</v>
      </c>
      <c r="E4989" s="25">
        <f>+[1]DEPURADO!C4983</f>
        <v>44366</v>
      </c>
      <c r="F4989" s="26" t="str">
        <f>+IF([1]DEPURADO!D4983&gt;1,[1]DEPURADO!D4983," ")</f>
        <v xml:space="preserve"> </v>
      </c>
      <c r="G4989" s="27">
        <f>[1]DEPURADO!F4983</f>
        <v>216994</v>
      </c>
      <c r="H4989" s="28">
        <v>0</v>
      </c>
      <c r="I4989" s="28">
        <f>+[1]DEPURADO!N4983+[1]DEPURADO!O4983</f>
        <v>0</v>
      </c>
      <c r="J4989" s="28">
        <f>+[1]DEPURADO!S4983</f>
        <v>0</v>
      </c>
      <c r="K4989" s="29">
        <f>+[1]DEPURADO!Q4983+[1]DEPURADO!R4983</f>
        <v>0</v>
      </c>
      <c r="L4989" s="28">
        <v>0</v>
      </c>
      <c r="M4989" s="28">
        <v>0</v>
      </c>
      <c r="N4989" s="28">
        <f t="shared" si="539"/>
        <v>0</v>
      </c>
      <c r="O4989" s="28">
        <f t="shared" si="540"/>
        <v>216994</v>
      </c>
      <c r="P4989" s="24">
        <f>IF([1]DEPURADO!I4983&gt;1,0,[1]DEPURADO!B4983)</f>
        <v>0</v>
      </c>
      <c r="Q4989" s="30">
        <f t="shared" si="541"/>
        <v>0</v>
      </c>
      <c r="R4989" s="31">
        <f t="shared" si="542"/>
        <v>216994</v>
      </c>
      <c r="S4989" s="31">
        <f>+[1]DEPURADO!K4983</f>
        <v>0</v>
      </c>
      <c r="T4989" s="23" t="s">
        <v>45</v>
      </c>
      <c r="U4989" s="31">
        <f>+[1]DEPURADO!J4983</f>
        <v>0</v>
      </c>
      <c r="V4989" s="30"/>
      <c r="W4989" s="23" t="s">
        <v>45</v>
      </c>
      <c r="X4989" s="31">
        <f>+[1]DEPURADO!L4983+[1]DEPURADO!M4983</f>
        <v>0</v>
      </c>
      <c r="Y4989" s="23" t="s">
        <v>45</v>
      </c>
      <c r="Z4989" s="31">
        <f t="shared" si="543"/>
        <v>0</v>
      </c>
      <c r="AA4989" s="31"/>
      <c r="AB4989" s="31">
        <v>0</v>
      </c>
      <c r="AC4989" s="31">
        <v>0</v>
      </c>
      <c r="AD4989" s="30"/>
      <c r="AE4989" s="30">
        <f>+[1]DEPURADO!L4983</f>
        <v>0</v>
      </c>
      <c r="AF4989" s="30">
        <v>0</v>
      </c>
      <c r="AG4989" s="30">
        <f t="shared" si="544"/>
        <v>0</v>
      </c>
      <c r="AH4989" s="30">
        <v>0</v>
      </c>
      <c r="AI4989" s="30" t="str">
        <f>+[1]DEPURADO!G4983</f>
        <v>NO RADICADO</v>
      </c>
      <c r="AJ4989" s="32"/>
      <c r="AK4989" s="33"/>
    </row>
    <row r="4990" spans="1:37" s="34" customFormat="1" x14ac:dyDescent="0.25">
      <c r="A4990" s="23">
        <f t="shared" si="545"/>
        <v>4982</v>
      </c>
      <c r="B4990" s="24" t="s">
        <v>44</v>
      </c>
      <c r="C4990" s="23" t="str">
        <f>+[1]DEPURADO!A4984</f>
        <v>FEH135366</v>
      </c>
      <c r="D4990" s="23" t="str">
        <f>+[1]DEPURADO!B4984</f>
        <v>FEH135366</v>
      </c>
      <c r="E4990" s="25">
        <f>+[1]DEPURADO!C4984</f>
        <v>44366</v>
      </c>
      <c r="F4990" s="26" t="str">
        <f>+IF([1]DEPURADO!D4984&gt;1,[1]DEPURADO!D4984," ")</f>
        <v xml:space="preserve"> </v>
      </c>
      <c r="G4990" s="27">
        <f>[1]DEPURADO!F4984</f>
        <v>80832</v>
      </c>
      <c r="H4990" s="28">
        <v>0</v>
      </c>
      <c r="I4990" s="28">
        <f>+[1]DEPURADO!N4984+[1]DEPURADO!O4984</f>
        <v>0</v>
      </c>
      <c r="J4990" s="28">
        <f>+[1]DEPURADO!S4984</f>
        <v>0</v>
      </c>
      <c r="K4990" s="29">
        <f>+[1]DEPURADO!Q4984+[1]DEPURADO!R4984</f>
        <v>0</v>
      </c>
      <c r="L4990" s="28">
        <v>0</v>
      </c>
      <c r="M4990" s="28">
        <v>0</v>
      </c>
      <c r="N4990" s="28">
        <f t="shared" si="539"/>
        <v>0</v>
      </c>
      <c r="O4990" s="28">
        <f t="shared" si="540"/>
        <v>80832</v>
      </c>
      <c r="P4990" s="24">
        <f>IF([1]DEPURADO!I4984&gt;1,0,[1]DEPURADO!B4984)</f>
        <v>0</v>
      </c>
      <c r="Q4990" s="30">
        <f t="shared" si="541"/>
        <v>0</v>
      </c>
      <c r="R4990" s="31">
        <f t="shared" si="542"/>
        <v>80832</v>
      </c>
      <c r="S4990" s="31">
        <f>+[1]DEPURADO!K4984</f>
        <v>0</v>
      </c>
      <c r="T4990" s="23" t="s">
        <v>45</v>
      </c>
      <c r="U4990" s="31">
        <f>+[1]DEPURADO!J4984</f>
        <v>0</v>
      </c>
      <c r="V4990" s="30"/>
      <c r="W4990" s="23" t="s">
        <v>45</v>
      </c>
      <c r="X4990" s="31">
        <f>+[1]DEPURADO!L4984+[1]DEPURADO!M4984</f>
        <v>0</v>
      </c>
      <c r="Y4990" s="23" t="s">
        <v>45</v>
      </c>
      <c r="Z4990" s="31">
        <f t="shared" si="543"/>
        <v>0</v>
      </c>
      <c r="AA4990" s="31"/>
      <c r="AB4990" s="31">
        <v>0</v>
      </c>
      <c r="AC4990" s="31">
        <v>0</v>
      </c>
      <c r="AD4990" s="30"/>
      <c r="AE4990" s="30">
        <f>+[1]DEPURADO!L4984</f>
        <v>0</v>
      </c>
      <c r="AF4990" s="30">
        <v>0</v>
      </c>
      <c r="AG4990" s="30">
        <f t="shared" si="544"/>
        <v>0</v>
      </c>
      <c r="AH4990" s="30">
        <v>0</v>
      </c>
      <c r="AI4990" s="30" t="str">
        <f>+[1]DEPURADO!G4984</f>
        <v>NO RADICADO</v>
      </c>
      <c r="AJ4990" s="32"/>
      <c r="AK4990" s="33"/>
    </row>
    <row r="4991" spans="1:37" s="34" customFormat="1" x14ac:dyDescent="0.25">
      <c r="A4991" s="23">
        <f t="shared" si="545"/>
        <v>4983</v>
      </c>
      <c r="B4991" s="24" t="s">
        <v>44</v>
      </c>
      <c r="C4991" s="23" t="str">
        <f>+[1]DEPURADO!A4985</f>
        <v>FEH135370</v>
      </c>
      <c r="D4991" s="23" t="str">
        <f>+[1]DEPURADO!B4985</f>
        <v>FEH135370</v>
      </c>
      <c r="E4991" s="25">
        <f>+[1]DEPURADO!C4985</f>
        <v>44367</v>
      </c>
      <c r="F4991" s="26" t="str">
        <f>+IF([1]DEPURADO!D4985&gt;1,[1]DEPURADO!D4985," ")</f>
        <v xml:space="preserve"> </v>
      </c>
      <c r="G4991" s="27">
        <f>[1]DEPURADO!F4985</f>
        <v>1963248</v>
      </c>
      <c r="H4991" s="28">
        <v>0</v>
      </c>
      <c r="I4991" s="28">
        <f>+[1]DEPURADO!N4985+[1]DEPURADO!O4985</f>
        <v>0</v>
      </c>
      <c r="J4991" s="28">
        <f>+[1]DEPURADO!S4985</f>
        <v>0</v>
      </c>
      <c r="K4991" s="29">
        <f>+[1]DEPURADO!Q4985+[1]DEPURADO!R4985</f>
        <v>0</v>
      </c>
      <c r="L4991" s="28">
        <v>0</v>
      </c>
      <c r="M4991" s="28">
        <v>0</v>
      </c>
      <c r="N4991" s="28">
        <f t="shared" si="539"/>
        <v>0</v>
      </c>
      <c r="O4991" s="28">
        <f t="shared" si="540"/>
        <v>1963248</v>
      </c>
      <c r="P4991" s="24" t="str">
        <f>IF([1]DEPURADO!I4985&gt;1,0,[1]DEPURADO!B4985)</f>
        <v>FEH135370</v>
      </c>
      <c r="Q4991" s="30">
        <f t="shared" si="541"/>
        <v>1963248</v>
      </c>
      <c r="R4991" s="31">
        <f t="shared" si="542"/>
        <v>0</v>
      </c>
      <c r="S4991" s="31">
        <f>+[1]DEPURADO!K4985</f>
        <v>0</v>
      </c>
      <c r="T4991" s="23" t="s">
        <v>45</v>
      </c>
      <c r="U4991" s="31">
        <f>+[1]DEPURADO!J4985</f>
        <v>1963248</v>
      </c>
      <c r="V4991" s="30"/>
      <c r="W4991" s="23" t="s">
        <v>45</v>
      </c>
      <c r="X4991" s="31">
        <f>+[1]DEPURADO!L4985+[1]DEPURADO!M4985</f>
        <v>0</v>
      </c>
      <c r="Y4991" s="23" t="s">
        <v>45</v>
      </c>
      <c r="Z4991" s="31">
        <f t="shared" si="543"/>
        <v>0</v>
      </c>
      <c r="AA4991" s="31"/>
      <c r="AB4991" s="31">
        <v>0</v>
      </c>
      <c r="AC4991" s="31">
        <v>0</v>
      </c>
      <c r="AD4991" s="30"/>
      <c r="AE4991" s="30">
        <f>+[1]DEPURADO!L4985</f>
        <v>0</v>
      </c>
      <c r="AF4991" s="30">
        <v>0</v>
      </c>
      <c r="AG4991" s="30">
        <f t="shared" si="544"/>
        <v>0</v>
      </c>
      <c r="AH4991" s="30">
        <v>0</v>
      </c>
      <c r="AI4991" s="30" t="str">
        <f>+[1]DEPURADO!G4985</f>
        <v>EN REVISION</v>
      </c>
      <c r="AJ4991" s="32"/>
      <c r="AK4991" s="33"/>
    </row>
    <row r="4992" spans="1:37" s="34" customFormat="1" x14ac:dyDescent="0.25">
      <c r="A4992" s="23">
        <f t="shared" si="545"/>
        <v>4984</v>
      </c>
      <c r="B4992" s="24" t="s">
        <v>44</v>
      </c>
      <c r="C4992" s="23" t="str">
        <f>+[1]DEPURADO!A4986</f>
        <v>FEH135371</v>
      </c>
      <c r="D4992" s="23" t="str">
        <f>+[1]DEPURADO!B4986</f>
        <v>FEH135371</v>
      </c>
      <c r="E4992" s="25">
        <f>+[1]DEPURADO!C4986</f>
        <v>44367</v>
      </c>
      <c r="F4992" s="26" t="str">
        <f>+IF([1]DEPURADO!D4986&gt;1,[1]DEPURADO!D4986," ")</f>
        <v xml:space="preserve"> </v>
      </c>
      <c r="G4992" s="27">
        <f>[1]DEPURADO!F4986</f>
        <v>216994</v>
      </c>
      <c r="H4992" s="28">
        <v>0</v>
      </c>
      <c r="I4992" s="28">
        <f>+[1]DEPURADO!N4986+[1]DEPURADO!O4986</f>
        <v>0</v>
      </c>
      <c r="J4992" s="28">
        <f>+[1]DEPURADO!S4986</f>
        <v>0</v>
      </c>
      <c r="K4992" s="29">
        <f>+[1]DEPURADO!Q4986+[1]DEPURADO!R4986</f>
        <v>0</v>
      </c>
      <c r="L4992" s="28">
        <v>0</v>
      </c>
      <c r="M4992" s="28">
        <v>0</v>
      </c>
      <c r="N4992" s="28">
        <f t="shared" si="539"/>
        <v>0</v>
      </c>
      <c r="O4992" s="28">
        <f t="shared" si="540"/>
        <v>216994</v>
      </c>
      <c r="P4992" s="24">
        <f>IF([1]DEPURADO!I4986&gt;1,0,[1]DEPURADO!B4986)</f>
        <v>0</v>
      </c>
      <c r="Q4992" s="30">
        <f t="shared" si="541"/>
        <v>0</v>
      </c>
      <c r="R4992" s="31">
        <f t="shared" si="542"/>
        <v>216994</v>
      </c>
      <c r="S4992" s="31">
        <f>+[1]DEPURADO!K4986</f>
        <v>0</v>
      </c>
      <c r="T4992" s="23" t="s">
        <v>45</v>
      </c>
      <c r="U4992" s="31">
        <f>+[1]DEPURADO!J4986</f>
        <v>0</v>
      </c>
      <c r="V4992" s="30"/>
      <c r="W4992" s="23" t="s">
        <v>45</v>
      </c>
      <c r="X4992" s="31">
        <f>+[1]DEPURADO!L4986+[1]DEPURADO!M4986</f>
        <v>0</v>
      </c>
      <c r="Y4992" s="23" t="s">
        <v>45</v>
      </c>
      <c r="Z4992" s="31">
        <f t="shared" si="543"/>
        <v>0</v>
      </c>
      <c r="AA4992" s="31"/>
      <c r="AB4992" s="31">
        <v>0</v>
      </c>
      <c r="AC4992" s="31">
        <v>0</v>
      </c>
      <c r="AD4992" s="30"/>
      <c r="AE4992" s="30">
        <f>+[1]DEPURADO!L4986</f>
        <v>0</v>
      </c>
      <c r="AF4992" s="30">
        <v>0</v>
      </c>
      <c r="AG4992" s="30">
        <f t="shared" si="544"/>
        <v>0</v>
      </c>
      <c r="AH4992" s="30">
        <v>0</v>
      </c>
      <c r="AI4992" s="30" t="str">
        <f>+[1]DEPURADO!G4986</f>
        <v>NO RADICADO</v>
      </c>
      <c r="AJ4992" s="32"/>
      <c r="AK4992" s="33"/>
    </row>
    <row r="4993" spans="1:37" s="34" customFormat="1" x14ac:dyDescent="0.25">
      <c r="A4993" s="23">
        <f t="shared" si="545"/>
        <v>4985</v>
      </c>
      <c r="B4993" s="24" t="s">
        <v>44</v>
      </c>
      <c r="C4993" s="23" t="str">
        <f>+[1]DEPURADO!A4987</f>
        <v>FEH135372</v>
      </c>
      <c r="D4993" s="23" t="str">
        <f>+[1]DEPURADO!B4987</f>
        <v>FEH135372</v>
      </c>
      <c r="E4993" s="25">
        <f>+[1]DEPURADO!C4987</f>
        <v>44367</v>
      </c>
      <c r="F4993" s="26" t="str">
        <f>+IF([1]DEPURADO!D4987&gt;1,[1]DEPURADO!D4987," ")</f>
        <v xml:space="preserve"> </v>
      </c>
      <c r="G4993" s="27">
        <f>[1]DEPURADO!F4987</f>
        <v>80832</v>
      </c>
      <c r="H4993" s="28">
        <v>0</v>
      </c>
      <c r="I4993" s="28">
        <f>+[1]DEPURADO!N4987+[1]DEPURADO!O4987</f>
        <v>0</v>
      </c>
      <c r="J4993" s="28">
        <f>+[1]DEPURADO!S4987</f>
        <v>0</v>
      </c>
      <c r="K4993" s="29">
        <f>+[1]DEPURADO!Q4987+[1]DEPURADO!R4987</f>
        <v>0</v>
      </c>
      <c r="L4993" s="28">
        <v>0</v>
      </c>
      <c r="M4993" s="28">
        <v>0</v>
      </c>
      <c r="N4993" s="28">
        <f t="shared" si="539"/>
        <v>0</v>
      </c>
      <c r="O4993" s="28">
        <f t="shared" si="540"/>
        <v>80832</v>
      </c>
      <c r="P4993" s="24">
        <f>IF([1]DEPURADO!I4987&gt;1,0,[1]DEPURADO!B4987)</f>
        <v>0</v>
      </c>
      <c r="Q4993" s="30">
        <f t="shared" si="541"/>
        <v>0</v>
      </c>
      <c r="R4993" s="31">
        <f t="shared" si="542"/>
        <v>80832</v>
      </c>
      <c r="S4993" s="31">
        <f>+[1]DEPURADO!K4987</f>
        <v>0</v>
      </c>
      <c r="T4993" s="23" t="s">
        <v>45</v>
      </c>
      <c r="U4993" s="31">
        <f>+[1]DEPURADO!J4987</f>
        <v>0</v>
      </c>
      <c r="V4993" s="30"/>
      <c r="W4993" s="23" t="s">
        <v>45</v>
      </c>
      <c r="X4993" s="31">
        <f>+[1]DEPURADO!L4987+[1]DEPURADO!M4987</f>
        <v>0</v>
      </c>
      <c r="Y4993" s="23" t="s">
        <v>45</v>
      </c>
      <c r="Z4993" s="31">
        <f t="shared" si="543"/>
        <v>0</v>
      </c>
      <c r="AA4993" s="31"/>
      <c r="AB4993" s="31">
        <v>0</v>
      </c>
      <c r="AC4993" s="31">
        <v>0</v>
      </c>
      <c r="AD4993" s="30"/>
      <c r="AE4993" s="30">
        <f>+[1]DEPURADO!L4987</f>
        <v>0</v>
      </c>
      <c r="AF4993" s="30">
        <v>0</v>
      </c>
      <c r="AG4993" s="30">
        <f t="shared" si="544"/>
        <v>0</v>
      </c>
      <c r="AH4993" s="30">
        <v>0</v>
      </c>
      <c r="AI4993" s="30" t="str">
        <f>+[1]DEPURADO!G4987</f>
        <v>NO RADICADO</v>
      </c>
      <c r="AJ4993" s="32"/>
      <c r="AK4993" s="33"/>
    </row>
    <row r="4994" spans="1:37" s="34" customFormat="1" x14ac:dyDescent="0.25">
      <c r="A4994" s="23">
        <f t="shared" si="545"/>
        <v>4986</v>
      </c>
      <c r="B4994" s="24" t="s">
        <v>44</v>
      </c>
      <c r="C4994" s="23" t="str">
        <f>+[1]DEPURADO!A4988</f>
        <v>FEH137550</v>
      </c>
      <c r="D4994" s="23" t="str">
        <f>+[1]DEPURADO!B4988</f>
        <v>FEH137550</v>
      </c>
      <c r="E4994" s="25">
        <f>+[1]DEPURADO!C4988</f>
        <v>44373</v>
      </c>
      <c r="F4994" s="26" t="str">
        <f>+IF([1]DEPURADO!D4988&gt;1,[1]DEPURADO!D4988," ")</f>
        <v xml:space="preserve"> </v>
      </c>
      <c r="G4994" s="27">
        <f>[1]DEPURADO!F4988</f>
        <v>562970</v>
      </c>
      <c r="H4994" s="28">
        <v>0</v>
      </c>
      <c r="I4994" s="28">
        <f>+[1]DEPURADO!N4988+[1]DEPURADO!O4988</f>
        <v>0</v>
      </c>
      <c r="J4994" s="28">
        <f>+[1]DEPURADO!S4988</f>
        <v>0</v>
      </c>
      <c r="K4994" s="29">
        <f>+[1]DEPURADO!Q4988+[1]DEPURADO!R4988</f>
        <v>0</v>
      </c>
      <c r="L4994" s="28">
        <v>0</v>
      </c>
      <c r="M4994" s="28">
        <v>0</v>
      </c>
      <c r="N4994" s="28">
        <f t="shared" si="539"/>
        <v>0</v>
      </c>
      <c r="O4994" s="28">
        <f t="shared" si="540"/>
        <v>562970</v>
      </c>
      <c r="P4994" s="24" t="str">
        <f>IF([1]DEPURADO!I4988&gt;1,0,[1]DEPURADO!B4988)</f>
        <v>FEH137550</v>
      </c>
      <c r="Q4994" s="30">
        <f t="shared" si="541"/>
        <v>562970</v>
      </c>
      <c r="R4994" s="31">
        <f t="shared" si="542"/>
        <v>0</v>
      </c>
      <c r="S4994" s="31">
        <f>+[1]DEPURADO!K4988</f>
        <v>0</v>
      </c>
      <c r="T4994" s="23" t="s">
        <v>45</v>
      </c>
      <c r="U4994" s="31">
        <f>+[1]DEPURADO!J4988</f>
        <v>562970</v>
      </c>
      <c r="V4994" s="30"/>
      <c r="W4994" s="23" t="s">
        <v>45</v>
      </c>
      <c r="X4994" s="31">
        <f>+[1]DEPURADO!L4988+[1]DEPURADO!M4988</f>
        <v>0</v>
      </c>
      <c r="Y4994" s="23" t="s">
        <v>45</v>
      </c>
      <c r="Z4994" s="31">
        <f t="shared" si="543"/>
        <v>0</v>
      </c>
      <c r="AA4994" s="31"/>
      <c r="AB4994" s="31">
        <v>0</v>
      </c>
      <c r="AC4994" s="31">
        <v>0</v>
      </c>
      <c r="AD4994" s="30"/>
      <c r="AE4994" s="30">
        <f>+[1]DEPURADO!L4988</f>
        <v>0</v>
      </c>
      <c r="AF4994" s="30">
        <v>0</v>
      </c>
      <c r="AG4994" s="30">
        <f t="shared" si="544"/>
        <v>0</v>
      </c>
      <c r="AH4994" s="30">
        <v>0</v>
      </c>
      <c r="AI4994" s="30" t="str">
        <f>+[1]DEPURADO!G4988</f>
        <v>EN REVISION</v>
      </c>
      <c r="AJ4994" s="32"/>
      <c r="AK4994" s="33"/>
    </row>
    <row r="4995" spans="1:37" s="34" customFormat="1" x14ac:dyDescent="0.25">
      <c r="A4995" s="23">
        <f t="shared" si="545"/>
        <v>4987</v>
      </c>
      <c r="B4995" s="24" t="s">
        <v>44</v>
      </c>
      <c r="C4995" s="23" t="str">
        <f>+[1]DEPURADO!A4989</f>
        <v>FEH137551</v>
      </c>
      <c r="D4995" s="23" t="str">
        <f>+[1]DEPURADO!B4989</f>
        <v>FEH137551</v>
      </c>
      <c r="E4995" s="25">
        <f>+[1]DEPURADO!C4989</f>
        <v>44373</v>
      </c>
      <c r="F4995" s="26" t="str">
        <f>+IF([1]DEPURADO!D4989&gt;1,[1]DEPURADO!D4989," ")</f>
        <v xml:space="preserve"> </v>
      </c>
      <c r="G4995" s="27">
        <f>[1]DEPURADO!F4989</f>
        <v>216994</v>
      </c>
      <c r="H4995" s="28">
        <v>0</v>
      </c>
      <c r="I4995" s="28">
        <f>+[1]DEPURADO!N4989+[1]DEPURADO!O4989</f>
        <v>0</v>
      </c>
      <c r="J4995" s="28">
        <f>+[1]DEPURADO!S4989</f>
        <v>0</v>
      </c>
      <c r="K4995" s="29">
        <f>+[1]DEPURADO!Q4989+[1]DEPURADO!R4989</f>
        <v>0</v>
      </c>
      <c r="L4995" s="28">
        <v>0</v>
      </c>
      <c r="M4995" s="28">
        <v>0</v>
      </c>
      <c r="N4995" s="28">
        <f t="shared" si="539"/>
        <v>0</v>
      </c>
      <c r="O4995" s="28">
        <f t="shared" si="540"/>
        <v>216994</v>
      </c>
      <c r="P4995" s="24" t="str">
        <f>IF([1]DEPURADO!I4989&gt;1,0,[1]DEPURADO!B4989)</f>
        <v>FEH137551</v>
      </c>
      <c r="Q4995" s="30">
        <f t="shared" si="541"/>
        <v>216994</v>
      </c>
      <c r="R4995" s="31">
        <f t="shared" si="542"/>
        <v>0</v>
      </c>
      <c r="S4995" s="31">
        <f>+[1]DEPURADO!K4989</f>
        <v>0</v>
      </c>
      <c r="T4995" s="23" t="s">
        <v>45</v>
      </c>
      <c r="U4995" s="31">
        <f>+[1]DEPURADO!J4989</f>
        <v>216994</v>
      </c>
      <c r="V4995" s="30"/>
      <c r="W4995" s="23" t="s">
        <v>45</v>
      </c>
      <c r="X4995" s="31">
        <f>+[1]DEPURADO!L4989+[1]DEPURADO!M4989</f>
        <v>0</v>
      </c>
      <c r="Y4995" s="23" t="s">
        <v>45</v>
      </c>
      <c r="Z4995" s="31">
        <f t="shared" si="543"/>
        <v>0</v>
      </c>
      <c r="AA4995" s="31"/>
      <c r="AB4995" s="31">
        <v>0</v>
      </c>
      <c r="AC4995" s="31">
        <v>0</v>
      </c>
      <c r="AD4995" s="30"/>
      <c r="AE4995" s="30">
        <f>+[1]DEPURADO!L4989</f>
        <v>0</v>
      </c>
      <c r="AF4995" s="30">
        <v>0</v>
      </c>
      <c r="AG4995" s="30">
        <f t="shared" si="544"/>
        <v>0</v>
      </c>
      <c r="AH4995" s="30">
        <v>0</v>
      </c>
      <c r="AI4995" s="30" t="str">
        <f>+[1]DEPURADO!G4989</f>
        <v>EN REVISION ADRES-CANASTA COVID</v>
      </c>
      <c r="AJ4995" s="32"/>
      <c r="AK4995" s="33"/>
    </row>
    <row r="4996" spans="1:37" s="34" customFormat="1" x14ac:dyDescent="0.25">
      <c r="A4996" s="23">
        <f t="shared" si="545"/>
        <v>4988</v>
      </c>
      <c r="B4996" s="24" t="s">
        <v>44</v>
      </c>
      <c r="C4996" s="23" t="str">
        <f>+[1]DEPURADO!A4990</f>
        <v>FEH138612</v>
      </c>
      <c r="D4996" s="23" t="str">
        <f>+[1]DEPURADO!B4990</f>
        <v>FEH138612</v>
      </c>
      <c r="E4996" s="25">
        <f>+[1]DEPURADO!C4990</f>
        <v>44376</v>
      </c>
      <c r="F4996" s="26" t="str">
        <f>+IF([1]DEPURADO!D4990&gt;1,[1]DEPURADO!D4990," ")</f>
        <v xml:space="preserve"> </v>
      </c>
      <c r="G4996" s="27">
        <f>[1]DEPURADO!F4990</f>
        <v>3783639</v>
      </c>
      <c r="H4996" s="28">
        <v>0</v>
      </c>
      <c r="I4996" s="28">
        <f>+[1]DEPURADO!N4990+[1]DEPURADO!O4990</f>
        <v>0</v>
      </c>
      <c r="J4996" s="28">
        <f>+[1]DEPURADO!S4990</f>
        <v>0</v>
      </c>
      <c r="K4996" s="29">
        <f>+[1]DEPURADO!Q4990+[1]DEPURADO!R4990</f>
        <v>0</v>
      </c>
      <c r="L4996" s="28">
        <v>0</v>
      </c>
      <c r="M4996" s="28">
        <v>0</v>
      </c>
      <c r="N4996" s="28">
        <f t="shared" si="539"/>
        <v>0</v>
      </c>
      <c r="O4996" s="28">
        <f t="shared" si="540"/>
        <v>3783639</v>
      </c>
      <c r="P4996" s="24" t="str">
        <f>IF([1]DEPURADO!I4990&gt;1,0,[1]DEPURADO!B4990)</f>
        <v>FEH138612</v>
      </c>
      <c r="Q4996" s="30">
        <f t="shared" si="541"/>
        <v>3783639</v>
      </c>
      <c r="R4996" s="31">
        <f t="shared" si="542"/>
        <v>0</v>
      </c>
      <c r="S4996" s="31">
        <f>+[1]DEPURADO!K4990</f>
        <v>0</v>
      </c>
      <c r="T4996" s="23" t="s">
        <v>45</v>
      </c>
      <c r="U4996" s="31">
        <f>+[1]DEPURADO!J4990</f>
        <v>3783639</v>
      </c>
      <c r="V4996" s="30"/>
      <c r="W4996" s="23" t="s">
        <v>45</v>
      </c>
      <c r="X4996" s="31">
        <f>+[1]DEPURADO!L4990+[1]DEPURADO!M4990</f>
        <v>0</v>
      </c>
      <c r="Y4996" s="23" t="s">
        <v>45</v>
      </c>
      <c r="Z4996" s="31">
        <f t="shared" si="543"/>
        <v>0</v>
      </c>
      <c r="AA4996" s="31"/>
      <c r="AB4996" s="31">
        <v>0</v>
      </c>
      <c r="AC4996" s="31">
        <v>0</v>
      </c>
      <c r="AD4996" s="30"/>
      <c r="AE4996" s="30">
        <f>+[1]DEPURADO!L4990</f>
        <v>0</v>
      </c>
      <c r="AF4996" s="30">
        <v>0</v>
      </c>
      <c r="AG4996" s="30">
        <f t="shared" si="544"/>
        <v>0</v>
      </c>
      <c r="AH4996" s="30">
        <v>0</v>
      </c>
      <c r="AI4996" s="30" t="str">
        <f>+[1]DEPURADO!G4990</f>
        <v>EN REVISION</v>
      </c>
      <c r="AJ4996" s="32"/>
      <c r="AK4996" s="33"/>
    </row>
    <row r="4997" spans="1:37" s="34" customFormat="1" x14ac:dyDescent="0.25">
      <c r="A4997" s="23">
        <f t="shared" si="545"/>
        <v>4989</v>
      </c>
      <c r="B4997" s="24" t="s">
        <v>44</v>
      </c>
      <c r="C4997" s="23" t="str">
        <f>+[1]DEPURADO!A4991</f>
        <v>FEH138614</v>
      </c>
      <c r="D4997" s="23" t="str">
        <f>+[1]DEPURADO!B4991</f>
        <v>FEH138614</v>
      </c>
      <c r="E4997" s="25">
        <f>+[1]DEPURADO!C4991</f>
        <v>44376</v>
      </c>
      <c r="F4997" s="26" t="str">
        <f>+IF([1]DEPURADO!D4991&gt;1,[1]DEPURADO!D4991," ")</f>
        <v xml:space="preserve"> </v>
      </c>
      <c r="G4997" s="27">
        <f>[1]DEPURADO!F4991</f>
        <v>80832</v>
      </c>
      <c r="H4997" s="28">
        <v>0</v>
      </c>
      <c r="I4997" s="28">
        <f>+[1]DEPURADO!N4991+[1]DEPURADO!O4991</f>
        <v>0</v>
      </c>
      <c r="J4997" s="28">
        <f>+[1]DEPURADO!S4991</f>
        <v>0</v>
      </c>
      <c r="K4997" s="29">
        <f>+[1]DEPURADO!Q4991+[1]DEPURADO!R4991</f>
        <v>0</v>
      </c>
      <c r="L4997" s="28">
        <v>0</v>
      </c>
      <c r="M4997" s="28">
        <v>0</v>
      </c>
      <c r="N4997" s="28">
        <f t="shared" si="539"/>
        <v>0</v>
      </c>
      <c r="O4997" s="28">
        <f t="shared" si="540"/>
        <v>80832</v>
      </c>
      <c r="P4997" s="24">
        <f>IF([1]DEPURADO!I4991&gt;1,0,[1]DEPURADO!B4991)</f>
        <v>0</v>
      </c>
      <c r="Q4997" s="30">
        <f t="shared" si="541"/>
        <v>0</v>
      </c>
      <c r="R4997" s="31">
        <f t="shared" si="542"/>
        <v>80832</v>
      </c>
      <c r="S4997" s="31">
        <f>+[1]DEPURADO!K4991</f>
        <v>0</v>
      </c>
      <c r="T4997" s="23" t="s">
        <v>45</v>
      </c>
      <c r="U4997" s="31">
        <f>+[1]DEPURADO!J4991</f>
        <v>0</v>
      </c>
      <c r="V4997" s="30"/>
      <c r="W4997" s="23" t="s">
        <v>45</v>
      </c>
      <c r="X4997" s="31">
        <f>+[1]DEPURADO!L4991+[1]DEPURADO!M4991</f>
        <v>0</v>
      </c>
      <c r="Y4997" s="23" t="s">
        <v>45</v>
      </c>
      <c r="Z4997" s="31">
        <f t="shared" si="543"/>
        <v>0</v>
      </c>
      <c r="AA4997" s="31"/>
      <c r="AB4997" s="31">
        <v>0</v>
      </c>
      <c r="AC4997" s="31">
        <v>0</v>
      </c>
      <c r="AD4997" s="30"/>
      <c r="AE4997" s="30">
        <f>+[1]DEPURADO!L4991</f>
        <v>0</v>
      </c>
      <c r="AF4997" s="30">
        <v>0</v>
      </c>
      <c r="AG4997" s="30">
        <f t="shared" si="544"/>
        <v>0</v>
      </c>
      <c r="AH4997" s="30">
        <v>0</v>
      </c>
      <c r="AI4997" s="30" t="str">
        <f>+[1]DEPURADO!G4991</f>
        <v>NO RADICADO</v>
      </c>
      <c r="AJ4997" s="32"/>
      <c r="AK4997" s="33"/>
    </row>
    <row r="4998" spans="1:37" s="34" customFormat="1" x14ac:dyDescent="0.25">
      <c r="A4998" s="23">
        <f t="shared" si="545"/>
        <v>4990</v>
      </c>
      <c r="B4998" s="24" t="s">
        <v>44</v>
      </c>
      <c r="C4998" s="23" t="str">
        <f>+[1]DEPURADO!A4992</f>
        <v>FEH133731</v>
      </c>
      <c r="D4998" s="23" t="str">
        <f>+[1]DEPURADO!B4992</f>
        <v>FEH133731</v>
      </c>
      <c r="E4998" s="25">
        <f>+[1]DEPURADO!C4992</f>
        <v>44362</v>
      </c>
      <c r="F4998" s="26" t="str">
        <f>+IF([1]DEPURADO!D4992&gt;1,[1]DEPURADO!D4992," ")</f>
        <v xml:space="preserve"> </v>
      </c>
      <c r="G4998" s="27">
        <f>[1]DEPURADO!F4992</f>
        <v>24585</v>
      </c>
      <c r="H4998" s="28">
        <v>0</v>
      </c>
      <c r="I4998" s="28">
        <f>+[1]DEPURADO!N4992+[1]DEPURADO!O4992</f>
        <v>0</v>
      </c>
      <c r="J4998" s="28">
        <f>+[1]DEPURADO!S4992</f>
        <v>0</v>
      </c>
      <c r="K4998" s="29">
        <f>+[1]DEPURADO!Q4992+[1]DEPURADO!R4992</f>
        <v>0</v>
      </c>
      <c r="L4998" s="28">
        <v>0</v>
      </c>
      <c r="M4998" s="28">
        <v>0</v>
      </c>
      <c r="N4998" s="28">
        <f t="shared" si="539"/>
        <v>0</v>
      </c>
      <c r="O4998" s="28">
        <f t="shared" si="540"/>
        <v>24585</v>
      </c>
      <c r="P4998" s="24" t="str">
        <f>IF([1]DEPURADO!I4992&gt;1,0,[1]DEPURADO!B4992)</f>
        <v>FEH133731</v>
      </c>
      <c r="Q4998" s="30">
        <f t="shared" si="541"/>
        <v>24585</v>
      </c>
      <c r="R4998" s="31">
        <f t="shared" si="542"/>
        <v>0</v>
      </c>
      <c r="S4998" s="31">
        <f>+[1]DEPURADO!K4992</f>
        <v>0</v>
      </c>
      <c r="T4998" s="23" t="s">
        <v>45</v>
      </c>
      <c r="U4998" s="31">
        <f>+[1]DEPURADO!J4992</f>
        <v>24585</v>
      </c>
      <c r="V4998" s="30"/>
      <c r="W4998" s="23" t="s">
        <v>45</v>
      </c>
      <c r="X4998" s="31">
        <f>+[1]DEPURADO!L4992+[1]DEPURADO!M4992</f>
        <v>0</v>
      </c>
      <c r="Y4998" s="23" t="s">
        <v>45</v>
      </c>
      <c r="Z4998" s="31">
        <f t="shared" si="543"/>
        <v>0</v>
      </c>
      <c r="AA4998" s="31"/>
      <c r="AB4998" s="31">
        <v>0</v>
      </c>
      <c r="AC4998" s="31">
        <v>0</v>
      </c>
      <c r="AD4998" s="30"/>
      <c r="AE4998" s="30">
        <f>+[1]DEPURADO!L4992</f>
        <v>0</v>
      </c>
      <c r="AF4998" s="30">
        <v>0</v>
      </c>
      <c r="AG4998" s="30">
        <f t="shared" si="544"/>
        <v>0</v>
      </c>
      <c r="AH4998" s="30">
        <v>0</v>
      </c>
      <c r="AI4998" s="30" t="str">
        <f>+[1]DEPURADO!G4992</f>
        <v>EN REVISION</v>
      </c>
      <c r="AJ4998" s="32"/>
      <c r="AK4998" s="33"/>
    </row>
    <row r="4999" spans="1:37" s="34" customFormat="1" x14ac:dyDescent="0.25">
      <c r="A4999" s="23">
        <f t="shared" si="545"/>
        <v>4991</v>
      </c>
      <c r="B4999" s="24" t="s">
        <v>44</v>
      </c>
      <c r="C4999" s="23" t="str">
        <f>+[1]DEPURADO!A4993</f>
        <v>FEH133736</v>
      </c>
      <c r="D4999" s="23" t="str">
        <f>+[1]DEPURADO!B4993</f>
        <v>FEH133736</v>
      </c>
      <c r="E4999" s="25">
        <f>+[1]DEPURADO!C4993</f>
        <v>44362</v>
      </c>
      <c r="F4999" s="26" t="str">
        <f>+IF([1]DEPURADO!D4993&gt;1,[1]DEPURADO!D4993," ")</f>
        <v xml:space="preserve"> </v>
      </c>
      <c r="G4999" s="27">
        <f>[1]DEPURADO!F4993</f>
        <v>29719</v>
      </c>
      <c r="H4999" s="28">
        <v>0</v>
      </c>
      <c r="I4999" s="28">
        <f>+[1]DEPURADO!N4993+[1]DEPURADO!O4993</f>
        <v>0</v>
      </c>
      <c r="J4999" s="28">
        <f>+[1]DEPURADO!S4993</f>
        <v>0</v>
      </c>
      <c r="K4999" s="29">
        <f>+[1]DEPURADO!Q4993+[1]DEPURADO!R4993</f>
        <v>0</v>
      </c>
      <c r="L4999" s="28">
        <v>0</v>
      </c>
      <c r="M4999" s="28">
        <v>0</v>
      </c>
      <c r="N4999" s="28">
        <f t="shared" si="539"/>
        <v>0</v>
      </c>
      <c r="O4999" s="28">
        <f t="shared" si="540"/>
        <v>29719</v>
      </c>
      <c r="P4999" s="24" t="str">
        <f>IF([1]DEPURADO!I4993&gt;1,0,[1]DEPURADO!B4993)</f>
        <v>FEH133736</v>
      </c>
      <c r="Q4999" s="30">
        <f t="shared" si="541"/>
        <v>29719</v>
      </c>
      <c r="R4999" s="31">
        <f t="shared" si="542"/>
        <v>0</v>
      </c>
      <c r="S4999" s="31">
        <f>+[1]DEPURADO!K4993</f>
        <v>0</v>
      </c>
      <c r="T4999" s="23" t="s">
        <v>45</v>
      </c>
      <c r="U4999" s="31">
        <f>+[1]DEPURADO!J4993</f>
        <v>29719</v>
      </c>
      <c r="V4999" s="30"/>
      <c r="W4999" s="23" t="s">
        <v>45</v>
      </c>
      <c r="X4999" s="31">
        <f>+[1]DEPURADO!L4993+[1]DEPURADO!M4993</f>
        <v>0</v>
      </c>
      <c r="Y4999" s="23" t="s">
        <v>45</v>
      </c>
      <c r="Z4999" s="31">
        <f t="shared" si="543"/>
        <v>0</v>
      </c>
      <c r="AA4999" s="31"/>
      <c r="AB4999" s="31">
        <v>0</v>
      </c>
      <c r="AC4999" s="31">
        <v>0</v>
      </c>
      <c r="AD4999" s="30"/>
      <c r="AE4999" s="30">
        <f>+[1]DEPURADO!L4993</f>
        <v>0</v>
      </c>
      <c r="AF4999" s="30">
        <v>0</v>
      </c>
      <c r="AG4999" s="30">
        <f t="shared" si="544"/>
        <v>0</v>
      </c>
      <c r="AH4999" s="30">
        <v>0</v>
      </c>
      <c r="AI4999" s="30" t="str">
        <f>+[1]DEPURADO!G4993</f>
        <v>EN REVISION</v>
      </c>
      <c r="AJ4999" s="32"/>
      <c r="AK4999" s="33"/>
    </row>
    <row r="5000" spans="1:37" s="34" customFormat="1" x14ac:dyDescent="0.25">
      <c r="A5000" s="23">
        <f t="shared" si="545"/>
        <v>4992</v>
      </c>
      <c r="B5000" s="24" t="s">
        <v>44</v>
      </c>
      <c r="C5000" s="23" t="str">
        <f>+[1]DEPURADO!A4994</f>
        <v>FEH133742</v>
      </c>
      <c r="D5000" s="23" t="str">
        <f>+[1]DEPURADO!B4994</f>
        <v>FEH133742</v>
      </c>
      <c r="E5000" s="25">
        <f>+[1]DEPURADO!C4994</f>
        <v>44362</v>
      </c>
      <c r="F5000" s="26" t="str">
        <f>+IF([1]DEPURADO!D4994&gt;1,[1]DEPURADO!D4994," ")</f>
        <v xml:space="preserve"> </v>
      </c>
      <c r="G5000" s="27">
        <f>[1]DEPURADO!F4994</f>
        <v>48094</v>
      </c>
      <c r="H5000" s="28">
        <v>0</v>
      </c>
      <c r="I5000" s="28">
        <f>+[1]DEPURADO!N4994+[1]DEPURADO!O4994</f>
        <v>0</v>
      </c>
      <c r="J5000" s="28">
        <f>+[1]DEPURADO!S4994</f>
        <v>0</v>
      </c>
      <c r="K5000" s="29">
        <f>+[1]DEPURADO!Q4994+[1]DEPURADO!R4994</f>
        <v>0</v>
      </c>
      <c r="L5000" s="28">
        <v>0</v>
      </c>
      <c r="M5000" s="28">
        <v>0</v>
      </c>
      <c r="N5000" s="28">
        <f t="shared" si="539"/>
        <v>0</v>
      </c>
      <c r="O5000" s="28">
        <f t="shared" si="540"/>
        <v>48094</v>
      </c>
      <c r="P5000" s="24" t="str">
        <f>IF([1]DEPURADO!I4994&gt;1,0,[1]DEPURADO!B4994)</f>
        <v>FEH133742</v>
      </c>
      <c r="Q5000" s="30">
        <f t="shared" si="541"/>
        <v>48094</v>
      </c>
      <c r="R5000" s="31">
        <f t="shared" si="542"/>
        <v>0</v>
      </c>
      <c r="S5000" s="31">
        <f>+[1]DEPURADO!K4994</f>
        <v>0</v>
      </c>
      <c r="T5000" s="23" t="s">
        <v>45</v>
      </c>
      <c r="U5000" s="31">
        <f>+[1]DEPURADO!J4994</f>
        <v>48094</v>
      </c>
      <c r="V5000" s="30"/>
      <c r="W5000" s="23" t="s">
        <v>45</v>
      </c>
      <c r="X5000" s="31">
        <f>+[1]DEPURADO!L4994+[1]DEPURADO!M4994</f>
        <v>0</v>
      </c>
      <c r="Y5000" s="23" t="s">
        <v>45</v>
      </c>
      <c r="Z5000" s="31">
        <f t="shared" si="543"/>
        <v>0</v>
      </c>
      <c r="AA5000" s="31"/>
      <c r="AB5000" s="31">
        <v>0</v>
      </c>
      <c r="AC5000" s="31">
        <v>0</v>
      </c>
      <c r="AD5000" s="30"/>
      <c r="AE5000" s="30">
        <f>+[1]DEPURADO!L4994</f>
        <v>0</v>
      </c>
      <c r="AF5000" s="30">
        <v>0</v>
      </c>
      <c r="AG5000" s="30">
        <f t="shared" si="544"/>
        <v>0</v>
      </c>
      <c r="AH5000" s="30">
        <v>0</v>
      </c>
      <c r="AI5000" s="30" t="str">
        <f>+[1]DEPURADO!G4994</f>
        <v>EN REVISION</v>
      </c>
      <c r="AJ5000" s="32"/>
      <c r="AK5000" s="33"/>
    </row>
    <row r="5001" spans="1:37" s="34" customFormat="1" x14ac:dyDescent="0.25">
      <c r="A5001" s="23">
        <f t="shared" si="545"/>
        <v>4993</v>
      </c>
      <c r="B5001" s="24" t="s">
        <v>44</v>
      </c>
      <c r="C5001" s="23" t="str">
        <f>+[1]DEPURADO!A4995</f>
        <v>FEH133746</v>
      </c>
      <c r="D5001" s="23" t="str">
        <f>+[1]DEPURADO!B4995</f>
        <v>FEH133746</v>
      </c>
      <c r="E5001" s="25">
        <f>+[1]DEPURADO!C4995</f>
        <v>44362</v>
      </c>
      <c r="F5001" s="26" t="str">
        <f>+IF([1]DEPURADO!D4995&gt;1,[1]DEPURADO!D4995," ")</f>
        <v xml:space="preserve"> </v>
      </c>
      <c r="G5001" s="27">
        <f>[1]DEPURADO!F4995</f>
        <v>19165</v>
      </c>
      <c r="H5001" s="28">
        <v>0</v>
      </c>
      <c r="I5001" s="28">
        <f>+[1]DEPURADO!N4995+[1]DEPURADO!O4995</f>
        <v>0</v>
      </c>
      <c r="J5001" s="28">
        <f>+[1]DEPURADO!S4995</f>
        <v>0</v>
      </c>
      <c r="K5001" s="29">
        <f>+[1]DEPURADO!Q4995+[1]DEPURADO!R4995</f>
        <v>0</v>
      </c>
      <c r="L5001" s="28">
        <v>0</v>
      </c>
      <c r="M5001" s="28">
        <v>0</v>
      </c>
      <c r="N5001" s="28">
        <f t="shared" si="539"/>
        <v>0</v>
      </c>
      <c r="O5001" s="28">
        <f t="shared" si="540"/>
        <v>19165</v>
      </c>
      <c r="P5001" s="24" t="str">
        <f>IF([1]DEPURADO!I4995&gt;1,0,[1]DEPURADO!B4995)</f>
        <v>FEH133746</v>
      </c>
      <c r="Q5001" s="30">
        <f t="shared" si="541"/>
        <v>19165</v>
      </c>
      <c r="R5001" s="31">
        <f t="shared" si="542"/>
        <v>0</v>
      </c>
      <c r="S5001" s="31">
        <f>+[1]DEPURADO!K4995</f>
        <v>0</v>
      </c>
      <c r="T5001" s="23" t="s">
        <v>45</v>
      </c>
      <c r="U5001" s="31">
        <f>+[1]DEPURADO!J4995</f>
        <v>19165</v>
      </c>
      <c r="V5001" s="30"/>
      <c r="W5001" s="23" t="s">
        <v>45</v>
      </c>
      <c r="X5001" s="31">
        <f>+[1]DEPURADO!L4995+[1]DEPURADO!M4995</f>
        <v>0</v>
      </c>
      <c r="Y5001" s="23" t="s">
        <v>45</v>
      </c>
      <c r="Z5001" s="31">
        <f t="shared" si="543"/>
        <v>0</v>
      </c>
      <c r="AA5001" s="31"/>
      <c r="AB5001" s="31">
        <v>0</v>
      </c>
      <c r="AC5001" s="31">
        <v>0</v>
      </c>
      <c r="AD5001" s="30"/>
      <c r="AE5001" s="30">
        <f>+[1]DEPURADO!L4995</f>
        <v>0</v>
      </c>
      <c r="AF5001" s="30">
        <v>0</v>
      </c>
      <c r="AG5001" s="30">
        <f t="shared" si="544"/>
        <v>0</v>
      </c>
      <c r="AH5001" s="30">
        <v>0</v>
      </c>
      <c r="AI5001" s="30" t="str">
        <f>+[1]DEPURADO!G4995</f>
        <v>EN REVISION</v>
      </c>
      <c r="AJ5001" s="32"/>
      <c r="AK5001" s="33"/>
    </row>
    <row r="5002" spans="1:37" s="34" customFormat="1" x14ac:dyDescent="0.25">
      <c r="A5002" s="23">
        <f t="shared" si="545"/>
        <v>4994</v>
      </c>
      <c r="B5002" s="24" t="s">
        <v>44</v>
      </c>
      <c r="C5002" s="23" t="str">
        <f>+[1]DEPURADO!A4996</f>
        <v>FEH133794</v>
      </c>
      <c r="D5002" s="23" t="str">
        <f>+[1]DEPURADO!B4996</f>
        <v>FEH133794</v>
      </c>
      <c r="E5002" s="25">
        <f>+[1]DEPURADO!C4996</f>
        <v>44362</v>
      </c>
      <c r="F5002" s="26" t="str">
        <f>+IF([1]DEPURADO!D4996&gt;1,[1]DEPURADO!D4996," ")</f>
        <v xml:space="preserve"> </v>
      </c>
      <c r="G5002" s="27">
        <f>[1]DEPURADO!F4996</f>
        <v>38110</v>
      </c>
      <c r="H5002" s="28">
        <v>0</v>
      </c>
      <c r="I5002" s="28">
        <f>+[1]DEPURADO!N4996+[1]DEPURADO!O4996</f>
        <v>0</v>
      </c>
      <c r="J5002" s="28">
        <f>+[1]DEPURADO!S4996</f>
        <v>0</v>
      </c>
      <c r="K5002" s="29">
        <f>+[1]DEPURADO!Q4996+[1]DEPURADO!R4996</f>
        <v>0</v>
      </c>
      <c r="L5002" s="28">
        <v>0</v>
      </c>
      <c r="M5002" s="28">
        <v>0</v>
      </c>
      <c r="N5002" s="28">
        <f t="shared" ref="N5002:N5065" si="546">+SUM(J5002:M5002)</f>
        <v>0</v>
      </c>
      <c r="O5002" s="28">
        <f t="shared" ref="O5002:O5065" si="547">+G5002-I5002-N5002</f>
        <v>38110</v>
      </c>
      <c r="P5002" s="24" t="str">
        <f>IF([1]DEPURADO!I4996&gt;1,0,[1]DEPURADO!B4996)</f>
        <v>FEH133794</v>
      </c>
      <c r="Q5002" s="30">
        <f t="shared" ref="Q5002:Q5065" si="548">+IF(P5002&gt;0,G5002,0)</f>
        <v>38110</v>
      </c>
      <c r="R5002" s="31">
        <f t="shared" ref="R5002:R5065" si="549">IF(P5002=0,G5002,0)</f>
        <v>0</v>
      </c>
      <c r="S5002" s="31">
        <f>+[1]DEPURADO!K4996</f>
        <v>0</v>
      </c>
      <c r="T5002" s="23" t="s">
        <v>45</v>
      </c>
      <c r="U5002" s="31">
        <f>+[1]DEPURADO!J4996</f>
        <v>38110</v>
      </c>
      <c r="V5002" s="30"/>
      <c r="W5002" s="23" t="s">
        <v>45</v>
      </c>
      <c r="X5002" s="31">
        <f>+[1]DEPURADO!L4996+[1]DEPURADO!M4996</f>
        <v>0</v>
      </c>
      <c r="Y5002" s="23" t="s">
        <v>45</v>
      </c>
      <c r="Z5002" s="31">
        <f t="shared" ref="Z5002:Z5065" si="550">+X5002-AE5002+IF(X5002-AE5002&lt;-1,-X5002+AE5002,0)</f>
        <v>0</v>
      </c>
      <c r="AA5002" s="31"/>
      <c r="AB5002" s="31">
        <v>0</v>
      </c>
      <c r="AC5002" s="31">
        <v>0</v>
      </c>
      <c r="AD5002" s="30"/>
      <c r="AE5002" s="30">
        <f>+[1]DEPURADO!L4996</f>
        <v>0</v>
      </c>
      <c r="AF5002" s="30">
        <v>0</v>
      </c>
      <c r="AG5002" s="30">
        <f t="shared" ref="AG5002:AG5065" si="551">+G5002-I5002-N5002-R5002-Z5002-AC5002-AE5002-S5002-U5002</f>
        <v>0</v>
      </c>
      <c r="AH5002" s="30">
        <v>0</v>
      </c>
      <c r="AI5002" s="30" t="str">
        <f>+[1]DEPURADO!G4996</f>
        <v>EN REVISION</v>
      </c>
      <c r="AJ5002" s="32"/>
      <c r="AK5002" s="33"/>
    </row>
    <row r="5003" spans="1:37" s="34" customFormat="1" x14ac:dyDescent="0.25">
      <c r="A5003" s="23">
        <f t="shared" ref="A5003:A5066" si="552">+A5002+1</f>
        <v>4995</v>
      </c>
      <c r="B5003" s="24" t="s">
        <v>44</v>
      </c>
      <c r="C5003" s="23" t="str">
        <f>+[1]DEPURADO!A4997</f>
        <v>FEH133804</v>
      </c>
      <c r="D5003" s="23" t="str">
        <f>+[1]DEPURADO!B4997</f>
        <v>FEH133804</v>
      </c>
      <c r="E5003" s="25">
        <f>+[1]DEPURADO!C4997</f>
        <v>44362</v>
      </c>
      <c r="F5003" s="26" t="str">
        <f>+IF([1]DEPURADO!D4997&gt;1,[1]DEPURADO!D4997," ")</f>
        <v xml:space="preserve"> </v>
      </c>
      <c r="G5003" s="27">
        <f>[1]DEPURADO!F4997</f>
        <v>38110</v>
      </c>
      <c r="H5003" s="28">
        <v>0</v>
      </c>
      <c r="I5003" s="28">
        <f>+[1]DEPURADO!N4997+[1]DEPURADO!O4997</f>
        <v>0</v>
      </c>
      <c r="J5003" s="28">
        <f>+[1]DEPURADO!S4997</f>
        <v>0</v>
      </c>
      <c r="K5003" s="29">
        <f>+[1]DEPURADO!Q4997+[1]DEPURADO!R4997</f>
        <v>0</v>
      </c>
      <c r="L5003" s="28">
        <v>0</v>
      </c>
      <c r="M5003" s="28">
        <v>0</v>
      </c>
      <c r="N5003" s="28">
        <f t="shared" si="546"/>
        <v>0</v>
      </c>
      <c r="O5003" s="28">
        <f t="shared" si="547"/>
        <v>38110</v>
      </c>
      <c r="P5003" s="24" t="str">
        <f>IF([1]DEPURADO!I4997&gt;1,0,[1]DEPURADO!B4997)</f>
        <v>FEH133804</v>
      </c>
      <c r="Q5003" s="30">
        <f t="shared" si="548"/>
        <v>38110</v>
      </c>
      <c r="R5003" s="31">
        <f t="shared" si="549"/>
        <v>0</v>
      </c>
      <c r="S5003" s="31">
        <f>+[1]DEPURADO!K4997</f>
        <v>0</v>
      </c>
      <c r="T5003" s="23" t="s">
        <v>45</v>
      </c>
      <c r="U5003" s="31">
        <f>+[1]DEPURADO!J4997</f>
        <v>38110</v>
      </c>
      <c r="V5003" s="30"/>
      <c r="W5003" s="23" t="s">
        <v>45</v>
      </c>
      <c r="X5003" s="31">
        <f>+[1]DEPURADO!L4997+[1]DEPURADO!M4997</f>
        <v>0</v>
      </c>
      <c r="Y5003" s="23" t="s">
        <v>45</v>
      </c>
      <c r="Z5003" s="31">
        <f t="shared" si="550"/>
        <v>0</v>
      </c>
      <c r="AA5003" s="31"/>
      <c r="AB5003" s="31">
        <v>0</v>
      </c>
      <c r="AC5003" s="31">
        <v>0</v>
      </c>
      <c r="AD5003" s="30"/>
      <c r="AE5003" s="30">
        <f>+[1]DEPURADO!L4997</f>
        <v>0</v>
      </c>
      <c r="AF5003" s="30">
        <v>0</v>
      </c>
      <c r="AG5003" s="30">
        <f t="shared" si="551"/>
        <v>0</v>
      </c>
      <c r="AH5003" s="30">
        <v>0</v>
      </c>
      <c r="AI5003" s="30" t="str">
        <f>+[1]DEPURADO!G4997</f>
        <v>EN REVISION</v>
      </c>
      <c r="AJ5003" s="32"/>
      <c r="AK5003" s="33"/>
    </row>
    <row r="5004" spans="1:37" s="34" customFormat="1" x14ac:dyDescent="0.25">
      <c r="A5004" s="23">
        <f t="shared" si="552"/>
        <v>4996</v>
      </c>
      <c r="B5004" s="24" t="s">
        <v>44</v>
      </c>
      <c r="C5004" s="23" t="str">
        <f>+[1]DEPURADO!A4998</f>
        <v>FEH133805</v>
      </c>
      <c r="D5004" s="23" t="str">
        <f>+[1]DEPURADO!B4998</f>
        <v>FEH133805</v>
      </c>
      <c r="E5004" s="25">
        <f>+[1]DEPURADO!C4998</f>
        <v>44362</v>
      </c>
      <c r="F5004" s="26" t="str">
        <f>+IF([1]DEPURADO!D4998&gt;1,[1]DEPURADO!D4998," ")</f>
        <v xml:space="preserve"> </v>
      </c>
      <c r="G5004" s="27">
        <f>[1]DEPURADO!F4998</f>
        <v>38110</v>
      </c>
      <c r="H5004" s="28">
        <v>0</v>
      </c>
      <c r="I5004" s="28">
        <f>+[1]DEPURADO!N4998+[1]DEPURADO!O4998</f>
        <v>0</v>
      </c>
      <c r="J5004" s="28">
        <f>+[1]DEPURADO!S4998</f>
        <v>0</v>
      </c>
      <c r="K5004" s="29">
        <f>+[1]DEPURADO!Q4998+[1]DEPURADO!R4998</f>
        <v>0</v>
      </c>
      <c r="L5004" s="28">
        <v>0</v>
      </c>
      <c r="M5004" s="28">
        <v>0</v>
      </c>
      <c r="N5004" s="28">
        <f t="shared" si="546"/>
        <v>0</v>
      </c>
      <c r="O5004" s="28">
        <f t="shared" si="547"/>
        <v>38110</v>
      </c>
      <c r="P5004" s="24" t="str">
        <f>IF([1]DEPURADO!I4998&gt;1,0,[1]DEPURADO!B4998)</f>
        <v>FEH133805</v>
      </c>
      <c r="Q5004" s="30">
        <f t="shared" si="548"/>
        <v>38110</v>
      </c>
      <c r="R5004" s="31">
        <f t="shared" si="549"/>
        <v>0</v>
      </c>
      <c r="S5004" s="31">
        <f>+[1]DEPURADO!K4998</f>
        <v>0</v>
      </c>
      <c r="T5004" s="23" t="s">
        <v>45</v>
      </c>
      <c r="U5004" s="31">
        <f>+[1]DEPURADO!J4998</f>
        <v>38110</v>
      </c>
      <c r="V5004" s="30"/>
      <c r="W5004" s="23" t="s">
        <v>45</v>
      </c>
      <c r="X5004" s="31">
        <f>+[1]DEPURADO!L4998+[1]DEPURADO!M4998</f>
        <v>0</v>
      </c>
      <c r="Y5004" s="23" t="s">
        <v>45</v>
      </c>
      <c r="Z5004" s="31">
        <f t="shared" si="550"/>
        <v>0</v>
      </c>
      <c r="AA5004" s="31"/>
      <c r="AB5004" s="31">
        <v>0</v>
      </c>
      <c r="AC5004" s="31">
        <v>0</v>
      </c>
      <c r="AD5004" s="30"/>
      <c r="AE5004" s="30">
        <f>+[1]DEPURADO!L4998</f>
        <v>0</v>
      </c>
      <c r="AF5004" s="30">
        <v>0</v>
      </c>
      <c r="AG5004" s="30">
        <f t="shared" si="551"/>
        <v>0</v>
      </c>
      <c r="AH5004" s="30">
        <v>0</v>
      </c>
      <c r="AI5004" s="30" t="str">
        <f>+[1]DEPURADO!G4998</f>
        <v>EN REVISION</v>
      </c>
      <c r="AJ5004" s="32"/>
      <c r="AK5004" s="33"/>
    </row>
    <row r="5005" spans="1:37" s="34" customFormat="1" x14ac:dyDescent="0.25">
      <c r="A5005" s="23">
        <f t="shared" si="552"/>
        <v>4997</v>
      </c>
      <c r="B5005" s="24" t="s">
        <v>44</v>
      </c>
      <c r="C5005" s="23" t="str">
        <f>+[1]DEPURADO!A4999</f>
        <v>FEH133809</v>
      </c>
      <c r="D5005" s="23" t="str">
        <f>+[1]DEPURADO!B4999</f>
        <v>FEH133809</v>
      </c>
      <c r="E5005" s="25">
        <f>+[1]DEPURADO!C4999</f>
        <v>44362</v>
      </c>
      <c r="F5005" s="26" t="str">
        <f>+IF([1]DEPURADO!D4999&gt;1,[1]DEPURADO!D4999," ")</f>
        <v xml:space="preserve"> </v>
      </c>
      <c r="G5005" s="27">
        <f>[1]DEPURADO!F4999</f>
        <v>38110</v>
      </c>
      <c r="H5005" s="28">
        <v>0</v>
      </c>
      <c r="I5005" s="28">
        <f>+[1]DEPURADO!N4999+[1]DEPURADO!O4999</f>
        <v>0</v>
      </c>
      <c r="J5005" s="28">
        <f>+[1]DEPURADO!S4999</f>
        <v>0</v>
      </c>
      <c r="K5005" s="29">
        <f>+[1]DEPURADO!Q4999+[1]DEPURADO!R4999</f>
        <v>0</v>
      </c>
      <c r="L5005" s="28">
        <v>0</v>
      </c>
      <c r="M5005" s="28">
        <v>0</v>
      </c>
      <c r="N5005" s="28">
        <f t="shared" si="546"/>
        <v>0</v>
      </c>
      <c r="O5005" s="28">
        <f t="shared" si="547"/>
        <v>38110</v>
      </c>
      <c r="P5005" s="24" t="str">
        <f>IF([1]DEPURADO!I4999&gt;1,0,[1]DEPURADO!B4999)</f>
        <v>FEH133809</v>
      </c>
      <c r="Q5005" s="30">
        <f t="shared" si="548"/>
        <v>38110</v>
      </c>
      <c r="R5005" s="31">
        <f t="shared" si="549"/>
        <v>0</v>
      </c>
      <c r="S5005" s="31">
        <f>+[1]DEPURADO!K4999</f>
        <v>0</v>
      </c>
      <c r="T5005" s="23" t="s">
        <v>45</v>
      </c>
      <c r="U5005" s="31">
        <f>+[1]DEPURADO!J4999</f>
        <v>38110</v>
      </c>
      <c r="V5005" s="30"/>
      <c r="W5005" s="23" t="s">
        <v>45</v>
      </c>
      <c r="X5005" s="31">
        <f>+[1]DEPURADO!L4999+[1]DEPURADO!M4999</f>
        <v>0</v>
      </c>
      <c r="Y5005" s="23" t="s">
        <v>45</v>
      </c>
      <c r="Z5005" s="31">
        <f t="shared" si="550"/>
        <v>0</v>
      </c>
      <c r="AA5005" s="31"/>
      <c r="AB5005" s="31">
        <v>0</v>
      </c>
      <c r="AC5005" s="31">
        <v>0</v>
      </c>
      <c r="AD5005" s="30"/>
      <c r="AE5005" s="30">
        <f>+[1]DEPURADO!L4999</f>
        <v>0</v>
      </c>
      <c r="AF5005" s="30">
        <v>0</v>
      </c>
      <c r="AG5005" s="30">
        <f t="shared" si="551"/>
        <v>0</v>
      </c>
      <c r="AH5005" s="30">
        <v>0</v>
      </c>
      <c r="AI5005" s="30" t="str">
        <f>+[1]DEPURADO!G4999</f>
        <v>EN REVISION</v>
      </c>
      <c r="AJ5005" s="32"/>
      <c r="AK5005" s="33"/>
    </row>
    <row r="5006" spans="1:37" s="34" customFormat="1" x14ac:dyDescent="0.25">
      <c r="A5006" s="23">
        <f t="shared" si="552"/>
        <v>4998</v>
      </c>
      <c r="B5006" s="24" t="s">
        <v>44</v>
      </c>
      <c r="C5006" s="23" t="str">
        <f>+[1]DEPURADO!A5000</f>
        <v>FEH133811</v>
      </c>
      <c r="D5006" s="23" t="str">
        <f>+[1]DEPURADO!B5000</f>
        <v>FEH133811</v>
      </c>
      <c r="E5006" s="25">
        <f>+[1]DEPURADO!C5000</f>
        <v>44362</v>
      </c>
      <c r="F5006" s="26" t="str">
        <f>+IF([1]DEPURADO!D5000&gt;1,[1]DEPURADO!D5000," ")</f>
        <v xml:space="preserve"> </v>
      </c>
      <c r="G5006" s="27">
        <f>[1]DEPURADO!F5000</f>
        <v>38110</v>
      </c>
      <c r="H5006" s="28">
        <v>0</v>
      </c>
      <c r="I5006" s="28">
        <f>+[1]DEPURADO!N5000+[1]DEPURADO!O5000</f>
        <v>0</v>
      </c>
      <c r="J5006" s="28">
        <f>+[1]DEPURADO!S5000</f>
        <v>0</v>
      </c>
      <c r="K5006" s="29">
        <f>+[1]DEPURADO!Q5000+[1]DEPURADO!R5000</f>
        <v>0</v>
      </c>
      <c r="L5006" s="28">
        <v>0</v>
      </c>
      <c r="M5006" s="28">
        <v>0</v>
      </c>
      <c r="N5006" s="28">
        <f t="shared" si="546"/>
        <v>0</v>
      </c>
      <c r="O5006" s="28">
        <f t="shared" si="547"/>
        <v>38110</v>
      </c>
      <c r="P5006" s="24" t="str">
        <f>IF([1]DEPURADO!I5000&gt;1,0,[1]DEPURADO!B5000)</f>
        <v>FEH133811</v>
      </c>
      <c r="Q5006" s="30">
        <f t="shared" si="548"/>
        <v>38110</v>
      </c>
      <c r="R5006" s="31">
        <f t="shared" si="549"/>
        <v>0</v>
      </c>
      <c r="S5006" s="31">
        <f>+[1]DEPURADO!K5000</f>
        <v>0</v>
      </c>
      <c r="T5006" s="23" t="s">
        <v>45</v>
      </c>
      <c r="U5006" s="31">
        <f>+[1]DEPURADO!J5000</f>
        <v>38110</v>
      </c>
      <c r="V5006" s="30"/>
      <c r="W5006" s="23" t="s">
        <v>45</v>
      </c>
      <c r="X5006" s="31">
        <f>+[1]DEPURADO!L5000+[1]DEPURADO!M5000</f>
        <v>0</v>
      </c>
      <c r="Y5006" s="23" t="s">
        <v>45</v>
      </c>
      <c r="Z5006" s="31">
        <f t="shared" si="550"/>
        <v>0</v>
      </c>
      <c r="AA5006" s="31"/>
      <c r="AB5006" s="31">
        <v>0</v>
      </c>
      <c r="AC5006" s="31">
        <v>0</v>
      </c>
      <c r="AD5006" s="30"/>
      <c r="AE5006" s="30">
        <f>+[1]DEPURADO!L5000</f>
        <v>0</v>
      </c>
      <c r="AF5006" s="30">
        <v>0</v>
      </c>
      <c r="AG5006" s="30">
        <f t="shared" si="551"/>
        <v>0</v>
      </c>
      <c r="AH5006" s="30">
        <v>0</v>
      </c>
      <c r="AI5006" s="30" t="str">
        <f>+[1]DEPURADO!G5000</f>
        <v>EN REVISION</v>
      </c>
      <c r="AJ5006" s="32"/>
      <c r="AK5006" s="33"/>
    </row>
    <row r="5007" spans="1:37" s="34" customFormat="1" x14ac:dyDescent="0.25">
      <c r="A5007" s="23">
        <f t="shared" si="552"/>
        <v>4999</v>
      </c>
      <c r="B5007" s="24" t="s">
        <v>44</v>
      </c>
      <c r="C5007" s="23" t="str">
        <f>+[1]DEPURADO!A5001</f>
        <v>FEH133812</v>
      </c>
      <c r="D5007" s="23" t="str">
        <f>+[1]DEPURADO!B5001</f>
        <v>FEH133812</v>
      </c>
      <c r="E5007" s="25">
        <f>+[1]DEPURADO!C5001</f>
        <v>44362</v>
      </c>
      <c r="F5007" s="26" t="str">
        <f>+IF([1]DEPURADO!D5001&gt;1,[1]DEPURADO!D5001," ")</f>
        <v xml:space="preserve"> </v>
      </c>
      <c r="G5007" s="27">
        <f>[1]DEPURADO!F5001</f>
        <v>38110</v>
      </c>
      <c r="H5007" s="28">
        <v>0</v>
      </c>
      <c r="I5007" s="28">
        <f>+[1]DEPURADO!N5001+[1]DEPURADO!O5001</f>
        <v>0</v>
      </c>
      <c r="J5007" s="28">
        <f>+[1]DEPURADO!S5001</f>
        <v>0</v>
      </c>
      <c r="K5007" s="29">
        <f>+[1]DEPURADO!Q5001+[1]DEPURADO!R5001</f>
        <v>0</v>
      </c>
      <c r="L5007" s="28">
        <v>0</v>
      </c>
      <c r="M5007" s="28">
        <v>0</v>
      </c>
      <c r="N5007" s="28">
        <f t="shared" si="546"/>
        <v>0</v>
      </c>
      <c r="O5007" s="28">
        <f t="shared" si="547"/>
        <v>38110</v>
      </c>
      <c r="P5007" s="24" t="str">
        <f>IF([1]DEPURADO!I5001&gt;1,0,[1]DEPURADO!B5001)</f>
        <v>FEH133812</v>
      </c>
      <c r="Q5007" s="30">
        <f t="shared" si="548"/>
        <v>38110</v>
      </c>
      <c r="R5007" s="31">
        <f t="shared" si="549"/>
        <v>0</v>
      </c>
      <c r="S5007" s="31">
        <f>+[1]DEPURADO!K5001</f>
        <v>0</v>
      </c>
      <c r="T5007" s="23" t="s">
        <v>45</v>
      </c>
      <c r="U5007" s="31">
        <f>+[1]DEPURADO!J5001</f>
        <v>38110</v>
      </c>
      <c r="V5007" s="30"/>
      <c r="W5007" s="23" t="s">
        <v>45</v>
      </c>
      <c r="X5007" s="31">
        <f>+[1]DEPURADO!L5001+[1]DEPURADO!M5001</f>
        <v>0</v>
      </c>
      <c r="Y5007" s="23" t="s">
        <v>45</v>
      </c>
      <c r="Z5007" s="31">
        <f t="shared" si="550"/>
        <v>0</v>
      </c>
      <c r="AA5007" s="31"/>
      <c r="AB5007" s="31">
        <v>0</v>
      </c>
      <c r="AC5007" s="31">
        <v>0</v>
      </c>
      <c r="AD5007" s="30"/>
      <c r="AE5007" s="30">
        <f>+[1]DEPURADO!L5001</f>
        <v>0</v>
      </c>
      <c r="AF5007" s="30">
        <v>0</v>
      </c>
      <c r="AG5007" s="30">
        <f t="shared" si="551"/>
        <v>0</v>
      </c>
      <c r="AH5007" s="30">
        <v>0</v>
      </c>
      <c r="AI5007" s="30" t="str">
        <f>+[1]DEPURADO!G5001</f>
        <v>EN REVISION</v>
      </c>
      <c r="AJ5007" s="32"/>
      <c r="AK5007" s="33"/>
    </row>
    <row r="5008" spans="1:37" s="34" customFormat="1" x14ac:dyDescent="0.25">
      <c r="A5008" s="23">
        <f t="shared" si="552"/>
        <v>5000</v>
      </c>
      <c r="B5008" s="24" t="s">
        <v>44</v>
      </c>
      <c r="C5008" s="23" t="str">
        <f>+[1]DEPURADO!A5002</f>
        <v>FEH133813</v>
      </c>
      <c r="D5008" s="23" t="str">
        <f>+[1]DEPURADO!B5002</f>
        <v>FEH133813</v>
      </c>
      <c r="E5008" s="25">
        <f>+[1]DEPURADO!C5002</f>
        <v>44362</v>
      </c>
      <c r="F5008" s="26" t="str">
        <f>+IF([1]DEPURADO!D5002&gt;1,[1]DEPURADO!D5002," ")</f>
        <v xml:space="preserve"> </v>
      </c>
      <c r="G5008" s="27">
        <f>[1]DEPURADO!F5002</f>
        <v>38110</v>
      </c>
      <c r="H5008" s="28">
        <v>0</v>
      </c>
      <c r="I5008" s="28">
        <f>+[1]DEPURADO!N5002+[1]DEPURADO!O5002</f>
        <v>0</v>
      </c>
      <c r="J5008" s="28">
        <f>+[1]DEPURADO!S5002</f>
        <v>0</v>
      </c>
      <c r="K5008" s="29">
        <f>+[1]DEPURADO!Q5002+[1]DEPURADO!R5002</f>
        <v>0</v>
      </c>
      <c r="L5008" s="28">
        <v>0</v>
      </c>
      <c r="M5008" s="28">
        <v>0</v>
      </c>
      <c r="N5008" s="28">
        <f t="shared" si="546"/>
        <v>0</v>
      </c>
      <c r="O5008" s="28">
        <f t="shared" si="547"/>
        <v>38110</v>
      </c>
      <c r="P5008" s="24" t="str">
        <f>IF([1]DEPURADO!I5002&gt;1,0,[1]DEPURADO!B5002)</f>
        <v>FEH133813</v>
      </c>
      <c r="Q5008" s="30">
        <f t="shared" si="548"/>
        <v>38110</v>
      </c>
      <c r="R5008" s="31">
        <f t="shared" si="549"/>
        <v>0</v>
      </c>
      <c r="S5008" s="31">
        <f>+[1]DEPURADO!K5002</f>
        <v>0</v>
      </c>
      <c r="T5008" s="23" t="s">
        <v>45</v>
      </c>
      <c r="U5008" s="31">
        <f>+[1]DEPURADO!J5002</f>
        <v>38110</v>
      </c>
      <c r="V5008" s="30"/>
      <c r="W5008" s="23" t="s">
        <v>45</v>
      </c>
      <c r="X5008" s="31">
        <f>+[1]DEPURADO!L5002+[1]DEPURADO!M5002</f>
        <v>0</v>
      </c>
      <c r="Y5008" s="23" t="s">
        <v>45</v>
      </c>
      <c r="Z5008" s="31">
        <f t="shared" si="550"/>
        <v>0</v>
      </c>
      <c r="AA5008" s="31"/>
      <c r="AB5008" s="31">
        <v>0</v>
      </c>
      <c r="AC5008" s="31">
        <v>0</v>
      </c>
      <c r="AD5008" s="30"/>
      <c r="AE5008" s="30">
        <f>+[1]DEPURADO!L5002</f>
        <v>0</v>
      </c>
      <c r="AF5008" s="30">
        <v>0</v>
      </c>
      <c r="AG5008" s="30">
        <f t="shared" si="551"/>
        <v>0</v>
      </c>
      <c r="AH5008" s="30">
        <v>0</v>
      </c>
      <c r="AI5008" s="30" t="str">
        <f>+[1]DEPURADO!G5002</f>
        <v>EN REVISION</v>
      </c>
      <c r="AJ5008" s="32"/>
      <c r="AK5008" s="33"/>
    </row>
    <row r="5009" spans="1:37" s="34" customFormat="1" x14ac:dyDescent="0.25">
      <c r="A5009" s="23">
        <f t="shared" si="552"/>
        <v>5001</v>
      </c>
      <c r="B5009" s="24" t="s">
        <v>44</v>
      </c>
      <c r="C5009" s="23" t="str">
        <f>+[1]DEPURADO!A5003</f>
        <v>FEH133814</v>
      </c>
      <c r="D5009" s="23" t="str">
        <f>+[1]DEPURADO!B5003</f>
        <v>FEH133814</v>
      </c>
      <c r="E5009" s="25">
        <f>+[1]DEPURADO!C5003</f>
        <v>44362</v>
      </c>
      <c r="F5009" s="26" t="str">
        <f>+IF([1]DEPURADO!D5003&gt;1,[1]DEPURADO!D5003," ")</f>
        <v xml:space="preserve"> </v>
      </c>
      <c r="G5009" s="27">
        <f>[1]DEPURADO!F5003</f>
        <v>38110</v>
      </c>
      <c r="H5009" s="28">
        <v>0</v>
      </c>
      <c r="I5009" s="28">
        <f>+[1]DEPURADO!N5003+[1]DEPURADO!O5003</f>
        <v>0</v>
      </c>
      <c r="J5009" s="28">
        <f>+[1]DEPURADO!S5003</f>
        <v>0</v>
      </c>
      <c r="K5009" s="29">
        <f>+[1]DEPURADO!Q5003+[1]DEPURADO!R5003</f>
        <v>0</v>
      </c>
      <c r="L5009" s="28">
        <v>0</v>
      </c>
      <c r="M5009" s="28">
        <v>0</v>
      </c>
      <c r="N5009" s="28">
        <f t="shared" si="546"/>
        <v>0</v>
      </c>
      <c r="O5009" s="28">
        <f t="shared" si="547"/>
        <v>38110</v>
      </c>
      <c r="P5009" s="24" t="str">
        <f>IF([1]DEPURADO!I5003&gt;1,0,[1]DEPURADO!B5003)</f>
        <v>FEH133814</v>
      </c>
      <c r="Q5009" s="30">
        <f t="shared" si="548"/>
        <v>38110</v>
      </c>
      <c r="R5009" s="31">
        <f t="shared" si="549"/>
        <v>0</v>
      </c>
      <c r="S5009" s="31">
        <f>+[1]DEPURADO!K5003</f>
        <v>0</v>
      </c>
      <c r="T5009" s="23" t="s">
        <v>45</v>
      </c>
      <c r="U5009" s="31">
        <f>+[1]DEPURADO!J5003</f>
        <v>38110</v>
      </c>
      <c r="V5009" s="30"/>
      <c r="W5009" s="23" t="s">
        <v>45</v>
      </c>
      <c r="X5009" s="31">
        <f>+[1]DEPURADO!L5003+[1]DEPURADO!M5003</f>
        <v>0</v>
      </c>
      <c r="Y5009" s="23" t="s">
        <v>45</v>
      </c>
      <c r="Z5009" s="31">
        <f t="shared" si="550"/>
        <v>0</v>
      </c>
      <c r="AA5009" s="31"/>
      <c r="AB5009" s="31">
        <v>0</v>
      </c>
      <c r="AC5009" s="31">
        <v>0</v>
      </c>
      <c r="AD5009" s="30"/>
      <c r="AE5009" s="30">
        <f>+[1]DEPURADO!L5003</f>
        <v>0</v>
      </c>
      <c r="AF5009" s="30">
        <v>0</v>
      </c>
      <c r="AG5009" s="30">
        <f t="shared" si="551"/>
        <v>0</v>
      </c>
      <c r="AH5009" s="30">
        <v>0</v>
      </c>
      <c r="AI5009" s="30" t="str">
        <f>+[1]DEPURADO!G5003</f>
        <v>EN REVISION</v>
      </c>
      <c r="AJ5009" s="32"/>
      <c r="AK5009" s="33"/>
    </row>
    <row r="5010" spans="1:37" s="34" customFormat="1" x14ac:dyDescent="0.25">
      <c r="A5010" s="23">
        <f t="shared" si="552"/>
        <v>5002</v>
      </c>
      <c r="B5010" s="24" t="s">
        <v>44</v>
      </c>
      <c r="C5010" s="23" t="str">
        <f>+[1]DEPURADO!A5004</f>
        <v>FEH133816</v>
      </c>
      <c r="D5010" s="23" t="str">
        <f>+[1]DEPURADO!B5004</f>
        <v>FEH133816</v>
      </c>
      <c r="E5010" s="25">
        <f>+[1]DEPURADO!C5004</f>
        <v>44362</v>
      </c>
      <c r="F5010" s="26" t="str">
        <f>+IF([1]DEPURADO!D5004&gt;1,[1]DEPURADO!D5004," ")</f>
        <v xml:space="preserve"> </v>
      </c>
      <c r="G5010" s="27">
        <f>[1]DEPURADO!F5004</f>
        <v>38110</v>
      </c>
      <c r="H5010" s="28">
        <v>0</v>
      </c>
      <c r="I5010" s="28">
        <f>+[1]DEPURADO!N5004+[1]DEPURADO!O5004</f>
        <v>0</v>
      </c>
      <c r="J5010" s="28">
        <f>+[1]DEPURADO!S5004</f>
        <v>0</v>
      </c>
      <c r="K5010" s="29">
        <f>+[1]DEPURADO!Q5004+[1]DEPURADO!R5004</f>
        <v>0</v>
      </c>
      <c r="L5010" s="28">
        <v>0</v>
      </c>
      <c r="M5010" s="28">
        <v>0</v>
      </c>
      <c r="N5010" s="28">
        <f t="shared" si="546"/>
        <v>0</v>
      </c>
      <c r="O5010" s="28">
        <f t="shared" si="547"/>
        <v>38110</v>
      </c>
      <c r="P5010" s="24" t="str">
        <f>IF([1]DEPURADO!I5004&gt;1,0,[1]DEPURADO!B5004)</f>
        <v>FEH133816</v>
      </c>
      <c r="Q5010" s="30">
        <f t="shared" si="548"/>
        <v>38110</v>
      </c>
      <c r="R5010" s="31">
        <f t="shared" si="549"/>
        <v>0</v>
      </c>
      <c r="S5010" s="31">
        <f>+[1]DEPURADO!K5004</f>
        <v>0</v>
      </c>
      <c r="T5010" s="23" t="s">
        <v>45</v>
      </c>
      <c r="U5010" s="31">
        <f>+[1]DEPURADO!J5004</f>
        <v>38110</v>
      </c>
      <c r="V5010" s="30"/>
      <c r="W5010" s="23" t="s">
        <v>45</v>
      </c>
      <c r="X5010" s="31">
        <f>+[1]DEPURADO!L5004+[1]DEPURADO!M5004</f>
        <v>0</v>
      </c>
      <c r="Y5010" s="23" t="s">
        <v>45</v>
      </c>
      <c r="Z5010" s="31">
        <f t="shared" si="550"/>
        <v>0</v>
      </c>
      <c r="AA5010" s="31"/>
      <c r="AB5010" s="31">
        <v>0</v>
      </c>
      <c r="AC5010" s="31">
        <v>0</v>
      </c>
      <c r="AD5010" s="30"/>
      <c r="AE5010" s="30">
        <f>+[1]DEPURADO!L5004</f>
        <v>0</v>
      </c>
      <c r="AF5010" s="30">
        <v>0</v>
      </c>
      <c r="AG5010" s="30">
        <f t="shared" si="551"/>
        <v>0</v>
      </c>
      <c r="AH5010" s="30">
        <v>0</v>
      </c>
      <c r="AI5010" s="30" t="str">
        <f>+[1]DEPURADO!G5004</f>
        <v>EN REVISION</v>
      </c>
      <c r="AJ5010" s="32"/>
      <c r="AK5010" s="33"/>
    </row>
    <row r="5011" spans="1:37" s="34" customFormat="1" x14ac:dyDescent="0.25">
      <c r="A5011" s="23">
        <f t="shared" si="552"/>
        <v>5003</v>
      </c>
      <c r="B5011" s="24" t="s">
        <v>44</v>
      </c>
      <c r="C5011" s="23" t="str">
        <f>+[1]DEPURADO!A5005</f>
        <v>FEH133820</v>
      </c>
      <c r="D5011" s="23" t="str">
        <f>+[1]DEPURADO!B5005</f>
        <v>FEH133820</v>
      </c>
      <c r="E5011" s="25">
        <f>+[1]DEPURADO!C5005</f>
        <v>44362</v>
      </c>
      <c r="F5011" s="26" t="str">
        <f>+IF([1]DEPURADO!D5005&gt;1,[1]DEPURADO!D5005," ")</f>
        <v xml:space="preserve"> </v>
      </c>
      <c r="G5011" s="27">
        <f>[1]DEPURADO!F5005</f>
        <v>38110</v>
      </c>
      <c r="H5011" s="28">
        <v>0</v>
      </c>
      <c r="I5011" s="28">
        <f>+[1]DEPURADO!N5005+[1]DEPURADO!O5005</f>
        <v>0</v>
      </c>
      <c r="J5011" s="28">
        <f>+[1]DEPURADO!S5005</f>
        <v>0</v>
      </c>
      <c r="K5011" s="29">
        <f>+[1]DEPURADO!Q5005+[1]DEPURADO!R5005</f>
        <v>0</v>
      </c>
      <c r="L5011" s="28">
        <v>0</v>
      </c>
      <c r="M5011" s="28">
        <v>0</v>
      </c>
      <c r="N5011" s="28">
        <f t="shared" si="546"/>
        <v>0</v>
      </c>
      <c r="O5011" s="28">
        <f t="shared" si="547"/>
        <v>38110</v>
      </c>
      <c r="P5011" s="24" t="str">
        <f>IF([1]DEPURADO!I5005&gt;1,0,[1]DEPURADO!B5005)</f>
        <v>FEH133820</v>
      </c>
      <c r="Q5011" s="30">
        <f t="shared" si="548"/>
        <v>38110</v>
      </c>
      <c r="R5011" s="31">
        <f t="shared" si="549"/>
        <v>0</v>
      </c>
      <c r="S5011" s="31">
        <f>+[1]DEPURADO!K5005</f>
        <v>0</v>
      </c>
      <c r="T5011" s="23" t="s">
        <v>45</v>
      </c>
      <c r="U5011" s="31">
        <f>+[1]DEPURADO!J5005</f>
        <v>38110</v>
      </c>
      <c r="V5011" s="30"/>
      <c r="W5011" s="23" t="s">
        <v>45</v>
      </c>
      <c r="X5011" s="31">
        <f>+[1]DEPURADO!L5005+[1]DEPURADO!M5005</f>
        <v>0</v>
      </c>
      <c r="Y5011" s="23" t="s">
        <v>45</v>
      </c>
      <c r="Z5011" s="31">
        <f t="shared" si="550"/>
        <v>0</v>
      </c>
      <c r="AA5011" s="31"/>
      <c r="AB5011" s="31">
        <v>0</v>
      </c>
      <c r="AC5011" s="31">
        <v>0</v>
      </c>
      <c r="AD5011" s="30"/>
      <c r="AE5011" s="30">
        <f>+[1]DEPURADO!L5005</f>
        <v>0</v>
      </c>
      <c r="AF5011" s="30">
        <v>0</v>
      </c>
      <c r="AG5011" s="30">
        <f t="shared" si="551"/>
        <v>0</v>
      </c>
      <c r="AH5011" s="30">
        <v>0</v>
      </c>
      <c r="AI5011" s="30" t="str">
        <f>+[1]DEPURADO!G5005</f>
        <v>EN REVISION</v>
      </c>
      <c r="AJ5011" s="32"/>
      <c r="AK5011" s="33"/>
    </row>
    <row r="5012" spans="1:37" s="34" customFormat="1" x14ac:dyDescent="0.25">
      <c r="A5012" s="23">
        <f t="shared" si="552"/>
        <v>5004</v>
      </c>
      <c r="B5012" s="24" t="s">
        <v>44</v>
      </c>
      <c r="C5012" s="23" t="str">
        <f>+[1]DEPURADO!A5006</f>
        <v>FEH133821</v>
      </c>
      <c r="D5012" s="23" t="str">
        <f>+[1]DEPURADO!B5006</f>
        <v>FEH133821</v>
      </c>
      <c r="E5012" s="25">
        <f>+[1]DEPURADO!C5006</f>
        <v>44362</v>
      </c>
      <c r="F5012" s="26" t="str">
        <f>+IF([1]DEPURADO!D5006&gt;1,[1]DEPURADO!D5006," ")</f>
        <v xml:space="preserve"> </v>
      </c>
      <c r="G5012" s="27">
        <f>[1]DEPURADO!F5006</f>
        <v>38110</v>
      </c>
      <c r="H5012" s="28">
        <v>0</v>
      </c>
      <c r="I5012" s="28">
        <f>+[1]DEPURADO!N5006+[1]DEPURADO!O5006</f>
        <v>0</v>
      </c>
      <c r="J5012" s="28">
        <f>+[1]DEPURADO!S5006</f>
        <v>0</v>
      </c>
      <c r="K5012" s="29">
        <f>+[1]DEPURADO!Q5006+[1]DEPURADO!R5006</f>
        <v>0</v>
      </c>
      <c r="L5012" s="28">
        <v>0</v>
      </c>
      <c r="M5012" s="28">
        <v>0</v>
      </c>
      <c r="N5012" s="28">
        <f t="shared" si="546"/>
        <v>0</v>
      </c>
      <c r="O5012" s="28">
        <f t="shared" si="547"/>
        <v>38110</v>
      </c>
      <c r="P5012" s="24" t="str">
        <f>IF([1]DEPURADO!I5006&gt;1,0,[1]DEPURADO!B5006)</f>
        <v>FEH133821</v>
      </c>
      <c r="Q5012" s="30">
        <f t="shared" si="548"/>
        <v>38110</v>
      </c>
      <c r="R5012" s="31">
        <f t="shared" si="549"/>
        <v>0</v>
      </c>
      <c r="S5012" s="31">
        <f>+[1]DEPURADO!K5006</f>
        <v>0</v>
      </c>
      <c r="T5012" s="23" t="s">
        <v>45</v>
      </c>
      <c r="U5012" s="31">
        <f>+[1]DEPURADO!J5006</f>
        <v>38110</v>
      </c>
      <c r="V5012" s="30"/>
      <c r="W5012" s="23" t="s">
        <v>45</v>
      </c>
      <c r="X5012" s="31">
        <f>+[1]DEPURADO!L5006+[1]DEPURADO!M5006</f>
        <v>0</v>
      </c>
      <c r="Y5012" s="23" t="s">
        <v>45</v>
      </c>
      <c r="Z5012" s="31">
        <f t="shared" si="550"/>
        <v>0</v>
      </c>
      <c r="AA5012" s="31"/>
      <c r="AB5012" s="31">
        <v>0</v>
      </c>
      <c r="AC5012" s="31">
        <v>0</v>
      </c>
      <c r="AD5012" s="30"/>
      <c r="AE5012" s="30">
        <f>+[1]DEPURADO!L5006</f>
        <v>0</v>
      </c>
      <c r="AF5012" s="30">
        <v>0</v>
      </c>
      <c r="AG5012" s="30">
        <f t="shared" si="551"/>
        <v>0</v>
      </c>
      <c r="AH5012" s="30">
        <v>0</v>
      </c>
      <c r="AI5012" s="30" t="str">
        <f>+[1]DEPURADO!G5006</f>
        <v>EN REVISION</v>
      </c>
      <c r="AJ5012" s="32"/>
      <c r="AK5012" s="33"/>
    </row>
    <row r="5013" spans="1:37" s="34" customFormat="1" x14ac:dyDescent="0.25">
      <c r="A5013" s="23">
        <f t="shared" si="552"/>
        <v>5005</v>
      </c>
      <c r="B5013" s="24" t="s">
        <v>44</v>
      </c>
      <c r="C5013" s="23" t="str">
        <f>+[1]DEPURADO!A5007</f>
        <v>FEH133822</v>
      </c>
      <c r="D5013" s="23" t="str">
        <f>+[1]DEPURADO!B5007</f>
        <v>FEH133822</v>
      </c>
      <c r="E5013" s="25">
        <f>+[1]DEPURADO!C5007</f>
        <v>44362</v>
      </c>
      <c r="F5013" s="26" t="str">
        <f>+IF([1]DEPURADO!D5007&gt;1,[1]DEPURADO!D5007," ")</f>
        <v xml:space="preserve"> </v>
      </c>
      <c r="G5013" s="27">
        <f>[1]DEPURADO!F5007</f>
        <v>38110</v>
      </c>
      <c r="H5013" s="28">
        <v>0</v>
      </c>
      <c r="I5013" s="28">
        <f>+[1]DEPURADO!N5007+[1]DEPURADO!O5007</f>
        <v>0</v>
      </c>
      <c r="J5013" s="28">
        <f>+[1]DEPURADO!S5007</f>
        <v>0</v>
      </c>
      <c r="K5013" s="29">
        <f>+[1]DEPURADO!Q5007+[1]DEPURADO!R5007</f>
        <v>0</v>
      </c>
      <c r="L5013" s="28">
        <v>0</v>
      </c>
      <c r="M5013" s="28">
        <v>0</v>
      </c>
      <c r="N5013" s="28">
        <f t="shared" si="546"/>
        <v>0</v>
      </c>
      <c r="O5013" s="28">
        <f t="shared" si="547"/>
        <v>38110</v>
      </c>
      <c r="P5013" s="24" t="str">
        <f>IF([1]DEPURADO!I5007&gt;1,0,[1]DEPURADO!B5007)</f>
        <v>FEH133822</v>
      </c>
      <c r="Q5013" s="30">
        <f t="shared" si="548"/>
        <v>38110</v>
      </c>
      <c r="R5013" s="31">
        <f t="shared" si="549"/>
        <v>0</v>
      </c>
      <c r="S5013" s="31">
        <f>+[1]DEPURADO!K5007</f>
        <v>0</v>
      </c>
      <c r="T5013" s="23" t="s">
        <v>45</v>
      </c>
      <c r="U5013" s="31">
        <f>+[1]DEPURADO!J5007</f>
        <v>38110</v>
      </c>
      <c r="V5013" s="30"/>
      <c r="W5013" s="23" t="s">
        <v>45</v>
      </c>
      <c r="X5013" s="31">
        <f>+[1]DEPURADO!L5007+[1]DEPURADO!M5007</f>
        <v>0</v>
      </c>
      <c r="Y5013" s="23" t="s">
        <v>45</v>
      </c>
      <c r="Z5013" s="31">
        <f t="shared" si="550"/>
        <v>0</v>
      </c>
      <c r="AA5013" s="31"/>
      <c r="AB5013" s="31">
        <v>0</v>
      </c>
      <c r="AC5013" s="31">
        <v>0</v>
      </c>
      <c r="AD5013" s="30"/>
      <c r="AE5013" s="30">
        <f>+[1]DEPURADO!L5007</f>
        <v>0</v>
      </c>
      <c r="AF5013" s="30">
        <v>0</v>
      </c>
      <c r="AG5013" s="30">
        <f t="shared" si="551"/>
        <v>0</v>
      </c>
      <c r="AH5013" s="30">
        <v>0</v>
      </c>
      <c r="AI5013" s="30" t="str">
        <f>+[1]DEPURADO!G5007</f>
        <v>EN REVISION</v>
      </c>
      <c r="AJ5013" s="32"/>
      <c r="AK5013" s="33"/>
    </row>
    <row r="5014" spans="1:37" s="34" customFormat="1" x14ac:dyDescent="0.25">
      <c r="A5014" s="23">
        <f t="shared" si="552"/>
        <v>5006</v>
      </c>
      <c r="B5014" s="24" t="s">
        <v>44</v>
      </c>
      <c r="C5014" s="23" t="str">
        <f>+[1]DEPURADO!A5008</f>
        <v>FEH133824</v>
      </c>
      <c r="D5014" s="23" t="str">
        <f>+[1]DEPURADO!B5008</f>
        <v>FEH133824</v>
      </c>
      <c r="E5014" s="25">
        <f>+[1]DEPURADO!C5008</f>
        <v>44362</v>
      </c>
      <c r="F5014" s="26" t="str">
        <f>+IF([1]DEPURADO!D5008&gt;1,[1]DEPURADO!D5008," ")</f>
        <v xml:space="preserve"> </v>
      </c>
      <c r="G5014" s="27">
        <f>[1]DEPURADO!F5008</f>
        <v>38110</v>
      </c>
      <c r="H5014" s="28">
        <v>0</v>
      </c>
      <c r="I5014" s="28">
        <f>+[1]DEPURADO!N5008+[1]DEPURADO!O5008</f>
        <v>0</v>
      </c>
      <c r="J5014" s="28">
        <f>+[1]DEPURADO!S5008</f>
        <v>0</v>
      </c>
      <c r="K5014" s="29">
        <f>+[1]DEPURADO!Q5008+[1]DEPURADO!R5008</f>
        <v>0</v>
      </c>
      <c r="L5014" s="28">
        <v>0</v>
      </c>
      <c r="M5014" s="28">
        <v>0</v>
      </c>
      <c r="N5014" s="28">
        <f t="shared" si="546"/>
        <v>0</v>
      </c>
      <c r="O5014" s="28">
        <f t="shared" si="547"/>
        <v>38110</v>
      </c>
      <c r="P5014" s="24" t="str">
        <f>IF([1]DEPURADO!I5008&gt;1,0,[1]DEPURADO!B5008)</f>
        <v>FEH133824</v>
      </c>
      <c r="Q5014" s="30">
        <f t="shared" si="548"/>
        <v>38110</v>
      </c>
      <c r="R5014" s="31">
        <f t="shared" si="549"/>
        <v>0</v>
      </c>
      <c r="S5014" s="31">
        <f>+[1]DEPURADO!K5008</f>
        <v>0</v>
      </c>
      <c r="T5014" s="23" t="s">
        <v>45</v>
      </c>
      <c r="U5014" s="31">
        <f>+[1]DEPURADO!J5008</f>
        <v>38110</v>
      </c>
      <c r="V5014" s="30"/>
      <c r="W5014" s="23" t="s">
        <v>45</v>
      </c>
      <c r="X5014" s="31">
        <f>+[1]DEPURADO!L5008+[1]DEPURADO!M5008</f>
        <v>0</v>
      </c>
      <c r="Y5014" s="23" t="s">
        <v>45</v>
      </c>
      <c r="Z5014" s="31">
        <f t="shared" si="550"/>
        <v>0</v>
      </c>
      <c r="AA5014" s="31"/>
      <c r="AB5014" s="31">
        <v>0</v>
      </c>
      <c r="AC5014" s="31">
        <v>0</v>
      </c>
      <c r="AD5014" s="30"/>
      <c r="AE5014" s="30">
        <f>+[1]DEPURADO!L5008</f>
        <v>0</v>
      </c>
      <c r="AF5014" s="30">
        <v>0</v>
      </c>
      <c r="AG5014" s="30">
        <f t="shared" si="551"/>
        <v>0</v>
      </c>
      <c r="AH5014" s="30">
        <v>0</v>
      </c>
      <c r="AI5014" s="30" t="str">
        <f>+[1]DEPURADO!G5008</f>
        <v>EN REVISION</v>
      </c>
      <c r="AJ5014" s="32"/>
      <c r="AK5014" s="33"/>
    </row>
    <row r="5015" spans="1:37" s="34" customFormat="1" x14ac:dyDescent="0.25">
      <c r="A5015" s="23">
        <f t="shared" si="552"/>
        <v>5007</v>
      </c>
      <c r="B5015" s="24" t="s">
        <v>44</v>
      </c>
      <c r="C5015" s="23" t="str">
        <f>+[1]DEPURADO!A5009</f>
        <v>FEH133827</v>
      </c>
      <c r="D5015" s="23" t="str">
        <f>+[1]DEPURADO!B5009</f>
        <v>FEH133827</v>
      </c>
      <c r="E5015" s="25">
        <f>+[1]DEPURADO!C5009</f>
        <v>44362</v>
      </c>
      <c r="F5015" s="26" t="str">
        <f>+IF([1]DEPURADO!D5009&gt;1,[1]DEPURADO!D5009," ")</f>
        <v xml:space="preserve"> </v>
      </c>
      <c r="G5015" s="27">
        <f>[1]DEPURADO!F5009</f>
        <v>38110</v>
      </c>
      <c r="H5015" s="28">
        <v>0</v>
      </c>
      <c r="I5015" s="28">
        <f>+[1]DEPURADO!N5009+[1]DEPURADO!O5009</f>
        <v>0</v>
      </c>
      <c r="J5015" s="28">
        <f>+[1]DEPURADO!S5009</f>
        <v>0</v>
      </c>
      <c r="K5015" s="29">
        <f>+[1]DEPURADO!Q5009+[1]DEPURADO!R5009</f>
        <v>0</v>
      </c>
      <c r="L5015" s="28">
        <v>0</v>
      </c>
      <c r="M5015" s="28">
        <v>0</v>
      </c>
      <c r="N5015" s="28">
        <f t="shared" si="546"/>
        <v>0</v>
      </c>
      <c r="O5015" s="28">
        <f t="shared" si="547"/>
        <v>38110</v>
      </c>
      <c r="P5015" s="24" t="str">
        <f>IF([1]DEPURADO!I5009&gt;1,0,[1]DEPURADO!B5009)</f>
        <v>FEH133827</v>
      </c>
      <c r="Q5015" s="30">
        <f t="shared" si="548"/>
        <v>38110</v>
      </c>
      <c r="R5015" s="31">
        <f t="shared" si="549"/>
        <v>0</v>
      </c>
      <c r="S5015" s="31">
        <f>+[1]DEPURADO!K5009</f>
        <v>0</v>
      </c>
      <c r="T5015" s="23" t="s">
        <v>45</v>
      </c>
      <c r="U5015" s="31">
        <f>+[1]DEPURADO!J5009</f>
        <v>38110</v>
      </c>
      <c r="V5015" s="30"/>
      <c r="W5015" s="23" t="s">
        <v>45</v>
      </c>
      <c r="X5015" s="31">
        <f>+[1]DEPURADO!L5009+[1]DEPURADO!M5009</f>
        <v>0</v>
      </c>
      <c r="Y5015" s="23" t="s">
        <v>45</v>
      </c>
      <c r="Z5015" s="31">
        <f t="shared" si="550"/>
        <v>0</v>
      </c>
      <c r="AA5015" s="31"/>
      <c r="AB5015" s="31">
        <v>0</v>
      </c>
      <c r="AC5015" s="31">
        <v>0</v>
      </c>
      <c r="AD5015" s="30"/>
      <c r="AE5015" s="30">
        <f>+[1]DEPURADO!L5009</f>
        <v>0</v>
      </c>
      <c r="AF5015" s="30">
        <v>0</v>
      </c>
      <c r="AG5015" s="30">
        <f t="shared" si="551"/>
        <v>0</v>
      </c>
      <c r="AH5015" s="30">
        <v>0</v>
      </c>
      <c r="AI5015" s="30" t="str">
        <f>+[1]DEPURADO!G5009</f>
        <v>EN REVISION</v>
      </c>
      <c r="AJ5015" s="32"/>
      <c r="AK5015" s="33"/>
    </row>
    <row r="5016" spans="1:37" s="34" customFormat="1" x14ac:dyDescent="0.25">
      <c r="A5016" s="23">
        <f t="shared" si="552"/>
        <v>5008</v>
      </c>
      <c r="B5016" s="24" t="s">
        <v>44</v>
      </c>
      <c r="C5016" s="23" t="str">
        <f>+[1]DEPURADO!A5010</f>
        <v>FEH133830</v>
      </c>
      <c r="D5016" s="23" t="str">
        <f>+[1]DEPURADO!B5010</f>
        <v>FEH133830</v>
      </c>
      <c r="E5016" s="25">
        <f>+[1]DEPURADO!C5010</f>
        <v>44362</v>
      </c>
      <c r="F5016" s="26" t="str">
        <f>+IF([1]DEPURADO!D5010&gt;1,[1]DEPURADO!D5010," ")</f>
        <v xml:space="preserve"> </v>
      </c>
      <c r="G5016" s="27">
        <f>[1]DEPURADO!F5010</f>
        <v>34610</v>
      </c>
      <c r="H5016" s="28">
        <v>0</v>
      </c>
      <c r="I5016" s="28">
        <f>+[1]DEPURADO!N5010+[1]DEPURADO!O5010</f>
        <v>0</v>
      </c>
      <c r="J5016" s="28">
        <f>+[1]DEPURADO!S5010</f>
        <v>0</v>
      </c>
      <c r="K5016" s="29">
        <f>+[1]DEPURADO!Q5010+[1]DEPURADO!R5010</f>
        <v>0</v>
      </c>
      <c r="L5016" s="28">
        <v>0</v>
      </c>
      <c r="M5016" s="28">
        <v>0</v>
      </c>
      <c r="N5016" s="28">
        <f t="shared" si="546"/>
        <v>0</v>
      </c>
      <c r="O5016" s="28">
        <f t="shared" si="547"/>
        <v>34610</v>
      </c>
      <c r="P5016" s="24" t="str">
        <f>IF([1]DEPURADO!I5010&gt;1,0,[1]DEPURADO!B5010)</f>
        <v>FEH133830</v>
      </c>
      <c r="Q5016" s="30">
        <f t="shared" si="548"/>
        <v>34610</v>
      </c>
      <c r="R5016" s="31">
        <f t="shared" si="549"/>
        <v>0</v>
      </c>
      <c r="S5016" s="31">
        <f>+[1]DEPURADO!K5010</f>
        <v>0</v>
      </c>
      <c r="T5016" s="23" t="s">
        <v>45</v>
      </c>
      <c r="U5016" s="31">
        <f>+[1]DEPURADO!J5010</f>
        <v>34610</v>
      </c>
      <c r="V5016" s="30"/>
      <c r="W5016" s="23" t="s">
        <v>45</v>
      </c>
      <c r="X5016" s="31">
        <f>+[1]DEPURADO!L5010+[1]DEPURADO!M5010</f>
        <v>0</v>
      </c>
      <c r="Y5016" s="23" t="s">
        <v>45</v>
      </c>
      <c r="Z5016" s="31">
        <f t="shared" si="550"/>
        <v>0</v>
      </c>
      <c r="AA5016" s="31"/>
      <c r="AB5016" s="31">
        <v>0</v>
      </c>
      <c r="AC5016" s="31">
        <v>0</v>
      </c>
      <c r="AD5016" s="30"/>
      <c r="AE5016" s="30">
        <f>+[1]DEPURADO!L5010</f>
        <v>0</v>
      </c>
      <c r="AF5016" s="30">
        <v>0</v>
      </c>
      <c r="AG5016" s="30">
        <f t="shared" si="551"/>
        <v>0</v>
      </c>
      <c r="AH5016" s="30">
        <v>0</v>
      </c>
      <c r="AI5016" s="30" t="str">
        <f>+[1]DEPURADO!G5010</f>
        <v>EN REVISION</v>
      </c>
      <c r="AJ5016" s="32"/>
      <c r="AK5016" s="33"/>
    </row>
    <row r="5017" spans="1:37" s="34" customFormat="1" x14ac:dyDescent="0.25">
      <c r="A5017" s="23">
        <f t="shared" si="552"/>
        <v>5009</v>
      </c>
      <c r="B5017" s="24" t="s">
        <v>44</v>
      </c>
      <c r="C5017" s="23" t="str">
        <f>+[1]DEPURADO!A5011</f>
        <v>FEH133832</v>
      </c>
      <c r="D5017" s="23" t="str">
        <f>+[1]DEPURADO!B5011</f>
        <v>FEH133832</v>
      </c>
      <c r="E5017" s="25">
        <f>+[1]DEPURADO!C5011</f>
        <v>44362</v>
      </c>
      <c r="F5017" s="26" t="str">
        <f>+IF([1]DEPURADO!D5011&gt;1,[1]DEPURADO!D5011," ")</f>
        <v xml:space="preserve"> </v>
      </c>
      <c r="G5017" s="27">
        <f>[1]DEPURADO!F5011</f>
        <v>38110</v>
      </c>
      <c r="H5017" s="28">
        <v>0</v>
      </c>
      <c r="I5017" s="28">
        <f>+[1]DEPURADO!N5011+[1]DEPURADO!O5011</f>
        <v>0</v>
      </c>
      <c r="J5017" s="28">
        <f>+[1]DEPURADO!S5011</f>
        <v>0</v>
      </c>
      <c r="K5017" s="29">
        <f>+[1]DEPURADO!Q5011+[1]DEPURADO!R5011</f>
        <v>0</v>
      </c>
      <c r="L5017" s="28">
        <v>0</v>
      </c>
      <c r="M5017" s="28">
        <v>0</v>
      </c>
      <c r="N5017" s="28">
        <f t="shared" si="546"/>
        <v>0</v>
      </c>
      <c r="O5017" s="28">
        <f t="shared" si="547"/>
        <v>38110</v>
      </c>
      <c r="P5017" s="24" t="str">
        <f>IF([1]DEPURADO!I5011&gt;1,0,[1]DEPURADO!B5011)</f>
        <v>FEH133832</v>
      </c>
      <c r="Q5017" s="30">
        <f t="shared" si="548"/>
        <v>38110</v>
      </c>
      <c r="R5017" s="31">
        <f t="shared" si="549"/>
        <v>0</v>
      </c>
      <c r="S5017" s="31">
        <f>+[1]DEPURADO!K5011</f>
        <v>0</v>
      </c>
      <c r="T5017" s="23" t="s">
        <v>45</v>
      </c>
      <c r="U5017" s="31">
        <f>+[1]DEPURADO!J5011</f>
        <v>38110</v>
      </c>
      <c r="V5017" s="30"/>
      <c r="W5017" s="23" t="s">
        <v>45</v>
      </c>
      <c r="X5017" s="31">
        <f>+[1]DEPURADO!L5011+[1]DEPURADO!M5011</f>
        <v>0</v>
      </c>
      <c r="Y5017" s="23" t="s">
        <v>45</v>
      </c>
      <c r="Z5017" s="31">
        <f t="shared" si="550"/>
        <v>0</v>
      </c>
      <c r="AA5017" s="31"/>
      <c r="AB5017" s="31">
        <v>0</v>
      </c>
      <c r="AC5017" s="31">
        <v>0</v>
      </c>
      <c r="AD5017" s="30"/>
      <c r="AE5017" s="30">
        <f>+[1]DEPURADO!L5011</f>
        <v>0</v>
      </c>
      <c r="AF5017" s="30">
        <v>0</v>
      </c>
      <c r="AG5017" s="30">
        <f t="shared" si="551"/>
        <v>0</v>
      </c>
      <c r="AH5017" s="30">
        <v>0</v>
      </c>
      <c r="AI5017" s="30" t="str">
        <f>+[1]DEPURADO!G5011</f>
        <v>EN REVISION</v>
      </c>
      <c r="AJ5017" s="32"/>
      <c r="AK5017" s="33"/>
    </row>
    <row r="5018" spans="1:37" s="34" customFormat="1" x14ac:dyDescent="0.25">
      <c r="A5018" s="23">
        <f t="shared" si="552"/>
        <v>5010</v>
      </c>
      <c r="B5018" s="24" t="s">
        <v>44</v>
      </c>
      <c r="C5018" s="23" t="str">
        <f>+[1]DEPURADO!A5012</f>
        <v>FEH133833</v>
      </c>
      <c r="D5018" s="23" t="str">
        <f>+[1]DEPURADO!B5012</f>
        <v>FEH133833</v>
      </c>
      <c r="E5018" s="25">
        <f>+[1]DEPURADO!C5012</f>
        <v>44362</v>
      </c>
      <c r="F5018" s="26" t="str">
        <f>+IF([1]DEPURADO!D5012&gt;1,[1]DEPURADO!D5012," ")</f>
        <v xml:space="preserve"> </v>
      </c>
      <c r="G5018" s="27">
        <f>[1]DEPURADO!F5012</f>
        <v>38110</v>
      </c>
      <c r="H5018" s="28">
        <v>0</v>
      </c>
      <c r="I5018" s="28">
        <f>+[1]DEPURADO!N5012+[1]DEPURADO!O5012</f>
        <v>0</v>
      </c>
      <c r="J5018" s="28">
        <f>+[1]DEPURADO!S5012</f>
        <v>0</v>
      </c>
      <c r="K5018" s="29">
        <f>+[1]DEPURADO!Q5012+[1]DEPURADO!R5012</f>
        <v>0</v>
      </c>
      <c r="L5018" s="28">
        <v>0</v>
      </c>
      <c r="M5018" s="28">
        <v>0</v>
      </c>
      <c r="N5018" s="28">
        <f t="shared" si="546"/>
        <v>0</v>
      </c>
      <c r="O5018" s="28">
        <f t="shared" si="547"/>
        <v>38110</v>
      </c>
      <c r="P5018" s="24" t="str">
        <f>IF([1]DEPURADO!I5012&gt;1,0,[1]DEPURADO!B5012)</f>
        <v>FEH133833</v>
      </c>
      <c r="Q5018" s="30">
        <f t="shared" si="548"/>
        <v>38110</v>
      </c>
      <c r="R5018" s="31">
        <f t="shared" si="549"/>
        <v>0</v>
      </c>
      <c r="S5018" s="31">
        <f>+[1]DEPURADO!K5012</f>
        <v>0</v>
      </c>
      <c r="T5018" s="23" t="s">
        <v>45</v>
      </c>
      <c r="U5018" s="31">
        <f>+[1]DEPURADO!J5012</f>
        <v>38110</v>
      </c>
      <c r="V5018" s="30"/>
      <c r="W5018" s="23" t="s">
        <v>45</v>
      </c>
      <c r="X5018" s="31">
        <f>+[1]DEPURADO!L5012+[1]DEPURADO!M5012</f>
        <v>0</v>
      </c>
      <c r="Y5018" s="23" t="s">
        <v>45</v>
      </c>
      <c r="Z5018" s="31">
        <f t="shared" si="550"/>
        <v>0</v>
      </c>
      <c r="AA5018" s="31"/>
      <c r="AB5018" s="31">
        <v>0</v>
      </c>
      <c r="AC5018" s="31">
        <v>0</v>
      </c>
      <c r="AD5018" s="30"/>
      <c r="AE5018" s="30">
        <f>+[1]DEPURADO!L5012</f>
        <v>0</v>
      </c>
      <c r="AF5018" s="30">
        <v>0</v>
      </c>
      <c r="AG5018" s="30">
        <f t="shared" si="551"/>
        <v>0</v>
      </c>
      <c r="AH5018" s="30">
        <v>0</v>
      </c>
      <c r="AI5018" s="30" t="str">
        <f>+[1]DEPURADO!G5012</f>
        <v>EN REVISION</v>
      </c>
      <c r="AJ5018" s="32"/>
      <c r="AK5018" s="33"/>
    </row>
    <row r="5019" spans="1:37" s="34" customFormat="1" x14ac:dyDescent="0.25">
      <c r="A5019" s="23">
        <f t="shared" si="552"/>
        <v>5011</v>
      </c>
      <c r="B5019" s="24" t="s">
        <v>44</v>
      </c>
      <c r="C5019" s="23" t="str">
        <f>+[1]DEPURADO!A5013</f>
        <v>FEH133846</v>
      </c>
      <c r="D5019" s="23" t="str">
        <f>+[1]DEPURADO!B5013</f>
        <v>FEH133846</v>
      </c>
      <c r="E5019" s="25">
        <f>+[1]DEPURADO!C5013</f>
        <v>44362</v>
      </c>
      <c r="F5019" s="26" t="str">
        <f>+IF([1]DEPURADO!D5013&gt;1,[1]DEPURADO!D5013," ")</f>
        <v xml:space="preserve"> </v>
      </c>
      <c r="G5019" s="27">
        <f>[1]DEPURADO!F5013</f>
        <v>38110</v>
      </c>
      <c r="H5019" s="28">
        <v>0</v>
      </c>
      <c r="I5019" s="28">
        <f>+[1]DEPURADO!N5013+[1]DEPURADO!O5013</f>
        <v>0</v>
      </c>
      <c r="J5019" s="28">
        <f>+[1]DEPURADO!S5013</f>
        <v>0</v>
      </c>
      <c r="K5019" s="29">
        <f>+[1]DEPURADO!Q5013+[1]DEPURADO!R5013</f>
        <v>0</v>
      </c>
      <c r="L5019" s="28">
        <v>0</v>
      </c>
      <c r="M5019" s="28">
        <v>0</v>
      </c>
      <c r="N5019" s="28">
        <f t="shared" si="546"/>
        <v>0</v>
      </c>
      <c r="O5019" s="28">
        <f t="shared" si="547"/>
        <v>38110</v>
      </c>
      <c r="P5019" s="24" t="str">
        <f>IF([1]DEPURADO!I5013&gt;1,0,[1]DEPURADO!B5013)</f>
        <v>FEH133846</v>
      </c>
      <c r="Q5019" s="30">
        <f t="shared" si="548"/>
        <v>38110</v>
      </c>
      <c r="R5019" s="31">
        <f t="shared" si="549"/>
        <v>0</v>
      </c>
      <c r="S5019" s="31">
        <f>+[1]DEPURADO!K5013</f>
        <v>0</v>
      </c>
      <c r="T5019" s="23" t="s">
        <v>45</v>
      </c>
      <c r="U5019" s="31">
        <f>+[1]DEPURADO!J5013</f>
        <v>38110</v>
      </c>
      <c r="V5019" s="30"/>
      <c r="W5019" s="23" t="s">
        <v>45</v>
      </c>
      <c r="X5019" s="31">
        <f>+[1]DEPURADO!L5013+[1]DEPURADO!M5013</f>
        <v>0</v>
      </c>
      <c r="Y5019" s="23" t="s">
        <v>45</v>
      </c>
      <c r="Z5019" s="31">
        <f t="shared" si="550"/>
        <v>0</v>
      </c>
      <c r="AA5019" s="31"/>
      <c r="AB5019" s="31">
        <v>0</v>
      </c>
      <c r="AC5019" s="31">
        <v>0</v>
      </c>
      <c r="AD5019" s="30"/>
      <c r="AE5019" s="30">
        <f>+[1]DEPURADO!L5013</f>
        <v>0</v>
      </c>
      <c r="AF5019" s="30">
        <v>0</v>
      </c>
      <c r="AG5019" s="30">
        <f t="shared" si="551"/>
        <v>0</v>
      </c>
      <c r="AH5019" s="30">
        <v>0</v>
      </c>
      <c r="AI5019" s="30" t="str">
        <f>+[1]DEPURADO!G5013</f>
        <v>EN REVISION</v>
      </c>
      <c r="AJ5019" s="32"/>
      <c r="AK5019" s="33"/>
    </row>
    <row r="5020" spans="1:37" s="34" customFormat="1" x14ac:dyDescent="0.25">
      <c r="A5020" s="23">
        <f t="shared" si="552"/>
        <v>5012</v>
      </c>
      <c r="B5020" s="24" t="s">
        <v>44</v>
      </c>
      <c r="C5020" s="23" t="str">
        <f>+[1]DEPURADO!A5014</f>
        <v>FEH133888</v>
      </c>
      <c r="D5020" s="23" t="str">
        <f>+[1]DEPURADO!B5014</f>
        <v>FEH133888</v>
      </c>
      <c r="E5020" s="25">
        <f>+[1]DEPURADO!C5014</f>
        <v>44362</v>
      </c>
      <c r="F5020" s="26" t="str">
        <f>+IF([1]DEPURADO!D5014&gt;1,[1]DEPURADO!D5014," ")</f>
        <v xml:space="preserve"> </v>
      </c>
      <c r="G5020" s="27">
        <f>[1]DEPURADO!F5014</f>
        <v>57129</v>
      </c>
      <c r="H5020" s="28">
        <v>0</v>
      </c>
      <c r="I5020" s="28">
        <f>+[1]DEPURADO!N5014+[1]DEPURADO!O5014</f>
        <v>0</v>
      </c>
      <c r="J5020" s="28">
        <f>+[1]DEPURADO!S5014</f>
        <v>0</v>
      </c>
      <c r="K5020" s="29">
        <f>+[1]DEPURADO!Q5014+[1]DEPURADO!R5014</f>
        <v>0</v>
      </c>
      <c r="L5020" s="28">
        <v>0</v>
      </c>
      <c r="M5020" s="28">
        <v>0</v>
      </c>
      <c r="N5020" s="28">
        <f t="shared" si="546"/>
        <v>0</v>
      </c>
      <c r="O5020" s="28">
        <f t="shared" si="547"/>
        <v>57129</v>
      </c>
      <c r="P5020" s="24" t="str">
        <f>IF([1]DEPURADO!I5014&gt;1,0,[1]DEPURADO!B5014)</f>
        <v>FEH133888</v>
      </c>
      <c r="Q5020" s="30">
        <f t="shared" si="548"/>
        <v>57129</v>
      </c>
      <c r="R5020" s="31">
        <f t="shared" si="549"/>
        <v>0</v>
      </c>
      <c r="S5020" s="31">
        <f>+[1]DEPURADO!K5014</f>
        <v>0</v>
      </c>
      <c r="T5020" s="23" t="s">
        <v>45</v>
      </c>
      <c r="U5020" s="31">
        <f>+[1]DEPURADO!J5014</f>
        <v>57129</v>
      </c>
      <c r="V5020" s="30"/>
      <c r="W5020" s="23" t="s">
        <v>45</v>
      </c>
      <c r="X5020" s="31">
        <f>+[1]DEPURADO!L5014+[1]DEPURADO!M5014</f>
        <v>0</v>
      </c>
      <c r="Y5020" s="23" t="s">
        <v>45</v>
      </c>
      <c r="Z5020" s="31">
        <f t="shared" si="550"/>
        <v>0</v>
      </c>
      <c r="AA5020" s="31"/>
      <c r="AB5020" s="31">
        <v>0</v>
      </c>
      <c r="AC5020" s="31">
        <v>0</v>
      </c>
      <c r="AD5020" s="30"/>
      <c r="AE5020" s="30">
        <f>+[1]DEPURADO!L5014</f>
        <v>0</v>
      </c>
      <c r="AF5020" s="30">
        <v>0</v>
      </c>
      <c r="AG5020" s="30">
        <f t="shared" si="551"/>
        <v>0</v>
      </c>
      <c r="AH5020" s="30">
        <v>0</v>
      </c>
      <c r="AI5020" s="30" t="str">
        <f>+[1]DEPURADO!G5014</f>
        <v>EN REVISION</v>
      </c>
      <c r="AJ5020" s="32"/>
      <c r="AK5020" s="33"/>
    </row>
    <row r="5021" spans="1:37" s="34" customFormat="1" x14ac:dyDescent="0.25">
      <c r="A5021" s="23">
        <f t="shared" si="552"/>
        <v>5013</v>
      </c>
      <c r="B5021" s="24" t="s">
        <v>44</v>
      </c>
      <c r="C5021" s="23" t="str">
        <f>+[1]DEPURADO!A5015</f>
        <v>FEH133898</v>
      </c>
      <c r="D5021" s="23" t="str">
        <f>+[1]DEPURADO!B5015</f>
        <v>FEH133898</v>
      </c>
      <c r="E5021" s="25">
        <f>+[1]DEPURADO!C5015</f>
        <v>44362</v>
      </c>
      <c r="F5021" s="26" t="str">
        <f>+IF([1]DEPURADO!D5015&gt;1,[1]DEPURADO!D5015," ")</f>
        <v xml:space="preserve"> </v>
      </c>
      <c r="G5021" s="27">
        <f>[1]DEPURADO!F5015</f>
        <v>16226</v>
      </c>
      <c r="H5021" s="28">
        <v>0</v>
      </c>
      <c r="I5021" s="28">
        <f>+[1]DEPURADO!N5015+[1]DEPURADO!O5015</f>
        <v>0</v>
      </c>
      <c r="J5021" s="28">
        <f>+[1]DEPURADO!S5015</f>
        <v>0</v>
      </c>
      <c r="K5021" s="29">
        <f>+[1]DEPURADO!Q5015+[1]DEPURADO!R5015</f>
        <v>0</v>
      </c>
      <c r="L5021" s="28">
        <v>0</v>
      </c>
      <c r="M5021" s="28">
        <v>0</v>
      </c>
      <c r="N5021" s="28">
        <f t="shared" si="546"/>
        <v>0</v>
      </c>
      <c r="O5021" s="28">
        <f t="shared" si="547"/>
        <v>16226</v>
      </c>
      <c r="P5021" s="24">
        <f>IF([1]DEPURADO!I5015&gt;1,0,[1]DEPURADO!B5015)</f>
        <v>0</v>
      </c>
      <c r="Q5021" s="30">
        <f t="shared" si="548"/>
        <v>0</v>
      </c>
      <c r="R5021" s="31">
        <f t="shared" si="549"/>
        <v>16226</v>
      </c>
      <c r="S5021" s="31">
        <f>+[1]DEPURADO!K5015</f>
        <v>0</v>
      </c>
      <c r="T5021" s="23" t="s">
        <v>45</v>
      </c>
      <c r="U5021" s="31">
        <f>+[1]DEPURADO!J5015</f>
        <v>0</v>
      </c>
      <c r="V5021" s="30"/>
      <c r="W5021" s="23" t="s">
        <v>45</v>
      </c>
      <c r="X5021" s="31">
        <f>+[1]DEPURADO!L5015+[1]DEPURADO!M5015</f>
        <v>0</v>
      </c>
      <c r="Y5021" s="23" t="s">
        <v>45</v>
      </c>
      <c r="Z5021" s="31">
        <f t="shared" si="550"/>
        <v>0</v>
      </c>
      <c r="AA5021" s="31"/>
      <c r="AB5021" s="31">
        <v>0</v>
      </c>
      <c r="AC5021" s="31">
        <v>0</v>
      </c>
      <c r="AD5021" s="30"/>
      <c r="AE5021" s="30">
        <f>+[1]DEPURADO!L5015</f>
        <v>0</v>
      </c>
      <c r="AF5021" s="30">
        <v>0</v>
      </c>
      <c r="AG5021" s="30">
        <f t="shared" si="551"/>
        <v>0</v>
      </c>
      <c r="AH5021" s="30">
        <v>0</v>
      </c>
      <c r="AI5021" s="30" t="str">
        <f>+[1]DEPURADO!G5015</f>
        <v>NO RADICADO</v>
      </c>
      <c r="AJ5021" s="32"/>
      <c r="AK5021" s="33"/>
    </row>
    <row r="5022" spans="1:37" s="34" customFormat="1" x14ac:dyDescent="0.25">
      <c r="A5022" s="23">
        <f t="shared" si="552"/>
        <v>5014</v>
      </c>
      <c r="B5022" s="24" t="s">
        <v>44</v>
      </c>
      <c r="C5022" s="23" t="str">
        <f>+[1]DEPURADO!A5016</f>
        <v>FEH133923</v>
      </c>
      <c r="D5022" s="23" t="str">
        <f>+[1]DEPURADO!B5016</f>
        <v>FEH133923</v>
      </c>
      <c r="E5022" s="25">
        <f>+[1]DEPURADO!C5016</f>
        <v>44362</v>
      </c>
      <c r="F5022" s="26" t="str">
        <f>+IF([1]DEPURADO!D5016&gt;1,[1]DEPURADO!D5016," ")</f>
        <v xml:space="preserve"> </v>
      </c>
      <c r="G5022" s="27">
        <f>[1]DEPURADO!F5016</f>
        <v>44946</v>
      </c>
      <c r="H5022" s="28">
        <v>0</v>
      </c>
      <c r="I5022" s="28">
        <f>+[1]DEPURADO!N5016+[1]DEPURADO!O5016</f>
        <v>0</v>
      </c>
      <c r="J5022" s="28">
        <f>+[1]DEPURADO!S5016</f>
        <v>0</v>
      </c>
      <c r="K5022" s="29">
        <f>+[1]DEPURADO!Q5016+[1]DEPURADO!R5016</f>
        <v>0</v>
      </c>
      <c r="L5022" s="28">
        <v>0</v>
      </c>
      <c r="M5022" s="28">
        <v>0</v>
      </c>
      <c r="N5022" s="28">
        <f t="shared" si="546"/>
        <v>0</v>
      </c>
      <c r="O5022" s="28">
        <f t="shared" si="547"/>
        <v>44946</v>
      </c>
      <c r="P5022" s="24" t="str">
        <f>IF([1]DEPURADO!I5016&gt;1,0,[1]DEPURADO!B5016)</f>
        <v>FEH133923</v>
      </c>
      <c r="Q5022" s="30">
        <f t="shared" si="548"/>
        <v>44946</v>
      </c>
      <c r="R5022" s="31">
        <f t="shared" si="549"/>
        <v>0</v>
      </c>
      <c r="S5022" s="31">
        <f>+[1]DEPURADO!K5016</f>
        <v>0</v>
      </c>
      <c r="T5022" s="23" t="s">
        <v>45</v>
      </c>
      <c r="U5022" s="31">
        <f>+[1]DEPURADO!J5016</f>
        <v>44946</v>
      </c>
      <c r="V5022" s="30"/>
      <c r="W5022" s="23" t="s">
        <v>45</v>
      </c>
      <c r="X5022" s="31">
        <f>+[1]DEPURADO!L5016+[1]DEPURADO!M5016</f>
        <v>0</v>
      </c>
      <c r="Y5022" s="23" t="s">
        <v>45</v>
      </c>
      <c r="Z5022" s="31">
        <f t="shared" si="550"/>
        <v>0</v>
      </c>
      <c r="AA5022" s="31"/>
      <c r="AB5022" s="31">
        <v>0</v>
      </c>
      <c r="AC5022" s="31">
        <v>0</v>
      </c>
      <c r="AD5022" s="30"/>
      <c r="AE5022" s="30">
        <f>+[1]DEPURADO!L5016</f>
        <v>0</v>
      </c>
      <c r="AF5022" s="30">
        <v>0</v>
      </c>
      <c r="AG5022" s="30">
        <f t="shared" si="551"/>
        <v>0</v>
      </c>
      <c r="AH5022" s="30">
        <v>0</v>
      </c>
      <c r="AI5022" s="30" t="str">
        <f>+[1]DEPURADO!G5016</f>
        <v>EN REVISION</v>
      </c>
      <c r="AJ5022" s="32"/>
      <c r="AK5022" s="33"/>
    </row>
    <row r="5023" spans="1:37" s="34" customFormat="1" x14ac:dyDescent="0.25">
      <c r="A5023" s="23">
        <f t="shared" si="552"/>
        <v>5015</v>
      </c>
      <c r="B5023" s="24" t="s">
        <v>44</v>
      </c>
      <c r="C5023" s="23" t="str">
        <f>+[1]DEPURADO!A5017</f>
        <v>FEH133954</v>
      </c>
      <c r="D5023" s="23" t="str">
        <f>+[1]DEPURADO!B5017</f>
        <v>FEH133954</v>
      </c>
      <c r="E5023" s="25">
        <f>+[1]DEPURADO!C5017</f>
        <v>44362</v>
      </c>
      <c r="F5023" s="26" t="str">
        <f>+IF([1]DEPURADO!D5017&gt;1,[1]DEPURADO!D5017," ")</f>
        <v xml:space="preserve"> </v>
      </c>
      <c r="G5023" s="27">
        <f>[1]DEPURADO!F5017</f>
        <v>38110</v>
      </c>
      <c r="H5023" s="28">
        <v>0</v>
      </c>
      <c r="I5023" s="28">
        <f>+[1]DEPURADO!N5017+[1]DEPURADO!O5017</f>
        <v>0</v>
      </c>
      <c r="J5023" s="28">
        <f>+[1]DEPURADO!S5017</f>
        <v>0</v>
      </c>
      <c r="K5023" s="29">
        <f>+[1]DEPURADO!Q5017+[1]DEPURADO!R5017</f>
        <v>0</v>
      </c>
      <c r="L5023" s="28">
        <v>0</v>
      </c>
      <c r="M5023" s="28">
        <v>0</v>
      </c>
      <c r="N5023" s="28">
        <f t="shared" si="546"/>
        <v>0</v>
      </c>
      <c r="O5023" s="28">
        <f t="shared" si="547"/>
        <v>38110</v>
      </c>
      <c r="P5023" s="24" t="str">
        <f>IF([1]DEPURADO!I5017&gt;1,0,[1]DEPURADO!B5017)</f>
        <v>FEH133954</v>
      </c>
      <c r="Q5023" s="30">
        <f t="shared" si="548"/>
        <v>38110</v>
      </c>
      <c r="R5023" s="31">
        <f t="shared" si="549"/>
        <v>0</v>
      </c>
      <c r="S5023" s="31">
        <f>+[1]DEPURADO!K5017</f>
        <v>0</v>
      </c>
      <c r="T5023" s="23" t="s">
        <v>45</v>
      </c>
      <c r="U5023" s="31">
        <f>+[1]DEPURADO!J5017</f>
        <v>38110</v>
      </c>
      <c r="V5023" s="30"/>
      <c r="W5023" s="23" t="s">
        <v>45</v>
      </c>
      <c r="X5023" s="31">
        <f>+[1]DEPURADO!L5017+[1]DEPURADO!M5017</f>
        <v>0</v>
      </c>
      <c r="Y5023" s="23" t="s">
        <v>45</v>
      </c>
      <c r="Z5023" s="31">
        <f t="shared" si="550"/>
        <v>0</v>
      </c>
      <c r="AA5023" s="31"/>
      <c r="AB5023" s="31">
        <v>0</v>
      </c>
      <c r="AC5023" s="31">
        <v>0</v>
      </c>
      <c r="AD5023" s="30"/>
      <c r="AE5023" s="30">
        <f>+[1]DEPURADO!L5017</f>
        <v>0</v>
      </c>
      <c r="AF5023" s="30">
        <v>0</v>
      </c>
      <c r="AG5023" s="30">
        <f t="shared" si="551"/>
        <v>0</v>
      </c>
      <c r="AH5023" s="30">
        <v>0</v>
      </c>
      <c r="AI5023" s="30" t="str">
        <f>+[1]DEPURADO!G5017</f>
        <v>EN REVISION</v>
      </c>
      <c r="AJ5023" s="32"/>
      <c r="AK5023" s="33"/>
    </row>
    <row r="5024" spans="1:37" s="34" customFormat="1" x14ac:dyDescent="0.25">
      <c r="A5024" s="23">
        <f t="shared" si="552"/>
        <v>5016</v>
      </c>
      <c r="B5024" s="24" t="s">
        <v>44</v>
      </c>
      <c r="C5024" s="23" t="str">
        <f>+[1]DEPURADO!A5018</f>
        <v>FEH133963</v>
      </c>
      <c r="D5024" s="23" t="str">
        <f>+[1]DEPURADO!B5018</f>
        <v>FEH133963</v>
      </c>
      <c r="E5024" s="25">
        <f>+[1]DEPURADO!C5018</f>
        <v>44362</v>
      </c>
      <c r="F5024" s="26" t="str">
        <f>+IF([1]DEPURADO!D5018&gt;1,[1]DEPURADO!D5018," ")</f>
        <v xml:space="preserve"> </v>
      </c>
      <c r="G5024" s="27">
        <f>[1]DEPURADO!F5018</f>
        <v>14946</v>
      </c>
      <c r="H5024" s="28">
        <v>0</v>
      </c>
      <c r="I5024" s="28">
        <f>+[1]DEPURADO!N5018+[1]DEPURADO!O5018</f>
        <v>0</v>
      </c>
      <c r="J5024" s="28">
        <f>+[1]DEPURADO!S5018</f>
        <v>0</v>
      </c>
      <c r="K5024" s="29">
        <f>+[1]DEPURADO!Q5018+[1]DEPURADO!R5018</f>
        <v>0</v>
      </c>
      <c r="L5024" s="28">
        <v>0</v>
      </c>
      <c r="M5024" s="28">
        <v>0</v>
      </c>
      <c r="N5024" s="28">
        <f t="shared" si="546"/>
        <v>0</v>
      </c>
      <c r="O5024" s="28">
        <f t="shared" si="547"/>
        <v>14946</v>
      </c>
      <c r="P5024" s="24" t="str">
        <f>IF([1]DEPURADO!I5018&gt;1,0,[1]DEPURADO!B5018)</f>
        <v>FEH133963</v>
      </c>
      <c r="Q5024" s="30">
        <f t="shared" si="548"/>
        <v>14946</v>
      </c>
      <c r="R5024" s="31">
        <f t="shared" si="549"/>
        <v>0</v>
      </c>
      <c r="S5024" s="31">
        <f>+[1]DEPURADO!K5018</f>
        <v>0</v>
      </c>
      <c r="T5024" s="23" t="s">
        <v>45</v>
      </c>
      <c r="U5024" s="31">
        <f>+[1]DEPURADO!J5018</f>
        <v>14946</v>
      </c>
      <c r="V5024" s="30"/>
      <c r="W5024" s="23" t="s">
        <v>45</v>
      </c>
      <c r="X5024" s="31">
        <f>+[1]DEPURADO!L5018+[1]DEPURADO!M5018</f>
        <v>0</v>
      </c>
      <c r="Y5024" s="23" t="s">
        <v>45</v>
      </c>
      <c r="Z5024" s="31">
        <f t="shared" si="550"/>
        <v>0</v>
      </c>
      <c r="AA5024" s="31"/>
      <c r="AB5024" s="31">
        <v>0</v>
      </c>
      <c r="AC5024" s="31">
        <v>0</v>
      </c>
      <c r="AD5024" s="30"/>
      <c r="AE5024" s="30">
        <f>+[1]DEPURADO!L5018</f>
        <v>0</v>
      </c>
      <c r="AF5024" s="30">
        <v>0</v>
      </c>
      <c r="AG5024" s="30">
        <f t="shared" si="551"/>
        <v>0</v>
      </c>
      <c r="AH5024" s="30">
        <v>0</v>
      </c>
      <c r="AI5024" s="30" t="str">
        <f>+[1]DEPURADO!G5018</f>
        <v>EN REVISION</v>
      </c>
      <c r="AJ5024" s="32"/>
      <c r="AK5024" s="33"/>
    </row>
    <row r="5025" spans="1:37" s="34" customFormat="1" x14ac:dyDescent="0.25">
      <c r="A5025" s="23">
        <f t="shared" si="552"/>
        <v>5017</v>
      </c>
      <c r="B5025" s="24" t="s">
        <v>44</v>
      </c>
      <c r="C5025" s="23" t="str">
        <f>+[1]DEPURADO!A5019</f>
        <v>FEH133969</v>
      </c>
      <c r="D5025" s="23" t="str">
        <f>+[1]DEPURADO!B5019</f>
        <v>FEH133969</v>
      </c>
      <c r="E5025" s="25">
        <f>+[1]DEPURADO!C5019</f>
        <v>44362</v>
      </c>
      <c r="F5025" s="26" t="str">
        <f>+IF([1]DEPURADO!D5019&gt;1,[1]DEPURADO!D5019," ")</f>
        <v xml:space="preserve"> </v>
      </c>
      <c r="G5025" s="27">
        <f>[1]DEPURADO!F5019</f>
        <v>18004</v>
      </c>
      <c r="H5025" s="28">
        <v>0</v>
      </c>
      <c r="I5025" s="28">
        <f>+[1]DEPURADO!N5019+[1]DEPURADO!O5019</f>
        <v>0</v>
      </c>
      <c r="J5025" s="28">
        <f>+[1]DEPURADO!S5019</f>
        <v>0</v>
      </c>
      <c r="K5025" s="29">
        <f>+[1]DEPURADO!Q5019+[1]DEPURADO!R5019</f>
        <v>0</v>
      </c>
      <c r="L5025" s="28">
        <v>0</v>
      </c>
      <c r="M5025" s="28">
        <v>0</v>
      </c>
      <c r="N5025" s="28">
        <f t="shared" si="546"/>
        <v>0</v>
      </c>
      <c r="O5025" s="28">
        <f t="shared" si="547"/>
        <v>18004</v>
      </c>
      <c r="P5025" s="24" t="str">
        <f>IF([1]DEPURADO!I5019&gt;1,0,[1]DEPURADO!B5019)</f>
        <v>FEH133969</v>
      </c>
      <c r="Q5025" s="30">
        <f t="shared" si="548"/>
        <v>18004</v>
      </c>
      <c r="R5025" s="31">
        <f t="shared" si="549"/>
        <v>0</v>
      </c>
      <c r="S5025" s="31">
        <f>+[1]DEPURADO!K5019</f>
        <v>0</v>
      </c>
      <c r="T5025" s="23" t="s">
        <v>45</v>
      </c>
      <c r="U5025" s="31">
        <f>+[1]DEPURADO!J5019</f>
        <v>18004</v>
      </c>
      <c r="V5025" s="30"/>
      <c r="W5025" s="23" t="s">
        <v>45</v>
      </c>
      <c r="X5025" s="31">
        <f>+[1]DEPURADO!L5019+[1]DEPURADO!M5019</f>
        <v>0</v>
      </c>
      <c r="Y5025" s="23" t="s">
        <v>45</v>
      </c>
      <c r="Z5025" s="31">
        <f t="shared" si="550"/>
        <v>0</v>
      </c>
      <c r="AA5025" s="31"/>
      <c r="AB5025" s="31">
        <v>0</v>
      </c>
      <c r="AC5025" s="31">
        <v>0</v>
      </c>
      <c r="AD5025" s="30"/>
      <c r="AE5025" s="30">
        <f>+[1]DEPURADO!L5019</f>
        <v>0</v>
      </c>
      <c r="AF5025" s="30">
        <v>0</v>
      </c>
      <c r="AG5025" s="30">
        <f t="shared" si="551"/>
        <v>0</v>
      </c>
      <c r="AH5025" s="30">
        <v>0</v>
      </c>
      <c r="AI5025" s="30" t="str">
        <f>+[1]DEPURADO!G5019</f>
        <v>EN REVISION</v>
      </c>
      <c r="AJ5025" s="32"/>
      <c r="AK5025" s="33"/>
    </row>
    <row r="5026" spans="1:37" s="34" customFormat="1" x14ac:dyDescent="0.25">
      <c r="A5026" s="23">
        <f t="shared" si="552"/>
        <v>5018</v>
      </c>
      <c r="B5026" s="24" t="s">
        <v>44</v>
      </c>
      <c r="C5026" s="23" t="str">
        <f>+[1]DEPURADO!A5020</f>
        <v>FEH133971</v>
      </c>
      <c r="D5026" s="23" t="str">
        <f>+[1]DEPURADO!B5020</f>
        <v>FEH133971</v>
      </c>
      <c r="E5026" s="25">
        <f>+[1]DEPURADO!C5020</f>
        <v>44362</v>
      </c>
      <c r="F5026" s="26" t="str">
        <f>+IF([1]DEPURADO!D5020&gt;1,[1]DEPURADO!D5020," ")</f>
        <v xml:space="preserve"> </v>
      </c>
      <c r="G5026" s="27">
        <f>[1]DEPURADO!F5020</f>
        <v>38110</v>
      </c>
      <c r="H5026" s="28">
        <v>0</v>
      </c>
      <c r="I5026" s="28">
        <f>+[1]DEPURADO!N5020+[1]DEPURADO!O5020</f>
        <v>0</v>
      </c>
      <c r="J5026" s="28">
        <f>+[1]DEPURADO!S5020</f>
        <v>0</v>
      </c>
      <c r="K5026" s="29">
        <f>+[1]DEPURADO!Q5020+[1]DEPURADO!R5020</f>
        <v>0</v>
      </c>
      <c r="L5026" s="28">
        <v>0</v>
      </c>
      <c r="M5026" s="28">
        <v>0</v>
      </c>
      <c r="N5026" s="28">
        <f t="shared" si="546"/>
        <v>0</v>
      </c>
      <c r="O5026" s="28">
        <f t="shared" si="547"/>
        <v>38110</v>
      </c>
      <c r="P5026" s="24" t="str">
        <f>IF([1]DEPURADO!I5020&gt;1,0,[1]DEPURADO!B5020)</f>
        <v>FEH133971</v>
      </c>
      <c r="Q5026" s="30">
        <f t="shared" si="548"/>
        <v>38110</v>
      </c>
      <c r="R5026" s="31">
        <f t="shared" si="549"/>
        <v>0</v>
      </c>
      <c r="S5026" s="31">
        <f>+[1]DEPURADO!K5020</f>
        <v>0</v>
      </c>
      <c r="T5026" s="23" t="s">
        <v>45</v>
      </c>
      <c r="U5026" s="31">
        <f>+[1]DEPURADO!J5020</f>
        <v>38110</v>
      </c>
      <c r="V5026" s="30"/>
      <c r="W5026" s="23" t="s">
        <v>45</v>
      </c>
      <c r="X5026" s="31">
        <f>+[1]DEPURADO!L5020+[1]DEPURADO!M5020</f>
        <v>0</v>
      </c>
      <c r="Y5026" s="23" t="s">
        <v>45</v>
      </c>
      <c r="Z5026" s="31">
        <f t="shared" si="550"/>
        <v>0</v>
      </c>
      <c r="AA5026" s="31"/>
      <c r="AB5026" s="31">
        <v>0</v>
      </c>
      <c r="AC5026" s="31">
        <v>0</v>
      </c>
      <c r="AD5026" s="30"/>
      <c r="AE5026" s="30">
        <f>+[1]DEPURADO!L5020</f>
        <v>0</v>
      </c>
      <c r="AF5026" s="30">
        <v>0</v>
      </c>
      <c r="AG5026" s="30">
        <f t="shared" si="551"/>
        <v>0</v>
      </c>
      <c r="AH5026" s="30">
        <v>0</v>
      </c>
      <c r="AI5026" s="30" t="str">
        <f>+[1]DEPURADO!G5020</f>
        <v>EN REVISION</v>
      </c>
      <c r="AJ5026" s="32"/>
      <c r="AK5026" s="33"/>
    </row>
    <row r="5027" spans="1:37" s="34" customFormat="1" x14ac:dyDescent="0.25">
      <c r="A5027" s="23">
        <f t="shared" si="552"/>
        <v>5019</v>
      </c>
      <c r="B5027" s="24" t="s">
        <v>44</v>
      </c>
      <c r="C5027" s="23" t="str">
        <f>+[1]DEPURADO!A5021</f>
        <v>FEH133982</v>
      </c>
      <c r="D5027" s="23" t="str">
        <f>+[1]DEPURADO!B5021</f>
        <v>FEH133982</v>
      </c>
      <c r="E5027" s="25">
        <f>+[1]DEPURADO!C5021</f>
        <v>44362</v>
      </c>
      <c r="F5027" s="26" t="str">
        <f>+IF([1]DEPURADO!D5021&gt;1,[1]DEPURADO!D5021," ")</f>
        <v xml:space="preserve"> </v>
      </c>
      <c r="G5027" s="27">
        <f>[1]DEPURADO!F5021</f>
        <v>1114697</v>
      </c>
      <c r="H5027" s="28">
        <v>0</v>
      </c>
      <c r="I5027" s="28">
        <f>+[1]DEPURADO!N5021+[1]DEPURADO!O5021</f>
        <v>0</v>
      </c>
      <c r="J5027" s="28">
        <f>+[1]DEPURADO!S5021</f>
        <v>0</v>
      </c>
      <c r="K5027" s="29">
        <f>+[1]DEPURADO!Q5021+[1]DEPURADO!R5021</f>
        <v>0</v>
      </c>
      <c r="L5027" s="28">
        <v>0</v>
      </c>
      <c r="M5027" s="28">
        <v>0</v>
      </c>
      <c r="N5027" s="28">
        <f t="shared" si="546"/>
        <v>0</v>
      </c>
      <c r="O5027" s="28">
        <f t="shared" si="547"/>
        <v>1114697</v>
      </c>
      <c r="P5027" s="24" t="str">
        <f>IF([1]DEPURADO!I5021&gt;1,0,[1]DEPURADO!B5021)</f>
        <v>FEH133982</v>
      </c>
      <c r="Q5027" s="30">
        <f t="shared" si="548"/>
        <v>1114697</v>
      </c>
      <c r="R5027" s="31">
        <f t="shared" si="549"/>
        <v>0</v>
      </c>
      <c r="S5027" s="31">
        <f>+[1]DEPURADO!K5021</f>
        <v>0</v>
      </c>
      <c r="T5027" s="23" t="s">
        <v>45</v>
      </c>
      <c r="U5027" s="31">
        <f>+[1]DEPURADO!J5021</f>
        <v>1114697</v>
      </c>
      <c r="V5027" s="30"/>
      <c r="W5027" s="23" t="s">
        <v>45</v>
      </c>
      <c r="X5027" s="31">
        <f>+[1]DEPURADO!L5021+[1]DEPURADO!M5021</f>
        <v>0</v>
      </c>
      <c r="Y5027" s="23" t="s">
        <v>45</v>
      </c>
      <c r="Z5027" s="31">
        <f t="shared" si="550"/>
        <v>0</v>
      </c>
      <c r="AA5027" s="31"/>
      <c r="AB5027" s="31">
        <v>0</v>
      </c>
      <c r="AC5027" s="31">
        <v>0</v>
      </c>
      <c r="AD5027" s="30"/>
      <c r="AE5027" s="30">
        <f>+[1]DEPURADO!L5021</f>
        <v>0</v>
      </c>
      <c r="AF5027" s="30">
        <v>0</v>
      </c>
      <c r="AG5027" s="30">
        <f t="shared" si="551"/>
        <v>0</v>
      </c>
      <c r="AH5027" s="30">
        <v>0</v>
      </c>
      <c r="AI5027" s="30" t="str">
        <f>+[1]DEPURADO!G5021</f>
        <v>EN REVISION</v>
      </c>
      <c r="AJ5027" s="32"/>
      <c r="AK5027" s="33"/>
    </row>
    <row r="5028" spans="1:37" s="34" customFormat="1" x14ac:dyDescent="0.25">
      <c r="A5028" s="23">
        <f t="shared" si="552"/>
        <v>5020</v>
      </c>
      <c r="B5028" s="24" t="s">
        <v>44</v>
      </c>
      <c r="C5028" s="23" t="str">
        <f>+[1]DEPURADO!A5022</f>
        <v>FEH133983</v>
      </c>
      <c r="D5028" s="23" t="str">
        <f>+[1]DEPURADO!B5022</f>
        <v>FEH133983</v>
      </c>
      <c r="E5028" s="25">
        <f>+[1]DEPURADO!C5022</f>
        <v>44362</v>
      </c>
      <c r="F5028" s="26" t="str">
        <f>+IF([1]DEPURADO!D5022&gt;1,[1]DEPURADO!D5022," ")</f>
        <v xml:space="preserve"> </v>
      </c>
      <c r="G5028" s="27">
        <f>[1]DEPURADO!F5022</f>
        <v>80832</v>
      </c>
      <c r="H5028" s="28">
        <v>0</v>
      </c>
      <c r="I5028" s="28">
        <f>+[1]DEPURADO!N5022+[1]DEPURADO!O5022</f>
        <v>0</v>
      </c>
      <c r="J5028" s="28">
        <f>+[1]DEPURADO!S5022</f>
        <v>0</v>
      </c>
      <c r="K5028" s="29">
        <f>+[1]DEPURADO!Q5022+[1]DEPURADO!R5022</f>
        <v>0</v>
      </c>
      <c r="L5028" s="28">
        <v>0</v>
      </c>
      <c r="M5028" s="28">
        <v>0</v>
      </c>
      <c r="N5028" s="28">
        <f t="shared" si="546"/>
        <v>0</v>
      </c>
      <c r="O5028" s="28">
        <f t="shared" si="547"/>
        <v>80832</v>
      </c>
      <c r="P5028" s="24">
        <f>IF([1]DEPURADO!I5022&gt;1,0,[1]DEPURADO!B5022)</f>
        <v>0</v>
      </c>
      <c r="Q5028" s="30">
        <f t="shared" si="548"/>
        <v>0</v>
      </c>
      <c r="R5028" s="31">
        <f t="shared" si="549"/>
        <v>80832</v>
      </c>
      <c r="S5028" s="31">
        <f>+[1]DEPURADO!K5022</f>
        <v>0</v>
      </c>
      <c r="T5028" s="23" t="s">
        <v>45</v>
      </c>
      <c r="U5028" s="31">
        <f>+[1]DEPURADO!J5022</f>
        <v>0</v>
      </c>
      <c r="V5028" s="30"/>
      <c r="W5028" s="23" t="s">
        <v>45</v>
      </c>
      <c r="X5028" s="31">
        <f>+[1]DEPURADO!L5022+[1]DEPURADO!M5022</f>
        <v>0</v>
      </c>
      <c r="Y5028" s="23" t="s">
        <v>45</v>
      </c>
      <c r="Z5028" s="31">
        <f t="shared" si="550"/>
        <v>0</v>
      </c>
      <c r="AA5028" s="31"/>
      <c r="AB5028" s="31">
        <v>0</v>
      </c>
      <c r="AC5028" s="31">
        <v>0</v>
      </c>
      <c r="AD5028" s="30"/>
      <c r="AE5028" s="30">
        <f>+[1]DEPURADO!L5022</f>
        <v>0</v>
      </c>
      <c r="AF5028" s="30">
        <v>0</v>
      </c>
      <c r="AG5028" s="30">
        <f t="shared" si="551"/>
        <v>0</v>
      </c>
      <c r="AH5028" s="30">
        <v>0</v>
      </c>
      <c r="AI5028" s="30" t="str">
        <f>+[1]DEPURADO!G5022</f>
        <v>NO RADICADO</v>
      </c>
      <c r="AJ5028" s="32"/>
      <c r="AK5028" s="33"/>
    </row>
    <row r="5029" spans="1:37" s="34" customFormat="1" x14ac:dyDescent="0.25">
      <c r="A5029" s="23">
        <f t="shared" si="552"/>
        <v>5021</v>
      </c>
      <c r="B5029" s="24" t="s">
        <v>44</v>
      </c>
      <c r="C5029" s="23" t="str">
        <f>+[1]DEPURADO!A5023</f>
        <v>FEH133999</v>
      </c>
      <c r="D5029" s="23" t="str">
        <f>+[1]DEPURADO!B5023</f>
        <v>FEH133999</v>
      </c>
      <c r="E5029" s="25">
        <f>+[1]DEPURADO!C5023</f>
        <v>44362</v>
      </c>
      <c r="F5029" s="26" t="str">
        <f>+IF([1]DEPURADO!D5023&gt;1,[1]DEPURADO!D5023," ")</f>
        <v xml:space="preserve"> </v>
      </c>
      <c r="G5029" s="27">
        <f>[1]DEPURADO!F5023</f>
        <v>38110</v>
      </c>
      <c r="H5029" s="28">
        <v>0</v>
      </c>
      <c r="I5029" s="28">
        <f>+[1]DEPURADO!N5023+[1]DEPURADO!O5023</f>
        <v>0</v>
      </c>
      <c r="J5029" s="28">
        <f>+[1]DEPURADO!S5023</f>
        <v>0</v>
      </c>
      <c r="K5029" s="29">
        <f>+[1]DEPURADO!Q5023+[1]DEPURADO!R5023</f>
        <v>0</v>
      </c>
      <c r="L5029" s="28">
        <v>0</v>
      </c>
      <c r="M5029" s="28">
        <v>0</v>
      </c>
      <c r="N5029" s="28">
        <f t="shared" si="546"/>
        <v>0</v>
      </c>
      <c r="O5029" s="28">
        <f t="shared" si="547"/>
        <v>38110</v>
      </c>
      <c r="P5029" s="24" t="str">
        <f>IF([1]DEPURADO!I5023&gt;1,0,[1]DEPURADO!B5023)</f>
        <v>FEH133999</v>
      </c>
      <c r="Q5029" s="30">
        <f t="shared" si="548"/>
        <v>38110</v>
      </c>
      <c r="R5029" s="31">
        <f t="shared" si="549"/>
        <v>0</v>
      </c>
      <c r="S5029" s="31">
        <f>+[1]DEPURADO!K5023</f>
        <v>0</v>
      </c>
      <c r="T5029" s="23" t="s">
        <v>45</v>
      </c>
      <c r="U5029" s="31">
        <f>+[1]DEPURADO!J5023</f>
        <v>38110</v>
      </c>
      <c r="V5029" s="30"/>
      <c r="W5029" s="23" t="s">
        <v>45</v>
      </c>
      <c r="X5029" s="31">
        <f>+[1]DEPURADO!L5023+[1]DEPURADO!M5023</f>
        <v>0</v>
      </c>
      <c r="Y5029" s="23" t="s">
        <v>45</v>
      </c>
      <c r="Z5029" s="31">
        <f t="shared" si="550"/>
        <v>0</v>
      </c>
      <c r="AA5029" s="31"/>
      <c r="AB5029" s="31">
        <v>0</v>
      </c>
      <c r="AC5029" s="31">
        <v>0</v>
      </c>
      <c r="AD5029" s="30"/>
      <c r="AE5029" s="30">
        <f>+[1]DEPURADO!L5023</f>
        <v>0</v>
      </c>
      <c r="AF5029" s="30">
        <v>0</v>
      </c>
      <c r="AG5029" s="30">
        <f t="shared" si="551"/>
        <v>0</v>
      </c>
      <c r="AH5029" s="30">
        <v>0</v>
      </c>
      <c r="AI5029" s="30" t="str">
        <f>+[1]DEPURADO!G5023</f>
        <v>EN REVISION</v>
      </c>
      <c r="AJ5029" s="32"/>
      <c r="AK5029" s="33"/>
    </row>
    <row r="5030" spans="1:37" s="34" customFormat="1" x14ac:dyDescent="0.25">
      <c r="A5030" s="23">
        <f t="shared" si="552"/>
        <v>5022</v>
      </c>
      <c r="B5030" s="24" t="s">
        <v>44</v>
      </c>
      <c r="C5030" s="23" t="str">
        <f>+[1]DEPURADO!A5024</f>
        <v>FEH134000</v>
      </c>
      <c r="D5030" s="23" t="str">
        <f>+[1]DEPURADO!B5024</f>
        <v>FEH134000</v>
      </c>
      <c r="E5030" s="25">
        <f>+[1]DEPURADO!C5024</f>
        <v>44362</v>
      </c>
      <c r="F5030" s="26" t="str">
        <f>+IF([1]DEPURADO!D5024&gt;1,[1]DEPURADO!D5024," ")</f>
        <v xml:space="preserve"> </v>
      </c>
      <c r="G5030" s="27">
        <f>[1]DEPURADO!F5024</f>
        <v>250328</v>
      </c>
      <c r="H5030" s="28">
        <v>0</v>
      </c>
      <c r="I5030" s="28">
        <f>+[1]DEPURADO!N5024+[1]DEPURADO!O5024</f>
        <v>0</v>
      </c>
      <c r="J5030" s="28">
        <f>+[1]DEPURADO!S5024</f>
        <v>0</v>
      </c>
      <c r="K5030" s="29">
        <f>+[1]DEPURADO!Q5024+[1]DEPURADO!R5024</f>
        <v>0</v>
      </c>
      <c r="L5030" s="28">
        <v>0</v>
      </c>
      <c r="M5030" s="28">
        <v>0</v>
      </c>
      <c r="N5030" s="28">
        <f t="shared" si="546"/>
        <v>0</v>
      </c>
      <c r="O5030" s="28">
        <f t="shared" si="547"/>
        <v>250328</v>
      </c>
      <c r="P5030" s="24" t="str">
        <f>IF([1]DEPURADO!I5024&gt;1,0,[1]DEPURADO!B5024)</f>
        <v>FEH134000</v>
      </c>
      <c r="Q5030" s="30">
        <f t="shared" si="548"/>
        <v>250328</v>
      </c>
      <c r="R5030" s="31">
        <f t="shared" si="549"/>
        <v>0</v>
      </c>
      <c r="S5030" s="31">
        <f>+[1]DEPURADO!K5024</f>
        <v>0</v>
      </c>
      <c r="T5030" s="23" t="s">
        <v>45</v>
      </c>
      <c r="U5030" s="31">
        <f>+[1]DEPURADO!J5024</f>
        <v>250328</v>
      </c>
      <c r="V5030" s="30"/>
      <c r="W5030" s="23" t="s">
        <v>45</v>
      </c>
      <c r="X5030" s="31">
        <f>+[1]DEPURADO!L5024+[1]DEPURADO!M5024</f>
        <v>0</v>
      </c>
      <c r="Y5030" s="23" t="s">
        <v>45</v>
      </c>
      <c r="Z5030" s="31">
        <f t="shared" si="550"/>
        <v>0</v>
      </c>
      <c r="AA5030" s="31"/>
      <c r="AB5030" s="31">
        <v>0</v>
      </c>
      <c r="AC5030" s="31">
        <v>0</v>
      </c>
      <c r="AD5030" s="30"/>
      <c r="AE5030" s="30">
        <f>+[1]DEPURADO!L5024</f>
        <v>0</v>
      </c>
      <c r="AF5030" s="30">
        <v>0</v>
      </c>
      <c r="AG5030" s="30">
        <f t="shared" si="551"/>
        <v>0</v>
      </c>
      <c r="AH5030" s="30">
        <v>0</v>
      </c>
      <c r="AI5030" s="30" t="str">
        <f>+[1]DEPURADO!G5024</f>
        <v>EN REVISION</v>
      </c>
      <c r="AJ5030" s="32"/>
      <c r="AK5030" s="33"/>
    </row>
    <row r="5031" spans="1:37" s="34" customFormat="1" x14ac:dyDescent="0.25">
      <c r="A5031" s="23">
        <f t="shared" si="552"/>
        <v>5023</v>
      </c>
      <c r="B5031" s="24" t="s">
        <v>44</v>
      </c>
      <c r="C5031" s="23" t="str">
        <f>+[1]DEPURADO!A5025</f>
        <v>FEH134005</v>
      </c>
      <c r="D5031" s="23" t="str">
        <f>+[1]DEPURADO!B5025</f>
        <v>FEH134005</v>
      </c>
      <c r="E5031" s="25">
        <f>+[1]DEPURADO!C5025</f>
        <v>44362</v>
      </c>
      <c r="F5031" s="26" t="str">
        <f>+IF([1]DEPURADO!D5025&gt;1,[1]DEPURADO!D5025," ")</f>
        <v xml:space="preserve"> </v>
      </c>
      <c r="G5031" s="27">
        <f>[1]DEPURADO!F5025</f>
        <v>107613</v>
      </c>
      <c r="H5031" s="28">
        <v>0</v>
      </c>
      <c r="I5031" s="28">
        <f>+[1]DEPURADO!N5025+[1]DEPURADO!O5025</f>
        <v>0</v>
      </c>
      <c r="J5031" s="28">
        <f>+[1]DEPURADO!S5025</f>
        <v>0</v>
      </c>
      <c r="K5031" s="29">
        <f>+[1]DEPURADO!Q5025+[1]DEPURADO!R5025</f>
        <v>0</v>
      </c>
      <c r="L5031" s="28">
        <v>0</v>
      </c>
      <c r="M5031" s="28">
        <v>0</v>
      </c>
      <c r="N5031" s="28">
        <f t="shared" si="546"/>
        <v>0</v>
      </c>
      <c r="O5031" s="28">
        <f t="shared" si="547"/>
        <v>107613</v>
      </c>
      <c r="P5031" s="24" t="str">
        <f>IF([1]DEPURADO!I5025&gt;1,0,[1]DEPURADO!B5025)</f>
        <v>FEH134005</v>
      </c>
      <c r="Q5031" s="30">
        <f t="shared" si="548"/>
        <v>107613</v>
      </c>
      <c r="R5031" s="31">
        <f t="shared" si="549"/>
        <v>0</v>
      </c>
      <c r="S5031" s="31">
        <f>+[1]DEPURADO!K5025</f>
        <v>0</v>
      </c>
      <c r="T5031" s="23" t="s">
        <v>45</v>
      </c>
      <c r="U5031" s="31">
        <f>+[1]DEPURADO!J5025</f>
        <v>107613</v>
      </c>
      <c r="V5031" s="30"/>
      <c r="W5031" s="23" t="s">
        <v>45</v>
      </c>
      <c r="X5031" s="31">
        <f>+[1]DEPURADO!L5025+[1]DEPURADO!M5025</f>
        <v>0</v>
      </c>
      <c r="Y5031" s="23" t="s">
        <v>45</v>
      </c>
      <c r="Z5031" s="31">
        <f t="shared" si="550"/>
        <v>0</v>
      </c>
      <c r="AA5031" s="31"/>
      <c r="AB5031" s="31">
        <v>0</v>
      </c>
      <c r="AC5031" s="31">
        <v>0</v>
      </c>
      <c r="AD5031" s="30"/>
      <c r="AE5031" s="30">
        <f>+[1]DEPURADO!L5025</f>
        <v>0</v>
      </c>
      <c r="AF5031" s="30">
        <v>0</v>
      </c>
      <c r="AG5031" s="30">
        <f t="shared" si="551"/>
        <v>0</v>
      </c>
      <c r="AH5031" s="30">
        <v>0</v>
      </c>
      <c r="AI5031" s="30" t="str">
        <f>+[1]DEPURADO!G5025</f>
        <v>EN REVISION</v>
      </c>
      <c r="AJ5031" s="32"/>
      <c r="AK5031" s="33"/>
    </row>
    <row r="5032" spans="1:37" s="34" customFormat="1" x14ac:dyDescent="0.25">
      <c r="A5032" s="23">
        <f t="shared" si="552"/>
        <v>5024</v>
      </c>
      <c r="B5032" s="24" t="s">
        <v>44</v>
      </c>
      <c r="C5032" s="23" t="str">
        <f>+[1]DEPURADO!A5026</f>
        <v>FEH134009</v>
      </c>
      <c r="D5032" s="23" t="str">
        <f>+[1]DEPURADO!B5026</f>
        <v>FEH134009</v>
      </c>
      <c r="E5032" s="25">
        <f>+[1]DEPURADO!C5026</f>
        <v>44362</v>
      </c>
      <c r="F5032" s="26" t="str">
        <f>+IF([1]DEPURADO!D5026&gt;1,[1]DEPURADO!D5026," ")</f>
        <v xml:space="preserve"> </v>
      </c>
      <c r="G5032" s="27">
        <f>[1]DEPURADO!F5026</f>
        <v>14946</v>
      </c>
      <c r="H5032" s="28">
        <v>0</v>
      </c>
      <c r="I5032" s="28">
        <f>+[1]DEPURADO!N5026+[1]DEPURADO!O5026</f>
        <v>0</v>
      </c>
      <c r="J5032" s="28">
        <f>+[1]DEPURADO!S5026</f>
        <v>0</v>
      </c>
      <c r="K5032" s="29">
        <f>+[1]DEPURADO!Q5026+[1]DEPURADO!R5026</f>
        <v>0</v>
      </c>
      <c r="L5032" s="28">
        <v>0</v>
      </c>
      <c r="M5032" s="28">
        <v>0</v>
      </c>
      <c r="N5032" s="28">
        <f t="shared" si="546"/>
        <v>0</v>
      </c>
      <c r="O5032" s="28">
        <f t="shared" si="547"/>
        <v>14946</v>
      </c>
      <c r="P5032" s="24" t="str">
        <f>IF([1]DEPURADO!I5026&gt;1,0,[1]DEPURADO!B5026)</f>
        <v>FEH134009</v>
      </c>
      <c r="Q5032" s="30">
        <f t="shared" si="548"/>
        <v>14946</v>
      </c>
      <c r="R5032" s="31">
        <f t="shared" si="549"/>
        <v>0</v>
      </c>
      <c r="S5032" s="31">
        <f>+[1]DEPURADO!K5026</f>
        <v>0</v>
      </c>
      <c r="T5032" s="23" t="s">
        <v>45</v>
      </c>
      <c r="U5032" s="31">
        <f>+[1]DEPURADO!J5026</f>
        <v>14946</v>
      </c>
      <c r="V5032" s="30"/>
      <c r="W5032" s="23" t="s">
        <v>45</v>
      </c>
      <c r="X5032" s="31">
        <f>+[1]DEPURADO!L5026+[1]DEPURADO!M5026</f>
        <v>0</v>
      </c>
      <c r="Y5032" s="23" t="s">
        <v>45</v>
      </c>
      <c r="Z5032" s="31">
        <f t="shared" si="550"/>
        <v>0</v>
      </c>
      <c r="AA5032" s="31"/>
      <c r="AB5032" s="31">
        <v>0</v>
      </c>
      <c r="AC5032" s="31">
        <v>0</v>
      </c>
      <c r="AD5032" s="30"/>
      <c r="AE5032" s="30">
        <f>+[1]DEPURADO!L5026</f>
        <v>0</v>
      </c>
      <c r="AF5032" s="30">
        <v>0</v>
      </c>
      <c r="AG5032" s="30">
        <f t="shared" si="551"/>
        <v>0</v>
      </c>
      <c r="AH5032" s="30">
        <v>0</v>
      </c>
      <c r="AI5032" s="30" t="str">
        <f>+[1]DEPURADO!G5026</f>
        <v>EN REVISION</v>
      </c>
      <c r="AJ5032" s="32"/>
      <c r="AK5032" s="33"/>
    </row>
    <row r="5033" spans="1:37" s="34" customFormat="1" x14ac:dyDescent="0.25">
      <c r="A5033" s="23">
        <f t="shared" si="552"/>
        <v>5025</v>
      </c>
      <c r="B5033" s="24" t="s">
        <v>44</v>
      </c>
      <c r="C5033" s="23" t="str">
        <f>+[1]DEPURADO!A5027</f>
        <v>FEH134014</v>
      </c>
      <c r="D5033" s="23" t="str">
        <f>+[1]DEPURADO!B5027</f>
        <v>FEH134014</v>
      </c>
      <c r="E5033" s="25">
        <f>+[1]DEPURADO!C5027</f>
        <v>44362</v>
      </c>
      <c r="F5033" s="26" t="str">
        <f>+IF([1]DEPURADO!D5027&gt;1,[1]DEPURADO!D5027," ")</f>
        <v xml:space="preserve"> </v>
      </c>
      <c r="G5033" s="27">
        <f>[1]DEPURADO!F5027</f>
        <v>89622</v>
      </c>
      <c r="H5033" s="28">
        <v>0</v>
      </c>
      <c r="I5033" s="28">
        <f>+[1]DEPURADO!N5027+[1]DEPURADO!O5027</f>
        <v>0</v>
      </c>
      <c r="J5033" s="28">
        <f>+[1]DEPURADO!S5027</f>
        <v>0</v>
      </c>
      <c r="K5033" s="29">
        <f>+[1]DEPURADO!Q5027+[1]DEPURADO!R5027</f>
        <v>0</v>
      </c>
      <c r="L5033" s="28">
        <v>0</v>
      </c>
      <c r="M5033" s="28">
        <v>0</v>
      </c>
      <c r="N5033" s="28">
        <f t="shared" si="546"/>
        <v>0</v>
      </c>
      <c r="O5033" s="28">
        <f t="shared" si="547"/>
        <v>89622</v>
      </c>
      <c r="P5033" s="24" t="str">
        <f>IF([1]DEPURADO!I5027&gt;1,0,[1]DEPURADO!B5027)</f>
        <v>FEH134014</v>
      </c>
      <c r="Q5033" s="30">
        <f t="shared" si="548"/>
        <v>89622</v>
      </c>
      <c r="R5033" s="31">
        <f t="shared" si="549"/>
        <v>0</v>
      </c>
      <c r="S5033" s="31">
        <f>+[1]DEPURADO!K5027</f>
        <v>0</v>
      </c>
      <c r="T5033" s="23" t="s">
        <v>45</v>
      </c>
      <c r="U5033" s="31">
        <f>+[1]DEPURADO!J5027</f>
        <v>89622</v>
      </c>
      <c r="V5033" s="30"/>
      <c r="W5033" s="23" t="s">
        <v>45</v>
      </c>
      <c r="X5033" s="31">
        <f>+[1]DEPURADO!L5027+[1]DEPURADO!M5027</f>
        <v>0</v>
      </c>
      <c r="Y5033" s="23" t="s">
        <v>45</v>
      </c>
      <c r="Z5033" s="31">
        <f t="shared" si="550"/>
        <v>0</v>
      </c>
      <c r="AA5033" s="31"/>
      <c r="AB5033" s="31">
        <v>0</v>
      </c>
      <c r="AC5033" s="31">
        <v>0</v>
      </c>
      <c r="AD5033" s="30"/>
      <c r="AE5033" s="30">
        <f>+[1]DEPURADO!L5027</f>
        <v>0</v>
      </c>
      <c r="AF5033" s="30">
        <v>0</v>
      </c>
      <c r="AG5033" s="30">
        <f t="shared" si="551"/>
        <v>0</v>
      </c>
      <c r="AH5033" s="30">
        <v>0</v>
      </c>
      <c r="AI5033" s="30" t="str">
        <f>+[1]DEPURADO!G5027</f>
        <v>EN REVISION</v>
      </c>
      <c r="AJ5033" s="32"/>
      <c r="AK5033" s="33"/>
    </row>
    <row r="5034" spans="1:37" s="34" customFormat="1" x14ac:dyDescent="0.25">
      <c r="A5034" s="23">
        <f t="shared" si="552"/>
        <v>5026</v>
      </c>
      <c r="B5034" s="24" t="s">
        <v>44</v>
      </c>
      <c r="C5034" s="23" t="str">
        <f>+[1]DEPURADO!A5028</f>
        <v>FEH134015</v>
      </c>
      <c r="D5034" s="23" t="str">
        <f>+[1]DEPURADO!B5028</f>
        <v>FEH134015</v>
      </c>
      <c r="E5034" s="25">
        <f>+[1]DEPURADO!C5028</f>
        <v>44362</v>
      </c>
      <c r="F5034" s="26" t="str">
        <f>+IF([1]DEPURADO!D5028&gt;1,[1]DEPURADO!D5028," ")</f>
        <v xml:space="preserve"> </v>
      </c>
      <c r="G5034" s="27">
        <f>[1]DEPURADO!F5028</f>
        <v>216994</v>
      </c>
      <c r="H5034" s="28">
        <v>0</v>
      </c>
      <c r="I5034" s="28">
        <f>+[1]DEPURADO!N5028+[1]DEPURADO!O5028</f>
        <v>0</v>
      </c>
      <c r="J5034" s="28">
        <f>+[1]DEPURADO!S5028</f>
        <v>0</v>
      </c>
      <c r="K5034" s="29">
        <f>+[1]DEPURADO!Q5028+[1]DEPURADO!R5028</f>
        <v>0</v>
      </c>
      <c r="L5034" s="28">
        <v>0</v>
      </c>
      <c r="M5034" s="28">
        <v>0</v>
      </c>
      <c r="N5034" s="28">
        <f t="shared" si="546"/>
        <v>0</v>
      </c>
      <c r="O5034" s="28">
        <f t="shared" si="547"/>
        <v>216994</v>
      </c>
      <c r="P5034" s="24">
        <f>IF([1]DEPURADO!I5028&gt;1,0,[1]DEPURADO!B5028)</f>
        <v>0</v>
      </c>
      <c r="Q5034" s="30">
        <f t="shared" si="548"/>
        <v>0</v>
      </c>
      <c r="R5034" s="31">
        <f t="shared" si="549"/>
        <v>216994</v>
      </c>
      <c r="S5034" s="31">
        <f>+[1]DEPURADO!K5028</f>
        <v>0</v>
      </c>
      <c r="T5034" s="23" t="s">
        <v>45</v>
      </c>
      <c r="U5034" s="31">
        <f>+[1]DEPURADO!J5028</f>
        <v>0</v>
      </c>
      <c r="V5034" s="30"/>
      <c r="W5034" s="23" t="s">
        <v>45</v>
      </c>
      <c r="X5034" s="31">
        <f>+[1]DEPURADO!L5028+[1]DEPURADO!M5028</f>
        <v>0</v>
      </c>
      <c r="Y5034" s="23" t="s">
        <v>45</v>
      </c>
      <c r="Z5034" s="31">
        <f t="shared" si="550"/>
        <v>0</v>
      </c>
      <c r="AA5034" s="31"/>
      <c r="AB5034" s="31">
        <v>0</v>
      </c>
      <c r="AC5034" s="31">
        <v>0</v>
      </c>
      <c r="AD5034" s="30"/>
      <c r="AE5034" s="30">
        <f>+[1]DEPURADO!L5028</f>
        <v>0</v>
      </c>
      <c r="AF5034" s="30">
        <v>0</v>
      </c>
      <c r="AG5034" s="30">
        <f t="shared" si="551"/>
        <v>0</v>
      </c>
      <c r="AH5034" s="30">
        <v>0</v>
      </c>
      <c r="AI5034" s="30" t="str">
        <f>+[1]DEPURADO!G5028</f>
        <v>NO RADICADO</v>
      </c>
      <c r="AJ5034" s="32"/>
      <c r="AK5034" s="33"/>
    </row>
    <row r="5035" spans="1:37" s="34" customFormat="1" x14ac:dyDescent="0.25">
      <c r="A5035" s="23">
        <f t="shared" si="552"/>
        <v>5027</v>
      </c>
      <c r="B5035" s="24" t="s">
        <v>44</v>
      </c>
      <c r="C5035" s="23" t="str">
        <f>+[1]DEPURADO!A5029</f>
        <v>FEH134017</v>
      </c>
      <c r="D5035" s="23" t="str">
        <f>+[1]DEPURADO!B5029</f>
        <v>FEH134017</v>
      </c>
      <c r="E5035" s="25">
        <f>+[1]DEPURADO!C5029</f>
        <v>44362</v>
      </c>
      <c r="F5035" s="26" t="str">
        <f>+IF([1]DEPURADO!D5029&gt;1,[1]DEPURADO!D5029," ")</f>
        <v xml:space="preserve"> </v>
      </c>
      <c r="G5035" s="27">
        <f>[1]DEPURADO!F5029</f>
        <v>142444</v>
      </c>
      <c r="H5035" s="28">
        <v>0</v>
      </c>
      <c r="I5035" s="28">
        <f>+[1]DEPURADO!N5029+[1]DEPURADO!O5029</f>
        <v>0</v>
      </c>
      <c r="J5035" s="28">
        <f>+[1]DEPURADO!S5029</f>
        <v>0</v>
      </c>
      <c r="K5035" s="29">
        <f>+[1]DEPURADO!Q5029+[1]DEPURADO!R5029</f>
        <v>0</v>
      </c>
      <c r="L5035" s="28">
        <v>0</v>
      </c>
      <c r="M5035" s="28">
        <v>0</v>
      </c>
      <c r="N5035" s="28">
        <f t="shared" si="546"/>
        <v>0</v>
      </c>
      <c r="O5035" s="28">
        <f t="shared" si="547"/>
        <v>142444</v>
      </c>
      <c r="P5035" s="24" t="str">
        <f>IF([1]DEPURADO!I5029&gt;1,0,[1]DEPURADO!B5029)</f>
        <v>FEH134017</v>
      </c>
      <c r="Q5035" s="30">
        <f t="shared" si="548"/>
        <v>142444</v>
      </c>
      <c r="R5035" s="31">
        <f t="shared" si="549"/>
        <v>0</v>
      </c>
      <c r="S5035" s="31">
        <f>+[1]DEPURADO!K5029</f>
        <v>0</v>
      </c>
      <c r="T5035" s="23" t="s">
        <v>45</v>
      </c>
      <c r="U5035" s="31">
        <f>+[1]DEPURADO!J5029</f>
        <v>142444</v>
      </c>
      <c r="V5035" s="30"/>
      <c r="W5035" s="23" t="s">
        <v>45</v>
      </c>
      <c r="X5035" s="31">
        <f>+[1]DEPURADO!L5029+[1]DEPURADO!M5029</f>
        <v>0</v>
      </c>
      <c r="Y5035" s="23" t="s">
        <v>45</v>
      </c>
      <c r="Z5035" s="31">
        <f t="shared" si="550"/>
        <v>0</v>
      </c>
      <c r="AA5035" s="31"/>
      <c r="AB5035" s="31">
        <v>0</v>
      </c>
      <c r="AC5035" s="31">
        <v>0</v>
      </c>
      <c r="AD5035" s="30"/>
      <c r="AE5035" s="30">
        <f>+[1]DEPURADO!L5029</f>
        <v>0</v>
      </c>
      <c r="AF5035" s="30">
        <v>0</v>
      </c>
      <c r="AG5035" s="30">
        <f t="shared" si="551"/>
        <v>0</v>
      </c>
      <c r="AH5035" s="30">
        <v>0</v>
      </c>
      <c r="AI5035" s="30" t="str">
        <f>+[1]DEPURADO!G5029</f>
        <v>EN REVISION</v>
      </c>
      <c r="AJ5035" s="32"/>
      <c r="AK5035" s="33"/>
    </row>
    <row r="5036" spans="1:37" s="34" customFormat="1" x14ac:dyDescent="0.25">
      <c r="A5036" s="23">
        <f t="shared" si="552"/>
        <v>5028</v>
      </c>
      <c r="B5036" s="24" t="s">
        <v>44</v>
      </c>
      <c r="C5036" s="23" t="str">
        <f>+[1]DEPURADO!A5030</f>
        <v>FEH134020</v>
      </c>
      <c r="D5036" s="23" t="str">
        <f>+[1]DEPURADO!B5030</f>
        <v>FEH134020</v>
      </c>
      <c r="E5036" s="25">
        <f>+[1]DEPURADO!C5030</f>
        <v>44362</v>
      </c>
      <c r="F5036" s="26" t="str">
        <f>+IF([1]DEPURADO!D5030&gt;1,[1]DEPURADO!D5030," ")</f>
        <v xml:space="preserve"> </v>
      </c>
      <c r="G5036" s="27">
        <f>[1]DEPURADO!F5030</f>
        <v>153260</v>
      </c>
      <c r="H5036" s="28">
        <v>0</v>
      </c>
      <c r="I5036" s="28">
        <f>+[1]DEPURADO!N5030+[1]DEPURADO!O5030</f>
        <v>0</v>
      </c>
      <c r="J5036" s="28">
        <f>+[1]DEPURADO!S5030</f>
        <v>0</v>
      </c>
      <c r="K5036" s="29">
        <f>+[1]DEPURADO!Q5030+[1]DEPURADO!R5030</f>
        <v>0</v>
      </c>
      <c r="L5036" s="28">
        <v>0</v>
      </c>
      <c r="M5036" s="28">
        <v>0</v>
      </c>
      <c r="N5036" s="28">
        <f t="shared" si="546"/>
        <v>0</v>
      </c>
      <c r="O5036" s="28">
        <f t="shared" si="547"/>
        <v>153260</v>
      </c>
      <c r="P5036" s="24" t="str">
        <f>IF([1]DEPURADO!I5030&gt;1,0,[1]DEPURADO!B5030)</f>
        <v>FEH134020</v>
      </c>
      <c r="Q5036" s="30">
        <f t="shared" si="548"/>
        <v>153260</v>
      </c>
      <c r="R5036" s="31">
        <f t="shared" si="549"/>
        <v>0</v>
      </c>
      <c r="S5036" s="31">
        <f>+[1]DEPURADO!K5030</f>
        <v>0</v>
      </c>
      <c r="T5036" s="23" t="s">
        <v>45</v>
      </c>
      <c r="U5036" s="31">
        <f>+[1]DEPURADO!J5030</f>
        <v>153260</v>
      </c>
      <c r="V5036" s="30"/>
      <c r="W5036" s="23" t="s">
        <v>45</v>
      </c>
      <c r="X5036" s="31">
        <f>+[1]DEPURADO!L5030+[1]DEPURADO!M5030</f>
        <v>0</v>
      </c>
      <c r="Y5036" s="23" t="s">
        <v>45</v>
      </c>
      <c r="Z5036" s="31">
        <f t="shared" si="550"/>
        <v>0</v>
      </c>
      <c r="AA5036" s="31"/>
      <c r="AB5036" s="31">
        <v>0</v>
      </c>
      <c r="AC5036" s="31">
        <v>0</v>
      </c>
      <c r="AD5036" s="30"/>
      <c r="AE5036" s="30">
        <f>+[1]DEPURADO!L5030</f>
        <v>0</v>
      </c>
      <c r="AF5036" s="30">
        <v>0</v>
      </c>
      <c r="AG5036" s="30">
        <f t="shared" si="551"/>
        <v>0</v>
      </c>
      <c r="AH5036" s="30">
        <v>0</v>
      </c>
      <c r="AI5036" s="30" t="str">
        <f>+[1]DEPURADO!G5030</f>
        <v>EN REVISION</v>
      </c>
      <c r="AJ5036" s="32"/>
      <c r="AK5036" s="33"/>
    </row>
    <row r="5037" spans="1:37" s="34" customFormat="1" x14ac:dyDescent="0.25">
      <c r="A5037" s="23">
        <f t="shared" si="552"/>
        <v>5029</v>
      </c>
      <c r="B5037" s="24" t="s">
        <v>44</v>
      </c>
      <c r="C5037" s="23" t="str">
        <f>+[1]DEPURADO!A5031</f>
        <v>FEH134022</v>
      </c>
      <c r="D5037" s="23" t="str">
        <f>+[1]DEPURADO!B5031</f>
        <v>FEH134022</v>
      </c>
      <c r="E5037" s="25">
        <f>+[1]DEPURADO!C5031</f>
        <v>44362</v>
      </c>
      <c r="F5037" s="26" t="str">
        <f>+IF([1]DEPURADO!D5031&gt;1,[1]DEPURADO!D5031," ")</f>
        <v xml:space="preserve"> </v>
      </c>
      <c r="G5037" s="27">
        <f>[1]DEPURADO!F5031</f>
        <v>85739</v>
      </c>
      <c r="H5037" s="28">
        <v>0</v>
      </c>
      <c r="I5037" s="28">
        <f>+[1]DEPURADO!N5031+[1]DEPURADO!O5031</f>
        <v>0</v>
      </c>
      <c r="J5037" s="28">
        <f>+[1]DEPURADO!S5031</f>
        <v>0</v>
      </c>
      <c r="K5037" s="29">
        <f>+[1]DEPURADO!Q5031+[1]DEPURADO!R5031</f>
        <v>0</v>
      </c>
      <c r="L5037" s="28">
        <v>0</v>
      </c>
      <c r="M5037" s="28">
        <v>0</v>
      </c>
      <c r="N5037" s="28">
        <f t="shared" si="546"/>
        <v>0</v>
      </c>
      <c r="O5037" s="28">
        <f t="shared" si="547"/>
        <v>85739</v>
      </c>
      <c r="P5037" s="24" t="str">
        <f>IF([1]DEPURADO!I5031&gt;1,0,[1]DEPURADO!B5031)</f>
        <v>FEH134022</v>
      </c>
      <c r="Q5037" s="30">
        <f t="shared" si="548"/>
        <v>85739</v>
      </c>
      <c r="R5037" s="31">
        <f t="shared" si="549"/>
        <v>0</v>
      </c>
      <c r="S5037" s="31">
        <f>+[1]DEPURADO!K5031</f>
        <v>0</v>
      </c>
      <c r="T5037" s="23" t="s">
        <v>45</v>
      </c>
      <c r="U5037" s="31">
        <f>+[1]DEPURADO!J5031</f>
        <v>85739</v>
      </c>
      <c r="V5037" s="30"/>
      <c r="W5037" s="23" t="s">
        <v>45</v>
      </c>
      <c r="X5037" s="31">
        <f>+[1]DEPURADO!L5031+[1]DEPURADO!M5031</f>
        <v>0</v>
      </c>
      <c r="Y5037" s="23" t="s">
        <v>45</v>
      </c>
      <c r="Z5037" s="31">
        <f t="shared" si="550"/>
        <v>0</v>
      </c>
      <c r="AA5037" s="31"/>
      <c r="AB5037" s="31">
        <v>0</v>
      </c>
      <c r="AC5037" s="31">
        <v>0</v>
      </c>
      <c r="AD5037" s="30"/>
      <c r="AE5037" s="30">
        <f>+[1]DEPURADO!L5031</f>
        <v>0</v>
      </c>
      <c r="AF5037" s="30">
        <v>0</v>
      </c>
      <c r="AG5037" s="30">
        <f t="shared" si="551"/>
        <v>0</v>
      </c>
      <c r="AH5037" s="30">
        <v>0</v>
      </c>
      <c r="AI5037" s="30" t="str">
        <f>+[1]DEPURADO!G5031</f>
        <v>EN REVISION</v>
      </c>
      <c r="AJ5037" s="32"/>
      <c r="AK5037" s="33"/>
    </row>
    <row r="5038" spans="1:37" s="34" customFormat="1" x14ac:dyDescent="0.25">
      <c r="A5038" s="23">
        <f t="shared" si="552"/>
        <v>5030</v>
      </c>
      <c r="B5038" s="24" t="s">
        <v>44</v>
      </c>
      <c r="C5038" s="23" t="str">
        <f>+[1]DEPURADO!A5032</f>
        <v>FEH134023</v>
      </c>
      <c r="D5038" s="23" t="str">
        <f>+[1]DEPURADO!B5032</f>
        <v>FEH134023</v>
      </c>
      <c r="E5038" s="25">
        <f>+[1]DEPURADO!C5032</f>
        <v>44362</v>
      </c>
      <c r="F5038" s="26" t="str">
        <f>+IF([1]DEPURADO!D5032&gt;1,[1]DEPURADO!D5032," ")</f>
        <v xml:space="preserve"> </v>
      </c>
      <c r="G5038" s="27">
        <f>[1]DEPURADO!F5032</f>
        <v>31172</v>
      </c>
      <c r="H5038" s="28">
        <v>0</v>
      </c>
      <c r="I5038" s="28">
        <f>+[1]DEPURADO!N5032+[1]DEPURADO!O5032</f>
        <v>0</v>
      </c>
      <c r="J5038" s="28">
        <f>+[1]DEPURADO!S5032</f>
        <v>0</v>
      </c>
      <c r="K5038" s="29">
        <f>+[1]DEPURADO!Q5032+[1]DEPURADO!R5032</f>
        <v>0</v>
      </c>
      <c r="L5038" s="28">
        <v>0</v>
      </c>
      <c r="M5038" s="28">
        <v>0</v>
      </c>
      <c r="N5038" s="28">
        <f t="shared" si="546"/>
        <v>0</v>
      </c>
      <c r="O5038" s="28">
        <f t="shared" si="547"/>
        <v>31172</v>
      </c>
      <c r="P5038" s="24" t="str">
        <f>IF([1]DEPURADO!I5032&gt;1,0,[1]DEPURADO!B5032)</f>
        <v>FEH134023</v>
      </c>
      <c r="Q5038" s="30">
        <f t="shared" si="548"/>
        <v>31172</v>
      </c>
      <c r="R5038" s="31">
        <f t="shared" si="549"/>
        <v>0</v>
      </c>
      <c r="S5038" s="31">
        <f>+[1]DEPURADO!K5032</f>
        <v>0</v>
      </c>
      <c r="T5038" s="23" t="s">
        <v>45</v>
      </c>
      <c r="U5038" s="31">
        <f>+[1]DEPURADO!J5032</f>
        <v>31172</v>
      </c>
      <c r="V5038" s="30"/>
      <c r="W5038" s="23" t="s">
        <v>45</v>
      </c>
      <c r="X5038" s="31">
        <f>+[1]DEPURADO!L5032+[1]DEPURADO!M5032</f>
        <v>0</v>
      </c>
      <c r="Y5038" s="23" t="s">
        <v>45</v>
      </c>
      <c r="Z5038" s="31">
        <f t="shared" si="550"/>
        <v>0</v>
      </c>
      <c r="AA5038" s="31"/>
      <c r="AB5038" s="31">
        <v>0</v>
      </c>
      <c r="AC5038" s="31">
        <v>0</v>
      </c>
      <c r="AD5038" s="30"/>
      <c r="AE5038" s="30">
        <f>+[1]DEPURADO!L5032</f>
        <v>0</v>
      </c>
      <c r="AF5038" s="30">
        <v>0</v>
      </c>
      <c r="AG5038" s="30">
        <f t="shared" si="551"/>
        <v>0</v>
      </c>
      <c r="AH5038" s="30">
        <v>0</v>
      </c>
      <c r="AI5038" s="30" t="str">
        <f>+[1]DEPURADO!G5032</f>
        <v>EN REVISION</v>
      </c>
      <c r="AJ5038" s="32"/>
      <c r="AK5038" s="33"/>
    </row>
    <row r="5039" spans="1:37" s="34" customFormat="1" x14ac:dyDescent="0.25">
      <c r="A5039" s="23">
        <f t="shared" si="552"/>
        <v>5031</v>
      </c>
      <c r="B5039" s="24" t="s">
        <v>44</v>
      </c>
      <c r="C5039" s="23" t="str">
        <f>+[1]DEPURADO!A5033</f>
        <v>FEH134029</v>
      </c>
      <c r="D5039" s="23" t="str">
        <f>+[1]DEPURADO!B5033</f>
        <v>FEH134029</v>
      </c>
      <c r="E5039" s="25">
        <f>+[1]DEPURADO!C5033</f>
        <v>44362</v>
      </c>
      <c r="F5039" s="26" t="str">
        <f>+IF([1]DEPURADO!D5033&gt;1,[1]DEPURADO!D5033," ")</f>
        <v xml:space="preserve"> </v>
      </c>
      <c r="G5039" s="27">
        <f>[1]DEPURADO!F5033</f>
        <v>177804</v>
      </c>
      <c r="H5039" s="28">
        <v>0</v>
      </c>
      <c r="I5039" s="28">
        <f>+[1]DEPURADO!N5033+[1]DEPURADO!O5033</f>
        <v>0</v>
      </c>
      <c r="J5039" s="28">
        <f>+[1]DEPURADO!S5033</f>
        <v>0</v>
      </c>
      <c r="K5039" s="29">
        <f>+[1]DEPURADO!Q5033+[1]DEPURADO!R5033</f>
        <v>0</v>
      </c>
      <c r="L5039" s="28">
        <v>0</v>
      </c>
      <c r="M5039" s="28">
        <v>0</v>
      </c>
      <c r="N5039" s="28">
        <f t="shared" si="546"/>
        <v>0</v>
      </c>
      <c r="O5039" s="28">
        <f t="shared" si="547"/>
        <v>177804</v>
      </c>
      <c r="P5039" s="24" t="str">
        <f>IF([1]DEPURADO!I5033&gt;1,0,[1]DEPURADO!B5033)</f>
        <v>FEH134029</v>
      </c>
      <c r="Q5039" s="30">
        <f t="shared" si="548"/>
        <v>177804</v>
      </c>
      <c r="R5039" s="31">
        <f t="shared" si="549"/>
        <v>0</v>
      </c>
      <c r="S5039" s="31">
        <f>+[1]DEPURADO!K5033</f>
        <v>0</v>
      </c>
      <c r="T5039" s="23" t="s">
        <v>45</v>
      </c>
      <c r="U5039" s="31">
        <f>+[1]DEPURADO!J5033</f>
        <v>177804</v>
      </c>
      <c r="V5039" s="30"/>
      <c r="W5039" s="23" t="s">
        <v>45</v>
      </c>
      <c r="X5039" s="31">
        <f>+[1]DEPURADO!L5033+[1]DEPURADO!M5033</f>
        <v>0</v>
      </c>
      <c r="Y5039" s="23" t="s">
        <v>45</v>
      </c>
      <c r="Z5039" s="31">
        <f t="shared" si="550"/>
        <v>0</v>
      </c>
      <c r="AA5039" s="31"/>
      <c r="AB5039" s="31">
        <v>0</v>
      </c>
      <c r="AC5039" s="31">
        <v>0</v>
      </c>
      <c r="AD5039" s="30"/>
      <c r="AE5039" s="30">
        <f>+[1]DEPURADO!L5033</f>
        <v>0</v>
      </c>
      <c r="AF5039" s="30">
        <v>0</v>
      </c>
      <c r="AG5039" s="30">
        <f t="shared" si="551"/>
        <v>0</v>
      </c>
      <c r="AH5039" s="30">
        <v>0</v>
      </c>
      <c r="AI5039" s="30" t="str">
        <f>+[1]DEPURADO!G5033</f>
        <v>EN REVISION</v>
      </c>
      <c r="AJ5039" s="32"/>
      <c r="AK5039" s="33"/>
    </row>
    <row r="5040" spans="1:37" s="34" customFormat="1" x14ac:dyDescent="0.25">
      <c r="A5040" s="23">
        <f t="shared" si="552"/>
        <v>5032</v>
      </c>
      <c r="B5040" s="24" t="s">
        <v>44</v>
      </c>
      <c r="C5040" s="23" t="str">
        <f>+[1]DEPURADO!A5034</f>
        <v>FEH134030</v>
      </c>
      <c r="D5040" s="23" t="str">
        <f>+[1]DEPURADO!B5034</f>
        <v>FEH134030</v>
      </c>
      <c r="E5040" s="25">
        <f>+[1]DEPURADO!C5034</f>
        <v>44362</v>
      </c>
      <c r="F5040" s="26" t="str">
        <f>+IF([1]DEPURADO!D5034&gt;1,[1]DEPURADO!D5034," ")</f>
        <v xml:space="preserve"> </v>
      </c>
      <c r="G5040" s="27">
        <f>[1]DEPURADO!F5034</f>
        <v>130384</v>
      </c>
      <c r="H5040" s="28">
        <v>0</v>
      </c>
      <c r="I5040" s="28">
        <f>+[1]DEPURADO!N5034+[1]DEPURADO!O5034</f>
        <v>0</v>
      </c>
      <c r="J5040" s="28">
        <f>+[1]DEPURADO!S5034</f>
        <v>0</v>
      </c>
      <c r="K5040" s="29">
        <f>+[1]DEPURADO!Q5034+[1]DEPURADO!R5034</f>
        <v>0</v>
      </c>
      <c r="L5040" s="28">
        <v>0</v>
      </c>
      <c r="M5040" s="28">
        <v>0</v>
      </c>
      <c r="N5040" s="28">
        <f t="shared" si="546"/>
        <v>0</v>
      </c>
      <c r="O5040" s="28">
        <f t="shared" si="547"/>
        <v>130384</v>
      </c>
      <c r="P5040" s="24" t="str">
        <f>IF([1]DEPURADO!I5034&gt;1,0,[1]DEPURADO!B5034)</f>
        <v>FEH134030</v>
      </c>
      <c r="Q5040" s="30">
        <f t="shared" si="548"/>
        <v>130384</v>
      </c>
      <c r="R5040" s="31">
        <f t="shared" si="549"/>
        <v>0</v>
      </c>
      <c r="S5040" s="31">
        <f>+[1]DEPURADO!K5034</f>
        <v>0</v>
      </c>
      <c r="T5040" s="23" t="s">
        <v>45</v>
      </c>
      <c r="U5040" s="31">
        <f>+[1]DEPURADO!J5034</f>
        <v>130384</v>
      </c>
      <c r="V5040" s="30"/>
      <c r="W5040" s="23" t="s">
        <v>45</v>
      </c>
      <c r="X5040" s="31">
        <f>+[1]DEPURADO!L5034+[1]DEPURADO!M5034</f>
        <v>0</v>
      </c>
      <c r="Y5040" s="23" t="s">
        <v>45</v>
      </c>
      <c r="Z5040" s="31">
        <f t="shared" si="550"/>
        <v>0</v>
      </c>
      <c r="AA5040" s="31"/>
      <c r="AB5040" s="31">
        <v>0</v>
      </c>
      <c r="AC5040" s="31">
        <v>0</v>
      </c>
      <c r="AD5040" s="30"/>
      <c r="AE5040" s="30">
        <f>+[1]DEPURADO!L5034</f>
        <v>0</v>
      </c>
      <c r="AF5040" s="30">
        <v>0</v>
      </c>
      <c r="AG5040" s="30">
        <f t="shared" si="551"/>
        <v>0</v>
      </c>
      <c r="AH5040" s="30">
        <v>0</v>
      </c>
      <c r="AI5040" s="30" t="str">
        <f>+[1]DEPURADO!G5034</f>
        <v>EN REVISION</v>
      </c>
      <c r="AJ5040" s="32"/>
      <c r="AK5040" s="33"/>
    </row>
    <row r="5041" spans="1:37" s="34" customFormat="1" x14ac:dyDescent="0.25">
      <c r="A5041" s="23">
        <f t="shared" si="552"/>
        <v>5033</v>
      </c>
      <c r="B5041" s="24" t="s">
        <v>44</v>
      </c>
      <c r="C5041" s="23" t="str">
        <f>+[1]DEPURADO!A5035</f>
        <v>FEH134031</v>
      </c>
      <c r="D5041" s="23" t="str">
        <f>+[1]DEPURADO!B5035</f>
        <v>FEH134031</v>
      </c>
      <c r="E5041" s="25">
        <f>+[1]DEPURADO!C5035</f>
        <v>44362</v>
      </c>
      <c r="F5041" s="26" t="str">
        <f>+IF([1]DEPURADO!D5035&gt;1,[1]DEPURADO!D5035," ")</f>
        <v xml:space="preserve"> </v>
      </c>
      <c r="G5041" s="27">
        <f>[1]DEPURADO!F5035</f>
        <v>88769</v>
      </c>
      <c r="H5041" s="28">
        <v>0</v>
      </c>
      <c r="I5041" s="28">
        <f>+[1]DEPURADO!N5035+[1]DEPURADO!O5035</f>
        <v>0</v>
      </c>
      <c r="J5041" s="28">
        <f>+[1]DEPURADO!S5035</f>
        <v>0</v>
      </c>
      <c r="K5041" s="29">
        <f>+[1]DEPURADO!Q5035+[1]DEPURADO!R5035</f>
        <v>0</v>
      </c>
      <c r="L5041" s="28">
        <v>0</v>
      </c>
      <c r="M5041" s="28">
        <v>0</v>
      </c>
      <c r="N5041" s="28">
        <f t="shared" si="546"/>
        <v>0</v>
      </c>
      <c r="O5041" s="28">
        <f t="shared" si="547"/>
        <v>88769</v>
      </c>
      <c r="P5041" s="24" t="str">
        <f>IF([1]DEPURADO!I5035&gt;1,0,[1]DEPURADO!B5035)</f>
        <v>FEH134031</v>
      </c>
      <c r="Q5041" s="30">
        <f t="shared" si="548"/>
        <v>88769</v>
      </c>
      <c r="R5041" s="31">
        <f t="shared" si="549"/>
        <v>0</v>
      </c>
      <c r="S5041" s="31">
        <f>+[1]DEPURADO!K5035</f>
        <v>0</v>
      </c>
      <c r="T5041" s="23" t="s">
        <v>45</v>
      </c>
      <c r="U5041" s="31">
        <f>+[1]DEPURADO!J5035</f>
        <v>88769</v>
      </c>
      <c r="V5041" s="30"/>
      <c r="W5041" s="23" t="s">
        <v>45</v>
      </c>
      <c r="X5041" s="31">
        <f>+[1]DEPURADO!L5035+[1]DEPURADO!M5035</f>
        <v>0</v>
      </c>
      <c r="Y5041" s="23" t="s">
        <v>45</v>
      </c>
      <c r="Z5041" s="31">
        <f t="shared" si="550"/>
        <v>0</v>
      </c>
      <c r="AA5041" s="31"/>
      <c r="AB5041" s="31">
        <v>0</v>
      </c>
      <c r="AC5041" s="31">
        <v>0</v>
      </c>
      <c r="AD5041" s="30"/>
      <c r="AE5041" s="30">
        <f>+[1]DEPURADO!L5035</f>
        <v>0</v>
      </c>
      <c r="AF5041" s="30">
        <v>0</v>
      </c>
      <c r="AG5041" s="30">
        <f t="shared" si="551"/>
        <v>0</v>
      </c>
      <c r="AH5041" s="30">
        <v>0</v>
      </c>
      <c r="AI5041" s="30" t="str">
        <f>+[1]DEPURADO!G5035</f>
        <v>EN REVISION</v>
      </c>
      <c r="AJ5041" s="32"/>
      <c r="AK5041" s="33"/>
    </row>
    <row r="5042" spans="1:37" s="34" customFormat="1" x14ac:dyDescent="0.25">
      <c r="A5042" s="23">
        <f t="shared" si="552"/>
        <v>5034</v>
      </c>
      <c r="B5042" s="24" t="s">
        <v>44</v>
      </c>
      <c r="C5042" s="23" t="str">
        <f>+[1]DEPURADO!A5036</f>
        <v>FEH134032</v>
      </c>
      <c r="D5042" s="23" t="str">
        <f>+[1]DEPURADO!B5036</f>
        <v>FEH134032</v>
      </c>
      <c r="E5042" s="25">
        <f>+[1]DEPURADO!C5036</f>
        <v>44362</v>
      </c>
      <c r="F5042" s="26" t="str">
        <f>+IF([1]DEPURADO!D5036&gt;1,[1]DEPURADO!D5036," ")</f>
        <v xml:space="preserve"> </v>
      </c>
      <c r="G5042" s="27">
        <f>[1]DEPURADO!F5036</f>
        <v>216994</v>
      </c>
      <c r="H5042" s="28">
        <v>0</v>
      </c>
      <c r="I5042" s="28">
        <f>+[1]DEPURADO!N5036+[1]DEPURADO!O5036</f>
        <v>0</v>
      </c>
      <c r="J5042" s="28">
        <f>+[1]DEPURADO!S5036</f>
        <v>0</v>
      </c>
      <c r="K5042" s="29">
        <f>+[1]DEPURADO!Q5036+[1]DEPURADO!R5036</f>
        <v>0</v>
      </c>
      <c r="L5042" s="28">
        <v>0</v>
      </c>
      <c r="M5042" s="28">
        <v>0</v>
      </c>
      <c r="N5042" s="28">
        <f t="shared" si="546"/>
        <v>0</v>
      </c>
      <c r="O5042" s="28">
        <f t="shared" si="547"/>
        <v>216994</v>
      </c>
      <c r="P5042" s="24">
        <f>IF([1]DEPURADO!I5036&gt;1,0,[1]DEPURADO!B5036)</f>
        <v>0</v>
      </c>
      <c r="Q5042" s="30">
        <f t="shared" si="548"/>
        <v>0</v>
      </c>
      <c r="R5042" s="31">
        <f t="shared" si="549"/>
        <v>216994</v>
      </c>
      <c r="S5042" s="31">
        <f>+[1]DEPURADO!K5036</f>
        <v>0</v>
      </c>
      <c r="T5042" s="23" t="s">
        <v>45</v>
      </c>
      <c r="U5042" s="31">
        <f>+[1]DEPURADO!J5036</f>
        <v>0</v>
      </c>
      <c r="V5042" s="30"/>
      <c r="W5042" s="23" t="s">
        <v>45</v>
      </c>
      <c r="X5042" s="31">
        <f>+[1]DEPURADO!L5036+[1]DEPURADO!M5036</f>
        <v>0</v>
      </c>
      <c r="Y5042" s="23" t="s">
        <v>45</v>
      </c>
      <c r="Z5042" s="31">
        <f t="shared" si="550"/>
        <v>0</v>
      </c>
      <c r="AA5042" s="31"/>
      <c r="AB5042" s="31">
        <v>0</v>
      </c>
      <c r="AC5042" s="31">
        <v>0</v>
      </c>
      <c r="AD5042" s="30"/>
      <c r="AE5042" s="30">
        <f>+[1]DEPURADO!L5036</f>
        <v>0</v>
      </c>
      <c r="AF5042" s="30">
        <v>0</v>
      </c>
      <c r="AG5042" s="30">
        <f t="shared" si="551"/>
        <v>0</v>
      </c>
      <c r="AH5042" s="30">
        <v>0</v>
      </c>
      <c r="AI5042" s="30" t="str">
        <f>+[1]DEPURADO!G5036</f>
        <v>NO RADICADO</v>
      </c>
      <c r="AJ5042" s="32"/>
      <c r="AK5042" s="33"/>
    </row>
    <row r="5043" spans="1:37" s="34" customFormat="1" x14ac:dyDescent="0.25">
      <c r="A5043" s="23">
        <f t="shared" si="552"/>
        <v>5035</v>
      </c>
      <c r="B5043" s="24" t="s">
        <v>44</v>
      </c>
      <c r="C5043" s="23" t="str">
        <f>+[1]DEPURADO!A5037</f>
        <v>FEH134035</v>
      </c>
      <c r="D5043" s="23" t="str">
        <f>+[1]DEPURADO!B5037</f>
        <v>FEH134035</v>
      </c>
      <c r="E5043" s="25">
        <f>+[1]DEPURADO!C5037</f>
        <v>44362</v>
      </c>
      <c r="F5043" s="26" t="str">
        <f>+IF([1]DEPURADO!D5037&gt;1,[1]DEPURADO!D5037," ")</f>
        <v xml:space="preserve"> </v>
      </c>
      <c r="G5043" s="27">
        <f>[1]DEPURADO!F5037</f>
        <v>89440</v>
      </c>
      <c r="H5043" s="28">
        <v>0</v>
      </c>
      <c r="I5043" s="28">
        <f>+[1]DEPURADO!N5037+[1]DEPURADO!O5037</f>
        <v>0</v>
      </c>
      <c r="J5043" s="28">
        <f>+[1]DEPURADO!S5037</f>
        <v>0</v>
      </c>
      <c r="K5043" s="29">
        <f>+[1]DEPURADO!Q5037+[1]DEPURADO!R5037</f>
        <v>0</v>
      </c>
      <c r="L5043" s="28">
        <v>0</v>
      </c>
      <c r="M5043" s="28">
        <v>0</v>
      </c>
      <c r="N5043" s="28">
        <f t="shared" si="546"/>
        <v>0</v>
      </c>
      <c r="O5043" s="28">
        <f t="shared" si="547"/>
        <v>89440</v>
      </c>
      <c r="P5043" s="24" t="str">
        <f>IF([1]DEPURADO!I5037&gt;1,0,[1]DEPURADO!B5037)</f>
        <v>FEH134035</v>
      </c>
      <c r="Q5043" s="30">
        <f t="shared" si="548"/>
        <v>89440</v>
      </c>
      <c r="R5043" s="31">
        <f t="shared" si="549"/>
        <v>0</v>
      </c>
      <c r="S5043" s="31">
        <f>+[1]DEPURADO!K5037</f>
        <v>0</v>
      </c>
      <c r="T5043" s="23" t="s">
        <v>45</v>
      </c>
      <c r="U5043" s="31">
        <f>+[1]DEPURADO!J5037</f>
        <v>89440</v>
      </c>
      <c r="V5043" s="30"/>
      <c r="W5043" s="23" t="s">
        <v>45</v>
      </c>
      <c r="X5043" s="31">
        <f>+[1]DEPURADO!L5037+[1]DEPURADO!M5037</f>
        <v>0</v>
      </c>
      <c r="Y5043" s="23" t="s">
        <v>45</v>
      </c>
      <c r="Z5043" s="31">
        <f t="shared" si="550"/>
        <v>0</v>
      </c>
      <c r="AA5043" s="31"/>
      <c r="AB5043" s="31">
        <v>0</v>
      </c>
      <c r="AC5043" s="31">
        <v>0</v>
      </c>
      <c r="AD5043" s="30"/>
      <c r="AE5043" s="30">
        <f>+[1]DEPURADO!L5037</f>
        <v>0</v>
      </c>
      <c r="AF5043" s="30">
        <v>0</v>
      </c>
      <c r="AG5043" s="30">
        <f t="shared" si="551"/>
        <v>0</v>
      </c>
      <c r="AH5043" s="30">
        <v>0</v>
      </c>
      <c r="AI5043" s="30" t="str">
        <f>+[1]DEPURADO!G5037</f>
        <v>EN REVISION</v>
      </c>
      <c r="AJ5043" s="32"/>
      <c r="AK5043" s="33"/>
    </row>
    <row r="5044" spans="1:37" s="34" customFormat="1" x14ac:dyDescent="0.25">
      <c r="A5044" s="23">
        <f t="shared" si="552"/>
        <v>5036</v>
      </c>
      <c r="B5044" s="24" t="s">
        <v>44</v>
      </c>
      <c r="C5044" s="23" t="str">
        <f>+[1]DEPURADO!A5038</f>
        <v>FEH134036</v>
      </c>
      <c r="D5044" s="23" t="str">
        <f>+[1]DEPURADO!B5038</f>
        <v>FEH134036</v>
      </c>
      <c r="E5044" s="25">
        <f>+[1]DEPURADO!C5038</f>
        <v>44362</v>
      </c>
      <c r="F5044" s="26" t="str">
        <f>+IF([1]DEPURADO!D5038&gt;1,[1]DEPURADO!D5038," ")</f>
        <v xml:space="preserve"> </v>
      </c>
      <c r="G5044" s="27">
        <f>[1]DEPURADO!F5038</f>
        <v>216994</v>
      </c>
      <c r="H5044" s="28">
        <v>0</v>
      </c>
      <c r="I5044" s="28">
        <f>+[1]DEPURADO!N5038+[1]DEPURADO!O5038</f>
        <v>0</v>
      </c>
      <c r="J5044" s="28">
        <f>+[1]DEPURADO!S5038</f>
        <v>0</v>
      </c>
      <c r="K5044" s="29">
        <f>+[1]DEPURADO!Q5038+[1]DEPURADO!R5038</f>
        <v>0</v>
      </c>
      <c r="L5044" s="28">
        <v>0</v>
      </c>
      <c r="M5044" s="28">
        <v>0</v>
      </c>
      <c r="N5044" s="28">
        <f t="shared" si="546"/>
        <v>0</v>
      </c>
      <c r="O5044" s="28">
        <f t="shared" si="547"/>
        <v>216994</v>
      </c>
      <c r="P5044" s="24">
        <f>IF([1]DEPURADO!I5038&gt;1,0,[1]DEPURADO!B5038)</f>
        <v>0</v>
      </c>
      <c r="Q5044" s="30">
        <f t="shared" si="548"/>
        <v>0</v>
      </c>
      <c r="R5044" s="31">
        <f t="shared" si="549"/>
        <v>216994</v>
      </c>
      <c r="S5044" s="31">
        <f>+[1]DEPURADO!K5038</f>
        <v>0</v>
      </c>
      <c r="T5044" s="23" t="s">
        <v>45</v>
      </c>
      <c r="U5044" s="31">
        <f>+[1]DEPURADO!J5038</f>
        <v>0</v>
      </c>
      <c r="V5044" s="30"/>
      <c r="W5044" s="23" t="s">
        <v>45</v>
      </c>
      <c r="X5044" s="31">
        <f>+[1]DEPURADO!L5038+[1]DEPURADO!M5038</f>
        <v>0</v>
      </c>
      <c r="Y5044" s="23" t="s">
        <v>45</v>
      </c>
      <c r="Z5044" s="31">
        <f t="shared" si="550"/>
        <v>0</v>
      </c>
      <c r="AA5044" s="31"/>
      <c r="AB5044" s="31">
        <v>0</v>
      </c>
      <c r="AC5044" s="31">
        <v>0</v>
      </c>
      <c r="AD5044" s="30"/>
      <c r="AE5044" s="30">
        <f>+[1]DEPURADO!L5038</f>
        <v>0</v>
      </c>
      <c r="AF5044" s="30">
        <v>0</v>
      </c>
      <c r="AG5044" s="30">
        <f t="shared" si="551"/>
        <v>0</v>
      </c>
      <c r="AH5044" s="30">
        <v>0</v>
      </c>
      <c r="AI5044" s="30" t="str">
        <f>+[1]DEPURADO!G5038</f>
        <v>NO RADICADO</v>
      </c>
      <c r="AJ5044" s="32"/>
      <c r="AK5044" s="33"/>
    </row>
    <row r="5045" spans="1:37" s="34" customFormat="1" x14ac:dyDescent="0.25">
      <c r="A5045" s="23">
        <f t="shared" si="552"/>
        <v>5037</v>
      </c>
      <c r="B5045" s="24" t="s">
        <v>44</v>
      </c>
      <c r="C5045" s="23" t="str">
        <f>+[1]DEPURADO!A5039</f>
        <v>FEH134038</v>
      </c>
      <c r="D5045" s="23" t="str">
        <f>+[1]DEPURADO!B5039</f>
        <v>FEH134038</v>
      </c>
      <c r="E5045" s="25">
        <f>+[1]DEPURADO!C5039</f>
        <v>44362</v>
      </c>
      <c r="F5045" s="26" t="str">
        <f>+IF([1]DEPURADO!D5039&gt;1,[1]DEPURADO!D5039," ")</f>
        <v xml:space="preserve"> </v>
      </c>
      <c r="G5045" s="27">
        <f>[1]DEPURADO!F5039</f>
        <v>153205</v>
      </c>
      <c r="H5045" s="28">
        <v>0</v>
      </c>
      <c r="I5045" s="28">
        <f>+[1]DEPURADO!N5039+[1]DEPURADO!O5039</f>
        <v>0</v>
      </c>
      <c r="J5045" s="28">
        <f>+[1]DEPURADO!S5039</f>
        <v>0</v>
      </c>
      <c r="K5045" s="29">
        <f>+[1]DEPURADO!Q5039+[1]DEPURADO!R5039</f>
        <v>0</v>
      </c>
      <c r="L5045" s="28">
        <v>0</v>
      </c>
      <c r="M5045" s="28">
        <v>0</v>
      </c>
      <c r="N5045" s="28">
        <f t="shared" si="546"/>
        <v>0</v>
      </c>
      <c r="O5045" s="28">
        <f t="shared" si="547"/>
        <v>153205</v>
      </c>
      <c r="P5045" s="24" t="str">
        <f>IF([1]DEPURADO!I5039&gt;1,0,[1]DEPURADO!B5039)</f>
        <v>FEH134038</v>
      </c>
      <c r="Q5045" s="30">
        <f t="shared" si="548"/>
        <v>153205</v>
      </c>
      <c r="R5045" s="31">
        <f t="shared" si="549"/>
        <v>0</v>
      </c>
      <c r="S5045" s="31">
        <f>+[1]DEPURADO!K5039</f>
        <v>0</v>
      </c>
      <c r="T5045" s="23" t="s">
        <v>45</v>
      </c>
      <c r="U5045" s="31">
        <f>+[1]DEPURADO!J5039</f>
        <v>153205</v>
      </c>
      <c r="V5045" s="30"/>
      <c r="W5045" s="23" t="s">
        <v>45</v>
      </c>
      <c r="X5045" s="31">
        <f>+[1]DEPURADO!L5039+[1]DEPURADO!M5039</f>
        <v>0</v>
      </c>
      <c r="Y5045" s="23" t="s">
        <v>45</v>
      </c>
      <c r="Z5045" s="31">
        <f t="shared" si="550"/>
        <v>0</v>
      </c>
      <c r="AA5045" s="31"/>
      <c r="AB5045" s="31">
        <v>0</v>
      </c>
      <c r="AC5045" s="31">
        <v>0</v>
      </c>
      <c r="AD5045" s="30"/>
      <c r="AE5045" s="30">
        <f>+[1]DEPURADO!L5039</f>
        <v>0</v>
      </c>
      <c r="AF5045" s="30">
        <v>0</v>
      </c>
      <c r="AG5045" s="30">
        <f t="shared" si="551"/>
        <v>0</v>
      </c>
      <c r="AH5045" s="30">
        <v>0</v>
      </c>
      <c r="AI5045" s="30" t="str">
        <f>+[1]DEPURADO!G5039</f>
        <v>EN REVISION</v>
      </c>
      <c r="AJ5045" s="32"/>
      <c r="AK5045" s="33"/>
    </row>
    <row r="5046" spans="1:37" s="34" customFormat="1" x14ac:dyDescent="0.25">
      <c r="A5046" s="23">
        <f t="shared" si="552"/>
        <v>5038</v>
      </c>
      <c r="B5046" s="24" t="s">
        <v>44</v>
      </c>
      <c r="C5046" s="23" t="str">
        <f>+[1]DEPURADO!A5040</f>
        <v>FEH134039</v>
      </c>
      <c r="D5046" s="23" t="str">
        <f>+[1]DEPURADO!B5040</f>
        <v>FEH134039</v>
      </c>
      <c r="E5046" s="25">
        <f>+[1]DEPURADO!C5040</f>
        <v>44362</v>
      </c>
      <c r="F5046" s="26" t="str">
        <f>+IF([1]DEPURADO!D5040&gt;1,[1]DEPURADO!D5040," ")</f>
        <v xml:space="preserve"> </v>
      </c>
      <c r="G5046" s="27">
        <f>[1]DEPURADO!F5040</f>
        <v>153663</v>
      </c>
      <c r="H5046" s="28">
        <v>0</v>
      </c>
      <c r="I5046" s="28">
        <f>+[1]DEPURADO!N5040+[1]DEPURADO!O5040</f>
        <v>0</v>
      </c>
      <c r="J5046" s="28">
        <f>+[1]DEPURADO!S5040</f>
        <v>0</v>
      </c>
      <c r="K5046" s="29">
        <f>+[1]DEPURADO!Q5040+[1]DEPURADO!R5040</f>
        <v>0</v>
      </c>
      <c r="L5046" s="28">
        <v>0</v>
      </c>
      <c r="M5046" s="28">
        <v>0</v>
      </c>
      <c r="N5046" s="28">
        <f t="shared" si="546"/>
        <v>0</v>
      </c>
      <c r="O5046" s="28">
        <f t="shared" si="547"/>
        <v>153663</v>
      </c>
      <c r="P5046" s="24" t="str">
        <f>IF([1]DEPURADO!I5040&gt;1,0,[1]DEPURADO!B5040)</f>
        <v>FEH134039</v>
      </c>
      <c r="Q5046" s="30">
        <f t="shared" si="548"/>
        <v>153663</v>
      </c>
      <c r="R5046" s="31">
        <f t="shared" si="549"/>
        <v>0</v>
      </c>
      <c r="S5046" s="31">
        <f>+[1]DEPURADO!K5040</f>
        <v>0</v>
      </c>
      <c r="T5046" s="23" t="s">
        <v>45</v>
      </c>
      <c r="U5046" s="31">
        <f>+[1]DEPURADO!J5040</f>
        <v>153663</v>
      </c>
      <c r="V5046" s="30"/>
      <c r="W5046" s="23" t="s">
        <v>45</v>
      </c>
      <c r="X5046" s="31">
        <f>+[1]DEPURADO!L5040+[1]DEPURADO!M5040</f>
        <v>0</v>
      </c>
      <c r="Y5046" s="23" t="s">
        <v>45</v>
      </c>
      <c r="Z5046" s="31">
        <f t="shared" si="550"/>
        <v>0</v>
      </c>
      <c r="AA5046" s="31"/>
      <c r="AB5046" s="31">
        <v>0</v>
      </c>
      <c r="AC5046" s="31">
        <v>0</v>
      </c>
      <c r="AD5046" s="30"/>
      <c r="AE5046" s="30">
        <f>+[1]DEPURADO!L5040</f>
        <v>0</v>
      </c>
      <c r="AF5046" s="30">
        <v>0</v>
      </c>
      <c r="AG5046" s="30">
        <f t="shared" si="551"/>
        <v>0</v>
      </c>
      <c r="AH5046" s="30">
        <v>0</v>
      </c>
      <c r="AI5046" s="30" t="str">
        <f>+[1]DEPURADO!G5040</f>
        <v>EN REVISION</v>
      </c>
      <c r="AJ5046" s="32"/>
      <c r="AK5046" s="33"/>
    </row>
    <row r="5047" spans="1:37" s="34" customFormat="1" x14ac:dyDescent="0.25">
      <c r="A5047" s="23">
        <f t="shared" si="552"/>
        <v>5039</v>
      </c>
      <c r="B5047" s="24" t="s">
        <v>44</v>
      </c>
      <c r="C5047" s="23" t="str">
        <f>+[1]DEPURADO!A5041</f>
        <v>FEH134045</v>
      </c>
      <c r="D5047" s="23" t="str">
        <f>+[1]DEPURADO!B5041</f>
        <v>FEH134045</v>
      </c>
      <c r="E5047" s="25">
        <f>+[1]DEPURADO!C5041</f>
        <v>44362</v>
      </c>
      <c r="F5047" s="26" t="str">
        <f>+IF([1]DEPURADO!D5041&gt;1,[1]DEPURADO!D5041," ")</f>
        <v xml:space="preserve"> </v>
      </c>
      <c r="G5047" s="27">
        <f>[1]DEPURADO!F5041</f>
        <v>14946</v>
      </c>
      <c r="H5047" s="28">
        <v>0</v>
      </c>
      <c r="I5047" s="28">
        <f>+[1]DEPURADO!N5041+[1]DEPURADO!O5041</f>
        <v>0</v>
      </c>
      <c r="J5047" s="28">
        <f>+[1]DEPURADO!S5041</f>
        <v>0</v>
      </c>
      <c r="K5047" s="29">
        <f>+[1]DEPURADO!Q5041+[1]DEPURADO!R5041</f>
        <v>0</v>
      </c>
      <c r="L5047" s="28">
        <v>0</v>
      </c>
      <c r="M5047" s="28">
        <v>0</v>
      </c>
      <c r="N5047" s="28">
        <f t="shared" si="546"/>
        <v>0</v>
      </c>
      <c r="O5047" s="28">
        <f t="shared" si="547"/>
        <v>14946</v>
      </c>
      <c r="P5047" s="24" t="str">
        <f>IF([1]DEPURADO!I5041&gt;1,0,[1]DEPURADO!B5041)</f>
        <v>FEH134045</v>
      </c>
      <c r="Q5047" s="30">
        <f t="shared" si="548"/>
        <v>14946</v>
      </c>
      <c r="R5047" s="31">
        <f t="shared" si="549"/>
        <v>0</v>
      </c>
      <c r="S5047" s="31">
        <f>+[1]DEPURADO!K5041</f>
        <v>0</v>
      </c>
      <c r="T5047" s="23" t="s">
        <v>45</v>
      </c>
      <c r="U5047" s="31">
        <f>+[1]DEPURADO!J5041</f>
        <v>14946</v>
      </c>
      <c r="V5047" s="30"/>
      <c r="W5047" s="23" t="s">
        <v>45</v>
      </c>
      <c r="X5047" s="31">
        <f>+[1]DEPURADO!L5041+[1]DEPURADO!M5041</f>
        <v>0</v>
      </c>
      <c r="Y5047" s="23" t="s">
        <v>45</v>
      </c>
      <c r="Z5047" s="31">
        <f t="shared" si="550"/>
        <v>0</v>
      </c>
      <c r="AA5047" s="31"/>
      <c r="AB5047" s="31">
        <v>0</v>
      </c>
      <c r="AC5047" s="31">
        <v>0</v>
      </c>
      <c r="AD5047" s="30"/>
      <c r="AE5047" s="30">
        <f>+[1]DEPURADO!L5041</f>
        <v>0</v>
      </c>
      <c r="AF5047" s="30">
        <v>0</v>
      </c>
      <c r="AG5047" s="30">
        <f t="shared" si="551"/>
        <v>0</v>
      </c>
      <c r="AH5047" s="30">
        <v>0</v>
      </c>
      <c r="AI5047" s="30" t="str">
        <f>+[1]DEPURADO!G5041</f>
        <v>EN REVISION</v>
      </c>
      <c r="AJ5047" s="32"/>
      <c r="AK5047" s="33"/>
    </row>
    <row r="5048" spans="1:37" s="34" customFormat="1" x14ac:dyDescent="0.25">
      <c r="A5048" s="23">
        <f t="shared" si="552"/>
        <v>5040</v>
      </c>
      <c r="B5048" s="24" t="s">
        <v>44</v>
      </c>
      <c r="C5048" s="23" t="str">
        <f>+[1]DEPURADO!A5042</f>
        <v>FEH134049</v>
      </c>
      <c r="D5048" s="23" t="str">
        <f>+[1]DEPURADO!B5042</f>
        <v>FEH134049</v>
      </c>
      <c r="E5048" s="25">
        <f>+[1]DEPURADO!C5042</f>
        <v>44362</v>
      </c>
      <c r="F5048" s="26" t="str">
        <f>+IF([1]DEPURADO!D5042&gt;1,[1]DEPURADO!D5042," ")</f>
        <v xml:space="preserve"> </v>
      </c>
      <c r="G5048" s="27">
        <f>[1]DEPURADO!F5042</f>
        <v>131227</v>
      </c>
      <c r="H5048" s="28">
        <v>0</v>
      </c>
      <c r="I5048" s="28">
        <f>+[1]DEPURADO!N5042+[1]DEPURADO!O5042</f>
        <v>0</v>
      </c>
      <c r="J5048" s="28">
        <f>+[1]DEPURADO!S5042</f>
        <v>0</v>
      </c>
      <c r="K5048" s="29">
        <f>+[1]DEPURADO!Q5042+[1]DEPURADO!R5042</f>
        <v>0</v>
      </c>
      <c r="L5048" s="28">
        <v>0</v>
      </c>
      <c r="M5048" s="28">
        <v>0</v>
      </c>
      <c r="N5048" s="28">
        <f t="shared" si="546"/>
        <v>0</v>
      </c>
      <c r="O5048" s="28">
        <f t="shared" si="547"/>
        <v>131227</v>
      </c>
      <c r="P5048" s="24" t="str">
        <f>IF([1]DEPURADO!I5042&gt;1,0,[1]DEPURADO!B5042)</f>
        <v>FEH134049</v>
      </c>
      <c r="Q5048" s="30">
        <f t="shared" si="548"/>
        <v>131227</v>
      </c>
      <c r="R5048" s="31">
        <f t="shared" si="549"/>
        <v>0</v>
      </c>
      <c r="S5048" s="31">
        <f>+[1]DEPURADO!K5042</f>
        <v>0</v>
      </c>
      <c r="T5048" s="23" t="s">
        <v>45</v>
      </c>
      <c r="U5048" s="31">
        <f>+[1]DEPURADO!J5042</f>
        <v>131227</v>
      </c>
      <c r="V5048" s="30"/>
      <c r="W5048" s="23" t="s">
        <v>45</v>
      </c>
      <c r="X5048" s="31">
        <f>+[1]DEPURADO!L5042+[1]DEPURADO!M5042</f>
        <v>0</v>
      </c>
      <c r="Y5048" s="23" t="s">
        <v>45</v>
      </c>
      <c r="Z5048" s="31">
        <f t="shared" si="550"/>
        <v>0</v>
      </c>
      <c r="AA5048" s="31"/>
      <c r="AB5048" s="31">
        <v>0</v>
      </c>
      <c r="AC5048" s="31">
        <v>0</v>
      </c>
      <c r="AD5048" s="30"/>
      <c r="AE5048" s="30">
        <f>+[1]DEPURADO!L5042</f>
        <v>0</v>
      </c>
      <c r="AF5048" s="30">
        <v>0</v>
      </c>
      <c r="AG5048" s="30">
        <f t="shared" si="551"/>
        <v>0</v>
      </c>
      <c r="AH5048" s="30">
        <v>0</v>
      </c>
      <c r="AI5048" s="30" t="str">
        <f>+[1]DEPURADO!G5042</f>
        <v>EN REVISION</v>
      </c>
      <c r="AJ5048" s="32"/>
      <c r="AK5048" s="33"/>
    </row>
    <row r="5049" spans="1:37" s="34" customFormat="1" x14ac:dyDescent="0.25">
      <c r="A5049" s="23">
        <f t="shared" si="552"/>
        <v>5041</v>
      </c>
      <c r="B5049" s="24" t="s">
        <v>44</v>
      </c>
      <c r="C5049" s="23" t="str">
        <f>+[1]DEPURADO!A5043</f>
        <v>FEH134052</v>
      </c>
      <c r="D5049" s="23" t="str">
        <f>+[1]DEPURADO!B5043</f>
        <v>FEH134052</v>
      </c>
      <c r="E5049" s="25">
        <f>+[1]DEPURADO!C5043</f>
        <v>44363</v>
      </c>
      <c r="F5049" s="26" t="str">
        <f>+IF([1]DEPURADO!D5043&gt;1,[1]DEPURADO!D5043," ")</f>
        <v xml:space="preserve"> </v>
      </c>
      <c r="G5049" s="27">
        <f>[1]DEPURADO!F5043</f>
        <v>90374</v>
      </c>
      <c r="H5049" s="28">
        <v>0</v>
      </c>
      <c r="I5049" s="28">
        <f>+[1]DEPURADO!N5043+[1]DEPURADO!O5043</f>
        <v>0</v>
      </c>
      <c r="J5049" s="28">
        <f>+[1]DEPURADO!S5043</f>
        <v>0</v>
      </c>
      <c r="K5049" s="29">
        <f>+[1]DEPURADO!Q5043+[1]DEPURADO!R5043</f>
        <v>0</v>
      </c>
      <c r="L5049" s="28">
        <v>0</v>
      </c>
      <c r="M5049" s="28">
        <v>0</v>
      </c>
      <c r="N5049" s="28">
        <f t="shared" si="546"/>
        <v>0</v>
      </c>
      <c r="O5049" s="28">
        <f t="shared" si="547"/>
        <v>90374</v>
      </c>
      <c r="P5049" s="24" t="str">
        <f>IF([1]DEPURADO!I5043&gt;1,0,[1]DEPURADO!B5043)</f>
        <v>FEH134052</v>
      </c>
      <c r="Q5049" s="30">
        <f t="shared" si="548"/>
        <v>90374</v>
      </c>
      <c r="R5049" s="31">
        <f t="shared" si="549"/>
        <v>0</v>
      </c>
      <c r="S5049" s="31">
        <f>+[1]DEPURADO!K5043</f>
        <v>0</v>
      </c>
      <c r="T5049" s="23" t="s">
        <v>45</v>
      </c>
      <c r="U5049" s="31">
        <f>+[1]DEPURADO!J5043</f>
        <v>90374</v>
      </c>
      <c r="V5049" s="30"/>
      <c r="W5049" s="23" t="s">
        <v>45</v>
      </c>
      <c r="X5049" s="31">
        <f>+[1]DEPURADO!L5043+[1]DEPURADO!M5043</f>
        <v>0</v>
      </c>
      <c r="Y5049" s="23" t="s">
        <v>45</v>
      </c>
      <c r="Z5049" s="31">
        <f t="shared" si="550"/>
        <v>0</v>
      </c>
      <c r="AA5049" s="31"/>
      <c r="AB5049" s="31">
        <v>0</v>
      </c>
      <c r="AC5049" s="31">
        <v>0</v>
      </c>
      <c r="AD5049" s="30"/>
      <c r="AE5049" s="30">
        <f>+[1]DEPURADO!L5043</f>
        <v>0</v>
      </c>
      <c r="AF5049" s="30">
        <v>0</v>
      </c>
      <c r="AG5049" s="30">
        <f t="shared" si="551"/>
        <v>0</v>
      </c>
      <c r="AH5049" s="30">
        <v>0</v>
      </c>
      <c r="AI5049" s="30" t="str">
        <f>+[1]DEPURADO!G5043</f>
        <v>EN REVISION</v>
      </c>
      <c r="AJ5049" s="32"/>
      <c r="AK5049" s="33"/>
    </row>
    <row r="5050" spans="1:37" s="34" customFormat="1" x14ac:dyDescent="0.25">
      <c r="A5050" s="23">
        <f t="shared" si="552"/>
        <v>5042</v>
      </c>
      <c r="B5050" s="24" t="s">
        <v>44</v>
      </c>
      <c r="C5050" s="23" t="str">
        <f>+[1]DEPURADO!A5044</f>
        <v>FEH134053</v>
      </c>
      <c r="D5050" s="23" t="str">
        <f>+[1]DEPURADO!B5044</f>
        <v>FEH134053</v>
      </c>
      <c r="E5050" s="25">
        <f>+[1]DEPURADO!C5044</f>
        <v>44363</v>
      </c>
      <c r="F5050" s="26" t="str">
        <f>+IF([1]DEPURADO!D5044&gt;1,[1]DEPURADO!D5044," ")</f>
        <v xml:space="preserve"> </v>
      </c>
      <c r="G5050" s="27">
        <f>[1]DEPURADO!F5044</f>
        <v>112935</v>
      </c>
      <c r="H5050" s="28">
        <v>0</v>
      </c>
      <c r="I5050" s="28">
        <f>+[1]DEPURADO!N5044+[1]DEPURADO!O5044</f>
        <v>0</v>
      </c>
      <c r="J5050" s="28">
        <f>+[1]DEPURADO!S5044</f>
        <v>0</v>
      </c>
      <c r="K5050" s="29">
        <f>+[1]DEPURADO!Q5044+[1]DEPURADO!R5044</f>
        <v>0</v>
      </c>
      <c r="L5050" s="28">
        <v>0</v>
      </c>
      <c r="M5050" s="28">
        <v>0</v>
      </c>
      <c r="N5050" s="28">
        <f t="shared" si="546"/>
        <v>0</v>
      </c>
      <c r="O5050" s="28">
        <f t="shared" si="547"/>
        <v>112935</v>
      </c>
      <c r="P5050" s="24" t="str">
        <f>IF([1]DEPURADO!I5044&gt;1,0,[1]DEPURADO!B5044)</f>
        <v>FEH134053</v>
      </c>
      <c r="Q5050" s="30">
        <f t="shared" si="548"/>
        <v>112935</v>
      </c>
      <c r="R5050" s="31">
        <f t="shared" si="549"/>
        <v>0</v>
      </c>
      <c r="S5050" s="31">
        <f>+[1]DEPURADO!K5044</f>
        <v>0</v>
      </c>
      <c r="T5050" s="23" t="s">
        <v>45</v>
      </c>
      <c r="U5050" s="31">
        <f>+[1]DEPURADO!J5044</f>
        <v>112935</v>
      </c>
      <c r="V5050" s="30"/>
      <c r="W5050" s="23" t="s">
        <v>45</v>
      </c>
      <c r="X5050" s="31">
        <f>+[1]DEPURADO!L5044+[1]DEPURADO!M5044</f>
        <v>0</v>
      </c>
      <c r="Y5050" s="23" t="s">
        <v>45</v>
      </c>
      <c r="Z5050" s="31">
        <f t="shared" si="550"/>
        <v>0</v>
      </c>
      <c r="AA5050" s="31"/>
      <c r="AB5050" s="31">
        <v>0</v>
      </c>
      <c r="AC5050" s="31">
        <v>0</v>
      </c>
      <c r="AD5050" s="30"/>
      <c r="AE5050" s="30">
        <f>+[1]DEPURADO!L5044</f>
        <v>0</v>
      </c>
      <c r="AF5050" s="30">
        <v>0</v>
      </c>
      <c r="AG5050" s="30">
        <f t="shared" si="551"/>
        <v>0</v>
      </c>
      <c r="AH5050" s="30">
        <v>0</v>
      </c>
      <c r="AI5050" s="30" t="str">
        <f>+[1]DEPURADO!G5044</f>
        <v>EN REVISION</v>
      </c>
      <c r="AJ5050" s="32"/>
      <c r="AK5050" s="33"/>
    </row>
    <row r="5051" spans="1:37" s="34" customFormat="1" x14ac:dyDescent="0.25">
      <c r="A5051" s="23">
        <f t="shared" si="552"/>
        <v>5043</v>
      </c>
      <c r="B5051" s="24" t="s">
        <v>44</v>
      </c>
      <c r="C5051" s="23" t="str">
        <f>+[1]DEPURADO!A5045</f>
        <v>FEH134054</v>
      </c>
      <c r="D5051" s="23" t="str">
        <f>+[1]DEPURADO!B5045</f>
        <v>FEH134054</v>
      </c>
      <c r="E5051" s="25">
        <f>+[1]DEPURADO!C5045</f>
        <v>44363</v>
      </c>
      <c r="F5051" s="26" t="str">
        <f>+IF([1]DEPURADO!D5045&gt;1,[1]DEPURADO!D5045," ")</f>
        <v xml:space="preserve"> </v>
      </c>
      <c r="G5051" s="27">
        <f>[1]DEPURADO!F5045</f>
        <v>14946</v>
      </c>
      <c r="H5051" s="28">
        <v>0</v>
      </c>
      <c r="I5051" s="28">
        <f>+[1]DEPURADO!N5045+[1]DEPURADO!O5045</f>
        <v>0</v>
      </c>
      <c r="J5051" s="28">
        <f>+[1]DEPURADO!S5045</f>
        <v>0</v>
      </c>
      <c r="K5051" s="29">
        <f>+[1]DEPURADO!Q5045+[1]DEPURADO!R5045</f>
        <v>0</v>
      </c>
      <c r="L5051" s="28">
        <v>0</v>
      </c>
      <c r="M5051" s="28">
        <v>0</v>
      </c>
      <c r="N5051" s="28">
        <f t="shared" si="546"/>
        <v>0</v>
      </c>
      <c r="O5051" s="28">
        <f t="shared" si="547"/>
        <v>14946</v>
      </c>
      <c r="P5051" s="24" t="str">
        <f>IF([1]DEPURADO!I5045&gt;1,0,[1]DEPURADO!B5045)</f>
        <v>FEH134054</v>
      </c>
      <c r="Q5051" s="30">
        <f t="shared" si="548"/>
        <v>14946</v>
      </c>
      <c r="R5051" s="31">
        <f t="shared" si="549"/>
        <v>0</v>
      </c>
      <c r="S5051" s="31">
        <f>+[1]DEPURADO!K5045</f>
        <v>0</v>
      </c>
      <c r="T5051" s="23" t="s">
        <v>45</v>
      </c>
      <c r="U5051" s="31">
        <f>+[1]DEPURADO!J5045</f>
        <v>14946</v>
      </c>
      <c r="V5051" s="30"/>
      <c r="W5051" s="23" t="s">
        <v>45</v>
      </c>
      <c r="X5051" s="31">
        <f>+[1]DEPURADO!L5045+[1]DEPURADO!M5045</f>
        <v>0</v>
      </c>
      <c r="Y5051" s="23" t="s">
        <v>45</v>
      </c>
      <c r="Z5051" s="31">
        <f t="shared" si="550"/>
        <v>0</v>
      </c>
      <c r="AA5051" s="31"/>
      <c r="AB5051" s="31">
        <v>0</v>
      </c>
      <c r="AC5051" s="31">
        <v>0</v>
      </c>
      <c r="AD5051" s="30"/>
      <c r="AE5051" s="30">
        <f>+[1]DEPURADO!L5045</f>
        <v>0</v>
      </c>
      <c r="AF5051" s="30">
        <v>0</v>
      </c>
      <c r="AG5051" s="30">
        <f t="shared" si="551"/>
        <v>0</v>
      </c>
      <c r="AH5051" s="30">
        <v>0</v>
      </c>
      <c r="AI5051" s="30" t="str">
        <f>+[1]DEPURADO!G5045</f>
        <v>EN REVISION</v>
      </c>
      <c r="AJ5051" s="32"/>
      <c r="AK5051" s="33"/>
    </row>
    <row r="5052" spans="1:37" s="34" customFormat="1" x14ac:dyDescent="0.25">
      <c r="A5052" s="23">
        <f t="shared" si="552"/>
        <v>5044</v>
      </c>
      <c r="B5052" s="24" t="s">
        <v>44</v>
      </c>
      <c r="C5052" s="23" t="str">
        <f>+[1]DEPURADO!A5046</f>
        <v>FEH134057</v>
      </c>
      <c r="D5052" s="23" t="str">
        <f>+[1]DEPURADO!B5046</f>
        <v>FEH134057</v>
      </c>
      <c r="E5052" s="25">
        <f>+[1]DEPURADO!C5046</f>
        <v>44363</v>
      </c>
      <c r="F5052" s="26" t="str">
        <f>+IF([1]DEPURADO!D5046&gt;1,[1]DEPURADO!D5046," ")</f>
        <v xml:space="preserve"> </v>
      </c>
      <c r="G5052" s="27">
        <f>[1]DEPURADO!F5046</f>
        <v>72851</v>
      </c>
      <c r="H5052" s="28">
        <v>0</v>
      </c>
      <c r="I5052" s="28">
        <f>+[1]DEPURADO!N5046+[1]DEPURADO!O5046</f>
        <v>0</v>
      </c>
      <c r="J5052" s="28">
        <f>+[1]DEPURADO!S5046</f>
        <v>0</v>
      </c>
      <c r="K5052" s="29">
        <f>+[1]DEPURADO!Q5046+[1]DEPURADO!R5046</f>
        <v>0</v>
      </c>
      <c r="L5052" s="28">
        <v>0</v>
      </c>
      <c r="M5052" s="28">
        <v>0</v>
      </c>
      <c r="N5052" s="28">
        <f t="shared" si="546"/>
        <v>0</v>
      </c>
      <c r="O5052" s="28">
        <f t="shared" si="547"/>
        <v>72851</v>
      </c>
      <c r="P5052" s="24" t="str">
        <f>IF([1]DEPURADO!I5046&gt;1,0,[1]DEPURADO!B5046)</f>
        <v>FEH134057</v>
      </c>
      <c r="Q5052" s="30">
        <f t="shared" si="548"/>
        <v>72851</v>
      </c>
      <c r="R5052" s="31">
        <f t="shared" si="549"/>
        <v>0</v>
      </c>
      <c r="S5052" s="31">
        <f>+[1]DEPURADO!K5046</f>
        <v>0</v>
      </c>
      <c r="T5052" s="23" t="s">
        <v>45</v>
      </c>
      <c r="U5052" s="31">
        <f>+[1]DEPURADO!J5046</f>
        <v>72851</v>
      </c>
      <c r="V5052" s="30"/>
      <c r="W5052" s="23" t="s">
        <v>45</v>
      </c>
      <c r="X5052" s="31">
        <f>+[1]DEPURADO!L5046+[1]DEPURADO!M5046</f>
        <v>0</v>
      </c>
      <c r="Y5052" s="23" t="s">
        <v>45</v>
      </c>
      <c r="Z5052" s="31">
        <f t="shared" si="550"/>
        <v>0</v>
      </c>
      <c r="AA5052" s="31"/>
      <c r="AB5052" s="31">
        <v>0</v>
      </c>
      <c r="AC5052" s="31">
        <v>0</v>
      </c>
      <c r="AD5052" s="30"/>
      <c r="AE5052" s="30">
        <f>+[1]DEPURADO!L5046</f>
        <v>0</v>
      </c>
      <c r="AF5052" s="30">
        <v>0</v>
      </c>
      <c r="AG5052" s="30">
        <f t="shared" si="551"/>
        <v>0</v>
      </c>
      <c r="AH5052" s="30">
        <v>0</v>
      </c>
      <c r="AI5052" s="30" t="str">
        <f>+[1]DEPURADO!G5046</f>
        <v>EN REVISION</v>
      </c>
      <c r="AJ5052" s="32"/>
      <c r="AK5052" s="33"/>
    </row>
    <row r="5053" spans="1:37" s="34" customFormat="1" x14ac:dyDescent="0.25">
      <c r="A5053" s="23">
        <f t="shared" si="552"/>
        <v>5045</v>
      </c>
      <c r="B5053" s="24" t="s">
        <v>44</v>
      </c>
      <c r="C5053" s="23" t="str">
        <f>+[1]DEPURADO!A5047</f>
        <v>FEH134059</v>
      </c>
      <c r="D5053" s="23" t="str">
        <f>+[1]DEPURADO!B5047</f>
        <v>FEH134059</v>
      </c>
      <c r="E5053" s="25">
        <f>+[1]DEPURADO!C5047</f>
        <v>44363</v>
      </c>
      <c r="F5053" s="26" t="str">
        <f>+IF([1]DEPURADO!D5047&gt;1,[1]DEPURADO!D5047," ")</f>
        <v xml:space="preserve"> </v>
      </c>
      <c r="G5053" s="27">
        <f>[1]DEPURADO!F5047</f>
        <v>15758</v>
      </c>
      <c r="H5053" s="28">
        <v>0</v>
      </c>
      <c r="I5053" s="28">
        <f>+[1]DEPURADO!N5047+[1]DEPURADO!O5047</f>
        <v>0</v>
      </c>
      <c r="J5053" s="28">
        <f>+[1]DEPURADO!S5047</f>
        <v>0</v>
      </c>
      <c r="K5053" s="29">
        <f>+[1]DEPURADO!Q5047+[1]DEPURADO!R5047</f>
        <v>0</v>
      </c>
      <c r="L5053" s="28">
        <v>0</v>
      </c>
      <c r="M5053" s="28">
        <v>0</v>
      </c>
      <c r="N5053" s="28">
        <f t="shared" si="546"/>
        <v>0</v>
      </c>
      <c r="O5053" s="28">
        <f t="shared" si="547"/>
        <v>15758</v>
      </c>
      <c r="P5053" s="24" t="str">
        <f>IF([1]DEPURADO!I5047&gt;1,0,[1]DEPURADO!B5047)</f>
        <v>FEH134059</v>
      </c>
      <c r="Q5053" s="30">
        <f t="shared" si="548"/>
        <v>15758</v>
      </c>
      <c r="R5053" s="31">
        <f t="shared" si="549"/>
        <v>0</v>
      </c>
      <c r="S5053" s="31">
        <f>+[1]DEPURADO!K5047</f>
        <v>0</v>
      </c>
      <c r="T5053" s="23" t="s">
        <v>45</v>
      </c>
      <c r="U5053" s="31">
        <f>+[1]DEPURADO!J5047</f>
        <v>15758</v>
      </c>
      <c r="V5053" s="30"/>
      <c r="W5053" s="23" t="s">
        <v>45</v>
      </c>
      <c r="X5053" s="31">
        <f>+[1]DEPURADO!L5047+[1]DEPURADO!M5047</f>
        <v>0</v>
      </c>
      <c r="Y5053" s="23" t="s">
        <v>45</v>
      </c>
      <c r="Z5053" s="31">
        <f t="shared" si="550"/>
        <v>0</v>
      </c>
      <c r="AA5053" s="31"/>
      <c r="AB5053" s="31">
        <v>0</v>
      </c>
      <c r="AC5053" s="31">
        <v>0</v>
      </c>
      <c r="AD5053" s="30"/>
      <c r="AE5053" s="30">
        <f>+[1]DEPURADO!L5047</f>
        <v>0</v>
      </c>
      <c r="AF5053" s="30">
        <v>0</v>
      </c>
      <c r="AG5053" s="30">
        <f t="shared" si="551"/>
        <v>0</v>
      </c>
      <c r="AH5053" s="30">
        <v>0</v>
      </c>
      <c r="AI5053" s="30" t="str">
        <f>+[1]DEPURADO!G5047</f>
        <v>EN REVISION</v>
      </c>
      <c r="AJ5053" s="32"/>
      <c r="AK5053" s="33"/>
    </row>
    <row r="5054" spans="1:37" s="34" customFormat="1" x14ac:dyDescent="0.25">
      <c r="A5054" s="23">
        <f t="shared" si="552"/>
        <v>5046</v>
      </c>
      <c r="B5054" s="24" t="s">
        <v>44</v>
      </c>
      <c r="C5054" s="23" t="str">
        <f>+[1]DEPURADO!A5048</f>
        <v>FEH134060</v>
      </c>
      <c r="D5054" s="23" t="str">
        <f>+[1]DEPURADO!B5048</f>
        <v>FEH134060</v>
      </c>
      <c r="E5054" s="25">
        <f>+[1]DEPURADO!C5048</f>
        <v>44363</v>
      </c>
      <c r="F5054" s="26" t="str">
        <f>+IF([1]DEPURADO!D5048&gt;1,[1]DEPURADO!D5048," ")</f>
        <v xml:space="preserve"> </v>
      </c>
      <c r="G5054" s="27">
        <f>[1]DEPURADO!F5048</f>
        <v>14946</v>
      </c>
      <c r="H5054" s="28">
        <v>0</v>
      </c>
      <c r="I5054" s="28">
        <f>+[1]DEPURADO!N5048+[1]DEPURADO!O5048</f>
        <v>0</v>
      </c>
      <c r="J5054" s="28">
        <f>+[1]DEPURADO!S5048</f>
        <v>0</v>
      </c>
      <c r="K5054" s="29">
        <f>+[1]DEPURADO!Q5048+[1]DEPURADO!R5048</f>
        <v>0</v>
      </c>
      <c r="L5054" s="28">
        <v>0</v>
      </c>
      <c r="M5054" s="28">
        <v>0</v>
      </c>
      <c r="N5054" s="28">
        <f t="shared" si="546"/>
        <v>0</v>
      </c>
      <c r="O5054" s="28">
        <f t="shared" si="547"/>
        <v>14946</v>
      </c>
      <c r="P5054" s="24" t="str">
        <f>IF([1]DEPURADO!I5048&gt;1,0,[1]DEPURADO!B5048)</f>
        <v>FEH134060</v>
      </c>
      <c r="Q5054" s="30">
        <f t="shared" si="548"/>
        <v>14946</v>
      </c>
      <c r="R5054" s="31">
        <f t="shared" si="549"/>
        <v>0</v>
      </c>
      <c r="S5054" s="31">
        <f>+[1]DEPURADO!K5048</f>
        <v>0</v>
      </c>
      <c r="T5054" s="23" t="s">
        <v>45</v>
      </c>
      <c r="U5054" s="31">
        <f>+[1]DEPURADO!J5048</f>
        <v>14946</v>
      </c>
      <c r="V5054" s="30"/>
      <c r="W5054" s="23" t="s">
        <v>45</v>
      </c>
      <c r="X5054" s="31">
        <f>+[1]DEPURADO!L5048+[1]DEPURADO!M5048</f>
        <v>0</v>
      </c>
      <c r="Y5054" s="23" t="s">
        <v>45</v>
      </c>
      <c r="Z5054" s="31">
        <f t="shared" si="550"/>
        <v>0</v>
      </c>
      <c r="AA5054" s="31"/>
      <c r="AB5054" s="31">
        <v>0</v>
      </c>
      <c r="AC5054" s="31">
        <v>0</v>
      </c>
      <c r="AD5054" s="30"/>
      <c r="AE5054" s="30">
        <f>+[1]DEPURADO!L5048</f>
        <v>0</v>
      </c>
      <c r="AF5054" s="30">
        <v>0</v>
      </c>
      <c r="AG5054" s="30">
        <f t="shared" si="551"/>
        <v>0</v>
      </c>
      <c r="AH5054" s="30">
        <v>0</v>
      </c>
      <c r="AI5054" s="30" t="str">
        <f>+[1]DEPURADO!G5048</f>
        <v>EN REVISION</v>
      </c>
      <c r="AJ5054" s="32"/>
      <c r="AK5054" s="33"/>
    </row>
    <row r="5055" spans="1:37" s="34" customFormat="1" x14ac:dyDescent="0.25">
      <c r="A5055" s="23">
        <f t="shared" si="552"/>
        <v>5047</v>
      </c>
      <c r="B5055" s="24" t="s">
        <v>44</v>
      </c>
      <c r="C5055" s="23" t="str">
        <f>+[1]DEPURADO!A5049</f>
        <v>FEH134064</v>
      </c>
      <c r="D5055" s="23" t="str">
        <f>+[1]DEPURADO!B5049</f>
        <v>FEH134064</v>
      </c>
      <c r="E5055" s="25">
        <f>+[1]DEPURADO!C5049</f>
        <v>44363</v>
      </c>
      <c r="F5055" s="26" t="str">
        <f>+IF([1]DEPURADO!D5049&gt;1,[1]DEPURADO!D5049," ")</f>
        <v xml:space="preserve"> </v>
      </c>
      <c r="G5055" s="27">
        <f>[1]DEPURADO!F5049</f>
        <v>104886</v>
      </c>
      <c r="H5055" s="28">
        <v>0</v>
      </c>
      <c r="I5055" s="28">
        <f>+[1]DEPURADO!N5049+[1]DEPURADO!O5049</f>
        <v>0</v>
      </c>
      <c r="J5055" s="28">
        <f>+[1]DEPURADO!S5049</f>
        <v>0</v>
      </c>
      <c r="K5055" s="29">
        <f>+[1]DEPURADO!Q5049+[1]DEPURADO!R5049</f>
        <v>0</v>
      </c>
      <c r="L5055" s="28">
        <v>0</v>
      </c>
      <c r="M5055" s="28">
        <v>0</v>
      </c>
      <c r="N5055" s="28">
        <f t="shared" si="546"/>
        <v>0</v>
      </c>
      <c r="O5055" s="28">
        <f t="shared" si="547"/>
        <v>104886</v>
      </c>
      <c r="P5055" s="24" t="str">
        <f>IF([1]DEPURADO!I5049&gt;1,0,[1]DEPURADO!B5049)</f>
        <v>FEH134064</v>
      </c>
      <c r="Q5055" s="30">
        <f t="shared" si="548"/>
        <v>104886</v>
      </c>
      <c r="R5055" s="31">
        <f t="shared" si="549"/>
        <v>0</v>
      </c>
      <c r="S5055" s="31">
        <f>+[1]DEPURADO!K5049</f>
        <v>0</v>
      </c>
      <c r="T5055" s="23" t="s">
        <v>45</v>
      </c>
      <c r="U5055" s="31">
        <f>+[1]DEPURADO!J5049</f>
        <v>104886</v>
      </c>
      <c r="V5055" s="30"/>
      <c r="W5055" s="23" t="s">
        <v>45</v>
      </c>
      <c r="X5055" s="31">
        <f>+[1]DEPURADO!L5049+[1]DEPURADO!M5049</f>
        <v>0</v>
      </c>
      <c r="Y5055" s="23" t="s">
        <v>45</v>
      </c>
      <c r="Z5055" s="31">
        <f t="shared" si="550"/>
        <v>0</v>
      </c>
      <c r="AA5055" s="31"/>
      <c r="AB5055" s="31">
        <v>0</v>
      </c>
      <c r="AC5055" s="31">
        <v>0</v>
      </c>
      <c r="AD5055" s="30"/>
      <c r="AE5055" s="30">
        <f>+[1]DEPURADO!L5049</f>
        <v>0</v>
      </c>
      <c r="AF5055" s="30">
        <v>0</v>
      </c>
      <c r="AG5055" s="30">
        <f t="shared" si="551"/>
        <v>0</v>
      </c>
      <c r="AH5055" s="30">
        <v>0</v>
      </c>
      <c r="AI5055" s="30" t="str">
        <f>+[1]DEPURADO!G5049</f>
        <v>EN REVISION</v>
      </c>
      <c r="AJ5055" s="32"/>
      <c r="AK5055" s="33"/>
    </row>
    <row r="5056" spans="1:37" s="34" customFormat="1" x14ac:dyDescent="0.25">
      <c r="A5056" s="23">
        <f t="shared" si="552"/>
        <v>5048</v>
      </c>
      <c r="B5056" s="24" t="s">
        <v>44</v>
      </c>
      <c r="C5056" s="23" t="str">
        <f>+[1]DEPURADO!A5050</f>
        <v>FEH134065</v>
      </c>
      <c r="D5056" s="23" t="str">
        <f>+[1]DEPURADO!B5050</f>
        <v>FEH134065</v>
      </c>
      <c r="E5056" s="25">
        <f>+[1]DEPURADO!C5050</f>
        <v>44363</v>
      </c>
      <c r="F5056" s="26" t="str">
        <f>+IF([1]DEPURADO!D5050&gt;1,[1]DEPURADO!D5050," ")</f>
        <v xml:space="preserve"> </v>
      </c>
      <c r="G5056" s="27">
        <f>[1]DEPURADO!F5050</f>
        <v>80832</v>
      </c>
      <c r="H5056" s="28">
        <v>0</v>
      </c>
      <c r="I5056" s="28">
        <f>+[1]DEPURADO!N5050+[1]DEPURADO!O5050</f>
        <v>0</v>
      </c>
      <c r="J5056" s="28">
        <f>+[1]DEPURADO!S5050</f>
        <v>0</v>
      </c>
      <c r="K5056" s="29">
        <f>+[1]DEPURADO!Q5050+[1]DEPURADO!R5050</f>
        <v>0</v>
      </c>
      <c r="L5056" s="28">
        <v>0</v>
      </c>
      <c r="M5056" s="28">
        <v>0</v>
      </c>
      <c r="N5056" s="28">
        <f t="shared" si="546"/>
        <v>0</v>
      </c>
      <c r="O5056" s="28">
        <f t="shared" si="547"/>
        <v>80832</v>
      </c>
      <c r="P5056" s="24">
        <f>IF([1]DEPURADO!I5050&gt;1,0,[1]DEPURADO!B5050)</f>
        <v>0</v>
      </c>
      <c r="Q5056" s="30">
        <f t="shared" si="548"/>
        <v>0</v>
      </c>
      <c r="R5056" s="31">
        <f t="shared" si="549"/>
        <v>80832</v>
      </c>
      <c r="S5056" s="31">
        <f>+[1]DEPURADO!K5050</f>
        <v>0</v>
      </c>
      <c r="T5056" s="23" t="s">
        <v>45</v>
      </c>
      <c r="U5056" s="31">
        <f>+[1]DEPURADO!J5050</f>
        <v>0</v>
      </c>
      <c r="V5056" s="30"/>
      <c r="W5056" s="23" t="s">
        <v>45</v>
      </c>
      <c r="X5056" s="31">
        <f>+[1]DEPURADO!L5050+[1]DEPURADO!M5050</f>
        <v>0</v>
      </c>
      <c r="Y5056" s="23" t="s">
        <v>45</v>
      </c>
      <c r="Z5056" s="31">
        <f t="shared" si="550"/>
        <v>0</v>
      </c>
      <c r="AA5056" s="31"/>
      <c r="AB5056" s="31">
        <v>0</v>
      </c>
      <c r="AC5056" s="31">
        <v>0</v>
      </c>
      <c r="AD5056" s="30"/>
      <c r="AE5056" s="30">
        <f>+[1]DEPURADO!L5050</f>
        <v>0</v>
      </c>
      <c r="AF5056" s="30">
        <v>0</v>
      </c>
      <c r="AG5056" s="30">
        <f t="shared" si="551"/>
        <v>0</v>
      </c>
      <c r="AH5056" s="30">
        <v>0</v>
      </c>
      <c r="AI5056" s="30" t="str">
        <f>+[1]DEPURADO!G5050</f>
        <v>NO RADICADO</v>
      </c>
      <c r="AJ5056" s="32"/>
      <c r="AK5056" s="33"/>
    </row>
    <row r="5057" spans="1:37" s="34" customFormat="1" x14ac:dyDescent="0.25">
      <c r="A5057" s="23">
        <f t="shared" si="552"/>
        <v>5049</v>
      </c>
      <c r="B5057" s="24" t="s">
        <v>44</v>
      </c>
      <c r="C5057" s="23" t="str">
        <f>+[1]DEPURADO!A5051</f>
        <v>FEH134069</v>
      </c>
      <c r="D5057" s="23" t="str">
        <f>+[1]DEPURADO!B5051</f>
        <v>FEH134069</v>
      </c>
      <c r="E5057" s="25">
        <f>+[1]DEPURADO!C5051</f>
        <v>44363</v>
      </c>
      <c r="F5057" s="26" t="str">
        <f>+IF([1]DEPURADO!D5051&gt;1,[1]DEPURADO!D5051," ")</f>
        <v xml:space="preserve"> </v>
      </c>
      <c r="G5057" s="27">
        <f>[1]DEPURADO!F5051</f>
        <v>81999</v>
      </c>
      <c r="H5057" s="28">
        <v>0</v>
      </c>
      <c r="I5057" s="28">
        <f>+[1]DEPURADO!N5051+[1]DEPURADO!O5051</f>
        <v>0</v>
      </c>
      <c r="J5057" s="28">
        <f>+[1]DEPURADO!S5051</f>
        <v>0</v>
      </c>
      <c r="K5057" s="29">
        <f>+[1]DEPURADO!Q5051+[1]DEPURADO!R5051</f>
        <v>0</v>
      </c>
      <c r="L5057" s="28">
        <v>0</v>
      </c>
      <c r="M5057" s="28">
        <v>0</v>
      </c>
      <c r="N5057" s="28">
        <f t="shared" si="546"/>
        <v>0</v>
      </c>
      <c r="O5057" s="28">
        <f t="shared" si="547"/>
        <v>81999</v>
      </c>
      <c r="P5057" s="24" t="str">
        <f>IF([1]DEPURADO!I5051&gt;1,0,[1]DEPURADO!B5051)</f>
        <v>FEH134069</v>
      </c>
      <c r="Q5057" s="30">
        <f t="shared" si="548"/>
        <v>81999</v>
      </c>
      <c r="R5057" s="31">
        <f t="shared" si="549"/>
        <v>0</v>
      </c>
      <c r="S5057" s="31">
        <f>+[1]DEPURADO!K5051</f>
        <v>0</v>
      </c>
      <c r="T5057" s="23" t="s">
        <v>45</v>
      </c>
      <c r="U5057" s="31">
        <f>+[1]DEPURADO!J5051</f>
        <v>81999</v>
      </c>
      <c r="V5057" s="30"/>
      <c r="W5057" s="23" t="s">
        <v>45</v>
      </c>
      <c r="X5057" s="31">
        <f>+[1]DEPURADO!L5051+[1]DEPURADO!M5051</f>
        <v>0</v>
      </c>
      <c r="Y5057" s="23" t="s">
        <v>45</v>
      </c>
      <c r="Z5057" s="31">
        <f t="shared" si="550"/>
        <v>0</v>
      </c>
      <c r="AA5057" s="31"/>
      <c r="AB5057" s="31">
        <v>0</v>
      </c>
      <c r="AC5057" s="31">
        <v>0</v>
      </c>
      <c r="AD5057" s="30"/>
      <c r="AE5057" s="30">
        <f>+[1]DEPURADO!L5051</f>
        <v>0</v>
      </c>
      <c r="AF5057" s="30">
        <v>0</v>
      </c>
      <c r="AG5057" s="30">
        <f t="shared" si="551"/>
        <v>0</v>
      </c>
      <c r="AH5057" s="30">
        <v>0</v>
      </c>
      <c r="AI5057" s="30" t="str">
        <f>+[1]DEPURADO!G5051</f>
        <v>EN REVISION</v>
      </c>
      <c r="AJ5057" s="32"/>
      <c r="AK5057" s="33"/>
    </row>
    <row r="5058" spans="1:37" s="34" customFormat="1" x14ac:dyDescent="0.25">
      <c r="A5058" s="23">
        <f t="shared" si="552"/>
        <v>5050</v>
      </c>
      <c r="B5058" s="24" t="s">
        <v>44</v>
      </c>
      <c r="C5058" s="23" t="str">
        <f>+[1]DEPURADO!A5052</f>
        <v>FEH134074</v>
      </c>
      <c r="D5058" s="23" t="str">
        <f>+[1]DEPURADO!B5052</f>
        <v>FEH134074</v>
      </c>
      <c r="E5058" s="25">
        <f>+[1]DEPURADO!C5052</f>
        <v>44363</v>
      </c>
      <c r="F5058" s="26" t="str">
        <f>+IF([1]DEPURADO!D5052&gt;1,[1]DEPURADO!D5052," ")</f>
        <v xml:space="preserve"> </v>
      </c>
      <c r="G5058" s="27">
        <f>[1]DEPURADO!F5052</f>
        <v>35999</v>
      </c>
      <c r="H5058" s="28">
        <v>0</v>
      </c>
      <c r="I5058" s="28">
        <f>+[1]DEPURADO!N5052+[1]DEPURADO!O5052</f>
        <v>0</v>
      </c>
      <c r="J5058" s="28">
        <f>+[1]DEPURADO!S5052</f>
        <v>0</v>
      </c>
      <c r="K5058" s="29">
        <f>+[1]DEPURADO!Q5052+[1]DEPURADO!R5052</f>
        <v>0</v>
      </c>
      <c r="L5058" s="28">
        <v>0</v>
      </c>
      <c r="M5058" s="28">
        <v>0</v>
      </c>
      <c r="N5058" s="28">
        <f t="shared" si="546"/>
        <v>0</v>
      </c>
      <c r="O5058" s="28">
        <f t="shared" si="547"/>
        <v>35999</v>
      </c>
      <c r="P5058" s="24" t="str">
        <f>IF([1]DEPURADO!I5052&gt;1,0,[1]DEPURADO!B5052)</f>
        <v>FEH134074</v>
      </c>
      <c r="Q5058" s="30">
        <f t="shared" si="548"/>
        <v>35999</v>
      </c>
      <c r="R5058" s="31">
        <f t="shared" si="549"/>
        <v>0</v>
      </c>
      <c r="S5058" s="31">
        <f>+[1]DEPURADO!K5052</f>
        <v>0</v>
      </c>
      <c r="T5058" s="23" t="s">
        <v>45</v>
      </c>
      <c r="U5058" s="31">
        <f>+[1]DEPURADO!J5052</f>
        <v>35999</v>
      </c>
      <c r="V5058" s="30"/>
      <c r="W5058" s="23" t="s">
        <v>45</v>
      </c>
      <c r="X5058" s="31">
        <f>+[1]DEPURADO!L5052+[1]DEPURADO!M5052</f>
        <v>0</v>
      </c>
      <c r="Y5058" s="23" t="s">
        <v>45</v>
      </c>
      <c r="Z5058" s="31">
        <f t="shared" si="550"/>
        <v>0</v>
      </c>
      <c r="AA5058" s="31"/>
      <c r="AB5058" s="31">
        <v>0</v>
      </c>
      <c r="AC5058" s="31">
        <v>0</v>
      </c>
      <c r="AD5058" s="30"/>
      <c r="AE5058" s="30">
        <f>+[1]DEPURADO!L5052</f>
        <v>0</v>
      </c>
      <c r="AF5058" s="30">
        <v>0</v>
      </c>
      <c r="AG5058" s="30">
        <f t="shared" si="551"/>
        <v>0</v>
      </c>
      <c r="AH5058" s="30">
        <v>0</v>
      </c>
      <c r="AI5058" s="30" t="str">
        <f>+[1]DEPURADO!G5052</f>
        <v>EN REVISION</v>
      </c>
      <c r="AJ5058" s="32"/>
      <c r="AK5058" s="33"/>
    </row>
    <row r="5059" spans="1:37" s="34" customFormat="1" x14ac:dyDescent="0.25">
      <c r="A5059" s="23">
        <f t="shared" si="552"/>
        <v>5051</v>
      </c>
      <c r="B5059" s="24" t="s">
        <v>44</v>
      </c>
      <c r="C5059" s="23" t="str">
        <f>+[1]DEPURADO!A5053</f>
        <v>FEH134082</v>
      </c>
      <c r="D5059" s="23" t="str">
        <f>+[1]DEPURADO!B5053</f>
        <v>FEH134082</v>
      </c>
      <c r="E5059" s="25">
        <f>+[1]DEPURADO!C5053</f>
        <v>44363</v>
      </c>
      <c r="F5059" s="26" t="str">
        <f>+IF([1]DEPURADO!D5053&gt;1,[1]DEPURADO!D5053," ")</f>
        <v xml:space="preserve"> </v>
      </c>
      <c r="G5059" s="27">
        <f>[1]DEPURADO!F5053</f>
        <v>31172</v>
      </c>
      <c r="H5059" s="28">
        <v>0</v>
      </c>
      <c r="I5059" s="28">
        <f>+[1]DEPURADO!N5053+[1]DEPURADO!O5053</f>
        <v>0</v>
      </c>
      <c r="J5059" s="28">
        <f>+[1]DEPURADO!S5053</f>
        <v>0</v>
      </c>
      <c r="K5059" s="29">
        <f>+[1]DEPURADO!Q5053+[1]DEPURADO!R5053</f>
        <v>0</v>
      </c>
      <c r="L5059" s="28">
        <v>0</v>
      </c>
      <c r="M5059" s="28">
        <v>0</v>
      </c>
      <c r="N5059" s="28">
        <f t="shared" si="546"/>
        <v>0</v>
      </c>
      <c r="O5059" s="28">
        <f t="shared" si="547"/>
        <v>31172</v>
      </c>
      <c r="P5059" s="24" t="str">
        <f>IF([1]DEPURADO!I5053&gt;1,0,[1]DEPURADO!B5053)</f>
        <v>FEH134082</v>
      </c>
      <c r="Q5059" s="30">
        <f t="shared" si="548"/>
        <v>31172</v>
      </c>
      <c r="R5059" s="31">
        <f t="shared" si="549"/>
        <v>0</v>
      </c>
      <c r="S5059" s="31">
        <f>+[1]DEPURADO!K5053</f>
        <v>0</v>
      </c>
      <c r="T5059" s="23" t="s">
        <v>45</v>
      </c>
      <c r="U5059" s="31">
        <f>+[1]DEPURADO!J5053</f>
        <v>31172</v>
      </c>
      <c r="V5059" s="30"/>
      <c r="W5059" s="23" t="s">
        <v>45</v>
      </c>
      <c r="X5059" s="31">
        <f>+[1]DEPURADO!L5053+[1]DEPURADO!M5053</f>
        <v>0</v>
      </c>
      <c r="Y5059" s="23" t="s">
        <v>45</v>
      </c>
      <c r="Z5059" s="31">
        <f t="shared" si="550"/>
        <v>0</v>
      </c>
      <c r="AA5059" s="31"/>
      <c r="AB5059" s="31">
        <v>0</v>
      </c>
      <c r="AC5059" s="31">
        <v>0</v>
      </c>
      <c r="AD5059" s="30"/>
      <c r="AE5059" s="30">
        <f>+[1]DEPURADO!L5053</f>
        <v>0</v>
      </c>
      <c r="AF5059" s="30">
        <v>0</v>
      </c>
      <c r="AG5059" s="30">
        <f t="shared" si="551"/>
        <v>0</v>
      </c>
      <c r="AH5059" s="30">
        <v>0</v>
      </c>
      <c r="AI5059" s="30" t="str">
        <f>+[1]DEPURADO!G5053</f>
        <v>EN REVISION</v>
      </c>
      <c r="AJ5059" s="32"/>
      <c r="AK5059" s="33"/>
    </row>
    <row r="5060" spans="1:37" s="34" customFormat="1" x14ac:dyDescent="0.25">
      <c r="A5060" s="23">
        <f t="shared" si="552"/>
        <v>5052</v>
      </c>
      <c r="B5060" s="24" t="s">
        <v>44</v>
      </c>
      <c r="C5060" s="23" t="str">
        <f>+[1]DEPURADO!A5054</f>
        <v>FEH134085</v>
      </c>
      <c r="D5060" s="23" t="str">
        <f>+[1]DEPURADO!B5054</f>
        <v>FEH134085</v>
      </c>
      <c r="E5060" s="25">
        <f>+[1]DEPURADO!C5054</f>
        <v>44363</v>
      </c>
      <c r="F5060" s="26" t="str">
        <f>+IF([1]DEPURADO!D5054&gt;1,[1]DEPURADO!D5054," ")</f>
        <v xml:space="preserve"> </v>
      </c>
      <c r="G5060" s="27">
        <f>[1]DEPURADO!F5054</f>
        <v>51609</v>
      </c>
      <c r="H5060" s="28">
        <v>0</v>
      </c>
      <c r="I5060" s="28">
        <f>+[1]DEPURADO!N5054+[1]DEPURADO!O5054</f>
        <v>0</v>
      </c>
      <c r="J5060" s="28">
        <f>+[1]DEPURADO!S5054</f>
        <v>0</v>
      </c>
      <c r="K5060" s="29">
        <f>+[1]DEPURADO!Q5054+[1]DEPURADO!R5054</f>
        <v>0</v>
      </c>
      <c r="L5060" s="28">
        <v>0</v>
      </c>
      <c r="M5060" s="28">
        <v>0</v>
      </c>
      <c r="N5060" s="28">
        <f t="shared" si="546"/>
        <v>0</v>
      </c>
      <c r="O5060" s="28">
        <f t="shared" si="547"/>
        <v>51609</v>
      </c>
      <c r="P5060" s="24" t="str">
        <f>IF([1]DEPURADO!I5054&gt;1,0,[1]DEPURADO!B5054)</f>
        <v>FEH134085</v>
      </c>
      <c r="Q5060" s="30">
        <f t="shared" si="548"/>
        <v>51609</v>
      </c>
      <c r="R5060" s="31">
        <f t="shared" si="549"/>
        <v>0</v>
      </c>
      <c r="S5060" s="31">
        <f>+[1]DEPURADO!K5054</f>
        <v>0</v>
      </c>
      <c r="T5060" s="23" t="s">
        <v>45</v>
      </c>
      <c r="U5060" s="31">
        <f>+[1]DEPURADO!J5054</f>
        <v>51609</v>
      </c>
      <c r="V5060" s="30"/>
      <c r="W5060" s="23" t="s">
        <v>45</v>
      </c>
      <c r="X5060" s="31">
        <f>+[1]DEPURADO!L5054+[1]DEPURADO!M5054</f>
        <v>0</v>
      </c>
      <c r="Y5060" s="23" t="s">
        <v>45</v>
      </c>
      <c r="Z5060" s="31">
        <f t="shared" si="550"/>
        <v>0</v>
      </c>
      <c r="AA5060" s="31"/>
      <c r="AB5060" s="31">
        <v>0</v>
      </c>
      <c r="AC5060" s="31">
        <v>0</v>
      </c>
      <c r="AD5060" s="30"/>
      <c r="AE5060" s="30">
        <f>+[1]DEPURADO!L5054</f>
        <v>0</v>
      </c>
      <c r="AF5060" s="30">
        <v>0</v>
      </c>
      <c r="AG5060" s="30">
        <f t="shared" si="551"/>
        <v>0</v>
      </c>
      <c r="AH5060" s="30">
        <v>0</v>
      </c>
      <c r="AI5060" s="30" t="str">
        <f>+[1]DEPURADO!G5054</f>
        <v>EN REVISION</v>
      </c>
      <c r="AJ5060" s="32"/>
      <c r="AK5060" s="33"/>
    </row>
    <row r="5061" spans="1:37" s="34" customFormat="1" x14ac:dyDescent="0.25">
      <c r="A5061" s="23">
        <f t="shared" si="552"/>
        <v>5053</v>
      </c>
      <c r="B5061" s="24" t="s">
        <v>44</v>
      </c>
      <c r="C5061" s="23" t="str">
        <f>+[1]DEPURADO!A5055</f>
        <v>FEH134174</v>
      </c>
      <c r="D5061" s="23" t="str">
        <f>+[1]DEPURADO!B5055</f>
        <v>FEH134174</v>
      </c>
      <c r="E5061" s="25">
        <f>+[1]DEPURADO!C5055</f>
        <v>44363</v>
      </c>
      <c r="F5061" s="26" t="str">
        <f>+IF([1]DEPURADO!D5055&gt;1,[1]DEPURADO!D5055," ")</f>
        <v xml:space="preserve"> </v>
      </c>
      <c r="G5061" s="27">
        <f>[1]DEPURADO!F5055</f>
        <v>126603</v>
      </c>
      <c r="H5061" s="28">
        <v>0</v>
      </c>
      <c r="I5061" s="28">
        <f>+[1]DEPURADO!N5055+[1]DEPURADO!O5055</f>
        <v>0</v>
      </c>
      <c r="J5061" s="28">
        <f>+[1]DEPURADO!S5055</f>
        <v>0</v>
      </c>
      <c r="K5061" s="29">
        <f>+[1]DEPURADO!Q5055+[1]DEPURADO!R5055</f>
        <v>0</v>
      </c>
      <c r="L5061" s="28">
        <v>0</v>
      </c>
      <c r="M5061" s="28">
        <v>0</v>
      </c>
      <c r="N5061" s="28">
        <f t="shared" si="546"/>
        <v>0</v>
      </c>
      <c r="O5061" s="28">
        <f t="shared" si="547"/>
        <v>126603</v>
      </c>
      <c r="P5061" s="24" t="str">
        <f>IF([1]DEPURADO!I5055&gt;1,0,[1]DEPURADO!B5055)</f>
        <v>FEH134174</v>
      </c>
      <c r="Q5061" s="30">
        <f t="shared" si="548"/>
        <v>126603</v>
      </c>
      <c r="R5061" s="31">
        <f t="shared" si="549"/>
        <v>0</v>
      </c>
      <c r="S5061" s="31">
        <f>+[1]DEPURADO!K5055</f>
        <v>0</v>
      </c>
      <c r="T5061" s="23" t="s">
        <v>45</v>
      </c>
      <c r="U5061" s="31">
        <f>+[1]DEPURADO!J5055</f>
        <v>126603</v>
      </c>
      <c r="V5061" s="30"/>
      <c r="W5061" s="23" t="s">
        <v>45</v>
      </c>
      <c r="X5061" s="31">
        <f>+[1]DEPURADO!L5055+[1]DEPURADO!M5055</f>
        <v>0</v>
      </c>
      <c r="Y5061" s="23" t="s">
        <v>45</v>
      </c>
      <c r="Z5061" s="31">
        <f t="shared" si="550"/>
        <v>0</v>
      </c>
      <c r="AA5061" s="31"/>
      <c r="AB5061" s="31">
        <v>0</v>
      </c>
      <c r="AC5061" s="31">
        <v>0</v>
      </c>
      <c r="AD5061" s="30"/>
      <c r="AE5061" s="30">
        <f>+[1]DEPURADO!L5055</f>
        <v>0</v>
      </c>
      <c r="AF5061" s="30">
        <v>0</v>
      </c>
      <c r="AG5061" s="30">
        <f t="shared" si="551"/>
        <v>0</v>
      </c>
      <c r="AH5061" s="30">
        <v>0</v>
      </c>
      <c r="AI5061" s="30" t="str">
        <f>+[1]DEPURADO!G5055</f>
        <v>EN REVISION</v>
      </c>
      <c r="AJ5061" s="32"/>
      <c r="AK5061" s="33"/>
    </row>
    <row r="5062" spans="1:37" s="34" customFormat="1" x14ac:dyDescent="0.25">
      <c r="A5062" s="23">
        <f t="shared" si="552"/>
        <v>5054</v>
      </c>
      <c r="B5062" s="24" t="s">
        <v>44</v>
      </c>
      <c r="C5062" s="23" t="str">
        <f>+[1]DEPURADO!A5056</f>
        <v>FEH134399</v>
      </c>
      <c r="D5062" s="23" t="str">
        <f>+[1]DEPURADO!B5056</f>
        <v>FEH134399</v>
      </c>
      <c r="E5062" s="25">
        <f>+[1]DEPURADO!C5056</f>
        <v>44363</v>
      </c>
      <c r="F5062" s="26" t="str">
        <f>+IF([1]DEPURADO!D5056&gt;1,[1]DEPURADO!D5056," ")</f>
        <v xml:space="preserve"> </v>
      </c>
      <c r="G5062" s="27">
        <f>[1]DEPURADO!F5056</f>
        <v>14946</v>
      </c>
      <c r="H5062" s="28">
        <v>0</v>
      </c>
      <c r="I5062" s="28">
        <f>+[1]DEPURADO!N5056+[1]DEPURADO!O5056</f>
        <v>0</v>
      </c>
      <c r="J5062" s="28">
        <f>+[1]DEPURADO!S5056</f>
        <v>0</v>
      </c>
      <c r="K5062" s="29">
        <f>+[1]DEPURADO!Q5056+[1]DEPURADO!R5056</f>
        <v>0</v>
      </c>
      <c r="L5062" s="28">
        <v>0</v>
      </c>
      <c r="M5062" s="28">
        <v>0</v>
      </c>
      <c r="N5062" s="28">
        <f t="shared" si="546"/>
        <v>0</v>
      </c>
      <c r="O5062" s="28">
        <f t="shared" si="547"/>
        <v>14946</v>
      </c>
      <c r="P5062" s="24" t="str">
        <f>IF([1]DEPURADO!I5056&gt;1,0,[1]DEPURADO!B5056)</f>
        <v>FEH134399</v>
      </c>
      <c r="Q5062" s="30">
        <f t="shared" si="548"/>
        <v>14946</v>
      </c>
      <c r="R5062" s="31">
        <f t="shared" si="549"/>
        <v>0</v>
      </c>
      <c r="S5062" s="31">
        <f>+[1]DEPURADO!K5056</f>
        <v>0</v>
      </c>
      <c r="T5062" s="23" t="s">
        <v>45</v>
      </c>
      <c r="U5062" s="31">
        <f>+[1]DEPURADO!J5056</f>
        <v>14946</v>
      </c>
      <c r="V5062" s="30"/>
      <c r="W5062" s="23" t="s">
        <v>45</v>
      </c>
      <c r="X5062" s="31">
        <f>+[1]DEPURADO!L5056+[1]DEPURADO!M5056</f>
        <v>0</v>
      </c>
      <c r="Y5062" s="23" t="s">
        <v>45</v>
      </c>
      <c r="Z5062" s="31">
        <f t="shared" si="550"/>
        <v>0</v>
      </c>
      <c r="AA5062" s="31"/>
      <c r="AB5062" s="31">
        <v>0</v>
      </c>
      <c r="AC5062" s="31">
        <v>0</v>
      </c>
      <c r="AD5062" s="30"/>
      <c r="AE5062" s="30">
        <f>+[1]DEPURADO!L5056</f>
        <v>0</v>
      </c>
      <c r="AF5062" s="30">
        <v>0</v>
      </c>
      <c r="AG5062" s="30">
        <f t="shared" si="551"/>
        <v>0</v>
      </c>
      <c r="AH5062" s="30">
        <v>0</v>
      </c>
      <c r="AI5062" s="30" t="str">
        <f>+[1]DEPURADO!G5056</f>
        <v>EN REVISION</v>
      </c>
      <c r="AJ5062" s="32"/>
      <c r="AK5062" s="33"/>
    </row>
    <row r="5063" spans="1:37" s="34" customFormat="1" x14ac:dyDescent="0.25">
      <c r="A5063" s="23">
        <f t="shared" si="552"/>
        <v>5055</v>
      </c>
      <c r="B5063" s="24" t="s">
        <v>44</v>
      </c>
      <c r="C5063" s="23" t="str">
        <f>+[1]DEPURADO!A5057</f>
        <v>FEH134414</v>
      </c>
      <c r="D5063" s="23" t="str">
        <f>+[1]DEPURADO!B5057</f>
        <v>FEH134414</v>
      </c>
      <c r="E5063" s="25">
        <f>+[1]DEPURADO!C5057</f>
        <v>44364</v>
      </c>
      <c r="F5063" s="26" t="str">
        <f>+IF([1]DEPURADO!D5057&gt;1,[1]DEPURADO!D5057," ")</f>
        <v xml:space="preserve"> </v>
      </c>
      <c r="G5063" s="27">
        <f>[1]DEPURADO!F5057</f>
        <v>262667</v>
      </c>
      <c r="H5063" s="28">
        <v>0</v>
      </c>
      <c r="I5063" s="28">
        <f>+[1]DEPURADO!N5057+[1]DEPURADO!O5057</f>
        <v>0</v>
      </c>
      <c r="J5063" s="28">
        <f>+[1]DEPURADO!S5057</f>
        <v>0</v>
      </c>
      <c r="K5063" s="29">
        <f>+[1]DEPURADO!Q5057+[1]DEPURADO!R5057</f>
        <v>0</v>
      </c>
      <c r="L5063" s="28">
        <v>0</v>
      </c>
      <c r="M5063" s="28">
        <v>0</v>
      </c>
      <c r="N5063" s="28">
        <f t="shared" si="546"/>
        <v>0</v>
      </c>
      <c r="O5063" s="28">
        <f t="shared" si="547"/>
        <v>262667</v>
      </c>
      <c r="P5063" s="24" t="str">
        <f>IF([1]DEPURADO!I5057&gt;1,0,[1]DEPURADO!B5057)</f>
        <v>FEH134414</v>
      </c>
      <c r="Q5063" s="30">
        <f t="shared" si="548"/>
        <v>262667</v>
      </c>
      <c r="R5063" s="31">
        <f t="shared" si="549"/>
        <v>0</v>
      </c>
      <c r="S5063" s="31">
        <f>+[1]DEPURADO!K5057</f>
        <v>0</v>
      </c>
      <c r="T5063" s="23" t="s">
        <v>45</v>
      </c>
      <c r="U5063" s="31">
        <f>+[1]DEPURADO!J5057</f>
        <v>262667</v>
      </c>
      <c r="V5063" s="30"/>
      <c r="W5063" s="23" t="s">
        <v>45</v>
      </c>
      <c r="X5063" s="31">
        <f>+[1]DEPURADO!L5057+[1]DEPURADO!M5057</f>
        <v>0</v>
      </c>
      <c r="Y5063" s="23" t="s">
        <v>45</v>
      </c>
      <c r="Z5063" s="31">
        <f t="shared" si="550"/>
        <v>0</v>
      </c>
      <c r="AA5063" s="31"/>
      <c r="AB5063" s="31">
        <v>0</v>
      </c>
      <c r="AC5063" s="31">
        <v>0</v>
      </c>
      <c r="AD5063" s="30"/>
      <c r="AE5063" s="30">
        <f>+[1]DEPURADO!L5057</f>
        <v>0</v>
      </c>
      <c r="AF5063" s="30">
        <v>0</v>
      </c>
      <c r="AG5063" s="30">
        <f t="shared" si="551"/>
        <v>0</v>
      </c>
      <c r="AH5063" s="30">
        <v>0</v>
      </c>
      <c r="AI5063" s="30" t="str">
        <f>+[1]DEPURADO!G5057</f>
        <v>EN REVISION</v>
      </c>
      <c r="AJ5063" s="32"/>
      <c r="AK5063" s="33"/>
    </row>
    <row r="5064" spans="1:37" s="34" customFormat="1" x14ac:dyDescent="0.25">
      <c r="A5064" s="23">
        <f t="shared" si="552"/>
        <v>5056</v>
      </c>
      <c r="B5064" s="24" t="s">
        <v>44</v>
      </c>
      <c r="C5064" s="23" t="str">
        <f>+[1]DEPURADO!A5058</f>
        <v>FEH134415</v>
      </c>
      <c r="D5064" s="23" t="str">
        <f>+[1]DEPURADO!B5058</f>
        <v>FEH134415</v>
      </c>
      <c r="E5064" s="25">
        <f>+[1]DEPURADO!C5058</f>
        <v>44364</v>
      </c>
      <c r="F5064" s="26" t="str">
        <f>+IF([1]DEPURADO!D5058&gt;1,[1]DEPURADO!D5058," ")</f>
        <v xml:space="preserve"> </v>
      </c>
      <c r="G5064" s="27">
        <f>[1]DEPURADO!F5058</f>
        <v>34442</v>
      </c>
      <c r="H5064" s="28">
        <v>0</v>
      </c>
      <c r="I5064" s="28">
        <f>+[1]DEPURADO!N5058+[1]DEPURADO!O5058</f>
        <v>0</v>
      </c>
      <c r="J5064" s="28">
        <f>+[1]DEPURADO!S5058</f>
        <v>0</v>
      </c>
      <c r="K5064" s="29">
        <f>+[1]DEPURADO!Q5058+[1]DEPURADO!R5058</f>
        <v>0</v>
      </c>
      <c r="L5064" s="28">
        <v>0</v>
      </c>
      <c r="M5064" s="28">
        <v>0</v>
      </c>
      <c r="N5064" s="28">
        <f t="shared" si="546"/>
        <v>0</v>
      </c>
      <c r="O5064" s="28">
        <f t="shared" si="547"/>
        <v>34442</v>
      </c>
      <c r="P5064" s="24" t="str">
        <f>IF([1]DEPURADO!I5058&gt;1,0,[1]DEPURADO!B5058)</f>
        <v>FEH134415</v>
      </c>
      <c r="Q5064" s="30">
        <f t="shared" si="548"/>
        <v>34442</v>
      </c>
      <c r="R5064" s="31">
        <f t="shared" si="549"/>
        <v>0</v>
      </c>
      <c r="S5064" s="31">
        <f>+[1]DEPURADO!K5058</f>
        <v>0</v>
      </c>
      <c r="T5064" s="23" t="s">
        <v>45</v>
      </c>
      <c r="U5064" s="31">
        <f>+[1]DEPURADO!J5058</f>
        <v>34442</v>
      </c>
      <c r="V5064" s="30"/>
      <c r="W5064" s="23" t="s">
        <v>45</v>
      </c>
      <c r="X5064" s="31">
        <f>+[1]DEPURADO!L5058+[1]DEPURADO!M5058</f>
        <v>0</v>
      </c>
      <c r="Y5064" s="23" t="s">
        <v>45</v>
      </c>
      <c r="Z5064" s="31">
        <f t="shared" si="550"/>
        <v>0</v>
      </c>
      <c r="AA5064" s="31"/>
      <c r="AB5064" s="31">
        <v>0</v>
      </c>
      <c r="AC5064" s="31">
        <v>0</v>
      </c>
      <c r="AD5064" s="30"/>
      <c r="AE5064" s="30">
        <f>+[1]DEPURADO!L5058</f>
        <v>0</v>
      </c>
      <c r="AF5064" s="30">
        <v>0</v>
      </c>
      <c r="AG5064" s="30">
        <f t="shared" si="551"/>
        <v>0</v>
      </c>
      <c r="AH5064" s="30">
        <v>0</v>
      </c>
      <c r="AI5064" s="30" t="str">
        <f>+[1]DEPURADO!G5058</f>
        <v>EN REVISION</v>
      </c>
      <c r="AJ5064" s="32"/>
      <c r="AK5064" s="33"/>
    </row>
    <row r="5065" spans="1:37" s="34" customFormat="1" x14ac:dyDescent="0.25">
      <c r="A5065" s="23">
        <f t="shared" si="552"/>
        <v>5057</v>
      </c>
      <c r="B5065" s="24" t="s">
        <v>44</v>
      </c>
      <c r="C5065" s="23" t="str">
        <f>+[1]DEPURADO!A5059</f>
        <v>FEH134423</v>
      </c>
      <c r="D5065" s="23" t="str">
        <f>+[1]DEPURADO!B5059</f>
        <v>FEH134423</v>
      </c>
      <c r="E5065" s="25">
        <f>+[1]DEPURADO!C5059</f>
        <v>44364</v>
      </c>
      <c r="F5065" s="26" t="str">
        <f>+IF([1]DEPURADO!D5059&gt;1,[1]DEPURADO!D5059," ")</f>
        <v xml:space="preserve"> </v>
      </c>
      <c r="G5065" s="27">
        <f>[1]DEPURADO!F5059</f>
        <v>76279</v>
      </c>
      <c r="H5065" s="28">
        <v>0</v>
      </c>
      <c r="I5065" s="28">
        <f>+[1]DEPURADO!N5059+[1]DEPURADO!O5059</f>
        <v>0</v>
      </c>
      <c r="J5065" s="28">
        <f>+[1]DEPURADO!S5059</f>
        <v>0</v>
      </c>
      <c r="K5065" s="29">
        <f>+[1]DEPURADO!Q5059+[1]DEPURADO!R5059</f>
        <v>0</v>
      </c>
      <c r="L5065" s="28">
        <v>0</v>
      </c>
      <c r="M5065" s="28">
        <v>0</v>
      </c>
      <c r="N5065" s="28">
        <f t="shared" si="546"/>
        <v>0</v>
      </c>
      <c r="O5065" s="28">
        <f t="shared" si="547"/>
        <v>76279</v>
      </c>
      <c r="P5065" s="24" t="str">
        <f>IF([1]DEPURADO!I5059&gt;1,0,[1]DEPURADO!B5059)</f>
        <v>FEH134423</v>
      </c>
      <c r="Q5065" s="30">
        <f t="shared" si="548"/>
        <v>76279</v>
      </c>
      <c r="R5065" s="31">
        <f t="shared" si="549"/>
        <v>0</v>
      </c>
      <c r="S5065" s="31">
        <f>+[1]DEPURADO!K5059</f>
        <v>0</v>
      </c>
      <c r="T5065" s="23" t="s">
        <v>45</v>
      </c>
      <c r="U5065" s="31">
        <f>+[1]DEPURADO!J5059</f>
        <v>76279</v>
      </c>
      <c r="V5065" s="30"/>
      <c r="W5065" s="23" t="s">
        <v>45</v>
      </c>
      <c r="X5065" s="31">
        <f>+[1]DEPURADO!L5059+[1]DEPURADO!M5059</f>
        <v>0</v>
      </c>
      <c r="Y5065" s="23" t="s">
        <v>45</v>
      </c>
      <c r="Z5065" s="31">
        <f t="shared" si="550"/>
        <v>0</v>
      </c>
      <c r="AA5065" s="31"/>
      <c r="AB5065" s="31">
        <v>0</v>
      </c>
      <c r="AC5065" s="31">
        <v>0</v>
      </c>
      <c r="AD5065" s="30"/>
      <c r="AE5065" s="30">
        <f>+[1]DEPURADO!L5059</f>
        <v>0</v>
      </c>
      <c r="AF5065" s="30">
        <v>0</v>
      </c>
      <c r="AG5065" s="30">
        <f t="shared" si="551"/>
        <v>0</v>
      </c>
      <c r="AH5065" s="30">
        <v>0</v>
      </c>
      <c r="AI5065" s="30" t="str">
        <f>+[1]DEPURADO!G5059</f>
        <v>EN REVISION</v>
      </c>
      <c r="AJ5065" s="32"/>
      <c r="AK5065" s="33"/>
    </row>
    <row r="5066" spans="1:37" s="34" customFormat="1" x14ac:dyDescent="0.25">
      <c r="A5066" s="23">
        <f t="shared" si="552"/>
        <v>5058</v>
      </c>
      <c r="B5066" s="24" t="s">
        <v>44</v>
      </c>
      <c r="C5066" s="23" t="str">
        <f>+[1]DEPURADO!A5060</f>
        <v>FEH134428</v>
      </c>
      <c r="D5066" s="23" t="str">
        <f>+[1]DEPURADO!B5060</f>
        <v>FEH134428</v>
      </c>
      <c r="E5066" s="25">
        <f>+[1]DEPURADO!C5060</f>
        <v>44364</v>
      </c>
      <c r="F5066" s="26" t="str">
        <f>+IF([1]DEPURADO!D5060&gt;1,[1]DEPURADO!D5060," ")</f>
        <v xml:space="preserve"> </v>
      </c>
      <c r="G5066" s="27">
        <f>[1]DEPURADO!F5060</f>
        <v>14946</v>
      </c>
      <c r="H5066" s="28">
        <v>0</v>
      </c>
      <c r="I5066" s="28">
        <f>+[1]DEPURADO!N5060+[1]DEPURADO!O5060</f>
        <v>0</v>
      </c>
      <c r="J5066" s="28">
        <f>+[1]DEPURADO!S5060</f>
        <v>0</v>
      </c>
      <c r="K5066" s="29">
        <f>+[1]DEPURADO!Q5060+[1]DEPURADO!R5060</f>
        <v>0</v>
      </c>
      <c r="L5066" s="28">
        <v>0</v>
      </c>
      <c r="M5066" s="28">
        <v>0</v>
      </c>
      <c r="N5066" s="28">
        <f t="shared" ref="N5066:N5129" si="553">+SUM(J5066:M5066)</f>
        <v>0</v>
      </c>
      <c r="O5066" s="28">
        <f t="shared" ref="O5066:O5129" si="554">+G5066-I5066-N5066</f>
        <v>14946</v>
      </c>
      <c r="P5066" s="24" t="str">
        <f>IF([1]DEPURADO!I5060&gt;1,0,[1]DEPURADO!B5060)</f>
        <v>FEH134428</v>
      </c>
      <c r="Q5066" s="30">
        <f t="shared" ref="Q5066:Q5129" si="555">+IF(P5066&gt;0,G5066,0)</f>
        <v>14946</v>
      </c>
      <c r="R5066" s="31">
        <f t="shared" ref="R5066:R5129" si="556">IF(P5066=0,G5066,0)</f>
        <v>0</v>
      </c>
      <c r="S5066" s="31">
        <f>+[1]DEPURADO!K5060</f>
        <v>0</v>
      </c>
      <c r="T5066" s="23" t="s">
        <v>45</v>
      </c>
      <c r="U5066" s="31">
        <f>+[1]DEPURADO!J5060</f>
        <v>14946</v>
      </c>
      <c r="V5066" s="30"/>
      <c r="W5066" s="23" t="s">
        <v>45</v>
      </c>
      <c r="X5066" s="31">
        <f>+[1]DEPURADO!L5060+[1]DEPURADO!M5060</f>
        <v>0</v>
      </c>
      <c r="Y5066" s="23" t="s">
        <v>45</v>
      </c>
      <c r="Z5066" s="31">
        <f t="shared" ref="Z5066:Z5129" si="557">+X5066-AE5066+IF(X5066-AE5066&lt;-1,-X5066+AE5066,0)</f>
        <v>0</v>
      </c>
      <c r="AA5066" s="31"/>
      <c r="AB5066" s="31">
        <v>0</v>
      </c>
      <c r="AC5066" s="31">
        <v>0</v>
      </c>
      <c r="AD5066" s="30"/>
      <c r="AE5066" s="30">
        <f>+[1]DEPURADO!L5060</f>
        <v>0</v>
      </c>
      <c r="AF5066" s="30">
        <v>0</v>
      </c>
      <c r="AG5066" s="30">
        <f t="shared" ref="AG5066:AG5129" si="558">+G5066-I5066-N5066-R5066-Z5066-AC5066-AE5066-S5066-U5066</f>
        <v>0</v>
      </c>
      <c r="AH5066" s="30">
        <v>0</v>
      </c>
      <c r="AI5066" s="30" t="str">
        <f>+[1]DEPURADO!G5060</f>
        <v>EN REVISION</v>
      </c>
      <c r="AJ5066" s="32"/>
      <c r="AK5066" s="33"/>
    </row>
    <row r="5067" spans="1:37" s="34" customFormat="1" x14ac:dyDescent="0.25">
      <c r="A5067" s="23">
        <f t="shared" ref="A5067:A5130" si="559">+A5066+1</f>
        <v>5059</v>
      </c>
      <c r="B5067" s="24" t="s">
        <v>44</v>
      </c>
      <c r="C5067" s="23" t="str">
        <f>+[1]DEPURADO!A5061</f>
        <v>FEH134447</v>
      </c>
      <c r="D5067" s="23" t="str">
        <f>+[1]DEPURADO!B5061</f>
        <v>FEH134447</v>
      </c>
      <c r="E5067" s="25">
        <f>+[1]DEPURADO!C5061</f>
        <v>44364</v>
      </c>
      <c r="F5067" s="26" t="str">
        <f>+IF([1]DEPURADO!D5061&gt;1,[1]DEPURADO!D5061," ")</f>
        <v xml:space="preserve"> </v>
      </c>
      <c r="G5067" s="27">
        <f>[1]DEPURADO!F5061</f>
        <v>92604</v>
      </c>
      <c r="H5067" s="28">
        <v>0</v>
      </c>
      <c r="I5067" s="28">
        <f>+[1]DEPURADO!N5061+[1]DEPURADO!O5061</f>
        <v>0</v>
      </c>
      <c r="J5067" s="28">
        <f>+[1]DEPURADO!S5061</f>
        <v>0</v>
      </c>
      <c r="K5067" s="29">
        <f>+[1]DEPURADO!Q5061+[1]DEPURADO!R5061</f>
        <v>0</v>
      </c>
      <c r="L5067" s="28">
        <v>0</v>
      </c>
      <c r="M5067" s="28">
        <v>0</v>
      </c>
      <c r="N5067" s="28">
        <f t="shared" si="553"/>
        <v>0</v>
      </c>
      <c r="O5067" s="28">
        <f t="shared" si="554"/>
        <v>92604</v>
      </c>
      <c r="P5067" s="24" t="str">
        <f>IF([1]DEPURADO!I5061&gt;1,0,[1]DEPURADO!B5061)</f>
        <v>FEH134447</v>
      </c>
      <c r="Q5067" s="30">
        <f t="shared" si="555"/>
        <v>92604</v>
      </c>
      <c r="R5067" s="31">
        <f t="shared" si="556"/>
        <v>0</v>
      </c>
      <c r="S5067" s="31">
        <f>+[1]DEPURADO!K5061</f>
        <v>0</v>
      </c>
      <c r="T5067" s="23" t="s">
        <v>45</v>
      </c>
      <c r="U5067" s="31">
        <f>+[1]DEPURADO!J5061</f>
        <v>92604</v>
      </c>
      <c r="V5067" s="30"/>
      <c r="W5067" s="23" t="s">
        <v>45</v>
      </c>
      <c r="X5067" s="31">
        <f>+[1]DEPURADO!L5061+[1]DEPURADO!M5061</f>
        <v>0</v>
      </c>
      <c r="Y5067" s="23" t="s">
        <v>45</v>
      </c>
      <c r="Z5067" s="31">
        <f t="shared" si="557"/>
        <v>0</v>
      </c>
      <c r="AA5067" s="31"/>
      <c r="AB5067" s="31">
        <v>0</v>
      </c>
      <c r="AC5067" s="31">
        <v>0</v>
      </c>
      <c r="AD5067" s="30"/>
      <c r="AE5067" s="30">
        <f>+[1]DEPURADO!L5061</f>
        <v>0</v>
      </c>
      <c r="AF5067" s="30">
        <v>0</v>
      </c>
      <c r="AG5067" s="30">
        <f t="shared" si="558"/>
        <v>0</v>
      </c>
      <c r="AH5067" s="30">
        <v>0</v>
      </c>
      <c r="AI5067" s="30" t="str">
        <f>+[1]DEPURADO!G5061</f>
        <v>EN REVISION</v>
      </c>
      <c r="AJ5067" s="32"/>
      <c r="AK5067" s="33"/>
    </row>
    <row r="5068" spans="1:37" s="34" customFormat="1" x14ac:dyDescent="0.25">
      <c r="A5068" s="23">
        <f t="shared" si="559"/>
        <v>5060</v>
      </c>
      <c r="B5068" s="24" t="s">
        <v>44</v>
      </c>
      <c r="C5068" s="23" t="str">
        <f>+[1]DEPURADO!A5062</f>
        <v>FEH134448</v>
      </c>
      <c r="D5068" s="23" t="str">
        <f>+[1]DEPURADO!B5062</f>
        <v>FEH134448</v>
      </c>
      <c r="E5068" s="25">
        <f>+[1]DEPURADO!C5062</f>
        <v>44364</v>
      </c>
      <c r="F5068" s="26" t="str">
        <f>+IF([1]DEPURADO!D5062&gt;1,[1]DEPURADO!D5062," ")</f>
        <v xml:space="preserve"> </v>
      </c>
      <c r="G5068" s="27">
        <f>[1]DEPURADO!F5062</f>
        <v>216994</v>
      </c>
      <c r="H5068" s="28">
        <v>0</v>
      </c>
      <c r="I5068" s="28">
        <f>+[1]DEPURADO!N5062+[1]DEPURADO!O5062</f>
        <v>0</v>
      </c>
      <c r="J5068" s="28">
        <f>+[1]DEPURADO!S5062</f>
        <v>0</v>
      </c>
      <c r="K5068" s="29">
        <f>+[1]DEPURADO!Q5062+[1]DEPURADO!R5062</f>
        <v>0</v>
      </c>
      <c r="L5068" s="28">
        <v>0</v>
      </c>
      <c r="M5068" s="28">
        <v>0</v>
      </c>
      <c r="N5068" s="28">
        <f t="shared" si="553"/>
        <v>0</v>
      </c>
      <c r="O5068" s="28">
        <f t="shared" si="554"/>
        <v>216994</v>
      </c>
      <c r="P5068" s="24">
        <f>IF([1]DEPURADO!I5062&gt;1,0,[1]DEPURADO!B5062)</f>
        <v>0</v>
      </c>
      <c r="Q5068" s="30">
        <f t="shared" si="555"/>
        <v>0</v>
      </c>
      <c r="R5068" s="31">
        <f t="shared" si="556"/>
        <v>216994</v>
      </c>
      <c r="S5068" s="31">
        <f>+[1]DEPURADO!K5062</f>
        <v>0</v>
      </c>
      <c r="T5068" s="23" t="s">
        <v>45</v>
      </c>
      <c r="U5068" s="31">
        <f>+[1]DEPURADO!J5062</f>
        <v>0</v>
      </c>
      <c r="V5068" s="30"/>
      <c r="W5068" s="23" t="s">
        <v>45</v>
      </c>
      <c r="X5068" s="31">
        <f>+[1]DEPURADO!L5062+[1]DEPURADO!M5062</f>
        <v>0</v>
      </c>
      <c r="Y5068" s="23" t="s">
        <v>45</v>
      </c>
      <c r="Z5068" s="31">
        <f t="shared" si="557"/>
        <v>0</v>
      </c>
      <c r="AA5068" s="31"/>
      <c r="AB5068" s="31">
        <v>0</v>
      </c>
      <c r="AC5068" s="31">
        <v>0</v>
      </c>
      <c r="AD5068" s="30"/>
      <c r="AE5068" s="30">
        <f>+[1]DEPURADO!L5062</f>
        <v>0</v>
      </c>
      <c r="AF5068" s="30">
        <v>0</v>
      </c>
      <c r="AG5068" s="30">
        <f t="shared" si="558"/>
        <v>0</v>
      </c>
      <c r="AH5068" s="30">
        <v>0</v>
      </c>
      <c r="AI5068" s="30" t="str">
        <f>+[1]DEPURADO!G5062</f>
        <v>NO RADICADO</v>
      </c>
      <c r="AJ5068" s="32"/>
      <c r="AK5068" s="33"/>
    </row>
    <row r="5069" spans="1:37" s="34" customFormat="1" x14ac:dyDescent="0.25">
      <c r="A5069" s="23">
        <f t="shared" si="559"/>
        <v>5061</v>
      </c>
      <c r="B5069" s="24" t="s">
        <v>44</v>
      </c>
      <c r="C5069" s="23" t="str">
        <f>+[1]DEPURADO!A5063</f>
        <v>FEH134497</v>
      </c>
      <c r="D5069" s="23" t="str">
        <f>+[1]DEPURADO!B5063</f>
        <v>FEH134497</v>
      </c>
      <c r="E5069" s="25">
        <f>+[1]DEPURADO!C5063</f>
        <v>44364</v>
      </c>
      <c r="F5069" s="26" t="str">
        <f>+IF([1]DEPURADO!D5063&gt;1,[1]DEPURADO!D5063," ")</f>
        <v xml:space="preserve"> </v>
      </c>
      <c r="G5069" s="27">
        <f>[1]DEPURADO!F5063</f>
        <v>6708014</v>
      </c>
      <c r="H5069" s="28">
        <v>0</v>
      </c>
      <c r="I5069" s="28">
        <f>+[1]DEPURADO!N5063+[1]DEPURADO!O5063</f>
        <v>0</v>
      </c>
      <c r="J5069" s="28">
        <f>+[1]DEPURADO!S5063</f>
        <v>0</v>
      </c>
      <c r="K5069" s="29">
        <f>+[1]DEPURADO!Q5063+[1]DEPURADO!R5063</f>
        <v>0</v>
      </c>
      <c r="L5069" s="28">
        <v>0</v>
      </c>
      <c r="M5069" s="28">
        <v>0</v>
      </c>
      <c r="N5069" s="28">
        <f t="shared" si="553"/>
        <v>0</v>
      </c>
      <c r="O5069" s="28">
        <f t="shared" si="554"/>
        <v>6708014</v>
      </c>
      <c r="P5069" s="24" t="str">
        <f>IF([1]DEPURADO!I5063&gt;1,0,[1]DEPURADO!B5063)</f>
        <v>FEH134497</v>
      </c>
      <c r="Q5069" s="30">
        <f t="shared" si="555"/>
        <v>6708014</v>
      </c>
      <c r="R5069" s="31">
        <f t="shared" si="556"/>
        <v>0</v>
      </c>
      <c r="S5069" s="31">
        <f>+[1]DEPURADO!K5063</f>
        <v>0</v>
      </c>
      <c r="T5069" s="23" t="s">
        <v>45</v>
      </c>
      <c r="U5069" s="31">
        <f>+[1]DEPURADO!J5063</f>
        <v>6708014</v>
      </c>
      <c r="V5069" s="30"/>
      <c r="W5069" s="23" t="s">
        <v>45</v>
      </c>
      <c r="X5069" s="31">
        <f>+[1]DEPURADO!L5063+[1]DEPURADO!M5063</f>
        <v>0</v>
      </c>
      <c r="Y5069" s="23" t="s">
        <v>45</v>
      </c>
      <c r="Z5069" s="31">
        <f t="shared" si="557"/>
        <v>0</v>
      </c>
      <c r="AA5069" s="31"/>
      <c r="AB5069" s="31">
        <v>0</v>
      </c>
      <c r="AC5069" s="31">
        <v>0</v>
      </c>
      <c r="AD5069" s="30"/>
      <c r="AE5069" s="30">
        <f>+[1]DEPURADO!L5063</f>
        <v>0</v>
      </c>
      <c r="AF5069" s="30">
        <v>0</v>
      </c>
      <c r="AG5069" s="30">
        <f t="shared" si="558"/>
        <v>0</v>
      </c>
      <c r="AH5069" s="30">
        <v>0</v>
      </c>
      <c r="AI5069" s="30" t="str">
        <f>+[1]DEPURADO!G5063</f>
        <v>EN REVISION</v>
      </c>
      <c r="AJ5069" s="32"/>
      <c r="AK5069" s="33"/>
    </row>
    <row r="5070" spans="1:37" s="34" customFormat="1" x14ac:dyDescent="0.25">
      <c r="A5070" s="23">
        <f t="shared" si="559"/>
        <v>5062</v>
      </c>
      <c r="B5070" s="24" t="s">
        <v>44</v>
      </c>
      <c r="C5070" s="23" t="str">
        <f>+[1]DEPURADO!A5064</f>
        <v>FEH134599</v>
      </c>
      <c r="D5070" s="23" t="str">
        <f>+[1]DEPURADO!B5064</f>
        <v>FEH134599</v>
      </c>
      <c r="E5070" s="25">
        <f>+[1]DEPURADO!C5064</f>
        <v>44364</v>
      </c>
      <c r="F5070" s="26" t="str">
        <f>+IF([1]DEPURADO!D5064&gt;1,[1]DEPURADO!D5064," ")</f>
        <v xml:space="preserve"> </v>
      </c>
      <c r="G5070" s="27">
        <f>[1]DEPURADO!F5064</f>
        <v>702715</v>
      </c>
      <c r="H5070" s="28">
        <v>0</v>
      </c>
      <c r="I5070" s="28">
        <f>+[1]DEPURADO!N5064+[1]DEPURADO!O5064</f>
        <v>0</v>
      </c>
      <c r="J5070" s="28">
        <f>+[1]DEPURADO!S5064</f>
        <v>0</v>
      </c>
      <c r="K5070" s="29">
        <f>+[1]DEPURADO!Q5064+[1]DEPURADO!R5064</f>
        <v>0</v>
      </c>
      <c r="L5070" s="28">
        <v>0</v>
      </c>
      <c r="M5070" s="28">
        <v>0</v>
      </c>
      <c r="N5070" s="28">
        <f t="shared" si="553"/>
        <v>0</v>
      </c>
      <c r="O5070" s="28">
        <f t="shared" si="554"/>
        <v>702715</v>
      </c>
      <c r="P5070" s="24" t="str">
        <f>IF([1]DEPURADO!I5064&gt;1,0,[1]DEPURADO!B5064)</f>
        <v>FEH134599</v>
      </c>
      <c r="Q5070" s="30">
        <f t="shared" si="555"/>
        <v>702715</v>
      </c>
      <c r="R5070" s="31">
        <f t="shared" si="556"/>
        <v>0</v>
      </c>
      <c r="S5070" s="31">
        <f>+[1]DEPURADO!K5064</f>
        <v>0</v>
      </c>
      <c r="T5070" s="23" t="s">
        <v>45</v>
      </c>
      <c r="U5070" s="31">
        <f>+[1]DEPURADO!J5064</f>
        <v>702715</v>
      </c>
      <c r="V5070" s="30"/>
      <c r="W5070" s="23" t="s">
        <v>45</v>
      </c>
      <c r="X5070" s="31">
        <f>+[1]DEPURADO!L5064+[1]DEPURADO!M5064</f>
        <v>0</v>
      </c>
      <c r="Y5070" s="23" t="s">
        <v>45</v>
      </c>
      <c r="Z5070" s="31">
        <f t="shared" si="557"/>
        <v>0</v>
      </c>
      <c r="AA5070" s="31"/>
      <c r="AB5070" s="31">
        <v>0</v>
      </c>
      <c r="AC5070" s="31">
        <v>0</v>
      </c>
      <c r="AD5070" s="30"/>
      <c r="AE5070" s="30">
        <f>+[1]DEPURADO!L5064</f>
        <v>0</v>
      </c>
      <c r="AF5070" s="30">
        <v>0</v>
      </c>
      <c r="AG5070" s="30">
        <f t="shared" si="558"/>
        <v>0</v>
      </c>
      <c r="AH5070" s="30">
        <v>0</v>
      </c>
      <c r="AI5070" s="30" t="str">
        <f>+[1]DEPURADO!G5064</f>
        <v>EN REVISION</v>
      </c>
      <c r="AJ5070" s="32"/>
      <c r="AK5070" s="33"/>
    </row>
    <row r="5071" spans="1:37" s="34" customFormat="1" x14ac:dyDescent="0.25">
      <c r="A5071" s="23">
        <f t="shared" si="559"/>
        <v>5063</v>
      </c>
      <c r="B5071" s="24" t="s">
        <v>44</v>
      </c>
      <c r="C5071" s="23" t="str">
        <f>+[1]DEPURADO!A5065</f>
        <v>FEH134706</v>
      </c>
      <c r="D5071" s="23" t="str">
        <f>+[1]DEPURADO!B5065</f>
        <v>FEH134706</v>
      </c>
      <c r="E5071" s="25">
        <f>+[1]DEPURADO!C5065</f>
        <v>44364</v>
      </c>
      <c r="F5071" s="26" t="str">
        <f>+IF([1]DEPURADO!D5065&gt;1,[1]DEPURADO!D5065," ")</f>
        <v xml:space="preserve"> </v>
      </c>
      <c r="G5071" s="27">
        <f>[1]DEPURADO!F5065</f>
        <v>451884</v>
      </c>
      <c r="H5071" s="28">
        <v>0</v>
      </c>
      <c r="I5071" s="28">
        <f>+[1]DEPURADO!N5065+[1]DEPURADO!O5065</f>
        <v>0</v>
      </c>
      <c r="J5071" s="28">
        <f>+[1]DEPURADO!S5065</f>
        <v>0</v>
      </c>
      <c r="K5071" s="29">
        <f>+[1]DEPURADO!Q5065+[1]DEPURADO!R5065</f>
        <v>0</v>
      </c>
      <c r="L5071" s="28">
        <v>0</v>
      </c>
      <c r="M5071" s="28">
        <v>0</v>
      </c>
      <c r="N5071" s="28">
        <f t="shared" si="553"/>
        <v>0</v>
      </c>
      <c r="O5071" s="28">
        <f t="shared" si="554"/>
        <v>451884</v>
      </c>
      <c r="P5071" s="24" t="str">
        <f>IF([1]DEPURADO!I5065&gt;1,0,[1]DEPURADO!B5065)</f>
        <v>FEH134706</v>
      </c>
      <c r="Q5071" s="30">
        <f t="shared" si="555"/>
        <v>451884</v>
      </c>
      <c r="R5071" s="31">
        <f t="shared" si="556"/>
        <v>0</v>
      </c>
      <c r="S5071" s="31">
        <f>+[1]DEPURADO!K5065</f>
        <v>0</v>
      </c>
      <c r="T5071" s="23" t="s">
        <v>45</v>
      </c>
      <c r="U5071" s="31">
        <f>+[1]DEPURADO!J5065</f>
        <v>451884</v>
      </c>
      <c r="V5071" s="30"/>
      <c r="W5071" s="23" t="s">
        <v>45</v>
      </c>
      <c r="X5071" s="31">
        <f>+[1]DEPURADO!L5065+[1]DEPURADO!M5065</f>
        <v>0</v>
      </c>
      <c r="Y5071" s="23" t="s">
        <v>45</v>
      </c>
      <c r="Z5071" s="31">
        <f t="shared" si="557"/>
        <v>0</v>
      </c>
      <c r="AA5071" s="31"/>
      <c r="AB5071" s="31">
        <v>0</v>
      </c>
      <c r="AC5071" s="31">
        <v>0</v>
      </c>
      <c r="AD5071" s="30"/>
      <c r="AE5071" s="30">
        <f>+[1]DEPURADO!L5065</f>
        <v>0</v>
      </c>
      <c r="AF5071" s="30">
        <v>0</v>
      </c>
      <c r="AG5071" s="30">
        <f t="shared" si="558"/>
        <v>0</v>
      </c>
      <c r="AH5071" s="30">
        <v>0</v>
      </c>
      <c r="AI5071" s="30" t="str">
        <f>+[1]DEPURADO!G5065</f>
        <v>EN REVISION</v>
      </c>
      <c r="AJ5071" s="32"/>
      <c r="AK5071" s="33"/>
    </row>
    <row r="5072" spans="1:37" s="34" customFormat="1" x14ac:dyDescent="0.25">
      <c r="A5072" s="23">
        <f t="shared" si="559"/>
        <v>5064</v>
      </c>
      <c r="B5072" s="24" t="s">
        <v>44</v>
      </c>
      <c r="C5072" s="23" t="str">
        <f>+[1]DEPURADO!A5066</f>
        <v>FEH134707</v>
      </c>
      <c r="D5072" s="23" t="str">
        <f>+[1]DEPURADO!B5066</f>
        <v>FEH134707</v>
      </c>
      <c r="E5072" s="25">
        <f>+[1]DEPURADO!C5066</f>
        <v>44364</v>
      </c>
      <c r="F5072" s="26" t="str">
        <f>+IF([1]DEPURADO!D5066&gt;1,[1]DEPURADO!D5066," ")</f>
        <v xml:space="preserve"> </v>
      </c>
      <c r="G5072" s="27">
        <f>[1]DEPURADO!F5066</f>
        <v>80832</v>
      </c>
      <c r="H5072" s="28">
        <v>0</v>
      </c>
      <c r="I5072" s="28">
        <f>+[1]DEPURADO!N5066+[1]DEPURADO!O5066</f>
        <v>0</v>
      </c>
      <c r="J5072" s="28">
        <f>+[1]DEPURADO!S5066</f>
        <v>0</v>
      </c>
      <c r="K5072" s="29">
        <f>+[1]DEPURADO!Q5066+[1]DEPURADO!R5066</f>
        <v>0</v>
      </c>
      <c r="L5072" s="28">
        <v>0</v>
      </c>
      <c r="M5072" s="28">
        <v>0</v>
      </c>
      <c r="N5072" s="28">
        <f t="shared" si="553"/>
        <v>0</v>
      </c>
      <c r="O5072" s="28">
        <f t="shared" si="554"/>
        <v>80832</v>
      </c>
      <c r="P5072" s="24">
        <f>IF([1]DEPURADO!I5066&gt;1,0,[1]DEPURADO!B5066)</f>
        <v>0</v>
      </c>
      <c r="Q5072" s="30">
        <f t="shared" si="555"/>
        <v>0</v>
      </c>
      <c r="R5072" s="31">
        <f t="shared" si="556"/>
        <v>80832</v>
      </c>
      <c r="S5072" s="31">
        <f>+[1]DEPURADO!K5066</f>
        <v>0</v>
      </c>
      <c r="T5072" s="23" t="s">
        <v>45</v>
      </c>
      <c r="U5072" s="31">
        <f>+[1]DEPURADO!J5066</f>
        <v>0</v>
      </c>
      <c r="V5072" s="30"/>
      <c r="W5072" s="23" t="s">
        <v>45</v>
      </c>
      <c r="X5072" s="31">
        <f>+[1]DEPURADO!L5066+[1]DEPURADO!M5066</f>
        <v>0</v>
      </c>
      <c r="Y5072" s="23" t="s">
        <v>45</v>
      </c>
      <c r="Z5072" s="31">
        <f t="shared" si="557"/>
        <v>0</v>
      </c>
      <c r="AA5072" s="31"/>
      <c r="AB5072" s="31">
        <v>0</v>
      </c>
      <c r="AC5072" s="31">
        <v>0</v>
      </c>
      <c r="AD5072" s="30"/>
      <c r="AE5072" s="30">
        <f>+[1]DEPURADO!L5066</f>
        <v>0</v>
      </c>
      <c r="AF5072" s="30">
        <v>0</v>
      </c>
      <c r="AG5072" s="30">
        <f t="shared" si="558"/>
        <v>0</v>
      </c>
      <c r="AH5072" s="30">
        <v>0</v>
      </c>
      <c r="AI5072" s="30" t="str">
        <f>+[1]DEPURADO!G5066</f>
        <v>NO RADICADO</v>
      </c>
      <c r="AJ5072" s="32"/>
      <c r="AK5072" s="33"/>
    </row>
    <row r="5073" spans="1:37" s="34" customFormat="1" x14ac:dyDescent="0.25">
      <c r="A5073" s="23">
        <f t="shared" si="559"/>
        <v>5065</v>
      </c>
      <c r="B5073" s="24" t="s">
        <v>44</v>
      </c>
      <c r="C5073" s="23" t="str">
        <f>+[1]DEPURADO!A5067</f>
        <v>FEH134744</v>
      </c>
      <c r="D5073" s="23" t="str">
        <f>+[1]DEPURADO!B5067</f>
        <v>FEH134744</v>
      </c>
      <c r="E5073" s="25">
        <f>+[1]DEPURADO!C5067</f>
        <v>44364</v>
      </c>
      <c r="F5073" s="26" t="str">
        <f>+IF([1]DEPURADO!D5067&gt;1,[1]DEPURADO!D5067," ")</f>
        <v xml:space="preserve"> </v>
      </c>
      <c r="G5073" s="27">
        <f>[1]DEPURADO!F5067</f>
        <v>831704</v>
      </c>
      <c r="H5073" s="28">
        <v>0</v>
      </c>
      <c r="I5073" s="28">
        <f>+[1]DEPURADO!N5067+[1]DEPURADO!O5067</f>
        <v>0</v>
      </c>
      <c r="J5073" s="28">
        <f>+[1]DEPURADO!S5067</f>
        <v>0</v>
      </c>
      <c r="K5073" s="29">
        <f>+[1]DEPURADO!Q5067+[1]DEPURADO!R5067</f>
        <v>0</v>
      </c>
      <c r="L5073" s="28">
        <v>0</v>
      </c>
      <c r="M5073" s="28">
        <v>0</v>
      </c>
      <c r="N5073" s="28">
        <f t="shared" si="553"/>
        <v>0</v>
      </c>
      <c r="O5073" s="28">
        <f t="shared" si="554"/>
        <v>831704</v>
      </c>
      <c r="P5073" s="24" t="str">
        <f>IF([1]DEPURADO!I5067&gt;1,0,[1]DEPURADO!B5067)</f>
        <v>FEH134744</v>
      </c>
      <c r="Q5073" s="30">
        <f t="shared" si="555"/>
        <v>831704</v>
      </c>
      <c r="R5073" s="31">
        <f t="shared" si="556"/>
        <v>0</v>
      </c>
      <c r="S5073" s="31">
        <f>+[1]DEPURADO!K5067</f>
        <v>0</v>
      </c>
      <c r="T5073" s="23" t="s">
        <v>45</v>
      </c>
      <c r="U5073" s="31">
        <f>+[1]DEPURADO!J5067</f>
        <v>831704</v>
      </c>
      <c r="V5073" s="30"/>
      <c r="W5073" s="23" t="s">
        <v>45</v>
      </c>
      <c r="X5073" s="31">
        <f>+[1]DEPURADO!L5067+[1]DEPURADO!M5067</f>
        <v>0</v>
      </c>
      <c r="Y5073" s="23" t="s">
        <v>45</v>
      </c>
      <c r="Z5073" s="31">
        <f t="shared" si="557"/>
        <v>0</v>
      </c>
      <c r="AA5073" s="31"/>
      <c r="AB5073" s="31">
        <v>0</v>
      </c>
      <c r="AC5073" s="31">
        <v>0</v>
      </c>
      <c r="AD5073" s="30"/>
      <c r="AE5073" s="30">
        <f>+[1]DEPURADO!L5067</f>
        <v>0</v>
      </c>
      <c r="AF5073" s="30">
        <v>0</v>
      </c>
      <c r="AG5073" s="30">
        <f t="shared" si="558"/>
        <v>0</v>
      </c>
      <c r="AH5073" s="30">
        <v>0</v>
      </c>
      <c r="AI5073" s="30" t="str">
        <f>+[1]DEPURADO!G5067</f>
        <v>EN REVISION</v>
      </c>
      <c r="AJ5073" s="32"/>
      <c r="AK5073" s="33"/>
    </row>
    <row r="5074" spans="1:37" s="34" customFormat="1" x14ac:dyDescent="0.25">
      <c r="A5074" s="23">
        <f t="shared" si="559"/>
        <v>5066</v>
      </c>
      <c r="B5074" s="24" t="s">
        <v>44</v>
      </c>
      <c r="C5074" s="23" t="str">
        <f>+[1]DEPURADO!A5068</f>
        <v>FEH134746</v>
      </c>
      <c r="D5074" s="23" t="str">
        <f>+[1]DEPURADO!B5068</f>
        <v>FEH134746</v>
      </c>
      <c r="E5074" s="25">
        <f>+[1]DEPURADO!C5068</f>
        <v>44364</v>
      </c>
      <c r="F5074" s="26" t="str">
        <f>+IF([1]DEPURADO!D5068&gt;1,[1]DEPURADO!D5068," ")</f>
        <v xml:space="preserve"> </v>
      </c>
      <c r="G5074" s="27">
        <f>[1]DEPURADO!F5068</f>
        <v>80832</v>
      </c>
      <c r="H5074" s="28">
        <v>0</v>
      </c>
      <c r="I5074" s="28">
        <f>+[1]DEPURADO!N5068+[1]DEPURADO!O5068</f>
        <v>0</v>
      </c>
      <c r="J5074" s="28">
        <f>+[1]DEPURADO!S5068</f>
        <v>0</v>
      </c>
      <c r="K5074" s="29">
        <f>+[1]DEPURADO!Q5068+[1]DEPURADO!R5068</f>
        <v>0</v>
      </c>
      <c r="L5074" s="28">
        <v>0</v>
      </c>
      <c r="M5074" s="28">
        <v>0</v>
      </c>
      <c r="N5074" s="28">
        <f t="shared" si="553"/>
        <v>0</v>
      </c>
      <c r="O5074" s="28">
        <f t="shared" si="554"/>
        <v>80832</v>
      </c>
      <c r="P5074" s="24">
        <f>IF([1]DEPURADO!I5068&gt;1,0,[1]DEPURADO!B5068)</f>
        <v>0</v>
      </c>
      <c r="Q5074" s="30">
        <f t="shared" si="555"/>
        <v>0</v>
      </c>
      <c r="R5074" s="31">
        <f t="shared" si="556"/>
        <v>80832</v>
      </c>
      <c r="S5074" s="31">
        <f>+[1]DEPURADO!K5068</f>
        <v>0</v>
      </c>
      <c r="T5074" s="23" t="s">
        <v>45</v>
      </c>
      <c r="U5074" s="31">
        <f>+[1]DEPURADO!J5068</f>
        <v>0</v>
      </c>
      <c r="V5074" s="30"/>
      <c r="W5074" s="23" t="s">
        <v>45</v>
      </c>
      <c r="X5074" s="31">
        <f>+[1]DEPURADO!L5068+[1]DEPURADO!M5068</f>
        <v>0</v>
      </c>
      <c r="Y5074" s="23" t="s">
        <v>45</v>
      </c>
      <c r="Z5074" s="31">
        <f t="shared" si="557"/>
        <v>0</v>
      </c>
      <c r="AA5074" s="31"/>
      <c r="AB5074" s="31">
        <v>0</v>
      </c>
      <c r="AC5074" s="31">
        <v>0</v>
      </c>
      <c r="AD5074" s="30"/>
      <c r="AE5074" s="30">
        <f>+[1]DEPURADO!L5068</f>
        <v>0</v>
      </c>
      <c r="AF5074" s="30">
        <v>0</v>
      </c>
      <c r="AG5074" s="30">
        <f t="shared" si="558"/>
        <v>0</v>
      </c>
      <c r="AH5074" s="30">
        <v>0</v>
      </c>
      <c r="AI5074" s="30" t="str">
        <f>+[1]DEPURADO!G5068</f>
        <v>NO RADICADO</v>
      </c>
      <c r="AJ5074" s="32"/>
      <c r="AK5074" s="33"/>
    </row>
    <row r="5075" spans="1:37" s="34" customFormat="1" x14ac:dyDescent="0.25">
      <c r="A5075" s="23">
        <f t="shared" si="559"/>
        <v>5067</v>
      </c>
      <c r="B5075" s="24" t="s">
        <v>44</v>
      </c>
      <c r="C5075" s="23" t="str">
        <f>+[1]DEPURADO!A5069</f>
        <v>FEH134994</v>
      </c>
      <c r="D5075" s="23" t="str">
        <f>+[1]DEPURADO!B5069</f>
        <v>FEH134994</v>
      </c>
      <c r="E5075" s="25">
        <f>+[1]DEPURADO!C5069</f>
        <v>44365</v>
      </c>
      <c r="F5075" s="26" t="str">
        <f>+IF([1]DEPURADO!D5069&gt;1,[1]DEPURADO!D5069," ")</f>
        <v xml:space="preserve"> </v>
      </c>
      <c r="G5075" s="27">
        <f>[1]DEPURADO!F5069</f>
        <v>785547</v>
      </c>
      <c r="H5075" s="28">
        <v>0</v>
      </c>
      <c r="I5075" s="28">
        <f>+[1]DEPURADO!N5069+[1]DEPURADO!O5069</f>
        <v>0</v>
      </c>
      <c r="J5075" s="28">
        <f>+[1]DEPURADO!S5069</f>
        <v>0</v>
      </c>
      <c r="K5075" s="29">
        <f>+[1]DEPURADO!Q5069+[1]DEPURADO!R5069</f>
        <v>0</v>
      </c>
      <c r="L5075" s="28">
        <v>0</v>
      </c>
      <c r="M5075" s="28">
        <v>0</v>
      </c>
      <c r="N5075" s="28">
        <f t="shared" si="553"/>
        <v>0</v>
      </c>
      <c r="O5075" s="28">
        <f t="shared" si="554"/>
        <v>785547</v>
      </c>
      <c r="P5075" s="24" t="str">
        <f>IF([1]DEPURADO!I5069&gt;1,0,[1]DEPURADO!B5069)</f>
        <v>FEH134994</v>
      </c>
      <c r="Q5075" s="30">
        <f t="shared" si="555"/>
        <v>785547</v>
      </c>
      <c r="R5075" s="31">
        <f t="shared" si="556"/>
        <v>0</v>
      </c>
      <c r="S5075" s="31">
        <f>+[1]DEPURADO!K5069</f>
        <v>0</v>
      </c>
      <c r="T5075" s="23" t="s">
        <v>45</v>
      </c>
      <c r="U5075" s="31">
        <f>+[1]DEPURADO!J5069</f>
        <v>785547</v>
      </c>
      <c r="V5075" s="30"/>
      <c r="W5075" s="23" t="s">
        <v>45</v>
      </c>
      <c r="X5075" s="31">
        <f>+[1]DEPURADO!L5069+[1]DEPURADO!M5069</f>
        <v>0</v>
      </c>
      <c r="Y5075" s="23" t="s">
        <v>45</v>
      </c>
      <c r="Z5075" s="31">
        <f t="shared" si="557"/>
        <v>0</v>
      </c>
      <c r="AA5075" s="31"/>
      <c r="AB5075" s="31">
        <v>0</v>
      </c>
      <c r="AC5075" s="31">
        <v>0</v>
      </c>
      <c r="AD5075" s="30"/>
      <c r="AE5075" s="30">
        <f>+[1]DEPURADO!L5069</f>
        <v>0</v>
      </c>
      <c r="AF5075" s="30">
        <v>0</v>
      </c>
      <c r="AG5075" s="30">
        <f t="shared" si="558"/>
        <v>0</v>
      </c>
      <c r="AH5075" s="30">
        <v>0</v>
      </c>
      <c r="AI5075" s="30" t="str">
        <f>+[1]DEPURADO!G5069</f>
        <v>EN REVISION</v>
      </c>
      <c r="AJ5075" s="32"/>
      <c r="AK5075" s="33"/>
    </row>
    <row r="5076" spans="1:37" s="34" customFormat="1" x14ac:dyDescent="0.25">
      <c r="A5076" s="23">
        <f t="shared" si="559"/>
        <v>5068</v>
      </c>
      <c r="B5076" s="24" t="s">
        <v>44</v>
      </c>
      <c r="C5076" s="23" t="str">
        <f>+[1]DEPURADO!A5070</f>
        <v>FEH134996</v>
      </c>
      <c r="D5076" s="23" t="str">
        <f>+[1]DEPURADO!B5070</f>
        <v>FEH134996</v>
      </c>
      <c r="E5076" s="25">
        <f>+[1]DEPURADO!C5070</f>
        <v>44365</v>
      </c>
      <c r="F5076" s="26" t="str">
        <f>+IF([1]DEPURADO!D5070&gt;1,[1]DEPURADO!D5070," ")</f>
        <v xml:space="preserve"> </v>
      </c>
      <c r="G5076" s="27">
        <f>[1]DEPURADO!F5070</f>
        <v>80832</v>
      </c>
      <c r="H5076" s="28">
        <v>0</v>
      </c>
      <c r="I5076" s="28">
        <f>+[1]DEPURADO!N5070+[1]DEPURADO!O5070</f>
        <v>0</v>
      </c>
      <c r="J5076" s="28">
        <f>+[1]DEPURADO!S5070</f>
        <v>0</v>
      </c>
      <c r="K5076" s="29">
        <f>+[1]DEPURADO!Q5070+[1]DEPURADO!R5070</f>
        <v>0</v>
      </c>
      <c r="L5076" s="28">
        <v>0</v>
      </c>
      <c r="M5076" s="28">
        <v>0</v>
      </c>
      <c r="N5076" s="28">
        <f t="shared" si="553"/>
        <v>0</v>
      </c>
      <c r="O5076" s="28">
        <f t="shared" si="554"/>
        <v>80832</v>
      </c>
      <c r="P5076" s="24">
        <f>IF([1]DEPURADO!I5070&gt;1,0,[1]DEPURADO!B5070)</f>
        <v>0</v>
      </c>
      <c r="Q5076" s="30">
        <f t="shared" si="555"/>
        <v>0</v>
      </c>
      <c r="R5076" s="31">
        <f t="shared" si="556"/>
        <v>80832</v>
      </c>
      <c r="S5076" s="31">
        <f>+[1]DEPURADO!K5070</f>
        <v>0</v>
      </c>
      <c r="T5076" s="23" t="s">
        <v>45</v>
      </c>
      <c r="U5076" s="31">
        <f>+[1]DEPURADO!J5070</f>
        <v>0</v>
      </c>
      <c r="V5076" s="30"/>
      <c r="W5076" s="23" t="s">
        <v>45</v>
      </c>
      <c r="X5076" s="31">
        <f>+[1]DEPURADO!L5070+[1]DEPURADO!M5070</f>
        <v>0</v>
      </c>
      <c r="Y5076" s="23" t="s">
        <v>45</v>
      </c>
      <c r="Z5076" s="31">
        <f t="shared" si="557"/>
        <v>0</v>
      </c>
      <c r="AA5076" s="31"/>
      <c r="AB5076" s="31">
        <v>0</v>
      </c>
      <c r="AC5076" s="31">
        <v>0</v>
      </c>
      <c r="AD5076" s="30"/>
      <c r="AE5076" s="30">
        <f>+[1]DEPURADO!L5070</f>
        <v>0</v>
      </c>
      <c r="AF5076" s="30">
        <v>0</v>
      </c>
      <c r="AG5076" s="30">
        <f t="shared" si="558"/>
        <v>0</v>
      </c>
      <c r="AH5076" s="30">
        <v>0</v>
      </c>
      <c r="AI5076" s="30" t="str">
        <f>+[1]DEPURADO!G5070</f>
        <v>NO RADICADO</v>
      </c>
      <c r="AJ5076" s="32"/>
      <c r="AK5076" s="33"/>
    </row>
    <row r="5077" spans="1:37" s="34" customFormat="1" x14ac:dyDescent="0.25">
      <c r="A5077" s="23">
        <f t="shared" si="559"/>
        <v>5069</v>
      </c>
      <c r="B5077" s="24" t="s">
        <v>44</v>
      </c>
      <c r="C5077" s="23" t="str">
        <f>+[1]DEPURADO!A5071</f>
        <v>FEH135139</v>
      </c>
      <c r="D5077" s="23" t="str">
        <f>+[1]DEPURADO!B5071</f>
        <v>FEH135139</v>
      </c>
      <c r="E5077" s="25">
        <f>+[1]DEPURADO!C5071</f>
        <v>44365</v>
      </c>
      <c r="F5077" s="26" t="str">
        <f>+IF([1]DEPURADO!D5071&gt;1,[1]DEPURADO!D5071," ")</f>
        <v xml:space="preserve"> </v>
      </c>
      <c r="G5077" s="27">
        <f>[1]DEPURADO!F5071</f>
        <v>197942</v>
      </c>
      <c r="H5077" s="28">
        <v>0</v>
      </c>
      <c r="I5077" s="28">
        <f>+[1]DEPURADO!N5071+[1]DEPURADO!O5071</f>
        <v>0</v>
      </c>
      <c r="J5077" s="28">
        <f>+[1]DEPURADO!S5071</f>
        <v>0</v>
      </c>
      <c r="K5077" s="29">
        <f>+[1]DEPURADO!Q5071+[1]DEPURADO!R5071</f>
        <v>0</v>
      </c>
      <c r="L5077" s="28">
        <v>0</v>
      </c>
      <c r="M5077" s="28">
        <v>0</v>
      </c>
      <c r="N5077" s="28">
        <f t="shared" si="553"/>
        <v>0</v>
      </c>
      <c r="O5077" s="28">
        <f t="shared" si="554"/>
        <v>197942</v>
      </c>
      <c r="P5077" s="24" t="str">
        <f>IF([1]DEPURADO!I5071&gt;1,0,[1]DEPURADO!B5071)</f>
        <v>FEH135139</v>
      </c>
      <c r="Q5077" s="30">
        <f t="shared" si="555"/>
        <v>197942</v>
      </c>
      <c r="R5077" s="31">
        <f t="shared" si="556"/>
        <v>0</v>
      </c>
      <c r="S5077" s="31">
        <f>+[1]DEPURADO!K5071</f>
        <v>0</v>
      </c>
      <c r="T5077" s="23" t="s">
        <v>45</v>
      </c>
      <c r="U5077" s="31">
        <f>+[1]DEPURADO!J5071</f>
        <v>197942</v>
      </c>
      <c r="V5077" s="30"/>
      <c r="W5077" s="23" t="s">
        <v>45</v>
      </c>
      <c r="X5077" s="31">
        <f>+[1]DEPURADO!L5071+[1]DEPURADO!M5071</f>
        <v>0</v>
      </c>
      <c r="Y5077" s="23" t="s">
        <v>45</v>
      </c>
      <c r="Z5077" s="31">
        <f t="shared" si="557"/>
        <v>0</v>
      </c>
      <c r="AA5077" s="31"/>
      <c r="AB5077" s="31">
        <v>0</v>
      </c>
      <c r="AC5077" s="31">
        <v>0</v>
      </c>
      <c r="AD5077" s="30"/>
      <c r="AE5077" s="30">
        <f>+[1]DEPURADO!L5071</f>
        <v>0</v>
      </c>
      <c r="AF5077" s="30">
        <v>0</v>
      </c>
      <c r="AG5077" s="30">
        <f t="shared" si="558"/>
        <v>0</v>
      </c>
      <c r="AH5077" s="30">
        <v>0</v>
      </c>
      <c r="AI5077" s="30" t="str">
        <f>+[1]DEPURADO!G5071</f>
        <v>EN REVISION</v>
      </c>
      <c r="AJ5077" s="32"/>
      <c r="AK5077" s="33"/>
    </row>
    <row r="5078" spans="1:37" s="34" customFormat="1" x14ac:dyDescent="0.25">
      <c r="A5078" s="23">
        <f t="shared" si="559"/>
        <v>5070</v>
      </c>
      <c r="B5078" s="24" t="s">
        <v>44</v>
      </c>
      <c r="C5078" s="23" t="str">
        <f>+[1]DEPURADO!A5072</f>
        <v>FEH135154</v>
      </c>
      <c r="D5078" s="23" t="str">
        <f>+[1]DEPURADO!B5072</f>
        <v>FEH135154</v>
      </c>
      <c r="E5078" s="25">
        <f>+[1]DEPURADO!C5072</f>
        <v>44365</v>
      </c>
      <c r="F5078" s="26" t="str">
        <f>+IF([1]DEPURADO!D5072&gt;1,[1]DEPURADO!D5072," ")</f>
        <v xml:space="preserve"> </v>
      </c>
      <c r="G5078" s="27">
        <f>[1]DEPURADO!F5072</f>
        <v>216297</v>
      </c>
      <c r="H5078" s="28">
        <v>0</v>
      </c>
      <c r="I5078" s="28">
        <f>+[1]DEPURADO!N5072+[1]DEPURADO!O5072</f>
        <v>0</v>
      </c>
      <c r="J5078" s="28">
        <f>+[1]DEPURADO!S5072</f>
        <v>0</v>
      </c>
      <c r="K5078" s="29">
        <f>+[1]DEPURADO!Q5072+[1]DEPURADO!R5072</f>
        <v>0</v>
      </c>
      <c r="L5078" s="28">
        <v>0</v>
      </c>
      <c r="M5078" s="28">
        <v>0</v>
      </c>
      <c r="N5078" s="28">
        <f t="shared" si="553"/>
        <v>0</v>
      </c>
      <c r="O5078" s="28">
        <f t="shared" si="554"/>
        <v>216297</v>
      </c>
      <c r="P5078" s="24" t="str">
        <f>IF([1]DEPURADO!I5072&gt;1,0,[1]DEPURADO!B5072)</f>
        <v>FEH135154</v>
      </c>
      <c r="Q5078" s="30">
        <f t="shared" si="555"/>
        <v>216297</v>
      </c>
      <c r="R5078" s="31">
        <f t="shared" si="556"/>
        <v>0</v>
      </c>
      <c r="S5078" s="31">
        <f>+[1]DEPURADO!K5072</f>
        <v>0</v>
      </c>
      <c r="T5078" s="23" t="s">
        <v>45</v>
      </c>
      <c r="U5078" s="31">
        <f>+[1]DEPURADO!J5072</f>
        <v>216297</v>
      </c>
      <c r="V5078" s="30"/>
      <c r="W5078" s="23" t="s">
        <v>45</v>
      </c>
      <c r="X5078" s="31">
        <f>+[1]DEPURADO!L5072+[1]DEPURADO!M5072</f>
        <v>0</v>
      </c>
      <c r="Y5078" s="23" t="s">
        <v>45</v>
      </c>
      <c r="Z5078" s="31">
        <f t="shared" si="557"/>
        <v>0</v>
      </c>
      <c r="AA5078" s="31"/>
      <c r="AB5078" s="31">
        <v>0</v>
      </c>
      <c r="AC5078" s="31">
        <v>0</v>
      </c>
      <c r="AD5078" s="30"/>
      <c r="AE5078" s="30">
        <f>+[1]DEPURADO!L5072</f>
        <v>0</v>
      </c>
      <c r="AF5078" s="30">
        <v>0</v>
      </c>
      <c r="AG5078" s="30">
        <f t="shared" si="558"/>
        <v>0</v>
      </c>
      <c r="AH5078" s="30">
        <v>0</v>
      </c>
      <c r="AI5078" s="30" t="str">
        <f>+[1]DEPURADO!G5072</f>
        <v>EN REVISION</v>
      </c>
      <c r="AJ5078" s="32"/>
      <c r="AK5078" s="33"/>
    </row>
    <row r="5079" spans="1:37" s="34" customFormat="1" x14ac:dyDescent="0.25">
      <c r="A5079" s="23">
        <f t="shared" si="559"/>
        <v>5071</v>
      </c>
      <c r="B5079" s="24" t="s">
        <v>44</v>
      </c>
      <c r="C5079" s="23" t="str">
        <f>+[1]DEPURADO!A5073</f>
        <v>FEH135191</v>
      </c>
      <c r="D5079" s="23" t="str">
        <f>+[1]DEPURADO!B5073</f>
        <v>FEH135191</v>
      </c>
      <c r="E5079" s="25">
        <f>+[1]DEPURADO!C5073</f>
        <v>44365</v>
      </c>
      <c r="F5079" s="26" t="str">
        <f>+IF([1]DEPURADO!D5073&gt;1,[1]DEPURADO!D5073," ")</f>
        <v xml:space="preserve"> </v>
      </c>
      <c r="G5079" s="27">
        <f>[1]DEPURADO!F5073</f>
        <v>15958</v>
      </c>
      <c r="H5079" s="28">
        <v>0</v>
      </c>
      <c r="I5079" s="28">
        <f>+[1]DEPURADO!N5073+[1]DEPURADO!O5073</f>
        <v>0</v>
      </c>
      <c r="J5079" s="28">
        <f>+[1]DEPURADO!S5073</f>
        <v>0</v>
      </c>
      <c r="K5079" s="29">
        <f>+[1]DEPURADO!Q5073+[1]DEPURADO!R5073</f>
        <v>0</v>
      </c>
      <c r="L5079" s="28">
        <v>0</v>
      </c>
      <c r="M5079" s="28">
        <v>0</v>
      </c>
      <c r="N5079" s="28">
        <f t="shared" si="553"/>
        <v>0</v>
      </c>
      <c r="O5079" s="28">
        <f t="shared" si="554"/>
        <v>15958</v>
      </c>
      <c r="P5079" s="24" t="str">
        <f>IF([1]DEPURADO!I5073&gt;1,0,[1]DEPURADO!B5073)</f>
        <v>FEH135191</v>
      </c>
      <c r="Q5079" s="30">
        <f t="shared" si="555"/>
        <v>15958</v>
      </c>
      <c r="R5079" s="31">
        <f t="shared" si="556"/>
        <v>0</v>
      </c>
      <c r="S5079" s="31">
        <f>+[1]DEPURADO!K5073</f>
        <v>0</v>
      </c>
      <c r="T5079" s="23" t="s">
        <v>45</v>
      </c>
      <c r="U5079" s="31">
        <f>+[1]DEPURADO!J5073</f>
        <v>15958</v>
      </c>
      <c r="V5079" s="30"/>
      <c r="W5079" s="23" t="s">
        <v>45</v>
      </c>
      <c r="X5079" s="31">
        <f>+[1]DEPURADO!L5073+[1]DEPURADO!M5073</f>
        <v>0</v>
      </c>
      <c r="Y5079" s="23" t="s">
        <v>45</v>
      </c>
      <c r="Z5079" s="31">
        <f t="shared" si="557"/>
        <v>0</v>
      </c>
      <c r="AA5079" s="31"/>
      <c r="AB5079" s="31">
        <v>0</v>
      </c>
      <c r="AC5079" s="31">
        <v>0</v>
      </c>
      <c r="AD5079" s="30"/>
      <c r="AE5079" s="30">
        <f>+[1]DEPURADO!L5073</f>
        <v>0</v>
      </c>
      <c r="AF5079" s="30">
        <v>0</v>
      </c>
      <c r="AG5079" s="30">
        <f t="shared" si="558"/>
        <v>0</v>
      </c>
      <c r="AH5079" s="30">
        <v>0</v>
      </c>
      <c r="AI5079" s="30" t="str">
        <f>+[1]DEPURADO!G5073</f>
        <v>EN REVISION</v>
      </c>
      <c r="AJ5079" s="32"/>
      <c r="AK5079" s="33"/>
    </row>
    <row r="5080" spans="1:37" s="34" customFormat="1" x14ac:dyDescent="0.25">
      <c r="A5080" s="23">
        <f t="shared" si="559"/>
        <v>5072</v>
      </c>
      <c r="B5080" s="24" t="s">
        <v>44</v>
      </c>
      <c r="C5080" s="23" t="str">
        <f>+[1]DEPURADO!A5074</f>
        <v>FEH135408</v>
      </c>
      <c r="D5080" s="23" t="str">
        <f>+[1]DEPURADO!B5074</f>
        <v>FEH135408</v>
      </c>
      <c r="E5080" s="25">
        <f>+[1]DEPURADO!C5074</f>
        <v>44367</v>
      </c>
      <c r="F5080" s="26" t="str">
        <f>+IF([1]DEPURADO!D5074&gt;1,[1]DEPURADO!D5074," ")</f>
        <v xml:space="preserve"> </v>
      </c>
      <c r="G5080" s="27">
        <f>[1]DEPURADO!F5074</f>
        <v>198241</v>
      </c>
      <c r="H5080" s="28">
        <v>0</v>
      </c>
      <c r="I5080" s="28">
        <f>+[1]DEPURADO!N5074+[1]DEPURADO!O5074</f>
        <v>0</v>
      </c>
      <c r="J5080" s="28">
        <f>+[1]DEPURADO!S5074</f>
        <v>0</v>
      </c>
      <c r="K5080" s="29">
        <f>+[1]DEPURADO!Q5074+[1]DEPURADO!R5074</f>
        <v>0</v>
      </c>
      <c r="L5080" s="28">
        <v>0</v>
      </c>
      <c r="M5080" s="28">
        <v>0</v>
      </c>
      <c r="N5080" s="28">
        <f t="shared" si="553"/>
        <v>0</v>
      </c>
      <c r="O5080" s="28">
        <f t="shared" si="554"/>
        <v>198241</v>
      </c>
      <c r="P5080" s="24" t="str">
        <f>IF([1]DEPURADO!I5074&gt;1,0,[1]DEPURADO!B5074)</f>
        <v>FEH135408</v>
      </c>
      <c r="Q5080" s="30">
        <f t="shared" si="555"/>
        <v>198241</v>
      </c>
      <c r="R5080" s="31">
        <f t="shared" si="556"/>
        <v>0</v>
      </c>
      <c r="S5080" s="31">
        <f>+[1]DEPURADO!K5074</f>
        <v>0</v>
      </c>
      <c r="T5080" s="23" t="s">
        <v>45</v>
      </c>
      <c r="U5080" s="31">
        <f>+[1]DEPURADO!J5074</f>
        <v>198241</v>
      </c>
      <c r="V5080" s="30"/>
      <c r="W5080" s="23" t="s">
        <v>45</v>
      </c>
      <c r="X5080" s="31">
        <f>+[1]DEPURADO!L5074+[1]DEPURADO!M5074</f>
        <v>0</v>
      </c>
      <c r="Y5080" s="23" t="s">
        <v>45</v>
      </c>
      <c r="Z5080" s="31">
        <f t="shared" si="557"/>
        <v>0</v>
      </c>
      <c r="AA5080" s="31"/>
      <c r="AB5080" s="31">
        <v>0</v>
      </c>
      <c r="AC5080" s="31">
        <v>0</v>
      </c>
      <c r="AD5080" s="30"/>
      <c r="AE5080" s="30">
        <f>+[1]DEPURADO!L5074</f>
        <v>0</v>
      </c>
      <c r="AF5080" s="30">
        <v>0</v>
      </c>
      <c r="AG5080" s="30">
        <f t="shared" si="558"/>
        <v>0</v>
      </c>
      <c r="AH5080" s="30">
        <v>0</v>
      </c>
      <c r="AI5080" s="30" t="str">
        <f>+[1]DEPURADO!G5074</f>
        <v>EN REVISION</v>
      </c>
      <c r="AJ5080" s="32"/>
      <c r="AK5080" s="33"/>
    </row>
    <row r="5081" spans="1:37" s="34" customFormat="1" x14ac:dyDescent="0.25">
      <c r="A5081" s="23">
        <f t="shared" si="559"/>
        <v>5073</v>
      </c>
      <c r="B5081" s="24" t="s">
        <v>44</v>
      </c>
      <c r="C5081" s="23" t="str">
        <f>+[1]DEPURADO!A5075</f>
        <v>FEH135428</v>
      </c>
      <c r="D5081" s="23" t="str">
        <f>+[1]DEPURADO!B5075</f>
        <v>FEH135428</v>
      </c>
      <c r="E5081" s="25">
        <f>+[1]DEPURADO!C5075</f>
        <v>44367</v>
      </c>
      <c r="F5081" s="26" t="str">
        <f>+IF([1]DEPURADO!D5075&gt;1,[1]DEPURADO!D5075," ")</f>
        <v xml:space="preserve"> </v>
      </c>
      <c r="G5081" s="27">
        <f>[1]DEPURADO!F5075</f>
        <v>7008780</v>
      </c>
      <c r="H5081" s="28">
        <v>0</v>
      </c>
      <c r="I5081" s="28">
        <f>+[1]DEPURADO!N5075+[1]DEPURADO!O5075</f>
        <v>0</v>
      </c>
      <c r="J5081" s="28">
        <f>+[1]DEPURADO!S5075</f>
        <v>0</v>
      </c>
      <c r="K5081" s="29">
        <f>+[1]DEPURADO!Q5075+[1]DEPURADO!R5075</f>
        <v>0</v>
      </c>
      <c r="L5081" s="28">
        <v>0</v>
      </c>
      <c r="M5081" s="28">
        <v>0</v>
      </c>
      <c r="N5081" s="28">
        <f t="shared" si="553"/>
        <v>0</v>
      </c>
      <c r="O5081" s="28">
        <f t="shared" si="554"/>
        <v>7008780</v>
      </c>
      <c r="P5081" s="24" t="str">
        <f>IF([1]DEPURADO!I5075&gt;1,0,[1]DEPURADO!B5075)</f>
        <v>FEH135428</v>
      </c>
      <c r="Q5081" s="30">
        <f t="shared" si="555"/>
        <v>7008780</v>
      </c>
      <c r="R5081" s="31">
        <f t="shared" si="556"/>
        <v>0</v>
      </c>
      <c r="S5081" s="31">
        <f>+[1]DEPURADO!K5075</f>
        <v>0</v>
      </c>
      <c r="T5081" s="23" t="s">
        <v>45</v>
      </c>
      <c r="U5081" s="31">
        <f>+[1]DEPURADO!J5075</f>
        <v>7008780</v>
      </c>
      <c r="V5081" s="30"/>
      <c r="W5081" s="23" t="s">
        <v>45</v>
      </c>
      <c r="X5081" s="31">
        <f>+[1]DEPURADO!L5075+[1]DEPURADO!M5075</f>
        <v>0</v>
      </c>
      <c r="Y5081" s="23" t="s">
        <v>45</v>
      </c>
      <c r="Z5081" s="31">
        <f t="shared" si="557"/>
        <v>0</v>
      </c>
      <c r="AA5081" s="31"/>
      <c r="AB5081" s="31">
        <v>0</v>
      </c>
      <c r="AC5081" s="31">
        <v>0</v>
      </c>
      <c r="AD5081" s="30"/>
      <c r="AE5081" s="30">
        <f>+[1]DEPURADO!L5075</f>
        <v>0</v>
      </c>
      <c r="AF5081" s="30">
        <v>0</v>
      </c>
      <c r="AG5081" s="30">
        <f t="shared" si="558"/>
        <v>0</v>
      </c>
      <c r="AH5081" s="30">
        <v>0</v>
      </c>
      <c r="AI5081" s="30" t="str">
        <f>+[1]DEPURADO!G5075</f>
        <v>EN REVISION</v>
      </c>
      <c r="AJ5081" s="32"/>
      <c r="AK5081" s="33"/>
    </row>
    <row r="5082" spans="1:37" s="34" customFormat="1" x14ac:dyDescent="0.25">
      <c r="A5082" s="23">
        <f t="shared" si="559"/>
        <v>5074</v>
      </c>
      <c r="B5082" s="24" t="s">
        <v>44</v>
      </c>
      <c r="C5082" s="23" t="str">
        <f>+[1]DEPURADO!A5076</f>
        <v>FEH135429</v>
      </c>
      <c r="D5082" s="23" t="str">
        <f>+[1]DEPURADO!B5076</f>
        <v>FEH135429</v>
      </c>
      <c r="E5082" s="25">
        <f>+[1]DEPURADO!C5076</f>
        <v>44367</v>
      </c>
      <c r="F5082" s="26" t="str">
        <f>+IF([1]DEPURADO!D5076&gt;1,[1]DEPURADO!D5076," ")</f>
        <v xml:space="preserve"> </v>
      </c>
      <c r="G5082" s="27">
        <f>[1]DEPURADO!F5076</f>
        <v>80832</v>
      </c>
      <c r="H5082" s="28">
        <v>0</v>
      </c>
      <c r="I5082" s="28">
        <f>+[1]DEPURADO!N5076+[1]DEPURADO!O5076</f>
        <v>0</v>
      </c>
      <c r="J5082" s="28">
        <f>+[1]DEPURADO!S5076</f>
        <v>0</v>
      </c>
      <c r="K5082" s="29">
        <f>+[1]DEPURADO!Q5076+[1]DEPURADO!R5076</f>
        <v>0</v>
      </c>
      <c r="L5082" s="28">
        <v>0</v>
      </c>
      <c r="M5082" s="28">
        <v>0</v>
      </c>
      <c r="N5082" s="28">
        <f t="shared" si="553"/>
        <v>0</v>
      </c>
      <c r="O5082" s="28">
        <f t="shared" si="554"/>
        <v>80832</v>
      </c>
      <c r="P5082" s="24">
        <f>IF([1]DEPURADO!I5076&gt;1,0,[1]DEPURADO!B5076)</f>
        <v>0</v>
      </c>
      <c r="Q5082" s="30">
        <f t="shared" si="555"/>
        <v>0</v>
      </c>
      <c r="R5082" s="31">
        <f t="shared" si="556"/>
        <v>80832</v>
      </c>
      <c r="S5082" s="31">
        <f>+[1]DEPURADO!K5076</f>
        <v>0</v>
      </c>
      <c r="T5082" s="23" t="s">
        <v>45</v>
      </c>
      <c r="U5082" s="31">
        <f>+[1]DEPURADO!J5076</f>
        <v>0</v>
      </c>
      <c r="V5082" s="30"/>
      <c r="W5082" s="23" t="s">
        <v>45</v>
      </c>
      <c r="X5082" s="31">
        <f>+[1]DEPURADO!L5076+[1]DEPURADO!M5076</f>
        <v>0</v>
      </c>
      <c r="Y5082" s="23" t="s">
        <v>45</v>
      </c>
      <c r="Z5082" s="31">
        <f t="shared" si="557"/>
        <v>0</v>
      </c>
      <c r="AA5082" s="31"/>
      <c r="AB5082" s="31">
        <v>0</v>
      </c>
      <c r="AC5082" s="31">
        <v>0</v>
      </c>
      <c r="AD5082" s="30"/>
      <c r="AE5082" s="30">
        <f>+[1]DEPURADO!L5076</f>
        <v>0</v>
      </c>
      <c r="AF5082" s="30">
        <v>0</v>
      </c>
      <c r="AG5082" s="30">
        <f t="shared" si="558"/>
        <v>0</v>
      </c>
      <c r="AH5082" s="30">
        <v>0</v>
      </c>
      <c r="AI5082" s="30" t="str">
        <f>+[1]DEPURADO!G5076</f>
        <v>NO RADICADO</v>
      </c>
      <c r="AJ5082" s="32"/>
      <c r="AK5082" s="33"/>
    </row>
    <row r="5083" spans="1:37" s="34" customFormat="1" x14ac:dyDescent="0.25">
      <c r="A5083" s="23">
        <f t="shared" si="559"/>
        <v>5075</v>
      </c>
      <c r="B5083" s="24" t="s">
        <v>44</v>
      </c>
      <c r="C5083" s="23" t="str">
        <f>+[1]DEPURADO!A5077</f>
        <v>FEH135430</v>
      </c>
      <c r="D5083" s="23" t="str">
        <f>+[1]DEPURADO!B5077</f>
        <v>FEH135430</v>
      </c>
      <c r="E5083" s="25">
        <f>+[1]DEPURADO!C5077</f>
        <v>44367</v>
      </c>
      <c r="F5083" s="26" t="str">
        <f>+IF([1]DEPURADO!D5077&gt;1,[1]DEPURADO!D5077," ")</f>
        <v xml:space="preserve"> </v>
      </c>
      <c r="G5083" s="27">
        <f>[1]DEPURADO!F5077</f>
        <v>80832</v>
      </c>
      <c r="H5083" s="28">
        <v>0</v>
      </c>
      <c r="I5083" s="28">
        <f>+[1]DEPURADO!N5077+[1]DEPURADO!O5077</f>
        <v>0</v>
      </c>
      <c r="J5083" s="28">
        <f>+[1]DEPURADO!S5077</f>
        <v>0</v>
      </c>
      <c r="K5083" s="29">
        <f>+[1]DEPURADO!Q5077+[1]DEPURADO!R5077</f>
        <v>0</v>
      </c>
      <c r="L5083" s="28">
        <v>0</v>
      </c>
      <c r="M5083" s="28">
        <v>0</v>
      </c>
      <c r="N5083" s="28">
        <f t="shared" si="553"/>
        <v>0</v>
      </c>
      <c r="O5083" s="28">
        <f t="shared" si="554"/>
        <v>80832</v>
      </c>
      <c r="P5083" s="24">
        <f>IF([1]DEPURADO!I5077&gt;1,0,[1]DEPURADO!B5077)</f>
        <v>0</v>
      </c>
      <c r="Q5083" s="30">
        <f t="shared" si="555"/>
        <v>0</v>
      </c>
      <c r="R5083" s="31">
        <f t="shared" si="556"/>
        <v>80832</v>
      </c>
      <c r="S5083" s="31">
        <f>+[1]DEPURADO!K5077</f>
        <v>0</v>
      </c>
      <c r="T5083" s="23" t="s">
        <v>45</v>
      </c>
      <c r="U5083" s="31">
        <f>+[1]DEPURADO!J5077</f>
        <v>0</v>
      </c>
      <c r="V5083" s="30"/>
      <c r="W5083" s="23" t="s">
        <v>45</v>
      </c>
      <c r="X5083" s="31">
        <f>+[1]DEPURADO!L5077+[1]DEPURADO!M5077</f>
        <v>0</v>
      </c>
      <c r="Y5083" s="23" t="s">
        <v>45</v>
      </c>
      <c r="Z5083" s="31">
        <f t="shared" si="557"/>
        <v>0</v>
      </c>
      <c r="AA5083" s="31"/>
      <c r="AB5083" s="31">
        <v>0</v>
      </c>
      <c r="AC5083" s="31">
        <v>0</v>
      </c>
      <c r="AD5083" s="30"/>
      <c r="AE5083" s="30">
        <f>+[1]DEPURADO!L5077</f>
        <v>0</v>
      </c>
      <c r="AF5083" s="30">
        <v>0</v>
      </c>
      <c r="AG5083" s="30">
        <f t="shared" si="558"/>
        <v>0</v>
      </c>
      <c r="AH5083" s="30">
        <v>0</v>
      </c>
      <c r="AI5083" s="30" t="str">
        <f>+[1]DEPURADO!G5077</f>
        <v>NO RADICADO</v>
      </c>
      <c r="AJ5083" s="32"/>
      <c r="AK5083" s="33"/>
    </row>
    <row r="5084" spans="1:37" s="34" customFormat="1" x14ac:dyDescent="0.25">
      <c r="A5084" s="23">
        <f t="shared" si="559"/>
        <v>5076</v>
      </c>
      <c r="B5084" s="24" t="s">
        <v>44</v>
      </c>
      <c r="C5084" s="23" t="str">
        <f>+[1]DEPURADO!A5078</f>
        <v>FEH135433</v>
      </c>
      <c r="D5084" s="23" t="str">
        <f>+[1]DEPURADO!B5078</f>
        <v>FEH135433</v>
      </c>
      <c r="E5084" s="25">
        <f>+[1]DEPURADO!C5078</f>
        <v>44367</v>
      </c>
      <c r="F5084" s="26" t="str">
        <f>+IF([1]DEPURADO!D5078&gt;1,[1]DEPURADO!D5078," ")</f>
        <v xml:space="preserve"> </v>
      </c>
      <c r="G5084" s="27">
        <f>[1]DEPURADO!F5078</f>
        <v>692634</v>
      </c>
      <c r="H5084" s="28">
        <v>0</v>
      </c>
      <c r="I5084" s="28">
        <f>+[1]DEPURADO!N5078+[1]DEPURADO!O5078</f>
        <v>0</v>
      </c>
      <c r="J5084" s="28">
        <f>+[1]DEPURADO!S5078</f>
        <v>0</v>
      </c>
      <c r="K5084" s="29">
        <f>+[1]DEPURADO!Q5078+[1]DEPURADO!R5078</f>
        <v>0</v>
      </c>
      <c r="L5084" s="28">
        <v>0</v>
      </c>
      <c r="M5084" s="28">
        <v>0</v>
      </c>
      <c r="N5084" s="28">
        <f t="shared" si="553"/>
        <v>0</v>
      </c>
      <c r="O5084" s="28">
        <f t="shared" si="554"/>
        <v>692634</v>
      </c>
      <c r="P5084" s="24" t="str">
        <f>IF([1]DEPURADO!I5078&gt;1,0,[1]DEPURADO!B5078)</f>
        <v>FEH135433</v>
      </c>
      <c r="Q5084" s="30">
        <f t="shared" si="555"/>
        <v>692634</v>
      </c>
      <c r="R5084" s="31">
        <f t="shared" si="556"/>
        <v>0</v>
      </c>
      <c r="S5084" s="31">
        <f>+[1]DEPURADO!K5078</f>
        <v>0</v>
      </c>
      <c r="T5084" s="23" t="s">
        <v>45</v>
      </c>
      <c r="U5084" s="31">
        <f>+[1]DEPURADO!J5078</f>
        <v>692634</v>
      </c>
      <c r="V5084" s="30"/>
      <c r="W5084" s="23" t="s">
        <v>45</v>
      </c>
      <c r="X5084" s="31">
        <f>+[1]DEPURADO!L5078+[1]DEPURADO!M5078</f>
        <v>0</v>
      </c>
      <c r="Y5084" s="23" t="s">
        <v>45</v>
      </c>
      <c r="Z5084" s="31">
        <f t="shared" si="557"/>
        <v>0</v>
      </c>
      <c r="AA5084" s="31"/>
      <c r="AB5084" s="31">
        <v>0</v>
      </c>
      <c r="AC5084" s="31">
        <v>0</v>
      </c>
      <c r="AD5084" s="30"/>
      <c r="AE5084" s="30">
        <f>+[1]DEPURADO!L5078</f>
        <v>0</v>
      </c>
      <c r="AF5084" s="30">
        <v>0</v>
      </c>
      <c r="AG5084" s="30">
        <f t="shared" si="558"/>
        <v>0</v>
      </c>
      <c r="AH5084" s="30">
        <v>0</v>
      </c>
      <c r="AI5084" s="30" t="str">
        <f>+[1]DEPURADO!G5078</f>
        <v>EN REVISION</v>
      </c>
      <c r="AJ5084" s="32"/>
      <c r="AK5084" s="33"/>
    </row>
    <row r="5085" spans="1:37" s="34" customFormat="1" x14ac:dyDescent="0.25">
      <c r="A5085" s="23">
        <f t="shared" si="559"/>
        <v>5077</v>
      </c>
      <c r="B5085" s="24" t="s">
        <v>44</v>
      </c>
      <c r="C5085" s="23" t="str">
        <f>+[1]DEPURADO!A5079</f>
        <v>FEH135620</v>
      </c>
      <c r="D5085" s="23" t="str">
        <f>+[1]DEPURADO!B5079</f>
        <v>FEH135620</v>
      </c>
      <c r="E5085" s="25">
        <f>+[1]DEPURADO!C5079</f>
        <v>44368</v>
      </c>
      <c r="F5085" s="26" t="str">
        <f>+IF([1]DEPURADO!D5079&gt;1,[1]DEPURADO!D5079," ")</f>
        <v xml:space="preserve"> </v>
      </c>
      <c r="G5085" s="27">
        <f>[1]DEPURADO!F5079</f>
        <v>1141187</v>
      </c>
      <c r="H5085" s="28">
        <v>0</v>
      </c>
      <c r="I5085" s="28">
        <f>+[1]DEPURADO!N5079+[1]DEPURADO!O5079</f>
        <v>0</v>
      </c>
      <c r="J5085" s="28">
        <f>+[1]DEPURADO!S5079</f>
        <v>0</v>
      </c>
      <c r="K5085" s="29">
        <f>+[1]DEPURADO!Q5079+[1]DEPURADO!R5079</f>
        <v>0</v>
      </c>
      <c r="L5085" s="28">
        <v>0</v>
      </c>
      <c r="M5085" s="28">
        <v>0</v>
      </c>
      <c r="N5085" s="28">
        <f t="shared" si="553"/>
        <v>0</v>
      </c>
      <c r="O5085" s="28">
        <f t="shared" si="554"/>
        <v>1141187</v>
      </c>
      <c r="P5085" s="24" t="str">
        <f>IF([1]DEPURADO!I5079&gt;1,0,[1]DEPURADO!B5079)</f>
        <v>FEH135620</v>
      </c>
      <c r="Q5085" s="30">
        <f t="shared" si="555"/>
        <v>1141187</v>
      </c>
      <c r="R5085" s="31">
        <f t="shared" si="556"/>
        <v>0</v>
      </c>
      <c r="S5085" s="31">
        <f>+[1]DEPURADO!K5079</f>
        <v>0</v>
      </c>
      <c r="T5085" s="23" t="s">
        <v>45</v>
      </c>
      <c r="U5085" s="31">
        <f>+[1]DEPURADO!J5079</f>
        <v>1141187</v>
      </c>
      <c r="V5085" s="30"/>
      <c r="W5085" s="23" t="s">
        <v>45</v>
      </c>
      <c r="X5085" s="31">
        <f>+[1]DEPURADO!L5079+[1]DEPURADO!M5079</f>
        <v>0</v>
      </c>
      <c r="Y5085" s="23" t="s">
        <v>45</v>
      </c>
      <c r="Z5085" s="31">
        <f t="shared" si="557"/>
        <v>0</v>
      </c>
      <c r="AA5085" s="31"/>
      <c r="AB5085" s="31">
        <v>0</v>
      </c>
      <c r="AC5085" s="31">
        <v>0</v>
      </c>
      <c r="AD5085" s="30"/>
      <c r="AE5085" s="30">
        <f>+[1]DEPURADO!L5079</f>
        <v>0</v>
      </c>
      <c r="AF5085" s="30">
        <v>0</v>
      </c>
      <c r="AG5085" s="30">
        <f t="shared" si="558"/>
        <v>0</v>
      </c>
      <c r="AH5085" s="30">
        <v>0</v>
      </c>
      <c r="AI5085" s="30" t="str">
        <f>+[1]DEPURADO!G5079</f>
        <v>EN REVISION</v>
      </c>
      <c r="AJ5085" s="32"/>
      <c r="AK5085" s="33"/>
    </row>
    <row r="5086" spans="1:37" s="34" customFormat="1" x14ac:dyDescent="0.25">
      <c r="A5086" s="23">
        <f t="shared" si="559"/>
        <v>5078</v>
      </c>
      <c r="B5086" s="24" t="s">
        <v>44</v>
      </c>
      <c r="C5086" s="23" t="str">
        <f>+[1]DEPURADO!A5080</f>
        <v>FEH135621</v>
      </c>
      <c r="D5086" s="23" t="str">
        <f>+[1]DEPURADO!B5080</f>
        <v>FEH135621</v>
      </c>
      <c r="E5086" s="25">
        <f>+[1]DEPURADO!C5080</f>
        <v>44368</v>
      </c>
      <c r="F5086" s="26" t="str">
        <f>+IF([1]DEPURADO!D5080&gt;1,[1]DEPURADO!D5080," ")</f>
        <v xml:space="preserve"> </v>
      </c>
      <c r="G5086" s="27">
        <f>[1]DEPURADO!F5080</f>
        <v>80832</v>
      </c>
      <c r="H5086" s="28">
        <v>0</v>
      </c>
      <c r="I5086" s="28">
        <f>+[1]DEPURADO!N5080+[1]DEPURADO!O5080</f>
        <v>0</v>
      </c>
      <c r="J5086" s="28">
        <f>+[1]DEPURADO!S5080</f>
        <v>0</v>
      </c>
      <c r="K5086" s="29">
        <f>+[1]DEPURADO!Q5080+[1]DEPURADO!R5080</f>
        <v>0</v>
      </c>
      <c r="L5086" s="28">
        <v>0</v>
      </c>
      <c r="M5086" s="28">
        <v>0</v>
      </c>
      <c r="N5086" s="28">
        <f t="shared" si="553"/>
        <v>0</v>
      </c>
      <c r="O5086" s="28">
        <f t="shared" si="554"/>
        <v>80832</v>
      </c>
      <c r="P5086" s="24">
        <f>IF([1]DEPURADO!I5080&gt;1,0,[1]DEPURADO!B5080)</f>
        <v>0</v>
      </c>
      <c r="Q5086" s="30">
        <f t="shared" si="555"/>
        <v>0</v>
      </c>
      <c r="R5086" s="31">
        <f t="shared" si="556"/>
        <v>80832</v>
      </c>
      <c r="S5086" s="31">
        <f>+[1]DEPURADO!K5080</f>
        <v>0</v>
      </c>
      <c r="T5086" s="23" t="s">
        <v>45</v>
      </c>
      <c r="U5086" s="31">
        <f>+[1]DEPURADO!J5080</f>
        <v>0</v>
      </c>
      <c r="V5086" s="30"/>
      <c r="W5086" s="23" t="s">
        <v>45</v>
      </c>
      <c r="X5086" s="31">
        <f>+[1]DEPURADO!L5080+[1]DEPURADO!M5080</f>
        <v>0</v>
      </c>
      <c r="Y5086" s="23" t="s">
        <v>45</v>
      </c>
      <c r="Z5086" s="31">
        <f t="shared" si="557"/>
        <v>0</v>
      </c>
      <c r="AA5086" s="31"/>
      <c r="AB5086" s="31">
        <v>0</v>
      </c>
      <c r="AC5086" s="31">
        <v>0</v>
      </c>
      <c r="AD5086" s="30"/>
      <c r="AE5086" s="30">
        <f>+[1]DEPURADO!L5080</f>
        <v>0</v>
      </c>
      <c r="AF5086" s="30">
        <v>0</v>
      </c>
      <c r="AG5086" s="30">
        <f t="shared" si="558"/>
        <v>0</v>
      </c>
      <c r="AH5086" s="30">
        <v>0</v>
      </c>
      <c r="AI5086" s="30" t="str">
        <f>+[1]DEPURADO!G5080</f>
        <v>NO RADICADO</v>
      </c>
      <c r="AJ5086" s="32"/>
      <c r="AK5086" s="33"/>
    </row>
    <row r="5087" spans="1:37" s="34" customFormat="1" x14ac:dyDescent="0.25">
      <c r="A5087" s="23">
        <f t="shared" si="559"/>
        <v>5079</v>
      </c>
      <c r="B5087" s="24" t="s">
        <v>44</v>
      </c>
      <c r="C5087" s="23" t="str">
        <f>+[1]DEPURADO!A5081</f>
        <v>FEH135978</v>
      </c>
      <c r="D5087" s="23" t="str">
        <f>+[1]DEPURADO!B5081</f>
        <v>FEH135978</v>
      </c>
      <c r="E5087" s="25">
        <f>+[1]DEPURADO!C5081</f>
        <v>44369</v>
      </c>
      <c r="F5087" s="26" t="str">
        <f>+IF([1]DEPURADO!D5081&gt;1,[1]DEPURADO!D5081," ")</f>
        <v xml:space="preserve"> </v>
      </c>
      <c r="G5087" s="27">
        <f>[1]DEPURADO!F5081</f>
        <v>38110</v>
      </c>
      <c r="H5087" s="28">
        <v>0</v>
      </c>
      <c r="I5087" s="28">
        <f>+[1]DEPURADO!N5081+[1]DEPURADO!O5081</f>
        <v>0</v>
      </c>
      <c r="J5087" s="28">
        <f>+[1]DEPURADO!S5081</f>
        <v>0</v>
      </c>
      <c r="K5087" s="29">
        <f>+[1]DEPURADO!Q5081+[1]DEPURADO!R5081</f>
        <v>0</v>
      </c>
      <c r="L5087" s="28">
        <v>0</v>
      </c>
      <c r="M5087" s="28">
        <v>0</v>
      </c>
      <c r="N5087" s="28">
        <f t="shared" si="553"/>
        <v>0</v>
      </c>
      <c r="O5087" s="28">
        <f t="shared" si="554"/>
        <v>38110</v>
      </c>
      <c r="P5087" s="24" t="str">
        <f>IF([1]DEPURADO!I5081&gt;1,0,[1]DEPURADO!B5081)</f>
        <v>FEH135978</v>
      </c>
      <c r="Q5087" s="30">
        <f t="shared" si="555"/>
        <v>38110</v>
      </c>
      <c r="R5087" s="31">
        <f t="shared" si="556"/>
        <v>0</v>
      </c>
      <c r="S5087" s="31">
        <f>+[1]DEPURADO!K5081</f>
        <v>0</v>
      </c>
      <c r="T5087" s="23" t="s">
        <v>45</v>
      </c>
      <c r="U5087" s="31">
        <f>+[1]DEPURADO!J5081</f>
        <v>38110</v>
      </c>
      <c r="V5087" s="30"/>
      <c r="W5087" s="23" t="s">
        <v>45</v>
      </c>
      <c r="X5087" s="31">
        <f>+[1]DEPURADO!L5081+[1]DEPURADO!M5081</f>
        <v>0</v>
      </c>
      <c r="Y5087" s="23" t="s">
        <v>45</v>
      </c>
      <c r="Z5087" s="31">
        <f t="shared" si="557"/>
        <v>0</v>
      </c>
      <c r="AA5087" s="31"/>
      <c r="AB5087" s="31">
        <v>0</v>
      </c>
      <c r="AC5087" s="31">
        <v>0</v>
      </c>
      <c r="AD5087" s="30"/>
      <c r="AE5087" s="30">
        <f>+[1]DEPURADO!L5081</f>
        <v>0</v>
      </c>
      <c r="AF5087" s="30">
        <v>0</v>
      </c>
      <c r="AG5087" s="30">
        <f t="shared" si="558"/>
        <v>0</v>
      </c>
      <c r="AH5087" s="30">
        <v>0</v>
      </c>
      <c r="AI5087" s="30" t="str">
        <f>+[1]DEPURADO!G5081</f>
        <v>EN REVISION</v>
      </c>
      <c r="AJ5087" s="32"/>
      <c r="AK5087" s="33"/>
    </row>
    <row r="5088" spans="1:37" s="34" customFormat="1" x14ac:dyDescent="0.25">
      <c r="A5088" s="23">
        <f t="shared" si="559"/>
        <v>5080</v>
      </c>
      <c r="B5088" s="24" t="s">
        <v>44</v>
      </c>
      <c r="C5088" s="23" t="str">
        <f>+[1]DEPURADO!A5082</f>
        <v>FEH136610</v>
      </c>
      <c r="D5088" s="23" t="str">
        <f>+[1]DEPURADO!B5082</f>
        <v>FEH136610</v>
      </c>
      <c r="E5088" s="25">
        <f>+[1]DEPURADO!C5082</f>
        <v>44370</v>
      </c>
      <c r="F5088" s="26" t="str">
        <f>+IF([1]DEPURADO!D5082&gt;1,[1]DEPURADO!D5082," ")</f>
        <v xml:space="preserve"> </v>
      </c>
      <c r="G5088" s="27">
        <f>[1]DEPURADO!F5082</f>
        <v>80832</v>
      </c>
      <c r="H5088" s="28">
        <v>0</v>
      </c>
      <c r="I5088" s="28">
        <f>+[1]DEPURADO!N5082+[1]DEPURADO!O5082</f>
        <v>0</v>
      </c>
      <c r="J5088" s="28">
        <f>+[1]DEPURADO!S5082</f>
        <v>0</v>
      </c>
      <c r="K5088" s="29">
        <f>+[1]DEPURADO!Q5082+[1]DEPURADO!R5082</f>
        <v>0</v>
      </c>
      <c r="L5088" s="28">
        <v>0</v>
      </c>
      <c r="M5088" s="28">
        <v>0</v>
      </c>
      <c r="N5088" s="28">
        <f t="shared" si="553"/>
        <v>0</v>
      </c>
      <c r="O5088" s="28">
        <f t="shared" si="554"/>
        <v>80832</v>
      </c>
      <c r="P5088" s="24">
        <f>IF([1]DEPURADO!I5082&gt;1,0,[1]DEPURADO!B5082)</f>
        <v>0</v>
      </c>
      <c r="Q5088" s="30">
        <f t="shared" si="555"/>
        <v>0</v>
      </c>
      <c r="R5088" s="31">
        <f t="shared" si="556"/>
        <v>80832</v>
      </c>
      <c r="S5088" s="31">
        <f>+[1]DEPURADO!K5082</f>
        <v>0</v>
      </c>
      <c r="T5088" s="23" t="s">
        <v>45</v>
      </c>
      <c r="U5088" s="31">
        <f>+[1]DEPURADO!J5082</f>
        <v>0</v>
      </c>
      <c r="V5088" s="30"/>
      <c r="W5088" s="23" t="s">
        <v>45</v>
      </c>
      <c r="X5088" s="31">
        <f>+[1]DEPURADO!L5082+[1]DEPURADO!M5082</f>
        <v>0</v>
      </c>
      <c r="Y5088" s="23" t="s">
        <v>45</v>
      </c>
      <c r="Z5088" s="31">
        <f t="shared" si="557"/>
        <v>0</v>
      </c>
      <c r="AA5088" s="31"/>
      <c r="AB5088" s="31">
        <v>0</v>
      </c>
      <c r="AC5088" s="31">
        <v>0</v>
      </c>
      <c r="AD5088" s="30"/>
      <c r="AE5088" s="30">
        <f>+[1]DEPURADO!L5082</f>
        <v>0</v>
      </c>
      <c r="AF5088" s="30">
        <v>0</v>
      </c>
      <c r="AG5088" s="30">
        <f t="shared" si="558"/>
        <v>0</v>
      </c>
      <c r="AH5088" s="30">
        <v>0</v>
      </c>
      <c r="AI5088" s="30" t="str">
        <f>+[1]DEPURADO!G5082</f>
        <v>NO RADICADO</v>
      </c>
      <c r="AJ5088" s="32"/>
      <c r="AK5088" s="33"/>
    </row>
    <row r="5089" spans="1:37" s="34" customFormat="1" x14ac:dyDescent="0.25">
      <c r="A5089" s="23">
        <f t="shared" si="559"/>
        <v>5081</v>
      </c>
      <c r="B5089" s="24" t="s">
        <v>44</v>
      </c>
      <c r="C5089" s="23" t="str">
        <f>+[1]DEPURADO!A5083</f>
        <v>FEH137423</v>
      </c>
      <c r="D5089" s="23" t="str">
        <f>+[1]DEPURADO!B5083</f>
        <v>FEH137423</v>
      </c>
      <c r="E5089" s="25">
        <f>+[1]DEPURADO!C5083</f>
        <v>44372</v>
      </c>
      <c r="F5089" s="26" t="str">
        <f>+IF([1]DEPURADO!D5083&gt;1,[1]DEPURADO!D5083," ")</f>
        <v xml:space="preserve"> </v>
      </c>
      <c r="G5089" s="27">
        <f>[1]DEPURADO!F5083</f>
        <v>80832</v>
      </c>
      <c r="H5089" s="28">
        <v>0</v>
      </c>
      <c r="I5089" s="28">
        <f>+[1]DEPURADO!N5083+[1]DEPURADO!O5083</f>
        <v>0</v>
      </c>
      <c r="J5089" s="28">
        <f>+[1]DEPURADO!S5083</f>
        <v>0</v>
      </c>
      <c r="K5089" s="29">
        <f>+[1]DEPURADO!Q5083+[1]DEPURADO!R5083</f>
        <v>0</v>
      </c>
      <c r="L5089" s="28">
        <v>0</v>
      </c>
      <c r="M5089" s="28">
        <v>0</v>
      </c>
      <c r="N5089" s="28">
        <f t="shared" si="553"/>
        <v>0</v>
      </c>
      <c r="O5089" s="28">
        <f t="shared" si="554"/>
        <v>80832</v>
      </c>
      <c r="P5089" s="24" t="str">
        <f>IF([1]DEPURADO!I5083&gt;1,0,[1]DEPURADO!B5083)</f>
        <v>FEH137423</v>
      </c>
      <c r="Q5089" s="30">
        <f t="shared" si="555"/>
        <v>80832</v>
      </c>
      <c r="R5089" s="31">
        <f t="shared" si="556"/>
        <v>0</v>
      </c>
      <c r="S5089" s="31">
        <f>+[1]DEPURADO!K5083</f>
        <v>0</v>
      </c>
      <c r="T5089" s="23" t="s">
        <v>45</v>
      </c>
      <c r="U5089" s="31">
        <f>+[1]DEPURADO!J5083</f>
        <v>80832</v>
      </c>
      <c r="V5089" s="30"/>
      <c r="W5089" s="23" t="s">
        <v>45</v>
      </c>
      <c r="X5089" s="31">
        <f>+[1]DEPURADO!L5083+[1]DEPURADO!M5083</f>
        <v>0</v>
      </c>
      <c r="Y5089" s="23" t="s">
        <v>45</v>
      </c>
      <c r="Z5089" s="31">
        <f t="shared" si="557"/>
        <v>0</v>
      </c>
      <c r="AA5089" s="31"/>
      <c r="AB5089" s="31">
        <v>0</v>
      </c>
      <c r="AC5089" s="31">
        <v>0</v>
      </c>
      <c r="AD5089" s="30"/>
      <c r="AE5089" s="30">
        <f>+[1]DEPURADO!L5083</f>
        <v>0</v>
      </c>
      <c r="AF5089" s="30">
        <v>0</v>
      </c>
      <c r="AG5089" s="30">
        <f t="shared" si="558"/>
        <v>0</v>
      </c>
      <c r="AH5089" s="30">
        <v>0</v>
      </c>
      <c r="AI5089" s="30" t="str">
        <f>+[1]DEPURADO!G5083</f>
        <v>EN REVISION ADRES-CANASTA COVID</v>
      </c>
      <c r="AJ5089" s="32"/>
      <c r="AK5089" s="33"/>
    </row>
    <row r="5090" spans="1:37" s="34" customFormat="1" x14ac:dyDescent="0.25">
      <c r="A5090" s="23">
        <f t="shared" si="559"/>
        <v>5082</v>
      </c>
      <c r="B5090" s="24" t="s">
        <v>44</v>
      </c>
      <c r="C5090" s="23" t="str">
        <f>+[1]DEPURADO!A5084</f>
        <v>FEH138437</v>
      </c>
      <c r="D5090" s="23" t="str">
        <f>+[1]DEPURADO!B5084</f>
        <v>FEH138437</v>
      </c>
      <c r="E5090" s="25">
        <f>+[1]DEPURADO!C5084</f>
        <v>44376</v>
      </c>
      <c r="F5090" s="26" t="str">
        <f>+IF([1]DEPURADO!D5084&gt;1,[1]DEPURADO!D5084," ")</f>
        <v xml:space="preserve"> </v>
      </c>
      <c r="G5090" s="27">
        <f>[1]DEPURADO!F5084</f>
        <v>80832</v>
      </c>
      <c r="H5090" s="28">
        <v>0</v>
      </c>
      <c r="I5090" s="28">
        <f>+[1]DEPURADO!N5084+[1]DEPURADO!O5084</f>
        <v>0</v>
      </c>
      <c r="J5090" s="28">
        <f>+[1]DEPURADO!S5084</f>
        <v>0</v>
      </c>
      <c r="K5090" s="29">
        <f>+[1]DEPURADO!Q5084+[1]DEPURADO!R5084</f>
        <v>0</v>
      </c>
      <c r="L5090" s="28">
        <v>0</v>
      </c>
      <c r="M5090" s="28">
        <v>0</v>
      </c>
      <c r="N5090" s="28">
        <f t="shared" si="553"/>
        <v>0</v>
      </c>
      <c r="O5090" s="28">
        <f t="shared" si="554"/>
        <v>80832</v>
      </c>
      <c r="P5090" s="24">
        <f>IF([1]DEPURADO!I5084&gt;1,0,[1]DEPURADO!B5084)</f>
        <v>0</v>
      </c>
      <c r="Q5090" s="30">
        <f t="shared" si="555"/>
        <v>0</v>
      </c>
      <c r="R5090" s="31">
        <f t="shared" si="556"/>
        <v>80832</v>
      </c>
      <c r="S5090" s="31">
        <f>+[1]DEPURADO!K5084</f>
        <v>0</v>
      </c>
      <c r="T5090" s="23" t="s">
        <v>45</v>
      </c>
      <c r="U5090" s="31">
        <f>+[1]DEPURADO!J5084</f>
        <v>0</v>
      </c>
      <c r="V5090" s="30"/>
      <c r="W5090" s="23" t="s">
        <v>45</v>
      </c>
      <c r="X5090" s="31">
        <f>+[1]DEPURADO!L5084+[1]DEPURADO!M5084</f>
        <v>0</v>
      </c>
      <c r="Y5090" s="23" t="s">
        <v>45</v>
      </c>
      <c r="Z5090" s="31">
        <f t="shared" si="557"/>
        <v>0</v>
      </c>
      <c r="AA5090" s="31"/>
      <c r="AB5090" s="31">
        <v>0</v>
      </c>
      <c r="AC5090" s="31">
        <v>0</v>
      </c>
      <c r="AD5090" s="30"/>
      <c r="AE5090" s="30">
        <f>+[1]DEPURADO!L5084</f>
        <v>0</v>
      </c>
      <c r="AF5090" s="30">
        <v>0</v>
      </c>
      <c r="AG5090" s="30">
        <f t="shared" si="558"/>
        <v>0</v>
      </c>
      <c r="AH5090" s="30">
        <v>0</v>
      </c>
      <c r="AI5090" s="30" t="str">
        <f>+[1]DEPURADO!G5084</f>
        <v>NO RADICADO</v>
      </c>
      <c r="AJ5090" s="32"/>
      <c r="AK5090" s="33"/>
    </row>
    <row r="5091" spans="1:37" s="34" customFormat="1" x14ac:dyDescent="0.25">
      <c r="A5091" s="23">
        <f t="shared" si="559"/>
        <v>5083</v>
      </c>
      <c r="B5091" s="24" t="s">
        <v>44</v>
      </c>
      <c r="C5091" s="23" t="str">
        <f>+[1]DEPURADO!A5085</f>
        <v>FEH138464</v>
      </c>
      <c r="D5091" s="23" t="str">
        <f>+[1]DEPURADO!B5085</f>
        <v>FEH138464</v>
      </c>
      <c r="E5091" s="25">
        <f>+[1]DEPURADO!C5085</f>
        <v>44376</v>
      </c>
      <c r="F5091" s="26" t="str">
        <f>+IF([1]DEPURADO!D5085&gt;1,[1]DEPURADO!D5085," ")</f>
        <v xml:space="preserve"> </v>
      </c>
      <c r="G5091" s="27">
        <f>[1]DEPURADO!F5085</f>
        <v>2468581</v>
      </c>
      <c r="H5091" s="28">
        <v>0</v>
      </c>
      <c r="I5091" s="28">
        <f>+[1]DEPURADO!N5085+[1]DEPURADO!O5085</f>
        <v>0</v>
      </c>
      <c r="J5091" s="28">
        <f>+[1]DEPURADO!S5085</f>
        <v>0</v>
      </c>
      <c r="K5091" s="29">
        <f>+[1]DEPURADO!Q5085+[1]DEPURADO!R5085</f>
        <v>0</v>
      </c>
      <c r="L5091" s="28">
        <v>0</v>
      </c>
      <c r="M5091" s="28">
        <v>0</v>
      </c>
      <c r="N5091" s="28">
        <f t="shared" si="553"/>
        <v>0</v>
      </c>
      <c r="O5091" s="28">
        <f t="shared" si="554"/>
        <v>2468581</v>
      </c>
      <c r="P5091" s="24" t="str">
        <f>IF([1]DEPURADO!I5085&gt;1,0,[1]DEPURADO!B5085)</f>
        <v>FEH138464</v>
      </c>
      <c r="Q5091" s="30">
        <f t="shared" si="555"/>
        <v>2468581</v>
      </c>
      <c r="R5091" s="31">
        <f t="shared" si="556"/>
        <v>0</v>
      </c>
      <c r="S5091" s="31">
        <f>+[1]DEPURADO!K5085</f>
        <v>0</v>
      </c>
      <c r="T5091" s="23" t="s">
        <v>45</v>
      </c>
      <c r="U5091" s="31">
        <f>+[1]DEPURADO!J5085</f>
        <v>2468581</v>
      </c>
      <c r="V5091" s="30"/>
      <c r="W5091" s="23" t="s">
        <v>45</v>
      </c>
      <c r="X5091" s="31">
        <f>+[1]DEPURADO!L5085+[1]DEPURADO!M5085</f>
        <v>0</v>
      </c>
      <c r="Y5091" s="23" t="s">
        <v>45</v>
      </c>
      <c r="Z5091" s="31">
        <f t="shared" si="557"/>
        <v>0</v>
      </c>
      <c r="AA5091" s="31"/>
      <c r="AB5091" s="31">
        <v>0</v>
      </c>
      <c r="AC5091" s="31">
        <v>0</v>
      </c>
      <c r="AD5091" s="30"/>
      <c r="AE5091" s="30">
        <f>+[1]DEPURADO!L5085</f>
        <v>0</v>
      </c>
      <c r="AF5091" s="30">
        <v>0</v>
      </c>
      <c r="AG5091" s="30">
        <f t="shared" si="558"/>
        <v>0</v>
      </c>
      <c r="AH5091" s="30">
        <v>0</v>
      </c>
      <c r="AI5091" s="30" t="str">
        <f>+[1]DEPURADO!G5085</f>
        <v>EN REVISION</v>
      </c>
      <c r="AJ5091" s="32"/>
      <c r="AK5091" s="33"/>
    </row>
    <row r="5092" spans="1:37" s="34" customFormat="1" x14ac:dyDescent="0.25">
      <c r="A5092" s="23">
        <f t="shared" si="559"/>
        <v>5084</v>
      </c>
      <c r="B5092" s="24" t="s">
        <v>44</v>
      </c>
      <c r="C5092" s="23" t="str">
        <f>+[1]DEPURADO!A5086</f>
        <v>FEH138482</v>
      </c>
      <c r="D5092" s="23" t="str">
        <f>+[1]DEPURADO!B5086</f>
        <v>FEH138482</v>
      </c>
      <c r="E5092" s="25">
        <f>+[1]DEPURADO!C5086</f>
        <v>44376</v>
      </c>
      <c r="F5092" s="26" t="str">
        <f>+IF([1]DEPURADO!D5086&gt;1,[1]DEPURADO!D5086," ")</f>
        <v xml:space="preserve"> </v>
      </c>
      <c r="G5092" s="27">
        <f>[1]DEPURADO!F5086</f>
        <v>80832</v>
      </c>
      <c r="H5092" s="28">
        <v>0</v>
      </c>
      <c r="I5092" s="28">
        <f>+[1]DEPURADO!N5086+[1]DEPURADO!O5086</f>
        <v>0</v>
      </c>
      <c r="J5092" s="28">
        <f>+[1]DEPURADO!S5086</f>
        <v>0</v>
      </c>
      <c r="K5092" s="29">
        <f>+[1]DEPURADO!Q5086+[1]DEPURADO!R5086</f>
        <v>0</v>
      </c>
      <c r="L5092" s="28">
        <v>0</v>
      </c>
      <c r="M5092" s="28">
        <v>0</v>
      </c>
      <c r="N5092" s="28">
        <f t="shared" si="553"/>
        <v>0</v>
      </c>
      <c r="O5092" s="28">
        <f t="shared" si="554"/>
        <v>80832</v>
      </c>
      <c r="P5092" s="24">
        <f>IF([1]DEPURADO!I5086&gt;1,0,[1]DEPURADO!B5086)</f>
        <v>0</v>
      </c>
      <c r="Q5092" s="30">
        <f t="shared" si="555"/>
        <v>0</v>
      </c>
      <c r="R5092" s="31">
        <f t="shared" si="556"/>
        <v>80832</v>
      </c>
      <c r="S5092" s="31">
        <f>+[1]DEPURADO!K5086</f>
        <v>0</v>
      </c>
      <c r="T5092" s="23" t="s">
        <v>45</v>
      </c>
      <c r="U5092" s="31">
        <f>+[1]DEPURADO!J5086</f>
        <v>0</v>
      </c>
      <c r="V5092" s="30"/>
      <c r="W5092" s="23" t="s">
        <v>45</v>
      </c>
      <c r="X5092" s="31">
        <f>+[1]DEPURADO!L5086+[1]DEPURADO!M5086</f>
        <v>0</v>
      </c>
      <c r="Y5092" s="23" t="s">
        <v>45</v>
      </c>
      <c r="Z5092" s="31">
        <f t="shared" si="557"/>
        <v>0</v>
      </c>
      <c r="AA5092" s="31"/>
      <c r="AB5092" s="31">
        <v>0</v>
      </c>
      <c r="AC5092" s="31">
        <v>0</v>
      </c>
      <c r="AD5092" s="30"/>
      <c r="AE5092" s="30">
        <f>+[1]DEPURADO!L5086</f>
        <v>0</v>
      </c>
      <c r="AF5092" s="30">
        <v>0</v>
      </c>
      <c r="AG5092" s="30">
        <f t="shared" si="558"/>
        <v>0</v>
      </c>
      <c r="AH5092" s="30">
        <v>0</v>
      </c>
      <c r="AI5092" s="30" t="str">
        <f>+[1]DEPURADO!G5086</f>
        <v>NO RADICADO</v>
      </c>
      <c r="AJ5092" s="32"/>
      <c r="AK5092" s="33"/>
    </row>
    <row r="5093" spans="1:37" s="34" customFormat="1" x14ac:dyDescent="0.25">
      <c r="A5093" s="23">
        <f t="shared" si="559"/>
        <v>5085</v>
      </c>
      <c r="B5093" s="24" t="s">
        <v>44</v>
      </c>
      <c r="C5093" s="23" t="str">
        <f>+[1]DEPURADO!A5087</f>
        <v>FEH138506</v>
      </c>
      <c r="D5093" s="23" t="str">
        <f>+[1]DEPURADO!B5087</f>
        <v>FEH138506</v>
      </c>
      <c r="E5093" s="25">
        <f>+[1]DEPURADO!C5087</f>
        <v>44376</v>
      </c>
      <c r="F5093" s="26" t="str">
        <f>+IF([1]DEPURADO!D5087&gt;1,[1]DEPURADO!D5087," ")</f>
        <v xml:space="preserve"> </v>
      </c>
      <c r="G5093" s="27">
        <f>[1]DEPURADO!F5087</f>
        <v>1391647</v>
      </c>
      <c r="H5093" s="28">
        <v>0</v>
      </c>
      <c r="I5093" s="28">
        <f>+[1]DEPURADO!N5087+[1]DEPURADO!O5087</f>
        <v>0</v>
      </c>
      <c r="J5093" s="28">
        <f>+[1]DEPURADO!S5087</f>
        <v>0</v>
      </c>
      <c r="K5093" s="29">
        <f>+[1]DEPURADO!Q5087+[1]DEPURADO!R5087</f>
        <v>0</v>
      </c>
      <c r="L5093" s="28">
        <v>0</v>
      </c>
      <c r="M5093" s="28">
        <v>0</v>
      </c>
      <c r="N5093" s="28">
        <f t="shared" si="553"/>
        <v>0</v>
      </c>
      <c r="O5093" s="28">
        <f t="shared" si="554"/>
        <v>1391647</v>
      </c>
      <c r="P5093" s="24" t="str">
        <f>IF([1]DEPURADO!I5087&gt;1,0,[1]DEPURADO!B5087)</f>
        <v>FEH138506</v>
      </c>
      <c r="Q5093" s="30">
        <f t="shared" si="555"/>
        <v>1391647</v>
      </c>
      <c r="R5093" s="31">
        <f t="shared" si="556"/>
        <v>0</v>
      </c>
      <c r="S5093" s="31">
        <f>+[1]DEPURADO!K5087</f>
        <v>0</v>
      </c>
      <c r="T5093" s="23" t="s">
        <v>45</v>
      </c>
      <c r="U5093" s="31">
        <f>+[1]DEPURADO!J5087</f>
        <v>1391647</v>
      </c>
      <c r="V5093" s="30"/>
      <c r="W5093" s="23" t="s">
        <v>45</v>
      </c>
      <c r="X5093" s="31">
        <f>+[1]DEPURADO!L5087+[1]DEPURADO!M5087</f>
        <v>0</v>
      </c>
      <c r="Y5093" s="23" t="s">
        <v>45</v>
      </c>
      <c r="Z5093" s="31">
        <f t="shared" si="557"/>
        <v>0</v>
      </c>
      <c r="AA5093" s="31"/>
      <c r="AB5093" s="31">
        <v>0</v>
      </c>
      <c r="AC5093" s="31">
        <v>0</v>
      </c>
      <c r="AD5093" s="30"/>
      <c r="AE5093" s="30">
        <f>+[1]DEPURADO!L5087</f>
        <v>0</v>
      </c>
      <c r="AF5093" s="30">
        <v>0</v>
      </c>
      <c r="AG5093" s="30">
        <f t="shared" si="558"/>
        <v>0</v>
      </c>
      <c r="AH5093" s="30">
        <v>0</v>
      </c>
      <c r="AI5093" s="30" t="str">
        <f>+[1]DEPURADO!G5087</f>
        <v>EN REVISION</v>
      </c>
      <c r="AJ5093" s="32"/>
      <c r="AK5093" s="33"/>
    </row>
    <row r="5094" spans="1:37" s="34" customFormat="1" x14ac:dyDescent="0.25">
      <c r="A5094" s="23">
        <f t="shared" si="559"/>
        <v>5086</v>
      </c>
      <c r="B5094" s="24" t="s">
        <v>44</v>
      </c>
      <c r="C5094" s="23" t="str">
        <f>+[1]DEPURADO!A5088</f>
        <v>FEH138595</v>
      </c>
      <c r="D5094" s="23" t="str">
        <f>+[1]DEPURADO!B5088</f>
        <v>FEH138595</v>
      </c>
      <c r="E5094" s="25">
        <f>+[1]DEPURADO!C5088</f>
        <v>44376</v>
      </c>
      <c r="F5094" s="26" t="str">
        <f>+IF([1]DEPURADO!D5088&gt;1,[1]DEPURADO!D5088," ")</f>
        <v xml:space="preserve"> </v>
      </c>
      <c r="G5094" s="27">
        <f>[1]DEPURADO!F5088</f>
        <v>254238</v>
      </c>
      <c r="H5094" s="28">
        <v>0</v>
      </c>
      <c r="I5094" s="28">
        <f>+[1]DEPURADO!N5088+[1]DEPURADO!O5088</f>
        <v>0</v>
      </c>
      <c r="J5094" s="28">
        <f>+[1]DEPURADO!S5088</f>
        <v>0</v>
      </c>
      <c r="K5094" s="29">
        <f>+[1]DEPURADO!Q5088+[1]DEPURADO!R5088</f>
        <v>0</v>
      </c>
      <c r="L5094" s="28">
        <v>0</v>
      </c>
      <c r="M5094" s="28">
        <v>0</v>
      </c>
      <c r="N5094" s="28">
        <f t="shared" si="553"/>
        <v>0</v>
      </c>
      <c r="O5094" s="28">
        <f t="shared" si="554"/>
        <v>254238</v>
      </c>
      <c r="P5094" s="24" t="str">
        <f>IF([1]DEPURADO!I5088&gt;1,0,[1]DEPURADO!B5088)</f>
        <v>FEH138595</v>
      </c>
      <c r="Q5094" s="30">
        <f t="shared" si="555"/>
        <v>254238</v>
      </c>
      <c r="R5094" s="31">
        <f t="shared" si="556"/>
        <v>0</v>
      </c>
      <c r="S5094" s="31">
        <f>+[1]DEPURADO!K5088</f>
        <v>0</v>
      </c>
      <c r="T5094" s="23" t="s">
        <v>45</v>
      </c>
      <c r="U5094" s="31">
        <f>+[1]DEPURADO!J5088</f>
        <v>254238</v>
      </c>
      <c r="V5094" s="30"/>
      <c r="W5094" s="23" t="s">
        <v>45</v>
      </c>
      <c r="X5094" s="31">
        <f>+[1]DEPURADO!L5088+[1]DEPURADO!M5088</f>
        <v>0</v>
      </c>
      <c r="Y5094" s="23" t="s">
        <v>45</v>
      </c>
      <c r="Z5094" s="31">
        <f t="shared" si="557"/>
        <v>0</v>
      </c>
      <c r="AA5094" s="31"/>
      <c r="AB5094" s="31">
        <v>0</v>
      </c>
      <c r="AC5094" s="31">
        <v>0</v>
      </c>
      <c r="AD5094" s="30"/>
      <c r="AE5094" s="30">
        <f>+[1]DEPURADO!L5088</f>
        <v>0</v>
      </c>
      <c r="AF5094" s="30">
        <v>0</v>
      </c>
      <c r="AG5094" s="30">
        <f t="shared" si="558"/>
        <v>0</v>
      </c>
      <c r="AH5094" s="30">
        <v>0</v>
      </c>
      <c r="AI5094" s="30" t="str">
        <f>+[1]DEPURADO!G5088</f>
        <v>EN REVISION</v>
      </c>
      <c r="AJ5094" s="32"/>
      <c r="AK5094" s="33"/>
    </row>
    <row r="5095" spans="1:37" s="34" customFormat="1" x14ac:dyDescent="0.25">
      <c r="A5095" s="23">
        <f t="shared" si="559"/>
        <v>5087</v>
      </c>
      <c r="B5095" s="24" t="s">
        <v>44</v>
      </c>
      <c r="C5095" s="23" t="str">
        <f>+[1]DEPURADO!A5089</f>
        <v>FEH138606</v>
      </c>
      <c r="D5095" s="23" t="str">
        <f>+[1]DEPURADO!B5089</f>
        <v>FEH138606</v>
      </c>
      <c r="E5095" s="25">
        <f>+[1]DEPURADO!C5089</f>
        <v>44376</v>
      </c>
      <c r="F5095" s="26" t="str">
        <f>+IF([1]DEPURADO!D5089&gt;1,[1]DEPURADO!D5089," ")</f>
        <v xml:space="preserve"> </v>
      </c>
      <c r="G5095" s="27">
        <f>[1]DEPURADO!F5089</f>
        <v>1070642</v>
      </c>
      <c r="H5095" s="28">
        <v>0</v>
      </c>
      <c r="I5095" s="28">
        <f>+[1]DEPURADO!N5089+[1]DEPURADO!O5089</f>
        <v>0</v>
      </c>
      <c r="J5095" s="28">
        <f>+[1]DEPURADO!S5089</f>
        <v>0</v>
      </c>
      <c r="K5095" s="29">
        <f>+[1]DEPURADO!Q5089+[1]DEPURADO!R5089</f>
        <v>0</v>
      </c>
      <c r="L5095" s="28">
        <v>0</v>
      </c>
      <c r="M5095" s="28">
        <v>0</v>
      </c>
      <c r="N5095" s="28">
        <f t="shared" si="553"/>
        <v>0</v>
      </c>
      <c r="O5095" s="28">
        <f t="shared" si="554"/>
        <v>1070642</v>
      </c>
      <c r="P5095" s="24" t="str">
        <f>IF([1]DEPURADO!I5089&gt;1,0,[1]DEPURADO!B5089)</f>
        <v>FEH138606</v>
      </c>
      <c r="Q5095" s="30">
        <f t="shared" si="555"/>
        <v>1070642</v>
      </c>
      <c r="R5095" s="31">
        <f t="shared" si="556"/>
        <v>0</v>
      </c>
      <c r="S5095" s="31">
        <f>+[1]DEPURADO!K5089</f>
        <v>0</v>
      </c>
      <c r="T5095" s="23" t="s">
        <v>45</v>
      </c>
      <c r="U5095" s="31">
        <f>+[1]DEPURADO!J5089</f>
        <v>1070642</v>
      </c>
      <c r="V5095" s="30"/>
      <c r="W5095" s="23" t="s">
        <v>45</v>
      </c>
      <c r="X5095" s="31">
        <f>+[1]DEPURADO!L5089+[1]DEPURADO!M5089</f>
        <v>0</v>
      </c>
      <c r="Y5095" s="23" t="s">
        <v>45</v>
      </c>
      <c r="Z5095" s="31">
        <f t="shared" si="557"/>
        <v>0</v>
      </c>
      <c r="AA5095" s="31"/>
      <c r="AB5095" s="31">
        <v>0</v>
      </c>
      <c r="AC5095" s="31">
        <v>0</v>
      </c>
      <c r="AD5095" s="30"/>
      <c r="AE5095" s="30">
        <f>+[1]DEPURADO!L5089</f>
        <v>0</v>
      </c>
      <c r="AF5095" s="30">
        <v>0</v>
      </c>
      <c r="AG5095" s="30">
        <f t="shared" si="558"/>
        <v>0</v>
      </c>
      <c r="AH5095" s="30">
        <v>0</v>
      </c>
      <c r="AI5095" s="30" t="str">
        <f>+[1]DEPURADO!G5089</f>
        <v>EN REVISION</v>
      </c>
      <c r="AJ5095" s="32"/>
      <c r="AK5095" s="33"/>
    </row>
    <row r="5096" spans="1:37" s="34" customFormat="1" x14ac:dyDescent="0.25">
      <c r="A5096" s="23">
        <f t="shared" si="559"/>
        <v>5088</v>
      </c>
      <c r="B5096" s="24" t="s">
        <v>44</v>
      </c>
      <c r="C5096" s="23" t="str">
        <f>+[1]DEPURADO!A5090</f>
        <v>FEH138607</v>
      </c>
      <c r="D5096" s="23" t="str">
        <f>+[1]DEPURADO!B5090</f>
        <v>FEH138607</v>
      </c>
      <c r="E5096" s="25">
        <f>+[1]DEPURADO!C5090</f>
        <v>44376</v>
      </c>
      <c r="F5096" s="26" t="str">
        <f>+IF([1]DEPURADO!D5090&gt;1,[1]DEPURADO!D5090," ")</f>
        <v xml:space="preserve"> </v>
      </c>
      <c r="G5096" s="27">
        <f>[1]DEPURADO!F5090</f>
        <v>80832</v>
      </c>
      <c r="H5096" s="28">
        <v>0</v>
      </c>
      <c r="I5096" s="28">
        <f>+[1]DEPURADO!N5090+[1]DEPURADO!O5090</f>
        <v>0</v>
      </c>
      <c r="J5096" s="28">
        <f>+[1]DEPURADO!S5090</f>
        <v>0</v>
      </c>
      <c r="K5096" s="29">
        <f>+[1]DEPURADO!Q5090+[1]DEPURADO!R5090</f>
        <v>0</v>
      </c>
      <c r="L5096" s="28">
        <v>0</v>
      </c>
      <c r="M5096" s="28">
        <v>0</v>
      </c>
      <c r="N5096" s="28">
        <f t="shared" si="553"/>
        <v>0</v>
      </c>
      <c r="O5096" s="28">
        <f t="shared" si="554"/>
        <v>80832</v>
      </c>
      <c r="P5096" s="24">
        <f>IF([1]DEPURADO!I5090&gt;1,0,[1]DEPURADO!B5090)</f>
        <v>0</v>
      </c>
      <c r="Q5096" s="30">
        <f t="shared" si="555"/>
        <v>0</v>
      </c>
      <c r="R5096" s="31">
        <f t="shared" si="556"/>
        <v>80832</v>
      </c>
      <c r="S5096" s="31">
        <f>+[1]DEPURADO!K5090</f>
        <v>0</v>
      </c>
      <c r="T5096" s="23" t="s">
        <v>45</v>
      </c>
      <c r="U5096" s="31">
        <f>+[1]DEPURADO!J5090</f>
        <v>0</v>
      </c>
      <c r="V5096" s="30"/>
      <c r="W5096" s="23" t="s">
        <v>45</v>
      </c>
      <c r="X5096" s="31">
        <f>+[1]DEPURADO!L5090+[1]DEPURADO!M5090</f>
        <v>0</v>
      </c>
      <c r="Y5096" s="23" t="s">
        <v>45</v>
      </c>
      <c r="Z5096" s="31">
        <f t="shared" si="557"/>
        <v>0</v>
      </c>
      <c r="AA5096" s="31"/>
      <c r="AB5096" s="31">
        <v>0</v>
      </c>
      <c r="AC5096" s="31">
        <v>0</v>
      </c>
      <c r="AD5096" s="30"/>
      <c r="AE5096" s="30">
        <f>+[1]DEPURADO!L5090</f>
        <v>0</v>
      </c>
      <c r="AF5096" s="30">
        <v>0</v>
      </c>
      <c r="AG5096" s="30">
        <f t="shared" si="558"/>
        <v>0</v>
      </c>
      <c r="AH5096" s="30">
        <v>0</v>
      </c>
      <c r="AI5096" s="30" t="str">
        <f>+[1]DEPURADO!G5090</f>
        <v>NO RADICADO</v>
      </c>
      <c r="AJ5096" s="32"/>
      <c r="AK5096" s="33"/>
    </row>
    <row r="5097" spans="1:37" s="34" customFormat="1" x14ac:dyDescent="0.25">
      <c r="A5097" s="23">
        <f t="shared" si="559"/>
        <v>5089</v>
      </c>
      <c r="B5097" s="24" t="s">
        <v>44</v>
      </c>
      <c r="C5097" s="23" t="str">
        <f>+[1]DEPURADO!A5091</f>
        <v>FEH138609</v>
      </c>
      <c r="D5097" s="23" t="str">
        <f>+[1]DEPURADO!B5091</f>
        <v>FEH138609</v>
      </c>
      <c r="E5097" s="25">
        <f>+[1]DEPURADO!C5091</f>
        <v>44376</v>
      </c>
      <c r="F5097" s="26" t="str">
        <f>+IF([1]DEPURADO!D5091&gt;1,[1]DEPURADO!D5091," ")</f>
        <v xml:space="preserve"> </v>
      </c>
      <c r="G5097" s="27">
        <f>[1]DEPURADO!F5091</f>
        <v>2681603</v>
      </c>
      <c r="H5097" s="28">
        <v>0</v>
      </c>
      <c r="I5097" s="28">
        <f>+[1]DEPURADO!N5091+[1]DEPURADO!O5091</f>
        <v>0</v>
      </c>
      <c r="J5097" s="28">
        <f>+[1]DEPURADO!S5091</f>
        <v>0</v>
      </c>
      <c r="K5097" s="29">
        <f>+[1]DEPURADO!Q5091+[1]DEPURADO!R5091</f>
        <v>0</v>
      </c>
      <c r="L5097" s="28">
        <v>0</v>
      </c>
      <c r="M5097" s="28">
        <v>0</v>
      </c>
      <c r="N5097" s="28">
        <f t="shared" si="553"/>
        <v>0</v>
      </c>
      <c r="O5097" s="28">
        <f t="shared" si="554"/>
        <v>2681603</v>
      </c>
      <c r="P5097" s="24" t="str">
        <f>IF([1]DEPURADO!I5091&gt;1,0,[1]DEPURADO!B5091)</f>
        <v>FEH138609</v>
      </c>
      <c r="Q5097" s="30">
        <f t="shared" si="555"/>
        <v>2681603</v>
      </c>
      <c r="R5097" s="31">
        <f t="shared" si="556"/>
        <v>0</v>
      </c>
      <c r="S5097" s="31">
        <f>+[1]DEPURADO!K5091</f>
        <v>0</v>
      </c>
      <c r="T5097" s="23" t="s">
        <v>45</v>
      </c>
      <c r="U5097" s="31">
        <f>+[1]DEPURADO!J5091</f>
        <v>2681603</v>
      </c>
      <c r="V5097" s="30"/>
      <c r="W5097" s="23" t="s">
        <v>45</v>
      </c>
      <c r="X5097" s="31">
        <f>+[1]DEPURADO!L5091+[1]DEPURADO!M5091</f>
        <v>0</v>
      </c>
      <c r="Y5097" s="23" t="s">
        <v>45</v>
      </c>
      <c r="Z5097" s="31">
        <f t="shared" si="557"/>
        <v>0</v>
      </c>
      <c r="AA5097" s="31"/>
      <c r="AB5097" s="31">
        <v>0</v>
      </c>
      <c r="AC5097" s="31">
        <v>0</v>
      </c>
      <c r="AD5097" s="30"/>
      <c r="AE5097" s="30">
        <f>+[1]DEPURADO!L5091</f>
        <v>0</v>
      </c>
      <c r="AF5097" s="30">
        <v>0</v>
      </c>
      <c r="AG5097" s="30">
        <f t="shared" si="558"/>
        <v>0</v>
      </c>
      <c r="AH5097" s="30">
        <v>0</v>
      </c>
      <c r="AI5097" s="30" t="str">
        <f>+[1]DEPURADO!G5091</f>
        <v>EN REVISION</v>
      </c>
      <c r="AJ5097" s="32"/>
      <c r="AK5097" s="33"/>
    </row>
    <row r="5098" spans="1:37" s="34" customFormat="1" x14ac:dyDescent="0.25">
      <c r="A5098" s="23">
        <f t="shared" si="559"/>
        <v>5090</v>
      </c>
      <c r="B5098" s="24" t="s">
        <v>44</v>
      </c>
      <c r="C5098" s="23" t="str">
        <f>+[1]DEPURADO!A5092</f>
        <v>FEH134101</v>
      </c>
      <c r="D5098" s="23" t="str">
        <f>+[1]DEPURADO!B5092</f>
        <v>FEH134101</v>
      </c>
      <c r="E5098" s="25">
        <f>+[1]DEPURADO!C5092</f>
        <v>44363</v>
      </c>
      <c r="F5098" s="26" t="str">
        <f>+IF([1]DEPURADO!D5092&gt;1,[1]DEPURADO!D5092," ")</f>
        <v xml:space="preserve"> </v>
      </c>
      <c r="G5098" s="27">
        <f>[1]DEPURADO!F5092</f>
        <v>206329</v>
      </c>
      <c r="H5098" s="28">
        <v>0</v>
      </c>
      <c r="I5098" s="28">
        <f>+[1]DEPURADO!N5092+[1]DEPURADO!O5092</f>
        <v>0</v>
      </c>
      <c r="J5098" s="28">
        <f>+[1]DEPURADO!S5092</f>
        <v>0</v>
      </c>
      <c r="K5098" s="29">
        <f>+[1]DEPURADO!Q5092+[1]DEPURADO!R5092</f>
        <v>0</v>
      </c>
      <c r="L5098" s="28">
        <v>0</v>
      </c>
      <c r="M5098" s="28">
        <v>0</v>
      </c>
      <c r="N5098" s="28">
        <f t="shared" si="553"/>
        <v>0</v>
      </c>
      <c r="O5098" s="28">
        <f t="shared" si="554"/>
        <v>206329</v>
      </c>
      <c r="P5098" s="24" t="str">
        <f>IF([1]DEPURADO!I5092&gt;1,0,[1]DEPURADO!B5092)</f>
        <v>FEH134101</v>
      </c>
      <c r="Q5098" s="30">
        <f t="shared" si="555"/>
        <v>206329</v>
      </c>
      <c r="R5098" s="31">
        <f t="shared" si="556"/>
        <v>0</v>
      </c>
      <c r="S5098" s="31">
        <f>+[1]DEPURADO!K5092</f>
        <v>0</v>
      </c>
      <c r="T5098" s="23" t="s">
        <v>45</v>
      </c>
      <c r="U5098" s="31">
        <f>+[1]DEPURADO!J5092</f>
        <v>206329</v>
      </c>
      <c r="V5098" s="30"/>
      <c r="W5098" s="23" t="s">
        <v>45</v>
      </c>
      <c r="X5098" s="31">
        <f>+[1]DEPURADO!L5092+[1]DEPURADO!M5092</f>
        <v>0</v>
      </c>
      <c r="Y5098" s="23" t="s">
        <v>45</v>
      </c>
      <c r="Z5098" s="31">
        <f t="shared" si="557"/>
        <v>0</v>
      </c>
      <c r="AA5098" s="31"/>
      <c r="AB5098" s="31">
        <v>0</v>
      </c>
      <c r="AC5098" s="31">
        <v>0</v>
      </c>
      <c r="AD5098" s="30"/>
      <c r="AE5098" s="30">
        <f>+[1]DEPURADO!L5092</f>
        <v>0</v>
      </c>
      <c r="AF5098" s="30">
        <v>0</v>
      </c>
      <c r="AG5098" s="30">
        <f t="shared" si="558"/>
        <v>0</v>
      </c>
      <c r="AH5098" s="30">
        <v>0</v>
      </c>
      <c r="AI5098" s="30" t="str">
        <f>+[1]DEPURADO!G5092</f>
        <v>EN REVISION</v>
      </c>
      <c r="AJ5098" s="32"/>
      <c r="AK5098" s="33"/>
    </row>
    <row r="5099" spans="1:37" s="34" customFormat="1" x14ac:dyDescent="0.25">
      <c r="A5099" s="23">
        <f t="shared" si="559"/>
        <v>5091</v>
      </c>
      <c r="B5099" s="24" t="s">
        <v>44</v>
      </c>
      <c r="C5099" s="23" t="str">
        <f>+[1]DEPURADO!A5093</f>
        <v>FEH134112</v>
      </c>
      <c r="D5099" s="23" t="str">
        <f>+[1]DEPURADO!B5093</f>
        <v>FEH134112</v>
      </c>
      <c r="E5099" s="25">
        <f>+[1]DEPURADO!C5093</f>
        <v>44363</v>
      </c>
      <c r="F5099" s="26" t="str">
        <f>+IF([1]DEPURADO!D5093&gt;1,[1]DEPURADO!D5093," ")</f>
        <v xml:space="preserve"> </v>
      </c>
      <c r="G5099" s="27">
        <f>[1]DEPURADO!F5093</f>
        <v>27293</v>
      </c>
      <c r="H5099" s="28">
        <v>0</v>
      </c>
      <c r="I5099" s="28">
        <f>+[1]DEPURADO!N5093+[1]DEPURADO!O5093</f>
        <v>0</v>
      </c>
      <c r="J5099" s="28">
        <f>+[1]DEPURADO!S5093</f>
        <v>0</v>
      </c>
      <c r="K5099" s="29">
        <f>+[1]DEPURADO!Q5093+[1]DEPURADO!R5093</f>
        <v>0</v>
      </c>
      <c r="L5099" s="28">
        <v>0</v>
      </c>
      <c r="M5099" s="28">
        <v>0</v>
      </c>
      <c r="N5099" s="28">
        <f t="shared" si="553"/>
        <v>0</v>
      </c>
      <c r="O5099" s="28">
        <f t="shared" si="554"/>
        <v>27293</v>
      </c>
      <c r="P5099" s="24" t="str">
        <f>IF([1]DEPURADO!I5093&gt;1,0,[1]DEPURADO!B5093)</f>
        <v>FEH134112</v>
      </c>
      <c r="Q5099" s="30">
        <f t="shared" si="555"/>
        <v>27293</v>
      </c>
      <c r="R5099" s="31">
        <f t="shared" si="556"/>
        <v>0</v>
      </c>
      <c r="S5099" s="31">
        <f>+[1]DEPURADO!K5093</f>
        <v>0</v>
      </c>
      <c r="T5099" s="23" t="s">
        <v>45</v>
      </c>
      <c r="U5099" s="31">
        <f>+[1]DEPURADO!J5093</f>
        <v>27293</v>
      </c>
      <c r="V5099" s="30"/>
      <c r="W5099" s="23" t="s">
        <v>45</v>
      </c>
      <c r="X5099" s="31">
        <f>+[1]DEPURADO!L5093+[1]DEPURADO!M5093</f>
        <v>0</v>
      </c>
      <c r="Y5099" s="23" t="s">
        <v>45</v>
      </c>
      <c r="Z5099" s="31">
        <f t="shared" si="557"/>
        <v>0</v>
      </c>
      <c r="AA5099" s="31"/>
      <c r="AB5099" s="31">
        <v>0</v>
      </c>
      <c r="AC5099" s="31">
        <v>0</v>
      </c>
      <c r="AD5099" s="30"/>
      <c r="AE5099" s="30">
        <f>+[1]DEPURADO!L5093</f>
        <v>0</v>
      </c>
      <c r="AF5099" s="30">
        <v>0</v>
      </c>
      <c r="AG5099" s="30">
        <f t="shared" si="558"/>
        <v>0</v>
      </c>
      <c r="AH5099" s="30">
        <v>0</v>
      </c>
      <c r="AI5099" s="30" t="str">
        <f>+[1]DEPURADO!G5093</f>
        <v>EN REVISION</v>
      </c>
      <c r="AJ5099" s="32"/>
      <c r="AK5099" s="33"/>
    </row>
    <row r="5100" spans="1:37" s="34" customFormat="1" x14ac:dyDescent="0.25">
      <c r="A5100" s="23">
        <f t="shared" si="559"/>
        <v>5092</v>
      </c>
      <c r="B5100" s="24" t="s">
        <v>44</v>
      </c>
      <c r="C5100" s="23" t="str">
        <f>+[1]DEPURADO!A5094</f>
        <v>FEH134142</v>
      </c>
      <c r="D5100" s="23" t="str">
        <f>+[1]DEPURADO!B5094</f>
        <v>FEH134142</v>
      </c>
      <c r="E5100" s="25">
        <f>+[1]DEPURADO!C5094</f>
        <v>44363</v>
      </c>
      <c r="F5100" s="26" t="str">
        <f>+IF([1]DEPURADO!D5094&gt;1,[1]DEPURADO!D5094," ")</f>
        <v xml:space="preserve"> </v>
      </c>
      <c r="G5100" s="27">
        <f>[1]DEPURADO!F5094</f>
        <v>34915</v>
      </c>
      <c r="H5100" s="28">
        <v>0</v>
      </c>
      <c r="I5100" s="28">
        <f>+[1]DEPURADO!N5094+[1]DEPURADO!O5094</f>
        <v>0</v>
      </c>
      <c r="J5100" s="28">
        <f>+[1]DEPURADO!S5094</f>
        <v>0</v>
      </c>
      <c r="K5100" s="29">
        <f>+[1]DEPURADO!Q5094+[1]DEPURADO!R5094</f>
        <v>0</v>
      </c>
      <c r="L5100" s="28">
        <v>0</v>
      </c>
      <c r="M5100" s="28">
        <v>0</v>
      </c>
      <c r="N5100" s="28">
        <f t="shared" si="553"/>
        <v>0</v>
      </c>
      <c r="O5100" s="28">
        <f t="shared" si="554"/>
        <v>34915</v>
      </c>
      <c r="P5100" s="24" t="str">
        <f>IF([1]DEPURADO!I5094&gt;1,0,[1]DEPURADO!B5094)</f>
        <v>FEH134142</v>
      </c>
      <c r="Q5100" s="30">
        <f t="shared" si="555"/>
        <v>34915</v>
      </c>
      <c r="R5100" s="31">
        <f t="shared" si="556"/>
        <v>0</v>
      </c>
      <c r="S5100" s="31">
        <f>+[1]DEPURADO!K5094</f>
        <v>0</v>
      </c>
      <c r="T5100" s="23" t="s">
        <v>45</v>
      </c>
      <c r="U5100" s="31">
        <f>+[1]DEPURADO!J5094</f>
        <v>34915</v>
      </c>
      <c r="V5100" s="30"/>
      <c r="W5100" s="23" t="s">
        <v>45</v>
      </c>
      <c r="X5100" s="31">
        <f>+[1]DEPURADO!L5094+[1]DEPURADO!M5094</f>
        <v>0</v>
      </c>
      <c r="Y5100" s="23" t="s">
        <v>45</v>
      </c>
      <c r="Z5100" s="31">
        <f t="shared" si="557"/>
        <v>0</v>
      </c>
      <c r="AA5100" s="31"/>
      <c r="AB5100" s="31">
        <v>0</v>
      </c>
      <c r="AC5100" s="31">
        <v>0</v>
      </c>
      <c r="AD5100" s="30"/>
      <c r="AE5100" s="30">
        <f>+[1]DEPURADO!L5094</f>
        <v>0</v>
      </c>
      <c r="AF5100" s="30">
        <v>0</v>
      </c>
      <c r="AG5100" s="30">
        <f t="shared" si="558"/>
        <v>0</v>
      </c>
      <c r="AH5100" s="30">
        <v>0</v>
      </c>
      <c r="AI5100" s="30" t="str">
        <f>+[1]DEPURADO!G5094</f>
        <v>EN REVISION</v>
      </c>
      <c r="AJ5100" s="32"/>
      <c r="AK5100" s="33"/>
    </row>
    <row r="5101" spans="1:37" s="34" customFormat="1" x14ac:dyDescent="0.25">
      <c r="A5101" s="23">
        <f t="shared" si="559"/>
        <v>5093</v>
      </c>
      <c r="B5101" s="24" t="s">
        <v>44</v>
      </c>
      <c r="C5101" s="23" t="str">
        <f>+[1]DEPURADO!A5095</f>
        <v>FEH134175</v>
      </c>
      <c r="D5101" s="23" t="str">
        <f>+[1]DEPURADO!B5095</f>
        <v>FEH134175</v>
      </c>
      <c r="E5101" s="25">
        <f>+[1]DEPURADO!C5095</f>
        <v>44363</v>
      </c>
      <c r="F5101" s="26" t="str">
        <f>+IF([1]DEPURADO!D5095&gt;1,[1]DEPURADO!D5095," ")</f>
        <v xml:space="preserve"> </v>
      </c>
      <c r="G5101" s="27">
        <f>[1]DEPURADO!F5095</f>
        <v>35926</v>
      </c>
      <c r="H5101" s="28">
        <v>0</v>
      </c>
      <c r="I5101" s="28">
        <f>+[1]DEPURADO!N5095+[1]DEPURADO!O5095</f>
        <v>0</v>
      </c>
      <c r="J5101" s="28">
        <f>+[1]DEPURADO!S5095</f>
        <v>0</v>
      </c>
      <c r="K5101" s="29">
        <f>+[1]DEPURADO!Q5095+[1]DEPURADO!R5095</f>
        <v>0</v>
      </c>
      <c r="L5101" s="28">
        <v>0</v>
      </c>
      <c r="M5101" s="28">
        <v>0</v>
      </c>
      <c r="N5101" s="28">
        <f t="shared" si="553"/>
        <v>0</v>
      </c>
      <c r="O5101" s="28">
        <f t="shared" si="554"/>
        <v>35926</v>
      </c>
      <c r="P5101" s="24" t="str">
        <f>IF([1]DEPURADO!I5095&gt;1,0,[1]DEPURADO!B5095)</f>
        <v>FEH134175</v>
      </c>
      <c r="Q5101" s="30">
        <f t="shared" si="555"/>
        <v>35926</v>
      </c>
      <c r="R5101" s="31">
        <f t="shared" si="556"/>
        <v>0</v>
      </c>
      <c r="S5101" s="31">
        <f>+[1]DEPURADO!K5095</f>
        <v>0</v>
      </c>
      <c r="T5101" s="23" t="s">
        <v>45</v>
      </c>
      <c r="U5101" s="31">
        <f>+[1]DEPURADO!J5095</f>
        <v>35926</v>
      </c>
      <c r="V5101" s="30"/>
      <c r="W5101" s="23" t="s">
        <v>45</v>
      </c>
      <c r="X5101" s="31">
        <f>+[1]DEPURADO!L5095+[1]DEPURADO!M5095</f>
        <v>0</v>
      </c>
      <c r="Y5101" s="23" t="s">
        <v>45</v>
      </c>
      <c r="Z5101" s="31">
        <f t="shared" si="557"/>
        <v>0</v>
      </c>
      <c r="AA5101" s="31"/>
      <c r="AB5101" s="31">
        <v>0</v>
      </c>
      <c r="AC5101" s="31">
        <v>0</v>
      </c>
      <c r="AD5101" s="30"/>
      <c r="AE5101" s="30">
        <f>+[1]DEPURADO!L5095</f>
        <v>0</v>
      </c>
      <c r="AF5101" s="30">
        <v>0</v>
      </c>
      <c r="AG5101" s="30">
        <f t="shared" si="558"/>
        <v>0</v>
      </c>
      <c r="AH5101" s="30">
        <v>0</v>
      </c>
      <c r="AI5101" s="30" t="str">
        <f>+[1]DEPURADO!G5095</f>
        <v>EN REVISION</v>
      </c>
      <c r="AJ5101" s="32"/>
      <c r="AK5101" s="33"/>
    </row>
    <row r="5102" spans="1:37" s="34" customFormat="1" x14ac:dyDescent="0.25">
      <c r="A5102" s="23">
        <f t="shared" si="559"/>
        <v>5094</v>
      </c>
      <c r="B5102" s="24" t="s">
        <v>44</v>
      </c>
      <c r="C5102" s="23" t="str">
        <f>+[1]DEPURADO!A5096</f>
        <v>FEH134181</v>
      </c>
      <c r="D5102" s="23" t="str">
        <f>+[1]DEPURADO!B5096</f>
        <v>FEH134181</v>
      </c>
      <c r="E5102" s="25">
        <f>+[1]DEPURADO!C5096</f>
        <v>44363</v>
      </c>
      <c r="F5102" s="26" t="str">
        <f>+IF([1]DEPURADO!D5096&gt;1,[1]DEPURADO!D5096," ")</f>
        <v xml:space="preserve"> </v>
      </c>
      <c r="G5102" s="27">
        <f>[1]DEPURADO!F5096</f>
        <v>35926</v>
      </c>
      <c r="H5102" s="28">
        <v>0</v>
      </c>
      <c r="I5102" s="28">
        <f>+[1]DEPURADO!N5096+[1]DEPURADO!O5096</f>
        <v>0</v>
      </c>
      <c r="J5102" s="28">
        <f>+[1]DEPURADO!S5096</f>
        <v>0</v>
      </c>
      <c r="K5102" s="29">
        <f>+[1]DEPURADO!Q5096+[1]DEPURADO!R5096</f>
        <v>0</v>
      </c>
      <c r="L5102" s="28">
        <v>0</v>
      </c>
      <c r="M5102" s="28">
        <v>0</v>
      </c>
      <c r="N5102" s="28">
        <f t="shared" si="553"/>
        <v>0</v>
      </c>
      <c r="O5102" s="28">
        <f t="shared" si="554"/>
        <v>35926</v>
      </c>
      <c r="P5102" s="24" t="str">
        <f>IF([1]DEPURADO!I5096&gt;1,0,[1]DEPURADO!B5096)</f>
        <v>FEH134181</v>
      </c>
      <c r="Q5102" s="30">
        <f t="shared" si="555"/>
        <v>35926</v>
      </c>
      <c r="R5102" s="31">
        <f t="shared" si="556"/>
        <v>0</v>
      </c>
      <c r="S5102" s="31">
        <f>+[1]DEPURADO!K5096</f>
        <v>0</v>
      </c>
      <c r="T5102" s="23" t="s">
        <v>45</v>
      </c>
      <c r="U5102" s="31">
        <f>+[1]DEPURADO!J5096</f>
        <v>35926</v>
      </c>
      <c r="V5102" s="30"/>
      <c r="W5102" s="23" t="s">
        <v>45</v>
      </c>
      <c r="X5102" s="31">
        <f>+[1]DEPURADO!L5096+[1]DEPURADO!M5096</f>
        <v>0</v>
      </c>
      <c r="Y5102" s="23" t="s">
        <v>45</v>
      </c>
      <c r="Z5102" s="31">
        <f t="shared" si="557"/>
        <v>0</v>
      </c>
      <c r="AA5102" s="31"/>
      <c r="AB5102" s="31">
        <v>0</v>
      </c>
      <c r="AC5102" s="31">
        <v>0</v>
      </c>
      <c r="AD5102" s="30"/>
      <c r="AE5102" s="30">
        <f>+[1]DEPURADO!L5096</f>
        <v>0</v>
      </c>
      <c r="AF5102" s="30">
        <v>0</v>
      </c>
      <c r="AG5102" s="30">
        <f t="shared" si="558"/>
        <v>0</v>
      </c>
      <c r="AH5102" s="30">
        <v>0</v>
      </c>
      <c r="AI5102" s="30" t="str">
        <f>+[1]DEPURADO!G5096</f>
        <v>EN REVISION</v>
      </c>
      <c r="AJ5102" s="32"/>
      <c r="AK5102" s="33"/>
    </row>
    <row r="5103" spans="1:37" s="34" customFormat="1" x14ac:dyDescent="0.25">
      <c r="A5103" s="23">
        <f t="shared" si="559"/>
        <v>5095</v>
      </c>
      <c r="B5103" s="24" t="s">
        <v>44</v>
      </c>
      <c r="C5103" s="23" t="str">
        <f>+[1]DEPURADO!A5097</f>
        <v>FEH134324</v>
      </c>
      <c r="D5103" s="23" t="str">
        <f>+[1]DEPURADO!B5097</f>
        <v>FEH134324</v>
      </c>
      <c r="E5103" s="25">
        <f>+[1]DEPURADO!C5097</f>
        <v>44363</v>
      </c>
      <c r="F5103" s="26" t="str">
        <f>+IF([1]DEPURADO!D5097&gt;1,[1]DEPURADO!D5097," ")</f>
        <v xml:space="preserve"> </v>
      </c>
      <c r="G5103" s="27">
        <f>[1]DEPURADO!F5097</f>
        <v>38110</v>
      </c>
      <c r="H5103" s="28">
        <v>0</v>
      </c>
      <c r="I5103" s="28">
        <f>+[1]DEPURADO!N5097+[1]DEPURADO!O5097</f>
        <v>0</v>
      </c>
      <c r="J5103" s="28">
        <f>+[1]DEPURADO!S5097</f>
        <v>0</v>
      </c>
      <c r="K5103" s="29">
        <f>+[1]DEPURADO!Q5097+[1]DEPURADO!R5097</f>
        <v>0</v>
      </c>
      <c r="L5103" s="28">
        <v>0</v>
      </c>
      <c r="M5103" s="28">
        <v>0</v>
      </c>
      <c r="N5103" s="28">
        <f t="shared" si="553"/>
        <v>0</v>
      </c>
      <c r="O5103" s="28">
        <f t="shared" si="554"/>
        <v>38110</v>
      </c>
      <c r="P5103" s="24" t="str">
        <f>IF([1]DEPURADO!I5097&gt;1,0,[1]DEPURADO!B5097)</f>
        <v>FEH134324</v>
      </c>
      <c r="Q5103" s="30">
        <f t="shared" si="555"/>
        <v>38110</v>
      </c>
      <c r="R5103" s="31">
        <f t="shared" si="556"/>
        <v>0</v>
      </c>
      <c r="S5103" s="31">
        <f>+[1]DEPURADO!K5097</f>
        <v>0</v>
      </c>
      <c r="T5103" s="23" t="s">
        <v>45</v>
      </c>
      <c r="U5103" s="31">
        <f>+[1]DEPURADO!J5097</f>
        <v>38110</v>
      </c>
      <c r="V5103" s="30"/>
      <c r="W5103" s="23" t="s">
        <v>45</v>
      </c>
      <c r="X5103" s="31">
        <f>+[1]DEPURADO!L5097+[1]DEPURADO!M5097</f>
        <v>0</v>
      </c>
      <c r="Y5103" s="23" t="s">
        <v>45</v>
      </c>
      <c r="Z5103" s="31">
        <f t="shared" si="557"/>
        <v>0</v>
      </c>
      <c r="AA5103" s="31"/>
      <c r="AB5103" s="31">
        <v>0</v>
      </c>
      <c r="AC5103" s="31">
        <v>0</v>
      </c>
      <c r="AD5103" s="30"/>
      <c r="AE5103" s="30">
        <f>+[1]DEPURADO!L5097</f>
        <v>0</v>
      </c>
      <c r="AF5103" s="30">
        <v>0</v>
      </c>
      <c r="AG5103" s="30">
        <f t="shared" si="558"/>
        <v>0</v>
      </c>
      <c r="AH5103" s="30">
        <v>0</v>
      </c>
      <c r="AI5103" s="30" t="str">
        <f>+[1]DEPURADO!G5097</f>
        <v>EN REVISION</v>
      </c>
      <c r="AJ5103" s="32"/>
      <c r="AK5103" s="33"/>
    </row>
    <row r="5104" spans="1:37" s="34" customFormat="1" x14ac:dyDescent="0.25">
      <c r="A5104" s="23">
        <f t="shared" si="559"/>
        <v>5096</v>
      </c>
      <c r="B5104" s="24" t="s">
        <v>44</v>
      </c>
      <c r="C5104" s="23" t="str">
        <f>+[1]DEPURADO!A5098</f>
        <v>FEH134370</v>
      </c>
      <c r="D5104" s="23" t="str">
        <f>+[1]DEPURADO!B5098</f>
        <v>FEH134370</v>
      </c>
      <c r="E5104" s="25">
        <f>+[1]DEPURADO!C5098</f>
        <v>44363</v>
      </c>
      <c r="F5104" s="26" t="str">
        <f>+IF([1]DEPURADO!D5098&gt;1,[1]DEPURADO!D5098," ")</f>
        <v xml:space="preserve"> </v>
      </c>
      <c r="G5104" s="27">
        <f>[1]DEPURADO!F5098</f>
        <v>66950</v>
      </c>
      <c r="H5104" s="28">
        <v>0</v>
      </c>
      <c r="I5104" s="28">
        <f>+[1]DEPURADO!N5098+[1]DEPURADO!O5098</f>
        <v>0</v>
      </c>
      <c r="J5104" s="28">
        <f>+[1]DEPURADO!S5098</f>
        <v>0</v>
      </c>
      <c r="K5104" s="29">
        <f>+[1]DEPURADO!Q5098+[1]DEPURADO!R5098</f>
        <v>0</v>
      </c>
      <c r="L5104" s="28">
        <v>0</v>
      </c>
      <c r="M5104" s="28">
        <v>0</v>
      </c>
      <c r="N5104" s="28">
        <f t="shared" si="553"/>
        <v>0</v>
      </c>
      <c r="O5104" s="28">
        <f t="shared" si="554"/>
        <v>66950</v>
      </c>
      <c r="P5104" s="24" t="str">
        <f>IF([1]DEPURADO!I5098&gt;1,0,[1]DEPURADO!B5098)</f>
        <v>FEH134370</v>
      </c>
      <c r="Q5104" s="30">
        <f t="shared" si="555"/>
        <v>66950</v>
      </c>
      <c r="R5104" s="31">
        <f t="shared" si="556"/>
        <v>0</v>
      </c>
      <c r="S5104" s="31">
        <f>+[1]DEPURADO!K5098</f>
        <v>0</v>
      </c>
      <c r="T5104" s="23" t="s">
        <v>45</v>
      </c>
      <c r="U5104" s="31">
        <f>+[1]DEPURADO!J5098</f>
        <v>66950</v>
      </c>
      <c r="V5104" s="30"/>
      <c r="W5104" s="23" t="s">
        <v>45</v>
      </c>
      <c r="X5104" s="31">
        <f>+[1]DEPURADO!L5098+[1]DEPURADO!M5098</f>
        <v>0</v>
      </c>
      <c r="Y5104" s="23" t="s">
        <v>45</v>
      </c>
      <c r="Z5104" s="31">
        <f t="shared" si="557"/>
        <v>0</v>
      </c>
      <c r="AA5104" s="31"/>
      <c r="AB5104" s="31">
        <v>0</v>
      </c>
      <c r="AC5104" s="31">
        <v>0</v>
      </c>
      <c r="AD5104" s="30"/>
      <c r="AE5104" s="30">
        <f>+[1]DEPURADO!L5098</f>
        <v>0</v>
      </c>
      <c r="AF5104" s="30">
        <v>0</v>
      </c>
      <c r="AG5104" s="30">
        <f t="shared" si="558"/>
        <v>0</v>
      </c>
      <c r="AH5104" s="30">
        <v>0</v>
      </c>
      <c r="AI5104" s="30" t="str">
        <f>+[1]DEPURADO!G5098</f>
        <v>EN REVISION</v>
      </c>
      <c r="AJ5104" s="32"/>
      <c r="AK5104" s="33"/>
    </row>
    <row r="5105" spans="1:37" s="34" customFormat="1" x14ac:dyDescent="0.25">
      <c r="A5105" s="23">
        <f t="shared" si="559"/>
        <v>5097</v>
      </c>
      <c r="B5105" s="24" t="s">
        <v>44</v>
      </c>
      <c r="C5105" s="23" t="str">
        <f>+[1]DEPURADO!A5099</f>
        <v>FEH134400</v>
      </c>
      <c r="D5105" s="23" t="str">
        <f>+[1]DEPURADO!B5099</f>
        <v>FEH134400</v>
      </c>
      <c r="E5105" s="25">
        <f>+[1]DEPURADO!C5099</f>
        <v>44363</v>
      </c>
      <c r="F5105" s="26" t="str">
        <f>+IF([1]DEPURADO!D5099&gt;1,[1]DEPURADO!D5099," ")</f>
        <v xml:space="preserve"> </v>
      </c>
      <c r="G5105" s="27">
        <f>[1]DEPURADO!F5099</f>
        <v>14946</v>
      </c>
      <c r="H5105" s="28">
        <v>0</v>
      </c>
      <c r="I5105" s="28">
        <f>+[1]DEPURADO!N5099+[1]DEPURADO!O5099</f>
        <v>0</v>
      </c>
      <c r="J5105" s="28">
        <f>+[1]DEPURADO!S5099</f>
        <v>0</v>
      </c>
      <c r="K5105" s="29">
        <f>+[1]DEPURADO!Q5099+[1]DEPURADO!R5099</f>
        <v>0</v>
      </c>
      <c r="L5105" s="28">
        <v>0</v>
      </c>
      <c r="M5105" s="28">
        <v>0</v>
      </c>
      <c r="N5105" s="28">
        <f t="shared" si="553"/>
        <v>0</v>
      </c>
      <c r="O5105" s="28">
        <f t="shared" si="554"/>
        <v>14946</v>
      </c>
      <c r="P5105" s="24" t="str">
        <f>IF([1]DEPURADO!I5099&gt;1,0,[1]DEPURADO!B5099)</f>
        <v>FEH134400</v>
      </c>
      <c r="Q5105" s="30">
        <f t="shared" si="555"/>
        <v>14946</v>
      </c>
      <c r="R5105" s="31">
        <f t="shared" si="556"/>
        <v>0</v>
      </c>
      <c r="S5105" s="31">
        <f>+[1]DEPURADO!K5099</f>
        <v>0</v>
      </c>
      <c r="T5105" s="23" t="s">
        <v>45</v>
      </c>
      <c r="U5105" s="31">
        <f>+[1]DEPURADO!J5099</f>
        <v>14946</v>
      </c>
      <c r="V5105" s="30"/>
      <c r="W5105" s="23" t="s">
        <v>45</v>
      </c>
      <c r="X5105" s="31">
        <f>+[1]DEPURADO!L5099+[1]DEPURADO!M5099</f>
        <v>0</v>
      </c>
      <c r="Y5105" s="23" t="s">
        <v>45</v>
      </c>
      <c r="Z5105" s="31">
        <f t="shared" si="557"/>
        <v>0</v>
      </c>
      <c r="AA5105" s="31"/>
      <c r="AB5105" s="31">
        <v>0</v>
      </c>
      <c r="AC5105" s="31">
        <v>0</v>
      </c>
      <c r="AD5105" s="30"/>
      <c r="AE5105" s="30">
        <f>+[1]DEPURADO!L5099</f>
        <v>0</v>
      </c>
      <c r="AF5105" s="30">
        <v>0</v>
      </c>
      <c r="AG5105" s="30">
        <f t="shared" si="558"/>
        <v>0</v>
      </c>
      <c r="AH5105" s="30">
        <v>0</v>
      </c>
      <c r="AI5105" s="30" t="str">
        <f>+[1]DEPURADO!G5099</f>
        <v>EN REVISION</v>
      </c>
      <c r="AJ5105" s="32"/>
      <c r="AK5105" s="33"/>
    </row>
    <row r="5106" spans="1:37" s="34" customFormat="1" x14ac:dyDescent="0.25">
      <c r="A5106" s="23">
        <f t="shared" si="559"/>
        <v>5098</v>
      </c>
      <c r="B5106" s="24" t="s">
        <v>44</v>
      </c>
      <c r="C5106" s="23" t="str">
        <f>+[1]DEPURADO!A5100</f>
        <v>FEH134401</v>
      </c>
      <c r="D5106" s="23" t="str">
        <f>+[1]DEPURADO!B5100</f>
        <v>FEH134401</v>
      </c>
      <c r="E5106" s="25">
        <f>+[1]DEPURADO!C5100</f>
        <v>44363</v>
      </c>
      <c r="F5106" s="26" t="str">
        <f>+IF([1]DEPURADO!D5100&gt;1,[1]DEPURADO!D5100," ")</f>
        <v xml:space="preserve"> </v>
      </c>
      <c r="G5106" s="27">
        <f>[1]DEPURADO!F5100</f>
        <v>184864</v>
      </c>
      <c r="H5106" s="28">
        <v>0</v>
      </c>
      <c r="I5106" s="28">
        <f>+[1]DEPURADO!N5100+[1]DEPURADO!O5100</f>
        <v>0</v>
      </c>
      <c r="J5106" s="28">
        <f>+[1]DEPURADO!S5100</f>
        <v>0</v>
      </c>
      <c r="K5106" s="29">
        <f>+[1]DEPURADO!Q5100+[1]DEPURADO!R5100</f>
        <v>0</v>
      </c>
      <c r="L5106" s="28">
        <v>0</v>
      </c>
      <c r="M5106" s="28">
        <v>0</v>
      </c>
      <c r="N5106" s="28">
        <f t="shared" si="553"/>
        <v>0</v>
      </c>
      <c r="O5106" s="28">
        <f t="shared" si="554"/>
        <v>184864</v>
      </c>
      <c r="P5106" s="24" t="str">
        <f>IF([1]DEPURADO!I5100&gt;1,0,[1]DEPURADO!B5100)</f>
        <v>FEH134401</v>
      </c>
      <c r="Q5106" s="30">
        <f t="shared" si="555"/>
        <v>184864</v>
      </c>
      <c r="R5106" s="31">
        <f t="shared" si="556"/>
        <v>0</v>
      </c>
      <c r="S5106" s="31">
        <f>+[1]DEPURADO!K5100</f>
        <v>0</v>
      </c>
      <c r="T5106" s="23" t="s">
        <v>45</v>
      </c>
      <c r="U5106" s="31">
        <f>+[1]DEPURADO!J5100</f>
        <v>184864</v>
      </c>
      <c r="V5106" s="30"/>
      <c r="W5106" s="23" t="s">
        <v>45</v>
      </c>
      <c r="X5106" s="31">
        <f>+[1]DEPURADO!L5100+[1]DEPURADO!M5100</f>
        <v>0</v>
      </c>
      <c r="Y5106" s="23" t="s">
        <v>45</v>
      </c>
      <c r="Z5106" s="31">
        <f t="shared" si="557"/>
        <v>0</v>
      </c>
      <c r="AA5106" s="31"/>
      <c r="AB5106" s="31">
        <v>0</v>
      </c>
      <c r="AC5106" s="31">
        <v>0</v>
      </c>
      <c r="AD5106" s="30"/>
      <c r="AE5106" s="30">
        <f>+[1]DEPURADO!L5100</f>
        <v>0</v>
      </c>
      <c r="AF5106" s="30">
        <v>0</v>
      </c>
      <c r="AG5106" s="30">
        <f t="shared" si="558"/>
        <v>0</v>
      </c>
      <c r="AH5106" s="30">
        <v>0</v>
      </c>
      <c r="AI5106" s="30" t="str">
        <f>+[1]DEPURADO!G5100</f>
        <v>EN REVISION</v>
      </c>
      <c r="AJ5106" s="32"/>
      <c r="AK5106" s="33"/>
    </row>
    <row r="5107" spans="1:37" s="34" customFormat="1" x14ac:dyDescent="0.25">
      <c r="A5107" s="23">
        <f t="shared" si="559"/>
        <v>5099</v>
      </c>
      <c r="B5107" s="24" t="s">
        <v>44</v>
      </c>
      <c r="C5107" s="23" t="str">
        <f>+[1]DEPURADO!A5101</f>
        <v>FEH134402</v>
      </c>
      <c r="D5107" s="23" t="str">
        <f>+[1]DEPURADO!B5101</f>
        <v>FEH134402</v>
      </c>
      <c r="E5107" s="25">
        <f>+[1]DEPURADO!C5101</f>
        <v>44363</v>
      </c>
      <c r="F5107" s="26" t="str">
        <f>+IF([1]DEPURADO!D5101&gt;1,[1]DEPURADO!D5101," ")</f>
        <v xml:space="preserve"> </v>
      </c>
      <c r="G5107" s="27">
        <f>[1]DEPURADO!F5101</f>
        <v>16578</v>
      </c>
      <c r="H5107" s="28">
        <v>0</v>
      </c>
      <c r="I5107" s="28">
        <f>+[1]DEPURADO!N5101+[1]DEPURADO!O5101</f>
        <v>0</v>
      </c>
      <c r="J5107" s="28">
        <f>+[1]DEPURADO!S5101</f>
        <v>0</v>
      </c>
      <c r="K5107" s="29">
        <f>+[1]DEPURADO!Q5101+[1]DEPURADO!R5101</f>
        <v>0</v>
      </c>
      <c r="L5107" s="28">
        <v>0</v>
      </c>
      <c r="M5107" s="28">
        <v>0</v>
      </c>
      <c r="N5107" s="28">
        <f t="shared" si="553"/>
        <v>0</v>
      </c>
      <c r="O5107" s="28">
        <f t="shared" si="554"/>
        <v>16578</v>
      </c>
      <c r="P5107" s="24" t="str">
        <f>IF([1]DEPURADO!I5101&gt;1,0,[1]DEPURADO!B5101)</f>
        <v>FEH134402</v>
      </c>
      <c r="Q5107" s="30">
        <f t="shared" si="555"/>
        <v>16578</v>
      </c>
      <c r="R5107" s="31">
        <f t="shared" si="556"/>
        <v>0</v>
      </c>
      <c r="S5107" s="31">
        <f>+[1]DEPURADO!K5101</f>
        <v>0</v>
      </c>
      <c r="T5107" s="23" t="s">
        <v>45</v>
      </c>
      <c r="U5107" s="31">
        <f>+[1]DEPURADO!J5101</f>
        <v>16578</v>
      </c>
      <c r="V5107" s="30"/>
      <c r="W5107" s="23" t="s">
        <v>45</v>
      </c>
      <c r="X5107" s="31">
        <f>+[1]DEPURADO!L5101+[1]DEPURADO!M5101</f>
        <v>0</v>
      </c>
      <c r="Y5107" s="23" t="s">
        <v>45</v>
      </c>
      <c r="Z5107" s="31">
        <f t="shared" si="557"/>
        <v>0</v>
      </c>
      <c r="AA5107" s="31"/>
      <c r="AB5107" s="31">
        <v>0</v>
      </c>
      <c r="AC5107" s="31">
        <v>0</v>
      </c>
      <c r="AD5107" s="30"/>
      <c r="AE5107" s="30">
        <f>+[1]DEPURADO!L5101</f>
        <v>0</v>
      </c>
      <c r="AF5107" s="30">
        <v>0</v>
      </c>
      <c r="AG5107" s="30">
        <f t="shared" si="558"/>
        <v>0</v>
      </c>
      <c r="AH5107" s="30">
        <v>0</v>
      </c>
      <c r="AI5107" s="30" t="str">
        <f>+[1]DEPURADO!G5101</f>
        <v>EN REVISION</v>
      </c>
      <c r="AJ5107" s="32"/>
      <c r="AK5107" s="33"/>
    </row>
    <row r="5108" spans="1:37" s="34" customFormat="1" x14ac:dyDescent="0.25">
      <c r="A5108" s="23">
        <f t="shared" si="559"/>
        <v>5100</v>
      </c>
      <c r="B5108" s="24" t="s">
        <v>44</v>
      </c>
      <c r="C5108" s="23" t="str">
        <f>+[1]DEPURADO!A5102</f>
        <v>FEH134403</v>
      </c>
      <c r="D5108" s="23" t="str">
        <f>+[1]DEPURADO!B5102</f>
        <v>FEH134403</v>
      </c>
      <c r="E5108" s="25">
        <f>+[1]DEPURADO!C5102</f>
        <v>44363</v>
      </c>
      <c r="F5108" s="26" t="str">
        <f>+IF([1]DEPURADO!D5102&gt;1,[1]DEPURADO!D5102," ")</f>
        <v xml:space="preserve"> </v>
      </c>
      <c r="G5108" s="27">
        <f>[1]DEPURADO!F5102</f>
        <v>129703</v>
      </c>
      <c r="H5108" s="28">
        <v>0</v>
      </c>
      <c r="I5108" s="28">
        <f>+[1]DEPURADO!N5102+[1]DEPURADO!O5102</f>
        <v>0</v>
      </c>
      <c r="J5108" s="28">
        <f>+[1]DEPURADO!S5102</f>
        <v>0</v>
      </c>
      <c r="K5108" s="29">
        <f>+[1]DEPURADO!Q5102+[1]DEPURADO!R5102</f>
        <v>0</v>
      </c>
      <c r="L5108" s="28">
        <v>0</v>
      </c>
      <c r="M5108" s="28">
        <v>0</v>
      </c>
      <c r="N5108" s="28">
        <f t="shared" si="553"/>
        <v>0</v>
      </c>
      <c r="O5108" s="28">
        <f t="shared" si="554"/>
        <v>129703</v>
      </c>
      <c r="P5108" s="24" t="str">
        <f>IF([1]DEPURADO!I5102&gt;1,0,[1]DEPURADO!B5102)</f>
        <v>FEH134403</v>
      </c>
      <c r="Q5108" s="30">
        <f t="shared" si="555"/>
        <v>129703</v>
      </c>
      <c r="R5108" s="31">
        <f t="shared" si="556"/>
        <v>0</v>
      </c>
      <c r="S5108" s="31">
        <f>+[1]DEPURADO!K5102</f>
        <v>0</v>
      </c>
      <c r="T5108" s="23" t="s">
        <v>45</v>
      </c>
      <c r="U5108" s="31">
        <f>+[1]DEPURADO!J5102</f>
        <v>129703</v>
      </c>
      <c r="V5108" s="30"/>
      <c r="W5108" s="23" t="s">
        <v>45</v>
      </c>
      <c r="X5108" s="31">
        <f>+[1]DEPURADO!L5102+[1]DEPURADO!M5102</f>
        <v>0</v>
      </c>
      <c r="Y5108" s="23" t="s">
        <v>45</v>
      </c>
      <c r="Z5108" s="31">
        <f t="shared" si="557"/>
        <v>0</v>
      </c>
      <c r="AA5108" s="31"/>
      <c r="AB5108" s="31">
        <v>0</v>
      </c>
      <c r="AC5108" s="31">
        <v>0</v>
      </c>
      <c r="AD5108" s="30"/>
      <c r="AE5108" s="30">
        <f>+[1]DEPURADO!L5102</f>
        <v>0</v>
      </c>
      <c r="AF5108" s="30">
        <v>0</v>
      </c>
      <c r="AG5108" s="30">
        <f t="shared" si="558"/>
        <v>0</v>
      </c>
      <c r="AH5108" s="30">
        <v>0</v>
      </c>
      <c r="AI5108" s="30" t="str">
        <f>+[1]DEPURADO!G5102</f>
        <v>EN REVISION</v>
      </c>
      <c r="AJ5108" s="32"/>
      <c r="AK5108" s="33"/>
    </row>
    <row r="5109" spans="1:37" s="34" customFormat="1" x14ac:dyDescent="0.25">
      <c r="A5109" s="23">
        <f t="shared" si="559"/>
        <v>5101</v>
      </c>
      <c r="B5109" s="24" t="s">
        <v>44</v>
      </c>
      <c r="C5109" s="23" t="str">
        <f>+[1]DEPURADO!A5103</f>
        <v>FEH134404</v>
      </c>
      <c r="D5109" s="23" t="str">
        <f>+[1]DEPURADO!B5103</f>
        <v>FEH134404</v>
      </c>
      <c r="E5109" s="25">
        <f>+[1]DEPURADO!C5103</f>
        <v>44363</v>
      </c>
      <c r="F5109" s="26" t="str">
        <f>+IF([1]DEPURADO!D5103&gt;1,[1]DEPURADO!D5103," ")</f>
        <v xml:space="preserve"> </v>
      </c>
      <c r="G5109" s="27">
        <f>[1]DEPURADO!F5103</f>
        <v>14946</v>
      </c>
      <c r="H5109" s="28">
        <v>0</v>
      </c>
      <c r="I5109" s="28">
        <f>+[1]DEPURADO!N5103+[1]DEPURADO!O5103</f>
        <v>0</v>
      </c>
      <c r="J5109" s="28">
        <f>+[1]DEPURADO!S5103</f>
        <v>0</v>
      </c>
      <c r="K5109" s="29">
        <f>+[1]DEPURADO!Q5103+[1]DEPURADO!R5103</f>
        <v>0</v>
      </c>
      <c r="L5109" s="28">
        <v>0</v>
      </c>
      <c r="M5109" s="28">
        <v>0</v>
      </c>
      <c r="N5109" s="28">
        <f t="shared" si="553"/>
        <v>0</v>
      </c>
      <c r="O5109" s="28">
        <f t="shared" si="554"/>
        <v>14946</v>
      </c>
      <c r="P5109" s="24" t="str">
        <f>IF([1]DEPURADO!I5103&gt;1,0,[1]DEPURADO!B5103)</f>
        <v>FEH134404</v>
      </c>
      <c r="Q5109" s="30">
        <f t="shared" si="555"/>
        <v>14946</v>
      </c>
      <c r="R5109" s="31">
        <f t="shared" si="556"/>
        <v>0</v>
      </c>
      <c r="S5109" s="31">
        <f>+[1]DEPURADO!K5103</f>
        <v>0</v>
      </c>
      <c r="T5109" s="23" t="s">
        <v>45</v>
      </c>
      <c r="U5109" s="31">
        <f>+[1]DEPURADO!J5103</f>
        <v>14946</v>
      </c>
      <c r="V5109" s="30"/>
      <c r="W5109" s="23" t="s">
        <v>45</v>
      </c>
      <c r="X5109" s="31">
        <f>+[1]DEPURADO!L5103+[1]DEPURADO!M5103</f>
        <v>0</v>
      </c>
      <c r="Y5109" s="23" t="s">
        <v>45</v>
      </c>
      <c r="Z5109" s="31">
        <f t="shared" si="557"/>
        <v>0</v>
      </c>
      <c r="AA5109" s="31"/>
      <c r="AB5109" s="31">
        <v>0</v>
      </c>
      <c r="AC5109" s="31">
        <v>0</v>
      </c>
      <c r="AD5109" s="30"/>
      <c r="AE5109" s="30">
        <f>+[1]DEPURADO!L5103</f>
        <v>0</v>
      </c>
      <c r="AF5109" s="30">
        <v>0</v>
      </c>
      <c r="AG5109" s="30">
        <f t="shared" si="558"/>
        <v>0</v>
      </c>
      <c r="AH5109" s="30">
        <v>0</v>
      </c>
      <c r="AI5109" s="30" t="str">
        <f>+[1]DEPURADO!G5103</f>
        <v>EN REVISION</v>
      </c>
      <c r="AJ5109" s="32"/>
      <c r="AK5109" s="33"/>
    </row>
    <row r="5110" spans="1:37" s="34" customFormat="1" x14ac:dyDescent="0.25">
      <c r="A5110" s="23">
        <f t="shared" si="559"/>
        <v>5102</v>
      </c>
      <c r="B5110" s="24" t="s">
        <v>44</v>
      </c>
      <c r="C5110" s="23" t="str">
        <f>+[1]DEPURADO!A5104</f>
        <v>FEH134405</v>
      </c>
      <c r="D5110" s="23" t="str">
        <f>+[1]DEPURADO!B5104</f>
        <v>FEH134405</v>
      </c>
      <c r="E5110" s="25">
        <f>+[1]DEPURADO!C5104</f>
        <v>44363</v>
      </c>
      <c r="F5110" s="26" t="str">
        <f>+IF([1]DEPURADO!D5104&gt;1,[1]DEPURADO!D5104," ")</f>
        <v xml:space="preserve"> </v>
      </c>
      <c r="G5110" s="27">
        <f>[1]DEPURADO!F5104</f>
        <v>16826</v>
      </c>
      <c r="H5110" s="28">
        <v>0</v>
      </c>
      <c r="I5110" s="28">
        <f>+[1]DEPURADO!N5104+[1]DEPURADO!O5104</f>
        <v>0</v>
      </c>
      <c r="J5110" s="28">
        <f>+[1]DEPURADO!S5104</f>
        <v>0</v>
      </c>
      <c r="K5110" s="29">
        <f>+[1]DEPURADO!Q5104+[1]DEPURADO!R5104</f>
        <v>0</v>
      </c>
      <c r="L5110" s="28">
        <v>0</v>
      </c>
      <c r="M5110" s="28">
        <v>0</v>
      </c>
      <c r="N5110" s="28">
        <f t="shared" si="553"/>
        <v>0</v>
      </c>
      <c r="O5110" s="28">
        <f t="shared" si="554"/>
        <v>16826</v>
      </c>
      <c r="P5110" s="24" t="str">
        <f>IF([1]DEPURADO!I5104&gt;1,0,[1]DEPURADO!B5104)</f>
        <v>FEH134405</v>
      </c>
      <c r="Q5110" s="30">
        <f t="shared" si="555"/>
        <v>16826</v>
      </c>
      <c r="R5110" s="31">
        <f t="shared" si="556"/>
        <v>0</v>
      </c>
      <c r="S5110" s="31">
        <f>+[1]DEPURADO!K5104</f>
        <v>0</v>
      </c>
      <c r="T5110" s="23" t="s">
        <v>45</v>
      </c>
      <c r="U5110" s="31">
        <f>+[1]DEPURADO!J5104</f>
        <v>16826</v>
      </c>
      <c r="V5110" s="30"/>
      <c r="W5110" s="23" t="s">
        <v>45</v>
      </c>
      <c r="X5110" s="31">
        <f>+[1]DEPURADO!L5104+[1]DEPURADO!M5104</f>
        <v>0</v>
      </c>
      <c r="Y5110" s="23" t="s">
        <v>45</v>
      </c>
      <c r="Z5110" s="31">
        <f t="shared" si="557"/>
        <v>0</v>
      </c>
      <c r="AA5110" s="31"/>
      <c r="AB5110" s="31">
        <v>0</v>
      </c>
      <c r="AC5110" s="31">
        <v>0</v>
      </c>
      <c r="AD5110" s="30"/>
      <c r="AE5110" s="30">
        <f>+[1]DEPURADO!L5104</f>
        <v>0</v>
      </c>
      <c r="AF5110" s="30">
        <v>0</v>
      </c>
      <c r="AG5110" s="30">
        <f t="shared" si="558"/>
        <v>0</v>
      </c>
      <c r="AH5110" s="30">
        <v>0</v>
      </c>
      <c r="AI5110" s="30" t="str">
        <f>+[1]DEPURADO!G5104</f>
        <v>EN REVISION</v>
      </c>
      <c r="AJ5110" s="32"/>
      <c r="AK5110" s="33"/>
    </row>
    <row r="5111" spans="1:37" s="34" customFormat="1" x14ac:dyDescent="0.25">
      <c r="A5111" s="23">
        <f t="shared" si="559"/>
        <v>5103</v>
      </c>
      <c r="B5111" s="24" t="s">
        <v>44</v>
      </c>
      <c r="C5111" s="23" t="str">
        <f>+[1]DEPURADO!A5105</f>
        <v>FEH134406</v>
      </c>
      <c r="D5111" s="23" t="str">
        <f>+[1]DEPURADO!B5105</f>
        <v>FEH134406</v>
      </c>
      <c r="E5111" s="25">
        <f>+[1]DEPURADO!C5105</f>
        <v>44363</v>
      </c>
      <c r="F5111" s="26" t="str">
        <f>+IF([1]DEPURADO!D5105&gt;1,[1]DEPURADO!D5105," ")</f>
        <v xml:space="preserve"> </v>
      </c>
      <c r="G5111" s="27">
        <f>[1]DEPURADO!F5105</f>
        <v>172097</v>
      </c>
      <c r="H5111" s="28">
        <v>0</v>
      </c>
      <c r="I5111" s="28">
        <f>+[1]DEPURADO!N5105+[1]DEPURADO!O5105</f>
        <v>0</v>
      </c>
      <c r="J5111" s="28">
        <f>+[1]DEPURADO!S5105</f>
        <v>0</v>
      </c>
      <c r="K5111" s="29">
        <f>+[1]DEPURADO!Q5105+[1]DEPURADO!R5105</f>
        <v>0</v>
      </c>
      <c r="L5111" s="28">
        <v>0</v>
      </c>
      <c r="M5111" s="28">
        <v>0</v>
      </c>
      <c r="N5111" s="28">
        <f t="shared" si="553"/>
        <v>0</v>
      </c>
      <c r="O5111" s="28">
        <f t="shared" si="554"/>
        <v>172097</v>
      </c>
      <c r="P5111" s="24" t="str">
        <f>IF([1]DEPURADO!I5105&gt;1,0,[1]DEPURADO!B5105)</f>
        <v>FEH134406</v>
      </c>
      <c r="Q5111" s="30">
        <f t="shared" si="555"/>
        <v>172097</v>
      </c>
      <c r="R5111" s="31">
        <f t="shared" si="556"/>
        <v>0</v>
      </c>
      <c r="S5111" s="31">
        <f>+[1]DEPURADO!K5105</f>
        <v>0</v>
      </c>
      <c r="T5111" s="23" t="s">
        <v>45</v>
      </c>
      <c r="U5111" s="31">
        <f>+[1]DEPURADO!J5105</f>
        <v>172097</v>
      </c>
      <c r="V5111" s="30"/>
      <c r="W5111" s="23" t="s">
        <v>45</v>
      </c>
      <c r="X5111" s="31">
        <f>+[1]DEPURADO!L5105+[1]DEPURADO!M5105</f>
        <v>0</v>
      </c>
      <c r="Y5111" s="23" t="s">
        <v>45</v>
      </c>
      <c r="Z5111" s="31">
        <f t="shared" si="557"/>
        <v>0</v>
      </c>
      <c r="AA5111" s="31"/>
      <c r="AB5111" s="31">
        <v>0</v>
      </c>
      <c r="AC5111" s="31">
        <v>0</v>
      </c>
      <c r="AD5111" s="30"/>
      <c r="AE5111" s="30">
        <f>+[1]DEPURADO!L5105</f>
        <v>0</v>
      </c>
      <c r="AF5111" s="30">
        <v>0</v>
      </c>
      <c r="AG5111" s="30">
        <f t="shared" si="558"/>
        <v>0</v>
      </c>
      <c r="AH5111" s="30">
        <v>0</v>
      </c>
      <c r="AI5111" s="30" t="str">
        <f>+[1]DEPURADO!G5105</f>
        <v>EN REVISION</v>
      </c>
      <c r="AJ5111" s="32"/>
      <c r="AK5111" s="33"/>
    </row>
    <row r="5112" spans="1:37" s="34" customFormat="1" x14ac:dyDescent="0.25">
      <c r="A5112" s="23">
        <f t="shared" si="559"/>
        <v>5104</v>
      </c>
      <c r="B5112" s="24" t="s">
        <v>44</v>
      </c>
      <c r="C5112" s="23" t="str">
        <f>+[1]DEPURADO!A5106</f>
        <v>FEH134407</v>
      </c>
      <c r="D5112" s="23" t="str">
        <f>+[1]DEPURADO!B5106</f>
        <v>FEH134407</v>
      </c>
      <c r="E5112" s="25">
        <f>+[1]DEPURADO!C5106</f>
        <v>44363</v>
      </c>
      <c r="F5112" s="26" t="str">
        <f>+IF([1]DEPURADO!D5106&gt;1,[1]DEPURADO!D5106," ")</f>
        <v xml:space="preserve"> </v>
      </c>
      <c r="G5112" s="27">
        <f>[1]DEPURADO!F5106</f>
        <v>28054</v>
      </c>
      <c r="H5112" s="28">
        <v>0</v>
      </c>
      <c r="I5112" s="28">
        <f>+[1]DEPURADO!N5106+[1]DEPURADO!O5106</f>
        <v>0</v>
      </c>
      <c r="J5112" s="28">
        <f>+[1]DEPURADO!S5106</f>
        <v>0</v>
      </c>
      <c r="K5112" s="29">
        <f>+[1]DEPURADO!Q5106+[1]DEPURADO!R5106</f>
        <v>0</v>
      </c>
      <c r="L5112" s="28">
        <v>0</v>
      </c>
      <c r="M5112" s="28">
        <v>0</v>
      </c>
      <c r="N5112" s="28">
        <f t="shared" si="553"/>
        <v>0</v>
      </c>
      <c r="O5112" s="28">
        <f t="shared" si="554"/>
        <v>28054</v>
      </c>
      <c r="P5112" s="24" t="str">
        <f>IF([1]DEPURADO!I5106&gt;1,0,[1]DEPURADO!B5106)</f>
        <v>FEH134407</v>
      </c>
      <c r="Q5112" s="30">
        <f t="shared" si="555"/>
        <v>28054</v>
      </c>
      <c r="R5112" s="31">
        <f t="shared" si="556"/>
        <v>0</v>
      </c>
      <c r="S5112" s="31">
        <f>+[1]DEPURADO!K5106</f>
        <v>0</v>
      </c>
      <c r="T5112" s="23" t="s">
        <v>45</v>
      </c>
      <c r="U5112" s="31">
        <f>+[1]DEPURADO!J5106</f>
        <v>28054</v>
      </c>
      <c r="V5112" s="30"/>
      <c r="W5112" s="23" t="s">
        <v>45</v>
      </c>
      <c r="X5112" s="31">
        <f>+[1]DEPURADO!L5106+[1]DEPURADO!M5106</f>
        <v>0</v>
      </c>
      <c r="Y5112" s="23" t="s">
        <v>45</v>
      </c>
      <c r="Z5112" s="31">
        <f t="shared" si="557"/>
        <v>0</v>
      </c>
      <c r="AA5112" s="31"/>
      <c r="AB5112" s="31">
        <v>0</v>
      </c>
      <c r="AC5112" s="31">
        <v>0</v>
      </c>
      <c r="AD5112" s="30"/>
      <c r="AE5112" s="30">
        <f>+[1]DEPURADO!L5106</f>
        <v>0</v>
      </c>
      <c r="AF5112" s="30">
        <v>0</v>
      </c>
      <c r="AG5112" s="30">
        <f t="shared" si="558"/>
        <v>0</v>
      </c>
      <c r="AH5112" s="30">
        <v>0</v>
      </c>
      <c r="AI5112" s="30" t="str">
        <f>+[1]DEPURADO!G5106</f>
        <v>EN REVISION</v>
      </c>
      <c r="AJ5112" s="32"/>
      <c r="AK5112" s="33"/>
    </row>
    <row r="5113" spans="1:37" s="34" customFormat="1" x14ac:dyDescent="0.25">
      <c r="A5113" s="23">
        <f t="shared" si="559"/>
        <v>5105</v>
      </c>
      <c r="B5113" s="24" t="s">
        <v>44</v>
      </c>
      <c r="C5113" s="23" t="str">
        <f>+[1]DEPURADO!A5107</f>
        <v>FEH134408</v>
      </c>
      <c r="D5113" s="23" t="str">
        <f>+[1]DEPURADO!B5107</f>
        <v>FEH134408</v>
      </c>
      <c r="E5113" s="25">
        <f>+[1]DEPURADO!C5107</f>
        <v>44364</v>
      </c>
      <c r="F5113" s="26" t="str">
        <f>+IF([1]DEPURADO!D5107&gt;1,[1]DEPURADO!D5107," ")</f>
        <v xml:space="preserve"> </v>
      </c>
      <c r="G5113" s="27">
        <f>[1]DEPURADO!F5107</f>
        <v>14946</v>
      </c>
      <c r="H5113" s="28">
        <v>0</v>
      </c>
      <c r="I5113" s="28">
        <f>+[1]DEPURADO!N5107+[1]DEPURADO!O5107</f>
        <v>0</v>
      </c>
      <c r="J5113" s="28">
        <f>+[1]DEPURADO!S5107</f>
        <v>0</v>
      </c>
      <c r="K5113" s="29">
        <f>+[1]DEPURADO!Q5107+[1]DEPURADO!R5107</f>
        <v>0</v>
      </c>
      <c r="L5113" s="28">
        <v>0</v>
      </c>
      <c r="M5113" s="28">
        <v>0</v>
      </c>
      <c r="N5113" s="28">
        <f t="shared" si="553"/>
        <v>0</v>
      </c>
      <c r="O5113" s="28">
        <f t="shared" si="554"/>
        <v>14946</v>
      </c>
      <c r="P5113" s="24" t="str">
        <f>IF([1]DEPURADO!I5107&gt;1,0,[1]DEPURADO!B5107)</f>
        <v>FEH134408</v>
      </c>
      <c r="Q5113" s="30">
        <f t="shared" si="555"/>
        <v>14946</v>
      </c>
      <c r="R5113" s="31">
        <f t="shared" si="556"/>
        <v>0</v>
      </c>
      <c r="S5113" s="31">
        <f>+[1]DEPURADO!K5107</f>
        <v>0</v>
      </c>
      <c r="T5113" s="23" t="s">
        <v>45</v>
      </c>
      <c r="U5113" s="31">
        <f>+[1]DEPURADO!J5107</f>
        <v>14946</v>
      </c>
      <c r="V5113" s="30"/>
      <c r="W5113" s="23" t="s">
        <v>45</v>
      </c>
      <c r="X5113" s="31">
        <f>+[1]DEPURADO!L5107+[1]DEPURADO!M5107</f>
        <v>0</v>
      </c>
      <c r="Y5113" s="23" t="s">
        <v>45</v>
      </c>
      <c r="Z5113" s="31">
        <f t="shared" si="557"/>
        <v>0</v>
      </c>
      <c r="AA5113" s="31"/>
      <c r="AB5113" s="31">
        <v>0</v>
      </c>
      <c r="AC5113" s="31">
        <v>0</v>
      </c>
      <c r="AD5113" s="30"/>
      <c r="AE5113" s="30">
        <f>+[1]DEPURADO!L5107</f>
        <v>0</v>
      </c>
      <c r="AF5113" s="30">
        <v>0</v>
      </c>
      <c r="AG5113" s="30">
        <f t="shared" si="558"/>
        <v>0</v>
      </c>
      <c r="AH5113" s="30">
        <v>0</v>
      </c>
      <c r="AI5113" s="30" t="str">
        <f>+[1]DEPURADO!G5107</f>
        <v>EN REVISION</v>
      </c>
      <c r="AJ5113" s="32"/>
      <c r="AK5113" s="33"/>
    </row>
    <row r="5114" spans="1:37" s="34" customFormat="1" x14ac:dyDescent="0.25">
      <c r="A5114" s="23">
        <f t="shared" si="559"/>
        <v>5106</v>
      </c>
      <c r="B5114" s="24" t="s">
        <v>44</v>
      </c>
      <c r="C5114" s="23" t="str">
        <f>+[1]DEPURADO!A5108</f>
        <v>FEH134409</v>
      </c>
      <c r="D5114" s="23" t="str">
        <f>+[1]DEPURADO!B5108</f>
        <v>FEH134409</v>
      </c>
      <c r="E5114" s="25">
        <f>+[1]DEPURADO!C5108</f>
        <v>44364</v>
      </c>
      <c r="F5114" s="26" t="str">
        <f>+IF([1]DEPURADO!D5108&gt;1,[1]DEPURADO!D5108," ")</f>
        <v xml:space="preserve"> </v>
      </c>
      <c r="G5114" s="27">
        <f>[1]DEPURADO!F5108</f>
        <v>108432</v>
      </c>
      <c r="H5114" s="28">
        <v>0</v>
      </c>
      <c r="I5114" s="28">
        <f>+[1]DEPURADO!N5108+[1]DEPURADO!O5108</f>
        <v>0</v>
      </c>
      <c r="J5114" s="28">
        <f>+[1]DEPURADO!S5108</f>
        <v>0</v>
      </c>
      <c r="K5114" s="29">
        <f>+[1]DEPURADO!Q5108+[1]DEPURADO!R5108</f>
        <v>0</v>
      </c>
      <c r="L5114" s="28">
        <v>0</v>
      </c>
      <c r="M5114" s="28">
        <v>0</v>
      </c>
      <c r="N5114" s="28">
        <f t="shared" si="553"/>
        <v>0</v>
      </c>
      <c r="O5114" s="28">
        <f t="shared" si="554"/>
        <v>108432</v>
      </c>
      <c r="P5114" s="24" t="str">
        <f>IF([1]DEPURADO!I5108&gt;1,0,[1]DEPURADO!B5108)</f>
        <v>FEH134409</v>
      </c>
      <c r="Q5114" s="30">
        <f t="shared" si="555"/>
        <v>108432</v>
      </c>
      <c r="R5114" s="31">
        <f t="shared" si="556"/>
        <v>0</v>
      </c>
      <c r="S5114" s="31">
        <f>+[1]DEPURADO!K5108</f>
        <v>0</v>
      </c>
      <c r="T5114" s="23" t="s">
        <v>45</v>
      </c>
      <c r="U5114" s="31">
        <f>+[1]DEPURADO!J5108</f>
        <v>108432</v>
      </c>
      <c r="V5114" s="30"/>
      <c r="W5114" s="23" t="s">
        <v>45</v>
      </c>
      <c r="X5114" s="31">
        <f>+[1]DEPURADO!L5108+[1]DEPURADO!M5108</f>
        <v>0</v>
      </c>
      <c r="Y5114" s="23" t="s">
        <v>45</v>
      </c>
      <c r="Z5114" s="31">
        <f t="shared" si="557"/>
        <v>0</v>
      </c>
      <c r="AA5114" s="31"/>
      <c r="AB5114" s="31">
        <v>0</v>
      </c>
      <c r="AC5114" s="31">
        <v>0</v>
      </c>
      <c r="AD5114" s="30"/>
      <c r="AE5114" s="30">
        <f>+[1]DEPURADO!L5108</f>
        <v>0</v>
      </c>
      <c r="AF5114" s="30">
        <v>0</v>
      </c>
      <c r="AG5114" s="30">
        <f t="shared" si="558"/>
        <v>0</v>
      </c>
      <c r="AH5114" s="30">
        <v>0</v>
      </c>
      <c r="AI5114" s="30" t="str">
        <f>+[1]DEPURADO!G5108</f>
        <v>EN REVISION</v>
      </c>
      <c r="AJ5114" s="32"/>
      <c r="AK5114" s="33"/>
    </row>
    <row r="5115" spans="1:37" s="34" customFormat="1" x14ac:dyDescent="0.25">
      <c r="A5115" s="23">
        <f t="shared" si="559"/>
        <v>5107</v>
      </c>
      <c r="B5115" s="24" t="s">
        <v>44</v>
      </c>
      <c r="C5115" s="23" t="str">
        <f>+[1]DEPURADO!A5109</f>
        <v>FEH134410</v>
      </c>
      <c r="D5115" s="23" t="str">
        <f>+[1]DEPURADO!B5109</f>
        <v>FEH134410</v>
      </c>
      <c r="E5115" s="25">
        <f>+[1]DEPURADO!C5109</f>
        <v>44364</v>
      </c>
      <c r="F5115" s="26" t="str">
        <f>+IF([1]DEPURADO!D5109&gt;1,[1]DEPURADO!D5109," ")</f>
        <v xml:space="preserve"> </v>
      </c>
      <c r="G5115" s="27">
        <f>[1]DEPURADO!F5109</f>
        <v>22611</v>
      </c>
      <c r="H5115" s="28">
        <v>0</v>
      </c>
      <c r="I5115" s="28">
        <f>+[1]DEPURADO!N5109+[1]DEPURADO!O5109</f>
        <v>0</v>
      </c>
      <c r="J5115" s="28">
        <f>+[1]DEPURADO!S5109</f>
        <v>0</v>
      </c>
      <c r="K5115" s="29">
        <f>+[1]DEPURADO!Q5109+[1]DEPURADO!R5109</f>
        <v>0</v>
      </c>
      <c r="L5115" s="28">
        <v>0</v>
      </c>
      <c r="M5115" s="28">
        <v>0</v>
      </c>
      <c r="N5115" s="28">
        <f t="shared" si="553"/>
        <v>0</v>
      </c>
      <c r="O5115" s="28">
        <f t="shared" si="554"/>
        <v>22611</v>
      </c>
      <c r="P5115" s="24" t="str">
        <f>IF([1]DEPURADO!I5109&gt;1,0,[1]DEPURADO!B5109)</f>
        <v>FEH134410</v>
      </c>
      <c r="Q5115" s="30">
        <f t="shared" si="555"/>
        <v>22611</v>
      </c>
      <c r="R5115" s="31">
        <f t="shared" si="556"/>
        <v>0</v>
      </c>
      <c r="S5115" s="31">
        <f>+[1]DEPURADO!K5109</f>
        <v>0</v>
      </c>
      <c r="T5115" s="23" t="s">
        <v>45</v>
      </c>
      <c r="U5115" s="31">
        <f>+[1]DEPURADO!J5109</f>
        <v>22611</v>
      </c>
      <c r="V5115" s="30"/>
      <c r="W5115" s="23" t="s">
        <v>45</v>
      </c>
      <c r="X5115" s="31">
        <f>+[1]DEPURADO!L5109+[1]DEPURADO!M5109</f>
        <v>0</v>
      </c>
      <c r="Y5115" s="23" t="s">
        <v>45</v>
      </c>
      <c r="Z5115" s="31">
        <f t="shared" si="557"/>
        <v>0</v>
      </c>
      <c r="AA5115" s="31"/>
      <c r="AB5115" s="31">
        <v>0</v>
      </c>
      <c r="AC5115" s="31">
        <v>0</v>
      </c>
      <c r="AD5115" s="30"/>
      <c r="AE5115" s="30">
        <f>+[1]DEPURADO!L5109</f>
        <v>0</v>
      </c>
      <c r="AF5115" s="30">
        <v>0</v>
      </c>
      <c r="AG5115" s="30">
        <f t="shared" si="558"/>
        <v>0</v>
      </c>
      <c r="AH5115" s="30">
        <v>0</v>
      </c>
      <c r="AI5115" s="30" t="str">
        <f>+[1]DEPURADO!G5109</f>
        <v>EN REVISION</v>
      </c>
      <c r="AJ5115" s="32"/>
      <c r="AK5115" s="33"/>
    </row>
    <row r="5116" spans="1:37" s="34" customFormat="1" x14ac:dyDescent="0.25">
      <c r="A5116" s="23">
        <f t="shared" si="559"/>
        <v>5108</v>
      </c>
      <c r="B5116" s="24" t="s">
        <v>44</v>
      </c>
      <c r="C5116" s="23" t="str">
        <f>+[1]DEPURADO!A5110</f>
        <v>FEH134411</v>
      </c>
      <c r="D5116" s="23" t="str">
        <f>+[1]DEPURADO!B5110</f>
        <v>FEH134411</v>
      </c>
      <c r="E5116" s="25">
        <f>+[1]DEPURADO!C5110</f>
        <v>44364</v>
      </c>
      <c r="F5116" s="26" t="str">
        <f>+IF([1]DEPURADO!D5110&gt;1,[1]DEPURADO!D5110," ")</f>
        <v xml:space="preserve"> </v>
      </c>
      <c r="G5116" s="27">
        <f>[1]DEPURADO!F5110</f>
        <v>18004</v>
      </c>
      <c r="H5116" s="28">
        <v>0</v>
      </c>
      <c r="I5116" s="28">
        <f>+[1]DEPURADO!N5110+[1]DEPURADO!O5110</f>
        <v>0</v>
      </c>
      <c r="J5116" s="28">
        <f>+[1]DEPURADO!S5110</f>
        <v>0</v>
      </c>
      <c r="K5116" s="29">
        <f>+[1]DEPURADO!Q5110+[1]DEPURADO!R5110</f>
        <v>0</v>
      </c>
      <c r="L5116" s="28">
        <v>0</v>
      </c>
      <c r="M5116" s="28">
        <v>0</v>
      </c>
      <c r="N5116" s="28">
        <f t="shared" si="553"/>
        <v>0</v>
      </c>
      <c r="O5116" s="28">
        <f t="shared" si="554"/>
        <v>18004</v>
      </c>
      <c r="P5116" s="24" t="str">
        <f>IF([1]DEPURADO!I5110&gt;1,0,[1]DEPURADO!B5110)</f>
        <v>FEH134411</v>
      </c>
      <c r="Q5116" s="30">
        <f t="shared" si="555"/>
        <v>18004</v>
      </c>
      <c r="R5116" s="31">
        <f t="shared" si="556"/>
        <v>0</v>
      </c>
      <c r="S5116" s="31">
        <f>+[1]DEPURADO!K5110</f>
        <v>0</v>
      </c>
      <c r="T5116" s="23" t="s">
        <v>45</v>
      </c>
      <c r="U5116" s="31">
        <f>+[1]DEPURADO!J5110</f>
        <v>18004</v>
      </c>
      <c r="V5116" s="30"/>
      <c r="W5116" s="23" t="s">
        <v>45</v>
      </c>
      <c r="X5116" s="31">
        <f>+[1]DEPURADO!L5110+[1]DEPURADO!M5110</f>
        <v>0</v>
      </c>
      <c r="Y5116" s="23" t="s">
        <v>45</v>
      </c>
      <c r="Z5116" s="31">
        <f t="shared" si="557"/>
        <v>0</v>
      </c>
      <c r="AA5116" s="31"/>
      <c r="AB5116" s="31">
        <v>0</v>
      </c>
      <c r="AC5116" s="31">
        <v>0</v>
      </c>
      <c r="AD5116" s="30"/>
      <c r="AE5116" s="30">
        <f>+[1]DEPURADO!L5110</f>
        <v>0</v>
      </c>
      <c r="AF5116" s="30">
        <v>0</v>
      </c>
      <c r="AG5116" s="30">
        <f t="shared" si="558"/>
        <v>0</v>
      </c>
      <c r="AH5116" s="30">
        <v>0</v>
      </c>
      <c r="AI5116" s="30" t="str">
        <f>+[1]DEPURADO!G5110</f>
        <v>EN REVISION</v>
      </c>
      <c r="AJ5116" s="32"/>
      <c r="AK5116" s="33"/>
    </row>
    <row r="5117" spans="1:37" s="34" customFormat="1" x14ac:dyDescent="0.25">
      <c r="A5117" s="23">
        <f t="shared" si="559"/>
        <v>5109</v>
      </c>
      <c r="B5117" s="24" t="s">
        <v>44</v>
      </c>
      <c r="C5117" s="23" t="str">
        <f>+[1]DEPURADO!A5111</f>
        <v>FEH134412</v>
      </c>
      <c r="D5117" s="23" t="str">
        <f>+[1]DEPURADO!B5111</f>
        <v>FEH134412</v>
      </c>
      <c r="E5117" s="25">
        <f>+[1]DEPURADO!C5111</f>
        <v>44364</v>
      </c>
      <c r="F5117" s="26" t="str">
        <f>+IF([1]DEPURADO!D5111&gt;1,[1]DEPURADO!D5111," ")</f>
        <v xml:space="preserve"> </v>
      </c>
      <c r="G5117" s="27">
        <f>[1]DEPURADO!F5111</f>
        <v>18004</v>
      </c>
      <c r="H5117" s="28">
        <v>0</v>
      </c>
      <c r="I5117" s="28">
        <f>+[1]DEPURADO!N5111+[1]DEPURADO!O5111</f>
        <v>0</v>
      </c>
      <c r="J5117" s="28">
        <f>+[1]DEPURADO!S5111</f>
        <v>0</v>
      </c>
      <c r="K5117" s="29">
        <f>+[1]DEPURADO!Q5111+[1]DEPURADO!R5111</f>
        <v>0</v>
      </c>
      <c r="L5117" s="28">
        <v>0</v>
      </c>
      <c r="M5117" s="28">
        <v>0</v>
      </c>
      <c r="N5117" s="28">
        <f t="shared" si="553"/>
        <v>0</v>
      </c>
      <c r="O5117" s="28">
        <f t="shared" si="554"/>
        <v>18004</v>
      </c>
      <c r="P5117" s="24" t="str">
        <f>IF([1]DEPURADO!I5111&gt;1,0,[1]DEPURADO!B5111)</f>
        <v>FEH134412</v>
      </c>
      <c r="Q5117" s="30">
        <f t="shared" si="555"/>
        <v>18004</v>
      </c>
      <c r="R5117" s="31">
        <f t="shared" si="556"/>
        <v>0</v>
      </c>
      <c r="S5117" s="31">
        <f>+[1]DEPURADO!K5111</f>
        <v>0</v>
      </c>
      <c r="T5117" s="23" t="s">
        <v>45</v>
      </c>
      <c r="U5117" s="31">
        <f>+[1]DEPURADO!J5111</f>
        <v>18004</v>
      </c>
      <c r="V5117" s="30"/>
      <c r="W5117" s="23" t="s">
        <v>45</v>
      </c>
      <c r="X5117" s="31">
        <f>+[1]DEPURADO!L5111+[1]DEPURADO!M5111</f>
        <v>0</v>
      </c>
      <c r="Y5117" s="23" t="s">
        <v>45</v>
      </c>
      <c r="Z5117" s="31">
        <f t="shared" si="557"/>
        <v>0</v>
      </c>
      <c r="AA5117" s="31"/>
      <c r="AB5117" s="31">
        <v>0</v>
      </c>
      <c r="AC5117" s="31">
        <v>0</v>
      </c>
      <c r="AD5117" s="30"/>
      <c r="AE5117" s="30">
        <f>+[1]DEPURADO!L5111</f>
        <v>0</v>
      </c>
      <c r="AF5117" s="30">
        <v>0</v>
      </c>
      <c r="AG5117" s="30">
        <f t="shared" si="558"/>
        <v>0</v>
      </c>
      <c r="AH5117" s="30">
        <v>0</v>
      </c>
      <c r="AI5117" s="30" t="str">
        <f>+[1]DEPURADO!G5111</f>
        <v>EN REVISION</v>
      </c>
      <c r="AJ5117" s="32"/>
      <c r="AK5117" s="33"/>
    </row>
    <row r="5118" spans="1:37" s="34" customFormat="1" x14ac:dyDescent="0.25">
      <c r="A5118" s="23">
        <f t="shared" si="559"/>
        <v>5110</v>
      </c>
      <c r="B5118" s="24" t="s">
        <v>44</v>
      </c>
      <c r="C5118" s="23" t="str">
        <f>+[1]DEPURADO!A5112</f>
        <v>FEH134413</v>
      </c>
      <c r="D5118" s="23" t="str">
        <f>+[1]DEPURADO!B5112</f>
        <v>FEH134413</v>
      </c>
      <c r="E5118" s="25">
        <f>+[1]DEPURADO!C5112</f>
        <v>44364</v>
      </c>
      <c r="F5118" s="26" t="str">
        <f>+IF([1]DEPURADO!D5112&gt;1,[1]DEPURADO!D5112," ")</f>
        <v xml:space="preserve"> </v>
      </c>
      <c r="G5118" s="27">
        <f>[1]DEPURADO!F5112</f>
        <v>22611</v>
      </c>
      <c r="H5118" s="28">
        <v>0</v>
      </c>
      <c r="I5118" s="28">
        <f>+[1]DEPURADO!N5112+[1]DEPURADO!O5112</f>
        <v>0</v>
      </c>
      <c r="J5118" s="28">
        <f>+[1]DEPURADO!S5112</f>
        <v>0</v>
      </c>
      <c r="K5118" s="29">
        <f>+[1]DEPURADO!Q5112+[1]DEPURADO!R5112</f>
        <v>0</v>
      </c>
      <c r="L5118" s="28">
        <v>0</v>
      </c>
      <c r="M5118" s="28">
        <v>0</v>
      </c>
      <c r="N5118" s="28">
        <f t="shared" si="553"/>
        <v>0</v>
      </c>
      <c r="O5118" s="28">
        <f t="shared" si="554"/>
        <v>22611</v>
      </c>
      <c r="P5118" s="24" t="str">
        <f>IF([1]DEPURADO!I5112&gt;1,0,[1]DEPURADO!B5112)</f>
        <v>FEH134413</v>
      </c>
      <c r="Q5118" s="30">
        <f t="shared" si="555"/>
        <v>22611</v>
      </c>
      <c r="R5118" s="31">
        <f t="shared" si="556"/>
        <v>0</v>
      </c>
      <c r="S5118" s="31">
        <f>+[1]DEPURADO!K5112</f>
        <v>0</v>
      </c>
      <c r="T5118" s="23" t="s">
        <v>45</v>
      </c>
      <c r="U5118" s="31">
        <f>+[1]DEPURADO!J5112</f>
        <v>22611</v>
      </c>
      <c r="V5118" s="30"/>
      <c r="W5118" s="23" t="s">
        <v>45</v>
      </c>
      <c r="X5118" s="31">
        <f>+[1]DEPURADO!L5112+[1]DEPURADO!M5112</f>
        <v>0</v>
      </c>
      <c r="Y5118" s="23" t="s">
        <v>45</v>
      </c>
      <c r="Z5118" s="31">
        <f t="shared" si="557"/>
        <v>0</v>
      </c>
      <c r="AA5118" s="31"/>
      <c r="AB5118" s="31">
        <v>0</v>
      </c>
      <c r="AC5118" s="31">
        <v>0</v>
      </c>
      <c r="AD5118" s="30"/>
      <c r="AE5118" s="30">
        <f>+[1]DEPURADO!L5112</f>
        <v>0</v>
      </c>
      <c r="AF5118" s="30">
        <v>0</v>
      </c>
      <c r="AG5118" s="30">
        <f t="shared" si="558"/>
        <v>0</v>
      </c>
      <c r="AH5118" s="30">
        <v>0</v>
      </c>
      <c r="AI5118" s="30" t="str">
        <f>+[1]DEPURADO!G5112</f>
        <v>EN REVISION</v>
      </c>
      <c r="AJ5118" s="32"/>
      <c r="AK5118" s="33"/>
    </row>
    <row r="5119" spans="1:37" s="34" customFormat="1" x14ac:dyDescent="0.25">
      <c r="A5119" s="23">
        <f t="shared" si="559"/>
        <v>5111</v>
      </c>
      <c r="B5119" s="24" t="s">
        <v>44</v>
      </c>
      <c r="C5119" s="23" t="str">
        <f>+[1]DEPURADO!A5113</f>
        <v>FEH134416</v>
      </c>
      <c r="D5119" s="23" t="str">
        <f>+[1]DEPURADO!B5113</f>
        <v>FEH134416</v>
      </c>
      <c r="E5119" s="25">
        <f>+[1]DEPURADO!C5113</f>
        <v>44364</v>
      </c>
      <c r="F5119" s="26" t="str">
        <f>+IF([1]DEPURADO!D5113&gt;1,[1]DEPURADO!D5113," ")</f>
        <v xml:space="preserve"> </v>
      </c>
      <c r="G5119" s="27">
        <f>[1]DEPURADO!F5113</f>
        <v>303438</v>
      </c>
      <c r="H5119" s="28">
        <v>0</v>
      </c>
      <c r="I5119" s="28">
        <f>+[1]DEPURADO!N5113+[1]DEPURADO!O5113</f>
        <v>0</v>
      </c>
      <c r="J5119" s="28">
        <f>+[1]DEPURADO!S5113</f>
        <v>0</v>
      </c>
      <c r="K5119" s="29">
        <f>+[1]DEPURADO!Q5113+[1]DEPURADO!R5113</f>
        <v>0</v>
      </c>
      <c r="L5119" s="28">
        <v>0</v>
      </c>
      <c r="M5119" s="28">
        <v>0</v>
      </c>
      <c r="N5119" s="28">
        <f t="shared" si="553"/>
        <v>0</v>
      </c>
      <c r="O5119" s="28">
        <f t="shared" si="554"/>
        <v>303438</v>
      </c>
      <c r="P5119" s="24" t="str">
        <f>IF([1]DEPURADO!I5113&gt;1,0,[1]DEPURADO!B5113)</f>
        <v>FEH134416</v>
      </c>
      <c r="Q5119" s="30">
        <f t="shared" si="555"/>
        <v>303438</v>
      </c>
      <c r="R5119" s="31">
        <f t="shared" si="556"/>
        <v>0</v>
      </c>
      <c r="S5119" s="31">
        <f>+[1]DEPURADO!K5113</f>
        <v>0</v>
      </c>
      <c r="T5119" s="23" t="s">
        <v>45</v>
      </c>
      <c r="U5119" s="31">
        <f>+[1]DEPURADO!J5113</f>
        <v>303438</v>
      </c>
      <c r="V5119" s="30"/>
      <c r="W5119" s="23" t="s">
        <v>45</v>
      </c>
      <c r="X5119" s="31">
        <f>+[1]DEPURADO!L5113+[1]DEPURADO!M5113</f>
        <v>0</v>
      </c>
      <c r="Y5119" s="23" t="s">
        <v>45</v>
      </c>
      <c r="Z5119" s="31">
        <f t="shared" si="557"/>
        <v>0</v>
      </c>
      <c r="AA5119" s="31"/>
      <c r="AB5119" s="31">
        <v>0</v>
      </c>
      <c r="AC5119" s="31">
        <v>0</v>
      </c>
      <c r="AD5119" s="30"/>
      <c r="AE5119" s="30">
        <f>+[1]DEPURADO!L5113</f>
        <v>0</v>
      </c>
      <c r="AF5119" s="30">
        <v>0</v>
      </c>
      <c r="AG5119" s="30">
        <f t="shared" si="558"/>
        <v>0</v>
      </c>
      <c r="AH5119" s="30">
        <v>0</v>
      </c>
      <c r="AI5119" s="30" t="str">
        <f>+[1]DEPURADO!G5113</f>
        <v>EN REVISION</v>
      </c>
      <c r="AJ5119" s="32"/>
      <c r="AK5119" s="33"/>
    </row>
    <row r="5120" spans="1:37" s="34" customFormat="1" x14ac:dyDescent="0.25">
      <c r="A5120" s="23">
        <f t="shared" si="559"/>
        <v>5112</v>
      </c>
      <c r="B5120" s="24" t="s">
        <v>44</v>
      </c>
      <c r="C5120" s="23" t="str">
        <f>+[1]DEPURADO!A5114</f>
        <v>FEH134417</v>
      </c>
      <c r="D5120" s="23" t="str">
        <f>+[1]DEPURADO!B5114</f>
        <v>FEH134417</v>
      </c>
      <c r="E5120" s="25">
        <f>+[1]DEPURADO!C5114</f>
        <v>44364</v>
      </c>
      <c r="F5120" s="26" t="str">
        <f>+IF([1]DEPURADO!D5114&gt;1,[1]DEPURADO!D5114," ")</f>
        <v xml:space="preserve"> </v>
      </c>
      <c r="G5120" s="27">
        <f>[1]DEPURADO!F5114</f>
        <v>14946</v>
      </c>
      <c r="H5120" s="28">
        <v>0</v>
      </c>
      <c r="I5120" s="28">
        <f>+[1]DEPURADO!N5114+[1]DEPURADO!O5114</f>
        <v>0</v>
      </c>
      <c r="J5120" s="28">
        <f>+[1]DEPURADO!S5114</f>
        <v>0</v>
      </c>
      <c r="K5120" s="29">
        <f>+[1]DEPURADO!Q5114+[1]DEPURADO!R5114</f>
        <v>0</v>
      </c>
      <c r="L5120" s="28">
        <v>0</v>
      </c>
      <c r="M5120" s="28">
        <v>0</v>
      </c>
      <c r="N5120" s="28">
        <f t="shared" si="553"/>
        <v>0</v>
      </c>
      <c r="O5120" s="28">
        <f t="shared" si="554"/>
        <v>14946</v>
      </c>
      <c r="P5120" s="24" t="str">
        <f>IF([1]DEPURADO!I5114&gt;1,0,[1]DEPURADO!B5114)</f>
        <v>FEH134417</v>
      </c>
      <c r="Q5120" s="30">
        <f t="shared" si="555"/>
        <v>14946</v>
      </c>
      <c r="R5120" s="31">
        <f t="shared" si="556"/>
        <v>0</v>
      </c>
      <c r="S5120" s="31">
        <f>+[1]DEPURADO!K5114</f>
        <v>0</v>
      </c>
      <c r="T5120" s="23" t="s">
        <v>45</v>
      </c>
      <c r="U5120" s="31">
        <f>+[1]DEPURADO!J5114</f>
        <v>14946</v>
      </c>
      <c r="V5120" s="30"/>
      <c r="W5120" s="23" t="s">
        <v>45</v>
      </c>
      <c r="X5120" s="31">
        <f>+[1]DEPURADO!L5114+[1]DEPURADO!M5114</f>
        <v>0</v>
      </c>
      <c r="Y5120" s="23" t="s">
        <v>45</v>
      </c>
      <c r="Z5120" s="31">
        <f t="shared" si="557"/>
        <v>0</v>
      </c>
      <c r="AA5120" s="31"/>
      <c r="AB5120" s="31">
        <v>0</v>
      </c>
      <c r="AC5120" s="31">
        <v>0</v>
      </c>
      <c r="AD5120" s="30"/>
      <c r="AE5120" s="30">
        <f>+[1]DEPURADO!L5114</f>
        <v>0</v>
      </c>
      <c r="AF5120" s="30">
        <v>0</v>
      </c>
      <c r="AG5120" s="30">
        <f t="shared" si="558"/>
        <v>0</v>
      </c>
      <c r="AH5120" s="30">
        <v>0</v>
      </c>
      <c r="AI5120" s="30" t="str">
        <f>+[1]DEPURADO!G5114</f>
        <v>EN REVISION</v>
      </c>
      <c r="AJ5120" s="32"/>
      <c r="AK5120" s="33"/>
    </row>
    <row r="5121" spans="1:37" s="34" customFormat="1" x14ac:dyDescent="0.25">
      <c r="A5121" s="23">
        <f t="shared" si="559"/>
        <v>5113</v>
      </c>
      <c r="B5121" s="24" t="s">
        <v>44</v>
      </c>
      <c r="C5121" s="23" t="str">
        <f>+[1]DEPURADO!A5115</f>
        <v>FEH134418</v>
      </c>
      <c r="D5121" s="23" t="str">
        <f>+[1]DEPURADO!B5115</f>
        <v>FEH134418</v>
      </c>
      <c r="E5121" s="25">
        <f>+[1]DEPURADO!C5115</f>
        <v>44364</v>
      </c>
      <c r="F5121" s="26" t="str">
        <f>+IF([1]DEPURADO!D5115&gt;1,[1]DEPURADO!D5115," ")</f>
        <v xml:space="preserve"> </v>
      </c>
      <c r="G5121" s="27">
        <f>[1]DEPURADO!F5115</f>
        <v>130215</v>
      </c>
      <c r="H5121" s="28">
        <v>0</v>
      </c>
      <c r="I5121" s="28">
        <f>+[1]DEPURADO!N5115+[1]DEPURADO!O5115</f>
        <v>0</v>
      </c>
      <c r="J5121" s="28">
        <f>+[1]DEPURADO!S5115</f>
        <v>0</v>
      </c>
      <c r="K5121" s="29">
        <f>+[1]DEPURADO!Q5115+[1]DEPURADO!R5115</f>
        <v>0</v>
      </c>
      <c r="L5121" s="28">
        <v>0</v>
      </c>
      <c r="M5121" s="28">
        <v>0</v>
      </c>
      <c r="N5121" s="28">
        <f t="shared" si="553"/>
        <v>0</v>
      </c>
      <c r="O5121" s="28">
        <f t="shared" si="554"/>
        <v>130215</v>
      </c>
      <c r="P5121" s="24" t="str">
        <f>IF([1]DEPURADO!I5115&gt;1,0,[1]DEPURADO!B5115)</f>
        <v>FEH134418</v>
      </c>
      <c r="Q5121" s="30">
        <f t="shared" si="555"/>
        <v>130215</v>
      </c>
      <c r="R5121" s="31">
        <f t="shared" si="556"/>
        <v>0</v>
      </c>
      <c r="S5121" s="31">
        <f>+[1]DEPURADO!K5115</f>
        <v>0</v>
      </c>
      <c r="T5121" s="23" t="s">
        <v>45</v>
      </c>
      <c r="U5121" s="31">
        <f>+[1]DEPURADO!J5115</f>
        <v>130215</v>
      </c>
      <c r="V5121" s="30"/>
      <c r="W5121" s="23" t="s">
        <v>45</v>
      </c>
      <c r="X5121" s="31">
        <f>+[1]DEPURADO!L5115+[1]DEPURADO!M5115</f>
        <v>0</v>
      </c>
      <c r="Y5121" s="23" t="s">
        <v>45</v>
      </c>
      <c r="Z5121" s="31">
        <f t="shared" si="557"/>
        <v>0</v>
      </c>
      <c r="AA5121" s="31"/>
      <c r="AB5121" s="31">
        <v>0</v>
      </c>
      <c r="AC5121" s="31">
        <v>0</v>
      </c>
      <c r="AD5121" s="30"/>
      <c r="AE5121" s="30">
        <f>+[1]DEPURADO!L5115</f>
        <v>0</v>
      </c>
      <c r="AF5121" s="30">
        <v>0</v>
      </c>
      <c r="AG5121" s="30">
        <f t="shared" si="558"/>
        <v>0</v>
      </c>
      <c r="AH5121" s="30">
        <v>0</v>
      </c>
      <c r="AI5121" s="30" t="str">
        <f>+[1]DEPURADO!G5115</f>
        <v>EN REVISION</v>
      </c>
      <c r="AJ5121" s="32"/>
      <c r="AK5121" s="33"/>
    </row>
    <row r="5122" spans="1:37" s="34" customFormat="1" x14ac:dyDescent="0.25">
      <c r="A5122" s="23">
        <f t="shared" si="559"/>
        <v>5114</v>
      </c>
      <c r="B5122" s="24" t="s">
        <v>44</v>
      </c>
      <c r="C5122" s="23" t="str">
        <f>+[1]DEPURADO!A5116</f>
        <v>FEH134419</v>
      </c>
      <c r="D5122" s="23" t="str">
        <f>+[1]DEPURADO!B5116</f>
        <v>FEH134419</v>
      </c>
      <c r="E5122" s="25">
        <f>+[1]DEPURADO!C5116</f>
        <v>44364</v>
      </c>
      <c r="F5122" s="26" t="str">
        <f>+IF([1]DEPURADO!D5116&gt;1,[1]DEPURADO!D5116," ")</f>
        <v xml:space="preserve"> </v>
      </c>
      <c r="G5122" s="27">
        <f>[1]DEPURADO!F5116</f>
        <v>117494</v>
      </c>
      <c r="H5122" s="28">
        <v>0</v>
      </c>
      <c r="I5122" s="28">
        <f>+[1]DEPURADO!N5116+[1]DEPURADO!O5116</f>
        <v>0</v>
      </c>
      <c r="J5122" s="28">
        <f>+[1]DEPURADO!S5116</f>
        <v>0</v>
      </c>
      <c r="K5122" s="29">
        <f>+[1]DEPURADO!Q5116+[1]DEPURADO!R5116</f>
        <v>0</v>
      </c>
      <c r="L5122" s="28">
        <v>0</v>
      </c>
      <c r="M5122" s="28">
        <v>0</v>
      </c>
      <c r="N5122" s="28">
        <f t="shared" si="553"/>
        <v>0</v>
      </c>
      <c r="O5122" s="28">
        <f t="shared" si="554"/>
        <v>117494</v>
      </c>
      <c r="P5122" s="24" t="str">
        <f>IF([1]DEPURADO!I5116&gt;1,0,[1]DEPURADO!B5116)</f>
        <v>FEH134419</v>
      </c>
      <c r="Q5122" s="30">
        <f t="shared" si="555"/>
        <v>117494</v>
      </c>
      <c r="R5122" s="31">
        <f t="shared" si="556"/>
        <v>0</v>
      </c>
      <c r="S5122" s="31">
        <f>+[1]DEPURADO!K5116</f>
        <v>0</v>
      </c>
      <c r="T5122" s="23" t="s">
        <v>45</v>
      </c>
      <c r="U5122" s="31">
        <f>+[1]DEPURADO!J5116</f>
        <v>117494</v>
      </c>
      <c r="V5122" s="30"/>
      <c r="W5122" s="23" t="s">
        <v>45</v>
      </c>
      <c r="X5122" s="31">
        <f>+[1]DEPURADO!L5116+[1]DEPURADO!M5116</f>
        <v>0</v>
      </c>
      <c r="Y5122" s="23" t="s">
        <v>45</v>
      </c>
      <c r="Z5122" s="31">
        <f t="shared" si="557"/>
        <v>0</v>
      </c>
      <c r="AA5122" s="31"/>
      <c r="AB5122" s="31">
        <v>0</v>
      </c>
      <c r="AC5122" s="31">
        <v>0</v>
      </c>
      <c r="AD5122" s="30"/>
      <c r="AE5122" s="30">
        <f>+[1]DEPURADO!L5116</f>
        <v>0</v>
      </c>
      <c r="AF5122" s="30">
        <v>0</v>
      </c>
      <c r="AG5122" s="30">
        <f t="shared" si="558"/>
        <v>0</v>
      </c>
      <c r="AH5122" s="30">
        <v>0</v>
      </c>
      <c r="AI5122" s="30" t="str">
        <f>+[1]DEPURADO!G5116</f>
        <v>EN REVISION</v>
      </c>
      <c r="AJ5122" s="32"/>
      <c r="AK5122" s="33"/>
    </row>
    <row r="5123" spans="1:37" s="34" customFormat="1" x14ac:dyDescent="0.25">
      <c r="A5123" s="23">
        <f t="shared" si="559"/>
        <v>5115</v>
      </c>
      <c r="B5123" s="24" t="s">
        <v>44</v>
      </c>
      <c r="C5123" s="23" t="str">
        <f>+[1]DEPURADO!A5117</f>
        <v>FEH134420</v>
      </c>
      <c r="D5123" s="23" t="str">
        <f>+[1]DEPURADO!B5117</f>
        <v>FEH134420</v>
      </c>
      <c r="E5123" s="25">
        <f>+[1]DEPURADO!C5117</f>
        <v>44364</v>
      </c>
      <c r="F5123" s="26" t="str">
        <f>+IF([1]DEPURADO!D5117&gt;1,[1]DEPURADO!D5117," ")</f>
        <v xml:space="preserve"> </v>
      </c>
      <c r="G5123" s="27">
        <f>[1]DEPURADO!F5117</f>
        <v>117494</v>
      </c>
      <c r="H5123" s="28">
        <v>0</v>
      </c>
      <c r="I5123" s="28">
        <f>+[1]DEPURADO!N5117+[1]DEPURADO!O5117</f>
        <v>0</v>
      </c>
      <c r="J5123" s="28">
        <f>+[1]DEPURADO!S5117</f>
        <v>0</v>
      </c>
      <c r="K5123" s="29">
        <f>+[1]DEPURADO!Q5117+[1]DEPURADO!R5117</f>
        <v>0</v>
      </c>
      <c r="L5123" s="28">
        <v>0</v>
      </c>
      <c r="M5123" s="28">
        <v>0</v>
      </c>
      <c r="N5123" s="28">
        <f t="shared" si="553"/>
        <v>0</v>
      </c>
      <c r="O5123" s="28">
        <f t="shared" si="554"/>
        <v>117494</v>
      </c>
      <c r="P5123" s="24" t="str">
        <f>IF([1]DEPURADO!I5117&gt;1,0,[1]DEPURADO!B5117)</f>
        <v>FEH134420</v>
      </c>
      <c r="Q5123" s="30">
        <f t="shared" si="555"/>
        <v>117494</v>
      </c>
      <c r="R5123" s="31">
        <f t="shared" si="556"/>
        <v>0</v>
      </c>
      <c r="S5123" s="31">
        <f>+[1]DEPURADO!K5117</f>
        <v>0</v>
      </c>
      <c r="T5123" s="23" t="s">
        <v>45</v>
      </c>
      <c r="U5123" s="31">
        <f>+[1]DEPURADO!J5117</f>
        <v>117494</v>
      </c>
      <c r="V5123" s="30"/>
      <c r="W5123" s="23" t="s">
        <v>45</v>
      </c>
      <c r="X5123" s="31">
        <f>+[1]DEPURADO!L5117+[1]DEPURADO!M5117</f>
        <v>0</v>
      </c>
      <c r="Y5123" s="23" t="s">
        <v>45</v>
      </c>
      <c r="Z5123" s="31">
        <f t="shared" si="557"/>
        <v>0</v>
      </c>
      <c r="AA5123" s="31"/>
      <c r="AB5123" s="31">
        <v>0</v>
      </c>
      <c r="AC5123" s="31">
        <v>0</v>
      </c>
      <c r="AD5123" s="30"/>
      <c r="AE5123" s="30">
        <f>+[1]DEPURADO!L5117</f>
        <v>0</v>
      </c>
      <c r="AF5123" s="30">
        <v>0</v>
      </c>
      <c r="AG5123" s="30">
        <f t="shared" si="558"/>
        <v>0</v>
      </c>
      <c r="AH5123" s="30">
        <v>0</v>
      </c>
      <c r="AI5123" s="30" t="str">
        <f>+[1]DEPURADO!G5117</f>
        <v>EN REVISION</v>
      </c>
      <c r="AJ5123" s="32"/>
      <c r="AK5123" s="33"/>
    </row>
    <row r="5124" spans="1:37" s="34" customFormat="1" x14ac:dyDescent="0.25">
      <c r="A5124" s="23">
        <f t="shared" si="559"/>
        <v>5116</v>
      </c>
      <c r="B5124" s="24" t="s">
        <v>44</v>
      </c>
      <c r="C5124" s="23" t="str">
        <f>+[1]DEPURADO!A5118</f>
        <v>FEH134421</v>
      </c>
      <c r="D5124" s="23" t="str">
        <f>+[1]DEPURADO!B5118</f>
        <v>FEH134421</v>
      </c>
      <c r="E5124" s="25">
        <f>+[1]DEPURADO!C5118</f>
        <v>44364</v>
      </c>
      <c r="F5124" s="26" t="str">
        <f>+IF([1]DEPURADO!D5118&gt;1,[1]DEPURADO!D5118," ")</f>
        <v xml:space="preserve"> </v>
      </c>
      <c r="G5124" s="27">
        <f>[1]DEPURADO!F5118</f>
        <v>32748</v>
      </c>
      <c r="H5124" s="28">
        <v>0</v>
      </c>
      <c r="I5124" s="28">
        <f>+[1]DEPURADO!N5118+[1]DEPURADO!O5118</f>
        <v>0</v>
      </c>
      <c r="J5124" s="28">
        <f>+[1]DEPURADO!S5118</f>
        <v>0</v>
      </c>
      <c r="K5124" s="29">
        <f>+[1]DEPURADO!Q5118+[1]DEPURADO!R5118</f>
        <v>0</v>
      </c>
      <c r="L5124" s="28">
        <v>0</v>
      </c>
      <c r="M5124" s="28">
        <v>0</v>
      </c>
      <c r="N5124" s="28">
        <f t="shared" si="553"/>
        <v>0</v>
      </c>
      <c r="O5124" s="28">
        <f t="shared" si="554"/>
        <v>32748</v>
      </c>
      <c r="P5124" s="24" t="str">
        <f>IF([1]DEPURADO!I5118&gt;1,0,[1]DEPURADO!B5118)</f>
        <v>FEH134421</v>
      </c>
      <c r="Q5124" s="30">
        <f t="shared" si="555"/>
        <v>32748</v>
      </c>
      <c r="R5124" s="31">
        <f t="shared" si="556"/>
        <v>0</v>
      </c>
      <c r="S5124" s="31">
        <f>+[1]DEPURADO!K5118</f>
        <v>0</v>
      </c>
      <c r="T5124" s="23" t="s">
        <v>45</v>
      </c>
      <c r="U5124" s="31">
        <f>+[1]DEPURADO!J5118</f>
        <v>32748</v>
      </c>
      <c r="V5124" s="30"/>
      <c r="W5124" s="23" t="s">
        <v>45</v>
      </c>
      <c r="X5124" s="31">
        <f>+[1]DEPURADO!L5118+[1]DEPURADO!M5118</f>
        <v>0</v>
      </c>
      <c r="Y5124" s="23" t="s">
        <v>45</v>
      </c>
      <c r="Z5124" s="31">
        <f t="shared" si="557"/>
        <v>0</v>
      </c>
      <c r="AA5124" s="31"/>
      <c r="AB5124" s="31">
        <v>0</v>
      </c>
      <c r="AC5124" s="31">
        <v>0</v>
      </c>
      <c r="AD5124" s="30"/>
      <c r="AE5124" s="30">
        <f>+[1]DEPURADO!L5118</f>
        <v>0</v>
      </c>
      <c r="AF5124" s="30">
        <v>0</v>
      </c>
      <c r="AG5124" s="30">
        <f t="shared" si="558"/>
        <v>0</v>
      </c>
      <c r="AH5124" s="30">
        <v>0</v>
      </c>
      <c r="AI5124" s="30" t="str">
        <f>+[1]DEPURADO!G5118</f>
        <v>EN REVISION</v>
      </c>
      <c r="AJ5124" s="32"/>
      <c r="AK5124" s="33"/>
    </row>
    <row r="5125" spans="1:37" s="34" customFormat="1" x14ac:dyDescent="0.25">
      <c r="A5125" s="23">
        <f t="shared" si="559"/>
        <v>5117</v>
      </c>
      <c r="B5125" s="24" t="s">
        <v>44</v>
      </c>
      <c r="C5125" s="23" t="str">
        <f>+[1]DEPURADO!A5119</f>
        <v>FEH134422</v>
      </c>
      <c r="D5125" s="23" t="str">
        <f>+[1]DEPURADO!B5119</f>
        <v>FEH134422</v>
      </c>
      <c r="E5125" s="25">
        <f>+[1]DEPURADO!C5119</f>
        <v>44364</v>
      </c>
      <c r="F5125" s="26" t="str">
        <f>+IF([1]DEPURADO!D5119&gt;1,[1]DEPURADO!D5119," ")</f>
        <v xml:space="preserve"> </v>
      </c>
      <c r="G5125" s="27">
        <f>[1]DEPURADO!F5119</f>
        <v>117494</v>
      </c>
      <c r="H5125" s="28">
        <v>0</v>
      </c>
      <c r="I5125" s="28">
        <f>+[1]DEPURADO!N5119+[1]DEPURADO!O5119</f>
        <v>0</v>
      </c>
      <c r="J5125" s="28">
        <f>+[1]DEPURADO!S5119</f>
        <v>0</v>
      </c>
      <c r="K5125" s="29">
        <f>+[1]DEPURADO!Q5119+[1]DEPURADO!R5119</f>
        <v>0</v>
      </c>
      <c r="L5125" s="28">
        <v>0</v>
      </c>
      <c r="M5125" s="28">
        <v>0</v>
      </c>
      <c r="N5125" s="28">
        <f t="shared" si="553"/>
        <v>0</v>
      </c>
      <c r="O5125" s="28">
        <f t="shared" si="554"/>
        <v>117494</v>
      </c>
      <c r="P5125" s="24" t="str">
        <f>IF([1]DEPURADO!I5119&gt;1,0,[1]DEPURADO!B5119)</f>
        <v>FEH134422</v>
      </c>
      <c r="Q5125" s="30">
        <f t="shared" si="555"/>
        <v>117494</v>
      </c>
      <c r="R5125" s="31">
        <f t="shared" si="556"/>
        <v>0</v>
      </c>
      <c r="S5125" s="31">
        <f>+[1]DEPURADO!K5119</f>
        <v>0</v>
      </c>
      <c r="T5125" s="23" t="s">
        <v>45</v>
      </c>
      <c r="U5125" s="31">
        <f>+[1]DEPURADO!J5119</f>
        <v>117494</v>
      </c>
      <c r="V5125" s="30"/>
      <c r="W5125" s="23" t="s">
        <v>45</v>
      </c>
      <c r="X5125" s="31">
        <f>+[1]DEPURADO!L5119+[1]DEPURADO!M5119</f>
        <v>0</v>
      </c>
      <c r="Y5125" s="23" t="s">
        <v>45</v>
      </c>
      <c r="Z5125" s="31">
        <f t="shared" si="557"/>
        <v>0</v>
      </c>
      <c r="AA5125" s="31"/>
      <c r="AB5125" s="31">
        <v>0</v>
      </c>
      <c r="AC5125" s="31">
        <v>0</v>
      </c>
      <c r="AD5125" s="30"/>
      <c r="AE5125" s="30">
        <f>+[1]DEPURADO!L5119</f>
        <v>0</v>
      </c>
      <c r="AF5125" s="30">
        <v>0</v>
      </c>
      <c r="AG5125" s="30">
        <f t="shared" si="558"/>
        <v>0</v>
      </c>
      <c r="AH5125" s="30">
        <v>0</v>
      </c>
      <c r="AI5125" s="30" t="str">
        <f>+[1]DEPURADO!G5119</f>
        <v>EN REVISION</v>
      </c>
      <c r="AJ5125" s="32"/>
      <c r="AK5125" s="33"/>
    </row>
    <row r="5126" spans="1:37" s="34" customFormat="1" x14ac:dyDescent="0.25">
      <c r="A5126" s="23">
        <f t="shared" si="559"/>
        <v>5118</v>
      </c>
      <c r="B5126" s="24" t="s">
        <v>44</v>
      </c>
      <c r="C5126" s="23" t="str">
        <f>+[1]DEPURADO!A5120</f>
        <v>FEH134424</v>
      </c>
      <c r="D5126" s="23" t="str">
        <f>+[1]DEPURADO!B5120</f>
        <v>FEH134424</v>
      </c>
      <c r="E5126" s="25">
        <f>+[1]DEPURADO!C5120</f>
        <v>44364</v>
      </c>
      <c r="F5126" s="26" t="str">
        <f>+IF([1]DEPURADO!D5120&gt;1,[1]DEPURADO!D5120," ")</f>
        <v xml:space="preserve"> </v>
      </c>
      <c r="G5126" s="27">
        <f>[1]DEPURADO!F5120</f>
        <v>228567</v>
      </c>
      <c r="H5126" s="28">
        <v>0</v>
      </c>
      <c r="I5126" s="28">
        <f>+[1]DEPURADO!N5120+[1]DEPURADO!O5120</f>
        <v>0</v>
      </c>
      <c r="J5126" s="28">
        <f>+[1]DEPURADO!S5120</f>
        <v>0</v>
      </c>
      <c r="K5126" s="29">
        <f>+[1]DEPURADO!Q5120+[1]DEPURADO!R5120</f>
        <v>0</v>
      </c>
      <c r="L5126" s="28">
        <v>0</v>
      </c>
      <c r="M5126" s="28">
        <v>0</v>
      </c>
      <c r="N5126" s="28">
        <f t="shared" si="553"/>
        <v>0</v>
      </c>
      <c r="O5126" s="28">
        <f t="shared" si="554"/>
        <v>228567</v>
      </c>
      <c r="P5126" s="24" t="str">
        <f>IF([1]DEPURADO!I5120&gt;1,0,[1]DEPURADO!B5120)</f>
        <v>FEH134424</v>
      </c>
      <c r="Q5126" s="30">
        <f t="shared" si="555"/>
        <v>228567</v>
      </c>
      <c r="R5126" s="31">
        <f t="shared" si="556"/>
        <v>0</v>
      </c>
      <c r="S5126" s="31">
        <f>+[1]DEPURADO!K5120</f>
        <v>0</v>
      </c>
      <c r="T5126" s="23" t="s">
        <v>45</v>
      </c>
      <c r="U5126" s="31">
        <f>+[1]DEPURADO!J5120</f>
        <v>228567</v>
      </c>
      <c r="V5126" s="30"/>
      <c r="W5126" s="23" t="s">
        <v>45</v>
      </c>
      <c r="X5126" s="31">
        <f>+[1]DEPURADO!L5120+[1]DEPURADO!M5120</f>
        <v>0</v>
      </c>
      <c r="Y5126" s="23" t="s">
        <v>45</v>
      </c>
      <c r="Z5126" s="31">
        <f t="shared" si="557"/>
        <v>0</v>
      </c>
      <c r="AA5126" s="31"/>
      <c r="AB5126" s="31">
        <v>0</v>
      </c>
      <c r="AC5126" s="31">
        <v>0</v>
      </c>
      <c r="AD5126" s="30"/>
      <c r="AE5126" s="30">
        <f>+[1]DEPURADO!L5120</f>
        <v>0</v>
      </c>
      <c r="AF5126" s="30">
        <v>0</v>
      </c>
      <c r="AG5126" s="30">
        <f t="shared" si="558"/>
        <v>0</v>
      </c>
      <c r="AH5126" s="30">
        <v>0</v>
      </c>
      <c r="AI5126" s="30" t="str">
        <f>+[1]DEPURADO!G5120</f>
        <v>EN REVISION</v>
      </c>
      <c r="AJ5126" s="32"/>
      <c r="AK5126" s="33"/>
    </row>
    <row r="5127" spans="1:37" s="34" customFormat="1" x14ac:dyDescent="0.25">
      <c r="A5127" s="23">
        <f t="shared" si="559"/>
        <v>5119</v>
      </c>
      <c r="B5127" s="24" t="s">
        <v>44</v>
      </c>
      <c r="C5127" s="23" t="str">
        <f>+[1]DEPURADO!A5121</f>
        <v>FEH134425</v>
      </c>
      <c r="D5127" s="23" t="str">
        <f>+[1]DEPURADO!B5121</f>
        <v>FEH134425</v>
      </c>
      <c r="E5127" s="25">
        <f>+[1]DEPURADO!C5121</f>
        <v>44364</v>
      </c>
      <c r="F5127" s="26" t="str">
        <f>+IF([1]DEPURADO!D5121&gt;1,[1]DEPURADO!D5121," ")</f>
        <v xml:space="preserve"> </v>
      </c>
      <c r="G5127" s="27">
        <f>[1]DEPURADO!F5121</f>
        <v>40558</v>
      </c>
      <c r="H5127" s="28">
        <v>0</v>
      </c>
      <c r="I5127" s="28">
        <f>+[1]DEPURADO!N5121+[1]DEPURADO!O5121</f>
        <v>0</v>
      </c>
      <c r="J5127" s="28">
        <f>+[1]DEPURADO!S5121</f>
        <v>0</v>
      </c>
      <c r="K5127" s="29">
        <f>+[1]DEPURADO!Q5121+[1]DEPURADO!R5121</f>
        <v>0</v>
      </c>
      <c r="L5127" s="28">
        <v>0</v>
      </c>
      <c r="M5127" s="28">
        <v>0</v>
      </c>
      <c r="N5127" s="28">
        <f t="shared" si="553"/>
        <v>0</v>
      </c>
      <c r="O5127" s="28">
        <f t="shared" si="554"/>
        <v>40558</v>
      </c>
      <c r="P5127" s="24" t="str">
        <f>IF([1]DEPURADO!I5121&gt;1,0,[1]DEPURADO!B5121)</f>
        <v>FEH134425</v>
      </c>
      <c r="Q5127" s="30">
        <f t="shared" si="555"/>
        <v>40558</v>
      </c>
      <c r="R5127" s="31">
        <f t="shared" si="556"/>
        <v>0</v>
      </c>
      <c r="S5127" s="31">
        <f>+[1]DEPURADO!K5121</f>
        <v>0</v>
      </c>
      <c r="T5127" s="23" t="s">
        <v>45</v>
      </c>
      <c r="U5127" s="31">
        <f>+[1]DEPURADO!J5121</f>
        <v>40558</v>
      </c>
      <c r="V5127" s="30"/>
      <c r="W5127" s="23" t="s">
        <v>45</v>
      </c>
      <c r="X5127" s="31">
        <f>+[1]DEPURADO!L5121+[1]DEPURADO!M5121</f>
        <v>0</v>
      </c>
      <c r="Y5127" s="23" t="s">
        <v>45</v>
      </c>
      <c r="Z5127" s="31">
        <f t="shared" si="557"/>
        <v>0</v>
      </c>
      <c r="AA5127" s="31"/>
      <c r="AB5127" s="31">
        <v>0</v>
      </c>
      <c r="AC5127" s="31">
        <v>0</v>
      </c>
      <c r="AD5127" s="30"/>
      <c r="AE5127" s="30">
        <f>+[1]DEPURADO!L5121</f>
        <v>0</v>
      </c>
      <c r="AF5127" s="30">
        <v>0</v>
      </c>
      <c r="AG5127" s="30">
        <f t="shared" si="558"/>
        <v>0</v>
      </c>
      <c r="AH5127" s="30">
        <v>0</v>
      </c>
      <c r="AI5127" s="30" t="str">
        <f>+[1]DEPURADO!G5121</f>
        <v>EN REVISION</v>
      </c>
      <c r="AJ5127" s="32"/>
      <c r="AK5127" s="33"/>
    </row>
    <row r="5128" spans="1:37" s="34" customFormat="1" x14ac:dyDescent="0.25">
      <c r="A5128" s="23">
        <f t="shared" si="559"/>
        <v>5120</v>
      </c>
      <c r="B5128" s="24" t="s">
        <v>44</v>
      </c>
      <c r="C5128" s="23" t="str">
        <f>+[1]DEPURADO!A5122</f>
        <v>FEH134426</v>
      </c>
      <c r="D5128" s="23" t="str">
        <f>+[1]DEPURADO!B5122</f>
        <v>FEH134426</v>
      </c>
      <c r="E5128" s="25">
        <f>+[1]DEPURADO!C5122</f>
        <v>44364</v>
      </c>
      <c r="F5128" s="26" t="str">
        <f>+IF([1]DEPURADO!D5122&gt;1,[1]DEPURADO!D5122," ")</f>
        <v xml:space="preserve"> </v>
      </c>
      <c r="G5128" s="27">
        <f>[1]DEPURADO!F5122</f>
        <v>322990</v>
      </c>
      <c r="H5128" s="28">
        <v>0</v>
      </c>
      <c r="I5128" s="28">
        <f>+[1]DEPURADO!N5122+[1]DEPURADO!O5122</f>
        <v>0</v>
      </c>
      <c r="J5128" s="28">
        <f>+[1]DEPURADO!S5122</f>
        <v>0</v>
      </c>
      <c r="K5128" s="29">
        <f>+[1]DEPURADO!Q5122+[1]DEPURADO!R5122</f>
        <v>0</v>
      </c>
      <c r="L5128" s="28">
        <v>0</v>
      </c>
      <c r="M5128" s="28">
        <v>0</v>
      </c>
      <c r="N5128" s="28">
        <f t="shared" si="553"/>
        <v>0</v>
      </c>
      <c r="O5128" s="28">
        <f t="shared" si="554"/>
        <v>322990</v>
      </c>
      <c r="P5128" s="24" t="str">
        <f>IF([1]DEPURADO!I5122&gt;1,0,[1]DEPURADO!B5122)</f>
        <v>FEH134426</v>
      </c>
      <c r="Q5128" s="30">
        <f t="shared" si="555"/>
        <v>322990</v>
      </c>
      <c r="R5128" s="31">
        <f t="shared" si="556"/>
        <v>0</v>
      </c>
      <c r="S5128" s="31">
        <f>+[1]DEPURADO!K5122</f>
        <v>0</v>
      </c>
      <c r="T5128" s="23" t="s">
        <v>45</v>
      </c>
      <c r="U5128" s="31">
        <f>+[1]DEPURADO!J5122</f>
        <v>322990</v>
      </c>
      <c r="V5128" s="30"/>
      <c r="W5128" s="23" t="s">
        <v>45</v>
      </c>
      <c r="X5128" s="31">
        <f>+[1]DEPURADO!L5122+[1]DEPURADO!M5122</f>
        <v>0</v>
      </c>
      <c r="Y5128" s="23" t="s">
        <v>45</v>
      </c>
      <c r="Z5128" s="31">
        <f t="shared" si="557"/>
        <v>0</v>
      </c>
      <c r="AA5128" s="31"/>
      <c r="AB5128" s="31">
        <v>0</v>
      </c>
      <c r="AC5128" s="31">
        <v>0</v>
      </c>
      <c r="AD5128" s="30"/>
      <c r="AE5128" s="30">
        <f>+[1]DEPURADO!L5122</f>
        <v>0</v>
      </c>
      <c r="AF5128" s="30">
        <v>0</v>
      </c>
      <c r="AG5128" s="30">
        <f t="shared" si="558"/>
        <v>0</v>
      </c>
      <c r="AH5128" s="30">
        <v>0</v>
      </c>
      <c r="AI5128" s="30" t="str">
        <f>+[1]DEPURADO!G5122</f>
        <v>EN REVISION</v>
      </c>
      <c r="AJ5128" s="32"/>
      <c r="AK5128" s="33"/>
    </row>
    <row r="5129" spans="1:37" s="34" customFormat="1" x14ac:dyDescent="0.25">
      <c r="A5129" s="23">
        <f t="shared" si="559"/>
        <v>5121</v>
      </c>
      <c r="B5129" s="24" t="s">
        <v>44</v>
      </c>
      <c r="C5129" s="23" t="str">
        <f>+[1]DEPURADO!A5123</f>
        <v>FEH134427</v>
      </c>
      <c r="D5129" s="23" t="str">
        <f>+[1]DEPURADO!B5123</f>
        <v>FEH134427</v>
      </c>
      <c r="E5129" s="25">
        <f>+[1]DEPURADO!C5123</f>
        <v>44364</v>
      </c>
      <c r="F5129" s="26" t="str">
        <f>+IF([1]DEPURADO!D5123&gt;1,[1]DEPURADO!D5123," ")</f>
        <v xml:space="preserve"> </v>
      </c>
      <c r="G5129" s="27">
        <f>[1]DEPURADO!F5123</f>
        <v>14946</v>
      </c>
      <c r="H5129" s="28">
        <v>0</v>
      </c>
      <c r="I5129" s="28">
        <f>+[1]DEPURADO!N5123+[1]DEPURADO!O5123</f>
        <v>0</v>
      </c>
      <c r="J5129" s="28">
        <f>+[1]DEPURADO!S5123</f>
        <v>0</v>
      </c>
      <c r="K5129" s="29">
        <f>+[1]DEPURADO!Q5123+[1]DEPURADO!R5123</f>
        <v>0</v>
      </c>
      <c r="L5129" s="28">
        <v>0</v>
      </c>
      <c r="M5129" s="28">
        <v>0</v>
      </c>
      <c r="N5129" s="28">
        <f t="shared" si="553"/>
        <v>0</v>
      </c>
      <c r="O5129" s="28">
        <f t="shared" si="554"/>
        <v>14946</v>
      </c>
      <c r="P5129" s="24" t="str">
        <f>IF([1]DEPURADO!I5123&gt;1,0,[1]DEPURADO!B5123)</f>
        <v>FEH134427</v>
      </c>
      <c r="Q5129" s="30">
        <f t="shared" si="555"/>
        <v>14946</v>
      </c>
      <c r="R5129" s="31">
        <f t="shared" si="556"/>
        <v>0</v>
      </c>
      <c r="S5129" s="31">
        <f>+[1]DEPURADO!K5123</f>
        <v>0</v>
      </c>
      <c r="T5129" s="23" t="s">
        <v>45</v>
      </c>
      <c r="U5129" s="31">
        <f>+[1]DEPURADO!J5123</f>
        <v>14946</v>
      </c>
      <c r="V5129" s="30"/>
      <c r="W5129" s="23" t="s">
        <v>45</v>
      </c>
      <c r="X5129" s="31">
        <f>+[1]DEPURADO!L5123+[1]DEPURADO!M5123</f>
        <v>0</v>
      </c>
      <c r="Y5129" s="23" t="s">
        <v>45</v>
      </c>
      <c r="Z5129" s="31">
        <f t="shared" si="557"/>
        <v>0</v>
      </c>
      <c r="AA5129" s="31"/>
      <c r="AB5129" s="31">
        <v>0</v>
      </c>
      <c r="AC5129" s="31">
        <v>0</v>
      </c>
      <c r="AD5129" s="30"/>
      <c r="AE5129" s="30">
        <f>+[1]DEPURADO!L5123</f>
        <v>0</v>
      </c>
      <c r="AF5129" s="30">
        <v>0</v>
      </c>
      <c r="AG5129" s="30">
        <f t="shared" si="558"/>
        <v>0</v>
      </c>
      <c r="AH5129" s="30">
        <v>0</v>
      </c>
      <c r="AI5129" s="30" t="str">
        <f>+[1]DEPURADO!G5123</f>
        <v>EN REVISION</v>
      </c>
      <c r="AJ5129" s="32"/>
      <c r="AK5129" s="33"/>
    </row>
    <row r="5130" spans="1:37" s="34" customFormat="1" x14ac:dyDescent="0.25">
      <c r="A5130" s="23">
        <f t="shared" si="559"/>
        <v>5122</v>
      </c>
      <c r="B5130" s="24" t="s">
        <v>44</v>
      </c>
      <c r="C5130" s="23" t="str">
        <f>+[1]DEPURADO!A5124</f>
        <v>FEH134441</v>
      </c>
      <c r="D5130" s="23" t="str">
        <f>+[1]DEPURADO!B5124</f>
        <v>FEH134441</v>
      </c>
      <c r="E5130" s="25">
        <f>+[1]DEPURADO!C5124</f>
        <v>44364</v>
      </c>
      <c r="F5130" s="26" t="str">
        <f>+IF([1]DEPURADO!D5124&gt;1,[1]DEPURADO!D5124," ")</f>
        <v xml:space="preserve"> </v>
      </c>
      <c r="G5130" s="27">
        <f>[1]DEPURADO!F5124</f>
        <v>153864</v>
      </c>
      <c r="H5130" s="28">
        <v>0</v>
      </c>
      <c r="I5130" s="28">
        <f>+[1]DEPURADO!N5124+[1]DEPURADO!O5124</f>
        <v>0</v>
      </c>
      <c r="J5130" s="28">
        <f>+[1]DEPURADO!S5124</f>
        <v>0</v>
      </c>
      <c r="K5130" s="29">
        <f>+[1]DEPURADO!Q5124+[1]DEPURADO!R5124</f>
        <v>0</v>
      </c>
      <c r="L5130" s="28">
        <v>0</v>
      </c>
      <c r="M5130" s="28">
        <v>0</v>
      </c>
      <c r="N5130" s="28">
        <f t="shared" ref="N5130:N5193" si="560">+SUM(J5130:M5130)</f>
        <v>0</v>
      </c>
      <c r="O5130" s="28">
        <f t="shared" ref="O5130:O5193" si="561">+G5130-I5130-N5130</f>
        <v>153864</v>
      </c>
      <c r="P5130" s="24" t="str">
        <f>IF([1]DEPURADO!I5124&gt;1,0,[1]DEPURADO!B5124)</f>
        <v>FEH134441</v>
      </c>
      <c r="Q5130" s="30">
        <f t="shared" ref="Q5130:Q5193" si="562">+IF(P5130&gt;0,G5130,0)</f>
        <v>153864</v>
      </c>
      <c r="R5130" s="31">
        <f t="shared" ref="R5130:R5193" si="563">IF(P5130=0,G5130,0)</f>
        <v>0</v>
      </c>
      <c r="S5130" s="31">
        <f>+[1]DEPURADO!K5124</f>
        <v>0</v>
      </c>
      <c r="T5130" s="23" t="s">
        <v>45</v>
      </c>
      <c r="U5130" s="31">
        <f>+[1]DEPURADO!J5124</f>
        <v>153864</v>
      </c>
      <c r="V5130" s="30"/>
      <c r="W5130" s="23" t="s">
        <v>45</v>
      </c>
      <c r="X5130" s="31">
        <f>+[1]DEPURADO!L5124+[1]DEPURADO!M5124</f>
        <v>0</v>
      </c>
      <c r="Y5130" s="23" t="s">
        <v>45</v>
      </c>
      <c r="Z5130" s="31">
        <f t="shared" ref="Z5130:Z5193" si="564">+X5130-AE5130+IF(X5130-AE5130&lt;-1,-X5130+AE5130,0)</f>
        <v>0</v>
      </c>
      <c r="AA5130" s="31"/>
      <c r="AB5130" s="31">
        <v>0</v>
      </c>
      <c r="AC5130" s="31">
        <v>0</v>
      </c>
      <c r="AD5130" s="30"/>
      <c r="AE5130" s="30">
        <f>+[1]DEPURADO!L5124</f>
        <v>0</v>
      </c>
      <c r="AF5130" s="30">
        <v>0</v>
      </c>
      <c r="AG5130" s="30">
        <f t="shared" ref="AG5130:AG5193" si="565">+G5130-I5130-N5130-R5130-Z5130-AC5130-AE5130-S5130-U5130</f>
        <v>0</v>
      </c>
      <c r="AH5130" s="30">
        <v>0</v>
      </c>
      <c r="AI5130" s="30" t="str">
        <f>+[1]DEPURADO!G5124</f>
        <v>EN REVISION</v>
      </c>
      <c r="AJ5130" s="32"/>
      <c r="AK5130" s="33"/>
    </row>
    <row r="5131" spans="1:37" s="34" customFormat="1" x14ac:dyDescent="0.25">
      <c r="A5131" s="23">
        <f t="shared" ref="A5131:A5194" si="566">+A5130+1</f>
        <v>5123</v>
      </c>
      <c r="B5131" s="24" t="s">
        <v>44</v>
      </c>
      <c r="C5131" s="23" t="str">
        <f>+[1]DEPURADO!A5125</f>
        <v>FEH134442</v>
      </c>
      <c r="D5131" s="23" t="str">
        <f>+[1]DEPURADO!B5125</f>
        <v>FEH134442</v>
      </c>
      <c r="E5131" s="25">
        <f>+[1]DEPURADO!C5125</f>
        <v>44364</v>
      </c>
      <c r="F5131" s="26" t="str">
        <f>+IF([1]DEPURADO!D5125&gt;1,[1]DEPURADO!D5125," ")</f>
        <v xml:space="preserve"> </v>
      </c>
      <c r="G5131" s="27">
        <f>[1]DEPURADO!F5125</f>
        <v>80832</v>
      </c>
      <c r="H5131" s="28">
        <v>0</v>
      </c>
      <c r="I5131" s="28">
        <f>+[1]DEPURADO!N5125+[1]DEPURADO!O5125</f>
        <v>0</v>
      </c>
      <c r="J5131" s="28">
        <f>+[1]DEPURADO!S5125</f>
        <v>0</v>
      </c>
      <c r="K5131" s="29">
        <f>+[1]DEPURADO!Q5125+[1]DEPURADO!R5125</f>
        <v>0</v>
      </c>
      <c r="L5131" s="28">
        <v>0</v>
      </c>
      <c r="M5131" s="28">
        <v>0</v>
      </c>
      <c r="N5131" s="28">
        <f t="shared" si="560"/>
        <v>0</v>
      </c>
      <c r="O5131" s="28">
        <f t="shared" si="561"/>
        <v>80832</v>
      </c>
      <c r="P5131" s="24">
        <f>IF([1]DEPURADO!I5125&gt;1,0,[1]DEPURADO!B5125)</f>
        <v>0</v>
      </c>
      <c r="Q5131" s="30">
        <f t="shared" si="562"/>
        <v>0</v>
      </c>
      <c r="R5131" s="31">
        <f t="shared" si="563"/>
        <v>80832</v>
      </c>
      <c r="S5131" s="31">
        <f>+[1]DEPURADO!K5125</f>
        <v>0</v>
      </c>
      <c r="T5131" s="23" t="s">
        <v>45</v>
      </c>
      <c r="U5131" s="31">
        <f>+[1]DEPURADO!J5125</f>
        <v>0</v>
      </c>
      <c r="V5131" s="30"/>
      <c r="W5131" s="23" t="s">
        <v>45</v>
      </c>
      <c r="X5131" s="31">
        <f>+[1]DEPURADO!L5125+[1]DEPURADO!M5125</f>
        <v>0</v>
      </c>
      <c r="Y5131" s="23" t="s">
        <v>45</v>
      </c>
      <c r="Z5131" s="31">
        <f t="shared" si="564"/>
        <v>0</v>
      </c>
      <c r="AA5131" s="31"/>
      <c r="AB5131" s="31">
        <v>0</v>
      </c>
      <c r="AC5131" s="31">
        <v>0</v>
      </c>
      <c r="AD5131" s="30"/>
      <c r="AE5131" s="30">
        <f>+[1]DEPURADO!L5125</f>
        <v>0</v>
      </c>
      <c r="AF5131" s="30">
        <v>0</v>
      </c>
      <c r="AG5131" s="30">
        <f t="shared" si="565"/>
        <v>0</v>
      </c>
      <c r="AH5131" s="30">
        <v>0</v>
      </c>
      <c r="AI5131" s="30" t="str">
        <f>+[1]DEPURADO!G5125</f>
        <v>NO RADICADO</v>
      </c>
      <c r="AJ5131" s="32"/>
      <c r="AK5131" s="33"/>
    </row>
    <row r="5132" spans="1:37" s="34" customFormat="1" x14ac:dyDescent="0.25">
      <c r="A5132" s="23">
        <f t="shared" si="566"/>
        <v>5124</v>
      </c>
      <c r="B5132" s="24" t="s">
        <v>44</v>
      </c>
      <c r="C5132" s="23" t="str">
        <f>+[1]DEPURADO!A5126</f>
        <v>FEH134443</v>
      </c>
      <c r="D5132" s="23" t="str">
        <f>+[1]DEPURADO!B5126</f>
        <v>FEH134443</v>
      </c>
      <c r="E5132" s="25">
        <f>+[1]DEPURADO!C5126</f>
        <v>44364</v>
      </c>
      <c r="F5132" s="26" t="str">
        <f>+IF([1]DEPURADO!D5126&gt;1,[1]DEPURADO!D5126," ")</f>
        <v xml:space="preserve"> </v>
      </c>
      <c r="G5132" s="27">
        <f>[1]DEPURADO!F5126</f>
        <v>89440</v>
      </c>
      <c r="H5132" s="28">
        <v>0</v>
      </c>
      <c r="I5132" s="28">
        <f>+[1]DEPURADO!N5126+[1]DEPURADO!O5126</f>
        <v>0</v>
      </c>
      <c r="J5132" s="28">
        <f>+[1]DEPURADO!S5126</f>
        <v>0</v>
      </c>
      <c r="K5132" s="29">
        <f>+[1]DEPURADO!Q5126+[1]DEPURADO!R5126</f>
        <v>0</v>
      </c>
      <c r="L5132" s="28">
        <v>0</v>
      </c>
      <c r="M5132" s="28">
        <v>0</v>
      </c>
      <c r="N5132" s="28">
        <f t="shared" si="560"/>
        <v>0</v>
      </c>
      <c r="O5132" s="28">
        <f t="shared" si="561"/>
        <v>89440</v>
      </c>
      <c r="P5132" s="24" t="str">
        <f>IF([1]DEPURADO!I5126&gt;1,0,[1]DEPURADO!B5126)</f>
        <v>FEH134443</v>
      </c>
      <c r="Q5132" s="30">
        <f t="shared" si="562"/>
        <v>89440</v>
      </c>
      <c r="R5132" s="31">
        <f t="shared" si="563"/>
        <v>0</v>
      </c>
      <c r="S5132" s="31">
        <f>+[1]DEPURADO!K5126</f>
        <v>0</v>
      </c>
      <c r="T5132" s="23" t="s">
        <v>45</v>
      </c>
      <c r="U5132" s="31">
        <f>+[1]DEPURADO!J5126</f>
        <v>89440</v>
      </c>
      <c r="V5132" s="30"/>
      <c r="W5132" s="23" t="s">
        <v>45</v>
      </c>
      <c r="X5132" s="31">
        <f>+[1]DEPURADO!L5126+[1]DEPURADO!M5126</f>
        <v>0</v>
      </c>
      <c r="Y5132" s="23" t="s">
        <v>45</v>
      </c>
      <c r="Z5132" s="31">
        <f t="shared" si="564"/>
        <v>0</v>
      </c>
      <c r="AA5132" s="31"/>
      <c r="AB5132" s="31">
        <v>0</v>
      </c>
      <c r="AC5132" s="31">
        <v>0</v>
      </c>
      <c r="AD5132" s="30"/>
      <c r="AE5132" s="30">
        <f>+[1]DEPURADO!L5126</f>
        <v>0</v>
      </c>
      <c r="AF5132" s="30">
        <v>0</v>
      </c>
      <c r="AG5132" s="30">
        <f t="shared" si="565"/>
        <v>0</v>
      </c>
      <c r="AH5132" s="30">
        <v>0</v>
      </c>
      <c r="AI5132" s="30" t="str">
        <f>+[1]DEPURADO!G5126</f>
        <v>EN REVISION</v>
      </c>
      <c r="AJ5132" s="32"/>
      <c r="AK5132" s="33"/>
    </row>
    <row r="5133" spans="1:37" s="34" customFormat="1" x14ac:dyDescent="0.25">
      <c r="A5133" s="23">
        <f t="shared" si="566"/>
        <v>5125</v>
      </c>
      <c r="B5133" s="24" t="s">
        <v>44</v>
      </c>
      <c r="C5133" s="23" t="str">
        <f>+[1]DEPURADO!A5127</f>
        <v>FEH134444</v>
      </c>
      <c r="D5133" s="23" t="str">
        <f>+[1]DEPURADO!B5127</f>
        <v>FEH134444</v>
      </c>
      <c r="E5133" s="25">
        <f>+[1]DEPURADO!C5127</f>
        <v>44364</v>
      </c>
      <c r="F5133" s="26" t="str">
        <f>+IF([1]DEPURADO!D5127&gt;1,[1]DEPURADO!D5127," ")</f>
        <v xml:space="preserve"> </v>
      </c>
      <c r="G5133" s="27">
        <f>[1]DEPURADO!F5127</f>
        <v>216994</v>
      </c>
      <c r="H5133" s="28">
        <v>0</v>
      </c>
      <c r="I5133" s="28">
        <f>+[1]DEPURADO!N5127+[1]DEPURADO!O5127</f>
        <v>0</v>
      </c>
      <c r="J5133" s="28">
        <f>+[1]DEPURADO!S5127</f>
        <v>0</v>
      </c>
      <c r="K5133" s="29">
        <f>+[1]DEPURADO!Q5127+[1]DEPURADO!R5127</f>
        <v>0</v>
      </c>
      <c r="L5133" s="28">
        <v>0</v>
      </c>
      <c r="M5133" s="28">
        <v>0</v>
      </c>
      <c r="N5133" s="28">
        <f t="shared" si="560"/>
        <v>0</v>
      </c>
      <c r="O5133" s="28">
        <f t="shared" si="561"/>
        <v>216994</v>
      </c>
      <c r="P5133" s="24">
        <f>IF([1]DEPURADO!I5127&gt;1,0,[1]DEPURADO!B5127)</f>
        <v>0</v>
      </c>
      <c r="Q5133" s="30">
        <f t="shared" si="562"/>
        <v>0</v>
      </c>
      <c r="R5133" s="31">
        <f t="shared" si="563"/>
        <v>216994</v>
      </c>
      <c r="S5133" s="31">
        <f>+[1]DEPURADO!K5127</f>
        <v>0</v>
      </c>
      <c r="T5133" s="23" t="s">
        <v>45</v>
      </c>
      <c r="U5133" s="31">
        <f>+[1]DEPURADO!J5127</f>
        <v>0</v>
      </c>
      <c r="V5133" s="30"/>
      <c r="W5133" s="23" t="s">
        <v>45</v>
      </c>
      <c r="X5133" s="31">
        <f>+[1]DEPURADO!L5127+[1]DEPURADO!M5127</f>
        <v>0</v>
      </c>
      <c r="Y5133" s="23" t="s">
        <v>45</v>
      </c>
      <c r="Z5133" s="31">
        <f t="shared" si="564"/>
        <v>0</v>
      </c>
      <c r="AA5133" s="31"/>
      <c r="AB5133" s="31">
        <v>0</v>
      </c>
      <c r="AC5133" s="31">
        <v>0</v>
      </c>
      <c r="AD5133" s="30"/>
      <c r="AE5133" s="30">
        <f>+[1]DEPURADO!L5127</f>
        <v>0</v>
      </c>
      <c r="AF5133" s="30">
        <v>0</v>
      </c>
      <c r="AG5133" s="30">
        <f t="shared" si="565"/>
        <v>0</v>
      </c>
      <c r="AH5133" s="30">
        <v>0</v>
      </c>
      <c r="AI5133" s="30" t="str">
        <f>+[1]DEPURADO!G5127</f>
        <v>NO RADICADO</v>
      </c>
      <c r="AJ5133" s="32"/>
      <c r="AK5133" s="33"/>
    </row>
    <row r="5134" spans="1:37" s="34" customFormat="1" x14ac:dyDescent="0.25">
      <c r="A5134" s="23">
        <f t="shared" si="566"/>
        <v>5126</v>
      </c>
      <c r="B5134" s="24" t="s">
        <v>44</v>
      </c>
      <c r="C5134" s="23" t="str">
        <f>+[1]DEPURADO!A5128</f>
        <v>FEH134449</v>
      </c>
      <c r="D5134" s="23" t="str">
        <f>+[1]DEPURADO!B5128</f>
        <v>FEH134449</v>
      </c>
      <c r="E5134" s="25">
        <f>+[1]DEPURADO!C5128</f>
        <v>44364</v>
      </c>
      <c r="F5134" s="26" t="str">
        <f>+IF([1]DEPURADO!D5128&gt;1,[1]DEPURADO!D5128," ")</f>
        <v xml:space="preserve"> </v>
      </c>
      <c r="G5134" s="27">
        <f>[1]DEPURADO!F5128</f>
        <v>256671</v>
      </c>
      <c r="H5134" s="28">
        <v>0</v>
      </c>
      <c r="I5134" s="28">
        <f>+[1]DEPURADO!N5128+[1]DEPURADO!O5128</f>
        <v>0</v>
      </c>
      <c r="J5134" s="28">
        <f>+[1]DEPURADO!S5128</f>
        <v>0</v>
      </c>
      <c r="K5134" s="29">
        <f>+[1]DEPURADO!Q5128+[1]DEPURADO!R5128</f>
        <v>0</v>
      </c>
      <c r="L5134" s="28">
        <v>0</v>
      </c>
      <c r="M5134" s="28">
        <v>0</v>
      </c>
      <c r="N5134" s="28">
        <f t="shared" si="560"/>
        <v>0</v>
      </c>
      <c r="O5134" s="28">
        <f t="shared" si="561"/>
        <v>256671</v>
      </c>
      <c r="P5134" s="24" t="str">
        <f>IF([1]DEPURADO!I5128&gt;1,0,[1]DEPURADO!B5128)</f>
        <v>FEH134449</v>
      </c>
      <c r="Q5134" s="30">
        <f t="shared" si="562"/>
        <v>256671</v>
      </c>
      <c r="R5134" s="31">
        <f t="shared" si="563"/>
        <v>0</v>
      </c>
      <c r="S5134" s="31">
        <f>+[1]DEPURADO!K5128</f>
        <v>0</v>
      </c>
      <c r="T5134" s="23" t="s">
        <v>45</v>
      </c>
      <c r="U5134" s="31">
        <f>+[1]DEPURADO!J5128</f>
        <v>256671</v>
      </c>
      <c r="V5134" s="30"/>
      <c r="W5134" s="23" t="s">
        <v>45</v>
      </c>
      <c r="X5134" s="31">
        <f>+[1]DEPURADO!L5128+[1]DEPURADO!M5128</f>
        <v>0</v>
      </c>
      <c r="Y5134" s="23" t="s">
        <v>45</v>
      </c>
      <c r="Z5134" s="31">
        <f t="shared" si="564"/>
        <v>0</v>
      </c>
      <c r="AA5134" s="31"/>
      <c r="AB5134" s="31">
        <v>0</v>
      </c>
      <c r="AC5134" s="31">
        <v>0</v>
      </c>
      <c r="AD5134" s="30"/>
      <c r="AE5134" s="30">
        <f>+[1]DEPURADO!L5128</f>
        <v>0</v>
      </c>
      <c r="AF5134" s="30">
        <v>0</v>
      </c>
      <c r="AG5134" s="30">
        <f t="shared" si="565"/>
        <v>0</v>
      </c>
      <c r="AH5134" s="30">
        <v>0</v>
      </c>
      <c r="AI5134" s="30" t="str">
        <f>+[1]DEPURADO!G5128</f>
        <v>EN REVISION</v>
      </c>
      <c r="AJ5134" s="32"/>
      <c r="AK5134" s="33"/>
    </row>
    <row r="5135" spans="1:37" s="34" customFormat="1" x14ac:dyDescent="0.25">
      <c r="A5135" s="23">
        <f t="shared" si="566"/>
        <v>5127</v>
      </c>
      <c r="B5135" s="24" t="s">
        <v>44</v>
      </c>
      <c r="C5135" s="23" t="str">
        <f>+[1]DEPURADO!A5129</f>
        <v>FEH134450</v>
      </c>
      <c r="D5135" s="23" t="str">
        <f>+[1]DEPURADO!B5129</f>
        <v>FEH134450</v>
      </c>
      <c r="E5135" s="25">
        <f>+[1]DEPURADO!C5129</f>
        <v>44364</v>
      </c>
      <c r="F5135" s="26" t="str">
        <f>+IF([1]DEPURADO!D5129&gt;1,[1]DEPURADO!D5129," ")</f>
        <v xml:space="preserve"> </v>
      </c>
      <c r="G5135" s="27">
        <f>[1]DEPURADO!F5129</f>
        <v>80832</v>
      </c>
      <c r="H5135" s="28">
        <v>0</v>
      </c>
      <c r="I5135" s="28">
        <f>+[1]DEPURADO!N5129+[1]DEPURADO!O5129</f>
        <v>0</v>
      </c>
      <c r="J5135" s="28">
        <f>+[1]DEPURADO!S5129</f>
        <v>0</v>
      </c>
      <c r="K5135" s="29">
        <f>+[1]DEPURADO!Q5129+[1]DEPURADO!R5129</f>
        <v>0</v>
      </c>
      <c r="L5135" s="28">
        <v>0</v>
      </c>
      <c r="M5135" s="28">
        <v>0</v>
      </c>
      <c r="N5135" s="28">
        <f t="shared" si="560"/>
        <v>0</v>
      </c>
      <c r="O5135" s="28">
        <f t="shared" si="561"/>
        <v>80832</v>
      </c>
      <c r="P5135" s="24">
        <f>IF([1]DEPURADO!I5129&gt;1,0,[1]DEPURADO!B5129)</f>
        <v>0</v>
      </c>
      <c r="Q5135" s="30">
        <f t="shared" si="562"/>
        <v>0</v>
      </c>
      <c r="R5135" s="31">
        <f t="shared" si="563"/>
        <v>80832</v>
      </c>
      <c r="S5135" s="31">
        <f>+[1]DEPURADO!K5129</f>
        <v>0</v>
      </c>
      <c r="T5135" s="23" t="s">
        <v>45</v>
      </c>
      <c r="U5135" s="31">
        <f>+[1]DEPURADO!J5129</f>
        <v>0</v>
      </c>
      <c r="V5135" s="30"/>
      <c r="W5135" s="23" t="s">
        <v>45</v>
      </c>
      <c r="X5135" s="31">
        <f>+[1]DEPURADO!L5129+[1]DEPURADO!M5129</f>
        <v>0</v>
      </c>
      <c r="Y5135" s="23" t="s">
        <v>45</v>
      </c>
      <c r="Z5135" s="31">
        <f t="shared" si="564"/>
        <v>0</v>
      </c>
      <c r="AA5135" s="31"/>
      <c r="AB5135" s="31">
        <v>0</v>
      </c>
      <c r="AC5135" s="31">
        <v>0</v>
      </c>
      <c r="AD5135" s="30"/>
      <c r="AE5135" s="30">
        <f>+[1]DEPURADO!L5129</f>
        <v>0</v>
      </c>
      <c r="AF5135" s="30">
        <v>0</v>
      </c>
      <c r="AG5135" s="30">
        <f t="shared" si="565"/>
        <v>0</v>
      </c>
      <c r="AH5135" s="30">
        <v>0</v>
      </c>
      <c r="AI5135" s="30" t="str">
        <f>+[1]DEPURADO!G5129</f>
        <v>NO RADICADO</v>
      </c>
      <c r="AJ5135" s="32"/>
      <c r="AK5135" s="33"/>
    </row>
    <row r="5136" spans="1:37" s="34" customFormat="1" x14ac:dyDescent="0.25">
      <c r="A5136" s="23">
        <f t="shared" si="566"/>
        <v>5128</v>
      </c>
      <c r="B5136" s="24" t="s">
        <v>44</v>
      </c>
      <c r="C5136" s="23" t="str">
        <f>+[1]DEPURADO!A5130</f>
        <v>FEH134451</v>
      </c>
      <c r="D5136" s="23" t="str">
        <f>+[1]DEPURADO!B5130</f>
        <v>FEH134451</v>
      </c>
      <c r="E5136" s="25">
        <f>+[1]DEPURADO!C5130</f>
        <v>44364</v>
      </c>
      <c r="F5136" s="26" t="str">
        <f>+IF([1]DEPURADO!D5130&gt;1,[1]DEPURADO!D5130," ")</f>
        <v xml:space="preserve"> </v>
      </c>
      <c r="G5136" s="27">
        <f>[1]DEPURADO!F5130</f>
        <v>90535</v>
      </c>
      <c r="H5136" s="28">
        <v>0</v>
      </c>
      <c r="I5136" s="28">
        <f>+[1]DEPURADO!N5130+[1]DEPURADO!O5130</f>
        <v>0</v>
      </c>
      <c r="J5136" s="28">
        <f>+[1]DEPURADO!S5130</f>
        <v>0</v>
      </c>
      <c r="K5136" s="29">
        <f>+[1]DEPURADO!Q5130+[1]DEPURADO!R5130</f>
        <v>0</v>
      </c>
      <c r="L5136" s="28">
        <v>0</v>
      </c>
      <c r="M5136" s="28">
        <v>0</v>
      </c>
      <c r="N5136" s="28">
        <f t="shared" si="560"/>
        <v>0</v>
      </c>
      <c r="O5136" s="28">
        <f t="shared" si="561"/>
        <v>90535</v>
      </c>
      <c r="P5136" s="24" t="str">
        <f>IF([1]DEPURADO!I5130&gt;1,0,[1]DEPURADO!B5130)</f>
        <v>FEH134451</v>
      </c>
      <c r="Q5136" s="30">
        <f t="shared" si="562"/>
        <v>90535</v>
      </c>
      <c r="R5136" s="31">
        <f t="shared" si="563"/>
        <v>0</v>
      </c>
      <c r="S5136" s="31">
        <f>+[1]DEPURADO!K5130</f>
        <v>0</v>
      </c>
      <c r="T5136" s="23" t="s">
        <v>45</v>
      </c>
      <c r="U5136" s="31">
        <f>+[1]DEPURADO!J5130</f>
        <v>90535</v>
      </c>
      <c r="V5136" s="30"/>
      <c r="W5136" s="23" t="s">
        <v>45</v>
      </c>
      <c r="X5136" s="31">
        <f>+[1]DEPURADO!L5130+[1]DEPURADO!M5130</f>
        <v>0</v>
      </c>
      <c r="Y5136" s="23" t="s">
        <v>45</v>
      </c>
      <c r="Z5136" s="31">
        <f t="shared" si="564"/>
        <v>0</v>
      </c>
      <c r="AA5136" s="31"/>
      <c r="AB5136" s="31">
        <v>0</v>
      </c>
      <c r="AC5136" s="31">
        <v>0</v>
      </c>
      <c r="AD5136" s="30"/>
      <c r="AE5136" s="30">
        <f>+[1]DEPURADO!L5130</f>
        <v>0</v>
      </c>
      <c r="AF5136" s="30">
        <v>0</v>
      </c>
      <c r="AG5136" s="30">
        <f t="shared" si="565"/>
        <v>0</v>
      </c>
      <c r="AH5136" s="30">
        <v>0</v>
      </c>
      <c r="AI5136" s="30" t="str">
        <f>+[1]DEPURADO!G5130</f>
        <v>EN REVISION</v>
      </c>
      <c r="AJ5136" s="32"/>
      <c r="AK5136" s="33"/>
    </row>
    <row r="5137" spans="1:37" s="34" customFormat="1" x14ac:dyDescent="0.25">
      <c r="A5137" s="23">
        <f t="shared" si="566"/>
        <v>5129</v>
      </c>
      <c r="B5137" s="24" t="s">
        <v>44</v>
      </c>
      <c r="C5137" s="23" t="str">
        <f>+[1]DEPURADO!A5131</f>
        <v>FEH134452</v>
      </c>
      <c r="D5137" s="23" t="str">
        <f>+[1]DEPURADO!B5131</f>
        <v>FEH134452</v>
      </c>
      <c r="E5137" s="25">
        <f>+[1]DEPURADO!C5131</f>
        <v>44364</v>
      </c>
      <c r="F5137" s="26" t="str">
        <f>+IF([1]DEPURADO!D5131&gt;1,[1]DEPURADO!D5131," ")</f>
        <v xml:space="preserve"> </v>
      </c>
      <c r="G5137" s="27">
        <f>[1]DEPURADO!F5131</f>
        <v>216994</v>
      </c>
      <c r="H5137" s="28">
        <v>0</v>
      </c>
      <c r="I5137" s="28">
        <f>+[1]DEPURADO!N5131+[1]DEPURADO!O5131</f>
        <v>0</v>
      </c>
      <c r="J5137" s="28">
        <f>+[1]DEPURADO!S5131</f>
        <v>0</v>
      </c>
      <c r="K5137" s="29">
        <f>+[1]DEPURADO!Q5131+[1]DEPURADO!R5131</f>
        <v>0</v>
      </c>
      <c r="L5137" s="28">
        <v>0</v>
      </c>
      <c r="M5137" s="28">
        <v>0</v>
      </c>
      <c r="N5137" s="28">
        <f t="shared" si="560"/>
        <v>0</v>
      </c>
      <c r="O5137" s="28">
        <f t="shared" si="561"/>
        <v>216994</v>
      </c>
      <c r="P5137" s="24">
        <f>IF([1]DEPURADO!I5131&gt;1,0,[1]DEPURADO!B5131)</f>
        <v>0</v>
      </c>
      <c r="Q5137" s="30">
        <f t="shared" si="562"/>
        <v>0</v>
      </c>
      <c r="R5137" s="31">
        <f t="shared" si="563"/>
        <v>216994</v>
      </c>
      <c r="S5137" s="31">
        <f>+[1]DEPURADO!K5131</f>
        <v>0</v>
      </c>
      <c r="T5137" s="23" t="s">
        <v>45</v>
      </c>
      <c r="U5137" s="31">
        <f>+[1]DEPURADO!J5131</f>
        <v>0</v>
      </c>
      <c r="V5137" s="30"/>
      <c r="W5137" s="23" t="s">
        <v>45</v>
      </c>
      <c r="X5137" s="31">
        <f>+[1]DEPURADO!L5131+[1]DEPURADO!M5131</f>
        <v>0</v>
      </c>
      <c r="Y5137" s="23" t="s">
        <v>45</v>
      </c>
      <c r="Z5137" s="31">
        <f t="shared" si="564"/>
        <v>0</v>
      </c>
      <c r="AA5137" s="31"/>
      <c r="AB5137" s="31">
        <v>0</v>
      </c>
      <c r="AC5137" s="31">
        <v>0</v>
      </c>
      <c r="AD5137" s="30"/>
      <c r="AE5137" s="30">
        <f>+[1]DEPURADO!L5131</f>
        <v>0</v>
      </c>
      <c r="AF5137" s="30">
        <v>0</v>
      </c>
      <c r="AG5137" s="30">
        <f t="shared" si="565"/>
        <v>0</v>
      </c>
      <c r="AH5137" s="30">
        <v>0</v>
      </c>
      <c r="AI5137" s="30" t="str">
        <f>+[1]DEPURADO!G5131</f>
        <v>NO RADICADO</v>
      </c>
      <c r="AJ5137" s="32"/>
      <c r="AK5137" s="33"/>
    </row>
    <row r="5138" spans="1:37" s="34" customFormat="1" x14ac:dyDescent="0.25">
      <c r="A5138" s="23">
        <f t="shared" si="566"/>
        <v>5130</v>
      </c>
      <c r="B5138" s="24" t="s">
        <v>44</v>
      </c>
      <c r="C5138" s="23" t="str">
        <f>+[1]DEPURADO!A5132</f>
        <v>FEH134453</v>
      </c>
      <c r="D5138" s="23" t="str">
        <f>+[1]DEPURADO!B5132</f>
        <v>FEH134453</v>
      </c>
      <c r="E5138" s="25">
        <f>+[1]DEPURADO!C5132</f>
        <v>44364</v>
      </c>
      <c r="F5138" s="26" t="str">
        <f>+IF([1]DEPURADO!D5132&gt;1,[1]DEPURADO!D5132," ")</f>
        <v xml:space="preserve"> </v>
      </c>
      <c r="G5138" s="27">
        <f>[1]DEPURADO!F5132</f>
        <v>14946</v>
      </c>
      <c r="H5138" s="28">
        <v>0</v>
      </c>
      <c r="I5138" s="28">
        <f>+[1]DEPURADO!N5132+[1]DEPURADO!O5132</f>
        <v>0</v>
      </c>
      <c r="J5138" s="28">
        <f>+[1]DEPURADO!S5132</f>
        <v>0</v>
      </c>
      <c r="K5138" s="29">
        <f>+[1]DEPURADO!Q5132+[1]DEPURADO!R5132</f>
        <v>0</v>
      </c>
      <c r="L5138" s="28">
        <v>0</v>
      </c>
      <c r="M5138" s="28">
        <v>0</v>
      </c>
      <c r="N5138" s="28">
        <f t="shared" si="560"/>
        <v>0</v>
      </c>
      <c r="O5138" s="28">
        <f t="shared" si="561"/>
        <v>14946</v>
      </c>
      <c r="P5138" s="24" t="str">
        <f>IF([1]DEPURADO!I5132&gt;1,0,[1]DEPURADO!B5132)</f>
        <v>FEH134453</v>
      </c>
      <c r="Q5138" s="30">
        <f t="shared" si="562"/>
        <v>14946</v>
      </c>
      <c r="R5138" s="31">
        <f t="shared" si="563"/>
        <v>0</v>
      </c>
      <c r="S5138" s="31">
        <f>+[1]DEPURADO!K5132</f>
        <v>0</v>
      </c>
      <c r="T5138" s="23" t="s">
        <v>45</v>
      </c>
      <c r="U5138" s="31">
        <f>+[1]DEPURADO!J5132</f>
        <v>14946</v>
      </c>
      <c r="V5138" s="30"/>
      <c r="W5138" s="23" t="s">
        <v>45</v>
      </c>
      <c r="X5138" s="31">
        <f>+[1]DEPURADO!L5132+[1]DEPURADO!M5132</f>
        <v>0</v>
      </c>
      <c r="Y5138" s="23" t="s">
        <v>45</v>
      </c>
      <c r="Z5138" s="31">
        <f t="shared" si="564"/>
        <v>0</v>
      </c>
      <c r="AA5138" s="31"/>
      <c r="AB5138" s="31">
        <v>0</v>
      </c>
      <c r="AC5138" s="31">
        <v>0</v>
      </c>
      <c r="AD5138" s="30"/>
      <c r="AE5138" s="30">
        <f>+[1]DEPURADO!L5132</f>
        <v>0</v>
      </c>
      <c r="AF5138" s="30">
        <v>0</v>
      </c>
      <c r="AG5138" s="30">
        <f t="shared" si="565"/>
        <v>0</v>
      </c>
      <c r="AH5138" s="30">
        <v>0</v>
      </c>
      <c r="AI5138" s="30" t="str">
        <f>+[1]DEPURADO!G5132</f>
        <v>EN REVISION</v>
      </c>
      <c r="AJ5138" s="32"/>
      <c r="AK5138" s="33"/>
    </row>
    <row r="5139" spans="1:37" s="34" customFormat="1" x14ac:dyDescent="0.25">
      <c r="A5139" s="23">
        <f t="shared" si="566"/>
        <v>5131</v>
      </c>
      <c r="B5139" s="24" t="s">
        <v>44</v>
      </c>
      <c r="C5139" s="23" t="str">
        <f>+[1]DEPURADO!A5133</f>
        <v>FEH134454</v>
      </c>
      <c r="D5139" s="23" t="str">
        <f>+[1]DEPURADO!B5133</f>
        <v>FEH134454</v>
      </c>
      <c r="E5139" s="25">
        <f>+[1]DEPURADO!C5133</f>
        <v>44364</v>
      </c>
      <c r="F5139" s="26" t="str">
        <f>+IF([1]DEPURADO!D5133&gt;1,[1]DEPURADO!D5133," ")</f>
        <v xml:space="preserve"> </v>
      </c>
      <c r="G5139" s="27">
        <f>[1]DEPURADO!F5133</f>
        <v>14946</v>
      </c>
      <c r="H5139" s="28">
        <v>0</v>
      </c>
      <c r="I5139" s="28">
        <f>+[1]DEPURADO!N5133+[1]DEPURADO!O5133</f>
        <v>0</v>
      </c>
      <c r="J5139" s="28">
        <f>+[1]DEPURADO!S5133</f>
        <v>0</v>
      </c>
      <c r="K5139" s="29">
        <f>+[1]DEPURADO!Q5133+[1]DEPURADO!R5133</f>
        <v>0</v>
      </c>
      <c r="L5139" s="28">
        <v>0</v>
      </c>
      <c r="M5139" s="28">
        <v>0</v>
      </c>
      <c r="N5139" s="28">
        <f t="shared" si="560"/>
        <v>0</v>
      </c>
      <c r="O5139" s="28">
        <f t="shared" si="561"/>
        <v>14946</v>
      </c>
      <c r="P5139" s="24" t="str">
        <f>IF([1]DEPURADO!I5133&gt;1,0,[1]DEPURADO!B5133)</f>
        <v>FEH134454</v>
      </c>
      <c r="Q5139" s="30">
        <f t="shared" si="562"/>
        <v>14946</v>
      </c>
      <c r="R5139" s="31">
        <f t="shared" si="563"/>
        <v>0</v>
      </c>
      <c r="S5139" s="31">
        <f>+[1]DEPURADO!K5133</f>
        <v>0</v>
      </c>
      <c r="T5139" s="23" t="s">
        <v>45</v>
      </c>
      <c r="U5139" s="31">
        <f>+[1]DEPURADO!J5133</f>
        <v>14946</v>
      </c>
      <c r="V5139" s="30"/>
      <c r="W5139" s="23" t="s">
        <v>45</v>
      </c>
      <c r="X5139" s="31">
        <f>+[1]DEPURADO!L5133+[1]DEPURADO!M5133</f>
        <v>0</v>
      </c>
      <c r="Y5139" s="23" t="s">
        <v>45</v>
      </c>
      <c r="Z5139" s="31">
        <f t="shared" si="564"/>
        <v>0</v>
      </c>
      <c r="AA5139" s="31"/>
      <c r="AB5139" s="31">
        <v>0</v>
      </c>
      <c r="AC5139" s="31">
        <v>0</v>
      </c>
      <c r="AD5139" s="30"/>
      <c r="AE5139" s="30">
        <f>+[1]DEPURADO!L5133</f>
        <v>0</v>
      </c>
      <c r="AF5139" s="30">
        <v>0</v>
      </c>
      <c r="AG5139" s="30">
        <f t="shared" si="565"/>
        <v>0</v>
      </c>
      <c r="AH5139" s="30">
        <v>0</v>
      </c>
      <c r="AI5139" s="30" t="str">
        <f>+[1]DEPURADO!G5133</f>
        <v>EN REVISION</v>
      </c>
      <c r="AJ5139" s="32"/>
      <c r="AK5139" s="33"/>
    </row>
    <row r="5140" spans="1:37" s="34" customFormat="1" x14ac:dyDescent="0.25">
      <c r="A5140" s="23">
        <f t="shared" si="566"/>
        <v>5132</v>
      </c>
      <c r="B5140" s="24" t="s">
        <v>44</v>
      </c>
      <c r="C5140" s="23" t="str">
        <f>+[1]DEPURADO!A5134</f>
        <v>FEH134455</v>
      </c>
      <c r="D5140" s="23" t="str">
        <f>+[1]DEPURADO!B5134</f>
        <v>FEH134455</v>
      </c>
      <c r="E5140" s="25">
        <f>+[1]DEPURADO!C5134</f>
        <v>44364</v>
      </c>
      <c r="F5140" s="26" t="str">
        <f>+IF([1]DEPURADO!D5134&gt;1,[1]DEPURADO!D5134," ")</f>
        <v xml:space="preserve"> </v>
      </c>
      <c r="G5140" s="27">
        <f>[1]DEPURADO!F5134</f>
        <v>14946</v>
      </c>
      <c r="H5140" s="28">
        <v>0</v>
      </c>
      <c r="I5140" s="28">
        <f>+[1]DEPURADO!N5134+[1]DEPURADO!O5134</f>
        <v>0</v>
      </c>
      <c r="J5140" s="28">
        <f>+[1]DEPURADO!S5134</f>
        <v>0</v>
      </c>
      <c r="K5140" s="29">
        <f>+[1]DEPURADO!Q5134+[1]DEPURADO!R5134</f>
        <v>0</v>
      </c>
      <c r="L5140" s="28">
        <v>0</v>
      </c>
      <c r="M5140" s="28">
        <v>0</v>
      </c>
      <c r="N5140" s="28">
        <f t="shared" si="560"/>
        <v>0</v>
      </c>
      <c r="O5140" s="28">
        <f t="shared" si="561"/>
        <v>14946</v>
      </c>
      <c r="P5140" s="24" t="str">
        <f>IF([1]DEPURADO!I5134&gt;1,0,[1]DEPURADO!B5134)</f>
        <v>FEH134455</v>
      </c>
      <c r="Q5140" s="30">
        <f t="shared" si="562"/>
        <v>14946</v>
      </c>
      <c r="R5140" s="31">
        <f t="shared" si="563"/>
        <v>0</v>
      </c>
      <c r="S5140" s="31">
        <f>+[1]DEPURADO!K5134</f>
        <v>0</v>
      </c>
      <c r="T5140" s="23" t="s">
        <v>45</v>
      </c>
      <c r="U5140" s="31">
        <f>+[1]DEPURADO!J5134</f>
        <v>14946</v>
      </c>
      <c r="V5140" s="30"/>
      <c r="W5140" s="23" t="s">
        <v>45</v>
      </c>
      <c r="X5140" s="31">
        <f>+[1]DEPURADO!L5134+[1]DEPURADO!M5134</f>
        <v>0</v>
      </c>
      <c r="Y5140" s="23" t="s">
        <v>45</v>
      </c>
      <c r="Z5140" s="31">
        <f t="shared" si="564"/>
        <v>0</v>
      </c>
      <c r="AA5140" s="31"/>
      <c r="AB5140" s="31">
        <v>0</v>
      </c>
      <c r="AC5140" s="31">
        <v>0</v>
      </c>
      <c r="AD5140" s="30"/>
      <c r="AE5140" s="30">
        <f>+[1]DEPURADO!L5134</f>
        <v>0</v>
      </c>
      <c r="AF5140" s="30">
        <v>0</v>
      </c>
      <c r="AG5140" s="30">
        <f t="shared" si="565"/>
        <v>0</v>
      </c>
      <c r="AH5140" s="30">
        <v>0</v>
      </c>
      <c r="AI5140" s="30" t="str">
        <f>+[1]DEPURADO!G5134</f>
        <v>EN REVISION</v>
      </c>
      <c r="AJ5140" s="32"/>
      <c r="AK5140" s="33"/>
    </row>
    <row r="5141" spans="1:37" s="34" customFormat="1" x14ac:dyDescent="0.25">
      <c r="A5141" s="23">
        <f t="shared" si="566"/>
        <v>5133</v>
      </c>
      <c r="B5141" s="24" t="s">
        <v>44</v>
      </c>
      <c r="C5141" s="23" t="str">
        <f>+[1]DEPURADO!A5135</f>
        <v>FEH134456</v>
      </c>
      <c r="D5141" s="23" t="str">
        <f>+[1]DEPURADO!B5135</f>
        <v>FEH134456</v>
      </c>
      <c r="E5141" s="25">
        <f>+[1]DEPURADO!C5135</f>
        <v>44364</v>
      </c>
      <c r="F5141" s="26" t="str">
        <f>+IF([1]DEPURADO!D5135&gt;1,[1]DEPURADO!D5135," ")</f>
        <v xml:space="preserve"> </v>
      </c>
      <c r="G5141" s="27">
        <f>[1]DEPURADO!F5135</f>
        <v>16825</v>
      </c>
      <c r="H5141" s="28">
        <v>0</v>
      </c>
      <c r="I5141" s="28">
        <f>+[1]DEPURADO!N5135+[1]DEPURADO!O5135</f>
        <v>0</v>
      </c>
      <c r="J5141" s="28">
        <f>+[1]DEPURADO!S5135</f>
        <v>0</v>
      </c>
      <c r="K5141" s="29">
        <f>+[1]DEPURADO!Q5135+[1]DEPURADO!R5135</f>
        <v>0</v>
      </c>
      <c r="L5141" s="28">
        <v>0</v>
      </c>
      <c r="M5141" s="28">
        <v>0</v>
      </c>
      <c r="N5141" s="28">
        <f t="shared" si="560"/>
        <v>0</v>
      </c>
      <c r="O5141" s="28">
        <f t="shared" si="561"/>
        <v>16825</v>
      </c>
      <c r="P5141" s="24" t="str">
        <f>IF([1]DEPURADO!I5135&gt;1,0,[1]DEPURADO!B5135)</f>
        <v>FEH134456</v>
      </c>
      <c r="Q5141" s="30">
        <f t="shared" si="562"/>
        <v>16825</v>
      </c>
      <c r="R5141" s="31">
        <f t="shared" si="563"/>
        <v>0</v>
      </c>
      <c r="S5141" s="31">
        <f>+[1]DEPURADO!K5135</f>
        <v>0</v>
      </c>
      <c r="T5141" s="23" t="s">
        <v>45</v>
      </c>
      <c r="U5141" s="31">
        <f>+[1]DEPURADO!J5135</f>
        <v>16825</v>
      </c>
      <c r="V5141" s="30"/>
      <c r="W5141" s="23" t="s">
        <v>45</v>
      </c>
      <c r="X5141" s="31">
        <f>+[1]DEPURADO!L5135+[1]DEPURADO!M5135</f>
        <v>0</v>
      </c>
      <c r="Y5141" s="23" t="s">
        <v>45</v>
      </c>
      <c r="Z5141" s="31">
        <f t="shared" si="564"/>
        <v>0</v>
      </c>
      <c r="AA5141" s="31"/>
      <c r="AB5141" s="31">
        <v>0</v>
      </c>
      <c r="AC5141" s="31">
        <v>0</v>
      </c>
      <c r="AD5141" s="30"/>
      <c r="AE5141" s="30">
        <f>+[1]DEPURADO!L5135</f>
        <v>0</v>
      </c>
      <c r="AF5141" s="30">
        <v>0</v>
      </c>
      <c r="AG5141" s="30">
        <f t="shared" si="565"/>
        <v>0</v>
      </c>
      <c r="AH5141" s="30">
        <v>0</v>
      </c>
      <c r="AI5141" s="30" t="str">
        <f>+[1]DEPURADO!G5135</f>
        <v>EN REVISION</v>
      </c>
      <c r="AJ5141" s="32"/>
      <c r="AK5141" s="33"/>
    </row>
    <row r="5142" spans="1:37" s="34" customFormat="1" x14ac:dyDescent="0.25">
      <c r="A5142" s="23">
        <f t="shared" si="566"/>
        <v>5134</v>
      </c>
      <c r="B5142" s="24" t="s">
        <v>44</v>
      </c>
      <c r="C5142" s="23" t="str">
        <f>+[1]DEPURADO!A5136</f>
        <v>FEH134457</v>
      </c>
      <c r="D5142" s="23" t="str">
        <f>+[1]DEPURADO!B5136</f>
        <v>FEH134457</v>
      </c>
      <c r="E5142" s="25">
        <f>+[1]DEPURADO!C5136</f>
        <v>44364</v>
      </c>
      <c r="F5142" s="26" t="str">
        <f>+IF([1]DEPURADO!D5136&gt;1,[1]DEPURADO!D5136," ")</f>
        <v xml:space="preserve"> </v>
      </c>
      <c r="G5142" s="27">
        <f>[1]DEPURADO!F5136</f>
        <v>14946</v>
      </c>
      <c r="H5142" s="28">
        <v>0</v>
      </c>
      <c r="I5142" s="28">
        <f>+[1]DEPURADO!N5136+[1]DEPURADO!O5136</f>
        <v>0</v>
      </c>
      <c r="J5142" s="28">
        <f>+[1]DEPURADO!S5136</f>
        <v>0</v>
      </c>
      <c r="K5142" s="29">
        <f>+[1]DEPURADO!Q5136+[1]DEPURADO!R5136</f>
        <v>0</v>
      </c>
      <c r="L5142" s="28">
        <v>0</v>
      </c>
      <c r="M5142" s="28">
        <v>0</v>
      </c>
      <c r="N5142" s="28">
        <f t="shared" si="560"/>
        <v>0</v>
      </c>
      <c r="O5142" s="28">
        <f t="shared" si="561"/>
        <v>14946</v>
      </c>
      <c r="P5142" s="24" t="str">
        <f>IF([1]DEPURADO!I5136&gt;1,0,[1]DEPURADO!B5136)</f>
        <v>FEH134457</v>
      </c>
      <c r="Q5142" s="30">
        <f t="shared" si="562"/>
        <v>14946</v>
      </c>
      <c r="R5142" s="31">
        <f t="shared" si="563"/>
        <v>0</v>
      </c>
      <c r="S5142" s="31">
        <f>+[1]DEPURADO!K5136</f>
        <v>0</v>
      </c>
      <c r="T5142" s="23" t="s">
        <v>45</v>
      </c>
      <c r="U5142" s="31">
        <f>+[1]DEPURADO!J5136</f>
        <v>14946</v>
      </c>
      <c r="V5142" s="30"/>
      <c r="W5142" s="23" t="s">
        <v>45</v>
      </c>
      <c r="X5142" s="31">
        <f>+[1]DEPURADO!L5136+[1]DEPURADO!M5136</f>
        <v>0</v>
      </c>
      <c r="Y5142" s="23" t="s">
        <v>45</v>
      </c>
      <c r="Z5142" s="31">
        <f t="shared" si="564"/>
        <v>0</v>
      </c>
      <c r="AA5142" s="31"/>
      <c r="AB5142" s="31">
        <v>0</v>
      </c>
      <c r="AC5142" s="31">
        <v>0</v>
      </c>
      <c r="AD5142" s="30"/>
      <c r="AE5142" s="30">
        <f>+[1]DEPURADO!L5136</f>
        <v>0</v>
      </c>
      <c r="AF5142" s="30">
        <v>0</v>
      </c>
      <c r="AG5142" s="30">
        <f t="shared" si="565"/>
        <v>0</v>
      </c>
      <c r="AH5142" s="30">
        <v>0</v>
      </c>
      <c r="AI5142" s="30" t="str">
        <f>+[1]DEPURADO!G5136</f>
        <v>EN REVISION</v>
      </c>
      <c r="AJ5142" s="32"/>
      <c r="AK5142" s="33"/>
    </row>
    <row r="5143" spans="1:37" s="34" customFormat="1" x14ac:dyDescent="0.25">
      <c r="A5143" s="23">
        <f t="shared" si="566"/>
        <v>5135</v>
      </c>
      <c r="B5143" s="24" t="s">
        <v>44</v>
      </c>
      <c r="C5143" s="23" t="str">
        <f>+[1]DEPURADO!A5137</f>
        <v>FEH134458</v>
      </c>
      <c r="D5143" s="23" t="str">
        <f>+[1]DEPURADO!B5137</f>
        <v>FEH134458</v>
      </c>
      <c r="E5143" s="25">
        <f>+[1]DEPURADO!C5137</f>
        <v>44364</v>
      </c>
      <c r="F5143" s="26" t="str">
        <f>+IF([1]DEPURADO!D5137&gt;1,[1]DEPURADO!D5137," ")</f>
        <v xml:space="preserve"> </v>
      </c>
      <c r="G5143" s="27">
        <f>[1]DEPURADO!F5137</f>
        <v>50816</v>
      </c>
      <c r="H5143" s="28">
        <v>0</v>
      </c>
      <c r="I5143" s="28">
        <f>+[1]DEPURADO!N5137+[1]DEPURADO!O5137</f>
        <v>0</v>
      </c>
      <c r="J5143" s="28">
        <f>+[1]DEPURADO!S5137</f>
        <v>0</v>
      </c>
      <c r="K5143" s="29">
        <f>+[1]DEPURADO!Q5137+[1]DEPURADO!R5137</f>
        <v>0</v>
      </c>
      <c r="L5143" s="28">
        <v>0</v>
      </c>
      <c r="M5143" s="28">
        <v>0</v>
      </c>
      <c r="N5143" s="28">
        <f t="shared" si="560"/>
        <v>0</v>
      </c>
      <c r="O5143" s="28">
        <f t="shared" si="561"/>
        <v>50816</v>
      </c>
      <c r="P5143" s="24" t="str">
        <f>IF([1]DEPURADO!I5137&gt;1,0,[1]DEPURADO!B5137)</f>
        <v>FEH134458</v>
      </c>
      <c r="Q5143" s="30">
        <f t="shared" si="562"/>
        <v>50816</v>
      </c>
      <c r="R5143" s="31">
        <f t="shared" si="563"/>
        <v>0</v>
      </c>
      <c r="S5143" s="31">
        <f>+[1]DEPURADO!K5137</f>
        <v>0</v>
      </c>
      <c r="T5143" s="23" t="s">
        <v>45</v>
      </c>
      <c r="U5143" s="31">
        <f>+[1]DEPURADO!J5137</f>
        <v>50816</v>
      </c>
      <c r="V5143" s="30"/>
      <c r="W5143" s="23" t="s">
        <v>45</v>
      </c>
      <c r="X5143" s="31">
        <f>+[1]DEPURADO!L5137+[1]DEPURADO!M5137</f>
        <v>0</v>
      </c>
      <c r="Y5143" s="23" t="s">
        <v>45</v>
      </c>
      <c r="Z5143" s="31">
        <f t="shared" si="564"/>
        <v>0</v>
      </c>
      <c r="AA5143" s="31"/>
      <c r="AB5143" s="31">
        <v>0</v>
      </c>
      <c r="AC5143" s="31">
        <v>0</v>
      </c>
      <c r="AD5143" s="30"/>
      <c r="AE5143" s="30">
        <f>+[1]DEPURADO!L5137</f>
        <v>0</v>
      </c>
      <c r="AF5143" s="30">
        <v>0</v>
      </c>
      <c r="AG5143" s="30">
        <f t="shared" si="565"/>
        <v>0</v>
      </c>
      <c r="AH5143" s="30">
        <v>0</v>
      </c>
      <c r="AI5143" s="30" t="str">
        <f>+[1]DEPURADO!G5137</f>
        <v>EN REVISION</v>
      </c>
      <c r="AJ5143" s="32"/>
      <c r="AK5143" s="33"/>
    </row>
    <row r="5144" spans="1:37" s="34" customFormat="1" x14ac:dyDescent="0.25">
      <c r="A5144" s="23">
        <f t="shared" si="566"/>
        <v>5136</v>
      </c>
      <c r="B5144" s="24" t="s">
        <v>44</v>
      </c>
      <c r="C5144" s="23" t="str">
        <f>+[1]DEPURADO!A5138</f>
        <v>FEH134459</v>
      </c>
      <c r="D5144" s="23" t="str">
        <f>+[1]DEPURADO!B5138</f>
        <v>FEH134459</v>
      </c>
      <c r="E5144" s="25">
        <f>+[1]DEPURADO!C5138</f>
        <v>44364</v>
      </c>
      <c r="F5144" s="26" t="str">
        <f>+IF([1]DEPURADO!D5138&gt;1,[1]DEPURADO!D5138," ")</f>
        <v xml:space="preserve"> </v>
      </c>
      <c r="G5144" s="27">
        <f>[1]DEPURADO!F5138</f>
        <v>70983</v>
      </c>
      <c r="H5144" s="28">
        <v>0</v>
      </c>
      <c r="I5144" s="28">
        <f>+[1]DEPURADO!N5138+[1]DEPURADO!O5138</f>
        <v>0</v>
      </c>
      <c r="J5144" s="28">
        <f>+[1]DEPURADO!S5138</f>
        <v>0</v>
      </c>
      <c r="K5144" s="29">
        <f>+[1]DEPURADO!Q5138+[1]DEPURADO!R5138</f>
        <v>0</v>
      </c>
      <c r="L5144" s="28">
        <v>0</v>
      </c>
      <c r="M5144" s="28">
        <v>0</v>
      </c>
      <c r="N5144" s="28">
        <f t="shared" si="560"/>
        <v>0</v>
      </c>
      <c r="O5144" s="28">
        <f t="shared" si="561"/>
        <v>70983</v>
      </c>
      <c r="P5144" s="24" t="str">
        <f>IF([1]DEPURADO!I5138&gt;1,0,[1]DEPURADO!B5138)</f>
        <v>FEH134459</v>
      </c>
      <c r="Q5144" s="30">
        <f t="shared" si="562"/>
        <v>70983</v>
      </c>
      <c r="R5144" s="31">
        <f t="shared" si="563"/>
        <v>0</v>
      </c>
      <c r="S5144" s="31">
        <f>+[1]DEPURADO!K5138</f>
        <v>0</v>
      </c>
      <c r="T5144" s="23" t="s">
        <v>45</v>
      </c>
      <c r="U5144" s="31">
        <f>+[1]DEPURADO!J5138</f>
        <v>70983</v>
      </c>
      <c r="V5144" s="30"/>
      <c r="W5144" s="23" t="s">
        <v>45</v>
      </c>
      <c r="X5144" s="31">
        <f>+[1]DEPURADO!L5138+[1]DEPURADO!M5138</f>
        <v>0</v>
      </c>
      <c r="Y5144" s="23" t="s">
        <v>45</v>
      </c>
      <c r="Z5144" s="31">
        <f t="shared" si="564"/>
        <v>0</v>
      </c>
      <c r="AA5144" s="31"/>
      <c r="AB5144" s="31">
        <v>0</v>
      </c>
      <c r="AC5144" s="31">
        <v>0</v>
      </c>
      <c r="AD5144" s="30"/>
      <c r="AE5144" s="30">
        <f>+[1]DEPURADO!L5138</f>
        <v>0</v>
      </c>
      <c r="AF5144" s="30">
        <v>0</v>
      </c>
      <c r="AG5144" s="30">
        <f t="shared" si="565"/>
        <v>0</v>
      </c>
      <c r="AH5144" s="30">
        <v>0</v>
      </c>
      <c r="AI5144" s="30" t="str">
        <f>+[1]DEPURADO!G5138</f>
        <v>EN REVISION</v>
      </c>
      <c r="AJ5144" s="32"/>
      <c r="AK5144" s="33"/>
    </row>
    <row r="5145" spans="1:37" s="34" customFormat="1" x14ac:dyDescent="0.25">
      <c r="A5145" s="23">
        <f t="shared" si="566"/>
        <v>5137</v>
      </c>
      <c r="B5145" s="24" t="s">
        <v>44</v>
      </c>
      <c r="C5145" s="23" t="str">
        <f>+[1]DEPURADO!A5139</f>
        <v>FEH134460</v>
      </c>
      <c r="D5145" s="23" t="str">
        <f>+[1]DEPURADO!B5139</f>
        <v>FEH134460</v>
      </c>
      <c r="E5145" s="25">
        <f>+[1]DEPURADO!C5139</f>
        <v>44364</v>
      </c>
      <c r="F5145" s="26" t="str">
        <f>+IF([1]DEPURADO!D5139&gt;1,[1]DEPURADO!D5139," ")</f>
        <v xml:space="preserve"> </v>
      </c>
      <c r="G5145" s="27">
        <f>[1]DEPURADO!F5139</f>
        <v>14946</v>
      </c>
      <c r="H5145" s="28">
        <v>0</v>
      </c>
      <c r="I5145" s="28">
        <f>+[1]DEPURADO!N5139+[1]DEPURADO!O5139</f>
        <v>0</v>
      </c>
      <c r="J5145" s="28">
        <f>+[1]DEPURADO!S5139</f>
        <v>0</v>
      </c>
      <c r="K5145" s="29">
        <f>+[1]DEPURADO!Q5139+[1]DEPURADO!R5139</f>
        <v>0</v>
      </c>
      <c r="L5145" s="28">
        <v>0</v>
      </c>
      <c r="M5145" s="28">
        <v>0</v>
      </c>
      <c r="N5145" s="28">
        <f t="shared" si="560"/>
        <v>0</v>
      </c>
      <c r="O5145" s="28">
        <f t="shared" si="561"/>
        <v>14946</v>
      </c>
      <c r="P5145" s="24" t="str">
        <f>IF([1]DEPURADO!I5139&gt;1,0,[1]DEPURADO!B5139)</f>
        <v>FEH134460</v>
      </c>
      <c r="Q5145" s="30">
        <f t="shared" si="562"/>
        <v>14946</v>
      </c>
      <c r="R5145" s="31">
        <f t="shared" si="563"/>
        <v>0</v>
      </c>
      <c r="S5145" s="31">
        <f>+[1]DEPURADO!K5139</f>
        <v>0</v>
      </c>
      <c r="T5145" s="23" t="s">
        <v>45</v>
      </c>
      <c r="U5145" s="31">
        <f>+[1]DEPURADO!J5139</f>
        <v>14946</v>
      </c>
      <c r="V5145" s="30"/>
      <c r="W5145" s="23" t="s">
        <v>45</v>
      </c>
      <c r="X5145" s="31">
        <f>+[1]DEPURADO!L5139+[1]DEPURADO!M5139</f>
        <v>0</v>
      </c>
      <c r="Y5145" s="23" t="s">
        <v>45</v>
      </c>
      <c r="Z5145" s="31">
        <f t="shared" si="564"/>
        <v>0</v>
      </c>
      <c r="AA5145" s="31"/>
      <c r="AB5145" s="31">
        <v>0</v>
      </c>
      <c r="AC5145" s="31">
        <v>0</v>
      </c>
      <c r="AD5145" s="30"/>
      <c r="AE5145" s="30">
        <f>+[1]DEPURADO!L5139</f>
        <v>0</v>
      </c>
      <c r="AF5145" s="30">
        <v>0</v>
      </c>
      <c r="AG5145" s="30">
        <f t="shared" si="565"/>
        <v>0</v>
      </c>
      <c r="AH5145" s="30">
        <v>0</v>
      </c>
      <c r="AI5145" s="30" t="str">
        <f>+[1]DEPURADO!G5139</f>
        <v>EN REVISION</v>
      </c>
      <c r="AJ5145" s="32"/>
      <c r="AK5145" s="33"/>
    </row>
    <row r="5146" spans="1:37" s="34" customFormat="1" x14ac:dyDescent="0.25">
      <c r="A5146" s="23">
        <f t="shared" si="566"/>
        <v>5138</v>
      </c>
      <c r="B5146" s="24" t="s">
        <v>44</v>
      </c>
      <c r="C5146" s="23" t="str">
        <f>+[1]DEPURADO!A5140</f>
        <v>FEH134461</v>
      </c>
      <c r="D5146" s="23" t="str">
        <f>+[1]DEPURADO!B5140</f>
        <v>FEH134461</v>
      </c>
      <c r="E5146" s="25">
        <f>+[1]DEPURADO!C5140</f>
        <v>44364</v>
      </c>
      <c r="F5146" s="26" t="str">
        <f>+IF([1]DEPURADO!D5140&gt;1,[1]DEPURADO!D5140," ")</f>
        <v xml:space="preserve"> </v>
      </c>
      <c r="G5146" s="27">
        <f>[1]DEPURADO!F5140</f>
        <v>201523</v>
      </c>
      <c r="H5146" s="28">
        <v>0</v>
      </c>
      <c r="I5146" s="28">
        <f>+[1]DEPURADO!N5140+[1]DEPURADO!O5140</f>
        <v>0</v>
      </c>
      <c r="J5146" s="28">
        <f>+[1]DEPURADO!S5140</f>
        <v>0</v>
      </c>
      <c r="K5146" s="29">
        <f>+[1]DEPURADO!Q5140+[1]DEPURADO!R5140</f>
        <v>0</v>
      </c>
      <c r="L5146" s="28">
        <v>0</v>
      </c>
      <c r="M5146" s="28">
        <v>0</v>
      </c>
      <c r="N5146" s="28">
        <f t="shared" si="560"/>
        <v>0</v>
      </c>
      <c r="O5146" s="28">
        <f t="shared" si="561"/>
        <v>201523</v>
      </c>
      <c r="P5146" s="24" t="str">
        <f>IF([1]DEPURADO!I5140&gt;1,0,[1]DEPURADO!B5140)</f>
        <v>FEH134461</v>
      </c>
      <c r="Q5146" s="30">
        <f t="shared" si="562"/>
        <v>201523</v>
      </c>
      <c r="R5146" s="31">
        <f t="shared" si="563"/>
        <v>0</v>
      </c>
      <c r="S5146" s="31">
        <f>+[1]DEPURADO!K5140</f>
        <v>0</v>
      </c>
      <c r="T5146" s="23" t="s">
        <v>45</v>
      </c>
      <c r="U5146" s="31">
        <f>+[1]DEPURADO!J5140</f>
        <v>201523</v>
      </c>
      <c r="V5146" s="30"/>
      <c r="W5146" s="23" t="s">
        <v>45</v>
      </c>
      <c r="X5146" s="31">
        <f>+[1]DEPURADO!L5140+[1]DEPURADO!M5140</f>
        <v>0</v>
      </c>
      <c r="Y5146" s="23" t="s">
        <v>45</v>
      </c>
      <c r="Z5146" s="31">
        <f t="shared" si="564"/>
        <v>0</v>
      </c>
      <c r="AA5146" s="31"/>
      <c r="AB5146" s="31">
        <v>0</v>
      </c>
      <c r="AC5146" s="31">
        <v>0</v>
      </c>
      <c r="AD5146" s="30"/>
      <c r="AE5146" s="30">
        <f>+[1]DEPURADO!L5140</f>
        <v>0</v>
      </c>
      <c r="AF5146" s="30">
        <v>0</v>
      </c>
      <c r="AG5146" s="30">
        <f t="shared" si="565"/>
        <v>0</v>
      </c>
      <c r="AH5146" s="30">
        <v>0</v>
      </c>
      <c r="AI5146" s="30" t="str">
        <f>+[1]DEPURADO!G5140</f>
        <v>EN REVISION</v>
      </c>
      <c r="AJ5146" s="32"/>
      <c r="AK5146" s="33"/>
    </row>
    <row r="5147" spans="1:37" s="34" customFormat="1" x14ac:dyDescent="0.25">
      <c r="A5147" s="23">
        <f t="shared" si="566"/>
        <v>5139</v>
      </c>
      <c r="B5147" s="24" t="s">
        <v>44</v>
      </c>
      <c r="C5147" s="23" t="str">
        <f>+[1]DEPURADO!A5141</f>
        <v>FEH134505</v>
      </c>
      <c r="D5147" s="23" t="str">
        <f>+[1]DEPURADO!B5141</f>
        <v>FEH134505</v>
      </c>
      <c r="E5147" s="25">
        <f>+[1]DEPURADO!C5141</f>
        <v>44364</v>
      </c>
      <c r="F5147" s="26" t="str">
        <f>+IF([1]DEPURADO!D5141&gt;1,[1]DEPURADO!D5141," ")</f>
        <v xml:space="preserve"> </v>
      </c>
      <c r="G5147" s="27">
        <f>[1]DEPURADO!F5141</f>
        <v>66950</v>
      </c>
      <c r="H5147" s="28">
        <v>0</v>
      </c>
      <c r="I5147" s="28">
        <f>+[1]DEPURADO!N5141+[1]DEPURADO!O5141</f>
        <v>0</v>
      </c>
      <c r="J5147" s="28">
        <f>+[1]DEPURADO!S5141</f>
        <v>0</v>
      </c>
      <c r="K5147" s="29">
        <f>+[1]DEPURADO!Q5141+[1]DEPURADO!R5141</f>
        <v>0</v>
      </c>
      <c r="L5147" s="28">
        <v>0</v>
      </c>
      <c r="M5147" s="28">
        <v>0</v>
      </c>
      <c r="N5147" s="28">
        <f t="shared" si="560"/>
        <v>0</v>
      </c>
      <c r="O5147" s="28">
        <f t="shared" si="561"/>
        <v>66950</v>
      </c>
      <c r="P5147" s="24" t="str">
        <f>IF([1]DEPURADO!I5141&gt;1,0,[1]DEPURADO!B5141)</f>
        <v>FEH134505</v>
      </c>
      <c r="Q5147" s="30">
        <f t="shared" si="562"/>
        <v>66950</v>
      </c>
      <c r="R5147" s="31">
        <f t="shared" si="563"/>
        <v>0</v>
      </c>
      <c r="S5147" s="31">
        <f>+[1]DEPURADO!K5141</f>
        <v>0</v>
      </c>
      <c r="T5147" s="23" t="s">
        <v>45</v>
      </c>
      <c r="U5147" s="31">
        <f>+[1]DEPURADO!J5141</f>
        <v>66950</v>
      </c>
      <c r="V5147" s="30"/>
      <c r="W5147" s="23" t="s">
        <v>45</v>
      </c>
      <c r="X5147" s="31">
        <f>+[1]DEPURADO!L5141+[1]DEPURADO!M5141</f>
        <v>0</v>
      </c>
      <c r="Y5147" s="23" t="s">
        <v>45</v>
      </c>
      <c r="Z5147" s="31">
        <f t="shared" si="564"/>
        <v>0</v>
      </c>
      <c r="AA5147" s="31"/>
      <c r="AB5147" s="31">
        <v>0</v>
      </c>
      <c r="AC5147" s="31">
        <v>0</v>
      </c>
      <c r="AD5147" s="30"/>
      <c r="AE5147" s="30">
        <f>+[1]DEPURADO!L5141</f>
        <v>0</v>
      </c>
      <c r="AF5147" s="30">
        <v>0</v>
      </c>
      <c r="AG5147" s="30">
        <f t="shared" si="565"/>
        <v>0</v>
      </c>
      <c r="AH5147" s="30">
        <v>0</v>
      </c>
      <c r="AI5147" s="30" t="str">
        <f>+[1]DEPURADO!G5141</f>
        <v>EN REVISION</v>
      </c>
      <c r="AJ5147" s="32"/>
      <c r="AK5147" s="33"/>
    </row>
    <row r="5148" spans="1:37" s="34" customFormat="1" x14ac:dyDescent="0.25">
      <c r="A5148" s="23">
        <f t="shared" si="566"/>
        <v>5140</v>
      </c>
      <c r="B5148" s="24" t="s">
        <v>44</v>
      </c>
      <c r="C5148" s="23" t="str">
        <f>+[1]DEPURADO!A5142</f>
        <v>FEH134508</v>
      </c>
      <c r="D5148" s="23" t="str">
        <f>+[1]DEPURADO!B5142</f>
        <v>FEH134508</v>
      </c>
      <c r="E5148" s="25">
        <f>+[1]DEPURADO!C5142</f>
        <v>44364</v>
      </c>
      <c r="F5148" s="26" t="str">
        <f>+IF([1]DEPURADO!D5142&gt;1,[1]DEPURADO!D5142," ")</f>
        <v xml:space="preserve"> </v>
      </c>
      <c r="G5148" s="27">
        <f>[1]DEPURADO!F5142</f>
        <v>226772</v>
      </c>
      <c r="H5148" s="28">
        <v>0</v>
      </c>
      <c r="I5148" s="28">
        <f>+[1]DEPURADO!N5142+[1]DEPURADO!O5142</f>
        <v>0</v>
      </c>
      <c r="J5148" s="28">
        <f>+[1]DEPURADO!S5142</f>
        <v>0</v>
      </c>
      <c r="K5148" s="29">
        <f>+[1]DEPURADO!Q5142+[1]DEPURADO!R5142</f>
        <v>0</v>
      </c>
      <c r="L5148" s="28">
        <v>0</v>
      </c>
      <c r="M5148" s="28">
        <v>0</v>
      </c>
      <c r="N5148" s="28">
        <f t="shared" si="560"/>
        <v>0</v>
      </c>
      <c r="O5148" s="28">
        <f t="shared" si="561"/>
        <v>226772</v>
      </c>
      <c r="P5148" s="24" t="str">
        <f>IF([1]DEPURADO!I5142&gt;1,0,[1]DEPURADO!B5142)</f>
        <v>FEH134508</v>
      </c>
      <c r="Q5148" s="30">
        <f t="shared" si="562"/>
        <v>226772</v>
      </c>
      <c r="R5148" s="31">
        <f t="shared" si="563"/>
        <v>0</v>
      </c>
      <c r="S5148" s="31">
        <f>+[1]DEPURADO!K5142</f>
        <v>0</v>
      </c>
      <c r="T5148" s="23" t="s">
        <v>45</v>
      </c>
      <c r="U5148" s="31">
        <f>+[1]DEPURADO!J5142</f>
        <v>226772</v>
      </c>
      <c r="V5148" s="30"/>
      <c r="W5148" s="23" t="s">
        <v>45</v>
      </c>
      <c r="X5148" s="31">
        <f>+[1]DEPURADO!L5142+[1]DEPURADO!M5142</f>
        <v>0</v>
      </c>
      <c r="Y5148" s="23" t="s">
        <v>45</v>
      </c>
      <c r="Z5148" s="31">
        <f t="shared" si="564"/>
        <v>0</v>
      </c>
      <c r="AA5148" s="31"/>
      <c r="AB5148" s="31">
        <v>0</v>
      </c>
      <c r="AC5148" s="31">
        <v>0</v>
      </c>
      <c r="AD5148" s="30"/>
      <c r="AE5148" s="30">
        <f>+[1]DEPURADO!L5142</f>
        <v>0</v>
      </c>
      <c r="AF5148" s="30">
        <v>0</v>
      </c>
      <c r="AG5148" s="30">
        <f t="shared" si="565"/>
        <v>0</v>
      </c>
      <c r="AH5148" s="30">
        <v>0</v>
      </c>
      <c r="AI5148" s="30" t="str">
        <f>+[1]DEPURADO!G5142</f>
        <v>EN REVISION</v>
      </c>
      <c r="AJ5148" s="32"/>
      <c r="AK5148" s="33"/>
    </row>
    <row r="5149" spans="1:37" s="34" customFormat="1" x14ac:dyDescent="0.25">
      <c r="A5149" s="23">
        <f t="shared" si="566"/>
        <v>5141</v>
      </c>
      <c r="B5149" s="24" t="s">
        <v>44</v>
      </c>
      <c r="C5149" s="23" t="str">
        <f>+[1]DEPURADO!A5143</f>
        <v>FEH134511</v>
      </c>
      <c r="D5149" s="23" t="str">
        <f>+[1]DEPURADO!B5143</f>
        <v>FEH134511</v>
      </c>
      <c r="E5149" s="25">
        <f>+[1]DEPURADO!C5143</f>
        <v>44364</v>
      </c>
      <c r="F5149" s="26" t="str">
        <f>+IF([1]DEPURADO!D5143&gt;1,[1]DEPURADO!D5143," ")</f>
        <v xml:space="preserve"> </v>
      </c>
      <c r="G5149" s="27">
        <f>[1]DEPURADO!F5143</f>
        <v>66950</v>
      </c>
      <c r="H5149" s="28">
        <v>0</v>
      </c>
      <c r="I5149" s="28">
        <f>+[1]DEPURADO!N5143+[1]DEPURADO!O5143</f>
        <v>0</v>
      </c>
      <c r="J5149" s="28">
        <f>+[1]DEPURADO!S5143</f>
        <v>0</v>
      </c>
      <c r="K5149" s="29">
        <f>+[1]DEPURADO!Q5143+[1]DEPURADO!R5143</f>
        <v>0</v>
      </c>
      <c r="L5149" s="28">
        <v>0</v>
      </c>
      <c r="M5149" s="28">
        <v>0</v>
      </c>
      <c r="N5149" s="28">
        <f t="shared" si="560"/>
        <v>0</v>
      </c>
      <c r="O5149" s="28">
        <f t="shared" si="561"/>
        <v>66950</v>
      </c>
      <c r="P5149" s="24" t="str">
        <f>IF([1]DEPURADO!I5143&gt;1,0,[1]DEPURADO!B5143)</f>
        <v>FEH134511</v>
      </c>
      <c r="Q5149" s="30">
        <f t="shared" si="562"/>
        <v>66950</v>
      </c>
      <c r="R5149" s="31">
        <f t="shared" si="563"/>
        <v>0</v>
      </c>
      <c r="S5149" s="31">
        <f>+[1]DEPURADO!K5143</f>
        <v>0</v>
      </c>
      <c r="T5149" s="23" t="s">
        <v>45</v>
      </c>
      <c r="U5149" s="31">
        <f>+[1]DEPURADO!J5143</f>
        <v>66950</v>
      </c>
      <c r="V5149" s="30"/>
      <c r="W5149" s="23" t="s">
        <v>45</v>
      </c>
      <c r="X5149" s="31">
        <f>+[1]DEPURADO!L5143+[1]DEPURADO!M5143</f>
        <v>0</v>
      </c>
      <c r="Y5149" s="23" t="s">
        <v>45</v>
      </c>
      <c r="Z5149" s="31">
        <f t="shared" si="564"/>
        <v>0</v>
      </c>
      <c r="AA5149" s="31"/>
      <c r="AB5149" s="31">
        <v>0</v>
      </c>
      <c r="AC5149" s="31">
        <v>0</v>
      </c>
      <c r="AD5149" s="30"/>
      <c r="AE5149" s="30">
        <f>+[1]DEPURADO!L5143</f>
        <v>0</v>
      </c>
      <c r="AF5149" s="30">
        <v>0</v>
      </c>
      <c r="AG5149" s="30">
        <f t="shared" si="565"/>
        <v>0</v>
      </c>
      <c r="AH5149" s="30">
        <v>0</v>
      </c>
      <c r="AI5149" s="30" t="str">
        <f>+[1]DEPURADO!G5143</f>
        <v>EN REVISION</v>
      </c>
      <c r="AJ5149" s="32"/>
      <c r="AK5149" s="33"/>
    </row>
    <row r="5150" spans="1:37" s="34" customFormat="1" x14ac:dyDescent="0.25">
      <c r="A5150" s="23">
        <f t="shared" si="566"/>
        <v>5142</v>
      </c>
      <c r="B5150" s="24" t="s">
        <v>44</v>
      </c>
      <c r="C5150" s="23" t="str">
        <f>+[1]DEPURADO!A5144</f>
        <v>FEH134517</v>
      </c>
      <c r="D5150" s="23" t="str">
        <f>+[1]DEPURADO!B5144</f>
        <v>FEH134517</v>
      </c>
      <c r="E5150" s="25">
        <f>+[1]DEPURADO!C5144</f>
        <v>44364</v>
      </c>
      <c r="F5150" s="26" t="str">
        <f>+IF([1]DEPURADO!D5144&gt;1,[1]DEPURADO!D5144," ")</f>
        <v xml:space="preserve"> </v>
      </c>
      <c r="G5150" s="27">
        <f>[1]DEPURADO!F5144</f>
        <v>66950</v>
      </c>
      <c r="H5150" s="28">
        <v>0</v>
      </c>
      <c r="I5150" s="28">
        <f>+[1]DEPURADO!N5144+[1]DEPURADO!O5144</f>
        <v>0</v>
      </c>
      <c r="J5150" s="28">
        <f>+[1]DEPURADO!S5144</f>
        <v>0</v>
      </c>
      <c r="K5150" s="29">
        <f>+[1]DEPURADO!Q5144+[1]DEPURADO!R5144</f>
        <v>0</v>
      </c>
      <c r="L5150" s="28">
        <v>0</v>
      </c>
      <c r="M5150" s="28">
        <v>0</v>
      </c>
      <c r="N5150" s="28">
        <f t="shared" si="560"/>
        <v>0</v>
      </c>
      <c r="O5150" s="28">
        <f t="shared" si="561"/>
        <v>66950</v>
      </c>
      <c r="P5150" s="24" t="str">
        <f>IF([1]DEPURADO!I5144&gt;1,0,[1]DEPURADO!B5144)</f>
        <v>FEH134517</v>
      </c>
      <c r="Q5150" s="30">
        <f t="shared" si="562"/>
        <v>66950</v>
      </c>
      <c r="R5150" s="31">
        <f t="shared" si="563"/>
        <v>0</v>
      </c>
      <c r="S5150" s="31">
        <f>+[1]DEPURADO!K5144</f>
        <v>0</v>
      </c>
      <c r="T5150" s="23" t="s">
        <v>45</v>
      </c>
      <c r="U5150" s="31">
        <f>+[1]DEPURADO!J5144</f>
        <v>66950</v>
      </c>
      <c r="V5150" s="30"/>
      <c r="W5150" s="23" t="s">
        <v>45</v>
      </c>
      <c r="X5150" s="31">
        <f>+[1]DEPURADO!L5144+[1]DEPURADO!M5144</f>
        <v>0</v>
      </c>
      <c r="Y5150" s="23" t="s">
        <v>45</v>
      </c>
      <c r="Z5150" s="31">
        <f t="shared" si="564"/>
        <v>0</v>
      </c>
      <c r="AA5150" s="31"/>
      <c r="AB5150" s="31">
        <v>0</v>
      </c>
      <c r="AC5150" s="31">
        <v>0</v>
      </c>
      <c r="AD5150" s="30"/>
      <c r="AE5150" s="30">
        <f>+[1]DEPURADO!L5144</f>
        <v>0</v>
      </c>
      <c r="AF5150" s="30">
        <v>0</v>
      </c>
      <c r="AG5150" s="30">
        <f t="shared" si="565"/>
        <v>0</v>
      </c>
      <c r="AH5150" s="30">
        <v>0</v>
      </c>
      <c r="AI5150" s="30" t="str">
        <f>+[1]DEPURADO!G5144</f>
        <v>EN REVISION</v>
      </c>
      <c r="AJ5150" s="32"/>
      <c r="AK5150" s="33"/>
    </row>
    <row r="5151" spans="1:37" s="34" customFormat="1" x14ac:dyDescent="0.25">
      <c r="A5151" s="23">
        <f t="shared" si="566"/>
        <v>5143</v>
      </c>
      <c r="B5151" s="24" t="s">
        <v>44</v>
      </c>
      <c r="C5151" s="23" t="str">
        <f>+[1]DEPURADO!A5145</f>
        <v>FEH134523</v>
      </c>
      <c r="D5151" s="23" t="str">
        <f>+[1]DEPURADO!B5145</f>
        <v>FEH134523</v>
      </c>
      <c r="E5151" s="25">
        <f>+[1]DEPURADO!C5145</f>
        <v>44364</v>
      </c>
      <c r="F5151" s="26" t="str">
        <f>+IF([1]DEPURADO!D5145&gt;1,[1]DEPURADO!D5145," ")</f>
        <v xml:space="preserve"> </v>
      </c>
      <c r="G5151" s="27">
        <f>[1]DEPURADO!F5145</f>
        <v>64999</v>
      </c>
      <c r="H5151" s="28">
        <v>0</v>
      </c>
      <c r="I5151" s="28">
        <f>+[1]DEPURADO!N5145+[1]DEPURADO!O5145</f>
        <v>0</v>
      </c>
      <c r="J5151" s="28">
        <f>+[1]DEPURADO!S5145</f>
        <v>0</v>
      </c>
      <c r="K5151" s="29">
        <f>+[1]DEPURADO!Q5145+[1]DEPURADO!R5145</f>
        <v>0</v>
      </c>
      <c r="L5151" s="28">
        <v>0</v>
      </c>
      <c r="M5151" s="28">
        <v>0</v>
      </c>
      <c r="N5151" s="28">
        <f t="shared" si="560"/>
        <v>0</v>
      </c>
      <c r="O5151" s="28">
        <f t="shared" si="561"/>
        <v>64999</v>
      </c>
      <c r="P5151" s="24" t="str">
        <f>IF([1]DEPURADO!I5145&gt;1,0,[1]DEPURADO!B5145)</f>
        <v>FEH134523</v>
      </c>
      <c r="Q5151" s="30">
        <f t="shared" si="562"/>
        <v>64999</v>
      </c>
      <c r="R5151" s="31">
        <f t="shared" si="563"/>
        <v>0</v>
      </c>
      <c r="S5151" s="31">
        <f>+[1]DEPURADO!K5145</f>
        <v>0</v>
      </c>
      <c r="T5151" s="23" t="s">
        <v>45</v>
      </c>
      <c r="U5151" s="31">
        <f>+[1]DEPURADO!J5145</f>
        <v>64999</v>
      </c>
      <c r="V5151" s="30"/>
      <c r="W5151" s="23" t="s">
        <v>45</v>
      </c>
      <c r="X5151" s="31">
        <f>+[1]DEPURADO!L5145+[1]DEPURADO!M5145</f>
        <v>0</v>
      </c>
      <c r="Y5151" s="23" t="s">
        <v>45</v>
      </c>
      <c r="Z5151" s="31">
        <f t="shared" si="564"/>
        <v>0</v>
      </c>
      <c r="AA5151" s="31"/>
      <c r="AB5151" s="31">
        <v>0</v>
      </c>
      <c r="AC5151" s="31">
        <v>0</v>
      </c>
      <c r="AD5151" s="30"/>
      <c r="AE5151" s="30">
        <f>+[1]DEPURADO!L5145</f>
        <v>0</v>
      </c>
      <c r="AF5151" s="30">
        <v>0</v>
      </c>
      <c r="AG5151" s="30">
        <f t="shared" si="565"/>
        <v>0</v>
      </c>
      <c r="AH5151" s="30">
        <v>0</v>
      </c>
      <c r="AI5151" s="30" t="str">
        <f>+[1]DEPURADO!G5145</f>
        <v>EN REVISION</v>
      </c>
      <c r="AJ5151" s="32"/>
      <c r="AK5151" s="33"/>
    </row>
    <row r="5152" spans="1:37" s="34" customFormat="1" x14ac:dyDescent="0.25">
      <c r="A5152" s="23">
        <f t="shared" si="566"/>
        <v>5144</v>
      </c>
      <c r="B5152" s="24" t="s">
        <v>44</v>
      </c>
      <c r="C5152" s="23" t="str">
        <f>+[1]DEPURADO!A5146</f>
        <v>FEH134525</v>
      </c>
      <c r="D5152" s="23" t="str">
        <f>+[1]DEPURADO!B5146</f>
        <v>FEH134525</v>
      </c>
      <c r="E5152" s="25">
        <f>+[1]DEPURADO!C5146</f>
        <v>44364</v>
      </c>
      <c r="F5152" s="26" t="str">
        <f>+IF([1]DEPURADO!D5146&gt;1,[1]DEPURADO!D5146," ")</f>
        <v xml:space="preserve"> </v>
      </c>
      <c r="G5152" s="27">
        <f>[1]DEPURADO!F5146</f>
        <v>64999</v>
      </c>
      <c r="H5152" s="28">
        <v>0</v>
      </c>
      <c r="I5152" s="28">
        <f>+[1]DEPURADO!N5146+[1]DEPURADO!O5146</f>
        <v>0</v>
      </c>
      <c r="J5152" s="28">
        <f>+[1]DEPURADO!S5146</f>
        <v>0</v>
      </c>
      <c r="K5152" s="29">
        <f>+[1]DEPURADO!Q5146+[1]DEPURADO!R5146</f>
        <v>0</v>
      </c>
      <c r="L5152" s="28">
        <v>0</v>
      </c>
      <c r="M5152" s="28">
        <v>0</v>
      </c>
      <c r="N5152" s="28">
        <f t="shared" si="560"/>
        <v>0</v>
      </c>
      <c r="O5152" s="28">
        <f t="shared" si="561"/>
        <v>64999</v>
      </c>
      <c r="P5152" s="24" t="str">
        <f>IF([1]DEPURADO!I5146&gt;1,0,[1]DEPURADO!B5146)</f>
        <v>FEH134525</v>
      </c>
      <c r="Q5152" s="30">
        <f t="shared" si="562"/>
        <v>64999</v>
      </c>
      <c r="R5152" s="31">
        <f t="shared" si="563"/>
        <v>0</v>
      </c>
      <c r="S5152" s="31">
        <f>+[1]DEPURADO!K5146</f>
        <v>0</v>
      </c>
      <c r="T5152" s="23" t="s">
        <v>45</v>
      </c>
      <c r="U5152" s="31">
        <f>+[1]DEPURADO!J5146</f>
        <v>64999</v>
      </c>
      <c r="V5152" s="30"/>
      <c r="W5152" s="23" t="s">
        <v>45</v>
      </c>
      <c r="X5152" s="31">
        <f>+[1]DEPURADO!L5146+[1]DEPURADO!M5146</f>
        <v>0</v>
      </c>
      <c r="Y5152" s="23" t="s">
        <v>45</v>
      </c>
      <c r="Z5152" s="31">
        <f t="shared" si="564"/>
        <v>0</v>
      </c>
      <c r="AA5152" s="31"/>
      <c r="AB5152" s="31">
        <v>0</v>
      </c>
      <c r="AC5152" s="31">
        <v>0</v>
      </c>
      <c r="AD5152" s="30"/>
      <c r="AE5152" s="30">
        <f>+[1]DEPURADO!L5146</f>
        <v>0</v>
      </c>
      <c r="AF5152" s="30">
        <v>0</v>
      </c>
      <c r="AG5152" s="30">
        <f t="shared" si="565"/>
        <v>0</v>
      </c>
      <c r="AH5152" s="30">
        <v>0</v>
      </c>
      <c r="AI5152" s="30" t="str">
        <f>+[1]DEPURADO!G5146</f>
        <v>EN REVISION</v>
      </c>
      <c r="AJ5152" s="32"/>
      <c r="AK5152" s="33"/>
    </row>
    <row r="5153" spans="1:37" s="34" customFormat="1" x14ac:dyDescent="0.25">
      <c r="A5153" s="23">
        <f t="shared" si="566"/>
        <v>5145</v>
      </c>
      <c r="B5153" s="24" t="s">
        <v>44</v>
      </c>
      <c r="C5153" s="23" t="str">
        <f>+[1]DEPURADO!A5147</f>
        <v>FEH134612</v>
      </c>
      <c r="D5153" s="23" t="str">
        <f>+[1]DEPURADO!B5147</f>
        <v>FEH134612</v>
      </c>
      <c r="E5153" s="25">
        <f>+[1]DEPURADO!C5147</f>
        <v>44364</v>
      </c>
      <c r="F5153" s="26" t="str">
        <f>+IF([1]DEPURADO!D5147&gt;1,[1]DEPURADO!D5147," ")</f>
        <v xml:space="preserve"> </v>
      </c>
      <c r="G5153" s="27">
        <f>[1]DEPURADO!F5147</f>
        <v>1134690</v>
      </c>
      <c r="H5153" s="28">
        <v>0</v>
      </c>
      <c r="I5153" s="28">
        <f>+[1]DEPURADO!N5147+[1]DEPURADO!O5147</f>
        <v>0</v>
      </c>
      <c r="J5153" s="28">
        <f>+[1]DEPURADO!S5147</f>
        <v>0</v>
      </c>
      <c r="K5153" s="29">
        <f>+[1]DEPURADO!Q5147+[1]DEPURADO!R5147</f>
        <v>0</v>
      </c>
      <c r="L5153" s="28">
        <v>0</v>
      </c>
      <c r="M5153" s="28">
        <v>0</v>
      </c>
      <c r="N5153" s="28">
        <f t="shared" si="560"/>
        <v>0</v>
      </c>
      <c r="O5153" s="28">
        <f t="shared" si="561"/>
        <v>1134690</v>
      </c>
      <c r="P5153" s="24" t="str">
        <f>IF([1]DEPURADO!I5147&gt;1,0,[1]DEPURADO!B5147)</f>
        <v>FEH134612</v>
      </c>
      <c r="Q5153" s="30">
        <f t="shared" si="562"/>
        <v>1134690</v>
      </c>
      <c r="R5153" s="31">
        <f t="shared" si="563"/>
        <v>0</v>
      </c>
      <c r="S5153" s="31">
        <f>+[1]DEPURADO!K5147</f>
        <v>0</v>
      </c>
      <c r="T5153" s="23" t="s">
        <v>45</v>
      </c>
      <c r="U5153" s="31">
        <f>+[1]DEPURADO!J5147</f>
        <v>1134690</v>
      </c>
      <c r="V5153" s="30"/>
      <c r="W5153" s="23" t="s">
        <v>45</v>
      </c>
      <c r="X5153" s="31">
        <f>+[1]DEPURADO!L5147+[1]DEPURADO!M5147</f>
        <v>0</v>
      </c>
      <c r="Y5153" s="23" t="s">
        <v>45</v>
      </c>
      <c r="Z5153" s="31">
        <f t="shared" si="564"/>
        <v>0</v>
      </c>
      <c r="AA5153" s="31"/>
      <c r="AB5153" s="31">
        <v>0</v>
      </c>
      <c r="AC5153" s="31">
        <v>0</v>
      </c>
      <c r="AD5153" s="30"/>
      <c r="AE5153" s="30">
        <f>+[1]DEPURADO!L5147</f>
        <v>0</v>
      </c>
      <c r="AF5153" s="30">
        <v>0</v>
      </c>
      <c r="AG5153" s="30">
        <f t="shared" si="565"/>
        <v>0</v>
      </c>
      <c r="AH5153" s="30">
        <v>0</v>
      </c>
      <c r="AI5153" s="30" t="str">
        <f>+[1]DEPURADO!G5147</f>
        <v>EN REVISION</v>
      </c>
      <c r="AJ5153" s="32"/>
      <c r="AK5153" s="33"/>
    </row>
    <row r="5154" spans="1:37" s="34" customFormat="1" x14ac:dyDescent="0.25">
      <c r="A5154" s="23">
        <f t="shared" si="566"/>
        <v>5146</v>
      </c>
      <c r="B5154" s="24" t="s">
        <v>44</v>
      </c>
      <c r="C5154" s="23" t="str">
        <f>+[1]DEPURADO!A5148</f>
        <v>FEH134698</v>
      </c>
      <c r="D5154" s="23" t="str">
        <f>+[1]DEPURADO!B5148</f>
        <v>FEH134698</v>
      </c>
      <c r="E5154" s="25">
        <f>+[1]DEPURADO!C5148</f>
        <v>44364</v>
      </c>
      <c r="F5154" s="26" t="str">
        <f>+IF([1]DEPURADO!D5148&gt;1,[1]DEPURADO!D5148," ")</f>
        <v xml:space="preserve"> </v>
      </c>
      <c r="G5154" s="27">
        <f>[1]DEPURADO!F5148</f>
        <v>45356</v>
      </c>
      <c r="H5154" s="28">
        <v>0</v>
      </c>
      <c r="I5154" s="28">
        <f>+[1]DEPURADO!N5148+[1]DEPURADO!O5148</f>
        <v>0</v>
      </c>
      <c r="J5154" s="28">
        <f>+[1]DEPURADO!S5148</f>
        <v>0</v>
      </c>
      <c r="K5154" s="29">
        <f>+[1]DEPURADO!Q5148+[1]DEPURADO!R5148</f>
        <v>0</v>
      </c>
      <c r="L5154" s="28">
        <v>0</v>
      </c>
      <c r="M5154" s="28">
        <v>0</v>
      </c>
      <c r="N5154" s="28">
        <f t="shared" si="560"/>
        <v>0</v>
      </c>
      <c r="O5154" s="28">
        <f t="shared" si="561"/>
        <v>45356</v>
      </c>
      <c r="P5154" s="24" t="str">
        <f>IF([1]DEPURADO!I5148&gt;1,0,[1]DEPURADO!B5148)</f>
        <v>FEH134698</v>
      </c>
      <c r="Q5154" s="30">
        <f t="shared" si="562"/>
        <v>45356</v>
      </c>
      <c r="R5154" s="31">
        <f t="shared" si="563"/>
        <v>0</v>
      </c>
      <c r="S5154" s="31">
        <f>+[1]DEPURADO!K5148</f>
        <v>0</v>
      </c>
      <c r="T5154" s="23" t="s">
        <v>45</v>
      </c>
      <c r="U5154" s="31">
        <f>+[1]DEPURADO!J5148</f>
        <v>45356</v>
      </c>
      <c r="V5154" s="30"/>
      <c r="W5154" s="23" t="s">
        <v>45</v>
      </c>
      <c r="X5154" s="31">
        <f>+[1]DEPURADO!L5148+[1]DEPURADO!M5148</f>
        <v>0</v>
      </c>
      <c r="Y5154" s="23" t="s">
        <v>45</v>
      </c>
      <c r="Z5154" s="31">
        <f t="shared" si="564"/>
        <v>0</v>
      </c>
      <c r="AA5154" s="31"/>
      <c r="AB5154" s="31">
        <v>0</v>
      </c>
      <c r="AC5154" s="31">
        <v>0</v>
      </c>
      <c r="AD5154" s="30"/>
      <c r="AE5154" s="30">
        <f>+[1]DEPURADO!L5148</f>
        <v>0</v>
      </c>
      <c r="AF5154" s="30">
        <v>0</v>
      </c>
      <c r="AG5154" s="30">
        <f t="shared" si="565"/>
        <v>0</v>
      </c>
      <c r="AH5154" s="30">
        <v>0</v>
      </c>
      <c r="AI5154" s="30" t="str">
        <f>+[1]DEPURADO!G5148</f>
        <v>EN REVISION</v>
      </c>
      <c r="AJ5154" s="32"/>
      <c r="AK5154" s="33"/>
    </row>
    <row r="5155" spans="1:37" s="34" customFormat="1" x14ac:dyDescent="0.25">
      <c r="A5155" s="23">
        <f t="shared" si="566"/>
        <v>5147</v>
      </c>
      <c r="B5155" s="24" t="s">
        <v>44</v>
      </c>
      <c r="C5155" s="23" t="str">
        <f>+[1]DEPURADO!A5149</f>
        <v>FEH134760</v>
      </c>
      <c r="D5155" s="23" t="str">
        <f>+[1]DEPURADO!B5149</f>
        <v>FEH134760</v>
      </c>
      <c r="E5155" s="25">
        <f>+[1]DEPURADO!C5149</f>
        <v>44364</v>
      </c>
      <c r="F5155" s="26" t="str">
        <f>+IF([1]DEPURADO!D5149&gt;1,[1]DEPURADO!D5149," ")</f>
        <v xml:space="preserve"> </v>
      </c>
      <c r="G5155" s="27">
        <f>[1]DEPURADO!F5149</f>
        <v>38110</v>
      </c>
      <c r="H5155" s="28">
        <v>0</v>
      </c>
      <c r="I5155" s="28">
        <f>+[1]DEPURADO!N5149+[1]DEPURADO!O5149</f>
        <v>0</v>
      </c>
      <c r="J5155" s="28">
        <f>+[1]DEPURADO!S5149</f>
        <v>0</v>
      </c>
      <c r="K5155" s="29">
        <f>+[1]DEPURADO!Q5149+[1]DEPURADO!R5149</f>
        <v>0</v>
      </c>
      <c r="L5155" s="28">
        <v>0</v>
      </c>
      <c r="M5155" s="28">
        <v>0</v>
      </c>
      <c r="N5155" s="28">
        <f t="shared" si="560"/>
        <v>0</v>
      </c>
      <c r="O5155" s="28">
        <f t="shared" si="561"/>
        <v>38110</v>
      </c>
      <c r="P5155" s="24" t="str">
        <f>IF([1]DEPURADO!I5149&gt;1,0,[1]DEPURADO!B5149)</f>
        <v>FEH134760</v>
      </c>
      <c r="Q5155" s="30">
        <f t="shared" si="562"/>
        <v>38110</v>
      </c>
      <c r="R5155" s="31">
        <f t="shared" si="563"/>
        <v>0</v>
      </c>
      <c r="S5155" s="31">
        <f>+[1]DEPURADO!K5149</f>
        <v>0</v>
      </c>
      <c r="T5155" s="23" t="s">
        <v>45</v>
      </c>
      <c r="U5155" s="31">
        <f>+[1]DEPURADO!J5149</f>
        <v>38110</v>
      </c>
      <c r="V5155" s="30"/>
      <c r="W5155" s="23" t="s">
        <v>45</v>
      </c>
      <c r="X5155" s="31">
        <f>+[1]DEPURADO!L5149+[1]DEPURADO!M5149</f>
        <v>0</v>
      </c>
      <c r="Y5155" s="23" t="s">
        <v>45</v>
      </c>
      <c r="Z5155" s="31">
        <f t="shared" si="564"/>
        <v>0</v>
      </c>
      <c r="AA5155" s="31"/>
      <c r="AB5155" s="31">
        <v>0</v>
      </c>
      <c r="AC5155" s="31">
        <v>0</v>
      </c>
      <c r="AD5155" s="30"/>
      <c r="AE5155" s="30">
        <f>+[1]DEPURADO!L5149</f>
        <v>0</v>
      </c>
      <c r="AF5155" s="30">
        <v>0</v>
      </c>
      <c r="AG5155" s="30">
        <f t="shared" si="565"/>
        <v>0</v>
      </c>
      <c r="AH5155" s="30">
        <v>0</v>
      </c>
      <c r="AI5155" s="30" t="str">
        <f>+[1]DEPURADO!G5149</f>
        <v>EN REVISION</v>
      </c>
      <c r="AJ5155" s="32"/>
      <c r="AK5155" s="33"/>
    </row>
    <row r="5156" spans="1:37" s="34" customFormat="1" x14ac:dyDescent="0.25">
      <c r="A5156" s="23">
        <f t="shared" si="566"/>
        <v>5148</v>
      </c>
      <c r="B5156" s="24" t="s">
        <v>44</v>
      </c>
      <c r="C5156" s="23" t="str">
        <f>+[1]DEPURADO!A5150</f>
        <v>FEH134761</v>
      </c>
      <c r="D5156" s="23" t="str">
        <f>+[1]DEPURADO!B5150</f>
        <v>FEH134761</v>
      </c>
      <c r="E5156" s="25">
        <f>+[1]DEPURADO!C5150</f>
        <v>44364</v>
      </c>
      <c r="F5156" s="26" t="str">
        <f>+IF([1]DEPURADO!D5150&gt;1,[1]DEPURADO!D5150," ")</f>
        <v xml:space="preserve"> </v>
      </c>
      <c r="G5156" s="27">
        <f>[1]DEPURADO!F5150</f>
        <v>66950</v>
      </c>
      <c r="H5156" s="28">
        <v>0</v>
      </c>
      <c r="I5156" s="28">
        <f>+[1]DEPURADO!N5150+[1]DEPURADO!O5150</f>
        <v>0</v>
      </c>
      <c r="J5156" s="28">
        <f>+[1]DEPURADO!S5150</f>
        <v>0</v>
      </c>
      <c r="K5156" s="29">
        <f>+[1]DEPURADO!Q5150+[1]DEPURADO!R5150</f>
        <v>0</v>
      </c>
      <c r="L5156" s="28">
        <v>0</v>
      </c>
      <c r="M5156" s="28">
        <v>0</v>
      </c>
      <c r="N5156" s="28">
        <f t="shared" si="560"/>
        <v>0</v>
      </c>
      <c r="O5156" s="28">
        <f t="shared" si="561"/>
        <v>66950</v>
      </c>
      <c r="P5156" s="24" t="str">
        <f>IF([1]DEPURADO!I5150&gt;1,0,[1]DEPURADO!B5150)</f>
        <v>FEH134761</v>
      </c>
      <c r="Q5156" s="30">
        <f t="shared" si="562"/>
        <v>66950</v>
      </c>
      <c r="R5156" s="31">
        <f t="shared" si="563"/>
        <v>0</v>
      </c>
      <c r="S5156" s="31">
        <f>+[1]DEPURADO!K5150</f>
        <v>0</v>
      </c>
      <c r="T5156" s="23" t="s">
        <v>45</v>
      </c>
      <c r="U5156" s="31">
        <f>+[1]DEPURADO!J5150</f>
        <v>66950</v>
      </c>
      <c r="V5156" s="30"/>
      <c r="W5156" s="23" t="s">
        <v>45</v>
      </c>
      <c r="X5156" s="31">
        <f>+[1]DEPURADO!L5150+[1]DEPURADO!M5150</f>
        <v>0</v>
      </c>
      <c r="Y5156" s="23" t="s">
        <v>45</v>
      </c>
      <c r="Z5156" s="31">
        <f t="shared" si="564"/>
        <v>0</v>
      </c>
      <c r="AA5156" s="31"/>
      <c r="AB5156" s="31">
        <v>0</v>
      </c>
      <c r="AC5156" s="31">
        <v>0</v>
      </c>
      <c r="AD5156" s="30"/>
      <c r="AE5156" s="30">
        <f>+[1]DEPURADO!L5150</f>
        <v>0</v>
      </c>
      <c r="AF5156" s="30">
        <v>0</v>
      </c>
      <c r="AG5156" s="30">
        <f t="shared" si="565"/>
        <v>0</v>
      </c>
      <c r="AH5156" s="30">
        <v>0</v>
      </c>
      <c r="AI5156" s="30" t="str">
        <f>+[1]DEPURADO!G5150</f>
        <v>EN REVISION</v>
      </c>
      <c r="AJ5156" s="32"/>
      <c r="AK5156" s="33"/>
    </row>
    <row r="5157" spans="1:37" s="34" customFormat="1" x14ac:dyDescent="0.25">
      <c r="A5157" s="23">
        <f t="shared" si="566"/>
        <v>5149</v>
      </c>
      <c r="B5157" s="24" t="s">
        <v>44</v>
      </c>
      <c r="C5157" s="23" t="str">
        <f>+[1]DEPURADO!A5151</f>
        <v>FEH134766</v>
      </c>
      <c r="D5157" s="23" t="str">
        <f>+[1]DEPURADO!B5151</f>
        <v>FEH134766</v>
      </c>
      <c r="E5157" s="25">
        <f>+[1]DEPURADO!C5151</f>
        <v>44364</v>
      </c>
      <c r="F5157" s="26" t="str">
        <f>+IF([1]DEPURADO!D5151&gt;1,[1]DEPURADO!D5151," ")</f>
        <v xml:space="preserve"> </v>
      </c>
      <c r="G5157" s="27">
        <f>[1]DEPURADO!F5151</f>
        <v>38110</v>
      </c>
      <c r="H5157" s="28">
        <v>0</v>
      </c>
      <c r="I5157" s="28">
        <f>+[1]DEPURADO!N5151+[1]DEPURADO!O5151</f>
        <v>0</v>
      </c>
      <c r="J5157" s="28">
        <f>+[1]DEPURADO!S5151</f>
        <v>0</v>
      </c>
      <c r="K5157" s="29">
        <f>+[1]DEPURADO!Q5151+[1]DEPURADO!R5151</f>
        <v>0</v>
      </c>
      <c r="L5157" s="28">
        <v>0</v>
      </c>
      <c r="M5157" s="28">
        <v>0</v>
      </c>
      <c r="N5157" s="28">
        <f t="shared" si="560"/>
        <v>0</v>
      </c>
      <c r="O5157" s="28">
        <f t="shared" si="561"/>
        <v>38110</v>
      </c>
      <c r="P5157" s="24" t="str">
        <f>IF([1]DEPURADO!I5151&gt;1,0,[1]DEPURADO!B5151)</f>
        <v>FEH134766</v>
      </c>
      <c r="Q5157" s="30">
        <f t="shared" si="562"/>
        <v>38110</v>
      </c>
      <c r="R5157" s="31">
        <f t="shared" si="563"/>
        <v>0</v>
      </c>
      <c r="S5157" s="31">
        <f>+[1]DEPURADO!K5151</f>
        <v>0</v>
      </c>
      <c r="T5157" s="23" t="s">
        <v>45</v>
      </c>
      <c r="U5157" s="31">
        <f>+[1]DEPURADO!J5151</f>
        <v>38110</v>
      </c>
      <c r="V5157" s="30"/>
      <c r="W5157" s="23" t="s">
        <v>45</v>
      </c>
      <c r="X5157" s="31">
        <f>+[1]DEPURADO!L5151+[1]DEPURADO!M5151</f>
        <v>0</v>
      </c>
      <c r="Y5157" s="23" t="s">
        <v>45</v>
      </c>
      <c r="Z5157" s="31">
        <f t="shared" si="564"/>
        <v>0</v>
      </c>
      <c r="AA5157" s="31"/>
      <c r="AB5157" s="31">
        <v>0</v>
      </c>
      <c r="AC5157" s="31">
        <v>0</v>
      </c>
      <c r="AD5157" s="30"/>
      <c r="AE5157" s="30">
        <f>+[1]DEPURADO!L5151</f>
        <v>0</v>
      </c>
      <c r="AF5157" s="30">
        <v>0</v>
      </c>
      <c r="AG5157" s="30">
        <f t="shared" si="565"/>
        <v>0</v>
      </c>
      <c r="AH5157" s="30">
        <v>0</v>
      </c>
      <c r="AI5157" s="30" t="str">
        <f>+[1]DEPURADO!G5151</f>
        <v>EN REVISION</v>
      </c>
      <c r="AJ5157" s="32"/>
      <c r="AK5157" s="33"/>
    </row>
    <row r="5158" spans="1:37" s="34" customFormat="1" x14ac:dyDescent="0.25">
      <c r="A5158" s="23">
        <f t="shared" si="566"/>
        <v>5150</v>
      </c>
      <c r="B5158" s="24" t="s">
        <v>44</v>
      </c>
      <c r="C5158" s="23" t="str">
        <f>+[1]DEPURADO!A5152</f>
        <v>FEH134771</v>
      </c>
      <c r="D5158" s="23" t="str">
        <f>+[1]DEPURADO!B5152</f>
        <v>FEH134771</v>
      </c>
      <c r="E5158" s="25">
        <f>+[1]DEPURADO!C5152</f>
        <v>44364</v>
      </c>
      <c r="F5158" s="26" t="str">
        <f>+IF([1]DEPURADO!D5152&gt;1,[1]DEPURADO!D5152," ")</f>
        <v xml:space="preserve"> </v>
      </c>
      <c r="G5158" s="27">
        <f>[1]DEPURADO!F5152</f>
        <v>66950</v>
      </c>
      <c r="H5158" s="28">
        <v>0</v>
      </c>
      <c r="I5158" s="28">
        <f>+[1]DEPURADO!N5152+[1]DEPURADO!O5152</f>
        <v>0</v>
      </c>
      <c r="J5158" s="28">
        <f>+[1]DEPURADO!S5152</f>
        <v>0</v>
      </c>
      <c r="K5158" s="29">
        <f>+[1]DEPURADO!Q5152+[1]DEPURADO!R5152</f>
        <v>0</v>
      </c>
      <c r="L5158" s="28">
        <v>0</v>
      </c>
      <c r="M5158" s="28">
        <v>0</v>
      </c>
      <c r="N5158" s="28">
        <f t="shared" si="560"/>
        <v>0</v>
      </c>
      <c r="O5158" s="28">
        <f t="shared" si="561"/>
        <v>66950</v>
      </c>
      <c r="P5158" s="24" t="str">
        <f>IF([1]DEPURADO!I5152&gt;1,0,[1]DEPURADO!B5152)</f>
        <v>FEH134771</v>
      </c>
      <c r="Q5158" s="30">
        <f t="shared" si="562"/>
        <v>66950</v>
      </c>
      <c r="R5158" s="31">
        <f t="shared" si="563"/>
        <v>0</v>
      </c>
      <c r="S5158" s="31">
        <f>+[1]DEPURADO!K5152</f>
        <v>0</v>
      </c>
      <c r="T5158" s="23" t="s">
        <v>45</v>
      </c>
      <c r="U5158" s="31">
        <f>+[1]DEPURADO!J5152</f>
        <v>66950</v>
      </c>
      <c r="V5158" s="30"/>
      <c r="W5158" s="23" t="s">
        <v>45</v>
      </c>
      <c r="X5158" s="31">
        <f>+[1]DEPURADO!L5152+[1]DEPURADO!M5152</f>
        <v>0</v>
      </c>
      <c r="Y5158" s="23" t="s">
        <v>45</v>
      </c>
      <c r="Z5158" s="31">
        <f t="shared" si="564"/>
        <v>0</v>
      </c>
      <c r="AA5158" s="31"/>
      <c r="AB5158" s="31">
        <v>0</v>
      </c>
      <c r="AC5158" s="31">
        <v>0</v>
      </c>
      <c r="AD5158" s="30"/>
      <c r="AE5158" s="30">
        <f>+[1]DEPURADO!L5152</f>
        <v>0</v>
      </c>
      <c r="AF5158" s="30">
        <v>0</v>
      </c>
      <c r="AG5158" s="30">
        <f t="shared" si="565"/>
        <v>0</v>
      </c>
      <c r="AH5158" s="30">
        <v>0</v>
      </c>
      <c r="AI5158" s="30" t="str">
        <f>+[1]DEPURADO!G5152</f>
        <v>EN REVISION</v>
      </c>
      <c r="AJ5158" s="32"/>
      <c r="AK5158" s="33"/>
    </row>
    <row r="5159" spans="1:37" s="34" customFormat="1" x14ac:dyDescent="0.25">
      <c r="A5159" s="23">
        <f t="shared" si="566"/>
        <v>5151</v>
      </c>
      <c r="B5159" s="24" t="s">
        <v>44</v>
      </c>
      <c r="C5159" s="23" t="str">
        <f>+[1]DEPURADO!A5153</f>
        <v>FEH134774</v>
      </c>
      <c r="D5159" s="23" t="str">
        <f>+[1]DEPURADO!B5153</f>
        <v>FEH134774</v>
      </c>
      <c r="E5159" s="25">
        <f>+[1]DEPURADO!C5153</f>
        <v>44364</v>
      </c>
      <c r="F5159" s="26" t="str">
        <f>+IF([1]DEPURADO!D5153&gt;1,[1]DEPURADO!D5153," ")</f>
        <v xml:space="preserve"> </v>
      </c>
      <c r="G5159" s="27">
        <f>[1]DEPURADO!F5153</f>
        <v>95438</v>
      </c>
      <c r="H5159" s="28">
        <v>0</v>
      </c>
      <c r="I5159" s="28">
        <f>+[1]DEPURADO!N5153+[1]DEPURADO!O5153</f>
        <v>0</v>
      </c>
      <c r="J5159" s="28">
        <f>+[1]DEPURADO!S5153</f>
        <v>0</v>
      </c>
      <c r="K5159" s="29">
        <f>+[1]DEPURADO!Q5153+[1]DEPURADO!R5153</f>
        <v>0</v>
      </c>
      <c r="L5159" s="28">
        <v>0</v>
      </c>
      <c r="M5159" s="28">
        <v>0</v>
      </c>
      <c r="N5159" s="28">
        <f t="shared" si="560"/>
        <v>0</v>
      </c>
      <c r="O5159" s="28">
        <f t="shared" si="561"/>
        <v>95438</v>
      </c>
      <c r="P5159" s="24" t="str">
        <f>IF([1]DEPURADO!I5153&gt;1,0,[1]DEPURADO!B5153)</f>
        <v>FEH134774</v>
      </c>
      <c r="Q5159" s="30">
        <f t="shared" si="562"/>
        <v>95438</v>
      </c>
      <c r="R5159" s="31">
        <f t="shared" si="563"/>
        <v>0</v>
      </c>
      <c r="S5159" s="31">
        <f>+[1]DEPURADO!K5153</f>
        <v>0</v>
      </c>
      <c r="T5159" s="23" t="s">
        <v>45</v>
      </c>
      <c r="U5159" s="31">
        <f>+[1]DEPURADO!J5153</f>
        <v>95438</v>
      </c>
      <c r="V5159" s="30"/>
      <c r="W5159" s="23" t="s">
        <v>45</v>
      </c>
      <c r="X5159" s="31">
        <f>+[1]DEPURADO!L5153+[1]DEPURADO!M5153</f>
        <v>0</v>
      </c>
      <c r="Y5159" s="23" t="s">
        <v>45</v>
      </c>
      <c r="Z5159" s="31">
        <f t="shared" si="564"/>
        <v>0</v>
      </c>
      <c r="AA5159" s="31"/>
      <c r="AB5159" s="31">
        <v>0</v>
      </c>
      <c r="AC5159" s="31">
        <v>0</v>
      </c>
      <c r="AD5159" s="30"/>
      <c r="AE5159" s="30">
        <f>+[1]DEPURADO!L5153</f>
        <v>0</v>
      </c>
      <c r="AF5159" s="30">
        <v>0</v>
      </c>
      <c r="AG5159" s="30">
        <f t="shared" si="565"/>
        <v>0</v>
      </c>
      <c r="AH5159" s="30">
        <v>0</v>
      </c>
      <c r="AI5159" s="30" t="str">
        <f>+[1]DEPURADO!G5153</f>
        <v>EN REVISION</v>
      </c>
      <c r="AJ5159" s="32"/>
      <c r="AK5159" s="33"/>
    </row>
    <row r="5160" spans="1:37" s="34" customFormat="1" x14ac:dyDescent="0.25">
      <c r="A5160" s="23">
        <f t="shared" si="566"/>
        <v>5152</v>
      </c>
      <c r="B5160" s="24" t="s">
        <v>44</v>
      </c>
      <c r="C5160" s="23" t="str">
        <f>+[1]DEPURADO!A5154</f>
        <v>FEH134775</v>
      </c>
      <c r="D5160" s="23" t="str">
        <f>+[1]DEPURADO!B5154</f>
        <v>FEH134775</v>
      </c>
      <c r="E5160" s="25">
        <f>+[1]DEPURADO!C5154</f>
        <v>44364</v>
      </c>
      <c r="F5160" s="26" t="str">
        <f>+IF([1]DEPURADO!D5154&gt;1,[1]DEPURADO!D5154," ")</f>
        <v xml:space="preserve"> </v>
      </c>
      <c r="G5160" s="27">
        <f>[1]DEPURADO!F5154</f>
        <v>66950</v>
      </c>
      <c r="H5160" s="28">
        <v>0</v>
      </c>
      <c r="I5160" s="28">
        <f>+[1]DEPURADO!N5154+[1]DEPURADO!O5154</f>
        <v>0</v>
      </c>
      <c r="J5160" s="28">
        <f>+[1]DEPURADO!S5154</f>
        <v>0</v>
      </c>
      <c r="K5160" s="29">
        <f>+[1]DEPURADO!Q5154+[1]DEPURADO!R5154</f>
        <v>0</v>
      </c>
      <c r="L5160" s="28">
        <v>0</v>
      </c>
      <c r="M5160" s="28">
        <v>0</v>
      </c>
      <c r="N5160" s="28">
        <f t="shared" si="560"/>
        <v>0</v>
      </c>
      <c r="O5160" s="28">
        <f t="shared" si="561"/>
        <v>66950</v>
      </c>
      <c r="P5160" s="24" t="str">
        <f>IF([1]DEPURADO!I5154&gt;1,0,[1]DEPURADO!B5154)</f>
        <v>FEH134775</v>
      </c>
      <c r="Q5160" s="30">
        <f t="shared" si="562"/>
        <v>66950</v>
      </c>
      <c r="R5160" s="31">
        <f t="shared" si="563"/>
        <v>0</v>
      </c>
      <c r="S5160" s="31">
        <f>+[1]DEPURADO!K5154</f>
        <v>0</v>
      </c>
      <c r="T5160" s="23" t="s">
        <v>45</v>
      </c>
      <c r="U5160" s="31">
        <f>+[1]DEPURADO!J5154</f>
        <v>66950</v>
      </c>
      <c r="V5160" s="30"/>
      <c r="W5160" s="23" t="s">
        <v>45</v>
      </c>
      <c r="X5160" s="31">
        <f>+[1]DEPURADO!L5154+[1]DEPURADO!M5154</f>
        <v>0</v>
      </c>
      <c r="Y5160" s="23" t="s">
        <v>45</v>
      </c>
      <c r="Z5160" s="31">
        <f t="shared" si="564"/>
        <v>0</v>
      </c>
      <c r="AA5160" s="31"/>
      <c r="AB5160" s="31">
        <v>0</v>
      </c>
      <c r="AC5160" s="31">
        <v>0</v>
      </c>
      <c r="AD5160" s="30"/>
      <c r="AE5160" s="30">
        <f>+[1]DEPURADO!L5154</f>
        <v>0</v>
      </c>
      <c r="AF5160" s="30">
        <v>0</v>
      </c>
      <c r="AG5160" s="30">
        <f t="shared" si="565"/>
        <v>0</v>
      </c>
      <c r="AH5160" s="30">
        <v>0</v>
      </c>
      <c r="AI5160" s="30" t="str">
        <f>+[1]DEPURADO!G5154</f>
        <v>EN REVISION</v>
      </c>
      <c r="AJ5160" s="32"/>
      <c r="AK5160" s="33"/>
    </row>
    <row r="5161" spans="1:37" s="34" customFormat="1" x14ac:dyDescent="0.25">
      <c r="A5161" s="23">
        <f t="shared" si="566"/>
        <v>5153</v>
      </c>
      <c r="B5161" s="24" t="s">
        <v>44</v>
      </c>
      <c r="C5161" s="23" t="str">
        <f>+[1]DEPURADO!A5155</f>
        <v>FEH134776</v>
      </c>
      <c r="D5161" s="23" t="str">
        <f>+[1]DEPURADO!B5155</f>
        <v>FEH134776</v>
      </c>
      <c r="E5161" s="25">
        <f>+[1]DEPURADO!C5155</f>
        <v>44364</v>
      </c>
      <c r="F5161" s="26" t="str">
        <f>+IF([1]DEPURADO!D5155&gt;1,[1]DEPURADO!D5155," ")</f>
        <v xml:space="preserve"> </v>
      </c>
      <c r="G5161" s="27">
        <f>[1]DEPURADO!F5155</f>
        <v>38110</v>
      </c>
      <c r="H5161" s="28">
        <v>0</v>
      </c>
      <c r="I5161" s="28">
        <f>+[1]DEPURADO!N5155+[1]DEPURADO!O5155</f>
        <v>0</v>
      </c>
      <c r="J5161" s="28">
        <f>+[1]DEPURADO!S5155</f>
        <v>0</v>
      </c>
      <c r="K5161" s="29">
        <f>+[1]DEPURADO!Q5155+[1]DEPURADO!R5155</f>
        <v>0</v>
      </c>
      <c r="L5161" s="28">
        <v>0</v>
      </c>
      <c r="M5161" s="28">
        <v>0</v>
      </c>
      <c r="N5161" s="28">
        <f t="shared" si="560"/>
        <v>0</v>
      </c>
      <c r="O5161" s="28">
        <f t="shared" si="561"/>
        <v>38110</v>
      </c>
      <c r="P5161" s="24" t="str">
        <f>IF([1]DEPURADO!I5155&gt;1,0,[1]DEPURADO!B5155)</f>
        <v>FEH134776</v>
      </c>
      <c r="Q5161" s="30">
        <f t="shared" si="562"/>
        <v>38110</v>
      </c>
      <c r="R5161" s="31">
        <f t="shared" si="563"/>
        <v>0</v>
      </c>
      <c r="S5161" s="31">
        <f>+[1]DEPURADO!K5155</f>
        <v>0</v>
      </c>
      <c r="T5161" s="23" t="s">
        <v>45</v>
      </c>
      <c r="U5161" s="31">
        <f>+[1]DEPURADO!J5155</f>
        <v>38110</v>
      </c>
      <c r="V5161" s="30"/>
      <c r="W5161" s="23" t="s">
        <v>45</v>
      </c>
      <c r="X5161" s="31">
        <f>+[1]DEPURADO!L5155+[1]DEPURADO!M5155</f>
        <v>0</v>
      </c>
      <c r="Y5161" s="23" t="s">
        <v>45</v>
      </c>
      <c r="Z5161" s="31">
        <f t="shared" si="564"/>
        <v>0</v>
      </c>
      <c r="AA5161" s="31"/>
      <c r="AB5161" s="31">
        <v>0</v>
      </c>
      <c r="AC5161" s="31">
        <v>0</v>
      </c>
      <c r="AD5161" s="30"/>
      <c r="AE5161" s="30">
        <f>+[1]DEPURADO!L5155</f>
        <v>0</v>
      </c>
      <c r="AF5161" s="30">
        <v>0</v>
      </c>
      <c r="AG5161" s="30">
        <f t="shared" si="565"/>
        <v>0</v>
      </c>
      <c r="AH5161" s="30">
        <v>0</v>
      </c>
      <c r="AI5161" s="30" t="str">
        <f>+[1]DEPURADO!G5155</f>
        <v>EN REVISION</v>
      </c>
      <c r="AJ5161" s="32"/>
      <c r="AK5161" s="33"/>
    </row>
    <row r="5162" spans="1:37" s="34" customFormat="1" x14ac:dyDescent="0.25">
      <c r="A5162" s="23">
        <f t="shared" si="566"/>
        <v>5154</v>
      </c>
      <c r="B5162" s="24" t="s">
        <v>44</v>
      </c>
      <c r="C5162" s="23" t="str">
        <f>+[1]DEPURADO!A5156</f>
        <v>FEH134777</v>
      </c>
      <c r="D5162" s="23" t="str">
        <f>+[1]DEPURADO!B5156</f>
        <v>FEH134777</v>
      </c>
      <c r="E5162" s="25">
        <f>+[1]DEPURADO!C5156</f>
        <v>44364</v>
      </c>
      <c r="F5162" s="26" t="str">
        <f>+IF([1]DEPURADO!D5156&gt;1,[1]DEPURADO!D5156," ")</f>
        <v xml:space="preserve"> </v>
      </c>
      <c r="G5162" s="27">
        <f>[1]DEPURADO!F5156</f>
        <v>38110</v>
      </c>
      <c r="H5162" s="28">
        <v>0</v>
      </c>
      <c r="I5162" s="28">
        <f>+[1]DEPURADO!N5156+[1]DEPURADO!O5156</f>
        <v>0</v>
      </c>
      <c r="J5162" s="28">
        <f>+[1]DEPURADO!S5156</f>
        <v>0</v>
      </c>
      <c r="K5162" s="29">
        <f>+[1]DEPURADO!Q5156+[1]DEPURADO!R5156</f>
        <v>0</v>
      </c>
      <c r="L5162" s="28">
        <v>0</v>
      </c>
      <c r="M5162" s="28">
        <v>0</v>
      </c>
      <c r="N5162" s="28">
        <f t="shared" si="560"/>
        <v>0</v>
      </c>
      <c r="O5162" s="28">
        <f t="shared" si="561"/>
        <v>38110</v>
      </c>
      <c r="P5162" s="24" t="str">
        <f>IF([1]DEPURADO!I5156&gt;1,0,[1]DEPURADO!B5156)</f>
        <v>FEH134777</v>
      </c>
      <c r="Q5162" s="30">
        <f t="shared" si="562"/>
        <v>38110</v>
      </c>
      <c r="R5162" s="31">
        <f t="shared" si="563"/>
        <v>0</v>
      </c>
      <c r="S5162" s="31">
        <f>+[1]DEPURADO!K5156</f>
        <v>0</v>
      </c>
      <c r="T5162" s="23" t="s">
        <v>45</v>
      </c>
      <c r="U5162" s="31">
        <f>+[1]DEPURADO!J5156</f>
        <v>38110</v>
      </c>
      <c r="V5162" s="30"/>
      <c r="W5162" s="23" t="s">
        <v>45</v>
      </c>
      <c r="X5162" s="31">
        <f>+[1]DEPURADO!L5156+[1]DEPURADO!M5156</f>
        <v>0</v>
      </c>
      <c r="Y5162" s="23" t="s">
        <v>45</v>
      </c>
      <c r="Z5162" s="31">
        <f t="shared" si="564"/>
        <v>0</v>
      </c>
      <c r="AA5162" s="31"/>
      <c r="AB5162" s="31">
        <v>0</v>
      </c>
      <c r="AC5162" s="31">
        <v>0</v>
      </c>
      <c r="AD5162" s="30"/>
      <c r="AE5162" s="30">
        <f>+[1]DEPURADO!L5156</f>
        <v>0</v>
      </c>
      <c r="AF5162" s="30">
        <v>0</v>
      </c>
      <c r="AG5162" s="30">
        <f t="shared" si="565"/>
        <v>0</v>
      </c>
      <c r="AH5162" s="30">
        <v>0</v>
      </c>
      <c r="AI5162" s="30" t="str">
        <f>+[1]DEPURADO!G5156</f>
        <v>EN REVISION</v>
      </c>
      <c r="AJ5162" s="32"/>
      <c r="AK5162" s="33"/>
    </row>
    <row r="5163" spans="1:37" s="34" customFormat="1" x14ac:dyDescent="0.25">
      <c r="A5163" s="23">
        <f t="shared" si="566"/>
        <v>5155</v>
      </c>
      <c r="B5163" s="24" t="s">
        <v>44</v>
      </c>
      <c r="C5163" s="23" t="str">
        <f>+[1]DEPURADO!A5157</f>
        <v>FEH134779</v>
      </c>
      <c r="D5163" s="23" t="str">
        <f>+[1]DEPURADO!B5157</f>
        <v>FEH134779</v>
      </c>
      <c r="E5163" s="25">
        <f>+[1]DEPURADO!C5157</f>
        <v>44364</v>
      </c>
      <c r="F5163" s="26" t="str">
        <f>+IF([1]DEPURADO!D5157&gt;1,[1]DEPURADO!D5157," ")</f>
        <v xml:space="preserve"> </v>
      </c>
      <c r="G5163" s="27">
        <f>[1]DEPURADO!F5157</f>
        <v>147608</v>
      </c>
      <c r="H5163" s="28">
        <v>0</v>
      </c>
      <c r="I5163" s="28">
        <f>+[1]DEPURADO!N5157+[1]DEPURADO!O5157</f>
        <v>0</v>
      </c>
      <c r="J5163" s="28">
        <f>+[1]DEPURADO!S5157</f>
        <v>0</v>
      </c>
      <c r="K5163" s="29">
        <f>+[1]DEPURADO!Q5157+[1]DEPURADO!R5157</f>
        <v>0</v>
      </c>
      <c r="L5163" s="28">
        <v>0</v>
      </c>
      <c r="M5163" s="28">
        <v>0</v>
      </c>
      <c r="N5163" s="28">
        <f t="shared" si="560"/>
        <v>0</v>
      </c>
      <c r="O5163" s="28">
        <f t="shared" si="561"/>
        <v>147608</v>
      </c>
      <c r="P5163" s="24" t="str">
        <f>IF([1]DEPURADO!I5157&gt;1,0,[1]DEPURADO!B5157)</f>
        <v>FEH134779</v>
      </c>
      <c r="Q5163" s="30">
        <f t="shared" si="562"/>
        <v>147608</v>
      </c>
      <c r="R5163" s="31">
        <f t="shared" si="563"/>
        <v>0</v>
      </c>
      <c r="S5163" s="31">
        <f>+[1]DEPURADO!K5157</f>
        <v>0</v>
      </c>
      <c r="T5163" s="23" t="s">
        <v>45</v>
      </c>
      <c r="U5163" s="31">
        <f>+[1]DEPURADO!J5157</f>
        <v>147608</v>
      </c>
      <c r="V5163" s="30"/>
      <c r="W5163" s="23" t="s">
        <v>45</v>
      </c>
      <c r="X5163" s="31">
        <f>+[1]DEPURADO!L5157+[1]DEPURADO!M5157</f>
        <v>0</v>
      </c>
      <c r="Y5163" s="23" t="s">
        <v>45</v>
      </c>
      <c r="Z5163" s="31">
        <f t="shared" si="564"/>
        <v>0</v>
      </c>
      <c r="AA5163" s="31"/>
      <c r="AB5163" s="31">
        <v>0</v>
      </c>
      <c r="AC5163" s="31">
        <v>0</v>
      </c>
      <c r="AD5163" s="30"/>
      <c r="AE5163" s="30">
        <f>+[1]DEPURADO!L5157</f>
        <v>0</v>
      </c>
      <c r="AF5163" s="30">
        <v>0</v>
      </c>
      <c r="AG5163" s="30">
        <f t="shared" si="565"/>
        <v>0</v>
      </c>
      <c r="AH5163" s="30">
        <v>0</v>
      </c>
      <c r="AI5163" s="30" t="str">
        <f>+[1]DEPURADO!G5157</f>
        <v>EN REVISION</v>
      </c>
      <c r="AJ5163" s="32"/>
      <c r="AK5163" s="33"/>
    </row>
    <row r="5164" spans="1:37" s="34" customFormat="1" x14ac:dyDescent="0.25">
      <c r="A5164" s="23">
        <f t="shared" si="566"/>
        <v>5156</v>
      </c>
      <c r="B5164" s="24" t="s">
        <v>44</v>
      </c>
      <c r="C5164" s="23" t="str">
        <f>+[1]DEPURADO!A5158</f>
        <v>FEH134785</v>
      </c>
      <c r="D5164" s="23" t="str">
        <f>+[1]DEPURADO!B5158</f>
        <v>FEH134785</v>
      </c>
      <c r="E5164" s="25">
        <f>+[1]DEPURADO!C5158</f>
        <v>44364</v>
      </c>
      <c r="F5164" s="26" t="str">
        <f>+IF([1]DEPURADO!D5158&gt;1,[1]DEPURADO!D5158," ")</f>
        <v xml:space="preserve"> </v>
      </c>
      <c r="G5164" s="27">
        <f>[1]DEPURADO!F5158</f>
        <v>15881</v>
      </c>
      <c r="H5164" s="28">
        <v>0</v>
      </c>
      <c r="I5164" s="28">
        <f>+[1]DEPURADO!N5158+[1]DEPURADO!O5158</f>
        <v>0</v>
      </c>
      <c r="J5164" s="28">
        <f>+[1]DEPURADO!S5158</f>
        <v>0</v>
      </c>
      <c r="K5164" s="29">
        <f>+[1]DEPURADO!Q5158+[1]DEPURADO!R5158</f>
        <v>0</v>
      </c>
      <c r="L5164" s="28">
        <v>0</v>
      </c>
      <c r="M5164" s="28">
        <v>0</v>
      </c>
      <c r="N5164" s="28">
        <f t="shared" si="560"/>
        <v>0</v>
      </c>
      <c r="O5164" s="28">
        <f t="shared" si="561"/>
        <v>15881</v>
      </c>
      <c r="P5164" s="24" t="str">
        <f>IF([1]DEPURADO!I5158&gt;1,0,[1]DEPURADO!B5158)</f>
        <v>FEH134785</v>
      </c>
      <c r="Q5164" s="30">
        <f t="shared" si="562"/>
        <v>15881</v>
      </c>
      <c r="R5164" s="31">
        <f t="shared" si="563"/>
        <v>0</v>
      </c>
      <c r="S5164" s="31">
        <f>+[1]DEPURADO!K5158</f>
        <v>0</v>
      </c>
      <c r="T5164" s="23" t="s">
        <v>45</v>
      </c>
      <c r="U5164" s="31">
        <f>+[1]DEPURADO!J5158</f>
        <v>15881</v>
      </c>
      <c r="V5164" s="30"/>
      <c r="W5164" s="23" t="s">
        <v>45</v>
      </c>
      <c r="X5164" s="31">
        <f>+[1]DEPURADO!L5158+[1]DEPURADO!M5158</f>
        <v>0</v>
      </c>
      <c r="Y5164" s="23" t="s">
        <v>45</v>
      </c>
      <c r="Z5164" s="31">
        <f t="shared" si="564"/>
        <v>0</v>
      </c>
      <c r="AA5164" s="31"/>
      <c r="AB5164" s="31">
        <v>0</v>
      </c>
      <c r="AC5164" s="31">
        <v>0</v>
      </c>
      <c r="AD5164" s="30"/>
      <c r="AE5164" s="30">
        <f>+[1]DEPURADO!L5158</f>
        <v>0</v>
      </c>
      <c r="AF5164" s="30">
        <v>0</v>
      </c>
      <c r="AG5164" s="30">
        <f t="shared" si="565"/>
        <v>0</v>
      </c>
      <c r="AH5164" s="30">
        <v>0</v>
      </c>
      <c r="AI5164" s="30" t="str">
        <f>+[1]DEPURADO!G5158</f>
        <v>EN REVISION</v>
      </c>
      <c r="AJ5164" s="32"/>
      <c r="AK5164" s="33"/>
    </row>
    <row r="5165" spans="1:37" s="34" customFormat="1" x14ac:dyDescent="0.25">
      <c r="A5165" s="23">
        <f t="shared" si="566"/>
        <v>5157</v>
      </c>
      <c r="B5165" s="24" t="s">
        <v>44</v>
      </c>
      <c r="C5165" s="23" t="str">
        <f>+[1]DEPURADO!A5159</f>
        <v>FEH134787</v>
      </c>
      <c r="D5165" s="23" t="str">
        <f>+[1]DEPURADO!B5159</f>
        <v>FEH134787</v>
      </c>
      <c r="E5165" s="25">
        <f>+[1]DEPURADO!C5159</f>
        <v>44364</v>
      </c>
      <c r="F5165" s="26" t="str">
        <f>+IF([1]DEPURADO!D5159&gt;1,[1]DEPURADO!D5159," ")</f>
        <v xml:space="preserve"> </v>
      </c>
      <c r="G5165" s="27">
        <f>[1]DEPURADO!F5159</f>
        <v>121195</v>
      </c>
      <c r="H5165" s="28">
        <v>0</v>
      </c>
      <c r="I5165" s="28">
        <f>+[1]DEPURADO!N5159+[1]DEPURADO!O5159</f>
        <v>0</v>
      </c>
      <c r="J5165" s="28">
        <f>+[1]DEPURADO!S5159</f>
        <v>0</v>
      </c>
      <c r="K5165" s="29">
        <f>+[1]DEPURADO!Q5159+[1]DEPURADO!R5159</f>
        <v>0</v>
      </c>
      <c r="L5165" s="28">
        <v>0</v>
      </c>
      <c r="M5165" s="28">
        <v>0</v>
      </c>
      <c r="N5165" s="28">
        <f t="shared" si="560"/>
        <v>0</v>
      </c>
      <c r="O5165" s="28">
        <f t="shared" si="561"/>
        <v>121195</v>
      </c>
      <c r="P5165" s="24" t="str">
        <f>IF([1]DEPURADO!I5159&gt;1,0,[1]DEPURADO!B5159)</f>
        <v>FEH134787</v>
      </c>
      <c r="Q5165" s="30">
        <f t="shared" si="562"/>
        <v>121195</v>
      </c>
      <c r="R5165" s="31">
        <f t="shared" si="563"/>
        <v>0</v>
      </c>
      <c r="S5165" s="31">
        <f>+[1]DEPURADO!K5159</f>
        <v>0</v>
      </c>
      <c r="T5165" s="23" t="s">
        <v>45</v>
      </c>
      <c r="U5165" s="31">
        <f>+[1]DEPURADO!J5159</f>
        <v>121195</v>
      </c>
      <c r="V5165" s="30"/>
      <c r="W5165" s="23" t="s">
        <v>45</v>
      </c>
      <c r="X5165" s="31">
        <f>+[1]DEPURADO!L5159+[1]DEPURADO!M5159</f>
        <v>0</v>
      </c>
      <c r="Y5165" s="23" t="s">
        <v>45</v>
      </c>
      <c r="Z5165" s="31">
        <f t="shared" si="564"/>
        <v>0</v>
      </c>
      <c r="AA5165" s="31"/>
      <c r="AB5165" s="31">
        <v>0</v>
      </c>
      <c r="AC5165" s="31">
        <v>0</v>
      </c>
      <c r="AD5165" s="30"/>
      <c r="AE5165" s="30">
        <f>+[1]DEPURADO!L5159</f>
        <v>0</v>
      </c>
      <c r="AF5165" s="30">
        <v>0</v>
      </c>
      <c r="AG5165" s="30">
        <f t="shared" si="565"/>
        <v>0</v>
      </c>
      <c r="AH5165" s="30">
        <v>0</v>
      </c>
      <c r="AI5165" s="30" t="str">
        <f>+[1]DEPURADO!G5159</f>
        <v>EN REVISION</v>
      </c>
      <c r="AJ5165" s="32"/>
      <c r="AK5165" s="33"/>
    </row>
    <row r="5166" spans="1:37" s="34" customFormat="1" x14ac:dyDescent="0.25">
      <c r="A5166" s="23">
        <f t="shared" si="566"/>
        <v>5158</v>
      </c>
      <c r="B5166" s="24" t="s">
        <v>44</v>
      </c>
      <c r="C5166" s="23" t="str">
        <f>+[1]DEPURADO!A5160</f>
        <v>FEH134788</v>
      </c>
      <c r="D5166" s="23" t="str">
        <f>+[1]DEPURADO!B5160</f>
        <v>FEH134788</v>
      </c>
      <c r="E5166" s="25">
        <f>+[1]DEPURADO!C5160</f>
        <v>44364</v>
      </c>
      <c r="F5166" s="26" t="str">
        <f>+IF([1]DEPURADO!D5160&gt;1,[1]DEPURADO!D5160," ")</f>
        <v xml:space="preserve"> </v>
      </c>
      <c r="G5166" s="27">
        <f>[1]DEPURADO!F5160</f>
        <v>120466</v>
      </c>
      <c r="H5166" s="28">
        <v>0</v>
      </c>
      <c r="I5166" s="28">
        <f>+[1]DEPURADO!N5160+[1]DEPURADO!O5160</f>
        <v>0</v>
      </c>
      <c r="J5166" s="28">
        <f>+[1]DEPURADO!S5160</f>
        <v>0</v>
      </c>
      <c r="K5166" s="29">
        <f>+[1]DEPURADO!Q5160+[1]DEPURADO!R5160</f>
        <v>0</v>
      </c>
      <c r="L5166" s="28">
        <v>0</v>
      </c>
      <c r="M5166" s="28">
        <v>0</v>
      </c>
      <c r="N5166" s="28">
        <f t="shared" si="560"/>
        <v>0</v>
      </c>
      <c r="O5166" s="28">
        <f t="shared" si="561"/>
        <v>120466</v>
      </c>
      <c r="P5166" s="24" t="str">
        <f>IF([1]DEPURADO!I5160&gt;1,0,[1]DEPURADO!B5160)</f>
        <v>FEH134788</v>
      </c>
      <c r="Q5166" s="30">
        <f t="shared" si="562"/>
        <v>120466</v>
      </c>
      <c r="R5166" s="31">
        <f t="shared" si="563"/>
        <v>0</v>
      </c>
      <c r="S5166" s="31">
        <f>+[1]DEPURADO!K5160</f>
        <v>0</v>
      </c>
      <c r="T5166" s="23" t="s">
        <v>45</v>
      </c>
      <c r="U5166" s="31">
        <f>+[1]DEPURADO!J5160</f>
        <v>120466</v>
      </c>
      <c r="V5166" s="30"/>
      <c r="W5166" s="23" t="s">
        <v>45</v>
      </c>
      <c r="X5166" s="31">
        <f>+[1]DEPURADO!L5160+[1]DEPURADO!M5160</f>
        <v>0</v>
      </c>
      <c r="Y5166" s="23" t="s">
        <v>45</v>
      </c>
      <c r="Z5166" s="31">
        <f t="shared" si="564"/>
        <v>0</v>
      </c>
      <c r="AA5166" s="31"/>
      <c r="AB5166" s="31">
        <v>0</v>
      </c>
      <c r="AC5166" s="31">
        <v>0</v>
      </c>
      <c r="AD5166" s="30"/>
      <c r="AE5166" s="30">
        <f>+[1]DEPURADO!L5160</f>
        <v>0</v>
      </c>
      <c r="AF5166" s="30">
        <v>0</v>
      </c>
      <c r="AG5166" s="30">
        <f t="shared" si="565"/>
        <v>0</v>
      </c>
      <c r="AH5166" s="30">
        <v>0</v>
      </c>
      <c r="AI5166" s="30" t="str">
        <f>+[1]DEPURADO!G5160</f>
        <v>EN REVISION</v>
      </c>
      <c r="AJ5166" s="32"/>
      <c r="AK5166" s="33"/>
    </row>
    <row r="5167" spans="1:37" s="34" customFormat="1" x14ac:dyDescent="0.25">
      <c r="A5167" s="23">
        <f t="shared" si="566"/>
        <v>5159</v>
      </c>
      <c r="B5167" s="24" t="s">
        <v>44</v>
      </c>
      <c r="C5167" s="23" t="str">
        <f>+[1]DEPURADO!A5161</f>
        <v>FEH134791</v>
      </c>
      <c r="D5167" s="23" t="str">
        <f>+[1]DEPURADO!B5161</f>
        <v>FEH134791</v>
      </c>
      <c r="E5167" s="25">
        <f>+[1]DEPURADO!C5161</f>
        <v>44364</v>
      </c>
      <c r="F5167" s="26" t="str">
        <f>+IF([1]DEPURADO!D5161&gt;1,[1]DEPURADO!D5161," ")</f>
        <v xml:space="preserve"> </v>
      </c>
      <c r="G5167" s="27">
        <f>[1]DEPURADO!F5161</f>
        <v>322454</v>
      </c>
      <c r="H5167" s="28">
        <v>0</v>
      </c>
      <c r="I5167" s="28">
        <f>+[1]DEPURADO!N5161+[1]DEPURADO!O5161</f>
        <v>0</v>
      </c>
      <c r="J5167" s="28">
        <f>+[1]DEPURADO!S5161</f>
        <v>0</v>
      </c>
      <c r="K5167" s="29">
        <f>+[1]DEPURADO!Q5161+[1]DEPURADO!R5161</f>
        <v>0</v>
      </c>
      <c r="L5167" s="28">
        <v>0</v>
      </c>
      <c r="M5167" s="28">
        <v>0</v>
      </c>
      <c r="N5167" s="28">
        <f t="shared" si="560"/>
        <v>0</v>
      </c>
      <c r="O5167" s="28">
        <f t="shared" si="561"/>
        <v>322454</v>
      </c>
      <c r="P5167" s="24" t="str">
        <f>IF([1]DEPURADO!I5161&gt;1,0,[1]DEPURADO!B5161)</f>
        <v>FEH134791</v>
      </c>
      <c r="Q5167" s="30">
        <f t="shared" si="562"/>
        <v>322454</v>
      </c>
      <c r="R5167" s="31">
        <f t="shared" si="563"/>
        <v>0</v>
      </c>
      <c r="S5167" s="31">
        <f>+[1]DEPURADO!K5161</f>
        <v>0</v>
      </c>
      <c r="T5167" s="23" t="s">
        <v>45</v>
      </c>
      <c r="U5167" s="31">
        <f>+[1]DEPURADO!J5161</f>
        <v>322454</v>
      </c>
      <c r="V5167" s="30"/>
      <c r="W5167" s="23" t="s">
        <v>45</v>
      </c>
      <c r="X5167" s="31">
        <f>+[1]DEPURADO!L5161+[1]DEPURADO!M5161</f>
        <v>0</v>
      </c>
      <c r="Y5167" s="23" t="s">
        <v>45</v>
      </c>
      <c r="Z5167" s="31">
        <f t="shared" si="564"/>
        <v>0</v>
      </c>
      <c r="AA5167" s="31"/>
      <c r="AB5167" s="31">
        <v>0</v>
      </c>
      <c r="AC5167" s="31">
        <v>0</v>
      </c>
      <c r="AD5167" s="30"/>
      <c r="AE5167" s="30">
        <f>+[1]DEPURADO!L5161</f>
        <v>0</v>
      </c>
      <c r="AF5167" s="30">
        <v>0</v>
      </c>
      <c r="AG5167" s="30">
        <f t="shared" si="565"/>
        <v>0</v>
      </c>
      <c r="AH5167" s="30">
        <v>0</v>
      </c>
      <c r="AI5167" s="30" t="str">
        <f>+[1]DEPURADO!G5161</f>
        <v>EN REVISION</v>
      </c>
      <c r="AJ5167" s="32"/>
      <c r="AK5167" s="33"/>
    </row>
    <row r="5168" spans="1:37" s="34" customFormat="1" x14ac:dyDescent="0.25">
      <c r="A5168" s="23">
        <f t="shared" si="566"/>
        <v>5160</v>
      </c>
      <c r="B5168" s="24" t="s">
        <v>44</v>
      </c>
      <c r="C5168" s="23" t="str">
        <f>+[1]DEPURADO!A5162</f>
        <v>FEH134792</v>
      </c>
      <c r="D5168" s="23" t="str">
        <f>+[1]DEPURADO!B5162</f>
        <v>FEH134792</v>
      </c>
      <c r="E5168" s="25">
        <f>+[1]DEPURADO!C5162</f>
        <v>44364</v>
      </c>
      <c r="F5168" s="26" t="str">
        <f>+IF([1]DEPURADO!D5162&gt;1,[1]DEPURADO!D5162," ")</f>
        <v xml:space="preserve"> </v>
      </c>
      <c r="G5168" s="27">
        <f>[1]DEPURADO!F5162</f>
        <v>80832</v>
      </c>
      <c r="H5168" s="28">
        <v>0</v>
      </c>
      <c r="I5168" s="28">
        <f>+[1]DEPURADO!N5162+[1]DEPURADO!O5162</f>
        <v>0</v>
      </c>
      <c r="J5168" s="28">
        <f>+[1]DEPURADO!S5162</f>
        <v>0</v>
      </c>
      <c r="K5168" s="29">
        <f>+[1]DEPURADO!Q5162+[1]DEPURADO!R5162</f>
        <v>0</v>
      </c>
      <c r="L5168" s="28">
        <v>0</v>
      </c>
      <c r="M5168" s="28">
        <v>0</v>
      </c>
      <c r="N5168" s="28">
        <f t="shared" si="560"/>
        <v>0</v>
      </c>
      <c r="O5168" s="28">
        <f t="shared" si="561"/>
        <v>80832</v>
      </c>
      <c r="P5168" s="24">
        <f>IF([1]DEPURADO!I5162&gt;1,0,[1]DEPURADO!B5162)</f>
        <v>0</v>
      </c>
      <c r="Q5168" s="30">
        <f t="shared" si="562"/>
        <v>0</v>
      </c>
      <c r="R5168" s="31">
        <f t="shared" si="563"/>
        <v>80832</v>
      </c>
      <c r="S5168" s="31">
        <f>+[1]DEPURADO!K5162</f>
        <v>0</v>
      </c>
      <c r="T5168" s="23" t="s">
        <v>45</v>
      </c>
      <c r="U5168" s="31">
        <f>+[1]DEPURADO!J5162</f>
        <v>0</v>
      </c>
      <c r="V5168" s="30"/>
      <c r="W5168" s="23" t="s">
        <v>45</v>
      </c>
      <c r="X5168" s="31">
        <f>+[1]DEPURADO!L5162+[1]DEPURADO!M5162</f>
        <v>0</v>
      </c>
      <c r="Y5168" s="23" t="s">
        <v>45</v>
      </c>
      <c r="Z5168" s="31">
        <f t="shared" si="564"/>
        <v>0</v>
      </c>
      <c r="AA5168" s="31"/>
      <c r="AB5168" s="31">
        <v>0</v>
      </c>
      <c r="AC5168" s="31">
        <v>0</v>
      </c>
      <c r="AD5168" s="30"/>
      <c r="AE5168" s="30">
        <f>+[1]DEPURADO!L5162</f>
        <v>0</v>
      </c>
      <c r="AF5168" s="30">
        <v>0</v>
      </c>
      <c r="AG5168" s="30">
        <f t="shared" si="565"/>
        <v>0</v>
      </c>
      <c r="AH5168" s="30">
        <v>0</v>
      </c>
      <c r="AI5168" s="30" t="str">
        <f>+[1]DEPURADO!G5162</f>
        <v>NO RADICADO</v>
      </c>
      <c r="AJ5168" s="32"/>
      <c r="AK5168" s="33"/>
    </row>
    <row r="5169" spans="1:37" s="34" customFormat="1" x14ac:dyDescent="0.25">
      <c r="A5169" s="23">
        <f t="shared" si="566"/>
        <v>5161</v>
      </c>
      <c r="B5169" s="24" t="s">
        <v>44</v>
      </c>
      <c r="C5169" s="23" t="str">
        <f>+[1]DEPURADO!A5163</f>
        <v>FEH134821</v>
      </c>
      <c r="D5169" s="23" t="str">
        <f>+[1]DEPURADO!B5163</f>
        <v>FEH134821</v>
      </c>
      <c r="E5169" s="25">
        <f>+[1]DEPURADO!C5163</f>
        <v>44365</v>
      </c>
      <c r="F5169" s="26" t="str">
        <f>+IF([1]DEPURADO!D5163&gt;1,[1]DEPURADO!D5163," ")</f>
        <v xml:space="preserve"> </v>
      </c>
      <c r="G5169" s="27">
        <f>[1]DEPURADO!F5163</f>
        <v>138600</v>
      </c>
      <c r="H5169" s="28">
        <v>0</v>
      </c>
      <c r="I5169" s="28">
        <f>+[1]DEPURADO!N5163+[1]DEPURADO!O5163</f>
        <v>0</v>
      </c>
      <c r="J5169" s="28">
        <f>+[1]DEPURADO!S5163</f>
        <v>0</v>
      </c>
      <c r="K5169" s="29">
        <f>+[1]DEPURADO!Q5163+[1]DEPURADO!R5163</f>
        <v>0</v>
      </c>
      <c r="L5169" s="28">
        <v>0</v>
      </c>
      <c r="M5169" s="28">
        <v>0</v>
      </c>
      <c r="N5169" s="28">
        <f t="shared" si="560"/>
        <v>0</v>
      </c>
      <c r="O5169" s="28">
        <f t="shared" si="561"/>
        <v>138600</v>
      </c>
      <c r="P5169" s="24" t="str">
        <f>IF([1]DEPURADO!I5163&gt;1,0,[1]DEPURADO!B5163)</f>
        <v>FEH134821</v>
      </c>
      <c r="Q5169" s="30">
        <f t="shared" si="562"/>
        <v>138600</v>
      </c>
      <c r="R5169" s="31">
        <f t="shared" si="563"/>
        <v>0</v>
      </c>
      <c r="S5169" s="31">
        <f>+[1]DEPURADO!K5163</f>
        <v>0</v>
      </c>
      <c r="T5169" s="23" t="s">
        <v>45</v>
      </c>
      <c r="U5169" s="31">
        <f>+[1]DEPURADO!J5163</f>
        <v>138600</v>
      </c>
      <c r="V5169" s="30"/>
      <c r="W5169" s="23" t="s">
        <v>45</v>
      </c>
      <c r="X5169" s="31">
        <f>+[1]DEPURADO!L5163+[1]DEPURADO!M5163</f>
        <v>0</v>
      </c>
      <c r="Y5169" s="23" t="s">
        <v>45</v>
      </c>
      <c r="Z5169" s="31">
        <f t="shared" si="564"/>
        <v>0</v>
      </c>
      <c r="AA5169" s="31"/>
      <c r="AB5169" s="31">
        <v>0</v>
      </c>
      <c r="AC5169" s="31">
        <v>0</v>
      </c>
      <c r="AD5169" s="30"/>
      <c r="AE5169" s="30">
        <f>+[1]DEPURADO!L5163</f>
        <v>0</v>
      </c>
      <c r="AF5169" s="30">
        <v>0</v>
      </c>
      <c r="AG5169" s="30">
        <f t="shared" si="565"/>
        <v>0</v>
      </c>
      <c r="AH5169" s="30">
        <v>0</v>
      </c>
      <c r="AI5169" s="30" t="str">
        <f>+[1]DEPURADO!G5163</f>
        <v>EN REVISION</v>
      </c>
      <c r="AJ5169" s="32"/>
      <c r="AK5169" s="33"/>
    </row>
    <row r="5170" spans="1:37" s="34" customFormat="1" x14ac:dyDescent="0.25">
      <c r="A5170" s="23">
        <f t="shared" si="566"/>
        <v>5162</v>
      </c>
      <c r="B5170" s="24" t="s">
        <v>44</v>
      </c>
      <c r="C5170" s="23" t="str">
        <f>+[1]DEPURADO!A5164</f>
        <v>FEH134840</v>
      </c>
      <c r="D5170" s="23" t="str">
        <f>+[1]DEPURADO!B5164</f>
        <v>FEH134840</v>
      </c>
      <c r="E5170" s="25">
        <f>+[1]DEPURADO!C5164</f>
        <v>44365</v>
      </c>
      <c r="F5170" s="26" t="str">
        <f>+IF([1]DEPURADO!D5164&gt;1,[1]DEPURADO!D5164," ")</f>
        <v xml:space="preserve"> </v>
      </c>
      <c r="G5170" s="27">
        <f>[1]DEPURADO!F5164</f>
        <v>107148</v>
      </c>
      <c r="H5170" s="28">
        <v>0</v>
      </c>
      <c r="I5170" s="28">
        <f>+[1]DEPURADO!N5164+[1]DEPURADO!O5164</f>
        <v>0</v>
      </c>
      <c r="J5170" s="28">
        <f>+[1]DEPURADO!S5164</f>
        <v>0</v>
      </c>
      <c r="K5170" s="29">
        <f>+[1]DEPURADO!Q5164+[1]DEPURADO!R5164</f>
        <v>0</v>
      </c>
      <c r="L5170" s="28">
        <v>0</v>
      </c>
      <c r="M5170" s="28">
        <v>0</v>
      </c>
      <c r="N5170" s="28">
        <f t="shared" si="560"/>
        <v>0</v>
      </c>
      <c r="O5170" s="28">
        <f t="shared" si="561"/>
        <v>107148</v>
      </c>
      <c r="P5170" s="24" t="str">
        <f>IF([1]DEPURADO!I5164&gt;1,0,[1]DEPURADO!B5164)</f>
        <v>FEH134840</v>
      </c>
      <c r="Q5170" s="30">
        <f t="shared" si="562"/>
        <v>107148</v>
      </c>
      <c r="R5170" s="31">
        <f t="shared" si="563"/>
        <v>0</v>
      </c>
      <c r="S5170" s="31">
        <f>+[1]DEPURADO!K5164</f>
        <v>0</v>
      </c>
      <c r="T5170" s="23" t="s">
        <v>45</v>
      </c>
      <c r="U5170" s="31">
        <f>+[1]DEPURADO!J5164</f>
        <v>107148</v>
      </c>
      <c r="V5170" s="30"/>
      <c r="W5170" s="23" t="s">
        <v>45</v>
      </c>
      <c r="X5170" s="31">
        <f>+[1]DEPURADO!L5164+[1]DEPURADO!M5164</f>
        <v>0</v>
      </c>
      <c r="Y5170" s="23" t="s">
        <v>45</v>
      </c>
      <c r="Z5170" s="31">
        <f t="shared" si="564"/>
        <v>0</v>
      </c>
      <c r="AA5170" s="31"/>
      <c r="AB5170" s="31">
        <v>0</v>
      </c>
      <c r="AC5170" s="31">
        <v>0</v>
      </c>
      <c r="AD5170" s="30"/>
      <c r="AE5170" s="30">
        <f>+[1]DEPURADO!L5164</f>
        <v>0</v>
      </c>
      <c r="AF5170" s="30">
        <v>0</v>
      </c>
      <c r="AG5170" s="30">
        <f t="shared" si="565"/>
        <v>0</v>
      </c>
      <c r="AH5170" s="30">
        <v>0</v>
      </c>
      <c r="AI5170" s="30" t="str">
        <f>+[1]DEPURADO!G5164</f>
        <v>EN REVISION</v>
      </c>
      <c r="AJ5170" s="32"/>
      <c r="AK5170" s="33"/>
    </row>
    <row r="5171" spans="1:37" s="34" customFormat="1" x14ac:dyDescent="0.25">
      <c r="A5171" s="23">
        <f t="shared" si="566"/>
        <v>5163</v>
      </c>
      <c r="B5171" s="24" t="s">
        <v>44</v>
      </c>
      <c r="C5171" s="23" t="str">
        <f>+[1]DEPURADO!A5165</f>
        <v>FEH134841</v>
      </c>
      <c r="D5171" s="23" t="str">
        <f>+[1]DEPURADO!B5165</f>
        <v>FEH134841</v>
      </c>
      <c r="E5171" s="25">
        <f>+[1]DEPURADO!C5165</f>
        <v>44365</v>
      </c>
      <c r="F5171" s="26" t="str">
        <f>+IF([1]DEPURADO!D5165&gt;1,[1]DEPURADO!D5165," ")</f>
        <v xml:space="preserve"> </v>
      </c>
      <c r="G5171" s="27">
        <f>[1]DEPURADO!F5165</f>
        <v>14946</v>
      </c>
      <c r="H5171" s="28">
        <v>0</v>
      </c>
      <c r="I5171" s="28">
        <f>+[1]DEPURADO!N5165+[1]DEPURADO!O5165</f>
        <v>0</v>
      </c>
      <c r="J5171" s="28">
        <f>+[1]DEPURADO!S5165</f>
        <v>0</v>
      </c>
      <c r="K5171" s="29">
        <f>+[1]DEPURADO!Q5165+[1]DEPURADO!R5165</f>
        <v>0</v>
      </c>
      <c r="L5171" s="28">
        <v>0</v>
      </c>
      <c r="M5171" s="28">
        <v>0</v>
      </c>
      <c r="N5171" s="28">
        <f t="shared" si="560"/>
        <v>0</v>
      </c>
      <c r="O5171" s="28">
        <f t="shared" si="561"/>
        <v>14946</v>
      </c>
      <c r="P5171" s="24" t="str">
        <f>IF([1]DEPURADO!I5165&gt;1,0,[1]DEPURADO!B5165)</f>
        <v>FEH134841</v>
      </c>
      <c r="Q5171" s="30">
        <f t="shared" si="562"/>
        <v>14946</v>
      </c>
      <c r="R5171" s="31">
        <f t="shared" si="563"/>
        <v>0</v>
      </c>
      <c r="S5171" s="31">
        <f>+[1]DEPURADO!K5165</f>
        <v>0</v>
      </c>
      <c r="T5171" s="23" t="s">
        <v>45</v>
      </c>
      <c r="U5171" s="31">
        <f>+[1]DEPURADO!J5165</f>
        <v>14946</v>
      </c>
      <c r="V5171" s="30"/>
      <c r="W5171" s="23" t="s">
        <v>45</v>
      </c>
      <c r="X5171" s="31">
        <f>+[1]DEPURADO!L5165+[1]DEPURADO!M5165</f>
        <v>0</v>
      </c>
      <c r="Y5171" s="23" t="s">
        <v>45</v>
      </c>
      <c r="Z5171" s="31">
        <f t="shared" si="564"/>
        <v>0</v>
      </c>
      <c r="AA5171" s="31"/>
      <c r="AB5171" s="31">
        <v>0</v>
      </c>
      <c r="AC5171" s="31">
        <v>0</v>
      </c>
      <c r="AD5171" s="30"/>
      <c r="AE5171" s="30">
        <f>+[1]DEPURADO!L5165</f>
        <v>0</v>
      </c>
      <c r="AF5171" s="30">
        <v>0</v>
      </c>
      <c r="AG5171" s="30">
        <f t="shared" si="565"/>
        <v>0</v>
      </c>
      <c r="AH5171" s="30">
        <v>0</v>
      </c>
      <c r="AI5171" s="30" t="str">
        <f>+[1]DEPURADO!G5165</f>
        <v>EN REVISION</v>
      </c>
      <c r="AJ5171" s="32"/>
      <c r="AK5171" s="33"/>
    </row>
    <row r="5172" spans="1:37" s="34" customFormat="1" x14ac:dyDescent="0.25">
      <c r="A5172" s="23">
        <f t="shared" si="566"/>
        <v>5164</v>
      </c>
      <c r="B5172" s="24" t="s">
        <v>44</v>
      </c>
      <c r="C5172" s="23" t="str">
        <f>+[1]DEPURADO!A5166</f>
        <v>FEH134842</v>
      </c>
      <c r="D5172" s="23" t="str">
        <f>+[1]DEPURADO!B5166</f>
        <v>FEH134842</v>
      </c>
      <c r="E5172" s="25">
        <f>+[1]DEPURADO!C5166</f>
        <v>44365</v>
      </c>
      <c r="F5172" s="26" t="str">
        <f>+IF([1]DEPURADO!D5166&gt;1,[1]DEPURADO!D5166," ")</f>
        <v xml:space="preserve"> </v>
      </c>
      <c r="G5172" s="27">
        <f>[1]DEPURADO!F5166</f>
        <v>48721</v>
      </c>
      <c r="H5172" s="28">
        <v>0</v>
      </c>
      <c r="I5172" s="28">
        <f>+[1]DEPURADO!N5166+[1]DEPURADO!O5166</f>
        <v>0</v>
      </c>
      <c r="J5172" s="28">
        <f>+[1]DEPURADO!S5166</f>
        <v>0</v>
      </c>
      <c r="K5172" s="29">
        <f>+[1]DEPURADO!Q5166+[1]DEPURADO!R5166</f>
        <v>0</v>
      </c>
      <c r="L5172" s="28">
        <v>0</v>
      </c>
      <c r="M5172" s="28">
        <v>0</v>
      </c>
      <c r="N5172" s="28">
        <f t="shared" si="560"/>
        <v>0</v>
      </c>
      <c r="O5172" s="28">
        <f t="shared" si="561"/>
        <v>48721</v>
      </c>
      <c r="P5172" s="24" t="str">
        <f>IF([1]DEPURADO!I5166&gt;1,0,[1]DEPURADO!B5166)</f>
        <v>FEH134842</v>
      </c>
      <c r="Q5172" s="30">
        <f t="shared" si="562"/>
        <v>48721</v>
      </c>
      <c r="R5172" s="31">
        <f t="shared" si="563"/>
        <v>0</v>
      </c>
      <c r="S5172" s="31">
        <f>+[1]DEPURADO!K5166</f>
        <v>0</v>
      </c>
      <c r="T5172" s="23" t="s">
        <v>45</v>
      </c>
      <c r="U5172" s="31">
        <f>+[1]DEPURADO!J5166</f>
        <v>48721</v>
      </c>
      <c r="V5172" s="30"/>
      <c r="W5172" s="23" t="s">
        <v>45</v>
      </c>
      <c r="X5172" s="31">
        <f>+[1]DEPURADO!L5166+[1]DEPURADO!M5166</f>
        <v>0</v>
      </c>
      <c r="Y5172" s="23" t="s">
        <v>45</v>
      </c>
      <c r="Z5172" s="31">
        <f t="shared" si="564"/>
        <v>0</v>
      </c>
      <c r="AA5172" s="31"/>
      <c r="AB5172" s="31">
        <v>0</v>
      </c>
      <c r="AC5172" s="31">
        <v>0</v>
      </c>
      <c r="AD5172" s="30"/>
      <c r="AE5172" s="30">
        <f>+[1]DEPURADO!L5166</f>
        <v>0</v>
      </c>
      <c r="AF5172" s="30">
        <v>0</v>
      </c>
      <c r="AG5172" s="30">
        <f t="shared" si="565"/>
        <v>0</v>
      </c>
      <c r="AH5172" s="30">
        <v>0</v>
      </c>
      <c r="AI5172" s="30" t="str">
        <f>+[1]DEPURADO!G5166</f>
        <v>EN REVISION</v>
      </c>
      <c r="AJ5172" s="32"/>
      <c r="AK5172" s="33"/>
    </row>
    <row r="5173" spans="1:37" s="34" customFormat="1" x14ac:dyDescent="0.25">
      <c r="A5173" s="23">
        <f t="shared" si="566"/>
        <v>5165</v>
      </c>
      <c r="B5173" s="24" t="s">
        <v>44</v>
      </c>
      <c r="C5173" s="23" t="str">
        <f>+[1]DEPURADO!A5167</f>
        <v>FEH134862</v>
      </c>
      <c r="D5173" s="23" t="str">
        <f>+[1]DEPURADO!B5167</f>
        <v>FEH134862</v>
      </c>
      <c r="E5173" s="25">
        <f>+[1]DEPURADO!C5167</f>
        <v>44365</v>
      </c>
      <c r="F5173" s="26" t="str">
        <f>+IF([1]DEPURADO!D5167&gt;1,[1]DEPURADO!D5167," ")</f>
        <v xml:space="preserve"> </v>
      </c>
      <c r="G5173" s="27">
        <f>[1]DEPURADO!F5167</f>
        <v>14946</v>
      </c>
      <c r="H5173" s="28">
        <v>0</v>
      </c>
      <c r="I5173" s="28">
        <f>+[1]DEPURADO!N5167+[1]DEPURADO!O5167</f>
        <v>0</v>
      </c>
      <c r="J5173" s="28">
        <f>+[1]DEPURADO!S5167</f>
        <v>0</v>
      </c>
      <c r="K5173" s="29">
        <f>+[1]DEPURADO!Q5167+[1]DEPURADO!R5167</f>
        <v>0</v>
      </c>
      <c r="L5173" s="28">
        <v>0</v>
      </c>
      <c r="M5173" s="28">
        <v>0</v>
      </c>
      <c r="N5173" s="28">
        <f t="shared" si="560"/>
        <v>0</v>
      </c>
      <c r="O5173" s="28">
        <f t="shared" si="561"/>
        <v>14946</v>
      </c>
      <c r="P5173" s="24" t="str">
        <f>IF([1]DEPURADO!I5167&gt;1,0,[1]DEPURADO!B5167)</f>
        <v>FEH134862</v>
      </c>
      <c r="Q5173" s="30">
        <f t="shared" si="562"/>
        <v>14946</v>
      </c>
      <c r="R5173" s="31">
        <f t="shared" si="563"/>
        <v>0</v>
      </c>
      <c r="S5173" s="31">
        <f>+[1]DEPURADO!K5167</f>
        <v>0</v>
      </c>
      <c r="T5173" s="23" t="s">
        <v>45</v>
      </c>
      <c r="U5173" s="31">
        <f>+[1]DEPURADO!J5167</f>
        <v>14946</v>
      </c>
      <c r="V5173" s="30"/>
      <c r="W5173" s="23" t="s">
        <v>45</v>
      </c>
      <c r="X5173" s="31">
        <f>+[1]DEPURADO!L5167+[1]DEPURADO!M5167</f>
        <v>0</v>
      </c>
      <c r="Y5173" s="23" t="s">
        <v>45</v>
      </c>
      <c r="Z5173" s="31">
        <f t="shared" si="564"/>
        <v>0</v>
      </c>
      <c r="AA5173" s="31"/>
      <c r="AB5173" s="31">
        <v>0</v>
      </c>
      <c r="AC5173" s="31">
        <v>0</v>
      </c>
      <c r="AD5173" s="30"/>
      <c r="AE5173" s="30">
        <f>+[1]DEPURADO!L5167</f>
        <v>0</v>
      </c>
      <c r="AF5173" s="30">
        <v>0</v>
      </c>
      <c r="AG5173" s="30">
        <f t="shared" si="565"/>
        <v>0</v>
      </c>
      <c r="AH5173" s="30">
        <v>0</v>
      </c>
      <c r="AI5173" s="30" t="str">
        <f>+[1]DEPURADO!G5167</f>
        <v>EN REVISION</v>
      </c>
      <c r="AJ5173" s="32"/>
      <c r="AK5173" s="33"/>
    </row>
    <row r="5174" spans="1:37" s="34" customFormat="1" x14ac:dyDescent="0.25">
      <c r="A5174" s="23">
        <f t="shared" si="566"/>
        <v>5166</v>
      </c>
      <c r="B5174" s="24" t="s">
        <v>44</v>
      </c>
      <c r="C5174" s="23" t="str">
        <f>+[1]DEPURADO!A5168</f>
        <v>FEH134863</v>
      </c>
      <c r="D5174" s="23" t="str">
        <f>+[1]DEPURADO!B5168</f>
        <v>FEH134863</v>
      </c>
      <c r="E5174" s="25">
        <f>+[1]DEPURADO!C5168</f>
        <v>44365</v>
      </c>
      <c r="F5174" s="26" t="str">
        <f>+IF([1]DEPURADO!D5168&gt;1,[1]DEPURADO!D5168," ")</f>
        <v xml:space="preserve"> </v>
      </c>
      <c r="G5174" s="27">
        <f>[1]DEPURADO!F5168</f>
        <v>194749</v>
      </c>
      <c r="H5174" s="28">
        <v>0</v>
      </c>
      <c r="I5174" s="28">
        <f>+[1]DEPURADO!N5168+[1]DEPURADO!O5168</f>
        <v>0</v>
      </c>
      <c r="J5174" s="28">
        <f>+[1]DEPURADO!S5168</f>
        <v>0</v>
      </c>
      <c r="K5174" s="29">
        <f>+[1]DEPURADO!Q5168+[1]DEPURADO!R5168</f>
        <v>0</v>
      </c>
      <c r="L5174" s="28">
        <v>0</v>
      </c>
      <c r="M5174" s="28">
        <v>0</v>
      </c>
      <c r="N5174" s="28">
        <f t="shared" si="560"/>
        <v>0</v>
      </c>
      <c r="O5174" s="28">
        <f t="shared" si="561"/>
        <v>194749</v>
      </c>
      <c r="P5174" s="24" t="str">
        <f>IF([1]DEPURADO!I5168&gt;1,0,[1]DEPURADO!B5168)</f>
        <v>FEH134863</v>
      </c>
      <c r="Q5174" s="30">
        <f t="shared" si="562"/>
        <v>194749</v>
      </c>
      <c r="R5174" s="31">
        <f t="shared" si="563"/>
        <v>0</v>
      </c>
      <c r="S5174" s="31">
        <f>+[1]DEPURADO!K5168</f>
        <v>0</v>
      </c>
      <c r="T5174" s="23" t="s">
        <v>45</v>
      </c>
      <c r="U5174" s="31">
        <f>+[1]DEPURADO!J5168</f>
        <v>194749</v>
      </c>
      <c r="V5174" s="30"/>
      <c r="W5174" s="23" t="s">
        <v>45</v>
      </c>
      <c r="X5174" s="31">
        <f>+[1]DEPURADO!L5168+[1]DEPURADO!M5168</f>
        <v>0</v>
      </c>
      <c r="Y5174" s="23" t="s">
        <v>45</v>
      </c>
      <c r="Z5174" s="31">
        <f t="shared" si="564"/>
        <v>0</v>
      </c>
      <c r="AA5174" s="31"/>
      <c r="AB5174" s="31">
        <v>0</v>
      </c>
      <c r="AC5174" s="31">
        <v>0</v>
      </c>
      <c r="AD5174" s="30"/>
      <c r="AE5174" s="30">
        <f>+[1]DEPURADO!L5168</f>
        <v>0</v>
      </c>
      <c r="AF5174" s="30">
        <v>0</v>
      </c>
      <c r="AG5174" s="30">
        <f t="shared" si="565"/>
        <v>0</v>
      </c>
      <c r="AH5174" s="30">
        <v>0</v>
      </c>
      <c r="AI5174" s="30" t="str">
        <f>+[1]DEPURADO!G5168</f>
        <v>EN REVISION</v>
      </c>
      <c r="AJ5174" s="32"/>
      <c r="AK5174" s="33"/>
    </row>
    <row r="5175" spans="1:37" s="34" customFormat="1" x14ac:dyDescent="0.25">
      <c r="A5175" s="23">
        <f t="shared" si="566"/>
        <v>5167</v>
      </c>
      <c r="B5175" s="24" t="s">
        <v>44</v>
      </c>
      <c r="C5175" s="23" t="str">
        <f>+[1]DEPURADO!A5169</f>
        <v>FEH134873</v>
      </c>
      <c r="D5175" s="23" t="str">
        <f>+[1]DEPURADO!B5169</f>
        <v>FEH134873</v>
      </c>
      <c r="E5175" s="25">
        <f>+[1]DEPURADO!C5169</f>
        <v>44365</v>
      </c>
      <c r="F5175" s="26" t="str">
        <f>+IF([1]DEPURADO!D5169&gt;1,[1]DEPURADO!D5169," ")</f>
        <v xml:space="preserve"> </v>
      </c>
      <c r="G5175" s="27">
        <f>[1]DEPURADO!F5169</f>
        <v>14946</v>
      </c>
      <c r="H5175" s="28">
        <v>0</v>
      </c>
      <c r="I5175" s="28">
        <f>+[1]DEPURADO!N5169+[1]DEPURADO!O5169</f>
        <v>0</v>
      </c>
      <c r="J5175" s="28">
        <f>+[1]DEPURADO!S5169</f>
        <v>0</v>
      </c>
      <c r="K5175" s="29">
        <f>+[1]DEPURADO!Q5169+[1]DEPURADO!R5169</f>
        <v>0</v>
      </c>
      <c r="L5175" s="28">
        <v>0</v>
      </c>
      <c r="M5175" s="28">
        <v>0</v>
      </c>
      <c r="N5175" s="28">
        <f t="shared" si="560"/>
        <v>0</v>
      </c>
      <c r="O5175" s="28">
        <f t="shared" si="561"/>
        <v>14946</v>
      </c>
      <c r="P5175" s="24" t="str">
        <f>IF([1]DEPURADO!I5169&gt;1,0,[1]DEPURADO!B5169)</f>
        <v>FEH134873</v>
      </c>
      <c r="Q5175" s="30">
        <f t="shared" si="562"/>
        <v>14946</v>
      </c>
      <c r="R5175" s="31">
        <f t="shared" si="563"/>
        <v>0</v>
      </c>
      <c r="S5175" s="31">
        <f>+[1]DEPURADO!K5169</f>
        <v>0</v>
      </c>
      <c r="T5175" s="23" t="s">
        <v>45</v>
      </c>
      <c r="U5175" s="31">
        <f>+[1]DEPURADO!J5169</f>
        <v>14946</v>
      </c>
      <c r="V5175" s="30"/>
      <c r="W5175" s="23" t="s">
        <v>45</v>
      </c>
      <c r="X5175" s="31">
        <f>+[1]DEPURADO!L5169+[1]DEPURADO!M5169</f>
        <v>0</v>
      </c>
      <c r="Y5175" s="23" t="s">
        <v>45</v>
      </c>
      <c r="Z5175" s="31">
        <f t="shared" si="564"/>
        <v>0</v>
      </c>
      <c r="AA5175" s="31"/>
      <c r="AB5175" s="31">
        <v>0</v>
      </c>
      <c r="AC5175" s="31">
        <v>0</v>
      </c>
      <c r="AD5175" s="30"/>
      <c r="AE5175" s="30">
        <f>+[1]DEPURADO!L5169</f>
        <v>0</v>
      </c>
      <c r="AF5175" s="30">
        <v>0</v>
      </c>
      <c r="AG5175" s="30">
        <f t="shared" si="565"/>
        <v>0</v>
      </c>
      <c r="AH5175" s="30">
        <v>0</v>
      </c>
      <c r="AI5175" s="30" t="str">
        <f>+[1]DEPURADO!G5169</f>
        <v>EN REVISION</v>
      </c>
      <c r="AJ5175" s="32"/>
      <c r="AK5175" s="33"/>
    </row>
    <row r="5176" spans="1:37" s="34" customFormat="1" x14ac:dyDescent="0.25">
      <c r="A5176" s="23">
        <f t="shared" si="566"/>
        <v>5168</v>
      </c>
      <c r="B5176" s="24" t="s">
        <v>44</v>
      </c>
      <c r="C5176" s="23" t="str">
        <f>+[1]DEPURADO!A5170</f>
        <v>FEH135141</v>
      </c>
      <c r="D5176" s="23" t="str">
        <f>+[1]DEPURADO!B5170</f>
        <v>FEH135141</v>
      </c>
      <c r="E5176" s="25">
        <f>+[1]DEPURADO!C5170</f>
        <v>44365</v>
      </c>
      <c r="F5176" s="26" t="str">
        <f>+IF([1]DEPURADO!D5170&gt;1,[1]DEPURADO!D5170," ")</f>
        <v xml:space="preserve"> </v>
      </c>
      <c r="G5176" s="27">
        <f>[1]DEPURADO!F5170</f>
        <v>250328</v>
      </c>
      <c r="H5176" s="28">
        <v>0</v>
      </c>
      <c r="I5176" s="28">
        <f>+[1]DEPURADO!N5170+[1]DEPURADO!O5170</f>
        <v>0</v>
      </c>
      <c r="J5176" s="28">
        <f>+[1]DEPURADO!S5170</f>
        <v>0</v>
      </c>
      <c r="K5176" s="29">
        <f>+[1]DEPURADO!Q5170+[1]DEPURADO!R5170</f>
        <v>0</v>
      </c>
      <c r="L5176" s="28">
        <v>0</v>
      </c>
      <c r="M5176" s="28">
        <v>0</v>
      </c>
      <c r="N5176" s="28">
        <f t="shared" si="560"/>
        <v>0</v>
      </c>
      <c r="O5176" s="28">
        <f t="shared" si="561"/>
        <v>250328</v>
      </c>
      <c r="P5176" s="24" t="str">
        <f>IF([1]DEPURADO!I5170&gt;1,0,[1]DEPURADO!B5170)</f>
        <v>FEH135141</v>
      </c>
      <c r="Q5176" s="30">
        <f t="shared" si="562"/>
        <v>250328</v>
      </c>
      <c r="R5176" s="31">
        <f t="shared" si="563"/>
        <v>0</v>
      </c>
      <c r="S5176" s="31">
        <f>+[1]DEPURADO!K5170</f>
        <v>0</v>
      </c>
      <c r="T5176" s="23" t="s">
        <v>45</v>
      </c>
      <c r="U5176" s="31">
        <f>+[1]DEPURADO!J5170</f>
        <v>250328</v>
      </c>
      <c r="V5176" s="30"/>
      <c r="W5176" s="23" t="s">
        <v>45</v>
      </c>
      <c r="X5176" s="31">
        <f>+[1]DEPURADO!L5170+[1]DEPURADO!M5170</f>
        <v>0</v>
      </c>
      <c r="Y5176" s="23" t="s">
        <v>45</v>
      </c>
      <c r="Z5176" s="31">
        <f t="shared" si="564"/>
        <v>0</v>
      </c>
      <c r="AA5176" s="31"/>
      <c r="AB5176" s="31">
        <v>0</v>
      </c>
      <c r="AC5176" s="31">
        <v>0</v>
      </c>
      <c r="AD5176" s="30"/>
      <c r="AE5176" s="30">
        <f>+[1]DEPURADO!L5170</f>
        <v>0</v>
      </c>
      <c r="AF5176" s="30">
        <v>0</v>
      </c>
      <c r="AG5176" s="30">
        <f t="shared" si="565"/>
        <v>0</v>
      </c>
      <c r="AH5176" s="30">
        <v>0</v>
      </c>
      <c r="AI5176" s="30" t="str">
        <f>+[1]DEPURADO!G5170</f>
        <v>EN REVISION</v>
      </c>
      <c r="AJ5176" s="32"/>
      <c r="AK5176" s="33"/>
    </row>
    <row r="5177" spans="1:37" s="34" customFormat="1" x14ac:dyDescent="0.25">
      <c r="A5177" s="23">
        <f t="shared" si="566"/>
        <v>5169</v>
      </c>
      <c r="B5177" s="24" t="s">
        <v>44</v>
      </c>
      <c r="C5177" s="23" t="str">
        <f>+[1]DEPURADO!A5171</f>
        <v>FEH135142</v>
      </c>
      <c r="D5177" s="23" t="str">
        <f>+[1]DEPURADO!B5171</f>
        <v>FEH135142</v>
      </c>
      <c r="E5177" s="25">
        <f>+[1]DEPURADO!C5171</f>
        <v>44365</v>
      </c>
      <c r="F5177" s="26" t="str">
        <f>+IF([1]DEPURADO!D5171&gt;1,[1]DEPURADO!D5171," ")</f>
        <v xml:space="preserve"> </v>
      </c>
      <c r="G5177" s="27">
        <f>[1]DEPURADO!F5171</f>
        <v>38110</v>
      </c>
      <c r="H5177" s="28">
        <v>0</v>
      </c>
      <c r="I5177" s="28">
        <f>+[1]DEPURADO!N5171+[1]DEPURADO!O5171</f>
        <v>0</v>
      </c>
      <c r="J5177" s="28">
        <f>+[1]DEPURADO!S5171</f>
        <v>0</v>
      </c>
      <c r="K5177" s="29">
        <f>+[1]DEPURADO!Q5171+[1]DEPURADO!R5171</f>
        <v>0</v>
      </c>
      <c r="L5177" s="28">
        <v>0</v>
      </c>
      <c r="M5177" s="28">
        <v>0</v>
      </c>
      <c r="N5177" s="28">
        <f t="shared" si="560"/>
        <v>0</v>
      </c>
      <c r="O5177" s="28">
        <f t="shared" si="561"/>
        <v>38110</v>
      </c>
      <c r="P5177" s="24" t="str">
        <f>IF([1]DEPURADO!I5171&gt;1,0,[1]DEPURADO!B5171)</f>
        <v>FEH135142</v>
      </c>
      <c r="Q5177" s="30">
        <f t="shared" si="562"/>
        <v>38110</v>
      </c>
      <c r="R5177" s="31">
        <f t="shared" si="563"/>
        <v>0</v>
      </c>
      <c r="S5177" s="31">
        <f>+[1]DEPURADO!K5171</f>
        <v>0</v>
      </c>
      <c r="T5177" s="23" t="s">
        <v>45</v>
      </c>
      <c r="U5177" s="31">
        <f>+[1]DEPURADO!J5171</f>
        <v>38110</v>
      </c>
      <c r="V5177" s="30"/>
      <c r="W5177" s="23" t="s">
        <v>45</v>
      </c>
      <c r="X5177" s="31">
        <f>+[1]DEPURADO!L5171+[1]DEPURADO!M5171</f>
        <v>0</v>
      </c>
      <c r="Y5177" s="23" t="s">
        <v>45</v>
      </c>
      <c r="Z5177" s="31">
        <f t="shared" si="564"/>
        <v>0</v>
      </c>
      <c r="AA5177" s="31"/>
      <c r="AB5177" s="31">
        <v>0</v>
      </c>
      <c r="AC5177" s="31">
        <v>0</v>
      </c>
      <c r="AD5177" s="30"/>
      <c r="AE5177" s="30">
        <f>+[1]DEPURADO!L5171</f>
        <v>0</v>
      </c>
      <c r="AF5177" s="30">
        <v>0</v>
      </c>
      <c r="AG5177" s="30">
        <f t="shared" si="565"/>
        <v>0</v>
      </c>
      <c r="AH5177" s="30">
        <v>0</v>
      </c>
      <c r="AI5177" s="30" t="str">
        <f>+[1]DEPURADO!G5171</f>
        <v>EN REVISION</v>
      </c>
      <c r="AJ5177" s="32"/>
      <c r="AK5177" s="33"/>
    </row>
    <row r="5178" spans="1:37" s="34" customFormat="1" x14ac:dyDescent="0.25">
      <c r="A5178" s="23">
        <f t="shared" si="566"/>
        <v>5170</v>
      </c>
      <c r="B5178" s="24" t="s">
        <v>44</v>
      </c>
      <c r="C5178" s="23" t="str">
        <f>+[1]DEPURADO!A5172</f>
        <v>FEH135145</v>
      </c>
      <c r="D5178" s="23" t="str">
        <f>+[1]DEPURADO!B5172</f>
        <v>FEH135145</v>
      </c>
      <c r="E5178" s="25">
        <f>+[1]DEPURADO!C5172</f>
        <v>44365</v>
      </c>
      <c r="F5178" s="26" t="str">
        <f>+IF([1]DEPURADO!D5172&gt;1,[1]DEPURADO!D5172," ")</f>
        <v xml:space="preserve"> </v>
      </c>
      <c r="G5178" s="27">
        <f>[1]DEPURADO!F5172</f>
        <v>27293</v>
      </c>
      <c r="H5178" s="28">
        <v>0</v>
      </c>
      <c r="I5178" s="28">
        <f>+[1]DEPURADO!N5172+[1]DEPURADO!O5172</f>
        <v>0</v>
      </c>
      <c r="J5178" s="28">
        <f>+[1]DEPURADO!S5172</f>
        <v>0</v>
      </c>
      <c r="K5178" s="29">
        <f>+[1]DEPURADO!Q5172+[1]DEPURADO!R5172</f>
        <v>0</v>
      </c>
      <c r="L5178" s="28">
        <v>0</v>
      </c>
      <c r="M5178" s="28">
        <v>0</v>
      </c>
      <c r="N5178" s="28">
        <f t="shared" si="560"/>
        <v>0</v>
      </c>
      <c r="O5178" s="28">
        <f t="shared" si="561"/>
        <v>27293</v>
      </c>
      <c r="P5178" s="24" t="str">
        <f>IF([1]DEPURADO!I5172&gt;1,0,[1]DEPURADO!B5172)</f>
        <v>FEH135145</v>
      </c>
      <c r="Q5178" s="30">
        <f t="shared" si="562"/>
        <v>27293</v>
      </c>
      <c r="R5178" s="31">
        <f t="shared" si="563"/>
        <v>0</v>
      </c>
      <c r="S5178" s="31">
        <f>+[1]DEPURADO!K5172</f>
        <v>0</v>
      </c>
      <c r="T5178" s="23" t="s">
        <v>45</v>
      </c>
      <c r="U5178" s="31">
        <f>+[1]DEPURADO!J5172</f>
        <v>27293</v>
      </c>
      <c r="V5178" s="30"/>
      <c r="W5178" s="23" t="s">
        <v>45</v>
      </c>
      <c r="X5178" s="31">
        <f>+[1]DEPURADO!L5172+[1]DEPURADO!M5172</f>
        <v>0</v>
      </c>
      <c r="Y5178" s="23" t="s">
        <v>45</v>
      </c>
      <c r="Z5178" s="31">
        <f t="shared" si="564"/>
        <v>0</v>
      </c>
      <c r="AA5178" s="31"/>
      <c r="AB5178" s="31">
        <v>0</v>
      </c>
      <c r="AC5178" s="31">
        <v>0</v>
      </c>
      <c r="AD5178" s="30"/>
      <c r="AE5178" s="30">
        <f>+[1]DEPURADO!L5172</f>
        <v>0</v>
      </c>
      <c r="AF5178" s="30">
        <v>0</v>
      </c>
      <c r="AG5178" s="30">
        <f t="shared" si="565"/>
        <v>0</v>
      </c>
      <c r="AH5178" s="30">
        <v>0</v>
      </c>
      <c r="AI5178" s="30" t="str">
        <f>+[1]DEPURADO!G5172</f>
        <v>EN REVISION</v>
      </c>
      <c r="AJ5178" s="32"/>
      <c r="AK5178" s="33"/>
    </row>
    <row r="5179" spans="1:37" s="34" customFormat="1" x14ac:dyDescent="0.25">
      <c r="A5179" s="23">
        <f t="shared" si="566"/>
        <v>5171</v>
      </c>
      <c r="B5179" s="24" t="s">
        <v>44</v>
      </c>
      <c r="C5179" s="23" t="str">
        <f>+[1]DEPURADO!A5173</f>
        <v>FEH135146</v>
      </c>
      <c r="D5179" s="23" t="str">
        <f>+[1]DEPURADO!B5173</f>
        <v>FEH135146</v>
      </c>
      <c r="E5179" s="25">
        <f>+[1]DEPURADO!C5173</f>
        <v>44365</v>
      </c>
      <c r="F5179" s="26" t="str">
        <f>+IF([1]DEPURADO!D5173&gt;1,[1]DEPURADO!D5173," ")</f>
        <v xml:space="preserve"> </v>
      </c>
      <c r="G5179" s="27">
        <f>[1]DEPURADO!F5173</f>
        <v>35926</v>
      </c>
      <c r="H5179" s="28">
        <v>0</v>
      </c>
      <c r="I5179" s="28">
        <f>+[1]DEPURADO!N5173+[1]DEPURADO!O5173</f>
        <v>0</v>
      </c>
      <c r="J5179" s="28">
        <f>+[1]DEPURADO!S5173</f>
        <v>0</v>
      </c>
      <c r="K5179" s="29">
        <f>+[1]DEPURADO!Q5173+[1]DEPURADO!R5173</f>
        <v>0</v>
      </c>
      <c r="L5179" s="28">
        <v>0</v>
      </c>
      <c r="M5179" s="28">
        <v>0</v>
      </c>
      <c r="N5179" s="28">
        <f t="shared" si="560"/>
        <v>0</v>
      </c>
      <c r="O5179" s="28">
        <f t="shared" si="561"/>
        <v>35926</v>
      </c>
      <c r="P5179" s="24" t="str">
        <f>IF([1]DEPURADO!I5173&gt;1,0,[1]DEPURADO!B5173)</f>
        <v>FEH135146</v>
      </c>
      <c r="Q5179" s="30">
        <f t="shared" si="562"/>
        <v>35926</v>
      </c>
      <c r="R5179" s="31">
        <f t="shared" si="563"/>
        <v>0</v>
      </c>
      <c r="S5179" s="31">
        <f>+[1]DEPURADO!K5173</f>
        <v>0</v>
      </c>
      <c r="T5179" s="23" t="s">
        <v>45</v>
      </c>
      <c r="U5179" s="31">
        <f>+[1]DEPURADO!J5173</f>
        <v>35926</v>
      </c>
      <c r="V5179" s="30"/>
      <c r="W5179" s="23" t="s">
        <v>45</v>
      </c>
      <c r="X5179" s="31">
        <f>+[1]DEPURADO!L5173+[1]DEPURADO!M5173</f>
        <v>0</v>
      </c>
      <c r="Y5179" s="23" t="s">
        <v>45</v>
      </c>
      <c r="Z5179" s="31">
        <f t="shared" si="564"/>
        <v>0</v>
      </c>
      <c r="AA5179" s="31"/>
      <c r="AB5179" s="31">
        <v>0</v>
      </c>
      <c r="AC5179" s="31">
        <v>0</v>
      </c>
      <c r="AD5179" s="30"/>
      <c r="AE5179" s="30">
        <f>+[1]DEPURADO!L5173</f>
        <v>0</v>
      </c>
      <c r="AF5179" s="30">
        <v>0</v>
      </c>
      <c r="AG5179" s="30">
        <f t="shared" si="565"/>
        <v>0</v>
      </c>
      <c r="AH5179" s="30">
        <v>0</v>
      </c>
      <c r="AI5179" s="30" t="str">
        <f>+[1]DEPURADO!G5173</f>
        <v>EN REVISION</v>
      </c>
      <c r="AJ5179" s="32"/>
      <c r="AK5179" s="33"/>
    </row>
    <row r="5180" spans="1:37" s="34" customFormat="1" x14ac:dyDescent="0.25">
      <c r="A5180" s="23">
        <f t="shared" si="566"/>
        <v>5172</v>
      </c>
      <c r="B5180" s="24" t="s">
        <v>44</v>
      </c>
      <c r="C5180" s="23" t="str">
        <f>+[1]DEPURADO!A5174</f>
        <v>FEH135150</v>
      </c>
      <c r="D5180" s="23" t="str">
        <f>+[1]DEPURADO!B5174</f>
        <v>FEH135150</v>
      </c>
      <c r="E5180" s="25">
        <f>+[1]DEPURADO!C5174</f>
        <v>44365</v>
      </c>
      <c r="F5180" s="26" t="str">
        <f>+IF([1]DEPURADO!D5174&gt;1,[1]DEPURADO!D5174," ")</f>
        <v xml:space="preserve"> </v>
      </c>
      <c r="G5180" s="27">
        <f>[1]DEPURADO!F5174</f>
        <v>100382</v>
      </c>
      <c r="H5180" s="28">
        <v>0</v>
      </c>
      <c r="I5180" s="28">
        <f>+[1]DEPURADO!N5174+[1]DEPURADO!O5174</f>
        <v>0</v>
      </c>
      <c r="J5180" s="28">
        <f>+[1]DEPURADO!S5174</f>
        <v>0</v>
      </c>
      <c r="K5180" s="29">
        <f>+[1]DEPURADO!Q5174+[1]DEPURADO!R5174</f>
        <v>0</v>
      </c>
      <c r="L5180" s="28">
        <v>0</v>
      </c>
      <c r="M5180" s="28">
        <v>0</v>
      </c>
      <c r="N5180" s="28">
        <f t="shared" si="560"/>
        <v>0</v>
      </c>
      <c r="O5180" s="28">
        <f t="shared" si="561"/>
        <v>100382</v>
      </c>
      <c r="P5180" s="24" t="str">
        <f>IF([1]DEPURADO!I5174&gt;1,0,[1]DEPURADO!B5174)</f>
        <v>FEH135150</v>
      </c>
      <c r="Q5180" s="30">
        <f t="shared" si="562"/>
        <v>100382</v>
      </c>
      <c r="R5180" s="31">
        <f t="shared" si="563"/>
        <v>0</v>
      </c>
      <c r="S5180" s="31">
        <f>+[1]DEPURADO!K5174</f>
        <v>0</v>
      </c>
      <c r="T5180" s="23" t="s">
        <v>45</v>
      </c>
      <c r="U5180" s="31">
        <f>+[1]DEPURADO!J5174</f>
        <v>100382</v>
      </c>
      <c r="V5180" s="30"/>
      <c r="W5180" s="23" t="s">
        <v>45</v>
      </c>
      <c r="X5180" s="31">
        <f>+[1]DEPURADO!L5174+[1]DEPURADO!M5174</f>
        <v>0</v>
      </c>
      <c r="Y5180" s="23" t="s">
        <v>45</v>
      </c>
      <c r="Z5180" s="31">
        <f t="shared" si="564"/>
        <v>0</v>
      </c>
      <c r="AA5180" s="31"/>
      <c r="AB5180" s="31">
        <v>0</v>
      </c>
      <c r="AC5180" s="31">
        <v>0</v>
      </c>
      <c r="AD5180" s="30"/>
      <c r="AE5180" s="30">
        <f>+[1]DEPURADO!L5174</f>
        <v>0</v>
      </c>
      <c r="AF5180" s="30">
        <v>0</v>
      </c>
      <c r="AG5180" s="30">
        <f t="shared" si="565"/>
        <v>0</v>
      </c>
      <c r="AH5180" s="30">
        <v>0</v>
      </c>
      <c r="AI5180" s="30" t="str">
        <f>+[1]DEPURADO!G5174</f>
        <v>EN REVISION</v>
      </c>
      <c r="AJ5180" s="32"/>
      <c r="AK5180" s="33"/>
    </row>
    <row r="5181" spans="1:37" s="34" customFormat="1" x14ac:dyDescent="0.25">
      <c r="A5181" s="23">
        <f t="shared" si="566"/>
        <v>5173</v>
      </c>
      <c r="B5181" s="24" t="s">
        <v>44</v>
      </c>
      <c r="C5181" s="23" t="str">
        <f>+[1]DEPURADO!A5175</f>
        <v>FEH135152</v>
      </c>
      <c r="D5181" s="23" t="str">
        <f>+[1]DEPURADO!B5175</f>
        <v>FEH135152</v>
      </c>
      <c r="E5181" s="25">
        <f>+[1]DEPURADO!C5175</f>
        <v>44365</v>
      </c>
      <c r="F5181" s="26" t="str">
        <f>+IF([1]DEPURADO!D5175&gt;1,[1]DEPURADO!D5175," ")</f>
        <v xml:space="preserve"> </v>
      </c>
      <c r="G5181" s="27">
        <f>[1]DEPURADO!F5175</f>
        <v>38110</v>
      </c>
      <c r="H5181" s="28">
        <v>0</v>
      </c>
      <c r="I5181" s="28">
        <f>+[1]DEPURADO!N5175+[1]DEPURADO!O5175</f>
        <v>0</v>
      </c>
      <c r="J5181" s="28">
        <f>+[1]DEPURADO!S5175</f>
        <v>0</v>
      </c>
      <c r="K5181" s="29">
        <f>+[1]DEPURADO!Q5175+[1]DEPURADO!R5175</f>
        <v>0</v>
      </c>
      <c r="L5181" s="28">
        <v>0</v>
      </c>
      <c r="M5181" s="28">
        <v>0</v>
      </c>
      <c r="N5181" s="28">
        <f t="shared" si="560"/>
        <v>0</v>
      </c>
      <c r="O5181" s="28">
        <f t="shared" si="561"/>
        <v>38110</v>
      </c>
      <c r="P5181" s="24" t="str">
        <f>IF([1]DEPURADO!I5175&gt;1,0,[1]DEPURADO!B5175)</f>
        <v>FEH135152</v>
      </c>
      <c r="Q5181" s="30">
        <f t="shared" si="562"/>
        <v>38110</v>
      </c>
      <c r="R5181" s="31">
        <f t="shared" si="563"/>
        <v>0</v>
      </c>
      <c r="S5181" s="31">
        <f>+[1]DEPURADO!K5175</f>
        <v>0</v>
      </c>
      <c r="T5181" s="23" t="s">
        <v>45</v>
      </c>
      <c r="U5181" s="31">
        <f>+[1]DEPURADO!J5175</f>
        <v>38110</v>
      </c>
      <c r="V5181" s="30"/>
      <c r="W5181" s="23" t="s">
        <v>45</v>
      </c>
      <c r="X5181" s="31">
        <f>+[1]DEPURADO!L5175+[1]DEPURADO!M5175</f>
        <v>0</v>
      </c>
      <c r="Y5181" s="23" t="s">
        <v>45</v>
      </c>
      <c r="Z5181" s="31">
        <f t="shared" si="564"/>
        <v>0</v>
      </c>
      <c r="AA5181" s="31"/>
      <c r="AB5181" s="31">
        <v>0</v>
      </c>
      <c r="AC5181" s="31">
        <v>0</v>
      </c>
      <c r="AD5181" s="30"/>
      <c r="AE5181" s="30">
        <f>+[1]DEPURADO!L5175</f>
        <v>0</v>
      </c>
      <c r="AF5181" s="30">
        <v>0</v>
      </c>
      <c r="AG5181" s="30">
        <f t="shared" si="565"/>
        <v>0</v>
      </c>
      <c r="AH5181" s="30">
        <v>0</v>
      </c>
      <c r="AI5181" s="30" t="str">
        <f>+[1]DEPURADO!G5175</f>
        <v>EN REVISION</v>
      </c>
      <c r="AJ5181" s="32"/>
      <c r="AK5181" s="33"/>
    </row>
    <row r="5182" spans="1:37" s="34" customFormat="1" x14ac:dyDescent="0.25">
      <c r="A5182" s="23">
        <f t="shared" si="566"/>
        <v>5174</v>
      </c>
      <c r="B5182" s="24" t="s">
        <v>44</v>
      </c>
      <c r="C5182" s="23" t="str">
        <f>+[1]DEPURADO!A5176</f>
        <v>FEH135153</v>
      </c>
      <c r="D5182" s="23" t="str">
        <f>+[1]DEPURADO!B5176</f>
        <v>FEH135153</v>
      </c>
      <c r="E5182" s="25">
        <f>+[1]DEPURADO!C5176</f>
        <v>44365</v>
      </c>
      <c r="F5182" s="26" t="str">
        <f>+IF([1]DEPURADO!D5176&gt;1,[1]DEPURADO!D5176," ")</f>
        <v xml:space="preserve"> </v>
      </c>
      <c r="G5182" s="27">
        <f>[1]DEPURADO!F5176</f>
        <v>66950</v>
      </c>
      <c r="H5182" s="28">
        <v>0</v>
      </c>
      <c r="I5182" s="28">
        <f>+[1]DEPURADO!N5176+[1]DEPURADO!O5176</f>
        <v>0</v>
      </c>
      <c r="J5182" s="28">
        <f>+[1]DEPURADO!S5176</f>
        <v>0</v>
      </c>
      <c r="K5182" s="29">
        <f>+[1]DEPURADO!Q5176+[1]DEPURADO!R5176</f>
        <v>0</v>
      </c>
      <c r="L5182" s="28">
        <v>0</v>
      </c>
      <c r="M5182" s="28">
        <v>0</v>
      </c>
      <c r="N5182" s="28">
        <f t="shared" si="560"/>
        <v>0</v>
      </c>
      <c r="O5182" s="28">
        <f t="shared" si="561"/>
        <v>66950</v>
      </c>
      <c r="P5182" s="24" t="str">
        <f>IF([1]DEPURADO!I5176&gt;1,0,[1]DEPURADO!B5176)</f>
        <v>FEH135153</v>
      </c>
      <c r="Q5182" s="30">
        <f t="shared" si="562"/>
        <v>66950</v>
      </c>
      <c r="R5182" s="31">
        <f t="shared" si="563"/>
        <v>0</v>
      </c>
      <c r="S5182" s="31">
        <f>+[1]DEPURADO!K5176</f>
        <v>0</v>
      </c>
      <c r="T5182" s="23" t="s">
        <v>45</v>
      </c>
      <c r="U5182" s="31">
        <f>+[1]DEPURADO!J5176</f>
        <v>66950</v>
      </c>
      <c r="V5182" s="30"/>
      <c r="W5182" s="23" t="s">
        <v>45</v>
      </c>
      <c r="X5182" s="31">
        <f>+[1]DEPURADO!L5176+[1]DEPURADO!M5176</f>
        <v>0</v>
      </c>
      <c r="Y5182" s="23" t="s">
        <v>45</v>
      </c>
      <c r="Z5182" s="31">
        <f t="shared" si="564"/>
        <v>0</v>
      </c>
      <c r="AA5182" s="31"/>
      <c r="AB5182" s="31">
        <v>0</v>
      </c>
      <c r="AC5182" s="31">
        <v>0</v>
      </c>
      <c r="AD5182" s="30"/>
      <c r="AE5182" s="30">
        <f>+[1]DEPURADO!L5176</f>
        <v>0</v>
      </c>
      <c r="AF5182" s="30">
        <v>0</v>
      </c>
      <c r="AG5182" s="30">
        <f t="shared" si="565"/>
        <v>0</v>
      </c>
      <c r="AH5182" s="30">
        <v>0</v>
      </c>
      <c r="AI5182" s="30" t="str">
        <f>+[1]DEPURADO!G5176</f>
        <v>EN REVISION</v>
      </c>
      <c r="AJ5182" s="32"/>
      <c r="AK5182" s="33"/>
    </row>
    <row r="5183" spans="1:37" s="34" customFormat="1" x14ac:dyDescent="0.25">
      <c r="A5183" s="23">
        <f t="shared" si="566"/>
        <v>5175</v>
      </c>
      <c r="B5183" s="24" t="s">
        <v>44</v>
      </c>
      <c r="C5183" s="23" t="str">
        <f>+[1]DEPURADO!A5177</f>
        <v>FEH135155</v>
      </c>
      <c r="D5183" s="23" t="str">
        <f>+[1]DEPURADO!B5177</f>
        <v>FEH135155</v>
      </c>
      <c r="E5183" s="25">
        <f>+[1]DEPURADO!C5177</f>
        <v>44365</v>
      </c>
      <c r="F5183" s="26" t="str">
        <f>+IF([1]DEPURADO!D5177&gt;1,[1]DEPURADO!D5177," ")</f>
        <v xml:space="preserve"> </v>
      </c>
      <c r="G5183" s="27">
        <f>[1]DEPURADO!F5177</f>
        <v>66950</v>
      </c>
      <c r="H5183" s="28">
        <v>0</v>
      </c>
      <c r="I5183" s="28">
        <f>+[1]DEPURADO!N5177+[1]DEPURADO!O5177</f>
        <v>0</v>
      </c>
      <c r="J5183" s="28">
        <f>+[1]DEPURADO!S5177</f>
        <v>0</v>
      </c>
      <c r="K5183" s="29">
        <f>+[1]DEPURADO!Q5177+[1]DEPURADO!R5177</f>
        <v>0</v>
      </c>
      <c r="L5183" s="28">
        <v>0</v>
      </c>
      <c r="M5183" s="28">
        <v>0</v>
      </c>
      <c r="N5183" s="28">
        <f t="shared" si="560"/>
        <v>0</v>
      </c>
      <c r="O5183" s="28">
        <f t="shared" si="561"/>
        <v>66950</v>
      </c>
      <c r="P5183" s="24" t="str">
        <f>IF([1]DEPURADO!I5177&gt;1,0,[1]DEPURADO!B5177)</f>
        <v>FEH135155</v>
      </c>
      <c r="Q5183" s="30">
        <f t="shared" si="562"/>
        <v>66950</v>
      </c>
      <c r="R5183" s="31">
        <f t="shared" si="563"/>
        <v>0</v>
      </c>
      <c r="S5183" s="31">
        <f>+[1]DEPURADO!K5177</f>
        <v>0</v>
      </c>
      <c r="T5183" s="23" t="s">
        <v>45</v>
      </c>
      <c r="U5183" s="31">
        <f>+[1]DEPURADO!J5177</f>
        <v>66950</v>
      </c>
      <c r="V5183" s="30"/>
      <c r="W5183" s="23" t="s">
        <v>45</v>
      </c>
      <c r="X5183" s="31">
        <f>+[1]DEPURADO!L5177+[1]DEPURADO!M5177</f>
        <v>0</v>
      </c>
      <c r="Y5183" s="23" t="s">
        <v>45</v>
      </c>
      <c r="Z5183" s="31">
        <f t="shared" si="564"/>
        <v>0</v>
      </c>
      <c r="AA5183" s="31"/>
      <c r="AB5183" s="31">
        <v>0</v>
      </c>
      <c r="AC5183" s="31">
        <v>0</v>
      </c>
      <c r="AD5183" s="30"/>
      <c r="AE5183" s="30">
        <f>+[1]DEPURADO!L5177</f>
        <v>0</v>
      </c>
      <c r="AF5183" s="30">
        <v>0</v>
      </c>
      <c r="AG5183" s="30">
        <f t="shared" si="565"/>
        <v>0</v>
      </c>
      <c r="AH5183" s="30">
        <v>0</v>
      </c>
      <c r="AI5183" s="30" t="str">
        <f>+[1]DEPURADO!G5177</f>
        <v>EN REVISION</v>
      </c>
      <c r="AJ5183" s="32"/>
      <c r="AK5183" s="33"/>
    </row>
    <row r="5184" spans="1:37" s="34" customFormat="1" x14ac:dyDescent="0.25">
      <c r="A5184" s="23">
        <f t="shared" si="566"/>
        <v>5176</v>
      </c>
      <c r="B5184" s="24" t="s">
        <v>44</v>
      </c>
      <c r="C5184" s="23" t="str">
        <f>+[1]DEPURADO!A5178</f>
        <v>FEH135157</v>
      </c>
      <c r="D5184" s="23" t="str">
        <f>+[1]DEPURADO!B5178</f>
        <v>FEH135157</v>
      </c>
      <c r="E5184" s="25">
        <f>+[1]DEPURADO!C5178</f>
        <v>44365</v>
      </c>
      <c r="F5184" s="26" t="str">
        <f>+IF([1]DEPURADO!D5178&gt;1,[1]DEPURADO!D5178," ")</f>
        <v xml:space="preserve"> </v>
      </c>
      <c r="G5184" s="27">
        <f>[1]DEPURADO!F5178</f>
        <v>24585</v>
      </c>
      <c r="H5184" s="28">
        <v>0</v>
      </c>
      <c r="I5184" s="28">
        <f>+[1]DEPURADO!N5178+[1]DEPURADO!O5178</f>
        <v>0</v>
      </c>
      <c r="J5184" s="28">
        <f>+[1]DEPURADO!S5178</f>
        <v>0</v>
      </c>
      <c r="K5184" s="29">
        <f>+[1]DEPURADO!Q5178+[1]DEPURADO!R5178</f>
        <v>0</v>
      </c>
      <c r="L5184" s="28">
        <v>0</v>
      </c>
      <c r="M5184" s="28">
        <v>0</v>
      </c>
      <c r="N5184" s="28">
        <f t="shared" si="560"/>
        <v>0</v>
      </c>
      <c r="O5184" s="28">
        <f t="shared" si="561"/>
        <v>24585</v>
      </c>
      <c r="P5184" s="24" t="str">
        <f>IF([1]DEPURADO!I5178&gt;1,0,[1]DEPURADO!B5178)</f>
        <v>FEH135157</v>
      </c>
      <c r="Q5184" s="30">
        <f t="shared" si="562"/>
        <v>24585</v>
      </c>
      <c r="R5184" s="31">
        <f t="shared" si="563"/>
        <v>0</v>
      </c>
      <c r="S5184" s="31">
        <f>+[1]DEPURADO!K5178</f>
        <v>0</v>
      </c>
      <c r="T5184" s="23" t="s">
        <v>45</v>
      </c>
      <c r="U5184" s="31">
        <f>+[1]DEPURADO!J5178</f>
        <v>24585</v>
      </c>
      <c r="V5184" s="30"/>
      <c r="W5184" s="23" t="s">
        <v>45</v>
      </c>
      <c r="X5184" s="31">
        <f>+[1]DEPURADO!L5178+[1]DEPURADO!M5178</f>
        <v>0</v>
      </c>
      <c r="Y5184" s="23" t="s">
        <v>45</v>
      </c>
      <c r="Z5184" s="31">
        <f t="shared" si="564"/>
        <v>0</v>
      </c>
      <c r="AA5184" s="31"/>
      <c r="AB5184" s="31">
        <v>0</v>
      </c>
      <c r="AC5184" s="31">
        <v>0</v>
      </c>
      <c r="AD5184" s="30"/>
      <c r="AE5184" s="30">
        <f>+[1]DEPURADO!L5178</f>
        <v>0</v>
      </c>
      <c r="AF5184" s="30">
        <v>0</v>
      </c>
      <c r="AG5184" s="30">
        <f t="shared" si="565"/>
        <v>0</v>
      </c>
      <c r="AH5184" s="30">
        <v>0</v>
      </c>
      <c r="AI5184" s="30" t="str">
        <f>+[1]DEPURADO!G5178</f>
        <v>EN REVISION</v>
      </c>
      <c r="AJ5184" s="32"/>
      <c r="AK5184" s="33"/>
    </row>
    <row r="5185" spans="1:37" s="34" customFormat="1" x14ac:dyDescent="0.25">
      <c r="A5185" s="23">
        <f t="shared" si="566"/>
        <v>5177</v>
      </c>
      <c r="B5185" s="24" t="s">
        <v>44</v>
      </c>
      <c r="C5185" s="23" t="str">
        <f>+[1]DEPURADO!A5179</f>
        <v>FEH135302</v>
      </c>
      <c r="D5185" s="23" t="str">
        <f>+[1]DEPURADO!B5179</f>
        <v>FEH135302</v>
      </c>
      <c r="E5185" s="25">
        <f>+[1]DEPURADO!C5179</f>
        <v>44366</v>
      </c>
      <c r="F5185" s="26" t="str">
        <f>+IF([1]DEPURADO!D5179&gt;1,[1]DEPURADO!D5179," ")</f>
        <v xml:space="preserve"> </v>
      </c>
      <c r="G5185" s="27">
        <f>[1]DEPURADO!F5179</f>
        <v>1409731</v>
      </c>
      <c r="H5185" s="28">
        <v>0</v>
      </c>
      <c r="I5185" s="28">
        <f>+[1]DEPURADO!N5179+[1]DEPURADO!O5179</f>
        <v>0</v>
      </c>
      <c r="J5185" s="28">
        <f>+[1]DEPURADO!S5179</f>
        <v>0</v>
      </c>
      <c r="K5185" s="29">
        <f>+[1]DEPURADO!Q5179+[1]DEPURADO!R5179</f>
        <v>0</v>
      </c>
      <c r="L5185" s="28">
        <v>0</v>
      </c>
      <c r="M5185" s="28">
        <v>0</v>
      </c>
      <c r="N5185" s="28">
        <f t="shared" si="560"/>
        <v>0</v>
      </c>
      <c r="O5185" s="28">
        <f t="shared" si="561"/>
        <v>1409731</v>
      </c>
      <c r="P5185" s="24" t="str">
        <f>IF([1]DEPURADO!I5179&gt;1,0,[1]DEPURADO!B5179)</f>
        <v>FEH135302</v>
      </c>
      <c r="Q5185" s="30">
        <f t="shared" si="562"/>
        <v>1409731</v>
      </c>
      <c r="R5185" s="31">
        <f t="shared" si="563"/>
        <v>0</v>
      </c>
      <c r="S5185" s="31">
        <f>+[1]DEPURADO!K5179</f>
        <v>0</v>
      </c>
      <c r="T5185" s="23" t="s">
        <v>45</v>
      </c>
      <c r="U5185" s="31">
        <f>+[1]DEPURADO!J5179</f>
        <v>1409731</v>
      </c>
      <c r="V5185" s="30"/>
      <c r="W5185" s="23" t="s">
        <v>45</v>
      </c>
      <c r="X5185" s="31">
        <f>+[1]DEPURADO!L5179+[1]DEPURADO!M5179</f>
        <v>0</v>
      </c>
      <c r="Y5185" s="23" t="s">
        <v>45</v>
      </c>
      <c r="Z5185" s="31">
        <f t="shared" si="564"/>
        <v>0</v>
      </c>
      <c r="AA5185" s="31"/>
      <c r="AB5185" s="31">
        <v>0</v>
      </c>
      <c r="AC5185" s="31">
        <v>0</v>
      </c>
      <c r="AD5185" s="30"/>
      <c r="AE5185" s="30">
        <f>+[1]DEPURADO!L5179</f>
        <v>0</v>
      </c>
      <c r="AF5185" s="30">
        <v>0</v>
      </c>
      <c r="AG5185" s="30">
        <f t="shared" si="565"/>
        <v>0</v>
      </c>
      <c r="AH5185" s="30">
        <v>0</v>
      </c>
      <c r="AI5185" s="30" t="str">
        <f>+[1]DEPURADO!G5179</f>
        <v>EN REVISION</v>
      </c>
      <c r="AJ5185" s="32"/>
      <c r="AK5185" s="33"/>
    </row>
    <row r="5186" spans="1:37" s="34" customFormat="1" x14ac:dyDescent="0.25">
      <c r="A5186" s="23">
        <f t="shared" si="566"/>
        <v>5178</v>
      </c>
      <c r="B5186" s="24" t="s">
        <v>44</v>
      </c>
      <c r="C5186" s="23" t="str">
        <f>+[1]DEPURADO!A5180</f>
        <v>FEH135303</v>
      </c>
      <c r="D5186" s="23" t="str">
        <f>+[1]DEPURADO!B5180</f>
        <v>FEH135303</v>
      </c>
      <c r="E5186" s="25">
        <f>+[1]DEPURADO!C5180</f>
        <v>44366</v>
      </c>
      <c r="F5186" s="26" t="str">
        <f>+IF([1]DEPURADO!D5180&gt;1,[1]DEPURADO!D5180," ")</f>
        <v xml:space="preserve"> </v>
      </c>
      <c r="G5186" s="27">
        <f>[1]DEPURADO!F5180</f>
        <v>80832</v>
      </c>
      <c r="H5186" s="28">
        <v>0</v>
      </c>
      <c r="I5186" s="28">
        <f>+[1]DEPURADO!N5180+[1]DEPURADO!O5180</f>
        <v>0</v>
      </c>
      <c r="J5186" s="28">
        <f>+[1]DEPURADO!S5180</f>
        <v>0</v>
      </c>
      <c r="K5186" s="29">
        <f>+[1]DEPURADO!Q5180+[1]DEPURADO!R5180</f>
        <v>0</v>
      </c>
      <c r="L5186" s="28">
        <v>0</v>
      </c>
      <c r="M5186" s="28">
        <v>0</v>
      </c>
      <c r="N5186" s="28">
        <f t="shared" si="560"/>
        <v>0</v>
      </c>
      <c r="O5186" s="28">
        <f t="shared" si="561"/>
        <v>80832</v>
      </c>
      <c r="P5186" s="24">
        <f>IF([1]DEPURADO!I5180&gt;1,0,[1]DEPURADO!B5180)</f>
        <v>0</v>
      </c>
      <c r="Q5186" s="30">
        <f t="shared" si="562"/>
        <v>0</v>
      </c>
      <c r="R5186" s="31">
        <f t="shared" si="563"/>
        <v>80832</v>
      </c>
      <c r="S5186" s="31">
        <f>+[1]DEPURADO!K5180</f>
        <v>0</v>
      </c>
      <c r="T5186" s="23" t="s">
        <v>45</v>
      </c>
      <c r="U5186" s="31">
        <f>+[1]DEPURADO!J5180</f>
        <v>0</v>
      </c>
      <c r="V5186" s="30"/>
      <c r="W5186" s="23" t="s">
        <v>45</v>
      </c>
      <c r="X5186" s="31">
        <f>+[1]DEPURADO!L5180+[1]DEPURADO!M5180</f>
        <v>0</v>
      </c>
      <c r="Y5186" s="23" t="s">
        <v>45</v>
      </c>
      <c r="Z5186" s="31">
        <f t="shared" si="564"/>
        <v>0</v>
      </c>
      <c r="AA5186" s="31"/>
      <c r="AB5186" s="31">
        <v>0</v>
      </c>
      <c r="AC5186" s="31">
        <v>0</v>
      </c>
      <c r="AD5186" s="30"/>
      <c r="AE5186" s="30">
        <f>+[1]DEPURADO!L5180</f>
        <v>0</v>
      </c>
      <c r="AF5186" s="30">
        <v>0</v>
      </c>
      <c r="AG5186" s="30">
        <f t="shared" si="565"/>
        <v>0</v>
      </c>
      <c r="AH5186" s="30">
        <v>0</v>
      </c>
      <c r="AI5186" s="30" t="str">
        <f>+[1]DEPURADO!G5180</f>
        <v>NO RADICADO</v>
      </c>
      <c r="AJ5186" s="32"/>
      <c r="AK5186" s="33"/>
    </row>
    <row r="5187" spans="1:37" s="34" customFormat="1" x14ac:dyDescent="0.25">
      <c r="A5187" s="23">
        <f t="shared" si="566"/>
        <v>5179</v>
      </c>
      <c r="B5187" s="24" t="s">
        <v>44</v>
      </c>
      <c r="C5187" s="23" t="str">
        <f>+[1]DEPURADO!A5181</f>
        <v>FEH135732</v>
      </c>
      <c r="D5187" s="23" t="str">
        <f>+[1]DEPURADO!B5181</f>
        <v>FEH135732</v>
      </c>
      <c r="E5187" s="25">
        <f>+[1]DEPURADO!C5181</f>
        <v>44368</v>
      </c>
      <c r="F5187" s="26" t="str">
        <f>+IF([1]DEPURADO!D5181&gt;1,[1]DEPURADO!D5181," ")</f>
        <v xml:space="preserve"> </v>
      </c>
      <c r="G5187" s="27">
        <f>[1]DEPURADO!F5181</f>
        <v>955124</v>
      </c>
      <c r="H5187" s="28">
        <v>0</v>
      </c>
      <c r="I5187" s="28">
        <f>+[1]DEPURADO!N5181+[1]DEPURADO!O5181</f>
        <v>0</v>
      </c>
      <c r="J5187" s="28">
        <f>+[1]DEPURADO!S5181</f>
        <v>0</v>
      </c>
      <c r="K5187" s="29">
        <f>+[1]DEPURADO!Q5181+[1]DEPURADO!R5181</f>
        <v>0</v>
      </c>
      <c r="L5187" s="28">
        <v>0</v>
      </c>
      <c r="M5187" s="28">
        <v>0</v>
      </c>
      <c r="N5187" s="28">
        <f t="shared" si="560"/>
        <v>0</v>
      </c>
      <c r="O5187" s="28">
        <f t="shared" si="561"/>
        <v>955124</v>
      </c>
      <c r="P5187" s="24" t="str">
        <f>IF([1]DEPURADO!I5181&gt;1,0,[1]DEPURADO!B5181)</f>
        <v>FEH135732</v>
      </c>
      <c r="Q5187" s="30">
        <f t="shared" si="562"/>
        <v>955124</v>
      </c>
      <c r="R5187" s="31">
        <f t="shared" si="563"/>
        <v>0</v>
      </c>
      <c r="S5187" s="31">
        <f>+[1]DEPURADO!K5181</f>
        <v>0</v>
      </c>
      <c r="T5187" s="23" t="s">
        <v>45</v>
      </c>
      <c r="U5187" s="31">
        <f>+[1]DEPURADO!J5181</f>
        <v>955124</v>
      </c>
      <c r="V5187" s="30"/>
      <c r="W5187" s="23" t="s">
        <v>45</v>
      </c>
      <c r="X5187" s="31">
        <f>+[1]DEPURADO!L5181+[1]DEPURADO!M5181</f>
        <v>0</v>
      </c>
      <c r="Y5187" s="23" t="s">
        <v>45</v>
      </c>
      <c r="Z5187" s="31">
        <f t="shared" si="564"/>
        <v>0</v>
      </c>
      <c r="AA5187" s="31"/>
      <c r="AB5187" s="31">
        <v>0</v>
      </c>
      <c r="AC5187" s="31">
        <v>0</v>
      </c>
      <c r="AD5187" s="30"/>
      <c r="AE5187" s="30">
        <f>+[1]DEPURADO!L5181</f>
        <v>0</v>
      </c>
      <c r="AF5187" s="30">
        <v>0</v>
      </c>
      <c r="AG5187" s="30">
        <f t="shared" si="565"/>
        <v>0</v>
      </c>
      <c r="AH5187" s="30">
        <v>0</v>
      </c>
      <c r="AI5187" s="30" t="str">
        <f>+[1]DEPURADO!G5181</f>
        <v>EN REVISION</v>
      </c>
      <c r="AJ5187" s="32"/>
      <c r="AK5187" s="33"/>
    </row>
    <row r="5188" spans="1:37" s="34" customFormat="1" x14ac:dyDescent="0.25">
      <c r="A5188" s="23">
        <f t="shared" si="566"/>
        <v>5180</v>
      </c>
      <c r="B5188" s="24" t="s">
        <v>44</v>
      </c>
      <c r="C5188" s="23" t="str">
        <f>+[1]DEPURADO!A5182</f>
        <v>FEH135733</v>
      </c>
      <c r="D5188" s="23" t="str">
        <f>+[1]DEPURADO!B5182</f>
        <v>FEH135733</v>
      </c>
      <c r="E5188" s="25">
        <f>+[1]DEPURADO!C5182</f>
        <v>44368</v>
      </c>
      <c r="F5188" s="26" t="str">
        <f>+IF([1]DEPURADO!D5182&gt;1,[1]DEPURADO!D5182," ")</f>
        <v xml:space="preserve"> </v>
      </c>
      <c r="G5188" s="27">
        <f>[1]DEPURADO!F5182</f>
        <v>80832</v>
      </c>
      <c r="H5188" s="28">
        <v>0</v>
      </c>
      <c r="I5188" s="28">
        <f>+[1]DEPURADO!N5182+[1]DEPURADO!O5182</f>
        <v>0</v>
      </c>
      <c r="J5188" s="28">
        <f>+[1]DEPURADO!S5182</f>
        <v>0</v>
      </c>
      <c r="K5188" s="29">
        <f>+[1]DEPURADO!Q5182+[1]DEPURADO!R5182</f>
        <v>0</v>
      </c>
      <c r="L5188" s="28">
        <v>0</v>
      </c>
      <c r="M5188" s="28">
        <v>0</v>
      </c>
      <c r="N5188" s="28">
        <f t="shared" si="560"/>
        <v>0</v>
      </c>
      <c r="O5188" s="28">
        <f t="shared" si="561"/>
        <v>80832</v>
      </c>
      <c r="P5188" s="24">
        <f>IF([1]DEPURADO!I5182&gt;1,0,[1]DEPURADO!B5182)</f>
        <v>0</v>
      </c>
      <c r="Q5188" s="30">
        <f t="shared" si="562"/>
        <v>0</v>
      </c>
      <c r="R5188" s="31">
        <f t="shared" si="563"/>
        <v>80832</v>
      </c>
      <c r="S5188" s="31">
        <f>+[1]DEPURADO!K5182</f>
        <v>0</v>
      </c>
      <c r="T5188" s="23" t="s">
        <v>45</v>
      </c>
      <c r="U5188" s="31">
        <f>+[1]DEPURADO!J5182</f>
        <v>0</v>
      </c>
      <c r="V5188" s="30"/>
      <c r="W5188" s="23" t="s">
        <v>45</v>
      </c>
      <c r="X5188" s="31">
        <f>+[1]DEPURADO!L5182+[1]DEPURADO!M5182</f>
        <v>0</v>
      </c>
      <c r="Y5188" s="23" t="s">
        <v>45</v>
      </c>
      <c r="Z5188" s="31">
        <f t="shared" si="564"/>
        <v>0</v>
      </c>
      <c r="AA5188" s="31"/>
      <c r="AB5188" s="31">
        <v>0</v>
      </c>
      <c r="AC5188" s="31">
        <v>0</v>
      </c>
      <c r="AD5188" s="30"/>
      <c r="AE5188" s="30">
        <f>+[1]DEPURADO!L5182</f>
        <v>0</v>
      </c>
      <c r="AF5188" s="30">
        <v>0</v>
      </c>
      <c r="AG5188" s="30">
        <f t="shared" si="565"/>
        <v>0</v>
      </c>
      <c r="AH5188" s="30">
        <v>0</v>
      </c>
      <c r="AI5188" s="30" t="str">
        <f>+[1]DEPURADO!G5182</f>
        <v>NO RADICADO</v>
      </c>
      <c r="AJ5188" s="32"/>
      <c r="AK5188" s="33"/>
    </row>
    <row r="5189" spans="1:37" s="34" customFormat="1" x14ac:dyDescent="0.25">
      <c r="A5189" s="23">
        <f t="shared" si="566"/>
        <v>5181</v>
      </c>
      <c r="B5189" s="24" t="s">
        <v>44</v>
      </c>
      <c r="C5189" s="23" t="str">
        <f>+[1]DEPURADO!A5183</f>
        <v>FEH135766</v>
      </c>
      <c r="D5189" s="23" t="str">
        <f>+[1]DEPURADO!B5183</f>
        <v>FEH135766</v>
      </c>
      <c r="E5189" s="25">
        <f>+[1]DEPURADO!C5183</f>
        <v>44368</v>
      </c>
      <c r="F5189" s="26" t="str">
        <f>+IF([1]DEPURADO!D5183&gt;1,[1]DEPURADO!D5183," ")</f>
        <v xml:space="preserve"> </v>
      </c>
      <c r="G5189" s="27">
        <f>[1]DEPURADO!F5183</f>
        <v>1138419</v>
      </c>
      <c r="H5189" s="28">
        <v>0</v>
      </c>
      <c r="I5189" s="28">
        <f>+[1]DEPURADO!N5183+[1]DEPURADO!O5183</f>
        <v>0</v>
      </c>
      <c r="J5189" s="28">
        <f>+[1]DEPURADO!S5183</f>
        <v>0</v>
      </c>
      <c r="K5189" s="29">
        <f>+[1]DEPURADO!Q5183+[1]DEPURADO!R5183</f>
        <v>0</v>
      </c>
      <c r="L5189" s="28">
        <v>0</v>
      </c>
      <c r="M5189" s="28">
        <v>0</v>
      </c>
      <c r="N5189" s="28">
        <f t="shared" si="560"/>
        <v>0</v>
      </c>
      <c r="O5189" s="28">
        <f t="shared" si="561"/>
        <v>1138419</v>
      </c>
      <c r="P5189" s="24" t="str">
        <f>IF([1]DEPURADO!I5183&gt;1,0,[1]DEPURADO!B5183)</f>
        <v>FEH135766</v>
      </c>
      <c r="Q5189" s="30">
        <f t="shared" si="562"/>
        <v>1138419</v>
      </c>
      <c r="R5189" s="31">
        <f t="shared" si="563"/>
        <v>0</v>
      </c>
      <c r="S5189" s="31">
        <f>+[1]DEPURADO!K5183</f>
        <v>0</v>
      </c>
      <c r="T5189" s="23" t="s">
        <v>45</v>
      </c>
      <c r="U5189" s="31">
        <f>+[1]DEPURADO!J5183</f>
        <v>1138419</v>
      </c>
      <c r="V5189" s="30"/>
      <c r="W5189" s="23" t="s">
        <v>45</v>
      </c>
      <c r="X5189" s="31">
        <f>+[1]DEPURADO!L5183+[1]DEPURADO!M5183</f>
        <v>0</v>
      </c>
      <c r="Y5189" s="23" t="s">
        <v>45</v>
      </c>
      <c r="Z5189" s="31">
        <f t="shared" si="564"/>
        <v>0</v>
      </c>
      <c r="AA5189" s="31"/>
      <c r="AB5189" s="31">
        <v>0</v>
      </c>
      <c r="AC5189" s="31">
        <v>0</v>
      </c>
      <c r="AD5189" s="30"/>
      <c r="AE5189" s="30">
        <f>+[1]DEPURADO!L5183</f>
        <v>0</v>
      </c>
      <c r="AF5189" s="30">
        <v>0</v>
      </c>
      <c r="AG5189" s="30">
        <f t="shared" si="565"/>
        <v>0</v>
      </c>
      <c r="AH5189" s="30">
        <v>0</v>
      </c>
      <c r="AI5189" s="30" t="str">
        <f>+[1]DEPURADO!G5183</f>
        <v>EN REVISION</v>
      </c>
      <c r="AJ5189" s="32"/>
      <c r="AK5189" s="33"/>
    </row>
    <row r="5190" spans="1:37" s="34" customFormat="1" x14ac:dyDescent="0.25">
      <c r="A5190" s="23">
        <f t="shared" si="566"/>
        <v>5182</v>
      </c>
      <c r="B5190" s="24" t="s">
        <v>44</v>
      </c>
      <c r="C5190" s="23" t="str">
        <f>+[1]DEPURADO!A5184</f>
        <v>FEH135768</v>
      </c>
      <c r="D5190" s="23" t="str">
        <f>+[1]DEPURADO!B5184</f>
        <v>FEH135768</v>
      </c>
      <c r="E5190" s="25">
        <f>+[1]DEPURADO!C5184</f>
        <v>44368</v>
      </c>
      <c r="F5190" s="26" t="str">
        <f>+IF([1]DEPURADO!D5184&gt;1,[1]DEPURADO!D5184," ")</f>
        <v xml:space="preserve"> </v>
      </c>
      <c r="G5190" s="27">
        <f>[1]DEPURADO!F5184</f>
        <v>80832</v>
      </c>
      <c r="H5190" s="28">
        <v>0</v>
      </c>
      <c r="I5190" s="28">
        <f>+[1]DEPURADO!N5184+[1]DEPURADO!O5184</f>
        <v>0</v>
      </c>
      <c r="J5190" s="28">
        <f>+[1]DEPURADO!S5184</f>
        <v>0</v>
      </c>
      <c r="K5190" s="29">
        <f>+[1]DEPURADO!Q5184+[1]DEPURADO!R5184</f>
        <v>0</v>
      </c>
      <c r="L5190" s="28">
        <v>0</v>
      </c>
      <c r="M5190" s="28">
        <v>0</v>
      </c>
      <c r="N5190" s="28">
        <f t="shared" si="560"/>
        <v>0</v>
      </c>
      <c r="O5190" s="28">
        <f t="shared" si="561"/>
        <v>80832</v>
      </c>
      <c r="P5190" s="24">
        <f>IF([1]DEPURADO!I5184&gt;1,0,[1]DEPURADO!B5184)</f>
        <v>0</v>
      </c>
      <c r="Q5190" s="30">
        <f t="shared" si="562"/>
        <v>0</v>
      </c>
      <c r="R5190" s="31">
        <f t="shared" si="563"/>
        <v>80832</v>
      </c>
      <c r="S5190" s="31">
        <f>+[1]DEPURADO!K5184</f>
        <v>0</v>
      </c>
      <c r="T5190" s="23" t="s">
        <v>45</v>
      </c>
      <c r="U5190" s="31">
        <f>+[1]DEPURADO!J5184</f>
        <v>0</v>
      </c>
      <c r="V5190" s="30"/>
      <c r="W5190" s="23" t="s">
        <v>45</v>
      </c>
      <c r="X5190" s="31">
        <f>+[1]DEPURADO!L5184+[1]DEPURADO!M5184</f>
        <v>0</v>
      </c>
      <c r="Y5190" s="23" t="s">
        <v>45</v>
      </c>
      <c r="Z5190" s="31">
        <f t="shared" si="564"/>
        <v>0</v>
      </c>
      <c r="AA5190" s="31"/>
      <c r="AB5190" s="31">
        <v>0</v>
      </c>
      <c r="AC5190" s="31">
        <v>0</v>
      </c>
      <c r="AD5190" s="30"/>
      <c r="AE5190" s="30">
        <f>+[1]DEPURADO!L5184</f>
        <v>0</v>
      </c>
      <c r="AF5190" s="30">
        <v>0</v>
      </c>
      <c r="AG5190" s="30">
        <f t="shared" si="565"/>
        <v>0</v>
      </c>
      <c r="AH5190" s="30">
        <v>0</v>
      </c>
      <c r="AI5190" s="30" t="str">
        <f>+[1]DEPURADO!G5184</f>
        <v>NO RADICADO</v>
      </c>
      <c r="AJ5190" s="32"/>
      <c r="AK5190" s="33"/>
    </row>
    <row r="5191" spans="1:37" s="34" customFormat="1" x14ac:dyDescent="0.25">
      <c r="A5191" s="23">
        <f t="shared" si="566"/>
        <v>5183</v>
      </c>
      <c r="B5191" s="24" t="s">
        <v>44</v>
      </c>
      <c r="C5191" s="23" t="str">
        <f>+[1]DEPURADO!A5185</f>
        <v>FEH136915</v>
      </c>
      <c r="D5191" s="23" t="str">
        <f>+[1]DEPURADO!B5185</f>
        <v>FEH136915</v>
      </c>
      <c r="E5191" s="25">
        <f>+[1]DEPURADO!C5185</f>
        <v>44371</v>
      </c>
      <c r="F5191" s="26" t="str">
        <f>+IF([1]DEPURADO!D5185&gt;1,[1]DEPURADO!D5185," ")</f>
        <v xml:space="preserve"> </v>
      </c>
      <c r="G5191" s="27">
        <f>[1]DEPURADO!F5185</f>
        <v>2615568</v>
      </c>
      <c r="H5191" s="28">
        <v>0</v>
      </c>
      <c r="I5191" s="28">
        <f>+[1]DEPURADO!N5185+[1]DEPURADO!O5185</f>
        <v>0</v>
      </c>
      <c r="J5191" s="28">
        <f>+[1]DEPURADO!S5185</f>
        <v>0</v>
      </c>
      <c r="K5191" s="29">
        <f>+[1]DEPURADO!Q5185+[1]DEPURADO!R5185</f>
        <v>0</v>
      </c>
      <c r="L5191" s="28">
        <v>0</v>
      </c>
      <c r="M5191" s="28">
        <v>0</v>
      </c>
      <c r="N5191" s="28">
        <f t="shared" si="560"/>
        <v>0</v>
      </c>
      <c r="O5191" s="28">
        <f t="shared" si="561"/>
        <v>2615568</v>
      </c>
      <c r="P5191" s="24" t="str">
        <f>IF([1]DEPURADO!I5185&gt;1,0,[1]DEPURADO!B5185)</f>
        <v>FEH136915</v>
      </c>
      <c r="Q5191" s="30">
        <f t="shared" si="562"/>
        <v>2615568</v>
      </c>
      <c r="R5191" s="31">
        <f t="shared" si="563"/>
        <v>0</v>
      </c>
      <c r="S5191" s="31">
        <f>+[1]DEPURADO!K5185</f>
        <v>0</v>
      </c>
      <c r="T5191" s="23" t="s">
        <v>45</v>
      </c>
      <c r="U5191" s="31">
        <f>+[1]DEPURADO!J5185</f>
        <v>2615568</v>
      </c>
      <c r="V5191" s="30"/>
      <c r="W5191" s="23" t="s">
        <v>45</v>
      </c>
      <c r="X5191" s="31">
        <f>+[1]DEPURADO!L5185+[1]DEPURADO!M5185</f>
        <v>0</v>
      </c>
      <c r="Y5191" s="23" t="s">
        <v>45</v>
      </c>
      <c r="Z5191" s="31">
        <f t="shared" si="564"/>
        <v>0</v>
      </c>
      <c r="AA5191" s="31"/>
      <c r="AB5191" s="31">
        <v>0</v>
      </c>
      <c r="AC5191" s="31">
        <v>0</v>
      </c>
      <c r="AD5191" s="30"/>
      <c r="AE5191" s="30">
        <f>+[1]DEPURADO!L5185</f>
        <v>0</v>
      </c>
      <c r="AF5191" s="30">
        <v>0</v>
      </c>
      <c r="AG5191" s="30">
        <f t="shared" si="565"/>
        <v>0</v>
      </c>
      <c r="AH5191" s="30">
        <v>0</v>
      </c>
      <c r="AI5191" s="30" t="str">
        <f>+[1]DEPURADO!G5185</f>
        <v>EN REVISION</v>
      </c>
      <c r="AJ5191" s="32"/>
      <c r="AK5191" s="33"/>
    </row>
    <row r="5192" spans="1:37" s="34" customFormat="1" x14ac:dyDescent="0.25">
      <c r="A5192" s="23">
        <f t="shared" si="566"/>
        <v>5184</v>
      </c>
      <c r="B5192" s="24" t="s">
        <v>44</v>
      </c>
      <c r="C5192" s="23" t="str">
        <f>+[1]DEPURADO!A5186</f>
        <v>FEH136916</v>
      </c>
      <c r="D5192" s="23" t="str">
        <f>+[1]DEPURADO!B5186</f>
        <v>FEH136916</v>
      </c>
      <c r="E5192" s="25">
        <f>+[1]DEPURADO!C5186</f>
        <v>44371</v>
      </c>
      <c r="F5192" s="26" t="str">
        <f>+IF([1]DEPURADO!D5186&gt;1,[1]DEPURADO!D5186," ")</f>
        <v xml:space="preserve"> </v>
      </c>
      <c r="G5192" s="27">
        <f>[1]DEPURADO!F5186</f>
        <v>80832</v>
      </c>
      <c r="H5192" s="28">
        <v>0</v>
      </c>
      <c r="I5192" s="28">
        <f>+[1]DEPURADO!N5186+[1]DEPURADO!O5186</f>
        <v>0</v>
      </c>
      <c r="J5192" s="28">
        <f>+[1]DEPURADO!S5186</f>
        <v>0</v>
      </c>
      <c r="K5192" s="29">
        <f>+[1]DEPURADO!Q5186+[1]DEPURADO!R5186</f>
        <v>0</v>
      </c>
      <c r="L5192" s="28">
        <v>0</v>
      </c>
      <c r="M5192" s="28">
        <v>0</v>
      </c>
      <c r="N5192" s="28">
        <f t="shared" si="560"/>
        <v>0</v>
      </c>
      <c r="O5192" s="28">
        <f t="shared" si="561"/>
        <v>80832</v>
      </c>
      <c r="P5192" s="24" t="str">
        <f>IF([1]DEPURADO!I5186&gt;1,0,[1]DEPURADO!B5186)</f>
        <v>FEH136916</v>
      </c>
      <c r="Q5192" s="30">
        <f t="shared" si="562"/>
        <v>80832</v>
      </c>
      <c r="R5192" s="31">
        <f t="shared" si="563"/>
        <v>0</v>
      </c>
      <c r="S5192" s="31">
        <f>+[1]DEPURADO!K5186</f>
        <v>0</v>
      </c>
      <c r="T5192" s="23" t="s">
        <v>45</v>
      </c>
      <c r="U5192" s="31">
        <f>+[1]DEPURADO!J5186</f>
        <v>80832</v>
      </c>
      <c r="V5192" s="30"/>
      <c r="W5192" s="23" t="s">
        <v>45</v>
      </c>
      <c r="X5192" s="31">
        <f>+[1]DEPURADO!L5186+[1]DEPURADO!M5186</f>
        <v>0</v>
      </c>
      <c r="Y5192" s="23" t="s">
        <v>45</v>
      </c>
      <c r="Z5192" s="31">
        <f t="shared" si="564"/>
        <v>0</v>
      </c>
      <c r="AA5192" s="31"/>
      <c r="AB5192" s="31">
        <v>0</v>
      </c>
      <c r="AC5192" s="31">
        <v>0</v>
      </c>
      <c r="AD5192" s="30"/>
      <c r="AE5192" s="30">
        <f>+[1]DEPURADO!L5186</f>
        <v>0</v>
      </c>
      <c r="AF5192" s="30">
        <v>0</v>
      </c>
      <c r="AG5192" s="30">
        <f t="shared" si="565"/>
        <v>0</v>
      </c>
      <c r="AH5192" s="30">
        <v>0</v>
      </c>
      <c r="AI5192" s="30" t="str">
        <f>+[1]DEPURADO!G5186</f>
        <v>EN REVISION ADRES-CANASTA COVID</v>
      </c>
      <c r="AJ5192" s="32"/>
      <c r="AK5192" s="33"/>
    </row>
    <row r="5193" spans="1:37" s="34" customFormat="1" x14ac:dyDescent="0.25">
      <c r="A5193" s="23">
        <f t="shared" si="566"/>
        <v>5185</v>
      </c>
      <c r="B5193" s="24" t="s">
        <v>44</v>
      </c>
      <c r="C5193" s="23" t="str">
        <f>+[1]DEPURADO!A5187</f>
        <v>FEH137024</v>
      </c>
      <c r="D5193" s="23" t="str">
        <f>+[1]DEPURADO!B5187</f>
        <v>FEH137024</v>
      </c>
      <c r="E5193" s="25">
        <f>+[1]DEPURADO!C5187</f>
        <v>44372</v>
      </c>
      <c r="F5193" s="26" t="str">
        <f>+IF([1]DEPURADO!D5187&gt;1,[1]DEPURADO!D5187," ")</f>
        <v xml:space="preserve"> </v>
      </c>
      <c r="G5193" s="27">
        <f>[1]DEPURADO!F5187</f>
        <v>1800339</v>
      </c>
      <c r="H5193" s="28">
        <v>0</v>
      </c>
      <c r="I5193" s="28">
        <f>+[1]DEPURADO!N5187+[1]DEPURADO!O5187</f>
        <v>0</v>
      </c>
      <c r="J5193" s="28">
        <f>+[1]DEPURADO!S5187</f>
        <v>0</v>
      </c>
      <c r="K5193" s="29">
        <f>+[1]DEPURADO!Q5187+[1]DEPURADO!R5187</f>
        <v>0</v>
      </c>
      <c r="L5193" s="28">
        <v>0</v>
      </c>
      <c r="M5193" s="28">
        <v>0</v>
      </c>
      <c r="N5193" s="28">
        <f t="shared" si="560"/>
        <v>0</v>
      </c>
      <c r="O5193" s="28">
        <f t="shared" si="561"/>
        <v>1800339</v>
      </c>
      <c r="P5193" s="24" t="str">
        <f>IF([1]DEPURADO!I5187&gt;1,0,[1]DEPURADO!B5187)</f>
        <v>FEH137024</v>
      </c>
      <c r="Q5193" s="30">
        <f t="shared" si="562"/>
        <v>1800339</v>
      </c>
      <c r="R5193" s="31">
        <f t="shared" si="563"/>
        <v>0</v>
      </c>
      <c r="S5193" s="31">
        <f>+[1]DEPURADO!K5187</f>
        <v>0</v>
      </c>
      <c r="T5193" s="23" t="s">
        <v>45</v>
      </c>
      <c r="U5193" s="31">
        <f>+[1]DEPURADO!J5187</f>
        <v>1800339</v>
      </c>
      <c r="V5193" s="30"/>
      <c r="W5193" s="23" t="s">
        <v>45</v>
      </c>
      <c r="X5193" s="31">
        <f>+[1]DEPURADO!L5187+[1]DEPURADO!M5187</f>
        <v>0</v>
      </c>
      <c r="Y5193" s="23" t="s">
        <v>45</v>
      </c>
      <c r="Z5193" s="31">
        <f t="shared" si="564"/>
        <v>0</v>
      </c>
      <c r="AA5193" s="31"/>
      <c r="AB5193" s="31">
        <v>0</v>
      </c>
      <c r="AC5193" s="31">
        <v>0</v>
      </c>
      <c r="AD5193" s="30"/>
      <c r="AE5193" s="30">
        <f>+[1]DEPURADO!L5187</f>
        <v>0</v>
      </c>
      <c r="AF5193" s="30">
        <v>0</v>
      </c>
      <c r="AG5193" s="30">
        <f t="shared" si="565"/>
        <v>0</v>
      </c>
      <c r="AH5193" s="30">
        <v>0</v>
      </c>
      <c r="AI5193" s="30" t="str">
        <f>+[1]DEPURADO!G5187</f>
        <v>EN REVISION</v>
      </c>
      <c r="AJ5193" s="32"/>
      <c r="AK5193" s="33"/>
    </row>
    <row r="5194" spans="1:37" s="34" customFormat="1" x14ac:dyDescent="0.25">
      <c r="A5194" s="23">
        <f t="shared" si="566"/>
        <v>5186</v>
      </c>
      <c r="B5194" s="24" t="s">
        <v>44</v>
      </c>
      <c r="C5194" s="23" t="str">
        <f>+[1]DEPURADO!A5188</f>
        <v>FEH137025</v>
      </c>
      <c r="D5194" s="23" t="str">
        <f>+[1]DEPURADO!B5188</f>
        <v>FEH137025</v>
      </c>
      <c r="E5194" s="25">
        <f>+[1]DEPURADO!C5188</f>
        <v>44372</v>
      </c>
      <c r="F5194" s="26" t="str">
        <f>+IF([1]DEPURADO!D5188&gt;1,[1]DEPURADO!D5188," ")</f>
        <v xml:space="preserve"> </v>
      </c>
      <c r="G5194" s="27">
        <f>[1]DEPURADO!F5188</f>
        <v>80832</v>
      </c>
      <c r="H5194" s="28">
        <v>0</v>
      </c>
      <c r="I5194" s="28">
        <f>+[1]DEPURADO!N5188+[1]DEPURADO!O5188</f>
        <v>0</v>
      </c>
      <c r="J5194" s="28">
        <f>+[1]DEPURADO!S5188</f>
        <v>0</v>
      </c>
      <c r="K5194" s="29">
        <f>+[1]DEPURADO!Q5188+[1]DEPURADO!R5188</f>
        <v>0</v>
      </c>
      <c r="L5194" s="28">
        <v>0</v>
      </c>
      <c r="M5194" s="28">
        <v>0</v>
      </c>
      <c r="N5194" s="28">
        <f t="shared" ref="N5194:N5257" si="567">+SUM(J5194:M5194)</f>
        <v>0</v>
      </c>
      <c r="O5194" s="28">
        <f t="shared" ref="O5194:O5257" si="568">+G5194-I5194-N5194</f>
        <v>80832</v>
      </c>
      <c r="P5194" s="24">
        <f>IF([1]DEPURADO!I5188&gt;1,0,[1]DEPURADO!B5188)</f>
        <v>0</v>
      </c>
      <c r="Q5194" s="30">
        <f t="shared" ref="Q5194:Q5257" si="569">+IF(P5194&gt;0,G5194,0)</f>
        <v>0</v>
      </c>
      <c r="R5194" s="31">
        <f t="shared" ref="R5194:R5257" si="570">IF(P5194=0,G5194,0)</f>
        <v>80832</v>
      </c>
      <c r="S5194" s="31">
        <f>+[1]DEPURADO!K5188</f>
        <v>0</v>
      </c>
      <c r="T5194" s="23" t="s">
        <v>45</v>
      </c>
      <c r="U5194" s="31">
        <f>+[1]DEPURADO!J5188</f>
        <v>0</v>
      </c>
      <c r="V5194" s="30"/>
      <c r="W5194" s="23" t="s">
        <v>45</v>
      </c>
      <c r="X5194" s="31">
        <f>+[1]DEPURADO!L5188+[1]DEPURADO!M5188</f>
        <v>0</v>
      </c>
      <c r="Y5194" s="23" t="s">
        <v>45</v>
      </c>
      <c r="Z5194" s="31">
        <f t="shared" ref="Z5194:Z5257" si="571">+X5194-AE5194+IF(X5194-AE5194&lt;-1,-X5194+AE5194,0)</f>
        <v>0</v>
      </c>
      <c r="AA5194" s="31"/>
      <c r="AB5194" s="31">
        <v>0</v>
      </c>
      <c r="AC5194" s="31">
        <v>0</v>
      </c>
      <c r="AD5194" s="30"/>
      <c r="AE5194" s="30">
        <f>+[1]DEPURADO!L5188</f>
        <v>0</v>
      </c>
      <c r="AF5194" s="30">
        <v>0</v>
      </c>
      <c r="AG5194" s="30">
        <f t="shared" ref="AG5194:AG5257" si="572">+G5194-I5194-N5194-R5194-Z5194-AC5194-AE5194-S5194-U5194</f>
        <v>0</v>
      </c>
      <c r="AH5194" s="30">
        <v>0</v>
      </c>
      <c r="AI5194" s="30" t="str">
        <f>+[1]DEPURADO!G5188</f>
        <v>NO RADICADO</v>
      </c>
      <c r="AJ5194" s="32"/>
      <c r="AK5194" s="33"/>
    </row>
    <row r="5195" spans="1:37" s="34" customFormat="1" x14ac:dyDescent="0.25">
      <c r="A5195" s="23">
        <f t="shared" ref="A5195:A5258" si="573">+A5194+1</f>
        <v>5187</v>
      </c>
      <c r="B5195" s="24" t="s">
        <v>44</v>
      </c>
      <c r="C5195" s="23" t="str">
        <f>+[1]DEPURADO!A5189</f>
        <v>FEH137026</v>
      </c>
      <c r="D5195" s="23" t="str">
        <f>+[1]DEPURADO!B5189</f>
        <v>FEH137026</v>
      </c>
      <c r="E5195" s="25">
        <f>+[1]DEPURADO!C5189</f>
        <v>44372</v>
      </c>
      <c r="F5195" s="26" t="str">
        <f>+IF([1]DEPURADO!D5189&gt;1,[1]DEPURADO!D5189," ")</f>
        <v xml:space="preserve"> </v>
      </c>
      <c r="G5195" s="27">
        <f>[1]DEPURADO!F5189</f>
        <v>121380</v>
      </c>
      <c r="H5195" s="28">
        <v>0</v>
      </c>
      <c r="I5195" s="28">
        <f>+[1]DEPURADO!N5189+[1]DEPURADO!O5189</f>
        <v>0</v>
      </c>
      <c r="J5195" s="28">
        <f>+[1]DEPURADO!S5189</f>
        <v>0</v>
      </c>
      <c r="K5195" s="29">
        <f>+[1]DEPURADO!Q5189+[1]DEPURADO!R5189</f>
        <v>0</v>
      </c>
      <c r="L5195" s="28">
        <v>0</v>
      </c>
      <c r="M5195" s="28">
        <v>0</v>
      </c>
      <c r="N5195" s="28">
        <f t="shared" si="567"/>
        <v>0</v>
      </c>
      <c r="O5195" s="28">
        <f t="shared" si="568"/>
        <v>121380</v>
      </c>
      <c r="P5195" s="24" t="str">
        <f>IF([1]DEPURADO!I5189&gt;1,0,[1]DEPURADO!B5189)</f>
        <v>FEH137026</v>
      </c>
      <c r="Q5195" s="30">
        <f t="shared" si="569"/>
        <v>121380</v>
      </c>
      <c r="R5195" s="31">
        <f t="shared" si="570"/>
        <v>0</v>
      </c>
      <c r="S5195" s="31">
        <f>+[1]DEPURADO!K5189</f>
        <v>0</v>
      </c>
      <c r="T5195" s="23" t="s">
        <v>45</v>
      </c>
      <c r="U5195" s="31">
        <f>+[1]DEPURADO!J5189</f>
        <v>121380</v>
      </c>
      <c r="V5195" s="30"/>
      <c r="W5195" s="23" t="s">
        <v>45</v>
      </c>
      <c r="X5195" s="31">
        <f>+[1]DEPURADO!L5189+[1]DEPURADO!M5189</f>
        <v>0</v>
      </c>
      <c r="Y5195" s="23" t="s">
        <v>45</v>
      </c>
      <c r="Z5195" s="31">
        <f t="shared" si="571"/>
        <v>0</v>
      </c>
      <c r="AA5195" s="31"/>
      <c r="AB5195" s="31">
        <v>0</v>
      </c>
      <c r="AC5195" s="31">
        <v>0</v>
      </c>
      <c r="AD5195" s="30"/>
      <c r="AE5195" s="30">
        <f>+[1]DEPURADO!L5189</f>
        <v>0</v>
      </c>
      <c r="AF5195" s="30">
        <v>0</v>
      </c>
      <c r="AG5195" s="30">
        <f t="shared" si="572"/>
        <v>0</v>
      </c>
      <c r="AH5195" s="30">
        <v>0</v>
      </c>
      <c r="AI5195" s="30" t="str">
        <f>+[1]DEPURADO!G5189</f>
        <v>EN REVISION</v>
      </c>
      <c r="AJ5195" s="32"/>
      <c r="AK5195" s="33"/>
    </row>
    <row r="5196" spans="1:37" s="34" customFormat="1" x14ac:dyDescent="0.25">
      <c r="A5196" s="23">
        <f t="shared" si="573"/>
        <v>5188</v>
      </c>
      <c r="B5196" s="24" t="s">
        <v>44</v>
      </c>
      <c r="C5196" s="23" t="str">
        <f>+[1]DEPURADO!A5190</f>
        <v>FEH137425</v>
      </c>
      <c r="D5196" s="23" t="str">
        <f>+[1]DEPURADO!B5190</f>
        <v>FEH137425</v>
      </c>
      <c r="E5196" s="25">
        <f>+[1]DEPURADO!C5190</f>
        <v>44372</v>
      </c>
      <c r="F5196" s="26" t="str">
        <f>+IF([1]DEPURADO!D5190&gt;1,[1]DEPURADO!D5190," ")</f>
        <v xml:space="preserve"> </v>
      </c>
      <c r="G5196" s="27">
        <f>[1]DEPURADO!F5190</f>
        <v>1691684</v>
      </c>
      <c r="H5196" s="28">
        <v>0</v>
      </c>
      <c r="I5196" s="28">
        <f>+[1]DEPURADO!N5190+[1]DEPURADO!O5190</f>
        <v>0</v>
      </c>
      <c r="J5196" s="28">
        <f>+[1]DEPURADO!S5190</f>
        <v>0</v>
      </c>
      <c r="K5196" s="29">
        <f>+[1]DEPURADO!Q5190+[1]DEPURADO!R5190</f>
        <v>0</v>
      </c>
      <c r="L5196" s="28">
        <v>0</v>
      </c>
      <c r="M5196" s="28">
        <v>0</v>
      </c>
      <c r="N5196" s="28">
        <f t="shared" si="567"/>
        <v>0</v>
      </c>
      <c r="O5196" s="28">
        <f t="shared" si="568"/>
        <v>1691684</v>
      </c>
      <c r="P5196" s="24" t="str">
        <f>IF([1]DEPURADO!I5190&gt;1,0,[1]DEPURADO!B5190)</f>
        <v>FEH137425</v>
      </c>
      <c r="Q5196" s="30">
        <f t="shared" si="569"/>
        <v>1691684</v>
      </c>
      <c r="R5196" s="31">
        <f t="shared" si="570"/>
        <v>0</v>
      </c>
      <c r="S5196" s="31">
        <f>+[1]DEPURADO!K5190</f>
        <v>0</v>
      </c>
      <c r="T5196" s="23" t="s">
        <v>45</v>
      </c>
      <c r="U5196" s="31">
        <f>+[1]DEPURADO!J5190</f>
        <v>1691684</v>
      </c>
      <c r="V5196" s="30"/>
      <c r="W5196" s="23" t="s">
        <v>45</v>
      </c>
      <c r="X5196" s="31">
        <f>+[1]DEPURADO!L5190+[1]DEPURADO!M5190</f>
        <v>0</v>
      </c>
      <c r="Y5196" s="23" t="s">
        <v>45</v>
      </c>
      <c r="Z5196" s="31">
        <f t="shared" si="571"/>
        <v>0</v>
      </c>
      <c r="AA5196" s="31"/>
      <c r="AB5196" s="31">
        <v>0</v>
      </c>
      <c r="AC5196" s="31">
        <v>0</v>
      </c>
      <c r="AD5196" s="30"/>
      <c r="AE5196" s="30">
        <f>+[1]DEPURADO!L5190</f>
        <v>0</v>
      </c>
      <c r="AF5196" s="30">
        <v>0</v>
      </c>
      <c r="AG5196" s="30">
        <f t="shared" si="572"/>
        <v>0</v>
      </c>
      <c r="AH5196" s="30">
        <v>0</v>
      </c>
      <c r="AI5196" s="30" t="str">
        <f>+[1]DEPURADO!G5190</f>
        <v>EN REVISION</v>
      </c>
      <c r="AJ5196" s="32"/>
      <c r="AK5196" s="33"/>
    </row>
    <row r="5197" spans="1:37" s="34" customFormat="1" x14ac:dyDescent="0.25">
      <c r="A5197" s="23">
        <f t="shared" si="573"/>
        <v>5189</v>
      </c>
      <c r="B5197" s="24" t="s">
        <v>44</v>
      </c>
      <c r="C5197" s="23" t="str">
        <f>+[1]DEPURADO!A5191</f>
        <v>FEH137426</v>
      </c>
      <c r="D5197" s="23" t="str">
        <f>+[1]DEPURADO!B5191</f>
        <v>FEH137426</v>
      </c>
      <c r="E5197" s="25">
        <f>+[1]DEPURADO!C5191</f>
        <v>44372</v>
      </c>
      <c r="F5197" s="26" t="str">
        <f>+IF([1]DEPURADO!D5191&gt;1,[1]DEPURADO!D5191," ")</f>
        <v xml:space="preserve"> </v>
      </c>
      <c r="G5197" s="27">
        <f>[1]DEPURADO!F5191</f>
        <v>80832</v>
      </c>
      <c r="H5197" s="28">
        <v>0</v>
      </c>
      <c r="I5197" s="28">
        <f>+[1]DEPURADO!N5191+[1]DEPURADO!O5191</f>
        <v>0</v>
      </c>
      <c r="J5197" s="28">
        <f>+[1]DEPURADO!S5191</f>
        <v>0</v>
      </c>
      <c r="K5197" s="29">
        <f>+[1]DEPURADO!Q5191+[1]DEPURADO!R5191</f>
        <v>0</v>
      </c>
      <c r="L5197" s="28">
        <v>0</v>
      </c>
      <c r="M5197" s="28">
        <v>0</v>
      </c>
      <c r="N5197" s="28">
        <f t="shared" si="567"/>
        <v>0</v>
      </c>
      <c r="O5197" s="28">
        <f t="shared" si="568"/>
        <v>80832</v>
      </c>
      <c r="P5197" s="24" t="str">
        <f>IF([1]DEPURADO!I5191&gt;1,0,[1]DEPURADO!B5191)</f>
        <v>FEH137426</v>
      </c>
      <c r="Q5197" s="30">
        <f t="shared" si="569"/>
        <v>80832</v>
      </c>
      <c r="R5197" s="31">
        <f t="shared" si="570"/>
        <v>0</v>
      </c>
      <c r="S5197" s="31">
        <f>+[1]DEPURADO!K5191</f>
        <v>0</v>
      </c>
      <c r="T5197" s="23" t="s">
        <v>45</v>
      </c>
      <c r="U5197" s="31">
        <f>+[1]DEPURADO!J5191</f>
        <v>80832</v>
      </c>
      <c r="V5197" s="30"/>
      <c r="W5197" s="23" t="s">
        <v>45</v>
      </c>
      <c r="X5197" s="31">
        <f>+[1]DEPURADO!L5191+[1]DEPURADO!M5191</f>
        <v>0</v>
      </c>
      <c r="Y5197" s="23" t="s">
        <v>45</v>
      </c>
      <c r="Z5197" s="31">
        <f t="shared" si="571"/>
        <v>0</v>
      </c>
      <c r="AA5197" s="31"/>
      <c r="AB5197" s="31">
        <v>0</v>
      </c>
      <c r="AC5197" s="31">
        <v>0</v>
      </c>
      <c r="AD5197" s="30"/>
      <c r="AE5197" s="30">
        <f>+[1]DEPURADO!L5191</f>
        <v>0</v>
      </c>
      <c r="AF5197" s="30">
        <v>0</v>
      </c>
      <c r="AG5197" s="30">
        <f t="shared" si="572"/>
        <v>0</v>
      </c>
      <c r="AH5197" s="30">
        <v>0</v>
      </c>
      <c r="AI5197" s="30" t="str">
        <f>+[1]DEPURADO!G5191</f>
        <v>EN REVISION ADRES-CANASTA COVID</v>
      </c>
      <c r="AJ5197" s="32"/>
      <c r="AK5197" s="33"/>
    </row>
    <row r="5198" spans="1:37" s="34" customFormat="1" x14ac:dyDescent="0.25">
      <c r="A5198" s="23">
        <f t="shared" si="573"/>
        <v>5190</v>
      </c>
      <c r="B5198" s="24" t="s">
        <v>44</v>
      </c>
      <c r="C5198" s="23" t="str">
        <f>+[1]DEPURADO!A5192</f>
        <v>FEH137432</v>
      </c>
      <c r="D5198" s="23" t="str">
        <f>+[1]DEPURADO!B5192</f>
        <v>FEH137432</v>
      </c>
      <c r="E5198" s="25">
        <f>+[1]DEPURADO!C5192</f>
        <v>44372</v>
      </c>
      <c r="F5198" s="26" t="str">
        <f>+IF([1]DEPURADO!D5192&gt;1,[1]DEPURADO!D5192," ")</f>
        <v xml:space="preserve"> </v>
      </c>
      <c r="G5198" s="27">
        <f>[1]DEPURADO!F5192</f>
        <v>11075341</v>
      </c>
      <c r="H5198" s="28">
        <v>0</v>
      </c>
      <c r="I5198" s="28">
        <f>+[1]DEPURADO!N5192+[1]DEPURADO!O5192</f>
        <v>0</v>
      </c>
      <c r="J5198" s="28">
        <f>+[1]DEPURADO!S5192</f>
        <v>0</v>
      </c>
      <c r="K5198" s="29">
        <f>+[1]DEPURADO!Q5192+[1]DEPURADO!R5192</f>
        <v>0</v>
      </c>
      <c r="L5198" s="28">
        <v>0</v>
      </c>
      <c r="M5198" s="28">
        <v>0</v>
      </c>
      <c r="N5198" s="28">
        <f t="shared" si="567"/>
        <v>0</v>
      </c>
      <c r="O5198" s="28">
        <f t="shared" si="568"/>
        <v>11075341</v>
      </c>
      <c r="P5198" s="24" t="str">
        <f>IF([1]DEPURADO!I5192&gt;1,0,[1]DEPURADO!B5192)</f>
        <v>FEH137432</v>
      </c>
      <c r="Q5198" s="30">
        <f t="shared" si="569"/>
        <v>11075341</v>
      </c>
      <c r="R5198" s="31">
        <f t="shared" si="570"/>
        <v>0</v>
      </c>
      <c r="S5198" s="31">
        <f>+[1]DEPURADO!K5192</f>
        <v>0</v>
      </c>
      <c r="T5198" s="23" t="s">
        <v>45</v>
      </c>
      <c r="U5198" s="31">
        <f>+[1]DEPURADO!J5192</f>
        <v>11075341</v>
      </c>
      <c r="V5198" s="30"/>
      <c r="W5198" s="23" t="s">
        <v>45</v>
      </c>
      <c r="X5198" s="31">
        <f>+[1]DEPURADO!L5192+[1]DEPURADO!M5192</f>
        <v>0</v>
      </c>
      <c r="Y5198" s="23" t="s">
        <v>45</v>
      </c>
      <c r="Z5198" s="31">
        <f t="shared" si="571"/>
        <v>0</v>
      </c>
      <c r="AA5198" s="31"/>
      <c r="AB5198" s="31">
        <v>0</v>
      </c>
      <c r="AC5198" s="31">
        <v>0</v>
      </c>
      <c r="AD5198" s="30"/>
      <c r="AE5198" s="30">
        <f>+[1]DEPURADO!L5192</f>
        <v>0</v>
      </c>
      <c r="AF5198" s="30">
        <v>0</v>
      </c>
      <c r="AG5198" s="30">
        <f t="shared" si="572"/>
        <v>0</v>
      </c>
      <c r="AH5198" s="30">
        <v>0</v>
      </c>
      <c r="AI5198" s="30" t="str">
        <f>+[1]DEPURADO!G5192</f>
        <v>EN REVISION</v>
      </c>
      <c r="AJ5198" s="32"/>
      <c r="AK5198" s="33"/>
    </row>
    <row r="5199" spans="1:37" s="34" customFormat="1" x14ac:dyDescent="0.25">
      <c r="A5199" s="23">
        <f t="shared" si="573"/>
        <v>5191</v>
      </c>
      <c r="B5199" s="24" t="s">
        <v>44</v>
      </c>
      <c r="C5199" s="23" t="str">
        <f>+[1]DEPURADO!A5193</f>
        <v>FEH137434</v>
      </c>
      <c r="D5199" s="23" t="str">
        <f>+[1]DEPURADO!B5193</f>
        <v>FEH137434</v>
      </c>
      <c r="E5199" s="25">
        <f>+[1]DEPURADO!C5193</f>
        <v>44372</v>
      </c>
      <c r="F5199" s="26" t="str">
        <f>+IF([1]DEPURADO!D5193&gt;1,[1]DEPURADO!D5193," ")</f>
        <v xml:space="preserve"> </v>
      </c>
      <c r="G5199" s="27">
        <f>[1]DEPURADO!F5193</f>
        <v>80832</v>
      </c>
      <c r="H5199" s="28">
        <v>0</v>
      </c>
      <c r="I5199" s="28">
        <f>+[1]DEPURADO!N5193+[1]DEPURADO!O5193</f>
        <v>0</v>
      </c>
      <c r="J5199" s="28">
        <f>+[1]DEPURADO!S5193</f>
        <v>0</v>
      </c>
      <c r="K5199" s="29">
        <f>+[1]DEPURADO!Q5193+[1]DEPURADO!R5193</f>
        <v>0</v>
      </c>
      <c r="L5199" s="28">
        <v>0</v>
      </c>
      <c r="M5199" s="28">
        <v>0</v>
      </c>
      <c r="N5199" s="28">
        <f t="shared" si="567"/>
        <v>0</v>
      </c>
      <c r="O5199" s="28">
        <f t="shared" si="568"/>
        <v>80832</v>
      </c>
      <c r="P5199" s="24" t="str">
        <f>IF([1]DEPURADO!I5193&gt;1,0,[1]DEPURADO!B5193)</f>
        <v>FEH137434</v>
      </c>
      <c r="Q5199" s="30">
        <f t="shared" si="569"/>
        <v>80832</v>
      </c>
      <c r="R5199" s="31">
        <f t="shared" si="570"/>
        <v>0</v>
      </c>
      <c r="S5199" s="31">
        <f>+[1]DEPURADO!K5193</f>
        <v>0</v>
      </c>
      <c r="T5199" s="23" t="s">
        <v>45</v>
      </c>
      <c r="U5199" s="31">
        <f>+[1]DEPURADO!J5193</f>
        <v>80832</v>
      </c>
      <c r="V5199" s="30"/>
      <c r="W5199" s="23" t="s">
        <v>45</v>
      </c>
      <c r="X5199" s="31">
        <f>+[1]DEPURADO!L5193+[1]DEPURADO!M5193</f>
        <v>0</v>
      </c>
      <c r="Y5199" s="23" t="s">
        <v>45</v>
      </c>
      <c r="Z5199" s="31">
        <f t="shared" si="571"/>
        <v>0</v>
      </c>
      <c r="AA5199" s="31"/>
      <c r="AB5199" s="31">
        <v>0</v>
      </c>
      <c r="AC5199" s="31">
        <v>0</v>
      </c>
      <c r="AD5199" s="30"/>
      <c r="AE5199" s="30">
        <f>+[1]DEPURADO!L5193</f>
        <v>0</v>
      </c>
      <c r="AF5199" s="30">
        <v>0</v>
      </c>
      <c r="AG5199" s="30">
        <f t="shared" si="572"/>
        <v>0</v>
      </c>
      <c r="AH5199" s="30">
        <v>0</v>
      </c>
      <c r="AI5199" s="30" t="str">
        <f>+[1]DEPURADO!G5193</f>
        <v>EN REVISION ADRES-CANASTA COVID</v>
      </c>
      <c r="AJ5199" s="32"/>
      <c r="AK5199" s="33"/>
    </row>
    <row r="5200" spans="1:37" s="34" customFormat="1" x14ac:dyDescent="0.25">
      <c r="A5200" s="23">
        <f t="shared" si="573"/>
        <v>5192</v>
      </c>
      <c r="B5200" s="24" t="s">
        <v>44</v>
      </c>
      <c r="C5200" s="23" t="str">
        <f>+[1]DEPURADO!A5194</f>
        <v>FEH137436</v>
      </c>
      <c r="D5200" s="23" t="str">
        <f>+[1]DEPURADO!B5194</f>
        <v>FEH137436</v>
      </c>
      <c r="E5200" s="25">
        <f>+[1]DEPURADO!C5194</f>
        <v>44372</v>
      </c>
      <c r="F5200" s="26" t="str">
        <f>+IF([1]DEPURADO!D5194&gt;1,[1]DEPURADO!D5194," ")</f>
        <v xml:space="preserve"> </v>
      </c>
      <c r="G5200" s="27">
        <f>[1]DEPURADO!F5194</f>
        <v>82662</v>
      </c>
      <c r="H5200" s="28">
        <v>0</v>
      </c>
      <c r="I5200" s="28">
        <f>+[1]DEPURADO!N5194+[1]DEPURADO!O5194</f>
        <v>0</v>
      </c>
      <c r="J5200" s="28">
        <f>+[1]DEPURADO!S5194</f>
        <v>0</v>
      </c>
      <c r="K5200" s="29">
        <f>+[1]DEPURADO!Q5194+[1]DEPURADO!R5194</f>
        <v>0</v>
      </c>
      <c r="L5200" s="28">
        <v>0</v>
      </c>
      <c r="M5200" s="28">
        <v>0</v>
      </c>
      <c r="N5200" s="28">
        <f t="shared" si="567"/>
        <v>0</v>
      </c>
      <c r="O5200" s="28">
        <f t="shared" si="568"/>
        <v>82662</v>
      </c>
      <c r="P5200" s="24" t="str">
        <f>IF([1]DEPURADO!I5194&gt;1,0,[1]DEPURADO!B5194)</f>
        <v>FEH137436</v>
      </c>
      <c r="Q5200" s="30">
        <f t="shared" si="569"/>
        <v>82662</v>
      </c>
      <c r="R5200" s="31">
        <f t="shared" si="570"/>
        <v>0</v>
      </c>
      <c r="S5200" s="31">
        <f>+[1]DEPURADO!K5194</f>
        <v>0</v>
      </c>
      <c r="T5200" s="23" t="s">
        <v>45</v>
      </c>
      <c r="U5200" s="31">
        <f>+[1]DEPURADO!J5194</f>
        <v>82662</v>
      </c>
      <c r="V5200" s="30"/>
      <c r="W5200" s="23" t="s">
        <v>45</v>
      </c>
      <c r="X5200" s="31">
        <f>+[1]DEPURADO!L5194+[1]DEPURADO!M5194</f>
        <v>0</v>
      </c>
      <c r="Y5200" s="23" t="s">
        <v>45</v>
      </c>
      <c r="Z5200" s="31">
        <f t="shared" si="571"/>
        <v>0</v>
      </c>
      <c r="AA5200" s="31"/>
      <c r="AB5200" s="31">
        <v>0</v>
      </c>
      <c r="AC5200" s="31">
        <v>0</v>
      </c>
      <c r="AD5200" s="30"/>
      <c r="AE5200" s="30">
        <f>+[1]DEPURADO!L5194</f>
        <v>0</v>
      </c>
      <c r="AF5200" s="30">
        <v>0</v>
      </c>
      <c r="AG5200" s="30">
        <f t="shared" si="572"/>
        <v>0</v>
      </c>
      <c r="AH5200" s="30">
        <v>0</v>
      </c>
      <c r="AI5200" s="30" t="str">
        <f>+[1]DEPURADO!G5194</f>
        <v>EN REVISION</v>
      </c>
      <c r="AJ5200" s="32"/>
      <c r="AK5200" s="33"/>
    </row>
    <row r="5201" spans="1:37" s="34" customFormat="1" x14ac:dyDescent="0.25">
      <c r="A5201" s="23">
        <f t="shared" si="573"/>
        <v>5193</v>
      </c>
      <c r="B5201" s="24" t="s">
        <v>44</v>
      </c>
      <c r="C5201" s="23" t="str">
        <f>+[1]DEPURADO!A5195</f>
        <v>FEH137437</v>
      </c>
      <c r="D5201" s="23" t="str">
        <f>+[1]DEPURADO!B5195</f>
        <v>FEH137437</v>
      </c>
      <c r="E5201" s="25">
        <f>+[1]DEPURADO!C5195</f>
        <v>44372</v>
      </c>
      <c r="F5201" s="26" t="str">
        <f>+IF([1]DEPURADO!D5195&gt;1,[1]DEPURADO!D5195," ")</f>
        <v xml:space="preserve"> </v>
      </c>
      <c r="G5201" s="27">
        <f>[1]DEPURADO!F5195</f>
        <v>165324</v>
      </c>
      <c r="H5201" s="28">
        <v>0</v>
      </c>
      <c r="I5201" s="28">
        <f>+[1]DEPURADO!N5195+[1]DEPURADO!O5195</f>
        <v>0</v>
      </c>
      <c r="J5201" s="28">
        <f>+[1]DEPURADO!S5195</f>
        <v>0</v>
      </c>
      <c r="K5201" s="29">
        <f>+[1]DEPURADO!Q5195+[1]DEPURADO!R5195</f>
        <v>0</v>
      </c>
      <c r="L5201" s="28">
        <v>0</v>
      </c>
      <c r="M5201" s="28">
        <v>0</v>
      </c>
      <c r="N5201" s="28">
        <f t="shared" si="567"/>
        <v>0</v>
      </c>
      <c r="O5201" s="28">
        <f t="shared" si="568"/>
        <v>165324</v>
      </c>
      <c r="P5201" s="24" t="str">
        <f>IF([1]DEPURADO!I5195&gt;1,0,[1]DEPURADO!B5195)</f>
        <v>FEH137437</v>
      </c>
      <c r="Q5201" s="30">
        <f t="shared" si="569"/>
        <v>165324</v>
      </c>
      <c r="R5201" s="31">
        <f t="shared" si="570"/>
        <v>0</v>
      </c>
      <c r="S5201" s="31">
        <f>+[1]DEPURADO!K5195</f>
        <v>0</v>
      </c>
      <c r="T5201" s="23" t="s">
        <v>45</v>
      </c>
      <c r="U5201" s="31">
        <f>+[1]DEPURADO!J5195</f>
        <v>165324</v>
      </c>
      <c r="V5201" s="30"/>
      <c r="W5201" s="23" t="s">
        <v>45</v>
      </c>
      <c r="X5201" s="31">
        <f>+[1]DEPURADO!L5195+[1]DEPURADO!M5195</f>
        <v>0</v>
      </c>
      <c r="Y5201" s="23" t="s">
        <v>45</v>
      </c>
      <c r="Z5201" s="31">
        <f t="shared" si="571"/>
        <v>0</v>
      </c>
      <c r="AA5201" s="31"/>
      <c r="AB5201" s="31">
        <v>0</v>
      </c>
      <c r="AC5201" s="31">
        <v>0</v>
      </c>
      <c r="AD5201" s="30"/>
      <c r="AE5201" s="30">
        <f>+[1]DEPURADO!L5195</f>
        <v>0</v>
      </c>
      <c r="AF5201" s="30">
        <v>0</v>
      </c>
      <c r="AG5201" s="30">
        <f t="shared" si="572"/>
        <v>0</v>
      </c>
      <c r="AH5201" s="30">
        <v>0</v>
      </c>
      <c r="AI5201" s="30" t="str">
        <f>+[1]DEPURADO!G5195</f>
        <v>EN REVISION</v>
      </c>
      <c r="AJ5201" s="32"/>
      <c r="AK5201" s="33"/>
    </row>
    <row r="5202" spans="1:37" s="34" customFormat="1" x14ac:dyDescent="0.25">
      <c r="A5202" s="23">
        <f t="shared" si="573"/>
        <v>5194</v>
      </c>
      <c r="B5202" s="24" t="s">
        <v>44</v>
      </c>
      <c r="C5202" s="23" t="str">
        <f>+[1]DEPURADO!A5196</f>
        <v>FEH137970</v>
      </c>
      <c r="D5202" s="23" t="str">
        <f>+[1]DEPURADO!B5196</f>
        <v>FEH137970</v>
      </c>
      <c r="E5202" s="25">
        <f>+[1]DEPURADO!C5196</f>
        <v>44375</v>
      </c>
      <c r="F5202" s="26" t="str">
        <f>+IF([1]DEPURADO!D5196&gt;1,[1]DEPURADO!D5196," ")</f>
        <v xml:space="preserve"> </v>
      </c>
      <c r="G5202" s="27">
        <f>[1]DEPURADO!F5196</f>
        <v>213187</v>
      </c>
      <c r="H5202" s="28">
        <v>0</v>
      </c>
      <c r="I5202" s="28">
        <f>+[1]DEPURADO!N5196+[1]DEPURADO!O5196</f>
        <v>0</v>
      </c>
      <c r="J5202" s="28">
        <f>+[1]DEPURADO!S5196</f>
        <v>0</v>
      </c>
      <c r="K5202" s="29">
        <f>+[1]DEPURADO!Q5196+[1]DEPURADO!R5196</f>
        <v>0</v>
      </c>
      <c r="L5202" s="28">
        <v>0</v>
      </c>
      <c r="M5202" s="28">
        <v>0</v>
      </c>
      <c r="N5202" s="28">
        <f t="shared" si="567"/>
        <v>0</v>
      </c>
      <c r="O5202" s="28">
        <f t="shared" si="568"/>
        <v>213187</v>
      </c>
      <c r="P5202" s="24" t="str">
        <f>IF([1]DEPURADO!I5196&gt;1,0,[1]DEPURADO!B5196)</f>
        <v>FEH137970</v>
      </c>
      <c r="Q5202" s="30">
        <f t="shared" si="569"/>
        <v>213187</v>
      </c>
      <c r="R5202" s="31">
        <f t="shared" si="570"/>
        <v>0</v>
      </c>
      <c r="S5202" s="31">
        <f>+[1]DEPURADO!K5196</f>
        <v>0</v>
      </c>
      <c r="T5202" s="23" t="s">
        <v>45</v>
      </c>
      <c r="U5202" s="31">
        <f>+[1]DEPURADO!J5196</f>
        <v>213187</v>
      </c>
      <c r="V5202" s="30"/>
      <c r="W5202" s="23" t="s">
        <v>45</v>
      </c>
      <c r="X5202" s="31">
        <f>+[1]DEPURADO!L5196+[1]DEPURADO!M5196</f>
        <v>0</v>
      </c>
      <c r="Y5202" s="23" t="s">
        <v>45</v>
      </c>
      <c r="Z5202" s="31">
        <f t="shared" si="571"/>
        <v>0</v>
      </c>
      <c r="AA5202" s="31"/>
      <c r="AB5202" s="31">
        <v>0</v>
      </c>
      <c r="AC5202" s="31">
        <v>0</v>
      </c>
      <c r="AD5202" s="30"/>
      <c r="AE5202" s="30">
        <f>+[1]DEPURADO!L5196</f>
        <v>0</v>
      </c>
      <c r="AF5202" s="30">
        <v>0</v>
      </c>
      <c r="AG5202" s="30">
        <f t="shared" si="572"/>
        <v>0</v>
      </c>
      <c r="AH5202" s="30">
        <v>0</v>
      </c>
      <c r="AI5202" s="30" t="str">
        <f>+[1]DEPURADO!G5196</f>
        <v>EN REVISION</v>
      </c>
      <c r="AJ5202" s="32"/>
      <c r="AK5202" s="33"/>
    </row>
    <row r="5203" spans="1:37" s="34" customFormat="1" x14ac:dyDescent="0.25">
      <c r="A5203" s="23">
        <f t="shared" si="573"/>
        <v>5195</v>
      </c>
      <c r="B5203" s="24" t="s">
        <v>44</v>
      </c>
      <c r="C5203" s="23" t="str">
        <f>+[1]DEPURADO!A5197</f>
        <v>FEH138140</v>
      </c>
      <c r="D5203" s="23" t="str">
        <f>+[1]DEPURADO!B5197</f>
        <v>FEH138140</v>
      </c>
      <c r="E5203" s="25">
        <f>+[1]DEPURADO!C5197</f>
        <v>44375</v>
      </c>
      <c r="F5203" s="26" t="str">
        <f>+IF([1]DEPURADO!D5197&gt;1,[1]DEPURADO!D5197," ")</f>
        <v xml:space="preserve"> </v>
      </c>
      <c r="G5203" s="27">
        <f>[1]DEPURADO!F5197</f>
        <v>80832</v>
      </c>
      <c r="H5203" s="28">
        <v>0</v>
      </c>
      <c r="I5203" s="28">
        <f>+[1]DEPURADO!N5197+[1]DEPURADO!O5197</f>
        <v>0</v>
      </c>
      <c r="J5203" s="28">
        <f>+[1]DEPURADO!S5197</f>
        <v>0</v>
      </c>
      <c r="K5203" s="29">
        <f>+[1]DEPURADO!Q5197+[1]DEPURADO!R5197</f>
        <v>0</v>
      </c>
      <c r="L5203" s="28">
        <v>0</v>
      </c>
      <c r="M5203" s="28">
        <v>0</v>
      </c>
      <c r="N5203" s="28">
        <f t="shared" si="567"/>
        <v>0</v>
      </c>
      <c r="O5203" s="28">
        <f t="shared" si="568"/>
        <v>80832</v>
      </c>
      <c r="P5203" s="24">
        <f>IF([1]DEPURADO!I5197&gt;1,0,[1]DEPURADO!B5197)</f>
        <v>0</v>
      </c>
      <c r="Q5203" s="30">
        <f t="shared" si="569"/>
        <v>0</v>
      </c>
      <c r="R5203" s="31">
        <f t="shared" si="570"/>
        <v>80832</v>
      </c>
      <c r="S5203" s="31">
        <f>+[1]DEPURADO!K5197</f>
        <v>0</v>
      </c>
      <c r="T5203" s="23" t="s">
        <v>45</v>
      </c>
      <c r="U5203" s="31">
        <f>+[1]DEPURADO!J5197</f>
        <v>0</v>
      </c>
      <c r="V5203" s="30"/>
      <c r="W5203" s="23" t="s">
        <v>45</v>
      </c>
      <c r="X5203" s="31">
        <f>+[1]DEPURADO!L5197+[1]DEPURADO!M5197</f>
        <v>0</v>
      </c>
      <c r="Y5203" s="23" t="s">
        <v>45</v>
      </c>
      <c r="Z5203" s="31">
        <f t="shared" si="571"/>
        <v>0</v>
      </c>
      <c r="AA5203" s="31"/>
      <c r="AB5203" s="31">
        <v>0</v>
      </c>
      <c r="AC5203" s="31">
        <v>0</v>
      </c>
      <c r="AD5203" s="30"/>
      <c r="AE5203" s="30">
        <f>+[1]DEPURADO!L5197</f>
        <v>0</v>
      </c>
      <c r="AF5203" s="30">
        <v>0</v>
      </c>
      <c r="AG5203" s="30">
        <f t="shared" si="572"/>
        <v>0</v>
      </c>
      <c r="AH5203" s="30">
        <v>0</v>
      </c>
      <c r="AI5203" s="30" t="str">
        <f>+[1]DEPURADO!G5197</f>
        <v>NO RADICADO</v>
      </c>
      <c r="AJ5203" s="32"/>
      <c r="AK5203" s="33"/>
    </row>
    <row r="5204" spans="1:37" s="34" customFormat="1" x14ac:dyDescent="0.25">
      <c r="A5204" s="23">
        <f t="shared" si="573"/>
        <v>5196</v>
      </c>
      <c r="B5204" s="24" t="s">
        <v>44</v>
      </c>
      <c r="C5204" s="23" t="str">
        <f>+[1]DEPURADO!A5198</f>
        <v>FEH138532</v>
      </c>
      <c r="D5204" s="23" t="str">
        <f>+[1]DEPURADO!B5198</f>
        <v>FEH138532</v>
      </c>
      <c r="E5204" s="25">
        <f>+[1]DEPURADO!C5198</f>
        <v>44376</v>
      </c>
      <c r="F5204" s="26" t="str">
        <f>+IF([1]DEPURADO!D5198&gt;1,[1]DEPURADO!D5198," ")</f>
        <v xml:space="preserve"> </v>
      </c>
      <c r="G5204" s="27">
        <f>[1]DEPURADO!F5198</f>
        <v>80832</v>
      </c>
      <c r="H5204" s="28">
        <v>0</v>
      </c>
      <c r="I5204" s="28">
        <f>+[1]DEPURADO!N5198+[1]DEPURADO!O5198</f>
        <v>0</v>
      </c>
      <c r="J5204" s="28">
        <f>+[1]DEPURADO!S5198</f>
        <v>0</v>
      </c>
      <c r="K5204" s="29">
        <f>+[1]DEPURADO!Q5198+[1]DEPURADO!R5198</f>
        <v>0</v>
      </c>
      <c r="L5204" s="28">
        <v>0</v>
      </c>
      <c r="M5204" s="28">
        <v>0</v>
      </c>
      <c r="N5204" s="28">
        <f t="shared" si="567"/>
        <v>0</v>
      </c>
      <c r="O5204" s="28">
        <f t="shared" si="568"/>
        <v>80832</v>
      </c>
      <c r="P5204" s="24">
        <f>IF([1]DEPURADO!I5198&gt;1,0,[1]DEPURADO!B5198)</f>
        <v>0</v>
      </c>
      <c r="Q5204" s="30">
        <f t="shared" si="569"/>
        <v>0</v>
      </c>
      <c r="R5204" s="31">
        <f t="shared" si="570"/>
        <v>80832</v>
      </c>
      <c r="S5204" s="31">
        <f>+[1]DEPURADO!K5198</f>
        <v>0</v>
      </c>
      <c r="T5204" s="23" t="s">
        <v>45</v>
      </c>
      <c r="U5204" s="31">
        <f>+[1]DEPURADO!J5198</f>
        <v>0</v>
      </c>
      <c r="V5204" s="30"/>
      <c r="W5204" s="23" t="s">
        <v>45</v>
      </c>
      <c r="X5204" s="31">
        <f>+[1]DEPURADO!L5198+[1]DEPURADO!M5198</f>
        <v>0</v>
      </c>
      <c r="Y5204" s="23" t="s">
        <v>45</v>
      </c>
      <c r="Z5204" s="31">
        <f t="shared" si="571"/>
        <v>0</v>
      </c>
      <c r="AA5204" s="31"/>
      <c r="AB5204" s="31">
        <v>0</v>
      </c>
      <c r="AC5204" s="31">
        <v>0</v>
      </c>
      <c r="AD5204" s="30"/>
      <c r="AE5204" s="30">
        <f>+[1]DEPURADO!L5198</f>
        <v>0</v>
      </c>
      <c r="AF5204" s="30">
        <v>0</v>
      </c>
      <c r="AG5204" s="30">
        <f t="shared" si="572"/>
        <v>0</v>
      </c>
      <c r="AH5204" s="30">
        <v>0</v>
      </c>
      <c r="AI5204" s="30" t="str">
        <f>+[1]DEPURADO!G5198</f>
        <v>NO RADICADO</v>
      </c>
      <c r="AJ5204" s="32"/>
      <c r="AK5204" s="33"/>
    </row>
    <row r="5205" spans="1:37" s="34" customFormat="1" x14ac:dyDescent="0.25">
      <c r="A5205" s="23">
        <f t="shared" si="573"/>
        <v>5197</v>
      </c>
      <c r="B5205" s="24" t="s">
        <v>44</v>
      </c>
      <c r="C5205" s="23" t="str">
        <f>+[1]DEPURADO!A5199</f>
        <v>FEH138557</v>
      </c>
      <c r="D5205" s="23" t="str">
        <f>+[1]DEPURADO!B5199</f>
        <v>FEH138557</v>
      </c>
      <c r="E5205" s="25">
        <f>+[1]DEPURADO!C5199</f>
        <v>44376</v>
      </c>
      <c r="F5205" s="26" t="str">
        <f>+IF([1]DEPURADO!D5199&gt;1,[1]DEPURADO!D5199," ")</f>
        <v xml:space="preserve"> </v>
      </c>
      <c r="G5205" s="27">
        <f>[1]DEPURADO!F5199</f>
        <v>2366224</v>
      </c>
      <c r="H5205" s="28">
        <v>0</v>
      </c>
      <c r="I5205" s="28">
        <f>+[1]DEPURADO!N5199+[1]DEPURADO!O5199</f>
        <v>0</v>
      </c>
      <c r="J5205" s="28">
        <f>+[1]DEPURADO!S5199</f>
        <v>0</v>
      </c>
      <c r="K5205" s="29">
        <f>+[1]DEPURADO!Q5199+[1]DEPURADO!R5199</f>
        <v>0</v>
      </c>
      <c r="L5205" s="28">
        <v>0</v>
      </c>
      <c r="M5205" s="28">
        <v>0</v>
      </c>
      <c r="N5205" s="28">
        <f t="shared" si="567"/>
        <v>0</v>
      </c>
      <c r="O5205" s="28">
        <f t="shared" si="568"/>
        <v>2366224</v>
      </c>
      <c r="P5205" s="24" t="str">
        <f>IF([1]DEPURADO!I5199&gt;1,0,[1]DEPURADO!B5199)</f>
        <v>FEH138557</v>
      </c>
      <c r="Q5205" s="30">
        <f t="shared" si="569"/>
        <v>2366224</v>
      </c>
      <c r="R5205" s="31">
        <f t="shared" si="570"/>
        <v>0</v>
      </c>
      <c r="S5205" s="31">
        <f>+[1]DEPURADO!K5199</f>
        <v>0</v>
      </c>
      <c r="T5205" s="23" t="s">
        <v>45</v>
      </c>
      <c r="U5205" s="31">
        <f>+[1]DEPURADO!J5199</f>
        <v>2366224</v>
      </c>
      <c r="V5205" s="30"/>
      <c r="W5205" s="23" t="s">
        <v>45</v>
      </c>
      <c r="X5205" s="31">
        <f>+[1]DEPURADO!L5199+[1]DEPURADO!M5199</f>
        <v>0</v>
      </c>
      <c r="Y5205" s="23" t="s">
        <v>45</v>
      </c>
      <c r="Z5205" s="31">
        <f t="shared" si="571"/>
        <v>0</v>
      </c>
      <c r="AA5205" s="31"/>
      <c r="AB5205" s="31">
        <v>0</v>
      </c>
      <c r="AC5205" s="31">
        <v>0</v>
      </c>
      <c r="AD5205" s="30"/>
      <c r="AE5205" s="30">
        <f>+[1]DEPURADO!L5199</f>
        <v>0</v>
      </c>
      <c r="AF5205" s="30">
        <v>0</v>
      </c>
      <c r="AG5205" s="30">
        <f t="shared" si="572"/>
        <v>0</v>
      </c>
      <c r="AH5205" s="30">
        <v>0</v>
      </c>
      <c r="AI5205" s="30" t="str">
        <f>+[1]DEPURADO!G5199</f>
        <v>EN REVISION</v>
      </c>
      <c r="AJ5205" s="32"/>
      <c r="AK5205" s="33"/>
    </row>
    <row r="5206" spans="1:37" s="34" customFormat="1" x14ac:dyDescent="0.25">
      <c r="A5206" s="23">
        <f t="shared" si="573"/>
        <v>5198</v>
      </c>
      <c r="B5206" s="24" t="s">
        <v>44</v>
      </c>
      <c r="C5206" s="23" t="str">
        <f>+[1]DEPURADO!A5200</f>
        <v>FEH139084</v>
      </c>
      <c r="D5206" s="23" t="str">
        <f>+[1]DEPURADO!B5200</f>
        <v>FEH139084</v>
      </c>
      <c r="E5206" s="25">
        <f>+[1]DEPURADO!C5200</f>
        <v>44377</v>
      </c>
      <c r="F5206" s="26" t="str">
        <f>+IF([1]DEPURADO!D5200&gt;1,[1]DEPURADO!D5200," ")</f>
        <v xml:space="preserve"> </v>
      </c>
      <c r="G5206" s="27">
        <f>[1]DEPURADO!F5200</f>
        <v>6235886</v>
      </c>
      <c r="H5206" s="28">
        <v>0</v>
      </c>
      <c r="I5206" s="28">
        <f>+[1]DEPURADO!N5200+[1]DEPURADO!O5200</f>
        <v>0</v>
      </c>
      <c r="J5206" s="28">
        <f>+[1]DEPURADO!S5200</f>
        <v>0</v>
      </c>
      <c r="K5206" s="29">
        <f>+[1]DEPURADO!Q5200+[1]DEPURADO!R5200</f>
        <v>0</v>
      </c>
      <c r="L5206" s="28">
        <v>0</v>
      </c>
      <c r="M5206" s="28">
        <v>0</v>
      </c>
      <c r="N5206" s="28">
        <f t="shared" si="567"/>
        <v>0</v>
      </c>
      <c r="O5206" s="28">
        <f t="shared" si="568"/>
        <v>6235886</v>
      </c>
      <c r="P5206" s="24" t="str">
        <f>IF([1]DEPURADO!I5200&gt;1,0,[1]DEPURADO!B5200)</f>
        <v>FEH139084</v>
      </c>
      <c r="Q5206" s="30">
        <f t="shared" si="569"/>
        <v>6235886</v>
      </c>
      <c r="R5206" s="31">
        <f t="shared" si="570"/>
        <v>0</v>
      </c>
      <c r="S5206" s="31">
        <f>+[1]DEPURADO!K5200</f>
        <v>0</v>
      </c>
      <c r="T5206" s="23" t="s">
        <v>45</v>
      </c>
      <c r="U5206" s="31">
        <f>+[1]DEPURADO!J5200</f>
        <v>6235886</v>
      </c>
      <c r="V5206" s="30"/>
      <c r="W5206" s="23" t="s">
        <v>45</v>
      </c>
      <c r="X5206" s="31">
        <f>+[1]DEPURADO!L5200+[1]DEPURADO!M5200</f>
        <v>0</v>
      </c>
      <c r="Y5206" s="23" t="s">
        <v>45</v>
      </c>
      <c r="Z5206" s="31">
        <f t="shared" si="571"/>
        <v>0</v>
      </c>
      <c r="AA5206" s="31"/>
      <c r="AB5206" s="31">
        <v>0</v>
      </c>
      <c r="AC5206" s="31">
        <v>0</v>
      </c>
      <c r="AD5206" s="30"/>
      <c r="AE5206" s="30">
        <f>+[1]DEPURADO!L5200</f>
        <v>0</v>
      </c>
      <c r="AF5206" s="30">
        <v>0</v>
      </c>
      <c r="AG5206" s="30">
        <f t="shared" si="572"/>
        <v>0</v>
      </c>
      <c r="AH5206" s="30">
        <v>0</v>
      </c>
      <c r="AI5206" s="30" t="str">
        <f>+[1]DEPURADO!G5200</f>
        <v>EN REVISION</v>
      </c>
      <c r="AJ5206" s="32"/>
      <c r="AK5206" s="33"/>
    </row>
    <row r="5207" spans="1:37" s="34" customFormat="1" x14ac:dyDescent="0.25">
      <c r="A5207" s="23">
        <f t="shared" si="573"/>
        <v>5199</v>
      </c>
      <c r="B5207" s="24" t="s">
        <v>44</v>
      </c>
      <c r="C5207" s="23" t="str">
        <f>+[1]DEPURADO!A5201</f>
        <v>FEH134472</v>
      </c>
      <c r="D5207" s="23" t="str">
        <f>+[1]DEPURADO!B5201</f>
        <v>FEH134472</v>
      </c>
      <c r="E5207" s="25">
        <f>+[1]DEPURADO!C5201</f>
        <v>44364</v>
      </c>
      <c r="F5207" s="26" t="str">
        <f>+IF([1]DEPURADO!D5201&gt;1,[1]DEPURADO!D5201," ")</f>
        <v xml:space="preserve"> </v>
      </c>
      <c r="G5207" s="27">
        <f>[1]DEPURADO!F5201</f>
        <v>110759</v>
      </c>
      <c r="H5207" s="28">
        <v>0</v>
      </c>
      <c r="I5207" s="28">
        <f>+[1]DEPURADO!N5201+[1]DEPURADO!O5201</f>
        <v>0</v>
      </c>
      <c r="J5207" s="28">
        <f>+[1]DEPURADO!S5201</f>
        <v>0</v>
      </c>
      <c r="K5207" s="29">
        <f>+[1]DEPURADO!Q5201+[1]DEPURADO!R5201</f>
        <v>0</v>
      </c>
      <c r="L5207" s="28">
        <v>0</v>
      </c>
      <c r="M5207" s="28">
        <v>0</v>
      </c>
      <c r="N5207" s="28">
        <f t="shared" si="567"/>
        <v>0</v>
      </c>
      <c r="O5207" s="28">
        <f t="shared" si="568"/>
        <v>110759</v>
      </c>
      <c r="P5207" s="24" t="str">
        <f>IF([1]DEPURADO!I5201&gt;1,0,[1]DEPURADO!B5201)</f>
        <v>FEH134472</v>
      </c>
      <c r="Q5207" s="30">
        <f t="shared" si="569"/>
        <v>110759</v>
      </c>
      <c r="R5207" s="31">
        <f t="shared" si="570"/>
        <v>0</v>
      </c>
      <c r="S5207" s="31">
        <f>+[1]DEPURADO!K5201</f>
        <v>0</v>
      </c>
      <c r="T5207" s="23" t="s">
        <v>45</v>
      </c>
      <c r="U5207" s="31">
        <f>+[1]DEPURADO!J5201</f>
        <v>110759</v>
      </c>
      <c r="V5207" s="30"/>
      <c r="W5207" s="23" t="s">
        <v>45</v>
      </c>
      <c r="X5207" s="31">
        <f>+[1]DEPURADO!L5201+[1]DEPURADO!M5201</f>
        <v>0</v>
      </c>
      <c r="Y5207" s="23" t="s">
        <v>45</v>
      </c>
      <c r="Z5207" s="31">
        <f t="shared" si="571"/>
        <v>0</v>
      </c>
      <c r="AA5207" s="31"/>
      <c r="AB5207" s="31">
        <v>0</v>
      </c>
      <c r="AC5207" s="31">
        <v>0</v>
      </c>
      <c r="AD5207" s="30"/>
      <c r="AE5207" s="30">
        <f>+[1]DEPURADO!L5201</f>
        <v>0</v>
      </c>
      <c r="AF5207" s="30">
        <v>0</v>
      </c>
      <c r="AG5207" s="30">
        <f t="shared" si="572"/>
        <v>0</v>
      </c>
      <c r="AH5207" s="30">
        <v>0</v>
      </c>
      <c r="AI5207" s="30" t="str">
        <f>+[1]DEPURADO!G5201</f>
        <v>EN REVISION</v>
      </c>
      <c r="AJ5207" s="32"/>
      <c r="AK5207" s="33"/>
    </row>
    <row r="5208" spans="1:37" s="34" customFormat="1" x14ac:dyDescent="0.25">
      <c r="A5208" s="23">
        <f t="shared" si="573"/>
        <v>5200</v>
      </c>
      <c r="B5208" s="24" t="s">
        <v>44</v>
      </c>
      <c r="C5208" s="23" t="str">
        <f>+[1]DEPURADO!A5202</f>
        <v>FEH134473</v>
      </c>
      <c r="D5208" s="23" t="str">
        <f>+[1]DEPURADO!B5202</f>
        <v>FEH134473</v>
      </c>
      <c r="E5208" s="25">
        <f>+[1]DEPURADO!C5202</f>
        <v>44364</v>
      </c>
      <c r="F5208" s="26" t="str">
        <f>+IF([1]DEPURADO!D5202&gt;1,[1]DEPURADO!D5202," ")</f>
        <v xml:space="preserve"> </v>
      </c>
      <c r="G5208" s="27">
        <f>[1]DEPURADO!F5202</f>
        <v>115484</v>
      </c>
      <c r="H5208" s="28">
        <v>0</v>
      </c>
      <c r="I5208" s="28">
        <f>+[1]DEPURADO!N5202+[1]DEPURADO!O5202</f>
        <v>0</v>
      </c>
      <c r="J5208" s="28">
        <f>+[1]DEPURADO!S5202</f>
        <v>0</v>
      </c>
      <c r="K5208" s="29">
        <f>+[1]DEPURADO!Q5202+[1]DEPURADO!R5202</f>
        <v>0</v>
      </c>
      <c r="L5208" s="28">
        <v>0</v>
      </c>
      <c r="M5208" s="28">
        <v>0</v>
      </c>
      <c r="N5208" s="28">
        <f t="shared" si="567"/>
        <v>0</v>
      </c>
      <c r="O5208" s="28">
        <f t="shared" si="568"/>
        <v>115484</v>
      </c>
      <c r="P5208" s="24" t="str">
        <f>IF([1]DEPURADO!I5202&gt;1,0,[1]DEPURADO!B5202)</f>
        <v>FEH134473</v>
      </c>
      <c r="Q5208" s="30">
        <f t="shared" si="569"/>
        <v>115484</v>
      </c>
      <c r="R5208" s="31">
        <f t="shared" si="570"/>
        <v>0</v>
      </c>
      <c r="S5208" s="31">
        <f>+[1]DEPURADO!K5202</f>
        <v>0</v>
      </c>
      <c r="T5208" s="23" t="s">
        <v>45</v>
      </c>
      <c r="U5208" s="31">
        <f>+[1]DEPURADO!J5202</f>
        <v>115484</v>
      </c>
      <c r="V5208" s="30"/>
      <c r="W5208" s="23" t="s">
        <v>45</v>
      </c>
      <c r="X5208" s="31">
        <f>+[1]DEPURADO!L5202+[1]DEPURADO!M5202</f>
        <v>0</v>
      </c>
      <c r="Y5208" s="23" t="s">
        <v>45</v>
      </c>
      <c r="Z5208" s="31">
        <f t="shared" si="571"/>
        <v>0</v>
      </c>
      <c r="AA5208" s="31"/>
      <c r="AB5208" s="31">
        <v>0</v>
      </c>
      <c r="AC5208" s="31">
        <v>0</v>
      </c>
      <c r="AD5208" s="30"/>
      <c r="AE5208" s="30">
        <f>+[1]DEPURADO!L5202</f>
        <v>0</v>
      </c>
      <c r="AF5208" s="30">
        <v>0</v>
      </c>
      <c r="AG5208" s="30">
        <f t="shared" si="572"/>
        <v>0</v>
      </c>
      <c r="AH5208" s="30">
        <v>0</v>
      </c>
      <c r="AI5208" s="30" t="str">
        <f>+[1]DEPURADO!G5202</f>
        <v>EN REVISION</v>
      </c>
      <c r="AJ5208" s="32"/>
      <c r="AK5208" s="33"/>
    </row>
    <row r="5209" spans="1:37" s="34" customFormat="1" x14ac:dyDescent="0.25">
      <c r="A5209" s="23">
        <f t="shared" si="573"/>
        <v>5201</v>
      </c>
      <c r="B5209" s="24" t="s">
        <v>44</v>
      </c>
      <c r="C5209" s="23" t="str">
        <f>+[1]DEPURADO!A5203</f>
        <v>FEH134474</v>
      </c>
      <c r="D5209" s="23" t="str">
        <f>+[1]DEPURADO!B5203</f>
        <v>FEH134474</v>
      </c>
      <c r="E5209" s="25">
        <f>+[1]DEPURADO!C5203</f>
        <v>44364</v>
      </c>
      <c r="F5209" s="26" t="str">
        <f>+IF([1]DEPURADO!D5203&gt;1,[1]DEPURADO!D5203," ")</f>
        <v xml:space="preserve"> </v>
      </c>
      <c r="G5209" s="27">
        <f>[1]DEPURADO!F5203</f>
        <v>34552</v>
      </c>
      <c r="H5209" s="28">
        <v>0</v>
      </c>
      <c r="I5209" s="28">
        <f>+[1]DEPURADO!N5203+[1]DEPURADO!O5203</f>
        <v>0</v>
      </c>
      <c r="J5209" s="28">
        <f>+[1]DEPURADO!S5203</f>
        <v>0</v>
      </c>
      <c r="K5209" s="29">
        <f>+[1]DEPURADO!Q5203+[1]DEPURADO!R5203</f>
        <v>0</v>
      </c>
      <c r="L5209" s="28">
        <v>0</v>
      </c>
      <c r="M5209" s="28">
        <v>0</v>
      </c>
      <c r="N5209" s="28">
        <f t="shared" si="567"/>
        <v>0</v>
      </c>
      <c r="O5209" s="28">
        <f t="shared" si="568"/>
        <v>34552</v>
      </c>
      <c r="P5209" s="24" t="str">
        <f>IF([1]DEPURADO!I5203&gt;1,0,[1]DEPURADO!B5203)</f>
        <v>FEH134474</v>
      </c>
      <c r="Q5209" s="30">
        <f t="shared" si="569"/>
        <v>34552</v>
      </c>
      <c r="R5209" s="31">
        <f t="shared" si="570"/>
        <v>0</v>
      </c>
      <c r="S5209" s="31">
        <f>+[1]DEPURADO!K5203</f>
        <v>0</v>
      </c>
      <c r="T5209" s="23" t="s">
        <v>45</v>
      </c>
      <c r="U5209" s="31">
        <f>+[1]DEPURADO!J5203</f>
        <v>34552</v>
      </c>
      <c r="V5209" s="30"/>
      <c r="W5209" s="23" t="s">
        <v>45</v>
      </c>
      <c r="X5209" s="31">
        <f>+[1]DEPURADO!L5203+[1]DEPURADO!M5203</f>
        <v>0</v>
      </c>
      <c r="Y5209" s="23" t="s">
        <v>45</v>
      </c>
      <c r="Z5209" s="31">
        <f t="shared" si="571"/>
        <v>0</v>
      </c>
      <c r="AA5209" s="31"/>
      <c r="AB5209" s="31">
        <v>0</v>
      </c>
      <c r="AC5209" s="31">
        <v>0</v>
      </c>
      <c r="AD5209" s="30"/>
      <c r="AE5209" s="30">
        <f>+[1]DEPURADO!L5203</f>
        <v>0</v>
      </c>
      <c r="AF5209" s="30">
        <v>0</v>
      </c>
      <c r="AG5209" s="30">
        <f t="shared" si="572"/>
        <v>0</v>
      </c>
      <c r="AH5209" s="30">
        <v>0</v>
      </c>
      <c r="AI5209" s="30" t="str">
        <f>+[1]DEPURADO!G5203</f>
        <v>EN REVISION</v>
      </c>
      <c r="AJ5209" s="32"/>
      <c r="AK5209" s="33"/>
    </row>
    <row r="5210" spans="1:37" s="34" customFormat="1" x14ac:dyDescent="0.25">
      <c r="A5210" s="23">
        <f t="shared" si="573"/>
        <v>5202</v>
      </c>
      <c r="B5210" s="24" t="s">
        <v>44</v>
      </c>
      <c r="C5210" s="23" t="str">
        <f>+[1]DEPURADO!A5204</f>
        <v>FEH134476</v>
      </c>
      <c r="D5210" s="23" t="str">
        <f>+[1]DEPURADO!B5204</f>
        <v>FEH134476</v>
      </c>
      <c r="E5210" s="25">
        <f>+[1]DEPURADO!C5204</f>
        <v>44364</v>
      </c>
      <c r="F5210" s="26" t="str">
        <f>+IF([1]DEPURADO!D5204&gt;1,[1]DEPURADO!D5204," ")</f>
        <v xml:space="preserve"> </v>
      </c>
      <c r="G5210" s="27">
        <f>[1]DEPURADO!F5204</f>
        <v>234425</v>
      </c>
      <c r="H5210" s="28">
        <v>0</v>
      </c>
      <c r="I5210" s="28">
        <f>+[1]DEPURADO!N5204+[1]DEPURADO!O5204</f>
        <v>0</v>
      </c>
      <c r="J5210" s="28">
        <f>+[1]DEPURADO!S5204</f>
        <v>0</v>
      </c>
      <c r="K5210" s="29">
        <f>+[1]DEPURADO!Q5204+[1]DEPURADO!R5204</f>
        <v>0</v>
      </c>
      <c r="L5210" s="28">
        <v>0</v>
      </c>
      <c r="M5210" s="28">
        <v>0</v>
      </c>
      <c r="N5210" s="28">
        <f t="shared" si="567"/>
        <v>0</v>
      </c>
      <c r="O5210" s="28">
        <f t="shared" si="568"/>
        <v>234425</v>
      </c>
      <c r="P5210" s="24" t="str">
        <f>IF([1]DEPURADO!I5204&gt;1,0,[1]DEPURADO!B5204)</f>
        <v>FEH134476</v>
      </c>
      <c r="Q5210" s="30">
        <f t="shared" si="569"/>
        <v>234425</v>
      </c>
      <c r="R5210" s="31">
        <f t="shared" si="570"/>
        <v>0</v>
      </c>
      <c r="S5210" s="31">
        <f>+[1]DEPURADO!K5204</f>
        <v>0</v>
      </c>
      <c r="T5210" s="23" t="s">
        <v>45</v>
      </c>
      <c r="U5210" s="31">
        <f>+[1]DEPURADO!J5204</f>
        <v>234425</v>
      </c>
      <c r="V5210" s="30"/>
      <c r="W5210" s="23" t="s">
        <v>45</v>
      </c>
      <c r="X5210" s="31">
        <f>+[1]DEPURADO!L5204+[1]DEPURADO!M5204</f>
        <v>0</v>
      </c>
      <c r="Y5210" s="23" t="s">
        <v>45</v>
      </c>
      <c r="Z5210" s="31">
        <f t="shared" si="571"/>
        <v>0</v>
      </c>
      <c r="AA5210" s="31"/>
      <c r="AB5210" s="31">
        <v>0</v>
      </c>
      <c r="AC5210" s="31">
        <v>0</v>
      </c>
      <c r="AD5210" s="30"/>
      <c r="AE5210" s="30">
        <f>+[1]DEPURADO!L5204</f>
        <v>0</v>
      </c>
      <c r="AF5210" s="30">
        <v>0</v>
      </c>
      <c r="AG5210" s="30">
        <f t="shared" si="572"/>
        <v>0</v>
      </c>
      <c r="AH5210" s="30">
        <v>0</v>
      </c>
      <c r="AI5210" s="30" t="str">
        <f>+[1]DEPURADO!G5204</f>
        <v>EN REVISION</v>
      </c>
      <c r="AJ5210" s="32"/>
      <c r="AK5210" s="33"/>
    </row>
    <row r="5211" spans="1:37" s="34" customFormat="1" x14ac:dyDescent="0.25">
      <c r="A5211" s="23">
        <f t="shared" si="573"/>
        <v>5203</v>
      </c>
      <c r="B5211" s="24" t="s">
        <v>44</v>
      </c>
      <c r="C5211" s="23" t="str">
        <f>+[1]DEPURADO!A5205</f>
        <v>FEH134477</v>
      </c>
      <c r="D5211" s="23" t="str">
        <f>+[1]DEPURADO!B5205</f>
        <v>FEH134477</v>
      </c>
      <c r="E5211" s="25">
        <f>+[1]DEPURADO!C5205</f>
        <v>44364</v>
      </c>
      <c r="F5211" s="26" t="str">
        <f>+IF([1]DEPURADO!D5205&gt;1,[1]DEPURADO!D5205," ")</f>
        <v xml:space="preserve"> </v>
      </c>
      <c r="G5211" s="27">
        <f>[1]DEPURADO!F5205</f>
        <v>151029</v>
      </c>
      <c r="H5211" s="28">
        <v>0</v>
      </c>
      <c r="I5211" s="28">
        <f>+[1]DEPURADO!N5205+[1]DEPURADO!O5205</f>
        <v>0</v>
      </c>
      <c r="J5211" s="28">
        <f>+[1]DEPURADO!S5205</f>
        <v>0</v>
      </c>
      <c r="K5211" s="29">
        <f>+[1]DEPURADO!Q5205+[1]DEPURADO!R5205</f>
        <v>0</v>
      </c>
      <c r="L5211" s="28">
        <v>0</v>
      </c>
      <c r="M5211" s="28">
        <v>0</v>
      </c>
      <c r="N5211" s="28">
        <f t="shared" si="567"/>
        <v>0</v>
      </c>
      <c r="O5211" s="28">
        <f t="shared" si="568"/>
        <v>151029</v>
      </c>
      <c r="P5211" s="24" t="str">
        <f>IF([1]DEPURADO!I5205&gt;1,0,[1]DEPURADO!B5205)</f>
        <v>FEH134477</v>
      </c>
      <c r="Q5211" s="30">
        <f t="shared" si="569"/>
        <v>151029</v>
      </c>
      <c r="R5211" s="31">
        <f t="shared" si="570"/>
        <v>0</v>
      </c>
      <c r="S5211" s="31">
        <f>+[1]DEPURADO!K5205</f>
        <v>0</v>
      </c>
      <c r="T5211" s="23" t="s">
        <v>45</v>
      </c>
      <c r="U5211" s="31">
        <f>+[1]DEPURADO!J5205</f>
        <v>151029</v>
      </c>
      <c r="V5211" s="30"/>
      <c r="W5211" s="23" t="s">
        <v>45</v>
      </c>
      <c r="X5211" s="31">
        <f>+[1]DEPURADO!L5205+[1]DEPURADO!M5205</f>
        <v>0</v>
      </c>
      <c r="Y5211" s="23" t="s">
        <v>45</v>
      </c>
      <c r="Z5211" s="31">
        <f t="shared" si="571"/>
        <v>0</v>
      </c>
      <c r="AA5211" s="31"/>
      <c r="AB5211" s="31">
        <v>0</v>
      </c>
      <c r="AC5211" s="31">
        <v>0</v>
      </c>
      <c r="AD5211" s="30"/>
      <c r="AE5211" s="30">
        <f>+[1]DEPURADO!L5205</f>
        <v>0</v>
      </c>
      <c r="AF5211" s="30">
        <v>0</v>
      </c>
      <c r="AG5211" s="30">
        <f t="shared" si="572"/>
        <v>0</v>
      </c>
      <c r="AH5211" s="30">
        <v>0</v>
      </c>
      <c r="AI5211" s="30" t="str">
        <f>+[1]DEPURADO!G5205</f>
        <v>EN REVISION</v>
      </c>
      <c r="AJ5211" s="32"/>
      <c r="AK5211" s="33"/>
    </row>
    <row r="5212" spans="1:37" s="34" customFormat="1" x14ac:dyDescent="0.25">
      <c r="A5212" s="23">
        <f t="shared" si="573"/>
        <v>5204</v>
      </c>
      <c r="B5212" s="24" t="s">
        <v>44</v>
      </c>
      <c r="C5212" s="23" t="str">
        <f>+[1]DEPURADO!A5206</f>
        <v>FEH134478</v>
      </c>
      <c r="D5212" s="23" t="str">
        <f>+[1]DEPURADO!B5206</f>
        <v>FEH134478</v>
      </c>
      <c r="E5212" s="25">
        <f>+[1]DEPURADO!C5206</f>
        <v>44364</v>
      </c>
      <c r="F5212" s="26" t="str">
        <f>+IF([1]DEPURADO!D5206&gt;1,[1]DEPURADO!D5206," ")</f>
        <v xml:space="preserve"> </v>
      </c>
      <c r="G5212" s="27">
        <f>[1]DEPURADO!F5206</f>
        <v>28625</v>
      </c>
      <c r="H5212" s="28">
        <v>0</v>
      </c>
      <c r="I5212" s="28">
        <f>+[1]DEPURADO!N5206+[1]DEPURADO!O5206</f>
        <v>0</v>
      </c>
      <c r="J5212" s="28">
        <f>+[1]DEPURADO!S5206</f>
        <v>0</v>
      </c>
      <c r="K5212" s="29">
        <f>+[1]DEPURADO!Q5206+[1]DEPURADO!R5206</f>
        <v>0</v>
      </c>
      <c r="L5212" s="28">
        <v>0</v>
      </c>
      <c r="M5212" s="28">
        <v>0</v>
      </c>
      <c r="N5212" s="28">
        <f t="shared" si="567"/>
        <v>0</v>
      </c>
      <c r="O5212" s="28">
        <f t="shared" si="568"/>
        <v>28625</v>
      </c>
      <c r="P5212" s="24" t="str">
        <f>IF([1]DEPURADO!I5206&gt;1,0,[1]DEPURADO!B5206)</f>
        <v>FEH134478</v>
      </c>
      <c r="Q5212" s="30">
        <f t="shared" si="569"/>
        <v>28625</v>
      </c>
      <c r="R5212" s="31">
        <f t="shared" si="570"/>
        <v>0</v>
      </c>
      <c r="S5212" s="31">
        <f>+[1]DEPURADO!K5206</f>
        <v>0</v>
      </c>
      <c r="T5212" s="23" t="s">
        <v>45</v>
      </c>
      <c r="U5212" s="31">
        <f>+[1]DEPURADO!J5206</f>
        <v>28625</v>
      </c>
      <c r="V5212" s="30"/>
      <c r="W5212" s="23" t="s">
        <v>45</v>
      </c>
      <c r="X5212" s="31">
        <f>+[1]DEPURADO!L5206+[1]DEPURADO!M5206</f>
        <v>0</v>
      </c>
      <c r="Y5212" s="23" t="s">
        <v>45</v>
      </c>
      <c r="Z5212" s="31">
        <f t="shared" si="571"/>
        <v>0</v>
      </c>
      <c r="AA5212" s="31"/>
      <c r="AB5212" s="31">
        <v>0</v>
      </c>
      <c r="AC5212" s="31">
        <v>0</v>
      </c>
      <c r="AD5212" s="30"/>
      <c r="AE5212" s="30">
        <f>+[1]DEPURADO!L5206</f>
        <v>0</v>
      </c>
      <c r="AF5212" s="30">
        <v>0</v>
      </c>
      <c r="AG5212" s="30">
        <f t="shared" si="572"/>
        <v>0</v>
      </c>
      <c r="AH5212" s="30">
        <v>0</v>
      </c>
      <c r="AI5212" s="30" t="str">
        <f>+[1]DEPURADO!G5206</f>
        <v>EN REVISION</v>
      </c>
      <c r="AJ5212" s="32"/>
      <c r="AK5212" s="33"/>
    </row>
    <row r="5213" spans="1:37" s="34" customFormat="1" x14ac:dyDescent="0.25">
      <c r="A5213" s="23">
        <f t="shared" si="573"/>
        <v>5205</v>
      </c>
      <c r="B5213" s="24" t="s">
        <v>44</v>
      </c>
      <c r="C5213" s="23" t="str">
        <f>+[1]DEPURADO!A5207</f>
        <v>FEH134503</v>
      </c>
      <c r="D5213" s="23" t="str">
        <f>+[1]DEPURADO!B5207</f>
        <v>FEH134503</v>
      </c>
      <c r="E5213" s="25">
        <f>+[1]DEPURADO!C5207</f>
        <v>44364</v>
      </c>
      <c r="F5213" s="26" t="str">
        <f>+IF([1]DEPURADO!D5207&gt;1,[1]DEPURADO!D5207," ")</f>
        <v xml:space="preserve"> </v>
      </c>
      <c r="G5213" s="27">
        <f>[1]DEPURADO!F5207</f>
        <v>337056</v>
      </c>
      <c r="H5213" s="28">
        <v>0</v>
      </c>
      <c r="I5213" s="28">
        <f>+[1]DEPURADO!N5207+[1]DEPURADO!O5207</f>
        <v>0</v>
      </c>
      <c r="J5213" s="28">
        <f>+[1]DEPURADO!S5207</f>
        <v>0</v>
      </c>
      <c r="K5213" s="29">
        <f>+[1]DEPURADO!Q5207+[1]DEPURADO!R5207</f>
        <v>0</v>
      </c>
      <c r="L5213" s="28">
        <v>0</v>
      </c>
      <c r="M5213" s="28">
        <v>0</v>
      </c>
      <c r="N5213" s="28">
        <f t="shared" si="567"/>
        <v>0</v>
      </c>
      <c r="O5213" s="28">
        <f t="shared" si="568"/>
        <v>337056</v>
      </c>
      <c r="P5213" s="24" t="str">
        <f>IF([1]DEPURADO!I5207&gt;1,0,[1]DEPURADO!B5207)</f>
        <v>FEH134503</v>
      </c>
      <c r="Q5213" s="30">
        <f t="shared" si="569"/>
        <v>337056</v>
      </c>
      <c r="R5213" s="31">
        <f t="shared" si="570"/>
        <v>0</v>
      </c>
      <c r="S5213" s="31">
        <f>+[1]DEPURADO!K5207</f>
        <v>0</v>
      </c>
      <c r="T5213" s="23" t="s">
        <v>45</v>
      </c>
      <c r="U5213" s="31">
        <f>+[1]DEPURADO!J5207</f>
        <v>337056</v>
      </c>
      <c r="V5213" s="30"/>
      <c r="W5213" s="23" t="s">
        <v>45</v>
      </c>
      <c r="X5213" s="31">
        <f>+[1]DEPURADO!L5207+[1]DEPURADO!M5207</f>
        <v>0</v>
      </c>
      <c r="Y5213" s="23" t="s">
        <v>45</v>
      </c>
      <c r="Z5213" s="31">
        <f t="shared" si="571"/>
        <v>0</v>
      </c>
      <c r="AA5213" s="31"/>
      <c r="AB5213" s="31">
        <v>0</v>
      </c>
      <c r="AC5213" s="31">
        <v>0</v>
      </c>
      <c r="AD5213" s="30"/>
      <c r="AE5213" s="30">
        <f>+[1]DEPURADO!L5207</f>
        <v>0</v>
      </c>
      <c r="AF5213" s="30">
        <v>0</v>
      </c>
      <c r="AG5213" s="30">
        <f t="shared" si="572"/>
        <v>0</v>
      </c>
      <c r="AH5213" s="30">
        <v>0</v>
      </c>
      <c r="AI5213" s="30" t="str">
        <f>+[1]DEPURADO!G5207</f>
        <v>EN REVISION</v>
      </c>
      <c r="AJ5213" s="32"/>
      <c r="AK5213" s="33"/>
    </row>
    <row r="5214" spans="1:37" s="34" customFormat="1" x14ac:dyDescent="0.25">
      <c r="A5214" s="23">
        <f t="shared" si="573"/>
        <v>5206</v>
      </c>
      <c r="B5214" s="24" t="s">
        <v>44</v>
      </c>
      <c r="C5214" s="23" t="str">
        <f>+[1]DEPURADO!A5208</f>
        <v>FEH134504</v>
      </c>
      <c r="D5214" s="23" t="str">
        <f>+[1]DEPURADO!B5208</f>
        <v>FEH134504</v>
      </c>
      <c r="E5214" s="25">
        <f>+[1]DEPURADO!C5208</f>
        <v>44364</v>
      </c>
      <c r="F5214" s="26" t="str">
        <f>+IF([1]DEPURADO!D5208&gt;1,[1]DEPURADO!D5208," ")</f>
        <v xml:space="preserve"> </v>
      </c>
      <c r="G5214" s="27">
        <f>[1]DEPURADO!F5208</f>
        <v>24585</v>
      </c>
      <c r="H5214" s="28">
        <v>0</v>
      </c>
      <c r="I5214" s="28">
        <f>+[1]DEPURADO!N5208+[1]DEPURADO!O5208</f>
        <v>0</v>
      </c>
      <c r="J5214" s="28">
        <f>+[1]DEPURADO!S5208</f>
        <v>0</v>
      </c>
      <c r="K5214" s="29">
        <f>+[1]DEPURADO!Q5208+[1]DEPURADO!R5208</f>
        <v>0</v>
      </c>
      <c r="L5214" s="28">
        <v>0</v>
      </c>
      <c r="M5214" s="28">
        <v>0</v>
      </c>
      <c r="N5214" s="28">
        <f t="shared" si="567"/>
        <v>0</v>
      </c>
      <c r="O5214" s="28">
        <f t="shared" si="568"/>
        <v>24585</v>
      </c>
      <c r="P5214" s="24" t="str">
        <f>IF([1]DEPURADO!I5208&gt;1,0,[1]DEPURADO!B5208)</f>
        <v>FEH134504</v>
      </c>
      <c r="Q5214" s="30">
        <f t="shared" si="569"/>
        <v>24585</v>
      </c>
      <c r="R5214" s="31">
        <f t="shared" si="570"/>
        <v>0</v>
      </c>
      <c r="S5214" s="31">
        <f>+[1]DEPURADO!K5208</f>
        <v>0</v>
      </c>
      <c r="T5214" s="23" t="s">
        <v>45</v>
      </c>
      <c r="U5214" s="31">
        <f>+[1]DEPURADO!J5208</f>
        <v>24585</v>
      </c>
      <c r="V5214" s="30"/>
      <c r="W5214" s="23" t="s">
        <v>45</v>
      </c>
      <c r="X5214" s="31">
        <f>+[1]DEPURADO!L5208+[1]DEPURADO!M5208</f>
        <v>0</v>
      </c>
      <c r="Y5214" s="23" t="s">
        <v>45</v>
      </c>
      <c r="Z5214" s="31">
        <f t="shared" si="571"/>
        <v>0</v>
      </c>
      <c r="AA5214" s="31"/>
      <c r="AB5214" s="31">
        <v>0</v>
      </c>
      <c r="AC5214" s="31">
        <v>0</v>
      </c>
      <c r="AD5214" s="30"/>
      <c r="AE5214" s="30">
        <f>+[1]DEPURADO!L5208</f>
        <v>0</v>
      </c>
      <c r="AF5214" s="30">
        <v>0</v>
      </c>
      <c r="AG5214" s="30">
        <f t="shared" si="572"/>
        <v>0</v>
      </c>
      <c r="AH5214" s="30">
        <v>0</v>
      </c>
      <c r="AI5214" s="30" t="str">
        <f>+[1]DEPURADO!G5208</f>
        <v>EN REVISION</v>
      </c>
      <c r="AJ5214" s="32"/>
      <c r="AK5214" s="33"/>
    </row>
    <row r="5215" spans="1:37" s="34" customFormat="1" x14ac:dyDescent="0.25">
      <c r="A5215" s="23">
        <f t="shared" si="573"/>
        <v>5207</v>
      </c>
      <c r="B5215" s="24" t="s">
        <v>44</v>
      </c>
      <c r="C5215" s="23" t="str">
        <f>+[1]DEPURADO!A5209</f>
        <v>FEH134510</v>
      </c>
      <c r="D5215" s="23" t="str">
        <f>+[1]DEPURADO!B5209</f>
        <v>FEH134510</v>
      </c>
      <c r="E5215" s="25">
        <f>+[1]DEPURADO!C5209</f>
        <v>44364</v>
      </c>
      <c r="F5215" s="26" t="str">
        <f>+IF([1]DEPURADO!D5209&gt;1,[1]DEPURADO!D5209," ")</f>
        <v xml:space="preserve"> </v>
      </c>
      <c r="G5215" s="27">
        <f>[1]DEPURADO!F5209</f>
        <v>35926</v>
      </c>
      <c r="H5215" s="28">
        <v>0</v>
      </c>
      <c r="I5215" s="28">
        <f>+[1]DEPURADO!N5209+[1]DEPURADO!O5209</f>
        <v>0</v>
      </c>
      <c r="J5215" s="28">
        <f>+[1]DEPURADO!S5209</f>
        <v>0</v>
      </c>
      <c r="K5215" s="29">
        <f>+[1]DEPURADO!Q5209+[1]DEPURADO!R5209</f>
        <v>0</v>
      </c>
      <c r="L5215" s="28">
        <v>0</v>
      </c>
      <c r="M5215" s="28">
        <v>0</v>
      </c>
      <c r="N5215" s="28">
        <f t="shared" si="567"/>
        <v>0</v>
      </c>
      <c r="O5215" s="28">
        <f t="shared" si="568"/>
        <v>35926</v>
      </c>
      <c r="P5215" s="24" t="str">
        <f>IF([1]DEPURADO!I5209&gt;1,0,[1]DEPURADO!B5209)</f>
        <v>FEH134510</v>
      </c>
      <c r="Q5215" s="30">
        <f t="shared" si="569"/>
        <v>35926</v>
      </c>
      <c r="R5215" s="31">
        <f t="shared" si="570"/>
        <v>0</v>
      </c>
      <c r="S5215" s="31">
        <f>+[1]DEPURADO!K5209</f>
        <v>0</v>
      </c>
      <c r="T5215" s="23" t="s">
        <v>45</v>
      </c>
      <c r="U5215" s="31">
        <f>+[1]DEPURADO!J5209</f>
        <v>35926</v>
      </c>
      <c r="V5215" s="30"/>
      <c r="W5215" s="23" t="s">
        <v>45</v>
      </c>
      <c r="X5215" s="31">
        <f>+[1]DEPURADO!L5209+[1]DEPURADO!M5209</f>
        <v>0</v>
      </c>
      <c r="Y5215" s="23" t="s">
        <v>45</v>
      </c>
      <c r="Z5215" s="31">
        <f t="shared" si="571"/>
        <v>0</v>
      </c>
      <c r="AA5215" s="31"/>
      <c r="AB5215" s="31">
        <v>0</v>
      </c>
      <c r="AC5215" s="31">
        <v>0</v>
      </c>
      <c r="AD5215" s="30"/>
      <c r="AE5215" s="30">
        <f>+[1]DEPURADO!L5209</f>
        <v>0</v>
      </c>
      <c r="AF5215" s="30">
        <v>0</v>
      </c>
      <c r="AG5215" s="30">
        <f t="shared" si="572"/>
        <v>0</v>
      </c>
      <c r="AH5215" s="30">
        <v>0</v>
      </c>
      <c r="AI5215" s="30" t="str">
        <f>+[1]DEPURADO!G5209</f>
        <v>EN REVISION</v>
      </c>
      <c r="AJ5215" s="32"/>
      <c r="AK5215" s="33"/>
    </row>
    <row r="5216" spans="1:37" s="34" customFormat="1" x14ac:dyDescent="0.25">
      <c r="A5216" s="23">
        <f t="shared" si="573"/>
        <v>5208</v>
      </c>
      <c r="B5216" s="24" t="s">
        <v>44</v>
      </c>
      <c r="C5216" s="23" t="str">
        <f>+[1]DEPURADO!A5210</f>
        <v>FEH134528</v>
      </c>
      <c r="D5216" s="23" t="str">
        <f>+[1]DEPURADO!B5210</f>
        <v>FEH134528</v>
      </c>
      <c r="E5216" s="25">
        <f>+[1]DEPURADO!C5210</f>
        <v>44364</v>
      </c>
      <c r="F5216" s="26" t="str">
        <f>+IF([1]DEPURADO!D5210&gt;1,[1]DEPURADO!D5210," ")</f>
        <v xml:space="preserve"> </v>
      </c>
      <c r="G5216" s="27">
        <f>[1]DEPURADO!F5210</f>
        <v>46738</v>
      </c>
      <c r="H5216" s="28">
        <v>0</v>
      </c>
      <c r="I5216" s="28">
        <f>+[1]DEPURADO!N5210+[1]DEPURADO!O5210</f>
        <v>0</v>
      </c>
      <c r="J5216" s="28">
        <f>+[1]DEPURADO!S5210</f>
        <v>0</v>
      </c>
      <c r="K5216" s="29">
        <f>+[1]DEPURADO!Q5210+[1]DEPURADO!R5210</f>
        <v>0</v>
      </c>
      <c r="L5216" s="28">
        <v>0</v>
      </c>
      <c r="M5216" s="28">
        <v>0</v>
      </c>
      <c r="N5216" s="28">
        <f t="shared" si="567"/>
        <v>0</v>
      </c>
      <c r="O5216" s="28">
        <f t="shared" si="568"/>
        <v>46738</v>
      </c>
      <c r="P5216" s="24">
        <f>IF([1]DEPURADO!I5210&gt;1,0,[1]DEPURADO!B5210)</f>
        <v>0</v>
      </c>
      <c r="Q5216" s="30">
        <f t="shared" si="569"/>
        <v>0</v>
      </c>
      <c r="R5216" s="31">
        <f t="shared" si="570"/>
        <v>46738</v>
      </c>
      <c r="S5216" s="31">
        <f>+[1]DEPURADO!K5210</f>
        <v>0</v>
      </c>
      <c r="T5216" s="23" t="s">
        <v>45</v>
      </c>
      <c r="U5216" s="31">
        <f>+[1]DEPURADO!J5210</f>
        <v>0</v>
      </c>
      <c r="V5216" s="30"/>
      <c r="W5216" s="23" t="s">
        <v>45</v>
      </c>
      <c r="X5216" s="31">
        <f>+[1]DEPURADO!L5210+[1]DEPURADO!M5210</f>
        <v>0</v>
      </c>
      <c r="Y5216" s="23" t="s">
        <v>45</v>
      </c>
      <c r="Z5216" s="31">
        <f t="shared" si="571"/>
        <v>0</v>
      </c>
      <c r="AA5216" s="31"/>
      <c r="AB5216" s="31">
        <v>0</v>
      </c>
      <c r="AC5216" s="31">
        <v>0</v>
      </c>
      <c r="AD5216" s="30"/>
      <c r="AE5216" s="30">
        <f>+[1]DEPURADO!L5210</f>
        <v>0</v>
      </c>
      <c r="AF5216" s="30">
        <v>0</v>
      </c>
      <c r="AG5216" s="30">
        <f t="shared" si="572"/>
        <v>0</v>
      </c>
      <c r="AH5216" s="30">
        <v>0</v>
      </c>
      <c r="AI5216" s="30" t="str">
        <f>+[1]DEPURADO!G5210</f>
        <v>NO RADICADO</v>
      </c>
      <c r="AJ5216" s="32"/>
      <c r="AK5216" s="33"/>
    </row>
    <row r="5217" spans="1:37" s="34" customFormat="1" x14ac:dyDescent="0.25">
      <c r="A5217" s="23">
        <f t="shared" si="573"/>
        <v>5209</v>
      </c>
      <c r="B5217" s="24" t="s">
        <v>44</v>
      </c>
      <c r="C5217" s="23" t="str">
        <f>+[1]DEPURADO!A5211</f>
        <v>FEH134648</v>
      </c>
      <c r="D5217" s="23" t="str">
        <f>+[1]DEPURADO!B5211</f>
        <v>FEH134648</v>
      </c>
      <c r="E5217" s="25">
        <f>+[1]DEPURADO!C5211</f>
        <v>44364</v>
      </c>
      <c r="F5217" s="26" t="str">
        <f>+IF([1]DEPURADO!D5211&gt;1,[1]DEPURADO!D5211," ")</f>
        <v xml:space="preserve"> </v>
      </c>
      <c r="G5217" s="27">
        <f>[1]DEPURADO!F5211</f>
        <v>38110</v>
      </c>
      <c r="H5217" s="28">
        <v>0</v>
      </c>
      <c r="I5217" s="28">
        <f>+[1]DEPURADO!N5211+[1]DEPURADO!O5211</f>
        <v>0</v>
      </c>
      <c r="J5217" s="28">
        <f>+[1]DEPURADO!S5211</f>
        <v>0</v>
      </c>
      <c r="K5217" s="29">
        <f>+[1]DEPURADO!Q5211+[1]DEPURADO!R5211</f>
        <v>0</v>
      </c>
      <c r="L5217" s="28">
        <v>0</v>
      </c>
      <c r="M5217" s="28">
        <v>0</v>
      </c>
      <c r="N5217" s="28">
        <f t="shared" si="567"/>
        <v>0</v>
      </c>
      <c r="O5217" s="28">
        <f t="shared" si="568"/>
        <v>38110</v>
      </c>
      <c r="P5217" s="24" t="str">
        <f>IF([1]DEPURADO!I5211&gt;1,0,[1]DEPURADO!B5211)</f>
        <v>FEH134648</v>
      </c>
      <c r="Q5217" s="30">
        <f t="shared" si="569"/>
        <v>38110</v>
      </c>
      <c r="R5217" s="31">
        <f t="shared" si="570"/>
        <v>0</v>
      </c>
      <c r="S5217" s="31">
        <f>+[1]DEPURADO!K5211</f>
        <v>0</v>
      </c>
      <c r="T5217" s="23" t="s">
        <v>45</v>
      </c>
      <c r="U5217" s="31">
        <f>+[1]DEPURADO!J5211</f>
        <v>38110</v>
      </c>
      <c r="V5217" s="30"/>
      <c r="W5217" s="23" t="s">
        <v>45</v>
      </c>
      <c r="X5217" s="31">
        <f>+[1]DEPURADO!L5211+[1]DEPURADO!M5211</f>
        <v>0</v>
      </c>
      <c r="Y5217" s="23" t="s">
        <v>45</v>
      </c>
      <c r="Z5217" s="31">
        <f t="shared" si="571"/>
        <v>0</v>
      </c>
      <c r="AA5217" s="31"/>
      <c r="AB5217" s="31">
        <v>0</v>
      </c>
      <c r="AC5217" s="31">
        <v>0</v>
      </c>
      <c r="AD5217" s="30"/>
      <c r="AE5217" s="30">
        <f>+[1]DEPURADO!L5211</f>
        <v>0</v>
      </c>
      <c r="AF5217" s="30">
        <v>0</v>
      </c>
      <c r="AG5217" s="30">
        <f t="shared" si="572"/>
        <v>0</v>
      </c>
      <c r="AH5217" s="30">
        <v>0</v>
      </c>
      <c r="AI5217" s="30" t="str">
        <f>+[1]DEPURADO!G5211</f>
        <v>EN REVISION</v>
      </c>
      <c r="AJ5217" s="32"/>
      <c r="AK5217" s="33"/>
    </row>
    <row r="5218" spans="1:37" s="34" customFormat="1" x14ac:dyDescent="0.25">
      <c r="A5218" s="23">
        <f t="shared" si="573"/>
        <v>5210</v>
      </c>
      <c r="B5218" s="24" t="s">
        <v>44</v>
      </c>
      <c r="C5218" s="23" t="str">
        <f>+[1]DEPURADO!A5212</f>
        <v>FEH134649</v>
      </c>
      <c r="D5218" s="23" t="str">
        <f>+[1]DEPURADO!B5212</f>
        <v>FEH134649</v>
      </c>
      <c r="E5218" s="25">
        <f>+[1]DEPURADO!C5212</f>
        <v>44364</v>
      </c>
      <c r="F5218" s="26" t="str">
        <f>+IF([1]DEPURADO!D5212&gt;1,[1]DEPURADO!D5212," ")</f>
        <v xml:space="preserve"> </v>
      </c>
      <c r="G5218" s="27">
        <f>[1]DEPURADO!F5212</f>
        <v>38110</v>
      </c>
      <c r="H5218" s="28">
        <v>0</v>
      </c>
      <c r="I5218" s="28">
        <f>+[1]DEPURADO!N5212+[1]DEPURADO!O5212</f>
        <v>0</v>
      </c>
      <c r="J5218" s="28">
        <f>+[1]DEPURADO!S5212</f>
        <v>0</v>
      </c>
      <c r="K5218" s="29">
        <f>+[1]DEPURADO!Q5212+[1]DEPURADO!R5212</f>
        <v>0</v>
      </c>
      <c r="L5218" s="28">
        <v>0</v>
      </c>
      <c r="M5218" s="28">
        <v>0</v>
      </c>
      <c r="N5218" s="28">
        <f t="shared" si="567"/>
        <v>0</v>
      </c>
      <c r="O5218" s="28">
        <f t="shared" si="568"/>
        <v>38110</v>
      </c>
      <c r="P5218" s="24" t="str">
        <f>IF([1]DEPURADO!I5212&gt;1,0,[1]DEPURADO!B5212)</f>
        <v>FEH134649</v>
      </c>
      <c r="Q5218" s="30">
        <f t="shared" si="569"/>
        <v>38110</v>
      </c>
      <c r="R5218" s="31">
        <f t="shared" si="570"/>
        <v>0</v>
      </c>
      <c r="S5218" s="31">
        <f>+[1]DEPURADO!K5212</f>
        <v>0</v>
      </c>
      <c r="T5218" s="23" t="s">
        <v>45</v>
      </c>
      <c r="U5218" s="31">
        <f>+[1]DEPURADO!J5212</f>
        <v>38110</v>
      </c>
      <c r="V5218" s="30"/>
      <c r="W5218" s="23" t="s">
        <v>45</v>
      </c>
      <c r="X5218" s="31">
        <f>+[1]DEPURADO!L5212+[1]DEPURADO!M5212</f>
        <v>0</v>
      </c>
      <c r="Y5218" s="23" t="s">
        <v>45</v>
      </c>
      <c r="Z5218" s="31">
        <f t="shared" si="571"/>
        <v>0</v>
      </c>
      <c r="AA5218" s="31"/>
      <c r="AB5218" s="31">
        <v>0</v>
      </c>
      <c r="AC5218" s="31">
        <v>0</v>
      </c>
      <c r="AD5218" s="30"/>
      <c r="AE5218" s="30">
        <f>+[1]DEPURADO!L5212</f>
        <v>0</v>
      </c>
      <c r="AF5218" s="30">
        <v>0</v>
      </c>
      <c r="AG5218" s="30">
        <f t="shared" si="572"/>
        <v>0</v>
      </c>
      <c r="AH5218" s="30">
        <v>0</v>
      </c>
      <c r="AI5218" s="30" t="str">
        <f>+[1]DEPURADO!G5212</f>
        <v>EN REVISION</v>
      </c>
      <c r="AJ5218" s="32"/>
      <c r="AK5218" s="33"/>
    </row>
    <row r="5219" spans="1:37" s="34" customFormat="1" x14ac:dyDescent="0.25">
      <c r="A5219" s="23">
        <f t="shared" si="573"/>
        <v>5211</v>
      </c>
      <c r="B5219" s="24" t="s">
        <v>44</v>
      </c>
      <c r="C5219" s="23" t="str">
        <f>+[1]DEPURADO!A5213</f>
        <v>FEH134655</v>
      </c>
      <c r="D5219" s="23" t="str">
        <f>+[1]DEPURADO!B5213</f>
        <v>FEH134655</v>
      </c>
      <c r="E5219" s="25">
        <f>+[1]DEPURADO!C5213</f>
        <v>44364</v>
      </c>
      <c r="F5219" s="26" t="str">
        <f>+IF([1]DEPURADO!D5213&gt;1,[1]DEPURADO!D5213," ")</f>
        <v xml:space="preserve"> </v>
      </c>
      <c r="G5219" s="27">
        <f>[1]DEPURADO!F5213</f>
        <v>55000</v>
      </c>
      <c r="H5219" s="28">
        <v>0</v>
      </c>
      <c r="I5219" s="28">
        <f>+[1]DEPURADO!N5213+[1]DEPURADO!O5213</f>
        <v>0</v>
      </c>
      <c r="J5219" s="28">
        <f>+[1]DEPURADO!S5213</f>
        <v>0</v>
      </c>
      <c r="K5219" s="29">
        <f>+[1]DEPURADO!Q5213+[1]DEPURADO!R5213</f>
        <v>0</v>
      </c>
      <c r="L5219" s="28">
        <v>0</v>
      </c>
      <c r="M5219" s="28">
        <v>0</v>
      </c>
      <c r="N5219" s="28">
        <f t="shared" si="567"/>
        <v>0</v>
      </c>
      <c r="O5219" s="28">
        <f t="shared" si="568"/>
        <v>55000</v>
      </c>
      <c r="P5219" s="24" t="str">
        <f>IF([1]DEPURADO!I5213&gt;1,0,[1]DEPURADO!B5213)</f>
        <v>FEH134655</v>
      </c>
      <c r="Q5219" s="30">
        <f t="shared" si="569"/>
        <v>55000</v>
      </c>
      <c r="R5219" s="31">
        <f t="shared" si="570"/>
        <v>0</v>
      </c>
      <c r="S5219" s="31">
        <f>+[1]DEPURADO!K5213</f>
        <v>0</v>
      </c>
      <c r="T5219" s="23" t="s">
        <v>45</v>
      </c>
      <c r="U5219" s="31">
        <f>+[1]DEPURADO!J5213</f>
        <v>55000</v>
      </c>
      <c r="V5219" s="30"/>
      <c r="W5219" s="23" t="s">
        <v>45</v>
      </c>
      <c r="X5219" s="31">
        <f>+[1]DEPURADO!L5213+[1]DEPURADO!M5213</f>
        <v>0</v>
      </c>
      <c r="Y5219" s="23" t="s">
        <v>45</v>
      </c>
      <c r="Z5219" s="31">
        <f t="shared" si="571"/>
        <v>0</v>
      </c>
      <c r="AA5219" s="31"/>
      <c r="AB5219" s="31">
        <v>0</v>
      </c>
      <c r="AC5219" s="31">
        <v>0</v>
      </c>
      <c r="AD5219" s="30"/>
      <c r="AE5219" s="30">
        <f>+[1]DEPURADO!L5213</f>
        <v>0</v>
      </c>
      <c r="AF5219" s="30">
        <v>0</v>
      </c>
      <c r="AG5219" s="30">
        <f t="shared" si="572"/>
        <v>0</v>
      </c>
      <c r="AH5219" s="30">
        <v>0</v>
      </c>
      <c r="AI5219" s="30" t="str">
        <f>+[1]DEPURADO!G5213</f>
        <v>EN REVISION</v>
      </c>
      <c r="AJ5219" s="32"/>
      <c r="AK5219" s="33"/>
    </row>
    <row r="5220" spans="1:37" s="34" customFormat="1" x14ac:dyDescent="0.25">
      <c r="A5220" s="23">
        <f t="shared" si="573"/>
        <v>5212</v>
      </c>
      <c r="B5220" s="24" t="s">
        <v>44</v>
      </c>
      <c r="C5220" s="23" t="str">
        <f>+[1]DEPURADO!A5214</f>
        <v>FEH134680</v>
      </c>
      <c r="D5220" s="23" t="str">
        <f>+[1]DEPURADO!B5214</f>
        <v>FEH134680</v>
      </c>
      <c r="E5220" s="25">
        <f>+[1]DEPURADO!C5214</f>
        <v>44364</v>
      </c>
      <c r="F5220" s="26" t="str">
        <f>+IF([1]DEPURADO!D5214&gt;1,[1]DEPURADO!D5214," ")</f>
        <v xml:space="preserve"> </v>
      </c>
      <c r="G5220" s="27">
        <f>[1]DEPURADO!F5214</f>
        <v>38110</v>
      </c>
      <c r="H5220" s="28">
        <v>0</v>
      </c>
      <c r="I5220" s="28">
        <f>+[1]DEPURADO!N5214+[1]DEPURADO!O5214</f>
        <v>0</v>
      </c>
      <c r="J5220" s="28">
        <f>+[1]DEPURADO!S5214</f>
        <v>0</v>
      </c>
      <c r="K5220" s="29">
        <f>+[1]DEPURADO!Q5214+[1]DEPURADO!R5214</f>
        <v>0</v>
      </c>
      <c r="L5220" s="28">
        <v>0</v>
      </c>
      <c r="M5220" s="28">
        <v>0</v>
      </c>
      <c r="N5220" s="28">
        <f t="shared" si="567"/>
        <v>0</v>
      </c>
      <c r="O5220" s="28">
        <f t="shared" si="568"/>
        <v>38110</v>
      </c>
      <c r="P5220" s="24" t="str">
        <f>IF([1]DEPURADO!I5214&gt;1,0,[1]DEPURADO!B5214)</f>
        <v>FEH134680</v>
      </c>
      <c r="Q5220" s="30">
        <f t="shared" si="569"/>
        <v>38110</v>
      </c>
      <c r="R5220" s="31">
        <f t="shared" si="570"/>
        <v>0</v>
      </c>
      <c r="S5220" s="31">
        <f>+[1]DEPURADO!K5214</f>
        <v>0</v>
      </c>
      <c r="T5220" s="23" t="s">
        <v>45</v>
      </c>
      <c r="U5220" s="31">
        <f>+[1]DEPURADO!J5214</f>
        <v>38110</v>
      </c>
      <c r="V5220" s="30"/>
      <c r="W5220" s="23" t="s">
        <v>45</v>
      </c>
      <c r="X5220" s="31">
        <f>+[1]DEPURADO!L5214+[1]DEPURADO!M5214</f>
        <v>0</v>
      </c>
      <c r="Y5220" s="23" t="s">
        <v>45</v>
      </c>
      <c r="Z5220" s="31">
        <f t="shared" si="571"/>
        <v>0</v>
      </c>
      <c r="AA5220" s="31"/>
      <c r="AB5220" s="31">
        <v>0</v>
      </c>
      <c r="AC5220" s="31">
        <v>0</v>
      </c>
      <c r="AD5220" s="30"/>
      <c r="AE5220" s="30">
        <f>+[1]DEPURADO!L5214</f>
        <v>0</v>
      </c>
      <c r="AF5220" s="30">
        <v>0</v>
      </c>
      <c r="AG5220" s="30">
        <f t="shared" si="572"/>
        <v>0</v>
      </c>
      <c r="AH5220" s="30">
        <v>0</v>
      </c>
      <c r="AI5220" s="30" t="str">
        <f>+[1]DEPURADO!G5214</f>
        <v>EN REVISION</v>
      </c>
      <c r="AJ5220" s="32"/>
      <c r="AK5220" s="33"/>
    </row>
    <row r="5221" spans="1:37" s="34" customFormat="1" x14ac:dyDescent="0.25">
      <c r="A5221" s="23">
        <f t="shared" si="573"/>
        <v>5213</v>
      </c>
      <c r="B5221" s="24" t="s">
        <v>44</v>
      </c>
      <c r="C5221" s="23" t="str">
        <f>+[1]DEPURADO!A5215</f>
        <v>FEH134781</v>
      </c>
      <c r="D5221" s="23" t="str">
        <f>+[1]DEPURADO!B5215</f>
        <v>FEH134781</v>
      </c>
      <c r="E5221" s="25">
        <f>+[1]DEPURADO!C5215</f>
        <v>44364</v>
      </c>
      <c r="F5221" s="26" t="str">
        <f>+IF([1]DEPURADO!D5215&gt;1,[1]DEPURADO!D5215," ")</f>
        <v xml:space="preserve"> </v>
      </c>
      <c r="G5221" s="27">
        <f>[1]DEPURADO!F5215</f>
        <v>95736</v>
      </c>
      <c r="H5221" s="28">
        <v>0</v>
      </c>
      <c r="I5221" s="28">
        <f>+[1]DEPURADO!N5215+[1]DEPURADO!O5215</f>
        <v>0</v>
      </c>
      <c r="J5221" s="28">
        <f>+[1]DEPURADO!S5215</f>
        <v>0</v>
      </c>
      <c r="K5221" s="29">
        <f>+[1]DEPURADO!Q5215+[1]DEPURADO!R5215</f>
        <v>0</v>
      </c>
      <c r="L5221" s="28">
        <v>0</v>
      </c>
      <c r="M5221" s="28">
        <v>0</v>
      </c>
      <c r="N5221" s="28">
        <f t="shared" si="567"/>
        <v>0</v>
      </c>
      <c r="O5221" s="28">
        <f t="shared" si="568"/>
        <v>95736</v>
      </c>
      <c r="P5221" s="24" t="str">
        <f>IF([1]DEPURADO!I5215&gt;1,0,[1]DEPURADO!B5215)</f>
        <v>FEH134781</v>
      </c>
      <c r="Q5221" s="30">
        <f t="shared" si="569"/>
        <v>95736</v>
      </c>
      <c r="R5221" s="31">
        <f t="shared" si="570"/>
        <v>0</v>
      </c>
      <c r="S5221" s="31">
        <f>+[1]DEPURADO!K5215</f>
        <v>0</v>
      </c>
      <c r="T5221" s="23" t="s">
        <v>45</v>
      </c>
      <c r="U5221" s="31">
        <f>+[1]DEPURADO!J5215</f>
        <v>95736</v>
      </c>
      <c r="V5221" s="30"/>
      <c r="W5221" s="23" t="s">
        <v>45</v>
      </c>
      <c r="X5221" s="31">
        <f>+[1]DEPURADO!L5215+[1]DEPURADO!M5215</f>
        <v>0</v>
      </c>
      <c r="Y5221" s="23" t="s">
        <v>45</v>
      </c>
      <c r="Z5221" s="31">
        <f t="shared" si="571"/>
        <v>0</v>
      </c>
      <c r="AA5221" s="31"/>
      <c r="AB5221" s="31">
        <v>0</v>
      </c>
      <c r="AC5221" s="31">
        <v>0</v>
      </c>
      <c r="AD5221" s="30"/>
      <c r="AE5221" s="30">
        <f>+[1]DEPURADO!L5215</f>
        <v>0</v>
      </c>
      <c r="AF5221" s="30">
        <v>0</v>
      </c>
      <c r="AG5221" s="30">
        <f t="shared" si="572"/>
        <v>0</v>
      </c>
      <c r="AH5221" s="30">
        <v>0</v>
      </c>
      <c r="AI5221" s="30" t="str">
        <f>+[1]DEPURADO!G5215</f>
        <v>EN REVISION</v>
      </c>
      <c r="AJ5221" s="32"/>
      <c r="AK5221" s="33"/>
    </row>
    <row r="5222" spans="1:37" s="34" customFormat="1" x14ac:dyDescent="0.25">
      <c r="A5222" s="23">
        <f t="shared" si="573"/>
        <v>5214</v>
      </c>
      <c r="B5222" s="24" t="s">
        <v>44</v>
      </c>
      <c r="C5222" s="23" t="str">
        <f>+[1]DEPURADO!A5216</f>
        <v>FEH134782</v>
      </c>
      <c r="D5222" s="23" t="str">
        <f>+[1]DEPURADO!B5216</f>
        <v>FEH134782</v>
      </c>
      <c r="E5222" s="25">
        <f>+[1]DEPURADO!C5216</f>
        <v>44364</v>
      </c>
      <c r="F5222" s="26" t="str">
        <f>+IF([1]DEPURADO!D5216&gt;1,[1]DEPURADO!D5216," ")</f>
        <v xml:space="preserve"> </v>
      </c>
      <c r="G5222" s="27">
        <f>[1]DEPURADO!F5216</f>
        <v>24585</v>
      </c>
      <c r="H5222" s="28">
        <v>0</v>
      </c>
      <c r="I5222" s="28">
        <f>+[1]DEPURADO!N5216+[1]DEPURADO!O5216</f>
        <v>0</v>
      </c>
      <c r="J5222" s="28">
        <f>+[1]DEPURADO!S5216</f>
        <v>0</v>
      </c>
      <c r="K5222" s="29">
        <f>+[1]DEPURADO!Q5216+[1]DEPURADO!R5216</f>
        <v>0</v>
      </c>
      <c r="L5222" s="28">
        <v>0</v>
      </c>
      <c r="M5222" s="28">
        <v>0</v>
      </c>
      <c r="N5222" s="28">
        <f t="shared" si="567"/>
        <v>0</v>
      </c>
      <c r="O5222" s="28">
        <f t="shared" si="568"/>
        <v>24585</v>
      </c>
      <c r="P5222" s="24" t="str">
        <f>IF([1]DEPURADO!I5216&gt;1,0,[1]DEPURADO!B5216)</f>
        <v>FEH134782</v>
      </c>
      <c r="Q5222" s="30">
        <f t="shared" si="569"/>
        <v>24585</v>
      </c>
      <c r="R5222" s="31">
        <f t="shared" si="570"/>
        <v>0</v>
      </c>
      <c r="S5222" s="31">
        <f>+[1]DEPURADO!K5216</f>
        <v>0</v>
      </c>
      <c r="T5222" s="23" t="s">
        <v>45</v>
      </c>
      <c r="U5222" s="31">
        <f>+[1]DEPURADO!J5216</f>
        <v>24585</v>
      </c>
      <c r="V5222" s="30"/>
      <c r="W5222" s="23" t="s">
        <v>45</v>
      </c>
      <c r="X5222" s="31">
        <f>+[1]DEPURADO!L5216+[1]DEPURADO!M5216</f>
        <v>0</v>
      </c>
      <c r="Y5222" s="23" t="s">
        <v>45</v>
      </c>
      <c r="Z5222" s="31">
        <f t="shared" si="571"/>
        <v>0</v>
      </c>
      <c r="AA5222" s="31"/>
      <c r="AB5222" s="31">
        <v>0</v>
      </c>
      <c r="AC5222" s="31">
        <v>0</v>
      </c>
      <c r="AD5222" s="30"/>
      <c r="AE5222" s="30">
        <f>+[1]DEPURADO!L5216</f>
        <v>0</v>
      </c>
      <c r="AF5222" s="30">
        <v>0</v>
      </c>
      <c r="AG5222" s="30">
        <f t="shared" si="572"/>
        <v>0</v>
      </c>
      <c r="AH5222" s="30">
        <v>0</v>
      </c>
      <c r="AI5222" s="30" t="str">
        <f>+[1]DEPURADO!G5216</f>
        <v>EN REVISION</v>
      </c>
      <c r="AJ5222" s="32"/>
      <c r="AK5222" s="33"/>
    </row>
    <row r="5223" spans="1:37" s="34" customFormat="1" x14ac:dyDescent="0.25">
      <c r="A5223" s="23">
        <f t="shared" si="573"/>
        <v>5215</v>
      </c>
      <c r="B5223" s="24" t="s">
        <v>44</v>
      </c>
      <c r="C5223" s="23" t="str">
        <f>+[1]DEPURADO!A5217</f>
        <v>FEH134786</v>
      </c>
      <c r="D5223" s="23" t="str">
        <f>+[1]DEPURADO!B5217</f>
        <v>FEH134786</v>
      </c>
      <c r="E5223" s="25">
        <f>+[1]DEPURADO!C5217</f>
        <v>44364</v>
      </c>
      <c r="F5223" s="26" t="str">
        <f>+IF([1]DEPURADO!D5217&gt;1,[1]DEPURADO!D5217," ")</f>
        <v xml:space="preserve"> </v>
      </c>
      <c r="G5223" s="27">
        <f>[1]DEPURADO!F5217</f>
        <v>66950</v>
      </c>
      <c r="H5223" s="28">
        <v>0</v>
      </c>
      <c r="I5223" s="28">
        <f>+[1]DEPURADO!N5217+[1]DEPURADO!O5217</f>
        <v>0</v>
      </c>
      <c r="J5223" s="28">
        <f>+[1]DEPURADO!S5217</f>
        <v>0</v>
      </c>
      <c r="K5223" s="29">
        <f>+[1]DEPURADO!Q5217+[1]DEPURADO!R5217</f>
        <v>0</v>
      </c>
      <c r="L5223" s="28">
        <v>0</v>
      </c>
      <c r="M5223" s="28">
        <v>0</v>
      </c>
      <c r="N5223" s="28">
        <f t="shared" si="567"/>
        <v>0</v>
      </c>
      <c r="O5223" s="28">
        <f t="shared" si="568"/>
        <v>66950</v>
      </c>
      <c r="P5223" s="24" t="str">
        <f>IF([1]DEPURADO!I5217&gt;1,0,[1]DEPURADO!B5217)</f>
        <v>FEH134786</v>
      </c>
      <c r="Q5223" s="30">
        <f t="shared" si="569"/>
        <v>66950</v>
      </c>
      <c r="R5223" s="31">
        <f t="shared" si="570"/>
        <v>0</v>
      </c>
      <c r="S5223" s="31">
        <f>+[1]DEPURADO!K5217</f>
        <v>0</v>
      </c>
      <c r="T5223" s="23" t="s">
        <v>45</v>
      </c>
      <c r="U5223" s="31">
        <f>+[1]DEPURADO!J5217</f>
        <v>66950</v>
      </c>
      <c r="V5223" s="30"/>
      <c r="W5223" s="23" t="s">
        <v>45</v>
      </c>
      <c r="X5223" s="31">
        <f>+[1]DEPURADO!L5217+[1]DEPURADO!M5217</f>
        <v>0</v>
      </c>
      <c r="Y5223" s="23" t="s">
        <v>45</v>
      </c>
      <c r="Z5223" s="31">
        <f t="shared" si="571"/>
        <v>0</v>
      </c>
      <c r="AA5223" s="31"/>
      <c r="AB5223" s="31">
        <v>0</v>
      </c>
      <c r="AC5223" s="31">
        <v>0</v>
      </c>
      <c r="AD5223" s="30"/>
      <c r="AE5223" s="30">
        <f>+[1]DEPURADO!L5217</f>
        <v>0</v>
      </c>
      <c r="AF5223" s="30">
        <v>0</v>
      </c>
      <c r="AG5223" s="30">
        <f t="shared" si="572"/>
        <v>0</v>
      </c>
      <c r="AH5223" s="30">
        <v>0</v>
      </c>
      <c r="AI5223" s="30" t="str">
        <f>+[1]DEPURADO!G5217</f>
        <v>EN REVISION</v>
      </c>
      <c r="AJ5223" s="32"/>
      <c r="AK5223" s="33"/>
    </row>
    <row r="5224" spans="1:37" s="34" customFormat="1" x14ac:dyDescent="0.25">
      <c r="A5224" s="23">
        <f t="shared" si="573"/>
        <v>5216</v>
      </c>
      <c r="B5224" s="24" t="s">
        <v>44</v>
      </c>
      <c r="C5224" s="23" t="str">
        <f>+[1]DEPURADO!A5218</f>
        <v>FEH134822</v>
      </c>
      <c r="D5224" s="23" t="str">
        <f>+[1]DEPURADO!B5218</f>
        <v>FEH134822</v>
      </c>
      <c r="E5224" s="25">
        <f>+[1]DEPURADO!C5218</f>
        <v>44365</v>
      </c>
      <c r="F5224" s="26" t="str">
        <f>+IF([1]DEPURADO!D5218&gt;1,[1]DEPURADO!D5218," ")</f>
        <v xml:space="preserve"> </v>
      </c>
      <c r="G5224" s="27">
        <f>[1]DEPURADO!F5218</f>
        <v>117035</v>
      </c>
      <c r="H5224" s="28">
        <v>0</v>
      </c>
      <c r="I5224" s="28">
        <f>+[1]DEPURADO!N5218+[1]DEPURADO!O5218</f>
        <v>0</v>
      </c>
      <c r="J5224" s="28">
        <f>+[1]DEPURADO!S5218</f>
        <v>0</v>
      </c>
      <c r="K5224" s="29">
        <f>+[1]DEPURADO!Q5218+[1]DEPURADO!R5218</f>
        <v>0</v>
      </c>
      <c r="L5224" s="28">
        <v>0</v>
      </c>
      <c r="M5224" s="28">
        <v>0</v>
      </c>
      <c r="N5224" s="28">
        <f t="shared" si="567"/>
        <v>0</v>
      </c>
      <c r="O5224" s="28">
        <f t="shared" si="568"/>
        <v>117035</v>
      </c>
      <c r="P5224" s="24" t="str">
        <f>IF([1]DEPURADO!I5218&gt;1,0,[1]DEPURADO!B5218)</f>
        <v>FEH134822</v>
      </c>
      <c r="Q5224" s="30">
        <f t="shared" si="569"/>
        <v>117035</v>
      </c>
      <c r="R5224" s="31">
        <f t="shared" si="570"/>
        <v>0</v>
      </c>
      <c r="S5224" s="31">
        <f>+[1]DEPURADO!K5218</f>
        <v>0</v>
      </c>
      <c r="T5224" s="23" t="s">
        <v>45</v>
      </c>
      <c r="U5224" s="31">
        <f>+[1]DEPURADO!J5218</f>
        <v>117035</v>
      </c>
      <c r="V5224" s="30"/>
      <c r="W5224" s="23" t="s">
        <v>45</v>
      </c>
      <c r="X5224" s="31">
        <f>+[1]DEPURADO!L5218+[1]DEPURADO!M5218</f>
        <v>0</v>
      </c>
      <c r="Y5224" s="23" t="s">
        <v>45</v>
      </c>
      <c r="Z5224" s="31">
        <f t="shared" si="571"/>
        <v>0</v>
      </c>
      <c r="AA5224" s="31"/>
      <c r="AB5224" s="31">
        <v>0</v>
      </c>
      <c r="AC5224" s="31">
        <v>0</v>
      </c>
      <c r="AD5224" s="30"/>
      <c r="AE5224" s="30">
        <f>+[1]DEPURADO!L5218</f>
        <v>0</v>
      </c>
      <c r="AF5224" s="30">
        <v>0</v>
      </c>
      <c r="AG5224" s="30">
        <f t="shared" si="572"/>
        <v>0</v>
      </c>
      <c r="AH5224" s="30">
        <v>0</v>
      </c>
      <c r="AI5224" s="30" t="str">
        <f>+[1]DEPURADO!G5218</f>
        <v>EN REVISION</v>
      </c>
      <c r="AJ5224" s="32"/>
      <c r="AK5224" s="33"/>
    </row>
    <row r="5225" spans="1:37" s="34" customFormat="1" x14ac:dyDescent="0.25">
      <c r="A5225" s="23">
        <f t="shared" si="573"/>
        <v>5217</v>
      </c>
      <c r="B5225" s="24" t="s">
        <v>44</v>
      </c>
      <c r="C5225" s="23" t="str">
        <f>+[1]DEPURADO!A5219</f>
        <v>FEH134823</v>
      </c>
      <c r="D5225" s="23" t="str">
        <f>+[1]DEPURADO!B5219</f>
        <v>FEH134823</v>
      </c>
      <c r="E5225" s="25">
        <f>+[1]DEPURADO!C5219</f>
        <v>44365</v>
      </c>
      <c r="F5225" s="26" t="str">
        <f>+IF([1]DEPURADO!D5219&gt;1,[1]DEPURADO!D5219," ")</f>
        <v xml:space="preserve"> </v>
      </c>
      <c r="G5225" s="27">
        <f>[1]DEPURADO!F5219</f>
        <v>108318</v>
      </c>
      <c r="H5225" s="28">
        <v>0</v>
      </c>
      <c r="I5225" s="28">
        <f>+[1]DEPURADO!N5219+[1]DEPURADO!O5219</f>
        <v>0</v>
      </c>
      <c r="J5225" s="28">
        <f>+[1]DEPURADO!S5219</f>
        <v>0</v>
      </c>
      <c r="K5225" s="29">
        <f>+[1]DEPURADO!Q5219+[1]DEPURADO!R5219</f>
        <v>0</v>
      </c>
      <c r="L5225" s="28">
        <v>0</v>
      </c>
      <c r="M5225" s="28">
        <v>0</v>
      </c>
      <c r="N5225" s="28">
        <f t="shared" si="567"/>
        <v>0</v>
      </c>
      <c r="O5225" s="28">
        <f t="shared" si="568"/>
        <v>108318</v>
      </c>
      <c r="P5225" s="24" t="str">
        <f>IF([1]DEPURADO!I5219&gt;1,0,[1]DEPURADO!B5219)</f>
        <v>FEH134823</v>
      </c>
      <c r="Q5225" s="30">
        <f t="shared" si="569"/>
        <v>108318</v>
      </c>
      <c r="R5225" s="31">
        <f t="shared" si="570"/>
        <v>0</v>
      </c>
      <c r="S5225" s="31">
        <f>+[1]DEPURADO!K5219</f>
        <v>0</v>
      </c>
      <c r="T5225" s="23" t="s">
        <v>45</v>
      </c>
      <c r="U5225" s="31">
        <f>+[1]DEPURADO!J5219</f>
        <v>108318</v>
      </c>
      <c r="V5225" s="30"/>
      <c r="W5225" s="23" t="s">
        <v>45</v>
      </c>
      <c r="X5225" s="31">
        <f>+[1]DEPURADO!L5219+[1]DEPURADO!M5219</f>
        <v>0</v>
      </c>
      <c r="Y5225" s="23" t="s">
        <v>45</v>
      </c>
      <c r="Z5225" s="31">
        <f t="shared" si="571"/>
        <v>0</v>
      </c>
      <c r="AA5225" s="31"/>
      <c r="AB5225" s="31">
        <v>0</v>
      </c>
      <c r="AC5225" s="31">
        <v>0</v>
      </c>
      <c r="AD5225" s="30"/>
      <c r="AE5225" s="30">
        <f>+[1]DEPURADO!L5219</f>
        <v>0</v>
      </c>
      <c r="AF5225" s="30">
        <v>0</v>
      </c>
      <c r="AG5225" s="30">
        <f t="shared" si="572"/>
        <v>0</v>
      </c>
      <c r="AH5225" s="30">
        <v>0</v>
      </c>
      <c r="AI5225" s="30" t="str">
        <f>+[1]DEPURADO!G5219</f>
        <v>EN REVISION</v>
      </c>
      <c r="AJ5225" s="32"/>
      <c r="AK5225" s="33"/>
    </row>
    <row r="5226" spans="1:37" s="34" customFormat="1" x14ac:dyDescent="0.25">
      <c r="A5226" s="23">
        <f t="shared" si="573"/>
        <v>5218</v>
      </c>
      <c r="B5226" s="24" t="s">
        <v>44</v>
      </c>
      <c r="C5226" s="23" t="str">
        <f>+[1]DEPURADO!A5220</f>
        <v>FEH134825</v>
      </c>
      <c r="D5226" s="23" t="str">
        <f>+[1]DEPURADO!B5220</f>
        <v>FEH134825</v>
      </c>
      <c r="E5226" s="25">
        <f>+[1]DEPURADO!C5220</f>
        <v>44365</v>
      </c>
      <c r="F5226" s="26" t="str">
        <f>+IF([1]DEPURADO!D5220&gt;1,[1]DEPURADO!D5220," ")</f>
        <v xml:space="preserve"> </v>
      </c>
      <c r="G5226" s="27">
        <f>[1]DEPURADO!F5220</f>
        <v>32018</v>
      </c>
      <c r="H5226" s="28">
        <v>0</v>
      </c>
      <c r="I5226" s="28">
        <f>+[1]DEPURADO!N5220+[1]DEPURADO!O5220</f>
        <v>0</v>
      </c>
      <c r="J5226" s="28">
        <f>+[1]DEPURADO!S5220</f>
        <v>0</v>
      </c>
      <c r="K5226" s="29">
        <f>+[1]DEPURADO!Q5220+[1]DEPURADO!R5220</f>
        <v>0</v>
      </c>
      <c r="L5226" s="28">
        <v>0</v>
      </c>
      <c r="M5226" s="28">
        <v>0</v>
      </c>
      <c r="N5226" s="28">
        <f t="shared" si="567"/>
        <v>0</v>
      </c>
      <c r="O5226" s="28">
        <f t="shared" si="568"/>
        <v>32018</v>
      </c>
      <c r="P5226" s="24" t="str">
        <f>IF([1]DEPURADO!I5220&gt;1,0,[1]DEPURADO!B5220)</f>
        <v>FEH134825</v>
      </c>
      <c r="Q5226" s="30">
        <f t="shared" si="569"/>
        <v>32018</v>
      </c>
      <c r="R5226" s="31">
        <f t="shared" si="570"/>
        <v>0</v>
      </c>
      <c r="S5226" s="31">
        <f>+[1]DEPURADO!K5220</f>
        <v>0</v>
      </c>
      <c r="T5226" s="23" t="s">
        <v>45</v>
      </c>
      <c r="U5226" s="31">
        <f>+[1]DEPURADO!J5220</f>
        <v>32018</v>
      </c>
      <c r="V5226" s="30"/>
      <c r="W5226" s="23" t="s">
        <v>45</v>
      </c>
      <c r="X5226" s="31">
        <f>+[1]DEPURADO!L5220+[1]DEPURADO!M5220</f>
        <v>0</v>
      </c>
      <c r="Y5226" s="23" t="s">
        <v>45</v>
      </c>
      <c r="Z5226" s="31">
        <f t="shared" si="571"/>
        <v>0</v>
      </c>
      <c r="AA5226" s="31"/>
      <c r="AB5226" s="31">
        <v>0</v>
      </c>
      <c r="AC5226" s="31">
        <v>0</v>
      </c>
      <c r="AD5226" s="30"/>
      <c r="AE5226" s="30">
        <f>+[1]DEPURADO!L5220</f>
        <v>0</v>
      </c>
      <c r="AF5226" s="30">
        <v>0</v>
      </c>
      <c r="AG5226" s="30">
        <f t="shared" si="572"/>
        <v>0</v>
      </c>
      <c r="AH5226" s="30">
        <v>0</v>
      </c>
      <c r="AI5226" s="30" t="str">
        <f>+[1]DEPURADO!G5220</f>
        <v>EN REVISION</v>
      </c>
      <c r="AJ5226" s="32"/>
      <c r="AK5226" s="33"/>
    </row>
    <row r="5227" spans="1:37" s="34" customFormat="1" x14ac:dyDescent="0.25">
      <c r="A5227" s="23">
        <f t="shared" si="573"/>
        <v>5219</v>
      </c>
      <c r="B5227" s="24" t="s">
        <v>44</v>
      </c>
      <c r="C5227" s="23" t="str">
        <f>+[1]DEPURADO!A5221</f>
        <v>FEH134826</v>
      </c>
      <c r="D5227" s="23" t="str">
        <f>+[1]DEPURADO!B5221</f>
        <v>FEH134826</v>
      </c>
      <c r="E5227" s="25">
        <f>+[1]DEPURADO!C5221</f>
        <v>44365</v>
      </c>
      <c r="F5227" s="26" t="str">
        <f>+IF([1]DEPURADO!D5221&gt;1,[1]DEPURADO!D5221," ")</f>
        <v xml:space="preserve"> </v>
      </c>
      <c r="G5227" s="27">
        <f>[1]DEPURADO!F5221</f>
        <v>79746</v>
      </c>
      <c r="H5227" s="28">
        <v>0</v>
      </c>
      <c r="I5227" s="28">
        <f>+[1]DEPURADO!N5221+[1]DEPURADO!O5221</f>
        <v>0</v>
      </c>
      <c r="J5227" s="28">
        <f>+[1]DEPURADO!S5221</f>
        <v>0</v>
      </c>
      <c r="K5227" s="29">
        <f>+[1]DEPURADO!Q5221+[1]DEPURADO!R5221</f>
        <v>0</v>
      </c>
      <c r="L5227" s="28">
        <v>0</v>
      </c>
      <c r="M5227" s="28">
        <v>0</v>
      </c>
      <c r="N5227" s="28">
        <f t="shared" si="567"/>
        <v>0</v>
      </c>
      <c r="O5227" s="28">
        <f t="shared" si="568"/>
        <v>79746</v>
      </c>
      <c r="P5227" s="24" t="str">
        <f>IF([1]DEPURADO!I5221&gt;1,0,[1]DEPURADO!B5221)</f>
        <v>FEH134826</v>
      </c>
      <c r="Q5227" s="30">
        <f t="shared" si="569"/>
        <v>79746</v>
      </c>
      <c r="R5227" s="31">
        <f t="shared" si="570"/>
        <v>0</v>
      </c>
      <c r="S5227" s="31">
        <f>+[1]DEPURADO!K5221</f>
        <v>0</v>
      </c>
      <c r="T5227" s="23" t="s">
        <v>45</v>
      </c>
      <c r="U5227" s="31">
        <f>+[1]DEPURADO!J5221</f>
        <v>79746</v>
      </c>
      <c r="V5227" s="30"/>
      <c r="W5227" s="23" t="s">
        <v>45</v>
      </c>
      <c r="X5227" s="31">
        <f>+[1]DEPURADO!L5221+[1]DEPURADO!M5221</f>
        <v>0</v>
      </c>
      <c r="Y5227" s="23" t="s">
        <v>45</v>
      </c>
      <c r="Z5227" s="31">
        <f t="shared" si="571"/>
        <v>0</v>
      </c>
      <c r="AA5227" s="31"/>
      <c r="AB5227" s="31">
        <v>0</v>
      </c>
      <c r="AC5227" s="31">
        <v>0</v>
      </c>
      <c r="AD5227" s="30"/>
      <c r="AE5227" s="30">
        <f>+[1]DEPURADO!L5221</f>
        <v>0</v>
      </c>
      <c r="AF5227" s="30">
        <v>0</v>
      </c>
      <c r="AG5227" s="30">
        <f t="shared" si="572"/>
        <v>0</v>
      </c>
      <c r="AH5227" s="30">
        <v>0</v>
      </c>
      <c r="AI5227" s="30" t="str">
        <f>+[1]DEPURADO!G5221</f>
        <v>EN REVISION</v>
      </c>
      <c r="AJ5227" s="32"/>
      <c r="AK5227" s="33"/>
    </row>
    <row r="5228" spans="1:37" s="34" customFormat="1" x14ac:dyDescent="0.25">
      <c r="A5228" s="23">
        <f t="shared" si="573"/>
        <v>5220</v>
      </c>
      <c r="B5228" s="24" t="s">
        <v>44</v>
      </c>
      <c r="C5228" s="23" t="str">
        <f>+[1]DEPURADO!A5222</f>
        <v>FEH134827</v>
      </c>
      <c r="D5228" s="23" t="str">
        <f>+[1]DEPURADO!B5222</f>
        <v>FEH134827</v>
      </c>
      <c r="E5228" s="25">
        <f>+[1]DEPURADO!C5222</f>
        <v>44365</v>
      </c>
      <c r="F5228" s="26" t="str">
        <f>+IF([1]DEPURADO!D5222&gt;1,[1]DEPURADO!D5222," ")</f>
        <v xml:space="preserve"> </v>
      </c>
      <c r="G5228" s="27">
        <f>[1]DEPURADO!F5222</f>
        <v>122596</v>
      </c>
      <c r="H5228" s="28">
        <v>0</v>
      </c>
      <c r="I5228" s="28">
        <f>+[1]DEPURADO!N5222+[1]DEPURADO!O5222</f>
        <v>0</v>
      </c>
      <c r="J5228" s="28">
        <f>+[1]DEPURADO!S5222</f>
        <v>0</v>
      </c>
      <c r="K5228" s="29">
        <f>+[1]DEPURADO!Q5222+[1]DEPURADO!R5222</f>
        <v>0</v>
      </c>
      <c r="L5228" s="28">
        <v>0</v>
      </c>
      <c r="M5228" s="28">
        <v>0</v>
      </c>
      <c r="N5228" s="28">
        <f t="shared" si="567"/>
        <v>0</v>
      </c>
      <c r="O5228" s="28">
        <f t="shared" si="568"/>
        <v>122596</v>
      </c>
      <c r="P5228" s="24" t="str">
        <f>IF([1]DEPURADO!I5222&gt;1,0,[1]DEPURADO!B5222)</f>
        <v>FEH134827</v>
      </c>
      <c r="Q5228" s="30">
        <f t="shared" si="569"/>
        <v>122596</v>
      </c>
      <c r="R5228" s="31">
        <f t="shared" si="570"/>
        <v>0</v>
      </c>
      <c r="S5228" s="31">
        <f>+[1]DEPURADO!K5222</f>
        <v>0</v>
      </c>
      <c r="T5228" s="23" t="s">
        <v>45</v>
      </c>
      <c r="U5228" s="31">
        <f>+[1]DEPURADO!J5222</f>
        <v>122596</v>
      </c>
      <c r="V5228" s="30"/>
      <c r="W5228" s="23" t="s">
        <v>45</v>
      </c>
      <c r="X5228" s="31">
        <f>+[1]DEPURADO!L5222+[1]DEPURADO!M5222</f>
        <v>0</v>
      </c>
      <c r="Y5228" s="23" t="s">
        <v>45</v>
      </c>
      <c r="Z5228" s="31">
        <f t="shared" si="571"/>
        <v>0</v>
      </c>
      <c r="AA5228" s="31"/>
      <c r="AB5228" s="31">
        <v>0</v>
      </c>
      <c r="AC5228" s="31">
        <v>0</v>
      </c>
      <c r="AD5228" s="30"/>
      <c r="AE5228" s="30">
        <f>+[1]DEPURADO!L5222</f>
        <v>0</v>
      </c>
      <c r="AF5228" s="30">
        <v>0</v>
      </c>
      <c r="AG5228" s="30">
        <f t="shared" si="572"/>
        <v>0</v>
      </c>
      <c r="AH5228" s="30">
        <v>0</v>
      </c>
      <c r="AI5228" s="30" t="str">
        <f>+[1]DEPURADO!G5222</f>
        <v>EN REVISION</v>
      </c>
      <c r="AJ5228" s="32"/>
      <c r="AK5228" s="33"/>
    </row>
    <row r="5229" spans="1:37" s="34" customFormat="1" x14ac:dyDescent="0.25">
      <c r="A5229" s="23">
        <f t="shared" si="573"/>
        <v>5221</v>
      </c>
      <c r="B5229" s="24" t="s">
        <v>44</v>
      </c>
      <c r="C5229" s="23" t="str">
        <f>+[1]DEPURADO!A5223</f>
        <v>FEH134828</v>
      </c>
      <c r="D5229" s="23" t="str">
        <f>+[1]DEPURADO!B5223</f>
        <v>FEH134828</v>
      </c>
      <c r="E5229" s="25">
        <f>+[1]DEPURADO!C5223</f>
        <v>44365</v>
      </c>
      <c r="F5229" s="26" t="str">
        <f>+IF([1]DEPURADO!D5223&gt;1,[1]DEPURADO!D5223," ")</f>
        <v xml:space="preserve"> </v>
      </c>
      <c r="G5229" s="27">
        <f>[1]DEPURADO!F5223</f>
        <v>14946</v>
      </c>
      <c r="H5229" s="28">
        <v>0</v>
      </c>
      <c r="I5229" s="28">
        <f>+[1]DEPURADO!N5223+[1]DEPURADO!O5223</f>
        <v>0</v>
      </c>
      <c r="J5229" s="28">
        <f>+[1]DEPURADO!S5223</f>
        <v>0</v>
      </c>
      <c r="K5229" s="29">
        <f>+[1]DEPURADO!Q5223+[1]DEPURADO!R5223</f>
        <v>0</v>
      </c>
      <c r="L5229" s="28">
        <v>0</v>
      </c>
      <c r="M5229" s="28">
        <v>0</v>
      </c>
      <c r="N5229" s="28">
        <f t="shared" si="567"/>
        <v>0</v>
      </c>
      <c r="O5229" s="28">
        <f t="shared" si="568"/>
        <v>14946</v>
      </c>
      <c r="P5229" s="24" t="str">
        <f>IF([1]DEPURADO!I5223&gt;1,0,[1]DEPURADO!B5223)</f>
        <v>FEH134828</v>
      </c>
      <c r="Q5229" s="30">
        <f t="shared" si="569"/>
        <v>14946</v>
      </c>
      <c r="R5229" s="31">
        <f t="shared" si="570"/>
        <v>0</v>
      </c>
      <c r="S5229" s="31">
        <f>+[1]DEPURADO!K5223</f>
        <v>0</v>
      </c>
      <c r="T5229" s="23" t="s">
        <v>45</v>
      </c>
      <c r="U5229" s="31">
        <f>+[1]DEPURADO!J5223</f>
        <v>14946</v>
      </c>
      <c r="V5229" s="30"/>
      <c r="W5229" s="23" t="s">
        <v>45</v>
      </c>
      <c r="X5229" s="31">
        <f>+[1]DEPURADO!L5223+[1]DEPURADO!M5223</f>
        <v>0</v>
      </c>
      <c r="Y5229" s="23" t="s">
        <v>45</v>
      </c>
      <c r="Z5229" s="31">
        <f t="shared" si="571"/>
        <v>0</v>
      </c>
      <c r="AA5229" s="31"/>
      <c r="AB5229" s="31">
        <v>0</v>
      </c>
      <c r="AC5229" s="31">
        <v>0</v>
      </c>
      <c r="AD5229" s="30"/>
      <c r="AE5229" s="30">
        <f>+[1]DEPURADO!L5223</f>
        <v>0</v>
      </c>
      <c r="AF5229" s="30">
        <v>0</v>
      </c>
      <c r="AG5229" s="30">
        <f t="shared" si="572"/>
        <v>0</v>
      </c>
      <c r="AH5229" s="30">
        <v>0</v>
      </c>
      <c r="AI5229" s="30" t="str">
        <f>+[1]DEPURADO!G5223</f>
        <v>EN REVISION</v>
      </c>
      <c r="AJ5229" s="32"/>
      <c r="AK5229" s="33"/>
    </row>
    <row r="5230" spans="1:37" s="34" customFormat="1" x14ac:dyDescent="0.25">
      <c r="A5230" s="23">
        <f t="shared" si="573"/>
        <v>5222</v>
      </c>
      <c r="B5230" s="24" t="s">
        <v>44</v>
      </c>
      <c r="C5230" s="23" t="str">
        <f>+[1]DEPURADO!A5224</f>
        <v>FEH134829</v>
      </c>
      <c r="D5230" s="23" t="str">
        <f>+[1]DEPURADO!B5224</f>
        <v>FEH134829</v>
      </c>
      <c r="E5230" s="25">
        <f>+[1]DEPURADO!C5224</f>
        <v>44365</v>
      </c>
      <c r="F5230" s="26" t="str">
        <f>+IF([1]DEPURADO!D5224&gt;1,[1]DEPURADO!D5224," ")</f>
        <v xml:space="preserve"> </v>
      </c>
      <c r="G5230" s="27">
        <f>[1]DEPURADO!F5224</f>
        <v>18004</v>
      </c>
      <c r="H5230" s="28">
        <v>0</v>
      </c>
      <c r="I5230" s="28">
        <f>+[1]DEPURADO!N5224+[1]DEPURADO!O5224</f>
        <v>0</v>
      </c>
      <c r="J5230" s="28">
        <f>+[1]DEPURADO!S5224</f>
        <v>0</v>
      </c>
      <c r="K5230" s="29">
        <f>+[1]DEPURADO!Q5224+[1]DEPURADO!R5224</f>
        <v>0</v>
      </c>
      <c r="L5230" s="28">
        <v>0</v>
      </c>
      <c r="M5230" s="28">
        <v>0</v>
      </c>
      <c r="N5230" s="28">
        <f t="shared" si="567"/>
        <v>0</v>
      </c>
      <c r="O5230" s="28">
        <f t="shared" si="568"/>
        <v>18004</v>
      </c>
      <c r="P5230" s="24" t="str">
        <f>IF([1]DEPURADO!I5224&gt;1,0,[1]DEPURADO!B5224)</f>
        <v>FEH134829</v>
      </c>
      <c r="Q5230" s="30">
        <f t="shared" si="569"/>
        <v>18004</v>
      </c>
      <c r="R5230" s="31">
        <f t="shared" si="570"/>
        <v>0</v>
      </c>
      <c r="S5230" s="31">
        <f>+[1]DEPURADO!K5224</f>
        <v>0</v>
      </c>
      <c r="T5230" s="23" t="s">
        <v>45</v>
      </c>
      <c r="U5230" s="31">
        <f>+[1]DEPURADO!J5224</f>
        <v>18004</v>
      </c>
      <c r="V5230" s="30"/>
      <c r="W5230" s="23" t="s">
        <v>45</v>
      </c>
      <c r="X5230" s="31">
        <f>+[1]DEPURADO!L5224+[1]DEPURADO!M5224</f>
        <v>0</v>
      </c>
      <c r="Y5230" s="23" t="s">
        <v>45</v>
      </c>
      <c r="Z5230" s="31">
        <f t="shared" si="571"/>
        <v>0</v>
      </c>
      <c r="AA5230" s="31"/>
      <c r="AB5230" s="31">
        <v>0</v>
      </c>
      <c r="AC5230" s="31">
        <v>0</v>
      </c>
      <c r="AD5230" s="30"/>
      <c r="AE5230" s="30">
        <f>+[1]DEPURADO!L5224</f>
        <v>0</v>
      </c>
      <c r="AF5230" s="30">
        <v>0</v>
      </c>
      <c r="AG5230" s="30">
        <f t="shared" si="572"/>
        <v>0</v>
      </c>
      <c r="AH5230" s="30">
        <v>0</v>
      </c>
      <c r="AI5230" s="30" t="str">
        <f>+[1]DEPURADO!G5224</f>
        <v>EN REVISION</v>
      </c>
      <c r="AJ5230" s="32"/>
      <c r="AK5230" s="33"/>
    </row>
    <row r="5231" spans="1:37" s="34" customFormat="1" x14ac:dyDescent="0.25">
      <c r="A5231" s="23">
        <f t="shared" si="573"/>
        <v>5223</v>
      </c>
      <c r="B5231" s="24" t="s">
        <v>44</v>
      </c>
      <c r="C5231" s="23" t="str">
        <f>+[1]DEPURADO!A5225</f>
        <v>FEH134830</v>
      </c>
      <c r="D5231" s="23" t="str">
        <f>+[1]DEPURADO!B5225</f>
        <v>FEH134830</v>
      </c>
      <c r="E5231" s="25">
        <f>+[1]DEPURADO!C5225</f>
        <v>44365</v>
      </c>
      <c r="F5231" s="26" t="str">
        <f>+IF([1]DEPURADO!D5225&gt;1,[1]DEPURADO!D5225," ")</f>
        <v xml:space="preserve"> </v>
      </c>
      <c r="G5231" s="27">
        <f>[1]DEPURADO!F5225</f>
        <v>37850</v>
      </c>
      <c r="H5231" s="28">
        <v>0</v>
      </c>
      <c r="I5231" s="28">
        <f>+[1]DEPURADO!N5225+[1]DEPURADO!O5225</f>
        <v>0</v>
      </c>
      <c r="J5231" s="28">
        <f>+[1]DEPURADO!S5225</f>
        <v>0</v>
      </c>
      <c r="K5231" s="29">
        <f>+[1]DEPURADO!Q5225+[1]DEPURADO!R5225</f>
        <v>0</v>
      </c>
      <c r="L5231" s="28">
        <v>0</v>
      </c>
      <c r="M5231" s="28">
        <v>0</v>
      </c>
      <c r="N5231" s="28">
        <f t="shared" si="567"/>
        <v>0</v>
      </c>
      <c r="O5231" s="28">
        <f t="shared" si="568"/>
        <v>37850</v>
      </c>
      <c r="P5231" s="24" t="str">
        <f>IF([1]DEPURADO!I5225&gt;1,0,[1]DEPURADO!B5225)</f>
        <v>FEH134830</v>
      </c>
      <c r="Q5231" s="30">
        <f t="shared" si="569"/>
        <v>37850</v>
      </c>
      <c r="R5231" s="31">
        <f t="shared" si="570"/>
        <v>0</v>
      </c>
      <c r="S5231" s="31">
        <f>+[1]DEPURADO!K5225</f>
        <v>0</v>
      </c>
      <c r="T5231" s="23" t="s">
        <v>45</v>
      </c>
      <c r="U5231" s="31">
        <f>+[1]DEPURADO!J5225</f>
        <v>37850</v>
      </c>
      <c r="V5231" s="30"/>
      <c r="W5231" s="23" t="s">
        <v>45</v>
      </c>
      <c r="X5231" s="31">
        <f>+[1]DEPURADO!L5225+[1]DEPURADO!M5225</f>
        <v>0</v>
      </c>
      <c r="Y5231" s="23" t="s">
        <v>45</v>
      </c>
      <c r="Z5231" s="31">
        <f t="shared" si="571"/>
        <v>0</v>
      </c>
      <c r="AA5231" s="31"/>
      <c r="AB5231" s="31">
        <v>0</v>
      </c>
      <c r="AC5231" s="31">
        <v>0</v>
      </c>
      <c r="AD5231" s="30"/>
      <c r="AE5231" s="30">
        <f>+[1]DEPURADO!L5225</f>
        <v>0</v>
      </c>
      <c r="AF5231" s="30">
        <v>0</v>
      </c>
      <c r="AG5231" s="30">
        <f t="shared" si="572"/>
        <v>0</v>
      </c>
      <c r="AH5231" s="30">
        <v>0</v>
      </c>
      <c r="AI5231" s="30" t="str">
        <f>+[1]DEPURADO!G5225</f>
        <v>EN REVISION</v>
      </c>
      <c r="AJ5231" s="32"/>
      <c r="AK5231" s="33"/>
    </row>
    <row r="5232" spans="1:37" s="34" customFormat="1" x14ac:dyDescent="0.25">
      <c r="A5232" s="23">
        <f t="shared" si="573"/>
        <v>5224</v>
      </c>
      <c r="B5232" s="24" t="s">
        <v>44</v>
      </c>
      <c r="C5232" s="23" t="str">
        <f>+[1]DEPURADO!A5226</f>
        <v>FEH134834</v>
      </c>
      <c r="D5232" s="23" t="str">
        <f>+[1]DEPURADO!B5226</f>
        <v>FEH134834</v>
      </c>
      <c r="E5232" s="25">
        <f>+[1]DEPURADO!C5226</f>
        <v>44365</v>
      </c>
      <c r="F5232" s="26" t="str">
        <f>+IF([1]DEPURADO!D5226&gt;1,[1]DEPURADO!D5226," ")</f>
        <v xml:space="preserve"> </v>
      </c>
      <c r="G5232" s="27">
        <f>[1]DEPURADO!F5226</f>
        <v>148810</v>
      </c>
      <c r="H5232" s="28">
        <v>0</v>
      </c>
      <c r="I5232" s="28">
        <f>+[1]DEPURADO!N5226+[1]DEPURADO!O5226</f>
        <v>0</v>
      </c>
      <c r="J5232" s="28">
        <f>+[1]DEPURADO!S5226</f>
        <v>0</v>
      </c>
      <c r="K5232" s="29">
        <f>+[1]DEPURADO!Q5226+[1]DEPURADO!R5226</f>
        <v>0</v>
      </c>
      <c r="L5232" s="28">
        <v>0</v>
      </c>
      <c r="M5232" s="28">
        <v>0</v>
      </c>
      <c r="N5232" s="28">
        <f t="shared" si="567"/>
        <v>0</v>
      </c>
      <c r="O5232" s="28">
        <f t="shared" si="568"/>
        <v>148810</v>
      </c>
      <c r="P5232" s="24" t="str">
        <f>IF([1]DEPURADO!I5226&gt;1,0,[1]DEPURADO!B5226)</f>
        <v>FEH134834</v>
      </c>
      <c r="Q5232" s="30">
        <f t="shared" si="569"/>
        <v>148810</v>
      </c>
      <c r="R5232" s="31">
        <f t="shared" si="570"/>
        <v>0</v>
      </c>
      <c r="S5232" s="31">
        <f>+[1]DEPURADO!K5226</f>
        <v>0</v>
      </c>
      <c r="T5232" s="23" t="s">
        <v>45</v>
      </c>
      <c r="U5232" s="31">
        <f>+[1]DEPURADO!J5226</f>
        <v>148810</v>
      </c>
      <c r="V5232" s="30"/>
      <c r="W5232" s="23" t="s">
        <v>45</v>
      </c>
      <c r="X5232" s="31">
        <f>+[1]DEPURADO!L5226+[1]DEPURADO!M5226</f>
        <v>0</v>
      </c>
      <c r="Y5232" s="23" t="s">
        <v>45</v>
      </c>
      <c r="Z5232" s="31">
        <f t="shared" si="571"/>
        <v>0</v>
      </c>
      <c r="AA5232" s="31"/>
      <c r="AB5232" s="31">
        <v>0</v>
      </c>
      <c r="AC5232" s="31">
        <v>0</v>
      </c>
      <c r="AD5232" s="30"/>
      <c r="AE5232" s="30">
        <f>+[1]DEPURADO!L5226</f>
        <v>0</v>
      </c>
      <c r="AF5232" s="30">
        <v>0</v>
      </c>
      <c r="AG5232" s="30">
        <f t="shared" si="572"/>
        <v>0</v>
      </c>
      <c r="AH5232" s="30">
        <v>0</v>
      </c>
      <c r="AI5232" s="30" t="str">
        <f>+[1]DEPURADO!G5226</f>
        <v>EN REVISION</v>
      </c>
      <c r="AJ5232" s="32"/>
      <c r="AK5232" s="33"/>
    </row>
    <row r="5233" spans="1:37" s="34" customFormat="1" x14ac:dyDescent="0.25">
      <c r="A5233" s="23">
        <f t="shared" si="573"/>
        <v>5225</v>
      </c>
      <c r="B5233" s="24" t="s">
        <v>44</v>
      </c>
      <c r="C5233" s="23" t="str">
        <f>+[1]DEPURADO!A5227</f>
        <v>FEH134836</v>
      </c>
      <c r="D5233" s="23" t="str">
        <f>+[1]DEPURADO!B5227</f>
        <v>FEH134836</v>
      </c>
      <c r="E5233" s="25">
        <f>+[1]DEPURADO!C5227</f>
        <v>44365</v>
      </c>
      <c r="F5233" s="26" t="str">
        <f>+IF([1]DEPURADO!D5227&gt;1,[1]DEPURADO!D5227," ")</f>
        <v xml:space="preserve"> </v>
      </c>
      <c r="G5233" s="27">
        <f>[1]DEPURADO!F5227</f>
        <v>80832</v>
      </c>
      <c r="H5233" s="28">
        <v>0</v>
      </c>
      <c r="I5233" s="28">
        <f>+[1]DEPURADO!N5227+[1]DEPURADO!O5227</f>
        <v>0</v>
      </c>
      <c r="J5233" s="28">
        <f>+[1]DEPURADO!S5227</f>
        <v>0</v>
      </c>
      <c r="K5233" s="29">
        <f>+[1]DEPURADO!Q5227+[1]DEPURADO!R5227</f>
        <v>0</v>
      </c>
      <c r="L5233" s="28">
        <v>0</v>
      </c>
      <c r="M5233" s="28">
        <v>0</v>
      </c>
      <c r="N5233" s="28">
        <f t="shared" si="567"/>
        <v>0</v>
      </c>
      <c r="O5233" s="28">
        <f t="shared" si="568"/>
        <v>80832</v>
      </c>
      <c r="P5233" s="24">
        <f>IF([1]DEPURADO!I5227&gt;1,0,[1]DEPURADO!B5227)</f>
        <v>0</v>
      </c>
      <c r="Q5233" s="30">
        <f t="shared" si="569"/>
        <v>0</v>
      </c>
      <c r="R5233" s="31">
        <f t="shared" si="570"/>
        <v>80832</v>
      </c>
      <c r="S5233" s="31">
        <f>+[1]DEPURADO!K5227</f>
        <v>0</v>
      </c>
      <c r="T5233" s="23" t="s">
        <v>45</v>
      </c>
      <c r="U5233" s="31">
        <f>+[1]DEPURADO!J5227</f>
        <v>0</v>
      </c>
      <c r="V5233" s="30"/>
      <c r="W5233" s="23" t="s">
        <v>45</v>
      </c>
      <c r="X5233" s="31">
        <f>+[1]DEPURADO!L5227+[1]DEPURADO!M5227</f>
        <v>0</v>
      </c>
      <c r="Y5233" s="23" t="s">
        <v>45</v>
      </c>
      <c r="Z5233" s="31">
        <f t="shared" si="571"/>
        <v>0</v>
      </c>
      <c r="AA5233" s="31"/>
      <c r="AB5233" s="31">
        <v>0</v>
      </c>
      <c r="AC5233" s="31">
        <v>0</v>
      </c>
      <c r="AD5233" s="30"/>
      <c r="AE5233" s="30">
        <f>+[1]DEPURADO!L5227</f>
        <v>0</v>
      </c>
      <c r="AF5233" s="30">
        <v>0</v>
      </c>
      <c r="AG5233" s="30">
        <f t="shared" si="572"/>
        <v>0</v>
      </c>
      <c r="AH5233" s="30">
        <v>0</v>
      </c>
      <c r="AI5233" s="30" t="str">
        <f>+[1]DEPURADO!G5227</f>
        <v>NO RADICADO</v>
      </c>
      <c r="AJ5233" s="32"/>
      <c r="AK5233" s="33"/>
    </row>
    <row r="5234" spans="1:37" s="34" customFormat="1" x14ac:dyDescent="0.25">
      <c r="A5234" s="23">
        <f t="shared" si="573"/>
        <v>5226</v>
      </c>
      <c r="B5234" s="24" t="s">
        <v>44</v>
      </c>
      <c r="C5234" s="23" t="str">
        <f>+[1]DEPURADO!A5228</f>
        <v>FEH134837</v>
      </c>
      <c r="D5234" s="23" t="str">
        <f>+[1]DEPURADO!B5228</f>
        <v>FEH134837</v>
      </c>
      <c r="E5234" s="25">
        <f>+[1]DEPURADO!C5228</f>
        <v>44365</v>
      </c>
      <c r="F5234" s="26" t="str">
        <f>+IF([1]DEPURADO!D5228&gt;1,[1]DEPURADO!D5228," ")</f>
        <v xml:space="preserve"> </v>
      </c>
      <c r="G5234" s="27">
        <f>[1]DEPURADO!F5228</f>
        <v>38196</v>
      </c>
      <c r="H5234" s="28">
        <v>0</v>
      </c>
      <c r="I5234" s="28">
        <f>+[1]DEPURADO!N5228+[1]DEPURADO!O5228</f>
        <v>0</v>
      </c>
      <c r="J5234" s="28">
        <f>+[1]DEPURADO!S5228</f>
        <v>0</v>
      </c>
      <c r="K5234" s="29">
        <f>+[1]DEPURADO!Q5228+[1]DEPURADO!R5228</f>
        <v>0</v>
      </c>
      <c r="L5234" s="28">
        <v>0</v>
      </c>
      <c r="M5234" s="28">
        <v>0</v>
      </c>
      <c r="N5234" s="28">
        <f t="shared" si="567"/>
        <v>0</v>
      </c>
      <c r="O5234" s="28">
        <f t="shared" si="568"/>
        <v>38196</v>
      </c>
      <c r="P5234" s="24" t="str">
        <f>IF([1]DEPURADO!I5228&gt;1,0,[1]DEPURADO!B5228)</f>
        <v>FEH134837</v>
      </c>
      <c r="Q5234" s="30">
        <f t="shared" si="569"/>
        <v>38196</v>
      </c>
      <c r="R5234" s="31">
        <f t="shared" si="570"/>
        <v>0</v>
      </c>
      <c r="S5234" s="31">
        <f>+[1]DEPURADO!K5228</f>
        <v>0</v>
      </c>
      <c r="T5234" s="23" t="s">
        <v>45</v>
      </c>
      <c r="U5234" s="31">
        <f>+[1]DEPURADO!J5228</f>
        <v>38196</v>
      </c>
      <c r="V5234" s="30"/>
      <c r="W5234" s="23" t="s">
        <v>45</v>
      </c>
      <c r="X5234" s="31">
        <f>+[1]DEPURADO!L5228+[1]DEPURADO!M5228</f>
        <v>0</v>
      </c>
      <c r="Y5234" s="23" t="s">
        <v>45</v>
      </c>
      <c r="Z5234" s="31">
        <f t="shared" si="571"/>
        <v>0</v>
      </c>
      <c r="AA5234" s="31"/>
      <c r="AB5234" s="31">
        <v>0</v>
      </c>
      <c r="AC5234" s="31">
        <v>0</v>
      </c>
      <c r="AD5234" s="30"/>
      <c r="AE5234" s="30">
        <f>+[1]DEPURADO!L5228</f>
        <v>0</v>
      </c>
      <c r="AF5234" s="30">
        <v>0</v>
      </c>
      <c r="AG5234" s="30">
        <f t="shared" si="572"/>
        <v>0</v>
      </c>
      <c r="AH5234" s="30">
        <v>0</v>
      </c>
      <c r="AI5234" s="30" t="str">
        <f>+[1]DEPURADO!G5228</f>
        <v>EN REVISION</v>
      </c>
      <c r="AJ5234" s="32"/>
      <c r="AK5234" s="33"/>
    </row>
    <row r="5235" spans="1:37" s="34" customFormat="1" x14ac:dyDescent="0.25">
      <c r="A5235" s="23">
        <f t="shared" si="573"/>
        <v>5227</v>
      </c>
      <c r="B5235" s="24" t="s">
        <v>44</v>
      </c>
      <c r="C5235" s="23" t="str">
        <f>+[1]DEPURADO!A5229</f>
        <v>FEH134839</v>
      </c>
      <c r="D5235" s="23" t="str">
        <f>+[1]DEPURADO!B5229</f>
        <v>FEH134839</v>
      </c>
      <c r="E5235" s="25">
        <f>+[1]DEPURADO!C5229</f>
        <v>44365</v>
      </c>
      <c r="F5235" s="26" t="str">
        <f>+IF([1]DEPURADO!D5229&gt;1,[1]DEPURADO!D5229," ")</f>
        <v xml:space="preserve"> </v>
      </c>
      <c r="G5235" s="27">
        <f>[1]DEPURADO!F5229</f>
        <v>14946</v>
      </c>
      <c r="H5235" s="28">
        <v>0</v>
      </c>
      <c r="I5235" s="28">
        <f>+[1]DEPURADO!N5229+[1]DEPURADO!O5229</f>
        <v>0</v>
      </c>
      <c r="J5235" s="28">
        <f>+[1]DEPURADO!S5229</f>
        <v>0</v>
      </c>
      <c r="K5235" s="29">
        <f>+[1]DEPURADO!Q5229+[1]DEPURADO!R5229</f>
        <v>0</v>
      </c>
      <c r="L5235" s="28">
        <v>0</v>
      </c>
      <c r="M5235" s="28">
        <v>0</v>
      </c>
      <c r="N5235" s="28">
        <f t="shared" si="567"/>
        <v>0</v>
      </c>
      <c r="O5235" s="28">
        <f t="shared" si="568"/>
        <v>14946</v>
      </c>
      <c r="P5235" s="24" t="str">
        <f>IF([1]DEPURADO!I5229&gt;1,0,[1]DEPURADO!B5229)</f>
        <v>FEH134839</v>
      </c>
      <c r="Q5235" s="30">
        <f t="shared" si="569"/>
        <v>14946</v>
      </c>
      <c r="R5235" s="31">
        <f t="shared" si="570"/>
        <v>0</v>
      </c>
      <c r="S5235" s="31">
        <f>+[1]DEPURADO!K5229</f>
        <v>0</v>
      </c>
      <c r="T5235" s="23" t="s">
        <v>45</v>
      </c>
      <c r="U5235" s="31">
        <f>+[1]DEPURADO!J5229</f>
        <v>14946</v>
      </c>
      <c r="V5235" s="30"/>
      <c r="W5235" s="23" t="s">
        <v>45</v>
      </c>
      <c r="X5235" s="31">
        <f>+[1]DEPURADO!L5229+[1]DEPURADO!M5229</f>
        <v>0</v>
      </c>
      <c r="Y5235" s="23" t="s">
        <v>45</v>
      </c>
      <c r="Z5235" s="31">
        <f t="shared" si="571"/>
        <v>0</v>
      </c>
      <c r="AA5235" s="31"/>
      <c r="AB5235" s="31">
        <v>0</v>
      </c>
      <c r="AC5235" s="31">
        <v>0</v>
      </c>
      <c r="AD5235" s="30"/>
      <c r="AE5235" s="30">
        <f>+[1]DEPURADO!L5229</f>
        <v>0</v>
      </c>
      <c r="AF5235" s="30">
        <v>0</v>
      </c>
      <c r="AG5235" s="30">
        <f t="shared" si="572"/>
        <v>0</v>
      </c>
      <c r="AH5235" s="30">
        <v>0</v>
      </c>
      <c r="AI5235" s="30" t="str">
        <f>+[1]DEPURADO!G5229</f>
        <v>EN REVISION</v>
      </c>
      <c r="AJ5235" s="32"/>
      <c r="AK5235" s="33"/>
    </row>
    <row r="5236" spans="1:37" s="34" customFormat="1" x14ac:dyDescent="0.25">
      <c r="A5236" s="23">
        <f t="shared" si="573"/>
        <v>5228</v>
      </c>
      <c r="B5236" s="24" t="s">
        <v>44</v>
      </c>
      <c r="C5236" s="23" t="str">
        <f>+[1]DEPURADO!A5230</f>
        <v>FEH134843</v>
      </c>
      <c r="D5236" s="23" t="str">
        <f>+[1]DEPURADO!B5230</f>
        <v>FEH134843</v>
      </c>
      <c r="E5236" s="25">
        <f>+[1]DEPURADO!C5230</f>
        <v>44365</v>
      </c>
      <c r="F5236" s="26" t="str">
        <f>+IF([1]DEPURADO!D5230&gt;1,[1]DEPURADO!D5230," ")</f>
        <v xml:space="preserve"> </v>
      </c>
      <c r="G5236" s="27">
        <f>[1]DEPURADO!F5230</f>
        <v>165106</v>
      </c>
      <c r="H5236" s="28">
        <v>0</v>
      </c>
      <c r="I5236" s="28">
        <f>+[1]DEPURADO!N5230+[1]DEPURADO!O5230</f>
        <v>0</v>
      </c>
      <c r="J5236" s="28">
        <f>+[1]DEPURADO!S5230</f>
        <v>0</v>
      </c>
      <c r="K5236" s="29">
        <f>+[1]DEPURADO!Q5230+[1]DEPURADO!R5230</f>
        <v>0</v>
      </c>
      <c r="L5236" s="28">
        <v>0</v>
      </c>
      <c r="M5236" s="28">
        <v>0</v>
      </c>
      <c r="N5236" s="28">
        <f t="shared" si="567"/>
        <v>0</v>
      </c>
      <c r="O5236" s="28">
        <f t="shared" si="568"/>
        <v>165106</v>
      </c>
      <c r="P5236" s="24" t="str">
        <f>IF([1]DEPURADO!I5230&gt;1,0,[1]DEPURADO!B5230)</f>
        <v>FEH134843</v>
      </c>
      <c r="Q5236" s="30">
        <f t="shared" si="569"/>
        <v>165106</v>
      </c>
      <c r="R5236" s="31">
        <f t="shared" si="570"/>
        <v>0</v>
      </c>
      <c r="S5236" s="31">
        <f>+[1]DEPURADO!K5230</f>
        <v>0</v>
      </c>
      <c r="T5236" s="23" t="s">
        <v>45</v>
      </c>
      <c r="U5236" s="31">
        <f>+[1]DEPURADO!J5230</f>
        <v>165106</v>
      </c>
      <c r="V5236" s="30"/>
      <c r="W5236" s="23" t="s">
        <v>45</v>
      </c>
      <c r="X5236" s="31">
        <f>+[1]DEPURADO!L5230+[1]DEPURADO!M5230</f>
        <v>0</v>
      </c>
      <c r="Y5236" s="23" t="s">
        <v>45</v>
      </c>
      <c r="Z5236" s="31">
        <f t="shared" si="571"/>
        <v>0</v>
      </c>
      <c r="AA5236" s="31"/>
      <c r="AB5236" s="31">
        <v>0</v>
      </c>
      <c r="AC5236" s="31">
        <v>0</v>
      </c>
      <c r="AD5236" s="30"/>
      <c r="AE5236" s="30">
        <f>+[1]DEPURADO!L5230</f>
        <v>0</v>
      </c>
      <c r="AF5236" s="30">
        <v>0</v>
      </c>
      <c r="AG5236" s="30">
        <f t="shared" si="572"/>
        <v>0</v>
      </c>
      <c r="AH5236" s="30">
        <v>0</v>
      </c>
      <c r="AI5236" s="30" t="str">
        <f>+[1]DEPURADO!G5230</f>
        <v>EN REVISION</v>
      </c>
      <c r="AJ5236" s="32"/>
      <c r="AK5236" s="33"/>
    </row>
    <row r="5237" spans="1:37" s="34" customFormat="1" x14ac:dyDescent="0.25">
      <c r="A5237" s="23">
        <f t="shared" si="573"/>
        <v>5229</v>
      </c>
      <c r="B5237" s="24" t="s">
        <v>44</v>
      </c>
      <c r="C5237" s="23" t="str">
        <f>+[1]DEPURADO!A5231</f>
        <v>FEH134844</v>
      </c>
      <c r="D5237" s="23" t="str">
        <f>+[1]DEPURADO!B5231</f>
        <v>FEH134844</v>
      </c>
      <c r="E5237" s="25">
        <f>+[1]DEPURADO!C5231</f>
        <v>44365</v>
      </c>
      <c r="F5237" s="26" t="str">
        <f>+IF([1]DEPURADO!D5231&gt;1,[1]DEPURADO!D5231," ")</f>
        <v xml:space="preserve"> </v>
      </c>
      <c r="G5237" s="27">
        <f>[1]DEPURADO!F5231</f>
        <v>118603</v>
      </c>
      <c r="H5237" s="28">
        <v>0</v>
      </c>
      <c r="I5237" s="28">
        <f>+[1]DEPURADO!N5231+[1]DEPURADO!O5231</f>
        <v>0</v>
      </c>
      <c r="J5237" s="28">
        <f>+[1]DEPURADO!S5231</f>
        <v>0</v>
      </c>
      <c r="K5237" s="29">
        <f>+[1]DEPURADO!Q5231+[1]DEPURADO!R5231</f>
        <v>0</v>
      </c>
      <c r="L5237" s="28">
        <v>0</v>
      </c>
      <c r="M5237" s="28">
        <v>0</v>
      </c>
      <c r="N5237" s="28">
        <f t="shared" si="567"/>
        <v>0</v>
      </c>
      <c r="O5237" s="28">
        <f t="shared" si="568"/>
        <v>118603</v>
      </c>
      <c r="P5237" s="24" t="str">
        <f>IF([1]DEPURADO!I5231&gt;1,0,[1]DEPURADO!B5231)</f>
        <v>FEH134844</v>
      </c>
      <c r="Q5237" s="30">
        <f t="shared" si="569"/>
        <v>118603</v>
      </c>
      <c r="R5237" s="31">
        <f t="shared" si="570"/>
        <v>0</v>
      </c>
      <c r="S5237" s="31">
        <f>+[1]DEPURADO!K5231</f>
        <v>0</v>
      </c>
      <c r="T5237" s="23" t="s">
        <v>45</v>
      </c>
      <c r="U5237" s="31">
        <f>+[1]DEPURADO!J5231</f>
        <v>118603</v>
      </c>
      <c r="V5237" s="30"/>
      <c r="W5237" s="23" t="s">
        <v>45</v>
      </c>
      <c r="X5237" s="31">
        <f>+[1]DEPURADO!L5231+[1]DEPURADO!M5231</f>
        <v>0</v>
      </c>
      <c r="Y5237" s="23" t="s">
        <v>45</v>
      </c>
      <c r="Z5237" s="31">
        <f t="shared" si="571"/>
        <v>0</v>
      </c>
      <c r="AA5237" s="31"/>
      <c r="AB5237" s="31">
        <v>0</v>
      </c>
      <c r="AC5237" s="31">
        <v>0</v>
      </c>
      <c r="AD5237" s="30"/>
      <c r="AE5237" s="30">
        <f>+[1]DEPURADO!L5231</f>
        <v>0</v>
      </c>
      <c r="AF5237" s="30">
        <v>0</v>
      </c>
      <c r="AG5237" s="30">
        <f t="shared" si="572"/>
        <v>0</v>
      </c>
      <c r="AH5237" s="30">
        <v>0</v>
      </c>
      <c r="AI5237" s="30" t="str">
        <f>+[1]DEPURADO!G5231</f>
        <v>EN REVISION</v>
      </c>
      <c r="AJ5237" s="32"/>
      <c r="AK5237" s="33"/>
    </row>
    <row r="5238" spans="1:37" s="34" customFormat="1" x14ac:dyDescent="0.25">
      <c r="A5238" s="23">
        <f t="shared" si="573"/>
        <v>5230</v>
      </c>
      <c r="B5238" s="24" t="s">
        <v>44</v>
      </c>
      <c r="C5238" s="23" t="str">
        <f>+[1]DEPURADO!A5232</f>
        <v>FEH134845</v>
      </c>
      <c r="D5238" s="23" t="str">
        <f>+[1]DEPURADO!B5232</f>
        <v>FEH134845</v>
      </c>
      <c r="E5238" s="25">
        <f>+[1]DEPURADO!C5232</f>
        <v>44365</v>
      </c>
      <c r="F5238" s="26" t="str">
        <f>+IF([1]DEPURADO!D5232&gt;1,[1]DEPURADO!D5232," ")</f>
        <v xml:space="preserve"> </v>
      </c>
      <c r="G5238" s="27">
        <f>[1]DEPURADO!F5232</f>
        <v>15973</v>
      </c>
      <c r="H5238" s="28">
        <v>0</v>
      </c>
      <c r="I5238" s="28">
        <f>+[1]DEPURADO!N5232+[1]DEPURADO!O5232</f>
        <v>0</v>
      </c>
      <c r="J5238" s="28">
        <f>+[1]DEPURADO!S5232</f>
        <v>0</v>
      </c>
      <c r="K5238" s="29">
        <f>+[1]DEPURADO!Q5232+[1]DEPURADO!R5232</f>
        <v>0</v>
      </c>
      <c r="L5238" s="28">
        <v>0</v>
      </c>
      <c r="M5238" s="28">
        <v>0</v>
      </c>
      <c r="N5238" s="28">
        <f t="shared" si="567"/>
        <v>0</v>
      </c>
      <c r="O5238" s="28">
        <f t="shared" si="568"/>
        <v>15973</v>
      </c>
      <c r="P5238" s="24" t="str">
        <f>IF([1]DEPURADO!I5232&gt;1,0,[1]DEPURADO!B5232)</f>
        <v>FEH134845</v>
      </c>
      <c r="Q5238" s="30">
        <f t="shared" si="569"/>
        <v>15973</v>
      </c>
      <c r="R5238" s="31">
        <f t="shared" si="570"/>
        <v>0</v>
      </c>
      <c r="S5238" s="31">
        <f>+[1]DEPURADO!K5232</f>
        <v>0</v>
      </c>
      <c r="T5238" s="23" t="s">
        <v>45</v>
      </c>
      <c r="U5238" s="31">
        <f>+[1]DEPURADO!J5232</f>
        <v>15973</v>
      </c>
      <c r="V5238" s="30"/>
      <c r="W5238" s="23" t="s">
        <v>45</v>
      </c>
      <c r="X5238" s="31">
        <f>+[1]DEPURADO!L5232+[1]DEPURADO!M5232</f>
        <v>0</v>
      </c>
      <c r="Y5238" s="23" t="s">
        <v>45</v>
      </c>
      <c r="Z5238" s="31">
        <f t="shared" si="571"/>
        <v>0</v>
      </c>
      <c r="AA5238" s="31"/>
      <c r="AB5238" s="31">
        <v>0</v>
      </c>
      <c r="AC5238" s="31">
        <v>0</v>
      </c>
      <c r="AD5238" s="30"/>
      <c r="AE5238" s="30">
        <f>+[1]DEPURADO!L5232</f>
        <v>0</v>
      </c>
      <c r="AF5238" s="30">
        <v>0</v>
      </c>
      <c r="AG5238" s="30">
        <f t="shared" si="572"/>
        <v>0</v>
      </c>
      <c r="AH5238" s="30">
        <v>0</v>
      </c>
      <c r="AI5238" s="30" t="str">
        <f>+[1]DEPURADO!G5232</f>
        <v>EN REVISION</v>
      </c>
      <c r="AJ5238" s="32"/>
      <c r="AK5238" s="33"/>
    </row>
    <row r="5239" spans="1:37" s="34" customFormat="1" x14ac:dyDescent="0.25">
      <c r="A5239" s="23">
        <f t="shared" si="573"/>
        <v>5231</v>
      </c>
      <c r="B5239" s="24" t="s">
        <v>44</v>
      </c>
      <c r="C5239" s="23" t="str">
        <f>+[1]DEPURADO!A5233</f>
        <v>FEH134846</v>
      </c>
      <c r="D5239" s="23" t="str">
        <f>+[1]DEPURADO!B5233</f>
        <v>FEH134846</v>
      </c>
      <c r="E5239" s="25">
        <f>+[1]DEPURADO!C5233</f>
        <v>44365</v>
      </c>
      <c r="F5239" s="26" t="str">
        <f>+IF([1]DEPURADO!D5233&gt;1,[1]DEPURADO!D5233," ")</f>
        <v xml:space="preserve"> </v>
      </c>
      <c r="G5239" s="27">
        <f>[1]DEPURADO!F5233</f>
        <v>131751</v>
      </c>
      <c r="H5239" s="28">
        <v>0</v>
      </c>
      <c r="I5239" s="28">
        <f>+[1]DEPURADO!N5233+[1]DEPURADO!O5233</f>
        <v>0</v>
      </c>
      <c r="J5239" s="28">
        <f>+[1]DEPURADO!S5233</f>
        <v>0</v>
      </c>
      <c r="K5239" s="29">
        <f>+[1]DEPURADO!Q5233+[1]DEPURADO!R5233</f>
        <v>0</v>
      </c>
      <c r="L5239" s="28">
        <v>0</v>
      </c>
      <c r="M5239" s="28">
        <v>0</v>
      </c>
      <c r="N5239" s="28">
        <f t="shared" si="567"/>
        <v>0</v>
      </c>
      <c r="O5239" s="28">
        <f t="shared" si="568"/>
        <v>131751</v>
      </c>
      <c r="P5239" s="24" t="str">
        <f>IF([1]DEPURADO!I5233&gt;1,0,[1]DEPURADO!B5233)</f>
        <v>FEH134846</v>
      </c>
      <c r="Q5239" s="30">
        <f t="shared" si="569"/>
        <v>131751</v>
      </c>
      <c r="R5239" s="31">
        <f t="shared" si="570"/>
        <v>0</v>
      </c>
      <c r="S5239" s="31">
        <f>+[1]DEPURADO!K5233</f>
        <v>0</v>
      </c>
      <c r="T5239" s="23" t="s">
        <v>45</v>
      </c>
      <c r="U5239" s="31">
        <f>+[1]DEPURADO!J5233</f>
        <v>131751</v>
      </c>
      <c r="V5239" s="30"/>
      <c r="W5239" s="23" t="s">
        <v>45</v>
      </c>
      <c r="X5239" s="31">
        <f>+[1]DEPURADO!L5233+[1]DEPURADO!M5233</f>
        <v>0</v>
      </c>
      <c r="Y5239" s="23" t="s">
        <v>45</v>
      </c>
      <c r="Z5239" s="31">
        <f t="shared" si="571"/>
        <v>0</v>
      </c>
      <c r="AA5239" s="31"/>
      <c r="AB5239" s="31">
        <v>0</v>
      </c>
      <c r="AC5239" s="31">
        <v>0</v>
      </c>
      <c r="AD5239" s="30"/>
      <c r="AE5239" s="30">
        <f>+[1]DEPURADO!L5233</f>
        <v>0</v>
      </c>
      <c r="AF5239" s="30">
        <v>0</v>
      </c>
      <c r="AG5239" s="30">
        <f t="shared" si="572"/>
        <v>0</v>
      </c>
      <c r="AH5239" s="30">
        <v>0</v>
      </c>
      <c r="AI5239" s="30" t="str">
        <f>+[1]DEPURADO!G5233</f>
        <v>EN REVISION</v>
      </c>
      <c r="AJ5239" s="32"/>
      <c r="AK5239" s="33"/>
    </row>
    <row r="5240" spans="1:37" s="34" customFormat="1" x14ac:dyDescent="0.25">
      <c r="A5240" s="23">
        <f t="shared" si="573"/>
        <v>5232</v>
      </c>
      <c r="B5240" s="24" t="s">
        <v>44</v>
      </c>
      <c r="C5240" s="23" t="str">
        <f>+[1]DEPURADO!A5234</f>
        <v>FEH134847</v>
      </c>
      <c r="D5240" s="23" t="str">
        <f>+[1]DEPURADO!B5234</f>
        <v>FEH134847</v>
      </c>
      <c r="E5240" s="25">
        <f>+[1]DEPURADO!C5234</f>
        <v>44365</v>
      </c>
      <c r="F5240" s="26" t="str">
        <f>+IF([1]DEPURADO!D5234&gt;1,[1]DEPURADO!D5234," ")</f>
        <v xml:space="preserve"> </v>
      </c>
      <c r="G5240" s="27">
        <f>[1]DEPURADO!F5234</f>
        <v>151504</v>
      </c>
      <c r="H5240" s="28">
        <v>0</v>
      </c>
      <c r="I5240" s="28">
        <f>+[1]DEPURADO!N5234+[1]DEPURADO!O5234</f>
        <v>0</v>
      </c>
      <c r="J5240" s="28">
        <f>+[1]DEPURADO!S5234</f>
        <v>0</v>
      </c>
      <c r="K5240" s="29">
        <f>+[1]DEPURADO!Q5234+[1]DEPURADO!R5234</f>
        <v>0</v>
      </c>
      <c r="L5240" s="28">
        <v>0</v>
      </c>
      <c r="M5240" s="28">
        <v>0</v>
      </c>
      <c r="N5240" s="28">
        <f t="shared" si="567"/>
        <v>0</v>
      </c>
      <c r="O5240" s="28">
        <f t="shared" si="568"/>
        <v>151504</v>
      </c>
      <c r="P5240" s="24" t="str">
        <f>IF([1]DEPURADO!I5234&gt;1,0,[1]DEPURADO!B5234)</f>
        <v>FEH134847</v>
      </c>
      <c r="Q5240" s="30">
        <f t="shared" si="569"/>
        <v>151504</v>
      </c>
      <c r="R5240" s="31">
        <f t="shared" si="570"/>
        <v>0</v>
      </c>
      <c r="S5240" s="31">
        <f>+[1]DEPURADO!K5234</f>
        <v>0</v>
      </c>
      <c r="T5240" s="23" t="s">
        <v>45</v>
      </c>
      <c r="U5240" s="31">
        <f>+[1]DEPURADO!J5234</f>
        <v>151504</v>
      </c>
      <c r="V5240" s="30"/>
      <c r="W5240" s="23" t="s">
        <v>45</v>
      </c>
      <c r="X5240" s="31">
        <f>+[1]DEPURADO!L5234+[1]DEPURADO!M5234</f>
        <v>0</v>
      </c>
      <c r="Y5240" s="23" t="s">
        <v>45</v>
      </c>
      <c r="Z5240" s="31">
        <f t="shared" si="571"/>
        <v>0</v>
      </c>
      <c r="AA5240" s="31"/>
      <c r="AB5240" s="31">
        <v>0</v>
      </c>
      <c r="AC5240" s="31">
        <v>0</v>
      </c>
      <c r="AD5240" s="30"/>
      <c r="AE5240" s="30">
        <f>+[1]DEPURADO!L5234</f>
        <v>0</v>
      </c>
      <c r="AF5240" s="30">
        <v>0</v>
      </c>
      <c r="AG5240" s="30">
        <f t="shared" si="572"/>
        <v>0</v>
      </c>
      <c r="AH5240" s="30">
        <v>0</v>
      </c>
      <c r="AI5240" s="30" t="str">
        <f>+[1]DEPURADO!G5234</f>
        <v>EN REVISION</v>
      </c>
      <c r="AJ5240" s="32"/>
      <c r="AK5240" s="33"/>
    </row>
    <row r="5241" spans="1:37" s="34" customFormat="1" x14ac:dyDescent="0.25">
      <c r="A5241" s="23">
        <f t="shared" si="573"/>
        <v>5233</v>
      </c>
      <c r="B5241" s="24" t="s">
        <v>44</v>
      </c>
      <c r="C5241" s="23" t="str">
        <f>+[1]DEPURADO!A5235</f>
        <v>FEH134848</v>
      </c>
      <c r="D5241" s="23" t="str">
        <f>+[1]DEPURADO!B5235</f>
        <v>FEH134848</v>
      </c>
      <c r="E5241" s="25">
        <f>+[1]DEPURADO!C5235</f>
        <v>44365</v>
      </c>
      <c r="F5241" s="26" t="str">
        <f>+IF([1]DEPURADO!D5235&gt;1,[1]DEPURADO!D5235," ")</f>
        <v xml:space="preserve"> </v>
      </c>
      <c r="G5241" s="27">
        <f>[1]DEPURADO!F5235</f>
        <v>15799</v>
      </c>
      <c r="H5241" s="28">
        <v>0</v>
      </c>
      <c r="I5241" s="28">
        <f>+[1]DEPURADO!N5235+[1]DEPURADO!O5235</f>
        <v>0</v>
      </c>
      <c r="J5241" s="28">
        <f>+[1]DEPURADO!S5235</f>
        <v>0</v>
      </c>
      <c r="K5241" s="29">
        <f>+[1]DEPURADO!Q5235+[1]DEPURADO!R5235</f>
        <v>0</v>
      </c>
      <c r="L5241" s="28">
        <v>0</v>
      </c>
      <c r="M5241" s="28">
        <v>0</v>
      </c>
      <c r="N5241" s="28">
        <f t="shared" si="567"/>
        <v>0</v>
      </c>
      <c r="O5241" s="28">
        <f t="shared" si="568"/>
        <v>15799</v>
      </c>
      <c r="P5241" s="24" t="str">
        <f>IF([1]DEPURADO!I5235&gt;1,0,[1]DEPURADO!B5235)</f>
        <v>FEH134848</v>
      </c>
      <c r="Q5241" s="30">
        <f t="shared" si="569"/>
        <v>15799</v>
      </c>
      <c r="R5241" s="31">
        <f t="shared" si="570"/>
        <v>0</v>
      </c>
      <c r="S5241" s="31">
        <f>+[1]DEPURADO!K5235</f>
        <v>0</v>
      </c>
      <c r="T5241" s="23" t="s">
        <v>45</v>
      </c>
      <c r="U5241" s="31">
        <f>+[1]DEPURADO!J5235</f>
        <v>15799</v>
      </c>
      <c r="V5241" s="30"/>
      <c r="W5241" s="23" t="s">
        <v>45</v>
      </c>
      <c r="X5241" s="31">
        <f>+[1]DEPURADO!L5235+[1]DEPURADO!M5235</f>
        <v>0</v>
      </c>
      <c r="Y5241" s="23" t="s">
        <v>45</v>
      </c>
      <c r="Z5241" s="31">
        <f t="shared" si="571"/>
        <v>0</v>
      </c>
      <c r="AA5241" s="31"/>
      <c r="AB5241" s="31">
        <v>0</v>
      </c>
      <c r="AC5241" s="31">
        <v>0</v>
      </c>
      <c r="AD5241" s="30"/>
      <c r="AE5241" s="30">
        <f>+[1]DEPURADO!L5235</f>
        <v>0</v>
      </c>
      <c r="AF5241" s="30">
        <v>0</v>
      </c>
      <c r="AG5241" s="30">
        <f t="shared" si="572"/>
        <v>0</v>
      </c>
      <c r="AH5241" s="30">
        <v>0</v>
      </c>
      <c r="AI5241" s="30" t="str">
        <f>+[1]DEPURADO!G5235</f>
        <v>EN REVISION</v>
      </c>
      <c r="AJ5241" s="32"/>
      <c r="AK5241" s="33"/>
    </row>
    <row r="5242" spans="1:37" s="34" customFormat="1" x14ac:dyDescent="0.25">
      <c r="A5242" s="23">
        <f t="shared" si="573"/>
        <v>5234</v>
      </c>
      <c r="B5242" s="24" t="s">
        <v>44</v>
      </c>
      <c r="C5242" s="23" t="str">
        <f>+[1]DEPURADO!A5236</f>
        <v>FEH134849</v>
      </c>
      <c r="D5242" s="23" t="str">
        <f>+[1]DEPURADO!B5236</f>
        <v>FEH134849</v>
      </c>
      <c r="E5242" s="25">
        <f>+[1]DEPURADO!C5236</f>
        <v>44365</v>
      </c>
      <c r="F5242" s="26" t="str">
        <f>+IF([1]DEPURADO!D5236&gt;1,[1]DEPURADO!D5236," ")</f>
        <v xml:space="preserve"> </v>
      </c>
      <c r="G5242" s="27">
        <f>[1]DEPURADO!F5236</f>
        <v>148256</v>
      </c>
      <c r="H5242" s="28">
        <v>0</v>
      </c>
      <c r="I5242" s="28">
        <f>+[1]DEPURADO!N5236+[1]DEPURADO!O5236</f>
        <v>0</v>
      </c>
      <c r="J5242" s="28">
        <f>+[1]DEPURADO!S5236</f>
        <v>0</v>
      </c>
      <c r="K5242" s="29">
        <f>+[1]DEPURADO!Q5236+[1]DEPURADO!R5236</f>
        <v>0</v>
      </c>
      <c r="L5242" s="28">
        <v>0</v>
      </c>
      <c r="M5242" s="28">
        <v>0</v>
      </c>
      <c r="N5242" s="28">
        <f t="shared" si="567"/>
        <v>0</v>
      </c>
      <c r="O5242" s="28">
        <f t="shared" si="568"/>
        <v>148256</v>
      </c>
      <c r="P5242" s="24" t="str">
        <f>IF([1]DEPURADO!I5236&gt;1,0,[1]DEPURADO!B5236)</f>
        <v>FEH134849</v>
      </c>
      <c r="Q5242" s="30">
        <f t="shared" si="569"/>
        <v>148256</v>
      </c>
      <c r="R5242" s="31">
        <f t="shared" si="570"/>
        <v>0</v>
      </c>
      <c r="S5242" s="31">
        <f>+[1]DEPURADO!K5236</f>
        <v>0</v>
      </c>
      <c r="T5242" s="23" t="s">
        <v>45</v>
      </c>
      <c r="U5242" s="31">
        <f>+[1]DEPURADO!J5236</f>
        <v>148256</v>
      </c>
      <c r="V5242" s="30"/>
      <c r="W5242" s="23" t="s">
        <v>45</v>
      </c>
      <c r="X5242" s="31">
        <f>+[1]DEPURADO!L5236+[1]DEPURADO!M5236</f>
        <v>0</v>
      </c>
      <c r="Y5242" s="23" t="s">
        <v>45</v>
      </c>
      <c r="Z5242" s="31">
        <f t="shared" si="571"/>
        <v>0</v>
      </c>
      <c r="AA5242" s="31"/>
      <c r="AB5242" s="31">
        <v>0</v>
      </c>
      <c r="AC5242" s="31">
        <v>0</v>
      </c>
      <c r="AD5242" s="30"/>
      <c r="AE5242" s="30">
        <f>+[1]DEPURADO!L5236</f>
        <v>0</v>
      </c>
      <c r="AF5242" s="30">
        <v>0</v>
      </c>
      <c r="AG5242" s="30">
        <f t="shared" si="572"/>
        <v>0</v>
      </c>
      <c r="AH5242" s="30">
        <v>0</v>
      </c>
      <c r="AI5242" s="30" t="str">
        <f>+[1]DEPURADO!G5236</f>
        <v>EN REVISION</v>
      </c>
      <c r="AJ5242" s="32"/>
      <c r="AK5242" s="33"/>
    </row>
    <row r="5243" spans="1:37" s="34" customFormat="1" x14ac:dyDescent="0.25">
      <c r="A5243" s="23">
        <f t="shared" si="573"/>
        <v>5235</v>
      </c>
      <c r="B5243" s="24" t="s">
        <v>44</v>
      </c>
      <c r="C5243" s="23" t="str">
        <f>+[1]DEPURADO!A5237</f>
        <v>FEH134850</v>
      </c>
      <c r="D5243" s="23" t="str">
        <f>+[1]DEPURADO!B5237</f>
        <v>FEH134850</v>
      </c>
      <c r="E5243" s="25">
        <f>+[1]DEPURADO!C5237</f>
        <v>44365</v>
      </c>
      <c r="F5243" s="26" t="str">
        <f>+IF([1]DEPURADO!D5237&gt;1,[1]DEPURADO!D5237," ")</f>
        <v xml:space="preserve"> </v>
      </c>
      <c r="G5243" s="27">
        <f>[1]DEPURADO!F5237</f>
        <v>33328</v>
      </c>
      <c r="H5243" s="28">
        <v>0</v>
      </c>
      <c r="I5243" s="28">
        <f>+[1]DEPURADO!N5237+[1]DEPURADO!O5237</f>
        <v>0</v>
      </c>
      <c r="J5243" s="28">
        <f>+[1]DEPURADO!S5237</f>
        <v>0</v>
      </c>
      <c r="K5243" s="29">
        <f>+[1]DEPURADO!Q5237+[1]DEPURADO!R5237</f>
        <v>0</v>
      </c>
      <c r="L5243" s="28">
        <v>0</v>
      </c>
      <c r="M5243" s="28">
        <v>0</v>
      </c>
      <c r="N5243" s="28">
        <f t="shared" si="567"/>
        <v>0</v>
      </c>
      <c r="O5243" s="28">
        <f t="shared" si="568"/>
        <v>33328</v>
      </c>
      <c r="P5243" s="24" t="str">
        <f>IF([1]DEPURADO!I5237&gt;1,0,[1]DEPURADO!B5237)</f>
        <v>FEH134850</v>
      </c>
      <c r="Q5243" s="30">
        <f t="shared" si="569"/>
        <v>33328</v>
      </c>
      <c r="R5243" s="31">
        <f t="shared" si="570"/>
        <v>0</v>
      </c>
      <c r="S5243" s="31">
        <f>+[1]DEPURADO!K5237</f>
        <v>0</v>
      </c>
      <c r="T5243" s="23" t="s">
        <v>45</v>
      </c>
      <c r="U5243" s="31">
        <f>+[1]DEPURADO!J5237</f>
        <v>33328</v>
      </c>
      <c r="V5243" s="30"/>
      <c r="W5243" s="23" t="s">
        <v>45</v>
      </c>
      <c r="X5243" s="31">
        <f>+[1]DEPURADO!L5237+[1]DEPURADO!M5237</f>
        <v>0</v>
      </c>
      <c r="Y5243" s="23" t="s">
        <v>45</v>
      </c>
      <c r="Z5243" s="31">
        <f t="shared" si="571"/>
        <v>0</v>
      </c>
      <c r="AA5243" s="31"/>
      <c r="AB5243" s="31">
        <v>0</v>
      </c>
      <c r="AC5243" s="31">
        <v>0</v>
      </c>
      <c r="AD5243" s="30"/>
      <c r="AE5243" s="30">
        <f>+[1]DEPURADO!L5237</f>
        <v>0</v>
      </c>
      <c r="AF5243" s="30">
        <v>0</v>
      </c>
      <c r="AG5243" s="30">
        <f t="shared" si="572"/>
        <v>0</v>
      </c>
      <c r="AH5243" s="30">
        <v>0</v>
      </c>
      <c r="AI5243" s="30" t="str">
        <f>+[1]DEPURADO!G5237</f>
        <v>EN REVISION</v>
      </c>
      <c r="AJ5243" s="32"/>
      <c r="AK5243" s="33"/>
    </row>
    <row r="5244" spans="1:37" s="34" customFormat="1" x14ac:dyDescent="0.25">
      <c r="A5244" s="23">
        <f t="shared" si="573"/>
        <v>5236</v>
      </c>
      <c r="B5244" s="24" t="s">
        <v>44</v>
      </c>
      <c r="C5244" s="23" t="str">
        <f>+[1]DEPURADO!A5238</f>
        <v>FEH134851</v>
      </c>
      <c r="D5244" s="23" t="str">
        <f>+[1]DEPURADO!B5238</f>
        <v>FEH134851</v>
      </c>
      <c r="E5244" s="25">
        <f>+[1]DEPURADO!C5238</f>
        <v>44365</v>
      </c>
      <c r="F5244" s="26" t="str">
        <f>+IF([1]DEPURADO!D5238&gt;1,[1]DEPURADO!D5238," ")</f>
        <v xml:space="preserve"> </v>
      </c>
      <c r="G5244" s="27">
        <f>[1]DEPURADO!F5238</f>
        <v>229214</v>
      </c>
      <c r="H5244" s="28">
        <v>0</v>
      </c>
      <c r="I5244" s="28">
        <f>+[1]DEPURADO!N5238+[1]DEPURADO!O5238</f>
        <v>0</v>
      </c>
      <c r="J5244" s="28">
        <f>+[1]DEPURADO!S5238</f>
        <v>0</v>
      </c>
      <c r="K5244" s="29">
        <f>+[1]DEPURADO!Q5238+[1]DEPURADO!R5238</f>
        <v>0</v>
      </c>
      <c r="L5244" s="28">
        <v>0</v>
      </c>
      <c r="M5244" s="28">
        <v>0</v>
      </c>
      <c r="N5244" s="28">
        <f t="shared" si="567"/>
        <v>0</v>
      </c>
      <c r="O5244" s="28">
        <f t="shared" si="568"/>
        <v>229214</v>
      </c>
      <c r="P5244" s="24" t="str">
        <f>IF([1]DEPURADO!I5238&gt;1,0,[1]DEPURADO!B5238)</f>
        <v>FEH134851</v>
      </c>
      <c r="Q5244" s="30">
        <f t="shared" si="569"/>
        <v>229214</v>
      </c>
      <c r="R5244" s="31">
        <f t="shared" si="570"/>
        <v>0</v>
      </c>
      <c r="S5244" s="31">
        <f>+[1]DEPURADO!K5238</f>
        <v>0</v>
      </c>
      <c r="T5244" s="23" t="s">
        <v>45</v>
      </c>
      <c r="U5244" s="31">
        <f>+[1]DEPURADO!J5238</f>
        <v>229214</v>
      </c>
      <c r="V5244" s="30"/>
      <c r="W5244" s="23" t="s">
        <v>45</v>
      </c>
      <c r="X5244" s="31">
        <f>+[1]DEPURADO!L5238+[1]DEPURADO!M5238</f>
        <v>0</v>
      </c>
      <c r="Y5244" s="23" t="s">
        <v>45</v>
      </c>
      <c r="Z5244" s="31">
        <f t="shared" si="571"/>
        <v>0</v>
      </c>
      <c r="AA5244" s="31"/>
      <c r="AB5244" s="31">
        <v>0</v>
      </c>
      <c r="AC5244" s="31">
        <v>0</v>
      </c>
      <c r="AD5244" s="30"/>
      <c r="AE5244" s="30">
        <f>+[1]DEPURADO!L5238</f>
        <v>0</v>
      </c>
      <c r="AF5244" s="30">
        <v>0</v>
      </c>
      <c r="AG5244" s="30">
        <f t="shared" si="572"/>
        <v>0</v>
      </c>
      <c r="AH5244" s="30">
        <v>0</v>
      </c>
      <c r="AI5244" s="30" t="str">
        <f>+[1]DEPURADO!G5238</f>
        <v>EN REVISION</v>
      </c>
      <c r="AJ5244" s="32"/>
      <c r="AK5244" s="33"/>
    </row>
    <row r="5245" spans="1:37" s="34" customFormat="1" x14ac:dyDescent="0.25">
      <c r="A5245" s="23">
        <f t="shared" si="573"/>
        <v>5237</v>
      </c>
      <c r="B5245" s="24" t="s">
        <v>44</v>
      </c>
      <c r="C5245" s="23" t="str">
        <f>+[1]DEPURADO!A5239</f>
        <v>FEH134852</v>
      </c>
      <c r="D5245" s="23" t="str">
        <f>+[1]DEPURADO!B5239</f>
        <v>FEH134852</v>
      </c>
      <c r="E5245" s="25">
        <f>+[1]DEPURADO!C5239</f>
        <v>44365</v>
      </c>
      <c r="F5245" s="26" t="str">
        <f>+IF([1]DEPURADO!D5239&gt;1,[1]DEPURADO!D5239," ")</f>
        <v xml:space="preserve"> </v>
      </c>
      <c r="G5245" s="27">
        <f>[1]DEPURADO!F5239</f>
        <v>15499</v>
      </c>
      <c r="H5245" s="28">
        <v>0</v>
      </c>
      <c r="I5245" s="28">
        <f>+[1]DEPURADO!N5239+[1]DEPURADO!O5239</f>
        <v>0</v>
      </c>
      <c r="J5245" s="28">
        <f>+[1]DEPURADO!S5239</f>
        <v>0</v>
      </c>
      <c r="K5245" s="29">
        <f>+[1]DEPURADO!Q5239+[1]DEPURADO!R5239</f>
        <v>0</v>
      </c>
      <c r="L5245" s="28">
        <v>0</v>
      </c>
      <c r="M5245" s="28">
        <v>0</v>
      </c>
      <c r="N5245" s="28">
        <f t="shared" si="567"/>
        <v>0</v>
      </c>
      <c r="O5245" s="28">
        <f t="shared" si="568"/>
        <v>15499</v>
      </c>
      <c r="P5245" s="24" t="str">
        <f>IF([1]DEPURADO!I5239&gt;1,0,[1]DEPURADO!B5239)</f>
        <v>FEH134852</v>
      </c>
      <c r="Q5245" s="30">
        <f t="shared" si="569"/>
        <v>15499</v>
      </c>
      <c r="R5245" s="31">
        <f t="shared" si="570"/>
        <v>0</v>
      </c>
      <c r="S5245" s="31">
        <f>+[1]DEPURADO!K5239</f>
        <v>0</v>
      </c>
      <c r="T5245" s="23" t="s">
        <v>45</v>
      </c>
      <c r="U5245" s="31">
        <f>+[1]DEPURADO!J5239</f>
        <v>15499</v>
      </c>
      <c r="V5245" s="30"/>
      <c r="W5245" s="23" t="s">
        <v>45</v>
      </c>
      <c r="X5245" s="31">
        <f>+[1]DEPURADO!L5239+[1]DEPURADO!M5239</f>
        <v>0</v>
      </c>
      <c r="Y5245" s="23" t="s">
        <v>45</v>
      </c>
      <c r="Z5245" s="31">
        <f t="shared" si="571"/>
        <v>0</v>
      </c>
      <c r="AA5245" s="31"/>
      <c r="AB5245" s="31">
        <v>0</v>
      </c>
      <c r="AC5245" s="31">
        <v>0</v>
      </c>
      <c r="AD5245" s="30"/>
      <c r="AE5245" s="30">
        <f>+[1]DEPURADO!L5239</f>
        <v>0</v>
      </c>
      <c r="AF5245" s="30">
        <v>0</v>
      </c>
      <c r="AG5245" s="30">
        <f t="shared" si="572"/>
        <v>0</v>
      </c>
      <c r="AH5245" s="30">
        <v>0</v>
      </c>
      <c r="AI5245" s="30" t="str">
        <f>+[1]DEPURADO!G5239</f>
        <v>EN REVISION</v>
      </c>
      <c r="AJ5245" s="32"/>
      <c r="AK5245" s="33"/>
    </row>
    <row r="5246" spans="1:37" s="34" customFormat="1" x14ac:dyDescent="0.25">
      <c r="A5246" s="23">
        <f t="shared" si="573"/>
        <v>5238</v>
      </c>
      <c r="B5246" s="24" t="s">
        <v>44</v>
      </c>
      <c r="C5246" s="23" t="str">
        <f>+[1]DEPURADO!A5240</f>
        <v>FEH134853</v>
      </c>
      <c r="D5246" s="23" t="str">
        <f>+[1]DEPURADO!B5240</f>
        <v>FEH134853</v>
      </c>
      <c r="E5246" s="25">
        <f>+[1]DEPURADO!C5240</f>
        <v>44365</v>
      </c>
      <c r="F5246" s="26" t="str">
        <f>+IF([1]DEPURADO!D5240&gt;1,[1]DEPURADO!D5240," ")</f>
        <v xml:space="preserve"> </v>
      </c>
      <c r="G5246" s="27">
        <f>[1]DEPURADO!F5240</f>
        <v>30854</v>
      </c>
      <c r="H5246" s="28">
        <v>0</v>
      </c>
      <c r="I5246" s="28">
        <f>+[1]DEPURADO!N5240+[1]DEPURADO!O5240</f>
        <v>0</v>
      </c>
      <c r="J5246" s="28">
        <f>+[1]DEPURADO!S5240</f>
        <v>0</v>
      </c>
      <c r="K5246" s="29">
        <f>+[1]DEPURADO!Q5240+[1]DEPURADO!R5240</f>
        <v>0</v>
      </c>
      <c r="L5246" s="28">
        <v>0</v>
      </c>
      <c r="M5246" s="28">
        <v>0</v>
      </c>
      <c r="N5246" s="28">
        <f t="shared" si="567"/>
        <v>0</v>
      </c>
      <c r="O5246" s="28">
        <f t="shared" si="568"/>
        <v>30854</v>
      </c>
      <c r="P5246" s="24" t="str">
        <f>IF([1]DEPURADO!I5240&gt;1,0,[1]DEPURADO!B5240)</f>
        <v>FEH134853</v>
      </c>
      <c r="Q5246" s="30">
        <f t="shared" si="569"/>
        <v>30854</v>
      </c>
      <c r="R5246" s="31">
        <f t="shared" si="570"/>
        <v>0</v>
      </c>
      <c r="S5246" s="31">
        <f>+[1]DEPURADO!K5240</f>
        <v>0</v>
      </c>
      <c r="T5246" s="23" t="s">
        <v>45</v>
      </c>
      <c r="U5246" s="31">
        <f>+[1]DEPURADO!J5240</f>
        <v>30854</v>
      </c>
      <c r="V5246" s="30"/>
      <c r="W5246" s="23" t="s">
        <v>45</v>
      </c>
      <c r="X5246" s="31">
        <f>+[1]DEPURADO!L5240+[1]DEPURADO!M5240</f>
        <v>0</v>
      </c>
      <c r="Y5246" s="23" t="s">
        <v>45</v>
      </c>
      <c r="Z5246" s="31">
        <f t="shared" si="571"/>
        <v>0</v>
      </c>
      <c r="AA5246" s="31"/>
      <c r="AB5246" s="31">
        <v>0</v>
      </c>
      <c r="AC5246" s="31">
        <v>0</v>
      </c>
      <c r="AD5246" s="30"/>
      <c r="AE5246" s="30">
        <f>+[1]DEPURADO!L5240</f>
        <v>0</v>
      </c>
      <c r="AF5246" s="30">
        <v>0</v>
      </c>
      <c r="AG5246" s="30">
        <f t="shared" si="572"/>
        <v>0</v>
      </c>
      <c r="AH5246" s="30">
        <v>0</v>
      </c>
      <c r="AI5246" s="30" t="str">
        <f>+[1]DEPURADO!G5240</f>
        <v>EN REVISION</v>
      </c>
      <c r="AJ5246" s="32"/>
      <c r="AK5246" s="33"/>
    </row>
    <row r="5247" spans="1:37" s="34" customFormat="1" x14ac:dyDescent="0.25">
      <c r="A5247" s="23">
        <f t="shared" si="573"/>
        <v>5239</v>
      </c>
      <c r="B5247" s="24" t="s">
        <v>44</v>
      </c>
      <c r="C5247" s="23" t="str">
        <f>+[1]DEPURADO!A5241</f>
        <v>FEH134854</v>
      </c>
      <c r="D5247" s="23" t="str">
        <f>+[1]DEPURADO!B5241</f>
        <v>FEH134854</v>
      </c>
      <c r="E5247" s="25">
        <f>+[1]DEPURADO!C5241</f>
        <v>44365</v>
      </c>
      <c r="F5247" s="26" t="str">
        <f>+IF([1]DEPURADO!D5241&gt;1,[1]DEPURADO!D5241," ")</f>
        <v xml:space="preserve"> </v>
      </c>
      <c r="G5247" s="27">
        <f>[1]DEPURADO!F5241</f>
        <v>141430</v>
      </c>
      <c r="H5247" s="28">
        <v>0</v>
      </c>
      <c r="I5247" s="28">
        <f>+[1]DEPURADO!N5241+[1]DEPURADO!O5241</f>
        <v>0</v>
      </c>
      <c r="J5247" s="28">
        <f>+[1]DEPURADO!S5241</f>
        <v>0</v>
      </c>
      <c r="K5247" s="29">
        <f>+[1]DEPURADO!Q5241+[1]DEPURADO!R5241</f>
        <v>0</v>
      </c>
      <c r="L5247" s="28">
        <v>0</v>
      </c>
      <c r="M5247" s="28">
        <v>0</v>
      </c>
      <c r="N5247" s="28">
        <f t="shared" si="567"/>
        <v>0</v>
      </c>
      <c r="O5247" s="28">
        <f t="shared" si="568"/>
        <v>141430</v>
      </c>
      <c r="P5247" s="24" t="str">
        <f>IF([1]DEPURADO!I5241&gt;1,0,[1]DEPURADO!B5241)</f>
        <v>FEH134854</v>
      </c>
      <c r="Q5247" s="30">
        <f t="shared" si="569"/>
        <v>141430</v>
      </c>
      <c r="R5247" s="31">
        <f t="shared" si="570"/>
        <v>0</v>
      </c>
      <c r="S5247" s="31">
        <f>+[1]DEPURADO!K5241</f>
        <v>0</v>
      </c>
      <c r="T5247" s="23" t="s">
        <v>45</v>
      </c>
      <c r="U5247" s="31">
        <f>+[1]DEPURADO!J5241</f>
        <v>141430</v>
      </c>
      <c r="V5247" s="30"/>
      <c r="W5247" s="23" t="s">
        <v>45</v>
      </c>
      <c r="X5247" s="31">
        <f>+[1]DEPURADO!L5241+[1]DEPURADO!M5241</f>
        <v>0</v>
      </c>
      <c r="Y5247" s="23" t="s">
        <v>45</v>
      </c>
      <c r="Z5247" s="31">
        <f t="shared" si="571"/>
        <v>0</v>
      </c>
      <c r="AA5247" s="31"/>
      <c r="AB5247" s="31">
        <v>0</v>
      </c>
      <c r="AC5247" s="31">
        <v>0</v>
      </c>
      <c r="AD5247" s="30"/>
      <c r="AE5247" s="30">
        <f>+[1]DEPURADO!L5241</f>
        <v>0</v>
      </c>
      <c r="AF5247" s="30">
        <v>0</v>
      </c>
      <c r="AG5247" s="30">
        <f t="shared" si="572"/>
        <v>0</v>
      </c>
      <c r="AH5247" s="30">
        <v>0</v>
      </c>
      <c r="AI5247" s="30" t="str">
        <f>+[1]DEPURADO!G5241</f>
        <v>EN REVISION</v>
      </c>
      <c r="AJ5247" s="32"/>
      <c r="AK5247" s="33"/>
    </row>
    <row r="5248" spans="1:37" s="34" customFormat="1" x14ac:dyDescent="0.25">
      <c r="A5248" s="23">
        <f t="shared" si="573"/>
        <v>5240</v>
      </c>
      <c r="B5248" s="24" t="s">
        <v>44</v>
      </c>
      <c r="C5248" s="23" t="str">
        <f>+[1]DEPURADO!A5242</f>
        <v>FEH134855</v>
      </c>
      <c r="D5248" s="23" t="str">
        <f>+[1]DEPURADO!B5242</f>
        <v>FEH134855</v>
      </c>
      <c r="E5248" s="25">
        <f>+[1]DEPURADO!C5242</f>
        <v>44365</v>
      </c>
      <c r="F5248" s="26" t="str">
        <f>+IF([1]DEPURADO!D5242&gt;1,[1]DEPURADO!D5242," ")</f>
        <v xml:space="preserve"> </v>
      </c>
      <c r="G5248" s="27">
        <f>[1]DEPURADO!F5242</f>
        <v>14946</v>
      </c>
      <c r="H5248" s="28">
        <v>0</v>
      </c>
      <c r="I5248" s="28">
        <f>+[1]DEPURADO!N5242+[1]DEPURADO!O5242</f>
        <v>0</v>
      </c>
      <c r="J5248" s="28">
        <f>+[1]DEPURADO!S5242</f>
        <v>0</v>
      </c>
      <c r="K5248" s="29">
        <f>+[1]DEPURADO!Q5242+[1]DEPURADO!R5242</f>
        <v>0</v>
      </c>
      <c r="L5248" s="28">
        <v>0</v>
      </c>
      <c r="M5248" s="28">
        <v>0</v>
      </c>
      <c r="N5248" s="28">
        <f t="shared" si="567"/>
        <v>0</v>
      </c>
      <c r="O5248" s="28">
        <f t="shared" si="568"/>
        <v>14946</v>
      </c>
      <c r="P5248" s="24" t="str">
        <f>IF([1]DEPURADO!I5242&gt;1,0,[1]DEPURADO!B5242)</f>
        <v>FEH134855</v>
      </c>
      <c r="Q5248" s="30">
        <f t="shared" si="569"/>
        <v>14946</v>
      </c>
      <c r="R5248" s="31">
        <f t="shared" si="570"/>
        <v>0</v>
      </c>
      <c r="S5248" s="31">
        <f>+[1]DEPURADO!K5242</f>
        <v>0</v>
      </c>
      <c r="T5248" s="23" t="s">
        <v>45</v>
      </c>
      <c r="U5248" s="31">
        <f>+[1]DEPURADO!J5242</f>
        <v>14946</v>
      </c>
      <c r="V5248" s="30"/>
      <c r="W5248" s="23" t="s">
        <v>45</v>
      </c>
      <c r="X5248" s="31">
        <f>+[1]DEPURADO!L5242+[1]DEPURADO!M5242</f>
        <v>0</v>
      </c>
      <c r="Y5248" s="23" t="s">
        <v>45</v>
      </c>
      <c r="Z5248" s="31">
        <f t="shared" si="571"/>
        <v>0</v>
      </c>
      <c r="AA5248" s="31"/>
      <c r="AB5248" s="31">
        <v>0</v>
      </c>
      <c r="AC5248" s="31">
        <v>0</v>
      </c>
      <c r="AD5248" s="30"/>
      <c r="AE5248" s="30">
        <f>+[1]DEPURADO!L5242</f>
        <v>0</v>
      </c>
      <c r="AF5248" s="30">
        <v>0</v>
      </c>
      <c r="AG5248" s="30">
        <f t="shared" si="572"/>
        <v>0</v>
      </c>
      <c r="AH5248" s="30">
        <v>0</v>
      </c>
      <c r="AI5248" s="30" t="str">
        <f>+[1]DEPURADO!G5242</f>
        <v>EN REVISION</v>
      </c>
      <c r="AJ5248" s="32"/>
      <c r="AK5248" s="33"/>
    </row>
    <row r="5249" spans="1:37" s="34" customFormat="1" x14ac:dyDescent="0.25">
      <c r="A5249" s="23">
        <f t="shared" si="573"/>
        <v>5241</v>
      </c>
      <c r="B5249" s="24" t="s">
        <v>44</v>
      </c>
      <c r="C5249" s="23" t="str">
        <f>+[1]DEPURADO!A5243</f>
        <v>FEH134856</v>
      </c>
      <c r="D5249" s="23" t="str">
        <f>+[1]DEPURADO!B5243</f>
        <v>FEH134856</v>
      </c>
      <c r="E5249" s="25">
        <f>+[1]DEPURADO!C5243</f>
        <v>44365</v>
      </c>
      <c r="F5249" s="26" t="str">
        <f>+IF([1]DEPURADO!D5243&gt;1,[1]DEPURADO!D5243," ")</f>
        <v xml:space="preserve"> </v>
      </c>
      <c r="G5249" s="27">
        <f>[1]DEPURADO!F5243</f>
        <v>14946</v>
      </c>
      <c r="H5249" s="28">
        <v>0</v>
      </c>
      <c r="I5249" s="28">
        <f>+[1]DEPURADO!N5243+[1]DEPURADO!O5243</f>
        <v>0</v>
      </c>
      <c r="J5249" s="28">
        <f>+[1]DEPURADO!S5243</f>
        <v>0</v>
      </c>
      <c r="K5249" s="29">
        <f>+[1]DEPURADO!Q5243+[1]DEPURADO!R5243</f>
        <v>0</v>
      </c>
      <c r="L5249" s="28">
        <v>0</v>
      </c>
      <c r="M5249" s="28">
        <v>0</v>
      </c>
      <c r="N5249" s="28">
        <f t="shared" si="567"/>
        <v>0</v>
      </c>
      <c r="O5249" s="28">
        <f t="shared" si="568"/>
        <v>14946</v>
      </c>
      <c r="P5249" s="24" t="str">
        <f>IF([1]DEPURADO!I5243&gt;1,0,[1]DEPURADO!B5243)</f>
        <v>FEH134856</v>
      </c>
      <c r="Q5249" s="30">
        <f t="shared" si="569"/>
        <v>14946</v>
      </c>
      <c r="R5249" s="31">
        <f t="shared" si="570"/>
        <v>0</v>
      </c>
      <c r="S5249" s="31">
        <f>+[1]DEPURADO!K5243</f>
        <v>0</v>
      </c>
      <c r="T5249" s="23" t="s">
        <v>45</v>
      </c>
      <c r="U5249" s="31">
        <f>+[1]DEPURADO!J5243</f>
        <v>14946</v>
      </c>
      <c r="V5249" s="30"/>
      <c r="W5249" s="23" t="s">
        <v>45</v>
      </c>
      <c r="X5249" s="31">
        <f>+[1]DEPURADO!L5243+[1]DEPURADO!M5243</f>
        <v>0</v>
      </c>
      <c r="Y5249" s="23" t="s">
        <v>45</v>
      </c>
      <c r="Z5249" s="31">
        <f t="shared" si="571"/>
        <v>0</v>
      </c>
      <c r="AA5249" s="31"/>
      <c r="AB5249" s="31">
        <v>0</v>
      </c>
      <c r="AC5249" s="31">
        <v>0</v>
      </c>
      <c r="AD5249" s="30"/>
      <c r="AE5249" s="30">
        <f>+[1]DEPURADO!L5243</f>
        <v>0</v>
      </c>
      <c r="AF5249" s="30">
        <v>0</v>
      </c>
      <c r="AG5249" s="30">
        <f t="shared" si="572"/>
        <v>0</v>
      </c>
      <c r="AH5249" s="30">
        <v>0</v>
      </c>
      <c r="AI5249" s="30" t="str">
        <f>+[1]DEPURADO!G5243</f>
        <v>EN REVISION</v>
      </c>
      <c r="AJ5249" s="32"/>
      <c r="AK5249" s="33"/>
    </row>
    <row r="5250" spans="1:37" s="34" customFormat="1" x14ac:dyDescent="0.25">
      <c r="A5250" s="23">
        <f t="shared" si="573"/>
        <v>5242</v>
      </c>
      <c r="B5250" s="24" t="s">
        <v>44</v>
      </c>
      <c r="C5250" s="23" t="str">
        <f>+[1]DEPURADO!A5244</f>
        <v>FEH134857</v>
      </c>
      <c r="D5250" s="23" t="str">
        <f>+[1]DEPURADO!B5244</f>
        <v>FEH134857</v>
      </c>
      <c r="E5250" s="25">
        <f>+[1]DEPURADO!C5244</f>
        <v>44365</v>
      </c>
      <c r="F5250" s="26" t="str">
        <f>+IF([1]DEPURADO!D5244&gt;1,[1]DEPURADO!D5244," ")</f>
        <v xml:space="preserve"> </v>
      </c>
      <c r="G5250" s="27">
        <f>[1]DEPURADO!F5244</f>
        <v>46324</v>
      </c>
      <c r="H5250" s="28">
        <v>0</v>
      </c>
      <c r="I5250" s="28">
        <f>+[1]DEPURADO!N5244+[1]DEPURADO!O5244</f>
        <v>0</v>
      </c>
      <c r="J5250" s="28">
        <f>+[1]DEPURADO!S5244</f>
        <v>0</v>
      </c>
      <c r="K5250" s="29">
        <f>+[1]DEPURADO!Q5244+[1]DEPURADO!R5244</f>
        <v>0</v>
      </c>
      <c r="L5250" s="28">
        <v>0</v>
      </c>
      <c r="M5250" s="28">
        <v>0</v>
      </c>
      <c r="N5250" s="28">
        <f t="shared" si="567"/>
        <v>0</v>
      </c>
      <c r="O5250" s="28">
        <f t="shared" si="568"/>
        <v>46324</v>
      </c>
      <c r="P5250" s="24" t="str">
        <f>IF([1]DEPURADO!I5244&gt;1,0,[1]DEPURADO!B5244)</f>
        <v>FEH134857</v>
      </c>
      <c r="Q5250" s="30">
        <f t="shared" si="569"/>
        <v>46324</v>
      </c>
      <c r="R5250" s="31">
        <f t="shared" si="570"/>
        <v>0</v>
      </c>
      <c r="S5250" s="31">
        <f>+[1]DEPURADO!K5244</f>
        <v>0</v>
      </c>
      <c r="T5250" s="23" t="s">
        <v>45</v>
      </c>
      <c r="U5250" s="31">
        <f>+[1]DEPURADO!J5244</f>
        <v>46324</v>
      </c>
      <c r="V5250" s="30"/>
      <c r="W5250" s="23" t="s">
        <v>45</v>
      </c>
      <c r="X5250" s="31">
        <f>+[1]DEPURADO!L5244+[1]DEPURADO!M5244</f>
        <v>0</v>
      </c>
      <c r="Y5250" s="23" t="s">
        <v>45</v>
      </c>
      <c r="Z5250" s="31">
        <f t="shared" si="571"/>
        <v>0</v>
      </c>
      <c r="AA5250" s="31"/>
      <c r="AB5250" s="31">
        <v>0</v>
      </c>
      <c r="AC5250" s="31">
        <v>0</v>
      </c>
      <c r="AD5250" s="30"/>
      <c r="AE5250" s="30">
        <f>+[1]DEPURADO!L5244</f>
        <v>0</v>
      </c>
      <c r="AF5250" s="30">
        <v>0</v>
      </c>
      <c r="AG5250" s="30">
        <f t="shared" si="572"/>
        <v>0</v>
      </c>
      <c r="AH5250" s="30">
        <v>0</v>
      </c>
      <c r="AI5250" s="30" t="str">
        <f>+[1]DEPURADO!G5244</f>
        <v>EN REVISION</v>
      </c>
      <c r="AJ5250" s="32"/>
      <c r="AK5250" s="33"/>
    </row>
    <row r="5251" spans="1:37" s="34" customFormat="1" x14ac:dyDescent="0.25">
      <c r="A5251" s="23">
        <f t="shared" si="573"/>
        <v>5243</v>
      </c>
      <c r="B5251" s="24" t="s">
        <v>44</v>
      </c>
      <c r="C5251" s="23" t="str">
        <f>+[1]DEPURADO!A5245</f>
        <v>FEH134859</v>
      </c>
      <c r="D5251" s="23" t="str">
        <f>+[1]DEPURADO!B5245</f>
        <v>FEH134859</v>
      </c>
      <c r="E5251" s="25">
        <f>+[1]DEPURADO!C5245</f>
        <v>44365</v>
      </c>
      <c r="F5251" s="26" t="str">
        <f>+IF([1]DEPURADO!D5245&gt;1,[1]DEPURADO!D5245," ")</f>
        <v xml:space="preserve"> </v>
      </c>
      <c r="G5251" s="27">
        <f>[1]DEPURADO!F5245</f>
        <v>28054</v>
      </c>
      <c r="H5251" s="28">
        <v>0</v>
      </c>
      <c r="I5251" s="28">
        <f>+[1]DEPURADO!N5245+[1]DEPURADO!O5245</f>
        <v>0</v>
      </c>
      <c r="J5251" s="28">
        <f>+[1]DEPURADO!S5245</f>
        <v>0</v>
      </c>
      <c r="K5251" s="29">
        <f>+[1]DEPURADO!Q5245+[1]DEPURADO!R5245</f>
        <v>0</v>
      </c>
      <c r="L5251" s="28">
        <v>0</v>
      </c>
      <c r="M5251" s="28">
        <v>0</v>
      </c>
      <c r="N5251" s="28">
        <f t="shared" si="567"/>
        <v>0</v>
      </c>
      <c r="O5251" s="28">
        <f t="shared" si="568"/>
        <v>28054</v>
      </c>
      <c r="P5251" s="24" t="str">
        <f>IF([1]DEPURADO!I5245&gt;1,0,[1]DEPURADO!B5245)</f>
        <v>FEH134859</v>
      </c>
      <c r="Q5251" s="30">
        <f t="shared" si="569"/>
        <v>28054</v>
      </c>
      <c r="R5251" s="31">
        <f t="shared" si="570"/>
        <v>0</v>
      </c>
      <c r="S5251" s="31">
        <f>+[1]DEPURADO!K5245</f>
        <v>0</v>
      </c>
      <c r="T5251" s="23" t="s">
        <v>45</v>
      </c>
      <c r="U5251" s="31">
        <f>+[1]DEPURADO!J5245</f>
        <v>28054</v>
      </c>
      <c r="V5251" s="30"/>
      <c r="W5251" s="23" t="s">
        <v>45</v>
      </c>
      <c r="X5251" s="31">
        <f>+[1]DEPURADO!L5245+[1]DEPURADO!M5245</f>
        <v>0</v>
      </c>
      <c r="Y5251" s="23" t="s">
        <v>45</v>
      </c>
      <c r="Z5251" s="31">
        <f t="shared" si="571"/>
        <v>0</v>
      </c>
      <c r="AA5251" s="31"/>
      <c r="AB5251" s="31">
        <v>0</v>
      </c>
      <c r="AC5251" s="31">
        <v>0</v>
      </c>
      <c r="AD5251" s="30"/>
      <c r="AE5251" s="30">
        <f>+[1]DEPURADO!L5245</f>
        <v>0</v>
      </c>
      <c r="AF5251" s="30">
        <v>0</v>
      </c>
      <c r="AG5251" s="30">
        <f t="shared" si="572"/>
        <v>0</v>
      </c>
      <c r="AH5251" s="30">
        <v>0</v>
      </c>
      <c r="AI5251" s="30" t="str">
        <f>+[1]DEPURADO!G5245</f>
        <v>EN REVISION</v>
      </c>
      <c r="AJ5251" s="32"/>
      <c r="AK5251" s="33"/>
    </row>
    <row r="5252" spans="1:37" s="34" customFormat="1" x14ac:dyDescent="0.25">
      <c r="A5252" s="23">
        <f t="shared" si="573"/>
        <v>5244</v>
      </c>
      <c r="B5252" s="24" t="s">
        <v>44</v>
      </c>
      <c r="C5252" s="23" t="str">
        <f>+[1]DEPURADO!A5246</f>
        <v>FEH134865</v>
      </c>
      <c r="D5252" s="23" t="str">
        <f>+[1]DEPURADO!B5246</f>
        <v>FEH134865</v>
      </c>
      <c r="E5252" s="25">
        <f>+[1]DEPURADO!C5246</f>
        <v>44365</v>
      </c>
      <c r="F5252" s="26" t="str">
        <f>+IF([1]DEPURADO!D5246&gt;1,[1]DEPURADO!D5246," ")</f>
        <v xml:space="preserve"> </v>
      </c>
      <c r="G5252" s="27">
        <f>[1]DEPURADO!F5246</f>
        <v>71795</v>
      </c>
      <c r="H5252" s="28">
        <v>0</v>
      </c>
      <c r="I5252" s="28">
        <f>+[1]DEPURADO!N5246+[1]DEPURADO!O5246</f>
        <v>0</v>
      </c>
      <c r="J5252" s="28">
        <f>+[1]DEPURADO!S5246</f>
        <v>0</v>
      </c>
      <c r="K5252" s="29">
        <f>+[1]DEPURADO!Q5246+[1]DEPURADO!R5246</f>
        <v>0</v>
      </c>
      <c r="L5252" s="28">
        <v>0</v>
      </c>
      <c r="M5252" s="28">
        <v>0</v>
      </c>
      <c r="N5252" s="28">
        <f t="shared" si="567"/>
        <v>0</v>
      </c>
      <c r="O5252" s="28">
        <f t="shared" si="568"/>
        <v>71795</v>
      </c>
      <c r="P5252" s="24" t="str">
        <f>IF([1]DEPURADO!I5246&gt;1,0,[1]DEPURADO!B5246)</f>
        <v>FEH134865</v>
      </c>
      <c r="Q5252" s="30">
        <f t="shared" si="569"/>
        <v>71795</v>
      </c>
      <c r="R5252" s="31">
        <f t="shared" si="570"/>
        <v>0</v>
      </c>
      <c r="S5252" s="31">
        <f>+[1]DEPURADO!K5246</f>
        <v>0</v>
      </c>
      <c r="T5252" s="23" t="s">
        <v>45</v>
      </c>
      <c r="U5252" s="31">
        <f>+[1]DEPURADO!J5246</f>
        <v>71795</v>
      </c>
      <c r="V5252" s="30"/>
      <c r="W5252" s="23" t="s">
        <v>45</v>
      </c>
      <c r="X5252" s="31">
        <f>+[1]DEPURADO!L5246+[1]DEPURADO!M5246</f>
        <v>0</v>
      </c>
      <c r="Y5252" s="23" t="s">
        <v>45</v>
      </c>
      <c r="Z5252" s="31">
        <f t="shared" si="571"/>
        <v>0</v>
      </c>
      <c r="AA5252" s="31"/>
      <c r="AB5252" s="31">
        <v>0</v>
      </c>
      <c r="AC5252" s="31">
        <v>0</v>
      </c>
      <c r="AD5252" s="30"/>
      <c r="AE5252" s="30">
        <f>+[1]DEPURADO!L5246</f>
        <v>0</v>
      </c>
      <c r="AF5252" s="30">
        <v>0</v>
      </c>
      <c r="AG5252" s="30">
        <f t="shared" si="572"/>
        <v>0</v>
      </c>
      <c r="AH5252" s="30">
        <v>0</v>
      </c>
      <c r="AI5252" s="30" t="str">
        <f>+[1]DEPURADO!G5246</f>
        <v>EN REVISION</v>
      </c>
      <c r="AJ5252" s="32"/>
      <c r="AK5252" s="33"/>
    </row>
    <row r="5253" spans="1:37" s="34" customFormat="1" x14ac:dyDescent="0.25">
      <c r="A5253" s="23">
        <f t="shared" si="573"/>
        <v>5245</v>
      </c>
      <c r="B5253" s="24" t="s">
        <v>44</v>
      </c>
      <c r="C5253" s="23" t="str">
        <f>+[1]DEPURADO!A5247</f>
        <v>FEH134866</v>
      </c>
      <c r="D5253" s="23" t="str">
        <f>+[1]DEPURADO!B5247</f>
        <v>FEH134866</v>
      </c>
      <c r="E5253" s="25">
        <f>+[1]DEPURADO!C5247</f>
        <v>44365</v>
      </c>
      <c r="F5253" s="26" t="str">
        <f>+IF([1]DEPURADO!D5247&gt;1,[1]DEPURADO!D5247," ")</f>
        <v xml:space="preserve"> </v>
      </c>
      <c r="G5253" s="27">
        <f>[1]DEPURADO!F5247</f>
        <v>80832</v>
      </c>
      <c r="H5253" s="28">
        <v>0</v>
      </c>
      <c r="I5253" s="28">
        <f>+[1]DEPURADO!N5247+[1]DEPURADO!O5247</f>
        <v>0</v>
      </c>
      <c r="J5253" s="28">
        <f>+[1]DEPURADO!S5247</f>
        <v>0</v>
      </c>
      <c r="K5253" s="29">
        <f>+[1]DEPURADO!Q5247+[1]DEPURADO!R5247</f>
        <v>0</v>
      </c>
      <c r="L5253" s="28">
        <v>0</v>
      </c>
      <c r="M5253" s="28">
        <v>0</v>
      </c>
      <c r="N5253" s="28">
        <f t="shared" si="567"/>
        <v>0</v>
      </c>
      <c r="O5253" s="28">
        <f t="shared" si="568"/>
        <v>80832</v>
      </c>
      <c r="P5253" s="24">
        <f>IF([1]DEPURADO!I5247&gt;1,0,[1]DEPURADO!B5247)</f>
        <v>0</v>
      </c>
      <c r="Q5253" s="30">
        <f t="shared" si="569"/>
        <v>0</v>
      </c>
      <c r="R5253" s="31">
        <f t="shared" si="570"/>
        <v>80832</v>
      </c>
      <c r="S5253" s="31">
        <f>+[1]DEPURADO!K5247</f>
        <v>0</v>
      </c>
      <c r="T5253" s="23" t="s">
        <v>45</v>
      </c>
      <c r="U5253" s="31">
        <f>+[1]DEPURADO!J5247</f>
        <v>0</v>
      </c>
      <c r="V5253" s="30"/>
      <c r="W5253" s="23" t="s">
        <v>45</v>
      </c>
      <c r="X5253" s="31">
        <f>+[1]DEPURADO!L5247+[1]DEPURADO!M5247</f>
        <v>0</v>
      </c>
      <c r="Y5253" s="23" t="s">
        <v>45</v>
      </c>
      <c r="Z5253" s="31">
        <f t="shared" si="571"/>
        <v>0</v>
      </c>
      <c r="AA5253" s="31"/>
      <c r="AB5253" s="31">
        <v>0</v>
      </c>
      <c r="AC5253" s="31">
        <v>0</v>
      </c>
      <c r="AD5253" s="30"/>
      <c r="AE5253" s="30">
        <f>+[1]DEPURADO!L5247</f>
        <v>0</v>
      </c>
      <c r="AF5253" s="30">
        <v>0</v>
      </c>
      <c r="AG5253" s="30">
        <f t="shared" si="572"/>
        <v>0</v>
      </c>
      <c r="AH5253" s="30">
        <v>0</v>
      </c>
      <c r="AI5253" s="30" t="str">
        <f>+[1]DEPURADO!G5247</f>
        <v>NO RADICADO</v>
      </c>
      <c r="AJ5253" s="32"/>
      <c r="AK5253" s="33"/>
    </row>
    <row r="5254" spans="1:37" s="34" customFormat="1" x14ac:dyDescent="0.25">
      <c r="A5254" s="23">
        <f t="shared" si="573"/>
        <v>5246</v>
      </c>
      <c r="B5254" s="24" t="s">
        <v>44</v>
      </c>
      <c r="C5254" s="23" t="str">
        <f>+[1]DEPURADO!A5248</f>
        <v>FEH134867</v>
      </c>
      <c r="D5254" s="23" t="str">
        <f>+[1]DEPURADO!B5248</f>
        <v>FEH134867</v>
      </c>
      <c r="E5254" s="25">
        <f>+[1]DEPURADO!C5248</f>
        <v>44365</v>
      </c>
      <c r="F5254" s="26" t="str">
        <f>+IF([1]DEPURADO!D5248&gt;1,[1]DEPURADO!D5248," ")</f>
        <v xml:space="preserve"> </v>
      </c>
      <c r="G5254" s="27">
        <f>[1]DEPURADO!F5248</f>
        <v>224987</v>
      </c>
      <c r="H5254" s="28">
        <v>0</v>
      </c>
      <c r="I5254" s="28">
        <f>+[1]DEPURADO!N5248+[1]DEPURADO!O5248</f>
        <v>0</v>
      </c>
      <c r="J5254" s="28">
        <f>+[1]DEPURADO!S5248</f>
        <v>0</v>
      </c>
      <c r="K5254" s="29">
        <f>+[1]DEPURADO!Q5248+[1]DEPURADO!R5248</f>
        <v>0</v>
      </c>
      <c r="L5254" s="28">
        <v>0</v>
      </c>
      <c r="M5254" s="28">
        <v>0</v>
      </c>
      <c r="N5254" s="28">
        <f t="shared" si="567"/>
        <v>0</v>
      </c>
      <c r="O5254" s="28">
        <f t="shared" si="568"/>
        <v>224987</v>
      </c>
      <c r="P5254" s="24" t="str">
        <f>IF([1]DEPURADO!I5248&gt;1,0,[1]DEPURADO!B5248)</f>
        <v>FEH134867</v>
      </c>
      <c r="Q5254" s="30">
        <f t="shared" si="569"/>
        <v>224987</v>
      </c>
      <c r="R5254" s="31">
        <f t="shared" si="570"/>
        <v>0</v>
      </c>
      <c r="S5254" s="31">
        <f>+[1]DEPURADO!K5248</f>
        <v>0</v>
      </c>
      <c r="T5254" s="23" t="s">
        <v>45</v>
      </c>
      <c r="U5254" s="31">
        <f>+[1]DEPURADO!J5248</f>
        <v>224987</v>
      </c>
      <c r="V5254" s="30"/>
      <c r="W5254" s="23" t="s">
        <v>45</v>
      </c>
      <c r="X5254" s="31">
        <f>+[1]DEPURADO!L5248+[1]DEPURADO!M5248</f>
        <v>0</v>
      </c>
      <c r="Y5254" s="23" t="s">
        <v>45</v>
      </c>
      <c r="Z5254" s="31">
        <f t="shared" si="571"/>
        <v>0</v>
      </c>
      <c r="AA5254" s="31"/>
      <c r="AB5254" s="31">
        <v>0</v>
      </c>
      <c r="AC5254" s="31">
        <v>0</v>
      </c>
      <c r="AD5254" s="30"/>
      <c r="AE5254" s="30">
        <f>+[1]DEPURADO!L5248</f>
        <v>0</v>
      </c>
      <c r="AF5254" s="30">
        <v>0</v>
      </c>
      <c r="AG5254" s="30">
        <f t="shared" si="572"/>
        <v>0</v>
      </c>
      <c r="AH5254" s="30">
        <v>0</v>
      </c>
      <c r="AI5254" s="30" t="str">
        <f>+[1]DEPURADO!G5248</f>
        <v>EN REVISION</v>
      </c>
      <c r="AJ5254" s="32"/>
      <c r="AK5254" s="33"/>
    </row>
    <row r="5255" spans="1:37" s="34" customFormat="1" x14ac:dyDescent="0.25">
      <c r="A5255" s="23">
        <f t="shared" si="573"/>
        <v>5247</v>
      </c>
      <c r="B5255" s="24" t="s">
        <v>44</v>
      </c>
      <c r="C5255" s="23" t="str">
        <f>+[1]DEPURADO!A5249</f>
        <v>FEH134868</v>
      </c>
      <c r="D5255" s="23" t="str">
        <f>+[1]DEPURADO!B5249</f>
        <v>FEH134868</v>
      </c>
      <c r="E5255" s="25">
        <f>+[1]DEPURADO!C5249</f>
        <v>44365</v>
      </c>
      <c r="F5255" s="26" t="str">
        <f>+IF([1]DEPURADO!D5249&gt;1,[1]DEPURADO!D5249," ")</f>
        <v xml:space="preserve"> </v>
      </c>
      <c r="G5255" s="27">
        <f>[1]DEPURADO!F5249</f>
        <v>129148</v>
      </c>
      <c r="H5255" s="28">
        <v>0</v>
      </c>
      <c r="I5255" s="28">
        <f>+[1]DEPURADO!N5249+[1]DEPURADO!O5249</f>
        <v>0</v>
      </c>
      <c r="J5255" s="28">
        <f>+[1]DEPURADO!S5249</f>
        <v>0</v>
      </c>
      <c r="K5255" s="29">
        <f>+[1]DEPURADO!Q5249+[1]DEPURADO!R5249</f>
        <v>0</v>
      </c>
      <c r="L5255" s="28">
        <v>0</v>
      </c>
      <c r="M5255" s="28">
        <v>0</v>
      </c>
      <c r="N5255" s="28">
        <f t="shared" si="567"/>
        <v>0</v>
      </c>
      <c r="O5255" s="28">
        <f t="shared" si="568"/>
        <v>129148</v>
      </c>
      <c r="P5255" s="24" t="str">
        <f>IF([1]DEPURADO!I5249&gt;1,0,[1]DEPURADO!B5249)</f>
        <v>FEH134868</v>
      </c>
      <c r="Q5255" s="30">
        <f t="shared" si="569"/>
        <v>129148</v>
      </c>
      <c r="R5255" s="31">
        <f t="shared" si="570"/>
        <v>0</v>
      </c>
      <c r="S5255" s="31">
        <f>+[1]DEPURADO!K5249</f>
        <v>0</v>
      </c>
      <c r="T5255" s="23" t="s">
        <v>45</v>
      </c>
      <c r="U5255" s="31">
        <f>+[1]DEPURADO!J5249</f>
        <v>129148</v>
      </c>
      <c r="V5255" s="30"/>
      <c r="W5255" s="23" t="s">
        <v>45</v>
      </c>
      <c r="X5255" s="31">
        <f>+[1]DEPURADO!L5249+[1]DEPURADO!M5249</f>
        <v>0</v>
      </c>
      <c r="Y5255" s="23" t="s">
        <v>45</v>
      </c>
      <c r="Z5255" s="31">
        <f t="shared" si="571"/>
        <v>0</v>
      </c>
      <c r="AA5255" s="31"/>
      <c r="AB5255" s="31">
        <v>0</v>
      </c>
      <c r="AC5255" s="31">
        <v>0</v>
      </c>
      <c r="AD5255" s="30"/>
      <c r="AE5255" s="30">
        <f>+[1]DEPURADO!L5249</f>
        <v>0</v>
      </c>
      <c r="AF5255" s="30">
        <v>0</v>
      </c>
      <c r="AG5255" s="30">
        <f t="shared" si="572"/>
        <v>0</v>
      </c>
      <c r="AH5255" s="30">
        <v>0</v>
      </c>
      <c r="AI5255" s="30" t="str">
        <f>+[1]DEPURADO!G5249</f>
        <v>EN REVISION</v>
      </c>
      <c r="AJ5255" s="32"/>
      <c r="AK5255" s="33"/>
    </row>
    <row r="5256" spans="1:37" s="34" customFormat="1" x14ac:dyDescent="0.25">
      <c r="A5256" s="23">
        <f t="shared" si="573"/>
        <v>5248</v>
      </c>
      <c r="B5256" s="24" t="s">
        <v>44</v>
      </c>
      <c r="C5256" s="23" t="str">
        <f>+[1]DEPURADO!A5250</f>
        <v>FEH134869</v>
      </c>
      <c r="D5256" s="23" t="str">
        <f>+[1]DEPURADO!B5250</f>
        <v>FEH134869</v>
      </c>
      <c r="E5256" s="25">
        <f>+[1]DEPURADO!C5250</f>
        <v>44365</v>
      </c>
      <c r="F5256" s="26" t="str">
        <f>+IF([1]DEPURADO!D5250&gt;1,[1]DEPURADO!D5250," ")</f>
        <v xml:space="preserve"> </v>
      </c>
      <c r="G5256" s="27">
        <f>[1]DEPURADO!F5250</f>
        <v>80832</v>
      </c>
      <c r="H5256" s="28">
        <v>0</v>
      </c>
      <c r="I5256" s="28">
        <f>+[1]DEPURADO!N5250+[1]DEPURADO!O5250</f>
        <v>0</v>
      </c>
      <c r="J5256" s="28">
        <f>+[1]DEPURADO!S5250</f>
        <v>0</v>
      </c>
      <c r="K5256" s="29">
        <f>+[1]DEPURADO!Q5250+[1]DEPURADO!R5250</f>
        <v>0</v>
      </c>
      <c r="L5256" s="28">
        <v>0</v>
      </c>
      <c r="M5256" s="28">
        <v>0</v>
      </c>
      <c r="N5256" s="28">
        <f t="shared" si="567"/>
        <v>0</v>
      </c>
      <c r="O5256" s="28">
        <f t="shared" si="568"/>
        <v>80832</v>
      </c>
      <c r="P5256" s="24">
        <f>IF([1]DEPURADO!I5250&gt;1,0,[1]DEPURADO!B5250)</f>
        <v>0</v>
      </c>
      <c r="Q5256" s="30">
        <f t="shared" si="569"/>
        <v>0</v>
      </c>
      <c r="R5256" s="31">
        <f t="shared" si="570"/>
        <v>80832</v>
      </c>
      <c r="S5256" s="31">
        <f>+[1]DEPURADO!K5250</f>
        <v>0</v>
      </c>
      <c r="T5256" s="23" t="s">
        <v>45</v>
      </c>
      <c r="U5256" s="31">
        <f>+[1]DEPURADO!J5250</f>
        <v>0</v>
      </c>
      <c r="V5256" s="30"/>
      <c r="W5256" s="23" t="s">
        <v>45</v>
      </c>
      <c r="X5256" s="31">
        <f>+[1]DEPURADO!L5250+[1]DEPURADO!M5250</f>
        <v>0</v>
      </c>
      <c r="Y5256" s="23" t="s">
        <v>45</v>
      </c>
      <c r="Z5256" s="31">
        <f t="shared" si="571"/>
        <v>0</v>
      </c>
      <c r="AA5256" s="31"/>
      <c r="AB5256" s="31">
        <v>0</v>
      </c>
      <c r="AC5256" s="31">
        <v>0</v>
      </c>
      <c r="AD5256" s="30"/>
      <c r="AE5256" s="30">
        <f>+[1]DEPURADO!L5250</f>
        <v>0</v>
      </c>
      <c r="AF5256" s="30">
        <v>0</v>
      </c>
      <c r="AG5256" s="30">
        <f t="shared" si="572"/>
        <v>0</v>
      </c>
      <c r="AH5256" s="30">
        <v>0</v>
      </c>
      <c r="AI5256" s="30" t="str">
        <f>+[1]DEPURADO!G5250</f>
        <v>NO RADICADO</v>
      </c>
      <c r="AJ5256" s="32"/>
      <c r="AK5256" s="33"/>
    </row>
    <row r="5257" spans="1:37" s="34" customFormat="1" x14ac:dyDescent="0.25">
      <c r="A5257" s="23">
        <f t="shared" si="573"/>
        <v>5249</v>
      </c>
      <c r="B5257" s="24" t="s">
        <v>44</v>
      </c>
      <c r="C5257" s="23" t="str">
        <f>+[1]DEPURADO!A5251</f>
        <v>FEH134870</v>
      </c>
      <c r="D5257" s="23" t="str">
        <f>+[1]DEPURADO!B5251</f>
        <v>FEH134870</v>
      </c>
      <c r="E5257" s="25">
        <f>+[1]DEPURADO!C5251</f>
        <v>44365</v>
      </c>
      <c r="F5257" s="26" t="str">
        <f>+IF([1]DEPURADO!D5251&gt;1,[1]DEPURADO!D5251," ")</f>
        <v xml:space="preserve"> </v>
      </c>
      <c r="G5257" s="27">
        <f>[1]DEPURADO!F5251</f>
        <v>120000</v>
      </c>
      <c r="H5257" s="28">
        <v>0</v>
      </c>
      <c r="I5257" s="28">
        <f>+[1]DEPURADO!N5251+[1]DEPURADO!O5251</f>
        <v>0</v>
      </c>
      <c r="J5257" s="28">
        <f>+[1]DEPURADO!S5251</f>
        <v>0</v>
      </c>
      <c r="K5257" s="29">
        <f>+[1]DEPURADO!Q5251+[1]DEPURADO!R5251</f>
        <v>0</v>
      </c>
      <c r="L5257" s="28">
        <v>0</v>
      </c>
      <c r="M5257" s="28">
        <v>0</v>
      </c>
      <c r="N5257" s="28">
        <f t="shared" si="567"/>
        <v>0</v>
      </c>
      <c r="O5257" s="28">
        <f t="shared" si="568"/>
        <v>120000</v>
      </c>
      <c r="P5257" s="24" t="str">
        <f>IF([1]DEPURADO!I5251&gt;1,0,[1]DEPURADO!B5251)</f>
        <v>FEH134870</v>
      </c>
      <c r="Q5257" s="30">
        <f t="shared" si="569"/>
        <v>120000</v>
      </c>
      <c r="R5257" s="31">
        <f t="shared" si="570"/>
        <v>0</v>
      </c>
      <c r="S5257" s="31">
        <f>+[1]DEPURADO!K5251</f>
        <v>0</v>
      </c>
      <c r="T5257" s="23" t="s">
        <v>45</v>
      </c>
      <c r="U5257" s="31">
        <f>+[1]DEPURADO!J5251</f>
        <v>120000</v>
      </c>
      <c r="V5257" s="30"/>
      <c r="W5257" s="23" t="s">
        <v>45</v>
      </c>
      <c r="X5257" s="31">
        <f>+[1]DEPURADO!L5251+[1]DEPURADO!M5251</f>
        <v>0</v>
      </c>
      <c r="Y5257" s="23" t="s">
        <v>45</v>
      </c>
      <c r="Z5257" s="31">
        <f t="shared" si="571"/>
        <v>0</v>
      </c>
      <c r="AA5257" s="31"/>
      <c r="AB5257" s="31">
        <v>0</v>
      </c>
      <c r="AC5257" s="31">
        <v>0</v>
      </c>
      <c r="AD5257" s="30"/>
      <c r="AE5257" s="30">
        <f>+[1]DEPURADO!L5251</f>
        <v>0</v>
      </c>
      <c r="AF5257" s="30">
        <v>0</v>
      </c>
      <c r="AG5257" s="30">
        <f t="shared" si="572"/>
        <v>0</v>
      </c>
      <c r="AH5257" s="30">
        <v>0</v>
      </c>
      <c r="AI5257" s="30" t="str">
        <f>+[1]DEPURADO!G5251</f>
        <v>EN REVISION ADRES-CANASTA COVID</v>
      </c>
      <c r="AJ5257" s="32"/>
      <c r="AK5257" s="33"/>
    </row>
    <row r="5258" spans="1:37" s="34" customFormat="1" x14ac:dyDescent="0.25">
      <c r="A5258" s="23">
        <f t="shared" si="573"/>
        <v>5250</v>
      </c>
      <c r="B5258" s="24" t="s">
        <v>44</v>
      </c>
      <c r="C5258" s="23" t="str">
        <f>+[1]DEPURADO!A5252</f>
        <v>FEH134871</v>
      </c>
      <c r="D5258" s="23" t="str">
        <f>+[1]DEPURADO!B5252</f>
        <v>FEH134871</v>
      </c>
      <c r="E5258" s="25">
        <f>+[1]DEPURADO!C5252</f>
        <v>44365</v>
      </c>
      <c r="F5258" s="26" t="str">
        <f>+IF([1]DEPURADO!D5252&gt;1,[1]DEPURADO!D5252," ")</f>
        <v xml:space="preserve"> </v>
      </c>
      <c r="G5258" s="27">
        <f>[1]DEPURADO!F5252</f>
        <v>89440</v>
      </c>
      <c r="H5258" s="28">
        <v>0</v>
      </c>
      <c r="I5258" s="28">
        <f>+[1]DEPURADO!N5252+[1]DEPURADO!O5252</f>
        <v>0</v>
      </c>
      <c r="J5258" s="28">
        <f>+[1]DEPURADO!S5252</f>
        <v>0</v>
      </c>
      <c r="K5258" s="29">
        <f>+[1]DEPURADO!Q5252+[1]DEPURADO!R5252</f>
        <v>0</v>
      </c>
      <c r="L5258" s="28">
        <v>0</v>
      </c>
      <c r="M5258" s="28">
        <v>0</v>
      </c>
      <c r="N5258" s="28">
        <f t="shared" ref="N5258:N5321" si="574">+SUM(J5258:M5258)</f>
        <v>0</v>
      </c>
      <c r="O5258" s="28">
        <f t="shared" ref="O5258:O5321" si="575">+G5258-I5258-N5258</f>
        <v>89440</v>
      </c>
      <c r="P5258" s="24" t="str">
        <f>IF([1]DEPURADO!I5252&gt;1,0,[1]DEPURADO!B5252)</f>
        <v>FEH134871</v>
      </c>
      <c r="Q5258" s="30">
        <f t="shared" ref="Q5258:Q5321" si="576">+IF(P5258&gt;0,G5258,0)</f>
        <v>89440</v>
      </c>
      <c r="R5258" s="31">
        <f t="shared" ref="R5258:R5321" si="577">IF(P5258=0,G5258,0)</f>
        <v>0</v>
      </c>
      <c r="S5258" s="31">
        <f>+[1]DEPURADO!K5252</f>
        <v>0</v>
      </c>
      <c r="T5258" s="23" t="s">
        <v>45</v>
      </c>
      <c r="U5258" s="31">
        <f>+[1]DEPURADO!J5252</f>
        <v>89440</v>
      </c>
      <c r="V5258" s="30"/>
      <c r="W5258" s="23" t="s">
        <v>45</v>
      </c>
      <c r="X5258" s="31">
        <f>+[1]DEPURADO!L5252+[1]DEPURADO!M5252</f>
        <v>0</v>
      </c>
      <c r="Y5258" s="23" t="s">
        <v>45</v>
      </c>
      <c r="Z5258" s="31">
        <f t="shared" ref="Z5258:Z5321" si="578">+X5258-AE5258+IF(X5258-AE5258&lt;-1,-X5258+AE5258,0)</f>
        <v>0</v>
      </c>
      <c r="AA5258" s="31"/>
      <c r="AB5258" s="31">
        <v>0</v>
      </c>
      <c r="AC5258" s="31">
        <v>0</v>
      </c>
      <c r="AD5258" s="30"/>
      <c r="AE5258" s="30">
        <f>+[1]DEPURADO!L5252</f>
        <v>0</v>
      </c>
      <c r="AF5258" s="30">
        <v>0</v>
      </c>
      <c r="AG5258" s="30">
        <f t="shared" ref="AG5258:AG5321" si="579">+G5258-I5258-N5258-R5258-Z5258-AC5258-AE5258-S5258-U5258</f>
        <v>0</v>
      </c>
      <c r="AH5258" s="30">
        <v>0</v>
      </c>
      <c r="AI5258" s="30" t="str">
        <f>+[1]DEPURADO!G5252</f>
        <v>EN REVISION</v>
      </c>
      <c r="AJ5258" s="32"/>
      <c r="AK5258" s="33"/>
    </row>
    <row r="5259" spans="1:37" s="34" customFormat="1" x14ac:dyDescent="0.25">
      <c r="A5259" s="23">
        <f t="shared" ref="A5259:A5322" si="580">+A5258+1</f>
        <v>5251</v>
      </c>
      <c r="B5259" s="24" t="s">
        <v>44</v>
      </c>
      <c r="C5259" s="23" t="str">
        <f>+[1]DEPURADO!A5253</f>
        <v>FEH134872</v>
      </c>
      <c r="D5259" s="23" t="str">
        <f>+[1]DEPURADO!B5253</f>
        <v>FEH134872</v>
      </c>
      <c r="E5259" s="25">
        <f>+[1]DEPURADO!C5253</f>
        <v>44365</v>
      </c>
      <c r="F5259" s="26" t="str">
        <f>+IF([1]DEPURADO!D5253&gt;1,[1]DEPURADO!D5253," ")</f>
        <v xml:space="preserve"> </v>
      </c>
      <c r="G5259" s="27">
        <f>[1]DEPURADO!F5253</f>
        <v>216994</v>
      </c>
      <c r="H5259" s="28">
        <v>0</v>
      </c>
      <c r="I5259" s="28">
        <f>+[1]DEPURADO!N5253+[1]DEPURADO!O5253</f>
        <v>0</v>
      </c>
      <c r="J5259" s="28">
        <f>+[1]DEPURADO!S5253</f>
        <v>0</v>
      </c>
      <c r="K5259" s="29">
        <f>+[1]DEPURADO!Q5253+[1]DEPURADO!R5253</f>
        <v>0</v>
      </c>
      <c r="L5259" s="28">
        <v>0</v>
      </c>
      <c r="M5259" s="28">
        <v>0</v>
      </c>
      <c r="N5259" s="28">
        <f t="shared" si="574"/>
        <v>0</v>
      </c>
      <c r="O5259" s="28">
        <f t="shared" si="575"/>
        <v>216994</v>
      </c>
      <c r="P5259" s="24">
        <f>IF([1]DEPURADO!I5253&gt;1,0,[1]DEPURADO!B5253)</f>
        <v>0</v>
      </c>
      <c r="Q5259" s="30">
        <f t="shared" si="576"/>
        <v>0</v>
      </c>
      <c r="R5259" s="31">
        <f t="shared" si="577"/>
        <v>216994</v>
      </c>
      <c r="S5259" s="31">
        <f>+[1]DEPURADO!K5253</f>
        <v>0</v>
      </c>
      <c r="T5259" s="23" t="s">
        <v>45</v>
      </c>
      <c r="U5259" s="31">
        <f>+[1]DEPURADO!J5253</f>
        <v>0</v>
      </c>
      <c r="V5259" s="30"/>
      <c r="W5259" s="23" t="s">
        <v>45</v>
      </c>
      <c r="X5259" s="31">
        <f>+[1]DEPURADO!L5253+[1]DEPURADO!M5253</f>
        <v>0</v>
      </c>
      <c r="Y5259" s="23" t="s">
        <v>45</v>
      </c>
      <c r="Z5259" s="31">
        <f t="shared" si="578"/>
        <v>0</v>
      </c>
      <c r="AA5259" s="31"/>
      <c r="AB5259" s="31">
        <v>0</v>
      </c>
      <c r="AC5259" s="31">
        <v>0</v>
      </c>
      <c r="AD5259" s="30"/>
      <c r="AE5259" s="30">
        <f>+[1]DEPURADO!L5253</f>
        <v>0</v>
      </c>
      <c r="AF5259" s="30">
        <v>0</v>
      </c>
      <c r="AG5259" s="30">
        <f t="shared" si="579"/>
        <v>0</v>
      </c>
      <c r="AH5259" s="30">
        <v>0</v>
      </c>
      <c r="AI5259" s="30" t="str">
        <f>+[1]DEPURADO!G5253</f>
        <v>NO RADICADO</v>
      </c>
      <c r="AJ5259" s="32"/>
      <c r="AK5259" s="33"/>
    </row>
    <row r="5260" spans="1:37" s="34" customFormat="1" x14ac:dyDescent="0.25">
      <c r="A5260" s="23">
        <f t="shared" si="580"/>
        <v>5252</v>
      </c>
      <c r="B5260" s="24" t="s">
        <v>44</v>
      </c>
      <c r="C5260" s="23" t="str">
        <f>+[1]DEPURADO!A5254</f>
        <v>FEH134909</v>
      </c>
      <c r="D5260" s="23" t="str">
        <f>+[1]DEPURADO!B5254</f>
        <v>FEH134909</v>
      </c>
      <c r="E5260" s="25">
        <f>+[1]DEPURADO!C5254</f>
        <v>44365</v>
      </c>
      <c r="F5260" s="26" t="str">
        <f>+IF([1]DEPURADO!D5254&gt;1,[1]DEPURADO!D5254," ")</f>
        <v xml:space="preserve"> </v>
      </c>
      <c r="G5260" s="27">
        <f>[1]DEPURADO!F5254</f>
        <v>66950</v>
      </c>
      <c r="H5260" s="28">
        <v>0</v>
      </c>
      <c r="I5260" s="28">
        <f>+[1]DEPURADO!N5254+[1]DEPURADO!O5254</f>
        <v>0</v>
      </c>
      <c r="J5260" s="28">
        <f>+[1]DEPURADO!S5254</f>
        <v>0</v>
      </c>
      <c r="K5260" s="29">
        <f>+[1]DEPURADO!Q5254+[1]DEPURADO!R5254</f>
        <v>0</v>
      </c>
      <c r="L5260" s="28">
        <v>0</v>
      </c>
      <c r="M5260" s="28">
        <v>0</v>
      </c>
      <c r="N5260" s="28">
        <f t="shared" si="574"/>
        <v>0</v>
      </c>
      <c r="O5260" s="28">
        <f t="shared" si="575"/>
        <v>66950</v>
      </c>
      <c r="P5260" s="24" t="str">
        <f>IF([1]DEPURADO!I5254&gt;1,0,[1]DEPURADO!B5254)</f>
        <v>FEH134909</v>
      </c>
      <c r="Q5260" s="30">
        <f t="shared" si="576"/>
        <v>66950</v>
      </c>
      <c r="R5260" s="31">
        <f t="shared" si="577"/>
        <v>0</v>
      </c>
      <c r="S5260" s="31">
        <f>+[1]DEPURADO!K5254</f>
        <v>0</v>
      </c>
      <c r="T5260" s="23" t="s">
        <v>45</v>
      </c>
      <c r="U5260" s="31">
        <f>+[1]DEPURADO!J5254</f>
        <v>66950</v>
      </c>
      <c r="V5260" s="30"/>
      <c r="W5260" s="23" t="s">
        <v>45</v>
      </c>
      <c r="X5260" s="31">
        <f>+[1]DEPURADO!L5254+[1]DEPURADO!M5254</f>
        <v>0</v>
      </c>
      <c r="Y5260" s="23" t="s">
        <v>45</v>
      </c>
      <c r="Z5260" s="31">
        <f t="shared" si="578"/>
        <v>0</v>
      </c>
      <c r="AA5260" s="31"/>
      <c r="AB5260" s="31">
        <v>0</v>
      </c>
      <c r="AC5260" s="31">
        <v>0</v>
      </c>
      <c r="AD5260" s="30"/>
      <c r="AE5260" s="30">
        <f>+[1]DEPURADO!L5254</f>
        <v>0</v>
      </c>
      <c r="AF5260" s="30">
        <v>0</v>
      </c>
      <c r="AG5260" s="30">
        <f t="shared" si="579"/>
        <v>0</v>
      </c>
      <c r="AH5260" s="30">
        <v>0</v>
      </c>
      <c r="AI5260" s="30" t="str">
        <f>+[1]DEPURADO!G5254</f>
        <v>EN REVISION</v>
      </c>
      <c r="AJ5260" s="32"/>
      <c r="AK5260" s="33"/>
    </row>
    <row r="5261" spans="1:37" s="34" customFormat="1" x14ac:dyDescent="0.25">
      <c r="A5261" s="23">
        <f t="shared" si="580"/>
        <v>5253</v>
      </c>
      <c r="B5261" s="24" t="s">
        <v>44</v>
      </c>
      <c r="C5261" s="23" t="str">
        <f>+[1]DEPURADO!A5255</f>
        <v>FEH134910</v>
      </c>
      <c r="D5261" s="23" t="str">
        <f>+[1]DEPURADO!B5255</f>
        <v>FEH134910</v>
      </c>
      <c r="E5261" s="25">
        <f>+[1]DEPURADO!C5255</f>
        <v>44365</v>
      </c>
      <c r="F5261" s="26" t="str">
        <f>+IF([1]DEPURADO!D5255&gt;1,[1]DEPURADO!D5255," ")</f>
        <v xml:space="preserve"> </v>
      </c>
      <c r="G5261" s="27">
        <f>[1]DEPURADO!F5255</f>
        <v>66950</v>
      </c>
      <c r="H5261" s="28">
        <v>0</v>
      </c>
      <c r="I5261" s="28">
        <f>+[1]DEPURADO!N5255+[1]DEPURADO!O5255</f>
        <v>0</v>
      </c>
      <c r="J5261" s="28">
        <f>+[1]DEPURADO!S5255</f>
        <v>0</v>
      </c>
      <c r="K5261" s="29">
        <f>+[1]DEPURADO!Q5255+[1]DEPURADO!R5255</f>
        <v>0</v>
      </c>
      <c r="L5261" s="28">
        <v>0</v>
      </c>
      <c r="M5261" s="28">
        <v>0</v>
      </c>
      <c r="N5261" s="28">
        <f t="shared" si="574"/>
        <v>0</v>
      </c>
      <c r="O5261" s="28">
        <f t="shared" si="575"/>
        <v>66950</v>
      </c>
      <c r="P5261" s="24" t="str">
        <f>IF([1]DEPURADO!I5255&gt;1,0,[1]DEPURADO!B5255)</f>
        <v>FEH134910</v>
      </c>
      <c r="Q5261" s="30">
        <f t="shared" si="576"/>
        <v>66950</v>
      </c>
      <c r="R5261" s="31">
        <f t="shared" si="577"/>
        <v>0</v>
      </c>
      <c r="S5261" s="31">
        <f>+[1]DEPURADO!K5255</f>
        <v>0</v>
      </c>
      <c r="T5261" s="23" t="s">
        <v>45</v>
      </c>
      <c r="U5261" s="31">
        <f>+[1]DEPURADO!J5255</f>
        <v>66950</v>
      </c>
      <c r="V5261" s="30"/>
      <c r="W5261" s="23" t="s">
        <v>45</v>
      </c>
      <c r="X5261" s="31">
        <f>+[1]DEPURADO!L5255+[1]DEPURADO!M5255</f>
        <v>0</v>
      </c>
      <c r="Y5261" s="23" t="s">
        <v>45</v>
      </c>
      <c r="Z5261" s="31">
        <f t="shared" si="578"/>
        <v>0</v>
      </c>
      <c r="AA5261" s="31"/>
      <c r="AB5261" s="31">
        <v>0</v>
      </c>
      <c r="AC5261" s="31">
        <v>0</v>
      </c>
      <c r="AD5261" s="30"/>
      <c r="AE5261" s="30">
        <f>+[1]DEPURADO!L5255</f>
        <v>0</v>
      </c>
      <c r="AF5261" s="30">
        <v>0</v>
      </c>
      <c r="AG5261" s="30">
        <f t="shared" si="579"/>
        <v>0</v>
      </c>
      <c r="AH5261" s="30">
        <v>0</v>
      </c>
      <c r="AI5261" s="30" t="str">
        <f>+[1]DEPURADO!G5255</f>
        <v>EN REVISION</v>
      </c>
      <c r="AJ5261" s="32"/>
      <c r="AK5261" s="33"/>
    </row>
    <row r="5262" spans="1:37" s="34" customFormat="1" x14ac:dyDescent="0.25">
      <c r="A5262" s="23">
        <f t="shared" si="580"/>
        <v>5254</v>
      </c>
      <c r="B5262" s="24" t="s">
        <v>44</v>
      </c>
      <c r="C5262" s="23" t="str">
        <f>+[1]DEPURADO!A5256</f>
        <v>FEH134944</v>
      </c>
      <c r="D5262" s="23" t="str">
        <f>+[1]DEPURADO!B5256</f>
        <v>FEH134944</v>
      </c>
      <c r="E5262" s="25">
        <f>+[1]DEPURADO!C5256</f>
        <v>44365</v>
      </c>
      <c r="F5262" s="26" t="str">
        <f>+IF([1]DEPURADO!D5256&gt;1,[1]DEPURADO!D5256," ")</f>
        <v xml:space="preserve"> </v>
      </c>
      <c r="G5262" s="27">
        <f>[1]DEPURADO!F5256</f>
        <v>95736</v>
      </c>
      <c r="H5262" s="28">
        <v>0</v>
      </c>
      <c r="I5262" s="28">
        <f>+[1]DEPURADO!N5256+[1]DEPURADO!O5256</f>
        <v>0</v>
      </c>
      <c r="J5262" s="28">
        <f>+[1]DEPURADO!S5256</f>
        <v>0</v>
      </c>
      <c r="K5262" s="29">
        <f>+[1]DEPURADO!Q5256+[1]DEPURADO!R5256</f>
        <v>0</v>
      </c>
      <c r="L5262" s="28">
        <v>0</v>
      </c>
      <c r="M5262" s="28">
        <v>0</v>
      </c>
      <c r="N5262" s="28">
        <f t="shared" si="574"/>
        <v>0</v>
      </c>
      <c r="O5262" s="28">
        <f t="shared" si="575"/>
        <v>95736</v>
      </c>
      <c r="P5262" s="24" t="str">
        <f>IF([1]DEPURADO!I5256&gt;1,0,[1]DEPURADO!B5256)</f>
        <v>FEH134944</v>
      </c>
      <c r="Q5262" s="30">
        <f t="shared" si="576"/>
        <v>95736</v>
      </c>
      <c r="R5262" s="31">
        <f t="shared" si="577"/>
        <v>0</v>
      </c>
      <c r="S5262" s="31">
        <f>+[1]DEPURADO!K5256</f>
        <v>0</v>
      </c>
      <c r="T5262" s="23" t="s">
        <v>45</v>
      </c>
      <c r="U5262" s="31">
        <f>+[1]DEPURADO!J5256</f>
        <v>95736</v>
      </c>
      <c r="V5262" s="30"/>
      <c r="W5262" s="23" t="s">
        <v>45</v>
      </c>
      <c r="X5262" s="31">
        <f>+[1]DEPURADO!L5256+[1]DEPURADO!M5256</f>
        <v>0</v>
      </c>
      <c r="Y5262" s="23" t="s">
        <v>45</v>
      </c>
      <c r="Z5262" s="31">
        <f t="shared" si="578"/>
        <v>0</v>
      </c>
      <c r="AA5262" s="31"/>
      <c r="AB5262" s="31">
        <v>0</v>
      </c>
      <c r="AC5262" s="31">
        <v>0</v>
      </c>
      <c r="AD5262" s="30"/>
      <c r="AE5262" s="30">
        <f>+[1]DEPURADO!L5256</f>
        <v>0</v>
      </c>
      <c r="AF5262" s="30">
        <v>0</v>
      </c>
      <c r="AG5262" s="30">
        <f t="shared" si="579"/>
        <v>0</v>
      </c>
      <c r="AH5262" s="30">
        <v>0</v>
      </c>
      <c r="AI5262" s="30" t="str">
        <f>+[1]DEPURADO!G5256</f>
        <v>EN REVISION</v>
      </c>
      <c r="AJ5262" s="32"/>
      <c r="AK5262" s="33"/>
    </row>
    <row r="5263" spans="1:37" s="34" customFormat="1" x14ac:dyDescent="0.25">
      <c r="A5263" s="23">
        <f t="shared" si="580"/>
        <v>5255</v>
      </c>
      <c r="B5263" s="24" t="s">
        <v>44</v>
      </c>
      <c r="C5263" s="23" t="str">
        <f>+[1]DEPURADO!A5257</f>
        <v>FEH135058</v>
      </c>
      <c r="D5263" s="23" t="str">
        <f>+[1]DEPURADO!B5257</f>
        <v>FEH135058</v>
      </c>
      <c r="E5263" s="25">
        <f>+[1]DEPURADO!C5257</f>
        <v>44365</v>
      </c>
      <c r="F5263" s="26" t="str">
        <f>+IF([1]DEPURADO!D5257&gt;1,[1]DEPURADO!D5257," ")</f>
        <v xml:space="preserve"> </v>
      </c>
      <c r="G5263" s="27">
        <f>[1]DEPURADO!F5257</f>
        <v>1413701</v>
      </c>
      <c r="H5263" s="28">
        <v>0</v>
      </c>
      <c r="I5263" s="28">
        <f>+[1]DEPURADO!N5257+[1]DEPURADO!O5257</f>
        <v>0</v>
      </c>
      <c r="J5263" s="28">
        <f>+[1]DEPURADO!S5257</f>
        <v>0</v>
      </c>
      <c r="K5263" s="29">
        <f>+[1]DEPURADO!Q5257+[1]DEPURADO!R5257</f>
        <v>0</v>
      </c>
      <c r="L5263" s="28">
        <v>0</v>
      </c>
      <c r="M5263" s="28">
        <v>0</v>
      </c>
      <c r="N5263" s="28">
        <f t="shared" si="574"/>
        <v>0</v>
      </c>
      <c r="O5263" s="28">
        <f t="shared" si="575"/>
        <v>1413701</v>
      </c>
      <c r="P5263" s="24" t="str">
        <f>IF([1]DEPURADO!I5257&gt;1,0,[1]DEPURADO!B5257)</f>
        <v>FEH135058</v>
      </c>
      <c r="Q5263" s="30">
        <f t="shared" si="576"/>
        <v>1413701</v>
      </c>
      <c r="R5263" s="31">
        <f t="shared" si="577"/>
        <v>0</v>
      </c>
      <c r="S5263" s="31">
        <f>+[1]DEPURADO!K5257</f>
        <v>0</v>
      </c>
      <c r="T5263" s="23" t="s">
        <v>45</v>
      </c>
      <c r="U5263" s="31">
        <f>+[1]DEPURADO!J5257</f>
        <v>1413701</v>
      </c>
      <c r="V5263" s="30"/>
      <c r="W5263" s="23" t="s">
        <v>45</v>
      </c>
      <c r="X5263" s="31">
        <f>+[1]DEPURADO!L5257+[1]DEPURADO!M5257</f>
        <v>0</v>
      </c>
      <c r="Y5263" s="23" t="s">
        <v>45</v>
      </c>
      <c r="Z5263" s="31">
        <f t="shared" si="578"/>
        <v>0</v>
      </c>
      <c r="AA5263" s="31"/>
      <c r="AB5263" s="31">
        <v>0</v>
      </c>
      <c r="AC5263" s="31">
        <v>0</v>
      </c>
      <c r="AD5263" s="30"/>
      <c r="AE5263" s="30">
        <f>+[1]DEPURADO!L5257</f>
        <v>0</v>
      </c>
      <c r="AF5263" s="30">
        <v>0</v>
      </c>
      <c r="AG5263" s="30">
        <f t="shared" si="579"/>
        <v>0</v>
      </c>
      <c r="AH5263" s="30">
        <v>0</v>
      </c>
      <c r="AI5263" s="30" t="str">
        <f>+[1]DEPURADO!G5257</f>
        <v>EN REVISION</v>
      </c>
      <c r="AJ5263" s="32"/>
      <c r="AK5263" s="33"/>
    </row>
    <row r="5264" spans="1:37" s="34" customFormat="1" x14ac:dyDescent="0.25">
      <c r="A5264" s="23">
        <f t="shared" si="580"/>
        <v>5256</v>
      </c>
      <c r="B5264" s="24" t="s">
        <v>44</v>
      </c>
      <c r="C5264" s="23" t="str">
        <f>+[1]DEPURADO!A5258</f>
        <v>FEH135158</v>
      </c>
      <c r="D5264" s="23" t="str">
        <f>+[1]DEPURADO!B5258</f>
        <v>FEH135158</v>
      </c>
      <c r="E5264" s="25">
        <f>+[1]DEPURADO!C5258</f>
        <v>44365</v>
      </c>
      <c r="F5264" s="26" t="str">
        <f>+IF([1]DEPURADO!D5258&gt;1,[1]DEPURADO!D5258," ")</f>
        <v xml:space="preserve"> </v>
      </c>
      <c r="G5264" s="27">
        <f>[1]DEPURADO!F5258</f>
        <v>38110</v>
      </c>
      <c r="H5264" s="28">
        <v>0</v>
      </c>
      <c r="I5264" s="28">
        <f>+[1]DEPURADO!N5258+[1]DEPURADO!O5258</f>
        <v>0</v>
      </c>
      <c r="J5264" s="28">
        <f>+[1]DEPURADO!S5258</f>
        <v>0</v>
      </c>
      <c r="K5264" s="29">
        <f>+[1]DEPURADO!Q5258+[1]DEPURADO!R5258</f>
        <v>0</v>
      </c>
      <c r="L5264" s="28">
        <v>0</v>
      </c>
      <c r="M5264" s="28">
        <v>0</v>
      </c>
      <c r="N5264" s="28">
        <f t="shared" si="574"/>
        <v>0</v>
      </c>
      <c r="O5264" s="28">
        <f t="shared" si="575"/>
        <v>38110</v>
      </c>
      <c r="P5264" s="24" t="str">
        <f>IF([1]DEPURADO!I5258&gt;1,0,[1]DEPURADO!B5258)</f>
        <v>FEH135158</v>
      </c>
      <c r="Q5264" s="30">
        <f t="shared" si="576"/>
        <v>38110</v>
      </c>
      <c r="R5264" s="31">
        <f t="shared" si="577"/>
        <v>0</v>
      </c>
      <c r="S5264" s="31">
        <f>+[1]DEPURADO!K5258</f>
        <v>0</v>
      </c>
      <c r="T5264" s="23" t="s">
        <v>45</v>
      </c>
      <c r="U5264" s="31">
        <f>+[1]DEPURADO!J5258</f>
        <v>38110</v>
      </c>
      <c r="V5264" s="30"/>
      <c r="W5264" s="23" t="s">
        <v>45</v>
      </c>
      <c r="X5264" s="31">
        <f>+[1]DEPURADO!L5258+[1]DEPURADO!M5258</f>
        <v>0</v>
      </c>
      <c r="Y5264" s="23" t="s">
        <v>45</v>
      </c>
      <c r="Z5264" s="31">
        <f t="shared" si="578"/>
        <v>0</v>
      </c>
      <c r="AA5264" s="31"/>
      <c r="AB5264" s="31">
        <v>0</v>
      </c>
      <c r="AC5264" s="31">
        <v>0</v>
      </c>
      <c r="AD5264" s="30"/>
      <c r="AE5264" s="30">
        <f>+[1]DEPURADO!L5258</f>
        <v>0</v>
      </c>
      <c r="AF5264" s="30">
        <v>0</v>
      </c>
      <c r="AG5264" s="30">
        <f t="shared" si="579"/>
        <v>0</v>
      </c>
      <c r="AH5264" s="30">
        <v>0</v>
      </c>
      <c r="AI5264" s="30" t="str">
        <f>+[1]DEPURADO!G5258</f>
        <v>EN REVISION</v>
      </c>
      <c r="AJ5264" s="32"/>
      <c r="AK5264" s="33"/>
    </row>
    <row r="5265" spans="1:37" s="34" customFormat="1" x14ac:dyDescent="0.25">
      <c r="A5265" s="23">
        <f t="shared" si="580"/>
        <v>5257</v>
      </c>
      <c r="B5265" s="24" t="s">
        <v>44</v>
      </c>
      <c r="C5265" s="23" t="str">
        <f>+[1]DEPURADO!A5259</f>
        <v>FEH135161</v>
      </c>
      <c r="D5265" s="23" t="str">
        <f>+[1]DEPURADO!B5259</f>
        <v>FEH135161</v>
      </c>
      <c r="E5265" s="25">
        <f>+[1]DEPURADO!C5259</f>
        <v>44365</v>
      </c>
      <c r="F5265" s="26" t="str">
        <f>+IF([1]DEPURADO!D5259&gt;1,[1]DEPURADO!D5259," ")</f>
        <v xml:space="preserve"> </v>
      </c>
      <c r="G5265" s="27">
        <f>[1]DEPURADO!F5259</f>
        <v>38110</v>
      </c>
      <c r="H5265" s="28">
        <v>0</v>
      </c>
      <c r="I5265" s="28">
        <f>+[1]DEPURADO!N5259+[1]DEPURADO!O5259</f>
        <v>0</v>
      </c>
      <c r="J5265" s="28">
        <f>+[1]DEPURADO!S5259</f>
        <v>0</v>
      </c>
      <c r="K5265" s="29">
        <f>+[1]DEPURADO!Q5259+[1]DEPURADO!R5259</f>
        <v>0</v>
      </c>
      <c r="L5265" s="28">
        <v>0</v>
      </c>
      <c r="M5265" s="28">
        <v>0</v>
      </c>
      <c r="N5265" s="28">
        <f t="shared" si="574"/>
        <v>0</v>
      </c>
      <c r="O5265" s="28">
        <f t="shared" si="575"/>
        <v>38110</v>
      </c>
      <c r="P5265" s="24" t="str">
        <f>IF([1]DEPURADO!I5259&gt;1,0,[1]DEPURADO!B5259)</f>
        <v>FEH135161</v>
      </c>
      <c r="Q5265" s="30">
        <f t="shared" si="576"/>
        <v>38110</v>
      </c>
      <c r="R5265" s="31">
        <f t="shared" si="577"/>
        <v>0</v>
      </c>
      <c r="S5265" s="31">
        <f>+[1]DEPURADO!K5259</f>
        <v>0</v>
      </c>
      <c r="T5265" s="23" t="s">
        <v>45</v>
      </c>
      <c r="U5265" s="31">
        <f>+[1]DEPURADO!J5259</f>
        <v>38110</v>
      </c>
      <c r="V5265" s="30"/>
      <c r="W5265" s="23" t="s">
        <v>45</v>
      </c>
      <c r="X5265" s="31">
        <f>+[1]DEPURADO!L5259+[1]DEPURADO!M5259</f>
        <v>0</v>
      </c>
      <c r="Y5265" s="23" t="s">
        <v>45</v>
      </c>
      <c r="Z5265" s="31">
        <f t="shared" si="578"/>
        <v>0</v>
      </c>
      <c r="AA5265" s="31"/>
      <c r="AB5265" s="31">
        <v>0</v>
      </c>
      <c r="AC5265" s="31">
        <v>0</v>
      </c>
      <c r="AD5265" s="30"/>
      <c r="AE5265" s="30">
        <f>+[1]DEPURADO!L5259</f>
        <v>0</v>
      </c>
      <c r="AF5265" s="30">
        <v>0</v>
      </c>
      <c r="AG5265" s="30">
        <f t="shared" si="579"/>
        <v>0</v>
      </c>
      <c r="AH5265" s="30">
        <v>0</v>
      </c>
      <c r="AI5265" s="30" t="str">
        <f>+[1]DEPURADO!G5259</f>
        <v>EN REVISION</v>
      </c>
      <c r="AJ5265" s="32"/>
      <c r="AK5265" s="33"/>
    </row>
    <row r="5266" spans="1:37" s="34" customFormat="1" x14ac:dyDescent="0.25">
      <c r="A5266" s="23">
        <f t="shared" si="580"/>
        <v>5258</v>
      </c>
      <c r="B5266" s="24" t="s">
        <v>44</v>
      </c>
      <c r="C5266" s="23" t="str">
        <f>+[1]DEPURADO!A5260</f>
        <v>FEH135163</v>
      </c>
      <c r="D5266" s="23" t="str">
        <f>+[1]DEPURADO!B5260</f>
        <v>FEH135163</v>
      </c>
      <c r="E5266" s="25">
        <f>+[1]DEPURADO!C5260</f>
        <v>44365</v>
      </c>
      <c r="F5266" s="26" t="str">
        <f>+IF([1]DEPURADO!D5260&gt;1,[1]DEPURADO!D5260," ")</f>
        <v xml:space="preserve"> </v>
      </c>
      <c r="G5266" s="27">
        <f>[1]DEPURADO!F5260</f>
        <v>145620</v>
      </c>
      <c r="H5266" s="28">
        <v>0</v>
      </c>
      <c r="I5266" s="28">
        <f>+[1]DEPURADO!N5260+[1]DEPURADO!O5260</f>
        <v>0</v>
      </c>
      <c r="J5266" s="28">
        <f>+[1]DEPURADO!S5260</f>
        <v>0</v>
      </c>
      <c r="K5266" s="29">
        <f>+[1]DEPURADO!Q5260+[1]DEPURADO!R5260</f>
        <v>0</v>
      </c>
      <c r="L5266" s="28">
        <v>0</v>
      </c>
      <c r="M5266" s="28">
        <v>0</v>
      </c>
      <c r="N5266" s="28">
        <f t="shared" si="574"/>
        <v>0</v>
      </c>
      <c r="O5266" s="28">
        <f t="shared" si="575"/>
        <v>145620</v>
      </c>
      <c r="P5266" s="24" t="str">
        <f>IF([1]DEPURADO!I5260&gt;1,0,[1]DEPURADO!B5260)</f>
        <v>FEH135163</v>
      </c>
      <c r="Q5266" s="30">
        <f t="shared" si="576"/>
        <v>145620</v>
      </c>
      <c r="R5266" s="31">
        <f t="shared" si="577"/>
        <v>0</v>
      </c>
      <c r="S5266" s="31">
        <f>+[1]DEPURADO!K5260</f>
        <v>0</v>
      </c>
      <c r="T5266" s="23" t="s">
        <v>45</v>
      </c>
      <c r="U5266" s="31">
        <f>+[1]DEPURADO!J5260</f>
        <v>145620</v>
      </c>
      <c r="V5266" s="30"/>
      <c r="W5266" s="23" t="s">
        <v>45</v>
      </c>
      <c r="X5266" s="31">
        <f>+[1]DEPURADO!L5260+[1]DEPURADO!M5260</f>
        <v>0</v>
      </c>
      <c r="Y5266" s="23" t="s">
        <v>45</v>
      </c>
      <c r="Z5266" s="31">
        <f t="shared" si="578"/>
        <v>0</v>
      </c>
      <c r="AA5266" s="31"/>
      <c r="AB5266" s="31">
        <v>0</v>
      </c>
      <c r="AC5266" s="31">
        <v>0</v>
      </c>
      <c r="AD5266" s="30"/>
      <c r="AE5266" s="30">
        <f>+[1]DEPURADO!L5260</f>
        <v>0</v>
      </c>
      <c r="AF5266" s="30">
        <v>0</v>
      </c>
      <c r="AG5266" s="30">
        <f t="shared" si="579"/>
        <v>0</v>
      </c>
      <c r="AH5266" s="30">
        <v>0</v>
      </c>
      <c r="AI5266" s="30" t="str">
        <f>+[1]DEPURADO!G5260</f>
        <v>EN REVISION</v>
      </c>
      <c r="AJ5266" s="32"/>
      <c r="AK5266" s="33"/>
    </row>
    <row r="5267" spans="1:37" s="34" customFormat="1" x14ac:dyDescent="0.25">
      <c r="A5267" s="23">
        <f t="shared" si="580"/>
        <v>5259</v>
      </c>
      <c r="B5267" s="24" t="s">
        <v>44</v>
      </c>
      <c r="C5267" s="23" t="str">
        <f>+[1]DEPURADO!A5261</f>
        <v>FEH135322</v>
      </c>
      <c r="D5267" s="23" t="str">
        <f>+[1]DEPURADO!B5261</f>
        <v>FEH135322</v>
      </c>
      <c r="E5267" s="25">
        <f>+[1]DEPURADO!C5261</f>
        <v>44366</v>
      </c>
      <c r="F5267" s="26" t="str">
        <f>+IF([1]DEPURADO!D5261&gt;1,[1]DEPURADO!D5261," ")</f>
        <v xml:space="preserve"> </v>
      </c>
      <c r="G5267" s="27">
        <f>[1]DEPURADO!F5261</f>
        <v>38110</v>
      </c>
      <c r="H5267" s="28">
        <v>0</v>
      </c>
      <c r="I5267" s="28">
        <f>+[1]DEPURADO!N5261+[1]DEPURADO!O5261</f>
        <v>0</v>
      </c>
      <c r="J5267" s="28">
        <f>+[1]DEPURADO!S5261</f>
        <v>0</v>
      </c>
      <c r="K5267" s="29">
        <f>+[1]DEPURADO!Q5261+[1]DEPURADO!R5261</f>
        <v>0</v>
      </c>
      <c r="L5267" s="28">
        <v>0</v>
      </c>
      <c r="M5267" s="28">
        <v>0</v>
      </c>
      <c r="N5267" s="28">
        <f t="shared" si="574"/>
        <v>0</v>
      </c>
      <c r="O5267" s="28">
        <f t="shared" si="575"/>
        <v>38110</v>
      </c>
      <c r="P5267" s="24" t="str">
        <f>IF([1]DEPURADO!I5261&gt;1,0,[1]DEPURADO!B5261)</f>
        <v>FEH135322</v>
      </c>
      <c r="Q5267" s="30">
        <f t="shared" si="576"/>
        <v>38110</v>
      </c>
      <c r="R5267" s="31">
        <f t="shared" si="577"/>
        <v>0</v>
      </c>
      <c r="S5267" s="31">
        <f>+[1]DEPURADO!K5261</f>
        <v>0</v>
      </c>
      <c r="T5267" s="23" t="s">
        <v>45</v>
      </c>
      <c r="U5267" s="31">
        <f>+[1]DEPURADO!J5261</f>
        <v>38110</v>
      </c>
      <c r="V5267" s="30"/>
      <c r="W5267" s="23" t="s">
        <v>45</v>
      </c>
      <c r="X5267" s="31">
        <f>+[1]DEPURADO!L5261+[1]DEPURADO!M5261</f>
        <v>0</v>
      </c>
      <c r="Y5267" s="23" t="s">
        <v>45</v>
      </c>
      <c r="Z5267" s="31">
        <f t="shared" si="578"/>
        <v>0</v>
      </c>
      <c r="AA5267" s="31"/>
      <c r="AB5267" s="31">
        <v>0</v>
      </c>
      <c r="AC5267" s="31">
        <v>0</v>
      </c>
      <c r="AD5267" s="30"/>
      <c r="AE5267" s="30">
        <f>+[1]DEPURADO!L5261</f>
        <v>0</v>
      </c>
      <c r="AF5267" s="30">
        <v>0</v>
      </c>
      <c r="AG5267" s="30">
        <f t="shared" si="579"/>
        <v>0</v>
      </c>
      <c r="AH5267" s="30">
        <v>0</v>
      </c>
      <c r="AI5267" s="30" t="str">
        <f>+[1]DEPURADO!G5261</f>
        <v>EN REVISION</v>
      </c>
      <c r="AJ5267" s="32"/>
      <c r="AK5267" s="33"/>
    </row>
    <row r="5268" spans="1:37" s="34" customFormat="1" x14ac:dyDescent="0.25">
      <c r="A5268" s="23">
        <f t="shared" si="580"/>
        <v>5260</v>
      </c>
      <c r="B5268" s="24" t="s">
        <v>44</v>
      </c>
      <c r="C5268" s="23" t="str">
        <f>+[1]DEPURADO!A5262</f>
        <v>FEH135323</v>
      </c>
      <c r="D5268" s="23" t="str">
        <f>+[1]DEPURADO!B5262</f>
        <v>FEH135323</v>
      </c>
      <c r="E5268" s="25">
        <f>+[1]DEPURADO!C5262</f>
        <v>44366</v>
      </c>
      <c r="F5268" s="26" t="str">
        <f>+IF([1]DEPURADO!D5262&gt;1,[1]DEPURADO!D5262," ")</f>
        <v xml:space="preserve"> </v>
      </c>
      <c r="G5268" s="27">
        <f>[1]DEPURADO!F5262</f>
        <v>95736</v>
      </c>
      <c r="H5268" s="28">
        <v>0</v>
      </c>
      <c r="I5268" s="28">
        <f>+[1]DEPURADO!N5262+[1]DEPURADO!O5262</f>
        <v>0</v>
      </c>
      <c r="J5268" s="28">
        <f>+[1]DEPURADO!S5262</f>
        <v>0</v>
      </c>
      <c r="K5268" s="29">
        <f>+[1]DEPURADO!Q5262+[1]DEPURADO!R5262</f>
        <v>0</v>
      </c>
      <c r="L5268" s="28">
        <v>0</v>
      </c>
      <c r="M5268" s="28">
        <v>0</v>
      </c>
      <c r="N5268" s="28">
        <f t="shared" si="574"/>
        <v>0</v>
      </c>
      <c r="O5268" s="28">
        <f t="shared" si="575"/>
        <v>95736</v>
      </c>
      <c r="P5268" s="24" t="str">
        <f>IF([1]DEPURADO!I5262&gt;1,0,[1]DEPURADO!B5262)</f>
        <v>FEH135323</v>
      </c>
      <c r="Q5268" s="30">
        <f t="shared" si="576"/>
        <v>95736</v>
      </c>
      <c r="R5268" s="31">
        <f t="shared" si="577"/>
        <v>0</v>
      </c>
      <c r="S5268" s="31">
        <f>+[1]DEPURADO!K5262</f>
        <v>0</v>
      </c>
      <c r="T5268" s="23" t="s">
        <v>45</v>
      </c>
      <c r="U5268" s="31">
        <f>+[1]DEPURADO!J5262</f>
        <v>95736</v>
      </c>
      <c r="V5268" s="30"/>
      <c r="W5268" s="23" t="s">
        <v>45</v>
      </c>
      <c r="X5268" s="31">
        <f>+[1]DEPURADO!L5262+[1]DEPURADO!M5262</f>
        <v>0</v>
      </c>
      <c r="Y5268" s="23" t="s">
        <v>45</v>
      </c>
      <c r="Z5268" s="31">
        <f t="shared" si="578"/>
        <v>0</v>
      </c>
      <c r="AA5268" s="31"/>
      <c r="AB5268" s="31">
        <v>0</v>
      </c>
      <c r="AC5268" s="31">
        <v>0</v>
      </c>
      <c r="AD5268" s="30"/>
      <c r="AE5268" s="30">
        <f>+[1]DEPURADO!L5262</f>
        <v>0</v>
      </c>
      <c r="AF5268" s="30">
        <v>0</v>
      </c>
      <c r="AG5268" s="30">
        <f t="shared" si="579"/>
        <v>0</v>
      </c>
      <c r="AH5268" s="30">
        <v>0</v>
      </c>
      <c r="AI5268" s="30" t="str">
        <f>+[1]DEPURADO!G5262</f>
        <v>EN REVISION</v>
      </c>
      <c r="AJ5268" s="32"/>
      <c r="AK5268" s="33"/>
    </row>
    <row r="5269" spans="1:37" s="34" customFormat="1" x14ac:dyDescent="0.25">
      <c r="A5269" s="23">
        <f t="shared" si="580"/>
        <v>5261</v>
      </c>
      <c r="B5269" s="24" t="s">
        <v>44</v>
      </c>
      <c r="C5269" s="23" t="str">
        <f>+[1]DEPURADO!A5263</f>
        <v>FEH135324</v>
      </c>
      <c r="D5269" s="23" t="str">
        <f>+[1]DEPURADO!B5263</f>
        <v>FEH135324</v>
      </c>
      <c r="E5269" s="25">
        <f>+[1]DEPURADO!C5263</f>
        <v>44366</v>
      </c>
      <c r="F5269" s="26" t="str">
        <f>+IF([1]DEPURADO!D5263&gt;1,[1]DEPURADO!D5263," ")</f>
        <v xml:space="preserve"> </v>
      </c>
      <c r="G5269" s="27">
        <f>[1]DEPURADO!F5263</f>
        <v>38110</v>
      </c>
      <c r="H5269" s="28">
        <v>0</v>
      </c>
      <c r="I5269" s="28">
        <f>+[1]DEPURADO!N5263+[1]DEPURADO!O5263</f>
        <v>0</v>
      </c>
      <c r="J5269" s="28">
        <f>+[1]DEPURADO!S5263</f>
        <v>0</v>
      </c>
      <c r="K5269" s="29">
        <f>+[1]DEPURADO!Q5263+[1]DEPURADO!R5263</f>
        <v>0</v>
      </c>
      <c r="L5269" s="28">
        <v>0</v>
      </c>
      <c r="M5269" s="28">
        <v>0</v>
      </c>
      <c r="N5269" s="28">
        <f t="shared" si="574"/>
        <v>0</v>
      </c>
      <c r="O5269" s="28">
        <f t="shared" si="575"/>
        <v>38110</v>
      </c>
      <c r="P5269" s="24" t="str">
        <f>IF([1]DEPURADO!I5263&gt;1,0,[1]DEPURADO!B5263)</f>
        <v>FEH135324</v>
      </c>
      <c r="Q5269" s="30">
        <f t="shared" si="576"/>
        <v>38110</v>
      </c>
      <c r="R5269" s="31">
        <f t="shared" si="577"/>
        <v>0</v>
      </c>
      <c r="S5269" s="31">
        <f>+[1]DEPURADO!K5263</f>
        <v>0</v>
      </c>
      <c r="T5269" s="23" t="s">
        <v>45</v>
      </c>
      <c r="U5269" s="31">
        <f>+[1]DEPURADO!J5263</f>
        <v>38110</v>
      </c>
      <c r="V5269" s="30"/>
      <c r="W5269" s="23" t="s">
        <v>45</v>
      </c>
      <c r="X5269" s="31">
        <f>+[1]DEPURADO!L5263+[1]DEPURADO!M5263</f>
        <v>0</v>
      </c>
      <c r="Y5269" s="23" t="s">
        <v>45</v>
      </c>
      <c r="Z5269" s="31">
        <f t="shared" si="578"/>
        <v>0</v>
      </c>
      <c r="AA5269" s="31"/>
      <c r="AB5269" s="31">
        <v>0</v>
      </c>
      <c r="AC5269" s="31">
        <v>0</v>
      </c>
      <c r="AD5269" s="30"/>
      <c r="AE5269" s="30">
        <f>+[1]DEPURADO!L5263</f>
        <v>0</v>
      </c>
      <c r="AF5269" s="30">
        <v>0</v>
      </c>
      <c r="AG5269" s="30">
        <f t="shared" si="579"/>
        <v>0</v>
      </c>
      <c r="AH5269" s="30">
        <v>0</v>
      </c>
      <c r="AI5269" s="30" t="str">
        <f>+[1]DEPURADO!G5263</f>
        <v>EN REVISION</v>
      </c>
      <c r="AJ5269" s="32"/>
      <c r="AK5269" s="33"/>
    </row>
    <row r="5270" spans="1:37" s="34" customFormat="1" x14ac:dyDescent="0.25">
      <c r="A5270" s="23">
        <f t="shared" si="580"/>
        <v>5262</v>
      </c>
      <c r="B5270" s="24" t="s">
        <v>44</v>
      </c>
      <c r="C5270" s="23" t="str">
        <f>+[1]DEPURADO!A5264</f>
        <v>FEH135325</v>
      </c>
      <c r="D5270" s="23" t="str">
        <f>+[1]DEPURADO!B5264</f>
        <v>FEH135325</v>
      </c>
      <c r="E5270" s="25">
        <f>+[1]DEPURADO!C5264</f>
        <v>44366</v>
      </c>
      <c r="F5270" s="26" t="str">
        <f>+IF([1]DEPURADO!D5264&gt;1,[1]DEPURADO!D5264," ")</f>
        <v xml:space="preserve"> </v>
      </c>
      <c r="G5270" s="27">
        <f>[1]DEPURADO!F5264</f>
        <v>38110</v>
      </c>
      <c r="H5270" s="28">
        <v>0</v>
      </c>
      <c r="I5270" s="28">
        <f>+[1]DEPURADO!N5264+[1]DEPURADO!O5264</f>
        <v>0</v>
      </c>
      <c r="J5270" s="28">
        <f>+[1]DEPURADO!S5264</f>
        <v>0</v>
      </c>
      <c r="K5270" s="29">
        <f>+[1]DEPURADO!Q5264+[1]DEPURADO!R5264</f>
        <v>0</v>
      </c>
      <c r="L5270" s="28">
        <v>0</v>
      </c>
      <c r="M5270" s="28">
        <v>0</v>
      </c>
      <c r="N5270" s="28">
        <f t="shared" si="574"/>
        <v>0</v>
      </c>
      <c r="O5270" s="28">
        <f t="shared" si="575"/>
        <v>38110</v>
      </c>
      <c r="P5270" s="24" t="str">
        <f>IF([1]DEPURADO!I5264&gt;1,0,[1]DEPURADO!B5264)</f>
        <v>FEH135325</v>
      </c>
      <c r="Q5270" s="30">
        <f t="shared" si="576"/>
        <v>38110</v>
      </c>
      <c r="R5270" s="31">
        <f t="shared" si="577"/>
        <v>0</v>
      </c>
      <c r="S5270" s="31">
        <f>+[1]DEPURADO!K5264</f>
        <v>0</v>
      </c>
      <c r="T5270" s="23" t="s">
        <v>45</v>
      </c>
      <c r="U5270" s="31">
        <f>+[1]DEPURADO!J5264</f>
        <v>38110</v>
      </c>
      <c r="V5270" s="30"/>
      <c r="W5270" s="23" t="s">
        <v>45</v>
      </c>
      <c r="X5270" s="31">
        <f>+[1]DEPURADO!L5264+[1]DEPURADO!M5264</f>
        <v>0</v>
      </c>
      <c r="Y5270" s="23" t="s">
        <v>45</v>
      </c>
      <c r="Z5270" s="31">
        <f t="shared" si="578"/>
        <v>0</v>
      </c>
      <c r="AA5270" s="31"/>
      <c r="AB5270" s="31">
        <v>0</v>
      </c>
      <c r="AC5270" s="31">
        <v>0</v>
      </c>
      <c r="AD5270" s="30"/>
      <c r="AE5270" s="30">
        <f>+[1]DEPURADO!L5264</f>
        <v>0</v>
      </c>
      <c r="AF5270" s="30">
        <v>0</v>
      </c>
      <c r="AG5270" s="30">
        <f t="shared" si="579"/>
        <v>0</v>
      </c>
      <c r="AH5270" s="30">
        <v>0</v>
      </c>
      <c r="AI5270" s="30" t="str">
        <f>+[1]DEPURADO!G5264</f>
        <v>EN REVISION</v>
      </c>
      <c r="AJ5270" s="32"/>
      <c r="AK5270" s="33"/>
    </row>
    <row r="5271" spans="1:37" s="34" customFormat="1" x14ac:dyDescent="0.25">
      <c r="A5271" s="23">
        <f t="shared" si="580"/>
        <v>5263</v>
      </c>
      <c r="B5271" s="24" t="s">
        <v>44</v>
      </c>
      <c r="C5271" s="23" t="str">
        <f>+[1]DEPURADO!A5265</f>
        <v>FEH135326</v>
      </c>
      <c r="D5271" s="23" t="str">
        <f>+[1]DEPURADO!B5265</f>
        <v>FEH135326</v>
      </c>
      <c r="E5271" s="25">
        <f>+[1]DEPURADO!C5265</f>
        <v>44366</v>
      </c>
      <c r="F5271" s="26" t="str">
        <f>+IF([1]DEPURADO!D5265&gt;1,[1]DEPURADO!D5265," ")</f>
        <v xml:space="preserve"> </v>
      </c>
      <c r="G5271" s="27">
        <f>[1]DEPURADO!F5265</f>
        <v>38110</v>
      </c>
      <c r="H5271" s="28">
        <v>0</v>
      </c>
      <c r="I5271" s="28">
        <f>+[1]DEPURADO!N5265+[1]DEPURADO!O5265</f>
        <v>0</v>
      </c>
      <c r="J5271" s="28">
        <f>+[1]DEPURADO!S5265</f>
        <v>0</v>
      </c>
      <c r="K5271" s="29">
        <f>+[1]DEPURADO!Q5265+[1]DEPURADO!R5265</f>
        <v>0</v>
      </c>
      <c r="L5271" s="28">
        <v>0</v>
      </c>
      <c r="M5271" s="28">
        <v>0</v>
      </c>
      <c r="N5271" s="28">
        <f t="shared" si="574"/>
        <v>0</v>
      </c>
      <c r="O5271" s="28">
        <f t="shared" si="575"/>
        <v>38110</v>
      </c>
      <c r="P5271" s="24" t="str">
        <f>IF([1]DEPURADO!I5265&gt;1,0,[1]DEPURADO!B5265)</f>
        <v>FEH135326</v>
      </c>
      <c r="Q5271" s="30">
        <f t="shared" si="576"/>
        <v>38110</v>
      </c>
      <c r="R5271" s="31">
        <f t="shared" si="577"/>
        <v>0</v>
      </c>
      <c r="S5271" s="31">
        <f>+[1]DEPURADO!K5265</f>
        <v>0</v>
      </c>
      <c r="T5271" s="23" t="s">
        <v>45</v>
      </c>
      <c r="U5271" s="31">
        <f>+[1]DEPURADO!J5265</f>
        <v>38110</v>
      </c>
      <c r="V5271" s="30"/>
      <c r="W5271" s="23" t="s">
        <v>45</v>
      </c>
      <c r="X5271" s="31">
        <f>+[1]DEPURADO!L5265+[1]DEPURADO!M5265</f>
        <v>0</v>
      </c>
      <c r="Y5271" s="23" t="s">
        <v>45</v>
      </c>
      <c r="Z5271" s="31">
        <f t="shared" si="578"/>
        <v>0</v>
      </c>
      <c r="AA5271" s="31"/>
      <c r="AB5271" s="31">
        <v>0</v>
      </c>
      <c r="AC5271" s="31">
        <v>0</v>
      </c>
      <c r="AD5271" s="30"/>
      <c r="AE5271" s="30">
        <f>+[1]DEPURADO!L5265</f>
        <v>0</v>
      </c>
      <c r="AF5271" s="30">
        <v>0</v>
      </c>
      <c r="AG5271" s="30">
        <f t="shared" si="579"/>
        <v>0</v>
      </c>
      <c r="AH5271" s="30">
        <v>0</v>
      </c>
      <c r="AI5271" s="30" t="str">
        <f>+[1]DEPURADO!G5265</f>
        <v>EN REVISION</v>
      </c>
      <c r="AJ5271" s="32"/>
      <c r="AK5271" s="33"/>
    </row>
    <row r="5272" spans="1:37" s="34" customFormat="1" x14ac:dyDescent="0.25">
      <c r="A5272" s="23">
        <f t="shared" si="580"/>
        <v>5264</v>
      </c>
      <c r="B5272" s="24" t="s">
        <v>44</v>
      </c>
      <c r="C5272" s="23" t="str">
        <f>+[1]DEPURADO!A5266</f>
        <v>FEH135329</v>
      </c>
      <c r="D5272" s="23" t="str">
        <f>+[1]DEPURADO!B5266</f>
        <v>FEH135329</v>
      </c>
      <c r="E5272" s="25">
        <f>+[1]DEPURADO!C5266</f>
        <v>44366</v>
      </c>
      <c r="F5272" s="26" t="str">
        <f>+IF([1]DEPURADO!D5266&gt;1,[1]DEPURADO!D5266," ")</f>
        <v xml:space="preserve"> </v>
      </c>
      <c r="G5272" s="27">
        <f>[1]DEPURADO!F5266</f>
        <v>66950</v>
      </c>
      <c r="H5272" s="28">
        <v>0</v>
      </c>
      <c r="I5272" s="28">
        <f>+[1]DEPURADO!N5266+[1]DEPURADO!O5266</f>
        <v>0</v>
      </c>
      <c r="J5272" s="28">
        <f>+[1]DEPURADO!S5266</f>
        <v>0</v>
      </c>
      <c r="K5272" s="29">
        <f>+[1]DEPURADO!Q5266+[1]DEPURADO!R5266</f>
        <v>0</v>
      </c>
      <c r="L5272" s="28">
        <v>0</v>
      </c>
      <c r="M5272" s="28">
        <v>0</v>
      </c>
      <c r="N5272" s="28">
        <f t="shared" si="574"/>
        <v>0</v>
      </c>
      <c r="O5272" s="28">
        <f t="shared" si="575"/>
        <v>66950</v>
      </c>
      <c r="P5272" s="24" t="str">
        <f>IF([1]DEPURADO!I5266&gt;1,0,[1]DEPURADO!B5266)</f>
        <v>FEH135329</v>
      </c>
      <c r="Q5272" s="30">
        <f t="shared" si="576"/>
        <v>66950</v>
      </c>
      <c r="R5272" s="31">
        <f t="shared" si="577"/>
        <v>0</v>
      </c>
      <c r="S5272" s="31">
        <f>+[1]DEPURADO!K5266</f>
        <v>0</v>
      </c>
      <c r="T5272" s="23" t="s">
        <v>45</v>
      </c>
      <c r="U5272" s="31">
        <f>+[1]DEPURADO!J5266</f>
        <v>66950</v>
      </c>
      <c r="V5272" s="30"/>
      <c r="W5272" s="23" t="s">
        <v>45</v>
      </c>
      <c r="X5272" s="31">
        <f>+[1]DEPURADO!L5266+[1]DEPURADO!M5266</f>
        <v>0</v>
      </c>
      <c r="Y5272" s="23" t="s">
        <v>45</v>
      </c>
      <c r="Z5272" s="31">
        <f t="shared" si="578"/>
        <v>0</v>
      </c>
      <c r="AA5272" s="31"/>
      <c r="AB5272" s="31">
        <v>0</v>
      </c>
      <c r="AC5272" s="31">
        <v>0</v>
      </c>
      <c r="AD5272" s="30"/>
      <c r="AE5272" s="30">
        <f>+[1]DEPURADO!L5266</f>
        <v>0</v>
      </c>
      <c r="AF5272" s="30">
        <v>0</v>
      </c>
      <c r="AG5272" s="30">
        <f t="shared" si="579"/>
        <v>0</v>
      </c>
      <c r="AH5272" s="30">
        <v>0</v>
      </c>
      <c r="AI5272" s="30" t="str">
        <f>+[1]DEPURADO!G5266</f>
        <v>EN REVISION</v>
      </c>
      <c r="AJ5272" s="32"/>
      <c r="AK5272" s="33"/>
    </row>
    <row r="5273" spans="1:37" s="34" customFormat="1" x14ac:dyDescent="0.25">
      <c r="A5273" s="23">
        <f t="shared" si="580"/>
        <v>5265</v>
      </c>
      <c r="B5273" s="24" t="s">
        <v>44</v>
      </c>
      <c r="C5273" s="23" t="str">
        <f>+[1]DEPURADO!A5267</f>
        <v>FEH135333</v>
      </c>
      <c r="D5273" s="23" t="str">
        <f>+[1]DEPURADO!B5267</f>
        <v>FEH135333</v>
      </c>
      <c r="E5273" s="25">
        <f>+[1]DEPURADO!C5267</f>
        <v>44366</v>
      </c>
      <c r="F5273" s="26" t="str">
        <f>+IF([1]DEPURADO!D5267&gt;1,[1]DEPURADO!D5267," ")</f>
        <v xml:space="preserve"> </v>
      </c>
      <c r="G5273" s="27">
        <f>[1]DEPURADO!F5267</f>
        <v>1955659</v>
      </c>
      <c r="H5273" s="28">
        <v>0</v>
      </c>
      <c r="I5273" s="28">
        <f>+[1]DEPURADO!N5267+[1]DEPURADO!O5267</f>
        <v>0</v>
      </c>
      <c r="J5273" s="28">
        <f>+[1]DEPURADO!S5267</f>
        <v>0</v>
      </c>
      <c r="K5273" s="29">
        <f>+[1]DEPURADO!Q5267+[1]DEPURADO!R5267</f>
        <v>0</v>
      </c>
      <c r="L5273" s="28">
        <v>0</v>
      </c>
      <c r="M5273" s="28">
        <v>0</v>
      </c>
      <c r="N5273" s="28">
        <f t="shared" si="574"/>
        <v>0</v>
      </c>
      <c r="O5273" s="28">
        <f t="shared" si="575"/>
        <v>1955659</v>
      </c>
      <c r="P5273" s="24" t="str">
        <f>IF([1]DEPURADO!I5267&gt;1,0,[1]DEPURADO!B5267)</f>
        <v>FEH135333</v>
      </c>
      <c r="Q5273" s="30">
        <f t="shared" si="576"/>
        <v>1955659</v>
      </c>
      <c r="R5273" s="31">
        <f t="shared" si="577"/>
        <v>0</v>
      </c>
      <c r="S5273" s="31">
        <f>+[1]DEPURADO!K5267</f>
        <v>0</v>
      </c>
      <c r="T5273" s="23" t="s">
        <v>45</v>
      </c>
      <c r="U5273" s="31">
        <f>+[1]DEPURADO!J5267</f>
        <v>1955659</v>
      </c>
      <c r="V5273" s="30"/>
      <c r="W5273" s="23" t="s">
        <v>45</v>
      </c>
      <c r="X5273" s="31">
        <f>+[1]DEPURADO!L5267+[1]DEPURADO!M5267</f>
        <v>0</v>
      </c>
      <c r="Y5273" s="23" t="s">
        <v>45</v>
      </c>
      <c r="Z5273" s="31">
        <f t="shared" si="578"/>
        <v>0</v>
      </c>
      <c r="AA5273" s="31"/>
      <c r="AB5273" s="31">
        <v>0</v>
      </c>
      <c r="AC5273" s="31">
        <v>0</v>
      </c>
      <c r="AD5273" s="30"/>
      <c r="AE5273" s="30">
        <f>+[1]DEPURADO!L5267</f>
        <v>0</v>
      </c>
      <c r="AF5273" s="30">
        <v>0</v>
      </c>
      <c r="AG5273" s="30">
        <f t="shared" si="579"/>
        <v>0</v>
      </c>
      <c r="AH5273" s="30">
        <v>0</v>
      </c>
      <c r="AI5273" s="30" t="str">
        <f>+[1]DEPURADO!G5267</f>
        <v>EN REVISION</v>
      </c>
      <c r="AJ5273" s="32"/>
      <c r="AK5273" s="33"/>
    </row>
    <row r="5274" spans="1:37" s="34" customFormat="1" x14ac:dyDescent="0.25">
      <c r="A5274" s="23">
        <f t="shared" si="580"/>
        <v>5266</v>
      </c>
      <c r="B5274" s="24" t="s">
        <v>44</v>
      </c>
      <c r="C5274" s="23" t="str">
        <f>+[1]DEPURADO!A5268</f>
        <v>FEH135334</v>
      </c>
      <c r="D5274" s="23" t="str">
        <f>+[1]DEPURADO!B5268</f>
        <v>FEH135334</v>
      </c>
      <c r="E5274" s="25">
        <f>+[1]DEPURADO!C5268</f>
        <v>44366</v>
      </c>
      <c r="F5274" s="26" t="str">
        <f>+IF([1]DEPURADO!D5268&gt;1,[1]DEPURADO!D5268," ")</f>
        <v xml:space="preserve"> </v>
      </c>
      <c r="G5274" s="27">
        <f>[1]DEPURADO!F5268</f>
        <v>80832</v>
      </c>
      <c r="H5274" s="28">
        <v>0</v>
      </c>
      <c r="I5274" s="28">
        <f>+[1]DEPURADO!N5268+[1]DEPURADO!O5268</f>
        <v>0</v>
      </c>
      <c r="J5274" s="28">
        <f>+[1]DEPURADO!S5268</f>
        <v>0</v>
      </c>
      <c r="K5274" s="29">
        <f>+[1]DEPURADO!Q5268+[1]DEPURADO!R5268</f>
        <v>0</v>
      </c>
      <c r="L5274" s="28">
        <v>0</v>
      </c>
      <c r="M5274" s="28">
        <v>0</v>
      </c>
      <c r="N5274" s="28">
        <f t="shared" si="574"/>
        <v>0</v>
      </c>
      <c r="O5274" s="28">
        <f t="shared" si="575"/>
        <v>80832</v>
      </c>
      <c r="P5274" s="24">
        <f>IF([1]DEPURADO!I5268&gt;1,0,[1]DEPURADO!B5268)</f>
        <v>0</v>
      </c>
      <c r="Q5274" s="30">
        <f t="shared" si="576"/>
        <v>0</v>
      </c>
      <c r="R5274" s="31">
        <f t="shared" si="577"/>
        <v>80832</v>
      </c>
      <c r="S5274" s="31">
        <f>+[1]DEPURADO!K5268</f>
        <v>0</v>
      </c>
      <c r="T5274" s="23" t="s">
        <v>45</v>
      </c>
      <c r="U5274" s="31">
        <f>+[1]DEPURADO!J5268</f>
        <v>0</v>
      </c>
      <c r="V5274" s="30"/>
      <c r="W5274" s="23" t="s">
        <v>45</v>
      </c>
      <c r="X5274" s="31">
        <f>+[1]DEPURADO!L5268+[1]DEPURADO!M5268</f>
        <v>0</v>
      </c>
      <c r="Y5274" s="23" t="s">
        <v>45</v>
      </c>
      <c r="Z5274" s="31">
        <f t="shared" si="578"/>
        <v>0</v>
      </c>
      <c r="AA5274" s="31"/>
      <c r="AB5274" s="31">
        <v>0</v>
      </c>
      <c r="AC5274" s="31">
        <v>0</v>
      </c>
      <c r="AD5274" s="30"/>
      <c r="AE5274" s="30">
        <f>+[1]DEPURADO!L5268</f>
        <v>0</v>
      </c>
      <c r="AF5274" s="30">
        <v>0</v>
      </c>
      <c r="AG5274" s="30">
        <f t="shared" si="579"/>
        <v>0</v>
      </c>
      <c r="AH5274" s="30">
        <v>0</v>
      </c>
      <c r="AI5274" s="30" t="str">
        <f>+[1]DEPURADO!G5268</f>
        <v>NO RADICADO</v>
      </c>
      <c r="AJ5274" s="32"/>
      <c r="AK5274" s="33"/>
    </row>
    <row r="5275" spans="1:37" s="34" customFormat="1" x14ac:dyDescent="0.25">
      <c r="A5275" s="23">
        <f t="shared" si="580"/>
        <v>5267</v>
      </c>
      <c r="B5275" s="24" t="s">
        <v>44</v>
      </c>
      <c r="C5275" s="23" t="str">
        <f>+[1]DEPURADO!A5269</f>
        <v>FEH135380</v>
      </c>
      <c r="D5275" s="23" t="str">
        <f>+[1]DEPURADO!B5269</f>
        <v>FEH135380</v>
      </c>
      <c r="E5275" s="25">
        <f>+[1]DEPURADO!C5269</f>
        <v>44367</v>
      </c>
      <c r="F5275" s="26" t="str">
        <f>+IF([1]DEPURADO!D5269&gt;1,[1]DEPURADO!D5269," ")</f>
        <v xml:space="preserve"> </v>
      </c>
      <c r="G5275" s="27">
        <f>[1]DEPURADO!F5269</f>
        <v>735463</v>
      </c>
      <c r="H5275" s="28">
        <v>0</v>
      </c>
      <c r="I5275" s="28">
        <f>+[1]DEPURADO!N5269+[1]DEPURADO!O5269</f>
        <v>0</v>
      </c>
      <c r="J5275" s="28">
        <f>+[1]DEPURADO!S5269</f>
        <v>0</v>
      </c>
      <c r="K5275" s="29">
        <f>+[1]DEPURADO!Q5269+[1]DEPURADO!R5269</f>
        <v>0</v>
      </c>
      <c r="L5275" s="28">
        <v>0</v>
      </c>
      <c r="M5275" s="28">
        <v>0</v>
      </c>
      <c r="N5275" s="28">
        <f t="shared" si="574"/>
        <v>0</v>
      </c>
      <c r="O5275" s="28">
        <f t="shared" si="575"/>
        <v>735463</v>
      </c>
      <c r="P5275" s="24" t="str">
        <f>IF([1]DEPURADO!I5269&gt;1,0,[1]DEPURADO!B5269)</f>
        <v>FEH135380</v>
      </c>
      <c r="Q5275" s="30">
        <f t="shared" si="576"/>
        <v>735463</v>
      </c>
      <c r="R5275" s="31">
        <f t="shared" si="577"/>
        <v>0</v>
      </c>
      <c r="S5275" s="31">
        <f>+[1]DEPURADO!K5269</f>
        <v>0</v>
      </c>
      <c r="T5275" s="23" t="s">
        <v>45</v>
      </c>
      <c r="U5275" s="31">
        <f>+[1]DEPURADO!J5269</f>
        <v>735463</v>
      </c>
      <c r="V5275" s="30"/>
      <c r="W5275" s="23" t="s">
        <v>45</v>
      </c>
      <c r="X5275" s="31">
        <f>+[1]DEPURADO!L5269+[1]DEPURADO!M5269</f>
        <v>0</v>
      </c>
      <c r="Y5275" s="23" t="s">
        <v>45</v>
      </c>
      <c r="Z5275" s="31">
        <f t="shared" si="578"/>
        <v>0</v>
      </c>
      <c r="AA5275" s="31"/>
      <c r="AB5275" s="31">
        <v>0</v>
      </c>
      <c r="AC5275" s="31">
        <v>0</v>
      </c>
      <c r="AD5275" s="30"/>
      <c r="AE5275" s="30">
        <f>+[1]DEPURADO!L5269</f>
        <v>0</v>
      </c>
      <c r="AF5275" s="30">
        <v>0</v>
      </c>
      <c r="AG5275" s="30">
        <f t="shared" si="579"/>
        <v>0</v>
      </c>
      <c r="AH5275" s="30">
        <v>0</v>
      </c>
      <c r="AI5275" s="30" t="str">
        <f>+[1]DEPURADO!G5269</f>
        <v>EN REVISION</v>
      </c>
      <c r="AJ5275" s="32"/>
      <c r="AK5275" s="33"/>
    </row>
    <row r="5276" spans="1:37" s="34" customFormat="1" x14ac:dyDescent="0.25">
      <c r="A5276" s="23">
        <f t="shared" si="580"/>
        <v>5268</v>
      </c>
      <c r="B5276" s="24" t="s">
        <v>44</v>
      </c>
      <c r="C5276" s="23" t="str">
        <f>+[1]DEPURADO!A5270</f>
        <v>FEH135395</v>
      </c>
      <c r="D5276" s="23" t="str">
        <f>+[1]DEPURADO!B5270</f>
        <v>FEH135395</v>
      </c>
      <c r="E5276" s="25">
        <f>+[1]DEPURADO!C5270</f>
        <v>44367</v>
      </c>
      <c r="F5276" s="26" t="str">
        <f>+IF([1]DEPURADO!D5270&gt;1,[1]DEPURADO!D5270," ")</f>
        <v xml:space="preserve"> </v>
      </c>
      <c r="G5276" s="27">
        <f>[1]DEPURADO!F5270</f>
        <v>60281</v>
      </c>
      <c r="H5276" s="28">
        <v>0</v>
      </c>
      <c r="I5276" s="28">
        <f>+[1]DEPURADO!N5270+[1]DEPURADO!O5270</f>
        <v>0</v>
      </c>
      <c r="J5276" s="28">
        <f>+[1]DEPURADO!S5270</f>
        <v>0</v>
      </c>
      <c r="K5276" s="29">
        <f>+[1]DEPURADO!Q5270+[1]DEPURADO!R5270</f>
        <v>0</v>
      </c>
      <c r="L5276" s="28">
        <v>0</v>
      </c>
      <c r="M5276" s="28">
        <v>0</v>
      </c>
      <c r="N5276" s="28">
        <f t="shared" si="574"/>
        <v>0</v>
      </c>
      <c r="O5276" s="28">
        <f t="shared" si="575"/>
        <v>60281</v>
      </c>
      <c r="P5276" s="24" t="str">
        <f>IF([1]DEPURADO!I5270&gt;1,0,[1]DEPURADO!B5270)</f>
        <v>FEH135395</v>
      </c>
      <c r="Q5276" s="30">
        <f t="shared" si="576"/>
        <v>60281</v>
      </c>
      <c r="R5276" s="31">
        <f t="shared" si="577"/>
        <v>0</v>
      </c>
      <c r="S5276" s="31">
        <f>+[1]DEPURADO!K5270</f>
        <v>0</v>
      </c>
      <c r="T5276" s="23" t="s">
        <v>45</v>
      </c>
      <c r="U5276" s="31">
        <f>+[1]DEPURADO!J5270</f>
        <v>60281</v>
      </c>
      <c r="V5276" s="30"/>
      <c r="W5276" s="23" t="s">
        <v>45</v>
      </c>
      <c r="X5276" s="31">
        <f>+[1]DEPURADO!L5270+[1]DEPURADO!M5270</f>
        <v>0</v>
      </c>
      <c r="Y5276" s="23" t="s">
        <v>45</v>
      </c>
      <c r="Z5276" s="31">
        <f t="shared" si="578"/>
        <v>0</v>
      </c>
      <c r="AA5276" s="31"/>
      <c r="AB5276" s="31">
        <v>0</v>
      </c>
      <c r="AC5276" s="31">
        <v>0</v>
      </c>
      <c r="AD5276" s="30"/>
      <c r="AE5276" s="30">
        <f>+[1]DEPURADO!L5270</f>
        <v>0</v>
      </c>
      <c r="AF5276" s="30">
        <v>0</v>
      </c>
      <c r="AG5276" s="30">
        <f t="shared" si="579"/>
        <v>0</v>
      </c>
      <c r="AH5276" s="30">
        <v>0</v>
      </c>
      <c r="AI5276" s="30" t="str">
        <f>+[1]DEPURADO!G5270</f>
        <v>EN REVISION</v>
      </c>
      <c r="AJ5276" s="32"/>
      <c r="AK5276" s="33"/>
    </row>
    <row r="5277" spans="1:37" s="34" customFormat="1" x14ac:dyDescent="0.25">
      <c r="A5277" s="23">
        <f t="shared" si="580"/>
        <v>5269</v>
      </c>
      <c r="B5277" s="24" t="s">
        <v>44</v>
      </c>
      <c r="C5277" s="23" t="str">
        <f>+[1]DEPURADO!A5271</f>
        <v>FEH135396</v>
      </c>
      <c r="D5277" s="23" t="str">
        <f>+[1]DEPURADO!B5271</f>
        <v>FEH135396</v>
      </c>
      <c r="E5277" s="25">
        <f>+[1]DEPURADO!C5271</f>
        <v>44367</v>
      </c>
      <c r="F5277" s="26" t="str">
        <f>+IF([1]DEPURADO!D5271&gt;1,[1]DEPURADO!D5271," ")</f>
        <v xml:space="preserve"> </v>
      </c>
      <c r="G5277" s="27">
        <f>[1]DEPURADO!F5271</f>
        <v>216994</v>
      </c>
      <c r="H5277" s="28">
        <v>0</v>
      </c>
      <c r="I5277" s="28">
        <f>+[1]DEPURADO!N5271+[1]DEPURADO!O5271</f>
        <v>0</v>
      </c>
      <c r="J5277" s="28">
        <f>+[1]DEPURADO!S5271</f>
        <v>0</v>
      </c>
      <c r="K5277" s="29">
        <f>+[1]DEPURADO!Q5271+[1]DEPURADO!R5271</f>
        <v>0</v>
      </c>
      <c r="L5277" s="28">
        <v>0</v>
      </c>
      <c r="M5277" s="28">
        <v>0</v>
      </c>
      <c r="N5277" s="28">
        <f t="shared" si="574"/>
        <v>0</v>
      </c>
      <c r="O5277" s="28">
        <f t="shared" si="575"/>
        <v>216994</v>
      </c>
      <c r="P5277" s="24">
        <f>IF([1]DEPURADO!I5271&gt;1,0,[1]DEPURADO!B5271)</f>
        <v>0</v>
      </c>
      <c r="Q5277" s="30">
        <f t="shared" si="576"/>
        <v>0</v>
      </c>
      <c r="R5277" s="31">
        <f t="shared" si="577"/>
        <v>216994</v>
      </c>
      <c r="S5277" s="31">
        <f>+[1]DEPURADO!K5271</f>
        <v>0</v>
      </c>
      <c r="T5277" s="23" t="s">
        <v>45</v>
      </c>
      <c r="U5277" s="31">
        <f>+[1]DEPURADO!J5271</f>
        <v>0</v>
      </c>
      <c r="V5277" s="30"/>
      <c r="W5277" s="23" t="s">
        <v>45</v>
      </c>
      <c r="X5277" s="31">
        <f>+[1]DEPURADO!L5271+[1]DEPURADO!M5271</f>
        <v>0</v>
      </c>
      <c r="Y5277" s="23" t="s">
        <v>45</v>
      </c>
      <c r="Z5277" s="31">
        <f t="shared" si="578"/>
        <v>0</v>
      </c>
      <c r="AA5277" s="31"/>
      <c r="AB5277" s="31">
        <v>0</v>
      </c>
      <c r="AC5277" s="31">
        <v>0</v>
      </c>
      <c r="AD5277" s="30"/>
      <c r="AE5277" s="30">
        <f>+[1]DEPURADO!L5271</f>
        <v>0</v>
      </c>
      <c r="AF5277" s="30">
        <v>0</v>
      </c>
      <c r="AG5277" s="30">
        <f t="shared" si="579"/>
        <v>0</v>
      </c>
      <c r="AH5277" s="30">
        <v>0</v>
      </c>
      <c r="AI5277" s="30" t="str">
        <f>+[1]DEPURADO!G5271</f>
        <v>NO RADICADO</v>
      </c>
      <c r="AJ5277" s="32"/>
      <c r="AK5277" s="33"/>
    </row>
    <row r="5278" spans="1:37" s="34" customFormat="1" x14ac:dyDescent="0.25">
      <c r="A5278" s="23">
        <f t="shared" si="580"/>
        <v>5270</v>
      </c>
      <c r="B5278" s="24" t="s">
        <v>44</v>
      </c>
      <c r="C5278" s="23" t="str">
        <f>+[1]DEPURADO!A5272</f>
        <v>FEH135436</v>
      </c>
      <c r="D5278" s="23" t="str">
        <f>+[1]DEPURADO!B5272</f>
        <v>FEH135436</v>
      </c>
      <c r="E5278" s="25">
        <f>+[1]DEPURADO!C5272</f>
        <v>44367</v>
      </c>
      <c r="F5278" s="26" t="str">
        <f>+IF([1]DEPURADO!D5272&gt;1,[1]DEPURADO!D5272," ")</f>
        <v xml:space="preserve"> </v>
      </c>
      <c r="G5278" s="27">
        <f>[1]DEPURADO!F5272</f>
        <v>1972762</v>
      </c>
      <c r="H5278" s="28">
        <v>0</v>
      </c>
      <c r="I5278" s="28">
        <f>+[1]DEPURADO!N5272+[1]DEPURADO!O5272</f>
        <v>0</v>
      </c>
      <c r="J5278" s="28">
        <f>+[1]DEPURADO!S5272</f>
        <v>0</v>
      </c>
      <c r="K5278" s="29">
        <f>+[1]DEPURADO!Q5272+[1]DEPURADO!R5272</f>
        <v>0</v>
      </c>
      <c r="L5278" s="28">
        <v>0</v>
      </c>
      <c r="M5278" s="28">
        <v>0</v>
      </c>
      <c r="N5278" s="28">
        <f t="shared" si="574"/>
        <v>0</v>
      </c>
      <c r="O5278" s="28">
        <f t="shared" si="575"/>
        <v>1972762</v>
      </c>
      <c r="P5278" s="24" t="str">
        <f>IF([1]DEPURADO!I5272&gt;1,0,[1]DEPURADO!B5272)</f>
        <v>FEH135436</v>
      </c>
      <c r="Q5278" s="30">
        <f t="shared" si="576"/>
        <v>1972762</v>
      </c>
      <c r="R5278" s="31">
        <f t="shared" si="577"/>
        <v>0</v>
      </c>
      <c r="S5278" s="31">
        <f>+[1]DEPURADO!K5272</f>
        <v>0</v>
      </c>
      <c r="T5278" s="23" t="s">
        <v>45</v>
      </c>
      <c r="U5278" s="31">
        <f>+[1]DEPURADO!J5272</f>
        <v>1972762</v>
      </c>
      <c r="V5278" s="30"/>
      <c r="W5278" s="23" t="s">
        <v>45</v>
      </c>
      <c r="X5278" s="31">
        <f>+[1]DEPURADO!L5272+[1]DEPURADO!M5272</f>
        <v>0</v>
      </c>
      <c r="Y5278" s="23" t="s">
        <v>45</v>
      </c>
      <c r="Z5278" s="31">
        <f t="shared" si="578"/>
        <v>0</v>
      </c>
      <c r="AA5278" s="31"/>
      <c r="AB5278" s="31">
        <v>0</v>
      </c>
      <c r="AC5278" s="31">
        <v>0</v>
      </c>
      <c r="AD5278" s="30"/>
      <c r="AE5278" s="30">
        <f>+[1]DEPURADO!L5272</f>
        <v>0</v>
      </c>
      <c r="AF5278" s="30">
        <v>0</v>
      </c>
      <c r="AG5278" s="30">
        <f t="shared" si="579"/>
        <v>0</v>
      </c>
      <c r="AH5278" s="30">
        <v>0</v>
      </c>
      <c r="AI5278" s="30" t="str">
        <f>+[1]DEPURADO!G5272</f>
        <v>EN REVISION</v>
      </c>
      <c r="AJ5278" s="32"/>
      <c r="AK5278" s="33"/>
    </row>
    <row r="5279" spans="1:37" s="34" customFormat="1" x14ac:dyDescent="0.25">
      <c r="A5279" s="23">
        <f t="shared" si="580"/>
        <v>5271</v>
      </c>
      <c r="B5279" s="24" t="s">
        <v>44</v>
      </c>
      <c r="C5279" s="23" t="str">
        <f>+[1]DEPURADO!A5273</f>
        <v>FEH135486</v>
      </c>
      <c r="D5279" s="23" t="str">
        <f>+[1]DEPURADO!B5273</f>
        <v>FEH135486</v>
      </c>
      <c r="E5279" s="25">
        <f>+[1]DEPURADO!C5273</f>
        <v>44368</v>
      </c>
      <c r="F5279" s="26" t="str">
        <f>+IF([1]DEPURADO!D5273&gt;1,[1]DEPURADO!D5273," ")</f>
        <v xml:space="preserve"> </v>
      </c>
      <c r="G5279" s="27">
        <f>[1]DEPURADO!F5273</f>
        <v>537877</v>
      </c>
      <c r="H5279" s="28">
        <v>0</v>
      </c>
      <c r="I5279" s="28">
        <f>+[1]DEPURADO!N5273+[1]DEPURADO!O5273</f>
        <v>0</v>
      </c>
      <c r="J5279" s="28">
        <f>+[1]DEPURADO!S5273</f>
        <v>0</v>
      </c>
      <c r="K5279" s="29">
        <f>+[1]DEPURADO!Q5273+[1]DEPURADO!R5273</f>
        <v>0</v>
      </c>
      <c r="L5279" s="28">
        <v>0</v>
      </c>
      <c r="M5279" s="28">
        <v>0</v>
      </c>
      <c r="N5279" s="28">
        <f t="shared" si="574"/>
        <v>0</v>
      </c>
      <c r="O5279" s="28">
        <f t="shared" si="575"/>
        <v>537877</v>
      </c>
      <c r="P5279" s="24" t="str">
        <f>IF([1]DEPURADO!I5273&gt;1,0,[1]DEPURADO!B5273)</f>
        <v>FEH135486</v>
      </c>
      <c r="Q5279" s="30">
        <f t="shared" si="576"/>
        <v>537877</v>
      </c>
      <c r="R5279" s="31">
        <f t="shared" si="577"/>
        <v>0</v>
      </c>
      <c r="S5279" s="31">
        <f>+[1]DEPURADO!K5273</f>
        <v>0</v>
      </c>
      <c r="T5279" s="23" t="s">
        <v>45</v>
      </c>
      <c r="U5279" s="31">
        <f>+[1]DEPURADO!J5273</f>
        <v>537877</v>
      </c>
      <c r="V5279" s="30"/>
      <c r="W5279" s="23" t="s">
        <v>45</v>
      </c>
      <c r="X5279" s="31">
        <f>+[1]DEPURADO!L5273+[1]DEPURADO!M5273</f>
        <v>0</v>
      </c>
      <c r="Y5279" s="23" t="s">
        <v>45</v>
      </c>
      <c r="Z5279" s="31">
        <f t="shared" si="578"/>
        <v>0</v>
      </c>
      <c r="AA5279" s="31"/>
      <c r="AB5279" s="31">
        <v>0</v>
      </c>
      <c r="AC5279" s="31">
        <v>0</v>
      </c>
      <c r="AD5279" s="30"/>
      <c r="AE5279" s="30">
        <f>+[1]DEPURADO!L5273</f>
        <v>0</v>
      </c>
      <c r="AF5279" s="30">
        <v>0</v>
      </c>
      <c r="AG5279" s="30">
        <f t="shared" si="579"/>
        <v>0</v>
      </c>
      <c r="AH5279" s="30">
        <v>0</v>
      </c>
      <c r="AI5279" s="30" t="str">
        <f>+[1]DEPURADO!G5273</f>
        <v>EN REVISION</v>
      </c>
      <c r="AJ5279" s="32"/>
      <c r="AK5279" s="33"/>
    </row>
    <row r="5280" spans="1:37" s="34" customFormat="1" x14ac:dyDescent="0.25">
      <c r="A5280" s="23">
        <f t="shared" si="580"/>
        <v>5272</v>
      </c>
      <c r="B5280" s="24" t="s">
        <v>44</v>
      </c>
      <c r="C5280" s="23" t="str">
        <f>+[1]DEPURADO!A5274</f>
        <v>FEH135747</v>
      </c>
      <c r="D5280" s="23" t="str">
        <f>+[1]DEPURADO!B5274</f>
        <v>FEH135747</v>
      </c>
      <c r="E5280" s="25">
        <f>+[1]DEPURADO!C5274</f>
        <v>44368</v>
      </c>
      <c r="F5280" s="26" t="str">
        <f>+IF([1]DEPURADO!D5274&gt;1,[1]DEPURADO!D5274," ")</f>
        <v xml:space="preserve"> </v>
      </c>
      <c r="G5280" s="27">
        <f>[1]DEPURADO!F5274</f>
        <v>519719</v>
      </c>
      <c r="H5280" s="28">
        <v>0</v>
      </c>
      <c r="I5280" s="28">
        <f>+[1]DEPURADO!N5274+[1]DEPURADO!O5274</f>
        <v>0</v>
      </c>
      <c r="J5280" s="28">
        <f>+[1]DEPURADO!S5274</f>
        <v>0</v>
      </c>
      <c r="K5280" s="29">
        <f>+[1]DEPURADO!Q5274+[1]DEPURADO!R5274</f>
        <v>0</v>
      </c>
      <c r="L5280" s="28">
        <v>0</v>
      </c>
      <c r="M5280" s="28">
        <v>0</v>
      </c>
      <c r="N5280" s="28">
        <f t="shared" si="574"/>
        <v>0</v>
      </c>
      <c r="O5280" s="28">
        <f t="shared" si="575"/>
        <v>519719</v>
      </c>
      <c r="P5280" s="24" t="str">
        <f>IF([1]DEPURADO!I5274&gt;1,0,[1]DEPURADO!B5274)</f>
        <v>FEH135747</v>
      </c>
      <c r="Q5280" s="30">
        <f t="shared" si="576"/>
        <v>519719</v>
      </c>
      <c r="R5280" s="31">
        <f t="shared" si="577"/>
        <v>0</v>
      </c>
      <c r="S5280" s="31">
        <f>+[1]DEPURADO!K5274</f>
        <v>0</v>
      </c>
      <c r="T5280" s="23" t="s">
        <v>45</v>
      </c>
      <c r="U5280" s="31">
        <f>+[1]DEPURADO!J5274</f>
        <v>519719</v>
      </c>
      <c r="V5280" s="30"/>
      <c r="W5280" s="23" t="s">
        <v>45</v>
      </c>
      <c r="X5280" s="31">
        <f>+[1]DEPURADO!L5274+[1]DEPURADO!M5274</f>
        <v>0</v>
      </c>
      <c r="Y5280" s="23" t="s">
        <v>45</v>
      </c>
      <c r="Z5280" s="31">
        <f t="shared" si="578"/>
        <v>0</v>
      </c>
      <c r="AA5280" s="31"/>
      <c r="AB5280" s="31">
        <v>0</v>
      </c>
      <c r="AC5280" s="31">
        <v>0</v>
      </c>
      <c r="AD5280" s="30"/>
      <c r="AE5280" s="30">
        <f>+[1]DEPURADO!L5274</f>
        <v>0</v>
      </c>
      <c r="AF5280" s="30">
        <v>0</v>
      </c>
      <c r="AG5280" s="30">
        <f t="shared" si="579"/>
        <v>0</v>
      </c>
      <c r="AH5280" s="30">
        <v>0</v>
      </c>
      <c r="AI5280" s="30" t="str">
        <f>+[1]DEPURADO!G5274</f>
        <v>EN REVISION</v>
      </c>
      <c r="AJ5280" s="32"/>
      <c r="AK5280" s="33"/>
    </row>
    <row r="5281" spans="1:37" s="34" customFormat="1" x14ac:dyDescent="0.25">
      <c r="A5281" s="23">
        <f t="shared" si="580"/>
        <v>5273</v>
      </c>
      <c r="B5281" s="24" t="s">
        <v>44</v>
      </c>
      <c r="C5281" s="23" t="str">
        <f>+[1]DEPURADO!A5275</f>
        <v>FEH135812</v>
      </c>
      <c r="D5281" s="23" t="str">
        <f>+[1]DEPURADO!B5275</f>
        <v>FEH135812</v>
      </c>
      <c r="E5281" s="25">
        <f>+[1]DEPURADO!C5275</f>
        <v>44368</v>
      </c>
      <c r="F5281" s="26" t="str">
        <f>+IF([1]DEPURADO!D5275&gt;1,[1]DEPURADO!D5275," ")</f>
        <v xml:space="preserve"> </v>
      </c>
      <c r="G5281" s="27">
        <f>[1]DEPURADO!F5275</f>
        <v>286699</v>
      </c>
      <c r="H5281" s="28">
        <v>0</v>
      </c>
      <c r="I5281" s="28">
        <f>+[1]DEPURADO!N5275+[1]DEPURADO!O5275</f>
        <v>0</v>
      </c>
      <c r="J5281" s="28">
        <f>+[1]DEPURADO!S5275</f>
        <v>0</v>
      </c>
      <c r="K5281" s="29">
        <f>+[1]DEPURADO!Q5275+[1]DEPURADO!R5275</f>
        <v>0</v>
      </c>
      <c r="L5281" s="28">
        <v>0</v>
      </c>
      <c r="M5281" s="28">
        <v>0</v>
      </c>
      <c r="N5281" s="28">
        <f t="shared" si="574"/>
        <v>0</v>
      </c>
      <c r="O5281" s="28">
        <f t="shared" si="575"/>
        <v>286699</v>
      </c>
      <c r="P5281" s="24" t="str">
        <f>IF([1]DEPURADO!I5275&gt;1,0,[1]DEPURADO!B5275)</f>
        <v>FEH135812</v>
      </c>
      <c r="Q5281" s="30">
        <f t="shared" si="576"/>
        <v>286699</v>
      </c>
      <c r="R5281" s="31">
        <f t="shared" si="577"/>
        <v>0</v>
      </c>
      <c r="S5281" s="31">
        <f>+[1]DEPURADO!K5275</f>
        <v>0</v>
      </c>
      <c r="T5281" s="23" t="s">
        <v>45</v>
      </c>
      <c r="U5281" s="31">
        <f>+[1]DEPURADO!J5275</f>
        <v>286699</v>
      </c>
      <c r="V5281" s="30"/>
      <c r="W5281" s="23" t="s">
        <v>45</v>
      </c>
      <c r="X5281" s="31">
        <f>+[1]DEPURADO!L5275+[1]DEPURADO!M5275</f>
        <v>0</v>
      </c>
      <c r="Y5281" s="23" t="s">
        <v>45</v>
      </c>
      <c r="Z5281" s="31">
        <f t="shared" si="578"/>
        <v>0</v>
      </c>
      <c r="AA5281" s="31"/>
      <c r="AB5281" s="31">
        <v>0</v>
      </c>
      <c r="AC5281" s="31">
        <v>0</v>
      </c>
      <c r="AD5281" s="30"/>
      <c r="AE5281" s="30">
        <f>+[1]DEPURADO!L5275</f>
        <v>0</v>
      </c>
      <c r="AF5281" s="30">
        <v>0</v>
      </c>
      <c r="AG5281" s="30">
        <f t="shared" si="579"/>
        <v>0</v>
      </c>
      <c r="AH5281" s="30">
        <v>0</v>
      </c>
      <c r="AI5281" s="30" t="str">
        <f>+[1]DEPURADO!G5275</f>
        <v>EN REVISION</v>
      </c>
      <c r="AJ5281" s="32"/>
      <c r="AK5281" s="33"/>
    </row>
    <row r="5282" spans="1:37" s="34" customFormat="1" x14ac:dyDescent="0.25">
      <c r="A5282" s="23">
        <f t="shared" si="580"/>
        <v>5274</v>
      </c>
      <c r="B5282" s="24" t="s">
        <v>44</v>
      </c>
      <c r="C5282" s="23" t="str">
        <f>+[1]DEPURADO!A5276</f>
        <v>FEH135813</v>
      </c>
      <c r="D5282" s="23" t="str">
        <f>+[1]DEPURADO!B5276</f>
        <v>FEH135813</v>
      </c>
      <c r="E5282" s="25">
        <f>+[1]DEPURADO!C5276</f>
        <v>44368</v>
      </c>
      <c r="F5282" s="26" t="str">
        <f>+IF([1]DEPURADO!D5276&gt;1,[1]DEPURADO!D5276," ")</f>
        <v xml:space="preserve"> </v>
      </c>
      <c r="G5282" s="27">
        <f>[1]DEPURADO!F5276</f>
        <v>80832</v>
      </c>
      <c r="H5282" s="28">
        <v>0</v>
      </c>
      <c r="I5282" s="28">
        <f>+[1]DEPURADO!N5276+[1]DEPURADO!O5276</f>
        <v>0</v>
      </c>
      <c r="J5282" s="28">
        <f>+[1]DEPURADO!S5276</f>
        <v>0</v>
      </c>
      <c r="K5282" s="29">
        <f>+[1]DEPURADO!Q5276+[1]DEPURADO!R5276</f>
        <v>0</v>
      </c>
      <c r="L5282" s="28">
        <v>0</v>
      </c>
      <c r="M5282" s="28">
        <v>0</v>
      </c>
      <c r="N5282" s="28">
        <f t="shared" si="574"/>
        <v>0</v>
      </c>
      <c r="O5282" s="28">
        <f t="shared" si="575"/>
        <v>80832</v>
      </c>
      <c r="P5282" s="24">
        <f>IF([1]DEPURADO!I5276&gt;1,0,[1]DEPURADO!B5276)</f>
        <v>0</v>
      </c>
      <c r="Q5282" s="30">
        <f t="shared" si="576"/>
        <v>0</v>
      </c>
      <c r="R5282" s="31">
        <f t="shared" si="577"/>
        <v>80832</v>
      </c>
      <c r="S5282" s="31">
        <f>+[1]DEPURADO!K5276</f>
        <v>0</v>
      </c>
      <c r="T5282" s="23" t="s">
        <v>45</v>
      </c>
      <c r="U5282" s="31">
        <f>+[1]DEPURADO!J5276</f>
        <v>0</v>
      </c>
      <c r="V5282" s="30"/>
      <c r="W5282" s="23" t="s">
        <v>45</v>
      </c>
      <c r="X5282" s="31">
        <f>+[1]DEPURADO!L5276+[1]DEPURADO!M5276</f>
        <v>0</v>
      </c>
      <c r="Y5282" s="23" t="s">
        <v>45</v>
      </c>
      <c r="Z5282" s="31">
        <f t="shared" si="578"/>
        <v>0</v>
      </c>
      <c r="AA5282" s="31"/>
      <c r="AB5282" s="31">
        <v>0</v>
      </c>
      <c r="AC5282" s="31">
        <v>0</v>
      </c>
      <c r="AD5282" s="30"/>
      <c r="AE5282" s="30">
        <f>+[1]DEPURADO!L5276</f>
        <v>0</v>
      </c>
      <c r="AF5282" s="30">
        <v>0</v>
      </c>
      <c r="AG5282" s="30">
        <f t="shared" si="579"/>
        <v>0</v>
      </c>
      <c r="AH5282" s="30">
        <v>0</v>
      </c>
      <c r="AI5282" s="30" t="str">
        <f>+[1]DEPURADO!G5276</f>
        <v>NO RADICADO</v>
      </c>
      <c r="AJ5282" s="32"/>
      <c r="AK5282" s="33"/>
    </row>
    <row r="5283" spans="1:37" s="34" customFormat="1" x14ac:dyDescent="0.25">
      <c r="A5283" s="23">
        <f t="shared" si="580"/>
        <v>5275</v>
      </c>
      <c r="B5283" s="24" t="s">
        <v>44</v>
      </c>
      <c r="C5283" s="23" t="str">
        <f>+[1]DEPURADO!A5277</f>
        <v>FEH136852</v>
      </c>
      <c r="D5283" s="23" t="str">
        <f>+[1]DEPURADO!B5277</f>
        <v>FEH136852</v>
      </c>
      <c r="E5283" s="25">
        <f>+[1]DEPURADO!C5277</f>
        <v>44371</v>
      </c>
      <c r="F5283" s="26" t="str">
        <f>+IF([1]DEPURADO!D5277&gt;1,[1]DEPURADO!D5277," ")</f>
        <v xml:space="preserve"> </v>
      </c>
      <c r="G5283" s="27">
        <f>[1]DEPURADO!F5277</f>
        <v>1117687</v>
      </c>
      <c r="H5283" s="28">
        <v>0</v>
      </c>
      <c r="I5283" s="28">
        <f>+[1]DEPURADO!N5277+[1]DEPURADO!O5277</f>
        <v>0</v>
      </c>
      <c r="J5283" s="28">
        <f>+[1]DEPURADO!S5277</f>
        <v>0</v>
      </c>
      <c r="K5283" s="29">
        <f>+[1]DEPURADO!Q5277+[1]DEPURADO!R5277</f>
        <v>0</v>
      </c>
      <c r="L5283" s="28">
        <v>0</v>
      </c>
      <c r="M5283" s="28">
        <v>0</v>
      </c>
      <c r="N5283" s="28">
        <f t="shared" si="574"/>
        <v>0</v>
      </c>
      <c r="O5283" s="28">
        <f t="shared" si="575"/>
        <v>1117687</v>
      </c>
      <c r="P5283" s="24" t="str">
        <f>IF([1]DEPURADO!I5277&gt;1,0,[1]DEPURADO!B5277)</f>
        <v>FEH136852</v>
      </c>
      <c r="Q5283" s="30">
        <f t="shared" si="576"/>
        <v>1117687</v>
      </c>
      <c r="R5283" s="31">
        <f t="shared" si="577"/>
        <v>0</v>
      </c>
      <c r="S5283" s="31">
        <f>+[1]DEPURADO!K5277</f>
        <v>0</v>
      </c>
      <c r="T5283" s="23" t="s">
        <v>45</v>
      </c>
      <c r="U5283" s="31">
        <f>+[1]DEPURADO!J5277</f>
        <v>1117687</v>
      </c>
      <c r="V5283" s="30"/>
      <c r="W5283" s="23" t="s">
        <v>45</v>
      </c>
      <c r="X5283" s="31">
        <f>+[1]DEPURADO!L5277+[1]DEPURADO!M5277</f>
        <v>0</v>
      </c>
      <c r="Y5283" s="23" t="s">
        <v>45</v>
      </c>
      <c r="Z5283" s="31">
        <f t="shared" si="578"/>
        <v>0</v>
      </c>
      <c r="AA5283" s="31"/>
      <c r="AB5283" s="31">
        <v>0</v>
      </c>
      <c r="AC5283" s="31">
        <v>0</v>
      </c>
      <c r="AD5283" s="30"/>
      <c r="AE5283" s="30">
        <f>+[1]DEPURADO!L5277</f>
        <v>0</v>
      </c>
      <c r="AF5283" s="30">
        <v>0</v>
      </c>
      <c r="AG5283" s="30">
        <f t="shared" si="579"/>
        <v>0</v>
      </c>
      <c r="AH5283" s="30">
        <v>0</v>
      </c>
      <c r="AI5283" s="30" t="str">
        <f>+[1]DEPURADO!G5277</f>
        <v>EN REVISION</v>
      </c>
      <c r="AJ5283" s="32"/>
      <c r="AK5283" s="33"/>
    </row>
    <row r="5284" spans="1:37" s="34" customFormat="1" x14ac:dyDescent="0.25">
      <c r="A5284" s="23">
        <f t="shared" si="580"/>
        <v>5276</v>
      </c>
      <c r="B5284" s="24" t="s">
        <v>44</v>
      </c>
      <c r="C5284" s="23" t="str">
        <f>+[1]DEPURADO!A5278</f>
        <v>FEH136853</v>
      </c>
      <c r="D5284" s="23" t="str">
        <f>+[1]DEPURADO!B5278</f>
        <v>FEH136853</v>
      </c>
      <c r="E5284" s="25">
        <f>+[1]DEPURADO!C5278</f>
        <v>44371</v>
      </c>
      <c r="F5284" s="26" t="str">
        <f>+IF([1]DEPURADO!D5278&gt;1,[1]DEPURADO!D5278," ")</f>
        <v xml:space="preserve"> </v>
      </c>
      <c r="G5284" s="27">
        <f>[1]DEPURADO!F5278</f>
        <v>80832</v>
      </c>
      <c r="H5284" s="28">
        <v>0</v>
      </c>
      <c r="I5284" s="28">
        <f>+[1]DEPURADO!N5278+[1]DEPURADO!O5278</f>
        <v>0</v>
      </c>
      <c r="J5284" s="28">
        <f>+[1]DEPURADO!S5278</f>
        <v>0</v>
      </c>
      <c r="K5284" s="29">
        <f>+[1]DEPURADO!Q5278+[1]DEPURADO!R5278</f>
        <v>0</v>
      </c>
      <c r="L5284" s="28">
        <v>0</v>
      </c>
      <c r="M5284" s="28">
        <v>0</v>
      </c>
      <c r="N5284" s="28">
        <f t="shared" si="574"/>
        <v>0</v>
      </c>
      <c r="O5284" s="28">
        <f t="shared" si="575"/>
        <v>80832</v>
      </c>
      <c r="P5284" s="24" t="str">
        <f>IF([1]DEPURADO!I5278&gt;1,0,[1]DEPURADO!B5278)</f>
        <v>FEH136853</v>
      </c>
      <c r="Q5284" s="30">
        <f t="shared" si="576"/>
        <v>80832</v>
      </c>
      <c r="R5284" s="31">
        <f t="shared" si="577"/>
        <v>0</v>
      </c>
      <c r="S5284" s="31">
        <f>+[1]DEPURADO!K5278</f>
        <v>0</v>
      </c>
      <c r="T5284" s="23" t="s">
        <v>45</v>
      </c>
      <c r="U5284" s="31">
        <f>+[1]DEPURADO!J5278</f>
        <v>80832</v>
      </c>
      <c r="V5284" s="30"/>
      <c r="W5284" s="23" t="s">
        <v>45</v>
      </c>
      <c r="X5284" s="31">
        <f>+[1]DEPURADO!L5278+[1]DEPURADO!M5278</f>
        <v>0</v>
      </c>
      <c r="Y5284" s="23" t="s">
        <v>45</v>
      </c>
      <c r="Z5284" s="31">
        <f t="shared" si="578"/>
        <v>0</v>
      </c>
      <c r="AA5284" s="31"/>
      <c r="AB5284" s="31">
        <v>0</v>
      </c>
      <c r="AC5284" s="31">
        <v>0</v>
      </c>
      <c r="AD5284" s="30"/>
      <c r="AE5284" s="30">
        <f>+[1]DEPURADO!L5278</f>
        <v>0</v>
      </c>
      <c r="AF5284" s="30">
        <v>0</v>
      </c>
      <c r="AG5284" s="30">
        <f t="shared" si="579"/>
        <v>0</v>
      </c>
      <c r="AH5284" s="30">
        <v>0</v>
      </c>
      <c r="AI5284" s="30" t="str">
        <f>+[1]DEPURADO!G5278</f>
        <v>EN REVISION ADRES-CANASTA COVID</v>
      </c>
      <c r="AJ5284" s="32"/>
      <c r="AK5284" s="33"/>
    </row>
    <row r="5285" spans="1:37" s="34" customFormat="1" x14ac:dyDescent="0.25">
      <c r="A5285" s="23">
        <f t="shared" si="580"/>
        <v>5277</v>
      </c>
      <c r="B5285" s="24" t="s">
        <v>44</v>
      </c>
      <c r="C5285" s="23" t="str">
        <f>+[1]DEPURADO!A5279</f>
        <v>FEH138154</v>
      </c>
      <c r="D5285" s="23" t="str">
        <f>+[1]DEPURADO!B5279</f>
        <v>FEH138154</v>
      </c>
      <c r="E5285" s="25">
        <f>+[1]DEPURADO!C5279</f>
        <v>44375</v>
      </c>
      <c r="F5285" s="26" t="str">
        <f>+IF([1]DEPURADO!D5279&gt;1,[1]DEPURADO!D5279," ")</f>
        <v xml:space="preserve"> </v>
      </c>
      <c r="G5285" s="27">
        <f>[1]DEPURADO!F5279</f>
        <v>154964</v>
      </c>
      <c r="H5285" s="28">
        <v>0</v>
      </c>
      <c r="I5285" s="28">
        <f>+[1]DEPURADO!N5279+[1]DEPURADO!O5279</f>
        <v>0</v>
      </c>
      <c r="J5285" s="28">
        <f>+[1]DEPURADO!S5279</f>
        <v>0</v>
      </c>
      <c r="K5285" s="29">
        <f>+[1]DEPURADO!Q5279+[1]DEPURADO!R5279</f>
        <v>0</v>
      </c>
      <c r="L5285" s="28">
        <v>0</v>
      </c>
      <c r="M5285" s="28">
        <v>0</v>
      </c>
      <c r="N5285" s="28">
        <f t="shared" si="574"/>
        <v>0</v>
      </c>
      <c r="O5285" s="28">
        <f t="shared" si="575"/>
        <v>154964</v>
      </c>
      <c r="P5285" s="24" t="str">
        <f>IF([1]DEPURADO!I5279&gt;1,0,[1]DEPURADO!B5279)</f>
        <v>FEH138154</v>
      </c>
      <c r="Q5285" s="30">
        <f t="shared" si="576"/>
        <v>154964</v>
      </c>
      <c r="R5285" s="31">
        <f t="shared" si="577"/>
        <v>0</v>
      </c>
      <c r="S5285" s="31">
        <f>+[1]DEPURADO!K5279</f>
        <v>0</v>
      </c>
      <c r="T5285" s="23" t="s">
        <v>45</v>
      </c>
      <c r="U5285" s="31">
        <f>+[1]DEPURADO!J5279</f>
        <v>154964</v>
      </c>
      <c r="V5285" s="30"/>
      <c r="W5285" s="23" t="s">
        <v>45</v>
      </c>
      <c r="X5285" s="31">
        <f>+[1]DEPURADO!L5279+[1]DEPURADO!M5279</f>
        <v>0</v>
      </c>
      <c r="Y5285" s="23" t="s">
        <v>45</v>
      </c>
      <c r="Z5285" s="31">
        <f t="shared" si="578"/>
        <v>0</v>
      </c>
      <c r="AA5285" s="31"/>
      <c r="AB5285" s="31">
        <v>0</v>
      </c>
      <c r="AC5285" s="31">
        <v>0</v>
      </c>
      <c r="AD5285" s="30"/>
      <c r="AE5285" s="30">
        <f>+[1]DEPURADO!L5279</f>
        <v>0</v>
      </c>
      <c r="AF5285" s="30">
        <v>0</v>
      </c>
      <c r="AG5285" s="30">
        <f t="shared" si="579"/>
        <v>0</v>
      </c>
      <c r="AH5285" s="30">
        <v>0</v>
      </c>
      <c r="AI5285" s="30" t="str">
        <f>+[1]DEPURADO!G5279</f>
        <v>EN REVISION</v>
      </c>
      <c r="AJ5285" s="32"/>
      <c r="AK5285" s="33"/>
    </row>
    <row r="5286" spans="1:37" s="34" customFormat="1" x14ac:dyDescent="0.25">
      <c r="A5286" s="23">
        <f t="shared" si="580"/>
        <v>5278</v>
      </c>
      <c r="B5286" s="24" t="s">
        <v>44</v>
      </c>
      <c r="C5286" s="23" t="str">
        <f>+[1]DEPURADO!A5280</f>
        <v>FEH138158</v>
      </c>
      <c r="D5286" s="23" t="str">
        <f>+[1]DEPURADO!B5280</f>
        <v>FEH138158</v>
      </c>
      <c r="E5286" s="25">
        <f>+[1]DEPURADO!C5280</f>
        <v>44375</v>
      </c>
      <c r="F5286" s="26" t="str">
        <f>+IF([1]DEPURADO!D5280&gt;1,[1]DEPURADO!D5280," ")</f>
        <v xml:space="preserve"> </v>
      </c>
      <c r="G5286" s="27">
        <f>[1]DEPURADO!F5280</f>
        <v>80832</v>
      </c>
      <c r="H5286" s="28">
        <v>0</v>
      </c>
      <c r="I5286" s="28">
        <f>+[1]DEPURADO!N5280+[1]DEPURADO!O5280</f>
        <v>0</v>
      </c>
      <c r="J5286" s="28">
        <f>+[1]DEPURADO!S5280</f>
        <v>0</v>
      </c>
      <c r="K5286" s="29">
        <f>+[1]DEPURADO!Q5280+[1]DEPURADO!R5280</f>
        <v>0</v>
      </c>
      <c r="L5286" s="28">
        <v>0</v>
      </c>
      <c r="M5286" s="28">
        <v>0</v>
      </c>
      <c r="N5286" s="28">
        <f t="shared" si="574"/>
        <v>0</v>
      </c>
      <c r="O5286" s="28">
        <f t="shared" si="575"/>
        <v>80832</v>
      </c>
      <c r="P5286" s="24">
        <f>IF([1]DEPURADO!I5280&gt;1,0,[1]DEPURADO!B5280)</f>
        <v>0</v>
      </c>
      <c r="Q5286" s="30">
        <f t="shared" si="576"/>
        <v>0</v>
      </c>
      <c r="R5286" s="31">
        <f t="shared" si="577"/>
        <v>80832</v>
      </c>
      <c r="S5286" s="31">
        <f>+[1]DEPURADO!K5280</f>
        <v>0</v>
      </c>
      <c r="T5286" s="23" t="s">
        <v>45</v>
      </c>
      <c r="U5286" s="31">
        <f>+[1]DEPURADO!J5280</f>
        <v>0</v>
      </c>
      <c r="V5286" s="30"/>
      <c r="W5286" s="23" t="s">
        <v>45</v>
      </c>
      <c r="X5286" s="31">
        <f>+[1]DEPURADO!L5280+[1]DEPURADO!M5280</f>
        <v>0</v>
      </c>
      <c r="Y5286" s="23" t="s">
        <v>45</v>
      </c>
      <c r="Z5286" s="31">
        <f t="shared" si="578"/>
        <v>0</v>
      </c>
      <c r="AA5286" s="31"/>
      <c r="AB5286" s="31">
        <v>0</v>
      </c>
      <c r="AC5286" s="31">
        <v>0</v>
      </c>
      <c r="AD5286" s="30"/>
      <c r="AE5286" s="30">
        <f>+[1]DEPURADO!L5280</f>
        <v>0</v>
      </c>
      <c r="AF5286" s="30">
        <v>0</v>
      </c>
      <c r="AG5286" s="30">
        <f t="shared" si="579"/>
        <v>0</v>
      </c>
      <c r="AH5286" s="30">
        <v>0</v>
      </c>
      <c r="AI5286" s="30" t="str">
        <f>+[1]DEPURADO!G5280</f>
        <v>NO RADICADO</v>
      </c>
      <c r="AJ5286" s="32"/>
      <c r="AK5286" s="33"/>
    </row>
    <row r="5287" spans="1:37" s="34" customFormat="1" x14ac:dyDescent="0.25">
      <c r="A5287" s="23">
        <f t="shared" si="580"/>
        <v>5279</v>
      </c>
      <c r="B5287" s="24" t="s">
        <v>44</v>
      </c>
      <c r="C5287" s="23" t="str">
        <f>+[1]DEPURADO!A5281</f>
        <v>FEH139063</v>
      </c>
      <c r="D5287" s="23" t="str">
        <f>+[1]DEPURADO!B5281</f>
        <v>FEH139063</v>
      </c>
      <c r="E5287" s="25">
        <f>+[1]DEPURADO!C5281</f>
        <v>44377</v>
      </c>
      <c r="F5287" s="26" t="str">
        <f>+IF([1]DEPURADO!D5281&gt;1,[1]DEPURADO!D5281," ")</f>
        <v xml:space="preserve"> </v>
      </c>
      <c r="G5287" s="27">
        <f>[1]DEPURADO!F5281</f>
        <v>4752256</v>
      </c>
      <c r="H5287" s="28">
        <v>0</v>
      </c>
      <c r="I5287" s="28">
        <f>+[1]DEPURADO!N5281+[1]DEPURADO!O5281</f>
        <v>0</v>
      </c>
      <c r="J5287" s="28">
        <f>+[1]DEPURADO!S5281</f>
        <v>0</v>
      </c>
      <c r="K5287" s="29">
        <f>+[1]DEPURADO!Q5281+[1]DEPURADO!R5281</f>
        <v>0</v>
      </c>
      <c r="L5287" s="28">
        <v>0</v>
      </c>
      <c r="M5287" s="28">
        <v>0</v>
      </c>
      <c r="N5287" s="28">
        <f t="shared" si="574"/>
        <v>0</v>
      </c>
      <c r="O5287" s="28">
        <f t="shared" si="575"/>
        <v>4752256</v>
      </c>
      <c r="P5287" s="24">
        <f>IF([1]DEPURADO!I5281&gt;1,0,[1]DEPURADO!B5281)</f>
        <v>0</v>
      </c>
      <c r="Q5287" s="30">
        <f t="shared" si="576"/>
        <v>0</v>
      </c>
      <c r="R5287" s="31">
        <f t="shared" si="577"/>
        <v>4752256</v>
      </c>
      <c r="S5287" s="31">
        <f>+[1]DEPURADO!K5281</f>
        <v>0</v>
      </c>
      <c r="T5287" s="23" t="s">
        <v>45</v>
      </c>
      <c r="U5287" s="31">
        <f>+[1]DEPURADO!J5281</f>
        <v>0</v>
      </c>
      <c r="V5287" s="30"/>
      <c r="W5287" s="23" t="s">
        <v>45</v>
      </c>
      <c r="X5287" s="31">
        <f>+[1]DEPURADO!L5281+[1]DEPURADO!M5281</f>
        <v>0</v>
      </c>
      <c r="Y5287" s="23" t="s">
        <v>45</v>
      </c>
      <c r="Z5287" s="31">
        <f t="shared" si="578"/>
        <v>0</v>
      </c>
      <c r="AA5287" s="31"/>
      <c r="AB5287" s="31">
        <v>0</v>
      </c>
      <c r="AC5287" s="31">
        <v>0</v>
      </c>
      <c r="AD5287" s="30"/>
      <c r="AE5287" s="30">
        <f>+[1]DEPURADO!L5281</f>
        <v>0</v>
      </c>
      <c r="AF5287" s="30">
        <v>0</v>
      </c>
      <c r="AG5287" s="30">
        <f t="shared" si="579"/>
        <v>0</v>
      </c>
      <c r="AH5287" s="30">
        <v>0</v>
      </c>
      <c r="AI5287" s="30" t="str">
        <f>+[1]DEPURADO!G5281</f>
        <v>NO RADICADO</v>
      </c>
      <c r="AJ5287" s="32"/>
      <c r="AK5287" s="33"/>
    </row>
    <row r="5288" spans="1:37" s="34" customFormat="1" x14ac:dyDescent="0.25">
      <c r="A5288" s="23">
        <f t="shared" si="580"/>
        <v>5280</v>
      </c>
      <c r="B5288" s="24" t="s">
        <v>44</v>
      </c>
      <c r="C5288" s="23" t="str">
        <f>+[1]DEPURADO!A5282</f>
        <v>FEH139068</v>
      </c>
      <c r="D5288" s="23" t="str">
        <f>+[1]DEPURADO!B5282</f>
        <v>FEH139068</v>
      </c>
      <c r="E5288" s="25">
        <f>+[1]DEPURADO!C5282</f>
        <v>44377</v>
      </c>
      <c r="F5288" s="26" t="str">
        <f>+IF([1]DEPURADO!D5282&gt;1,[1]DEPURADO!D5282," ")</f>
        <v xml:space="preserve"> </v>
      </c>
      <c r="G5288" s="27">
        <f>[1]DEPURADO!F5282</f>
        <v>4556371</v>
      </c>
      <c r="H5288" s="28">
        <v>0</v>
      </c>
      <c r="I5288" s="28">
        <f>+[1]DEPURADO!N5282+[1]DEPURADO!O5282</f>
        <v>0</v>
      </c>
      <c r="J5288" s="28">
        <f>+[1]DEPURADO!S5282</f>
        <v>0</v>
      </c>
      <c r="K5288" s="29">
        <f>+[1]DEPURADO!Q5282+[1]DEPURADO!R5282</f>
        <v>0</v>
      </c>
      <c r="L5288" s="28">
        <v>0</v>
      </c>
      <c r="M5288" s="28">
        <v>0</v>
      </c>
      <c r="N5288" s="28">
        <f t="shared" si="574"/>
        <v>0</v>
      </c>
      <c r="O5288" s="28">
        <f t="shared" si="575"/>
        <v>4556371</v>
      </c>
      <c r="P5288" s="24" t="str">
        <f>IF([1]DEPURADO!I5282&gt;1,0,[1]DEPURADO!B5282)</f>
        <v>FEH139068</v>
      </c>
      <c r="Q5288" s="30">
        <f t="shared" si="576"/>
        <v>4556371</v>
      </c>
      <c r="R5288" s="31">
        <f t="shared" si="577"/>
        <v>0</v>
      </c>
      <c r="S5288" s="31">
        <f>+[1]DEPURADO!K5282</f>
        <v>0</v>
      </c>
      <c r="T5288" s="23" t="s">
        <v>45</v>
      </c>
      <c r="U5288" s="31">
        <f>+[1]DEPURADO!J5282</f>
        <v>4556371</v>
      </c>
      <c r="V5288" s="30"/>
      <c r="W5288" s="23" t="s">
        <v>45</v>
      </c>
      <c r="X5288" s="31">
        <f>+[1]DEPURADO!L5282+[1]DEPURADO!M5282</f>
        <v>0</v>
      </c>
      <c r="Y5288" s="23" t="s">
        <v>45</v>
      </c>
      <c r="Z5288" s="31">
        <f t="shared" si="578"/>
        <v>0</v>
      </c>
      <c r="AA5288" s="31"/>
      <c r="AB5288" s="31">
        <v>0</v>
      </c>
      <c r="AC5288" s="31">
        <v>0</v>
      </c>
      <c r="AD5288" s="30"/>
      <c r="AE5288" s="30">
        <f>+[1]DEPURADO!L5282</f>
        <v>0</v>
      </c>
      <c r="AF5288" s="30">
        <v>0</v>
      </c>
      <c r="AG5288" s="30">
        <f t="shared" si="579"/>
        <v>0</v>
      </c>
      <c r="AH5288" s="30">
        <v>0</v>
      </c>
      <c r="AI5288" s="30" t="str">
        <f>+[1]DEPURADO!G5282</f>
        <v>EN REVISION</v>
      </c>
      <c r="AJ5288" s="32"/>
      <c r="AK5288" s="33"/>
    </row>
    <row r="5289" spans="1:37" s="34" customFormat="1" x14ac:dyDescent="0.25">
      <c r="A5289" s="23">
        <f t="shared" si="580"/>
        <v>5281</v>
      </c>
      <c r="B5289" s="24" t="s">
        <v>44</v>
      </c>
      <c r="C5289" s="23" t="str">
        <f>+[1]DEPURADO!A5283</f>
        <v>FEH139069</v>
      </c>
      <c r="D5289" s="23" t="str">
        <f>+[1]DEPURADO!B5283</f>
        <v>FEH139069</v>
      </c>
      <c r="E5289" s="25">
        <f>+[1]DEPURADO!C5283</f>
        <v>44377</v>
      </c>
      <c r="F5289" s="26" t="str">
        <f>+IF([1]DEPURADO!D5283&gt;1,[1]DEPURADO!D5283," ")</f>
        <v xml:space="preserve"> </v>
      </c>
      <c r="G5289" s="27">
        <f>[1]DEPURADO!F5283</f>
        <v>80832</v>
      </c>
      <c r="H5289" s="28">
        <v>0</v>
      </c>
      <c r="I5289" s="28">
        <f>+[1]DEPURADO!N5283+[1]DEPURADO!O5283</f>
        <v>0</v>
      </c>
      <c r="J5289" s="28">
        <f>+[1]DEPURADO!S5283</f>
        <v>0</v>
      </c>
      <c r="K5289" s="29">
        <f>+[1]DEPURADO!Q5283+[1]DEPURADO!R5283</f>
        <v>0</v>
      </c>
      <c r="L5289" s="28">
        <v>0</v>
      </c>
      <c r="M5289" s="28">
        <v>0</v>
      </c>
      <c r="N5289" s="28">
        <f t="shared" si="574"/>
        <v>0</v>
      </c>
      <c r="O5289" s="28">
        <f t="shared" si="575"/>
        <v>80832</v>
      </c>
      <c r="P5289" s="24">
        <f>IF([1]DEPURADO!I5283&gt;1,0,[1]DEPURADO!B5283)</f>
        <v>0</v>
      </c>
      <c r="Q5289" s="30">
        <f t="shared" si="576"/>
        <v>0</v>
      </c>
      <c r="R5289" s="31">
        <f t="shared" si="577"/>
        <v>80832</v>
      </c>
      <c r="S5289" s="31">
        <f>+[1]DEPURADO!K5283</f>
        <v>0</v>
      </c>
      <c r="T5289" s="23" t="s">
        <v>45</v>
      </c>
      <c r="U5289" s="31">
        <f>+[1]DEPURADO!J5283</f>
        <v>0</v>
      </c>
      <c r="V5289" s="30"/>
      <c r="W5289" s="23" t="s">
        <v>45</v>
      </c>
      <c r="X5289" s="31">
        <f>+[1]DEPURADO!L5283+[1]DEPURADO!M5283</f>
        <v>0</v>
      </c>
      <c r="Y5289" s="23" t="s">
        <v>45</v>
      </c>
      <c r="Z5289" s="31">
        <f t="shared" si="578"/>
        <v>0</v>
      </c>
      <c r="AA5289" s="31"/>
      <c r="AB5289" s="31">
        <v>0</v>
      </c>
      <c r="AC5289" s="31">
        <v>0</v>
      </c>
      <c r="AD5289" s="30"/>
      <c r="AE5289" s="30">
        <f>+[1]DEPURADO!L5283</f>
        <v>0</v>
      </c>
      <c r="AF5289" s="30">
        <v>0</v>
      </c>
      <c r="AG5289" s="30">
        <f t="shared" si="579"/>
        <v>0</v>
      </c>
      <c r="AH5289" s="30">
        <v>0</v>
      </c>
      <c r="AI5289" s="30" t="str">
        <f>+[1]DEPURADO!G5283</f>
        <v>NO RADICADO</v>
      </c>
      <c r="AJ5289" s="32"/>
      <c r="AK5289" s="33"/>
    </row>
    <row r="5290" spans="1:37" s="34" customFormat="1" x14ac:dyDescent="0.25">
      <c r="A5290" s="23">
        <f t="shared" si="580"/>
        <v>5282</v>
      </c>
      <c r="B5290" s="24" t="s">
        <v>44</v>
      </c>
      <c r="C5290" s="23" t="str">
        <f>+[1]DEPURADO!A5284</f>
        <v>FEH139070</v>
      </c>
      <c r="D5290" s="23" t="str">
        <f>+[1]DEPURADO!B5284</f>
        <v>FEH139070</v>
      </c>
      <c r="E5290" s="25">
        <f>+[1]DEPURADO!C5284</f>
        <v>44377</v>
      </c>
      <c r="F5290" s="26" t="str">
        <f>+IF([1]DEPURADO!D5284&gt;1,[1]DEPURADO!D5284," ")</f>
        <v xml:space="preserve"> </v>
      </c>
      <c r="G5290" s="27">
        <f>[1]DEPURADO!F5284</f>
        <v>66950</v>
      </c>
      <c r="H5290" s="28">
        <v>0</v>
      </c>
      <c r="I5290" s="28">
        <f>+[1]DEPURADO!N5284+[1]DEPURADO!O5284</f>
        <v>0</v>
      </c>
      <c r="J5290" s="28">
        <f>+[1]DEPURADO!S5284</f>
        <v>0</v>
      </c>
      <c r="K5290" s="29">
        <f>+[1]DEPURADO!Q5284+[1]DEPURADO!R5284</f>
        <v>0</v>
      </c>
      <c r="L5290" s="28">
        <v>0</v>
      </c>
      <c r="M5290" s="28">
        <v>0</v>
      </c>
      <c r="N5290" s="28">
        <f t="shared" si="574"/>
        <v>0</v>
      </c>
      <c r="O5290" s="28">
        <f t="shared" si="575"/>
        <v>66950</v>
      </c>
      <c r="P5290" s="24">
        <f>IF([1]DEPURADO!I5284&gt;1,0,[1]DEPURADO!B5284)</f>
        <v>0</v>
      </c>
      <c r="Q5290" s="30">
        <f t="shared" si="576"/>
        <v>0</v>
      </c>
      <c r="R5290" s="31">
        <f t="shared" si="577"/>
        <v>66950</v>
      </c>
      <c r="S5290" s="31">
        <f>+[1]DEPURADO!K5284</f>
        <v>0</v>
      </c>
      <c r="T5290" s="23" t="s">
        <v>45</v>
      </c>
      <c r="U5290" s="31">
        <f>+[1]DEPURADO!J5284</f>
        <v>0</v>
      </c>
      <c r="V5290" s="30"/>
      <c r="W5290" s="23" t="s">
        <v>45</v>
      </c>
      <c r="X5290" s="31">
        <f>+[1]DEPURADO!L5284+[1]DEPURADO!M5284</f>
        <v>0</v>
      </c>
      <c r="Y5290" s="23" t="s">
        <v>45</v>
      </c>
      <c r="Z5290" s="31">
        <f t="shared" si="578"/>
        <v>0</v>
      </c>
      <c r="AA5290" s="31"/>
      <c r="AB5290" s="31">
        <v>0</v>
      </c>
      <c r="AC5290" s="31">
        <v>0</v>
      </c>
      <c r="AD5290" s="30"/>
      <c r="AE5290" s="30">
        <f>+[1]DEPURADO!L5284</f>
        <v>0</v>
      </c>
      <c r="AF5290" s="30">
        <v>0</v>
      </c>
      <c r="AG5290" s="30">
        <f t="shared" si="579"/>
        <v>0</v>
      </c>
      <c r="AH5290" s="30">
        <v>0</v>
      </c>
      <c r="AI5290" s="30" t="str">
        <f>+[1]DEPURADO!G5284</f>
        <v>NO RADICADO</v>
      </c>
      <c r="AJ5290" s="32"/>
      <c r="AK5290" s="33"/>
    </row>
    <row r="5291" spans="1:37" s="34" customFormat="1" x14ac:dyDescent="0.25">
      <c r="A5291" s="23">
        <f t="shared" si="580"/>
        <v>5283</v>
      </c>
      <c r="B5291" s="24" t="s">
        <v>44</v>
      </c>
      <c r="C5291" s="23" t="str">
        <f>+[1]DEPURADO!A5285</f>
        <v>FEH139075</v>
      </c>
      <c r="D5291" s="23" t="str">
        <f>+[1]DEPURADO!B5285</f>
        <v>FEH139075</v>
      </c>
      <c r="E5291" s="25">
        <f>+[1]DEPURADO!C5285</f>
        <v>44377</v>
      </c>
      <c r="F5291" s="26" t="str">
        <f>+IF([1]DEPURADO!D5285&gt;1,[1]DEPURADO!D5285," ")</f>
        <v xml:space="preserve"> </v>
      </c>
      <c r="G5291" s="27">
        <f>[1]DEPURADO!F5285</f>
        <v>12672</v>
      </c>
      <c r="H5291" s="28">
        <v>0</v>
      </c>
      <c r="I5291" s="28">
        <f>+[1]DEPURADO!N5285+[1]DEPURADO!O5285</f>
        <v>0</v>
      </c>
      <c r="J5291" s="28">
        <f>+[1]DEPURADO!S5285</f>
        <v>0</v>
      </c>
      <c r="K5291" s="29">
        <f>+[1]DEPURADO!Q5285+[1]DEPURADO!R5285</f>
        <v>0</v>
      </c>
      <c r="L5291" s="28">
        <v>0</v>
      </c>
      <c r="M5291" s="28">
        <v>0</v>
      </c>
      <c r="N5291" s="28">
        <f t="shared" si="574"/>
        <v>0</v>
      </c>
      <c r="O5291" s="28">
        <f t="shared" si="575"/>
        <v>12672</v>
      </c>
      <c r="P5291" s="24">
        <f>IF([1]DEPURADO!I5285&gt;1,0,[1]DEPURADO!B5285)</f>
        <v>0</v>
      </c>
      <c r="Q5291" s="30">
        <f t="shared" si="576"/>
        <v>0</v>
      </c>
      <c r="R5291" s="31">
        <f t="shared" si="577"/>
        <v>12672</v>
      </c>
      <c r="S5291" s="31">
        <f>+[1]DEPURADO!K5285</f>
        <v>0</v>
      </c>
      <c r="T5291" s="23" t="s">
        <v>45</v>
      </c>
      <c r="U5291" s="31">
        <f>+[1]DEPURADO!J5285</f>
        <v>0</v>
      </c>
      <c r="V5291" s="30"/>
      <c r="W5291" s="23" t="s">
        <v>45</v>
      </c>
      <c r="X5291" s="31">
        <f>+[1]DEPURADO!L5285+[1]DEPURADO!M5285</f>
        <v>0</v>
      </c>
      <c r="Y5291" s="23" t="s">
        <v>45</v>
      </c>
      <c r="Z5291" s="31">
        <f t="shared" si="578"/>
        <v>0</v>
      </c>
      <c r="AA5291" s="31"/>
      <c r="AB5291" s="31">
        <v>0</v>
      </c>
      <c r="AC5291" s="31">
        <v>0</v>
      </c>
      <c r="AD5291" s="30"/>
      <c r="AE5291" s="30">
        <f>+[1]DEPURADO!L5285</f>
        <v>0</v>
      </c>
      <c r="AF5291" s="30">
        <v>0</v>
      </c>
      <c r="AG5291" s="30">
        <f t="shared" si="579"/>
        <v>0</v>
      </c>
      <c r="AH5291" s="30">
        <v>0</v>
      </c>
      <c r="AI5291" s="30" t="str">
        <f>+[1]DEPURADO!G5285</f>
        <v>NO RADICADO</v>
      </c>
      <c r="AJ5291" s="32"/>
      <c r="AK5291" s="33"/>
    </row>
    <row r="5292" spans="1:37" s="34" customFormat="1" x14ac:dyDescent="0.25">
      <c r="A5292" s="23">
        <f t="shared" si="580"/>
        <v>5284</v>
      </c>
      <c r="B5292" s="24" t="s">
        <v>44</v>
      </c>
      <c r="C5292" s="23" t="str">
        <f>+[1]DEPURADO!A5286</f>
        <v>FEH139076</v>
      </c>
      <c r="D5292" s="23" t="str">
        <f>+[1]DEPURADO!B5286</f>
        <v>FEH139076</v>
      </c>
      <c r="E5292" s="25">
        <f>+[1]DEPURADO!C5286</f>
        <v>44377</v>
      </c>
      <c r="F5292" s="26" t="str">
        <f>+IF([1]DEPURADO!D5286&gt;1,[1]DEPURADO!D5286," ")</f>
        <v xml:space="preserve"> </v>
      </c>
      <c r="G5292" s="27">
        <f>[1]DEPURADO!F5286</f>
        <v>165324</v>
      </c>
      <c r="H5292" s="28">
        <v>0</v>
      </c>
      <c r="I5292" s="28">
        <f>+[1]DEPURADO!N5286+[1]DEPURADO!O5286</f>
        <v>0</v>
      </c>
      <c r="J5292" s="28">
        <f>+[1]DEPURADO!S5286</f>
        <v>0</v>
      </c>
      <c r="K5292" s="29">
        <f>+[1]DEPURADO!Q5286+[1]DEPURADO!R5286</f>
        <v>0</v>
      </c>
      <c r="L5292" s="28">
        <v>0</v>
      </c>
      <c r="M5292" s="28">
        <v>0</v>
      </c>
      <c r="N5292" s="28">
        <f t="shared" si="574"/>
        <v>0</v>
      </c>
      <c r="O5292" s="28">
        <f t="shared" si="575"/>
        <v>165324</v>
      </c>
      <c r="P5292" s="24">
        <f>IF([1]DEPURADO!I5286&gt;1,0,[1]DEPURADO!B5286)</f>
        <v>0</v>
      </c>
      <c r="Q5292" s="30">
        <f t="shared" si="576"/>
        <v>0</v>
      </c>
      <c r="R5292" s="31">
        <f t="shared" si="577"/>
        <v>165324</v>
      </c>
      <c r="S5292" s="31">
        <f>+[1]DEPURADO!K5286</f>
        <v>0</v>
      </c>
      <c r="T5292" s="23" t="s">
        <v>45</v>
      </c>
      <c r="U5292" s="31">
        <f>+[1]DEPURADO!J5286</f>
        <v>0</v>
      </c>
      <c r="V5292" s="30"/>
      <c r="W5292" s="23" t="s">
        <v>45</v>
      </c>
      <c r="X5292" s="31">
        <f>+[1]DEPURADO!L5286+[1]DEPURADO!M5286</f>
        <v>0</v>
      </c>
      <c r="Y5292" s="23" t="s">
        <v>45</v>
      </c>
      <c r="Z5292" s="31">
        <f t="shared" si="578"/>
        <v>0</v>
      </c>
      <c r="AA5292" s="31"/>
      <c r="AB5292" s="31">
        <v>0</v>
      </c>
      <c r="AC5292" s="31">
        <v>0</v>
      </c>
      <c r="AD5292" s="30"/>
      <c r="AE5292" s="30">
        <f>+[1]DEPURADO!L5286</f>
        <v>0</v>
      </c>
      <c r="AF5292" s="30">
        <v>0</v>
      </c>
      <c r="AG5292" s="30">
        <f t="shared" si="579"/>
        <v>0</v>
      </c>
      <c r="AH5292" s="30">
        <v>0</v>
      </c>
      <c r="AI5292" s="30" t="str">
        <f>+[1]DEPURADO!G5286</f>
        <v>NO RADICADO</v>
      </c>
      <c r="AJ5292" s="32"/>
      <c r="AK5292" s="33"/>
    </row>
    <row r="5293" spans="1:37" s="34" customFormat="1" x14ac:dyDescent="0.25">
      <c r="A5293" s="23">
        <f t="shared" si="580"/>
        <v>5285</v>
      </c>
      <c r="B5293" s="24" t="s">
        <v>44</v>
      </c>
      <c r="C5293" s="23" t="str">
        <f>+[1]DEPURADO!A5287</f>
        <v>FEH134889</v>
      </c>
      <c r="D5293" s="23" t="str">
        <f>+[1]DEPURADO!B5287</f>
        <v>FEH134889</v>
      </c>
      <c r="E5293" s="25">
        <f>+[1]DEPURADO!C5287</f>
        <v>44365</v>
      </c>
      <c r="F5293" s="26" t="str">
        <f>+IF([1]DEPURADO!D5287&gt;1,[1]DEPURADO!D5287," ")</f>
        <v xml:space="preserve"> </v>
      </c>
      <c r="G5293" s="27">
        <f>[1]DEPURADO!F5287</f>
        <v>15973</v>
      </c>
      <c r="H5293" s="28">
        <v>0</v>
      </c>
      <c r="I5293" s="28">
        <f>+[1]DEPURADO!N5287+[1]DEPURADO!O5287</f>
        <v>0</v>
      </c>
      <c r="J5293" s="28">
        <f>+[1]DEPURADO!S5287</f>
        <v>0</v>
      </c>
      <c r="K5293" s="29">
        <f>+[1]DEPURADO!Q5287+[1]DEPURADO!R5287</f>
        <v>0</v>
      </c>
      <c r="L5293" s="28">
        <v>0</v>
      </c>
      <c r="M5293" s="28">
        <v>0</v>
      </c>
      <c r="N5293" s="28">
        <f t="shared" si="574"/>
        <v>0</v>
      </c>
      <c r="O5293" s="28">
        <f t="shared" si="575"/>
        <v>15973</v>
      </c>
      <c r="P5293" s="24" t="str">
        <f>IF([1]DEPURADO!I5287&gt;1,0,[1]DEPURADO!B5287)</f>
        <v>FEH134889</v>
      </c>
      <c r="Q5293" s="30">
        <f t="shared" si="576"/>
        <v>15973</v>
      </c>
      <c r="R5293" s="31">
        <f t="shared" si="577"/>
        <v>0</v>
      </c>
      <c r="S5293" s="31">
        <f>+[1]DEPURADO!K5287</f>
        <v>0</v>
      </c>
      <c r="T5293" s="23" t="s">
        <v>45</v>
      </c>
      <c r="U5293" s="31">
        <f>+[1]DEPURADO!J5287</f>
        <v>15973</v>
      </c>
      <c r="V5293" s="30"/>
      <c r="W5293" s="23" t="s">
        <v>45</v>
      </c>
      <c r="X5293" s="31">
        <f>+[1]DEPURADO!L5287+[1]DEPURADO!M5287</f>
        <v>0</v>
      </c>
      <c r="Y5293" s="23" t="s">
        <v>45</v>
      </c>
      <c r="Z5293" s="31">
        <f t="shared" si="578"/>
        <v>0</v>
      </c>
      <c r="AA5293" s="31"/>
      <c r="AB5293" s="31">
        <v>0</v>
      </c>
      <c r="AC5293" s="31">
        <v>0</v>
      </c>
      <c r="AD5293" s="30"/>
      <c r="AE5293" s="30">
        <f>+[1]DEPURADO!L5287</f>
        <v>0</v>
      </c>
      <c r="AF5293" s="30">
        <v>0</v>
      </c>
      <c r="AG5293" s="30">
        <f t="shared" si="579"/>
        <v>0</v>
      </c>
      <c r="AH5293" s="30">
        <v>0</v>
      </c>
      <c r="AI5293" s="30" t="str">
        <f>+[1]DEPURADO!G5287</f>
        <v>EN REVISION</v>
      </c>
      <c r="AJ5293" s="32"/>
      <c r="AK5293" s="33"/>
    </row>
    <row r="5294" spans="1:37" s="34" customFormat="1" x14ac:dyDescent="0.25">
      <c r="A5294" s="23">
        <f t="shared" si="580"/>
        <v>5286</v>
      </c>
      <c r="B5294" s="24" t="s">
        <v>44</v>
      </c>
      <c r="C5294" s="23" t="str">
        <f>+[1]DEPURADO!A5288</f>
        <v>FEH134897</v>
      </c>
      <c r="D5294" s="23" t="str">
        <f>+[1]DEPURADO!B5288</f>
        <v>FEH134897</v>
      </c>
      <c r="E5294" s="25">
        <f>+[1]DEPURADO!C5288</f>
        <v>44365</v>
      </c>
      <c r="F5294" s="26" t="str">
        <f>+IF([1]DEPURADO!D5288&gt;1,[1]DEPURADO!D5288," ")</f>
        <v xml:space="preserve"> </v>
      </c>
      <c r="G5294" s="27">
        <f>[1]DEPURADO!F5288</f>
        <v>48731</v>
      </c>
      <c r="H5294" s="28">
        <v>0</v>
      </c>
      <c r="I5294" s="28">
        <f>+[1]DEPURADO!N5288+[1]DEPURADO!O5288</f>
        <v>0</v>
      </c>
      <c r="J5294" s="28">
        <f>+[1]DEPURADO!S5288</f>
        <v>0</v>
      </c>
      <c r="K5294" s="29">
        <f>+[1]DEPURADO!Q5288+[1]DEPURADO!R5288</f>
        <v>0</v>
      </c>
      <c r="L5294" s="28">
        <v>0</v>
      </c>
      <c r="M5294" s="28">
        <v>0</v>
      </c>
      <c r="N5294" s="28">
        <f t="shared" si="574"/>
        <v>0</v>
      </c>
      <c r="O5294" s="28">
        <f t="shared" si="575"/>
        <v>48731</v>
      </c>
      <c r="P5294" s="24" t="str">
        <f>IF([1]DEPURADO!I5288&gt;1,0,[1]DEPURADO!B5288)</f>
        <v>FEH134897</v>
      </c>
      <c r="Q5294" s="30">
        <f t="shared" si="576"/>
        <v>48731</v>
      </c>
      <c r="R5294" s="31">
        <f t="shared" si="577"/>
        <v>0</v>
      </c>
      <c r="S5294" s="31">
        <f>+[1]DEPURADO!K5288</f>
        <v>0</v>
      </c>
      <c r="T5294" s="23" t="s">
        <v>45</v>
      </c>
      <c r="U5294" s="31">
        <f>+[1]DEPURADO!J5288</f>
        <v>48731</v>
      </c>
      <c r="V5294" s="30"/>
      <c r="W5294" s="23" t="s">
        <v>45</v>
      </c>
      <c r="X5294" s="31">
        <f>+[1]DEPURADO!L5288+[1]DEPURADO!M5288</f>
        <v>0</v>
      </c>
      <c r="Y5294" s="23" t="s">
        <v>45</v>
      </c>
      <c r="Z5294" s="31">
        <f t="shared" si="578"/>
        <v>0</v>
      </c>
      <c r="AA5294" s="31"/>
      <c r="AB5294" s="31">
        <v>0</v>
      </c>
      <c r="AC5294" s="31">
        <v>0</v>
      </c>
      <c r="AD5294" s="30"/>
      <c r="AE5294" s="30">
        <f>+[1]DEPURADO!L5288</f>
        <v>0</v>
      </c>
      <c r="AF5294" s="30">
        <v>0</v>
      </c>
      <c r="AG5294" s="30">
        <f t="shared" si="579"/>
        <v>0</v>
      </c>
      <c r="AH5294" s="30">
        <v>0</v>
      </c>
      <c r="AI5294" s="30" t="str">
        <f>+[1]DEPURADO!G5288</f>
        <v>EN REVISION</v>
      </c>
      <c r="AJ5294" s="32"/>
      <c r="AK5294" s="33"/>
    </row>
    <row r="5295" spans="1:37" s="34" customFormat="1" x14ac:dyDescent="0.25">
      <c r="A5295" s="23">
        <f t="shared" si="580"/>
        <v>5287</v>
      </c>
      <c r="B5295" s="24" t="s">
        <v>44</v>
      </c>
      <c r="C5295" s="23" t="str">
        <f>+[1]DEPURADO!A5289</f>
        <v>FEH134901</v>
      </c>
      <c r="D5295" s="23" t="str">
        <f>+[1]DEPURADO!B5289</f>
        <v>FEH134901</v>
      </c>
      <c r="E5295" s="25">
        <f>+[1]DEPURADO!C5289</f>
        <v>44365</v>
      </c>
      <c r="F5295" s="26" t="str">
        <f>+IF([1]DEPURADO!D5289&gt;1,[1]DEPURADO!D5289," ")</f>
        <v xml:space="preserve"> </v>
      </c>
      <c r="G5295" s="27">
        <f>[1]DEPURADO!F5289</f>
        <v>61333</v>
      </c>
      <c r="H5295" s="28">
        <v>0</v>
      </c>
      <c r="I5295" s="28">
        <f>+[1]DEPURADO!N5289+[1]DEPURADO!O5289</f>
        <v>0</v>
      </c>
      <c r="J5295" s="28">
        <f>+[1]DEPURADO!S5289</f>
        <v>0</v>
      </c>
      <c r="K5295" s="29">
        <f>+[1]DEPURADO!Q5289+[1]DEPURADO!R5289</f>
        <v>0</v>
      </c>
      <c r="L5295" s="28">
        <v>0</v>
      </c>
      <c r="M5295" s="28">
        <v>0</v>
      </c>
      <c r="N5295" s="28">
        <f t="shared" si="574"/>
        <v>0</v>
      </c>
      <c r="O5295" s="28">
        <f t="shared" si="575"/>
        <v>61333</v>
      </c>
      <c r="P5295" s="24" t="str">
        <f>IF([1]DEPURADO!I5289&gt;1,0,[1]DEPURADO!B5289)</f>
        <v>FEH134901</v>
      </c>
      <c r="Q5295" s="30">
        <f t="shared" si="576"/>
        <v>61333</v>
      </c>
      <c r="R5295" s="31">
        <f t="shared" si="577"/>
        <v>0</v>
      </c>
      <c r="S5295" s="31">
        <f>+[1]DEPURADO!K5289</f>
        <v>0</v>
      </c>
      <c r="T5295" s="23" t="s">
        <v>45</v>
      </c>
      <c r="U5295" s="31">
        <f>+[1]DEPURADO!J5289</f>
        <v>61333</v>
      </c>
      <c r="V5295" s="30"/>
      <c r="W5295" s="23" t="s">
        <v>45</v>
      </c>
      <c r="X5295" s="31">
        <f>+[1]DEPURADO!L5289+[1]DEPURADO!M5289</f>
        <v>0</v>
      </c>
      <c r="Y5295" s="23" t="s">
        <v>45</v>
      </c>
      <c r="Z5295" s="31">
        <f t="shared" si="578"/>
        <v>0</v>
      </c>
      <c r="AA5295" s="31"/>
      <c r="AB5295" s="31">
        <v>0</v>
      </c>
      <c r="AC5295" s="31">
        <v>0</v>
      </c>
      <c r="AD5295" s="30"/>
      <c r="AE5295" s="30">
        <f>+[1]DEPURADO!L5289</f>
        <v>0</v>
      </c>
      <c r="AF5295" s="30">
        <v>0</v>
      </c>
      <c r="AG5295" s="30">
        <f t="shared" si="579"/>
        <v>0</v>
      </c>
      <c r="AH5295" s="30">
        <v>0</v>
      </c>
      <c r="AI5295" s="30" t="str">
        <f>+[1]DEPURADO!G5289</f>
        <v>EN REVISION</v>
      </c>
      <c r="AJ5295" s="32"/>
      <c r="AK5295" s="33"/>
    </row>
    <row r="5296" spans="1:37" s="34" customFormat="1" x14ac:dyDescent="0.25">
      <c r="A5296" s="23">
        <f t="shared" si="580"/>
        <v>5288</v>
      </c>
      <c r="B5296" s="24" t="s">
        <v>44</v>
      </c>
      <c r="C5296" s="23" t="str">
        <f>+[1]DEPURADO!A5290</f>
        <v>FEH134916</v>
      </c>
      <c r="D5296" s="23" t="str">
        <f>+[1]DEPURADO!B5290</f>
        <v>FEH134916</v>
      </c>
      <c r="E5296" s="25">
        <f>+[1]DEPURADO!C5290</f>
        <v>44365</v>
      </c>
      <c r="F5296" s="26" t="str">
        <f>+IF([1]DEPURADO!D5290&gt;1,[1]DEPURADO!D5290," ")</f>
        <v xml:space="preserve"> </v>
      </c>
      <c r="G5296" s="27">
        <f>[1]DEPURADO!F5290</f>
        <v>61333</v>
      </c>
      <c r="H5296" s="28">
        <v>0</v>
      </c>
      <c r="I5296" s="28">
        <f>+[1]DEPURADO!N5290+[1]DEPURADO!O5290</f>
        <v>0</v>
      </c>
      <c r="J5296" s="28">
        <f>+[1]DEPURADO!S5290</f>
        <v>0</v>
      </c>
      <c r="K5296" s="29">
        <f>+[1]DEPURADO!Q5290+[1]DEPURADO!R5290</f>
        <v>0</v>
      </c>
      <c r="L5296" s="28">
        <v>0</v>
      </c>
      <c r="M5296" s="28">
        <v>0</v>
      </c>
      <c r="N5296" s="28">
        <f t="shared" si="574"/>
        <v>0</v>
      </c>
      <c r="O5296" s="28">
        <f t="shared" si="575"/>
        <v>61333</v>
      </c>
      <c r="P5296" s="24" t="str">
        <f>IF([1]DEPURADO!I5290&gt;1,0,[1]DEPURADO!B5290)</f>
        <v>FEH134916</v>
      </c>
      <c r="Q5296" s="30">
        <f t="shared" si="576"/>
        <v>61333</v>
      </c>
      <c r="R5296" s="31">
        <f t="shared" si="577"/>
        <v>0</v>
      </c>
      <c r="S5296" s="31">
        <f>+[1]DEPURADO!K5290</f>
        <v>0</v>
      </c>
      <c r="T5296" s="23" t="s">
        <v>45</v>
      </c>
      <c r="U5296" s="31">
        <f>+[1]DEPURADO!J5290</f>
        <v>61333</v>
      </c>
      <c r="V5296" s="30"/>
      <c r="W5296" s="23" t="s">
        <v>45</v>
      </c>
      <c r="X5296" s="31">
        <f>+[1]DEPURADO!L5290+[1]DEPURADO!M5290</f>
        <v>0</v>
      </c>
      <c r="Y5296" s="23" t="s">
        <v>45</v>
      </c>
      <c r="Z5296" s="31">
        <f t="shared" si="578"/>
        <v>0</v>
      </c>
      <c r="AA5296" s="31"/>
      <c r="AB5296" s="31">
        <v>0</v>
      </c>
      <c r="AC5296" s="31">
        <v>0</v>
      </c>
      <c r="AD5296" s="30"/>
      <c r="AE5296" s="30">
        <f>+[1]DEPURADO!L5290</f>
        <v>0</v>
      </c>
      <c r="AF5296" s="30">
        <v>0</v>
      </c>
      <c r="AG5296" s="30">
        <f t="shared" si="579"/>
        <v>0</v>
      </c>
      <c r="AH5296" s="30">
        <v>0</v>
      </c>
      <c r="AI5296" s="30" t="str">
        <f>+[1]DEPURADO!G5290</f>
        <v>EN REVISION</v>
      </c>
      <c r="AJ5296" s="32"/>
      <c r="AK5296" s="33"/>
    </row>
    <row r="5297" spans="1:37" s="34" customFormat="1" x14ac:dyDescent="0.25">
      <c r="A5297" s="23">
        <f t="shared" si="580"/>
        <v>5289</v>
      </c>
      <c r="B5297" s="24" t="s">
        <v>44</v>
      </c>
      <c r="C5297" s="23" t="str">
        <f>+[1]DEPURADO!A5291</f>
        <v>FEH134936</v>
      </c>
      <c r="D5297" s="23" t="str">
        <f>+[1]DEPURADO!B5291</f>
        <v>FEH134936</v>
      </c>
      <c r="E5297" s="25">
        <f>+[1]DEPURADO!C5291</f>
        <v>44365</v>
      </c>
      <c r="F5297" s="26" t="str">
        <f>+IF([1]DEPURADO!D5291&gt;1,[1]DEPURADO!D5291," ")</f>
        <v xml:space="preserve"> </v>
      </c>
      <c r="G5297" s="27">
        <f>[1]DEPURADO!F5291</f>
        <v>16499</v>
      </c>
      <c r="H5297" s="28">
        <v>0</v>
      </c>
      <c r="I5297" s="28">
        <f>+[1]DEPURADO!N5291+[1]DEPURADO!O5291</f>
        <v>0</v>
      </c>
      <c r="J5297" s="28">
        <f>+[1]DEPURADO!S5291</f>
        <v>0</v>
      </c>
      <c r="K5297" s="29">
        <f>+[1]DEPURADO!Q5291+[1]DEPURADO!R5291</f>
        <v>0</v>
      </c>
      <c r="L5297" s="28">
        <v>0</v>
      </c>
      <c r="M5297" s="28">
        <v>0</v>
      </c>
      <c r="N5297" s="28">
        <f t="shared" si="574"/>
        <v>0</v>
      </c>
      <c r="O5297" s="28">
        <f t="shared" si="575"/>
        <v>16499</v>
      </c>
      <c r="P5297" s="24" t="str">
        <f>IF([1]DEPURADO!I5291&gt;1,0,[1]DEPURADO!B5291)</f>
        <v>FEH134936</v>
      </c>
      <c r="Q5297" s="30">
        <f t="shared" si="576"/>
        <v>16499</v>
      </c>
      <c r="R5297" s="31">
        <f t="shared" si="577"/>
        <v>0</v>
      </c>
      <c r="S5297" s="31">
        <f>+[1]DEPURADO!K5291</f>
        <v>0</v>
      </c>
      <c r="T5297" s="23" t="s">
        <v>45</v>
      </c>
      <c r="U5297" s="31">
        <f>+[1]DEPURADO!J5291</f>
        <v>16499</v>
      </c>
      <c r="V5297" s="30"/>
      <c r="W5297" s="23" t="s">
        <v>45</v>
      </c>
      <c r="X5297" s="31">
        <f>+[1]DEPURADO!L5291+[1]DEPURADO!M5291</f>
        <v>0</v>
      </c>
      <c r="Y5297" s="23" t="s">
        <v>45</v>
      </c>
      <c r="Z5297" s="31">
        <f t="shared" si="578"/>
        <v>0</v>
      </c>
      <c r="AA5297" s="31"/>
      <c r="AB5297" s="31">
        <v>0</v>
      </c>
      <c r="AC5297" s="31">
        <v>0</v>
      </c>
      <c r="AD5297" s="30"/>
      <c r="AE5297" s="30">
        <f>+[1]DEPURADO!L5291</f>
        <v>0</v>
      </c>
      <c r="AF5297" s="30">
        <v>0</v>
      </c>
      <c r="AG5297" s="30">
        <f t="shared" si="579"/>
        <v>0</v>
      </c>
      <c r="AH5297" s="30">
        <v>0</v>
      </c>
      <c r="AI5297" s="30" t="str">
        <f>+[1]DEPURADO!G5291</f>
        <v>EN REVISION</v>
      </c>
      <c r="AJ5297" s="32"/>
      <c r="AK5297" s="33"/>
    </row>
    <row r="5298" spans="1:37" s="34" customFormat="1" x14ac:dyDescent="0.25">
      <c r="A5298" s="23">
        <f t="shared" si="580"/>
        <v>5290</v>
      </c>
      <c r="B5298" s="24" t="s">
        <v>44</v>
      </c>
      <c r="C5298" s="23" t="str">
        <f>+[1]DEPURADO!A5292</f>
        <v>FEH134945</v>
      </c>
      <c r="D5298" s="23" t="str">
        <f>+[1]DEPURADO!B5292</f>
        <v>FEH134945</v>
      </c>
      <c r="E5298" s="25">
        <f>+[1]DEPURADO!C5292</f>
        <v>44365</v>
      </c>
      <c r="F5298" s="26" t="str">
        <f>+IF([1]DEPURADO!D5292&gt;1,[1]DEPURADO!D5292," ")</f>
        <v xml:space="preserve"> </v>
      </c>
      <c r="G5298" s="27">
        <f>[1]DEPURADO!F5292</f>
        <v>27293</v>
      </c>
      <c r="H5298" s="28">
        <v>0</v>
      </c>
      <c r="I5298" s="28">
        <f>+[1]DEPURADO!N5292+[1]DEPURADO!O5292</f>
        <v>0</v>
      </c>
      <c r="J5298" s="28">
        <f>+[1]DEPURADO!S5292</f>
        <v>0</v>
      </c>
      <c r="K5298" s="29">
        <f>+[1]DEPURADO!Q5292+[1]DEPURADO!R5292</f>
        <v>0</v>
      </c>
      <c r="L5298" s="28">
        <v>0</v>
      </c>
      <c r="M5298" s="28">
        <v>0</v>
      </c>
      <c r="N5298" s="28">
        <f t="shared" si="574"/>
        <v>0</v>
      </c>
      <c r="O5298" s="28">
        <f t="shared" si="575"/>
        <v>27293</v>
      </c>
      <c r="P5298" s="24" t="str">
        <f>IF([1]DEPURADO!I5292&gt;1,0,[1]DEPURADO!B5292)</f>
        <v>FEH134945</v>
      </c>
      <c r="Q5298" s="30">
        <f t="shared" si="576"/>
        <v>27293</v>
      </c>
      <c r="R5298" s="31">
        <f t="shared" si="577"/>
        <v>0</v>
      </c>
      <c r="S5298" s="31">
        <f>+[1]DEPURADO!K5292</f>
        <v>0</v>
      </c>
      <c r="T5298" s="23" t="s">
        <v>45</v>
      </c>
      <c r="U5298" s="31">
        <f>+[1]DEPURADO!J5292</f>
        <v>27293</v>
      </c>
      <c r="V5298" s="30"/>
      <c r="W5298" s="23" t="s">
        <v>45</v>
      </c>
      <c r="X5298" s="31">
        <f>+[1]DEPURADO!L5292+[1]DEPURADO!M5292</f>
        <v>0</v>
      </c>
      <c r="Y5298" s="23" t="s">
        <v>45</v>
      </c>
      <c r="Z5298" s="31">
        <f t="shared" si="578"/>
        <v>0</v>
      </c>
      <c r="AA5298" s="31"/>
      <c r="AB5298" s="31">
        <v>0</v>
      </c>
      <c r="AC5298" s="31">
        <v>0</v>
      </c>
      <c r="AD5298" s="30"/>
      <c r="AE5298" s="30">
        <f>+[1]DEPURADO!L5292</f>
        <v>0</v>
      </c>
      <c r="AF5298" s="30">
        <v>0</v>
      </c>
      <c r="AG5298" s="30">
        <f t="shared" si="579"/>
        <v>0</v>
      </c>
      <c r="AH5298" s="30">
        <v>0</v>
      </c>
      <c r="AI5298" s="30" t="str">
        <f>+[1]DEPURADO!G5292</f>
        <v>EN REVISION</v>
      </c>
      <c r="AJ5298" s="32"/>
      <c r="AK5298" s="33"/>
    </row>
    <row r="5299" spans="1:37" s="34" customFormat="1" x14ac:dyDescent="0.25">
      <c r="A5299" s="23">
        <f t="shared" si="580"/>
        <v>5291</v>
      </c>
      <c r="B5299" s="24" t="s">
        <v>44</v>
      </c>
      <c r="C5299" s="23" t="str">
        <f>+[1]DEPURADO!A5293</f>
        <v>FEH134962</v>
      </c>
      <c r="D5299" s="23" t="str">
        <f>+[1]DEPURADO!B5293</f>
        <v>FEH134962</v>
      </c>
      <c r="E5299" s="25">
        <f>+[1]DEPURADO!C5293</f>
        <v>44365</v>
      </c>
      <c r="F5299" s="26" t="str">
        <f>+IF([1]DEPURADO!D5293&gt;1,[1]DEPURADO!D5293," ")</f>
        <v xml:space="preserve"> </v>
      </c>
      <c r="G5299" s="27">
        <f>[1]DEPURADO!F5293</f>
        <v>27293</v>
      </c>
      <c r="H5299" s="28">
        <v>0</v>
      </c>
      <c r="I5299" s="28">
        <f>+[1]DEPURADO!N5293+[1]DEPURADO!O5293</f>
        <v>0</v>
      </c>
      <c r="J5299" s="28">
        <f>+[1]DEPURADO!S5293</f>
        <v>0</v>
      </c>
      <c r="K5299" s="29">
        <f>+[1]DEPURADO!Q5293+[1]DEPURADO!R5293</f>
        <v>0</v>
      </c>
      <c r="L5299" s="28">
        <v>0</v>
      </c>
      <c r="M5299" s="28">
        <v>0</v>
      </c>
      <c r="N5299" s="28">
        <f t="shared" si="574"/>
        <v>0</v>
      </c>
      <c r="O5299" s="28">
        <f t="shared" si="575"/>
        <v>27293</v>
      </c>
      <c r="P5299" s="24" t="str">
        <f>IF([1]DEPURADO!I5293&gt;1,0,[1]DEPURADO!B5293)</f>
        <v>FEH134962</v>
      </c>
      <c r="Q5299" s="30">
        <f t="shared" si="576"/>
        <v>27293</v>
      </c>
      <c r="R5299" s="31">
        <f t="shared" si="577"/>
        <v>0</v>
      </c>
      <c r="S5299" s="31">
        <f>+[1]DEPURADO!K5293</f>
        <v>0</v>
      </c>
      <c r="T5299" s="23" t="s">
        <v>45</v>
      </c>
      <c r="U5299" s="31">
        <f>+[1]DEPURADO!J5293</f>
        <v>27293</v>
      </c>
      <c r="V5299" s="30"/>
      <c r="W5299" s="23" t="s">
        <v>45</v>
      </c>
      <c r="X5299" s="31">
        <f>+[1]DEPURADO!L5293+[1]DEPURADO!M5293</f>
        <v>0</v>
      </c>
      <c r="Y5299" s="23" t="s">
        <v>45</v>
      </c>
      <c r="Z5299" s="31">
        <f t="shared" si="578"/>
        <v>0</v>
      </c>
      <c r="AA5299" s="31"/>
      <c r="AB5299" s="31">
        <v>0</v>
      </c>
      <c r="AC5299" s="31">
        <v>0</v>
      </c>
      <c r="AD5299" s="30"/>
      <c r="AE5299" s="30">
        <f>+[1]DEPURADO!L5293</f>
        <v>0</v>
      </c>
      <c r="AF5299" s="30">
        <v>0</v>
      </c>
      <c r="AG5299" s="30">
        <f t="shared" si="579"/>
        <v>0</v>
      </c>
      <c r="AH5299" s="30">
        <v>0</v>
      </c>
      <c r="AI5299" s="30" t="str">
        <f>+[1]DEPURADO!G5293</f>
        <v>EN REVISION</v>
      </c>
      <c r="AJ5299" s="32"/>
      <c r="AK5299" s="33"/>
    </row>
    <row r="5300" spans="1:37" s="34" customFormat="1" x14ac:dyDescent="0.25">
      <c r="A5300" s="23">
        <f t="shared" si="580"/>
        <v>5292</v>
      </c>
      <c r="B5300" s="24" t="s">
        <v>44</v>
      </c>
      <c r="C5300" s="23" t="str">
        <f>+[1]DEPURADO!A5294</f>
        <v>FEH134992</v>
      </c>
      <c r="D5300" s="23" t="str">
        <f>+[1]DEPURADO!B5294</f>
        <v>FEH134992</v>
      </c>
      <c r="E5300" s="25">
        <f>+[1]DEPURADO!C5294</f>
        <v>44365</v>
      </c>
      <c r="F5300" s="26" t="str">
        <f>+IF([1]DEPURADO!D5294&gt;1,[1]DEPURADO!D5294," ")</f>
        <v xml:space="preserve"> </v>
      </c>
      <c r="G5300" s="27">
        <f>[1]DEPURADO!F5294</f>
        <v>38110</v>
      </c>
      <c r="H5300" s="28">
        <v>0</v>
      </c>
      <c r="I5300" s="28">
        <f>+[1]DEPURADO!N5294+[1]DEPURADO!O5294</f>
        <v>0</v>
      </c>
      <c r="J5300" s="28">
        <f>+[1]DEPURADO!S5294</f>
        <v>0</v>
      </c>
      <c r="K5300" s="29">
        <f>+[1]DEPURADO!Q5294+[1]DEPURADO!R5294</f>
        <v>0</v>
      </c>
      <c r="L5300" s="28">
        <v>0</v>
      </c>
      <c r="M5300" s="28">
        <v>0</v>
      </c>
      <c r="N5300" s="28">
        <f t="shared" si="574"/>
        <v>0</v>
      </c>
      <c r="O5300" s="28">
        <f t="shared" si="575"/>
        <v>38110</v>
      </c>
      <c r="P5300" s="24" t="str">
        <f>IF([1]DEPURADO!I5294&gt;1,0,[1]DEPURADO!B5294)</f>
        <v>FEH134992</v>
      </c>
      <c r="Q5300" s="30">
        <f t="shared" si="576"/>
        <v>38110</v>
      </c>
      <c r="R5300" s="31">
        <f t="shared" si="577"/>
        <v>0</v>
      </c>
      <c r="S5300" s="31">
        <f>+[1]DEPURADO!K5294</f>
        <v>0</v>
      </c>
      <c r="T5300" s="23" t="s">
        <v>45</v>
      </c>
      <c r="U5300" s="31">
        <f>+[1]DEPURADO!J5294</f>
        <v>38110</v>
      </c>
      <c r="V5300" s="30"/>
      <c r="W5300" s="23" t="s">
        <v>45</v>
      </c>
      <c r="X5300" s="31">
        <f>+[1]DEPURADO!L5294+[1]DEPURADO!M5294</f>
        <v>0</v>
      </c>
      <c r="Y5300" s="23" t="s">
        <v>45</v>
      </c>
      <c r="Z5300" s="31">
        <f t="shared" si="578"/>
        <v>0</v>
      </c>
      <c r="AA5300" s="31"/>
      <c r="AB5300" s="31">
        <v>0</v>
      </c>
      <c r="AC5300" s="31">
        <v>0</v>
      </c>
      <c r="AD5300" s="30"/>
      <c r="AE5300" s="30">
        <f>+[1]DEPURADO!L5294</f>
        <v>0</v>
      </c>
      <c r="AF5300" s="30">
        <v>0</v>
      </c>
      <c r="AG5300" s="30">
        <f t="shared" si="579"/>
        <v>0</v>
      </c>
      <c r="AH5300" s="30">
        <v>0</v>
      </c>
      <c r="AI5300" s="30" t="str">
        <f>+[1]DEPURADO!G5294</f>
        <v>EN REVISION</v>
      </c>
      <c r="AJ5300" s="32"/>
      <c r="AK5300" s="33"/>
    </row>
    <row r="5301" spans="1:37" s="34" customFormat="1" x14ac:dyDescent="0.25">
      <c r="A5301" s="23">
        <f t="shared" si="580"/>
        <v>5293</v>
      </c>
      <c r="B5301" s="24" t="s">
        <v>44</v>
      </c>
      <c r="C5301" s="23" t="str">
        <f>+[1]DEPURADO!A5295</f>
        <v>FEH135007</v>
      </c>
      <c r="D5301" s="23" t="str">
        <f>+[1]DEPURADO!B5295</f>
        <v>FEH135007</v>
      </c>
      <c r="E5301" s="25">
        <f>+[1]DEPURADO!C5295</f>
        <v>44365</v>
      </c>
      <c r="F5301" s="26" t="str">
        <f>+IF([1]DEPURADO!D5295&gt;1,[1]DEPURADO!D5295," ")</f>
        <v xml:space="preserve"> </v>
      </c>
      <c r="G5301" s="27">
        <f>[1]DEPURADO!F5295</f>
        <v>24585</v>
      </c>
      <c r="H5301" s="28">
        <v>0</v>
      </c>
      <c r="I5301" s="28">
        <f>+[1]DEPURADO!N5295+[1]DEPURADO!O5295</f>
        <v>0</v>
      </c>
      <c r="J5301" s="28">
        <f>+[1]DEPURADO!S5295</f>
        <v>0</v>
      </c>
      <c r="K5301" s="29">
        <f>+[1]DEPURADO!Q5295+[1]DEPURADO!R5295</f>
        <v>0</v>
      </c>
      <c r="L5301" s="28">
        <v>0</v>
      </c>
      <c r="M5301" s="28">
        <v>0</v>
      </c>
      <c r="N5301" s="28">
        <f t="shared" si="574"/>
        <v>0</v>
      </c>
      <c r="O5301" s="28">
        <f t="shared" si="575"/>
        <v>24585</v>
      </c>
      <c r="P5301" s="24" t="str">
        <f>IF([1]DEPURADO!I5295&gt;1,0,[1]DEPURADO!B5295)</f>
        <v>FEH135007</v>
      </c>
      <c r="Q5301" s="30">
        <f t="shared" si="576"/>
        <v>24585</v>
      </c>
      <c r="R5301" s="31">
        <f t="shared" si="577"/>
        <v>0</v>
      </c>
      <c r="S5301" s="31">
        <f>+[1]DEPURADO!K5295</f>
        <v>0</v>
      </c>
      <c r="T5301" s="23" t="s">
        <v>45</v>
      </c>
      <c r="U5301" s="31">
        <f>+[1]DEPURADO!J5295</f>
        <v>24585</v>
      </c>
      <c r="V5301" s="30"/>
      <c r="W5301" s="23" t="s">
        <v>45</v>
      </c>
      <c r="X5301" s="31">
        <f>+[1]DEPURADO!L5295+[1]DEPURADO!M5295</f>
        <v>0</v>
      </c>
      <c r="Y5301" s="23" t="s">
        <v>45</v>
      </c>
      <c r="Z5301" s="31">
        <f t="shared" si="578"/>
        <v>0</v>
      </c>
      <c r="AA5301" s="31"/>
      <c r="AB5301" s="31">
        <v>0</v>
      </c>
      <c r="AC5301" s="31">
        <v>0</v>
      </c>
      <c r="AD5301" s="30"/>
      <c r="AE5301" s="30">
        <f>+[1]DEPURADO!L5295</f>
        <v>0</v>
      </c>
      <c r="AF5301" s="30">
        <v>0</v>
      </c>
      <c r="AG5301" s="30">
        <f t="shared" si="579"/>
        <v>0</v>
      </c>
      <c r="AH5301" s="30">
        <v>0</v>
      </c>
      <c r="AI5301" s="30" t="str">
        <f>+[1]DEPURADO!G5295</f>
        <v>EN REVISION</v>
      </c>
      <c r="AJ5301" s="32"/>
      <c r="AK5301" s="33"/>
    </row>
    <row r="5302" spans="1:37" s="34" customFormat="1" x14ac:dyDescent="0.25">
      <c r="A5302" s="23">
        <f t="shared" si="580"/>
        <v>5294</v>
      </c>
      <c r="B5302" s="24" t="s">
        <v>44</v>
      </c>
      <c r="C5302" s="23" t="str">
        <f>+[1]DEPURADO!A5296</f>
        <v>FEH135012</v>
      </c>
      <c r="D5302" s="23" t="str">
        <f>+[1]DEPURADO!B5296</f>
        <v>FEH135012</v>
      </c>
      <c r="E5302" s="25">
        <f>+[1]DEPURADO!C5296</f>
        <v>44365</v>
      </c>
      <c r="F5302" s="26" t="str">
        <f>+IF([1]DEPURADO!D5296&gt;1,[1]DEPURADO!D5296," ")</f>
        <v xml:space="preserve"> </v>
      </c>
      <c r="G5302" s="27">
        <f>[1]DEPURADO!F5296</f>
        <v>27293</v>
      </c>
      <c r="H5302" s="28">
        <v>0</v>
      </c>
      <c r="I5302" s="28">
        <f>+[1]DEPURADO!N5296+[1]DEPURADO!O5296</f>
        <v>0</v>
      </c>
      <c r="J5302" s="28">
        <f>+[1]DEPURADO!S5296</f>
        <v>0</v>
      </c>
      <c r="K5302" s="29">
        <f>+[1]DEPURADO!Q5296+[1]DEPURADO!R5296</f>
        <v>0</v>
      </c>
      <c r="L5302" s="28">
        <v>0</v>
      </c>
      <c r="M5302" s="28">
        <v>0</v>
      </c>
      <c r="N5302" s="28">
        <f t="shared" si="574"/>
        <v>0</v>
      </c>
      <c r="O5302" s="28">
        <f t="shared" si="575"/>
        <v>27293</v>
      </c>
      <c r="P5302" s="24" t="str">
        <f>IF([1]DEPURADO!I5296&gt;1,0,[1]DEPURADO!B5296)</f>
        <v>FEH135012</v>
      </c>
      <c r="Q5302" s="30">
        <f t="shared" si="576"/>
        <v>27293</v>
      </c>
      <c r="R5302" s="31">
        <f t="shared" si="577"/>
        <v>0</v>
      </c>
      <c r="S5302" s="31">
        <f>+[1]DEPURADO!K5296</f>
        <v>0</v>
      </c>
      <c r="T5302" s="23" t="s">
        <v>45</v>
      </c>
      <c r="U5302" s="31">
        <f>+[1]DEPURADO!J5296</f>
        <v>27293</v>
      </c>
      <c r="V5302" s="30"/>
      <c r="W5302" s="23" t="s">
        <v>45</v>
      </c>
      <c r="X5302" s="31">
        <f>+[1]DEPURADO!L5296+[1]DEPURADO!M5296</f>
        <v>0</v>
      </c>
      <c r="Y5302" s="23" t="s">
        <v>45</v>
      </c>
      <c r="Z5302" s="31">
        <f t="shared" si="578"/>
        <v>0</v>
      </c>
      <c r="AA5302" s="31"/>
      <c r="AB5302" s="31">
        <v>0</v>
      </c>
      <c r="AC5302" s="31">
        <v>0</v>
      </c>
      <c r="AD5302" s="30"/>
      <c r="AE5302" s="30">
        <f>+[1]DEPURADO!L5296</f>
        <v>0</v>
      </c>
      <c r="AF5302" s="30">
        <v>0</v>
      </c>
      <c r="AG5302" s="30">
        <f t="shared" si="579"/>
        <v>0</v>
      </c>
      <c r="AH5302" s="30">
        <v>0</v>
      </c>
      <c r="AI5302" s="30" t="str">
        <f>+[1]DEPURADO!G5296</f>
        <v>EN REVISION</v>
      </c>
      <c r="AJ5302" s="32"/>
      <c r="AK5302" s="33"/>
    </row>
    <row r="5303" spans="1:37" s="34" customFormat="1" x14ac:dyDescent="0.25">
      <c r="A5303" s="23">
        <f t="shared" si="580"/>
        <v>5295</v>
      </c>
      <c r="B5303" s="24" t="s">
        <v>44</v>
      </c>
      <c r="C5303" s="23" t="str">
        <f>+[1]DEPURADO!A5297</f>
        <v>FEH135013</v>
      </c>
      <c r="D5303" s="23" t="str">
        <f>+[1]DEPURADO!B5297</f>
        <v>FEH135013</v>
      </c>
      <c r="E5303" s="25">
        <f>+[1]DEPURADO!C5297</f>
        <v>44365</v>
      </c>
      <c r="F5303" s="26" t="str">
        <f>+IF([1]DEPURADO!D5297&gt;1,[1]DEPURADO!D5297," ")</f>
        <v xml:space="preserve"> </v>
      </c>
      <c r="G5303" s="27">
        <f>[1]DEPURADO!F5297</f>
        <v>92700</v>
      </c>
      <c r="H5303" s="28">
        <v>0</v>
      </c>
      <c r="I5303" s="28">
        <f>+[1]DEPURADO!N5297+[1]DEPURADO!O5297</f>
        <v>0</v>
      </c>
      <c r="J5303" s="28">
        <f>+[1]DEPURADO!S5297</f>
        <v>0</v>
      </c>
      <c r="K5303" s="29">
        <f>+[1]DEPURADO!Q5297+[1]DEPURADO!R5297</f>
        <v>0</v>
      </c>
      <c r="L5303" s="28">
        <v>0</v>
      </c>
      <c r="M5303" s="28">
        <v>0</v>
      </c>
      <c r="N5303" s="28">
        <f t="shared" si="574"/>
        <v>0</v>
      </c>
      <c r="O5303" s="28">
        <f t="shared" si="575"/>
        <v>92700</v>
      </c>
      <c r="P5303" s="24" t="str">
        <f>IF([1]DEPURADO!I5297&gt;1,0,[1]DEPURADO!B5297)</f>
        <v>FEH135013</v>
      </c>
      <c r="Q5303" s="30">
        <f t="shared" si="576"/>
        <v>92700</v>
      </c>
      <c r="R5303" s="31">
        <f t="shared" si="577"/>
        <v>0</v>
      </c>
      <c r="S5303" s="31">
        <f>+[1]DEPURADO!K5297</f>
        <v>0</v>
      </c>
      <c r="T5303" s="23" t="s">
        <v>45</v>
      </c>
      <c r="U5303" s="31">
        <f>+[1]DEPURADO!J5297</f>
        <v>92700</v>
      </c>
      <c r="V5303" s="30"/>
      <c r="W5303" s="23" t="s">
        <v>45</v>
      </c>
      <c r="X5303" s="31">
        <f>+[1]DEPURADO!L5297+[1]DEPURADO!M5297</f>
        <v>0</v>
      </c>
      <c r="Y5303" s="23" t="s">
        <v>45</v>
      </c>
      <c r="Z5303" s="31">
        <f t="shared" si="578"/>
        <v>0</v>
      </c>
      <c r="AA5303" s="31"/>
      <c r="AB5303" s="31">
        <v>0</v>
      </c>
      <c r="AC5303" s="31">
        <v>0</v>
      </c>
      <c r="AD5303" s="30"/>
      <c r="AE5303" s="30">
        <f>+[1]DEPURADO!L5297</f>
        <v>0</v>
      </c>
      <c r="AF5303" s="30">
        <v>0</v>
      </c>
      <c r="AG5303" s="30">
        <f t="shared" si="579"/>
        <v>0</v>
      </c>
      <c r="AH5303" s="30">
        <v>0</v>
      </c>
      <c r="AI5303" s="30" t="str">
        <f>+[1]DEPURADO!G5297</f>
        <v>EN REVISION</v>
      </c>
      <c r="AJ5303" s="32"/>
      <c r="AK5303" s="33"/>
    </row>
    <row r="5304" spans="1:37" s="34" customFormat="1" x14ac:dyDescent="0.25">
      <c r="A5304" s="23">
        <f t="shared" si="580"/>
        <v>5296</v>
      </c>
      <c r="B5304" s="24" t="s">
        <v>44</v>
      </c>
      <c r="C5304" s="23" t="str">
        <f>+[1]DEPURADO!A5298</f>
        <v>FEH135014</v>
      </c>
      <c r="D5304" s="23" t="str">
        <f>+[1]DEPURADO!B5298</f>
        <v>FEH135014</v>
      </c>
      <c r="E5304" s="25">
        <f>+[1]DEPURADO!C5298</f>
        <v>44365</v>
      </c>
      <c r="F5304" s="26" t="str">
        <f>+IF([1]DEPURADO!D5298&gt;1,[1]DEPURADO!D5298," ")</f>
        <v xml:space="preserve"> </v>
      </c>
      <c r="G5304" s="27">
        <f>[1]DEPURADO!F5298</f>
        <v>38110</v>
      </c>
      <c r="H5304" s="28">
        <v>0</v>
      </c>
      <c r="I5304" s="28">
        <f>+[1]DEPURADO!N5298+[1]DEPURADO!O5298</f>
        <v>0</v>
      </c>
      <c r="J5304" s="28">
        <f>+[1]DEPURADO!S5298</f>
        <v>0</v>
      </c>
      <c r="K5304" s="29">
        <f>+[1]DEPURADO!Q5298+[1]DEPURADO!R5298</f>
        <v>0</v>
      </c>
      <c r="L5304" s="28">
        <v>0</v>
      </c>
      <c r="M5304" s="28">
        <v>0</v>
      </c>
      <c r="N5304" s="28">
        <f t="shared" si="574"/>
        <v>0</v>
      </c>
      <c r="O5304" s="28">
        <f t="shared" si="575"/>
        <v>38110</v>
      </c>
      <c r="P5304" s="24" t="str">
        <f>IF([1]DEPURADO!I5298&gt;1,0,[1]DEPURADO!B5298)</f>
        <v>FEH135014</v>
      </c>
      <c r="Q5304" s="30">
        <f t="shared" si="576"/>
        <v>38110</v>
      </c>
      <c r="R5304" s="31">
        <f t="shared" si="577"/>
        <v>0</v>
      </c>
      <c r="S5304" s="31">
        <f>+[1]DEPURADO!K5298</f>
        <v>0</v>
      </c>
      <c r="T5304" s="23" t="s">
        <v>45</v>
      </c>
      <c r="U5304" s="31">
        <f>+[1]DEPURADO!J5298</f>
        <v>38110</v>
      </c>
      <c r="V5304" s="30"/>
      <c r="W5304" s="23" t="s">
        <v>45</v>
      </c>
      <c r="X5304" s="31">
        <f>+[1]DEPURADO!L5298+[1]DEPURADO!M5298</f>
        <v>0</v>
      </c>
      <c r="Y5304" s="23" t="s">
        <v>45</v>
      </c>
      <c r="Z5304" s="31">
        <f t="shared" si="578"/>
        <v>0</v>
      </c>
      <c r="AA5304" s="31"/>
      <c r="AB5304" s="31">
        <v>0</v>
      </c>
      <c r="AC5304" s="31">
        <v>0</v>
      </c>
      <c r="AD5304" s="30"/>
      <c r="AE5304" s="30">
        <f>+[1]DEPURADO!L5298</f>
        <v>0</v>
      </c>
      <c r="AF5304" s="30">
        <v>0</v>
      </c>
      <c r="AG5304" s="30">
        <f t="shared" si="579"/>
        <v>0</v>
      </c>
      <c r="AH5304" s="30">
        <v>0</v>
      </c>
      <c r="AI5304" s="30" t="str">
        <f>+[1]DEPURADO!G5298</f>
        <v>EN REVISION</v>
      </c>
      <c r="AJ5304" s="32"/>
      <c r="AK5304" s="33"/>
    </row>
    <row r="5305" spans="1:37" s="34" customFormat="1" x14ac:dyDescent="0.25">
      <c r="A5305" s="23">
        <f t="shared" si="580"/>
        <v>5297</v>
      </c>
      <c r="B5305" s="24" t="s">
        <v>44</v>
      </c>
      <c r="C5305" s="23" t="str">
        <f>+[1]DEPURADO!A5299</f>
        <v>FEH135018</v>
      </c>
      <c r="D5305" s="23" t="str">
        <f>+[1]DEPURADO!B5299</f>
        <v>FEH135018</v>
      </c>
      <c r="E5305" s="25">
        <f>+[1]DEPURADO!C5299</f>
        <v>44365</v>
      </c>
      <c r="F5305" s="26" t="str">
        <f>+IF([1]DEPURADO!D5299&gt;1,[1]DEPURADO!D5299," ")</f>
        <v xml:space="preserve"> </v>
      </c>
      <c r="G5305" s="27">
        <f>[1]DEPURADO!F5299</f>
        <v>66950</v>
      </c>
      <c r="H5305" s="28">
        <v>0</v>
      </c>
      <c r="I5305" s="28">
        <f>+[1]DEPURADO!N5299+[1]DEPURADO!O5299</f>
        <v>0</v>
      </c>
      <c r="J5305" s="28">
        <f>+[1]DEPURADO!S5299</f>
        <v>0</v>
      </c>
      <c r="K5305" s="29">
        <f>+[1]DEPURADO!Q5299+[1]DEPURADO!R5299</f>
        <v>0</v>
      </c>
      <c r="L5305" s="28">
        <v>0</v>
      </c>
      <c r="M5305" s="28">
        <v>0</v>
      </c>
      <c r="N5305" s="28">
        <f t="shared" si="574"/>
        <v>0</v>
      </c>
      <c r="O5305" s="28">
        <f t="shared" si="575"/>
        <v>66950</v>
      </c>
      <c r="P5305" s="24" t="str">
        <f>IF([1]DEPURADO!I5299&gt;1,0,[1]DEPURADO!B5299)</f>
        <v>FEH135018</v>
      </c>
      <c r="Q5305" s="30">
        <f t="shared" si="576"/>
        <v>66950</v>
      </c>
      <c r="R5305" s="31">
        <f t="shared" si="577"/>
        <v>0</v>
      </c>
      <c r="S5305" s="31">
        <f>+[1]DEPURADO!K5299</f>
        <v>0</v>
      </c>
      <c r="T5305" s="23" t="s">
        <v>45</v>
      </c>
      <c r="U5305" s="31">
        <f>+[1]DEPURADO!J5299</f>
        <v>66950</v>
      </c>
      <c r="V5305" s="30"/>
      <c r="W5305" s="23" t="s">
        <v>45</v>
      </c>
      <c r="X5305" s="31">
        <f>+[1]DEPURADO!L5299+[1]DEPURADO!M5299</f>
        <v>0</v>
      </c>
      <c r="Y5305" s="23" t="s">
        <v>45</v>
      </c>
      <c r="Z5305" s="31">
        <f t="shared" si="578"/>
        <v>0</v>
      </c>
      <c r="AA5305" s="31"/>
      <c r="AB5305" s="31">
        <v>0</v>
      </c>
      <c r="AC5305" s="31">
        <v>0</v>
      </c>
      <c r="AD5305" s="30"/>
      <c r="AE5305" s="30">
        <f>+[1]DEPURADO!L5299</f>
        <v>0</v>
      </c>
      <c r="AF5305" s="30">
        <v>0</v>
      </c>
      <c r="AG5305" s="30">
        <f t="shared" si="579"/>
        <v>0</v>
      </c>
      <c r="AH5305" s="30">
        <v>0</v>
      </c>
      <c r="AI5305" s="30" t="str">
        <f>+[1]DEPURADO!G5299</f>
        <v>EN REVISION</v>
      </c>
      <c r="AJ5305" s="32"/>
      <c r="AK5305" s="33"/>
    </row>
    <row r="5306" spans="1:37" s="34" customFormat="1" x14ac:dyDescent="0.25">
      <c r="A5306" s="23">
        <f t="shared" si="580"/>
        <v>5298</v>
      </c>
      <c r="B5306" s="24" t="s">
        <v>44</v>
      </c>
      <c r="C5306" s="23" t="str">
        <f>+[1]DEPURADO!A5300</f>
        <v>FEH135020</v>
      </c>
      <c r="D5306" s="23" t="str">
        <f>+[1]DEPURADO!B5300</f>
        <v>FEH135020</v>
      </c>
      <c r="E5306" s="25">
        <f>+[1]DEPURADO!C5300</f>
        <v>44365</v>
      </c>
      <c r="F5306" s="26" t="str">
        <f>+IF([1]DEPURADO!D5300&gt;1,[1]DEPURADO!D5300," ")</f>
        <v xml:space="preserve"> </v>
      </c>
      <c r="G5306" s="27">
        <f>[1]DEPURADO!F5300</f>
        <v>38110</v>
      </c>
      <c r="H5306" s="28">
        <v>0</v>
      </c>
      <c r="I5306" s="28">
        <f>+[1]DEPURADO!N5300+[1]DEPURADO!O5300</f>
        <v>0</v>
      </c>
      <c r="J5306" s="28">
        <f>+[1]DEPURADO!S5300</f>
        <v>0</v>
      </c>
      <c r="K5306" s="29">
        <f>+[1]DEPURADO!Q5300+[1]DEPURADO!R5300</f>
        <v>0</v>
      </c>
      <c r="L5306" s="28">
        <v>0</v>
      </c>
      <c r="M5306" s="28">
        <v>0</v>
      </c>
      <c r="N5306" s="28">
        <f t="shared" si="574"/>
        <v>0</v>
      </c>
      <c r="O5306" s="28">
        <f t="shared" si="575"/>
        <v>38110</v>
      </c>
      <c r="P5306" s="24" t="str">
        <f>IF([1]DEPURADO!I5300&gt;1,0,[1]DEPURADO!B5300)</f>
        <v>FEH135020</v>
      </c>
      <c r="Q5306" s="30">
        <f t="shared" si="576"/>
        <v>38110</v>
      </c>
      <c r="R5306" s="31">
        <f t="shared" si="577"/>
        <v>0</v>
      </c>
      <c r="S5306" s="31">
        <f>+[1]DEPURADO!K5300</f>
        <v>0</v>
      </c>
      <c r="T5306" s="23" t="s">
        <v>45</v>
      </c>
      <c r="U5306" s="31">
        <f>+[1]DEPURADO!J5300</f>
        <v>38110</v>
      </c>
      <c r="V5306" s="30"/>
      <c r="W5306" s="23" t="s">
        <v>45</v>
      </c>
      <c r="X5306" s="31">
        <f>+[1]DEPURADO!L5300+[1]DEPURADO!M5300</f>
        <v>0</v>
      </c>
      <c r="Y5306" s="23" t="s">
        <v>45</v>
      </c>
      <c r="Z5306" s="31">
        <f t="shared" si="578"/>
        <v>0</v>
      </c>
      <c r="AA5306" s="31"/>
      <c r="AB5306" s="31">
        <v>0</v>
      </c>
      <c r="AC5306" s="31">
        <v>0</v>
      </c>
      <c r="AD5306" s="30"/>
      <c r="AE5306" s="30">
        <f>+[1]DEPURADO!L5300</f>
        <v>0</v>
      </c>
      <c r="AF5306" s="30">
        <v>0</v>
      </c>
      <c r="AG5306" s="30">
        <f t="shared" si="579"/>
        <v>0</v>
      </c>
      <c r="AH5306" s="30">
        <v>0</v>
      </c>
      <c r="AI5306" s="30" t="str">
        <f>+[1]DEPURADO!G5300</f>
        <v>EN REVISION</v>
      </c>
      <c r="AJ5306" s="32"/>
      <c r="AK5306" s="33"/>
    </row>
    <row r="5307" spans="1:37" s="34" customFormat="1" x14ac:dyDescent="0.25">
      <c r="A5307" s="23">
        <f t="shared" si="580"/>
        <v>5299</v>
      </c>
      <c r="B5307" s="24" t="s">
        <v>44</v>
      </c>
      <c r="C5307" s="23" t="str">
        <f>+[1]DEPURADO!A5301</f>
        <v>FEH135050</v>
      </c>
      <c r="D5307" s="23" t="str">
        <f>+[1]DEPURADO!B5301</f>
        <v>FEH135050</v>
      </c>
      <c r="E5307" s="25">
        <f>+[1]DEPURADO!C5301</f>
        <v>44365</v>
      </c>
      <c r="F5307" s="26" t="str">
        <f>+IF([1]DEPURADO!D5301&gt;1,[1]DEPURADO!D5301," ")</f>
        <v xml:space="preserve"> </v>
      </c>
      <c r="G5307" s="27">
        <f>[1]DEPURADO!F5301</f>
        <v>100349</v>
      </c>
      <c r="H5307" s="28">
        <v>0</v>
      </c>
      <c r="I5307" s="28">
        <f>+[1]DEPURADO!N5301+[1]DEPURADO!O5301</f>
        <v>0</v>
      </c>
      <c r="J5307" s="28">
        <f>+[1]DEPURADO!S5301</f>
        <v>0</v>
      </c>
      <c r="K5307" s="29">
        <f>+[1]DEPURADO!Q5301+[1]DEPURADO!R5301</f>
        <v>0</v>
      </c>
      <c r="L5307" s="28">
        <v>0</v>
      </c>
      <c r="M5307" s="28">
        <v>0</v>
      </c>
      <c r="N5307" s="28">
        <f t="shared" si="574"/>
        <v>0</v>
      </c>
      <c r="O5307" s="28">
        <f t="shared" si="575"/>
        <v>100349</v>
      </c>
      <c r="P5307" s="24" t="str">
        <f>IF([1]DEPURADO!I5301&gt;1,0,[1]DEPURADO!B5301)</f>
        <v>FEH135050</v>
      </c>
      <c r="Q5307" s="30">
        <f t="shared" si="576"/>
        <v>100349</v>
      </c>
      <c r="R5307" s="31">
        <f t="shared" si="577"/>
        <v>0</v>
      </c>
      <c r="S5307" s="31">
        <f>+[1]DEPURADO!K5301</f>
        <v>0</v>
      </c>
      <c r="T5307" s="23" t="s">
        <v>45</v>
      </c>
      <c r="U5307" s="31">
        <f>+[1]DEPURADO!J5301</f>
        <v>100349</v>
      </c>
      <c r="V5307" s="30"/>
      <c r="W5307" s="23" t="s">
        <v>45</v>
      </c>
      <c r="X5307" s="31">
        <f>+[1]DEPURADO!L5301+[1]DEPURADO!M5301</f>
        <v>0</v>
      </c>
      <c r="Y5307" s="23" t="s">
        <v>45</v>
      </c>
      <c r="Z5307" s="31">
        <f t="shared" si="578"/>
        <v>0</v>
      </c>
      <c r="AA5307" s="31"/>
      <c r="AB5307" s="31">
        <v>0</v>
      </c>
      <c r="AC5307" s="31">
        <v>0</v>
      </c>
      <c r="AD5307" s="30"/>
      <c r="AE5307" s="30">
        <f>+[1]DEPURADO!L5301</f>
        <v>0</v>
      </c>
      <c r="AF5307" s="30">
        <v>0</v>
      </c>
      <c r="AG5307" s="30">
        <f t="shared" si="579"/>
        <v>0</v>
      </c>
      <c r="AH5307" s="30">
        <v>0</v>
      </c>
      <c r="AI5307" s="30" t="str">
        <f>+[1]DEPURADO!G5301</f>
        <v>EN REVISION</v>
      </c>
      <c r="AJ5307" s="32"/>
      <c r="AK5307" s="33"/>
    </row>
    <row r="5308" spans="1:37" s="34" customFormat="1" x14ac:dyDescent="0.25">
      <c r="A5308" s="23">
        <f t="shared" si="580"/>
        <v>5300</v>
      </c>
      <c r="B5308" s="24" t="s">
        <v>44</v>
      </c>
      <c r="C5308" s="23" t="str">
        <f>+[1]DEPURADO!A5302</f>
        <v>FEH135053</v>
      </c>
      <c r="D5308" s="23" t="str">
        <f>+[1]DEPURADO!B5302</f>
        <v>FEH135053</v>
      </c>
      <c r="E5308" s="25">
        <f>+[1]DEPURADO!C5302</f>
        <v>44365</v>
      </c>
      <c r="F5308" s="26" t="str">
        <f>+IF([1]DEPURADO!D5302&gt;1,[1]DEPURADO!D5302," ")</f>
        <v xml:space="preserve"> </v>
      </c>
      <c r="G5308" s="27">
        <f>[1]DEPURADO!F5302</f>
        <v>137040</v>
      </c>
      <c r="H5308" s="28">
        <v>0</v>
      </c>
      <c r="I5308" s="28">
        <f>+[1]DEPURADO!N5302+[1]DEPURADO!O5302</f>
        <v>0</v>
      </c>
      <c r="J5308" s="28">
        <f>+[1]DEPURADO!S5302</f>
        <v>0</v>
      </c>
      <c r="K5308" s="29">
        <f>+[1]DEPURADO!Q5302+[1]DEPURADO!R5302</f>
        <v>0</v>
      </c>
      <c r="L5308" s="28">
        <v>0</v>
      </c>
      <c r="M5308" s="28">
        <v>0</v>
      </c>
      <c r="N5308" s="28">
        <f t="shared" si="574"/>
        <v>0</v>
      </c>
      <c r="O5308" s="28">
        <f t="shared" si="575"/>
        <v>137040</v>
      </c>
      <c r="P5308" s="24" t="str">
        <f>IF([1]DEPURADO!I5302&gt;1,0,[1]DEPURADO!B5302)</f>
        <v>FEH135053</v>
      </c>
      <c r="Q5308" s="30">
        <f t="shared" si="576"/>
        <v>137040</v>
      </c>
      <c r="R5308" s="31">
        <f t="shared" si="577"/>
        <v>0</v>
      </c>
      <c r="S5308" s="31">
        <f>+[1]DEPURADO!K5302</f>
        <v>0</v>
      </c>
      <c r="T5308" s="23" t="s">
        <v>45</v>
      </c>
      <c r="U5308" s="31">
        <f>+[1]DEPURADO!J5302</f>
        <v>137040</v>
      </c>
      <c r="V5308" s="30"/>
      <c r="W5308" s="23" t="s">
        <v>45</v>
      </c>
      <c r="X5308" s="31">
        <f>+[1]DEPURADO!L5302+[1]DEPURADO!M5302</f>
        <v>0</v>
      </c>
      <c r="Y5308" s="23" t="s">
        <v>45</v>
      </c>
      <c r="Z5308" s="31">
        <f t="shared" si="578"/>
        <v>0</v>
      </c>
      <c r="AA5308" s="31"/>
      <c r="AB5308" s="31">
        <v>0</v>
      </c>
      <c r="AC5308" s="31">
        <v>0</v>
      </c>
      <c r="AD5308" s="30"/>
      <c r="AE5308" s="30">
        <f>+[1]DEPURADO!L5302</f>
        <v>0</v>
      </c>
      <c r="AF5308" s="30">
        <v>0</v>
      </c>
      <c r="AG5308" s="30">
        <f t="shared" si="579"/>
        <v>0</v>
      </c>
      <c r="AH5308" s="30">
        <v>0</v>
      </c>
      <c r="AI5308" s="30" t="str">
        <f>+[1]DEPURADO!G5302</f>
        <v>EN REVISION</v>
      </c>
      <c r="AJ5308" s="32"/>
      <c r="AK5308" s="33"/>
    </row>
    <row r="5309" spans="1:37" s="34" customFormat="1" x14ac:dyDescent="0.25">
      <c r="A5309" s="23">
        <f t="shared" si="580"/>
        <v>5301</v>
      </c>
      <c r="B5309" s="24" t="s">
        <v>44</v>
      </c>
      <c r="C5309" s="23" t="str">
        <f>+[1]DEPURADO!A5303</f>
        <v>FEH135054</v>
      </c>
      <c r="D5309" s="23" t="str">
        <f>+[1]DEPURADO!B5303</f>
        <v>FEH135054</v>
      </c>
      <c r="E5309" s="25">
        <f>+[1]DEPURADO!C5303</f>
        <v>44365</v>
      </c>
      <c r="F5309" s="26" t="str">
        <f>+IF([1]DEPURADO!D5303&gt;1,[1]DEPURADO!D5303," ")</f>
        <v xml:space="preserve"> </v>
      </c>
      <c r="G5309" s="27">
        <f>[1]DEPURADO!F5303</f>
        <v>18963</v>
      </c>
      <c r="H5309" s="28">
        <v>0</v>
      </c>
      <c r="I5309" s="28">
        <f>+[1]DEPURADO!N5303+[1]DEPURADO!O5303</f>
        <v>0</v>
      </c>
      <c r="J5309" s="28">
        <f>+[1]DEPURADO!S5303</f>
        <v>0</v>
      </c>
      <c r="K5309" s="29">
        <f>+[1]DEPURADO!Q5303+[1]DEPURADO!R5303</f>
        <v>0</v>
      </c>
      <c r="L5309" s="28">
        <v>0</v>
      </c>
      <c r="M5309" s="28">
        <v>0</v>
      </c>
      <c r="N5309" s="28">
        <f t="shared" si="574"/>
        <v>0</v>
      </c>
      <c r="O5309" s="28">
        <f t="shared" si="575"/>
        <v>18963</v>
      </c>
      <c r="P5309" s="24" t="str">
        <f>IF([1]DEPURADO!I5303&gt;1,0,[1]DEPURADO!B5303)</f>
        <v>FEH135054</v>
      </c>
      <c r="Q5309" s="30">
        <f t="shared" si="576"/>
        <v>18963</v>
      </c>
      <c r="R5309" s="31">
        <f t="shared" si="577"/>
        <v>0</v>
      </c>
      <c r="S5309" s="31">
        <f>+[1]DEPURADO!K5303</f>
        <v>0</v>
      </c>
      <c r="T5309" s="23" t="s">
        <v>45</v>
      </c>
      <c r="U5309" s="31">
        <f>+[1]DEPURADO!J5303</f>
        <v>18963</v>
      </c>
      <c r="V5309" s="30"/>
      <c r="W5309" s="23" t="s">
        <v>45</v>
      </c>
      <c r="X5309" s="31">
        <f>+[1]DEPURADO!L5303+[1]DEPURADO!M5303</f>
        <v>0</v>
      </c>
      <c r="Y5309" s="23" t="s">
        <v>45</v>
      </c>
      <c r="Z5309" s="31">
        <f t="shared" si="578"/>
        <v>0</v>
      </c>
      <c r="AA5309" s="31"/>
      <c r="AB5309" s="31">
        <v>0</v>
      </c>
      <c r="AC5309" s="31">
        <v>0</v>
      </c>
      <c r="AD5309" s="30"/>
      <c r="AE5309" s="30">
        <f>+[1]DEPURADO!L5303</f>
        <v>0</v>
      </c>
      <c r="AF5309" s="30">
        <v>0</v>
      </c>
      <c r="AG5309" s="30">
        <f t="shared" si="579"/>
        <v>0</v>
      </c>
      <c r="AH5309" s="30">
        <v>0</v>
      </c>
      <c r="AI5309" s="30" t="str">
        <f>+[1]DEPURADO!G5303</f>
        <v>EN REVISION</v>
      </c>
      <c r="AJ5309" s="32"/>
      <c r="AK5309" s="33"/>
    </row>
    <row r="5310" spans="1:37" s="34" customFormat="1" x14ac:dyDescent="0.25">
      <c r="A5310" s="23">
        <f t="shared" si="580"/>
        <v>5302</v>
      </c>
      <c r="B5310" s="24" t="s">
        <v>44</v>
      </c>
      <c r="C5310" s="23" t="str">
        <f>+[1]DEPURADO!A5304</f>
        <v>FEH135075</v>
      </c>
      <c r="D5310" s="23" t="str">
        <f>+[1]DEPURADO!B5304</f>
        <v>FEH135075</v>
      </c>
      <c r="E5310" s="25">
        <f>+[1]DEPURADO!C5304</f>
        <v>44365</v>
      </c>
      <c r="F5310" s="26" t="str">
        <f>+IF([1]DEPURADO!D5304&gt;1,[1]DEPURADO!D5304," ")</f>
        <v xml:space="preserve"> </v>
      </c>
      <c r="G5310" s="27">
        <f>[1]DEPURADO!F5304</f>
        <v>266554</v>
      </c>
      <c r="H5310" s="28">
        <v>0</v>
      </c>
      <c r="I5310" s="28">
        <f>+[1]DEPURADO!N5304+[1]DEPURADO!O5304</f>
        <v>0</v>
      </c>
      <c r="J5310" s="28">
        <f>+[1]DEPURADO!S5304</f>
        <v>0</v>
      </c>
      <c r="K5310" s="29">
        <f>+[1]DEPURADO!Q5304+[1]DEPURADO!R5304</f>
        <v>0</v>
      </c>
      <c r="L5310" s="28">
        <v>0</v>
      </c>
      <c r="M5310" s="28">
        <v>0</v>
      </c>
      <c r="N5310" s="28">
        <f t="shared" si="574"/>
        <v>0</v>
      </c>
      <c r="O5310" s="28">
        <f t="shared" si="575"/>
        <v>266554</v>
      </c>
      <c r="P5310" s="24" t="str">
        <f>IF([1]DEPURADO!I5304&gt;1,0,[1]DEPURADO!B5304)</f>
        <v>FEH135075</v>
      </c>
      <c r="Q5310" s="30">
        <f t="shared" si="576"/>
        <v>266554</v>
      </c>
      <c r="R5310" s="31">
        <f t="shared" si="577"/>
        <v>0</v>
      </c>
      <c r="S5310" s="31">
        <f>+[1]DEPURADO!K5304</f>
        <v>0</v>
      </c>
      <c r="T5310" s="23" t="s">
        <v>45</v>
      </c>
      <c r="U5310" s="31">
        <f>+[1]DEPURADO!J5304</f>
        <v>266554</v>
      </c>
      <c r="V5310" s="30"/>
      <c r="W5310" s="23" t="s">
        <v>45</v>
      </c>
      <c r="X5310" s="31">
        <f>+[1]DEPURADO!L5304+[1]DEPURADO!M5304</f>
        <v>0</v>
      </c>
      <c r="Y5310" s="23" t="s">
        <v>45</v>
      </c>
      <c r="Z5310" s="31">
        <f t="shared" si="578"/>
        <v>0</v>
      </c>
      <c r="AA5310" s="31"/>
      <c r="AB5310" s="31">
        <v>0</v>
      </c>
      <c r="AC5310" s="31">
        <v>0</v>
      </c>
      <c r="AD5310" s="30"/>
      <c r="AE5310" s="30">
        <f>+[1]DEPURADO!L5304</f>
        <v>0</v>
      </c>
      <c r="AF5310" s="30">
        <v>0</v>
      </c>
      <c r="AG5310" s="30">
        <f t="shared" si="579"/>
        <v>0</v>
      </c>
      <c r="AH5310" s="30">
        <v>0</v>
      </c>
      <c r="AI5310" s="30" t="str">
        <f>+[1]DEPURADO!G5304</f>
        <v>EN REVISION</v>
      </c>
      <c r="AJ5310" s="32"/>
      <c r="AK5310" s="33"/>
    </row>
    <row r="5311" spans="1:37" s="34" customFormat="1" x14ac:dyDescent="0.25">
      <c r="A5311" s="23">
        <f t="shared" si="580"/>
        <v>5303</v>
      </c>
      <c r="B5311" s="24" t="s">
        <v>44</v>
      </c>
      <c r="C5311" s="23" t="str">
        <f>+[1]DEPURADO!A5305</f>
        <v>FEH135076</v>
      </c>
      <c r="D5311" s="23" t="str">
        <f>+[1]DEPURADO!B5305</f>
        <v>FEH135076</v>
      </c>
      <c r="E5311" s="25">
        <f>+[1]DEPURADO!C5305</f>
        <v>44365</v>
      </c>
      <c r="F5311" s="26" t="str">
        <f>+IF([1]DEPURADO!D5305&gt;1,[1]DEPURADO!D5305," ")</f>
        <v xml:space="preserve"> </v>
      </c>
      <c r="G5311" s="27">
        <f>[1]DEPURADO!F5305</f>
        <v>24585</v>
      </c>
      <c r="H5311" s="28">
        <v>0</v>
      </c>
      <c r="I5311" s="28">
        <f>+[1]DEPURADO!N5305+[1]DEPURADO!O5305</f>
        <v>0</v>
      </c>
      <c r="J5311" s="28">
        <f>+[1]DEPURADO!S5305</f>
        <v>0</v>
      </c>
      <c r="K5311" s="29">
        <f>+[1]DEPURADO!Q5305+[1]DEPURADO!R5305</f>
        <v>0</v>
      </c>
      <c r="L5311" s="28">
        <v>0</v>
      </c>
      <c r="M5311" s="28">
        <v>0</v>
      </c>
      <c r="N5311" s="28">
        <f t="shared" si="574"/>
        <v>0</v>
      </c>
      <c r="O5311" s="28">
        <f t="shared" si="575"/>
        <v>24585</v>
      </c>
      <c r="P5311" s="24" t="str">
        <f>IF([1]DEPURADO!I5305&gt;1,0,[1]DEPURADO!B5305)</f>
        <v>FEH135076</v>
      </c>
      <c r="Q5311" s="30">
        <f t="shared" si="576"/>
        <v>24585</v>
      </c>
      <c r="R5311" s="31">
        <f t="shared" si="577"/>
        <v>0</v>
      </c>
      <c r="S5311" s="31">
        <f>+[1]DEPURADO!K5305</f>
        <v>0</v>
      </c>
      <c r="T5311" s="23" t="s">
        <v>45</v>
      </c>
      <c r="U5311" s="31">
        <f>+[1]DEPURADO!J5305</f>
        <v>24585</v>
      </c>
      <c r="V5311" s="30"/>
      <c r="W5311" s="23" t="s">
        <v>45</v>
      </c>
      <c r="X5311" s="31">
        <f>+[1]DEPURADO!L5305+[1]DEPURADO!M5305</f>
        <v>0</v>
      </c>
      <c r="Y5311" s="23" t="s">
        <v>45</v>
      </c>
      <c r="Z5311" s="31">
        <f t="shared" si="578"/>
        <v>0</v>
      </c>
      <c r="AA5311" s="31"/>
      <c r="AB5311" s="31">
        <v>0</v>
      </c>
      <c r="AC5311" s="31">
        <v>0</v>
      </c>
      <c r="AD5311" s="30"/>
      <c r="AE5311" s="30">
        <f>+[1]DEPURADO!L5305</f>
        <v>0</v>
      </c>
      <c r="AF5311" s="30">
        <v>0</v>
      </c>
      <c r="AG5311" s="30">
        <f t="shared" si="579"/>
        <v>0</v>
      </c>
      <c r="AH5311" s="30">
        <v>0</v>
      </c>
      <c r="AI5311" s="30" t="str">
        <f>+[1]DEPURADO!G5305</f>
        <v>EN REVISION</v>
      </c>
      <c r="AJ5311" s="32"/>
      <c r="AK5311" s="33"/>
    </row>
    <row r="5312" spans="1:37" s="34" customFormat="1" x14ac:dyDescent="0.25">
      <c r="A5312" s="23">
        <f t="shared" si="580"/>
        <v>5304</v>
      </c>
      <c r="B5312" s="24" t="s">
        <v>44</v>
      </c>
      <c r="C5312" s="23" t="str">
        <f>+[1]DEPURADO!A5306</f>
        <v>FEH135125</v>
      </c>
      <c r="D5312" s="23" t="str">
        <f>+[1]DEPURADO!B5306</f>
        <v>FEH135125</v>
      </c>
      <c r="E5312" s="25">
        <f>+[1]DEPURADO!C5306</f>
        <v>44365</v>
      </c>
      <c r="F5312" s="26" t="str">
        <f>+IF([1]DEPURADO!D5306&gt;1,[1]DEPURADO!D5306," ")</f>
        <v xml:space="preserve"> </v>
      </c>
      <c r="G5312" s="27">
        <f>[1]DEPURADO!F5306</f>
        <v>24585</v>
      </c>
      <c r="H5312" s="28">
        <v>0</v>
      </c>
      <c r="I5312" s="28">
        <f>+[1]DEPURADO!N5306+[1]DEPURADO!O5306</f>
        <v>0</v>
      </c>
      <c r="J5312" s="28">
        <f>+[1]DEPURADO!S5306</f>
        <v>0</v>
      </c>
      <c r="K5312" s="29">
        <f>+[1]DEPURADO!Q5306+[1]DEPURADO!R5306</f>
        <v>0</v>
      </c>
      <c r="L5312" s="28">
        <v>0</v>
      </c>
      <c r="M5312" s="28">
        <v>0</v>
      </c>
      <c r="N5312" s="28">
        <f t="shared" si="574"/>
        <v>0</v>
      </c>
      <c r="O5312" s="28">
        <f t="shared" si="575"/>
        <v>24585</v>
      </c>
      <c r="P5312" s="24" t="str">
        <f>IF([1]DEPURADO!I5306&gt;1,0,[1]DEPURADO!B5306)</f>
        <v>FEH135125</v>
      </c>
      <c r="Q5312" s="30">
        <f t="shared" si="576"/>
        <v>24585</v>
      </c>
      <c r="R5312" s="31">
        <f t="shared" si="577"/>
        <v>0</v>
      </c>
      <c r="S5312" s="31">
        <f>+[1]DEPURADO!K5306</f>
        <v>0</v>
      </c>
      <c r="T5312" s="23" t="s">
        <v>45</v>
      </c>
      <c r="U5312" s="31">
        <f>+[1]DEPURADO!J5306</f>
        <v>24585</v>
      </c>
      <c r="V5312" s="30"/>
      <c r="W5312" s="23" t="s">
        <v>45</v>
      </c>
      <c r="X5312" s="31">
        <f>+[1]DEPURADO!L5306+[1]DEPURADO!M5306</f>
        <v>0</v>
      </c>
      <c r="Y5312" s="23" t="s">
        <v>45</v>
      </c>
      <c r="Z5312" s="31">
        <f t="shared" si="578"/>
        <v>0</v>
      </c>
      <c r="AA5312" s="31"/>
      <c r="AB5312" s="31">
        <v>0</v>
      </c>
      <c r="AC5312" s="31">
        <v>0</v>
      </c>
      <c r="AD5312" s="30"/>
      <c r="AE5312" s="30">
        <f>+[1]DEPURADO!L5306</f>
        <v>0</v>
      </c>
      <c r="AF5312" s="30">
        <v>0</v>
      </c>
      <c r="AG5312" s="30">
        <f t="shared" si="579"/>
        <v>0</v>
      </c>
      <c r="AH5312" s="30">
        <v>0</v>
      </c>
      <c r="AI5312" s="30" t="str">
        <f>+[1]DEPURADO!G5306</f>
        <v>EN REVISION</v>
      </c>
      <c r="AJ5312" s="32"/>
      <c r="AK5312" s="33"/>
    </row>
    <row r="5313" spans="1:37" s="34" customFormat="1" x14ac:dyDescent="0.25">
      <c r="A5313" s="23">
        <f t="shared" si="580"/>
        <v>5305</v>
      </c>
      <c r="B5313" s="24" t="s">
        <v>44</v>
      </c>
      <c r="C5313" s="23" t="str">
        <f>+[1]DEPURADO!A5307</f>
        <v>FEH135129</v>
      </c>
      <c r="D5313" s="23" t="str">
        <f>+[1]DEPURADO!B5307</f>
        <v>FEH135129</v>
      </c>
      <c r="E5313" s="25">
        <f>+[1]DEPURADO!C5307</f>
        <v>44365</v>
      </c>
      <c r="F5313" s="26" t="str">
        <f>+IF([1]DEPURADO!D5307&gt;1,[1]DEPURADO!D5307," ")</f>
        <v xml:space="preserve"> </v>
      </c>
      <c r="G5313" s="27">
        <f>[1]DEPURADO!F5307</f>
        <v>38110</v>
      </c>
      <c r="H5313" s="28">
        <v>0</v>
      </c>
      <c r="I5313" s="28">
        <f>+[1]DEPURADO!N5307+[1]DEPURADO!O5307</f>
        <v>0</v>
      </c>
      <c r="J5313" s="28">
        <f>+[1]DEPURADO!S5307</f>
        <v>0</v>
      </c>
      <c r="K5313" s="29">
        <f>+[1]DEPURADO!Q5307+[1]DEPURADO!R5307</f>
        <v>0</v>
      </c>
      <c r="L5313" s="28">
        <v>0</v>
      </c>
      <c r="M5313" s="28">
        <v>0</v>
      </c>
      <c r="N5313" s="28">
        <f t="shared" si="574"/>
        <v>0</v>
      </c>
      <c r="O5313" s="28">
        <f t="shared" si="575"/>
        <v>38110</v>
      </c>
      <c r="P5313" s="24" t="str">
        <f>IF([1]DEPURADO!I5307&gt;1,0,[1]DEPURADO!B5307)</f>
        <v>FEH135129</v>
      </c>
      <c r="Q5313" s="30">
        <f t="shared" si="576"/>
        <v>38110</v>
      </c>
      <c r="R5313" s="31">
        <f t="shared" si="577"/>
        <v>0</v>
      </c>
      <c r="S5313" s="31">
        <f>+[1]DEPURADO!K5307</f>
        <v>0</v>
      </c>
      <c r="T5313" s="23" t="s">
        <v>45</v>
      </c>
      <c r="U5313" s="31">
        <f>+[1]DEPURADO!J5307</f>
        <v>38110</v>
      </c>
      <c r="V5313" s="30"/>
      <c r="W5313" s="23" t="s">
        <v>45</v>
      </c>
      <c r="X5313" s="31">
        <f>+[1]DEPURADO!L5307+[1]DEPURADO!M5307</f>
        <v>0</v>
      </c>
      <c r="Y5313" s="23" t="s">
        <v>45</v>
      </c>
      <c r="Z5313" s="31">
        <f t="shared" si="578"/>
        <v>0</v>
      </c>
      <c r="AA5313" s="31"/>
      <c r="AB5313" s="31">
        <v>0</v>
      </c>
      <c r="AC5313" s="31">
        <v>0</v>
      </c>
      <c r="AD5313" s="30"/>
      <c r="AE5313" s="30">
        <f>+[1]DEPURADO!L5307</f>
        <v>0</v>
      </c>
      <c r="AF5313" s="30">
        <v>0</v>
      </c>
      <c r="AG5313" s="30">
        <f t="shared" si="579"/>
        <v>0</v>
      </c>
      <c r="AH5313" s="30">
        <v>0</v>
      </c>
      <c r="AI5313" s="30" t="str">
        <f>+[1]DEPURADO!G5307</f>
        <v>EN REVISION</v>
      </c>
      <c r="AJ5313" s="32"/>
      <c r="AK5313" s="33"/>
    </row>
    <row r="5314" spans="1:37" s="34" customFormat="1" x14ac:dyDescent="0.25">
      <c r="A5314" s="23">
        <f t="shared" si="580"/>
        <v>5306</v>
      </c>
      <c r="B5314" s="24" t="s">
        <v>44</v>
      </c>
      <c r="C5314" s="23" t="str">
        <f>+[1]DEPURADO!A5308</f>
        <v>FEH135164</v>
      </c>
      <c r="D5314" s="23" t="str">
        <f>+[1]DEPURADO!B5308</f>
        <v>FEH135164</v>
      </c>
      <c r="E5314" s="25">
        <f>+[1]DEPURADO!C5308</f>
        <v>44365</v>
      </c>
      <c r="F5314" s="26" t="str">
        <f>+IF([1]DEPURADO!D5308&gt;1,[1]DEPURADO!D5308," ")</f>
        <v xml:space="preserve"> </v>
      </c>
      <c r="G5314" s="27">
        <f>[1]DEPURADO!F5308</f>
        <v>30346</v>
      </c>
      <c r="H5314" s="28">
        <v>0</v>
      </c>
      <c r="I5314" s="28">
        <f>+[1]DEPURADO!N5308+[1]DEPURADO!O5308</f>
        <v>0</v>
      </c>
      <c r="J5314" s="28">
        <f>+[1]DEPURADO!S5308</f>
        <v>0</v>
      </c>
      <c r="K5314" s="29">
        <f>+[1]DEPURADO!Q5308+[1]DEPURADO!R5308</f>
        <v>0</v>
      </c>
      <c r="L5314" s="28">
        <v>0</v>
      </c>
      <c r="M5314" s="28">
        <v>0</v>
      </c>
      <c r="N5314" s="28">
        <f t="shared" si="574"/>
        <v>0</v>
      </c>
      <c r="O5314" s="28">
        <f t="shared" si="575"/>
        <v>30346</v>
      </c>
      <c r="P5314" s="24" t="str">
        <f>IF([1]DEPURADO!I5308&gt;1,0,[1]DEPURADO!B5308)</f>
        <v>FEH135164</v>
      </c>
      <c r="Q5314" s="30">
        <f t="shared" si="576"/>
        <v>30346</v>
      </c>
      <c r="R5314" s="31">
        <f t="shared" si="577"/>
        <v>0</v>
      </c>
      <c r="S5314" s="31">
        <f>+[1]DEPURADO!K5308</f>
        <v>0</v>
      </c>
      <c r="T5314" s="23" t="s">
        <v>45</v>
      </c>
      <c r="U5314" s="31">
        <f>+[1]DEPURADO!J5308</f>
        <v>30346</v>
      </c>
      <c r="V5314" s="30"/>
      <c r="W5314" s="23" t="s">
        <v>45</v>
      </c>
      <c r="X5314" s="31">
        <f>+[1]DEPURADO!L5308+[1]DEPURADO!M5308</f>
        <v>0</v>
      </c>
      <c r="Y5314" s="23" t="s">
        <v>45</v>
      </c>
      <c r="Z5314" s="31">
        <f t="shared" si="578"/>
        <v>0</v>
      </c>
      <c r="AA5314" s="31"/>
      <c r="AB5314" s="31">
        <v>0</v>
      </c>
      <c r="AC5314" s="31">
        <v>0</v>
      </c>
      <c r="AD5314" s="30"/>
      <c r="AE5314" s="30">
        <f>+[1]DEPURADO!L5308</f>
        <v>0</v>
      </c>
      <c r="AF5314" s="30">
        <v>0</v>
      </c>
      <c r="AG5314" s="30">
        <f t="shared" si="579"/>
        <v>0</v>
      </c>
      <c r="AH5314" s="30">
        <v>0</v>
      </c>
      <c r="AI5314" s="30" t="str">
        <f>+[1]DEPURADO!G5308</f>
        <v>EN REVISION</v>
      </c>
      <c r="AJ5314" s="32"/>
      <c r="AK5314" s="33"/>
    </row>
    <row r="5315" spans="1:37" s="34" customFormat="1" x14ac:dyDescent="0.25">
      <c r="A5315" s="23">
        <f t="shared" si="580"/>
        <v>5307</v>
      </c>
      <c r="B5315" s="24" t="s">
        <v>44</v>
      </c>
      <c r="C5315" s="23" t="str">
        <f>+[1]DEPURADO!A5309</f>
        <v>FEH135166</v>
      </c>
      <c r="D5315" s="23" t="str">
        <f>+[1]DEPURADO!B5309</f>
        <v>FEH135166</v>
      </c>
      <c r="E5315" s="25">
        <f>+[1]DEPURADO!C5309</f>
        <v>44365</v>
      </c>
      <c r="F5315" s="26" t="str">
        <f>+IF([1]DEPURADO!D5309&gt;1,[1]DEPURADO!D5309," ")</f>
        <v xml:space="preserve"> </v>
      </c>
      <c r="G5315" s="27">
        <f>[1]DEPURADO!F5309</f>
        <v>129307</v>
      </c>
      <c r="H5315" s="28">
        <v>0</v>
      </c>
      <c r="I5315" s="28">
        <f>+[1]DEPURADO!N5309+[1]DEPURADO!O5309</f>
        <v>0</v>
      </c>
      <c r="J5315" s="28">
        <f>+[1]DEPURADO!S5309</f>
        <v>0</v>
      </c>
      <c r="K5315" s="29">
        <f>+[1]DEPURADO!Q5309+[1]DEPURADO!R5309</f>
        <v>0</v>
      </c>
      <c r="L5315" s="28">
        <v>0</v>
      </c>
      <c r="M5315" s="28">
        <v>0</v>
      </c>
      <c r="N5315" s="28">
        <f t="shared" si="574"/>
        <v>0</v>
      </c>
      <c r="O5315" s="28">
        <f t="shared" si="575"/>
        <v>129307</v>
      </c>
      <c r="P5315" s="24" t="str">
        <f>IF([1]DEPURADO!I5309&gt;1,0,[1]DEPURADO!B5309)</f>
        <v>FEH135166</v>
      </c>
      <c r="Q5315" s="30">
        <f t="shared" si="576"/>
        <v>129307</v>
      </c>
      <c r="R5315" s="31">
        <f t="shared" si="577"/>
        <v>0</v>
      </c>
      <c r="S5315" s="31">
        <f>+[1]DEPURADO!K5309</f>
        <v>0</v>
      </c>
      <c r="T5315" s="23" t="s">
        <v>45</v>
      </c>
      <c r="U5315" s="31">
        <f>+[1]DEPURADO!J5309</f>
        <v>129307</v>
      </c>
      <c r="V5315" s="30"/>
      <c r="W5315" s="23" t="s">
        <v>45</v>
      </c>
      <c r="X5315" s="31">
        <f>+[1]DEPURADO!L5309+[1]DEPURADO!M5309</f>
        <v>0</v>
      </c>
      <c r="Y5315" s="23" t="s">
        <v>45</v>
      </c>
      <c r="Z5315" s="31">
        <f t="shared" si="578"/>
        <v>0</v>
      </c>
      <c r="AA5315" s="31"/>
      <c r="AB5315" s="31">
        <v>0</v>
      </c>
      <c r="AC5315" s="31">
        <v>0</v>
      </c>
      <c r="AD5315" s="30"/>
      <c r="AE5315" s="30">
        <f>+[1]DEPURADO!L5309</f>
        <v>0</v>
      </c>
      <c r="AF5315" s="30">
        <v>0</v>
      </c>
      <c r="AG5315" s="30">
        <f t="shared" si="579"/>
        <v>0</v>
      </c>
      <c r="AH5315" s="30">
        <v>0</v>
      </c>
      <c r="AI5315" s="30" t="str">
        <f>+[1]DEPURADO!G5309</f>
        <v>EN REVISION</v>
      </c>
      <c r="AJ5315" s="32"/>
      <c r="AK5315" s="33"/>
    </row>
    <row r="5316" spans="1:37" s="34" customFormat="1" x14ac:dyDescent="0.25">
      <c r="A5316" s="23">
        <f t="shared" si="580"/>
        <v>5308</v>
      </c>
      <c r="B5316" s="24" t="s">
        <v>44</v>
      </c>
      <c r="C5316" s="23" t="str">
        <f>+[1]DEPURADO!A5310</f>
        <v>FEH135172</v>
      </c>
      <c r="D5316" s="23" t="str">
        <f>+[1]DEPURADO!B5310</f>
        <v>FEH135172</v>
      </c>
      <c r="E5316" s="25">
        <f>+[1]DEPURADO!C5310</f>
        <v>44365</v>
      </c>
      <c r="F5316" s="26" t="str">
        <f>+IF([1]DEPURADO!D5310&gt;1,[1]DEPURADO!D5310," ")</f>
        <v xml:space="preserve"> </v>
      </c>
      <c r="G5316" s="27">
        <f>[1]DEPURADO!F5310</f>
        <v>14946</v>
      </c>
      <c r="H5316" s="28">
        <v>0</v>
      </c>
      <c r="I5316" s="28">
        <f>+[1]DEPURADO!N5310+[1]DEPURADO!O5310</f>
        <v>0</v>
      </c>
      <c r="J5316" s="28">
        <f>+[1]DEPURADO!S5310</f>
        <v>0</v>
      </c>
      <c r="K5316" s="29">
        <f>+[1]DEPURADO!Q5310+[1]DEPURADO!R5310</f>
        <v>0</v>
      </c>
      <c r="L5316" s="28">
        <v>0</v>
      </c>
      <c r="M5316" s="28">
        <v>0</v>
      </c>
      <c r="N5316" s="28">
        <f t="shared" si="574"/>
        <v>0</v>
      </c>
      <c r="O5316" s="28">
        <f t="shared" si="575"/>
        <v>14946</v>
      </c>
      <c r="P5316" s="24" t="str">
        <f>IF([1]DEPURADO!I5310&gt;1,0,[1]DEPURADO!B5310)</f>
        <v>FEH135172</v>
      </c>
      <c r="Q5316" s="30">
        <f t="shared" si="576"/>
        <v>14946</v>
      </c>
      <c r="R5316" s="31">
        <f t="shared" si="577"/>
        <v>0</v>
      </c>
      <c r="S5316" s="31">
        <f>+[1]DEPURADO!K5310</f>
        <v>0</v>
      </c>
      <c r="T5316" s="23" t="s">
        <v>45</v>
      </c>
      <c r="U5316" s="31">
        <f>+[1]DEPURADO!J5310</f>
        <v>14946</v>
      </c>
      <c r="V5316" s="30"/>
      <c r="W5316" s="23" t="s">
        <v>45</v>
      </c>
      <c r="X5316" s="31">
        <f>+[1]DEPURADO!L5310+[1]DEPURADO!M5310</f>
        <v>0</v>
      </c>
      <c r="Y5316" s="23" t="s">
        <v>45</v>
      </c>
      <c r="Z5316" s="31">
        <f t="shared" si="578"/>
        <v>0</v>
      </c>
      <c r="AA5316" s="31"/>
      <c r="AB5316" s="31">
        <v>0</v>
      </c>
      <c r="AC5316" s="31">
        <v>0</v>
      </c>
      <c r="AD5316" s="30"/>
      <c r="AE5316" s="30">
        <f>+[1]DEPURADO!L5310</f>
        <v>0</v>
      </c>
      <c r="AF5316" s="30">
        <v>0</v>
      </c>
      <c r="AG5316" s="30">
        <f t="shared" si="579"/>
        <v>0</v>
      </c>
      <c r="AH5316" s="30">
        <v>0</v>
      </c>
      <c r="AI5316" s="30" t="str">
        <f>+[1]DEPURADO!G5310</f>
        <v>EN REVISION</v>
      </c>
      <c r="AJ5316" s="32"/>
      <c r="AK5316" s="33"/>
    </row>
    <row r="5317" spans="1:37" s="34" customFormat="1" x14ac:dyDescent="0.25">
      <c r="A5317" s="23">
        <f t="shared" si="580"/>
        <v>5309</v>
      </c>
      <c r="B5317" s="24" t="s">
        <v>44</v>
      </c>
      <c r="C5317" s="23" t="str">
        <f>+[1]DEPURADO!A5311</f>
        <v>FEH135173</v>
      </c>
      <c r="D5317" s="23" t="str">
        <f>+[1]DEPURADO!B5311</f>
        <v>FEH135173</v>
      </c>
      <c r="E5317" s="25">
        <f>+[1]DEPURADO!C5311</f>
        <v>44365</v>
      </c>
      <c r="F5317" s="26" t="str">
        <f>+IF([1]DEPURADO!D5311&gt;1,[1]DEPURADO!D5311," ")</f>
        <v xml:space="preserve"> </v>
      </c>
      <c r="G5317" s="27">
        <f>[1]DEPURADO!F5311</f>
        <v>271740</v>
      </c>
      <c r="H5317" s="28">
        <v>0</v>
      </c>
      <c r="I5317" s="28">
        <f>+[1]DEPURADO!N5311+[1]DEPURADO!O5311</f>
        <v>0</v>
      </c>
      <c r="J5317" s="28">
        <f>+[1]DEPURADO!S5311</f>
        <v>0</v>
      </c>
      <c r="K5317" s="29">
        <f>+[1]DEPURADO!Q5311+[1]DEPURADO!R5311</f>
        <v>0</v>
      </c>
      <c r="L5317" s="28">
        <v>0</v>
      </c>
      <c r="M5317" s="28">
        <v>0</v>
      </c>
      <c r="N5317" s="28">
        <f t="shared" si="574"/>
        <v>0</v>
      </c>
      <c r="O5317" s="28">
        <f t="shared" si="575"/>
        <v>271740</v>
      </c>
      <c r="P5317" s="24" t="str">
        <f>IF([1]DEPURADO!I5311&gt;1,0,[1]DEPURADO!B5311)</f>
        <v>FEH135173</v>
      </c>
      <c r="Q5317" s="30">
        <f t="shared" si="576"/>
        <v>271740</v>
      </c>
      <c r="R5317" s="31">
        <f t="shared" si="577"/>
        <v>0</v>
      </c>
      <c r="S5317" s="31">
        <f>+[1]DEPURADO!K5311</f>
        <v>0</v>
      </c>
      <c r="T5317" s="23" t="s">
        <v>45</v>
      </c>
      <c r="U5317" s="31">
        <f>+[1]DEPURADO!J5311</f>
        <v>271740</v>
      </c>
      <c r="V5317" s="30"/>
      <c r="W5317" s="23" t="s">
        <v>45</v>
      </c>
      <c r="X5317" s="31">
        <f>+[1]DEPURADO!L5311+[1]DEPURADO!M5311</f>
        <v>0</v>
      </c>
      <c r="Y5317" s="23" t="s">
        <v>45</v>
      </c>
      <c r="Z5317" s="31">
        <f t="shared" si="578"/>
        <v>0</v>
      </c>
      <c r="AA5317" s="31"/>
      <c r="AB5317" s="31">
        <v>0</v>
      </c>
      <c r="AC5317" s="31">
        <v>0</v>
      </c>
      <c r="AD5317" s="30"/>
      <c r="AE5317" s="30">
        <f>+[1]DEPURADO!L5311</f>
        <v>0</v>
      </c>
      <c r="AF5317" s="30">
        <v>0</v>
      </c>
      <c r="AG5317" s="30">
        <f t="shared" si="579"/>
        <v>0</v>
      </c>
      <c r="AH5317" s="30">
        <v>0</v>
      </c>
      <c r="AI5317" s="30" t="str">
        <f>+[1]DEPURADO!G5311</f>
        <v>EN REVISION</v>
      </c>
      <c r="AJ5317" s="32"/>
      <c r="AK5317" s="33"/>
    </row>
    <row r="5318" spans="1:37" s="34" customFormat="1" x14ac:dyDescent="0.25">
      <c r="A5318" s="23">
        <f t="shared" si="580"/>
        <v>5310</v>
      </c>
      <c r="B5318" s="24" t="s">
        <v>44</v>
      </c>
      <c r="C5318" s="23" t="str">
        <f>+[1]DEPURADO!A5312</f>
        <v>FEH135174</v>
      </c>
      <c r="D5318" s="23" t="str">
        <f>+[1]DEPURADO!B5312</f>
        <v>FEH135174</v>
      </c>
      <c r="E5318" s="25">
        <f>+[1]DEPURADO!C5312</f>
        <v>44365</v>
      </c>
      <c r="F5318" s="26" t="str">
        <f>+IF([1]DEPURADO!D5312&gt;1,[1]DEPURADO!D5312," ")</f>
        <v xml:space="preserve"> </v>
      </c>
      <c r="G5318" s="27">
        <f>[1]DEPURADO!F5312</f>
        <v>14946</v>
      </c>
      <c r="H5318" s="28">
        <v>0</v>
      </c>
      <c r="I5318" s="28">
        <f>+[1]DEPURADO!N5312+[1]DEPURADO!O5312</f>
        <v>0</v>
      </c>
      <c r="J5318" s="28">
        <f>+[1]DEPURADO!S5312</f>
        <v>0</v>
      </c>
      <c r="K5318" s="29">
        <f>+[1]DEPURADO!Q5312+[1]DEPURADO!R5312</f>
        <v>0</v>
      </c>
      <c r="L5318" s="28">
        <v>0</v>
      </c>
      <c r="M5318" s="28">
        <v>0</v>
      </c>
      <c r="N5318" s="28">
        <f t="shared" si="574"/>
        <v>0</v>
      </c>
      <c r="O5318" s="28">
        <f t="shared" si="575"/>
        <v>14946</v>
      </c>
      <c r="P5318" s="24" t="str">
        <f>IF([1]DEPURADO!I5312&gt;1,0,[1]DEPURADO!B5312)</f>
        <v>FEH135174</v>
      </c>
      <c r="Q5318" s="30">
        <f t="shared" si="576"/>
        <v>14946</v>
      </c>
      <c r="R5318" s="31">
        <f t="shared" si="577"/>
        <v>0</v>
      </c>
      <c r="S5318" s="31">
        <f>+[1]DEPURADO!K5312</f>
        <v>0</v>
      </c>
      <c r="T5318" s="23" t="s">
        <v>45</v>
      </c>
      <c r="U5318" s="31">
        <f>+[1]DEPURADO!J5312</f>
        <v>14946</v>
      </c>
      <c r="V5318" s="30"/>
      <c r="W5318" s="23" t="s">
        <v>45</v>
      </c>
      <c r="X5318" s="31">
        <f>+[1]DEPURADO!L5312+[1]DEPURADO!M5312</f>
        <v>0</v>
      </c>
      <c r="Y5318" s="23" t="s">
        <v>45</v>
      </c>
      <c r="Z5318" s="31">
        <f t="shared" si="578"/>
        <v>0</v>
      </c>
      <c r="AA5318" s="31"/>
      <c r="AB5318" s="31">
        <v>0</v>
      </c>
      <c r="AC5318" s="31">
        <v>0</v>
      </c>
      <c r="AD5318" s="30"/>
      <c r="AE5318" s="30">
        <f>+[1]DEPURADO!L5312</f>
        <v>0</v>
      </c>
      <c r="AF5318" s="30">
        <v>0</v>
      </c>
      <c r="AG5318" s="30">
        <f t="shared" si="579"/>
        <v>0</v>
      </c>
      <c r="AH5318" s="30">
        <v>0</v>
      </c>
      <c r="AI5318" s="30" t="str">
        <f>+[1]DEPURADO!G5312</f>
        <v>EN REVISION</v>
      </c>
      <c r="AJ5318" s="32"/>
      <c r="AK5318" s="33"/>
    </row>
    <row r="5319" spans="1:37" s="34" customFormat="1" x14ac:dyDescent="0.25">
      <c r="A5319" s="23">
        <f t="shared" si="580"/>
        <v>5311</v>
      </c>
      <c r="B5319" s="24" t="s">
        <v>44</v>
      </c>
      <c r="C5319" s="23" t="str">
        <f>+[1]DEPURADO!A5313</f>
        <v>FEH135186</v>
      </c>
      <c r="D5319" s="23" t="str">
        <f>+[1]DEPURADO!B5313</f>
        <v>FEH135186</v>
      </c>
      <c r="E5319" s="25">
        <f>+[1]DEPURADO!C5313</f>
        <v>44365</v>
      </c>
      <c r="F5319" s="26" t="str">
        <f>+IF([1]DEPURADO!D5313&gt;1,[1]DEPURADO!D5313," ")</f>
        <v xml:space="preserve"> </v>
      </c>
      <c r="G5319" s="27">
        <f>[1]DEPURADO!F5313</f>
        <v>17874</v>
      </c>
      <c r="H5319" s="28">
        <v>0</v>
      </c>
      <c r="I5319" s="28">
        <f>+[1]DEPURADO!N5313+[1]DEPURADO!O5313</f>
        <v>0</v>
      </c>
      <c r="J5319" s="28">
        <f>+[1]DEPURADO!S5313</f>
        <v>0</v>
      </c>
      <c r="K5319" s="29">
        <f>+[1]DEPURADO!Q5313+[1]DEPURADO!R5313</f>
        <v>0</v>
      </c>
      <c r="L5319" s="28">
        <v>0</v>
      </c>
      <c r="M5319" s="28">
        <v>0</v>
      </c>
      <c r="N5319" s="28">
        <f t="shared" si="574"/>
        <v>0</v>
      </c>
      <c r="O5319" s="28">
        <f t="shared" si="575"/>
        <v>17874</v>
      </c>
      <c r="P5319" s="24" t="str">
        <f>IF([1]DEPURADO!I5313&gt;1,0,[1]DEPURADO!B5313)</f>
        <v>FEH135186</v>
      </c>
      <c r="Q5319" s="30">
        <f t="shared" si="576"/>
        <v>17874</v>
      </c>
      <c r="R5319" s="31">
        <f t="shared" si="577"/>
        <v>0</v>
      </c>
      <c r="S5319" s="31">
        <f>+[1]DEPURADO!K5313</f>
        <v>0</v>
      </c>
      <c r="T5319" s="23" t="s">
        <v>45</v>
      </c>
      <c r="U5319" s="31">
        <f>+[1]DEPURADO!J5313</f>
        <v>17874</v>
      </c>
      <c r="V5319" s="30"/>
      <c r="W5319" s="23" t="s">
        <v>45</v>
      </c>
      <c r="X5319" s="31">
        <f>+[1]DEPURADO!L5313+[1]DEPURADO!M5313</f>
        <v>0</v>
      </c>
      <c r="Y5319" s="23" t="s">
        <v>45</v>
      </c>
      <c r="Z5319" s="31">
        <f t="shared" si="578"/>
        <v>0</v>
      </c>
      <c r="AA5319" s="31"/>
      <c r="AB5319" s="31">
        <v>0</v>
      </c>
      <c r="AC5319" s="31">
        <v>0</v>
      </c>
      <c r="AD5319" s="30"/>
      <c r="AE5319" s="30">
        <f>+[1]DEPURADO!L5313</f>
        <v>0</v>
      </c>
      <c r="AF5319" s="30">
        <v>0</v>
      </c>
      <c r="AG5319" s="30">
        <f t="shared" si="579"/>
        <v>0</v>
      </c>
      <c r="AH5319" s="30">
        <v>0</v>
      </c>
      <c r="AI5319" s="30" t="str">
        <f>+[1]DEPURADO!G5313</f>
        <v>EN REVISION</v>
      </c>
      <c r="AJ5319" s="32"/>
      <c r="AK5319" s="33"/>
    </row>
    <row r="5320" spans="1:37" s="34" customFormat="1" x14ac:dyDescent="0.25">
      <c r="A5320" s="23">
        <f t="shared" si="580"/>
        <v>5312</v>
      </c>
      <c r="B5320" s="24" t="s">
        <v>44</v>
      </c>
      <c r="C5320" s="23" t="str">
        <f>+[1]DEPURADO!A5314</f>
        <v>FEH135189</v>
      </c>
      <c r="D5320" s="23" t="str">
        <f>+[1]DEPURADO!B5314</f>
        <v>FEH135189</v>
      </c>
      <c r="E5320" s="25">
        <f>+[1]DEPURADO!C5314</f>
        <v>44365</v>
      </c>
      <c r="F5320" s="26" t="str">
        <f>+IF([1]DEPURADO!D5314&gt;1,[1]DEPURADO!D5314," ")</f>
        <v xml:space="preserve"> </v>
      </c>
      <c r="G5320" s="27">
        <f>[1]DEPURADO!F5314</f>
        <v>15799</v>
      </c>
      <c r="H5320" s="28">
        <v>0</v>
      </c>
      <c r="I5320" s="28">
        <f>+[1]DEPURADO!N5314+[1]DEPURADO!O5314</f>
        <v>0</v>
      </c>
      <c r="J5320" s="28">
        <f>+[1]DEPURADO!S5314</f>
        <v>0</v>
      </c>
      <c r="K5320" s="29">
        <f>+[1]DEPURADO!Q5314+[1]DEPURADO!R5314</f>
        <v>0</v>
      </c>
      <c r="L5320" s="28">
        <v>0</v>
      </c>
      <c r="M5320" s="28">
        <v>0</v>
      </c>
      <c r="N5320" s="28">
        <f t="shared" si="574"/>
        <v>0</v>
      </c>
      <c r="O5320" s="28">
        <f t="shared" si="575"/>
        <v>15799</v>
      </c>
      <c r="P5320" s="24" t="str">
        <f>IF([1]DEPURADO!I5314&gt;1,0,[1]DEPURADO!B5314)</f>
        <v>FEH135189</v>
      </c>
      <c r="Q5320" s="30">
        <f t="shared" si="576"/>
        <v>15799</v>
      </c>
      <c r="R5320" s="31">
        <f t="shared" si="577"/>
        <v>0</v>
      </c>
      <c r="S5320" s="31">
        <f>+[1]DEPURADO!K5314</f>
        <v>0</v>
      </c>
      <c r="T5320" s="23" t="s">
        <v>45</v>
      </c>
      <c r="U5320" s="31">
        <f>+[1]DEPURADO!J5314</f>
        <v>15799</v>
      </c>
      <c r="V5320" s="30"/>
      <c r="W5320" s="23" t="s">
        <v>45</v>
      </c>
      <c r="X5320" s="31">
        <f>+[1]DEPURADO!L5314+[1]DEPURADO!M5314</f>
        <v>0</v>
      </c>
      <c r="Y5320" s="23" t="s">
        <v>45</v>
      </c>
      <c r="Z5320" s="31">
        <f t="shared" si="578"/>
        <v>0</v>
      </c>
      <c r="AA5320" s="31"/>
      <c r="AB5320" s="31">
        <v>0</v>
      </c>
      <c r="AC5320" s="31">
        <v>0</v>
      </c>
      <c r="AD5320" s="30"/>
      <c r="AE5320" s="30">
        <f>+[1]DEPURADO!L5314</f>
        <v>0</v>
      </c>
      <c r="AF5320" s="30">
        <v>0</v>
      </c>
      <c r="AG5320" s="30">
        <f t="shared" si="579"/>
        <v>0</v>
      </c>
      <c r="AH5320" s="30">
        <v>0</v>
      </c>
      <c r="AI5320" s="30" t="str">
        <f>+[1]DEPURADO!G5314</f>
        <v>EN REVISION</v>
      </c>
      <c r="AJ5320" s="32"/>
      <c r="AK5320" s="33"/>
    </row>
    <row r="5321" spans="1:37" s="34" customFormat="1" x14ac:dyDescent="0.25">
      <c r="A5321" s="23">
        <f t="shared" si="580"/>
        <v>5313</v>
      </c>
      <c r="B5321" s="24" t="s">
        <v>44</v>
      </c>
      <c r="C5321" s="23" t="str">
        <f>+[1]DEPURADO!A5315</f>
        <v>FEH135198</v>
      </c>
      <c r="D5321" s="23" t="str">
        <f>+[1]DEPURADO!B5315</f>
        <v>FEH135198</v>
      </c>
      <c r="E5321" s="25">
        <f>+[1]DEPURADO!C5315</f>
        <v>44366</v>
      </c>
      <c r="F5321" s="26" t="str">
        <f>+IF([1]DEPURADO!D5315&gt;1,[1]DEPURADO!D5315," ")</f>
        <v xml:space="preserve"> </v>
      </c>
      <c r="G5321" s="27">
        <f>[1]DEPURADO!F5315</f>
        <v>28054</v>
      </c>
      <c r="H5321" s="28">
        <v>0</v>
      </c>
      <c r="I5321" s="28">
        <f>+[1]DEPURADO!N5315+[1]DEPURADO!O5315</f>
        <v>0</v>
      </c>
      <c r="J5321" s="28">
        <f>+[1]DEPURADO!S5315</f>
        <v>0</v>
      </c>
      <c r="K5321" s="29">
        <f>+[1]DEPURADO!Q5315+[1]DEPURADO!R5315</f>
        <v>0</v>
      </c>
      <c r="L5321" s="28">
        <v>0</v>
      </c>
      <c r="M5321" s="28">
        <v>0</v>
      </c>
      <c r="N5321" s="28">
        <f t="shared" si="574"/>
        <v>0</v>
      </c>
      <c r="O5321" s="28">
        <f t="shared" si="575"/>
        <v>28054</v>
      </c>
      <c r="P5321" s="24" t="str">
        <f>IF([1]DEPURADO!I5315&gt;1,0,[1]DEPURADO!B5315)</f>
        <v>FEH135198</v>
      </c>
      <c r="Q5321" s="30">
        <f t="shared" si="576"/>
        <v>28054</v>
      </c>
      <c r="R5321" s="31">
        <f t="shared" si="577"/>
        <v>0</v>
      </c>
      <c r="S5321" s="31">
        <f>+[1]DEPURADO!K5315</f>
        <v>0</v>
      </c>
      <c r="T5321" s="23" t="s">
        <v>45</v>
      </c>
      <c r="U5321" s="31">
        <f>+[1]DEPURADO!J5315</f>
        <v>28054</v>
      </c>
      <c r="V5321" s="30"/>
      <c r="W5321" s="23" t="s">
        <v>45</v>
      </c>
      <c r="X5321" s="31">
        <f>+[1]DEPURADO!L5315+[1]DEPURADO!M5315</f>
        <v>0</v>
      </c>
      <c r="Y5321" s="23" t="s">
        <v>45</v>
      </c>
      <c r="Z5321" s="31">
        <f t="shared" si="578"/>
        <v>0</v>
      </c>
      <c r="AA5321" s="31"/>
      <c r="AB5321" s="31">
        <v>0</v>
      </c>
      <c r="AC5321" s="31">
        <v>0</v>
      </c>
      <c r="AD5321" s="30"/>
      <c r="AE5321" s="30">
        <f>+[1]DEPURADO!L5315</f>
        <v>0</v>
      </c>
      <c r="AF5321" s="30">
        <v>0</v>
      </c>
      <c r="AG5321" s="30">
        <f t="shared" si="579"/>
        <v>0</v>
      </c>
      <c r="AH5321" s="30">
        <v>0</v>
      </c>
      <c r="AI5321" s="30" t="str">
        <f>+[1]DEPURADO!G5315</f>
        <v>EN REVISION</v>
      </c>
      <c r="AJ5321" s="32"/>
      <c r="AK5321" s="33"/>
    </row>
    <row r="5322" spans="1:37" s="34" customFormat="1" x14ac:dyDescent="0.25">
      <c r="A5322" s="23">
        <f t="shared" si="580"/>
        <v>5314</v>
      </c>
      <c r="B5322" s="24" t="s">
        <v>44</v>
      </c>
      <c r="C5322" s="23" t="str">
        <f>+[1]DEPURADO!A5316</f>
        <v>FEH135201</v>
      </c>
      <c r="D5322" s="23" t="str">
        <f>+[1]DEPURADO!B5316</f>
        <v>FEH135201</v>
      </c>
      <c r="E5322" s="25">
        <f>+[1]DEPURADO!C5316</f>
        <v>44366</v>
      </c>
      <c r="F5322" s="26" t="str">
        <f>+IF([1]DEPURADO!D5316&gt;1,[1]DEPURADO!D5316," ")</f>
        <v xml:space="preserve"> </v>
      </c>
      <c r="G5322" s="27">
        <f>[1]DEPURADO!F5316</f>
        <v>14946</v>
      </c>
      <c r="H5322" s="28">
        <v>0</v>
      </c>
      <c r="I5322" s="28">
        <f>+[1]DEPURADO!N5316+[1]DEPURADO!O5316</f>
        <v>0</v>
      </c>
      <c r="J5322" s="28">
        <f>+[1]DEPURADO!S5316</f>
        <v>0</v>
      </c>
      <c r="K5322" s="29">
        <f>+[1]DEPURADO!Q5316+[1]DEPURADO!R5316</f>
        <v>0</v>
      </c>
      <c r="L5322" s="28">
        <v>0</v>
      </c>
      <c r="M5322" s="28">
        <v>0</v>
      </c>
      <c r="N5322" s="28">
        <f t="shared" ref="N5322:N5385" si="581">+SUM(J5322:M5322)</f>
        <v>0</v>
      </c>
      <c r="O5322" s="28">
        <f t="shared" ref="O5322:O5385" si="582">+G5322-I5322-N5322</f>
        <v>14946</v>
      </c>
      <c r="P5322" s="24" t="str">
        <f>IF([1]DEPURADO!I5316&gt;1,0,[1]DEPURADO!B5316)</f>
        <v>FEH135201</v>
      </c>
      <c r="Q5322" s="30">
        <f t="shared" ref="Q5322:Q5385" si="583">+IF(P5322&gt;0,G5322,0)</f>
        <v>14946</v>
      </c>
      <c r="R5322" s="31">
        <f t="shared" ref="R5322:R5385" si="584">IF(P5322=0,G5322,0)</f>
        <v>0</v>
      </c>
      <c r="S5322" s="31">
        <f>+[1]DEPURADO!K5316</f>
        <v>0</v>
      </c>
      <c r="T5322" s="23" t="s">
        <v>45</v>
      </c>
      <c r="U5322" s="31">
        <f>+[1]DEPURADO!J5316</f>
        <v>14946</v>
      </c>
      <c r="V5322" s="30"/>
      <c r="W5322" s="23" t="s">
        <v>45</v>
      </c>
      <c r="X5322" s="31">
        <f>+[1]DEPURADO!L5316+[1]DEPURADO!M5316</f>
        <v>0</v>
      </c>
      <c r="Y5322" s="23" t="s">
        <v>45</v>
      </c>
      <c r="Z5322" s="31">
        <f t="shared" ref="Z5322:Z5385" si="585">+X5322-AE5322+IF(X5322-AE5322&lt;-1,-X5322+AE5322,0)</f>
        <v>0</v>
      </c>
      <c r="AA5322" s="31"/>
      <c r="AB5322" s="31">
        <v>0</v>
      </c>
      <c r="AC5322" s="31">
        <v>0</v>
      </c>
      <c r="AD5322" s="30"/>
      <c r="AE5322" s="30">
        <f>+[1]DEPURADO!L5316</f>
        <v>0</v>
      </c>
      <c r="AF5322" s="30">
        <v>0</v>
      </c>
      <c r="AG5322" s="30">
        <f t="shared" ref="AG5322:AG5385" si="586">+G5322-I5322-N5322-R5322-Z5322-AC5322-AE5322-S5322-U5322</f>
        <v>0</v>
      </c>
      <c r="AH5322" s="30">
        <v>0</v>
      </c>
      <c r="AI5322" s="30" t="str">
        <f>+[1]DEPURADO!G5316</f>
        <v>EN REVISION</v>
      </c>
      <c r="AJ5322" s="32"/>
      <c r="AK5322" s="33"/>
    </row>
    <row r="5323" spans="1:37" s="34" customFormat="1" x14ac:dyDescent="0.25">
      <c r="A5323" s="23">
        <f t="shared" ref="A5323:A5386" si="587">+A5322+1</f>
        <v>5315</v>
      </c>
      <c r="B5323" s="24" t="s">
        <v>44</v>
      </c>
      <c r="C5323" s="23" t="str">
        <f>+[1]DEPURADO!A5317</f>
        <v>FEH135208</v>
      </c>
      <c r="D5323" s="23" t="str">
        <f>+[1]DEPURADO!B5317</f>
        <v>FEH135208</v>
      </c>
      <c r="E5323" s="25">
        <f>+[1]DEPURADO!C5317</f>
        <v>44366</v>
      </c>
      <c r="F5323" s="26" t="str">
        <f>+IF([1]DEPURADO!D5317&gt;1,[1]DEPURADO!D5317," ")</f>
        <v xml:space="preserve"> </v>
      </c>
      <c r="G5323" s="27">
        <f>[1]DEPURADO!F5317</f>
        <v>73533</v>
      </c>
      <c r="H5323" s="28">
        <v>0</v>
      </c>
      <c r="I5323" s="28">
        <f>+[1]DEPURADO!N5317+[1]DEPURADO!O5317</f>
        <v>0</v>
      </c>
      <c r="J5323" s="28">
        <f>+[1]DEPURADO!S5317</f>
        <v>0</v>
      </c>
      <c r="K5323" s="29">
        <f>+[1]DEPURADO!Q5317+[1]DEPURADO!R5317</f>
        <v>0</v>
      </c>
      <c r="L5323" s="28">
        <v>0</v>
      </c>
      <c r="M5323" s="28">
        <v>0</v>
      </c>
      <c r="N5323" s="28">
        <f t="shared" si="581"/>
        <v>0</v>
      </c>
      <c r="O5323" s="28">
        <f t="shared" si="582"/>
        <v>73533</v>
      </c>
      <c r="P5323" s="24" t="str">
        <f>IF([1]DEPURADO!I5317&gt;1,0,[1]DEPURADO!B5317)</f>
        <v>FEH135208</v>
      </c>
      <c r="Q5323" s="30">
        <f t="shared" si="583"/>
        <v>73533</v>
      </c>
      <c r="R5323" s="31">
        <f t="shared" si="584"/>
        <v>0</v>
      </c>
      <c r="S5323" s="31">
        <f>+[1]DEPURADO!K5317</f>
        <v>0</v>
      </c>
      <c r="T5323" s="23" t="s">
        <v>45</v>
      </c>
      <c r="U5323" s="31">
        <f>+[1]DEPURADO!J5317</f>
        <v>73533</v>
      </c>
      <c r="V5323" s="30"/>
      <c r="W5323" s="23" t="s">
        <v>45</v>
      </c>
      <c r="X5323" s="31">
        <f>+[1]DEPURADO!L5317+[1]DEPURADO!M5317</f>
        <v>0</v>
      </c>
      <c r="Y5323" s="23" t="s">
        <v>45</v>
      </c>
      <c r="Z5323" s="31">
        <f t="shared" si="585"/>
        <v>0</v>
      </c>
      <c r="AA5323" s="31"/>
      <c r="AB5323" s="31">
        <v>0</v>
      </c>
      <c r="AC5323" s="31">
        <v>0</v>
      </c>
      <c r="AD5323" s="30"/>
      <c r="AE5323" s="30">
        <f>+[1]DEPURADO!L5317</f>
        <v>0</v>
      </c>
      <c r="AF5323" s="30">
        <v>0</v>
      </c>
      <c r="AG5323" s="30">
        <f t="shared" si="586"/>
        <v>0</v>
      </c>
      <c r="AH5323" s="30">
        <v>0</v>
      </c>
      <c r="AI5323" s="30" t="str">
        <f>+[1]DEPURADO!G5317</f>
        <v>EN REVISION</v>
      </c>
      <c r="AJ5323" s="32"/>
      <c r="AK5323" s="33"/>
    </row>
    <row r="5324" spans="1:37" s="34" customFormat="1" x14ac:dyDescent="0.25">
      <c r="A5324" s="23">
        <f t="shared" si="587"/>
        <v>5316</v>
      </c>
      <c r="B5324" s="24" t="s">
        <v>44</v>
      </c>
      <c r="C5324" s="23" t="str">
        <f>+[1]DEPURADO!A5318</f>
        <v>FEH135209</v>
      </c>
      <c r="D5324" s="23" t="str">
        <f>+[1]DEPURADO!B5318</f>
        <v>FEH135209</v>
      </c>
      <c r="E5324" s="25">
        <f>+[1]DEPURADO!C5318</f>
        <v>44366</v>
      </c>
      <c r="F5324" s="26" t="str">
        <f>+IF([1]DEPURADO!D5318&gt;1,[1]DEPURADO!D5318," ")</f>
        <v xml:space="preserve"> </v>
      </c>
      <c r="G5324" s="27">
        <f>[1]DEPURADO!F5318</f>
        <v>27927</v>
      </c>
      <c r="H5324" s="28">
        <v>0</v>
      </c>
      <c r="I5324" s="28">
        <f>+[1]DEPURADO!N5318+[1]DEPURADO!O5318</f>
        <v>0</v>
      </c>
      <c r="J5324" s="28">
        <f>+[1]DEPURADO!S5318</f>
        <v>0</v>
      </c>
      <c r="K5324" s="29">
        <f>+[1]DEPURADO!Q5318+[1]DEPURADO!R5318</f>
        <v>0</v>
      </c>
      <c r="L5324" s="28">
        <v>0</v>
      </c>
      <c r="M5324" s="28">
        <v>0</v>
      </c>
      <c r="N5324" s="28">
        <f t="shared" si="581"/>
        <v>0</v>
      </c>
      <c r="O5324" s="28">
        <f t="shared" si="582"/>
        <v>27927</v>
      </c>
      <c r="P5324" s="24" t="str">
        <f>IF([1]DEPURADO!I5318&gt;1,0,[1]DEPURADO!B5318)</f>
        <v>FEH135209</v>
      </c>
      <c r="Q5324" s="30">
        <f t="shared" si="583"/>
        <v>27927</v>
      </c>
      <c r="R5324" s="31">
        <f t="shared" si="584"/>
        <v>0</v>
      </c>
      <c r="S5324" s="31">
        <f>+[1]DEPURADO!K5318</f>
        <v>0</v>
      </c>
      <c r="T5324" s="23" t="s">
        <v>45</v>
      </c>
      <c r="U5324" s="31">
        <f>+[1]DEPURADO!J5318</f>
        <v>27927</v>
      </c>
      <c r="V5324" s="30"/>
      <c r="W5324" s="23" t="s">
        <v>45</v>
      </c>
      <c r="X5324" s="31">
        <f>+[1]DEPURADO!L5318+[1]DEPURADO!M5318</f>
        <v>0</v>
      </c>
      <c r="Y5324" s="23" t="s">
        <v>45</v>
      </c>
      <c r="Z5324" s="31">
        <f t="shared" si="585"/>
        <v>0</v>
      </c>
      <c r="AA5324" s="31"/>
      <c r="AB5324" s="31">
        <v>0</v>
      </c>
      <c r="AC5324" s="31">
        <v>0</v>
      </c>
      <c r="AD5324" s="30"/>
      <c r="AE5324" s="30">
        <f>+[1]DEPURADO!L5318</f>
        <v>0</v>
      </c>
      <c r="AF5324" s="30">
        <v>0</v>
      </c>
      <c r="AG5324" s="30">
        <f t="shared" si="586"/>
        <v>0</v>
      </c>
      <c r="AH5324" s="30">
        <v>0</v>
      </c>
      <c r="AI5324" s="30" t="str">
        <f>+[1]DEPURADO!G5318</f>
        <v>EN REVISION</v>
      </c>
      <c r="AJ5324" s="32"/>
      <c r="AK5324" s="33"/>
    </row>
    <row r="5325" spans="1:37" s="34" customFormat="1" x14ac:dyDescent="0.25">
      <c r="A5325" s="23">
        <f t="shared" si="587"/>
        <v>5317</v>
      </c>
      <c r="B5325" s="24" t="s">
        <v>44</v>
      </c>
      <c r="C5325" s="23" t="str">
        <f>+[1]DEPURADO!A5319</f>
        <v>FEH135211</v>
      </c>
      <c r="D5325" s="23" t="str">
        <f>+[1]DEPURADO!B5319</f>
        <v>FEH135211</v>
      </c>
      <c r="E5325" s="25">
        <f>+[1]DEPURADO!C5319</f>
        <v>44366</v>
      </c>
      <c r="F5325" s="26" t="str">
        <f>+IF([1]DEPURADO!D5319&gt;1,[1]DEPURADO!D5319," ")</f>
        <v xml:space="preserve"> </v>
      </c>
      <c r="G5325" s="27">
        <f>[1]DEPURADO!F5319</f>
        <v>211349</v>
      </c>
      <c r="H5325" s="28">
        <v>0</v>
      </c>
      <c r="I5325" s="28">
        <f>+[1]DEPURADO!N5319+[1]DEPURADO!O5319</f>
        <v>0</v>
      </c>
      <c r="J5325" s="28">
        <f>+[1]DEPURADO!S5319</f>
        <v>0</v>
      </c>
      <c r="K5325" s="29">
        <f>+[1]DEPURADO!Q5319+[1]DEPURADO!R5319</f>
        <v>0</v>
      </c>
      <c r="L5325" s="28">
        <v>0</v>
      </c>
      <c r="M5325" s="28">
        <v>0</v>
      </c>
      <c r="N5325" s="28">
        <f t="shared" si="581"/>
        <v>0</v>
      </c>
      <c r="O5325" s="28">
        <f t="shared" si="582"/>
        <v>211349</v>
      </c>
      <c r="P5325" s="24" t="str">
        <f>IF([1]DEPURADO!I5319&gt;1,0,[1]DEPURADO!B5319)</f>
        <v>FEH135211</v>
      </c>
      <c r="Q5325" s="30">
        <f t="shared" si="583"/>
        <v>211349</v>
      </c>
      <c r="R5325" s="31">
        <f t="shared" si="584"/>
        <v>0</v>
      </c>
      <c r="S5325" s="31">
        <f>+[1]DEPURADO!K5319</f>
        <v>0</v>
      </c>
      <c r="T5325" s="23" t="s">
        <v>45</v>
      </c>
      <c r="U5325" s="31">
        <f>+[1]DEPURADO!J5319</f>
        <v>211349</v>
      </c>
      <c r="V5325" s="30"/>
      <c r="W5325" s="23" t="s">
        <v>45</v>
      </c>
      <c r="X5325" s="31">
        <f>+[1]DEPURADO!L5319+[1]DEPURADO!M5319</f>
        <v>0</v>
      </c>
      <c r="Y5325" s="23" t="s">
        <v>45</v>
      </c>
      <c r="Z5325" s="31">
        <f t="shared" si="585"/>
        <v>0</v>
      </c>
      <c r="AA5325" s="31"/>
      <c r="AB5325" s="31">
        <v>0</v>
      </c>
      <c r="AC5325" s="31">
        <v>0</v>
      </c>
      <c r="AD5325" s="30"/>
      <c r="AE5325" s="30">
        <f>+[1]DEPURADO!L5319</f>
        <v>0</v>
      </c>
      <c r="AF5325" s="30">
        <v>0</v>
      </c>
      <c r="AG5325" s="30">
        <f t="shared" si="586"/>
        <v>0</v>
      </c>
      <c r="AH5325" s="30">
        <v>0</v>
      </c>
      <c r="AI5325" s="30" t="str">
        <f>+[1]DEPURADO!G5319</f>
        <v>EN REVISION</v>
      </c>
      <c r="AJ5325" s="32"/>
      <c r="AK5325" s="33"/>
    </row>
    <row r="5326" spans="1:37" s="34" customFormat="1" x14ac:dyDescent="0.25">
      <c r="A5326" s="23">
        <f t="shared" si="587"/>
        <v>5318</v>
      </c>
      <c r="B5326" s="24" t="s">
        <v>44</v>
      </c>
      <c r="C5326" s="23" t="str">
        <f>+[1]DEPURADO!A5320</f>
        <v>FEH135212</v>
      </c>
      <c r="D5326" s="23" t="str">
        <f>+[1]DEPURADO!B5320</f>
        <v>FEH135212</v>
      </c>
      <c r="E5326" s="25">
        <f>+[1]DEPURADO!C5320</f>
        <v>44366</v>
      </c>
      <c r="F5326" s="26" t="str">
        <f>+IF([1]DEPURADO!D5320&gt;1,[1]DEPURADO!D5320," ")</f>
        <v xml:space="preserve"> </v>
      </c>
      <c r="G5326" s="27">
        <f>[1]DEPURADO!F5320</f>
        <v>80832</v>
      </c>
      <c r="H5326" s="28">
        <v>0</v>
      </c>
      <c r="I5326" s="28">
        <f>+[1]DEPURADO!N5320+[1]DEPURADO!O5320</f>
        <v>0</v>
      </c>
      <c r="J5326" s="28">
        <f>+[1]DEPURADO!S5320</f>
        <v>0</v>
      </c>
      <c r="K5326" s="29">
        <f>+[1]DEPURADO!Q5320+[1]DEPURADO!R5320</f>
        <v>0</v>
      </c>
      <c r="L5326" s="28">
        <v>0</v>
      </c>
      <c r="M5326" s="28">
        <v>0</v>
      </c>
      <c r="N5326" s="28">
        <f t="shared" si="581"/>
        <v>0</v>
      </c>
      <c r="O5326" s="28">
        <f t="shared" si="582"/>
        <v>80832</v>
      </c>
      <c r="P5326" s="24">
        <f>IF([1]DEPURADO!I5320&gt;1,0,[1]DEPURADO!B5320)</f>
        <v>0</v>
      </c>
      <c r="Q5326" s="30">
        <f t="shared" si="583"/>
        <v>0</v>
      </c>
      <c r="R5326" s="31">
        <f t="shared" si="584"/>
        <v>80832</v>
      </c>
      <c r="S5326" s="31">
        <f>+[1]DEPURADO!K5320</f>
        <v>0</v>
      </c>
      <c r="T5326" s="23" t="s">
        <v>45</v>
      </c>
      <c r="U5326" s="31">
        <f>+[1]DEPURADO!J5320</f>
        <v>0</v>
      </c>
      <c r="V5326" s="30"/>
      <c r="W5326" s="23" t="s">
        <v>45</v>
      </c>
      <c r="X5326" s="31">
        <f>+[1]DEPURADO!L5320+[1]DEPURADO!M5320</f>
        <v>0</v>
      </c>
      <c r="Y5326" s="23" t="s">
        <v>45</v>
      </c>
      <c r="Z5326" s="31">
        <f t="shared" si="585"/>
        <v>0</v>
      </c>
      <c r="AA5326" s="31"/>
      <c r="AB5326" s="31">
        <v>0</v>
      </c>
      <c r="AC5326" s="31">
        <v>0</v>
      </c>
      <c r="AD5326" s="30"/>
      <c r="AE5326" s="30">
        <f>+[1]DEPURADO!L5320</f>
        <v>0</v>
      </c>
      <c r="AF5326" s="30">
        <v>0</v>
      </c>
      <c r="AG5326" s="30">
        <f t="shared" si="586"/>
        <v>0</v>
      </c>
      <c r="AH5326" s="30">
        <v>0</v>
      </c>
      <c r="AI5326" s="30" t="str">
        <f>+[1]DEPURADO!G5320</f>
        <v>NO RADICADO</v>
      </c>
      <c r="AJ5326" s="32"/>
      <c r="AK5326" s="33"/>
    </row>
    <row r="5327" spans="1:37" s="34" customFormat="1" x14ac:dyDescent="0.25">
      <c r="A5327" s="23">
        <f t="shared" si="587"/>
        <v>5319</v>
      </c>
      <c r="B5327" s="24" t="s">
        <v>44</v>
      </c>
      <c r="C5327" s="23" t="str">
        <f>+[1]DEPURADO!A5321</f>
        <v>FEH135213</v>
      </c>
      <c r="D5327" s="23" t="str">
        <f>+[1]DEPURADO!B5321</f>
        <v>FEH135213</v>
      </c>
      <c r="E5327" s="25">
        <f>+[1]DEPURADO!C5321</f>
        <v>44366</v>
      </c>
      <c r="F5327" s="26" t="str">
        <f>+IF([1]DEPURADO!D5321&gt;1,[1]DEPURADO!D5321," ")</f>
        <v xml:space="preserve"> </v>
      </c>
      <c r="G5327" s="27">
        <f>[1]DEPURADO!F5321</f>
        <v>61068</v>
      </c>
      <c r="H5327" s="28">
        <v>0</v>
      </c>
      <c r="I5327" s="28">
        <f>+[1]DEPURADO!N5321+[1]DEPURADO!O5321</f>
        <v>0</v>
      </c>
      <c r="J5327" s="28">
        <f>+[1]DEPURADO!S5321</f>
        <v>0</v>
      </c>
      <c r="K5327" s="29">
        <f>+[1]DEPURADO!Q5321+[1]DEPURADO!R5321</f>
        <v>0</v>
      </c>
      <c r="L5327" s="28">
        <v>0</v>
      </c>
      <c r="M5327" s="28">
        <v>0</v>
      </c>
      <c r="N5327" s="28">
        <f t="shared" si="581"/>
        <v>0</v>
      </c>
      <c r="O5327" s="28">
        <f t="shared" si="582"/>
        <v>61068</v>
      </c>
      <c r="P5327" s="24" t="str">
        <f>IF([1]DEPURADO!I5321&gt;1,0,[1]DEPURADO!B5321)</f>
        <v>FEH135213</v>
      </c>
      <c r="Q5327" s="30">
        <f t="shared" si="583"/>
        <v>61068</v>
      </c>
      <c r="R5327" s="31">
        <f t="shared" si="584"/>
        <v>0</v>
      </c>
      <c r="S5327" s="31">
        <f>+[1]DEPURADO!K5321</f>
        <v>0</v>
      </c>
      <c r="T5327" s="23" t="s">
        <v>45</v>
      </c>
      <c r="U5327" s="31">
        <f>+[1]DEPURADO!J5321</f>
        <v>61068</v>
      </c>
      <c r="V5327" s="30"/>
      <c r="W5327" s="23" t="s">
        <v>45</v>
      </c>
      <c r="X5327" s="31">
        <f>+[1]DEPURADO!L5321+[1]DEPURADO!M5321</f>
        <v>0</v>
      </c>
      <c r="Y5327" s="23" t="s">
        <v>45</v>
      </c>
      <c r="Z5327" s="31">
        <f t="shared" si="585"/>
        <v>0</v>
      </c>
      <c r="AA5327" s="31"/>
      <c r="AB5327" s="31">
        <v>0</v>
      </c>
      <c r="AC5327" s="31">
        <v>0</v>
      </c>
      <c r="AD5327" s="30"/>
      <c r="AE5327" s="30">
        <f>+[1]DEPURADO!L5321</f>
        <v>0</v>
      </c>
      <c r="AF5327" s="30">
        <v>0</v>
      </c>
      <c r="AG5327" s="30">
        <f t="shared" si="586"/>
        <v>0</v>
      </c>
      <c r="AH5327" s="30">
        <v>0</v>
      </c>
      <c r="AI5327" s="30" t="str">
        <f>+[1]DEPURADO!G5321</f>
        <v>EN REVISION</v>
      </c>
      <c r="AJ5327" s="32"/>
      <c r="AK5327" s="33"/>
    </row>
    <row r="5328" spans="1:37" s="34" customFormat="1" x14ac:dyDescent="0.25">
      <c r="A5328" s="23">
        <f t="shared" si="587"/>
        <v>5320</v>
      </c>
      <c r="B5328" s="24" t="s">
        <v>44</v>
      </c>
      <c r="C5328" s="23" t="str">
        <f>+[1]DEPURADO!A5322</f>
        <v>FEH135215</v>
      </c>
      <c r="D5328" s="23" t="str">
        <f>+[1]DEPURADO!B5322</f>
        <v>FEH135215</v>
      </c>
      <c r="E5328" s="25">
        <f>+[1]DEPURADO!C5322</f>
        <v>44366</v>
      </c>
      <c r="F5328" s="26" t="str">
        <f>+IF([1]DEPURADO!D5322&gt;1,[1]DEPURADO!D5322," ")</f>
        <v xml:space="preserve"> </v>
      </c>
      <c r="G5328" s="27">
        <f>[1]DEPURADO!F5322</f>
        <v>1101681</v>
      </c>
      <c r="H5328" s="28">
        <v>0</v>
      </c>
      <c r="I5328" s="28">
        <f>+[1]DEPURADO!N5322+[1]DEPURADO!O5322</f>
        <v>0</v>
      </c>
      <c r="J5328" s="28">
        <f>+[1]DEPURADO!S5322</f>
        <v>0</v>
      </c>
      <c r="K5328" s="29">
        <f>+[1]DEPURADO!Q5322+[1]DEPURADO!R5322</f>
        <v>0</v>
      </c>
      <c r="L5328" s="28">
        <v>0</v>
      </c>
      <c r="M5328" s="28">
        <v>0</v>
      </c>
      <c r="N5328" s="28">
        <f t="shared" si="581"/>
        <v>0</v>
      </c>
      <c r="O5328" s="28">
        <f t="shared" si="582"/>
        <v>1101681</v>
      </c>
      <c r="P5328" s="24" t="str">
        <f>IF([1]DEPURADO!I5322&gt;1,0,[1]DEPURADO!B5322)</f>
        <v>FEH135215</v>
      </c>
      <c r="Q5328" s="30">
        <f t="shared" si="583"/>
        <v>1101681</v>
      </c>
      <c r="R5328" s="31">
        <f t="shared" si="584"/>
        <v>0</v>
      </c>
      <c r="S5328" s="31">
        <f>+[1]DEPURADO!K5322</f>
        <v>0</v>
      </c>
      <c r="T5328" s="23" t="s">
        <v>45</v>
      </c>
      <c r="U5328" s="31">
        <f>+[1]DEPURADO!J5322</f>
        <v>1101681</v>
      </c>
      <c r="V5328" s="30"/>
      <c r="W5328" s="23" t="s">
        <v>45</v>
      </c>
      <c r="X5328" s="31">
        <f>+[1]DEPURADO!L5322+[1]DEPURADO!M5322</f>
        <v>0</v>
      </c>
      <c r="Y5328" s="23" t="s">
        <v>45</v>
      </c>
      <c r="Z5328" s="31">
        <f t="shared" si="585"/>
        <v>0</v>
      </c>
      <c r="AA5328" s="31"/>
      <c r="AB5328" s="31">
        <v>0</v>
      </c>
      <c r="AC5328" s="31">
        <v>0</v>
      </c>
      <c r="AD5328" s="30"/>
      <c r="AE5328" s="30">
        <f>+[1]DEPURADO!L5322</f>
        <v>0</v>
      </c>
      <c r="AF5328" s="30">
        <v>0</v>
      </c>
      <c r="AG5328" s="30">
        <f t="shared" si="586"/>
        <v>0</v>
      </c>
      <c r="AH5328" s="30">
        <v>0</v>
      </c>
      <c r="AI5328" s="30" t="str">
        <f>+[1]DEPURADO!G5322</f>
        <v>EN REVISION</v>
      </c>
      <c r="AJ5328" s="32"/>
      <c r="AK5328" s="33"/>
    </row>
    <row r="5329" spans="1:37" s="34" customFormat="1" x14ac:dyDescent="0.25">
      <c r="A5329" s="23">
        <f t="shared" si="587"/>
        <v>5321</v>
      </c>
      <c r="B5329" s="24" t="s">
        <v>44</v>
      </c>
      <c r="C5329" s="23" t="str">
        <f>+[1]DEPURADO!A5323</f>
        <v>FEH135216</v>
      </c>
      <c r="D5329" s="23" t="str">
        <f>+[1]DEPURADO!B5323</f>
        <v>FEH135216</v>
      </c>
      <c r="E5329" s="25">
        <f>+[1]DEPURADO!C5323</f>
        <v>44366</v>
      </c>
      <c r="F5329" s="26" t="str">
        <f>+IF([1]DEPURADO!D5323&gt;1,[1]DEPURADO!D5323," ")</f>
        <v xml:space="preserve"> </v>
      </c>
      <c r="G5329" s="27">
        <f>[1]DEPURADO!F5323</f>
        <v>80832</v>
      </c>
      <c r="H5329" s="28">
        <v>0</v>
      </c>
      <c r="I5329" s="28">
        <f>+[1]DEPURADO!N5323+[1]DEPURADO!O5323</f>
        <v>0</v>
      </c>
      <c r="J5329" s="28">
        <f>+[1]DEPURADO!S5323</f>
        <v>0</v>
      </c>
      <c r="K5329" s="29">
        <f>+[1]DEPURADO!Q5323+[1]DEPURADO!R5323</f>
        <v>0</v>
      </c>
      <c r="L5329" s="28">
        <v>0</v>
      </c>
      <c r="M5329" s="28">
        <v>0</v>
      </c>
      <c r="N5329" s="28">
        <f t="shared" si="581"/>
        <v>0</v>
      </c>
      <c r="O5329" s="28">
        <f t="shared" si="582"/>
        <v>80832</v>
      </c>
      <c r="P5329" s="24">
        <f>IF([1]DEPURADO!I5323&gt;1,0,[1]DEPURADO!B5323)</f>
        <v>0</v>
      </c>
      <c r="Q5329" s="30">
        <f t="shared" si="583"/>
        <v>0</v>
      </c>
      <c r="R5329" s="31">
        <f t="shared" si="584"/>
        <v>80832</v>
      </c>
      <c r="S5329" s="31">
        <f>+[1]DEPURADO!K5323</f>
        <v>0</v>
      </c>
      <c r="T5329" s="23" t="s">
        <v>45</v>
      </c>
      <c r="U5329" s="31">
        <f>+[1]DEPURADO!J5323</f>
        <v>0</v>
      </c>
      <c r="V5329" s="30"/>
      <c r="W5329" s="23" t="s">
        <v>45</v>
      </c>
      <c r="X5329" s="31">
        <f>+[1]DEPURADO!L5323+[1]DEPURADO!M5323</f>
        <v>0</v>
      </c>
      <c r="Y5329" s="23" t="s">
        <v>45</v>
      </c>
      <c r="Z5329" s="31">
        <f t="shared" si="585"/>
        <v>0</v>
      </c>
      <c r="AA5329" s="31"/>
      <c r="AB5329" s="31">
        <v>0</v>
      </c>
      <c r="AC5329" s="31">
        <v>0</v>
      </c>
      <c r="AD5329" s="30"/>
      <c r="AE5329" s="30">
        <f>+[1]DEPURADO!L5323</f>
        <v>0</v>
      </c>
      <c r="AF5329" s="30">
        <v>0</v>
      </c>
      <c r="AG5329" s="30">
        <f t="shared" si="586"/>
        <v>0</v>
      </c>
      <c r="AH5329" s="30">
        <v>0</v>
      </c>
      <c r="AI5329" s="30" t="str">
        <f>+[1]DEPURADO!G5323</f>
        <v>NO RADICADO</v>
      </c>
      <c r="AJ5329" s="32"/>
      <c r="AK5329" s="33"/>
    </row>
    <row r="5330" spans="1:37" s="34" customFormat="1" x14ac:dyDescent="0.25">
      <c r="A5330" s="23">
        <f t="shared" si="587"/>
        <v>5322</v>
      </c>
      <c r="B5330" s="24" t="s">
        <v>44</v>
      </c>
      <c r="C5330" s="23" t="str">
        <f>+[1]DEPURADO!A5324</f>
        <v>FEH135217</v>
      </c>
      <c r="D5330" s="23" t="str">
        <f>+[1]DEPURADO!B5324</f>
        <v>FEH135217</v>
      </c>
      <c r="E5330" s="25">
        <f>+[1]DEPURADO!C5324</f>
        <v>44366</v>
      </c>
      <c r="F5330" s="26" t="str">
        <f>+IF([1]DEPURADO!D5324&gt;1,[1]DEPURADO!D5324," ")</f>
        <v xml:space="preserve"> </v>
      </c>
      <c r="G5330" s="27">
        <f>[1]DEPURADO!F5324</f>
        <v>60041</v>
      </c>
      <c r="H5330" s="28">
        <v>0</v>
      </c>
      <c r="I5330" s="28">
        <f>+[1]DEPURADO!N5324+[1]DEPURADO!O5324</f>
        <v>0</v>
      </c>
      <c r="J5330" s="28">
        <f>+[1]DEPURADO!S5324</f>
        <v>0</v>
      </c>
      <c r="K5330" s="29">
        <f>+[1]DEPURADO!Q5324+[1]DEPURADO!R5324</f>
        <v>0</v>
      </c>
      <c r="L5330" s="28">
        <v>0</v>
      </c>
      <c r="M5330" s="28">
        <v>0</v>
      </c>
      <c r="N5330" s="28">
        <f t="shared" si="581"/>
        <v>0</v>
      </c>
      <c r="O5330" s="28">
        <f t="shared" si="582"/>
        <v>60041</v>
      </c>
      <c r="P5330" s="24" t="str">
        <f>IF([1]DEPURADO!I5324&gt;1,0,[1]DEPURADO!B5324)</f>
        <v>FEH135217</v>
      </c>
      <c r="Q5330" s="30">
        <f t="shared" si="583"/>
        <v>60041</v>
      </c>
      <c r="R5330" s="31">
        <f t="shared" si="584"/>
        <v>0</v>
      </c>
      <c r="S5330" s="31">
        <f>+[1]DEPURADO!K5324</f>
        <v>0</v>
      </c>
      <c r="T5330" s="23" t="s">
        <v>45</v>
      </c>
      <c r="U5330" s="31">
        <f>+[1]DEPURADO!J5324</f>
        <v>60041</v>
      </c>
      <c r="V5330" s="30"/>
      <c r="W5330" s="23" t="s">
        <v>45</v>
      </c>
      <c r="X5330" s="31">
        <f>+[1]DEPURADO!L5324+[1]DEPURADO!M5324</f>
        <v>0</v>
      </c>
      <c r="Y5330" s="23" t="s">
        <v>45</v>
      </c>
      <c r="Z5330" s="31">
        <f t="shared" si="585"/>
        <v>0</v>
      </c>
      <c r="AA5330" s="31"/>
      <c r="AB5330" s="31">
        <v>0</v>
      </c>
      <c r="AC5330" s="31">
        <v>0</v>
      </c>
      <c r="AD5330" s="30"/>
      <c r="AE5330" s="30">
        <f>+[1]DEPURADO!L5324</f>
        <v>0</v>
      </c>
      <c r="AF5330" s="30">
        <v>0</v>
      </c>
      <c r="AG5330" s="30">
        <f t="shared" si="586"/>
        <v>0</v>
      </c>
      <c r="AH5330" s="30">
        <v>0</v>
      </c>
      <c r="AI5330" s="30" t="str">
        <f>+[1]DEPURADO!G5324</f>
        <v>EN REVISION</v>
      </c>
      <c r="AJ5330" s="32"/>
      <c r="AK5330" s="33"/>
    </row>
    <row r="5331" spans="1:37" s="34" customFormat="1" x14ac:dyDescent="0.25">
      <c r="A5331" s="23">
        <f t="shared" si="587"/>
        <v>5323</v>
      </c>
      <c r="B5331" s="24" t="s">
        <v>44</v>
      </c>
      <c r="C5331" s="23" t="str">
        <f>+[1]DEPURADO!A5325</f>
        <v>FEH135223</v>
      </c>
      <c r="D5331" s="23" t="str">
        <f>+[1]DEPURADO!B5325</f>
        <v>FEH135223</v>
      </c>
      <c r="E5331" s="25">
        <f>+[1]DEPURADO!C5325</f>
        <v>44366</v>
      </c>
      <c r="F5331" s="26" t="str">
        <f>+IF([1]DEPURADO!D5325&gt;1,[1]DEPURADO!D5325," ")</f>
        <v xml:space="preserve"> </v>
      </c>
      <c r="G5331" s="27">
        <f>[1]DEPURADO!F5325</f>
        <v>302121</v>
      </c>
      <c r="H5331" s="28">
        <v>0</v>
      </c>
      <c r="I5331" s="28">
        <f>+[1]DEPURADO!N5325+[1]DEPURADO!O5325</f>
        <v>0</v>
      </c>
      <c r="J5331" s="28">
        <f>+[1]DEPURADO!S5325</f>
        <v>0</v>
      </c>
      <c r="K5331" s="29">
        <f>+[1]DEPURADO!Q5325+[1]DEPURADO!R5325</f>
        <v>0</v>
      </c>
      <c r="L5331" s="28">
        <v>0</v>
      </c>
      <c r="M5331" s="28">
        <v>0</v>
      </c>
      <c r="N5331" s="28">
        <f t="shared" si="581"/>
        <v>0</v>
      </c>
      <c r="O5331" s="28">
        <f t="shared" si="582"/>
        <v>302121</v>
      </c>
      <c r="P5331" s="24" t="str">
        <f>IF([1]DEPURADO!I5325&gt;1,0,[1]DEPURADO!B5325)</f>
        <v>FEH135223</v>
      </c>
      <c r="Q5331" s="30">
        <f t="shared" si="583"/>
        <v>302121</v>
      </c>
      <c r="R5331" s="31">
        <f t="shared" si="584"/>
        <v>0</v>
      </c>
      <c r="S5331" s="31">
        <f>+[1]DEPURADO!K5325</f>
        <v>0</v>
      </c>
      <c r="T5331" s="23" t="s">
        <v>45</v>
      </c>
      <c r="U5331" s="31">
        <f>+[1]DEPURADO!J5325</f>
        <v>302121</v>
      </c>
      <c r="V5331" s="30"/>
      <c r="W5331" s="23" t="s">
        <v>45</v>
      </c>
      <c r="X5331" s="31">
        <f>+[1]DEPURADO!L5325+[1]DEPURADO!M5325</f>
        <v>0</v>
      </c>
      <c r="Y5331" s="23" t="s">
        <v>45</v>
      </c>
      <c r="Z5331" s="31">
        <f t="shared" si="585"/>
        <v>0</v>
      </c>
      <c r="AA5331" s="31"/>
      <c r="AB5331" s="31">
        <v>0</v>
      </c>
      <c r="AC5331" s="31">
        <v>0</v>
      </c>
      <c r="AD5331" s="30"/>
      <c r="AE5331" s="30">
        <f>+[1]DEPURADO!L5325</f>
        <v>0</v>
      </c>
      <c r="AF5331" s="30">
        <v>0</v>
      </c>
      <c r="AG5331" s="30">
        <f t="shared" si="586"/>
        <v>0</v>
      </c>
      <c r="AH5331" s="30">
        <v>0</v>
      </c>
      <c r="AI5331" s="30" t="str">
        <f>+[1]DEPURADO!G5325</f>
        <v>EN REVISION</v>
      </c>
      <c r="AJ5331" s="32"/>
      <c r="AK5331" s="33"/>
    </row>
    <row r="5332" spans="1:37" s="34" customFormat="1" x14ac:dyDescent="0.25">
      <c r="A5332" s="23">
        <f t="shared" si="587"/>
        <v>5324</v>
      </c>
      <c r="B5332" s="24" t="s">
        <v>44</v>
      </c>
      <c r="C5332" s="23" t="str">
        <f>+[1]DEPURADO!A5326</f>
        <v>FEH135233</v>
      </c>
      <c r="D5332" s="23" t="str">
        <f>+[1]DEPURADO!B5326</f>
        <v>FEH135233</v>
      </c>
      <c r="E5332" s="25">
        <f>+[1]DEPURADO!C5326</f>
        <v>44366</v>
      </c>
      <c r="F5332" s="26" t="str">
        <f>+IF([1]DEPURADO!D5326&gt;1,[1]DEPURADO!D5326," ")</f>
        <v xml:space="preserve"> </v>
      </c>
      <c r="G5332" s="27">
        <f>[1]DEPURADO!F5326</f>
        <v>95666</v>
      </c>
      <c r="H5332" s="28">
        <v>0</v>
      </c>
      <c r="I5332" s="28">
        <f>+[1]DEPURADO!N5326+[1]DEPURADO!O5326</f>
        <v>0</v>
      </c>
      <c r="J5332" s="28">
        <f>+[1]DEPURADO!S5326</f>
        <v>0</v>
      </c>
      <c r="K5332" s="29">
        <f>+[1]DEPURADO!Q5326+[1]DEPURADO!R5326</f>
        <v>0</v>
      </c>
      <c r="L5332" s="28">
        <v>0</v>
      </c>
      <c r="M5332" s="28">
        <v>0</v>
      </c>
      <c r="N5332" s="28">
        <f t="shared" si="581"/>
        <v>0</v>
      </c>
      <c r="O5332" s="28">
        <f t="shared" si="582"/>
        <v>95666</v>
      </c>
      <c r="P5332" s="24" t="str">
        <f>IF([1]DEPURADO!I5326&gt;1,0,[1]DEPURADO!B5326)</f>
        <v>FEH135233</v>
      </c>
      <c r="Q5332" s="30">
        <f t="shared" si="583"/>
        <v>95666</v>
      </c>
      <c r="R5332" s="31">
        <f t="shared" si="584"/>
        <v>0</v>
      </c>
      <c r="S5332" s="31">
        <f>+[1]DEPURADO!K5326</f>
        <v>0</v>
      </c>
      <c r="T5332" s="23" t="s">
        <v>45</v>
      </c>
      <c r="U5332" s="31">
        <f>+[1]DEPURADO!J5326</f>
        <v>95666</v>
      </c>
      <c r="V5332" s="30"/>
      <c r="W5332" s="23" t="s">
        <v>45</v>
      </c>
      <c r="X5332" s="31">
        <f>+[1]DEPURADO!L5326+[1]DEPURADO!M5326</f>
        <v>0</v>
      </c>
      <c r="Y5332" s="23" t="s">
        <v>45</v>
      </c>
      <c r="Z5332" s="31">
        <f t="shared" si="585"/>
        <v>0</v>
      </c>
      <c r="AA5332" s="31"/>
      <c r="AB5332" s="31">
        <v>0</v>
      </c>
      <c r="AC5332" s="31">
        <v>0</v>
      </c>
      <c r="AD5332" s="30"/>
      <c r="AE5332" s="30">
        <f>+[1]DEPURADO!L5326</f>
        <v>0</v>
      </c>
      <c r="AF5332" s="30">
        <v>0</v>
      </c>
      <c r="AG5332" s="30">
        <f t="shared" si="586"/>
        <v>0</v>
      </c>
      <c r="AH5332" s="30">
        <v>0</v>
      </c>
      <c r="AI5332" s="30" t="str">
        <f>+[1]DEPURADO!G5326</f>
        <v>EN REVISION</v>
      </c>
      <c r="AJ5332" s="32"/>
      <c r="AK5332" s="33"/>
    </row>
    <row r="5333" spans="1:37" s="34" customFormat="1" x14ac:dyDescent="0.25">
      <c r="A5333" s="23">
        <f t="shared" si="587"/>
        <v>5325</v>
      </c>
      <c r="B5333" s="24" t="s">
        <v>44</v>
      </c>
      <c r="C5333" s="23" t="str">
        <f>+[1]DEPURADO!A5327</f>
        <v>FEH135234</v>
      </c>
      <c r="D5333" s="23" t="str">
        <f>+[1]DEPURADO!B5327</f>
        <v>FEH135234</v>
      </c>
      <c r="E5333" s="25">
        <f>+[1]DEPURADO!C5327</f>
        <v>44366</v>
      </c>
      <c r="F5333" s="26" t="str">
        <f>+IF([1]DEPURADO!D5327&gt;1,[1]DEPURADO!D5327," ")</f>
        <v xml:space="preserve"> </v>
      </c>
      <c r="G5333" s="27">
        <f>[1]DEPURADO!F5327</f>
        <v>216994</v>
      </c>
      <c r="H5333" s="28">
        <v>0</v>
      </c>
      <c r="I5333" s="28">
        <f>+[1]DEPURADO!N5327+[1]DEPURADO!O5327</f>
        <v>0</v>
      </c>
      <c r="J5333" s="28">
        <f>+[1]DEPURADO!S5327</f>
        <v>0</v>
      </c>
      <c r="K5333" s="29">
        <f>+[1]DEPURADO!Q5327+[1]DEPURADO!R5327</f>
        <v>0</v>
      </c>
      <c r="L5333" s="28">
        <v>0</v>
      </c>
      <c r="M5333" s="28">
        <v>0</v>
      </c>
      <c r="N5333" s="28">
        <f t="shared" si="581"/>
        <v>0</v>
      </c>
      <c r="O5333" s="28">
        <f t="shared" si="582"/>
        <v>216994</v>
      </c>
      <c r="P5333" s="24">
        <f>IF([1]DEPURADO!I5327&gt;1,0,[1]DEPURADO!B5327)</f>
        <v>0</v>
      </c>
      <c r="Q5333" s="30">
        <f t="shared" si="583"/>
        <v>0</v>
      </c>
      <c r="R5333" s="31">
        <f t="shared" si="584"/>
        <v>216994</v>
      </c>
      <c r="S5333" s="31">
        <f>+[1]DEPURADO!K5327</f>
        <v>0</v>
      </c>
      <c r="T5333" s="23" t="s">
        <v>45</v>
      </c>
      <c r="U5333" s="31">
        <f>+[1]DEPURADO!J5327</f>
        <v>0</v>
      </c>
      <c r="V5333" s="30"/>
      <c r="W5333" s="23" t="s">
        <v>45</v>
      </c>
      <c r="X5333" s="31">
        <f>+[1]DEPURADO!L5327+[1]DEPURADO!M5327</f>
        <v>0</v>
      </c>
      <c r="Y5333" s="23" t="s">
        <v>45</v>
      </c>
      <c r="Z5333" s="31">
        <f t="shared" si="585"/>
        <v>0</v>
      </c>
      <c r="AA5333" s="31"/>
      <c r="AB5333" s="31">
        <v>0</v>
      </c>
      <c r="AC5333" s="31">
        <v>0</v>
      </c>
      <c r="AD5333" s="30"/>
      <c r="AE5333" s="30">
        <f>+[1]DEPURADO!L5327</f>
        <v>0</v>
      </c>
      <c r="AF5333" s="30">
        <v>0</v>
      </c>
      <c r="AG5333" s="30">
        <f t="shared" si="586"/>
        <v>0</v>
      </c>
      <c r="AH5333" s="30">
        <v>0</v>
      </c>
      <c r="AI5333" s="30" t="str">
        <f>+[1]DEPURADO!G5327</f>
        <v>NO RADICADO</v>
      </c>
      <c r="AJ5333" s="32"/>
      <c r="AK5333" s="33"/>
    </row>
    <row r="5334" spans="1:37" s="34" customFormat="1" x14ac:dyDescent="0.25">
      <c r="A5334" s="23">
        <f t="shared" si="587"/>
        <v>5326</v>
      </c>
      <c r="B5334" s="24" t="s">
        <v>44</v>
      </c>
      <c r="C5334" s="23" t="str">
        <f>+[1]DEPURADO!A5328</f>
        <v>FEH135239</v>
      </c>
      <c r="D5334" s="23" t="str">
        <f>+[1]DEPURADO!B5328</f>
        <v>FEH135239</v>
      </c>
      <c r="E5334" s="25">
        <f>+[1]DEPURADO!C5328</f>
        <v>44366</v>
      </c>
      <c r="F5334" s="26" t="str">
        <f>+IF([1]DEPURADO!D5328&gt;1,[1]DEPURADO!D5328," ")</f>
        <v xml:space="preserve"> </v>
      </c>
      <c r="G5334" s="27">
        <f>[1]DEPURADO!F5328</f>
        <v>14946</v>
      </c>
      <c r="H5334" s="28">
        <v>0</v>
      </c>
      <c r="I5334" s="28">
        <f>+[1]DEPURADO!N5328+[1]DEPURADO!O5328</f>
        <v>0</v>
      </c>
      <c r="J5334" s="28">
        <f>+[1]DEPURADO!S5328</f>
        <v>0</v>
      </c>
      <c r="K5334" s="29">
        <f>+[1]DEPURADO!Q5328+[1]DEPURADO!R5328</f>
        <v>0</v>
      </c>
      <c r="L5334" s="28">
        <v>0</v>
      </c>
      <c r="M5334" s="28">
        <v>0</v>
      </c>
      <c r="N5334" s="28">
        <f t="shared" si="581"/>
        <v>0</v>
      </c>
      <c r="O5334" s="28">
        <f t="shared" si="582"/>
        <v>14946</v>
      </c>
      <c r="P5334" s="24" t="str">
        <f>IF([1]DEPURADO!I5328&gt;1,0,[1]DEPURADO!B5328)</f>
        <v>FEH135239</v>
      </c>
      <c r="Q5334" s="30">
        <f t="shared" si="583"/>
        <v>14946</v>
      </c>
      <c r="R5334" s="31">
        <f t="shared" si="584"/>
        <v>0</v>
      </c>
      <c r="S5334" s="31">
        <f>+[1]DEPURADO!K5328</f>
        <v>0</v>
      </c>
      <c r="T5334" s="23" t="s">
        <v>45</v>
      </c>
      <c r="U5334" s="31">
        <f>+[1]DEPURADO!J5328</f>
        <v>14946</v>
      </c>
      <c r="V5334" s="30"/>
      <c r="W5334" s="23" t="s">
        <v>45</v>
      </c>
      <c r="X5334" s="31">
        <f>+[1]DEPURADO!L5328+[1]DEPURADO!M5328</f>
        <v>0</v>
      </c>
      <c r="Y5334" s="23" t="s">
        <v>45</v>
      </c>
      <c r="Z5334" s="31">
        <f t="shared" si="585"/>
        <v>0</v>
      </c>
      <c r="AA5334" s="31"/>
      <c r="AB5334" s="31">
        <v>0</v>
      </c>
      <c r="AC5334" s="31">
        <v>0</v>
      </c>
      <c r="AD5334" s="30"/>
      <c r="AE5334" s="30">
        <f>+[1]DEPURADO!L5328</f>
        <v>0</v>
      </c>
      <c r="AF5334" s="30">
        <v>0</v>
      </c>
      <c r="AG5334" s="30">
        <f t="shared" si="586"/>
        <v>0</v>
      </c>
      <c r="AH5334" s="30">
        <v>0</v>
      </c>
      <c r="AI5334" s="30" t="str">
        <f>+[1]DEPURADO!G5328</f>
        <v>EN REVISION</v>
      </c>
      <c r="AJ5334" s="32"/>
      <c r="AK5334" s="33"/>
    </row>
    <row r="5335" spans="1:37" s="34" customFormat="1" x14ac:dyDescent="0.25">
      <c r="A5335" s="23">
        <f t="shared" si="587"/>
        <v>5327</v>
      </c>
      <c r="B5335" s="24" t="s">
        <v>44</v>
      </c>
      <c r="C5335" s="23" t="str">
        <f>+[1]DEPURADO!A5329</f>
        <v>FEH135244</v>
      </c>
      <c r="D5335" s="23" t="str">
        <f>+[1]DEPURADO!B5329</f>
        <v>FEH135244</v>
      </c>
      <c r="E5335" s="25">
        <f>+[1]DEPURADO!C5329</f>
        <v>44366</v>
      </c>
      <c r="F5335" s="26" t="str">
        <f>+IF([1]DEPURADO!D5329&gt;1,[1]DEPURADO!D5329," ")</f>
        <v xml:space="preserve"> </v>
      </c>
      <c r="G5335" s="27">
        <f>[1]DEPURADO!F5329</f>
        <v>442314</v>
      </c>
      <c r="H5335" s="28">
        <v>0</v>
      </c>
      <c r="I5335" s="28">
        <f>+[1]DEPURADO!N5329+[1]DEPURADO!O5329</f>
        <v>0</v>
      </c>
      <c r="J5335" s="28">
        <f>+[1]DEPURADO!S5329</f>
        <v>0</v>
      </c>
      <c r="K5335" s="29">
        <f>+[1]DEPURADO!Q5329+[1]DEPURADO!R5329</f>
        <v>0</v>
      </c>
      <c r="L5335" s="28">
        <v>0</v>
      </c>
      <c r="M5335" s="28">
        <v>0</v>
      </c>
      <c r="N5335" s="28">
        <f t="shared" si="581"/>
        <v>0</v>
      </c>
      <c r="O5335" s="28">
        <f t="shared" si="582"/>
        <v>442314</v>
      </c>
      <c r="P5335" s="24" t="str">
        <f>IF([1]DEPURADO!I5329&gt;1,0,[1]DEPURADO!B5329)</f>
        <v>FEH135244</v>
      </c>
      <c r="Q5335" s="30">
        <f t="shared" si="583"/>
        <v>442314</v>
      </c>
      <c r="R5335" s="31">
        <f t="shared" si="584"/>
        <v>0</v>
      </c>
      <c r="S5335" s="31">
        <f>+[1]DEPURADO!K5329</f>
        <v>0</v>
      </c>
      <c r="T5335" s="23" t="s">
        <v>45</v>
      </c>
      <c r="U5335" s="31">
        <f>+[1]DEPURADO!J5329</f>
        <v>442314</v>
      </c>
      <c r="V5335" s="30"/>
      <c r="W5335" s="23" t="s">
        <v>45</v>
      </c>
      <c r="X5335" s="31">
        <f>+[1]DEPURADO!L5329+[1]DEPURADO!M5329</f>
        <v>0</v>
      </c>
      <c r="Y5335" s="23" t="s">
        <v>45</v>
      </c>
      <c r="Z5335" s="31">
        <f t="shared" si="585"/>
        <v>0</v>
      </c>
      <c r="AA5335" s="31"/>
      <c r="AB5335" s="31">
        <v>0</v>
      </c>
      <c r="AC5335" s="31">
        <v>0</v>
      </c>
      <c r="AD5335" s="30"/>
      <c r="AE5335" s="30">
        <f>+[1]DEPURADO!L5329</f>
        <v>0</v>
      </c>
      <c r="AF5335" s="30">
        <v>0</v>
      </c>
      <c r="AG5335" s="30">
        <f t="shared" si="586"/>
        <v>0</v>
      </c>
      <c r="AH5335" s="30">
        <v>0</v>
      </c>
      <c r="AI5335" s="30" t="str">
        <f>+[1]DEPURADO!G5329</f>
        <v>EN REVISION</v>
      </c>
      <c r="AJ5335" s="32"/>
      <c r="AK5335" s="33"/>
    </row>
    <row r="5336" spans="1:37" s="34" customFormat="1" x14ac:dyDescent="0.25">
      <c r="A5336" s="23">
        <f t="shared" si="587"/>
        <v>5328</v>
      </c>
      <c r="B5336" s="24" t="s">
        <v>44</v>
      </c>
      <c r="C5336" s="23" t="str">
        <f>+[1]DEPURADO!A5330</f>
        <v>FEH135246</v>
      </c>
      <c r="D5336" s="23" t="str">
        <f>+[1]DEPURADO!B5330</f>
        <v>FEH135246</v>
      </c>
      <c r="E5336" s="25">
        <f>+[1]DEPURADO!C5330</f>
        <v>44366</v>
      </c>
      <c r="F5336" s="26" t="str">
        <f>+IF([1]DEPURADO!D5330&gt;1,[1]DEPURADO!D5330," ")</f>
        <v xml:space="preserve"> </v>
      </c>
      <c r="G5336" s="27">
        <f>[1]DEPURADO!F5330</f>
        <v>216994</v>
      </c>
      <c r="H5336" s="28">
        <v>0</v>
      </c>
      <c r="I5336" s="28">
        <f>+[1]DEPURADO!N5330+[1]DEPURADO!O5330</f>
        <v>0</v>
      </c>
      <c r="J5336" s="28">
        <f>+[1]DEPURADO!S5330</f>
        <v>0</v>
      </c>
      <c r="K5336" s="29">
        <f>+[1]DEPURADO!Q5330+[1]DEPURADO!R5330</f>
        <v>0</v>
      </c>
      <c r="L5336" s="28">
        <v>0</v>
      </c>
      <c r="M5336" s="28">
        <v>0</v>
      </c>
      <c r="N5336" s="28">
        <f t="shared" si="581"/>
        <v>0</v>
      </c>
      <c r="O5336" s="28">
        <f t="shared" si="582"/>
        <v>216994</v>
      </c>
      <c r="P5336" s="24">
        <f>IF([1]DEPURADO!I5330&gt;1,0,[1]DEPURADO!B5330)</f>
        <v>0</v>
      </c>
      <c r="Q5336" s="30">
        <f t="shared" si="583"/>
        <v>0</v>
      </c>
      <c r="R5336" s="31">
        <f t="shared" si="584"/>
        <v>216994</v>
      </c>
      <c r="S5336" s="31">
        <f>+[1]DEPURADO!K5330</f>
        <v>0</v>
      </c>
      <c r="T5336" s="23" t="s">
        <v>45</v>
      </c>
      <c r="U5336" s="31">
        <f>+[1]DEPURADO!J5330</f>
        <v>0</v>
      </c>
      <c r="V5336" s="30"/>
      <c r="W5336" s="23" t="s">
        <v>45</v>
      </c>
      <c r="X5336" s="31">
        <f>+[1]DEPURADO!L5330+[1]DEPURADO!M5330</f>
        <v>0</v>
      </c>
      <c r="Y5336" s="23" t="s">
        <v>45</v>
      </c>
      <c r="Z5336" s="31">
        <f t="shared" si="585"/>
        <v>0</v>
      </c>
      <c r="AA5336" s="31"/>
      <c r="AB5336" s="31">
        <v>0</v>
      </c>
      <c r="AC5336" s="31">
        <v>0</v>
      </c>
      <c r="AD5336" s="30"/>
      <c r="AE5336" s="30">
        <f>+[1]DEPURADO!L5330</f>
        <v>0</v>
      </c>
      <c r="AF5336" s="30">
        <v>0</v>
      </c>
      <c r="AG5336" s="30">
        <f t="shared" si="586"/>
        <v>0</v>
      </c>
      <c r="AH5336" s="30">
        <v>0</v>
      </c>
      <c r="AI5336" s="30" t="str">
        <f>+[1]DEPURADO!G5330</f>
        <v>NO RADICADO</v>
      </c>
      <c r="AJ5336" s="32"/>
      <c r="AK5336" s="33"/>
    </row>
    <row r="5337" spans="1:37" s="34" customFormat="1" x14ac:dyDescent="0.25">
      <c r="A5337" s="23">
        <f t="shared" si="587"/>
        <v>5329</v>
      </c>
      <c r="B5337" s="24" t="s">
        <v>44</v>
      </c>
      <c r="C5337" s="23" t="str">
        <f>+[1]DEPURADO!A5331</f>
        <v>FEH135253</v>
      </c>
      <c r="D5337" s="23" t="str">
        <f>+[1]DEPURADO!B5331</f>
        <v>FEH135253</v>
      </c>
      <c r="E5337" s="25">
        <f>+[1]DEPURADO!C5331</f>
        <v>44366</v>
      </c>
      <c r="F5337" s="26" t="str">
        <f>+IF([1]DEPURADO!D5331&gt;1,[1]DEPURADO!D5331," ")</f>
        <v xml:space="preserve"> </v>
      </c>
      <c r="G5337" s="27">
        <f>[1]DEPURADO!F5331</f>
        <v>133228</v>
      </c>
      <c r="H5337" s="28">
        <v>0</v>
      </c>
      <c r="I5337" s="28">
        <f>+[1]DEPURADO!N5331+[1]DEPURADO!O5331</f>
        <v>0</v>
      </c>
      <c r="J5337" s="28">
        <f>+[1]DEPURADO!S5331</f>
        <v>0</v>
      </c>
      <c r="K5337" s="29">
        <f>+[1]DEPURADO!Q5331+[1]DEPURADO!R5331</f>
        <v>0</v>
      </c>
      <c r="L5337" s="28">
        <v>0</v>
      </c>
      <c r="M5337" s="28">
        <v>0</v>
      </c>
      <c r="N5337" s="28">
        <f t="shared" si="581"/>
        <v>0</v>
      </c>
      <c r="O5337" s="28">
        <f t="shared" si="582"/>
        <v>133228</v>
      </c>
      <c r="P5337" s="24" t="str">
        <f>IF([1]DEPURADO!I5331&gt;1,0,[1]DEPURADO!B5331)</f>
        <v>FEH135253</v>
      </c>
      <c r="Q5337" s="30">
        <f t="shared" si="583"/>
        <v>133228</v>
      </c>
      <c r="R5337" s="31">
        <f t="shared" si="584"/>
        <v>0</v>
      </c>
      <c r="S5337" s="31">
        <f>+[1]DEPURADO!K5331</f>
        <v>0</v>
      </c>
      <c r="T5337" s="23" t="s">
        <v>45</v>
      </c>
      <c r="U5337" s="31">
        <f>+[1]DEPURADO!J5331</f>
        <v>133228</v>
      </c>
      <c r="V5337" s="30"/>
      <c r="W5337" s="23" t="s">
        <v>45</v>
      </c>
      <c r="X5337" s="31">
        <f>+[1]DEPURADO!L5331+[1]DEPURADO!M5331</f>
        <v>0</v>
      </c>
      <c r="Y5337" s="23" t="s">
        <v>45</v>
      </c>
      <c r="Z5337" s="31">
        <f t="shared" si="585"/>
        <v>0</v>
      </c>
      <c r="AA5337" s="31"/>
      <c r="AB5337" s="31">
        <v>0</v>
      </c>
      <c r="AC5337" s="31">
        <v>0</v>
      </c>
      <c r="AD5337" s="30"/>
      <c r="AE5337" s="30">
        <f>+[1]DEPURADO!L5331</f>
        <v>0</v>
      </c>
      <c r="AF5337" s="30">
        <v>0</v>
      </c>
      <c r="AG5337" s="30">
        <f t="shared" si="586"/>
        <v>0</v>
      </c>
      <c r="AH5337" s="30">
        <v>0</v>
      </c>
      <c r="AI5337" s="30" t="str">
        <f>+[1]DEPURADO!G5331</f>
        <v>EN REVISION</v>
      </c>
      <c r="AJ5337" s="32"/>
      <c r="AK5337" s="33"/>
    </row>
    <row r="5338" spans="1:37" s="34" customFormat="1" x14ac:dyDescent="0.25">
      <c r="A5338" s="23">
        <f t="shared" si="587"/>
        <v>5330</v>
      </c>
      <c r="B5338" s="24" t="s">
        <v>44</v>
      </c>
      <c r="C5338" s="23" t="str">
        <f>+[1]DEPURADO!A5332</f>
        <v>FEH135255</v>
      </c>
      <c r="D5338" s="23" t="str">
        <f>+[1]DEPURADO!B5332</f>
        <v>FEH135255</v>
      </c>
      <c r="E5338" s="25">
        <f>+[1]DEPURADO!C5332</f>
        <v>44366</v>
      </c>
      <c r="F5338" s="26" t="str">
        <f>+IF([1]DEPURADO!D5332&gt;1,[1]DEPURADO!D5332," ")</f>
        <v xml:space="preserve"> </v>
      </c>
      <c r="G5338" s="27">
        <f>[1]DEPURADO!F5332</f>
        <v>206538</v>
      </c>
      <c r="H5338" s="28">
        <v>0</v>
      </c>
      <c r="I5338" s="28">
        <f>+[1]DEPURADO!N5332+[1]DEPURADO!O5332</f>
        <v>0</v>
      </c>
      <c r="J5338" s="28">
        <f>+[1]DEPURADO!S5332</f>
        <v>0</v>
      </c>
      <c r="K5338" s="29">
        <f>+[1]DEPURADO!Q5332+[1]DEPURADO!R5332</f>
        <v>0</v>
      </c>
      <c r="L5338" s="28">
        <v>0</v>
      </c>
      <c r="M5338" s="28">
        <v>0</v>
      </c>
      <c r="N5338" s="28">
        <f t="shared" si="581"/>
        <v>0</v>
      </c>
      <c r="O5338" s="28">
        <f t="shared" si="582"/>
        <v>206538</v>
      </c>
      <c r="P5338" s="24" t="str">
        <f>IF([1]DEPURADO!I5332&gt;1,0,[1]DEPURADO!B5332)</f>
        <v>FEH135255</v>
      </c>
      <c r="Q5338" s="30">
        <f t="shared" si="583"/>
        <v>206538</v>
      </c>
      <c r="R5338" s="31">
        <f t="shared" si="584"/>
        <v>0</v>
      </c>
      <c r="S5338" s="31">
        <f>+[1]DEPURADO!K5332</f>
        <v>0</v>
      </c>
      <c r="T5338" s="23" t="s">
        <v>45</v>
      </c>
      <c r="U5338" s="31">
        <f>+[1]DEPURADO!J5332</f>
        <v>206538</v>
      </c>
      <c r="V5338" s="30"/>
      <c r="W5338" s="23" t="s">
        <v>45</v>
      </c>
      <c r="X5338" s="31">
        <f>+[1]DEPURADO!L5332+[1]DEPURADO!M5332</f>
        <v>0</v>
      </c>
      <c r="Y5338" s="23" t="s">
        <v>45</v>
      </c>
      <c r="Z5338" s="31">
        <f t="shared" si="585"/>
        <v>0</v>
      </c>
      <c r="AA5338" s="31"/>
      <c r="AB5338" s="31">
        <v>0</v>
      </c>
      <c r="AC5338" s="31">
        <v>0</v>
      </c>
      <c r="AD5338" s="30"/>
      <c r="AE5338" s="30">
        <f>+[1]DEPURADO!L5332</f>
        <v>0</v>
      </c>
      <c r="AF5338" s="30">
        <v>0</v>
      </c>
      <c r="AG5338" s="30">
        <f t="shared" si="586"/>
        <v>0</v>
      </c>
      <c r="AH5338" s="30">
        <v>0</v>
      </c>
      <c r="AI5338" s="30" t="str">
        <f>+[1]DEPURADO!G5332</f>
        <v>EN REVISION</v>
      </c>
      <c r="AJ5338" s="32"/>
      <c r="AK5338" s="33"/>
    </row>
    <row r="5339" spans="1:37" s="34" customFormat="1" x14ac:dyDescent="0.25">
      <c r="A5339" s="23">
        <f t="shared" si="587"/>
        <v>5331</v>
      </c>
      <c r="B5339" s="24" t="s">
        <v>44</v>
      </c>
      <c r="C5339" s="23" t="str">
        <f>+[1]DEPURADO!A5333</f>
        <v>FEH135258</v>
      </c>
      <c r="D5339" s="23" t="str">
        <f>+[1]DEPURADO!B5333</f>
        <v>FEH135258</v>
      </c>
      <c r="E5339" s="25">
        <f>+[1]DEPURADO!C5333</f>
        <v>44366</v>
      </c>
      <c r="F5339" s="26" t="str">
        <f>+IF([1]DEPURADO!D5333&gt;1,[1]DEPURADO!D5333," ")</f>
        <v xml:space="preserve"> </v>
      </c>
      <c r="G5339" s="27">
        <f>[1]DEPURADO!F5333</f>
        <v>122545</v>
      </c>
      <c r="H5339" s="28">
        <v>0</v>
      </c>
      <c r="I5339" s="28">
        <f>+[1]DEPURADO!N5333+[1]DEPURADO!O5333</f>
        <v>0</v>
      </c>
      <c r="J5339" s="28">
        <f>+[1]DEPURADO!S5333</f>
        <v>0</v>
      </c>
      <c r="K5339" s="29">
        <f>+[1]DEPURADO!Q5333+[1]DEPURADO!R5333</f>
        <v>0</v>
      </c>
      <c r="L5339" s="28">
        <v>0</v>
      </c>
      <c r="M5339" s="28">
        <v>0</v>
      </c>
      <c r="N5339" s="28">
        <f t="shared" si="581"/>
        <v>0</v>
      </c>
      <c r="O5339" s="28">
        <f t="shared" si="582"/>
        <v>122545</v>
      </c>
      <c r="P5339" s="24" t="str">
        <f>IF([1]DEPURADO!I5333&gt;1,0,[1]DEPURADO!B5333)</f>
        <v>FEH135258</v>
      </c>
      <c r="Q5339" s="30">
        <f t="shared" si="583"/>
        <v>122545</v>
      </c>
      <c r="R5339" s="31">
        <f t="shared" si="584"/>
        <v>0</v>
      </c>
      <c r="S5339" s="31">
        <f>+[1]DEPURADO!K5333</f>
        <v>0</v>
      </c>
      <c r="T5339" s="23" t="s">
        <v>45</v>
      </c>
      <c r="U5339" s="31">
        <f>+[1]DEPURADO!J5333</f>
        <v>122545</v>
      </c>
      <c r="V5339" s="30"/>
      <c r="W5339" s="23" t="s">
        <v>45</v>
      </c>
      <c r="X5339" s="31">
        <f>+[1]DEPURADO!L5333+[1]DEPURADO!M5333</f>
        <v>0</v>
      </c>
      <c r="Y5339" s="23" t="s">
        <v>45</v>
      </c>
      <c r="Z5339" s="31">
        <f t="shared" si="585"/>
        <v>0</v>
      </c>
      <c r="AA5339" s="31"/>
      <c r="AB5339" s="31">
        <v>0</v>
      </c>
      <c r="AC5339" s="31">
        <v>0</v>
      </c>
      <c r="AD5339" s="30"/>
      <c r="AE5339" s="30">
        <f>+[1]DEPURADO!L5333</f>
        <v>0</v>
      </c>
      <c r="AF5339" s="30">
        <v>0</v>
      </c>
      <c r="AG5339" s="30">
        <f t="shared" si="586"/>
        <v>0</v>
      </c>
      <c r="AH5339" s="30">
        <v>0</v>
      </c>
      <c r="AI5339" s="30" t="str">
        <f>+[1]DEPURADO!G5333</f>
        <v>EN REVISION</v>
      </c>
      <c r="AJ5339" s="32"/>
      <c r="AK5339" s="33"/>
    </row>
    <row r="5340" spans="1:37" s="34" customFormat="1" x14ac:dyDescent="0.25">
      <c r="A5340" s="23">
        <f t="shared" si="587"/>
        <v>5332</v>
      </c>
      <c r="B5340" s="24" t="s">
        <v>44</v>
      </c>
      <c r="C5340" s="23" t="str">
        <f>+[1]DEPURADO!A5334</f>
        <v>FEH135264</v>
      </c>
      <c r="D5340" s="23" t="str">
        <f>+[1]DEPURADO!B5334</f>
        <v>FEH135264</v>
      </c>
      <c r="E5340" s="25">
        <f>+[1]DEPURADO!C5334</f>
        <v>44366</v>
      </c>
      <c r="F5340" s="26" t="str">
        <f>+IF([1]DEPURADO!D5334&gt;1,[1]DEPURADO!D5334," ")</f>
        <v xml:space="preserve"> </v>
      </c>
      <c r="G5340" s="27">
        <f>[1]DEPURADO!F5334</f>
        <v>285446</v>
      </c>
      <c r="H5340" s="28">
        <v>0</v>
      </c>
      <c r="I5340" s="28">
        <f>+[1]DEPURADO!N5334+[1]DEPURADO!O5334</f>
        <v>0</v>
      </c>
      <c r="J5340" s="28">
        <f>+[1]DEPURADO!S5334</f>
        <v>0</v>
      </c>
      <c r="K5340" s="29">
        <f>+[1]DEPURADO!Q5334+[1]DEPURADO!R5334</f>
        <v>0</v>
      </c>
      <c r="L5340" s="28">
        <v>0</v>
      </c>
      <c r="M5340" s="28">
        <v>0</v>
      </c>
      <c r="N5340" s="28">
        <f t="shared" si="581"/>
        <v>0</v>
      </c>
      <c r="O5340" s="28">
        <f t="shared" si="582"/>
        <v>285446</v>
      </c>
      <c r="P5340" s="24" t="str">
        <f>IF([1]DEPURADO!I5334&gt;1,0,[1]DEPURADO!B5334)</f>
        <v>FEH135264</v>
      </c>
      <c r="Q5340" s="30">
        <f t="shared" si="583"/>
        <v>285446</v>
      </c>
      <c r="R5340" s="31">
        <f t="shared" si="584"/>
        <v>0</v>
      </c>
      <c r="S5340" s="31">
        <f>+[1]DEPURADO!K5334</f>
        <v>0</v>
      </c>
      <c r="T5340" s="23" t="s">
        <v>45</v>
      </c>
      <c r="U5340" s="31">
        <f>+[1]DEPURADO!J5334</f>
        <v>285446</v>
      </c>
      <c r="V5340" s="30"/>
      <c r="W5340" s="23" t="s">
        <v>45</v>
      </c>
      <c r="X5340" s="31">
        <f>+[1]DEPURADO!L5334+[1]DEPURADO!M5334</f>
        <v>0</v>
      </c>
      <c r="Y5340" s="23" t="s">
        <v>45</v>
      </c>
      <c r="Z5340" s="31">
        <f t="shared" si="585"/>
        <v>0</v>
      </c>
      <c r="AA5340" s="31"/>
      <c r="AB5340" s="31">
        <v>0</v>
      </c>
      <c r="AC5340" s="31">
        <v>0</v>
      </c>
      <c r="AD5340" s="30"/>
      <c r="AE5340" s="30">
        <f>+[1]DEPURADO!L5334</f>
        <v>0</v>
      </c>
      <c r="AF5340" s="30">
        <v>0</v>
      </c>
      <c r="AG5340" s="30">
        <f t="shared" si="586"/>
        <v>0</v>
      </c>
      <c r="AH5340" s="30">
        <v>0</v>
      </c>
      <c r="AI5340" s="30" t="str">
        <f>+[1]DEPURADO!G5334</f>
        <v>EN REVISION</v>
      </c>
      <c r="AJ5340" s="32"/>
      <c r="AK5340" s="33"/>
    </row>
    <row r="5341" spans="1:37" s="34" customFormat="1" x14ac:dyDescent="0.25">
      <c r="A5341" s="23">
        <f t="shared" si="587"/>
        <v>5333</v>
      </c>
      <c r="B5341" s="24" t="s">
        <v>44</v>
      </c>
      <c r="C5341" s="23" t="str">
        <f>+[1]DEPURADO!A5335</f>
        <v>FEH135265</v>
      </c>
      <c r="D5341" s="23" t="str">
        <f>+[1]DEPURADO!B5335</f>
        <v>FEH135265</v>
      </c>
      <c r="E5341" s="25">
        <f>+[1]DEPURADO!C5335</f>
        <v>44366</v>
      </c>
      <c r="F5341" s="26" t="str">
        <f>+IF([1]DEPURADO!D5335&gt;1,[1]DEPURADO!D5335," ")</f>
        <v xml:space="preserve"> </v>
      </c>
      <c r="G5341" s="27">
        <f>[1]DEPURADO!F5335</f>
        <v>66950</v>
      </c>
      <c r="H5341" s="28">
        <v>0</v>
      </c>
      <c r="I5341" s="28">
        <f>+[1]DEPURADO!N5335+[1]DEPURADO!O5335</f>
        <v>0</v>
      </c>
      <c r="J5341" s="28">
        <f>+[1]DEPURADO!S5335</f>
        <v>0</v>
      </c>
      <c r="K5341" s="29">
        <f>+[1]DEPURADO!Q5335+[1]DEPURADO!R5335</f>
        <v>0</v>
      </c>
      <c r="L5341" s="28">
        <v>0</v>
      </c>
      <c r="M5341" s="28">
        <v>0</v>
      </c>
      <c r="N5341" s="28">
        <f t="shared" si="581"/>
        <v>0</v>
      </c>
      <c r="O5341" s="28">
        <f t="shared" si="582"/>
        <v>66950</v>
      </c>
      <c r="P5341" s="24" t="str">
        <f>IF([1]DEPURADO!I5335&gt;1,0,[1]DEPURADO!B5335)</f>
        <v>FEH135265</v>
      </c>
      <c r="Q5341" s="30">
        <f t="shared" si="583"/>
        <v>66950</v>
      </c>
      <c r="R5341" s="31">
        <f t="shared" si="584"/>
        <v>0</v>
      </c>
      <c r="S5341" s="31">
        <f>+[1]DEPURADO!K5335</f>
        <v>0</v>
      </c>
      <c r="T5341" s="23" t="s">
        <v>45</v>
      </c>
      <c r="U5341" s="31">
        <f>+[1]DEPURADO!J5335</f>
        <v>66950</v>
      </c>
      <c r="V5341" s="30"/>
      <c r="W5341" s="23" t="s">
        <v>45</v>
      </c>
      <c r="X5341" s="31">
        <f>+[1]DEPURADO!L5335+[1]DEPURADO!M5335</f>
        <v>0</v>
      </c>
      <c r="Y5341" s="23" t="s">
        <v>45</v>
      </c>
      <c r="Z5341" s="31">
        <f t="shared" si="585"/>
        <v>0</v>
      </c>
      <c r="AA5341" s="31"/>
      <c r="AB5341" s="31">
        <v>0</v>
      </c>
      <c r="AC5341" s="31">
        <v>0</v>
      </c>
      <c r="AD5341" s="30"/>
      <c r="AE5341" s="30">
        <f>+[1]DEPURADO!L5335</f>
        <v>0</v>
      </c>
      <c r="AF5341" s="30">
        <v>0</v>
      </c>
      <c r="AG5341" s="30">
        <f t="shared" si="586"/>
        <v>0</v>
      </c>
      <c r="AH5341" s="30">
        <v>0</v>
      </c>
      <c r="AI5341" s="30" t="str">
        <f>+[1]DEPURADO!G5335</f>
        <v>EN REVISION</v>
      </c>
      <c r="AJ5341" s="32"/>
      <c r="AK5341" s="33"/>
    </row>
    <row r="5342" spans="1:37" s="34" customFormat="1" x14ac:dyDescent="0.25">
      <c r="A5342" s="23">
        <f t="shared" si="587"/>
        <v>5334</v>
      </c>
      <c r="B5342" s="24" t="s">
        <v>44</v>
      </c>
      <c r="C5342" s="23" t="str">
        <f>+[1]DEPURADO!A5336</f>
        <v>FEH135269</v>
      </c>
      <c r="D5342" s="23" t="str">
        <f>+[1]DEPURADO!B5336</f>
        <v>FEH135269</v>
      </c>
      <c r="E5342" s="25">
        <f>+[1]DEPURADO!C5336</f>
        <v>44366</v>
      </c>
      <c r="F5342" s="26" t="str">
        <f>+IF([1]DEPURADO!D5336&gt;1,[1]DEPURADO!D5336," ")</f>
        <v xml:space="preserve"> </v>
      </c>
      <c r="G5342" s="27">
        <f>[1]DEPURADO!F5336</f>
        <v>91228</v>
      </c>
      <c r="H5342" s="28">
        <v>0</v>
      </c>
      <c r="I5342" s="28">
        <f>+[1]DEPURADO!N5336+[1]DEPURADO!O5336</f>
        <v>0</v>
      </c>
      <c r="J5342" s="28">
        <f>+[1]DEPURADO!S5336</f>
        <v>0</v>
      </c>
      <c r="K5342" s="29">
        <f>+[1]DEPURADO!Q5336+[1]DEPURADO!R5336</f>
        <v>0</v>
      </c>
      <c r="L5342" s="28">
        <v>0</v>
      </c>
      <c r="M5342" s="28">
        <v>0</v>
      </c>
      <c r="N5342" s="28">
        <f t="shared" si="581"/>
        <v>0</v>
      </c>
      <c r="O5342" s="28">
        <f t="shared" si="582"/>
        <v>91228</v>
      </c>
      <c r="P5342" s="24" t="str">
        <f>IF([1]DEPURADO!I5336&gt;1,0,[1]DEPURADO!B5336)</f>
        <v>FEH135269</v>
      </c>
      <c r="Q5342" s="30">
        <f t="shared" si="583"/>
        <v>91228</v>
      </c>
      <c r="R5342" s="31">
        <f t="shared" si="584"/>
        <v>0</v>
      </c>
      <c r="S5342" s="31">
        <f>+[1]DEPURADO!K5336</f>
        <v>0</v>
      </c>
      <c r="T5342" s="23" t="s">
        <v>45</v>
      </c>
      <c r="U5342" s="31">
        <f>+[1]DEPURADO!J5336</f>
        <v>91228</v>
      </c>
      <c r="V5342" s="30"/>
      <c r="W5342" s="23" t="s">
        <v>45</v>
      </c>
      <c r="X5342" s="31">
        <f>+[1]DEPURADO!L5336+[1]DEPURADO!M5336</f>
        <v>0</v>
      </c>
      <c r="Y5342" s="23" t="s">
        <v>45</v>
      </c>
      <c r="Z5342" s="31">
        <f t="shared" si="585"/>
        <v>0</v>
      </c>
      <c r="AA5342" s="31"/>
      <c r="AB5342" s="31">
        <v>0</v>
      </c>
      <c r="AC5342" s="31">
        <v>0</v>
      </c>
      <c r="AD5342" s="30"/>
      <c r="AE5342" s="30">
        <f>+[1]DEPURADO!L5336</f>
        <v>0</v>
      </c>
      <c r="AF5342" s="30">
        <v>0</v>
      </c>
      <c r="AG5342" s="30">
        <f t="shared" si="586"/>
        <v>0</v>
      </c>
      <c r="AH5342" s="30">
        <v>0</v>
      </c>
      <c r="AI5342" s="30" t="str">
        <f>+[1]DEPURADO!G5336</f>
        <v>EN REVISION</v>
      </c>
      <c r="AJ5342" s="32"/>
      <c r="AK5342" s="33"/>
    </row>
    <row r="5343" spans="1:37" s="34" customFormat="1" x14ac:dyDescent="0.25">
      <c r="A5343" s="23">
        <f t="shared" si="587"/>
        <v>5335</v>
      </c>
      <c r="B5343" s="24" t="s">
        <v>44</v>
      </c>
      <c r="C5343" s="23" t="str">
        <f>+[1]DEPURADO!A5337</f>
        <v>FEH135272</v>
      </c>
      <c r="D5343" s="23" t="str">
        <f>+[1]DEPURADO!B5337</f>
        <v>FEH135272</v>
      </c>
      <c r="E5343" s="25">
        <f>+[1]DEPURADO!C5337</f>
        <v>44366</v>
      </c>
      <c r="F5343" s="26" t="str">
        <f>+IF([1]DEPURADO!D5337&gt;1,[1]DEPURADO!D5337," ")</f>
        <v xml:space="preserve"> </v>
      </c>
      <c r="G5343" s="27">
        <f>[1]DEPURADO!F5337</f>
        <v>138763</v>
      </c>
      <c r="H5343" s="28">
        <v>0</v>
      </c>
      <c r="I5343" s="28">
        <f>+[1]DEPURADO!N5337+[1]DEPURADO!O5337</f>
        <v>0</v>
      </c>
      <c r="J5343" s="28">
        <f>+[1]DEPURADO!S5337</f>
        <v>0</v>
      </c>
      <c r="K5343" s="29">
        <f>+[1]DEPURADO!Q5337+[1]DEPURADO!R5337</f>
        <v>0</v>
      </c>
      <c r="L5343" s="28">
        <v>0</v>
      </c>
      <c r="M5343" s="28">
        <v>0</v>
      </c>
      <c r="N5343" s="28">
        <f t="shared" si="581"/>
        <v>0</v>
      </c>
      <c r="O5343" s="28">
        <f t="shared" si="582"/>
        <v>138763</v>
      </c>
      <c r="P5343" s="24" t="str">
        <f>IF([1]DEPURADO!I5337&gt;1,0,[1]DEPURADO!B5337)</f>
        <v>FEH135272</v>
      </c>
      <c r="Q5343" s="30">
        <f t="shared" si="583"/>
        <v>138763</v>
      </c>
      <c r="R5343" s="31">
        <f t="shared" si="584"/>
        <v>0</v>
      </c>
      <c r="S5343" s="31">
        <f>+[1]DEPURADO!K5337</f>
        <v>0</v>
      </c>
      <c r="T5343" s="23" t="s">
        <v>45</v>
      </c>
      <c r="U5343" s="31">
        <f>+[1]DEPURADO!J5337</f>
        <v>138763</v>
      </c>
      <c r="V5343" s="30"/>
      <c r="W5343" s="23" t="s">
        <v>45</v>
      </c>
      <c r="X5343" s="31">
        <f>+[1]DEPURADO!L5337+[1]DEPURADO!M5337</f>
        <v>0</v>
      </c>
      <c r="Y5343" s="23" t="s">
        <v>45</v>
      </c>
      <c r="Z5343" s="31">
        <f t="shared" si="585"/>
        <v>0</v>
      </c>
      <c r="AA5343" s="31"/>
      <c r="AB5343" s="31">
        <v>0</v>
      </c>
      <c r="AC5343" s="31">
        <v>0</v>
      </c>
      <c r="AD5343" s="30"/>
      <c r="AE5343" s="30">
        <f>+[1]DEPURADO!L5337</f>
        <v>0</v>
      </c>
      <c r="AF5343" s="30">
        <v>0</v>
      </c>
      <c r="AG5343" s="30">
        <f t="shared" si="586"/>
        <v>0</v>
      </c>
      <c r="AH5343" s="30">
        <v>0</v>
      </c>
      <c r="AI5343" s="30" t="str">
        <f>+[1]DEPURADO!G5337</f>
        <v>EN REVISION</v>
      </c>
      <c r="AJ5343" s="32"/>
      <c r="AK5343" s="33"/>
    </row>
    <row r="5344" spans="1:37" s="34" customFormat="1" x14ac:dyDescent="0.25">
      <c r="A5344" s="23">
        <f t="shared" si="587"/>
        <v>5336</v>
      </c>
      <c r="B5344" s="24" t="s">
        <v>44</v>
      </c>
      <c r="C5344" s="23" t="str">
        <f>+[1]DEPURADO!A5338</f>
        <v>FEH135283</v>
      </c>
      <c r="D5344" s="23" t="str">
        <f>+[1]DEPURADO!B5338</f>
        <v>FEH135283</v>
      </c>
      <c r="E5344" s="25">
        <f>+[1]DEPURADO!C5338</f>
        <v>44366</v>
      </c>
      <c r="F5344" s="26" t="str">
        <f>+IF([1]DEPURADO!D5338&gt;1,[1]DEPURADO!D5338," ")</f>
        <v xml:space="preserve"> </v>
      </c>
      <c r="G5344" s="27">
        <f>[1]DEPURADO!F5338</f>
        <v>166238</v>
      </c>
      <c r="H5344" s="28">
        <v>0</v>
      </c>
      <c r="I5344" s="28">
        <f>+[1]DEPURADO!N5338+[1]DEPURADO!O5338</f>
        <v>0</v>
      </c>
      <c r="J5344" s="28">
        <f>+[1]DEPURADO!S5338</f>
        <v>0</v>
      </c>
      <c r="K5344" s="29">
        <f>+[1]DEPURADO!Q5338+[1]DEPURADO!R5338</f>
        <v>0</v>
      </c>
      <c r="L5344" s="28">
        <v>0</v>
      </c>
      <c r="M5344" s="28">
        <v>0</v>
      </c>
      <c r="N5344" s="28">
        <f t="shared" si="581"/>
        <v>0</v>
      </c>
      <c r="O5344" s="28">
        <f t="shared" si="582"/>
        <v>166238</v>
      </c>
      <c r="P5344" s="24" t="str">
        <f>IF([1]DEPURADO!I5338&gt;1,0,[1]DEPURADO!B5338)</f>
        <v>FEH135283</v>
      </c>
      <c r="Q5344" s="30">
        <f t="shared" si="583"/>
        <v>166238</v>
      </c>
      <c r="R5344" s="31">
        <f t="shared" si="584"/>
        <v>0</v>
      </c>
      <c r="S5344" s="31">
        <f>+[1]DEPURADO!K5338</f>
        <v>0</v>
      </c>
      <c r="T5344" s="23" t="s">
        <v>45</v>
      </c>
      <c r="U5344" s="31">
        <f>+[1]DEPURADO!J5338</f>
        <v>166238</v>
      </c>
      <c r="V5344" s="30"/>
      <c r="W5344" s="23" t="s">
        <v>45</v>
      </c>
      <c r="X5344" s="31">
        <f>+[1]DEPURADO!L5338+[1]DEPURADO!M5338</f>
        <v>0</v>
      </c>
      <c r="Y5344" s="23" t="s">
        <v>45</v>
      </c>
      <c r="Z5344" s="31">
        <f t="shared" si="585"/>
        <v>0</v>
      </c>
      <c r="AA5344" s="31"/>
      <c r="AB5344" s="31">
        <v>0</v>
      </c>
      <c r="AC5344" s="31">
        <v>0</v>
      </c>
      <c r="AD5344" s="30"/>
      <c r="AE5344" s="30">
        <f>+[1]DEPURADO!L5338</f>
        <v>0</v>
      </c>
      <c r="AF5344" s="30">
        <v>0</v>
      </c>
      <c r="AG5344" s="30">
        <f t="shared" si="586"/>
        <v>0</v>
      </c>
      <c r="AH5344" s="30">
        <v>0</v>
      </c>
      <c r="AI5344" s="30" t="str">
        <f>+[1]DEPURADO!G5338</f>
        <v>EN REVISION</v>
      </c>
      <c r="AJ5344" s="32"/>
      <c r="AK5344" s="33"/>
    </row>
    <row r="5345" spans="1:37" s="34" customFormat="1" x14ac:dyDescent="0.25">
      <c r="A5345" s="23">
        <f t="shared" si="587"/>
        <v>5337</v>
      </c>
      <c r="B5345" s="24" t="s">
        <v>44</v>
      </c>
      <c r="C5345" s="23" t="str">
        <f>+[1]DEPURADO!A5339</f>
        <v>FEH135284</v>
      </c>
      <c r="D5345" s="23" t="str">
        <f>+[1]DEPURADO!B5339</f>
        <v>FEH135284</v>
      </c>
      <c r="E5345" s="25">
        <f>+[1]DEPURADO!C5339</f>
        <v>44366</v>
      </c>
      <c r="F5345" s="26" t="str">
        <f>+IF([1]DEPURADO!D5339&gt;1,[1]DEPURADO!D5339," ")</f>
        <v xml:space="preserve"> </v>
      </c>
      <c r="G5345" s="27">
        <f>[1]DEPURADO!F5339</f>
        <v>80832</v>
      </c>
      <c r="H5345" s="28">
        <v>0</v>
      </c>
      <c r="I5345" s="28">
        <f>+[1]DEPURADO!N5339+[1]DEPURADO!O5339</f>
        <v>0</v>
      </c>
      <c r="J5345" s="28">
        <f>+[1]DEPURADO!S5339</f>
        <v>0</v>
      </c>
      <c r="K5345" s="29">
        <f>+[1]DEPURADO!Q5339+[1]DEPURADO!R5339</f>
        <v>0</v>
      </c>
      <c r="L5345" s="28">
        <v>0</v>
      </c>
      <c r="M5345" s="28">
        <v>0</v>
      </c>
      <c r="N5345" s="28">
        <f t="shared" si="581"/>
        <v>0</v>
      </c>
      <c r="O5345" s="28">
        <f t="shared" si="582"/>
        <v>80832</v>
      </c>
      <c r="P5345" s="24">
        <f>IF([1]DEPURADO!I5339&gt;1,0,[1]DEPURADO!B5339)</f>
        <v>0</v>
      </c>
      <c r="Q5345" s="30">
        <f t="shared" si="583"/>
        <v>0</v>
      </c>
      <c r="R5345" s="31">
        <f t="shared" si="584"/>
        <v>80832</v>
      </c>
      <c r="S5345" s="31">
        <f>+[1]DEPURADO!K5339</f>
        <v>0</v>
      </c>
      <c r="T5345" s="23" t="s">
        <v>45</v>
      </c>
      <c r="U5345" s="31">
        <f>+[1]DEPURADO!J5339</f>
        <v>0</v>
      </c>
      <c r="V5345" s="30"/>
      <c r="W5345" s="23" t="s">
        <v>45</v>
      </c>
      <c r="X5345" s="31">
        <f>+[1]DEPURADO!L5339+[1]DEPURADO!M5339</f>
        <v>0</v>
      </c>
      <c r="Y5345" s="23" t="s">
        <v>45</v>
      </c>
      <c r="Z5345" s="31">
        <f t="shared" si="585"/>
        <v>0</v>
      </c>
      <c r="AA5345" s="31"/>
      <c r="AB5345" s="31">
        <v>0</v>
      </c>
      <c r="AC5345" s="31">
        <v>0</v>
      </c>
      <c r="AD5345" s="30"/>
      <c r="AE5345" s="30">
        <f>+[1]DEPURADO!L5339</f>
        <v>0</v>
      </c>
      <c r="AF5345" s="30">
        <v>0</v>
      </c>
      <c r="AG5345" s="30">
        <f t="shared" si="586"/>
        <v>0</v>
      </c>
      <c r="AH5345" s="30">
        <v>0</v>
      </c>
      <c r="AI5345" s="30" t="str">
        <f>+[1]DEPURADO!G5339</f>
        <v>NO RADICADO</v>
      </c>
      <c r="AJ5345" s="32"/>
      <c r="AK5345" s="33"/>
    </row>
    <row r="5346" spans="1:37" s="34" customFormat="1" x14ac:dyDescent="0.25">
      <c r="A5346" s="23">
        <f t="shared" si="587"/>
        <v>5338</v>
      </c>
      <c r="B5346" s="24" t="s">
        <v>44</v>
      </c>
      <c r="C5346" s="23" t="str">
        <f>+[1]DEPURADO!A5340</f>
        <v>FEH135288</v>
      </c>
      <c r="D5346" s="23" t="str">
        <f>+[1]DEPURADO!B5340</f>
        <v>FEH135288</v>
      </c>
      <c r="E5346" s="25">
        <f>+[1]DEPURADO!C5340</f>
        <v>44366</v>
      </c>
      <c r="F5346" s="26" t="str">
        <f>+IF([1]DEPURADO!D5340&gt;1,[1]DEPURADO!D5340," ")</f>
        <v xml:space="preserve"> </v>
      </c>
      <c r="G5346" s="27">
        <f>[1]DEPURADO!F5340</f>
        <v>240417</v>
      </c>
      <c r="H5346" s="28">
        <v>0</v>
      </c>
      <c r="I5346" s="28">
        <f>+[1]DEPURADO!N5340+[1]DEPURADO!O5340</f>
        <v>0</v>
      </c>
      <c r="J5346" s="28">
        <f>+[1]DEPURADO!S5340</f>
        <v>0</v>
      </c>
      <c r="K5346" s="29">
        <f>+[1]DEPURADO!Q5340+[1]DEPURADO!R5340</f>
        <v>0</v>
      </c>
      <c r="L5346" s="28">
        <v>0</v>
      </c>
      <c r="M5346" s="28">
        <v>0</v>
      </c>
      <c r="N5346" s="28">
        <f t="shared" si="581"/>
        <v>0</v>
      </c>
      <c r="O5346" s="28">
        <f t="shared" si="582"/>
        <v>240417</v>
      </c>
      <c r="P5346" s="24" t="str">
        <f>IF([1]DEPURADO!I5340&gt;1,0,[1]DEPURADO!B5340)</f>
        <v>FEH135288</v>
      </c>
      <c r="Q5346" s="30">
        <f t="shared" si="583"/>
        <v>240417</v>
      </c>
      <c r="R5346" s="31">
        <f t="shared" si="584"/>
        <v>0</v>
      </c>
      <c r="S5346" s="31">
        <f>+[1]DEPURADO!K5340</f>
        <v>0</v>
      </c>
      <c r="T5346" s="23" t="s">
        <v>45</v>
      </c>
      <c r="U5346" s="31">
        <f>+[1]DEPURADO!J5340</f>
        <v>240417</v>
      </c>
      <c r="V5346" s="30"/>
      <c r="W5346" s="23" t="s">
        <v>45</v>
      </c>
      <c r="X5346" s="31">
        <f>+[1]DEPURADO!L5340+[1]DEPURADO!M5340</f>
        <v>0</v>
      </c>
      <c r="Y5346" s="23" t="s">
        <v>45</v>
      </c>
      <c r="Z5346" s="31">
        <f t="shared" si="585"/>
        <v>0</v>
      </c>
      <c r="AA5346" s="31"/>
      <c r="AB5346" s="31">
        <v>0</v>
      </c>
      <c r="AC5346" s="31">
        <v>0</v>
      </c>
      <c r="AD5346" s="30"/>
      <c r="AE5346" s="30">
        <f>+[1]DEPURADO!L5340</f>
        <v>0</v>
      </c>
      <c r="AF5346" s="30">
        <v>0</v>
      </c>
      <c r="AG5346" s="30">
        <f t="shared" si="586"/>
        <v>0</v>
      </c>
      <c r="AH5346" s="30">
        <v>0</v>
      </c>
      <c r="AI5346" s="30" t="str">
        <f>+[1]DEPURADO!G5340</f>
        <v>EN REVISION</v>
      </c>
      <c r="AJ5346" s="32"/>
      <c r="AK5346" s="33"/>
    </row>
    <row r="5347" spans="1:37" s="34" customFormat="1" x14ac:dyDescent="0.25">
      <c r="A5347" s="23">
        <f t="shared" si="587"/>
        <v>5339</v>
      </c>
      <c r="B5347" s="24" t="s">
        <v>44</v>
      </c>
      <c r="C5347" s="23" t="str">
        <f>+[1]DEPURADO!A5341</f>
        <v>FEH135289</v>
      </c>
      <c r="D5347" s="23" t="str">
        <f>+[1]DEPURADO!B5341</f>
        <v>FEH135289</v>
      </c>
      <c r="E5347" s="25">
        <f>+[1]DEPURADO!C5341</f>
        <v>44366</v>
      </c>
      <c r="F5347" s="26" t="str">
        <f>+IF([1]DEPURADO!D5341&gt;1,[1]DEPURADO!D5341," ")</f>
        <v xml:space="preserve"> </v>
      </c>
      <c r="G5347" s="27">
        <f>[1]DEPURADO!F5341</f>
        <v>80832</v>
      </c>
      <c r="H5347" s="28">
        <v>0</v>
      </c>
      <c r="I5347" s="28">
        <f>+[1]DEPURADO!N5341+[1]DEPURADO!O5341</f>
        <v>0</v>
      </c>
      <c r="J5347" s="28">
        <f>+[1]DEPURADO!S5341</f>
        <v>0</v>
      </c>
      <c r="K5347" s="29">
        <f>+[1]DEPURADO!Q5341+[1]DEPURADO!R5341</f>
        <v>0</v>
      </c>
      <c r="L5347" s="28">
        <v>0</v>
      </c>
      <c r="M5347" s="28">
        <v>0</v>
      </c>
      <c r="N5347" s="28">
        <f t="shared" si="581"/>
        <v>0</v>
      </c>
      <c r="O5347" s="28">
        <f t="shared" si="582"/>
        <v>80832</v>
      </c>
      <c r="P5347" s="24">
        <f>IF([1]DEPURADO!I5341&gt;1,0,[1]DEPURADO!B5341)</f>
        <v>0</v>
      </c>
      <c r="Q5347" s="30">
        <f t="shared" si="583"/>
        <v>0</v>
      </c>
      <c r="R5347" s="31">
        <f t="shared" si="584"/>
        <v>80832</v>
      </c>
      <c r="S5347" s="31">
        <f>+[1]DEPURADO!K5341</f>
        <v>0</v>
      </c>
      <c r="T5347" s="23" t="s">
        <v>45</v>
      </c>
      <c r="U5347" s="31">
        <f>+[1]DEPURADO!J5341</f>
        <v>0</v>
      </c>
      <c r="V5347" s="30"/>
      <c r="W5347" s="23" t="s">
        <v>45</v>
      </c>
      <c r="X5347" s="31">
        <f>+[1]DEPURADO!L5341+[1]DEPURADO!M5341</f>
        <v>0</v>
      </c>
      <c r="Y5347" s="23" t="s">
        <v>45</v>
      </c>
      <c r="Z5347" s="31">
        <f t="shared" si="585"/>
        <v>0</v>
      </c>
      <c r="AA5347" s="31"/>
      <c r="AB5347" s="31">
        <v>0</v>
      </c>
      <c r="AC5347" s="31">
        <v>0</v>
      </c>
      <c r="AD5347" s="30"/>
      <c r="AE5347" s="30">
        <f>+[1]DEPURADO!L5341</f>
        <v>0</v>
      </c>
      <c r="AF5347" s="30">
        <v>0</v>
      </c>
      <c r="AG5347" s="30">
        <f t="shared" si="586"/>
        <v>0</v>
      </c>
      <c r="AH5347" s="30">
        <v>0</v>
      </c>
      <c r="AI5347" s="30" t="str">
        <f>+[1]DEPURADO!G5341</f>
        <v>NO RADICADO</v>
      </c>
      <c r="AJ5347" s="32"/>
      <c r="AK5347" s="33"/>
    </row>
    <row r="5348" spans="1:37" s="34" customFormat="1" x14ac:dyDescent="0.25">
      <c r="A5348" s="23">
        <f t="shared" si="587"/>
        <v>5340</v>
      </c>
      <c r="B5348" s="24" t="s">
        <v>44</v>
      </c>
      <c r="C5348" s="23" t="str">
        <f>+[1]DEPURADO!A5342</f>
        <v>FEH135300</v>
      </c>
      <c r="D5348" s="23" t="str">
        <f>+[1]DEPURADO!B5342</f>
        <v>FEH135300</v>
      </c>
      <c r="E5348" s="25">
        <f>+[1]DEPURADO!C5342</f>
        <v>44366</v>
      </c>
      <c r="F5348" s="26" t="str">
        <f>+IF([1]DEPURADO!D5342&gt;1,[1]DEPURADO!D5342," ")</f>
        <v xml:space="preserve"> </v>
      </c>
      <c r="G5348" s="27">
        <f>[1]DEPURADO!F5342</f>
        <v>177858</v>
      </c>
      <c r="H5348" s="28">
        <v>0</v>
      </c>
      <c r="I5348" s="28">
        <f>+[1]DEPURADO!N5342+[1]DEPURADO!O5342</f>
        <v>0</v>
      </c>
      <c r="J5348" s="28">
        <f>+[1]DEPURADO!S5342</f>
        <v>0</v>
      </c>
      <c r="K5348" s="29">
        <f>+[1]DEPURADO!Q5342+[1]DEPURADO!R5342</f>
        <v>0</v>
      </c>
      <c r="L5348" s="28">
        <v>0</v>
      </c>
      <c r="M5348" s="28">
        <v>0</v>
      </c>
      <c r="N5348" s="28">
        <f t="shared" si="581"/>
        <v>0</v>
      </c>
      <c r="O5348" s="28">
        <f t="shared" si="582"/>
        <v>177858</v>
      </c>
      <c r="P5348" s="24" t="str">
        <f>IF([1]DEPURADO!I5342&gt;1,0,[1]DEPURADO!B5342)</f>
        <v>FEH135300</v>
      </c>
      <c r="Q5348" s="30">
        <f t="shared" si="583"/>
        <v>177858</v>
      </c>
      <c r="R5348" s="31">
        <f t="shared" si="584"/>
        <v>0</v>
      </c>
      <c r="S5348" s="31">
        <f>+[1]DEPURADO!K5342</f>
        <v>0</v>
      </c>
      <c r="T5348" s="23" t="s">
        <v>45</v>
      </c>
      <c r="U5348" s="31">
        <f>+[1]DEPURADO!J5342</f>
        <v>177858</v>
      </c>
      <c r="V5348" s="30"/>
      <c r="W5348" s="23" t="s">
        <v>45</v>
      </c>
      <c r="X5348" s="31">
        <f>+[1]DEPURADO!L5342+[1]DEPURADO!M5342</f>
        <v>0</v>
      </c>
      <c r="Y5348" s="23" t="s">
        <v>45</v>
      </c>
      <c r="Z5348" s="31">
        <f t="shared" si="585"/>
        <v>0</v>
      </c>
      <c r="AA5348" s="31"/>
      <c r="AB5348" s="31">
        <v>0</v>
      </c>
      <c r="AC5348" s="31">
        <v>0</v>
      </c>
      <c r="AD5348" s="30"/>
      <c r="AE5348" s="30">
        <f>+[1]DEPURADO!L5342</f>
        <v>0</v>
      </c>
      <c r="AF5348" s="30">
        <v>0</v>
      </c>
      <c r="AG5348" s="30">
        <f t="shared" si="586"/>
        <v>0</v>
      </c>
      <c r="AH5348" s="30">
        <v>0</v>
      </c>
      <c r="AI5348" s="30" t="str">
        <f>+[1]DEPURADO!G5342</f>
        <v>EN REVISION</v>
      </c>
      <c r="AJ5348" s="32"/>
      <c r="AK5348" s="33"/>
    </row>
    <row r="5349" spans="1:37" s="34" customFormat="1" x14ac:dyDescent="0.25">
      <c r="A5349" s="23">
        <f t="shared" si="587"/>
        <v>5341</v>
      </c>
      <c r="B5349" s="24" t="s">
        <v>44</v>
      </c>
      <c r="C5349" s="23" t="str">
        <f>+[1]DEPURADO!A5343</f>
        <v>FEH135301</v>
      </c>
      <c r="D5349" s="23" t="str">
        <f>+[1]DEPURADO!B5343</f>
        <v>FEH135301</v>
      </c>
      <c r="E5349" s="25">
        <f>+[1]DEPURADO!C5343</f>
        <v>44366</v>
      </c>
      <c r="F5349" s="26" t="str">
        <f>+IF([1]DEPURADO!D5343&gt;1,[1]DEPURADO!D5343," ")</f>
        <v xml:space="preserve"> </v>
      </c>
      <c r="G5349" s="27">
        <f>[1]DEPURADO!F5343</f>
        <v>168720</v>
      </c>
      <c r="H5349" s="28">
        <v>0</v>
      </c>
      <c r="I5349" s="28">
        <f>+[1]DEPURADO!N5343+[1]DEPURADO!O5343</f>
        <v>0</v>
      </c>
      <c r="J5349" s="28">
        <f>+[1]DEPURADO!S5343</f>
        <v>0</v>
      </c>
      <c r="K5349" s="29">
        <f>+[1]DEPURADO!Q5343+[1]DEPURADO!R5343</f>
        <v>0</v>
      </c>
      <c r="L5349" s="28">
        <v>0</v>
      </c>
      <c r="M5349" s="28">
        <v>0</v>
      </c>
      <c r="N5349" s="28">
        <f t="shared" si="581"/>
        <v>0</v>
      </c>
      <c r="O5349" s="28">
        <f t="shared" si="582"/>
        <v>168720</v>
      </c>
      <c r="P5349" s="24" t="str">
        <f>IF([1]DEPURADO!I5343&gt;1,0,[1]DEPURADO!B5343)</f>
        <v>FEH135301</v>
      </c>
      <c r="Q5349" s="30">
        <f t="shared" si="583"/>
        <v>168720</v>
      </c>
      <c r="R5349" s="31">
        <f t="shared" si="584"/>
        <v>0</v>
      </c>
      <c r="S5349" s="31">
        <f>+[1]DEPURADO!K5343</f>
        <v>0</v>
      </c>
      <c r="T5349" s="23" t="s">
        <v>45</v>
      </c>
      <c r="U5349" s="31">
        <f>+[1]DEPURADO!J5343</f>
        <v>168720</v>
      </c>
      <c r="V5349" s="30"/>
      <c r="W5349" s="23" t="s">
        <v>45</v>
      </c>
      <c r="X5349" s="31">
        <f>+[1]DEPURADO!L5343+[1]DEPURADO!M5343</f>
        <v>0</v>
      </c>
      <c r="Y5349" s="23" t="s">
        <v>45</v>
      </c>
      <c r="Z5349" s="31">
        <f t="shared" si="585"/>
        <v>0</v>
      </c>
      <c r="AA5349" s="31"/>
      <c r="AB5349" s="31">
        <v>0</v>
      </c>
      <c r="AC5349" s="31">
        <v>0</v>
      </c>
      <c r="AD5349" s="30"/>
      <c r="AE5349" s="30">
        <f>+[1]DEPURADO!L5343</f>
        <v>0</v>
      </c>
      <c r="AF5349" s="30">
        <v>0</v>
      </c>
      <c r="AG5349" s="30">
        <f t="shared" si="586"/>
        <v>0</v>
      </c>
      <c r="AH5349" s="30">
        <v>0</v>
      </c>
      <c r="AI5349" s="30" t="str">
        <f>+[1]DEPURADO!G5343</f>
        <v>EN REVISION</v>
      </c>
      <c r="AJ5349" s="32"/>
      <c r="AK5349" s="33"/>
    </row>
    <row r="5350" spans="1:37" s="34" customFormat="1" x14ac:dyDescent="0.25">
      <c r="A5350" s="23">
        <f t="shared" si="587"/>
        <v>5342</v>
      </c>
      <c r="B5350" s="24" t="s">
        <v>44</v>
      </c>
      <c r="C5350" s="23" t="str">
        <f>+[1]DEPURADO!A5344</f>
        <v>FEH135305</v>
      </c>
      <c r="D5350" s="23" t="str">
        <f>+[1]DEPURADO!B5344</f>
        <v>FEH135305</v>
      </c>
      <c r="E5350" s="25">
        <f>+[1]DEPURADO!C5344</f>
        <v>44366</v>
      </c>
      <c r="F5350" s="26" t="str">
        <f>+IF([1]DEPURADO!D5344&gt;1,[1]DEPURADO!D5344," ")</f>
        <v xml:space="preserve"> </v>
      </c>
      <c r="G5350" s="27">
        <f>[1]DEPURADO!F5344</f>
        <v>122876</v>
      </c>
      <c r="H5350" s="28">
        <v>0</v>
      </c>
      <c r="I5350" s="28">
        <f>+[1]DEPURADO!N5344+[1]DEPURADO!O5344</f>
        <v>0</v>
      </c>
      <c r="J5350" s="28">
        <f>+[1]DEPURADO!S5344</f>
        <v>0</v>
      </c>
      <c r="K5350" s="29">
        <f>+[1]DEPURADO!Q5344+[1]DEPURADO!R5344</f>
        <v>0</v>
      </c>
      <c r="L5350" s="28">
        <v>0</v>
      </c>
      <c r="M5350" s="28">
        <v>0</v>
      </c>
      <c r="N5350" s="28">
        <f t="shared" si="581"/>
        <v>0</v>
      </c>
      <c r="O5350" s="28">
        <f t="shared" si="582"/>
        <v>122876</v>
      </c>
      <c r="P5350" s="24" t="str">
        <f>IF([1]DEPURADO!I5344&gt;1,0,[1]DEPURADO!B5344)</f>
        <v>FEH135305</v>
      </c>
      <c r="Q5350" s="30">
        <f t="shared" si="583"/>
        <v>122876</v>
      </c>
      <c r="R5350" s="31">
        <f t="shared" si="584"/>
        <v>0</v>
      </c>
      <c r="S5350" s="31">
        <f>+[1]DEPURADO!K5344</f>
        <v>0</v>
      </c>
      <c r="T5350" s="23" t="s">
        <v>45</v>
      </c>
      <c r="U5350" s="31">
        <f>+[1]DEPURADO!J5344</f>
        <v>122876</v>
      </c>
      <c r="V5350" s="30"/>
      <c r="W5350" s="23" t="s">
        <v>45</v>
      </c>
      <c r="X5350" s="31">
        <f>+[1]DEPURADO!L5344+[1]DEPURADO!M5344</f>
        <v>0</v>
      </c>
      <c r="Y5350" s="23" t="s">
        <v>45</v>
      </c>
      <c r="Z5350" s="31">
        <f t="shared" si="585"/>
        <v>0</v>
      </c>
      <c r="AA5350" s="31"/>
      <c r="AB5350" s="31">
        <v>0</v>
      </c>
      <c r="AC5350" s="31">
        <v>0</v>
      </c>
      <c r="AD5350" s="30"/>
      <c r="AE5350" s="30">
        <f>+[1]DEPURADO!L5344</f>
        <v>0</v>
      </c>
      <c r="AF5350" s="30">
        <v>0</v>
      </c>
      <c r="AG5350" s="30">
        <f t="shared" si="586"/>
        <v>0</v>
      </c>
      <c r="AH5350" s="30">
        <v>0</v>
      </c>
      <c r="AI5350" s="30" t="str">
        <f>+[1]DEPURADO!G5344</f>
        <v>EN REVISION</v>
      </c>
      <c r="AJ5350" s="32"/>
      <c r="AK5350" s="33"/>
    </row>
    <row r="5351" spans="1:37" s="34" customFormat="1" x14ac:dyDescent="0.25">
      <c r="A5351" s="23">
        <f t="shared" si="587"/>
        <v>5343</v>
      </c>
      <c r="B5351" s="24" t="s">
        <v>44</v>
      </c>
      <c r="C5351" s="23" t="str">
        <f>+[1]DEPURADO!A5345</f>
        <v>FEH135307</v>
      </c>
      <c r="D5351" s="23" t="str">
        <f>+[1]DEPURADO!B5345</f>
        <v>FEH135307</v>
      </c>
      <c r="E5351" s="25">
        <f>+[1]DEPURADO!C5345</f>
        <v>44366</v>
      </c>
      <c r="F5351" s="26" t="str">
        <f>+IF([1]DEPURADO!D5345&gt;1,[1]DEPURADO!D5345," ")</f>
        <v xml:space="preserve"> </v>
      </c>
      <c r="G5351" s="27">
        <f>[1]DEPURADO!F5345</f>
        <v>89440</v>
      </c>
      <c r="H5351" s="28">
        <v>0</v>
      </c>
      <c r="I5351" s="28">
        <f>+[1]DEPURADO!N5345+[1]DEPURADO!O5345</f>
        <v>0</v>
      </c>
      <c r="J5351" s="28">
        <f>+[1]DEPURADO!S5345</f>
        <v>0</v>
      </c>
      <c r="K5351" s="29">
        <f>+[1]DEPURADO!Q5345+[1]DEPURADO!R5345</f>
        <v>0</v>
      </c>
      <c r="L5351" s="28">
        <v>0</v>
      </c>
      <c r="M5351" s="28">
        <v>0</v>
      </c>
      <c r="N5351" s="28">
        <f t="shared" si="581"/>
        <v>0</v>
      </c>
      <c r="O5351" s="28">
        <f t="shared" si="582"/>
        <v>89440</v>
      </c>
      <c r="P5351" s="24" t="str">
        <f>IF([1]DEPURADO!I5345&gt;1,0,[1]DEPURADO!B5345)</f>
        <v>FEH135307</v>
      </c>
      <c r="Q5351" s="30">
        <f t="shared" si="583"/>
        <v>89440</v>
      </c>
      <c r="R5351" s="31">
        <f t="shared" si="584"/>
        <v>0</v>
      </c>
      <c r="S5351" s="31">
        <f>+[1]DEPURADO!K5345</f>
        <v>0</v>
      </c>
      <c r="T5351" s="23" t="s">
        <v>45</v>
      </c>
      <c r="U5351" s="31">
        <f>+[1]DEPURADO!J5345</f>
        <v>89440</v>
      </c>
      <c r="V5351" s="30"/>
      <c r="W5351" s="23" t="s">
        <v>45</v>
      </c>
      <c r="X5351" s="31">
        <f>+[1]DEPURADO!L5345+[1]DEPURADO!M5345</f>
        <v>0</v>
      </c>
      <c r="Y5351" s="23" t="s">
        <v>45</v>
      </c>
      <c r="Z5351" s="31">
        <f t="shared" si="585"/>
        <v>0</v>
      </c>
      <c r="AA5351" s="31"/>
      <c r="AB5351" s="31">
        <v>0</v>
      </c>
      <c r="AC5351" s="31">
        <v>0</v>
      </c>
      <c r="AD5351" s="30"/>
      <c r="AE5351" s="30">
        <f>+[1]DEPURADO!L5345</f>
        <v>0</v>
      </c>
      <c r="AF5351" s="30">
        <v>0</v>
      </c>
      <c r="AG5351" s="30">
        <f t="shared" si="586"/>
        <v>0</v>
      </c>
      <c r="AH5351" s="30">
        <v>0</v>
      </c>
      <c r="AI5351" s="30" t="str">
        <f>+[1]DEPURADO!G5345</f>
        <v>EN REVISION</v>
      </c>
      <c r="AJ5351" s="32"/>
      <c r="AK5351" s="33"/>
    </row>
    <row r="5352" spans="1:37" s="34" customFormat="1" x14ac:dyDescent="0.25">
      <c r="A5352" s="23">
        <f t="shared" si="587"/>
        <v>5344</v>
      </c>
      <c r="B5352" s="24" t="s">
        <v>44</v>
      </c>
      <c r="C5352" s="23" t="str">
        <f>+[1]DEPURADO!A5346</f>
        <v>FEH135309</v>
      </c>
      <c r="D5352" s="23" t="str">
        <f>+[1]DEPURADO!B5346</f>
        <v>FEH135309</v>
      </c>
      <c r="E5352" s="25">
        <f>+[1]DEPURADO!C5346</f>
        <v>44366</v>
      </c>
      <c r="F5352" s="26" t="str">
        <f>+IF([1]DEPURADO!D5346&gt;1,[1]DEPURADO!D5346," ")</f>
        <v xml:space="preserve"> </v>
      </c>
      <c r="G5352" s="27">
        <f>[1]DEPURADO!F5346</f>
        <v>216994</v>
      </c>
      <c r="H5352" s="28">
        <v>0</v>
      </c>
      <c r="I5352" s="28">
        <f>+[1]DEPURADO!N5346+[1]DEPURADO!O5346</f>
        <v>0</v>
      </c>
      <c r="J5352" s="28">
        <f>+[1]DEPURADO!S5346</f>
        <v>0</v>
      </c>
      <c r="K5352" s="29">
        <f>+[1]DEPURADO!Q5346+[1]DEPURADO!R5346</f>
        <v>0</v>
      </c>
      <c r="L5352" s="28">
        <v>0</v>
      </c>
      <c r="M5352" s="28">
        <v>0</v>
      </c>
      <c r="N5352" s="28">
        <f t="shared" si="581"/>
        <v>0</v>
      </c>
      <c r="O5352" s="28">
        <f t="shared" si="582"/>
        <v>216994</v>
      </c>
      <c r="P5352" s="24">
        <f>IF([1]DEPURADO!I5346&gt;1,0,[1]DEPURADO!B5346)</f>
        <v>0</v>
      </c>
      <c r="Q5352" s="30">
        <f t="shared" si="583"/>
        <v>0</v>
      </c>
      <c r="R5352" s="31">
        <f t="shared" si="584"/>
        <v>216994</v>
      </c>
      <c r="S5352" s="31">
        <f>+[1]DEPURADO!K5346</f>
        <v>0</v>
      </c>
      <c r="T5352" s="23" t="s">
        <v>45</v>
      </c>
      <c r="U5352" s="31">
        <f>+[1]DEPURADO!J5346</f>
        <v>0</v>
      </c>
      <c r="V5352" s="30"/>
      <c r="W5352" s="23" t="s">
        <v>45</v>
      </c>
      <c r="X5352" s="31">
        <f>+[1]DEPURADO!L5346+[1]DEPURADO!M5346</f>
        <v>0</v>
      </c>
      <c r="Y5352" s="23" t="s">
        <v>45</v>
      </c>
      <c r="Z5352" s="31">
        <f t="shared" si="585"/>
        <v>0</v>
      </c>
      <c r="AA5352" s="31"/>
      <c r="AB5352" s="31">
        <v>0</v>
      </c>
      <c r="AC5352" s="31">
        <v>0</v>
      </c>
      <c r="AD5352" s="30"/>
      <c r="AE5352" s="30">
        <f>+[1]DEPURADO!L5346</f>
        <v>0</v>
      </c>
      <c r="AF5352" s="30">
        <v>0</v>
      </c>
      <c r="AG5352" s="30">
        <f t="shared" si="586"/>
        <v>0</v>
      </c>
      <c r="AH5352" s="30">
        <v>0</v>
      </c>
      <c r="AI5352" s="30" t="str">
        <f>+[1]DEPURADO!G5346</f>
        <v>NO RADICADO</v>
      </c>
      <c r="AJ5352" s="32"/>
      <c r="AK5352" s="33"/>
    </row>
    <row r="5353" spans="1:37" s="34" customFormat="1" x14ac:dyDescent="0.25">
      <c r="A5353" s="23">
        <f t="shared" si="587"/>
        <v>5345</v>
      </c>
      <c r="B5353" s="24" t="s">
        <v>44</v>
      </c>
      <c r="C5353" s="23" t="str">
        <f>+[1]DEPURADO!A5347</f>
        <v>FEH135314</v>
      </c>
      <c r="D5353" s="23" t="str">
        <f>+[1]DEPURADO!B5347</f>
        <v>FEH135314</v>
      </c>
      <c r="E5353" s="25">
        <f>+[1]DEPURADO!C5347</f>
        <v>44366</v>
      </c>
      <c r="F5353" s="26" t="str">
        <f>+IF([1]DEPURADO!D5347&gt;1,[1]DEPURADO!D5347," ")</f>
        <v xml:space="preserve"> </v>
      </c>
      <c r="G5353" s="27">
        <f>[1]DEPURADO!F5347</f>
        <v>66950</v>
      </c>
      <c r="H5353" s="28">
        <v>0</v>
      </c>
      <c r="I5353" s="28">
        <f>+[1]DEPURADO!N5347+[1]DEPURADO!O5347</f>
        <v>0</v>
      </c>
      <c r="J5353" s="28">
        <f>+[1]DEPURADO!S5347</f>
        <v>0</v>
      </c>
      <c r="K5353" s="29">
        <f>+[1]DEPURADO!Q5347+[1]DEPURADO!R5347</f>
        <v>0</v>
      </c>
      <c r="L5353" s="28">
        <v>0</v>
      </c>
      <c r="M5353" s="28">
        <v>0</v>
      </c>
      <c r="N5353" s="28">
        <f t="shared" si="581"/>
        <v>0</v>
      </c>
      <c r="O5353" s="28">
        <f t="shared" si="582"/>
        <v>66950</v>
      </c>
      <c r="P5353" s="24" t="str">
        <f>IF([1]DEPURADO!I5347&gt;1,0,[1]DEPURADO!B5347)</f>
        <v>FEH135314</v>
      </c>
      <c r="Q5353" s="30">
        <f t="shared" si="583"/>
        <v>66950</v>
      </c>
      <c r="R5353" s="31">
        <f t="shared" si="584"/>
        <v>0</v>
      </c>
      <c r="S5353" s="31">
        <f>+[1]DEPURADO!K5347</f>
        <v>0</v>
      </c>
      <c r="T5353" s="23" t="s">
        <v>45</v>
      </c>
      <c r="U5353" s="31">
        <f>+[1]DEPURADO!J5347</f>
        <v>66950</v>
      </c>
      <c r="V5353" s="30"/>
      <c r="W5353" s="23" t="s">
        <v>45</v>
      </c>
      <c r="X5353" s="31">
        <f>+[1]DEPURADO!L5347+[1]DEPURADO!M5347</f>
        <v>0</v>
      </c>
      <c r="Y5353" s="23" t="s">
        <v>45</v>
      </c>
      <c r="Z5353" s="31">
        <f t="shared" si="585"/>
        <v>0</v>
      </c>
      <c r="AA5353" s="31"/>
      <c r="AB5353" s="31">
        <v>0</v>
      </c>
      <c r="AC5353" s="31">
        <v>0</v>
      </c>
      <c r="AD5353" s="30"/>
      <c r="AE5353" s="30">
        <f>+[1]DEPURADO!L5347</f>
        <v>0</v>
      </c>
      <c r="AF5353" s="30">
        <v>0</v>
      </c>
      <c r="AG5353" s="30">
        <f t="shared" si="586"/>
        <v>0</v>
      </c>
      <c r="AH5353" s="30">
        <v>0</v>
      </c>
      <c r="AI5353" s="30" t="str">
        <f>+[1]DEPURADO!G5347</f>
        <v>EN REVISION</v>
      </c>
      <c r="AJ5353" s="32"/>
      <c r="AK5353" s="33"/>
    </row>
    <row r="5354" spans="1:37" s="34" customFormat="1" x14ac:dyDescent="0.25">
      <c r="A5354" s="23">
        <f t="shared" si="587"/>
        <v>5346</v>
      </c>
      <c r="B5354" s="24" t="s">
        <v>44</v>
      </c>
      <c r="C5354" s="23" t="str">
        <f>+[1]DEPURADO!A5348</f>
        <v>FEH135315</v>
      </c>
      <c r="D5354" s="23" t="str">
        <f>+[1]DEPURADO!B5348</f>
        <v>FEH135315</v>
      </c>
      <c r="E5354" s="25">
        <f>+[1]DEPURADO!C5348</f>
        <v>44366</v>
      </c>
      <c r="F5354" s="26" t="str">
        <f>+IF([1]DEPURADO!D5348&gt;1,[1]DEPURADO!D5348," ")</f>
        <v xml:space="preserve"> </v>
      </c>
      <c r="G5354" s="27">
        <f>[1]DEPURADO!F5348</f>
        <v>38110</v>
      </c>
      <c r="H5354" s="28">
        <v>0</v>
      </c>
      <c r="I5354" s="28">
        <f>+[1]DEPURADO!N5348+[1]DEPURADO!O5348</f>
        <v>0</v>
      </c>
      <c r="J5354" s="28">
        <f>+[1]DEPURADO!S5348</f>
        <v>0</v>
      </c>
      <c r="K5354" s="29">
        <f>+[1]DEPURADO!Q5348+[1]DEPURADO!R5348</f>
        <v>0</v>
      </c>
      <c r="L5354" s="28">
        <v>0</v>
      </c>
      <c r="M5354" s="28">
        <v>0</v>
      </c>
      <c r="N5354" s="28">
        <f t="shared" si="581"/>
        <v>0</v>
      </c>
      <c r="O5354" s="28">
        <f t="shared" si="582"/>
        <v>38110</v>
      </c>
      <c r="P5354" s="24" t="str">
        <f>IF([1]DEPURADO!I5348&gt;1,0,[1]DEPURADO!B5348)</f>
        <v>FEH135315</v>
      </c>
      <c r="Q5354" s="30">
        <f t="shared" si="583"/>
        <v>38110</v>
      </c>
      <c r="R5354" s="31">
        <f t="shared" si="584"/>
        <v>0</v>
      </c>
      <c r="S5354" s="31">
        <f>+[1]DEPURADO!K5348</f>
        <v>0</v>
      </c>
      <c r="T5354" s="23" t="s">
        <v>45</v>
      </c>
      <c r="U5354" s="31">
        <f>+[1]DEPURADO!J5348</f>
        <v>38110</v>
      </c>
      <c r="V5354" s="30"/>
      <c r="W5354" s="23" t="s">
        <v>45</v>
      </c>
      <c r="X5354" s="31">
        <f>+[1]DEPURADO!L5348+[1]DEPURADO!M5348</f>
        <v>0</v>
      </c>
      <c r="Y5354" s="23" t="s">
        <v>45</v>
      </c>
      <c r="Z5354" s="31">
        <f t="shared" si="585"/>
        <v>0</v>
      </c>
      <c r="AA5354" s="31"/>
      <c r="AB5354" s="31">
        <v>0</v>
      </c>
      <c r="AC5354" s="31">
        <v>0</v>
      </c>
      <c r="AD5354" s="30"/>
      <c r="AE5354" s="30">
        <f>+[1]DEPURADO!L5348</f>
        <v>0</v>
      </c>
      <c r="AF5354" s="30">
        <v>0</v>
      </c>
      <c r="AG5354" s="30">
        <f t="shared" si="586"/>
        <v>0</v>
      </c>
      <c r="AH5354" s="30">
        <v>0</v>
      </c>
      <c r="AI5354" s="30" t="str">
        <f>+[1]DEPURADO!G5348</f>
        <v>EN REVISION</v>
      </c>
      <c r="AJ5354" s="32"/>
      <c r="AK5354" s="33"/>
    </row>
    <row r="5355" spans="1:37" s="34" customFormat="1" x14ac:dyDescent="0.25">
      <c r="A5355" s="23">
        <f t="shared" si="587"/>
        <v>5347</v>
      </c>
      <c r="B5355" s="24" t="s">
        <v>44</v>
      </c>
      <c r="C5355" s="23" t="str">
        <f>+[1]DEPURADO!A5349</f>
        <v>FEH135318</v>
      </c>
      <c r="D5355" s="23" t="str">
        <f>+[1]DEPURADO!B5349</f>
        <v>FEH135318</v>
      </c>
      <c r="E5355" s="25">
        <f>+[1]DEPURADO!C5349</f>
        <v>44366</v>
      </c>
      <c r="F5355" s="26" t="str">
        <f>+IF([1]DEPURADO!D5349&gt;1,[1]DEPURADO!D5349," ")</f>
        <v xml:space="preserve"> </v>
      </c>
      <c r="G5355" s="27">
        <f>[1]DEPURADO!F5349</f>
        <v>38110</v>
      </c>
      <c r="H5355" s="28">
        <v>0</v>
      </c>
      <c r="I5355" s="28">
        <f>+[1]DEPURADO!N5349+[1]DEPURADO!O5349</f>
        <v>0</v>
      </c>
      <c r="J5355" s="28">
        <f>+[1]DEPURADO!S5349</f>
        <v>0</v>
      </c>
      <c r="K5355" s="29">
        <f>+[1]DEPURADO!Q5349+[1]DEPURADO!R5349</f>
        <v>0</v>
      </c>
      <c r="L5355" s="28">
        <v>0</v>
      </c>
      <c r="M5355" s="28">
        <v>0</v>
      </c>
      <c r="N5355" s="28">
        <f t="shared" si="581"/>
        <v>0</v>
      </c>
      <c r="O5355" s="28">
        <f t="shared" si="582"/>
        <v>38110</v>
      </c>
      <c r="P5355" s="24" t="str">
        <f>IF([1]DEPURADO!I5349&gt;1,0,[1]DEPURADO!B5349)</f>
        <v>FEH135318</v>
      </c>
      <c r="Q5355" s="30">
        <f t="shared" si="583"/>
        <v>38110</v>
      </c>
      <c r="R5355" s="31">
        <f t="shared" si="584"/>
        <v>0</v>
      </c>
      <c r="S5355" s="31">
        <f>+[1]DEPURADO!K5349</f>
        <v>0</v>
      </c>
      <c r="T5355" s="23" t="s">
        <v>45</v>
      </c>
      <c r="U5355" s="31">
        <f>+[1]DEPURADO!J5349</f>
        <v>38110</v>
      </c>
      <c r="V5355" s="30"/>
      <c r="W5355" s="23" t="s">
        <v>45</v>
      </c>
      <c r="X5355" s="31">
        <f>+[1]DEPURADO!L5349+[1]DEPURADO!M5349</f>
        <v>0</v>
      </c>
      <c r="Y5355" s="23" t="s">
        <v>45</v>
      </c>
      <c r="Z5355" s="31">
        <f t="shared" si="585"/>
        <v>0</v>
      </c>
      <c r="AA5355" s="31"/>
      <c r="AB5355" s="31">
        <v>0</v>
      </c>
      <c r="AC5355" s="31">
        <v>0</v>
      </c>
      <c r="AD5355" s="30"/>
      <c r="AE5355" s="30">
        <f>+[1]DEPURADO!L5349</f>
        <v>0</v>
      </c>
      <c r="AF5355" s="30">
        <v>0</v>
      </c>
      <c r="AG5355" s="30">
        <f t="shared" si="586"/>
        <v>0</v>
      </c>
      <c r="AH5355" s="30">
        <v>0</v>
      </c>
      <c r="AI5355" s="30" t="str">
        <f>+[1]DEPURADO!G5349</f>
        <v>EN REVISION</v>
      </c>
      <c r="AJ5355" s="32"/>
      <c r="AK5355" s="33"/>
    </row>
    <row r="5356" spans="1:37" s="34" customFormat="1" x14ac:dyDescent="0.25">
      <c r="A5356" s="23">
        <f t="shared" si="587"/>
        <v>5348</v>
      </c>
      <c r="B5356" s="24" t="s">
        <v>44</v>
      </c>
      <c r="C5356" s="23" t="str">
        <f>+[1]DEPURADO!A5350</f>
        <v>FEH135319</v>
      </c>
      <c r="D5356" s="23" t="str">
        <f>+[1]DEPURADO!B5350</f>
        <v>FEH135319</v>
      </c>
      <c r="E5356" s="25">
        <f>+[1]DEPURADO!C5350</f>
        <v>44366</v>
      </c>
      <c r="F5356" s="26" t="str">
        <f>+IF([1]DEPURADO!D5350&gt;1,[1]DEPURADO!D5350," ")</f>
        <v xml:space="preserve"> </v>
      </c>
      <c r="G5356" s="27">
        <f>[1]DEPURADO!F5350</f>
        <v>38110</v>
      </c>
      <c r="H5356" s="28">
        <v>0</v>
      </c>
      <c r="I5356" s="28">
        <f>+[1]DEPURADO!N5350+[1]DEPURADO!O5350</f>
        <v>0</v>
      </c>
      <c r="J5356" s="28">
        <f>+[1]DEPURADO!S5350</f>
        <v>0</v>
      </c>
      <c r="K5356" s="29">
        <f>+[1]DEPURADO!Q5350+[1]DEPURADO!R5350</f>
        <v>0</v>
      </c>
      <c r="L5356" s="28">
        <v>0</v>
      </c>
      <c r="M5356" s="28">
        <v>0</v>
      </c>
      <c r="N5356" s="28">
        <f t="shared" si="581"/>
        <v>0</v>
      </c>
      <c r="O5356" s="28">
        <f t="shared" si="582"/>
        <v>38110</v>
      </c>
      <c r="P5356" s="24" t="str">
        <f>IF([1]DEPURADO!I5350&gt;1,0,[1]DEPURADO!B5350)</f>
        <v>FEH135319</v>
      </c>
      <c r="Q5356" s="30">
        <f t="shared" si="583"/>
        <v>38110</v>
      </c>
      <c r="R5356" s="31">
        <f t="shared" si="584"/>
        <v>0</v>
      </c>
      <c r="S5356" s="31">
        <f>+[1]DEPURADO!K5350</f>
        <v>0</v>
      </c>
      <c r="T5356" s="23" t="s">
        <v>45</v>
      </c>
      <c r="U5356" s="31">
        <f>+[1]DEPURADO!J5350</f>
        <v>38110</v>
      </c>
      <c r="V5356" s="30"/>
      <c r="W5356" s="23" t="s">
        <v>45</v>
      </c>
      <c r="X5356" s="31">
        <f>+[1]DEPURADO!L5350+[1]DEPURADO!M5350</f>
        <v>0</v>
      </c>
      <c r="Y5356" s="23" t="s">
        <v>45</v>
      </c>
      <c r="Z5356" s="31">
        <f t="shared" si="585"/>
        <v>0</v>
      </c>
      <c r="AA5356" s="31"/>
      <c r="AB5356" s="31">
        <v>0</v>
      </c>
      <c r="AC5356" s="31">
        <v>0</v>
      </c>
      <c r="AD5356" s="30"/>
      <c r="AE5356" s="30">
        <f>+[1]DEPURADO!L5350</f>
        <v>0</v>
      </c>
      <c r="AF5356" s="30">
        <v>0</v>
      </c>
      <c r="AG5356" s="30">
        <f t="shared" si="586"/>
        <v>0</v>
      </c>
      <c r="AH5356" s="30">
        <v>0</v>
      </c>
      <c r="AI5356" s="30" t="str">
        <f>+[1]DEPURADO!G5350</f>
        <v>EN REVISION</v>
      </c>
      <c r="AJ5356" s="32"/>
      <c r="AK5356" s="33"/>
    </row>
    <row r="5357" spans="1:37" s="34" customFormat="1" x14ac:dyDescent="0.25">
      <c r="A5357" s="23">
        <f t="shared" si="587"/>
        <v>5349</v>
      </c>
      <c r="B5357" s="24" t="s">
        <v>44</v>
      </c>
      <c r="C5357" s="23" t="str">
        <f>+[1]DEPURADO!A5351</f>
        <v>FEH135320</v>
      </c>
      <c r="D5357" s="23" t="str">
        <f>+[1]DEPURADO!B5351</f>
        <v>FEH135320</v>
      </c>
      <c r="E5357" s="25">
        <f>+[1]DEPURADO!C5351</f>
        <v>44366</v>
      </c>
      <c r="F5357" s="26" t="str">
        <f>+IF([1]DEPURADO!D5351&gt;1,[1]DEPURADO!D5351," ")</f>
        <v xml:space="preserve"> </v>
      </c>
      <c r="G5357" s="27">
        <f>[1]DEPURADO!F5351</f>
        <v>38110</v>
      </c>
      <c r="H5357" s="28">
        <v>0</v>
      </c>
      <c r="I5357" s="28">
        <f>+[1]DEPURADO!N5351+[1]DEPURADO!O5351</f>
        <v>0</v>
      </c>
      <c r="J5357" s="28">
        <f>+[1]DEPURADO!S5351</f>
        <v>0</v>
      </c>
      <c r="K5357" s="29">
        <f>+[1]DEPURADO!Q5351+[1]DEPURADO!R5351</f>
        <v>0</v>
      </c>
      <c r="L5357" s="28">
        <v>0</v>
      </c>
      <c r="M5357" s="28">
        <v>0</v>
      </c>
      <c r="N5357" s="28">
        <f t="shared" si="581"/>
        <v>0</v>
      </c>
      <c r="O5357" s="28">
        <f t="shared" si="582"/>
        <v>38110</v>
      </c>
      <c r="P5357" s="24" t="str">
        <f>IF([1]DEPURADO!I5351&gt;1,0,[1]DEPURADO!B5351)</f>
        <v>FEH135320</v>
      </c>
      <c r="Q5357" s="30">
        <f t="shared" si="583"/>
        <v>38110</v>
      </c>
      <c r="R5357" s="31">
        <f t="shared" si="584"/>
        <v>0</v>
      </c>
      <c r="S5357" s="31">
        <f>+[1]DEPURADO!K5351</f>
        <v>0</v>
      </c>
      <c r="T5357" s="23" t="s">
        <v>45</v>
      </c>
      <c r="U5357" s="31">
        <f>+[1]DEPURADO!J5351</f>
        <v>38110</v>
      </c>
      <c r="V5357" s="30"/>
      <c r="W5357" s="23" t="s">
        <v>45</v>
      </c>
      <c r="X5357" s="31">
        <f>+[1]DEPURADO!L5351+[1]DEPURADO!M5351</f>
        <v>0</v>
      </c>
      <c r="Y5357" s="23" t="s">
        <v>45</v>
      </c>
      <c r="Z5357" s="31">
        <f t="shared" si="585"/>
        <v>0</v>
      </c>
      <c r="AA5357" s="31"/>
      <c r="AB5357" s="31">
        <v>0</v>
      </c>
      <c r="AC5357" s="31">
        <v>0</v>
      </c>
      <c r="AD5357" s="30"/>
      <c r="AE5357" s="30">
        <f>+[1]DEPURADO!L5351</f>
        <v>0</v>
      </c>
      <c r="AF5357" s="30">
        <v>0</v>
      </c>
      <c r="AG5357" s="30">
        <f t="shared" si="586"/>
        <v>0</v>
      </c>
      <c r="AH5357" s="30">
        <v>0</v>
      </c>
      <c r="AI5357" s="30" t="str">
        <f>+[1]DEPURADO!G5351</f>
        <v>EN REVISION</v>
      </c>
      <c r="AJ5357" s="32"/>
      <c r="AK5357" s="33"/>
    </row>
    <row r="5358" spans="1:37" s="34" customFormat="1" x14ac:dyDescent="0.25">
      <c r="A5358" s="23">
        <f t="shared" si="587"/>
        <v>5350</v>
      </c>
      <c r="B5358" s="24" t="s">
        <v>44</v>
      </c>
      <c r="C5358" s="23" t="str">
        <f>+[1]DEPURADO!A5352</f>
        <v>FEH135321</v>
      </c>
      <c r="D5358" s="23" t="str">
        <f>+[1]DEPURADO!B5352</f>
        <v>FEH135321</v>
      </c>
      <c r="E5358" s="25">
        <f>+[1]DEPURADO!C5352</f>
        <v>44366</v>
      </c>
      <c r="F5358" s="26" t="str">
        <f>+IF([1]DEPURADO!D5352&gt;1,[1]DEPURADO!D5352," ")</f>
        <v xml:space="preserve"> </v>
      </c>
      <c r="G5358" s="27">
        <f>[1]DEPURADO!F5352</f>
        <v>132007</v>
      </c>
      <c r="H5358" s="28">
        <v>0</v>
      </c>
      <c r="I5358" s="28">
        <f>+[1]DEPURADO!N5352+[1]DEPURADO!O5352</f>
        <v>0</v>
      </c>
      <c r="J5358" s="28">
        <f>+[1]DEPURADO!S5352</f>
        <v>0</v>
      </c>
      <c r="K5358" s="29">
        <f>+[1]DEPURADO!Q5352+[1]DEPURADO!R5352</f>
        <v>0</v>
      </c>
      <c r="L5358" s="28">
        <v>0</v>
      </c>
      <c r="M5358" s="28">
        <v>0</v>
      </c>
      <c r="N5358" s="28">
        <f t="shared" si="581"/>
        <v>0</v>
      </c>
      <c r="O5358" s="28">
        <f t="shared" si="582"/>
        <v>132007</v>
      </c>
      <c r="P5358" s="24" t="str">
        <f>IF([1]DEPURADO!I5352&gt;1,0,[1]DEPURADO!B5352)</f>
        <v>FEH135321</v>
      </c>
      <c r="Q5358" s="30">
        <f t="shared" si="583"/>
        <v>132007</v>
      </c>
      <c r="R5358" s="31">
        <f t="shared" si="584"/>
        <v>0</v>
      </c>
      <c r="S5358" s="31">
        <f>+[1]DEPURADO!K5352</f>
        <v>0</v>
      </c>
      <c r="T5358" s="23" t="s">
        <v>45</v>
      </c>
      <c r="U5358" s="31">
        <f>+[1]DEPURADO!J5352</f>
        <v>132007</v>
      </c>
      <c r="V5358" s="30"/>
      <c r="W5358" s="23" t="s">
        <v>45</v>
      </c>
      <c r="X5358" s="31">
        <f>+[1]DEPURADO!L5352+[1]DEPURADO!M5352</f>
        <v>0</v>
      </c>
      <c r="Y5358" s="23" t="s">
        <v>45</v>
      </c>
      <c r="Z5358" s="31">
        <f t="shared" si="585"/>
        <v>0</v>
      </c>
      <c r="AA5358" s="31"/>
      <c r="AB5358" s="31">
        <v>0</v>
      </c>
      <c r="AC5358" s="31">
        <v>0</v>
      </c>
      <c r="AD5358" s="30"/>
      <c r="AE5358" s="30">
        <f>+[1]DEPURADO!L5352</f>
        <v>0</v>
      </c>
      <c r="AF5358" s="30">
        <v>0</v>
      </c>
      <c r="AG5358" s="30">
        <f t="shared" si="586"/>
        <v>0</v>
      </c>
      <c r="AH5358" s="30">
        <v>0</v>
      </c>
      <c r="AI5358" s="30" t="str">
        <f>+[1]DEPURADO!G5352</f>
        <v>EN REVISION</v>
      </c>
      <c r="AJ5358" s="32"/>
      <c r="AK5358" s="33"/>
    </row>
    <row r="5359" spans="1:37" s="34" customFormat="1" x14ac:dyDescent="0.25">
      <c r="A5359" s="23">
        <f t="shared" si="587"/>
        <v>5351</v>
      </c>
      <c r="B5359" s="24" t="s">
        <v>44</v>
      </c>
      <c r="C5359" s="23" t="str">
        <f>+[1]DEPURADO!A5353</f>
        <v>FEH135327</v>
      </c>
      <c r="D5359" s="23" t="str">
        <f>+[1]DEPURADO!B5353</f>
        <v>FEH135327</v>
      </c>
      <c r="E5359" s="25">
        <f>+[1]DEPURADO!C5353</f>
        <v>44366</v>
      </c>
      <c r="F5359" s="26" t="str">
        <f>+IF([1]DEPURADO!D5353&gt;1,[1]DEPURADO!D5353," ")</f>
        <v xml:space="preserve"> </v>
      </c>
      <c r="G5359" s="27">
        <f>[1]DEPURADO!F5353</f>
        <v>66950</v>
      </c>
      <c r="H5359" s="28">
        <v>0</v>
      </c>
      <c r="I5359" s="28">
        <f>+[1]DEPURADO!N5353+[1]DEPURADO!O5353</f>
        <v>0</v>
      </c>
      <c r="J5359" s="28">
        <f>+[1]DEPURADO!S5353</f>
        <v>0</v>
      </c>
      <c r="K5359" s="29">
        <f>+[1]DEPURADO!Q5353+[1]DEPURADO!R5353</f>
        <v>0</v>
      </c>
      <c r="L5359" s="28">
        <v>0</v>
      </c>
      <c r="M5359" s="28">
        <v>0</v>
      </c>
      <c r="N5359" s="28">
        <f t="shared" si="581"/>
        <v>0</v>
      </c>
      <c r="O5359" s="28">
        <f t="shared" si="582"/>
        <v>66950</v>
      </c>
      <c r="P5359" s="24" t="str">
        <f>IF([1]DEPURADO!I5353&gt;1,0,[1]DEPURADO!B5353)</f>
        <v>FEH135327</v>
      </c>
      <c r="Q5359" s="30">
        <f t="shared" si="583"/>
        <v>66950</v>
      </c>
      <c r="R5359" s="31">
        <f t="shared" si="584"/>
        <v>0</v>
      </c>
      <c r="S5359" s="31">
        <f>+[1]DEPURADO!K5353</f>
        <v>0</v>
      </c>
      <c r="T5359" s="23" t="s">
        <v>45</v>
      </c>
      <c r="U5359" s="31">
        <f>+[1]DEPURADO!J5353</f>
        <v>66950</v>
      </c>
      <c r="V5359" s="30"/>
      <c r="W5359" s="23" t="s">
        <v>45</v>
      </c>
      <c r="X5359" s="31">
        <f>+[1]DEPURADO!L5353+[1]DEPURADO!M5353</f>
        <v>0</v>
      </c>
      <c r="Y5359" s="23" t="s">
        <v>45</v>
      </c>
      <c r="Z5359" s="31">
        <f t="shared" si="585"/>
        <v>0</v>
      </c>
      <c r="AA5359" s="31"/>
      <c r="AB5359" s="31">
        <v>0</v>
      </c>
      <c r="AC5359" s="31">
        <v>0</v>
      </c>
      <c r="AD5359" s="30"/>
      <c r="AE5359" s="30">
        <f>+[1]DEPURADO!L5353</f>
        <v>0</v>
      </c>
      <c r="AF5359" s="30">
        <v>0</v>
      </c>
      <c r="AG5359" s="30">
        <f t="shared" si="586"/>
        <v>0</v>
      </c>
      <c r="AH5359" s="30">
        <v>0</v>
      </c>
      <c r="AI5359" s="30" t="str">
        <f>+[1]DEPURADO!G5353</f>
        <v>EN REVISION</v>
      </c>
      <c r="AJ5359" s="32"/>
      <c r="AK5359" s="33"/>
    </row>
    <row r="5360" spans="1:37" s="34" customFormat="1" x14ac:dyDescent="0.25">
      <c r="A5360" s="23">
        <f t="shared" si="587"/>
        <v>5352</v>
      </c>
      <c r="B5360" s="24" t="s">
        <v>44</v>
      </c>
      <c r="C5360" s="23" t="str">
        <f>+[1]DEPURADO!A5354</f>
        <v>FEH135330</v>
      </c>
      <c r="D5360" s="23" t="str">
        <f>+[1]DEPURADO!B5354</f>
        <v>FEH135330</v>
      </c>
      <c r="E5360" s="25">
        <f>+[1]DEPURADO!C5354</f>
        <v>44366</v>
      </c>
      <c r="F5360" s="26" t="str">
        <f>+IF([1]DEPURADO!D5354&gt;1,[1]DEPURADO!D5354," ")</f>
        <v xml:space="preserve"> </v>
      </c>
      <c r="G5360" s="27">
        <f>[1]DEPURADO!F5354</f>
        <v>92700</v>
      </c>
      <c r="H5360" s="28">
        <v>0</v>
      </c>
      <c r="I5360" s="28">
        <f>+[1]DEPURADO!N5354+[1]DEPURADO!O5354</f>
        <v>0</v>
      </c>
      <c r="J5360" s="28">
        <f>+[1]DEPURADO!S5354</f>
        <v>0</v>
      </c>
      <c r="K5360" s="29">
        <f>+[1]DEPURADO!Q5354+[1]DEPURADO!R5354</f>
        <v>0</v>
      </c>
      <c r="L5360" s="28">
        <v>0</v>
      </c>
      <c r="M5360" s="28">
        <v>0</v>
      </c>
      <c r="N5360" s="28">
        <f t="shared" si="581"/>
        <v>0</v>
      </c>
      <c r="O5360" s="28">
        <f t="shared" si="582"/>
        <v>92700</v>
      </c>
      <c r="P5360" s="24" t="str">
        <f>IF([1]DEPURADO!I5354&gt;1,0,[1]DEPURADO!B5354)</f>
        <v>FEH135330</v>
      </c>
      <c r="Q5360" s="30">
        <f t="shared" si="583"/>
        <v>92700</v>
      </c>
      <c r="R5360" s="31">
        <f t="shared" si="584"/>
        <v>0</v>
      </c>
      <c r="S5360" s="31">
        <f>+[1]DEPURADO!K5354</f>
        <v>0</v>
      </c>
      <c r="T5360" s="23" t="s">
        <v>45</v>
      </c>
      <c r="U5360" s="31">
        <f>+[1]DEPURADO!J5354</f>
        <v>92700</v>
      </c>
      <c r="V5360" s="30"/>
      <c r="W5360" s="23" t="s">
        <v>45</v>
      </c>
      <c r="X5360" s="31">
        <f>+[1]DEPURADO!L5354+[1]DEPURADO!M5354</f>
        <v>0</v>
      </c>
      <c r="Y5360" s="23" t="s">
        <v>45</v>
      </c>
      <c r="Z5360" s="31">
        <f t="shared" si="585"/>
        <v>0</v>
      </c>
      <c r="AA5360" s="31"/>
      <c r="AB5360" s="31">
        <v>0</v>
      </c>
      <c r="AC5360" s="31">
        <v>0</v>
      </c>
      <c r="AD5360" s="30"/>
      <c r="AE5360" s="30">
        <f>+[1]DEPURADO!L5354</f>
        <v>0</v>
      </c>
      <c r="AF5360" s="30">
        <v>0</v>
      </c>
      <c r="AG5360" s="30">
        <f t="shared" si="586"/>
        <v>0</v>
      </c>
      <c r="AH5360" s="30">
        <v>0</v>
      </c>
      <c r="AI5360" s="30" t="str">
        <f>+[1]DEPURADO!G5354</f>
        <v>EN REVISION</v>
      </c>
      <c r="AJ5360" s="32"/>
      <c r="AK5360" s="33"/>
    </row>
    <row r="5361" spans="1:37" s="34" customFormat="1" x14ac:dyDescent="0.25">
      <c r="A5361" s="23">
        <f t="shared" si="587"/>
        <v>5353</v>
      </c>
      <c r="B5361" s="24" t="s">
        <v>44</v>
      </c>
      <c r="C5361" s="23" t="str">
        <f>+[1]DEPURADO!A5355</f>
        <v>FEH135331</v>
      </c>
      <c r="D5361" s="23" t="str">
        <f>+[1]DEPURADO!B5355</f>
        <v>FEH135331</v>
      </c>
      <c r="E5361" s="25">
        <f>+[1]DEPURADO!C5355</f>
        <v>44366</v>
      </c>
      <c r="F5361" s="26" t="str">
        <f>+IF([1]DEPURADO!D5355&gt;1,[1]DEPURADO!D5355," ")</f>
        <v xml:space="preserve"> </v>
      </c>
      <c r="G5361" s="27">
        <f>[1]DEPURADO!F5355</f>
        <v>190400</v>
      </c>
      <c r="H5361" s="28">
        <v>0</v>
      </c>
      <c r="I5361" s="28">
        <f>+[1]DEPURADO!N5355+[1]DEPURADO!O5355</f>
        <v>0</v>
      </c>
      <c r="J5361" s="28">
        <f>+[1]DEPURADO!S5355</f>
        <v>0</v>
      </c>
      <c r="K5361" s="29">
        <f>+[1]DEPURADO!Q5355+[1]DEPURADO!R5355</f>
        <v>0</v>
      </c>
      <c r="L5361" s="28">
        <v>0</v>
      </c>
      <c r="M5361" s="28">
        <v>0</v>
      </c>
      <c r="N5361" s="28">
        <f t="shared" si="581"/>
        <v>0</v>
      </c>
      <c r="O5361" s="28">
        <f t="shared" si="582"/>
        <v>190400</v>
      </c>
      <c r="P5361" s="24" t="str">
        <f>IF([1]DEPURADO!I5355&gt;1,0,[1]DEPURADO!B5355)</f>
        <v>FEH135331</v>
      </c>
      <c r="Q5361" s="30">
        <f t="shared" si="583"/>
        <v>190400</v>
      </c>
      <c r="R5361" s="31">
        <f t="shared" si="584"/>
        <v>0</v>
      </c>
      <c r="S5361" s="31">
        <f>+[1]DEPURADO!K5355</f>
        <v>0</v>
      </c>
      <c r="T5361" s="23" t="s">
        <v>45</v>
      </c>
      <c r="U5361" s="31">
        <f>+[1]DEPURADO!J5355</f>
        <v>190400</v>
      </c>
      <c r="V5361" s="30"/>
      <c r="W5361" s="23" t="s">
        <v>45</v>
      </c>
      <c r="X5361" s="31">
        <f>+[1]DEPURADO!L5355+[1]DEPURADO!M5355</f>
        <v>0</v>
      </c>
      <c r="Y5361" s="23" t="s">
        <v>45</v>
      </c>
      <c r="Z5361" s="31">
        <f t="shared" si="585"/>
        <v>0</v>
      </c>
      <c r="AA5361" s="31"/>
      <c r="AB5361" s="31">
        <v>0</v>
      </c>
      <c r="AC5361" s="31">
        <v>0</v>
      </c>
      <c r="AD5361" s="30"/>
      <c r="AE5361" s="30">
        <f>+[1]DEPURADO!L5355</f>
        <v>0</v>
      </c>
      <c r="AF5361" s="30">
        <v>0</v>
      </c>
      <c r="AG5361" s="30">
        <f t="shared" si="586"/>
        <v>0</v>
      </c>
      <c r="AH5361" s="30">
        <v>0</v>
      </c>
      <c r="AI5361" s="30" t="str">
        <f>+[1]DEPURADO!G5355</f>
        <v>EN REVISION</v>
      </c>
      <c r="AJ5361" s="32"/>
      <c r="AK5361" s="33"/>
    </row>
    <row r="5362" spans="1:37" s="34" customFormat="1" x14ac:dyDescent="0.25">
      <c r="A5362" s="23">
        <f t="shared" si="587"/>
        <v>5354</v>
      </c>
      <c r="B5362" s="24" t="s">
        <v>44</v>
      </c>
      <c r="C5362" s="23" t="str">
        <f>+[1]DEPURADO!A5356</f>
        <v>FEH135401</v>
      </c>
      <c r="D5362" s="23" t="str">
        <f>+[1]DEPURADO!B5356</f>
        <v>FEH135401</v>
      </c>
      <c r="E5362" s="25">
        <f>+[1]DEPURADO!C5356</f>
        <v>44367</v>
      </c>
      <c r="F5362" s="26" t="str">
        <f>+IF([1]DEPURADO!D5356&gt;1,[1]DEPURADO!D5356," ")</f>
        <v xml:space="preserve"> </v>
      </c>
      <c r="G5362" s="27">
        <f>[1]DEPURADO!F5356</f>
        <v>135397</v>
      </c>
      <c r="H5362" s="28">
        <v>0</v>
      </c>
      <c r="I5362" s="28">
        <f>+[1]DEPURADO!N5356+[1]DEPURADO!O5356</f>
        <v>0</v>
      </c>
      <c r="J5362" s="28">
        <f>+[1]DEPURADO!S5356</f>
        <v>0</v>
      </c>
      <c r="K5362" s="29">
        <f>+[1]DEPURADO!Q5356+[1]DEPURADO!R5356</f>
        <v>0</v>
      </c>
      <c r="L5362" s="28">
        <v>0</v>
      </c>
      <c r="M5362" s="28">
        <v>0</v>
      </c>
      <c r="N5362" s="28">
        <f t="shared" si="581"/>
        <v>0</v>
      </c>
      <c r="O5362" s="28">
        <f t="shared" si="582"/>
        <v>135397</v>
      </c>
      <c r="P5362" s="24" t="str">
        <f>IF([1]DEPURADO!I5356&gt;1,0,[1]DEPURADO!B5356)</f>
        <v>FEH135401</v>
      </c>
      <c r="Q5362" s="30">
        <f t="shared" si="583"/>
        <v>135397</v>
      </c>
      <c r="R5362" s="31">
        <f t="shared" si="584"/>
        <v>0</v>
      </c>
      <c r="S5362" s="31">
        <f>+[1]DEPURADO!K5356</f>
        <v>0</v>
      </c>
      <c r="T5362" s="23" t="s">
        <v>45</v>
      </c>
      <c r="U5362" s="31">
        <f>+[1]DEPURADO!J5356</f>
        <v>135397</v>
      </c>
      <c r="V5362" s="30"/>
      <c r="W5362" s="23" t="s">
        <v>45</v>
      </c>
      <c r="X5362" s="31">
        <f>+[1]DEPURADO!L5356+[1]DEPURADO!M5356</f>
        <v>0</v>
      </c>
      <c r="Y5362" s="23" t="s">
        <v>45</v>
      </c>
      <c r="Z5362" s="31">
        <f t="shared" si="585"/>
        <v>0</v>
      </c>
      <c r="AA5362" s="31"/>
      <c r="AB5362" s="31">
        <v>0</v>
      </c>
      <c r="AC5362" s="31">
        <v>0</v>
      </c>
      <c r="AD5362" s="30"/>
      <c r="AE5362" s="30">
        <f>+[1]DEPURADO!L5356</f>
        <v>0</v>
      </c>
      <c r="AF5362" s="30">
        <v>0</v>
      </c>
      <c r="AG5362" s="30">
        <f t="shared" si="586"/>
        <v>0</v>
      </c>
      <c r="AH5362" s="30">
        <v>0</v>
      </c>
      <c r="AI5362" s="30" t="str">
        <f>+[1]DEPURADO!G5356</f>
        <v>EN REVISION</v>
      </c>
      <c r="AJ5362" s="32"/>
      <c r="AK5362" s="33"/>
    </row>
    <row r="5363" spans="1:37" s="34" customFormat="1" x14ac:dyDescent="0.25">
      <c r="A5363" s="23">
        <f t="shared" si="587"/>
        <v>5355</v>
      </c>
      <c r="B5363" s="24" t="s">
        <v>44</v>
      </c>
      <c r="C5363" s="23" t="str">
        <f>+[1]DEPURADO!A5357</f>
        <v>FEH135470</v>
      </c>
      <c r="D5363" s="23" t="str">
        <f>+[1]DEPURADO!B5357</f>
        <v>FEH135470</v>
      </c>
      <c r="E5363" s="25">
        <f>+[1]DEPURADO!C5357</f>
        <v>44367</v>
      </c>
      <c r="F5363" s="26" t="str">
        <f>+IF([1]DEPURADO!D5357&gt;1,[1]DEPURADO!D5357," ")</f>
        <v xml:space="preserve"> </v>
      </c>
      <c r="G5363" s="27">
        <f>[1]DEPURADO!F5357</f>
        <v>909108</v>
      </c>
      <c r="H5363" s="28">
        <v>0</v>
      </c>
      <c r="I5363" s="28">
        <f>+[1]DEPURADO!N5357+[1]DEPURADO!O5357</f>
        <v>0</v>
      </c>
      <c r="J5363" s="28">
        <f>+[1]DEPURADO!S5357</f>
        <v>0</v>
      </c>
      <c r="K5363" s="29">
        <f>+[1]DEPURADO!Q5357+[1]DEPURADO!R5357</f>
        <v>0</v>
      </c>
      <c r="L5363" s="28">
        <v>0</v>
      </c>
      <c r="M5363" s="28">
        <v>0</v>
      </c>
      <c r="N5363" s="28">
        <f t="shared" si="581"/>
        <v>0</v>
      </c>
      <c r="O5363" s="28">
        <f t="shared" si="582"/>
        <v>909108</v>
      </c>
      <c r="P5363" s="24" t="str">
        <f>IF([1]DEPURADO!I5357&gt;1,0,[1]DEPURADO!B5357)</f>
        <v>FEH135470</v>
      </c>
      <c r="Q5363" s="30">
        <f t="shared" si="583"/>
        <v>909108</v>
      </c>
      <c r="R5363" s="31">
        <f t="shared" si="584"/>
        <v>0</v>
      </c>
      <c r="S5363" s="31">
        <f>+[1]DEPURADO!K5357</f>
        <v>0</v>
      </c>
      <c r="T5363" s="23" t="s">
        <v>45</v>
      </c>
      <c r="U5363" s="31">
        <f>+[1]DEPURADO!J5357</f>
        <v>909108</v>
      </c>
      <c r="V5363" s="30"/>
      <c r="W5363" s="23" t="s">
        <v>45</v>
      </c>
      <c r="X5363" s="31">
        <f>+[1]DEPURADO!L5357+[1]DEPURADO!M5357</f>
        <v>0</v>
      </c>
      <c r="Y5363" s="23" t="s">
        <v>45</v>
      </c>
      <c r="Z5363" s="31">
        <f t="shared" si="585"/>
        <v>0</v>
      </c>
      <c r="AA5363" s="31"/>
      <c r="AB5363" s="31">
        <v>0</v>
      </c>
      <c r="AC5363" s="31">
        <v>0</v>
      </c>
      <c r="AD5363" s="30"/>
      <c r="AE5363" s="30">
        <f>+[1]DEPURADO!L5357</f>
        <v>0</v>
      </c>
      <c r="AF5363" s="30">
        <v>0</v>
      </c>
      <c r="AG5363" s="30">
        <f t="shared" si="586"/>
        <v>0</v>
      </c>
      <c r="AH5363" s="30">
        <v>0</v>
      </c>
      <c r="AI5363" s="30" t="str">
        <f>+[1]DEPURADO!G5357</f>
        <v>EN REVISION</v>
      </c>
      <c r="AJ5363" s="32"/>
      <c r="AK5363" s="33"/>
    </row>
    <row r="5364" spans="1:37" s="34" customFormat="1" x14ac:dyDescent="0.25">
      <c r="A5364" s="23">
        <f t="shared" si="587"/>
        <v>5356</v>
      </c>
      <c r="B5364" s="24" t="s">
        <v>44</v>
      </c>
      <c r="C5364" s="23" t="str">
        <f>+[1]DEPURADO!A5358</f>
        <v>FEH135471</v>
      </c>
      <c r="D5364" s="23" t="str">
        <f>+[1]DEPURADO!B5358</f>
        <v>FEH135471</v>
      </c>
      <c r="E5364" s="25">
        <f>+[1]DEPURADO!C5358</f>
        <v>44367</v>
      </c>
      <c r="F5364" s="26" t="str">
        <f>+IF([1]DEPURADO!D5358&gt;1,[1]DEPURADO!D5358," ")</f>
        <v xml:space="preserve"> </v>
      </c>
      <c r="G5364" s="27">
        <f>[1]DEPURADO!F5358</f>
        <v>80832</v>
      </c>
      <c r="H5364" s="28">
        <v>0</v>
      </c>
      <c r="I5364" s="28">
        <f>+[1]DEPURADO!N5358+[1]DEPURADO!O5358</f>
        <v>0</v>
      </c>
      <c r="J5364" s="28">
        <f>+[1]DEPURADO!S5358</f>
        <v>0</v>
      </c>
      <c r="K5364" s="29">
        <f>+[1]DEPURADO!Q5358+[1]DEPURADO!R5358</f>
        <v>0</v>
      </c>
      <c r="L5364" s="28">
        <v>0</v>
      </c>
      <c r="M5364" s="28">
        <v>0</v>
      </c>
      <c r="N5364" s="28">
        <f t="shared" si="581"/>
        <v>0</v>
      </c>
      <c r="O5364" s="28">
        <f t="shared" si="582"/>
        <v>80832</v>
      </c>
      <c r="P5364" s="24">
        <f>IF([1]DEPURADO!I5358&gt;1,0,[1]DEPURADO!B5358)</f>
        <v>0</v>
      </c>
      <c r="Q5364" s="30">
        <f t="shared" si="583"/>
        <v>0</v>
      </c>
      <c r="R5364" s="31">
        <f t="shared" si="584"/>
        <v>80832</v>
      </c>
      <c r="S5364" s="31">
        <f>+[1]DEPURADO!K5358</f>
        <v>0</v>
      </c>
      <c r="T5364" s="23" t="s">
        <v>45</v>
      </c>
      <c r="U5364" s="31">
        <f>+[1]DEPURADO!J5358</f>
        <v>0</v>
      </c>
      <c r="V5364" s="30"/>
      <c r="W5364" s="23" t="s">
        <v>45</v>
      </c>
      <c r="X5364" s="31">
        <f>+[1]DEPURADO!L5358+[1]DEPURADO!M5358</f>
        <v>0</v>
      </c>
      <c r="Y5364" s="23" t="s">
        <v>45</v>
      </c>
      <c r="Z5364" s="31">
        <f t="shared" si="585"/>
        <v>0</v>
      </c>
      <c r="AA5364" s="31"/>
      <c r="AB5364" s="31">
        <v>0</v>
      </c>
      <c r="AC5364" s="31">
        <v>0</v>
      </c>
      <c r="AD5364" s="30"/>
      <c r="AE5364" s="30">
        <f>+[1]DEPURADO!L5358</f>
        <v>0</v>
      </c>
      <c r="AF5364" s="30">
        <v>0</v>
      </c>
      <c r="AG5364" s="30">
        <f t="shared" si="586"/>
        <v>0</v>
      </c>
      <c r="AH5364" s="30">
        <v>0</v>
      </c>
      <c r="AI5364" s="30" t="str">
        <f>+[1]DEPURADO!G5358</f>
        <v>NO RADICADO</v>
      </c>
      <c r="AJ5364" s="32"/>
      <c r="AK5364" s="33"/>
    </row>
    <row r="5365" spans="1:37" s="34" customFormat="1" x14ac:dyDescent="0.25">
      <c r="A5365" s="23">
        <f t="shared" si="587"/>
        <v>5357</v>
      </c>
      <c r="B5365" s="24" t="s">
        <v>44</v>
      </c>
      <c r="C5365" s="23" t="str">
        <f>+[1]DEPURADO!A5359</f>
        <v>FEH135487</v>
      </c>
      <c r="D5365" s="23" t="str">
        <f>+[1]DEPURADO!B5359</f>
        <v>FEH135487</v>
      </c>
      <c r="E5365" s="25">
        <f>+[1]DEPURADO!C5359</f>
        <v>44368</v>
      </c>
      <c r="F5365" s="26" t="str">
        <f>+IF([1]DEPURADO!D5359&gt;1,[1]DEPURADO!D5359," ")</f>
        <v xml:space="preserve"> </v>
      </c>
      <c r="G5365" s="27">
        <f>[1]DEPURADO!F5359</f>
        <v>531333</v>
      </c>
      <c r="H5365" s="28">
        <v>0</v>
      </c>
      <c r="I5365" s="28">
        <f>+[1]DEPURADO!N5359+[1]DEPURADO!O5359</f>
        <v>0</v>
      </c>
      <c r="J5365" s="28">
        <f>+[1]DEPURADO!S5359</f>
        <v>0</v>
      </c>
      <c r="K5365" s="29">
        <f>+[1]DEPURADO!Q5359+[1]DEPURADO!R5359</f>
        <v>0</v>
      </c>
      <c r="L5365" s="28">
        <v>0</v>
      </c>
      <c r="M5365" s="28">
        <v>0</v>
      </c>
      <c r="N5365" s="28">
        <f t="shared" si="581"/>
        <v>0</v>
      </c>
      <c r="O5365" s="28">
        <f t="shared" si="582"/>
        <v>531333</v>
      </c>
      <c r="P5365" s="24" t="str">
        <f>IF([1]DEPURADO!I5359&gt;1,0,[1]DEPURADO!B5359)</f>
        <v>FEH135487</v>
      </c>
      <c r="Q5365" s="30">
        <f t="shared" si="583"/>
        <v>531333</v>
      </c>
      <c r="R5365" s="31">
        <f t="shared" si="584"/>
        <v>0</v>
      </c>
      <c r="S5365" s="31">
        <f>+[1]DEPURADO!K5359</f>
        <v>0</v>
      </c>
      <c r="T5365" s="23" t="s">
        <v>45</v>
      </c>
      <c r="U5365" s="31">
        <f>+[1]DEPURADO!J5359</f>
        <v>531333</v>
      </c>
      <c r="V5365" s="30"/>
      <c r="W5365" s="23" t="s">
        <v>45</v>
      </c>
      <c r="X5365" s="31">
        <f>+[1]DEPURADO!L5359+[1]DEPURADO!M5359</f>
        <v>0</v>
      </c>
      <c r="Y5365" s="23" t="s">
        <v>45</v>
      </c>
      <c r="Z5365" s="31">
        <f t="shared" si="585"/>
        <v>0</v>
      </c>
      <c r="AA5365" s="31"/>
      <c r="AB5365" s="31">
        <v>0</v>
      </c>
      <c r="AC5365" s="31">
        <v>0</v>
      </c>
      <c r="AD5365" s="30"/>
      <c r="AE5365" s="30">
        <f>+[1]DEPURADO!L5359</f>
        <v>0</v>
      </c>
      <c r="AF5365" s="30">
        <v>0</v>
      </c>
      <c r="AG5365" s="30">
        <f t="shared" si="586"/>
        <v>0</v>
      </c>
      <c r="AH5365" s="30">
        <v>0</v>
      </c>
      <c r="AI5365" s="30" t="str">
        <f>+[1]DEPURADO!G5359</f>
        <v>EN REVISION</v>
      </c>
      <c r="AJ5365" s="32"/>
      <c r="AK5365" s="33"/>
    </row>
    <row r="5366" spans="1:37" s="34" customFormat="1" x14ac:dyDescent="0.25">
      <c r="A5366" s="23">
        <f t="shared" si="587"/>
        <v>5358</v>
      </c>
      <c r="B5366" s="24" t="s">
        <v>44</v>
      </c>
      <c r="C5366" s="23" t="str">
        <f>+[1]DEPURADO!A5360</f>
        <v>FEH135488</v>
      </c>
      <c r="D5366" s="23" t="str">
        <f>+[1]DEPURADO!B5360</f>
        <v>FEH135488</v>
      </c>
      <c r="E5366" s="25">
        <f>+[1]DEPURADO!C5360</f>
        <v>44368</v>
      </c>
      <c r="F5366" s="26" t="str">
        <f>+IF([1]DEPURADO!D5360&gt;1,[1]DEPURADO!D5360," ")</f>
        <v xml:space="preserve"> </v>
      </c>
      <c r="G5366" s="27">
        <f>[1]DEPURADO!F5360</f>
        <v>80832</v>
      </c>
      <c r="H5366" s="28">
        <v>0</v>
      </c>
      <c r="I5366" s="28">
        <f>+[1]DEPURADO!N5360+[1]DEPURADO!O5360</f>
        <v>0</v>
      </c>
      <c r="J5366" s="28">
        <f>+[1]DEPURADO!S5360</f>
        <v>0</v>
      </c>
      <c r="K5366" s="29">
        <f>+[1]DEPURADO!Q5360+[1]DEPURADO!R5360</f>
        <v>0</v>
      </c>
      <c r="L5366" s="28">
        <v>0</v>
      </c>
      <c r="M5366" s="28">
        <v>0</v>
      </c>
      <c r="N5366" s="28">
        <f t="shared" si="581"/>
        <v>0</v>
      </c>
      <c r="O5366" s="28">
        <f t="shared" si="582"/>
        <v>80832</v>
      </c>
      <c r="P5366" s="24">
        <f>IF([1]DEPURADO!I5360&gt;1,0,[1]DEPURADO!B5360)</f>
        <v>0</v>
      </c>
      <c r="Q5366" s="30">
        <f t="shared" si="583"/>
        <v>0</v>
      </c>
      <c r="R5366" s="31">
        <f t="shared" si="584"/>
        <v>80832</v>
      </c>
      <c r="S5366" s="31">
        <f>+[1]DEPURADO!K5360</f>
        <v>0</v>
      </c>
      <c r="T5366" s="23" t="s">
        <v>45</v>
      </c>
      <c r="U5366" s="31">
        <f>+[1]DEPURADO!J5360</f>
        <v>0</v>
      </c>
      <c r="V5366" s="30"/>
      <c r="W5366" s="23" t="s">
        <v>45</v>
      </c>
      <c r="X5366" s="31">
        <f>+[1]DEPURADO!L5360+[1]DEPURADO!M5360</f>
        <v>0</v>
      </c>
      <c r="Y5366" s="23" t="s">
        <v>45</v>
      </c>
      <c r="Z5366" s="31">
        <f t="shared" si="585"/>
        <v>0</v>
      </c>
      <c r="AA5366" s="31"/>
      <c r="AB5366" s="31">
        <v>0</v>
      </c>
      <c r="AC5366" s="31">
        <v>0</v>
      </c>
      <c r="AD5366" s="30"/>
      <c r="AE5366" s="30">
        <f>+[1]DEPURADO!L5360</f>
        <v>0</v>
      </c>
      <c r="AF5366" s="30">
        <v>0</v>
      </c>
      <c r="AG5366" s="30">
        <f t="shared" si="586"/>
        <v>0</v>
      </c>
      <c r="AH5366" s="30">
        <v>0</v>
      </c>
      <c r="AI5366" s="30" t="str">
        <f>+[1]DEPURADO!G5360</f>
        <v>NO RADICADO</v>
      </c>
      <c r="AJ5366" s="32"/>
      <c r="AK5366" s="33"/>
    </row>
    <row r="5367" spans="1:37" s="34" customFormat="1" x14ac:dyDescent="0.25">
      <c r="A5367" s="23">
        <f t="shared" si="587"/>
        <v>5359</v>
      </c>
      <c r="B5367" s="24" t="s">
        <v>44</v>
      </c>
      <c r="C5367" s="23" t="str">
        <f>+[1]DEPURADO!A5361</f>
        <v>FEH135638</v>
      </c>
      <c r="D5367" s="23" t="str">
        <f>+[1]DEPURADO!B5361</f>
        <v>FEH135638</v>
      </c>
      <c r="E5367" s="25">
        <f>+[1]DEPURADO!C5361</f>
        <v>44368</v>
      </c>
      <c r="F5367" s="26" t="str">
        <f>+IF([1]DEPURADO!D5361&gt;1,[1]DEPURADO!D5361," ")</f>
        <v xml:space="preserve"> </v>
      </c>
      <c r="G5367" s="27">
        <f>[1]DEPURADO!F5361</f>
        <v>38110</v>
      </c>
      <c r="H5367" s="28">
        <v>0</v>
      </c>
      <c r="I5367" s="28">
        <f>+[1]DEPURADO!N5361+[1]DEPURADO!O5361</f>
        <v>0</v>
      </c>
      <c r="J5367" s="28">
        <f>+[1]DEPURADO!S5361</f>
        <v>0</v>
      </c>
      <c r="K5367" s="29">
        <f>+[1]DEPURADO!Q5361+[1]DEPURADO!R5361</f>
        <v>0</v>
      </c>
      <c r="L5367" s="28">
        <v>0</v>
      </c>
      <c r="M5367" s="28">
        <v>0</v>
      </c>
      <c r="N5367" s="28">
        <f t="shared" si="581"/>
        <v>0</v>
      </c>
      <c r="O5367" s="28">
        <f t="shared" si="582"/>
        <v>38110</v>
      </c>
      <c r="P5367" s="24" t="str">
        <f>IF([1]DEPURADO!I5361&gt;1,0,[1]DEPURADO!B5361)</f>
        <v>FEH135638</v>
      </c>
      <c r="Q5367" s="30">
        <f t="shared" si="583"/>
        <v>38110</v>
      </c>
      <c r="R5367" s="31">
        <f t="shared" si="584"/>
        <v>0</v>
      </c>
      <c r="S5367" s="31">
        <f>+[1]DEPURADO!K5361</f>
        <v>0</v>
      </c>
      <c r="T5367" s="23" t="s">
        <v>45</v>
      </c>
      <c r="U5367" s="31">
        <f>+[1]DEPURADO!J5361</f>
        <v>38110</v>
      </c>
      <c r="V5367" s="30"/>
      <c r="W5367" s="23" t="s">
        <v>45</v>
      </c>
      <c r="X5367" s="31">
        <f>+[1]DEPURADO!L5361+[1]DEPURADO!M5361</f>
        <v>0</v>
      </c>
      <c r="Y5367" s="23" t="s">
        <v>45</v>
      </c>
      <c r="Z5367" s="31">
        <f t="shared" si="585"/>
        <v>0</v>
      </c>
      <c r="AA5367" s="31"/>
      <c r="AB5367" s="31">
        <v>0</v>
      </c>
      <c r="AC5367" s="31">
        <v>0</v>
      </c>
      <c r="AD5367" s="30"/>
      <c r="AE5367" s="30">
        <f>+[1]DEPURADO!L5361</f>
        <v>0</v>
      </c>
      <c r="AF5367" s="30">
        <v>0</v>
      </c>
      <c r="AG5367" s="30">
        <f t="shared" si="586"/>
        <v>0</v>
      </c>
      <c r="AH5367" s="30">
        <v>0</v>
      </c>
      <c r="AI5367" s="30" t="str">
        <f>+[1]DEPURADO!G5361</f>
        <v>EN REVISION</v>
      </c>
      <c r="AJ5367" s="32"/>
      <c r="AK5367" s="33"/>
    </row>
    <row r="5368" spans="1:37" s="34" customFormat="1" x14ac:dyDescent="0.25">
      <c r="A5368" s="23">
        <f t="shared" si="587"/>
        <v>5360</v>
      </c>
      <c r="B5368" s="24" t="s">
        <v>44</v>
      </c>
      <c r="C5368" s="23" t="str">
        <f>+[1]DEPURADO!A5362</f>
        <v>FEH135694</v>
      </c>
      <c r="D5368" s="23" t="str">
        <f>+[1]DEPURADO!B5362</f>
        <v>FEH135694</v>
      </c>
      <c r="E5368" s="25">
        <f>+[1]DEPURADO!C5362</f>
        <v>44368</v>
      </c>
      <c r="F5368" s="26" t="str">
        <f>+IF([1]DEPURADO!D5362&gt;1,[1]DEPURADO!D5362," ")</f>
        <v xml:space="preserve"> </v>
      </c>
      <c r="G5368" s="27">
        <f>[1]DEPURADO!F5362</f>
        <v>38110</v>
      </c>
      <c r="H5368" s="28">
        <v>0</v>
      </c>
      <c r="I5368" s="28">
        <f>+[1]DEPURADO!N5362+[1]DEPURADO!O5362</f>
        <v>0</v>
      </c>
      <c r="J5368" s="28">
        <f>+[1]DEPURADO!S5362</f>
        <v>0</v>
      </c>
      <c r="K5368" s="29">
        <f>+[1]DEPURADO!Q5362+[1]DEPURADO!R5362</f>
        <v>0</v>
      </c>
      <c r="L5368" s="28">
        <v>0</v>
      </c>
      <c r="M5368" s="28">
        <v>0</v>
      </c>
      <c r="N5368" s="28">
        <f t="shared" si="581"/>
        <v>0</v>
      </c>
      <c r="O5368" s="28">
        <f t="shared" si="582"/>
        <v>38110</v>
      </c>
      <c r="P5368" s="24" t="str">
        <f>IF([1]DEPURADO!I5362&gt;1,0,[1]DEPURADO!B5362)</f>
        <v>FEH135694</v>
      </c>
      <c r="Q5368" s="30">
        <f t="shared" si="583"/>
        <v>38110</v>
      </c>
      <c r="R5368" s="31">
        <f t="shared" si="584"/>
        <v>0</v>
      </c>
      <c r="S5368" s="31">
        <f>+[1]DEPURADO!K5362</f>
        <v>0</v>
      </c>
      <c r="T5368" s="23" t="s">
        <v>45</v>
      </c>
      <c r="U5368" s="31">
        <f>+[1]DEPURADO!J5362</f>
        <v>38110</v>
      </c>
      <c r="V5368" s="30"/>
      <c r="W5368" s="23" t="s">
        <v>45</v>
      </c>
      <c r="X5368" s="31">
        <f>+[1]DEPURADO!L5362+[1]DEPURADO!M5362</f>
        <v>0</v>
      </c>
      <c r="Y5368" s="23" t="s">
        <v>45</v>
      </c>
      <c r="Z5368" s="31">
        <f t="shared" si="585"/>
        <v>0</v>
      </c>
      <c r="AA5368" s="31"/>
      <c r="AB5368" s="31">
        <v>0</v>
      </c>
      <c r="AC5368" s="31">
        <v>0</v>
      </c>
      <c r="AD5368" s="30"/>
      <c r="AE5368" s="30">
        <f>+[1]DEPURADO!L5362</f>
        <v>0</v>
      </c>
      <c r="AF5368" s="30">
        <v>0</v>
      </c>
      <c r="AG5368" s="30">
        <f t="shared" si="586"/>
        <v>0</v>
      </c>
      <c r="AH5368" s="30">
        <v>0</v>
      </c>
      <c r="AI5368" s="30" t="str">
        <f>+[1]DEPURADO!G5362</f>
        <v>EN REVISION</v>
      </c>
      <c r="AJ5368" s="32"/>
      <c r="AK5368" s="33"/>
    </row>
    <row r="5369" spans="1:37" s="34" customFormat="1" x14ac:dyDescent="0.25">
      <c r="A5369" s="23">
        <f t="shared" si="587"/>
        <v>5361</v>
      </c>
      <c r="B5369" s="24" t="s">
        <v>44</v>
      </c>
      <c r="C5369" s="23" t="str">
        <f>+[1]DEPURADO!A5363</f>
        <v>FEH135695</v>
      </c>
      <c r="D5369" s="23" t="str">
        <f>+[1]DEPURADO!B5363</f>
        <v>FEH135695</v>
      </c>
      <c r="E5369" s="25">
        <f>+[1]DEPURADO!C5363</f>
        <v>44368</v>
      </c>
      <c r="F5369" s="26" t="str">
        <f>+IF([1]DEPURADO!D5363&gt;1,[1]DEPURADO!D5363," ")</f>
        <v xml:space="preserve"> </v>
      </c>
      <c r="G5369" s="27">
        <f>[1]DEPURADO!F5363</f>
        <v>84543</v>
      </c>
      <c r="H5369" s="28">
        <v>0</v>
      </c>
      <c r="I5369" s="28">
        <f>+[1]DEPURADO!N5363+[1]DEPURADO!O5363</f>
        <v>0</v>
      </c>
      <c r="J5369" s="28">
        <f>+[1]DEPURADO!S5363</f>
        <v>0</v>
      </c>
      <c r="K5369" s="29">
        <f>+[1]DEPURADO!Q5363+[1]DEPURADO!R5363</f>
        <v>0</v>
      </c>
      <c r="L5369" s="28">
        <v>0</v>
      </c>
      <c r="M5369" s="28">
        <v>0</v>
      </c>
      <c r="N5369" s="28">
        <f t="shared" si="581"/>
        <v>0</v>
      </c>
      <c r="O5369" s="28">
        <f t="shared" si="582"/>
        <v>84543</v>
      </c>
      <c r="P5369" s="24" t="str">
        <f>IF([1]DEPURADO!I5363&gt;1,0,[1]DEPURADO!B5363)</f>
        <v>FEH135695</v>
      </c>
      <c r="Q5369" s="30">
        <f t="shared" si="583"/>
        <v>84543</v>
      </c>
      <c r="R5369" s="31">
        <f t="shared" si="584"/>
        <v>0</v>
      </c>
      <c r="S5369" s="31">
        <f>+[1]DEPURADO!K5363</f>
        <v>0</v>
      </c>
      <c r="T5369" s="23" t="s">
        <v>45</v>
      </c>
      <c r="U5369" s="31">
        <f>+[1]DEPURADO!J5363</f>
        <v>84543</v>
      </c>
      <c r="V5369" s="30"/>
      <c r="W5369" s="23" t="s">
        <v>45</v>
      </c>
      <c r="X5369" s="31">
        <f>+[1]DEPURADO!L5363+[1]DEPURADO!M5363</f>
        <v>0</v>
      </c>
      <c r="Y5369" s="23" t="s">
        <v>45</v>
      </c>
      <c r="Z5369" s="31">
        <f t="shared" si="585"/>
        <v>0</v>
      </c>
      <c r="AA5369" s="31"/>
      <c r="AB5369" s="31">
        <v>0</v>
      </c>
      <c r="AC5369" s="31">
        <v>0</v>
      </c>
      <c r="AD5369" s="30"/>
      <c r="AE5369" s="30">
        <f>+[1]DEPURADO!L5363</f>
        <v>0</v>
      </c>
      <c r="AF5369" s="30">
        <v>0</v>
      </c>
      <c r="AG5369" s="30">
        <f t="shared" si="586"/>
        <v>0</v>
      </c>
      <c r="AH5369" s="30">
        <v>0</v>
      </c>
      <c r="AI5369" s="30" t="str">
        <f>+[1]DEPURADO!G5363</f>
        <v>EN REVISION</v>
      </c>
      <c r="AJ5369" s="32"/>
      <c r="AK5369" s="33"/>
    </row>
    <row r="5370" spans="1:37" s="34" customFormat="1" x14ac:dyDescent="0.25">
      <c r="A5370" s="23">
        <f t="shared" si="587"/>
        <v>5362</v>
      </c>
      <c r="B5370" s="24" t="s">
        <v>44</v>
      </c>
      <c r="C5370" s="23" t="str">
        <f>+[1]DEPURADO!A5364</f>
        <v>FEH135697</v>
      </c>
      <c r="D5370" s="23" t="str">
        <f>+[1]DEPURADO!B5364</f>
        <v>FEH135697</v>
      </c>
      <c r="E5370" s="25">
        <f>+[1]DEPURADO!C5364</f>
        <v>44368</v>
      </c>
      <c r="F5370" s="26" t="str">
        <f>+IF([1]DEPURADO!D5364&gt;1,[1]DEPURADO!D5364," ")</f>
        <v xml:space="preserve"> </v>
      </c>
      <c r="G5370" s="27">
        <f>[1]DEPURADO!F5364</f>
        <v>38110</v>
      </c>
      <c r="H5370" s="28">
        <v>0</v>
      </c>
      <c r="I5370" s="28">
        <f>+[1]DEPURADO!N5364+[1]DEPURADO!O5364</f>
        <v>0</v>
      </c>
      <c r="J5370" s="28">
        <f>+[1]DEPURADO!S5364</f>
        <v>0</v>
      </c>
      <c r="K5370" s="29">
        <f>+[1]DEPURADO!Q5364+[1]DEPURADO!R5364</f>
        <v>0</v>
      </c>
      <c r="L5370" s="28">
        <v>0</v>
      </c>
      <c r="M5370" s="28">
        <v>0</v>
      </c>
      <c r="N5370" s="28">
        <f t="shared" si="581"/>
        <v>0</v>
      </c>
      <c r="O5370" s="28">
        <f t="shared" si="582"/>
        <v>38110</v>
      </c>
      <c r="P5370" s="24" t="str">
        <f>IF([1]DEPURADO!I5364&gt;1,0,[1]DEPURADO!B5364)</f>
        <v>FEH135697</v>
      </c>
      <c r="Q5370" s="30">
        <f t="shared" si="583"/>
        <v>38110</v>
      </c>
      <c r="R5370" s="31">
        <f t="shared" si="584"/>
        <v>0</v>
      </c>
      <c r="S5370" s="31">
        <f>+[1]DEPURADO!K5364</f>
        <v>0</v>
      </c>
      <c r="T5370" s="23" t="s">
        <v>45</v>
      </c>
      <c r="U5370" s="31">
        <f>+[1]DEPURADO!J5364</f>
        <v>38110</v>
      </c>
      <c r="V5370" s="30"/>
      <c r="W5370" s="23" t="s">
        <v>45</v>
      </c>
      <c r="X5370" s="31">
        <f>+[1]DEPURADO!L5364+[1]DEPURADO!M5364</f>
        <v>0</v>
      </c>
      <c r="Y5370" s="23" t="s">
        <v>45</v>
      </c>
      <c r="Z5370" s="31">
        <f t="shared" si="585"/>
        <v>0</v>
      </c>
      <c r="AA5370" s="31"/>
      <c r="AB5370" s="31">
        <v>0</v>
      </c>
      <c r="AC5370" s="31">
        <v>0</v>
      </c>
      <c r="AD5370" s="30"/>
      <c r="AE5370" s="30">
        <f>+[1]DEPURADO!L5364</f>
        <v>0</v>
      </c>
      <c r="AF5370" s="30">
        <v>0</v>
      </c>
      <c r="AG5370" s="30">
        <f t="shared" si="586"/>
        <v>0</v>
      </c>
      <c r="AH5370" s="30">
        <v>0</v>
      </c>
      <c r="AI5370" s="30" t="str">
        <f>+[1]DEPURADO!G5364</f>
        <v>EN REVISION</v>
      </c>
      <c r="AJ5370" s="32"/>
      <c r="AK5370" s="33"/>
    </row>
    <row r="5371" spans="1:37" s="34" customFormat="1" x14ac:dyDescent="0.25">
      <c r="A5371" s="23">
        <f t="shared" si="587"/>
        <v>5363</v>
      </c>
      <c r="B5371" s="24" t="s">
        <v>44</v>
      </c>
      <c r="C5371" s="23" t="str">
        <f>+[1]DEPURADO!A5365</f>
        <v>FEH135797</v>
      </c>
      <c r="D5371" s="23" t="str">
        <f>+[1]DEPURADO!B5365</f>
        <v>FEH135797</v>
      </c>
      <c r="E5371" s="25">
        <f>+[1]DEPURADO!C5365</f>
        <v>44368</v>
      </c>
      <c r="F5371" s="26" t="str">
        <f>+IF([1]DEPURADO!D5365&gt;1,[1]DEPURADO!D5365," ")</f>
        <v xml:space="preserve"> </v>
      </c>
      <c r="G5371" s="27">
        <f>[1]DEPURADO!F5365</f>
        <v>80832</v>
      </c>
      <c r="H5371" s="28">
        <v>0</v>
      </c>
      <c r="I5371" s="28">
        <f>+[1]DEPURADO!N5365+[1]DEPURADO!O5365</f>
        <v>0</v>
      </c>
      <c r="J5371" s="28">
        <f>+[1]DEPURADO!S5365</f>
        <v>0</v>
      </c>
      <c r="K5371" s="29">
        <f>+[1]DEPURADO!Q5365+[1]DEPURADO!R5365</f>
        <v>0</v>
      </c>
      <c r="L5371" s="28">
        <v>0</v>
      </c>
      <c r="M5371" s="28">
        <v>0</v>
      </c>
      <c r="N5371" s="28">
        <f t="shared" si="581"/>
        <v>0</v>
      </c>
      <c r="O5371" s="28">
        <f t="shared" si="582"/>
        <v>80832</v>
      </c>
      <c r="P5371" s="24">
        <f>IF([1]DEPURADO!I5365&gt;1,0,[1]DEPURADO!B5365)</f>
        <v>0</v>
      </c>
      <c r="Q5371" s="30">
        <f t="shared" si="583"/>
        <v>0</v>
      </c>
      <c r="R5371" s="31">
        <f t="shared" si="584"/>
        <v>80832</v>
      </c>
      <c r="S5371" s="31">
        <f>+[1]DEPURADO!K5365</f>
        <v>0</v>
      </c>
      <c r="T5371" s="23" t="s">
        <v>45</v>
      </c>
      <c r="U5371" s="31">
        <f>+[1]DEPURADO!J5365</f>
        <v>0</v>
      </c>
      <c r="V5371" s="30"/>
      <c r="W5371" s="23" t="s">
        <v>45</v>
      </c>
      <c r="X5371" s="31">
        <f>+[1]DEPURADO!L5365+[1]DEPURADO!M5365</f>
        <v>0</v>
      </c>
      <c r="Y5371" s="23" t="s">
        <v>45</v>
      </c>
      <c r="Z5371" s="31">
        <f t="shared" si="585"/>
        <v>0</v>
      </c>
      <c r="AA5371" s="31"/>
      <c r="AB5371" s="31">
        <v>0</v>
      </c>
      <c r="AC5371" s="31">
        <v>0</v>
      </c>
      <c r="AD5371" s="30"/>
      <c r="AE5371" s="30">
        <f>+[1]DEPURADO!L5365</f>
        <v>0</v>
      </c>
      <c r="AF5371" s="30">
        <v>0</v>
      </c>
      <c r="AG5371" s="30">
        <f t="shared" si="586"/>
        <v>0</v>
      </c>
      <c r="AH5371" s="30">
        <v>0</v>
      </c>
      <c r="AI5371" s="30" t="str">
        <f>+[1]DEPURADO!G5365</f>
        <v>NO RADICADO</v>
      </c>
      <c r="AJ5371" s="32"/>
      <c r="AK5371" s="33"/>
    </row>
    <row r="5372" spans="1:37" s="34" customFormat="1" x14ac:dyDescent="0.25">
      <c r="A5372" s="23">
        <f t="shared" si="587"/>
        <v>5364</v>
      </c>
      <c r="B5372" s="24" t="s">
        <v>44</v>
      </c>
      <c r="C5372" s="23" t="str">
        <f>+[1]DEPURADO!A5366</f>
        <v>FEH135942</v>
      </c>
      <c r="D5372" s="23" t="str">
        <f>+[1]DEPURADO!B5366</f>
        <v>FEH135942</v>
      </c>
      <c r="E5372" s="25">
        <f>+[1]DEPURADO!C5366</f>
        <v>44369</v>
      </c>
      <c r="F5372" s="26" t="str">
        <f>+IF([1]DEPURADO!D5366&gt;1,[1]DEPURADO!D5366," ")</f>
        <v xml:space="preserve"> </v>
      </c>
      <c r="G5372" s="27">
        <f>[1]DEPURADO!F5366</f>
        <v>6700063</v>
      </c>
      <c r="H5372" s="28">
        <v>0</v>
      </c>
      <c r="I5372" s="28">
        <f>+[1]DEPURADO!N5366+[1]DEPURADO!O5366</f>
        <v>0</v>
      </c>
      <c r="J5372" s="28">
        <f>+[1]DEPURADO!S5366</f>
        <v>0</v>
      </c>
      <c r="K5372" s="29">
        <f>+[1]DEPURADO!Q5366+[1]DEPURADO!R5366</f>
        <v>0</v>
      </c>
      <c r="L5372" s="28">
        <v>0</v>
      </c>
      <c r="M5372" s="28">
        <v>0</v>
      </c>
      <c r="N5372" s="28">
        <f t="shared" si="581"/>
        <v>0</v>
      </c>
      <c r="O5372" s="28">
        <f t="shared" si="582"/>
        <v>6700063</v>
      </c>
      <c r="P5372" s="24" t="str">
        <f>IF([1]DEPURADO!I5366&gt;1,0,[1]DEPURADO!B5366)</f>
        <v>FEH135942</v>
      </c>
      <c r="Q5372" s="30">
        <f t="shared" si="583"/>
        <v>6700063</v>
      </c>
      <c r="R5372" s="31">
        <f t="shared" si="584"/>
        <v>0</v>
      </c>
      <c r="S5372" s="31">
        <f>+[1]DEPURADO!K5366</f>
        <v>0</v>
      </c>
      <c r="T5372" s="23" t="s">
        <v>45</v>
      </c>
      <c r="U5372" s="31">
        <f>+[1]DEPURADO!J5366</f>
        <v>6700063</v>
      </c>
      <c r="V5372" s="30"/>
      <c r="W5372" s="23" t="s">
        <v>45</v>
      </c>
      <c r="X5372" s="31">
        <f>+[1]DEPURADO!L5366+[1]DEPURADO!M5366</f>
        <v>0</v>
      </c>
      <c r="Y5372" s="23" t="s">
        <v>45</v>
      </c>
      <c r="Z5372" s="31">
        <f t="shared" si="585"/>
        <v>0</v>
      </c>
      <c r="AA5372" s="31"/>
      <c r="AB5372" s="31">
        <v>0</v>
      </c>
      <c r="AC5372" s="31">
        <v>0</v>
      </c>
      <c r="AD5372" s="30"/>
      <c r="AE5372" s="30">
        <f>+[1]DEPURADO!L5366</f>
        <v>0</v>
      </c>
      <c r="AF5372" s="30">
        <v>0</v>
      </c>
      <c r="AG5372" s="30">
        <f t="shared" si="586"/>
        <v>0</v>
      </c>
      <c r="AH5372" s="30">
        <v>0</v>
      </c>
      <c r="AI5372" s="30" t="str">
        <f>+[1]DEPURADO!G5366</f>
        <v>EN REVISION</v>
      </c>
      <c r="AJ5372" s="32"/>
      <c r="AK5372" s="33"/>
    </row>
    <row r="5373" spans="1:37" s="34" customFormat="1" x14ac:dyDescent="0.25">
      <c r="A5373" s="23">
        <f t="shared" si="587"/>
        <v>5365</v>
      </c>
      <c r="B5373" s="24" t="s">
        <v>44</v>
      </c>
      <c r="C5373" s="23" t="str">
        <f>+[1]DEPURADO!A5367</f>
        <v>FEH135945</v>
      </c>
      <c r="D5373" s="23" t="str">
        <f>+[1]DEPURADO!B5367</f>
        <v>FEH135945</v>
      </c>
      <c r="E5373" s="25">
        <f>+[1]DEPURADO!C5367</f>
        <v>44369</v>
      </c>
      <c r="F5373" s="26" t="str">
        <f>+IF([1]DEPURADO!D5367&gt;1,[1]DEPURADO!D5367," ")</f>
        <v xml:space="preserve"> </v>
      </c>
      <c r="G5373" s="27">
        <f>[1]DEPURADO!F5367</f>
        <v>80832</v>
      </c>
      <c r="H5373" s="28">
        <v>0</v>
      </c>
      <c r="I5373" s="28">
        <f>+[1]DEPURADO!N5367+[1]DEPURADO!O5367</f>
        <v>0</v>
      </c>
      <c r="J5373" s="28">
        <f>+[1]DEPURADO!S5367</f>
        <v>0</v>
      </c>
      <c r="K5373" s="29">
        <f>+[1]DEPURADO!Q5367+[1]DEPURADO!R5367</f>
        <v>0</v>
      </c>
      <c r="L5373" s="28">
        <v>0</v>
      </c>
      <c r="M5373" s="28">
        <v>0</v>
      </c>
      <c r="N5373" s="28">
        <f t="shared" si="581"/>
        <v>0</v>
      </c>
      <c r="O5373" s="28">
        <f t="shared" si="582"/>
        <v>80832</v>
      </c>
      <c r="P5373" s="24">
        <f>IF([1]DEPURADO!I5367&gt;1,0,[1]DEPURADO!B5367)</f>
        <v>0</v>
      </c>
      <c r="Q5373" s="30">
        <f t="shared" si="583"/>
        <v>0</v>
      </c>
      <c r="R5373" s="31">
        <f t="shared" si="584"/>
        <v>80832</v>
      </c>
      <c r="S5373" s="31">
        <f>+[1]DEPURADO!K5367</f>
        <v>0</v>
      </c>
      <c r="T5373" s="23" t="s">
        <v>45</v>
      </c>
      <c r="U5373" s="31">
        <f>+[1]DEPURADO!J5367</f>
        <v>0</v>
      </c>
      <c r="V5373" s="30"/>
      <c r="W5373" s="23" t="s">
        <v>45</v>
      </c>
      <c r="X5373" s="31">
        <f>+[1]DEPURADO!L5367+[1]DEPURADO!M5367</f>
        <v>0</v>
      </c>
      <c r="Y5373" s="23" t="s">
        <v>45</v>
      </c>
      <c r="Z5373" s="31">
        <f t="shared" si="585"/>
        <v>0</v>
      </c>
      <c r="AA5373" s="31"/>
      <c r="AB5373" s="31">
        <v>0</v>
      </c>
      <c r="AC5373" s="31">
        <v>0</v>
      </c>
      <c r="AD5373" s="30"/>
      <c r="AE5373" s="30">
        <f>+[1]DEPURADO!L5367</f>
        <v>0</v>
      </c>
      <c r="AF5373" s="30">
        <v>0</v>
      </c>
      <c r="AG5373" s="30">
        <f t="shared" si="586"/>
        <v>0</v>
      </c>
      <c r="AH5373" s="30">
        <v>0</v>
      </c>
      <c r="AI5373" s="30" t="str">
        <f>+[1]DEPURADO!G5367</f>
        <v>NO RADICADO</v>
      </c>
      <c r="AJ5373" s="32"/>
      <c r="AK5373" s="33"/>
    </row>
    <row r="5374" spans="1:37" s="34" customFormat="1" x14ac:dyDescent="0.25">
      <c r="A5374" s="23">
        <f t="shared" si="587"/>
        <v>5366</v>
      </c>
      <c r="B5374" s="24" t="s">
        <v>44</v>
      </c>
      <c r="C5374" s="23" t="str">
        <f>+[1]DEPURADO!A5368</f>
        <v>FEH135952</v>
      </c>
      <c r="D5374" s="23" t="str">
        <f>+[1]DEPURADO!B5368</f>
        <v>FEH135952</v>
      </c>
      <c r="E5374" s="25">
        <f>+[1]DEPURADO!C5368</f>
        <v>44369</v>
      </c>
      <c r="F5374" s="26" t="str">
        <f>+IF([1]DEPURADO!D5368&gt;1,[1]DEPURADO!D5368," ")</f>
        <v xml:space="preserve"> </v>
      </c>
      <c r="G5374" s="27">
        <f>[1]DEPURADO!F5368</f>
        <v>6711107</v>
      </c>
      <c r="H5374" s="28">
        <v>0</v>
      </c>
      <c r="I5374" s="28">
        <f>+[1]DEPURADO!N5368+[1]DEPURADO!O5368</f>
        <v>0</v>
      </c>
      <c r="J5374" s="28">
        <f>+[1]DEPURADO!S5368</f>
        <v>0</v>
      </c>
      <c r="K5374" s="29">
        <f>+[1]DEPURADO!Q5368+[1]DEPURADO!R5368</f>
        <v>0</v>
      </c>
      <c r="L5374" s="28">
        <v>0</v>
      </c>
      <c r="M5374" s="28">
        <v>0</v>
      </c>
      <c r="N5374" s="28">
        <f t="shared" si="581"/>
        <v>0</v>
      </c>
      <c r="O5374" s="28">
        <f t="shared" si="582"/>
        <v>6711107</v>
      </c>
      <c r="P5374" s="24" t="str">
        <f>IF([1]DEPURADO!I5368&gt;1,0,[1]DEPURADO!B5368)</f>
        <v>FEH135952</v>
      </c>
      <c r="Q5374" s="30">
        <f t="shared" si="583"/>
        <v>6711107</v>
      </c>
      <c r="R5374" s="31">
        <f t="shared" si="584"/>
        <v>0</v>
      </c>
      <c r="S5374" s="31">
        <f>+[1]DEPURADO!K5368</f>
        <v>0</v>
      </c>
      <c r="T5374" s="23" t="s">
        <v>45</v>
      </c>
      <c r="U5374" s="31">
        <f>+[1]DEPURADO!J5368</f>
        <v>6711107</v>
      </c>
      <c r="V5374" s="30"/>
      <c r="W5374" s="23" t="s">
        <v>45</v>
      </c>
      <c r="X5374" s="31">
        <f>+[1]DEPURADO!L5368+[1]DEPURADO!M5368</f>
        <v>0</v>
      </c>
      <c r="Y5374" s="23" t="s">
        <v>45</v>
      </c>
      <c r="Z5374" s="31">
        <f t="shared" si="585"/>
        <v>0</v>
      </c>
      <c r="AA5374" s="31"/>
      <c r="AB5374" s="31">
        <v>0</v>
      </c>
      <c r="AC5374" s="31">
        <v>0</v>
      </c>
      <c r="AD5374" s="30"/>
      <c r="AE5374" s="30">
        <f>+[1]DEPURADO!L5368</f>
        <v>0</v>
      </c>
      <c r="AF5374" s="30">
        <v>0</v>
      </c>
      <c r="AG5374" s="30">
        <f t="shared" si="586"/>
        <v>0</v>
      </c>
      <c r="AH5374" s="30">
        <v>0</v>
      </c>
      <c r="AI5374" s="30" t="str">
        <f>+[1]DEPURADO!G5368</f>
        <v>EN REVISION</v>
      </c>
      <c r="AJ5374" s="32"/>
      <c r="AK5374" s="33"/>
    </row>
    <row r="5375" spans="1:37" s="34" customFormat="1" x14ac:dyDescent="0.25">
      <c r="A5375" s="23">
        <f t="shared" si="587"/>
        <v>5367</v>
      </c>
      <c r="B5375" s="24" t="s">
        <v>44</v>
      </c>
      <c r="C5375" s="23" t="str">
        <f>+[1]DEPURADO!A5369</f>
        <v>FEH137012</v>
      </c>
      <c r="D5375" s="23" t="str">
        <f>+[1]DEPURADO!B5369</f>
        <v>FEH137012</v>
      </c>
      <c r="E5375" s="25">
        <f>+[1]DEPURADO!C5369</f>
        <v>44372</v>
      </c>
      <c r="F5375" s="26" t="str">
        <f>+IF([1]DEPURADO!D5369&gt;1,[1]DEPURADO!D5369," ")</f>
        <v xml:space="preserve"> </v>
      </c>
      <c r="G5375" s="27">
        <f>[1]DEPURADO!F5369</f>
        <v>2275701</v>
      </c>
      <c r="H5375" s="28">
        <v>0</v>
      </c>
      <c r="I5375" s="28">
        <f>+[1]DEPURADO!N5369+[1]DEPURADO!O5369</f>
        <v>0</v>
      </c>
      <c r="J5375" s="28">
        <f>+[1]DEPURADO!S5369</f>
        <v>0</v>
      </c>
      <c r="K5375" s="29">
        <f>+[1]DEPURADO!Q5369+[1]DEPURADO!R5369</f>
        <v>0</v>
      </c>
      <c r="L5375" s="28">
        <v>0</v>
      </c>
      <c r="M5375" s="28">
        <v>0</v>
      </c>
      <c r="N5375" s="28">
        <f t="shared" si="581"/>
        <v>0</v>
      </c>
      <c r="O5375" s="28">
        <f t="shared" si="582"/>
        <v>2275701</v>
      </c>
      <c r="P5375" s="24" t="str">
        <f>IF([1]DEPURADO!I5369&gt;1,0,[1]DEPURADO!B5369)</f>
        <v>FEH137012</v>
      </c>
      <c r="Q5375" s="30">
        <f t="shared" si="583"/>
        <v>2275701</v>
      </c>
      <c r="R5375" s="31">
        <f t="shared" si="584"/>
        <v>0</v>
      </c>
      <c r="S5375" s="31">
        <f>+[1]DEPURADO!K5369</f>
        <v>0</v>
      </c>
      <c r="T5375" s="23" t="s">
        <v>45</v>
      </c>
      <c r="U5375" s="31">
        <f>+[1]DEPURADO!J5369</f>
        <v>2275701</v>
      </c>
      <c r="V5375" s="30"/>
      <c r="W5375" s="23" t="s">
        <v>45</v>
      </c>
      <c r="X5375" s="31">
        <f>+[1]DEPURADO!L5369+[1]DEPURADO!M5369</f>
        <v>0</v>
      </c>
      <c r="Y5375" s="23" t="s">
        <v>45</v>
      </c>
      <c r="Z5375" s="31">
        <f t="shared" si="585"/>
        <v>0</v>
      </c>
      <c r="AA5375" s="31"/>
      <c r="AB5375" s="31">
        <v>0</v>
      </c>
      <c r="AC5375" s="31">
        <v>0</v>
      </c>
      <c r="AD5375" s="30"/>
      <c r="AE5375" s="30">
        <f>+[1]DEPURADO!L5369</f>
        <v>0</v>
      </c>
      <c r="AF5375" s="30">
        <v>0</v>
      </c>
      <c r="AG5375" s="30">
        <f t="shared" si="586"/>
        <v>0</v>
      </c>
      <c r="AH5375" s="30">
        <v>0</v>
      </c>
      <c r="AI5375" s="30" t="str">
        <f>+[1]DEPURADO!G5369</f>
        <v>EN REVISION</v>
      </c>
      <c r="AJ5375" s="32"/>
      <c r="AK5375" s="33"/>
    </row>
    <row r="5376" spans="1:37" s="34" customFormat="1" x14ac:dyDescent="0.25">
      <c r="A5376" s="23">
        <f t="shared" si="587"/>
        <v>5368</v>
      </c>
      <c r="B5376" s="24" t="s">
        <v>44</v>
      </c>
      <c r="C5376" s="23" t="str">
        <f>+[1]DEPURADO!A5370</f>
        <v>FEH137013</v>
      </c>
      <c r="D5376" s="23" t="str">
        <f>+[1]DEPURADO!B5370</f>
        <v>FEH137013</v>
      </c>
      <c r="E5376" s="25">
        <f>+[1]DEPURADO!C5370</f>
        <v>44372</v>
      </c>
      <c r="F5376" s="26" t="str">
        <f>+IF([1]DEPURADO!D5370&gt;1,[1]DEPURADO!D5370," ")</f>
        <v xml:space="preserve"> </v>
      </c>
      <c r="G5376" s="27">
        <f>[1]DEPURADO!F5370</f>
        <v>80832</v>
      </c>
      <c r="H5376" s="28">
        <v>0</v>
      </c>
      <c r="I5376" s="28">
        <f>+[1]DEPURADO!N5370+[1]DEPURADO!O5370</f>
        <v>0</v>
      </c>
      <c r="J5376" s="28">
        <f>+[1]DEPURADO!S5370</f>
        <v>0</v>
      </c>
      <c r="K5376" s="29">
        <f>+[1]DEPURADO!Q5370+[1]DEPURADO!R5370</f>
        <v>0</v>
      </c>
      <c r="L5376" s="28">
        <v>0</v>
      </c>
      <c r="M5376" s="28">
        <v>0</v>
      </c>
      <c r="N5376" s="28">
        <f t="shared" si="581"/>
        <v>0</v>
      </c>
      <c r="O5376" s="28">
        <f t="shared" si="582"/>
        <v>80832</v>
      </c>
      <c r="P5376" s="24">
        <f>IF([1]DEPURADO!I5370&gt;1,0,[1]DEPURADO!B5370)</f>
        <v>0</v>
      </c>
      <c r="Q5376" s="30">
        <f t="shared" si="583"/>
        <v>0</v>
      </c>
      <c r="R5376" s="31">
        <f t="shared" si="584"/>
        <v>80832</v>
      </c>
      <c r="S5376" s="31">
        <f>+[1]DEPURADO!K5370</f>
        <v>0</v>
      </c>
      <c r="T5376" s="23" t="s">
        <v>45</v>
      </c>
      <c r="U5376" s="31">
        <f>+[1]DEPURADO!J5370</f>
        <v>0</v>
      </c>
      <c r="V5376" s="30"/>
      <c r="W5376" s="23" t="s">
        <v>45</v>
      </c>
      <c r="X5376" s="31">
        <f>+[1]DEPURADO!L5370+[1]DEPURADO!M5370</f>
        <v>0</v>
      </c>
      <c r="Y5376" s="23" t="s">
        <v>45</v>
      </c>
      <c r="Z5376" s="31">
        <f t="shared" si="585"/>
        <v>0</v>
      </c>
      <c r="AA5376" s="31"/>
      <c r="AB5376" s="31">
        <v>0</v>
      </c>
      <c r="AC5376" s="31">
        <v>0</v>
      </c>
      <c r="AD5376" s="30"/>
      <c r="AE5376" s="30">
        <f>+[1]DEPURADO!L5370</f>
        <v>0</v>
      </c>
      <c r="AF5376" s="30">
        <v>0</v>
      </c>
      <c r="AG5376" s="30">
        <f t="shared" si="586"/>
        <v>0</v>
      </c>
      <c r="AH5376" s="30">
        <v>0</v>
      </c>
      <c r="AI5376" s="30" t="str">
        <f>+[1]DEPURADO!G5370</f>
        <v>NO RADICADO</v>
      </c>
      <c r="AJ5376" s="32"/>
      <c r="AK5376" s="33"/>
    </row>
    <row r="5377" spans="1:37" s="34" customFormat="1" x14ac:dyDescent="0.25">
      <c r="A5377" s="23">
        <f t="shared" si="587"/>
        <v>5369</v>
      </c>
      <c r="B5377" s="24" t="s">
        <v>44</v>
      </c>
      <c r="C5377" s="23" t="str">
        <f>+[1]DEPURADO!A5371</f>
        <v>FEH137014</v>
      </c>
      <c r="D5377" s="23" t="str">
        <f>+[1]DEPURADO!B5371</f>
        <v>FEH137014</v>
      </c>
      <c r="E5377" s="25">
        <f>+[1]DEPURADO!C5371</f>
        <v>44372</v>
      </c>
      <c r="F5377" s="26" t="str">
        <f>+IF([1]DEPURADO!D5371&gt;1,[1]DEPURADO!D5371," ")</f>
        <v xml:space="preserve"> </v>
      </c>
      <c r="G5377" s="27">
        <f>[1]DEPURADO!F5371</f>
        <v>216994</v>
      </c>
      <c r="H5377" s="28">
        <v>0</v>
      </c>
      <c r="I5377" s="28">
        <f>+[1]DEPURADO!N5371+[1]DEPURADO!O5371</f>
        <v>0</v>
      </c>
      <c r="J5377" s="28">
        <f>+[1]DEPURADO!S5371</f>
        <v>0</v>
      </c>
      <c r="K5377" s="29">
        <f>+[1]DEPURADO!Q5371+[1]DEPURADO!R5371</f>
        <v>0</v>
      </c>
      <c r="L5377" s="28">
        <v>0</v>
      </c>
      <c r="M5377" s="28">
        <v>0</v>
      </c>
      <c r="N5377" s="28">
        <f t="shared" si="581"/>
        <v>0</v>
      </c>
      <c r="O5377" s="28">
        <f t="shared" si="582"/>
        <v>216994</v>
      </c>
      <c r="P5377" s="24">
        <f>IF([1]DEPURADO!I5371&gt;1,0,[1]DEPURADO!B5371)</f>
        <v>0</v>
      </c>
      <c r="Q5377" s="30">
        <f t="shared" si="583"/>
        <v>0</v>
      </c>
      <c r="R5377" s="31">
        <f t="shared" si="584"/>
        <v>216994</v>
      </c>
      <c r="S5377" s="31">
        <f>+[1]DEPURADO!K5371</f>
        <v>0</v>
      </c>
      <c r="T5377" s="23" t="s">
        <v>45</v>
      </c>
      <c r="U5377" s="31">
        <f>+[1]DEPURADO!J5371</f>
        <v>0</v>
      </c>
      <c r="V5377" s="30"/>
      <c r="W5377" s="23" t="s">
        <v>45</v>
      </c>
      <c r="X5377" s="31">
        <f>+[1]DEPURADO!L5371+[1]DEPURADO!M5371</f>
        <v>0</v>
      </c>
      <c r="Y5377" s="23" t="s">
        <v>45</v>
      </c>
      <c r="Z5377" s="31">
        <f t="shared" si="585"/>
        <v>0</v>
      </c>
      <c r="AA5377" s="31"/>
      <c r="AB5377" s="31">
        <v>0</v>
      </c>
      <c r="AC5377" s="31">
        <v>0</v>
      </c>
      <c r="AD5377" s="30"/>
      <c r="AE5377" s="30">
        <f>+[1]DEPURADO!L5371</f>
        <v>0</v>
      </c>
      <c r="AF5377" s="30">
        <v>0</v>
      </c>
      <c r="AG5377" s="30">
        <f t="shared" si="586"/>
        <v>0</v>
      </c>
      <c r="AH5377" s="30">
        <v>0</v>
      </c>
      <c r="AI5377" s="30" t="str">
        <f>+[1]DEPURADO!G5371</f>
        <v>NO RADICADO</v>
      </c>
      <c r="AJ5377" s="32"/>
      <c r="AK5377" s="33"/>
    </row>
    <row r="5378" spans="1:37" s="34" customFormat="1" x14ac:dyDescent="0.25">
      <c r="A5378" s="23">
        <f t="shared" si="587"/>
        <v>5370</v>
      </c>
      <c r="B5378" s="24" t="s">
        <v>44</v>
      </c>
      <c r="C5378" s="23" t="str">
        <f>+[1]DEPURADO!A5372</f>
        <v>FEH137406</v>
      </c>
      <c r="D5378" s="23" t="str">
        <f>+[1]DEPURADO!B5372</f>
        <v>FEH137406</v>
      </c>
      <c r="E5378" s="25">
        <f>+[1]DEPURADO!C5372</f>
        <v>44372</v>
      </c>
      <c r="F5378" s="26" t="str">
        <f>+IF([1]DEPURADO!D5372&gt;1,[1]DEPURADO!D5372," ")</f>
        <v xml:space="preserve"> </v>
      </c>
      <c r="G5378" s="27">
        <f>[1]DEPURADO!F5372</f>
        <v>2444650</v>
      </c>
      <c r="H5378" s="28">
        <v>0</v>
      </c>
      <c r="I5378" s="28">
        <f>+[1]DEPURADO!N5372+[1]DEPURADO!O5372</f>
        <v>0</v>
      </c>
      <c r="J5378" s="28">
        <f>+[1]DEPURADO!S5372</f>
        <v>0</v>
      </c>
      <c r="K5378" s="29">
        <f>+[1]DEPURADO!Q5372+[1]DEPURADO!R5372</f>
        <v>0</v>
      </c>
      <c r="L5378" s="28">
        <v>0</v>
      </c>
      <c r="M5378" s="28">
        <v>0</v>
      </c>
      <c r="N5378" s="28">
        <f t="shared" si="581"/>
        <v>0</v>
      </c>
      <c r="O5378" s="28">
        <f t="shared" si="582"/>
        <v>2444650</v>
      </c>
      <c r="P5378" s="24" t="str">
        <f>IF([1]DEPURADO!I5372&gt;1,0,[1]DEPURADO!B5372)</f>
        <v>FEH137406</v>
      </c>
      <c r="Q5378" s="30">
        <f t="shared" si="583"/>
        <v>2444650</v>
      </c>
      <c r="R5378" s="31">
        <f t="shared" si="584"/>
        <v>0</v>
      </c>
      <c r="S5378" s="31">
        <f>+[1]DEPURADO!K5372</f>
        <v>0</v>
      </c>
      <c r="T5378" s="23" t="s">
        <v>45</v>
      </c>
      <c r="U5378" s="31">
        <f>+[1]DEPURADO!J5372</f>
        <v>2444650</v>
      </c>
      <c r="V5378" s="30"/>
      <c r="W5378" s="23" t="s">
        <v>45</v>
      </c>
      <c r="X5378" s="31">
        <f>+[1]DEPURADO!L5372+[1]DEPURADO!M5372</f>
        <v>0</v>
      </c>
      <c r="Y5378" s="23" t="s">
        <v>45</v>
      </c>
      <c r="Z5378" s="31">
        <f t="shared" si="585"/>
        <v>0</v>
      </c>
      <c r="AA5378" s="31"/>
      <c r="AB5378" s="31">
        <v>0</v>
      </c>
      <c r="AC5378" s="31">
        <v>0</v>
      </c>
      <c r="AD5378" s="30"/>
      <c r="AE5378" s="30">
        <f>+[1]DEPURADO!L5372</f>
        <v>0</v>
      </c>
      <c r="AF5378" s="30">
        <v>0</v>
      </c>
      <c r="AG5378" s="30">
        <f t="shared" si="586"/>
        <v>0</v>
      </c>
      <c r="AH5378" s="30">
        <v>0</v>
      </c>
      <c r="AI5378" s="30" t="str">
        <f>+[1]DEPURADO!G5372</f>
        <v>EN REVISION</v>
      </c>
      <c r="AJ5378" s="32"/>
      <c r="AK5378" s="33"/>
    </row>
    <row r="5379" spans="1:37" s="34" customFormat="1" x14ac:dyDescent="0.25">
      <c r="A5379" s="23">
        <f t="shared" si="587"/>
        <v>5371</v>
      </c>
      <c r="B5379" s="24" t="s">
        <v>44</v>
      </c>
      <c r="C5379" s="23" t="str">
        <f>+[1]DEPURADO!A5373</f>
        <v>FEH137407</v>
      </c>
      <c r="D5379" s="23" t="str">
        <f>+[1]DEPURADO!B5373</f>
        <v>FEH137407</v>
      </c>
      <c r="E5379" s="25">
        <f>+[1]DEPURADO!C5373</f>
        <v>44372</v>
      </c>
      <c r="F5379" s="26" t="str">
        <f>+IF([1]DEPURADO!D5373&gt;1,[1]DEPURADO!D5373," ")</f>
        <v xml:space="preserve"> </v>
      </c>
      <c r="G5379" s="27">
        <f>[1]DEPURADO!F5373</f>
        <v>216994</v>
      </c>
      <c r="H5379" s="28">
        <v>0</v>
      </c>
      <c r="I5379" s="28">
        <f>+[1]DEPURADO!N5373+[1]DEPURADO!O5373</f>
        <v>0</v>
      </c>
      <c r="J5379" s="28">
        <f>+[1]DEPURADO!S5373</f>
        <v>0</v>
      </c>
      <c r="K5379" s="29">
        <f>+[1]DEPURADO!Q5373+[1]DEPURADO!R5373</f>
        <v>0</v>
      </c>
      <c r="L5379" s="28">
        <v>0</v>
      </c>
      <c r="M5379" s="28">
        <v>0</v>
      </c>
      <c r="N5379" s="28">
        <f t="shared" si="581"/>
        <v>0</v>
      </c>
      <c r="O5379" s="28">
        <f t="shared" si="582"/>
        <v>216994</v>
      </c>
      <c r="P5379" s="24" t="str">
        <f>IF([1]DEPURADO!I5373&gt;1,0,[1]DEPURADO!B5373)</f>
        <v>FEH137407</v>
      </c>
      <c r="Q5379" s="30">
        <f t="shared" si="583"/>
        <v>216994</v>
      </c>
      <c r="R5379" s="31">
        <f t="shared" si="584"/>
        <v>0</v>
      </c>
      <c r="S5379" s="31">
        <f>+[1]DEPURADO!K5373</f>
        <v>0</v>
      </c>
      <c r="T5379" s="23" t="s">
        <v>45</v>
      </c>
      <c r="U5379" s="31">
        <f>+[1]DEPURADO!J5373</f>
        <v>216994</v>
      </c>
      <c r="V5379" s="30"/>
      <c r="W5379" s="23" t="s">
        <v>45</v>
      </c>
      <c r="X5379" s="31">
        <f>+[1]DEPURADO!L5373+[1]DEPURADO!M5373</f>
        <v>0</v>
      </c>
      <c r="Y5379" s="23" t="s">
        <v>45</v>
      </c>
      <c r="Z5379" s="31">
        <f t="shared" si="585"/>
        <v>0</v>
      </c>
      <c r="AA5379" s="31"/>
      <c r="AB5379" s="31">
        <v>0</v>
      </c>
      <c r="AC5379" s="31">
        <v>0</v>
      </c>
      <c r="AD5379" s="30"/>
      <c r="AE5379" s="30">
        <f>+[1]DEPURADO!L5373</f>
        <v>0</v>
      </c>
      <c r="AF5379" s="30">
        <v>0</v>
      </c>
      <c r="AG5379" s="30">
        <f t="shared" si="586"/>
        <v>0</v>
      </c>
      <c r="AH5379" s="30">
        <v>0</v>
      </c>
      <c r="AI5379" s="30" t="str">
        <f>+[1]DEPURADO!G5373</f>
        <v>EN REVISION ADRES-CANASTA COVID</v>
      </c>
      <c r="AJ5379" s="32"/>
      <c r="AK5379" s="33"/>
    </row>
    <row r="5380" spans="1:37" s="34" customFormat="1" x14ac:dyDescent="0.25">
      <c r="A5380" s="23">
        <f t="shared" si="587"/>
        <v>5372</v>
      </c>
      <c r="B5380" s="24" t="s">
        <v>44</v>
      </c>
      <c r="C5380" s="23" t="str">
        <f>+[1]DEPURADO!A5374</f>
        <v>FEH137408</v>
      </c>
      <c r="D5380" s="23" t="str">
        <f>+[1]DEPURADO!B5374</f>
        <v>FEH137408</v>
      </c>
      <c r="E5380" s="25">
        <f>+[1]DEPURADO!C5374</f>
        <v>44372</v>
      </c>
      <c r="F5380" s="26" t="str">
        <f>+IF([1]DEPURADO!D5374&gt;1,[1]DEPURADO!D5374," ")</f>
        <v xml:space="preserve"> </v>
      </c>
      <c r="G5380" s="27">
        <f>[1]DEPURADO!F5374</f>
        <v>80832</v>
      </c>
      <c r="H5380" s="28">
        <v>0</v>
      </c>
      <c r="I5380" s="28">
        <f>+[1]DEPURADO!N5374+[1]DEPURADO!O5374</f>
        <v>0</v>
      </c>
      <c r="J5380" s="28">
        <f>+[1]DEPURADO!S5374</f>
        <v>0</v>
      </c>
      <c r="K5380" s="29">
        <f>+[1]DEPURADO!Q5374+[1]DEPURADO!R5374</f>
        <v>0</v>
      </c>
      <c r="L5380" s="28">
        <v>0</v>
      </c>
      <c r="M5380" s="28">
        <v>0</v>
      </c>
      <c r="N5380" s="28">
        <f t="shared" si="581"/>
        <v>0</v>
      </c>
      <c r="O5380" s="28">
        <f t="shared" si="582"/>
        <v>80832</v>
      </c>
      <c r="P5380" s="24" t="str">
        <f>IF([1]DEPURADO!I5374&gt;1,0,[1]DEPURADO!B5374)</f>
        <v>FEH137408</v>
      </c>
      <c r="Q5380" s="30">
        <f t="shared" si="583"/>
        <v>80832</v>
      </c>
      <c r="R5380" s="31">
        <f t="shared" si="584"/>
        <v>0</v>
      </c>
      <c r="S5380" s="31">
        <f>+[1]DEPURADO!K5374</f>
        <v>0</v>
      </c>
      <c r="T5380" s="23" t="s">
        <v>45</v>
      </c>
      <c r="U5380" s="31">
        <f>+[1]DEPURADO!J5374</f>
        <v>80832</v>
      </c>
      <c r="V5380" s="30"/>
      <c r="W5380" s="23" t="s">
        <v>45</v>
      </c>
      <c r="X5380" s="31">
        <f>+[1]DEPURADO!L5374+[1]DEPURADO!M5374</f>
        <v>0</v>
      </c>
      <c r="Y5380" s="23" t="s">
        <v>45</v>
      </c>
      <c r="Z5380" s="31">
        <f t="shared" si="585"/>
        <v>0</v>
      </c>
      <c r="AA5380" s="31"/>
      <c r="AB5380" s="31">
        <v>0</v>
      </c>
      <c r="AC5380" s="31">
        <v>0</v>
      </c>
      <c r="AD5380" s="30"/>
      <c r="AE5380" s="30">
        <f>+[1]DEPURADO!L5374</f>
        <v>0</v>
      </c>
      <c r="AF5380" s="30">
        <v>0</v>
      </c>
      <c r="AG5380" s="30">
        <f t="shared" si="586"/>
        <v>0</v>
      </c>
      <c r="AH5380" s="30">
        <v>0</v>
      </c>
      <c r="AI5380" s="30" t="str">
        <f>+[1]DEPURADO!G5374</f>
        <v>EN REVISION ADRES-CANASTA COVID</v>
      </c>
      <c r="AJ5380" s="32"/>
      <c r="AK5380" s="33"/>
    </row>
    <row r="5381" spans="1:37" s="34" customFormat="1" x14ac:dyDescent="0.25">
      <c r="A5381" s="23">
        <f t="shared" si="587"/>
        <v>5373</v>
      </c>
      <c r="B5381" s="24" t="s">
        <v>44</v>
      </c>
      <c r="C5381" s="23" t="str">
        <f>+[1]DEPURADO!A5375</f>
        <v>FEH137723</v>
      </c>
      <c r="D5381" s="23" t="str">
        <f>+[1]DEPURADO!B5375</f>
        <v>FEH137723</v>
      </c>
      <c r="E5381" s="25">
        <f>+[1]DEPURADO!C5375</f>
        <v>44374</v>
      </c>
      <c r="F5381" s="26" t="str">
        <f>+IF([1]DEPURADO!D5375&gt;1,[1]DEPURADO!D5375," ")</f>
        <v xml:space="preserve"> </v>
      </c>
      <c r="G5381" s="27">
        <f>[1]DEPURADO!F5375</f>
        <v>858908</v>
      </c>
      <c r="H5381" s="28">
        <v>0</v>
      </c>
      <c r="I5381" s="28">
        <f>+[1]DEPURADO!N5375+[1]DEPURADO!O5375</f>
        <v>0</v>
      </c>
      <c r="J5381" s="28">
        <f>+[1]DEPURADO!S5375</f>
        <v>0</v>
      </c>
      <c r="K5381" s="29">
        <f>+[1]DEPURADO!Q5375+[1]DEPURADO!R5375</f>
        <v>0</v>
      </c>
      <c r="L5381" s="28">
        <v>0</v>
      </c>
      <c r="M5381" s="28">
        <v>0</v>
      </c>
      <c r="N5381" s="28">
        <f t="shared" si="581"/>
        <v>0</v>
      </c>
      <c r="O5381" s="28">
        <f t="shared" si="582"/>
        <v>858908</v>
      </c>
      <c r="P5381" s="24" t="str">
        <f>IF([1]DEPURADO!I5375&gt;1,0,[1]DEPURADO!B5375)</f>
        <v>FEH137723</v>
      </c>
      <c r="Q5381" s="30">
        <f t="shared" si="583"/>
        <v>858908</v>
      </c>
      <c r="R5381" s="31">
        <f t="shared" si="584"/>
        <v>0</v>
      </c>
      <c r="S5381" s="31">
        <f>+[1]DEPURADO!K5375</f>
        <v>0</v>
      </c>
      <c r="T5381" s="23" t="s">
        <v>45</v>
      </c>
      <c r="U5381" s="31">
        <f>+[1]DEPURADO!J5375</f>
        <v>858908</v>
      </c>
      <c r="V5381" s="30"/>
      <c r="W5381" s="23" t="s">
        <v>45</v>
      </c>
      <c r="X5381" s="31">
        <f>+[1]DEPURADO!L5375+[1]DEPURADO!M5375</f>
        <v>0</v>
      </c>
      <c r="Y5381" s="23" t="s">
        <v>45</v>
      </c>
      <c r="Z5381" s="31">
        <f t="shared" si="585"/>
        <v>0</v>
      </c>
      <c r="AA5381" s="31"/>
      <c r="AB5381" s="31">
        <v>0</v>
      </c>
      <c r="AC5381" s="31">
        <v>0</v>
      </c>
      <c r="AD5381" s="30"/>
      <c r="AE5381" s="30">
        <f>+[1]DEPURADO!L5375</f>
        <v>0</v>
      </c>
      <c r="AF5381" s="30">
        <v>0</v>
      </c>
      <c r="AG5381" s="30">
        <f t="shared" si="586"/>
        <v>0</v>
      </c>
      <c r="AH5381" s="30">
        <v>0</v>
      </c>
      <c r="AI5381" s="30" t="str">
        <f>+[1]DEPURADO!G5375</f>
        <v>EN REVISION</v>
      </c>
      <c r="AJ5381" s="32"/>
      <c r="AK5381" s="33"/>
    </row>
    <row r="5382" spans="1:37" s="34" customFormat="1" x14ac:dyDescent="0.25">
      <c r="A5382" s="23">
        <f t="shared" si="587"/>
        <v>5374</v>
      </c>
      <c r="B5382" s="24" t="s">
        <v>44</v>
      </c>
      <c r="C5382" s="23" t="str">
        <f>+[1]DEPURADO!A5376</f>
        <v>FEH137724</v>
      </c>
      <c r="D5382" s="23" t="str">
        <f>+[1]DEPURADO!B5376</f>
        <v>FEH137724</v>
      </c>
      <c r="E5382" s="25">
        <f>+[1]DEPURADO!C5376</f>
        <v>44374</v>
      </c>
      <c r="F5382" s="26" t="str">
        <f>+IF([1]DEPURADO!D5376&gt;1,[1]DEPURADO!D5376," ")</f>
        <v xml:space="preserve"> </v>
      </c>
      <c r="G5382" s="27">
        <f>[1]DEPURADO!F5376</f>
        <v>80832</v>
      </c>
      <c r="H5382" s="28">
        <v>0</v>
      </c>
      <c r="I5382" s="28">
        <f>+[1]DEPURADO!N5376+[1]DEPURADO!O5376</f>
        <v>0</v>
      </c>
      <c r="J5382" s="28">
        <f>+[1]DEPURADO!S5376</f>
        <v>0</v>
      </c>
      <c r="K5382" s="29">
        <f>+[1]DEPURADO!Q5376+[1]DEPURADO!R5376</f>
        <v>0</v>
      </c>
      <c r="L5382" s="28">
        <v>0</v>
      </c>
      <c r="M5382" s="28">
        <v>0</v>
      </c>
      <c r="N5382" s="28">
        <f t="shared" si="581"/>
        <v>0</v>
      </c>
      <c r="O5382" s="28">
        <f t="shared" si="582"/>
        <v>80832</v>
      </c>
      <c r="P5382" s="24" t="str">
        <f>IF([1]DEPURADO!I5376&gt;1,0,[1]DEPURADO!B5376)</f>
        <v>FEH137724</v>
      </c>
      <c r="Q5382" s="30">
        <f t="shared" si="583"/>
        <v>80832</v>
      </c>
      <c r="R5382" s="31">
        <f t="shared" si="584"/>
        <v>0</v>
      </c>
      <c r="S5382" s="31">
        <f>+[1]DEPURADO!K5376</f>
        <v>0</v>
      </c>
      <c r="T5382" s="23" t="s">
        <v>45</v>
      </c>
      <c r="U5382" s="31">
        <f>+[1]DEPURADO!J5376</f>
        <v>80832</v>
      </c>
      <c r="V5382" s="30"/>
      <c r="W5382" s="23" t="s">
        <v>45</v>
      </c>
      <c r="X5382" s="31">
        <f>+[1]DEPURADO!L5376+[1]DEPURADO!M5376</f>
        <v>0</v>
      </c>
      <c r="Y5382" s="23" t="s">
        <v>45</v>
      </c>
      <c r="Z5382" s="31">
        <f t="shared" si="585"/>
        <v>0</v>
      </c>
      <c r="AA5382" s="31"/>
      <c r="AB5382" s="31">
        <v>0</v>
      </c>
      <c r="AC5382" s="31">
        <v>0</v>
      </c>
      <c r="AD5382" s="30"/>
      <c r="AE5382" s="30">
        <f>+[1]DEPURADO!L5376</f>
        <v>0</v>
      </c>
      <c r="AF5382" s="30">
        <v>0</v>
      </c>
      <c r="AG5382" s="30">
        <f t="shared" si="586"/>
        <v>0</v>
      </c>
      <c r="AH5382" s="30">
        <v>0</v>
      </c>
      <c r="AI5382" s="30" t="str">
        <f>+[1]DEPURADO!G5376</f>
        <v>EN REVISION ADRES-CANASTA COVID</v>
      </c>
      <c r="AJ5382" s="32"/>
      <c r="AK5382" s="33"/>
    </row>
    <row r="5383" spans="1:37" s="34" customFormat="1" x14ac:dyDescent="0.25">
      <c r="A5383" s="23">
        <f t="shared" si="587"/>
        <v>5375</v>
      </c>
      <c r="B5383" s="24" t="s">
        <v>44</v>
      </c>
      <c r="C5383" s="23" t="str">
        <f>+[1]DEPURADO!A5377</f>
        <v>FEH137959</v>
      </c>
      <c r="D5383" s="23" t="str">
        <f>+[1]DEPURADO!B5377</f>
        <v>FEH137959</v>
      </c>
      <c r="E5383" s="25">
        <f>+[1]DEPURADO!C5377</f>
        <v>44375</v>
      </c>
      <c r="F5383" s="26" t="str">
        <f>+IF([1]DEPURADO!D5377&gt;1,[1]DEPURADO!D5377," ")</f>
        <v xml:space="preserve"> </v>
      </c>
      <c r="G5383" s="27">
        <f>[1]DEPURADO!F5377</f>
        <v>1061741</v>
      </c>
      <c r="H5383" s="28">
        <v>0</v>
      </c>
      <c r="I5383" s="28">
        <f>+[1]DEPURADO!N5377+[1]DEPURADO!O5377</f>
        <v>0</v>
      </c>
      <c r="J5383" s="28">
        <f>+[1]DEPURADO!S5377</f>
        <v>0</v>
      </c>
      <c r="K5383" s="29">
        <f>+[1]DEPURADO!Q5377+[1]DEPURADO!R5377</f>
        <v>0</v>
      </c>
      <c r="L5383" s="28">
        <v>0</v>
      </c>
      <c r="M5383" s="28">
        <v>0</v>
      </c>
      <c r="N5383" s="28">
        <f t="shared" si="581"/>
        <v>0</v>
      </c>
      <c r="O5383" s="28">
        <f t="shared" si="582"/>
        <v>1061741</v>
      </c>
      <c r="P5383" s="24">
        <f>IF([1]DEPURADO!I5377&gt;1,0,[1]DEPURADO!B5377)</f>
        <v>0</v>
      </c>
      <c r="Q5383" s="30">
        <f t="shared" si="583"/>
        <v>0</v>
      </c>
      <c r="R5383" s="31">
        <f t="shared" si="584"/>
        <v>1061741</v>
      </c>
      <c r="S5383" s="31">
        <f>+[1]DEPURADO!K5377</f>
        <v>0</v>
      </c>
      <c r="T5383" s="23" t="s">
        <v>45</v>
      </c>
      <c r="U5383" s="31">
        <f>+[1]DEPURADO!J5377</f>
        <v>0</v>
      </c>
      <c r="V5383" s="30"/>
      <c r="W5383" s="23" t="s">
        <v>45</v>
      </c>
      <c r="X5383" s="31">
        <f>+[1]DEPURADO!L5377+[1]DEPURADO!M5377</f>
        <v>0</v>
      </c>
      <c r="Y5383" s="23" t="s">
        <v>45</v>
      </c>
      <c r="Z5383" s="31">
        <f t="shared" si="585"/>
        <v>0</v>
      </c>
      <c r="AA5383" s="31"/>
      <c r="AB5383" s="31">
        <v>0</v>
      </c>
      <c r="AC5383" s="31">
        <v>0</v>
      </c>
      <c r="AD5383" s="30"/>
      <c r="AE5383" s="30">
        <f>+[1]DEPURADO!L5377</f>
        <v>0</v>
      </c>
      <c r="AF5383" s="30">
        <v>0</v>
      </c>
      <c r="AG5383" s="30">
        <f t="shared" si="586"/>
        <v>0</v>
      </c>
      <c r="AH5383" s="30">
        <v>0</v>
      </c>
      <c r="AI5383" s="30" t="str">
        <f>+[1]DEPURADO!G5377</f>
        <v>NO RADICADO</v>
      </c>
      <c r="AJ5383" s="32"/>
      <c r="AK5383" s="33"/>
    </row>
    <row r="5384" spans="1:37" s="34" customFormat="1" x14ac:dyDescent="0.25">
      <c r="A5384" s="23">
        <f t="shared" si="587"/>
        <v>5376</v>
      </c>
      <c r="B5384" s="24" t="s">
        <v>44</v>
      </c>
      <c r="C5384" s="23" t="str">
        <f>+[1]DEPURADO!A5378</f>
        <v>FEH137961</v>
      </c>
      <c r="D5384" s="23" t="str">
        <f>+[1]DEPURADO!B5378</f>
        <v>FEH137961</v>
      </c>
      <c r="E5384" s="25">
        <f>+[1]DEPURADO!C5378</f>
        <v>44375</v>
      </c>
      <c r="F5384" s="26" t="str">
        <f>+IF([1]DEPURADO!D5378&gt;1,[1]DEPURADO!D5378," ")</f>
        <v xml:space="preserve"> </v>
      </c>
      <c r="G5384" s="27">
        <f>[1]DEPURADO!F5378</f>
        <v>80832</v>
      </c>
      <c r="H5384" s="28">
        <v>0</v>
      </c>
      <c r="I5384" s="28">
        <f>+[1]DEPURADO!N5378+[1]DEPURADO!O5378</f>
        <v>0</v>
      </c>
      <c r="J5384" s="28">
        <f>+[1]DEPURADO!S5378</f>
        <v>0</v>
      </c>
      <c r="K5384" s="29">
        <f>+[1]DEPURADO!Q5378+[1]DEPURADO!R5378</f>
        <v>0</v>
      </c>
      <c r="L5384" s="28">
        <v>0</v>
      </c>
      <c r="M5384" s="28">
        <v>0</v>
      </c>
      <c r="N5384" s="28">
        <f t="shared" si="581"/>
        <v>0</v>
      </c>
      <c r="O5384" s="28">
        <f t="shared" si="582"/>
        <v>80832</v>
      </c>
      <c r="P5384" s="24">
        <f>IF([1]DEPURADO!I5378&gt;1,0,[1]DEPURADO!B5378)</f>
        <v>0</v>
      </c>
      <c r="Q5384" s="30">
        <f t="shared" si="583"/>
        <v>0</v>
      </c>
      <c r="R5384" s="31">
        <f t="shared" si="584"/>
        <v>80832</v>
      </c>
      <c r="S5384" s="31">
        <f>+[1]DEPURADO!K5378</f>
        <v>0</v>
      </c>
      <c r="T5384" s="23" t="s">
        <v>45</v>
      </c>
      <c r="U5384" s="31">
        <f>+[1]DEPURADO!J5378</f>
        <v>0</v>
      </c>
      <c r="V5384" s="30"/>
      <c r="W5384" s="23" t="s">
        <v>45</v>
      </c>
      <c r="X5384" s="31">
        <f>+[1]DEPURADO!L5378+[1]DEPURADO!M5378</f>
        <v>0</v>
      </c>
      <c r="Y5384" s="23" t="s">
        <v>45</v>
      </c>
      <c r="Z5384" s="31">
        <f t="shared" si="585"/>
        <v>0</v>
      </c>
      <c r="AA5384" s="31"/>
      <c r="AB5384" s="31">
        <v>0</v>
      </c>
      <c r="AC5384" s="31">
        <v>0</v>
      </c>
      <c r="AD5384" s="30"/>
      <c r="AE5384" s="30">
        <f>+[1]DEPURADO!L5378</f>
        <v>0</v>
      </c>
      <c r="AF5384" s="30">
        <v>0</v>
      </c>
      <c r="AG5384" s="30">
        <f t="shared" si="586"/>
        <v>0</v>
      </c>
      <c r="AH5384" s="30">
        <v>0</v>
      </c>
      <c r="AI5384" s="30" t="str">
        <f>+[1]DEPURADO!G5378</f>
        <v>NO RADICADO</v>
      </c>
      <c r="AJ5384" s="32"/>
      <c r="AK5384" s="33"/>
    </row>
    <row r="5385" spans="1:37" s="34" customFormat="1" x14ac:dyDescent="0.25">
      <c r="A5385" s="23">
        <f t="shared" si="587"/>
        <v>5377</v>
      </c>
      <c r="B5385" s="24" t="s">
        <v>44</v>
      </c>
      <c r="C5385" s="23" t="str">
        <f>+[1]DEPURADO!A5379</f>
        <v>FEH138004</v>
      </c>
      <c r="D5385" s="23" t="str">
        <f>+[1]DEPURADO!B5379</f>
        <v>FEH138004</v>
      </c>
      <c r="E5385" s="25">
        <f>+[1]DEPURADO!C5379</f>
        <v>44375</v>
      </c>
      <c r="F5385" s="26" t="str">
        <f>+IF([1]DEPURADO!D5379&gt;1,[1]DEPURADO!D5379," ")</f>
        <v xml:space="preserve"> </v>
      </c>
      <c r="G5385" s="27">
        <f>[1]DEPURADO!F5379</f>
        <v>14946</v>
      </c>
      <c r="H5385" s="28">
        <v>0</v>
      </c>
      <c r="I5385" s="28">
        <f>+[1]DEPURADO!N5379+[1]DEPURADO!O5379</f>
        <v>0</v>
      </c>
      <c r="J5385" s="28">
        <f>+[1]DEPURADO!S5379</f>
        <v>0</v>
      </c>
      <c r="K5385" s="29">
        <f>+[1]DEPURADO!Q5379+[1]DEPURADO!R5379</f>
        <v>0</v>
      </c>
      <c r="L5385" s="28">
        <v>0</v>
      </c>
      <c r="M5385" s="28">
        <v>0</v>
      </c>
      <c r="N5385" s="28">
        <f t="shared" si="581"/>
        <v>0</v>
      </c>
      <c r="O5385" s="28">
        <f t="shared" si="582"/>
        <v>14946</v>
      </c>
      <c r="P5385" s="24" t="str">
        <f>IF([1]DEPURADO!I5379&gt;1,0,[1]DEPURADO!B5379)</f>
        <v>FEH138004</v>
      </c>
      <c r="Q5385" s="30">
        <f t="shared" si="583"/>
        <v>14946</v>
      </c>
      <c r="R5385" s="31">
        <f t="shared" si="584"/>
        <v>0</v>
      </c>
      <c r="S5385" s="31">
        <f>+[1]DEPURADO!K5379</f>
        <v>0</v>
      </c>
      <c r="T5385" s="23" t="s">
        <v>45</v>
      </c>
      <c r="U5385" s="31">
        <f>+[1]DEPURADO!J5379</f>
        <v>14946</v>
      </c>
      <c r="V5385" s="30"/>
      <c r="W5385" s="23" t="s">
        <v>45</v>
      </c>
      <c r="X5385" s="31">
        <f>+[1]DEPURADO!L5379+[1]DEPURADO!M5379</f>
        <v>0</v>
      </c>
      <c r="Y5385" s="23" t="s">
        <v>45</v>
      </c>
      <c r="Z5385" s="31">
        <f t="shared" si="585"/>
        <v>0</v>
      </c>
      <c r="AA5385" s="31"/>
      <c r="AB5385" s="31">
        <v>0</v>
      </c>
      <c r="AC5385" s="31">
        <v>0</v>
      </c>
      <c r="AD5385" s="30"/>
      <c r="AE5385" s="30">
        <f>+[1]DEPURADO!L5379</f>
        <v>0</v>
      </c>
      <c r="AF5385" s="30">
        <v>0</v>
      </c>
      <c r="AG5385" s="30">
        <f t="shared" si="586"/>
        <v>0</v>
      </c>
      <c r="AH5385" s="30">
        <v>0</v>
      </c>
      <c r="AI5385" s="30" t="str">
        <f>+[1]DEPURADO!G5379</f>
        <v>EN REVISION</v>
      </c>
      <c r="AJ5385" s="32"/>
      <c r="AK5385" s="33"/>
    </row>
    <row r="5386" spans="1:37" s="34" customFormat="1" x14ac:dyDescent="0.25">
      <c r="A5386" s="23">
        <f t="shared" si="587"/>
        <v>5378</v>
      </c>
      <c r="B5386" s="24" t="s">
        <v>44</v>
      </c>
      <c r="C5386" s="23" t="str">
        <f>+[1]DEPURADO!A5380</f>
        <v>FEH138591</v>
      </c>
      <c r="D5386" s="23" t="str">
        <f>+[1]DEPURADO!B5380</f>
        <v>FEH138591</v>
      </c>
      <c r="E5386" s="25">
        <f>+[1]DEPURADO!C5380</f>
        <v>44376</v>
      </c>
      <c r="F5386" s="26" t="str">
        <f>+IF([1]DEPURADO!D5380&gt;1,[1]DEPURADO!D5380," ")</f>
        <v xml:space="preserve"> </v>
      </c>
      <c r="G5386" s="27">
        <f>[1]DEPURADO!F5380</f>
        <v>2013161</v>
      </c>
      <c r="H5386" s="28">
        <v>0</v>
      </c>
      <c r="I5386" s="28">
        <f>+[1]DEPURADO!N5380+[1]DEPURADO!O5380</f>
        <v>0</v>
      </c>
      <c r="J5386" s="28">
        <f>+[1]DEPURADO!S5380</f>
        <v>0</v>
      </c>
      <c r="K5386" s="29">
        <f>+[1]DEPURADO!Q5380+[1]DEPURADO!R5380</f>
        <v>0</v>
      </c>
      <c r="L5386" s="28">
        <v>0</v>
      </c>
      <c r="M5386" s="28">
        <v>0</v>
      </c>
      <c r="N5386" s="28">
        <f t="shared" ref="N5386:N5449" si="588">+SUM(J5386:M5386)</f>
        <v>0</v>
      </c>
      <c r="O5386" s="28">
        <f t="shared" ref="O5386:O5449" si="589">+G5386-I5386-N5386</f>
        <v>2013161</v>
      </c>
      <c r="P5386" s="24" t="str">
        <f>IF([1]DEPURADO!I5380&gt;1,0,[1]DEPURADO!B5380)</f>
        <v>FEH138591</v>
      </c>
      <c r="Q5386" s="30">
        <f t="shared" ref="Q5386:Q5449" si="590">+IF(P5386&gt;0,G5386,0)</f>
        <v>2013161</v>
      </c>
      <c r="R5386" s="31">
        <f t="shared" ref="R5386:R5449" si="591">IF(P5386=0,G5386,0)</f>
        <v>0</v>
      </c>
      <c r="S5386" s="31">
        <f>+[1]DEPURADO!K5380</f>
        <v>0</v>
      </c>
      <c r="T5386" s="23" t="s">
        <v>45</v>
      </c>
      <c r="U5386" s="31">
        <f>+[1]DEPURADO!J5380</f>
        <v>2013161</v>
      </c>
      <c r="V5386" s="30"/>
      <c r="W5386" s="23" t="s">
        <v>45</v>
      </c>
      <c r="X5386" s="31">
        <f>+[1]DEPURADO!L5380+[1]DEPURADO!M5380</f>
        <v>0</v>
      </c>
      <c r="Y5386" s="23" t="s">
        <v>45</v>
      </c>
      <c r="Z5386" s="31">
        <f t="shared" ref="Z5386:Z5449" si="592">+X5386-AE5386+IF(X5386-AE5386&lt;-1,-X5386+AE5386,0)</f>
        <v>0</v>
      </c>
      <c r="AA5386" s="31"/>
      <c r="AB5386" s="31">
        <v>0</v>
      </c>
      <c r="AC5386" s="31">
        <v>0</v>
      </c>
      <c r="AD5386" s="30"/>
      <c r="AE5386" s="30">
        <f>+[1]DEPURADO!L5380</f>
        <v>0</v>
      </c>
      <c r="AF5386" s="30">
        <v>0</v>
      </c>
      <c r="AG5386" s="30">
        <f t="shared" ref="AG5386:AG5449" si="593">+G5386-I5386-N5386-R5386-Z5386-AC5386-AE5386-S5386-U5386</f>
        <v>0</v>
      </c>
      <c r="AH5386" s="30">
        <v>0</v>
      </c>
      <c r="AI5386" s="30" t="str">
        <f>+[1]DEPURADO!G5380</f>
        <v>EN REVISION</v>
      </c>
      <c r="AJ5386" s="32"/>
      <c r="AK5386" s="33"/>
    </row>
    <row r="5387" spans="1:37" s="34" customFormat="1" x14ac:dyDescent="0.25">
      <c r="A5387" s="23">
        <f t="shared" ref="A5387:A5450" si="594">+A5386+1</f>
        <v>5379</v>
      </c>
      <c r="B5387" s="24" t="s">
        <v>44</v>
      </c>
      <c r="C5387" s="23" t="str">
        <f>+[1]DEPURADO!A5381</f>
        <v>FEH138593</v>
      </c>
      <c r="D5387" s="23" t="str">
        <f>+[1]DEPURADO!B5381</f>
        <v>FEH138593</v>
      </c>
      <c r="E5387" s="25">
        <f>+[1]DEPURADO!C5381</f>
        <v>44376</v>
      </c>
      <c r="F5387" s="26" t="str">
        <f>+IF([1]DEPURADO!D5381&gt;1,[1]DEPURADO!D5381," ")</f>
        <v xml:space="preserve"> </v>
      </c>
      <c r="G5387" s="27">
        <f>[1]DEPURADO!F5381</f>
        <v>80832</v>
      </c>
      <c r="H5387" s="28">
        <v>0</v>
      </c>
      <c r="I5387" s="28">
        <f>+[1]DEPURADO!N5381+[1]DEPURADO!O5381</f>
        <v>0</v>
      </c>
      <c r="J5387" s="28">
        <f>+[1]DEPURADO!S5381</f>
        <v>0</v>
      </c>
      <c r="K5387" s="29">
        <f>+[1]DEPURADO!Q5381+[1]DEPURADO!R5381</f>
        <v>0</v>
      </c>
      <c r="L5387" s="28">
        <v>0</v>
      </c>
      <c r="M5387" s="28">
        <v>0</v>
      </c>
      <c r="N5387" s="28">
        <f t="shared" si="588"/>
        <v>0</v>
      </c>
      <c r="O5387" s="28">
        <f t="shared" si="589"/>
        <v>80832</v>
      </c>
      <c r="P5387" s="24">
        <f>IF([1]DEPURADO!I5381&gt;1,0,[1]DEPURADO!B5381)</f>
        <v>0</v>
      </c>
      <c r="Q5387" s="30">
        <f t="shared" si="590"/>
        <v>0</v>
      </c>
      <c r="R5387" s="31">
        <f t="shared" si="591"/>
        <v>80832</v>
      </c>
      <c r="S5387" s="31">
        <f>+[1]DEPURADO!K5381</f>
        <v>0</v>
      </c>
      <c r="T5387" s="23" t="s">
        <v>45</v>
      </c>
      <c r="U5387" s="31">
        <f>+[1]DEPURADO!J5381</f>
        <v>0</v>
      </c>
      <c r="V5387" s="30"/>
      <c r="W5387" s="23" t="s">
        <v>45</v>
      </c>
      <c r="X5387" s="31">
        <f>+[1]DEPURADO!L5381+[1]DEPURADO!M5381</f>
        <v>0</v>
      </c>
      <c r="Y5387" s="23" t="s">
        <v>45</v>
      </c>
      <c r="Z5387" s="31">
        <f t="shared" si="592"/>
        <v>0</v>
      </c>
      <c r="AA5387" s="31"/>
      <c r="AB5387" s="31">
        <v>0</v>
      </c>
      <c r="AC5387" s="31">
        <v>0</v>
      </c>
      <c r="AD5387" s="30"/>
      <c r="AE5387" s="30">
        <f>+[1]DEPURADO!L5381</f>
        <v>0</v>
      </c>
      <c r="AF5387" s="30">
        <v>0</v>
      </c>
      <c r="AG5387" s="30">
        <f t="shared" si="593"/>
        <v>0</v>
      </c>
      <c r="AH5387" s="30">
        <v>0</v>
      </c>
      <c r="AI5387" s="30" t="str">
        <f>+[1]DEPURADO!G5381</f>
        <v>NO RADICADO</v>
      </c>
      <c r="AJ5387" s="32"/>
      <c r="AK5387" s="33"/>
    </row>
    <row r="5388" spans="1:37" s="34" customFormat="1" x14ac:dyDescent="0.25">
      <c r="A5388" s="23">
        <f t="shared" si="594"/>
        <v>5380</v>
      </c>
      <c r="B5388" s="24" t="s">
        <v>44</v>
      </c>
      <c r="C5388" s="23" t="str">
        <f>+[1]DEPURADO!A5382</f>
        <v>FEH135224</v>
      </c>
      <c r="D5388" s="23" t="str">
        <f>+[1]DEPURADO!B5382</f>
        <v>FEH135224</v>
      </c>
      <c r="E5388" s="25">
        <f>+[1]DEPURADO!C5382</f>
        <v>44366</v>
      </c>
      <c r="F5388" s="26" t="str">
        <f>+IF([1]DEPURADO!D5382&gt;1,[1]DEPURADO!D5382," ")</f>
        <v xml:space="preserve"> </v>
      </c>
      <c r="G5388" s="27">
        <f>[1]DEPURADO!F5382</f>
        <v>34915</v>
      </c>
      <c r="H5388" s="28">
        <v>0</v>
      </c>
      <c r="I5388" s="28">
        <f>+[1]DEPURADO!N5382+[1]DEPURADO!O5382</f>
        <v>0</v>
      </c>
      <c r="J5388" s="28">
        <f>+[1]DEPURADO!S5382</f>
        <v>0</v>
      </c>
      <c r="K5388" s="29">
        <f>+[1]DEPURADO!Q5382+[1]DEPURADO!R5382</f>
        <v>0</v>
      </c>
      <c r="L5388" s="28">
        <v>0</v>
      </c>
      <c r="M5388" s="28">
        <v>0</v>
      </c>
      <c r="N5388" s="28">
        <f t="shared" si="588"/>
        <v>0</v>
      </c>
      <c r="O5388" s="28">
        <f t="shared" si="589"/>
        <v>34915</v>
      </c>
      <c r="P5388" s="24" t="str">
        <f>IF([1]DEPURADO!I5382&gt;1,0,[1]DEPURADO!B5382)</f>
        <v>FEH135224</v>
      </c>
      <c r="Q5388" s="30">
        <f t="shared" si="590"/>
        <v>34915</v>
      </c>
      <c r="R5388" s="31">
        <f t="shared" si="591"/>
        <v>0</v>
      </c>
      <c r="S5388" s="31">
        <f>+[1]DEPURADO!K5382</f>
        <v>0</v>
      </c>
      <c r="T5388" s="23" t="s">
        <v>45</v>
      </c>
      <c r="U5388" s="31">
        <f>+[1]DEPURADO!J5382</f>
        <v>34915</v>
      </c>
      <c r="V5388" s="30"/>
      <c r="W5388" s="23" t="s">
        <v>45</v>
      </c>
      <c r="X5388" s="31">
        <f>+[1]DEPURADO!L5382+[1]DEPURADO!M5382</f>
        <v>0</v>
      </c>
      <c r="Y5388" s="23" t="s">
        <v>45</v>
      </c>
      <c r="Z5388" s="31">
        <f t="shared" si="592"/>
        <v>0</v>
      </c>
      <c r="AA5388" s="31"/>
      <c r="AB5388" s="31">
        <v>0</v>
      </c>
      <c r="AC5388" s="31">
        <v>0</v>
      </c>
      <c r="AD5388" s="30"/>
      <c r="AE5388" s="30">
        <f>+[1]DEPURADO!L5382</f>
        <v>0</v>
      </c>
      <c r="AF5388" s="30">
        <v>0</v>
      </c>
      <c r="AG5388" s="30">
        <f t="shared" si="593"/>
        <v>0</v>
      </c>
      <c r="AH5388" s="30">
        <v>0</v>
      </c>
      <c r="AI5388" s="30" t="str">
        <f>+[1]DEPURADO!G5382</f>
        <v>EN REVISION</v>
      </c>
      <c r="AJ5388" s="32"/>
      <c r="AK5388" s="33"/>
    </row>
    <row r="5389" spans="1:37" s="34" customFormat="1" x14ac:dyDescent="0.25">
      <c r="A5389" s="23">
        <f t="shared" si="594"/>
        <v>5381</v>
      </c>
      <c r="B5389" s="24" t="s">
        <v>44</v>
      </c>
      <c r="C5389" s="23" t="str">
        <f>+[1]DEPURADO!A5383</f>
        <v>FEH135297</v>
      </c>
      <c r="D5389" s="23" t="str">
        <f>+[1]DEPURADO!B5383</f>
        <v>FEH135297</v>
      </c>
      <c r="E5389" s="25">
        <f>+[1]DEPURADO!C5383</f>
        <v>44366</v>
      </c>
      <c r="F5389" s="26" t="str">
        <f>+IF([1]DEPURADO!D5383&gt;1,[1]DEPURADO!D5383," ")</f>
        <v xml:space="preserve"> </v>
      </c>
      <c r="G5389" s="27">
        <f>[1]DEPURADO!F5383</f>
        <v>15190</v>
      </c>
      <c r="H5389" s="28">
        <v>0</v>
      </c>
      <c r="I5389" s="28">
        <f>+[1]DEPURADO!N5383+[1]DEPURADO!O5383</f>
        <v>0</v>
      </c>
      <c r="J5389" s="28">
        <f>+[1]DEPURADO!S5383</f>
        <v>0</v>
      </c>
      <c r="K5389" s="29">
        <f>+[1]DEPURADO!Q5383+[1]DEPURADO!R5383</f>
        <v>0</v>
      </c>
      <c r="L5389" s="28">
        <v>0</v>
      </c>
      <c r="M5389" s="28">
        <v>0</v>
      </c>
      <c r="N5389" s="28">
        <f t="shared" si="588"/>
        <v>0</v>
      </c>
      <c r="O5389" s="28">
        <f t="shared" si="589"/>
        <v>15190</v>
      </c>
      <c r="P5389" s="24" t="str">
        <f>IF([1]DEPURADO!I5383&gt;1,0,[1]DEPURADO!B5383)</f>
        <v>FEH135297</v>
      </c>
      <c r="Q5389" s="30">
        <f t="shared" si="590"/>
        <v>15190</v>
      </c>
      <c r="R5389" s="31">
        <f t="shared" si="591"/>
        <v>0</v>
      </c>
      <c r="S5389" s="31">
        <f>+[1]DEPURADO!K5383</f>
        <v>0</v>
      </c>
      <c r="T5389" s="23" t="s">
        <v>45</v>
      </c>
      <c r="U5389" s="31">
        <f>+[1]DEPURADO!J5383</f>
        <v>15190</v>
      </c>
      <c r="V5389" s="30"/>
      <c r="W5389" s="23" t="s">
        <v>45</v>
      </c>
      <c r="X5389" s="31">
        <f>+[1]DEPURADO!L5383+[1]DEPURADO!M5383</f>
        <v>0</v>
      </c>
      <c r="Y5389" s="23" t="s">
        <v>45</v>
      </c>
      <c r="Z5389" s="31">
        <f t="shared" si="592"/>
        <v>0</v>
      </c>
      <c r="AA5389" s="31"/>
      <c r="AB5389" s="31">
        <v>0</v>
      </c>
      <c r="AC5389" s="31">
        <v>0</v>
      </c>
      <c r="AD5389" s="30"/>
      <c r="AE5389" s="30">
        <f>+[1]DEPURADO!L5383</f>
        <v>0</v>
      </c>
      <c r="AF5389" s="30">
        <v>0</v>
      </c>
      <c r="AG5389" s="30">
        <f t="shared" si="593"/>
        <v>0</v>
      </c>
      <c r="AH5389" s="30">
        <v>0</v>
      </c>
      <c r="AI5389" s="30" t="str">
        <f>+[1]DEPURADO!G5383</f>
        <v>EN REVISION</v>
      </c>
      <c r="AJ5389" s="32"/>
      <c r="AK5389" s="33"/>
    </row>
    <row r="5390" spans="1:37" s="34" customFormat="1" x14ac:dyDescent="0.25">
      <c r="A5390" s="23">
        <f t="shared" si="594"/>
        <v>5382</v>
      </c>
      <c r="B5390" s="24" t="s">
        <v>44</v>
      </c>
      <c r="C5390" s="23" t="str">
        <f>+[1]DEPURADO!A5384</f>
        <v>FEH135347</v>
      </c>
      <c r="D5390" s="23" t="str">
        <f>+[1]DEPURADO!B5384</f>
        <v>FEH135347</v>
      </c>
      <c r="E5390" s="25">
        <f>+[1]DEPURADO!C5384</f>
        <v>44366</v>
      </c>
      <c r="F5390" s="26" t="str">
        <f>+IF([1]DEPURADO!D5384&gt;1,[1]DEPURADO!D5384," ")</f>
        <v xml:space="preserve"> </v>
      </c>
      <c r="G5390" s="27">
        <f>[1]DEPURADO!F5384</f>
        <v>63345</v>
      </c>
      <c r="H5390" s="28">
        <v>0</v>
      </c>
      <c r="I5390" s="28">
        <f>+[1]DEPURADO!N5384+[1]DEPURADO!O5384</f>
        <v>0</v>
      </c>
      <c r="J5390" s="28">
        <f>+[1]DEPURADO!S5384</f>
        <v>0</v>
      </c>
      <c r="K5390" s="29">
        <f>+[1]DEPURADO!Q5384+[1]DEPURADO!R5384</f>
        <v>0</v>
      </c>
      <c r="L5390" s="28">
        <v>0</v>
      </c>
      <c r="M5390" s="28">
        <v>0</v>
      </c>
      <c r="N5390" s="28">
        <f t="shared" si="588"/>
        <v>0</v>
      </c>
      <c r="O5390" s="28">
        <f t="shared" si="589"/>
        <v>63345</v>
      </c>
      <c r="P5390" s="24" t="str">
        <f>IF([1]DEPURADO!I5384&gt;1,0,[1]DEPURADO!B5384)</f>
        <v>FEH135347</v>
      </c>
      <c r="Q5390" s="30">
        <f t="shared" si="590"/>
        <v>63345</v>
      </c>
      <c r="R5390" s="31">
        <f t="shared" si="591"/>
        <v>0</v>
      </c>
      <c r="S5390" s="31">
        <f>+[1]DEPURADO!K5384</f>
        <v>0</v>
      </c>
      <c r="T5390" s="23" t="s">
        <v>45</v>
      </c>
      <c r="U5390" s="31">
        <f>+[1]DEPURADO!J5384</f>
        <v>63345</v>
      </c>
      <c r="V5390" s="30"/>
      <c r="W5390" s="23" t="s">
        <v>45</v>
      </c>
      <c r="X5390" s="31">
        <f>+[1]DEPURADO!L5384+[1]DEPURADO!M5384</f>
        <v>0</v>
      </c>
      <c r="Y5390" s="23" t="s">
        <v>45</v>
      </c>
      <c r="Z5390" s="31">
        <f t="shared" si="592"/>
        <v>0</v>
      </c>
      <c r="AA5390" s="31"/>
      <c r="AB5390" s="31">
        <v>0</v>
      </c>
      <c r="AC5390" s="31">
        <v>0</v>
      </c>
      <c r="AD5390" s="30"/>
      <c r="AE5390" s="30">
        <f>+[1]DEPURADO!L5384</f>
        <v>0</v>
      </c>
      <c r="AF5390" s="30">
        <v>0</v>
      </c>
      <c r="AG5390" s="30">
        <f t="shared" si="593"/>
        <v>0</v>
      </c>
      <c r="AH5390" s="30">
        <v>0</v>
      </c>
      <c r="AI5390" s="30" t="str">
        <f>+[1]DEPURADO!G5384</f>
        <v>EN REVISION</v>
      </c>
      <c r="AJ5390" s="32"/>
      <c r="AK5390" s="33"/>
    </row>
    <row r="5391" spans="1:37" s="34" customFormat="1" x14ac:dyDescent="0.25">
      <c r="A5391" s="23">
        <f t="shared" si="594"/>
        <v>5383</v>
      </c>
      <c r="B5391" s="24" t="s">
        <v>44</v>
      </c>
      <c r="C5391" s="23" t="str">
        <f>+[1]DEPURADO!A5385</f>
        <v>FEH135348</v>
      </c>
      <c r="D5391" s="23" t="str">
        <f>+[1]DEPURADO!B5385</f>
        <v>FEH135348</v>
      </c>
      <c r="E5391" s="25">
        <f>+[1]DEPURADO!C5385</f>
        <v>44366</v>
      </c>
      <c r="F5391" s="26" t="str">
        <f>+IF([1]DEPURADO!D5385&gt;1,[1]DEPURADO!D5385," ")</f>
        <v xml:space="preserve"> </v>
      </c>
      <c r="G5391" s="27">
        <f>[1]DEPURADO!F5385</f>
        <v>14946</v>
      </c>
      <c r="H5391" s="28">
        <v>0</v>
      </c>
      <c r="I5391" s="28">
        <f>+[1]DEPURADO!N5385+[1]DEPURADO!O5385</f>
        <v>0</v>
      </c>
      <c r="J5391" s="28">
        <f>+[1]DEPURADO!S5385</f>
        <v>0</v>
      </c>
      <c r="K5391" s="29">
        <f>+[1]DEPURADO!Q5385+[1]DEPURADO!R5385</f>
        <v>0</v>
      </c>
      <c r="L5391" s="28">
        <v>0</v>
      </c>
      <c r="M5391" s="28">
        <v>0</v>
      </c>
      <c r="N5391" s="28">
        <f t="shared" si="588"/>
        <v>0</v>
      </c>
      <c r="O5391" s="28">
        <f t="shared" si="589"/>
        <v>14946</v>
      </c>
      <c r="P5391" s="24" t="str">
        <f>IF([1]DEPURADO!I5385&gt;1,0,[1]DEPURADO!B5385)</f>
        <v>FEH135348</v>
      </c>
      <c r="Q5391" s="30">
        <f t="shared" si="590"/>
        <v>14946</v>
      </c>
      <c r="R5391" s="31">
        <f t="shared" si="591"/>
        <v>0</v>
      </c>
      <c r="S5391" s="31">
        <f>+[1]DEPURADO!K5385</f>
        <v>0</v>
      </c>
      <c r="T5391" s="23" t="s">
        <v>45</v>
      </c>
      <c r="U5391" s="31">
        <f>+[1]DEPURADO!J5385</f>
        <v>14946</v>
      </c>
      <c r="V5391" s="30"/>
      <c r="W5391" s="23" t="s">
        <v>45</v>
      </c>
      <c r="X5391" s="31">
        <f>+[1]DEPURADO!L5385+[1]DEPURADO!M5385</f>
        <v>0</v>
      </c>
      <c r="Y5391" s="23" t="s">
        <v>45</v>
      </c>
      <c r="Z5391" s="31">
        <f t="shared" si="592"/>
        <v>0</v>
      </c>
      <c r="AA5391" s="31"/>
      <c r="AB5391" s="31">
        <v>0</v>
      </c>
      <c r="AC5391" s="31">
        <v>0</v>
      </c>
      <c r="AD5391" s="30"/>
      <c r="AE5391" s="30">
        <f>+[1]DEPURADO!L5385</f>
        <v>0</v>
      </c>
      <c r="AF5391" s="30">
        <v>0</v>
      </c>
      <c r="AG5391" s="30">
        <f t="shared" si="593"/>
        <v>0</v>
      </c>
      <c r="AH5391" s="30">
        <v>0</v>
      </c>
      <c r="AI5391" s="30" t="str">
        <f>+[1]DEPURADO!G5385</f>
        <v>EN REVISION</v>
      </c>
      <c r="AJ5391" s="32"/>
      <c r="AK5391" s="33"/>
    </row>
    <row r="5392" spans="1:37" s="34" customFormat="1" x14ac:dyDescent="0.25">
      <c r="A5392" s="23">
        <f t="shared" si="594"/>
        <v>5384</v>
      </c>
      <c r="B5392" s="24" t="s">
        <v>44</v>
      </c>
      <c r="C5392" s="23" t="str">
        <f>+[1]DEPURADO!A5386</f>
        <v>FEH135349</v>
      </c>
      <c r="D5392" s="23" t="str">
        <f>+[1]DEPURADO!B5386</f>
        <v>FEH135349</v>
      </c>
      <c r="E5392" s="25">
        <f>+[1]DEPURADO!C5386</f>
        <v>44366</v>
      </c>
      <c r="F5392" s="26" t="str">
        <f>+IF([1]DEPURADO!D5386&gt;1,[1]DEPURADO!D5386," ")</f>
        <v xml:space="preserve"> </v>
      </c>
      <c r="G5392" s="27">
        <f>[1]DEPURADO!F5386</f>
        <v>66870</v>
      </c>
      <c r="H5392" s="28">
        <v>0</v>
      </c>
      <c r="I5392" s="28">
        <f>+[1]DEPURADO!N5386+[1]DEPURADO!O5386</f>
        <v>0</v>
      </c>
      <c r="J5392" s="28">
        <f>+[1]DEPURADO!S5386</f>
        <v>0</v>
      </c>
      <c r="K5392" s="29">
        <f>+[1]DEPURADO!Q5386+[1]DEPURADO!R5386</f>
        <v>0</v>
      </c>
      <c r="L5392" s="28">
        <v>0</v>
      </c>
      <c r="M5392" s="28">
        <v>0</v>
      </c>
      <c r="N5392" s="28">
        <f t="shared" si="588"/>
        <v>0</v>
      </c>
      <c r="O5392" s="28">
        <f t="shared" si="589"/>
        <v>66870</v>
      </c>
      <c r="P5392" s="24" t="str">
        <f>IF([1]DEPURADO!I5386&gt;1,0,[1]DEPURADO!B5386)</f>
        <v>FEH135349</v>
      </c>
      <c r="Q5392" s="30">
        <f t="shared" si="590"/>
        <v>66870</v>
      </c>
      <c r="R5392" s="31">
        <f t="shared" si="591"/>
        <v>0</v>
      </c>
      <c r="S5392" s="31">
        <f>+[1]DEPURADO!K5386</f>
        <v>0</v>
      </c>
      <c r="T5392" s="23" t="s">
        <v>45</v>
      </c>
      <c r="U5392" s="31">
        <f>+[1]DEPURADO!J5386</f>
        <v>66870</v>
      </c>
      <c r="V5392" s="30"/>
      <c r="W5392" s="23" t="s">
        <v>45</v>
      </c>
      <c r="X5392" s="31">
        <f>+[1]DEPURADO!L5386+[1]DEPURADO!M5386</f>
        <v>0</v>
      </c>
      <c r="Y5392" s="23" t="s">
        <v>45</v>
      </c>
      <c r="Z5392" s="31">
        <f t="shared" si="592"/>
        <v>0</v>
      </c>
      <c r="AA5392" s="31"/>
      <c r="AB5392" s="31">
        <v>0</v>
      </c>
      <c r="AC5392" s="31">
        <v>0</v>
      </c>
      <c r="AD5392" s="30"/>
      <c r="AE5392" s="30">
        <f>+[1]DEPURADO!L5386</f>
        <v>0</v>
      </c>
      <c r="AF5392" s="30">
        <v>0</v>
      </c>
      <c r="AG5392" s="30">
        <f t="shared" si="593"/>
        <v>0</v>
      </c>
      <c r="AH5392" s="30">
        <v>0</v>
      </c>
      <c r="AI5392" s="30" t="str">
        <f>+[1]DEPURADO!G5386</f>
        <v>EN REVISION</v>
      </c>
      <c r="AJ5392" s="32"/>
      <c r="AK5392" s="33"/>
    </row>
    <row r="5393" spans="1:37" s="34" customFormat="1" x14ac:dyDescent="0.25">
      <c r="A5393" s="23">
        <f t="shared" si="594"/>
        <v>5385</v>
      </c>
      <c r="B5393" s="24" t="s">
        <v>44</v>
      </c>
      <c r="C5393" s="23" t="str">
        <f>+[1]DEPURADO!A5387</f>
        <v>FEH135350</v>
      </c>
      <c r="D5393" s="23" t="str">
        <f>+[1]DEPURADO!B5387</f>
        <v>FEH135350</v>
      </c>
      <c r="E5393" s="25">
        <f>+[1]DEPURADO!C5387</f>
        <v>44366</v>
      </c>
      <c r="F5393" s="26" t="str">
        <f>+IF([1]DEPURADO!D5387&gt;1,[1]DEPURADO!D5387," ")</f>
        <v xml:space="preserve"> </v>
      </c>
      <c r="G5393" s="27">
        <f>[1]DEPURADO!F5387</f>
        <v>93351</v>
      </c>
      <c r="H5393" s="28">
        <v>0</v>
      </c>
      <c r="I5393" s="28">
        <f>+[1]DEPURADO!N5387+[1]DEPURADO!O5387</f>
        <v>0</v>
      </c>
      <c r="J5393" s="28">
        <f>+[1]DEPURADO!S5387</f>
        <v>0</v>
      </c>
      <c r="K5393" s="29">
        <f>+[1]DEPURADO!Q5387+[1]DEPURADO!R5387</f>
        <v>0</v>
      </c>
      <c r="L5393" s="28">
        <v>0</v>
      </c>
      <c r="M5393" s="28">
        <v>0</v>
      </c>
      <c r="N5393" s="28">
        <f t="shared" si="588"/>
        <v>0</v>
      </c>
      <c r="O5393" s="28">
        <f t="shared" si="589"/>
        <v>93351</v>
      </c>
      <c r="P5393" s="24" t="str">
        <f>IF([1]DEPURADO!I5387&gt;1,0,[1]DEPURADO!B5387)</f>
        <v>FEH135350</v>
      </c>
      <c r="Q5393" s="30">
        <f t="shared" si="590"/>
        <v>93351</v>
      </c>
      <c r="R5393" s="31">
        <f t="shared" si="591"/>
        <v>0</v>
      </c>
      <c r="S5393" s="31">
        <f>+[1]DEPURADO!K5387</f>
        <v>0</v>
      </c>
      <c r="T5393" s="23" t="s">
        <v>45</v>
      </c>
      <c r="U5393" s="31">
        <f>+[1]DEPURADO!J5387</f>
        <v>93351</v>
      </c>
      <c r="V5393" s="30"/>
      <c r="W5393" s="23" t="s">
        <v>45</v>
      </c>
      <c r="X5393" s="31">
        <f>+[1]DEPURADO!L5387+[1]DEPURADO!M5387</f>
        <v>0</v>
      </c>
      <c r="Y5393" s="23" t="s">
        <v>45</v>
      </c>
      <c r="Z5393" s="31">
        <f t="shared" si="592"/>
        <v>0</v>
      </c>
      <c r="AA5393" s="31"/>
      <c r="AB5393" s="31">
        <v>0</v>
      </c>
      <c r="AC5393" s="31">
        <v>0</v>
      </c>
      <c r="AD5393" s="30"/>
      <c r="AE5393" s="30">
        <f>+[1]DEPURADO!L5387</f>
        <v>0</v>
      </c>
      <c r="AF5393" s="30">
        <v>0</v>
      </c>
      <c r="AG5393" s="30">
        <f t="shared" si="593"/>
        <v>0</v>
      </c>
      <c r="AH5393" s="30">
        <v>0</v>
      </c>
      <c r="AI5393" s="30" t="str">
        <f>+[1]DEPURADO!G5387</f>
        <v>EN REVISION</v>
      </c>
      <c r="AJ5393" s="32"/>
      <c r="AK5393" s="33"/>
    </row>
    <row r="5394" spans="1:37" s="34" customFormat="1" x14ac:dyDescent="0.25">
      <c r="A5394" s="23">
        <f t="shared" si="594"/>
        <v>5386</v>
      </c>
      <c r="B5394" s="24" t="s">
        <v>44</v>
      </c>
      <c r="C5394" s="23" t="str">
        <f>+[1]DEPURADO!A5388</f>
        <v>FEH135351</v>
      </c>
      <c r="D5394" s="23" t="str">
        <f>+[1]DEPURADO!B5388</f>
        <v>FEH135351</v>
      </c>
      <c r="E5394" s="25">
        <f>+[1]DEPURADO!C5388</f>
        <v>44366</v>
      </c>
      <c r="F5394" s="26" t="str">
        <f>+IF([1]DEPURADO!D5388&gt;1,[1]DEPURADO!D5388," ")</f>
        <v xml:space="preserve"> </v>
      </c>
      <c r="G5394" s="27">
        <f>[1]DEPURADO!F5388</f>
        <v>216994</v>
      </c>
      <c r="H5394" s="28">
        <v>0</v>
      </c>
      <c r="I5394" s="28">
        <f>+[1]DEPURADO!N5388+[1]DEPURADO!O5388</f>
        <v>0</v>
      </c>
      <c r="J5394" s="28">
        <f>+[1]DEPURADO!S5388</f>
        <v>0</v>
      </c>
      <c r="K5394" s="29">
        <f>+[1]DEPURADO!Q5388+[1]DEPURADO!R5388</f>
        <v>0</v>
      </c>
      <c r="L5394" s="28">
        <v>0</v>
      </c>
      <c r="M5394" s="28">
        <v>0</v>
      </c>
      <c r="N5394" s="28">
        <f t="shared" si="588"/>
        <v>0</v>
      </c>
      <c r="O5394" s="28">
        <f t="shared" si="589"/>
        <v>216994</v>
      </c>
      <c r="P5394" s="24">
        <f>IF([1]DEPURADO!I5388&gt;1,0,[1]DEPURADO!B5388)</f>
        <v>0</v>
      </c>
      <c r="Q5394" s="30">
        <f t="shared" si="590"/>
        <v>0</v>
      </c>
      <c r="R5394" s="31">
        <f t="shared" si="591"/>
        <v>216994</v>
      </c>
      <c r="S5394" s="31">
        <f>+[1]DEPURADO!K5388</f>
        <v>0</v>
      </c>
      <c r="T5394" s="23" t="s">
        <v>45</v>
      </c>
      <c r="U5394" s="31">
        <f>+[1]DEPURADO!J5388</f>
        <v>0</v>
      </c>
      <c r="V5394" s="30"/>
      <c r="W5394" s="23" t="s">
        <v>45</v>
      </c>
      <c r="X5394" s="31">
        <f>+[1]DEPURADO!L5388+[1]DEPURADO!M5388</f>
        <v>0</v>
      </c>
      <c r="Y5394" s="23" t="s">
        <v>45</v>
      </c>
      <c r="Z5394" s="31">
        <f t="shared" si="592"/>
        <v>0</v>
      </c>
      <c r="AA5394" s="31"/>
      <c r="AB5394" s="31">
        <v>0</v>
      </c>
      <c r="AC5394" s="31">
        <v>0</v>
      </c>
      <c r="AD5394" s="30"/>
      <c r="AE5394" s="30">
        <f>+[1]DEPURADO!L5388</f>
        <v>0</v>
      </c>
      <c r="AF5394" s="30">
        <v>0</v>
      </c>
      <c r="AG5394" s="30">
        <f t="shared" si="593"/>
        <v>0</v>
      </c>
      <c r="AH5394" s="30">
        <v>0</v>
      </c>
      <c r="AI5394" s="30" t="str">
        <f>+[1]DEPURADO!G5388</f>
        <v>NO RADICADO</v>
      </c>
      <c r="AJ5394" s="32"/>
      <c r="AK5394" s="33"/>
    </row>
    <row r="5395" spans="1:37" s="34" customFormat="1" x14ac:dyDescent="0.25">
      <c r="A5395" s="23">
        <f t="shared" si="594"/>
        <v>5387</v>
      </c>
      <c r="B5395" s="24" t="s">
        <v>44</v>
      </c>
      <c r="C5395" s="23" t="str">
        <f>+[1]DEPURADO!A5389</f>
        <v>FEH135355</v>
      </c>
      <c r="D5395" s="23" t="str">
        <f>+[1]DEPURADO!B5389</f>
        <v>FEH135355</v>
      </c>
      <c r="E5395" s="25">
        <f>+[1]DEPURADO!C5389</f>
        <v>44366</v>
      </c>
      <c r="F5395" s="26" t="str">
        <f>+IF([1]DEPURADO!D5389&gt;1,[1]DEPURADO!D5389," ")</f>
        <v xml:space="preserve"> </v>
      </c>
      <c r="G5395" s="27">
        <f>[1]DEPURADO!F5389</f>
        <v>156576</v>
      </c>
      <c r="H5395" s="28">
        <v>0</v>
      </c>
      <c r="I5395" s="28">
        <f>+[1]DEPURADO!N5389+[1]DEPURADO!O5389</f>
        <v>0</v>
      </c>
      <c r="J5395" s="28">
        <f>+[1]DEPURADO!S5389</f>
        <v>0</v>
      </c>
      <c r="K5395" s="29">
        <f>+[1]DEPURADO!Q5389+[1]DEPURADO!R5389</f>
        <v>0</v>
      </c>
      <c r="L5395" s="28">
        <v>0</v>
      </c>
      <c r="M5395" s="28">
        <v>0</v>
      </c>
      <c r="N5395" s="28">
        <f t="shared" si="588"/>
        <v>0</v>
      </c>
      <c r="O5395" s="28">
        <f t="shared" si="589"/>
        <v>156576</v>
      </c>
      <c r="P5395" s="24" t="str">
        <f>IF([1]DEPURADO!I5389&gt;1,0,[1]DEPURADO!B5389)</f>
        <v>FEH135355</v>
      </c>
      <c r="Q5395" s="30">
        <f t="shared" si="590"/>
        <v>156576</v>
      </c>
      <c r="R5395" s="31">
        <f t="shared" si="591"/>
        <v>0</v>
      </c>
      <c r="S5395" s="31">
        <f>+[1]DEPURADO!K5389</f>
        <v>0</v>
      </c>
      <c r="T5395" s="23" t="s">
        <v>45</v>
      </c>
      <c r="U5395" s="31">
        <f>+[1]DEPURADO!J5389</f>
        <v>156576</v>
      </c>
      <c r="V5395" s="30"/>
      <c r="W5395" s="23" t="s">
        <v>45</v>
      </c>
      <c r="X5395" s="31">
        <f>+[1]DEPURADO!L5389+[1]DEPURADO!M5389</f>
        <v>0</v>
      </c>
      <c r="Y5395" s="23" t="s">
        <v>45</v>
      </c>
      <c r="Z5395" s="31">
        <f t="shared" si="592"/>
        <v>0</v>
      </c>
      <c r="AA5395" s="31"/>
      <c r="AB5395" s="31">
        <v>0</v>
      </c>
      <c r="AC5395" s="31">
        <v>0</v>
      </c>
      <c r="AD5395" s="30"/>
      <c r="AE5395" s="30">
        <f>+[1]DEPURADO!L5389</f>
        <v>0</v>
      </c>
      <c r="AF5395" s="30">
        <v>0</v>
      </c>
      <c r="AG5395" s="30">
        <f t="shared" si="593"/>
        <v>0</v>
      </c>
      <c r="AH5395" s="30">
        <v>0</v>
      </c>
      <c r="AI5395" s="30" t="str">
        <f>+[1]DEPURADO!G5389</f>
        <v>EN REVISION</v>
      </c>
      <c r="AJ5395" s="32"/>
      <c r="AK5395" s="33"/>
    </row>
    <row r="5396" spans="1:37" s="34" customFormat="1" x14ac:dyDescent="0.25">
      <c r="A5396" s="23">
        <f t="shared" si="594"/>
        <v>5388</v>
      </c>
      <c r="B5396" s="24" t="s">
        <v>44</v>
      </c>
      <c r="C5396" s="23" t="str">
        <f>+[1]DEPURADO!A5390</f>
        <v>FEH135357</v>
      </c>
      <c r="D5396" s="23" t="str">
        <f>+[1]DEPURADO!B5390</f>
        <v>FEH135357</v>
      </c>
      <c r="E5396" s="25">
        <f>+[1]DEPURADO!C5390</f>
        <v>44366</v>
      </c>
      <c r="F5396" s="26" t="str">
        <f>+IF([1]DEPURADO!D5390&gt;1,[1]DEPURADO!D5390," ")</f>
        <v xml:space="preserve"> </v>
      </c>
      <c r="G5396" s="27">
        <f>[1]DEPURADO!F5390</f>
        <v>14946</v>
      </c>
      <c r="H5396" s="28">
        <v>0</v>
      </c>
      <c r="I5396" s="28">
        <f>+[1]DEPURADO!N5390+[1]DEPURADO!O5390</f>
        <v>0</v>
      </c>
      <c r="J5396" s="28">
        <f>+[1]DEPURADO!S5390</f>
        <v>0</v>
      </c>
      <c r="K5396" s="29">
        <f>+[1]DEPURADO!Q5390+[1]DEPURADO!R5390</f>
        <v>0</v>
      </c>
      <c r="L5396" s="28">
        <v>0</v>
      </c>
      <c r="M5396" s="28">
        <v>0</v>
      </c>
      <c r="N5396" s="28">
        <f t="shared" si="588"/>
        <v>0</v>
      </c>
      <c r="O5396" s="28">
        <f t="shared" si="589"/>
        <v>14946</v>
      </c>
      <c r="P5396" s="24" t="str">
        <f>IF([1]DEPURADO!I5390&gt;1,0,[1]DEPURADO!B5390)</f>
        <v>FEH135357</v>
      </c>
      <c r="Q5396" s="30">
        <f t="shared" si="590"/>
        <v>14946</v>
      </c>
      <c r="R5396" s="31">
        <f t="shared" si="591"/>
        <v>0</v>
      </c>
      <c r="S5396" s="31">
        <f>+[1]DEPURADO!K5390</f>
        <v>0</v>
      </c>
      <c r="T5396" s="23" t="s">
        <v>45</v>
      </c>
      <c r="U5396" s="31">
        <f>+[1]DEPURADO!J5390</f>
        <v>14946</v>
      </c>
      <c r="V5396" s="30"/>
      <c r="W5396" s="23" t="s">
        <v>45</v>
      </c>
      <c r="X5396" s="31">
        <f>+[1]DEPURADO!L5390+[1]DEPURADO!M5390</f>
        <v>0</v>
      </c>
      <c r="Y5396" s="23" t="s">
        <v>45</v>
      </c>
      <c r="Z5396" s="31">
        <f t="shared" si="592"/>
        <v>0</v>
      </c>
      <c r="AA5396" s="31"/>
      <c r="AB5396" s="31">
        <v>0</v>
      </c>
      <c r="AC5396" s="31">
        <v>0</v>
      </c>
      <c r="AD5396" s="30"/>
      <c r="AE5396" s="30">
        <f>+[1]DEPURADO!L5390</f>
        <v>0</v>
      </c>
      <c r="AF5396" s="30">
        <v>0</v>
      </c>
      <c r="AG5396" s="30">
        <f t="shared" si="593"/>
        <v>0</v>
      </c>
      <c r="AH5396" s="30">
        <v>0</v>
      </c>
      <c r="AI5396" s="30" t="str">
        <f>+[1]DEPURADO!G5390</f>
        <v>EN REVISION</v>
      </c>
      <c r="AJ5396" s="32"/>
      <c r="AK5396" s="33"/>
    </row>
    <row r="5397" spans="1:37" s="34" customFormat="1" x14ac:dyDescent="0.25">
      <c r="A5397" s="23">
        <f t="shared" si="594"/>
        <v>5389</v>
      </c>
      <c r="B5397" s="24" t="s">
        <v>44</v>
      </c>
      <c r="C5397" s="23" t="str">
        <f>+[1]DEPURADO!A5391</f>
        <v>FEH135397</v>
      </c>
      <c r="D5397" s="23" t="str">
        <f>+[1]DEPURADO!B5391</f>
        <v>FEH135397</v>
      </c>
      <c r="E5397" s="25">
        <f>+[1]DEPURADO!C5391</f>
        <v>44367</v>
      </c>
      <c r="F5397" s="26" t="str">
        <f>+IF([1]DEPURADO!D5391&gt;1,[1]DEPURADO!D5391," ")</f>
        <v xml:space="preserve"> </v>
      </c>
      <c r="G5397" s="27">
        <f>[1]DEPURADO!F5391</f>
        <v>17110</v>
      </c>
      <c r="H5397" s="28">
        <v>0</v>
      </c>
      <c r="I5397" s="28">
        <f>+[1]DEPURADO!N5391+[1]DEPURADO!O5391</f>
        <v>0</v>
      </c>
      <c r="J5397" s="28">
        <f>+[1]DEPURADO!S5391</f>
        <v>0</v>
      </c>
      <c r="K5397" s="29">
        <f>+[1]DEPURADO!Q5391+[1]DEPURADO!R5391</f>
        <v>0</v>
      </c>
      <c r="L5397" s="28">
        <v>0</v>
      </c>
      <c r="M5397" s="28">
        <v>0</v>
      </c>
      <c r="N5397" s="28">
        <f t="shared" si="588"/>
        <v>0</v>
      </c>
      <c r="O5397" s="28">
        <f t="shared" si="589"/>
        <v>17110</v>
      </c>
      <c r="P5397" s="24" t="str">
        <f>IF([1]DEPURADO!I5391&gt;1,0,[1]DEPURADO!B5391)</f>
        <v>FEH135397</v>
      </c>
      <c r="Q5397" s="30">
        <f t="shared" si="590"/>
        <v>17110</v>
      </c>
      <c r="R5397" s="31">
        <f t="shared" si="591"/>
        <v>0</v>
      </c>
      <c r="S5397" s="31">
        <f>+[1]DEPURADO!K5391</f>
        <v>0</v>
      </c>
      <c r="T5397" s="23" t="s">
        <v>45</v>
      </c>
      <c r="U5397" s="31">
        <f>+[1]DEPURADO!J5391</f>
        <v>17110</v>
      </c>
      <c r="V5397" s="30"/>
      <c r="W5397" s="23" t="s">
        <v>45</v>
      </c>
      <c r="X5397" s="31">
        <f>+[1]DEPURADO!L5391+[1]DEPURADO!M5391</f>
        <v>0</v>
      </c>
      <c r="Y5397" s="23" t="s">
        <v>45</v>
      </c>
      <c r="Z5397" s="31">
        <f t="shared" si="592"/>
        <v>0</v>
      </c>
      <c r="AA5397" s="31"/>
      <c r="AB5397" s="31">
        <v>0</v>
      </c>
      <c r="AC5397" s="31">
        <v>0</v>
      </c>
      <c r="AD5397" s="30"/>
      <c r="AE5397" s="30">
        <f>+[1]DEPURADO!L5391</f>
        <v>0</v>
      </c>
      <c r="AF5397" s="30">
        <v>0</v>
      </c>
      <c r="AG5397" s="30">
        <f t="shared" si="593"/>
        <v>0</v>
      </c>
      <c r="AH5397" s="30">
        <v>0</v>
      </c>
      <c r="AI5397" s="30" t="str">
        <f>+[1]DEPURADO!G5391</f>
        <v>EN REVISION</v>
      </c>
      <c r="AJ5397" s="32"/>
      <c r="AK5397" s="33"/>
    </row>
    <row r="5398" spans="1:37" s="34" customFormat="1" x14ac:dyDescent="0.25">
      <c r="A5398" s="23">
        <f t="shared" si="594"/>
        <v>5390</v>
      </c>
      <c r="B5398" s="24" t="s">
        <v>44</v>
      </c>
      <c r="C5398" s="23" t="str">
        <f>+[1]DEPURADO!A5392</f>
        <v>FEH135399</v>
      </c>
      <c r="D5398" s="23" t="str">
        <f>+[1]DEPURADO!B5392</f>
        <v>FEH135399</v>
      </c>
      <c r="E5398" s="25">
        <f>+[1]DEPURADO!C5392</f>
        <v>44367</v>
      </c>
      <c r="F5398" s="26" t="str">
        <f>+IF([1]DEPURADO!D5392&gt;1,[1]DEPURADO!D5392," ")</f>
        <v xml:space="preserve"> </v>
      </c>
      <c r="G5398" s="27">
        <f>[1]DEPURADO!F5392</f>
        <v>37304</v>
      </c>
      <c r="H5398" s="28">
        <v>0</v>
      </c>
      <c r="I5398" s="28">
        <f>+[1]DEPURADO!N5392+[1]DEPURADO!O5392</f>
        <v>0</v>
      </c>
      <c r="J5398" s="28">
        <f>+[1]DEPURADO!S5392</f>
        <v>0</v>
      </c>
      <c r="K5398" s="29">
        <f>+[1]DEPURADO!Q5392+[1]DEPURADO!R5392</f>
        <v>0</v>
      </c>
      <c r="L5398" s="28">
        <v>0</v>
      </c>
      <c r="M5398" s="28">
        <v>0</v>
      </c>
      <c r="N5398" s="28">
        <f t="shared" si="588"/>
        <v>0</v>
      </c>
      <c r="O5398" s="28">
        <f t="shared" si="589"/>
        <v>37304</v>
      </c>
      <c r="P5398" s="24" t="str">
        <f>IF([1]DEPURADO!I5392&gt;1,0,[1]DEPURADO!B5392)</f>
        <v>FEH135399</v>
      </c>
      <c r="Q5398" s="30">
        <f t="shared" si="590"/>
        <v>37304</v>
      </c>
      <c r="R5398" s="31">
        <f t="shared" si="591"/>
        <v>0</v>
      </c>
      <c r="S5398" s="31">
        <f>+[1]DEPURADO!K5392</f>
        <v>0</v>
      </c>
      <c r="T5398" s="23" t="s">
        <v>45</v>
      </c>
      <c r="U5398" s="31">
        <f>+[1]DEPURADO!J5392</f>
        <v>37304</v>
      </c>
      <c r="V5398" s="30"/>
      <c r="W5398" s="23" t="s">
        <v>45</v>
      </c>
      <c r="X5398" s="31">
        <f>+[1]DEPURADO!L5392+[1]DEPURADO!M5392</f>
        <v>0</v>
      </c>
      <c r="Y5398" s="23" t="s">
        <v>45</v>
      </c>
      <c r="Z5398" s="31">
        <f t="shared" si="592"/>
        <v>0</v>
      </c>
      <c r="AA5398" s="31"/>
      <c r="AB5398" s="31">
        <v>0</v>
      </c>
      <c r="AC5398" s="31">
        <v>0</v>
      </c>
      <c r="AD5398" s="30"/>
      <c r="AE5398" s="30">
        <f>+[1]DEPURADO!L5392</f>
        <v>0</v>
      </c>
      <c r="AF5398" s="30">
        <v>0</v>
      </c>
      <c r="AG5398" s="30">
        <f t="shared" si="593"/>
        <v>0</v>
      </c>
      <c r="AH5398" s="30">
        <v>0</v>
      </c>
      <c r="AI5398" s="30" t="str">
        <f>+[1]DEPURADO!G5392</f>
        <v>EN REVISION</v>
      </c>
      <c r="AJ5398" s="32"/>
      <c r="AK5398" s="33"/>
    </row>
    <row r="5399" spans="1:37" s="34" customFormat="1" x14ac:dyDescent="0.25">
      <c r="A5399" s="23">
        <f t="shared" si="594"/>
        <v>5391</v>
      </c>
      <c r="B5399" s="24" t="s">
        <v>44</v>
      </c>
      <c r="C5399" s="23" t="str">
        <f>+[1]DEPURADO!A5393</f>
        <v>FEH135400</v>
      </c>
      <c r="D5399" s="23" t="str">
        <f>+[1]DEPURADO!B5393</f>
        <v>FEH135400</v>
      </c>
      <c r="E5399" s="25">
        <f>+[1]DEPURADO!C5393</f>
        <v>44367</v>
      </c>
      <c r="F5399" s="26" t="str">
        <f>+IF([1]DEPURADO!D5393&gt;1,[1]DEPURADO!D5393," ")</f>
        <v xml:space="preserve"> </v>
      </c>
      <c r="G5399" s="27">
        <f>[1]DEPURADO!F5393</f>
        <v>25682</v>
      </c>
      <c r="H5399" s="28">
        <v>0</v>
      </c>
      <c r="I5399" s="28">
        <f>+[1]DEPURADO!N5393+[1]DEPURADO!O5393</f>
        <v>0</v>
      </c>
      <c r="J5399" s="28">
        <f>+[1]DEPURADO!S5393</f>
        <v>0</v>
      </c>
      <c r="K5399" s="29">
        <f>+[1]DEPURADO!Q5393+[1]DEPURADO!R5393</f>
        <v>0</v>
      </c>
      <c r="L5399" s="28">
        <v>0</v>
      </c>
      <c r="M5399" s="28">
        <v>0</v>
      </c>
      <c r="N5399" s="28">
        <f t="shared" si="588"/>
        <v>0</v>
      </c>
      <c r="O5399" s="28">
        <f t="shared" si="589"/>
        <v>25682</v>
      </c>
      <c r="P5399" s="24" t="str">
        <f>IF([1]DEPURADO!I5393&gt;1,0,[1]DEPURADO!B5393)</f>
        <v>FEH135400</v>
      </c>
      <c r="Q5399" s="30">
        <f t="shared" si="590"/>
        <v>25682</v>
      </c>
      <c r="R5399" s="31">
        <f t="shared" si="591"/>
        <v>0</v>
      </c>
      <c r="S5399" s="31">
        <f>+[1]DEPURADO!K5393</f>
        <v>0</v>
      </c>
      <c r="T5399" s="23" t="s">
        <v>45</v>
      </c>
      <c r="U5399" s="31">
        <f>+[1]DEPURADO!J5393</f>
        <v>25682</v>
      </c>
      <c r="V5399" s="30"/>
      <c r="W5399" s="23" t="s">
        <v>45</v>
      </c>
      <c r="X5399" s="31">
        <f>+[1]DEPURADO!L5393+[1]DEPURADO!M5393</f>
        <v>0</v>
      </c>
      <c r="Y5399" s="23" t="s">
        <v>45</v>
      </c>
      <c r="Z5399" s="31">
        <f t="shared" si="592"/>
        <v>0</v>
      </c>
      <c r="AA5399" s="31"/>
      <c r="AB5399" s="31">
        <v>0</v>
      </c>
      <c r="AC5399" s="31">
        <v>0</v>
      </c>
      <c r="AD5399" s="30"/>
      <c r="AE5399" s="30">
        <f>+[1]DEPURADO!L5393</f>
        <v>0</v>
      </c>
      <c r="AF5399" s="30">
        <v>0</v>
      </c>
      <c r="AG5399" s="30">
        <f t="shared" si="593"/>
        <v>0</v>
      </c>
      <c r="AH5399" s="30">
        <v>0</v>
      </c>
      <c r="AI5399" s="30" t="str">
        <f>+[1]DEPURADO!G5393</f>
        <v>EN REVISION</v>
      </c>
      <c r="AJ5399" s="32"/>
      <c r="AK5399" s="33"/>
    </row>
    <row r="5400" spans="1:37" s="34" customFormat="1" x14ac:dyDescent="0.25">
      <c r="A5400" s="23">
        <f t="shared" si="594"/>
        <v>5392</v>
      </c>
      <c r="B5400" s="24" t="s">
        <v>44</v>
      </c>
      <c r="C5400" s="23" t="str">
        <f>+[1]DEPURADO!A5394</f>
        <v>FEH135402</v>
      </c>
      <c r="D5400" s="23" t="str">
        <f>+[1]DEPURADO!B5394</f>
        <v>FEH135402</v>
      </c>
      <c r="E5400" s="25">
        <f>+[1]DEPURADO!C5394</f>
        <v>44367</v>
      </c>
      <c r="F5400" s="26" t="str">
        <f>+IF([1]DEPURADO!D5394&gt;1,[1]DEPURADO!D5394," ")</f>
        <v xml:space="preserve"> </v>
      </c>
      <c r="G5400" s="27">
        <f>[1]DEPURADO!F5394</f>
        <v>359166</v>
      </c>
      <c r="H5400" s="28">
        <v>0</v>
      </c>
      <c r="I5400" s="28">
        <f>+[1]DEPURADO!N5394+[1]DEPURADO!O5394</f>
        <v>0</v>
      </c>
      <c r="J5400" s="28">
        <f>+[1]DEPURADO!S5394</f>
        <v>0</v>
      </c>
      <c r="K5400" s="29">
        <f>+[1]DEPURADO!Q5394+[1]DEPURADO!R5394</f>
        <v>0</v>
      </c>
      <c r="L5400" s="28">
        <v>0</v>
      </c>
      <c r="M5400" s="28">
        <v>0</v>
      </c>
      <c r="N5400" s="28">
        <f t="shared" si="588"/>
        <v>0</v>
      </c>
      <c r="O5400" s="28">
        <f t="shared" si="589"/>
        <v>359166</v>
      </c>
      <c r="P5400" s="24" t="str">
        <f>IF([1]DEPURADO!I5394&gt;1,0,[1]DEPURADO!B5394)</f>
        <v>FEH135402</v>
      </c>
      <c r="Q5400" s="30">
        <f t="shared" si="590"/>
        <v>359166</v>
      </c>
      <c r="R5400" s="31">
        <f t="shared" si="591"/>
        <v>0</v>
      </c>
      <c r="S5400" s="31">
        <f>+[1]DEPURADO!K5394</f>
        <v>0</v>
      </c>
      <c r="T5400" s="23" t="s">
        <v>45</v>
      </c>
      <c r="U5400" s="31">
        <f>+[1]DEPURADO!J5394</f>
        <v>359166</v>
      </c>
      <c r="V5400" s="30"/>
      <c r="W5400" s="23" t="s">
        <v>45</v>
      </c>
      <c r="X5400" s="31">
        <f>+[1]DEPURADO!L5394+[1]DEPURADO!M5394</f>
        <v>0</v>
      </c>
      <c r="Y5400" s="23" t="s">
        <v>45</v>
      </c>
      <c r="Z5400" s="31">
        <f t="shared" si="592"/>
        <v>0</v>
      </c>
      <c r="AA5400" s="31"/>
      <c r="AB5400" s="31">
        <v>0</v>
      </c>
      <c r="AC5400" s="31">
        <v>0</v>
      </c>
      <c r="AD5400" s="30"/>
      <c r="AE5400" s="30">
        <f>+[1]DEPURADO!L5394</f>
        <v>0</v>
      </c>
      <c r="AF5400" s="30">
        <v>0</v>
      </c>
      <c r="AG5400" s="30">
        <f t="shared" si="593"/>
        <v>0</v>
      </c>
      <c r="AH5400" s="30">
        <v>0</v>
      </c>
      <c r="AI5400" s="30" t="str">
        <f>+[1]DEPURADO!G5394</f>
        <v>EN REVISION</v>
      </c>
      <c r="AJ5400" s="32"/>
      <c r="AK5400" s="33"/>
    </row>
    <row r="5401" spans="1:37" s="34" customFormat="1" x14ac:dyDescent="0.25">
      <c r="A5401" s="23">
        <f t="shared" si="594"/>
        <v>5393</v>
      </c>
      <c r="B5401" s="24" t="s">
        <v>44</v>
      </c>
      <c r="C5401" s="23" t="str">
        <f>+[1]DEPURADO!A5395</f>
        <v>FEH135404</v>
      </c>
      <c r="D5401" s="23" t="str">
        <f>+[1]DEPURADO!B5395</f>
        <v>FEH135404</v>
      </c>
      <c r="E5401" s="25">
        <f>+[1]DEPURADO!C5395</f>
        <v>44367</v>
      </c>
      <c r="F5401" s="26" t="str">
        <f>+IF([1]DEPURADO!D5395&gt;1,[1]DEPURADO!D5395," ")</f>
        <v xml:space="preserve"> </v>
      </c>
      <c r="G5401" s="27">
        <f>[1]DEPURADO!F5395</f>
        <v>123309</v>
      </c>
      <c r="H5401" s="28">
        <v>0</v>
      </c>
      <c r="I5401" s="28">
        <f>+[1]DEPURADO!N5395+[1]DEPURADO!O5395</f>
        <v>0</v>
      </c>
      <c r="J5401" s="28">
        <f>+[1]DEPURADO!S5395</f>
        <v>0</v>
      </c>
      <c r="K5401" s="29">
        <f>+[1]DEPURADO!Q5395+[1]DEPURADO!R5395</f>
        <v>0</v>
      </c>
      <c r="L5401" s="28">
        <v>0</v>
      </c>
      <c r="M5401" s="28">
        <v>0</v>
      </c>
      <c r="N5401" s="28">
        <f t="shared" si="588"/>
        <v>0</v>
      </c>
      <c r="O5401" s="28">
        <f t="shared" si="589"/>
        <v>123309</v>
      </c>
      <c r="P5401" s="24" t="str">
        <f>IF([1]DEPURADO!I5395&gt;1,0,[1]DEPURADO!B5395)</f>
        <v>FEH135404</v>
      </c>
      <c r="Q5401" s="30">
        <f t="shared" si="590"/>
        <v>123309</v>
      </c>
      <c r="R5401" s="31">
        <f t="shared" si="591"/>
        <v>0</v>
      </c>
      <c r="S5401" s="31">
        <f>+[1]DEPURADO!K5395</f>
        <v>0</v>
      </c>
      <c r="T5401" s="23" t="s">
        <v>45</v>
      </c>
      <c r="U5401" s="31">
        <f>+[1]DEPURADO!J5395</f>
        <v>123309</v>
      </c>
      <c r="V5401" s="30"/>
      <c r="W5401" s="23" t="s">
        <v>45</v>
      </c>
      <c r="X5401" s="31">
        <f>+[1]DEPURADO!L5395+[1]DEPURADO!M5395</f>
        <v>0</v>
      </c>
      <c r="Y5401" s="23" t="s">
        <v>45</v>
      </c>
      <c r="Z5401" s="31">
        <f t="shared" si="592"/>
        <v>0</v>
      </c>
      <c r="AA5401" s="31"/>
      <c r="AB5401" s="31">
        <v>0</v>
      </c>
      <c r="AC5401" s="31">
        <v>0</v>
      </c>
      <c r="AD5401" s="30"/>
      <c r="AE5401" s="30">
        <f>+[1]DEPURADO!L5395</f>
        <v>0</v>
      </c>
      <c r="AF5401" s="30">
        <v>0</v>
      </c>
      <c r="AG5401" s="30">
        <f t="shared" si="593"/>
        <v>0</v>
      </c>
      <c r="AH5401" s="30">
        <v>0</v>
      </c>
      <c r="AI5401" s="30" t="str">
        <f>+[1]DEPURADO!G5395</f>
        <v>EN REVISION</v>
      </c>
      <c r="AJ5401" s="32"/>
      <c r="AK5401" s="33"/>
    </row>
    <row r="5402" spans="1:37" s="34" customFormat="1" x14ac:dyDescent="0.25">
      <c r="A5402" s="23">
        <f t="shared" si="594"/>
        <v>5394</v>
      </c>
      <c r="B5402" s="24" t="s">
        <v>44</v>
      </c>
      <c r="C5402" s="23" t="str">
        <f>+[1]DEPURADO!A5396</f>
        <v>FEH135405</v>
      </c>
      <c r="D5402" s="23" t="str">
        <f>+[1]DEPURADO!B5396</f>
        <v>FEH135405</v>
      </c>
      <c r="E5402" s="25">
        <f>+[1]DEPURADO!C5396</f>
        <v>44367</v>
      </c>
      <c r="F5402" s="26" t="str">
        <f>+IF([1]DEPURADO!D5396&gt;1,[1]DEPURADO!D5396," ")</f>
        <v xml:space="preserve"> </v>
      </c>
      <c r="G5402" s="27">
        <f>[1]DEPURADO!F5396</f>
        <v>16825</v>
      </c>
      <c r="H5402" s="28">
        <v>0</v>
      </c>
      <c r="I5402" s="28">
        <f>+[1]DEPURADO!N5396+[1]DEPURADO!O5396</f>
        <v>0</v>
      </c>
      <c r="J5402" s="28">
        <f>+[1]DEPURADO!S5396</f>
        <v>0</v>
      </c>
      <c r="K5402" s="29">
        <f>+[1]DEPURADO!Q5396+[1]DEPURADO!R5396</f>
        <v>0</v>
      </c>
      <c r="L5402" s="28">
        <v>0</v>
      </c>
      <c r="M5402" s="28">
        <v>0</v>
      </c>
      <c r="N5402" s="28">
        <f t="shared" si="588"/>
        <v>0</v>
      </c>
      <c r="O5402" s="28">
        <f t="shared" si="589"/>
        <v>16825</v>
      </c>
      <c r="P5402" s="24" t="str">
        <f>IF([1]DEPURADO!I5396&gt;1,0,[1]DEPURADO!B5396)</f>
        <v>FEH135405</v>
      </c>
      <c r="Q5402" s="30">
        <f t="shared" si="590"/>
        <v>16825</v>
      </c>
      <c r="R5402" s="31">
        <f t="shared" si="591"/>
        <v>0</v>
      </c>
      <c r="S5402" s="31">
        <f>+[1]DEPURADO!K5396</f>
        <v>0</v>
      </c>
      <c r="T5402" s="23" t="s">
        <v>45</v>
      </c>
      <c r="U5402" s="31">
        <f>+[1]DEPURADO!J5396</f>
        <v>16825</v>
      </c>
      <c r="V5402" s="30"/>
      <c r="W5402" s="23" t="s">
        <v>45</v>
      </c>
      <c r="X5402" s="31">
        <f>+[1]DEPURADO!L5396+[1]DEPURADO!M5396</f>
        <v>0</v>
      </c>
      <c r="Y5402" s="23" t="s">
        <v>45</v>
      </c>
      <c r="Z5402" s="31">
        <f t="shared" si="592"/>
        <v>0</v>
      </c>
      <c r="AA5402" s="31"/>
      <c r="AB5402" s="31">
        <v>0</v>
      </c>
      <c r="AC5402" s="31">
        <v>0</v>
      </c>
      <c r="AD5402" s="30"/>
      <c r="AE5402" s="30">
        <f>+[1]DEPURADO!L5396</f>
        <v>0</v>
      </c>
      <c r="AF5402" s="30">
        <v>0</v>
      </c>
      <c r="AG5402" s="30">
        <f t="shared" si="593"/>
        <v>0</v>
      </c>
      <c r="AH5402" s="30">
        <v>0</v>
      </c>
      <c r="AI5402" s="30" t="str">
        <f>+[1]DEPURADO!G5396</f>
        <v>EN REVISION</v>
      </c>
      <c r="AJ5402" s="32"/>
      <c r="AK5402" s="33"/>
    </row>
    <row r="5403" spans="1:37" s="34" customFormat="1" x14ac:dyDescent="0.25">
      <c r="A5403" s="23">
        <f t="shared" si="594"/>
        <v>5395</v>
      </c>
      <c r="B5403" s="24" t="s">
        <v>44</v>
      </c>
      <c r="C5403" s="23" t="str">
        <f>+[1]DEPURADO!A5397</f>
        <v>FEH135406</v>
      </c>
      <c r="D5403" s="23" t="str">
        <f>+[1]DEPURADO!B5397</f>
        <v>FEH135406</v>
      </c>
      <c r="E5403" s="25">
        <f>+[1]DEPURADO!C5397</f>
        <v>44367</v>
      </c>
      <c r="F5403" s="26" t="str">
        <f>+IF([1]DEPURADO!D5397&gt;1,[1]DEPURADO!D5397," ")</f>
        <v xml:space="preserve"> </v>
      </c>
      <c r="G5403" s="27">
        <f>[1]DEPURADO!F5397</f>
        <v>144955</v>
      </c>
      <c r="H5403" s="28">
        <v>0</v>
      </c>
      <c r="I5403" s="28">
        <f>+[1]DEPURADO!N5397+[1]DEPURADO!O5397</f>
        <v>0</v>
      </c>
      <c r="J5403" s="28">
        <f>+[1]DEPURADO!S5397</f>
        <v>0</v>
      </c>
      <c r="K5403" s="29">
        <f>+[1]DEPURADO!Q5397+[1]DEPURADO!R5397</f>
        <v>0</v>
      </c>
      <c r="L5403" s="28">
        <v>0</v>
      </c>
      <c r="M5403" s="28">
        <v>0</v>
      </c>
      <c r="N5403" s="28">
        <f t="shared" si="588"/>
        <v>0</v>
      </c>
      <c r="O5403" s="28">
        <f t="shared" si="589"/>
        <v>144955</v>
      </c>
      <c r="P5403" s="24" t="str">
        <f>IF([1]DEPURADO!I5397&gt;1,0,[1]DEPURADO!B5397)</f>
        <v>FEH135406</v>
      </c>
      <c r="Q5403" s="30">
        <f t="shared" si="590"/>
        <v>144955</v>
      </c>
      <c r="R5403" s="31">
        <f t="shared" si="591"/>
        <v>0</v>
      </c>
      <c r="S5403" s="31">
        <f>+[1]DEPURADO!K5397</f>
        <v>0</v>
      </c>
      <c r="T5403" s="23" t="s">
        <v>45</v>
      </c>
      <c r="U5403" s="31">
        <f>+[1]DEPURADO!J5397</f>
        <v>144955</v>
      </c>
      <c r="V5403" s="30"/>
      <c r="W5403" s="23" t="s">
        <v>45</v>
      </c>
      <c r="X5403" s="31">
        <f>+[1]DEPURADO!L5397+[1]DEPURADO!M5397</f>
        <v>0</v>
      </c>
      <c r="Y5403" s="23" t="s">
        <v>45</v>
      </c>
      <c r="Z5403" s="31">
        <f t="shared" si="592"/>
        <v>0</v>
      </c>
      <c r="AA5403" s="31"/>
      <c r="AB5403" s="31">
        <v>0</v>
      </c>
      <c r="AC5403" s="31">
        <v>0</v>
      </c>
      <c r="AD5403" s="30"/>
      <c r="AE5403" s="30">
        <f>+[1]DEPURADO!L5397</f>
        <v>0</v>
      </c>
      <c r="AF5403" s="30">
        <v>0</v>
      </c>
      <c r="AG5403" s="30">
        <f t="shared" si="593"/>
        <v>0</v>
      </c>
      <c r="AH5403" s="30">
        <v>0</v>
      </c>
      <c r="AI5403" s="30" t="str">
        <f>+[1]DEPURADO!G5397</f>
        <v>EN REVISION</v>
      </c>
      <c r="AJ5403" s="32"/>
      <c r="AK5403" s="33"/>
    </row>
    <row r="5404" spans="1:37" s="34" customFormat="1" x14ac:dyDescent="0.25">
      <c r="A5404" s="23">
        <f t="shared" si="594"/>
        <v>5396</v>
      </c>
      <c r="B5404" s="24" t="s">
        <v>44</v>
      </c>
      <c r="C5404" s="23" t="str">
        <f>+[1]DEPURADO!A5398</f>
        <v>FEH135407</v>
      </c>
      <c r="D5404" s="23" t="str">
        <f>+[1]DEPURADO!B5398</f>
        <v>FEH135407</v>
      </c>
      <c r="E5404" s="25">
        <f>+[1]DEPURADO!C5398</f>
        <v>44367</v>
      </c>
      <c r="F5404" s="26" t="str">
        <f>+IF([1]DEPURADO!D5398&gt;1,[1]DEPURADO!D5398," ")</f>
        <v xml:space="preserve"> </v>
      </c>
      <c r="G5404" s="27">
        <f>[1]DEPURADO!F5398</f>
        <v>18004</v>
      </c>
      <c r="H5404" s="28">
        <v>0</v>
      </c>
      <c r="I5404" s="28">
        <f>+[1]DEPURADO!N5398+[1]DEPURADO!O5398</f>
        <v>0</v>
      </c>
      <c r="J5404" s="28">
        <f>+[1]DEPURADO!S5398</f>
        <v>0</v>
      </c>
      <c r="K5404" s="29">
        <f>+[1]DEPURADO!Q5398+[1]DEPURADO!R5398</f>
        <v>0</v>
      </c>
      <c r="L5404" s="28">
        <v>0</v>
      </c>
      <c r="M5404" s="28">
        <v>0</v>
      </c>
      <c r="N5404" s="28">
        <f t="shared" si="588"/>
        <v>0</v>
      </c>
      <c r="O5404" s="28">
        <f t="shared" si="589"/>
        <v>18004</v>
      </c>
      <c r="P5404" s="24" t="str">
        <f>IF([1]DEPURADO!I5398&gt;1,0,[1]DEPURADO!B5398)</f>
        <v>FEH135407</v>
      </c>
      <c r="Q5404" s="30">
        <f t="shared" si="590"/>
        <v>18004</v>
      </c>
      <c r="R5404" s="31">
        <f t="shared" si="591"/>
        <v>0</v>
      </c>
      <c r="S5404" s="31">
        <f>+[1]DEPURADO!K5398</f>
        <v>0</v>
      </c>
      <c r="T5404" s="23" t="s">
        <v>45</v>
      </c>
      <c r="U5404" s="31">
        <f>+[1]DEPURADO!J5398</f>
        <v>18004</v>
      </c>
      <c r="V5404" s="30"/>
      <c r="W5404" s="23" t="s">
        <v>45</v>
      </c>
      <c r="X5404" s="31">
        <f>+[1]DEPURADO!L5398+[1]DEPURADO!M5398</f>
        <v>0</v>
      </c>
      <c r="Y5404" s="23" t="s">
        <v>45</v>
      </c>
      <c r="Z5404" s="31">
        <f t="shared" si="592"/>
        <v>0</v>
      </c>
      <c r="AA5404" s="31"/>
      <c r="AB5404" s="31">
        <v>0</v>
      </c>
      <c r="AC5404" s="31">
        <v>0</v>
      </c>
      <c r="AD5404" s="30"/>
      <c r="AE5404" s="30">
        <f>+[1]DEPURADO!L5398</f>
        <v>0</v>
      </c>
      <c r="AF5404" s="30">
        <v>0</v>
      </c>
      <c r="AG5404" s="30">
        <f t="shared" si="593"/>
        <v>0</v>
      </c>
      <c r="AH5404" s="30">
        <v>0</v>
      </c>
      <c r="AI5404" s="30" t="str">
        <f>+[1]DEPURADO!G5398</f>
        <v>EN REVISION</v>
      </c>
      <c r="AJ5404" s="32"/>
      <c r="AK5404" s="33"/>
    </row>
    <row r="5405" spans="1:37" s="34" customFormat="1" x14ac:dyDescent="0.25">
      <c r="A5405" s="23">
        <f t="shared" si="594"/>
        <v>5397</v>
      </c>
      <c r="B5405" s="24" t="s">
        <v>44</v>
      </c>
      <c r="C5405" s="23" t="str">
        <f>+[1]DEPURADO!A5399</f>
        <v>FEH135409</v>
      </c>
      <c r="D5405" s="23" t="str">
        <f>+[1]DEPURADO!B5399</f>
        <v>FEH135409</v>
      </c>
      <c r="E5405" s="25">
        <f>+[1]DEPURADO!C5399</f>
        <v>44367</v>
      </c>
      <c r="F5405" s="26" t="str">
        <f>+IF([1]DEPURADO!D5399&gt;1,[1]DEPURADO!D5399," ")</f>
        <v xml:space="preserve"> </v>
      </c>
      <c r="G5405" s="27">
        <f>[1]DEPURADO!F5399</f>
        <v>14946</v>
      </c>
      <c r="H5405" s="28">
        <v>0</v>
      </c>
      <c r="I5405" s="28">
        <f>+[1]DEPURADO!N5399+[1]DEPURADO!O5399</f>
        <v>0</v>
      </c>
      <c r="J5405" s="28">
        <f>+[1]DEPURADO!S5399</f>
        <v>0</v>
      </c>
      <c r="K5405" s="29">
        <f>+[1]DEPURADO!Q5399+[1]DEPURADO!R5399</f>
        <v>0</v>
      </c>
      <c r="L5405" s="28">
        <v>0</v>
      </c>
      <c r="M5405" s="28">
        <v>0</v>
      </c>
      <c r="N5405" s="28">
        <f t="shared" si="588"/>
        <v>0</v>
      </c>
      <c r="O5405" s="28">
        <f t="shared" si="589"/>
        <v>14946</v>
      </c>
      <c r="P5405" s="24" t="str">
        <f>IF([1]DEPURADO!I5399&gt;1,0,[1]DEPURADO!B5399)</f>
        <v>FEH135409</v>
      </c>
      <c r="Q5405" s="30">
        <f t="shared" si="590"/>
        <v>14946</v>
      </c>
      <c r="R5405" s="31">
        <f t="shared" si="591"/>
        <v>0</v>
      </c>
      <c r="S5405" s="31">
        <f>+[1]DEPURADO!K5399</f>
        <v>0</v>
      </c>
      <c r="T5405" s="23" t="s">
        <v>45</v>
      </c>
      <c r="U5405" s="31">
        <f>+[1]DEPURADO!J5399</f>
        <v>14946</v>
      </c>
      <c r="V5405" s="30"/>
      <c r="W5405" s="23" t="s">
        <v>45</v>
      </c>
      <c r="X5405" s="31">
        <f>+[1]DEPURADO!L5399+[1]DEPURADO!M5399</f>
        <v>0</v>
      </c>
      <c r="Y5405" s="23" t="s">
        <v>45</v>
      </c>
      <c r="Z5405" s="31">
        <f t="shared" si="592"/>
        <v>0</v>
      </c>
      <c r="AA5405" s="31"/>
      <c r="AB5405" s="31">
        <v>0</v>
      </c>
      <c r="AC5405" s="31">
        <v>0</v>
      </c>
      <c r="AD5405" s="30"/>
      <c r="AE5405" s="30">
        <f>+[1]DEPURADO!L5399</f>
        <v>0</v>
      </c>
      <c r="AF5405" s="30">
        <v>0</v>
      </c>
      <c r="AG5405" s="30">
        <f t="shared" si="593"/>
        <v>0</v>
      </c>
      <c r="AH5405" s="30">
        <v>0</v>
      </c>
      <c r="AI5405" s="30" t="str">
        <f>+[1]DEPURADO!G5399</f>
        <v>EN REVISION</v>
      </c>
      <c r="AJ5405" s="32"/>
      <c r="AK5405" s="33"/>
    </row>
    <row r="5406" spans="1:37" s="34" customFormat="1" x14ac:dyDescent="0.25">
      <c r="A5406" s="23">
        <f t="shared" si="594"/>
        <v>5398</v>
      </c>
      <c r="B5406" s="24" t="s">
        <v>44</v>
      </c>
      <c r="C5406" s="23" t="str">
        <f>+[1]DEPURADO!A5400</f>
        <v>FEH135410</v>
      </c>
      <c r="D5406" s="23" t="str">
        <f>+[1]DEPURADO!B5400</f>
        <v>FEH135410</v>
      </c>
      <c r="E5406" s="25">
        <f>+[1]DEPURADO!C5400</f>
        <v>44367</v>
      </c>
      <c r="F5406" s="26" t="str">
        <f>+IF([1]DEPURADO!D5400&gt;1,[1]DEPURADO!D5400," ")</f>
        <v xml:space="preserve"> </v>
      </c>
      <c r="G5406" s="27">
        <f>[1]DEPURADO!F5400</f>
        <v>42239</v>
      </c>
      <c r="H5406" s="28">
        <v>0</v>
      </c>
      <c r="I5406" s="28">
        <f>+[1]DEPURADO!N5400+[1]DEPURADO!O5400</f>
        <v>0</v>
      </c>
      <c r="J5406" s="28">
        <f>+[1]DEPURADO!S5400</f>
        <v>0</v>
      </c>
      <c r="K5406" s="29">
        <f>+[1]DEPURADO!Q5400+[1]DEPURADO!R5400</f>
        <v>0</v>
      </c>
      <c r="L5406" s="28">
        <v>0</v>
      </c>
      <c r="M5406" s="28">
        <v>0</v>
      </c>
      <c r="N5406" s="28">
        <f t="shared" si="588"/>
        <v>0</v>
      </c>
      <c r="O5406" s="28">
        <f t="shared" si="589"/>
        <v>42239</v>
      </c>
      <c r="P5406" s="24" t="str">
        <f>IF([1]DEPURADO!I5400&gt;1,0,[1]DEPURADO!B5400)</f>
        <v>FEH135410</v>
      </c>
      <c r="Q5406" s="30">
        <f t="shared" si="590"/>
        <v>42239</v>
      </c>
      <c r="R5406" s="31">
        <f t="shared" si="591"/>
        <v>0</v>
      </c>
      <c r="S5406" s="31">
        <f>+[1]DEPURADO!K5400</f>
        <v>0</v>
      </c>
      <c r="T5406" s="23" t="s">
        <v>45</v>
      </c>
      <c r="U5406" s="31">
        <f>+[1]DEPURADO!J5400</f>
        <v>42239</v>
      </c>
      <c r="V5406" s="30"/>
      <c r="W5406" s="23" t="s">
        <v>45</v>
      </c>
      <c r="X5406" s="31">
        <f>+[1]DEPURADO!L5400+[1]DEPURADO!M5400</f>
        <v>0</v>
      </c>
      <c r="Y5406" s="23" t="s">
        <v>45</v>
      </c>
      <c r="Z5406" s="31">
        <f t="shared" si="592"/>
        <v>0</v>
      </c>
      <c r="AA5406" s="31"/>
      <c r="AB5406" s="31">
        <v>0</v>
      </c>
      <c r="AC5406" s="31">
        <v>0</v>
      </c>
      <c r="AD5406" s="30"/>
      <c r="AE5406" s="30">
        <f>+[1]DEPURADO!L5400</f>
        <v>0</v>
      </c>
      <c r="AF5406" s="30">
        <v>0</v>
      </c>
      <c r="AG5406" s="30">
        <f t="shared" si="593"/>
        <v>0</v>
      </c>
      <c r="AH5406" s="30">
        <v>0</v>
      </c>
      <c r="AI5406" s="30" t="str">
        <f>+[1]DEPURADO!G5400</f>
        <v>EN REVISION</v>
      </c>
      <c r="AJ5406" s="32"/>
      <c r="AK5406" s="33"/>
    </row>
    <row r="5407" spans="1:37" s="34" customFormat="1" x14ac:dyDescent="0.25">
      <c r="A5407" s="23">
        <f t="shared" si="594"/>
        <v>5399</v>
      </c>
      <c r="B5407" s="24" t="s">
        <v>44</v>
      </c>
      <c r="C5407" s="23" t="str">
        <f>+[1]DEPURADO!A5401</f>
        <v>FEH135411</v>
      </c>
      <c r="D5407" s="23" t="str">
        <f>+[1]DEPURADO!B5401</f>
        <v>FEH135411</v>
      </c>
      <c r="E5407" s="25">
        <f>+[1]DEPURADO!C5401</f>
        <v>44367</v>
      </c>
      <c r="F5407" s="26" t="str">
        <f>+IF([1]DEPURADO!D5401&gt;1,[1]DEPURADO!D5401," ")</f>
        <v xml:space="preserve"> </v>
      </c>
      <c r="G5407" s="27">
        <f>[1]DEPURADO!F5401</f>
        <v>135296</v>
      </c>
      <c r="H5407" s="28">
        <v>0</v>
      </c>
      <c r="I5407" s="28">
        <f>+[1]DEPURADO!N5401+[1]DEPURADO!O5401</f>
        <v>0</v>
      </c>
      <c r="J5407" s="28">
        <f>+[1]DEPURADO!S5401</f>
        <v>0</v>
      </c>
      <c r="K5407" s="29">
        <f>+[1]DEPURADO!Q5401+[1]DEPURADO!R5401</f>
        <v>0</v>
      </c>
      <c r="L5407" s="28">
        <v>0</v>
      </c>
      <c r="M5407" s="28">
        <v>0</v>
      </c>
      <c r="N5407" s="28">
        <f t="shared" si="588"/>
        <v>0</v>
      </c>
      <c r="O5407" s="28">
        <f t="shared" si="589"/>
        <v>135296</v>
      </c>
      <c r="P5407" s="24" t="str">
        <f>IF([1]DEPURADO!I5401&gt;1,0,[1]DEPURADO!B5401)</f>
        <v>FEH135411</v>
      </c>
      <c r="Q5407" s="30">
        <f t="shared" si="590"/>
        <v>135296</v>
      </c>
      <c r="R5407" s="31">
        <f t="shared" si="591"/>
        <v>0</v>
      </c>
      <c r="S5407" s="31">
        <f>+[1]DEPURADO!K5401</f>
        <v>0</v>
      </c>
      <c r="T5407" s="23" t="s">
        <v>45</v>
      </c>
      <c r="U5407" s="31">
        <f>+[1]DEPURADO!J5401</f>
        <v>135296</v>
      </c>
      <c r="V5407" s="30"/>
      <c r="W5407" s="23" t="s">
        <v>45</v>
      </c>
      <c r="X5407" s="31">
        <f>+[1]DEPURADO!L5401+[1]DEPURADO!M5401</f>
        <v>0</v>
      </c>
      <c r="Y5407" s="23" t="s">
        <v>45</v>
      </c>
      <c r="Z5407" s="31">
        <f t="shared" si="592"/>
        <v>0</v>
      </c>
      <c r="AA5407" s="31"/>
      <c r="AB5407" s="31">
        <v>0</v>
      </c>
      <c r="AC5407" s="31">
        <v>0</v>
      </c>
      <c r="AD5407" s="30"/>
      <c r="AE5407" s="30">
        <f>+[1]DEPURADO!L5401</f>
        <v>0</v>
      </c>
      <c r="AF5407" s="30">
        <v>0</v>
      </c>
      <c r="AG5407" s="30">
        <f t="shared" si="593"/>
        <v>0</v>
      </c>
      <c r="AH5407" s="30">
        <v>0</v>
      </c>
      <c r="AI5407" s="30" t="str">
        <f>+[1]DEPURADO!G5401</f>
        <v>EN REVISION</v>
      </c>
      <c r="AJ5407" s="32"/>
      <c r="AK5407" s="33"/>
    </row>
    <row r="5408" spans="1:37" s="34" customFormat="1" x14ac:dyDescent="0.25">
      <c r="A5408" s="23">
        <f t="shared" si="594"/>
        <v>5400</v>
      </c>
      <c r="B5408" s="24" t="s">
        <v>44</v>
      </c>
      <c r="C5408" s="23" t="str">
        <f>+[1]DEPURADO!A5402</f>
        <v>FEH135412</v>
      </c>
      <c r="D5408" s="23" t="str">
        <f>+[1]DEPURADO!B5402</f>
        <v>FEH135412</v>
      </c>
      <c r="E5408" s="25">
        <f>+[1]DEPURADO!C5402</f>
        <v>44367</v>
      </c>
      <c r="F5408" s="26" t="str">
        <f>+IF([1]DEPURADO!D5402&gt;1,[1]DEPURADO!D5402," ")</f>
        <v xml:space="preserve"> </v>
      </c>
      <c r="G5408" s="27">
        <f>[1]DEPURADO!F5402</f>
        <v>180731</v>
      </c>
      <c r="H5408" s="28">
        <v>0</v>
      </c>
      <c r="I5408" s="28">
        <f>+[1]DEPURADO!N5402+[1]DEPURADO!O5402</f>
        <v>0</v>
      </c>
      <c r="J5408" s="28">
        <f>+[1]DEPURADO!S5402</f>
        <v>0</v>
      </c>
      <c r="K5408" s="29">
        <f>+[1]DEPURADO!Q5402+[1]DEPURADO!R5402</f>
        <v>0</v>
      </c>
      <c r="L5408" s="28">
        <v>0</v>
      </c>
      <c r="M5408" s="28">
        <v>0</v>
      </c>
      <c r="N5408" s="28">
        <f t="shared" si="588"/>
        <v>0</v>
      </c>
      <c r="O5408" s="28">
        <f t="shared" si="589"/>
        <v>180731</v>
      </c>
      <c r="P5408" s="24" t="str">
        <f>IF([1]DEPURADO!I5402&gt;1,0,[1]DEPURADO!B5402)</f>
        <v>FEH135412</v>
      </c>
      <c r="Q5408" s="30">
        <f t="shared" si="590"/>
        <v>180731</v>
      </c>
      <c r="R5408" s="31">
        <f t="shared" si="591"/>
        <v>0</v>
      </c>
      <c r="S5408" s="31">
        <f>+[1]DEPURADO!K5402</f>
        <v>0</v>
      </c>
      <c r="T5408" s="23" t="s">
        <v>45</v>
      </c>
      <c r="U5408" s="31">
        <f>+[1]DEPURADO!J5402</f>
        <v>180731</v>
      </c>
      <c r="V5408" s="30"/>
      <c r="W5408" s="23" t="s">
        <v>45</v>
      </c>
      <c r="X5408" s="31">
        <f>+[1]DEPURADO!L5402+[1]DEPURADO!M5402</f>
        <v>0</v>
      </c>
      <c r="Y5408" s="23" t="s">
        <v>45</v>
      </c>
      <c r="Z5408" s="31">
        <f t="shared" si="592"/>
        <v>0</v>
      </c>
      <c r="AA5408" s="31"/>
      <c r="AB5408" s="31">
        <v>0</v>
      </c>
      <c r="AC5408" s="31">
        <v>0</v>
      </c>
      <c r="AD5408" s="30"/>
      <c r="AE5408" s="30">
        <f>+[1]DEPURADO!L5402</f>
        <v>0</v>
      </c>
      <c r="AF5408" s="30">
        <v>0</v>
      </c>
      <c r="AG5408" s="30">
        <f t="shared" si="593"/>
        <v>0</v>
      </c>
      <c r="AH5408" s="30">
        <v>0</v>
      </c>
      <c r="AI5408" s="30" t="str">
        <f>+[1]DEPURADO!G5402</f>
        <v>EN REVISION</v>
      </c>
      <c r="AJ5408" s="32"/>
      <c r="AK5408" s="33"/>
    </row>
    <row r="5409" spans="1:37" s="34" customFormat="1" x14ac:dyDescent="0.25">
      <c r="A5409" s="23">
        <f t="shared" si="594"/>
        <v>5401</v>
      </c>
      <c r="B5409" s="24" t="s">
        <v>44</v>
      </c>
      <c r="C5409" s="23" t="str">
        <f>+[1]DEPURADO!A5403</f>
        <v>FEH135440</v>
      </c>
      <c r="D5409" s="23" t="str">
        <f>+[1]DEPURADO!B5403</f>
        <v>FEH135440</v>
      </c>
      <c r="E5409" s="25">
        <f>+[1]DEPURADO!C5403</f>
        <v>44367</v>
      </c>
      <c r="F5409" s="26" t="str">
        <f>+IF([1]DEPURADO!D5403&gt;1,[1]DEPURADO!D5403," ")</f>
        <v xml:space="preserve"> </v>
      </c>
      <c r="G5409" s="27">
        <f>[1]DEPURADO!F5403</f>
        <v>158061</v>
      </c>
      <c r="H5409" s="28">
        <v>0</v>
      </c>
      <c r="I5409" s="28">
        <f>+[1]DEPURADO!N5403+[1]DEPURADO!O5403</f>
        <v>0</v>
      </c>
      <c r="J5409" s="28">
        <f>+[1]DEPURADO!S5403</f>
        <v>0</v>
      </c>
      <c r="K5409" s="29">
        <f>+[1]DEPURADO!Q5403+[1]DEPURADO!R5403</f>
        <v>0</v>
      </c>
      <c r="L5409" s="28">
        <v>0</v>
      </c>
      <c r="M5409" s="28">
        <v>0</v>
      </c>
      <c r="N5409" s="28">
        <f t="shared" si="588"/>
        <v>0</v>
      </c>
      <c r="O5409" s="28">
        <f t="shared" si="589"/>
        <v>158061</v>
      </c>
      <c r="P5409" s="24" t="str">
        <f>IF([1]DEPURADO!I5403&gt;1,0,[1]DEPURADO!B5403)</f>
        <v>FEH135440</v>
      </c>
      <c r="Q5409" s="30">
        <f t="shared" si="590"/>
        <v>158061</v>
      </c>
      <c r="R5409" s="31">
        <f t="shared" si="591"/>
        <v>0</v>
      </c>
      <c r="S5409" s="31">
        <f>+[1]DEPURADO!K5403</f>
        <v>0</v>
      </c>
      <c r="T5409" s="23" t="s">
        <v>45</v>
      </c>
      <c r="U5409" s="31">
        <f>+[1]DEPURADO!J5403</f>
        <v>158061</v>
      </c>
      <c r="V5409" s="30"/>
      <c r="W5409" s="23" t="s">
        <v>45</v>
      </c>
      <c r="X5409" s="31">
        <f>+[1]DEPURADO!L5403+[1]DEPURADO!M5403</f>
        <v>0</v>
      </c>
      <c r="Y5409" s="23" t="s">
        <v>45</v>
      </c>
      <c r="Z5409" s="31">
        <f t="shared" si="592"/>
        <v>0</v>
      </c>
      <c r="AA5409" s="31"/>
      <c r="AB5409" s="31">
        <v>0</v>
      </c>
      <c r="AC5409" s="31">
        <v>0</v>
      </c>
      <c r="AD5409" s="30"/>
      <c r="AE5409" s="30">
        <f>+[1]DEPURADO!L5403</f>
        <v>0</v>
      </c>
      <c r="AF5409" s="30">
        <v>0</v>
      </c>
      <c r="AG5409" s="30">
        <f t="shared" si="593"/>
        <v>0</v>
      </c>
      <c r="AH5409" s="30">
        <v>0</v>
      </c>
      <c r="AI5409" s="30" t="str">
        <f>+[1]DEPURADO!G5403</f>
        <v>EN REVISION</v>
      </c>
      <c r="AJ5409" s="32"/>
      <c r="AK5409" s="33"/>
    </row>
    <row r="5410" spans="1:37" s="34" customFormat="1" x14ac:dyDescent="0.25">
      <c r="A5410" s="23">
        <f t="shared" si="594"/>
        <v>5402</v>
      </c>
      <c r="B5410" s="24" t="s">
        <v>44</v>
      </c>
      <c r="C5410" s="23" t="str">
        <f>+[1]DEPURADO!A5404</f>
        <v>FEH135442</v>
      </c>
      <c r="D5410" s="23" t="str">
        <f>+[1]DEPURADO!B5404</f>
        <v>FEH135442</v>
      </c>
      <c r="E5410" s="25">
        <f>+[1]DEPURADO!C5404</f>
        <v>44367</v>
      </c>
      <c r="F5410" s="26" t="str">
        <f>+IF([1]DEPURADO!D5404&gt;1,[1]DEPURADO!D5404," ")</f>
        <v xml:space="preserve"> </v>
      </c>
      <c r="G5410" s="27">
        <f>[1]DEPURADO!F5404</f>
        <v>139627</v>
      </c>
      <c r="H5410" s="28">
        <v>0</v>
      </c>
      <c r="I5410" s="28">
        <f>+[1]DEPURADO!N5404+[1]DEPURADO!O5404</f>
        <v>0</v>
      </c>
      <c r="J5410" s="28">
        <f>+[1]DEPURADO!S5404</f>
        <v>0</v>
      </c>
      <c r="K5410" s="29">
        <f>+[1]DEPURADO!Q5404+[1]DEPURADO!R5404</f>
        <v>0</v>
      </c>
      <c r="L5410" s="28">
        <v>0</v>
      </c>
      <c r="M5410" s="28">
        <v>0</v>
      </c>
      <c r="N5410" s="28">
        <f t="shared" si="588"/>
        <v>0</v>
      </c>
      <c r="O5410" s="28">
        <f t="shared" si="589"/>
        <v>139627</v>
      </c>
      <c r="P5410" s="24" t="str">
        <f>IF([1]DEPURADO!I5404&gt;1,0,[1]DEPURADO!B5404)</f>
        <v>FEH135442</v>
      </c>
      <c r="Q5410" s="30">
        <f t="shared" si="590"/>
        <v>139627</v>
      </c>
      <c r="R5410" s="31">
        <f t="shared" si="591"/>
        <v>0</v>
      </c>
      <c r="S5410" s="31">
        <f>+[1]DEPURADO!K5404</f>
        <v>0</v>
      </c>
      <c r="T5410" s="23" t="s">
        <v>45</v>
      </c>
      <c r="U5410" s="31">
        <f>+[1]DEPURADO!J5404</f>
        <v>139627</v>
      </c>
      <c r="V5410" s="30"/>
      <c r="W5410" s="23" t="s">
        <v>45</v>
      </c>
      <c r="X5410" s="31">
        <f>+[1]DEPURADO!L5404+[1]DEPURADO!M5404</f>
        <v>0</v>
      </c>
      <c r="Y5410" s="23" t="s">
        <v>45</v>
      </c>
      <c r="Z5410" s="31">
        <f t="shared" si="592"/>
        <v>0</v>
      </c>
      <c r="AA5410" s="31"/>
      <c r="AB5410" s="31">
        <v>0</v>
      </c>
      <c r="AC5410" s="31">
        <v>0</v>
      </c>
      <c r="AD5410" s="30"/>
      <c r="AE5410" s="30">
        <f>+[1]DEPURADO!L5404</f>
        <v>0</v>
      </c>
      <c r="AF5410" s="30">
        <v>0</v>
      </c>
      <c r="AG5410" s="30">
        <f t="shared" si="593"/>
        <v>0</v>
      </c>
      <c r="AH5410" s="30">
        <v>0</v>
      </c>
      <c r="AI5410" s="30" t="str">
        <f>+[1]DEPURADO!G5404</f>
        <v>EN REVISION</v>
      </c>
      <c r="AJ5410" s="32"/>
      <c r="AK5410" s="33"/>
    </row>
    <row r="5411" spans="1:37" s="34" customFormat="1" x14ac:dyDescent="0.25">
      <c r="A5411" s="23">
        <f t="shared" si="594"/>
        <v>5403</v>
      </c>
      <c r="B5411" s="24" t="s">
        <v>44</v>
      </c>
      <c r="C5411" s="23" t="str">
        <f>+[1]DEPURADO!A5405</f>
        <v>FEH135444</v>
      </c>
      <c r="D5411" s="23" t="str">
        <f>+[1]DEPURADO!B5405</f>
        <v>FEH135444</v>
      </c>
      <c r="E5411" s="25">
        <f>+[1]DEPURADO!C5405</f>
        <v>44367</v>
      </c>
      <c r="F5411" s="26" t="str">
        <f>+IF([1]DEPURADO!D5405&gt;1,[1]DEPURADO!D5405," ")</f>
        <v xml:space="preserve"> </v>
      </c>
      <c r="G5411" s="27">
        <f>[1]DEPURADO!F5405</f>
        <v>108085</v>
      </c>
      <c r="H5411" s="28">
        <v>0</v>
      </c>
      <c r="I5411" s="28">
        <f>+[1]DEPURADO!N5405+[1]DEPURADO!O5405</f>
        <v>0</v>
      </c>
      <c r="J5411" s="28">
        <f>+[1]DEPURADO!S5405</f>
        <v>0</v>
      </c>
      <c r="K5411" s="29">
        <f>+[1]DEPURADO!Q5405+[1]DEPURADO!R5405</f>
        <v>0</v>
      </c>
      <c r="L5411" s="28">
        <v>0</v>
      </c>
      <c r="M5411" s="28">
        <v>0</v>
      </c>
      <c r="N5411" s="28">
        <f t="shared" si="588"/>
        <v>0</v>
      </c>
      <c r="O5411" s="28">
        <f t="shared" si="589"/>
        <v>108085</v>
      </c>
      <c r="P5411" s="24" t="str">
        <f>IF([1]DEPURADO!I5405&gt;1,0,[1]DEPURADO!B5405)</f>
        <v>FEH135444</v>
      </c>
      <c r="Q5411" s="30">
        <f t="shared" si="590"/>
        <v>108085</v>
      </c>
      <c r="R5411" s="31">
        <f t="shared" si="591"/>
        <v>0</v>
      </c>
      <c r="S5411" s="31">
        <f>+[1]DEPURADO!K5405</f>
        <v>0</v>
      </c>
      <c r="T5411" s="23" t="s">
        <v>45</v>
      </c>
      <c r="U5411" s="31">
        <f>+[1]DEPURADO!J5405</f>
        <v>108085</v>
      </c>
      <c r="V5411" s="30"/>
      <c r="W5411" s="23" t="s">
        <v>45</v>
      </c>
      <c r="X5411" s="31">
        <f>+[1]DEPURADO!L5405+[1]DEPURADO!M5405</f>
        <v>0</v>
      </c>
      <c r="Y5411" s="23" t="s">
        <v>45</v>
      </c>
      <c r="Z5411" s="31">
        <f t="shared" si="592"/>
        <v>0</v>
      </c>
      <c r="AA5411" s="31"/>
      <c r="AB5411" s="31">
        <v>0</v>
      </c>
      <c r="AC5411" s="31">
        <v>0</v>
      </c>
      <c r="AD5411" s="30"/>
      <c r="AE5411" s="30">
        <f>+[1]DEPURADO!L5405</f>
        <v>0</v>
      </c>
      <c r="AF5411" s="30">
        <v>0</v>
      </c>
      <c r="AG5411" s="30">
        <f t="shared" si="593"/>
        <v>0</v>
      </c>
      <c r="AH5411" s="30">
        <v>0</v>
      </c>
      <c r="AI5411" s="30" t="str">
        <f>+[1]DEPURADO!G5405</f>
        <v>EN REVISION</v>
      </c>
      <c r="AJ5411" s="32"/>
      <c r="AK5411" s="33"/>
    </row>
    <row r="5412" spans="1:37" s="34" customFormat="1" x14ac:dyDescent="0.25">
      <c r="A5412" s="23">
        <f t="shared" si="594"/>
        <v>5404</v>
      </c>
      <c r="B5412" s="24" t="s">
        <v>44</v>
      </c>
      <c r="C5412" s="23" t="str">
        <f>+[1]DEPURADO!A5406</f>
        <v>FEH135453</v>
      </c>
      <c r="D5412" s="23" t="str">
        <f>+[1]DEPURADO!B5406</f>
        <v>FEH135453</v>
      </c>
      <c r="E5412" s="25">
        <f>+[1]DEPURADO!C5406</f>
        <v>44367</v>
      </c>
      <c r="F5412" s="26" t="str">
        <f>+IF([1]DEPURADO!D5406&gt;1,[1]DEPURADO!D5406," ")</f>
        <v xml:space="preserve"> </v>
      </c>
      <c r="G5412" s="27">
        <f>[1]DEPURADO!F5406</f>
        <v>171687</v>
      </c>
      <c r="H5412" s="28">
        <v>0</v>
      </c>
      <c r="I5412" s="28">
        <f>+[1]DEPURADO!N5406+[1]DEPURADO!O5406</f>
        <v>0</v>
      </c>
      <c r="J5412" s="28">
        <f>+[1]DEPURADO!S5406</f>
        <v>0</v>
      </c>
      <c r="K5412" s="29">
        <f>+[1]DEPURADO!Q5406+[1]DEPURADO!R5406</f>
        <v>0</v>
      </c>
      <c r="L5412" s="28">
        <v>0</v>
      </c>
      <c r="M5412" s="28">
        <v>0</v>
      </c>
      <c r="N5412" s="28">
        <f t="shared" si="588"/>
        <v>0</v>
      </c>
      <c r="O5412" s="28">
        <f t="shared" si="589"/>
        <v>171687</v>
      </c>
      <c r="P5412" s="24" t="str">
        <f>IF([1]DEPURADO!I5406&gt;1,0,[1]DEPURADO!B5406)</f>
        <v>FEH135453</v>
      </c>
      <c r="Q5412" s="30">
        <f t="shared" si="590"/>
        <v>171687</v>
      </c>
      <c r="R5412" s="31">
        <f t="shared" si="591"/>
        <v>0</v>
      </c>
      <c r="S5412" s="31">
        <f>+[1]DEPURADO!K5406</f>
        <v>0</v>
      </c>
      <c r="T5412" s="23" t="s">
        <v>45</v>
      </c>
      <c r="U5412" s="31">
        <f>+[1]DEPURADO!J5406</f>
        <v>171687</v>
      </c>
      <c r="V5412" s="30"/>
      <c r="W5412" s="23" t="s">
        <v>45</v>
      </c>
      <c r="X5412" s="31">
        <f>+[1]DEPURADO!L5406+[1]DEPURADO!M5406</f>
        <v>0</v>
      </c>
      <c r="Y5412" s="23" t="s">
        <v>45</v>
      </c>
      <c r="Z5412" s="31">
        <f t="shared" si="592"/>
        <v>0</v>
      </c>
      <c r="AA5412" s="31"/>
      <c r="AB5412" s="31">
        <v>0</v>
      </c>
      <c r="AC5412" s="31">
        <v>0</v>
      </c>
      <c r="AD5412" s="30"/>
      <c r="AE5412" s="30">
        <f>+[1]DEPURADO!L5406</f>
        <v>0</v>
      </c>
      <c r="AF5412" s="30">
        <v>0</v>
      </c>
      <c r="AG5412" s="30">
        <f t="shared" si="593"/>
        <v>0</v>
      </c>
      <c r="AH5412" s="30">
        <v>0</v>
      </c>
      <c r="AI5412" s="30" t="str">
        <f>+[1]DEPURADO!G5406</f>
        <v>EN REVISION</v>
      </c>
      <c r="AJ5412" s="32"/>
      <c r="AK5412" s="33"/>
    </row>
    <row r="5413" spans="1:37" s="34" customFormat="1" x14ac:dyDescent="0.25">
      <c r="A5413" s="23">
        <f t="shared" si="594"/>
        <v>5405</v>
      </c>
      <c r="B5413" s="24" t="s">
        <v>44</v>
      </c>
      <c r="C5413" s="23" t="str">
        <f>+[1]DEPURADO!A5407</f>
        <v>FEH135458</v>
      </c>
      <c r="D5413" s="23" t="str">
        <f>+[1]DEPURADO!B5407</f>
        <v>FEH135458</v>
      </c>
      <c r="E5413" s="25">
        <f>+[1]DEPURADO!C5407</f>
        <v>44367</v>
      </c>
      <c r="F5413" s="26" t="str">
        <f>+IF([1]DEPURADO!D5407&gt;1,[1]DEPURADO!D5407," ")</f>
        <v xml:space="preserve"> </v>
      </c>
      <c r="G5413" s="27">
        <f>[1]DEPURADO!F5407</f>
        <v>22554</v>
      </c>
      <c r="H5413" s="28">
        <v>0</v>
      </c>
      <c r="I5413" s="28">
        <f>+[1]DEPURADO!N5407+[1]DEPURADO!O5407</f>
        <v>0</v>
      </c>
      <c r="J5413" s="28">
        <f>+[1]DEPURADO!S5407</f>
        <v>0</v>
      </c>
      <c r="K5413" s="29">
        <f>+[1]DEPURADO!Q5407+[1]DEPURADO!R5407</f>
        <v>0</v>
      </c>
      <c r="L5413" s="28">
        <v>0</v>
      </c>
      <c r="M5413" s="28">
        <v>0</v>
      </c>
      <c r="N5413" s="28">
        <f t="shared" si="588"/>
        <v>0</v>
      </c>
      <c r="O5413" s="28">
        <f t="shared" si="589"/>
        <v>22554</v>
      </c>
      <c r="P5413" s="24" t="str">
        <f>IF([1]DEPURADO!I5407&gt;1,0,[1]DEPURADO!B5407)</f>
        <v>FEH135458</v>
      </c>
      <c r="Q5413" s="30">
        <f t="shared" si="590"/>
        <v>22554</v>
      </c>
      <c r="R5413" s="31">
        <f t="shared" si="591"/>
        <v>0</v>
      </c>
      <c r="S5413" s="31">
        <f>+[1]DEPURADO!K5407</f>
        <v>0</v>
      </c>
      <c r="T5413" s="23" t="s">
        <v>45</v>
      </c>
      <c r="U5413" s="31">
        <f>+[1]DEPURADO!J5407</f>
        <v>22554</v>
      </c>
      <c r="V5413" s="30"/>
      <c r="W5413" s="23" t="s">
        <v>45</v>
      </c>
      <c r="X5413" s="31">
        <f>+[1]DEPURADO!L5407+[1]DEPURADO!M5407</f>
        <v>0</v>
      </c>
      <c r="Y5413" s="23" t="s">
        <v>45</v>
      </c>
      <c r="Z5413" s="31">
        <f t="shared" si="592"/>
        <v>0</v>
      </c>
      <c r="AA5413" s="31"/>
      <c r="AB5413" s="31">
        <v>0</v>
      </c>
      <c r="AC5413" s="31">
        <v>0</v>
      </c>
      <c r="AD5413" s="30"/>
      <c r="AE5413" s="30">
        <f>+[1]DEPURADO!L5407</f>
        <v>0</v>
      </c>
      <c r="AF5413" s="30">
        <v>0</v>
      </c>
      <c r="AG5413" s="30">
        <f t="shared" si="593"/>
        <v>0</v>
      </c>
      <c r="AH5413" s="30">
        <v>0</v>
      </c>
      <c r="AI5413" s="30" t="str">
        <f>+[1]DEPURADO!G5407</f>
        <v>EN REVISION</v>
      </c>
      <c r="AJ5413" s="32"/>
      <c r="AK5413" s="33"/>
    </row>
    <row r="5414" spans="1:37" s="34" customFormat="1" x14ac:dyDescent="0.25">
      <c r="A5414" s="23">
        <f t="shared" si="594"/>
        <v>5406</v>
      </c>
      <c r="B5414" s="24" t="s">
        <v>44</v>
      </c>
      <c r="C5414" s="23" t="str">
        <f>+[1]DEPURADO!A5408</f>
        <v>FEH135468</v>
      </c>
      <c r="D5414" s="23" t="str">
        <f>+[1]DEPURADO!B5408</f>
        <v>FEH135468</v>
      </c>
      <c r="E5414" s="25">
        <f>+[1]DEPURADO!C5408</f>
        <v>44367</v>
      </c>
      <c r="F5414" s="26" t="str">
        <f>+IF([1]DEPURADO!D5408&gt;1,[1]DEPURADO!D5408," ")</f>
        <v xml:space="preserve"> </v>
      </c>
      <c r="G5414" s="27">
        <f>[1]DEPURADO!F5408</f>
        <v>596693</v>
      </c>
      <c r="H5414" s="28">
        <v>0</v>
      </c>
      <c r="I5414" s="28">
        <f>+[1]DEPURADO!N5408+[1]DEPURADO!O5408</f>
        <v>0</v>
      </c>
      <c r="J5414" s="28">
        <f>+[1]DEPURADO!S5408</f>
        <v>0</v>
      </c>
      <c r="K5414" s="29">
        <f>+[1]DEPURADO!Q5408+[1]DEPURADO!R5408</f>
        <v>0</v>
      </c>
      <c r="L5414" s="28">
        <v>0</v>
      </c>
      <c r="M5414" s="28">
        <v>0</v>
      </c>
      <c r="N5414" s="28">
        <f t="shared" si="588"/>
        <v>0</v>
      </c>
      <c r="O5414" s="28">
        <f t="shared" si="589"/>
        <v>596693</v>
      </c>
      <c r="P5414" s="24" t="str">
        <f>IF([1]DEPURADO!I5408&gt;1,0,[1]DEPURADO!B5408)</f>
        <v>FEH135468</v>
      </c>
      <c r="Q5414" s="30">
        <f t="shared" si="590"/>
        <v>596693</v>
      </c>
      <c r="R5414" s="31">
        <f t="shared" si="591"/>
        <v>0</v>
      </c>
      <c r="S5414" s="31">
        <f>+[1]DEPURADO!K5408</f>
        <v>0</v>
      </c>
      <c r="T5414" s="23" t="s">
        <v>45</v>
      </c>
      <c r="U5414" s="31">
        <f>+[1]DEPURADO!J5408</f>
        <v>596693</v>
      </c>
      <c r="V5414" s="30"/>
      <c r="W5414" s="23" t="s">
        <v>45</v>
      </c>
      <c r="X5414" s="31">
        <f>+[1]DEPURADO!L5408+[1]DEPURADO!M5408</f>
        <v>0</v>
      </c>
      <c r="Y5414" s="23" t="s">
        <v>45</v>
      </c>
      <c r="Z5414" s="31">
        <f t="shared" si="592"/>
        <v>0</v>
      </c>
      <c r="AA5414" s="31"/>
      <c r="AB5414" s="31">
        <v>0</v>
      </c>
      <c r="AC5414" s="31">
        <v>0</v>
      </c>
      <c r="AD5414" s="30"/>
      <c r="AE5414" s="30">
        <f>+[1]DEPURADO!L5408</f>
        <v>0</v>
      </c>
      <c r="AF5414" s="30">
        <v>0</v>
      </c>
      <c r="AG5414" s="30">
        <f t="shared" si="593"/>
        <v>0</v>
      </c>
      <c r="AH5414" s="30">
        <v>0</v>
      </c>
      <c r="AI5414" s="30" t="str">
        <f>+[1]DEPURADO!G5408</f>
        <v>EN REVISION</v>
      </c>
      <c r="AJ5414" s="32"/>
      <c r="AK5414" s="33"/>
    </row>
    <row r="5415" spans="1:37" s="34" customFormat="1" x14ac:dyDescent="0.25">
      <c r="A5415" s="23">
        <f t="shared" si="594"/>
        <v>5407</v>
      </c>
      <c r="B5415" s="24" t="s">
        <v>44</v>
      </c>
      <c r="C5415" s="23" t="str">
        <f>+[1]DEPURADO!A5409</f>
        <v>FEH135469</v>
      </c>
      <c r="D5415" s="23" t="str">
        <f>+[1]DEPURADO!B5409</f>
        <v>FEH135469</v>
      </c>
      <c r="E5415" s="25">
        <f>+[1]DEPURADO!C5409</f>
        <v>44367</v>
      </c>
      <c r="F5415" s="26" t="str">
        <f>+IF([1]DEPURADO!D5409&gt;1,[1]DEPURADO!D5409," ")</f>
        <v xml:space="preserve"> </v>
      </c>
      <c r="G5415" s="27">
        <f>[1]DEPURADO!F5409</f>
        <v>80832</v>
      </c>
      <c r="H5415" s="28">
        <v>0</v>
      </c>
      <c r="I5415" s="28">
        <f>+[1]DEPURADO!N5409+[1]DEPURADO!O5409</f>
        <v>0</v>
      </c>
      <c r="J5415" s="28">
        <f>+[1]DEPURADO!S5409</f>
        <v>0</v>
      </c>
      <c r="K5415" s="29">
        <f>+[1]DEPURADO!Q5409+[1]DEPURADO!R5409</f>
        <v>0</v>
      </c>
      <c r="L5415" s="28">
        <v>0</v>
      </c>
      <c r="M5415" s="28">
        <v>0</v>
      </c>
      <c r="N5415" s="28">
        <f t="shared" si="588"/>
        <v>0</v>
      </c>
      <c r="O5415" s="28">
        <f t="shared" si="589"/>
        <v>80832</v>
      </c>
      <c r="P5415" s="24">
        <f>IF([1]DEPURADO!I5409&gt;1,0,[1]DEPURADO!B5409)</f>
        <v>0</v>
      </c>
      <c r="Q5415" s="30">
        <f t="shared" si="590"/>
        <v>0</v>
      </c>
      <c r="R5415" s="31">
        <f t="shared" si="591"/>
        <v>80832</v>
      </c>
      <c r="S5415" s="31">
        <f>+[1]DEPURADO!K5409</f>
        <v>0</v>
      </c>
      <c r="T5415" s="23" t="s">
        <v>45</v>
      </c>
      <c r="U5415" s="31">
        <f>+[1]DEPURADO!J5409</f>
        <v>0</v>
      </c>
      <c r="V5415" s="30"/>
      <c r="W5415" s="23" t="s">
        <v>45</v>
      </c>
      <c r="X5415" s="31">
        <f>+[1]DEPURADO!L5409+[1]DEPURADO!M5409</f>
        <v>0</v>
      </c>
      <c r="Y5415" s="23" t="s">
        <v>45</v>
      </c>
      <c r="Z5415" s="31">
        <f t="shared" si="592"/>
        <v>0</v>
      </c>
      <c r="AA5415" s="31"/>
      <c r="AB5415" s="31">
        <v>0</v>
      </c>
      <c r="AC5415" s="31">
        <v>0</v>
      </c>
      <c r="AD5415" s="30"/>
      <c r="AE5415" s="30">
        <f>+[1]DEPURADO!L5409</f>
        <v>0</v>
      </c>
      <c r="AF5415" s="30">
        <v>0</v>
      </c>
      <c r="AG5415" s="30">
        <f t="shared" si="593"/>
        <v>0</v>
      </c>
      <c r="AH5415" s="30">
        <v>0</v>
      </c>
      <c r="AI5415" s="30" t="str">
        <f>+[1]DEPURADO!G5409</f>
        <v>NO RADICADO</v>
      </c>
      <c r="AJ5415" s="32"/>
      <c r="AK5415" s="33"/>
    </row>
    <row r="5416" spans="1:37" s="34" customFormat="1" x14ac:dyDescent="0.25">
      <c r="A5416" s="23">
        <f t="shared" si="594"/>
        <v>5408</v>
      </c>
      <c r="B5416" s="24" t="s">
        <v>44</v>
      </c>
      <c r="C5416" s="23" t="str">
        <f>+[1]DEPURADO!A5410</f>
        <v>FEH136148</v>
      </c>
      <c r="D5416" s="23" t="str">
        <f>+[1]DEPURADO!B5410</f>
        <v>FEH136148</v>
      </c>
      <c r="E5416" s="25">
        <f>+[1]DEPURADO!C5410</f>
        <v>44369</v>
      </c>
      <c r="F5416" s="26" t="str">
        <f>+IF([1]DEPURADO!D5410&gt;1,[1]DEPURADO!D5410," ")</f>
        <v xml:space="preserve"> </v>
      </c>
      <c r="G5416" s="27">
        <f>[1]DEPURADO!F5410</f>
        <v>1625812</v>
      </c>
      <c r="H5416" s="28">
        <v>0</v>
      </c>
      <c r="I5416" s="28">
        <f>+[1]DEPURADO!N5410+[1]DEPURADO!O5410</f>
        <v>0</v>
      </c>
      <c r="J5416" s="28">
        <f>+[1]DEPURADO!S5410</f>
        <v>0</v>
      </c>
      <c r="K5416" s="29">
        <f>+[1]DEPURADO!Q5410+[1]DEPURADO!R5410</f>
        <v>0</v>
      </c>
      <c r="L5416" s="28">
        <v>0</v>
      </c>
      <c r="M5416" s="28">
        <v>0</v>
      </c>
      <c r="N5416" s="28">
        <f t="shared" si="588"/>
        <v>0</v>
      </c>
      <c r="O5416" s="28">
        <f t="shared" si="589"/>
        <v>1625812</v>
      </c>
      <c r="P5416" s="24" t="str">
        <f>IF([1]DEPURADO!I5410&gt;1,0,[1]DEPURADO!B5410)</f>
        <v>FEH136148</v>
      </c>
      <c r="Q5416" s="30">
        <f t="shared" si="590"/>
        <v>1625812</v>
      </c>
      <c r="R5416" s="31">
        <f t="shared" si="591"/>
        <v>0</v>
      </c>
      <c r="S5416" s="31">
        <f>+[1]DEPURADO!K5410</f>
        <v>0</v>
      </c>
      <c r="T5416" s="23" t="s">
        <v>45</v>
      </c>
      <c r="U5416" s="31">
        <f>+[1]DEPURADO!J5410</f>
        <v>1625812</v>
      </c>
      <c r="V5416" s="30"/>
      <c r="W5416" s="23" t="s">
        <v>45</v>
      </c>
      <c r="X5416" s="31">
        <f>+[1]DEPURADO!L5410+[1]DEPURADO!M5410</f>
        <v>0</v>
      </c>
      <c r="Y5416" s="23" t="s">
        <v>45</v>
      </c>
      <c r="Z5416" s="31">
        <f t="shared" si="592"/>
        <v>0</v>
      </c>
      <c r="AA5416" s="31"/>
      <c r="AB5416" s="31">
        <v>0</v>
      </c>
      <c r="AC5416" s="31">
        <v>0</v>
      </c>
      <c r="AD5416" s="30"/>
      <c r="AE5416" s="30">
        <f>+[1]DEPURADO!L5410</f>
        <v>0</v>
      </c>
      <c r="AF5416" s="30">
        <v>0</v>
      </c>
      <c r="AG5416" s="30">
        <f t="shared" si="593"/>
        <v>0</v>
      </c>
      <c r="AH5416" s="30">
        <v>0</v>
      </c>
      <c r="AI5416" s="30" t="str">
        <f>+[1]DEPURADO!G5410</f>
        <v>EN REVISION</v>
      </c>
      <c r="AJ5416" s="32"/>
      <c r="AK5416" s="33"/>
    </row>
    <row r="5417" spans="1:37" s="34" customFormat="1" x14ac:dyDescent="0.25">
      <c r="A5417" s="23">
        <f t="shared" si="594"/>
        <v>5409</v>
      </c>
      <c r="B5417" s="24" t="s">
        <v>44</v>
      </c>
      <c r="C5417" s="23" t="str">
        <f>+[1]DEPURADO!A5411</f>
        <v>FEH136197</v>
      </c>
      <c r="D5417" s="23" t="str">
        <f>+[1]DEPURADO!B5411</f>
        <v>FEH136197</v>
      </c>
      <c r="E5417" s="25">
        <f>+[1]DEPURADO!C5411</f>
        <v>44369</v>
      </c>
      <c r="F5417" s="26" t="str">
        <f>+IF([1]DEPURADO!D5411&gt;1,[1]DEPURADO!D5411," ")</f>
        <v xml:space="preserve"> </v>
      </c>
      <c r="G5417" s="27">
        <f>[1]DEPURADO!F5411</f>
        <v>1187150</v>
      </c>
      <c r="H5417" s="28">
        <v>0</v>
      </c>
      <c r="I5417" s="28">
        <f>+[1]DEPURADO!N5411+[1]DEPURADO!O5411</f>
        <v>0</v>
      </c>
      <c r="J5417" s="28">
        <f>+[1]DEPURADO!S5411</f>
        <v>0</v>
      </c>
      <c r="K5417" s="29">
        <f>+[1]DEPURADO!Q5411+[1]DEPURADO!R5411</f>
        <v>0</v>
      </c>
      <c r="L5417" s="28">
        <v>0</v>
      </c>
      <c r="M5417" s="28">
        <v>0</v>
      </c>
      <c r="N5417" s="28">
        <f t="shared" si="588"/>
        <v>0</v>
      </c>
      <c r="O5417" s="28">
        <f t="shared" si="589"/>
        <v>1187150</v>
      </c>
      <c r="P5417" s="24" t="str">
        <f>IF([1]DEPURADO!I5411&gt;1,0,[1]DEPURADO!B5411)</f>
        <v>FEH136197</v>
      </c>
      <c r="Q5417" s="30">
        <f t="shared" si="590"/>
        <v>1187150</v>
      </c>
      <c r="R5417" s="31">
        <f t="shared" si="591"/>
        <v>0</v>
      </c>
      <c r="S5417" s="31">
        <f>+[1]DEPURADO!K5411</f>
        <v>0</v>
      </c>
      <c r="T5417" s="23" t="s">
        <v>45</v>
      </c>
      <c r="U5417" s="31">
        <f>+[1]DEPURADO!J5411</f>
        <v>1187150</v>
      </c>
      <c r="V5417" s="30"/>
      <c r="W5417" s="23" t="s">
        <v>45</v>
      </c>
      <c r="X5417" s="31">
        <f>+[1]DEPURADO!L5411+[1]DEPURADO!M5411</f>
        <v>0</v>
      </c>
      <c r="Y5417" s="23" t="s">
        <v>45</v>
      </c>
      <c r="Z5417" s="31">
        <f t="shared" si="592"/>
        <v>0</v>
      </c>
      <c r="AA5417" s="31"/>
      <c r="AB5417" s="31">
        <v>0</v>
      </c>
      <c r="AC5417" s="31">
        <v>0</v>
      </c>
      <c r="AD5417" s="30"/>
      <c r="AE5417" s="30">
        <f>+[1]DEPURADO!L5411</f>
        <v>0</v>
      </c>
      <c r="AF5417" s="30">
        <v>0</v>
      </c>
      <c r="AG5417" s="30">
        <f t="shared" si="593"/>
        <v>0</v>
      </c>
      <c r="AH5417" s="30">
        <v>0</v>
      </c>
      <c r="AI5417" s="30" t="str">
        <f>+[1]DEPURADO!G5411</f>
        <v>EN REVISION</v>
      </c>
      <c r="AJ5417" s="32"/>
      <c r="AK5417" s="33"/>
    </row>
    <row r="5418" spans="1:37" s="34" customFormat="1" x14ac:dyDescent="0.25">
      <c r="A5418" s="23">
        <f t="shared" si="594"/>
        <v>5410</v>
      </c>
      <c r="B5418" s="24" t="s">
        <v>44</v>
      </c>
      <c r="C5418" s="23" t="str">
        <f>+[1]DEPURADO!A5412</f>
        <v>FEH136198</v>
      </c>
      <c r="D5418" s="23" t="str">
        <f>+[1]DEPURADO!B5412</f>
        <v>FEH136198</v>
      </c>
      <c r="E5418" s="25">
        <f>+[1]DEPURADO!C5412</f>
        <v>44369</v>
      </c>
      <c r="F5418" s="26" t="str">
        <f>+IF([1]DEPURADO!D5412&gt;1,[1]DEPURADO!D5412," ")</f>
        <v xml:space="preserve"> </v>
      </c>
      <c r="G5418" s="27">
        <f>[1]DEPURADO!F5412</f>
        <v>80832</v>
      </c>
      <c r="H5418" s="28">
        <v>0</v>
      </c>
      <c r="I5418" s="28">
        <f>+[1]DEPURADO!N5412+[1]DEPURADO!O5412</f>
        <v>0</v>
      </c>
      <c r="J5418" s="28">
        <f>+[1]DEPURADO!S5412</f>
        <v>0</v>
      </c>
      <c r="K5418" s="29">
        <f>+[1]DEPURADO!Q5412+[1]DEPURADO!R5412</f>
        <v>0</v>
      </c>
      <c r="L5418" s="28">
        <v>0</v>
      </c>
      <c r="M5418" s="28">
        <v>0</v>
      </c>
      <c r="N5418" s="28">
        <f t="shared" si="588"/>
        <v>0</v>
      </c>
      <c r="O5418" s="28">
        <f t="shared" si="589"/>
        <v>80832</v>
      </c>
      <c r="P5418" s="24">
        <f>IF([1]DEPURADO!I5412&gt;1,0,[1]DEPURADO!B5412)</f>
        <v>0</v>
      </c>
      <c r="Q5418" s="30">
        <f t="shared" si="590"/>
        <v>0</v>
      </c>
      <c r="R5418" s="31">
        <f t="shared" si="591"/>
        <v>80832</v>
      </c>
      <c r="S5418" s="31">
        <f>+[1]DEPURADO!K5412</f>
        <v>0</v>
      </c>
      <c r="T5418" s="23" t="s">
        <v>45</v>
      </c>
      <c r="U5418" s="31">
        <f>+[1]DEPURADO!J5412</f>
        <v>0</v>
      </c>
      <c r="V5418" s="30"/>
      <c r="W5418" s="23" t="s">
        <v>45</v>
      </c>
      <c r="X5418" s="31">
        <f>+[1]DEPURADO!L5412+[1]DEPURADO!M5412</f>
        <v>0</v>
      </c>
      <c r="Y5418" s="23" t="s">
        <v>45</v>
      </c>
      <c r="Z5418" s="31">
        <f t="shared" si="592"/>
        <v>0</v>
      </c>
      <c r="AA5418" s="31"/>
      <c r="AB5418" s="31">
        <v>0</v>
      </c>
      <c r="AC5418" s="31">
        <v>0</v>
      </c>
      <c r="AD5418" s="30"/>
      <c r="AE5418" s="30">
        <f>+[1]DEPURADO!L5412</f>
        <v>0</v>
      </c>
      <c r="AF5418" s="30">
        <v>0</v>
      </c>
      <c r="AG5418" s="30">
        <f t="shared" si="593"/>
        <v>0</v>
      </c>
      <c r="AH5418" s="30">
        <v>0</v>
      </c>
      <c r="AI5418" s="30" t="str">
        <f>+[1]DEPURADO!G5412</f>
        <v>NO RADICADO</v>
      </c>
      <c r="AJ5418" s="32"/>
      <c r="AK5418" s="33"/>
    </row>
    <row r="5419" spans="1:37" s="34" customFormat="1" x14ac:dyDescent="0.25">
      <c r="A5419" s="23">
        <f t="shared" si="594"/>
        <v>5411</v>
      </c>
      <c r="B5419" s="24" t="s">
        <v>44</v>
      </c>
      <c r="C5419" s="23" t="str">
        <f>+[1]DEPURADO!A5413</f>
        <v>FEH136842</v>
      </c>
      <c r="D5419" s="23" t="str">
        <f>+[1]DEPURADO!B5413</f>
        <v>FEH136842</v>
      </c>
      <c r="E5419" s="25">
        <f>+[1]DEPURADO!C5413</f>
        <v>44371</v>
      </c>
      <c r="F5419" s="26" t="str">
        <f>+IF([1]DEPURADO!D5413&gt;1,[1]DEPURADO!D5413," ")</f>
        <v xml:space="preserve"> </v>
      </c>
      <c r="G5419" s="27">
        <f>[1]DEPURADO!F5413</f>
        <v>737983</v>
      </c>
      <c r="H5419" s="28">
        <v>0</v>
      </c>
      <c r="I5419" s="28">
        <f>+[1]DEPURADO!N5413+[1]DEPURADO!O5413</f>
        <v>0</v>
      </c>
      <c r="J5419" s="28">
        <f>+[1]DEPURADO!S5413</f>
        <v>0</v>
      </c>
      <c r="K5419" s="29">
        <f>+[1]DEPURADO!Q5413+[1]DEPURADO!R5413</f>
        <v>0</v>
      </c>
      <c r="L5419" s="28">
        <v>0</v>
      </c>
      <c r="M5419" s="28">
        <v>0</v>
      </c>
      <c r="N5419" s="28">
        <f t="shared" si="588"/>
        <v>0</v>
      </c>
      <c r="O5419" s="28">
        <f t="shared" si="589"/>
        <v>737983</v>
      </c>
      <c r="P5419" s="24" t="str">
        <f>IF([1]DEPURADO!I5413&gt;1,0,[1]DEPURADO!B5413)</f>
        <v>FEH136842</v>
      </c>
      <c r="Q5419" s="30">
        <f t="shared" si="590"/>
        <v>737983</v>
      </c>
      <c r="R5419" s="31">
        <f t="shared" si="591"/>
        <v>0</v>
      </c>
      <c r="S5419" s="31">
        <f>+[1]DEPURADO!K5413</f>
        <v>0</v>
      </c>
      <c r="T5419" s="23" t="s">
        <v>45</v>
      </c>
      <c r="U5419" s="31">
        <f>+[1]DEPURADO!J5413</f>
        <v>737983</v>
      </c>
      <c r="V5419" s="30"/>
      <c r="W5419" s="23" t="s">
        <v>45</v>
      </c>
      <c r="X5419" s="31">
        <f>+[1]DEPURADO!L5413+[1]DEPURADO!M5413</f>
        <v>0</v>
      </c>
      <c r="Y5419" s="23" t="s">
        <v>45</v>
      </c>
      <c r="Z5419" s="31">
        <f t="shared" si="592"/>
        <v>0</v>
      </c>
      <c r="AA5419" s="31"/>
      <c r="AB5419" s="31">
        <v>0</v>
      </c>
      <c r="AC5419" s="31">
        <v>0</v>
      </c>
      <c r="AD5419" s="30"/>
      <c r="AE5419" s="30">
        <f>+[1]DEPURADO!L5413</f>
        <v>0</v>
      </c>
      <c r="AF5419" s="30">
        <v>0</v>
      </c>
      <c r="AG5419" s="30">
        <f t="shared" si="593"/>
        <v>0</v>
      </c>
      <c r="AH5419" s="30">
        <v>0</v>
      </c>
      <c r="AI5419" s="30" t="str">
        <f>+[1]DEPURADO!G5413</f>
        <v>EN REVISION</v>
      </c>
      <c r="AJ5419" s="32"/>
      <c r="AK5419" s="33"/>
    </row>
    <row r="5420" spans="1:37" s="34" customFormat="1" x14ac:dyDescent="0.25">
      <c r="A5420" s="23">
        <f t="shared" si="594"/>
        <v>5412</v>
      </c>
      <c r="B5420" s="24" t="s">
        <v>44</v>
      </c>
      <c r="C5420" s="23" t="str">
        <f>+[1]DEPURADO!A5414</f>
        <v>FEH136843</v>
      </c>
      <c r="D5420" s="23" t="str">
        <f>+[1]DEPURADO!B5414</f>
        <v>FEH136843</v>
      </c>
      <c r="E5420" s="25">
        <f>+[1]DEPURADO!C5414</f>
        <v>44371</v>
      </c>
      <c r="F5420" s="26" t="str">
        <f>+IF([1]DEPURADO!D5414&gt;1,[1]DEPURADO!D5414," ")</f>
        <v xml:space="preserve"> </v>
      </c>
      <c r="G5420" s="27">
        <f>[1]DEPURADO!F5414</f>
        <v>80832</v>
      </c>
      <c r="H5420" s="28">
        <v>0</v>
      </c>
      <c r="I5420" s="28">
        <f>+[1]DEPURADO!N5414+[1]DEPURADO!O5414</f>
        <v>0</v>
      </c>
      <c r="J5420" s="28">
        <f>+[1]DEPURADO!S5414</f>
        <v>0</v>
      </c>
      <c r="K5420" s="29">
        <f>+[1]DEPURADO!Q5414+[1]DEPURADO!R5414</f>
        <v>0</v>
      </c>
      <c r="L5420" s="28">
        <v>0</v>
      </c>
      <c r="M5420" s="28">
        <v>0</v>
      </c>
      <c r="N5420" s="28">
        <f t="shared" si="588"/>
        <v>0</v>
      </c>
      <c r="O5420" s="28">
        <f t="shared" si="589"/>
        <v>80832</v>
      </c>
      <c r="P5420" s="24">
        <f>IF([1]DEPURADO!I5414&gt;1,0,[1]DEPURADO!B5414)</f>
        <v>0</v>
      </c>
      <c r="Q5420" s="30">
        <f t="shared" si="590"/>
        <v>0</v>
      </c>
      <c r="R5420" s="31">
        <f t="shared" si="591"/>
        <v>80832</v>
      </c>
      <c r="S5420" s="31">
        <f>+[1]DEPURADO!K5414</f>
        <v>0</v>
      </c>
      <c r="T5420" s="23" t="s">
        <v>45</v>
      </c>
      <c r="U5420" s="31">
        <f>+[1]DEPURADO!J5414</f>
        <v>0</v>
      </c>
      <c r="V5420" s="30"/>
      <c r="W5420" s="23" t="s">
        <v>45</v>
      </c>
      <c r="X5420" s="31">
        <f>+[1]DEPURADO!L5414+[1]DEPURADO!M5414</f>
        <v>0</v>
      </c>
      <c r="Y5420" s="23" t="s">
        <v>45</v>
      </c>
      <c r="Z5420" s="31">
        <f t="shared" si="592"/>
        <v>0</v>
      </c>
      <c r="AA5420" s="31"/>
      <c r="AB5420" s="31">
        <v>0</v>
      </c>
      <c r="AC5420" s="31">
        <v>0</v>
      </c>
      <c r="AD5420" s="30"/>
      <c r="AE5420" s="30">
        <f>+[1]DEPURADO!L5414</f>
        <v>0</v>
      </c>
      <c r="AF5420" s="30">
        <v>0</v>
      </c>
      <c r="AG5420" s="30">
        <f t="shared" si="593"/>
        <v>0</v>
      </c>
      <c r="AH5420" s="30">
        <v>0</v>
      </c>
      <c r="AI5420" s="30" t="str">
        <f>+[1]DEPURADO!G5414</f>
        <v>NO RADICADO</v>
      </c>
      <c r="AJ5420" s="32"/>
      <c r="AK5420" s="33"/>
    </row>
    <row r="5421" spans="1:37" s="34" customFormat="1" x14ac:dyDescent="0.25">
      <c r="A5421" s="23">
        <f t="shared" si="594"/>
        <v>5413</v>
      </c>
      <c r="B5421" s="24" t="s">
        <v>44</v>
      </c>
      <c r="C5421" s="23" t="str">
        <f>+[1]DEPURADO!A5415</f>
        <v>FEH136882</v>
      </c>
      <c r="D5421" s="23" t="str">
        <f>+[1]DEPURADO!B5415</f>
        <v>FEH136882</v>
      </c>
      <c r="E5421" s="25">
        <f>+[1]DEPURADO!C5415</f>
        <v>44371</v>
      </c>
      <c r="F5421" s="26" t="str">
        <f>+IF([1]DEPURADO!D5415&gt;1,[1]DEPURADO!D5415," ")</f>
        <v xml:space="preserve"> </v>
      </c>
      <c r="G5421" s="27">
        <f>[1]DEPURADO!F5415</f>
        <v>80832</v>
      </c>
      <c r="H5421" s="28">
        <v>0</v>
      </c>
      <c r="I5421" s="28">
        <f>+[1]DEPURADO!N5415+[1]DEPURADO!O5415</f>
        <v>0</v>
      </c>
      <c r="J5421" s="28">
        <f>+[1]DEPURADO!S5415</f>
        <v>0</v>
      </c>
      <c r="K5421" s="29">
        <f>+[1]DEPURADO!Q5415+[1]DEPURADO!R5415</f>
        <v>0</v>
      </c>
      <c r="L5421" s="28">
        <v>0</v>
      </c>
      <c r="M5421" s="28">
        <v>0</v>
      </c>
      <c r="N5421" s="28">
        <f t="shared" si="588"/>
        <v>0</v>
      </c>
      <c r="O5421" s="28">
        <f t="shared" si="589"/>
        <v>80832</v>
      </c>
      <c r="P5421" s="24">
        <f>IF([1]DEPURADO!I5415&gt;1,0,[1]DEPURADO!B5415)</f>
        <v>0</v>
      </c>
      <c r="Q5421" s="30">
        <f t="shared" si="590"/>
        <v>0</v>
      </c>
      <c r="R5421" s="31">
        <f t="shared" si="591"/>
        <v>80832</v>
      </c>
      <c r="S5421" s="31">
        <f>+[1]DEPURADO!K5415</f>
        <v>0</v>
      </c>
      <c r="T5421" s="23" t="s">
        <v>45</v>
      </c>
      <c r="U5421" s="31">
        <f>+[1]DEPURADO!J5415</f>
        <v>0</v>
      </c>
      <c r="V5421" s="30"/>
      <c r="W5421" s="23" t="s">
        <v>45</v>
      </c>
      <c r="X5421" s="31">
        <f>+[1]DEPURADO!L5415+[1]DEPURADO!M5415</f>
        <v>0</v>
      </c>
      <c r="Y5421" s="23" t="s">
        <v>45</v>
      </c>
      <c r="Z5421" s="31">
        <f t="shared" si="592"/>
        <v>0</v>
      </c>
      <c r="AA5421" s="31"/>
      <c r="AB5421" s="31">
        <v>0</v>
      </c>
      <c r="AC5421" s="31">
        <v>0</v>
      </c>
      <c r="AD5421" s="30"/>
      <c r="AE5421" s="30">
        <f>+[1]DEPURADO!L5415</f>
        <v>0</v>
      </c>
      <c r="AF5421" s="30">
        <v>0</v>
      </c>
      <c r="AG5421" s="30">
        <f t="shared" si="593"/>
        <v>0</v>
      </c>
      <c r="AH5421" s="30">
        <v>0</v>
      </c>
      <c r="AI5421" s="30" t="str">
        <f>+[1]DEPURADO!G5415</f>
        <v>NO RADICADO</v>
      </c>
      <c r="AJ5421" s="32"/>
      <c r="AK5421" s="33"/>
    </row>
    <row r="5422" spans="1:37" s="34" customFormat="1" x14ac:dyDescent="0.25">
      <c r="A5422" s="23">
        <f t="shared" si="594"/>
        <v>5414</v>
      </c>
      <c r="B5422" s="24" t="s">
        <v>44</v>
      </c>
      <c r="C5422" s="23" t="str">
        <f>+[1]DEPURADO!A5416</f>
        <v>FEH136901</v>
      </c>
      <c r="D5422" s="23" t="str">
        <f>+[1]DEPURADO!B5416</f>
        <v>FEH136901</v>
      </c>
      <c r="E5422" s="25">
        <f>+[1]DEPURADO!C5416</f>
        <v>44371</v>
      </c>
      <c r="F5422" s="26" t="str">
        <f>+IF([1]DEPURADO!D5416&gt;1,[1]DEPURADO!D5416," ")</f>
        <v xml:space="preserve"> </v>
      </c>
      <c r="G5422" s="27">
        <f>[1]DEPURADO!F5416</f>
        <v>666424</v>
      </c>
      <c r="H5422" s="28">
        <v>0</v>
      </c>
      <c r="I5422" s="28">
        <f>+[1]DEPURADO!N5416+[1]DEPURADO!O5416</f>
        <v>0</v>
      </c>
      <c r="J5422" s="28">
        <f>+[1]DEPURADO!S5416</f>
        <v>0</v>
      </c>
      <c r="K5422" s="29">
        <f>+[1]DEPURADO!Q5416+[1]DEPURADO!R5416</f>
        <v>0</v>
      </c>
      <c r="L5422" s="28">
        <v>0</v>
      </c>
      <c r="M5422" s="28">
        <v>0</v>
      </c>
      <c r="N5422" s="28">
        <f t="shared" si="588"/>
        <v>0</v>
      </c>
      <c r="O5422" s="28">
        <f t="shared" si="589"/>
        <v>666424</v>
      </c>
      <c r="P5422" s="24" t="str">
        <f>IF([1]DEPURADO!I5416&gt;1,0,[1]DEPURADO!B5416)</f>
        <v>FEH136901</v>
      </c>
      <c r="Q5422" s="30">
        <f t="shared" si="590"/>
        <v>666424</v>
      </c>
      <c r="R5422" s="31">
        <f t="shared" si="591"/>
        <v>0</v>
      </c>
      <c r="S5422" s="31">
        <f>+[1]DEPURADO!K5416</f>
        <v>0</v>
      </c>
      <c r="T5422" s="23" t="s">
        <v>45</v>
      </c>
      <c r="U5422" s="31">
        <f>+[1]DEPURADO!J5416</f>
        <v>666424</v>
      </c>
      <c r="V5422" s="30"/>
      <c r="W5422" s="23" t="s">
        <v>45</v>
      </c>
      <c r="X5422" s="31">
        <f>+[1]DEPURADO!L5416+[1]DEPURADO!M5416</f>
        <v>0</v>
      </c>
      <c r="Y5422" s="23" t="s">
        <v>45</v>
      </c>
      <c r="Z5422" s="31">
        <f t="shared" si="592"/>
        <v>0</v>
      </c>
      <c r="AA5422" s="31"/>
      <c r="AB5422" s="31">
        <v>0</v>
      </c>
      <c r="AC5422" s="31">
        <v>0</v>
      </c>
      <c r="AD5422" s="30"/>
      <c r="AE5422" s="30">
        <f>+[1]DEPURADO!L5416</f>
        <v>0</v>
      </c>
      <c r="AF5422" s="30">
        <v>0</v>
      </c>
      <c r="AG5422" s="30">
        <f t="shared" si="593"/>
        <v>0</v>
      </c>
      <c r="AH5422" s="30">
        <v>0</v>
      </c>
      <c r="AI5422" s="30" t="str">
        <f>+[1]DEPURADO!G5416</f>
        <v>EN REVISION</v>
      </c>
      <c r="AJ5422" s="32"/>
      <c r="AK5422" s="33"/>
    </row>
    <row r="5423" spans="1:37" s="34" customFormat="1" x14ac:dyDescent="0.25">
      <c r="A5423" s="23">
        <f t="shared" si="594"/>
        <v>5415</v>
      </c>
      <c r="B5423" s="24" t="s">
        <v>44</v>
      </c>
      <c r="C5423" s="23" t="str">
        <f>+[1]DEPURADO!A5417</f>
        <v>FEH136904</v>
      </c>
      <c r="D5423" s="23" t="str">
        <f>+[1]DEPURADO!B5417</f>
        <v>FEH136904</v>
      </c>
      <c r="E5423" s="25">
        <f>+[1]DEPURADO!C5417</f>
        <v>44371</v>
      </c>
      <c r="F5423" s="26" t="str">
        <f>+IF([1]DEPURADO!D5417&gt;1,[1]DEPURADO!D5417," ")</f>
        <v xml:space="preserve"> </v>
      </c>
      <c r="G5423" s="27">
        <f>[1]DEPURADO!F5417</f>
        <v>80832</v>
      </c>
      <c r="H5423" s="28">
        <v>0</v>
      </c>
      <c r="I5423" s="28">
        <f>+[1]DEPURADO!N5417+[1]DEPURADO!O5417</f>
        <v>0</v>
      </c>
      <c r="J5423" s="28">
        <f>+[1]DEPURADO!S5417</f>
        <v>0</v>
      </c>
      <c r="K5423" s="29">
        <f>+[1]DEPURADO!Q5417+[1]DEPURADO!R5417</f>
        <v>0</v>
      </c>
      <c r="L5423" s="28">
        <v>0</v>
      </c>
      <c r="M5423" s="28">
        <v>0</v>
      </c>
      <c r="N5423" s="28">
        <f t="shared" si="588"/>
        <v>0</v>
      </c>
      <c r="O5423" s="28">
        <f t="shared" si="589"/>
        <v>80832</v>
      </c>
      <c r="P5423" s="24">
        <f>IF([1]DEPURADO!I5417&gt;1,0,[1]DEPURADO!B5417)</f>
        <v>0</v>
      </c>
      <c r="Q5423" s="30">
        <f t="shared" si="590"/>
        <v>0</v>
      </c>
      <c r="R5423" s="31">
        <f t="shared" si="591"/>
        <v>80832</v>
      </c>
      <c r="S5423" s="31">
        <f>+[1]DEPURADO!K5417</f>
        <v>0</v>
      </c>
      <c r="T5423" s="23" t="s">
        <v>45</v>
      </c>
      <c r="U5423" s="31">
        <f>+[1]DEPURADO!J5417</f>
        <v>0</v>
      </c>
      <c r="V5423" s="30"/>
      <c r="W5423" s="23" t="s">
        <v>45</v>
      </c>
      <c r="X5423" s="31">
        <f>+[1]DEPURADO!L5417+[1]DEPURADO!M5417</f>
        <v>0</v>
      </c>
      <c r="Y5423" s="23" t="s">
        <v>45</v>
      </c>
      <c r="Z5423" s="31">
        <f t="shared" si="592"/>
        <v>0</v>
      </c>
      <c r="AA5423" s="31"/>
      <c r="AB5423" s="31">
        <v>0</v>
      </c>
      <c r="AC5423" s="31">
        <v>0</v>
      </c>
      <c r="AD5423" s="30"/>
      <c r="AE5423" s="30">
        <f>+[1]DEPURADO!L5417</f>
        <v>0</v>
      </c>
      <c r="AF5423" s="30">
        <v>0</v>
      </c>
      <c r="AG5423" s="30">
        <f t="shared" si="593"/>
        <v>0</v>
      </c>
      <c r="AH5423" s="30">
        <v>0</v>
      </c>
      <c r="AI5423" s="30" t="str">
        <f>+[1]DEPURADO!G5417</f>
        <v>NO RADICADO</v>
      </c>
      <c r="AJ5423" s="32"/>
      <c r="AK5423" s="33"/>
    </row>
    <row r="5424" spans="1:37" s="34" customFormat="1" x14ac:dyDescent="0.25">
      <c r="A5424" s="23">
        <f t="shared" si="594"/>
        <v>5416</v>
      </c>
      <c r="B5424" s="24" t="s">
        <v>44</v>
      </c>
      <c r="C5424" s="23" t="str">
        <f>+[1]DEPURADO!A5418</f>
        <v>FEH137054</v>
      </c>
      <c r="D5424" s="23" t="str">
        <f>+[1]DEPURADO!B5418</f>
        <v>FEH137054</v>
      </c>
      <c r="E5424" s="25">
        <f>+[1]DEPURADO!C5418</f>
        <v>44372</v>
      </c>
      <c r="F5424" s="26" t="str">
        <f>+IF([1]DEPURADO!D5418&gt;1,[1]DEPURADO!D5418," ")</f>
        <v xml:space="preserve"> </v>
      </c>
      <c r="G5424" s="27">
        <f>[1]DEPURADO!F5418</f>
        <v>14946</v>
      </c>
      <c r="H5424" s="28">
        <v>0</v>
      </c>
      <c r="I5424" s="28">
        <f>+[1]DEPURADO!N5418+[1]DEPURADO!O5418</f>
        <v>0</v>
      </c>
      <c r="J5424" s="28">
        <f>+[1]DEPURADO!S5418</f>
        <v>0</v>
      </c>
      <c r="K5424" s="29">
        <f>+[1]DEPURADO!Q5418+[1]DEPURADO!R5418</f>
        <v>0</v>
      </c>
      <c r="L5424" s="28">
        <v>0</v>
      </c>
      <c r="M5424" s="28">
        <v>0</v>
      </c>
      <c r="N5424" s="28">
        <f t="shared" si="588"/>
        <v>0</v>
      </c>
      <c r="O5424" s="28">
        <f t="shared" si="589"/>
        <v>14946</v>
      </c>
      <c r="P5424" s="24" t="str">
        <f>IF([1]DEPURADO!I5418&gt;1,0,[1]DEPURADO!B5418)</f>
        <v>FEH137054</v>
      </c>
      <c r="Q5424" s="30">
        <f t="shared" si="590"/>
        <v>14946</v>
      </c>
      <c r="R5424" s="31">
        <f t="shared" si="591"/>
        <v>0</v>
      </c>
      <c r="S5424" s="31">
        <f>+[1]DEPURADO!K5418</f>
        <v>0</v>
      </c>
      <c r="T5424" s="23" t="s">
        <v>45</v>
      </c>
      <c r="U5424" s="31">
        <f>+[1]DEPURADO!J5418</f>
        <v>14946</v>
      </c>
      <c r="V5424" s="30"/>
      <c r="W5424" s="23" t="s">
        <v>45</v>
      </c>
      <c r="X5424" s="31">
        <f>+[1]DEPURADO!L5418+[1]DEPURADO!M5418</f>
        <v>0</v>
      </c>
      <c r="Y5424" s="23" t="s">
        <v>45</v>
      </c>
      <c r="Z5424" s="31">
        <f t="shared" si="592"/>
        <v>0</v>
      </c>
      <c r="AA5424" s="31"/>
      <c r="AB5424" s="31">
        <v>0</v>
      </c>
      <c r="AC5424" s="31">
        <v>0</v>
      </c>
      <c r="AD5424" s="30"/>
      <c r="AE5424" s="30">
        <f>+[1]DEPURADO!L5418</f>
        <v>0</v>
      </c>
      <c r="AF5424" s="30">
        <v>0</v>
      </c>
      <c r="AG5424" s="30">
        <f t="shared" si="593"/>
        <v>0</v>
      </c>
      <c r="AH5424" s="30">
        <v>0</v>
      </c>
      <c r="AI5424" s="30" t="str">
        <f>+[1]DEPURADO!G5418</f>
        <v>EN REVISION</v>
      </c>
      <c r="AJ5424" s="32"/>
      <c r="AK5424" s="33"/>
    </row>
    <row r="5425" spans="1:37" s="34" customFormat="1" x14ac:dyDescent="0.25">
      <c r="A5425" s="23">
        <f t="shared" si="594"/>
        <v>5417</v>
      </c>
      <c r="B5425" s="24" t="s">
        <v>44</v>
      </c>
      <c r="C5425" s="23" t="str">
        <f>+[1]DEPURADO!A5419</f>
        <v>FEH137634</v>
      </c>
      <c r="D5425" s="23" t="str">
        <f>+[1]DEPURADO!B5419</f>
        <v>FEH137634</v>
      </c>
      <c r="E5425" s="25">
        <f>+[1]DEPURADO!C5419</f>
        <v>44373</v>
      </c>
      <c r="F5425" s="26" t="str">
        <f>+IF([1]DEPURADO!D5419&gt;1,[1]DEPURADO!D5419," ")</f>
        <v xml:space="preserve"> </v>
      </c>
      <c r="G5425" s="27">
        <f>[1]DEPURADO!F5419</f>
        <v>88769</v>
      </c>
      <c r="H5425" s="28">
        <v>0</v>
      </c>
      <c r="I5425" s="28">
        <f>+[1]DEPURADO!N5419+[1]DEPURADO!O5419</f>
        <v>0</v>
      </c>
      <c r="J5425" s="28">
        <f>+[1]DEPURADO!S5419</f>
        <v>0</v>
      </c>
      <c r="K5425" s="29">
        <f>+[1]DEPURADO!Q5419+[1]DEPURADO!R5419</f>
        <v>0</v>
      </c>
      <c r="L5425" s="28">
        <v>0</v>
      </c>
      <c r="M5425" s="28">
        <v>0</v>
      </c>
      <c r="N5425" s="28">
        <f t="shared" si="588"/>
        <v>0</v>
      </c>
      <c r="O5425" s="28">
        <f t="shared" si="589"/>
        <v>88769</v>
      </c>
      <c r="P5425" s="24" t="str">
        <f>IF([1]DEPURADO!I5419&gt;1,0,[1]DEPURADO!B5419)</f>
        <v>FEH137634</v>
      </c>
      <c r="Q5425" s="30">
        <f t="shared" si="590"/>
        <v>88769</v>
      </c>
      <c r="R5425" s="31">
        <f t="shared" si="591"/>
        <v>0</v>
      </c>
      <c r="S5425" s="31">
        <f>+[1]DEPURADO!K5419</f>
        <v>0</v>
      </c>
      <c r="T5425" s="23" t="s">
        <v>45</v>
      </c>
      <c r="U5425" s="31">
        <f>+[1]DEPURADO!J5419</f>
        <v>88769</v>
      </c>
      <c r="V5425" s="30"/>
      <c r="W5425" s="23" t="s">
        <v>45</v>
      </c>
      <c r="X5425" s="31">
        <f>+[1]DEPURADO!L5419+[1]DEPURADO!M5419</f>
        <v>0</v>
      </c>
      <c r="Y5425" s="23" t="s">
        <v>45</v>
      </c>
      <c r="Z5425" s="31">
        <f t="shared" si="592"/>
        <v>0</v>
      </c>
      <c r="AA5425" s="31"/>
      <c r="AB5425" s="31">
        <v>0</v>
      </c>
      <c r="AC5425" s="31">
        <v>0</v>
      </c>
      <c r="AD5425" s="30"/>
      <c r="AE5425" s="30">
        <f>+[1]DEPURADO!L5419</f>
        <v>0</v>
      </c>
      <c r="AF5425" s="30">
        <v>0</v>
      </c>
      <c r="AG5425" s="30">
        <f t="shared" si="593"/>
        <v>0</v>
      </c>
      <c r="AH5425" s="30">
        <v>0</v>
      </c>
      <c r="AI5425" s="30" t="str">
        <f>+[1]DEPURADO!G5419</f>
        <v>EN REVISION</v>
      </c>
      <c r="AJ5425" s="32"/>
      <c r="AK5425" s="33"/>
    </row>
    <row r="5426" spans="1:37" s="34" customFormat="1" x14ac:dyDescent="0.25">
      <c r="A5426" s="23">
        <f t="shared" si="594"/>
        <v>5418</v>
      </c>
      <c r="B5426" s="24" t="s">
        <v>44</v>
      </c>
      <c r="C5426" s="23" t="str">
        <f>+[1]DEPURADO!A5420</f>
        <v>FEH137635</v>
      </c>
      <c r="D5426" s="23" t="str">
        <f>+[1]DEPURADO!B5420</f>
        <v>FEH137635</v>
      </c>
      <c r="E5426" s="25">
        <f>+[1]DEPURADO!C5420</f>
        <v>44373</v>
      </c>
      <c r="F5426" s="26" t="str">
        <f>+IF([1]DEPURADO!D5420&gt;1,[1]DEPURADO!D5420," ")</f>
        <v xml:space="preserve"> </v>
      </c>
      <c r="G5426" s="27">
        <f>[1]DEPURADO!F5420</f>
        <v>216994</v>
      </c>
      <c r="H5426" s="28">
        <v>0</v>
      </c>
      <c r="I5426" s="28">
        <f>+[1]DEPURADO!N5420+[1]DEPURADO!O5420</f>
        <v>0</v>
      </c>
      <c r="J5426" s="28">
        <f>+[1]DEPURADO!S5420</f>
        <v>0</v>
      </c>
      <c r="K5426" s="29">
        <f>+[1]DEPURADO!Q5420+[1]DEPURADO!R5420</f>
        <v>0</v>
      </c>
      <c r="L5426" s="28">
        <v>0</v>
      </c>
      <c r="M5426" s="28">
        <v>0</v>
      </c>
      <c r="N5426" s="28">
        <f t="shared" si="588"/>
        <v>0</v>
      </c>
      <c r="O5426" s="28">
        <f t="shared" si="589"/>
        <v>216994</v>
      </c>
      <c r="P5426" s="24" t="str">
        <f>IF([1]DEPURADO!I5420&gt;1,0,[1]DEPURADO!B5420)</f>
        <v>FEH137635</v>
      </c>
      <c r="Q5426" s="30">
        <f t="shared" si="590"/>
        <v>216994</v>
      </c>
      <c r="R5426" s="31">
        <f t="shared" si="591"/>
        <v>0</v>
      </c>
      <c r="S5426" s="31">
        <f>+[1]DEPURADO!K5420</f>
        <v>0</v>
      </c>
      <c r="T5426" s="23" t="s">
        <v>45</v>
      </c>
      <c r="U5426" s="31">
        <f>+[1]DEPURADO!J5420</f>
        <v>216994</v>
      </c>
      <c r="V5426" s="30"/>
      <c r="W5426" s="23" t="s">
        <v>45</v>
      </c>
      <c r="X5426" s="31">
        <f>+[1]DEPURADO!L5420+[1]DEPURADO!M5420</f>
        <v>0</v>
      </c>
      <c r="Y5426" s="23" t="s">
        <v>45</v>
      </c>
      <c r="Z5426" s="31">
        <f t="shared" si="592"/>
        <v>0</v>
      </c>
      <c r="AA5426" s="31"/>
      <c r="AB5426" s="31">
        <v>0</v>
      </c>
      <c r="AC5426" s="31">
        <v>0</v>
      </c>
      <c r="AD5426" s="30"/>
      <c r="AE5426" s="30">
        <f>+[1]DEPURADO!L5420</f>
        <v>0</v>
      </c>
      <c r="AF5426" s="30">
        <v>0</v>
      </c>
      <c r="AG5426" s="30">
        <f t="shared" si="593"/>
        <v>0</v>
      </c>
      <c r="AH5426" s="30">
        <v>0</v>
      </c>
      <c r="AI5426" s="30" t="str">
        <f>+[1]DEPURADO!G5420</f>
        <v>EN REVISION ADRES-CANASTA COVID</v>
      </c>
      <c r="AJ5426" s="32"/>
      <c r="AK5426" s="33"/>
    </row>
    <row r="5427" spans="1:37" s="34" customFormat="1" x14ac:dyDescent="0.25">
      <c r="A5427" s="23">
        <f t="shared" si="594"/>
        <v>5419</v>
      </c>
      <c r="B5427" s="24" t="s">
        <v>44</v>
      </c>
      <c r="C5427" s="23" t="str">
        <f>+[1]DEPURADO!A5421</f>
        <v>FEH137636</v>
      </c>
      <c r="D5427" s="23" t="str">
        <f>+[1]DEPURADO!B5421</f>
        <v>FEH137636</v>
      </c>
      <c r="E5427" s="25">
        <f>+[1]DEPURADO!C5421</f>
        <v>44373</v>
      </c>
      <c r="F5427" s="26" t="str">
        <f>+IF([1]DEPURADO!D5421&gt;1,[1]DEPURADO!D5421," ")</f>
        <v xml:space="preserve"> </v>
      </c>
      <c r="G5427" s="27">
        <f>[1]DEPURADO!F5421</f>
        <v>92477</v>
      </c>
      <c r="H5427" s="28">
        <v>0</v>
      </c>
      <c r="I5427" s="28">
        <f>+[1]DEPURADO!N5421+[1]DEPURADO!O5421</f>
        <v>0</v>
      </c>
      <c r="J5427" s="28">
        <f>+[1]DEPURADO!S5421</f>
        <v>0</v>
      </c>
      <c r="K5427" s="29">
        <f>+[1]DEPURADO!Q5421+[1]DEPURADO!R5421</f>
        <v>0</v>
      </c>
      <c r="L5427" s="28">
        <v>0</v>
      </c>
      <c r="M5427" s="28">
        <v>0</v>
      </c>
      <c r="N5427" s="28">
        <f t="shared" si="588"/>
        <v>0</v>
      </c>
      <c r="O5427" s="28">
        <f t="shared" si="589"/>
        <v>92477</v>
      </c>
      <c r="P5427" s="24" t="str">
        <f>IF([1]DEPURADO!I5421&gt;1,0,[1]DEPURADO!B5421)</f>
        <v>FEH137636</v>
      </c>
      <c r="Q5427" s="30">
        <f t="shared" si="590"/>
        <v>92477</v>
      </c>
      <c r="R5427" s="31">
        <f t="shared" si="591"/>
        <v>0</v>
      </c>
      <c r="S5427" s="31">
        <f>+[1]DEPURADO!K5421</f>
        <v>0</v>
      </c>
      <c r="T5427" s="23" t="s">
        <v>45</v>
      </c>
      <c r="U5427" s="31">
        <f>+[1]DEPURADO!J5421</f>
        <v>92477</v>
      </c>
      <c r="V5427" s="30"/>
      <c r="W5427" s="23" t="s">
        <v>45</v>
      </c>
      <c r="X5427" s="31">
        <f>+[1]DEPURADO!L5421+[1]DEPURADO!M5421</f>
        <v>0</v>
      </c>
      <c r="Y5427" s="23" t="s">
        <v>45</v>
      </c>
      <c r="Z5427" s="31">
        <f t="shared" si="592"/>
        <v>0</v>
      </c>
      <c r="AA5427" s="31"/>
      <c r="AB5427" s="31">
        <v>0</v>
      </c>
      <c r="AC5427" s="31">
        <v>0</v>
      </c>
      <c r="AD5427" s="30"/>
      <c r="AE5427" s="30">
        <f>+[1]DEPURADO!L5421</f>
        <v>0</v>
      </c>
      <c r="AF5427" s="30">
        <v>0</v>
      </c>
      <c r="AG5427" s="30">
        <f t="shared" si="593"/>
        <v>0</v>
      </c>
      <c r="AH5427" s="30">
        <v>0</v>
      </c>
      <c r="AI5427" s="30" t="str">
        <f>+[1]DEPURADO!G5421</f>
        <v>EN REVISION</v>
      </c>
      <c r="AJ5427" s="32"/>
      <c r="AK5427" s="33"/>
    </row>
    <row r="5428" spans="1:37" s="34" customFormat="1" x14ac:dyDescent="0.25">
      <c r="A5428" s="23">
        <f t="shared" si="594"/>
        <v>5420</v>
      </c>
      <c r="B5428" s="24" t="s">
        <v>44</v>
      </c>
      <c r="C5428" s="23" t="str">
        <f>+[1]DEPURADO!A5422</f>
        <v>FEH137637</v>
      </c>
      <c r="D5428" s="23" t="str">
        <f>+[1]DEPURADO!B5422</f>
        <v>FEH137637</v>
      </c>
      <c r="E5428" s="25">
        <f>+[1]DEPURADO!C5422</f>
        <v>44373</v>
      </c>
      <c r="F5428" s="26" t="str">
        <f>+IF([1]DEPURADO!D5422&gt;1,[1]DEPURADO!D5422," ")</f>
        <v xml:space="preserve"> </v>
      </c>
      <c r="G5428" s="27">
        <f>[1]DEPURADO!F5422</f>
        <v>216994</v>
      </c>
      <c r="H5428" s="28">
        <v>0</v>
      </c>
      <c r="I5428" s="28">
        <f>+[1]DEPURADO!N5422+[1]DEPURADO!O5422</f>
        <v>0</v>
      </c>
      <c r="J5428" s="28">
        <f>+[1]DEPURADO!S5422</f>
        <v>0</v>
      </c>
      <c r="K5428" s="29">
        <f>+[1]DEPURADO!Q5422+[1]DEPURADO!R5422</f>
        <v>0</v>
      </c>
      <c r="L5428" s="28">
        <v>0</v>
      </c>
      <c r="M5428" s="28">
        <v>0</v>
      </c>
      <c r="N5428" s="28">
        <f t="shared" si="588"/>
        <v>0</v>
      </c>
      <c r="O5428" s="28">
        <f t="shared" si="589"/>
        <v>216994</v>
      </c>
      <c r="P5428" s="24" t="str">
        <f>IF([1]DEPURADO!I5422&gt;1,0,[1]DEPURADO!B5422)</f>
        <v>FEH137637</v>
      </c>
      <c r="Q5428" s="30">
        <f t="shared" si="590"/>
        <v>216994</v>
      </c>
      <c r="R5428" s="31">
        <f t="shared" si="591"/>
        <v>0</v>
      </c>
      <c r="S5428" s="31">
        <f>+[1]DEPURADO!K5422</f>
        <v>0</v>
      </c>
      <c r="T5428" s="23" t="s">
        <v>45</v>
      </c>
      <c r="U5428" s="31">
        <f>+[1]DEPURADO!J5422</f>
        <v>216994</v>
      </c>
      <c r="V5428" s="30"/>
      <c r="W5428" s="23" t="s">
        <v>45</v>
      </c>
      <c r="X5428" s="31">
        <f>+[1]DEPURADO!L5422+[1]DEPURADO!M5422</f>
        <v>0</v>
      </c>
      <c r="Y5428" s="23" t="s">
        <v>45</v>
      </c>
      <c r="Z5428" s="31">
        <f t="shared" si="592"/>
        <v>0</v>
      </c>
      <c r="AA5428" s="31"/>
      <c r="AB5428" s="31">
        <v>0</v>
      </c>
      <c r="AC5428" s="31">
        <v>0</v>
      </c>
      <c r="AD5428" s="30"/>
      <c r="AE5428" s="30">
        <f>+[1]DEPURADO!L5422</f>
        <v>0</v>
      </c>
      <c r="AF5428" s="30">
        <v>0</v>
      </c>
      <c r="AG5428" s="30">
        <f t="shared" si="593"/>
        <v>0</v>
      </c>
      <c r="AH5428" s="30">
        <v>0</v>
      </c>
      <c r="AI5428" s="30" t="str">
        <f>+[1]DEPURADO!G5422</f>
        <v>EN REVISION ADRES-CANASTA COVID</v>
      </c>
      <c r="AJ5428" s="32"/>
      <c r="AK5428" s="33"/>
    </row>
    <row r="5429" spans="1:37" s="34" customFormat="1" x14ac:dyDescent="0.25">
      <c r="A5429" s="23">
        <f t="shared" si="594"/>
        <v>5421</v>
      </c>
      <c r="B5429" s="24" t="s">
        <v>44</v>
      </c>
      <c r="C5429" s="23" t="str">
        <f>+[1]DEPURADO!A5423</f>
        <v>FEH137672</v>
      </c>
      <c r="D5429" s="23" t="str">
        <f>+[1]DEPURADO!B5423</f>
        <v>FEH137672</v>
      </c>
      <c r="E5429" s="25">
        <f>+[1]DEPURADO!C5423</f>
        <v>44373</v>
      </c>
      <c r="F5429" s="26" t="str">
        <f>+IF([1]DEPURADO!D5423&gt;1,[1]DEPURADO!D5423," ")</f>
        <v xml:space="preserve"> </v>
      </c>
      <c r="G5429" s="27">
        <f>[1]DEPURADO!F5423</f>
        <v>181753</v>
      </c>
      <c r="H5429" s="28">
        <v>0</v>
      </c>
      <c r="I5429" s="28">
        <f>+[1]DEPURADO!N5423+[1]DEPURADO!O5423</f>
        <v>0</v>
      </c>
      <c r="J5429" s="28">
        <f>+[1]DEPURADO!S5423</f>
        <v>0</v>
      </c>
      <c r="K5429" s="29">
        <f>+[1]DEPURADO!Q5423+[1]DEPURADO!R5423</f>
        <v>0</v>
      </c>
      <c r="L5429" s="28">
        <v>0</v>
      </c>
      <c r="M5429" s="28">
        <v>0</v>
      </c>
      <c r="N5429" s="28">
        <f t="shared" si="588"/>
        <v>0</v>
      </c>
      <c r="O5429" s="28">
        <f t="shared" si="589"/>
        <v>181753</v>
      </c>
      <c r="P5429" s="24" t="str">
        <f>IF([1]DEPURADO!I5423&gt;1,0,[1]DEPURADO!B5423)</f>
        <v>FEH137672</v>
      </c>
      <c r="Q5429" s="30">
        <f t="shared" si="590"/>
        <v>181753</v>
      </c>
      <c r="R5429" s="31">
        <f t="shared" si="591"/>
        <v>0</v>
      </c>
      <c r="S5429" s="31">
        <f>+[1]DEPURADO!K5423</f>
        <v>0</v>
      </c>
      <c r="T5429" s="23" t="s">
        <v>45</v>
      </c>
      <c r="U5429" s="31">
        <f>+[1]DEPURADO!J5423</f>
        <v>181753</v>
      </c>
      <c r="V5429" s="30"/>
      <c r="W5429" s="23" t="s">
        <v>45</v>
      </c>
      <c r="X5429" s="31">
        <f>+[1]DEPURADO!L5423+[1]DEPURADO!M5423</f>
        <v>0</v>
      </c>
      <c r="Y5429" s="23" t="s">
        <v>45</v>
      </c>
      <c r="Z5429" s="31">
        <f t="shared" si="592"/>
        <v>0</v>
      </c>
      <c r="AA5429" s="31"/>
      <c r="AB5429" s="31">
        <v>0</v>
      </c>
      <c r="AC5429" s="31">
        <v>0</v>
      </c>
      <c r="AD5429" s="30"/>
      <c r="AE5429" s="30">
        <f>+[1]DEPURADO!L5423</f>
        <v>0</v>
      </c>
      <c r="AF5429" s="30">
        <v>0</v>
      </c>
      <c r="AG5429" s="30">
        <f t="shared" si="593"/>
        <v>0</v>
      </c>
      <c r="AH5429" s="30">
        <v>0</v>
      </c>
      <c r="AI5429" s="30" t="str">
        <f>+[1]DEPURADO!G5423</f>
        <v>EN REVISION</v>
      </c>
      <c r="AJ5429" s="32"/>
      <c r="AK5429" s="33"/>
    </row>
    <row r="5430" spans="1:37" s="34" customFormat="1" x14ac:dyDescent="0.25">
      <c r="A5430" s="23">
        <f t="shared" si="594"/>
        <v>5422</v>
      </c>
      <c r="B5430" s="24" t="s">
        <v>44</v>
      </c>
      <c r="C5430" s="23" t="str">
        <f>+[1]DEPURADO!A5424</f>
        <v>FEH138361</v>
      </c>
      <c r="D5430" s="23" t="str">
        <f>+[1]DEPURADO!B5424</f>
        <v>FEH138361</v>
      </c>
      <c r="E5430" s="25">
        <f>+[1]DEPURADO!C5424</f>
        <v>44376</v>
      </c>
      <c r="F5430" s="26" t="str">
        <f>+IF([1]DEPURADO!D5424&gt;1,[1]DEPURADO!D5424," ")</f>
        <v xml:space="preserve"> </v>
      </c>
      <c r="G5430" s="27">
        <f>[1]DEPURADO!F5424</f>
        <v>1397298</v>
      </c>
      <c r="H5430" s="28">
        <v>0</v>
      </c>
      <c r="I5430" s="28">
        <f>+[1]DEPURADO!N5424+[1]DEPURADO!O5424</f>
        <v>0</v>
      </c>
      <c r="J5430" s="28">
        <f>+[1]DEPURADO!S5424</f>
        <v>0</v>
      </c>
      <c r="K5430" s="29">
        <f>+[1]DEPURADO!Q5424+[1]DEPURADO!R5424</f>
        <v>0</v>
      </c>
      <c r="L5430" s="28">
        <v>0</v>
      </c>
      <c r="M5430" s="28">
        <v>0</v>
      </c>
      <c r="N5430" s="28">
        <f t="shared" si="588"/>
        <v>0</v>
      </c>
      <c r="O5430" s="28">
        <f t="shared" si="589"/>
        <v>1397298</v>
      </c>
      <c r="P5430" s="24" t="str">
        <f>IF([1]DEPURADO!I5424&gt;1,0,[1]DEPURADO!B5424)</f>
        <v>FEH138361</v>
      </c>
      <c r="Q5430" s="30">
        <f t="shared" si="590"/>
        <v>1397298</v>
      </c>
      <c r="R5430" s="31">
        <f t="shared" si="591"/>
        <v>0</v>
      </c>
      <c r="S5430" s="31">
        <f>+[1]DEPURADO!K5424</f>
        <v>0</v>
      </c>
      <c r="T5430" s="23" t="s">
        <v>45</v>
      </c>
      <c r="U5430" s="31">
        <f>+[1]DEPURADO!J5424</f>
        <v>1397298</v>
      </c>
      <c r="V5430" s="30"/>
      <c r="W5430" s="23" t="s">
        <v>45</v>
      </c>
      <c r="X5430" s="31">
        <f>+[1]DEPURADO!L5424+[1]DEPURADO!M5424</f>
        <v>0</v>
      </c>
      <c r="Y5430" s="23" t="s">
        <v>45</v>
      </c>
      <c r="Z5430" s="31">
        <f t="shared" si="592"/>
        <v>0</v>
      </c>
      <c r="AA5430" s="31"/>
      <c r="AB5430" s="31">
        <v>0</v>
      </c>
      <c r="AC5430" s="31">
        <v>0</v>
      </c>
      <c r="AD5430" s="30"/>
      <c r="AE5430" s="30">
        <f>+[1]DEPURADO!L5424</f>
        <v>0</v>
      </c>
      <c r="AF5430" s="30">
        <v>0</v>
      </c>
      <c r="AG5430" s="30">
        <f t="shared" si="593"/>
        <v>0</v>
      </c>
      <c r="AH5430" s="30">
        <v>0</v>
      </c>
      <c r="AI5430" s="30" t="str">
        <f>+[1]DEPURADO!G5424</f>
        <v>EN REVISION</v>
      </c>
      <c r="AJ5430" s="32"/>
      <c r="AK5430" s="33"/>
    </row>
    <row r="5431" spans="1:37" s="34" customFormat="1" x14ac:dyDescent="0.25">
      <c r="A5431" s="23">
        <f t="shared" si="594"/>
        <v>5423</v>
      </c>
      <c r="B5431" s="24" t="s">
        <v>44</v>
      </c>
      <c r="C5431" s="23" t="str">
        <f>+[1]DEPURADO!A5425</f>
        <v>FEH138363</v>
      </c>
      <c r="D5431" s="23" t="str">
        <f>+[1]DEPURADO!B5425</f>
        <v>FEH138363</v>
      </c>
      <c r="E5431" s="25">
        <f>+[1]DEPURADO!C5425</f>
        <v>44376</v>
      </c>
      <c r="F5431" s="26" t="str">
        <f>+IF([1]DEPURADO!D5425&gt;1,[1]DEPURADO!D5425," ")</f>
        <v xml:space="preserve"> </v>
      </c>
      <c r="G5431" s="27">
        <f>[1]DEPURADO!F5425</f>
        <v>80832</v>
      </c>
      <c r="H5431" s="28">
        <v>0</v>
      </c>
      <c r="I5431" s="28">
        <f>+[1]DEPURADO!N5425+[1]DEPURADO!O5425</f>
        <v>0</v>
      </c>
      <c r="J5431" s="28">
        <f>+[1]DEPURADO!S5425</f>
        <v>0</v>
      </c>
      <c r="K5431" s="29">
        <f>+[1]DEPURADO!Q5425+[1]DEPURADO!R5425</f>
        <v>0</v>
      </c>
      <c r="L5431" s="28">
        <v>0</v>
      </c>
      <c r="M5431" s="28">
        <v>0</v>
      </c>
      <c r="N5431" s="28">
        <f t="shared" si="588"/>
        <v>0</v>
      </c>
      <c r="O5431" s="28">
        <f t="shared" si="589"/>
        <v>80832</v>
      </c>
      <c r="P5431" s="24">
        <f>IF([1]DEPURADO!I5425&gt;1,0,[1]DEPURADO!B5425)</f>
        <v>0</v>
      </c>
      <c r="Q5431" s="30">
        <f t="shared" si="590"/>
        <v>0</v>
      </c>
      <c r="R5431" s="31">
        <f t="shared" si="591"/>
        <v>80832</v>
      </c>
      <c r="S5431" s="31">
        <f>+[1]DEPURADO!K5425</f>
        <v>0</v>
      </c>
      <c r="T5431" s="23" t="s">
        <v>45</v>
      </c>
      <c r="U5431" s="31">
        <f>+[1]DEPURADO!J5425</f>
        <v>0</v>
      </c>
      <c r="V5431" s="30"/>
      <c r="W5431" s="23" t="s">
        <v>45</v>
      </c>
      <c r="X5431" s="31">
        <f>+[1]DEPURADO!L5425+[1]DEPURADO!M5425</f>
        <v>0</v>
      </c>
      <c r="Y5431" s="23" t="s">
        <v>45</v>
      </c>
      <c r="Z5431" s="31">
        <f t="shared" si="592"/>
        <v>0</v>
      </c>
      <c r="AA5431" s="31"/>
      <c r="AB5431" s="31">
        <v>0</v>
      </c>
      <c r="AC5431" s="31">
        <v>0</v>
      </c>
      <c r="AD5431" s="30"/>
      <c r="AE5431" s="30">
        <f>+[1]DEPURADO!L5425</f>
        <v>0</v>
      </c>
      <c r="AF5431" s="30">
        <v>0</v>
      </c>
      <c r="AG5431" s="30">
        <f t="shared" si="593"/>
        <v>0</v>
      </c>
      <c r="AH5431" s="30">
        <v>0</v>
      </c>
      <c r="AI5431" s="30" t="str">
        <f>+[1]DEPURADO!G5425</f>
        <v>NO RADICADO</v>
      </c>
      <c r="AJ5431" s="32"/>
      <c r="AK5431" s="33"/>
    </row>
    <row r="5432" spans="1:37" s="34" customFormat="1" x14ac:dyDescent="0.25">
      <c r="A5432" s="23">
        <f t="shared" si="594"/>
        <v>5424</v>
      </c>
      <c r="B5432" s="24" t="s">
        <v>44</v>
      </c>
      <c r="C5432" s="23" t="str">
        <f>+[1]DEPURADO!A5426</f>
        <v>FEH138366</v>
      </c>
      <c r="D5432" s="23" t="str">
        <f>+[1]DEPURADO!B5426</f>
        <v>FEH138366</v>
      </c>
      <c r="E5432" s="25">
        <f>+[1]DEPURADO!C5426</f>
        <v>44376</v>
      </c>
      <c r="F5432" s="26" t="str">
        <f>+IF([1]DEPURADO!D5426&gt;1,[1]DEPURADO!D5426," ")</f>
        <v xml:space="preserve"> </v>
      </c>
      <c r="G5432" s="27">
        <f>[1]DEPURADO!F5426</f>
        <v>2330019</v>
      </c>
      <c r="H5432" s="28">
        <v>0</v>
      </c>
      <c r="I5432" s="28">
        <f>+[1]DEPURADO!N5426+[1]DEPURADO!O5426</f>
        <v>0</v>
      </c>
      <c r="J5432" s="28">
        <f>+[1]DEPURADO!S5426</f>
        <v>0</v>
      </c>
      <c r="K5432" s="29">
        <f>+[1]DEPURADO!Q5426+[1]DEPURADO!R5426</f>
        <v>0</v>
      </c>
      <c r="L5432" s="28">
        <v>0</v>
      </c>
      <c r="M5432" s="28">
        <v>0</v>
      </c>
      <c r="N5432" s="28">
        <f t="shared" si="588"/>
        <v>0</v>
      </c>
      <c r="O5432" s="28">
        <f t="shared" si="589"/>
        <v>2330019</v>
      </c>
      <c r="P5432" s="24" t="str">
        <f>IF([1]DEPURADO!I5426&gt;1,0,[1]DEPURADO!B5426)</f>
        <v>FEH138366</v>
      </c>
      <c r="Q5432" s="30">
        <f t="shared" si="590"/>
        <v>2330019</v>
      </c>
      <c r="R5432" s="31">
        <f t="shared" si="591"/>
        <v>0</v>
      </c>
      <c r="S5432" s="31">
        <f>+[1]DEPURADO!K5426</f>
        <v>0</v>
      </c>
      <c r="T5432" s="23" t="s">
        <v>45</v>
      </c>
      <c r="U5432" s="31">
        <f>+[1]DEPURADO!J5426</f>
        <v>2330019</v>
      </c>
      <c r="V5432" s="30"/>
      <c r="W5432" s="23" t="s">
        <v>45</v>
      </c>
      <c r="X5432" s="31">
        <f>+[1]DEPURADO!L5426+[1]DEPURADO!M5426</f>
        <v>0</v>
      </c>
      <c r="Y5432" s="23" t="s">
        <v>45</v>
      </c>
      <c r="Z5432" s="31">
        <f t="shared" si="592"/>
        <v>0</v>
      </c>
      <c r="AA5432" s="31"/>
      <c r="AB5432" s="31">
        <v>0</v>
      </c>
      <c r="AC5432" s="31">
        <v>0</v>
      </c>
      <c r="AD5432" s="30"/>
      <c r="AE5432" s="30">
        <f>+[1]DEPURADO!L5426</f>
        <v>0</v>
      </c>
      <c r="AF5432" s="30">
        <v>0</v>
      </c>
      <c r="AG5432" s="30">
        <f t="shared" si="593"/>
        <v>0</v>
      </c>
      <c r="AH5432" s="30">
        <v>0</v>
      </c>
      <c r="AI5432" s="30" t="str">
        <f>+[1]DEPURADO!G5426</f>
        <v>EN REVISION</v>
      </c>
      <c r="AJ5432" s="32"/>
      <c r="AK5432" s="33"/>
    </row>
    <row r="5433" spans="1:37" s="34" customFormat="1" x14ac:dyDescent="0.25">
      <c r="A5433" s="23">
        <f t="shared" si="594"/>
        <v>5425</v>
      </c>
      <c r="B5433" s="24" t="s">
        <v>44</v>
      </c>
      <c r="C5433" s="23" t="str">
        <f>+[1]DEPURADO!A5427</f>
        <v>FEH138368</v>
      </c>
      <c r="D5433" s="23" t="str">
        <f>+[1]DEPURADO!B5427</f>
        <v>FEH138368</v>
      </c>
      <c r="E5433" s="25">
        <f>+[1]DEPURADO!C5427</f>
        <v>44376</v>
      </c>
      <c r="F5433" s="26" t="str">
        <f>+IF([1]DEPURADO!D5427&gt;1,[1]DEPURADO!D5427," ")</f>
        <v xml:space="preserve"> </v>
      </c>
      <c r="G5433" s="27">
        <f>[1]DEPURADO!F5427</f>
        <v>80832</v>
      </c>
      <c r="H5433" s="28">
        <v>0</v>
      </c>
      <c r="I5433" s="28">
        <f>+[1]DEPURADO!N5427+[1]DEPURADO!O5427</f>
        <v>0</v>
      </c>
      <c r="J5433" s="28">
        <f>+[1]DEPURADO!S5427</f>
        <v>0</v>
      </c>
      <c r="K5433" s="29">
        <f>+[1]DEPURADO!Q5427+[1]DEPURADO!R5427</f>
        <v>0</v>
      </c>
      <c r="L5433" s="28">
        <v>0</v>
      </c>
      <c r="M5433" s="28">
        <v>0</v>
      </c>
      <c r="N5433" s="28">
        <f t="shared" si="588"/>
        <v>0</v>
      </c>
      <c r="O5433" s="28">
        <f t="shared" si="589"/>
        <v>80832</v>
      </c>
      <c r="P5433" s="24">
        <f>IF([1]DEPURADO!I5427&gt;1,0,[1]DEPURADO!B5427)</f>
        <v>0</v>
      </c>
      <c r="Q5433" s="30">
        <f t="shared" si="590"/>
        <v>0</v>
      </c>
      <c r="R5433" s="31">
        <f t="shared" si="591"/>
        <v>80832</v>
      </c>
      <c r="S5433" s="31">
        <f>+[1]DEPURADO!K5427</f>
        <v>0</v>
      </c>
      <c r="T5433" s="23" t="s">
        <v>45</v>
      </c>
      <c r="U5433" s="31">
        <f>+[1]DEPURADO!J5427</f>
        <v>0</v>
      </c>
      <c r="V5433" s="30"/>
      <c r="W5433" s="23" t="s">
        <v>45</v>
      </c>
      <c r="X5433" s="31">
        <f>+[1]DEPURADO!L5427+[1]DEPURADO!M5427</f>
        <v>0</v>
      </c>
      <c r="Y5433" s="23" t="s">
        <v>45</v>
      </c>
      <c r="Z5433" s="31">
        <f t="shared" si="592"/>
        <v>0</v>
      </c>
      <c r="AA5433" s="31"/>
      <c r="AB5433" s="31">
        <v>0</v>
      </c>
      <c r="AC5433" s="31">
        <v>0</v>
      </c>
      <c r="AD5433" s="30"/>
      <c r="AE5433" s="30">
        <f>+[1]DEPURADO!L5427</f>
        <v>0</v>
      </c>
      <c r="AF5433" s="30">
        <v>0</v>
      </c>
      <c r="AG5433" s="30">
        <f t="shared" si="593"/>
        <v>0</v>
      </c>
      <c r="AH5433" s="30">
        <v>0</v>
      </c>
      <c r="AI5433" s="30" t="str">
        <f>+[1]DEPURADO!G5427</f>
        <v>NO RADICADO</v>
      </c>
      <c r="AJ5433" s="32"/>
      <c r="AK5433" s="33"/>
    </row>
    <row r="5434" spans="1:37" s="34" customFormat="1" x14ac:dyDescent="0.25">
      <c r="A5434" s="23">
        <f t="shared" si="594"/>
        <v>5426</v>
      </c>
      <c r="B5434" s="24" t="s">
        <v>44</v>
      </c>
      <c r="C5434" s="23" t="str">
        <f>+[1]DEPURADO!A5428</f>
        <v>FEH138369</v>
      </c>
      <c r="D5434" s="23" t="str">
        <f>+[1]DEPURADO!B5428</f>
        <v>FEH138369</v>
      </c>
      <c r="E5434" s="25">
        <f>+[1]DEPURADO!C5428</f>
        <v>44376</v>
      </c>
      <c r="F5434" s="26" t="str">
        <f>+IF([1]DEPURADO!D5428&gt;1,[1]DEPURADO!D5428," ")</f>
        <v xml:space="preserve"> </v>
      </c>
      <c r="G5434" s="27">
        <f>[1]DEPURADO!F5428</f>
        <v>68769</v>
      </c>
      <c r="H5434" s="28">
        <v>0</v>
      </c>
      <c r="I5434" s="28">
        <f>+[1]DEPURADO!N5428+[1]DEPURADO!O5428</f>
        <v>0</v>
      </c>
      <c r="J5434" s="28">
        <f>+[1]DEPURADO!S5428</f>
        <v>0</v>
      </c>
      <c r="K5434" s="29">
        <f>+[1]DEPURADO!Q5428+[1]DEPURADO!R5428</f>
        <v>0</v>
      </c>
      <c r="L5434" s="28">
        <v>0</v>
      </c>
      <c r="M5434" s="28">
        <v>0</v>
      </c>
      <c r="N5434" s="28">
        <f t="shared" si="588"/>
        <v>0</v>
      </c>
      <c r="O5434" s="28">
        <f t="shared" si="589"/>
        <v>68769</v>
      </c>
      <c r="P5434" s="24">
        <f>IF([1]DEPURADO!I5428&gt;1,0,[1]DEPURADO!B5428)</f>
        <v>0</v>
      </c>
      <c r="Q5434" s="30">
        <f t="shared" si="590"/>
        <v>0</v>
      </c>
      <c r="R5434" s="31">
        <f t="shared" si="591"/>
        <v>68769</v>
      </c>
      <c r="S5434" s="31">
        <f>+[1]DEPURADO!K5428</f>
        <v>0</v>
      </c>
      <c r="T5434" s="23" t="s">
        <v>45</v>
      </c>
      <c r="U5434" s="31">
        <f>+[1]DEPURADO!J5428</f>
        <v>0</v>
      </c>
      <c r="V5434" s="30"/>
      <c r="W5434" s="23" t="s">
        <v>45</v>
      </c>
      <c r="X5434" s="31">
        <f>+[1]DEPURADO!L5428+[1]DEPURADO!M5428</f>
        <v>0</v>
      </c>
      <c r="Y5434" s="23" t="s">
        <v>45</v>
      </c>
      <c r="Z5434" s="31">
        <f t="shared" si="592"/>
        <v>0</v>
      </c>
      <c r="AA5434" s="31"/>
      <c r="AB5434" s="31">
        <v>0</v>
      </c>
      <c r="AC5434" s="31">
        <v>0</v>
      </c>
      <c r="AD5434" s="30"/>
      <c r="AE5434" s="30">
        <f>+[1]DEPURADO!L5428</f>
        <v>0</v>
      </c>
      <c r="AF5434" s="30">
        <v>0</v>
      </c>
      <c r="AG5434" s="30">
        <f t="shared" si="593"/>
        <v>0</v>
      </c>
      <c r="AH5434" s="30">
        <v>0</v>
      </c>
      <c r="AI5434" s="30" t="str">
        <f>+[1]DEPURADO!G5428</f>
        <v>NO RADICADO</v>
      </c>
      <c r="AJ5434" s="32"/>
      <c r="AK5434" s="33"/>
    </row>
    <row r="5435" spans="1:37" s="34" customFormat="1" x14ac:dyDescent="0.25">
      <c r="A5435" s="23">
        <f t="shared" si="594"/>
        <v>5427</v>
      </c>
      <c r="B5435" s="24" t="s">
        <v>44</v>
      </c>
      <c r="C5435" s="23" t="str">
        <f>+[1]DEPURADO!A5429</f>
        <v>FEH138372</v>
      </c>
      <c r="D5435" s="23" t="str">
        <f>+[1]DEPURADO!B5429</f>
        <v>FEH138372</v>
      </c>
      <c r="E5435" s="25">
        <f>+[1]DEPURADO!C5429</f>
        <v>44376</v>
      </c>
      <c r="F5435" s="26" t="str">
        <f>+IF([1]DEPURADO!D5429&gt;1,[1]DEPURADO!D5429," ")</f>
        <v xml:space="preserve"> </v>
      </c>
      <c r="G5435" s="27">
        <f>[1]DEPURADO!F5429</f>
        <v>20960</v>
      </c>
      <c r="H5435" s="28">
        <v>0</v>
      </c>
      <c r="I5435" s="28">
        <f>+[1]DEPURADO!N5429+[1]DEPURADO!O5429</f>
        <v>0</v>
      </c>
      <c r="J5435" s="28">
        <f>+[1]DEPURADO!S5429</f>
        <v>0</v>
      </c>
      <c r="K5435" s="29">
        <f>+[1]DEPURADO!Q5429+[1]DEPURADO!R5429</f>
        <v>0</v>
      </c>
      <c r="L5435" s="28">
        <v>0</v>
      </c>
      <c r="M5435" s="28">
        <v>0</v>
      </c>
      <c r="N5435" s="28">
        <f t="shared" si="588"/>
        <v>0</v>
      </c>
      <c r="O5435" s="28">
        <f t="shared" si="589"/>
        <v>20960</v>
      </c>
      <c r="P5435" s="24">
        <f>IF([1]DEPURADO!I5429&gt;1,0,[1]DEPURADO!B5429)</f>
        <v>0</v>
      </c>
      <c r="Q5435" s="30">
        <f t="shared" si="590"/>
        <v>0</v>
      </c>
      <c r="R5435" s="31">
        <f t="shared" si="591"/>
        <v>20960</v>
      </c>
      <c r="S5435" s="31">
        <f>+[1]DEPURADO!K5429</f>
        <v>0</v>
      </c>
      <c r="T5435" s="23" t="s">
        <v>45</v>
      </c>
      <c r="U5435" s="31">
        <f>+[1]DEPURADO!J5429</f>
        <v>0</v>
      </c>
      <c r="V5435" s="30"/>
      <c r="W5435" s="23" t="s">
        <v>45</v>
      </c>
      <c r="X5435" s="31">
        <f>+[1]DEPURADO!L5429+[1]DEPURADO!M5429</f>
        <v>0</v>
      </c>
      <c r="Y5435" s="23" t="s">
        <v>45</v>
      </c>
      <c r="Z5435" s="31">
        <f t="shared" si="592"/>
        <v>0</v>
      </c>
      <c r="AA5435" s="31"/>
      <c r="AB5435" s="31">
        <v>0</v>
      </c>
      <c r="AC5435" s="31">
        <v>0</v>
      </c>
      <c r="AD5435" s="30"/>
      <c r="AE5435" s="30">
        <f>+[1]DEPURADO!L5429</f>
        <v>0</v>
      </c>
      <c r="AF5435" s="30">
        <v>0</v>
      </c>
      <c r="AG5435" s="30">
        <f t="shared" si="593"/>
        <v>0</v>
      </c>
      <c r="AH5435" s="30">
        <v>0</v>
      </c>
      <c r="AI5435" s="30" t="str">
        <f>+[1]DEPURADO!G5429</f>
        <v>NO RADICADO</v>
      </c>
      <c r="AJ5435" s="32"/>
      <c r="AK5435" s="33"/>
    </row>
    <row r="5436" spans="1:37" s="34" customFormat="1" x14ac:dyDescent="0.25">
      <c r="A5436" s="23">
        <f t="shared" si="594"/>
        <v>5428</v>
      </c>
      <c r="B5436" s="24" t="s">
        <v>44</v>
      </c>
      <c r="C5436" s="23" t="str">
        <f>+[1]DEPURADO!A5430</f>
        <v>FEH138530</v>
      </c>
      <c r="D5436" s="23" t="str">
        <f>+[1]DEPURADO!B5430</f>
        <v>FEH138530</v>
      </c>
      <c r="E5436" s="25">
        <f>+[1]DEPURADO!C5430</f>
        <v>44376</v>
      </c>
      <c r="F5436" s="26" t="str">
        <f>+IF([1]DEPURADO!D5430&gt;1,[1]DEPURADO!D5430," ")</f>
        <v xml:space="preserve"> </v>
      </c>
      <c r="G5436" s="27">
        <f>[1]DEPURADO!F5430</f>
        <v>80832</v>
      </c>
      <c r="H5436" s="28">
        <v>0</v>
      </c>
      <c r="I5436" s="28">
        <f>+[1]DEPURADO!N5430+[1]DEPURADO!O5430</f>
        <v>0</v>
      </c>
      <c r="J5436" s="28">
        <f>+[1]DEPURADO!S5430</f>
        <v>0</v>
      </c>
      <c r="K5436" s="29">
        <f>+[1]DEPURADO!Q5430+[1]DEPURADO!R5430</f>
        <v>0</v>
      </c>
      <c r="L5436" s="28">
        <v>0</v>
      </c>
      <c r="M5436" s="28">
        <v>0</v>
      </c>
      <c r="N5436" s="28">
        <f t="shared" si="588"/>
        <v>0</v>
      </c>
      <c r="O5436" s="28">
        <f t="shared" si="589"/>
        <v>80832</v>
      </c>
      <c r="P5436" s="24" t="str">
        <f>IF([1]DEPURADO!I5430&gt;1,0,[1]DEPURADO!B5430)</f>
        <v>FEH138530</v>
      </c>
      <c r="Q5436" s="30">
        <f t="shared" si="590"/>
        <v>80832</v>
      </c>
      <c r="R5436" s="31">
        <f t="shared" si="591"/>
        <v>0</v>
      </c>
      <c r="S5436" s="31">
        <f>+[1]DEPURADO!K5430</f>
        <v>0</v>
      </c>
      <c r="T5436" s="23" t="s">
        <v>45</v>
      </c>
      <c r="U5436" s="31">
        <f>+[1]DEPURADO!J5430</f>
        <v>80832</v>
      </c>
      <c r="V5436" s="30"/>
      <c r="W5436" s="23" t="s">
        <v>45</v>
      </c>
      <c r="X5436" s="31">
        <f>+[1]DEPURADO!L5430+[1]DEPURADO!M5430</f>
        <v>0</v>
      </c>
      <c r="Y5436" s="23" t="s">
        <v>45</v>
      </c>
      <c r="Z5436" s="31">
        <f t="shared" si="592"/>
        <v>0</v>
      </c>
      <c r="AA5436" s="31"/>
      <c r="AB5436" s="31">
        <v>0</v>
      </c>
      <c r="AC5436" s="31">
        <v>0</v>
      </c>
      <c r="AD5436" s="30"/>
      <c r="AE5436" s="30">
        <f>+[1]DEPURADO!L5430</f>
        <v>0</v>
      </c>
      <c r="AF5436" s="30">
        <v>0</v>
      </c>
      <c r="AG5436" s="30">
        <f t="shared" si="593"/>
        <v>0</v>
      </c>
      <c r="AH5436" s="30">
        <v>0</v>
      </c>
      <c r="AI5436" s="30" t="str">
        <f>+[1]DEPURADO!G5430</f>
        <v>EN REVISION ADRES-CANASTA COVID</v>
      </c>
      <c r="AJ5436" s="32"/>
      <c r="AK5436" s="33"/>
    </row>
    <row r="5437" spans="1:37" s="34" customFormat="1" x14ac:dyDescent="0.25">
      <c r="A5437" s="23">
        <f t="shared" si="594"/>
        <v>5429</v>
      </c>
      <c r="B5437" s="24" t="s">
        <v>44</v>
      </c>
      <c r="C5437" s="23" t="str">
        <f>+[1]DEPURADO!A5431</f>
        <v>FEH138533</v>
      </c>
      <c r="D5437" s="23" t="str">
        <f>+[1]DEPURADO!B5431</f>
        <v>FEH138533</v>
      </c>
      <c r="E5437" s="25">
        <f>+[1]DEPURADO!C5431</f>
        <v>44376</v>
      </c>
      <c r="F5437" s="26" t="str">
        <f>+IF([1]DEPURADO!D5431&gt;1,[1]DEPURADO!D5431," ")</f>
        <v xml:space="preserve"> </v>
      </c>
      <c r="G5437" s="27">
        <f>[1]DEPURADO!F5431</f>
        <v>120000</v>
      </c>
      <c r="H5437" s="28">
        <v>0</v>
      </c>
      <c r="I5437" s="28">
        <f>+[1]DEPURADO!N5431+[1]DEPURADO!O5431</f>
        <v>0</v>
      </c>
      <c r="J5437" s="28">
        <f>+[1]DEPURADO!S5431</f>
        <v>0</v>
      </c>
      <c r="K5437" s="29">
        <f>+[1]DEPURADO!Q5431+[1]DEPURADO!R5431</f>
        <v>0</v>
      </c>
      <c r="L5437" s="28">
        <v>0</v>
      </c>
      <c r="M5437" s="28">
        <v>0</v>
      </c>
      <c r="N5437" s="28">
        <f t="shared" si="588"/>
        <v>0</v>
      </c>
      <c r="O5437" s="28">
        <f t="shared" si="589"/>
        <v>120000</v>
      </c>
      <c r="P5437" s="24" t="str">
        <f>IF([1]DEPURADO!I5431&gt;1,0,[1]DEPURADO!B5431)</f>
        <v>FEH138533</v>
      </c>
      <c r="Q5437" s="30">
        <f t="shared" si="590"/>
        <v>120000</v>
      </c>
      <c r="R5437" s="31">
        <f t="shared" si="591"/>
        <v>0</v>
      </c>
      <c r="S5437" s="31">
        <f>+[1]DEPURADO!K5431</f>
        <v>0</v>
      </c>
      <c r="T5437" s="23" t="s">
        <v>45</v>
      </c>
      <c r="U5437" s="31">
        <f>+[1]DEPURADO!J5431</f>
        <v>120000</v>
      </c>
      <c r="V5437" s="30"/>
      <c r="W5437" s="23" t="s">
        <v>45</v>
      </c>
      <c r="X5437" s="31">
        <f>+[1]DEPURADO!L5431+[1]DEPURADO!M5431</f>
        <v>0</v>
      </c>
      <c r="Y5437" s="23" t="s">
        <v>45</v>
      </c>
      <c r="Z5437" s="31">
        <f t="shared" si="592"/>
        <v>0</v>
      </c>
      <c r="AA5437" s="31"/>
      <c r="AB5437" s="31">
        <v>0</v>
      </c>
      <c r="AC5437" s="31">
        <v>0</v>
      </c>
      <c r="AD5437" s="30"/>
      <c r="AE5437" s="30">
        <f>+[1]DEPURADO!L5431</f>
        <v>0</v>
      </c>
      <c r="AF5437" s="30">
        <v>0</v>
      </c>
      <c r="AG5437" s="30">
        <f t="shared" si="593"/>
        <v>0</v>
      </c>
      <c r="AH5437" s="30">
        <v>0</v>
      </c>
      <c r="AI5437" s="30" t="str">
        <f>+[1]DEPURADO!G5431</f>
        <v>EN REVISION ADRES-CANASTA COVID</v>
      </c>
      <c r="AJ5437" s="32"/>
      <c r="AK5437" s="33"/>
    </row>
    <row r="5438" spans="1:37" s="34" customFormat="1" x14ac:dyDescent="0.25">
      <c r="A5438" s="23">
        <f t="shared" si="594"/>
        <v>5430</v>
      </c>
      <c r="B5438" s="24" t="s">
        <v>44</v>
      </c>
      <c r="C5438" s="23" t="str">
        <f>+[1]DEPURADO!A5432</f>
        <v>FEH138903</v>
      </c>
      <c r="D5438" s="23" t="str">
        <f>+[1]DEPURADO!B5432</f>
        <v>FEH138903</v>
      </c>
      <c r="E5438" s="25">
        <f>+[1]DEPURADO!C5432</f>
        <v>44377</v>
      </c>
      <c r="F5438" s="26" t="str">
        <f>+IF([1]DEPURADO!D5432&gt;1,[1]DEPURADO!D5432," ")</f>
        <v xml:space="preserve"> </v>
      </c>
      <c r="G5438" s="27">
        <f>[1]DEPURADO!F5432</f>
        <v>4979250</v>
      </c>
      <c r="H5438" s="28">
        <v>0</v>
      </c>
      <c r="I5438" s="28">
        <f>+[1]DEPURADO!N5432+[1]DEPURADO!O5432</f>
        <v>0</v>
      </c>
      <c r="J5438" s="28">
        <f>+[1]DEPURADO!S5432</f>
        <v>0</v>
      </c>
      <c r="K5438" s="29">
        <f>+[1]DEPURADO!Q5432+[1]DEPURADO!R5432</f>
        <v>0</v>
      </c>
      <c r="L5438" s="28">
        <v>0</v>
      </c>
      <c r="M5438" s="28">
        <v>0</v>
      </c>
      <c r="N5438" s="28">
        <f t="shared" si="588"/>
        <v>0</v>
      </c>
      <c r="O5438" s="28">
        <f t="shared" si="589"/>
        <v>4979250</v>
      </c>
      <c r="P5438" s="24" t="str">
        <f>IF([1]DEPURADO!I5432&gt;1,0,[1]DEPURADO!B5432)</f>
        <v>FEH138903</v>
      </c>
      <c r="Q5438" s="30">
        <f t="shared" si="590"/>
        <v>4979250</v>
      </c>
      <c r="R5438" s="31">
        <f t="shared" si="591"/>
        <v>0</v>
      </c>
      <c r="S5438" s="31">
        <f>+[1]DEPURADO!K5432</f>
        <v>0</v>
      </c>
      <c r="T5438" s="23" t="s">
        <v>45</v>
      </c>
      <c r="U5438" s="31">
        <f>+[1]DEPURADO!J5432</f>
        <v>4979250</v>
      </c>
      <c r="V5438" s="30"/>
      <c r="W5438" s="23" t="s">
        <v>45</v>
      </c>
      <c r="X5438" s="31">
        <f>+[1]DEPURADO!L5432+[1]DEPURADO!M5432</f>
        <v>0</v>
      </c>
      <c r="Y5438" s="23" t="s">
        <v>45</v>
      </c>
      <c r="Z5438" s="31">
        <f t="shared" si="592"/>
        <v>0</v>
      </c>
      <c r="AA5438" s="31"/>
      <c r="AB5438" s="31">
        <v>0</v>
      </c>
      <c r="AC5438" s="31">
        <v>0</v>
      </c>
      <c r="AD5438" s="30"/>
      <c r="AE5438" s="30">
        <f>+[1]DEPURADO!L5432</f>
        <v>0</v>
      </c>
      <c r="AF5438" s="30">
        <v>0</v>
      </c>
      <c r="AG5438" s="30">
        <f t="shared" si="593"/>
        <v>0</v>
      </c>
      <c r="AH5438" s="30">
        <v>0</v>
      </c>
      <c r="AI5438" s="30" t="str">
        <f>+[1]DEPURADO!G5432</f>
        <v>EN REVISION</v>
      </c>
      <c r="AJ5438" s="32"/>
      <c r="AK5438" s="33"/>
    </row>
    <row r="5439" spans="1:37" s="34" customFormat="1" x14ac:dyDescent="0.25">
      <c r="A5439" s="23">
        <f t="shared" si="594"/>
        <v>5431</v>
      </c>
      <c r="B5439" s="24" t="s">
        <v>44</v>
      </c>
      <c r="C5439" s="23" t="str">
        <f>+[1]DEPURADO!A5433</f>
        <v>FEH138904</v>
      </c>
      <c r="D5439" s="23" t="str">
        <f>+[1]DEPURADO!B5433</f>
        <v>FEH138904</v>
      </c>
      <c r="E5439" s="25">
        <f>+[1]DEPURADO!C5433</f>
        <v>44377</v>
      </c>
      <c r="F5439" s="26" t="str">
        <f>+IF([1]DEPURADO!D5433&gt;1,[1]DEPURADO!D5433," ")</f>
        <v xml:space="preserve"> </v>
      </c>
      <c r="G5439" s="27">
        <f>[1]DEPURADO!F5433</f>
        <v>80832</v>
      </c>
      <c r="H5439" s="28">
        <v>0</v>
      </c>
      <c r="I5439" s="28">
        <f>+[1]DEPURADO!N5433+[1]DEPURADO!O5433</f>
        <v>0</v>
      </c>
      <c r="J5439" s="28">
        <f>+[1]DEPURADO!S5433</f>
        <v>0</v>
      </c>
      <c r="K5439" s="29">
        <f>+[1]DEPURADO!Q5433+[1]DEPURADO!R5433</f>
        <v>0</v>
      </c>
      <c r="L5439" s="28">
        <v>0</v>
      </c>
      <c r="M5439" s="28">
        <v>0</v>
      </c>
      <c r="N5439" s="28">
        <f t="shared" si="588"/>
        <v>0</v>
      </c>
      <c r="O5439" s="28">
        <f t="shared" si="589"/>
        <v>80832</v>
      </c>
      <c r="P5439" s="24">
        <f>IF([1]DEPURADO!I5433&gt;1,0,[1]DEPURADO!B5433)</f>
        <v>0</v>
      </c>
      <c r="Q5439" s="30">
        <f t="shared" si="590"/>
        <v>0</v>
      </c>
      <c r="R5439" s="31">
        <f t="shared" si="591"/>
        <v>80832</v>
      </c>
      <c r="S5439" s="31">
        <f>+[1]DEPURADO!K5433</f>
        <v>0</v>
      </c>
      <c r="T5439" s="23" t="s">
        <v>45</v>
      </c>
      <c r="U5439" s="31">
        <f>+[1]DEPURADO!J5433</f>
        <v>0</v>
      </c>
      <c r="V5439" s="30"/>
      <c r="W5439" s="23" t="s">
        <v>45</v>
      </c>
      <c r="X5439" s="31">
        <f>+[1]DEPURADO!L5433+[1]DEPURADO!M5433</f>
        <v>0</v>
      </c>
      <c r="Y5439" s="23" t="s">
        <v>45</v>
      </c>
      <c r="Z5439" s="31">
        <f t="shared" si="592"/>
        <v>0</v>
      </c>
      <c r="AA5439" s="31"/>
      <c r="AB5439" s="31">
        <v>0</v>
      </c>
      <c r="AC5439" s="31">
        <v>0</v>
      </c>
      <c r="AD5439" s="30"/>
      <c r="AE5439" s="30">
        <f>+[1]DEPURADO!L5433</f>
        <v>0</v>
      </c>
      <c r="AF5439" s="30">
        <v>0</v>
      </c>
      <c r="AG5439" s="30">
        <f t="shared" si="593"/>
        <v>0</v>
      </c>
      <c r="AH5439" s="30">
        <v>0</v>
      </c>
      <c r="AI5439" s="30" t="str">
        <f>+[1]DEPURADO!G5433</f>
        <v>NO RADICADO</v>
      </c>
      <c r="AJ5439" s="32"/>
      <c r="AK5439" s="33"/>
    </row>
    <row r="5440" spans="1:37" s="34" customFormat="1" x14ac:dyDescent="0.25">
      <c r="A5440" s="23">
        <f t="shared" si="594"/>
        <v>5432</v>
      </c>
      <c r="B5440" s="24" t="s">
        <v>44</v>
      </c>
      <c r="C5440" s="23" t="str">
        <f>+[1]DEPURADO!A5434</f>
        <v>FEH138933</v>
      </c>
      <c r="D5440" s="23" t="str">
        <f>+[1]DEPURADO!B5434</f>
        <v>FEH138933</v>
      </c>
      <c r="E5440" s="25">
        <f>+[1]DEPURADO!C5434</f>
        <v>44377</v>
      </c>
      <c r="F5440" s="26" t="str">
        <f>+IF([1]DEPURADO!D5434&gt;1,[1]DEPURADO!D5434," ")</f>
        <v xml:space="preserve"> </v>
      </c>
      <c r="G5440" s="27">
        <f>[1]DEPURADO!F5434</f>
        <v>742552</v>
      </c>
      <c r="H5440" s="28">
        <v>0</v>
      </c>
      <c r="I5440" s="28">
        <f>+[1]DEPURADO!N5434+[1]DEPURADO!O5434</f>
        <v>0</v>
      </c>
      <c r="J5440" s="28">
        <f>+[1]DEPURADO!S5434</f>
        <v>0</v>
      </c>
      <c r="K5440" s="29">
        <f>+[1]DEPURADO!Q5434+[1]DEPURADO!R5434</f>
        <v>0</v>
      </c>
      <c r="L5440" s="28">
        <v>0</v>
      </c>
      <c r="M5440" s="28">
        <v>0</v>
      </c>
      <c r="N5440" s="28">
        <f t="shared" si="588"/>
        <v>0</v>
      </c>
      <c r="O5440" s="28">
        <f t="shared" si="589"/>
        <v>742552</v>
      </c>
      <c r="P5440" s="24" t="str">
        <f>IF([1]DEPURADO!I5434&gt;1,0,[1]DEPURADO!B5434)</f>
        <v>FEH138933</v>
      </c>
      <c r="Q5440" s="30">
        <f t="shared" si="590"/>
        <v>742552</v>
      </c>
      <c r="R5440" s="31">
        <f t="shared" si="591"/>
        <v>0</v>
      </c>
      <c r="S5440" s="31">
        <f>+[1]DEPURADO!K5434</f>
        <v>0</v>
      </c>
      <c r="T5440" s="23" t="s">
        <v>45</v>
      </c>
      <c r="U5440" s="31">
        <f>+[1]DEPURADO!J5434</f>
        <v>742552</v>
      </c>
      <c r="V5440" s="30"/>
      <c r="W5440" s="23" t="s">
        <v>45</v>
      </c>
      <c r="X5440" s="31">
        <f>+[1]DEPURADO!L5434+[1]DEPURADO!M5434</f>
        <v>0</v>
      </c>
      <c r="Y5440" s="23" t="s">
        <v>45</v>
      </c>
      <c r="Z5440" s="31">
        <f t="shared" si="592"/>
        <v>0</v>
      </c>
      <c r="AA5440" s="31"/>
      <c r="AB5440" s="31">
        <v>0</v>
      </c>
      <c r="AC5440" s="31">
        <v>0</v>
      </c>
      <c r="AD5440" s="30"/>
      <c r="AE5440" s="30">
        <f>+[1]DEPURADO!L5434</f>
        <v>0</v>
      </c>
      <c r="AF5440" s="30">
        <v>0</v>
      </c>
      <c r="AG5440" s="30">
        <f t="shared" si="593"/>
        <v>0</v>
      </c>
      <c r="AH5440" s="30">
        <v>0</v>
      </c>
      <c r="AI5440" s="30" t="str">
        <f>+[1]DEPURADO!G5434</f>
        <v>EN REVISION</v>
      </c>
      <c r="AJ5440" s="32"/>
      <c r="AK5440" s="33"/>
    </row>
    <row r="5441" spans="1:37" s="34" customFormat="1" x14ac:dyDescent="0.25">
      <c r="A5441" s="23">
        <f t="shared" si="594"/>
        <v>5433</v>
      </c>
      <c r="B5441" s="24" t="s">
        <v>44</v>
      </c>
      <c r="C5441" s="23" t="str">
        <f>+[1]DEPURADO!A5435</f>
        <v>FEH135398</v>
      </c>
      <c r="D5441" s="23" t="str">
        <f>+[1]DEPURADO!B5435</f>
        <v>FEH135398</v>
      </c>
      <c r="E5441" s="25">
        <f>+[1]DEPURADO!C5435</f>
        <v>44367</v>
      </c>
      <c r="F5441" s="26" t="str">
        <f>+IF([1]DEPURADO!D5435&gt;1,[1]DEPURADO!D5435," ")</f>
        <v xml:space="preserve"> </v>
      </c>
      <c r="G5441" s="27">
        <f>[1]DEPURADO!F5435</f>
        <v>109786</v>
      </c>
      <c r="H5441" s="28">
        <v>0</v>
      </c>
      <c r="I5441" s="28">
        <f>+[1]DEPURADO!N5435+[1]DEPURADO!O5435</f>
        <v>0</v>
      </c>
      <c r="J5441" s="28">
        <f>+[1]DEPURADO!S5435</f>
        <v>0</v>
      </c>
      <c r="K5441" s="29">
        <f>+[1]DEPURADO!Q5435+[1]DEPURADO!R5435</f>
        <v>0</v>
      </c>
      <c r="L5441" s="28">
        <v>0</v>
      </c>
      <c r="M5441" s="28">
        <v>0</v>
      </c>
      <c r="N5441" s="28">
        <f t="shared" si="588"/>
        <v>0</v>
      </c>
      <c r="O5441" s="28">
        <f t="shared" si="589"/>
        <v>109786</v>
      </c>
      <c r="P5441" s="24" t="str">
        <f>IF([1]DEPURADO!I5435&gt;1,0,[1]DEPURADO!B5435)</f>
        <v>FEH135398</v>
      </c>
      <c r="Q5441" s="30">
        <f t="shared" si="590"/>
        <v>109786</v>
      </c>
      <c r="R5441" s="31">
        <f t="shared" si="591"/>
        <v>0</v>
      </c>
      <c r="S5441" s="31">
        <f>+[1]DEPURADO!K5435</f>
        <v>0</v>
      </c>
      <c r="T5441" s="23" t="s">
        <v>45</v>
      </c>
      <c r="U5441" s="31">
        <f>+[1]DEPURADO!J5435</f>
        <v>109786</v>
      </c>
      <c r="V5441" s="30"/>
      <c r="W5441" s="23" t="s">
        <v>45</v>
      </c>
      <c r="X5441" s="31">
        <f>+[1]DEPURADO!L5435+[1]DEPURADO!M5435</f>
        <v>0</v>
      </c>
      <c r="Y5441" s="23" t="s">
        <v>45</v>
      </c>
      <c r="Z5441" s="31">
        <f t="shared" si="592"/>
        <v>0</v>
      </c>
      <c r="AA5441" s="31"/>
      <c r="AB5441" s="31">
        <v>0</v>
      </c>
      <c r="AC5441" s="31">
        <v>0</v>
      </c>
      <c r="AD5441" s="30"/>
      <c r="AE5441" s="30">
        <f>+[1]DEPURADO!L5435</f>
        <v>0</v>
      </c>
      <c r="AF5441" s="30">
        <v>0</v>
      </c>
      <c r="AG5441" s="30">
        <f t="shared" si="593"/>
        <v>0</v>
      </c>
      <c r="AH5441" s="30">
        <v>0</v>
      </c>
      <c r="AI5441" s="30" t="str">
        <f>+[1]DEPURADO!G5435</f>
        <v>EN REVISION</v>
      </c>
      <c r="AJ5441" s="32"/>
      <c r="AK5441" s="33"/>
    </row>
    <row r="5442" spans="1:37" s="34" customFormat="1" x14ac:dyDescent="0.25">
      <c r="A5442" s="23">
        <f t="shared" si="594"/>
        <v>5434</v>
      </c>
      <c r="B5442" s="24" t="s">
        <v>44</v>
      </c>
      <c r="C5442" s="23" t="str">
        <f>+[1]DEPURADO!A5436</f>
        <v>FEH135438</v>
      </c>
      <c r="D5442" s="23" t="str">
        <f>+[1]DEPURADO!B5436</f>
        <v>FEH135438</v>
      </c>
      <c r="E5442" s="25">
        <f>+[1]DEPURADO!C5436</f>
        <v>44367</v>
      </c>
      <c r="F5442" s="26" t="str">
        <f>+IF([1]DEPURADO!D5436&gt;1,[1]DEPURADO!D5436," ")</f>
        <v xml:space="preserve"> </v>
      </c>
      <c r="G5442" s="27">
        <f>[1]DEPURADO!F5436</f>
        <v>28054</v>
      </c>
      <c r="H5442" s="28">
        <v>0</v>
      </c>
      <c r="I5442" s="28">
        <f>+[1]DEPURADO!N5436+[1]DEPURADO!O5436</f>
        <v>0</v>
      </c>
      <c r="J5442" s="28">
        <f>+[1]DEPURADO!S5436</f>
        <v>0</v>
      </c>
      <c r="K5442" s="29">
        <f>+[1]DEPURADO!Q5436+[1]DEPURADO!R5436</f>
        <v>0</v>
      </c>
      <c r="L5442" s="28">
        <v>0</v>
      </c>
      <c r="M5442" s="28">
        <v>0</v>
      </c>
      <c r="N5442" s="28">
        <f t="shared" si="588"/>
        <v>0</v>
      </c>
      <c r="O5442" s="28">
        <f t="shared" si="589"/>
        <v>28054</v>
      </c>
      <c r="P5442" s="24" t="str">
        <f>IF([1]DEPURADO!I5436&gt;1,0,[1]DEPURADO!B5436)</f>
        <v>FEH135438</v>
      </c>
      <c r="Q5442" s="30">
        <f t="shared" si="590"/>
        <v>28054</v>
      </c>
      <c r="R5442" s="31">
        <f t="shared" si="591"/>
        <v>0</v>
      </c>
      <c r="S5442" s="31">
        <f>+[1]DEPURADO!K5436</f>
        <v>0</v>
      </c>
      <c r="T5442" s="23" t="s">
        <v>45</v>
      </c>
      <c r="U5442" s="31">
        <f>+[1]DEPURADO!J5436</f>
        <v>28054</v>
      </c>
      <c r="V5442" s="30"/>
      <c r="W5442" s="23" t="s">
        <v>45</v>
      </c>
      <c r="X5442" s="31">
        <f>+[1]DEPURADO!L5436+[1]DEPURADO!M5436</f>
        <v>0</v>
      </c>
      <c r="Y5442" s="23" t="s">
        <v>45</v>
      </c>
      <c r="Z5442" s="31">
        <f t="shared" si="592"/>
        <v>0</v>
      </c>
      <c r="AA5442" s="31"/>
      <c r="AB5442" s="31">
        <v>0</v>
      </c>
      <c r="AC5442" s="31">
        <v>0</v>
      </c>
      <c r="AD5442" s="30"/>
      <c r="AE5442" s="30">
        <f>+[1]DEPURADO!L5436</f>
        <v>0</v>
      </c>
      <c r="AF5442" s="30">
        <v>0</v>
      </c>
      <c r="AG5442" s="30">
        <f t="shared" si="593"/>
        <v>0</v>
      </c>
      <c r="AH5442" s="30">
        <v>0</v>
      </c>
      <c r="AI5442" s="30" t="str">
        <f>+[1]DEPURADO!G5436</f>
        <v>EN REVISION</v>
      </c>
      <c r="AJ5442" s="32"/>
      <c r="AK5442" s="33"/>
    </row>
    <row r="5443" spans="1:37" s="34" customFormat="1" x14ac:dyDescent="0.25">
      <c r="A5443" s="23">
        <f t="shared" si="594"/>
        <v>5435</v>
      </c>
      <c r="B5443" s="24" t="s">
        <v>44</v>
      </c>
      <c r="C5443" s="23" t="str">
        <f>+[1]DEPURADO!A5437</f>
        <v>FEH135454</v>
      </c>
      <c r="D5443" s="23" t="str">
        <f>+[1]DEPURADO!B5437</f>
        <v>FEH135454</v>
      </c>
      <c r="E5443" s="25">
        <f>+[1]DEPURADO!C5437</f>
        <v>44367</v>
      </c>
      <c r="F5443" s="26" t="str">
        <f>+IF([1]DEPURADO!D5437&gt;1,[1]DEPURADO!D5437," ")</f>
        <v xml:space="preserve"> </v>
      </c>
      <c r="G5443" s="27">
        <f>[1]DEPURADO!F5437</f>
        <v>130215</v>
      </c>
      <c r="H5443" s="28">
        <v>0</v>
      </c>
      <c r="I5443" s="28">
        <f>+[1]DEPURADO!N5437+[1]DEPURADO!O5437</f>
        <v>0</v>
      </c>
      <c r="J5443" s="28">
        <f>+[1]DEPURADO!S5437</f>
        <v>0</v>
      </c>
      <c r="K5443" s="29">
        <f>+[1]DEPURADO!Q5437+[1]DEPURADO!R5437</f>
        <v>0</v>
      </c>
      <c r="L5443" s="28">
        <v>0</v>
      </c>
      <c r="M5443" s="28">
        <v>0</v>
      </c>
      <c r="N5443" s="28">
        <f t="shared" si="588"/>
        <v>0</v>
      </c>
      <c r="O5443" s="28">
        <f t="shared" si="589"/>
        <v>130215</v>
      </c>
      <c r="P5443" s="24" t="str">
        <f>IF([1]DEPURADO!I5437&gt;1,0,[1]DEPURADO!B5437)</f>
        <v>FEH135454</v>
      </c>
      <c r="Q5443" s="30">
        <f t="shared" si="590"/>
        <v>130215</v>
      </c>
      <c r="R5443" s="31">
        <f t="shared" si="591"/>
        <v>0</v>
      </c>
      <c r="S5443" s="31">
        <f>+[1]DEPURADO!K5437</f>
        <v>0</v>
      </c>
      <c r="T5443" s="23" t="s">
        <v>45</v>
      </c>
      <c r="U5443" s="31">
        <f>+[1]DEPURADO!J5437</f>
        <v>130215</v>
      </c>
      <c r="V5443" s="30"/>
      <c r="W5443" s="23" t="s">
        <v>45</v>
      </c>
      <c r="X5443" s="31">
        <f>+[1]DEPURADO!L5437+[1]DEPURADO!M5437</f>
        <v>0</v>
      </c>
      <c r="Y5443" s="23" t="s">
        <v>45</v>
      </c>
      <c r="Z5443" s="31">
        <f t="shared" si="592"/>
        <v>0</v>
      </c>
      <c r="AA5443" s="31"/>
      <c r="AB5443" s="31">
        <v>0</v>
      </c>
      <c r="AC5443" s="31">
        <v>0</v>
      </c>
      <c r="AD5443" s="30"/>
      <c r="AE5443" s="30">
        <f>+[1]DEPURADO!L5437</f>
        <v>0</v>
      </c>
      <c r="AF5443" s="30">
        <v>0</v>
      </c>
      <c r="AG5443" s="30">
        <f t="shared" si="593"/>
        <v>0</v>
      </c>
      <c r="AH5443" s="30">
        <v>0</v>
      </c>
      <c r="AI5443" s="30" t="str">
        <f>+[1]DEPURADO!G5437</f>
        <v>EN REVISION</v>
      </c>
      <c r="AJ5443" s="32"/>
      <c r="AK5443" s="33"/>
    </row>
    <row r="5444" spans="1:37" s="34" customFormat="1" x14ac:dyDescent="0.25">
      <c r="A5444" s="23">
        <f t="shared" si="594"/>
        <v>5436</v>
      </c>
      <c r="B5444" s="24" t="s">
        <v>44</v>
      </c>
      <c r="C5444" s="23" t="str">
        <f>+[1]DEPURADO!A5438</f>
        <v>FEH135455</v>
      </c>
      <c r="D5444" s="23" t="str">
        <f>+[1]DEPURADO!B5438</f>
        <v>FEH135455</v>
      </c>
      <c r="E5444" s="25">
        <f>+[1]DEPURADO!C5438</f>
        <v>44367</v>
      </c>
      <c r="F5444" s="26" t="str">
        <f>+IF([1]DEPURADO!D5438&gt;1,[1]DEPURADO!D5438," ")</f>
        <v xml:space="preserve"> </v>
      </c>
      <c r="G5444" s="27">
        <f>[1]DEPURADO!F5438</f>
        <v>15881</v>
      </c>
      <c r="H5444" s="28">
        <v>0</v>
      </c>
      <c r="I5444" s="28">
        <f>+[1]DEPURADO!N5438+[1]DEPURADO!O5438</f>
        <v>0</v>
      </c>
      <c r="J5444" s="28">
        <f>+[1]DEPURADO!S5438</f>
        <v>0</v>
      </c>
      <c r="K5444" s="29">
        <f>+[1]DEPURADO!Q5438+[1]DEPURADO!R5438</f>
        <v>0</v>
      </c>
      <c r="L5444" s="28">
        <v>0</v>
      </c>
      <c r="M5444" s="28">
        <v>0</v>
      </c>
      <c r="N5444" s="28">
        <f t="shared" si="588"/>
        <v>0</v>
      </c>
      <c r="O5444" s="28">
        <f t="shared" si="589"/>
        <v>15881</v>
      </c>
      <c r="P5444" s="24" t="str">
        <f>IF([1]DEPURADO!I5438&gt;1,0,[1]DEPURADO!B5438)</f>
        <v>FEH135455</v>
      </c>
      <c r="Q5444" s="30">
        <f t="shared" si="590"/>
        <v>15881</v>
      </c>
      <c r="R5444" s="31">
        <f t="shared" si="591"/>
        <v>0</v>
      </c>
      <c r="S5444" s="31">
        <f>+[1]DEPURADO!K5438</f>
        <v>0</v>
      </c>
      <c r="T5444" s="23" t="s">
        <v>45</v>
      </c>
      <c r="U5444" s="31">
        <f>+[1]DEPURADO!J5438</f>
        <v>15881</v>
      </c>
      <c r="V5444" s="30"/>
      <c r="W5444" s="23" t="s">
        <v>45</v>
      </c>
      <c r="X5444" s="31">
        <f>+[1]DEPURADO!L5438+[1]DEPURADO!M5438</f>
        <v>0</v>
      </c>
      <c r="Y5444" s="23" t="s">
        <v>45</v>
      </c>
      <c r="Z5444" s="31">
        <f t="shared" si="592"/>
        <v>0</v>
      </c>
      <c r="AA5444" s="31"/>
      <c r="AB5444" s="31">
        <v>0</v>
      </c>
      <c r="AC5444" s="31">
        <v>0</v>
      </c>
      <c r="AD5444" s="30"/>
      <c r="AE5444" s="30">
        <f>+[1]DEPURADO!L5438</f>
        <v>0</v>
      </c>
      <c r="AF5444" s="30">
        <v>0</v>
      </c>
      <c r="AG5444" s="30">
        <f t="shared" si="593"/>
        <v>0</v>
      </c>
      <c r="AH5444" s="30">
        <v>0</v>
      </c>
      <c r="AI5444" s="30" t="str">
        <f>+[1]DEPURADO!G5438</f>
        <v>EN REVISION</v>
      </c>
      <c r="AJ5444" s="32"/>
      <c r="AK5444" s="33"/>
    </row>
    <row r="5445" spans="1:37" s="34" customFormat="1" x14ac:dyDescent="0.25">
      <c r="A5445" s="23">
        <f t="shared" si="594"/>
        <v>5437</v>
      </c>
      <c r="B5445" s="24" t="s">
        <v>44</v>
      </c>
      <c r="C5445" s="23" t="str">
        <f>+[1]DEPURADO!A5439</f>
        <v>FEH135456</v>
      </c>
      <c r="D5445" s="23" t="str">
        <f>+[1]DEPURADO!B5439</f>
        <v>FEH135456</v>
      </c>
      <c r="E5445" s="25">
        <f>+[1]DEPURADO!C5439</f>
        <v>44367</v>
      </c>
      <c r="F5445" s="26" t="str">
        <f>+IF([1]DEPURADO!D5439&gt;1,[1]DEPURADO!D5439," ")</f>
        <v xml:space="preserve"> </v>
      </c>
      <c r="G5445" s="27">
        <f>[1]DEPURADO!F5439</f>
        <v>28054</v>
      </c>
      <c r="H5445" s="28">
        <v>0</v>
      </c>
      <c r="I5445" s="28">
        <f>+[1]DEPURADO!N5439+[1]DEPURADO!O5439</f>
        <v>0</v>
      </c>
      <c r="J5445" s="28">
        <f>+[1]DEPURADO!S5439</f>
        <v>0</v>
      </c>
      <c r="K5445" s="29">
        <f>+[1]DEPURADO!Q5439+[1]DEPURADO!R5439</f>
        <v>0</v>
      </c>
      <c r="L5445" s="28">
        <v>0</v>
      </c>
      <c r="M5445" s="28">
        <v>0</v>
      </c>
      <c r="N5445" s="28">
        <f t="shared" si="588"/>
        <v>0</v>
      </c>
      <c r="O5445" s="28">
        <f t="shared" si="589"/>
        <v>28054</v>
      </c>
      <c r="P5445" s="24" t="str">
        <f>IF([1]DEPURADO!I5439&gt;1,0,[1]DEPURADO!B5439)</f>
        <v>FEH135456</v>
      </c>
      <c r="Q5445" s="30">
        <f t="shared" si="590"/>
        <v>28054</v>
      </c>
      <c r="R5445" s="31">
        <f t="shared" si="591"/>
        <v>0</v>
      </c>
      <c r="S5445" s="31">
        <f>+[1]DEPURADO!K5439</f>
        <v>0</v>
      </c>
      <c r="T5445" s="23" t="s">
        <v>45</v>
      </c>
      <c r="U5445" s="31">
        <f>+[1]DEPURADO!J5439</f>
        <v>28054</v>
      </c>
      <c r="V5445" s="30"/>
      <c r="W5445" s="23" t="s">
        <v>45</v>
      </c>
      <c r="X5445" s="31">
        <f>+[1]DEPURADO!L5439+[1]DEPURADO!M5439</f>
        <v>0</v>
      </c>
      <c r="Y5445" s="23" t="s">
        <v>45</v>
      </c>
      <c r="Z5445" s="31">
        <f t="shared" si="592"/>
        <v>0</v>
      </c>
      <c r="AA5445" s="31"/>
      <c r="AB5445" s="31">
        <v>0</v>
      </c>
      <c r="AC5445" s="31">
        <v>0</v>
      </c>
      <c r="AD5445" s="30"/>
      <c r="AE5445" s="30">
        <f>+[1]DEPURADO!L5439</f>
        <v>0</v>
      </c>
      <c r="AF5445" s="30">
        <v>0</v>
      </c>
      <c r="AG5445" s="30">
        <f t="shared" si="593"/>
        <v>0</v>
      </c>
      <c r="AH5445" s="30">
        <v>0</v>
      </c>
      <c r="AI5445" s="30" t="str">
        <f>+[1]DEPURADO!G5439</f>
        <v>EN REVISION</v>
      </c>
      <c r="AJ5445" s="32"/>
      <c r="AK5445" s="33"/>
    </row>
    <row r="5446" spans="1:37" s="34" customFormat="1" x14ac:dyDescent="0.25">
      <c r="A5446" s="23">
        <f t="shared" si="594"/>
        <v>5438</v>
      </c>
      <c r="B5446" s="24" t="s">
        <v>44</v>
      </c>
      <c r="C5446" s="23" t="str">
        <f>+[1]DEPURADO!A5440</f>
        <v>FEH135461</v>
      </c>
      <c r="D5446" s="23" t="str">
        <f>+[1]DEPURADO!B5440</f>
        <v>FEH135461</v>
      </c>
      <c r="E5446" s="25">
        <f>+[1]DEPURADO!C5440</f>
        <v>44367</v>
      </c>
      <c r="F5446" s="26" t="str">
        <f>+IF([1]DEPURADO!D5440&gt;1,[1]DEPURADO!D5440," ")</f>
        <v xml:space="preserve"> </v>
      </c>
      <c r="G5446" s="27">
        <f>[1]DEPURADO!F5440</f>
        <v>14946</v>
      </c>
      <c r="H5446" s="28">
        <v>0</v>
      </c>
      <c r="I5446" s="28">
        <f>+[1]DEPURADO!N5440+[1]DEPURADO!O5440</f>
        <v>0</v>
      </c>
      <c r="J5446" s="28">
        <f>+[1]DEPURADO!S5440</f>
        <v>0</v>
      </c>
      <c r="K5446" s="29">
        <f>+[1]DEPURADO!Q5440+[1]DEPURADO!R5440</f>
        <v>0</v>
      </c>
      <c r="L5446" s="28">
        <v>0</v>
      </c>
      <c r="M5446" s="28">
        <v>0</v>
      </c>
      <c r="N5446" s="28">
        <f t="shared" si="588"/>
        <v>0</v>
      </c>
      <c r="O5446" s="28">
        <f t="shared" si="589"/>
        <v>14946</v>
      </c>
      <c r="P5446" s="24" t="str">
        <f>IF([1]DEPURADO!I5440&gt;1,0,[1]DEPURADO!B5440)</f>
        <v>FEH135461</v>
      </c>
      <c r="Q5446" s="30">
        <f t="shared" si="590"/>
        <v>14946</v>
      </c>
      <c r="R5446" s="31">
        <f t="shared" si="591"/>
        <v>0</v>
      </c>
      <c r="S5446" s="31">
        <f>+[1]DEPURADO!K5440</f>
        <v>0</v>
      </c>
      <c r="T5446" s="23" t="s">
        <v>45</v>
      </c>
      <c r="U5446" s="31">
        <f>+[1]DEPURADO!J5440</f>
        <v>14946</v>
      </c>
      <c r="V5446" s="30"/>
      <c r="W5446" s="23" t="s">
        <v>45</v>
      </c>
      <c r="X5446" s="31">
        <f>+[1]DEPURADO!L5440+[1]DEPURADO!M5440</f>
        <v>0</v>
      </c>
      <c r="Y5446" s="23" t="s">
        <v>45</v>
      </c>
      <c r="Z5446" s="31">
        <f t="shared" si="592"/>
        <v>0</v>
      </c>
      <c r="AA5446" s="31"/>
      <c r="AB5446" s="31">
        <v>0</v>
      </c>
      <c r="AC5446" s="31">
        <v>0</v>
      </c>
      <c r="AD5446" s="30"/>
      <c r="AE5446" s="30">
        <f>+[1]DEPURADO!L5440</f>
        <v>0</v>
      </c>
      <c r="AF5446" s="30">
        <v>0</v>
      </c>
      <c r="AG5446" s="30">
        <f t="shared" si="593"/>
        <v>0</v>
      </c>
      <c r="AH5446" s="30">
        <v>0</v>
      </c>
      <c r="AI5446" s="30" t="str">
        <f>+[1]DEPURADO!G5440</f>
        <v>EN REVISION</v>
      </c>
      <c r="AJ5446" s="32"/>
      <c r="AK5446" s="33"/>
    </row>
    <row r="5447" spans="1:37" s="34" customFormat="1" x14ac:dyDescent="0.25">
      <c r="A5447" s="23">
        <f t="shared" si="594"/>
        <v>5439</v>
      </c>
      <c r="B5447" s="24" t="s">
        <v>44</v>
      </c>
      <c r="C5447" s="23" t="str">
        <f>+[1]DEPURADO!A5441</f>
        <v>FEH135506</v>
      </c>
      <c r="D5447" s="23" t="str">
        <f>+[1]DEPURADO!B5441</f>
        <v>FEH135506</v>
      </c>
      <c r="E5447" s="25">
        <f>+[1]DEPURADO!C5441</f>
        <v>44368</v>
      </c>
      <c r="F5447" s="26" t="str">
        <f>+IF([1]DEPURADO!D5441&gt;1,[1]DEPURADO!D5441," ")</f>
        <v xml:space="preserve"> </v>
      </c>
      <c r="G5447" s="27">
        <f>[1]DEPURADO!F5441</f>
        <v>141711</v>
      </c>
      <c r="H5447" s="28">
        <v>0</v>
      </c>
      <c r="I5447" s="28">
        <f>+[1]DEPURADO!N5441+[1]DEPURADO!O5441</f>
        <v>0</v>
      </c>
      <c r="J5447" s="28">
        <f>+[1]DEPURADO!S5441</f>
        <v>0</v>
      </c>
      <c r="K5447" s="29">
        <f>+[1]DEPURADO!Q5441+[1]DEPURADO!R5441</f>
        <v>0</v>
      </c>
      <c r="L5447" s="28">
        <v>0</v>
      </c>
      <c r="M5447" s="28">
        <v>0</v>
      </c>
      <c r="N5447" s="28">
        <f t="shared" si="588"/>
        <v>0</v>
      </c>
      <c r="O5447" s="28">
        <f t="shared" si="589"/>
        <v>141711</v>
      </c>
      <c r="P5447" s="24" t="str">
        <f>IF([1]DEPURADO!I5441&gt;1,0,[1]DEPURADO!B5441)</f>
        <v>FEH135506</v>
      </c>
      <c r="Q5447" s="30">
        <f t="shared" si="590"/>
        <v>141711</v>
      </c>
      <c r="R5447" s="31">
        <f t="shared" si="591"/>
        <v>0</v>
      </c>
      <c r="S5447" s="31">
        <f>+[1]DEPURADO!K5441</f>
        <v>0</v>
      </c>
      <c r="T5447" s="23" t="s">
        <v>45</v>
      </c>
      <c r="U5447" s="31">
        <f>+[1]DEPURADO!J5441</f>
        <v>141711</v>
      </c>
      <c r="V5447" s="30"/>
      <c r="W5447" s="23" t="s">
        <v>45</v>
      </c>
      <c r="X5447" s="31">
        <f>+[1]DEPURADO!L5441+[1]DEPURADO!M5441</f>
        <v>0</v>
      </c>
      <c r="Y5447" s="23" t="s">
        <v>45</v>
      </c>
      <c r="Z5447" s="31">
        <f t="shared" si="592"/>
        <v>0</v>
      </c>
      <c r="AA5447" s="31"/>
      <c r="AB5447" s="31">
        <v>0</v>
      </c>
      <c r="AC5447" s="31">
        <v>0</v>
      </c>
      <c r="AD5447" s="30"/>
      <c r="AE5447" s="30">
        <f>+[1]DEPURADO!L5441</f>
        <v>0</v>
      </c>
      <c r="AF5447" s="30">
        <v>0</v>
      </c>
      <c r="AG5447" s="30">
        <f t="shared" si="593"/>
        <v>0</v>
      </c>
      <c r="AH5447" s="30">
        <v>0</v>
      </c>
      <c r="AI5447" s="30" t="str">
        <f>+[1]DEPURADO!G5441</f>
        <v>EN REVISION</v>
      </c>
      <c r="AJ5447" s="32"/>
      <c r="AK5447" s="33"/>
    </row>
    <row r="5448" spans="1:37" s="34" customFormat="1" x14ac:dyDescent="0.25">
      <c r="A5448" s="23">
        <f t="shared" si="594"/>
        <v>5440</v>
      </c>
      <c r="B5448" s="24" t="s">
        <v>44</v>
      </c>
      <c r="C5448" s="23" t="str">
        <f>+[1]DEPURADO!A5442</f>
        <v>FEH135507</v>
      </c>
      <c r="D5448" s="23" t="str">
        <f>+[1]DEPURADO!B5442</f>
        <v>FEH135507</v>
      </c>
      <c r="E5448" s="25">
        <f>+[1]DEPURADO!C5442</f>
        <v>44368</v>
      </c>
      <c r="F5448" s="26" t="str">
        <f>+IF([1]DEPURADO!D5442&gt;1,[1]DEPURADO!D5442," ")</f>
        <v xml:space="preserve"> </v>
      </c>
      <c r="G5448" s="27">
        <f>[1]DEPURADO!F5442</f>
        <v>34354</v>
      </c>
      <c r="H5448" s="28">
        <v>0</v>
      </c>
      <c r="I5448" s="28">
        <f>+[1]DEPURADO!N5442+[1]DEPURADO!O5442</f>
        <v>0</v>
      </c>
      <c r="J5448" s="28">
        <f>+[1]DEPURADO!S5442</f>
        <v>0</v>
      </c>
      <c r="K5448" s="29">
        <f>+[1]DEPURADO!Q5442+[1]DEPURADO!R5442</f>
        <v>0</v>
      </c>
      <c r="L5448" s="28">
        <v>0</v>
      </c>
      <c r="M5448" s="28">
        <v>0</v>
      </c>
      <c r="N5448" s="28">
        <f t="shared" si="588"/>
        <v>0</v>
      </c>
      <c r="O5448" s="28">
        <f t="shared" si="589"/>
        <v>34354</v>
      </c>
      <c r="P5448" s="24" t="str">
        <f>IF([1]DEPURADO!I5442&gt;1,0,[1]DEPURADO!B5442)</f>
        <v>FEH135507</v>
      </c>
      <c r="Q5448" s="30">
        <f t="shared" si="590"/>
        <v>34354</v>
      </c>
      <c r="R5448" s="31">
        <f t="shared" si="591"/>
        <v>0</v>
      </c>
      <c r="S5448" s="31">
        <f>+[1]DEPURADO!K5442</f>
        <v>0</v>
      </c>
      <c r="T5448" s="23" t="s">
        <v>45</v>
      </c>
      <c r="U5448" s="31">
        <f>+[1]DEPURADO!J5442</f>
        <v>34354</v>
      </c>
      <c r="V5448" s="30"/>
      <c r="W5448" s="23" t="s">
        <v>45</v>
      </c>
      <c r="X5448" s="31">
        <f>+[1]DEPURADO!L5442+[1]DEPURADO!M5442</f>
        <v>0</v>
      </c>
      <c r="Y5448" s="23" t="s">
        <v>45</v>
      </c>
      <c r="Z5448" s="31">
        <f t="shared" si="592"/>
        <v>0</v>
      </c>
      <c r="AA5448" s="31"/>
      <c r="AB5448" s="31">
        <v>0</v>
      </c>
      <c r="AC5448" s="31">
        <v>0</v>
      </c>
      <c r="AD5448" s="30"/>
      <c r="AE5448" s="30">
        <f>+[1]DEPURADO!L5442</f>
        <v>0</v>
      </c>
      <c r="AF5448" s="30">
        <v>0</v>
      </c>
      <c r="AG5448" s="30">
        <f t="shared" si="593"/>
        <v>0</v>
      </c>
      <c r="AH5448" s="30">
        <v>0</v>
      </c>
      <c r="AI5448" s="30" t="str">
        <f>+[1]DEPURADO!G5442</f>
        <v>EN REVISION</v>
      </c>
      <c r="AJ5448" s="32"/>
      <c r="AK5448" s="33"/>
    </row>
    <row r="5449" spans="1:37" s="34" customFormat="1" x14ac:dyDescent="0.25">
      <c r="A5449" s="23">
        <f t="shared" si="594"/>
        <v>5441</v>
      </c>
      <c r="B5449" s="24" t="s">
        <v>44</v>
      </c>
      <c r="C5449" s="23" t="str">
        <f>+[1]DEPURADO!A5443</f>
        <v>FEH135508</v>
      </c>
      <c r="D5449" s="23" t="str">
        <f>+[1]DEPURADO!B5443</f>
        <v>FEH135508</v>
      </c>
      <c r="E5449" s="25">
        <f>+[1]DEPURADO!C5443</f>
        <v>44368</v>
      </c>
      <c r="F5449" s="26" t="str">
        <f>+IF([1]DEPURADO!D5443&gt;1,[1]DEPURADO!D5443," ")</f>
        <v xml:space="preserve"> </v>
      </c>
      <c r="G5449" s="27">
        <f>[1]DEPURADO!F5443</f>
        <v>33328</v>
      </c>
      <c r="H5449" s="28">
        <v>0</v>
      </c>
      <c r="I5449" s="28">
        <f>+[1]DEPURADO!N5443+[1]DEPURADO!O5443</f>
        <v>0</v>
      </c>
      <c r="J5449" s="28">
        <f>+[1]DEPURADO!S5443</f>
        <v>0</v>
      </c>
      <c r="K5449" s="29">
        <f>+[1]DEPURADO!Q5443+[1]DEPURADO!R5443</f>
        <v>0</v>
      </c>
      <c r="L5449" s="28">
        <v>0</v>
      </c>
      <c r="M5449" s="28">
        <v>0</v>
      </c>
      <c r="N5449" s="28">
        <f t="shared" si="588"/>
        <v>0</v>
      </c>
      <c r="O5449" s="28">
        <f t="shared" si="589"/>
        <v>33328</v>
      </c>
      <c r="P5449" s="24" t="str">
        <f>IF([1]DEPURADO!I5443&gt;1,0,[1]DEPURADO!B5443)</f>
        <v>FEH135508</v>
      </c>
      <c r="Q5449" s="30">
        <f t="shared" si="590"/>
        <v>33328</v>
      </c>
      <c r="R5449" s="31">
        <f t="shared" si="591"/>
        <v>0</v>
      </c>
      <c r="S5449" s="31">
        <f>+[1]DEPURADO!K5443</f>
        <v>0</v>
      </c>
      <c r="T5449" s="23" t="s">
        <v>45</v>
      </c>
      <c r="U5449" s="31">
        <f>+[1]DEPURADO!J5443</f>
        <v>33328</v>
      </c>
      <c r="V5449" s="30"/>
      <c r="W5449" s="23" t="s">
        <v>45</v>
      </c>
      <c r="X5449" s="31">
        <f>+[1]DEPURADO!L5443+[1]DEPURADO!M5443</f>
        <v>0</v>
      </c>
      <c r="Y5449" s="23" t="s">
        <v>45</v>
      </c>
      <c r="Z5449" s="31">
        <f t="shared" si="592"/>
        <v>0</v>
      </c>
      <c r="AA5449" s="31"/>
      <c r="AB5449" s="31">
        <v>0</v>
      </c>
      <c r="AC5449" s="31">
        <v>0</v>
      </c>
      <c r="AD5449" s="30"/>
      <c r="AE5449" s="30">
        <f>+[1]DEPURADO!L5443</f>
        <v>0</v>
      </c>
      <c r="AF5449" s="30">
        <v>0</v>
      </c>
      <c r="AG5449" s="30">
        <f t="shared" si="593"/>
        <v>0</v>
      </c>
      <c r="AH5449" s="30">
        <v>0</v>
      </c>
      <c r="AI5449" s="30" t="str">
        <f>+[1]DEPURADO!G5443</f>
        <v>EN REVISION</v>
      </c>
      <c r="AJ5449" s="32"/>
      <c r="AK5449" s="33"/>
    </row>
    <row r="5450" spans="1:37" s="34" customFormat="1" x14ac:dyDescent="0.25">
      <c r="A5450" s="23">
        <f t="shared" si="594"/>
        <v>5442</v>
      </c>
      <c r="B5450" s="24" t="s">
        <v>44</v>
      </c>
      <c r="C5450" s="23" t="str">
        <f>+[1]DEPURADO!A5444</f>
        <v>FEH135509</v>
      </c>
      <c r="D5450" s="23" t="str">
        <f>+[1]DEPURADO!B5444</f>
        <v>FEH135509</v>
      </c>
      <c r="E5450" s="25">
        <f>+[1]DEPURADO!C5444</f>
        <v>44368</v>
      </c>
      <c r="F5450" s="26" t="str">
        <f>+IF([1]DEPURADO!D5444&gt;1,[1]DEPURADO!D5444," ")</f>
        <v xml:space="preserve"> </v>
      </c>
      <c r="G5450" s="27">
        <f>[1]DEPURADO!F5444</f>
        <v>45880</v>
      </c>
      <c r="H5450" s="28">
        <v>0</v>
      </c>
      <c r="I5450" s="28">
        <f>+[1]DEPURADO!N5444+[1]DEPURADO!O5444</f>
        <v>0</v>
      </c>
      <c r="J5450" s="28">
        <f>+[1]DEPURADO!S5444</f>
        <v>0</v>
      </c>
      <c r="K5450" s="29">
        <f>+[1]DEPURADO!Q5444+[1]DEPURADO!R5444</f>
        <v>0</v>
      </c>
      <c r="L5450" s="28">
        <v>0</v>
      </c>
      <c r="M5450" s="28">
        <v>0</v>
      </c>
      <c r="N5450" s="28">
        <f t="shared" ref="N5450:N5513" si="595">+SUM(J5450:M5450)</f>
        <v>0</v>
      </c>
      <c r="O5450" s="28">
        <f t="shared" ref="O5450:O5513" si="596">+G5450-I5450-N5450</f>
        <v>45880</v>
      </c>
      <c r="P5450" s="24" t="str">
        <f>IF([1]DEPURADO!I5444&gt;1,0,[1]DEPURADO!B5444)</f>
        <v>FEH135509</v>
      </c>
      <c r="Q5450" s="30">
        <f t="shared" ref="Q5450:Q5513" si="597">+IF(P5450&gt;0,G5450,0)</f>
        <v>45880</v>
      </c>
      <c r="R5450" s="31">
        <f t="shared" ref="R5450:R5513" si="598">IF(P5450=0,G5450,0)</f>
        <v>0</v>
      </c>
      <c r="S5450" s="31">
        <f>+[1]DEPURADO!K5444</f>
        <v>0</v>
      </c>
      <c r="T5450" s="23" t="s">
        <v>45</v>
      </c>
      <c r="U5450" s="31">
        <f>+[1]DEPURADO!J5444</f>
        <v>45880</v>
      </c>
      <c r="V5450" s="30"/>
      <c r="W5450" s="23" t="s">
        <v>45</v>
      </c>
      <c r="X5450" s="31">
        <f>+[1]DEPURADO!L5444+[1]DEPURADO!M5444</f>
        <v>0</v>
      </c>
      <c r="Y5450" s="23" t="s">
        <v>45</v>
      </c>
      <c r="Z5450" s="31">
        <f t="shared" ref="Z5450:Z5513" si="599">+X5450-AE5450+IF(X5450-AE5450&lt;-1,-X5450+AE5450,0)</f>
        <v>0</v>
      </c>
      <c r="AA5450" s="31"/>
      <c r="AB5450" s="31">
        <v>0</v>
      </c>
      <c r="AC5450" s="31">
        <v>0</v>
      </c>
      <c r="AD5450" s="30"/>
      <c r="AE5450" s="30">
        <f>+[1]DEPURADO!L5444</f>
        <v>0</v>
      </c>
      <c r="AF5450" s="30">
        <v>0</v>
      </c>
      <c r="AG5450" s="30">
        <f t="shared" ref="AG5450:AG5513" si="600">+G5450-I5450-N5450-R5450-Z5450-AC5450-AE5450-S5450-U5450</f>
        <v>0</v>
      </c>
      <c r="AH5450" s="30">
        <v>0</v>
      </c>
      <c r="AI5450" s="30" t="str">
        <f>+[1]DEPURADO!G5444</f>
        <v>EN REVISION</v>
      </c>
      <c r="AJ5450" s="32"/>
      <c r="AK5450" s="33"/>
    </row>
    <row r="5451" spans="1:37" s="34" customFormat="1" x14ac:dyDescent="0.25">
      <c r="A5451" s="23">
        <f t="shared" ref="A5451:A5514" si="601">+A5450+1</f>
        <v>5443</v>
      </c>
      <c r="B5451" s="24" t="s">
        <v>44</v>
      </c>
      <c r="C5451" s="23" t="str">
        <f>+[1]DEPURADO!A5445</f>
        <v>FEH135510</v>
      </c>
      <c r="D5451" s="23" t="str">
        <f>+[1]DEPURADO!B5445</f>
        <v>FEH135510</v>
      </c>
      <c r="E5451" s="25">
        <f>+[1]DEPURADO!C5445</f>
        <v>44368</v>
      </c>
      <c r="F5451" s="26" t="str">
        <f>+IF([1]DEPURADO!D5445&gt;1,[1]DEPURADO!D5445," ")</f>
        <v xml:space="preserve"> </v>
      </c>
      <c r="G5451" s="27">
        <f>[1]DEPURADO!F5445</f>
        <v>16270</v>
      </c>
      <c r="H5451" s="28">
        <v>0</v>
      </c>
      <c r="I5451" s="28">
        <f>+[1]DEPURADO!N5445+[1]DEPURADO!O5445</f>
        <v>0</v>
      </c>
      <c r="J5451" s="28">
        <f>+[1]DEPURADO!S5445</f>
        <v>0</v>
      </c>
      <c r="K5451" s="29">
        <f>+[1]DEPURADO!Q5445+[1]DEPURADO!R5445</f>
        <v>0</v>
      </c>
      <c r="L5451" s="28">
        <v>0</v>
      </c>
      <c r="M5451" s="28">
        <v>0</v>
      </c>
      <c r="N5451" s="28">
        <f t="shared" si="595"/>
        <v>0</v>
      </c>
      <c r="O5451" s="28">
        <f t="shared" si="596"/>
        <v>16270</v>
      </c>
      <c r="P5451" s="24" t="str">
        <f>IF([1]DEPURADO!I5445&gt;1,0,[1]DEPURADO!B5445)</f>
        <v>FEH135510</v>
      </c>
      <c r="Q5451" s="30">
        <f t="shared" si="597"/>
        <v>16270</v>
      </c>
      <c r="R5451" s="31">
        <f t="shared" si="598"/>
        <v>0</v>
      </c>
      <c r="S5451" s="31">
        <f>+[1]DEPURADO!K5445</f>
        <v>0</v>
      </c>
      <c r="T5451" s="23" t="s">
        <v>45</v>
      </c>
      <c r="U5451" s="31">
        <f>+[1]DEPURADO!J5445</f>
        <v>16270</v>
      </c>
      <c r="V5451" s="30"/>
      <c r="W5451" s="23" t="s">
        <v>45</v>
      </c>
      <c r="X5451" s="31">
        <f>+[1]DEPURADO!L5445+[1]DEPURADO!M5445</f>
        <v>0</v>
      </c>
      <c r="Y5451" s="23" t="s">
        <v>45</v>
      </c>
      <c r="Z5451" s="31">
        <f t="shared" si="599"/>
        <v>0</v>
      </c>
      <c r="AA5451" s="31"/>
      <c r="AB5451" s="31">
        <v>0</v>
      </c>
      <c r="AC5451" s="31">
        <v>0</v>
      </c>
      <c r="AD5451" s="30"/>
      <c r="AE5451" s="30">
        <f>+[1]DEPURADO!L5445</f>
        <v>0</v>
      </c>
      <c r="AF5451" s="30">
        <v>0</v>
      </c>
      <c r="AG5451" s="30">
        <f t="shared" si="600"/>
        <v>0</v>
      </c>
      <c r="AH5451" s="30">
        <v>0</v>
      </c>
      <c r="AI5451" s="30" t="str">
        <f>+[1]DEPURADO!G5445</f>
        <v>EN REVISION</v>
      </c>
      <c r="AJ5451" s="32"/>
      <c r="AK5451" s="33"/>
    </row>
    <row r="5452" spans="1:37" s="34" customFormat="1" x14ac:dyDescent="0.25">
      <c r="A5452" s="23">
        <f t="shared" si="601"/>
        <v>5444</v>
      </c>
      <c r="B5452" s="24" t="s">
        <v>44</v>
      </c>
      <c r="C5452" s="23" t="str">
        <f>+[1]DEPURADO!A5446</f>
        <v>FEH135511</v>
      </c>
      <c r="D5452" s="23" t="str">
        <f>+[1]DEPURADO!B5446</f>
        <v>FEH135511</v>
      </c>
      <c r="E5452" s="25">
        <f>+[1]DEPURADO!C5446</f>
        <v>44368</v>
      </c>
      <c r="F5452" s="26" t="str">
        <f>+IF([1]DEPURADO!D5446&gt;1,[1]DEPURADO!D5446," ")</f>
        <v xml:space="preserve"> </v>
      </c>
      <c r="G5452" s="27">
        <f>[1]DEPURADO!F5446</f>
        <v>56758</v>
      </c>
      <c r="H5452" s="28">
        <v>0</v>
      </c>
      <c r="I5452" s="28">
        <f>+[1]DEPURADO!N5446+[1]DEPURADO!O5446</f>
        <v>0</v>
      </c>
      <c r="J5452" s="28">
        <f>+[1]DEPURADO!S5446</f>
        <v>0</v>
      </c>
      <c r="K5452" s="29">
        <f>+[1]DEPURADO!Q5446+[1]DEPURADO!R5446</f>
        <v>0</v>
      </c>
      <c r="L5452" s="28">
        <v>0</v>
      </c>
      <c r="M5452" s="28">
        <v>0</v>
      </c>
      <c r="N5452" s="28">
        <f t="shared" si="595"/>
        <v>0</v>
      </c>
      <c r="O5452" s="28">
        <f t="shared" si="596"/>
        <v>56758</v>
      </c>
      <c r="P5452" s="24" t="str">
        <f>IF([1]DEPURADO!I5446&gt;1,0,[1]DEPURADO!B5446)</f>
        <v>FEH135511</v>
      </c>
      <c r="Q5452" s="30">
        <f t="shared" si="597"/>
        <v>56758</v>
      </c>
      <c r="R5452" s="31">
        <f t="shared" si="598"/>
        <v>0</v>
      </c>
      <c r="S5452" s="31">
        <f>+[1]DEPURADO!K5446</f>
        <v>0</v>
      </c>
      <c r="T5452" s="23" t="s">
        <v>45</v>
      </c>
      <c r="U5452" s="31">
        <f>+[1]DEPURADO!J5446</f>
        <v>56758</v>
      </c>
      <c r="V5452" s="30"/>
      <c r="W5452" s="23" t="s">
        <v>45</v>
      </c>
      <c r="X5452" s="31">
        <f>+[1]DEPURADO!L5446+[1]DEPURADO!M5446</f>
        <v>0</v>
      </c>
      <c r="Y5452" s="23" t="s">
        <v>45</v>
      </c>
      <c r="Z5452" s="31">
        <f t="shared" si="599"/>
        <v>0</v>
      </c>
      <c r="AA5452" s="31"/>
      <c r="AB5452" s="31">
        <v>0</v>
      </c>
      <c r="AC5452" s="31">
        <v>0</v>
      </c>
      <c r="AD5452" s="30"/>
      <c r="AE5452" s="30">
        <f>+[1]DEPURADO!L5446</f>
        <v>0</v>
      </c>
      <c r="AF5452" s="30">
        <v>0</v>
      </c>
      <c r="AG5452" s="30">
        <f t="shared" si="600"/>
        <v>0</v>
      </c>
      <c r="AH5452" s="30">
        <v>0</v>
      </c>
      <c r="AI5452" s="30" t="str">
        <f>+[1]DEPURADO!G5446</f>
        <v>EN REVISION</v>
      </c>
      <c r="AJ5452" s="32"/>
      <c r="AK5452" s="33"/>
    </row>
    <row r="5453" spans="1:37" s="34" customFormat="1" x14ac:dyDescent="0.25">
      <c r="A5453" s="23">
        <f t="shared" si="601"/>
        <v>5445</v>
      </c>
      <c r="B5453" s="24" t="s">
        <v>44</v>
      </c>
      <c r="C5453" s="23" t="str">
        <f>+[1]DEPURADO!A5447</f>
        <v>FEH135512</v>
      </c>
      <c r="D5453" s="23" t="str">
        <f>+[1]DEPURADO!B5447</f>
        <v>FEH135512</v>
      </c>
      <c r="E5453" s="25">
        <f>+[1]DEPURADO!C5447</f>
        <v>44368</v>
      </c>
      <c r="F5453" s="26" t="str">
        <f>+IF([1]DEPURADO!D5447&gt;1,[1]DEPURADO!D5447," ")</f>
        <v xml:space="preserve"> </v>
      </c>
      <c r="G5453" s="27">
        <f>[1]DEPURADO!F5447</f>
        <v>14946</v>
      </c>
      <c r="H5453" s="28">
        <v>0</v>
      </c>
      <c r="I5453" s="28">
        <f>+[1]DEPURADO!N5447+[1]DEPURADO!O5447</f>
        <v>0</v>
      </c>
      <c r="J5453" s="28">
        <f>+[1]DEPURADO!S5447</f>
        <v>0</v>
      </c>
      <c r="K5453" s="29">
        <f>+[1]DEPURADO!Q5447+[1]DEPURADO!R5447</f>
        <v>0</v>
      </c>
      <c r="L5453" s="28">
        <v>0</v>
      </c>
      <c r="M5453" s="28">
        <v>0</v>
      </c>
      <c r="N5453" s="28">
        <f t="shared" si="595"/>
        <v>0</v>
      </c>
      <c r="O5453" s="28">
        <f t="shared" si="596"/>
        <v>14946</v>
      </c>
      <c r="P5453" s="24" t="str">
        <f>IF([1]DEPURADO!I5447&gt;1,0,[1]DEPURADO!B5447)</f>
        <v>FEH135512</v>
      </c>
      <c r="Q5453" s="30">
        <f t="shared" si="597"/>
        <v>14946</v>
      </c>
      <c r="R5453" s="31">
        <f t="shared" si="598"/>
        <v>0</v>
      </c>
      <c r="S5453" s="31">
        <f>+[1]DEPURADO!K5447</f>
        <v>0</v>
      </c>
      <c r="T5453" s="23" t="s">
        <v>45</v>
      </c>
      <c r="U5453" s="31">
        <f>+[1]DEPURADO!J5447</f>
        <v>14946</v>
      </c>
      <c r="V5453" s="30"/>
      <c r="W5453" s="23" t="s">
        <v>45</v>
      </c>
      <c r="X5453" s="31">
        <f>+[1]DEPURADO!L5447+[1]DEPURADO!M5447</f>
        <v>0</v>
      </c>
      <c r="Y5453" s="23" t="s">
        <v>45</v>
      </c>
      <c r="Z5453" s="31">
        <f t="shared" si="599"/>
        <v>0</v>
      </c>
      <c r="AA5453" s="31"/>
      <c r="AB5453" s="31">
        <v>0</v>
      </c>
      <c r="AC5453" s="31">
        <v>0</v>
      </c>
      <c r="AD5453" s="30"/>
      <c r="AE5453" s="30">
        <f>+[1]DEPURADO!L5447</f>
        <v>0</v>
      </c>
      <c r="AF5453" s="30">
        <v>0</v>
      </c>
      <c r="AG5453" s="30">
        <f t="shared" si="600"/>
        <v>0</v>
      </c>
      <c r="AH5453" s="30">
        <v>0</v>
      </c>
      <c r="AI5453" s="30" t="str">
        <f>+[1]DEPURADO!G5447</f>
        <v>EN REVISION</v>
      </c>
      <c r="AJ5453" s="32"/>
      <c r="AK5453" s="33"/>
    </row>
    <row r="5454" spans="1:37" s="34" customFormat="1" x14ac:dyDescent="0.25">
      <c r="A5454" s="23">
        <f t="shared" si="601"/>
        <v>5446</v>
      </c>
      <c r="B5454" s="24" t="s">
        <v>44</v>
      </c>
      <c r="C5454" s="23" t="str">
        <f>+[1]DEPURADO!A5448</f>
        <v>FEH135513</v>
      </c>
      <c r="D5454" s="23" t="str">
        <f>+[1]DEPURADO!B5448</f>
        <v>FEH135513</v>
      </c>
      <c r="E5454" s="25">
        <f>+[1]DEPURADO!C5448</f>
        <v>44368</v>
      </c>
      <c r="F5454" s="26" t="str">
        <f>+IF([1]DEPURADO!D5448&gt;1,[1]DEPURADO!D5448," ")</f>
        <v xml:space="preserve"> </v>
      </c>
      <c r="G5454" s="27">
        <f>[1]DEPURADO!F5448</f>
        <v>131437</v>
      </c>
      <c r="H5454" s="28">
        <v>0</v>
      </c>
      <c r="I5454" s="28">
        <f>+[1]DEPURADO!N5448+[1]DEPURADO!O5448</f>
        <v>0</v>
      </c>
      <c r="J5454" s="28">
        <f>+[1]DEPURADO!S5448</f>
        <v>0</v>
      </c>
      <c r="K5454" s="29">
        <f>+[1]DEPURADO!Q5448+[1]DEPURADO!R5448</f>
        <v>0</v>
      </c>
      <c r="L5454" s="28">
        <v>0</v>
      </c>
      <c r="M5454" s="28">
        <v>0</v>
      </c>
      <c r="N5454" s="28">
        <f t="shared" si="595"/>
        <v>0</v>
      </c>
      <c r="O5454" s="28">
        <f t="shared" si="596"/>
        <v>131437</v>
      </c>
      <c r="P5454" s="24" t="str">
        <f>IF([1]DEPURADO!I5448&gt;1,0,[1]DEPURADO!B5448)</f>
        <v>FEH135513</v>
      </c>
      <c r="Q5454" s="30">
        <f t="shared" si="597"/>
        <v>131437</v>
      </c>
      <c r="R5454" s="31">
        <f t="shared" si="598"/>
        <v>0</v>
      </c>
      <c r="S5454" s="31">
        <f>+[1]DEPURADO!K5448</f>
        <v>0</v>
      </c>
      <c r="T5454" s="23" t="s">
        <v>45</v>
      </c>
      <c r="U5454" s="31">
        <f>+[1]DEPURADO!J5448</f>
        <v>131437</v>
      </c>
      <c r="V5454" s="30"/>
      <c r="W5454" s="23" t="s">
        <v>45</v>
      </c>
      <c r="X5454" s="31">
        <f>+[1]DEPURADO!L5448+[1]DEPURADO!M5448</f>
        <v>0</v>
      </c>
      <c r="Y5454" s="23" t="s">
        <v>45</v>
      </c>
      <c r="Z5454" s="31">
        <f t="shared" si="599"/>
        <v>0</v>
      </c>
      <c r="AA5454" s="31"/>
      <c r="AB5454" s="31">
        <v>0</v>
      </c>
      <c r="AC5454" s="31">
        <v>0</v>
      </c>
      <c r="AD5454" s="30"/>
      <c r="AE5454" s="30">
        <f>+[1]DEPURADO!L5448</f>
        <v>0</v>
      </c>
      <c r="AF5454" s="30">
        <v>0</v>
      </c>
      <c r="AG5454" s="30">
        <f t="shared" si="600"/>
        <v>0</v>
      </c>
      <c r="AH5454" s="30">
        <v>0</v>
      </c>
      <c r="AI5454" s="30" t="str">
        <f>+[1]DEPURADO!G5448</f>
        <v>EN REVISION</v>
      </c>
      <c r="AJ5454" s="32"/>
      <c r="AK5454" s="33"/>
    </row>
    <row r="5455" spans="1:37" s="34" customFormat="1" x14ac:dyDescent="0.25">
      <c r="A5455" s="23">
        <f t="shared" si="601"/>
        <v>5447</v>
      </c>
      <c r="B5455" s="24" t="s">
        <v>44</v>
      </c>
      <c r="C5455" s="23" t="str">
        <f>+[1]DEPURADO!A5449</f>
        <v>FEH135514</v>
      </c>
      <c r="D5455" s="23" t="str">
        <f>+[1]DEPURADO!B5449</f>
        <v>FEH135514</v>
      </c>
      <c r="E5455" s="25">
        <f>+[1]DEPURADO!C5449</f>
        <v>44368</v>
      </c>
      <c r="F5455" s="26" t="str">
        <f>+IF([1]DEPURADO!D5449&gt;1,[1]DEPURADO!D5449," ")</f>
        <v xml:space="preserve"> </v>
      </c>
      <c r="G5455" s="27">
        <f>[1]DEPURADO!F5449</f>
        <v>80832</v>
      </c>
      <c r="H5455" s="28">
        <v>0</v>
      </c>
      <c r="I5455" s="28">
        <f>+[1]DEPURADO!N5449+[1]DEPURADO!O5449</f>
        <v>0</v>
      </c>
      <c r="J5455" s="28">
        <f>+[1]DEPURADO!S5449</f>
        <v>0</v>
      </c>
      <c r="K5455" s="29">
        <f>+[1]DEPURADO!Q5449+[1]DEPURADO!R5449</f>
        <v>0</v>
      </c>
      <c r="L5455" s="28">
        <v>0</v>
      </c>
      <c r="M5455" s="28">
        <v>0</v>
      </c>
      <c r="N5455" s="28">
        <f t="shared" si="595"/>
        <v>0</v>
      </c>
      <c r="O5455" s="28">
        <f t="shared" si="596"/>
        <v>80832</v>
      </c>
      <c r="P5455" s="24">
        <f>IF([1]DEPURADO!I5449&gt;1,0,[1]DEPURADO!B5449)</f>
        <v>0</v>
      </c>
      <c r="Q5455" s="30">
        <f t="shared" si="597"/>
        <v>0</v>
      </c>
      <c r="R5455" s="31">
        <f t="shared" si="598"/>
        <v>80832</v>
      </c>
      <c r="S5455" s="31">
        <f>+[1]DEPURADO!K5449</f>
        <v>0</v>
      </c>
      <c r="T5455" s="23" t="s">
        <v>45</v>
      </c>
      <c r="U5455" s="31">
        <f>+[1]DEPURADO!J5449</f>
        <v>0</v>
      </c>
      <c r="V5455" s="30"/>
      <c r="W5455" s="23" t="s">
        <v>45</v>
      </c>
      <c r="X5455" s="31">
        <f>+[1]DEPURADO!L5449+[1]DEPURADO!M5449</f>
        <v>0</v>
      </c>
      <c r="Y5455" s="23" t="s">
        <v>45</v>
      </c>
      <c r="Z5455" s="31">
        <f t="shared" si="599"/>
        <v>0</v>
      </c>
      <c r="AA5455" s="31"/>
      <c r="AB5455" s="31">
        <v>0</v>
      </c>
      <c r="AC5455" s="31">
        <v>0</v>
      </c>
      <c r="AD5455" s="30"/>
      <c r="AE5455" s="30">
        <f>+[1]DEPURADO!L5449</f>
        <v>0</v>
      </c>
      <c r="AF5455" s="30">
        <v>0</v>
      </c>
      <c r="AG5455" s="30">
        <f t="shared" si="600"/>
        <v>0</v>
      </c>
      <c r="AH5455" s="30">
        <v>0</v>
      </c>
      <c r="AI5455" s="30" t="str">
        <f>+[1]DEPURADO!G5449</f>
        <v>NO RADICADO</v>
      </c>
      <c r="AJ5455" s="32"/>
      <c r="AK5455" s="33"/>
    </row>
    <row r="5456" spans="1:37" s="34" customFormat="1" x14ac:dyDescent="0.25">
      <c r="A5456" s="23">
        <f t="shared" si="601"/>
        <v>5448</v>
      </c>
      <c r="B5456" s="24" t="s">
        <v>44</v>
      </c>
      <c r="C5456" s="23" t="str">
        <f>+[1]DEPURADO!A5450</f>
        <v>FEH135587</v>
      </c>
      <c r="D5456" s="23" t="str">
        <f>+[1]DEPURADO!B5450</f>
        <v>FEH135587</v>
      </c>
      <c r="E5456" s="25">
        <f>+[1]DEPURADO!C5450</f>
        <v>44368</v>
      </c>
      <c r="F5456" s="26" t="str">
        <f>+IF([1]DEPURADO!D5450&gt;1,[1]DEPURADO!D5450," ")</f>
        <v xml:space="preserve"> </v>
      </c>
      <c r="G5456" s="27">
        <f>[1]DEPURADO!F5450</f>
        <v>139718</v>
      </c>
      <c r="H5456" s="28">
        <v>0</v>
      </c>
      <c r="I5456" s="28">
        <f>+[1]DEPURADO!N5450+[1]DEPURADO!O5450</f>
        <v>0</v>
      </c>
      <c r="J5456" s="28">
        <f>+[1]DEPURADO!S5450</f>
        <v>0</v>
      </c>
      <c r="K5456" s="29">
        <f>+[1]DEPURADO!Q5450+[1]DEPURADO!R5450</f>
        <v>0</v>
      </c>
      <c r="L5456" s="28">
        <v>0</v>
      </c>
      <c r="M5456" s="28">
        <v>0</v>
      </c>
      <c r="N5456" s="28">
        <f t="shared" si="595"/>
        <v>0</v>
      </c>
      <c r="O5456" s="28">
        <f t="shared" si="596"/>
        <v>139718</v>
      </c>
      <c r="P5456" s="24" t="str">
        <f>IF([1]DEPURADO!I5450&gt;1,0,[1]DEPURADO!B5450)</f>
        <v>FEH135587</v>
      </c>
      <c r="Q5456" s="30">
        <f t="shared" si="597"/>
        <v>139718</v>
      </c>
      <c r="R5456" s="31">
        <f t="shared" si="598"/>
        <v>0</v>
      </c>
      <c r="S5456" s="31">
        <f>+[1]DEPURADO!K5450</f>
        <v>0</v>
      </c>
      <c r="T5456" s="23" t="s">
        <v>45</v>
      </c>
      <c r="U5456" s="31">
        <f>+[1]DEPURADO!J5450</f>
        <v>139718</v>
      </c>
      <c r="V5456" s="30"/>
      <c r="W5456" s="23" t="s">
        <v>45</v>
      </c>
      <c r="X5456" s="31">
        <f>+[1]DEPURADO!L5450+[1]DEPURADO!M5450</f>
        <v>0</v>
      </c>
      <c r="Y5456" s="23" t="s">
        <v>45</v>
      </c>
      <c r="Z5456" s="31">
        <f t="shared" si="599"/>
        <v>0</v>
      </c>
      <c r="AA5456" s="31"/>
      <c r="AB5456" s="31">
        <v>0</v>
      </c>
      <c r="AC5456" s="31">
        <v>0</v>
      </c>
      <c r="AD5456" s="30"/>
      <c r="AE5456" s="30">
        <f>+[1]DEPURADO!L5450</f>
        <v>0</v>
      </c>
      <c r="AF5456" s="30">
        <v>0</v>
      </c>
      <c r="AG5456" s="30">
        <f t="shared" si="600"/>
        <v>0</v>
      </c>
      <c r="AH5456" s="30">
        <v>0</v>
      </c>
      <c r="AI5456" s="30" t="str">
        <f>+[1]DEPURADO!G5450</f>
        <v>EN REVISION</v>
      </c>
      <c r="AJ5456" s="32"/>
      <c r="AK5456" s="33"/>
    </row>
    <row r="5457" spans="1:37" s="34" customFormat="1" x14ac:dyDescent="0.25">
      <c r="A5457" s="23">
        <f t="shared" si="601"/>
        <v>5449</v>
      </c>
      <c r="B5457" s="24" t="s">
        <v>44</v>
      </c>
      <c r="C5457" s="23" t="str">
        <f>+[1]DEPURADO!A5451</f>
        <v>FEH135599</v>
      </c>
      <c r="D5457" s="23" t="str">
        <f>+[1]DEPURADO!B5451</f>
        <v>FEH135599</v>
      </c>
      <c r="E5457" s="25">
        <f>+[1]DEPURADO!C5451</f>
        <v>44368</v>
      </c>
      <c r="F5457" s="26" t="str">
        <f>+IF([1]DEPURADO!D5451&gt;1,[1]DEPURADO!D5451," ")</f>
        <v xml:space="preserve"> </v>
      </c>
      <c r="G5457" s="27">
        <f>[1]DEPURADO!F5451</f>
        <v>205970</v>
      </c>
      <c r="H5457" s="28">
        <v>0</v>
      </c>
      <c r="I5457" s="28">
        <f>+[1]DEPURADO!N5451+[1]DEPURADO!O5451</f>
        <v>0</v>
      </c>
      <c r="J5457" s="28">
        <f>+[1]DEPURADO!S5451</f>
        <v>0</v>
      </c>
      <c r="K5457" s="29">
        <f>+[1]DEPURADO!Q5451+[1]DEPURADO!R5451</f>
        <v>0</v>
      </c>
      <c r="L5457" s="28">
        <v>0</v>
      </c>
      <c r="M5457" s="28">
        <v>0</v>
      </c>
      <c r="N5457" s="28">
        <f t="shared" si="595"/>
        <v>0</v>
      </c>
      <c r="O5457" s="28">
        <f t="shared" si="596"/>
        <v>205970</v>
      </c>
      <c r="P5457" s="24" t="str">
        <f>IF([1]DEPURADO!I5451&gt;1,0,[1]DEPURADO!B5451)</f>
        <v>FEH135599</v>
      </c>
      <c r="Q5457" s="30">
        <f t="shared" si="597"/>
        <v>205970</v>
      </c>
      <c r="R5457" s="31">
        <f t="shared" si="598"/>
        <v>0</v>
      </c>
      <c r="S5457" s="31">
        <f>+[1]DEPURADO!K5451</f>
        <v>0</v>
      </c>
      <c r="T5457" s="23" t="s">
        <v>45</v>
      </c>
      <c r="U5457" s="31">
        <f>+[1]DEPURADO!J5451</f>
        <v>205970</v>
      </c>
      <c r="V5457" s="30"/>
      <c r="W5457" s="23" t="s">
        <v>45</v>
      </c>
      <c r="X5457" s="31">
        <f>+[1]DEPURADO!L5451+[1]DEPURADO!M5451</f>
        <v>0</v>
      </c>
      <c r="Y5457" s="23" t="s">
        <v>45</v>
      </c>
      <c r="Z5457" s="31">
        <f t="shared" si="599"/>
        <v>0</v>
      </c>
      <c r="AA5457" s="31"/>
      <c r="AB5457" s="31">
        <v>0</v>
      </c>
      <c r="AC5457" s="31">
        <v>0</v>
      </c>
      <c r="AD5457" s="30"/>
      <c r="AE5457" s="30">
        <f>+[1]DEPURADO!L5451</f>
        <v>0</v>
      </c>
      <c r="AF5457" s="30">
        <v>0</v>
      </c>
      <c r="AG5457" s="30">
        <f t="shared" si="600"/>
        <v>0</v>
      </c>
      <c r="AH5457" s="30">
        <v>0</v>
      </c>
      <c r="AI5457" s="30" t="str">
        <f>+[1]DEPURADO!G5451</f>
        <v>EN REVISION</v>
      </c>
      <c r="AJ5457" s="32"/>
      <c r="AK5457" s="33"/>
    </row>
    <row r="5458" spans="1:37" s="34" customFormat="1" x14ac:dyDescent="0.25">
      <c r="A5458" s="23">
        <f t="shared" si="601"/>
        <v>5450</v>
      </c>
      <c r="B5458" s="24" t="s">
        <v>44</v>
      </c>
      <c r="C5458" s="23" t="str">
        <f>+[1]DEPURADO!A5452</f>
        <v>FEH135615</v>
      </c>
      <c r="D5458" s="23" t="str">
        <f>+[1]DEPURADO!B5452</f>
        <v>FEH135615</v>
      </c>
      <c r="E5458" s="25">
        <f>+[1]DEPURADO!C5452</f>
        <v>44368</v>
      </c>
      <c r="F5458" s="26" t="str">
        <f>+IF([1]DEPURADO!D5452&gt;1,[1]DEPURADO!D5452," ")</f>
        <v xml:space="preserve"> </v>
      </c>
      <c r="G5458" s="27">
        <f>[1]DEPURADO!F5452</f>
        <v>201304</v>
      </c>
      <c r="H5458" s="28">
        <v>0</v>
      </c>
      <c r="I5458" s="28">
        <f>+[1]DEPURADO!N5452+[1]DEPURADO!O5452</f>
        <v>0</v>
      </c>
      <c r="J5458" s="28">
        <f>+[1]DEPURADO!S5452</f>
        <v>0</v>
      </c>
      <c r="K5458" s="29">
        <f>+[1]DEPURADO!Q5452+[1]DEPURADO!R5452</f>
        <v>0</v>
      </c>
      <c r="L5458" s="28">
        <v>0</v>
      </c>
      <c r="M5458" s="28">
        <v>0</v>
      </c>
      <c r="N5458" s="28">
        <f t="shared" si="595"/>
        <v>0</v>
      </c>
      <c r="O5458" s="28">
        <f t="shared" si="596"/>
        <v>201304</v>
      </c>
      <c r="P5458" s="24" t="str">
        <f>IF([1]DEPURADO!I5452&gt;1,0,[1]DEPURADO!B5452)</f>
        <v>FEH135615</v>
      </c>
      <c r="Q5458" s="30">
        <f t="shared" si="597"/>
        <v>201304</v>
      </c>
      <c r="R5458" s="31">
        <f t="shared" si="598"/>
        <v>0</v>
      </c>
      <c r="S5458" s="31">
        <f>+[1]DEPURADO!K5452</f>
        <v>0</v>
      </c>
      <c r="T5458" s="23" t="s">
        <v>45</v>
      </c>
      <c r="U5458" s="31">
        <f>+[1]DEPURADO!J5452</f>
        <v>201304</v>
      </c>
      <c r="V5458" s="30"/>
      <c r="W5458" s="23" t="s">
        <v>45</v>
      </c>
      <c r="X5458" s="31">
        <f>+[1]DEPURADO!L5452+[1]DEPURADO!M5452</f>
        <v>0</v>
      </c>
      <c r="Y5458" s="23" t="s">
        <v>45</v>
      </c>
      <c r="Z5458" s="31">
        <f t="shared" si="599"/>
        <v>0</v>
      </c>
      <c r="AA5458" s="31"/>
      <c r="AB5458" s="31">
        <v>0</v>
      </c>
      <c r="AC5458" s="31">
        <v>0</v>
      </c>
      <c r="AD5458" s="30"/>
      <c r="AE5458" s="30">
        <f>+[1]DEPURADO!L5452</f>
        <v>0</v>
      </c>
      <c r="AF5458" s="30">
        <v>0</v>
      </c>
      <c r="AG5458" s="30">
        <f t="shared" si="600"/>
        <v>0</v>
      </c>
      <c r="AH5458" s="30">
        <v>0</v>
      </c>
      <c r="AI5458" s="30" t="str">
        <f>+[1]DEPURADO!G5452</f>
        <v>EN REVISION</v>
      </c>
      <c r="AJ5458" s="32"/>
      <c r="AK5458" s="33"/>
    </row>
    <row r="5459" spans="1:37" s="34" customFormat="1" x14ac:dyDescent="0.25">
      <c r="A5459" s="23">
        <f t="shared" si="601"/>
        <v>5451</v>
      </c>
      <c r="B5459" s="24" t="s">
        <v>44</v>
      </c>
      <c r="C5459" s="23" t="str">
        <f>+[1]DEPURADO!A5453</f>
        <v>FEH135622</v>
      </c>
      <c r="D5459" s="23" t="str">
        <f>+[1]DEPURADO!B5453</f>
        <v>FEH135622</v>
      </c>
      <c r="E5459" s="25">
        <f>+[1]DEPURADO!C5453</f>
        <v>44368</v>
      </c>
      <c r="F5459" s="26" t="str">
        <f>+IF([1]DEPURADO!D5453&gt;1,[1]DEPURADO!D5453," ")</f>
        <v xml:space="preserve"> </v>
      </c>
      <c r="G5459" s="27">
        <f>[1]DEPURADO!F5453</f>
        <v>15973</v>
      </c>
      <c r="H5459" s="28">
        <v>0</v>
      </c>
      <c r="I5459" s="28">
        <f>+[1]DEPURADO!N5453+[1]DEPURADO!O5453</f>
        <v>0</v>
      </c>
      <c r="J5459" s="28">
        <f>+[1]DEPURADO!S5453</f>
        <v>0</v>
      </c>
      <c r="K5459" s="29">
        <f>+[1]DEPURADO!Q5453+[1]DEPURADO!R5453</f>
        <v>0</v>
      </c>
      <c r="L5459" s="28">
        <v>0</v>
      </c>
      <c r="M5459" s="28">
        <v>0</v>
      </c>
      <c r="N5459" s="28">
        <f t="shared" si="595"/>
        <v>0</v>
      </c>
      <c r="O5459" s="28">
        <f t="shared" si="596"/>
        <v>15973</v>
      </c>
      <c r="P5459" s="24" t="str">
        <f>IF([1]DEPURADO!I5453&gt;1,0,[1]DEPURADO!B5453)</f>
        <v>FEH135622</v>
      </c>
      <c r="Q5459" s="30">
        <f t="shared" si="597"/>
        <v>15973</v>
      </c>
      <c r="R5459" s="31">
        <f t="shared" si="598"/>
        <v>0</v>
      </c>
      <c r="S5459" s="31">
        <f>+[1]DEPURADO!K5453</f>
        <v>0</v>
      </c>
      <c r="T5459" s="23" t="s">
        <v>45</v>
      </c>
      <c r="U5459" s="31">
        <f>+[1]DEPURADO!J5453</f>
        <v>15973</v>
      </c>
      <c r="V5459" s="30"/>
      <c r="W5459" s="23" t="s">
        <v>45</v>
      </c>
      <c r="X5459" s="31">
        <f>+[1]DEPURADO!L5453+[1]DEPURADO!M5453</f>
        <v>0</v>
      </c>
      <c r="Y5459" s="23" t="s">
        <v>45</v>
      </c>
      <c r="Z5459" s="31">
        <f t="shared" si="599"/>
        <v>0</v>
      </c>
      <c r="AA5459" s="31"/>
      <c r="AB5459" s="31">
        <v>0</v>
      </c>
      <c r="AC5459" s="31">
        <v>0</v>
      </c>
      <c r="AD5459" s="30"/>
      <c r="AE5459" s="30">
        <f>+[1]DEPURADO!L5453</f>
        <v>0</v>
      </c>
      <c r="AF5459" s="30">
        <v>0</v>
      </c>
      <c r="AG5459" s="30">
        <f t="shared" si="600"/>
        <v>0</v>
      </c>
      <c r="AH5459" s="30">
        <v>0</v>
      </c>
      <c r="AI5459" s="30" t="str">
        <f>+[1]DEPURADO!G5453</f>
        <v>EN REVISION</v>
      </c>
      <c r="AJ5459" s="32"/>
      <c r="AK5459" s="33"/>
    </row>
    <row r="5460" spans="1:37" s="34" customFormat="1" x14ac:dyDescent="0.25">
      <c r="A5460" s="23">
        <f t="shared" si="601"/>
        <v>5452</v>
      </c>
      <c r="B5460" s="24" t="s">
        <v>44</v>
      </c>
      <c r="C5460" s="23" t="str">
        <f>+[1]DEPURADO!A5454</f>
        <v>FEH135650</v>
      </c>
      <c r="D5460" s="23" t="str">
        <f>+[1]DEPURADO!B5454</f>
        <v>FEH135650</v>
      </c>
      <c r="E5460" s="25">
        <f>+[1]DEPURADO!C5454</f>
        <v>44368</v>
      </c>
      <c r="F5460" s="26" t="str">
        <f>+IF([1]DEPURADO!D5454&gt;1,[1]DEPURADO!D5454," ")</f>
        <v xml:space="preserve"> </v>
      </c>
      <c r="G5460" s="27">
        <f>[1]DEPURADO!F5454</f>
        <v>56610</v>
      </c>
      <c r="H5460" s="28">
        <v>0</v>
      </c>
      <c r="I5460" s="28">
        <f>+[1]DEPURADO!N5454+[1]DEPURADO!O5454</f>
        <v>0</v>
      </c>
      <c r="J5460" s="28">
        <f>+[1]DEPURADO!S5454</f>
        <v>0</v>
      </c>
      <c r="K5460" s="29">
        <f>+[1]DEPURADO!Q5454+[1]DEPURADO!R5454</f>
        <v>0</v>
      </c>
      <c r="L5460" s="28">
        <v>0</v>
      </c>
      <c r="M5460" s="28">
        <v>0</v>
      </c>
      <c r="N5460" s="28">
        <f t="shared" si="595"/>
        <v>0</v>
      </c>
      <c r="O5460" s="28">
        <f t="shared" si="596"/>
        <v>56610</v>
      </c>
      <c r="P5460" s="24" t="str">
        <f>IF([1]DEPURADO!I5454&gt;1,0,[1]DEPURADO!B5454)</f>
        <v>FEH135650</v>
      </c>
      <c r="Q5460" s="30">
        <f t="shared" si="597"/>
        <v>56610</v>
      </c>
      <c r="R5460" s="31">
        <f t="shared" si="598"/>
        <v>0</v>
      </c>
      <c r="S5460" s="31">
        <f>+[1]DEPURADO!K5454</f>
        <v>0</v>
      </c>
      <c r="T5460" s="23" t="s">
        <v>45</v>
      </c>
      <c r="U5460" s="31">
        <f>+[1]DEPURADO!J5454</f>
        <v>56610</v>
      </c>
      <c r="V5460" s="30"/>
      <c r="W5460" s="23" t="s">
        <v>45</v>
      </c>
      <c r="X5460" s="31">
        <f>+[1]DEPURADO!L5454+[1]DEPURADO!M5454</f>
        <v>0</v>
      </c>
      <c r="Y5460" s="23" t="s">
        <v>45</v>
      </c>
      <c r="Z5460" s="31">
        <f t="shared" si="599"/>
        <v>0</v>
      </c>
      <c r="AA5460" s="31"/>
      <c r="AB5460" s="31">
        <v>0</v>
      </c>
      <c r="AC5460" s="31">
        <v>0</v>
      </c>
      <c r="AD5460" s="30"/>
      <c r="AE5460" s="30">
        <f>+[1]DEPURADO!L5454</f>
        <v>0</v>
      </c>
      <c r="AF5460" s="30">
        <v>0</v>
      </c>
      <c r="AG5460" s="30">
        <f t="shared" si="600"/>
        <v>0</v>
      </c>
      <c r="AH5460" s="30">
        <v>0</v>
      </c>
      <c r="AI5460" s="30" t="str">
        <f>+[1]DEPURADO!G5454</f>
        <v>EN REVISION</v>
      </c>
      <c r="AJ5460" s="32"/>
      <c r="AK5460" s="33"/>
    </row>
    <row r="5461" spans="1:37" s="34" customFormat="1" x14ac:dyDescent="0.25">
      <c r="A5461" s="23">
        <f t="shared" si="601"/>
        <v>5453</v>
      </c>
      <c r="B5461" s="24" t="s">
        <v>44</v>
      </c>
      <c r="C5461" s="23" t="str">
        <f>+[1]DEPURADO!A5455</f>
        <v>FEH135663</v>
      </c>
      <c r="D5461" s="23" t="str">
        <f>+[1]DEPURADO!B5455</f>
        <v>FEH135663</v>
      </c>
      <c r="E5461" s="25">
        <f>+[1]DEPURADO!C5455</f>
        <v>44368</v>
      </c>
      <c r="F5461" s="26" t="str">
        <f>+IF([1]DEPURADO!D5455&gt;1,[1]DEPURADO!D5455," ")</f>
        <v xml:space="preserve"> </v>
      </c>
      <c r="G5461" s="27">
        <f>[1]DEPURADO!F5455</f>
        <v>156198</v>
      </c>
      <c r="H5461" s="28">
        <v>0</v>
      </c>
      <c r="I5461" s="28">
        <f>+[1]DEPURADO!N5455+[1]DEPURADO!O5455</f>
        <v>0</v>
      </c>
      <c r="J5461" s="28">
        <f>+[1]DEPURADO!S5455</f>
        <v>0</v>
      </c>
      <c r="K5461" s="29">
        <f>+[1]DEPURADO!Q5455+[1]DEPURADO!R5455</f>
        <v>0</v>
      </c>
      <c r="L5461" s="28">
        <v>0</v>
      </c>
      <c r="M5461" s="28">
        <v>0</v>
      </c>
      <c r="N5461" s="28">
        <f t="shared" si="595"/>
        <v>0</v>
      </c>
      <c r="O5461" s="28">
        <f t="shared" si="596"/>
        <v>156198</v>
      </c>
      <c r="P5461" s="24" t="str">
        <f>IF([1]DEPURADO!I5455&gt;1,0,[1]DEPURADO!B5455)</f>
        <v>FEH135663</v>
      </c>
      <c r="Q5461" s="30">
        <f t="shared" si="597"/>
        <v>156198</v>
      </c>
      <c r="R5461" s="31">
        <f t="shared" si="598"/>
        <v>0</v>
      </c>
      <c r="S5461" s="31">
        <f>+[1]DEPURADO!K5455</f>
        <v>0</v>
      </c>
      <c r="T5461" s="23" t="s">
        <v>45</v>
      </c>
      <c r="U5461" s="31">
        <f>+[1]DEPURADO!J5455</f>
        <v>156198</v>
      </c>
      <c r="V5461" s="30"/>
      <c r="W5461" s="23" t="s">
        <v>45</v>
      </c>
      <c r="X5461" s="31">
        <f>+[1]DEPURADO!L5455+[1]DEPURADO!M5455</f>
        <v>0</v>
      </c>
      <c r="Y5461" s="23" t="s">
        <v>45</v>
      </c>
      <c r="Z5461" s="31">
        <f t="shared" si="599"/>
        <v>0</v>
      </c>
      <c r="AA5461" s="31"/>
      <c r="AB5461" s="31">
        <v>0</v>
      </c>
      <c r="AC5461" s="31">
        <v>0</v>
      </c>
      <c r="AD5461" s="30"/>
      <c r="AE5461" s="30">
        <f>+[1]DEPURADO!L5455</f>
        <v>0</v>
      </c>
      <c r="AF5461" s="30">
        <v>0</v>
      </c>
      <c r="AG5461" s="30">
        <f t="shared" si="600"/>
        <v>0</v>
      </c>
      <c r="AH5461" s="30">
        <v>0</v>
      </c>
      <c r="AI5461" s="30" t="str">
        <f>+[1]DEPURADO!G5455</f>
        <v>EN REVISION</v>
      </c>
      <c r="AJ5461" s="32"/>
      <c r="AK5461" s="33"/>
    </row>
    <row r="5462" spans="1:37" s="34" customFormat="1" x14ac:dyDescent="0.25">
      <c r="A5462" s="23">
        <f t="shared" si="601"/>
        <v>5454</v>
      </c>
      <c r="B5462" s="24" t="s">
        <v>44</v>
      </c>
      <c r="C5462" s="23" t="str">
        <f>+[1]DEPURADO!A5456</f>
        <v>FEH135673</v>
      </c>
      <c r="D5462" s="23" t="str">
        <f>+[1]DEPURADO!B5456</f>
        <v>FEH135673</v>
      </c>
      <c r="E5462" s="25">
        <f>+[1]DEPURADO!C5456</f>
        <v>44368</v>
      </c>
      <c r="F5462" s="26" t="str">
        <f>+IF([1]DEPURADO!D5456&gt;1,[1]DEPURADO!D5456," ")</f>
        <v xml:space="preserve"> </v>
      </c>
      <c r="G5462" s="27">
        <f>[1]DEPURADO!F5456</f>
        <v>212919</v>
      </c>
      <c r="H5462" s="28">
        <v>0</v>
      </c>
      <c r="I5462" s="28">
        <f>+[1]DEPURADO!N5456+[1]DEPURADO!O5456</f>
        <v>0</v>
      </c>
      <c r="J5462" s="28">
        <f>+[1]DEPURADO!S5456</f>
        <v>0</v>
      </c>
      <c r="K5462" s="29">
        <f>+[1]DEPURADO!Q5456+[1]DEPURADO!R5456</f>
        <v>0</v>
      </c>
      <c r="L5462" s="28">
        <v>0</v>
      </c>
      <c r="M5462" s="28">
        <v>0</v>
      </c>
      <c r="N5462" s="28">
        <f t="shared" si="595"/>
        <v>0</v>
      </c>
      <c r="O5462" s="28">
        <f t="shared" si="596"/>
        <v>212919</v>
      </c>
      <c r="P5462" s="24" t="str">
        <f>IF([1]DEPURADO!I5456&gt;1,0,[1]DEPURADO!B5456)</f>
        <v>FEH135673</v>
      </c>
      <c r="Q5462" s="30">
        <f t="shared" si="597"/>
        <v>212919</v>
      </c>
      <c r="R5462" s="31">
        <f t="shared" si="598"/>
        <v>0</v>
      </c>
      <c r="S5462" s="31">
        <f>+[1]DEPURADO!K5456</f>
        <v>0</v>
      </c>
      <c r="T5462" s="23" t="s">
        <v>45</v>
      </c>
      <c r="U5462" s="31">
        <f>+[1]DEPURADO!J5456</f>
        <v>212919</v>
      </c>
      <c r="V5462" s="30"/>
      <c r="W5462" s="23" t="s">
        <v>45</v>
      </c>
      <c r="X5462" s="31">
        <f>+[1]DEPURADO!L5456+[1]DEPURADO!M5456</f>
        <v>0</v>
      </c>
      <c r="Y5462" s="23" t="s">
        <v>45</v>
      </c>
      <c r="Z5462" s="31">
        <f t="shared" si="599"/>
        <v>0</v>
      </c>
      <c r="AA5462" s="31"/>
      <c r="AB5462" s="31">
        <v>0</v>
      </c>
      <c r="AC5462" s="31">
        <v>0</v>
      </c>
      <c r="AD5462" s="30"/>
      <c r="AE5462" s="30">
        <f>+[1]DEPURADO!L5456</f>
        <v>0</v>
      </c>
      <c r="AF5462" s="30">
        <v>0</v>
      </c>
      <c r="AG5462" s="30">
        <f t="shared" si="600"/>
        <v>0</v>
      </c>
      <c r="AH5462" s="30">
        <v>0</v>
      </c>
      <c r="AI5462" s="30" t="str">
        <f>+[1]DEPURADO!G5456</f>
        <v>EN REVISION</v>
      </c>
      <c r="AJ5462" s="32"/>
      <c r="AK5462" s="33"/>
    </row>
    <row r="5463" spans="1:37" s="34" customFormat="1" x14ac:dyDescent="0.25">
      <c r="A5463" s="23">
        <f t="shared" si="601"/>
        <v>5455</v>
      </c>
      <c r="B5463" s="24" t="s">
        <v>44</v>
      </c>
      <c r="C5463" s="23" t="str">
        <f>+[1]DEPURADO!A5457</f>
        <v>FEH135675</v>
      </c>
      <c r="D5463" s="23" t="str">
        <f>+[1]DEPURADO!B5457</f>
        <v>FEH135675</v>
      </c>
      <c r="E5463" s="25">
        <f>+[1]DEPURADO!C5457</f>
        <v>44368</v>
      </c>
      <c r="F5463" s="26" t="str">
        <f>+IF([1]DEPURADO!D5457&gt;1,[1]DEPURADO!D5457," ")</f>
        <v xml:space="preserve"> </v>
      </c>
      <c r="G5463" s="27">
        <f>[1]DEPURADO!F5457</f>
        <v>14946</v>
      </c>
      <c r="H5463" s="28">
        <v>0</v>
      </c>
      <c r="I5463" s="28">
        <f>+[1]DEPURADO!N5457+[1]DEPURADO!O5457</f>
        <v>0</v>
      </c>
      <c r="J5463" s="28">
        <f>+[1]DEPURADO!S5457</f>
        <v>0</v>
      </c>
      <c r="K5463" s="29">
        <f>+[1]DEPURADO!Q5457+[1]DEPURADO!R5457</f>
        <v>0</v>
      </c>
      <c r="L5463" s="28">
        <v>0</v>
      </c>
      <c r="M5463" s="28">
        <v>0</v>
      </c>
      <c r="N5463" s="28">
        <f t="shared" si="595"/>
        <v>0</v>
      </c>
      <c r="O5463" s="28">
        <f t="shared" si="596"/>
        <v>14946</v>
      </c>
      <c r="P5463" s="24" t="str">
        <f>IF([1]DEPURADO!I5457&gt;1,0,[1]DEPURADO!B5457)</f>
        <v>FEH135675</v>
      </c>
      <c r="Q5463" s="30">
        <f t="shared" si="597"/>
        <v>14946</v>
      </c>
      <c r="R5463" s="31">
        <f t="shared" si="598"/>
        <v>0</v>
      </c>
      <c r="S5463" s="31">
        <f>+[1]DEPURADO!K5457</f>
        <v>0</v>
      </c>
      <c r="T5463" s="23" t="s">
        <v>45</v>
      </c>
      <c r="U5463" s="31">
        <f>+[1]DEPURADO!J5457</f>
        <v>14946</v>
      </c>
      <c r="V5463" s="30"/>
      <c r="W5463" s="23" t="s">
        <v>45</v>
      </c>
      <c r="X5463" s="31">
        <f>+[1]DEPURADO!L5457+[1]DEPURADO!M5457</f>
        <v>0</v>
      </c>
      <c r="Y5463" s="23" t="s">
        <v>45</v>
      </c>
      <c r="Z5463" s="31">
        <f t="shared" si="599"/>
        <v>0</v>
      </c>
      <c r="AA5463" s="31"/>
      <c r="AB5463" s="31">
        <v>0</v>
      </c>
      <c r="AC5463" s="31">
        <v>0</v>
      </c>
      <c r="AD5463" s="30"/>
      <c r="AE5463" s="30">
        <f>+[1]DEPURADO!L5457</f>
        <v>0</v>
      </c>
      <c r="AF5463" s="30">
        <v>0</v>
      </c>
      <c r="AG5463" s="30">
        <f t="shared" si="600"/>
        <v>0</v>
      </c>
      <c r="AH5463" s="30">
        <v>0</v>
      </c>
      <c r="AI5463" s="30" t="str">
        <f>+[1]DEPURADO!G5457</f>
        <v>EN REVISION</v>
      </c>
      <c r="AJ5463" s="32"/>
      <c r="AK5463" s="33"/>
    </row>
    <row r="5464" spans="1:37" s="34" customFormat="1" x14ac:dyDescent="0.25">
      <c r="A5464" s="23">
        <f t="shared" si="601"/>
        <v>5456</v>
      </c>
      <c r="B5464" s="24" t="s">
        <v>44</v>
      </c>
      <c r="C5464" s="23" t="str">
        <f>+[1]DEPURADO!A5458</f>
        <v>FEH135690</v>
      </c>
      <c r="D5464" s="23" t="str">
        <f>+[1]DEPURADO!B5458</f>
        <v>FEH135690</v>
      </c>
      <c r="E5464" s="25">
        <f>+[1]DEPURADO!C5458</f>
        <v>44368</v>
      </c>
      <c r="F5464" s="26" t="str">
        <f>+IF([1]DEPURADO!D5458&gt;1,[1]DEPURADO!D5458," ")</f>
        <v xml:space="preserve"> </v>
      </c>
      <c r="G5464" s="27">
        <f>[1]DEPURADO!F5458</f>
        <v>192494</v>
      </c>
      <c r="H5464" s="28">
        <v>0</v>
      </c>
      <c r="I5464" s="28">
        <f>+[1]DEPURADO!N5458+[1]DEPURADO!O5458</f>
        <v>0</v>
      </c>
      <c r="J5464" s="28">
        <f>+[1]DEPURADO!S5458</f>
        <v>0</v>
      </c>
      <c r="K5464" s="29">
        <f>+[1]DEPURADO!Q5458+[1]DEPURADO!R5458</f>
        <v>0</v>
      </c>
      <c r="L5464" s="28">
        <v>0</v>
      </c>
      <c r="M5464" s="28">
        <v>0</v>
      </c>
      <c r="N5464" s="28">
        <f t="shared" si="595"/>
        <v>0</v>
      </c>
      <c r="O5464" s="28">
        <f t="shared" si="596"/>
        <v>192494</v>
      </c>
      <c r="P5464" s="24" t="str">
        <f>IF([1]DEPURADO!I5458&gt;1,0,[1]DEPURADO!B5458)</f>
        <v>FEH135690</v>
      </c>
      <c r="Q5464" s="30">
        <f t="shared" si="597"/>
        <v>192494</v>
      </c>
      <c r="R5464" s="31">
        <f t="shared" si="598"/>
        <v>0</v>
      </c>
      <c r="S5464" s="31">
        <f>+[1]DEPURADO!K5458</f>
        <v>0</v>
      </c>
      <c r="T5464" s="23" t="s">
        <v>45</v>
      </c>
      <c r="U5464" s="31">
        <f>+[1]DEPURADO!J5458</f>
        <v>192494</v>
      </c>
      <c r="V5464" s="30"/>
      <c r="W5464" s="23" t="s">
        <v>45</v>
      </c>
      <c r="X5464" s="31">
        <f>+[1]DEPURADO!L5458+[1]DEPURADO!M5458</f>
        <v>0</v>
      </c>
      <c r="Y5464" s="23" t="s">
        <v>45</v>
      </c>
      <c r="Z5464" s="31">
        <f t="shared" si="599"/>
        <v>0</v>
      </c>
      <c r="AA5464" s="31"/>
      <c r="AB5464" s="31">
        <v>0</v>
      </c>
      <c r="AC5464" s="31">
        <v>0</v>
      </c>
      <c r="AD5464" s="30"/>
      <c r="AE5464" s="30">
        <f>+[1]DEPURADO!L5458</f>
        <v>0</v>
      </c>
      <c r="AF5464" s="30">
        <v>0</v>
      </c>
      <c r="AG5464" s="30">
        <f t="shared" si="600"/>
        <v>0</v>
      </c>
      <c r="AH5464" s="30">
        <v>0</v>
      </c>
      <c r="AI5464" s="30" t="str">
        <f>+[1]DEPURADO!G5458</f>
        <v>EN REVISION</v>
      </c>
      <c r="AJ5464" s="32"/>
      <c r="AK5464" s="33"/>
    </row>
    <row r="5465" spans="1:37" s="34" customFormat="1" x14ac:dyDescent="0.25">
      <c r="A5465" s="23">
        <f t="shared" si="601"/>
        <v>5457</v>
      </c>
      <c r="B5465" s="24" t="s">
        <v>44</v>
      </c>
      <c r="C5465" s="23" t="str">
        <f>+[1]DEPURADO!A5459</f>
        <v>FEH135704</v>
      </c>
      <c r="D5465" s="23" t="str">
        <f>+[1]DEPURADO!B5459</f>
        <v>FEH135704</v>
      </c>
      <c r="E5465" s="25">
        <f>+[1]DEPURADO!C5459</f>
        <v>44368</v>
      </c>
      <c r="F5465" s="26" t="str">
        <f>+IF([1]DEPURADO!D5459&gt;1,[1]DEPURADO!D5459," ")</f>
        <v xml:space="preserve"> </v>
      </c>
      <c r="G5465" s="27">
        <f>[1]DEPURADO!F5459</f>
        <v>185194</v>
      </c>
      <c r="H5465" s="28">
        <v>0</v>
      </c>
      <c r="I5465" s="28">
        <f>+[1]DEPURADO!N5459+[1]DEPURADO!O5459</f>
        <v>0</v>
      </c>
      <c r="J5465" s="28">
        <f>+[1]DEPURADO!S5459</f>
        <v>0</v>
      </c>
      <c r="K5465" s="29">
        <f>+[1]DEPURADO!Q5459+[1]DEPURADO!R5459</f>
        <v>0</v>
      </c>
      <c r="L5465" s="28">
        <v>0</v>
      </c>
      <c r="M5465" s="28">
        <v>0</v>
      </c>
      <c r="N5465" s="28">
        <f t="shared" si="595"/>
        <v>0</v>
      </c>
      <c r="O5465" s="28">
        <f t="shared" si="596"/>
        <v>185194</v>
      </c>
      <c r="P5465" s="24" t="str">
        <f>IF([1]DEPURADO!I5459&gt;1,0,[1]DEPURADO!B5459)</f>
        <v>FEH135704</v>
      </c>
      <c r="Q5465" s="30">
        <f t="shared" si="597"/>
        <v>185194</v>
      </c>
      <c r="R5465" s="31">
        <f t="shared" si="598"/>
        <v>0</v>
      </c>
      <c r="S5465" s="31">
        <f>+[1]DEPURADO!K5459</f>
        <v>0</v>
      </c>
      <c r="T5465" s="23" t="s">
        <v>45</v>
      </c>
      <c r="U5465" s="31">
        <f>+[1]DEPURADO!J5459</f>
        <v>185194</v>
      </c>
      <c r="V5465" s="30"/>
      <c r="W5465" s="23" t="s">
        <v>45</v>
      </c>
      <c r="X5465" s="31">
        <f>+[1]DEPURADO!L5459+[1]DEPURADO!M5459</f>
        <v>0</v>
      </c>
      <c r="Y5465" s="23" t="s">
        <v>45</v>
      </c>
      <c r="Z5465" s="31">
        <f t="shared" si="599"/>
        <v>0</v>
      </c>
      <c r="AA5465" s="31"/>
      <c r="AB5465" s="31">
        <v>0</v>
      </c>
      <c r="AC5465" s="31">
        <v>0</v>
      </c>
      <c r="AD5465" s="30"/>
      <c r="AE5465" s="30">
        <f>+[1]DEPURADO!L5459</f>
        <v>0</v>
      </c>
      <c r="AF5465" s="30">
        <v>0</v>
      </c>
      <c r="AG5465" s="30">
        <f t="shared" si="600"/>
        <v>0</v>
      </c>
      <c r="AH5465" s="30">
        <v>0</v>
      </c>
      <c r="AI5465" s="30" t="str">
        <f>+[1]DEPURADO!G5459</f>
        <v>EN REVISION</v>
      </c>
      <c r="AJ5465" s="32"/>
      <c r="AK5465" s="33"/>
    </row>
    <row r="5466" spans="1:37" s="34" customFormat="1" x14ac:dyDescent="0.25">
      <c r="A5466" s="23">
        <f t="shared" si="601"/>
        <v>5458</v>
      </c>
      <c r="B5466" s="24" t="s">
        <v>44</v>
      </c>
      <c r="C5466" s="23" t="str">
        <f>+[1]DEPURADO!A5460</f>
        <v>FEH135709</v>
      </c>
      <c r="D5466" s="23" t="str">
        <f>+[1]DEPURADO!B5460</f>
        <v>FEH135709</v>
      </c>
      <c r="E5466" s="25">
        <f>+[1]DEPURADO!C5460</f>
        <v>44368</v>
      </c>
      <c r="F5466" s="26" t="str">
        <f>+IF([1]DEPURADO!D5460&gt;1,[1]DEPURADO!D5460," ")</f>
        <v xml:space="preserve"> </v>
      </c>
      <c r="G5466" s="27">
        <f>[1]DEPURADO!F5460</f>
        <v>159368</v>
      </c>
      <c r="H5466" s="28">
        <v>0</v>
      </c>
      <c r="I5466" s="28">
        <f>+[1]DEPURADO!N5460+[1]DEPURADO!O5460</f>
        <v>0</v>
      </c>
      <c r="J5466" s="28">
        <f>+[1]DEPURADO!S5460</f>
        <v>0</v>
      </c>
      <c r="K5466" s="29">
        <f>+[1]DEPURADO!Q5460+[1]DEPURADO!R5460</f>
        <v>0</v>
      </c>
      <c r="L5466" s="28">
        <v>0</v>
      </c>
      <c r="M5466" s="28">
        <v>0</v>
      </c>
      <c r="N5466" s="28">
        <f t="shared" si="595"/>
        <v>0</v>
      </c>
      <c r="O5466" s="28">
        <f t="shared" si="596"/>
        <v>159368</v>
      </c>
      <c r="P5466" s="24">
        <f>IF([1]DEPURADO!I5460&gt;1,0,[1]DEPURADO!B5460)</f>
        <v>0</v>
      </c>
      <c r="Q5466" s="30">
        <f t="shared" si="597"/>
        <v>0</v>
      </c>
      <c r="R5466" s="31">
        <f t="shared" si="598"/>
        <v>159368</v>
      </c>
      <c r="S5466" s="31">
        <f>+[1]DEPURADO!K5460</f>
        <v>0</v>
      </c>
      <c r="T5466" s="23" t="s">
        <v>45</v>
      </c>
      <c r="U5466" s="31">
        <f>+[1]DEPURADO!J5460</f>
        <v>0</v>
      </c>
      <c r="V5466" s="30"/>
      <c r="W5466" s="23" t="s">
        <v>45</v>
      </c>
      <c r="X5466" s="31">
        <f>+[1]DEPURADO!L5460+[1]DEPURADO!M5460</f>
        <v>0</v>
      </c>
      <c r="Y5466" s="23" t="s">
        <v>45</v>
      </c>
      <c r="Z5466" s="31">
        <f t="shared" si="599"/>
        <v>0</v>
      </c>
      <c r="AA5466" s="31"/>
      <c r="AB5466" s="31">
        <v>0</v>
      </c>
      <c r="AC5466" s="31">
        <v>0</v>
      </c>
      <c r="AD5466" s="30"/>
      <c r="AE5466" s="30">
        <f>+[1]DEPURADO!L5460</f>
        <v>0</v>
      </c>
      <c r="AF5466" s="30">
        <v>0</v>
      </c>
      <c r="AG5466" s="30">
        <f t="shared" si="600"/>
        <v>0</v>
      </c>
      <c r="AH5466" s="30">
        <v>0</v>
      </c>
      <c r="AI5466" s="30" t="str">
        <f>+[1]DEPURADO!G5460</f>
        <v>NO RADICADO</v>
      </c>
      <c r="AJ5466" s="32"/>
      <c r="AK5466" s="33"/>
    </row>
    <row r="5467" spans="1:37" s="34" customFormat="1" x14ac:dyDescent="0.25">
      <c r="A5467" s="23">
        <f t="shared" si="601"/>
        <v>5459</v>
      </c>
      <c r="B5467" s="24" t="s">
        <v>44</v>
      </c>
      <c r="C5467" s="23" t="str">
        <f>+[1]DEPURADO!A5461</f>
        <v>FEH135775</v>
      </c>
      <c r="D5467" s="23" t="str">
        <f>+[1]DEPURADO!B5461</f>
        <v>FEH135775</v>
      </c>
      <c r="E5467" s="25">
        <f>+[1]DEPURADO!C5461</f>
        <v>44368</v>
      </c>
      <c r="F5467" s="26" t="str">
        <f>+IF([1]DEPURADO!D5461&gt;1,[1]DEPURADO!D5461," ")</f>
        <v xml:space="preserve"> </v>
      </c>
      <c r="G5467" s="27">
        <f>[1]DEPURADO!F5461</f>
        <v>133134</v>
      </c>
      <c r="H5467" s="28">
        <v>0</v>
      </c>
      <c r="I5467" s="28">
        <f>+[1]DEPURADO!N5461+[1]DEPURADO!O5461</f>
        <v>0</v>
      </c>
      <c r="J5467" s="28">
        <f>+[1]DEPURADO!S5461</f>
        <v>0</v>
      </c>
      <c r="K5467" s="29">
        <f>+[1]DEPURADO!Q5461+[1]DEPURADO!R5461</f>
        <v>0</v>
      </c>
      <c r="L5467" s="28">
        <v>0</v>
      </c>
      <c r="M5467" s="28">
        <v>0</v>
      </c>
      <c r="N5467" s="28">
        <f t="shared" si="595"/>
        <v>0</v>
      </c>
      <c r="O5467" s="28">
        <f t="shared" si="596"/>
        <v>133134</v>
      </c>
      <c r="P5467" s="24" t="str">
        <f>IF([1]DEPURADO!I5461&gt;1,0,[1]DEPURADO!B5461)</f>
        <v>FEH135775</v>
      </c>
      <c r="Q5467" s="30">
        <f t="shared" si="597"/>
        <v>133134</v>
      </c>
      <c r="R5467" s="31">
        <f t="shared" si="598"/>
        <v>0</v>
      </c>
      <c r="S5467" s="31">
        <f>+[1]DEPURADO!K5461</f>
        <v>0</v>
      </c>
      <c r="T5467" s="23" t="s">
        <v>45</v>
      </c>
      <c r="U5467" s="31">
        <f>+[1]DEPURADO!J5461</f>
        <v>133134</v>
      </c>
      <c r="V5467" s="30"/>
      <c r="W5467" s="23" t="s">
        <v>45</v>
      </c>
      <c r="X5467" s="31">
        <f>+[1]DEPURADO!L5461+[1]DEPURADO!M5461</f>
        <v>0</v>
      </c>
      <c r="Y5467" s="23" t="s">
        <v>45</v>
      </c>
      <c r="Z5467" s="31">
        <f t="shared" si="599"/>
        <v>0</v>
      </c>
      <c r="AA5467" s="31"/>
      <c r="AB5467" s="31">
        <v>0</v>
      </c>
      <c r="AC5467" s="31">
        <v>0</v>
      </c>
      <c r="AD5467" s="30"/>
      <c r="AE5467" s="30">
        <f>+[1]DEPURADO!L5461</f>
        <v>0</v>
      </c>
      <c r="AF5467" s="30">
        <v>0</v>
      </c>
      <c r="AG5467" s="30">
        <f t="shared" si="600"/>
        <v>0</v>
      </c>
      <c r="AH5467" s="30">
        <v>0</v>
      </c>
      <c r="AI5467" s="30" t="str">
        <f>+[1]DEPURADO!G5461</f>
        <v>EN REVISION</v>
      </c>
      <c r="AJ5467" s="32"/>
      <c r="AK5467" s="33"/>
    </row>
    <row r="5468" spans="1:37" s="34" customFormat="1" x14ac:dyDescent="0.25">
      <c r="A5468" s="23">
        <f t="shared" si="601"/>
        <v>5460</v>
      </c>
      <c r="B5468" s="24" t="s">
        <v>44</v>
      </c>
      <c r="C5468" s="23" t="str">
        <f>+[1]DEPURADO!A5462</f>
        <v>FEH136164</v>
      </c>
      <c r="D5468" s="23" t="str">
        <f>+[1]DEPURADO!B5462</f>
        <v>FEH136164</v>
      </c>
      <c r="E5468" s="25">
        <f>+[1]DEPURADO!C5462</f>
        <v>44369</v>
      </c>
      <c r="F5468" s="26" t="str">
        <f>+IF([1]DEPURADO!D5462&gt;1,[1]DEPURADO!D5462," ")</f>
        <v xml:space="preserve"> </v>
      </c>
      <c r="G5468" s="27">
        <f>[1]DEPURADO!F5462</f>
        <v>532551</v>
      </c>
      <c r="H5468" s="28">
        <v>0</v>
      </c>
      <c r="I5468" s="28">
        <f>+[1]DEPURADO!N5462+[1]DEPURADO!O5462</f>
        <v>0</v>
      </c>
      <c r="J5468" s="28">
        <f>+[1]DEPURADO!S5462</f>
        <v>0</v>
      </c>
      <c r="K5468" s="29">
        <f>+[1]DEPURADO!Q5462+[1]DEPURADO!R5462</f>
        <v>0</v>
      </c>
      <c r="L5468" s="28">
        <v>0</v>
      </c>
      <c r="M5468" s="28">
        <v>0</v>
      </c>
      <c r="N5468" s="28">
        <f t="shared" si="595"/>
        <v>0</v>
      </c>
      <c r="O5468" s="28">
        <f t="shared" si="596"/>
        <v>532551</v>
      </c>
      <c r="P5468" s="24" t="str">
        <f>IF([1]DEPURADO!I5462&gt;1,0,[1]DEPURADO!B5462)</f>
        <v>FEH136164</v>
      </c>
      <c r="Q5468" s="30">
        <f t="shared" si="597"/>
        <v>532551</v>
      </c>
      <c r="R5468" s="31">
        <f t="shared" si="598"/>
        <v>0</v>
      </c>
      <c r="S5468" s="31">
        <f>+[1]DEPURADO!K5462</f>
        <v>0</v>
      </c>
      <c r="T5468" s="23" t="s">
        <v>45</v>
      </c>
      <c r="U5468" s="31">
        <f>+[1]DEPURADO!J5462</f>
        <v>532551</v>
      </c>
      <c r="V5468" s="30"/>
      <c r="W5468" s="23" t="s">
        <v>45</v>
      </c>
      <c r="X5468" s="31">
        <f>+[1]DEPURADO!L5462+[1]DEPURADO!M5462</f>
        <v>0</v>
      </c>
      <c r="Y5468" s="23" t="s">
        <v>45</v>
      </c>
      <c r="Z5468" s="31">
        <f t="shared" si="599"/>
        <v>0</v>
      </c>
      <c r="AA5468" s="31"/>
      <c r="AB5468" s="31">
        <v>0</v>
      </c>
      <c r="AC5468" s="31">
        <v>0</v>
      </c>
      <c r="AD5468" s="30"/>
      <c r="AE5468" s="30">
        <f>+[1]DEPURADO!L5462</f>
        <v>0</v>
      </c>
      <c r="AF5468" s="30">
        <v>0</v>
      </c>
      <c r="AG5468" s="30">
        <f t="shared" si="600"/>
        <v>0</v>
      </c>
      <c r="AH5468" s="30">
        <v>0</v>
      </c>
      <c r="AI5468" s="30" t="str">
        <f>+[1]DEPURADO!G5462</f>
        <v>EN REVISION</v>
      </c>
      <c r="AJ5468" s="32"/>
      <c r="AK5468" s="33"/>
    </row>
    <row r="5469" spans="1:37" s="34" customFormat="1" x14ac:dyDescent="0.25">
      <c r="A5469" s="23">
        <f t="shared" si="601"/>
        <v>5461</v>
      </c>
      <c r="B5469" s="24" t="s">
        <v>44</v>
      </c>
      <c r="C5469" s="23" t="str">
        <f>+[1]DEPURADO!A5463</f>
        <v>FEH136166</v>
      </c>
      <c r="D5469" s="23" t="str">
        <f>+[1]DEPURADO!B5463</f>
        <v>FEH136166</v>
      </c>
      <c r="E5469" s="25">
        <f>+[1]DEPURADO!C5463</f>
        <v>44369</v>
      </c>
      <c r="F5469" s="26" t="str">
        <f>+IF([1]DEPURADO!D5463&gt;1,[1]DEPURADO!D5463," ")</f>
        <v xml:space="preserve"> </v>
      </c>
      <c r="G5469" s="27">
        <f>[1]DEPURADO!F5463</f>
        <v>80832</v>
      </c>
      <c r="H5469" s="28">
        <v>0</v>
      </c>
      <c r="I5469" s="28">
        <f>+[1]DEPURADO!N5463+[1]DEPURADO!O5463</f>
        <v>0</v>
      </c>
      <c r="J5469" s="28">
        <f>+[1]DEPURADO!S5463</f>
        <v>0</v>
      </c>
      <c r="K5469" s="29">
        <f>+[1]DEPURADO!Q5463+[1]DEPURADO!R5463</f>
        <v>0</v>
      </c>
      <c r="L5469" s="28">
        <v>0</v>
      </c>
      <c r="M5469" s="28">
        <v>0</v>
      </c>
      <c r="N5469" s="28">
        <f t="shared" si="595"/>
        <v>0</v>
      </c>
      <c r="O5469" s="28">
        <f t="shared" si="596"/>
        <v>80832</v>
      </c>
      <c r="P5469" s="24">
        <f>IF([1]DEPURADO!I5463&gt;1,0,[1]DEPURADO!B5463)</f>
        <v>0</v>
      </c>
      <c r="Q5469" s="30">
        <f t="shared" si="597"/>
        <v>0</v>
      </c>
      <c r="R5469" s="31">
        <f t="shared" si="598"/>
        <v>80832</v>
      </c>
      <c r="S5469" s="31">
        <f>+[1]DEPURADO!K5463</f>
        <v>0</v>
      </c>
      <c r="T5469" s="23" t="s">
        <v>45</v>
      </c>
      <c r="U5469" s="31">
        <f>+[1]DEPURADO!J5463</f>
        <v>0</v>
      </c>
      <c r="V5469" s="30"/>
      <c r="W5469" s="23" t="s">
        <v>45</v>
      </c>
      <c r="X5469" s="31">
        <f>+[1]DEPURADO!L5463+[1]DEPURADO!M5463</f>
        <v>0</v>
      </c>
      <c r="Y5469" s="23" t="s">
        <v>45</v>
      </c>
      <c r="Z5469" s="31">
        <f t="shared" si="599"/>
        <v>0</v>
      </c>
      <c r="AA5469" s="31"/>
      <c r="AB5469" s="31">
        <v>0</v>
      </c>
      <c r="AC5469" s="31">
        <v>0</v>
      </c>
      <c r="AD5469" s="30"/>
      <c r="AE5469" s="30">
        <f>+[1]DEPURADO!L5463</f>
        <v>0</v>
      </c>
      <c r="AF5469" s="30">
        <v>0</v>
      </c>
      <c r="AG5469" s="30">
        <f t="shared" si="600"/>
        <v>0</v>
      </c>
      <c r="AH5469" s="30">
        <v>0</v>
      </c>
      <c r="AI5469" s="30" t="str">
        <f>+[1]DEPURADO!G5463</f>
        <v>NO RADICADO</v>
      </c>
      <c r="AJ5469" s="32"/>
      <c r="AK5469" s="33"/>
    </row>
    <row r="5470" spans="1:37" s="34" customFormat="1" x14ac:dyDescent="0.25">
      <c r="A5470" s="23">
        <f t="shared" si="601"/>
        <v>5462</v>
      </c>
      <c r="B5470" s="24" t="s">
        <v>44</v>
      </c>
      <c r="C5470" s="23" t="str">
        <f>+[1]DEPURADO!A5464</f>
        <v>FEH136216</v>
      </c>
      <c r="D5470" s="23" t="str">
        <f>+[1]DEPURADO!B5464</f>
        <v>FEH136216</v>
      </c>
      <c r="E5470" s="25">
        <f>+[1]DEPURADO!C5464</f>
        <v>44369</v>
      </c>
      <c r="F5470" s="26" t="str">
        <f>+IF([1]DEPURADO!D5464&gt;1,[1]DEPURADO!D5464," ")</f>
        <v xml:space="preserve"> </v>
      </c>
      <c r="G5470" s="27">
        <f>[1]DEPURADO!F5464</f>
        <v>16956</v>
      </c>
      <c r="H5470" s="28">
        <v>0</v>
      </c>
      <c r="I5470" s="28">
        <f>+[1]DEPURADO!N5464+[1]DEPURADO!O5464</f>
        <v>0</v>
      </c>
      <c r="J5470" s="28">
        <f>+[1]DEPURADO!S5464</f>
        <v>0</v>
      </c>
      <c r="K5470" s="29">
        <f>+[1]DEPURADO!Q5464+[1]DEPURADO!R5464</f>
        <v>0</v>
      </c>
      <c r="L5470" s="28">
        <v>0</v>
      </c>
      <c r="M5470" s="28">
        <v>0</v>
      </c>
      <c r="N5470" s="28">
        <f t="shared" si="595"/>
        <v>0</v>
      </c>
      <c r="O5470" s="28">
        <f t="shared" si="596"/>
        <v>16956</v>
      </c>
      <c r="P5470" s="24" t="str">
        <f>IF([1]DEPURADO!I5464&gt;1,0,[1]DEPURADO!B5464)</f>
        <v>FEH136216</v>
      </c>
      <c r="Q5470" s="30">
        <f t="shared" si="597"/>
        <v>16956</v>
      </c>
      <c r="R5470" s="31">
        <f t="shared" si="598"/>
        <v>0</v>
      </c>
      <c r="S5470" s="31">
        <f>+[1]DEPURADO!K5464</f>
        <v>0</v>
      </c>
      <c r="T5470" s="23" t="s">
        <v>45</v>
      </c>
      <c r="U5470" s="31">
        <f>+[1]DEPURADO!J5464</f>
        <v>16956</v>
      </c>
      <c r="V5470" s="30"/>
      <c r="W5470" s="23" t="s">
        <v>45</v>
      </c>
      <c r="X5470" s="31">
        <f>+[1]DEPURADO!L5464+[1]DEPURADO!M5464</f>
        <v>0</v>
      </c>
      <c r="Y5470" s="23" t="s">
        <v>45</v>
      </c>
      <c r="Z5470" s="31">
        <f t="shared" si="599"/>
        <v>0</v>
      </c>
      <c r="AA5470" s="31"/>
      <c r="AB5470" s="31">
        <v>0</v>
      </c>
      <c r="AC5470" s="31">
        <v>0</v>
      </c>
      <c r="AD5470" s="30"/>
      <c r="AE5470" s="30">
        <f>+[1]DEPURADO!L5464</f>
        <v>0</v>
      </c>
      <c r="AF5470" s="30">
        <v>0</v>
      </c>
      <c r="AG5470" s="30">
        <f t="shared" si="600"/>
        <v>0</v>
      </c>
      <c r="AH5470" s="30">
        <v>0</v>
      </c>
      <c r="AI5470" s="30" t="str">
        <f>+[1]DEPURADO!G5464</f>
        <v>EN REVISION</v>
      </c>
      <c r="AJ5470" s="32"/>
      <c r="AK5470" s="33"/>
    </row>
    <row r="5471" spans="1:37" s="34" customFormat="1" x14ac:dyDescent="0.25">
      <c r="A5471" s="23">
        <f t="shared" si="601"/>
        <v>5463</v>
      </c>
      <c r="B5471" s="24" t="s">
        <v>44</v>
      </c>
      <c r="C5471" s="23" t="str">
        <f>+[1]DEPURADO!A5465</f>
        <v>FEH136513</v>
      </c>
      <c r="D5471" s="23" t="str">
        <f>+[1]DEPURADO!B5465</f>
        <v>FEH136513</v>
      </c>
      <c r="E5471" s="25">
        <f>+[1]DEPURADO!C5465</f>
        <v>44370</v>
      </c>
      <c r="F5471" s="26" t="str">
        <f>+IF([1]DEPURADO!D5465&gt;1,[1]DEPURADO!D5465," ")</f>
        <v xml:space="preserve"> </v>
      </c>
      <c r="G5471" s="27">
        <f>[1]DEPURADO!F5465</f>
        <v>826302</v>
      </c>
      <c r="H5471" s="28">
        <v>0</v>
      </c>
      <c r="I5471" s="28">
        <f>+[1]DEPURADO!N5465+[1]DEPURADO!O5465</f>
        <v>0</v>
      </c>
      <c r="J5471" s="28">
        <f>+[1]DEPURADO!S5465</f>
        <v>0</v>
      </c>
      <c r="K5471" s="29">
        <f>+[1]DEPURADO!Q5465+[1]DEPURADO!R5465</f>
        <v>0</v>
      </c>
      <c r="L5471" s="28">
        <v>0</v>
      </c>
      <c r="M5471" s="28">
        <v>0</v>
      </c>
      <c r="N5471" s="28">
        <f t="shared" si="595"/>
        <v>0</v>
      </c>
      <c r="O5471" s="28">
        <f t="shared" si="596"/>
        <v>826302</v>
      </c>
      <c r="P5471" s="24" t="str">
        <f>IF([1]DEPURADO!I5465&gt;1,0,[1]DEPURADO!B5465)</f>
        <v>FEH136513</v>
      </c>
      <c r="Q5471" s="30">
        <f t="shared" si="597"/>
        <v>826302</v>
      </c>
      <c r="R5471" s="31">
        <f t="shared" si="598"/>
        <v>0</v>
      </c>
      <c r="S5471" s="31">
        <f>+[1]DEPURADO!K5465</f>
        <v>0</v>
      </c>
      <c r="T5471" s="23" t="s">
        <v>45</v>
      </c>
      <c r="U5471" s="31">
        <f>+[1]DEPURADO!J5465</f>
        <v>826302</v>
      </c>
      <c r="V5471" s="30"/>
      <c r="W5471" s="23" t="s">
        <v>45</v>
      </c>
      <c r="X5471" s="31">
        <f>+[1]DEPURADO!L5465+[1]DEPURADO!M5465</f>
        <v>0</v>
      </c>
      <c r="Y5471" s="23" t="s">
        <v>45</v>
      </c>
      <c r="Z5471" s="31">
        <f t="shared" si="599"/>
        <v>0</v>
      </c>
      <c r="AA5471" s="31"/>
      <c r="AB5471" s="31">
        <v>0</v>
      </c>
      <c r="AC5471" s="31">
        <v>0</v>
      </c>
      <c r="AD5471" s="30"/>
      <c r="AE5471" s="30">
        <f>+[1]DEPURADO!L5465</f>
        <v>0</v>
      </c>
      <c r="AF5471" s="30">
        <v>0</v>
      </c>
      <c r="AG5471" s="30">
        <f t="shared" si="600"/>
        <v>0</v>
      </c>
      <c r="AH5471" s="30">
        <v>0</v>
      </c>
      <c r="AI5471" s="30" t="str">
        <f>+[1]DEPURADO!G5465</f>
        <v>EN REVISION</v>
      </c>
      <c r="AJ5471" s="32"/>
      <c r="AK5471" s="33"/>
    </row>
    <row r="5472" spans="1:37" s="34" customFormat="1" x14ac:dyDescent="0.25">
      <c r="A5472" s="23">
        <f t="shared" si="601"/>
        <v>5464</v>
      </c>
      <c r="B5472" s="24" t="s">
        <v>44</v>
      </c>
      <c r="C5472" s="23" t="str">
        <f>+[1]DEPURADO!A5466</f>
        <v>FEH136514</v>
      </c>
      <c r="D5472" s="23" t="str">
        <f>+[1]DEPURADO!B5466</f>
        <v>FEH136514</v>
      </c>
      <c r="E5472" s="25">
        <f>+[1]DEPURADO!C5466</f>
        <v>44370</v>
      </c>
      <c r="F5472" s="26" t="str">
        <f>+IF([1]DEPURADO!D5466&gt;1,[1]DEPURADO!D5466," ")</f>
        <v xml:space="preserve"> </v>
      </c>
      <c r="G5472" s="27">
        <f>[1]DEPURADO!F5466</f>
        <v>80832</v>
      </c>
      <c r="H5472" s="28">
        <v>0</v>
      </c>
      <c r="I5472" s="28">
        <f>+[1]DEPURADO!N5466+[1]DEPURADO!O5466</f>
        <v>0</v>
      </c>
      <c r="J5472" s="28">
        <f>+[1]DEPURADO!S5466</f>
        <v>0</v>
      </c>
      <c r="K5472" s="29">
        <f>+[1]DEPURADO!Q5466+[1]DEPURADO!R5466</f>
        <v>0</v>
      </c>
      <c r="L5472" s="28">
        <v>0</v>
      </c>
      <c r="M5472" s="28">
        <v>0</v>
      </c>
      <c r="N5472" s="28">
        <f t="shared" si="595"/>
        <v>0</v>
      </c>
      <c r="O5472" s="28">
        <f t="shared" si="596"/>
        <v>80832</v>
      </c>
      <c r="P5472" s="24">
        <f>IF([1]DEPURADO!I5466&gt;1,0,[1]DEPURADO!B5466)</f>
        <v>0</v>
      </c>
      <c r="Q5472" s="30">
        <f t="shared" si="597"/>
        <v>0</v>
      </c>
      <c r="R5472" s="31">
        <f t="shared" si="598"/>
        <v>80832</v>
      </c>
      <c r="S5472" s="31">
        <f>+[1]DEPURADO!K5466</f>
        <v>0</v>
      </c>
      <c r="T5472" s="23" t="s">
        <v>45</v>
      </c>
      <c r="U5472" s="31">
        <f>+[1]DEPURADO!J5466</f>
        <v>0</v>
      </c>
      <c r="V5472" s="30"/>
      <c r="W5472" s="23" t="s">
        <v>45</v>
      </c>
      <c r="X5472" s="31">
        <f>+[1]DEPURADO!L5466+[1]DEPURADO!M5466</f>
        <v>0</v>
      </c>
      <c r="Y5472" s="23" t="s">
        <v>45</v>
      </c>
      <c r="Z5472" s="31">
        <f t="shared" si="599"/>
        <v>0</v>
      </c>
      <c r="AA5472" s="31"/>
      <c r="AB5472" s="31">
        <v>0</v>
      </c>
      <c r="AC5472" s="31">
        <v>0</v>
      </c>
      <c r="AD5472" s="30"/>
      <c r="AE5472" s="30">
        <f>+[1]DEPURADO!L5466</f>
        <v>0</v>
      </c>
      <c r="AF5472" s="30">
        <v>0</v>
      </c>
      <c r="AG5472" s="30">
        <f t="shared" si="600"/>
        <v>0</v>
      </c>
      <c r="AH5472" s="30">
        <v>0</v>
      </c>
      <c r="AI5472" s="30" t="str">
        <f>+[1]DEPURADO!G5466</f>
        <v>NO RADICADO</v>
      </c>
      <c r="AJ5472" s="32"/>
      <c r="AK5472" s="33"/>
    </row>
    <row r="5473" spans="1:37" s="34" customFormat="1" x14ac:dyDescent="0.25">
      <c r="A5473" s="23">
        <f t="shared" si="601"/>
        <v>5465</v>
      </c>
      <c r="B5473" s="24" t="s">
        <v>44</v>
      </c>
      <c r="C5473" s="23" t="str">
        <f>+[1]DEPURADO!A5467</f>
        <v>FEH136516</v>
      </c>
      <c r="D5473" s="23" t="str">
        <f>+[1]DEPURADO!B5467</f>
        <v>FEH136516</v>
      </c>
      <c r="E5473" s="25">
        <f>+[1]DEPURADO!C5467</f>
        <v>44370</v>
      </c>
      <c r="F5473" s="26" t="str">
        <f>+IF([1]DEPURADO!D5467&gt;1,[1]DEPURADO!D5467," ")</f>
        <v xml:space="preserve"> </v>
      </c>
      <c r="G5473" s="27">
        <f>[1]DEPURADO!F5467</f>
        <v>433463</v>
      </c>
      <c r="H5473" s="28">
        <v>0</v>
      </c>
      <c r="I5473" s="28">
        <f>+[1]DEPURADO!N5467+[1]DEPURADO!O5467</f>
        <v>0</v>
      </c>
      <c r="J5473" s="28">
        <f>+[1]DEPURADO!S5467</f>
        <v>0</v>
      </c>
      <c r="K5473" s="29">
        <f>+[1]DEPURADO!Q5467+[1]DEPURADO!R5467</f>
        <v>0</v>
      </c>
      <c r="L5473" s="28">
        <v>0</v>
      </c>
      <c r="M5473" s="28">
        <v>0</v>
      </c>
      <c r="N5473" s="28">
        <f t="shared" si="595"/>
        <v>0</v>
      </c>
      <c r="O5473" s="28">
        <f t="shared" si="596"/>
        <v>433463</v>
      </c>
      <c r="P5473" s="24" t="str">
        <f>IF([1]DEPURADO!I5467&gt;1,0,[1]DEPURADO!B5467)</f>
        <v>FEH136516</v>
      </c>
      <c r="Q5473" s="30">
        <f t="shared" si="597"/>
        <v>433463</v>
      </c>
      <c r="R5473" s="31">
        <f t="shared" si="598"/>
        <v>0</v>
      </c>
      <c r="S5473" s="31">
        <f>+[1]DEPURADO!K5467</f>
        <v>0</v>
      </c>
      <c r="T5473" s="23" t="s">
        <v>45</v>
      </c>
      <c r="U5473" s="31">
        <f>+[1]DEPURADO!J5467</f>
        <v>433463</v>
      </c>
      <c r="V5473" s="30"/>
      <c r="W5473" s="23" t="s">
        <v>45</v>
      </c>
      <c r="X5473" s="31">
        <f>+[1]DEPURADO!L5467+[1]DEPURADO!M5467</f>
        <v>0</v>
      </c>
      <c r="Y5473" s="23" t="s">
        <v>45</v>
      </c>
      <c r="Z5473" s="31">
        <f t="shared" si="599"/>
        <v>0</v>
      </c>
      <c r="AA5473" s="31"/>
      <c r="AB5473" s="31">
        <v>0</v>
      </c>
      <c r="AC5473" s="31">
        <v>0</v>
      </c>
      <c r="AD5473" s="30"/>
      <c r="AE5473" s="30">
        <f>+[1]DEPURADO!L5467</f>
        <v>0</v>
      </c>
      <c r="AF5473" s="30">
        <v>0</v>
      </c>
      <c r="AG5473" s="30">
        <f t="shared" si="600"/>
        <v>0</v>
      </c>
      <c r="AH5473" s="30">
        <v>0</v>
      </c>
      <c r="AI5473" s="30" t="str">
        <f>+[1]DEPURADO!G5467</f>
        <v>EN REVISION</v>
      </c>
      <c r="AJ5473" s="32"/>
      <c r="AK5473" s="33"/>
    </row>
    <row r="5474" spans="1:37" s="34" customFormat="1" x14ac:dyDescent="0.25">
      <c r="A5474" s="23">
        <f t="shared" si="601"/>
        <v>5466</v>
      </c>
      <c r="B5474" s="24" t="s">
        <v>44</v>
      </c>
      <c r="C5474" s="23" t="str">
        <f>+[1]DEPURADO!A5468</f>
        <v>FEH136620</v>
      </c>
      <c r="D5474" s="23" t="str">
        <f>+[1]DEPURADO!B5468</f>
        <v>FEH136620</v>
      </c>
      <c r="E5474" s="25">
        <f>+[1]DEPURADO!C5468</f>
        <v>44370</v>
      </c>
      <c r="F5474" s="26" t="str">
        <f>+IF([1]DEPURADO!D5468&gt;1,[1]DEPURADO!D5468," ")</f>
        <v xml:space="preserve"> </v>
      </c>
      <c r="G5474" s="27">
        <f>[1]DEPURADO!F5468</f>
        <v>378240</v>
      </c>
      <c r="H5474" s="28">
        <v>0</v>
      </c>
      <c r="I5474" s="28">
        <f>+[1]DEPURADO!N5468+[1]DEPURADO!O5468</f>
        <v>0</v>
      </c>
      <c r="J5474" s="28">
        <f>+[1]DEPURADO!S5468</f>
        <v>0</v>
      </c>
      <c r="K5474" s="29">
        <f>+[1]DEPURADO!Q5468+[1]DEPURADO!R5468</f>
        <v>0</v>
      </c>
      <c r="L5474" s="28">
        <v>0</v>
      </c>
      <c r="M5474" s="28">
        <v>0</v>
      </c>
      <c r="N5474" s="28">
        <f t="shared" si="595"/>
        <v>0</v>
      </c>
      <c r="O5474" s="28">
        <f t="shared" si="596"/>
        <v>378240</v>
      </c>
      <c r="P5474" s="24" t="str">
        <f>IF([1]DEPURADO!I5468&gt;1,0,[1]DEPURADO!B5468)</f>
        <v>FEH136620</v>
      </c>
      <c r="Q5474" s="30">
        <f t="shared" si="597"/>
        <v>378240</v>
      </c>
      <c r="R5474" s="31">
        <f t="shared" si="598"/>
        <v>0</v>
      </c>
      <c r="S5474" s="31">
        <f>+[1]DEPURADO!K5468</f>
        <v>0</v>
      </c>
      <c r="T5474" s="23" t="s">
        <v>45</v>
      </c>
      <c r="U5474" s="31">
        <f>+[1]DEPURADO!J5468</f>
        <v>378240</v>
      </c>
      <c r="V5474" s="30"/>
      <c r="W5474" s="23" t="s">
        <v>45</v>
      </c>
      <c r="X5474" s="31">
        <f>+[1]DEPURADO!L5468+[1]DEPURADO!M5468</f>
        <v>0</v>
      </c>
      <c r="Y5474" s="23" t="s">
        <v>45</v>
      </c>
      <c r="Z5474" s="31">
        <f t="shared" si="599"/>
        <v>0</v>
      </c>
      <c r="AA5474" s="31"/>
      <c r="AB5474" s="31">
        <v>0</v>
      </c>
      <c r="AC5474" s="31">
        <v>0</v>
      </c>
      <c r="AD5474" s="30"/>
      <c r="AE5474" s="30">
        <f>+[1]DEPURADO!L5468</f>
        <v>0</v>
      </c>
      <c r="AF5474" s="30">
        <v>0</v>
      </c>
      <c r="AG5474" s="30">
        <f t="shared" si="600"/>
        <v>0</v>
      </c>
      <c r="AH5474" s="30">
        <v>0</v>
      </c>
      <c r="AI5474" s="30" t="str">
        <f>+[1]DEPURADO!G5468</f>
        <v>EN REVISION</v>
      </c>
      <c r="AJ5474" s="32"/>
      <c r="AK5474" s="33"/>
    </row>
    <row r="5475" spans="1:37" s="34" customFormat="1" x14ac:dyDescent="0.25">
      <c r="A5475" s="23">
        <f t="shared" si="601"/>
        <v>5467</v>
      </c>
      <c r="B5475" s="24" t="s">
        <v>44</v>
      </c>
      <c r="C5475" s="23" t="str">
        <f>+[1]DEPURADO!A5469</f>
        <v>FEH136622</v>
      </c>
      <c r="D5475" s="23" t="str">
        <f>+[1]DEPURADO!B5469</f>
        <v>FEH136622</v>
      </c>
      <c r="E5475" s="25">
        <f>+[1]DEPURADO!C5469</f>
        <v>44370</v>
      </c>
      <c r="F5475" s="26" t="str">
        <f>+IF([1]DEPURADO!D5469&gt;1,[1]DEPURADO!D5469," ")</f>
        <v xml:space="preserve"> </v>
      </c>
      <c r="G5475" s="27">
        <f>[1]DEPURADO!F5469</f>
        <v>80832</v>
      </c>
      <c r="H5475" s="28">
        <v>0</v>
      </c>
      <c r="I5475" s="28">
        <f>+[1]DEPURADO!N5469+[1]DEPURADO!O5469</f>
        <v>0</v>
      </c>
      <c r="J5475" s="28">
        <f>+[1]DEPURADO!S5469</f>
        <v>0</v>
      </c>
      <c r="K5475" s="29">
        <f>+[1]DEPURADO!Q5469+[1]DEPURADO!R5469</f>
        <v>0</v>
      </c>
      <c r="L5475" s="28">
        <v>0</v>
      </c>
      <c r="M5475" s="28">
        <v>0</v>
      </c>
      <c r="N5475" s="28">
        <f t="shared" si="595"/>
        <v>0</v>
      </c>
      <c r="O5475" s="28">
        <f t="shared" si="596"/>
        <v>80832</v>
      </c>
      <c r="P5475" s="24">
        <f>IF([1]DEPURADO!I5469&gt;1,0,[1]DEPURADO!B5469)</f>
        <v>0</v>
      </c>
      <c r="Q5475" s="30">
        <f t="shared" si="597"/>
        <v>0</v>
      </c>
      <c r="R5475" s="31">
        <f t="shared" si="598"/>
        <v>80832</v>
      </c>
      <c r="S5475" s="31">
        <f>+[1]DEPURADO!K5469</f>
        <v>0</v>
      </c>
      <c r="T5475" s="23" t="s">
        <v>45</v>
      </c>
      <c r="U5475" s="31">
        <f>+[1]DEPURADO!J5469</f>
        <v>0</v>
      </c>
      <c r="V5475" s="30"/>
      <c r="W5475" s="23" t="s">
        <v>45</v>
      </c>
      <c r="X5475" s="31">
        <f>+[1]DEPURADO!L5469+[1]DEPURADO!M5469</f>
        <v>0</v>
      </c>
      <c r="Y5475" s="23" t="s">
        <v>45</v>
      </c>
      <c r="Z5475" s="31">
        <f t="shared" si="599"/>
        <v>0</v>
      </c>
      <c r="AA5475" s="31"/>
      <c r="AB5475" s="31">
        <v>0</v>
      </c>
      <c r="AC5475" s="31">
        <v>0</v>
      </c>
      <c r="AD5475" s="30"/>
      <c r="AE5475" s="30">
        <f>+[1]DEPURADO!L5469</f>
        <v>0</v>
      </c>
      <c r="AF5475" s="30">
        <v>0</v>
      </c>
      <c r="AG5475" s="30">
        <f t="shared" si="600"/>
        <v>0</v>
      </c>
      <c r="AH5475" s="30">
        <v>0</v>
      </c>
      <c r="AI5475" s="30" t="str">
        <f>+[1]DEPURADO!G5469</f>
        <v>NO RADICADO</v>
      </c>
      <c r="AJ5475" s="32"/>
      <c r="AK5475" s="33"/>
    </row>
    <row r="5476" spans="1:37" s="34" customFormat="1" x14ac:dyDescent="0.25">
      <c r="A5476" s="23">
        <f t="shared" si="601"/>
        <v>5468</v>
      </c>
      <c r="B5476" s="24" t="s">
        <v>44</v>
      </c>
      <c r="C5476" s="23" t="str">
        <f>+[1]DEPURADO!A5470</f>
        <v>FEH136808</v>
      </c>
      <c r="D5476" s="23" t="str">
        <f>+[1]DEPURADO!B5470</f>
        <v>FEH136808</v>
      </c>
      <c r="E5476" s="25">
        <f>+[1]DEPURADO!C5470</f>
        <v>44371</v>
      </c>
      <c r="F5476" s="26" t="str">
        <f>+IF([1]DEPURADO!D5470&gt;1,[1]DEPURADO!D5470," ")</f>
        <v xml:space="preserve"> </v>
      </c>
      <c r="G5476" s="27">
        <f>[1]DEPURADO!F5470</f>
        <v>14946</v>
      </c>
      <c r="H5476" s="28">
        <v>0</v>
      </c>
      <c r="I5476" s="28">
        <f>+[1]DEPURADO!N5470+[1]DEPURADO!O5470</f>
        <v>0</v>
      </c>
      <c r="J5476" s="28">
        <f>+[1]DEPURADO!S5470</f>
        <v>0</v>
      </c>
      <c r="K5476" s="29">
        <f>+[1]DEPURADO!Q5470+[1]DEPURADO!R5470</f>
        <v>0</v>
      </c>
      <c r="L5476" s="28">
        <v>0</v>
      </c>
      <c r="M5476" s="28">
        <v>0</v>
      </c>
      <c r="N5476" s="28">
        <f t="shared" si="595"/>
        <v>0</v>
      </c>
      <c r="O5476" s="28">
        <f t="shared" si="596"/>
        <v>14946</v>
      </c>
      <c r="P5476" s="24" t="str">
        <f>IF([1]DEPURADO!I5470&gt;1,0,[1]DEPURADO!B5470)</f>
        <v>FEH136808</v>
      </c>
      <c r="Q5476" s="30">
        <f t="shared" si="597"/>
        <v>14946</v>
      </c>
      <c r="R5476" s="31">
        <f t="shared" si="598"/>
        <v>0</v>
      </c>
      <c r="S5476" s="31">
        <f>+[1]DEPURADO!K5470</f>
        <v>0</v>
      </c>
      <c r="T5476" s="23" t="s">
        <v>45</v>
      </c>
      <c r="U5476" s="31">
        <f>+[1]DEPURADO!J5470</f>
        <v>14946</v>
      </c>
      <c r="V5476" s="30"/>
      <c r="W5476" s="23" t="s">
        <v>45</v>
      </c>
      <c r="X5476" s="31">
        <f>+[1]DEPURADO!L5470+[1]DEPURADO!M5470</f>
        <v>0</v>
      </c>
      <c r="Y5476" s="23" t="s">
        <v>45</v>
      </c>
      <c r="Z5476" s="31">
        <f t="shared" si="599"/>
        <v>0</v>
      </c>
      <c r="AA5476" s="31"/>
      <c r="AB5476" s="31">
        <v>0</v>
      </c>
      <c r="AC5476" s="31">
        <v>0</v>
      </c>
      <c r="AD5476" s="30"/>
      <c r="AE5476" s="30">
        <f>+[1]DEPURADO!L5470</f>
        <v>0</v>
      </c>
      <c r="AF5476" s="30">
        <v>0</v>
      </c>
      <c r="AG5476" s="30">
        <f t="shared" si="600"/>
        <v>0</v>
      </c>
      <c r="AH5476" s="30">
        <v>0</v>
      </c>
      <c r="AI5476" s="30" t="str">
        <f>+[1]DEPURADO!G5470</f>
        <v>EN REVISION</v>
      </c>
      <c r="AJ5476" s="32"/>
      <c r="AK5476" s="33"/>
    </row>
    <row r="5477" spans="1:37" s="34" customFormat="1" x14ac:dyDescent="0.25">
      <c r="A5477" s="23">
        <f t="shared" si="601"/>
        <v>5469</v>
      </c>
      <c r="B5477" s="24" t="s">
        <v>44</v>
      </c>
      <c r="C5477" s="23" t="str">
        <f>+[1]DEPURADO!A5471</f>
        <v>FEH136810</v>
      </c>
      <c r="D5477" s="23" t="str">
        <f>+[1]DEPURADO!B5471</f>
        <v>FEH136810</v>
      </c>
      <c r="E5477" s="25">
        <f>+[1]DEPURADO!C5471</f>
        <v>44371</v>
      </c>
      <c r="F5477" s="26" t="str">
        <f>+IF([1]DEPURADO!D5471&gt;1,[1]DEPURADO!D5471," ")</f>
        <v xml:space="preserve"> </v>
      </c>
      <c r="G5477" s="27">
        <f>[1]DEPURADO!F5471</f>
        <v>14946</v>
      </c>
      <c r="H5477" s="28">
        <v>0</v>
      </c>
      <c r="I5477" s="28">
        <f>+[1]DEPURADO!N5471+[1]DEPURADO!O5471</f>
        <v>0</v>
      </c>
      <c r="J5477" s="28">
        <f>+[1]DEPURADO!S5471</f>
        <v>0</v>
      </c>
      <c r="K5477" s="29">
        <f>+[1]DEPURADO!Q5471+[1]DEPURADO!R5471</f>
        <v>0</v>
      </c>
      <c r="L5477" s="28">
        <v>0</v>
      </c>
      <c r="M5477" s="28">
        <v>0</v>
      </c>
      <c r="N5477" s="28">
        <f t="shared" si="595"/>
        <v>0</v>
      </c>
      <c r="O5477" s="28">
        <f t="shared" si="596"/>
        <v>14946</v>
      </c>
      <c r="P5477" s="24" t="str">
        <f>IF([1]DEPURADO!I5471&gt;1,0,[1]DEPURADO!B5471)</f>
        <v>FEH136810</v>
      </c>
      <c r="Q5477" s="30">
        <f t="shared" si="597"/>
        <v>14946</v>
      </c>
      <c r="R5477" s="31">
        <f t="shared" si="598"/>
        <v>0</v>
      </c>
      <c r="S5477" s="31">
        <f>+[1]DEPURADO!K5471</f>
        <v>0</v>
      </c>
      <c r="T5477" s="23" t="s">
        <v>45</v>
      </c>
      <c r="U5477" s="31">
        <f>+[1]DEPURADO!J5471</f>
        <v>14946</v>
      </c>
      <c r="V5477" s="30"/>
      <c r="W5477" s="23" t="s">
        <v>45</v>
      </c>
      <c r="X5477" s="31">
        <f>+[1]DEPURADO!L5471+[1]DEPURADO!M5471</f>
        <v>0</v>
      </c>
      <c r="Y5477" s="23" t="s">
        <v>45</v>
      </c>
      <c r="Z5477" s="31">
        <f t="shared" si="599"/>
        <v>0</v>
      </c>
      <c r="AA5477" s="31"/>
      <c r="AB5477" s="31">
        <v>0</v>
      </c>
      <c r="AC5477" s="31">
        <v>0</v>
      </c>
      <c r="AD5477" s="30"/>
      <c r="AE5477" s="30">
        <f>+[1]DEPURADO!L5471</f>
        <v>0</v>
      </c>
      <c r="AF5477" s="30">
        <v>0</v>
      </c>
      <c r="AG5477" s="30">
        <f t="shared" si="600"/>
        <v>0</v>
      </c>
      <c r="AH5477" s="30">
        <v>0</v>
      </c>
      <c r="AI5477" s="30" t="str">
        <f>+[1]DEPURADO!G5471</f>
        <v>EN REVISION</v>
      </c>
      <c r="AJ5477" s="32"/>
      <c r="AK5477" s="33"/>
    </row>
    <row r="5478" spans="1:37" s="34" customFormat="1" x14ac:dyDescent="0.25">
      <c r="A5478" s="23">
        <f t="shared" si="601"/>
        <v>5470</v>
      </c>
      <c r="B5478" s="24" t="s">
        <v>44</v>
      </c>
      <c r="C5478" s="23" t="str">
        <f>+[1]DEPURADO!A5472</f>
        <v>FEH136833</v>
      </c>
      <c r="D5478" s="23" t="str">
        <f>+[1]DEPURADO!B5472</f>
        <v>FEH136833</v>
      </c>
      <c r="E5478" s="25">
        <f>+[1]DEPURADO!C5472</f>
        <v>44371</v>
      </c>
      <c r="F5478" s="26" t="str">
        <f>+IF([1]DEPURADO!D5472&gt;1,[1]DEPURADO!D5472," ")</f>
        <v xml:space="preserve"> </v>
      </c>
      <c r="G5478" s="27">
        <f>[1]DEPURADO!F5472</f>
        <v>180330</v>
      </c>
      <c r="H5478" s="28">
        <v>0</v>
      </c>
      <c r="I5478" s="28">
        <f>+[1]DEPURADO!N5472+[1]DEPURADO!O5472</f>
        <v>0</v>
      </c>
      <c r="J5478" s="28">
        <f>+[1]DEPURADO!S5472</f>
        <v>0</v>
      </c>
      <c r="K5478" s="29">
        <f>+[1]DEPURADO!Q5472+[1]DEPURADO!R5472</f>
        <v>0</v>
      </c>
      <c r="L5478" s="28">
        <v>0</v>
      </c>
      <c r="M5478" s="28">
        <v>0</v>
      </c>
      <c r="N5478" s="28">
        <f t="shared" si="595"/>
        <v>0</v>
      </c>
      <c r="O5478" s="28">
        <f t="shared" si="596"/>
        <v>180330</v>
      </c>
      <c r="P5478" s="24" t="str">
        <f>IF([1]DEPURADO!I5472&gt;1,0,[1]DEPURADO!B5472)</f>
        <v>FEH136833</v>
      </c>
      <c r="Q5478" s="30">
        <f t="shared" si="597"/>
        <v>180330</v>
      </c>
      <c r="R5478" s="31">
        <f t="shared" si="598"/>
        <v>0</v>
      </c>
      <c r="S5478" s="31">
        <f>+[1]DEPURADO!K5472</f>
        <v>0</v>
      </c>
      <c r="T5478" s="23" t="s">
        <v>45</v>
      </c>
      <c r="U5478" s="31">
        <f>+[1]DEPURADO!J5472</f>
        <v>180330</v>
      </c>
      <c r="V5478" s="30"/>
      <c r="W5478" s="23" t="s">
        <v>45</v>
      </c>
      <c r="X5478" s="31">
        <f>+[1]DEPURADO!L5472+[1]DEPURADO!M5472</f>
        <v>0</v>
      </c>
      <c r="Y5478" s="23" t="s">
        <v>45</v>
      </c>
      <c r="Z5478" s="31">
        <f t="shared" si="599"/>
        <v>0</v>
      </c>
      <c r="AA5478" s="31"/>
      <c r="AB5478" s="31">
        <v>0</v>
      </c>
      <c r="AC5478" s="31">
        <v>0</v>
      </c>
      <c r="AD5478" s="30"/>
      <c r="AE5478" s="30">
        <f>+[1]DEPURADO!L5472</f>
        <v>0</v>
      </c>
      <c r="AF5478" s="30">
        <v>0</v>
      </c>
      <c r="AG5478" s="30">
        <f t="shared" si="600"/>
        <v>0</v>
      </c>
      <c r="AH5478" s="30">
        <v>0</v>
      </c>
      <c r="AI5478" s="30" t="str">
        <f>+[1]DEPURADO!G5472</f>
        <v>EN REVISION</v>
      </c>
      <c r="AJ5478" s="32"/>
      <c r="AK5478" s="33"/>
    </row>
    <row r="5479" spans="1:37" s="34" customFormat="1" x14ac:dyDescent="0.25">
      <c r="A5479" s="23">
        <f t="shared" si="601"/>
        <v>5471</v>
      </c>
      <c r="B5479" s="24" t="s">
        <v>44</v>
      </c>
      <c r="C5479" s="23" t="str">
        <f>+[1]DEPURADO!A5473</f>
        <v>FEH136834</v>
      </c>
      <c r="D5479" s="23" t="str">
        <f>+[1]DEPURADO!B5473</f>
        <v>FEH136834</v>
      </c>
      <c r="E5479" s="25">
        <f>+[1]DEPURADO!C5473</f>
        <v>44371</v>
      </c>
      <c r="F5479" s="26" t="str">
        <f>+IF([1]DEPURADO!D5473&gt;1,[1]DEPURADO!D5473," ")</f>
        <v xml:space="preserve"> </v>
      </c>
      <c r="G5479" s="27">
        <f>[1]DEPURADO!F5473</f>
        <v>1376237</v>
      </c>
      <c r="H5479" s="28">
        <v>0</v>
      </c>
      <c r="I5479" s="28">
        <f>+[1]DEPURADO!N5473+[1]DEPURADO!O5473</f>
        <v>0</v>
      </c>
      <c r="J5479" s="28">
        <f>+[1]DEPURADO!S5473</f>
        <v>0</v>
      </c>
      <c r="K5479" s="29">
        <f>+[1]DEPURADO!Q5473+[1]DEPURADO!R5473</f>
        <v>0</v>
      </c>
      <c r="L5479" s="28">
        <v>0</v>
      </c>
      <c r="M5479" s="28">
        <v>0</v>
      </c>
      <c r="N5479" s="28">
        <f t="shared" si="595"/>
        <v>0</v>
      </c>
      <c r="O5479" s="28">
        <f t="shared" si="596"/>
        <v>1376237</v>
      </c>
      <c r="P5479" s="24" t="str">
        <f>IF([1]DEPURADO!I5473&gt;1,0,[1]DEPURADO!B5473)</f>
        <v>FEH136834</v>
      </c>
      <c r="Q5479" s="30">
        <f t="shared" si="597"/>
        <v>1376237</v>
      </c>
      <c r="R5479" s="31">
        <f t="shared" si="598"/>
        <v>0</v>
      </c>
      <c r="S5479" s="31">
        <f>+[1]DEPURADO!K5473</f>
        <v>0</v>
      </c>
      <c r="T5479" s="23" t="s">
        <v>45</v>
      </c>
      <c r="U5479" s="31">
        <f>+[1]DEPURADO!J5473</f>
        <v>1376237</v>
      </c>
      <c r="V5479" s="30"/>
      <c r="W5479" s="23" t="s">
        <v>45</v>
      </c>
      <c r="X5479" s="31">
        <f>+[1]DEPURADO!L5473+[1]DEPURADO!M5473</f>
        <v>0</v>
      </c>
      <c r="Y5479" s="23" t="s">
        <v>45</v>
      </c>
      <c r="Z5479" s="31">
        <f t="shared" si="599"/>
        <v>0</v>
      </c>
      <c r="AA5479" s="31"/>
      <c r="AB5479" s="31">
        <v>0</v>
      </c>
      <c r="AC5479" s="31">
        <v>0</v>
      </c>
      <c r="AD5479" s="30"/>
      <c r="AE5479" s="30">
        <f>+[1]DEPURADO!L5473</f>
        <v>0</v>
      </c>
      <c r="AF5479" s="30">
        <v>0</v>
      </c>
      <c r="AG5479" s="30">
        <f t="shared" si="600"/>
        <v>0</v>
      </c>
      <c r="AH5479" s="30">
        <v>0</v>
      </c>
      <c r="AI5479" s="30" t="str">
        <f>+[1]DEPURADO!G5473</f>
        <v>EN REVISION</v>
      </c>
      <c r="AJ5479" s="32"/>
      <c r="AK5479" s="33"/>
    </row>
    <row r="5480" spans="1:37" s="34" customFormat="1" x14ac:dyDescent="0.25">
      <c r="A5480" s="23">
        <f t="shared" si="601"/>
        <v>5472</v>
      </c>
      <c r="B5480" s="24" t="s">
        <v>44</v>
      </c>
      <c r="C5480" s="23" t="str">
        <f>+[1]DEPURADO!A5474</f>
        <v>FEH136836</v>
      </c>
      <c r="D5480" s="23" t="str">
        <f>+[1]DEPURADO!B5474</f>
        <v>FEH136836</v>
      </c>
      <c r="E5480" s="25">
        <f>+[1]DEPURADO!C5474</f>
        <v>44371</v>
      </c>
      <c r="F5480" s="26" t="str">
        <f>+IF([1]DEPURADO!D5474&gt;1,[1]DEPURADO!D5474," ")</f>
        <v xml:space="preserve"> </v>
      </c>
      <c r="G5480" s="27">
        <f>[1]DEPURADO!F5474</f>
        <v>80832</v>
      </c>
      <c r="H5480" s="28">
        <v>0</v>
      </c>
      <c r="I5480" s="28">
        <f>+[1]DEPURADO!N5474+[1]DEPURADO!O5474</f>
        <v>0</v>
      </c>
      <c r="J5480" s="28">
        <f>+[1]DEPURADO!S5474</f>
        <v>0</v>
      </c>
      <c r="K5480" s="29">
        <f>+[1]DEPURADO!Q5474+[1]DEPURADO!R5474</f>
        <v>0</v>
      </c>
      <c r="L5480" s="28">
        <v>0</v>
      </c>
      <c r="M5480" s="28">
        <v>0</v>
      </c>
      <c r="N5480" s="28">
        <f t="shared" si="595"/>
        <v>0</v>
      </c>
      <c r="O5480" s="28">
        <f t="shared" si="596"/>
        <v>80832</v>
      </c>
      <c r="P5480" s="24" t="str">
        <f>IF([1]DEPURADO!I5474&gt;1,0,[1]DEPURADO!B5474)</f>
        <v>FEH136836</v>
      </c>
      <c r="Q5480" s="30">
        <f t="shared" si="597"/>
        <v>80832</v>
      </c>
      <c r="R5480" s="31">
        <f t="shared" si="598"/>
        <v>0</v>
      </c>
      <c r="S5480" s="31">
        <f>+[1]DEPURADO!K5474</f>
        <v>0</v>
      </c>
      <c r="T5480" s="23" t="s">
        <v>45</v>
      </c>
      <c r="U5480" s="31">
        <f>+[1]DEPURADO!J5474</f>
        <v>80832</v>
      </c>
      <c r="V5480" s="30"/>
      <c r="W5480" s="23" t="s">
        <v>45</v>
      </c>
      <c r="X5480" s="31">
        <f>+[1]DEPURADO!L5474+[1]DEPURADO!M5474</f>
        <v>0</v>
      </c>
      <c r="Y5480" s="23" t="s">
        <v>45</v>
      </c>
      <c r="Z5480" s="31">
        <f t="shared" si="599"/>
        <v>0</v>
      </c>
      <c r="AA5480" s="31"/>
      <c r="AB5480" s="31">
        <v>0</v>
      </c>
      <c r="AC5480" s="31">
        <v>0</v>
      </c>
      <c r="AD5480" s="30"/>
      <c r="AE5480" s="30">
        <f>+[1]DEPURADO!L5474</f>
        <v>0</v>
      </c>
      <c r="AF5480" s="30">
        <v>0</v>
      </c>
      <c r="AG5480" s="30">
        <f t="shared" si="600"/>
        <v>0</v>
      </c>
      <c r="AH5480" s="30">
        <v>0</v>
      </c>
      <c r="AI5480" s="30" t="str">
        <f>+[1]DEPURADO!G5474</f>
        <v>EN REVISION ADRES-CANASTA COVID</v>
      </c>
      <c r="AJ5480" s="32"/>
      <c r="AK5480" s="33"/>
    </row>
    <row r="5481" spans="1:37" s="34" customFormat="1" x14ac:dyDescent="0.25">
      <c r="A5481" s="23">
        <f t="shared" si="601"/>
        <v>5473</v>
      </c>
      <c r="B5481" s="24" t="s">
        <v>44</v>
      </c>
      <c r="C5481" s="23" t="str">
        <f>+[1]DEPURADO!A5475</f>
        <v>FEH136997</v>
      </c>
      <c r="D5481" s="23" t="str">
        <f>+[1]DEPURADO!B5475</f>
        <v>FEH136997</v>
      </c>
      <c r="E5481" s="25">
        <f>+[1]DEPURADO!C5475</f>
        <v>44371</v>
      </c>
      <c r="F5481" s="26" t="str">
        <f>+IF([1]DEPURADO!D5475&gt;1,[1]DEPURADO!D5475," ")</f>
        <v xml:space="preserve"> </v>
      </c>
      <c r="G5481" s="27">
        <f>[1]DEPURADO!F5475</f>
        <v>53206</v>
      </c>
      <c r="H5481" s="28">
        <v>0</v>
      </c>
      <c r="I5481" s="28">
        <f>+[1]DEPURADO!N5475+[1]DEPURADO!O5475</f>
        <v>0</v>
      </c>
      <c r="J5481" s="28">
        <f>+[1]DEPURADO!S5475</f>
        <v>0</v>
      </c>
      <c r="K5481" s="29">
        <f>+[1]DEPURADO!Q5475+[1]DEPURADO!R5475</f>
        <v>0</v>
      </c>
      <c r="L5481" s="28">
        <v>0</v>
      </c>
      <c r="M5481" s="28">
        <v>0</v>
      </c>
      <c r="N5481" s="28">
        <f t="shared" si="595"/>
        <v>0</v>
      </c>
      <c r="O5481" s="28">
        <f t="shared" si="596"/>
        <v>53206</v>
      </c>
      <c r="P5481" s="24" t="str">
        <f>IF([1]DEPURADO!I5475&gt;1,0,[1]DEPURADO!B5475)</f>
        <v>FEH136997</v>
      </c>
      <c r="Q5481" s="30">
        <f t="shared" si="597"/>
        <v>53206</v>
      </c>
      <c r="R5481" s="31">
        <f t="shared" si="598"/>
        <v>0</v>
      </c>
      <c r="S5481" s="31">
        <f>+[1]DEPURADO!K5475</f>
        <v>0</v>
      </c>
      <c r="T5481" s="23" t="s">
        <v>45</v>
      </c>
      <c r="U5481" s="31">
        <f>+[1]DEPURADO!J5475</f>
        <v>53206</v>
      </c>
      <c r="V5481" s="30"/>
      <c r="W5481" s="23" t="s">
        <v>45</v>
      </c>
      <c r="X5481" s="31">
        <f>+[1]DEPURADO!L5475+[1]DEPURADO!M5475</f>
        <v>0</v>
      </c>
      <c r="Y5481" s="23" t="s">
        <v>45</v>
      </c>
      <c r="Z5481" s="31">
        <f t="shared" si="599"/>
        <v>0</v>
      </c>
      <c r="AA5481" s="31"/>
      <c r="AB5481" s="31">
        <v>0</v>
      </c>
      <c r="AC5481" s="31">
        <v>0</v>
      </c>
      <c r="AD5481" s="30"/>
      <c r="AE5481" s="30">
        <f>+[1]DEPURADO!L5475</f>
        <v>0</v>
      </c>
      <c r="AF5481" s="30">
        <v>0</v>
      </c>
      <c r="AG5481" s="30">
        <f t="shared" si="600"/>
        <v>0</v>
      </c>
      <c r="AH5481" s="30">
        <v>0</v>
      </c>
      <c r="AI5481" s="30" t="str">
        <f>+[1]DEPURADO!G5475</f>
        <v>EN REVISION</v>
      </c>
      <c r="AJ5481" s="32"/>
      <c r="AK5481" s="33"/>
    </row>
    <row r="5482" spans="1:37" s="34" customFormat="1" x14ac:dyDescent="0.25">
      <c r="A5482" s="23">
        <f t="shared" si="601"/>
        <v>5474</v>
      </c>
      <c r="B5482" s="24" t="s">
        <v>44</v>
      </c>
      <c r="C5482" s="23" t="str">
        <f>+[1]DEPURADO!A5476</f>
        <v>FEH137138</v>
      </c>
      <c r="D5482" s="23" t="str">
        <f>+[1]DEPURADO!B5476</f>
        <v>FEH137138</v>
      </c>
      <c r="E5482" s="25">
        <f>+[1]DEPURADO!C5476</f>
        <v>44372</v>
      </c>
      <c r="F5482" s="26" t="str">
        <f>+IF([1]DEPURADO!D5476&gt;1,[1]DEPURADO!D5476," ")</f>
        <v xml:space="preserve"> </v>
      </c>
      <c r="G5482" s="27">
        <f>[1]DEPURADO!F5476</f>
        <v>80832</v>
      </c>
      <c r="H5482" s="28">
        <v>0</v>
      </c>
      <c r="I5482" s="28">
        <f>+[1]DEPURADO!N5476+[1]DEPURADO!O5476</f>
        <v>0</v>
      </c>
      <c r="J5482" s="28">
        <f>+[1]DEPURADO!S5476</f>
        <v>0</v>
      </c>
      <c r="K5482" s="29">
        <f>+[1]DEPURADO!Q5476+[1]DEPURADO!R5476</f>
        <v>0</v>
      </c>
      <c r="L5482" s="28">
        <v>0</v>
      </c>
      <c r="M5482" s="28">
        <v>0</v>
      </c>
      <c r="N5482" s="28">
        <f t="shared" si="595"/>
        <v>0</v>
      </c>
      <c r="O5482" s="28">
        <f t="shared" si="596"/>
        <v>80832</v>
      </c>
      <c r="P5482" s="24" t="str">
        <f>IF([1]DEPURADO!I5476&gt;1,0,[1]DEPURADO!B5476)</f>
        <v>FEH137138</v>
      </c>
      <c r="Q5482" s="30">
        <f t="shared" si="597"/>
        <v>80832</v>
      </c>
      <c r="R5482" s="31">
        <f t="shared" si="598"/>
        <v>0</v>
      </c>
      <c r="S5482" s="31">
        <f>+[1]DEPURADO!K5476</f>
        <v>0</v>
      </c>
      <c r="T5482" s="23" t="s">
        <v>45</v>
      </c>
      <c r="U5482" s="31">
        <f>+[1]DEPURADO!J5476</f>
        <v>80832</v>
      </c>
      <c r="V5482" s="30"/>
      <c r="W5482" s="23" t="s">
        <v>45</v>
      </c>
      <c r="X5482" s="31">
        <f>+[1]DEPURADO!L5476+[1]DEPURADO!M5476</f>
        <v>0</v>
      </c>
      <c r="Y5482" s="23" t="s">
        <v>45</v>
      </c>
      <c r="Z5482" s="31">
        <f t="shared" si="599"/>
        <v>0</v>
      </c>
      <c r="AA5482" s="31"/>
      <c r="AB5482" s="31">
        <v>0</v>
      </c>
      <c r="AC5482" s="31">
        <v>0</v>
      </c>
      <c r="AD5482" s="30"/>
      <c r="AE5482" s="30">
        <f>+[1]DEPURADO!L5476</f>
        <v>0</v>
      </c>
      <c r="AF5482" s="30">
        <v>0</v>
      </c>
      <c r="AG5482" s="30">
        <f t="shared" si="600"/>
        <v>0</v>
      </c>
      <c r="AH5482" s="30">
        <v>0</v>
      </c>
      <c r="AI5482" s="30" t="str">
        <f>+[1]DEPURADO!G5476</f>
        <v>EN REVISION ADRES-CANASTA COVID</v>
      </c>
      <c r="AJ5482" s="32"/>
      <c r="AK5482" s="33"/>
    </row>
    <row r="5483" spans="1:37" s="34" customFormat="1" x14ac:dyDescent="0.25">
      <c r="A5483" s="23">
        <f t="shared" si="601"/>
        <v>5475</v>
      </c>
      <c r="B5483" s="24" t="s">
        <v>44</v>
      </c>
      <c r="C5483" s="23" t="str">
        <f>+[1]DEPURADO!A5477</f>
        <v>FEH137656</v>
      </c>
      <c r="D5483" s="23" t="str">
        <f>+[1]DEPURADO!B5477</f>
        <v>FEH137656</v>
      </c>
      <c r="E5483" s="25">
        <f>+[1]DEPURADO!C5477</f>
        <v>44373</v>
      </c>
      <c r="F5483" s="26" t="str">
        <f>+IF([1]DEPURADO!D5477&gt;1,[1]DEPURADO!D5477," ")</f>
        <v xml:space="preserve"> </v>
      </c>
      <c r="G5483" s="27">
        <f>[1]DEPURADO!F5477</f>
        <v>99104</v>
      </c>
      <c r="H5483" s="28">
        <v>0</v>
      </c>
      <c r="I5483" s="28">
        <f>+[1]DEPURADO!N5477+[1]DEPURADO!O5477</f>
        <v>0</v>
      </c>
      <c r="J5483" s="28">
        <f>+[1]DEPURADO!S5477</f>
        <v>0</v>
      </c>
      <c r="K5483" s="29">
        <f>+[1]DEPURADO!Q5477+[1]DEPURADO!R5477</f>
        <v>0</v>
      </c>
      <c r="L5483" s="28">
        <v>0</v>
      </c>
      <c r="M5483" s="28">
        <v>0</v>
      </c>
      <c r="N5483" s="28">
        <f t="shared" si="595"/>
        <v>0</v>
      </c>
      <c r="O5483" s="28">
        <f t="shared" si="596"/>
        <v>99104</v>
      </c>
      <c r="P5483" s="24" t="str">
        <f>IF([1]DEPURADO!I5477&gt;1,0,[1]DEPURADO!B5477)</f>
        <v>FEH137656</v>
      </c>
      <c r="Q5483" s="30">
        <f t="shared" si="597"/>
        <v>99104</v>
      </c>
      <c r="R5483" s="31">
        <f t="shared" si="598"/>
        <v>0</v>
      </c>
      <c r="S5483" s="31">
        <f>+[1]DEPURADO!K5477</f>
        <v>0</v>
      </c>
      <c r="T5483" s="23" t="s">
        <v>45</v>
      </c>
      <c r="U5483" s="31">
        <f>+[1]DEPURADO!J5477</f>
        <v>99104</v>
      </c>
      <c r="V5483" s="30"/>
      <c r="W5483" s="23" t="s">
        <v>45</v>
      </c>
      <c r="X5483" s="31">
        <f>+[1]DEPURADO!L5477+[1]DEPURADO!M5477</f>
        <v>0</v>
      </c>
      <c r="Y5483" s="23" t="s">
        <v>45</v>
      </c>
      <c r="Z5483" s="31">
        <f t="shared" si="599"/>
        <v>0</v>
      </c>
      <c r="AA5483" s="31"/>
      <c r="AB5483" s="31">
        <v>0</v>
      </c>
      <c r="AC5483" s="31">
        <v>0</v>
      </c>
      <c r="AD5483" s="30"/>
      <c r="AE5483" s="30">
        <f>+[1]DEPURADO!L5477</f>
        <v>0</v>
      </c>
      <c r="AF5483" s="30">
        <v>0</v>
      </c>
      <c r="AG5483" s="30">
        <f t="shared" si="600"/>
        <v>0</v>
      </c>
      <c r="AH5483" s="30">
        <v>0</v>
      </c>
      <c r="AI5483" s="30" t="str">
        <f>+[1]DEPURADO!G5477</f>
        <v>EN REVISION</v>
      </c>
      <c r="AJ5483" s="32"/>
      <c r="AK5483" s="33"/>
    </row>
    <row r="5484" spans="1:37" s="34" customFormat="1" x14ac:dyDescent="0.25">
      <c r="A5484" s="23">
        <f t="shared" si="601"/>
        <v>5476</v>
      </c>
      <c r="B5484" s="24" t="s">
        <v>44</v>
      </c>
      <c r="C5484" s="23" t="str">
        <f>+[1]DEPURADO!A5478</f>
        <v>FEH138008</v>
      </c>
      <c r="D5484" s="23" t="str">
        <f>+[1]DEPURADO!B5478</f>
        <v>FEH138008</v>
      </c>
      <c r="E5484" s="25">
        <f>+[1]DEPURADO!C5478</f>
        <v>44375</v>
      </c>
      <c r="F5484" s="26" t="str">
        <f>+IF([1]DEPURADO!D5478&gt;1,[1]DEPURADO!D5478," ")</f>
        <v xml:space="preserve"> </v>
      </c>
      <c r="G5484" s="27">
        <f>[1]DEPURADO!F5478</f>
        <v>176506</v>
      </c>
      <c r="H5484" s="28">
        <v>0</v>
      </c>
      <c r="I5484" s="28">
        <f>+[1]DEPURADO!N5478+[1]DEPURADO!O5478</f>
        <v>0</v>
      </c>
      <c r="J5484" s="28">
        <f>+[1]DEPURADO!S5478</f>
        <v>0</v>
      </c>
      <c r="K5484" s="29">
        <f>+[1]DEPURADO!Q5478+[1]DEPURADO!R5478</f>
        <v>0</v>
      </c>
      <c r="L5484" s="28">
        <v>0</v>
      </c>
      <c r="M5484" s="28">
        <v>0</v>
      </c>
      <c r="N5484" s="28">
        <f t="shared" si="595"/>
        <v>0</v>
      </c>
      <c r="O5484" s="28">
        <f t="shared" si="596"/>
        <v>176506</v>
      </c>
      <c r="P5484" s="24" t="str">
        <f>IF([1]DEPURADO!I5478&gt;1,0,[1]DEPURADO!B5478)</f>
        <v>FEH138008</v>
      </c>
      <c r="Q5484" s="30">
        <f t="shared" si="597"/>
        <v>176506</v>
      </c>
      <c r="R5484" s="31">
        <f t="shared" si="598"/>
        <v>0</v>
      </c>
      <c r="S5484" s="31">
        <f>+[1]DEPURADO!K5478</f>
        <v>0</v>
      </c>
      <c r="T5484" s="23" t="s">
        <v>45</v>
      </c>
      <c r="U5484" s="31">
        <f>+[1]DEPURADO!J5478</f>
        <v>176506</v>
      </c>
      <c r="V5484" s="30"/>
      <c r="W5484" s="23" t="s">
        <v>45</v>
      </c>
      <c r="X5484" s="31">
        <f>+[1]DEPURADO!L5478+[1]DEPURADO!M5478</f>
        <v>0</v>
      </c>
      <c r="Y5484" s="23" t="s">
        <v>45</v>
      </c>
      <c r="Z5484" s="31">
        <f t="shared" si="599"/>
        <v>0</v>
      </c>
      <c r="AA5484" s="31"/>
      <c r="AB5484" s="31">
        <v>0</v>
      </c>
      <c r="AC5484" s="31">
        <v>0</v>
      </c>
      <c r="AD5484" s="30"/>
      <c r="AE5484" s="30">
        <f>+[1]DEPURADO!L5478</f>
        <v>0</v>
      </c>
      <c r="AF5484" s="30">
        <v>0</v>
      </c>
      <c r="AG5484" s="30">
        <f t="shared" si="600"/>
        <v>0</v>
      </c>
      <c r="AH5484" s="30">
        <v>0</v>
      </c>
      <c r="AI5484" s="30" t="str">
        <f>+[1]DEPURADO!G5478</f>
        <v>EN REVISION</v>
      </c>
      <c r="AJ5484" s="32"/>
      <c r="AK5484" s="33"/>
    </row>
    <row r="5485" spans="1:37" s="34" customFormat="1" x14ac:dyDescent="0.25">
      <c r="A5485" s="23">
        <f t="shared" si="601"/>
        <v>5477</v>
      </c>
      <c r="B5485" s="24" t="s">
        <v>44</v>
      </c>
      <c r="C5485" s="23" t="str">
        <f>+[1]DEPURADO!A5479</f>
        <v>FEH138597</v>
      </c>
      <c r="D5485" s="23" t="str">
        <f>+[1]DEPURADO!B5479</f>
        <v>FEH138597</v>
      </c>
      <c r="E5485" s="25">
        <f>+[1]DEPURADO!C5479</f>
        <v>44376</v>
      </c>
      <c r="F5485" s="26" t="str">
        <f>+IF([1]DEPURADO!D5479&gt;1,[1]DEPURADO!D5479," ")</f>
        <v xml:space="preserve"> </v>
      </c>
      <c r="G5485" s="27">
        <f>[1]DEPURADO!F5479</f>
        <v>164138</v>
      </c>
      <c r="H5485" s="28">
        <v>0</v>
      </c>
      <c r="I5485" s="28">
        <f>+[1]DEPURADO!N5479+[1]DEPURADO!O5479</f>
        <v>0</v>
      </c>
      <c r="J5485" s="28">
        <f>+[1]DEPURADO!S5479</f>
        <v>0</v>
      </c>
      <c r="K5485" s="29">
        <f>+[1]DEPURADO!Q5479+[1]DEPURADO!R5479</f>
        <v>0</v>
      </c>
      <c r="L5485" s="28">
        <v>0</v>
      </c>
      <c r="M5485" s="28">
        <v>0</v>
      </c>
      <c r="N5485" s="28">
        <f t="shared" si="595"/>
        <v>0</v>
      </c>
      <c r="O5485" s="28">
        <f t="shared" si="596"/>
        <v>164138</v>
      </c>
      <c r="P5485" s="24">
        <f>IF([1]DEPURADO!I5479&gt;1,0,[1]DEPURADO!B5479)</f>
        <v>0</v>
      </c>
      <c r="Q5485" s="30">
        <f t="shared" si="597"/>
        <v>0</v>
      </c>
      <c r="R5485" s="31">
        <f t="shared" si="598"/>
        <v>164138</v>
      </c>
      <c r="S5485" s="31">
        <f>+[1]DEPURADO!K5479</f>
        <v>0</v>
      </c>
      <c r="T5485" s="23" t="s">
        <v>45</v>
      </c>
      <c r="U5485" s="31">
        <f>+[1]DEPURADO!J5479</f>
        <v>0</v>
      </c>
      <c r="V5485" s="30"/>
      <c r="W5485" s="23" t="s">
        <v>45</v>
      </c>
      <c r="X5485" s="31">
        <f>+[1]DEPURADO!L5479+[1]DEPURADO!M5479</f>
        <v>0</v>
      </c>
      <c r="Y5485" s="23" t="s">
        <v>45</v>
      </c>
      <c r="Z5485" s="31">
        <f t="shared" si="599"/>
        <v>0</v>
      </c>
      <c r="AA5485" s="31"/>
      <c r="AB5485" s="31">
        <v>0</v>
      </c>
      <c r="AC5485" s="31">
        <v>0</v>
      </c>
      <c r="AD5485" s="30"/>
      <c r="AE5485" s="30">
        <f>+[1]DEPURADO!L5479</f>
        <v>0</v>
      </c>
      <c r="AF5485" s="30">
        <v>0</v>
      </c>
      <c r="AG5485" s="30">
        <f t="shared" si="600"/>
        <v>0</v>
      </c>
      <c r="AH5485" s="30">
        <v>0</v>
      </c>
      <c r="AI5485" s="30" t="str">
        <f>+[1]DEPURADO!G5479</f>
        <v>NO RADICADO</v>
      </c>
      <c r="AJ5485" s="32"/>
      <c r="AK5485" s="33"/>
    </row>
    <row r="5486" spans="1:37" s="34" customFormat="1" x14ac:dyDescent="0.25">
      <c r="A5486" s="23">
        <f t="shared" si="601"/>
        <v>5478</v>
      </c>
      <c r="B5486" s="24" t="s">
        <v>44</v>
      </c>
      <c r="C5486" s="23" t="str">
        <f>+[1]DEPURADO!A5480</f>
        <v>FEH138928</v>
      </c>
      <c r="D5486" s="23" t="str">
        <f>+[1]DEPURADO!B5480</f>
        <v>FEH138928</v>
      </c>
      <c r="E5486" s="25">
        <f>+[1]DEPURADO!C5480</f>
        <v>44377</v>
      </c>
      <c r="F5486" s="26" t="str">
        <f>+IF([1]DEPURADO!D5480&gt;1,[1]DEPURADO!D5480," ")</f>
        <v xml:space="preserve"> </v>
      </c>
      <c r="G5486" s="27">
        <f>[1]DEPURADO!F5480</f>
        <v>621921</v>
      </c>
      <c r="H5486" s="28">
        <v>0</v>
      </c>
      <c r="I5486" s="28">
        <f>+[1]DEPURADO!N5480+[1]DEPURADO!O5480</f>
        <v>0</v>
      </c>
      <c r="J5486" s="28">
        <f>+[1]DEPURADO!S5480</f>
        <v>0</v>
      </c>
      <c r="K5486" s="29">
        <f>+[1]DEPURADO!Q5480+[1]DEPURADO!R5480</f>
        <v>0</v>
      </c>
      <c r="L5486" s="28">
        <v>0</v>
      </c>
      <c r="M5486" s="28">
        <v>0</v>
      </c>
      <c r="N5486" s="28">
        <f t="shared" si="595"/>
        <v>0</v>
      </c>
      <c r="O5486" s="28">
        <f t="shared" si="596"/>
        <v>621921</v>
      </c>
      <c r="P5486" s="24" t="str">
        <f>IF([1]DEPURADO!I5480&gt;1,0,[1]DEPURADO!B5480)</f>
        <v>FEH138928</v>
      </c>
      <c r="Q5486" s="30">
        <f t="shared" si="597"/>
        <v>621921</v>
      </c>
      <c r="R5486" s="31">
        <f t="shared" si="598"/>
        <v>0</v>
      </c>
      <c r="S5486" s="31">
        <f>+[1]DEPURADO!K5480</f>
        <v>0</v>
      </c>
      <c r="T5486" s="23" t="s">
        <v>45</v>
      </c>
      <c r="U5486" s="31">
        <f>+[1]DEPURADO!J5480</f>
        <v>621921</v>
      </c>
      <c r="V5486" s="30"/>
      <c r="W5486" s="23" t="s">
        <v>45</v>
      </c>
      <c r="X5486" s="31">
        <f>+[1]DEPURADO!L5480+[1]DEPURADO!M5480</f>
        <v>0</v>
      </c>
      <c r="Y5486" s="23" t="s">
        <v>45</v>
      </c>
      <c r="Z5486" s="31">
        <f t="shared" si="599"/>
        <v>0</v>
      </c>
      <c r="AA5486" s="31"/>
      <c r="AB5486" s="31">
        <v>0</v>
      </c>
      <c r="AC5486" s="31">
        <v>0</v>
      </c>
      <c r="AD5486" s="30"/>
      <c r="AE5486" s="30">
        <f>+[1]DEPURADO!L5480</f>
        <v>0</v>
      </c>
      <c r="AF5486" s="30">
        <v>0</v>
      </c>
      <c r="AG5486" s="30">
        <f t="shared" si="600"/>
        <v>0</v>
      </c>
      <c r="AH5486" s="30">
        <v>0</v>
      </c>
      <c r="AI5486" s="30" t="str">
        <f>+[1]DEPURADO!G5480</f>
        <v>EN REVISION</v>
      </c>
      <c r="AJ5486" s="32"/>
      <c r="AK5486" s="33"/>
    </row>
    <row r="5487" spans="1:37" s="34" customFormat="1" x14ac:dyDescent="0.25">
      <c r="A5487" s="23">
        <f t="shared" si="601"/>
        <v>5479</v>
      </c>
      <c r="B5487" s="24" t="s">
        <v>44</v>
      </c>
      <c r="C5487" s="23" t="str">
        <f>+[1]DEPURADO!A5481</f>
        <v>FEH135517</v>
      </c>
      <c r="D5487" s="23" t="str">
        <f>+[1]DEPURADO!B5481</f>
        <v>FEH135517</v>
      </c>
      <c r="E5487" s="25">
        <f>+[1]DEPURADO!C5481</f>
        <v>44368</v>
      </c>
      <c r="F5487" s="26" t="str">
        <f>+IF([1]DEPURADO!D5481&gt;1,[1]DEPURADO!D5481," ")</f>
        <v xml:space="preserve"> </v>
      </c>
      <c r="G5487" s="27">
        <f>[1]DEPURADO!F5481</f>
        <v>16226</v>
      </c>
      <c r="H5487" s="28">
        <v>0</v>
      </c>
      <c r="I5487" s="28">
        <f>+[1]DEPURADO!N5481+[1]DEPURADO!O5481</f>
        <v>0</v>
      </c>
      <c r="J5487" s="28">
        <f>+[1]DEPURADO!S5481</f>
        <v>0</v>
      </c>
      <c r="K5487" s="29">
        <f>+[1]DEPURADO!Q5481+[1]DEPURADO!R5481</f>
        <v>0</v>
      </c>
      <c r="L5487" s="28">
        <v>0</v>
      </c>
      <c r="M5487" s="28">
        <v>0</v>
      </c>
      <c r="N5487" s="28">
        <f t="shared" si="595"/>
        <v>0</v>
      </c>
      <c r="O5487" s="28">
        <f t="shared" si="596"/>
        <v>16226</v>
      </c>
      <c r="P5487" s="24" t="str">
        <f>IF([1]DEPURADO!I5481&gt;1,0,[1]DEPURADO!B5481)</f>
        <v>FEH135517</v>
      </c>
      <c r="Q5487" s="30">
        <f t="shared" si="597"/>
        <v>16226</v>
      </c>
      <c r="R5487" s="31">
        <f t="shared" si="598"/>
        <v>0</v>
      </c>
      <c r="S5487" s="31">
        <f>+[1]DEPURADO!K5481</f>
        <v>0</v>
      </c>
      <c r="T5487" s="23" t="s">
        <v>45</v>
      </c>
      <c r="U5487" s="31">
        <f>+[1]DEPURADO!J5481</f>
        <v>16226</v>
      </c>
      <c r="V5487" s="30"/>
      <c r="W5487" s="23" t="s">
        <v>45</v>
      </c>
      <c r="X5487" s="31">
        <f>+[1]DEPURADO!L5481+[1]DEPURADO!M5481</f>
        <v>0</v>
      </c>
      <c r="Y5487" s="23" t="s">
        <v>45</v>
      </c>
      <c r="Z5487" s="31">
        <f t="shared" si="599"/>
        <v>0</v>
      </c>
      <c r="AA5487" s="31"/>
      <c r="AB5487" s="31">
        <v>0</v>
      </c>
      <c r="AC5487" s="31">
        <v>0</v>
      </c>
      <c r="AD5487" s="30"/>
      <c r="AE5487" s="30">
        <f>+[1]DEPURADO!L5481</f>
        <v>0</v>
      </c>
      <c r="AF5487" s="30">
        <v>0</v>
      </c>
      <c r="AG5487" s="30">
        <f t="shared" si="600"/>
        <v>0</v>
      </c>
      <c r="AH5487" s="30">
        <v>0</v>
      </c>
      <c r="AI5487" s="30" t="str">
        <f>+[1]DEPURADO!G5481</f>
        <v>EN REVISION</v>
      </c>
      <c r="AJ5487" s="32"/>
      <c r="AK5487" s="33"/>
    </row>
    <row r="5488" spans="1:37" s="34" customFormat="1" x14ac:dyDescent="0.25">
      <c r="A5488" s="23">
        <f t="shared" si="601"/>
        <v>5480</v>
      </c>
      <c r="B5488" s="24" t="s">
        <v>44</v>
      </c>
      <c r="C5488" s="23" t="str">
        <f>+[1]DEPURADO!A5482</f>
        <v>FEH135531</v>
      </c>
      <c r="D5488" s="23" t="str">
        <f>+[1]DEPURADO!B5482</f>
        <v>FEH135531</v>
      </c>
      <c r="E5488" s="25">
        <f>+[1]DEPURADO!C5482</f>
        <v>44368</v>
      </c>
      <c r="F5488" s="26" t="str">
        <f>+IF([1]DEPURADO!D5482&gt;1,[1]DEPURADO!D5482," ")</f>
        <v xml:space="preserve"> </v>
      </c>
      <c r="G5488" s="27">
        <f>[1]DEPURADO!F5482</f>
        <v>16226</v>
      </c>
      <c r="H5488" s="28">
        <v>0</v>
      </c>
      <c r="I5488" s="28">
        <f>+[1]DEPURADO!N5482+[1]DEPURADO!O5482</f>
        <v>0</v>
      </c>
      <c r="J5488" s="28">
        <f>+[1]DEPURADO!S5482</f>
        <v>0</v>
      </c>
      <c r="K5488" s="29">
        <f>+[1]DEPURADO!Q5482+[1]DEPURADO!R5482</f>
        <v>0</v>
      </c>
      <c r="L5488" s="28">
        <v>0</v>
      </c>
      <c r="M5488" s="28">
        <v>0</v>
      </c>
      <c r="N5488" s="28">
        <f t="shared" si="595"/>
        <v>0</v>
      </c>
      <c r="O5488" s="28">
        <f t="shared" si="596"/>
        <v>16226</v>
      </c>
      <c r="P5488" s="24" t="str">
        <f>IF([1]DEPURADO!I5482&gt;1,0,[1]DEPURADO!B5482)</f>
        <v>FEH135531</v>
      </c>
      <c r="Q5488" s="30">
        <f t="shared" si="597"/>
        <v>16226</v>
      </c>
      <c r="R5488" s="31">
        <f t="shared" si="598"/>
        <v>0</v>
      </c>
      <c r="S5488" s="31">
        <f>+[1]DEPURADO!K5482</f>
        <v>0</v>
      </c>
      <c r="T5488" s="23" t="s">
        <v>45</v>
      </c>
      <c r="U5488" s="31">
        <f>+[1]DEPURADO!J5482</f>
        <v>16226</v>
      </c>
      <c r="V5488" s="30"/>
      <c r="W5488" s="23" t="s">
        <v>45</v>
      </c>
      <c r="X5488" s="31">
        <f>+[1]DEPURADO!L5482+[1]DEPURADO!M5482</f>
        <v>0</v>
      </c>
      <c r="Y5488" s="23" t="s">
        <v>45</v>
      </c>
      <c r="Z5488" s="31">
        <f t="shared" si="599"/>
        <v>0</v>
      </c>
      <c r="AA5488" s="31"/>
      <c r="AB5488" s="31">
        <v>0</v>
      </c>
      <c r="AC5488" s="31">
        <v>0</v>
      </c>
      <c r="AD5488" s="30"/>
      <c r="AE5488" s="30">
        <f>+[1]DEPURADO!L5482</f>
        <v>0</v>
      </c>
      <c r="AF5488" s="30">
        <v>0</v>
      </c>
      <c r="AG5488" s="30">
        <f t="shared" si="600"/>
        <v>0</v>
      </c>
      <c r="AH5488" s="30">
        <v>0</v>
      </c>
      <c r="AI5488" s="30" t="str">
        <f>+[1]DEPURADO!G5482</f>
        <v>EN REVISION</v>
      </c>
      <c r="AJ5488" s="32"/>
      <c r="AK5488" s="33"/>
    </row>
    <row r="5489" spans="1:37" s="34" customFormat="1" x14ac:dyDescent="0.25">
      <c r="A5489" s="23">
        <f t="shared" si="601"/>
        <v>5481</v>
      </c>
      <c r="B5489" s="24" t="s">
        <v>44</v>
      </c>
      <c r="C5489" s="23" t="str">
        <f>+[1]DEPURADO!A5483</f>
        <v>FEH135533</v>
      </c>
      <c r="D5489" s="23" t="str">
        <f>+[1]DEPURADO!B5483</f>
        <v>FEH135533</v>
      </c>
      <c r="E5489" s="25">
        <f>+[1]DEPURADO!C5483</f>
        <v>44368</v>
      </c>
      <c r="F5489" s="26" t="str">
        <f>+IF([1]DEPURADO!D5483&gt;1,[1]DEPURADO!D5483," ")</f>
        <v xml:space="preserve"> </v>
      </c>
      <c r="G5489" s="27">
        <f>[1]DEPURADO!F5483</f>
        <v>92700</v>
      </c>
      <c r="H5489" s="28">
        <v>0</v>
      </c>
      <c r="I5489" s="28">
        <f>+[1]DEPURADO!N5483+[1]DEPURADO!O5483</f>
        <v>0</v>
      </c>
      <c r="J5489" s="28">
        <f>+[1]DEPURADO!S5483</f>
        <v>0</v>
      </c>
      <c r="K5489" s="29">
        <f>+[1]DEPURADO!Q5483+[1]DEPURADO!R5483</f>
        <v>0</v>
      </c>
      <c r="L5489" s="28">
        <v>0</v>
      </c>
      <c r="M5489" s="28">
        <v>0</v>
      </c>
      <c r="N5489" s="28">
        <f t="shared" si="595"/>
        <v>0</v>
      </c>
      <c r="O5489" s="28">
        <f t="shared" si="596"/>
        <v>92700</v>
      </c>
      <c r="P5489" s="24" t="str">
        <f>IF([1]DEPURADO!I5483&gt;1,0,[1]DEPURADO!B5483)</f>
        <v>FEH135533</v>
      </c>
      <c r="Q5489" s="30">
        <f t="shared" si="597"/>
        <v>92700</v>
      </c>
      <c r="R5489" s="31">
        <f t="shared" si="598"/>
        <v>0</v>
      </c>
      <c r="S5489" s="31">
        <f>+[1]DEPURADO!K5483</f>
        <v>0</v>
      </c>
      <c r="T5489" s="23" t="s">
        <v>45</v>
      </c>
      <c r="U5489" s="31">
        <f>+[1]DEPURADO!J5483</f>
        <v>92700</v>
      </c>
      <c r="V5489" s="30"/>
      <c r="W5489" s="23" t="s">
        <v>45</v>
      </c>
      <c r="X5489" s="31">
        <f>+[1]DEPURADO!L5483+[1]DEPURADO!M5483</f>
        <v>0</v>
      </c>
      <c r="Y5489" s="23" t="s">
        <v>45</v>
      </c>
      <c r="Z5489" s="31">
        <f t="shared" si="599"/>
        <v>0</v>
      </c>
      <c r="AA5489" s="31"/>
      <c r="AB5489" s="31">
        <v>0</v>
      </c>
      <c r="AC5489" s="31">
        <v>0</v>
      </c>
      <c r="AD5489" s="30"/>
      <c r="AE5489" s="30">
        <f>+[1]DEPURADO!L5483</f>
        <v>0</v>
      </c>
      <c r="AF5489" s="30">
        <v>0</v>
      </c>
      <c r="AG5489" s="30">
        <f t="shared" si="600"/>
        <v>0</v>
      </c>
      <c r="AH5489" s="30">
        <v>0</v>
      </c>
      <c r="AI5489" s="30" t="str">
        <f>+[1]DEPURADO!G5483</f>
        <v>EN REVISION</v>
      </c>
      <c r="AJ5489" s="32"/>
      <c r="AK5489" s="33"/>
    </row>
    <row r="5490" spans="1:37" s="34" customFormat="1" x14ac:dyDescent="0.25">
      <c r="A5490" s="23">
        <f t="shared" si="601"/>
        <v>5482</v>
      </c>
      <c r="B5490" s="24" t="s">
        <v>44</v>
      </c>
      <c r="C5490" s="23" t="str">
        <f>+[1]DEPURADO!A5484</f>
        <v>FEH135537</v>
      </c>
      <c r="D5490" s="23" t="str">
        <f>+[1]DEPURADO!B5484</f>
        <v>FEH135537</v>
      </c>
      <c r="E5490" s="25">
        <f>+[1]DEPURADO!C5484</f>
        <v>44368</v>
      </c>
      <c r="F5490" s="26" t="str">
        <f>+IF([1]DEPURADO!D5484&gt;1,[1]DEPURADO!D5484," ")</f>
        <v xml:space="preserve"> </v>
      </c>
      <c r="G5490" s="27">
        <f>[1]DEPURADO!F5484</f>
        <v>148904</v>
      </c>
      <c r="H5490" s="28">
        <v>0</v>
      </c>
      <c r="I5490" s="28">
        <f>+[1]DEPURADO!N5484+[1]DEPURADO!O5484</f>
        <v>0</v>
      </c>
      <c r="J5490" s="28">
        <f>+[1]DEPURADO!S5484</f>
        <v>0</v>
      </c>
      <c r="K5490" s="29">
        <f>+[1]DEPURADO!Q5484+[1]DEPURADO!R5484</f>
        <v>0</v>
      </c>
      <c r="L5490" s="28">
        <v>0</v>
      </c>
      <c r="M5490" s="28">
        <v>0</v>
      </c>
      <c r="N5490" s="28">
        <f t="shared" si="595"/>
        <v>0</v>
      </c>
      <c r="O5490" s="28">
        <f t="shared" si="596"/>
        <v>148904</v>
      </c>
      <c r="P5490" s="24">
        <f>IF([1]DEPURADO!I5484&gt;1,0,[1]DEPURADO!B5484)</f>
        <v>0</v>
      </c>
      <c r="Q5490" s="30">
        <f t="shared" si="597"/>
        <v>0</v>
      </c>
      <c r="R5490" s="31">
        <f t="shared" si="598"/>
        <v>148904</v>
      </c>
      <c r="S5490" s="31">
        <f>+[1]DEPURADO!K5484</f>
        <v>0</v>
      </c>
      <c r="T5490" s="23" t="s">
        <v>45</v>
      </c>
      <c r="U5490" s="31">
        <f>+[1]DEPURADO!J5484</f>
        <v>0</v>
      </c>
      <c r="V5490" s="30"/>
      <c r="W5490" s="23" t="s">
        <v>45</v>
      </c>
      <c r="X5490" s="31">
        <f>+[1]DEPURADO!L5484+[1]DEPURADO!M5484</f>
        <v>0</v>
      </c>
      <c r="Y5490" s="23" t="s">
        <v>45</v>
      </c>
      <c r="Z5490" s="31">
        <f t="shared" si="599"/>
        <v>0</v>
      </c>
      <c r="AA5490" s="31"/>
      <c r="AB5490" s="31">
        <v>0</v>
      </c>
      <c r="AC5490" s="31">
        <v>0</v>
      </c>
      <c r="AD5490" s="30"/>
      <c r="AE5490" s="30">
        <f>+[1]DEPURADO!L5484</f>
        <v>0</v>
      </c>
      <c r="AF5490" s="30">
        <v>0</v>
      </c>
      <c r="AG5490" s="30">
        <f t="shared" si="600"/>
        <v>0</v>
      </c>
      <c r="AH5490" s="30">
        <v>0</v>
      </c>
      <c r="AI5490" s="30" t="str">
        <f>+[1]DEPURADO!G5484</f>
        <v>NO RADICADO</v>
      </c>
      <c r="AJ5490" s="32"/>
      <c r="AK5490" s="33"/>
    </row>
    <row r="5491" spans="1:37" s="34" customFormat="1" x14ac:dyDescent="0.25">
      <c r="A5491" s="23">
        <f t="shared" si="601"/>
        <v>5483</v>
      </c>
      <c r="B5491" s="24" t="s">
        <v>44</v>
      </c>
      <c r="C5491" s="23" t="str">
        <f>+[1]DEPURADO!A5485</f>
        <v>FEH135538</v>
      </c>
      <c r="D5491" s="23" t="str">
        <f>+[1]DEPURADO!B5485</f>
        <v>FEH135538</v>
      </c>
      <c r="E5491" s="25">
        <f>+[1]DEPURADO!C5485</f>
        <v>44368</v>
      </c>
      <c r="F5491" s="26" t="str">
        <f>+IF([1]DEPURADO!D5485&gt;1,[1]DEPURADO!D5485," ")</f>
        <v xml:space="preserve"> </v>
      </c>
      <c r="G5491" s="27">
        <f>[1]DEPURADO!F5485</f>
        <v>38110</v>
      </c>
      <c r="H5491" s="28">
        <v>0</v>
      </c>
      <c r="I5491" s="28">
        <f>+[1]DEPURADO!N5485+[1]DEPURADO!O5485</f>
        <v>0</v>
      </c>
      <c r="J5491" s="28">
        <f>+[1]DEPURADO!S5485</f>
        <v>0</v>
      </c>
      <c r="K5491" s="29">
        <f>+[1]DEPURADO!Q5485+[1]DEPURADO!R5485</f>
        <v>0</v>
      </c>
      <c r="L5491" s="28">
        <v>0</v>
      </c>
      <c r="M5491" s="28">
        <v>0</v>
      </c>
      <c r="N5491" s="28">
        <f t="shared" si="595"/>
        <v>0</v>
      </c>
      <c r="O5491" s="28">
        <f t="shared" si="596"/>
        <v>38110</v>
      </c>
      <c r="P5491" s="24" t="str">
        <f>IF([1]DEPURADO!I5485&gt;1,0,[1]DEPURADO!B5485)</f>
        <v>FEH135538</v>
      </c>
      <c r="Q5491" s="30">
        <f t="shared" si="597"/>
        <v>38110</v>
      </c>
      <c r="R5491" s="31">
        <f t="shared" si="598"/>
        <v>0</v>
      </c>
      <c r="S5491" s="31">
        <f>+[1]DEPURADO!K5485</f>
        <v>0</v>
      </c>
      <c r="T5491" s="23" t="s">
        <v>45</v>
      </c>
      <c r="U5491" s="31">
        <f>+[1]DEPURADO!J5485</f>
        <v>38110</v>
      </c>
      <c r="V5491" s="30"/>
      <c r="W5491" s="23" t="s">
        <v>45</v>
      </c>
      <c r="X5491" s="31">
        <f>+[1]DEPURADO!L5485+[1]DEPURADO!M5485</f>
        <v>0</v>
      </c>
      <c r="Y5491" s="23" t="s">
        <v>45</v>
      </c>
      <c r="Z5491" s="31">
        <f t="shared" si="599"/>
        <v>0</v>
      </c>
      <c r="AA5491" s="31"/>
      <c r="AB5491" s="31">
        <v>0</v>
      </c>
      <c r="AC5491" s="31">
        <v>0</v>
      </c>
      <c r="AD5491" s="30"/>
      <c r="AE5491" s="30">
        <f>+[1]DEPURADO!L5485</f>
        <v>0</v>
      </c>
      <c r="AF5491" s="30">
        <v>0</v>
      </c>
      <c r="AG5491" s="30">
        <f t="shared" si="600"/>
        <v>0</v>
      </c>
      <c r="AH5491" s="30">
        <v>0</v>
      </c>
      <c r="AI5491" s="30" t="str">
        <f>+[1]DEPURADO!G5485</f>
        <v>EN REVISION</v>
      </c>
      <c r="AJ5491" s="32"/>
      <c r="AK5491" s="33"/>
    </row>
    <row r="5492" spans="1:37" s="34" customFormat="1" x14ac:dyDescent="0.25">
      <c r="A5492" s="23">
        <f t="shared" si="601"/>
        <v>5484</v>
      </c>
      <c r="B5492" s="24" t="s">
        <v>44</v>
      </c>
      <c r="C5492" s="23" t="str">
        <f>+[1]DEPURADO!A5486</f>
        <v>FEH135552</v>
      </c>
      <c r="D5492" s="23" t="str">
        <f>+[1]DEPURADO!B5486</f>
        <v>FEH135552</v>
      </c>
      <c r="E5492" s="25">
        <f>+[1]DEPURADO!C5486</f>
        <v>44368</v>
      </c>
      <c r="F5492" s="26" t="str">
        <f>+IF([1]DEPURADO!D5486&gt;1,[1]DEPURADO!D5486," ")</f>
        <v xml:space="preserve"> </v>
      </c>
      <c r="G5492" s="27">
        <f>[1]DEPURADO!F5486</f>
        <v>35926</v>
      </c>
      <c r="H5492" s="28">
        <v>0</v>
      </c>
      <c r="I5492" s="28">
        <f>+[1]DEPURADO!N5486+[1]DEPURADO!O5486</f>
        <v>0</v>
      </c>
      <c r="J5492" s="28">
        <f>+[1]DEPURADO!S5486</f>
        <v>0</v>
      </c>
      <c r="K5492" s="29">
        <f>+[1]DEPURADO!Q5486+[1]DEPURADO!R5486</f>
        <v>0</v>
      </c>
      <c r="L5492" s="28">
        <v>0</v>
      </c>
      <c r="M5492" s="28">
        <v>0</v>
      </c>
      <c r="N5492" s="28">
        <f t="shared" si="595"/>
        <v>0</v>
      </c>
      <c r="O5492" s="28">
        <f t="shared" si="596"/>
        <v>35926</v>
      </c>
      <c r="P5492" s="24">
        <f>IF([1]DEPURADO!I5486&gt;1,0,[1]DEPURADO!B5486)</f>
        <v>0</v>
      </c>
      <c r="Q5492" s="30">
        <f t="shared" si="597"/>
        <v>0</v>
      </c>
      <c r="R5492" s="31">
        <f t="shared" si="598"/>
        <v>35926</v>
      </c>
      <c r="S5492" s="31">
        <f>+[1]DEPURADO!K5486</f>
        <v>0</v>
      </c>
      <c r="T5492" s="23" t="s">
        <v>45</v>
      </c>
      <c r="U5492" s="31">
        <f>+[1]DEPURADO!J5486</f>
        <v>0</v>
      </c>
      <c r="V5492" s="30"/>
      <c r="W5492" s="23" t="s">
        <v>45</v>
      </c>
      <c r="X5492" s="31">
        <f>+[1]DEPURADO!L5486+[1]DEPURADO!M5486</f>
        <v>0</v>
      </c>
      <c r="Y5492" s="23" t="s">
        <v>45</v>
      </c>
      <c r="Z5492" s="31">
        <f t="shared" si="599"/>
        <v>0</v>
      </c>
      <c r="AA5492" s="31"/>
      <c r="AB5492" s="31">
        <v>0</v>
      </c>
      <c r="AC5492" s="31">
        <v>0</v>
      </c>
      <c r="AD5492" s="30"/>
      <c r="AE5492" s="30">
        <f>+[1]DEPURADO!L5486</f>
        <v>0</v>
      </c>
      <c r="AF5492" s="30">
        <v>0</v>
      </c>
      <c r="AG5492" s="30">
        <f t="shared" si="600"/>
        <v>0</v>
      </c>
      <c r="AH5492" s="30">
        <v>0</v>
      </c>
      <c r="AI5492" s="30" t="str">
        <f>+[1]DEPURADO!G5486</f>
        <v>NO RADICADO</v>
      </c>
      <c r="AJ5492" s="32"/>
      <c r="AK5492" s="33"/>
    </row>
    <row r="5493" spans="1:37" s="34" customFormat="1" x14ac:dyDescent="0.25">
      <c r="A5493" s="23">
        <f t="shared" si="601"/>
        <v>5485</v>
      </c>
      <c r="B5493" s="24" t="s">
        <v>44</v>
      </c>
      <c r="C5493" s="23" t="str">
        <f>+[1]DEPURADO!A5487</f>
        <v>FEH135560</v>
      </c>
      <c r="D5493" s="23" t="str">
        <f>+[1]DEPURADO!B5487</f>
        <v>FEH135560</v>
      </c>
      <c r="E5493" s="25">
        <f>+[1]DEPURADO!C5487</f>
        <v>44368</v>
      </c>
      <c r="F5493" s="26" t="str">
        <f>+IF([1]DEPURADO!D5487&gt;1,[1]DEPURADO!D5487," ")</f>
        <v xml:space="preserve"> </v>
      </c>
      <c r="G5493" s="27">
        <f>[1]DEPURADO!F5487</f>
        <v>27293</v>
      </c>
      <c r="H5493" s="28">
        <v>0</v>
      </c>
      <c r="I5493" s="28">
        <f>+[1]DEPURADO!N5487+[1]DEPURADO!O5487</f>
        <v>0</v>
      </c>
      <c r="J5493" s="28">
        <f>+[1]DEPURADO!S5487</f>
        <v>0</v>
      </c>
      <c r="K5493" s="29">
        <f>+[1]DEPURADO!Q5487+[1]DEPURADO!R5487</f>
        <v>0</v>
      </c>
      <c r="L5493" s="28">
        <v>0</v>
      </c>
      <c r="M5493" s="28">
        <v>0</v>
      </c>
      <c r="N5493" s="28">
        <f t="shared" si="595"/>
        <v>0</v>
      </c>
      <c r="O5493" s="28">
        <f t="shared" si="596"/>
        <v>27293</v>
      </c>
      <c r="P5493" s="24">
        <f>IF([1]DEPURADO!I5487&gt;1,0,[1]DEPURADO!B5487)</f>
        <v>0</v>
      </c>
      <c r="Q5493" s="30">
        <f t="shared" si="597"/>
        <v>0</v>
      </c>
      <c r="R5493" s="31">
        <f t="shared" si="598"/>
        <v>27293</v>
      </c>
      <c r="S5493" s="31">
        <f>+[1]DEPURADO!K5487</f>
        <v>0</v>
      </c>
      <c r="T5493" s="23" t="s">
        <v>45</v>
      </c>
      <c r="U5493" s="31">
        <f>+[1]DEPURADO!J5487</f>
        <v>0</v>
      </c>
      <c r="V5493" s="30"/>
      <c r="W5493" s="23" t="s">
        <v>45</v>
      </c>
      <c r="X5493" s="31">
        <f>+[1]DEPURADO!L5487+[1]DEPURADO!M5487</f>
        <v>0</v>
      </c>
      <c r="Y5493" s="23" t="s">
        <v>45</v>
      </c>
      <c r="Z5493" s="31">
        <f t="shared" si="599"/>
        <v>0</v>
      </c>
      <c r="AA5493" s="31"/>
      <c r="AB5493" s="31">
        <v>0</v>
      </c>
      <c r="AC5493" s="31">
        <v>0</v>
      </c>
      <c r="AD5493" s="30"/>
      <c r="AE5493" s="30">
        <f>+[1]DEPURADO!L5487</f>
        <v>0</v>
      </c>
      <c r="AF5493" s="30">
        <v>0</v>
      </c>
      <c r="AG5493" s="30">
        <f t="shared" si="600"/>
        <v>0</v>
      </c>
      <c r="AH5493" s="30">
        <v>0</v>
      </c>
      <c r="AI5493" s="30" t="str">
        <f>+[1]DEPURADO!G5487</f>
        <v>NO RADICADO</v>
      </c>
      <c r="AJ5493" s="32"/>
      <c r="AK5493" s="33"/>
    </row>
    <row r="5494" spans="1:37" s="34" customFormat="1" x14ac:dyDescent="0.25">
      <c r="A5494" s="23">
        <f t="shared" si="601"/>
        <v>5486</v>
      </c>
      <c r="B5494" s="24" t="s">
        <v>44</v>
      </c>
      <c r="C5494" s="23" t="str">
        <f>+[1]DEPURADO!A5488</f>
        <v>FEH135561</v>
      </c>
      <c r="D5494" s="23" t="str">
        <f>+[1]DEPURADO!B5488</f>
        <v>FEH135561</v>
      </c>
      <c r="E5494" s="25">
        <f>+[1]DEPURADO!C5488</f>
        <v>44368</v>
      </c>
      <c r="F5494" s="26" t="str">
        <f>+IF([1]DEPURADO!D5488&gt;1,[1]DEPURADO!D5488," ")</f>
        <v xml:space="preserve"> </v>
      </c>
      <c r="G5494" s="27">
        <f>[1]DEPURADO!F5488</f>
        <v>27293</v>
      </c>
      <c r="H5494" s="28">
        <v>0</v>
      </c>
      <c r="I5494" s="28">
        <f>+[1]DEPURADO!N5488+[1]DEPURADO!O5488</f>
        <v>0</v>
      </c>
      <c r="J5494" s="28">
        <f>+[1]DEPURADO!S5488</f>
        <v>0</v>
      </c>
      <c r="K5494" s="29">
        <f>+[1]DEPURADO!Q5488+[1]DEPURADO!R5488</f>
        <v>0</v>
      </c>
      <c r="L5494" s="28">
        <v>0</v>
      </c>
      <c r="M5494" s="28">
        <v>0</v>
      </c>
      <c r="N5494" s="28">
        <f t="shared" si="595"/>
        <v>0</v>
      </c>
      <c r="O5494" s="28">
        <f t="shared" si="596"/>
        <v>27293</v>
      </c>
      <c r="P5494" s="24">
        <f>IF([1]DEPURADO!I5488&gt;1,0,[1]DEPURADO!B5488)</f>
        <v>0</v>
      </c>
      <c r="Q5494" s="30">
        <f t="shared" si="597"/>
        <v>0</v>
      </c>
      <c r="R5494" s="31">
        <f t="shared" si="598"/>
        <v>27293</v>
      </c>
      <c r="S5494" s="31">
        <f>+[1]DEPURADO!K5488</f>
        <v>0</v>
      </c>
      <c r="T5494" s="23" t="s">
        <v>45</v>
      </c>
      <c r="U5494" s="31">
        <f>+[1]DEPURADO!J5488</f>
        <v>0</v>
      </c>
      <c r="V5494" s="30"/>
      <c r="W5494" s="23" t="s">
        <v>45</v>
      </c>
      <c r="X5494" s="31">
        <f>+[1]DEPURADO!L5488+[1]DEPURADO!M5488</f>
        <v>0</v>
      </c>
      <c r="Y5494" s="23" t="s">
        <v>45</v>
      </c>
      <c r="Z5494" s="31">
        <f t="shared" si="599"/>
        <v>0</v>
      </c>
      <c r="AA5494" s="31"/>
      <c r="AB5494" s="31">
        <v>0</v>
      </c>
      <c r="AC5494" s="31">
        <v>0</v>
      </c>
      <c r="AD5494" s="30"/>
      <c r="AE5494" s="30">
        <f>+[1]DEPURADO!L5488</f>
        <v>0</v>
      </c>
      <c r="AF5494" s="30">
        <v>0</v>
      </c>
      <c r="AG5494" s="30">
        <f t="shared" si="600"/>
        <v>0</v>
      </c>
      <c r="AH5494" s="30">
        <v>0</v>
      </c>
      <c r="AI5494" s="30" t="str">
        <f>+[1]DEPURADO!G5488</f>
        <v>NO RADICADO</v>
      </c>
      <c r="AJ5494" s="32"/>
      <c r="AK5494" s="33"/>
    </row>
    <row r="5495" spans="1:37" s="34" customFormat="1" x14ac:dyDescent="0.25">
      <c r="A5495" s="23">
        <f t="shared" si="601"/>
        <v>5487</v>
      </c>
      <c r="B5495" s="24" t="s">
        <v>44</v>
      </c>
      <c r="C5495" s="23" t="str">
        <f>+[1]DEPURADO!A5489</f>
        <v>FEH135569</v>
      </c>
      <c r="D5495" s="23" t="str">
        <f>+[1]DEPURADO!B5489</f>
        <v>FEH135569</v>
      </c>
      <c r="E5495" s="25">
        <f>+[1]DEPURADO!C5489</f>
        <v>44368</v>
      </c>
      <c r="F5495" s="26" t="str">
        <f>+IF([1]DEPURADO!D5489&gt;1,[1]DEPURADO!D5489," ")</f>
        <v xml:space="preserve"> </v>
      </c>
      <c r="G5495" s="27">
        <f>[1]DEPURADO!F5489</f>
        <v>147608</v>
      </c>
      <c r="H5495" s="28">
        <v>0</v>
      </c>
      <c r="I5495" s="28">
        <f>+[1]DEPURADO!N5489+[1]DEPURADO!O5489</f>
        <v>0</v>
      </c>
      <c r="J5495" s="28">
        <f>+[1]DEPURADO!S5489</f>
        <v>0</v>
      </c>
      <c r="K5495" s="29">
        <f>+[1]DEPURADO!Q5489+[1]DEPURADO!R5489</f>
        <v>0</v>
      </c>
      <c r="L5495" s="28">
        <v>0</v>
      </c>
      <c r="M5495" s="28">
        <v>0</v>
      </c>
      <c r="N5495" s="28">
        <f t="shared" si="595"/>
        <v>0</v>
      </c>
      <c r="O5495" s="28">
        <f t="shared" si="596"/>
        <v>147608</v>
      </c>
      <c r="P5495" s="24" t="str">
        <f>IF([1]DEPURADO!I5489&gt;1,0,[1]DEPURADO!B5489)</f>
        <v>FEH135569</v>
      </c>
      <c r="Q5495" s="30">
        <f t="shared" si="597"/>
        <v>147608</v>
      </c>
      <c r="R5495" s="31">
        <f t="shared" si="598"/>
        <v>0</v>
      </c>
      <c r="S5495" s="31">
        <f>+[1]DEPURADO!K5489</f>
        <v>0</v>
      </c>
      <c r="T5495" s="23" t="s">
        <v>45</v>
      </c>
      <c r="U5495" s="31">
        <f>+[1]DEPURADO!J5489</f>
        <v>147608</v>
      </c>
      <c r="V5495" s="30"/>
      <c r="W5495" s="23" t="s">
        <v>45</v>
      </c>
      <c r="X5495" s="31">
        <f>+[1]DEPURADO!L5489+[1]DEPURADO!M5489</f>
        <v>0</v>
      </c>
      <c r="Y5495" s="23" t="s">
        <v>45</v>
      </c>
      <c r="Z5495" s="31">
        <f t="shared" si="599"/>
        <v>0</v>
      </c>
      <c r="AA5495" s="31"/>
      <c r="AB5495" s="31">
        <v>0</v>
      </c>
      <c r="AC5495" s="31">
        <v>0</v>
      </c>
      <c r="AD5495" s="30"/>
      <c r="AE5495" s="30">
        <f>+[1]DEPURADO!L5489</f>
        <v>0</v>
      </c>
      <c r="AF5495" s="30">
        <v>0</v>
      </c>
      <c r="AG5495" s="30">
        <f t="shared" si="600"/>
        <v>0</v>
      </c>
      <c r="AH5495" s="30">
        <v>0</v>
      </c>
      <c r="AI5495" s="30" t="str">
        <f>+[1]DEPURADO!G5489</f>
        <v>EN REVISION</v>
      </c>
      <c r="AJ5495" s="32"/>
      <c r="AK5495" s="33"/>
    </row>
    <row r="5496" spans="1:37" s="34" customFormat="1" x14ac:dyDescent="0.25">
      <c r="A5496" s="23">
        <f t="shared" si="601"/>
        <v>5488</v>
      </c>
      <c r="B5496" s="24" t="s">
        <v>44</v>
      </c>
      <c r="C5496" s="23" t="str">
        <f>+[1]DEPURADO!A5490</f>
        <v>FEH135572</v>
      </c>
      <c r="D5496" s="23" t="str">
        <f>+[1]DEPURADO!B5490</f>
        <v>FEH135572</v>
      </c>
      <c r="E5496" s="25">
        <f>+[1]DEPURADO!C5490</f>
        <v>44368</v>
      </c>
      <c r="F5496" s="26" t="str">
        <f>+IF([1]DEPURADO!D5490&gt;1,[1]DEPURADO!D5490," ")</f>
        <v xml:space="preserve"> </v>
      </c>
      <c r="G5496" s="27">
        <f>[1]DEPURADO!F5490</f>
        <v>202413</v>
      </c>
      <c r="H5496" s="28">
        <v>0</v>
      </c>
      <c r="I5496" s="28">
        <f>+[1]DEPURADO!N5490+[1]DEPURADO!O5490</f>
        <v>0</v>
      </c>
      <c r="J5496" s="28">
        <f>+[1]DEPURADO!S5490</f>
        <v>0</v>
      </c>
      <c r="K5496" s="29">
        <f>+[1]DEPURADO!Q5490+[1]DEPURADO!R5490</f>
        <v>0</v>
      </c>
      <c r="L5496" s="28">
        <v>0</v>
      </c>
      <c r="M5496" s="28">
        <v>0</v>
      </c>
      <c r="N5496" s="28">
        <f t="shared" si="595"/>
        <v>0</v>
      </c>
      <c r="O5496" s="28">
        <f t="shared" si="596"/>
        <v>202413</v>
      </c>
      <c r="P5496" s="24">
        <f>IF([1]DEPURADO!I5490&gt;1,0,[1]DEPURADO!B5490)</f>
        <v>0</v>
      </c>
      <c r="Q5496" s="30">
        <f t="shared" si="597"/>
        <v>0</v>
      </c>
      <c r="R5496" s="31">
        <f t="shared" si="598"/>
        <v>202413</v>
      </c>
      <c r="S5496" s="31">
        <f>+[1]DEPURADO!K5490</f>
        <v>0</v>
      </c>
      <c r="T5496" s="23" t="s">
        <v>45</v>
      </c>
      <c r="U5496" s="31">
        <f>+[1]DEPURADO!J5490</f>
        <v>0</v>
      </c>
      <c r="V5496" s="30"/>
      <c r="W5496" s="23" t="s">
        <v>45</v>
      </c>
      <c r="X5496" s="31">
        <f>+[1]DEPURADO!L5490+[1]DEPURADO!M5490</f>
        <v>0</v>
      </c>
      <c r="Y5496" s="23" t="s">
        <v>45</v>
      </c>
      <c r="Z5496" s="31">
        <f t="shared" si="599"/>
        <v>0</v>
      </c>
      <c r="AA5496" s="31"/>
      <c r="AB5496" s="31">
        <v>0</v>
      </c>
      <c r="AC5496" s="31">
        <v>0</v>
      </c>
      <c r="AD5496" s="30"/>
      <c r="AE5496" s="30">
        <f>+[1]DEPURADO!L5490</f>
        <v>0</v>
      </c>
      <c r="AF5496" s="30">
        <v>0</v>
      </c>
      <c r="AG5496" s="30">
        <f t="shared" si="600"/>
        <v>0</v>
      </c>
      <c r="AH5496" s="30">
        <v>0</v>
      </c>
      <c r="AI5496" s="30" t="str">
        <f>+[1]DEPURADO!G5490</f>
        <v>NO RADICADO</v>
      </c>
      <c r="AJ5496" s="32"/>
      <c r="AK5496" s="33"/>
    </row>
    <row r="5497" spans="1:37" s="34" customFormat="1" x14ac:dyDescent="0.25">
      <c r="A5497" s="23">
        <f t="shared" si="601"/>
        <v>5489</v>
      </c>
      <c r="B5497" s="24" t="s">
        <v>44</v>
      </c>
      <c r="C5497" s="23" t="str">
        <f>+[1]DEPURADO!A5491</f>
        <v>FEH135574</v>
      </c>
      <c r="D5497" s="23" t="str">
        <f>+[1]DEPURADO!B5491</f>
        <v>FEH135574</v>
      </c>
      <c r="E5497" s="25">
        <f>+[1]DEPURADO!C5491</f>
        <v>44368</v>
      </c>
      <c r="F5497" s="26" t="str">
        <f>+IF([1]DEPURADO!D5491&gt;1,[1]DEPURADO!D5491," ")</f>
        <v xml:space="preserve"> </v>
      </c>
      <c r="G5497" s="27">
        <f>[1]DEPURADO!F5491</f>
        <v>47511</v>
      </c>
      <c r="H5497" s="28">
        <v>0</v>
      </c>
      <c r="I5497" s="28">
        <f>+[1]DEPURADO!N5491+[1]DEPURADO!O5491</f>
        <v>0</v>
      </c>
      <c r="J5497" s="28">
        <f>+[1]DEPURADO!S5491</f>
        <v>0</v>
      </c>
      <c r="K5497" s="29">
        <f>+[1]DEPURADO!Q5491+[1]DEPURADO!R5491</f>
        <v>0</v>
      </c>
      <c r="L5497" s="28">
        <v>0</v>
      </c>
      <c r="M5497" s="28">
        <v>0</v>
      </c>
      <c r="N5497" s="28">
        <f t="shared" si="595"/>
        <v>0</v>
      </c>
      <c r="O5497" s="28">
        <f t="shared" si="596"/>
        <v>47511</v>
      </c>
      <c r="P5497" s="24">
        <f>IF([1]DEPURADO!I5491&gt;1,0,[1]DEPURADO!B5491)</f>
        <v>0</v>
      </c>
      <c r="Q5497" s="30">
        <f t="shared" si="597"/>
        <v>0</v>
      </c>
      <c r="R5497" s="31">
        <f t="shared" si="598"/>
        <v>47511</v>
      </c>
      <c r="S5497" s="31">
        <f>+[1]DEPURADO!K5491</f>
        <v>0</v>
      </c>
      <c r="T5497" s="23" t="s">
        <v>45</v>
      </c>
      <c r="U5497" s="31">
        <f>+[1]DEPURADO!J5491</f>
        <v>0</v>
      </c>
      <c r="V5497" s="30"/>
      <c r="W5497" s="23" t="s">
        <v>45</v>
      </c>
      <c r="X5497" s="31">
        <f>+[1]DEPURADO!L5491+[1]DEPURADO!M5491</f>
        <v>0</v>
      </c>
      <c r="Y5497" s="23" t="s">
        <v>45</v>
      </c>
      <c r="Z5497" s="31">
        <f t="shared" si="599"/>
        <v>0</v>
      </c>
      <c r="AA5497" s="31"/>
      <c r="AB5497" s="31">
        <v>0</v>
      </c>
      <c r="AC5497" s="31">
        <v>0</v>
      </c>
      <c r="AD5497" s="30"/>
      <c r="AE5497" s="30">
        <f>+[1]DEPURADO!L5491</f>
        <v>0</v>
      </c>
      <c r="AF5497" s="30">
        <v>0</v>
      </c>
      <c r="AG5497" s="30">
        <f t="shared" si="600"/>
        <v>0</v>
      </c>
      <c r="AH5497" s="30">
        <v>0</v>
      </c>
      <c r="AI5497" s="30" t="str">
        <f>+[1]DEPURADO!G5491</f>
        <v>NO RADICADO</v>
      </c>
      <c r="AJ5497" s="32"/>
      <c r="AK5497" s="33"/>
    </row>
    <row r="5498" spans="1:37" s="34" customFormat="1" x14ac:dyDescent="0.25">
      <c r="A5498" s="23">
        <f t="shared" si="601"/>
        <v>5490</v>
      </c>
      <c r="B5498" s="24" t="s">
        <v>44</v>
      </c>
      <c r="C5498" s="23" t="str">
        <f>+[1]DEPURADO!A5492</f>
        <v>FEH135578</v>
      </c>
      <c r="D5498" s="23" t="str">
        <f>+[1]DEPURADO!B5492</f>
        <v>FEH135578</v>
      </c>
      <c r="E5498" s="25">
        <f>+[1]DEPURADO!C5492</f>
        <v>44368</v>
      </c>
      <c r="F5498" s="26" t="str">
        <f>+IF([1]DEPURADO!D5492&gt;1,[1]DEPURADO!D5492," ")</f>
        <v xml:space="preserve"> </v>
      </c>
      <c r="G5498" s="27">
        <f>[1]DEPURADO!F5492</f>
        <v>92700</v>
      </c>
      <c r="H5498" s="28">
        <v>0</v>
      </c>
      <c r="I5498" s="28">
        <f>+[1]DEPURADO!N5492+[1]DEPURADO!O5492</f>
        <v>0</v>
      </c>
      <c r="J5498" s="28">
        <f>+[1]DEPURADO!S5492</f>
        <v>0</v>
      </c>
      <c r="K5498" s="29">
        <f>+[1]DEPURADO!Q5492+[1]DEPURADO!R5492</f>
        <v>0</v>
      </c>
      <c r="L5498" s="28">
        <v>0</v>
      </c>
      <c r="M5498" s="28">
        <v>0</v>
      </c>
      <c r="N5498" s="28">
        <f t="shared" si="595"/>
        <v>0</v>
      </c>
      <c r="O5498" s="28">
        <f t="shared" si="596"/>
        <v>92700</v>
      </c>
      <c r="P5498" s="24">
        <f>IF([1]DEPURADO!I5492&gt;1,0,[1]DEPURADO!B5492)</f>
        <v>0</v>
      </c>
      <c r="Q5498" s="30">
        <f t="shared" si="597"/>
        <v>0</v>
      </c>
      <c r="R5498" s="31">
        <f t="shared" si="598"/>
        <v>92700</v>
      </c>
      <c r="S5498" s="31">
        <f>+[1]DEPURADO!K5492</f>
        <v>0</v>
      </c>
      <c r="T5498" s="23" t="s">
        <v>45</v>
      </c>
      <c r="U5498" s="31">
        <f>+[1]DEPURADO!J5492</f>
        <v>0</v>
      </c>
      <c r="V5498" s="30"/>
      <c r="W5498" s="23" t="s">
        <v>45</v>
      </c>
      <c r="X5498" s="31">
        <f>+[1]DEPURADO!L5492+[1]DEPURADO!M5492</f>
        <v>0</v>
      </c>
      <c r="Y5498" s="23" t="s">
        <v>45</v>
      </c>
      <c r="Z5498" s="31">
        <f t="shared" si="599"/>
        <v>0</v>
      </c>
      <c r="AA5498" s="31"/>
      <c r="AB5498" s="31">
        <v>0</v>
      </c>
      <c r="AC5498" s="31">
        <v>0</v>
      </c>
      <c r="AD5498" s="30"/>
      <c r="AE5498" s="30">
        <f>+[1]DEPURADO!L5492</f>
        <v>0</v>
      </c>
      <c r="AF5498" s="30">
        <v>0</v>
      </c>
      <c r="AG5498" s="30">
        <f t="shared" si="600"/>
        <v>0</v>
      </c>
      <c r="AH5498" s="30">
        <v>0</v>
      </c>
      <c r="AI5498" s="30" t="str">
        <f>+[1]DEPURADO!G5492</f>
        <v>NO RADICADO</v>
      </c>
      <c r="AJ5498" s="32"/>
      <c r="AK5498" s="33"/>
    </row>
    <row r="5499" spans="1:37" s="34" customFormat="1" x14ac:dyDescent="0.25">
      <c r="A5499" s="23">
        <f t="shared" si="601"/>
        <v>5491</v>
      </c>
      <c r="B5499" s="24" t="s">
        <v>44</v>
      </c>
      <c r="C5499" s="23" t="str">
        <f>+[1]DEPURADO!A5493</f>
        <v>FEH135597</v>
      </c>
      <c r="D5499" s="23" t="str">
        <f>+[1]DEPURADO!B5493</f>
        <v>FEH135597</v>
      </c>
      <c r="E5499" s="25">
        <f>+[1]DEPURADO!C5493</f>
        <v>44368</v>
      </c>
      <c r="F5499" s="26" t="str">
        <f>+IF([1]DEPURADO!D5493&gt;1,[1]DEPURADO!D5493," ")</f>
        <v xml:space="preserve"> </v>
      </c>
      <c r="G5499" s="27">
        <f>[1]DEPURADO!F5493</f>
        <v>35926</v>
      </c>
      <c r="H5499" s="28">
        <v>0</v>
      </c>
      <c r="I5499" s="28">
        <f>+[1]DEPURADO!N5493+[1]DEPURADO!O5493</f>
        <v>0</v>
      </c>
      <c r="J5499" s="28">
        <f>+[1]DEPURADO!S5493</f>
        <v>0</v>
      </c>
      <c r="K5499" s="29">
        <f>+[1]DEPURADO!Q5493+[1]DEPURADO!R5493</f>
        <v>0</v>
      </c>
      <c r="L5499" s="28">
        <v>0</v>
      </c>
      <c r="M5499" s="28">
        <v>0</v>
      </c>
      <c r="N5499" s="28">
        <f t="shared" si="595"/>
        <v>0</v>
      </c>
      <c r="O5499" s="28">
        <f t="shared" si="596"/>
        <v>35926</v>
      </c>
      <c r="P5499" s="24">
        <f>IF([1]DEPURADO!I5493&gt;1,0,[1]DEPURADO!B5493)</f>
        <v>0</v>
      </c>
      <c r="Q5499" s="30">
        <f t="shared" si="597"/>
        <v>0</v>
      </c>
      <c r="R5499" s="31">
        <f t="shared" si="598"/>
        <v>35926</v>
      </c>
      <c r="S5499" s="31">
        <f>+[1]DEPURADO!K5493</f>
        <v>0</v>
      </c>
      <c r="T5499" s="23" t="s">
        <v>45</v>
      </c>
      <c r="U5499" s="31">
        <f>+[1]DEPURADO!J5493</f>
        <v>0</v>
      </c>
      <c r="V5499" s="30"/>
      <c r="W5499" s="23" t="s">
        <v>45</v>
      </c>
      <c r="X5499" s="31">
        <f>+[1]DEPURADO!L5493+[1]DEPURADO!M5493</f>
        <v>0</v>
      </c>
      <c r="Y5499" s="23" t="s">
        <v>45</v>
      </c>
      <c r="Z5499" s="31">
        <f t="shared" si="599"/>
        <v>0</v>
      </c>
      <c r="AA5499" s="31"/>
      <c r="AB5499" s="31">
        <v>0</v>
      </c>
      <c r="AC5499" s="31">
        <v>0</v>
      </c>
      <c r="AD5499" s="30"/>
      <c r="AE5499" s="30">
        <f>+[1]DEPURADO!L5493</f>
        <v>0</v>
      </c>
      <c r="AF5499" s="30">
        <v>0</v>
      </c>
      <c r="AG5499" s="30">
        <f t="shared" si="600"/>
        <v>0</v>
      </c>
      <c r="AH5499" s="30">
        <v>0</v>
      </c>
      <c r="AI5499" s="30" t="str">
        <f>+[1]DEPURADO!G5493</f>
        <v>NO RADICADO</v>
      </c>
      <c r="AJ5499" s="32"/>
      <c r="AK5499" s="33"/>
    </row>
    <row r="5500" spans="1:37" s="34" customFormat="1" x14ac:dyDescent="0.25">
      <c r="A5500" s="23">
        <f t="shared" si="601"/>
        <v>5492</v>
      </c>
      <c r="B5500" s="24" t="s">
        <v>44</v>
      </c>
      <c r="C5500" s="23" t="str">
        <f>+[1]DEPURADO!A5494</f>
        <v>FEH135598</v>
      </c>
      <c r="D5500" s="23" t="str">
        <f>+[1]DEPURADO!B5494</f>
        <v>FEH135598</v>
      </c>
      <c r="E5500" s="25">
        <f>+[1]DEPURADO!C5494</f>
        <v>44368</v>
      </c>
      <c r="F5500" s="26" t="str">
        <f>+IF([1]DEPURADO!D5494&gt;1,[1]DEPURADO!D5494," ")</f>
        <v xml:space="preserve"> </v>
      </c>
      <c r="G5500" s="27">
        <f>[1]DEPURADO!F5494</f>
        <v>61190</v>
      </c>
      <c r="H5500" s="28">
        <v>0</v>
      </c>
      <c r="I5500" s="28">
        <f>+[1]DEPURADO!N5494+[1]DEPURADO!O5494</f>
        <v>0</v>
      </c>
      <c r="J5500" s="28">
        <f>+[1]DEPURADO!S5494</f>
        <v>0</v>
      </c>
      <c r="K5500" s="29">
        <f>+[1]DEPURADO!Q5494+[1]DEPURADO!R5494</f>
        <v>0</v>
      </c>
      <c r="L5500" s="28">
        <v>0</v>
      </c>
      <c r="M5500" s="28">
        <v>0</v>
      </c>
      <c r="N5500" s="28">
        <f t="shared" si="595"/>
        <v>0</v>
      </c>
      <c r="O5500" s="28">
        <f t="shared" si="596"/>
        <v>61190</v>
      </c>
      <c r="P5500" s="24">
        <f>IF([1]DEPURADO!I5494&gt;1,0,[1]DEPURADO!B5494)</f>
        <v>0</v>
      </c>
      <c r="Q5500" s="30">
        <f t="shared" si="597"/>
        <v>0</v>
      </c>
      <c r="R5500" s="31">
        <f t="shared" si="598"/>
        <v>61190</v>
      </c>
      <c r="S5500" s="31">
        <f>+[1]DEPURADO!K5494</f>
        <v>0</v>
      </c>
      <c r="T5500" s="23" t="s">
        <v>45</v>
      </c>
      <c r="U5500" s="31">
        <f>+[1]DEPURADO!J5494</f>
        <v>0</v>
      </c>
      <c r="V5500" s="30"/>
      <c r="W5500" s="23" t="s">
        <v>45</v>
      </c>
      <c r="X5500" s="31">
        <f>+[1]DEPURADO!L5494+[1]DEPURADO!M5494</f>
        <v>0</v>
      </c>
      <c r="Y5500" s="23" t="s">
        <v>45</v>
      </c>
      <c r="Z5500" s="31">
        <f t="shared" si="599"/>
        <v>0</v>
      </c>
      <c r="AA5500" s="31"/>
      <c r="AB5500" s="31">
        <v>0</v>
      </c>
      <c r="AC5500" s="31">
        <v>0</v>
      </c>
      <c r="AD5500" s="30"/>
      <c r="AE5500" s="30">
        <f>+[1]DEPURADO!L5494</f>
        <v>0</v>
      </c>
      <c r="AF5500" s="30">
        <v>0</v>
      </c>
      <c r="AG5500" s="30">
        <f t="shared" si="600"/>
        <v>0</v>
      </c>
      <c r="AH5500" s="30">
        <v>0</v>
      </c>
      <c r="AI5500" s="30" t="str">
        <f>+[1]DEPURADO!G5494</f>
        <v>NO RADICADO</v>
      </c>
      <c r="AJ5500" s="32"/>
      <c r="AK5500" s="33"/>
    </row>
    <row r="5501" spans="1:37" s="34" customFormat="1" x14ac:dyDescent="0.25">
      <c r="A5501" s="23">
        <f t="shared" si="601"/>
        <v>5493</v>
      </c>
      <c r="B5501" s="24" t="s">
        <v>44</v>
      </c>
      <c r="C5501" s="23" t="str">
        <f>+[1]DEPURADO!A5495</f>
        <v>FEH135604</v>
      </c>
      <c r="D5501" s="23" t="str">
        <f>+[1]DEPURADO!B5495</f>
        <v>FEH135604</v>
      </c>
      <c r="E5501" s="25">
        <f>+[1]DEPURADO!C5495</f>
        <v>44368</v>
      </c>
      <c r="F5501" s="26" t="str">
        <f>+IF([1]DEPURADO!D5495&gt;1,[1]DEPURADO!D5495," ")</f>
        <v xml:space="preserve"> </v>
      </c>
      <c r="G5501" s="27">
        <f>[1]DEPURADO!F5495</f>
        <v>39548</v>
      </c>
      <c r="H5501" s="28">
        <v>0</v>
      </c>
      <c r="I5501" s="28">
        <f>+[1]DEPURADO!N5495+[1]DEPURADO!O5495</f>
        <v>0</v>
      </c>
      <c r="J5501" s="28">
        <f>+[1]DEPURADO!S5495</f>
        <v>0</v>
      </c>
      <c r="K5501" s="29">
        <f>+[1]DEPURADO!Q5495+[1]DEPURADO!R5495</f>
        <v>0</v>
      </c>
      <c r="L5501" s="28">
        <v>0</v>
      </c>
      <c r="M5501" s="28">
        <v>0</v>
      </c>
      <c r="N5501" s="28">
        <f t="shared" si="595"/>
        <v>0</v>
      </c>
      <c r="O5501" s="28">
        <f t="shared" si="596"/>
        <v>39548</v>
      </c>
      <c r="P5501" s="24" t="str">
        <f>IF([1]DEPURADO!I5495&gt;1,0,[1]DEPURADO!B5495)</f>
        <v>FEH135604</v>
      </c>
      <c r="Q5501" s="30">
        <f t="shared" si="597"/>
        <v>39548</v>
      </c>
      <c r="R5501" s="31">
        <f t="shared" si="598"/>
        <v>0</v>
      </c>
      <c r="S5501" s="31">
        <f>+[1]DEPURADO!K5495</f>
        <v>0</v>
      </c>
      <c r="T5501" s="23" t="s">
        <v>45</v>
      </c>
      <c r="U5501" s="31">
        <f>+[1]DEPURADO!J5495</f>
        <v>39548</v>
      </c>
      <c r="V5501" s="30"/>
      <c r="W5501" s="23" t="s">
        <v>45</v>
      </c>
      <c r="X5501" s="31">
        <f>+[1]DEPURADO!L5495+[1]DEPURADO!M5495</f>
        <v>0</v>
      </c>
      <c r="Y5501" s="23" t="s">
        <v>45</v>
      </c>
      <c r="Z5501" s="31">
        <f t="shared" si="599"/>
        <v>0</v>
      </c>
      <c r="AA5501" s="31"/>
      <c r="AB5501" s="31">
        <v>0</v>
      </c>
      <c r="AC5501" s="31">
        <v>0</v>
      </c>
      <c r="AD5501" s="30"/>
      <c r="AE5501" s="30">
        <f>+[1]DEPURADO!L5495</f>
        <v>0</v>
      </c>
      <c r="AF5501" s="30">
        <v>0</v>
      </c>
      <c r="AG5501" s="30">
        <f t="shared" si="600"/>
        <v>0</v>
      </c>
      <c r="AH5501" s="30">
        <v>0</v>
      </c>
      <c r="AI5501" s="30" t="str">
        <f>+[1]DEPURADO!G5495</f>
        <v>EN REVISION</v>
      </c>
      <c r="AJ5501" s="32"/>
      <c r="AK5501" s="33"/>
    </row>
    <row r="5502" spans="1:37" s="34" customFormat="1" x14ac:dyDescent="0.25">
      <c r="A5502" s="23">
        <f t="shared" si="601"/>
        <v>5494</v>
      </c>
      <c r="B5502" s="24" t="s">
        <v>44</v>
      </c>
      <c r="C5502" s="23" t="str">
        <f>+[1]DEPURADO!A5496</f>
        <v>FEH135606</v>
      </c>
      <c r="D5502" s="23" t="str">
        <f>+[1]DEPURADO!B5496</f>
        <v>FEH135606</v>
      </c>
      <c r="E5502" s="25">
        <f>+[1]DEPURADO!C5496</f>
        <v>44368</v>
      </c>
      <c r="F5502" s="26" t="str">
        <f>+IF([1]DEPURADO!D5496&gt;1,[1]DEPURADO!D5496," ")</f>
        <v xml:space="preserve"> </v>
      </c>
      <c r="G5502" s="27">
        <f>[1]DEPURADO!F5496</f>
        <v>43048</v>
      </c>
      <c r="H5502" s="28">
        <v>0</v>
      </c>
      <c r="I5502" s="28">
        <f>+[1]DEPURADO!N5496+[1]DEPURADO!O5496</f>
        <v>0</v>
      </c>
      <c r="J5502" s="28">
        <f>+[1]DEPURADO!S5496</f>
        <v>0</v>
      </c>
      <c r="K5502" s="29">
        <f>+[1]DEPURADO!Q5496+[1]DEPURADO!R5496</f>
        <v>0</v>
      </c>
      <c r="L5502" s="28">
        <v>0</v>
      </c>
      <c r="M5502" s="28">
        <v>0</v>
      </c>
      <c r="N5502" s="28">
        <f t="shared" si="595"/>
        <v>0</v>
      </c>
      <c r="O5502" s="28">
        <f t="shared" si="596"/>
        <v>43048</v>
      </c>
      <c r="P5502" s="24" t="str">
        <f>IF([1]DEPURADO!I5496&gt;1,0,[1]DEPURADO!B5496)</f>
        <v>FEH135606</v>
      </c>
      <c r="Q5502" s="30">
        <f t="shared" si="597"/>
        <v>43048</v>
      </c>
      <c r="R5502" s="31">
        <f t="shared" si="598"/>
        <v>0</v>
      </c>
      <c r="S5502" s="31">
        <f>+[1]DEPURADO!K5496</f>
        <v>0</v>
      </c>
      <c r="T5502" s="23" t="s">
        <v>45</v>
      </c>
      <c r="U5502" s="31">
        <f>+[1]DEPURADO!J5496</f>
        <v>43048</v>
      </c>
      <c r="V5502" s="30"/>
      <c r="W5502" s="23" t="s">
        <v>45</v>
      </c>
      <c r="X5502" s="31">
        <f>+[1]DEPURADO!L5496+[1]DEPURADO!M5496</f>
        <v>0</v>
      </c>
      <c r="Y5502" s="23" t="s">
        <v>45</v>
      </c>
      <c r="Z5502" s="31">
        <f t="shared" si="599"/>
        <v>0</v>
      </c>
      <c r="AA5502" s="31"/>
      <c r="AB5502" s="31">
        <v>0</v>
      </c>
      <c r="AC5502" s="31">
        <v>0</v>
      </c>
      <c r="AD5502" s="30"/>
      <c r="AE5502" s="30">
        <f>+[1]DEPURADO!L5496</f>
        <v>0</v>
      </c>
      <c r="AF5502" s="30">
        <v>0</v>
      </c>
      <c r="AG5502" s="30">
        <f t="shared" si="600"/>
        <v>0</v>
      </c>
      <c r="AH5502" s="30">
        <v>0</v>
      </c>
      <c r="AI5502" s="30" t="str">
        <f>+[1]DEPURADO!G5496</f>
        <v>EN REVISION</v>
      </c>
      <c r="AJ5502" s="32"/>
      <c r="AK5502" s="33"/>
    </row>
    <row r="5503" spans="1:37" s="34" customFormat="1" x14ac:dyDescent="0.25">
      <c r="A5503" s="23">
        <f t="shared" si="601"/>
        <v>5495</v>
      </c>
      <c r="B5503" s="24" t="s">
        <v>44</v>
      </c>
      <c r="C5503" s="23" t="str">
        <f>+[1]DEPURADO!A5497</f>
        <v>FEH135632</v>
      </c>
      <c r="D5503" s="23" t="str">
        <f>+[1]DEPURADO!B5497</f>
        <v>FEH135632</v>
      </c>
      <c r="E5503" s="25">
        <f>+[1]DEPURADO!C5497</f>
        <v>44368</v>
      </c>
      <c r="F5503" s="26" t="str">
        <f>+IF([1]DEPURADO!D5497&gt;1,[1]DEPURADO!D5497," ")</f>
        <v xml:space="preserve"> </v>
      </c>
      <c r="G5503" s="27">
        <f>[1]DEPURADO!F5497</f>
        <v>38110</v>
      </c>
      <c r="H5503" s="28">
        <v>0</v>
      </c>
      <c r="I5503" s="28">
        <f>+[1]DEPURADO!N5497+[1]DEPURADO!O5497</f>
        <v>0</v>
      </c>
      <c r="J5503" s="28">
        <f>+[1]DEPURADO!S5497</f>
        <v>0</v>
      </c>
      <c r="K5503" s="29">
        <f>+[1]DEPURADO!Q5497+[1]DEPURADO!R5497</f>
        <v>0</v>
      </c>
      <c r="L5503" s="28">
        <v>0</v>
      </c>
      <c r="M5503" s="28">
        <v>0</v>
      </c>
      <c r="N5503" s="28">
        <f t="shared" si="595"/>
        <v>0</v>
      </c>
      <c r="O5503" s="28">
        <f t="shared" si="596"/>
        <v>38110</v>
      </c>
      <c r="P5503" s="24" t="str">
        <f>IF([1]DEPURADO!I5497&gt;1,0,[1]DEPURADO!B5497)</f>
        <v>FEH135632</v>
      </c>
      <c r="Q5503" s="30">
        <f t="shared" si="597"/>
        <v>38110</v>
      </c>
      <c r="R5503" s="31">
        <f t="shared" si="598"/>
        <v>0</v>
      </c>
      <c r="S5503" s="31">
        <f>+[1]DEPURADO!K5497</f>
        <v>0</v>
      </c>
      <c r="T5503" s="23" t="s">
        <v>45</v>
      </c>
      <c r="U5503" s="31">
        <f>+[1]DEPURADO!J5497</f>
        <v>38110</v>
      </c>
      <c r="V5503" s="30"/>
      <c r="W5503" s="23" t="s">
        <v>45</v>
      </c>
      <c r="X5503" s="31">
        <f>+[1]DEPURADO!L5497+[1]DEPURADO!M5497</f>
        <v>0</v>
      </c>
      <c r="Y5503" s="23" t="s">
        <v>45</v>
      </c>
      <c r="Z5503" s="31">
        <f t="shared" si="599"/>
        <v>0</v>
      </c>
      <c r="AA5503" s="31"/>
      <c r="AB5503" s="31">
        <v>0</v>
      </c>
      <c r="AC5503" s="31">
        <v>0</v>
      </c>
      <c r="AD5503" s="30"/>
      <c r="AE5503" s="30">
        <f>+[1]DEPURADO!L5497</f>
        <v>0</v>
      </c>
      <c r="AF5503" s="30">
        <v>0</v>
      </c>
      <c r="AG5503" s="30">
        <f t="shared" si="600"/>
        <v>0</v>
      </c>
      <c r="AH5503" s="30">
        <v>0</v>
      </c>
      <c r="AI5503" s="30" t="str">
        <f>+[1]DEPURADO!G5497</f>
        <v>EN REVISION</v>
      </c>
      <c r="AJ5503" s="32"/>
      <c r="AK5503" s="33"/>
    </row>
    <row r="5504" spans="1:37" s="34" customFormat="1" x14ac:dyDescent="0.25">
      <c r="A5504" s="23">
        <f t="shared" si="601"/>
        <v>5496</v>
      </c>
      <c r="B5504" s="24" t="s">
        <v>44</v>
      </c>
      <c r="C5504" s="23" t="str">
        <f>+[1]DEPURADO!A5498</f>
        <v>FEH135652</v>
      </c>
      <c r="D5504" s="23" t="str">
        <f>+[1]DEPURADO!B5498</f>
        <v>FEH135652</v>
      </c>
      <c r="E5504" s="25">
        <f>+[1]DEPURADO!C5498</f>
        <v>44368</v>
      </c>
      <c r="F5504" s="26" t="str">
        <f>+IF([1]DEPURADO!D5498&gt;1,[1]DEPURADO!D5498," ")</f>
        <v xml:space="preserve"> </v>
      </c>
      <c r="G5504" s="27">
        <f>[1]DEPURADO!F5498</f>
        <v>38110</v>
      </c>
      <c r="H5504" s="28">
        <v>0</v>
      </c>
      <c r="I5504" s="28">
        <f>+[1]DEPURADO!N5498+[1]DEPURADO!O5498</f>
        <v>0</v>
      </c>
      <c r="J5504" s="28">
        <f>+[1]DEPURADO!S5498</f>
        <v>0</v>
      </c>
      <c r="K5504" s="29">
        <f>+[1]DEPURADO!Q5498+[1]DEPURADO!R5498</f>
        <v>0</v>
      </c>
      <c r="L5504" s="28">
        <v>0</v>
      </c>
      <c r="M5504" s="28">
        <v>0</v>
      </c>
      <c r="N5504" s="28">
        <f t="shared" si="595"/>
        <v>0</v>
      </c>
      <c r="O5504" s="28">
        <f t="shared" si="596"/>
        <v>38110</v>
      </c>
      <c r="P5504" s="24" t="str">
        <f>IF([1]DEPURADO!I5498&gt;1,0,[1]DEPURADO!B5498)</f>
        <v>FEH135652</v>
      </c>
      <c r="Q5504" s="30">
        <f t="shared" si="597"/>
        <v>38110</v>
      </c>
      <c r="R5504" s="31">
        <f t="shared" si="598"/>
        <v>0</v>
      </c>
      <c r="S5504" s="31">
        <f>+[1]DEPURADO!K5498</f>
        <v>0</v>
      </c>
      <c r="T5504" s="23" t="s">
        <v>45</v>
      </c>
      <c r="U5504" s="31">
        <f>+[1]DEPURADO!J5498</f>
        <v>38110</v>
      </c>
      <c r="V5504" s="30"/>
      <c r="W5504" s="23" t="s">
        <v>45</v>
      </c>
      <c r="X5504" s="31">
        <f>+[1]DEPURADO!L5498+[1]DEPURADO!M5498</f>
        <v>0</v>
      </c>
      <c r="Y5504" s="23" t="s">
        <v>45</v>
      </c>
      <c r="Z5504" s="31">
        <f t="shared" si="599"/>
        <v>0</v>
      </c>
      <c r="AA5504" s="31"/>
      <c r="AB5504" s="31">
        <v>0</v>
      </c>
      <c r="AC5504" s="31">
        <v>0</v>
      </c>
      <c r="AD5504" s="30"/>
      <c r="AE5504" s="30">
        <f>+[1]DEPURADO!L5498</f>
        <v>0</v>
      </c>
      <c r="AF5504" s="30">
        <v>0</v>
      </c>
      <c r="AG5504" s="30">
        <f t="shared" si="600"/>
        <v>0</v>
      </c>
      <c r="AH5504" s="30">
        <v>0</v>
      </c>
      <c r="AI5504" s="30" t="str">
        <f>+[1]DEPURADO!G5498</f>
        <v>EN REVISION</v>
      </c>
      <c r="AJ5504" s="32"/>
      <c r="AK5504" s="33"/>
    </row>
    <row r="5505" spans="1:37" s="34" customFormat="1" x14ac:dyDescent="0.25">
      <c r="A5505" s="23">
        <f t="shared" si="601"/>
        <v>5497</v>
      </c>
      <c r="B5505" s="24" t="s">
        <v>44</v>
      </c>
      <c r="C5505" s="23" t="str">
        <f>+[1]DEPURADO!A5499</f>
        <v>FEH135660</v>
      </c>
      <c r="D5505" s="23" t="str">
        <f>+[1]DEPURADO!B5499</f>
        <v>FEH135660</v>
      </c>
      <c r="E5505" s="25">
        <f>+[1]DEPURADO!C5499</f>
        <v>44368</v>
      </c>
      <c r="F5505" s="26" t="str">
        <f>+IF([1]DEPURADO!D5499&gt;1,[1]DEPURADO!D5499," ")</f>
        <v xml:space="preserve"> </v>
      </c>
      <c r="G5505" s="27">
        <f>[1]DEPURADO!F5499</f>
        <v>7272</v>
      </c>
      <c r="H5505" s="28">
        <v>0</v>
      </c>
      <c r="I5505" s="28">
        <f>+[1]DEPURADO!N5499+[1]DEPURADO!O5499</f>
        <v>0</v>
      </c>
      <c r="J5505" s="28">
        <f>+[1]DEPURADO!S5499</f>
        <v>0</v>
      </c>
      <c r="K5505" s="29">
        <f>+[1]DEPURADO!Q5499+[1]DEPURADO!R5499</f>
        <v>0</v>
      </c>
      <c r="L5505" s="28">
        <v>0</v>
      </c>
      <c r="M5505" s="28">
        <v>0</v>
      </c>
      <c r="N5505" s="28">
        <f t="shared" si="595"/>
        <v>0</v>
      </c>
      <c r="O5505" s="28">
        <f t="shared" si="596"/>
        <v>7272</v>
      </c>
      <c r="P5505" s="24" t="str">
        <f>IF([1]DEPURADO!I5499&gt;1,0,[1]DEPURADO!B5499)</f>
        <v>FEH135660</v>
      </c>
      <c r="Q5505" s="30">
        <f t="shared" si="597"/>
        <v>7272</v>
      </c>
      <c r="R5505" s="31">
        <f t="shared" si="598"/>
        <v>0</v>
      </c>
      <c r="S5505" s="31">
        <f>+[1]DEPURADO!K5499</f>
        <v>0</v>
      </c>
      <c r="T5505" s="23" t="s">
        <v>45</v>
      </c>
      <c r="U5505" s="31">
        <f>+[1]DEPURADO!J5499</f>
        <v>7272</v>
      </c>
      <c r="V5505" s="30"/>
      <c r="W5505" s="23" t="s">
        <v>45</v>
      </c>
      <c r="X5505" s="31">
        <f>+[1]DEPURADO!L5499+[1]DEPURADO!M5499</f>
        <v>0</v>
      </c>
      <c r="Y5505" s="23" t="s">
        <v>45</v>
      </c>
      <c r="Z5505" s="31">
        <f t="shared" si="599"/>
        <v>0</v>
      </c>
      <c r="AA5505" s="31"/>
      <c r="AB5505" s="31">
        <v>0</v>
      </c>
      <c r="AC5505" s="31">
        <v>0</v>
      </c>
      <c r="AD5505" s="30"/>
      <c r="AE5505" s="30">
        <f>+[1]DEPURADO!L5499</f>
        <v>0</v>
      </c>
      <c r="AF5505" s="30">
        <v>0</v>
      </c>
      <c r="AG5505" s="30">
        <f t="shared" si="600"/>
        <v>0</v>
      </c>
      <c r="AH5505" s="30">
        <v>0</v>
      </c>
      <c r="AI5505" s="30" t="str">
        <f>+[1]DEPURADO!G5499</f>
        <v>EN REVISION</v>
      </c>
      <c r="AJ5505" s="32"/>
      <c r="AK5505" s="33"/>
    </row>
    <row r="5506" spans="1:37" s="34" customFormat="1" x14ac:dyDescent="0.25">
      <c r="A5506" s="23">
        <f t="shared" si="601"/>
        <v>5498</v>
      </c>
      <c r="B5506" s="24" t="s">
        <v>44</v>
      </c>
      <c r="C5506" s="23" t="str">
        <f>+[1]DEPURADO!A5500</f>
        <v>FEH135667</v>
      </c>
      <c r="D5506" s="23" t="str">
        <f>+[1]DEPURADO!B5500</f>
        <v>FEH135667</v>
      </c>
      <c r="E5506" s="25">
        <f>+[1]DEPURADO!C5500</f>
        <v>44368</v>
      </c>
      <c r="F5506" s="26" t="str">
        <f>+IF([1]DEPURADO!D5500&gt;1,[1]DEPURADO!D5500," ")</f>
        <v xml:space="preserve"> </v>
      </c>
      <c r="G5506" s="27">
        <f>[1]DEPURADO!F5500</f>
        <v>38110</v>
      </c>
      <c r="H5506" s="28">
        <v>0</v>
      </c>
      <c r="I5506" s="28">
        <f>+[1]DEPURADO!N5500+[1]DEPURADO!O5500</f>
        <v>0</v>
      </c>
      <c r="J5506" s="28">
        <f>+[1]DEPURADO!S5500</f>
        <v>0</v>
      </c>
      <c r="K5506" s="29">
        <f>+[1]DEPURADO!Q5500+[1]DEPURADO!R5500</f>
        <v>0</v>
      </c>
      <c r="L5506" s="28">
        <v>0</v>
      </c>
      <c r="M5506" s="28">
        <v>0</v>
      </c>
      <c r="N5506" s="28">
        <f t="shared" si="595"/>
        <v>0</v>
      </c>
      <c r="O5506" s="28">
        <f t="shared" si="596"/>
        <v>38110</v>
      </c>
      <c r="P5506" s="24" t="str">
        <f>IF([1]DEPURADO!I5500&gt;1,0,[1]DEPURADO!B5500)</f>
        <v>FEH135667</v>
      </c>
      <c r="Q5506" s="30">
        <f t="shared" si="597"/>
        <v>38110</v>
      </c>
      <c r="R5506" s="31">
        <f t="shared" si="598"/>
        <v>0</v>
      </c>
      <c r="S5506" s="31">
        <f>+[1]DEPURADO!K5500</f>
        <v>0</v>
      </c>
      <c r="T5506" s="23" t="s">
        <v>45</v>
      </c>
      <c r="U5506" s="31">
        <f>+[1]DEPURADO!J5500</f>
        <v>38110</v>
      </c>
      <c r="V5506" s="30"/>
      <c r="W5506" s="23" t="s">
        <v>45</v>
      </c>
      <c r="X5506" s="31">
        <f>+[1]DEPURADO!L5500+[1]DEPURADO!M5500</f>
        <v>0</v>
      </c>
      <c r="Y5506" s="23" t="s">
        <v>45</v>
      </c>
      <c r="Z5506" s="31">
        <f t="shared" si="599"/>
        <v>0</v>
      </c>
      <c r="AA5506" s="31"/>
      <c r="AB5506" s="31">
        <v>0</v>
      </c>
      <c r="AC5506" s="31">
        <v>0</v>
      </c>
      <c r="AD5506" s="30"/>
      <c r="AE5506" s="30">
        <f>+[1]DEPURADO!L5500</f>
        <v>0</v>
      </c>
      <c r="AF5506" s="30">
        <v>0</v>
      </c>
      <c r="AG5506" s="30">
        <f t="shared" si="600"/>
        <v>0</v>
      </c>
      <c r="AH5506" s="30">
        <v>0</v>
      </c>
      <c r="AI5506" s="30" t="str">
        <f>+[1]DEPURADO!G5500</f>
        <v>EN REVISION</v>
      </c>
      <c r="AJ5506" s="32"/>
      <c r="AK5506" s="33"/>
    </row>
    <row r="5507" spans="1:37" s="34" customFormat="1" x14ac:dyDescent="0.25">
      <c r="A5507" s="23">
        <f t="shared" si="601"/>
        <v>5499</v>
      </c>
      <c r="B5507" s="24" t="s">
        <v>44</v>
      </c>
      <c r="C5507" s="23" t="str">
        <f>+[1]DEPURADO!A5501</f>
        <v>FEH135677</v>
      </c>
      <c r="D5507" s="23" t="str">
        <f>+[1]DEPURADO!B5501</f>
        <v>FEH135677</v>
      </c>
      <c r="E5507" s="25">
        <f>+[1]DEPURADO!C5501</f>
        <v>44368</v>
      </c>
      <c r="F5507" s="26" t="str">
        <f>+IF([1]DEPURADO!D5501&gt;1,[1]DEPURADO!D5501," ")</f>
        <v xml:space="preserve"> </v>
      </c>
      <c r="G5507" s="27">
        <f>[1]DEPURADO!F5501</f>
        <v>186037</v>
      </c>
      <c r="H5507" s="28">
        <v>0</v>
      </c>
      <c r="I5507" s="28">
        <f>+[1]DEPURADO!N5501+[1]DEPURADO!O5501</f>
        <v>0</v>
      </c>
      <c r="J5507" s="28">
        <f>+[1]DEPURADO!S5501</f>
        <v>0</v>
      </c>
      <c r="K5507" s="29">
        <f>+[1]DEPURADO!Q5501+[1]DEPURADO!R5501</f>
        <v>0</v>
      </c>
      <c r="L5507" s="28">
        <v>0</v>
      </c>
      <c r="M5507" s="28">
        <v>0</v>
      </c>
      <c r="N5507" s="28">
        <f t="shared" si="595"/>
        <v>0</v>
      </c>
      <c r="O5507" s="28">
        <f t="shared" si="596"/>
        <v>186037</v>
      </c>
      <c r="P5507" s="24" t="str">
        <f>IF([1]DEPURADO!I5501&gt;1,0,[1]DEPURADO!B5501)</f>
        <v>FEH135677</v>
      </c>
      <c r="Q5507" s="30">
        <f t="shared" si="597"/>
        <v>186037</v>
      </c>
      <c r="R5507" s="31">
        <f t="shared" si="598"/>
        <v>0</v>
      </c>
      <c r="S5507" s="31">
        <f>+[1]DEPURADO!K5501</f>
        <v>0</v>
      </c>
      <c r="T5507" s="23" t="s">
        <v>45</v>
      </c>
      <c r="U5507" s="31">
        <f>+[1]DEPURADO!J5501</f>
        <v>186037</v>
      </c>
      <c r="V5507" s="30"/>
      <c r="W5507" s="23" t="s">
        <v>45</v>
      </c>
      <c r="X5507" s="31">
        <f>+[1]DEPURADO!L5501+[1]DEPURADO!M5501</f>
        <v>0</v>
      </c>
      <c r="Y5507" s="23" t="s">
        <v>45</v>
      </c>
      <c r="Z5507" s="31">
        <f t="shared" si="599"/>
        <v>0</v>
      </c>
      <c r="AA5507" s="31"/>
      <c r="AB5507" s="31">
        <v>0</v>
      </c>
      <c r="AC5507" s="31">
        <v>0</v>
      </c>
      <c r="AD5507" s="30"/>
      <c r="AE5507" s="30">
        <f>+[1]DEPURADO!L5501</f>
        <v>0</v>
      </c>
      <c r="AF5507" s="30">
        <v>0</v>
      </c>
      <c r="AG5507" s="30">
        <f t="shared" si="600"/>
        <v>0</v>
      </c>
      <c r="AH5507" s="30">
        <v>0</v>
      </c>
      <c r="AI5507" s="30" t="str">
        <f>+[1]DEPURADO!G5501</f>
        <v>EN REVISION</v>
      </c>
      <c r="AJ5507" s="32"/>
      <c r="AK5507" s="33"/>
    </row>
    <row r="5508" spans="1:37" s="34" customFormat="1" x14ac:dyDescent="0.25">
      <c r="A5508" s="23">
        <f t="shared" si="601"/>
        <v>5500</v>
      </c>
      <c r="B5508" s="24" t="s">
        <v>44</v>
      </c>
      <c r="C5508" s="23" t="str">
        <f>+[1]DEPURADO!A5502</f>
        <v>FEH135679</v>
      </c>
      <c r="D5508" s="23" t="str">
        <f>+[1]DEPURADO!B5502</f>
        <v>FEH135679</v>
      </c>
      <c r="E5508" s="25">
        <f>+[1]DEPURADO!C5502</f>
        <v>44368</v>
      </c>
      <c r="F5508" s="26" t="str">
        <f>+IF([1]DEPURADO!D5502&gt;1,[1]DEPURADO!D5502," ")</f>
        <v xml:space="preserve"> </v>
      </c>
      <c r="G5508" s="27">
        <f>[1]DEPURADO!F5502</f>
        <v>42239</v>
      </c>
      <c r="H5508" s="28">
        <v>0</v>
      </c>
      <c r="I5508" s="28">
        <f>+[1]DEPURADO!N5502+[1]DEPURADO!O5502</f>
        <v>0</v>
      </c>
      <c r="J5508" s="28">
        <f>+[1]DEPURADO!S5502</f>
        <v>0</v>
      </c>
      <c r="K5508" s="29">
        <f>+[1]DEPURADO!Q5502+[1]DEPURADO!R5502</f>
        <v>0</v>
      </c>
      <c r="L5508" s="28">
        <v>0</v>
      </c>
      <c r="M5508" s="28">
        <v>0</v>
      </c>
      <c r="N5508" s="28">
        <f t="shared" si="595"/>
        <v>0</v>
      </c>
      <c r="O5508" s="28">
        <f t="shared" si="596"/>
        <v>42239</v>
      </c>
      <c r="P5508" s="24" t="str">
        <f>IF([1]DEPURADO!I5502&gt;1,0,[1]DEPURADO!B5502)</f>
        <v>FEH135679</v>
      </c>
      <c r="Q5508" s="30">
        <f t="shared" si="597"/>
        <v>42239</v>
      </c>
      <c r="R5508" s="31">
        <f t="shared" si="598"/>
        <v>0</v>
      </c>
      <c r="S5508" s="31">
        <f>+[1]DEPURADO!K5502</f>
        <v>0</v>
      </c>
      <c r="T5508" s="23" t="s">
        <v>45</v>
      </c>
      <c r="U5508" s="31">
        <f>+[1]DEPURADO!J5502</f>
        <v>42239</v>
      </c>
      <c r="V5508" s="30"/>
      <c r="W5508" s="23" t="s">
        <v>45</v>
      </c>
      <c r="X5508" s="31">
        <f>+[1]DEPURADO!L5502+[1]DEPURADO!M5502</f>
        <v>0</v>
      </c>
      <c r="Y5508" s="23" t="s">
        <v>45</v>
      </c>
      <c r="Z5508" s="31">
        <f t="shared" si="599"/>
        <v>0</v>
      </c>
      <c r="AA5508" s="31"/>
      <c r="AB5508" s="31">
        <v>0</v>
      </c>
      <c r="AC5508" s="31">
        <v>0</v>
      </c>
      <c r="AD5508" s="30"/>
      <c r="AE5508" s="30">
        <f>+[1]DEPURADO!L5502</f>
        <v>0</v>
      </c>
      <c r="AF5508" s="30">
        <v>0</v>
      </c>
      <c r="AG5508" s="30">
        <f t="shared" si="600"/>
        <v>0</v>
      </c>
      <c r="AH5508" s="30">
        <v>0</v>
      </c>
      <c r="AI5508" s="30" t="str">
        <f>+[1]DEPURADO!G5502</f>
        <v>EN REVISION</v>
      </c>
      <c r="AJ5508" s="32"/>
      <c r="AK5508" s="33"/>
    </row>
    <row r="5509" spans="1:37" s="34" customFormat="1" x14ac:dyDescent="0.25">
      <c r="A5509" s="23">
        <f t="shared" si="601"/>
        <v>5501</v>
      </c>
      <c r="B5509" s="24" t="s">
        <v>44</v>
      </c>
      <c r="C5509" s="23" t="str">
        <f>+[1]DEPURADO!A5503</f>
        <v>FEH135699</v>
      </c>
      <c r="D5509" s="23" t="str">
        <f>+[1]DEPURADO!B5503</f>
        <v>FEH135699</v>
      </c>
      <c r="E5509" s="25">
        <f>+[1]DEPURADO!C5503</f>
        <v>44368</v>
      </c>
      <c r="F5509" s="26" t="str">
        <f>+IF([1]DEPURADO!D5503&gt;1,[1]DEPURADO!D5503," ")</f>
        <v xml:space="preserve"> </v>
      </c>
      <c r="G5509" s="27">
        <f>[1]DEPURADO!F5503</f>
        <v>30900</v>
      </c>
      <c r="H5509" s="28">
        <v>0</v>
      </c>
      <c r="I5509" s="28">
        <f>+[1]DEPURADO!N5503+[1]DEPURADO!O5503</f>
        <v>0</v>
      </c>
      <c r="J5509" s="28">
        <f>+[1]DEPURADO!S5503</f>
        <v>0</v>
      </c>
      <c r="K5509" s="29">
        <f>+[1]DEPURADO!Q5503+[1]DEPURADO!R5503</f>
        <v>0</v>
      </c>
      <c r="L5509" s="28">
        <v>0</v>
      </c>
      <c r="M5509" s="28">
        <v>0</v>
      </c>
      <c r="N5509" s="28">
        <f t="shared" si="595"/>
        <v>0</v>
      </c>
      <c r="O5509" s="28">
        <f t="shared" si="596"/>
        <v>30900</v>
      </c>
      <c r="P5509" s="24" t="str">
        <f>IF([1]DEPURADO!I5503&gt;1,0,[1]DEPURADO!B5503)</f>
        <v>FEH135699</v>
      </c>
      <c r="Q5509" s="30">
        <f t="shared" si="597"/>
        <v>30900</v>
      </c>
      <c r="R5509" s="31">
        <f t="shared" si="598"/>
        <v>0</v>
      </c>
      <c r="S5509" s="31">
        <f>+[1]DEPURADO!K5503</f>
        <v>0</v>
      </c>
      <c r="T5509" s="23" t="s">
        <v>45</v>
      </c>
      <c r="U5509" s="31">
        <f>+[1]DEPURADO!J5503</f>
        <v>30900</v>
      </c>
      <c r="V5509" s="30"/>
      <c r="W5509" s="23" t="s">
        <v>45</v>
      </c>
      <c r="X5509" s="31">
        <f>+[1]DEPURADO!L5503+[1]DEPURADO!M5503</f>
        <v>0</v>
      </c>
      <c r="Y5509" s="23" t="s">
        <v>45</v>
      </c>
      <c r="Z5509" s="31">
        <f t="shared" si="599"/>
        <v>0</v>
      </c>
      <c r="AA5509" s="31"/>
      <c r="AB5509" s="31">
        <v>0</v>
      </c>
      <c r="AC5509" s="31">
        <v>0</v>
      </c>
      <c r="AD5509" s="30"/>
      <c r="AE5509" s="30">
        <f>+[1]DEPURADO!L5503</f>
        <v>0</v>
      </c>
      <c r="AF5509" s="30">
        <v>0</v>
      </c>
      <c r="AG5509" s="30">
        <f t="shared" si="600"/>
        <v>0</v>
      </c>
      <c r="AH5509" s="30">
        <v>0</v>
      </c>
      <c r="AI5509" s="30" t="str">
        <f>+[1]DEPURADO!G5503</f>
        <v>EN REVISION</v>
      </c>
      <c r="AJ5509" s="32"/>
      <c r="AK5509" s="33"/>
    </row>
    <row r="5510" spans="1:37" s="34" customFormat="1" x14ac:dyDescent="0.25">
      <c r="A5510" s="23">
        <f t="shared" si="601"/>
        <v>5502</v>
      </c>
      <c r="B5510" s="24" t="s">
        <v>44</v>
      </c>
      <c r="C5510" s="23" t="str">
        <f>+[1]DEPURADO!A5504</f>
        <v>FEH135712</v>
      </c>
      <c r="D5510" s="23" t="str">
        <f>+[1]DEPURADO!B5504</f>
        <v>FEH135712</v>
      </c>
      <c r="E5510" s="25">
        <f>+[1]DEPURADO!C5504</f>
        <v>44368</v>
      </c>
      <c r="F5510" s="26" t="str">
        <f>+IF([1]DEPURADO!D5504&gt;1,[1]DEPURADO!D5504," ")</f>
        <v xml:space="preserve"> </v>
      </c>
      <c r="G5510" s="27">
        <f>[1]DEPURADO!F5504</f>
        <v>38110</v>
      </c>
      <c r="H5510" s="28">
        <v>0</v>
      </c>
      <c r="I5510" s="28">
        <f>+[1]DEPURADO!N5504+[1]DEPURADO!O5504</f>
        <v>0</v>
      </c>
      <c r="J5510" s="28">
        <f>+[1]DEPURADO!S5504</f>
        <v>0</v>
      </c>
      <c r="K5510" s="29">
        <f>+[1]DEPURADO!Q5504+[1]DEPURADO!R5504</f>
        <v>0</v>
      </c>
      <c r="L5510" s="28">
        <v>0</v>
      </c>
      <c r="M5510" s="28">
        <v>0</v>
      </c>
      <c r="N5510" s="28">
        <f t="shared" si="595"/>
        <v>0</v>
      </c>
      <c r="O5510" s="28">
        <f t="shared" si="596"/>
        <v>38110</v>
      </c>
      <c r="P5510" s="24" t="str">
        <f>IF([1]DEPURADO!I5504&gt;1,0,[1]DEPURADO!B5504)</f>
        <v>FEH135712</v>
      </c>
      <c r="Q5510" s="30">
        <f t="shared" si="597"/>
        <v>38110</v>
      </c>
      <c r="R5510" s="31">
        <f t="shared" si="598"/>
        <v>0</v>
      </c>
      <c r="S5510" s="31">
        <f>+[1]DEPURADO!K5504</f>
        <v>0</v>
      </c>
      <c r="T5510" s="23" t="s">
        <v>45</v>
      </c>
      <c r="U5510" s="31">
        <f>+[1]DEPURADO!J5504</f>
        <v>38110</v>
      </c>
      <c r="V5510" s="30"/>
      <c r="W5510" s="23" t="s">
        <v>45</v>
      </c>
      <c r="X5510" s="31">
        <f>+[1]DEPURADO!L5504+[1]DEPURADO!M5504</f>
        <v>0</v>
      </c>
      <c r="Y5510" s="23" t="s">
        <v>45</v>
      </c>
      <c r="Z5510" s="31">
        <f t="shared" si="599"/>
        <v>0</v>
      </c>
      <c r="AA5510" s="31"/>
      <c r="AB5510" s="31">
        <v>0</v>
      </c>
      <c r="AC5510" s="31">
        <v>0</v>
      </c>
      <c r="AD5510" s="30"/>
      <c r="AE5510" s="30">
        <f>+[1]DEPURADO!L5504</f>
        <v>0</v>
      </c>
      <c r="AF5510" s="30">
        <v>0</v>
      </c>
      <c r="AG5510" s="30">
        <f t="shared" si="600"/>
        <v>0</v>
      </c>
      <c r="AH5510" s="30">
        <v>0</v>
      </c>
      <c r="AI5510" s="30" t="str">
        <f>+[1]DEPURADO!G5504</f>
        <v>EN REVISION</v>
      </c>
      <c r="AJ5510" s="32"/>
      <c r="AK5510" s="33"/>
    </row>
    <row r="5511" spans="1:37" s="34" customFormat="1" x14ac:dyDescent="0.25">
      <c r="A5511" s="23">
        <f t="shared" si="601"/>
        <v>5503</v>
      </c>
      <c r="B5511" s="24" t="s">
        <v>44</v>
      </c>
      <c r="C5511" s="23" t="str">
        <f>+[1]DEPURADO!A5505</f>
        <v>FEH135751</v>
      </c>
      <c r="D5511" s="23" t="str">
        <f>+[1]DEPURADO!B5505</f>
        <v>FEH135751</v>
      </c>
      <c r="E5511" s="25">
        <f>+[1]DEPURADO!C5505</f>
        <v>44368</v>
      </c>
      <c r="F5511" s="26" t="str">
        <f>+IF([1]DEPURADO!D5505&gt;1,[1]DEPURADO!D5505," ")</f>
        <v xml:space="preserve"> </v>
      </c>
      <c r="G5511" s="27">
        <f>[1]DEPURADO!F5505</f>
        <v>21843</v>
      </c>
      <c r="H5511" s="28">
        <v>0</v>
      </c>
      <c r="I5511" s="28">
        <f>+[1]DEPURADO!N5505+[1]DEPURADO!O5505</f>
        <v>0</v>
      </c>
      <c r="J5511" s="28">
        <f>+[1]DEPURADO!S5505</f>
        <v>0</v>
      </c>
      <c r="K5511" s="29">
        <f>+[1]DEPURADO!Q5505+[1]DEPURADO!R5505</f>
        <v>0</v>
      </c>
      <c r="L5511" s="28">
        <v>0</v>
      </c>
      <c r="M5511" s="28">
        <v>0</v>
      </c>
      <c r="N5511" s="28">
        <f t="shared" si="595"/>
        <v>0</v>
      </c>
      <c r="O5511" s="28">
        <f t="shared" si="596"/>
        <v>21843</v>
      </c>
      <c r="P5511" s="24" t="str">
        <f>IF([1]DEPURADO!I5505&gt;1,0,[1]DEPURADO!B5505)</f>
        <v>FEH135751</v>
      </c>
      <c r="Q5511" s="30">
        <f t="shared" si="597"/>
        <v>21843</v>
      </c>
      <c r="R5511" s="31">
        <f t="shared" si="598"/>
        <v>0</v>
      </c>
      <c r="S5511" s="31">
        <f>+[1]DEPURADO!K5505</f>
        <v>0</v>
      </c>
      <c r="T5511" s="23" t="s">
        <v>45</v>
      </c>
      <c r="U5511" s="31">
        <f>+[1]DEPURADO!J5505</f>
        <v>21843</v>
      </c>
      <c r="V5511" s="30"/>
      <c r="W5511" s="23" t="s">
        <v>45</v>
      </c>
      <c r="X5511" s="31">
        <f>+[1]DEPURADO!L5505+[1]DEPURADO!M5505</f>
        <v>0</v>
      </c>
      <c r="Y5511" s="23" t="s">
        <v>45</v>
      </c>
      <c r="Z5511" s="31">
        <f t="shared" si="599"/>
        <v>0</v>
      </c>
      <c r="AA5511" s="31"/>
      <c r="AB5511" s="31">
        <v>0</v>
      </c>
      <c r="AC5511" s="31">
        <v>0</v>
      </c>
      <c r="AD5511" s="30"/>
      <c r="AE5511" s="30">
        <f>+[1]DEPURADO!L5505</f>
        <v>0</v>
      </c>
      <c r="AF5511" s="30">
        <v>0</v>
      </c>
      <c r="AG5511" s="30">
        <f t="shared" si="600"/>
        <v>0</v>
      </c>
      <c r="AH5511" s="30">
        <v>0</v>
      </c>
      <c r="AI5511" s="30" t="str">
        <f>+[1]DEPURADO!G5505</f>
        <v>EN REVISION</v>
      </c>
      <c r="AJ5511" s="32"/>
      <c r="AK5511" s="33"/>
    </row>
    <row r="5512" spans="1:37" s="34" customFormat="1" x14ac:dyDescent="0.25">
      <c r="A5512" s="23">
        <f t="shared" si="601"/>
        <v>5504</v>
      </c>
      <c r="B5512" s="24" t="s">
        <v>44</v>
      </c>
      <c r="C5512" s="23" t="str">
        <f>+[1]DEPURADO!A5506</f>
        <v>FEH135755</v>
      </c>
      <c r="D5512" s="23" t="str">
        <f>+[1]DEPURADO!B5506</f>
        <v>FEH135755</v>
      </c>
      <c r="E5512" s="25">
        <f>+[1]DEPURADO!C5506</f>
        <v>44368</v>
      </c>
      <c r="F5512" s="26" t="str">
        <f>+IF([1]DEPURADO!D5506&gt;1,[1]DEPURADO!D5506," ")</f>
        <v xml:space="preserve"> </v>
      </c>
      <c r="G5512" s="27">
        <f>[1]DEPURADO!F5506</f>
        <v>49399</v>
      </c>
      <c r="H5512" s="28">
        <v>0</v>
      </c>
      <c r="I5512" s="28">
        <f>+[1]DEPURADO!N5506+[1]DEPURADO!O5506</f>
        <v>0</v>
      </c>
      <c r="J5512" s="28">
        <f>+[1]DEPURADO!S5506</f>
        <v>0</v>
      </c>
      <c r="K5512" s="29">
        <f>+[1]DEPURADO!Q5506+[1]DEPURADO!R5506</f>
        <v>0</v>
      </c>
      <c r="L5512" s="28">
        <v>0</v>
      </c>
      <c r="M5512" s="28">
        <v>0</v>
      </c>
      <c r="N5512" s="28">
        <f t="shared" si="595"/>
        <v>0</v>
      </c>
      <c r="O5512" s="28">
        <f t="shared" si="596"/>
        <v>49399</v>
      </c>
      <c r="P5512" s="24" t="str">
        <f>IF([1]DEPURADO!I5506&gt;1,0,[1]DEPURADO!B5506)</f>
        <v>FEH135755</v>
      </c>
      <c r="Q5512" s="30">
        <f t="shared" si="597"/>
        <v>49399</v>
      </c>
      <c r="R5512" s="31">
        <f t="shared" si="598"/>
        <v>0</v>
      </c>
      <c r="S5512" s="31">
        <f>+[1]DEPURADO!K5506</f>
        <v>0</v>
      </c>
      <c r="T5512" s="23" t="s">
        <v>45</v>
      </c>
      <c r="U5512" s="31">
        <f>+[1]DEPURADO!J5506</f>
        <v>49399</v>
      </c>
      <c r="V5512" s="30"/>
      <c r="W5512" s="23" t="s">
        <v>45</v>
      </c>
      <c r="X5512" s="31">
        <f>+[1]DEPURADO!L5506+[1]DEPURADO!M5506</f>
        <v>0</v>
      </c>
      <c r="Y5512" s="23" t="s">
        <v>45</v>
      </c>
      <c r="Z5512" s="31">
        <f t="shared" si="599"/>
        <v>0</v>
      </c>
      <c r="AA5512" s="31"/>
      <c r="AB5512" s="31">
        <v>0</v>
      </c>
      <c r="AC5512" s="31">
        <v>0</v>
      </c>
      <c r="AD5512" s="30"/>
      <c r="AE5512" s="30">
        <f>+[1]DEPURADO!L5506</f>
        <v>0</v>
      </c>
      <c r="AF5512" s="30">
        <v>0</v>
      </c>
      <c r="AG5512" s="30">
        <f t="shared" si="600"/>
        <v>0</v>
      </c>
      <c r="AH5512" s="30">
        <v>0</v>
      </c>
      <c r="AI5512" s="30" t="str">
        <f>+[1]DEPURADO!G5506</f>
        <v>EN REVISION</v>
      </c>
      <c r="AJ5512" s="32"/>
      <c r="AK5512" s="33"/>
    </row>
    <row r="5513" spans="1:37" s="34" customFormat="1" x14ac:dyDescent="0.25">
      <c r="A5513" s="23">
        <f t="shared" si="601"/>
        <v>5505</v>
      </c>
      <c r="B5513" s="24" t="s">
        <v>44</v>
      </c>
      <c r="C5513" s="23" t="str">
        <f>+[1]DEPURADO!A5507</f>
        <v>FEH135760</v>
      </c>
      <c r="D5513" s="23" t="str">
        <f>+[1]DEPURADO!B5507</f>
        <v>FEH135760</v>
      </c>
      <c r="E5513" s="25">
        <f>+[1]DEPURADO!C5507</f>
        <v>44368</v>
      </c>
      <c r="F5513" s="26" t="str">
        <f>+IF([1]DEPURADO!D5507&gt;1,[1]DEPURADO!D5507," ")</f>
        <v xml:space="preserve"> </v>
      </c>
      <c r="G5513" s="27">
        <f>[1]DEPURADO!F5507</f>
        <v>38110</v>
      </c>
      <c r="H5513" s="28">
        <v>0</v>
      </c>
      <c r="I5513" s="28">
        <f>+[1]DEPURADO!N5507+[1]DEPURADO!O5507</f>
        <v>0</v>
      </c>
      <c r="J5513" s="28">
        <f>+[1]DEPURADO!S5507</f>
        <v>0</v>
      </c>
      <c r="K5513" s="29">
        <f>+[1]DEPURADO!Q5507+[1]DEPURADO!R5507</f>
        <v>0</v>
      </c>
      <c r="L5513" s="28">
        <v>0</v>
      </c>
      <c r="M5513" s="28">
        <v>0</v>
      </c>
      <c r="N5513" s="28">
        <f t="shared" si="595"/>
        <v>0</v>
      </c>
      <c r="O5513" s="28">
        <f t="shared" si="596"/>
        <v>38110</v>
      </c>
      <c r="P5513" s="24" t="str">
        <f>IF([1]DEPURADO!I5507&gt;1,0,[1]DEPURADO!B5507)</f>
        <v>FEH135760</v>
      </c>
      <c r="Q5513" s="30">
        <f t="shared" si="597"/>
        <v>38110</v>
      </c>
      <c r="R5513" s="31">
        <f t="shared" si="598"/>
        <v>0</v>
      </c>
      <c r="S5513" s="31">
        <f>+[1]DEPURADO!K5507</f>
        <v>0</v>
      </c>
      <c r="T5513" s="23" t="s">
        <v>45</v>
      </c>
      <c r="U5513" s="31">
        <f>+[1]DEPURADO!J5507</f>
        <v>38110</v>
      </c>
      <c r="V5513" s="30"/>
      <c r="W5513" s="23" t="s">
        <v>45</v>
      </c>
      <c r="X5513" s="31">
        <f>+[1]DEPURADO!L5507+[1]DEPURADO!M5507</f>
        <v>0</v>
      </c>
      <c r="Y5513" s="23" t="s">
        <v>45</v>
      </c>
      <c r="Z5513" s="31">
        <f t="shared" si="599"/>
        <v>0</v>
      </c>
      <c r="AA5513" s="31"/>
      <c r="AB5513" s="31">
        <v>0</v>
      </c>
      <c r="AC5513" s="31">
        <v>0</v>
      </c>
      <c r="AD5513" s="30"/>
      <c r="AE5513" s="30">
        <f>+[1]DEPURADO!L5507</f>
        <v>0</v>
      </c>
      <c r="AF5513" s="30">
        <v>0</v>
      </c>
      <c r="AG5513" s="30">
        <f t="shared" si="600"/>
        <v>0</v>
      </c>
      <c r="AH5513" s="30">
        <v>0</v>
      </c>
      <c r="AI5513" s="30" t="str">
        <f>+[1]DEPURADO!G5507</f>
        <v>EN REVISION</v>
      </c>
      <c r="AJ5513" s="32"/>
      <c r="AK5513" s="33"/>
    </row>
    <row r="5514" spans="1:37" s="34" customFormat="1" x14ac:dyDescent="0.25">
      <c r="A5514" s="23">
        <f t="shared" si="601"/>
        <v>5506</v>
      </c>
      <c r="B5514" s="24" t="s">
        <v>44</v>
      </c>
      <c r="C5514" s="23" t="str">
        <f>+[1]DEPURADO!A5508</f>
        <v>FEH135761</v>
      </c>
      <c r="D5514" s="23" t="str">
        <f>+[1]DEPURADO!B5508</f>
        <v>FEH135761</v>
      </c>
      <c r="E5514" s="25">
        <f>+[1]DEPURADO!C5508</f>
        <v>44368</v>
      </c>
      <c r="F5514" s="26" t="str">
        <f>+IF([1]DEPURADO!D5508&gt;1,[1]DEPURADO!D5508," ")</f>
        <v xml:space="preserve"> </v>
      </c>
      <c r="G5514" s="27">
        <f>[1]DEPURADO!F5508</f>
        <v>88789</v>
      </c>
      <c r="H5514" s="28">
        <v>0</v>
      </c>
      <c r="I5514" s="28">
        <f>+[1]DEPURADO!N5508+[1]DEPURADO!O5508</f>
        <v>0</v>
      </c>
      <c r="J5514" s="28">
        <f>+[1]DEPURADO!S5508</f>
        <v>0</v>
      </c>
      <c r="K5514" s="29">
        <f>+[1]DEPURADO!Q5508+[1]DEPURADO!R5508</f>
        <v>0</v>
      </c>
      <c r="L5514" s="28">
        <v>0</v>
      </c>
      <c r="M5514" s="28">
        <v>0</v>
      </c>
      <c r="N5514" s="28">
        <f t="shared" ref="N5514:N5577" si="602">+SUM(J5514:M5514)</f>
        <v>0</v>
      </c>
      <c r="O5514" s="28">
        <f t="shared" ref="O5514:O5577" si="603">+G5514-I5514-N5514</f>
        <v>88789</v>
      </c>
      <c r="P5514" s="24" t="str">
        <f>IF([1]DEPURADO!I5508&gt;1,0,[1]DEPURADO!B5508)</f>
        <v>FEH135761</v>
      </c>
      <c r="Q5514" s="30">
        <f t="shared" ref="Q5514:Q5577" si="604">+IF(P5514&gt;0,G5514,0)</f>
        <v>88789</v>
      </c>
      <c r="R5514" s="31">
        <f t="shared" ref="R5514:R5577" si="605">IF(P5514=0,G5514,0)</f>
        <v>0</v>
      </c>
      <c r="S5514" s="31">
        <f>+[1]DEPURADO!K5508</f>
        <v>0</v>
      </c>
      <c r="T5514" s="23" t="s">
        <v>45</v>
      </c>
      <c r="U5514" s="31">
        <f>+[1]DEPURADO!J5508</f>
        <v>88789</v>
      </c>
      <c r="V5514" s="30"/>
      <c r="W5514" s="23" t="s">
        <v>45</v>
      </c>
      <c r="X5514" s="31">
        <f>+[1]DEPURADO!L5508+[1]DEPURADO!M5508</f>
        <v>0</v>
      </c>
      <c r="Y5514" s="23" t="s">
        <v>45</v>
      </c>
      <c r="Z5514" s="31">
        <f t="shared" ref="Z5514:Z5577" si="606">+X5514-AE5514+IF(X5514-AE5514&lt;-1,-X5514+AE5514,0)</f>
        <v>0</v>
      </c>
      <c r="AA5514" s="31"/>
      <c r="AB5514" s="31">
        <v>0</v>
      </c>
      <c r="AC5514" s="31">
        <v>0</v>
      </c>
      <c r="AD5514" s="30"/>
      <c r="AE5514" s="30">
        <f>+[1]DEPURADO!L5508</f>
        <v>0</v>
      </c>
      <c r="AF5514" s="30">
        <v>0</v>
      </c>
      <c r="AG5514" s="30">
        <f t="shared" ref="AG5514:AG5577" si="607">+G5514-I5514-N5514-R5514-Z5514-AC5514-AE5514-S5514-U5514</f>
        <v>0</v>
      </c>
      <c r="AH5514" s="30">
        <v>0</v>
      </c>
      <c r="AI5514" s="30" t="str">
        <f>+[1]DEPURADO!G5508</f>
        <v>EN REVISION</v>
      </c>
      <c r="AJ5514" s="32"/>
      <c r="AK5514" s="33"/>
    </row>
    <row r="5515" spans="1:37" s="34" customFormat="1" x14ac:dyDescent="0.25">
      <c r="A5515" s="23">
        <f t="shared" ref="A5515:A5578" si="608">+A5514+1</f>
        <v>5507</v>
      </c>
      <c r="B5515" s="24" t="s">
        <v>44</v>
      </c>
      <c r="C5515" s="23" t="str">
        <f>+[1]DEPURADO!A5509</f>
        <v>FEH135780</v>
      </c>
      <c r="D5515" s="23" t="str">
        <f>+[1]DEPURADO!B5509</f>
        <v>FEH135780</v>
      </c>
      <c r="E5515" s="25">
        <f>+[1]DEPURADO!C5509</f>
        <v>44368</v>
      </c>
      <c r="F5515" s="26" t="str">
        <f>+IF([1]DEPURADO!D5509&gt;1,[1]DEPURADO!D5509," ")</f>
        <v xml:space="preserve"> </v>
      </c>
      <c r="G5515" s="27">
        <f>[1]DEPURADO!F5509</f>
        <v>18004</v>
      </c>
      <c r="H5515" s="28">
        <v>0</v>
      </c>
      <c r="I5515" s="28">
        <f>+[1]DEPURADO!N5509+[1]DEPURADO!O5509</f>
        <v>0</v>
      </c>
      <c r="J5515" s="28">
        <f>+[1]DEPURADO!S5509</f>
        <v>0</v>
      </c>
      <c r="K5515" s="29">
        <f>+[1]DEPURADO!Q5509+[1]DEPURADO!R5509</f>
        <v>0</v>
      </c>
      <c r="L5515" s="28">
        <v>0</v>
      </c>
      <c r="M5515" s="28">
        <v>0</v>
      </c>
      <c r="N5515" s="28">
        <f t="shared" si="602"/>
        <v>0</v>
      </c>
      <c r="O5515" s="28">
        <f t="shared" si="603"/>
        <v>18004</v>
      </c>
      <c r="P5515" s="24" t="str">
        <f>IF([1]DEPURADO!I5509&gt;1,0,[1]DEPURADO!B5509)</f>
        <v>FEH135780</v>
      </c>
      <c r="Q5515" s="30">
        <f t="shared" si="604"/>
        <v>18004</v>
      </c>
      <c r="R5515" s="31">
        <f t="shared" si="605"/>
        <v>0</v>
      </c>
      <c r="S5515" s="31">
        <f>+[1]DEPURADO!K5509</f>
        <v>0</v>
      </c>
      <c r="T5515" s="23" t="s">
        <v>45</v>
      </c>
      <c r="U5515" s="31">
        <f>+[1]DEPURADO!J5509</f>
        <v>18004</v>
      </c>
      <c r="V5515" s="30"/>
      <c r="W5515" s="23" t="s">
        <v>45</v>
      </c>
      <c r="X5515" s="31">
        <f>+[1]DEPURADO!L5509+[1]DEPURADO!M5509</f>
        <v>0</v>
      </c>
      <c r="Y5515" s="23" t="s">
        <v>45</v>
      </c>
      <c r="Z5515" s="31">
        <f t="shared" si="606"/>
        <v>0</v>
      </c>
      <c r="AA5515" s="31"/>
      <c r="AB5515" s="31">
        <v>0</v>
      </c>
      <c r="AC5515" s="31">
        <v>0</v>
      </c>
      <c r="AD5515" s="30"/>
      <c r="AE5515" s="30">
        <f>+[1]DEPURADO!L5509</f>
        <v>0</v>
      </c>
      <c r="AF5515" s="30">
        <v>0</v>
      </c>
      <c r="AG5515" s="30">
        <f t="shared" si="607"/>
        <v>0</v>
      </c>
      <c r="AH5515" s="30">
        <v>0</v>
      </c>
      <c r="AI5515" s="30" t="str">
        <f>+[1]DEPURADO!G5509</f>
        <v>EN REVISION</v>
      </c>
      <c r="AJ5515" s="32"/>
      <c r="AK5515" s="33"/>
    </row>
    <row r="5516" spans="1:37" s="34" customFormat="1" x14ac:dyDescent="0.25">
      <c r="A5516" s="23">
        <f t="shared" si="608"/>
        <v>5508</v>
      </c>
      <c r="B5516" s="24" t="s">
        <v>44</v>
      </c>
      <c r="C5516" s="23" t="str">
        <f>+[1]DEPURADO!A5510</f>
        <v>FEH135785</v>
      </c>
      <c r="D5516" s="23" t="str">
        <f>+[1]DEPURADO!B5510</f>
        <v>FEH135785</v>
      </c>
      <c r="E5516" s="25">
        <f>+[1]DEPURADO!C5510</f>
        <v>44368</v>
      </c>
      <c r="F5516" s="26" t="str">
        <f>+IF([1]DEPURADO!D5510&gt;1,[1]DEPURADO!D5510," ")</f>
        <v xml:space="preserve"> </v>
      </c>
      <c r="G5516" s="27">
        <f>[1]DEPURADO!F5510</f>
        <v>14946</v>
      </c>
      <c r="H5516" s="28">
        <v>0</v>
      </c>
      <c r="I5516" s="28">
        <f>+[1]DEPURADO!N5510+[1]DEPURADO!O5510</f>
        <v>0</v>
      </c>
      <c r="J5516" s="28">
        <f>+[1]DEPURADO!S5510</f>
        <v>0</v>
      </c>
      <c r="K5516" s="29">
        <f>+[1]DEPURADO!Q5510+[1]DEPURADO!R5510</f>
        <v>0</v>
      </c>
      <c r="L5516" s="28">
        <v>0</v>
      </c>
      <c r="M5516" s="28">
        <v>0</v>
      </c>
      <c r="N5516" s="28">
        <f t="shared" si="602"/>
        <v>0</v>
      </c>
      <c r="O5516" s="28">
        <f t="shared" si="603"/>
        <v>14946</v>
      </c>
      <c r="P5516" s="24" t="str">
        <f>IF([1]DEPURADO!I5510&gt;1,0,[1]DEPURADO!B5510)</f>
        <v>FEH135785</v>
      </c>
      <c r="Q5516" s="30">
        <f t="shared" si="604"/>
        <v>14946</v>
      </c>
      <c r="R5516" s="31">
        <f t="shared" si="605"/>
        <v>0</v>
      </c>
      <c r="S5516" s="31">
        <f>+[1]DEPURADO!K5510</f>
        <v>0</v>
      </c>
      <c r="T5516" s="23" t="s">
        <v>45</v>
      </c>
      <c r="U5516" s="31">
        <f>+[1]DEPURADO!J5510</f>
        <v>14946</v>
      </c>
      <c r="V5516" s="30"/>
      <c r="W5516" s="23" t="s">
        <v>45</v>
      </c>
      <c r="X5516" s="31">
        <f>+[1]DEPURADO!L5510+[1]DEPURADO!M5510</f>
        <v>0</v>
      </c>
      <c r="Y5516" s="23" t="s">
        <v>45</v>
      </c>
      <c r="Z5516" s="31">
        <f t="shared" si="606"/>
        <v>0</v>
      </c>
      <c r="AA5516" s="31"/>
      <c r="AB5516" s="31">
        <v>0</v>
      </c>
      <c r="AC5516" s="31">
        <v>0</v>
      </c>
      <c r="AD5516" s="30"/>
      <c r="AE5516" s="30">
        <f>+[1]DEPURADO!L5510</f>
        <v>0</v>
      </c>
      <c r="AF5516" s="30">
        <v>0</v>
      </c>
      <c r="AG5516" s="30">
        <f t="shared" si="607"/>
        <v>0</v>
      </c>
      <c r="AH5516" s="30">
        <v>0</v>
      </c>
      <c r="AI5516" s="30" t="str">
        <f>+[1]DEPURADO!G5510</f>
        <v>EN REVISION</v>
      </c>
      <c r="AJ5516" s="32"/>
      <c r="AK5516" s="33"/>
    </row>
    <row r="5517" spans="1:37" s="34" customFormat="1" x14ac:dyDescent="0.25">
      <c r="A5517" s="23">
        <f t="shared" si="608"/>
        <v>5509</v>
      </c>
      <c r="B5517" s="24" t="s">
        <v>44</v>
      </c>
      <c r="C5517" s="23" t="str">
        <f>+[1]DEPURADO!A5511</f>
        <v>FEH135789</v>
      </c>
      <c r="D5517" s="23" t="str">
        <f>+[1]DEPURADO!B5511</f>
        <v>FEH135789</v>
      </c>
      <c r="E5517" s="25">
        <f>+[1]DEPURADO!C5511</f>
        <v>44368</v>
      </c>
      <c r="F5517" s="26" t="str">
        <f>+IF([1]DEPURADO!D5511&gt;1,[1]DEPURADO!D5511," ")</f>
        <v xml:space="preserve"> </v>
      </c>
      <c r="G5517" s="27">
        <f>[1]DEPURADO!F5511</f>
        <v>14946</v>
      </c>
      <c r="H5517" s="28">
        <v>0</v>
      </c>
      <c r="I5517" s="28">
        <f>+[1]DEPURADO!N5511+[1]DEPURADO!O5511</f>
        <v>0</v>
      </c>
      <c r="J5517" s="28">
        <f>+[1]DEPURADO!S5511</f>
        <v>0</v>
      </c>
      <c r="K5517" s="29">
        <f>+[1]DEPURADO!Q5511+[1]DEPURADO!R5511</f>
        <v>0</v>
      </c>
      <c r="L5517" s="28">
        <v>0</v>
      </c>
      <c r="M5517" s="28">
        <v>0</v>
      </c>
      <c r="N5517" s="28">
        <f t="shared" si="602"/>
        <v>0</v>
      </c>
      <c r="O5517" s="28">
        <f t="shared" si="603"/>
        <v>14946</v>
      </c>
      <c r="P5517" s="24" t="str">
        <f>IF([1]DEPURADO!I5511&gt;1,0,[1]DEPURADO!B5511)</f>
        <v>FEH135789</v>
      </c>
      <c r="Q5517" s="30">
        <f t="shared" si="604"/>
        <v>14946</v>
      </c>
      <c r="R5517" s="31">
        <f t="shared" si="605"/>
        <v>0</v>
      </c>
      <c r="S5517" s="31">
        <f>+[1]DEPURADO!K5511</f>
        <v>0</v>
      </c>
      <c r="T5517" s="23" t="s">
        <v>45</v>
      </c>
      <c r="U5517" s="31">
        <f>+[1]DEPURADO!J5511</f>
        <v>14946</v>
      </c>
      <c r="V5517" s="30"/>
      <c r="W5517" s="23" t="s">
        <v>45</v>
      </c>
      <c r="X5517" s="31">
        <f>+[1]DEPURADO!L5511+[1]DEPURADO!M5511</f>
        <v>0</v>
      </c>
      <c r="Y5517" s="23" t="s">
        <v>45</v>
      </c>
      <c r="Z5517" s="31">
        <f t="shared" si="606"/>
        <v>0</v>
      </c>
      <c r="AA5517" s="31"/>
      <c r="AB5517" s="31">
        <v>0</v>
      </c>
      <c r="AC5517" s="31">
        <v>0</v>
      </c>
      <c r="AD5517" s="30"/>
      <c r="AE5517" s="30">
        <f>+[1]DEPURADO!L5511</f>
        <v>0</v>
      </c>
      <c r="AF5517" s="30">
        <v>0</v>
      </c>
      <c r="AG5517" s="30">
        <f t="shared" si="607"/>
        <v>0</v>
      </c>
      <c r="AH5517" s="30">
        <v>0</v>
      </c>
      <c r="AI5517" s="30" t="str">
        <f>+[1]DEPURADO!G5511</f>
        <v>EN REVISION</v>
      </c>
      <c r="AJ5517" s="32"/>
      <c r="AK5517" s="33"/>
    </row>
    <row r="5518" spans="1:37" s="34" customFormat="1" x14ac:dyDescent="0.25">
      <c r="A5518" s="23">
        <f t="shared" si="608"/>
        <v>5510</v>
      </c>
      <c r="B5518" s="24" t="s">
        <v>44</v>
      </c>
      <c r="C5518" s="23" t="str">
        <f>+[1]DEPURADO!A5512</f>
        <v>FEH135791</v>
      </c>
      <c r="D5518" s="23" t="str">
        <f>+[1]DEPURADO!B5512</f>
        <v>FEH135791</v>
      </c>
      <c r="E5518" s="25">
        <f>+[1]DEPURADO!C5512</f>
        <v>44368</v>
      </c>
      <c r="F5518" s="26" t="str">
        <f>+IF([1]DEPURADO!D5512&gt;1,[1]DEPURADO!D5512," ")</f>
        <v xml:space="preserve"> </v>
      </c>
      <c r="G5518" s="27">
        <f>[1]DEPURADO!F5512</f>
        <v>107148</v>
      </c>
      <c r="H5518" s="28">
        <v>0</v>
      </c>
      <c r="I5518" s="28">
        <f>+[1]DEPURADO!N5512+[1]DEPURADO!O5512</f>
        <v>0</v>
      </c>
      <c r="J5518" s="28">
        <f>+[1]DEPURADO!S5512</f>
        <v>0</v>
      </c>
      <c r="K5518" s="29">
        <f>+[1]DEPURADO!Q5512+[1]DEPURADO!R5512</f>
        <v>0</v>
      </c>
      <c r="L5518" s="28">
        <v>0</v>
      </c>
      <c r="M5518" s="28">
        <v>0</v>
      </c>
      <c r="N5518" s="28">
        <f t="shared" si="602"/>
        <v>0</v>
      </c>
      <c r="O5518" s="28">
        <f t="shared" si="603"/>
        <v>107148</v>
      </c>
      <c r="P5518" s="24" t="str">
        <f>IF([1]DEPURADO!I5512&gt;1,0,[1]DEPURADO!B5512)</f>
        <v>FEH135791</v>
      </c>
      <c r="Q5518" s="30">
        <f t="shared" si="604"/>
        <v>107148</v>
      </c>
      <c r="R5518" s="31">
        <f t="shared" si="605"/>
        <v>0</v>
      </c>
      <c r="S5518" s="31">
        <f>+[1]DEPURADO!K5512</f>
        <v>0</v>
      </c>
      <c r="T5518" s="23" t="s">
        <v>45</v>
      </c>
      <c r="U5518" s="31">
        <f>+[1]DEPURADO!J5512</f>
        <v>107148</v>
      </c>
      <c r="V5518" s="30"/>
      <c r="W5518" s="23" t="s">
        <v>45</v>
      </c>
      <c r="X5518" s="31">
        <f>+[1]DEPURADO!L5512+[1]DEPURADO!M5512</f>
        <v>0</v>
      </c>
      <c r="Y5518" s="23" t="s">
        <v>45</v>
      </c>
      <c r="Z5518" s="31">
        <f t="shared" si="606"/>
        <v>0</v>
      </c>
      <c r="AA5518" s="31"/>
      <c r="AB5518" s="31">
        <v>0</v>
      </c>
      <c r="AC5518" s="31">
        <v>0</v>
      </c>
      <c r="AD5518" s="30"/>
      <c r="AE5518" s="30">
        <f>+[1]DEPURADO!L5512</f>
        <v>0</v>
      </c>
      <c r="AF5518" s="30">
        <v>0</v>
      </c>
      <c r="AG5518" s="30">
        <f t="shared" si="607"/>
        <v>0</v>
      </c>
      <c r="AH5518" s="30">
        <v>0</v>
      </c>
      <c r="AI5518" s="30" t="str">
        <f>+[1]DEPURADO!G5512</f>
        <v>EN REVISION</v>
      </c>
      <c r="AJ5518" s="32"/>
      <c r="AK5518" s="33"/>
    </row>
    <row r="5519" spans="1:37" s="34" customFormat="1" x14ac:dyDescent="0.25">
      <c r="A5519" s="23">
        <f t="shared" si="608"/>
        <v>5511</v>
      </c>
      <c r="B5519" s="24" t="s">
        <v>44</v>
      </c>
      <c r="C5519" s="23" t="str">
        <f>+[1]DEPURADO!A5513</f>
        <v>FEH135793</v>
      </c>
      <c r="D5519" s="23" t="str">
        <f>+[1]DEPURADO!B5513</f>
        <v>FEH135793</v>
      </c>
      <c r="E5519" s="25">
        <f>+[1]DEPURADO!C5513</f>
        <v>44368</v>
      </c>
      <c r="F5519" s="26" t="str">
        <f>+IF([1]DEPURADO!D5513&gt;1,[1]DEPURADO!D5513," ")</f>
        <v xml:space="preserve"> </v>
      </c>
      <c r="G5519" s="27">
        <f>[1]DEPURADO!F5513</f>
        <v>14946</v>
      </c>
      <c r="H5519" s="28">
        <v>0</v>
      </c>
      <c r="I5519" s="28">
        <f>+[1]DEPURADO!N5513+[1]DEPURADO!O5513</f>
        <v>0</v>
      </c>
      <c r="J5519" s="28">
        <f>+[1]DEPURADO!S5513</f>
        <v>0</v>
      </c>
      <c r="K5519" s="29">
        <f>+[1]DEPURADO!Q5513+[1]DEPURADO!R5513</f>
        <v>0</v>
      </c>
      <c r="L5519" s="28">
        <v>0</v>
      </c>
      <c r="M5519" s="28">
        <v>0</v>
      </c>
      <c r="N5519" s="28">
        <f t="shared" si="602"/>
        <v>0</v>
      </c>
      <c r="O5519" s="28">
        <f t="shared" si="603"/>
        <v>14946</v>
      </c>
      <c r="P5519" s="24" t="str">
        <f>IF([1]DEPURADO!I5513&gt;1,0,[1]DEPURADO!B5513)</f>
        <v>FEH135793</v>
      </c>
      <c r="Q5519" s="30">
        <f t="shared" si="604"/>
        <v>14946</v>
      </c>
      <c r="R5519" s="31">
        <f t="shared" si="605"/>
        <v>0</v>
      </c>
      <c r="S5519" s="31">
        <f>+[1]DEPURADO!K5513</f>
        <v>0</v>
      </c>
      <c r="T5519" s="23" t="s">
        <v>45</v>
      </c>
      <c r="U5519" s="31">
        <f>+[1]DEPURADO!J5513</f>
        <v>14946</v>
      </c>
      <c r="V5519" s="30"/>
      <c r="W5519" s="23" t="s">
        <v>45</v>
      </c>
      <c r="X5519" s="31">
        <f>+[1]DEPURADO!L5513+[1]DEPURADO!M5513</f>
        <v>0</v>
      </c>
      <c r="Y5519" s="23" t="s">
        <v>45</v>
      </c>
      <c r="Z5519" s="31">
        <f t="shared" si="606"/>
        <v>0</v>
      </c>
      <c r="AA5519" s="31"/>
      <c r="AB5519" s="31">
        <v>0</v>
      </c>
      <c r="AC5519" s="31">
        <v>0</v>
      </c>
      <c r="AD5519" s="30"/>
      <c r="AE5519" s="30">
        <f>+[1]DEPURADO!L5513</f>
        <v>0</v>
      </c>
      <c r="AF5519" s="30">
        <v>0</v>
      </c>
      <c r="AG5519" s="30">
        <f t="shared" si="607"/>
        <v>0</v>
      </c>
      <c r="AH5519" s="30">
        <v>0</v>
      </c>
      <c r="AI5519" s="30" t="str">
        <f>+[1]DEPURADO!G5513</f>
        <v>EN REVISION</v>
      </c>
      <c r="AJ5519" s="32"/>
      <c r="AK5519" s="33"/>
    </row>
    <row r="5520" spans="1:37" s="34" customFormat="1" x14ac:dyDescent="0.25">
      <c r="A5520" s="23">
        <f t="shared" si="608"/>
        <v>5512</v>
      </c>
      <c r="B5520" s="24" t="s">
        <v>44</v>
      </c>
      <c r="C5520" s="23" t="str">
        <f>+[1]DEPURADO!A5514</f>
        <v>FEH135809</v>
      </c>
      <c r="D5520" s="23" t="str">
        <f>+[1]DEPURADO!B5514</f>
        <v>FEH135809</v>
      </c>
      <c r="E5520" s="25">
        <f>+[1]DEPURADO!C5514</f>
        <v>44368</v>
      </c>
      <c r="F5520" s="26" t="str">
        <f>+IF([1]DEPURADO!D5514&gt;1,[1]DEPURADO!D5514," ")</f>
        <v xml:space="preserve"> </v>
      </c>
      <c r="G5520" s="27">
        <f>[1]DEPURADO!F5514</f>
        <v>38110</v>
      </c>
      <c r="H5520" s="28">
        <v>0</v>
      </c>
      <c r="I5520" s="28">
        <f>+[1]DEPURADO!N5514+[1]DEPURADO!O5514</f>
        <v>0</v>
      </c>
      <c r="J5520" s="28">
        <f>+[1]DEPURADO!S5514</f>
        <v>0</v>
      </c>
      <c r="K5520" s="29">
        <f>+[1]DEPURADO!Q5514+[1]DEPURADO!R5514</f>
        <v>0</v>
      </c>
      <c r="L5520" s="28">
        <v>0</v>
      </c>
      <c r="M5520" s="28">
        <v>0</v>
      </c>
      <c r="N5520" s="28">
        <f t="shared" si="602"/>
        <v>0</v>
      </c>
      <c r="O5520" s="28">
        <f t="shared" si="603"/>
        <v>38110</v>
      </c>
      <c r="P5520" s="24" t="str">
        <f>IF([1]DEPURADO!I5514&gt;1,0,[1]DEPURADO!B5514)</f>
        <v>FEH135809</v>
      </c>
      <c r="Q5520" s="30">
        <f t="shared" si="604"/>
        <v>38110</v>
      </c>
      <c r="R5520" s="31">
        <f t="shared" si="605"/>
        <v>0</v>
      </c>
      <c r="S5520" s="31">
        <f>+[1]DEPURADO!K5514</f>
        <v>0</v>
      </c>
      <c r="T5520" s="23" t="s">
        <v>45</v>
      </c>
      <c r="U5520" s="31">
        <f>+[1]DEPURADO!J5514</f>
        <v>38110</v>
      </c>
      <c r="V5520" s="30"/>
      <c r="W5520" s="23" t="s">
        <v>45</v>
      </c>
      <c r="X5520" s="31">
        <f>+[1]DEPURADO!L5514+[1]DEPURADO!M5514</f>
        <v>0</v>
      </c>
      <c r="Y5520" s="23" t="s">
        <v>45</v>
      </c>
      <c r="Z5520" s="31">
        <f t="shared" si="606"/>
        <v>0</v>
      </c>
      <c r="AA5520" s="31"/>
      <c r="AB5520" s="31">
        <v>0</v>
      </c>
      <c r="AC5520" s="31">
        <v>0</v>
      </c>
      <c r="AD5520" s="30"/>
      <c r="AE5520" s="30">
        <f>+[1]DEPURADO!L5514</f>
        <v>0</v>
      </c>
      <c r="AF5520" s="30">
        <v>0</v>
      </c>
      <c r="AG5520" s="30">
        <f t="shared" si="607"/>
        <v>0</v>
      </c>
      <c r="AH5520" s="30">
        <v>0</v>
      </c>
      <c r="AI5520" s="30" t="str">
        <f>+[1]DEPURADO!G5514</f>
        <v>EN REVISION</v>
      </c>
      <c r="AJ5520" s="32"/>
      <c r="AK5520" s="33"/>
    </row>
    <row r="5521" spans="1:37" s="34" customFormat="1" x14ac:dyDescent="0.25">
      <c r="A5521" s="23">
        <f t="shared" si="608"/>
        <v>5513</v>
      </c>
      <c r="B5521" s="24" t="s">
        <v>44</v>
      </c>
      <c r="C5521" s="23" t="str">
        <f>+[1]DEPURADO!A5515</f>
        <v>FEH135811</v>
      </c>
      <c r="D5521" s="23" t="str">
        <f>+[1]DEPURADO!B5515</f>
        <v>FEH135811</v>
      </c>
      <c r="E5521" s="25">
        <f>+[1]DEPURADO!C5515</f>
        <v>44368</v>
      </c>
      <c r="F5521" s="26" t="str">
        <f>+IF([1]DEPURADO!D5515&gt;1,[1]DEPURADO!D5515," ")</f>
        <v xml:space="preserve"> </v>
      </c>
      <c r="G5521" s="27">
        <f>[1]DEPURADO!F5515</f>
        <v>14946</v>
      </c>
      <c r="H5521" s="28">
        <v>0</v>
      </c>
      <c r="I5521" s="28">
        <f>+[1]DEPURADO!N5515+[1]DEPURADO!O5515</f>
        <v>0</v>
      </c>
      <c r="J5521" s="28">
        <f>+[1]DEPURADO!S5515</f>
        <v>0</v>
      </c>
      <c r="K5521" s="29">
        <f>+[1]DEPURADO!Q5515+[1]DEPURADO!R5515</f>
        <v>0</v>
      </c>
      <c r="L5521" s="28">
        <v>0</v>
      </c>
      <c r="M5521" s="28">
        <v>0</v>
      </c>
      <c r="N5521" s="28">
        <f t="shared" si="602"/>
        <v>0</v>
      </c>
      <c r="O5521" s="28">
        <f t="shared" si="603"/>
        <v>14946</v>
      </c>
      <c r="P5521" s="24" t="str">
        <f>IF([1]DEPURADO!I5515&gt;1,0,[1]DEPURADO!B5515)</f>
        <v>FEH135811</v>
      </c>
      <c r="Q5521" s="30">
        <f t="shared" si="604"/>
        <v>14946</v>
      </c>
      <c r="R5521" s="31">
        <f t="shared" si="605"/>
        <v>0</v>
      </c>
      <c r="S5521" s="31">
        <f>+[1]DEPURADO!K5515</f>
        <v>0</v>
      </c>
      <c r="T5521" s="23" t="s">
        <v>45</v>
      </c>
      <c r="U5521" s="31">
        <f>+[1]DEPURADO!J5515</f>
        <v>14946</v>
      </c>
      <c r="V5521" s="30"/>
      <c r="W5521" s="23" t="s">
        <v>45</v>
      </c>
      <c r="X5521" s="31">
        <f>+[1]DEPURADO!L5515+[1]DEPURADO!M5515</f>
        <v>0</v>
      </c>
      <c r="Y5521" s="23" t="s">
        <v>45</v>
      </c>
      <c r="Z5521" s="31">
        <f t="shared" si="606"/>
        <v>0</v>
      </c>
      <c r="AA5521" s="31"/>
      <c r="AB5521" s="31">
        <v>0</v>
      </c>
      <c r="AC5521" s="31">
        <v>0</v>
      </c>
      <c r="AD5521" s="30"/>
      <c r="AE5521" s="30">
        <f>+[1]DEPURADO!L5515</f>
        <v>0</v>
      </c>
      <c r="AF5521" s="30">
        <v>0</v>
      </c>
      <c r="AG5521" s="30">
        <f t="shared" si="607"/>
        <v>0</v>
      </c>
      <c r="AH5521" s="30">
        <v>0</v>
      </c>
      <c r="AI5521" s="30" t="str">
        <f>+[1]DEPURADO!G5515</f>
        <v>EN REVISION</v>
      </c>
      <c r="AJ5521" s="32"/>
      <c r="AK5521" s="33"/>
    </row>
    <row r="5522" spans="1:37" s="34" customFormat="1" x14ac:dyDescent="0.25">
      <c r="A5522" s="23">
        <f t="shared" si="608"/>
        <v>5514</v>
      </c>
      <c r="B5522" s="24" t="s">
        <v>44</v>
      </c>
      <c r="C5522" s="23" t="str">
        <f>+[1]DEPURADO!A5516</f>
        <v>FEH135814</v>
      </c>
      <c r="D5522" s="23" t="str">
        <f>+[1]DEPURADO!B5516</f>
        <v>FEH135814</v>
      </c>
      <c r="E5522" s="25">
        <f>+[1]DEPURADO!C5516</f>
        <v>44368</v>
      </c>
      <c r="F5522" s="26" t="str">
        <f>+IF([1]DEPURADO!D5516&gt;1,[1]DEPURADO!D5516," ")</f>
        <v xml:space="preserve"> </v>
      </c>
      <c r="G5522" s="27">
        <f>[1]DEPURADO!F5516</f>
        <v>89622</v>
      </c>
      <c r="H5522" s="28">
        <v>0</v>
      </c>
      <c r="I5522" s="28">
        <f>+[1]DEPURADO!N5516+[1]DEPURADO!O5516</f>
        <v>0</v>
      </c>
      <c r="J5522" s="28">
        <f>+[1]DEPURADO!S5516</f>
        <v>0</v>
      </c>
      <c r="K5522" s="29">
        <f>+[1]DEPURADO!Q5516+[1]DEPURADO!R5516</f>
        <v>0</v>
      </c>
      <c r="L5522" s="28">
        <v>0</v>
      </c>
      <c r="M5522" s="28">
        <v>0</v>
      </c>
      <c r="N5522" s="28">
        <f t="shared" si="602"/>
        <v>0</v>
      </c>
      <c r="O5522" s="28">
        <f t="shared" si="603"/>
        <v>89622</v>
      </c>
      <c r="P5522" s="24" t="str">
        <f>IF([1]DEPURADO!I5516&gt;1,0,[1]DEPURADO!B5516)</f>
        <v>FEH135814</v>
      </c>
      <c r="Q5522" s="30">
        <f t="shared" si="604"/>
        <v>89622</v>
      </c>
      <c r="R5522" s="31">
        <f t="shared" si="605"/>
        <v>0</v>
      </c>
      <c r="S5522" s="31">
        <f>+[1]DEPURADO!K5516</f>
        <v>0</v>
      </c>
      <c r="T5522" s="23" t="s">
        <v>45</v>
      </c>
      <c r="U5522" s="31">
        <f>+[1]DEPURADO!J5516</f>
        <v>89622</v>
      </c>
      <c r="V5522" s="30"/>
      <c r="W5522" s="23" t="s">
        <v>45</v>
      </c>
      <c r="X5522" s="31">
        <f>+[1]DEPURADO!L5516+[1]DEPURADO!M5516</f>
        <v>0</v>
      </c>
      <c r="Y5522" s="23" t="s">
        <v>45</v>
      </c>
      <c r="Z5522" s="31">
        <f t="shared" si="606"/>
        <v>0</v>
      </c>
      <c r="AA5522" s="31"/>
      <c r="AB5522" s="31">
        <v>0</v>
      </c>
      <c r="AC5522" s="31">
        <v>0</v>
      </c>
      <c r="AD5522" s="30"/>
      <c r="AE5522" s="30">
        <f>+[1]DEPURADO!L5516</f>
        <v>0</v>
      </c>
      <c r="AF5522" s="30">
        <v>0</v>
      </c>
      <c r="AG5522" s="30">
        <f t="shared" si="607"/>
        <v>0</v>
      </c>
      <c r="AH5522" s="30">
        <v>0</v>
      </c>
      <c r="AI5522" s="30" t="str">
        <f>+[1]DEPURADO!G5516</f>
        <v>EN REVISION</v>
      </c>
      <c r="AJ5522" s="32"/>
      <c r="AK5522" s="33"/>
    </row>
    <row r="5523" spans="1:37" s="34" customFormat="1" x14ac:dyDescent="0.25">
      <c r="A5523" s="23">
        <f t="shared" si="608"/>
        <v>5515</v>
      </c>
      <c r="B5523" s="24" t="s">
        <v>44</v>
      </c>
      <c r="C5523" s="23" t="str">
        <f>+[1]DEPURADO!A5517</f>
        <v>FEH135815</v>
      </c>
      <c r="D5523" s="23" t="str">
        <f>+[1]DEPURADO!B5517</f>
        <v>FEH135815</v>
      </c>
      <c r="E5523" s="25">
        <f>+[1]DEPURADO!C5517</f>
        <v>44368</v>
      </c>
      <c r="F5523" s="26" t="str">
        <f>+IF([1]DEPURADO!D5517&gt;1,[1]DEPURADO!D5517," ")</f>
        <v xml:space="preserve"> </v>
      </c>
      <c r="G5523" s="27">
        <f>[1]DEPURADO!F5517</f>
        <v>216994</v>
      </c>
      <c r="H5523" s="28">
        <v>0</v>
      </c>
      <c r="I5523" s="28">
        <f>+[1]DEPURADO!N5517+[1]DEPURADO!O5517</f>
        <v>0</v>
      </c>
      <c r="J5523" s="28">
        <f>+[1]DEPURADO!S5517</f>
        <v>0</v>
      </c>
      <c r="K5523" s="29">
        <f>+[1]DEPURADO!Q5517+[1]DEPURADO!R5517</f>
        <v>0</v>
      </c>
      <c r="L5523" s="28">
        <v>0</v>
      </c>
      <c r="M5523" s="28">
        <v>0</v>
      </c>
      <c r="N5523" s="28">
        <f t="shared" si="602"/>
        <v>0</v>
      </c>
      <c r="O5523" s="28">
        <f t="shared" si="603"/>
        <v>216994</v>
      </c>
      <c r="P5523" s="24">
        <f>IF([1]DEPURADO!I5517&gt;1,0,[1]DEPURADO!B5517)</f>
        <v>0</v>
      </c>
      <c r="Q5523" s="30">
        <f t="shared" si="604"/>
        <v>0</v>
      </c>
      <c r="R5523" s="31">
        <f t="shared" si="605"/>
        <v>216994</v>
      </c>
      <c r="S5523" s="31">
        <f>+[1]DEPURADO!K5517</f>
        <v>0</v>
      </c>
      <c r="T5523" s="23" t="s">
        <v>45</v>
      </c>
      <c r="U5523" s="31">
        <f>+[1]DEPURADO!J5517</f>
        <v>0</v>
      </c>
      <c r="V5523" s="30"/>
      <c r="W5523" s="23" t="s">
        <v>45</v>
      </c>
      <c r="X5523" s="31">
        <f>+[1]DEPURADO!L5517+[1]DEPURADO!M5517</f>
        <v>0</v>
      </c>
      <c r="Y5523" s="23" t="s">
        <v>45</v>
      </c>
      <c r="Z5523" s="31">
        <f t="shared" si="606"/>
        <v>0</v>
      </c>
      <c r="AA5523" s="31"/>
      <c r="AB5523" s="31">
        <v>0</v>
      </c>
      <c r="AC5523" s="31">
        <v>0</v>
      </c>
      <c r="AD5523" s="30"/>
      <c r="AE5523" s="30">
        <f>+[1]DEPURADO!L5517</f>
        <v>0</v>
      </c>
      <c r="AF5523" s="30">
        <v>0</v>
      </c>
      <c r="AG5523" s="30">
        <f t="shared" si="607"/>
        <v>0</v>
      </c>
      <c r="AH5523" s="30">
        <v>0</v>
      </c>
      <c r="AI5523" s="30" t="str">
        <f>+[1]DEPURADO!G5517</f>
        <v>NO RADICADO</v>
      </c>
      <c r="AJ5523" s="32"/>
      <c r="AK5523" s="33"/>
    </row>
    <row r="5524" spans="1:37" s="34" customFormat="1" x14ac:dyDescent="0.25">
      <c r="A5524" s="23">
        <f t="shared" si="608"/>
        <v>5516</v>
      </c>
      <c r="B5524" s="24" t="s">
        <v>44</v>
      </c>
      <c r="C5524" s="23" t="str">
        <f>+[1]DEPURADO!A5518</f>
        <v>FEH135817</v>
      </c>
      <c r="D5524" s="23" t="str">
        <f>+[1]DEPURADO!B5518</f>
        <v>FEH135817</v>
      </c>
      <c r="E5524" s="25">
        <f>+[1]DEPURADO!C5518</f>
        <v>44368</v>
      </c>
      <c r="F5524" s="26" t="str">
        <f>+IF([1]DEPURADO!D5518&gt;1,[1]DEPURADO!D5518," ")</f>
        <v xml:space="preserve"> </v>
      </c>
      <c r="G5524" s="27">
        <f>[1]DEPURADO!F5518</f>
        <v>88769</v>
      </c>
      <c r="H5524" s="28">
        <v>0</v>
      </c>
      <c r="I5524" s="28">
        <f>+[1]DEPURADO!N5518+[1]DEPURADO!O5518</f>
        <v>0</v>
      </c>
      <c r="J5524" s="28">
        <f>+[1]DEPURADO!S5518</f>
        <v>0</v>
      </c>
      <c r="K5524" s="29">
        <f>+[1]DEPURADO!Q5518+[1]DEPURADO!R5518</f>
        <v>0</v>
      </c>
      <c r="L5524" s="28">
        <v>0</v>
      </c>
      <c r="M5524" s="28">
        <v>0</v>
      </c>
      <c r="N5524" s="28">
        <f t="shared" si="602"/>
        <v>0</v>
      </c>
      <c r="O5524" s="28">
        <f t="shared" si="603"/>
        <v>88769</v>
      </c>
      <c r="P5524" s="24" t="str">
        <f>IF([1]DEPURADO!I5518&gt;1,0,[1]DEPURADO!B5518)</f>
        <v>FEH135817</v>
      </c>
      <c r="Q5524" s="30">
        <f t="shared" si="604"/>
        <v>88769</v>
      </c>
      <c r="R5524" s="31">
        <f t="shared" si="605"/>
        <v>0</v>
      </c>
      <c r="S5524" s="31">
        <f>+[1]DEPURADO!K5518</f>
        <v>0</v>
      </c>
      <c r="T5524" s="23" t="s">
        <v>45</v>
      </c>
      <c r="U5524" s="31">
        <f>+[1]DEPURADO!J5518</f>
        <v>88769</v>
      </c>
      <c r="V5524" s="30"/>
      <c r="W5524" s="23" t="s">
        <v>45</v>
      </c>
      <c r="X5524" s="31">
        <f>+[1]DEPURADO!L5518+[1]DEPURADO!M5518</f>
        <v>0</v>
      </c>
      <c r="Y5524" s="23" t="s">
        <v>45</v>
      </c>
      <c r="Z5524" s="31">
        <f t="shared" si="606"/>
        <v>0</v>
      </c>
      <c r="AA5524" s="31"/>
      <c r="AB5524" s="31">
        <v>0</v>
      </c>
      <c r="AC5524" s="31">
        <v>0</v>
      </c>
      <c r="AD5524" s="30"/>
      <c r="AE5524" s="30">
        <f>+[1]DEPURADO!L5518</f>
        <v>0</v>
      </c>
      <c r="AF5524" s="30">
        <v>0</v>
      </c>
      <c r="AG5524" s="30">
        <f t="shared" si="607"/>
        <v>0</v>
      </c>
      <c r="AH5524" s="30">
        <v>0</v>
      </c>
      <c r="AI5524" s="30" t="str">
        <f>+[1]DEPURADO!G5518</f>
        <v>EN REVISION</v>
      </c>
      <c r="AJ5524" s="32"/>
      <c r="AK5524" s="33"/>
    </row>
    <row r="5525" spans="1:37" s="34" customFormat="1" x14ac:dyDescent="0.25">
      <c r="A5525" s="23">
        <f t="shared" si="608"/>
        <v>5517</v>
      </c>
      <c r="B5525" s="24" t="s">
        <v>44</v>
      </c>
      <c r="C5525" s="23" t="str">
        <f>+[1]DEPURADO!A5519</f>
        <v>FEH135818</v>
      </c>
      <c r="D5525" s="23" t="str">
        <f>+[1]DEPURADO!B5519</f>
        <v>FEH135818</v>
      </c>
      <c r="E5525" s="25">
        <f>+[1]DEPURADO!C5519</f>
        <v>44368</v>
      </c>
      <c r="F5525" s="26" t="str">
        <f>+IF([1]DEPURADO!D5519&gt;1,[1]DEPURADO!D5519," ")</f>
        <v xml:space="preserve"> </v>
      </c>
      <c r="G5525" s="27">
        <f>[1]DEPURADO!F5519</f>
        <v>216994</v>
      </c>
      <c r="H5525" s="28">
        <v>0</v>
      </c>
      <c r="I5525" s="28">
        <f>+[1]DEPURADO!N5519+[1]DEPURADO!O5519</f>
        <v>0</v>
      </c>
      <c r="J5525" s="28">
        <f>+[1]DEPURADO!S5519</f>
        <v>0</v>
      </c>
      <c r="K5525" s="29">
        <f>+[1]DEPURADO!Q5519+[1]DEPURADO!R5519</f>
        <v>0</v>
      </c>
      <c r="L5525" s="28">
        <v>0</v>
      </c>
      <c r="M5525" s="28">
        <v>0</v>
      </c>
      <c r="N5525" s="28">
        <f t="shared" si="602"/>
        <v>0</v>
      </c>
      <c r="O5525" s="28">
        <f t="shared" si="603"/>
        <v>216994</v>
      </c>
      <c r="P5525" s="24">
        <f>IF([1]DEPURADO!I5519&gt;1,0,[1]DEPURADO!B5519)</f>
        <v>0</v>
      </c>
      <c r="Q5525" s="30">
        <f t="shared" si="604"/>
        <v>0</v>
      </c>
      <c r="R5525" s="31">
        <f t="shared" si="605"/>
        <v>216994</v>
      </c>
      <c r="S5525" s="31">
        <f>+[1]DEPURADO!K5519</f>
        <v>0</v>
      </c>
      <c r="T5525" s="23" t="s">
        <v>45</v>
      </c>
      <c r="U5525" s="31">
        <f>+[1]DEPURADO!J5519</f>
        <v>0</v>
      </c>
      <c r="V5525" s="30"/>
      <c r="W5525" s="23" t="s">
        <v>45</v>
      </c>
      <c r="X5525" s="31">
        <f>+[1]DEPURADO!L5519+[1]DEPURADO!M5519</f>
        <v>0</v>
      </c>
      <c r="Y5525" s="23" t="s">
        <v>45</v>
      </c>
      <c r="Z5525" s="31">
        <f t="shared" si="606"/>
        <v>0</v>
      </c>
      <c r="AA5525" s="31"/>
      <c r="AB5525" s="31">
        <v>0</v>
      </c>
      <c r="AC5525" s="31">
        <v>0</v>
      </c>
      <c r="AD5525" s="30"/>
      <c r="AE5525" s="30">
        <f>+[1]DEPURADO!L5519</f>
        <v>0</v>
      </c>
      <c r="AF5525" s="30">
        <v>0</v>
      </c>
      <c r="AG5525" s="30">
        <f t="shared" si="607"/>
        <v>0</v>
      </c>
      <c r="AH5525" s="30">
        <v>0</v>
      </c>
      <c r="AI5525" s="30" t="str">
        <f>+[1]DEPURADO!G5519</f>
        <v>NO RADICADO</v>
      </c>
      <c r="AJ5525" s="32"/>
      <c r="AK5525" s="33"/>
    </row>
    <row r="5526" spans="1:37" s="34" customFormat="1" x14ac:dyDescent="0.25">
      <c r="A5526" s="23">
        <f t="shared" si="608"/>
        <v>5518</v>
      </c>
      <c r="B5526" s="24" t="s">
        <v>44</v>
      </c>
      <c r="C5526" s="23" t="str">
        <f>+[1]DEPURADO!A5520</f>
        <v>FEH135821</v>
      </c>
      <c r="D5526" s="23" t="str">
        <f>+[1]DEPURADO!B5520</f>
        <v>FEH135821</v>
      </c>
      <c r="E5526" s="25">
        <f>+[1]DEPURADO!C5520</f>
        <v>44368</v>
      </c>
      <c r="F5526" s="26" t="str">
        <f>+IF([1]DEPURADO!D5520&gt;1,[1]DEPURADO!D5520," ")</f>
        <v xml:space="preserve"> </v>
      </c>
      <c r="G5526" s="27">
        <f>[1]DEPURADO!F5520</f>
        <v>258518</v>
      </c>
      <c r="H5526" s="28">
        <v>0</v>
      </c>
      <c r="I5526" s="28">
        <f>+[1]DEPURADO!N5520+[1]DEPURADO!O5520</f>
        <v>0</v>
      </c>
      <c r="J5526" s="28">
        <f>+[1]DEPURADO!S5520</f>
        <v>0</v>
      </c>
      <c r="K5526" s="29">
        <f>+[1]DEPURADO!Q5520+[1]DEPURADO!R5520</f>
        <v>0</v>
      </c>
      <c r="L5526" s="28">
        <v>0</v>
      </c>
      <c r="M5526" s="28">
        <v>0</v>
      </c>
      <c r="N5526" s="28">
        <f t="shared" si="602"/>
        <v>0</v>
      </c>
      <c r="O5526" s="28">
        <f t="shared" si="603"/>
        <v>258518</v>
      </c>
      <c r="P5526" s="24" t="str">
        <f>IF([1]DEPURADO!I5520&gt;1,0,[1]DEPURADO!B5520)</f>
        <v>FEH135821</v>
      </c>
      <c r="Q5526" s="30">
        <f t="shared" si="604"/>
        <v>258518</v>
      </c>
      <c r="R5526" s="31">
        <f t="shared" si="605"/>
        <v>0</v>
      </c>
      <c r="S5526" s="31">
        <f>+[1]DEPURADO!K5520</f>
        <v>0</v>
      </c>
      <c r="T5526" s="23" t="s">
        <v>45</v>
      </c>
      <c r="U5526" s="31">
        <f>+[1]DEPURADO!J5520</f>
        <v>258518</v>
      </c>
      <c r="V5526" s="30"/>
      <c r="W5526" s="23" t="s">
        <v>45</v>
      </c>
      <c r="X5526" s="31">
        <f>+[1]DEPURADO!L5520+[1]DEPURADO!M5520</f>
        <v>0</v>
      </c>
      <c r="Y5526" s="23" t="s">
        <v>45</v>
      </c>
      <c r="Z5526" s="31">
        <f t="shared" si="606"/>
        <v>0</v>
      </c>
      <c r="AA5526" s="31"/>
      <c r="AB5526" s="31">
        <v>0</v>
      </c>
      <c r="AC5526" s="31">
        <v>0</v>
      </c>
      <c r="AD5526" s="30"/>
      <c r="AE5526" s="30">
        <f>+[1]DEPURADO!L5520</f>
        <v>0</v>
      </c>
      <c r="AF5526" s="30">
        <v>0</v>
      </c>
      <c r="AG5526" s="30">
        <f t="shared" si="607"/>
        <v>0</v>
      </c>
      <c r="AH5526" s="30">
        <v>0</v>
      </c>
      <c r="AI5526" s="30" t="str">
        <f>+[1]DEPURADO!G5520</f>
        <v>EN REVISION</v>
      </c>
      <c r="AJ5526" s="32"/>
      <c r="AK5526" s="33"/>
    </row>
    <row r="5527" spans="1:37" s="34" customFormat="1" x14ac:dyDescent="0.25">
      <c r="A5527" s="23">
        <f t="shared" si="608"/>
        <v>5519</v>
      </c>
      <c r="B5527" s="24" t="s">
        <v>44</v>
      </c>
      <c r="C5527" s="23" t="str">
        <f>+[1]DEPURADO!A5521</f>
        <v>FEH135832</v>
      </c>
      <c r="D5527" s="23" t="str">
        <f>+[1]DEPURADO!B5521</f>
        <v>FEH135832</v>
      </c>
      <c r="E5527" s="25">
        <f>+[1]DEPURADO!C5521</f>
        <v>44368</v>
      </c>
      <c r="F5527" s="26" t="str">
        <f>+IF([1]DEPURADO!D5521&gt;1,[1]DEPURADO!D5521," ")</f>
        <v xml:space="preserve"> </v>
      </c>
      <c r="G5527" s="27">
        <f>[1]DEPURADO!F5521</f>
        <v>135510</v>
      </c>
      <c r="H5527" s="28">
        <v>0</v>
      </c>
      <c r="I5527" s="28">
        <f>+[1]DEPURADO!N5521+[1]DEPURADO!O5521</f>
        <v>0</v>
      </c>
      <c r="J5527" s="28">
        <f>+[1]DEPURADO!S5521</f>
        <v>0</v>
      </c>
      <c r="K5527" s="29">
        <f>+[1]DEPURADO!Q5521+[1]DEPURADO!R5521</f>
        <v>0</v>
      </c>
      <c r="L5527" s="28">
        <v>0</v>
      </c>
      <c r="M5527" s="28">
        <v>0</v>
      </c>
      <c r="N5527" s="28">
        <f t="shared" si="602"/>
        <v>0</v>
      </c>
      <c r="O5527" s="28">
        <f t="shared" si="603"/>
        <v>135510</v>
      </c>
      <c r="P5527" s="24" t="str">
        <f>IF([1]DEPURADO!I5521&gt;1,0,[1]DEPURADO!B5521)</f>
        <v>FEH135832</v>
      </c>
      <c r="Q5527" s="30">
        <f t="shared" si="604"/>
        <v>135510</v>
      </c>
      <c r="R5527" s="31">
        <f t="shared" si="605"/>
        <v>0</v>
      </c>
      <c r="S5527" s="31">
        <f>+[1]DEPURADO!K5521</f>
        <v>0</v>
      </c>
      <c r="T5527" s="23" t="s">
        <v>45</v>
      </c>
      <c r="U5527" s="31">
        <f>+[1]DEPURADO!J5521</f>
        <v>135510</v>
      </c>
      <c r="V5527" s="30"/>
      <c r="W5527" s="23" t="s">
        <v>45</v>
      </c>
      <c r="X5527" s="31">
        <f>+[1]DEPURADO!L5521+[1]DEPURADO!M5521</f>
        <v>0</v>
      </c>
      <c r="Y5527" s="23" t="s">
        <v>45</v>
      </c>
      <c r="Z5527" s="31">
        <f t="shared" si="606"/>
        <v>0</v>
      </c>
      <c r="AA5527" s="31"/>
      <c r="AB5527" s="31">
        <v>0</v>
      </c>
      <c r="AC5527" s="31">
        <v>0</v>
      </c>
      <c r="AD5527" s="30"/>
      <c r="AE5527" s="30">
        <f>+[1]DEPURADO!L5521</f>
        <v>0</v>
      </c>
      <c r="AF5527" s="30">
        <v>0</v>
      </c>
      <c r="AG5527" s="30">
        <f t="shared" si="607"/>
        <v>0</v>
      </c>
      <c r="AH5527" s="30">
        <v>0</v>
      </c>
      <c r="AI5527" s="30" t="str">
        <f>+[1]DEPURADO!G5521</f>
        <v>EN REVISION</v>
      </c>
      <c r="AJ5527" s="32"/>
      <c r="AK5527" s="33"/>
    </row>
    <row r="5528" spans="1:37" s="34" customFormat="1" x14ac:dyDescent="0.25">
      <c r="A5528" s="23">
        <f t="shared" si="608"/>
        <v>5520</v>
      </c>
      <c r="B5528" s="24" t="s">
        <v>44</v>
      </c>
      <c r="C5528" s="23" t="str">
        <f>+[1]DEPURADO!A5522</f>
        <v>FEH135833</v>
      </c>
      <c r="D5528" s="23" t="str">
        <f>+[1]DEPURADO!B5522</f>
        <v>FEH135833</v>
      </c>
      <c r="E5528" s="25">
        <f>+[1]DEPURADO!C5522</f>
        <v>44368</v>
      </c>
      <c r="F5528" s="26" t="str">
        <f>+IF([1]DEPURADO!D5522&gt;1,[1]DEPURADO!D5522," ")</f>
        <v xml:space="preserve"> </v>
      </c>
      <c r="G5528" s="27">
        <f>[1]DEPURADO!F5522</f>
        <v>301251</v>
      </c>
      <c r="H5528" s="28">
        <v>0</v>
      </c>
      <c r="I5528" s="28">
        <f>+[1]DEPURADO!N5522+[1]DEPURADO!O5522</f>
        <v>0</v>
      </c>
      <c r="J5528" s="28">
        <f>+[1]DEPURADO!S5522</f>
        <v>0</v>
      </c>
      <c r="K5528" s="29">
        <f>+[1]DEPURADO!Q5522+[1]DEPURADO!R5522</f>
        <v>0</v>
      </c>
      <c r="L5528" s="28">
        <v>0</v>
      </c>
      <c r="M5528" s="28">
        <v>0</v>
      </c>
      <c r="N5528" s="28">
        <f t="shared" si="602"/>
        <v>0</v>
      </c>
      <c r="O5528" s="28">
        <f t="shared" si="603"/>
        <v>301251</v>
      </c>
      <c r="P5528" s="24" t="str">
        <f>IF([1]DEPURADO!I5522&gt;1,0,[1]DEPURADO!B5522)</f>
        <v>FEH135833</v>
      </c>
      <c r="Q5528" s="30">
        <f t="shared" si="604"/>
        <v>301251</v>
      </c>
      <c r="R5528" s="31">
        <f t="shared" si="605"/>
        <v>0</v>
      </c>
      <c r="S5528" s="31">
        <f>+[1]DEPURADO!K5522</f>
        <v>0</v>
      </c>
      <c r="T5528" s="23" t="s">
        <v>45</v>
      </c>
      <c r="U5528" s="31">
        <f>+[1]DEPURADO!J5522</f>
        <v>301251</v>
      </c>
      <c r="V5528" s="30"/>
      <c r="W5528" s="23" t="s">
        <v>45</v>
      </c>
      <c r="X5528" s="31">
        <f>+[1]DEPURADO!L5522+[1]DEPURADO!M5522</f>
        <v>0</v>
      </c>
      <c r="Y5528" s="23" t="s">
        <v>45</v>
      </c>
      <c r="Z5528" s="31">
        <f t="shared" si="606"/>
        <v>0</v>
      </c>
      <c r="AA5528" s="31"/>
      <c r="AB5528" s="31">
        <v>0</v>
      </c>
      <c r="AC5528" s="31">
        <v>0</v>
      </c>
      <c r="AD5528" s="30"/>
      <c r="AE5528" s="30">
        <f>+[1]DEPURADO!L5522</f>
        <v>0</v>
      </c>
      <c r="AF5528" s="30">
        <v>0</v>
      </c>
      <c r="AG5528" s="30">
        <f t="shared" si="607"/>
        <v>0</v>
      </c>
      <c r="AH5528" s="30">
        <v>0</v>
      </c>
      <c r="AI5528" s="30" t="str">
        <f>+[1]DEPURADO!G5522</f>
        <v>EN REVISION</v>
      </c>
      <c r="AJ5528" s="32"/>
      <c r="AK5528" s="33"/>
    </row>
    <row r="5529" spans="1:37" s="34" customFormat="1" x14ac:dyDescent="0.25">
      <c r="A5529" s="23">
        <f t="shared" si="608"/>
        <v>5521</v>
      </c>
      <c r="B5529" s="24" t="s">
        <v>44</v>
      </c>
      <c r="C5529" s="23" t="str">
        <f>+[1]DEPURADO!A5523</f>
        <v>FEH135835</v>
      </c>
      <c r="D5529" s="23" t="str">
        <f>+[1]DEPURADO!B5523</f>
        <v>FEH135835</v>
      </c>
      <c r="E5529" s="25">
        <f>+[1]DEPURADO!C5523</f>
        <v>44368</v>
      </c>
      <c r="F5529" s="26" t="str">
        <f>+IF([1]DEPURADO!D5523&gt;1,[1]DEPURADO!D5523," ")</f>
        <v xml:space="preserve"> </v>
      </c>
      <c r="G5529" s="27">
        <f>[1]DEPURADO!F5523</f>
        <v>21843</v>
      </c>
      <c r="H5529" s="28">
        <v>0</v>
      </c>
      <c r="I5529" s="28">
        <f>+[1]DEPURADO!N5523+[1]DEPURADO!O5523</f>
        <v>0</v>
      </c>
      <c r="J5529" s="28">
        <f>+[1]DEPURADO!S5523</f>
        <v>0</v>
      </c>
      <c r="K5529" s="29">
        <f>+[1]DEPURADO!Q5523+[1]DEPURADO!R5523</f>
        <v>0</v>
      </c>
      <c r="L5529" s="28">
        <v>0</v>
      </c>
      <c r="M5529" s="28">
        <v>0</v>
      </c>
      <c r="N5529" s="28">
        <f t="shared" si="602"/>
        <v>0</v>
      </c>
      <c r="O5529" s="28">
        <f t="shared" si="603"/>
        <v>21843</v>
      </c>
      <c r="P5529" s="24" t="str">
        <f>IF([1]DEPURADO!I5523&gt;1,0,[1]DEPURADO!B5523)</f>
        <v>FEH135835</v>
      </c>
      <c r="Q5529" s="30">
        <f t="shared" si="604"/>
        <v>21843</v>
      </c>
      <c r="R5529" s="31">
        <f t="shared" si="605"/>
        <v>0</v>
      </c>
      <c r="S5529" s="31">
        <f>+[1]DEPURADO!K5523</f>
        <v>0</v>
      </c>
      <c r="T5529" s="23" t="s">
        <v>45</v>
      </c>
      <c r="U5529" s="31">
        <f>+[1]DEPURADO!J5523</f>
        <v>21843</v>
      </c>
      <c r="V5529" s="30"/>
      <c r="W5529" s="23" t="s">
        <v>45</v>
      </c>
      <c r="X5529" s="31">
        <f>+[1]DEPURADO!L5523+[1]DEPURADO!M5523</f>
        <v>0</v>
      </c>
      <c r="Y5529" s="23" t="s">
        <v>45</v>
      </c>
      <c r="Z5529" s="31">
        <f t="shared" si="606"/>
        <v>0</v>
      </c>
      <c r="AA5529" s="31"/>
      <c r="AB5529" s="31">
        <v>0</v>
      </c>
      <c r="AC5529" s="31">
        <v>0</v>
      </c>
      <c r="AD5529" s="30"/>
      <c r="AE5529" s="30">
        <f>+[1]DEPURADO!L5523</f>
        <v>0</v>
      </c>
      <c r="AF5529" s="30">
        <v>0</v>
      </c>
      <c r="AG5529" s="30">
        <f t="shared" si="607"/>
        <v>0</v>
      </c>
      <c r="AH5529" s="30">
        <v>0</v>
      </c>
      <c r="AI5529" s="30" t="str">
        <f>+[1]DEPURADO!G5523</f>
        <v>EN REVISION</v>
      </c>
      <c r="AJ5529" s="32"/>
      <c r="AK5529" s="33"/>
    </row>
    <row r="5530" spans="1:37" s="34" customFormat="1" x14ac:dyDescent="0.25">
      <c r="A5530" s="23">
        <f t="shared" si="608"/>
        <v>5522</v>
      </c>
      <c r="B5530" s="24" t="s">
        <v>44</v>
      </c>
      <c r="C5530" s="23" t="str">
        <f>+[1]DEPURADO!A5524</f>
        <v>FEH135837</v>
      </c>
      <c r="D5530" s="23" t="str">
        <f>+[1]DEPURADO!B5524</f>
        <v>FEH135837</v>
      </c>
      <c r="E5530" s="25">
        <f>+[1]DEPURADO!C5524</f>
        <v>44368</v>
      </c>
      <c r="F5530" s="26" t="str">
        <f>+IF([1]DEPURADO!D5524&gt;1,[1]DEPURADO!D5524," ")</f>
        <v xml:space="preserve"> </v>
      </c>
      <c r="G5530" s="27">
        <f>[1]DEPURADO!F5524</f>
        <v>153514</v>
      </c>
      <c r="H5530" s="28">
        <v>0</v>
      </c>
      <c r="I5530" s="28">
        <f>+[1]DEPURADO!N5524+[1]DEPURADO!O5524</f>
        <v>0</v>
      </c>
      <c r="J5530" s="28">
        <f>+[1]DEPURADO!S5524</f>
        <v>0</v>
      </c>
      <c r="K5530" s="29">
        <f>+[1]DEPURADO!Q5524+[1]DEPURADO!R5524</f>
        <v>0</v>
      </c>
      <c r="L5530" s="28">
        <v>0</v>
      </c>
      <c r="M5530" s="28">
        <v>0</v>
      </c>
      <c r="N5530" s="28">
        <f t="shared" si="602"/>
        <v>0</v>
      </c>
      <c r="O5530" s="28">
        <f t="shared" si="603"/>
        <v>153514</v>
      </c>
      <c r="P5530" s="24" t="str">
        <f>IF([1]DEPURADO!I5524&gt;1,0,[1]DEPURADO!B5524)</f>
        <v>FEH135837</v>
      </c>
      <c r="Q5530" s="30">
        <f t="shared" si="604"/>
        <v>153514</v>
      </c>
      <c r="R5530" s="31">
        <f t="shared" si="605"/>
        <v>0</v>
      </c>
      <c r="S5530" s="31">
        <f>+[1]DEPURADO!K5524</f>
        <v>0</v>
      </c>
      <c r="T5530" s="23" t="s">
        <v>45</v>
      </c>
      <c r="U5530" s="31">
        <f>+[1]DEPURADO!J5524</f>
        <v>153514</v>
      </c>
      <c r="V5530" s="30"/>
      <c r="W5530" s="23" t="s">
        <v>45</v>
      </c>
      <c r="X5530" s="31">
        <f>+[1]DEPURADO!L5524+[1]DEPURADO!M5524</f>
        <v>0</v>
      </c>
      <c r="Y5530" s="23" t="s">
        <v>45</v>
      </c>
      <c r="Z5530" s="31">
        <f t="shared" si="606"/>
        <v>0</v>
      </c>
      <c r="AA5530" s="31"/>
      <c r="AB5530" s="31">
        <v>0</v>
      </c>
      <c r="AC5530" s="31">
        <v>0</v>
      </c>
      <c r="AD5530" s="30"/>
      <c r="AE5530" s="30">
        <f>+[1]DEPURADO!L5524</f>
        <v>0</v>
      </c>
      <c r="AF5530" s="30">
        <v>0</v>
      </c>
      <c r="AG5530" s="30">
        <f t="shared" si="607"/>
        <v>0</v>
      </c>
      <c r="AH5530" s="30">
        <v>0</v>
      </c>
      <c r="AI5530" s="30" t="str">
        <f>+[1]DEPURADO!G5524</f>
        <v>EN REVISION</v>
      </c>
      <c r="AJ5530" s="32"/>
      <c r="AK5530" s="33"/>
    </row>
    <row r="5531" spans="1:37" s="34" customFormat="1" x14ac:dyDescent="0.25">
      <c r="A5531" s="23">
        <f t="shared" si="608"/>
        <v>5523</v>
      </c>
      <c r="B5531" s="24" t="s">
        <v>44</v>
      </c>
      <c r="C5531" s="23" t="str">
        <f>+[1]DEPURADO!A5525</f>
        <v>FEH135841</v>
      </c>
      <c r="D5531" s="23" t="str">
        <f>+[1]DEPURADO!B5525</f>
        <v>FEH135841</v>
      </c>
      <c r="E5531" s="25">
        <f>+[1]DEPURADO!C5525</f>
        <v>44368</v>
      </c>
      <c r="F5531" s="26" t="str">
        <f>+IF([1]DEPURADO!D5525&gt;1,[1]DEPURADO!D5525," ")</f>
        <v xml:space="preserve"> </v>
      </c>
      <c r="G5531" s="27">
        <f>[1]DEPURADO!F5525</f>
        <v>534024</v>
      </c>
      <c r="H5531" s="28">
        <v>0</v>
      </c>
      <c r="I5531" s="28">
        <f>+[1]DEPURADO!N5525+[1]DEPURADO!O5525</f>
        <v>0</v>
      </c>
      <c r="J5531" s="28">
        <f>+[1]DEPURADO!S5525</f>
        <v>0</v>
      </c>
      <c r="K5531" s="29">
        <f>+[1]DEPURADO!Q5525+[1]DEPURADO!R5525</f>
        <v>0</v>
      </c>
      <c r="L5531" s="28">
        <v>0</v>
      </c>
      <c r="M5531" s="28">
        <v>0</v>
      </c>
      <c r="N5531" s="28">
        <f t="shared" si="602"/>
        <v>0</v>
      </c>
      <c r="O5531" s="28">
        <f t="shared" si="603"/>
        <v>534024</v>
      </c>
      <c r="P5531" s="24" t="str">
        <f>IF([1]DEPURADO!I5525&gt;1,0,[1]DEPURADO!B5525)</f>
        <v>FEH135841</v>
      </c>
      <c r="Q5531" s="30">
        <f t="shared" si="604"/>
        <v>534024</v>
      </c>
      <c r="R5531" s="31">
        <f t="shared" si="605"/>
        <v>0</v>
      </c>
      <c r="S5531" s="31">
        <f>+[1]DEPURADO!K5525</f>
        <v>0</v>
      </c>
      <c r="T5531" s="23" t="s">
        <v>45</v>
      </c>
      <c r="U5531" s="31">
        <f>+[1]DEPURADO!J5525</f>
        <v>534024</v>
      </c>
      <c r="V5531" s="30"/>
      <c r="W5531" s="23" t="s">
        <v>45</v>
      </c>
      <c r="X5531" s="31">
        <f>+[1]DEPURADO!L5525+[1]DEPURADO!M5525</f>
        <v>0</v>
      </c>
      <c r="Y5531" s="23" t="s">
        <v>45</v>
      </c>
      <c r="Z5531" s="31">
        <f t="shared" si="606"/>
        <v>0</v>
      </c>
      <c r="AA5531" s="31"/>
      <c r="AB5531" s="31">
        <v>0</v>
      </c>
      <c r="AC5531" s="31">
        <v>0</v>
      </c>
      <c r="AD5531" s="30"/>
      <c r="AE5531" s="30">
        <f>+[1]DEPURADO!L5525</f>
        <v>0</v>
      </c>
      <c r="AF5531" s="30">
        <v>0</v>
      </c>
      <c r="AG5531" s="30">
        <f t="shared" si="607"/>
        <v>0</v>
      </c>
      <c r="AH5531" s="30">
        <v>0</v>
      </c>
      <c r="AI5531" s="30" t="str">
        <f>+[1]DEPURADO!G5525</f>
        <v>EN REVISION</v>
      </c>
      <c r="AJ5531" s="32"/>
      <c r="AK5531" s="33"/>
    </row>
    <row r="5532" spans="1:37" s="34" customFormat="1" x14ac:dyDescent="0.25">
      <c r="A5532" s="23">
        <f t="shared" si="608"/>
        <v>5524</v>
      </c>
      <c r="B5532" s="24" t="s">
        <v>44</v>
      </c>
      <c r="C5532" s="23" t="str">
        <f>+[1]DEPURADO!A5526</f>
        <v>FEH135848</v>
      </c>
      <c r="D5532" s="23" t="str">
        <f>+[1]DEPURADO!B5526</f>
        <v>FEH135848</v>
      </c>
      <c r="E5532" s="25">
        <f>+[1]DEPURADO!C5526</f>
        <v>44368</v>
      </c>
      <c r="F5532" s="26" t="str">
        <f>+IF([1]DEPURADO!D5526&gt;1,[1]DEPURADO!D5526," ")</f>
        <v xml:space="preserve"> </v>
      </c>
      <c r="G5532" s="27">
        <f>[1]DEPURADO!F5526</f>
        <v>14946</v>
      </c>
      <c r="H5532" s="28">
        <v>0</v>
      </c>
      <c r="I5532" s="28">
        <f>+[1]DEPURADO!N5526+[1]DEPURADO!O5526</f>
        <v>0</v>
      </c>
      <c r="J5532" s="28">
        <f>+[1]DEPURADO!S5526</f>
        <v>0</v>
      </c>
      <c r="K5532" s="29">
        <f>+[1]DEPURADO!Q5526+[1]DEPURADO!R5526</f>
        <v>0</v>
      </c>
      <c r="L5532" s="28">
        <v>0</v>
      </c>
      <c r="M5532" s="28">
        <v>0</v>
      </c>
      <c r="N5532" s="28">
        <f t="shared" si="602"/>
        <v>0</v>
      </c>
      <c r="O5532" s="28">
        <f t="shared" si="603"/>
        <v>14946</v>
      </c>
      <c r="P5532" s="24" t="str">
        <f>IF([1]DEPURADO!I5526&gt;1,0,[1]DEPURADO!B5526)</f>
        <v>FEH135848</v>
      </c>
      <c r="Q5532" s="30">
        <f t="shared" si="604"/>
        <v>14946</v>
      </c>
      <c r="R5532" s="31">
        <f t="shared" si="605"/>
        <v>0</v>
      </c>
      <c r="S5532" s="31">
        <f>+[1]DEPURADO!K5526</f>
        <v>0</v>
      </c>
      <c r="T5532" s="23" t="s">
        <v>45</v>
      </c>
      <c r="U5532" s="31">
        <f>+[1]DEPURADO!J5526</f>
        <v>14946</v>
      </c>
      <c r="V5532" s="30"/>
      <c r="W5532" s="23" t="s">
        <v>45</v>
      </c>
      <c r="X5532" s="31">
        <f>+[1]DEPURADO!L5526+[1]DEPURADO!M5526</f>
        <v>0</v>
      </c>
      <c r="Y5532" s="23" t="s">
        <v>45</v>
      </c>
      <c r="Z5532" s="31">
        <f t="shared" si="606"/>
        <v>0</v>
      </c>
      <c r="AA5532" s="31"/>
      <c r="AB5532" s="31">
        <v>0</v>
      </c>
      <c r="AC5532" s="31">
        <v>0</v>
      </c>
      <c r="AD5532" s="30"/>
      <c r="AE5532" s="30">
        <f>+[1]DEPURADO!L5526</f>
        <v>0</v>
      </c>
      <c r="AF5532" s="30">
        <v>0</v>
      </c>
      <c r="AG5532" s="30">
        <f t="shared" si="607"/>
        <v>0</v>
      </c>
      <c r="AH5532" s="30">
        <v>0</v>
      </c>
      <c r="AI5532" s="30" t="str">
        <f>+[1]DEPURADO!G5526</f>
        <v>EN REVISION</v>
      </c>
      <c r="AJ5532" s="32"/>
      <c r="AK5532" s="33"/>
    </row>
    <row r="5533" spans="1:37" s="34" customFormat="1" x14ac:dyDescent="0.25">
      <c r="A5533" s="23">
        <f t="shared" si="608"/>
        <v>5525</v>
      </c>
      <c r="B5533" s="24" t="s">
        <v>44</v>
      </c>
      <c r="C5533" s="23" t="str">
        <f>+[1]DEPURADO!A5527</f>
        <v>FEH135849</v>
      </c>
      <c r="D5533" s="23" t="str">
        <f>+[1]DEPURADO!B5527</f>
        <v>FEH135849</v>
      </c>
      <c r="E5533" s="25">
        <f>+[1]DEPURADO!C5527</f>
        <v>44368</v>
      </c>
      <c r="F5533" s="26" t="str">
        <f>+IF([1]DEPURADO!D5527&gt;1,[1]DEPURADO!D5527," ")</f>
        <v xml:space="preserve"> </v>
      </c>
      <c r="G5533" s="27">
        <f>[1]DEPURADO!F5527</f>
        <v>14946</v>
      </c>
      <c r="H5533" s="28">
        <v>0</v>
      </c>
      <c r="I5533" s="28">
        <f>+[1]DEPURADO!N5527+[1]DEPURADO!O5527</f>
        <v>0</v>
      </c>
      <c r="J5533" s="28">
        <f>+[1]DEPURADO!S5527</f>
        <v>0</v>
      </c>
      <c r="K5533" s="29">
        <f>+[1]DEPURADO!Q5527+[1]DEPURADO!R5527</f>
        <v>0</v>
      </c>
      <c r="L5533" s="28">
        <v>0</v>
      </c>
      <c r="M5533" s="28">
        <v>0</v>
      </c>
      <c r="N5533" s="28">
        <f t="shared" si="602"/>
        <v>0</v>
      </c>
      <c r="O5533" s="28">
        <f t="shared" si="603"/>
        <v>14946</v>
      </c>
      <c r="P5533" s="24" t="str">
        <f>IF([1]DEPURADO!I5527&gt;1,0,[1]DEPURADO!B5527)</f>
        <v>FEH135849</v>
      </c>
      <c r="Q5533" s="30">
        <f t="shared" si="604"/>
        <v>14946</v>
      </c>
      <c r="R5533" s="31">
        <f t="shared" si="605"/>
        <v>0</v>
      </c>
      <c r="S5533" s="31">
        <f>+[1]DEPURADO!K5527</f>
        <v>0</v>
      </c>
      <c r="T5533" s="23" t="s">
        <v>45</v>
      </c>
      <c r="U5533" s="31">
        <f>+[1]DEPURADO!J5527</f>
        <v>14946</v>
      </c>
      <c r="V5533" s="30"/>
      <c r="W5533" s="23" t="s">
        <v>45</v>
      </c>
      <c r="X5533" s="31">
        <f>+[1]DEPURADO!L5527+[1]DEPURADO!M5527</f>
        <v>0</v>
      </c>
      <c r="Y5533" s="23" t="s">
        <v>45</v>
      </c>
      <c r="Z5533" s="31">
        <f t="shared" si="606"/>
        <v>0</v>
      </c>
      <c r="AA5533" s="31"/>
      <c r="AB5533" s="31">
        <v>0</v>
      </c>
      <c r="AC5533" s="31">
        <v>0</v>
      </c>
      <c r="AD5533" s="30"/>
      <c r="AE5533" s="30">
        <f>+[1]DEPURADO!L5527</f>
        <v>0</v>
      </c>
      <c r="AF5533" s="30">
        <v>0</v>
      </c>
      <c r="AG5533" s="30">
        <f t="shared" si="607"/>
        <v>0</v>
      </c>
      <c r="AH5533" s="30">
        <v>0</v>
      </c>
      <c r="AI5533" s="30" t="str">
        <f>+[1]DEPURADO!G5527</f>
        <v>EN REVISION</v>
      </c>
      <c r="AJ5533" s="32"/>
      <c r="AK5533" s="33"/>
    </row>
    <row r="5534" spans="1:37" s="34" customFormat="1" x14ac:dyDescent="0.25">
      <c r="A5534" s="23">
        <f t="shared" si="608"/>
        <v>5526</v>
      </c>
      <c r="B5534" s="24" t="s">
        <v>44</v>
      </c>
      <c r="C5534" s="23" t="str">
        <f>+[1]DEPURADO!A5528</f>
        <v>FEH135850</v>
      </c>
      <c r="D5534" s="23" t="str">
        <f>+[1]DEPURADO!B5528</f>
        <v>FEH135850</v>
      </c>
      <c r="E5534" s="25">
        <f>+[1]DEPURADO!C5528</f>
        <v>44368</v>
      </c>
      <c r="F5534" s="26" t="str">
        <f>+IF([1]DEPURADO!D5528&gt;1,[1]DEPURADO!D5528," ")</f>
        <v xml:space="preserve"> </v>
      </c>
      <c r="G5534" s="27">
        <f>[1]DEPURADO!F5528</f>
        <v>14946</v>
      </c>
      <c r="H5534" s="28">
        <v>0</v>
      </c>
      <c r="I5534" s="28">
        <f>+[1]DEPURADO!N5528+[1]DEPURADO!O5528</f>
        <v>0</v>
      </c>
      <c r="J5534" s="28">
        <f>+[1]DEPURADO!S5528</f>
        <v>0</v>
      </c>
      <c r="K5534" s="29">
        <f>+[1]DEPURADO!Q5528+[1]DEPURADO!R5528</f>
        <v>0</v>
      </c>
      <c r="L5534" s="28">
        <v>0</v>
      </c>
      <c r="M5534" s="28">
        <v>0</v>
      </c>
      <c r="N5534" s="28">
        <f t="shared" si="602"/>
        <v>0</v>
      </c>
      <c r="O5534" s="28">
        <f t="shared" si="603"/>
        <v>14946</v>
      </c>
      <c r="P5534" s="24" t="str">
        <f>IF([1]DEPURADO!I5528&gt;1,0,[1]DEPURADO!B5528)</f>
        <v>FEH135850</v>
      </c>
      <c r="Q5534" s="30">
        <f t="shared" si="604"/>
        <v>14946</v>
      </c>
      <c r="R5534" s="31">
        <f t="shared" si="605"/>
        <v>0</v>
      </c>
      <c r="S5534" s="31">
        <f>+[1]DEPURADO!K5528</f>
        <v>0</v>
      </c>
      <c r="T5534" s="23" t="s">
        <v>45</v>
      </c>
      <c r="U5534" s="31">
        <f>+[1]DEPURADO!J5528</f>
        <v>14946</v>
      </c>
      <c r="V5534" s="30"/>
      <c r="W5534" s="23" t="s">
        <v>45</v>
      </c>
      <c r="X5534" s="31">
        <f>+[1]DEPURADO!L5528+[1]DEPURADO!M5528</f>
        <v>0</v>
      </c>
      <c r="Y5534" s="23" t="s">
        <v>45</v>
      </c>
      <c r="Z5534" s="31">
        <f t="shared" si="606"/>
        <v>0</v>
      </c>
      <c r="AA5534" s="31"/>
      <c r="AB5534" s="31">
        <v>0</v>
      </c>
      <c r="AC5534" s="31">
        <v>0</v>
      </c>
      <c r="AD5534" s="30"/>
      <c r="AE5534" s="30">
        <f>+[1]DEPURADO!L5528</f>
        <v>0</v>
      </c>
      <c r="AF5534" s="30">
        <v>0</v>
      </c>
      <c r="AG5534" s="30">
        <f t="shared" si="607"/>
        <v>0</v>
      </c>
      <c r="AH5534" s="30">
        <v>0</v>
      </c>
      <c r="AI5534" s="30" t="str">
        <f>+[1]DEPURADO!G5528</f>
        <v>EN REVISION</v>
      </c>
      <c r="AJ5534" s="32"/>
      <c r="AK5534" s="33"/>
    </row>
    <row r="5535" spans="1:37" s="34" customFormat="1" x14ac:dyDescent="0.25">
      <c r="A5535" s="23">
        <f t="shared" si="608"/>
        <v>5527</v>
      </c>
      <c r="B5535" s="24" t="s">
        <v>44</v>
      </c>
      <c r="C5535" s="23" t="str">
        <f>+[1]DEPURADO!A5529</f>
        <v>FEH135853</v>
      </c>
      <c r="D5535" s="23" t="str">
        <f>+[1]DEPURADO!B5529</f>
        <v>FEH135853</v>
      </c>
      <c r="E5535" s="25">
        <f>+[1]DEPURADO!C5529</f>
        <v>44368</v>
      </c>
      <c r="F5535" s="26" t="str">
        <f>+IF([1]DEPURADO!D5529&gt;1,[1]DEPURADO!D5529," ")</f>
        <v xml:space="preserve"> </v>
      </c>
      <c r="G5535" s="27">
        <f>[1]DEPURADO!F5529</f>
        <v>15799</v>
      </c>
      <c r="H5535" s="28">
        <v>0</v>
      </c>
      <c r="I5535" s="28">
        <f>+[1]DEPURADO!N5529+[1]DEPURADO!O5529</f>
        <v>0</v>
      </c>
      <c r="J5535" s="28">
        <f>+[1]DEPURADO!S5529</f>
        <v>0</v>
      </c>
      <c r="K5535" s="29">
        <f>+[1]DEPURADO!Q5529+[1]DEPURADO!R5529</f>
        <v>0</v>
      </c>
      <c r="L5535" s="28">
        <v>0</v>
      </c>
      <c r="M5535" s="28">
        <v>0</v>
      </c>
      <c r="N5535" s="28">
        <f t="shared" si="602"/>
        <v>0</v>
      </c>
      <c r="O5535" s="28">
        <f t="shared" si="603"/>
        <v>15799</v>
      </c>
      <c r="P5535" s="24" t="str">
        <f>IF([1]DEPURADO!I5529&gt;1,0,[1]DEPURADO!B5529)</f>
        <v>FEH135853</v>
      </c>
      <c r="Q5535" s="30">
        <f t="shared" si="604"/>
        <v>15799</v>
      </c>
      <c r="R5535" s="31">
        <f t="shared" si="605"/>
        <v>0</v>
      </c>
      <c r="S5535" s="31">
        <f>+[1]DEPURADO!K5529</f>
        <v>0</v>
      </c>
      <c r="T5535" s="23" t="s">
        <v>45</v>
      </c>
      <c r="U5535" s="31">
        <f>+[1]DEPURADO!J5529</f>
        <v>15799</v>
      </c>
      <c r="V5535" s="30"/>
      <c r="W5535" s="23" t="s">
        <v>45</v>
      </c>
      <c r="X5535" s="31">
        <f>+[1]DEPURADO!L5529+[1]DEPURADO!M5529</f>
        <v>0</v>
      </c>
      <c r="Y5535" s="23" t="s">
        <v>45</v>
      </c>
      <c r="Z5535" s="31">
        <f t="shared" si="606"/>
        <v>0</v>
      </c>
      <c r="AA5535" s="31"/>
      <c r="AB5535" s="31">
        <v>0</v>
      </c>
      <c r="AC5535" s="31">
        <v>0</v>
      </c>
      <c r="AD5535" s="30"/>
      <c r="AE5535" s="30">
        <f>+[1]DEPURADO!L5529</f>
        <v>0</v>
      </c>
      <c r="AF5535" s="30">
        <v>0</v>
      </c>
      <c r="AG5535" s="30">
        <f t="shared" si="607"/>
        <v>0</v>
      </c>
      <c r="AH5535" s="30">
        <v>0</v>
      </c>
      <c r="AI5535" s="30" t="str">
        <f>+[1]DEPURADO!G5529</f>
        <v>EN REVISION</v>
      </c>
      <c r="AJ5535" s="32"/>
      <c r="AK5535" s="33"/>
    </row>
    <row r="5536" spans="1:37" s="34" customFormat="1" x14ac:dyDescent="0.25">
      <c r="A5536" s="23">
        <f t="shared" si="608"/>
        <v>5528</v>
      </c>
      <c r="B5536" s="24" t="s">
        <v>44</v>
      </c>
      <c r="C5536" s="23" t="str">
        <f>+[1]DEPURADO!A5530</f>
        <v>FEH135860</v>
      </c>
      <c r="D5536" s="23" t="str">
        <f>+[1]DEPURADO!B5530</f>
        <v>FEH135860</v>
      </c>
      <c r="E5536" s="25">
        <f>+[1]DEPURADO!C5530</f>
        <v>44369</v>
      </c>
      <c r="F5536" s="26" t="str">
        <f>+IF([1]DEPURADO!D5530&gt;1,[1]DEPURADO!D5530," ")</f>
        <v xml:space="preserve"> </v>
      </c>
      <c r="G5536" s="27">
        <f>[1]DEPURADO!F5530</f>
        <v>109996</v>
      </c>
      <c r="H5536" s="28">
        <v>0</v>
      </c>
      <c r="I5536" s="28">
        <f>+[1]DEPURADO!N5530+[1]DEPURADO!O5530</f>
        <v>0</v>
      </c>
      <c r="J5536" s="28">
        <f>+[1]DEPURADO!S5530</f>
        <v>0</v>
      </c>
      <c r="K5536" s="29">
        <f>+[1]DEPURADO!Q5530+[1]DEPURADO!R5530</f>
        <v>0</v>
      </c>
      <c r="L5536" s="28">
        <v>0</v>
      </c>
      <c r="M5536" s="28">
        <v>0</v>
      </c>
      <c r="N5536" s="28">
        <f t="shared" si="602"/>
        <v>0</v>
      </c>
      <c r="O5536" s="28">
        <f t="shared" si="603"/>
        <v>109996</v>
      </c>
      <c r="P5536" s="24" t="str">
        <f>IF([1]DEPURADO!I5530&gt;1,0,[1]DEPURADO!B5530)</f>
        <v>FEH135860</v>
      </c>
      <c r="Q5536" s="30">
        <f t="shared" si="604"/>
        <v>109996</v>
      </c>
      <c r="R5536" s="31">
        <f t="shared" si="605"/>
        <v>0</v>
      </c>
      <c r="S5536" s="31">
        <f>+[1]DEPURADO!K5530</f>
        <v>0</v>
      </c>
      <c r="T5536" s="23" t="s">
        <v>45</v>
      </c>
      <c r="U5536" s="31">
        <f>+[1]DEPURADO!J5530</f>
        <v>109996</v>
      </c>
      <c r="V5536" s="30"/>
      <c r="W5536" s="23" t="s">
        <v>45</v>
      </c>
      <c r="X5536" s="31">
        <f>+[1]DEPURADO!L5530+[1]DEPURADO!M5530</f>
        <v>0</v>
      </c>
      <c r="Y5536" s="23" t="s">
        <v>45</v>
      </c>
      <c r="Z5536" s="31">
        <f t="shared" si="606"/>
        <v>0</v>
      </c>
      <c r="AA5536" s="31"/>
      <c r="AB5536" s="31">
        <v>0</v>
      </c>
      <c r="AC5536" s="31">
        <v>0</v>
      </c>
      <c r="AD5536" s="30"/>
      <c r="AE5536" s="30">
        <f>+[1]DEPURADO!L5530</f>
        <v>0</v>
      </c>
      <c r="AF5536" s="30">
        <v>0</v>
      </c>
      <c r="AG5536" s="30">
        <f t="shared" si="607"/>
        <v>0</v>
      </c>
      <c r="AH5536" s="30">
        <v>0</v>
      </c>
      <c r="AI5536" s="30" t="str">
        <f>+[1]DEPURADO!G5530</f>
        <v>EN REVISION</v>
      </c>
      <c r="AJ5536" s="32"/>
      <c r="AK5536" s="33"/>
    </row>
    <row r="5537" spans="1:37" s="34" customFormat="1" x14ac:dyDescent="0.25">
      <c r="A5537" s="23">
        <f t="shared" si="608"/>
        <v>5529</v>
      </c>
      <c r="B5537" s="24" t="s">
        <v>44</v>
      </c>
      <c r="C5537" s="23" t="str">
        <f>+[1]DEPURADO!A5531</f>
        <v>FEH135861</v>
      </c>
      <c r="D5537" s="23" t="str">
        <f>+[1]DEPURADO!B5531</f>
        <v>FEH135861</v>
      </c>
      <c r="E5537" s="25">
        <f>+[1]DEPURADO!C5531</f>
        <v>44369</v>
      </c>
      <c r="F5537" s="26" t="str">
        <f>+IF([1]DEPURADO!D5531&gt;1,[1]DEPURADO!D5531," ")</f>
        <v xml:space="preserve"> </v>
      </c>
      <c r="G5537" s="27">
        <f>[1]DEPURADO!F5531</f>
        <v>204555</v>
      </c>
      <c r="H5537" s="28">
        <v>0</v>
      </c>
      <c r="I5537" s="28">
        <f>+[1]DEPURADO!N5531+[1]DEPURADO!O5531</f>
        <v>0</v>
      </c>
      <c r="J5537" s="28">
        <f>+[1]DEPURADO!S5531</f>
        <v>0</v>
      </c>
      <c r="K5537" s="29">
        <f>+[1]DEPURADO!Q5531+[1]DEPURADO!R5531</f>
        <v>0</v>
      </c>
      <c r="L5537" s="28">
        <v>0</v>
      </c>
      <c r="M5537" s="28">
        <v>0</v>
      </c>
      <c r="N5537" s="28">
        <f t="shared" si="602"/>
        <v>0</v>
      </c>
      <c r="O5537" s="28">
        <f t="shared" si="603"/>
        <v>204555</v>
      </c>
      <c r="P5537" s="24" t="str">
        <f>IF([1]DEPURADO!I5531&gt;1,0,[1]DEPURADO!B5531)</f>
        <v>FEH135861</v>
      </c>
      <c r="Q5537" s="30">
        <f t="shared" si="604"/>
        <v>204555</v>
      </c>
      <c r="R5537" s="31">
        <f t="shared" si="605"/>
        <v>0</v>
      </c>
      <c r="S5537" s="31">
        <f>+[1]DEPURADO!K5531</f>
        <v>0</v>
      </c>
      <c r="T5537" s="23" t="s">
        <v>45</v>
      </c>
      <c r="U5537" s="31">
        <f>+[1]DEPURADO!J5531</f>
        <v>204555</v>
      </c>
      <c r="V5537" s="30"/>
      <c r="W5537" s="23" t="s">
        <v>45</v>
      </c>
      <c r="X5537" s="31">
        <f>+[1]DEPURADO!L5531+[1]DEPURADO!M5531</f>
        <v>0</v>
      </c>
      <c r="Y5537" s="23" t="s">
        <v>45</v>
      </c>
      <c r="Z5537" s="31">
        <f t="shared" si="606"/>
        <v>0</v>
      </c>
      <c r="AA5537" s="31"/>
      <c r="AB5537" s="31">
        <v>0</v>
      </c>
      <c r="AC5537" s="31">
        <v>0</v>
      </c>
      <c r="AD5537" s="30"/>
      <c r="AE5537" s="30">
        <f>+[1]DEPURADO!L5531</f>
        <v>0</v>
      </c>
      <c r="AF5537" s="30">
        <v>0</v>
      </c>
      <c r="AG5537" s="30">
        <f t="shared" si="607"/>
        <v>0</v>
      </c>
      <c r="AH5537" s="30">
        <v>0</v>
      </c>
      <c r="AI5537" s="30" t="str">
        <f>+[1]DEPURADO!G5531</f>
        <v>EN REVISION</v>
      </c>
      <c r="AJ5537" s="32"/>
      <c r="AK5537" s="33"/>
    </row>
    <row r="5538" spans="1:37" s="34" customFormat="1" x14ac:dyDescent="0.25">
      <c r="A5538" s="23">
        <f t="shared" si="608"/>
        <v>5530</v>
      </c>
      <c r="B5538" s="24" t="s">
        <v>44</v>
      </c>
      <c r="C5538" s="23" t="str">
        <f>+[1]DEPURADO!A5532</f>
        <v>FEH135863</v>
      </c>
      <c r="D5538" s="23" t="str">
        <f>+[1]DEPURADO!B5532</f>
        <v>FEH135863</v>
      </c>
      <c r="E5538" s="25">
        <f>+[1]DEPURADO!C5532</f>
        <v>44369</v>
      </c>
      <c r="F5538" s="26" t="str">
        <f>+IF([1]DEPURADO!D5532&gt;1,[1]DEPURADO!D5532," ")</f>
        <v xml:space="preserve"> </v>
      </c>
      <c r="G5538" s="27">
        <f>[1]DEPURADO!F5532</f>
        <v>139182</v>
      </c>
      <c r="H5538" s="28">
        <v>0</v>
      </c>
      <c r="I5538" s="28">
        <f>+[1]DEPURADO!N5532+[1]DEPURADO!O5532</f>
        <v>0</v>
      </c>
      <c r="J5538" s="28">
        <f>+[1]DEPURADO!S5532</f>
        <v>0</v>
      </c>
      <c r="K5538" s="29">
        <f>+[1]DEPURADO!Q5532+[1]DEPURADO!R5532</f>
        <v>0</v>
      </c>
      <c r="L5538" s="28">
        <v>0</v>
      </c>
      <c r="M5538" s="28">
        <v>0</v>
      </c>
      <c r="N5538" s="28">
        <f t="shared" si="602"/>
        <v>0</v>
      </c>
      <c r="O5538" s="28">
        <f t="shared" si="603"/>
        <v>139182</v>
      </c>
      <c r="P5538" s="24" t="str">
        <f>IF([1]DEPURADO!I5532&gt;1,0,[1]DEPURADO!B5532)</f>
        <v>FEH135863</v>
      </c>
      <c r="Q5538" s="30">
        <f t="shared" si="604"/>
        <v>139182</v>
      </c>
      <c r="R5538" s="31">
        <f t="shared" si="605"/>
        <v>0</v>
      </c>
      <c r="S5538" s="31">
        <f>+[1]DEPURADO!K5532</f>
        <v>0</v>
      </c>
      <c r="T5538" s="23" t="s">
        <v>45</v>
      </c>
      <c r="U5538" s="31">
        <f>+[1]DEPURADO!J5532</f>
        <v>139182</v>
      </c>
      <c r="V5538" s="30"/>
      <c r="W5538" s="23" t="s">
        <v>45</v>
      </c>
      <c r="X5538" s="31">
        <f>+[1]DEPURADO!L5532+[1]DEPURADO!M5532</f>
        <v>0</v>
      </c>
      <c r="Y5538" s="23" t="s">
        <v>45</v>
      </c>
      <c r="Z5538" s="31">
        <f t="shared" si="606"/>
        <v>0</v>
      </c>
      <c r="AA5538" s="31"/>
      <c r="AB5538" s="31">
        <v>0</v>
      </c>
      <c r="AC5538" s="31">
        <v>0</v>
      </c>
      <c r="AD5538" s="30"/>
      <c r="AE5538" s="30">
        <f>+[1]DEPURADO!L5532</f>
        <v>0</v>
      </c>
      <c r="AF5538" s="30">
        <v>0</v>
      </c>
      <c r="AG5538" s="30">
        <f t="shared" si="607"/>
        <v>0</v>
      </c>
      <c r="AH5538" s="30">
        <v>0</v>
      </c>
      <c r="AI5538" s="30" t="str">
        <f>+[1]DEPURADO!G5532</f>
        <v>EN REVISION</v>
      </c>
      <c r="AJ5538" s="32"/>
      <c r="AK5538" s="33"/>
    </row>
    <row r="5539" spans="1:37" s="34" customFormat="1" x14ac:dyDescent="0.25">
      <c r="A5539" s="23">
        <f t="shared" si="608"/>
        <v>5531</v>
      </c>
      <c r="B5539" s="24" t="s">
        <v>44</v>
      </c>
      <c r="C5539" s="23" t="str">
        <f>+[1]DEPURADO!A5533</f>
        <v>FEH135864</v>
      </c>
      <c r="D5539" s="23" t="str">
        <f>+[1]DEPURADO!B5533</f>
        <v>FEH135864</v>
      </c>
      <c r="E5539" s="25">
        <f>+[1]DEPURADO!C5533</f>
        <v>44369</v>
      </c>
      <c r="F5539" s="26" t="str">
        <f>+IF([1]DEPURADO!D5533&gt;1,[1]DEPURADO!D5533," ")</f>
        <v xml:space="preserve"> </v>
      </c>
      <c r="G5539" s="27">
        <f>[1]DEPURADO!F5533</f>
        <v>104392</v>
      </c>
      <c r="H5539" s="28">
        <v>0</v>
      </c>
      <c r="I5539" s="28">
        <f>+[1]DEPURADO!N5533+[1]DEPURADO!O5533</f>
        <v>0</v>
      </c>
      <c r="J5539" s="28">
        <f>+[1]DEPURADO!S5533</f>
        <v>0</v>
      </c>
      <c r="K5539" s="29">
        <f>+[1]DEPURADO!Q5533+[1]DEPURADO!R5533</f>
        <v>0</v>
      </c>
      <c r="L5539" s="28">
        <v>0</v>
      </c>
      <c r="M5539" s="28">
        <v>0</v>
      </c>
      <c r="N5539" s="28">
        <f t="shared" si="602"/>
        <v>0</v>
      </c>
      <c r="O5539" s="28">
        <f t="shared" si="603"/>
        <v>104392</v>
      </c>
      <c r="P5539" s="24" t="str">
        <f>IF([1]DEPURADO!I5533&gt;1,0,[1]DEPURADO!B5533)</f>
        <v>FEH135864</v>
      </c>
      <c r="Q5539" s="30">
        <f t="shared" si="604"/>
        <v>104392</v>
      </c>
      <c r="R5539" s="31">
        <f t="shared" si="605"/>
        <v>0</v>
      </c>
      <c r="S5539" s="31">
        <f>+[1]DEPURADO!K5533</f>
        <v>0</v>
      </c>
      <c r="T5539" s="23" t="s">
        <v>45</v>
      </c>
      <c r="U5539" s="31">
        <f>+[1]DEPURADO!J5533</f>
        <v>104392</v>
      </c>
      <c r="V5539" s="30"/>
      <c r="W5539" s="23" t="s">
        <v>45</v>
      </c>
      <c r="X5539" s="31">
        <f>+[1]DEPURADO!L5533+[1]DEPURADO!M5533</f>
        <v>0</v>
      </c>
      <c r="Y5539" s="23" t="s">
        <v>45</v>
      </c>
      <c r="Z5539" s="31">
        <f t="shared" si="606"/>
        <v>0</v>
      </c>
      <c r="AA5539" s="31"/>
      <c r="AB5539" s="31">
        <v>0</v>
      </c>
      <c r="AC5539" s="31">
        <v>0</v>
      </c>
      <c r="AD5539" s="30"/>
      <c r="AE5539" s="30">
        <f>+[1]DEPURADO!L5533</f>
        <v>0</v>
      </c>
      <c r="AF5539" s="30">
        <v>0</v>
      </c>
      <c r="AG5539" s="30">
        <f t="shared" si="607"/>
        <v>0</v>
      </c>
      <c r="AH5539" s="30">
        <v>0</v>
      </c>
      <c r="AI5539" s="30" t="str">
        <f>+[1]DEPURADO!G5533</f>
        <v>EN REVISION</v>
      </c>
      <c r="AJ5539" s="32"/>
      <c r="AK5539" s="33"/>
    </row>
    <row r="5540" spans="1:37" s="34" customFormat="1" x14ac:dyDescent="0.25">
      <c r="A5540" s="23">
        <f t="shared" si="608"/>
        <v>5532</v>
      </c>
      <c r="B5540" s="24" t="s">
        <v>44</v>
      </c>
      <c r="C5540" s="23" t="str">
        <f>+[1]DEPURADO!A5534</f>
        <v>FEH135865</v>
      </c>
      <c r="D5540" s="23" t="str">
        <f>+[1]DEPURADO!B5534</f>
        <v>FEH135865</v>
      </c>
      <c r="E5540" s="25">
        <f>+[1]DEPURADO!C5534</f>
        <v>44369</v>
      </c>
      <c r="F5540" s="26" t="str">
        <f>+IF([1]DEPURADO!D5534&gt;1,[1]DEPURADO!D5534," ")</f>
        <v xml:space="preserve"> </v>
      </c>
      <c r="G5540" s="27">
        <f>[1]DEPURADO!F5534</f>
        <v>50857</v>
      </c>
      <c r="H5540" s="28">
        <v>0</v>
      </c>
      <c r="I5540" s="28">
        <f>+[1]DEPURADO!N5534+[1]DEPURADO!O5534</f>
        <v>0</v>
      </c>
      <c r="J5540" s="28">
        <f>+[1]DEPURADO!S5534</f>
        <v>0</v>
      </c>
      <c r="K5540" s="29">
        <f>+[1]DEPURADO!Q5534+[1]DEPURADO!R5534</f>
        <v>0</v>
      </c>
      <c r="L5540" s="28">
        <v>0</v>
      </c>
      <c r="M5540" s="28">
        <v>0</v>
      </c>
      <c r="N5540" s="28">
        <f t="shared" si="602"/>
        <v>0</v>
      </c>
      <c r="O5540" s="28">
        <f t="shared" si="603"/>
        <v>50857</v>
      </c>
      <c r="P5540" s="24" t="str">
        <f>IF([1]DEPURADO!I5534&gt;1,0,[1]DEPURADO!B5534)</f>
        <v>FEH135865</v>
      </c>
      <c r="Q5540" s="30">
        <f t="shared" si="604"/>
        <v>50857</v>
      </c>
      <c r="R5540" s="31">
        <f t="shared" si="605"/>
        <v>0</v>
      </c>
      <c r="S5540" s="31">
        <f>+[1]DEPURADO!K5534</f>
        <v>0</v>
      </c>
      <c r="T5540" s="23" t="s">
        <v>45</v>
      </c>
      <c r="U5540" s="31">
        <f>+[1]DEPURADO!J5534</f>
        <v>50857</v>
      </c>
      <c r="V5540" s="30"/>
      <c r="W5540" s="23" t="s">
        <v>45</v>
      </c>
      <c r="X5540" s="31">
        <f>+[1]DEPURADO!L5534+[1]DEPURADO!M5534</f>
        <v>0</v>
      </c>
      <c r="Y5540" s="23" t="s">
        <v>45</v>
      </c>
      <c r="Z5540" s="31">
        <f t="shared" si="606"/>
        <v>0</v>
      </c>
      <c r="AA5540" s="31"/>
      <c r="AB5540" s="31">
        <v>0</v>
      </c>
      <c r="AC5540" s="31">
        <v>0</v>
      </c>
      <c r="AD5540" s="30"/>
      <c r="AE5540" s="30">
        <f>+[1]DEPURADO!L5534</f>
        <v>0</v>
      </c>
      <c r="AF5540" s="30">
        <v>0</v>
      </c>
      <c r="AG5540" s="30">
        <f t="shared" si="607"/>
        <v>0</v>
      </c>
      <c r="AH5540" s="30">
        <v>0</v>
      </c>
      <c r="AI5540" s="30" t="str">
        <f>+[1]DEPURADO!G5534</f>
        <v>EN REVISION</v>
      </c>
      <c r="AJ5540" s="32"/>
      <c r="AK5540" s="33"/>
    </row>
    <row r="5541" spans="1:37" s="34" customFormat="1" x14ac:dyDescent="0.25">
      <c r="A5541" s="23">
        <f t="shared" si="608"/>
        <v>5533</v>
      </c>
      <c r="B5541" s="24" t="s">
        <v>44</v>
      </c>
      <c r="C5541" s="23" t="str">
        <f>+[1]DEPURADO!A5535</f>
        <v>FEH135866</v>
      </c>
      <c r="D5541" s="23" t="str">
        <f>+[1]DEPURADO!B5535</f>
        <v>FEH135866</v>
      </c>
      <c r="E5541" s="25">
        <f>+[1]DEPURADO!C5535</f>
        <v>44369</v>
      </c>
      <c r="F5541" s="26" t="str">
        <f>+IF([1]DEPURADO!D5535&gt;1,[1]DEPURADO!D5535," ")</f>
        <v xml:space="preserve"> </v>
      </c>
      <c r="G5541" s="27">
        <f>[1]DEPURADO!F5535</f>
        <v>296843</v>
      </c>
      <c r="H5541" s="28">
        <v>0</v>
      </c>
      <c r="I5541" s="28">
        <f>+[1]DEPURADO!N5535+[1]DEPURADO!O5535</f>
        <v>0</v>
      </c>
      <c r="J5541" s="28">
        <f>+[1]DEPURADO!S5535</f>
        <v>0</v>
      </c>
      <c r="K5541" s="29">
        <f>+[1]DEPURADO!Q5535+[1]DEPURADO!R5535</f>
        <v>0</v>
      </c>
      <c r="L5541" s="28">
        <v>0</v>
      </c>
      <c r="M5541" s="28">
        <v>0</v>
      </c>
      <c r="N5541" s="28">
        <f t="shared" si="602"/>
        <v>0</v>
      </c>
      <c r="O5541" s="28">
        <f t="shared" si="603"/>
        <v>296843</v>
      </c>
      <c r="P5541" s="24" t="str">
        <f>IF([1]DEPURADO!I5535&gt;1,0,[1]DEPURADO!B5535)</f>
        <v>FEH135866</v>
      </c>
      <c r="Q5541" s="30">
        <f t="shared" si="604"/>
        <v>296843</v>
      </c>
      <c r="R5541" s="31">
        <f t="shared" si="605"/>
        <v>0</v>
      </c>
      <c r="S5541" s="31">
        <f>+[1]DEPURADO!K5535</f>
        <v>0</v>
      </c>
      <c r="T5541" s="23" t="s">
        <v>45</v>
      </c>
      <c r="U5541" s="31">
        <f>+[1]DEPURADO!J5535</f>
        <v>296843</v>
      </c>
      <c r="V5541" s="30"/>
      <c r="W5541" s="23" t="s">
        <v>45</v>
      </c>
      <c r="X5541" s="31">
        <f>+[1]DEPURADO!L5535+[1]DEPURADO!M5535</f>
        <v>0</v>
      </c>
      <c r="Y5541" s="23" t="s">
        <v>45</v>
      </c>
      <c r="Z5541" s="31">
        <f t="shared" si="606"/>
        <v>0</v>
      </c>
      <c r="AA5541" s="31"/>
      <c r="AB5541" s="31">
        <v>0</v>
      </c>
      <c r="AC5541" s="31">
        <v>0</v>
      </c>
      <c r="AD5541" s="30"/>
      <c r="AE5541" s="30">
        <f>+[1]DEPURADO!L5535</f>
        <v>0</v>
      </c>
      <c r="AF5541" s="30">
        <v>0</v>
      </c>
      <c r="AG5541" s="30">
        <f t="shared" si="607"/>
        <v>0</v>
      </c>
      <c r="AH5541" s="30">
        <v>0</v>
      </c>
      <c r="AI5541" s="30" t="str">
        <f>+[1]DEPURADO!G5535</f>
        <v>EN REVISION</v>
      </c>
      <c r="AJ5541" s="32"/>
      <c r="AK5541" s="33"/>
    </row>
    <row r="5542" spans="1:37" s="34" customFormat="1" x14ac:dyDescent="0.25">
      <c r="A5542" s="23">
        <f t="shared" si="608"/>
        <v>5534</v>
      </c>
      <c r="B5542" s="24" t="s">
        <v>44</v>
      </c>
      <c r="C5542" s="23" t="str">
        <f>+[1]DEPURADO!A5536</f>
        <v>FEH135867</v>
      </c>
      <c r="D5542" s="23" t="str">
        <f>+[1]DEPURADO!B5536</f>
        <v>FEH135867</v>
      </c>
      <c r="E5542" s="25">
        <f>+[1]DEPURADO!C5536</f>
        <v>44369</v>
      </c>
      <c r="F5542" s="26" t="str">
        <f>+IF([1]DEPURADO!D5536&gt;1,[1]DEPURADO!D5536," ")</f>
        <v xml:space="preserve"> </v>
      </c>
      <c r="G5542" s="27">
        <f>[1]DEPURADO!F5536</f>
        <v>55265</v>
      </c>
      <c r="H5542" s="28">
        <v>0</v>
      </c>
      <c r="I5542" s="28">
        <f>+[1]DEPURADO!N5536+[1]DEPURADO!O5536</f>
        <v>0</v>
      </c>
      <c r="J5542" s="28">
        <f>+[1]DEPURADO!S5536</f>
        <v>0</v>
      </c>
      <c r="K5542" s="29">
        <f>+[1]DEPURADO!Q5536+[1]DEPURADO!R5536</f>
        <v>0</v>
      </c>
      <c r="L5542" s="28">
        <v>0</v>
      </c>
      <c r="M5542" s="28">
        <v>0</v>
      </c>
      <c r="N5542" s="28">
        <f t="shared" si="602"/>
        <v>0</v>
      </c>
      <c r="O5542" s="28">
        <f t="shared" si="603"/>
        <v>55265</v>
      </c>
      <c r="P5542" s="24" t="str">
        <f>IF([1]DEPURADO!I5536&gt;1,0,[1]DEPURADO!B5536)</f>
        <v>FEH135867</v>
      </c>
      <c r="Q5542" s="30">
        <f t="shared" si="604"/>
        <v>55265</v>
      </c>
      <c r="R5542" s="31">
        <f t="shared" si="605"/>
        <v>0</v>
      </c>
      <c r="S5542" s="31">
        <f>+[1]DEPURADO!K5536</f>
        <v>0</v>
      </c>
      <c r="T5542" s="23" t="s">
        <v>45</v>
      </c>
      <c r="U5542" s="31">
        <f>+[1]DEPURADO!J5536</f>
        <v>55265</v>
      </c>
      <c r="V5542" s="30"/>
      <c r="W5542" s="23" t="s">
        <v>45</v>
      </c>
      <c r="X5542" s="31">
        <f>+[1]DEPURADO!L5536+[1]DEPURADO!M5536</f>
        <v>0</v>
      </c>
      <c r="Y5542" s="23" t="s">
        <v>45</v>
      </c>
      <c r="Z5542" s="31">
        <f t="shared" si="606"/>
        <v>0</v>
      </c>
      <c r="AA5542" s="31"/>
      <c r="AB5542" s="31">
        <v>0</v>
      </c>
      <c r="AC5542" s="31">
        <v>0</v>
      </c>
      <c r="AD5542" s="30"/>
      <c r="AE5542" s="30">
        <f>+[1]DEPURADO!L5536</f>
        <v>0</v>
      </c>
      <c r="AF5542" s="30">
        <v>0</v>
      </c>
      <c r="AG5542" s="30">
        <f t="shared" si="607"/>
        <v>0</v>
      </c>
      <c r="AH5542" s="30">
        <v>0</v>
      </c>
      <c r="AI5542" s="30" t="str">
        <f>+[1]DEPURADO!G5536</f>
        <v>EN REVISION</v>
      </c>
      <c r="AJ5542" s="32"/>
      <c r="AK5542" s="33"/>
    </row>
    <row r="5543" spans="1:37" s="34" customFormat="1" x14ac:dyDescent="0.25">
      <c r="A5543" s="23">
        <f t="shared" si="608"/>
        <v>5535</v>
      </c>
      <c r="B5543" s="24" t="s">
        <v>44</v>
      </c>
      <c r="C5543" s="23" t="str">
        <f>+[1]DEPURADO!A5537</f>
        <v>FEH135872</v>
      </c>
      <c r="D5543" s="23" t="str">
        <f>+[1]DEPURADO!B5537</f>
        <v>FEH135872</v>
      </c>
      <c r="E5543" s="25">
        <f>+[1]DEPURADO!C5537</f>
        <v>44369</v>
      </c>
      <c r="F5543" s="26" t="str">
        <f>+IF([1]DEPURADO!D5537&gt;1,[1]DEPURADO!D5537," ")</f>
        <v xml:space="preserve"> </v>
      </c>
      <c r="G5543" s="27">
        <f>[1]DEPURADO!F5537</f>
        <v>14946</v>
      </c>
      <c r="H5543" s="28">
        <v>0</v>
      </c>
      <c r="I5543" s="28">
        <f>+[1]DEPURADO!N5537+[1]DEPURADO!O5537</f>
        <v>0</v>
      </c>
      <c r="J5543" s="28">
        <f>+[1]DEPURADO!S5537</f>
        <v>0</v>
      </c>
      <c r="K5543" s="29">
        <f>+[1]DEPURADO!Q5537+[1]DEPURADO!R5537</f>
        <v>0</v>
      </c>
      <c r="L5543" s="28">
        <v>0</v>
      </c>
      <c r="M5543" s="28">
        <v>0</v>
      </c>
      <c r="N5543" s="28">
        <f t="shared" si="602"/>
        <v>0</v>
      </c>
      <c r="O5543" s="28">
        <f t="shared" si="603"/>
        <v>14946</v>
      </c>
      <c r="P5543" s="24" t="str">
        <f>IF([1]DEPURADO!I5537&gt;1,0,[1]DEPURADO!B5537)</f>
        <v>FEH135872</v>
      </c>
      <c r="Q5543" s="30">
        <f t="shared" si="604"/>
        <v>14946</v>
      </c>
      <c r="R5543" s="31">
        <f t="shared" si="605"/>
        <v>0</v>
      </c>
      <c r="S5543" s="31">
        <f>+[1]DEPURADO!K5537</f>
        <v>0</v>
      </c>
      <c r="T5543" s="23" t="s">
        <v>45</v>
      </c>
      <c r="U5543" s="31">
        <f>+[1]DEPURADO!J5537</f>
        <v>14946</v>
      </c>
      <c r="V5543" s="30"/>
      <c r="W5543" s="23" t="s">
        <v>45</v>
      </c>
      <c r="X5543" s="31">
        <f>+[1]DEPURADO!L5537+[1]DEPURADO!M5537</f>
        <v>0</v>
      </c>
      <c r="Y5543" s="23" t="s">
        <v>45</v>
      </c>
      <c r="Z5543" s="31">
        <f t="shared" si="606"/>
        <v>0</v>
      </c>
      <c r="AA5543" s="31"/>
      <c r="AB5543" s="31">
        <v>0</v>
      </c>
      <c r="AC5543" s="31">
        <v>0</v>
      </c>
      <c r="AD5543" s="30"/>
      <c r="AE5543" s="30">
        <f>+[1]DEPURADO!L5537</f>
        <v>0</v>
      </c>
      <c r="AF5543" s="30">
        <v>0</v>
      </c>
      <c r="AG5543" s="30">
        <f t="shared" si="607"/>
        <v>0</v>
      </c>
      <c r="AH5543" s="30">
        <v>0</v>
      </c>
      <c r="AI5543" s="30" t="str">
        <f>+[1]DEPURADO!G5537</f>
        <v>EN REVISION</v>
      </c>
      <c r="AJ5543" s="32"/>
      <c r="AK5543" s="33"/>
    </row>
    <row r="5544" spans="1:37" s="34" customFormat="1" x14ac:dyDescent="0.25">
      <c r="A5544" s="23">
        <f t="shared" si="608"/>
        <v>5536</v>
      </c>
      <c r="B5544" s="24" t="s">
        <v>44</v>
      </c>
      <c r="C5544" s="23" t="str">
        <f>+[1]DEPURADO!A5538</f>
        <v>FEH135877</v>
      </c>
      <c r="D5544" s="23" t="str">
        <f>+[1]DEPURADO!B5538</f>
        <v>FEH135877</v>
      </c>
      <c r="E5544" s="25">
        <f>+[1]DEPURADO!C5538</f>
        <v>44369</v>
      </c>
      <c r="F5544" s="26" t="str">
        <f>+IF([1]DEPURADO!D5538&gt;1,[1]DEPURADO!D5538," ")</f>
        <v xml:space="preserve"> </v>
      </c>
      <c r="G5544" s="27">
        <f>[1]DEPURADO!F5538</f>
        <v>24167</v>
      </c>
      <c r="H5544" s="28">
        <v>0</v>
      </c>
      <c r="I5544" s="28">
        <f>+[1]DEPURADO!N5538+[1]DEPURADO!O5538</f>
        <v>0</v>
      </c>
      <c r="J5544" s="28">
        <f>+[1]DEPURADO!S5538</f>
        <v>0</v>
      </c>
      <c r="K5544" s="29">
        <f>+[1]DEPURADO!Q5538+[1]DEPURADO!R5538</f>
        <v>0</v>
      </c>
      <c r="L5544" s="28">
        <v>0</v>
      </c>
      <c r="M5544" s="28">
        <v>0</v>
      </c>
      <c r="N5544" s="28">
        <f t="shared" si="602"/>
        <v>0</v>
      </c>
      <c r="O5544" s="28">
        <f t="shared" si="603"/>
        <v>24167</v>
      </c>
      <c r="P5544" s="24" t="str">
        <f>IF([1]DEPURADO!I5538&gt;1,0,[1]DEPURADO!B5538)</f>
        <v>FEH135877</v>
      </c>
      <c r="Q5544" s="30">
        <f t="shared" si="604"/>
        <v>24167</v>
      </c>
      <c r="R5544" s="31">
        <f t="shared" si="605"/>
        <v>0</v>
      </c>
      <c r="S5544" s="31">
        <f>+[1]DEPURADO!K5538</f>
        <v>0</v>
      </c>
      <c r="T5544" s="23" t="s">
        <v>45</v>
      </c>
      <c r="U5544" s="31">
        <f>+[1]DEPURADO!J5538</f>
        <v>24167</v>
      </c>
      <c r="V5544" s="30"/>
      <c r="W5544" s="23" t="s">
        <v>45</v>
      </c>
      <c r="X5544" s="31">
        <f>+[1]DEPURADO!L5538+[1]DEPURADO!M5538</f>
        <v>0</v>
      </c>
      <c r="Y5544" s="23" t="s">
        <v>45</v>
      </c>
      <c r="Z5544" s="31">
        <f t="shared" si="606"/>
        <v>0</v>
      </c>
      <c r="AA5544" s="31"/>
      <c r="AB5544" s="31">
        <v>0</v>
      </c>
      <c r="AC5544" s="31">
        <v>0</v>
      </c>
      <c r="AD5544" s="30"/>
      <c r="AE5544" s="30">
        <f>+[1]DEPURADO!L5538</f>
        <v>0</v>
      </c>
      <c r="AF5544" s="30">
        <v>0</v>
      </c>
      <c r="AG5544" s="30">
        <f t="shared" si="607"/>
        <v>0</v>
      </c>
      <c r="AH5544" s="30">
        <v>0</v>
      </c>
      <c r="AI5544" s="30" t="str">
        <f>+[1]DEPURADO!G5538</f>
        <v>EN REVISION</v>
      </c>
      <c r="AJ5544" s="32"/>
      <c r="AK5544" s="33"/>
    </row>
    <row r="5545" spans="1:37" s="34" customFormat="1" x14ac:dyDescent="0.25">
      <c r="A5545" s="23">
        <f t="shared" si="608"/>
        <v>5537</v>
      </c>
      <c r="B5545" s="24" t="s">
        <v>44</v>
      </c>
      <c r="C5545" s="23" t="str">
        <f>+[1]DEPURADO!A5539</f>
        <v>FEH136038</v>
      </c>
      <c r="D5545" s="23" t="str">
        <f>+[1]DEPURADO!B5539</f>
        <v>FEH136038</v>
      </c>
      <c r="E5545" s="25">
        <f>+[1]DEPURADO!C5539</f>
        <v>44369</v>
      </c>
      <c r="F5545" s="26" t="str">
        <f>+IF([1]DEPURADO!D5539&gt;1,[1]DEPURADO!D5539," ")</f>
        <v xml:space="preserve"> </v>
      </c>
      <c r="G5545" s="27">
        <f>[1]DEPURADO!F5539</f>
        <v>38110</v>
      </c>
      <c r="H5545" s="28">
        <v>0</v>
      </c>
      <c r="I5545" s="28">
        <f>+[1]DEPURADO!N5539+[1]DEPURADO!O5539</f>
        <v>0</v>
      </c>
      <c r="J5545" s="28">
        <f>+[1]DEPURADO!S5539</f>
        <v>0</v>
      </c>
      <c r="K5545" s="29">
        <f>+[1]DEPURADO!Q5539+[1]DEPURADO!R5539</f>
        <v>0</v>
      </c>
      <c r="L5545" s="28">
        <v>0</v>
      </c>
      <c r="M5545" s="28">
        <v>0</v>
      </c>
      <c r="N5545" s="28">
        <f t="shared" si="602"/>
        <v>0</v>
      </c>
      <c r="O5545" s="28">
        <f t="shared" si="603"/>
        <v>38110</v>
      </c>
      <c r="P5545" s="24" t="str">
        <f>IF([1]DEPURADO!I5539&gt;1,0,[1]DEPURADO!B5539)</f>
        <v>FEH136038</v>
      </c>
      <c r="Q5545" s="30">
        <f t="shared" si="604"/>
        <v>38110</v>
      </c>
      <c r="R5545" s="31">
        <f t="shared" si="605"/>
        <v>0</v>
      </c>
      <c r="S5545" s="31">
        <f>+[1]DEPURADO!K5539</f>
        <v>0</v>
      </c>
      <c r="T5545" s="23" t="s">
        <v>45</v>
      </c>
      <c r="U5545" s="31">
        <f>+[1]DEPURADO!J5539</f>
        <v>38110</v>
      </c>
      <c r="V5545" s="30"/>
      <c r="W5545" s="23" t="s">
        <v>45</v>
      </c>
      <c r="X5545" s="31">
        <f>+[1]DEPURADO!L5539+[1]DEPURADO!M5539</f>
        <v>0</v>
      </c>
      <c r="Y5545" s="23" t="s">
        <v>45</v>
      </c>
      <c r="Z5545" s="31">
        <f t="shared" si="606"/>
        <v>0</v>
      </c>
      <c r="AA5545" s="31"/>
      <c r="AB5545" s="31">
        <v>0</v>
      </c>
      <c r="AC5545" s="31">
        <v>0</v>
      </c>
      <c r="AD5545" s="30"/>
      <c r="AE5545" s="30">
        <f>+[1]DEPURADO!L5539</f>
        <v>0</v>
      </c>
      <c r="AF5545" s="30">
        <v>0</v>
      </c>
      <c r="AG5545" s="30">
        <f t="shared" si="607"/>
        <v>0</v>
      </c>
      <c r="AH5545" s="30">
        <v>0</v>
      </c>
      <c r="AI5545" s="30" t="str">
        <f>+[1]DEPURADO!G5539</f>
        <v>EN REVISION</v>
      </c>
      <c r="AJ5545" s="32"/>
      <c r="AK5545" s="33"/>
    </row>
    <row r="5546" spans="1:37" s="34" customFormat="1" x14ac:dyDescent="0.25">
      <c r="A5546" s="23">
        <f t="shared" si="608"/>
        <v>5538</v>
      </c>
      <c r="B5546" s="24" t="s">
        <v>44</v>
      </c>
      <c r="C5546" s="23" t="str">
        <f>+[1]DEPURADO!A5540</f>
        <v>FEH136171</v>
      </c>
      <c r="D5546" s="23" t="str">
        <f>+[1]DEPURADO!B5540</f>
        <v>FEH136171</v>
      </c>
      <c r="E5546" s="25">
        <f>+[1]DEPURADO!C5540</f>
        <v>44369</v>
      </c>
      <c r="F5546" s="26" t="str">
        <f>+IF([1]DEPURADO!D5540&gt;1,[1]DEPURADO!D5540," ")</f>
        <v xml:space="preserve"> </v>
      </c>
      <c r="G5546" s="27">
        <f>[1]DEPURADO!F5540</f>
        <v>187754</v>
      </c>
      <c r="H5546" s="28">
        <v>0</v>
      </c>
      <c r="I5546" s="28">
        <f>+[1]DEPURADO!N5540+[1]DEPURADO!O5540</f>
        <v>0</v>
      </c>
      <c r="J5546" s="28">
        <f>+[1]DEPURADO!S5540</f>
        <v>0</v>
      </c>
      <c r="K5546" s="29">
        <f>+[1]DEPURADO!Q5540+[1]DEPURADO!R5540</f>
        <v>0</v>
      </c>
      <c r="L5546" s="28">
        <v>0</v>
      </c>
      <c r="M5546" s="28">
        <v>0</v>
      </c>
      <c r="N5546" s="28">
        <f t="shared" si="602"/>
        <v>0</v>
      </c>
      <c r="O5546" s="28">
        <f t="shared" si="603"/>
        <v>187754</v>
      </c>
      <c r="P5546" s="24">
        <f>IF([1]DEPURADO!I5540&gt;1,0,[1]DEPURADO!B5540)</f>
        <v>0</v>
      </c>
      <c r="Q5546" s="30">
        <f t="shared" si="604"/>
        <v>0</v>
      </c>
      <c r="R5546" s="31">
        <f t="shared" si="605"/>
        <v>187754</v>
      </c>
      <c r="S5546" s="31">
        <f>+[1]DEPURADO!K5540</f>
        <v>0</v>
      </c>
      <c r="T5546" s="23" t="s">
        <v>45</v>
      </c>
      <c r="U5546" s="31">
        <f>+[1]DEPURADO!J5540</f>
        <v>0</v>
      </c>
      <c r="V5546" s="30"/>
      <c r="W5546" s="23" t="s">
        <v>45</v>
      </c>
      <c r="X5546" s="31">
        <f>+[1]DEPURADO!L5540+[1]DEPURADO!M5540</f>
        <v>0</v>
      </c>
      <c r="Y5546" s="23" t="s">
        <v>45</v>
      </c>
      <c r="Z5546" s="31">
        <f t="shared" si="606"/>
        <v>0</v>
      </c>
      <c r="AA5546" s="31"/>
      <c r="AB5546" s="31">
        <v>0</v>
      </c>
      <c r="AC5546" s="31">
        <v>0</v>
      </c>
      <c r="AD5546" s="30"/>
      <c r="AE5546" s="30">
        <f>+[1]DEPURADO!L5540</f>
        <v>0</v>
      </c>
      <c r="AF5546" s="30">
        <v>0</v>
      </c>
      <c r="AG5546" s="30">
        <f t="shared" si="607"/>
        <v>0</v>
      </c>
      <c r="AH5546" s="30">
        <v>0</v>
      </c>
      <c r="AI5546" s="30" t="str">
        <f>+[1]DEPURADO!G5540</f>
        <v>NO RADICADO</v>
      </c>
      <c r="AJ5546" s="32"/>
      <c r="AK5546" s="33"/>
    </row>
    <row r="5547" spans="1:37" s="34" customFormat="1" x14ac:dyDescent="0.25">
      <c r="A5547" s="23">
        <f t="shared" si="608"/>
        <v>5539</v>
      </c>
      <c r="B5547" s="24" t="s">
        <v>44</v>
      </c>
      <c r="C5547" s="23" t="str">
        <f>+[1]DEPURADO!A5541</f>
        <v>FEH136205</v>
      </c>
      <c r="D5547" s="23" t="str">
        <f>+[1]DEPURADO!B5541</f>
        <v>FEH136205</v>
      </c>
      <c r="E5547" s="25">
        <f>+[1]DEPURADO!C5541</f>
        <v>44369</v>
      </c>
      <c r="F5547" s="26" t="str">
        <f>+IF([1]DEPURADO!D5541&gt;1,[1]DEPURADO!D5541," ")</f>
        <v xml:space="preserve"> </v>
      </c>
      <c r="G5547" s="27">
        <f>[1]DEPURADO!F5541</f>
        <v>478700</v>
      </c>
      <c r="H5547" s="28">
        <v>0</v>
      </c>
      <c r="I5547" s="28">
        <f>+[1]DEPURADO!N5541+[1]DEPURADO!O5541</f>
        <v>0</v>
      </c>
      <c r="J5547" s="28">
        <f>+[1]DEPURADO!S5541</f>
        <v>0</v>
      </c>
      <c r="K5547" s="29">
        <f>+[1]DEPURADO!Q5541+[1]DEPURADO!R5541</f>
        <v>0</v>
      </c>
      <c r="L5547" s="28">
        <v>0</v>
      </c>
      <c r="M5547" s="28">
        <v>0</v>
      </c>
      <c r="N5547" s="28">
        <f t="shared" si="602"/>
        <v>0</v>
      </c>
      <c r="O5547" s="28">
        <f t="shared" si="603"/>
        <v>478700</v>
      </c>
      <c r="P5547" s="24" t="str">
        <f>IF([1]DEPURADO!I5541&gt;1,0,[1]DEPURADO!B5541)</f>
        <v>FEH136205</v>
      </c>
      <c r="Q5547" s="30">
        <f t="shared" si="604"/>
        <v>478700</v>
      </c>
      <c r="R5547" s="31">
        <f t="shared" si="605"/>
        <v>0</v>
      </c>
      <c r="S5547" s="31">
        <f>+[1]DEPURADO!K5541</f>
        <v>0</v>
      </c>
      <c r="T5547" s="23" t="s">
        <v>45</v>
      </c>
      <c r="U5547" s="31">
        <f>+[1]DEPURADO!J5541</f>
        <v>478700</v>
      </c>
      <c r="V5547" s="30"/>
      <c r="W5547" s="23" t="s">
        <v>45</v>
      </c>
      <c r="X5547" s="31">
        <f>+[1]DEPURADO!L5541+[1]DEPURADO!M5541</f>
        <v>0</v>
      </c>
      <c r="Y5547" s="23" t="s">
        <v>45</v>
      </c>
      <c r="Z5547" s="31">
        <f t="shared" si="606"/>
        <v>0</v>
      </c>
      <c r="AA5547" s="31"/>
      <c r="AB5547" s="31">
        <v>0</v>
      </c>
      <c r="AC5547" s="31">
        <v>0</v>
      </c>
      <c r="AD5547" s="30"/>
      <c r="AE5547" s="30">
        <f>+[1]DEPURADO!L5541</f>
        <v>0</v>
      </c>
      <c r="AF5547" s="30">
        <v>0</v>
      </c>
      <c r="AG5547" s="30">
        <f t="shared" si="607"/>
        <v>0</v>
      </c>
      <c r="AH5547" s="30">
        <v>0</v>
      </c>
      <c r="AI5547" s="30" t="str">
        <f>+[1]DEPURADO!G5541</f>
        <v>EN REVISION</v>
      </c>
      <c r="AJ5547" s="32"/>
      <c r="AK5547" s="33"/>
    </row>
    <row r="5548" spans="1:37" s="34" customFormat="1" x14ac:dyDescent="0.25">
      <c r="A5548" s="23">
        <f t="shared" si="608"/>
        <v>5540</v>
      </c>
      <c r="B5548" s="24" t="s">
        <v>44</v>
      </c>
      <c r="C5548" s="23" t="str">
        <f>+[1]DEPURADO!A5542</f>
        <v>FEH136206</v>
      </c>
      <c r="D5548" s="23" t="str">
        <f>+[1]DEPURADO!B5542</f>
        <v>FEH136206</v>
      </c>
      <c r="E5548" s="25">
        <f>+[1]DEPURADO!C5542</f>
        <v>44369</v>
      </c>
      <c r="F5548" s="26" t="str">
        <f>+IF([1]DEPURADO!D5542&gt;1,[1]DEPURADO!D5542," ")</f>
        <v xml:space="preserve"> </v>
      </c>
      <c r="G5548" s="27">
        <f>[1]DEPURADO!F5542</f>
        <v>80832</v>
      </c>
      <c r="H5548" s="28">
        <v>0</v>
      </c>
      <c r="I5548" s="28">
        <f>+[1]DEPURADO!N5542+[1]DEPURADO!O5542</f>
        <v>0</v>
      </c>
      <c r="J5548" s="28">
        <f>+[1]DEPURADO!S5542</f>
        <v>0</v>
      </c>
      <c r="K5548" s="29">
        <f>+[1]DEPURADO!Q5542+[1]DEPURADO!R5542</f>
        <v>0</v>
      </c>
      <c r="L5548" s="28">
        <v>0</v>
      </c>
      <c r="M5548" s="28">
        <v>0</v>
      </c>
      <c r="N5548" s="28">
        <f t="shared" si="602"/>
        <v>0</v>
      </c>
      <c r="O5548" s="28">
        <f t="shared" si="603"/>
        <v>80832</v>
      </c>
      <c r="P5548" s="24">
        <f>IF([1]DEPURADO!I5542&gt;1,0,[1]DEPURADO!B5542)</f>
        <v>0</v>
      </c>
      <c r="Q5548" s="30">
        <f t="shared" si="604"/>
        <v>0</v>
      </c>
      <c r="R5548" s="31">
        <f t="shared" si="605"/>
        <v>80832</v>
      </c>
      <c r="S5548" s="31">
        <f>+[1]DEPURADO!K5542</f>
        <v>0</v>
      </c>
      <c r="T5548" s="23" t="s">
        <v>45</v>
      </c>
      <c r="U5548" s="31">
        <f>+[1]DEPURADO!J5542</f>
        <v>0</v>
      </c>
      <c r="V5548" s="30"/>
      <c r="W5548" s="23" t="s">
        <v>45</v>
      </c>
      <c r="X5548" s="31">
        <f>+[1]DEPURADO!L5542+[1]DEPURADO!M5542</f>
        <v>0</v>
      </c>
      <c r="Y5548" s="23" t="s">
        <v>45</v>
      </c>
      <c r="Z5548" s="31">
        <f t="shared" si="606"/>
        <v>0</v>
      </c>
      <c r="AA5548" s="31"/>
      <c r="AB5548" s="31">
        <v>0</v>
      </c>
      <c r="AC5548" s="31">
        <v>0</v>
      </c>
      <c r="AD5548" s="30"/>
      <c r="AE5548" s="30">
        <f>+[1]DEPURADO!L5542</f>
        <v>0</v>
      </c>
      <c r="AF5548" s="30">
        <v>0</v>
      </c>
      <c r="AG5548" s="30">
        <f t="shared" si="607"/>
        <v>0</v>
      </c>
      <c r="AH5548" s="30">
        <v>0</v>
      </c>
      <c r="AI5548" s="30" t="str">
        <f>+[1]DEPURADO!G5542</f>
        <v>NO RADICADO</v>
      </c>
      <c r="AJ5548" s="32"/>
      <c r="AK5548" s="33"/>
    </row>
    <row r="5549" spans="1:37" s="34" customFormat="1" x14ac:dyDescent="0.25">
      <c r="A5549" s="23">
        <f t="shared" si="608"/>
        <v>5541</v>
      </c>
      <c r="B5549" s="24" t="s">
        <v>44</v>
      </c>
      <c r="C5549" s="23" t="str">
        <f>+[1]DEPURADO!A5543</f>
        <v>FEH136826</v>
      </c>
      <c r="D5549" s="23" t="str">
        <f>+[1]DEPURADO!B5543</f>
        <v>FEH136826</v>
      </c>
      <c r="E5549" s="25">
        <f>+[1]DEPURADO!C5543</f>
        <v>44371</v>
      </c>
      <c r="F5549" s="26" t="str">
        <f>+IF([1]DEPURADO!D5543&gt;1,[1]DEPURADO!D5543," ")</f>
        <v xml:space="preserve"> </v>
      </c>
      <c r="G5549" s="27">
        <f>[1]DEPURADO!F5543</f>
        <v>80832</v>
      </c>
      <c r="H5549" s="28">
        <v>0</v>
      </c>
      <c r="I5549" s="28">
        <f>+[1]DEPURADO!N5543+[1]DEPURADO!O5543</f>
        <v>0</v>
      </c>
      <c r="J5549" s="28">
        <f>+[1]DEPURADO!S5543</f>
        <v>0</v>
      </c>
      <c r="K5549" s="29">
        <f>+[1]DEPURADO!Q5543+[1]DEPURADO!R5543</f>
        <v>0</v>
      </c>
      <c r="L5549" s="28">
        <v>0</v>
      </c>
      <c r="M5549" s="28">
        <v>0</v>
      </c>
      <c r="N5549" s="28">
        <f t="shared" si="602"/>
        <v>0</v>
      </c>
      <c r="O5549" s="28">
        <f t="shared" si="603"/>
        <v>80832</v>
      </c>
      <c r="P5549" s="24">
        <f>IF([1]DEPURADO!I5543&gt;1,0,[1]DEPURADO!B5543)</f>
        <v>0</v>
      </c>
      <c r="Q5549" s="30">
        <f t="shared" si="604"/>
        <v>0</v>
      </c>
      <c r="R5549" s="31">
        <f t="shared" si="605"/>
        <v>80832</v>
      </c>
      <c r="S5549" s="31">
        <f>+[1]DEPURADO!K5543</f>
        <v>0</v>
      </c>
      <c r="T5549" s="23" t="s">
        <v>45</v>
      </c>
      <c r="U5549" s="31">
        <f>+[1]DEPURADO!J5543</f>
        <v>0</v>
      </c>
      <c r="V5549" s="30"/>
      <c r="W5549" s="23" t="s">
        <v>45</v>
      </c>
      <c r="X5549" s="31">
        <f>+[1]DEPURADO!L5543+[1]DEPURADO!M5543</f>
        <v>0</v>
      </c>
      <c r="Y5549" s="23" t="s">
        <v>45</v>
      </c>
      <c r="Z5549" s="31">
        <f t="shared" si="606"/>
        <v>0</v>
      </c>
      <c r="AA5549" s="31"/>
      <c r="AB5549" s="31">
        <v>0</v>
      </c>
      <c r="AC5549" s="31">
        <v>0</v>
      </c>
      <c r="AD5549" s="30"/>
      <c r="AE5549" s="30">
        <f>+[1]DEPURADO!L5543</f>
        <v>0</v>
      </c>
      <c r="AF5549" s="30">
        <v>0</v>
      </c>
      <c r="AG5549" s="30">
        <f t="shared" si="607"/>
        <v>0</v>
      </c>
      <c r="AH5549" s="30">
        <v>0</v>
      </c>
      <c r="AI5549" s="30" t="str">
        <f>+[1]DEPURADO!G5543</f>
        <v>NO RADICADO</v>
      </c>
      <c r="AJ5549" s="32"/>
      <c r="AK5549" s="33"/>
    </row>
    <row r="5550" spans="1:37" s="34" customFormat="1" x14ac:dyDescent="0.25">
      <c r="A5550" s="23">
        <f t="shared" si="608"/>
        <v>5542</v>
      </c>
      <c r="B5550" s="24" t="s">
        <v>44</v>
      </c>
      <c r="C5550" s="23" t="str">
        <f>+[1]DEPURADO!A5544</f>
        <v>FEH136956</v>
      </c>
      <c r="D5550" s="23" t="str">
        <f>+[1]DEPURADO!B5544</f>
        <v>FEH136956</v>
      </c>
      <c r="E5550" s="25">
        <f>+[1]DEPURADO!C5544</f>
        <v>44371</v>
      </c>
      <c r="F5550" s="26" t="str">
        <f>+IF([1]DEPURADO!D5544&gt;1,[1]DEPURADO!D5544," ")</f>
        <v xml:space="preserve"> </v>
      </c>
      <c r="G5550" s="27">
        <f>[1]DEPURADO!F5544</f>
        <v>389943</v>
      </c>
      <c r="H5550" s="28">
        <v>0</v>
      </c>
      <c r="I5550" s="28">
        <f>+[1]DEPURADO!N5544+[1]DEPURADO!O5544</f>
        <v>0</v>
      </c>
      <c r="J5550" s="28">
        <f>+[1]DEPURADO!S5544</f>
        <v>0</v>
      </c>
      <c r="K5550" s="29">
        <f>+[1]DEPURADO!Q5544+[1]DEPURADO!R5544</f>
        <v>0</v>
      </c>
      <c r="L5550" s="28">
        <v>0</v>
      </c>
      <c r="M5550" s="28">
        <v>0</v>
      </c>
      <c r="N5550" s="28">
        <f t="shared" si="602"/>
        <v>0</v>
      </c>
      <c r="O5550" s="28">
        <f t="shared" si="603"/>
        <v>389943</v>
      </c>
      <c r="P5550" s="24" t="str">
        <f>IF([1]DEPURADO!I5544&gt;1,0,[1]DEPURADO!B5544)</f>
        <v>FEH136956</v>
      </c>
      <c r="Q5550" s="30">
        <f t="shared" si="604"/>
        <v>389943</v>
      </c>
      <c r="R5550" s="31">
        <f t="shared" si="605"/>
        <v>0</v>
      </c>
      <c r="S5550" s="31">
        <f>+[1]DEPURADO!K5544</f>
        <v>0</v>
      </c>
      <c r="T5550" s="23" t="s">
        <v>45</v>
      </c>
      <c r="U5550" s="31">
        <f>+[1]DEPURADO!J5544</f>
        <v>389943</v>
      </c>
      <c r="V5550" s="30"/>
      <c r="W5550" s="23" t="s">
        <v>45</v>
      </c>
      <c r="X5550" s="31">
        <f>+[1]DEPURADO!L5544+[1]DEPURADO!M5544</f>
        <v>0</v>
      </c>
      <c r="Y5550" s="23" t="s">
        <v>45</v>
      </c>
      <c r="Z5550" s="31">
        <f t="shared" si="606"/>
        <v>0</v>
      </c>
      <c r="AA5550" s="31"/>
      <c r="AB5550" s="31">
        <v>0</v>
      </c>
      <c r="AC5550" s="31">
        <v>0</v>
      </c>
      <c r="AD5550" s="30"/>
      <c r="AE5550" s="30">
        <f>+[1]DEPURADO!L5544</f>
        <v>0</v>
      </c>
      <c r="AF5550" s="30">
        <v>0</v>
      </c>
      <c r="AG5550" s="30">
        <f t="shared" si="607"/>
        <v>0</v>
      </c>
      <c r="AH5550" s="30">
        <v>0</v>
      </c>
      <c r="AI5550" s="30" t="str">
        <f>+[1]DEPURADO!G5544</f>
        <v>EN REVISION</v>
      </c>
      <c r="AJ5550" s="32"/>
      <c r="AK5550" s="33"/>
    </row>
    <row r="5551" spans="1:37" s="34" customFormat="1" x14ac:dyDescent="0.25">
      <c r="A5551" s="23">
        <f t="shared" si="608"/>
        <v>5543</v>
      </c>
      <c r="B5551" s="24" t="s">
        <v>44</v>
      </c>
      <c r="C5551" s="23" t="str">
        <f>+[1]DEPURADO!A5545</f>
        <v>FEH136958</v>
      </c>
      <c r="D5551" s="23" t="str">
        <f>+[1]DEPURADO!B5545</f>
        <v>FEH136958</v>
      </c>
      <c r="E5551" s="25">
        <f>+[1]DEPURADO!C5545</f>
        <v>44371</v>
      </c>
      <c r="F5551" s="26" t="str">
        <f>+IF([1]DEPURADO!D5545&gt;1,[1]DEPURADO!D5545," ")</f>
        <v xml:space="preserve"> </v>
      </c>
      <c r="G5551" s="27">
        <f>[1]DEPURADO!F5545</f>
        <v>80832</v>
      </c>
      <c r="H5551" s="28">
        <v>0</v>
      </c>
      <c r="I5551" s="28">
        <f>+[1]DEPURADO!N5545+[1]DEPURADO!O5545</f>
        <v>0</v>
      </c>
      <c r="J5551" s="28">
        <f>+[1]DEPURADO!S5545</f>
        <v>0</v>
      </c>
      <c r="K5551" s="29">
        <f>+[1]DEPURADO!Q5545+[1]DEPURADO!R5545</f>
        <v>0</v>
      </c>
      <c r="L5551" s="28">
        <v>0</v>
      </c>
      <c r="M5551" s="28">
        <v>0</v>
      </c>
      <c r="N5551" s="28">
        <f t="shared" si="602"/>
        <v>0</v>
      </c>
      <c r="O5551" s="28">
        <f t="shared" si="603"/>
        <v>80832</v>
      </c>
      <c r="P5551" s="24" t="str">
        <f>IF([1]DEPURADO!I5545&gt;1,0,[1]DEPURADO!B5545)</f>
        <v>FEH136958</v>
      </c>
      <c r="Q5551" s="30">
        <f t="shared" si="604"/>
        <v>80832</v>
      </c>
      <c r="R5551" s="31">
        <f t="shared" si="605"/>
        <v>0</v>
      </c>
      <c r="S5551" s="31">
        <f>+[1]DEPURADO!K5545</f>
        <v>0</v>
      </c>
      <c r="T5551" s="23" t="s">
        <v>45</v>
      </c>
      <c r="U5551" s="31">
        <f>+[1]DEPURADO!J5545</f>
        <v>80832</v>
      </c>
      <c r="V5551" s="30"/>
      <c r="W5551" s="23" t="s">
        <v>45</v>
      </c>
      <c r="X5551" s="31">
        <f>+[1]DEPURADO!L5545+[1]DEPURADO!M5545</f>
        <v>0</v>
      </c>
      <c r="Y5551" s="23" t="s">
        <v>45</v>
      </c>
      <c r="Z5551" s="31">
        <f t="shared" si="606"/>
        <v>0</v>
      </c>
      <c r="AA5551" s="31"/>
      <c r="AB5551" s="31">
        <v>0</v>
      </c>
      <c r="AC5551" s="31">
        <v>0</v>
      </c>
      <c r="AD5551" s="30"/>
      <c r="AE5551" s="30">
        <f>+[1]DEPURADO!L5545</f>
        <v>0</v>
      </c>
      <c r="AF5551" s="30">
        <v>0</v>
      </c>
      <c r="AG5551" s="30">
        <f t="shared" si="607"/>
        <v>0</v>
      </c>
      <c r="AH5551" s="30">
        <v>0</v>
      </c>
      <c r="AI5551" s="30" t="str">
        <f>+[1]DEPURADO!G5545</f>
        <v>EN REVISION ADRES-CANASTA COVID</v>
      </c>
      <c r="AJ5551" s="32"/>
      <c r="AK5551" s="33"/>
    </row>
    <row r="5552" spans="1:37" s="34" customFormat="1" x14ac:dyDescent="0.25">
      <c r="A5552" s="23">
        <f t="shared" si="608"/>
        <v>5544</v>
      </c>
      <c r="B5552" s="24" t="s">
        <v>44</v>
      </c>
      <c r="C5552" s="23" t="str">
        <f>+[1]DEPURADO!A5546</f>
        <v>FEH137006</v>
      </c>
      <c r="D5552" s="23" t="str">
        <f>+[1]DEPURADO!B5546</f>
        <v>FEH137006</v>
      </c>
      <c r="E5552" s="25">
        <f>+[1]DEPURADO!C5546</f>
        <v>44371</v>
      </c>
      <c r="F5552" s="26" t="str">
        <f>+IF([1]DEPURADO!D5546&gt;1,[1]DEPURADO!D5546," ")</f>
        <v xml:space="preserve"> </v>
      </c>
      <c r="G5552" s="27">
        <f>[1]DEPURADO!F5546</f>
        <v>742304</v>
      </c>
      <c r="H5552" s="28">
        <v>0</v>
      </c>
      <c r="I5552" s="28">
        <f>+[1]DEPURADO!N5546+[1]DEPURADO!O5546</f>
        <v>0</v>
      </c>
      <c r="J5552" s="28">
        <f>+[1]DEPURADO!S5546</f>
        <v>0</v>
      </c>
      <c r="K5552" s="29">
        <f>+[1]DEPURADO!Q5546+[1]DEPURADO!R5546</f>
        <v>0</v>
      </c>
      <c r="L5552" s="28">
        <v>0</v>
      </c>
      <c r="M5552" s="28">
        <v>0</v>
      </c>
      <c r="N5552" s="28">
        <f t="shared" si="602"/>
        <v>0</v>
      </c>
      <c r="O5552" s="28">
        <f t="shared" si="603"/>
        <v>742304</v>
      </c>
      <c r="P5552" s="24" t="str">
        <f>IF([1]DEPURADO!I5546&gt;1,0,[1]DEPURADO!B5546)</f>
        <v>FEH137006</v>
      </c>
      <c r="Q5552" s="30">
        <f t="shared" si="604"/>
        <v>742304</v>
      </c>
      <c r="R5552" s="31">
        <f t="shared" si="605"/>
        <v>0</v>
      </c>
      <c r="S5552" s="31">
        <f>+[1]DEPURADO!K5546</f>
        <v>0</v>
      </c>
      <c r="T5552" s="23" t="s">
        <v>45</v>
      </c>
      <c r="U5552" s="31">
        <f>+[1]DEPURADO!J5546</f>
        <v>742304</v>
      </c>
      <c r="V5552" s="30"/>
      <c r="W5552" s="23" t="s">
        <v>45</v>
      </c>
      <c r="X5552" s="31">
        <f>+[1]DEPURADO!L5546+[1]DEPURADO!M5546</f>
        <v>0</v>
      </c>
      <c r="Y5552" s="23" t="s">
        <v>45</v>
      </c>
      <c r="Z5552" s="31">
        <f t="shared" si="606"/>
        <v>0</v>
      </c>
      <c r="AA5552" s="31"/>
      <c r="AB5552" s="31">
        <v>0</v>
      </c>
      <c r="AC5552" s="31">
        <v>0</v>
      </c>
      <c r="AD5552" s="30"/>
      <c r="AE5552" s="30">
        <f>+[1]DEPURADO!L5546</f>
        <v>0</v>
      </c>
      <c r="AF5552" s="30">
        <v>0</v>
      </c>
      <c r="AG5552" s="30">
        <f t="shared" si="607"/>
        <v>0</v>
      </c>
      <c r="AH5552" s="30">
        <v>0</v>
      </c>
      <c r="AI5552" s="30" t="str">
        <f>+[1]DEPURADO!G5546</f>
        <v>EN REVISION</v>
      </c>
      <c r="AJ5552" s="32"/>
      <c r="AK5552" s="33"/>
    </row>
    <row r="5553" spans="1:37" s="34" customFormat="1" x14ac:dyDescent="0.25">
      <c r="A5553" s="23">
        <f t="shared" si="608"/>
        <v>5545</v>
      </c>
      <c r="B5553" s="24" t="s">
        <v>44</v>
      </c>
      <c r="C5553" s="23" t="str">
        <f>+[1]DEPURADO!A5547</f>
        <v>FEH137007</v>
      </c>
      <c r="D5553" s="23" t="str">
        <f>+[1]DEPURADO!B5547</f>
        <v>FEH137007</v>
      </c>
      <c r="E5553" s="25">
        <f>+[1]DEPURADO!C5547</f>
        <v>44371</v>
      </c>
      <c r="F5553" s="26" t="str">
        <f>+IF([1]DEPURADO!D5547&gt;1,[1]DEPURADO!D5547," ")</f>
        <v xml:space="preserve"> </v>
      </c>
      <c r="G5553" s="27">
        <f>[1]DEPURADO!F5547</f>
        <v>80832</v>
      </c>
      <c r="H5553" s="28">
        <v>0</v>
      </c>
      <c r="I5553" s="28">
        <f>+[1]DEPURADO!N5547+[1]DEPURADO!O5547</f>
        <v>0</v>
      </c>
      <c r="J5553" s="28">
        <f>+[1]DEPURADO!S5547</f>
        <v>0</v>
      </c>
      <c r="K5553" s="29">
        <f>+[1]DEPURADO!Q5547+[1]DEPURADO!R5547</f>
        <v>0</v>
      </c>
      <c r="L5553" s="28">
        <v>0</v>
      </c>
      <c r="M5553" s="28">
        <v>0</v>
      </c>
      <c r="N5553" s="28">
        <f t="shared" si="602"/>
        <v>0</v>
      </c>
      <c r="O5553" s="28">
        <f t="shared" si="603"/>
        <v>80832</v>
      </c>
      <c r="P5553" s="24">
        <f>IF([1]DEPURADO!I5547&gt;1,0,[1]DEPURADO!B5547)</f>
        <v>0</v>
      </c>
      <c r="Q5553" s="30">
        <f t="shared" si="604"/>
        <v>0</v>
      </c>
      <c r="R5553" s="31">
        <f t="shared" si="605"/>
        <v>80832</v>
      </c>
      <c r="S5553" s="31">
        <f>+[1]DEPURADO!K5547</f>
        <v>0</v>
      </c>
      <c r="T5553" s="23" t="s">
        <v>45</v>
      </c>
      <c r="U5553" s="31">
        <f>+[1]DEPURADO!J5547</f>
        <v>0</v>
      </c>
      <c r="V5553" s="30"/>
      <c r="W5553" s="23" t="s">
        <v>45</v>
      </c>
      <c r="X5553" s="31">
        <f>+[1]DEPURADO!L5547+[1]DEPURADO!M5547</f>
        <v>0</v>
      </c>
      <c r="Y5553" s="23" t="s">
        <v>45</v>
      </c>
      <c r="Z5553" s="31">
        <f t="shared" si="606"/>
        <v>0</v>
      </c>
      <c r="AA5553" s="31"/>
      <c r="AB5553" s="31">
        <v>0</v>
      </c>
      <c r="AC5553" s="31">
        <v>0</v>
      </c>
      <c r="AD5553" s="30"/>
      <c r="AE5553" s="30">
        <f>+[1]DEPURADO!L5547</f>
        <v>0</v>
      </c>
      <c r="AF5553" s="30">
        <v>0</v>
      </c>
      <c r="AG5553" s="30">
        <f t="shared" si="607"/>
        <v>0</v>
      </c>
      <c r="AH5553" s="30">
        <v>0</v>
      </c>
      <c r="AI5553" s="30" t="str">
        <f>+[1]DEPURADO!G5547</f>
        <v>NO RADICADO</v>
      </c>
      <c r="AJ5553" s="32"/>
      <c r="AK5553" s="33"/>
    </row>
    <row r="5554" spans="1:37" s="34" customFormat="1" x14ac:dyDescent="0.25">
      <c r="A5554" s="23">
        <f t="shared" si="608"/>
        <v>5546</v>
      </c>
      <c r="B5554" s="24" t="s">
        <v>44</v>
      </c>
      <c r="C5554" s="23" t="str">
        <f>+[1]DEPURADO!A5548</f>
        <v>FEH137016</v>
      </c>
      <c r="D5554" s="23" t="str">
        <f>+[1]DEPURADO!B5548</f>
        <v>FEH137016</v>
      </c>
      <c r="E5554" s="25">
        <f>+[1]DEPURADO!C5548</f>
        <v>44372</v>
      </c>
      <c r="F5554" s="26" t="str">
        <f>+IF([1]DEPURADO!D5548&gt;1,[1]DEPURADO!D5548," ")</f>
        <v xml:space="preserve"> </v>
      </c>
      <c r="G5554" s="27">
        <f>[1]DEPURADO!F5548</f>
        <v>80832</v>
      </c>
      <c r="H5554" s="28">
        <v>0</v>
      </c>
      <c r="I5554" s="28">
        <f>+[1]DEPURADO!N5548+[1]DEPURADO!O5548</f>
        <v>0</v>
      </c>
      <c r="J5554" s="28">
        <f>+[1]DEPURADO!S5548</f>
        <v>0</v>
      </c>
      <c r="K5554" s="29">
        <f>+[1]DEPURADO!Q5548+[1]DEPURADO!R5548</f>
        <v>0</v>
      </c>
      <c r="L5554" s="28">
        <v>0</v>
      </c>
      <c r="M5554" s="28">
        <v>0</v>
      </c>
      <c r="N5554" s="28">
        <f t="shared" si="602"/>
        <v>0</v>
      </c>
      <c r="O5554" s="28">
        <f t="shared" si="603"/>
        <v>80832</v>
      </c>
      <c r="P5554" s="24">
        <f>IF([1]DEPURADO!I5548&gt;1,0,[1]DEPURADO!B5548)</f>
        <v>0</v>
      </c>
      <c r="Q5554" s="30">
        <f t="shared" si="604"/>
        <v>0</v>
      </c>
      <c r="R5554" s="31">
        <f t="shared" si="605"/>
        <v>80832</v>
      </c>
      <c r="S5554" s="31">
        <f>+[1]DEPURADO!K5548</f>
        <v>0</v>
      </c>
      <c r="T5554" s="23" t="s">
        <v>45</v>
      </c>
      <c r="U5554" s="31">
        <f>+[1]DEPURADO!J5548</f>
        <v>0</v>
      </c>
      <c r="V5554" s="30"/>
      <c r="W5554" s="23" t="s">
        <v>45</v>
      </c>
      <c r="X5554" s="31">
        <f>+[1]DEPURADO!L5548+[1]DEPURADO!M5548</f>
        <v>0</v>
      </c>
      <c r="Y5554" s="23" t="s">
        <v>45</v>
      </c>
      <c r="Z5554" s="31">
        <f t="shared" si="606"/>
        <v>0</v>
      </c>
      <c r="AA5554" s="31"/>
      <c r="AB5554" s="31">
        <v>0</v>
      </c>
      <c r="AC5554" s="31">
        <v>0</v>
      </c>
      <c r="AD5554" s="30"/>
      <c r="AE5554" s="30">
        <f>+[1]DEPURADO!L5548</f>
        <v>0</v>
      </c>
      <c r="AF5554" s="30">
        <v>0</v>
      </c>
      <c r="AG5554" s="30">
        <f t="shared" si="607"/>
        <v>0</v>
      </c>
      <c r="AH5554" s="30">
        <v>0</v>
      </c>
      <c r="AI5554" s="30" t="str">
        <f>+[1]DEPURADO!G5548</f>
        <v>NO RADICADO</v>
      </c>
      <c r="AJ5554" s="32"/>
      <c r="AK5554" s="33"/>
    </row>
    <row r="5555" spans="1:37" s="34" customFormat="1" x14ac:dyDescent="0.25">
      <c r="A5555" s="23">
        <f t="shared" si="608"/>
        <v>5547</v>
      </c>
      <c r="B5555" s="24" t="s">
        <v>44</v>
      </c>
      <c r="C5555" s="23" t="str">
        <f>+[1]DEPURADO!A5549</f>
        <v>FEH137060</v>
      </c>
      <c r="D5555" s="23" t="str">
        <f>+[1]DEPURADO!B5549</f>
        <v>FEH137060</v>
      </c>
      <c r="E5555" s="25">
        <f>+[1]DEPURADO!C5549</f>
        <v>44372</v>
      </c>
      <c r="F5555" s="26" t="str">
        <f>+IF([1]DEPURADO!D5549&gt;1,[1]DEPURADO!D5549," ")</f>
        <v xml:space="preserve"> </v>
      </c>
      <c r="G5555" s="27">
        <f>[1]DEPURADO!F5549</f>
        <v>169987</v>
      </c>
      <c r="H5555" s="28">
        <v>0</v>
      </c>
      <c r="I5555" s="28">
        <f>+[1]DEPURADO!N5549+[1]DEPURADO!O5549</f>
        <v>0</v>
      </c>
      <c r="J5555" s="28">
        <f>+[1]DEPURADO!S5549</f>
        <v>0</v>
      </c>
      <c r="K5555" s="29">
        <f>+[1]DEPURADO!Q5549+[1]DEPURADO!R5549</f>
        <v>0</v>
      </c>
      <c r="L5555" s="28">
        <v>0</v>
      </c>
      <c r="M5555" s="28">
        <v>0</v>
      </c>
      <c r="N5555" s="28">
        <f t="shared" si="602"/>
        <v>0</v>
      </c>
      <c r="O5555" s="28">
        <f t="shared" si="603"/>
        <v>169987</v>
      </c>
      <c r="P5555" s="24" t="str">
        <f>IF([1]DEPURADO!I5549&gt;1,0,[1]DEPURADO!B5549)</f>
        <v>FEH137060</v>
      </c>
      <c r="Q5555" s="30">
        <f t="shared" si="604"/>
        <v>169987</v>
      </c>
      <c r="R5555" s="31">
        <f t="shared" si="605"/>
        <v>0</v>
      </c>
      <c r="S5555" s="31">
        <f>+[1]DEPURADO!K5549</f>
        <v>0</v>
      </c>
      <c r="T5555" s="23" t="s">
        <v>45</v>
      </c>
      <c r="U5555" s="31">
        <f>+[1]DEPURADO!J5549</f>
        <v>169987</v>
      </c>
      <c r="V5555" s="30"/>
      <c r="W5555" s="23" t="s">
        <v>45</v>
      </c>
      <c r="X5555" s="31">
        <f>+[1]DEPURADO!L5549+[1]DEPURADO!M5549</f>
        <v>0</v>
      </c>
      <c r="Y5555" s="23" t="s">
        <v>45</v>
      </c>
      <c r="Z5555" s="31">
        <f t="shared" si="606"/>
        <v>0</v>
      </c>
      <c r="AA5555" s="31"/>
      <c r="AB5555" s="31">
        <v>0</v>
      </c>
      <c r="AC5555" s="31">
        <v>0</v>
      </c>
      <c r="AD5555" s="30"/>
      <c r="AE5555" s="30">
        <f>+[1]DEPURADO!L5549</f>
        <v>0</v>
      </c>
      <c r="AF5555" s="30">
        <v>0</v>
      </c>
      <c r="AG5555" s="30">
        <f t="shared" si="607"/>
        <v>0</v>
      </c>
      <c r="AH5555" s="30">
        <v>0</v>
      </c>
      <c r="AI5555" s="30" t="str">
        <f>+[1]DEPURADO!G5549</f>
        <v>EN REVISION</v>
      </c>
      <c r="AJ5555" s="32"/>
      <c r="AK5555" s="33"/>
    </row>
    <row r="5556" spans="1:37" s="34" customFormat="1" x14ac:dyDescent="0.25">
      <c r="A5556" s="23">
        <f t="shared" si="608"/>
        <v>5548</v>
      </c>
      <c r="B5556" s="24" t="s">
        <v>44</v>
      </c>
      <c r="C5556" s="23" t="str">
        <f>+[1]DEPURADO!A5550</f>
        <v>FEH137271</v>
      </c>
      <c r="D5556" s="23" t="str">
        <f>+[1]DEPURADO!B5550</f>
        <v>FEH137271</v>
      </c>
      <c r="E5556" s="25">
        <f>+[1]DEPURADO!C5550</f>
        <v>44372</v>
      </c>
      <c r="F5556" s="26" t="str">
        <f>+IF([1]DEPURADO!D5550&gt;1,[1]DEPURADO!D5550," ")</f>
        <v xml:space="preserve"> </v>
      </c>
      <c r="G5556" s="27">
        <f>[1]DEPURADO!F5550</f>
        <v>274567</v>
      </c>
      <c r="H5556" s="28">
        <v>0</v>
      </c>
      <c r="I5556" s="28">
        <f>+[1]DEPURADO!N5550+[1]DEPURADO!O5550</f>
        <v>0</v>
      </c>
      <c r="J5556" s="28">
        <f>+[1]DEPURADO!S5550</f>
        <v>0</v>
      </c>
      <c r="K5556" s="29">
        <f>+[1]DEPURADO!Q5550+[1]DEPURADO!R5550</f>
        <v>0</v>
      </c>
      <c r="L5556" s="28">
        <v>0</v>
      </c>
      <c r="M5556" s="28">
        <v>0</v>
      </c>
      <c r="N5556" s="28">
        <f t="shared" si="602"/>
        <v>0</v>
      </c>
      <c r="O5556" s="28">
        <f t="shared" si="603"/>
        <v>274567</v>
      </c>
      <c r="P5556" s="24" t="str">
        <f>IF([1]DEPURADO!I5550&gt;1,0,[1]DEPURADO!B5550)</f>
        <v>FEH137271</v>
      </c>
      <c r="Q5556" s="30">
        <f t="shared" si="604"/>
        <v>274567</v>
      </c>
      <c r="R5556" s="31">
        <f t="shared" si="605"/>
        <v>0</v>
      </c>
      <c r="S5556" s="31">
        <f>+[1]DEPURADO!K5550</f>
        <v>0</v>
      </c>
      <c r="T5556" s="23" t="s">
        <v>45</v>
      </c>
      <c r="U5556" s="31">
        <f>+[1]DEPURADO!J5550</f>
        <v>274567</v>
      </c>
      <c r="V5556" s="30"/>
      <c r="W5556" s="23" t="s">
        <v>45</v>
      </c>
      <c r="X5556" s="31">
        <f>+[1]DEPURADO!L5550+[1]DEPURADO!M5550</f>
        <v>0</v>
      </c>
      <c r="Y5556" s="23" t="s">
        <v>45</v>
      </c>
      <c r="Z5556" s="31">
        <f t="shared" si="606"/>
        <v>0</v>
      </c>
      <c r="AA5556" s="31"/>
      <c r="AB5556" s="31">
        <v>0</v>
      </c>
      <c r="AC5556" s="31">
        <v>0</v>
      </c>
      <c r="AD5556" s="30"/>
      <c r="AE5556" s="30">
        <f>+[1]DEPURADO!L5550</f>
        <v>0</v>
      </c>
      <c r="AF5556" s="30">
        <v>0</v>
      </c>
      <c r="AG5556" s="30">
        <f t="shared" si="607"/>
        <v>0</v>
      </c>
      <c r="AH5556" s="30">
        <v>0</v>
      </c>
      <c r="AI5556" s="30" t="str">
        <f>+[1]DEPURADO!G5550</f>
        <v>EN REVISION</v>
      </c>
      <c r="AJ5556" s="32"/>
      <c r="AK5556" s="33"/>
    </row>
    <row r="5557" spans="1:37" s="34" customFormat="1" x14ac:dyDescent="0.25">
      <c r="A5557" s="23">
        <f t="shared" si="608"/>
        <v>5549</v>
      </c>
      <c r="B5557" s="24" t="s">
        <v>44</v>
      </c>
      <c r="C5557" s="23" t="str">
        <f>+[1]DEPURADO!A5551</f>
        <v>FEH137273</v>
      </c>
      <c r="D5557" s="23" t="str">
        <f>+[1]DEPURADO!B5551</f>
        <v>FEH137273</v>
      </c>
      <c r="E5557" s="25">
        <f>+[1]DEPURADO!C5551</f>
        <v>44372</v>
      </c>
      <c r="F5557" s="26" t="str">
        <f>+IF([1]DEPURADO!D5551&gt;1,[1]DEPURADO!D5551," ")</f>
        <v xml:space="preserve"> </v>
      </c>
      <c r="G5557" s="27">
        <f>[1]DEPURADO!F5551</f>
        <v>80832</v>
      </c>
      <c r="H5557" s="28">
        <v>0</v>
      </c>
      <c r="I5557" s="28">
        <f>+[1]DEPURADO!N5551+[1]DEPURADO!O5551</f>
        <v>0</v>
      </c>
      <c r="J5557" s="28">
        <f>+[1]DEPURADO!S5551</f>
        <v>0</v>
      </c>
      <c r="K5557" s="29">
        <f>+[1]DEPURADO!Q5551+[1]DEPURADO!R5551</f>
        <v>0</v>
      </c>
      <c r="L5557" s="28">
        <v>0</v>
      </c>
      <c r="M5557" s="28">
        <v>0</v>
      </c>
      <c r="N5557" s="28">
        <f t="shared" si="602"/>
        <v>0</v>
      </c>
      <c r="O5557" s="28">
        <f t="shared" si="603"/>
        <v>80832</v>
      </c>
      <c r="P5557" s="24" t="str">
        <f>IF([1]DEPURADO!I5551&gt;1,0,[1]DEPURADO!B5551)</f>
        <v>FEH137273</v>
      </c>
      <c r="Q5557" s="30">
        <f t="shared" si="604"/>
        <v>80832</v>
      </c>
      <c r="R5557" s="31">
        <f t="shared" si="605"/>
        <v>0</v>
      </c>
      <c r="S5557" s="31">
        <f>+[1]DEPURADO!K5551</f>
        <v>0</v>
      </c>
      <c r="T5557" s="23" t="s">
        <v>45</v>
      </c>
      <c r="U5557" s="31">
        <f>+[1]DEPURADO!J5551</f>
        <v>80832</v>
      </c>
      <c r="V5557" s="30"/>
      <c r="W5557" s="23" t="s">
        <v>45</v>
      </c>
      <c r="X5557" s="31">
        <f>+[1]DEPURADO!L5551+[1]DEPURADO!M5551</f>
        <v>0</v>
      </c>
      <c r="Y5557" s="23" t="s">
        <v>45</v>
      </c>
      <c r="Z5557" s="31">
        <f t="shared" si="606"/>
        <v>0</v>
      </c>
      <c r="AA5557" s="31"/>
      <c r="AB5557" s="31">
        <v>0</v>
      </c>
      <c r="AC5557" s="31">
        <v>0</v>
      </c>
      <c r="AD5557" s="30"/>
      <c r="AE5557" s="30">
        <f>+[1]DEPURADO!L5551</f>
        <v>0</v>
      </c>
      <c r="AF5557" s="30">
        <v>0</v>
      </c>
      <c r="AG5557" s="30">
        <f t="shared" si="607"/>
        <v>0</v>
      </c>
      <c r="AH5557" s="30">
        <v>0</v>
      </c>
      <c r="AI5557" s="30" t="str">
        <f>+[1]DEPURADO!G5551</f>
        <v>EN REVISION ADRES-CANASTA COVID</v>
      </c>
      <c r="AJ5557" s="32"/>
      <c r="AK5557" s="33"/>
    </row>
    <row r="5558" spans="1:37" s="34" customFormat="1" x14ac:dyDescent="0.25">
      <c r="A5558" s="23">
        <f t="shared" si="608"/>
        <v>5550</v>
      </c>
      <c r="B5558" s="24" t="s">
        <v>44</v>
      </c>
      <c r="C5558" s="23" t="str">
        <f>+[1]DEPURADO!A5552</f>
        <v>FEH137341</v>
      </c>
      <c r="D5558" s="23" t="str">
        <f>+[1]DEPURADO!B5552</f>
        <v>FEH137341</v>
      </c>
      <c r="E5558" s="25">
        <f>+[1]DEPURADO!C5552</f>
        <v>44372</v>
      </c>
      <c r="F5558" s="26" t="str">
        <f>+IF([1]DEPURADO!D5552&gt;1,[1]DEPURADO!D5552," ")</f>
        <v xml:space="preserve"> </v>
      </c>
      <c r="G5558" s="27">
        <f>[1]DEPURADO!F5552</f>
        <v>2209422</v>
      </c>
      <c r="H5558" s="28">
        <v>0</v>
      </c>
      <c r="I5558" s="28">
        <f>+[1]DEPURADO!N5552+[1]DEPURADO!O5552</f>
        <v>0</v>
      </c>
      <c r="J5558" s="28">
        <f>+[1]DEPURADO!S5552</f>
        <v>0</v>
      </c>
      <c r="K5558" s="29">
        <f>+[1]DEPURADO!Q5552+[1]DEPURADO!R5552</f>
        <v>0</v>
      </c>
      <c r="L5558" s="28">
        <v>0</v>
      </c>
      <c r="M5558" s="28">
        <v>0</v>
      </c>
      <c r="N5558" s="28">
        <f t="shared" si="602"/>
        <v>0</v>
      </c>
      <c r="O5558" s="28">
        <f t="shared" si="603"/>
        <v>2209422</v>
      </c>
      <c r="P5558" s="24" t="str">
        <f>IF([1]DEPURADO!I5552&gt;1,0,[1]DEPURADO!B5552)</f>
        <v>FEH137341</v>
      </c>
      <c r="Q5558" s="30">
        <f t="shared" si="604"/>
        <v>2209422</v>
      </c>
      <c r="R5558" s="31">
        <f t="shared" si="605"/>
        <v>0</v>
      </c>
      <c r="S5558" s="31">
        <f>+[1]DEPURADO!K5552</f>
        <v>0</v>
      </c>
      <c r="T5558" s="23" t="s">
        <v>45</v>
      </c>
      <c r="U5558" s="31">
        <f>+[1]DEPURADO!J5552</f>
        <v>2209422</v>
      </c>
      <c r="V5558" s="30"/>
      <c r="W5558" s="23" t="s">
        <v>45</v>
      </c>
      <c r="X5558" s="31">
        <f>+[1]DEPURADO!L5552+[1]DEPURADO!M5552</f>
        <v>0</v>
      </c>
      <c r="Y5558" s="23" t="s">
        <v>45</v>
      </c>
      <c r="Z5558" s="31">
        <f t="shared" si="606"/>
        <v>0</v>
      </c>
      <c r="AA5558" s="31"/>
      <c r="AB5558" s="31">
        <v>0</v>
      </c>
      <c r="AC5558" s="31">
        <v>0</v>
      </c>
      <c r="AD5558" s="30"/>
      <c r="AE5558" s="30">
        <f>+[1]DEPURADO!L5552</f>
        <v>0</v>
      </c>
      <c r="AF5558" s="30">
        <v>0</v>
      </c>
      <c r="AG5558" s="30">
        <f t="shared" si="607"/>
        <v>0</v>
      </c>
      <c r="AH5558" s="30">
        <v>0</v>
      </c>
      <c r="AI5558" s="30" t="str">
        <f>+[1]DEPURADO!G5552</f>
        <v>EN REVISION</v>
      </c>
      <c r="AJ5558" s="32"/>
      <c r="AK5558" s="33"/>
    </row>
    <row r="5559" spans="1:37" s="34" customFormat="1" x14ac:dyDescent="0.25">
      <c r="A5559" s="23">
        <f t="shared" si="608"/>
        <v>5551</v>
      </c>
      <c r="B5559" s="24" t="s">
        <v>44</v>
      </c>
      <c r="C5559" s="23" t="str">
        <f>+[1]DEPURADO!A5553</f>
        <v>FEH137344</v>
      </c>
      <c r="D5559" s="23" t="str">
        <f>+[1]DEPURADO!B5553</f>
        <v>FEH137344</v>
      </c>
      <c r="E5559" s="25">
        <f>+[1]DEPURADO!C5553</f>
        <v>44372</v>
      </c>
      <c r="F5559" s="26" t="str">
        <f>+IF([1]DEPURADO!D5553&gt;1,[1]DEPURADO!D5553," ")</f>
        <v xml:space="preserve"> </v>
      </c>
      <c r="G5559" s="27">
        <f>[1]DEPURADO!F5553</f>
        <v>80832</v>
      </c>
      <c r="H5559" s="28">
        <v>0</v>
      </c>
      <c r="I5559" s="28">
        <f>+[1]DEPURADO!N5553+[1]DEPURADO!O5553</f>
        <v>0</v>
      </c>
      <c r="J5559" s="28">
        <f>+[1]DEPURADO!S5553</f>
        <v>0</v>
      </c>
      <c r="K5559" s="29">
        <f>+[1]DEPURADO!Q5553+[1]DEPURADO!R5553</f>
        <v>0</v>
      </c>
      <c r="L5559" s="28">
        <v>0</v>
      </c>
      <c r="M5559" s="28">
        <v>0</v>
      </c>
      <c r="N5559" s="28">
        <f t="shared" si="602"/>
        <v>0</v>
      </c>
      <c r="O5559" s="28">
        <f t="shared" si="603"/>
        <v>80832</v>
      </c>
      <c r="P5559" s="24" t="str">
        <f>IF([1]DEPURADO!I5553&gt;1,0,[1]DEPURADO!B5553)</f>
        <v>FEH137344</v>
      </c>
      <c r="Q5559" s="30">
        <f t="shared" si="604"/>
        <v>80832</v>
      </c>
      <c r="R5559" s="31">
        <f t="shared" si="605"/>
        <v>0</v>
      </c>
      <c r="S5559" s="31">
        <f>+[1]DEPURADO!K5553</f>
        <v>0</v>
      </c>
      <c r="T5559" s="23" t="s">
        <v>45</v>
      </c>
      <c r="U5559" s="31">
        <f>+[1]DEPURADO!J5553</f>
        <v>80832</v>
      </c>
      <c r="V5559" s="30"/>
      <c r="W5559" s="23" t="s">
        <v>45</v>
      </c>
      <c r="X5559" s="31">
        <f>+[1]DEPURADO!L5553+[1]DEPURADO!M5553</f>
        <v>0</v>
      </c>
      <c r="Y5559" s="23" t="s">
        <v>45</v>
      </c>
      <c r="Z5559" s="31">
        <f t="shared" si="606"/>
        <v>0</v>
      </c>
      <c r="AA5559" s="31"/>
      <c r="AB5559" s="31">
        <v>0</v>
      </c>
      <c r="AC5559" s="31">
        <v>0</v>
      </c>
      <c r="AD5559" s="30"/>
      <c r="AE5559" s="30">
        <f>+[1]DEPURADO!L5553</f>
        <v>0</v>
      </c>
      <c r="AF5559" s="30">
        <v>0</v>
      </c>
      <c r="AG5559" s="30">
        <f t="shared" si="607"/>
        <v>0</v>
      </c>
      <c r="AH5559" s="30">
        <v>0</v>
      </c>
      <c r="AI5559" s="30" t="str">
        <f>+[1]DEPURADO!G5553</f>
        <v>EN REVISION ADRES-CANASTA COVID</v>
      </c>
      <c r="AJ5559" s="32"/>
      <c r="AK5559" s="33"/>
    </row>
    <row r="5560" spans="1:37" s="34" customFormat="1" x14ac:dyDescent="0.25">
      <c r="A5560" s="23">
        <f t="shared" si="608"/>
        <v>5552</v>
      </c>
      <c r="B5560" s="24" t="s">
        <v>44</v>
      </c>
      <c r="C5560" s="23" t="str">
        <f>+[1]DEPURADO!A5554</f>
        <v>FEH137673</v>
      </c>
      <c r="D5560" s="23" t="str">
        <f>+[1]DEPURADO!B5554</f>
        <v>FEH137673</v>
      </c>
      <c r="E5560" s="25">
        <f>+[1]DEPURADO!C5554</f>
        <v>44373</v>
      </c>
      <c r="F5560" s="26" t="str">
        <f>+IF([1]DEPURADO!D5554&gt;1,[1]DEPURADO!D5554," ")</f>
        <v xml:space="preserve"> </v>
      </c>
      <c r="G5560" s="27">
        <f>[1]DEPURADO!F5554</f>
        <v>156413</v>
      </c>
      <c r="H5560" s="28">
        <v>0</v>
      </c>
      <c r="I5560" s="28">
        <f>+[1]DEPURADO!N5554+[1]DEPURADO!O5554</f>
        <v>0</v>
      </c>
      <c r="J5560" s="28">
        <f>+[1]DEPURADO!S5554</f>
        <v>0</v>
      </c>
      <c r="K5560" s="29">
        <f>+[1]DEPURADO!Q5554+[1]DEPURADO!R5554</f>
        <v>0</v>
      </c>
      <c r="L5560" s="28">
        <v>0</v>
      </c>
      <c r="M5560" s="28">
        <v>0</v>
      </c>
      <c r="N5560" s="28">
        <f t="shared" si="602"/>
        <v>0</v>
      </c>
      <c r="O5560" s="28">
        <f t="shared" si="603"/>
        <v>156413</v>
      </c>
      <c r="P5560" s="24" t="str">
        <f>IF([1]DEPURADO!I5554&gt;1,0,[1]DEPURADO!B5554)</f>
        <v>FEH137673</v>
      </c>
      <c r="Q5560" s="30">
        <f t="shared" si="604"/>
        <v>156413</v>
      </c>
      <c r="R5560" s="31">
        <f t="shared" si="605"/>
        <v>0</v>
      </c>
      <c r="S5560" s="31">
        <f>+[1]DEPURADO!K5554</f>
        <v>0</v>
      </c>
      <c r="T5560" s="23" t="s">
        <v>45</v>
      </c>
      <c r="U5560" s="31">
        <f>+[1]DEPURADO!J5554</f>
        <v>156413</v>
      </c>
      <c r="V5560" s="30"/>
      <c r="W5560" s="23" t="s">
        <v>45</v>
      </c>
      <c r="X5560" s="31">
        <f>+[1]DEPURADO!L5554+[1]DEPURADO!M5554</f>
        <v>0</v>
      </c>
      <c r="Y5560" s="23" t="s">
        <v>45</v>
      </c>
      <c r="Z5560" s="31">
        <f t="shared" si="606"/>
        <v>0</v>
      </c>
      <c r="AA5560" s="31"/>
      <c r="AB5560" s="31">
        <v>0</v>
      </c>
      <c r="AC5560" s="31">
        <v>0</v>
      </c>
      <c r="AD5560" s="30"/>
      <c r="AE5560" s="30">
        <f>+[1]DEPURADO!L5554</f>
        <v>0</v>
      </c>
      <c r="AF5560" s="30">
        <v>0</v>
      </c>
      <c r="AG5560" s="30">
        <f t="shared" si="607"/>
        <v>0</v>
      </c>
      <c r="AH5560" s="30">
        <v>0</v>
      </c>
      <c r="AI5560" s="30" t="str">
        <f>+[1]DEPURADO!G5554</f>
        <v>EN REVISION</v>
      </c>
      <c r="AJ5560" s="32"/>
      <c r="AK5560" s="33"/>
    </row>
    <row r="5561" spans="1:37" s="34" customFormat="1" x14ac:dyDescent="0.25">
      <c r="A5561" s="23">
        <f t="shared" si="608"/>
        <v>5553</v>
      </c>
      <c r="B5561" s="24" t="s">
        <v>44</v>
      </c>
      <c r="C5561" s="23" t="str">
        <f>+[1]DEPURADO!A5555</f>
        <v>FEH137677</v>
      </c>
      <c r="D5561" s="23" t="str">
        <f>+[1]DEPURADO!B5555</f>
        <v>FEH137677</v>
      </c>
      <c r="E5561" s="25">
        <f>+[1]DEPURADO!C5555</f>
        <v>44373</v>
      </c>
      <c r="F5561" s="26" t="str">
        <f>+IF([1]DEPURADO!D5555&gt;1,[1]DEPURADO!D5555," ")</f>
        <v xml:space="preserve"> </v>
      </c>
      <c r="G5561" s="27">
        <f>[1]DEPURADO!F5555</f>
        <v>221389</v>
      </c>
      <c r="H5561" s="28">
        <v>0</v>
      </c>
      <c r="I5561" s="28">
        <f>+[1]DEPURADO!N5555+[1]DEPURADO!O5555</f>
        <v>0</v>
      </c>
      <c r="J5561" s="28">
        <f>+[1]DEPURADO!S5555</f>
        <v>0</v>
      </c>
      <c r="K5561" s="29">
        <f>+[1]DEPURADO!Q5555+[1]DEPURADO!R5555</f>
        <v>0</v>
      </c>
      <c r="L5561" s="28">
        <v>0</v>
      </c>
      <c r="M5561" s="28">
        <v>0</v>
      </c>
      <c r="N5561" s="28">
        <f t="shared" si="602"/>
        <v>0</v>
      </c>
      <c r="O5561" s="28">
        <f t="shared" si="603"/>
        <v>221389</v>
      </c>
      <c r="P5561" s="24" t="str">
        <f>IF([1]DEPURADO!I5555&gt;1,0,[1]DEPURADO!B5555)</f>
        <v>FEH137677</v>
      </c>
      <c r="Q5561" s="30">
        <f t="shared" si="604"/>
        <v>221389</v>
      </c>
      <c r="R5561" s="31">
        <f t="shared" si="605"/>
        <v>0</v>
      </c>
      <c r="S5561" s="31">
        <f>+[1]DEPURADO!K5555</f>
        <v>0</v>
      </c>
      <c r="T5561" s="23" t="s">
        <v>45</v>
      </c>
      <c r="U5561" s="31">
        <f>+[1]DEPURADO!J5555</f>
        <v>221389</v>
      </c>
      <c r="V5561" s="30"/>
      <c r="W5561" s="23" t="s">
        <v>45</v>
      </c>
      <c r="X5561" s="31">
        <f>+[1]DEPURADO!L5555+[1]DEPURADO!M5555</f>
        <v>0</v>
      </c>
      <c r="Y5561" s="23" t="s">
        <v>45</v>
      </c>
      <c r="Z5561" s="31">
        <f t="shared" si="606"/>
        <v>0</v>
      </c>
      <c r="AA5561" s="31"/>
      <c r="AB5561" s="31">
        <v>0</v>
      </c>
      <c r="AC5561" s="31">
        <v>0</v>
      </c>
      <c r="AD5561" s="30"/>
      <c r="AE5561" s="30">
        <f>+[1]DEPURADO!L5555</f>
        <v>0</v>
      </c>
      <c r="AF5561" s="30">
        <v>0</v>
      </c>
      <c r="AG5561" s="30">
        <f t="shared" si="607"/>
        <v>0</v>
      </c>
      <c r="AH5561" s="30">
        <v>0</v>
      </c>
      <c r="AI5561" s="30" t="str">
        <f>+[1]DEPURADO!G5555</f>
        <v>EN REVISION</v>
      </c>
      <c r="AJ5561" s="32"/>
      <c r="AK5561" s="33"/>
    </row>
    <row r="5562" spans="1:37" s="34" customFormat="1" x14ac:dyDescent="0.25">
      <c r="A5562" s="23">
        <f t="shared" si="608"/>
        <v>5554</v>
      </c>
      <c r="B5562" s="24" t="s">
        <v>44</v>
      </c>
      <c r="C5562" s="23" t="str">
        <f>+[1]DEPURADO!A5556</f>
        <v>FEH137766</v>
      </c>
      <c r="D5562" s="23" t="str">
        <f>+[1]DEPURADO!B5556</f>
        <v>FEH137766</v>
      </c>
      <c r="E5562" s="25">
        <f>+[1]DEPURADO!C5556</f>
        <v>44374</v>
      </c>
      <c r="F5562" s="26" t="str">
        <f>+IF([1]DEPURADO!D5556&gt;1,[1]DEPURADO!D5556," ")</f>
        <v xml:space="preserve"> </v>
      </c>
      <c r="G5562" s="27">
        <f>[1]DEPURADO!F5556</f>
        <v>2468746</v>
      </c>
      <c r="H5562" s="28">
        <v>0</v>
      </c>
      <c r="I5562" s="28">
        <f>+[1]DEPURADO!N5556+[1]DEPURADO!O5556</f>
        <v>0</v>
      </c>
      <c r="J5562" s="28">
        <f>+[1]DEPURADO!S5556</f>
        <v>0</v>
      </c>
      <c r="K5562" s="29">
        <f>+[1]DEPURADO!Q5556+[1]DEPURADO!R5556</f>
        <v>0</v>
      </c>
      <c r="L5562" s="28">
        <v>0</v>
      </c>
      <c r="M5562" s="28">
        <v>0</v>
      </c>
      <c r="N5562" s="28">
        <f t="shared" si="602"/>
        <v>0</v>
      </c>
      <c r="O5562" s="28">
        <f t="shared" si="603"/>
        <v>2468746</v>
      </c>
      <c r="P5562" s="24" t="str">
        <f>IF([1]DEPURADO!I5556&gt;1,0,[1]DEPURADO!B5556)</f>
        <v>FEH137766</v>
      </c>
      <c r="Q5562" s="30">
        <f t="shared" si="604"/>
        <v>2468746</v>
      </c>
      <c r="R5562" s="31">
        <f t="shared" si="605"/>
        <v>0</v>
      </c>
      <c r="S5562" s="31">
        <f>+[1]DEPURADO!K5556</f>
        <v>0</v>
      </c>
      <c r="T5562" s="23" t="s">
        <v>45</v>
      </c>
      <c r="U5562" s="31">
        <f>+[1]DEPURADO!J5556</f>
        <v>2468746</v>
      </c>
      <c r="V5562" s="30"/>
      <c r="W5562" s="23" t="s">
        <v>45</v>
      </c>
      <c r="X5562" s="31">
        <f>+[1]DEPURADO!L5556+[1]DEPURADO!M5556</f>
        <v>0</v>
      </c>
      <c r="Y5562" s="23" t="s">
        <v>45</v>
      </c>
      <c r="Z5562" s="31">
        <f t="shared" si="606"/>
        <v>0</v>
      </c>
      <c r="AA5562" s="31"/>
      <c r="AB5562" s="31">
        <v>0</v>
      </c>
      <c r="AC5562" s="31">
        <v>0</v>
      </c>
      <c r="AD5562" s="30"/>
      <c r="AE5562" s="30">
        <f>+[1]DEPURADO!L5556</f>
        <v>0</v>
      </c>
      <c r="AF5562" s="30">
        <v>0</v>
      </c>
      <c r="AG5562" s="30">
        <f t="shared" si="607"/>
        <v>0</v>
      </c>
      <c r="AH5562" s="30">
        <v>0</v>
      </c>
      <c r="AI5562" s="30" t="str">
        <f>+[1]DEPURADO!G5556</f>
        <v>EN REVISION</v>
      </c>
      <c r="AJ5562" s="32"/>
      <c r="AK5562" s="33"/>
    </row>
    <row r="5563" spans="1:37" s="34" customFormat="1" x14ac:dyDescent="0.25">
      <c r="A5563" s="23">
        <f t="shared" si="608"/>
        <v>5555</v>
      </c>
      <c r="B5563" s="24" t="s">
        <v>44</v>
      </c>
      <c r="C5563" s="23" t="str">
        <f>+[1]DEPURADO!A5557</f>
        <v>FEH137767</v>
      </c>
      <c r="D5563" s="23" t="str">
        <f>+[1]DEPURADO!B5557</f>
        <v>FEH137767</v>
      </c>
      <c r="E5563" s="25">
        <f>+[1]DEPURADO!C5557</f>
        <v>44374</v>
      </c>
      <c r="F5563" s="26" t="str">
        <f>+IF([1]DEPURADO!D5557&gt;1,[1]DEPURADO!D5557," ")</f>
        <v xml:space="preserve"> </v>
      </c>
      <c r="G5563" s="27">
        <f>[1]DEPURADO!F5557</f>
        <v>80832</v>
      </c>
      <c r="H5563" s="28">
        <v>0</v>
      </c>
      <c r="I5563" s="28">
        <f>+[1]DEPURADO!N5557+[1]DEPURADO!O5557</f>
        <v>0</v>
      </c>
      <c r="J5563" s="28">
        <f>+[1]DEPURADO!S5557</f>
        <v>0</v>
      </c>
      <c r="K5563" s="29">
        <f>+[1]DEPURADO!Q5557+[1]DEPURADO!R5557</f>
        <v>0</v>
      </c>
      <c r="L5563" s="28">
        <v>0</v>
      </c>
      <c r="M5563" s="28">
        <v>0</v>
      </c>
      <c r="N5563" s="28">
        <f t="shared" si="602"/>
        <v>0</v>
      </c>
      <c r="O5563" s="28">
        <f t="shared" si="603"/>
        <v>80832</v>
      </c>
      <c r="P5563" s="24" t="str">
        <f>IF([1]DEPURADO!I5557&gt;1,0,[1]DEPURADO!B5557)</f>
        <v>FEH137767</v>
      </c>
      <c r="Q5563" s="30">
        <f t="shared" si="604"/>
        <v>80832</v>
      </c>
      <c r="R5563" s="31">
        <f t="shared" si="605"/>
        <v>0</v>
      </c>
      <c r="S5563" s="31">
        <f>+[1]DEPURADO!K5557</f>
        <v>0</v>
      </c>
      <c r="T5563" s="23" t="s">
        <v>45</v>
      </c>
      <c r="U5563" s="31">
        <f>+[1]DEPURADO!J5557</f>
        <v>80832</v>
      </c>
      <c r="V5563" s="30"/>
      <c r="W5563" s="23" t="s">
        <v>45</v>
      </c>
      <c r="X5563" s="31">
        <f>+[1]DEPURADO!L5557+[1]DEPURADO!M5557</f>
        <v>0</v>
      </c>
      <c r="Y5563" s="23" t="s">
        <v>45</v>
      </c>
      <c r="Z5563" s="31">
        <f t="shared" si="606"/>
        <v>0</v>
      </c>
      <c r="AA5563" s="31"/>
      <c r="AB5563" s="31">
        <v>0</v>
      </c>
      <c r="AC5563" s="31">
        <v>0</v>
      </c>
      <c r="AD5563" s="30"/>
      <c r="AE5563" s="30">
        <f>+[1]DEPURADO!L5557</f>
        <v>0</v>
      </c>
      <c r="AF5563" s="30">
        <v>0</v>
      </c>
      <c r="AG5563" s="30">
        <f t="shared" si="607"/>
        <v>0</v>
      </c>
      <c r="AH5563" s="30">
        <v>0</v>
      </c>
      <c r="AI5563" s="30" t="str">
        <f>+[1]DEPURADO!G5557</f>
        <v>EN REVISION ADRES-CANASTA COVID</v>
      </c>
      <c r="AJ5563" s="32"/>
      <c r="AK5563" s="33"/>
    </row>
    <row r="5564" spans="1:37" s="34" customFormat="1" x14ac:dyDescent="0.25">
      <c r="A5564" s="23">
        <f t="shared" si="608"/>
        <v>5556</v>
      </c>
      <c r="B5564" s="24" t="s">
        <v>44</v>
      </c>
      <c r="C5564" s="23" t="str">
        <f>+[1]DEPURADO!A5558</f>
        <v>FEH137773</v>
      </c>
      <c r="D5564" s="23" t="str">
        <f>+[1]DEPURADO!B5558</f>
        <v>FEH137773</v>
      </c>
      <c r="E5564" s="25">
        <f>+[1]DEPURADO!C5558</f>
        <v>44374</v>
      </c>
      <c r="F5564" s="26" t="str">
        <f>+IF([1]DEPURADO!D5558&gt;1,[1]DEPURADO!D5558," ")</f>
        <v xml:space="preserve"> </v>
      </c>
      <c r="G5564" s="27">
        <f>[1]DEPURADO!F5558</f>
        <v>1087314</v>
      </c>
      <c r="H5564" s="28">
        <v>0</v>
      </c>
      <c r="I5564" s="28">
        <f>+[1]DEPURADO!N5558+[1]DEPURADO!O5558</f>
        <v>0</v>
      </c>
      <c r="J5564" s="28">
        <f>+[1]DEPURADO!S5558</f>
        <v>0</v>
      </c>
      <c r="K5564" s="29">
        <f>+[1]DEPURADO!Q5558+[1]DEPURADO!R5558</f>
        <v>0</v>
      </c>
      <c r="L5564" s="28">
        <v>0</v>
      </c>
      <c r="M5564" s="28">
        <v>0</v>
      </c>
      <c r="N5564" s="28">
        <f t="shared" si="602"/>
        <v>0</v>
      </c>
      <c r="O5564" s="28">
        <f t="shared" si="603"/>
        <v>1087314</v>
      </c>
      <c r="P5564" s="24" t="str">
        <f>IF([1]DEPURADO!I5558&gt;1,0,[1]DEPURADO!B5558)</f>
        <v>FEH137773</v>
      </c>
      <c r="Q5564" s="30">
        <f t="shared" si="604"/>
        <v>1087314</v>
      </c>
      <c r="R5564" s="31">
        <f t="shared" si="605"/>
        <v>0</v>
      </c>
      <c r="S5564" s="31">
        <f>+[1]DEPURADO!K5558</f>
        <v>0</v>
      </c>
      <c r="T5564" s="23" t="s">
        <v>45</v>
      </c>
      <c r="U5564" s="31">
        <f>+[1]DEPURADO!J5558</f>
        <v>1087314</v>
      </c>
      <c r="V5564" s="30"/>
      <c r="W5564" s="23" t="s">
        <v>45</v>
      </c>
      <c r="X5564" s="31">
        <f>+[1]DEPURADO!L5558+[1]DEPURADO!M5558</f>
        <v>0</v>
      </c>
      <c r="Y5564" s="23" t="s">
        <v>45</v>
      </c>
      <c r="Z5564" s="31">
        <f t="shared" si="606"/>
        <v>0</v>
      </c>
      <c r="AA5564" s="31"/>
      <c r="AB5564" s="31">
        <v>0</v>
      </c>
      <c r="AC5564" s="31">
        <v>0</v>
      </c>
      <c r="AD5564" s="30"/>
      <c r="AE5564" s="30">
        <f>+[1]DEPURADO!L5558</f>
        <v>0</v>
      </c>
      <c r="AF5564" s="30">
        <v>0</v>
      </c>
      <c r="AG5564" s="30">
        <f t="shared" si="607"/>
        <v>0</v>
      </c>
      <c r="AH5564" s="30">
        <v>0</v>
      </c>
      <c r="AI5564" s="30" t="str">
        <f>+[1]DEPURADO!G5558</f>
        <v>EN REVISION</v>
      </c>
      <c r="AJ5564" s="32"/>
      <c r="AK5564" s="33"/>
    </row>
    <row r="5565" spans="1:37" s="34" customFormat="1" x14ac:dyDescent="0.25">
      <c r="A5565" s="23">
        <f t="shared" si="608"/>
        <v>5557</v>
      </c>
      <c r="B5565" s="24" t="s">
        <v>44</v>
      </c>
      <c r="C5565" s="23" t="str">
        <f>+[1]DEPURADO!A5559</f>
        <v>FEH137774</v>
      </c>
      <c r="D5565" s="23" t="str">
        <f>+[1]DEPURADO!B5559</f>
        <v>FEH137774</v>
      </c>
      <c r="E5565" s="25">
        <f>+[1]DEPURADO!C5559</f>
        <v>44374</v>
      </c>
      <c r="F5565" s="26" t="str">
        <f>+IF([1]DEPURADO!D5559&gt;1,[1]DEPURADO!D5559," ")</f>
        <v xml:space="preserve"> </v>
      </c>
      <c r="G5565" s="27">
        <f>[1]DEPURADO!F5559</f>
        <v>80832</v>
      </c>
      <c r="H5565" s="28">
        <v>0</v>
      </c>
      <c r="I5565" s="28">
        <f>+[1]DEPURADO!N5559+[1]DEPURADO!O5559</f>
        <v>0</v>
      </c>
      <c r="J5565" s="28">
        <f>+[1]DEPURADO!S5559</f>
        <v>0</v>
      </c>
      <c r="K5565" s="29">
        <f>+[1]DEPURADO!Q5559+[1]DEPURADO!R5559</f>
        <v>0</v>
      </c>
      <c r="L5565" s="28">
        <v>0</v>
      </c>
      <c r="M5565" s="28">
        <v>0</v>
      </c>
      <c r="N5565" s="28">
        <f t="shared" si="602"/>
        <v>0</v>
      </c>
      <c r="O5565" s="28">
        <f t="shared" si="603"/>
        <v>80832</v>
      </c>
      <c r="P5565" s="24">
        <f>IF([1]DEPURADO!I5559&gt;1,0,[1]DEPURADO!B5559)</f>
        <v>0</v>
      </c>
      <c r="Q5565" s="30">
        <f t="shared" si="604"/>
        <v>0</v>
      </c>
      <c r="R5565" s="31">
        <f t="shared" si="605"/>
        <v>80832</v>
      </c>
      <c r="S5565" s="31">
        <f>+[1]DEPURADO!K5559</f>
        <v>0</v>
      </c>
      <c r="T5565" s="23" t="s">
        <v>45</v>
      </c>
      <c r="U5565" s="31">
        <f>+[1]DEPURADO!J5559</f>
        <v>0</v>
      </c>
      <c r="V5565" s="30"/>
      <c r="W5565" s="23" t="s">
        <v>45</v>
      </c>
      <c r="X5565" s="31">
        <f>+[1]DEPURADO!L5559+[1]DEPURADO!M5559</f>
        <v>0</v>
      </c>
      <c r="Y5565" s="23" t="s">
        <v>45</v>
      </c>
      <c r="Z5565" s="31">
        <f t="shared" si="606"/>
        <v>0</v>
      </c>
      <c r="AA5565" s="31"/>
      <c r="AB5565" s="31">
        <v>0</v>
      </c>
      <c r="AC5565" s="31">
        <v>0</v>
      </c>
      <c r="AD5565" s="30"/>
      <c r="AE5565" s="30">
        <f>+[1]DEPURADO!L5559</f>
        <v>0</v>
      </c>
      <c r="AF5565" s="30">
        <v>0</v>
      </c>
      <c r="AG5565" s="30">
        <f t="shared" si="607"/>
        <v>0</v>
      </c>
      <c r="AH5565" s="30">
        <v>0</v>
      </c>
      <c r="AI5565" s="30" t="str">
        <f>+[1]DEPURADO!G5559</f>
        <v>NO RADICADO</v>
      </c>
      <c r="AJ5565" s="32"/>
      <c r="AK5565" s="33"/>
    </row>
    <row r="5566" spans="1:37" s="34" customFormat="1" x14ac:dyDescent="0.25">
      <c r="A5566" s="23">
        <f t="shared" si="608"/>
        <v>5558</v>
      </c>
      <c r="B5566" s="24" t="s">
        <v>44</v>
      </c>
      <c r="C5566" s="23" t="str">
        <f>+[1]DEPURADO!A5560</f>
        <v>FEH137775</v>
      </c>
      <c r="D5566" s="23" t="str">
        <f>+[1]DEPURADO!B5560</f>
        <v>FEH137775</v>
      </c>
      <c r="E5566" s="25">
        <f>+[1]DEPURADO!C5560</f>
        <v>44374</v>
      </c>
      <c r="F5566" s="26" t="str">
        <f>+IF([1]DEPURADO!D5560&gt;1,[1]DEPURADO!D5560," ")</f>
        <v xml:space="preserve"> </v>
      </c>
      <c r="G5566" s="27">
        <f>[1]DEPURADO!F5560</f>
        <v>793243</v>
      </c>
      <c r="H5566" s="28">
        <v>0</v>
      </c>
      <c r="I5566" s="28">
        <f>+[1]DEPURADO!N5560+[1]DEPURADO!O5560</f>
        <v>0</v>
      </c>
      <c r="J5566" s="28">
        <f>+[1]DEPURADO!S5560</f>
        <v>0</v>
      </c>
      <c r="K5566" s="29">
        <f>+[1]DEPURADO!Q5560+[1]DEPURADO!R5560</f>
        <v>0</v>
      </c>
      <c r="L5566" s="28">
        <v>0</v>
      </c>
      <c r="M5566" s="28">
        <v>0</v>
      </c>
      <c r="N5566" s="28">
        <f t="shared" si="602"/>
        <v>0</v>
      </c>
      <c r="O5566" s="28">
        <f t="shared" si="603"/>
        <v>793243</v>
      </c>
      <c r="P5566" s="24" t="str">
        <f>IF([1]DEPURADO!I5560&gt;1,0,[1]DEPURADO!B5560)</f>
        <v>FEH137775</v>
      </c>
      <c r="Q5566" s="30">
        <f t="shared" si="604"/>
        <v>793243</v>
      </c>
      <c r="R5566" s="31">
        <f t="shared" si="605"/>
        <v>0</v>
      </c>
      <c r="S5566" s="31">
        <f>+[1]DEPURADO!K5560</f>
        <v>0</v>
      </c>
      <c r="T5566" s="23" t="s">
        <v>45</v>
      </c>
      <c r="U5566" s="31">
        <f>+[1]DEPURADO!J5560</f>
        <v>793243</v>
      </c>
      <c r="V5566" s="30"/>
      <c r="W5566" s="23" t="s">
        <v>45</v>
      </c>
      <c r="X5566" s="31">
        <f>+[1]DEPURADO!L5560+[1]DEPURADO!M5560</f>
        <v>0</v>
      </c>
      <c r="Y5566" s="23" t="s">
        <v>45</v>
      </c>
      <c r="Z5566" s="31">
        <f t="shared" si="606"/>
        <v>0</v>
      </c>
      <c r="AA5566" s="31"/>
      <c r="AB5566" s="31">
        <v>0</v>
      </c>
      <c r="AC5566" s="31">
        <v>0</v>
      </c>
      <c r="AD5566" s="30"/>
      <c r="AE5566" s="30">
        <f>+[1]DEPURADO!L5560</f>
        <v>0</v>
      </c>
      <c r="AF5566" s="30">
        <v>0</v>
      </c>
      <c r="AG5566" s="30">
        <f t="shared" si="607"/>
        <v>0</v>
      </c>
      <c r="AH5566" s="30">
        <v>0</v>
      </c>
      <c r="AI5566" s="30" t="str">
        <f>+[1]DEPURADO!G5560</f>
        <v>EN REVISION</v>
      </c>
      <c r="AJ5566" s="32"/>
      <c r="AK5566" s="33"/>
    </row>
    <row r="5567" spans="1:37" s="34" customFormat="1" x14ac:dyDescent="0.25">
      <c r="A5567" s="23">
        <f t="shared" si="608"/>
        <v>5559</v>
      </c>
      <c r="B5567" s="24" t="s">
        <v>44</v>
      </c>
      <c r="C5567" s="23" t="str">
        <f>+[1]DEPURADO!A5561</f>
        <v>FEH137776</v>
      </c>
      <c r="D5567" s="23" t="str">
        <f>+[1]DEPURADO!B5561</f>
        <v>FEH137776</v>
      </c>
      <c r="E5567" s="25">
        <f>+[1]DEPURADO!C5561</f>
        <v>44374</v>
      </c>
      <c r="F5567" s="26" t="str">
        <f>+IF([1]DEPURADO!D5561&gt;1,[1]DEPURADO!D5561," ")</f>
        <v xml:space="preserve"> </v>
      </c>
      <c r="G5567" s="27">
        <f>[1]DEPURADO!F5561</f>
        <v>80832</v>
      </c>
      <c r="H5567" s="28">
        <v>0</v>
      </c>
      <c r="I5567" s="28">
        <f>+[1]DEPURADO!N5561+[1]DEPURADO!O5561</f>
        <v>0</v>
      </c>
      <c r="J5567" s="28">
        <f>+[1]DEPURADO!S5561</f>
        <v>0</v>
      </c>
      <c r="K5567" s="29">
        <f>+[1]DEPURADO!Q5561+[1]DEPURADO!R5561</f>
        <v>0</v>
      </c>
      <c r="L5567" s="28">
        <v>0</v>
      </c>
      <c r="M5567" s="28">
        <v>0</v>
      </c>
      <c r="N5567" s="28">
        <f t="shared" si="602"/>
        <v>0</v>
      </c>
      <c r="O5567" s="28">
        <f t="shared" si="603"/>
        <v>80832</v>
      </c>
      <c r="P5567" s="24" t="str">
        <f>IF([1]DEPURADO!I5561&gt;1,0,[1]DEPURADO!B5561)</f>
        <v>FEH137776</v>
      </c>
      <c r="Q5567" s="30">
        <f t="shared" si="604"/>
        <v>80832</v>
      </c>
      <c r="R5567" s="31">
        <f t="shared" si="605"/>
        <v>0</v>
      </c>
      <c r="S5567" s="31">
        <f>+[1]DEPURADO!K5561</f>
        <v>0</v>
      </c>
      <c r="T5567" s="23" t="s">
        <v>45</v>
      </c>
      <c r="U5567" s="31">
        <f>+[1]DEPURADO!J5561</f>
        <v>80832</v>
      </c>
      <c r="V5567" s="30"/>
      <c r="W5567" s="23" t="s">
        <v>45</v>
      </c>
      <c r="X5567" s="31">
        <f>+[1]DEPURADO!L5561+[1]DEPURADO!M5561</f>
        <v>0</v>
      </c>
      <c r="Y5567" s="23" t="s">
        <v>45</v>
      </c>
      <c r="Z5567" s="31">
        <f t="shared" si="606"/>
        <v>0</v>
      </c>
      <c r="AA5567" s="31"/>
      <c r="AB5567" s="31">
        <v>0</v>
      </c>
      <c r="AC5567" s="31">
        <v>0</v>
      </c>
      <c r="AD5567" s="30"/>
      <c r="AE5567" s="30">
        <f>+[1]DEPURADO!L5561</f>
        <v>0</v>
      </c>
      <c r="AF5567" s="30">
        <v>0</v>
      </c>
      <c r="AG5567" s="30">
        <f t="shared" si="607"/>
        <v>0</v>
      </c>
      <c r="AH5567" s="30">
        <v>0</v>
      </c>
      <c r="AI5567" s="30" t="str">
        <f>+[1]DEPURADO!G5561</f>
        <v>EN REVISION ADRES-CANASTA COVID</v>
      </c>
      <c r="AJ5567" s="32"/>
      <c r="AK5567" s="33"/>
    </row>
    <row r="5568" spans="1:37" s="34" customFormat="1" x14ac:dyDescent="0.25">
      <c r="A5568" s="23">
        <f t="shared" si="608"/>
        <v>5560</v>
      </c>
      <c r="B5568" s="24" t="s">
        <v>44</v>
      </c>
      <c r="C5568" s="23" t="str">
        <f>+[1]DEPURADO!A5562</f>
        <v>FEH138014</v>
      </c>
      <c r="D5568" s="23" t="str">
        <f>+[1]DEPURADO!B5562</f>
        <v>FEH138014</v>
      </c>
      <c r="E5568" s="25">
        <f>+[1]DEPURADO!C5562</f>
        <v>44375</v>
      </c>
      <c r="F5568" s="26" t="str">
        <f>+IF([1]DEPURADO!D5562&gt;1,[1]DEPURADO!D5562," ")</f>
        <v xml:space="preserve"> </v>
      </c>
      <c r="G5568" s="27">
        <f>[1]DEPURADO!F5562</f>
        <v>85739</v>
      </c>
      <c r="H5568" s="28">
        <v>0</v>
      </c>
      <c r="I5568" s="28">
        <f>+[1]DEPURADO!N5562+[1]DEPURADO!O5562</f>
        <v>0</v>
      </c>
      <c r="J5568" s="28">
        <f>+[1]DEPURADO!S5562</f>
        <v>0</v>
      </c>
      <c r="K5568" s="29">
        <f>+[1]DEPURADO!Q5562+[1]DEPURADO!R5562</f>
        <v>0</v>
      </c>
      <c r="L5568" s="28">
        <v>0</v>
      </c>
      <c r="M5568" s="28">
        <v>0</v>
      </c>
      <c r="N5568" s="28">
        <f t="shared" si="602"/>
        <v>0</v>
      </c>
      <c r="O5568" s="28">
        <f t="shared" si="603"/>
        <v>85739</v>
      </c>
      <c r="P5568" s="24" t="str">
        <f>IF([1]DEPURADO!I5562&gt;1,0,[1]DEPURADO!B5562)</f>
        <v>FEH138014</v>
      </c>
      <c r="Q5568" s="30">
        <f t="shared" si="604"/>
        <v>85739</v>
      </c>
      <c r="R5568" s="31">
        <f t="shared" si="605"/>
        <v>0</v>
      </c>
      <c r="S5568" s="31">
        <f>+[1]DEPURADO!K5562</f>
        <v>0</v>
      </c>
      <c r="T5568" s="23" t="s">
        <v>45</v>
      </c>
      <c r="U5568" s="31">
        <f>+[1]DEPURADO!J5562</f>
        <v>85739</v>
      </c>
      <c r="V5568" s="30"/>
      <c r="W5568" s="23" t="s">
        <v>45</v>
      </c>
      <c r="X5568" s="31">
        <f>+[1]DEPURADO!L5562+[1]DEPURADO!M5562</f>
        <v>0</v>
      </c>
      <c r="Y5568" s="23" t="s">
        <v>45</v>
      </c>
      <c r="Z5568" s="31">
        <f t="shared" si="606"/>
        <v>0</v>
      </c>
      <c r="AA5568" s="31"/>
      <c r="AB5568" s="31">
        <v>0</v>
      </c>
      <c r="AC5568" s="31">
        <v>0</v>
      </c>
      <c r="AD5568" s="30"/>
      <c r="AE5568" s="30">
        <f>+[1]DEPURADO!L5562</f>
        <v>0</v>
      </c>
      <c r="AF5568" s="30">
        <v>0</v>
      </c>
      <c r="AG5568" s="30">
        <f t="shared" si="607"/>
        <v>0</v>
      </c>
      <c r="AH5568" s="30">
        <v>0</v>
      </c>
      <c r="AI5568" s="30" t="str">
        <f>+[1]DEPURADO!G5562</f>
        <v>EN REVISION</v>
      </c>
      <c r="AJ5568" s="32"/>
      <c r="AK5568" s="33"/>
    </row>
    <row r="5569" spans="1:37" s="34" customFormat="1" x14ac:dyDescent="0.25">
      <c r="A5569" s="23">
        <f t="shared" si="608"/>
        <v>5561</v>
      </c>
      <c r="B5569" s="24" t="s">
        <v>44</v>
      </c>
      <c r="C5569" s="23" t="str">
        <f>+[1]DEPURADO!A5563</f>
        <v>FEH138143</v>
      </c>
      <c r="D5569" s="23" t="str">
        <f>+[1]DEPURADO!B5563</f>
        <v>FEH138143</v>
      </c>
      <c r="E5569" s="25">
        <f>+[1]DEPURADO!C5563</f>
        <v>44375</v>
      </c>
      <c r="F5569" s="26" t="str">
        <f>+IF([1]DEPURADO!D5563&gt;1,[1]DEPURADO!D5563," ")</f>
        <v xml:space="preserve"> </v>
      </c>
      <c r="G5569" s="27">
        <f>[1]DEPURADO!F5563</f>
        <v>2255150</v>
      </c>
      <c r="H5569" s="28">
        <v>0</v>
      </c>
      <c r="I5569" s="28">
        <f>+[1]DEPURADO!N5563+[1]DEPURADO!O5563</f>
        <v>0</v>
      </c>
      <c r="J5569" s="28">
        <f>+[1]DEPURADO!S5563</f>
        <v>0</v>
      </c>
      <c r="K5569" s="29">
        <f>+[1]DEPURADO!Q5563+[1]DEPURADO!R5563</f>
        <v>0</v>
      </c>
      <c r="L5569" s="28">
        <v>0</v>
      </c>
      <c r="M5569" s="28">
        <v>0</v>
      </c>
      <c r="N5569" s="28">
        <f t="shared" si="602"/>
        <v>0</v>
      </c>
      <c r="O5569" s="28">
        <f t="shared" si="603"/>
        <v>2255150</v>
      </c>
      <c r="P5569" s="24" t="str">
        <f>IF([1]DEPURADO!I5563&gt;1,0,[1]DEPURADO!B5563)</f>
        <v>FEH138143</v>
      </c>
      <c r="Q5569" s="30">
        <f t="shared" si="604"/>
        <v>2255150</v>
      </c>
      <c r="R5569" s="31">
        <f t="shared" si="605"/>
        <v>0</v>
      </c>
      <c r="S5569" s="31">
        <f>+[1]DEPURADO!K5563</f>
        <v>0</v>
      </c>
      <c r="T5569" s="23" t="s">
        <v>45</v>
      </c>
      <c r="U5569" s="31">
        <f>+[1]DEPURADO!J5563</f>
        <v>2255150</v>
      </c>
      <c r="V5569" s="30"/>
      <c r="W5569" s="23" t="s">
        <v>45</v>
      </c>
      <c r="X5569" s="31">
        <f>+[1]DEPURADO!L5563+[1]DEPURADO!M5563</f>
        <v>0</v>
      </c>
      <c r="Y5569" s="23" t="s">
        <v>45</v>
      </c>
      <c r="Z5569" s="31">
        <f t="shared" si="606"/>
        <v>0</v>
      </c>
      <c r="AA5569" s="31"/>
      <c r="AB5569" s="31">
        <v>0</v>
      </c>
      <c r="AC5569" s="31">
        <v>0</v>
      </c>
      <c r="AD5569" s="30"/>
      <c r="AE5569" s="30">
        <f>+[1]DEPURADO!L5563</f>
        <v>0</v>
      </c>
      <c r="AF5569" s="30">
        <v>0</v>
      </c>
      <c r="AG5569" s="30">
        <f t="shared" si="607"/>
        <v>0</v>
      </c>
      <c r="AH5569" s="30">
        <v>0</v>
      </c>
      <c r="AI5569" s="30" t="str">
        <f>+[1]DEPURADO!G5563</f>
        <v>EN REVISION</v>
      </c>
      <c r="AJ5569" s="32"/>
      <c r="AK5569" s="33"/>
    </row>
    <row r="5570" spans="1:37" s="34" customFormat="1" x14ac:dyDescent="0.25">
      <c r="A5570" s="23">
        <f t="shared" si="608"/>
        <v>5562</v>
      </c>
      <c r="B5570" s="24" t="s">
        <v>44</v>
      </c>
      <c r="C5570" s="23" t="str">
        <f>+[1]DEPURADO!A5564</f>
        <v>FEH138145</v>
      </c>
      <c r="D5570" s="23" t="str">
        <f>+[1]DEPURADO!B5564</f>
        <v>FEH138145</v>
      </c>
      <c r="E5570" s="25">
        <f>+[1]DEPURADO!C5564</f>
        <v>44375</v>
      </c>
      <c r="F5570" s="26" t="str">
        <f>+IF([1]DEPURADO!D5564&gt;1,[1]DEPURADO!D5564," ")</f>
        <v xml:space="preserve"> </v>
      </c>
      <c r="G5570" s="27">
        <f>[1]DEPURADO!F5564</f>
        <v>80832</v>
      </c>
      <c r="H5570" s="28">
        <v>0</v>
      </c>
      <c r="I5570" s="28">
        <f>+[1]DEPURADO!N5564+[1]DEPURADO!O5564</f>
        <v>0</v>
      </c>
      <c r="J5570" s="28">
        <f>+[1]DEPURADO!S5564</f>
        <v>0</v>
      </c>
      <c r="K5570" s="29">
        <f>+[1]DEPURADO!Q5564+[1]DEPURADO!R5564</f>
        <v>0</v>
      </c>
      <c r="L5570" s="28">
        <v>0</v>
      </c>
      <c r="M5570" s="28">
        <v>0</v>
      </c>
      <c r="N5570" s="28">
        <f t="shared" si="602"/>
        <v>0</v>
      </c>
      <c r="O5570" s="28">
        <f t="shared" si="603"/>
        <v>80832</v>
      </c>
      <c r="P5570" s="24">
        <f>IF([1]DEPURADO!I5564&gt;1,0,[1]DEPURADO!B5564)</f>
        <v>0</v>
      </c>
      <c r="Q5570" s="30">
        <f t="shared" si="604"/>
        <v>0</v>
      </c>
      <c r="R5570" s="31">
        <f t="shared" si="605"/>
        <v>80832</v>
      </c>
      <c r="S5570" s="31">
        <f>+[1]DEPURADO!K5564</f>
        <v>0</v>
      </c>
      <c r="T5570" s="23" t="s">
        <v>45</v>
      </c>
      <c r="U5570" s="31">
        <f>+[1]DEPURADO!J5564</f>
        <v>0</v>
      </c>
      <c r="V5570" s="30"/>
      <c r="W5570" s="23" t="s">
        <v>45</v>
      </c>
      <c r="X5570" s="31">
        <f>+[1]DEPURADO!L5564+[1]DEPURADO!M5564</f>
        <v>0</v>
      </c>
      <c r="Y5570" s="23" t="s">
        <v>45</v>
      </c>
      <c r="Z5570" s="31">
        <f t="shared" si="606"/>
        <v>0</v>
      </c>
      <c r="AA5570" s="31"/>
      <c r="AB5570" s="31">
        <v>0</v>
      </c>
      <c r="AC5570" s="31">
        <v>0</v>
      </c>
      <c r="AD5570" s="30"/>
      <c r="AE5570" s="30">
        <f>+[1]DEPURADO!L5564</f>
        <v>0</v>
      </c>
      <c r="AF5570" s="30">
        <v>0</v>
      </c>
      <c r="AG5570" s="30">
        <f t="shared" si="607"/>
        <v>0</v>
      </c>
      <c r="AH5570" s="30">
        <v>0</v>
      </c>
      <c r="AI5570" s="30" t="str">
        <f>+[1]DEPURADO!G5564</f>
        <v>NO RADICADO</v>
      </c>
      <c r="AJ5570" s="32"/>
      <c r="AK5570" s="33"/>
    </row>
    <row r="5571" spans="1:37" s="34" customFormat="1" x14ac:dyDescent="0.25">
      <c r="A5571" s="23">
        <f t="shared" si="608"/>
        <v>5563</v>
      </c>
      <c r="B5571" s="24" t="s">
        <v>44</v>
      </c>
      <c r="C5571" s="23" t="str">
        <f>+[1]DEPURADO!A5565</f>
        <v>FEH138626</v>
      </c>
      <c r="D5571" s="23" t="str">
        <f>+[1]DEPURADO!B5565</f>
        <v>FEH138626</v>
      </c>
      <c r="E5571" s="25">
        <f>+[1]DEPURADO!C5565</f>
        <v>44376</v>
      </c>
      <c r="F5571" s="26" t="str">
        <f>+IF([1]DEPURADO!D5565&gt;1,[1]DEPURADO!D5565," ")</f>
        <v xml:space="preserve"> </v>
      </c>
      <c r="G5571" s="27">
        <f>[1]DEPURADO!F5565</f>
        <v>1114117</v>
      </c>
      <c r="H5571" s="28">
        <v>0</v>
      </c>
      <c r="I5571" s="28">
        <f>+[1]DEPURADO!N5565+[1]DEPURADO!O5565</f>
        <v>0</v>
      </c>
      <c r="J5571" s="28">
        <f>+[1]DEPURADO!S5565</f>
        <v>0</v>
      </c>
      <c r="K5571" s="29">
        <f>+[1]DEPURADO!Q5565+[1]DEPURADO!R5565</f>
        <v>0</v>
      </c>
      <c r="L5571" s="28">
        <v>0</v>
      </c>
      <c r="M5571" s="28">
        <v>0</v>
      </c>
      <c r="N5571" s="28">
        <f t="shared" si="602"/>
        <v>0</v>
      </c>
      <c r="O5571" s="28">
        <f t="shared" si="603"/>
        <v>1114117</v>
      </c>
      <c r="P5571" s="24" t="str">
        <f>IF([1]DEPURADO!I5565&gt;1,0,[1]DEPURADO!B5565)</f>
        <v>FEH138626</v>
      </c>
      <c r="Q5571" s="30">
        <f t="shared" si="604"/>
        <v>1114117</v>
      </c>
      <c r="R5571" s="31">
        <f t="shared" si="605"/>
        <v>0</v>
      </c>
      <c r="S5571" s="31">
        <f>+[1]DEPURADO!K5565</f>
        <v>0</v>
      </c>
      <c r="T5571" s="23" t="s">
        <v>45</v>
      </c>
      <c r="U5571" s="31">
        <f>+[1]DEPURADO!J5565</f>
        <v>1114117</v>
      </c>
      <c r="V5571" s="30"/>
      <c r="W5571" s="23" t="s">
        <v>45</v>
      </c>
      <c r="X5571" s="31">
        <f>+[1]DEPURADO!L5565+[1]DEPURADO!M5565</f>
        <v>0</v>
      </c>
      <c r="Y5571" s="23" t="s">
        <v>45</v>
      </c>
      <c r="Z5571" s="31">
        <f t="shared" si="606"/>
        <v>0</v>
      </c>
      <c r="AA5571" s="31"/>
      <c r="AB5571" s="31">
        <v>0</v>
      </c>
      <c r="AC5571" s="31">
        <v>0</v>
      </c>
      <c r="AD5571" s="30"/>
      <c r="AE5571" s="30">
        <f>+[1]DEPURADO!L5565</f>
        <v>0</v>
      </c>
      <c r="AF5571" s="30">
        <v>0</v>
      </c>
      <c r="AG5571" s="30">
        <f t="shared" si="607"/>
        <v>0</v>
      </c>
      <c r="AH5571" s="30">
        <v>0</v>
      </c>
      <c r="AI5571" s="30" t="str">
        <f>+[1]DEPURADO!G5565</f>
        <v>EN REVISION</v>
      </c>
      <c r="AJ5571" s="32"/>
      <c r="AK5571" s="33"/>
    </row>
    <row r="5572" spans="1:37" s="34" customFormat="1" x14ac:dyDescent="0.25">
      <c r="A5572" s="23">
        <f t="shared" si="608"/>
        <v>5564</v>
      </c>
      <c r="B5572" s="24" t="s">
        <v>44</v>
      </c>
      <c r="C5572" s="23" t="str">
        <f>+[1]DEPURADO!A5566</f>
        <v>FEH138936</v>
      </c>
      <c r="D5572" s="23" t="str">
        <f>+[1]DEPURADO!B5566</f>
        <v>FEH138936</v>
      </c>
      <c r="E5572" s="25">
        <f>+[1]DEPURADO!C5566</f>
        <v>44377</v>
      </c>
      <c r="F5572" s="26" t="str">
        <f>+IF([1]DEPURADO!D5566&gt;1,[1]DEPURADO!D5566," ")</f>
        <v xml:space="preserve"> </v>
      </c>
      <c r="G5572" s="27">
        <f>[1]DEPURADO!F5566</f>
        <v>678305</v>
      </c>
      <c r="H5572" s="28">
        <v>0</v>
      </c>
      <c r="I5572" s="28">
        <f>+[1]DEPURADO!N5566+[1]DEPURADO!O5566</f>
        <v>0</v>
      </c>
      <c r="J5572" s="28">
        <f>+[1]DEPURADO!S5566</f>
        <v>0</v>
      </c>
      <c r="K5572" s="29">
        <f>+[1]DEPURADO!Q5566+[1]DEPURADO!R5566</f>
        <v>0</v>
      </c>
      <c r="L5572" s="28">
        <v>0</v>
      </c>
      <c r="M5572" s="28">
        <v>0</v>
      </c>
      <c r="N5572" s="28">
        <f t="shared" si="602"/>
        <v>0</v>
      </c>
      <c r="O5572" s="28">
        <f t="shared" si="603"/>
        <v>678305</v>
      </c>
      <c r="P5572" s="24" t="str">
        <f>IF([1]DEPURADO!I5566&gt;1,0,[1]DEPURADO!B5566)</f>
        <v>FEH138936</v>
      </c>
      <c r="Q5572" s="30">
        <f t="shared" si="604"/>
        <v>678305</v>
      </c>
      <c r="R5572" s="31">
        <f t="shared" si="605"/>
        <v>0</v>
      </c>
      <c r="S5572" s="31">
        <f>+[1]DEPURADO!K5566</f>
        <v>0</v>
      </c>
      <c r="T5572" s="23" t="s">
        <v>45</v>
      </c>
      <c r="U5572" s="31">
        <f>+[1]DEPURADO!J5566</f>
        <v>678305</v>
      </c>
      <c r="V5572" s="30"/>
      <c r="W5572" s="23" t="s">
        <v>45</v>
      </c>
      <c r="X5572" s="31">
        <f>+[1]DEPURADO!L5566+[1]DEPURADO!M5566</f>
        <v>0</v>
      </c>
      <c r="Y5572" s="23" t="s">
        <v>45</v>
      </c>
      <c r="Z5572" s="31">
        <f t="shared" si="606"/>
        <v>0</v>
      </c>
      <c r="AA5572" s="31"/>
      <c r="AB5572" s="31">
        <v>0</v>
      </c>
      <c r="AC5572" s="31">
        <v>0</v>
      </c>
      <c r="AD5572" s="30"/>
      <c r="AE5572" s="30">
        <f>+[1]DEPURADO!L5566</f>
        <v>0</v>
      </c>
      <c r="AF5572" s="30">
        <v>0</v>
      </c>
      <c r="AG5572" s="30">
        <f t="shared" si="607"/>
        <v>0</v>
      </c>
      <c r="AH5572" s="30">
        <v>0</v>
      </c>
      <c r="AI5572" s="30" t="str">
        <f>+[1]DEPURADO!G5566</f>
        <v>EN REVISION</v>
      </c>
      <c r="AJ5572" s="32"/>
      <c r="AK5572" s="33"/>
    </row>
    <row r="5573" spans="1:37" s="34" customFormat="1" x14ac:dyDescent="0.25">
      <c r="A5573" s="23">
        <f t="shared" si="608"/>
        <v>5565</v>
      </c>
      <c r="B5573" s="24" t="s">
        <v>44</v>
      </c>
      <c r="C5573" s="23" t="str">
        <f>+[1]DEPURADO!A5567</f>
        <v>FEH139106</v>
      </c>
      <c r="D5573" s="23" t="str">
        <f>+[1]DEPURADO!B5567</f>
        <v>FEH139106</v>
      </c>
      <c r="E5573" s="25">
        <f>+[1]DEPURADO!C5567</f>
        <v>44377</v>
      </c>
      <c r="F5573" s="26" t="str">
        <f>+IF([1]DEPURADO!D5567&gt;1,[1]DEPURADO!D5567," ")</f>
        <v xml:space="preserve"> </v>
      </c>
      <c r="G5573" s="27">
        <f>[1]DEPURADO!F5567</f>
        <v>80832</v>
      </c>
      <c r="H5573" s="28">
        <v>0</v>
      </c>
      <c r="I5573" s="28">
        <f>+[1]DEPURADO!N5567+[1]DEPURADO!O5567</f>
        <v>0</v>
      </c>
      <c r="J5573" s="28">
        <f>+[1]DEPURADO!S5567</f>
        <v>0</v>
      </c>
      <c r="K5573" s="29">
        <f>+[1]DEPURADO!Q5567+[1]DEPURADO!R5567</f>
        <v>0</v>
      </c>
      <c r="L5573" s="28">
        <v>0</v>
      </c>
      <c r="M5573" s="28">
        <v>0</v>
      </c>
      <c r="N5573" s="28">
        <f t="shared" si="602"/>
        <v>0</v>
      </c>
      <c r="O5573" s="28">
        <f t="shared" si="603"/>
        <v>80832</v>
      </c>
      <c r="P5573" s="24">
        <f>IF([1]DEPURADO!I5567&gt;1,0,[1]DEPURADO!B5567)</f>
        <v>0</v>
      </c>
      <c r="Q5573" s="30">
        <f t="shared" si="604"/>
        <v>0</v>
      </c>
      <c r="R5573" s="31">
        <f t="shared" si="605"/>
        <v>80832</v>
      </c>
      <c r="S5573" s="31">
        <f>+[1]DEPURADO!K5567</f>
        <v>0</v>
      </c>
      <c r="T5573" s="23" t="s">
        <v>45</v>
      </c>
      <c r="U5573" s="31">
        <f>+[1]DEPURADO!J5567</f>
        <v>0</v>
      </c>
      <c r="V5573" s="30"/>
      <c r="W5573" s="23" t="s">
        <v>45</v>
      </c>
      <c r="X5573" s="31">
        <f>+[1]DEPURADO!L5567+[1]DEPURADO!M5567</f>
        <v>0</v>
      </c>
      <c r="Y5573" s="23" t="s">
        <v>45</v>
      </c>
      <c r="Z5573" s="31">
        <f t="shared" si="606"/>
        <v>0</v>
      </c>
      <c r="AA5573" s="31"/>
      <c r="AB5573" s="31">
        <v>0</v>
      </c>
      <c r="AC5573" s="31">
        <v>0</v>
      </c>
      <c r="AD5573" s="30"/>
      <c r="AE5573" s="30">
        <f>+[1]DEPURADO!L5567</f>
        <v>0</v>
      </c>
      <c r="AF5573" s="30">
        <v>0</v>
      </c>
      <c r="AG5573" s="30">
        <f t="shared" si="607"/>
        <v>0</v>
      </c>
      <c r="AH5573" s="30">
        <v>0</v>
      </c>
      <c r="AI5573" s="30" t="str">
        <f>+[1]DEPURADO!G5567</f>
        <v>NO RADICADO</v>
      </c>
      <c r="AJ5573" s="32"/>
      <c r="AK5573" s="33"/>
    </row>
    <row r="5574" spans="1:37" s="34" customFormat="1" x14ac:dyDescent="0.25">
      <c r="A5574" s="23">
        <f t="shared" si="608"/>
        <v>5566</v>
      </c>
      <c r="B5574" s="24" t="s">
        <v>44</v>
      </c>
      <c r="C5574" s="23" t="str">
        <f>+[1]DEPURADO!A5568</f>
        <v>FEH139108</v>
      </c>
      <c r="D5574" s="23" t="str">
        <f>+[1]DEPURADO!B5568</f>
        <v>FEH139108</v>
      </c>
      <c r="E5574" s="25">
        <f>+[1]DEPURADO!C5568</f>
        <v>44377</v>
      </c>
      <c r="F5574" s="26" t="str">
        <f>+IF([1]DEPURADO!D5568&gt;1,[1]DEPURADO!D5568," ")</f>
        <v xml:space="preserve"> </v>
      </c>
      <c r="G5574" s="27">
        <f>[1]DEPURADO!F5568</f>
        <v>6042865</v>
      </c>
      <c r="H5574" s="28">
        <v>0</v>
      </c>
      <c r="I5574" s="28">
        <f>+[1]DEPURADO!N5568+[1]DEPURADO!O5568</f>
        <v>0</v>
      </c>
      <c r="J5574" s="28">
        <f>+[1]DEPURADO!S5568</f>
        <v>0</v>
      </c>
      <c r="K5574" s="29">
        <f>+[1]DEPURADO!Q5568+[1]DEPURADO!R5568</f>
        <v>0</v>
      </c>
      <c r="L5574" s="28">
        <v>0</v>
      </c>
      <c r="M5574" s="28">
        <v>0</v>
      </c>
      <c r="N5574" s="28">
        <f t="shared" si="602"/>
        <v>0</v>
      </c>
      <c r="O5574" s="28">
        <f t="shared" si="603"/>
        <v>6042865</v>
      </c>
      <c r="P5574" s="24" t="str">
        <f>IF([1]DEPURADO!I5568&gt;1,0,[1]DEPURADO!B5568)</f>
        <v>FEH139108</v>
      </c>
      <c r="Q5574" s="30">
        <f t="shared" si="604"/>
        <v>6042865</v>
      </c>
      <c r="R5574" s="31">
        <f t="shared" si="605"/>
        <v>0</v>
      </c>
      <c r="S5574" s="31">
        <f>+[1]DEPURADO!K5568</f>
        <v>0</v>
      </c>
      <c r="T5574" s="23" t="s">
        <v>45</v>
      </c>
      <c r="U5574" s="31">
        <f>+[1]DEPURADO!J5568</f>
        <v>6042865</v>
      </c>
      <c r="V5574" s="30"/>
      <c r="W5574" s="23" t="s">
        <v>45</v>
      </c>
      <c r="X5574" s="31">
        <f>+[1]DEPURADO!L5568+[1]DEPURADO!M5568</f>
        <v>0</v>
      </c>
      <c r="Y5574" s="23" t="s">
        <v>45</v>
      </c>
      <c r="Z5574" s="31">
        <f t="shared" si="606"/>
        <v>0</v>
      </c>
      <c r="AA5574" s="31"/>
      <c r="AB5574" s="31">
        <v>0</v>
      </c>
      <c r="AC5574" s="31">
        <v>0</v>
      </c>
      <c r="AD5574" s="30"/>
      <c r="AE5574" s="30">
        <f>+[1]DEPURADO!L5568</f>
        <v>0</v>
      </c>
      <c r="AF5574" s="30">
        <v>0</v>
      </c>
      <c r="AG5574" s="30">
        <f t="shared" si="607"/>
        <v>0</v>
      </c>
      <c r="AH5574" s="30">
        <v>0</v>
      </c>
      <c r="AI5574" s="30" t="str">
        <f>+[1]DEPURADO!G5568</f>
        <v>EN REVISION</v>
      </c>
      <c r="AJ5574" s="32"/>
      <c r="AK5574" s="33"/>
    </row>
    <row r="5575" spans="1:37" s="34" customFormat="1" x14ac:dyDescent="0.25">
      <c r="A5575" s="23">
        <f t="shared" si="608"/>
        <v>5567</v>
      </c>
      <c r="B5575" s="24" t="s">
        <v>44</v>
      </c>
      <c r="C5575" s="23" t="str">
        <f>+[1]DEPURADO!A5569</f>
        <v>FEH139109</v>
      </c>
      <c r="D5575" s="23" t="str">
        <f>+[1]DEPURADO!B5569</f>
        <v>FEH139109</v>
      </c>
      <c r="E5575" s="25">
        <f>+[1]DEPURADO!C5569</f>
        <v>44377</v>
      </c>
      <c r="F5575" s="26" t="str">
        <f>+IF([1]DEPURADO!D5569&gt;1,[1]DEPURADO!D5569," ")</f>
        <v xml:space="preserve"> </v>
      </c>
      <c r="G5575" s="27">
        <f>[1]DEPURADO!F5569</f>
        <v>5452924</v>
      </c>
      <c r="H5575" s="28">
        <v>0</v>
      </c>
      <c r="I5575" s="28">
        <f>+[1]DEPURADO!N5569+[1]DEPURADO!O5569</f>
        <v>0</v>
      </c>
      <c r="J5575" s="28">
        <f>+[1]DEPURADO!S5569</f>
        <v>0</v>
      </c>
      <c r="K5575" s="29">
        <f>+[1]DEPURADO!Q5569+[1]DEPURADO!R5569</f>
        <v>0</v>
      </c>
      <c r="L5575" s="28">
        <v>0</v>
      </c>
      <c r="M5575" s="28">
        <v>0</v>
      </c>
      <c r="N5575" s="28">
        <f t="shared" si="602"/>
        <v>0</v>
      </c>
      <c r="O5575" s="28">
        <f t="shared" si="603"/>
        <v>5452924</v>
      </c>
      <c r="P5575" s="24">
        <f>IF([1]DEPURADO!I5569&gt;1,0,[1]DEPURADO!B5569)</f>
        <v>0</v>
      </c>
      <c r="Q5575" s="30">
        <f t="shared" si="604"/>
        <v>0</v>
      </c>
      <c r="R5575" s="31">
        <f t="shared" si="605"/>
        <v>5452924</v>
      </c>
      <c r="S5575" s="31">
        <f>+[1]DEPURADO!K5569</f>
        <v>0</v>
      </c>
      <c r="T5575" s="23" t="s">
        <v>45</v>
      </c>
      <c r="U5575" s="31">
        <f>+[1]DEPURADO!J5569</f>
        <v>0</v>
      </c>
      <c r="V5575" s="30"/>
      <c r="W5575" s="23" t="s">
        <v>45</v>
      </c>
      <c r="X5575" s="31">
        <f>+[1]DEPURADO!L5569+[1]DEPURADO!M5569</f>
        <v>0</v>
      </c>
      <c r="Y5575" s="23" t="s">
        <v>45</v>
      </c>
      <c r="Z5575" s="31">
        <f t="shared" si="606"/>
        <v>0</v>
      </c>
      <c r="AA5575" s="31"/>
      <c r="AB5575" s="31">
        <v>0</v>
      </c>
      <c r="AC5575" s="31">
        <v>0</v>
      </c>
      <c r="AD5575" s="30"/>
      <c r="AE5575" s="30">
        <f>+[1]DEPURADO!L5569</f>
        <v>0</v>
      </c>
      <c r="AF5575" s="30">
        <v>0</v>
      </c>
      <c r="AG5575" s="30">
        <f t="shared" si="607"/>
        <v>0</v>
      </c>
      <c r="AH5575" s="30">
        <v>0</v>
      </c>
      <c r="AI5575" s="30" t="str">
        <f>+[1]DEPURADO!G5569</f>
        <v>NO RADICADO</v>
      </c>
      <c r="AJ5575" s="32"/>
      <c r="AK5575" s="33"/>
    </row>
    <row r="5576" spans="1:37" s="34" customFormat="1" x14ac:dyDescent="0.25">
      <c r="A5576" s="23">
        <f t="shared" si="608"/>
        <v>5568</v>
      </c>
      <c r="B5576" s="24" t="s">
        <v>44</v>
      </c>
      <c r="C5576" s="23" t="str">
        <f>+[1]DEPURADO!A5570</f>
        <v>FEH135881</v>
      </c>
      <c r="D5576" s="23" t="str">
        <f>+[1]DEPURADO!B5570</f>
        <v>FEH135881</v>
      </c>
      <c r="E5576" s="25">
        <f>+[1]DEPURADO!C5570</f>
        <v>44369</v>
      </c>
      <c r="F5576" s="26" t="str">
        <f>+IF([1]DEPURADO!D5570&gt;1,[1]DEPURADO!D5570," ")</f>
        <v xml:space="preserve"> </v>
      </c>
      <c r="G5576" s="27">
        <f>[1]DEPURADO!F5570</f>
        <v>60449</v>
      </c>
      <c r="H5576" s="28">
        <v>0</v>
      </c>
      <c r="I5576" s="28">
        <f>+[1]DEPURADO!N5570+[1]DEPURADO!O5570</f>
        <v>0</v>
      </c>
      <c r="J5576" s="28">
        <f>+[1]DEPURADO!S5570</f>
        <v>0</v>
      </c>
      <c r="K5576" s="29">
        <f>+[1]DEPURADO!Q5570+[1]DEPURADO!R5570</f>
        <v>0</v>
      </c>
      <c r="L5576" s="28">
        <v>0</v>
      </c>
      <c r="M5576" s="28">
        <v>0</v>
      </c>
      <c r="N5576" s="28">
        <f t="shared" si="602"/>
        <v>0</v>
      </c>
      <c r="O5576" s="28">
        <f t="shared" si="603"/>
        <v>60449</v>
      </c>
      <c r="P5576" s="24" t="str">
        <f>IF([1]DEPURADO!I5570&gt;1,0,[1]DEPURADO!B5570)</f>
        <v>FEH135881</v>
      </c>
      <c r="Q5576" s="30">
        <f t="shared" si="604"/>
        <v>60449</v>
      </c>
      <c r="R5576" s="31">
        <f t="shared" si="605"/>
        <v>0</v>
      </c>
      <c r="S5576" s="31">
        <f>+[1]DEPURADO!K5570</f>
        <v>0</v>
      </c>
      <c r="T5576" s="23" t="s">
        <v>45</v>
      </c>
      <c r="U5576" s="31">
        <f>+[1]DEPURADO!J5570</f>
        <v>60449</v>
      </c>
      <c r="V5576" s="30"/>
      <c r="W5576" s="23" t="s">
        <v>45</v>
      </c>
      <c r="X5576" s="31">
        <f>+[1]DEPURADO!L5570+[1]DEPURADO!M5570</f>
        <v>0</v>
      </c>
      <c r="Y5576" s="23" t="s">
        <v>45</v>
      </c>
      <c r="Z5576" s="31">
        <f t="shared" si="606"/>
        <v>0</v>
      </c>
      <c r="AA5576" s="31"/>
      <c r="AB5576" s="31">
        <v>0</v>
      </c>
      <c r="AC5576" s="31">
        <v>0</v>
      </c>
      <c r="AD5576" s="30"/>
      <c r="AE5576" s="30">
        <f>+[1]DEPURADO!L5570</f>
        <v>0</v>
      </c>
      <c r="AF5576" s="30">
        <v>0</v>
      </c>
      <c r="AG5576" s="30">
        <f t="shared" si="607"/>
        <v>0</v>
      </c>
      <c r="AH5576" s="30">
        <v>0</v>
      </c>
      <c r="AI5576" s="30" t="str">
        <f>+[1]DEPURADO!G5570</f>
        <v>EN REVISION</v>
      </c>
      <c r="AJ5576" s="32"/>
      <c r="AK5576" s="33"/>
    </row>
    <row r="5577" spans="1:37" s="34" customFormat="1" x14ac:dyDescent="0.25">
      <c r="A5577" s="23">
        <f t="shared" si="608"/>
        <v>5569</v>
      </c>
      <c r="B5577" s="24" t="s">
        <v>44</v>
      </c>
      <c r="C5577" s="23" t="str">
        <f>+[1]DEPURADO!A5571</f>
        <v>FEH135889</v>
      </c>
      <c r="D5577" s="23" t="str">
        <f>+[1]DEPURADO!B5571</f>
        <v>FEH135889</v>
      </c>
      <c r="E5577" s="25">
        <f>+[1]DEPURADO!C5571</f>
        <v>44369</v>
      </c>
      <c r="F5577" s="26" t="str">
        <f>+IF([1]DEPURADO!D5571&gt;1,[1]DEPURADO!D5571," ")</f>
        <v xml:space="preserve"> </v>
      </c>
      <c r="G5577" s="27">
        <f>[1]DEPURADO!F5571</f>
        <v>154534</v>
      </c>
      <c r="H5577" s="28">
        <v>0</v>
      </c>
      <c r="I5577" s="28">
        <f>+[1]DEPURADO!N5571+[1]DEPURADO!O5571</f>
        <v>0</v>
      </c>
      <c r="J5577" s="28">
        <f>+[1]DEPURADO!S5571</f>
        <v>0</v>
      </c>
      <c r="K5577" s="29">
        <f>+[1]DEPURADO!Q5571+[1]DEPURADO!R5571</f>
        <v>0</v>
      </c>
      <c r="L5577" s="28">
        <v>0</v>
      </c>
      <c r="M5577" s="28">
        <v>0</v>
      </c>
      <c r="N5577" s="28">
        <f t="shared" si="602"/>
        <v>0</v>
      </c>
      <c r="O5577" s="28">
        <f t="shared" si="603"/>
        <v>154534</v>
      </c>
      <c r="P5577" s="24" t="str">
        <f>IF([1]DEPURADO!I5571&gt;1,0,[1]DEPURADO!B5571)</f>
        <v>FEH135889</v>
      </c>
      <c r="Q5577" s="30">
        <f t="shared" si="604"/>
        <v>154534</v>
      </c>
      <c r="R5577" s="31">
        <f t="shared" si="605"/>
        <v>0</v>
      </c>
      <c r="S5577" s="31">
        <f>+[1]DEPURADO!K5571</f>
        <v>0</v>
      </c>
      <c r="T5577" s="23" t="s">
        <v>45</v>
      </c>
      <c r="U5577" s="31">
        <f>+[1]DEPURADO!J5571</f>
        <v>154534</v>
      </c>
      <c r="V5577" s="30"/>
      <c r="W5577" s="23" t="s">
        <v>45</v>
      </c>
      <c r="X5577" s="31">
        <f>+[1]DEPURADO!L5571+[1]DEPURADO!M5571</f>
        <v>0</v>
      </c>
      <c r="Y5577" s="23" t="s">
        <v>45</v>
      </c>
      <c r="Z5577" s="31">
        <f t="shared" si="606"/>
        <v>0</v>
      </c>
      <c r="AA5577" s="31"/>
      <c r="AB5577" s="31">
        <v>0</v>
      </c>
      <c r="AC5577" s="31">
        <v>0</v>
      </c>
      <c r="AD5577" s="30"/>
      <c r="AE5577" s="30">
        <f>+[1]DEPURADO!L5571</f>
        <v>0</v>
      </c>
      <c r="AF5577" s="30">
        <v>0</v>
      </c>
      <c r="AG5577" s="30">
        <f t="shared" si="607"/>
        <v>0</v>
      </c>
      <c r="AH5577" s="30">
        <v>0</v>
      </c>
      <c r="AI5577" s="30" t="str">
        <f>+[1]DEPURADO!G5571</f>
        <v>EN REVISION</v>
      </c>
      <c r="AJ5577" s="32"/>
      <c r="AK5577" s="33"/>
    </row>
    <row r="5578" spans="1:37" s="34" customFormat="1" x14ac:dyDescent="0.25">
      <c r="A5578" s="23">
        <f t="shared" si="608"/>
        <v>5570</v>
      </c>
      <c r="B5578" s="24" t="s">
        <v>44</v>
      </c>
      <c r="C5578" s="23" t="str">
        <f>+[1]DEPURADO!A5572</f>
        <v>FEH135890</v>
      </c>
      <c r="D5578" s="23" t="str">
        <f>+[1]DEPURADO!B5572</f>
        <v>FEH135890</v>
      </c>
      <c r="E5578" s="25">
        <f>+[1]DEPURADO!C5572</f>
        <v>44369</v>
      </c>
      <c r="F5578" s="26" t="str">
        <f>+IF([1]DEPURADO!D5572&gt;1,[1]DEPURADO!D5572," ")</f>
        <v xml:space="preserve"> </v>
      </c>
      <c r="G5578" s="27">
        <f>[1]DEPURADO!F5572</f>
        <v>12548</v>
      </c>
      <c r="H5578" s="28">
        <v>0</v>
      </c>
      <c r="I5578" s="28">
        <f>+[1]DEPURADO!N5572+[1]DEPURADO!O5572</f>
        <v>0</v>
      </c>
      <c r="J5578" s="28">
        <f>+[1]DEPURADO!S5572</f>
        <v>0</v>
      </c>
      <c r="K5578" s="29">
        <f>+[1]DEPURADO!Q5572+[1]DEPURADO!R5572</f>
        <v>0</v>
      </c>
      <c r="L5578" s="28">
        <v>0</v>
      </c>
      <c r="M5578" s="28">
        <v>0</v>
      </c>
      <c r="N5578" s="28">
        <f t="shared" ref="N5578:N5641" si="609">+SUM(J5578:M5578)</f>
        <v>0</v>
      </c>
      <c r="O5578" s="28">
        <f t="shared" ref="O5578:O5641" si="610">+G5578-I5578-N5578</f>
        <v>12548</v>
      </c>
      <c r="P5578" s="24" t="str">
        <f>IF([1]DEPURADO!I5572&gt;1,0,[1]DEPURADO!B5572)</f>
        <v>FEH135890</v>
      </c>
      <c r="Q5578" s="30">
        <f t="shared" ref="Q5578:Q5641" si="611">+IF(P5578&gt;0,G5578,0)</f>
        <v>12548</v>
      </c>
      <c r="R5578" s="31">
        <f t="shared" ref="R5578:R5641" si="612">IF(P5578=0,G5578,0)</f>
        <v>0</v>
      </c>
      <c r="S5578" s="31">
        <f>+[1]DEPURADO!K5572</f>
        <v>0</v>
      </c>
      <c r="T5578" s="23" t="s">
        <v>45</v>
      </c>
      <c r="U5578" s="31">
        <f>+[1]DEPURADO!J5572</f>
        <v>12548</v>
      </c>
      <c r="V5578" s="30"/>
      <c r="W5578" s="23" t="s">
        <v>45</v>
      </c>
      <c r="X5578" s="31">
        <f>+[1]DEPURADO!L5572+[1]DEPURADO!M5572</f>
        <v>0</v>
      </c>
      <c r="Y5578" s="23" t="s">
        <v>45</v>
      </c>
      <c r="Z5578" s="31">
        <f t="shared" ref="Z5578:Z5641" si="613">+X5578-AE5578+IF(X5578-AE5578&lt;-1,-X5578+AE5578,0)</f>
        <v>0</v>
      </c>
      <c r="AA5578" s="31"/>
      <c r="AB5578" s="31">
        <v>0</v>
      </c>
      <c r="AC5578" s="31">
        <v>0</v>
      </c>
      <c r="AD5578" s="30"/>
      <c r="AE5578" s="30">
        <f>+[1]DEPURADO!L5572</f>
        <v>0</v>
      </c>
      <c r="AF5578" s="30">
        <v>0</v>
      </c>
      <c r="AG5578" s="30">
        <f t="shared" ref="AG5578:AG5641" si="614">+G5578-I5578-N5578-R5578-Z5578-AC5578-AE5578-S5578-U5578</f>
        <v>0</v>
      </c>
      <c r="AH5578" s="30">
        <v>0</v>
      </c>
      <c r="AI5578" s="30" t="str">
        <f>+[1]DEPURADO!G5572</f>
        <v>EN REVISION</v>
      </c>
      <c r="AJ5578" s="32"/>
      <c r="AK5578" s="33"/>
    </row>
    <row r="5579" spans="1:37" s="34" customFormat="1" x14ac:dyDescent="0.25">
      <c r="A5579" s="23">
        <f t="shared" ref="A5579:A5642" si="615">+A5578+1</f>
        <v>5571</v>
      </c>
      <c r="B5579" s="24" t="s">
        <v>44</v>
      </c>
      <c r="C5579" s="23" t="str">
        <f>+[1]DEPURADO!A5573</f>
        <v>FEH135895</v>
      </c>
      <c r="D5579" s="23" t="str">
        <f>+[1]DEPURADO!B5573</f>
        <v>FEH135895</v>
      </c>
      <c r="E5579" s="25">
        <f>+[1]DEPURADO!C5573</f>
        <v>44369</v>
      </c>
      <c r="F5579" s="26" t="str">
        <f>+IF([1]DEPURADO!D5573&gt;1,[1]DEPURADO!D5573," ")</f>
        <v xml:space="preserve"> </v>
      </c>
      <c r="G5579" s="27">
        <f>[1]DEPURADO!F5573</f>
        <v>33219</v>
      </c>
      <c r="H5579" s="28">
        <v>0</v>
      </c>
      <c r="I5579" s="28">
        <f>+[1]DEPURADO!N5573+[1]DEPURADO!O5573</f>
        <v>0</v>
      </c>
      <c r="J5579" s="28">
        <f>+[1]DEPURADO!S5573</f>
        <v>0</v>
      </c>
      <c r="K5579" s="29">
        <f>+[1]DEPURADO!Q5573+[1]DEPURADO!R5573</f>
        <v>0</v>
      </c>
      <c r="L5579" s="28">
        <v>0</v>
      </c>
      <c r="M5579" s="28">
        <v>0</v>
      </c>
      <c r="N5579" s="28">
        <f t="shared" si="609"/>
        <v>0</v>
      </c>
      <c r="O5579" s="28">
        <f t="shared" si="610"/>
        <v>33219</v>
      </c>
      <c r="P5579" s="24" t="str">
        <f>IF([1]DEPURADO!I5573&gt;1,0,[1]DEPURADO!B5573)</f>
        <v>FEH135895</v>
      </c>
      <c r="Q5579" s="30">
        <f t="shared" si="611"/>
        <v>33219</v>
      </c>
      <c r="R5579" s="31">
        <f t="shared" si="612"/>
        <v>0</v>
      </c>
      <c r="S5579" s="31">
        <f>+[1]DEPURADO!K5573</f>
        <v>0</v>
      </c>
      <c r="T5579" s="23" t="s">
        <v>45</v>
      </c>
      <c r="U5579" s="31">
        <f>+[1]DEPURADO!J5573</f>
        <v>33219</v>
      </c>
      <c r="V5579" s="30"/>
      <c r="W5579" s="23" t="s">
        <v>45</v>
      </c>
      <c r="X5579" s="31">
        <f>+[1]DEPURADO!L5573+[1]DEPURADO!M5573</f>
        <v>0</v>
      </c>
      <c r="Y5579" s="23" t="s">
        <v>45</v>
      </c>
      <c r="Z5579" s="31">
        <f t="shared" si="613"/>
        <v>0</v>
      </c>
      <c r="AA5579" s="31"/>
      <c r="AB5579" s="31">
        <v>0</v>
      </c>
      <c r="AC5579" s="31">
        <v>0</v>
      </c>
      <c r="AD5579" s="30"/>
      <c r="AE5579" s="30">
        <f>+[1]DEPURADO!L5573</f>
        <v>0</v>
      </c>
      <c r="AF5579" s="30">
        <v>0</v>
      </c>
      <c r="AG5579" s="30">
        <f t="shared" si="614"/>
        <v>0</v>
      </c>
      <c r="AH5579" s="30">
        <v>0</v>
      </c>
      <c r="AI5579" s="30" t="str">
        <f>+[1]DEPURADO!G5573</f>
        <v>EN REVISION</v>
      </c>
      <c r="AJ5579" s="32"/>
      <c r="AK5579" s="33"/>
    </row>
    <row r="5580" spans="1:37" s="34" customFormat="1" x14ac:dyDescent="0.25">
      <c r="A5580" s="23">
        <f t="shared" si="615"/>
        <v>5572</v>
      </c>
      <c r="B5580" s="24" t="s">
        <v>44</v>
      </c>
      <c r="C5580" s="23" t="str">
        <f>+[1]DEPURADO!A5574</f>
        <v>FEH135896</v>
      </c>
      <c r="D5580" s="23" t="str">
        <f>+[1]DEPURADO!B5574</f>
        <v>FEH135896</v>
      </c>
      <c r="E5580" s="25">
        <f>+[1]DEPURADO!C5574</f>
        <v>44369</v>
      </c>
      <c r="F5580" s="26" t="str">
        <f>+IF([1]DEPURADO!D5574&gt;1,[1]DEPURADO!D5574," ")</f>
        <v xml:space="preserve"> </v>
      </c>
      <c r="G5580" s="27">
        <f>[1]DEPURADO!F5574</f>
        <v>24585</v>
      </c>
      <c r="H5580" s="28">
        <v>0</v>
      </c>
      <c r="I5580" s="28">
        <f>+[1]DEPURADO!N5574+[1]DEPURADO!O5574</f>
        <v>0</v>
      </c>
      <c r="J5580" s="28">
        <f>+[1]DEPURADO!S5574</f>
        <v>0</v>
      </c>
      <c r="K5580" s="29">
        <f>+[1]DEPURADO!Q5574+[1]DEPURADO!R5574</f>
        <v>0</v>
      </c>
      <c r="L5580" s="28">
        <v>0</v>
      </c>
      <c r="M5580" s="28">
        <v>0</v>
      </c>
      <c r="N5580" s="28">
        <f t="shared" si="609"/>
        <v>0</v>
      </c>
      <c r="O5580" s="28">
        <f t="shared" si="610"/>
        <v>24585</v>
      </c>
      <c r="P5580" s="24" t="str">
        <f>IF([1]DEPURADO!I5574&gt;1,0,[1]DEPURADO!B5574)</f>
        <v>FEH135896</v>
      </c>
      <c r="Q5580" s="30">
        <f t="shared" si="611"/>
        <v>24585</v>
      </c>
      <c r="R5580" s="31">
        <f t="shared" si="612"/>
        <v>0</v>
      </c>
      <c r="S5580" s="31">
        <f>+[1]DEPURADO!K5574</f>
        <v>0</v>
      </c>
      <c r="T5580" s="23" t="s">
        <v>45</v>
      </c>
      <c r="U5580" s="31">
        <f>+[1]DEPURADO!J5574</f>
        <v>24585</v>
      </c>
      <c r="V5580" s="30"/>
      <c r="W5580" s="23" t="s">
        <v>45</v>
      </c>
      <c r="X5580" s="31">
        <f>+[1]DEPURADO!L5574+[1]DEPURADO!M5574</f>
        <v>0</v>
      </c>
      <c r="Y5580" s="23" t="s">
        <v>45</v>
      </c>
      <c r="Z5580" s="31">
        <f t="shared" si="613"/>
        <v>0</v>
      </c>
      <c r="AA5580" s="31"/>
      <c r="AB5580" s="31">
        <v>0</v>
      </c>
      <c r="AC5580" s="31">
        <v>0</v>
      </c>
      <c r="AD5580" s="30"/>
      <c r="AE5580" s="30">
        <f>+[1]DEPURADO!L5574</f>
        <v>0</v>
      </c>
      <c r="AF5580" s="30">
        <v>0</v>
      </c>
      <c r="AG5580" s="30">
        <f t="shared" si="614"/>
        <v>0</v>
      </c>
      <c r="AH5580" s="30">
        <v>0</v>
      </c>
      <c r="AI5580" s="30" t="str">
        <f>+[1]DEPURADO!G5574</f>
        <v>EN REVISION</v>
      </c>
      <c r="AJ5580" s="32"/>
      <c r="AK5580" s="33"/>
    </row>
    <row r="5581" spans="1:37" s="34" customFormat="1" x14ac:dyDescent="0.25">
      <c r="A5581" s="23">
        <f t="shared" si="615"/>
        <v>5573</v>
      </c>
      <c r="B5581" s="24" t="s">
        <v>44</v>
      </c>
      <c r="C5581" s="23" t="str">
        <f>+[1]DEPURADO!A5575</f>
        <v>FEH135898</v>
      </c>
      <c r="D5581" s="23" t="str">
        <f>+[1]DEPURADO!B5575</f>
        <v>FEH135898</v>
      </c>
      <c r="E5581" s="25">
        <f>+[1]DEPURADO!C5575</f>
        <v>44369</v>
      </c>
      <c r="F5581" s="26" t="str">
        <f>+IF([1]DEPURADO!D5575&gt;1,[1]DEPURADO!D5575," ")</f>
        <v xml:space="preserve"> </v>
      </c>
      <c r="G5581" s="27">
        <f>[1]DEPURADO!F5575</f>
        <v>36902</v>
      </c>
      <c r="H5581" s="28">
        <v>0</v>
      </c>
      <c r="I5581" s="28">
        <f>+[1]DEPURADO!N5575+[1]DEPURADO!O5575</f>
        <v>0</v>
      </c>
      <c r="J5581" s="28">
        <f>+[1]DEPURADO!S5575</f>
        <v>0</v>
      </c>
      <c r="K5581" s="29">
        <f>+[1]DEPURADO!Q5575+[1]DEPURADO!R5575</f>
        <v>0</v>
      </c>
      <c r="L5581" s="28">
        <v>0</v>
      </c>
      <c r="M5581" s="28">
        <v>0</v>
      </c>
      <c r="N5581" s="28">
        <f t="shared" si="609"/>
        <v>0</v>
      </c>
      <c r="O5581" s="28">
        <f t="shared" si="610"/>
        <v>36902</v>
      </c>
      <c r="P5581" s="24" t="str">
        <f>IF([1]DEPURADO!I5575&gt;1,0,[1]DEPURADO!B5575)</f>
        <v>FEH135898</v>
      </c>
      <c r="Q5581" s="30">
        <f t="shared" si="611"/>
        <v>36902</v>
      </c>
      <c r="R5581" s="31">
        <f t="shared" si="612"/>
        <v>0</v>
      </c>
      <c r="S5581" s="31">
        <f>+[1]DEPURADO!K5575</f>
        <v>0</v>
      </c>
      <c r="T5581" s="23" t="s">
        <v>45</v>
      </c>
      <c r="U5581" s="31">
        <f>+[1]DEPURADO!J5575</f>
        <v>36902</v>
      </c>
      <c r="V5581" s="30"/>
      <c r="W5581" s="23" t="s">
        <v>45</v>
      </c>
      <c r="X5581" s="31">
        <f>+[1]DEPURADO!L5575+[1]DEPURADO!M5575</f>
        <v>0</v>
      </c>
      <c r="Y5581" s="23" t="s">
        <v>45</v>
      </c>
      <c r="Z5581" s="31">
        <f t="shared" si="613"/>
        <v>0</v>
      </c>
      <c r="AA5581" s="31"/>
      <c r="AB5581" s="31">
        <v>0</v>
      </c>
      <c r="AC5581" s="31">
        <v>0</v>
      </c>
      <c r="AD5581" s="30"/>
      <c r="AE5581" s="30">
        <f>+[1]DEPURADO!L5575</f>
        <v>0</v>
      </c>
      <c r="AF5581" s="30">
        <v>0</v>
      </c>
      <c r="AG5581" s="30">
        <f t="shared" si="614"/>
        <v>0</v>
      </c>
      <c r="AH5581" s="30">
        <v>0</v>
      </c>
      <c r="AI5581" s="30" t="str">
        <f>+[1]DEPURADO!G5575</f>
        <v>EN REVISION</v>
      </c>
      <c r="AJ5581" s="32"/>
      <c r="AK5581" s="33"/>
    </row>
    <row r="5582" spans="1:37" s="34" customFormat="1" x14ac:dyDescent="0.25">
      <c r="A5582" s="23">
        <f t="shared" si="615"/>
        <v>5574</v>
      </c>
      <c r="B5582" s="24" t="s">
        <v>44</v>
      </c>
      <c r="C5582" s="23" t="str">
        <f>+[1]DEPURADO!A5576</f>
        <v>FEH135905</v>
      </c>
      <c r="D5582" s="23" t="str">
        <f>+[1]DEPURADO!B5576</f>
        <v>FEH135905</v>
      </c>
      <c r="E5582" s="25">
        <f>+[1]DEPURADO!C5576</f>
        <v>44369</v>
      </c>
      <c r="F5582" s="26" t="str">
        <f>+IF([1]DEPURADO!D5576&gt;1,[1]DEPURADO!D5576," ")</f>
        <v xml:space="preserve"> </v>
      </c>
      <c r="G5582" s="27">
        <f>[1]DEPURADO!F5576</f>
        <v>20088</v>
      </c>
      <c r="H5582" s="28">
        <v>0</v>
      </c>
      <c r="I5582" s="28">
        <f>+[1]DEPURADO!N5576+[1]DEPURADO!O5576</f>
        <v>0</v>
      </c>
      <c r="J5582" s="28">
        <f>+[1]DEPURADO!S5576</f>
        <v>0</v>
      </c>
      <c r="K5582" s="29">
        <f>+[1]DEPURADO!Q5576+[1]DEPURADO!R5576</f>
        <v>0</v>
      </c>
      <c r="L5582" s="28">
        <v>0</v>
      </c>
      <c r="M5582" s="28">
        <v>0</v>
      </c>
      <c r="N5582" s="28">
        <f t="shared" si="609"/>
        <v>0</v>
      </c>
      <c r="O5582" s="28">
        <f t="shared" si="610"/>
        <v>20088</v>
      </c>
      <c r="P5582" s="24" t="str">
        <f>IF([1]DEPURADO!I5576&gt;1,0,[1]DEPURADO!B5576)</f>
        <v>FEH135905</v>
      </c>
      <c r="Q5582" s="30">
        <f t="shared" si="611"/>
        <v>20088</v>
      </c>
      <c r="R5582" s="31">
        <f t="shared" si="612"/>
        <v>0</v>
      </c>
      <c r="S5582" s="31">
        <f>+[1]DEPURADO!K5576</f>
        <v>0</v>
      </c>
      <c r="T5582" s="23" t="s">
        <v>45</v>
      </c>
      <c r="U5582" s="31">
        <f>+[1]DEPURADO!J5576</f>
        <v>20088</v>
      </c>
      <c r="V5582" s="30"/>
      <c r="W5582" s="23" t="s">
        <v>45</v>
      </c>
      <c r="X5582" s="31">
        <f>+[1]DEPURADO!L5576+[1]DEPURADO!M5576</f>
        <v>0</v>
      </c>
      <c r="Y5582" s="23" t="s">
        <v>45</v>
      </c>
      <c r="Z5582" s="31">
        <f t="shared" si="613"/>
        <v>0</v>
      </c>
      <c r="AA5582" s="31"/>
      <c r="AB5582" s="31">
        <v>0</v>
      </c>
      <c r="AC5582" s="31">
        <v>0</v>
      </c>
      <c r="AD5582" s="30"/>
      <c r="AE5582" s="30">
        <f>+[1]DEPURADO!L5576</f>
        <v>0</v>
      </c>
      <c r="AF5582" s="30">
        <v>0</v>
      </c>
      <c r="AG5582" s="30">
        <f t="shared" si="614"/>
        <v>0</v>
      </c>
      <c r="AH5582" s="30">
        <v>0</v>
      </c>
      <c r="AI5582" s="30" t="str">
        <f>+[1]DEPURADO!G5576</f>
        <v>EN REVISION</v>
      </c>
      <c r="AJ5582" s="32"/>
      <c r="AK5582" s="33"/>
    </row>
    <row r="5583" spans="1:37" s="34" customFormat="1" x14ac:dyDescent="0.25">
      <c r="A5583" s="23">
        <f t="shared" si="615"/>
        <v>5575</v>
      </c>
      <c r="B5583" s="24" t="s">
        <v>44</v>
      </c>
      <c r="C5583" s="23" t="str">
        <f>+[1]DEPURADO!A5577</f>
        <v>FEH135914</v>
      </c>
      <c r="D5583" s="23" t="str">
        <f>+[1]DEPURADO!B5577</f>
        <v>FEH135914</v>
      </c>
      <c r="E5583" s="25">
        <f>+[1]DEPURADO!C5577</f>
        <v>44369</v>
      </c>
      <c r="F5583" s="26" t="str">
        <f>+IF([1]DEPURADO!D5577&gt;1,[1]DEPURADO!D5577," ")</f>
        <v xml:space="preserve"> </v>
      </c>
      <c r="G5583" s="27">
        <f>[1]DEPURADO!F5577</f>
        <v>31672</v>
      </c>
      <c r="H5583" s="28">
        <v>0</v>
      </c>
      <c r="I5583" s="28">
        <f>+[1]DEPURADO!N5577+[1]DEPURADO!O5577</f>
        <v>0</v>
      </c>
      <c r="J5583" s="28">
        <f>+[1]DEPURADO!S5577</f>
        <v>0</v>
      </c>
      <c r="K5583" s="29">
        <f>+[1]DEPURADO!Q5577+[1]DEPURADO!R5577</f>
        <v>0</v>
      </c>
      <c r="L5583" s="28">
        <v>0</v>
      </c>
      <c r="M5583" s="28">
        <v>0</v>
      </c>
      <c r="N5583" s="28">
        <f t="shared" si="609"/>
        <v>0</v>
      </c>
      <c r="O5583" s="28">
        <f t="shared" si="610"/>
        <v>31672</v>
      </c>
      <c r="P5583" s="24" t="str">
        <f>IF([1]DEPURADO!I5577&gt;1,0,[1]DEPURADO!B5577)</f>
        <v>FEH135914</v>
      </c>
      <c r="Q5583" s="30">
        <f t="shared" si="611"/>
        <v>31672</v>
      </c>
      <c r="R5583" s="31">
        <f t="shared" si="612"/>
        <v>0</v>
      </c>
      <c r="S5583" s="31">
        <f>+[1]DEPURADO!K5577</f>
        <v>0</v>
      </c>
      <c r="T5583" s="23" t="s">
        <v>45</v>
      </c>
      <c r="U5583" s="31">
        <f>+[1]DEPURADO!J5577</f>
        <v>31672</v>
      </c>
      <c r="V5583" s="30"/>
      <c r="W5583" s="23" t="s">
        <v>45</v>
      </c>
      <c r="X5583" s="31">
        <f>+[1]DEPURADO!L5577+[1]DEPURADO!M5577</f>
        <v>0</v>
      </c>
      <c r="Y5583" s="23" t="s">
        <v>45</v>
      </c>
      <c r="Z5583" s="31">
        <f t="shared" si="613"/>
        <v>0</v>
      </c>
      <c r="AA5583" s="31"/>
      <c r="AB5583" s="31">
        <v>0</v>
      </c>
      <c r="AC5583" s="31">
        <v>0</v>
      </c>
      <c r="AD5583" s="30"/>
      <c r="AE5583" s="30">
        <f>+[1]DEPURADO!L5577</f>
        <v>0</v>
      </c>
      <c r="AF5583" s="30">
        <v>0</v>
      </c>
      <c r="AG5583" s="30">
        <f t="shared" si="614"/>
        <v>0</v>
      </c>
      <c r="AH5583" s="30">
        <v>0</v>
      </c>
      <c r="AI5583" s="30" t="str">
        <f>+[1]DEPURADO!G5577</f>
        <v>EN REVISION</v>
      </c>
      <c r="AJ5583" s="32"/>
      <c r="AK5583" s="33"/>
    </row>
    <row r="5584" spans="1:37" s="34" customFormat="1" x14ac:dyDescent="0.25">
      <c r="A5584" s="23">
        <f t="shared" si="615"/>
        <v>5576</v>
      </c>
      <c r="B5584" s="24" t="s">
        <v>44</v>
      </c>
      <c r="C5584" s="23" t="str">
        <f>+[1]DEPURADO!A5578</f>
        <v>FEH135930</v>
      </c>
      <c r="D5584" s="23" t="str">
        <f>+[1]DEPURADO!B5578</f>
        <v>FEH135930</v>
      </c>
      <c r="E5584" s="25">
        <f>+[1]DEPURADO!C5578</f>
        <v>44369</v>
      </c>
      <c r="F5584" s="26" t="str">
        <f>+IF([1]DEPURADO!D5578&gt;1,[1]DEPURADO!D5578," ")</f>
        <v xml:space="preserve"> </v>
      </c>
      <c r="G5584" s="27">
        <f>[1]DEPURADO!F5578</f>
        <v>24585</v>
      </c>
      <c r="H5584" s="28">
        <v>0</v>
      </c>
      <c r="I5584" s="28">
        <f>+[1]DEPURADO!N5578+[1]DEPURADO!O5578</f>
        <v>0</v>
      </c>
      <c r="J5584" s="28">
        <f>+[1]DEPURADO!S5578</f>
        <v>0</v>
      </c>
      <c r="K5584" s="29">
        <f>+[1]DEPURADO!Q5578+[1]DEPURADO!R5578</f>
        <v>0</v>
      </c>
      <c r="L5584" s="28">
        <v>0</v>
      </c>
      <c r="M5584" s="28">
        <v>0</v>
      </c>
      <c r="N5584" s="28">
        <f t="shared" si="609"/>
        <v>0</v>
      </c>
      <c r="O5584" s="28">
        <f t="shared" si="610"/>
        <v>24585</v>
      </c>
      <c r="P5584" s="24" t="str">
        <f>IF([1]DEPURADO!I5578&gt;1,0,[1]DEPURADO!B5578)</f>
        <v>FEH135930</v>
      </c>
      <c r="Q5584" s="30">
        <f t="shared" si="611"/>
        <v>24585</v>
      </c>
      <c r="R5584" s="31">
        <f t="shared" si="612"/>
        <v>0</v>
      </c>
      <c r="S5584" s="31">
        <f>+[1]DEPURADO!K5578</f>
        <v>0</v>
      </c>
      <c r="T5584" s="23" t="s">
        <v>45</v>
      </c>
      <c r="U5584" s="31">
        <f>+[1]DEPURADO!J5578</f>
        <v>24585</v>
      </c>
      <c r="V5584" s="30"/>
      <c r="W5584" s="23" t="s">
        <v>45</v>
      </c>
      <c r="X5584" s="31">
        <f>+[1]DEPURADO!L5578+[1]DEPURADO!M5578</f>
        <v>0</v>
      </c>
      <c r="Y5584" s="23" t="s">
        <v>45</v>
      </c>
      <c r="Z5584" s="31">
        <f t="shared" si="613"/>
        <v>0</v>
      </c>
      <c r="AA5584" s="31"/>
      <c r="AB5584" s="31">
        <v>0</v>
      </c>
      <c r="AC5584" s="31">
        <v>0</v>
      </c>
      <c r="AD5584" s="30"/>
      <c r="AE5584" s="30">
        <f>+[1]DEPURADO!L5578</f>
        <v>0</v>
      </c>
      <c r="AF5584" s="30">
        <v>0</v>
      </c>
      <c r="AG5584" s="30">
        <f t="shared" si="614"/>
        <v>0</v>
      </c>
      <c r="AH5584" s="30">
        <v>0</v>
      </c>
      <c r="AI5584" s="30" t="str">
        <f>+[1]DEPURADO!G5578</f>
        <v>EN REVISION</v>
      </c>
      <c r="AJ5584" s="32"/>
      <c r="AK5584" s="33"/>
    </row>
    <row r="5585" spans="1:37" s="34" customFormat="1" x14ac:dyDescent="0.25">
      <c r="A5585" s="23">
        <f t="shared" si="615"/>
        <v>5577</v>
      </c>
      <c r="B5585" s="24" t="s">
        <v>44</v>
      </c>
      <c r="C5585" s="23" t="str">
        <f>+[1]DEPURADO!A5579</f>
        <v>FEH135933</v>
      </c>
      <c r="D5585" s="23" t="str">
        <f>+[1]DEPURADO!B5579</f>
        <v>FEH135933</v>
      </c>
      <c r="E5585" s="25">
        <f>+[1]DEPURADO!C5579</f>
        <v>44369</v>
      </c>
      <c r="F5585" s="26" t="str">
        <f>+IF([1]DEPURADO!D5579&gt;1,[1]DEPURADO!D5579," ")</f>
        <v xml:space="preserve"> </v>
      </c>
      <c r="G5585" s="27">
        <f>[1]DEPURADO!F5579</f>
        <v>38110</v>
      </c>
      <c r="H5585" s="28">
        <v>0</v>
      </c>
      <c r="I5585" s="28">
        <f>+[1]DEPURADO!N5579+[1]DEPURADO!O5579</f>
        <v>0</v>
      </c>
      <c r="J5585" s="28">
        <f>+[1]DEPURADO!S5579</f>
        <v>0</v>
      </c>
      <c r="K5585" s="29">
        <f>+[1]DEPURADO!Q5579+[1]DEPURADO!R5579</f>
        <v>0</v>
      </c>
      <c r="L5585" s="28">
        <v>0</v>
      </c>
      <c r="M5585" s="28">
        <v>0</v>
      </c>
      <c r="N5585" s="28">
        <f t="shared" si="609"/>
        <v>0</v>
      </c>
      <c r="O5585" s="28">
        <f t="shared" si="610"/>
        <v>38110</v>
      </c>
      <c r="P5585" s="24" t="str">
        <f>IF([1]DEPURADO!I5579&gt;1,0,[1]DEPURADO!B5579)</f>
        <v>FEH135933</v>
      </c>
      <c r="Q5585" s="30">
        <f t="shared" si="611"/>
        <v>38110</v>
      </c>
      <c r="R5585" s="31">
        <f t="shared" si="612"/>
        <v>0</v>
      </c>
      <c r="S5585" s="31">
        <f>+[1]DEPURADO!K5579</f>
        <v>0</v>
      </c>
      <c r="T5585" s="23" t="s">
        <v>45</v>
      </c>
      <c r="U5585" s="31">
        <f>+[1]DEPURADO!J5579</f>
        <v>38110</v>
      </c>
      <c r="V5585" s="30"/>
      <c r="W5585" s="23" t="s">
        <v>45</v>
      </c>
      <c r="X5585" s="31">
        <f>+[1]DEPURADO!L5579+[1]DEPURADO!M5579</f>
        <v>0</v>
      </c>
      <c r="Y5585" s="23" t="s">
        <v>45</v>
      </c>
      <c r="Z5585" s="31">
        <f t="shared" si="613"/>
        <v>0</v>
      </c>
      <c r="AA5585" s="31"/>
      <c r="AB5585" s="31">
        <v>0</v>
      </c>
      <c r="AC5585" s="31">
        <v>0</v>
      </c>
      <c r="AD5585" s="30"/>
      <c r="AE5585" s="30">
        <f>+[1]DEPURADO!L5579</f>
        <v>0</v>
      </c>
      <c r="AF5585" s="30">
        <v>0</v>
      </c>
      <c r="AG5585" s="30">
        <f t="shared" si="614"/>
        <v>0</v>
      </c>
      <c r="AH5585" s="30">
        <v>0</v>
      </c>
      <c r="AI5585" s="30" t="str">
        <f>+[1]DEPURADO!G5579</f>
        <v>EN REVISION</v>
      </c>
      <c r="AJ5585" s="32"/>
      <c r="AK5585" s="33"/>
    </row>
    <row r="5586" spans="1:37" s="34" customFormat="1" x14ac:dyDescent="0.25">
      <c r="A5586" s="23">
        <f t="shared" si="615"/>
        <v>5578</v>
      </c>
      <c r="B5586" s="24" t="s">
        <v>44</v>
      </c>
      <c r="C5586" s="23" t="str">
        <f>+[1]DEPURADO!A5580</f>
        <v>FEH136003</v>
      </c>
      <c r="D5586" s="23" t="str">
        <f>+[1]DEPURADO!B5580</f>
        <v>FEH136003</v>
      </c>
      <c r="E5586" s="25">
        <f>+[1]DEPURADO!C5580</f>
        <v>44369</v>
      </c>
      <c r="F5586" s="26" t="str">
        <f>+IF([1]DEPURADO!D5580&gt;1,[1]DEPURADO!D5580," ")</f>
        <v xml:space="preserve"> </v>
      </c>
      <c r="G5586" s="27">
        <f>[1]DEPURADO!F5580</f>
        <v>38110</v>
      </c>
      <c r="H5586" s="28">
        <v>0</v>
      </c>
      <c r="I5586" s="28">
        <f>+[1]DEPURADO!N5580+[1]DEPURADO!O5580</f>
        <v>0</v>
      </c>
      <c r="J5586" s="28">
        <f>+[1]DEPURADO!S5580</f>
        <v>0</v>
      </c>
      <c r="K5586" s="29">
        <f>+[1]DEPURADO!Q5580+[1]DEPURADO!R5580</f>
        <v>0</v>
      </c>
      <c r="L5586" s="28">
        <v>0</v>
      </c>
      <c r="M5586" s="28">
        <v>0</v>
      </c>
      <c r="N5586" s="28">
        <f t="shared" si="609"/>
        <v>0</v>
      </c>
      <c r="O5586" s="28">
        <f t="shared" si="610"/>
        <v>38110</v>
      </c>
      <c r="P5586" s="24" t="str">
        <f>IF([1]DEPURADO!I5580&gt;1,0,[1]DEPURADO!B5580)</f>
        <v>FEH136003</v>
      </c>
      <c r="Q5586" s="30">
        <f t="shared" si="611"/>
        <v>38110</v>
      </c>
      <c r="R5586" s="31">
        <f t="shared" si="612"/>
        <v>0</v>
      </c>
      <c r="S5586" s="31">
        <f>+[1]DEPURADO!K5580</f>
        <v>0</v>
      </c>
      <c r="T5586" s="23" t="s">
        <v>45</v>
      </c>
      <c r="U5586" s="31">
        <f>+[1]DEPURADO!J5580</f>
        <v>38110</v>
      </c>
      <c r="V5586" s="30"/>
      <c r="W5586" s="23" t="s">
        <v>45</v>
      </c>
      <c r="X5586" s="31">
        <f>+[1]DEPURADO!L5580+[1]DEPURADO!M5580</f>
        <v>0</v>
      </c>
      <c r="Y5586" s="23" t="s">
        <v>45</v>
      </c>
      <c r="Z5586" s="31">
        <f t="shared" si="613"/>
        <v>0</v>
      </c>
      <c r="AA5586" s="31"/>
      <c r="AB5586" s="31">
        <v>0</v>
      </c>
      <c r="AC5586" s="31">
        <v>0</v>
      </c>
      <c r="AD5586" s="30"/>
      <c r="AE5586" s="30">
        <f>+[1]DEPURADO!L5580</f>
        <v>0</v>
      </c>
      <c r="AF5586" s="30">
        <v>0</v>
      </c>
      <c r="AG5586" s="30">
        <f t="shared" si="614"/>
        <v>0</v>
      </c>
      <c r="AH5586" s="30">
        <v>0</v>
      </c>
      <c r="AI5586" s="30" t="str">
        <f>+[1]DEPURADO!G5580</f>
        <v>EN REVISION</v>
      </c>
      <c r="AJ5586" s="32"/>
      <c r="AK5586" s="33"/>
    </row>
    <row r="5587" spans="1:37" s="34" customFormat="1" x14ac:dyDescent="0.25">
      <c r="A5587" s="23">
        <f t="shared" si="615"/>
        <v>5579</v>
      </c>
      <c r="B5587" s="24" t="s">
        <v>44</v>
      </c>
      <c r="C5587" s="23" t="str">
        <f>+[1]DEPURADO!A5581</f>
        <v>FEH136006</v>
      </c>
      <c r="D5587" s="23" t="str">
        <f>+[1]DEPURADO!B5581</f>
        <v>FEH136006</v>
      </c>
      <c r="E5587" s="25">
        <f>+[1]DEPURADO!C5581</f>
        <v>44369</v>
      </c>
      <c r="F5587" s="26" t="str">
        <f>+IF([1]DEPURADO!D5581&gt;1,[1]DEPURADO!D5581," ")</f>
        <v xml:space="preserve"> </v>
      </c>
      <c r="G5587" s="27">
        <f>[1]DEPURADO!F5581</f>
        <v>38110</v>
      </c>
      <c r="H5587" s="28">
        <v>0</v>
      </c>
      <c r="I5587" s="28">
        <f>+[1]DEPURADO!N5581+[1]DEPURADO!O5581</f>
        <v>0</v>
      </c>
      <c r="J5587" s="28">
        <f>+[1]DEPURADO!S5581</f>
        <v>0</v>
      </c>
      <c r="K5587" s="29">
        <f>+[1]DEPURADO!Q5581+[1]DEPURADO!R5581</f>
        <v>0</v>
      </c>
      <c r="L5587" s="28">
        <v>0</v>
      </c>
      <c r="M5587" s="28">
        <v>0</v>
      </c>
      <c r="N5587" s="28">
        <f t="shared" si="609"/>
        <v>0</v>
      </c>
      <c r="O5587" s="28">
        <f t="shared" si="610"/>
        <v>38110</v>
      </c>
      <c r="P5587" s="24" t="str">
        <f>IF([1]DEPURADO!I5581&gt;1,0,[1]DEPURADO!B5581)</f>
        <v>FEH136006</v>
      </c>
      <c r="Q5587" s="30">
        <f t="shared" si="611"/>
        <v>38110</v>
      </c>
      <c r="R5587" s="31">
        <f t="shared" si="612"/>
        <v>0</v>
      </c>
      <c r="S5587" s="31">
        <f>+[1]DEPURADO!K5581</f>
        <v>0</v>
      </c>
      <c r="T5587" s="23" t="s">
        <v>45</v>
      </c>
      <c r="U5587" s="31">
        <f>+[1]DEPURADO!J5581</f>
        <v>38110</v>
      </c>
      <c r="V5587" s="30"/>
      <c r="W5587" s="23" t="s">
        <v>45</v>
      </c>
      <c r="X5587" s="31">
        <f>+[1]DEPURADO!L5581+[1]DEPURADO!M5581</f>
        <v>0</v>
      </c>
      <c r="Y5587" s="23" t="s">
        <v>45</v>
      </c>
      <c r="Z5587" s="31">
        <f t="shared" si="613"/>
        <v>0</v>
      </c>
      <c r="AA5587" s="31"/>
      <c r="AB5587" s="31">
        <v>0</v>
      </c>
      <c r="AC5587" s="31">
        <v>0</v>
      </c>
      <c r="AD5587" s="30"/>
      <c r="AE5587" s="30">
        <f>+[1]DEPURADO!L5581</f>
        <v>0</v>
      </c>
      <c r="AF5587" s="30">
        <v>0</v>
      </c>
      <c r="AG5587" s="30">
        <f t="shared" si="614"/>
        <v>0</v>
      </c>
      <c r="AH5587" s="30">
        <v>0</v>
      </c>
      <c r="AI5587" s="30" t="str">
        <f>+[1]DEPURADO!G5581</f>
        <v>EN REVISION</v>
      </c>
      <c r="AJ5587" s="32"/>
      <c r="AK5587" s="33"/>
    </row>
    <row r="5588" spans="1:37" s="34" customFormat="1" x14ac:dyDescent="0.25">
      <c r="A5588" s="23">
        <f t="shared" si="615"/>
        <v>5580</v>
      </c>
      <c r="B5588" s="24" t="s">
        <v>44</v>
      </c>
      <c r="C5588" s="23" t="str">
        <f>+[1]DEPURADO!A5582</f>
        <v>FEH136007</v>
      </c>
      <c r="D5588" s="23" t="str">
        <f>+[1]DEPURADO!B5582</f>
        <v>FEH136007</v>
      </c>
      <c r="E5588" s="25">
        <f>+[1]DEPURADO!C5582</f>
        <v>44369</v>
      </c>
      <c r="F5588" s="26" t="str">
        <f>+IF([1]DEPURADO!D5582&gt;1,[1]DEPURADO!D5582," ")</f>
        <v xml:space="preserve"> </v>
      </c>
      <c r="G5588" s="27">
        <f>[1]DEPURADO!F5582</f>
        <v>38110</v>
      </c>
      <c r="H5588" s="28">
        <v>0</v>
      </c>
      <c r="I5588" s="28">
        <f>+[1]DEPURADO!N5582+[1]DEPURADO!O5582</f>
        <v>0</v>
      </c>
      <c r="J5588" s="28">
        <f>+[1]DEPURADO!S5582</f>
        <v>0</v>
      </c>
      <c r="K5588" s="29">
        <f>+[1]DEPURADO!Q5582+[1]DEPURADO!R5582</f>
        <v>0</v>
      </c>
      <c r="L5588" s="28">
        <v>0</v>
      </c>
      <c r="M5588" s="28">
        <v>0</v>
      </c>
      <c r="N5588" s="28">
        <f t="shared" si="609"/>
        <v>0</v>
      </c>
      <c r="O5588" s="28">
        <f t="shared" si="610"/>
        <v>38110</v>
      </c>
      <c r="P5588" s="24" t="str">
        <f>IF([1]DEPURADO!I5582&gt;1,0,[1]DEPURADO!B5582)</f>
        <v>FEH136007</v>
      </c>
      <c r="Q5588" s="30">
        <f t="shared" si="611"/>
        <v>38110</v>
      </c>
      <c r="R5588" s="31">
        <f t="shared" si="612"/>
        <v>0</v>
      </c>
      <c r="S5588" s="31">
        <f>+[1]DEPURADO!K5582</f>
        <v>0</v>
      </c>
      <c r="T5588" s="23" t="s">
        <v>45</v>
      </c>
      <c r="U5588" s="31">
        <f>+[1]DEPURADO!J5582</f>
        <v>38110</v>
      </c>
      <c r="V5588" s="30"/>
      <c r="W5588" s="23" t="s">
        <v>45</v>
      </c>
      <c r="X5588" s="31">
        <f>+[1]DEPURADO!L5582+[1]DEPURADO!M5582</f>
        <v>0</v>
      </c>
      <c r="Y5588" s="23" t="s">
        <v>45</v>
      </c>
      <c r="Z5588" s="31">
        <f t="shared" si="613"/>
        <v>0</v>
      </c>
      <c r="AA5588" s="31"/>
      <c r="AB5588" s="31">
        <v>0</v>
      </c>
      <c r="AC5588" s="31">
        <v>0</v>
      </c>
      <c r="AD5588" s="30"/>
      <c r="AE5588" s="30">
        <f>+[1]DEPURADO!L5582</f>
        <v>0</v>
      </c>
      <c r="AF5588" s="30">
        <v>0</v>
      </c>
      <c r="AG5588" s="30">
        <f t="shared" si="614"/>
        <v>0</v>
      </c>
      <c r="AH5588" s="30">
        <v>0</v>
      </c>
      <c r="AI5588" s="30" t="str">
        <f>+[1]DEPURADO!G5582</f>
        <v>EN REVISION</v>
      </c>
      <c r="AJ5588" s="32"/>
      <c r="AK5588" s="33"/>
    </row>
    <row r="5589" spans="1:37" s="34" customFormat="1" x14ac:dyDescent="0.25">
      <c r="A5589" s="23">
        <f t="shared" si="615"/>
        <v>5581</v>
      </c>
      <c r="B5589" s="24" t="s">
        <v>44</v>
      </c>
      <c r="C5589" s="23" t="str">
        <f>+[1]DEPURADO!A5583</f>
        <v>FEH136020</v>
      </c>
      <c r="D5589" s="23" t="str">
        <f>+[1]DEPURADO!B5583</f>
        <v>FEH136020</v>
      </c>
      <c r="E5589" s="25">
        <f>+[1]DEPURADO!C5583</f>
        <v>44369</v>
      </c>
      <c r="F5589" s="26" t="str">
        <f>+IF([1]DEPURADO!D5583&gt;1,[1]DEPURADO!D5583," ")</f>
        <v xml:space="preserve"> </v>
      </c>
      <c r="G5589" s="27">
        <f>[1]DEPURADO!F5583</f>
        <v>38110</v>
      </c>
      <c r="H5589" s="28">
        <v>0</v>
      </c>
      <c r="I5589" s="28">
        <f>+[1]DEPURADO!N5583+[1]DEPURADO!O5583</f>
        <v>0</v>
      </c>
      <c r="J5589" s="28">
        <f>+[1]DEPURADO!S5583</f>
        <v>0</v>
      </c>
      <c r="K5589" s="29">
        <f>+[1]DEPURADO!Q5583+[1]DEPURADO!R5583</f>
        <v>0</v>
      </c>
      <c r="L5589" s="28">
        <v>0</v>
      </c>
      <c r="M5589" s="28">
        <v>0</v>
      </c>
      <c r="N5589" s="28">
        <f t="shared" si="609"/>
        <v>0</v>
      </c>
      <c r="O5589" s="28">
        <f t="shared" si="610"/>
        <v>38110</v>
      </c>
      <c r="P5589" s="24" t="str">
        <f>IF([1]DEPURADO!I5583&gt;1,0,[1]DEPURADO!B5583)</f>
        <v>FEH136020</v>
      </c>
      <c r="Q5589" s="30">
        <f t="shared" si="611"/>
        <v>38110</v>
      </c>
      <c r="R5589" s="31">
        <f t="shared" si="612"/>
        <v>0</v>
      </c>
      <c r="S5589" s="31">
        <f>+[1]DEPURADO!K5583</f>
        <v>0</v>
      </c>
      <c r="T5589" s="23" t="s">
        <v>45</v>
      </c>
      <c r="U5589" s="31">
        <f>+[1]DEPURADO!J5583</f>
        <v>38110</v>
      </c>
      <c r="V5589" s="30"/>
      <c r="W5589" s="23" t="s">
        <v>45</v>
      </c>
      <c r="X5589" s="31">
        <f>+[1]DEPURADO!L5583+[1]DEPURADO!M5583</f>
        <v>0</v>
      </c>
      <c r="Y5589" s="23" t="s">
        <v>45</v>
      </c>
      <c r="Z5589" s="31">
        <f t="shared" si="613"/>
        <v>0</v>
      </c>
      <c r="AA5589" s="31"/>
      <c r="AB5589" s="31">
        <v>0</v>
      </c>
      <c r="AC5589" s="31">
        <v>0</v>
      </c>
      <c r="AD5589" s="30"/>
      <c r="AE5589" s="30">
        <f>+[1]DEPURADO!L5583</f>
        <v>0</v>
      </c>
      <c r="AF5589" s="30">
        <v>0</v>
      </c>
      <c r="AG5589" s="30">
        <f t="shared" si="614"/>
        <v>0</v>
      </c>
      <c r="AH5589" s="30">
        <v>0</v>
      </c>
      <c r="AI5589" s="30" t="str">
        <f>+[1]DEPURADO!G5583</f>
        <v>EN REVISION</v>
      </c>
      <c r="AJ5589" s="32"/>
      <c r="AK5589" s="33"/>
    </row>
    <row r="5590" spans="1:37" s="34" customFormat="1" x14ac:dyDescent="0.25">
      <c r="A5590" s="23">
        <f t="shared" si="615"/>
        <v>5582</v>
      </c>
      <c r="B5590" s="24" t="s">
        <v>44</v>
      </c>
      <c r="C5590" s="23" t="str">
        <f>+[1]DEPURADO!A5584</f>
        <v>FEH136022</v>
      </c>
      <c r="D5590" s="23" t="str">
        <f>+[1]DEPURADO!B5584</f>
        <v>FEH136022</v>
      </c>
      <c r="E5590" s="25">
        <f>+[1]DEPURADO!C5584</f>
        <v>44369</v>
      </c>
      <c r="F5590" s="26" t="str">
        <f>+IF([1]DEPURADO!D5584&gt;1,[1]DEPURADO!D5584," ")</f>
        <v xml:space="preserve"> </v>
      </c>
      <c r="G5590" s="27">
        <f>[1]DEPURADO!F5584</f>
        <v>38110</v>
      </c>
      <c r="H5590" s="28">
        <v>0</v>
      </c>
      <c r="I5590" s="28">
        <f>+[1]DEPURADO!N5584+[1]DEPURADO!O5584</f>
        <v>0</v>
      </c>
      <c r="J5590" s="28">
        <f>+[1]DEPURADO!S5584</f>
        <v>0</v>
      </c>
      <c r="K5590" s="29">
        <f>+[1]DEPURADO!Q5584+[1]DEPURADO!R5584</f>
        <v>0</v>
      </c>
      <c r="L5590" s="28">
        <v>0</v>
      </c>
      <c r="M5590" s="28">
        <v>0</v>
      </c>
      <c r="N5590" s="28">
        <f t="shared" si="609"/>
        <v>0</v>
      </c>
      <c r="O5590" s="28">
        <f t="shared" si="610"/>
        <v>38110</v>
      </c>
      <c r="P5590" s="24" t="str">
        <f>IF([1]DEPURADO!I5584&gt;1,0,[1]DEPURADO!B5584)</f>
        <v>FEH136022</v>
      </c>
      <c r="Q5590" s="30">
        <f t="shared" si="611"/>
        <v>38110</v>
      </c>
      <c r="R5590" s="31">
        <f t="shared" si="612"/>
        <v>0</v>
      </c>
      <c r="S5590" s="31">
        <f>+[1]DEPURADO!K5584</f>
        <v>0</v>
      </c>
      <c r="T5590" s="23" t="s">
        <v>45</v>
      </c>
      <c r="U5590" s="31">
        <f>+[1]DEPURADO!J5584</f>
        <v>38110</v>
      </c>
      <c r="V5590" s="30"/>
      <c r="W5590" s="23" t="s">
        <v>45</v>
      </c>
      <c r="X5590" s="31">
        <f>+[1]DEPURADO!L5584+[1]DEPURADO!M5584</f>
        <v>0</v>
      </c>
      <c r="Y5590" s="23" t="s">
        <v>45</v>
      </c>
      <c r="Z5590" s="31">
        <f t="shared" si="613"/>
        <v>0</v>
      </c>
      <c r="AA5590" s="31"/>
      <c r="AB5590" s="31">
        <v>0</v>
      </c>
      <c r="AC5590" s="31">
        <v>0</v>
      </c>
      <c r="AD5590" s="30"/>
      <c r="AE5590" s="30">
        <f>+[1]DEPURADO!L5584</f>
        <v>0</v>
      </c>
      <c r="AF5590" s="30">
        <v>0</v>
      </c>
      <c r="AG5590" s="30">
        <f t="shared" si="614"/>
        <v>0</v>
      </c>
      <c r="AH5590" s="30">
        <v>0</v>
      </c>
      <c r="AI5590" s="30" t="str">
        <f>+[1]DEPURADO!G5584</f>
        <v>EN REVISION</v>
      </c>
      <c r="AJ5590" s="32"/>
      <c r="AK5590" s="33"/>
    </row>
    <row r="5591" spans="1:37" s="34" customFormat="1" x14ac:dyDescent="0.25">
      <c r="A5591" s="23">
        <f t="shared" si="615"/>
        <v>5583</v>
      </c>
      <c r="B5591" s="24" t="s">
        <v>44</v>
      </c>
      <c r="C5591" s="23" t="str">
        <f>+[1]DEPURADO!A5585</f>
        <v>FEH136033</v>
      </c>
      <c r="D5591" s="23" t="str">
        <f>+[1]DEPURADO!B5585</f>
        <v>FEH136033</v>
      </c>
      <c r="E5591" s="25">
        <f>+[1]DEPURADO!C5585</f>
        <v>44369</v>
      </c>
      <c r="F5591" s="26" t="str">
        <f>+IF([1]DEPURADO!D5585&gt;1,[1]DEPURADO!D5585," ")</f>
        <v xml:space="preserve"> </v>
      </c>
      <c r="G5591" s="27">
        <f>[1]DEPURADO!F5585</f>
        <v>38110</v>
      </c>
      <c r="H5591" s="28">
        <v>0</v>
      </c>
      <c r="I5591" s="28">
        <f>+[1]DEPURADO!N5585+[1]DEPURADO!O5585</f>
        <v>0</v>
      </c>
      <c r="J5591" s="28">
        <f>+[1]DEPURADO!S5585</f>
        <v>0</v>
      </c>
      <c r="K5591" s="29">
        <f>+[1]DEPURADO!Q5585+[1]DEPURADO!R5585</f>
        <v>0</v>
      </c>
      <c r="L5591" s="28">
        <v>0</v>
      </c>
      <c r="M5591" s="28">
        <v>0</v>
      </c>
      <c r="N5591" s="28">
        <f t="shared" si="609"/>
        <v>0</v>
      </c>
      <c r="O5591" s="28">
        <f t="shared" si="610"/>
        <v>38110</v>
      </c>
      <c r="P5591" s="24" t="str">
        <f>IF([1]DEPURADO!I5585&gt;1,0,[1]DEPURADO!B5585)</f>
        <v>FEH136033</v>
      </c>
      <c r="Q5591" s="30">
        <f t="shared" si="611"/>
        <v>38110</v>
      </c>
      <c r="R5591" s="31">
        <f t="shared" si="612"/>
        <v>0</v>
      </c>
      <c r="S5591" s="31">
        <f>+[1]DEPURADO!K5585</f>
        <v>0</v>
      </c>
      <c r="T5591" s="23" t="s">
        <v>45</v>
      </c>
      <c r="U5591" s="31">
        <f>+[1]DEPURADO!J5585</f>
        <v>38110</v>
      </c>
      <c r="V5591" s="30"/>
      <c r="W5591" s="23" t="s">
        <v>45</v>
      </c>
      <c r="X5591" s="31">
        <f>+[1]DEPURADO!L5585+[1]DEPURADO!M5585</f>
        <v>0</v>
      </c>
      <c r="Y5591" s="23" t="s">
        <v>45</v>
      </c>
      <c r="Z5591" s="31">
        <f t="shared" si="613"/>
        <v>0</v>
      </c>
      <c r="AA5591" s="31"/>
      <c r="AB5591" s="31">
        <v>0</v>
      </c>
      <c r="AC5591" s="31">
        <v>0</v>
      </c>
      <c r="AD5591" s="30"/>
      <c r="AE5591" s="30">
        <f>+[1]DEPURADO!L5585</f>
        <v>0</v>
      </c>
      <c r="AF5591" s="30">
        <v>0</v>
      </c>
      <c r="AG5591" s="30">
        <f t="shared" si="614"/>
        <v>0</v>
      </c>
      <c r="AH5591" s="30">
        <v>0</v>
      </c>
      <c r="AI5591" s="30" t="str">
        <f>+[1]DEPURADO!G5585</f>
        <v>EN REVISION</v>
      </c>
      <c r="AJ5591" s="32"/>
      <c r="AK5591" s="33"/>
    </row>
    <row r="5592" spans="1:37" s="34" customFormat="1" x14ac:dyDescent="0.25">
      <c r="A5592" s="23">
        <f t="shared" si="615"/>
        <v>5584</v>
      </c>
      <c r="B5592" s="24" t="s">
        <v>44</v>
      </c>
      <c r="C5592" s="23" t="str">
        <f>+[1]DEPURADO!A5586</f>
        <v>FEH136034</v>
      </c>
      <c r="D5592" s="23" t="str">
        <f>+[1]DEPURADO!B5586</f>
        <v>FEH136034</v>
      </c>
      <c r="E5592" s="25">
        <f>+[1]DEPURADO!C5586</f>
        <v>44369</v>
      </c>
      <c r="F5592" s="26" t="str">
        <f>+IF([1]DEPURADO!D5586&gt;1,[1]DEPURADO!D5586," ")</f>
        <v xml:space="preserve"> </v>
      </c>
      <c r="G5592" s="27">
        <f>[1]DEPURADO!F5586</f>
        <v>38110</v>
      </c>
      <c r="H5592" s="28">
        <v>0</v>
      </c>
      <c r="I5592" s="28">
        <f>+[1]DEPURADO!N5586+[1]DEPURADO!O5586</f>
        <v>0</v>
      </c>
      <c r="J5592" s="28">
        <f>+[1]DEPURADO!S5586</f>
        <v>0</v>
      </c>
      <c r="K5592" s="29">
        <f>+[1]DEPURADO!Q5586+[1]DEPURADO!R5586</f>
        <v>0</v>
      </c>
      <c r="L5592" s="28">
        <v>0</v>
      </c>
      <c r="M5592" s="28">
        <v>0</v>
      </c>
      <c r="N5592" s="28">
        <f t="shared" si="609"/>
        <v>0</v>
      </c>
      <c r="O5592" s="28">
        <f t="shared" si="610"/>
        <v>38110</v>
      </c>
      <c r="P5592" s="24" t="str">
        <f>IF([1]DEPURADO!I5586&gt;1,0,[1]DEPURADO!B5586)</f>
        <v>FEH136034</v>
      </c>
      <c r="Q5592" s="30">
        <f t="shared" si="611"/>
        <v>38110</v>
      </c>
      <c r="R5592" s="31">
        <f t="shared" si="612"/>
        <v>0</v>
      </c>
      <c r="S5592" s="31">
        <f>+[1]DEPURADO!K5586</f>
        <v>0</v>
      </c>
      <c r="T5592" s="23" t="s">
        <v>45</v>
      </c>
      <c r="U5592" s="31">
        <f>+[1]DEPURADO!J5586</f>
        <v>38110</v>
      </c>
      <c r="V5592" s="30"/>
      <c r="W5592" s="23" t="s">
        <v>45</v>
      </c>
      <c r="X5592" s="31">
        <f>+[1]DEPURADO!L5586+[1]DEPURADO!M5586</f>
        <v>0</v>
      </c>
      <c r="Y5592" s="23" t="s">
        <v>45</v>
      </c>
      <c r="Z5592" s="31">
        <f t="shared" si="613"/>
        <v>0</v>
      </c>
      <c r="AA5592" s="31"/>
      <c r="AB5592" s="31">
        <v>0</v>
      </c>
      <c r="AC5592" s="31">
        <v>0</v>
      </c>
      <c r="AD5592" s="30"/>
      <c r="AE5592" s="30">
        <f>+[1]DEPURADO!L5586</f>
        <v>0</v>
      </c>
      <c r="AF5592" s="30">
        <v>0</v>
      </c>
      <c r="AG5592" s="30">
        <f t="shared" si="614"/>
        <v>0</v>
      </c>
      <c r="AH5592" s="30">
        <v>0</v>
      </c>
      <c r="AI5592" s="30" t="str">
        <f>+[1]DEPURADO!G5586</f>
        <v>EN REVISION</v>
      </c>
      <c r="AJ5592" s="32"/>
      <c r="AK5592" s="33"/>
    </row>
    <row r="5593" spans="1:37" s="34" customFormat="1" x14ac:dyDescent="0.25">
      <c r="A5593" s="23">
        <f t="shared" si="615"/>
        <v>5585</v>
      </c>
      <c r="B5593" s="24" t="s">
        <v>44</v>
      </c>
      <c r="C5593" s="23" t="str">
        <f>+[1]DEPURADO!A5587</f>
        <v>FEH136035</v>
      </c>
      <c r="D5593" s="23" t="str">
        <f>+[1]DEPURADO!B5587</f>
        <v>FEH136035</v>
      </c>
      <c r="E5593" s="25">
        <f>+[1]DEPURADO!C5587</f>
        <v>44369</v>
      </c>
      <c r="F5593" s="26" t="str">
        <f>+IF([1]DEPURADO!D5587&gt;1,[1]DEPURADO!D5587," ")</f>
        <v xml:space="preserve"> </v>
      </c>
      <c r="G5593" s="27">
        <f>[1]DEPURADO!F5587</f>
        <v>38110</v>
      </c>
      <c r="H5593" s="28">
        <v>0</v>
      </c>
      <c r="I5593" s="28">
        <f>+[1]DEPURADO!N5587+[1]DEPURADO!O5587</f>
        <v>0</v>
      </c>
      <c r="J5593" s="28">
        <f>+[1]DEPURADO!S5587</f>
        <v>0</v>
      </c>
      <c r="K5593" s="29">
        <f>+[1]DEPURADO!Q5587+[1]DEPURADO!R5587</f>
        <v>0</v>
      </c>
      <c r="L5593" s="28">
        <v>0</v>
      </c>
      <c r="M5593" s="28">
        <v>0</v>
      </c>
      <c r="N5593" s="28">
        <f t="shared" si="609"/>
        <v>0</v>
      </c>
      <c r="O5593" s="28">
        <f t="shared" si="610"/>
        <v>38110</v>
      </c>
      <c r="P5593" s="24" t="str">
        <f>IF([1]DEPURADO!I5587&gt;1,0,[1]DEPURADO!B5587)</f>
        <v>FEH136035</v>
      </c>
      <c r="Q5593" s="30">
        <f t="shared" si="611"/>
        <v>38110</v>
      </c>
      <c r="R5593" s="31">
        <f t="shared" si="612"/>
        <v>0</v>
      </c>
      <c r="S5593" s="31">
        <f>+[1]DEPURADO!K5587</f>
        <v>0</v>
      </c>
      <c r="T5593" s="23" t="s">
        <v>45</v>
      </c>
      <c r="U5593" s="31">
        <f>+[1]DEPURADO!J5587</f>
        <v>38110</v>
      </c>
      <c r="V5593" s="30"/>
      <c r="W5593" s="23" t="s">
        <v>45</v>
      </c>
      <c r="X5593" s="31">
        <f>+[1]DEPURADO!L5587+[1]DEPURADO!M5587</f>
        <v>0</v>
      </c>
      <c r="Y5593" s="23" t="s">
        <v>45</v>
      </c>
      <c r="Z5593" s="31">
        <f t="shared" si="613"/>
        <v>0</v>
      </c>
      <c r="AA5593" s="31"/>
      <c r="AB5593" s="31">
        <v>0</v>
      </c>
      <c r="AC5593" s="31">
        <v>0</v>
      </c>
      <c r="AD5593" s="30"/>
      <c r="AE5593" s="30">
        <f>+[1]DEPURADO!L5587</f>
        <v>0</v>
      </c>
      <c r="AF5593" s="30">
        <v>0</v>
      </c>
      <c r="AG5593" s="30">
        <f t="shared" si="614"/>
        <v>0</v>
      </c>
      <c r="AH5593" s="30">
        <v>0</v>
      </c>
      <c r="AI5593" s="30" t="str">
        <f>+[1]DEPURADO!G5587</f>
        <v>EN REVISION</v>
      </c>
      <c r="AJ5593" s="32"/>
      <c r="AK5593" s="33"/>
    </row>
    <row r="5594" spans="1:37" s="34" customFormat="1" x14ac:dyDescent="0.25">
      <c r="A5594" s="23">
        <f t="shared" si="615"/>
        <v>5586</v>
      </c>
      <c r="B5594" s="24" t="s">
        <v>44</v>
      </c>
      <c r="C5594" s="23" t="str">
        <f>+[1]DEPURADO!A5588</f>
        <v>FEH136039</v>
      </c>
      <c r="D5594" s="23" t="str">
        <f>+[1]DEPURADO!B5588</f>
        <v>FEH136039</v>
      </c>
      <c r="E5594" s="25">
        <f>+[1]DEPURADO!C5588</f>
        <v>44369</v>
      </c>
      <c r="F5594" s="26" t="str">
        <f>+IF([1]DEPURADO!D5588&gt;1,[1]DEPURADO!D5588," ")</f>
        <v xml:space="preserve"> </v>
      </c>
      <c r="G5594" s="27">
        <f>[1]DEPURADO!F5588</f>
        <v>38110</v>
      </c>
      <c r="H5594" s="28">
        <v>0</v>
      </c>
      <c r="I5594" s="28">
        <f>+[1]DEPURADO!N5588+[1]DEPURADO!O5588</f>
        <v>0</v>
      </c>
      <c r="J5594" s="28">
        <f>+[1]DEPURADO!S5588</f>
        <v>0</v>
      </c>
      <c r="K5594" s="29">
        <f>+[1]DEPURADO!Q5588+[1]DEPURADO!R5588</f>
        <v>0</v>
      </c>
      <c r="L5594" s="28">
        <v>0</v>
      </c>
      <c r="M5594" s="28">
        <v>0</v>
      </c>
      <c r="N5594" s="28">
        <f t="shared" si="609"/>
        <v>0</v>
      </c>
      <c r="O5594" s="28">
        <f t="shared" si="610"/>
        <v>38110</v>
      </c>
      <c r="P5594" s="24" t="str">
        <f>IF([1]DEPURADO!I5588&gt;1,0,[1]DEPURADO!B5588)</f>
        <v>FEH136039</v>
      </c>
      <c r="Q5594" s="30">
        <f t="shared" si="611"/>
        <v>38110</v>
      </c>
      <c r="R5594" s="31">
        <f t="shared" si="612"/>
        <v>0</v>
      </c>
      <c r="S5594" s="31">
        <f>+[1]DEPURADO!K5588</f>
        <v>0</v>
      </c>
      <c r="T5594" s="23" t="s">
        <v>45</v>
      </c>
      <c r="U5594" s="31">
        <f>+[1]DEPURADO!J5588</f>
        <v>38110</v>
      </c>
      <c r="V5594" s="30"/>
      <c r="W5594" s="23" t="s">
        <v>45</v>
      </c>
      <c r="X5594" s="31">
        <f>+[1]DEPURADO!L5588+[1]DEPURADO!M5588</f>
        <v>0</v>
      </c>
      <c r="Y5594" s="23" t="s">
        <v>45</v>
      </c>
      <c r="Z5594" s="31">
        <f t="shared" si="613"/>
        <v>0</v>
      </c>
      <c r="AA5594" s="31"/>
      <c r="AB5594" s="31">
        <v>0</v>
      </c>
      <c r="AC5594" s="31">
        <v>0</v>
      </c>
      <c r="AD5594" s="30"/>
      <c r="AE5594" s="30">
        <f>+[1]DEPURADO!L5588</f>
        <v>0</v>
      </c>
      <c r="AF5594" s="30">
        <v>0</v>
      </c>
      <c r="AG5594" s="30">
        <f t="shared" si="614"/>
        <v>0</v>
      </c>
      <c r="AH5594" s="30">
        <v>0</v>
      </c>
      <c r="AI5594" s="30" t="str">
        <f>+[1]DEPURADO!G5588</f>
        <v>EN REVISION</v>
      </c>
      <c r="AJ5594" s="32"/>
      <c r="AK5594" s="33"/>
    </row>
    <row r="5595" spans="1:37" s="34" customFormat="1" x14ac:dyDescent="0.25">
      <c r="A5595" s="23">
        <f t="shared" si="615"/>
        <v>5587</v>
      </c>
      <c r="B5595" s="24" t="s">
        <v>44</v>
      </c>
      <c r="C5595" s="23" t="str">
        <f>+[1]DEPURADO!A5589</f>
        <v>FEH136043</v>
      </c>
      <c r="D5595" s="23" t="str">
        <f>+[1]DEPURADO!B5589</f>
        <v>FEH136043</v>
      </c>
      <c r="E5595" s="25">
        <f>+[1]DEPURADO!C5589</f>
        <v>44369</v>
      </c>
      <c r="F5595" s="26" t="str">
        <f>+IF([1]DEPURADO!D5589&gt;1,[1]DEPURADO!D5589," ")</f>
        <v xml:space="preserve"> </v>
      </c>
      <c r="G5595" s="27">
        <f>[1]DEPURADO!F5589</f>
        <v>38110</v>
      </c>
      <c r="H5595" s="28">
        <v>0</v>
      </c>
      <c r="I5595" s="28">
        <f>+[1]DEPURADO!N5589+[1]DEPURADO!O5589</f>
        <v>0</v>
      </c>
      <c r="J5595" s="28">
        <f>+[1]DEPURADO!S5589</f>
        <v>0</v>
      </c>
      <c r="K5595" s="29">
        <f>+[1]DEPURADO!Q5589+[1]DEPURADO!R5589</f>
        <v>0</v>
      </c>
      <c r="L5595" s="28">
        <v>0</v>
      </c>
      <c r="M5595" s="28">
        <v>0</v>
      </c>
      <c r="N5595" s="28">
        <f t="shared" si="609"/>
        <v>0</v>
      </c>
      <c r="O5595" s="28">
        <f t="shared" si="610"/>
        <v>38110</v>
      </c>
      <c r="P5595" s="24" t="str">
        <f>IF([1]DEPURADO!I5589&gt;1,0,[1]DEPURADO!B5589)</f>
        <v>FEH136043</v>
      </c>
      <c r="Q5595" s="30">
        <f t="shared" si="611"/>
        <v>38110</v>
      </c>
      <c r="R5595" s="31">
        <f t="shared" si="612"/>
        <v>0</v>
      </c>
      <c r="S5595" s="31">
        <f>+[1]DEPURADO!K5589</f>
        <v>0</v>
      </c>
      <c r="T5595" s="23" t="s">
        <v>45</v>
      </c>
      <c r="U5595" s="31">
        <f>+[1]DEPURADO!J5589</f>
        <v>38110</v>
      </c>
      <c r="V5595" s="30"/>
      <c r="W5595" s="23" t="s">
        <v>45</v>
      </c>
      <c r="X5595" s="31">
        <f>+[1]DEPURADO!L5589+[1]DEPURADO!M5589</f>
        <v>0</v>
      </c>
      <c r="Y5595" s="23" t="s">
        <v>45</v>
      </c>
      <c r="Z5595" s="31">
        <f t="shared" si="613"/>
        <v>0</v>
      </c>
      <c r="AA5595" s="31"/>
      <c r="AB5595" s="31">
        <v>0</v>
      </c>
      <c r="AC5595" s="31">
        <v>0</v>
      </c>
      <c r="AD5595" s="30"/>
      <c r="AE5595" s="30">
        <f>+[1]DEPURADO!L5589</f>
        <v>0</v>
      </c>
      <c r="AF5595" s="30">
        <v>0</v>
      </c>
      <c r="AG5595" s="30">
        <f t="shared" si="614"/>
        <v>0</v>
      </c>
      <c r="AH5595" s="30">
        <v>0</v>
      </c>
      <c r="AI5595" s="30" t="str">
        <f>+[1]DEPURADO!G5589</f>
        <v>EN REVISION</v>
      </c>
      <c r="AJ5595" s="32"/>
      <c r="AK5595" s="33"/>
    </row>
    <row r="5596" spans="1:37" s="34" customFormat="1" x14ac:dyDescent="0.25">
      <c r="A5596" s="23">
        <f t="shared" si="615"/>
        <v>5588</v>
      </c>
      <c r="B5596" s="24" t="s">
        <v>44</v>
      </c>
      <c r="C5596" s="23" t="str">
        <f>+[1]DEPURADO!A5590</f>
        <v>FEH136045</v>
      </c>
      <c r="D5596" s="23" t="str">
        <f>+[1]DEPURADO!B5590</f>
        <v>FEH136045</v>
      </c>
      <c r="E5596" s="25">
        <f>+[1]DEPURADO!C5590</f>
        <v>44369</v>
      </c>
      <c r="F5596" s="26" t="str">
        <f>+IF([1]DEPURADO!D5590&gt;1,[1]DEPURADO!D5590," ")</f>
        <v xml:space="preserve"> </v>
      </c>
      <c r="G5596" s="27">
        <f>[1]DEPURADO!F5590</f>
        <v>38110</v>
      </c>
      <c r="H5596" s="28">
        <v>0</v>
      </c>
      <c r="I5596" s="28">
        <f>+[1]DEPURADO!N5590+[1]DEPURADO!O5590</f>
        <v>0</v>
      </c>
      <c r="J5596" s="28">
        <f>+[1]DEPURADO!S5590</f>
        <v>0</v>
      </c>
      <c r="K5596" s="29">
        <f>+[1]DEPURADO!Q5590+[1]DEPURADO!R5590</f>
        <v>0</v>
      </c>
      <c r="L5596" s="28">
        <v>0</v>
      </c>
      <c r="M5596" s="28">
        <v>0</v>
      </c>
      <c r="N5596" s="28">
        <f t="shared" si="609"/>
        <v>0</v>
      </c>
      <c r="O5596" s="28">
        <f t="shared" si="610"/>
        <v>38110</v>
      </c>
      <c r="P5596" s="24" t="str">
        <f>IF([1]DEPURADO!I5590&gt;1,0,[1]DEPURADO!B5590)</f>
        <v>FEH136045</v>
      </c>
      <c r="Q5596" s="30">
        <f t="shared" si="611"/>
        <v>38110</v>
      </c>
      <c r="R5596" s="31">
        <f t="shared" si="612"/>
        <v>0</v>
      </c>
      <c r="S5596" s="31">
        <f>+[1]DEPURADO!K5590</f>
        <v>0</v>
      </c>
      <c r="T5596" s="23" t="s">
        <v>45</v>
      </c>
      <c r="U5596" s="31">
        <f>+[1]DEPURADO!J5590</f>
        <v>38110</v>
      </c>
      <c r="V5596" s="30"/>
      <c r="W5596" s="23" t="s">
        <v>45</v>
      </c>
      <c r="X5596" s="31">
        <f>+[1]DEPURADO!L5590+[1]DEPURADO!M5590</f>
        <v>0</v>
      </c>
      <c r="Y5596" s="23" t="s">
        <v>45</v>
      </c>
      <c r="Z5596" s="31">
        <f t="shared" si="613"/>
        <v>0</v>
      </c>
      <c r="AA5596" s="31"/>
      <c r="AB5596" s="31">
        <v>0</v>
      </c>
      <c r="AC5596" s="31">
        <v>0</v>
      </c>
      <c r="AD5596" s="30"/>
      <c r="AE5596" s="30">
        <f>+[1]DEPURADO!L5590</f>
        <v>0</v>
      </c>
      <c r="AF5596" s="30">
        <v>0</v>
      </c>
      <c r="AG5596" s="30">
        <f t="shared" si="614"/>
        <v>0</v>
      </c>
      <c r="AH5596" s="30">
        <v>0</v>
      </c>
      <c r="AI5596" s="30" t="str">
        <f>+[1]DEPURADO!G5590</f>
        <v>EN REVISION</v>
      </c>
      <c r="AJ5596" s="32"/>
      <c r="AK5596" s="33"/>
    </row>
    <row r="5597" spans="1:37" s="34" customFormat="1" x14ac:dyDescent="0.25">
      <c r="A5597" s="23">
        <f t="shared" si="615"/>
        <v>5589</v>
      </c>
      <c r="B5597" s="24" t="s">
        <v>44</v>
      </c>
      <c r="C5597" s="23" t="str">
        <f>+[1]DEPURADO!A5591</f>
        <v>FEH136151</v>
      </c>
      <c r="D5597" s="23" t="str">
        <f>+[1]DEPURADO!B5591</f>
        <v>FEH136151</v>
      </c>
      <c r="E5597" s="25">
        <f>+[1]DEPURADO!C5591</f>
        <v>44369</v>
      </c>
      <c r="F5597" s="26" t="str">
        <f>+IF([1]DEPURADO!D5591&gt;1,[1]DEPURADO!D5591," ")</f>
        <v xml:space="preserve"> </v>
      </c>
      <c r="G5597" s="27">
        <f>[1]DEPURADO!F5591</f>
        <v>38110</v>
      </c>
      <c r="H5597" s="28">
        <v>0</v>
      </c>
      <c r="I5597" s="28">
        <f>+[1]DEPURADO!N5591+[1]DEPURADO!O5591</f>
        <v>0</v>
      </c>
      <c r="J5597" s="28">
        <f>+[1]DEPURADO!S5591</f>
        <v>0</v>
      </c>
      <c r="K5597" s="29">
        <f>+[1]DEPURADO!Q5591+[1]DEPURADO!R5591</f>
        <v>0</v>
      </c>
      <c r="L5597" s="28">
        <v>0</v>
      </c>
      <c r="M5597" s="28">
        <v>0</v>
      </c>
      <c r="N5597" s="28">
        <f t="shared" si="609"/>
        <v>0</v>
      </c>
      <c r="O5597" s="28">
        <f t="shared" si="610"/>
        <v>38110</v>
      </c>
      <c r="P5597" s="24" t="str">
        <f>IF([1]DEPURADO!I5591&gt;1,0,[1]DEPURADO!B5591)</f>
        <v>FEH136151</v>
      </c>
      <c r="Q5597" s="30">
        <f t="shared" si="611"/>
        <v>38110</v>
      </c>
      <c r="R5597" s="31">
        <f t="shared" si="612"/>
        <v>0</v>
      </c>
      <c r="S5597" s="31">
        <f>+[1]DEPURADO!K5591</f>
        <v>0</v>
      </c>
      <c r="T5597" s="23" t="s">
        <v>45</v>
      </c>
      <c r="U5597" s="31">
        <f>+[1]DEPURADO!J5591</f>
        <v>38110</v>
      </c>
      <c r="V5597" s="30"/>
      <c r="W5597" s="23" t="s">
        <v>45</v>
      </c>
      <c r="X5597" s="31">
        <f>+[1]DEPURADO!L5591+[1]DEPURADO!M5591</f>
        <v>0</v>
      </c>
      <c r="Y5597" s="23" t="s">
        <v>45</v>
      </c>
      <c r="Z5597" s="31">
        <f t="shared" si="613"/>
        <v>0</v>
      </c>
      <c r="AA5597" s="31"/>
      <c r="AB5597" s="31">
        <v>0</v>
      </c>
      <c r="AC5597" s="31">
        <v>0</v>
      </c>
      <c r="AD5597" s="30"/>
      <c r="AE5597" s="30">
        <f>+[1]DEPURADO!L5591</f>
        <v>0</v>
      </c>
      <c r="AF5597" s="30">
        <v>0</v>
      </c>
      <c r="AG5597" s="30">
        <f t="shared" si="614"/>
        <v>0</v>
      </c>
      <c r="AH5597" s="30">
        <v>0</v>
      </c>
      <c r="AI5597" s="30" t="str">
        <f>+[1]DEPURADO!G5591</f>
        <v>EN REVISION</v>
      </c>
      <c r="AJ5597" s="32"/>
      <c r="AK5597" s="33"/>
    </row>
    <row r="5598" spans="1:37" s="34" customFormat="1" x14ac:dyDescent="0.25">
      <c r="A5598" s="23">
        <f t="shared" si="615"/>
        <v>5590</v>
      </c>
      <c r="B5598" s="24" t="s">
        <v>44</v>
      </c>
      <c r="C5598" s="23" t="str">
        <f>+[1]DEPURADO!A5592</f>
        <v>FEH136182</v>
      </c>
      <c r="D5598" s="23" t="str">
        <f>+[1]DEPURADO!B5592</f>
        <v>FEH136182</v>
      </c>
      <c r="E5598" s="25">
        <f>+[1]DEPURADO!C5592</f>
        <v>44369</v>
      </c>
      <c r="F5598" s="26" t="str">
        <f>+IF([1]DEPURADO!D5592&gt;1,[1]DEPURADO!D5592," ")</f>
        <v xml:space="preserve"> </v>
      </c>
      <c r="G5598" s="27">
        <f>[1]DEPURADO!F5592</f>
        <v>38110</v>
      </c>
      <c r="H5598" s="28">
        <v>0</v>
      </c>
      <c r="I5598" s="28">
        <f>+[1]DEPURADO!N5592+[1]DEPURADO!O5592</f>
        <v>0</v>
      </c>
      <c r="J5598" s="28">
        <f>+[1]DEPURADO!S5592</f>
        <v>0</v>
      </c>
      <c r="K5598" s="29">
        <f>+[1]DEPURADO!Q5592+[1]DEPURADO!R5592</f>
        <v>0</v>
      </c>
      <c r="L5598" s="28">
        <v>0</v>
      </c>
      <c r="M5598" s="28">
        <v>0</v>
      </c>
      <c r="N5598" s="28">
        <f t="shared" si="609"/>
        <v>0</v>
      </c>
      <c r="O5598" s="28">
        <f t="shared" si="610"/>
        <v>38110</v>
      </c>
      <c r="P5598" s="24" t="str">
        <f>IF([1]DEPURADO!I5592&gt;1,0,[1]DEPURADO!B5592)</f>
        <v>FEH136182</v>
      </c>
      <c r="Q5598" s="30">
        <f t="shared" si="611"/>
        <v>38110</v>
      </c>
      <c r="R5598" s="31">
        <f t="shared" si="612"/>
        <v>0</v>
      </c>
      <c r="S5598" s="31">
        <f>+[1]DEPURADO!K5592</f>
        <v>0</v>
      </c>
      <c r="T5598" s="23" t="s">
        <v>45</v>
      </c>
      <c r="U5598" s="31">
        <f>+[1]DEPURADO!J5592</f>
        <v>38110</v>
      </c>
      <c r="V5598" s="30"/>
      <c r="W5598" s="23" t="s">
        <v>45</v>
      </c>
      <c r="X5598" s="31">
        <f>+[1]DEPURADO!L5592+[1]DEPURADO!M5592</f>
        <v>0</v>
      </c>
      <c r="Y5598" s="23" t="s">
        <v>45</v>
      </c>
      <c r="Z5598" s="31">
        <f t="shared" si="613"/>
        <v>0</v>
      </c>
      <c r="AA5598" s="31"/>
      <c r="AB5598" s="31">
        <v>0</v>
      </c>
      <c r="AC5598" s="31">
        <v>0</v>
      </c>
      <c r="AD5598" s="30"/>
      <c r="AE5598" s="30">
        <f>+[1]DEPURADO!L5592</f>
        <v>0</v>
      </c>
      <c r="AF5598" s="30">
        <v>0</v>
      </c>
      <c r="AG5598" s="30">
        <f t="shared" si="614"/>
        <v>0</v>
      </c>
      <c r="AH5598" s="30">
        <v>0</v>
      </c>
      <c r="AI5598" s="30" t="str">
        <f>+[1]DEPURADO!G5592</f>
        <v>EN REVISION</v>
      </c>
      <c r="AJ5598" s="32"/>
      <c r="AK5598" s="33"/>
    </row>
    <row r="5599" spans="1:37" s="34" customFormat="1" x14ac:dyDescent="0.25">
      <c r="A5599" s="23">
        <f t="shared" si="615"/>
        <v>5591</v>
      </c>
      <c r="B5599" s="24" t="s">
        <v>44</v>
      </c>
      <c r="C5599" s="23" t="str">
        <f>+[1]DEPURADO!A5593</f>
        <v>FEH136208</v>
      </c>
      <c r="D5599" s="23" t="str">
        <f>+[1]DEPURADO!B5593</f>
        <v>FEH136208</v>
      </c>
      <c r="E5599" s="25">
        <f>+[1]DEPURADO!C5593</f>
        <v>44369</v>
      </c>
      <c r="F5599" s="26" t="str">
        <f>+IF([1]DEPURADO!D5593&gt;1,[1]DEPURADO!D5593," ")</f>
        <v xml:space="preserve"> </v>
      </c>
      <c r="G5599" s="27">
        <f>[1]DEPURADO!F5593</f>
        <v>14946</v>
      </c>
      <c r="H5599" s="28">
        <v>0</v>
      </c>
      <c r="I5599" s="28">
        <f>+[1]DEPURADO!N5593+[1]DEPURADO!O5593</f>
        <v>0</v>
      </c>
      <c r="J5599" s="28">
        <f>+[1]DEPURADO!S5593</f>
        <v>0</v>
      </c>
      <c r="K5599" s="29">
        <f>+[1]DEPURADO!Q5593+[1]DEPURADO!R5593</f>
        <v>0</v>
      </c>
      <c r="L5599" s="28">
        <v>0</v>
      </c>
      <c r="M5599" s="28">
        <v>0</v>
      </c>
      <c r="N5599" s="28">
        <f t="shared" si="609"/>
        <v>0</v>
      </c>
      <c r="O5599" s="28">
        <f t="shared" si="610"/>
        <v>14946</v>
      </c>
      <c r="P5599" s="24" t="str">
        <f>IF([1]DEPURADO!I5593&gt;1,0,[1]DEPURADO!B5593)</f>
        <v>FEH136208</v>
      </c>
      <c r="Q5599" s="30">
        <f t="shared" si="611"/>
        <v>14946</v>
      </c>
      <c r="R5599" s="31">
        <f t="shared" si="612"/>
        <v>0</v>
      </c>
      <c r="S5599" s="31">
        <f>+[1]DEPURADO!K5593</f>
        <v>0</v>
      </c>
      <c r="T5599" s="23" t="s">
        <v>45</v>
      </c>
      <c r="U5599" s="31">
        <f>+[1]DEPURADO!J5593</f>
        <v>14946</v>
      </c>
      <c r="V5599" s="30"/>
      <c r="W5599" s="23" t="s">
        <v>45</v>
      </c>
      <c r="X5599" s="31">
        <f>+[1]DEPURADO!L5593+[1]DEPURADO!M5593</f>
        <v>0</v>
      </c>
      <c r="Y5599" s="23" t="s">
        <v>45</v>
      </c>
      <c r="Z5599" s="31">
        <f t="shared" si="613"/>
        <v>0</v>
      </c>
      <c r="AA5599" s="31"/>
      <c r="AB5599" s="31">
        <v>0</v>
      </c>
      <c r="AC5599" s="31">
        <v>0</v>
      </c>
      <c r="AD5599" s="30"/>
      <c r="AE5599" s="30">
        <f>+[1]DEPURADO!L5593</f>
        <v>0</v>
      </c>
      <c r="AF5599" s="30">
        <v>0</v>
      </c>
      <c r="AG5599" s="30">
        <f t="shared" si="614"/>
        <v>0</v>
      </c>
      <c r="AH5599" s="30">
        <v>0</v>
      </c>
      <c r="AI5599" s="30" t="str">
        <f>+[1]DEPURADO!G5593</f>
        <v>EN REVISION</v>
      </c>
      <c r="AJ5599" s="32"/>
      <c r="AK5599" s="33"/>
    </row>
    <row r="5600" spans="1:37" s="34" customFormat="1" x14ac:dyDescent="0.25">
      <c r="A5600" s="23">
        <f t="shared" si="615"/>
        <v>5592</v>
      </c>
      <c r="B5600" s="24" t="s">
        <v>44</v>
      </c>
      <c r="C5600" s="23" t="str">
        <f>+[1]DEPURADO!A5594</f>
        <v>FEH136211</v>
      </c>
      <c r="D5600" s="23" t="str">
        <f>+[1]DEPURADO!B5594</f>
        <v>FEH136211</v>
      </c>
      <c r="E5600" s="25">
        <f>+[1]DEPURADO!C5594</f>
        <v>44369</v>
      </c>
      <c r="F5600" s="26" t="str">
        <f>+IF([1]DEPURADO!D5594&gt;1,[1]DEPURADO!D5594," ")</f>
        <v xml:space="preserve"> </v>
      </c>
      <c r="G5600" s="27">
        <f>[1]DEPURADO!F5594</f>
        <v>169792</v>
      </c>
      <c r="H5600" s="28">
        <v>0</v>
      </c>
      <c r="I5600" s="28">
        <f>+[1]DEPURADO!N5594+[1]DEPURADO!O5594</f>
        <v>0</v>
      </c>
      <c r="J5600" s="28">
        <f>+[1]DEPURADO!S5594</f>
        <v>0</v>
      </c>
      <c r="K5600" s="29">
        <f>+[1]DEPURADO!Q5594+[1]DEPURADO!R5594</f>
        <v>0</v>
      </c>
      <c r="L5600" s="28">
        <v>0</v>
      </c>
      <c r="M5600" s="28">
        <v>0</v>
      </c>
      <c r="N5600" s="28">
        <f t="shared" si="609"/>
        <v>0</v>
      </c>
      <c r="O5600" s="28">
        <f t="shared" si="610"/>
        <v>169792</v>
      </c>
      <c r="P5600" s="24">
        <f>IF([1]DEPURADO!I5594&gt;1,0,[1]DEPURADO!B5594)</f>
        <v>0</v>
      </c>
      <c r="Q5600" s="30">
        <f t="shared" si="611"/>
        <v>0</v>
      </c>
      <c r="R5600" s="31">
        <f t="shared" si="612"/>
        <v>169792</v>
      </c>
      <c r="S5600" s="31">
        <f>+[1]DEPURADO!K5594</f>
        <v>0</v>
      </c>
      <c r="T5600" s="23" t="s">
        <v>45</v>
      </c>
      <c r="U5600" s="31">
        <f>+[1]DEPURADO!J5594</f>
        <v>0</v>
      </c>
      <c r="V5600" s="30"/>
      <c r="W5600" s="23" t="s">
        <v>45</v>
      </c>
      <c r="X5600" s="31">
        <f>+[1]DEPURADO!L5594+[1]DEPURADO!M5594</f>
        <v>0</v>
      </c>
      <c r="Y5600" s="23" t="s">
        <v>45</v>
      </c>
      <c r="Z5600" s="31">
        <f t="shared" si="613"/>
        <v>0</v>
      </c>
      <c r="AA5600" s="31"/>
      <c r="AB5600" s="31">
        <v>0</v>
      </c>
      <c r="AC5600" s="31">
        <v>0</v>
      </c>
      <c r="AD5600" s="30"/>
      <c r="AE5600" s="30">
        <f>+[1]DEPURADO!L5594</f>
        <v>0</v>
      </c>
      <c r="AF5600" s="30">
        <v>0</v>
      </c>
      <c r="AG5600" s="30">
        <f t="shared" si="614"/>
        <v>0</v>
      </c>
      <c r="AH5600" s="30">
        <v>0</v>
      </c>
      <c r="AI5600" s="30" t="str">
        <f>+[1]DEPURADO!G5594</f>
        <v>NO RADICADO</v>
      </c>
      <c r="AJ5600" s="32"/>
      <c r="AK5600" s="33"/>
    </row>
    <row r="5601" spans="1:37" s="34" customFormat="1" x14ac:dyDescent="0.25">
      <c r="A5601" s="23">
        <f t="shared" si="615"/>
        <v>5593</v>
      </c>
      <c r="B5601" s="24" t="s">
        <v>44</v>
      </c>
      <c r="C5601" s="23" t="str">
        <f>+[1]DEPURADO!A5595</f>
        <v>FEH136212</v>
      </c>
      <c r="D5601" s="23" t="str">
        <f>+[1]DEPURADO!B5595</f>
        <v>FEH136212</v>
      </c>
      <c r="E5601" s="25">
        <f>+[1]DEPURADO!C5595</f>
        <v>44369</v>
      </c>
      <c r="F5601" s="26" t="str">
        <f>+IF([1]DEPURADO!D5595&gt;1,[1]DEPURADO!D5595," ")</f>
        <v xml:space="preserve"> </v>
      </c>
      <c r="G5601" s="27">
        <f>[1]DEPURADO!F5595</f>
        <v>18004</v>
      </c>
      <c r="H5601" s="28">
        <v>0</v>
      </c>
      <c r="I5601" s="28">
        <f>+[1]DEPURADO!N5595+[1]DEPURADO!O5595</f>
        <v>0</v>
      </c>
      <c r="J5601" s="28">
        <f>+[1]DEPURADO!S5595</f>
        <v>0</v>
      </c>
      <c r="K5601" s="29">
        <f>+[1]DEPURADO!Q5595+[1]DEPURADO!R5595</f>
        <v>0</v>
      </c>
      <c r="L5601" s="28">
        <v>0</v>
      </c>
      <c r="M5601" s="28">
        <v>0</v>
      </c>
      <c r="N5601" s="28">
        <f t="shared" si="609"/>
        <v>0</v>
      </c>
      <c r="O5601" s="28">
        <f t="shared" si="610"/>
        <v>18004</v>
      </c>
      <c r="P5601" s="24">
        <f>IF([1]DEPURADO!I5595&gt;1,0,[1]DEPURADO!B5595)</f>
        <v>0</v>
      </c>
      <c r="Q5601" s="30">
        <f t="shared" si="611"/>
        <v>0</v>
      </c>
      <c r="R5601" s="31">
        <f t="shared" si="612"/>
        <v>18004</v>
      </c>
      <c r="S5601" s="31">
        <f>+[1]DEPURADO!K5595</f>
        <v>0</v>
      </c>
      <c r="T5601" s="23" t="s">
        <v>45</v>
      </c>
      <c r="U5601" s="31">
        <f>+[1]DEPURADO!J5595</f>
        <v>0</v>
      </c>
      <c r="V5601" s="30"/>
      <c r="W5601" s="23" t="s">
        <v>45</v>
      </c>
      <c r="X5601" s="31">
        <f>+[1]DEPURADO!L5595+[1]DEPURADO!M5595</f>
        <v>0</v>
      </c>
      <c r="Y5601" s="23" t="s">
        <v>45</v>
      </c>
      <c r="Z5601" s="31">
        <f t="shared" si="613"/>
        <v>0</v>
      </c>
      <c r="AA5601" s="31"/>
      <c r="AB5601" s="31">
        <v>0</v>
      </c>
      <c r="AC5601" s="31">
        <v>0</v>
      </c>
      <c r="AD5601" s="30"/>
      <c r="AE5601" s="30">
        <f>+[1]DEPURADO!L5595</f>
        <v>0</v>
      </c>
      <c r="AF5601" s="30">
        <v>0</v>
      </c>
      <c r="AG5601" s="30">
        <f t="shared" si="614"/>
        <v>0</v>
      </c>
      <c r="AH5601" s="30">
        <v>0</v>
      </c>
      <c r="AI5601" s="30" t="str">
        <f>+[1]DEPURADO!G5595</f>
        <v>NO RADICADO</v>
      </c>
      <c r="AJ5601" s="32"/>
      <c r="AK5601" s="33"/>
    </row>
    <row r="5602" spans="1:37" s="34" customFormat="1" x14ac:dyDescent="0.25">
      <c r="A5602" s="23">
        <f t="shared" si="615"/>
        <v>5594</v>
      </c>
      <c r="B5602" s="24" t="s">
        <v>44</v>
      </c>
      <c r="C5602" s="23" t="str">
        <f>+[1]DEPURADO!A5596</f>
        <v>FEH136214</v>
      </c>
      <c r="D5602" s="23" t="str">
        <f>+[1]DEPURADO!B5596</f>
        <v>FEH136214</v>
      </c>
      <c r="E5602" s="25">
        <f>+[1]DEPURADO!C5596</f>
        <v>44369</v>
      </c>
      <c r="F5602" s="26" t="str">
        <f>+IF([1]DEPURADO!D5596&gt;1,[1]DEPURADO!D5596," ")</f>
        <v xml:space="preserve"> </v>
      </c>
      <c r="G5602" s="27">
        <f>[1]DEPURADO!F5596</f>
        <v>14946</v>
      </c>
      <c r="H5602" s="28">
        <v>0</v>
      </c>
      <c r="I5602" s="28">
        <f>+[1]DEPURADO!N5596+[1]DEPURADO!O5596</f>
        <v>0</v>
      </c>
      <c r="J5602" s="28">
        <f>+[1]DEPURADO!S5596</f>
        <v>0</v>
      </c>
      <c r="K5602" s="29">
        <f>+[1]DEPURADO!Q5596+[1]DEPURADO!R5596</f>
        <v>0</v>
      </c>
      <c r="L5602" s="28">
        <v>0</v>
      </c>
      <c r="M5602" s="28">
        <v>0</v>
      </c>
      <c r="N5602" s="28">
        <f t="shared" si="609"/>
        <v>0</v>
      </c>
      <c r="O5602" s="28">
        <f t="shared" si="610"/>
        <v>14946</v>
      </c>
      <c r="P5602" s="24" t="str">
        <f>IF([1]DEPURADO!I5596&gt;1,0,[1]DEPURADO!B5596)</f>
        <v>FEH136214</v>
      </c>
      <c r="Q5602" s="30">
        <f t="shared" si="611"/>
        <v>14946</v>
      </c>
      <c r="R5602" s="31">
        <f t="shared" si="612"/>
        <v>0</v>
      </c>
      <c r="S5602" s="31">
        <f>+[1]DEPURADO!K5596</f>
        <v>0</v>
      </c>
      <c r="T5602" s="23" t="s">
        <v>45</v>
      </c>
      <c r="U5602" s="31">
        <f>+[1]DEPURADO!J5596</f>
        <v>14946</v>
      </c>
      <c r="V5602" s="30"/>
      <c r="W5602" s="23" t="s">
        <v>45</v>
      </c>
      <c r="X5602" s="31">
        <f>+[1]DEPURADO!L5596+[1]DEPURADO!M5596</f>
        <v>0</v>
      </c>
      <c r="Y5602" s="23" t="s">
        <v>45</v>
      </c>
      <c r="Z5602" s="31">
        <f t="shared" si="613"/>
        <v>0</v>
      </c>
      <c r="AA5602" s="31"/>
      <c r="AB5602" s="31">
        <v>0</v>
      </c>
      <c r="AC5602" s="31">
        <v>0</v>
      </c>
      <c r="AD5602" s="30"/>
      <c r="AE5602" s="30">
        <f>+[1]DEPURADO!L5596</f>
        <v>0</v>
      </c>
      <c r="AF5602" s="30">
        <v>0</v>
      </c>
      <c r="AG5602" s="30">
        <f t="shared" si="614"/>
        <v>0</v>
      </c>
      <c r="AH5602" s="30">
        <v>0</v>
      </c>
      <c r="AI5602" s="30" t="str">
        <f>+[1]DEPURADO!G5596</f>
        <v>EN REVISION</v>
      </c>
      <c r="AJ5602" s="32"/>
      <c r="AK5602" s="33"/>
    </row>
    <row r="5603" spans="1:37" s="34" customFormat="1" x14ac:dyDescent="0.25">
      <c r="A5603" s="23">
        <f t="shared" si="615"/>
        <v>5595</v>
      </c>
      <c r="B5603" s="24" t="s">
        <v>44</v>
      </c>
      <c r="C5603" s="23" t="str">
        <f>+[1]DEPURADO!A5597</f>
        <v>FEH136215</v>
      </c>
      <c r="D5603" s="23" t="str">
        <f>+[1]DEPURADO!B5597</f>
        <v>FEH136215</v>
      </c>
      <c r="E5603" s="25">
        <f>+[1]DEPURADO!C5597</f>
        <v>44369</v>
      </c>
      <c r="F5603" s="26" t="str">
        <f>+IF([1]DEPURADO!D5597&gt;1,[1]DEPURADO!D5597," ")</f>
        <v xml:space="preserve"> </v>
      </c>
      <c r="G5603" s="27">
        <f>[1]DEPURADO!F5597</f>
        <v>14946</v>
      </c>
      <c r="H5603" s="28">
        <v>0</v>
      </c>
      <c r="I5603" s="28">
        <f>+[1]DEPURADO!N5597+[1]DEPURADO!O5597</f>
        <v>0</v>
      </c>
      <c r="J5603" s="28">
        <f>+[1]DEPURADO!S5597</f>
        <v>0</v>
      </c>
      <c r="K5603" s="29">
        <f>+[1]DEPURADO!Q5597+[1]DEPURADO!R5597</f>
        <v>0</v>
      </c>
      <c r="L5603" s="28">
        <v>0</v>
      </c>
      <c r="M5603" s="28">
        <v>0</v>
      </c>
      <c r="N5603" s="28">
        <f t="shared" si="609"/>
        <v>0</v>
      </c>
      <c r="O5603" s="28">
        <f t="shared" si="610"/>
        <v>14946</v>
      </c>
      <c r="P5603" s="24" t="str">
        <f>IF([1]DEPURADO!I5597&gt;1,0,[1]DEPURADO!B5597)</f>
        <v>FEH136215</v>
      </c>
      <c r="Q5603" s="30">
        <f t="shared" si="611"/>
        <v>14946</v>
      </c>
      <c r="R5603" s="31">
        <f t="shared" si="612"/>
        <v>0</v>
      </c>
      <c r="S5603" s="31">
        <f>+[1]DEPURADO!K5597</f>
        <v>0</v>
      </c>
      <c r="T5603" s="23" t="s">
        <v>45</v>
      </c>
      <c r="U5603" s="31">
        <f>+[1]DEPURADO!J5597</f>
        <v>14946</v>
      </c>
      <c r="V5603" s="30"/>
      <c r="W5603" s="23" t="s">
        <v>45</v>
      </c>
      <c r="X5603" s="31">
        <f>+[1]DEPURADO!L5597+[1]DEPURADO!M5597</f>
        <v>0</v>
      </c>
      <c r="Y5603" s="23" t="s">
        <v>45</v>
      </c>
      <c r="Z5603" s="31">
        <f t="shared" si="613"/>
        <v>0</v>
      </c>
      <c r="AA5603" s="31"/>
      <c r="AB5603" s="31">
        <v>0</v>
      </c>
      <c r="AC5603" s="31">
        <v>0</v>
      </c>
      <c r="AD5603" s="30"/>
      <c r="AE5603" s="30">
        <f>+[1]DEPURADO!L5597</f>
        <v>0</v>
      </c>
      <c r="AF5603" s="30">
        <v>0</v>
      </c>
      <c r="AG5603" s="30">
        <f t="shared" si="614"/>
        <v>0</v>
      </c>
      <c r="AH5603" s="30">
        <v>0</v>
      </c>
      <c r="AI5603" s="30" t="str">
        <f>+[1]DEPURADO!G5597</f>
        <v>EN REVISION</v>
      </c>
      <c r="AJ5603" s="32"/>
      <c r="AK5603" s="33"/>
    </row>
    <row r="5604" spans="1:37" s="34" customFormat="1" x14ac:dyDescent="0.25">
      <c r="A5604" s="23">
        <f t="shared" si="615"/>
        <v>5596</v>
      </c>
      <c r="B5604" s="24" t="s">
        <v>44</v>
      </c>
      <c r="C5604" s="23" t="str">
        <f>+[1]DEPURADO!A5598</f>
        <v>FEH136217</v>
      </c>
      <c r="D5604" s="23" t="str">
        <f>+[1]DEPURADO!B5598</f>
        <v>FEH136217</v>
      </c>
      <c r="E5604" s="25">
        <f>+[1]DEPURADO!C5598</f>
        <v>44369</v>
      </c>
      <c r="F5604" s="26" t="str">
        <f>+IF([1]DEPURADO!D5598&gt;1,[1]DEPURADO!D5598," ")</f>
        <v xml:space="preserve"> </v>
      </c>
      <c r="G5604" s="27">
        <f>[1]DEPURADO!F5598</f>
        <v>14946</v>
      </c>
      <c r="H5604" s="28">
        <v>0</v>
      </c>
      <c r="I5604" s="28">
        <f>+[1]DEPURADO!N5598+[1]DEPURADO!O5598</f>
        <v>0</v>
      </c>
      <c r="J5604" s="28">
        <f>+[1]DEPURADO!S5598</f>
        <v>0</v>
      </c>
      <c r="K5604" s="29">
        <f>+[1]DEPURADO!Q5598+[1]DEPURADO!R5598</f>
        <v>0</v>
      </c>
      <c r="L5604" s="28">
        <v>0</v>
      </c>
      <c r="M5604" s="28">
        <v>0</v>
      </c>
      <c r="N5604" s="28">
        <f t="shared" si="609"/>
        <v>0</v>
      </c>
      <c r="O5604" s="28">
        <f t="shared" si="610"/>
        <v>14946</v>
      </c>
      <c r="P5604" s="24" t="str">
        <f>IF([1]DEPURADO!I5598&gt;1,0,[1]DEPURADO!B5598)</f>
        <v>FEH136217</v>
      </c>
      <c r="Q5604" s="30">
        <f t="shared" si="611"/>
        <v>14946</v>
      </c>
      <c r="R5604" s="31">
        <f t="shared" si="612"/>
        <v>0</v>
      </c>
      <c r="S5604" s="31">
        <f>+[1]DEPURADO!K5598</f>
        <v>0</v>
      </c>
      <c r="T5604" s="23" t="s">
        <v>45</v>
      </c>
      <c r="U5604" s="31">
        <f>+[1]DEPURADO!J5598</f>
        <v>14946</v>
      </c>
      <c r="V5604" s="30"/>
      <c r="W5604" s="23" t="s">
        <v>45</v>
      </c>
      <c r="X5604" s="31">
        <f>+[1]DEPURADO!L5598+[1]DEPURADO!M5598</f>
        <v>0</v>
      </c>
      <c r="Y5604" s="23" t="s">
        <v>45</v>
      </c>
      <c r="Z5604" s="31">
        <f t="shared" si="613"/>
        <v>0</v>
      </c>
      <c r="AA5604" s="31"/>
      <c r="AB5604" s="31">
        <v>0</v>
      </c>
      <c r="AC5604" s="31">
        <v>0</v>
      </c>
      <c r="AD5604" s="30"/>
      <c r="AE5604" s="30">
        <f>+[1]DEPURADO!L5598</f>
        <v>0</v>
      </c>
      <c r="AF5604" s="30">
        <v>0</v>
      </c>
      <c r="AG5604" s="30">
        <f t="shared" si="614"/>
        <v>0</v>
      </c>
      <c r="AH5604" s="30">
        <v>0</v>
      </c>
      <c r="AI5604" s="30" t="str">
        <f>+[1]DEPURADO!G5598</f>
        <v>EN REVISION</v>
      </c>
      <c r="AJ5604" s="32"/>
      <c r="AK5604" s="33"/>
    </row>
    <row r="5605" spans="1:37" s="34" customFormat="1" x14ac:dyDescent="0.25">
      <c r="A5605" s="23">
        <f t="shared" si="615"/>
        <v>5597</v>
      </c>
      <c r="B5605" s="24" t="s">
        <v>44</v>
      </c>
      <c r="C5605" s="23" t="str">
        <f>+[1]DEPURADO!A5599</f>
        <v>FEH136218</v>
      </c>
      <c r="D5605" s="23" t="str">
        <f>+[1]DEPURADO!B5599</f>
        <v>FEH136218</v>
      </c>
      <c r="E5605" s="25">
        <f>+[1]DEPURADO!C5599</f>
        <v>44369</v>
      </c>
      <c r="F5605" s="26" t="str">
        <f>+IF([1]DEPURADO!D5599&gt;1,[1]DEPURADO!D5599," ")</f>
        <v xml:space="preserve"> </v>
      </c>
      <c r="G5605" s="27">
        <f>[1]DEPURADO!F5599</f>
        <v>150508</v>
      </c>
      <c r="H5605" s="28">
        <v>0</v>
      </c>
      <c r="I5605" s="28">
        <f>+[1]DEPURADO!N5599+[1]DEPURADO!O5599</f>
        <v>0</v>
      </c>
      <c r="J5605" s="28">
        <f>+[1]DEPURADO!S5599</f>
        <v>0</v>
      </c>
      <c r="K5605" s="29">
        <f>+[1]DEPURADO!Q5599+[1]DEPURADO!R5599</f>
        <v>0</v>
      </c>
      <c r="L5605" s="28">
        <v>0</v>
      </c>
      <c r="M5605" s="28">
        <v>0</v>
      </c>
      <c r="N5605" s="28">
        <f t="shared" si="609"/>
        <v>0</v>
      </c>
      <c r="O5605" s="28">
        <f t="shared" si="610"/>
        <v>150508</v>
      </c>
      <c r="P5605" s="24" t="str">
        <f>IF([1]DEPURADO!I5599&gt;1,0,[1]DEPURADO!B5599)</f>
        <v>FEH136218</v>
      </c>
      <c r="Q5605" s="30">
        <f t="shared" si="611"/>
        <v>150508</v>
      </c>
      <c r="R5605" s="31">
        <f t="shared" si="612"/>
        <v>0</v>
      </c>
      <c r="S5605" s="31">
        <f>+[1]DEPURADO!K5599</f>
        <v>0</v>
      </c>
      <c r="T5605" s="23" t="s">
        <v>45</v>
      </c>
      <c r="U5605" s="31">
        <f>+[1]DEPURADO!J5599</f>
        <v>150508</v>
      </c>
      <c r="V5605" s="30"/>
      <c r="W5605" s="23" t="s">
        <v>45</v>
      </c>
      <c r="X5605" s="31">
        <f>+[1]DEPURADO!L5599+[1]DEPURADO!M5599</f>
        <v>0</v>
      </c>
      <c r="Y5605" s="23" t="s">
        <v>45</v>
      </c>
      <c r="Z5605" s="31">
        <f t="shared" si="613"/>
        <v>0</v>
      </c>
      <c r="AA5605" s="31"/>
      <c r="AB5605" s="31">
        <v>0</v>
      </c>
      <c r="AC5605" s="31">
        <v>0</v>
      </c>
      <c r="AD5605" s="30"/>
      <c r="AE5605" s="30">
        <f>+[1]DEPURADO!L5599</f>
        <v>0</v>
      </c>
      <c r="AF5605" s="30">
        <v>0</v>
      </c>
      <c r="AG5605" s="30">
        <f t="shared" si="614"/>
        <v>0</v>
      </c>
      <c r="AH5605" s="30">
        <v>0</v>
      </c>
      <c r="AI5605" s="30" t="str">
        <f>+[1]DEPURADO!G5599</f>
        <v>EN REVISION</v>
      </c>
      <c r="AJ5605" s="32"/>
      <c r="AK5605" s="33"/>
    </row>
    <row r="5606" spans="1:37" s="34" customFormat="1" x14ac:dyDescent="0.25">
      <c r="A5606" s="23">
        <f t="shared" si="615"/>
        <v>5598</v>
      </c>
      <c r="B5606" s="24" t="s">
        <v>44</v>
      </c>
      <c r="C5606" s="23" t="str">
        <f>+[1]DEPURADO!A5600</f>
        <v>FEH136219</v>
      </c>
      <c r="D5606" s="23" t="str">
        <f>+[1]DEPURADO!B5600</f>
        <v>FEH136219</v>
      </c>
      <c r="E5606" s="25">
        <f>+[1]DEPURADO!C5600</f>
        <v>44369</v>
      </c>
      <c r="F5606" s="26" t="str">
        <f>+IF([1]DEPURADO!D5600&gt;1,[1]DEPURADO!D5600," ")</f>
        <v xml:space="preserve"> </v>
      </c>
      <c r="G5606" s="27">
        <f>[1]DEPURADO!F5600</f>
        <v>14946</v>
      </c>
      <c r="H5606" s="28">
        <v>0</v>
      </c>
      <c r="I5606" s="28">
        <f>+[1]DEPURADO!N5600+[1]DEPURADO!O5600</f>
        <v>0</v>
      </c>
      <c r="J5606" s="28">
        <f>+[1]DEPURADO!S5600</f>
        <v>0</v>
      </c>
      <c r="K5606" s="29">
        <f>+[1]DEPURADO!Q5600+[1]DEPURADO!R5600</f>
        <v>0</v>
      </c>
      <c r="L5606" s="28">
        <v>0</v>
      </c>
      <c r="M5606" s="28">
        <v>0</v>
      </c>
      <c r="N5606" s="28">
        <f t="shared" si="609"/>
        <v>0</v>
      </c>
      <c r="O5606" s="28">
        <f t="shared" si="610"/>
        <v>14946</v>
      </c>
      <c r="P5606" s="24" t="str">
        <f>IF([1]DEPURADO!I5600&gt;1,0,[1]DEPURADO!B5600)</f>
        <v>FEH136219</v>
      </c>
      <c r="Q5606" s="30">
        <f t="shared" si="611"/>
        <v>14946</v>
      </c>
      <c r="R5606" s="31">
        <f t="shared" si="612"/>
        <v>0</v>
      </c>
      <c r="S5606" s="31">
        <f>+[1]DEPURADO!K5600</f>
        <v>0</v>
      </c>
      <c r="T5606" s="23" t="s">
        <v>45</v>
      </c>
      <c r="U5606" s="31">
        <f>+[1]DEPURADO!J5600</f>
        <v>14946</v>
      </c>
      <c r="V5606" s="30"/>
      <c r="W5606" s="23" t="s">
        <v>45</v>
      </c>
      <c r="X5606" s="31">
        <f>+[1]DEPURADO!L5600+[1]DEPURADO!M5600</f>
        <v>0</v>
      </c>
      <c r="Y5606" s="23" t="s">
        <v>45</v>
      </c>
      <c r="Z5606" s="31">
        <f t="shared" si="613"/>
        <v>0</v>
      </c>
      <c r="AA5606" s="31"/>
      <c r="AB5606" s="31">
        <v>0</v>
      </c>
      <c r="AC5606" s="31">
        <v>0</v>
      </c>
      <c r="AD5606" s="30"/>
      <c r="AE5606" s="30">
        <f>+[1]DEPURADO!L5600</f>
        <v>0</v>
      </c>
      <c r="AF5606" s="30">
        <v>0</v>
      </c>
      <c r="AG5606" s="30">
        <f t="shared" si="614"/>
        <v>0</v>
      </c>
      <c r="AH5606" s="30">
        <v>0</v>
      </c>
      <c r="AI5606" s="30" t="str">
        <f>+[1]DEPURADO!G5600</f>
        <v>EN REVISION</v>
      </c>
      <c r="AJ5606" s="32"/>
      <c r="AK5606" s="33"/>
    </row>
    <row r="5607" spans="1:37" s="34" customFormat="1" x14ac:dyDescent="0.25">
      <c r="A5607" s="23">
        <f t="shared" si="615"/>
        <v>5599</v>
      </c>
      <c r="B5607" s="24" t="s">
        <v>44</v>
      </c>
      <c r="C5607" s="23" t="str">
        <f>+[1]DEPURADO!A5601</f>
        <v>FEH136221</v>
      </c>
      <c r="D5607" s="23" t="str">
        <f>+[1]DEPURADO!B5601</f>
        <v>FEH136221</v>
      </c>
      <c r="E5607" s="25">
        <f>+[1]DEPURADO!C5601</f>
        <v>44369</v>
      </c>
      <c r="F5607" s="26" t="str">
        <f>+IF([1]DEPURADO!D5601&gt;1,[1]DEPURADO!D5601," ")</f>
        <v xml:space="preserve"> </v>
      </c>
      <c r="G5607" s="27">
        <f>[1]DEPURADO!F5601</f>
        <v>116100</v>
      </c>
      <c r="H5607" s="28">
        <v>0</v>
      </c>
      <c r="I5607" s="28">
        <f>+[1]DEPURADO!N5601+[1]DEPURADO!O5601</f>
        <v>0</v>
      </c>
      <c r="J5607" s="28">
        <f>+[1]DEPURADO!S5601</f>
        <v>0</v>
      </c>
      <c r="K5607" s="29">
        <f>+[1]DEPURADO!Q5601+[1]DEPURADO!R5601</f>
        <v>0</v>
      </c>
      <c r="L5607" s="28">
        <v>0</v>
      </c>
      <c r="M5607" s="28">
        <v>0</v>
      </c>
      <c r="N5607" s="28">
        <f t="shared" si="609"/>
        <v>0</v>
      </c>
      <c r="O5607" s="28">
        <f t="shared" si="610"/>
        <v>116100</v>
      </c>
      <c r="P5607" s="24" t="str">
        <f>IF([1]DEPURADO!I5601&gt;1,0,[1]DEPURADO!B5601)</f>
        <v>FEH136221</v>
      </c>
      <c r="Q5607" s="30">
        <f t="shared" si="611"/>
        <v>116100</v>
      </c>
      <c r="R5607" s="31">
        <f t="shared" si="612"/>
        <v>0</v>
      </c>
      <c r="S5607" s="31">
        <f>+[1]DEPURADO!K5601</f>
        <v>0</v>
      </c>
      <c r="T5607" s="23" t="s">
        <v>45</v>
      </c>
      <c r="U5607" s="31">
        <f>+[1]DEPURADO!J5601</f>
        <v>116100</v>
      </c>
      <c r="V5607" s="30"/>
      <c r="W5607" s="23" t="s">
        <v>45</v>
      </c>
      <c r="X5607" s="31">
        <f>+[1]DEPURADO!L5601+[1]DEPURADO!M5601</f>
        <v>0</v>
      </c>
      <c r="Y5607" s="23" t="s">
        <v>45</v>
      </c>
      <c r="Z5607" s="31">
        <f t="shared" si="613"/>
        <v>0</v>
      </c>
      <c r="AA5607" s="31"/>
      <c r="AB5607" s="31">
        <v>0</v>
      </c>
      <c r="AC5607" s="31">
        <v>0</v>
      </c>
      <c r="AD5607" s="30"/>
      <c r="AE5607" s="30">
        <f>+[1]DEPURADO!L5601</f>
        <v>0</v>
      </c>
      <c r="AF5607" s="30">
        <v>0</v>
      </c>
      <c r="AG5607" s="30">
        <f t="shared" si="614"/>
        <v>0</v>
      </c>
      <c r="AH5607" s="30">
        <v>0</v>
      </c>
      <c r="AI5607" s="30" t="str">
        <f>+[1]DEPURADO!G5601</f>
        <v>EN REVISION</v>
      </c>
      <c r="AJ5607" s="32"/>
      <c r="AK5607" s="33"/>
    </row>
    <row r="5608" spans="1:37" s="34" customFormat="1" x14ac:dyDescent="0.25">
      <c r="A5608" s="23">
        <f t="shared" si="615"/>
        <v>5600</v>
      </c>
      <c r="B5608" s="24" t="s">
        <v>44</v>
      </c>
      <c r="C5608" s="23" t="str">
        <f>+[1]DEPURADO!A5602</f>
        <v>FEH136223</v>
      </c>
      <c r="D5608" s="23" t="str">
        <f>+[1]DEPURADO!B5602</f>
        <v>FEH136223</v>
      </c>
      <c r="E5608" s="25">
        <f>+[1]DEPURADO!C5602</f>
        <v>44369</v>
      </c>
      <c r="F5608" s="26" t="str">
        <f>+IF([1]DEPURADO!D5602&gt;1,[1]DEPURADO!D5602," ")</f>
        <v xml:space="preserve"> </v>
      </c>
      <c r="G5608" s="27">
        <f>[1]DEPURADO!F5602</f>
        <v>127010</v>
      </c>
      <c r="H5608" s="28">
        <v>0</v>
      </c>
      <c r="I5608" s="28">
        <f>+[1]DEPURADO!N5602+[1]DEPURADO!O5602</f>
        <v>0</v>
      </c>
      <c r="J5608" s="28">
        <f>+[1]DEPURADO!S5602</f>
        <v>0</v>
      </c>
      <c r="K5608" s="29">
        <f>+[1]DEPURADO!Q5602+[1]DEPURADO!R5602</f>
        <v>0</v>
      </c>
      <c r="L5608" s="28">
        <v>0</v>
      </c>
      <c r="M5608" s="28">
        <v>0</v>
      </c>
      <c r="N5608" s="28">
        <f t="shared" si="609"/>
        <v>0</v>
      </c>
      <c r="O5608" s="28">
        <f t="shared" si="610"/>
        <v>127010</v>
      </c>
      <c r="P5608" s="24">
        <f>IF([1]DEPURADO!I5602&gt;1,0,[1]DEPURADO!B5602)</f>
        <v>0</v>
      </c>
      <c r="Q5608" s="30">
        <f t="shared" si="611"/>
        <v>0</v>
      </c>
      <c r="R5608" s="31">
        <f t="shared" si="612"/>
        <v>127010</v>
      </c>
      <c r="S5608" s="31">
        <f>+[1]DEPURADO!K5602</f>
        <v>0</v>
      </c>
      <c r="T5608" s="23" t="s">
        <v>45</v>
      </c>
      <c r="U5608" s="31">
        <f>+[1]DEPURADO!J5602</f>
        <v>0</v>
      </c>
      <c r="V5608" s="30"/>
      <c r="W5608" s="23" t="s">
        <v>45</v>
      </c>
      <c r="X5608" s="31">
        <f>+[1]DEPURADO!L5602+[1]DEPURADO!M5602</f>
        <v>0</v>
      </c>
      <c r="Y5608" s="23" t="s">
        <v>45</v>
      </c>
      <c r="Z5608" s="31">
        <f t="shared" si="613"/>
        <v>0</v>
      </c>
      <c r="AA5608" s="31"/>
      <c r="AB5608" s="31">
        <v>0</v>
      </c>
      <c r="AC5608" s="31">
        <v>0</v>
      </c>
      <c r="AD5608" s="30"/>
      <c r="AE5608" s="30">
        <f>+[1]DEPURADO!L5602</f>
        <v>0</v>
      </c>
      <c r="AF5608" s="30">
        <v>0</v>
      </c>
      <c r="AG5608" s="30">
        <f t="shared" si="614"/>
        <v>0</v>
      </c>
      <c r="AH5608" s="30">
        <v>0</v>
      </c>
      <c r="AI5608" s="30" t="str">
        <f>+[1]DEPURADO!G5602</f>
        <v>NO RADICADO</v>
      </c>
      <c r="AJ5608" s="32"/>
      <c r="AK5608" s="33"/>
    </row>
    <row r="5609" spans="1:37" s="34" customFormat="1" x14ac:dyDescent="0.25">
      <c r="A5609" s="23">
        <f t="shared" si="615"/>
        <v>5601</v>
      </c>
      <c r="B5609" s="24" t="s">
        <v>44</v>
      </c>
      <c r="C5609" s="23" t="str">
        <f>+[1]DEPURADO!A5603</f>
        <v>FEH136225</v>
      </c>
      <c r="D5609" s="23" t="str">
        <f>+[1]DEPURADO!B5603</f>
        <v>FEH136225</v>
      </c>
      <c r="E5609" s="25">
        <f>+[1]DEPURADO!C5603</f>
        <v>44369</v>
      </c>
      <c r="F5609" s="26" t="str">
        <f>+IF([1]DEPURADO!D5603&gt;1,[1]DEPURADO!D5603," ")</f>
        <v xml:space="preserve"> </v>
      </c>
      <c r="G5609" s="27">
        <f>[1]DEPURADO!F5603</f>
        <v>14946</v>
      </c>
      <c r="H5609" s="28">
        <v>0</v>
      </c>
      <c r="I5609" s="28">
        <f>+[1]DEPURADO!N5603+[1]DEPURADO!O5603</f>
        <v>0</v>
      </c>
      <c r="J5609" s="28">
        <f>+[1]DEPURADO!S5603</f>
        <v>0</v>
      </c>
      <c r="K5609" s="29">
        <f>+[1]DEPURADO!Q5603+[1]DEPURADO!R5603</f>
        <v>0</v>
      </c>
      <c r="L5609" s="28">
        <v>0</v>
      </c>
      <c r="M5609" s="28">
        <v>0</v>
      </c>
      <c r="N5609" s="28">
        <f t="shared" si="609"/>
        <v>0</v>
      </c>
      <c r="O5609" s="28">
        <f t="shared" si="610"/>
        <v>14946</v>
      </c>
      <c r="P5609" s="24" t="str">
        <f>IF([1]DEPURADO!I5603&gt;1,0,[1]DEPURADO!B5603)</f>
        <v>FEH136225</v>
      </c>
      <c r="Q5609" s="30">
        <f t="shared" si="611"/>
        <v>14946</v>
      </c>
      <c r="R5609" s="31">
        <f t="shared" si="612"/>
        <v>0</v>
      </c>
      <c r="S5609" s="31">
        <f>+[1]DEPURADO!K5603</f>
        <v>0</v>
      </c>
      <c r="T5609" s="23" t="s">
        <v>45</v>
      </c>
      <c r="U5609" s="31">
        <f>+[1]DEPURADO!J5603</f>
        <v>14946</v>
      </c>
      <c r="V5609" s="30"/>
      <c r="W5609" s="23" t="s">
        <v>45</v>
      </c>
      <c r="X5609" s="31">
        <f>+[1]DEPURADO!L5603+[1]DEPURADO!M5603</f>
        <v>0</v>
      </c>
      <c r="Y5609" s="23" t="s">
        <v>45</v>
      </c>
      <c r="Z5609" s="31">
        <f t="shared" si="613"/>
        <v>0</v>
      </c>
      <c r="AA5609" s="31"/>
      <c r="AB5609" s="31">
        <v>0</v>
      </c>
      <c r="AC5609" s="31">
        <v>0</v>
      </c>
      <c r="AD5609" s="30"/>
      <c r="AE5609" s="30">
        <f>+[1]DEPURADO!L5603</f>
        <v>0</v>
      </c>
      <c r="AF5609" s="30">
        <v>0</v>
      </c>
      <c r="AG5609" s="30">
        <f t="shared" si="614"/>
        <v>0</v>
      </c>
      <c r="AH5609" s="30">
        <v>0</v>
      </c>
      <c r="AI5609" s="30" t="str">
        <f>+[1]DEPURADO!G5603</f>
        <v>EN REVISION</v>
      </c>
      <c r="AJ5609" s="32"/>
      <c r="AK5609" s="33"/>
    </row>
    <row r="5610" spans="1:37" s="34" customFormat="1" x14ac:dyDescent="0.25">
      <c r="A5610" s="23">
        <f t="shared" si="615"/>
        <v>5602</v>
      </c>
      <c r="B5610" s="24" t="s">
        <v>44</v>
      </c>
      <c r="C5610" s="23" t="str">
        <f>+[1]DEPURADO!A5604</f>
        <v>FEH136226</v>
      </c>
      <c r="D5610" s="23" t="str">
        <f>+[1]DEPURADO!B5604</f>
        <v>FEH136226</v>
      </c>
      <c r="E5610" s="25">
        <f>+[1]DEPURADO!C5604</f>
        <v>44369</v>
      </c>
      <c r="F5610" s="26" t="str">
        <f>+IF([1]DEPURADO!D5604&gt;1,[1]DEPURADO!D5604," ")</f>
        <v xml:space="preserve"> </v>
      </c>
      <c r="G5610" s="27">
        <f>[1]DEPURADO!F5604</f>
        <v>22622</v>
      </c>
      <c r="H5610" s="28">
        <v>0</v>
      </c>
      <c r="I5610" s="28">
        <f>+[1]DEPURADO!N5604+[1]DEPURADO!O5604</f>
        <v>0</v>
      </c>
      <c r="J5610" s="28">
        <f>+[1]DEPURADO!S5604</f>
        <v>0</v>
      </c>
      <c r="K5610" s="29">
        <f>+[1]DEPURADO!Q5604+[1]DEPURADO!R5604</f>
        <v>0</v>
      </c>
      <c r="L5610" s="28">
        <v>0</v>
      </c>
      <c r="M5610" s="28">
        <v>0</v>
      </c>
      <c r="N5610" s="28">
        <f t="shared" si="609"/>
        <v>0</v>
      </c>
      <c r="O5610" s="28">
        <f t="shared" si="610"/>
        <v>22622</v>
      </c>
      <c r="P5610" s="24" t="str">
        <f>IF([1]DEPURADO!I5604&gt;1,0,[1]DEPURADO!B5604)</f>
        <v>FEH136226</v>
      </c>
      <c r="Q5610" s="30">
        <f t="shared" si="611"/>
        <v>22622</v>
      </c>
      <c r="R5610" s="31">
        <f t="shared" si="612"/>
        <v>0</v>
      </c>
      <c r="S5610" s="31">
        <f>+[1]DEPURADO!K5604</f>
        <v>0</v>
      </c>
      <c r="T5610" s="23" t="s">
        <v>45</v>
      </c>
      <c r="U5610" s="31">
        <f>+[1]DEPURADO!J5604</f>
        <v>22622</v>
      </c>
      <c r="V5610" s="30"/>
      <c r="W5610" s="23" t="s">
        <v>45</v>
      </c>
      <c r="X5610" s="31">
        <f>+[1]DEPURADO!L5604+[1]DEPURADO!M5604</f>
        <v>0</v>
      </c>
      <c r="Y5610" s="23" t="s">
        <v>45</v>
      </c>
      <c r="Z5610" s="31">
        <f t="shared" si="613"/>
        <v>0</v>
      </c>
      <c r="AA5610" s="31"/>
      <c r="AB5610" s="31">
        <v>0</v>
      </c>
      <c r="AC5610" s="31">
        <v>0</v>
      </c>
      <c r="AD5610" s="30"/>
      <c r="AE5610" s="30">
        <f>+[1]DEPURADO!L5604</f>
        <v>0</v>
      </c>
      <c r="AF5610" s="30">
        <v>0</v>
      </c>
      <c r="AG5610" s="30">
        <f t="shared" si="614"/>
        <v>0</v>
      </c>
      <c r="AH5610" s="30">
        <v>0</v>
      </c>
      <c r="AI5610" s="30" t="str">
        <f>+[1]DEPURADO!G5604</f>
        <v>EN REVISION</v>
      </c>
      <c r="AJ5610" s="32"/>
      <c r="AK5610" s="33"/>
    </row>
    <row r="5611" spans="1:37" s="34" customFormat="1" x14ac:dyDescent="0.25">
      <c r="A5611" s="23">
        <f t="shared" si="615"/>
        <v>5603</v>
      </c>
      <c r="B5611" s="24" t="s">
        <v>44</v>
      </c>
      <c r="C5611" s="23" t="str">
        <f>+[1]DEPURADO!A5605</f>
        <v>FEH136228</v>
      </c>
      <c r="D5611" s="23" t="str">
        <f>+[1]DEPURADO!B5605</f>
        <v>FEH136228</v>
      </c>
      <c r="E5611" s="25">
        <f>+[1]DEPURADO!C5605</f>
        <v>44369</v>
      </c>
      <c r="F5611" s="26" t="str">
        <f>+IF([1]DEPURADO!D5605&gt;1,[1]DEPURADO!D5605," ")</f>
        <v xml:space="preserve"> </v>
      </c>
      <c r="G5611" s="27">
        <f>[1]DEPURADO!F5605</f>
        <v>21843</v>
      </c>
      <c r="H5611" s="28">
        <v>0</v>
      </c>
      <c r="I5611" s="28">
        <f>+[1]DEPURADO!N5605+[1]DEPURADO!O5605</f>
        <v>0</v>
      </c>
      <c r="J5611" s="28">
        <f>+[1]DEPURADO!S5605</f>
        <v>0</v>
      </c>
      <c r="K5611" s="29">
        <f>+[1]DEPURADO!Q5605+[1]DEPURADO!R5605</f>
        <v>0</v>
      </c>
      <c r="L5611" s="28">
        <v>0</v>
      </c>
      <c r="M5611" s="28">
        <v>0</v>
      </c>
      <c r="N5611" s="28">
        <f t="shared" si="609"/>
        <v>0</v>
      </c>
      <c r="O5611" s="28">
        <f t="shared" si="610"/>
        <v>21843</v>
      </c>
      <c r="P5611" s="24">
        <f>IF([1]DEPURADO!I5605&gt;1,0,[1]DEPURADO!B5605)</f>
        <v>0</v>
      </c>
      <c r="Q5611" s="30">
        <f t="shared" si="611"/>
        <v>0</v>
      </c>
      <c r="R5611" s="31">
        <f t="shared" si="612"/>
        <v>21843</v>
      </c>
      <c r="S5611" s="31">
        <f>+[1]DEPURADO!K5605</f>
        <v>0</v>
      </c>
      <c r="T5611" s="23" t="s">
        <v>45</v>
      </c>
      <c r="U5611" s="31">
        <f>+[1]DEPURADO!J5605</f>
        <v>0</v>
      </c>
      <c r="V5611" s="30"/>
      <c r="W5611" s="23" t="s">
        <v>45</v>
      </c>
      <c r="X5611" s="31">
        <f>+[1]DEPURADO!L5605+[1]DEPURADO!M5605</f>
        <v>0</v>
      </c>
      <c r="Y5611" s="23" t="s">
        <v>45</v>
      </c>
      <c r="Z5611" s="31">
        <f t="shared" si="613"/>
        <v>0</v>
      </c>
      <c r="AA5611" s="31"/>
      <c r="AB5611" s="31">
        <v>0</v>
      </c>
      <c r="AC5611" s="31">
        <v>0</v>
      </c>
      <c r="AD5611" s="30"/>
      <c r="AE5611" s="30">
        <f>+[1]DEPURADO!L5605</f>
        <v>0</v>
      </c>
      <c r="AF5611" s="30">
        <v>0</v>
      </c>
      <c r="AG5611" s="30">
        <f t="shared" si="614"/>
        <v>0</v>
      </c>
      <c r="AH5611" s="30">
        <v>0</v>
      </c>
      <c r="AI5611" s="30" t="str">
        <f>+[1]DEPURADO!G5605</f>
        <v>NO RADICADO</v>
      </c>
      <c r="AJ5611" s="32"/>
      <c r="AK5611" s="33"/>
    </row>
    <row r="5612" spans="1:37" s="34" customFormat="1" x14ac:dyDescent="0.25">
      <c r="A5612" s="23">
        <f t="shared" si="615"/>
        <v>5604</v>
      </c>
      <c r="B5612" s="24" t="s">
        <v>44</v>
      </c>
      <c r="C5612" s="23" t="str">
        <f>+[1]DEPURADO!A5606</f>
        <v>FEH136230</v>
      </c>
      <c r="D5612" s="23" t="str">
        <f>+[1]DEPURADO!B5606</f>
        <v>FEH136230</v>
      </c>
      <c r="E5612" s="25">
        <f>+[1]DEPURADO!C5606</f>
        <v>44369</v>
      </c>
      <c r="F5612" s="26" t="str">
        <f>+IF([1]DEPURADO!D5606&gt;1,[1]DEPURADO!D5606," ")</f>
        <v xml:space="preserve"> </v>
      </c>
      <c r="G5612" s="27">
        <f>[1]DEPURADO!F5606</f>
        <v>85739</v>
      </c>
      <c r="H5612" s="28">
        <v>0</v>
      </c>
      <c r="I5612" s="28">
        <f>+[1]DEPURADO!N5606+[1]DEPURADO!O5606</f>
        <v>0</v>
      </c>
      <c r="J5612" s="28">
        <f>+[1]DEPURADO!S5606</f>
        <v>0</v>
      </c>
      <c r="K5612" s="29">
        <f>+[1]DEPURADO!Q5606+[1]DEPURADO!R5606</f>
        <v>0</v>
      </c>
      <c r="L5612" s="28">
        <v>0</v>
      </c>
      <c r="M5612" s="28">
        <v>0</v>
      </c>
      <c r="N5612" s="28">
        <f t="shared" si="609"/>
        <v>0</v>
      </c>
      <c r="O5612" s="28">
        <f t="shared" si="610"/>
        <v>85739</v>
      </c>
      <c r="P5612" s="24" t="str">
        <f>IF([1]DEPURADO!I5606&gt;1,0,[1]DEPURADO!B5606)</f>
        <v>FEH136230</v>
      </c>
      <c r="Q5612" s="30">
        <f t="shared" si="611"/>
        <v>85739</v>
      </c>
      <c r="R5612" s="31">
        <f t="shared" si="612"/>
        <v>0</v>
      </c>
      <c r="S5612" s="31">
        <f>+[1]DEPURADO!K5606</f>
        <v>0</v>
      </c>
      <c r="T5612" s="23" t="s">
        <v>45</v>
      </c>
      <c r="U5612" s="31">
        <f>+[1]DEPURADO!J5606</f>
        <v>85739</v>
      </c>
      <c r="V5612" s="30"/>
      <c r="W5612" s="23" t="s">
        <v>45</v>
      </c>
      <c r="X5612" s="31">
        <f>+[1]DEPURADO!L5606+[1]DEPURADO!M5606</f>
        <v>0</v>
      </c>
      <c r="Y5612" s="23" t="s">
        <v>45</v>
      </c>
      <c r="Z5612" s="31">
        <f t="shared" si="613"/>
        <v>0</v>
      </c>
      <c r="AA5612" s="31"/>
      <c r="AB5612" s="31">
        <v>0</v>
      </c>
      <c r="AC5612" s="31">
        <v>0</v>
      </c>
      <c r="AD5612" s="30"/>
      <c r="AE5612" s="30">
        <f>+[1]DEPURADO!L5606</f>
        <v>0</v>
      </c>
      <c r="AF5612" s="30">
        <v>0</v>
      </c>
      <c r="AG5612" s="30">
        <f t="shared" si="614"/>
        <v>0</v>
      </c>
      <c r="AH5612" s="30">
        <v>0</v>
      </c>
      <c r="AI5612" s="30" t="str">
        <f>+[1]DEPURADO!G5606</f>
        <v>EN REVISION</v>
      </c>
      <c r="AJ5612" s="32"/>
      <c r="AK5612" s="33"/>
    </row>
    <row r="5613" spans="1:37" s="34" customFormat="1" x14ac:dyDescent="0.25">
      <c r="A5613" s="23">
        <f t="shared" si="615"/>
        <v>5605</v>
      </c>
      <c r="B5613" s="24" t="s">
        <v>44</v>
      </c>
      <c r="C5613" s="23" t="str">
        <f>+[1]DEPURADO!A5607</f>
        <v>FEH136231</v>
      </c>
      <c r="D5613" s="23" t="str">
        <f>+[1]DEPURADO!B5607</f>
        <v>FEH136231</v>
      </c>
      <c r="E5613" s="25">
        <f>+[1]DEPURADO!C5607</f>
        <v>44369</v>
      </c>
      <c r="F5613" s="26" t="str">
        <f>+IF([1]DEPURADO!D5607&gt;1,[1]DEPURADO!D5607," ")</f>
        <v xml:space="preserve"> </v>
      </c>
      <c r="G5613" s="27">
        <f>[1]DEPURADO!F5607</f>
        <v>56209</v>
      </c>
      <c r="H5613" s="28">
        <v>0</v>
      </c>
      <c r="I5613" s="28">
        <f>+[1]DEPURADO!N5607+[1]DEPURADO!O5607</f>
        <v>0</v>
      </c>
      <c r="J5613" s="28">
        <f>+[1]DEPURADO!S5607</f>
        <v>0</v>
      </c>
      <c r="K5613" s="29">
        <f>+[1]DEPURADO!Q5607+[1]DEPURADO!R5607</f>
        <v>0</v>
      </c>
      <c r="L5613" s="28">
        <v>0</v>
      </c>
      <c r="M5613" s="28">
        <v>0</v>
      </c>
      <c r="N5613" s="28">
        <f t="shared" si="609"/>
        <v>0</v>
      </c>
      <c r="O5613" s="28">
        <f t="shared" si="610"/>
        <v>56209</v>
      </c>
      <c r="P5613" s="24">
        <f>IF([1]DEPURADO!I5607&gt;1,0,[1]DEPURADO!B5607)</f>
        <v>0</v>
      </c>
      <c r="Q5613" s="30">
        <f t="shared" si="611"/>
        <v>0</v>
      </c>
      <c r="R5613" s="31">
        <f t="shared" si="612"/>
        <v>56209</v>
      </c>
      <c r="S5613" s="31">
        <f>+[1]DEPURADO!K5607</f>
        <v>0</v>
      </c>
      <c r="T5613" s="23" t="s">
        <v>45</v>
      </c>
      <c r="U5613" s="31">
        <f>+[1]DEPURADO!J5607</f>
        <v>0</v>
      </c>
      <c r="V5613" s="30"/>
      <c r="W5613" s="23" t="s">
        <v>45</v>
      </c>
      <c r="X5613" s="31">
        <f>+[1]DEPURADO!L5607+[1]DEPURADO!M5607</f>
        <v>0</v>
      </c>
      <c r="Y5613" s="23" t="s">
        <v>45</v>
      </c>
      <c r="Z5613" s="31">
        <f t="shared" si="613"/>
        <v>0</v>
      </c>
      <c r="AA5613" s="31"/>
      <c r="AB5613" s="31">
        <v>0</v>
      </c>
      <c r="AC5613" s="31">
        <v>0</v>
      </c>
      <c r="AD5613" s="30"/>
      <c r="AE5613" s="30">
        <f>+[1]DEPURADO!L5607</f>
        <v>0</v>
      </c>
      <c r="AF5613" s="30">
        <v>0</v>
      </c>
      <c r="AG5613" s="30">
        <f t="shared" si="614"/>
        <v>0</v>
      </c>
      <c r="AH5613" s="30">
        <v>0</v>
      </c>
      <c r="AI5613" s="30" t="str">
        <f>+[1]DEPURADO!G5607</f>
        <v>NO RADICADO</v>
      </c>
      <c r="AJ5613" s="32"/>
      <c r="AK5613" s="33"/>
    </row>
    <row r="5614" spans="1:37" s="34" customFormat="1" x14ac:dyDescent="0.25">
      <c r="A5614" s="23">
        <f t="shared" si="615"/>
        <v>5606</v>
      </c>
      <c r="B5614" s="24" t="s">
        <v>44</v>
      </c>
      <c r="C5614" s="23" t="str">
        <f>+[1]DEPURADO!A5608</f>
        <v>FEH136232</v>
      </c>
      <c r="D5614" s="23" t="str">
        <f>+[1]DEPURADO!B5608</f>
        <v>FEH136232</v>
      </c>
      <c r="E5614" s="25">
        <f>+[1]DEPURADO!C5608</f>
        <v>44369</v>
      </c>
      <c r="F5614" s="26" t="str">
        <f>+IF([1]DEPURADO!D5608&gt;1,[1]DEPURADO!D5608," ")</f>
        <v xml:space="preserve"> </v>
      </c>
      <c r="G5614" s="27">
        <f>[1]DEPURADO!F5608</f>
        <v>268498</v>
      </c>
      <c r="H5614" s="28">
        <v>0</v>
      </c>
      <c r="I5614" s="28">
        <f>+[1]DEPURADO!N5608+[1]DEPURADO!O5608</f>
        <v>0</v>
      </c>
      <c r="J5614" s="28">
        <f>+[1]DEPURADO!S5608</f>
        <v>0</v>
      </c>
      <c r="K5614" s="29">
        <f>+[1]DEPURADO!Q5608+[1]DEPURADO!R5608</f>
        <v>0</v>
      </c>
      <c r="L5614" s="28">
        <v>0</v>
      </c>
      <c r="M5614" s="28">
        <v>0</v>
      </c>
      <c r="N5614" s="28">
        <f t="shared" si="609"/>
        <v>0</v>
      </c>
      <c r="O5614" s="28">
        <f t="shared" si="610"/>
        <v>268498</v>
      </c>
      <c r="P5614" s="24" t="str">
        <f>IF([1]DEPURADO!I5608&gt;1,0,[1]DEPURADO!B5608)</f>
        <v>FEH136232</v>
      </c>
      <c r="Q5614" s="30">
        <f t="shared" si="611"/>
        <v>268498</v>
      </c>
      <c r="R5614" s="31">
        <f t="shared" si="612"/>
        <v>0</v>
      </c>
      <c r="S5614" s="31">
        <f>+[1]DEPURADO!K5608</f>
        <v>0</v>
      </c>
      <c r="T5614" s="23" t="s">
        <v>45</v>
      </c>
      <c r="U5614" s="31">
        <f>+[1]DEPURADO!J5608</f>
        <v>268498</v>
      </c>
      <c r="V5614" s="30"/>
      <c r="W5614" s="23" t="s">
        <v>45</v>
      </c>
      <c r="X5614" s="31">
        <f>+[1]DEPURADO!L5608+[1]DEPURADO!M5608</f>
        <v>0</v>
      </c>
      <c r="Y5614" s="23" t="s">
        <v>45</v>
      </c>
      <c r="Z5614" s="31">
        <f t="shared" si="613"/>
        <v>0</v>
      </c>
      <c r="AA5614" s="31"/>
      <c r="AB5614" s="31">
        <v>0</v>
      </c>
      <c r="AC5614" s="31">
        <v>0</v>
      </c>
      <c r="AD5614" s="30"/>
      <c r="AE5614" s="30">
        <f>+[1]DEPURADO!L5608</f>
        <v>0</v>
      </c>
      <c r="AF5614" s="30">
        <v>0</v>
      </c>
      <c r="AG5614" s="30">
        <f t="shared" si="614"/>
        <v>0</v>
      </c>
      <c r="AH5614" s="30">
        <v>0</v>
      </c>
      <c r="AI5614" s="30" t="str">
        <f>+[1]DEPURADO!G5608</f>
        <v>EN REVISION</v>
      </c>
      <c r="AJ5614" s="32"/>
      <c r="AK5614" s="33"/>
    </row>
    <row r="5615" spans="1:37" s="34" customFormat="1" x14ac:dyDescent="0.25">
      <c r="A5615" s="23">
        <f t="shared" si="615"/>
        <v>5607</v>
      </c>
      <c r="B5615" s="24" t="s">
        <v>44</v>
      </c>
      <c r="C5615" s="23" t="str">
        <f>+[1]DEPURADO!A5609</f>
        <v>FEH136233</v>
      </c>
      <c r="D5615" s="23" t="str">
        <f>+[1]DEPURADO!B5609</f>
        <v>FEH136233</v>
      </c>
      <c r="E5615" s="25">
        <f>+[1]DEPURADO!C5609</f>
        <v>44369</v>
      </c>
      <c r="F5615" s="26" t="str">
        <f>+IF([1]DEPURADO!D5609&gt;1,[1]DEPURADO!D5609," ")</f>
        <v xml:space="preserve"> </v>
      </c>
      <c r="G5615" s="27">
        <f>[1]DEPURADO!F5609</f>
        <v>80832</v>
      </c>
      <c r="H5615" s="28">
        <v>0</v>
      </c>
      <c r="I5615" s="28">
        <f>+[1]DEPURADO!N5609+[1]DEPURADO!O5609</f>
        <v>0</v>
      </c>
      <c r="J5615" s="28">
        <f>+[1]DEPURADO!S5609</f>
        <v>0</v>
      </c>
      <c r="K5615" s="29">
        <f>+[1]DEPURADO!Q5609+[1]DEPURADO!R5609</f>
        <v>0</v>
      </c>
      <c r="L5615" s="28">
        <v>0</v>
      </c>
      <c r="M5615" s="28">
        <v>0</v>
      </c>
      <c r="N5615" s="28">
        <f t="shared" si="609"/>
        <v>0</v>
      </c>
      <c r="O5615" s="28">
        <f t="shared" si="610"/>
        <v>80832</v>
      </c>
      <c r="P5615" s="24">
        <f>IF([1]DEPURADO!I5609&gt;1,0,[1]DEPURADO!B5609)</f>
        <v>0</v>
      </c>
      <c r="Q5615" s="30">
        <f t="shared" si="611"/>
        <v>0</v>
      </c>
      <c r="R5615" s="31">
        <f t="shared" si="612"/>
        <v>80832</v>
      </c>
      <c r="S5615" s="31">
        <f>+[1]DEPURADO!K5609</f>
        <v>0</v>
      </c>
      <c r="T5615" s="23" t="s">
        <v>45</v>
      </c>
      <c r="U5615" s="31">
        <f>+[1]DEPURADO!J5609</f>
        <v>0</v>
      </c>
      <c r="V5615" s="30"/>
      <c r="W5615" s="23" t="s">
        <v>45</v>
      </c>
      <c r="X5615" s="31">
        <f>+[1]DEPURADO!L5609+[1]DEPURADO!M5609</f>
        <v>0</v>
      </c>
      <c r="Y5615" s="23" t="s">
        <v>45</v>
      </c>
      <c r="Z5615" s="31">
        <f t="shared" si="613"/>
        <v>0</v>
      </c>
      <c r="AA5615" s="31"/>
      <c r="AB5615" s="31">
        <v>0</v>
      </c>
      <c r="AC5615" s="31">
        <v>0</v>
      </c>
      <c r="AD5615" s="30"/>
      <c r="AE5615" s="30">
        <f>+[1]DEPURADO!L5609</f>
        <v>0</v>
      </c>
      <c r="AF5615" s="30">
        <v>0</v>
      </c>
      <c r="AG5615" s="30">
        <f t="shared" si="614"/>
        <v>0</v>
      </c>
      <c r="AH5615" s="30">
        <v>0</v>
      </c>
      <c r="AI5615" s="30" t="str">
        <f>+[1]DEPURADO!G5609</f>
        <v>NO RADICADO</v>
      </c>
      <c r="AJ5615" s="32"/>
      <c r="AK5615" s="33"/>
    </row>
    <row r="5616" spans="1:37" s="34" customFormat="1" x14ac:dyDescent="0.25">
      <c r="A5616" s="23">
        <f t="shared" si="615"/>
        <v>5608</v>
      </c>
      <c r="B5616" s="24" t="s">
        <v>44</v>
      </c>
      <c r="C5616" s="23" t="str">
        <f>+[1]DEPURADO!A5610</f>
        <v>FEH136234</v>
      </c>
      <c r="D5616" s="23" t="str">
        <f>+[1]DEPURADO!B5610</f>
        <v>FEH136234</v>
      </c>
      <c r="E5616" s="25">
        <f>+[1]DEPURADO!C5610</f>
        <v>44369</v>
      </c>
      <c r="F5616" s="26" t="str">
        <f>+IF([1]DEPURADO!D5610&gt;1,[1]DEPURADO!D5610," ")</f>
        <v xml:space="preserve"> </v>
      </c>
      <c r="G5616" s="27">
        <f>[1]DEPURADO!F5610</f>
        <v>216994</v>
      </c>
      <c r="H5616" s="28">
        <v>0</v>
      </c>
      <c r="I5616" s="28">
        <f>+[1]DEPURADO!N5610+[1]DEPURADO!O5610</f>
        <v>0</v>
      </c>
      <c r="J5616" s="28">
        <f>+[1]DEPURADO!S5610</f>
        <v>0</v>
      </c>
      <c r="K5616" s="29">
        <f>+[1]DEPURADO!Q5610+[1]DEPURADO!R5610</f>
        <v>0</v>
      </c>
      <c r="L5616" s="28">
        <v>0</v>
      </c>
      <c r="M5616" s="28">
        <v>0</v>
      </c>
      <c r="N5616" s="28">
        <f t="shared" si="609"/>
        <v>0</v>
      </c>
      <c r="O5616" s="28">
        <f t="shared" si="610"/>
        <v>216994</v>
      </c>
      <c r="P5616" s="24">
        <f>IF([1]DEPURADO!I5610&gt;1,0,[1]DEPURADO!B5610)</f>
        <v>0</v>
      </c>
      <c r="Q5616" s="30">
        <f t="shared" si="611"/>
        <v>0</v>
      </c>
      <c r="R5616" s="31">
        <f t="shared" si="612"/>
        <v>216994</v>
      </c>
      <c r="S5616" s="31">
        <f>+[1]DEPURADO!K5610</f>
        <v>0</v>
      </c>
      <c r="T5616" s="23" t="s">
        <v>45</v>
      </c>
      <c r="U5616" s="31">
        <f>+[1]DEPURADO!J5610</f>
        <v>0</v>
      </c>
      <c r="V5616" s="30"/>
      <c r="W5616" s="23" t="s">
        <v>45</v>
      </c>
      <c r="X5616" s="31">
        <f>+[1]DEPURADO!L5610+[1]DEPURADO!M5610</f>
        <v>0</v>
      </c>
      <c r="Y5616" s="23" t="s">
        <v>45</v>
      </c>
      <c r="Z5616" s="31">
        <f t="shared" si="613"/>
        <v>0</v>
      </c>
      <c r="AA5616" s="31"/>
      <c r="AB5616" s="31">
        <v>0</v>
      </c>
      <c r="AC5616" s="31">
        <v>0</v>
      </c>
      <c r="AD5616" s="30"/>
      <c r="AE5616" s="30">
        <f>+[1]DEPURADO!L5610</f>
        <v>0</v>
      </c>
      <c r="AF5616" s="30">
        <v>0</v>
      </c>
      <c r="AG5616" s="30">
        <f t="shared" si="614"/>
        <v>0</v>
      </c>
      <c r="AH5616" s="30">
        <v>0</v>
      </c>
      <c r="AI5616" s="30" t="str">
        <f>+[1]DEPURADO!G5610</f>
        <v>NO RADICADO</v>
      </c>
      <c r="AJ5616" s="32"/>
      <c r="AK5616" s="33"/>
    </row>
    <row r="5617" spans="1:37" s="34" customFormat="1" x14ac:dyDescent="0.25">
      <c r="A5617" s="23">
        <f t="shared" si="615"/>
        <v>5609</v>
      </c>
      <c r="B5617" s="24" t="s">
        <v>44</v>
      </c>
      <c r="C5617" s="23" t="str">
        <f>+[1]DEPURADO!A5611</f>
        <v>FEH136239</v>
      </c>
      <c r="D5617" s="23" t="str">
        <f>+[1]DEPURADO!B5611</f>
        <v>FEH136239</v>
      </c>
      <c r="E5617" s="25">
        <f>+[1]DEPURADO!C5611</f>
        <v>44369</v>
      </c>
      <c r="F5617" s="26" t="str">
        <f>+IF([1]DEPURADO!D5611&gt;1,[1]DEPURADO!D5611," ")</f>
        <v xml:space="preserve"> </v>
      </c>
      <c r="G5617" s="27">
        <f>[1]DEPURADO!F5611</f>
        <v>116866</v>
      </c>
      <c r="H5617" s="28">
        <v>0</v>
      </c>
      <c r="I5617" s="28">
        <f>+[1]DEPURADO!N5611+[1]DEPURADO!O5611</f>
        <v>0</v>
      </c>
      <c r="J5617" s="28">
        <f>+[1]DEPURADO!S5611</f>
        <v>0</v>
      </c>
      <c r="K5617" s="29">
        <f>+[1]DEPURADO!Q5611+[1]DEPURADO!R5611</f>
        <v>0</v>
      </c>
      <c r="L5617" s="28">
        <v>0</v>
      </c>
      <c r="M5617" s="28">
        <v>0</v>
      </c>
      <c r="N5617" s="28">
        <f t="shared" si="609"/>
        <v>0</v>
      </c>
      <c r="O5617" s="28">
        <f t="shared" si="610"/>
        <v>116866</v>
      </c>
      <c r="P5617" s="24" t="str">
        <f>IF([1]DEPURADO!I5611&gt;1,0,[1]DEPURADO!B5611)</f>
        <v>FEH136239</v>
      </c>
      <c r="Q5617" s="30">
        <f t="shared" si="611"/>
        <v>116866</v>
      </c>
      <c r="R5617" s="31">
        <f t="shared" si="612"/>
        <v>0</v>
      </c>
      <c r="S5617" s="31">
        <f>+[1]DEPURADO!K5611</f>
        <v>0</v>
      </c>
      <c r="T5617" s="23" t="s">
        <v>45</v>
      </c>
      <c r="U5617" s="31">
        <f>+[1]DEPURADO!J5611</f>
        <v>116866</v>
      </c>
      <c r="V5617" s="30"/>
      <c r="W5617" s="23" t="s">
        <v>45</v>
      </c>
      <c r="X5617" s="31">
        <f>+[1]DEPURADO!L5611+[1]DEPURADO!M5611</f>
        <v>0</v>
      </c>
      <c r="Y5617" s="23" t="s">
        <v>45</v>
      </c>
      <c r="Z5617" s="31">
        <f t="shared" si="613"/>
        <v>0</v>
      </c>
      <c r="AA5617" s="31"/>
      <c r="AB5617" s="31">
        <v>0</v>
      </c>
      <c r="AC5617" s="31">
        <v>0</v>
      </c>
      <c r="AD5617" s="30"/>
      <c r="AE5617" s="30">
        <f>+[1]DEPURADO!L5611</f>
        <v>0</v>
      </c>
      <c r="AF5617" s="30">
        <v>0</v>
      </c>
      <c r="AG5617" s="30">
        <f t="shared" si="614"/>
        <v>0</v>
      </c>
      <c r="AH5617" s="30">
        <v>0</v>
      </c>
      <c r="AI5617" s="30" t="str">
        <f>+[1]DEPURADO!G5611</f>
        <v>EN REVISION</v>
      </c>
      <c r="AJ5617" s="32"/>
      <c r="AK5617" s="33"/>
    </row>
    <row r="5618" spans="1:37" s="34" customFormat="1" x14ac:dyDescent="0.25">
      <c r="A5618" s="23">
        <f t="shared" si="615"/>
        <v>5610</v>
      </c>
      <c r="B5618" s="24" t="s">
        <v>44</v>
      </c>
      <c r="C5618" s="23" t="str">
        <f>+[1]DEPURADO!A5612</f>
        <v>FEH136240</v>
      </c>
      <c r="D5618" s="23" t="str">
        <f>+[1]DEPURADO!B5612</f>
        <v>FEH136240</v>
      </c>
      <c r="E5618" s="25">
        <f>+[1]DEPURADO!C5612</f>
        <v>44369</v>
      </c>
      <c r="F5618" s="26" t="str">
        <f>+IF([1]DEPURADO!D5612&gt;1,[1]DEPURADO!D5612," ")</f>
        <v xml:space="preserve"> </v>
      </c>
      <c r="G5618" s="27">
        <f>[1]DEPURADO!F5612</f>
        <v>216994</v>
      </c>
      <c r="H5618" s="28">
        <v>0</v>
      </c>
      <c r="I5618" s="28">
        <f>+[1]DEPURADO!N5612+[1]DEPURADO!O5612</f>
        <v>0</v>
      </c>
      <c r="J5618" s="28">
        <f>+[1]DEPURADO!S5612</f>
        <v>0</v>
      </c>
      <c r="K5618" s="29">
        <f>+[1]DEPURADO!Q5612+[1]DEPURADO!R5612</f>
        <v>0</v>
      </c>
      <c r="L5618" s="28">
        <v>0</v>
      </c>
      <c r="M5618" s="28">
        <v>0</v>
      </c>
      <c r="N5618" s="28">
        <f t="shared" si="609"/>
        <v>0</v>
      </c>
      <c r="O5618" s="28">
        <f t="shared" si="610"/>
        <v>216994</v>
      </c>
      <c r="P5618" s="24">
        <f>IF([1]DEPURADO!I5612&gt;1,0,[1]DEPURADO!B5612)</f>
        <v>0</v>
      </c>
      <c r="Q5618" s="30">
        <f t="shared" si="611"/>
        <v>0</v>
      </c>
      <c r="R5618" s="31">
        <f t="shared" si="612"/>
        <v>216994</v>
      </c>
      <c r="S5618" s="31">
        <f>+[1]DEPURADO!K5612</f>
        <v>0</v>
      </c>
      <c r="T5618" s="23" t="s">
        <v>45</v>
      </c>
      <c r="U5618" s="31">
        <f>+[1]DEPURADO!J5612</f>
        <v>0</v>
      </c>
      <c r="V5618" s="30"/>
      <c r="W5618" s="23" t="s">
        <v>45</v>
      </c>
      <c r="X5618" s="31">
        <f>+[1]DEPURADO!L5612+[1]DEPURADO!M5612</f>
        <v>0</v>
      </c>
      <c r="Y5618" s="23" t="s">
        <v>45</v>
      </c>
      <c r="Z5618" s="31">
        <f t="shared" si="613"/>
        <v>0</v>
      </c>
      <c r="AA5618" s="31"/>
      <c r="AB5618" s="31">
        <v>0</v>
      </c>
      <c r="AC5618" s="31">
        <v>0</v>
      </c>
      <c r="AD5618" s="30"/>
      <c r="AE5618" s="30">
        <f>+[1]DEPURADO!L5612</f>
        <v>0</v>
      </c>
      <c r="AF5618" s="30">
        <v>0</v>
      </c>
      <c r="AG5618" s="30">
        <f t="shared" si="614"/>
        <v>0</v>
      </c>
      <c r="AH5618" s="30">
        <v>0</v>
      </c>
      <c r="AI5618" s="30" t="str">
        <f>+[1]DEPURADO!G5612</f>
        <v>NO RADICADO</v>
      </c>
      <c r="AJ5618" s="32"/>
      <c r="AK5618" s="33"/>
    </row>
    <row r="5619" spans="1:37" s="34" customFormat="1" x14ac:dyDescent="0.25">
      <c r="A5619" s="23">
        <f t="shared" si="615"/>
        <v>5611</v>
      </c>
      <c r="B5619" s="24" t="s">
        <v>44</v>
      </c>
      <c r="C5619" s="23" t="str">
        <f>+[1]DEPURADO!A5613</f>
        <v>FEH136243</v>
      </c>
      <c r="D5619" s="23" t="str">
        <f>+[1]DEPURADO!B5613</f>
        <v>FEH136243</v>
      </c>
      <c r="E5619" s="25">
        <f>+[1]DEPURADO!C5613</f>
        <v>44370</v>
      </c>
      <c r="F5619" s="26" t="str">
        <f>+IF([1]DEPURADO!D5613&gt;1,[1]DEPURADO!D5613," ")</f>
        <v xml:space="preserve"> </v>
      </c>
      <c r="G5619" s="27">
        <f>[1]DEPURADO!F5613</f>
        <v>216021</v>
      </c>
      <c r="H5619" s="28">
        <v>0</v>
      </c>
      <c r="I5619" s="28">
        <f>+[1]DEPURADO!N5613+[1]DEPURADO!O5613</f>
        <v>0</v>
      </c>
      <c r="J5619" s="28">
        <f>+[1]DEPURADO!S5613</f>
        <v>0</v>
      </c>
      <c r="K5619" s="29">
        <f>+[1]DEPURADO!Q5613+[1]DEPURADO!R5613</f>
        <v>0</v>
      </c>
      <c r="L5619" s="28">
        <v>0</v>
      </c>
      <c r="M5619" s="28">
        <v>0</v>
      </c>
      <c r="N5619" s="28">
        <f t="shared" si="609"/>
        <v>0</v>
      </c>
      <c r="O5619" s="28">
        <f t="shared" si="610"/>
        <v>216021</v>
      </c>
      <c r="P5619" s="24" t="str">
        <f>IF([1]DEPURADO!I5613&gt;1,0,[1]DEPURADO!B5613)</f>
        <v>FEH136243</v>
      </c>
      <c r="Q5619" s="30">
        <f t="shared" si="611"/>
        <v>216021</v>
      </c>
      <c r="R5619" s="31">
        <f t="shared" si="612"/>
        <v>0</v>
      </c>
      <c r="S5619" s="31">
        <f>+[1]DEPURADO!K5613</f>
        <v>0</v>
      </c>
      <c r="T5619" s="23" t="s">
        <v>45</v>
      </c>
      <c r="U5619" s="31">
        <f>+[1]DEPURADO!J5613</f>
        <v>216021</v>
      </c>
      <c r="V5619" s="30"/>
      <c r="W5619" s="23" t="s">
        <v>45</v>
      </c>
      <c r="X5619" s="31">
        <f>+[1]DEPURADO!L5613+[1]DEPURADO!M5613</f>
        <v>0</v>
      </c>
      <c r="Y5619" s="23" t="s">
        <v>45</v>
      </c>
      <c r="Z5619" s="31">
        <f t="shared" si="613"/>
        <v>0</v>
      </c>
      <c r="AA5619" s="31"/>
      <c r="AB5619" s="31">
        <v>0</v>
      </c>
      <c r="AC5619" s="31">
        <v>0</v>
      </c>
      <c r="AD5619" s="30"/>
      <c r="AE5619" s="30">
        <f>+[1]DEPURADO!L5613</f>
        <v>0</v>
      </c>
      <c r="AF5619" s="30">
        <v>0</v>
      </c>
      <c r="AG5619" s="30">
        <f t="shared" si="614"/>
        <v>0</v>
      </c>
      <c r="AH5619" s="30">
        <v>0</v>
      </c>
      <c r="AI5619" s="30" t="str">
        <f>+[1]DEPURADO!G5613</f>
        <v>EN REVISION</v>
      </c>
      <c r="AJ5619" s="32"/>
      <c r="AK5619" s="33"/>
    </row>
    <row r="5620" spans="1:37" s="34" customFormat="1" x14ac:dyDescent="0.25">
      <c r="A5620" s="23">
        <f t="shared" si="615"/>
        <v>5612</v>
      </c>
      <c r="B5620" s="24" t="s">
        <v>44</v>
      </c>
      <c r="C5620" s="23" t="str">
        <f>+[1]DEPURADO!A5614</f>
        <v>FEH136244</v>
      </c>
      <c r="D5620" s="23" t="str">
        <f>+[1]DEPURADO!B5614</f>
        <v>FEH136244</v>
      </c>
      <c r="E5620" s="25">
        <f>+[1]DEPURADO!C5614</f>
        <v>44370</v>
      </c>
      <c r="F5620" s="26" t="str">
        <f>+IF([1]DEPURADO!D5614&gt;1,[1]DEPURADO!D5614," ")</f>
        <v xml:space="preserve"> </v>
      </c>
      <c r="G5620" s="27">
        <f>[1]DEPURADO!F5614</f>
        <v>126321</v>
      </c>
      <c r="H5620" s="28">
        <v>0</v>
      </c>
      <c r="I5620" s="28">
        <f>+[1]DEPURADO!N5614+[1]DEPURADO!O5614</f>
        <v>0</v>
      </c>
      <c r="J5620" s="28">
        <f>+[1]DEPURADO!S5614</f>
        <v>0</v>
      </c>
      <c r="K5620" s="29">
        <f>+[1]DEPURADO!Q5614+[1]DEPURADO!R5614</f>
        <v>0</v>
      </c>
      <c r="L5620" s="28">
        <v>0</v>
      </c>
      <c r="M5620" s="28">
        <v>0</v>
      </c>
      <c r="N5620" s="28">
        <f t="shared" si="609"/>
        <v>0</v>
      </c>
      <c r="O5620" s="28">
        <f t="shared" si="610"/>
        <v>126321</v>
      </c>
      <c r="P5620" s="24" t="str">
        <f>IF([1]DEPURADO!I5614&gt;1,0,[1]DEPURADO!B5614)</f>
        <v>FEH136244</v>
      </c>
      <c r="Q5620" s="30">
        <f t="shared" si="611"/>
        <v>126321</v>
      </c>
      <c r="R5620" s="31">
        <f t="shared" si="612"/>
        <v>0</v>
      </c>
      <c r="S5620" s="31">
        <f>+[1]DEPURADO!K5614</f>
        <v>0</v>
      </c>
      <c r="T5620" s="23" t="s">
        <v>45</v>
      </c>
      <c r="U5620" s="31">
        <f>+[1]DEPURADO!J5614</f>
        <v>126321</v>
      </c>
      <c r="V5620" s="30"/>
      <c r="W5620" s="23" t="s">
        <v>45</v>
      </c>
      <c r="X5620" s="31">
        <f>+[1]DEPURADO!L5614+[1]DEPURADO!M5614</f>
        <v>0</v>
      </c>
      <c r="Y5620" s="23" t="s">
        <v>45</v>
      </c>
      <c r="Z5620" s="31">
        <f t="shared" si="613"/>
        <v>0</v>
      </c>
      <c r="AA5620" s="31"/>
      <c r="AB5620" s="31">
        <v>0</v>
      </c>
      <c r="AC5620" s="31">
        <v>0</v>
      </c>
      <c r="AD5620" s="30"/>
      <c r="AE5620" s="30">
        <f>+[1]DEPURADO!L5614</f>
        <v>0</v>
      </c>
      <c r="AF5620" s="30">
        <v>0</v>
      </c>
      <c r="AG5620" s="30">
        <f t="shared" si="614"/>
        <v>0</v>
      </c>
      <c r="AH5620" s="30">
        <v>0</v>
      </c>
      <c r="AI5620" s="30" t="str">
        <f>+[1]DEPURADO!G5614</f>
        <v>EN REVISION</v>
      </c>
      <c r="AJ5620" s="32"/>
      <c r="AK5620" s="33"/>
    </row>
    <row r="5621" spans="1:37" s="34" customFormat="1" x14ac:dyDescent="0.25">
      <c r="A5621" s="23">
        <f t="shared" si="615"/>
        <v>5613</v>
      </c>
      <c r="B5621" s="24" t="s">
        <v>44</v>
      </c>
      <c r="C5621" s="23" t="str">
        <f>+[1]DEPURADO!A5615</f>
        <v>FEH136246</v>
      </c>
      <c r="D5621" s="23" t="str">
        <f>+[1]DEPURADO!B5615</f>
        <v>FEH136246</v>
      </c>
      <c r="E5621" s="25">
        <f>+[1]DEPURADO!C5615</f>
        <v>44370</v>
      </c>
      <c r="F5621" s="26" t="str">
        <f>+IF([1]DEPURADO!D5615&gt;1,[1]DEPURADO!D5615," ")</f>
        <v xml:space="preserve"> </v>
      </c>
      <c r="G5621" s="27">
        <f>[1]DEPURADO!F5615</f>
        <v>119989</v>
      </c>
      <c r="H5621" s="28">
        <v>0</v>
      </c>
      <c r="I5621" s="28">
        <f>+[1]DEPURADO!N5615+[1]DEPURADO!O5615</f>
        <v>0</v>
      </c>
      <c r="J5621" s="28">
        <f>+[1]DEPURADO!S5615</f>
        <v>0</v>
      </c>
      <c r="K5621" s="29">
        <f>+[1]DEPURADO!Q5615+[1]DEPURADO!R5615</f>
        <v>0</v>
      </c>
      <c r="L5621" s="28">
        <v>0</v>
      </c>
      <c r="M5621" s="28">
        <v>0</v>
      </c>
      <c r="N5621" s="28">
        <f t="shared" si="609"/>
        <v>0</v>
      </c>
      <c r="O5621" s="28">
        <f t="shared" si="610"/>
        <v>119989</v>
      </c>
      <c r="P5621" s="24" t="str">
        <f>IF([1]DEPURADO!I5615&gt;1,0,[1]DEPURADO!B5615)</f>
        <v>FEH136246</v>
      </c>
      <c r="Q5621" s="30">
        <f t="shared" si="611"/>
        <v>119989</v>
      </c>
      <c r="R5621" s="31">
        <f t="shared" si="612"/>
        <v>0</v>
      </c>
      <c r="S5621" s="31">
        <f>+[1]DEPURADO!K5615</f>
        <v>0</v>
      </c>
      <c r="T5621" s="23" t="s">
        <v>45</v>
      </c>
      <c r="U5621" s="31">
        <f>+[1]DEPURADO!J5615</f>
        <v>119989</v>
      </c>
      <c r="V5621" s="30"/>
      <c r="W5621" s="23" t="s">
        <v>45</v>
      </c>
      <c r="X5621" s="31">
        <f>+[1]DEPURADO!L5615+[1]DEPURADO!M5615</f>
        <v>0</v>
      </c>
      <c r="Y5621" s="23" t="s">
        <v>45</v>
      </c>
      <c r="Z5621" s="31">
        <f t="shared" si="613"/>
        <v>0</v>
      </c>
      <c r="AA5621" s="31"/>
      <c r="AB5621" s="31">
        <v>0</v>
      </c>
      <c r="AC5621" s="31">
        <v>0</v>
      </c>
      <c r="AD5621" s="30"/>
      <c r="AE5621" s="30">
        <f>+[1]DEPURADO!L5615</f>
        <v>0</v>
      </c>
      <c r="AF5621" s="30">
        <v>0</v>
      </c>
      <c r="AG5621" s="30">
        <f t="shared" si="614"/>
        <v>0</v>
      </c>
      <c r="AH5621" s="30">
        <v>0</v>
      </c>
      <c r="AI5621" s="30" t="str">
        <f>+[1]DEPURADO!G5615</f>
        <v>EN REVISION</v>
      </c>
      <c r="AJ5621" s="32"/>
      <c r="AK5621" s="33"/>
    </row>
    <row r="5622" spans="1:37" s="34" customFormat="1" x14ac:dyDescent="0.25">
      <c r="A5622" s="23">
        <f t="shared" si="615"/>
        <v>5614</v>
      </c>
      <c r="B5622" s="24" t="s">
        <v>44</v>
      </c>
      <c r="C5622" s="23" t="str">
        <f>+[1]DEPURADO!A5616</f>
        <v>FEH136247</v>
      </c>
      <c r="D5622" s="23" t="str">
        <f>+[1]DEPURADO!B5616</f>
        <v>FEH136247</v>
      </c>
      <c r="E5622" s="25">
        <f>+[1]DEPURADO!C5616</f>
        <v>44370</v>
      </c>
      <c r="F5622" s="26" t="str">
        <f>+IF([1]DEPURADO!D5616&gt;1,[1]DEPURADO!D5616," ")</f>
        <v xml:space="preserve"> </v>
      </c>
      <c r="G5622" s="27">
        <f>[1]DEPURADO!F5616</f>
        <v>14946</v>
      </c>
      <c r="H5622" s="28">
        <v>0</v>
      </c>
      <c r="I5622" s="28">
        <f>+[1]DEPURADO!N5616+[1]DEPURADO!O5616</f>
        <v>0</v>
      </c>
      <c r="J5622" s="28">
        <f>+[1]DEPURADO!S5616</f>
        <v>0</v>
      </c>
      <c r="K5622" s="29">
        <f>+[1]DEPURADO!Q5616+[1]DEPURADO!R5616</f>
        <v>0</v>
      </c>
      <c r="L5622" s="28">
        <v>0</v>
      </c>
      <c r="M5622" s="28">
        <v>0</v>
      </c>
      <c r="N5622" s="28">
        <f t="shared" si="609"/>
        <v>0</v>
      </c>
      <c r="O5622" s="28">
        <f t="shared" si="610"/>
        <v>14946</v>
      </c>
      <c r="P5622" s="24" t="str">
        <f>IF([1]DEPURADO!I5616&gt;1,0,[1]DEPURADO!B5616)</f>
        <v>FEH136247</v>
      </c>
      <c r="Q5622" s="30">
        <f t="shared" si="611"/>
        <v>14946</v>
      </c>
      <c r="R5622" s="31">
        <f t="shared" si="612"/>
        <v>0</v>
      </c>
      <c r="S5622" s="31">
        <f>+[1]DEPURADO!K5616</f>
        <v>0</v>
      </c>
      <c r="T5622" s="23" t="s">
        <v>45</v>
      </c>
      <c r="U5622" s="31">
        <f>+[1]DEPURADO!J5616</f>
        <v>14946</v>
      </c>
      <c r="V5622" s="30"/>
      <c r="W5622" s="23" t="s">
        <v>45</v>
      </c>
      <c r="X5622" s="31">
        <f>+[1]DEPURADO!L5616+[1]DEPURADO!M5616</f>
        <v>0</v>
      </c>
      <c r="Y5622" s="23" t="s">
        <v>45</v>
      </c>
      <c r="Z5622" s="31">
        <f t="shared" si="613"/>
        <v>0</v>
      </c>
      <c r="AA5622" s="31"/>
      <c r="AB5622" s="31">
        <v>0</v>
      </c>
      <c r="AC5622" s="31">
        <v>0</v>
      </c>
      <c r="AD5622" s="30"/>
      <c r="AE5622" s="30">
        <f>+[1]DEPURADO!L5616</f>
        <v>0</v>
      </c>
      <c r="AF5622" s="30">
        <v>0</v>
      </c>
      <c r="AG5622" s="30">
        <f t="shared" si="614"/>
        <v>0</v>
      </c>
      <c r="AH5622" s="30">
        <v>0</v>
      </c>
      <c r="AI5622" s="30" t="str">
        <f>+[1]DEPURADO!G5616</f>
        <v>EN REVISION</v>
      </c>
      <c r="AJ5622" s="32"/>
      <c r="AK5622" s="33"/>
    </row>
    <row r="5623" spans="1:37" s="34" customFormat="1" x14ac:dyDescent="0.25">
      <c r="A5623" s="23">
        <f t="shared" si="615"/>
        <v>5615</v>
      </c>
      <c r="B5623" s="24" t="s">
        <v>44</v>
      </c>
      <c r="C5623" s="23" t="str">
        <f>+[1]DEPURADO!A5617</f>
        <v>FEH136248</v>
      </c>
      <c r="D5623" s="23" t="str">
        <f>+[1]DEPURADO!B5617</f>
        <v>FEH136248</v>
      </c>
      <c r="E5623" s="25">
        <f>+[1]DEPURADO!C5617</f>
        <v>44370</v>
      </c>
      <c r="F5623" s="26" t="str">
        <f>+IF([1]DEPURADO!D5617&gt;1,[1]DEPURADO!D5617," ")</f>
        <v xml:space="preserve"> </v>
      </c>
      <c r="G5623" s="27">
        <f>[1]DEPURADO!F5617</f>
        <v>14946</v>
      </c>
      <c r="H5623" s="28">
        <v>0</v>
      </c>
      <c r="I5623" s="28">
        <f>+[1]DEPURADO!N5617+[1]DEPURADO!O5617</f>
        <v>0</v>
      </c>
      <c r="J5623" s="28">
        <f>+[1]DEPURADO!S5617</f>
        <v>0</v>
      </c>
      <c r="K5623" s="29">
        <f>+[1]DEPURADO!Q5617+[1]DEPURADO!R5617</f>
        <v>0</v>
      </c>
      <c r="L5623" s="28">
        <v>0</v>
      </c>
      <c r="M5623" s="28">
        <v>0</v>
      </c>
      <c r="N5623" s="28">
        <f t="shared" si="609"/>
        <v>0</v>
      </c>
      <c r="O5623" s="28">
        <f t="shared" si="610"/>
        <v>14946</v>
      </c>
      <c r="P5623" s="24" t="str">
        <f>IF([1]DEPURADO!I5617&gt;1,0,[1]DEPURADO!B5617)</f>
        <v>FEH136248</v>
      </c>
      <c r="Q5623" s="30">
        <f t="shared" si="611"/>
        <v>14946</v>
      </c>
      <c r="R5623" s="31">
        <f t="shared" si="612"/>
        <v>0</v>
      </c>
      <c r="S5623" s="31">
        <f>+[1]DEPURADO!K5617</f>
        <v>0</v>
      </c>
      <c r="T5623" s="23" t="s">
        <v>45</v>
      </c>
      <c r="U5623" s="31">
        <f>+[1]DEPURADO!J5617</f>
        <v>14946</v>
      </c>
      <c r="V5623" s="30"/>
      <c r="W5623" s="23" t="s">
        <v>45</v>
      </c>
      <c r="X5623" s="31">
        <f>+[1]DEPURADO!L5617+[1]DEPURADO!M5617</f>
        <v>0</v>
      </c>
      <c r="Y5623" s="23" t="s">
        <v>45</v>
      </c>
      <c r="Z5623" s="31">
        <f t="shared" si="613"/>
        <v>0</v>
      </c>
      <c r="AA5623" s="31"/>
      <c r="AB5623" s="31">
        <v>0</v>
      </c>
      <c r="AC5623" s="31">
        <v>0</v>
      </c>
      <c r="AD5623" s="30"/>
      <c r="AE5623" s="30">
        <f>+[1]DEPURADO!L5617</f>
        <v>0</v>
      </c>
      <c r="AF5623" s="30">
        <v>0</v>
      </c>
      <c r="AG5623" s="30">
        <f t="shared" si="614"/>
        <v>0</v>
      </c>
      <c r="AH5623" s="30">
        <v>0</v>
      </c>
      <c r="AI5623" s="30" t="str">
        <f>+[1]DEPURADO!G5617</f>
        <v>EN REVISION</v>
      </c>
      <c r="AJ5623" s="32"/>
      <c r="AK5623" s="33"/>
    </row>
    <row r="5624" spans="1:37" s="34" customFormat="1" x14ac:dyDescent="0.25">
      <c r="A5624" s="23">
        <f t="shared" si="615"/>
        <v>5616</v>
      </c>
      <c r="B5624" s="24" t="s">
        <v>44</v>
      </c>
      <c r="C5624" s="23" t="str">
        <f>+[1]DEPURADO!A5618</f>
        <v>FEH136249</v>
      </c>
      <c r="D5624" s="23" t="str">
        <f>+[1]DEPURADO!B5618</f>
        <v>FEH136249</v>
      </c>
      <c r="E5624" s="25">
        <f>+[1]DEPURADO!C5618</f>
        <v>44370</v>
      </c>
      <c r="F5624" s="26" t="str">
        <f>+IF([1]DEPURADO!D5618&gt;1,[1]DEPURADO!D5618," ")</f>
        <v xml:space="preserve"> </v>
      </c>
      <c r="G5624" s="27">
        <f>[1]DEPURADO!F5618</f>
        <v>217769</v>
      </c>
      <c r="H5624" s="28">
        <v>0</v>
      </c>
      <c r="I5624" s="28">
        <f>+[1]DEPURADO!N5618+[1]DEPURADO!O5618</f>
        <v>0</v>
      </c>
      <c r="J5624" s="28">
        <f>+[1]DEPURADO!S5618</f>
        <v>0</v>
      </c>
      <c r="K5624" s="29">
        <f>+[1]DEPURADO!Q5618+[1]DEPURADO!R5618</f>
        <v>0</v>
      </c>
      <c r="L5624" s="28">
        <v>0</v>
      </c>
      <c r="M5624" s="28">
        <v>0</v>
      </c>
      <c r="N5624" s="28">
        <f t="shared" si="609"/>
        <v>0</v>
      </c>
      <c r="O5624" s="28">
        <f t="shared" si="610"/>
        <v>217769</v>
      </c>
      <c r="P5624" s="24" t="str">
        <f>IF([1]DEPURADO!I5618&gt;1,0,[1]DEPURADO!B5618)</f>
        <v>FEH136249</v>
      </c>
      <c r="Q5624" s="30">
        <f t="shared" si="611"/>
        <v>217769</v>
      </c>
      <c r="R5624" s="31">
        <f t="shared" si="612"/>
        <v>0</v>
      </c>
      <c r="S5624" s="31">
        <f>+[1]DEPURADO!K5618</f>
        <v>0</v>
      </c>
      <c r="T5624" s="23" t="s">
        <v>45</v>
      </c>
      <c r="U5624" s="31">
        <f>+[1]DEPURADO!J5618</f>
        <v>217769</v>
      </c>
      <c r="V5624" s="30"/>
      <c r="W5624" s="23" t="s">
        <v>45</v>
      </c>
      <c r="X5624" s="31">
        <f>+[1]DEPURADO!L5618+[1]DEPURADO!M5618</f>
        <v>0</v>
      </c>
      <c r="Y5624" s="23" t="s">
        <v>45</v>
      </c>
      <c r="Z5624" s="31">
        <f t="shared" si="613"/>
        <v>0</v>
      </c>
      <c r="AA5624" s="31"/>
      <c r="AB5624" s="31">
        <v>0</v>
      </c>
      <c r="AC5624" s="31">
        <v>0</v>
      </c>
      <c r="AD5624" s="30"/>
      <c r="AE5624" s="30">
        <f>+[1]DEPURADO!L5618</f>
        <v>0</v>
      </c>
      <c r="AF5624" s="30">
        <v>0</v>
      </c>
      <c r="AG5624" s="30">
        <f t="shared" si="614"/>
        <v>0</v>
      </c>
      <c r="AH5624" s="30">
        <v>0</v>
      </c>
      <c r="AI5624" s="30" t="str">
        <f>+[1]DEPURADO!G5618</f>
        <v>EN REVISION</v>
      </c>
      <c r="AJ5624" s="32"/>
      <c r="AK5624" s="33"/>
    </row>
    <row r="5625" spans="1:37" s="34" customFormat="1" x14ac:dyDescent="0.25">
      <c r="A5625" s="23">
        <f t="shared" si="615"/>
        <v>5617</v>
      </c>
      <c r="B5625" s="24" t="s">
        <v>44</v>
      </c>
      <c r="C5625" s="23" t="str">
        <f>+[1]DEPURADO!A5619</f>
        <v>FEH136251</v>
      </c>
      <c r="D5625" s="23" t="str">
        <f>+[1]DEPURADO!B5619</f>
        <v>FEH136251</v>
      </c>
      <c r="E5625" s="25">
        <f>+[1]DEPURADO!C5619</f>
        <v>44370</v>
      </c>
      <c r="F5625" s="26" t="str">
        <f>+IF([1]DEPURADO!D5619&gt;1,[1]DEPURADO!D5619," ")</f>
        <v xml:space="preserve"> </v>
      </c>
      <c r="G5625" s="27">
        <f>[1]DEPURADO!F5619</f>
        <v>114284</v>
      </c>
      <c r="H5625" s="28">
        <v>0</v>
      </c>
      <c r="I5625" s="28">
        <f>+[1]DEPURADO!N5619+[1]DEPURADO!O5619</f>
        <v>0</v>
      </c>
      <c r="J5625" s="28">
        <f>+[1]DEPURADO!S5619</f>
        <v>0</v>
      </c>
      <c r="K5625" s="29">
        <f>+[1]DEPURADO!Q5619+[1]DEPURADO!R5619</f>
        <v>0</v>
      </c>
      <c r="L5625" s="28">
        <v>0</v>
      </c>
      <c r="M5625" s="28">
        <v>0</v>
      </c>
      <c r="N5625" s="28">
        <f t="shared" si="609"/>
        <v>0</v>
      </c>
      <c r="O5625" s="28">
        <f t="shared" si="610"/>
        <v>114284</v>
      </c>
      <c r="P5625" s="24" t="str">
        <f>IF([1]DEPURADO!I5619&gt;1,0,[1]DEPURADO!B5619)</f>
        <v>FEH136251</v>
      </c>
      <c r="Q5625" s="30">
        <f t="shared" si="611"/>
        <v>114284</v>
      </c>
      <c r="R5625" s="31">
        <f t="shared" si="612"/>
        <v>0</v>
      </c>
      <c r="S5625" s="31">
        <f>+[1]DEPURADO!K5619</f>
        <v>0</v>
      </c>
      <c r="T5625" s="23" t="s">
        <v>45</v>
      </c>
      <c r="U5625" s="31">
        <f>+[1]DEPURADO!J5619</f>
        <v>114284</v>
      </c>
      <c r="V5625" s="30"/>
      <c r="W5625" s="23" t="s">
        <v>45</v>
      </c>
      <c r="X5625" s="31">
        <f>+[1]DEPURADO!L5619+[1]DEPURADO!M5619</f>
        <v>0</v>
      </c>
      <c r="Y5625" s="23" t="s">
        <v>45</v>
      </c>
      <c r="Z5625" s="31">
        <f t="shared" si="613"/>
        <v>0</v>
      </c>
      <c r="AA5625" s="31"/>
      <c r="AB5625" s="31">
        <v>0</v>
      </c>
      <c r="AC5625" s="31">
        <v>0</v>
      </c>
      <c r="AD5625" s="30"/>
      <c r="AE5625" s="30">
        <f>+[1]DEPURADO!L5619</f>
        <v>0</v>
      </c>
      <c r="AF5625" s="30">
        <v>0</v>
      </c>
      <c r="AG5625" s="30">
        <f t="shared" si="614"/>
        <v>0</v>
      </c>
      <c r="AH5625" s="30">
        <v>0</v>
      </c>
      <c r="AI5625" s="30" t="str">
        <f>+[1]DEPURADO!G5619</f>
        <v>EN REVISION</v>
      </c>
      <c r="AJ5625" s="32"/>
      <c r="AK5625" s="33"/>
    </row>
    <row r="5626" spans="1:37" s="34" customFormat="1" x14ac:dyDescent="0.25">
      <c r="A5626" s="23">
        <f t="shared" si="615"/>
        <v>5618</v>
      </c>
      <c r="B5626" s="24" t="s">
        <v>44</v>
      </c>
      <c r="C5626" s="23" t="str">
        <f>+[1]DEPURADO!A5620</f>
        <v>FEH136252</v>
      </c>
      <c r="D5626" s="23" t="str">
        <f>+[1]DEPURADO!B5620</f>
        <v>FEH136252</v>
      </c>
      <c r="E5626" s="25">
        <f>+[1]DEPURADO!C5620</f>
        <v>44370</v>
      </c>
      <c r="F5626" s="26" t="str">
        <f>+IF([1]DEPURADO!D5620&gt;1,[1]DEPURADO!D5620," ")</f>
        <v xml:space="preserve"> </v>
      </c>
      <c r="G5626" s="27">
        <f>[1]DEPURADO!F5620</f>
        <v>156367</v>
      </c>
      <c r="H5626" s="28">
        <v>0</v>
      </c>
      <c r="I5626" s="28">
        <f>+[1]DEPURADO!N5620+[1]DEPURADO!O5620</f>
        <v>0</v>
      </c>
      <c r="J5626" s="28">
        <f>+[1]DEPURADO!S5620</f>
        <v>0</v>
      </c>
      <c r="K5626" s="29">
        <f>+[1]DEPURADO!Q5620+[1]DEPURADO!R5620</f>
        <v>0</v>
      </c>
      <c r="L5626" s="28">
        <v>0</v>
      </c>
      <c r="M5626" s="28">
        <v>0</v>
      </c>
      <c r="N5626" s="28">
        <f t="shared" si="609"/>
        <v>0</v>
      </c>
      <c r="O5626" s="28">
        <f t="shared" si="610"/>
        <v>156367</v>
      </c>
      <c r="P5626" s="24" t="str">
        <f>IF([1]DEPURADO!I5620&gt;1,0,[1]DEPURADO!B5620)</f>
        <v>FEH136252</v>
      </c>
      <c r="Q5626" s="30">
        <f t="shared" si="611"/>
        <v>156367</v>
      </c>
      <c r="R5626" s="31">
        <f t="shared" si="612"/>
        <v>0</v>
      </c>
      <c r="S5626" s="31">
        <f>+[1]DEPURADO!K5620</f>
        <v>0</v>
      </c>
      <c r="T5626" s="23" t="s">
        <v>45</v>
      </c>
      <c r="U5626" s="31">
        <f>+[1]DEPURADO!J5620</f>
        <v>156367</v>
      </c>
      <c r="V5626" s="30"/>
      <c r="W5626" s="23" t="s">
        <v>45</v>
      </c>
      <c r="X5626" s="31">
        <f>+[1]DEPURADO!L5620+[1]DEPURADO!M5620</f>
        <v>0</v>
      </c>
      <c r="Y5626" s="23" t="s">
        <v>45</v>
      </c>
      <c r="Z5626" s="31">
        <f t="shared" si="613"/>
        <v>0</v>
      </c>
      <c r="AA5626" s="31"/>
      <c r="AB5626" s="31">
        <v>0</v>
      </c>
      <c r="AC5626" s="31">
        <v>0</v>
      </c>
      <c r="AD5626" s="30"/>
      <c r="AE5626" s="30">
        <f>+[1]DEPURADO!L5620</f>
        <v>0</v>
      </c>
      <c r="AF5626" s="30">
        <v>0</v>
      </c>
      <c r="AG5626" s="30">
        <f t="shared" si="614"/>
        <v>0</v>
      </c>
      <c r="AH5626" s="30">
        <v>0</v>
      </c>
      <c r="AI5626" s="30" t="str">
        <f>+[1]DEPURADO!G5620</f>
        <v>EN REVISION</v>
      </c>
      <c r="AJ5626" s="32"/>
      <c r="AK5626" s="33"/>
    </row>
    <row r="5627" spans="1:37" s="34" customFormat="1" x14ac:dyDescent="0.25">
      <c r="A5627" s="23">
        <f t="shared" si="615"/>
        <v>5619</v>
      </c>
      <c r="B5627" s="24" t="s">
        <v>44</v>
      </c>
      <c r="C5627" s="23" t="str">
        <f>+[1]DEPURADO!A5621</f>
        <v>FEH136254</v>
      </c>
      <c r="D5627" s="23" t="str">
        <f>+[1]DEPURADO!B5621</f>
        <v>FEH136254</v>
      </c>
      <c r="E5627" s="25">
        <f>+[1]DEPURADO!C5621</f>
        <v>44370</v>
      </c>
      <c r="F5627" s="26" t="str">
        <f>+IF([1]DEPURADO!D5621&gt;1,[1]DEPURADO!D5621," ")</f>
        <v xml:space="preserve"> </v>
      </c>
      <c r="G5627" s="27">
        <f>[1]DEPURADO!F5621</f>
        <v>156198</v>
      </c>
      <c r="H5627" s="28">
        <v>0</v>
      </c>
      <c r="I5627" s="28">
        <f>+[1]DEPURADO!N5621+[1]DEPURADO!O5621</f>
        <v>0</v>
      </c>
      <c r="J5627" s="28">
        <f>+[1]DEPURADO!S5621</f>
        <v>0</v>
      </c>
      <c r="K5627" s="29">
        <f>+[1]DEPURADO!Q5621+[1]DEPURADO!R5621</f>
        <v>0</v>
      </c>
      <c r="L5627" s="28">
        <v>0</v>
      </c>
      <c r="M5627" s="28">
        <v>0</v>
      </c>
      <c r="N5627" s="28">
        <f t="shared" si="609"/>
        <v>0</v>
      </c>
      <c r="O5627" s="28">
        <f t="shared" si="610"/>
        <v>156198</v>
      </c>
      <c r="P5627" s="24" t="str">
        <f>IF([1]DEPURADO!I5621&gt;1,0,[1]DEPURADO!B5621)</f>
        <v>FEH136254</v>
      </c>
      <c r="Q5627" s="30">
        <f t="shared" si="611"/>
        <v>156198</v>
      </c>
      <c r="R5627" s="31">
        <f t="shared" si="612"/>
        <v>0</v>
      </c>
      <c r="S5627" s="31">
        <f>+[1]DEPURADO!K5621</f>
        <v>0</v>
      </c>
      <c r="T5627" s="23" t="s">
        <v>45</v>
      </c>
      <c r="U5627" s="31">
        <f>+[1]DEPURADO!J5621</f>
        <v>156198</v>
      </c>
      <c r="V5627" s="30"/>
      <c r="W5627" s="23" t="s">
        <v>45</v>
      </c>
      <c r="X5627" s="31">
        <f>+[1]DEPURADO!L5621+[1]DEPURADO!M5621</f>
        <v>0</v>
      </c>
      <c r="Y5627" s="23" t="s">
        <v>45</v>
      </c>
      <c r="Z5627" s="31">
        <f t="shared" si="613"/>
        <v>0</v>
      </c>
      <c r="AA5627" s="31"/>
      <c r="AB5627" s="31">
        <v>0</v>
      </c>
      <c r="AC5627" s="31">
        <v>0</v>
      </c>
      <c r="AD5627" s="30"/>
      <c r="AE5627" s="30">
        <f>+[1]DEPURADO!L5621</f>
        <v>0</v>
      </c>
      <c r="AF5627" s="30">
        <v>0</v>
      </c>
      <c r="AG5627" s="30">
        <f t="shared" si="614"/>
        <v>0</v>
      </c>
      <c r="AH5627" s="30">
        <v>0</v>
      </c>
      <c r="AI5627" s="30" t="str">
        <f>+[1]DEPURADO!G5621</f>
        <v>EN REVISION</v>
      </c>
      <c r="AJ5627" s="32"/>
      <c r="AK5627" s="33"/>
    </row>
    <row r="5628" spans="1:37" s="34" customFormat="1" x14ac:dyDescent="0.25">
      <c r="A5628" s="23">
        <f t="shared" si="615"/>
        <v>5620</v>
      </c>
      <c r="B5628" s="24" t="s">
        <v>44</v>
      </c>
      <c r="C5628" s="23" t="str">
        <f>+[1]DEPURADO!A5622</f>
        <v>FEH136257</v>
      </c>
      <c r="D5628" s="23" t="str">
        <f>+[1]DEPURADO!B5622</f>
        <v>FEH136257</v>
      </c>
      <c r="E5628" s="25">
        <f>+[1]DEPURADO!C5622</f>
        <v>44370</v>
      </c>
      <c r="F5628" s="26" t="str">
        <f>+IF([1]DEPURADO!D5622&gt;1,[1]DEPURADO!D5622," ")</f>
        <v xml:space="preserve"> </v>
      </c>
      <c r="G5628" s="27">
        <f>[1]DEPURADO!F5622</f>
        <v>152354</v>
      </c>
      <c r="H5628" s="28">
        <v>0</v>
      </c>
      <c r="I5628" s="28">
        <f>+[1]DEPURADO!N5622+[1]DEPURADO!O5622</f>
        <v>0</v>
      </c>
      <c r="J5628" s="28">
        <f>+[1]DEPURADO!S5622</f>
        <v>0</v>
      </c>
      <c r="K5628" s="29">
        <f>+[1]DEPURADO!Q5622+[1]DEPURADO!R5622</f>
        <v>0</v>
      </c>
      <c r="L5628" s="28">
        <v>0</v>
      </c>
      <c r="M5628" s="28">
        <v>0</v>
      </c>
      <c r="N5628" s="28">
        <f t="shared" si="609"/>
        <v>0</v>
      </c>
      <c r="O5628" s="28">
        <f t="shared" si="610"/>
        <v>152354</v>
      </c>
      <c r="P5628" s="24" t="str">
        <f>IF([1]DEPURADO!I5622&gt;1,0,[1]DEPURADO!B5622)</f>
        <v>FEH136257</v>
      </c>
      <c r="Q5628" s="30">
        <f t="shared" si="611"/>
        <v>152354</v>
      </c>
      <c r="R5628" s="31">
        <f t="shared" si="612"/>
        <v>0</v>
      </c>
      <c r="S5628" s="31">
        <f>+[1]DEPURADO!K5622</f>
        <v>0</v>
      </c>
      <c r="T5628" s="23" t="s">
        <v>45</v>
      </c>
      <c r="U5628" s="31">
        <f>+[1]DEPURADO!J5622</f>
        <v>152354</v>
      </c>
      <c r="V5628" s="30"/>
      <c r="W5628" s="23" t="s">
        <v>45</v>
      </c>
      <c r="X5628" s="31">
        <f>+[1]DEPURADO!L5622+[1]DEPURADO!M5622</f>
        <v>0</v>
      </c>
      <c r="Y5628" s="23" t="s">
        <v>45</v>
      </c>
      <c r="Z5628" s="31">
        <f t="shared" si="613"/>
        <v>0</v>
      </c>
      <c r="AA5628" s="31"/>
      <c r="AB5628" s="31">
        <v>0</v>
      </c>
      <c r="AC5628" s="31">
        <v>0</v>
      </c>
      <c r="AD5628" s="30"/>
      <c r="AE5628" s="30">
        <f>+[1]DEPURADO!L5622</f>
        <v>0</v>
      </c>
      <c r="AF5628" s="30">
        <v>0</v>
      </c>
      <c r="AG5628" s="30">
        <f t="shared" si="614"/>
        <v>0</v>
      </c>
      <c r="AH5628" s="30">
        <v>0</v>
      </c>
      <c r="AI5628" s="30" t="str">
        <f>+[1]DEPURADO!G5622</f>
        <v>EN REVISION</v>
      </c>
      <c r="AJ5628" s="32"/>
      <c r="AK5628" s="33"/>
    </row>
    <row r="5629" spans="1:37" s="34" customFormat="1" x14ac:dyDescent="0.25">
      <c r="A5629" s="23">
        <f t="shared" si="615"/>
        <v>5621</v>
      </c>
      <c r="B5629" s="24" t="s">
        <v>44</v>
      </c>
      <c r="C5629" s="23" t="str">
        <f>+[1]DEPURADO!A5623</f>
        <v>FEH136260</v>
      </c>
      <c r="D5629" s="23" t="str">
        <f>+[1]DEPURADO!B5623</f>
        <v>FEH136260</v>
      </c>
      <c r="E5629" s="25">
        <f>+[1]DEPURADO!C5623</f>
        <v>44370</v>
      </c>
      <c r="F5629" s="26" t="str">
        <f>+IF([1]DEPURADO!D5623&gt;1,[1]DEPURADO!D5623," ")</f>
        <v xml:space="preserve"> </v>
      </c>
      <c r="G5629" s="27">
        <f>[1]DEPURADO!F5623</f>
        <v>23082</v>
      </c>
      <c r="H5629" s="28">
        <v>0</v>
      </c>
      <c r="I5629" s="28">
        <f>+[1]DEPURADO!N5623+[1]DEPURADO!O5623</f>
        <v>0</v>
      </c>
      <c r="J5629" s="28">
        <f>+[1]DEPURADO!S5623</f>
        <v>0</v>
      </c>
      <c r="K5629" s="29">
        <f>+[1]DEPURADO!Q5623+[1]DEPURADO!R5623</f>
        <v>0</v>
      </c>
      <c r="L5629" s="28">
        <v>0</v>
      </c>
      <c r="M5629" s="28">
        <v>0</v>
      </c>
      <c r="N5629" s="28">
        <f t="shared" si="609"/>
        <v>0</v>
      </c>
      <c r="O5629" s="28">
        <f t="shared" si="610"/>
        <v>23082</v>
      </c>
      <c r="P5629" s="24" t="str">
        <f>IF([1]DEPURADO!I5623&gt;1,0,[1]DEPURADO!B5623)</f>
        <v>FEH136260</v>
      </c>
      <c r="Q5629" s="30">
        <f t="shared" si="611"/>
        <v>23082</v>
      </c>
      <c r="R5629" s="31">
        <f t="shared" si="612"/>
        <v>0</v>
      </c>
      <c r="S5629" s="31">
        <f>+[1]DEPURADO!K5623</f>
        <v>0</v>
      </c>
      <c r="T5629" s="23" t="s">
        <v>45</v>
      </c>
      <c r="U5629" s="31">
        <f>+[1]DEPURADO!J5623</f>
        <v>23082</v>
      </c>
      <c r="V5629" s="30"/>
      <c r="W5629" s="23" t="s">
        <v>45</v>
      </c>
      <c r="X5629" s="31">
        <f>+[1]DEPURADO!L5623+[1]DEPURADO!M5623</f>
        <v>0</v>
      </c>
      <c r="Y5629" s="23" t="s">
        <v>45</v>
      </c>
      <c r="Z5629" s="31">
        <f t="shared" si="613"/>
        <v>0</v>
      </c>
      <c r="AA5629" s="31"/>
      <c r="AB5629" s="31">
        <v>0</v>
      </c>
      <c r="AC5629" s="31">
        <v>0</v>
      </c>
      <c r="AD5629" s="30"/>
      <c r="AE5629" s="30">
        <f>+[1]DEPURADO!L5623</f>
        <v>0</v>
      </c>
      <c r="AF5629" s="30">
        <v>0</v>
      </c>
      <c r="AG5629" s="30">
        <f t="shared" si="614"/>
        <v>0</v>
      </c>
      <c r="AH5629" s="30">
        <v>0</v>
      </c>
      <c r="AI5629" s="30" t="str">
        <f>+[1]DEPURADO!G5623</f>
        <v>EN REVISION</v>
      </c>
      <c r="AJ5629" s="32"/>
      <c r="AK5629" s="33"/>
    </row>
    <row r="5630" spans="1:37" s="34" customFormat="1" x14ac:dyDescent="0.25">
      <c r="A5630" s="23">
        <f t="shared" si="615"/>
        <v>5622</v>
      </c>
      <c r="B5630" s="24" t="s">
        <v>44</v>
      </c>
      <c r="C5630" s="23" t="str">
        <f>+[1]DEPURADO!A5624</f>
        <v>FEH136261</v>
      </c>
      <c r="D5630" s="23" t="str">
        <f>+[1]DEPURADO!B5624</f>
        <v>FEH136261</v>
      </c>
      <c r="E5630" s="25">
        <f>+[1]DEPURADO!C5624</f>
        <v>44370</v>
      </c>
      <c r="F5630" s="26" t="str">
        <f>+IF([1]DEPURADO!D5624&gt;1,[1]DEPURADO!D5624," ")</f>
        <v xml:space="preserve"> </v>
      </c>
      <c r="G5630" s="27">
        <f>[1]DEPURADO!F5624</f>
        <v>512876</v>
      </c>
      <c r="H5630" s="28">
        <v>0</v>
      </c>
      <c r="I5630" s="28">
        <f>+[1]DEPURADO!N5624+[1]DEPURADO!O5624</f>
        <v>0</v>
      </c>
      <c r="J5630" s="28">
        <f>+[1]DEPURADO!S5624</f>
        <v>0</v>
      </c>
      <c r="K5630" s="29">
        <f>+[1]DEPURADO!Q5624+[1]DEPURADO!R5624</f>
        <v>0</v>
      </c>
      <c r="L5630" s="28">
        <v>0</v>
      </c>
      <c r="M5630" s="28">
        <v>0</v>
      </c>
      <c r="N5630" s="28">
        <f t="shared" si="609"/>
        <v>0</v>
      </c>
      <c r="O5630" s="28">
        <f t="shared" si="610"/>
        <v>512876</v>
      </c>
      <c r="P5630" s="24" t="str">
        <f>IF([1]DEPURADO!I5624&gt;1,0,[1]DEPURADO!B5624)</f>
        <v>FEH136261</v>
      </c>
      <c r="Q5630" s="30">
        <f t="shared" si="611"/>
        <v>512876</v>
      </c>
      <c r="R5630" s="31">
        <f t="shared" si="612"/>
        <v>0</v>
      </c>
      <c r="S5630" s="31">
        <f>+[1]DEPURADO!K5624</f>
        <v>0</v>
      </c>
      <c r="T5630" s="23" t="s">
        <v>45</v>
      </c>
      <c r="U5630" s="31">
        <f>+[1]DEPURADO!J5624</f>
        <v>512876</v>
      </c>
      <c r="V5630" s="30"/>
      <c r="W5630" s="23" t="s">
        <v>45</v>
      </c>
      <c r="X5630" s="31">
        <f>+[1]DEPURADO!L5624+[1]DEPURADO!M5624</f>
        <v>0</v>
      </c>
      <c r="Y5630" s="23" t="s">
        <v>45</v>
      </c>
      <c r="Z5630" s="31">
        <f t="shared" si="613"/>
        <v>0</v>
      </c>
      <c r="AA5630" s="31"/>
      <c r="AB5630" s="31">
        <v>0</v>
      </c>
      <c r="AC5630" s="31">
        <v>0</v>
      </c>
      <c r="AD5630" s="30"/>
      <c r="AE5630" s="30">
        <f>+[1]DEPURADO!L5624</f>
        <v>0</v>
      </c>
      <c r="AF5630" s="30">
        <v>0</v>
      </c>
      <c r="AG5630" s="30">
        <f t="shared" si="614"/>
        <v>0</v>
      </c>
      <c r="AH5630" s="30">
        <v>0</v>
      </c>
      <c r="AI5630" s="30" t="str">
        <f>+[1]DEPURADO!G5624</f>
        <v>EN REVISION</v>
      </c>
      <c r="AJ5630" s="32"/>
      <c r="AK5630" s="33"/>
    </row>
    <row r="5631" spans="1:37" s="34" customFormat="1" x14ac:dyDescent="0.25">
      <c r="A5631" s="23">
        <f t="shared" si="615"/>
        <v>5623</v>
      </c>
      <c r="B5631" s="24" t="s">
        <v>44</v>
      </c>
      <c r="C5631" s="23" t="str">
        <f>+[1]DEPURADO!A5625</f>
        <v>FEH136266</v>
      </c>
      <c r="D5631" s="23" t="str">
        <f>+[1]DEPURADO!B5625</f>
        <v>FEH136266</v>
      </c>
      <c r="E5631" s="25">
        <f>+[1]DEPURADO!C5625</f>
        <v>44370</v>
      </c>
      <c r="F5631" s="26" t="str">
        <f>+IF([1]DEPURADO!D5625&gt;1,[1]DEPURADO!D5625," ")</f>
        <v xml:space="preserve"> </v>
      </c>
      <c r="G5631" s="27">
        <f>[1]DEPURADO!F5625</f>
        <v>239879</v>
      </c>
      <c r="H5631" s="28">
        <v>0</v>
      </c>
      <c r="I5631" s="28">
        <f>+[1]DEPURADO!N5625+[1]DEPURADO!O5625</f>
        <v>0</v>
      </c>
      <c r="J5631" s="28">
        <f>+[1]DEPURADO!S5625</f>
        <v>0</v>
      </c>
      <c r="K5631" s="29">
        <f>+[1]DEPURADO!Q5625+[1]DEPURADO!R5625</f>
        <v>0</v>
      </c>
      <c r="L5631" s="28">
        <v>0</v>
      </c>
      <c r="M5631" s="28">
        <v>0</v>
      </c>
      <c r="N5631" s="28">
        <f t="shared" si="609"/>
        <v>0</v>
      </c>
      <c r="O5631" s="28">
        <f t="shared" si="610"/>
        <v>239879</v>
      </c>
      <c r="P5631" s="24" t="str">
        <f>IF([1]DEPURADO!I5625&gt;1,0,[1]DEPURADO!B5625)</f>
        <v>FEH136266</v>
      </c>
      <c r="Q5631" s="30">
        <f t="shared" si="611"/>
        <v>239879</v>
      </c>
      <c r="R5631" s="31">
        <f t="shared" si="612"/>
        <v>0</v>
      </c>
      <c r="S5631" s="31">
        <f>+[1]DEPURADO!K5625</f>
        <v>0</v>
      </c>
      <c r="T5631" s="23" t="s">
        <v>45</v>
      </c>
      <c r="U5631" s="31">
        <f>+[1]DEPURADO!J5625</f>
        <v>239879</v>
      </c>
      <c r="V5631" s="30"/>
      <c r="W5631" s="23" t="s">
        <v>45</v>
      </c>
      <c r="X5631" s="31">
        <f>+[1]DEPURADO!L5625+[1]DEPURADO!M5625</f>
        <v>0</v>
      </c>
      <c r="Y5631" s="23" t="s">
        <v>45</v>
      </c>
      <c r="Z5631" s="31">
        <f t="shared" si="613"/>
        <v>0</v>
      </c>
      <c r="AA5631" s="31"/>
      <c r="AB5631" s="31">
        <v>0</v>
      </c>
      <c r="AC5631" s="31">
        <v>0</v>
      </c>
      <c r="AD5631" s="30"/>
      <c r="AE5631" s="30">
        <f>+[1]DEPURADO!L5625</f>
        <v>0</v>
      </c>
      <c r="AF5631" s="30">
        <v>0</v>
      </c>
      <c r="AG5631" s="30">
        <f t="shared" si="614"/>
        <v>0</v>
      </c>
      <c r="AH5631" s="30">
        <v>0</v>
      </c>
      <c r="AI5631" s="30" t="str">
        <f>+[1]DEPURADO!G5625</f>
        <v>EN REVISION</v>
      </c>
      <c r="AJ5631" s="32"/>
      <c r="AK5631" s="33"/>
    </row>
    <row r="5632" spans="1:37" s="34" customFormat="1" x14ac:dyDescent="0.25">
      <c r="A5632" s="23">
        <f t="shared" si="615"/>
        <v>5624</v>
      </c>
      <c r="B5632" s="24" t="s">
        <v>44</v>
      </c>
      <c r="C5632" s="23" t="str">
        <f>+[1]DEPURADO!A5626</f>
        <v>FEH136267</v>
      </c>
      <c r="D5632" s="23" t="str">
        <f>+[1]DEPURADO!B5626</f>
        <v>FEH136267</v>
      </c>
      <c r="E5632" s="25">
        <f>+[1]DEPURADO!C5626</f>
        <v>44370</v>
      </c>
      <c r="F5632" s="26" t="str">
        <f>+IF([1]DEPURADO!D5626&gt;1,[1]DEPURADO!D5626," ")</f>
        <v xml:space="preserve"> </v>
      </c>
      <c r="G5632" s="27">
        <f>[1]DEPURADO!F5626</f>
        <v>116737</v>
      </c>
      <c r="H5632" s="28">
        <v>0</v>
      </c>
      <c r="I5632" s="28">
        <f>+[1]DEPURADO!N5626+[1]DEPURADO!O5626</f>
        <v>0</v>
      </c>
      <c r="J5632" s="28">
        <f>+[1]DEPURADO!S5626</f>
        <v>0</v>
      </c>
      <c r="K5632" s="29">
        <f>+[1]DEPURADO!Q5626+[1]DEPURADO!R5626</f>
        <v>0</v>
      </c>
      <c r="L5632" s="28">
        <v>0</v>
      </c>
      <c r="M5632" s="28">
        <v>0</v>
      </c>
      <c r="N5632" s="28">
        <f t="shared" si="609"/>
        <v>0</v>
      </c>
      <c r="O5632" s="28">
        <f t="shared" si="610"/>
        <v>116737</v>
      </c>
      <c r="P5632" s="24">
        <f>IF([1]DEPURADO!I5626&gt;1,0,[1]DEPURADO!B5626)</f>
        <v>0</v>
      </c>
      <c r="Q5632" s="30">
        <f t="shared" si="611"/>
        <v>0</v>
      </c>
      <c r="R5632" s="31">
        <f t="shared" si="612"/>
        <v>116737</v>
      </c>
      <c r="S5632" s="31">
        <f>+[1]DEPURADO!K5626</f>
        <v>0</v>
      </c>
      <c r="T5632" s="23" t="s">
        <v>45</v>
      </c>
      <c r="U5632" s="31">
        <f>+[1]DEPURADO!J5626</f>
        <v>0</v>
      </c>
      <c r="V5632" s="30"/>
      <c r="W5632" s="23" t="s">
        <v>45</v>
      </c>
      <c r="X5632" s="31">
        <f>+[1]DEPURADO!L5626+[1]DEPURADO!M5626</f>
        <v>0</v>
      </c>
      <c r="Y5632" s="23" t="s">
        <v>45</v>
      </c>
      <c r="Z5632" s="31">
        <f t="shared" si="613"/>
        <v>0</v>
      </c>
      <c r="AA5632" s="31"/>
      <c r="AB5632" s="31">
        <v>0</v>
      </c>
      <c r="AC5632" s="31">
        <v>0</v>
      </c>
      <c r="AD5632" s="30"/>
      <c r="AE5632" s="30">
        <f>+[1]DEPURADO!L5626</f>
        <v>0</v>
      </c>
      <c r="AF5632" s="30">
        <v>0</v>
      </c>
      <c r="AG5632" s="30">
        <f t="shared" si="614"/>
        <v>0</v>
      </c>
      <c r="AH5632" s="30">
        <v>0</v>
      </c>
      <c r="AI5632" s="30" t="str">
        <f>+[1]DEPURADO!G5626</f>
        <v>NO RADICADO</v>
      </c>
      <c r="AJ5632" s="32"/>
      <c r="AK5632" s="33"/>
    </row>
    <row r="5633" spans="1:37" s="34" customFormat="1" x14ac:dyDescent="0.25">
      <c r="A5633" s="23">
        <f t="shared" si="615"/>
        <v>5625</v>
      </c>
      <c r="B5633" s="24" t="s">
        <v>44</v>
      </c>
      <c r="C5633" s="23" t="str">
        <f>+[1]DEPURADO!A5627</f>
        <v>FEH136270</v>
      </c>
      <c r="D5633" s="23" t="str">
        <f>+[1]DEPURADO!B5627</f>
        <v>FEH136270</v>
      </c>
      <c r="E5633" s="25">
        <f>+[1]DEPURADO!C5627</f>
        <v>44370</v>
      </c>
      <c r="F5633" s="26" t="str">
        <f>+IF([1]DEPURADO!D5627&gt;1,[1]DEPURADO!D5627," ")</f>
        <v xml:space="preserve"> </v>
      </c>
      <c r="G5633" s="27">
        <f>[1]DEPURADO!F5627</f>
        <v>31172</v>
      </c>
      <c r="H5633" s="28">
        <v>0</v>
      </c>
      <c r="I5633" s="28">
        <f>+[1]DEPURADO!N5627+[1]DEPURADO!O5627</f>
        <v>0</v>
      </c>
      <c r="J5633" s="28">
        <f>+[1]DEPURADO!S5627</f>
        <v>0</v>
      </c>
      <c r="K5633" s="29">
        <f>+[1]DEPURADO!Q5627+[1]DEPURADO!R5627</f>
        <v>0</v>
      </c>
      <c r="L5633" s="28">
        <v>0</v>
      </c>
      <c r="M5633" s="28">
        <v>0</v>
      </c>
      <c r="N5633" s="28">
        <f t="shared" si="609"/>
        <v>0</v>
      </c>
      <c r="O5633" s="28">
        <f t="shared" si="610"/>
        <v>31172</v>
      </c>
      <c r="P5633" s="24" t="str">
        <f>IF([1]DEPURADO!I5627&gt;1,0,[1]DEPURADO!B5627)</f>
        <v>FEH136270</v>
      </c>
      <c r="Q5633" s="30">
        <f t="shared" si="611"/>
        <v>31172</v>
      </c>
      <c r="R5633" s="31">
        <f t="shared" si="612"/>
        <v>0</v>
      </c>
      <c r="S5633" s="31">
        <f>+[1]DEPURADO!K5627</f>
        <v>0</v>
      </c>
      <c r="T5633" s="23" t="s">
        <v>45</v>
      </c>
      <c r="U5633" s="31">
        <f>+[1]DEPURADO!J5627</f>
        <v>31172</v>
      </c>
      <c r="V5633" s="30"/>
      <c r="W5633" s="23" t="s">
        <v>45</v>
      </c>
      <c r="X5633" s="31">
        <f>+[1]DEPURADO!L5627+[1]DEPURADO!M5627</f>
        <v>0</v>
      </c>
      <c r="Y5633" s="23" t="s">
        <v>45</v>
      </c>
      <c r="Z5633" s="31">
        <f t="shared" si="613"/>
        <v>0</v>
      </c>
      <c r="AA5633" s="31"/>
      <c r="AB5633" s="31">
        <v>0</v>
      </c>
      <c r="AC5633" s="31">
        <v>0</v>
      </c>
      <c r="AD5633" s="30"/>
      <c r="AE5633" s="30">
        <f>+[1]DEPURADO!L5627</f>
        <v>0</v>
      </c>
      <c r="AF5633" s="30">
        <v>0</v>
      </c>
      <c r="AG5633" s="30">
        <f t="shared" si="614"/>
        <v>0</v>
      </c>
      <c r="AH5633" s="30">
        <v>0</v>
      </c>
      <c r="AI5633" s="30" t="str">
        <f>+[1]DEPURADO!G5627</f>
        <v>EN REVISION</v>
      </c>
      <c r="AJ5633" s="32"/>
      <c r="AK5633" s="33"/>
    </row>
    <row r="5634" spans="1:37" s="34" customFormat="1" x14ac:dyDescent="0.25">
      <c r="A5634" s="23">
        <f t="shared" si="615"/>
        <v>5626</v>
      </c>
      <c r="B5634" s="24" t="s">
        <v>44</v>
      </c>
      <c r="C5634" s="23" t="str">
        <f>+[1]DEPURADO!A5628</f>
        <v>FEH136273</v>
      </c>
      <c r="D5634" s="23" t="str">
        <f>+[1]DEPURADO!B5628</f>
        <v>FEH136273</v>
      </c>
      <c r="E5634" s="25">
        <f>+[1]DEPURADO!C5628</f>
        <v>44370</v>
      </c>
      <c r="F5634" s="26" t="str">
        <f>+IF([1]DEPURADO!D5628&gt;1,[1]DEPURADO!D5628," ")</f>
        <v xml:space="preserve"> </v>
      </c>
      <c r="G5634" s="27">
        <f>[1]DEPURADO!F5628</f>
        <v>31435</v>
      </c>
      <c r="H5634" s="28">
        <v>0</v>
      </c>
      <c r="I5634" s="28">
        <f>+[1]DEPURADO!N5628+[1]DEPURADO!O5628</f>
        <v>0</v>
      </c>
      <c r="J5634" s="28">
        <f>+[1]DEPURADO!S5628</f>
        <v>0</v>
      </c>
      <c r="K5634" s="29">
        <f>+[1]DEPURADO!Q5628+[1]DEPURADO!R5628</f>
        <v>0</v>
      </c>
      <c r="L5634" s="28">
        <v>0</v>
      </c>
      <c r="M5634" s="28">
        <v>0</v>
      </c>
      <c r="N5634" s="28">
        <f t="shared" si="609"/>
        <v>0</v>
      </c>
      <c r="O5634" s="28">
        <f t="shared" si="610"/>
        <v>31435</v>
      </c>
      <c r="P5634" s="24" t="str">
        <f>IF([1]DEPURADO!I5628&gt;1,0,[1]DEPURADO!B5628)</f>
        <v>FEH136273</v>
      </c>
      <c r="Q5634" s="30">
        <f t="shared" si="611"/>
        <v>31435</v>
      </c>
      <c r="R5634" s="31">
        <f t="shared" si="612"/>
        <v>0</v>
      </c>
      <c r="S5634" s="31">
        <f>+[1]DEPURADO!K5628</f>
        <v>0</v>
      </c>
      <c r="T5634" s="23" t="s">
        <v>45</v>
      </c>
      <c r="U5634" s="31">
        <f>+[1]DEPURADO!J5628</f>
        <v>31435</v>
      </c>
      <c r="V5634" s="30"/>
      <c r="W5634" s="23" t="s">
        <v>45</v>
      </c>
      <c r="X5634" s="31">
        <f>+[1]DEPURADO!L5628+[1]DEPURADO!M5628</f>
        <v>0</v>
      </c>
      <c r="Y5634" s="23" t="s">
        <v>45</v>
      </c>
      <c r="Z5634" s="31">
        <f t="shared" si="613"/>
        <v>0</v>
      </c>
      <c r="AA5634" s="31"/>
      <c r="AB5634" s="31">
        <v>0</v>
      </c>
      <c r="AC5634" s="31">
        <v>0</v>
      </c>
      <c r="AD5634" s="30"/>
      <c r="AE5634" s="30">
        <f>+[1]DEPURADO!L5628</f>
        <v>0</v>
      </c>
      <c r="AF5634" s="30">
        <v>0</v>
      </c>
      <c r="AG5634" s="30">
        <f t="shared" si="614"/>
        <v>0</v>
      </c>
      <c r="AH5634" s="30">
        <v>0</v>
      </c>
      <c r="AI5634" s="30" t="str">
        <f>+[1]DEPURADO!G5628</f>
        <v>EN REVISION</v>
      </c>
      <c r="AJ5634" s="32"/>
      <c r="AK5634" s="33"/>
    </row>
    <row r="5635" spans="1:37" s="34" customFormat="1" x14ac:dyDescent="0.25">
      <c r="A5635" s="23">
        <f t="shared" si="615"/>
        <v>5627</v>
      </c>
      <c r="B5635" s="24" t="s">
        <v>44</v>
      </c>
      <c r="C5635" s="23" t="str">
        <f>+[1]DEPURADO!A5629</f>
        <v>FEH136274</v>
      </c>
      <c r="D5635" s="23" t="str">
        <f>+[1]DEPURADO!B5629</f>
        <v>FEH136274</v>
      </c>
      <c r="E5635" s="25">
        <f>+[1]DEPURADO!C5629</f>
        <v>44370</v>
      </c>
      <c r="F5635" s="26" t="str">
        <f>+IF([1]DEPURADO!D5629&gt;1,[1]DEPURADO!D5629," ")</f>
        <v xml:space="preserve"> </v>
      </c>
      <c r="G5635" s="27">
        <f>[1]DEPURADO!F5629</f>
        <v>14946</v>
      </c>
      <c r="H5635" s="28">
        <v>0</v>
      </c>
      <c r="I5635" s="28">
        <f>+[1]DEPURADO!N5629+[1]DEPURADO!O5629</f>
        <v>0</v>
      </c>
      <c r="J5635" s="28">
        <f>+[1]DEPURADO!S5629</f>
        <v>0</v>
      </c>
      <c r="K5635" s="29">
        <f>+[1]DEPURADO!Q5629+[1]DEPURADO!R5629</f>
        <v>0</v>
      </c>
      <c r="L5635" s="28">
        <v>0</v>
      </c>
      <c r="M5635" s="28">
        <v>0</v>
      </c>
      <c r="N5635" s="28">
        <f t="shared" si="609"/>
        <v>0</v>
      </c>
      <c r="O5635" s="28">
        <f t="shared" si="610"/>
        <v>14946</v>
      </c>
      <c r="P5635" s="24" t="str">
        <f>IF([1]DEPURADO!I5629&gt;1,0,[1]DEPURADO!B5629)</f>
        <v>FEH136274</v>
      </c>
      <c r="Q5635" s="30">
        <f t="shared" si="611"/>
        <v>14946</v>
      </c>
      <c r="R5635" s="31">
        <f t="shared" si="612"/>
        <v>0</v>
      </c>
      <c r="S5635" s="31">
        <f>+[1]DEPURADO!K5629</f>
        <v>0</v>
      </c>
      <c r="T5635" s="23" t="s">
        <v>45</v>
      </c>
      <c r="U5635" s="31">
        <f>+[1]DEPURADO!J5629</f>
        <v>14946</v>
      </c>
      <c r="V5635" s="30"/>
      <c r="W5635" s="23" t="s">
        <v>45</v>
      </c>
      <c r="X5635" s="31">
        <f>+[1]DEPURADO!L5629+[1]DEPURADO!M5629</f>
        <v>0</v>
      </c>
      <c r="Y5635" s="23" t="s">
        <v>45</v>
      </c>
      <c r="Z5635" s="31">
        <f t="shared" si="613"/>
        <v>0</v>
      </c>
      <c r="AA5635" s="31"/>
      <c r="AB5635" s="31">
        <v>0</v>
      </c>
      <c r="AC5635" s="31">
        <v>0</v>
      </c>
      <c r="AD5635" s="30"/>
      <c r="AE5635" s="30">
        <f>+[1]DEPURADO!L5629</f>
        <v>0</v>
      </c>
      <c r="AF5635" s="30">
        <v>0</v>
      </c>
      <c r="AG5635" s="30">
        <f t="shared" si="614"/>
        <v>0</v>
      </c>
      <c r="AH5635" s="30">
        <v>0</v>
      </c>
      <c r="AI5635" s="30" t="str">
        <f>+[1]DEPURADO!G5629</f>
        <v>EN REVISION</v>
      </c>
      <c r="AJ5635" s="32"/>
      <c r="AK5635" s="33"/>
    </row>
    <row r="5636" spans="1:37" s="34" customFormat="1" x14ac:dyDescent="0.25">
      <c r="A5636" s="23">
        <f t="shared" si="615"/>
        <v>5628</v>
      </c>
      <c r="B5636" s="24" t="s">
        <v>44</v>
      </c>
      <c r="C5636" s="23" t="str">
        <f>+[1]DEPURADO!A5630</f>
        <v>FEH136279</v>
      </c>
      <c r="D5636" s="23" t="str">
        <f>+[1]DEPURADO!B5630</f>
        <v>FEH136279</v>
      </c>
      <c r="E5636" s="25">
        <f>+[1]DEPURADO!C5630</f>
        <v>44370</v>
      </c>
      <c r="F5636" s="26" t="str">
        <f>+IF([1]DEPURADO!D5630&gt;1,[1]DEPURADO!D5630," ")</f>
        <v xml:space="preserve"> </v>
      </c>
      <c r="G5636" s="27">
        <f>[1]DEPURADO!F5630</f>
        <v>14946</v>
      </c>
      <c r="H5636" s="28">
        <v>0</v>
      </c>
      <c r="I5636" s="28">
        <f>+[1]DEPURADO!N5630+[1]DEPURADO!O5630</f>
        <v>0</v>
      </c>
      <c r="J5636" s="28">
        <f>+[1]DEPURADO!S5630</f>
        <v>0</v>
      </c>
      <c r="K5636" s="29">
        <f>+[1]DEPURADO!Q5630+[1]DEPURADO!R5630</f>
        <v>0</v>
      </c>
      <c r="L5636" s="28">
        <v>0</v>
      </c>
      <c r="M5636" s="28">
        <v>0</v>
      </c>
      <c r="N5636" s="28">
        <f t="shared" si="609"/>
        <v>0</v>
      </c>
      <c r="O5636" s="28">
        <f t="shared" si="610"/>
        <v>14946</v>
      </c>
      <c r="P5636" s="24" t="str">
        <f>IF([1]DEPURADO!I5630&gt;1,0,[1]DEPURADO!B5630)</f>
        <v>FEH136279</v>
      </c>
      <c r="Q5636" s="30">
        <f t="shared" si="611"/>
        <v>14946</v>
      </c>
      <c r="R5636" s="31">
        <f t="shared" si="612"/>
        <v>0</v>
      </c>
      <c r="S5636" s="31">
        <f>+[1]DEPURADO!K5630</f>
        <v>0</v>
      </c>
      <c r="T5636" s="23" t="s">
        <v>45</v>
      </c>
      <c r="U5636" s="31">
        <f>+[1]DEPURADO!J5630</f>
        <v>14946</v>
      </c>
      <c r="V5636" s="30"/>
      <c r="W5636" s="23" t="s">
        <v>45</v>
      </c>
      <c r="X5636" s="31">
        <f>+[1]DEPURADO!L5630+[1]DEPURADO!M5630</f>
        <v>0</v>
      </c>
      <c r="Y5636" s="23" t="s">
        <v>45</v>
      </c>
      <c r="Z5636" s="31">
        <f t="shared" si="613"/>
        <v>0</v>
      </c>
      <c r="AA5636" s="31"/>
      <c r="AB5636" s="31">
        <v>0</v>
      </c>
      <c r="AC5636" s="31">
        <v>0</v>
      </c>
      <c r="AD5636" s="30"/>
      <c r="AE5636" s="30">
        <f>+[1]DEPURADO!L5630</f>
        <v>0</v>
      </c>
      <c r="AF5636" s="30">
        <v>0</v>
      </c>
      <c r="AG5636" s="30">
        <f t="shared" si="614"/>
        <v>0</v>
      </c>
      <c r="AH5636" s="30">
        <v>0</v>
      </c>
      <c r="AI5636" s="30" t="str">
        <f>+[1]DEPURADO!G5630</f>
        <v>EN REVISION</v>
      </c>
      <c r="AJ5636" s="32"/>
      <c r="AK5636" s="33"/>
    </row>
    <row r="5637" spans="1:37" s="34" customFormat="1" x14ac:dyDescent="0.25">
      <c r="A5637" s="23">
        <f t="shared" si="615"/>
        <v>5629</v>
      </c>
      <c r="B5637" s="24" t="s">
        <v>44</v>
      </c>
      <c r="C5637" s="23" t="str">
        <f>+[1]DEPURADO!A5631</f>
        <v>FEH136378</v>
      </c>
      <c r="D5637" s="23" t="str">
        <f>+[1]DEPURADO!B5631</f>
        <v>FEH136378</v>
      </c>
      <c r="E5637" s="25">
        <f>+[1]DEPURADO!C5631</f>
        <v>44370</v>
      </c>
      <c r="F5637" s="26" t="str">
        <f>+IF([1]DEPURADO!D5631&gt;1,[1]DEPURADO!D5631," ")</f>
        <v xml:space="preserve"> </v>
      </c>
      <c r="G5637" s="27">
        <f>[1]DEPURADO!F5631</f>
        <v>1070865</v>
      </c>
      <c r="H5637" s="28">
        <v>0</v>
      </c>
      <c r="I5637" s="28">
        <f>+[1]DEPURADO!N5631+[1]DEPURADO!O5631</f>
        <v>0</v>
      </c>
      <c r="J5637" s="28">
        <f>+[1]DEPURADO!S5631</f>
        <v>0</v>
      </c>
      <c r="K5637" s="29">
        <f>+[1]DEPURADO!Q5631+[1]DEPURADO!R5631</f>
        <v>0</v>
      </c>
      <c r="L5637" s="28">
        <v>0</v>
      </c>
      <c r="M5637" s="28">
        <v>0</v>
      </c>
      <c r="N5637" s="28">
        <f t="shared" si="609"/>
        <v>0</v>
      </c>
      <c r="O5637" s="28">
        <f t="shared" si="610"/>
        <v>1070865</v>
      </c>
      <c r="P5637" s="24" t="str">
        <f>IF([1]DEPURADO!I5631&gt;1,0,[1]DEPURADO!B5631)</f>
        <v>FEH136378</v>
      </c>
      <c r="Q5637" s="30">
        <f t="shared" si="611"/>
        <v>1070865</v>
      </c>
      <c r="R5637" s="31">
        <f t="shared" si="612"/>
        <v>0</v>
      </c>
      <c r="S5637" s="31">
        <f>+[1]DEPURADO!K5631</f>
        <v>0</v>
      </c>
      <c r="T5637" s="23" t="s">
        <v>45</v>
      </c>
      <c r="U5637" s="31">
        <f>+[1]DEPURADO!J5631</f>
        <v>1070865</v>
      </c>
      <c r="V5637" s="30"/>
      <c r="W5637" s="23" t="s">
        <v>45</v>
      </c>
      <c r="X5637" s="31">
        <f>+[1]DEPURADO!L5631+[1]DEPURADO!M5631</f>
        <v>0</v>
      </c>
      <c r="Y5637" s="23" t="s">
        <v>45</v>
      </c>
      <c r="Z5637" s="31">
        <f t="shared" si="613"/>
        <v>0</v>
      </c>
      <c r="AA5637" s="31"/>
      <c r="AB5637" s="31">
        <v>0</v>
      </c>
      <c r="AC5637" s="31">
        <v>0</v>
      </c>
      <c r="AD5637" s="30"/>
      <c r="AE5637" s="30">
        <f>+[1]DEPURADO!L5631</f>
        <v>0</v>
      </c>
      <c r="AF5637" s="30">
        <v>0</v>
      </c>
      <c r="AG5637" s="30">
        <f t="shared" si="614"/>
        <v>0</v>
      </c>
      <c r="AH5637" s="30">
        <v>0</v>
      </c>
      <c r="AI5637" s="30" t="str">
        <f>+[1]DEPURADO!G5631</f>
        <v>EN REVISION</v>
      </c>
      <c r="AJ5637" s="32"/>
      <c r="AK5637" s="33"/>
    </row>
    <row r="5638" spans="1:37" s="34" customFormat="1" x14ac:dyDescent="0.25">
      <c r="A5638" s="23">
        <f t="shared" si="615"/>
        <v>5630</v>
      </c>
      <c r="B5638" s="24" t="s">
        <v>44</v>
      </c>
      <c r="C5638" s="23" t="str">
        <f>+[1]DEPURADO!A5632</f>
        <v>FEH136382</v>
      </c>
      <c r="D5638" s="23" t="str">
        <f>+[1]DEPURADO!B5632</f>
        <v>FEH136382</v>
      </c>
      <c r="E5638" s="25">
        <f>+[1]DEPURADO!C5632</f>
        <v>44370</v>
      </c>
      <c r="F5638" s="26" t="str">
        <f>+IF([1]DEPURADO!D5632&gt;1,[1]DEPURADO!D5632," ")</f>
        <v xml:space="preserve"> </v>
      </c>
      <c r="G5638" s="27">
        <f>[1]DEPURADO!F5632</f>
        <v>80832</v>
      </c>
      <c r="H5638" s="28">
        <v>0</v>
      </c>
      <c r="I5638" s="28">
        <f>+[1]DEPURADO!N5632+[1]DEPURADO!O5632</f>
        <v>0</v>
      </c>
      <c r="J5638" s="28">
        <f>+[1]DEPURADO!S5632</f>
        <v>0</v>
      </c>
      <c r="K5638" s="29">
        <f>+[1]DEPURADO!Q5632+[1]DEPURADO!R5632</f>
        <v>0</v>
      </c>
      <c r="L5638" s="28">
        <v>0</v>
      </c>
      <c r="M5638" s="28">
        <v>0</v>
      </c>
      <c r="N5638" s="28">
        <f t="shared" si="609"/>
        <v>0</v>
      </c>
      <c r="O5638" s="28">
        <f t="shared" si="610"/>
        <v>80832</v>
      </c>
      <c r="P5638" s="24">
        <f>IF([1]DEPURADO!I5632&gt;1,0,[1]DEPURADO!B5632)</f>
        <v>0</v>
      </c>
      <c r="Q5638" s="30">
        <f t="shared" si="611"/>
        <v>0</v>
      </c>
      <c r="R5638" s="31">
        <f t="shared" si="612"/>
        <v>80832</v>
      </c>
      <c r="S5638" s="31">
        <f>+[1]DEPURADO!K5632</f>
        <v>0</v>
      </c>
      <c r="T5638" s="23" t="s">
        <v>45</v>
      </c>
      <c r="U5638" s="31">
        <f>+[1]DEPURADO!J5632</f>
        <v>0</v>
      </c>
      <c r="V5638" s="30"/>
      <c r="W5638" s="23" t="s">
        <v>45</v>
      </c>
      <c r="X5638" s="31">
        <f>+[1]DEPURADO!L5632+[1]DEPURADO!M5632</f>
        <v>0</v>
      </c>
      <c r="Y5638" s="23" t="s">
        <v>45</v>
      </c>
      <c r="Z5638" s="31">
        <f t="shared" si="613"/>
        <v>0</v>
      </c>
      <c r="AA5638" s="31"/>
      <c r="AB5638" s="31">
        <v>0</v>
      </c>
      <c r="AC5638" s="31">
        <v>0</v>
      </c>
      <c r="AD5638" s="30"/>
      <c r="AE5638" s="30">
        <f>+[1]DEPURADO!L5632</f>
        <v>0</v>
      </c>
      <c r="AF5638" s="30">
        <v>0</v>
      </c>
      <c r="AG5638" s="30">
        <f t="shared" si="614"/>
        <v>0</v>
      </c>
      <c r="AH5638" s="30">
        <v>0</v>
      </c>
      <c r="AI5638" s="30" t="str">
        <f>+[1]DEPURADO!G5632</f>
        <v>NO RADICADO</v>
      </c>
      <c r="AJ5638" s="32"/>
      <c r="AK5638" s="33"/>
    </row>
    <row r="5639" spans="1:37" s="34" customFormat="1" x14ac:dyDescent="0.25">
      <c r="A5639" s="23">
        <f t="shared" si="615"/>
        <v>5631</v>
      </c>
      <c r="B5639" s="24" t="s">
        <v>44</v>
      </c>
      <c r="C5639" s="23" t="str">
        <f>+[1]DEPURADO!A5633</f>
        <v>FEH136425</v>
      </c>
      <c r="D5639" s="23" t="str">
        <f>+[1]DEPURADO!B5633</f>
        <v>FEH136425</v>
      </c>
      <c r="E5639" s="25">
        <f>+[1]DEPURADO!C5633</f>
        <v>44370</v>
      </c>
      <c r="F5639" s="26" t="str">
        <f>+IF([1]DEPURADO!D5633&gt;1,[1]DEPURADO!D5633," ")</f>
        <v xml:space="preserve"> </v>
      </c>
      <c r="G5639" s="27">
        <f>[1]DEPURADO!F5633</f>
        <v>1084464</v>
      </c>
      <c r="H5639" s="28">
        <v>0</v>
      </c>
      <c r="I5639" s="28">
        <f>+[1]DEPURADO!N5633+[1]DEPURADO!O5633</f>
        <v>0</v>
      </c>
      <c r="J5639" s="28">
        <f>+[1]DEPURADO!S5633</f>
        <v>0</v>
      </c>
      <c r="K5639" s="29">
        <f>+[1]DEPURADO!Q5633+[1]DEPURADO!R5633</f>
        <v>0</v>
      </c>
      <c r="L5639" s="28">
        <v>0</v>
      </c>
      <c r="M5639" s="28">
        <v>0</v>
      </c>
      <c r="N5639" s="28">
        <f t="shared" si="609"/>
        <v>0</v>
      </c>
      <c r="O5639" s="28">
        <f t="shared" si="610"/>
        <v>1084464</v>
      </c>
      <c r="P5639" s="24" t="str">
        <f>IF([1]DEPURADO!I5633&gt;1,0,[1]DEPURADO!B5633)</f>
        <v>FEH136425</v>
      </c>
      <c r="Q5639" s="30">
        <f t="shared" si="611"/>
        <v>1084464</v>
      </c>
      <c r="R5639" s="31">
        <f t="shared" si="612"/>
        <v>0</v>
      </c>
      <c r="S5639" s="31">
        <f>+[1]DEPURADO!K5633</f>
        <v>0</v>
      </c>
      <c r="T5639" s="23" t="s">
        <v>45</v>
      </c>
      <c r="U5639" s="31">
        <f>+[1]DEPURADO!J5633</f>
        <v>1084464</v>
      </c>
      <c r="V5639" s="30"/>
      <c r="W5639" s="23" t="s">
        <v>45</v>
      </c>
      <c r="X5639" s="31">
        <f>+[1]DEPURADO!L5633+[1]DEPURADO!M5633</f>
        <v>0</v>
      </c>
      <c r="Y5639" s="23" t="s">
        <v>45</v>
      </c>
      <c r="Z5639" s="31">
        <f t="shared" si="613"/>
        <v>0</v>
      </c>
      <c r="AA5639" s="31"/>
      <c r="AB5639" s="31">
        <v>0</v>
      </c>
      <c r="AC5639" s="31">
        <v>0</v>
      </c>
      <c r="AD5639" s="30"/>
      <c r="AE5639" s="30">
        <f>+[1]DEPURADO!L5633</f>
        <v>0</v>
      </c>
      <c r="AF5639" s="30">
        <v>0</v>
      </c>
      <c r="AG5639" s="30">
        <f t="shared" si="614"/>
        <v>0</v>
      </c>
      <c r="AH5639" s="30">
        <v>0</v>
      </c>
      <c r="AI5639" s="30" t="str">
        <f>+[1]DEPURADO!G5633</f>
        <v>EN REVISION</v>
      </c>
      <c r="AJ5639" s="32"/>
      <c r="AK5639" s="33"/>
    </row>
    <row r="5640" spans="1:37" s="34" customFormat="1" x14ac:dyDescent="0.25">
      <c r="A5640" s="23">
        <f t="shared" si="615"/>
        <v>5632</v>
      </c>
      <c r="B5640" s="24" t="s">
        <v>44</v>
      </c>
      <c r="C5640" s="23" t="str">
        <f>+[1]DEPURADO!A5634</f>
        <v>FEH136426</v>
      </c>
      <c r="D5640" s="23" t="str">
        <f>+[1]DEPURADO!B5634</f>
        <v>FEH136426</v>
      </c>
      <c r="E5640" s="25">
        <f>+[1]DEPURADO!C5634</f>
        <v>44370</v>
      </c>
      <c r="F5640" s="26" t="str">
        <f>+IF([1]DEPURADO!D5634&gt;1,[1]DEPURADO!D5634," ")</f>
        <v xml:space="preserve"> </v>
      </c>
      <c r="G5640" s="27">
        <f>[1]DEPURADO!F5634</f>
        <v>80832</v>
      </c>
      <c r="H5640" s="28">
        <v>0</v>
      </c>
      <c r="I5640" s="28">
        <f>+[1]DEPURADO!N5634+[1]DEPURADO!O5634</f>
        <v>0</v>
      </c>
      <c r="J5640" s="28">
        <f>+[1]DEPURADO!S5634</f>
        <v>0</v>
      </c>
      <c r="K5640" s="29">
        <f>+[1]DEPURADO!Q5634+[1]DEPURADO!R5634</f>
        <v>0</v>
      </c>
      <c r="L5640" s="28">
        <v>0</v>
      </c>
      <c r="M5640" s="28">
        <v>0</v>
      </c>
      <c r="N5640" s="28">
        <f t="shared" si="609"/>
        <v>0</v>
      </c>
      <c r="O5640" s="28">
        <f t="shared" si="610"/>
        <v>80832</v>
      </c>
      <c r="P5640" s="24">
        <f>IF([1]DEPURADO!I5634&gt;1,0,[1]DEPURADO!B5634)</f>
        <v>0</v>
      </c>
      <c r="Q5640" s="30">
        <f t="shared" si="611"/>
        <v>0</v>
      </c>
      <c r="R5640" s="31">
        <f t="shared" si="612"/>
        <v>80832</v>
      </c>
      <c r="S5640" s="31">
        <f>+[1]DEPURADO!K5634</f>
        <v>0</v>
      </c>
      <c r="T5640" s="23" t="s">
        <v>45</v>
      </c>
      <c r="U5640" s="31">
        <f>+[1]DEPURADO!J5634</f>
        <v>0</v>
      </c>
      <c r="V5640" s="30"/>
      <c r="W5640" s="23" t="s">
        <v>45</v>
      </c>
      <c r="X5640" s="31">
        <f>+[1]DEPURADO!L5634+[1]DEPURADO!M5634</f>
        <v>0</v>
      </c>
      <c r="Y5640" s="23" t="s">
        <v>45</v>
      </c>
      <c r="Z5640" s="31">
        <f t="shared" si="613"/>
        <v>0</v>
      </c>
      <c r="AA5640" s="31"/>
      <c r="AB5640" s="31">
        <v>0</v>
      </c>
      <c r="AC5640" s="31">
        <v>0</v>
      </c>
      <c r="AD5640" s="30"/>
      <c r="AE5640" s="30">
        <f>+[1]DEPURADO!L5634</f>
        <v>0</v>
      </c>
      <c r="AF5640" s="30">
        <v>0</v>
      </c>
      <c r="AG5640" s="30">
        <f t="shared" si="614"/>
        <v>0</v>
      </c>
      <c r="AH5640" s="30">
        <v>0</v>
      </c>
      <c r="AI5640" s="30" t="str">
        <f>+[1]DEPURADO!G5634</f>
        <v>NO RADICADO</v>
      </c>
      <c r="AJ5640" s="32"/>
      <c r="AK5640" s="33"/>
    </row>
    <row r="5641" spans="1:37" s="34" customFormat="1" x14ac:dyDescent="0.25">
      <c r="A5641" s="23">
        <f t="shared" si="615"/>
        <v>5633</v>
      </c>
      <c r="B5641" s="24" t="s">
        <v>44</v>
      </c>
      <c r="C5641" s="23" t="str">
        <f>+[1]DEPURADO!A5635</f>
        <v>FEH136444</v>
      </c>
      <c r="D5641" s="23" t="str">
        <f>+[1]DEPURADO!B5635</f>
        <v>FEH136444</v>
      </c>
      <c r="E5641" s="25">
        <f>+[1]DEPURADO!C5635</f>
        <v>44370</v>
      </c>
      <c r="F5641" s="26" t="str">
        <f>+IF([1]DEPURADO!D5635&gt;1,[1]DEPURADO!D5635," ")</f>
        <v xml:space="preserve"> </v>
      </c>
      <c r="G5641" s="27">
        <f>[1]DEPURADO!F5635</f>
        <v>32475</v>
      </c>
      <c r="H5641" s="28">
        <v>0</v>
      </c>
      <c r="I5641" s="28">
        <f>+[1]DEPURADO!N5635+[1]DEPURADO!O5635</f>
        <v>0</v>
      </c>
      <c r="J5641" s="28">
        <f>+[1]DEPURADO!S5635</f>
        <v>0</v>
      </c>
      <c r="K5641" s="29">
        <f>+[1]DEPURADO!Q5635+[1]DEPURADO!R5635</f>
        <v>0</v>
      </c>
      <c r="L5641" s="28">
        <v>0</v>
      </c>
      <c r="M5641" s="28">
        <v>0</v>
      </c>
      <c r="N5641" s="28">
        <f t="shared" si="609"/>
        <v>0</v>
      </c>
      <c r="O5641" s="28">
        <f t="shared" si="610"/>
        <v>32475</v>
      </c>
      <c r="P5641" s="24" t="str">
        <f>IF([1]DEPURADO!I5635&gt;1,0,[1]DEPURADO!B5635)</f>
        <v>FEH136444</v>
      </c>
      <c r="Q5641" s="30">
        <f t="shared" si="611"/>
        <v>32475</v>
      </c>
      <c r="R5641" s="31">
        <f t="shared" si="612"/>
        <v>0</v>
      </c>
      <c r="S5641" s="31">
        <f>+[1]DEPURADO!K5635</f>
        <v>0</v>
      </c>
      <c r="T5641" s="23" t="s">
        <v>45</v>
      </c>
      <c r="U5641" s="31">
        <f>+[1]DEPURADO!J5635</f>
        <v>32475</v>
      </c>
      <c r="V5641" s="30"/>
      <c r="W5641" s="23" t="s">
        <v>45</v>
      </c>
      <c r="X5641" s="31">
        <f>+[1]DEPURADO!L5635+[1]DEPURADO!M5635</f>
        <v>0</v>
      </c>
      <c r="Y5641" s="23" t="s">
        <v>45</v>
      </c>
      <c r="Z5641" s="31">
        <f t="shared" si="613"/>
        <v>0</v>
      </c>
      <c r="AA5641" s="31"/>
      <c r="AB5641" s="31">
        <v>0</v>
      </c>
      <c r="AC5641" s="31">
        <v>0</v>
      </c>
      <c r="AD5641" s="30"/>
      <c r="AE5641" s="30">
        <f>+[1]DEPURADO!L5635</f>
        <v>0</v>
      </c>
      <c r="AF5641" s="30">
        <v>0</v>
      </c>
      <c r="AG5641" s="30">
        <f t="shared" si="614"/>
        <v>0</v>
      </c>
      <c r="AH5641" s="30">
        <v>0</v>
      </c>
      <c r="AI5641" s="30" t="str">
        <f>+[1]DEPURADO!G5635</f>
        <v>EN REVISION</v>
      </c>
      <c r="AJ5641" s="32"/>
      <c r="AK5641" s="33"/>
    </row>
    <row r="5642" spans="1:37" s="34" customFormat="1" x14ac:dyDescent="0.25">
      <c r="A5642" s="23">
        <f t="shared" si="615"/>
        <v>5634</v>
      </c>
      <c r="B5642" s="24" t="s">
        <v>44</v>
      </c>
      <c r="C5642" s="23" t="str">
        <f>+[1]DEPURADO!A5636</f>
        <v>FEH136463</v>
      </c>
      <c r="D5642" s="23" t="str">
        <f>+[1]DEPURADO!B5636</f>
        <v>FEH136463</v>
      </c>
      <c r="E5642" s="25">
        <f>+[1]DEPURADO!C5636</f>
        <v>44370</v>
      </c>
      <c r="F5642" s="26" t="str">
        <f>+IF([1]DEPURADO!D5636&gt;1,[1]DEPURADO!D5636," ")</f>
        <v xml:space="preserve"> </v>
      </c>
      <c r="G5642" s="27">
        <f>[1]DEPURADO!F5636</f>
        <v>112918</v>
      </c>
      <c r="H5642" s="28">
        <v>0</v>
      </c>
      <c r="I5642" s="28">
        <f>+[1]DEPURADO!N5636+[1]DEPURADO!O5636</f>
        <v>0</v>
      </c>
      <c r="J5642" s="28">
        <f>+[1]DEPURADO!S5636</f>
        <v>0</v>
      </c>
      <c r="K5642" s="29">
        <f>+[1]DEPURADO!Q5636+[1]DEPURADO!R5636</f>
        <v>0</v>
      </c>
      <c r="L5642" s="28">
        <v>0</v>
      </c>
      <c r="M5642" s="28">
        <v>0</v>
      </c>
      <c r="N5642" s="28">
        <f t="shared" ref="N5642:N5705" si="616">+SUM(J5642:M5642)</f>
        <v>0</v>
      </c>
      <c r="O5642" s="28">
        <f t="shared" ref="O5642:O5705" si="617">+G5642-I5642-N5642</f>
        <v>112918</v>
      </c>
      <c r="P5642" s="24" t="str">
        <f>IF([1]DEPURADO!I5636&gt;1,0,[1]DEPURADO!B5636)</f>
        <v>FEH136463</v>
      </c>
      <c r="Q5642" s="30">
        <f t="shared" ref="Q5642:Q5705" si="618">+IF(P5642&gt;0,G5642,0)</f>
        <v>112918</v>
      </c>
      <c r="R5642" s="31">
        <f t="shared" ref="R5642:R5705" si="619">IF(P5642=0,G5642,0)</f>
        <v>0</v>
      </c>
      <c r="S5642" s="31">
        <f>+[1]DEPURADO!K5636</f>
        <v>0</v>
      </c>
      <c r="T5642" s="23" t="s">
        <v>45</v>
      </c>
      <c r="U5642" s="31">
        <f>+[1]DEPURADO!J5636</f>
        <v>112918</v>
      </c>
      <c r="V5642" s="30"/>
      <c r="W5642" s="23" t="s">
        <v>45</v>
      </c>
      <c r="X5642" s="31">
        <f>+[1]DEPURADO!L5636+[1]DEPURADO!M5636</f>
        <v>0</v>
      </c>
      <c r="Y5642" s="23" t="s">
        <v>45</v>
      </c>
      <c r="Z5642" s="31">
        <f t="shared" ref="Z5642:Z5705" si="620">+X5642-AE5642+IF(X5642-AE5642&lt;-1,-X5642+AE5642,0)</f>
        <v>0</v>
      </c>
      <c r="AA5642" s="31"/>
      <c r="AB5642" s="31">
        <v>0</v>
      </c>
      <c r="AC5642" s="31">
        <v>0</v>
      </c>
      <c r="AD5642" s="30"/>
      <c r="AE5642" s="30">
        <f>+[1]DEPURADO!L5636</f>
        <v>0</v>
      </c>
      <c r="AF5642" s="30">
        <v>0</v>
      </c>
      <c r="AG5642" s="30">
        <f t="shared" ref="AG5642:AG5705" si="621">+G5642-I5642-N5642-R5642-Z5642-AC5642-AE5642-S5642-U5642</f>
        <v>0</v>
      </c>
      <c r="AH5642" s="30">
        <v>0</v>
      </c>
      <c r="AI5642" s="30" t="str">
        <f>+[1]DEPURADO!G5636</f>
        <v>EN REVISION</v>
      </c>
      <c r="AJ5642" s="32"/>
      <c r="AK5642" s="33"/>
    </row>
    <row r="5643" spans="1:37" s="34" customFormat="1" x14ac:dyDescent="0.25">
      <c r="A5643" s="23">
        <f t="shared" ref="A5643:A5706" si="622">+A5642+1</f>
        <v>5635</v>
      </c>
      <c r="B5643" s="24" t="s">
        <v>44</v>
      </c>
      <c r="C5643" s="23" t="str">
        <f>+[1]DEPURADO!A5637</f>
        <v>FEH136642</v>
      </c>
      <c r="D5643" s="23" t="str">
        <f>+[1]DEPURADO!B5637</f>
        <v>FEH136642</v>
      </c>
      <c r="E5643" s="25">
        <f>+[1]DEPURADO!C5637</f>
        <v>44371</v>
      </c>
      <c r="F5643" s="26" t="str">
        <f>+IF([1]DEPURADO!D5637&gt;1,[1]DEPURADO!D5637," ")</f>
        <v xml:space="preserve"> </v>
      </c>
      <c r="G5643" s="27">
        <f>[1]DEPURADO!F5637</f>
        <v>285975</v>
      </c>
      <c r="H5643" s="28">
        <v>0</v>
      </c>
      <c r="I5643" s="28">
        <f>+[1]DEPURADO!N5637+[1]DEPURADO!O5637</f>
        <v>0</v>
      </c>
      <c r="J5643" s="28">
        <f>+[1]DEPURADO!S5637</f>
        <v>0</v>
      </c>
      <c r="K5643" s="29">
        <f>+[1]DEPURADO!Q5637+[1]DEPURADO!R5637</f>
        <v>0</v>
      </c>
      <c r="L5643" s="28">
        <v>0</v>
      </c>
      <c r="M5643" s="28">
        <v>0</v>
      </c>
      <c r="N5643" s="28">
        <f t="shared" si="616"/>
        <v>0</v>
      </c>
      <c r="O5643" s="28">
        <f t="shared" si="617"/>
        <v>285975</v>
      </c>
      <c r="P5643" s="24" t="str">
        <f>IF([1]DEPURADO!I5637&gt;1,0,[1]DEPURADO!B5637)</f>
        <v>FEH136642</v>
      </c>
      <c r="Q5643" s="30">
        <f t="shared" si="618"/>
        <v>285975</v>
      </c>
      <c r="R5643" s="31">
        <f t="shared" si="619"/>
        <v>0</v>
      </c>
      <c r="S5643" s="31">
        <f>+[1]DEPURADO!K5637</f>
        <v>0</v>
      </c>
      <c r="T5643" s="23" t="s">
        <v>45</v>
      </c>
      <c r="U5643" s="31">
        <f>+[1]DEPURADO!J5637</f>
        <v>285975</v>
      </c>
      <c r="V5643" s="30"/>
      <c r="W5643" s="23" t="s">
        <v>45</v>
      </c>
      <c r="X5643" s="31">
        <f>+[1]DEPURADO!L5637+[1]DEPURADO!M5637</f>
        <v>0</v>
      </c>
      <c r="Y5643" s="23" t="s">
        <v>45</v>
      </c>
      <c r="Z5643" s="31">
        <f t="shared" si="620"/>
        <v>0</v>
      </c>
      <c r="AA5643" s="31"/>
      <c r="AB5643" s="31">
        <v>0</v>
      </c>
      <c r="AC5643" s="31">
        <v>0</v>
      </c>
      <c r="AD5643" s="30"/>
      <c r="AE5643" s="30">
        <f>+[1]DEPURADO!L5637</f>
        <v>0</v>
      </c>
      <c r="AF5643" s="30">
        <v>0</v>
      </c>
      <c r="AG5643" s="30">
        <f t="shared" si="621"/>
        <v>0</v>
      </c>
      <c r="AH5643" s="30">
        <v>0</v>
      </c>
      <c r="AI5643" s="30" t="str">
        <f>+[1]DEPURADO!G5637</f>
        <v>EN REVISION</v>
      </c>
      <c r="AJ5643" s="32"/>
      <c r="AK5643" s="33"/>
    </row>
    <row r="5644" spans="1:37" s="34" customFormat="1" x14ac:dyDescent="0.25">
      <c r="A5644" s="23">
        <f t="shared" si="622"/>
        <v>5636</v>
      </c>
      <c r="B5644" s="24" t="s">
        <v>44</v>
      </c>
      <c r="C5644" s="23" t="str">
        <f>+[1]DEPURADO!A5638</f>
        <v>FEH136643</v>
      </c>
      <c r="D5644" s="23" t="str">
        <f>+[1]DEPURADO!B5638</f>
        <v>FEH136643</v>
      </c>
      <c r="E5644" s="25">
        <f>+[1]DEPURADO!C5638</f>
        <v>44371</v>
      </c>
      <c r="F5644" s="26" t="str">
        <f>+IF([1]DEPURADO!D5638&gt;1,[1]DEPURADO!D5638," ")</f>
        <v xml:space="preserve"> </v>
      </c>
      <c r="G5644" s="27">
        <f>[1]DEPURADO!F5638</f>
        <v>134060</v>
      </c>
      <c r="H5644" s="28">
        <v>0</v>
      </c>
      <c r="I5644" s="28">
        <f>+[1]DEPURADO!N5638+[1]DEPURADO!O5638</f>
        <v>0</v>
      </c>
      <c r="J5644" s="28">
        <f>+[1]DEPURADO!S5638</f>
        <v>0</v>
      </c>
      <c r="K5644" s="29">
        <f>+[1]DEPURADO!Q5638+[1]DEPURADO!R5638</f>
        <v>0</v>
      </c>
      <c r="L5644" s="28">
        <v>0</v>
      </c>
      <c r="M5644" s="28">
        <v>0</v>
      </c>
      <c r="N5644" s="28">
        <f t="shared" si="616"/>
        <v>0</v>
      </c>
      <c r="O5644" s="28">
        <f t="shared" si="617"/>
        <v>134060</v>
      </c>
      <c r="P5644" s="24" t="str">
        <f>IF([1]DEPURADO!I5638&gt;1,0,[1]DEPURADO!B5638)</f>
        <v>FEH136643</v>
      </c>
      <c r="Q5644" s="30">
        <f t="shared" si="618"/>
        <v>134060</v>
      </c>
      <c r="R5644" s="31">
        <f t="shared" si="619"/>
        <v>0</v>
      </c>
      <c r="S5644" s="31">
        <f>+[1]DEPURADO!K5638</f>
        <v>0</v>
      </c>
      <c r="T5644" s="23" t="s">
        <v>45</v>
      </c>
      <c r="U5644" s="31">
        <f>+[1]DEPURADO!J5638</f>
        <v>134060</v>
      </c>
      <c r="V5644" s="30"/>
      <c r="W5644" s="23" t="s">
        <v>45</v>
      </c>
      <c r="X5644" s="31">
        <f>+[1]DEPURADO!L5638+[1]DEPURADO!M5638</f>
        <v>0</v>
      </c>
      <c r="Y5644" s="23" t="s">
        <v>45</v>
      </c>
      <c r="Z5644" s="31">
        <f t="shared" si="620"/>
        <v>0</v>
      </c>
      <c r="AA5644" s="31"/>
      <c r="AB5644" s="31">
        <v>0</v>
      </c>
      <c r="AC5644" s="31">
        <v>0</v>
      </c>
      <c r="AD5644" s="30"/>
      <c r="AE5644" s="30">
        <f>+[1]DEPURADO!L5638</f>
        <v>0</v>
      </c>
      <c r="AF5644" s="30">
        <v>0</v>
      </c>
      <c r="AG5644" s="30">
        <f t="shared" si="621"/>
        <v>0</v>
      </c>
      <c r="AH5644" s="30">
        <v>0</v>
      </c>
      <c r="AI5644" s="30" t="str">
        <f>+[1]DEPURADO!G5638</f>
        <v>EN REVISION</v>
      </c>
      <c r="AJ5644" s="32"/>
      <c r="AK5644" s="33"/>
    </row>
    <row r="5645" spans="1:37" s="34" customFormat="1" x14ac:dyDescent="0.25">
      <c r="A5645" s="23">
        <f t="shared" si="622"/>
        <v>5637</v>
      </c>
      <c r="B5645" s="24" t="s">
        <v>44</v>
      </c>
      <c r="C5645" s="23" t="str">
        <f>+[1]DEPURADO!A5639</f>
        <v>FEH136644</v>
      </c>
      <c r="D5645" s="23" t="str">
        <f>+[1]DEPURADO!B5639</f>
        <v>FEH136644</v>
      </c>
      <c r="E5645" s="25">
        <f>+[1]DEPURADO!C5639</f>
        <v>44371</v>
      </c>
      <c r="F5645" s="26" t="str">
        <f>+IF([1]DEPURADO!D5639&gt;1,[1]DEPURADO!D5639," ")</f>
        <v xml:space="preserve"> </v>
      </c>
      <c r="G5645" s="27">
        <f>[1]DEPURADO!F5639</f>
        <v>133102</v>
      </c>
      <c r="H5645" s="28">
        <v>0</v>
      </c>
      <c r="I5645" s="28">
        <f>+[1]DEPURADO!N5639+[1]DEPURADO!O5639</f>
        <v>0</v>
      </c>
      <c r="J5645" s="28">
        <f>+[1]DEPURADO!S5639</f>
        <v>0</v>
      </c>
      <c r="K5645" s="29">
        <f>+[1]DEPURADO!Q5639+[1]DEPURADO!R5639</f>
        <v>0</v>
      </c>
      <c r="L5645" s="28">
        <v>0</v>
      </c>
      <c r="M5645" s="28">
        <v>0</v>
      </c>
      <c r="N5645" s="28">
        <f t="shared" si="616"/>
        <v>0</v>
      </c>
      <c r="O5645" s="28">
        <f t="shared" si="617"/>
        <v>133102</v>
      </c>
      <c r="P5645" s="24" t="str">
        <f>IF([1]DEPURADO!I5639&gt;1,0,[1]DEPURADO!B5639)</f>
        <v>FEH136644</v>
      </c>
      <c r="Q5645" s="30">
        <f t="shared" si="618"/>
        <v>133102</v>
      </c>
      <c r="R5645" s="31">
        <f t="shared" si="619"/>
        <v>0</v>
      </c>
      <c r="S5645" s="31">
        <f>+[1]DEPURADO!K5639</f>
        <v>0</v>
      </c>
      <c r="T5645" s="23" t="s">
        <v>45</v>
      </c>
      <c r="U5645" s="31">
        <f>+[1]DEPURADO!J5639</f>
        <v>133102</v>
      </c>
      <c r="V5645" s="30"/>
      <c r="W5645" s="23" t="s">
        <v>45</v>
      </c>
      <c r="X5645" s="31">
        <f>+[1]DEPURADO!L5639+[1]DEPURADO!M5639</f>
        <v>0</v>
      </c>
      <c r="Y5645" s="23" t="s">
        <v>45</v>
      </c>
      <c r="Z5645" s="31">
        <f t="shared" si="620"/>
        <v>0</v>
      </c>
      <c r="AA5645" s="31"/>
      <c r="AB5645" s="31">
        <v>0</v>
      </c>
      <c r="AC5645" s="31">
        <v>0</v>
      </c>
      <c r="AD5645" s="30"/>
      <c r="AE5645" s="30">
        <f>+[1]DEPURADO!L5639</f>
        <v>0</v>
      </c>
      <c r="AF5645" s="30">
        <v>0</v>
      </c>
      <c r="AG5645" s="30">
        <f t="shared" si="621"/>
        <v>0</v>
      </c>
      <c r="AH5645" s="30">
        <v>0</v>
      </c>
      <c r="AI5645" s="30" t="str">
        <f>+[1]DEPURADO!G5639</f>
        <v>EN REVISION</v>
      </c>
      <c r="AJ5645" s="32"/>
      <c r="AK5645" s="33"/>
    </row>
    <row r="5646" spans="1:37" s="34" customFormat="1" x14ac:dyDescent="0.25">
      <c r="A5646" s="23">
        <f t="shared" si="622"/>
        <v>5638</v>
      </c>
      <c r="B5646" s="24" t="s">
        <v>44</v>
      </c>
      <c r="C5646" s="23" t="str">
        <f>+[1]DEPURADO!A5640</f>
        <v>FEH136645</v>
      </c>
      <c r="D5646" s="23" t="str">
        <f>+[1]DEPURADO!B5640</f>
        <v>FEH136645</v>
      </c>
      <c r="E5646" s="25">
        <f>+[1]DEPURADO!C5640</f>
        <v>44371</v>
      </c>
      <c r="F5646" s="26" t="str">
        <f>+IF([1]DEPURADO!D5640&gt;1,[1]DEPURADO!D5640," ")</f>
        <v xml:space="preserve"> </v>
      </c>
      <c r="G5646" s="27">
        <f>[1]DEPURADO!F5640</f>
        <v>27431</v>
      </c>
      <c r="H5646" s="28">
        <v>0</v>
      </c>
      <c r="I5646" s="28">
        <f>+[1]DEPURADO!N5640+[1]DEPURADO!O5640</f>
        <v>0</v>
      </c>
      <c r="J5646" s="28">
        <f>+[1]DEPURADO!S5640</f>
        <v>0</v>
      </c>
      <c r="K5646" s="29">
        <f>+[1]DEPURADO!Q5640+[1]DEPURADO!R5640</f>
        <v>0</v>
      </c>
      <c r="L5646" s="28">
        <v>0</v>
      </c>
      <c r="M5646" s="28">
        <v>0</v>
      </c>
      <c r="N5646" s="28">
        <f t="shared" si="616"/>
        <v>0</v>
      </c>
      <c r="O5646" s="28">
        <f t="shared" si="617"/>
        <v>27431</v>
      </c>
      <c r="P5646" s="24" t="str">
        <f>IF([1]DEPURADO!I5640&gt;1,0,[1]DEPURADO!B5640)</f>
        <v>FEH136645</v>
      </c>
      <c r="Q5646" s="30">
        <f t="shared" si="618"/>
        <v>27431</v>
      </c>
      <c r="R5646" s="31">
        <f t="shared" si="619"/>
        <v>0</v>
      </c>
      <c r="S5646" s="31">
        <f>+[1]DEPURADO!K5640</f>
        <v>0</v>
      </c>
      <c r="T5646" s="23" t="s">
        <v>45</v>
      </c>
      <c r="U5646" s="31">
        <f>+[1]DEPURADO!J5640</f>
        <v>27431</v>
      </c>
      <c r="V5646" s="30"/>
      <c r="W5646" s="23" t="s">
        <v>45</v>
      </c>
      <c r="X5646" s="31">
        <f>+[1]DEPURADO!L5640+[1]DEPURADO!M5640</f>
        <v>0</v>
      </c>
      <c r="Y5646" s="23" t="s">
        <v>45</v>
      </c>
      <c r="Z5646" s="31">
        <f t="shared" si="620"/>
        <v>0</v>
      </c>
      <c r="AA5646" s="31"/>
      <c r="AB5646" s="31">
        <v>0</v>
      </c>
      <c r="AC5646" s="31">
        <v>0</v>
      </c>
      <c r="AD5646" s="30"/>
      <c r="AE5646" s="30">
        <f>+[1]DEPURADO!L5640</f>
        <v>0</v>
      </c>
      <c r="AF5646" s="30">
        <v>0</v>
      </c>
      <c r="AG5646" s="30">
        <f t="shared" si="621"/>
        <v>0</v>
      </c>
      <c r="AH5646" s="30">
        <v>0</v>
      </c>
      <c r="AI5646" s="30" t="str">
        <f>+[1]DEPURADO!G5640</f>
        <v>EN REVISION</v>
      </c>
      <c r="AJ5646" s="32"/>
      <c r="AK5646" s="33"/>
    </row>
    <row r="5647" spans="1:37" s="34" customFormat="1" x14ac:dyDescent="0.25">
      <c r="A5647" s="23">
        <f t="shared" si="622"/>
        <v>5639</v>
      </c>
      <c r="B5647" s="24" t="s">
        <v>44</v>
      </c>
      <c r="C5647" s="23" t="str">
        <f>+[1]DEPURADO!A5641</f>
        <v>FEH136646</v>
      </c>
      <c r="D5647" s="23" t="str">
        <f>+[1]DEPURADO!B5641</f>
        <v>FEH136646</v>
      </c>
      <c r="E5647" s="25">
        <f>+[1]DEPURADO!C5641</f>
        <v>44371</v>
      </c>
      <c r="F5647" s="26" t="str">
        <f>+IF([1]DEPURADO!D5641&gt;1,[1]DEPURADO!D5641," ")</f>
        <v xml:space="preserve"> </v>
      </c>
      <c r="G5647" s="27">
        <f>[1]DEPURADO!F5641</f>
        <v>54655</v>
      </c>
      <c r="H5647" s="28">
        <v>0</v>
      </c>
      <c r="I5647" s="28">
        <f>+[1]DEPURADO!N5641+[1]DEPURADO!O5641</f>
        <v>0</v>
      </c>
      <c r="J5647" s="28">
        <f>+[1]DEPURADO!S5641</f>
        <v>0</v>
      </c>
      <c r="K5647" s="29">
        <f>+[1]DEPURADO!Q5641+[1]DEPURADO!R5641</f>
        <v>0</v>
      </c>
      <c r="L5647" s="28">
        <v>0</v>
      </c>
      <c r="M5647" s="28">
        <v>0</v>
      </c>
      <c r="N5647" s="28">
        <f t="shared" si="616"/>
        <v>0</v>
      </c>
      <c r="O5647" s="28">
        <f t="shared" si="617"/>
        <v>54655</v>
      </c>
      <c r="P5647" s="24" t="str">
        <f>IF([1]DEPURADO!I5641&gt;1,0,[1]DEPURADO!B5641)</f>
        <v>FEH136646</v>
      </c>
      <c r="Q5647" s="30">
        <f t="shared" si="618"/>
        <v>54655</v>
      </c>
      <c r="R5647" s="31">
        <f t="shared" si="619"/>
        <v>0</v>
      </c>
      <c r="S5647" s="31">
        <f>+[1]DEPURADO!K5641</f>
        <v>0</v>
      </c>
      <c r="T5647" s="23" t="s">
        <v>45</v>
      </c>
      <c r="U5647" s="31">
        <f>+[1]DEPURADO!J5641</f>
        <v>54655</v>
      </c>
      <c r="V5647" s="30"/>
      <c r="W5647" s="23" t="s">
        <v>45</v>
      </c>
      <c r="X5647" s="31">
        <f>+[1]DEPURADO!L5641+[1]DEPURADO!M5641</f>
        <v>0</v>
      </c>
      <c r="Y5647" s="23" t="s">
        <v>45</v>
      </c>
      <c r="Z5647" s="31">
        <f t="shared" si="620"/>
        <v>0</v>
      </c>
      <c r="AA5647" s="31"/>
      <c r="AB5647" s="31">
        <v>0</v>
      </c>
      <c r="AC5647" s="31">
        <v>0</v>
      </c>
      <c r="AD5647" s="30"/>
      <c r="AE5647" s="30">
        <f>+[1]DEPURADO!L5641</f>
        <v>0</v>
      </c>
      <c r="AF5647" s="30">
        <v>0</v>
      </c>
      <c r="AG5647" s="30">
        <f t="shared" si="621"/>
        <v>0</v>
      </c>
      <c r="AH5647" s="30">
        <v>0</v>
      </c>
      <c r="AI5647" s="30" t="str">
        <f>+[1]DEPURADO!G5641</f>
        <v>EN REVISION</v>
      </c>
      <c r="AJ5647" s="32"/>
      <c r="AK5647" s="33"/>
    </row>
    <row r="5648" spans="1:37" s="34" customFormat="1" x14ac:dyDescent="0.25">
      <c r="A5648" s="23">
        <f t="shared" si="622"/>
        <v>5640</v>
      </c>
      <c r="B5648" s="24" t="s">
        <v>44</v>
      </c>
      <c r="C5648" s="23" t="str">
        <f>+[1]DEPURADO!A5642</f>
        <v>FEH136647</v>
      </c>
      <c r="D5648" s="23" t="str">
        <f>+[1]DEPURADO!B5642</f>
        <v>FEH136647</v>
      </c>
      <c r="E5648" s="25">
        <f>+[1]DEPURADO!C5642</f>
        <v>44371</v>
      </c>
      <c r="F5648" s="26" t="str">
        <f>+IF([1]DEPURADO!D5642&gt;1,[1]DEPURADO!D5642," ")</f>
        <v xml:space="preserve"> </v>
      </c>
      <c r="G5648" s="27">
        <f>[1]DEPURADO!F5642</f>
        <v>149407</v>
      </c>
      <c r="H5648" s="28">
        <v>0</v>
      </c>
      <c r="I5648" s="28">
        <f>+[1]DEPURADO!N5642+[1]DEPURADO!O5642</f>
        <v>0</v>
      </c>
      <c r="J5648" s="28">
        <f>+[1]DEPURADO!S5642</f>
        <v>0</v>
      </c>
      <c r="K5648" s="29">
        <f>+[1]DEPURADO!Q5642+[1]DEPURADO!R5642</f>
        <v>0</v>
      </c>
      <c r="L5648" s="28">
        <v>0</v>
      </c>
      <c r="M5648" s="28">
        <v>0</v>
      </c>
      <c r="N5648" s="28">
        <f t="shared" si="616"/>
        <v>0</v>
      </c>
      <c r="O5648" s="28">
        <f t="shared" si="617"/>
        <v>149407</v>
      </c>
      <c r="P5648" s="24" t="str">
        <f>IF([1]DEPURADO!I5642&gt;1,0,[1]DEPURADO!B5642)</f>
        <v>FEH136647</v>
      </c>
      <c r="Q5648" s="30">
        <f t="shared" si="618"/>
        <v>149407</v>
      </c>
      <c r="R5648" s="31">
        <f t="shared" si="619"/>
        <v>0</v>
      </c>
      <c r="S5648" s="31">
        <f>+[1]DEPURADO!K5642</f>
        <v>0</v>
      </c>
      <c r="T5648" s="23" t="s">
        <v>45</v>
      </c>
      <c r="U5648" s="31">
        <f>+[1]DEPURADO!J5642</f>
        <v>149407</v>
      </c>
      <c r="V5648" s="30"/>
      <c r="W5648" s="23" t="s">
        <v>45</v>
      </c>
      <c r="X5648" s="31">
        <f>+[1]DEPURADO!L5642+[1]DEPURADO!M5642</f>
        <v>0</v>
      </c>
      <c r="Y5648" s="23" t="s">
        <v>45</v>
      </c>
      <c r="Z5648" s="31">
        <f t="shared" si="620"/>
        <v>0</v>
      </c>
      <c r="AA5648" s="31"/>
      <c r="AB5648" s="31">
        <v>0</v>
      </c>
      <c r="AC5648" s="31">
        <v>0</v>
      </c>
      <c r="AD5648" s="30"/>
      <c r="AE5648" s="30">
        <f>+[1]DEPURADO!L5642</f>
        <v>0</v>
      </c>
      <c r="AF5648" s="30">
        <v>0</v>
      </c>
      <c r="AG5648" s="30">
        <f t="shared" si="621"/>
        <v>0</v>
      </c>
      <c r="AH5648" s="30">
        <v>0</v>
      </c>
      <c r="AI5648" s="30" t="str">
        <f>+[1]DEPURADO!G5642</f>
        <v>EN REVISION</v>
      </c>
      <c r="AJ5648" s="32"/>
      <c r="AK5648" s="33"/>
    </row>
    <row r="5649" spans="1:37" s="34" customFormat="1" x14ac:dyDescent="0.25">
      <c r="A5649" s="23">
        <f t="shared" si="622"/>
        <v>5641</v>
      </c>
      <c r="B5649" s="24" t="s">
        <v>44</v>
      </c>
      <c r="C5649" s="23" t="str">
        <f>+[1]DEPURADO!A5643</f>
        <v>FEH136648</v>
      </c>
      <c r="D5649" s="23" t="str">
        <f>+[1]DEPURADO!B5643</f>
        <v>FEH136648</v>
      </c>
      <c r="E5649" s="25">
        <f>+[1]DEPURADO!C5643</f>
        <v>44371</v>
      </c>
      <c r="F5649" s="26" t="str">
        <f>+IF([1]DEPURADO!D5643&gt;1,[1]DEPURADO!D5643," ")</f>
        <v xml:space="preserve"> </v>
      </c>
      <c r="G5649" s="27">
        <f>[1]DEPURADO!F5643</f>
        <v>18004</v>
      </c>
      <c r="H5649" s="28">
        <v>0</v>
      </c>
      <c r="I5649" s="28">
        <f>+[1]DEPURADO!N5643+[1]DEPURADO!O5643</f>
        <v>0</v>
      </c>
      <c r="J5649" s="28">
        <f>+[1]DEPURADO!S5643</f>
        <v>0</v>
      </c>
      <c r="K5649" s="29">
        <f>+[1]DEPURADO!Q5643+[1]DEPURADO!R5643</f>
        <v>0</v>
      </c>
      <c r="L5649" s="28">
        <v>0</v>
      </c>
      <c r="M5649" s="28">
        <v>0</v>
      </c>
      <c r="N5649" s="28">
        <f t="shared" si="616"/>
        <v>0</v>
      </c>
      <c r="O5649" s="28">
        <f t="shared" si="617"/>
        <v>18004</v>
      </c>
      <c r="P5649" s="24">
        <f>IF([1]DEPURADO!I5643&gt;1,0,[1]DEPURADO!B5643)</f>
        <v>0</v>
      </c>
      <c r="Q5649" s="30">
        <f t="shared" si="618"/>
        <v>0</v>
      </c>
      <c r="R5649" s="31">
        <f t="shared" si="619"/>
        <v>18004</v>
      </c>
      <c r="S5649" s="31">
        <f>+[1]DEPURADO!K5643</f>
        <v>0</v>
      </c>
      <c r="T5649" s="23" t="s">
        <v>45</v>
      </c>
      <c r="U5649" s="31">
        <f>+[1]DEPURADO!J5643</f>
        <v>0</v>
      </c>
      <c r="V5649" s="30"/>
      <c r="W5649" s="23" t="s">
        <v>45</v>
      </c>
      <c r="X5649" s="31">
        <f>+[1]DEPURADO!L5643+[1]DEPURADO!M5643</f>
        <v>0</v>
      </c>
      <c r="Y5649" s="23" t="s">
        <v>45</v>
      </c>
      <c r="Z5649" s="31">
        <f t="shared" si="620"/>
        <v>0</v>
      </c>
      <c r="AA5649" s="31"/>
      <c r="AB5649" s="31">
        <v>0</v>
      </c>
      <c r="AC5649" s="31">
        <v>0</v>
      </c>
      <c r="AD5649" s="30"/>
      <c r="AE5649" s="30">
        <f>+[1]DEPURADO!L5643</f>
        <v>0</v>
      </c>
      <c r="AF5649" s="30">
        <v>0</v>
      </c>
      <c r="AG5649" s="30">
        <f t="shared" si="621"/>
        <v>0</v>
      </c>
      <c r="AH5649" s="30">
        <v>0</v>
      </c>
      <c r="AI5649" s="30" t="str">
        <f>+[1]DEPURADO!G5643</f>
        <v>NO RADICADO</v>
      </c>
      <c r="AJ5649" s="32"/>
      <c r="AK5649" s="33"/>
    </row>
    <row r="5650" spans="1:37" s="34" customFormat="1" x14ac:dyDescent="0.25">
      <c r="A5650" s="23">
        <f t="shared" si="622"/>
        <v>5642</v>
      </c>
      <c r="B5650" s="24" t="s">
        <v>44</v>
      </c>
      <c r="C5650" s="23" t="str">
        <f>+[1]DEPURADO!A5644</f>
        <v>FEH136649</v>
      </c>
      <c r="D5650" s="23" t="str">
        <f>+[1]DEPURADO!B5644</f>
        <v>FEH136649</v>
      </c>
      <c r="E5650" s="25">
        <f>+[1]DEPURADO!C5644</f>
        <v>44371</v>
      </c>
      <c r="F5650" s="26" t="str">
        <f>+IF([1]DEPURADO!D5644&gt;1,[1]DEPURADO!D5644," ")</f>
        <v xml:space="preserve"> </v>
      </c>
      <c r="G5650" s="27">
        <f>[1]DEPURADO!F5644</f>
        <v>14946</v>
      </c>
      <c r="H5650" s="28">
        <v>0</v>
      </c>
      <c r="I5650" s="28">
        <f>+[1]DEPURADO!N5644+[1]DEPURADO!O5644</f>
        <v>0</v>
      </c>
      <c r="J5650" s="28">
        <f>+[1]DEPURADO!S5644</f>
        <v>0</v>
      </c>
      <c r="K5650" s="29">
        <f>+[1]DEPURADO!Q5644+[1]DEPURADO!R5644</f>
        <v>0</v>
      </c>
      <c r="L5650" s="28">
        <v>0</v>
      </c>
      <c r="M5650" s="28">
        <v>0</v>
      </c>
      <c r="N5650" s="28">
        <f t="shared" si="616"/>
        <v>0</v>
      </c>
      <c r="O5650" s="28">
        <f t="shared" si="617"/>
        <v>14946</v>
      </c>
      <c r="P5650" s="24" t="str">
        <f>IF([1]DEPURADO!I5644&gt;1,0,[1]DEPURADO!B5644)</f>
        <v>FEH136649</v>
      </c>
      <c r="Q5650" s="30">
        <f t="shared" si="618"/>
        <v>14946</v>
      </c>
      <c r="R5650" s="31">
        <f t="shared" si="619"/>
        <v>0</v>
      </c>
      <c r="S5650" s="31">
        <f>+[1]DEPURADO!K5644</f>
        <v>0</v>
      </c>
      <c r="T5650" s="23" t="s">
        <v>45</v>
      </c>
      <c r="U5650" s="31">
        <f>+[1]DEPURADO!J5644</f>
        <v>14946</v>
      </c>
      <c r="V5650" s="30"/>
      <c r="W5650" s="23" t="s">
        <v>45</v>
      </c>
      <c r="X5650" s="31">
        <f>+[1]DEPURADO!L5644+[1]DEPURADO!M5644</f>
        <v>0</v>
      </c>
      <c r="Y5650" s="23" t="s">
        <v>45</v>
      </c>
      <c r="Z5650" s="31">
        <f t="shared" si="620"/>
        <v>0</v>
      </c>
      <c r="AA5650" s="31"/>
      <c r="AB5650" s="31">
        <v>0</v>
      </c>
      <c r="AC5650" s="31">
        <v>0</v>
      </c>
      <c r="AD5650" s="30"/>
      <c r="AE5650" s="30">
        <f>+[1]DEPURADO!L5644</f>
        <v>0</v>
      </c>
      <c r="AF5650" s="30">
        <v>0</v>
      </c>
      <c r="AG5650" s="30">
        <f t="shared" si="621"/>
        <v>0</v>
      </c>
      <c r="AH5650" s="30">
        <v>0</v>
      </c>
      <c r="AI5650" s="30" t="str">
        <f>+[1]DEPURADO!G5644</f>
        <v>EN REVISION</v>
      </c>
      <c r="AJ5650" s="32"/>
      <c r="AK5650" s="33"/>
    </row>
    <row r="5651" spans="1:37" s="34" customFormat="1" x14ac:dyDescent="0.25">
      <c r="A5651" s="23">
        <f t="shared" si="622"/>
        <v>5643</v>
      </c>
      <c r="B5651" s="24" t="s">
        <v>44</v>
      </c>
      <c r="C5651" s="23" t="str">
        <f>+[1]DEPURADO!A5645</f>
        <v>FEH136650</v>
      </c>
      <c r="D5651" s="23" t="str">
        <f>+[1]DEPURADO!B5645</f>
        <v>FEH136650</v>
      </c>
      <c r="E5651" s="25">
        <f>+[1]DEPURADO!C5645</f>
        <v>44371</v>
      </c>
      <c r="F5651" s="26" t="str">
        <f>+IF([1]DEPURADO!D5645&gt;1,[1]DEPURADO!D5645," ")</f>
        <v xml:space="preserve"> </v>
      </c>
      <c r="G5651" s="27">
        <f>[1]DEPURADO!F5645</f>
        <v>84656</v>
      </c>
      <c r="H5651" s="28">
        <v>0</v>
      </c>
      <c r="I5651" s="28">
        <f>+[1]DEPURADO!N5645+[1]DEPURADO!O5645</f>
        <v>0</v>
      </c>
      <c r="J5651" s="28">
        <f>+[1]DEPURADO!S5645</f>
        <v>0</v>
      </c>
      <c r="K5651" s="29">
        <f>+[1]DEPURADO!Q5645+[1]DEPURADO!R5645</f>
        <v>0</v>
      </c>
      <c r="L5651" s="28">
        <v>0</v>
      </c>
      <c r="M5651" s="28">
        <v>0</v>
      </c>
      <c r="N5651" s="28">
        <f t="shared" si="616"/>
        <v>0</v>
      </c>
      <c r="O5651" s="28">
        <f t="shared" si="617"/>
        <v>84656</v>
      </c>
      <c r="P5651" s="24" t="str">
        <f>IF([1]DEPURADO!I5645&gt;1,0,[1]DEPURADO!B5645)</f>
        <v>FEH136650</v>
      </c>
      <c r="Q5651" s="30">
        <f t="shared" si="618"/>
        <v>84656</v>
      </c>
      <c r="R5651" s="31">
        <f t="shared" si="619"/>
        <v>0</v>
      </c>
      <c r="S5651" s="31">
        <f>+[1]DEPURADO!K5645</f>
        <v>0</v>
      </c>
      <c r="T5651" s="23" t="s">
        <v>45</v>
      </c>
      <c r="U5651" s="31">
        <f>+[1]DEPURADO!J5645</f>
        <v>84656</v>
      </c>
      <c r="V5651" s="30"/>
      <c r="W5651" s="23" t="s">
        <v>45</v>
      </c>
      <c r="X5651" s="31">
        <f>+[1]DEPURADO!L5645+[1]DEPURADO!M5645</f>
        <v>0</v>
      </c>
      <c r="Y5651" s="23" t="s">
        <v>45</v>
      </c>
      <c r="Z5651" s="31">
        <f t="shared" si="620"/>
        <v>0</v>
      </c>
      <c r="AA5651" s="31"/>
      <c r="AB5651" s="31">
        <v>0</v>
      </c>
      <c r="AC5651" s="31">
        <v>0</v>
      </c>
      <c r="AD5651" s="30"/>
      <c r="AE5651" s="30">
        <f>+[1]DEPURADO!L5645</f>
        <v>0</v>
      </c>
      <c r="AF5651" s="30">
        <v>0</v>
      </c>
      <c r="AG5651" s="30">
        <f t="shared" si="621"/>
        <v>0</v>
      </c>
      <c r="AH5651" s="30">
        <v>0</v>
      </c>
      <c r="AI5651" s="30" t="str">
        <f>+[1]DEPURADO!G5645</f>
        <v>EN REVISION</v>
      </c>
      <c r="AJ5651" s="32"/>
      <c r="AK5651" s="33"/>
    </row>
    <row r="5652" spans="1:37" s="34" customFormat="1" x14ac:dyDescent="0.25">
      <c r="A5652" s="23">
        <f t="shared" si="622"/>
        <v>5644</v>
      </c>
      <c r="B5652" s="24" t="s">
        <v>44</v>
      </c>
      <c r="C5652" s="23" t="str">
        <f>+[1]DEPURADO!A5646</f>
        <v>FEH136651</v>
      </c>
      <c r="D5652" s="23" t="str">
        <f>+[1]DEPURADO!B5646</f>
        <v>FEH136651</v>
      </c>
      <c r="E5652" s="25">
        <f>+[1]DEPURADO!C5646</f>
        <v>44371</v>
      </c>
      <c r="F5652" s="26" t="str">
        <f>+IF([1]DEPURADO!D5646&gt;1,[1]DEPURADO!D5646," ")</f>
        <v xml:space="preserve"> </v>
      </c>
      <c r="G5652" s="27">
        <f>[1]DEPURADO!F5646</f>
        <v>31172</v>
      </c>
      <c r="H5652" s="28">
        <v>0</v>
      </c>
      <c r="I5652" s="28">
        <f>+[1]DEPURADO!N5646+[1]DEPURADO!O5646</f>
        <v>0</v>
      </c>
      <c r="J5652" s="28">
        <f>+[1]DEPURADO!S5646</f>
        <v>0</v>
      </c>
      <c r="K5652" s="29">
        <f>+[1]DEPURADO!Q5646+[1]DEPURADO!R5646</f>
        <v>0</v>
      </c>
      <c r="L5652" s="28">
        <v>0</v>
      </c>
      <c r="M5652" s="28">
        <v>0</v>
      </c>
      <c r="N5652" s="28">
        <f t="shared" si="616"/>
        <v>0</v>
      </c>
      <c r="O5652" s="28">
        <f t="shared" si="617"/>
        <v>31172</v>
      </c>
      <c r="P5652" s="24" t="str">
        <f>IF([1]DEPURADO!I5646&gt;1,0,[1]DEPURADO!B5646)</f>
        <v>FEH136651</v>
      </c>
      <c r="Q5652" s="30">
        <f t="shared" si="618"/>
        <v>31172</v>
      </c>
      <c r="R5652" s="31">
        <f t="shared" si="619"/>
        <v>0</v>
      </c>
      <c r="S5652" s="31">
        <f>+[1]DEPURADO!K5646</f>
        <v>0</v>
      </c>
      <c r="T5652" s="23" t="s">
        <v>45</v>
      </c>
      <c r="U5652" s="31">
        <f>+[1]DEPURADO!J5646</f>
        <v>31172</v>
      </c>
      <c r="V5652" s="30"/>
      <c r="W5652" s="23" t="s">
        <v>45</v>
      </c>
      <c r="X5652" s="31">
        <f>+[1]DEPURADO!L5646+[1]DEPURADO!M5646</f>
        <v>0</v>
      </c>
      <c r="Y5652" s="23" t="s">
        <v>45</v>
      </c>
      <c r="Z5652" s="31">
        <f t="shared" si="620"/>
        <v>0</v>
      </c>
      <c r="AA5652" s="31"/>
      <c r="AB5652" s="31">
        <v>0</v>
      </c>
      <c r="AC5652" s="31">
        <v>0</v>
      </c>
      <c r="AD5652" s="30"/>
      <c r="AE5652" s="30">
        <f>+[1]DEPURADO!L5646</f>
        <v>0</v>
      </c>
      <c r="AF5652" s="30">
        <v>0</v>
      </c>
      <c r="AG5652" s="30">
        <f t="shared" si="621"/>
        <v>0</v>
      </c>
      <c r="AH5652" s="30">
        <v>0</v>
      </c>
      <c r="AI5652" s="30" t="str">
        <f>+[1]DEPURADO!G5646</f>
        <v>EN REVISION</v>
      </c>
      <c r="AJ5652" s="32"/>
      <c r="AK5652" s="33"/>
    </row>
    <row r="5653" spans="1:37" s="34" customFormat="1" x14ac:dyDescent="0.25">
      <c r="A5653" s="23">
        <f t="shared" si="622"/>
        <v>5645</v>
      </c>
      <c r="B5653" s="24" t="s">
        <v>44</v>
      </c>
      <c r="C5653" s="23" t="str">
        <f>+[1]DEPURADO!A5647</f>
        <v>FEH136676</v>
      </c>
      <c r="D5653" s="23" t="str">
        <f>+[1]DEPURADO!B5647</f>
        <v>FEH136676</v>
      </c>
      <c r="E5653" s="25">
        <f>+[1]DEPURADO!C5647</f>
        <v>44371</v>
      </c>
      <c r="F5653" s="26" t="str">
        <f>+IF([1]DEPURADO!D5647&gt;1,[1]DEPURADO!D5647," ")</f>
        <v xml:space="preserve"> </v>
      </c>
      <c r="G5653" s="27">
        <f>[1]DEPURADO!F5647</f>
        <v>335290</v>
      </c>
      <c r="H5653" s="28">
        <v>0</v>
      </c>
      <c r="I5653" s="28">
        <f>+[1]DEPURADO!N5647+[1]DEPURADO!O5647</f>
        <v>0</v>
      </c>
      <c r="J5653" s="28">
        <f>+[1]DEPURADO!S5647</f>
        <v>0</v>
      </c>
      <c r="K5653" s="29">
        <f>+[1]DEPURADO!Q5647+[1]DEPURADO!R5647</f>
        <v>0</v>
      </c>
      <c r="L5653" s="28">
        <v>0</v>
      </c>
      <c r="M5653" s="28">
        <v>0</v>
      </c>
      <c r="N5653" s="28">
        <f t="shared" si="616"/>
        <v>0</v>
      </c>
      <c r="O5653" s="28">
        <f t="shared" si="617"/>
        <v>335290</v>
      </c>
      <c r="P5653" s="24">
        <f>IF([1]DEPURADO!I5647&gt;1,0,[1]DEPURADO!B5647)</f>
        <v>0</v>
      </c>
      <c r="Q5653" s="30">
        <f t="shared" si="618"/>
        <v>0</v>
      </c>
      <c r="R5653" s="31">
        <f t="shared" si="619"/>
        <v>335290</v>
      </c>
      <c r="S5653" s="31">
        <f>+[1]DEPURADO!K5647</f>
        <v>0</v>
      </c>
      <c r="T5653" s="23" t="s">
        <v>45</v>
      </c>
      <c r="U5653" s="31">
        <f>+[1]DEPURADO!J5647</f>
        <v>0</v>
      </c>
      <c r="V5653" s="30"/>
      <c r="W5653" s="23" t="s">
        <v>45</v>
      </c>
      <c r="X5653" s="31">
        <f>+[1]DEPURADO!L5647+[1]DEPURADO!M5647</f>
        <v>0</v>
      </c>
      <c r="Y5653" s="23" t="s">
        <v>45</v>
      </c>
      <c r="Z5653" s="31">
        <f t="shared" si="620"/>
        <v>0</v>
      </c>
      <c r="AA5653" s="31"/>
      <c r="AB5653" s="31">
        <v>0</v>
      </c>
      <c r="AC5653" s="31">
        <v>0</v>
      </c>
      <c r="AD5653" s="30"/>
      <c r="AE5653" s="30">
        <f>+[1]DEPURADO!L5647</f>
        <v>0</v>
      </c>
      <c r="AF5653" s="30">
        <v>0</v>
      </c>
      <c r="AG5653" s="30">
        <f t="shared" si="621"/>
        <v>0</v>
      </c>
      <c r="AH5653" s="30">
        <v>0</v>
      </c>
      <c r="AI5653" s="30" t="str">
        <f>+[1]DEPURADO!G5647</f>
        <v>NO RADICADO</v>
      </c>
      <c r="AJ5653" s="32"/>
      <c r="AK5653" s="33"/>
    </row>
    <row r="5654" spans="1:37" s="34" customFormat="1" x14ac:dyDescent="0.25">
      <c r="A5654" s="23">
        <f t="shared" si="622"/>
        <v>5646</v>
      </c>
      <c r="B5654" s="24" t="s">
        <v>44</v>
      </c>
      <c r="C5654" s="23" t="str">
        <f>+[1]DEPURADO!A5648</f>
        <v>FEH136677</v>
      </c>
      <c r="D5654" s="23" t="str">
        <f>+[1]DEPURADO!B5648</f>
        <v>FEH136677</v>
      </c>
      <c r="E5654" s="25">
        <f>+[1]DEPURADO!C5648</f>
        <v>44371</v>
      </c>
      <c r="F5654" s="26" t="str">
        <f>+IF([1]DEPURADO!D5648&gt;1,[1]DEPURADO!D5648," ")</f>
        <v xml:space="preserve"> </v>
      </c>
      <c r="G5654" s="27">
        <f>[1]DEPURADO!F5648</f>
        <v>80832</v>
      </c>
      <c r="H5654" s="28">
        <v>0</v>
      </c>
      <c r="I5654" s="28">
        <f>+[1]DEPURADO!N5648+[1]DEPURADO!O5648</f>
        <v>0</v>
      </c>
      <c r="J5654" s="28">
        <f>+[1]DEPURADO!S5648</f>
        <v>0</v>
      </c>
      <c r="K5654" s="29">
        <f>+[1]DEPURADO!Q5648+[1]DEPURADO!R5648</f>
        <v>0</v>
      </c>
      <c r="L5654" s="28">
        <v>0</v>
      </c>
      <c r="M5654" s="28">
        <v>0</v>
      </c>
      <c r="N5654" s="28">
        <f t="shared" si="616"/>
        <v>0</v>
      </c>
      <c r="O5654" s="28">
        <f t="shared" si="617"/>
        <v>80832</v>
      </c>
      <c r="P5654" s="24">
        <f>IF([1]DEPURADO!I5648&gt;1,0,[1]DEPURADO!B5648)</f>
        <v>0</v>
      </c>
      <c r="Q5654" s="30">
        <f t="shared" si="618"/>
        <v>0</v>
      </c>
      <c r="R5654" s="31">
        <f t="shared" si="619"/>
        <v>80832</v>
      </c>
      <c r="S5654" s="31">
        <f>+[1]DEPURADO!K5648</f>
        <v>0</v>
      </c>
      <c r="T5654" s="23" t="s">
        <v>45</v>
      </c>
      <c r="U5654" s="31">
        <f>+[1]DEPURADO!J5648</f>
        <v>0</v>
      </c>
      <c r="V5654" s="30"/>
      <c r="W5654" s="23" t="s">
        <v>45</v>
      </c>
      <c r="X5654" s="31">
        <f>+[1]DEPURADO!L5648+[1]DEPURADO!M5648</f>
        <v>0</v>
      </c>
      <c r="Y5654" s="23" t="s">
        <v>45</v>
      </c>
      <c r="Z5654" s="31">
        <f t="shared" si="620"/>
        <v>0</v>
      </c>
      <c r="AA5654" s="31"/>
      <c r="AB5654" s="31">
        <v>0</v>
      </c>
      <c r="AC5654" s="31">
        <v>0</v>
      </c>
      <c r="AD5654" s="30"/>
      <c r="AE5654" s="30">
        <f>+[1]DEPURADO!L5648</f>
        <v>0</v>
      </c>
      <c r="AF5654" s="30">
        <v>0</v>
      </c>
      <c r="AG5654" s="30">
        <f t="shared" si="621"/>
        <v>0</v>
      </c>
      <c r="AH5654" s="30">
        <v>0</v>
      </c>
      <c r="AI5654" s="30" t="str">
        <f>+[1]DEPURADO!G5648</f>
        <v>NO RADICADO</v>
      </c>
      <c r="AJ5654" s="32"/>
      <c r="AK5654" s="33"/>
    </row>
    <row r="5655" spans="1:37" s="34" customFormat="1" x14ac:dyDescent="0.25">
      <c r="A5655" s="23">
        <f t="shared" si="622"/>
        <v>5647</v>
      </c>
      <c r="B5655" s="24" t="s">
        <v>44</v>
      </c>
      <c r="C5655" s="23" t="str">
        <f>+[1]DEPURADO!A5649</f>
        <v>FEH136944</v>
      </c>
      <c r="D5655" s="23" t="str">
        <f>+[1]DEPURADO!B5649</f>
        <v>FEH136944</v>
      </c>
      <c r="E5655" s="25">
        <f>+[1]DEPURADO!C5649</f>
        <v>44371</v>
      </c>
      <c r="F5655" s="26" t="str">
        <f>+IF([1]DEPURADO!D5649&gt;1,[1]DEPURADO!D5649," ")</f>
        <v xml:space="preserve"> </v>
      </c>
      <c r="G5655" s="27">
        <f>[1]DEPURADO!F5649</f>
        <v>506017</v>
      </c>
      <c r="H5655" s="28">
        <v>0</v>
      </c>
      <c r="I5655" s="28">
        <f>+[1]DEPURADO!N5649+[1]DEPURADO!O5649</f>
        <v>0</v>
      </c>
      <c r="J5655" s="28">
        <f>+[1]DEPURADO!S5649</f>
        <v>0</v>
      </c>
      <c r="K5655" s="29">
        <f>+[1]DEPURADO!Q5649+[1]DEPURADO!R5649</f>
        <v>0</v>
      </c>
      <c r="L5655" s="28">
        <v>0</v>
      </c>
      <c r="M5655" s="28">
        <v>0</v>
      </c>
      <c r="N5655" s="28">
        <f t="shared" si="616"/>
        <v>0</v>
      </c>
      <c r="O5655" s="28">
        <f t="shared" si="617"/>
        <v>506017</v>
      </c>
      <c r="P5655" s="24" t="str">
        <f>IF([1]DEPURADO!I5649&gt;1,0,[1]DEPURADO!B5649)</f>
        <v>FEH136944</v>
      </c>
      <c r="Q5655" s="30">
        <f t="shared" si="618"/>
        <v>506017</v>
      </c>
      <c r="R5655" s="31">
        <f t="shared" si="619"/>
        <v>0</v>
      </c>
      <c r="S5655" s="31">
        <f>+[1]DEPURADO!K5649</f>
        <v>0</v>
      </c>
      <c r="T5655" s="23" t="s">
        <v>45</v>
      </c>
      <c r="U5655" s="31">
        <f>+[1]DEPURADO!J5649</f>
        <v>506017</v>
      </c>
      <c r="V5655" s="30"/>
      <c r="W5655" s="23" t="s">
        <v>45</v>
      </c>
      <c r="X5655" s="31">
        <f>+[1]DEPURADO!L5649+[1]DEPURADO!M5649</f>
        <v>0</v>
      </c>
      <c r="Y5655" s="23" t="s">
        <v>45</v>
      </c>
      <c r="Z5655" s="31">
        <f t="shared" si="620"/>
        <v>0</v>
      </c>
      <c r="AA5655" s="31"/>
      <c r="AB5655" s="31">
        <v>0</v>
      </c>
      <c r="AC5655" s="31">
        <v>0</v>
      </c>
      <c r="AD5655" s="30"/>
      <c r="AE5655" s="30">
        <f>+[1]DEPURADO!L5649</f>
        <v>0</v>
      </c>
      <c r="AF5655" s="30">
        <v>0</v>
      </c>
      <c r="AG5655" s="30">
        <f t="shared" si="621"/>
        <v>0</v>
      </c>
      <c r="AH5655" s="30">
        <v>0</v>
      </c>
      <c r="AI5655" s="30" t="str">
        <f>+[1]DEPURADO!G5649</f>
        <v>EN REVISION</v>
      </c>
      <c r="AJ5655" s="32"/>
      <c r="AK5655" s="33"/>
    </row>
    <row r="5656" spans="1:37" s="34" customFormat="1" x14ac:dyDescent="0.25">
      <c r="A5656" s="23">
        <f t="shared" si="622"/>
        <v>5648</v>
      </c>
      <c r="B5656" s="24" t="s">
        <v>44</v>
      </c>
      <c r="C5656" s="23" t="str">
        <f>+[1]DEPURADO!A5650</f>
        <v>FEH136970</v>
      </c>
      <c r="D5656" s="23" t="str">
        <f>+[1]DEPURADO!B5650</f>
        <v>FEH136970</v>
      </c>
      <c r="E5656" s="25">
        <f>+[1]DEPURADO!C5650</f>
        <v>44371</v>
      </c>
      <c r="F5656" s="26" t="str">
        <f>+IF([1]DEPURADO!D5650&gt;1,[1]DEPURADO!D5650," ")</f>
        <v xml:space="preserve"> </v>
      </c>
      <c r="G5656" s="27">
        <f>[1]DEPURADO!F5650</f>
        <v>1612353</v>
      </c>
      <c r="H5656" s="28">
        <v>0</v>
      </c>
      <c r="I5656" s="28">
        <f>+[1]DEPURADO!N5650+[1]DEPURADO!O5650</f>
        <v>0</v>
      </c>
      <c r="J5656" s="28">
        <f>+[1]DEPURADO!S5650</f>
        <v>0</v>
      </c>
      <c r="K5656" s="29">
        <f>+[1]DEPURADO!Q5650+[1]DEPURADO!R5650</f>
        <v>0</v>
      </c>
      <c r="L5656" s="28">
        <v>0</v>
      </c>
      <c r="M5656" s="28">
        <v>0</v>
      </c>
      <c r="N5656" s="28">
        <f t="shared" si="616"/>
        <v>0</v>
      </c>
      <c r="O5656" s="28">
        <f t="shared" si="617"/>
        <v>1612353</v>
      </c>
      <c r="P5656" s="24" t="str">
        <f>IF([1]DEPURADO!I5650&gt;1,0,[1]DEPURADO!B5650)</f>
        <v>FEH136970</v>
      </c>
      <c r="Q5656" s="30">
        <f t="shared" si="618"/>
        <v>1612353</v>
      </c>
      <c r="R5656" s="31">
        <f t="shared" si="619"/>
        <v>0</v>
      </c>
      <c r="S5656" s="31">
        <f>+[1]DEPURADO!K5650</f>
        <v>0</v>
      </c>
      <c r="T5656" s="23" t="s">
        <v>45</v>
      </c>
      <c r="U5656" s="31">
        <f>+[1]DEPURADO!J5650</f>
        <v>1612353</v>
      </c>
      <c r="V5656" s="30"/>
      <c r="W5656" s="23" t="s">
        <v>45</v>
      </c>
      <c r="X5656" s="31">
        <f>+[1]DEPURADO!L5650+[1]DEPURADO!M5650</f>
        <v>0</v>
      </c>
      <c r="Y5656" s="23" t="s">
        <v>45</v>
      </c>
      <c r="Z5656" s="31">
        <f t="shared" si="620"/>
        <v>0</v>
      </c>
      <c r="AA5656" s="31"/>
      <c r="AB5656" s="31">
        <v>0</v>
      </c>
      <c r="AC5656" s="31">
        <v>0</v>
      </c>
      <c r="AD5656" s="30"/>
      <c r="AE5656" s="30">
        <f>+[1]DEPURADO!L5650</f>
        <v>0</v>
      </c>
      <c r="AF5656" s="30">
        <v>0</v>
      </c>
      <c r="AG5656" s="30">
        <f t="shared" si="621"/>
        <v>0</v>
      </c>
      <c r="AH5656" s="30">
        <v>0</v>
      </c>
      <c r="AI5656" s="30" t="str">
        <f>+[1]DEPURADO!G5650</f>
        <v>EN REVISION</v>
      </c>
      <c r="AJ5656" s="32"/>
      <c r="AK5656" s="33"/>
    </row>
    <row r="5657" spans="1:37" s="34" customFormat="1" x14ac:dyDescent="0.25">
      <c r="A5657" s="23">
        <f t="shared" si="622"/>
        <v>5649</v>
      </c>
      <c r="B5657" s="24" t="s">
        <v>44</v>
      </c>
      <c r="C5657" s="23" t="str">
        <f>+[1]DEPURADO!A5651</f>
        <v>FEH136972</v>
      </c>
      <c r="D5657" s="23" t="str">
        <f>+[1]DEPURADO!B5651</f>
        <v>FEH136972</v>
      </c>
      <c r="E5657" s="25">
        <f>+[1]DEPURADO!C5651</f>
        <v>44371</v>
      </c>
      <c r="F5657" s="26" t="str">
        <f>+IF([1]DEPURADO!D5651&gt;1,[1]DEPURADO!D5651," ")</f>
        <v xml:space="preserve"> </v>
      </c>
      <c r="G5657" s="27">
        <f>[1]DEPURADO!F5651</f>
        <v>80832</v>
      </c>
      <c r="H5657" s="28">
        <v>0</v>
      </c>
      <c r="I5657" s="28">
        <f>+[1]DEPURADO!N5651+[1]DEPURADO!O5651</f>
        <v>0</v>
      </c>
      <c r="J5657" s="28">
        <f>+[1]DEPURADO!S5651</f>
        <v>0</v>
      </c>
      <c r="K5657" s="29">
        <f>+[1]DEPURADO!Q5651+[1]DEPURADO!R5651</f>
        <v>0</v>
      </c>
      <c r="L5657" s="28">
        <v>0</v>
      </c>
      <c r="M5657" s="28">
        <v>0</v>
      </c>
      <c r="N5657" s="28">
        <f t="shared" si="616"/>
        <v>0</v>
      </c>
      <c r="O5657" s="28">
        <f t="shared" si="617"/>
        <v>80832</v>
      </c>
      <c r="P5657" s="24" t="str">
        <f>IF([1]DEPURADO!I5651&gt;1,0,[1]DEPURADO!B5651)</f>
        <v>FEH136972</v>
      </c>
      <c r="Q5657" s="30">
        <f t="shared" si="618"/>
        <v>80832</v>
      </c>
      <c r="R5657" s="31">
        <f t="shared" si="619"/>
        <v>0</v>
      </c>
      <c r="S5657" s="31">
        <f>+[1]DEPURADO!K5651</f>
        <v>0</v>
      </c>
      <c r="T5657" s="23" t="s">
        <v>45</v>
      </c>
      <c r="U5657" s="31">
        <f>+[1]DEPURADO!J5651</f>
        <v>80832</v>
      </c>
      <c r="V5657" s="30"/>
      <c r="W5657" s="23" t="s">
        <v>45</v>
      </c>
      <c r="X5657" s="31">
        <f>+[1]DEPURADO!L5651+[1]DEPURADO!M5651</f>
        <v>0</v>
      </c>
      <c r="Y5657" s="23" t="s">
        <v>45</v>
      </c>
      <c r="Z5657" s="31">
        <f t="shared" si="620"/>
        <v>0</v>
      </c>
      <c r="AA5657" s="31"/>
      <c r="AB5657" s="31">
        <v>0</v>
      </c>
      <c r="AC5657" s="31">
        <v>0</v>
      </c>
      <c r="AD5657" s="30"/>
      <c r="AE5657" s="30">
        <f>+[1]DEPURADO!L5651</f>
        <v>0</v>
      </c>
      <c r="AF5657" s="30">
        <v>0</v>
      </c>
      <c r="AG5657" s="30">
        <f t="shared" si="621"/>
        <v>0</v>
      </c>
      <c r="AH5657" s="30">
        <v>0</v>
      </c>
      <c r="AI5657" s="30" t="str">
        <f>+[1]DEPURADO!G5651</f>
        <v>EN REVISION ADRES-CANASTA COVID</v>
      </c>
      <c r="AJ5657" s="32"/>
      <c r="AK5657" s="33"/>
    </row>
    <row r="5658" spans="1:37" s="34" customFormat="1" x14ac:dyDescent="0.25">
      <c r="A5658" s="23">
        <f t="shared" si="622"/>
        <v>5650</v>
      </c>
      <c r="B5658" s="24" t="s">
        <v>44</v>
      </c>
      <c r="C5658" s="23" t="str">
        <f>+[1]DEPURADO!A5652</f>
        <v>FEH137250</v>
      </c>
      <c r="D5658" s="23" t="str">
        <f>+[1]DEPURADO!B5652</f>
        <v>FEH137250</v>
      </c>
      <c r="E5658" s="25">
        <f>+[1]DEPURADO!C5652</f>
        <v>44372</v>
      </c>
      <c r="F5658" s="26" t="str">
        <f>+IF([1]DEPURADO!D5652&gt;1,[1]DEPURADO!D5652," ")</f>
        <v xml:space="preserve"> </v>
      </c>
      <c r="G5658" s="27">
        <f>[1]DEPURADO!F5652</f>
        <v>1040557</v>
      </c>
      <c r="H5658" s="28">
        <v>0</v>
      </c>
      <c r="I5658" s="28">
        <f>+[1]DEPURADO!N5652+[1]DEPURADO!O5652</f>
        <v>0</v>
      </c>
      <c r="J5658" s="28">
        <f>+[1]DEPURADO!S5652</f>
        <v>0</v>
      </c>
      <c r="K5658" s="29">
        <f>+[1]DEPURADO!Q5652+[1]DEPURADO!R5652</f>
        <v>0</v>
      </c>
      <c r="L5658" s="28">
        <v>0</v>
      </c>
      <c r="M5658" s="28">
        <v>0</v>
      </c>
      <c r="N5658" s="28">
        <f t="shared" si="616"/>
        <v>0</v>
      </c>
      <c r="O5658" s="28">
        <f t="shared" si="617"/>
        <v>1040557</v>
      </c>
      <c r="P5658" s="24" t="str">
        <f>IF([1]DEPURADO!I5652&gt;1,0,[1]DEPURADO!B5652)</f>
        <v>FEH137250</v>
      </c>
      <c r="Q5658" s="30">
        <f t="shared" si="618"/>
        <v>1040557</v>
      </c>
      <c r="R5658" s="31">
        <f t="shared" si="619"/>
        <v>0</v>
      </c>
      <c r="S5658" s="31">
        <f>+[1]DEPURADO!K5652</f>
        <v>0</v>
      </c>
      <c r="T5658" s="23" t="s">
        <v>45</v>
      </c>
      <c r="U5658" s="31">
        <f>+[1]DEPURADO!J5652</f>
        <v>1040557</v>
      </c>
      <c r="V5658" s="30"/>
      <c r="W5658" s="23" t="s">
        <v>45</v>
      </c>
      <c r="X5658" s="31">
        <f>+[1]DEPURADO!L5652+[1]DEPURADO!M5652</f>
        <v>0</v>
      </c>
      <c r="Y5658" s="23" t="s">
        <v>45</v>
      </c>
      <c r="Z5658" s="31">
        <f t="shared" si="620"/>
        <v>0</v>
      </c>
      <c r="AA5658" s="31"/>
      <c r="AB5658" s="31">
        <v>0</v>
      </c>
      <c r="AC5658" s="31">
        <v>0</v>
      </c>
      <c r="AD5658" s="30"/>
      <c r="AE5658" s="30">
        <f>+[1]DEPURADO!L5652</f>
        <v>0</v>
      </c>
      <c r="AF5658" s="30">
        <v>0</v>
      </c>
      <c r="AG5658" s="30">
        <f t="shared" si="621"/>
        <v>0</v>
      </c>
      <c r="AH5658" s="30">
        <v>0</v>
      </c>
      <c r="AI5658" s="30" t="str">
        <f>+[1]DEPURADO!G5652</f>
        <v>EN REVISION</v>
      </c>
      <c r="AJ5658" s="32"/>
      <c r="AK5658" s="33"/>
    </row>
    <row r="5659" spans="1:37" s="34" customFormat="1" x14ac:dyDescent="0.25">
      <c r="A5659" s="23">
        <f t="shared" si="622"/>
        <v>5651</v>
      </c>
      <c r="B5659" s="24" t="s">
        <v>44</v>
      </c>
      <c r="C5659" s="23" t="str">
        <f>+[1]DEPURADO!A5653</f>
        <v>FEH137748</v>
      </c>
      <c r="D5659" s="23" t="str">
        <f>+[1]DEPURADO!B5653</f>
        <v>FEH137748</v>
      </c>
      <c r="E5659" s="25">
        <f>+[1]DEPURADO!C5653</f>
        <v>44374</v>
      </c>
      <c r="F5659" s="26" t="str">
        <f>+IF([1]DEPURADO!D5653&gt;1,[1]DEPURADO!D5653," ")</f>
        <v xml:space="preserve"> </v>
      </c>
      <c r="G5659" s="27">
        <f>[1]DEPURADO!F5653</f>
        <v>1120357</v>
      </c>
      <c r="H5659" s="28">
        <v>0</v>
      </c>
      <c r="I5659" s="28">
        <f>+[1]DEPURADO!N5653+[1]DEPURADO!O5653</f>
        <v>0</v>
      </c>
      <c r="J5659" s="28">
        <f>+[1]DEPURADO!S5653</f>
        <v>0</v>
      </c>
      <c r="K5659" s="29">
        <f>+[1]DEPURADO!Q5653+[1]DEPURADO!R5653</f>
        <v>0</v>
      </c>
      <c r="L5659" s="28">
        <v>0</v>
      </c>
      <c r="M5659" s="28">
        <v>0</v>
      </c>
      <c r="N5659" s="28">
        <f t="shared" si="616"/>
        <v>0</v>
      </c>
      <c r="O5659" s="28">
        <f t="shared" si="617"/>
        <v>1120357</v>
      </c>
      <c r="P5659" s="24">
        <f>IF([1]DEPURADO!I5653&gt;1,0,[1]DEPURADO!B5653)</f>
        <v>0</v>
      </c>
      <c r="Q5659" s="30">
        <f t="shared" si="618"/>
        <v>0</v>
      </c>
      <c r="R5659" s="31">
        <f t="shared" si="619"/>
        <v>1120357</v>
      </c>
      <c r="S5659" s="31">
        <f>+[1]DEPURADO!K5653</f>
        <v>0</v>
      </c>
      <c r="T5659" s="23" t="s">
        <v>45</v>
      </c>
      <c r="U5659" s="31">
        <f>+[1]DEPURADO!J5653</f>
        <v>0</v>
      </c>
      <c r="V5659" s="30"/>
      <c r="W5659" s="23" t="s">
        <v>45</v>
      </c>
      <c r="X5659" s="31">
        <f>+[1]DEPURADO!L5653+[1]DEPURADO!M5653</f>
        <v>0</v>
      </c>
      <c r="Y5659" s="23" t="s">
        <v>45</v>
      </c>
      <c r="Z5659" s="31">
        <f t="shared" si="620"/>
        <v>0</v>
      </c>
      <c r="AA5659" s="31"/>
      <c r="AB5659" s="31">
        <v>0</v>
      </c>
      <c r="AC5659" s="31">
        <v>0</v>
      </c>
      <c r="AD5659" s="30"/>
      <c r="AE5659" s="30">
        <f>+[1]DEPURADO!L5653</f>
        <v>0</v>
      </c>
      <c r="AF5659" s="30">
        <v>0</v>
      </c>
      <c r="AG5659" s="30">
        <f t="shared" si="621"/>
        <v>0</v>
      </c>
      <c r="AH5659" s="30">
        <v>0</v>
      </c>
      <c r="AI5659" s="30" t="str">
        <f>+[1]DEPURADO!G5653</f>
        <v>NO RADICADO</v>
      </c>
      <c r="AJ5659" s="32"/>
      <c r="AK5659" s="33"/>
    </row>
    <row r="5660" spans="1:37" s="34" customFormat="1" x14ac:dyDescent="0.25">
      <c r="A5660" s="23">
        <f t="shared" si="622"/>
        <v>5652</v>
      </c>
      <c r="B5660" s="24" t="s">
        <v>44</v>
      </c>
      <c r="C5660" s="23" t="str">
        <f>+[1]DEPURADO!A5654</f>
        <v>FEH137750</v>
      </c>
      <c r="D5660" s="23" t="str">
        <f>+[1]DEPURADO!B5654</f>
        <v>FEH137750</v>
      </c>
      <c r="E5660" s="25">
        <f>+[1]DEPURADO!C5654</f>
        <v>44374</v>
      </c>
      <c r="F5660" s="26" t="str">
        <f>+IF([1]DEPURADO!D5654&gt;1,[1]DEPURADO!D5654," ")</f>
        <v xml:space="preserve"> </v>
      </c>
      <c r="G5660" s="27">
        <f>[1]DEPURADO!F5654</f>
        <v>80832</v>
      </c>
      <c r="H5660" s="28">
        <v>0</v>
      </c>
      <c r="I5660" s="28">
        <f>+[1]DEPURADO!N5654+[1]DEPURADO!O5654</f>
        <v>0</v>
      </c>
      <c r="J5660" s="28">
        <f>+[1]DEPURADO!S5654</f>
        <v>0</v>
      </c>
      <c r="K5660" s="29">
        <f>+[1]DEPURADO!Q5654+[1]DEPURADO!R5654</f>
        <v>0</v>
      </c>
      <c r="L5660" s="28">
        <v>0</v>
      </c>
      <c r="M5660" s="28">
        <v>0</v>
      </c>
      <c r="N5660" s="28">
        <f t="shared" si="616"/>
        <v>0</v>
      </c>
      <c r="O5660" s="28">
        <f t="shared" si="617"/>
        <v>80832</v>
      </c>
      <c r="P5660" s="24" t="str">
        <f>IF([1]DEPURADO!I5654&gt;1,0,[1]DEPURADO!B5654)</f>
        <v>FEH137750</v>
      </c>
      <c r="Q5660" s="30">
        <f t="shared" si="618"/>
        <v>80832</v>
      </c>
      <c r="R5660" s="31">
        <f t="shared" si="619"/>
        <v>0</v>
      </c>
      <c r="S5660" s="31">
        <f>+[1]DEPURADO!K5654</f>
        <v>0</v>
      </c>
      <c r="T5660" s="23" t="s">
        <v>45</v>
      </c>
      <c r="U5660" s="31">
        <f>+[1]DEPURADO!J5654</f>
        <v>80832</v>
      </c>
      <c r="V5660" s="30"/>
      <c r="W5660" s="23" t="s">
        <v>45</v>
      </c>
      <c r="X5660" s="31">
        <f>+[1]DEPURADO!L5654+[1]DEPURADO!M5654</f>
        <v>0</v>
      </c>
      <c r="Y5660" s="23" t="s">
        <v>45</v>
      </c>
      <c r="Z5660" s="31">
        <f t="shared" si="620"/>
        <v>0</v>
      </c>
      <c r="AA5660" s="31"/>
      <c r="AB5660" s="31">
        <v>0</v>
      </c>
      <c r="AC5660" s="31">
        <v>0</v>
      </c>
      <c r="AD5660" s="30"/>
      <c r="AE5660" s="30">
        <f>+[1]DEPURADO!L5654</f>
        <v>0</v>
      </c>
      <c r="AF5660" s="30">
        <v>0</v>
      </c>
      <c r="AG5660" s="30">
        <f t="shared" si="621"/>
        <v>0</v>
      </c>
      <c r="AH5660" s="30">
        <v>0</v>
      </c>
      <c r="AI5660" s="30" t="str">
        <f>+[1]DEPURADO!G5654</f>
        <v>EN REVISION ADRES-CANASTA COVID</v>
      </c>
      <c r="AJ5660" s="32"/>
      <c r="AK5660" s="33"/>
    </row>
    <row r="5661" spans="1:37" s="34" customFormat="1" x14ac:dyDescent="0.25">
      <c r="A5661" s="23">
        <f t="shared" si="622"/>
        <v>5653</v>
      </c>
      <c r="B5661" s="24" t="s">
        <v>44</v>
      </c>
      <c r="C5661" s="23" t="str">
        <f>+[1]DEPURADO!A5655</f>
        <v>FEH137751</v>
      </c>
      <c r="D5661" s="23" t="str">
        <f>+[1]DEPURADO!B5655</f>
        <v>FEH137751</v>
      </c>
      <c r="E5661" s="25">
        <f>+[1]DEPURADO!C5655</f>
        <v>44374</v>
      </c>
      <c r="F5661" s="26" t="str">
        <f>+IF([1]DEPURADO!D5655&gt;1,[1]DEPURADO!D5655," ")</f>
        <v xml:space="preserve"> </v>
      </c>
      <c r="G5661" s="27">
        <f>[1]DEPURADO!F5655</f>
        <v>60000</v>
      </c>
      <c r="H5661" s="28">
        <v>0</v>
      </c>
      <c r="I5661" s="28">
        <f>+[1]DEPURADO!N5655+[1]DEPURADO!O5655</f>
        <v>0</v>
      </c>
      <c r="J5661" s="28">
        <f>+[1]DEPURADO!S5655</f>
        <v>0</v>
      </c>
      <c r="K5661" s="29">
        <f>+[1]DEPURADO!Q5655+[1]DEPURADO!R5655</f>
        <v>0</v>
      </c>
      <c r="L5661" s="28">
        <v>0</v>
      </c>
      <c r="M5661" s="28">
        <v>0</v>
      </c>
      <c r="N5661" s="28">
        <f t="shared" si="616"/>
        <v>0</v>
      </c>
      <c r="O5661" s="28">
        <f t="shared" si="617"/>
        <v>60000</v>
      </c>
      <c r="P5661" s="24">
        <f>IF([1]DEPURADO!I5655&gt;1,0,[1]DEPURADO!B5655)</f>
        <v>0</v>
      </c>
      <c r="Q5661" s="30">
        <f t="shared" si="618"/>
        <v>0</v>
      </c>
      <c r="R5661" s="31">
        <f t="shared" si="619"/>
        <v>60000</v>
      </c>
      <c r="S5661" s="31">
        <f>+[1]DEPURADO!K5655</f>
        <v>0</v>
      </c>
      <c r="T5661" s="23" t="s">
        <v>45</v>
      </c>
      <c r="U5661" s="31">
        <f>+[1]DEPURADO!J5655</f>
        <v>0</v>
      </c>
      <c r="V5661" s="30"/>
      <c r="W5661" s="23" t="s">
        <v>45</v>
      </c>
      <c r="X5661" s="31">
        <f>+[1]DEPURADO!L5655+[1]DEPURADO!M5655</f>
        <v>0</v>
      </c>
      <c r="Y5661" s="23" t="s">
        <v>45</v>
      </c>
      <c r="Z5661" s="31">
        <f t="shared" si="620"/>
        <v>0</v>
      </c>
      <c r="AA5661" s="31"/>
      <c r="AB5661" s="31">
        <v>0</v>
      </c>
      <c r="AC5661" s="31">
        <v>0</v>
      </c>
      <c r="AD5661" s="30"/>
      <c r="AE5661" s="30">
        <f>+[1]DEPURADO!L5655</f>
        <v>0</v>
      </c>
      <c r="AF5661" s="30">
        <v>0</v>
      </c>
      <c r="AG5661" s="30">
        <f t="shared" si="621"/>
        <v>0</v>
      </c>
      <c r="AH5661" s="30">
        <v>0</v>
      </c>
      <c r="AI5661" s="30" t="str">
        <f>+[1]DEPURADO!G5655</f>
        <v>NO RADICADO</v>
      </c>
      <c r="AJ5661" s="32"/>
      <c r="AK5661" s="33"/>
    </row>
    <row r="5662" spans="1:37" s="34" customFormat="1" x14ac:dyDescent="0.25">
      <c r="A5662" s="23">
        <f t="shared" si="622"/>
        <v>5654</v>
      </c>
      <c r="B5662" s="24" t="s">
        <v>44</v>
      </c>
      <c r="C5662" s="23" t="str">
        <f>+[1]DEPURADO!A5656</f>
        <v>FEH137761</v>
      </c>
      <c r="D5662" s="23" t="str">
        <f>+[1]DEPURADO!B5656</f>
        <v>FEH137761</v>
      </c>
      <c r="E5662" s="25">
        <f>+[1]DEPURADO!C5656</f>
        <v>44374</v>
      </c>
      <c r="F5662" s="26" t="str">
        <f>+IF([1]DEPURADO!D5656&gt;1,[1]DEPURADO!D5656," ")</f>
        <v xml:space="preserve"> </v>
      </c>
      <c r="G5662" s="27">
        <f>[1]DEPURADO!F5656</f>
        <v>1080079</v>
      </c>
      <c r="H5662" s="28">
        <v>0</v>
      </c>
      <c r="I5662" s="28">
        <f>+[1]DEPURADO!N5656+[1]DEPURADO!O5656</f>
        <v>0</v>
      </c>
      <c r="J5662" s="28">
        <f>+[1]DEPURADO!S5656</f>
        <v>0</v>
      </c>
      <c r="K5662" s="29">
        <f>+[1]DEPURADO!Q5656+[1]DEPURADO!R5656</f>
        <v>0</v>
      </c>
      <c r="L5662" s="28">
        <v>0</v>
      </c>
      <c r="M5662" s="28">
        <v>0</v>
      </c>
      <c r="N5662" s="28">
        <f t="shared" si="616"/>
        <v>0</v>
      </c>
      <c r="O5662" s="28">
        <f t="shared" si="617"/>
        <v>1080079</v>
      </c>
      <c r="P5662" s="24" t="str">
        <f>IF([1]DEPURADO!I5656&gt;1,0,[1]DEPURADO!B5656)</f>
        <v>FEH137761</v>
      </c>
      <c r="Q5662" s="30">
        <f t="shared" si="618"/>
        <v>1080079</v>
      </c>
      <c r="R5662" s="31">
        <f t="shared" si="619"/>
        <v>0</v>
      </c>
      <c r="S5662" s="31">
        <f>+[1]DEPURADO!K5656</f>
        <v>0</v>
      </c>
      <c r="T5662" s="23" t="s">
        <v>45</v>
      </c>
      <c r="U5662" s="31">
        <f>+[1]DEPURADO!J5656</f>
        <v>1080079</v>
      </c>
      <c r="V5662" s="30"/>
      <c r="W5662" s="23" t="s">
        <v>45</v>
      </c>
      <c r="X5662" s="31">
        <f>+[1]DEPURADO!L5656+[1]DEPURADO!M5656</f>
        <v>0</v>
      </c>
      <c r="Y5662" s="23" t="s">
        <v>45</v>
      </c>
      <c r="Z5662" s="31">
        <f t="shared" si="620"/>
        <v>0</v>
      </c>
      <c r="AA5662" s="31"/>
      <c r="AB5662" s="31">
        <v>0</v>
      </c>
      <c r="AC5662" s="31">
        <v>0</v>
      </c>
      <c r="AD5662" s="30"/>
      <c r="AE5662" s="30">
        <f>+[1]DEPURADO!L5656</f>
        <v>0</v>
      </c>
      <c r="AF5662" s="30">
        <v>0</v>
      </c>
      <c r="AG5662" s="30">
        <f t="shared" si="621"/>
        <v>0</v>
      </c>
      <c r="AH5662" s="30">
        <v>0</v>
      </c>
      <c r="AI5662" s="30" t="str">
        <f>+[1]DEPURADO!G5656</f>
        <v>EN REVISION</v>
      </c>
      <c r="AJ5662" s="32"/>
      <c r="AK5662" s="33"/>
    </row>
    <row r="5663" spans="1:37" s="34" customFormat="1" x14ac:dyDescent="0.25">
      <c r="A5663" s="23">
        <f t="shared" si="622"/>
        <v>5655</v>
      </c>
      <c r="B5663" s="24" t="s">
        <v>44</v>
      </c>
      <c r="C5663" s="23" t="str">
        <f>+[1]DEPURADO!A5657</f>
        <v>FEH137762</v>
      </c>
      <c r="D5663" s="23" t="str">
        <f>+[1]DEPURADO!B5657</f>
        <v>FEH137762</v>
      </c>
      <c r="E5663" s="25">
        <f>+[1]DEPURADO!C5657</f>
        <v>44374</v>
      </c>
      <c r="F5663" s="26" t="str">
        <f>+IF([1]DEPURADO!D5657&gt;1,[1]DEPURADO!D5657," ")</f>
        <v xml:space="preserve"> </v>
      </c>
      <c r="G5663" s="27">
        <f>[1]DEPURADO!F5657</f>
        <v>80832</v>
      </c>
      <c r="H5663" s="28">
        <v>0</v>
      </c>
      <c r="I5663" s="28">
        <f>+[1]DEPURADO!N5657+[1]DEPURADO!O5657</f>
        <v>0</v>
      </c>
      <c r="J5663" s="28">
        <f>+[1]DEPURADO!S5657</f>
        <v>0</v>
      </c>
      <c r="K5663" s="29">
        <f>+[1]DEPURADO!Q5657+[1]DEPURADO!R5657</f>
        <v>0</v>
      </c>
      <c r="L5663" s="28">
        <v>0</v>
      </c>
      <c r="M5663" s="28">
        <v>0</v>
      </c>
      <c r="N5663" s="28">
        <f t="shared" si="616"/>
        <v>0</v>
      </c>
      <c r="O5663" s="28">
        <f t="shared" si="617"/>
        <v>80832</v>
      </c>
      <c r="P5663" s="24" t="str">
        <f>IF([1]DEPURADO!I5657&gt;1,0,[1]DEPURADO!B5657)</f>
        <v>FEH137762</v>
      </c>
      <c r="Q5663" s="30">
        <f t="shared" si="618"/>
        <v>80832</v>
      </c>
      <c r="R5663" s="31">
        <f t="shared" si="619"/>
        <v>0</v>
      </c>
      <c r="S5663" s="31">
        <f>+[1]DEPURADO!K5657</f>
        <v>0</v>
      </c>
      <c r="T5663" s="23" t="s">
        <v>45</v>
      </c>
      <c r="U5663" s="31">
        <f>+[1]DEPURADO!J5657</f>
        <v>80832</v>
      </c>
      <c r="V5663" s="30"/>
      <c r="W5663" s="23" t="s">
        <v>45</v>
      </c>
      <c r="X5663" s="31">
        <f>+[1]DEPURADO!L5657+[1]DEPURADO!M5657</f>
        <v>0</v>
      </c>
      <c r="Y5663" s="23" t="s">
        <v>45</v>
      </c>
      <c r="Z5663" s="31">
        <f t="shared" si="620"/>
        <v>0</v>
      </c>
      <c r="AA5663" s="31"/>
      <c r="AB5663" s="31">
        <v>0</v>
      </c>
      <c r="AC5663" s="31">
        <v>0</v>
      </c>
      <c r="AD5663" s="30"/>
      <c r="AE5663" s="30">
        <f>+[1]DEPURADO!L5657</f>
        <v>0</v>
      </c>
      <c r="AF5663" s="30">
        <v>0</v>
      </c>
      <c r="AG5663" s="30">
        <f t="shared" si="621"/>
        <v>0</v>
      </c>
      <c r="AH5663" s="30">
        <v>0</v>
      </c>
      <c r="AI5663" s="30" t="str">
        <f>+[1]DEPURADO!G5657</f>
        <v>EN REVISION ADRES-CANASTA COVID</v>
      </c>
      <c r="AJ5663" s="32"/>
      <c r="AK5663" s="33"/>
    </row>
    <row r="5664" spans="1:37" s="34" customFormat="1" x14ac:dyDescent="0.25">
      <c r="A5664" s="23">
        <f t="shared" si="622"/>
        <v>5656</v>
      </c>
      <c r="B5664" s="24" t="s">
        <v>44</v>
      </c>
      <c r="C5664" s="23" t="str">
        <f>+[1]DEPURADO!A5658</f>
        <v>FEH138239</v>
      </c>
      <c r="D5664" s="23" t="str">
        <f>+[1]DEPURADO!B5658</f>
        <v>FEH138239</v>
      </c>
      <c r="E5664" s="25">
        <f>+[1]DEPURADO!C5658</f>
        <v>44375</v>
      </c>
      <c r="F5664" s="26" t="str">
        <f>+IF([1]DEPURADO!D5658&gt;1,[1]DEPURADO!D5658," ")</f>
        <v xml:space="preserve"> </v>
      </c>
      <c r="G5664" s="27">
        <f>[1]DEPURADO!F5658</f>
        <v>861514</v>
      </c>
      <c r="H5664" s="28">
        <v>0</v>
      </c>
      <c r="I5664" s="28">
        <f>+[1]DEPURADO!N5658+[1]DEPURADO!O5658</f>
        <v>0</v>
      </c>
      <c r="J5664" s="28">
        <f>+[1]DEPURADO!S5658</f>
        <v>0</v>
      </c>
      <c r="K5664" s="29">
        <f>+[1]DEPURADO!Q5658+[1]DEPURADO!R5658</f>
        <v>0</v>
      </c>
      <c r="L5664" s="28">
        <v>0</v>
      </c>
      <c r="M5664" s="28">
        <v>0</v>
      </c>
      <c r="N5664" s="28">
        <f t="shared" si="616"/>
        <v>0</v>
      </c>
      <c r="O5664" s="28">
        <f t="shared" si="617"/>
        <v>861514</v>
      </c>
      <c r="P5664" s="24" t="str">
        <f>IF([1]DEPURADO!I5658&gt;1,0,[1]DEPURADO!B5658)</f>
        <v>FEH138239</v>
      </c>
      <c r="Q5664" s="30">
        <f t="shared" si="618"/>
        <v>861514</v>
      </c>
      <c r="R5664" s="31">
        <f t="shared" si="619"/>
        <v>0</v>
      </c>
      <c r="S5664" s="31">
        <f>+[1]DEPURADO!K5658</f>
        <v>0</v>
      </c>
      <c r="T5664" s="23" t="s">
        <v>45</v>
      </c>
      <c r="U5664" s="31">
        <f>+[1]DEPURADO!J5658</f>
        <v>861514</v>
      </c>
      <c r="V5664" s="30"/>
      <c r="W5664" s="23" t="s">
        <v>45</v>
      </c>
      <c r="X5664" s="31">
        <f>+[1]DEPURADO!L5658+[1]DEPURADO!M5658</f>
        <v>0</v>
      </c>
      <c r="Y5664" s="23" t="s">
        <v>45</v>
      </c>
      <c r="Z5664" s="31">
        <f t="shared" si="620"/>
        <v>0</v>
      </c>
      <c r="AA5664" s="31"/>
      <c r="AB5664" s="31">
        <v>0</v>
      </c>
      <c r="AC5664" s="31">
        <v>0</v>
      </c>
      <c r="AD5664" s="30"/>
      <c r="AE5664" s="30">
        <f>+[1]DEPURADO!L5658</f>
        <v>0</v>
      </c>
      <c r="AF5664" s="30">
        <v>0</v>
      </c>
      <c r="AG5664" s="30">
        <f t="shared" si="621"/>
        <v>0</v>
      </c>
      <c r="AH5664" s="30">
        <v>0</v>
      </c>
      <c r="AI5664" s="30" t="str">
        <f>+[1]DEPURADO!G5658</f>
        <v>EN REVISION</v>
      </c>
      <c r="AJ5664" s="32"/>
      <c r="AK5664" s="33"/>
    </row>
    <row r="5665" spans="1:37" s="34" customFormat="1" x14ac:dyDescent="0.25">
      <c r="A5665" s="23">
        <f t="shared" si="622"/>
        <v>5657</v>
      </c>
      <c r="B5665" s="24" t="s">
        <v>44</v>
      </c>
      <c r="C5665" s="23" t="str">
        <f>+[1]DEPURADO!A5659</f>
        <v>FEH138240</v>
      </c>
      <c r="D5665" s="23" t="str">
        <f>+[1]DEPURADO!B5659</f>
        <v>FEH138240</v>
      </c>
      <c r="E5665" s="25">
        <f>+[1]DEPURADO!C5659</f>
        <v>44375</v>
      </c>
      <c r="F5665" s="26" t="str">
        <f>+IF([1]DEPURADO!D5659&gt;1,[1]DEPURADO!D5659," ")</f>
        <v xml:space="preserve"> </v>
      </c>
      <c r="G5665" s="27">
        <f>[1]DEPURADO!F5659</f>
        <v>80832</v>
      </c>
      <c r="H5665" s="28">
        <v>0</v>
      </c>
      <c r="I5665" s="28">
        <f>+[1]DEPURADO!N5659+[1]DEPURADO!O5659</f>
        <v>0</v>
      </c>
      <c r="J5665" s="28">
        <f>+[1]DEPURADO!S5659</f>
        <v>0</v>
      </c>
      <c r="K5665" s="29">
        <f>+[1]DEPURADO!Q5659+[1]DEPURADO!R5659</f>
        <v>0</v>
      </c>
      <c r="L5665" s="28">
        <v>0</v>
      </c>
      <c r="M5665" s="28">
        <v>0</v>
      </c>
      <c r="N5665" s="28">
        <f t="shared" si="616"/>
        <v>0</v>
      </c>
      <c r="O5665" s="28">
        <f t="shared" si="617"/>
        <v>80832</v>
      </c>
      <c r="P5665" s="24">
        <f>IF([1]DEPURADO!I5659&gt;1,0,[1]DEPURADO!B5659)</f>
        <v>0</v>
      </c>
      <c r="Q5665" s="30">
        <f t="shared" si="618"/>
        <v>0</v>
      </c>
      <c r="R5665" s="31">
        <f t="shared" si="619"/>
        <v>80832</v>
      </c>
      <c r="S5665" s="31">
        <f>+[1]DEPURADO!K5659</f>
        <v>0</v>
      </c>
      <c r="T5665" s="23" t="s">
        <v>45</v>
      </c>
      <c r="U5665" s="31">
        <f>+[1]DEPURADO!J5659</f>
        <v>0</v>
      </c>
      <c r="V5665" s="30"/>
      <c r="W5665" s="23" t="s">
        <v>45</v>
      </c>
      <c r="X5665" s="31">
        <f>+[1]DEPURADO!L5659+[1]DEPURADO!M5659</f>
        <v>0</v>
      </c>
      <c r="Y5665" s="23" t="s">
        <v>45</v>
      </c>
      <c r="Z5665" s="31">
        <f t="shared" si="620"/>
        <v>0</v>
      </c>
      <c r="AA5665" s="31"/>
      <c r="AB5665" s="31">
        <v>0</v>
      </c>
      <c r="AC5665" s="31">
        <v>0</v>
      </c>
      <c r="AD5665" s="30"/>
      <c r="AE5665" s="30">
        <f>+[1]DEPURADO!L5659</f>
        <v>0</v>
      </c>
      <c r="AF5665" s="30">
        <v>0</v>
      </c>
      <c r="AG5665" s="30">
        <f t="shared" si="621"/>
        <v>0</v>
      </c>
      <c r="AH5665" s="30">
        <v>0</v>
      </c>
      <c r="AI5665" s="30" t="str">
        <f>+[1]DEPURADO!G5659</f>
        <v>NO RADICADO</v>
      </c>
      <c r="AJ5665" s="32"/>
      <c r="AK5665" s="33"/>
    </row>
    <row r="5666" spans="1:37" s="34" customFormat="1" x14ac:dyDescent="0.25">
      <c r="A5666" s="23">
        <f t="shared" si="622"/>
        <v>5658</v>
      </c>
      <c r="B5666" s="24" t="s">
        <v>44</v>
      </c>
      <c r="C5666" s="23" t="str">
        <f>+[1]DEPURADO!A5660</f>
        <v>FEH138416</v>
      </c>
      <c r="D5666" s="23" t="str">
        <f>+[1]DEPURADO!B5660</f>
        <v>FEH138416</v>
      </c>
      <c r="E5666" s="25">
        <f>+[1]DEPURADO!C5660</f>
        <v>44376</v>
      </c>
      <c r="F5666" s="26" t="str">
        <f>+IF([1]DEPURADO!D5660&gt;1,[1]DEPURADO!D5660," ")</f>
        <v xml:space="preserve"> </v>
      </c>
      <c r="G5666" s="27">
        <f>[1]DEPURADO!F5660</f>
        <v>2147603</v>
      </c>
      <c r="H5666" s="28">
        <v>0</v>
      </c>
      <c r="I5666" s="28">
        <f>+[1]DEPURADO!N5660+[1]DEPURADO!O5660</f>
        <v>0</v>
      </c>
      <c r="J5666" s="28">
        <f>+[1]DEPURADO!S5660</f>
        <v>0</v>
      </c>
      <c r="K5666" s="29">
        <f>+[1]DEPURADO!Q5660+[1]DEPURADO!R5660</f>
        <v>0</v>
      </c>
      <c r="L5666" s="28">
        <v>0</v>
      </c>
      <c r="M5666" s="28">
        <v>0</v>
      </c>
      <c r="N5666" s="28">
        <f t="shared" si="616"/>
        <v>0</v>
      </c>
      <c r="O5666" s="28">
        <f t="shared" si="617"/>
        <v>2147603</v>
      </c>
      <c r="P5666" s="24" t="str">
        <f>IF([1]DEPURADO!I5660&gt;1,0,[1]DEPURADO!B5660)</f>
        <v>FEH138416</v>
      </c>
      <c r="Q5666" s="30">
        <f t="shared" si="618"/>
        <v>2147603</v>
      </c>
      <c r="R5666" s="31">
        <f t="shared" si="619"/>
        <v>0</v>
      </c>
      <c r="S5666" s="31">
        <f>+[1]DEPURADO!K5660</f>
        <v>0</v>
      </c>
      <c r="T5666" s="23" t="s">
        <v>45</v>
      </c>
      <c r="U5666" s="31">
        <f>+[1]DEPURADO!J5660</f>
        <v>2147603</v>
      </c>
      <c r="V5666" s="30"/>
      <c r="W5666" s="23" t="s">
        <v>45</v>
      </c>
      <c r="X5666" s="31">
        <f>+[1]DEPURADO!L5660+[1]DEPURADO!M5660</f>
        <v>0</v>
      </c>
      <c r="Y5666" s="23" t="s">
        <v>45</v>
      </c>
      <c r="Z5666" s="31">
        <f t="shared" si="620"/>
        <v>0</v>
      </c>
      <c r="AA5666" s="31"/>
      <c r="AB5666" s="31">
        <v>0</v>
      </c>
      <c r="AC5666" s="31">
        <v>0</v>
      </c>
      <c r="AD5666" s="30"/>
      <c r="AE5666" s="30">
        <f>+[1]DEPURADO!L5660</f>
        <v>0</v>
      </c>
      <c r="AF5666" s="30">
        <v>0</v>
      </c>
      <c r="AG5666" s="30">
        <f t="shared" si="621"/>
        <v>0</v>
      </c>
      <c r="AH5666" s="30">
        <v>0</v>
      </c>
      <c r="AI5666" s="30" t="str">
        <f>+[1]DEPURADO!G5660</f>
        <v>EN REVISION</v>
      </c>
      <c r="AJ5666" s="32"/>
      <c r="AK5666" s="33"/>
    </row>
    <row r="5667" spans="1:37" s="34" customFormat="1" x14ac:dyDescent="0.25">
      <c r="A5667" s="23">
        <f t="shared" si="622"/>
        <v>5659</v>
      </c>
      <c r="B5667" s="24" t="s">
        <v>44</v>
      </c>
      <c r="C5667" s="23" t="str">
        <f>+[1]DEPURADO!A5661</f>
        <v>FEH138417</v>
      </c>
      <c r="D5667" s="23" t="str">
        <f>+[1]DEPURADO!B5661</f>
        <v>FEH138417</v>
      </c>
      <c r="E5667" s="25">
        <f>+[1]DEPURADO!C5661</f>
        <v>44376</v>
      </c>
      <c r="F5667" s="26" t="str">
        <f>+IF([1]DEPURADO!D5661&gt;1,[1]DEPURADO!D5661," ")</f>
        <v xml:space="preserve"> </v>
      </c>
      <c r="G5667" s="27">
        <f>[1]DEPURADO!F5661</f>
        <v>80832</v>
      </c>
      <c r="H5667" s="28">
        <v>0</v>
      </c>
      <c r="I5667" s="28">
        <f>+[1]DEPURADO!N5661+[1]DEPURADO!O5661</f>
        <v>0</v>
      </c>
      <c r="J5667" s="28">
        <f>+[1]DEPURADO!S5661</f>
        <v>0</v>
      </c>
      <c r="K5667" s="29">
        <f>+[1]DEPURADO!Q5661+[1]DEPURADO!R5661</f>
        <v>0</v>
      </c>
      <c r="L5667" s="28">
        <v>0</v>
      </c>
      <c r="M5667" s="28">
        <v>0</v>
      </c>
      <c r="N5667" s="28">
        <f t="shared" si="616"/>
        <v>0</v>
      </c>
      <c r="O5667" s="28">
        <f t="shared" si="617"/>
        <v>80832</v>
      </c>
      <c r="P5667" s="24">
        <f>IF([1]DEPURADO!I5661&gt;1,0,[1]DEPURADO!B5661)</f>
        <v>0</v>
      </c>
      <c r="Q5667" s="30">
        <f t="shared" si="618"/>
        <v>0</v>
      </c>
      <c r="R5667" s="31">
        <f t="shared" si="619"/>
        <v>80832</v>
      </c>
      <c r="S5667" s="31">
        <f>+[1]DEPURADO!K5661</f>
        <v>0</v>
      </c>
      <c r="T5667" s="23" t="s">
        <v>45</v>
      </c>
      <c r="U5667" s="31">
        <f>+[1]DEPURADO!J5661</f>
        <v>0</v>
      </c>
      <c r="V5667" s="30"/>
      <c r="W5667" s="23" t="s">
        <v>45</v>
      </c>
      <c r="X5667" s="31">
        <f>+[1]DEPURADO!L5661+[1]DEPURADO!M5661</f>
        <v>0</v>
      </c>
      <c r="Y5667" s="23" t="s">
        <v>45</v>
      </c>
      <c r="Z5667" s="31">
        <f t="shared" si="620"/>
        <v>0</v>
      </c>
      <c r="AA5667" s="31"/>
      <c r="AB5667" s="31">
        <v>0</v>
      </c>
      <c r="AC5667" s="31">
        <v>0</v>
      </c>
      <c r="AD5667" s="30"/>
      <c r="AE5667" s="30">
        <f>+[1]DEPURADO!L5661</f>
        <v>0</v>
      </c>
      <c r="AF5667" s="30">
        <v>0</v>
      </c>
      <c r="AG5667" s="30">
        <f t="shared" si="621"/>
        <v>0</v>
      </c>
      <c r="AH5667" s="30">
        <v>0</v>
      </c>
      <c r="AI5667" s="30" t="str">
        <f>+[1]DEPURADO!G5661</f>
        <v>NO RADICADO</v>
      </c>
      <c r="AJ5667" s="32"/>
      <c r="AK5667" s="33"/>
    </row>
    <row r="5668" spans="1:37" s="34" customFormat="1" x14ac:dyDescent="0.25">
      <c r="A5668" s="23">
        <f t="shared" si="622"/>
        <v>5660</v>
      </c>
      <c r="B5668" s="24" t="s">
        <v>44</v>
      </c>
      <c r="C5668" s="23" t="str">
        <f>+[1]DEPURADO!A5662</f>
        <v>FEH138424</v>
      </c>
      <c r="D5668" s="23" t="str">
        <f>+[1]DEPURADO!B5662</f>
        <v>FEH138424</v>
      </c>
      <c r="E5668" s="25">
        <f>+[1]DEPURADO!C5662</f>
        <v>44376</v>
      </c>
      <c r="F5668" s="26" t="str">
        <f>+IF([1]DEPURADO!D5662&gt;1,[1]DEPURADO!D5662," ")</f>
        <v xml:space="preserve"> </v>
      </c>
      <c r="G5668" s="27">
        <f>[1]DEPURADO!F5662</f>
        <v>216994</v>
      </c>
      <c r="H5668" s="28">
        <v>0</v>
      </c>
      <c r="I5668" s="28">
        <f>+[1]DEPURADO!N5662+[1]DEPURADO!O5662</f>
        <v>0</v>
      </c>
      <c r="J5668" s="28">
        <f>+[1]DEPURADO!S5662</f>
        <v>0</v>
      </c>
      <c r="K5668" s="29">
        <f>+[1]DEPURADO!Q5662+[1]DEPURADO!R5662</f>
        <v>0</v>
      </c>
      <c r="L5668" s="28">
        <v>0</v>
      </c>
      <c r="M5668" s="28">
        <v>0</v>
      </c>
      <c r="N5668" s="28">
        <f t="shared" si="616"/>
        <v>0</v>
      </c>
      <c r="O5668" s="28">
        <f t="shared" si="617"/>
        <v>216994</v>
      </c>
      <c r="P5668" s="24" t="str">
        <f>IF([1]DEPURADO!I5662&gt;1,0,[1]DEPURADO!B5662)</f>
        <v>FEH138424</v>
      </c>
      <c r="Q5668" s="30">
        <f t="shared" si="618"/>
        <v>216994</v>
      </c>
      <c r="R5668" s="31">
        <f t="shared" si="619"/>
        <v>0</v>
      </c>
      <c r="S5668" s="31">
        <f>+[1]DEPURADO!K5662</f>
        <v>0</v>
      </c>
      <c r="T5668" s="23" t="s">
        <v>45</v>
      </c>
      <c r="U5668" s="31">
        <f>+[1]DEPURADO!J5662</f>
        <v>216994</v>
      </c>
      <c r="V5668" s="30"/>
      <c r="W5668" s="23" t="s">
        <v>45</v>
      </c>
      <c r="X5668" s="31">
        <f>+[1]DEPURADO!L5662+[1]DEPURADO!M5662</f>
        <v>0</v>
      </c>
      <c r="Y5668" s="23" t="s">
        <v>45</v>
      </c>
      <c r="Z5668" s="31">
        <f t="shared" si="620"/>
        <v>0</v>
      </c>
      <c r="AA5668" s="31"/>
      <c r="AB5668" s="31">
        <v>0</v>
      </c>
      <c r="AC5668" s="31">
        <v>0</v>
      </c>
      <c r="AD5668" s="30"/>
      <c r="AE5668" s="30">
        <f>+[1]DEPURADO!L5662</f>
        <v>0</v>
      </c>
      <c r="AF5668" s="30">
        <v>0</v>
      </c>
      <c r="AG5668" s="30">
        <f t="shared" si="621"/>
        <v>0</v>
      </c>
      <c r="AH5668" s="30">
        <v>0</v>
      </c>
      <c r="AI5668" s="30" t="str">
        <f>+[1]DEPURADO!G5662</f>
        <v>EN REVISION ADRES-CANASTA COVID</v>
      </c>
      <c r="AJ5668" s="32"/>
      <c r="AK5668" s="33"/>
    </row>
    <row r="5669" spans="1:37" s="34" customFormat="1" x14ac:dyDescent="0.25">
      <c r="A5669" s="23">
        <f t="shared" si="622"/>
        <v>5661</v>
      </c>
      <c r="B5669" s="24" t="s">
        <v>44</v>
      </c>
      <c r="C5669" s="23" t="str">
        <f>+[1]DEPURADO!A5663</f>
        <v>FEH138907</v>
      </c>
      <c r="D5669" s="23" t="str">
        <f>+[1]DEPURADO!B5663</f>
        <v>FEH138907</v>
      </c>
      <c r="E5669" s="25">
        <f>+[1]DEPURADO!C5663</f>
        <v>44377</v>
      </c>
      <c r="F5669" s="26" t="str">
        <f>+IF([1]DEPURADO!D5663&gt;1,[1]DEPURADO!D5663," ")</f>
        <v xml:space="preserve"> </v>
      </c>
      <c r="G5669" s="27">
        <f>[1]DEPURADO!F5663</f>
        <v>89440</v>
      </c>
      <c r="H5669" s="28">
        <v>0</v>
      </c>
      <c r="I5669" s="28">
        <f>+[1]DEPURADO!N5663+[1]DEPURADO!O5663</f>
        <v>0</v>
      </c>
      <c r="J5669" s="28">
        <f>+[1]DEPURADO!S5663</f>
        <v>0</v>
      </c>
      <c r="K5669" s="29">
        <f>+[1]DEPURADO!Q5663+[1]DEPURADO!R5663</f>
        <v>0</v>
      </c>
      <c r="L5669" s="28">
        <v>0</v>
      </c>
      <c r="M5669" s="28">
        <v>0</v>
      </c>
      <c r="N5669" s="28">
        <f t="shared" si="616"/>
        <v>0</v>
      </c>
      <c r="O5669" s="28">
        <f t="shared" si="617"/>
        <v>89440</v>
      </c>
      <c r="P5669" s="24" t="str">
        <f>IF([1]DEPURADO!I5663&gt;1,0,[1]DEPURADO!B5663)</f>
        <v>FEH138907</v>
      </c>
      <c r="Q5669" s="30">
        <f t="shared" si="618"/>
        <v>89440</v>
      </c>
      <c r="R5669" s="31">
        <f t="shared" si="619"/>
        <v>0</v>
      </c>
      <c r="S5669" s="31">
        <f>+[1]DEPURADO!K5663</f>
        <v>0</v>
      </c>
      <c r="T5669" s="23" t="s">
        <v>45</v>
      </c>
      <c r="U5669" s="31">
        <f>+[1]DEPURADO!J5663</f>
        <v>89440</v>
      </c>
      <c r="V5669" s="30"/>
      <c r="W5669" s="23" t="s">
        <v>45</v>
      </c>
      <c r="X5669" s="31">
        <f>+[1]DEPURADO!L5663+[1]DEPURADO!M5663</f>
        <v>0</v>
      </c>
      <c r="Y5669" s="23" t="s">
        <v>45</v>
      </c>
      <c r="Z5669" s="31">
        <f t="shared" si="620"/>
        <v>0</v>
      </c>
      <c r="AA5669" s="31"/>
      <c r="AB5669" s="31">
        <v>0</v>
      </c>
      <c r="AC5669" s="31">
        <v>0</v>
      </c>
      <c r="AD5669" s="30"/>
      <c r="AE5669" s="30">
        <f>+[1]DEPURADO!L5663</f>
        <v>0</v>
      </c>
      <c r="AF5669" s="30">
        <v>0</v>
      </c>
      <c r="AG5669" s="30">
        <f t="shared" si="621"/>
        <v>0</v>
      </c>
      <c r="AH5669" s="30">
        <v>0</v>
      </c>
      <c r="AI5669" s="30" t="str">
        <f>+[1]DEPURADO!G5663</f>
        <v>EN REVISION</v>
      </c>
      <c r="AJ5669" s="32"/>
      <c r="AK5669" s="33"/>
    </row>
    <row r="5670" spans="1:37" s="34" customFormat="1" x14ac:dyDescent="0.25">
      <c r="A5670" s="23">
        <f t="shared" si="622"/>
        <v>5662</v>
      </c>
      <c r="B5670" s="24" t="s">
        <v>44</v>
      </c>
      <c r="C5670" s="23" t="str">
        <f>+[1]DEPURADO!A5664</f>
        <v>FEH134242</v>
      </c>
      <c r="D5670" s="23" t="str">
        <f>+[1]DEPURADO!B5664</f>
        <v>FEH134242</v>
      </c>
      <c r="E5670" s="25">
        <f>+[1]DEPURADO!C5664</f>
        <v>44363</v>
      </c>
      <c r="F5670" s="26" t="str">
        <f>+IF([1]DEPURADO!D5664&gt;1,[1]DEPURADO!D5664," ")</f>
        <v xml:space="preserve"> </v>
      </c>
      <c r="G5670" s="27">
        <f>[1]DEPURADO!F5664</f>
        <v>61333</v>
      </c>
      <c r="H5670" s="28">
        <v>0</v>
      </c>
      <c r="I5670" s="28">
        <f>+[1]DEPURADO!N5664+[1]DEPURADO!O5664</f>
        <v>0</v>
      </c>
      <c r="J5670" s="28">
        <f>+[1]DEPURADO!S5664</f>
        <v>0</v>
      </c>
      <c r="K5670" s="29">
        <f>+[1]DEPURADO!Q5664+[1]DEPURADO!R5664</f>
        <v>0</v>
      </c>
      <c r="L5670" s="28">
        <v>0</v>
      </c>
      <c r="M5670" s="28">
        <v>0</v>
      </c>
      <c r="N5670" s="28">
        <f t="shared" si="616"/>
        <v>0</v>
      </c>
      <c r="O5670" s="28">
        <f t="shared" si="617"/>
        <v>61333</v>
      </c>
      <c r="P5670" s="24" t="str">
        <f>IF([1]DEPURADO!I5664&gt;1,0,[1]DEPURADO!B5664)</f>
        <v>FEH134242</v>
      </c>
      <c r="Q5670" s="30">
        <f t="shared" si="618"/>
        <v>61333</v>
      </c>
      <c r="R5670" s="31">
        <f t="shared" si="619"/>
        <v>0</v>
      </c>
      <c r="S5670" s="31">
        <f>+[1]DEPURADO!K5664</f>
        <v>0</v>
      </c>
      <c r="T5670" s="23" t="s">
        <v>45</v>
      </c>
      <c r="U5670" s="31">
        <f>+[1]DEPURADO!J5664</f>
        <v>61333</v>
      </c>
      <c r="V5670" s="30"/>
      <c r="W5670" s="23" t="s">
        <v>45</v>
      </c>
      <c r="X5670" s="31">
        <f>+[1]DEPURADO!L5664+[1]DEPURADO!M5664</f>
        <v>0</v>
      </c>
      <c r="Y5670" s="23" t="s">
        <v>45</v>
      </c>
      <c r="Z5670" s="31">
        <f t="shared" si="620"/>
        <v>0</v>
      </c>
      <c r="AA5670" s="31"/>
      <c r="AB5670" s="31">
        <v>0</v>
      </c>
      <c r="AC5670" s="31">
        <v>0</v>
      </c>
      <c r="AD5670" s="30"/>
      <c r="AE5670" s="30">
        <f>+[1]DEPURADO!L5664</f>
        <v>0</v>
      </c>
      <c r="AF5670" s="30">
        <v>0</v>
      </c>
      <c r="AG5670" s="30">
        <f t="shared" si="621"/>
        <v>0</v>
      </c>
      <c r="AH5670" s="30">
        <v>0</v>
      </c>
      <c r="AI5670" s="30" t="str">
        <f>+[1]DEPURADO!G5664</f>
        <v>EN REVISION</v>
      </c>
      <c r="AJ5670" s="32"/>
      <c r="AK5670" s="33"/>
    </row>
    <row r="5671" spans="1:37" s="34" customFormat="1" x14ac:dyDescent="0.25">
      <c r="A5671" s="23">
        <f t="shared" si="622"/>
        <v>5663</v>
      </c>
      <c r="B5671" s="24" t="s">
        <v>44</v>
      </c>
      <c r="C5671" s="23" t="str">
        <f>+[1]DEPURADO!A5665</f>
        <v>FEH136292</v>
      </c>
      <c r="D5671" s="23" t="str">
        <f>+[1]DEPURADO!B5665</f>
        <v>FEH136292</v>
      </c>
      <c r="E5671" s="25">
        <f>+[1]DEPURADO!C5665</f>
        <v>44370</v>
      </c>
      <c r="F5671" s="26" t="str">
        <f>+IF([1]DEPURADO!D5665&gt;1,[1]DEPURADO!D5665," ")</f>
        <v xml:space="preserve"> </v>
      </c>
      <c r="G5671" s="27">
        <f>[1]DEPURADO!F5665</f>
        <v>122957</v>
      </c>
      <c r="H5671" s="28">
        <v>0</v>
      </c>
      <c r="I5671" s="28">
        <f>+[1]DEPURADO!N5665+[1]DEPURADO!O5665</f>
        <v>0</v>
      </c>
      <c r="J5671" s="28">
        <f>+[1]DEPURADO!S5665</f>
        <v>0</v>
      </c>
      <c r="K5671" s="29">
        <f>+[1]DEPURADO!Q5665+[1]DEPURADO!R5665</f>
        <v>0</v>
      </c>
      <c r="L5671" s="28">
        <v>0</v>
      </c>
      <c r="M5671" s="28">
        <v>0</v>
      </c>
      <c r="N5671" s="28">
        <f t="shared" si="616"/>
        <v>0</v>
      </c>
      <c r="O5671" s="28">
        <f t="shared" si="617"/>
        <v>122957</v>
      </c>
      <c r="P5671" s="24">
        <f>IF([1]DEPURADO!I5665&gt;1,0,[1]DEPURADO!B5665)</f>
        <v>0</v>
      </c>
      <c r="Q5671" s="30">
        <f t="shared" si="618"/>
        <v>0</v>
      </c>
      <c r="R5671" s="31">
        <f t="shared" si="619"/>
        <v>122957</v>
      </c>
      <c r="S5671" s="31">
        <f>+[1]DEPURADO!K5665</f>
        <v>0</v>
      </c>
      <c r="T5671" s="23" t="s">
        <v>45</v>
      </c>
      <c r="U5671" s="31">
        <f>+[1]DEPURADO!J5665</f>
        <v>0</v>
      </c>
      <c r="V5671" s="30"/>
      <c r="W5671" s="23" t="s">
        <v>45</v>
      </c>
      <c r="X5671" s="31">
        <f>+[1]DEPURADO!L5665+[1]DEPURADO!M5665</f>
        <v>0</v>
      </c>
      <c r="Y5671" s="23" t="s">
        <v>45</v>
      </c>
      <c r="Z5671" s="31">
        <f t="shared" si="620"/>
        <v>0</v>
      </c>
      <c r="AA5671" s="31"/>
      <c r="AB5671" s="31">
        <v>0</v>
      </c>
      <c r="AC5671" s="31">
        <v>0</v>
      </c>
      <c r="AD5671" s="30"/>
      <c r="AE5671" s="30">
        <f>+[1]DEPURADO!L5665</f>
        <v>0</v>
      </c>
      <c r="AF5671" s="30">
        <v>0</v>
      </c>
      <c r="AG5671" s="30">
        <f t="shared" si="621"/>
        <v>0</v>
      </c>
      <c r="AH5671" s="30">
        <v>0</v>
      </c>
      <c r="AI5671" s="30" t="str">
        <f>+[1]DEPURADO!G5665</f>
        <v>NO RADICADO</v>
      </c>
      <c r="AJ5671" s="32"/>
      <c r="AK5671" s="33"/>
    </row>
    <row r="5672" spans="1:37" s="34" customFormat="1" x14ac:dyDescent="0.25">
      <c r="A5672" s="23">
        <f t="shared" si="622"/>
        <v>5664</v>
      </c>
      <c r="B5672" s="24" t="s">
        <v>44</v>
      </c>
      <c r="C5672" s="23" t="str">
        <f>+[1]DEPURADO!A5666</f>
        <v>FEH136293</v>
      </c>
      <c r="D5672" s="23" t="str">
        <f>+[1]DEPURADO!B5666</f>
        <v>FEH136293</v>
      </c>
      <c r="E5672" s="25">
        <f>+[1]DEPURADO!C5666</f>
        <v>44370</v>
      </c>
      <c r="F5672" s="26" t="str">
        <f>+IF([1]DEPURADO!D5666&gt;1,[1]DEPURADO!D5666," ")</f>
        <v xml:space="preserve"> </v>
      </c>
      <c r="G5672" s="27">
        <f>[1]DEPURADO!F5666</f>
        <v>27293</v>
      </c>
      <c r="H5672" s="28">
        <v>0</v>
      </c>
      <c r="I5672" s="28">
        <f>+[1]DEPURADO!N5666+[1]DEPURADO!O5666</f>
        <v>0</v>
      </c>
      <c r="J5672" s="28">
        <f>+[1]DEPURADO!S5666</f>
        <v>0</v>
      </c>
      <c r="K5672" s="29">
        <f>+[1]DEPURADO!Q5666+[1]DEPURADO!R5666</f>
        <v>0</v>
      </c>
      <c r="L5672" s="28">
        <v>0</v>
      </c>
      <c r="M5672" s="28">
        <v>0</v>
      </c>
      <c r="N5672" s="28">
        <f t="shared" si="616"/>
        <v>0</v>
      </c>
      <c r="O5672" s="28">
        <f t="shared" si="617"/>
        <v>27293</v>
      </c>
      <c r="P5672" s="24">
        <f>IF([1]DEPURADO!I5666&gt;1,0,[1]DEPURADO!B5666)</f>
        <v>0</v>
      </c>
      <c r="Q5672" s="30">
        <f t="shared" si="618"/>
        <v>0</v>
      </c>
      <c r="R5672" s="31">
        <f t="shared" si="619"/>
        <v>27293</v>
      </c>
      <c r="S5672" s="31">
        <f>+[1]DEPURADO!K5666</f>
        <v>0</v>
      </c>
      <c r="T5672" s="23" t="s">
        <v>45</v>
      </c>
      <c r="U5672" s="31">
        <f>+[1]DEPURADO!J5666</f>
        <v>0</v>
      </c>
      <c r="V5672" s="30"/>
      <c r="W5672" s="23" t="s">
        <v>45</v>
      </c>
      <c r="X5672" s="31">
        <f>+[1]DEPURADO!L5666+[1]DEPURADO!M5666</f>
        <v>0</v>
      </c>
      <c r="Y5672" s="23" t="s">
        <v>45</v>
      </c>
      <c r="Z5672" s="31">
        <f t="shared" si="620"/>
        <v>0</v>
      </c>
      <c r="AA5672" s="31"/>
      <c r="AB5672" s="31">
        <v>0</v>
      </c>
      <c r="AC5672" s="31">
        <v>0</v>
      </c>
      <c r="AD5672" s="30"/>
      <c r="AE5672" s="30">
        <f>+[1]DEPURADO!L5666</f>
        <v>0</v>
      </c>
      <c r="AF5672" s="30">
        <v>0</v>
      </c>
      <c r="AG5672" s="30">
        <f t="shared" si="621"/>
        <v>0</v>
      </c>
      <c r="AH5672" s="30">
        <v>0</v>
      </c>
      <c r="AI5672" s="30" t="str">
        <f>+[1]DEPURADO!G5666</f>
        <v>NO RADICADO</v>
      </c>
      <c r="AJ5672" s="32"/>
      <c r="AK5672" s="33"/>
    </row>
    <row r="5673" spans="1:37" s="34" customFormat="1" x14ac:dyDescent="0.25">
      <c r="A5673" s="23">
        <f t="shared" si="622"/>
        <v>5665</v>
      </c>
      <c r="B5673" s="24" t="s">
        <v>44</v>
      </c>
      <c r="C5673" s="23" t="str">
        <f>+[1]DEPURADO!A5667</f>
        <v>FEH136294</v>
      </c>
      <c r="D5673" s="23" t="str">
        <f>+[1]DEPURADO!B5667</f>
        <v>FEH136294</v>
      </c>
      <c r="E5673" s="25">
        <f>+[1]DEPURADO!C5667</f>
        <v>44370</v>
      </c>
      <c r="F5673" s="26" t="str">
        <f>+IF([1]DEPURADO!D5667&gt;1,[1]DEPURADO!D5667," ")</f>
        <v xml:space="preserve"> </v>
      </c>
      <c r="G5673" s="27">
        <f>[1]DEPURADO!F5667</f>
        <v>35926</v>
      </c>
      <c r="H5673" s="28">
        <v>0</v>
      </c>
      <c r="I5673" s="28">
        <f>+[1]DEPURADO!N5667+[1]DEPURADO!O5667</f>
        <v>0</v>
      </c>
      <c r="J5673" s="28">
        <f>+[1]DEPURADO!S5667</f>
        <v>0</v>
      </c>
      <c r="K5673" s="29">
        <f>+[1]DEPURADO!Q5667+[1]DEPURADO!R5667</f>
        <v>0</v>
      </c>
      <c r="L5673" s="28">
        <v>0</v>
      </c>
      <c r="M5673" s="28">
        <v>0</v>
      </c>
      <c r="N5673" s="28">
        <f t="shared" si="616"/>
        <v>0</v>
      </c>
      <c r="O5673" s="28">
        <f t="shared" si="617"/>
        <v>35926</v>
      </c>
      <c r="P5673" s="24">
        <f>IF([1]DEPURADO!I5667&gt;1,0,[1]DEPURADO!B5667)</f>
        <v>0</v>
      </c>
      <c r="Q5673" s="30">
        <f t="shared" si="618"/>
        <v>0</v>
      </c>
      <c r="R5673" s="31">
        <f t="shared" si="619"/>
        <v>35926</v>
      </c>
      <c r="S5673" s="31">
        <f>+[1]DEPURADO!K5667</f>
        <v>0</v>
      </c>
      <c r="T5673" s="23" t="s">
        <v>45</v>
      </c>
      <c r="U5673" s="31">
        <f>+[1]DEPURADO!J5667</f>
        <v>0</v>
      </c>
      <c r="V5673" s="30"/>
      <c r="W5673" s="23" t="s">
        <v>45</v>
      </c>
      <c r="X5673" s="31">
        <f>+[1]DEPURADO!L5667+[1]DEPURADO!M5667</f>
        <v>0</v>
      </c>
      <c r="Y5673" s="23" t="s">
        <v>45</v>
      </c>
      <c r="Z5673" s="31">
        <f t="shared" si="620"/>
        <v>0</v>
      </c>
      <c r="AA5673" s="31"/>
      <c r="AB5673" s="31">
        <v>0</v>
      </c>
      <c r="AC5673" s="31">
        <v>0</v>
      </c>
      <c r="AD5673" s="30"/>
      <c r="AE5673" s="30">
        <f>+[1]DEPURADO!L5667</f>
        <v>0</v>
      </c>
      <c r="AF5673" s="30">
        <v>0</v>
      </c>
      <c r="AG5673" s="30">
        <f t="shared" si="621"/>
        <v>0</v>
      </c>
      <c r="AH5673" s="30">
        <v>0</v>
      </c>
      <c r="AI5673" s="30" t="str">
        <f>+[1]DEPURADO!G5667</f>
        <v>NO RADICADO</v>
      </c>
      <c r="AJ5673" s="32"/>
      <c r="AK5673" s="33"/>
    </row>
    <row r="5674" spans="1:37" s="34" customFormat="1" x14ac:dyDescent="0.25">
      <c r="A5674" s="23">
        <f t="shared" si="622"/>
        <v>5666</v>
      </c>
      <c r="B5674" s="24" t="s">
        <v>44</v>
      </c>
      <c r="C5674" s="23" t="str">
        <f>+[1]DEPURADO!A5668</f>
        <v>FEH136295</v>
      </c>
      <c r="D5674" s="23" t="str">
        <f>+[1]DEPURADO!B5668</f>
        <v>FEH136295</v>
      </c>
      <c r="E5674" s="25">
        <f>+[1]DEPURADO!C5668</f>
        <v>44370</v>
      </c>
      <c r="F5674" s="26" t="str">
        <f>+IF([1]DEPURADO!D5668&gt;1,[1]DEPURADO!D5668," ")</f>
        <v xml:space="preserve"> </v>
      </c>
      <c r="G5674" s="27">
        <f>[1]DEPURADO!F5668</f>
        <v>8187</v>
      </c>
      <c r="H5674" s="28">
        <v>0</v>
      </c>
      <c r="I5674" s="28">
        <f>+[1]DEPURADO!N5668+[1]DEPURADO!O5668</f>
        <v>0</v>
      </c>
      <c r="J5674" s="28">
        <f>+[1]DEPURADO!S5668</f>
        <v>0</v>
      </c>
      <c r="K5674" s="29">
        <f>+[1]DEPURADO!Q5668+[1]DEPURADO!R5668</f>
        <v>0</v>
      </c>
      <c r="L5674" s="28">
        <v>0</v>
      </c>
      <c r="M5674" s="28">
        <v>0</v>
      </c>
      <c r="N5674" s="28">
        <f t="shared" si="616"/>
        <v>0</v>
      </c>
      <c r="O5674" s="28">
        <f t="shared" si="617"/>
        <v>8187</v>
      </c>
      <c r="P5674" s="24">
        <f>IF([1]DEPURADO!I5668&gt;1,0,[1]DEPURADO!B5668)</f>
        <v>0</v>
      </c>
      <c r="Q5674" s="30">
        <f t="shared" si="618"/>
        <v>0</v>
      </c>
      <c r="R5674" s="31">
        <f t="shared" si="619"/>
        <v>8187</v>
      </c>
      <c r="S5674" s="31">
        <f>+[1]DEPURADO!K5668</f>
        <v>0</v>
      </c>
      <c r="T5674" s="23" t="s">
        <v>45</v>
      </c>
      <c r="U5674" s="31">
        <f>+[1]DEPURADO!J5668</f>
        <v>0</v>
      </c>
      <c r="V5674" s="30"/>
      <c r="W5674" s="23" t="s">
        <v>45</v>
      </c>
      <c r="X5674" s="31">
        <f>+[1]DEPURADO!L5668+[1]DEPURADO!M5668</f>
        <v>0</v>
      </c>
      <c r="Y5674" s="23" t="s">
        <v>45</v>
      </c>
      <c r="Z5674" s="31">
        <f t="shared" si="620"/>
        <v>0</v>
      </c>
      <c r="AA5674" s="31"/>
      <c r="AB5674" s="31">
        <v>0</v>
      </c>
      <c r="AC5674" s="31">
        <v>0</v>
      </c>
      <c r="AD5674" s="30"/>
      <c r="AE5674" s="30">
        <f>+[1]DEPURADO!L5668</f>
        <v>0</v>
      </c>
      <c r="AF5674" s="30">
        <v>0</v>
      </c>
      <c r="AG5674" s="30">
        <f t="shared" si="621"/>
        <v>0</v>
      </c>
      <c r="AH5674" s="30">
        <v>0</v>
      </c>
      <c r="AI5674" s="30" t="str">
        <f>+[1]DEPURADO!G5668</f>
        <v>NO RADICADO</v>
      </c>
      <c r="AJ5674" s="32"/>
      <c r="AK5674" s="33"/>
    </row>
    <row r="5675" spans="1:37" s="34" customFormat="1" x14ac:dyDescent="0.25">
      <c r="A5675" s="23">
        <f t="shared" si="622"/>
        <v>5667</v>
      </c>
      <c r="B5675" s="24" t="s">
        <v>44</v>
      </c>
      <c r="C5675" s="23" t="str">
        <f>+[1]DEPURADO!A5669</f>
        <v>FEH136313</v>
      </c>
      <c r="D5675" s="23" t="str">
        <f>+[1]DEPURADO!B5669</f>
        <v>FEH136313</v>
      </c>
      <c r="E5675" s="25">
        <f>+[1]DEPURADO!C5669</f>
        <v>44370</v>
      </c>
      <c r="F5675" s="26" t="str">
        <f>+IF([1]DEPURADO!D5669&gt;1,[1]DEPURADO!D5669," ")</f>
        <v xml:space="preserve"> </v>
      </c>
      <c r="G5675" s="27">
        <f>[1]DEPURADO!F5669</f>
        <v>27293</v>
      </c>
      <c r="H5675" s="28">
        <v>0</v>
      </c>
      <c r="I5675" s="28">
        <f>+[1]DEPURADO!N5669+[1]DEPURADO!O5669</f>
        <v>0</v>
      </c>
      <c r="J5675" s="28">
        <f>+[1]DEPURADO!S5669</f>
        <v>0</v>
      </c>
      <c r="K5675" s="29">
        <f>+[1]DEPURADO!Q5669+[1]DEPURADO!R5669</f>
        <v>0</v>
      </c>
      <c r="L5675" s="28">
        <v>0</v>
      </c>
      <c r="M5675" s="28">
        <v>0</v>
      </c>
      <c r="N5675" s="28">
        <f t="shared" si="616"/>
        <v>0</v>
      </c>
      <c r="O5675" s="28">
        <f t="shared" si="617"/>
        <v>27293</v>
      </c>
      <c r="P5675" s="24">
        <f>IF([1]DEPURADO!I5669&gt;1,0,[1]DEPURADO!B5669)</f>
        <v>0</v>
      </c>
      <c r="Q5675" s="30">
        <f t="shared" si="618"/>
        <v>0</v>
      </c>
      <c r="R5675" s="31">
        <f t="shared" si="619"/>
        <v>27293</v>
      </c>
      <c r="S5675" s="31">
        <f>+[1]DEPURADO!K5669</f>
        <v>0</v>
      </c>
      <c r="T5675" s="23" t="s">
        <v>45</v>
      </c>
      <c r="U5675" s="31">
        <f>+[1]DEPURADO!J5669</f>
        <v>0</v>
      </c>
      <c r="V5675" s="30"/>
      <c r="W5675" s="23" t="s">
        <v>45</v>
      </c>
      <c r="X5675" s="31">
        <f>+[1]DEPURADO!L5669+[1]DEPURADO!M5669</f>
        <v>0</v>
      </c>
      <c r="Y5675" s="23" t="s">
        <v>45</v>
      </c>
      <c r="Z5675" s="31">
        <f t="shared" si="620"/>
        <v>0</v>
      </c>
      <c r="AA5675" s="31"/>
      <c r="AB5675" s="31">
        <v>0</v>
      </c>
      <c r="AC5675" s="31">
        <v>0</v>
      </c>
      <c r="AD5675" s="30"/>
      <c r="AE5675" s="30">
        <f>+[1]DEPURADO!L5669</f>
        <v>0</v>
      </c>
      <c r="AF5675" s="30">
        <v>0</v>
      </c>
      <c r="AG5675" s="30">
        <f t="shared" si="621"/>
        <v>0</v>
      </c>
      <c r="AH5675" s="30">
        <v>0</v>
      </c>
      <c r="AI5675" s="30" t="str">
        <f>+[1]DEPURADO!G5669</f>
        <v>NO RADICADO</v>
      </c>
      <c r="AJ5675" s="32"/>
      <c r="AK5675" s="33"/>
    </row>
    <row r="5676" spans="1:37" s="34" customFormat="1" x14ac:dyDescent="0.25">
      <c r="A5676" s="23">
        <f t="shared" si="622"/>
        <v>5668</v>
      </c>
      <c r="B5676" s="24" t="s">
        <v>44</v>
      </c>
      <c r="C5676" s="23" t="str">
        <f>+[1]DEPURADO!A5670</f>
        <v>FEH136332</v>
      </c>
      <c r="D5676" s="23" t="str">
        <f>+[1]DEPURADO!B5670</f>
        <v>FEH136332</v>
      </c>
      <c r="E5676" s="25">
        <f>+[1]DEPURADO!C5670</f>
        <v>44370</v>
      </c>
      <c r="F5676" s="26" t="str">
        <f>+IF([1]DEPURADO!D5670&gt;1,[1]DEPURADO!D5670," ")</f>
        <v xml:space="preserve"> </v>
      </c>
      <c r="G5676" s="27">
        <f>[1]DEPURADO!F5670</f>
        <v>18838</v>
      </c>
      <c r="H5676" s="28">
        <v>0</v>
      </c>
      <c r="I5676" s="28">
        <f>+[1]DEPURADO!N5670+[1]DEPURADO!O5670</f>
        <v>0</v>
      </c>
      <c r="J5676" s="28">
        <f>+[1]DEPURADO!S5670</f>
        <v>0</v>
      </c>
      <c r="K5676" s="29">
        <f>+[1]DEPURADO!Q5670+[1]DEPURADO!R5670</f>
        <v>0</v>
      </c>
      <c r="L5676" s="28">
        <v>0</v>
      </c>
      <c r="M5676" s="28">
        <v>0</v>
      </c>
      <c r="N5676" s="28">
        <f t="shared" si="616"/>
        <v>0</v>
      </c>
      <c r="O5676" s="28">
        <f t="shared" si="617"/>
        <v>18838</v>
      </c>
      <c r="P5676" s="24">
        <f>IF([1]DEPURADO!I5670&gt;1,0,[1]DEPURADO!B5670)</f>
        <v>0</v>
      </c>
      <c r="Q5676" s="30">
        <f t="shared" si="618"/>
        <v>0</v>
      </c>
      <c r="R5676" s="31">
        <f t="shared" si="619"/>
        <v>18838</v>
      </c>
      <c r="S5676" s="31">
        <f>+[1]DEPURADO!K5670</f>
        <v>0</v>
      </c>
      <c r="T5676" s="23" t="s">
        <v>45</v>
      </c>
      <c r="U5676" s="31">
        <f>+[1]DEPURADO!J5670</f>
        <v>0</v>
      </c>
      <c r="V5676" s="30"/>
      <c r="W5676" s="23" t="s">
        <v>45</v>
      </c>
      <c r="X5676" s="31">
        <f>+[1]DEPURADO!L5670+[1]DEPURADO!M5670</f>
        <v>0</v>
      </c>
      <c r="Y5676" s="23" t="s">
        <v>45</v>
      </c>
      <c r="Z5676" s="31">
        <f t="shared" si="620"/>
        <v>0</v>
      </c>
      <c r="AA5676" s="31"/>
      <c r="AB5676" s="31">
        <v>0</v>
      </c>
      <c r="AC5676" s="31">
        <v>0</v>
      </c>
      <c r="AD5676" s="30"/>
      <c r="AE5676" s="30">
        <f>+[1]DEPURADO!L5670</f>
        <v>0</v>
      </c>
      <c r="AF5676" s="30">
        <v>0</v>
      </c>
      <c r="AG5676" s="30">
        <f t="shared" si="621"/>
        <v>0</v>
      </c>
      <c r="AH5676" s="30">
        <v>0</v>
      </c>
      <c r="AI5676" s="30" t="str">
        <f>+[1]DEPURADO!G5670</f>
        <v>NO RADICADO</v>
      </c>
      <c r="AJ5676" s="32"/>
      <c r="AK5676" s="33"/>
    </row>
    <row r="5677" spans="1:37" s="34" customFormat="1" x14ac:dyDescent="0.25">
      <c r="A5677" s="23">
        <f t="shared" si="622"/>
        <v>5669</v>
      </c>
      <c r="B5677" s="24" t="s">
        <v>44</v>
      </c>
      <c r="C5677" s="23" t="str">
        <f>+[1]DEPURADO!A5671</f>
        <v>FEH136342</v>
      </c>
      <c r="D5677" s="23" t="str">
        <f>+[1]DEPURADO!B5671</f>
        <v>FEH136342</v>
      </c>
      <c r="E5677" s="25">
        <f>+[1]DEPURADO!C5671</f>
        <v>44370</v>
      </c>
      <c r="F5677" s="26" t="str">
        <f>+IF([1]DEPURADO!D5671&gt;1,[1]DEPURADO!D5671," ")</f>
        <v xml:space="preserve"> </v>
      </c>
      <c r="G5677" s="27">
        <f>[1]DEPURADO!F5671</f>
        <v>129941</v>
      </c>
      <c r="H5677" s="28">
        <v>0</v>
      </c>
      <c r="I5677" s="28">
        <f>+[1]DEPURADO!N5671+[1]DEPURADO!O5671</f>
        <v>0</v>
      </c>
      <c r="J5677" s="28">
        <f>+[1]DEPURADO!S5671</f>
        <v>0</v>
      </c>
      <c r="K5677" s="29">
        <f>+[1]DEPURADO!Q5671+[1]DEPURADO!R5671</f>
        <v>0</v>
      </c>
      <c r="L5677" s="28">
        <v>0</v>
      </c>
      <c r="M5677" s="28">
        <v>0</v>
      </c>
      <c r="N5677" s="28">
        <f t="shared" si="616"/>
        <v>0</v>
      </c>
      <c r="O5677" s="28">
        <f t="shared" si="617"/>
        <v>129941</v>
      </c>
      <c r="P5677" s="24">
        <f>IF([1]DEPURADO!I5671&gt;1,0,[1]DEPURADO!B5671)</f>
        <v>0</v>
      </c>
      <c r="Q5677" s="30">
        <f t="shared" si="618"/>
        <v>0</v>
      </c>
      <c r="R5677" s="31">
        <f t="shared" si="619"/>
        <v>129941</v>
      </c>
      <c r="S5677" s="31">
        <f>+[1]DEPURADO!K5671</f>
        <v>0</v>
      </c>
      <c r="T5677" s="23" t="s">
        <v>45</v>
      </c>
      <c r="U5677" s="31">
        <f>+[1]DEPURADO!J5671</f>
        <v>0</v>
      </c>
      <c r="V5677" s="30"/>
      <c r="W5677" s="23" t="s">
        <v>45</v>
      </c>
      <c r="X5677" s="31">
        <f>+[1]DEPURADO!L5671+[1]DEPURADO!M5671</f>
        <v>0</v>
      </c>
      <c r="Y5677" s="23" t="s">
        <v>45</v>
      </c>
      <c r="Z5677" s="31">
        <f t="shared" si="620"/>
        <v>0</v>
      </c>
      <c r="AA5677" s="31"/>
      <c r="AB5677" s="31">
        <v>0</v>
      </c>
      <c r="AC5677" s="31">
        <v>0</v>
      </c>
      <c r="AD5677" s="30"/>
      <c r="AE5677" s="30">
        <f>+[1]DEPURADO!L5671</f>
        <v>0</v>
      </c>
      <c r="AF5677" s="30">
        <v>0</v>
      </c>
      <c r="AG5677" s="30">
        <f t="shared" si="621"/>
        <v>0</v>
      </c>
      <c r="AH5677" s="30">
        <v>0</v>
      </c>
      <c r="AI5677" s="30" t="str">
        <f>+[1]DEPURADO!G5671</f>
        <v>NO RADICADO</v>
      </c>
      <c r="AJ5677" s="32"/>
      <c r="AK5677" s="33"/>
    </row>
    <row r="5678" spans="1:37" s="34" customFormat="1" x14ac:dyDescent="0.25">
      <c r="A5678" s="23">
        <f t="shared" si="622"/>
        <v>5670</v>
      </c>
      <c r="B5678" s="24" t="s">
        <v>44</v>
      </c>
      <c r="C5678" s="23" t="str">
        <f>+[1]DEPURADO!A5672</f>
        <v>FEH136383</v>
      </c>
      <c r="D5678" s="23" t="str">
        <f>+[1]DEPURADO!B5672</f>
        <v>FEH136383</v>
      </c>
      <c r="E5678" s="25">
        <f>+[1]DEPURADO!C5672</f>
        <v>44370</v>
      </c>
      <c r="F5678" s="26" t="str">
        <f>+IF([1]DEPURADO!D5672&gt;1,[1]DEPURADO!D5672," ")</f>
        <v xml:space="preserve"> </v>
      </c>
      <c r="G5678" s="27">
        <f>[1]DEPURADO!F5672</f>
        <v>35926</v>
      </c>
      <c r="H5678" s="28">
        <v>0</v>
      </c>
      <c r="I5678" s="28">
        <f>+[1]DEPURADO!N5672+[1]DEPURADO!O5672</f>
        <v>0</v>
      </c>
      <c r="J5678" s="28">
        <f>+[1]DEPURADO!S5672</f>
        <v>0</v>
      </c>
      <c r="K5678" s="29">
        <f>+[1]DEPURADO!Q5672+[1]DEPURADO!R5672</f>
        <v>0</v>
      </c>
      <c r="L5678" s="28">
        <v>0</v>
      </c>
      <c r="M5678" s="28">
        <v>0</v>
      </c>
      <c r="N5678" s="28">
        <f t="shared" si="616"/>
        <v>0</v>
      </c>
      <c r="O5678" s="28">
        <f t="shared" si="617"/>
        <v>35926</v>
      </c>
      <c r="P5678" s="24">
        <f>IF([1]DEPURADO!I5672&gt;1,0,[1]DEPURADO!B5672)</f>
        <v>0</v>
      </c>
      <c r="Q5678" s="30">
        <f t="shared" si="618"/>
        <v>0</v>
      </c>
      <c r="R5678" s="31">
        <f t="shared" si="619"/>
        <v>35926</v>
      </c>
      <c r="S5678" s="31">
        <f>+[1]DEPURADO!K5672</f>
        <v>0</v>
      </c>
      <c r="T5678" s="23" t="s">
        <v>45</v>
      </c>
      <c r="U5678" s="31">
        <f>+[1]DEPURADO!J5672</f>
        <v>0</v>
      </c>
      <c r="V5678" s="30"/>
      <c r="W5678" s="23" t="s">
        <v>45</v>
      </c>
      <c r="X5678" s="31">
        <f>+[1]DEPURADO!L5672+[1]DEPURADO!M5672</f>
        <v>0</v>
      </c>
      <c r="Y5678" s="23" t="s">
        <v>45</v>
      </c>
      <c r="Z5678" s="31">
        <f t="shared" si="620"/>
        <v>0</v>
      </c>
      <c r="AA5678" s="31"/>
      <c r="AB5678" s="31">
        <v>0</v>
      </c>
      <c r="AC5678" s="31">
        <v>0</v>
      </c>
      <c r="AD5678" s="30"/>
      <c r="AE5678" s="30">
        <f>+[1]DEPURADO!L5672</f>
        <v>0</v>
      </c>
      <c r="AF5678" s="30">
        <v>0</v>
      </c>
      <c r="AG5678" s="30">
        <f t="shared" si="621"/>
        <v>0</v>
      </c>
      <c r="AH5678" s="30">
        <v>0</v>
      </c>
      <c r="AI5678" s="30" t="str">
        <f>+[1]DEPURADO!G5672</f>
        <v>NO RADICADO</v>
      </c>
      <c r="AJ5678" s="32"/>
      <c r="AK5678" s="33"/>
    </row>
    <row r="5679" spans="1:37" s="34" customFormat="1" x14ac:dyDescent="0.25">
      <c r="A5679" s="23">
        <f t="shared" si="622"/>
        <v>5671</v>
      </c>
      <c r="B5679" s="24" t="s">
        <v>44</v>
      </c>
      <c r="C5679" s="23" t="str">
        <f>+[1]DEPURADO!A5673</f>
        <v>FEH136384</v>
      </c>
      <c r="D5679" s="23" t="str">
        <f>+[1]DEPURADO!B5673</f>
        <v>FEH136384</v>
      </c>
      <c r="E5679" s="25">
        <f>+[1]DEPURADO!C5673</f>
        <v>44370</v>
      </c>
      <c r="F5679" s="26" t="str">
        <f>+IF([1]DEPURADO!D5673&gt;1,[1]DEPURADO!D5673," ")</f>
        <v xml:space="preserve"> </v>
      </c>
      <c r="G5679" s="27">
        <f>[1]DEPURADO!F5673</f>
        <v>27293</v>
      </c>
      <c r="H5679" s="28">
        <v>0</v>
      </c>
      <c r="I5679" s="28">
        <f>+[1]DEPURADO!N5673+[1]DEPURADO!O5673</f>
        <v>0</v>
      </c>
      <c r="J5679" s="28">
        <f>+[1]DEPURADO!S5673</f>
        <v>0</v>
      </c>
      <c r="K5679" s="29">
        <f>+[1]DEPURADO!Q5673+[1]DEPURADO!R5673</f>
        <v>0</v>
      </c>
      <c r="L5679" s="28">
        <v>0</v>
      </c>
      <c r="M5679" s="28">
        <v>0</v>
      </c>
      <c r="N5679" s="28">
        <f t="shared" si="616"/>
        <v>0</v>
      </c>
      <c r="O5679" s="28">
        <f t="shared" si="617"/>
        <v>27293</v>
      </c>
      <c r="P5679" s="24">
        <f>IF([1]DEPURADO!I5673&gt;1,0,[1]DEPURADO!B5673)</f>
        <v>0</v>
      </c>
      <c r="Q5679" s="30">
        <f t="shared" si="618"/>
        <v>0</v>
      </c>
      <c r="R5679" s="31">
        <f t="shared" si="619"/>
        <v>27293</v>
      </c>
      <c r="S5679" s="31">
        <f>+[1]DEPURADO!K5673</f>
        <v>0</v>
      </c>
      <c r="T5679" s="23" t="s">
        <v>45</v>
      </c>
      <c r="U5679" s="31">
        <f>+[1]DEPURADO!J5673</f>
        <v>0</v>
      </c>
      <c r="V5679" s="30"/>
      <c r="W5679" s="23" t="s">
        <v>45</v>
      </c>
      <c r="X5679" s="31">
        <f>+[1]DEPURADO!L5673+[1]DEPURADO!M5673</f>
        <v>0</v>
      </c>
      <c r="Y5679" s="23" t="s">
        <v>45</v>
      </c>
      <c r="Z5679" s="31">
        <f t="shared" si="620"/>
        <v>0</v>
      </c>
      <c r="AA5679" s="31"/>
      <c r="AB5679" s="31">
        <v>0</v>
      </c>
      <c r="AC5679" s="31">
        <v>0</v>
      </c>
      <c r="AD5679" s="30"/>
      <c r="AE5679" s="30">
        <f>+[1]DEPURADO!L5673</f>
        <v>0</v>
      </c>
      <c r="AF5679" s="30">
        <v>0</v>
      </c>
      <c r="AG5679" s="30">
        <f t="shared" si="621"/>
        <v>0</v>
      </c>
      <c r="AH5679" s="30">
        <v>0</v>
      </c>
      <c r="AI5679" s="30" t="str">
        <f>+[1]DEPURADO!G5673</f>
        <v>NO RADICADO</v>
      </c>
      <c r="AJ5679" s="32"/>
      <c r="AK5679" s="33"/>
    </row>
    <row r="5680" spans="1:37" s="34" customFormat="1" x14ac:dyDescent="0.25">
      <c r="A5680" s="23">
        <f t="shared" si="622"/>
        <v>5672</v>
      </c>
      <c r="B5680" s="24" t="s">
        <v>44</v>
      </c>
      <c r="C5680" s="23" t="str">
        <f>+[1]DEPURADO!A5674</f>
        <v>FEH136388</v>
      </c>
      <c r="D5680" s="23" t="str">
        <f>+[1]DEPURADO!B5674</f>
        <v>FEH136388</v>
      </c>
      <c r="E5680" s="25">
        <f>+[1]DEPURADO!C5674</f>
        <v>44370</v>
      </c>
      <c r="F5680" s="26" t="str">
        <f>+IF([1]DEPURADO!D5674&gt;1,[1]DEPURADO!D5674," ")</f>
        <v xml:space="preserve"> </v>
      </c>
      <c r="G5680" s="27">
        <f>[1]DEPURADO!F5674</f>
        <v>13108</v>
      </c>
      <c r="H5680" s="28">
        <v>0</v>
      </c>
      <c r="I5680" s="28">
        <f>+[1]DEPURADO!N5674+[1]DEPURADO!O5674</f>
        <v>0</v>
      </c>
      <c r="J5680" s="28">
        <f>+[1]DEPURADO!S5674</f>
        <v>0</v>
      </c>
      <c r="K5680" s="29">
        <f>+[1]DEPURADO!Q5674+[1]DEPURADO!R5674</f>
        <v>0</v>
      </c>
      <c r="L5680" s="28">
        <v>0</v>
      </c>
      <c r="M5680" s="28">
        <v>0</v>
      </c>
      <c r="N5680" s="28">
        <f t="shared" si="616"/>
        <v>0</v>
      </c>
      <c r="O5680" s="28">
        <f t="shared" si="617"/>
        <v>13108</v>
      </c>
      <c r="P5680" s="24">
        <f>IF([1]DEPURADO!I5674&gt;1,0,[1]DEPURADO!B5674)</f>
        <v>0</v>
      </c>
      <c r="Q5680" s="30">
        <f t="shared" si="618"/>
        <v>0</v>
      </c>
      <c r="R5680" s="31">
        <f t="shared" si="619"/>
        <v>13108</v>
      </c>
      <c r="S5680" s="31">
        <f>+[1]DEPURADO!K5674</f>
        <v>0</v>
      </c>
      <c r="T5680" s="23" t="s">
        <v>45</v>
      </c>
      <c r="U5680" s="31">
        <f>+[1]DEPURADO!J5674</f>
        <v>0</v>
      </c>
      <c r="V5680" s="30"/>
      <c r="W5680" s="23" t="s">
        <v>45</v>
      </c>
      <c r="X5680" s="31">
        <f>+[1]DEPURADO!L5674+[1]DEPURADO!M5674</f>
        <v>0</v>
      </c>
      <c r="Y5680" s="23" t="s">
        <v>45</v>
      </c>
      <c r="Z5680" s="31">
        <f t="shared" si="620"/>
        <v>0</v>
      </c>
      <c r="AA5680" s="31"/>
      <c r="AB5680" s="31">
        <v>0</v>
      </c>
      <c r="AC5680" s="31">
        <v>0</v>
      </c>
      <c r="AD5680" s="30"/>
      <c r="AE5680" s="30">
        <f>+[1]DEPURADO!L5674</f>
        <v>0</v>
      </c>
      <c r="AF5680" s="30">
        <v>0</v>
      </c>
      <c r="AG5680" s="30">
        <f t="shared" si="621"/>
        <v>0</v>
      </c>
      <c r="AH5680" s="30">
        <v>0</v>
      </c>
      <c r="AI5680" s="30" t="str">
        <f>+[1]DEPURADO!G5674</f>
        <v>NO RADICADO</v>
      </c>
      <c r="AJ5680" s="32"/>
      <c r="AK5680" s="33"/>
    </row>
    <row r="5681" spans="1:37" s="34" customFormat="1" x14ac:dyDescent="0.25">
      <c r="A5681" s="23">
        <f t="shared" si="622"/>
        <v>5673</v>
      </c>
      <c r="B5681" s="24" t="s">
        <v>44</v>
      </c>
      <c r="C5681" s="23" t="str">
        <f>+[1]DEPURADO!A5675</f>
        <v>FEH136395</v>
      </c>
      <c r="D5681" s="23" t="str">
        <f>+[1]DEPURADO!B5675</f>
        <v>FEH136395</v>
      </c>
      <c r="E5681" s="25">
        <f>+[1]DEPURADO!C5675</f>
        <v>44370</v>
      </c>
      <c r="F5681" s="26" t="str">
        <f>+IF([1]DEPURADO!D5675&gt;1,[1]DEPURADO!D5675," ")</f>
        <v xml:space="preserve"> </v>
      </c>
      <c r="G5681" s="27">
        <f>[1]DEPURADO!F5675</f>
        <v>27293</v>
      </c>
      <c r="H5681" s="28">
        <v>0</v>
      </c>
      <c r="I5681" s="28">
        <f>+[1]DEPURADO!N5675+[1]DEPURADO!O5675</f>
        <v>0</v>
      </c>
      <c r="J5681" s="28">
        <f>+[1]DEPURADO!S5675</f>
        <v>0</v>
      </c>
      <c r="K5681" s="29">
        <f>+[1]DEPURADO!Q5675+[1]DEPURADO!R5675</f>
        <v>0</v>
      </c>
      <c r="L5681" s="28">
        <v>0</v>
      </c>
      <c r="M5681" s="28">
        <v>0</v>
      </c>
      <c r="N5681" s="28">
        <f t="shared" si="616"/>
        <v>0</v>
      </c>
      <c r="O5681" s="28">
        <f t="shared" si="617"/>
        <v>27293</v>
      </c>
      <c r="P5681" s="24">
        <f>IF([1]DEPURADO!I5675&gt;1,0,[1]DEPURADO!B5675)</f>
        <v>0</v>
      </c>
      <c r="Q5681" s="30">
        <f t="shared" si="618"/>
        <v>0</v>
      </c>
      <c r="R5681" s="31">
        <f t="shared" si="619"/>
        <v>27293</v>
      </c>
      <c r="S5681" s="31">
        <f>+[1]DEPURADO!K5675</f>
        <v>0</v>
      </c>
      <c r="T5681" s="23" t="s">
        <v>45</v>
      </c>
      <c r="U5681" s="31">
        <f>+[1]DEPURADO!J5675</f>
        <v>0</v>
      </c>
      <c r="V5681" s="30"/>
      <c r="W5681" s="23" t="s">
        <v>45</v>
      </c>
      <c r="X5681" s="31">
        <f>+[1]DEPURADO!L5675+[1]DEPURADO!M5675</f>
        <v>0</v>
      </c>
      <c r="Y5681" s="23" t="s">
        <v>45</v>
      </c>
      <c r="Z5681" s="31">
        <f t="shared" si="620"/>
        <v>0</v>
      </c>
      <c r="AA5681" s="31"/>
      <c r="AB5681" s="31">
        <v>0</v>
      </c>
      <c r="AC5681" s="31">
        <v>0</v>
      </c>
      <c r="AD5681" s="30"/>
      <c r="AE5681" s="30">
        <f>+[1]DEPURADO!L5675</f>
        <v>0</v>
      </c>
      <c r="AF5681" s="30">
        <v>0</v>
      </c>
      <c r="AG5681" s="30">
        <f t="shared" si="621"/>
        <v>0</v>
      </c>
      <c r="AH5681" s="30">
        <v>0</v>
      </c>
      <c r="AI5681" s="30" t="str">
        <f>+[1]DEPURADO!G5675</f>
        <v>NO RADICADO</v>
      </c>
      <c r="AJ5681" s="32"/>
      <c r="AK5681" s="33"/>
    </row>
    <row r="5682" spans="1:37" s="34" customFormat="1" x14ac:dyDescent="0.25">
      <c r="A5682" s="23">
        <f t="shared" si="622"/>
        <v>5674</v>
      </c>
      <c r="B5682" s="24" t="s">
        <v>44</v>
      </c>
      <c r="C5682" s="23" t="str">
        <f>+[1]DEPURADO!A5676</f>
        <v>FEH136404</v>
      </c>
      <c r="D5682" s="23" t="str">
        <f>+[1]DEPURADO!B5676</f>
        <v>FEH136404</v>
      </c>
      <c r="E5682" s="25">
        <f>+[1]DEPURADO!C5676</f>
        <v>44370</v>
      </c>
      <c r="F5682" s="26" t="str">
        <f>+IF([1]DEPURADO!D5676&gt;1,[1]DEPURADO!D5676," ")</f>
        <v xml:space="preserve"> </v>
      </c>
      <c r="G5682" s="27">
        <f>[1]DEPURADO!F5676</f>
        <v>38110</v>
      </c>
      <c r="H5682" s="28">
        <v>0</v>
      </c>
      <c r="I5682" s="28">
        <f>+[1]DEPURADO!N5676+[1]DEPURADO!O5676</f>
        <v>0</v>
      </c>
      <c r="J5682" s="28">
        <f>+[1]DEPURADO!S5676</f>
        <v>0</v>
      </c>
      <c r="K5682" s="29">
        <f>+[1]DEPURADO!Q5676+[1]DEPURADO!R5676</f>
        <v>0</v>
      </c>
      <c r="L5682" s="28">
        <v>0</v>
      </c>
      <c r="M5682" s="28">
        <v>0</v>
      </c>
      <c r="N5682" s="28">
        <f t="shared" si="616"/>
        <v>0</v>
      </c>
      <c r="O5682" s="28">
        <f t="shared" si="617"/>
        <v>38110</v>
      </c>
      <c r="P5682" s="24">
        <f>IF([1]DEPURADO!I5676&gt;1,0,[1]DEPURADO!B5676)</f>
        <v>0</v>
      </c>
      <c r="Q5682" s="30">
        <f t="shared" si="618"/>
        <v>0</v>
      </c>
      <c r="R5682" s="31">
        <f t="shared" si="619"/>
        <v>38110</v>
      </c>
      <c r="S5682" s="31">
        <f>+[1]DEPURADO!K5676</f>
        <v>0</v>
      </c>
      <c r="T5682" s="23" t="s">
        <v>45</v>
      </c>
      <c r="U5682" s="31">
        <f>+[1]DEPURADO!J5676</f>
        <v>0</v>
      </c>
      <c r="V5682" s="30"/>
      <c r="W5682" s="23" t="s">
        <v>45</v>
      </c>
      <c r="X5682" s="31">
        <f>+[1]DEPURADO!L5676+[1]DEPURADO!M5676</f>
        <v>0</v>
      </c>
      <c r="Y5682" s="23" t="s">
        <v>45</v>
      </c>
      <c r="Z5682" s="31">
        <f t="shared" si="620"/>
        <v>0</v>
      </c>
      <c r="AA5682" s="31"/>
      <c r="AB5682" s="31">
        <v>0</v>
      </c>
      <c r="AC5682" s="31">
        <v>0</v>
      </c>
      <c r="AD5682" s="30"/>
      <c r="AE5682" s="30">
        <f>+[1]DEPURADO!L5676</f>
        <v>0</v>
      </c>
      <c r="AF5682" s="30">
        <v>0</v>
      </c>
      <c r="AG5682" s="30">
        <f t="shared" si="621"/>
        <v>0</v>
      </c>
      <c r="AH5682" s="30">
        <v>0</v>
      </c>
      <c r="AI5682" s="30" t="str">
        <f>+[1]DEPURADO!G5676</f>
        <v>NO RADICADO</v>
      </c>
      <c r="AJ5682" s="32"/>
      <c r="AK5682" s="33"/>
    </row>
    <row r="5683" spans="1:37" s="34" customFormat="1" x14ac:dyDescent="0.25">
      <c r="A5683" s="23">
        <f t="shared" si="622"/>
        <v>5675</v>
      </c>
      <c r="B5683" s="24" t="s">
        <v>44</v>
      </c>
      <c r="C5683" s="23" t="str">
        <f>+[1]DEPURADO!A5677</f>
        <v>FEH136406</v>
      </c>
      <c r="D5683" s="23" t="str">
        <f>+[1]DEPURADO!B5677</f>
        <v>FEH136406</v>
      </c>
      <c r="E5683" s="25">
        <f>+[1]DEPURADO!C5677</f>
        <v>44370</v>
      </c>
      <c r="F5683" s="26" t="str">
        <f>+IF([1]DEPURADO!D5677&gt;1,[1]DEPURADO!D5677," ")</f>
        <v xml:space="preserve"> </v>
      </c>
      <c r="G5683" s="27">
        <f>[1]DEPURADO!F5677</f>
        <v>38110</v>
      </c>
      <c r="H5683" s="28">
        <v>0</v>
      </c>
      <c r="I5683" s="28">
        <f>+[1]DEPURADO!N5677+[1]DEPURADO!O5677</f>
        <v>0</v>
      </c>
      <c r="J5683" s="28">
        <f>+[1]DEPURADO!S5677</f>
        <v>0</v>
      </c>
      <c r="K5683" s="29">
        <f>+[1]DEPURADO!Q5677+[1]DEPURADO!R5677</f>
        <v>0</v>
      </c>
      <c r="L5683" s="28">
        <v>0</v>
      </c>
      <c r="M5683" s="28">
        <v>0</v>
      </c>
      <c r="N5683" s="28">
        <f t="shared" si="616"/>
        <v>0</v>
      </c>
      <c r="O5683" s="28">
        <f t="shared" si="617"/>
        <v>38110</v>
      </c>
      <c r="P5683" s="24">
        <f>IF([1]DEPURADO!I5677&gt;1,0,[1]DEPURADO!B5677)</f>
        <v>0</v>
      </c>
      <c r="Q5683" s="30">
        <f t="shared" si="618"/>
        <v>0</v>
      </c>
      <c r="R5683" s="31">
        <f t="shared" si="619"/>
        <v>38110</v>
      </c>
      <c r="S5683" s="31">
        <f>+[1]DEPURADO!K5677</f>
        <v>0</v>
      </c>
      <c r="T5683" s="23" t="s">
        <v>45</v>
      </c>
      <c r="U5683" s="31">
        <f>+[1]DEPURADO!J5677</f>
        <v>0</v>
      </c>
      <c r="V5683" s="30"/>
      <c r="W5683" s="23" t="s">
        <v>45</v>
      </c>
      <c r="X5683" s="31">
        <f>+[1]DEPURADO!L5677+[1]DEPURADO!M5677</f>
        <v>0</v>
      </c>
      <c r="Y5683" s="23" t="s">
        <v>45</v>
      </c>
      <c r="Z5683" s="31">
        <f t="shared" si="620"/>
        <v>0</v>
      </c>
      <c r="AA5683" s="31"/>
      <c r="AB5683" s="31">
        <v>0</v>
      </c>
      <c r="AC5683" s="31">
        <v>0</v>
      </c>
      <c r="AD5683" s="30"/>
      <c r="AE5683" s="30">
        <f>+[1]DEPURADO!L5677</f>
        <v>0</v>
      </c>
      <c r="AF5683" s="30">
        <v>0</v>
      </c>
      <c r="AG5683" s="30">
        <f t="shared" si="621"/>
        <v>0</v>
      </c>
      <c r="AH5683" s="30">
        <v>0</v>
      </c>
      <c r="AI5683" s="30" t="str">
        <f>+[1]DEPURADO!G5677</f>
        <v>NO RADICADO</v>
      </c>
      <c r="AJ5683" s="32"/>
      <c r="AK5683" s="33"/>
    </row>
    <row r="5684" spans="1:37" s="34" customFormat="1" x14ac:dyDescent="0.25">
      <c r="A5684" s="23">
        <f t="shared" si="622"/>
        <v>5676</v>
      </c>
      <c r="B5684" s="24" t="s">
        <v>44</v>
      </c>
      <c r="C5684" s="23" t="str">
        <f>+[1]DEPURADO!A5678</f>
        <v>FEH136409</v>
      </c>
      <c r="D5684" s="23" t="str">
        <f>+[1]DEPURADO!B5678</f>
        <v>FEH136409</v>
      </c>
      <c r="E5684" s="25">
        <f>+[1]DEPURADO!C5678</f>
        <v>44370</v>
      </c>
      <c r="F5684" s="26" t="str">
        <f>+IF([1]DEPURADO!D5678&gt;1,[1]DEPURADO!D5678," ")</f>
        <v xml:space="preserve"> </v>
      </c>
      <c r="G5684" s="27">
        <f>[1]DEPURADO!F5678</f>
        <v>38110</v>
      </c>
      <c r="H5684" s="28">
        <v>0</v>
      </c>
      <c r="I5684" s="28">
        <f>+[1]DEPURADO!N5678+[1]DEPURADO!O5678</f>
        <v>0</v>
      </c>
      <c r="J5684" s="28">
        <f>+[1]DEPURADO!S5678</f>
        <v>0</v>
      </c>
      <c r="K5684" s="29">
        <f>+[1]DEPURADO!Q5678+[1]DEPURADO!R5678</f>
        <v>0</v>
      </c>
      <c r="L5684" s="28">
        <v>0</v>
      </c>
      <c r="M5684" s="28">
        <v>0</v>
      </c>
      <c r="N5684" s="28">
        <f t="shared" si="616"/>
        <v>0</v>
      </c>
      <c r="O5684" s="28">
        <f t="shared" si="617"/>
        <v>38110</v>
      </c>
      <c r="P5684" s="24">
        <f>IF([1]DEPURADO!I5678&gt;1,0,[1]DEPURADO!B5678)</f>
        <v>0</v>
      </c>
      <c r="Q5684" s="30">
        <f t="shared" si="618"/>
        <v>0</v>
      </c>
      <c r="R5684" s="31">
        <f t="shared" si="619"/>
        <v>38110</v>
      </c>
      <c r="S5684" s="31">
        <f>+[1]DEPURADO!K5678</f>
        <v>0</v>
      </c>
      <c r="T5684" s="23" t="s">
        <v>45</v>
      </c>
      <c r="U5684" s="31">
        <f>+[1]DEPURADO!J5678</f>
        <v>0</v>
      </c>
      <c r="V5684" s="30"/>
      <c r="W5684" s="23" t="s">
        <v>45</v>
      </c>
      <c r="X5684" s="31">
        <f>+[1]DEPURADO!L5678+[1]DEPURADO!M5678</f>
        <v>0</v>
      </c>
      <c r="Y5684" s="23" t="s">
        <v>45</v>
      </c>
      <c r="Z5684" s="31">
        <f t="shared" si="620"/>
        <v>0</v>
      </c>
      <c r="AA5684" s="31"/>
      <c r="AB5684" s="31">
        <v>0</v>
      </c>
      <c r="AC5684" s="31">
        <v>0</v>
      </c>
      <c r="AD5684" s="30"/>
      <c r="AE5684" s="30">
        <f>+[1]DEPURADO!L5678</f>
        <v>0</v>
      </c>
      <c r="AF5684" s="30">
        <v>0</v>
      </c>
      <c r="AG5684" s="30">
        <f t="shared" si="621"/>
        <v>0</v>
      </c>
      <c r="AH5684" s="30">
        <v>0</v>
      </c>
      <c r="AI5684" s="30" t="str">
        <f>+[1]DEPURADO!G5678</f>
        <v>NO RADICADO</v>
      </c>
      <c r="AJ5684" s="32"/>
      <c r="AK5684" s="33"/>
    </row>
    <row r="5685" spans="1:37" s="34" customFormat="1" x14ac:dyDescent="0.25">
      <c r="A5685" s="23">
        <f t="shared" si="622"/>
        <v>5677</v>
      </c>
      <c r="B5685" s="24" t="s">
        <v>44</v>
      </c>
      <c r="C5685" s="23" t="str">
        <f>+[1]DEPURADO!A5679</f>
        <v>FEH136411</v>
      </c>
      <c r="D5685" s="23" t="str">
        <f>+[1]DEPURADO!B5679</f>
        <v>FEH136411</v>
      </c>
      <c r="E5685" s="25">
        <f>+[1]DEPURADO!C5679</f>
        <v>44370</v>
      </c>
      <c r="F5685" s="26" t="str">
        <f>+IF([1]DEPURADO!D5679&gt;1,[1]DEPURADO!D5679," ")</f>
        <v xml:space="preserve"> </v>
      </c>
      <c r="G5685" s="27">
        <f>[1]DEPURADO!F5679</f>
        <v>38110</v>
      </c>
      <c r="H5685" s="28">
        <v>0</v>
      </c>
      <c r="I5685" s="28">
        <f>+[1]DEPURADO!N5679+[1]DEPURADO!O5679</f>
        <v>0</v>
      </c>
      <c r="J5685" s="28">
        <f>+[1]DEPURADO!S5679</f>
        <v>0</v>
      </c>
      <c r="K5685" s="29">
        <f>+[1]DEPURADO!Q5679+[1]DEPURADO!R5679</f>
        <v>0</v>
      </c>
      <c r="L5685" s="28">
        <v>0</v>
      </c>
      <c r="M5685" s="28">
        <v>0</v>
      </c>
      <c r="N5685" s="28">
        <f t="shared" si="616"/>
        <v>0</v>
      </c>
      <c r="O5685" s="28">
        <f t="shared" si="617"/>
        <v>38110</v>
      </c>
      <c r="P5685" s="24">
        <f>IF([1]DEPURADO!I5679&gt;1,0,[1]DEPURADO!B5679)</f>
        <v>0</v>
      </c>
      <c r="Q5685" s="30">
        <f t="shared" si="618"/>
        <v>0</v>
      </c>
      <c r="R5685" s="31">
        <f t="shared" si="619"/>
        <v>38110</v>
      </c>
      <c r="S5685" s="31">
        <f>+[1]DEPURADO!K5679</f>
        <v>0</v>
      </c>
      <c r="T5685" s="23" t="s">
        <v>45</v>
      </c>
      <c r="U5685" s="31">
        <f>+[1]DEPURADO!J5679</f>
        <v>0</v>
      </c>
      <c r="V5685" s="30"/>
      <c r="W5685" s="23" t="s">
        <v>45</v>
      </c>
      <c r="X5685" s="31">
        <f>+[1]DEPURADO!L5679+[1]DEPURADO!M5679</f>
        <v>0</v>
      </c>
      <c r="Y5685" s="23" t="s">
        <v>45</v>
      </c>
      <c r="Z5685" s="31">
        <f t="shared" si="620"/>
        <v>0</v>
      </c>
      <c r="AA5685" s="31"/>
      <c r="AB5685" s="31">
        <v>0</v>
      </c>
      <c r="AC5685" s="31">
        <v>0</v>
      </c>
      <c r="AD5685" s="30"/>
      <c r="AE5685" s="30">
        <f>+[1]DEPURADO!L5679</f>
        <v>0</v>
      </c>
      <c r="AF5685" s="30">
        <v>0</v>
      </c>
      <c r="AG5685" s="30">
        <f t="shared" si="621"/>
        <v>0</v>
      </c>
      <c r="AH5685" s="30">
        <v>0</v>
      </c>
      <c r="AI5685" s="30" t="str">
        <f>+[1]DEPURADO!G5679</f>
        <v>NO RADICADO</v>
      </c>
      <c r="AJ5685" s="32"/>
      <c r="AK5685" s="33"/>
    </row>
    <row r="5686" spans="1:37" s="34" customFormat="1" x14ac:dyDescent="0.25">
      <c r="A5686" s="23">
        <f t="shared" si="622"/>
        <v>5678</v>
      </c>
      <c r="B5686" s="24" t="s">
        <v>44</v>
      </c>
      <c r="C5686" s="23" t="str">
        <f>+[1]DEPURADO!A5680</f>
        <v>FEH136451</v>
      </c>
      <c r="D5686" s="23" t="str">
        <f>+[1]DEPURADO!B5680</f>
        <v>FEH136451</v>
      </c>
      <c r="E5686" s="25">
        <f>+[1]DEPURADO!C5680</f>
        <v>44370</v>
      </c>
      <c r="F5686" s="26" t="str">
        <f>+IF([1]DEPURADO!D5680&gt;1,[1]DEPURADO!D5680," ")</f>
        <v xml:space="preserve"> </v>
      </c>
      <c r="G5686" s="27">
        <f>[1]DEPURADO!F5680</f>
        <v>61333</v>
      </c>
      <c r="H5686" s="28">
        <v>0</v>
      </c>
      <c r="I5686" s="28">
        <f>+[1]DEPURADO!N5680+[1]DEPURADO!O5680</f>
        <v>0</v>
      </c>
      <c r="J5686" s="28">
        <f>+[1]DEPURADO!S5680</f>
        <v>0</v>
      </c>
      <c r="K5686" s="29">
        <f>+[1]DEPURADO!Q5680+[1]DEPURADO!R5680</f>
        <v>0</v>
      </c>
      <c r="L5686" s="28">
        <v>0</v>
      </c>
      <c r="M5686" s="28">
        <v>0</v>
      </c>
      <c r="N5686" s="28">
        <f t="shared" si="616"/>
        <v>0</v>
      </c>
      <c r="O5686" s="28">
        <f t="shared" si="617"/>
        <v>61333</v>
      </c>
      <c r="P5686" s="24">
        <f>IF([1]DEPURADO!I5680&gt;1,0,[1]DEPURADO!B5680)</f>
        <v>0</v>
      </c>
      <c r="Q5686" s="30">
        <f t="shared" si="618"/>
        <v>0</v>
      </c>
      <c r="R5686" s="31">
        <f t="shared" si="619"/>
        <v>61333</v>
      </c>
      <c r="S5686" s="31">
        <f>+[1]DEPURADO!K5680</f>
        <v>0</v>
      </c>
      <c r="T5686" s="23" t="s">
        <v>45</v>
      </c>
      <c r="U5686" s="31">
        <f>+[1]DEPURADO!J5680</f>
        <v>0</v>
      </c>
      <c r="V5686" s="30"/>
      <c r="W5686" s="23" t="s">
        <v>45</v>
      </c>
      <c r="X5686" s="31">
        <f>+[1]DEPURADO!L5680+[1]DEPURADO!M5680</f>
        <v>0</v>
      </c>
      <c r="Y5686" s="23" t="s">
        <v>45</v>
      </c>
      <c r="Z5686" s="31">
        <f t="shared" si="620"/>
        <v>0</v>
      </c>
      <c r="AA5686" s="31"/>
      <c r="AB5686" s="31">
        <v>0</v>
      </c>
      <c r="AC5686" s="31">
        <v>0</v>
      </c>
      <c r="AD5686" s="30"/>
      <c r="AE5686" s="30">
        <f>+[1]DEPURADO!L5680</f>
        <v>0</v>
      </c>
      <c r="AF5686" s="30">
        <v>0</v>
      </c>
      <c r="AG5686" s="30">
        <f t="shared" si="621"/>
        <v>0</v>
      </c>
      <c r="AH5686" s="30">
        <v>0</v>
      </c>
      <c r="AI5686" s="30" t="str">
        <f>+[1]DEPURADO!G5680</f>
        <v>NO RADICADO</v>
      </c>
      <c r="AJ5686" s="32"/>
      <c r="AK5686" s="33"/>
    </row>
    <row r="5687" spans="1:37" s="34" customFormat="1" x14ac:dyDescent="0.25">
      <c r="A5687" s="23">
        <f t="shared" si="622"/>
        <v>5679</v>
      </c>
      <c r="B5687" s="24" t="s">
        <v>44</v>
      </c>
      <c r="C5687" s="23" t="str">
        <f>+[1]DEPURADO!A5681</f>
        <v>FEH136469</v>
      </c>
      <c r="D5687" s="23" t="str">
        <f>+[1]DEPURADO!B5681</f>
        <v>FEH136469</v>
      </c>
      <c r="E5687" s="25">
        <f>+[1]DEPURADO!C5681</f>
        <v>44370</v>
      </c>
      <c r="F5687" s="26" t="str">
        <f>+IF([1]DEPURADO!D5681&gt;1,[1]DEPURADO!D5681," ")</f>
        <v xml:space="preserve"> </v>
      </c>
      <c r="G5687" s="27">
        <f>[1]DEPURADO!F5681</f>
        <v>38110</v>
      </c>
      <c r="H5687" s="28">
        <v>0</v>
      </c>
      <c r="I5687" s="28">
        <f>+[1]DEPURADO!N5681+[1]DEPURADO!O5681</f>
        <v>0</v>
      </c>
      <c r="J5687" s="28">
        <f>+[1]DEPURADO!S5681</f>
        <v>0</v>
      </c>
      <c r="K5687" s="29">
        <f>+[1]DEPURADO!Q5681+[1]DEPURADO!R5681</f>
        <v>0</v>
      </c>
      <c r="L5687" s="28">
        <v>0</v>
      </c>
      <c r="M5687" s="28">
        <v>0</v>
      </c>
      <c r="N5687" s="28">
        <f t="shared" si="616"/>
        <v>0</v>
      </c>
      <c r="O5687" s="28">
        <f t="shared" si="617"/>
        <v>38110</v>
      </c>
      <c r="P5687" s="24">
        <f>IF([1]DEPURADO!I5681&gt;1,0,[1]DEPURADO!B5681)</f>
        <v>0</v>
      </c>
      <c r="Q5687" s="30">
        <f t="shared" si="618"/>
        <v>0</v>
      </c>
      <c r="R5687" s="31">
        <f t="shared" si="619"/>
        <v>38110</v>
      </c>
      <c r="S5687" s="31">
        <f>+[1]DEPURADO!K5681</f>
        <v>0</v>
      </c>
      <c r="T5687" s="23" t="s">
        <v>45</v>
      </c>
      <c r="U5687" s="31">
        <f>+[1]DEPURADO!J5681</f>
        <v>0</v>
      </c>
      <c r="V5687" s="30"/>
      <c r="W5687" s="23" t="s">
        <v>45</v>
      </c>
      <c r="X5687" s="31">
        <f>+[1]DEPURADO!L5681+[1]DEPURADO!M5681</f>
        <v>0</v>
      </c>
      <c r="Y5687" s="23" t="s">
        <v>45</v>
      </c>
      <c r="Z5687" s="31">
        <f t="shared" si="620"/>
        <v>0</v>
      </c>
      <c r="AA5687" s="31"/>
      <c r="AB5687" s="31">
        <v>0</v>
      </c>
      <c r="AC5687" s="31">
        <v>0</v>
      </c>
      <c r="AD5687" s="30"/>
      <c r="AE5687" s="30">
        <f>+[1]DEPURADO!L5681</f>
        <v>0</v>
      </c>
      <c r="AF5687" s="30">
        <v>0</v>
      </c>
      <c r="AG5687" s="30">
        <f t="shared" si="621"/>
        <v>0</v>
      </c>
      <c r="AH5687" s="30">
        <v>0</v>
      </c>
      <c r="AI5687" s="30" t="str">
        <f>+[1]DEPURADO!G5681</f>
        <v>NO RADICADO</v>
      </c>
      <c r="AJ5687" s="32"/>
      <c r="AK5687" s="33"/>
    </row>
    <row r="5688" spans="1:37" s="34" customFormat="1" x14ac:dyDescent="0.25">
      <c r="A5688" s="23">
        <f t="shared" si="622"/>
        <v>5680</v>
      </c>
      <c r="B5688" s="24" t="s">
        <v>44</v>
      </c>
      <c r="C5688" s="23" t="str">
        <f>+[1]DEPURADO!A5682</f>
        <v>FEH136471</v>
      </c>
      <c r="D5688" s="23" t="str">
        <f>+[1]DEPURADO!B5682</f>
        <v>FEH136471</v>
      </c>
      <c r="E5688" s="25">
        <f>+[1]DEPURADO!C5682</f>
        <v>44370</v>
      </c>
      <c r="F5688" s="26" t="str">
        <f>+IF([1]DEPURADO!D5682&gt;1,[1]DEPURADO!D5682," ")</f>
        <v xml:space="preserve"> </v>
      </c>
      <c r="G5688" s="27">
        <f>[1]DEPURADO!F5682</f>
        <v>38110</v>
      </c>
      <c r="H5688" s="28">
        <v>0</v>
      </c>
      <c r="I5688" s="28">
        <f>+[1]DEPURADO!N5682+[1]DEPURADO!O5682</f>
        <v>0</v>
      </c>
      <c r="J5688" s="28">
        <f>+[1]DEPURADO!S5682</f>
        <v>0</v>
      </c>
      <c r="K5688" s="29">
        <f>+[1]DEPURADO!Q5682+[1]DEPURADO!R5682</f>
        <v>0</v>
      </c>
      <c r="L5688" s="28">
        <v>0</v>
      </c>
      <c r="M5688" s="28">
        <v>0</v>
      </c>
      <c r="N5688" s="28">
        <f t="shared" si="616"/>
        <v>0</v>
      </c>
      <c r="O5688" s="28">
        <f t="shared" si="617"/>
        <v>38110</v>
      </c>
      <c r="P5688" s="24">
        <f>IF([1]DEPURADO!I5682&gt;1,0,[1]DEPURADO!B5682)</f>
        <v>0</v>
      </c>
      <c r="Q5688" s="30">
        <f t="shared" si="618"/>
        <v>0</v>
      </c>
      <c r="R5688" s="31">
        <f t="shared" si="619"/>
        <v>38110</v>
      </c>
      <c r="S5688" s="31">
        <f>+[1]DEPURADO!K5682</f>
        <v>0</v>
      </c>
      <c r="T5688" s="23" t="s">
        <v>45</v>
      </c>
      <c r="U5688" s="31">
        <f>+[1]DEPURADO!J5682</f>
        <v>0</v>
      </c>
      <c r="V5688" s="30"/>
      <c r="W5688" s="23" t="s">
        <v>45</v>
      </c>
      <c r="X5688" s="31">
        <f>+[1]DEPURADO!L5682+[1]DEPURADO!M5682</f>
        <v>0</v>
      </c>
      <c r="Y5688" s="23" t="s">
        <v>45</v>
      </c>
      <c r="Z5688" s="31">
        <f t="shared" si="620"/>
        <v>0</v>
      </c>
      <c r="AA5688" s="31"/>
      <c r="AB5688" s="31">
        <v>0</v>
      </c>
      <c r="AC5688" s="31">
        <v>0</v>
      </c>
      <c r="AD5688" s="30"/>
      <c r="AE5688" s="30">
        <f>+[1]DEPURADO!L5682</f>
        <v>0</v>
      </c>
      <c r="AF5688" s="30">
        <v>0</v>
      </c>
      <c r="AG5688" s="30">
        <f t="shared" si="621"/>
        <v>0</v>
      </c>
      <c r="AH5688" s="30">
        <v>0</v>
      </c>
      <c r="AI5688" s="30" t="str">
        <f>+[1]DEPURADO!G5682</f>
        <v>NO RADICADO</v>
      </c>
      <c r="AJ5688" s="32"/>
      <c r="AK5688" s="33"/>
    </row>
    <row r="5689" spans="1:37" s="34" customFormat="1" x14ac:dyDescent="0.25">
      <c r="A5689" s="23">
        <f t="shared" si="622"/>
        <v>5681</v>
      </c>
      <c r="B5689" s="24" t="s">
        <v>44</v>
      </c>
      <c r="C5689" s="23" t="str">
        <f>+[1]DEPURADO!A5683</f>
        <v>FEH136474</v>
      </c>
      <c r="D5689" s="23" t="str">
        <f>+[1]DEPURADO!B5683</f>
        <v>FEH136474</v>
      </c>
      <c r="E5689" s="25">
        <f>+[1]DEPURADO!C5683</f>
        <v>44370</v>
      </c>
      <c r="F5689" s="26" t="str">
        <f>+IF([1]DEPURADO!D5683&gt;1,[1]DEPURADO!D5683," ")</f>
        <v xml:space="preserve"> </v>
      </c>
      <c r="G5689" s="27">
        <f>[1]DEPURADO!F5683</f>
        <v>38110</v>
      </c>
      <c r="H5689" s="28">
        <v>0</v>
      </c>
      <c r="I5689" s="28">
        <f>+[1]DEPURADO!N5683+[1]DEPURADO!O5683</f>
        <v>0</v>
      </c>
      <c r="J5689" s="28">
        <f>+[1]DEPURADO!S5683</f>
        <v>0</v>
      </c>
      <c r="K5689" s="29">
        <f>+[1]DEPURADO!Q5683+[1]DEPURADO!R5683</f>
        <v>0</v>
      </c>
      <c r="L5689" s="28">
        <v>0</v>
      </c>
      <c r="M5689" s="28">
        <v>0</v>
      </c>
      <c r="N5689" s="28">
        <f t="shared" si="616"/>
        <v>0</v>
      </c>
      <c r="O5689" s="28">
        <f t="shared" si="617"/>
        <v>38110</v>
      </c>
      <c r="P5689" s="24">
        <f>IF([1]DEPURADO!I5683&gt;1,0,[1]DEPURADO!B5683)</f>
        <v>0</v>
      </c>
      <c r="Q5689" s="30">
        <f t="shared" si="618"/>
        <v>0</v>
      </c>
      <c r="R5689" s="31">
        <f t="shared" si="619"/>
        <v>38110</v>
      </c>
      <c r="S5689" s="31">
        <f>+[1]DEPURADO!K5683</f>
        <v>0</v>
      </c>
      <c r="T5689" s="23" t="s">
        <v>45</v>
      </c>
      <c r="U5689" s="31">
        <f>+[1]DEPURADO!J5683</f>
        <v>0</v>
      </c>
      <c r="V5689" s="30"/>
      <c r="W5689" s="23" t="s">
        <v>45</v>
      </c>
      <c r="X5689" s="31">
        <f>+[1]DEPURADO!L5683+[1]DEPURADO!M5683</f>
        <v>0</v>
      </c>
      <c r="Y5689" s="23" t="s">
        <v>45</v>
      </c>
      <c r="Z5689" s="31">
        <f t="shared" si="620"/>
        <v>0</v>
      </c>
      <c r="AA5689" s="31"/>
      <c r="AB5689" s="31">
        <v>0</v>
      </c>
      <c r="AC5689" s="31">
        <v>0</v>
      </c>
      <c r="AD5689" s="30"/>
      <c r="AE5689" s="30">
        <f>+[1]DEPURADO!L5683</f>
        <v>0</v>
      </c>
      <c r="AF5689" s="30">
        <v>0</v>
      </c>
      <c r="AG5689" s="30">
        <f t="shared" si="621"/>
        <v>0</v>
      </c>
      <c r="AH5689" s="30">
        <v>0</v>
      </c>
      <c r="AI5689" s="30" t="str">
        <f>+[1]DEPURADO!G5683</f>
        <v>NO RADICADO</v>
      </c>
      <c r="AJ5689" s="32"/>
      <c r="AK5689" s="33"/>
    </row>
    <row r="5690" spans="1:37" s="34" customFormat="1" x14ac:dyDescent="0.25">
      <c r="A5690" s="23">
        <f t="shared" si="622"/>
        <v>5682</v>
      </c>
      <c r="B5690" s="24" t="s">
        <v>44</v>
      </c>
      <c r="C5690" s="23" t="str">
        <f>+[1]DEPURADO!A5684</f>
        <v>FEH136494</v>
      </c>
      <c r="D5690" s="23" t="str">
        <f>+[1]DEPURADO!B5684</f>
        <v>FEH136494</v>
      </c>
      <c r="E5690" s="25">
        <f>+[1]DEPURADO!C5684</f>
        <v>44370</v>
      </c>
      <c r="F5690" s="26" t="str">
        <f>+IF([1]DEPURADO!D5684&gt;1,[1]DEPURADO!D5684," ")</f>
        <v xml:space="preserve"> </v>
      </c>
      <c r="G5690" s="27">
        <f>[1]DEPURADO!F5684</f>
        <v>35058</v>
      </c>
      <c r="H5690" s="28">
        <v>0</v>
      </c>
      <c r="I5690" s="28">
        <f>+[1]DEPURADO!N5684+[1]DEPURADO!O5684</f>
        <v>0</v>
      </c>
      <c r="J5690" s="28">
        <f>+[1]DEPURADO!S5684</f>
        <v>0</v>
      </c>
      <c r="K5690" s="29">
        <f>+[1]DEPURADO!Q5684+[1]DEPURADO!R5684</f>
        <v>0</v>
      </c>
      <c r="L5690" s="28">
        <v>0</v>
      </c>
      <c r="M5690" s="28">
        <v>0</v>
      </c>
      <c r="N5690" s="28">
        <f t="shared" si="616"/>
        <v>0</v>
      </c>
      <c r="O5690" s="28">
        <f t="shared" si="617"/>
        <v>35058</v>
      </c>
      <c r="P5690" s="24">
        <f>IF([1]DEPURADO!I5684&gt;1,0,[1]DEPURADO!B5684)</f>
        <v>0</v>
      </c>
      <c r="Q5690" s="30">
        <f t="shared" si="618"/>
        <v>0</v>
      </c>
      <c r="R5690" s="31">
        <f t="shared" si="619"/>
        <v>35058</v>
      </c>
      <c r="S5690" s="31">
        <f>+[1]DEPURADO!K5684</f>
        <v>0</v>
      </c>
      <c r="T5690" s="23" t="s">
        <v>45</v>
      </c>
      <c r="U5690" s="31">
        <f>+[1]DEPURADO!J5684</f>
        <v>0</v>
      </c>
      <c r="V5690" s="30"/>
      <c r="W5690" s="23" t="s">
        <v>45</v>
      </c>
      <c r="X5690" s="31">
        <f>+[1]DEPURADO!L5684+[1]DEPURADO!M5684</f>
        <v>0</v>
      </c>
      <c r="Y5690" s="23" t="s">
        <v>45</v>
      </c>
      <c r="Z5690" s="31">
        <f t="shared" si="620"/>
        <v>0</v>
      </c>
      <c r="AA5690" s="31"/>
      <c r="AB5690" s="31">
        <v>0</v>
      </c>
      <c r="AC5690" s="31">
        <v>0</v>
      </c>
      <c r="AD5690" s="30"/>
      <c r="AE5690" s="30">
        <f>+[1]DEPURADO!L5684</f>
        <v>0</v>
      </c>
      <c r="AF5690" s="30">
        <v>0</v>
      </c>
      <c r="AG5690" s="30">
        <f t="shared" si="621"/>
        <v>0</v>
      </c>
      <c r="AH5690" s="30">
        <v>0</v>
      </c>
      <c r="AI5690" s="30" t="str">
        <f>+[1]DEPURADO!G5684</f>
        <v>NO RADICADO</v>
      </c>
      <c r="AJ5690" s="32"/>
      <c r="AK5690" s="33"/>
    </row>
    <row r="5691" spans="1:37" s="34" customFormat="1" x14ac:dyDescent="0.25">
      <c r="A5691" s="23">
        <f t="shared" si="622"/>
        <v>5683</v>
      </c>
      <c r="B5691" s="24" t="s">
        <v>44</v>
      </c>
      <c r="C5691" s="23" t="str">
        <f>+[1]DEPURADO!A5685</f>
        <v>FEH136495</v>
      </c>
      <c r="D5691" s="23" t="str">
        <f>+[1]DEPURADO!B5685</f>
        <v>FEH136495</v>
      </c>
      <c r="E5691" s="25">
        <f>+[1]DEPURADO!C5685</f>
        <v>44370</v>
      </c>
      <c r="F5691" s="26" t="str">
        <f>+IF([1]DEPURADO!D5685&gt;1,[1]DEPURADO!D5685," ")</f>
        <v xml:space="preserve"> </v>
      </c>
      <c r="G5691" s="27">
        <f>[1]DEPURADO!F5685</f>
        <v>22717</v>
      </c>
      <c r="H5691" s="28">
        <v>0</v>
      </c>
      <c r="I5691" s="28">
        <f>+[1]DEPURADO!N5685+[1]DEPURADO!O5685</f>
        <v>0</v>
      </c>
      <c r="J5691" s="28">
        <f>+[1]DEPURADO!S5685</f>
        <v>0</v>
      </c>
      <c r="K5691" s="29">
        <f>+[1]DEPURADO!Q5685+[1]DEPURADO!R5685</f>
        <v>0</v>
      </c>
      <c r="L5691" s="28">
        <v>0</v>
      </c>
      <c r="M5691" s="28">
        <v>0</v>
      </c>
      <c r="N5691" s="28">
        <f t="shared" si="616"/>
        <v>0</v>
      </c>
      <c r="O5691" s="28">
        <f t="shared" si="617"/>
        <v>22717</v>
      </c>
      <c r="P5691" s="24">
        <f>IF([1]DEPURADO!I5685&gt;1,0,[1]DEPURADO!B5685)</f>
        <v>0</v>
      </c>
      <c r="Q5691" s="30">
        <f t="shared" si="618"/>
        <v>0</v>
      </c>
      <c r="R5691" s="31">
        <f t="shared" si="619"/>
        <v>22717</v>
      </c>
      <c r="S5691" s="31">
        <f>+[1]DEPURADO!K5685</f>
        <v>0</v>
      </c>
      <c r="T5691" s="23" t="s">
        <v>45</v>
      </c>
      <c r="U5691" s="31">
        <f>+[1]DEPURADO!J5685</f>
        <v>0</v>
      </c>
      <c r="V5691" s="30"/>
      <c r="W5691" s="23" t="s">
        <v>45</v>
      </c>
      <c r="X5691" s="31">
        <f>+[1]DEPURADO!L5685+[1]DEPURADO!M5685</f>
        <v>0</v>
      </c>
      <c r="Y5691" s="23" t="s">
        <v>45</v>
      </c>
      <c r="Z5691" s="31">
        <f t="shared" si="620"/>
        <v>0</v>
      </c>
      <c r="AA5691" s="31"/>
      <c r="AB5691" s="31">
        <v>0</v>
      </c>
      <c r="AC5691" s="31">
        <v>0</v>
      </c>
      <c r="AD5691" s="30"/>
      <c r="AE5691" s="30">
        <f>+[1]DEPURADO!L5685</f>
        <v>0</v>
      </c>
      <c r="AF5691" s="30">
        <v>0</v>
      </c>
      <c r="AG5691" s="30">
        <f t="shared" si="621"/>
        <v>0</v>
      </c>
      <c r="AH5691" s="30">
        <v>0</v>
      </c>
      <c r="AI5691" s="30" t="str">
        <f>+[1]DEPURADO!G5685</f>
        <v>NO RADICADO</v>
      </c>
      <c r="AJ5691" s="32"/>
      <c r="AK5691" s="33"/>
    </row>
    <row r="5692" spans="1:37" s="34" customFormat="1" x14ac:dyDescent="0.25">
      <c r="A5692" s="23">
        <f t="shared" si="622"/>
        <v>5684</v>
      </c>
      <c r="B5692" s="24" t="s">
        <v>44</v>
      </c>
      <c r="C5692" s="23" t="str">
        <f>+[1]DEPURADO!A5686</f>
        <v>FEH136539</v>
      </c>
      <c r="D5692" s="23" t="str">
        <f>+[1]DEPURADO!B5686</f>
        <v>FEH136539</v>
      </c>
      <c r="E5692" s="25">
        <f>+[1]DEPURADO!C5686</f>
        <v>44370</v>
      </c>
      <c r="F5692" s="26" t="str">
        <f>+IF([1]DEPURADO!D5686&gt;1,[1]DEPURADO!D5686," ")</f>
        <v xml:space="preserve"> </v>
      </c>
      <c r="G5692" s="27">
        <f>[1]DEPURADO!F5686</f>
        <v>14946</v>
      </c>
      <c r="H5692" s="28">
        <v>0</v>
      </c>
      <c r="I5692" s="28">
        <f>+[1]DEPURADO!N5686+[1]DEPURADO!O5686</f>
        <v>0</v>
      </c>
      <c r="J5692" s="28">
        <f>+[1]DEPURADO!S5686</f>
        <v>0</v>
      </c>
      <c r="K5692" s="29">
        <f>+[1]DEPURADO!Q5686+[1]DEPURADO!R5686</f>
        <v>0</v>
      </c>
      <c r="L5692" s="28">
        <v>0</v>
      </c>
      <c r="M5692" s="28">
        <v>0</v>
      </c>
      <c r="N5692" s="28">
        <f t="shared" si="616"/>
        <v>0</v>
      </c>
      <c r="O5692" s="28">
        <f t="shared" si="617"/>
        <v>14946</v>
      </c>
      <c r="P5692" s="24" t="str">
        <f>IF([1]DEPURADO!I5686&gt;1,0,[1]DEPURADO!B5686)</f>
        <v>FEH136539</v>
      </c>
      <c r="Q5692" s="30">
        <f t="shared" si="618"/>
        <v>14946</v>
      </c>
      <c r="R5692" s="31">
        <f t="shared" si="619"/>
        <v>0</v>
      </c>
      <c r="S5692" s="31">
        <f>+[1]DEPURADO!K5686</f>
        <v>0</v>
      </c>
      <c r="T5692" s="23" t="s">
        <v>45</v>
      </c>
      <c r="U5692" s="31">
        <f>+[1]DEPURADO!J5686</f>
        <v>14946</v>
      </c>
      <c r="V5692" s="30"/>
      <c r="W5692" s="23" t="s">
        <v>45</v>
      </c>
      <c r="X5692" s="31">
        <f>+[1]DEPURADO!L5686+[1]DEPURADO!M5686</f>
        <v>0</v>
      </c>
      <c r="Y5692" s="23" t="s">
        <v>45</v>
      </c>
      <c r="Z5692" s="31">
        <f t="shared" si="620"/>
        <v>0</v>
      </c>
      <c r="AA5692" s="31"/>
      <c r="AB5692" s="31">
        <v>0</v>
      </c>
      <c r="AC5692" s="31">
        <v>0</v>
      </c>
      <c r="AD5692" s="30"/>
      <c r="AE5692" s="30">
        <f>+[1]DEPURADO!L5686</f>
        <v>0</v>
      </c>
      <c r="AF5692" s="30">
        <v>0</v>
      </c>
      <c r="AG5692" s="30">
        <f t="shared" si="621"/>
        <v>0</v>
      </c>
      <c r="AH5692" s="30">
        <v>0</v>
      </c>
      <c r="AI5692" s="30" t="str">
        <f>+[1]DEPURADO!G5686</f>
        <v>EN REVISION</v>
      </c>
      <c r="AJ5692" s="32"/>
      <c r="AK5692" s="33"/>
    </row>
    <row r="5693" spans="1:37" s="34" customFormat="1" x14ac:dyDescent="0.25">
      <c r="A5693" s="23">
        <f t="shared" si="622"/>
        <v>5685</v>
      </c>
      <c r="B5693" s="24" t="s">
        <v>44</v>
      </c>
      <c r="C5693" s="23" t="str">
        <f>+[1]DEPURADO!A5687</f>
        <v>FEH136593</v>
      </c>
      <c r="D5693" s="23" t="str">
        <f>+[1]DEPURADO!B5687</f>
        <v>FEH136593</v>
      </c>
      <c r="E5693" s="25">
        <f>+[1]DEPURADO!C5687</f>
        <v>44370</v>
      </c>
      <c r="F5693" s="26" t="str">
        <f>+IF([1]DEPURADO!D5687&gt;1,[1]DEPURADO!D5687," ")</f>
        <v xml:space="preserve"> </v>
      </c>
      <c r="G5693" s="27">
        <f>[1]DEPURADO!F5687</f>
        <v>329760</v>
      </c>
      <c r="H5693" s="28">
        <v>0</v>
      </c>
      <c r="I5693" s="28">
        <f>+[1]DEPURADO!N5687+[1]DEPURADO!O5687</f>
        <v>0</v>
      </c>
      <c r="J5693" s="28">
        <f>+[1]DEPURADO!S5687</f>
        <v>0</v>
      </c>
      <c r="K5693" s="29">
        <f>+[1]DEPURADO!Q5687+[1]DEPURADO!R5687</f>
        <v>0</v>
      </c>
      <c r="L5693" s="28">
        <v>0</v>
      </c>
      <c r="M5693" s="28">
        <v>0</v>
      </c>
      <c r="N5693" s="28">
        <f t="shared" si="616"/>
        <v>0</v>
      </c>
      <c r="O5693" s="28">
        <f t="shared" si="617"/>
        <v>329760</v>
      </c>
      <c r="P5693" s="24">
        <f>IF([1]DEPURADO!I5687&gt;1,0,[1]DEPURADO!B5687)</f>
        <v>0</v>
      </c>
      <c r="Q5693" s="30">
        <f t="shared" si="618"/>
        <v>0</v>
      </c>
      <c r="R5693" s="31">
        <f t="shared" si="619"/>
        <v>329760</v>
      </c>
      <c r="S5693" s="31">
        <f>+[1]DEPURADO!K5687</f>
        <v>0</v>
      </c>
      <c r="T5693" s="23" t="s">
        <v>45</v>
      </c>
      <c r="U5693" s="31">
        <f>+[1]DEPURADO!J5687</f>
        <v>0</v>
      </c>
      <c r="V5693" s="30"/>
      <c r="W5693" s="23" t="s">
        <v>45</v>
      </c>
      <c r="X5693" s="31">
        <f>+[1]DEPURADO!L5687+[1]DEPURADO!M5687</f>
        <v>0</v>
      </c>
      <c r="Y5693" s="23" t="s">
        <v>45</v>
      </c>
      <c r="Z5693" s="31">
        <f t="shared" si="620"/>
        <v>0</v>
      </c>
      <c r="AA5693" s="31"/>
      <c r="AB5693" s="31">
        <v>0</v>
      </c>
      <c r="AC5693" s="31">
        <v>0</v>
      </c>
      <c r="AD5693" s="30"/>
      <c r="AE5693" s="30">
        <f>+[1]DEPURADO!L5687</f>
        <v>0</v>
      </c>
      <c r="AF5693" s="30">
        <v>0</v>
      </c>
      <c r="AG5693" s="30">
        <f t="shared" si="621"/>
        <v>0</v>
      </c>
      <c r="AH5693" s="30">
        <v>0</v>
      </c>
      <c r="AI5693" s="30" t="str">
        <f>+[1]DEPURADO!G5687</f>
        <v>NO RADICADO</v>
      </c>
      <c r="AJ5693" s="32"/>
      <c r="AK5693" s="33"/>
    </row>
    <row r="5694" spans="1:37" s="34" customFormat="1" x14ac:dyDescent="0.25">
      <c r="A5694" s="23">
        <f t="shared" si="622"/>
        <v>5686</v>
      </c>
      <c r="B5694" s="24" t="s">
        <v>44</v>
      </c>
      <c r="C5694" s="23" t="str">
        <f>+[1]DEPURADO!A5688</f>
        <v>FEH136616</v>
      </c>
      <c r="D5694" s="23" t="str">
        <f>+[1]DEPURADO!B5688</f>
        <v>FEH136616</v>
      </c>
      <c r="E5694" s="25">
        <f>+[1]DEPURADO!C5688</f>
        <v>44370</v>
      </c>
      <c r="F5694" s="26" t="str">
        <f>+IF([1]DEPURADO!D5688&gt;1,[1]DEPURADO!D5688," ")</f>
        <v xml:space="preserve"> </v>
      </c>
      <c r="G5694" s="27">
        <f>[1]DEPURADO!F5688</f>
        <v>38110</v>
      </c>
      <c r="H5694" s="28">
        <v>0</v>
      </c>
      <c r="I5694" s="28">
        <f>+[1]DEPURADO!N5688+[1]DEPURADO!O5688</f>
        <v>0</v>
      </c>
      <c r="J5694" s="28">
        <f>+[1]DEPURADO!S5688</f>
        <v>0</v>
      </c>
      <c r="K5694" s="29">
        <f>+[1]DEPURADO!Q5688+[1]DEPURADO!R5688</f>
        <v>0</v>
      </c>
      <c r="L5694" s="28">
        <v>0</v>
      </c>
      <c r="M5694" s="28">
        <v>0</v>
      </c>
      <c r="N5694" s="28">
        <f t="shared" si="616"/>
        <v>0</v>
      </c>
      <c r="O5694" s="28">
        <f t="shared" si="617"/>
        <v>38110</v>
      </c>
      <c r="P5694" s="24">
        <f>IF([1]DEPURADO!I5688&gt;1,0,[1]DEPURADO!B5688)</f>
        <v>0</v>
      </c>
      <c r="Q5694" s="30">
        <f t="shared" si="618"/>
        <v>0</v>
      </c>
      <c r="R5694" s="31">
        <f t="shared" si="619"/>
        <v>38110</v>
      </c>
      <c r="S5694" s="31">
        <f>+[1]DEPURADO!K5688</f>
        <v>0</v>
      </c>
      <c r="T5694" s="23" t="s">
        <v>45</v>
      </c>
      <c r="U5694" s="31">
        <f>+[1]DEPURADO!J5688</f>
        <v>0</v>
      </c>
      <c r="V5694" s="30"/>
      <c r="W5694" s="23" t="s">
        <v>45</v>
      </c>
      <c r="X5694" s="31">
        <f>+[1]DEPURADO!L5688+[1]DEPURADO!M5688</f>
        <v>0</v>
      </c>
      <c r="Y5694" s="23" t="s">
        <v>45</v>
      </c>
      <c r="Z5694" s="31">
        <f t="shared" si="620"/>
        <v>0</v>
      </c>
      <c r="AA5694" s="31"/>
      <c r="AB5694" s="31">
        <v>0</v>
      </c>
      <c r="AC5694" s="31">
        <v>0</v>
      </c>
      <c r="AD5694" s="30"/>
      <c r="AE5694" s="30">
        <f>+[1]DEPURADO!L5688</f>
        <v>0</v>
      </c>
      <c r="AF5694" s="30">
        <v>0</v>
      </c>
      <c r="AG5694" s="30">
        <f t="shared" si="621"/>
        <v>0</v>
      </c>
      <c r="AH5694" s="30">
        <v>0</v>
      </c>
      <c r="AI5694" s="30" t="str">
        <f>+[1]DEPURADO!G5688</f>
        <v>NO RADICADO</v>
      </c>
      <c r="AJ5694" s="32"/>
      <c r="AK5694" s="33"/>
    </row>
    <row r="5695" spans="1:37" s="34" customFormat="1" x14ac:dyDescent="0.25">
      <c r="A5695" s="23">
        <f t="shared" si="622"/>
        <v>5687</v>
      </c>
      <c r="B5695" s="24" t="s">
        <v>44</v>
      </c>
      <c r="C5695" s="23" t="str">
        <f>+[1]DEPURADO!A5689</f>
        <v>FEH136617</v>
      </c>
      <c r="D5695" s="23" t="str">
        <f>+[1]DEPURADO!B5689</f>
        <v>FEH136617</v>
      </c>
      <c r="E5695" s="25">
        <f>+[1]DEPURADO!C5689</f>
        <v>44370</v>
      </c>
      <c r="F5695" s="26" t="str">
        <f>+IF([1]DEPURADO!D5689&gt;1,[1]DEPURADO!D5689," ")</f>
        <v xml:space="preserve"> </v>
      </c>
      <c r="G5695" s="27">
        <f>[1]DEPURADO!F5689</f>
        <v>38110</v>
      </c>
      <c r="H5695" s="28">
        <v>0</v>
      </c>
      <c r="I5695" s="28">
        <f>+[1]DEPURADO!N5689+[1]DEPURADO!O5689</f>
        <v>0</v>
      </c>
      <c r="J5695" s="28">
        <f>+[1]DEPURADO!S5689</f>
        <v>0</v>
      </c>
      <c r="K5695" s="29">
        <f>+[1]DEPURADO!Q5689+[1]DEPURADO!R5689</f>
        <v>0</v>
      </c>
      <c r="L5695" s="28">
        <v>0</v>
      </c>
      <c r="M5695" s="28">
        <v>0</v>
      </c>
      <c r="N5695" s="28">
        <f t="shared" si="616"/>
        <v>0</v>
      </c>
      <c r="O5695" s="28">
        <f t="shared" si="617"/>
        <v>38110</v>
      </c>
      <c r="P5695" s="24">
        <f>IF([1]DEPURADO!I5689&gt;1,0,[1]DEPURADO!B5689)</f>
        <v>0</v>
      </c>
      <c r="Q5695" s="30">
        <f t="shared" si="618"/>
        <v>0</v>
      </c>
      <c r="R5695" s="31">
        <f t="shared" si="619"/>
        <v>38110</v>
      </c>
      <c r="S5695" s="31">
        <f>+[1]DEPURADO!K5689</f>
        <v>0</v>
      </c>
      <c r="T5695" s="23" t="s">
        <v>45</v>
      </c>
      <c r="U5695" s="31">
        <f>+[1]DEPURADO!J5689</f>
        <v>0</v>
      </c>
      <c r="V5695" s="30"/>
      <c r="W5695" s="23" t="s">
        <v>45</v>
      </c>
      <c r="X5695" s="31">
        <f>+[1]DEPURADO!L5689+[1]DEPURADO!M5689</f>
        <v>0</v>
      </c>
      <c r="Y5695" s="23" t="s">
        <v>45</v>
      </c>
      <c r="Z5695" s="31">
        <f t="shared" si="620"/>
        <v>0</v>
      </c>
      <c r="AA5695" s="31"/>
      <c r="AB5695" s="31">
        <v>0</v>
      </c>
      <c r="AC5695" s="31">
        <v>0</v>
      </c>
      <c r="AD5695" s="30"/>
      <c r="AE5695" s="30">
        <f>+[1]DEPURADO!L5689</f>
        <v>0</v>
      </c>
      <c r="AF5695" s="30">
        <v>0</v>
      </c>
      <c r="AG5695" s="30">
        <f t="shared" si="621"/>
        <v>0</v>
      </c>
      <c r="AH5695" s="30">
        <v>0</v>
      </c>
      <c r="AI5695" s="30" t="str">
        <f>+[1]DEPURADO!G5689</f>
        <v>NO RADICADO</v>
      </c>
      <c r="AJ5695" s="32"/>
      <c r="AK5695" s="33"/>
    </row>
    <row r="5696" spans="1:37" s="34" customFormat="1" x14ac:dyDescent="0.25">
      <c r="A5696" s="23">
        <f t="shared" si="622"/>
        <v>5688</v>
      </c>
      <c r="B5696" s="24" t="s">
        <v>44</v>
      </c>
      <c r="C5696" s="23" t="str">
        <f>+[1]DEPURADO!A5690</f>
        <v>FEH136652</v>
      </c>
      <c r="D5696" s="23" t="str">
        <f>+[1]DEPURADO!B5690</f>
        <v>FEH136652</v>
      </c>
      <c r="E5696" s="25">
        <f>+[1]DEPURADO!C5690</f>
        <v>44371</v>
      </c>
      <c r="F5696" s="26" t="str">
        <f>+IF([1]DEPURADO!D5690&gt;1,[1]DEPURADO!D5690," ")</f>
        <v xml:space="preserve"> </v>
      </c>
      <c r="G5696" s="27">
        <f>[1]DEPURADO!F5690</f>
        <v>67637</v>
      </c>
      <c r="H5696" s="28">
        <v>0</v>
      </c>
      <c r="I5696" s="28">
        <f>+[1]DEPURADO!N5690+[1]DEPURADO!O5690</f>
        <v>0</v>
      </c>
      <c r="J5696" s="28">
        <f>+[1]DEPURADO!S5690</f>
        <v>0</v>
      </c>
      <c r="K5696" s="29">
        <f>+[1]DEPURADO!Q5690+[1]DEPURADO!R5690</f>
        <v>0</v>
      </c>
      <c r="L5696" s="28">
        <v>0</v>
      </c>
      <c r="M5696" s="28">
        <v>0</v>
      </c>
      <c r="N5696" s="28">
        <f t="shared" si="616"/>
        <v>0</v>
      </c>
      <c r="O5696" s="28">
        <f t="shared" si="617"/>
        <v>67637</v>
      </c>
      <c r="P5696" s="24" t="str">
        <f>IF([1]DEPURADO!I5690&gt;1,0,[1]DEPURADO!B5690)</f>
        <v>FEH136652</v>
      </c>
      <c r="Q5696" s="30">
        <f t="shared" si="618"/>
        <v>67637</v>
      </c>
      <c r="R5696" s="31">
        <f t="shared" si="619"/>
        <v>0</v>
      </c>
      <c r="S5696" s="31">
        <f>+[1]DEPURADO!K5690</f>
        <v>0</v>
      </c>
      <c r="T5696" s="23" t="s">
        <v>45</v>
      </c>
      <c r="U5696" s="31">
        <f>+[1]DEPURADO!J5690</f>
        <v>67637</v>
      </c>
      <c r="V5696" s="30"/>
      <c r="W5696" s="23" t="s">
        <v>45</v>
      </c>
      <c r="X5696" s="31">
        <f>+[1]DEPURADO!L5690+[1]DEPURADO!M5690</f>
        <v>0</v>
      </c>
      <c r="Y5696" s="23" t="s">
        <v>45</v>
      </c>
      <c r="Z5696" s="31">
        <f t="shared" si="620"/>
        <v>0</v>
      </c>
      <c r="AA5696" s="31"/>
      <c r="AB5696" s="31">
        <v>0</v>
      </c>
      <c r="AC5696" s="31">
        <v>0</v>
      </c>
      <c r="AD5696" s="30"/>
      <c r="AE5696" s="30">
        <f>+[1]DEPURADO!L5690</f>
        <v>0</v>
      </c>
      <c r="AF5696" s="30">
        <v>0</v>
      </c>
      <c r="AG5696" s="30">
        <f t="shared" si="621"/>
        <v>0</v>
      </c>
      <c r="AH5696" s="30">
        <v>0</v>
      </c>
      <c r="AI5696" s="30" t="str">
        <f>+[1]DEPURADO!G5690</f>
        <v>EN REVISION</v>
      </c>
      <c r="AJ5696" s="32"/>
      <c r="AK5696" s="33"/>
    </row>
    <row r="5697" spans="1:37" s="34" customFormat="1" x14ac:dyDescent="0.25">
      <c r="A5697" s="23">
        <f t="shared" si="622"/>
        <v>5689</v>
      </c>
      <c r="B5697" s="24" t="s">
        <v>44</v>
      </c>
      <c r="C5697" s="23" t="str">
        <f>+[1]DEPURADO!A5691</f>
        <v>FEH136653</v>
      </c>
      <c r="D5697" s="23" t="str">
        <f>+[1]DEPURADO!B5691</f>
        <v>FEH136653</v>
      </c>
      <c r="E5697" s="25">
        <f>+[1]DEPURADO!C5691</f>
        <v>44371</v>
      </c>
      <c r="F5697" s="26" t="str">
        <f>+IF([1]DEPURADO!D5691&gt;1,[1]DEPURADO!D5691," ")</f>
        <v xml:space="preserve"> </v>
      </c>
      <c r="G5697" s="27">
        <f>[1]DEPURADO!F5691</f>
        <v>14946</v>
      </c>
      <c r="H5697" s="28">
        <v>0</v>
      </c>
      <c r="I5697" s="28">
        <f>+[1]DEPURADO!N5691+[1]DEPURADO!O5691</f>
        <v>0</v>
      </c>
      <c r="J5697" s="28">
        <f>+[1]DEPURADO!S5691</f>
        <v>0</v>
      </c>
      <c r="K5697" s="29">
        <f>+[1]DEPURADO!Q5691+[1]DEPURADO!R5691</f>
        <v>0</v>
      </c>
      <c r="L5697" s="28">
        <v>0</v>
      </c>
      <c r="M5697" s="28">
        <v>0</v>
      </c>
      <c r="N5697" s="28">
        <f t="shared" si="616"/>
        <v>0</v>
      </c>
      <c r="O5697" s="28">
        <f t="shared" si="617"/>
        <v>14946</v>
      </c>
      <c r="P5697" s="24" t="str">
        <f>IF([1]DEPURADO!I5691&gt;1,0,[1]DEPURADO!B5691)</f>
        <v>FEH136653</v>
      </c>
      <c r="Q5697" s="30">
        <f t="shared" si="618"/>
        <v>14946</v>
      </c>
      <c r="R5697" s="31">
        <f t="shared" si="619"/>
        <v>0</v>
      </c>
      <c r="S5697" s="31">
        <f>+[1]DEPURADO!K5691</f>
        <v>0</v>
      </c>
      <c r="T5697" s="23" t="s">
        <v>45</v>
      </c>
      <c r="U5697" s="31">
        <f>+[1]DEPURADO!J5691</f>
        <v>14946</v>
      </c>
      <c r="V5697" s="30"/>
      <c r="W5697" s="23" t="s">
        <v>45</v>
      </c>
      <c r="X5697" s="31">
        <f>+[1]DEPURADO!L5691+[1]DEPURADO!M5691</f>
        <v>0</v>
      </c>
      <c r="Y5697" s="23" t="s">
        <v>45</v>
      </c>
      <c r="Z5697" s="31">
        <f t="shared" si="620"/>
        <v>0</v>
      </c>
      <c r="AA5697" s="31"/>
      <c r="AB5697" s="31">
        <v>0</v>
      </c>
      <c r="AC5697" s="31">
        <v>0</v>
      </c>
      <c r="AD5697" s="30"/>
      <c r="AE5697" s="30">
        <f>+[1]DEPURADO!L5691</f>
        <v>0</v>
      </c>
      <c r="AF5697" s="30">
        <v>0</v>
      </c>
      <c r="AG5697" s="30">
        <f t="shared" si="621"/>
        <v>0</v>
      </c>
      <c r="AH5697" s="30">
        <v>0</v>
      </c>
      <c r="AI5697" s="30" t="str">
        <f>+[1]DEPURADO!G5691</f>
        <v>EN REVISION</v>
      </c>
      <c r="AJ5697" s="32"/>
      <c r="AK5697" s="33"/>
    </row>
    <row r="5698" spans="1:37" s="34" customFormat="1" x14ac:dyDescent="0.25">
      <c r="A5698" s="23">
        <f t="shared" si="622"/>
        <v>5690</v>
      </c>
      <c r="B5698" s="24" t="s">
        <v>44</v>
      </c>
      <c r="C5698" s="23" t="str">
        <f>+[1]DEPURADO!A5692</f>
        <v>FEH136654</v>
      </c>
      <c r="D5698" s="23" t="str">
        <f>+[1]DEPURADO!B5692</f>
        <v>FEH136654</v>
      </c>
      <c r="E5698" s="25">
        <f>+[1]DEPURADO!C5692</f>
        <v>44371</v>
      </c>
      <c r="F5698" s="26" t="str">
        <f>+IF([1]DEPURADO!D5692&gt;1,[1]DEPURADO!D5692," ")</f>
        <v xml:space="preserve"> </v>
      </c>
      <c r="G5698" s="27">
        <f>[1]DEPURADO!F5692</f>
        <v>21062</v>
      </c>
      <c r="H5698" s="28">
        <v>0</v>
      </c>
      <c r="I5698" s="28">
        <f>+[1]DEPURADO!N5692+[1]DEPURADO!O5692</f>
        <v>0</v>
      </c>
      <c r="J5698" s="28">
        <f>+[1]DEPURADO!S5692</f>
        <v>0</v>
      </c>
      <c r="K5698" s="29">
        <f>+[1]DEPURADO!Q5692+[1]DEPURADO!R5692</f>
        <v>0</v>
      </c>
      <c r="L5698" s="28">
        <v>0</v>
      </c>
      <c r="M5698" s="28">
        <v>0</v>
      </c>
      <c r="N5698" s="28">
        <f t="shared" si="616"/>
        <v>0</v>
      </c>
      <c r="O5698" s="28">
        <f t="shared" si="617"/>
        <v>21062</v>
      </c>
      <c r="P5698" s="24" t="str">
        <f>IF([1]DEPURADO!I5692&gt;1,0,[1]DEPURADO!B5692)</f>
        <v>FEH136654</v>
      </c>
      <c r="Q5698" s="30">
        <f t="shared" si="618"/>
        <v>21062</v>
      </c>
      <c r="R5698" s="31">
        <f t="shared" si="619"/>
        <v>0</v>
      </c>
      <c r="S5698" s="31">
        <f>+[1]DEPURADO!K5692</f>
        <v>0</v>
      </c>
      <c r="T5698" s="23" t="s">
        <v>45</v>
      </c>
      <c r="U5698" s="31">
        <f>+[1]DEPURADO!J5692</f>
        <v>21062</v>
      </c>
      <c r="V5698" s="30"/>
      <c r="W5698" s="23" t="s">
        <v>45</v>
      </c>
      <c r="X5698" s="31">
        <f>+[1]DEPURADO!L5692+[1]DEPURADO!M5692</f>
        <v>0</v>
      </c>
      <c r="Y5698" s="23" t="s">
        <v>45</v>
      </c>
      <c r="Z5698" s="31">
        <f t="shared" si="620"/>
        <v>0</v>
      </c>
      <c r="AA5698" s="31"/>
      <c r="AB5698" s="31">
        <v>0</v>
      </c>
      <c r="AC5698" s="31">
        <v>0</v>
      </c>
      <c r="AD5698" s="30"/>
      <c r="AE5698" s="30">
        <f>+[1]DEPURADO!L5692</f>
        <v>0</v>
      </c>
      <c r="AF5698" s="30">
        <v>0</v>
      </c>
      <c r="AG5698" s="30">
        <f t="shared" si="621"/>
        <v>0</v>
      </c>
      <c r="AH5698" s="30">
        <v>0</v>
      </c>
      <c r="AI5698" s="30" t="str">
        <f>+[1]DEPURADO!G5692</f>
        <v>EN REVISION</v>
      </c>
      <c r="AJ5698" s="32"/>
      <c r="AK5698" s="33"/>
    </row>
    <row r="5699" spans="1:37" s="34" customFormat="1" x14ac:dyDescent="0.25">
      <c r="A5699" s="23">
        <f t="shared" si="622"/>
        <v>5691</v>
      </c>
      <c r="B5699" s="24" t="s">
        <v>44</v>
      </c>
      <c r="C5699" s="23" t="str">
        <f>+[1]DEPURADO!A5693</f>
        <v>FEH136655</v>
      </c>
      <c r="D5699" s="23" t="str">
        <f>+[1]DEPURADO!B5693</f>
        <v>FEH136655</v>
      </c>
      <c r="E5699" s="25">
        <f>+[1]DEPURADO!C5693</f>
        <v>44371</v>
      </c>
      <c r="F5699" s="26" t="str">
        <f>+IF([1]DEPURADO!D5693&gt;1,[1]DEPURADO!D5693," ")</f>
        <v xml:space="preserve"> </v>
      </c>
      <c r="G5699" s="27">
        <f>[1]DEPURADO!F5693</f>
        <v>233154</v>
      </c>
      <c r="H5699" s="28">
        <v>0</v>
      </c>
      <c r="I5699" s="28">
        <f>+[1]DEPURADO!N5693+[1]DEPURADO!O5693</f>
        <v>0</v>
      </c>
      <c r="J5699" s="28">
        <f>+[1]DEPURADO!S5693</f>
        <v>0</v>
      </c>
      <c r="K5699" s="29">
        <f>+[1]DEPURADO!Q5693+[1]DEPURADO!R5693</f>
        <v>0</v>
      </c>
      <c r="L5699" s="28">
        <v>0</v>
      </c>
      <c r="M5699" s="28">
        <v>0</v>
      </c>
      <c r="N5699" s="28">
        <f t="shared" si="616"/>
        <v>0</v>
      </c>
      <c r="O5699" s="28">
        <f t="shared" si="617"/>
        <v>233154</v>
      </c>
      <c r="P5699" s="24" t="str">
        <f>IF([1]DEPURADO!I5693&gt;1,0,[1]DEPURADO!B5693)</f>
        <v>FEH136655</v>
      </c>
      <c r="Q5699" s="30">
        <f t="shared" si="618"/>
        <v>233154</v>
      </c>
      <c r="R5699" s="31">
        <f t="shared" si="619"/>
        <v>0</v>
      </c>
      <c r="S5699" s="31">
        <f>+[1]DEPURADO!K5693</f>
        <v>0</v>
      </c>
      <c r="T5699" s="23" t="s">
        <v>45</v>
      </c>
      <c r="U5699" s="31">
        <f>+[1]DEPURADO!J5693</f>
        <v>233154</v>
      </c>
      <c r="V5699" s="30"/>
      <c r="W5699" s="23" t="s">
        <v>45</v>
      </c>
      <c r="X5699" s="31">
        <f>+[1]DEPURADO!L5693+[1]DEPURADO!M5693</f>
        <v>0</v>
      </c>
      <c r="Y5699" s="23" t="s">
        <v>45</v>
      </c>
      <c r="Z5699" s="31">
        <f t="shared" si="620"/>
        <v>0</v>
      </c>
      <c r="AA5699" s="31"/>
      <c r="AB5699" s="31">
        <v>0</v>
      </c>
      <c r="AC5699" s="31">
        <v>0</v>
      </c>
      <c r="AD5699" s="30"/>
      <c r="AE5699" s="30">
        <f>+[1]DEPURADO!L5693</f>
        <v>0</v>
      </c>
      <c r="AF5699" s="30">
        <v>0</v>
      </c>
      <c r="AG5699" s="30">
        <f t="shared" si="621"/>
        <v>0</v>
      </c>
      <c r="AH5699" s="30">
        <v>0</v>
      </c>
      <c r="AI5699" s="30" t="str">
        <f>+[1]DEPURADO!G5693</f>
        <v>EN REVISION</v>
      </c>
      <c r="AJ5699" s="32"/>
      <c r="AK5699" s="33"/>
    </row>
    <row r="5700" spans="1:37" s="34" customFormat="1" x14ac:dyDescent="0.25">
      <c r="A5700" s="23">
        <f t="shared" si="622"/>
        <v>5692</v>
      </c>
      <c r="B5700" s="24" t="s">
        <v>44</v>
      </c>
      <c r="C5700" s="23" t="str">
        <f>+[1]DEPURADO!A5694</f>
        <v>FEH136656</v>
      </c>
      <c r="D5700" s="23" t="str">
        <f>+[1]DEPURADO!B5694</f>
        <v>FEH136656</v>
      </c>
      <c r="E5700" s="25">
        <f>+[1]DEPURADO!C5694</f>
        <v>44371</v>
      </c>
      <c r="F5700" s="26" t="str">
        <f>+IF([1]DEPURADO!D5694&gt;1,[1]DEPURADO!D5694," ")</f>
        <v xml:space="preserve"> </v>
      </c>
      <c r="G5700" s="27">
        <f>[1]DEPURADO!F5694</f>
        <v>168386</v>
      </c>
      <c r="H5700" s="28">
        <v>0</v>
      </c>
      <c r="I5700" s="28">
        <f>+[1]DEPURADO!N5694+[1]DEPURADO!O5694</f>
        <v>0</v>
      </c>
      <c r="J5700" s="28">
        <f>+[1]DEPURADO!S5694</f>
        <v>0</v>
      </c>
      <c r="K5700" s="29">
        <f>+[1]DEPURADO!Q5694+[1]DEPURADO!R5694</f>
        <v>0</v>
      </c>
      <c r="L5700" s="28">
        <v>0</v>
      </c>
      <c r="M5700" s="28">
        <v>0</v>
      </c>
      <c r="N5700" s="28">
        <f t="shared" si="616"/>
        <v>0</v>
      </c>
      <c r="O5700" s="28">
        <f t="shared" si="617"/>
        <v>168386</v>
      </c>
      <c r="P5700" s="24" t="str">
        <f>IF([1]DEPURADO!I5694&gt;1,0,[1]DEPURADO!B5694)</f>
        <v>FEH136656</v>
      </c>
      <c r="Q5700" s="30">
        <f t="shared" si="618"/>
        <v>168386</v>
      </c>
      <c r="R5700" s="31">
        <f t="shared" si="619"/>
        <v>0</v>
      </c>
      <c r="S5700" s="31">
        <f>+[1]DEPURADO!K5694</f>
        <v>0</v>
      </c>
      <c r="T5700" s="23" t="s">
        <v>45</v>
      </c>
      <c r="U5700" s="31">
        <f>+[1]DEPURADO!J5694</f>
        <v>168386</v>
      </c>
      <c r="V5700" s="30"/>
      <c r="W5700" s="23" t="s">
        <v>45</v>
      </c>
      <c r="X5700" s="31">
        <f>+[1]DEPURADO!L5694+[1]DEPURADO!M5694</f>
        <v>0</v>
      </c>
      <c r="Y5700" s="23" t="s">
        <v>45</v>
      </c>
      <c r="Z5700" s="31">
        <f t="shared" si="620"/>
        <v>0</v>
      </c>
      <c r="AA5700" s="31"/>
      <c r="AB5700" s="31">
        <v>0</v>
      </c>
      <c r="AC5700" s="31">
        <v>0</v>
      </c>
      <c r="AD5700" s="30"/>
      <c r="AE5700" s="30">
        <f>+[1]DEPURADO!L5694</f>
        <v>0</v>
      </c>
      <c r="AF5700" s="30">
        <v>0</v>
      </c>
      <c r="AG5700" s="30">
        <f t="shared" si="621"/>
        <v>0</v>
      </c>
      <c r="AH5700" s="30">
        <v>0</v>
      </c>
      <c r="AI5700" s="30" t="str">
        <f>+[1]DEPURADO!G5694</f>
        <v>EN REVISION</v>
      </c>
      <c r="AJ5700" s="32"/>
      <c r="AK5700" s="33"/>
    </row>
    <row r="5701" spans="1:37" s="34" customFormat="1" x14ac:dyDescent="0.25">
      <c r="A5701" s="23">
        <f t="shared" si="622"/>
        <v>5693</v>
      </c>
      <c r="B5701" s="24" t="s">
        <v>44</v>
      </c>
      <c r="C5701" s="23" t="str">
        <f>+[1]DEPURADO!A5695</f>
        <v>FEH136657</v>
      </c>
      <c r="D5701" s="23" t="str">
        <f>+[1]DEPURADO!B5695</f>
        <v>FEH136657</v>
      </c>
      <c r="E5701" s="25">
        <f>+[1]DEPURADO!C5695</f>
        <v>44371</v>
      </c>
      <c r="F5701" s="26" t="str">
        <f>+IF([1]DEPURADO!D5695&gt;1,[1]DEPURADO!D5695," ")</f>
        <v xml:space="preserve"> </v>
      </c>
      <c r="G5701" s="27">
        <f>[1]DEPURADO!F5695</f>
        <v>80967</v>
      </c>
      <c r="H5701" s="28">
        <v>0</v>
      </c>
      <c r="I5701" s="28">
        <f>+[1]DEPURADO!N5695+[1]DEPURADO!O5695</f>
        <v>0</v>
      </c>
      <c r="J5701" s="28">
        <f>+[1]DEPURADO!S5695</f>
        <v>0</v>
      </c>
      <c r="K5701" s="29">
        <f>+[1]DEPURADO!Q5695+[1]DEPURADO!R5695</f>
        <v>0</v>
      </c>
      <c r="L5701" s="28">
        <v>0</v>
      </c>
      <c r="M5701" s="28">
        <v>0</v>
      </c>
      <c r="N5701" s="28">
        <f t="shared" si="616"/>
        <v>0</v>
      </c>
      <c r="O5701" s="28">
        <f t="shared" si="617"/>
        <v>80967</v>
      </c>
      <c r="P5701" s="24" t="str">
        <f>IF([1]DEPURADO!I5695&gt;1,0,[1]DEPURADO!B5695)</f>
        <v>FEH136657</v>
      </c>
      <c r="Q5701" s="30">
        <f t="shared" si="618"/>
        <v>80967</v>
      </c>
      <c r="R5701" s="31">
        <f t="shared" si="619"/>
        <v>0</v>
      </c>
      <c r="S5701" s="31">
        <f>+[1]DEPURADO!K5695</f>
        <v>0</v>
      </c>
      <c r="T5701" s="23" t="s">
        <v>45</v>
      </c>
      <c r="U5701" s="31">
        <f>+[1]DEPURADO!J5695</f>
        <v>80967</v>
      </c>
      <c r="V5701" s="30"/>
      <c r="W5701" s="23" t="s">
        <v>45</v>
      </c>
      <c r="X5701" s="31">
        <f>+[1]DEPURADO!L5695+[1]DEPURADO!M5695</f>
        <v>0</v>
      </c>
      <c r="Y5701" s="23" t="s">
        <v>45</v>
      </c>
      <c r="Z5701" s="31">
        <f t="shared" si="620"/>
        <v>0</v>
      </c>
      <c r="AA5701" s="31"/>
      <c r="AB5701" s="31">
        <v>0</v>
      </c>
      <c r="AC5701" s="31">
        <v>0</v>
      </c>
      <c r="AD5701" s="30"/>
      <c r="AE5701" s="30">
        <f>+[1]DEPURADO!L5695</f>
        <v>0</v>
      </c>
      <c r="AF5701" s="30">
        <v>0</v>
      </c>
      <c r="AG5701" s="30">
        <f t="shared" si="621"/>
        <v>0</v>
      </c>
      <c r="AH5701" s="30">
        <v>0</v>
      </c>
      <c r="AI5701" s="30" t="str">
        <f>+[1]DEPURADO!G5695</f>
        <v>EN REVISION</v>
      </c>
      <c r="AJ5701" s="32"/>
      <c r="AK5701" s="33"/>
    </row>
    <row r="5702" spans="1:37" s="34" customFormat="1" x14ac:dyDescent="0.25">
      <c r="A5702" s="23">
        <f t="shared" si="622"/>
        <v>5694</v>
      </c>
      <c r="B5702" s="24" t="s">
        <v>44</v>
      </c>
      <c r="C5702" s="23" t="str">
        <f>+[1]DEPURADO!A5696</f>
        <v>FEH136658</v>
      </c>
      <c r="D5702" s="23" t="str">
        <f>+[1]DEPURADO!B5696</f>
        <v>FEH136658</v>
      </c>
      <c r="E5702" s="25">
        <f>+[1]DEPURADO!C5696</f>
        <v>44371</v>
      </c>
      <c r="F5702" s="26" t="str">
        <f>+IF([1]DEPURADO!D5696&gt;1,[1]DEPURADO!D5696," ")</f>
        <v xml:space="preserve"> </v>
      </c>
      <c r="G5702" s="27">
        <f>[1]DEPURADO!F5696</f>
        <v>36343</v>
      </c>
      <c r="H5702" s="28">
        <v>0</v>
      </c>
      <c r="I5702" s="28">
        <f>+[1]DEPURADO!N5696+[1]DEPURADO!O5696</f>
        <v>0</v>
      </c>
      <c r="J5702" s="28">
        <f>+[1]DEPURADO!S5696</f>
        <v>0</v>
      </c>
      <c r="K5702" s="29">
        <f>+[1]DEPURADO!Q5696+[1]DEPURADO!R5696</f>
        <v>0</v>
      </c>
      <c r="L5702" s="28">
        <v>0</v>
      </c>
      <c r="M5702" s="28">
        <v>0</v>
      </c>
      <c r="N5702" s="28">
        <f t="shared" si="616"/>
        <v>0</v>
      </c>
      <c r="O5702" s="28">
        <f t="shared" si="617"/>
        <v>36343</v>
      </c>
      <c r="P5702" s="24" t="str">
        <f>IF([1]DEPURADO!I5696&gt;1,0,[1]DEPURADO!B5696)</f>
        <v>FEH136658</v>
      </c>
      <c r="Q5702" s="30">
        <f t="shared" si="618"/>
        <v>36343</v>
      </c>
      <c r="R5702" s="31">
        <f t="shared" si="619"/>
        <v>0</v>
      </c>
      <c r="S5702" s="31">
        <f>+[1]DEPURADO!K5696</f>
        <v>0</v>
      </c>
      <c r="T5702" s="23" t="s">
        <v>45</v>
      </c>
      <c r="U5702" s="31">
        <f>+[1]DEPURADO!J5696</f>
        <v>36343</v>
      </c>
      <c r="V5702" s="30"/>
      <c r="W5702" s="23" t="s">
        <v>45</v>
      </c>
      <c r="X5702" s="31">
        <f>+[1]DEPURADO!L5696+[1]DEPURADO!M5696</f>
        <v>0</v>
      </c>
      <c r="Y5702" s="23" t="s">
        <v>45</v>
      </c>
      <c r="Z5702" s="31">
        <f t="shared" si="620"/>
        <v>0</v>
      </c>
      <c r="AA5702" s="31"/>
      <c r="AB5702" s="31">
        <v>0</v>
      </c>
      <c r="AC5702" s="31">
        <v>0</v>
      </c>
      <c r="AD5702" s="30"/>
      <c r="AE5702" s="30">
        <f>+[1]DEPURADO!L5696</f>
        <v>0</v>
      </c>
      <c r="AF5702" s="30">
        <v>0</v>
      </c>
      <c r="AG5702" s="30">
        <f t="shared" si="621"/>
        <v>0</v>
      </c>
      <c r="AH5702" s="30">
        <v>0</v>
      </c>
      <c r="AI5702" s="30" t="str">
        <f>+[1]DEPURADO!G5696</f>
        <v>EN REVISION</v>
      </c>
      <c r="AJ5702" s="32"/>
      <c r="AK5702" s="33"/>
    </row>
    <row r="5703" spans="1:37" s="34" customFormat="1" x14ac:dyDescent="0.25">
      <c r="A5703" s="23">
        <f t="shared" si="622"/>
        <v>5695</v>
      </c>
      <c r="B5703" s="24" t="s">
        <v>44</v>
      </c>
      <c r="C5703" s="23" t="str">
        <f>+[1]DEPURADO!A5697</f>
        <v>FEH136659</v>
      </c>
      <c r="D5703" s="23" t="str">
        <f>+[1]DEPURADO!B5697</f>
        <v>FEH136659</v>
      </c>
      <c r="E5703" s="25">
        <f>+[1]DEPURADO!C5697</f>
        <v>44371</v>
      </c>
      <c r="F5703" s="26" t="str">
        <f>+IF([1]DEPURADO!D5697&gt;1,[1]DEPURADO!D5697," ")</f>
        <v xml:space="preserve"> </v>
      </c>
      <c r="G5703" s="27">
        <f>[1]DEPURADO!F5697</f>
        <v>220240</v>
      </c>
      <c r="H5703" s="28">
        <v>0</v>
      </c>
      <c r="I5703" s="28">
        <f>+[1]DEPURADO!N5697+[1]DEPURADO!O5697</f>
        <v>0</v>
      </c>
      <c r="J5703" s="28">
        <f>+[1]DEPURADO!S5697</f>
        <v>0</v>
      </c>
      <c r="K5703" s="29">
        <f>+[1]DEPURADO!Q5697+[1]DEPURADO!R5697</f>
        <v>0</v>
      </c>
      <c r="L5703" s="28">
        <v>0</v>
      </c>
      <c r="M5703" s="28">
        <v>0</v>
      </c>
      <c r="N5703" s="28">
        <f t="shared" si="616"/>
        <v>0</v>
      </c>
      <c r="O5703" s="28">
        <f t="shared" si="617"/>
        <v>220240</v>
      </c>
      <c r="P5703" s="24" t="str">
        <f>IF([1]DEPURADO!I5697&gt;1,0,[1]DEPURADO!B5697)</f>
        <v>FEH136659</v>
      </c>
      <c r="Q5703" s="30">
        <f t="shared" si="618"/>
        <v>220240</v>
      </c>
      <c r="R5703" s="31">
        <f t="shared" si="619"/>
        <v>0</v>
      </c>
      <c r="S5703" s="31">
        <f>+[1]DEPURADO!K5697</f>
        <v>0</v>
      </c>
      <c r="T5703" s="23" t="s">
        <v>45</v>
      </c>
      <c r="U5703" s="31">
        <f>+[1]DEPURADO!J5697</f>
        <v>220240</v>
      </c>
      <c r="V5703" s="30"/>
      <c r="W5703" s="23" t="s">
        <v>45</v>
      </c>
      <c r="X5703" s="31">
        <f>+[1]DEPURADO!L5697+[1]DEPURADO!M5697</f>
        <v>0</v>
      </c>
      <c r="Y5703" s="23" t="s">
        <v>45</v>
      </c>
      <c r="Z5703" s="31">
        <f t="shared" si="620"/>
        <v>0</v>
      </c>
      <c r="AA5703" s="31"/>
      <c r="AB5703" s="31">
        <v>0</v>
      </c>
      <c r="AC5703" s="31">
        <v>0</v>
      </c>
      <c r="AD5703" s="30"/>
      <c r="AE5703" s="30">
        <f>+[1]DEPURADO!L5697</f>
        <v>0</v>
      </c>
      <c r="AF5703" s="30">
        <v>0</v>
      </c>
      <c r="AG5703" s="30">
        <f t="shared" si="621"/>
        <v>0</v>
      </c>
      <c r="AH5703" s="30">
        <v>0</v>
      </c>
      <c r="AI5703" s="30" t="str">
        <f>+[1]DEPURADO!G5697</f>
        <v>EN REVISION</v>
      </c>
      <c r="AJ5703" s="32"/>
      <c r="AK5703" s="33"/>
    </row>
    <row r="5704" spans="1:37" s="34" customFormat="1" x14ac:dyDescent="0.25">
      <c r="A5704" s="23">
        <f t="shared" si="622"/>
        <v>5696</v>
      </c>
      <c r="B5704" s="24" t="s">
        <v>44</v>
      </c>
      <c r="C5704" s="23" t="str">
        <f>+[1]DEPURADO!A5698</f>
        <v>FEH136660</v>
      </c>
      <c r="D5704" s="23" t="str">
        <f>+[1]DEPURADO!B5698</f>
        <v>FEH136660</v>
      </c>
      <c r="E5704" s="25">
        <f>+[1]DEPURADO!C5698</f>
        <v>44371</v>
      </c>
      <c r="F5704" s="26" t="str">
        <f>+IF([1]DEPURADO!D5698&gt;1,[1]DEPURADO!D5698," ")</f>
        <v xml:space="preserve"> </v>
      </c>
      <c r="G5704" s="27">
        <f>[1]DEPURADO!F5698</f>
        <v>177584</v>
      </c>
      <c r="H5704" s="28">
        <v>0</v>
      </c>
      <c r="I5704" s="28">
        <f>+[1]DEPURADO!N5698+[1]DEPURADO!O5698</f>
        <v>0</v>
      </c>
      <c r="J5704" s="28">
        <f>+[1]DEPURADO!S5698</f>
        <v>0</v>
      </c>
      <c r="K5704" s="29">
        <f>+[1]DEPURADO!Q5698+[1]DEPURADO!R5698</f>
        <v>0</v>
      </c>
      <c r="L5704" s="28">
        <v>0</v>
      </c>
      <c r="M5704" s="28">
        <v>0</v>
      </c>
      <c r="N5704" s="28">
        <f t="shared" si="616"/>
        <v>0</v>
      </c>
      <c r="O5704" s="28">
        <f t="shared" si="617"/>
        <v>177584</v>
      </c>
      <c r="P5704" s="24" t="str">
        <f>IF([1]DEPURADO!I5698&gt;1,0,[1]DEPURADO!B5698)</f>
        <v>FEH136660</v>
      </c>
      <c r="Q5704" s="30">
        <f t="shared" si="618"/>
        <v>177584</v>
      </c>
      <c r="R5704" s="31">
        <f t="shared" si="619"/>
        <v>0</v>
      </c>
      <c r="S5704" s="31">
        <f>+[1]DEPURADO!K5698</f>
        <v>0</v>
      </c>
      <c r="T5704" s="23" t="s">
        <v>45</v>
      </c>
      <c r="U5704" s="31">
        <f>+[1]DEPURADO!J5698</f>
        <v>177584</v>
      </c>
      <c r="V5704" s="30"/>
      <c r="W5704" s="23" t="s">
        <v>45</v>
      </c>
      <c r="X5704" s="31">
        <f>+[1]DEPURADO!L5698+[1]DEPURADO!M5698</f>
        <v>0</v>
      </c>
      <c r="Y5704" s="23" t="s">
        <v>45</v>
      </c>
      <c r="Z5704" s="31">
        <f t="shared" si="620"/>
        <v>0</v>
      </c>
      <c r="AA5704" s="31"/>
      <c r="AB5704" s="31">
        <v>0</v>
      </c>
      <c r="AC5704" s="31">
        <v>0</v>
      </c>
      <c r="AD5704" s="30"/>
      <c r="AE5704" s="30">
        <f>+[1]DEPURADO!L5698</f>
        <v>0</v>
      </c>
      <c r="AF5704" s="30">
        <v>0</v>
      </c>
      <c r="AG5704" s="30">
        <f t="shared" si="621"/>
        <v>0</v>
      </c>
      <c r="AH5704" s="30">
        <v>0</v>
      </c>
      <c r="AI5704" s="30" t="str">
        <f>+[1]DEPURADO!G5698</f>
        <v>EN REVISION</v>
      </c>
      <c r="AJ5704" s="32"/>
      <c r="AK5704" s="33"/>
    </row>
    <row r="5705" spans="1:37" s="34" customFormat="1" x14ac:dyDescent="0.25">
      <c r="A5705" s="23">
        <f t="shared" si="622"/>
        <v>5697</v>
      </c>
      <c r="B5705" s="24" t="s">
        <v>44</v>
      </c>
      <c r="C5705" s="23" t="str">
        <f>+[1]DEPURADO!A5699</f>
        <v>FEH136661</v>
      </c>
      <c r="D5705" s="23" t="str">
        <f>+[1]DEPURADO!B5699</f>
        <v>FEH136661</v>
      </c>
      <c r="E5705" s="25">
        <f>+[1]DEPURADO!C5699</f>
        <v>44371</v>
      </c>
      <c r="F5705" s="26" t="str">
        <f>+IF([1]DEPURADO!D5699&gt;1,[1]DEPURADO!D5699," ")</f>
        <v xml:space="preserve"> </v>
      </c>
      <c r="G5705" s="27">
        <f>[1]DEPURADO!F5699</f>
        <v>14946</v>
      </c>
      <c r="H5705" s="28">
        <v>0</v>
      </c>
      <c r="I5705" s="28">
        <f>+[1]DEPURADO!N5699+[1]DEPURADO!O5699</f>
        <v>0</v>
      </c>
      <c r="J5705" s="28">
        <f>+[1]DEPURADO!S5699</f>
        <v>0</v>
      </c>
      <c r="K5705" s="29">
        <f>+[1]DEPURADO!Q5699+[1]DEPURADO!R5699</f>
        <v>0</v>
      </c>
      <c r="L5705" s="28">
        <v>0</v>
      </c>
      <c r="M5705" s="28">
        <v>0</v>
      </c>
      <c r="N5705" s="28">
        <f t="shared" si="616"/>
        <v>0</v>
      </c>
      <c r="O5705" s="28">
        <f t="shared" si="617"/>
        <v>14946</v>
      </c>
      <c r="P5705" s="24" t="str">
        <f>IF([1]DEPURADO!I5699&gt;1,0,[1]DEPURADO!B5699)</f>
        <v>FEH136661</v>
      </c>
      <c r="Q5705" s="30">
        <f t="shared" si="618"/>
        <v>14946</v>
      </c>
      <c r="R5705" s="31">
        <f t="shared" si="619"/>
        <v>0</v>
      </c>
      <c r="S5705" s="31">
        <f>+[1]DEPURADO!K5699</f>
        <v>0</v>
      </c>
      <c r="T5705" s="23" t="s">
        <v>45</v>
      </c>
      <c r="U5705" s="31">
        <f>+[1]DEPURADO!J5699</f>
        <v>14946</v>
      </c>
      <c r="V5705" s="30"/>
      <c r="W5705" s="23" t="s">
        <v>45</v>
      </c>
      <c r="X5705" s="31">
        <f>+[1]DEPURADO!L5699+[1]DEPURADO!M5699</f>
        <v>0</v>
      </c>
      <c r="Y5705" s="23" t="s">
        <v>45</v>
      </c>
      <c r="Z5705" s="31">
        <f t="shared" si="620"/>
        <v>0</v>
      </c>
      <c r="AA5705" s="31"/>
      <c r="AB5705" s="31">
        <v>0</v>
      </c>
      <c r="AC5705" s="31">
        <v>0</v>
      </c>
      <c r="AD5705" s="30"/>
      <c r="AE5705" s="30">
        <f>+[1]DEPURADO!L5699</f>
        <v>0</v>
      </c>
      <c r="AF5705" s="30">
        <v>0</v>
      </c>
      <c r="AG5705" s="30">
        <f t="shared" si="621"/>
        <v>0</v>
      </c>
      <c r="AH5705" s="30">
        <v>0</v>
      </c>
      <c r="AI5705" s="30" t="str">
        <f>+[1]DEPURADO!G5699</f>
        <v>EN REVISION</v>
      </c>
      <c r="AJ5705" s="32"/>
      <c r="AK5705" s="33"/>
    </row>
    <row r="5706" spans="1:37" s="34" customFormat="1" x14ac:dyDescent="0.25">
      <c r="A5706" s="23">
        <f t="shared" si="622"/>
        <v>5698</v>
      </c>
      <c r="B5706" s="24" t="s">
        <v>44</v>
      </c>
      <c r="C5706" s="23" t="str">
        <f>+[1]DEPURADO!A5700</f>
        <v>FEH136662</v>
      </c>
      <c r="D5706" s="23" t="str">
        <f>+[1]DEPURADO!B5700</f>
        <v>FEH136662</v>
      </c>
      <c r="E5706" s="25">
        <f>+[1]DEPURADO!C5700</f>
        <v>44371</v>
      </c>
      <c r="F5706" s="26" t="str">
        <f>+IF([1]DEPURADO!D5700&gt;1,[1]DEPURADO!D5700," ")</f>
        <v xml:space="preserve"> </v>
      </c>
      <c r="G5706" s="27">
        <f>[1]DEPURADO!F5700</f>
        <v>226306</v>
      </c>
      <c r="H5706" s="28">
        <v>0</v>
      </c>
      <c r="I5706" s="28">
        <f>+[1]DEPURADO!N5700+[1]DEPURADO!O5700</f>
        <v>0</v>
      </c>
      <c r="J5706" s="28">
        <f>+[1]DEPURADO!S5700</f>
        <v>0</v>
      </c>
      <c r="K5706" s="29">
        <f>+[1]DEPURADO!Q5700+[1]DEPURADO!R5700</f>
        <v>0</v>
      </c>
      <c r="L5706" s="28">
        <v>0</v>
      </c>
      <c r="M5706" s="28">
        <v>0</v>
      </c>
      <c r="N5706" s="28">
        <f t="shared" ref="N5706:N5769" si="623">+SUM(J5706:M5706)</f>
        <v>0</v>
      </c>
      <c r="O5706" s="28">
        <f t="shared" ref="O5706:O5769" si="624">+G5706-I5706-N5706</f>
        <v>226306</v>
      </c>
      <c r="P5706" s="24" t="str">
        <f>IF([1]DEPURADO!I5700&gt;1,0,[1]DEPURADO!B5700)</f>
        <v>FEH136662</v>
      </c>
      <c r="Q5706" s="30">
        <f t="shared" ref="Q5706:Q5769" si="625">+IF(P5706&gt;0,G5706,0)</f>
        <v>226306</v>
      </c>
      <c r="R5706" s="31">
        <f t="shared" ref="R5706:R5769" si="626">IF(P5706=0,G5706,0)</f>
        <v>0</v>
      </c>
      <c r="S5706" s="31">
        <f>+[1]DEPURADO!K5700</f>
        <v>0</v>
      </c>
      <c r="T5706" s="23" t="s">
        <v>45</v>
      </c>
      <c r="U5706" s="31">
        <f>+[1]DEPURADO!J5700</f>
        <v>226306</v>
      </c>
      <c r="V5706" s="30"/>
      <c r="W5706" s="23" t="s">
        <v>45</v>
      </c>
      <c r="X5706" s="31">
        <f>+[1]DEPURADO!L5700+[1]DEPURADO!M5700</f>
        <v>0</v>
      </c>
      <c r="Y5706" s="23" t="s">
        <v>45</v>
      </c>
      <c r="Z5706" s="31">
        <f t="shared" ref="Z5706:Z5769" si="627">+X5706-AE5706+IF(X5706-AE5706&lt;-1,-X5706+AE5706,0)</f>
        <v>0</v>
      </c>
      <c r="AA5706" s="31"/>
      <c r="AB5706" s="31">
        <v>0</v>
      </c>
      <c r="AC5706" s="31">
        <v>0</v>
      </c>
      <c r="AD5706" s="30"/>
      <c r="AE5706" s="30">
        <f>+[1]DEPURADO!L5700</f>
        <v>0</v>
      </c>
      <c r="AF5706" s="30">
        <v>0</v>
      </c>
      <c r="AG5706" s="30">
        <f t="shared" ref="AG5706:AG5769" si="628">+G5706-I5706-N5706-R5706-Z5706-AC5706-AE5706-S5706-U5706</f>
        <v>0</v>
      </c>
      <c r="AH5706" s="30">
        <v>0</v>
      </c>
      <c r="AI5706" s="30" t="str">
        <f>+[1]DEPURADO!G5700</f>
        <v>EN REVISION</v>
      </c>
      <c r="AJ5706" s="32"/>
      <c r="AK5706" s="33"/>
    </row>
    <row r="5707" spans="1:37" s="34" customFormat="1" x14ac:dyDescent="0.25">
      <c r="A5707" s="23">
        <f t="shared" ref="A5707:A5770" si="629">+A5706+1</f>
        <v>5699</v>
      </c>
      <c r="B5707" s="24" t="s">
        <v>44</v>
      </c>
      <c r="C5707" s="23" t="str">
        <f>+[1]DEPURADO!A5701</f>
        <v>FEH136663</v>
      </c>
      <c r="D5707" s="23" t="str">
        <f>+[1]DEPURADO!B5701</f>
        <v>FEH136663</v>
      </c>
      <c r="E5707" s="25">
        <f>+[1]DEPURADO!C5701</f>
        <v>44371</v>
      </c>
      <c r="F5707" s="26" t="str">
        <f>+IF([1]DEPURADO!D5701&gt;1,[1]DEPURADO!D5701," ")</f>
        <v xml:space="preserve"> </v>
      </c>
      <c r="G5707" s="27">
        <f>[1]DEPURADO!F5701</f>
        <v>59291</v>
      </c>
      <c r="H5707" s="28">
        <v>0</v>
      </c>
      <c r="I5707" s="28">
        <f>+[1]DEPURADO!N5701+[1]DEPURADO!O5701</f>
        <v>0</v>
      </c>
      <c r="J5707" s="28">
        <f>+[1]DEPURADO!S5701</f>
        <v>0</v>
      </c>
      <c r="K5707" s="29">
        <f>+[1]DEPURADO!Q5701+[1]DEPURADO!R5701</f>
        <v>0</v>
      </c>
      <c r="L5707" s="28">
        <v>0</v>
      </c>
      <c r="M5707" s="28">
        <v>0</v>
      </c>
      <c r="N5707" s="28">
        <f t="shared" si="623"/>
        <v>0</v>
      </c>
      <c r="O5707" s="28">
        <f t="shared" si="624"/>
        <v>59291</v>
      </c>
      <c r="P5707" s="24" t="str">
        <f>IF([1]DEPURADO!I5701&gt;1,0,[1]DEPURADO!B5701)</f>
        <v>FEH136663</v>
      </c>
      <c r="Q5707" s="30">
        <f t="shared" si="625"/>
        <v>59291</v>
      </c>
      <c r="R5707" s="31">
        <f t="shared" si="626"/>
        <v>0</v>
      </c>
      <c r="S5707" s="31">
        <f>+[1]DEPURADO!K5701</f>
        <v>0</v>
      </c>
      <c r="T5707" s="23" t="s">
        <v>45</v>
      </c>
      <c r="U5707" s="31">
        <f>+[1]DEPURADO!J5701</f>
        <v>59291</v>
      </c>
      <c r="V5707" s="30"/>
      <c r="W5707" s="23" t="s">
        <v>45</v>
      </c>
      <c r="X5707" s="31">
        <f>+[1]DEPURADO!L5701+[1]DEPURADO!M5701</f>
        <v>0</v>
      </c>
      <c r="Y5707" s="23" t="s">
        <v>45</v>
      </c>
      <c r="Z5707" s="31">
        <f t="shared" si="627"/>
        <v>0</v>
      </c>
      <c r="AA5707" s="31"/>
      <c r="AB5707" s="31">
        <v>0</v>
      </c>
      <c r="AC5707" s="31">
        <v>0</v>
      </c>
      <c r="AD5707" s="30"/>
      <c r="AE5707" s="30">
        <f>+[1]DEPURADO!L5701</f>
        <v>0</v>
      </c>
      <c r="AF5707" s="30">
        <v>0</v>
      </c>
      <c r="AG5707" s="30">
        <f t="shared" si="628"/>
        <v>0</v>
      </c>
      <c r="AH5707" s="30">
        <v>0</v>
      </c>
      <c r="AI5707" s="30" t="str">
        <f>+[1]DEPURADO!G5701</f>
        <v>EN REVISION</v>
      </c>
      <c r="AJ5707" s="32"/>
      <c r="AK5707" s="33"/>
    </row>
    <row r="5708" spans="1:37" s="34" customFormat="1" x14ac:dyDescent="0.25">
      <c r="A5708" s="23">
        <f t="shared" si="629"/>
        <v>5700</v>
      </c>
      <c r="B5708" s="24" t="s">
        <v>44</v>
      </c>
      <c r="C5708" s="23" t="str">
        <f>+[1]DEPURADO!A5702</f>
        <v>FEH136664</v>
      </c>
      <c r="D5708" s="23" t="str">
        <f>+[1]DEPURADO!B5702</f>
        <v>FEH136664</v>
      </c>
      <c r="E5708" s="25">
        <f>+[1]DEPURADO!C5702</f>
        <v>44371</v>
      </c>
      <c r="F5708" s="26" t="str">
        <f>+IF([1]DEPURADO!D5702&gt;1,[1]DEPURADO!D5702," ")</f>
        <v xml:space="preserve"> </v>
      </c>
      <c r="G5708" s="27">
        <f>[1]DEPURADO!F5702</f>
        <v>210113</v>
      </c>
      <c r="H5708" s="28">
        <v>0</v>
      </c>
      <c r="I5708" s="28">
        <f>+[1]DEPURADO!N5702+[1]DEPURADO!O5702</f>
        <v>0</v>
      </c>
      <c r="J5708" s="28">
        <f>+[1]DEPURADO!S5702</f>
        <v>0</v>
      </c>
      <c r="K5708" s="29">
        <f>+[1]DEPURADO!Q5702+[1]DEPURADO!R5702</f>
        <v>0</v>
      </c>
      <c r="L5708" s="28">
        <v>0</v>
      </c>
      <c r="M5708" s="28">
        <v>0</v>
      </c>
      <c r="N5708" s="28">
        <f t="shared" si="623"/>
        <v>0</v>
      </c>
      <c r="O5708" s="28">
        <f t="shared" si="624"/>
        <v>210113</v>
      </c>
      <c r="P5708" s="24" t="str">
        <f>IF([1]DEPURADO!I5702&gt;1,0,[1]DEPURADO!B5702)</f>
        <v>FEH136664</v>
      </c>
      <c r="Q5708" s="30">
        <f t="shared" si="625"/>
        <v>210113</v>
      </c>
      <c r="R5708" s="31">
        <f t="shared" si="626"/>
        <v>0</v>
      </c>
      <c r="S5708" s="31">
        <f>+[1]DEPURADO!K5702</f>
        <v>0</v>
      </c>
      <c r="T5708" s="23" t="s">
        <v>45</v>
      </c>
      <c r="U5708" s="31">
        <f>+[1]DEPURADO!J5702</f>
        <v>210113</v>
      </c>
      <c r="V5708" s="30"/>
      <c r="W5708" s="23" t="s">
        <v>45</v>
      </c>
      <c r="X5708" s="31">
        <f>+[1]DEPURADO!L5702+[1]DEPURADO!M5702</f>
        <v>0</v>
      </c>
      <c r="Y5708" s="23" t="s">
        <v>45</v>
      </c>
      <c r="Z5708" s="31">
        <f t="shared" si="627"/>
        <v>0</v>
      </c>
      <c r="AA5708" s="31"/>
      <c r="AB5708" s="31">
        <v>0</v>
      </c>
      <c r="AC5708" s="31">
        <v>0</v>
      </c>
      <c r="AD5708" s="30"/>
      <c r="AE5708" s="30">
        <f>+[1]DEPURADO!L5702</f>
        <v>0</v>
      </c>
      <c r="AF5708" s="30">
        <v>0</v>
      </c>
      <c r="AG5708" s="30">
        <f t="shared" si="628"/>
        <v>0</v>
      </c>
      <c r="AH5708" s="30">
        <v>0</v>
      </c>
      <c r="AI5708" s="30" t="str">
        <f>+[1]DEPURADO!G5702</f>
        <v>EN REVISION</v>
      </c>
      <c r="AJ5708" s="32"/>
      <c r="AK5708" s="33"/>
    </row>
    <row r="5709" spans="1:37" s="34" customFormat="1" x14ac:dyDescent="0.25">
      <c r="A5709" s="23">
        <f t="shared" si="629"/>
        <v>5701</v>
      </c>
      <c r="B5709" s="24" t="s">
        <v>44</v>
      </c>
      <c r="C5709" s="23" t="str">
        <f>+[1]DEPURADO!A5703</f>
        <v>FEH136665</v>
      </c>
      <c r="D5709" s="23" t="str">
        <f>+[1]DEPURADO!B5703</f>
        <v>FEH136665</v>
      </c>
      <c r="E5709" s="25">
        <f>+[1]DEPURADO!C5703</f>
        <v>44371</v>
      </c>
      <c r="F5709" s="26" t="str">
        <f>+IF([1]DEPURADO!D5703&gt;1,[1]DEPURADO!D5703," ")</f>
        <v xml:space="preserve"> </v>
      </c>
      <c r="G5709" s="27">
        <f>[1]DEPURADO!F5703</f>
        <v>195442</v>
      </c>
      <c r="H5709" s="28">
        <v>0</v>
      </c>
      <c r="I5709" s="28">
        <f>+[1]DEPURADO!N5703+[1]DEPURADO!O5703</f>
        <v>0</v>
      </c>
      <c r="J5709" s="28">
        <f>+[1]DEPURADO!S5703</f>
        <v>0</v>
      </c>
      <c r="K5709" s="29">
        <f>+[1]DEPURADO!Q5703+[1]DEPURADO!R5703</f>
        <v>0</v>
      </c>
      <c r="L5709" s="28">
        <v>0</v>
      </c>
      <c r="M5709" s="28">
        <v>0</v>
      </c>
      <c r="N5709" s="28">
        <f t="shared" si="623"/>
        <v>0</v>
      </c>
      <c r="O5709" s="28">
        <f t="shared" si="624"/>
        <v>195442</v>
      </c>
      <c r="P5709" s="24" t="str">
        <f>IF([1]DEPURADO!I5703&gt;1,0,[1]DEPURADO!B5703)</f>
        <v>FEH136665</v>
      </c>
      <c r="Q5709" s="30">
        <f t="shared" si="625"/>
        <v>195442</v>
      </c>
      <c r="R5709" s="31">
        <f t="shared" si="626"/>
        <v>0</v>
      </c>
      <c r="S5709" s="31">
        <f>+[1]DEPURADO!K5703</f>
        <v>0</v>
      </c>
      <c r="T5709" s="23" t="s">
        <v>45</v>
      </c>
      <c r="U5709" s="31">
        <f>+[1]DEPURADO!J5703</f>
        <v>195442</v>
      </c>
      <c r="V5709" s="30"/>
      <c r="W5709" s="23" t="s">
        <v>45</v>
      </c>
      <c r="X5709" s="31">
        <f>+[1]DEPURADO!L5703+[1]DEPURADO!M5703</f>
        <v>0</v>
      </c>
      <c r="Y5709" s="23" t="s">
        <v>45</v>
      </c>
      <c r="Z5709" s="31">
        <f t="shared" si="627"/>
        <v>0</v>
      </c>
      <c r="AA5709" s="31"/>
      <c r="AB5709" s="31">
        <v>0</v>
      </c>
      <c r="AC5709" s="31">
        <v>0</v>
      </c>
      <c r="AD5709" s="30"/>
      <c r="AE5709" s="30">
        <f>+[1]DEPURADO!L5703</f>
        <v>0</v>
      </c>
      <c r="AF5709" s="30">
        <v>0</v>
      </c>
      <c r="AG5709" s="30">
        <f t="shared" si="628"/>
        <v>0</v>
      </c>
      <c r="AH5709" s="30">
        <v>0</v>
      </c>
      <c r="AI5709" s="30" t="str">
        <f>+[1]DEPURADO!G5703</f>
        <v>EN REVISION</v>
      </c>
      <c r="AJ5709" s="32"/>
      <c r="AK5709" s="33"/>
    </row>
    <row r="5710" spans="1:37" s="34" customFormat="1" x14ac:dyDescent="0.25">
      <c r="A5710" s="23">
        <f t="shared" si="629"/>
        <v>5702</v>
      </c>
      <c r="B5710" s="24" t="s">
        <v>44</v>
      </c>
      <c r="C5710" s="23" t="str">
        <f>+[1]DEPURADO!A5704</f>
        <v>FEH136666</v>
      </c>
      <c r="D5710" s="23" t="str">
        <f>+[1]DEPURADO!B5704</f>
        <v>FEH136666</v>
      </c>
      <c r="E5710" s="25">
        <f>+[1]DEPURADO!C5704</f>
        <v>44371</v>
      </c>
      <c r="F5710" s="26" t="str">
        <f>+IF([1]DEPURADO!D5704&gt;1,[1]DEPURADO!D5704," ")</f>
        <v xml:space="preserve"> </v>
      </c>
      <c r="G5710" s="27">
        <f>[1]DEPURADO!F5704</f>
        <v>18004</v>
      </c>
      <c r="H5710" s="28">
        <v>0</v>
      </c>
      <c r="I5710" s="28">
        <f>+[1]DEPURADO!N5704+[1]DEPURADO!O5704</f>
        <v>0</v>
      </c>
      <c r="J5710" s="28">
        <f>+[1]DEPURADO!S5704</f>
        <v>0</v>
      </c>
      <c r="K5710" s="29">
        <f>+[1]DEPURADO!Q5704+[1]DEPURADO!R5704</f>
        <v>0</v>
      </c>
      <c r="L5710" s="28">
        <v>0</v>
      </c>
      <c r="M5710" s="28">
        <v>0</v>
      </c>
      <c r="N5710" s="28">
        <f t="shared" si="623"/>
        <v>0</v>
      </c>
      <c r="O5710" s="28">
        <f t="shared" si="624"/>
        <v>18004</v>
      </c>
      <c r="P5710" s="24" t="str">
        <f>IF([1]DEPURADO!I5704&gt;1,0,[1]DEPURADO!B5704)</f>
        <v>FEH136666</v>
      </c>
      <c r="Q5710" s="30">
        <f t="shared" si="625"/>
        <v>18004</v>
      </c>
      <c r="R5710" s="31">
        <f t="shared" si="626"/>
        <v>0</v>
      </c>
      <c r="S5710" s="31">
        <f>+[1]DEPURADO!K5704</f>
        <v>0</v>
      </c>
      <c r="T5710" s="23" t="s">
        <v>45</v>
      </c>
      <c r="U5710" s="31">
        <f>+[1]DEPURADO!J5704</f>
        <v>18004</v>
      </c>
      <c r="V5710" s="30"/>
      <c r="W5710" s="23" t="s">
        <v>45</v>
      </c>
      <c r="X5710" s="31">
        <f>+[1]DEPURADO!L5704+[1]DEPURADO!M5704</f>
        <v>0</v>
      </c>
      <c r="Y5710" s="23" t="s">
        <v>45</v>
      </c>
      <c r="Z5710" s="31">
        <f t="shared" si="627"/>
        <v>0</v>
      </c>
      <c r="AA5710" s="31"/>
      <c r="AB5710" s="31">
        <v>0</v>
      </c>
      <c r="AC5710" s="31">
        <v>0</v>
      </c>
      <c r="AD5710" s="30"/>
      <c r="AE5710" s="30">
        <f>+[1]DEPURADO!L5704</f>
        <v>0</v>
      </c>
      <c r="AF5710" s="30">
        <v>0</v>
      </c>
      <c r="AG5710" s="30">
        <f t="shared" si="628"/>
        <v>0</v>
      </c>
      <c r="AH5710" s="30">
        <v>0</v>
      </c>
      <c r="AI5710" s="30" t="str">
        <f>+[1]DEPURADO!G5704</f>
        <v>EN REVISION</v>
      </c>
      <c r="AJ5710" s="32"/>
      <c r="AK5710" s="33"/>
    </row>
    <row r="5711" spans="1:37" s="34" customFormat="1" x14ac:dyDescent="0.25">
      <c r="A5711" s="23">
        <f t="shared" si="629"/>
        <v>5703</v>
      </c>
      <c r="B5711" s="24" t="s">
        <v>44</v>
      </c>
      <c r="C5711" s="23" t="str">
        <f>+[1]DEPURADO!A5705</f>
        <v>FEH136667</v>
      </c>
      <c r="D5711" s="23" t="str">
        <f>+[1]DEPURADO!B5705</f>
        <v>FEH136667</v>
      </c>
      <c r="E5711" s="25">
        <f>+[1]DEPURADO!C5705</f>
        <v>44371</v>
      </c>
      <c r="F5711" s="26" t="str">
        <f>+IF([1]DEPURADO!D5705&gt;1,[1]DEPURADO!D5705," ")</f>
        <v xml:space="preserve"> </v>
      </c>
      <c r="G5711" s="27">
        <f>[1]DEPURADO!F5705</f>
        <v>14946</v>
      </c>
      <c r="H5711" s="28">
        <v>0</v>
      </c>
      <c r="I5711" s="28">
        <f>+[1]DEPURADO!N5705+[1]DEPURADO!O5705</f>
        <v>0</v>
      </c>
      <c r="J5711" s="28">
        <f>+[1]DEPURADO!S5705</f>
        <v>0</v>
      </c>
      <c r="K5711" s="29">
        <f>+[1]DEPURADO!Q5705+[1]DEPURADO!R5705</f>
        <v>0</v>
      </c>
      <c r="L5711" s="28">
        <v>0</v>
      </c>
      <c r="M5711" s="28">
        <v>0</v>
      </c>
      <c r="N5711" s="28">
        <f t="shared" si="623"/>
        <v>0</v>
      </c>
      <c r="O5711" s="28">
        <f t="shared" si="624"/>
        <v>14946</v>
      </c>
      <c r="P5711" s="24" t="str">
        <f>IF([1]DEPURADO!I5705&gt;1,0,[1]DEPURADO!B5705)</f>
        <v>FEH136667</v>
      </c>
      <c r="Q5711" s="30">
        <f t="shared" si="625"/>
        <v>14946</v>
      </c>
      <c r="R5711" s="31">
        <f t="shared" si="626"/>
        <v>0</v>
      </c>
      <c r="S5711" s="31">
        <f>+[1]DEPURADO!K5705</f>
        <v>0</v>
      </c>
      <c r="T5711" s="23" t="s">
        <v>45</v>
      </c>
      <c r="U5711" s="31">
        <f>+[1]DEPURADO!J5705</f>
        <v>14946</v>
      </c>
      <c r="V5711" s="30"/>
      <c r="W5711" s="23" t="s">
        <v>45</v>
      </c>
      <c r="X5711" s="31">
        <f>+[1]DEPURADO!L5705+[1]DEPURADO!M5705</f>
        <v>0</v>
      </c>
      <c r="Y5711" s="23" t="s">
        <v>45</v>
      </c>
      <c r="Z5711" s="31">
        <f t="shared" si="627"/>
        <v>0</v>
      </c>
      <c r="AA5711" s="31"/>
      <c r="AB5711" s="31">
        <v>0</v>
      </c>
      <c r="AC5711" s="31">
        <v>0</v>
      </c>
      <c r="AD5711" s="30"/>
      <c r="AE5711" s="30">
        <f>+[1]DEPURADO!L5705</f>
        <v>0</v>
      </c>
      <c r="AF5711" s="30">
        <v>0</v>
      </c>
      <c r="AG5711" s="30">
        <f t="shared" si="628"/>
        <v>0</v>
      </c>
      <c r="AH5711" s="30">
        <v>0</v>
      </c>
      <c r="AI5711" s="30" t="str">
        <f>+[1]DEPURADO!G5705</f>
        <v>EN REVISION</v>
      </c>
      <c r="AJ5711" s="32"/>
      <c r="AK5711" s="33"/>
    </row>
    <row r="5712" spans="1:37" s="34" customFormat="1" x14ac:dyDescent="0.25">
      <c r="A5712" s="23">
        <f t="shared" si="629"/>
        <v>5704</v>
      </c>
      <c r="B5712" s="24" t="s">
        <v>44</v>
      </c>
      <c r="C5712" s="23" t="str">
        <f>+[1]DEPURADO!A5706</f>
        <v>FEH136668</v>
      </c>
      <c r="D5712" s="23" t="str">
        <f>+[1]DEPURADO!B5706</f>
        <v>FEH136668</v>
      </c>
      <c r="E5712" s="25">
        <f>+[1]DEPURADO!C5706</f>
        <v>44371</v>
      </c>
      <c r="F5712" s="26" t="str">
        <f>+IF([1]DEPURADO!D5706&gt;1,[1]DEPURADO!D5706," ")</f>
        <v xml:space="preserve"> </v>
      </c>
      <c r="G5712" s="27">
        <f>[1]DEPURADO!F5706</f>
        <v>14946</v>
      </c>
      <c r="H5712" s="28">
        <v>0</v>
      </c>
      <c r="I5712" s="28">
        <f>+[1]DEPURADO!N5706+[1]DEPURADO!O5706</f>
        <v>0</v>
      </c>
      <c r="J5712" s="28">
        <f>+[1]DEPURADO!S5706</f>
        <v>0</v>
      </c>
      <c r="K5712" s="29">
        <f>+[1]DEPURADO!Q5706+[1]DEPURADO!R5706</f>
        <v>0</v>
      </c>
      <c r="L5712" s="28">
        <v>0</v>
      </c>
      <c r="M5712" s="28">
        <v>0</v>
      </c>
      <c r="N5712" s="28">
        <f t="shared" si="623"/>
        <v>0</v>
      </c>
      <c r="O5712" s="28">
        <f t="shared" si="624"/>
        <v>14946</v>
      </c>
      <c r="P5712" s="24" t="str">
        <f>IF([1]DEPURADO!I5706&gt;1,0,[1]DEPURADO!B5706)</f>
        <v>FEH136668</v>
      </c>
      <c r="Q5712" s="30">
        <f t="shared" si="625"/>
        <v>14946</v>
      </c>
      <c r="R5712" s="31">
        <f t="shared" si="626"/>
        <v>0</v>
      </c>
      <c r="S5712" s="31">
        <f>+[1]DEPURADO!K5706</f>
        <v>0</v>
      </c>
      <c r="T5712" s="23" t="s">
        <v>45</v>
      </c>
      <c r="U5712" s="31">
        <f>+[1]DEPURADO!J5706</f>
        <v>14946</v>
      </c>
      <c r="V5712" s="30"/>
      <c r="W5712" s="23" t="s">
        <v>45</v>
      </c>
      <c r="X5712" s="31">
        <f>+[1]DEPURADO!L5706+[1]DEPURADO!M5706</f>
        <v>0</v>
      </c>
      <c r="Y5712" s="23" t="s">
        <v>45</v>
      </c>
      <c r="Z5712" s="31">
        <f t="shared" si="627"/>
        <v>0</v>
      </c>
      <c r="AA5712" s="31"/>
      <c r="AB5712" s="31">
        <v>0</v>
      </c>
      <c r="AC5712" s="31">
        <v>0</v>
      </c>
      <c r="AD5712" s="30"/>
      <c r="AE5712" s="30">
        <f>+[1]DEPURADO!L5706</f>
        <v>0</v>
      </c>
      <c r="AF5712" s="30">
        <v>0</v>
      </c>
      <c r="AG5712" s="30">
        <f t="shared" si="628"/>
        <v>0</v>
      </c>
      <c r="AH5712" s="30">
        <v>0</v>
      </c>
      <c r="AI5712" s="30" t="str">
        <f>+[1]DEPURADO!G5706</f>
        <v>EN REVISION</v>
      </c>
      <c r="AJ5712" s="32"/>
      <c r="AK5712" s="33"/>
    </row>
    <row r="5713" spans="1:37" s="34" customFormat="1" x14ac:dyDescent="0.25">
      <c r="A5713" s="23">
        <f t="shared" si="629"/>
        <v>5705</v>
      </c>
      <c r="B5713" s="24" t="s">
        <v>44</v>
      </c>
      <c r="C5713" s="23" t="str">
        <f>+[1]DEPURADO!A5707</f>
        <v>FEH136669</v>
      </c>
      <c r="D5713" s="23" t="str">
        <f>+[1]DEPURADO!B5707</f>
        <v>FEH136669</v>
      </c>
      <c r="E5713" s="25">
        <f>+[1]DEPURADO!C5707</f>
        <v>44371</v>
      </c>
      <c r="F5713" s="26" t="str">
        <f>+IF([1]DEPURADO!D5707&gt;1,[1]DEPURADO!D5707," ")</f>
        <v xml:space="preserve"> </v>
      </c>
      <c r="G5713" s="27">
        <f>[1]DEPURADO!F5707</f>
        <v>113239</v>
      </c>
      <c r="H5713" s="28">
        <v>0</v>
      </c>
      <c r="I5713" s="28">
        <f>+[1]DEPURADO!N5707+[1]DEPURADO!O5707</f>
        <v>0</v>
      </c>
      <c r="J5713" s="28">
        <f>+[1]DEPURADO!S5707</f>
        <v>0</v>
      </c>
      <c r="K5713" s="29">
        <f>+[1]DEPURADO!Q5707+[1]DEPURADO!R5707</f>
        <v>0</v>
      </c>
      <c r="L5713" s="28">
        <v>0</v>
      </c>
      <c r="M5713" s="28">
        <v>0</v>
      </c>
      <c r="N5713" s="28">
        <f t="shared" si="623"/>
        <v>0</v>
      </c>
      <c r="O5713" s="28">
        <f t="shared" si="624"/>
        <v>113239</v>
      </c>
      <c r="P5713" s="24">
        <f>IF([1]DEPURADO!I5707&gt;1,0,[1]DEPURADO!B5707)</f>
        <v>0</v>
      </c>
      <c r="Q5713" s="30">
        <f t="shared" si="625"/>
        <v>0</v>
      </c>
      <c r="R5713" s="31">
        <f t="shared" si="626"/>
        <v>113239</v>
      </c>
      <c r="S5713" s="31">
        <f>+[1]DEPURADO!K5707</f>
        <v>0</v>
      </c>
      <c r="T5713" s="23" t="s">
        <v>45</v>
      </c>
      <c r="U5713" s="31">
        <f>+[1]DEPURADO!J5707</f>
        <v>0</v>
      </c>
      <c r="V5713" s="30"/>
      <c r="W5713" s="23" t="s">
        <v>45</v>
      </c>
      <c r="X5713" s="31">
        <f>+[1]DEPURADO!L5707+[1]DEPURADO!M5707</f>
        <v>0</v>
      </c>
      <c r="Y5713" s="23" t="s">
        <v>45</v>
      </c>
      <c r="Z5713" s="31">
        <f t="shared" si="627"/>
        <v>0</v>
      </c>
      <c r="AA5713" s="31"/>
      <c r="AB5713" s="31">
        <v>0</v>
      </c>
      <c r="AC5713" s="31">
        <v>0</v>
      </c>
      <c r="AD5713" s="30"/>
      <c r="AE5713" s="30">
        <f>+[1]DEPURADO!L5707</f>
        <v>0</v>
      </c>
      <c r="AF5713" s="30">
        <v>0</v>
      </c>
      <c r="AG5713" s="30">
        <f t="shared" si="628"/>
        <v>0</v>
      </c>
      <c r="AH5713" s="30">
        <v>0</v>
      </c>
      <c r="AI5713" s="30" t="str">
        <f>+[1]DEPURADO!G5707</f>
        <v>NO RADICADO</v>
      </c>
      <c r="AJ5713" s="32"/>
      <c r="AK5713" s="33"/>
    </row>
    <row r="5714" spans="1:37" s="34" customFormat="1" x14ac:dyDescent="0.25">
      <c r="A5714" s="23">
        <f t="shared" si="629"/>
        <v>5706</v>
      </c>
      <c r="B5714" s="24" t="s">
        <v>44</v>
      </c>
      <c r="C5714" s="23" t="str">
        <f>+[1]DEPURADO!A5708</f>
        <v>FEH136670</v>
      </c>
      <c r="D5714" s="23" t="str">
        <f>+[1]DEPURADO!B5708</f>
        <v>FEH136670</v>
      </c>
      <c r="E5714" s="25">
        <f>+[1]DEPURADO!C5708</f>
        <v>44371</v>
      </c>
      <c r="F5714" s="26" t="str">
        <f>+IF([1]DEPURADO!D5708&gt;1,[1]DEPURADO!D5708," ")</f>
        <v xml:space="preserve"> </v>
      </c>
      <c r="G5714" s="27">
        <f>[1]DEPURADO!F5708</f>
        <v>104947</v>
      </c>
      <c r="H5714" s="28">
        <v>0</v>
      </c>
      <c r="I5714" s="28">
        <f>+[1]DEPURADO!N5708+[1]DEPURADO!O5708</f>
        <v>0</v>
      </c>
      <c r="J5714" s="28">
        <f>+[1]DEPURADO!S5708</f>
        <v>0</v>
      </c>
      <c r="K5714" s="29">
        <f>+[1]DEPURADO!Q5708+[1]DEPURADO!R5708</f>
        <v>0</v>
      </c>
      <c r="L5714" s="28">
        <v>0</v>
      </c>
      <c r="M5714" s="28">
        <v>0</v>
      </c>
      <c r="N5714" s="28">
        <f t="shared" si="623"/>
        <v>0</v>
      </c>
      <c r="O5714" s="28">
        <f t="shared" si="624"/>
        <v>104947</v>
      </c>
      <c r="P5714" s="24" t="str">
        <f>IF([1]DEPURADO!I5708&gt;1,0,[1]DEPURADO!B5708)</f>
        <v>FEH136670</v>
      </c>
      <c r="Q5714" s="30">
        <f t="shared" si="625"/>
        <v>104947</v>
      </c>
      <c r="R5714" s="31">
        <f t="shared" si="626"/>
        <v>0</v>
      </c>
      <c r="S5714" s="31">
        <f>+[1]DEPURADO!K5708</f>
        <v>0</v>
      </c>
      <c r="T5714" s="23" t="s">
        <v>45</v>
      </c>
      <c r="U5714" s="31">
        <f>+[1]DEPURADO!J5708</f>
        <v>104947</v>
      </c>
      <c r="V5714" s="30"/>
      <c r="W5714" s="23" t="s">
        <v>45</v>
      </c>
      <c r="X5714" s="31">
        <f>+[1]DEPURADO!L5708+[1]DEPURADO!M5708</f>
        <v>0</v>
      </c>
      <c r="Y5714" s="23" t="s">
        <v>45</v>
      </c>
      <c r="Z5714" s="31">
        <f t="shared" si="627"/>
        <v>0</v>
      </c>
      <c r="AA5714" s="31"/>
      <c r="AB5714" s="31">
        <v>0</v>
      </c>
      <c r="AC5714" s="31">
        <v>0</v>
      </c>
      <c r="AD5714" s="30"/>
      <c r="AE5714" s="30">
        <f>+[1]DEPURADO!L5708</f>
        <v>0</v>
      </c>
      <c r="AF5714" s="30">
        <v>0</v>
      </c>
      <c r="AG5714" s="30">
        <f t="shared" si="628"/>
        <v>0</v>
      </c>
      <c r="AH5714" s="30">
        <v>0</v>
      </c>
      <c r="AI5714" s="30" t="str">
        <f>+[1]DEPURADO!G5708</f>
        <v>EN REVISION</v>
      </c>
      <c r="AJ5714" s="32"/>
      <c r="AK5714" s="33"/>
    </row>
    <row r="5715" spans="1:37" s="34" customFormat="1" x14ac:dyDescent="0.25">
      <c r="A5715" s="23">
        <f t="shared" si="629"/>
        <v>5707</v>
      </c>
      <c r="B5715" s="24" t="s">
        <v>44</v>
      </c>
      <c r="C5715" s="23" t="str">
        <f>+[1]DEPURADO!A5709</f>
        <v>FEH136671</v>
      </c>
      <c r="D5715" s="23" t="str">
        <f>+[1]DEPURADO!B5709</f>
        <v>FEH136671</v>
      </c>
      <c r="E5715" s="25">
        <f>+[1]DEPURADO!C5709</f>
        <v>44371</v>
      </c>
      <c r="F5715" s="26" t="str">
        <f>+IF([1]DEPURADO!D5709&gt;1,[1]DEPURADO!D5709," ")</f>
        <v xml:space="preserve"> </v>
      </c>
      <c r="G5715" s="27">
        <f>[1]DEPURADO!F5709</f>
        <v>147430</v>
      </c>
      <c r="H5715" s="28">
        <v>0</v>
      </c>
      <c r="I5715" s="28">
        <f>+[1]DEPURADO!N5709+[1]DEPURADO!O5709</f>
        <v>0</v>
      </c>
      <c r="J5715" s="28">
        <f>+[1]DEPURADO!S5709</f>
        <v>0</v>
      </c>
      <c r="K5715" s="29">
        <f>+[1]DEPURADO!Q5709+[1]DEPURADO!R5709</f>
        <v>0</v>
      </c>
      <c r="L5715" s="28">
        <v>0</v>
      </c>
      <c r="M5715" s="28">
        <v>0</v>
      </c>
      <c r="N5715" s="28">
        <f t="shared" si="623"/>
        <v>0</v>
      </c>
      <c r="O5715" s="28">
        <f t="shared" si="624"/>
        <v>147430</v>
      </c>
      <c r="P5715" s="24" t="str">
        <f>IF([1]DEPURADO!I5709&gt;1,0,[1]DEPURADO!B5709)</f>
        <v>FEH136671</v>
      </c>
      <c r="Q5715" s="30">
        <f t="shared" si="625"/>
        <v>147430</v>
      </c>
      <c r="R5715" s="31">
        <f t="shared" si="626"/>
        <v>0</v>
      </c>
      <c r="S5715" s="31">
        <f>+[1]DEPURADO!K5709</f>
        <v>0</v>
      </c>
      <c r="T5715" s="23" t="s">
        <v>45</v>
      </c>
      <c r="U5715" s="31">
        <f>+[1]DEPURADO!J5709</f>
        <v>147430</v>
      </c>
      <c r="V5715" s="30"/>
      <c r="W5715" s="23" t="s">
        <v>45</v>
      </c>
      <c r="X5715" s="31">
        <f>+[1]DEPURADO!L5709+[1]DEPURADO!M5709</f>
        <v>0</v>
      </c>
      <c r="Y5715" s="23" t="s">
        <v>45</v>
      </c>
      <c r="Z5715" s="31">
        <f t="shared" si="627"/>
        <v>0</v>
      </c>
      <c r="AA5715" s="31"/>
      <c r="AB5715" s="31">
        <v>0</v>
      </c>
      <c r="AC5715" s="31">
        <v>0</v>
      </c>
      <c r="AD5715" s="30"/>
      <c r="AE5715" s="30">
        <f>+[1]DEPURADO!L5709</f>
        <v>0</v>
      </c>
      <c r="AF5715" s="30">
        <v>0</v>
      </c>
      <c r="AG5715" s="30">
        <f t="shared" si="628"/>
        <v>0</v>
      </c>
      <c r="AH5715" s="30">
        <v>0</v>
      </c>
      <c r="AI5715" s="30" t="str">
        <f>+[1]DEPURADO!G5709</f>
        <v>EN REVISION</v>
      </c>
      <c r="AJ5715" s="32"/>
      <c r="AK5715" s="33"/>
    </row>
    <row r="5716" spans="1:37" s="34" customFormat="1" x14ac:dyDescent="0.25">
      <c r="A5716" s="23">
        <f t="shared" si="629"/>
        <v>5708</v>
      </c>
      <c r="B5716" s="24" t="s">
        <v>44</v>
      </c>
      <c r="C5716" s="23" t="str">
        <f>+[1]DEPURADO!A5710</f>
        <v>FEH136672</v>
      </c>
      <c r="D5716" s="23" t="str">
        <f>+[1]DEPURADO!B5710</f>
        <v>FEH136672</v>
      </c>
      <c r="E5716" s="25">
        <f>+[1]DEPURADO!C5710</f>
        <v>44371</v>
      </c>
      <c r="F5716" s="26" t="str">
        <f>+IF([1]DEPURADO!D5710&gt;1,[1]DEPURADO!D5710," ")</f>
        <v xml:space="preserve"> </v>
      </c>
      <c r="G5716" s="27">
        <f>[1]DEPURADO!F5710</f>
        <v>130550</v>
      </c>
      <c r="H5716" s="28">
        <v>0</v>
      </c>
      <c r="I5716" s="28">
        <f>+[1]DEPURADO!N5710+[1]DEPURADO!O5710</f>
        <v>0</v>
      </c>
      <c r="J5716" s="28">
        <f>+[1]DEPURADO!S5710</f>
        <v>0</v>
      </c>
      <c r="K5716" s="29">
        <f>+[1]DEPURADO!Q5710+[1]DEPURADO!R5710</f>
        <v>0</v>
      </c>
      <c r="L5716" s="28">
        <v>0</v>
      </c>
      <c r="M5716" s="28">
        <v>0</v>
      </c>
      <c r="N5716" s="28">
        <f t="shared" si="623"/>
        <v>0</v>
      </c>
      <c r="O5716" s="28">
        <f t="shared" si="624"/>
        <v>130550</v>
      </c>
      <c r="P5716" s="24" t="str">
        <f>IF([1]DEPURADO!I5710&gt;1,0,[1]DEPURADO!B5710)</f>
        <v>FEH136672</v>
      </c>
      <c r="Q5716" s="30">
        <f t="shared" si="625"/>
        <v>130550</v>
      </c>
      <c r="R5716" s="31">
        <f t="shared" si="626"/>
        <v>0</v>
      </c>
      <c r="S5716" s="31">
        <f>+[1]DEPURADO!K5710</f>
        <v>0</v>
      </c>
      <c r="T5716" s="23" t="s">
        <v>45</v>
      </c>
      <c r="U5716" s="31">
        <f>+[1]DEPURADO!J5710</f>
        <v>130550</v>
      </c>
      <c r="V5716" s="30"/>
      <c r="W5716" s="23" t="s">
        <v>45</v>
      </c>
      <c r="X5716" s="31">
        <f>+[1]DEPURADO!L5710+[1]DEPURADO!M5710</f>
        <v>0</v>
      </c>
      <c r="Y5716" s="23" t="s">
        <v>45</v>
      </c>
      <c r="Z5716" s="31">
        <f t="shared" si="627"/>
        <v>0</v>
      </c>
      <c r="AA5716" s="31"/>
      <c r="AB5716" s="31">
        <v>0</v>
      </c>
      <c r="AC5716" s="31">
        <v>0</v>
      </c>
      <c r="AD5716" s="30"/>
      <c r="AE5716" s="30">
        <f>+[1]DEPURADO!L5710</f>
        <v>0</v>
      </c>
      <c r="AF5716" s="30">
        <v>0</v>
      </c>
      <c r="AG5716" s="30">
        <f t="shared" si="628"/>
        <v>0</v>
      </c>
      <c r="AH5716" s="30">
        <v>0</v>
      </c>
      <c r="AI5716" s="30" t="str">
        <f>+[1]DEPURADO!G5710</f>
        <v>EN REVISION</v>
      </c>
      <c r="AJ5716" s="32"/>
      <c r="AK5716" s="33"/>
    </row>
    <row r="5717" spans="1:37" s="34" customFormat="1" x14ac:dyDescent="0.25">
      <c r="A5717" s="23">
        <f t="shared" si="629"/>
        <v>5709</v>
      </c>
      <c r="B5717" s="24" t="s">
        <v>44</v>
      </c>
      <c r="C5717" s="23" t="str">
        <f>+[1]DEPURADO!A5711</f>
        <v>FEH136673</v>
      </c>
      <c r="D5717" s="23" t="str">
        <f>+[1]DEPURADO!B5711</f>
        <v>FEH136673</v>
      </c>
      <c r="E5717" s="25">
        <f>+[1]DEPURADO!C5711</f>
        <v>44371</v>
      </c>
      <c r="F5717" s="26" t="str">
        <f>+IF([1]DEPURADO!D5711&gt;1,[1]DEPURADO!D5711," ")</f>
        <v xml:space="preserve"> </v>
      </c>
      <c r="G5717" s="27">
        <f>[1]DEPURADO!F5711</f>
        <v>198241</v>
      </c>
      <c r="H5717" s="28">
        <v>0</v>
      </c>
      <c r="I5717" s="28">
        <f>+[1]DEPURADO!N5711+[1]DEPURADO!O5711</f>
        <v>0</v>
      </c>
      <c r="J5717" s="28">
        <f>+[1]DEPURADO!S5711</f>
        <v>0</v>
      </c>
      <c r="K5717" s="29">
        <f>+[1]DEPURADO!Q5711+[1]DEPURADO!R5711</f>
        <v>0</v>
      </c>
      <c r="L5717" s="28">
        <v>0</v>
      </c>
      <c r="M5717" s="28">
        <v>0</v>
      </c>
      <c r="N5717" s="28">
        <f t="shared" si="623"/>
        <v>0</v>
      </c>
      <c r="O5717" s="28">
        <f t="shared" si="624"/>
        <v>198241</v>
      </c>
      <c r="P5717" s="24" t="str">
        <f>IF([1]DEPURADO!I5711&gt;1,0,[1]DEPURADO!B5711)</f>
        <v>FEH136673</v>
      </c>
      <c r="Q5717" s="30">
        <f t="shared" si="625"/>
        <v>198241</v>
      </c>
      <c r="R5717" s="31">
        <f t="shared" si="626"/>
        <v>0</v>
      </c>
      <c r="S5717" s="31">
        <f>+[1]DEPURADO!K5711</f>
        <v>0</v>
      </c>
      <c r="T5717" s="23" t="s">
        <v>45</v>
      </c>
      <c r="U5717" s="31">
        <f>+[1]DEPURADO!J5711</f>
        <v>198241</v>
      </c>
      <c r="V5717" s="30"/>
      <c r="W5717" s="23" t="s">
        <v>45</v>
      </c>
      <c r="X5717" s="31">
        <f>+[1]DEPURADO!L5711+[1]DEPURADO!M5711</f>
        <v>0</v>
      </c>
      <c r="Y5717" s="23" t="s">
        <v>45</v>
      </c>
      <c r="Z5717" s="31">
        <f t="shared" si="627"/>
        <v>0</v>
      </c>
      <c r="AA5717" s="31"/>
      <c r="AB5717" s="31">
        <v>0</v>
      </c>
      <c r="AC5717" s="31">
        <v>0</v>
      </c>
      <c r="AD5717" s="30"/>
      <c r="AE5717" s="30">
        <f>+[1]DEPURADO!L5711</f>
        <v>0</v>
      </c>
      <c r="AF5717" s="30">
        <v>0</v>
      </c>
      <c r="AG5717" s="30">
        <f t="shared" si="628"/>
        <v>0</v>
      </c>
      <c r="AH5717" s="30">
        <v>0</v>
      </c>
      <c r="AI5717" s="30" t="str">
        <f>+[1]DEPURADO!G5711</f>
        <v>EN REVISION</v>
      </c>
      <c r="AJ5717" s="32"/>
      <c r="AK5717" s="33"/>
    </row>
    <row r="5718" spans="1:37" s="34" customFormat="1" x14ac:dyDescent="0.25">
      <c r="A5718" s="23">
        <f t="shared" si="629"/>
        <v>5710</v>
      </c>
      <c r="B5718" s="24" t="s">
        <v>44</v>
      </c>
      <c r="C5718" s="23" t="str">
        <f>+[1]DEPURADO!A5712</f>
        <v>FEH136674</v>
      </c>
      <c r="D5718" s="23" t="str">
        <f>+[1]DEPURADO!B5712</f>
        <v>FEH136674</v>
      </c>
      <c r="E5718" s="25">
        <f>+[1]DEPURADO!C5712</f>
        <v>44371</v>
      </c>
      <c r="F5718" s="26" t="str">
        <f>+IF([1]DEPURADO!D5712&gt;1,[1]DEPURADO!D5712," ")</f>
        <v xml:space="preserve"> </v>
      </c>
      <c r="G5718" s="27">
        <f>[1]DEPURADO!F5712</f>
        <v>238563</v>
      </c>
      <c r="H5718" s="28">
        <v>0</v>
      </c>
      <c r="I5718" s="28">
        <f>+[1]DEPURADO!N5712+[1]DEPURADO!O5712</f>
        <v>0</v>
      </c>
      <c r="J5718" s="28">
        <f>+[1]DEPURADO!S5712</f>
        <v>0</v>
      </c>
      <c r="K5718" s="29">
        <f>+[1]DEPURADO!Q5712+[1]DEPURADO!R5712</f>
        <v>0</v>
      </c>
      <c r="L5718" s="28">
        <v>0</v>
      </c>
      <c r="M5718" s="28">
        <v>0</v>
      </c>
      <c r="N5718" s="28">
        <f t="shared" si="623"/>
        <v>0</v>
      </c>
      <c r="O5718" s="28">
        <f t="shared" si="624"/>
        <v>238563</v>
      </c>
      <c r="P5718" s="24" t="str">
        <f>IF([1]DEPURADO!I5712&gt;1,0,[1]DEPURADO!B5712)</f>
        <v>FEH136674</v>
      </c>
      <c r="Q5718" s="30">
        <f t="shared" si="625"/>
        <v>238563</v>
      </c>
      <c r="R5718" s="31">
        <f t="shared" si="626"/>
        <v>0</v>
      </c>
      <c r="S5718" s="31">
        <f>+[1]DEPURADO!K5712</f>
        <v>0</v>
      </c>
      <c r="T5718" s="23" t="s">
        <v>45</v>
      </c>
      <c r="U5718" s="31">
        <f>+[1]DEPURADO!J5712</f>
        <v>238563</v>
      </c>
      <c r="V5718" s="30"/>
      <c r="W5718" s="23" t="s">
        <v>45</v>
      </c>
      <c r="X5718" s="31">
        <f>+[1]DEPURADO!L5712+[1]DEPURADO!M5712</f>
        <v>0</v>
      </c>
      <c r="Y5718" s="23" t="s">
        <v>45</v>
      </c>
      <c r="Z5718" s="31">
        <f t="shared" si="627"/>
        <v>0</v>
      </c>
      <c r="AA5718" s="31"/>
      <c r="AB5718" s="31">
        <v>0</v>
      </c>
      <c r="AC5718" s="31">
        <v>0</v>
      </c>
      <c r="AD5718" s="30"/>
      <c r="AE5718" s="30">
        <f>+[1]DEPURADO!L5712</f>
        <v>0</v>
      </c>
      <c r="AF5718" s="30">
        <v>0</v>
      </c>
      <c r="AG5718" s="30">
        <f t="shared" si="628"/>
        <v>0</v>
      </c>
      <c r="AH5718" s="30">
        <v>0</v>
      </c>
      <c r="AI5718" s="30" t="str">
        <f>+[1]DEPURADO!G5712</f>
        <v>EN REVISION</v>
      </c>
      <c r="AJ5718" s="32"/>
      <c r="AK5718" s="33"/>
    </row>
    <row r="5719" spans="1:37" s="34" customFormat="1" x14ac:dyDescent="0.25">
      <c r="A5719" s="23">
        <f t="shared" si="629"/>
        <v>5711</v>
      </c>
      <c r="B5719" s="24" t="s">
        <v>44</v>
      </c>
      <c r="C5719" s="23" t="str">
        <f>+[1]DEPURADO!A5713</f>
        <v>FEH136675</v>
      </c>
      <c r="D5719" s="23" t="str">
        <f>+[1]DEPURADO!B5713</f>
        <v>FEH136675</v>
      </c>
      <c r="E5719" s="25">
        <f>+[1]DEPURADO!C5713</f>
        <v>44371</v>
      </c>
      <c r="F5719" s="26" t="str">
        <f>+IF([1]DEPURADO!D5713&gt;1,[1]DEPURADO!D5713," ")</f>
        <v xml:space="preserve"> </v>
      </c>
      <c r="G5719" s="27">
        <f>[1]DEPURADO!F5713</f>
        <v>14946</v>
      </c>
      <c r="H5719" s="28">
        <v>0</v>
      </c>
      <c r="I5719" s="28">
        <f>+[1]DEPURADO!N5713+[1]DEPURADO!O5713</f>
        <v>0</v>
      </c>
      <c r="J5719" s="28">
        <f>+[1]DEPURADO!S5713</f>
        <v>0</v>
      </c>
      <c r="K5719" s="29">
        <f>+[1]DEPURADO!Q5713+[1]DEPURADO!R5713</f>
        <v>0</v>
      </c>
      <c r="L5719" s="28">
        <v>0</v>
      </c>
      <c r="M5719" s="28">
        <v>0</v>
      </c>
      <c r="N5719" s="28">
        <f t="shared" si="623"/>
        <v>0</v>
      </c>
      <c r="O5719" s="28">
        <f t="shared" si="624"/>
        <v>14946</v>
      </c>
      <c r="P5719" s="24" t="str">
        <f>IF([1]DEPURADO!I5713&gt;1,0,[1]DEPURADO!B5713)</f>
        <v>FEH136675</v>
      </c>
      <c r="Q5719" s="30">
        <f t="shared" si="625"/>
        <v>14946</v>
      </c>
      <c r="R5719" s="31">
        <f t="shared" si="626"/>
        <v>0</v>
      </c>
      <c r="S5719" s="31">
        <f>+[1]DEPURADO!K5713</f>
        <v>0</v>
      </c>
      <c r="T5719" s="23" t="s">
        <v>45</v>
      </c>
      <c r="U5719" s="31">
        <f>+[1]DEPURADO!J5713</f>
        <v>14946</v>
      </c>
      <c r="V5719" s="30"/>
      <c r="W5719" s="23" t="s">
        <v>45</v>
      </c>
      <c r="X5719" s="31">
        <f>+[1]DEPURADO!L5713+[1]DEPURADO!M5713</f>
        <v>0</v>
      </c>
      <c r="Y5719" s="23" t="s">
        <v>45</v>
      </c>
      <c r="Z5719" s="31">
        <f t="shared" si="627"/>
        <v>0</v>
      </c>
      <c r="AA5719" s="31"/>
      <c r="AB5719" s="31">
        <v>0</v>
      </c>
      <c r="AC5719" s="31">
        <v>0</v>
      </c>
      <c r="AD5719" s="30"/>
      <c r="AE5719" s="30">
        <f>+[1]DEPURADO!L5713</f>
        <v>0</v>
      </c>
      <c r="AF5719" s="30">
        <v>0</v>
      </c>
      <c r="AG5719" s="30">
        <f t="shared" si="628"/>
        <v>0</v>
      </c>
      <c r="AH5719" s="30">
        <v>0</v>
      </c>
      <c r="AI5719" s="30" t="str">
        <f>+[1]DEPURADO!G5713</f>
        <v>EN REVISION</v>
      </c>
      <c r="AJ5719" s="32"/>
      <c r="AK5719" s="33"/>
    </row>
    <row r="5720" spans="1:37" s="34" customFormat="1" x14ac:dyDescent="0.25">
      <c r="A5720" s="23">
        <f t="shared" si="629"/>
        <v>5712</v>
      </c>
      <c r="B5720" s="24" t="s">
        <v>44</v>
      </c>
      <c r="C5720" s="23" t="str">
        <f>+[1]DEPURADO!A5714</f>
        <v>FEH136678</v>
      </c>
      <c r="D5720" s="23" t="str">
        <f>+[1]DEPURADO!B5714</f>
        <v>FEH136678</v>
      </c>
      <c r="E5720" s="25">
        <f>+[1]DEPURADO!C5714</f>
        <v>44371</v>
      </c>
      <c r="F5720" s="26" t="str">
        <f>+IF([1]DEPURADO!D5714&gt;1,[1]DEPURADO!D5714," ")</f>
        <v xml:space="preserve"> </v>
      </c>
      <c r="G5720" s="27">
        <f>[1]DEPURADO!F5714</f>
        <v>135024</v>
      </c>
      <c r="H5720" s="28">
        <v>0</v>
      </c>
      <c r="I5720" s="28">
        <f>+[1]DEPURADO!N5714+[1]DEPURADO!O5714</f>
        <v>0</v>
      </c>
      <c r="J5720" s="28">
        <f>+[1]DEPURADO!S5714</f>
        <v>0</v>
      </c>
      <c r="K5720" s="29">
        <f>+[1]DEPURADO!Q5714+[1]DEPURADO!R5714</f>
        <v>0</v>
      </c>
      <c r="L5720" s="28">
        <v>0</v>
      </c>
      <c r="M5720" s="28">
        <v>0</v>
      </c>
      <c r="N5720" s="28">
        <f t="shared" si="623"/>
        <v>0</v>
      </c>
      <c r="O5720" s="28">
        <f t="shared" si="624"/>
        <v>135024</v>
      </c>
      <c r="P5720" s="24">
        <f>IF([1]DEPURADO!I5714&gt;1,0,[1]DEPURADO!B5714)</f>
        <v>0</v>
      </c>
      <c r="Q5720" s="30">
        <f t="shared" si="625"/>
        <v>0</v>
      </c>
      <c r="R5720" s="31">
        <f t="shared" si="626"/>
        <v>135024</v>
      </c>
      <c r="S5720" s="31">
        <f>+[1]DEPURADO!K5714</f>
        <v>0</v>
      </c>
      <c r="T5720" s="23" t="s">
        <v>45</v>
      </c>
      <c r="U5720" s="31">
        <f>+[1]DEPURADO!J5714</f>
        <v>0</v>
      </c>
      <c r="V5720" s="30"/>
      <c r="W5720" s="23" t="s">
        <v>45</v>
      </c>
      <c r="X5720" s="31">
        <f>+[1]DEPURADO!L5714+[1]DEPURADO!M5714</f>
        <v>0</v>
      </c>
      <c r="Y5720" s="23" t="s">
        <v>45</v>
      </c>
      <c r="Z5720" s="31">
        <f t="shared" si="627"/>
        <v>0</v>
      </c>
      <c r="AA5720" s="31"/>
      <c r="AB5720" s="31">
        <v>0</v>
      </c>
      <c r="AC5720" s="31">
        <v>0</v>
      </c>
      <c r="AD5720" s="30"/>
      <c r="AE5720" s="30">
        <f>+[1]DEPURADO!L5714</f>
        <v>0</v>
      </c>
      <c r="AF5720" s="30">
        <v>0</v>
      </c>
      <c r="AG5720" s="30">
        <f t="shared" si="628"/>
        <v>0</v>
      </c>
      <c r="AH5720" s="30">
        <v>0</v>
      </c>
      <c r="AI5720" s="30" t="str">
        <f>+[1]DEPURADO!G5714</f>
        <v>NO RADICADO</v>
      </c>
      <c r="AJ5720" s="32"/>
      <c r="AK5720" s="33"/>
    </row>
    <row r="5721" spans="1:37" s="34" customFormat="1" x14ac:dyDescent="0.25">
      <c r="A5721" s="23">
        <f t="shared" si="629"/>
        <v>5713</v>
      </c>
      <c r="B5721" s="24" t="s">
        <v>44</v>
      </c>
      <c r="C5721" s="23" t="str">
        <f>+[1]DEPURADO!A5715</f>
        <v>FEH136679</v>
      </c>
      <c r="D5721" s="23" t="str">
        <f>+[1]DEPURADO!B5715</f>
        <v>FEH136679</v>
      </c>
      <c r="E5721" s="25">
        <f>+[1]DEPURADO!C5715</f>
        <v>44371</v>
      </c>
      <c r="F5721" s="26" t="str">
        <f>+IF([1]DEPURADO!D5715&gt;1,[1]DEPURADO!D5715," ")</f>
        <v xml:space="preserve"> </v>
      </c>
      <c r="G5721" s="27">
        <f>[1]DEPURADO!F5715</f>
        <v>42239</v>
      </c>
      <c r="H5721" s="28">
        <v>0</v>
      </c>
      <c r="I5721" s="28">
        <f>+[1]DEPURADO!N5715+[1]DEPURADO!O5715</f>
        <v>0</v>
      </c>
      <c r="J5721" s="28">
        <f>+[1]DEPURADO!S5715</f>
        <v>0</v>
      </c>
      <c r="K5721" s="29">
        <f>+[1]DEPURADO!Q5715+[1]DEPURADO!R5715</f>
        <v>0</v>
      </c>
      <c r="L5721" s="28">
        <v>0</v>
      </c>
      <c r="M5721" s="28">
        <v>0</v>
      </c>
      <c r="N5721" s="28">
        <f t="shared" si="623"/>
        <v>0</v>
      </c>
      <c r="O5721" s="28">
        <f t="shared" si="624"/>
        <v>42239</v>
      </c>
      <c r="P5721" s="24">
        <f>IF([1]DEPURADO!I5715&gt;1,0,[1]DEPURADO!B5715)</f>
        <v>0</v>
      </c>
      <c r="Q5721" s="30">
        <f t="shared" si="625"/>
        <v>0</v>
      </c>
      <c r="R5721" s="31">
        <f t="shared" si="626"/>
        <v>42239</v>
      </c>
      <c r="S5721" s="31">
        <f>+[1]DEPURADO!K5715</f>
        <v>0</v>
      </c>
      <c r="T5721" s="23" t="s">
        <v>45</v>
      </c>
      <c r="U5721" s="31">
        <f>+[1]DEPURADO!J5715</f>
        <v>0</v>
      </c>
      <c r="V5721" s="30"/>
      <c r="W5721" s="23" t="s">
        <v>45</v>
      </c>
      <c r="X5721" s="31">
        <f>+[1]DEPURADO!L5715+[1]DEPURADO!M5715</f>
        <v>0</v>
      </c>
      <c r="Y5721" s="23" t="s">
        <v>45</v>
      </c>
      <c r="Z5721" s="31">
        <f t="shared" si="627"/>
        <v>0</v>
      </c>
      <c r="AA5721" s="31"/>
      <c r="AB5721" s="31">
        <v>0</v>
      </c>
      <c r="AC5721" s="31">
        <v>0</v>
      </c>
      <c r="AD5721" s="30"/>
      <c r="AE5721" s="30">
        <f>+[1]DEPURADO!L5715</f>
        <v>0</v>
      </c>
      <c r="AF5721" s="30">
        <v>0</v>
      </c>
      <c r="AG5721" s="30">
        <f t="shared" si="628"/>
        <v>0</v>
      </c>
      <c r="AH5721" s="30">
        <v>0</v>
      </c>
      <c r="AI5721" s="30" t="str">
        <f>+[1]DEPURADO!G5715</f>
        <v>NO RADICADO</v>
      </c>
      <c r="AJ5721" s="32"/>
      <c r="AK5721" s="33"/>
    </row>
    <row r="5722" spans="1:37" s="34" customFormat="1" x14ac:dyDescent="0.25">
      <c r="A5722" s="23">
        <f t="shared" si="629"/>
        <v>5714</v>
      </c>
      <c r="B5722" s="24" t="s">
        <v>44</v>
      </c>
      <c r="C5722" s="23" t="str">
        <f>+[1]DEPURADO!A5716</f>
        <v>FEH136680</v>
      </c>
      <c r="D5722" s="23" t="str">
        <f>+[1]DEPURADO!B5716</f>
        <v>FEH136680</v>
      </c>
      <c r="E5722" s="25">
        <f>+[1]DEPURADO!C5716</f>
        <v>44371</v>
      </c>
      <c r="F5722" s="26" t="str">
        <f>+IF([1]DEPURADO!D5716&gt;1,[1]DEPURADO!D5716," ")</f>
        <v xml:space="preserve"> </v>
      </c>
      <c r="G5722" s="27">
        <f>[1]DEPURADO!F5716</f>
        <v>15799</v>
      </c>
      <c r="H5722" s="28">
        <v>0</v>
      </c>
      <c r="I5722" s="28">
        <f>+[1]DEPURADO!N5716+[1]DEPURADO!O5716</f>
        <v>0</v>
      </c>
      <c r="J5722" s="28">
        <f>+[1]DEPURADO!S5716</f>
        <v>0</v>
      </c>
      <c r="K5722" s="29">
        <f>+[1]DEPURADO!Q5716+[1]DEPURADO!R5716</f>
        <v>0</v>
      </c>
      <c r="L5722" s="28">
        <v>0</v>
      </c>
      <c r="M5722" s="28">
        <v>0</v>
      </c>
      <c r="N5722" s="28">
        <f t="shared" si="623"/>
        <v>0</v>
      </c>
      <c r="O5722" s="28">
        <f t="shared" si="624"/>
        <v>15799</v>
      </c>
      <c r="P5722" s="24">
        <f>IF([1]DEPURADO!I5716&gt;1,0,[1]DEPURADO!B5716)</f>
        <v>0</v>
      </c>
      <c r="Q5722" s="30">
        <f t="shared" si="625"/>
        <v>0</v>
      </c>
      <c r="R5722" s="31">
        <f t="shared" si="626"/>
        <v>15799</v>
      </c>
      <c r="S5722" s="31">
        <f>+[1]DEPURADO!K5716</f>
        <v>0</v>
      </c>
      <c r="T5722" s="23" t="s">
        <v>45</v>
      </c>
      <c r="U5722" s="31">
        <f>+[1]DEPURADO!J5716</f>
        <v>0</v>
      </c>
      <c r="V5722" s="30"/>
      <c r="W5722" s="23" t="s">
        <v>45</v>
      </c>
      <c r="X5722" s="31">
        <f>+[1]DEPURADO!L5716+[1]DEPURADO!M5716</f>
        <v>0</v>
      </c>
      <c r="Y5722" s="23" t="s">
        <v>45</v>
      </c>
      <c r="Z5722" s="31">
        <f t="shared" si="627"/>
        <v>0</v>
      </c>
      <c r="AA5722" s="31"/>
      <c r="AB5722" s="31">
        <v>0</v>
      </c>
      <c r="AC5722" s="31">
        <v>0</v>
      </c>
      <c r="AD5722" s="30"/>
      <c r="AE5722" s="30">
        <f>+[1]DEPURADO!L5716</f>
        <v>0</v>
      </c>
      <c r="AF5722" s="30">
        <v>0</v>
      </c>
      <c r="AG5722" s="30">
        <f t="shared" si="628"/>
        <v>0</v>
      </c>
      <c r="AH5722" s="30">
        <v>0</v>
      </c>
      <c r="AI5722" s="30" t="str">
        <f>+[1]DEPURADO!G5716</f>
        <v>NO RADICADO</v>
      </c>
      <c r="AJ5722" s="32"/>
      <c r="AK5722" s="33"/>
    </row>
    <row r="5723" spans="1:37" s="34" customFormat="1" x14ac:dyDescent="0.25">
      <c r="A5723" s="23">
        <f t="shared" si="629"/>
        <v>5715</v>
      </c>
      <c r="B5723" s="24" t="s">
        <v>44</v>
      </c>
      <c r="C5723" s="23" t="str">
        <f>+[1]DEPURADO!A5717</f>
        <v>FEH136706</v>
      </c>
      <c r="D5723" s="23" t="str">
        <f>+[1]DEPURADO!B5717</f>
        <v>FEH136706</v>
      </c>
      <c r="E5723" s="25">
        <f>+[1]DEPURADO!C5717</f>
        <v>44371</v>
      </c>
      <c r="F5723" s="26" t="str">
        <f>+IF([1]DEPURADO!D5717&gt;1,[1]DEPURADO!D5717," ")</f>
        <v xml:space="preserve"> </v>
      </c>
      <c r="G5723" s="27">
        <f>[1]DEPURADO!F5717</f>
        <v>66950</v>
      </c>
      <c r="H5723" s="28">
        <v>0</v>
      </c>
      <c r="I5723" s="28">
        <f>+[1]DEPURADO!N5717+[1]DEPURADO!O5717</f>
        <v>0</v>
      </c>
      <c r="J5723" s="28">
        <f>+[1]DEPURADO!S5717</f>
        <v>0</v>
      </c>
      <c r="K5723" s="29">
        <f>+[1]DEPURADO!Q5717+[1]DEPURADO!R5717</f>
        <v>0</v>
      </c>
      <c r="L5723" s="28">
        <v>0</v>
      </c>
      <c r="M5723" s="28">
        <v>0</v>
      </c>
      <c r="N5723" s="28">
        <f t="shared" si="623"/>
        <v>0</v>
      </c>
      <c r="O5723" s="28">
        <f t="shared" si="624"/>
        <v>66950</v>
      </c>
      <c r="P5723" s="24" t="str">
        <f>IF([1]DEPURADO!I5717&gt;1,0,[1]DEPURADO!B5717)</f>
        <v>FEH136706</v>
      </c>
      <c r="Q5723" s="30">
        <f t="shared" si="625"/>
        <v>66950</v>
      </c>
      <c r="R5723" s="31">
        <f t="shared" si="626"/>
        <v>0</v>
      </c>
      <c r="S5723" s="31">
        <f>+[1]DEPURADO!K5717</f>
        <v>0</v>
      </c>
      <c r="T5723" s="23" t="s">
        <v>45</v>
      </c>
      <c r="U5723" s="31">
        <f>+[1]DEPURADO!J5717</f>
        <v>66950</v>
      </c>
      <c r="V5723" s="30"/>
      <c r="W5723" s="23" t="s">
        <v>45</v>
      </c>
      <c r="X5723" s="31">
        <f>+[1]DEPURADO!L5717+[1]DEPURADO!M5717</f>
        <v>0</v>
      </c>
      <c r="Y5723" s="23" t="s">
        <v>45</v>
      </c>
      <c r="Z5723" s="31">
        <f t="shared" si="627"/>
        <v>0</v>
      </c>
      <c r="AA5723" s="31"/>
      <c r="AB5723" s="31">
        <v>0</v>
      </c>
      <c r="AC5723" s="31">
        <v>0</v>
      </c>
      <c r="AD5723" s="30"/>
      <c r="AE5723" s="30">
        <f>+[1]DEPURADO!L5717</f>
        <v>0</v>
      </c>
      <c r="AF5723" s="30">
        <v>0</v>
      </c>
      <c r="AG5723" s="30">
        <f t="shared" si="628"/>
        <v>0</v>
      </c>
      <c r="AH5723" s="30">
        <v>0</v>
      </c>
      <c r="AI5723" s="30" t="str">
        <f>+[1]DEPURADO!G5717</f>
        <v>EN REVISION</v>
      </c>
      <c r="AJ5723" s="32"/>
      <c r="AK5723" s="33"/>
    </row>
    <row r="5724" spans="1:37" s="34" customFormat="1" x14ac:dyDescent="0.25">
      <c r="A5724" s="23">
        <f t="shared" si="629"/>
        <v>5716</v>
      </c>
      <c r="B5724" s="24" t="s">
        <v>44</v>
      </c>
      <c r="C5724" s="23" t="str">
        <f>+[1]DEPURADO!A5718</f>
        <v>FEH136780</v>
      </c>
      <c r="D5724" s="23" t="str">
        <f>+[1]DEPURADO!B5718</f>
        <v>FEH136780</v>
      </c>
      <c r="E5724" s="25">
        <f>+[1]DEPURADO!C5718</f>
        <v>44371</v>
      </c>
      <c r="F5724" s="26" t="str">
        <f>+IF([1]DEPURADO!D5718&gt;1,[1]DEPURADO!D5718," ")</f>
        <v xml:space="preserve"> </v>
      </c>
      <c r="G5724" s="27">
        <f>[1]DEPURADO!F5718</f>
        <v>64999</v>
      </c>
      <c r="H5724" s="28">
        <v>0</v>
      </c>
      <c r="I5724" s="28">
        <f>+[1]DEPURADO!N5718+[1]DEPURADO!O5718</f>
        <v>0</v>
      </c>
      <c r="J5724" s="28">
        <f>+[1]DEPURADO!S5718</f>
        <v>0</v>
      </c>
      <c r="K5724" s="29">
        <f>+[1]DEPURADO!Q5718+[1]DEPURADO!R5718</f>
        <v>0</v>
      </c>
      <c r="L5724" s="28">
        <v>0</v>
      </c>
      <c r="M5724" s="28">
        <v>0</v>
      </c>
      <c r="N5724" s="28">
        <f t="shared" si="623"/>
        <v>0</v>
      </c>
      <c r="O5724" s="28">
        <f t="shared" si="624"/>
        <v>64999</v>
      </c>
      <c r="P5724" s="24" t="str">
        <f>IF([1]DEPURADO!I5718&gt;1,0,[1]DEPURADO!B5718)</f>
        <v>FEH136780</v>
      </c>
      <c r="Q5724" s="30">
        <f t="shared" si="625"/>
        <v>64999</v>
      </c>
      <c r="R5724" s="31">
        <f t="shared" si="626"/>
        <v>0</v>
      </c>
      <c r="S5724" s="31">
        <f>+[1]DEPURADO!K5718</f>
        <v>0</v>
      </c>
      <c r="T5724" s="23" t="s">
        <v>45</v>
      </c>
      <c r="U5724" s="31">
        <f>+[1]DEPURADO!J5718</f>
        <v>64999</v>
      </c>
      <c r="V5724" s="30"/>
      <c r="W5724" s="23" t="s">
        <v>45</v>
      </c>
      <c r="X5724" s="31">
        <f>+[1]DEPURADO!L5718+[1]DEPURADO!M5718</f>
        <v>0</v>
      </c>
      <c r="Y5724" s="23" t="s">
        <v>45</v>
      </c>
      <c r="Z5724" s="31">
        <f t="shared" si="627"/>
        <v>0</v>
      </c>
      <c r="AA5724" s="31"/>
      <c r="AB5724" s="31">
        <v>0</v>
      </c>
      <c r="AC5724" s="31">
        <v>0</v>
      </c>
      <c r="AD5724" s="30"/>
      <c r="AE5724" s="30">
        <f>+[1]DEPURADO!L5718</f>
        <v>0</v>
      </c>
      <c r="AF5724" s="30">
        <v>0</v>
      </c>
      <c r="AG5724" s="30">
        <f t="shared" si="628"/>
        <v>0</v>
      </c>
      <c r="AH5724" s="30">
        <v>0</v>
      </c>
      <c r="AI5724" s="30" t="str">
        <f>+[1]DEPURADO!G5718</f>
        <v>EN REVISION</v>
      </c>
      <c r="AJ5724" s="32"/>
      <c r="AK5724" s="33"/>
    </row>
    <row r="5725" spans="1:37" s="34" customFormat="1" x14ac:dyDescent="0.25">
      <c r="A5725" s="23">
        <f t="shared" si="629"/>
        <v>5717</v>
      </c>
      <c r="B5725" s="24" t="s">
        <v>44</v>
      </c>
      <c r="C5725" s="23" t="str">
        <f>+[1]DEPURADO!A5719</f>
        <v>FEH136858</v>
      </c>
      <c r="D5725" s="23" t="str">
        <f>+[1]DEPURADO!B5719</f>
        <v>FEH136858</v>
      </c>
      <c r="E5725" s="25">
        <f>+[1]DEPURADO!C5719</f>
        <v>44371</v>
      </c>
      <c r="F5725" s="26" t="str">
        <f>+IF([1]DEPURADO!D5719&gt;1,[1]DEPURADO!D5719," ")</f>
        <v xml:space="preserve"> </v>
      </c>
      <c r="G5725" s="27">
        <f>[1]DEPURADO!F5719</f>
        <v>46428</v>
      </c>
      <c r="H5725" s="28">
        <v>0</v>
      </c>
      <c r="I5725" s="28">
        <f>+[1]DEPURADO!N5719+[1]DEPURADO!O5719</f>
        <v>0</v>
      </c>
      <c r="J5725" s="28">
        <f>+[1]DEPURADO!S5719</f>
        <v>0</v>
      </c>
      <c r="K5725" s="29">
        <f>+[1]DEPURADO!Q5719+[1]DEPURADO!R5719</f>
        <v>0</v>
      </c>
      <c r="L5725" s="28">
        <v>0</v>
      </c>
      <c r="M5725" s="28">
        <v>0</v>
      </c>
      <c r="N5725" s="28">
        <f t="shared" si="623"/>
        <v>0</v>
      </c>
      <c r="O5725" s="28">
        <f t="shared" si="624"/>
        <v>46428</v>
      </c>
      <c r="P5725" s="24" t="str">
        <f>IF([1]DEPURADO!I5719&gt;1,0,[1]DEPURADO!B5719)</f>
        <v>FEH136858</v>
      </c>
      <c r="Q5725" s="30">
        <f t="shared" si="625"/>
        <v>46428</v>
      </c>
      <c r="R5725" s="31">
        <f t="shared" si="626"/>
        <v>0</v>
      </c>
      <c r="S5725" s="31">
        <f>+[1]DEPURADO!K5719</f>
        <v>0</v>
      </c>
      <c r="T5725" s="23" t="s">
        <v>45</v>
      </c>
      <c r="U5725" s="31">
        <f>+[1]DEPURADO!J5719</f>
        <v>46428</v>
      </c>
      <c r="V5725" s="30"/>
      <c r="W5725" s="23" t="s">
        <v>45</v>
      </c>
      <c r="X5725" s="31">
        <f>+[1]DEPURADO!L5719+[1]DEPURADO!M5719</f>
        <v>0</v>
      </c>
      <c r="Y5725" s="23" t="s">
        <v>45</v>
      </c>
      <c r="Z5725" s="31">
        <f t="shared" si="627"/>
        <v>0</v>
      </c>
      <c r="AA5725" s="31"/>
      <c r="AB5725" s="31">
        <v>0</v>
      </c>
      <c r="AC5725" s="31">
        <v>0</v>
      </c>
      <c r="AD5725" s="30"/>
      <c r="AE5725" s="30">
        <f>+[1]DEPURADO!L5719</f>
        <v>0</v>
      </c>
      <c r="AF5725" s="30">
        <v>0</v>
      </c>
      <c r="AG5725" s="30">
        <f t="shared" si="628"/>
        <v>0</v>
      </c>
      <c r="AH5725" s="30">
        <v>0</v>
      </c>
      <c r="AI5725" s="30" t="str">
        <f>+[1]DEPURADO!G5719</f>
        <v>EN REVISION</v>
      </c>
      <c r="AJ5725" s="32"/>
      <c r="AK5725" s="33"/>
    </row>
    <row r="5726" spans="1:37" s="34" customFormat="1" x14ac:dyDescent="0.25">
      <c r="A5726" s="23">
        <f t="shared" si="629"/>
        <v>5718</v>
      </c>
      <c r="B5726" s="24" t="s">
        <v>44</v>
      </c>
      <c r="C5726" s="23" t="str">
        <f>+[1]DEPURADO!A5720</f>
        <v>FEH136874</v>
      </c>
      <c r="D5726" s="23" t="str">
        <f>+[1]DEPURADO!B5720</f>
        <v>FEH136874</v>
      </c>
      <c r="E5726" s="25">
        <f>+[1]DEPURADO!C5720</f>
        <v>44371</v>
      </c>
      <c r="F5726" s="26" t="str">
        <f>+IF([1]DEPURADO!D5720&gt;1,[1]DEPURADO!D5720," ")</f>
        <v xml:space="preserve"> </v>
      </c>
      <c r="G5726" s="27">
        <f>[1]DEPURADO!F5720</f>
        <v>163806</v>
      </c>
      <c r="H5726" s="28">
        <v>0</v>
      </c>
      <c r="I5726" s="28">
        <f>+[1]DEPURADO!N5720+[1]DEPURADO!O5720</f>
        <v>0</v>
      </c>
      <c r="J5726" s="28">
        <f>+[1]DEPURADO!S5720</f>
        <v>0</v>
      </c>
      <c r="K5726" s="29">
        <f>+[1]DEPURADO!Q5720+[1]DEPURADO!R5720</f>
        <v>0</v>
      </c>
      <c r="L5726" s="28">
        <v>0</v>
      </c>
      <c r="M5726" s="28">
        <v>0</v>
      </c>
      <c r="N5726" s="28">
        <f t="shared" si="623"/>
        <v>0</v>
      </c>
      <c r="O5726" s="28">
        <f t="shared" si="624"/>
        <v>163806</v>
      </c>
      <c r="P5726" s="24" t="str">
        <f>IF([1]DEPURADO!I5720&gt;1,0,[1]DEPURADO!B5720)</f>
        <v>FEH136874</v>
      </c>
      <c r="Q5726" s="30">
        <f t="shared" si="625"/>
        <v>163806</v>
      </c>
      <c r="R5726" s="31">
        <f t="shared" si="626"/>
        <v>0</v>
      </c>
      <c r="S5726" s="31">
        <f>+[1]DEPURADO!K5720</f>
        <v>0</v>
      </c>
      <c r="T5726" s="23" t="s">
        <v>45</v>
      </c>
      <c r="U5726" s="31">
        <f>+[1]DEPURADO!J5720</f>
        <v>163806</v>
      </c>
      <c r="V5726" s="30"/>
      <c r="W5726" s="23" t="s">
        <v>45</v>
      </c>
      <c r="X5726" s="31">
        <f>+[1]DEPURADO!L5720+[1]DEPURADO!M5720</f>
        <v>0</v>
      </c>
      <c r="Y5726" s="23" t="s">
        <v>45</v>
      </c>
      <c r="Z5726" s="31">
        <f t="shared" si="627"/>
        <v>0</v>
      </c>
      <c r="AA5726" s="31"/>
      <c r="AB5726" s="31">
        <v>0</v>
      </c>
      <c r="AC5726" s="31">
        <v>0</v>
      </c>
      <c r="AD5726" s="30"/>
      <c r="AE5726" s="30">
        <f>+[1]DEPURADO!L5720</f>
        <v>0</v>
      </c>
      <c r="AF5726" s="30">
        <v>0</v>
      </c>
      <c r="AG5726" s="30">
        <f t="shared" si="628"/>
        <v>0</v>
      </c>
      <c r="AH5726" s="30">
        <v>0</v>
      </c>
      <c r="AI5726" s="30" t="str">
        <f>+[1]DEPURADO!G5720</f>
        <v>EN REVISION</v>
      </c>
      <c r="AJ5726" s="32"/>
      <c r="AK5726" s="33"/>
    </row>
    <row r="5727" spans="1:37" s="34" customFormat="1" x14ac:dyDescent="0.25">
      <c r="A5727" s="23">
        <f t="shared" si="629"/>
        <v>5719</v>
      </c>
      <c r="B5727" s="24" t="s">
        <v>44</v>
      </c>
      <c r="C5727" s="23" t="str">
        <f>+[1]DEPURADO!A5721</f>
        <v>FEH136884</v>
      </c>
      <c r="D5727" s="23" t="str">
        <f>+[1]DEPURADO!B5721</f>
        <v>FEH136884</v>
      </c>
      <c r="E5727" s="25">
        <f>+[1]DEPURADO!C5721</f>
        <v>44371</v>
      </c>
      <c r="F5727" s="26" t="str">
        <f>+IF([1]DEPURADO!D5721&gt;1,[1]DEPURADO!D5721," ")</f>
        <v xml:space="preserve"> </v>
      </c>
      <c r="G5727" s="27">
        <f>[1]DEPURADO!F5721</f>
        <v>14946</v>
      </c>
      <c r="H5727" s="28">
        <v>0</v>
      </c>
      <c r="I5727" s="28">
        <f>+[1]DEPURADO!N5721+[1]DEPURADO!O5721</f>
        <v>0</v>
      </c>
      <c r="J5727" s="28">
        <f>+[1]DEPURADO!S5721</f>
        <v>0</v>
      </c>
      <c r="K5727" s="29">
        <f>+[1]DEPURADO!Q5721+[1]DEPURADO!R5721</f>
        <v>0</v>
      </c>
      <c r="L5727" s="28">
        <v>0</v>
      </c>
      <c r="M5727" s="28">
        <v>0</v>
      </c>
      <c r="N5727" s="28">
        <f t="shared" si="623"/>
        <v>0</v>
      </c>
      <c r="O5727" s="28">
        <f t="shared" si="624"/>
        <v>14946</v>
      </c>
      <c r="P5727" s="24" t="str">
        <f>IF([1]DEPURADO!I5721&gt;1,0,[1]DEPURADO!B5721)</f>
        <v>FEH136884</v>
      </c>
      <c r="Q5727" s="30">
        <f t="shared" si="625"/>
        <v>14946</v>
      </c>
      <c r="R5727" s="31">
        <f t="shared" si="626"/>
        <v>0</v>
      </c>
      <c r="S5727" s="31">
        <f>+[1]DEPURADO!K5721</f>
        <v>0</v>
      </c>
      <c r="T5727" s="23" t="s">
        <v>45</v>
      </c>
      <c r="U5727" s="31">
        <f>+[1]DEPURADO!J5721</f>
        <v>14946</v>
      </c>
      <c r="V5727" s="30"/>
      <c r="W5727" s="23" t="s">
        <v>45</v>
      </c>
      <c r="X5727" s="31">
        <f>+[1]DEPURADO!L5721+[1]DEPURADO!M5721</f>
        <v>0</v>
      </c>
      <c r="Y5727" s="23" t="s">
        <v>45</v>
      </c>
      <c r="Z5727" s="31">
        <f t="shared" si="627"/>
        <v>0</v>
      </c>
      <c r="AA5727" s="31"/>
      <c r="AB5727" s="31">
        <v>0</v>
      </c>
      <c r="AC5727" s="31">
        <v>0</v>
      </c>
      <c r="AD5727" s="30"/>
      <c r="AE5727" s="30">
        <f>+[1]DEPURADO!L5721</f>
        <v>0</v>
      </c>
      <c r="AF5727" s="30">
        <v>0</v>
      </c>
      <c r="AG5727" s="30">
        <f t="shared" si="628"/>
        <v>0</v>
      </c>
      <c r="AH5727" s="30">
        <v>0</v>
      </c>
      <c r="AI5727" s="30" t="str">
        <f>+[1]DEPURADO!G5721</f>
        <v>EN REVISION</v>
      </c>
      <c r="AJ5727" s="32"/>
      <c r="AK5727" s="33"/>
    </row>
    <row r="5728" spans="1:37" s="34" customFormat="1" x14ac:dyDescent="0.25">
      <c r="A5728" s="23">
        <f t="shared" si="629"/>
        <v>5720</v>
      </c>
      <c r="B5728" s="24" t="s">
        <v>44</v>
      </c>
      <c r="C5728" s="23" t="str">
        <f>+[1]DEPURADO!A5722</f>
        <v>FEH136978</v>
      </c>
      <c r="D5728" s="23" t="str">
        <f>+[1]DEPURADO!B5722</f>
        <v>FEH136978</v>
      </c>
      <c r="E5728" s="25">
        <f>+[1]DEPURADO!C5722</f>
        <v>44371</v>
      </c>
      <c r="F5728" s="26" t="str">
        <f>+IF([1]DEPURADO!D5722&gt;1,[1]DEPURADO!D5722," ")</f>
        <v xml:space="preserve"> </v>
      </c>
      <c r="G5728" s="27">
        <f>[1]DEPURADO!F5722</f>
        <v>14946</v>
      </c>
      <c r="H5728" s="28">
        <v>0</v>
      </c>
      <c r="I5728" s="28">
        <f>+[1]DEPURADO!N5722+[1]DEPURADO!O5722</f>
        <v>0</v>
      </c>
      <c r="J5728" s="28">
        <f>+[1]DEPURADO!S5722</f>
        <v>0</v>
      </c>
      <c r="K5728" s="29">
        <f>+[1]DEPURADO!Q5722+[1]DEPURADO!R5722</f>
        <v>0</v>
      </c>
      <c r="L5728" s="28">
        <v>0</v>
      </c>
      <c r="M5728" s="28">
        <v>0</v>
      </c>
      <c r="N5728" s="28">
        <f t="shared" si="623"/>
        <v>0</v>
      </c>
      <c r="O5728" s="28">
        <f t="shared" si="624"/>
        <v>14946</v>
      </c>
      <c r="P5728" s="24" t="str">
        <f>IF([1]DEPURADO!I5722&gt;1,0,[1]DEPURADO!B5722)</f>
        <v>FEH136978</v>
      </c>
      <c r="Q5728" s="30">
        <f t="shared" si="625"/>
        <v>14946</v>
      </c>
      <c r="R5728" s="31">
        <f t="shared" si="626"/>
        <v>0</v>
      </c>
      <c r="S5728" s="31">
        <f>+[1]DEPURADO!K5722</f>
        <v>0</v>
      </c>
      <c r="T5728" s="23" t="s">
        <v>45</v>
      </c>
      <c r="U5728" s="31">
        <f>+[1]DEPURADO!J5722</f>
        <v>14946</v>
      </c>
      <c r="V5728" s="30"/>
      <c r="W5728" s="23" t="s">
        <v>45</v>
      </c>
      <c r="X5728" s="31">
        <f>+[1]DEPURADO!L5722+[1]DEPURADO!M5722</f>
        <v>0</v>
      </c>
      <c r="Y5728" s="23" t="s">
        <v>45</v>
      </c>
      <c r="Z5728" s="31">
        <f t="shared" si="627"/>
        <v>0</v>
      </c>
      <c r="AA5728" s="31"/>
      <c r="AB5728" s="31">
        <v>0</v>
      </c>
      <c r="AC5728" s="31">
        <v>0</v>
      </c>
      <c r="AD5728" s="30"/>
      <c r="AE5728" s="30">
        <f>+[1]DEPURADO!L5722</f>
        <v>0</v>
      </c>
      <c r="AF5728" s="30">
        <v>0</v>
      </c>
      <c r="AG5728" s="30">
        <f t="shared" si="628"/>
        <v>0</v>
      </c>
      <c r="AH5728" s="30">
        <v>0</v>
      </c>
      <c r="AI5728" s="30" t="str">
        <f>+[1]DEPURADO!G5722</f>
        <v>EN REVISION</v>
      </c>
      <c r="AJ5728" s="32"/>
      <c r="AK5728" s="33"/>
    </row>
    <row r="5729" spans="1:37" s="34" customFormat="1" x14ac:dyDescent="0.25">
      <c r="A5729" s="23">
        <f t="shared" si="629"/>
        <v>5721</v>
      </c>
      <c r="B5729" s="24" t="s">
        <v>44</v>
      </c>
      <c r="C5729" s="23" t="str">
        <f>+[1]DEPURADO!A5723</f>
        <v>FEH137032</v>
      </c>
      <c r="D5729" s="23" t="str">
        <f>+[1]DEPURADO!B5723</f>
        <v>FEH137032</v>
      </c>
      <c r="E5729" s="25">
        <f>+[1]DEPURADO!C5723</f>
        <v>44372</v>
      </c>
      <c r="F5729" s="26" t="str">
        <f>+IF([1]DEPURADO!D5723&gt;1,[1]DEPURADO!D5723," ")</f>
        <v xml:space="preserve"> </v>
      </c>
      <c r="G5729" s="27">
        <f>[1]DEPURADO!F5723</f>
        <v>73106</v>
      </c>
      <c r="H5729" s="28">
        <v>0</v>
      </c>
      <c r="I5729" s="28">
        <f>+[1]DEPURADO!N5723+[1]DEPURADO!O5723</f>
        <v>0</v>
      </c>
      <c r="J5729" s="28">
        <f>+[1]DEPURADO!S5723</f>
        <v>0</v>
      </c>
      <c r="K5729" s="29">
        <f>+[1]DEPURADO!Q5723+[1]DEPURADO!R5723</f>
        <v>0</v>
      </c>
      <c r="L5729" s="28">
        <v>0</v>
      </c>
      <c r="M5729" s="28">
        <v>0</v>
      </c>
      <c r="N5729" s="28">
        <f t="shared" si="623"/>
        <v>0</v>
      </c>
      <c r="O5729" s="28">
        <f t="shared" si="624"/>
        <v>73106</v>
      </c>
      <c r="P5729" s="24">
        <f>IF([1]DEPURADO!I5723&gt;1,0,[1]DEPURADO!B5723)</f>
        <v>0</v>
      </c>
      <c r="Q5729" s="30">
        <f t="shared" si="625"/>
        <v>0</v>
      </c>
      <c r="R5729" s="31">
        <f t="shared" si="626"/>
        <v>73106</v>
      </c>
      <c r="S5729" s="31">
        <f>+[1]DEPURADO!K5723</f>
        <v>0</v>
      </c>
      <c r="T5729" s="23" t="s">
        <v>45</v>
      </c>
      <c r="U5729" s="31">
        <f>+[1]DEPURADO!J5723</f>
        <v>0</v>
      </c>
      <c r="V5729" s="30"/>
      <c r="W5729" s="23" t="s">
        <v>45</v>
      </c>
      <c r="X5729" s="31">
        <f>+[1]DEPURADO!L5723+[1]DEPURADO!M5723</f>
        <v>0</v>
      </c>
      <c r="Y5729" s="23" t="s">
        <v>45</v>
      </c>
      <c r="Z5729" s="31">
        <f t="shared" si="627"/>
        <v>0</v>
      </c>
      <c r="AA5729" s="31"/>
      <c r="AB5729" s="31">
        <v>0</v>
      </c>
      <c r="AC5729" s="31">
        <v>0</v>
      </c>
      <c r="AD5729" s="30"/>
      <c r="AE5729" s="30">
        <f>+[1]DEPURADO!L5723</f>
        <v>0</v>
      </c>
      <c r="AF5729" s="30">
        <v>0</v>
      </c>
      <c r="AG5729" s="30">
        <f t="shared" si="628"/>
        <v>0</v>
      </c>
      <c r="AH5729" s="30">
        <v>0</v>
      </c>
      <c r="AI5729" s="30" t="str">
        <f>+[1]DEPURADO!G5723</f>
        <v>NO RADICADO</v>
      </c>
      <c r="AJ5729" s="32"/>
      <c r="AK5729" s="33"/>
    </row>
    <row r="5730" spans="1:37" s="34" customFormat="1" x14ac:dyDescent="0.25">
      <c r="A5730" s="23">
        <f t="shared" si="629"/>
        <v>5722</v>
      </c>
      <c r="B5730" s="24" t="s">
        <v>44</v>
      </c>
      <c r="C5730" s="23" t="str">
        <f>+[1]DEPURADO!A5724</f>
        <v>FEH137456</v>
      </c>
      <c r="D5730" s="23" t="str">
        <f>+[1]DEPURADO!B5724</f>
        <v>FEH137456</v>
      </c>
      <c r="E5730" s="25">
        <f>+[1]DEPURADO!C5724</f>
        <v>44372</v>
      </c>
      <c r="F5730" s="26" t="str">
        <f>+IF([1]DEPURADO!D5724&gt;1,[1]DEPURADO!D5724," ")</f>
        <v xml:space="preserve"> </v>
      </c>
      <c r="G5730" s="27">
        <f>[1]DEPURADO!F5724</f>
        <v>858140</v>
      </c>
      <c r="H5730" s="28">
        <v>0</v>
      </c>
      <c r="I5730" s="28">
        <f>+[1]DEPURADO!N5724+[1]DEPURADO!O5724</f>
        <v>0</v>
      </c>
      <c r="J5730" s="28">
        <f>+[1]DEPURADO!S5724</f>
        <v>0</v>
      </c>
      <c r="K5730" s="29">
        <f>+[1]DEPURADO!Q5724+[1]DEPURADO!R5724</f>
        <v>0</v>
      </c>
      <c r="L5730" s="28">
        <v>0</v>
      </c>
      <c r="M5730" s="28">
        <v>0</v>
      </c>
      <c r="N5730" s="28">
        <f t="shared" si="623"/>
        <v>0</v>
      </c>
      <c r="O5730" s="28">
        <f t="shared" si="624"/>
        <v>858140</v>
      </c>
      <c r="P5730" s="24" t="str">
        <f>IF([1]DEPURADO!I5724&gt;1,0,[1]DEPURADO!B5724)</f>
        <v>FEH137456</v>
      </c>
      <c r="Q5730" s="30">
        <f t="shared" si="625"/>
        <v>858140</v>
      </c>
      <c r="R5730" s="31">
        <f t="shared" si="626"/>
        <v>0</v>
      </c>
      <c r="S5730" s="31">
        <f>+[1]DEPURADO!K5724</f>
        <v>0</v>
      </c>
      <c r="T5730" s="23" t="s">
        <v>45</v>
      </c>
      <c r="U5730" s="31">
        <f>+[1]DEPURADO!J5724</f>
        <v>858140</v>
      </c>
      <c r="V5730" s="30"/>
      <c r="W5730" s="23" t="s">
        <v>45</v>
      </c>
      <c r="X5730" s="31">
        <f>+[1]DEPURADO!L5724+[1]DEPURADO!M5724</f>
        <v>0</v>
      </c>
      <c r="Y5730" s="23" t="s">
        <v>45</v>
      </c>
      <c r="Z5730" s="31">
        <f t="shared" si="627"/>
        <v>0</v>
      </c>
      <c r="AA5730" s="31"/>
      <c r="AB5730" s="31">
        <v>0</v>
      </c>
      <c r="AC5730" s="31">
        <v>0</v>
      </c>
      <c r="AD5730" s="30"/>
      <c r="AE5730" s="30">
        <f>+[1]DEPURADO!L5724</f>
        <v>0</v>
      </c>
      <c r="AF5730" s="30">
        <v>0</v>
      </c>
      <c r="AG5730" s="30">
        <f t="shared" si="628"/>
        <v>0</v>
      </c>
      <c r="AH5730" s="30">
        <v>0</v>
      </c>
      <c r="AI5730" s="30" t="str">
        <f>+[1]DEPURADO!G5724</f>
        <v>EN REVISION</v>
      </c>
      <c r="AJ5730" s="32"/>
      <c r="AK5730" s="33"/>
    </row>
    <row r="5731" spans="1:37" s="34" customFormat="1" x14ac:dyDescent="0.25">
      <c r="A5731" s="23">
        <f t="shared" si="629"/>
        <v>5723</v>
      </c>
      <c r="B5731" s="24" t="s">
        <v>44</v>
      </c>
      <c r="C5731" s="23" t="str">
        <f>+[1]DEPURADO!A5725</f>
        <v>FEH137457</v>
      </c>
      <c r="D5731" s="23" t="str">
        <f>+[1]DEPURADO!B5725</f>
        <v>FEH137457</v>
      </c>
      <c r="E5731" s="25">
        <f>+[1]DEPURADO!C5725</f>
        <v>44372</v>
      </c>
      <c r="F5731" s="26" t="str">
        <f>+IF([1]DEPURADO!D5725&gt;1,[1]DEPURADO!D5725," ")</f>
        <v xml:space="preserve"> </v>
      </c>
      <c r="G5731" s="27">
        <f>[1]DEPURADO!F5725</f>
        <v>80832</v>
      </c>
      <c r="H5731" s="28">
        <v>0</v>
      </c>
      <c r="I5731" s="28">
        <f>+[1]DEPURADO!N5725+[1]DEPURADO!O5725</f>
        <v>0</v>
      </c>
      <c r="J5731" s="28">
        <f>+[1]DEPURADO!S5725</f>
        <v>0</v>
      </c>
      <c r="K5731" s="29">
        <f>+[1]DEPURADO!Q5725+[1]DEPURADO!R5725</f>
        <v>0</v>
      </c>
      <c r="L5731" s="28">
        <v>0</v>
      </c>
      <c r="M5731" s="28">
        <v>0</v>
      </c>
      <c r="N5731" s="28">
        <f t="shared" si="623"/>
        <v>0</v>
      </c>
      <c r="O5731" s="28">
        <f t="shared" si="624"/>
        <v>80832</v>
      </c>
      <c r="P5731" s="24" t="str">
        <f>IF([1]DEPURADO!I5725&gt;1,0,[1]DEPURADO!B5725)</f>
        <v>FEH137457</v>
      </c>
      <c r="Q5731" s="30">
        <f t="shared" si="625"/>
        <v>80832</v>
      </c>
      <c r="R5731" s="31">
        <f t="shared" si="626"/>
        <v>0</v>
      </c>
      <c r="S5731" s="31">
        <f>+[1]DEPURADO!K5725</f>
        <v>0</v>
      </c>
      <c r="T5731" s="23" t="s">
        <v>45</v>
      </c>
      <c r="U5731" s="31">
        <f>+[1]DEPURADO!J5725</f>
        <v>80832</v>
      </c>
      <c r="V5731" s="30"/>
      <c r="W5731" s="23" t="s">
        <v>45</v>
      </c>
      <c r="X5731" s="31">
        <f>+[1]DEPURADO!L5725+[1]DEPURADO!M5725</f>
        <v>0</v>
      </c>
      <c r="Y5731" s="23" t="s">
        <v>45</v>
      </c>
      <c r="Z5731" s="31">
        <f t="shared" si="627"/>
        <v>0</v>
      </c>
      <c r="AA5731" s="31"/>
      <c r="AB5731" s="31">
        <v>0</v>
      </c>
      <c r="AC5731" s="31">
        <v>0</v>
      </c>
      <c r="AD5731" s="30"/>
      <c r="AE5731" s="30">
        <f>+[1]DEPURADO!L5725</f>
        <v>0</v>
      </c>
      <c r="AF5731" s="30">
        <v>0</v>
      </c>
      <c r="AG5731" s="30">
        <f t="shared" si="628"/>
        <v>0</v>
      </c>
      <c r="AH5731" s="30">
        <v>0</v>
      </c>
      <c r="AI5731" s="30" t="str">
        <f>+[1]DEPURADO!G5725</f>
        <v>EN REVISION ADRES-CANASTA COVID</v>
      </c>
      <c r="AJ5731" s="32"/>
      <c r="AK5731" s="33"/>
    </row>
    <row r="5732" spans="1:37" s="34" customFormat="1" x14ac:dyDescent="0.25">
      <c r="A5732" s="23">
        <f t="shared" si="629"/>
        <v>5724</v>
      </c>
      <c r="B5732" s="24" t="s">
        <v>44</v>
      </c>
      <c r="C5732" s="23" t="str">
        <f>+[1]DEPURADO!A5726</f>
        <v>FEH137458</v>
      </c>
      <c r="D5732" s="23" t="str">
        <f>+[1]DEPURADO!B5726</f>
        <v>FEH137458</v>
      </c>
      <c r="E5732" s="25">
        <f>+[1]DEPURADO!C5726</f>
        <v>44372</v>
      </c>
      <c r="F5732" s="26" t="str">
        <f>+IF([1]DEPURADO!D5726&gt;1,[1]DEPURADO!D5726," ")</f>
        <v xml:space="preserve"> </v>
      </c>
      <c r="G5732" s="27">
        <f>[1]DEPURADO!F5726</f>
        <v>216994</v>
      </c>
      <c r="H5732" s="28">
        <v>0</v>
      </c>
      <c r="I5732" s="28">
        <f>+[1]DEPURADO!N5726+[1]DEPURADO!O5726</f>
        <v>0</v>
      </c>
      <c r="J5732" s="28">
        <f>+[1]DEPURADO!S5726</f>
        <v>0</v>
      </c>
      <c r="K5732" s="29">
        <f>+[1]DEPURADO!Q5726+[1]DEPURADO!R5726</f>
        <v>0</v>
      </c>
      <c r="L5732" s="28">
        <v>0</v>
      </c>
      <c r="M5732" s="28">
        <v>0</v>
      </c>
      <c r="N5732" s="28">
        <f t="shared" si="623"/>
        <v>0</v>
      </c>
      <c r="O5732" s="28">
        <f t="shared" si="624"/>
        <v>216994</v>
      </c>
      <c r="P5732" s="24" t="str">
        <f>IF([1]DEPURADO!I5726&gt;1,0,[1]DEPURADO!B5726)</f>
        <v>FEH137458</v>
      </c>
      <c r="Q5732" s="30">
        <f t="shared" si="625"/>
        <v>216994</v>
      </c>
      <c r="R5732" s="31">
        <f t="shared" si="626"/>
        <v>0</v>
      </c>
      <c r="S5732" s="31">
        <f>+[1]DEPURADO!K5726</f>
        <v>0</v>
      </c>
      <c r="T5732" s="23" t="s">
        <v>45</v>
      </c>
      <c r="U5732" s="31">
        <f>+[1]DEPURADO!J5726</f>
        <v>216994</v>
      </c>
      <c r="V5732" s="30"/>
      <c r="W5732" s="23" t="s">
        <v>45</v>
      </c>
      <c r="X5732" s="31">
        <f>+[1]DEPURADO!L5726+[1]DEPURADO!M5726</f>
        <v>0</v>
      </c>
      <c r="Y5732" s="23" t="s">
        <v>45</v>
      </c>
      <c r="Z5732" s="31">
        <f t="shared" si="627"/>
        <v>0</v>
      </c>
      <c r="AA5732" s="31"/>
      <c r="AB5732" s="31">
        <v>0</v>
      </c>
      <c r="AC5732" s="31">
        <v>0</v>
      </c>
      <c r="AD5732" s="30"/>
      <c r="AE5732" s="30">
        <f>+[1]DEPURADO!L5726</f>
        <v>0</v>
      </c>
      <c r="AF5732" s="30">
        <v>0</v>
      </c>
      <c r="AG5732" s="30">
        <f t="shared" si="628"/>
        <v>0</v>
      </c>
      <c r="AH5732" s="30">
        <v>0</v>
      </c>
      <c r="AI5732" s="30" t="str">
        <f>+[1]DEPURADO!G5726</f>
        <v>EN REVISION ADRES-CANASTA COVID</v>
      </c>
      <c r="AJ5732" s="32"/>
      <c r="AK5732" s="33"/>
    </row>
    <row r="5733" spans="1:37" s="34" customFormat="1" x14ac:dyDescent="0.25">
      <c r="A5733" s="23">
        <f t="shared" si="629"/>
        <v>5725</v>
      </c>
      <c r="B5733" s="24" t="s">
        <v>44</v>
      </c>
      <c r="C5733" s="23" t="str">
        <f>+[1]DEPURADO!A5727</f>
        <v>FEH137462</v>
      </c>
      <c r="D5733" s="23" t="str">
        <f>+[1]DEPURADO!B5727</f>
        <v>FEH137462</v>
      </c>
      <c r="E5733" s="25">
        <f>+[1]DEPURADO!C5727</f>
        <v>44372</v>
      </c>
      <c r="F5733" s="26" t="str">
        <f>+IF([1]DEPURADO!D5727&gt;1,[1]DEPURADO!D5727," ")</f>
        <v xml:space="preserve"> </v>
      </c>
      <c r="G5733" s="27">
        <f>[1]DEPURADO!F5727</f>
        <v>358246</v>
      </c>
      <c r="H5733" s="28">
        <v>0</v>
      </c>
      <c r="I5733" s="28">
        <f>+[1]DEPURADO!N5727+[1]DEPURADO!O5727</f>
        <v>0</v>
      </c>
      <c r="J5733" s="28">
        <f>+[1]DEPURADO!S5727</f>
        <v>0</v>
      </c>
      <c r="K5733" s="29">
        <f>+[1]DEPURADO!Q5727+[1]DEPURADO!R5727</f>
        <v>0</v>
      </c>
      <c r="L5733" s="28">
        <v>0</v>
      </c>
      <c r="M5733" s="28">
        <v>0</v>
      </c>
      <c r="N5733" s="28">
        <f t="shared" si="623"/>
        <v>0</v>
      </c>
      <c r="O5733" s="28">
        <f t="shared" si="624"/>
        <v>358246</v>
      </c>
      <c r="P5733" s="24" t="str">
        <f>IF([1]DEPURADO!I5727&gt;1,0,[1]DEPURADO!B5727)</f>
        <v>FEH137462</v>
      </c>
      <c r="Q5733" s="30">
        <f t="shared" si="625"/>
        <v>358246</v>
      </c>
      <c r="R5733" s="31">
        <f t="shared" si="626"/>
        <v>0</v>
      </c>
      <c r="S5733" s="31">
        <f>+[1]DEPURADO!K5727</f>
        <v>0</v>
      </c>
      <c r="T5733" s="23" t="s">
        <v>45</v>
      </c>
      <c r="U5733" s="31">
        <f>+[1]DEPURADO!J5727</f>
        <v>358246</v>
      </c>
      <c r="V5733" s="30"/>
      <c r="W5733" s="23" t="s">
        <v>45</v>
      </c>
      <c r="X5733" s="31">
        <f>+[1]DEPURADO!L5727+[1]DEPURADO!M5727</f>
        <v>0</v>
      </c>
      <c r="Y5733" s="23" t="s">
        <v>45</v>
      </c>
      <c r="Z5733" s="31">
        <f t="shared" si="627"/>
        <v>0</v>
      </c>
      <c r="AA5733" s="31"/>
      <c r="AB5733" s="31">
        <v>0</v>
      </c>
      <c r="AC5733" s="31">
        <v>0</v>
      </c>
      <c r="AD5733" s="30"/>
      <c r="AE5733" s="30">
        <f>+[1]DEPURADO!L5727</f>
        <v>0</v>
      </c>
      <c r="AF5733" s="30">
        <v>0</v>
      </c>
      <c r="AG5733" s="30">
        <f t="shared" si="628"/>
        <v>0</v>
      </c>
      <c r="AH5733" s="30">
        <v>0</v>
      </c>
      <c r="AI5733" s="30" t="str">
        <f>+[1]DEPURADO!G5727</f>
        <v>EN REVISION</v>
      </c>
      <c r="AJ5733" s="32"/>
      <c r="AK5733" s="33"/>
    </row>
    <row r="5734" spans="1:37" s="34" customFormat="1" x14ac:dyDescent="0.25">
      <c r="A5734" s="23">
        <f t="shared" si="629"/>
        <v>5726</v>
      </c>
      <c r="B5734" s="24" t="s">
        <v>44</v>
      </c>
      <c r="C5734" s="23" t="str">
        <f>+[1]DEPURADO!A5728</f>
        <v>FEH137463</v>
      </c>
      <c r="D5734" s="23" t="str">
        <f>+[1]DEPURADO!B5728</f>
        <v>FEH137463</v>
      </c>
      <c r="E5734" s="25">
        <f>+[1]DEPURADO!C5728</f>
        <v>44372</v>
      </c>
      <c r="F5734" s="26" t="str">
        <f>+IF([1]DEPURADO!D5728&gt;1,[1]DEPURADO!D5728," ")</f>
        <v xml:space="preserve"> </v>
      </c>
      <c r="G5734" s="27">
        <f>[1]DEPURADO!F5728</f>
        <v>80832</v>
      </c>
      <c r="H5734" s="28">
        <v>0</v>
      </c>
      <c r="I5734" s="28">
        <f>+[1]DEPURADO!N5728+[1]DEPURADO!O5728</f>
        <v>0</v>
      </c>
      <c r="J5734" s="28">
        <f>+[1]DEPURADO!S5728</f>
        <v>0</v>
      </c>
      <c r="K5734" s="29">
        <f>+[1]DEPURADO!Q5728+[1]DEPURADO!R5728</f>
        <v>0</v>
      </c>
      <c r="L5734" s="28">
        <v>0</v>
      </c>
      <c r="M5734" s="28">
        <v>0</v>
      </c>
      <c r="N5734" s="28">
        <f t="shared" si="623"/>
        <v>0</v>
      </c>
      <c r="O5734" s="28">
        <f t="shared" si="624"/>
        <v>80832</v>
      </c>
      <c r="P5734" s="24" t="str">
        <f>IF([1]DEPURADO!I5728&gt;1,0,[1]DEPURADO!B5728)</f>
        <v>FEH137463</v>
      </c>
      <c r="Q5734" s="30">
        <f t="shared" si="625"/>
        <v>80832</v>
      </c>
      <c r="R5734" s="31">
        <f t="shared" si="626"/>
        <v>0</v>
      </c>
      <c r="S5734" s="31">
        <f>+[1]DEPURADO!K5728</f>
        <v>0</v>
      </c>
      <c r="T5734" s="23" t="s">
        <v>45</v>
      </c>
      <c r="U5734" s="31">
        <f>+[1]DEPURADO!J5728</f>
        <v>80832</v>
      </c>
      <c r="V5734" s="30"/>
      <c r="W5734" s="23" t="s">
        <v>45</v>
      </c>
      <c r="X5734" s="31">
        <f>+[1]DEPURADO!L5728+[1]DEPURADO!M5728</f>
        <v>0</v>
      </c>
      <c r="Y5734" s="23" t="s">
        <v>45</v>
      </c>
      <c r="Z5734" s="31">
        <f t="shared" si="627"/>
        <v>0</v>
      </c>
      <c r="AA5734" s="31"/>
      <c r="AB5734" s="31">
        <v>0</v>
      </c>
      <c r="AC5734" s="31">
        <v>0</v>
      </c>
      <c r="AD5734" s="30"/>
      <c r="AE5734" s="30">
        <f>+[1]DEPURADO!L5728</f>
        <v>0</v>
      </c>
      <c r="AF5734" s="30">
        <v>0</v>
      </c>
      <c r="AG5734" s="30">
        <f t="shared" si="628"/>
        <v>0</v>
      </c>
      <c r="AH5734" s="30">
        <v>0</v>
      </c>
      <c r="AI5734" s="30" t="str">
        <f>+[1]DEPURADO!G5728</f>
        <v>EN REVISION ADRES-CANASTA COVID</v>
      </c>
      <c r="AJ5734" s="32"/>
      <c r="AK5734" s="33"/>
    </row>
    <row r="5735" spans="1:37" s="34" customFormat="1" x14ac:dyDescent="0.25">
      <c r="A5735" s="23">
        <f t="shared" si="629"/>
        <v>5727</v>
      </c>
      <c r="B5735" s="24" t="s">
        <v>44</v>
      </c>
      <c r="C5735" s="23" t="str">
        <f>+[1]DEPURADO!A5729</f>
        <v>FEH137758</v>
      </c>
      <c r="D5735" s="23" t="str">
        <f>+[1]DEPURADO!B5729</f>
        <v>FEH137758</v>
      </c>
      <c r="E5735" s="25">
        <f>+[1]DEPURADO!C5729</f>
        <v>44374</v>
      </c>
      <c r="F5735" s="26" t="str">
        <f>+IF([1]DEPURADO!D5729&gt;1,[1]DEPURADO!D5729," ")</f>
        <v xml:space="preserve"> </v>
      </c>
      <c r="G5735" s="27">
        <f>[1]DEPURADO!F5729</f>
        <v>524489</v>
      </c>
      <c r="H5735" s="28">
        <v>0</v>
      </c>
      <c r="I5735" s="28">
        <f>+[1]DEPURADO!N5729+[1]DEPURADO!O5729</f>
        <v>0</v>
      </c>
      <c r="J5735" s="28">
        <f>+[1]DEPURADO!S5729</f>
        <v>0</v>
      </c>
      <c r="K5735" s="29">
        <f>+[1]DEPURADO!Q5729+[1]DEPURADO!R5729</f>
        <v>0</v>
      </c>
      <c r="L5735" s="28">
        <v>0</v>
      </c>
      <c r="M5735" s="28">
        <v>0</v>
      </c>
      <c r="N5735" s="28">
        <f t="shared" si="623"/>
        <v>0</v>
      </c>
      <c r="O5735" s="28">
        <f t="shared" si="624"/>
        <v>524489</v>
      </c>
      <c r="P5735" s="24" t="str">
        <f>IF([1]DEPURADO!I5729&gt;1,0,[1]DEPURADO!B5729)</f>
        <v>FEH137758</v>
      </c>
      <c r="Q5735" s="30">
        <f t="shared" si="625"/>
        <v>524489</v>
      </c>
      <c r="R5735" s="31">
        <f t="shared" si="626"/>
        <v>0</v>
      </c>
      <c r="S5735" s="31">
        <f>+[1]DEPURADO!K5729</f>
        <v>0</v>
      </c>
      <c r="T5735" s="23" t="s">
        <v>45</v>
      </c>
      <c r="U5735" s="31">
        <f>+[1]DEPURADO!J5729</f>
        <v>524489</v>
      </c>
      <c r="V5735" s="30"/>
      <c r="W5735" s="23" t="s">
        <v>45</v>
      </c>
      <c r="X5735" s="31">
        <f>+[1]DEPURADO!L5729+[1]DEPURADO!M5729</f>
        <v>0</v>
      </c>
      <c r="Y5735" s="23" t="s">
        <v>45</v>
      </c>
      <c r="Z5735" s="31">
        <f t="shared" si="627"/>
        <v>0</v>
      </c>
      <c r="AA5735" s="31"/>
      <c r="AB5735" s="31">
        <v>0</v>
      </c>
      <c r="AC5735" s="31">
        <v>0</v>
      </c>
      <c r="AD5735" s="30"/>
      <c r="AE5735" s="30">
        <f>+[1]DEPURADO!L5729</f>
        <v>0</v>
      </c>
      <c r="AF5735" s="30">
        <v>0</v>
      </c>
      <c r="AG5735" s="30">
        <f t="shared" si="628"/>
        <v>0</v>
      </c>
      <c r="AH5735" s="30">
        <v>0</v>
      </c>
      <c r="AI5735" s="30" t="str">
        <f>+[1]DEPURADO!G5729</f>
        <v>EN REVISION</v>
      </c>
      <c r="AJ5735" s="32"/>
      <c r="AK5735" s="33"/>
    </row>
    <row r="5736" spans="1:37" s="34" customFormat="1" x14ac:dyDescent="0.25">
      <c r="A5736" s="23">
        <f t="shared" si="629"/>
        <v>5728</v>
      </c>
      <c r="B5736" s="24" t="s">
        <v>44</v>
      </c>
      <c r="C5736" s="23" t="str">
        <f>+[1]DEPURADO!A5730</f>
        <v>FEH137759</v>
      </c>
      <c r="D5736" s="23" t="str">
        <f>+[1]DEPURADO!B5730</f>
        <v>FEH137759</v>
      </c>
      <c r="E5736" s="25">
        <f>+[1]DEPURADO!C5730</f>
        <v>44374</v>
      </c>
      <c r="F5736" s="26" t="str">
        <f>+IF([1]DEPURADO!D5730&gt;1,[1]DEPURADO!D5730," ")</f>
        <v xml:space="preserve"> </v>
      </c>
      <c r="G5736" s="27">
        <f>[1]DEPURADO!F5730</f>
        <v>80832</v>
      </c>
      <c r="H5736" s="28">
        <v>0</v>
      </c>
      <c r="I5736" s="28">
        <f>+[1]DEPURADO!N5730+[1]DEPURADO!O5730</f>
        <v>0</v>
      </c>
      <c r="J5736" s="28">
        <f>+[1]DEPURADO!S5730</f>
        <v>0</v>
      </c>
      <c r="K5736" s="29">
        <f>+[1]DEPURADO!Q5730+[1]DEPURADO!R5730</f>
        <v>0</v>
      </c>
      <c r="L5736" s="28">
        <v>0</v>
      </c>
      <c r="M5736" s="28">
        <v>0</v>
      </c>
      <c r="N5736" s="28">
        <f t="shared" si="623"/>
        <v>0</v>
      </c>
      <c r="O5736" s="28">
        <f t="shared" si="624"/>
        <v>80832</v>
      </c>
      <c r="P5736" s="24" t="str">
        <f>IF([1]DEPURADO!I5730&gt;1,0,[1]DEPURADO!B5730)</f>
        <v>FEH137759</v>
      </c>
      <c r="Q5736" s="30">
        <f t="shared" si="625"/>
        <v>80832</v>
      </c>
      <c r="R5736" s="31">
        <f t="shared" si="626"/>
        <v>0</v>
      </c>
      <c r="S5736" s="31">
        <f>+[1]DEPURADO!K5730</f>
        <v>0</v>
      </c>
      <c r="T5736" s="23" t="s">
        <v>45</v>
      </c>
      <c r="U5736" s="31">
        <f>+[1]DEPURADO!J5730</f>
        <v>80832</v>
      </c>
      <c r="V5736" s="30"/>
      <c r="W5736" s="23" t="s">
        <v>45</v>
      </c>
      <c r="X5736" s="31">
        <f>+[1]DEPURADO!L5730+[1]DEPURADO!M5730</f>
        <v>0</v>
      </c>
      <c r="Y5736" s="23" t="s">
        <v>45</v>
      </c>
      <c r="Z5736" s="31">
        <f t="shared" si="627"/>
        <v>0</v>
      </c>
      <c r="AA5736" s="31"/>
      <c r="AB5736" s="31">
        <v>0</v>
      </c>
      <c r="AC5736" s="31">
        <v>0</v>
      </c>
      <c r="AD5736" s="30"/>
      <c r="AE5736" s="30">
        <f>+[1]DEPURADO!L5730</f>
        <v>0</v>
      </c>
      <c r="AF5736" s="30">
        <v>0</v>
      </c>
      <c r="AG5736" s="30">
        <f t="shared" si="628"/>
        <v>0</v>
      </c>
      <c r="AH5736" s="30">
        <v>0</v>
      </c>
      <c r="AI5736" s="30" t="str">
        <f>+[1]DEPURADO!G5730</f>
        <v>EN REVISION ADRES-CANASTA COVID</v>
      </c>
      <c r="AJ5736" s="32"/>
      <c r="AK5736" s="33"/>
    </row>
    <row r="5737" spans="1:37" s="34" customFormat="1" x14ac:dyDescent="0.25">
      <c r="A5737" s="23">
        <f t="shared" si="629"/>
        <v>5729</v>
      </c>
      <c r="B5737" s="24" t="s">
        <v>44</v>
      </c>
      <c r="C5737" s="23" t="str">
        <f>+[1]DEPURADO!A5731</f>
        <v>FEH137768</v>
      </c>
      <c r="D5737" s="23" t="str">
        <f>+[1]DEPURADO!B5731</f>
        <v>FEH137768</v>
      </c>
      <c r="E5737" s="25">
        <f>+[1]DEPURADO!C5731</f>
        <v>44374</v>
      </c>
      <c r="F5737" s="26" t="str">
        <f>+IF([1]DEPURADO!D5731&gt;1,[1]DEPURADO!D5731," ")</f>
        <v xml:space="preserve"> </v>
      </c>
      <c r="G5737" s="27">
        <f>[1]DEPURADO!F5731</f>
        <v>1110384</v>
      </c>
      <c r="H5737" s="28">
        <v>0</v>
      </c>
      <c r="I5737" s="28">
        <f>+[1]DEPURADO!N5731+[1]DEPURADO!O5731</f>
        <v>0</v>
      </c>
      <c r="J5737" s="28">
        <f>+[1]DEPURADO!S5731</f>
        <v>0</v>
      </c>
      <c r="K5737" s="29">
        <f>+[1]DEPURADO!Q5731+[1]DEPURADO!R5731</f>
        <v>0</v>
      </c>
      <c r="L5737" s="28">
        <v>0</v>
      </c>
      <c r="M5737" s="28">
        <v>0</v>
      </c>
      <c r="N5737" s="28">
        <f t="shared" si="623"/>
        <v>0</v>
      </c>
      <c r="O5737" s="28">
        <f t="shared" si="624"/>
        <v>1110384</v>
      </c>
      <c r="P5737" s="24" t="str">
        <f>IF([1]DEPURADO!I5731&gt;1,0,[1]DEPURADO!B5731)</f>
        <v>FEH137768</v>
      </c>
      <c r="Q5737" s="30">
        <f t="shared" si="625"/>
        <v>1110384</v>
      </c>
      <c r="R5737" s="31">
        <f t="shared" si="626"/>
        <v>0</v>
      </c>
      <c r="S5737" s="31">
        <f>+[1]DEPURADO!K5731</f>
        <v>0</v>
      </c>
      <c r="T5737" s="23" t="s">
        <v>45</v>
      </c>
      <c r="U5737" s="31">
        <f>+[1]DEPURADO!J5731</f>
        <v>1110384</v>
      </c>
      <c r="V5737" s="30"/>
      <c r="W5737" s="23" t="s">
        <v>45</v>
      </c>
      <c r="X5737" s="31">
        <f>+[1]DEPURADO!L5731+[1]DEPURADO!M5731</f>
        <v>0</v>
      </c>
      <c r="Y5737" s="23" t="s">
        <v>45</v>
      </c>
      <c r="Z5737" s="31">
        <f t="shared" si="627"/>
        <v>0</v>
      </c>
      <c r="AA5737" s="31"/>
      <c r="AB5737" s="31">
        <v>0</v>
      </c>
      <c r="AC5737" s="31">
        <v>0</v>
      </c>
      <c r="AD5737" s="30"/>
      <c r="AE5737" s="30">
        <f>+[1]DEPURADO!L5731</f>
        <v>0</v>
      </c>
      <c r="AF5737" s="30">
        <v>0</v>
      </c>
      <c r="AG5737" s="30">
        <f t="shared" si="628"/>
        <v>0</v>
      </c>
      <c r="AH5737" s="30">
        <v>0</v>
      </c>
      <c r="AI5737" s="30" t="str">
        <f>+[1]DEPURADO!G5731</f>
        <v>EN REVISION</v>
      </c>
      <c r="AJ5737" s="32"/>
      <c r="AK5737" s="33"/>
    </row>
    <row r="5738" spans="1:37" s="34" customFormat="1" x14ac:dyDescent="0.25">
      <c r="A5738" s="23">
        <f t="shared" si="629"/>
        <v>5730</v>
      </c>
      <c r="B5738" s="24" t="s">
        <v>44</v>
      </c>
      <c r="C5738" s="23" t="str">
        <f>+[1]DEPURADO!A5732</f>
        <v>FEH138120</v>
      </c>
      <c r="D5738" s="23" t="str">
        <f>+[1]DEPURADO!B5732</f>
        <v>FEH138120</v>
      </c>
      <c r="E5738" s="25">
        <f>+[1]DEPURADO!C5732</f>
        <v>44375</v>
      </c>
      <c r="F5738" s="26" t="str">
        <f>+IF([1]DEPURADO!D5732&gt;1,[1]DEPURADO!D5732," ")</f>
        <v xml:space="preserve"> </v>
      </c>
      <c r="G5738" s="27">
        <f>[1]DEPURADO!F5732</f>
        <v>833417</v>
      </c>
      <c r="H5738" s="28">
        <v>0</v>
      </c>
      <c r="I5738" s="28">
        <f>+[1]DEPURADO!N5732+[1]DEPURADO!O5732</f>
        <v>0</v>
      </c>
      <c r="J5738" s="28">
        <f>+[1]DEPURADO!S5732</f>
        <v>0</v>
      </c>
      <c r="K5738" s="29">
        <f>+[1]DEPURADO!Q5732+[1]DEPURADO!R5732</f>
        <v>0</v>
      </c>
      <c r="L5738" s="28">
        <v>0</v>
      </c>
      <c r="M5738" s="28">
        <v>0</v>
      </c>
      <c r="N5738" s="28">
        <f t="shared" si="623"/>
        <v>0</v>
      </c>
      <c r="O5738" s="28">
        <f t="shared" si="624"/>
        <v>833417</v>
      </c>
      <c r="P5738" s="24">
        <f>IF([1]DEPURADO!I5732&gt;1,0,[1]DEPURADO!B5732)</f>
        <v>0</v>
      </c>
      <c r="Q5738" s="30">
        <f t="shared" si="625"/>
        <v>0</v>
      </c>
      <c r="R5738" s="31">
        <f t="shared" si="626"/>
        <v>833417</v>
      </c>
      <c r="S5738" s="31">
        <f>+[1]DEPURADO!K5732</f>
        <v>0</v>
      </c>
      <c r="T5738" s="23" t="s">
        <v>45</v>
      </c>
      <c r="U5738" s="31">
        <f>+[1]DEPURADO!J5732</f>
        <v>0</v>
      </c>
      <c r="V5738" s="30"/>
      <c r="W5738" s="23" t="s">
        <v>45</v>
      </c>
      <c r="X5738" s="31">
        <f>+[1]DEPURADO!L5732+[1]DEPURADO!M5732</f>
        <v>0</v>
      </c>
      <c r="Y5738" s="23" t="s">
        <v>45</v>
      </c>
      <c r="Z5738" s="31">
        <f t="shared" si="627"/>
        <v>0</v>
      </c>
      <c r="AA5738" s="31"/>
      <c r="AB5738" s="31">
        <v>0</v>
      </c>
      <c r="AC5738" s="31">
        <v>0</v>
      </c>
      <c r="AD5738" s="30"/>
      <c r="AE5738" s="30">
        <f>+[1]DEPURADO!L5732</f>
        <v>0</v>
      </c>
      <c r="AF5738" s="30">
        <v>0</v>
      </c>
      <c r="AG5738" s="30">
        <f t="shared" si="628"/>
        <v>0</v>
      </c>
      <c r="AH5738" s="30">
        <v>0</v>
      </c>
      <c r="AI5738" s="30" t="str">
        <f>+[1]DEPURADO!G5732</f>
        <v>NO RADICADO</v>
      </c>
      <c r="AJ5738" s="32"/>
      <c r="AK5738" s="33"/>
    </row>
    <row r="5739" spans="1:37" s="34" customFormat="1" x14ac:dyDescent="0.25">
      <c r="A5739" s="23">
        <f t="shared" si="629"/>
        <v>5731</v>
      </c>
      <c r="B5739" s="24" t="s">
        <v>44</v>
      </c>
      <c r="C5739" s="23" t="str">
        <f>+[1]DEPURADO!A5733</f>
        <v>FEH138129</v>
      </c>
      <c r="D5739" s="23" t="str">
        <f>+[1]DEPURADO!B5733</f>
        <v>FEH138129</v>
      </c>
      <c r="E5739" s="25">
        <f>+[1]DEPURADO!C5733</f>
        <v>44375</v>
      </c>
      <c r="F5739" s="26" t="str">
        <f>+IF([1]DEPURADO!D5733&gt;1,[1]DEPURADO!D5733," ")</f>
        <v xml:space="preserve"> </v>
      </c>
      <c r="G5739" s="27">
        <f>[1]DEPURADO!F5733</f>
        <v>80832</v>
      </c>
      <c r="H5739" s="28">
        <v>0</v>
      </c>
      <c r="I5739" s="28">
        <f>+[1]DEPURADO!N5733+[1]DEPURADO!O5733</f>
        <v>0</v>
      </c>
      <c r="J5739" s="28">
        <f>+[1]DEPURADO!S5733</f>
        <v>0</v>
      </c>
      <c r="K5739" s="29">
        <f>+[1]DEPURADO!Q5733+[1]DEPURADO!R5733</f>
        <v>0</v>
      </c>
      <c r="L5739" s="28">
        <v>0</v>
      </c>
      <c r="M5739" s="28">
        <v>0</v>
      </c>
      <c r="N5739" s="28">
        <f t="shared" si="623"/>
        <v>0</v>
      </c>
      <c r="O5739" s="28">
        <f t="shared" si="624"/>
        <v>80832</v>
      </c>
      <c r="P5739" s="24">
        <f>IF([1]DEPURADO!I5733&gt;1,0,[1]DEPURADO!B5733)</f>
        <v>0</v>
      </c>
      <c r="Q5739" s="30">
        <f t="shared" si="625"/>
        <v>0</v>
      </c>
      <c r="R5739" s="31">
        <f t="shared" si="626"/>
        <v>80832</v>
      </c>
      <c r="S5739" s="31">
        <f>+[1]DEPURADO!K5733</f>
        <v>0</v>
      </c>
      <c r="T5739" s="23" t="s">
        <v>45</v>
      </c>
      <c r="U5739" s="31">
        <f>+[1]DEPURADO!J5733</f>
        <v>0</v>
      </c>
      <c r="V5739" s="30"/>
      <c r="W5739" s="23" t="s">
        <v>45</v>
      </c>
      <c r="X5739" s="31">
        <f>+[1]DEPURADO!L5733+[1]DEPURADO!M5733</f>
        <v>0</v>
      </c>
      <c r="Y5739" s="23" t="s">
        <v>45</v>
      </c>
      <c r="Z5739" s="31">
        <f t="shared" si="627"/>
        <v>0</v>
      </c>
      <c r="AA5739" s="31"/>
      <c r="AB5739" s="31">
        <v>0</v>
      </c>
      <c r="AC5739" s="31">
        <v>0</v>
      </c>
      <c r="AD5739" s="30"/>
      <c r="AE5739" s="30">
        <f>+[1]DEPURADO!L5733</f>
        <v>0</v>
      </c>
      <c r="AF5739" s="30">
        <v>0</v>
      </c>
      <c r="AG5739" s="30">
        <f t="shared" si="628"/>
        <v>0</v>
      </c>
      <c r="AH5739" s="30">
        <v>0</v>
      </c>
      <c r="AI5739" s="30" t="str">
        <f>+[1]DEPURADO!G5733</f>
        <v>NO RADICADO</v>
      </c>
      <c r="AJ5739" s="32"/>
      <c r="AK5739" s="33"/>
    </row>
    <row r="5740" spans="1:37" s="34" customFormat="1" x14ac:dyDescent="0.25">
      <c r="A5740" s="23">
        <f t="shared" si="629"/>
        <v>5732</v>
      </c>
      <c r="B5740" s="24" t="s">
        <v>44</v>
      </c>
      <c r="C5740" s="23" t="str">
        <f>+[1]DEPURADO!A5734</f>
        <v>FEH138311</v>
      </c>
      <c r="D5740" s="23" t="str">
        <f>+[1]DEPURADO!B5734</f>
        <v>FEH138311</v>
      </c>
      <c r="E5740" s="25">
        <f>+[1]DEPURADO!C5734</f>
        <v>44376</v>
      </c>
      <c r="F5740" s="26" t="str">
        <f>+IF([1]DEPURADO!D5734&gt;1,[1]DEPURADO!D5734," ")</f>
        <v xml:space="preserve"> </v>
      </c>
      <c r="G5740" s="27">
        <f>[1]DEPURADO!F5734</f>
        <v>2436748</v>
      </c>
      <c r="H5740" s="28">
        <v>0</v>
      </c>
      <c r="I5740" s="28">
        <f>+[1]DEPURADO!N5734+[1]DEPURADO!O5734</f>
        <v>0</v>
      </c>
      <c r="J5740" s="28">
        <f>+[1]DEPURADO!S5734</f>
        <v>0</v>
      </c>
      <c r="K5740" s="29">
        <f>+[1]DEPURADO!Q5734+[1]DEPURADO!R5734</f>
        <v>0</v>
      </c>
      <c r="L5740" s="28">
        <v>0</v>
      </c>
      <c r="M5740" s="28">
        <v>0</v>
      </c>
      <c r="N5740" s="28">
        <f t="shared" si="623"/>
        <v>0</v>
      </c>
      <c r="O5740" s="28">
        <f t="shared" si="624"/>
        <v>2436748</v>
      </c>
      <c r="P5740" s="24">
        <f>IF([1]DEPURADO!I5734&gt;1,0,[1]DEPURADO!B5734)</f>
        <v>0</v>
      </c>
      <c r="Q5740" s="30">
        <f t="shared" si="625"/>
        <v>0</v>
      </c>
      <c r="R5740" s="31">
        <f t="shared" si="626"/>
        <v>2436748</v>
      </c>
      <c r="S5740" s="31">
        <f>+[1]DEPURADO!K5734</f>
        <v>0</v>
      </c>
      <c r="T5740" s="23" t="s">
        <v>45</v>
      </c>
      <c r="U5740" s="31">
        <f>+[1]DEPURADO!J5734</f>
        <v>0</v>
      </c>
      <c r="V5740" s="30"/>
      <c r="W5740" s="23" t="s">
        <v>45</v>
      </c>
      <c r="X5740" s="31">
        <f>+[1]DEPURADO!L5734+[1]DEPURADO!M5734</f>
        <v>0</v>
      </c>
      <c r="Y5740" s="23" t="s">
        <v>45</v>
      </c>
      <c r="Z5740" s="31">
        <f t="shared" si="627"/>
        <v>0</v>
      </c>
      <c r="AA5740" s="31"/>
      <c r="AB5740" s="31">
        <v>0</v>
      </c>
      <c r="AC5740" s="31">
        <v>0</v>
      </c>
      <c r="AD5740" s="30"/>
      <c r="AE5740" s="30">
        <f>+[1]DEPURADO!L5734</f>
        <v>0</v>
      </c>
      <c r="AF5740" s="30">
        <v>0</v>
      </c>
      <c r="AG5740" s="30">
        <f t="shared" si="628"/>
        <v>0</v>
      </c>
      <c r="AH5740" s="30">
        <v>0</v>
      </c>
      <c r="AI5740" s="30" t="str">
        <f>+[1]DEPURADO!G5734</f>
        <v>NO RADICADO</v>
      </c>
      <c r="AJ5740" s="32"/>
      <c r="AK5740" s="33"/>
    </row>
    <row r="5741" spans="1:37" s="34" customFormat="1" x14ac:dyDescent="0.25">
      <c r="A5741" s="23">
        <f t="shared" si="629"/>
        <v>5733</v>
      </c>
      <c r="B5741" s="24" t="s">
        <v>44</v>
      </c>
      <c r="C5741" s="23" t="str">
        <f>+[1]DEPURADO!A5735</f>
        <v>FEH138426</v>
      </c>
      <c r="D5741" s="23" t="str">
        <f>+[1]DEPURADO!B5735</f>
        <v>FEH138426</v>
      </c>
      <c r="E5741" s="25">
        <f>+[1]DEPURADO!C5735</f>
        <v>44376</v>
      </c>
      <c r="F5741" s="26" t="str">
        <f>+IF([1]DEPURADO!D5735&gt;1,[1]DEPURADO!D5735," ")</f>
        <v xml:space="preserve"> </v>
      </c>
      <c r="G5741" s="27">
        <f>[1]DEPURADO!F5735</f>
        <v>2251231</v>
      </c>
      <c r="H5741" s="28">
        <v>0</v>
      </c>
      <c r="I5741" s="28">
        <f>+[1]DEPURADO!N5735+[1]DEPURADO!O5735</f>
        <v>0</v>
      </c>
      <c r="J5741" s="28">
        <f>+[1]DEPURADO!S5735</f>
        <v>0</v>
      </c>
      <c r="K5741" s="29">
        <f>+[1]DEPURADO!Q5735+[1]DEPURADO!R5735</f>
        <v>0</v>
      </c>
      <c r="L5741" s="28">
        <v>0</v>
      </c>
      <c r="M5741" s="28">
        <v>0</v>
      </c>
      <c r="N5741" s="28">
        <f t="shared" si="623"/>
        <v>0</v>
      </c>
      <c r="O5741" s="28">
        <f t="shared" si="624"/>
        <v>2251231</v>
      </c>
      <c r="P5741" s="24">
        <f>IF([1]DEPURADO!I5735&gt;1,0,[1]DEPURADO!B5735)</f>
        <v>0</v>
      </c>
      <c r="Q5741" s="30">
        <f t="shared" si="625"/>
        <v>0</v>
      </c>
      <c r="R5741" s="31">
        <f t="shared" si="626"/>
        <v>2251231</v>
      </c>
      <c r="S5741" s="31">
        <f>+[1]DEPURADO!K5735</f>
        <v>0</v>
      </c>
      <c r="T5741" s="23" t="s">
        <v>45</v>
      </c>
      <c r="U5741" s="31">
        <f>+[1]DEPURADO!J5735</f>
        <v>0</v>
      </c>
      <c r="V5741" s="30"/>
      <c r="W5741" s="23" t="s">
        <v>45</v>
      </c>
      <c r="X5741" s="31">
        <f>+[1]DEPURADO!L5735+[1]DEPURADO!M5735</f>
        <v>0</v>
      </c>
      <c r="Y5741" s="23" t="s">
        <v>45</v>
      </c>
      <c r="Z5741" s="31">
        <f t="shared" si="627"/>
        <v>0</v>
      </c>
      <c r="AA5741" s="31"/>
      <c r="AB5741" s="31">
        <v>0</v>
      </c>
      <c r="AC5741" s="31">
        <v>0</v>
      </c>
      <c r="AD5741" s="30"/>
      <c r="AE5741" s="30">
        <f>+[1]DEPURADO!L5735</f>
        <v>0</v>
      </c>
      <c r="AF5741" s="30">
        <v>0</v>
      </c>
      <c r="AG5741" s="30">
        <f t="shared" si="628"/>
        <v>0</v>
      </c>
      <c r="AH5741" s="30">
        <v>0</v>
      </c>
      <c r="AI5741" s="30" t="str">
        <f>+[1]DEPURADO!G5735</f>
        <v>NO RADICADO</v>
      </c>
      <c r="AJ5741" s="32"/>
      <c r="AK5741" s="33"/>
    </row>
    <row r="5742" spans="1:37" s="34" customFormat="1" x14ac:dyDescent="0.25">
      <c r="A5742" s="23">
        <f t="shared" si="629"/>
        <v>5734</v>
      </c>
      <c r="B5742" s="24" t="s">
        <v>44</v>
      </c>
      <c r="C5742" s="23" t="str">
        <f>+[1]DEPURADO!A5736</f>
        <v>FEH138460</v>
      </c>
      <c r="D5742" s="23" t="str">
        <f>+[1]DEPURADO!B5736</f>
        <v>FEH138460</v>
      </c>
      <c r="E5742" s="25">
        <f>+[1]DEPURADO!C5736</f>
        <v>44376</v>
      </c>
      <c r="F5742" s="26" t="str">
        <f>+IF([1]DEPURADO!D5736&gt;1,[1]DEPURADO!D5736," ")</f>
        <v xml:space="preserve"> </v>
      </c>
      <c r="G5742" s="27">
        <f>[1]DEPURADO!F5736</f>
        <v>1777107</v>
      </c>
      <c r="H5742" s="28">
        <v>0</v>
      </c>
      <c r="I5742" s="28">
        <f>+[1]DEPURADO!N5736+[1]DEPURADO!O5736</f>
        <v>0</v>
      </c>
      <c r="J5742" s="28">
        <f>+[1]DEPURADO!S5736</f>
        <v>0</v>
      </c>
      <c r="K5742" s="29">
        <f>+[1]DEPURADO!Q5736+[1]DEPURADO!R5736</f>
        <v>0</v>
      </c>
      <c r="L5742" s="28">
        <v>0</v>
      </c>
      <c r="M5742" s="28">
        <v>0</v>
      </c>
      <c r="N5742" s="28">
        <f t="shared" si="623"/>
        <v>0</v>
      </c>
      <c r="O5742" s="28">
        <f t="shared" si="624"/>
        <v>1777107</v>
      </c>
      <c r="P5742" s="24">
        <f>IF([1]DEPURADO!I5736&gt;1,0,[1]DEPURADO!B5736)</f>
        <v>0</v>
      </c>
      <c r="Q5742" s="30">
        <f t="shared" si="625"/>
        <v>0</v>
      </c>
      <c r="R5742" s="31">
        <f t="shared" si="626"/>
        <v>1777107</v>
      </c>
      <c r="S5742" s="31">
        <f>+[1]DEPURADO!K5736</f>
        <v>0</v>
      </c>
      <c r="T5742" s="23" t="s">
        <v>45</v>
      </c>
      <c r="U5742" s="31">
        <f>+[1]DEPURADO!J5736</f>
        <v>0</v>
      </c>
      <c r="V5742" s="30"/>
      <c r="W5742" s="23" t="s">
        <v>45</v>
      </c>
      <c r="X5742" s="31">
        <f>+[1]DEPURADO!L5736+[1]DEPURADO!M5736</f>
        <v>0</v>
      </c>
      <c r="Y5742" s="23" t="s">
        <v>45</v>
      </c>
      <c r="Z5742" s="31">
        <f t="shared" si="627"/>
        <v>0</v>
      </c>
      <c r="AA5742" s="31"/>
      <c r="AB5742" s="31">
        <v>0</v>
      </c>
      <c r="AC5742" s="31">
        <v>0</v>
      </c>
      <c r="AD5742" s="30"/>
      <c r="AE5742" s="30">
        <f>+[1]DEPURADO!L5736</f>
        <v>0</v>
      </c>
      <c r="AF5742" s="30">
        <v>0</v>
      </c>
      <c r="AG5742" s="30">
        <f t="shared" si="628"/>
        <v>0</v>
      </c>
      <c r="AH5742" s="30">
        <v>0</v>
      </c>
      <c r="AI5742" s="30" t="str">
        <f>+[1]DEPURADO!G5736</f>
        <v>NO RADICADO</v>
      </c>
      <c r="AJ5742" s="32"/>
      <c r="AK5742" s="33"/>
    </row>
    <row r="5743" spans="1:37" s="34" customFormat="1" x14ac:dyDescent="0.25">
      <c r="A5743" s="23">
        <f t="shared" si="629"/>
        <v>5735</v>
      </c>
      <c r="B5743" s="24" t="s">
        <v>44</v>
      </c>
      <c r="C5743" s="23" t="str">
        <f>+[1]DEPURADO!A5737</f>
        <v>FEH139083</v>
      </c>
      <c r="D5743" s="23" t="str">
        <f>+[1]DEPURADO!B5737</f>
        <v>FEH139083</v>
      </c>
      <c r="E5743" s="25">
        <f>+[1]DEPURADO!C5737</f>
        <v>44377</v>
      </c>
      <c r="F5743" s="26" t="str">
        <f>+IF([1]DEPURADO!D5737&gt;1,[1]DEPURADO!D5737," ")</f>
        <v xml:space="preserve"> </v>
      </c>
      <c r="G5743" s="27">
        <f>[1]DEPURADO!F5737</f>
        <v>14946</v>
      </c>
      <c r="H5743" s="28">
        <v>0</v>
      </c>
      <c r="I5743" s="28">
        <f>+[1]DEPURADO!N5737+[1]DEPURADO!O5737</f>
        <v>0</v>
      </c>
      <c r="J5743" s="28">
        <f>+[1]DEPURADO!S5737</f>
        <v>0</v>
      </c>
      <c r="K5743" s="29">
        <f>+[1]DEPURADO!Q5737+[1]DEPURADO!R5737</f>
        <v>0</v>
      </c>
      <c r="L5743" s="28">
        <v>0</v>
      </c>
      <c r="M5743" s="28">
        <v>0</v>
      </c>
      <c r="N5743" s="28">
        <f t="shared" si="623"/>
        <v>0</v>
      </c>
      <c r="O5743" s="28">
        <f t="shared" si="624"/>
        <v>14946</v>
      </c>
      <c r="P5743" s="24" t="str">
        <f>IF([1]DEPURADO!I5737&gt;1,0,[1]DEPURADO!B5737)</f>
        <v>FEH139083</v>
      </c>
      <c r="Q5743" s="30">
        <f t="shared" si="625"/>
        <v>14946</v>
      </c>
      <c r="R5743" s="31">
        <f t="shared" si="626"/>
        <v>0</v>
      </c>
      <c r="S5743" s="31">
        <f>+[1]DEPURADO!K5737</f>
        <v>0</v>
      </c>
      <c r="T5743" s="23" t="s">
        <v>45</v>
      </c>
      <c r="U5743" s="31">
        <f>+[1]DEPURADO!J5737</f>
        <v>14946</v>
      </c>
      <c r="V5743" s="30"/>
      <c r="W5743" s="23" t="s">
        <v>45</v>
      </c>
      <c r="X5743" s="31">
        <f>+[1]DEPURADO!L5737+[1]DEPURADO!M5737</f>
        <v>0</v>
      </c>
      <c r="Y5743" s="23" t="s">
        <v>45</v>
      </c>
      <c r="Z5743" s="31">
        <f t="shared" si="627"/>
        <v>0</v>
      </c>
      <c r="AA5743" s="31"/>
      <c r="AB5743" s="31">
        <v>0</v>
      </c>
      <c r="AC5743" s="31">
        <v>0</v>
      </c>
      <c r="AD5743" s="30"/>
      <c r="AE5743" s="30">
        <f>+[1]DEPURADO!L5737</f>
        <v>0</v>
      </c>
      <c r="AF5743" s="30">
        <v>0</v>
      </c>
      <c r="AG5743" s="30">
        <f t="shared" si="628"/>
        <v>0</v>
      </c>
      <c r="AH5743" s="30">
        <v>0</v>
      </c>
      <c r="AI5743" s="30" t="str">
        <f>+[1]DEPURADO!G5737</f>
        <v>EN REVISION</v>
      </c>
      <c r="AJ5743" s="32"/>
      <c r="AK5743" s="33"/>
    </row>
    <row r="5744" spans="1:37" s="34" customFormat="1" x14ac:dyDescent="0.25">
      <c r="A5744" s="23">
        <f t="shared" si="629"/>
        <v>5736</v>
      </c>
      <c r="B5744" s="24" t="s">
        <v>44</v>
      </c>
      <c r="C5744" s="23" t="str">
        <f>+[1]DEPURADO!A5738</f>
        <v>FEH136708</v>
      </c>
      <c r="D5744" s="23" t="str">
        <f>+[1]DEPURADO!B5738</f>
        <v>FEH136708</v>
      </c>
      <c r="E5744" s="25">
        <f>+[1]DEPURADO!C5738</f>
        <v>44371</v>
      </c>
      <c r="F5744" s="26" t="str">
        <f>+IF([1]DEPURADO!D5738&gt;1,[1]DEPURADO!D5738," ")</f>
        <v xml:space="preserve"> </v>
      </c>
      <c r="G5744" s="27">
        <f>[1]DEPURADO!F5738</f>
        <v>66950</v>
      </c>
      <c r="H5744" s="28">
        <v>0</v>
      </c>
      <c r="I5744" s="28">
        <f>+[1]DEPURADO!N5738+[1]DEPURADO!O5738</f>
        <v>0</v>
      </c>
      <c r="J5744" s="28">
        <f>+[1]DEPURADO!S5738</f>
        <v>0</v>
      </c>
      <c r="K5744" s="29">
        <f>+[1]DEPURADO!Q5738+[1]DEPURADO!R5738</f>
        <v>0</v>
      </c>
      <c r="L5744" s="28">
        <v>0</v>
      </c>
      <c r="M5744" s="28">
        <v>0</v>
      </c>
      <c r="N5744" s="28">
        <f t="shared" si="623"/>
        <v>0</v>
      </c>
      <c r="O5744" s="28">
        <f t="shared" si="624"/>
        <v>66950</v>
      </c>
      <c r="P5744" s="24">
        <f>IF([1]DEPURADO!I5738&gt;1,0,[1]DEPURADO!B5738)</f>
        <v>0</v>
      </c>
      <c r="Q5744" s="30">
        <f t="shared" si="625"/>
        <v>0</v>
      </c>
      <c r="R5744" s="31">
        <f t="shared" si="626"/>
        <v>66950</v>
      </c>
      <c r="S5744" s="31">
        <f>+[1]DEPURADO!K5738</f>
        <v>0</v>
      </c>
      <c r="T5744" s="23" t="s">
        <v>45</v>
      </c>
      <c r="U5744" s="31">
        <f>+[1]DEPURADO!J5738</f>
        <v>0</v>
      </c>
      <c r="V5744" s="30"/>
      <c r="W5744" s="23" t="s">
        <v>45</v>
      </c>
      <c r="X5744" s="31">
        <f>+[1]DEPURADO!L5738+[1]DEPURADO!M5738</f>
        <v>0</v>
      </c>
      <c r="Y5744" s="23" t="s">
        <v>45</v>
      </c>
      <c r="Z5744" s="31">
        <f t="shared" si="627"/>
        <v>0</v>
      </c>
      <c r="AA5744" s="31"/>
      <c r="AB5744" s="31">
        <v>0</v>
      </c>
      <c r="AC5744" s="31">
        <v>0</v>
      </c>
      <c r="AD5744" s="30"/>
      <c r="AE5744" s="30">
        <f>+[1]DEPURADO!L5738</f>
        <v>0</v>
      </c>
      <c r="AF5744" s="30">
        <v>0</v>
      </c>
      <c r="AG5744" s="30">
        <f t="shared" si="628"/>
        <v>0</v>
      </c>
      <c r="AH5744" s="30">
        <v>0</v>
      </c>
      <c r="AI5744" s="30" t="str">
        <f>+[1]DEPURADO!G5738</f>
        <v>NO RADICADO</v>
      </c>
      <c r="AJ5744" s="32"/>
      <c r="AK5744" s="33"/>
    </row>
    <row r="5745" spans="1:37" s="34" customFormat="1" x14ac:dyDescent="0.25">
      <c r="A5745" s="23">
        <f t="shared" si="629"/>
        <v>5737</v>
      </c>
      <c r="B5745" s="24" t="s">
        <v>44</v>
      </c>
      <c r="C5745" s="23" t="str">
        <f>+[1]DEPURADO!A5739</f>
        <v>FEH136712</v>
      </c>
      <c r="D5745" s="23" t="str">
        <f>+[1]DEPURADO!B5739</f>
        <v>FEH136712</v>
      </c>
      <c r="E5745" s="25">
        <f>+[1]DEPURADO!C5739</f>
        <v>44371</v>
      </c>
      <c r="F5745" s="26" t="str">
        <f>+IF([1]DEPURADO!D5739&gt;1,[1]DEPURADO!D5739," ")</f>
        <v xml:space="preserve"> </v>
      </c>
      <c r="G5745" s="27">
        <f>[1]DEPURADO!F5739</f>
        <v>40585</v>
      </c>
      <c r="H5745" s="28">
        <v>0</v>
      </c>
      <c r="I5745" s="28">
        <f>+[1]DEPURADO!N5739+[1]DEPURADO!O5739</f>
        <v>0</v>
      </c>
      <c r="J5745" s="28">
        <f>+[1]DEPURADO!S5739</f>
        <v>0</v>
      </c>
      <c r="K5745" s="29">
        <f>+[1]DEPURADO!Q5739+[1]DEPURADO!R5739</f>
        <v>0</v>
      </c>
      <c r="L5745" s="28">
        <v>0</v>
      </c>
      <c r="M5745" s="28">
        <v>0</v>
      </c>
      <c r="N5745" s="28">
        <f t="shared" si="623"/>
        <v>0</v>
      </c>
      <c r="O5745" s="28">
        <f t="shared" si="624"/>
        <v>40585</v>
      </c>
      <c r="P5745" s="24">
        <f>IF([1]DEPURADO!I5739&gt;1,0,[1]DEPURADO!B5739)</f>
        <v>0</v>
      </c>
      <c r="Q5745" s="30">
        <f t="shared" si="625"/>
        <v>0</v>
      </c>
      <c r="R5745" s="31">
        <f t="shared" si="626"/>
        <v>40585</v>
      </c>
      <c r="S5745" s="31">
        <f>+[1]DEPURADO!K5739</f>
        <v>0</v>
      </c>
      <c r="T5745" s="23" t="s">
        <v>45</v>
      </c>
      <c r="U5745" s="31">
        <f>+[1]DEPURADO!J5739</f>
        <v>0</v>
      </c>
      <c r="V5745" s="30"/>
      <c r="W5745" s="23" t="s">
        <v>45</v>
      </c>
      <c r="X5745" s="31">
        <f>+[1]DEPURADO!L5739+[1]DEPURADO!M5739</f>
        <v>0</v>
      </c>
      <c r="Y5745" s="23" t="s">
        <v>45</v>
      </c>
      <c r="Z5745" s="31">
        <f t="shared" si="627"/>
        <v>0</v>
      </c>
      <c r="AA5745" s="31"/>
      <c r="AB5745" s="31">
        <v>0</v>
      </c>
      <c r="AC5745" s="31">
        <v>0</v>
      </c>
      <c r="AD5745" s="30"/>
      <c r="AE5745" s="30">
        <f>+[1]DEPURADO!L5739</f>
        <v>0</v>
      </c>
      <c r="AF5745" s="30">
        <v>0</v>
      </c>
      <c r="AG5745" s="30">
        <f t="shared" si="628"/>
        <v>0</v>
      </c>
      <c r="AH5745" s="30">
        <v>0</v>
      </c>
      <c r="AI5745" s="30" t="str">
        <f>+[1]DEPURADO!G5739</f>
        <v>NO RADICADO</v>
      </c>
      <c r="AJ5745" s="32"/>
      <c r="AK5745" s="33"/>
    </row>
    <row r="5746" spans="1:37" s="34" customFormat="1" x14ac:dyDescent="0.25">
      <c r="A5746" s="23">
        <f t="shared" si="629"/>
        <v>5738</v>
      </c>
      <c r="B5746" s="24" t="s">
        <v>44</v>
      </c>
      <c r="C5746" s="23" t="str">
        <f>+[1]DEPURADO!A5740</f>
        <v>FEH136726</v>
      </c>
      <c r="D5746" s="23" t="str">
        <f>+[1]DEPURADO!B5740</f>
        <v>FEH136726</v>
      </c>
      <c r="E5746" s="25">
        <f>+[1]DEPURADO!C5740</f>
        <v>44371</v>
      </c>
      <c r="F5746" s="26" t="str">
        <f>+IF([1]DEPURADO!D5740&gt;1,[1]DEPURADO!D5740," ")</f>
        <v xml:space="preserve"> </v>
      </c>
      <c r="G5746" s="27">
        <f>[1]DEPURADO!F5740</f>
        <v>40585</v>
      </c>
      <c r="H5746" s="28">
        <v>0</v>
      </c>
      <c r="I5746" s="28">
        <f>+[1]DEPURADO!N5740+[1]DEPURADO!O5740</f>
        <v>0</v>
      </c>
      <c r="J5746" s="28">
        <f>+[1]DEPURADO!S5740</f>
        <v>0</v>
      </c>
      <c r="K5746" s="29">
        <f>+[1]DEPURADO!Q5740+[1]DEPURADO!R5740</f>
        <v>0</v>
      </c>
      <c r="L5746" s="28">
        <v>0</v>
      </c>
      <c r="M5746" s="28">
        <v>0</v>
      </c>
      <c r="N5746" s="28">
        <f t="shared" si="623"/>
        <v>0</v>
      </c>
      <c r="O5746" s="28">
        <f t="shared" si="624"/>
        <v>40585</v>
      </c>
      <c r="P5746" s="24">
        <f>IF([1]DEPURADO!I5740&gt;1,0,[1]DEPURADO!B5740)</f>
        <v>0</v>
      </c>
      <c r="Q5746" s="30">
        <f t="shared" si="625"/>
        <v>0</v>
      </c>
      <c r="R5746" s="31">
        <f t="shared" si="626"/>
        <v>40585</v>
      </c>
      <c r="S5746" s="31">
        <f>+[1]DEPURADO!K5740</f>
        <v>0</v>
      </c>
      <c r="T5746" s="23" t="s">
        <v>45</v>
      </c>
      <c r="U5746" s="31">
        <f>+[1]DEPURADO!J5740</f>
        <v>0</v>
      </c>
      <c r="V5746" s="30"/>
      <c r="W5746" s="23" t="s">
        <v>45</v>
      </c>
      <c r="X5746" s="31">
        <f>+[1]DEPURADO!L5740+[1]DEPURADO!M5740</f>
        <v>0</v>
      </c>
      <c r="Y5746" s="23" t="s">
        <v>45</v>
      </c>
      <c r="Z5746" s="31">
        <f t="shared" si="627"/>
        <v>0</v>
      </c>
      <c r="AA5746" s="31"/>
      <c r="AB5746" s="31">
        <v>0</v>
      </c>
      <c r="AC5746" s="31">
        <v>0</v>
      </c>
      <c r="AD5746" s="30"/>
      <c r="AE5746" s="30">
        <f>+[1]DEPURADO!L5740</f>
        <v>0</v>
      </c>
      <c r="AF5746" s="30">
        <v>0</v>
      </c>
      <c r="AG5746" s="30">
        <f t="shared" si="628"/>
        <v>0</v>
      </c>
      <c r="AH5746" s="30">
        <v>0</v>
      </c>
      <c r="AI5746" s="30" t="str">
        <f>+[1]DEPURADO!G5740</f>
        <v>NO RADICADO</v>
      </c>
      <c r="AJ5746" s="32"/>
      <c r="AK5746" s="33"/>
    </row>
    <row r="5747" spans="1:37" s="34" customFormat="1" x14ac:dyDescent="0.25">
      <c r="A5747" s="23">
        <f t="shared" si="629"/>
        <v>5739</v>
      </c>
      <c r="B5747" s="24" t="s">
        <v>44</v>
      </c>
      <c r="C5747" s="23" t="str">
        <f>+[1]DEPURADO!A5741</f>
        <v>FEH136728</v>
      </c>
      <c r="D5747" s="23" t="str">
        <f>+[1]DEPURADO!B5741</f>
        <v>FEH136728</v>
      </c>
      <c r="E5747" s="25">
        <f>+[1]DEPURADO!C5741</f>
        <v>44371</v>
      </c>
      <c r="F5747" s="26" t="str">
        <f>+IF([1]DEPURADO!D5741&gt;1,[1]DEPURADO!D5741," ")</f>
        <v xml:space="preserve"> </v>
      </c>
      <c r="G5747" s="27">
        <f>[1]DEPURADO!F5741</f>
        <v>66950</v>
      </c>
      <c r="H5747" s="28">
        <v>0</v>
      </c>
      <c r="I5747" s="28">
        <f>+[1]DEPURADO!N5741+[1]DEPURADO!O5741</f>
        <v>0</v>
      </c>
      <c r="J5747" s="28">
        <f>+[1]DEPURADO!S5741</f>
        <v>0</v>
      </c>
      <c r="K5747" s="29">
        <f>+[1]DEPURADO!Q5741+[1]DEPURADO!R5741</f>
        <v>0</v>
      </c>
      <c r="L5747" s="28">
        <v>0</v>
      </c>
      <c r="M5747" s="28">
        <v>0</v>
      </c>
      <c r="N5747" s="28">
        <f t="shared" si="623"/>
        <v>0</v>
      </c>
      <c r="O5747" s="28">
        <f t="shared" si="624"/>
        <v>66950</v>
      </c>
      <c r="P5747" s="24">
        <f>IF([1]DEPURADO!I5741&gt;1,0,[1]DEPURADO!B5741)</f>
        <v>0</v>
      </c>
      <c r="Q5747" s="30">
        <f t="shared" si="625"/>
        <v>0</v>
      </c>
      <c r="R5747" s="31">
        <f t="shared" si="626"/>
        <v>66950</v>
      </c>
      <c r="S5747" s="31">
        <f>+[1]DEPURADO!K5741</f>
        <v>0</v>
      </c>
      <c r="T5747" s="23" t="s">
        <v>45</v>
      </c>
      <c r="U5747" s="31">
        <f>+[1]DEPURADO!J5741</f>
        <v>0</v>
      </c>
      <c r="V5747" s="30"/>
      <c r="W5747" s="23" t="s">
        <v>45</v>
      </c>
      <c r="X5747" s="31">
        <f>+[1]DEPURADO!L5741+[1]DEPURADO!M5741</f>
        <v>0</v>
      </c>
      <c r="Y5747" s="23" t="s">
        <v>45</v>
      </c>
      <c r="Z5747" s="31">
        <f t="shared" si="627"/>
        <v>0</v>
      </c>
      <c r="AA5747" s="31"/>
      <c r="AB5747" s="31">
        <v>0</v>
      </c>
      <c r="AC5747" s="31">
        <v>0</v>
      </c>
      <c r="AD5747" s="30"/>
      <c r="AE5747" s="30">
        <f>+[1]DEPURADO!L5741</f>
        <v>0</v>
      </c>
      <c r="AF5747" s="30">
        <v>0</v>
      </c>
      <c r="AG5747" s="30">
        <f t="shared" si="628"/>
        <v>0</v>
      </c>
      <c r="AH5747" s="30">
        <v>0</v>
      </c>
      <c r="AI5747" s="30" t="str">
        <f>+[1]DEPURADO!G5741</f>
        <v>NO RADICADO</v>
      </c>
      <c r="AJ5747" s="32"/>
      <c r="AK5747" s="33"/>
    </row>
    <row r="5748" spans="1:37" s="34" customFormat="1" x14ac:dyDescent="0.25">
      <c r="A5748" s="23">
        <f t="shared" si="629"/>
        <v>5740</v>
      </c>
      <c r="B5748" s="24" t="s">
        <v>44</v>
      </c>
      <c r="C5748" s="23" t="str">
        <f>+[1]DEPURADO!A5742</f>
        <v>FEH136732</v>
      </c>
      <c r="D5748" s="23" t="str">
        <f>+[1]DEPURADO!B5742</f>
        <v>FEH136732</v>
      </c>
      <c r="E5748" s="25">
        <f>+[1]DEPURADO!C5742</f>
        <v>44371</v>
      </c>
      <c r="F5748" s="26" t="str">
        <f>+IF([1]DEPURADO!D5742&gt;1,[1]DEPURADO!D5742," ")</f>
        <v xml:space="preserve"> </v>
      </c>
      <c r="G5748" s="27">
        <f>[1]DEPURADO!F5742</f>
        <v>227576</v>
      </c>
      <c r="H5748" s="28">
        <v>0</v>
      </c>
      <c r="I5748" s="28">
        <f>+[1]DEPURADO!N5742+[1]DEPURADO!O5742</f>
        <v>0</v>
      </c>
      <c r="J5748" s="28">
        <f>+[1]DEPURADO!S5742</f>
        <v>0</v>
      </c>
      <c r="K5748" s="29">
        <f>+[1]DEPURADO!Q5742+[1]DEPURADO!R5742</f>
        <v>0</v>
      </c>
      <c r="L5748" s="28">
        <v>0</v>
      </c>
      <c r="M5748" s="28">
        <v>0</v>
      </c>
      <c r="N5748" s="28">
        <f t="shared" si="623"/>
        <v>0</v>
      </c>
      <c r="O5748" s="28">
        <f t="shared" si="624"/>
        <v>227576</v>
      </c>
      <c r="P5748" s="24">
        <f>IF([1]DEPURADO!I5742&gt;1,0,[1]DEPURADO!B5742)</f>
        <v>0</v>
      </c>
      <c r="Q5748" s="30">
        <f t="shared" si="625"/>
        <v>0</v>
      </c>
      <c r="R5748" s="31">
        <f t="shared" si="626"/>
        <v>227576</v>
      </c>
      <c r="S5748" s="31">
        <f>+[1]DEPURADO!K5742</f>
        <v>0</v>
      </c>
      <c r="T5748" s="23" t="s">
        <v>45</v>
      </c>
      <c r="U5748" s="31">
        <f>+[1]DEPURADO!J5742</f>
        <v>0</v>
      </c>
      <c r="V5748" s="30"/>
      <c r="W5748" s="23" t="s">
        <v>45</v>
      </c>
      <c r="X5748" s="31">
        <f>+[1]DEPURADO!L5742+[1]DEPURADO!M5742</f>
        <v>0</v>
      </c>
      <c r="Y5748" s="23" t="s">
        <v>45</v>
      </c>
      <c r="Z5748" s="31">
        <f t="shared" si="627"/>
        <v>0</v>
      </c>
      <c r="AA5748" s="31"/>
      <c r="AB5748" s="31">
        <v>0</v>
      </c>
      <c r="AC5748" s="31">
        <v>0</v>
      </c>
      <c r="AD5748" s="30"/>
      <c r="AE5748" s="30">
        <f>+[1]DEPURADO!L5742</f>
        <v>0</v>
      </c>
      <c r="AF5748" s="30">
        <v>0</v>
      </c>
      <c r="AG5748" s="30">
        <f t="shared" si="628"/>
        <v>0</v>
      </c>
      <c r="AH5748" s="30">
        <v>0</v>
      </c>
      <c r="AI5748" s="30" t="str">
        <f>+[1]DEPURADO!G5742</f>
        <v>NO RADICADO</v>
      </c>
      <c r="AJ5748" s="32"/>
      <c r="AK5748" s="33"/>
    </row>
    <row r="5749" spans="1:37" s="34" customFormat="1" x14ac:dyDescent="0.25">
      <c r="A5749" s="23">
        <f t="shared" si="629"/>
        <v>5741</v>
      </c>
      <c r="B5749" s="24" t="s">
        <v>44</v>
      </c>
      <c r="C5749" s="23" t="str">
        <f>+[1]DEPURADO!A5743</f>
        <v>FEH136753</v>
      </c>
      <c r="D5749" s="23" t="str">
        <f>+[1]DEPURADO!B5743</f>
        <v>FEH136753</v>
      </c>
      <c r="E5749" s="25">
        <f>+[1]DEPURADO!C5743</f>
        <v>44371</v>
      </c>
      <c r="F5749" s="26" t="str">
        <f>+IF([1]DEPURADO!D5743&gt;1,[1]DEPURADO!D5743," ")</f>
        <v xml:space="preserve"> </v>
      </c>
      <c r="G5749" s="27">
        <f>[1]DEPURADO!F5743</f>
        <v>286200</v>
      </c>
      <c r="H5749" s="28">
        <v>0</v>
      </c>
      <c r="I5749" s="28">
        <f>+[1]DEPURADO!N5743+[1]DEPURADO!O5743</f>
        <v>0</v>
      </c>
      <c r="J5749" s="28">
        <f>+[1]DEPURADO!S5743</f>
        <v>0</v>
      </c>
      <c r="K5749" s="29">
        <f>+[1]DEPURADO!Q5743+[1]DEPURADO!R5743</f>
        <v>0</v>
      </c>
      <c r="L5749" s="28">
        <v>0</v>
      </c>
      <c r="M5749" s="28">
        <v>0</v>
      </c>
      <c r="N5749" s="28">
        <f t="shared" si="623"/>
        <v>0</v>
      </c>
      <c r="O5749" s="28">
        <f t="shared" si="624"/>
        <v>286200</v>
      </c>
      <c r="P5749" s="24">
        <f>IF([1]DEPURADO!I5743&gt;1,0,[1]DEPURADO!B5743)</f>
        <v>0</v>
      </c>
      <c r="Q5749" s="30">
        <f t="shared" si="625"/>
        <v>0</v>
      </c>
      <c r="R5749" s="31">
        <f t="shared" si="626"/>
        <v>286200</v>
      </c>
      <c r="S5749" s="31">
        <f>+[1]DEPURADO!K5743</f>
        <v>0</v>
      </c>
      <c r="T5749" s="23" t="s">
        <v>45</v>
      </c>
      <c r="U5749" s="31">
        <f>+[1]DEPURADO!J5743</f>
        <v>0</v>
      </c>
      <c r="V5749" s="30"/>
      <c r="W5749" s="23" t="s">
        <v>45</v>
      </c>
      <c r="X5749" s="31">
        <f>+[1]DEPURADO!L5743+[1]DEPURADO!M5743</f>
        <v>0</v>
      </c>
      <c r="Y5749" s="23" t="s">
        <v>45</v>
      </c>
      <c r="Z5749" s="31">
        <f t="shared" si="627"/>
        <v>0</v>
      </c>
      <c r="AA5749" s="31"/>
      <c r="AB5749" s="31">
        <v>0</v>
      </c>
      <c r="AC5749" s="31">
        <v>0</v>
      </c>
      <c r="AD5749" s="30"/>
      <c r="AE5749" s="30">
        <f>+[1]DEPURADO!L5743</f>
        <v>0</v>
      </c>
      <c r="AF5749" s="30">
        <v>0</v>
      </c>
      <c r="AG5749" s="30">
        <f t="shared" si="628"/>
        <v>0</v>
      </c>
      <c r="AH5749" s="30">
        <v>0</v>
      </c>
      <c r="AI5749" s="30" t="str">
        <f>+[1]DEPURADO!G5743</f>
        <v>NO RADICADO</v>
      </c>
      <c r="AJ5749" s="32"/>
      <c r="AK5749" s="33"/>
    </row>
    <row r="5750" spans="1:37" s="34" customFormat="1" x14ac:dyDescent="0.25">
      <c r="A5750" s="23">
        <f t="shared" si="629"/>
        <v>5742</v>
      </c>
      <c r="B5750" s="24" t="s">
        <v>44</v>
      </c>
      <c r="C5750" s="23" t="str">
        <f>+[1]DEPURADO!A5744</f>
        <v>FEH136757</v>
      </c>
      <c r="D5750" s="23" t="str">
        <f>+[1]DEPURADO!B5744</f>
        <v>FEH136757</v>
      </c>
      <c r="E5750" s="25">
        <f>+[1]DEPURADO!C5744</f>
        <v>44371</v>
      </c>
      <c r="F5750" s="26" t="str">
        <f>+IF([1]DEPURADO!D5744&gt;1,[1]DEPURADO!D5744," ")</f>
        <v xml:space="preserve"> </v>
      </c>
      <c r="G5750" s="27">
        <f>[1]DEPURADO!F5744</f>
        <v>14946</v>
      </c>
      <c r="H5750" s="28">
        <v>0</v>
      </c>
      <c r="I5750" s="28">
        <f>+[1]DEPURADO!N5744+[1]DEPURADO!O5744</f>
        <v>0</v>
      </c>
      <c r="J5750" s="28">
        <f>+[1]DEPURADO!S5744</f>
        <v>0</v>
      </c>
      <c r="K5750" s="29">
        <f>+[1]DEPURADO!Q5744+[1]DEPURADO!R5744</f>
        <v>0</v>
      </c>
      <c r="L5750" s="28">
        <v>0</v>
      </c>
      <c r="M5750" s="28">
        <v>0</v>
      </c>
      <c r="N5750" s="28">
        <f t="shared" si="623"/>
        <v>0</v>
      </c>
      <c r="O5750" s="28">
        <f t="shared" si="624"/>
        <v>14946</v>
      </c>
      <c r="P5750" s="24" t="str">
        <f>IF([1]DEPURADO!I5744&gt;1,0,[1]DEPURADO!B5744)</f>
        <v>FEH136757</v>
      </c>
      <c r="Q5750" s="30">
        <f t="shared" si="625"/>
        <v>14946</v>
      </c>
      <c r="R5750" s="31">
        <f t="shared" si="626"/>
        <v>0</v>
      </c>
      <c r="S5750" s="31">
        <f>+[1]DEPURADO!K5744</f>
        <v>0</v>
      </c>
      <c r="T5750" s="23" t="s">
        <v>45</v>
      </c>
      <c r="U5750" s="31">
        <f>+[1]DEPURADO!J5744</f>
        <v>14946</v>
      </c>
      <c r="V5750" s="30"/>
      <c r="W5750" s="23" t="s">
        <v>45</v>
      </c>
      <c r="X5750" s="31">
        <f>+[1]DEPURADO!L5744+[1]DEPURADO!M5744</f>
        <v>0</v>
      </c>
      <c r="Y5750" s="23" t="s">
        <v>45</v>
      </c>
      <c r="Z5750" s="31">
        <f t="shared" si="627"/>
        <v>0</v>
      </c>
      <c r="AA5750" s="31"/>
      <c r="AB5750" s="31">
        <v>0</v>
      </c>
      <c r="AC5750" s="31">
        <v>0</v>
      </c>
      <c r="AD5750" s="30"/>
      <c r="AE5750" s="30">
        <f>+[1]DEPURADO!L5744</f>
        <v>0</v>
      </c>
      <c r="AF5750" s="30">
        <v>0</v>
      </c>
      <c r="AG5750" s="30">
        <f t="shared" si="628"/>
        <v>0</v>
      </c>
      <c r="AH5750" s="30">
        <v>0</v>
      </c>
      <c r="AI5750" s="30" t="str">
        <f>+[1]DEPURADO!G5744</f>
        <v>EN REVISION</v>
      </c>
      <c r="AJ5750" s="32"/>
      <c r="AK5750" s="33"/>
    </row>
    <row r="5751" spans="1:37" s="34" customFormat="1" x14ac:dyDescent="0.25">
      <c r="A5751" s="23">
        <f t="shared" si="629"/>
        <v>5743</v>
      </c>
      <c r="B5751" s="24" t="s">
        <v>44</v>
      </c>
      <c r="C5751" s="23" t="str">
        <f>+[1]DEPURADO!A5745</f>
        <v>FEH136787</v>
      </c>
      <c r="D5751" s="23" t="str">
        <f>+[1]DEPURADO!B5745</f>
        <v>FEH136787</v>
      </c>
      <c r="E5751" s="25">
        <f>+[1]DEPURADO!C5745</f>
        <v>44371</v>
      </c>
      <c r="F5751" s="26" t="str">
        <f>+IF([1]DEPURADO!D5745&gt;1,[1]DEPURADO!D5745," ")</f>
        <v xml:space="preserve"> </v>
      </c>
      <c r="G5751" s="27">
        <f>[1]DEPURADO!F5745</f>
        <v>395986</v>
      </c>
      <c r="H5751" s="28">
        <v>0</v>
      </c>
      <c r="I5751" s="28">
        <f>+[1]DEPURADO!N5745+[1]DEPURADO!O5745</f>
        <v>0</v>
      </c>
      <c r="J5751" s="28">
        <f>+[1]DEPURADO!S5745</f>
        <v>0</v>
      </c>
      <c r="K5751" s="29">
        <f>+[1]DEPURADO!Q5745+[1]DEPURADO!R5745</f>
        <v>0</v>
      </c>
      <c r="L5751" s="28">
        <v>0</v>
      </c>
      <c r="M5751" s="28">
        <v>0</v>
      </c>
      <c r="N5751" s="28">
        <f t="shared" si="623"/>
        <v>0</v>
      </c>
      <c r="O5751" s="28">
        <f t="shared" si="624"/>
        <v>395986</v>
      </c>
      <c r="P5751" s="24">
        <f>IF([1]DEPURADO!I5745&gt;1,0,[1]DEPURADO!B5745)</f>
        <v>0</v>
      </c>
      <c r="Q5751" s="30">
        <f t="shared" si="625"/>
        <v>0</v>
      </c>
      <c r="R5751" s="31">
        <f t="shared" si="626"/>
        <v>395986</v>
      </c>
      <c r="S5751" s="31">
        <f>+[1]DEPURADO!K5745</f>
        <v>0</v>
      </c>
      <c r="T5751" s="23" t="s">
        <v>45</v>
      </c>
      <c r="U5751" s="31">
        <f>+[1]DEPURADO!J5745</f>
        <v>0</v>
      </c>
      <c r="V5751" s="30"/>
      <c r="W5751" s="23" t="s">
        <v>45</v>
      </c>
      <c r="X5751" s="31">
        <f>+[1]DEPURADO!L5745+[1]DEPURADO!M5745</f>
        <v>0</v>
      </c>
      <c r="Y5751" s="23" t="s">
        <v>45</v>
      </c>
      <c r="Z5751" s="31">
        <f t="shared" si="627"/>
        <v>0</v>
      </c>
      <c r="AA5751" s="31"/>
      <c r="AB5751" s="31">
        <v>0</v>
      </c>
      <c r="AC5751" s="31">
        <v>0</v>
      </c>
      <c r="AD5751" s="30"/>
      <c r="AE5751" s="30">
        <f>+[1]DEPURADO!L5745</f>
        <v>0</v>
      </c>
      <c r="AF5751" s="30">
        <v>0</v>
      </c>
      <c r="AG5751" s="30">
        <f t="shared" si="628"/>
        <v>0</v>
      </c>
      <c r="AH5751" s="30">
        <v>0</v>
      </c>
      <c r="AI5751" s="30" t="str">
        <f>+[1]DEPURADO!G5745</f>
        <v>NO RADICADO</v>
      </c>
      <c r="AJ5751" s="32"/>
      <c r="AK5751" s="33"/>
    </row>
    <row r="5752" spans="1:37" s="34" customFormat="1" x14ac:dyDescent="0.25">
      <c r="A5752" s="23">
        <f t="shared" si="629"/>
        <v>5744</v>
      </c>
      <c r="B5752" s="24" t="s">
        <v>44</v>
      </c>
      <c r="C5752" s="23" t="str">
        <f>+[1]DEPURADO!A5746</f>
        <v>FEH136812</v>
      </c>
      <c r="D5752" s="23" t="str">
        <f>+[1]DEPURADO!B5746</f>
        <v>FEH136812</v>
      </c>
      <c r="E5752" s="25">
        <f>+[1]DEPURADO!C5746</f>
        <v>44371</v>
      </c>
      <c r="F5752" s="26" t="str">
        <f>+IF([1]DEPURADO!D5746&gt;1,[1]DEPURADO!D5746," ")</f>
        <v xml:space="preserve"> </v>
      </c>
      <c r="G5752" s="27">
        <f>[1]DEPURADO!F5746</f>
        <v>38110</v>
      </c>
      <c r="H5752" s="28">
        <v>0</v>
      </c>
      <c r="I5752" s="28">
        <f>+[1]DEPURADO!N5746+[1]DEPURADO!O5746</f>
        <v>0</v>
      </c>
      <c r="J5752" s="28">
        <f>+[1]DEPURADO!S5746</f>
        <v>0</v>
      </c>
      <c r="K5752" s="29">
        <f>+[1]DEPURADO!Q5746+[1]DEPURADO!R5746</f>
        <v>0</v>
      </c>
      <c r="L5752" s="28">
        <v>0</v>
      </c>
      <c r="M5752" s="28">
        <v>0</v>
      </c>
      <c r="N5752" s="28">
        <f t="shared" si="623"/>
        <v>0</v>
      </c>
      <c r="O5752" s="28">
        <f t="shared" si="624"/>
        <v>38110</v>
      </c>
      <c r="P5752" s="24">
        <f>IF([1]DEPURADO!I5746&gt;1,0,[1]DEPURADO!B5746)</f>
        <v>0</v>
      </c>
      <c r="Q5752" s="30">
        <f t="shared" si="625"/>
        <v>0</v>
      </c>
      <c r="R5752" s="31">
        <f t="shared" si="626"/>
        <v>38110</v>
      </c>
      <c r="S5752" s="31">
        <f>+[1]DEPURADO!K5746</f>
        <v>0</v>
      </c>
      <c r="T5752" s="23" t="s">
        <v>45</v>
      </c>
      <c r="U5752" s="31">
        <f>+[1]DEPURADO!J5746</f>
        <v>0</v>
      </c>
      <c r="V5752" s="30"/>
      <c r="W5752" s="23" t="s">
        <v>45</v>
      </c>
      <c r="X5752" s="31">
        <f>+[1]DEPURADO!L5746+[1]DEPURADO!M5746</f>
        <v>0</v>
      </c>
      <c r="Y5752" s="23" t="s">
        <v>45</v>
      </c>
      <c r="Z5752" s="31">
        <f t="shared" si="627"/>
        <v>0</v>
      </c>
      <c r="AA5752" s="31"/>
      <c r="AB5752" s="31">
        <v>0</v>
      </c>
      <c r="AC5752" s="31">
        <v>0</v>
      </c>
      <c r="AD5752" s="30"/>
      <c r="AE5752" s="30">
        <f>+[1]DEPURADO!L5746</f>
        <v>0</v>
      </c>
      <c r="AF5752" s="30">
        <v>0</v>
      </c>
      <c r="AG5752" s="30">
        <f t="shared" si="628"/>
        <v>0</v>
      </c>
      <c r="AH5752" s="30">
        <v>0</v>
      </c>
      <c r="AI5752" s="30" t="str">
        <f>+[1]DEPURADO!G5746</f>
        <v>NO RADICADO</v>
      </c>
      <c r="AJ5752" s="32"/>
      <c r="AK5752" s="33"/>
    </row>
    <row r="5753" spans="1:37" s="34" customFormat="1" x14ac:dyDescent="0.25">
      <c r="A5753" s="23">
        <f t="shared" si="629"/>
        <v>5745</v>
      </c>
      <c r="B5753" s="24" t="s">
        <v>44</v>
      </c>
      <c r="C5753" s="23" t="str">
        <f>+[1]DEPURADO!A5747</f>
        <v>FEH136813</v>
      </c>
      <c r="D5753" s="23" t="str">
        <f>+[1]DEPURADO!B5747</f>
        <v>FEH136813</v>
      </c>
      <c r="E5753" s="25">
        <f>+[1]DEPURADO!C5747</f>
        <v>44371</v>
      </c>
      <c r="F5753" s="26" t="str">
        <f>+IF([1]DEPURADO!D5747&gt;1,[1]DEPURADO!D5747," ")</f>
        <v xml:space="preserve"> </v>
      </c>
      <c r="G5753" s="27">
        <f>[1]DEPURADO!F5747</f>
        <v>38110</v>
      </c>
      <c r="H5753" s="28">
        <v>0</v>
      </c>
      <c r="I5753" s="28">
        <f>+[1]DEPURADO!N5747+[1]DEPURADO!O5747</f>
        <v>0</v>
      </c>
      <c r="J5753" s="28">
        <f>+[1]DEPURADO!S5747</f>
        <v>0</v>
      </c>
      <c r="K5753" s="29">
        <f>+[1]DEPURADO!Q5747+[1]DEPURADO!R5747</f>
        <v>0</v>
      </c>
      <c r="L5753" s="28">
        <v>0</v>
      </c>
      <c r="M5753" s="28">
        <v>0</v>
      </c>
      <c r="N5753" s="28">
        <f t="shared" si="623"/>
        <v>0</v>
      </c>
      <c r="O5753" s="28">
        <f t="shared" si="624"/>
        <v>38110</v>
      </c>
      <c r="P5753" s="24">
        <f>IF([1]DEPURADO!I5747&gt;1,0,[1]DEPURADO!B5747)</f>
        <v>0</v>
      </c>
      <c r="Q5753" s="30">
        <f t="shared" si="625"/>
        <v>0</v>
      </c>
      <c r="R5753" s="31">
        <f t="shared" si="626"/>
        <v>38110</v>
      </c>
      <c r="S5753" s="31">
        <f>+[1]DEPURADO!K5747</f>
        <v>0</v>
      </c>
      <c r="T5753" s="23" t="s">
        <v>45</v>
      </c>
      <c r="U5753" s="31">
        <f>+[1]DEPURADO!J5747</f>
        <v>0</v>
      </c>
      <c r="V5753" s="30"/>
      <c r="W5753" s="23" t="s">
        <v>45</v>
      </c>
      <c r="X5753" s="31">
        <f>+[1]DEPURADO!L5747+[1]DEPURADO!M5747</f>
        <v>0</v>
      </c>
      <c r="Y5753" s="23" t="s">
        <v>45</v>
      </c>
      <c r="Z5753" s="31">
        <f t="shared" si="627"/>
        <v>0</v>
      </c>
      <c r="AA5753" s="31"/>
      <c r="AB5753" s="31">
        <v>0</v>
      </c>
      <c r="AC5753" s="31">
        <v>0</v>
      </c>
      <c r="AD5753" s="30"/>
      <c r="AE5753" s="30">
        <f>+[1]DEPURADO!L5747</f>
        <v>0</v>
      </c>
      <c r="AF5753" s="30">
        <v>0</v>
      </c>
      <c r="AG5753" s="30">
        <f t="shared" si="628"/>
        <v>0</v>
      </c>
      <c r="AH5753" s="30">
        <v>0</v>
      </c>
      <c r="AI5753" s="30" t="str">
        <f>+[1]DEPURADO!G5747</f>
        <v>NO RADICADO</v>
      </c>
      <c r="AJ5753" s="32"/>
      <c r="AK5753" s="33"/>
    </row>
    <row r="5754" spans="1:37" s="34" customFormat="1" x14ac:dyDescent="0.25">
      <c r="A5754" s="23">
        <f t="shared" si="629"/>
        <v>5746</v>
      </c>
      <c r="B5754" s="24" t="s">
        <v>44</v>
      </c>
      <c r="C5754" s="23" t="str">
        <f>+[1]DEPURADO!A5748</f>
        <v>FEH136816</v>
      </c>
      <c r="D5754" s="23" t="str">
        <f>+[1]DEPURADO!B5748</f>
        <v>FEH136816</v>
      </c>
      <c r="E5754" s="25">
        <f>+[1]DEPURADO!C5748</f>
        <v>44371</v>
      </c>
      <c r="F5754" s="26" t="str">
        <f>+IF([1]DEPURADO!D5748&gt;1,[1]DEPURADO!D5748," ")</f>
        <v xml:space="preserve"> </v>
      </c>
      <c r="G5754" s="27">
        <f>[1]DEPURADO!F5748</f>
        <v>34610</v>
      </c>
      <c r="H5754" s="28">
        <v>0</v>
      </c>
      <c r="I5754" s="28">
        <f>+[1]DEPURADO!N5748+[1]DEPURADO!O5748</f>
        <v>0</v>
      </c>
      <c r="J5754" s="28">
        <f>+[1]DEPURADO!S5748</f>
        <v>0</v>
      </c>
      <c r="K5754" s="29">
        <f>+[1]DEPURADO!Q5748+[1]DEPURADO!R5748</f>
        <v>0</v>
      </c>
      <c r="L5754" s="28">
        <v>0</v>
      </c>
      <c r="M5754" s="28">
        <v>0</v>
      </c>
      <c r="N5754" s="28">
        <f t="shared" si="623"/>
        <v>0</v>
      </c>
      <c r="O5754" s="28">
        <f t="shared" si="624"/>
        <v>34610</v>
      </c>
      <c r="P5754" s="24" t="str">
        <f>IF([1]DEPURADO!I5748&gt;1,0,[1]DEPURADO!B5748)</f>
        <v>FEH136816</v>
      </c>
      <c r="Q5754" s="30">
        <f t="shared" si="625"/>
        <v>34610</v>
      </c>
      <c r="R5754" s="31">
        <f t="shared" si="626"/>
        <v>0</v>
      </c>
      <c r="S5754" s="31">
        <f>+[1]DEPURADO!K5748</f>
        <v>0</v>
      </c>
      <c r="T5754" s="23" t="s">
        <v>45</v>
      </c>
      <c r="U5754" s="31">
        <f>+[1]DEPURADO!J5748</f>
        <v>34610</v>
      </c>
      <c r="V5754" s="30"/>
      <c r="W5754" s="23" t="s">
        <v>45</v>
      </c>
      <c r="X5754" s="31">
        <f>+[1]DEPURADO!L5748+[1]DEPURADO!M5748</f>
        <v>0</v>
      </c>
      <c r="Y5754" s="23" t="s">
        <v>45</v>
      </c>
      <c r="Z5754" s="31">
        <f t="shared" si="627"/>
        <v>0</v>
      </c>
      <c r="AA5754" s="31"/>
      <c r="AB5754" s="31">
        <v>0</v>
      </c>
      <c r="AC5754" s="31">
        <v>0</v>
      </c>
      <c r="AD5754" s="30"/>
      <c r="AE5754" s="30">
        <f>+[1]DEPURADO!L5748</f>
        <v>0</v>
      </c>
      <c r="AF5754" s="30">
        <v>0</v>
      </c>
      <c r="AG5754" s="30">
        <f t="shared" si="628"/>
        <v>0</v>
      </c>
      <c r="AH5754" s="30">
        <v>0</v>
      </c>
      <c r="AI5754" s="30" t="str">
        <f>+[1]DEPURADO!G5748</f>
        <v>EN REVISION</v>
      </c>
      <c r="AJ5754" s="32"/>
      <c r="AK5754" s="33"/>
    </row>
    <row r="5755" spans="1:37" s="34" customFormat="1" x14ac:dyDescent="0.25">
      <c r="A5755" s="23">
        <f t="shared" si="629"/>
        <v>5747</v>
      </c>
      <c r="B5755" s="24" t="s">
        <v>44</v>
      </c>
      <c r="C5755" s="23" t="str">
        <f>+[1]DEPURADO!A5749</f>
        <v>FEH136828</v>
      </c>
      <c r="D5755" s="23" t="str">
        <f>+[1]DEPURADO!B5749</f>
        <v>FEH136828</v>
      </c>
      <c r="E5755" s="25">
        <f>+[1]DEPURADO!C5749</f>
        <v>44371</v>
      </c>
      <c r="F5755" s="26" t="str">
        <f>+IF([1]DEPURADO!D5749&gt;1,[1]DEPURADO!D5749," ")</f>
        <v xml:space="preserve"> </v>
      </c>
      <c r="G5755" s="27">
        <f>[1]DEPURADO!F5749</f>
        <v>17996</v>
      </c>
      <c r="H5755" s="28">
        <v>0</v>
      </c>
      <c r="I5755" s="28">
        <f>+[1]DEPURADO!N5749+[1]DEPURADO!O5749</f>
        <v>0</v>
      </c>
      <c r="J5755" s="28">
        <f>+[1]DEPURADO!S5749</f>
        <v>0</v>
      </c>
      <c r="K5755" s="29">
        <f>+[1]DEPURADO!Q5749+[1]DEPURADO!R5749</f>
        <v>0</v>
      </c>
      <c r="L5755" s="28">
        <v>0</v>
      </c>
      <c r="M5755" s="28">
        <v>0</v>
      </c>
      <c r="N5755" s="28">
        <f t="shared" si="623"/>
        <v>0</v>
      </c>
      <c r="O5755" s="28">
        <f t="shared" si="624"/>
        <v>17996</v>
      </c>
      <c r="P5755" s="24" t="str">
        <f>IF([1]DEPURADO!I5749&gt;1,0,[1]DEPURADO!B5749)</f>
        <v>FEH136828</v>
      </c>
      <c r="Q5755" s="30">
        <f t="shared" si="625"/>
        <v>17996</v>
      </c>
      <c r="R5755" s="31">
        <f t="shared" si="626"/>
        <v>0</v>
      </c>
      <c r="S5755" s="31">
        <f>+[1]DEPURADO!K5749</f>
        <v>0</v>
      </c>
      <c r="T5755" s="23" t="s">
        <v>45</v>
      </c>
      <c r="U5755" s="31">
        <f>+[1]DEPURADO!J5749</f>
        <v>17996</v>
      </c>
      <c r="V5755" s="30"/>
      <c r="W5755" s="23" t="s">
        <v>45</v>
      </c>
      <c r="X5755" s="31">
        <f>+[1]DEPURADO!L5749+[1]DEPURADO!M5749</f>
        <v>0</v>
      </c>
      <c r="Y5755" s="23" t="s">
        <v>45</v>
      </c>
      <c r="Z5755" s="31">
        <f t="shared" si="627"/>
        <v>0</v>
      </c>
      <c r="AA5755" s="31"/>
      <c r="AB5755" s="31">
        <v>0</v>
      </c>
      <c r="AC5755" s="31">
        <v>0</v>
      </c>
      <c r="AD5755" s="30"/>
      <c r="AE5755" s="30">
        <f>+[1]DEPURADO!L5749</f>
        <v>0</v>
      </c>
      <c r="AF5755" s="30">
        <v>0</v>
      </c>
      <c r="AG5755" s="30">
        <f t="shared" si="628"/>
        <v>0</v>
      </c>
      <c r="AH5755" s="30">
        <v>0</v>
      </c>
      <c r="AI5755" s="30" t="str">
        <f>+[1]DEPURADO!G5749</f>
        <v>EN REVISION</v>
      </c>
      <c r="AJ5755" s="32"/>
      <c r="AK5755" s="33"/>
    </row>
    <row r="5756" spans="1:37" s="34" customFormat="1" x14ac:dyDescent="0.25">
      <c r="A5756" s="23">
        <f t="shared" si="629"/>
        <v>5748</v>
      </c>
      <c r="B5756" s="24" t="s">
        <v>44</v>
      </c>
      <c r="C5756" s="23" t="str">
        <f>+[1]DEPURADO!A5750</f>
        <v>FEH136832</v>
      </c>
      <c r="D5756" s="23" t="str">
        <f>+[1]DEPURADO!B5750</f>
        <v>FEH136832</v>
      </c>
      <c r="E5756" s="25">
        <f>+[1]DEPURADO!C5750</f>
        <v>44371</v>
      </c>
      <c r="F5756" s="26" t="str">
        <f>+IF([1]DEPURADO!D5750&gt;1,[1]DEPURADO!D5750," ")</f>
        <v xml:space="preserve"> </v>
      </c>
      <c r="G5756" s="27">
        <f>[1]DEPURADO!F5750</f>
        <v>58192</v>
      </c>
      <c r="H5756" s="28">
        <v>0</v>
      </c>
      <c r="I5756" s="28">
        <f>+[1]DEPURADO!N5750+[1]DEPURADO!O5750</f>
        <v>0</v>
      </c>
      <c r="J5756" s="28">
        <f>+[1]DEPURADO!S5750</f>
        <v>0</v>
      </c>
      <c r="K5756" s="29">
        <f>+[1]DEPURADO!Q5750+[1]DEPURADO!R5750</f>
        <v>0</v>
      </c>
      <c r="L5756" s="28">
        <v>0</v>
      </c>
      <c r="M5756" s="28">
        <v>0</v>
      </c>
      <c r="N5756" s="28">
        <f t="shared" si="623"/>
        <v>0</v>
      </c>
      <c r="O5756" s="28">
        <f t="shared" si="624"/>
        <v>58192</v>
      </c>
      <c r="P5756" s="24">
        <f>IF([1]DEPURADO!I5750&gt;1,0,[1]DEPURADO!B5750)</f>
        <v>0</v>
      </c>
      <c r="Q5756" s="30">
        <f t="shared" si="625"/>
        <v>0</v>
      </c>
      <c r="R5756" s="31">
        <f t="shared" si="626"/>
        <v>58192</v>
      </c>
      <c r="S5756" s="31">
        <f>+[1]DEPURADO!K5750</f>
        <v>0</v>
      </c>
      <c r="T5756" s="23" t="s">
        <v>45</v>
      </c>
      <c r="U5756" s="31">
        <f>+[1]DEPURADO!J5750</f>
        <v>0</v>
      </c>
      <c r="V5756" s="30"/>
      <c r="W5756" s="23" t="s">
        <v>45</v>
      </c>
      <c r="X5756" s="31">
        <f>+[1]DEPURADO!L5750+[1]DEPURADO!M5750</f>
        <v>0</v>
      </c>
      <c r="Y5756" s="23" t="s">
        <v>45</v>
      </c>
      <c r="Z5756" s="31">
        <f t="shared" si="627"/>
        <v>0</v>
      </c>
      <c r="AA5756" s="31"/>
      <c r="AB5756" s="31">
        <v>0</v>
      </c>
      <c r="AC5756" s="31">
        <v>0</v>
      </c>
      <c r="AD5756" s="30"/>
      <c r="AE5756" s="30">
        <f>+[1]DEPURADO!L5750</f>
        <v>0</v>
      </c>
      <c r="AF5756" s="30">
        <v>0</v>
      </c>
      <c r="AG5756" s="30">
        <f t="shared" si="628"/>
        <v>0</v>
      </c>
      <c r="AH5756" s="30">
        <v>0</v>
      </c>
      <c r="AI5756" s="30" t="str">
        <f>+[1]DEPURADO!G5750</f>
        <v>NO RADICADO</v>
      </c>
      <c r="AJ5756" s="32"/>
      <c r="AK5756" s="33"/>
    </row>
    <row r="5757" spans="1:37" s="34" customFormat="1" x14ac:dyDescent="0.25">
      <c r="A5757" s="23">
        <f t="shared" si="629"/>
        <v>5749</v>
      </c>
      <c r="B5757" s="24" t="s">
        <v>44</v>
      </c>
      <c r="C5757" s="23" t="str">
        <f>+[1]DEPURADO!A5751</f>
        <v>FEH136844</v>
      </c>
      <c r="D5757" s="23" t="str">
        <f>+[1]DEPURADO!B5751</f>
        <v>FEH136844</v>
      </c>
      <c r="E5757" s="25">
        <f>+[1]DEPURADO!C5751</f>
        <v>44371</v>
      </c>
      <c r="F5757" s="26" t="str">
        <f>+IF([1]DEPURADO!D5751&gt;1,[1]DEPURADO!D5751," ")</f>
        <v xml:space="preserve"> </v>
      </c>
      <c r="G5757" s="27">
        <f>[1]DEPURADO!F5751</f>
        <v>109560</v>
      </c>
      <c r="H5757" s="28">
        <v>0</v>
      </c>
      <c r="I5757" s="28">
        <f>+[1]DEPURADO!N5751+[1]DEPURADO!O5751</f>
        <v>0</v>
      </c>
      <c r="J5757" s="28">
        <f>+[1]DEPURADO!S5751</f>
        <v>0</v>
      </c>
      <c r="K5757" s="29">
        <f>+[1]DEPURADO!Q5751+[1]DEPURADO!R5751</f>
        <v>0</v>
      </c>
      <c r="L5757" s="28">
        <v>0</v>
      </c>
      <c r="M5757" s="28">
        <v>0</v>
      </c>
      <c r="N5757" s="28">
        <f t="shared" si="623"/>
        <v>0</v>
      </c>
      <c r="O5757" s="28">
        <f t="shared" si="624"/>
        <v>109560</v>
      </c>
      <c r="P5757" s="24">
        <f>IF([1]DEPURADO!I5751&gt;1,0,[1]DEPURADO!B5751)</f>
        <v>0</v>
      </c>
      <c r="Q5757" s="30">
        <f t="shared" si="625"/>
        <v>0</v>
      </c>
      <c r="R5757" s="31">
        <f t="shared" si="626"/>
        <v>109560</v>
      </c>
      <c r="S5757" s="31">
        <f>+[1]DEPURADO!K5751</f>
        <v>0</v>
      </c>
      <c r="T5757" s="23" t="s">
        <v>45</v>
      </c>
      <c r="U5757" s="31">
        <f>+[1]DEPURADO!J5751</f>
        <v>0</v>
      </c>
      <c r="V5757" s="30"/>
      <c r="W5757" s="23" t="s">
        <v>45</v>
      </c>
      <c r="X5757" s="31">
        <f>+[1]DEPURADO!L5751+[1]DEPURADO!M5751</f>
        <v>0</v>
      </c>
      <c r="Y5757" s="23" t="s">
        <v>45</v>
      </c>
      <c r="Z5757" s="31">
        <f t="shared" si="627"/>
        <v>0</v>
      </c>
      <c r="AA5757" s="31"/>
      <c r="AB5757" s="31">
        <v>0</v>
      </c>
      <c r="AC5757" s="31">
        <v>0</v>
      </c>
      <c r="AD5757" s="30"/>
      <c r="AE5757" s="30">
        <f>+[1]DEPURADO!L5751</f>
        <v>0</v>
      </c>
      <c r="AF5757" s="30">
        <v>0</v>
      </c>
      <c r="AG5757" s="30">
        <f t="shared" si="628"/>
        <v>0</v>
      </c>
      <c r="AH5757" s="30">
        <v>0</v>
      </c>
      <c r="AI5757" s="30" t="str">
        <f>+[1]DEPURADO!G5751</f>
        <v>NO RADICADO</v>
      </c>
      <c r="AJ5757" s="32"/>
      <c r="AK5757" s="33"/>
    </row>
    <row r="5758" spans="1:37" s="34" customFormat="1" x14ac:dyDescent="0.25">
      <c r="A5758" s="23">
        <f t="shared" si="629"/>
        <v>5750</v>
      </c>
      <c r="B5758" s="24" t="s">
        <v>44</v>
      </c>
      <c r="C5758" s="23" t="str">
        <f>+[1]DEPURADO!A5752</f>
        <v>FEH136845</v>
      </c>
      <c r="D5758" s="23" t="str">
        <f>+[1]DEPURADO!B5752</f>
        <v>FEH136845</v>
      </c>
      <c r="E5758" s="25">
        <f>+[1]DEPURADO!C5752</f>
        <v>44371</v>
      </c>
      <c r="F5758" s="26" t="str">
        <f>+IF([1]DEPURADO!D5752&gt;1,[1]DEPURADO!D5752," ")</f>
        <v xml:space="preserve"> </v>
      </c>
      <c r="G5758" s="27">
        <f>[1]DEPURADO!F5752</f>
        <v>66950</v>
      </c>
      <c r="H5758" s="28">
        <v>0</v>
      </c>
      <c r="I5758" s="28">
        <f>+[1]DEPURADO!N5752+[1]DEPURADO!O5752</f>
        <v>0</v>
      </c>
      <c r="J5758" s="28">
        <f>+[1]DEPURADO!S5752</f>
        <v>0</v>
      </c>
      <c r="K5758" s="29">
        <f>+[1]DEPURADO!Q5752+[1]DEPURADO!R5752</f>
        <v>0</v>
      </c>
      <c r="L5758" s="28">
        <v>0</v>
      </c>
      <c r="M5758" s="28">
        <v>0</v>
      </c>
      <c r="N5758" s="28">
        <f t="shared" si="623"/>
        <v>0</v>
      </c>
      <c r="O5758" s="28">
        <f t="shared" si="624"/>
        <v>66950</v>
      </c>
      <c r="P5758" s="24">
        <f>IF([1]DEPURADO!I5752&gt;1,0,[1]DEPURADO!B5752)</f>
        <v>0</v>
      </c>
      <c r="Q5758" s="30">
        <f t="shared" si="625"/>
        <v>0</v>
      </c>
      <c r="R5758" s="31">
        <f t="shared" si="626"/>
        <v>66950</v>
      </c>
      <c r="S5758" s="31">
        <f>+[1]DEPURADO!K5752</f>
        <v>0</v>
      </c>
      <c r="T5758" s="23" t="s">
        <v>45</v>
      </c>
      <c r="U5758" s="31">
        <f>+[1]DEPURADO!J5752</f>
        <v>0</v>
      </c>
      <c r="V5758" s="30"/>
      <c r="W5758" s="23" t="s">
        <v>45</v>
      </c>
      <c r="X5758" s="31">
        <f>+[1]DEPURADO!L5752+[1]DEPURADO!M5752</f>
        <v>0</v>
      </c>
      <c r="Y5758" s="23" t="s">
        <v>45</v>
      </c>
      <c r="Z5758" s="31">
        <f t="shared" si="627"/>
        <v>0</v>
      </c>
      <c r="AA5758" s="31"/>
      <c r="AB5758" s="31">
        <v>0</v>
      </c>
      <c r="AC5758" s="31">
        <v>0</v>
      </c>
      <c r="AD5758" s="30"/>
      <c r="AE5758" s="30">
        <f>+[1]DEPURADO!L5752</f>
        <v>0</v>
      </c>
      <c r="AF5758" s="30">
        <v>0</v>
      </c>
      <c r="AG5758" s="30">
        <f t="shared" si="628"/>
        <v>0</v>
      </c>
      <c r="AH5758" s="30">
        <v>0</v>
      </c>
      <c r="AI5758" s="30" t="str">
        <f>+[1]DEPURADO!G5752</f>
        <v>NO RADICADO</v>
      </c>
      <c r="AJ5758" s="32"/>
      <c r="AK5758" s="33"/>
    </row>
    <row r="5759" spans="1:37" s="34" customFormat="1" x14ac:dyDescent="0.25">
      <c r="A5759" s="23">
        <f t="shared" si="629"/>
        <v>5751</v>
      </c>
      <c r="B5759" s="24" t="s">
        <v>44</v>
      </c>
      <c r="C5759" s="23" t="str">
        <f>+[1]DEPURADO!A5753</f>
        <v>FEH136847</v>
      </c>
      <c r="D5759" s="23" t="str">
        <f>+[1]DEPURADO!B5753</f>
        <v>FEH136847</v>
      </c>
      <c r="E5759" s="25">
        <f>+[1]DEPURADO!C5753</f>
        <v>44371</v>
      </c>
      <c r="F5759" s="26" t="str">
        <f>+IF([1]DEPURADO!D5753&gt;1,[1]DEPURADO!D5753," ")</f>
        <v xml:space="preserve"> </v>
      </c>
      <c r="G5759" s="27">
        <f>[1]DEPURADO!F5753</f>
        <v>38110</v>
      </c>
      <c r="H5759" s="28">
        <v>0</v>
      </c>
      <c r="I5759" s="28">
        <f>+[1]DEPURADO!N5753+[1]DEPURADO!O5753</f>
        <v>0</v>
      </c>
      <c r="J5759" s="28">
        <f>+[1]DEPURADO!S5753</f>
        <v>0</v>
      </c>
      <c r="K5759" s="29">
        <f>+[1]DEPURADO!Q5753+[1]DEPURADO!R5753</f>
        <v>0</v>
      </c>
      <c r="L5759" s="28">
        <v>0</v>
      </c>
      <c r="M5759" s="28">
        <v>0</v>
      </c>
      <c r="N5759" s="28">
        <f t="shared" si="623"/>
        <v>0</v>
      </c>
      <c r="O5759" s="28">
        <f t="shared" si="624"/>
        <v>38110</v>
      </c>
      <c r="P5759" s="24">
        <f>IF([1]DEPURADO!I5753&gt;1,0,[1]DEPURADO!B5753)</f>
        <v>0</v>
      </c>
      <c r="Q5759" s="30">
        <f t="shared" si="625"/>
        <v>0</v>
      </c>
      <c r="R5759" s="31">
        <f t="shared" si="626"/>
        <v>38110</v>
      </c>
      <c r="S5759" s="31">
        <f>+[1]DEPURADO!K5753</f>
        <v>0</v>
      </c>
      <c r="T5759" s="23" t="s">
        <v>45</v>
      </c>
      <c r="U5759" s="31">
        <f>+[1]DEPURADO!J5753</f>
        <v>0</v>
      </c>
      <c r="V5759" s="30"/>
      <c r="W5759" s="23" t="s">
        <v>45</v>
      </c>
      <c r="X5759" s="31">
        <f>+[1]DEPURADO!L5753+[1]DEPURADO!M5753</f>
        <v>0</v>
      </c>
      <c r="Y5759" s="23" t="s">
        <v>45</v>
      </c>
      <c r="Z5759" s="31">
        <f t="shared" si="627"/>
        <v>0</v>
      </c>
      <c r="AA5759" s="31"/>
      <c r="AB5759" s="31">
        <v>0</v>
      </c>
      <c r="AC5759" s="31">
        <v>0</v>
      </c>
      <c r="AD5759" s="30"/>
      <c r="AE5759" s="30">
        <f>+[1]DEPURADO!L5753</f>
        <v>0</v>
      </c>
      <c r="AF5759" s="30">
        <v>0</v>
      </c>
      <c r="AG5759" s="30">
        <f t="shared" si="628"/>
        <v>0</v>
      </c>
      <c r="AH5759" s="30">
        <v>0</v>
      </c>
      <c r="AI5759" s="30" t="str">
        <f>+[1]DEPURADO!G5753</f>
        <v>NO RADICADO</v>
      </c>
      <c r="AJ5759" s="32"/>
      <c r="AK5759" s="33"/>
    </row>
    <row r="5760" spans="1:37" s="34" customFormat="1" x14ac:dyDescent="0.25">
      <c r="A5760" s="23">
        <f t="shared" si="629"/>
        <v>5752</v>
      </c>
      <c r="B5760" s="24" t="s">
        <v>44</v>
      </c>
      <c r="C5760" s="23" t="str">
        <f>+[1]DEPURADO!A5754</f>
        <v>FEH136864</v>
      </c>
      <c r="D5760" s="23" t="str">
        <f>+[1]DEPURADO!B5754</f>
        <v>FEH136864</v>
      </c>
      <c r="E5760" s="25">
        <f>+[1]DEPURADO!C5754</f>
        <v>44371</v>
      </c>
      <c r="F5760" s="26" t="str">
        <f>+IF([1]DEPURADO!D5754&gt;1,[1]DEPURADO!D5754," ")</f>
        <v xml:space="preserve"> </v>
      </c>
      <c r="G5760" s="27">
        <f>[1]DEPURADO!F5754</f>
        <v>38110</v>
      </c>
      <c r="H5760" s="28">
        <v>0</v>
      </c>
      <c r="I5760" s="28">
        <f>+[1]DEPURADO!N5754+[1]DEPURADO!O5754</f>
        <v>0</v>
      </c>
      <c r="J5760" s="28">
        <f>+[1]DEPURADO!S5754</f>
        <v>0</v>
      </c>
      <c r="K5760" s="29">
        <f>+[1]DEPURADO!Q5754+[1]DEPURADO!R5754</f>
        <v>0</v>
      </c>
      <c r="L5760" s="28">
        <v>0</v>
      </c>
      <c r="M5760" s="28">
        <v>0</v>
      </c>
      <c r="N5760" s="28">
        <f t="shared" si="623"/>
        <v>0</v>
      </c>
      <c r="O5760" s="28">
        <f t="shared" si="624"/>
        <v>38110</v>
      </c>
      <c r="P5760" s="24">
        <f>IF([1]DEPURADO!I5754&gt;1,0,[1]DEPURADO!B5754)</f>
        <v>0</v>
      </c>
      <c r="Q5760" s="30">
        <f t="shared" si="625"/>
        <v>0</v>
      </c>
      <c r="R5760" s="31">
        <f t="shared" si="626"/>
        <v>38110</v>
      </c>
      <c r="S5760" s="31">
        <f>+[1]DEPURADO!K5754</f>
        <v>0</v>
      </c>
      <c r="T5760" s="23" t="s">
        <v>45</v>
      </c>
      <c r="U5760" s="31">
        <f>+[1]DEPURADO!J5754</f>
        <v>0</v>
      </c>
      <c r="V5760" s="30"/>
      <c r="W5760" s="23" t="s">
        <v>45</v>
      </c>
      <c r="X5760" s="31">
        <f>+[1]DEPURADO!L5754+[1]DEPURADO!M5754</f>
        <v>0</v>
      </c>
      <c r="Y5760" s="23" t="s">
        <v>45</v>
      </c>
      <c r="Z5760" s="31">
        <f t="shared" si="627"/>
        <v>0</v>
      </c>
      <c r="AA5760" s="31"/>
      <c r="AB5760" s="31">
        <v>0</v>
      </c>
      <c r="AC5760" s="31">
        <v>0</v>
      </c>
      <c r="AD5760" s="30"/>
      <c r="AE5760" s="30">
        <f>+[1]DEPURADO!L5754</f>
        <v>0</v>
      </c>
      <c r="AF5760" s="30">
        <v>0</v>
      </c>
      <c r="AG5760" s="30">
        <f t="shared" si="628"/>
        <v>0</v>
      </c>
      <c r="AH5760" s="30">
        <v>0</v>
      </c>
      <c r="AI5760" s="30" t="str">
        <f>+[1]DEPURADO!G5754</f>
        <v>NO RADICADO</v>
      </c>
      <c r="AJ5760" s="32"/>
      <c r="AK5760" s="33"/>
    </row>
    <row r="5761" spans="1:37" s="34" customFormat="1" x14ac:dyDescent="0.25">
      <c r="A5761" s="23">
        <f t="shared" si="629"/>
        <v>5753</v>
      </c>
      <c r="B5761" s="24" t="s">
        <v>44</v>
      </c>
      <c r="C5761" s="23" t="str">
        <f>+[1]DEPURADO!A5755</f>
        <v>FEH136866</v>
      </c>
      <c r="D5761" s="23" t="str">
        <f>+[1]DEPURADO!B5755</f>
        <v>FEH136866</v>
      </c>
      <c r="E5761" s="25">
        <f>+[1]DEPURADO!C5755</f>
        <v>44371</v>
      </c>
      <c r="F5761" s="26" t="str">
        <f>+IF([1]DEPURADO!D5755&gt;1,[1]DEPURADO!D5755," ")</f>
        <v xml:space="preserve"> </v>
      </c>
      <c r="G5761" s="27">
        <f>[1]DEPURADO!F5755</f>
        <v>38110</v>
      </c>
      <c r="H5761" s="28">
        <v>0</v>
      </c>
      <c r="I5761" s="28">
        <f>+[1]DEPURADO!N5755+[1]DEPURADO!O5755</f>
        <v>0</v>
      </c>
      <c r="J5761" s="28">
        <f>+[1]DEPURADO!S5755</f>
        <v>0</v>
      </c>
      <c r="K5761" s="29">
        <f>+[1]DEPURADO!Q5755+[1]DEPURADO!R5755</f>
        <v>0</v>
      </c>
      <c r="L5761" s="28">
        <v>0</v>
      </c>
      <c r="M5761" s="28">
        <v>0</v>
      </c>
      <c r="N5761" s="28">
        <f t="shared" si="623"/>
        <v>0</v>
      </c>
      <c r="O5761" s="28">
        <f t="shared" si="624"/>
        <v>38110</v>
      </c>
      <c r="P5761" s="24">
        <f>IF([1]DEPURADO!I5755&gt;1,0,[1]DEPURADO!B5755)</f>
        <v>0</v>
      </c>
      <c r="Q5761" s="30">
        <f t="shared" si="625"/>
        <v>0</v>
      </c>
      <c r="R5761" s="31">
        <f t="shared" si="626"/>
        <v>38110</v>
      </c>
      <c r="S5761" s="31">
        <f>+[1]DEPURADO!K5755</f>
        <v>0</v>
      </c>
      <c r="T5761" s="23" t="s">
        <v>45</v>
      </c>
      <c r="U5761" s="31">
        <f>+[1]DEPURADO!J5755</f>
        <v>0</v>
      </c>
      <c r="V5761" s="30"/>
      <c r="W5761" s="23" t="s">
        <v>45</v>
      </c>
      <c r="X5761" s="31">
        <f>+[1]DEPURADO!L5755+[1]DEPURADO!M5755</f>
        <v>0</v>
      </c>
      <c r="Y5761" s="23" t="s">
        <v>45</v>
      </c>
      <c r="Z5761" s="31">
        <f t="shared" si="627"/>
        <v>0</v>
      </c>
      <c r="AA5761" s="31"/>
      <c r="AB5761" s="31">
        <v>0</v>
      </c>
      <c r="AC5761" s="31">
        <v>0</v>
      </c>
      <c r="AD5761" s="30"/>
      <c r="AE5761" s="30">
        <f>+[1]DEPURADO!L5755</f>
        <v>0</v>
      </c>
      <c r="AF5761" s="30">
        <v>0</v>
      </c>
      <c r="AG5761" s="30">
        <f t="shared" si="628"/>
        <v>0</v>
      </c>
      <c r="AH5761" s="30">
        <v>0</v>
      </c>
      <c r="AI5761" s="30" t="str">
        <f>+[1]DEPURADO!G5755</f>
        <v>NO RADICADO</v>
      </c>
      <c r="AJ5761" s="32"/>
      <c r="AK5761" s="33"/>
    </row>
    <row r="5762" spans="1:37" s="34" customFormat="1" x14ac:dyDescent="0.25">
      <c r="A5762" s="23">
        <f t="shared" si="629"/>
        <v>5754</v>
      </c>
      <c r="B5762" s="24" t="s">
        <v>44</v>
      </c>
      <c r="C5762" s="23" t="str">
        <f>+[1]DEPURADO!A5756</f>
        <v>FEH136868</v>
      </c>
      <c r="D5762" s="23" t="str">
        <f>+[1]DEPURADO!B5756</f>
        <v>FEH136868</v>
      </c>
      <c r="E5762" s="25">
        <f>+[1]DEPURADO!C5756</f>
        <v>44371</v>
      </c>
      <c r="F5762" s="26" t="str">
        <f>+IF([1]DEPURADO!D5756&gt;1,[1]DEPURADO!D5756," ")</f>
        <v xml:space="preserve"> </v>
      </c>
      <c r="G5762" s="27">
        <f>[1]DEPURADO!F5756</f>
        <v>38110</v>
      </c>
      <c r="H5762" s="28">
        <v>0</v>
      </c>
      <c r="I5762" s="28">
        <f>+[1]DEPURADO!N5756+[1]DEPURADO!O5756</f>
        <v>0</v>
      </c>
      <c r="J5762" s="28">
        <f>+[1]DEPURADO!S5756</f>
        <v>0</v>
      </c>
      <c r="K5762" s="29">
        <f>+[1]DEPURADO!Q5756+[1]DEPURADO!R5756</f>
        <v>0</v>
      </c>
      <c r="L5762" s="28">
        <v>0</v>
      </c>
      <c r="M5762" s="28">
        <v>0</v>
      </c>
      <c r="N5762" s="28">
        <f t="shared" si="623"/>
        <v>0</v>
      </c>
      <c r="O5762" s="28">
        <f t="shared" si="624"/>
        <v>38110</v>
      </c>
      <c r="P5762" s="24">
        <f>IF([1]DEPURADO!I5756&gt;1,0,[1]DEPURADO!B5756)</f>
        <v>0</v>
      </c>
      <c r="Q5762" s="30">
        <f t="shared" si="625"/>
        <v>0</v>
      </c>
      <c r="R5762" s="31">
        <f t="shared" si="626"/>
        <v>38110</v>
      </c>
      <c r="S5762" s="31">
        <f>+[1]DEPURADO!K5756</f>
        <v>0</v>
      </c>
      <c r="T5762" s="23" t="s">
        <v>45</v>
      </c>
      <c r="U5762" s="31">
        <f>+[1]DEPURADO!J5756</f>
        <v>0</v>
      </c>
      <c r="V5762" s="30"/>
      <c r="W5762" s="23" t="s">
        <v>45</v>
      </c>
      <c r="X5762" s="31">
        <f>+[1]DEPURADO!L5756+[1]DEPURADO!M5756</f>
        <v>0</v>
      </c>
      <c r="Y5762" s="23" t="s">
        <v>45</v>
      </c>
      <c r="Z5762" s="31">
        <f t="shared" si="627"/>
        <v>0</v>
      </c>
      <c r="AA5762" s="31"/>
      <c r="AB5762" s="31">
        <v>0</v>
      </c>
      <c r="AC5762" s="31">
        <v>0</v>
      </c>
      <c r="AD5762" s="30"/>
      <c r="AE5762" s="30">
        <f>+[1]DEPURADO!L5756</f>
        <v>0</v>
      </c>
      <c r="AF5762" s="30">
        <v>0</v>
      </c>
      <c r="AG5762" s="30">
        <f t="shared" si="628"/>
        <v>0</v>
      </c>
      <c r="AH5762" s="30">
        <v>0</v>
      </c>
      <c r="AI5762" s="30" t="str">
        <f>+[1]DEPURADO!G5756</f>
        <v>NO RADICADO</v>
      </c>
      <c r="AJ5762" s="32"/>
      <c r="AK5762" s="33"/>
    </row>
    <row r="5763" spans="1:37" s="34" customFormat="1" x14ac:dyDescent="0.25">
      <c r="A5763" s="23">
        <f t="shared" si="629"/>
        <v>5755</v>
      </c>
      <c r="B5763" s="24" t="s">
        <v>44</v>
      </c>
      <c r="C5763" s="23" t="str">
        <f>+[1]DEPURADO!A5757</f>
        <v>FEH136900</v>
      </c>
      <c r="D5763" s="23" t="str">
        <f>+[1]DEPURADO!B5757</f>
        <v>FEH136900</v>
      </c>
      <c r="E5763" s="25">
        <f>+[1]DEPURADO!C5757</f>
        <v>44371</v>
      </c>
      <c r="F5763" s="26" t="str">
        <f>+IF([1]DEPURADO!D5757&gt;1,[1]DEPURADO!D5757," ")</f>
        <v xml:space="preserve"> </v>
      </c>
      <c r="G5763" s="27">
        <f>[1]DEPURADO!F5757</f>
        <v>14946</v>
      </c>
      <c r="H5763" s="28">
        <v>0</v>
      </c>
      <c r="I5763" s="28">
        <f>+[1]DEPURADO!N5757+[1]DEPURADO!O5757</f>
        <v>0</v>
      </c>
      <c r="J5763" s="28">
        <f>+[1]DEPURADO!S5757</f>
        <v>0</v>
      </c>
      <c r="K5763" s="29">
        <f>+[1]DEPURADO!Q5757+[1]DEPURADO!R5757</f>
        <v>0</v>
      </c>
      <c r="L5763" s="28">
        <v>0</v>
      </c>
      <c r="M5763" s="28">
        <v>0</v>
      </c>
      <c r="N5763" s="28">
        <f t="shared" si="623"/>
        <v>0</v>
      </c>
      <c r="O5763" s="28">
        <f t="shared" si="624"/>
        <v>14946</v>
      </c>
      <c r="P5763" s="24" t="str">
        <f>IF([1]DEPURADO!I5757&gt;1,0,[1]DEPURADO!B5757)</f>
        <v>FEH136900</v>
      </c>
      <c r="Q5763" s="30">
        <f t="shared" si="625"/>
        <v>14946</v>
      </c>
      <c r="R5763" s="31">
        <f t="shared" si="626"/>
        <v>0</v>
      </c>
      <c r="S5763" s="31">
        <f>+[1]DEPURADO!K5757</f>
        <v>0</v>
      </c>
      <c r="T5763" s="23" t="s">
        <v>45</v>
      </c>
      <c r="U5763" s="31">
        <f>+[1]DEPURADO!J5757</f>
        <v>14946</v>
      </c>
      <c r="V5763" s="30"/>
      <c r="W5763" s="23" t="s">
        <v>45</v>
      </c>
      <c r="X5763" s="31">
        <f>+[1]DEPURADO!L5757+[1]DEPURADO!M5757</f>
        <v>0</v>
      </c>
      <c r="Y5763" s="23" t="s">
        <v>45</v>
      </c>
      <c r="Z5763" s="31">
        <f t="shared" si="627"/>
        <v>0</v>
      </c>
      <c r="AA5763" s="31"/>
      <c r="AB5763" s="31">
        <v>0</v>
      </c>
      <c r="AC5763" s="31">
        <v>0</v>
      </c>
      <c r="AD5763" s="30"/>
      <c r="AE5763" s="30">
        <f>+[1]DEPURADO!L5757</f>
        <v>0</v>
      </c>
      <c r="AF5763" s="30">
        <v>0</v>
      </c>
      <c r="AG5763" s="30">
        <f t="shared" si="628"/>
        <v>0</v>
      </c>
      <c r="AH5763" s="30">
        <v>0</v>
      </c>
      <c r="AI5763" s="30" t="str">
        <f>+[1]DEPURADO!G5757</f>
        <v>EN REVISION</v>
      </c>
      <c r="AJ5763" s="32"/>
      <c r="AK5763" s="33"/>
    </row>
    <row r="5764" spans="1:37" s="34" customFormat="1" x14ac:dyDescent="0.25">
      <c r="A5764" s="23">
        <f t="shared" si="629"/>
        <v>5756</v>
      </c>
      <c r="B5764" s="24" t="s">
        <v>44</v>
      </c>
      <c r="C5764" s="23" t="str">
        <f>+[1]DEPURADO!A5758</f>
        <v>FEH136918</v>
      </c>
      <c r="D5764" s="23" t="str">
        <f>+[1]DEPURADO!B5758</f>
        <v>FEH136918</v>
      </c>
      <c r="E5764" s="25">
        <f>+[1]DEPURADO!C5758</f>
        <v>44371</v>
      </c>
      <c r="F5764" s="26" t="str">
        <f>+IF([1]DEPURADO!D5758&gt;1,[1]DEPURADO!D5758," ")</f>
        <v xml:space="preserve"> </v>
      </c>
      <c r="G5764" s="27">
        <f>[1]DEPURADO!F5758</f>
        <v>66950</v>
      </c>
      <c r="H5764" s="28">
        <v>0</v>
      </c>
      <c r="I5764" s="28">
        <f>+[1]DEPURADO!N5758+[1]DEPURADO!O5758</f>
        <v>0</v>
      </c>
      <c r="J5764" s="28">
        <f>+[1]DEPURADO!S5758</f>
        <v>0</v>
      </c>
      <c r="K5764" s="29">
        <f>+[1]DEPURADO!Q5758+[1]DEPURADO!R5758</f>
        <v>0</v>
      </c>
      <c r="L5764" s="28">
        <v>0</v>
      </c>
      <c r="M5764" s="28">
        <v>0</v>
      </c>
      <c r="N5764" s="28">
        <f t="shared" si="623"/>
        <v>0</v>
      </c>
      <c r="O5764" s="28">
        <f t="shared" si="624"/>
        <v>66950</v>
      </c>
      <c r="P5764" s="24">
        <f>IF([1]DEPURADO!I5758&gt;1,0,[1]DEPURADO!B5758)</f>
        <v>0</v>
      </c>
      <c r="Q5764" s="30">
        <f t="shared" si="625"/>
        <v>0</v>
      </c>
      <c r="R5764" s="31">
        <f t="shared" si="626"/>
        <v>66950</v>
      </c>
      <c r="S5764" s="31">
        <f>+[1]DEPURADO!K5758</f>
        <v>0</v>
      </c>
      <c r="T5764" s="23" t="s">
        <v>45</v>
      </c>
      <c r="U5764" s="31">
        <f>+[1]DEPURADO!J5758</f>
        <v>0</v>
      </c>
      <c r="V5764" s="30"/>
      <c r="W5764" s="23" t="s">
        <v>45</v>
      </c>
      <c r="X5764" s="31">
        <f>+[1]DEPURADO!L5758+[1]DEPURADO!M5758</f>
        <v>0</v>
      </c>
      <c r="Y5764" s="23" t="s">
        <v>45</v>
      </c>
      <c r="Z5764" s="31">
        <f t="shared" si="627"/>
        <v>0</v>
      </c>
      <c r="AA5764" s="31"/>
      <c r="AB5764" s="31">
        <v>0</v>
      </c>
      <c r="AC5764" s="31">
        <v>0</v>
      </c>
      <c r="AD5764" s="30"/>
      <c r="AE5764" s="30">
        <f>+[1]DEPURADO!L5758</f>
        <v>0</v>
      </c>
      <c r="AF5764" s="30">
        <v>0</v>
      </c>
      <c r="AG5764" s="30">
        <f t="shared" si="628"/>
        <v>0</v>
      </c>
      <c r="AH5764" s="30">
        <v>0</v>
      </c>
      <c r="AI5764" s="30" t="str">
        <f>+[1]DEPURADO!G5758</f>
        <v>NO RADICADO</v>
      </c>
      <c r="AJ5764" s="32"/>
      <c r="AK5764" s="33"/>
    </row>
    <row r="5765" spans="1:37" s="34" customFormat="1" x14ac:dyDescent="0.25">
      <c r="A5765" s="23">
        <f t="shared" si="629"/>
        <v>5757</v>
      </c>
      <c r="B5765" s="24" t="s">
        <v>44</v>
      </c>
      <c r="C5765" s="23" t="str">
        <f>+[1]DEPURADO!A5759</f>
        <v>FEH136920</v>
      </c>
      <c r="D5765" s="23" t="str">
        <f>+[1]DEPURADO!B5759</f>
        <v>FEH136920</v>
      </c>
      <c r="E5765" s="25">
        <f>+[1]DEPURADO!C5759</f>
        <v>44371</v>
      </c>
      <c r="F5765" s="26" t="str">
        <f>+IF([1]DEPURADO!D5759&gt;1,[1]DEPURADO!D5759," ")</f>
        <v xml:space="preserve"> </v>
      </c>
      <c r="G5765" s="27">
        <f>[1]DEPURADO!F5759</f>
        <v>66950</v>
      </c>
      <c r="H5765" s="28">
        <v>0</v>
      </c>
      <c r="I5765" s="28">
        <f>+[1]DEPURADO!N5759+[1]DEPURADO!O5759</f>
        <v>0</v>
      </c>
      <c r="J5765" s="28">
        <f>+[1]DEPURADO!S5759</f>
        <v>0</v>
      </c>
      <c r="K5765" s="29">
        <f>+[1]DEPURADO!Q5759+[1]DEPURADO!R5759</f>
        <v>0</v>
      </c>
      <c r="L5765" s="28">
        <v>0</v>
      </c>
      <c r="M5765" s="28">
        <v>0</v>
      </c>
      <c r="N5765" s="28">
        <f t="shared" si="623"/>
        <v>0</v>
      </c>
      <c r="O5765" s="28">
        <f t="shared" si="624"/>
        <v>66950</v>
      </c>
      <c r="P5765" s="24">
        <f>IF([1]DEPURADO!I5759&gt;1,0,[1]DEPURADO!B5759)</f>
        <v>0</v>
      </c>
      <c r="Q5765" s="30">
        <f t="shared" si="625"/>
        <v>0</v>
      </c>
      <c r="R5765" s="31">
        <f t="shared" si="626"/>
        <v>66950</v>
      </c>
      <c r="S5765" s="31">
        <f>+[1]DEPURADO!K5759</f>
        <v>0</v>
      </c>
      <c r="T5765" s="23" t="s">
        <v>45</v>
      </c>
      <c r="U5765" s="31">
        <f>+[1]DEPURADO!J5759</f>
        <v>0</v>
      </c>
      <c r="V5765" s="30"/>
      <c r="W5765" s="23" t="s">
        <v>45</v>
      </c>
      <c r="X5765" s="31">
        <f>+[1]DEPURADO!L5759+[1]DEPURADO!M5759</f>
        <v>0</v>
      </c>
      <c r="Y5765" s="23" t="s">
        <v>45</v>
      </c>
      <c r="Z5765" s="31">
        <f t="shared" si="627"/>
        <v>0</v>
      </c>
      <c r="AA5765" s="31"/>
      <c r="AB5765" s="31">
        <v>0</v>
      </c>
      <c r="AC5765" s="31">
        <v>0</v>
      </c>
      <c r="AD5765" s="30"/>
      <c r="AE5765" s="30">
        <f>+[1]DEPURADO!L5759</f>
        <v>0</v>
      </c>
      <c r="AF5765" s="30">
        <v>0</v>
      </c>
      <c r="AG5765" s="30">
        <f t="shared" si="628"/>
        <v>0</v>
      </c>
      <c r="AH5765" s="30">
        <v>0</v>
      </c>
      <c r="AI5765" s="30" t="str">
        <f>+[1]DEPURADO!G5759</f>
        <v>NO RADICADO</v>
      </c>
      <c r="AJ5765" s="32"/>
      <c r="AK5765" s="33"/>
    </row>
    <row r="5766" spans="1:37" s="34" customFormat="1" x14ac:dyDescent="0.25">
      <c r="A5766" s="23">
        <f t="shared" si="629"/>
        <v>5758</v>
      </c>
      <c r="B5766" s="24" t="s">
        <v>44</v>
      </c>
      <c r="C5766" s="23" t="str">
        <f>+[1]DEPURADO!A5760</f>
        <v>FEH136927</v>
      </c>
      <c r="D5766" s="23" t="str">
        <f>+[1]DEPURADO!B5760</f>
        <v>FEH136927</v>
      </c>
      <c r="E5766" s="25">
        <f>+[1]DEPURADO!C5760</f>
        <v>44371</v>
      </c>
      <c r="F5766" s="26" t="str">
        <f>+IF([1]DEPURADO!D5760&gt;1,[1]DEPURADO!D5760," ")</f>
        <v xml:space="preserve"> </v>
      </c>
      <c r="G5766" s="27">
        <f>[1]DEPURADO!F5760</f>
        <v>14946</v>
      </c>
      <c r="H5766" s="28">
        <v>0</v>
      </c>
      <c r="I5766" s="28">
        <f>+[1]DEPURADO!N5760+[1]DEPURADO!O5760</f>
        <v>0</v>
      </c>
      <c r="J5766" s="28">
        <f>+[1]DEPURADO!S5760</f>
        <v>0</v>
      </c>
      <c r="K5766" s="29">
        <f>+[1]DEPURADO!Q5760+[1]DEPURADO!R5760</f>
        <v>0</v>
      </c>
      <c r="L5766" s="28">
        <v>0</v>
      </c>
      <c r="M5766" s="28">
        <v>0</v>
      </c>
      <c r="N5766" s="28">
        <f t="shared" si="623"/>
        <v>0</v>
      </c>
      <c r="O5766" s="28">
        <f t="shared" si="624"/>
        <v>14946</v>
      </c>
      <c r="P5766" s="24">
        <f>IF([1]DEPURADO!I5760&gt;1,0,[1]DEPURADO!B5760)</f>
        <v>0</v>
      </c>
      <c r="Q5766" s="30">
        <f t="shared" si="625"/>
        <v>0</v>
      </c>
      <c r="R5766" s="31">
        <f t="shared" si="626"/>
        <v>14946</v>
      </c>
      <c r="S5766" s="31">
        <f>+[1]DEPURADO!K5760</f>
        <v>0</v>
      </c>
      <c r="T5766" s="23" t="s">
        <v>45</v>
      </c>
      <c r="U5766" s="31">
        <f>+[1]DEPURADO!J5760</f>
        <v>0</v>
      </c>
      <c r="V5766" s="30"/>
      <c r="W5766" s="23" t="s">
        <v>45</v>
      </c>
      <c r="X5766" s="31">
        <f>+[1]DEPURADO!L5760+[1]DEPURADO!M5760</f>
        <v>0</v>
      </c>
      <c r="Y5766" s="23" t="s">
        <v>45</v>
      </c>
      <c r="Z5766" s="31">
        <f t="shared" si="627"/>
        <v>0</v>
      </c>
      <c r="AA5766" s="31"/>
      <c r="AB5766" s="31">
        <v>0</v>
      </c>
      <c r="AC5766" s="31">
        <v>0</v>
      </c>
      <c r="AD5766" s="30"/>
      <c r="AE5766" s="30">
        <f>+[1]DEPURADO!L5760</f>
        <v>0</v>
      </c>
      <c r="AF5766" s="30">
        <v>0</v>
      </c>
      <c r="AG5766" s="30">
        <f t="shared" si="628"/>
        <v>0</v>
      </c>
      <c r="AH5766" s="30">
        <v>0</v>
      </c>
      <c r="AI5766" s="30" t="str">
        <f>+[1]DEPURADO!G5760</f>
        <v>NO RADICADO</v>
      </c>
      <c r="AJ5766" s="32"/>
      <c r="AK5766" s="33"/>
    </row>
    <row r="5767" spans="1:37" s="34" customFormat="1" x14ac:dyDescent="0.25">
      <c r="A5767" s="23">
        <f t="shared" si="629"/>
        <v>5759</v>
      </c>
      <c r="B5767" s="24" t="s">
        <v>44</v>
      </c>
      <c r="C5767" s="23" t="str">
        <f>+[1]DEPURADO!A5761</f>
        <v>FEH136932</v>
      </c>
      <c r="D5767" s="23" t="str">
        <f>+[1]DEPURADO!B5761</f>
        <v>FEH136932</v>
      </c>
      <c r="E5767" s="25">
        <f>+[1]DEPURADO!C5761</f>
        <v>44371</v>
      </c>
      <c r="F5767" s="26" t="str">
        <f>+IF([1]DEPURADO!D5761&gt;1,[1]DEPURADO!D5761," ")</f>
        <v xml:space="preserve"> </v>
      </c>
      <c r="G5767" s="27">
        <f>[1]DEPURADO!F5761</f>
        <v>138264</v>
      </c>
      <c r="H5767" s="28">
        <v>0</v>
      </c>
      <c r="I5767" s="28">
        <f>+[1]DEPURADO!N5761+[1]DEPURADO!O5761</f>
        <v>0</v>
      </c>
      <c r="J5767" s="28">
        <f>+[1]DEPURADO!S5761</f>
        <v>0</v>
      </c>
      <c r="K5767" s="29">
        <f>+[1]DEPURADO!Q5761+[1]DEPURADO!R5761</f>
        <v>0</v>
      </c>
      <c r="L5767" s="28">
        <v>0</v>
      </c>
      <c r="M5767" s="28">
        <v>0</v>
      </c>
      <c r="N5767" s="28">
        <f t="shared" si="623"/>
        <v>0</v>
      </c>
      <c r="O5767" s="28">
        <f t="shared" si="624"/>
        <v>138264</v>
      </c>
      <c r="P5767" s="24">
        <f>IF([1]DEPURADO!I5761&gt;1,0,[1]DEPURADO!B5761)</f>
        <v>0</v>
      </c>
      <c r="Q5767" s="30">
        <f t="shared" si="625"/>
        <v>0</v>
      </c>
      <c r="R5767" s="31">
        <f t="shared" si="626"/>
        <v>138264</v>
      </c>
      <c r="S5767" s="31">
        <f>+[1]DEPURADO!K5761</f>
        <v>0</v>
      </c>
      <c r="T5767" s="23" t="s">
        <v>45</v>
      </c>
      <c r="U5767" s="31">
        <f>+[1]DEPURADO!J5761</f>
        <v>0</v>
      </c>
      <c r="V5767" s="30"/>
      <c r="W5767" s="23" t="s">
        <v>45</v>
      </c>
      <c r="X5767" s="31">
        <f>+[1]DEPURADO!L5761+[1]DEPURADO!M5761</f>
        <v>0</v>
      </c>
      <c r="Y5767" s="23" t="s">
        <v>45</v>
      </c>
      <c r="Z5767" s="31">
        <f t="shared" si="627"/>
        <v>0</v>
      </c>
      <c r="AA5767" s="31"/>
      <c r="AB5767" s="31">
        <v>0</v>
      </c>
      <c r="AC5767" s="31">
        <v>0</v>
      </c>
      <c r="AD5767" s="30"/>
      <c r="AE5767" s="30">
        <f>+[1]DEPURADO!L5761</f>
        <v>0</v>
      </c>
      <c r="AF5767" s="30">
        <v>0</v>
      </c>
      <c r="AG5767" s="30">
        <f t="shared" si="628"/>
        <v>0</v>
      </c>
      <c r="AH5767" s="30">
        <v>0</v>
      </c>
      <c r="AI5767" s="30" t="str">
        <f>+[1]DEPURADO!G5761</f>
        <v>NO RADICADO</v>
      </c>
      <c r="AJ5767" s="32"/>
      <c r="AK5767" s="33"/>
    </row>
    <row r="5768" spans="1:37" s="34" customFormat="1" x14ac:dyDescent="0.25">
      <c r="A5768" s="23">
        <f t="shared" si="629"/>
        <v>5760</v>
      </c>
      <c r="B5768" s="24" t="s">
        <v>44</v>
      </c>
      <c r="C5768" s="23" t="str">
        <f>+[1]DEPURADO!A5762</f>
        <v>FEH136934</v>
      </c>
      <c r="D5768" s="23" t="str">
        <f>+[1]DEPURADO!B5762</f>
        <v>FEH136934</v>
      </c>
      <c r="E5768" s="25">
        <f>+[1]DEPURADO!C5762</f>
        <v>44371</v>
      </c>
      <c r="F5768" s="26" t="str">
        <f>+IF([1]DEPURADO!D5762&gt;1,[1]DEPURADO!D5762," ")</f>
        <v xml:space="preserve"> </v>
      </c>
      <c r="G5768" s="27">
        <f>[1]DEPURADO!F5762</f>
        <v>66950</v>
      </c>
      <c r="H5768" s="28">
        <v>0</v>
      </c>
      <c r="I5768" s="28">
        <f>+[1]DEPURADO!N5762+[1]DEPURADO!O5762</f>
        <v>0</v>
      </c>
      <c r="J5768" s="28">
        <f>+[1]DEPURADO!S5762</f>
        <v>0</v>
      </c>
      <c r="K5768" s="29">
        <f>+[1]DEPURADO!Q5762+[1]DEPURADO!R5762</f>
        <v>0</v>
      </c>
      <c r="L5768" s="28">
        <v>0</v>
      </c>
      <c r="M5768" s="28">
        <v>0</v>
      </c>
      <c r="N5768" s="28">
        <f t="shared" si="623"/>
        <v>0</v>
      </c>
      <c r="O5768" s="28">
        <f t="shared" si="624"/>
        <v>66950</v>
      </c>
      <c r="P5768" s="24">
        <f>IF([1]DEPURADO!I5762&gt;1,0,[1]DEPURADO!B5762)</f>
        <v>0</v>
      </c>
      <c r="Q5768" s="30">
        <f t="shared" si="625"/>
        <v>0</v>
      </c>
      <c r="R5768" s="31">
        <f t="shared" si="626"/>
        <v>66950</v>
      </c>
      <c r="S5768" s="31">
        <f>+[1]DEPURADO!K5762</f>
        <v>0</v>
      </c>
      <c r="T5768" s="23" t="s">
        <v>45</v>
      </c>
      <c r="U5768" s="31">
        <f>+[1]DEPURADO!J5762</f>
        <v>0</v>
      </c>
      <c r="V5768" s="30"/>
      <c r="W5768" s="23" t="s">
        <v>45</v>
      </c>
      <c r="X5768" s="31">
        <f>+[1]DEPURADO!L5762+[1]DEPURADO!M5762</f>
        <v>0</v>
      </c>
      <c r="Y5768" s="23" t="s">
        <v>45</v>
      </c>
      <c r="Z5768" s="31">
        <f t="shared" si="627"/>
        <v>0</v>
      </c>
      <c r="AA5768" s="31"/>
      <c r="AB5768" s="31">
        <v>0</v>
      </c>
      <c r="AC5768" s="31">
        <v>0</v>
      </c>
      <c r="AD5768" s="30"/>
      <c r="AE5768" s="30">
        <f>+[1]DEPURADO!L5762</f>
        <v>0</v>
      </c>
      <c r="AF5768" s="30">
        <v>0</v>
      </c>
      <c r="AG5768" s="30">
        <f t="shared" si="628"/>
        <v>0</v>
      </c>
      <c r="AH5768" s="30">
        <v>0</v>
      </c>
      <c r="AI5768" s="30" t="str">
        <f>+[1]DEPURADO!G5762</f>
        <v>NO RADICADO</v>
      </c>
      <c r="AJ5768" s="32"/>
      <c r="AK5768" s="33"/>
    </row>
    <row r="5769" spans="1:37" s="34" customFormat="1" x14ac:dyDescent="0.25">
      <c r="A5769" s="23">
        <f t="shared" si="629"/>
        <v>5761</v>
      </c>
      <c r="B5769" s="24" t="s">
        <v>44</v>
      </c>
      <c r="C5769" s="23" t="str">
        <f>+[1]DEPURADO!A5763</f>
        <v>FEH136947</v>
      </c>
      <c r="D5769" s="23" t="str">
        <f>+[1]DEPURADO!B5763</f>
        <v>FEH136947</v>
      </c>
      <c r="E5769" s="25">
        <f>+[1]DEPURADO!C5763</f>
        <v>44371</v>
      </c>
      <c r="F5769" s="26" t="str">
        <f>+IF([1]DEPURADO!D5763&gt;1,[1]DEPURADO!D5763," ")</f>
        <v xml:space="preserve"> </v>
      </c>
      <c r="G5769" s="27">
        <f>[1]DEPURADO!F5763</f>
        <v>14946</v>
      </c>
      <c r="H5769" s="28">
        <v>0</v>
      </c>
      <c r="I5769" s="28">
        <f>+[1]DEPURADO!N5763+[1]DEPURADO!O5763</f>
        <v>0</v>
      </c>
      <c r="J5769" s="28">
        <f>+[1]DEPURADO!S5763</f>
        <v>0</v>
      </c>
      <c r="K5769" s="29">
        <f>+[1]DEPURADO!Q5763+[1]DEPURADO!R5763</f>
        <v>0</v>
      </c>
      <c r="L5769" s="28">
        <v>0</v>
      </c>
      <c r="M5769" s="28">
        <v>0</v>
      </c>
      <c r="N5769" s="28">
        <f t="shared" si="623"/>
        <v>0</v>
      </c>
      <c r="O5769" s="28">
        <f t="shared" si="624"/>
        <v>14946</v>
      </c>
      <c r="P5769" s="24" t="str">
        <f>IF([1]DEPURADO!I5763&gt;1,0,[1]DEPURADO!B5763)</f>
        <v>FEH136947</v>
      </c>
      <c r="Q5769" s="30">
        <f t="shared" si="625"/>
        <v>14946</v>
      </c>
      <c r="R5769" s="31">
        <f t="shared" si="626"/>
        <v>0</v>
      </c>
      <c r="S5769" s="31">
        <f>+[1]DEPURADO!K5763</f>
        <v>0</v>
      </c>
      <c r="T5769" s="23" t="s">
        <v>45</v>
      </c>
      <c r="U5769" s="31">
        <f>+[1]DEPURADO!J5763</f>
        <v>14946</v>
      </c>
      <c r="V5769" s="30"/>
      <c r="W5769" s="23" t="s">
        <v>45</v>
      </c>
      <c r="X5769" s="31">
        <f>+[1]DEPURADO!L5763+[1]DEPURADO!M5763</f>
        <v>0</v>
      </c>
      <c r="Y5769" s="23" t="s">
        <v>45</v>
      </c>
      <c r="Z5769" s="31">
        <f t="shared" si="627"/>
        <v>0</v>
      </c>
      <c r="AA5769" s="31"/>
      <c r="AB5769" s="31">
        <v>0</v>
      </c>
      <c r="AC5769" s="31">
        <v>0</v>
      </c>
      <c r="AD5769" s="30"/>
      <c r="AE5769" s="30">
        <f>+[1]DEPURADO!L5763</f>
        <v>0</v>
      </c>
      <c r="AF5769" s="30">
        <v>0</v>
      </c>
      <c r="AG5769" s="30">
        <f t="shared" si="628"/>
        <v>0</v>
      </c>
      <c r="AH5769" s="30">
        <v>0</v>
      </c>
      <c r="AI5769" s="30" t="str">
        <f>+[1]DEPURADO!G5763</f>
        <v>EN REVISION</v>
      </c>
      <c r="AJ5769" s="32"/>
      <c r="AK5769" s="33"/>
    </row>
    <row r="5770" spans="1:37" s="34" customFormat="1" x14ac:dyDescent="0.25">
      <c r="A5770" s="23">
        <f t="shared" si="629"/>
        <v>5762</v>
      </c>
      <c r="B5770" s="24" t="s">
        <v>44</v>
      </c>
      <c r="C5770" s="23" t="str">
        <f>+[1]DEPURADO!A5764</f>
        <v>FEH136952</v>
      </c>
      <c r="D5770" s="23" t="str">
        <f>+[1]DEPURADO!B5764</f>
        <v>FEH136952</v>
      </c>
      <c r="E5770" s="25">
        <f>+[1]DEPURADO!C5764</f>
        <v>44371</v>
      </c>
      <c r="F5770" s="26" t="str">
        <f>+IF([1]DEPURADO!D5764&gt;1,[1]DEPURADO!D5764," ")</f>
        <v xml:space="preserve"> </v>
      </c>
      <c r="G5770" s="27">
        <f>[1]DEPURADO!F5764</f>
        <v>14946</v>
      </c>
      <c r="H5770" s="28">
        <v>0</v>
      </c>
      <c r="I5770" s="28">
        <f>+[1]DEPURADO!N5764+[1]DEPURADO!O5764</f>
        <v>0</v>
      </c>
      <c r="J5770" s="28">
        <f>+[1]DEPURADO!S5764</f>
        <v>0</v>
      </c>
      <c r="K5770" s="29">
        <f>+[1]DEPURADO!Q5764+[1]DEPURADO!R5764</f>
        <v>0</v>
      </c>
      <c r="L5770" s="28">
        <v>0</v>
      </c>
      <c r="M5770" s="28">
        <v>0</v>
      </c>
      <c r="N5770" s="28">
        <f t="shared" ref="N5770:N5833" si="630">+SUM(J5770:M5770)</f>
        <v>0</v>
      </c>
      <c r="O5770" s="28">
        <f t="shared" ref="O5770:O5833" si="631">+G5770-I5770-N5770</f>
        <v>14946</v>
      </c>
      <c r="P5770" s="24" t="str">
        <f>IF([1]DEPURADO!I5764&gt;1,0,[1]DEPURADO!B5764)</f>
        <v>FEH136952</v>
      </c>
      <c r="Q5770" s="30">
        <f t="shared" ref="Q5770:Q5833" si="632">+IF(P5770&gt;0,G5770,0)</f>
        <v>14946</v>
      </c>
      <c r="R5770" s="31">
        <f t="shared" ref="R5770:R5833" si="633">IF(P5770=0,G5770,0)</f>
        <v>0</v>
      </c>
      <c r="S5770" s="31">
        <f>+[1]DEPURADO!K5764</f>
        <v>0</v>
      </c>
      <c r="T5770" s="23" t="s">
        <v>45</v>
      </c>
      <c r="U5770" s="31">
        <f>+[1]DEPURADO!J5764</f>
        <v>14946</v>
      </c>
      <c r="V5770" s="30"/>
      <c r="W5770" s="23" t="s">
        <v>45</v>
      </c>
      <c r="X5770" s="31">
        <f>+[1]DEPURADO!L5764+[1]DEPURADO!M5764</f>
        <v>0</v>
      </c>
      <c r="Y5770" s="23" t="s">
        <v>45</v>
      </c>
      <c r="Z5770" s="31">
        <f t="shared" ref="Z5770:Z5833" si="634">+X5770-AE5770+IF(X5770-AE5770&lt;-1,-X5770+AE5770,0)</f>
        <v>0</v>
      </c>
      <c r="AA5770" s="31"/>
      <c r="AB5770" s="31">
        <v>0</v>
      </c>
      <c r="AC5770" s="31">
        <v>0</v>
      </c>
      <c r="AD5770" s="30"/>
      <c r="AE5770" s="30">
        <f>+[1]DEPURADO!L5764</f>
        <v>0</v>
      </c>
      <c r="AF5770" s="30">
        <v>0</v>
      </c>
      <c r="AG5770" s="30">
        <f t="shared" ref="AG5770:AG5833" si="635">+G5770-I5770-N5770-R5770-Z5770-AC5770-AE5770-S5770-U5770</f>
        <v>0</v>
      </c>
      <c r="AH5770" s="30">
        <v>0</v>
      </c>
      <c r="AI5770" s="30" t="str">
        <f>+[1]DEPURADO!G5764</f>
        <v>EN REVISION</v>
      </c>
      <c r="AJ5770" s="32"/>
      <c r="AK5770" s="33"/>
    </row>
    <row r="5771" spans="1:37" s="34" customFormat="1" x14ac:dyDescent="0.25">
      <c r="A5771" s="23">
        <f t="shared" ref="A5771:A5834" si="636">+A5770+1</f>
        <v>5763</v>
      </c>
      <c r="B5771" s="24" t="s">
        <v>44</v>
      </c>
      <c r="C5771" s="23" t="str">
        <f>+[1]DEPURADO!A5765</f>
        <v>FEH136957</v>
      </c>
      <c r="D5771" s="23" t="str">
        <f>+[1]DEPURADO!B5765</f>
        <v>FEH136957</v>
      </c>
      <c r="E5771" s="25">
        <f>+[1]DEPURADO!C5765</f>
        <v>44371</v>
      </c>
      <c r="F5771" s="26" t="str">
        <f>+IF([1]DEPURADO!D5765&gt;1,[1]DEPURADO!D5765," ")</f>
        <v xml:space="preserve"> </v>
      </c>
      <c r="G5771" s="27">
        <f>[1]DEPURADO!F5765</f>
        <v>14946</v>
      </c>
      <c r="H5771" s="28">
        <v>0</v>
      </c>
      <c r="I5771" s="28">
        <f>+[1]DEPURADO!N5765+[1]DEPURADO!O5765</f>
        <v>0</v>
      </c>
      <c r="J5771" s="28">
        <f>+[1]DEPURADO!S5765</f>
        <v>0</v>
      </c>
      <c r="K5771" s="29">
        <f>+[1]DEPURADO!Q5765+[1]DEPURADO!R5765</f>
        <v>0</v>
      </c>
      <c r="L5771" s="28">
        <v>0</v>
      </c>
      <c r="M5771" s="28">
        <v>0</v>
      </c>
      <c r="N5771" s="28">
        <f t="shared" si="630"/>
        <v>0</v>
      </c>
      <c r="O5771" s="28">
        <f t="shared" si="631"/>
        <v>14946</v>
      </c>
      <c r="P5771" s="24" t="str">
        <f>IF([1]DEPURADO!I5765&gt;1,0,[1]DEPURADO!B5765)</f>
        <v>FEH136957</v>
      </c>
      <c r="Q5771" s="30">
        <f t="shared" si="632"/>
        <v>14946</v>
      </c>
      <c r="R5771" s="31">
        <f t="shared" si="633"/>
        <v>0</v>
      </c>
      <c r="S5771" s="31">
        <f>+[1]DEPURADO!K5765</f>
        <v>0</v>
      </c>
      <c r="T5771" s="23" t="s">
        <v>45</v>
      </c>
      <c r="U5771" s="31">
        <f>+[1]DEPURADO!J5765</f>
        <v>14946</v>
      </c>
      <c r="V5771" s="30"/>
      <c r="W5771" s="23" t="s">
        <v>45</v>
      </c>
      <c r="X5771" s="31">
        <f>+[1]DEPURADO!L5765+[1]DEPURADO!M5765</f>
        <v>0</v>
      </c>
      <c r="Y5771" s="23" t="s">
        <v>45</v>
      </c>
      <c r="Z5771" s="31">
        <f t="shared" si="634"/>
        <v>0</v>
      </c>
      <c r="AA5771" s="31"/>
      <c r="AB5771" s="31">
        <v>0</v>
      </c>
      <c r="AC5771" s="31">
        <v>0</v>
      </c>
      <c r="AD5771" s="30"/>
      <c r="AE5771" s="30">
        <f>+[1]DEPURADO!L5765</f>
        <v>0</v>
      </c>
      <c r="AF5771" s="30">
        <v>0</v>
      </c>
      <c r="AG5771" s="30">
        <f t="shared" si="635"/>
        <v>0</v>
      </c>
      <c r="AH5771" s="30">
        <v>0</v>
      </c>
      <c r="AI5771" s="30" t="str">
        <f>+[1]DEPURADO!G5765</f>
        <v>EN REVISION</v>
      </c>
      <c r="AJ5771" s="32"/>
      <c r="AK5771" s="33"/>
    </row>
    <row r="5772" spans="1:37" s="34" customFormat="1" x14ac:dyDescent="0.25">
      <c r="A5772" s="23">
        <f t="shared" si="636"/>
        <v>5764</v>
      </c>
      <c r="B5772" s="24" t="s">
        <v>44</v>
      </c>
      <c r="C5772" s="23" t="str">
        <f>+[1]DEPURADO!A5766</f>
        <v>FEH137035</v>
      </c>
      <c r="D5772" s="23" t="str">
        <f>+[1]DEPURADO!B5766</f>
        <v>FEH137035</v>
      </c>
      <c r="E5772" s="25">
        <f>+[1]DEPURADO!C5766</f>
        <v>44372</v>
      </c>
      <c r="F5772" s="26" t="str">
        <f>+IF([1]DEPURADO!D5766&gt;1,[1]DEPURADO!D5766," ")</f>
        <v xml:space="preserve"> </v>
      </c>
      <c r="G5772" s="27">
        <f>[1]DEPURADO!F5766</f>
        <v>14946</v>
      </c>
      <c r="H5772" s="28">
        <v>0</v>
      </c>
      <c r="I5772" s="28">
        <f>+[1]DEPURADO!N5766+[1]DEPURADO!O5766</f>
        <v>0</v>
      </c>
      <c r="J5772" s="28">
        <f>+[1]DEPURADO!S5766</f>
        <v>0</v>
      </c>
      <c r="K5772" s="29">
        <f>+[1]DEPURADO!Q5766+[1]DEPURADO!R5766</f>
        <v>0</v>
      </c>
      <c r="L5772" s="28">
        <v>0</v>
      </c>
      <c r="M5772" s="28">
        <v>0</v>
      </c>
      <c r="N5772" s="28">
        <f t="shared" si="630"/>
        <v>0</v>
      </c>
      <c r="O5772" s="28">
        <f t="shared" si="631"/>
        <v>14946</v>
      </c>
      <c r="P5772" s="24">
        <f>IF([1]DEPURADO!I5766&gt;1,0,[1]DEPURADO!B5766)</f>
        <v>0</v>
      </c>
      <c r="Q5772" s="30">
        <f t="shared" si="632"/>
        <v>0</v>
      </c>
      <c r="R5772" s="31">
        <f t="shared" si="633"/>
        <v>14946</v>
      </c>
      <c r="S5772" s="31">
        <f>+[1]DEPURADO!K5766</f>
        <v>0</v>
      </c>
      <c r="T5772" s="23" t="s">
        <v>45</v>
      </c>
      <c r="U5772" s="31">
        <f>+[1]DEPURADO!J5766</f>
        <v>0</v>
      </c>
      <c r="V5772" s="30"/>
      <c r="W5772" s="23" t="s">
        <v>45</v>
      </c>
      <c r="X5772" s="31">
        <f>+[1]DEPURADO!L5766+[1]DEPURADO!M5766</f>
        <v>0</v>
      </c>
      <c r="Y5772" s="23" t="s">
        <v>45</v>
      </c>
      <c r="Z5772" s="31">
        <f t="shared" si="634"/>
        <v>0</v>
      </c>
      <c r="AA5772" s="31"/>
      <c r="AB5772" s="31">
        <v>0</v>
      </c>
      <c r="AC5772" s="31">
        <v>0</v>
      </c>
      <c r="AD5772" s="30"/>
      <c r="AE5772" s="30">
        <f>+[1]DEPURADO!L5766</f>
        <v>0</v>
      </c>
      <c r="AF5772" s="30">
        <v>0</v>
      </c>
      <c r="AG5772" s="30">
        <f t="shared" si="635"/>
        <v>0</v>
      </c>
      <c r="AH5772" s="30">
        <v>0</v>
      </c>
      <c r="AI5772" s="30" t="str">
        <f>+[1]DEPURADO!G5766</f>
        <v>NO RADICADO</v>
      </c>
      <c r="AJ5772" s="32"/>
      <c r="AK5772" s="33"/>
    </row>
    <row r="5773" spans="1:37" s="34" customFormat="1" x14ac:dyDescent="0.25">
      <c r="A5773" s="23">
        <f t="shared" si="636"/>
        <v>5765</v>
      </c>
      <c r="B5773" s="24" t="s">
        <v>44</v>
      </c>
      <c r="C5773" s="23" t="str">
        <f>+[1]DEPURADO!A5767</f>
        <v>FEH137042</v>
      </c>
      <c r="D5773" s="23" t="str">
        <f>+[1]DEPURADO!B5767</f>
        <v>FEH137042</v>
      </c>
      <c r="E5773" s="25">
        <f>+[1]DEPURADO!C5767</f>
        <v>44372</v>
      </c>
      <c r="F5773" s="26" t="str">
        <f>+IF([1]DEPURADO!D5767&gt;1,[1]DEPURADO!D5767," ")</f>
        <v xml:space="preserve"> </v>
      </c>
      <c r="G5773" s="27">
        <f>[1]DEPURADO!F5767</f>
        <v>111320</v>
      </c>
      <c r="H5773" s="28">
        <v>0</v>
      </c>
      <c r="I5773" s="28">
        <f>+[1]DEPURADO!N5767+[1]DEPURADO!O5767</f>
        <v>0</v>
      </c>
      <c r="J5773" s="28">
        <f>+[1]DEPURADO!S5767</f>
        <v>0</v>
      </c>
      <c r="K5773" s="29">
        <f>+[1]DEPURADO!Q5767+[1]DEPURADO!R5767</f>
        <v>0</v>
      </c>
      <c r="L5773" s="28">
        <v>0</v>
      </c>
      <c r="M5773" s="28">
        <v>0</v>
      </c>
      <c r="N5773" s="28">
        <f t="shared" si="630"/>
        <v>0</v>
      </c>
      <c r="O5773" s="28">
        <f t="shared" si="631"/>
        <v>111320</v>
      </c>
      <c r="P5773" s="24" t="str">
        <f>IF([1]DEPURADO!I5767&gt;1,0,[1]DEPURADO!B5767)</f>
        <v>FEH137042</v>
      </c>
      <c r="Q5773" s="30">
        <f t="shared" si="632"/>
        <v>111320</v>
      </c>
      <c r="R5773" s="31">
        <f t="shared" si="633"/>
        <v>0</v>
      </c>
      <c r="S5773" s="31">
        <f>+[1]DEPURADO!K5767</f>
        <v>0</v>
      </c>
      <c r="T5773" s="23" t="s">
        <v>45</v>
      </c>
      <c r="U5773" s="31">
        <f>+[1]DEPURADO!J5767</f>
        <v>111320</v>
      </c>
      <c r="V5773" s="30"/>
      <c r="W5773" s="23" t="s">
        <v>45</v>
      </c>
      <c r="X5773" s="31">
        <f>+[1]DEPURADO!L5767+[1]DEPURADO!M5767</f>
        <v>0</v>
      </c>
      <c r="Y5773" s="23" t="s">
        <v>45</v>
      </c>
      <c r="Z5773" s="31">
        <f t="shared" si="634"/>
        <v>0</v>
      </c>
      <c r="AA5773" s="31"/>
      <c r="AB5773" s="31">
        <v>0</v>
      </c>
      <c r="AC5773" s="31">
        <v>0</v>
      </c>
      <c r="AD5773" s="30"/>
      <c r="AE5773" s="30">
        <f>+[1]DEPURADO!L5767</f>
        <v>0</v>
      </c>
      <c r="AF5773" s="30">
        <v>0</v>
      </c>
      <c r="AG5773" s="30">
        <f t="shared" si="635"/>
        <v>0</v>
      </c>
      <c r="AH5773" s="30">
        <v>0</v>
      </c>
      <c r="AI5773" s="30" t="str">
        <f>+[1]DEPURADO!G5767</f>
        <v>EN REVISION</v>
      </c>
      <c r="AJ5773" s="32"/>
      <c r="AK5773" s="33"/>
    </row>
    <row r="5774" spans="1:37" s="34" customFormat="1" x14ac:dyDescent="0.25">
      <c r="A5774" s="23">
        <f t="shared" si="636"/>
        <v>5766</v>
      </c>
      <c r="B5774" s="24" t="s">
        <v>44</v>
      </c>
      <c r="C5774" s="23" t="str">
        <f>+[1]DEPURADO!A5768</f>
        <v>FEH137043</v>
      </c>
      <c r="D5774" s="23" t="str">
        <f>+[1]DEPURADO!B5768</f>
        <v>FEH137043</v>
      </c>
      <c r="E5774" s="25">
        <f>+[1]DEPURADO!C5768</f>
        <v>44372</v>
      </c>
      <c r="F5774" s="26" t="str">
        <f>+IF([1]DEPURADO!D5768&gt;1,[1]DEPURADO!D5768," ")</f>
        <v xml:space="preserve"> </v>
      </c>
      <c r="G5774" s="27">
        <f>[1]DEPURADO!F5768</f>
        <v>21843</v>
      </c>
      <c r="H5774" s="28">
        <v>0</v>
      </c>
      <c r="I5774" s="28">
        <f>+[1]DEPURADO!N5768+[1]DEPURADO!O5768</f>
        <v>0</v>
      </c>
      <c r="J5774" s="28">
        <f>+[1]DEPURADO!S5768</f>
        <v>0</v>
      </c>
      <c r="K5774" s="29">
        <f>+[1]DEPURADO!Q5768+[1]DEPURADO!R5768</f>
        <v>0</v>
      </c>
      <c r="L5774" s="28">
        <v>0</v>
      </c>
      <c r="M5774" s="28">
        <v>0</v>
      </c>
      <c r="N5774" s="28">
        <f t="shared" si="630"/>
        <v>0</v>
      </c>
      <c r="O5774" s="28">
        <f t="shared" si="631"/>
        <v>21843</v>
      </c>
      <c r="P5774" s="24" t="str">
        <f>IF([1]DEPURADO!I5768&gt;1,0,[1]DEPURADO!B5768)</f>
        <v>FEH137043</v>
      </c>
      <c r="Q5774" s="30">
        <f t="shared" si="632"/>
        <v>21843</v>
      </c>
      <c r="R5774" s="31">
        <f t="shared" si="633"/>
        <v>0</v>
      </c>
      <c r="S5774" s="31">
        <f>+[1]DEPURADO!K5768</f>
        <v>0</v>
      </c>
      <c r="T5774" s="23" t="s">
        <v>45</v>
      </c>
      <c r="U5774" s="31">
        <f>+[1]DEPURADO!J5768</f>
        <v>21843</v>
      </c>
      <c r="V5774" s="30"/>
      <c r="W5774" s="23" t="s">
        <v>45</v>
      </c>
      <c r="X5774" s="31">
        <f>+[1]DEPURADO!L5768+[1]DEPURADO!M5768</f>
        <v>0</v>
      </c>
      <c r="Y5774" s="23" t="s">
        <v>45</v>
      </c>
      <c r="Z5774" s="31">
        <f t="shared" si="634"/>
        <v>0</v>
      </c>
      <c r="AA5774" s="31"/>
      <c r="AB5774" s="31">
        <v>0</v>
      </c>
      <c r="AC5774" s="31">
        <v>0</v>
      </c>
      <c r="AD5774" s="30"/>
      <c r="AE5774" s="30">
        <f>+[1]DEPURADO!L5768</f>
        <v>0</v>
      </c>
      <c r="AF5774" s="30">
        <v>0</v>
      </c>
      <c r="AG5774" s="30">
        <f t="shared" si="635"/>
        <v>0</v>
      </c>
      <c r="AH5774" s="30">
        <v>0</v>
      </c>
      <c r="AI5774" s="30" t="str">
        <f>+[1]DEPURADO!G5768</f>
        <v>EN REVISION</v>
      </c>
      <c r="AJ5774" s="32"/>
      <c r="AK5774" s="33"/>
    </row>
    <row r="5775" spans="1:37" s="34" customFormat="1" x14ac:dyDescent="0.25">
      <c r="A5775" s="23">
        <f t="shared" si="636"/>
        <v>5767</v>
      </c>
      <c r="B5775" s="24" t="s">
        <v>44</v>
      </c>
      <c r="C5775" s="23" t="str">
        <f>+[1]DEPURADO!A5769</f>
        <v>FEH137044</v>
      </c>
      <c r="D5775" s="23" t="str">
        <f>+[1]DEPURADO!B5769</f>
        <v>FEH137044</v>
      </c>
      <c r="E5775" s="25">
        <f>+[1]DEPURADO!C5769</f>
        <v>44372</v>
      </c>
      <c r="F5775" s="26" t="str">
        <f>+IF([1]DEPURADO!D5769&gt;1,[1]DEPURADO!D5769," ")</f>
        <v xml:space="preserve"> </v>
      </c>
      <c r="G5775" s="27">
        <f>[1]DEPURADO!F5769</f>
        <v>40111</v>
      </c>
      <c r="H5775" s="28">
        <v>0</v>
      </c>
      <c r="I5775" s="28">
        <f>+[1]DEPURADO!N5769+[1]DEPURADO!O5769</f>
        <v>0</v>
      </c>
      <c r="J5775" s="28">
        <f>+[1]DEPURADO!S5769</f>
        <v>0</v>
      </c>
      <c r="K5775" s="29">
        <f>+[1]DEPURADO!Q5769+[1]DEPURADO!R5769</f>
        <v>0</v>
      </c>
      <c r="L5775" s="28">
        <v>0</v>
      </c>
      <c r="M5775" s="28">
        <v>0</v>
      </c>
      <c r="N5775" s="28">
        <f t="shared" si="630"/>
        <v>0</v>
      </c>
      <c r="O5775" s="28">
        <f t="shared" si="631"/>
        <v>40111</v>
      </c>
      <c r="P5775" s="24">
        <f>IF([1]DEPURADO!I5769&gt;1,0,[1]DEPURADO!B5769)</f>
        <v>0</v>
      </c>
      <c r="Q5775" s="30">
        <f t="shared" si="632"/>
        <v>0</v>
      </c>
      <c r="R5775" s="31">
        <f t="shared" si="633"/>
        <v>40111</v>
      </c>
      <c r="S5775" s="31">
        <f>+[1]DEPURADO!K5769</f>
        <v>0</v>
      </c>
      <c r="T5775" s="23" t="s">
        <v>45</v>
      </c>
      <c r="U5775" s="31">
        <f>+[1]DEPURADO!J5769</f>
        <v>0</v>
      </c>
      <c r="V5775" s="30"/>
      <c r="W5775" s="23" t="s">
        <v>45</v>
      </c>
      <c r="X5775" s="31">
        <f>+[1]DEPURADO!L5769+[1]DEPURADO!M5769</f>
        <v>0</v>
      </c>
      <c r="Y5775" s="23" t="s">
        <v>45</v>
      </c>
      <c r="Z5775" s="31">
        <f t="shared" si="634"/>
        <v>0</v>
      </c>
      <c r="AA5775" s="31"/>
      <c r="AB5775" s="31">
        <v>0</v>
      </c>
      <c r="AC5775" s="31">
        <v>0</v>
      </c>
      <c r="AD5775" s="30"/>
      <c r="AE5775" s="30">
        <f>+[1]DEPURADO!L5769</f>
        <v>0</v>
      </c>
      <c r="AF5775" s="30">
        <v>0</v>
      </c>
      <c r="AG5775" s="30">
        <f t="shared" si="635"/>
        <v>0</v>
      </c>
      <c r="AH5775" s="30">
        <v>0</v>
      </c>
      <c r="AI5775" s="30" t="str">
        <f>+[1]DEPURADO!G5769</f>
        <v>NO RADICADO</v>
      </c>
      <c r="AJ5775" s="32"/>
      <c r="AK5775" s="33"/>
    </row>
    <row r="5776" spans="1:37" s="34" customFormat="1" x14ac:dyDescent="0.25">
      <c r="A5776" s="23">
        <f t="shared" si="636"/>
        <v>5768</v>
      </c>
      <c r="B5776" s="24" t="s">
        <v>44</v>
      </c>
      <c r="C5776" s="23" t="str">
        <f>+[1]DEPURADO!A5770</f>
        <v>FEH137046</v>
      </c>
      <c r="D5776" s="23" t="str">
        <f>+[1]DEPURADO!B5770</f>
        <v>FEH137046</v>
      </c>
      <c r="E5776" s="25">
        <f>+[1]DEPURADO!C5770</f>
        <v>44372</v>
      </c>
      <c r="F5776" s="26" t="str">
        <f>+IF([1]DEPURADO!D5770&gt;1,[1]DEPURADO!D5770," ")</f>
        <v xml:space="preserve"> </v>
      </c>
      <c r="G5776" s="27">
        <f>[1]DEPURADO!F5770</f>
        <v>103587</v>
      </c>
      <c r="H5776" s="28">
        <v>0</v>
      </c>
      <c r="I5776" s="28">
        <f>+[1]DEPURADO!N5770+[1]DEPURADO!O5770</f>
        <v>0</v>
      </c>
      <c r="J5776" s="28">
        <f>+[1]DEPURADO!S5770</f>
        <v>0</v>
      </c>
      <c r="K5776" s="29">
        <f>+[1]DEPURADO!Q5770+[1]DEPURADO!R5770</f>
        <v>0</v>
      </c>
      <c r="L5776" s="28">
        <v>0</v>
      </c>
      <c r="M5776" s="28">
        <v>0</v>
      </c>
      <c r="N5776" s="28">
        <f t="shared" si="630"/>
        <v>0</v>
      </c>
      <c r="O5776" s="28">
        <f t="shared" si="631"/>
        <v>103587</v>
      </c>
      <c r="P5776" s="24" t="str">
        <f>IF([1]DEPURADO!I5770&gt;1,0,[1]DEPURADO!B5770)</f>
        <v>FEH137046</v>
      </c>
      <c r="Q5776" s="30">
        <f t="shared" si="632"/>
        <v>103587</v>
      </c>
      <c r="R5776" s="31">
        <f t="shared" si="633"/>
        <v>0</v>
      </c>
      <c r="S5776" s="31">
        <f>+[1]DEPURADO!K5770</f>
        <v>0</v>
      </c>
      <c r="T5776" s="23" t="s">
        <v>45</v>
      </c>
      <c r="U5776" s="31">
        <f>+[1]DEPURADO!J5770</f>
        <v>103587</v>
      </c>
      <c r="V5776" s="30"/>
      <c r="W5776" s="23" t="s">
        <v>45</v>
      </c>
      <c r="X5776" s="31">
        <f>+[1]DEPURADO!L5770+[1]DEPURADO!M5770</f>
        <v>0</v>
      </c>
      <c r="Y5776" s="23" t="s">
        <v>45</v>
      </c>
      <c r="Z5776" s="31">
        <f t="shared" si="634"/>
        <v>0</v>
      </c>
      <c r="AA5776" s="31"/>
      <c r="AB5776" s="31">
        <v>0</v>
      </c>
      <c r="AC5776" s="31">
        <v>0</v>
      </c>
      <c r="AD5776" s="30"/>
      <c r="AE5776" s="30">
        <f>+[1]DEPURADO!L5770</f>
        <v>0</v>
      </c>
      <c r="AF5776" s="30">
        <v>0</v>
      </c>
      <c r="AG5776" s="30">
        <f t="shared" si="635"/>
        <v>0</v>
      </c>
      <c r="AH5776" s="30">
        <v>0</v>
      </c>
      <c r="AI5776" s="30" t="str">
        <f>+[1]DEPURADO!G5770</f>
        <v>EN REVISION</v>
      </c>
      <c r="AJ5776" s="32"/>
      <c r="AK5776" s="33"/>
    </row>
    <row r="5777" spans="1:37" s="34" customFormat="1" x14ac:dyDescent="0.25">
      <c r="A5777" s="23">
        <f t="shared" si="636"/>
        <v>5769</v>
      </c>
      <c r="B5777" s="24" t="s">
        <v>44</v>
      </c>
      <c r="C5777" s="23" t="str">
        <f>+[1]DEPURADO!A5771</f>
        <v>FEH137048</v>
      </c>
      <c r="D5777" s="23" t="str">
        <f>+[1]DEPURADO!B5771</f>
        <v>FEH137048</v>
      </c>
      <c r="E5777" s="25">
        <f>+[1]DEPURADO!C5771</f>
        <v>44372</v>
      </c>
      <c r="F5777" s="26" t="str">
        <f>+IF([1]DEPURADO!D5771&gt;1,[1]DEPURADO!D5771," ")</f>
        <v xml:space="preserve"> </v>
      </c>
      <c r="G5777" s="27">
        <f>[1]DEPURADO!F5771</f>
        <v>77132</v>
      </c>
      <c r="H5777" s="28">
        <v>0</v>
      </c>
      <c r="I5777" s="28">
        <f>+[1]DEPURADO!N5771+[1]DEPURADO!O5771</f>
        <v>0</v>
      </c>
      <c r="J5777" s="28">
        <f>+[1]DEPURADO!S5771</f>
        <v>0</v>
      </c>
      <c r="K5777" s="29">
        <f>+[1]DEPURADO!Q5771+[1]DEPURADO!R5771</f>
        <v>0</v>
      </c>
      <c r="L5777" s="28">
        <v>0</v>
      </c>
      <c r="M5777" s="28">
        <v>0</v>
      </c>
      <c r="N5777" s="28">
        <f t="shared" si="630"/>
        <v>0</v>
      </c>
      <c r="O5777" s="28">
        <f t="shared" si="631"/>
        <v>77132</v>
      </c>
      <c r="P5777" s="24" t="str">
        <f>IF([1]DEPURADO!I5771&gt;1,0,[1]DEPURADO!B5771)</f>
        <v>FEH137048</v>
      </c>
      <c r="Q5777" s="30">
        <f t="shared" si="632"/>
        <v>77132</v>
      </c>
      <c r="R5777" s="31">
        <f t="shared" si="633"/>
        <v>0</v>
      </c>
      <c r="S5777" s="31">
        <f>+[1]DEPURADO!K5771</f>
        <v>0</v>
      </c>
      <c r="T5777" s="23" t="s">
        <v>45</v>
      </c>
      <c r="U5777" s="31">
        <f>+[1]DEPURADO!J5771</f>
        <v>77132</v>
      </c>
      <c r="V5777" s="30"/>
      <c r="W5777" s="23" t="s">
        <v>45</v>
      </c>
      <c r="X5777" s="31">
        <f>+[1]DEPURADO!L5771+[1]DEPURADO!M5771</f>
        <v>0</v>
      </c>
      <c r="Y5777" s="23" t="s">
        <v>45</v>
      </c>
      <c r="Z5777" s="31">
        <f t="shared" si="634"/>
        <v>0</v>
      </c>
      <c r="AA5777" s="31"/>
      <c r="AB5777" s="31">
        <v>0</v>
      </c>
      <c r="AC5777" s="31">
        <v>0</v>
      </c>
      <c r="AD5777" s="30"/>
      <c r="AE5777" s="30">
        <f>+[1]DEPURADO!L5771</f>
        <v>0</v>
      </c>
      <c r="AF5777" s="30">
        <v>0</v>
      </c>
      <c r="AG5777" s="30">
        <f t="shared" si="635"/>
        <v>0</v>
      </c>
      <c r="AH5777" s="30">
        <v>0</v>
      </c>
      <c r="AI5777" s="30" t="str">
        <f>+[1]DEPURADO!G5771</f>
        <v>EN REVISION</v>
      </c>
      <c r="AJ5777" s="32"/>
      <c r="AK5777" s="33"/>
    </row>
    <row r="5778" spans="1:37" s="34" customFormat="1" x14ac:dyDescent="0.25">
      <c r="A5778" s="23">
        <f t="shared" si="636"/>
        <v>5770</v>
      </c>
      <c r="B5778" s="24" t="s">
        <v>44</v>
      </c>
      <c r="C5778" s="23" t="str">
        <f>+[1]DEPURADO!A5772</f>
        <v>FEH137050</v>
      </c>
      <c r="D5778" s="23" t="str">
        <f>+[1]DEPURADO!B5772</f>
        <v>FEH137050</v>
      </c>
      <c r="E5778" s="25">
        <f>+[1]DEPURADO!C5772</f>
        <v>44372</v>
      </c>
      <c r="F5778" s="26" t="str">
        <f>+IF([1]DEPURADO!D5772&gt;1,[1]DEPURADO!D5772," ")</f>
        <v xml:space="preserve"> </v>
      </c>
      <c r="G5778" s="27">
        <f>[1]DEPURADO!F5772</f>
        <v>33328</v>
      </c>
      <c r="H5778" s="28">
        <v>0</v>
      </c>
      <c r="I5778" s="28">
        <f>+[1]DEPURADO!N5772+[1]DEPURADO!O5772</f>
        <v>0</v>
      </c>
      <c r="J5778" s="28">
        <f>+[1]DEPURADO!S5772</f>
        <v>0</v>
      </c>
      <c r="K5778" s="29">
        <f>+[1]DEPURADO!Q5772+[1]DEPURADO!R5772</f>
        <v>0</v>
      </c>
      <c r="L5778" s="28">
        <v>0</v>
      </c>
      <c r="M5778" s="28">
        <v>0</v>
      </c>
      <c r="N5778" s="28">
        <f t="shared" si="630"/>
        <v>0</v>
      </c>
      <c r="O5778" s="28">
        <f t="shared" si="631"/>
        <v>33328</v>
      </c>
      <c r="P5778" s="24" t="str">
        <f>IF([1]DEPURADO!I5772&gt;1,0,[1]DEPURADO!B5772)</f>
        <v>FEH137050</v>
      </c>
      <c r="Q5778" s="30">
        <f t="shared" si="632"/>
        <v>33328</v>
      </c>
      <c r="R5778" s="31">
        <f t="shared" si="633"/>
        <v>0</v>
      </c>
      <c r="S5778" s="31">
        <f>+[1]DEPURADO!K5772</f>
        <v>0</v>
      </c>
      <c r="T5778" s="23" t="s">
        <v>45</v>
      </c>
      <c r="U5778" s="31">
        <f>+[1]DEPURADO!J5772</f>
        <v>33328</v>
      </c>
      <c r="V5778" s="30"/>
      <c r="W5778" s="23" t="s">
        <v>45</v>
      </c>
      <c r="X5778" s="31">
        <f>+[1]DEPURADO!L5772+[1]DEPURADO!M5772</f>
        <v>0</v>
      </c>
      <c r="Y5778" s="23" t="s">
        <v>45</v>
      </c>
      <c r="Z5778" s="31">
        <f t="shared" si="634"/>
        <v>0</v>
      </c>
      <c r="AA5778" s="31"/>
      <c r="AB5778" s="31">
        <v>0</v>
      </c>
      <c r="AC5778" s="31">
        <v>0</v>
      </c>
      <c r="AD5778" s="30"/>
      <c r="AE5778" s="30">
        <f>+[1]DEPURADO!L5772</f>
        <v>0</v>
      </c>
      <c r="AF5778" s="30">
        <v>0</v>
      </c>
      <c r="AG5778" s="30">
        <f t="shared" si="635"/>
        <v>0</v>
      </c>
      <c r="AH5778" s="30">
        <v>0</v>
      </c>
      <c r="AI5778" s="30" t="str">
        <f>+[1]DEPURADO!G5772</f>
        <v>EN REVISION</v>
      </c>
      <c r="AJ5778" s="32"/>
      <c r="AK5778" s="33"/>
    </row>
    <row r="5779" spans="1:37" s="34" customFormat="1" x14ac:dyDescent="0.25">
      <c r="A5779" s="23">
        <f t="shared" si="636"/>
        <v>5771</v>
      </c>
      <c r="B5779" s="24" t="s">
        <v>44</v>
      </c>
      <c r="C5779" s="23" t="str">
        <f>+[1]DEPURADO!A5773</f>
        <v>FEH137051</v>
      </c>
      <c r="D5779" s="23" t="str">
        <f>+[1]DEPURADO!B5773</f>
        <v>FEH137051</v>
      </c>
      <c r="E5779" s="25">
        <f>+[1]DEPURADO!C5773</f>
        <v>44372</v>
      </c>
      <c r="F5779" s="26" t="str">
        <f>+IF([1]DEPURADO!D5773&gt;1,[1]DEPURADO!D5773," ")</f>
        <v xml:space="preserve"> </v>
      </c>
      <c r="G5779" s="27">
        <f>[1]DEPURADO!F5773</f>
        <v>32627</v>
      </c>
      <c r="H5779" s="28">
        <v>0</v>
      </c>
      <c r="I5779" s="28">
        <f>+[1]DEPURADO!N5773+[1]DEPURADO!O5773</f>
        <v>0</v>
      </c>
      <c r="J5779" s="28">
        <f>+[1]DEPURADO!S5773</f>
        <v>0</v>
      </c>
      <c r="K5779" s="29">
        <f>+[1]DEPURADO!Q5773+[1]DEPURADO!R5773</f>
        <v>0</v>
      </c>
      <c r="L5779" s="28">
        <v>0</v>
      </c>
      <c r="M5779" s="28">
        <v>0</v>
      </c>
      <c r="N5779" s="28">
        <f t="shared" si="630"/>
        <v>0</v>
      </c>
      <c r="O5779" s="28">
        <f t="shared" si="631"/>
        <v>32627</v>
      </c>
      <c r="P5779" s="24">
        <f>IF([1]DEPURADO!I5773&gt;1,0,[1]DEPURADO!B5773)</f>
        <v>0</v>
      </c>
      <c r="Q5779" s="30">
        <f t="shared" si="632"/>
        <v>0</v>
      </c>
      <c r="R5779" s="31">
        <f t="shared" si="633"/>
        <v>32627</v>
      </c>
      <c r="S5779" s="31">
        <f>+[1]DEPURADO!K5773</f>
        <v>0</v>
      </c>
      <c r="T5779" s="23" t="s">
        <v>45</v>
      </c>
      <c r="U5779" s="31">
        <f>+[1]DEPURADO!J5773</f>
        <v>0</v>
      </c>
      <c r="V5779" s="30"/>
      <c r="W5779" s="23" t="s">
        <v>45</v>
      </c>
      <c r="X5779" s="31">
        <f>+[1]DEPURADO!L5773+[1]DEPURADO!M5773</f>
        <v>0</v>
      </c>
      <c r="Y5779" s="23" t="s">
        <v>45</v>
      </c>
      <c r="Z5779" s="31">
        <f t="shared" si="634"/>
        <v>0</v>
      </c>
      <c r="AA5779" s="31"/>
      <c r="AB5779" s="31">
        <v>0</v>
      </c>
      <c r="AC5779" s="31">
        <v>0</v>
      </c>
      <c r="AD5779" s="30"/>
      <c r="AE5779" s="30">
        <f>+[1]DEPURADO!L5773</f>
        <v>0</v>
      </c>
      <c r="AF5779" s="30">
        <v>0</v>
      </c>
      <c r="AG5779" s="30">
        <f t="shared" si="635"/>
        <v>0</v>
      </c>
      <c r="AH5779" s="30">
        <v>0</v>
      </c>
      <c r="AI5779" s="30" t="str">
        <f>+[1]DEPURADO!G5773</f>
        <v>NO RADICADO</v>
      </c>
      <c r="AJ5779" s="32"/>
      <c r="AK5779" s="33"/>
    </row>
    <row r="5780" spans="1:37" s="34" customFormat="1" x14ac:dyDescent="0.25">
      <c r="A5780" s="23">
        <f t="shared" si="636"/>
        <v>5772</v>
      </c>
      <c r="B5780" s="24" t="s">
        <v>44</v>
      </c>
      <c r="C5780" s="23" t="str">
        <f>+[1]DEPURADO!A5774</f>
        <v>FEH137052</v>
      </c>
      <c r="D5780" s="23" t="str">
        <f>+[1]DEPURADO!B5774</f>
        <v>FEH137052</v>
      </c>
      <c r="E5780" s="25">
        <f>+[1]DEPURADO!C5774</f>
        <v>44372</v>
      </c>
      <c r="F5780" s="26" t="str">
        <f>+IF([1]DEPURADO!D5774&gt;1,[1]DEPURADO!D5774," ")</f>
        <v xml:space="preserve"> </v>
      </c>
      <c r="G5780" s="27">
        <f>[1]DEPURADO!F5774</f>
        <v>32426</v>
      </c>
      <c r="H5780" s="28">
        <v>0</v>
      </c>
      <c r="I5780" s="28">
        <f>+[1]DEPURADO!N5774+[1]DEPURADO!O5774</f>
        <v>0</v>
      </c>
      <c r="J5780" s="28">
        <f>+[1]DEPURADO!S5774</f>
        <v>0</v>
      </c>
      <c r="K5780" s="29">
        <f>+[1]DEPURADO!Q5774+[1]DEPURADO!R5774</f>
        <v>0</v>
      </c>
      <c r="L5780" s="28">
        <v>0</v>
      </c>
      <c r="M5780" s="28">
        <v>0</v>
      </c>
      <c r="N5780" s="28">
        <f t="shared" si="630"/>
        <v>0</v>
      </c>
      <c r="O5780" s="28">
        <f t="shared" si="631"/>
        <v>32426</v>
      </c>
      <c r="P5780" s="24" t="str">
        <f>IF([1]DEPURADO!I5774&gt;1,0,[1]DEPURADO!B5774)</f>
        <v>FEH137052</v>
      </c>
      <c r="Q5780" s="30">
        <f t="shared" si="632"/>
        <v>32426</v>
      </c>
      <c r="R5780" s="31">
        <f t="shared" si="633"/>
        <v>0</v>
      </c>
      <c r="S5780" s="31">
        <f>+[1]DEPURADO!K5774</f>
        <v>0</v>
      </c>
      <c r="T5780" s="23" t="s">
        <v>45</v>
      </c>
      <c r="U5780" s="31">
        <f>+[1]DEPURADO!J5774</f>
        <v>32426</v>
      </c>
      <c r="V5780" s="30"/>
      <c r="W5780" s="23" t="s">
        <v>45</v>
      </c>
      <c r="X5780" s="31">
        <f>+[1]DEPURADO!L5774+[1]DEPURADO!M5774</f>
        <v>0</v>
      </c>
      <c r="Y5780" s="23" t="s">
        <v>45</v>
      </c>
      <c r="Z5780" s="31">
        <f t="shared" si="634"/>
        <v>0</v>
      </c>
      <c r="AA5780" s="31"/>
      <c r="AB5780" s="31">
        <v>0</v>
      </c>
      <c r="AC5780" s="31">
        <v>0</v>
      </c>
      <c r="AD5780" s="30"/>
      <c r="AE5780" s="30">
        <f>+[1]DEPURADO!L5774</f>
        <v>0</v>
      </c>
      <c r="AF5780" s="30">
        <v>0</v>
      </c>
      <c r="AG5780" s="30">
        <f t="shared" si="635"/>
        <v>0</v>
      </c>
      <c r="AH5780" s="30">
        <v>0</v>
      </c>
      <c r="AI5780" s="30" t="str">
        <f>+[1]DEPURADO!G5774</f>
        <v>EN REVISION</v>
      </c>
      <c r="AJ5780" s="32"/>
      <c r="AK5780" s="33"/>
    </row>
    <row r="5781" spans="1:37" s="34" customFormat="1" x14ac:dyDescent="0.25">
      <c r="A5781" s="23">
        <f t="shared" si="636"/>
        <v>5773</v>
      </c>
      <c r="B5781" s="24" t="s">
        <v>44</v>
      </c>
      <c r="C5781" s="23" t="str">
        <f>+[1]DEPURADO!A5775</f>
        <v>FEH137053</v>
      </c>
      <c r="D5781" s="23" t="str">
        <f>+[1]DEPURADO!B5775</f>
        <v>FEH137053</v>
      </c>
      <c r="E5781" s="25">
        <f>+[1]DEPURADO!C5775</f>
        <v>44372</v>
      </c>
      <c r="F5781" s="26" t="str">
        <f>+IF([1]DEPURADO!D5775&gt;1,[1]DEPURADO!D5775," ")</f>
        <v xml:space="preserve"> </v>
      </c>
      <c r="G5781" s="27">
        <f>[1]DEPURADO!F5775</f>
        <v>102453</v>
      </c>
      <c r="H5781" s="28">
        <v>0</v>
      </c>
      <c r="I5781" s="28">
        <f>+[1]DEPURADO!N5775+[1]DEPURADO!O5775</f>
        <v>0</v>
      </c>
      <c r="J5781" s="28">
        <f>+[1]DEPURADO!S5775</f>
        <v>0</v>
      </c>
      <c r="K5781" s="29">
        <f>+[1]DEPURADO!Q5775+[1]DEPURADO!R5775</f>
        <v>0</v>
      </c>
      <c r="L5781" s="28">
        <v>0</v>
      </c>
      <c r="M5781" s="28">
        <v>0</v>
      </c>
      <c r="N5781" s="28">
        <f t="shared" si="630"/>
        <v>0</v>
      </c>
      <c r="O5781" s="28">
        <f t="shared" si="631"/>
        <v>102453</v>
      </c>
      <c r="P5781" s="24" t="str">
        <f>IF([1]DEPURADO!I5775&gt;1,0,[1]DEPURADO!B5775)</f>
        <v>FEH137053</v>
      </c>
      <c r="Q5781" s="30">
        <f t="shared" si="632"/>
        <v>102453</v>
      </c>
      <c r="R5781" s="31">
        <f t="shared" si="633"/>
        <v>0</v>
      </c>
      <c r="S5781" s="31">
        <f>+[1]DEPURADO!K5775</f>
        <v>0</v>
      </c>
      <c r="T5781" s="23" t="s">
        <v>45</v>
      </c>
      <c r="U5781" s="31">
        <f>+[1]DEPURADO!J5775</f>
        <v>102453</v>
      </c>
      <c r="V5781" s="30"/>
      <c r="W5781" s="23" t="s">
        <v>45</v>
      </c>
      <c r="X5781" s="31">
        <f>+[1]DEPURADO!L5775+[1]DEPURADO!M5775</f>
        <v>0</v>
      </c>
      <c r="Y5781" s="23" t="s">
        <v>45</v>
      </c>
      <c r="Z5781" s="31">
        <f t="shared" si="634"/>
        <v>0</v>
      </c>
      <c r="AA5781" s="31"/>
      <c r="AB5781" s="31">
        <v>0</v>
      </c>
      <c r="AC5781" s="31">
        <v>0</v>
      </c>
      <c r="AD5781" s="30"/>
      <c r="AE5781" s="30">
        <f>+[1]DEPURADO!L5775</f>
        <v>0</v>
      </c>
      <c r="AF5781" s="30">
        <v>0</v>
      </c>
      <c r="AG5781" s="30">
        <f t="shared" si="635"/>
        <v>0</v>
      </c>
      <c r="AH5781" s="30">
        <v>0</v>
      </c>
      <c r="AI5781" s="30" t="str">
        <f>+[1]DEPURADO!G5775</f>
        <v>EN REVISION</v>
      </c>
      <c r="AJ5781" s="32"/>
      <c r="AK5781" s="33"/>
    </row>
    <row r="5782" spans="1:37" s="34" customFormat="1" x14ac:dyDescent="0.25">
      <c r="A5782" s="23">
        <f t="shared" si="636"/>
        <v>5774</v>
      </c>
      <c r="B5782" s="24" t="s">
        <v>44</v>
      </c>
      <c r="C5782" s="23" t="str">
        <f>+[1]DEPURADO!A5776</f>
        <v>FEH137104</v>
      </c>
      <c r="D5782" s="23" t="str">
        <f>+[1]DEPURADO!B5776</f>
        <v>FEH137104</v>
      </c>
      <c r="E5782" s="25">
        <f>+[1]DEPURADO!C5776</f>
        <v>44372</v>
      </c>
      <c r="F5782" s="26" t="str">
        <f>+IF([1]DEPURADO!D5776&gt;1,[1]DEPURADO!D5776," ")</f>
        <v xml:space="preserve"> </v>
      </c>
      <c r="G5782" s="27">
        <f>[1]DEPURADO!F5776</f>
        <v>24148</v>
      </c>
      <c r="H5782" s="28">
        <v>0</v>
      </c>
      <c r="I5782" s="28">
        <f>+[1]DEPURADO!N5776+[1]DEPURADO!O5776</f>
        <v>0</v>
      </c>
      <c r="J5782" s="28">
        <f>+[1]DEPURADO!S5776</f>
        <v>0</v>
      </c>
      <c r="K5782" s="29">
        <f>+[1]DEPURADO!Q5776+[1]DEPURADO!R5776</f>
        <v>0</v>
      </c>
      <c r="L5782" s="28">
        <v>0</v>
      </c>
      <c r="M5782" s="28">
        <v>0</v>
      </c>
      <c r="N5782" s="28">
        <f t="shared" si="630"/>
        <v>0</v>
      </c>
      <c r="O5782" s="28">
        <f t="shared" si="631"/>
        <v>24148</v>
      </c>
      <c r="P5782" s="24" t="str">
        <f>IF([1]DEPURADO!I5776&gt;1,0,[1]DEPURADO!B5776)</f>
        <v>FEH137104</v>
      </c>
      <c r="Q5782" s="30">
        <f t="shared" si="632"/>
        <v>24148</v>
      </c>
      <c r="R5782" s="31">
        <f t="shared" si="633"/>
        <v>0</v>
      </c>
      <c r="S5782" s="31">
        <f>+[1]DEPURADO!K5776</f>
        <v>0</v>
      </c>
      <c r="T5782" s="23" t="s">
        <v>45</v>
      </c>
      <c r="U5782" s="31">
        <f>+[1]DEPURADO!J5776</f>
        <v>24148</v>
      </c>
      <c r="V5782" s="30"/>
      <c r="W5782" s="23" t="s">
        <v>45</v>
      </c>
      <c r="X5782" s="31">
        <f>+[1]DEPURADO!L5776+[1]DEPURADO!M5776</f>
        <v>0</v>
      </c>
      <c r="Y5782" s="23" t="s">
        <v>45</v>
      </c>
      <c r="Z5782" s="31">
        <f t="shared" si="634"/>
        <v>0</v>
      </c>
      <c r="AA5782" s="31"/>
      <c r="AB5782" s="31">
        <v>0</v>
      </c>
      <c r="AC5782" s="31">
        <v>0</v>
      </c>
      <c r="AD5782" s="30"/>
      <c r="AE5782" s="30">
        <f>+[1]DEPURADO!L5776</f>
        <v>0</v>
      </c>
      <c r="AF5782" s="30">
        <v>0</v>
      </c>
      <c r="AG5782" s="30">
        <f t="shared" si="635"/>
        <v>0</v>
      </c>
      <c r="AH5782" s="30">
        <v>0</v>
      </c>
      <c r="AI5782" s="30" t="str">
        <f>+[1]DEPURADO!G5776</f>
        <v>EN REVISION</v>
      </c>
      <c r="AJ5782" s="32"/>
      <c r="AK5782" s="33"/>
    </row>
    <row r="5783" spans="1:37" s="34" customFormat="1" x14ac:dyDescent="0.25">
      <c r="A5783" s="23">
        <f t="shared" si="636"/>
        <v>5775</v>
      </c>
      <c r="B5783" s="24" t="s">
        <v>44</v>
      </c>
      <c r="C5783" s="23" t="str">
        <f>+[1]DEPURADO!A5777</f>
        <v>FEH137118</v>
      </c>
      <c r="D5783" s="23" t="str">
        <f>+[1]DEPURADO!B5777</f>
        <v>FEH137118</v>
      </c>
      <c r="E5783" s="25">
        <f>+[1]DEPURADO!C5777</f>
        <v>44372</v>
      </c>
      <c r="F5783" s="26" t="str">
        <f>+IF([1]DEPURADO!D5777&gt;1,[1]DEPURADO!D5777," ")</f>
        <v xml:space="preserve"> </v>
      </c>
      <c r="G5783" s="27">
        <f>[1]DEPURADO!F5777</f>
        <v>163715</v>
      </c>
      <c r="H5783" s="28">
        <v>0</v>
      </c>
      <c r="I5783" s="28">
        <f>+[1]DEPURADO!N5777+[1]DEPURADO!O5777</f>
        <v>0</v>
      </c>
      <c r="J5783" s="28">
        <f>+[1]DEPURADO!S5777</f>
        <v>0</v>
      </c>
      <c r="K5783" s="29">
        <f>+[1]DEPURADO!Q5777+[1]DEPURADO!R5777</f>
        <v>0</v>
      </c>
      <c r="L5783" s="28">
        <v>0</v>
      </c>
      <c r="M5783" s="28">
        <v>0</v>
      </c>
      <c r="N5783" s="28">
        <f t="shared" si="630"/>
        <v>0</v>
      </c>
      <c r="O5783" s="28">
        <f t="shared" si="631"/>
        <v>163715</v>
      </c>
      <c r="P5783" s="24" t="str">
        <f>IF([1]DEPURADO!I5777&gt;1,0,[1]DEPURADO!B5777)</f>
        <v>FEH137118</v>
      </c>
      <c r="Q5783" s="30">
        <f t="shared" si="632"/>
        <v>163715</v>
      </c>
      <c r="R5783" s="31">
        <f t="shared" si="633"/>
        <v>0</v>
      </c>
      <c r="S5783" s="31">
        <f>+[1]DEPURADO!K5777</f>
        <v>0</v>
      </c>
      <c r="T5783" s="23" t="s">
        <v>45</v>
      </c>
      <c r="U5783" s="31">
        <f>+[1]DEPURADO!J5777</f>
        <v>163715</v>
      </c>
      <c r="V5783" s="30"/>
      <c r="W5783" s="23" t="s">
        <v>45</v>
      </c>
      <c r="X5783" s="31">
        <f>+[1]DEPURADO!L5777+[1]DEPURADO!M5777</f>
        <v>0</v>
      </c>
      <c r="Y5783" s="23" t="s">
        <v>45</v>
      </c>
      <c r="Z5783" s="31">
        <f t="shared" si="634"/>
        <v>0</v>
      </c>
      <c r="AA5783" s="31"/>
      <c r="AB5783" s="31">
        <v>0</v>
      </c>
      <c r="AC5783" s="31">
        <v>0</v>
      </c>
      <c r="AD5783" s="30"/>
      <c r="AE5783" s="30">
        <f>+[1]DEPURADO!L5777</f>
        <v>0</v>
      </c>
      <c r="AF5783" s="30">
        <v>0</v>
      </c>
      <c r="AG5783" s="30">
        <f t="shared" si="635"/>
        <v>0</v>
      </c>
      <c r="AH5783" s="30">
        <v>0</v>
      </c>
      <c r="AI5783" s="30" t="str">
        <f>+[1]DEPURADO!G5777</f>
        <v>EN REVISION</v>
      </c>
      <c r="AJ5783" s="32"/>
      <c r="AK5783" s="33"/>
    </row>
    <row r="5784" spans="1:37" s="34" customFormat="1" x14ac:dyDescent="0.25">
      <c r="A5784" s="23">
        <f t="shared" si="636"/>
        <v>5776</v>
      </c>
      <c r="B5784" s="24" t="s">
        <v>44</v>
      </c>
      <c r="C5784" s="23" t="str">
        <f>+[1]DEPURADO!A5778</f>
        <v>FEH137130</v>
      </c>
      <c r="D5784" s="23" t="str">
        <f>+[1]DEPURADO!B5778</f>
        <v>FEH137130</v>
      </c>
      <c r="E5784" s="25">
        <f>+[1]DEPURADO!C5778</f>
        <v>44372</v>
      </c>
      <c r="F5784" s="26" t="str">
        <f>+IF([1]DEPURADO!D5778&gt;1,[1]DEPURADO!D5778," ")</f>
        <v xml:space="preserve"> </v>
      </c>
      <c r="G5784" s="27">
        <f>[1]DEPURADO!F5778</f>
        <v>24167</v>
      </c>
      <c r="H5784" s="28">
        <v>0</v>
      </c>
      <c r="I5784" s="28">
        <f>+[1]DEPURADO!N5778+[1]DEPURADO!O5778</f>
        <v>0</v>
      </c>
      <c r="J5784" s="28">
        <f>+[1]DEPURADO!S5778</f>
        <v>0</v>
      </c>
      <c r="K5784" s="29">
        <f>+[1]DEPURADO!Q5778+[1]DEPURADO!R5778</f>
        <v>0</v>
      </c>
      <c r="L5784" s="28">
        <v>0</v>
      </c>
      <c r="M5784" s="28">
        <v>0</v>
      </c>
      <c r="N5784" s="28">
        <f t="shared" si="630"/>
        <v>0</v>
      </c>
      <c r="O5784" s="28">
        <f t="shared" si="631"/>
        <v>24167</v>
      </c>
      <c r="P5784" s="24" t="str">
        <f>IF([1]DEPURADO!I5778&gt;1,0,[1]DEPURADO!B5778)</f>
        <v>FEH137130</v>
      </c>
      <c r="Q5784" s="30">
        <f t="shared" si="632"/>
        <v>24167</v>
      </c>
      <c r="R5784" s="31">
        <f t="shared" si="633"/>
        <v>0</v>
      </c>
      <c r="S5784" s="31">
        <f>+[1]DEPURADO!K5778</f>
        <v>0</v>
      </c>
      <c r="T5784" s="23" t="s">
        <v>45</v>
      </c>
      <c r="U5784" s="31">
        <f>+[1]DEPURADO!J5778</f>
        <v>24167</v>
      </c>
      <c r="V5784" s="30"/>
      <c r="W5784" s="23" t="s">
        <v>45</v>
      </c>
      <c r="X5784" s="31">
        <f>+[1]DEPURADO!L5778+[1]DEPURADO!M5778</f>
        <v>0</v>
      </c>
      <c r="Y5784" s="23" t="s">
        <v>45</v>
      </c>
      <c r="Z5784" s="31">
        <f t="shared" si="634"/>
        <v>0</v>
      </c>
      <c r="AA5784" s="31"/>
      <c r="AB5784" s="31">
        <v>0</v>
      </c>
      <c r="AC5784" s="31">
        <v>0</v>
      </c>
      <c r="AD5784" s="30"/>
      <c r="AE5784" s="30">
        <f>+[1]DEPURADO!L5778</f>
        <v>0</v>
      </c>
      <c r="AF5784" s="30">
        <v>0</v>
      </c>
      <c r="AG5784" s="30">
        <f t="shared" si="635"/>
        <v>0</v>
      </c>
      <c r="AH5784" s="30">
        <v>0</v>
      </c>
      <c r="AI5784" s="30" t="str">
        <f>+[1]DEPURADO!G5778</f>
        <v>EN REVISION</v>
      </c>
      <c r="AJ5784" s="32"/>
      <c r="AK5784" s="33"/>
    </row>
    <row r="5785" spans="1:37" s="34" customFormat="1" x14ac:dyDescent="0.25">
      <c r="A5785" s="23">
        <f t="shared" si="636"/>
        <v>5777</v>
      </c>
      <c r="B5785" s="24" t="s">
        <v>44</v>
      </c>
      <c r="C5785" s="23" t="str">
        <f>+[1]DEPURADO!A5779</f>
        <v>FEH137139</v>
      </c>
      <c r="D5785" s="23" t="str">
        <f>+[1]DEPURADO!B5779</f>
        <v>FEH137139</v>
      </c>
      <c r="E5785" s="25">
        <f>+[1]DEPURADO!C5779</f>
        <v>44372</v>
      </c>
      <c r="F5785" s="26" t="str">
        <f>+IF([1]DEPURADO!D5779&gt;1,[1]DEPURADO!D5779," ")</f>
        <v xml:space="preserve"> </v>
      </c>
      <c r="G5785" s="27">
        <f>[1]DEPURADO!F5779</f>
        <v>188505</v>
      </c>
      <c r="H5785" s="28">
        <v>0</v>
      </c>
      <c r="I5785" s="28">
        <f>+[1]DEPURADO!N5779+[1]DEPURADO!O5779</f>
        <v>0</v>
      </c>
      <c r="J5785" s="28">
        <f>+[1]DEPURADO!S5779</f>
        <v>0</v>
      </c>
      <c r="K5785" s="29">
        <f>+[1]DEPURADO!Q5779+[1]DEPURADO!R5779</f>
        <v>0</v>
      </c>
      <c r="L5785" s="28">
        <v>0</v>
      </c>
      <c r="M5785" s="28">
        <v>0</v>
      </c>
      <c r="N5785" s="28">
        <f t="shared" si="630"/>
        <v>0</v>
      </c>
      <c r="O5785" s="28">
        <f t="shared" si="631"/>
        <v>188505</v>
      </c>
      <c r="P5785" s="24" t="str">
        <f>IF([1]DEPURADO!I5779&gt;1,0,[1]DEPURADO!B5779)</f>
        <v>FEH137139</v>
      </c>
      <c r="Q5785" s="30">
        <f t="shared" si="632"/>
        <v>188505</v>
      </c>
      <c r="R5785" s="31">
        <f t="shared" si="633"/>
        <v>0</v>
      </c>
      <c r="S5785" s="31">
        <f>+[1]DEPURADO!K5779</f>
        <v>0</v>
      </c>
      <c r="T5785" s="23" t="s">
        <v>45</v>
      </c>
      <c r="U5785" s="31">
        <f>+[1]DEPURADO!J5779</f>
        <v>188505</v>
      </c>
      <c r="V5785" s="30"/>
      <c r="W5785" s="23" t="s">
        <v>45</v>
      </c>
      <c r="X5785" s="31">
        <f>+[1]DEPURADO!L5779+[1]DEPURADO!M5779</f>
        <v>0</v>
      </c>
      <c r="Y5785" s="23" t="s">
        <v>45</v>
      </c>
      <c r="Z5785" s="31">
        <f t="shared" si="634"/>
        <v>0</v>
      </c>
      <c r="AA5785" s="31"/>
      <c r="AB5785" s="31">
        <v>0</v>
      </c>
      <c r="AC5785" s="31">
        <v>0</v>
      </c>
      <c r="AD5785" s="30"/>
      <c r="AE5785" s="30">
        <f>+[1]DEPURADO!L5779</f>
        <v>0</v>
      </c>
      <c r="AF5785" s="30">
        <v>0</v>
      </c>
      <c r="AG5785" s="30">
        <f t="shared" si="635"/>
        <v>0</v>
      </c>
      <c r="AH5785" s="30">
        <v>0</v>
      </c>
      <c r="AI5785" s="30" t="str">
        <f>+[1]DEPURADO!G5779</f>
        <v>EN REVISION</v>
      </c>
      <c r="AJ5785" s="32"/>
      <c r="AK5785" s="33"/>
    </row>
    <row r="5786" spans="1:37" s="34" customFormat="1" x14ac:dyDescent="0.25">
      <c r="A5786" s="23">
        <f t="shared" si="636"/>
        <v>5778</v>
      </c>
      <c r="B5786" s="24" t="s">
        <v>44</v>
      </c>
      <c r="C5786" s="23" t="str">
        <f>+[1]DEPURADO!A5780</f>
        <v>FEH137166</v>
      </c>
      <c r="D5786" s="23" t="str">
        <f>+[1]DEPURADO!B5780</f>
        <v>FEH137166</v>
      </c>
      <c r="E5786" s="25">
        <f>+[1]DEPURADO!C5780</f>
        <v>44372</v>
      </c>
      <c r="F5786" s="26" t="str">
        <f>+IF([1]DEPURADO!D5780&gt;1,[1]DEPURADO!D5780," ")</f>
        <v xml:space="preserve"> </v>
      </c>
      <c r="G5786" s="27">
        <f>[1]DEPURADO!F5780</f>
        <v>189810</v>
      </c>
      <c r="H5786" s="28">
        <v>0</v>
      </c>
      <c r="I5786" s="28">
        <f>+[1]DEPURADO!N5780+[1]DEPURADO!O5780</f>
        <v>0</v>
      </c>
      <c r="J5786" s="28">
        <f>+[1]DEPURADO!S5780</f>
        <v>0</v>
      </c>
      <c r="K5786" s="29">
        <f>+[1]DEPURADO!Q5780+[1]DEPURADO!R5780</f>
        <v>0</v>
      </c>
      <c r="L5786" s="28">
        <v>0</v>
      </c>
      <c r="M5786" s="28">
        <v>0</v>
      </c>
      <c r="N5786" s="28">
        <f t="shared" si="630"/>
        <v>0</v>
      </c>
      <c r="O5786" s="28">
        <f t="shared" si="631"/>
        <v>189810</v>
      </c>
      <c r="P5786" s="24">
        <f>IF([1]DEPURADO!I5780&gt;1,0,[1]DEPURADO!B5780)</f>
        <v>0</v>
      </c>
      <c r="Q5786" s="30">
        <f t="shared" si="632"/>
        <v>0</v>
      </c>
      <c r="R5786" s="31">
        <f t="shared" si="633"/>
        <v>189810</v>
      </c>
      <c r="S5786" s="31">
        <f>+[1]DEPURADO!K5780</f>
        <v>0</v>
      </c>
      <c r="T5786" s="23" t="s">
        <v>45</v>
      </c>
      <c r="U5786" s="31">
        <f>+[1]DEPURADO!J5780</f>
        <v>0</v>
      </c>
      <c r="V5786" s="30"/>
      <c r="W5786" s="23" t="s">
        <v>45</v>
      </c>
      <c r="X5786" s="31">
        <f>+[1]DEPURADO!L5780+[1]DEPURADO!M5780</f>
        <v>0</v>
      </c>
      <c r="Y5786" s="23" t="s">
        <v>45</v>
      </c>
      <c r="Z5786" s="31">
        <f t="shared" si="634"/>
        <v>0</v>
      </c>
      <c r="AA5786" s="31"/>
      <c r="AB5786" s="31">
        <v>0</v>
      </c>
      <c r="AC5786" s="31">
        <v>0</v>
      </c>
      <c r="AD5786" s="30"/>
      <c r="AE5786" s="30">
        <f>+[1]DEPURADO!L5780</f>
        <v>0</v>
      </c>
      <c r="AF5786" s="30">
        <v>0</v>
      </c>
      <c r="AG5786" s="30">
        <f t="shared" si="635"/>
        <v>0</v>
      </c>
      <c r="AH5786" s="30">
        <v>0</v>
      </c>
      <c r="AI5786" s="30" t="str">
        <f>+[1]DEPURADO!G5780</f>
        <v>NO RADICADO</v>
      </c>
      <c r="AJ5786" s="32"/>
      <c r="AK5786" s="33"/>
    </row>
    <row r="5787" spans="1:37" s="34" customFormat="1" x14ac:dyDescent="0.25">
      <c r="A5787" s="23">
        <f t="shared" si="636"/>
        <v>5779</v>
      </c>
      <c r="B5787" s="24" t="s">
        <v>44</v>
      </c>
      <c r="C5787" s="23" t="str">
        <f>+[1]DEPURADO!A5781</f>
        <v>FEH137172</v>
      </c>
      <c r="D5787" s="23" t="str">
        <f>+[1]DEPURADO!B5781</f>
        <v>FEH137172</v>
      </c>
      <c r="E5787" s="25">
        <f>+[1]DEPURADO!C5781</f>
        <v>44372</v>
      </c>
      <c r="F5787" s="26" t="str">
        <f>+IF([1]DEPURADO!D5781&gt;1,[1]DEPURADO!D5781," ")</f>
        <v xml:space="preserve"> </v>
      </c>
      <c r="G5787" s="27">
        <f>[1]DEPURADO!F5781</f>
        <v>14946</v>
      </c>
      <c r="H5787" s="28">
        <v>0</v>
      </c>
      <c r="I5787" s="28">
        <f>+[1]DEPURADO!N5781+[1]DEPURADO!O5781</f>
        <v>0</v>
      </c>
      <c r="J5787" s="28">
        <f>+[1]DEPURADO!S5781</f>
        <v>0</v>
      </c>
      <c r="K5787" s="29">
        <f>+[1]DEPURADO!Q5781+[1]DEPURADO!R5781</f>
        <v>0</v>
      </c>
      <c r="L5787" s="28">
        <v>0</v>
      </c>
      <c r="M5787" s="28">
        <v>0</v>
      </c>
      <c r="N5787" s="28">
        <f t="shared" si="630"/>
        <v>0</v>
      </c>
      <c r="O5787" s="28">
        <f t="shared" si="631"/>
        <v>14946</v>
      </c>
      <c r="P5787" s="24" t="str">
        <f>IF([1]DEPURADO!I5781&gt;1,0,[1]DEPURADO!B5781)</f>
        <v>FEH137172</v>
      </c>
      <c r="Q5787" s="30">
        <f t="shared" si="632"/>
        <v>14946</v>
      </c>
      <c r="R5787" s="31">
        <f t="shared" si="633"/>
        <v>0</v>
      </c>
      <c r="S5787" s="31">
        <f>+[1]DEPURADO!K5781</f>
        <v>0</v>
      </c>
      <c r="T5787" s="23" t="s">
        <v>45</v>
      </c>
      <c r="U5787" s="31">
        <f>+[1]DEPURADO!J5781</f>
        <v>14946</v>
      </c>
      <c r="V5787" s="30"/>
      <c r="W5787" s="23" t="s">
        <v>45</v>
      </c>
      <c r="X5787" s="31">
        <f>+[1]DEPURADO!L5781+[1]DEPURADO!M5781</f>
        <v>0</v>
      </c>
      <c r="Y5787" s="23" t="s">
        <v>45</v>
      </c>
      <c r="Z5787" s="31">
        <f t="shared" si="634"/>
        <v>0</v>
      </c>
      <c r="AA5787" s="31"/>
      <c r="AB5787" s="31">
        <v>0</v>
      </c>
      <c r="AC5787" s="31">
        <v>0</v>
      </c>
      <c r="AD5787" s="30"/>
      <c r="AE5787" s="30">
        <f>+[1]DEPURADO!L5781</f>
        <v>0</v>
      </c>
      <c r="AF5787" s="30">
        <v>0</v>
      </c>
      <c r="AG5787" s="30">
        <f t="shared" si="635"/>
        <v>0</v>
      </c>
      <c r="AH5787" s="30">
        <v>0</v>
      </c>
      <c r="AI5787" s="30" t="str">
        <f>+[1]DEPURADO!G5781</f>
        <v>EN REVISION</v>
      </c>
      <c r="AJ5787" s="32"/>
      <c r="AK5787" s="33"/>
    </row>
    <row r="5788" spans="1:37" s="34" customFormat="1" x14ac:dyDescent="0.25">
      <c r="A5788" s="23">
        <f t="shared" si="636"/>
        <v>5780</v>
      </c>
      <c r="B5788" s="24" t="s">
        <v>44</v>
      </c>
      <c r="C5788" s="23" t="str">
        <f>+[1]DEPURADO!A5782</f>
        <v>FEH137208</v>
      </c>
      <c r="D5788" s="23" t="str">
        <f>+[1]DEPURADO!B5782</f>
        <v>FEH137208</v>
      </c>
      <c r="E5788" s="25">
        <f>+[1]DEPURADO!C5782</f>
        <v>44372</v>
      </c>
      <c r="F5788" s="26" t="str">
        <f>+IF([1]DEPURADO!D5782&gt;1,[1]DEPURADO!D5782," ")</f>
        <v xml:space="preserve"> </v>
      </c>
      <c r="G5788" s="27">
        <f>[1]DEPURADO!F5782</f>
        <v>178477</v>
      </c>
      <c r="H5788" s="28">
        <v>0</v>
      </c>
      <c r="I5788" s="28">
        <f>+[1]DEPURADO!N5782+[1]DEPURADO!O5782</f>
        <v>0</v>
      </c>
      <c r="J5788" s="28">
        <f>+[1]DEPURADO!S5782</f>
        <v>0</v>
      </c>
      <c r="K5788" s="29">
        <f>+[1]DEPURADO!Q5782+[1]DEPURADO!R5782</f>
        <v>0</v>
      </c>
      <c r="L5788" s="28">
        <v>0</v>
      </c>
      <c r="M5788" s="28">
        <v>0</v>
      </c>
      <c r="N5788" s="28">
        <f t="shared" si="630"/>
        <v>0</v>
      </c>
      <c r="O5788" s="28">
        <f t="shared" si="631"/>
        <v>178477</v>
      </c>
      <c r="P5788" s="24" t="str">
        <f>IF([1]DEPURADO!I5782&gt;1,0,[1]DEPURADO!B5782)</f>
        <v>FEH137208</v>
      </c>
      <c r="Q5788" s="30">
        <f t="shared" si="632"/>
        <v>178477</v>
      </c>
      <c r="R5788" s="31">
        <f t="shared" si="633"/>
        <v>0</v>
      </c>
      <c r="S5788" s="31">
        <f>+[1]DEPURADO!K5782</f>
        <v>0</v>
      </c>
      <c r="T5788" s="23" t="s">
        <v>45</v>
      </c>
      <c r="U5788" s="31">
        <f>+[1]DEPURADO!J5782</f>
        <v>178477</v>
      </c>
      <c r="V5788" s="30"/>
      <c r="W5788" s="23" t="s">
        <v>45</v>
      </c>
      <c r="X5788" s="31">
        <f>+[1]DEPURADO!L5782+[1]DEPURADO!M5782</f>
        <v>0</v>
      </c>
      <c r="Y5788" s="23" t="s">
        <v>45</v>
      </c>
      <c r="Z5788" s="31">
        <f t="shared" si="634"/>
        <v>0</v>
      </c>
      <c r="AA5788" s="31"/>
      <c r="AB5788" s="31">
        <v>0</v>
      </c>
      <c r="AC5788" s="31">
        <v>0</v>
      </c>
      <c r="AD5788" s="30"/>
      <c r="AE5788" s="30">
        <f>+[1]DEPURADO!L5782</f>
        <v>0</v>
      </c>
      <c r="AF5788" s="30">
        <v>0</v>
      </c>
      <c r="AG5788" s="30">
        <f t="shared" si="635"/>
        <v>0</v>
      </c>
      <c r="AH5788" s="30">
        <v>0</v>
      </c>
      <c r="AI5788" s="30" t="str">
        <f>+[1]DEPURADO!G5782</f>
        <v>EN REVISION</v>
      </c>
      <c r="AJ5788" s="32"/>
      <c r="AK5788" s="33"/>
    </row>
    <row r="5789" spans="1:37" s="34" customFormat="1" x14ac:dyDescent="0.25">
      <c r="A5789" s="23">
        <f t="shared" si="636"/>
        <v>5781</v>
      </c>
      <c r="B5789" s="24" t="s">
        <v>44</v>
      </c>
      <c r="C5789" s="23" t="str">
        <f>+[1]DEPURADO!A5783</f>
        <v>FEH137210</v>
      </c>
      <c r="D5789" s="23" t="str">
        <f>+[1]DEPURADO!B5783</f>
        <v>FEH137210</v>
      </c>
      <c r="E5789" s="25">
        <f>+[1]DEPURADO!C5783</f>
        <v>44372</v>
      </c>
      <c r="F5789" s="26" t="str">
        <f>+IF([1]DEPURADO!D5783&gt;1,[1]DEPURADO!D5783," ")</f>
        <v xml:space="preserve"> </v>
      </c>
      <c r="G5789" s="27">
        <f>[1]DEPURADO!F5783</f>
        <v>375594</v>
      </c>
      <c r="H5789" s="28">
        <v>0</v>
      </c>
      <c r="I5789" s="28">
        <f>+[1]DEPURADO!N5783+[1]DEPURADO!O5783</f>
        <v>0</v>
      </c>
      <c r="J5789" s="28">
        <f>+[1]DEPURADO!S5783</f>
        <v>0</v>
      </c>
      <c r="K5789" s="29">
        <f>+[1]DEPURADO!Q5783+[1]DEPURADO!R5783</f>
        <v>0</v>
      </c>
      <c r="L5789" s="28">
        <v>0</v>
      </c>
      <c r="M5789" s="28">
        <v>0</v>
      </c>
      <c r="N5789" s="28">
        <f t="shared" si="630"/>
        <v>0</v>
      </c>
      <c r="O5789" s="28">
        <f t="shared" si="631"/>
        <v>375594</v>
      </c>
      <c r="P5789" s="24" t="str">
        <f>IF([1]DEPURADO!I5783&gt;1,0,[1]DEPURADO!B5783)</f>
        <v>FEH137210</v>
      </c>
      <c r="Q5789" s="30">
        <f t="shared" si="632"/>
        <v>375594</v>
      </c>
      <c r="R5789" s="31">
        <f t="shared" si="633"/>
        <v>0</v>
      </c>
      <c r="S5789" s="31">
        <f>+[1]DEPURADO!K5783</f>
        <v>0</v>
      </c>
      <c r="T5789" s="23" t="s">
        <v>45</v>
      </c>
      <c r="U5789" s="31">
        <f>+[1]DEPURADO!J5783</f>
        <v>375594</v>
      </c>
      <c r="V5789" s="30"/>
      <c r="W5789" s="23" t="s">
        <v>45</v>
      </c>
      <c r="X5789" s="31">
        <f>+[1]DEPURADO!L5783+[1]DEPURADO!M5783</f>
        <v>0</v>
      </c>
      <c r="Y5789" s="23" t="s">
        <v>45</v>
      </c>
      <c r="Z5789" s="31">
        <f t="shared" si="634"/>
        <v>0</v>
      </c>
      <c r="AA5789" s="31"/>
      <c r="AB5789" s="31">
        <v>0</v>
      </c>
      <c r="AC5789" s="31">
        <v>0</v>
      </c>
      <c r="AD5789" s="30"/>
      <c r="AE5789" s="30">
        <f>+[1]DEPURADO!L5783</f>
        <v>0</v>
      </c>
      <c r="AF5789" s="30">
        <v>0</v>
      </c>
      <c r="AG5789" s="30">
        <f t="shared" si="635"/>
        <v>0</v>
      </c>
      <c r="AH5789" s="30">
        <v>0</v>
      </c>
      <c r="AI5789" s="30" t="str">
        <f>+[1]DEPURADO!G5783</f>
        <v>EN REVISION</v>
      </c>
      <c r="AJ5789" s="32"/>
      <c r="AK5789" s="33"/>
    </row>
    <row r="5790" spans="1:37" s="34" customFormat="1" x14ac:dyDescent="0.25">
      <c r="A5790" s="23">
        <f t="shared" si="636"/>
        <v>5782</v>
      </c>
      <c r="B5790" s="24" t="s">
        <v>44</v>
      </c>
      <c r="C5790" s="23" t="str">
        <f>+[1]DEPURADO!A5784</f>
        <v>FEH137241</v>
      </c>
      <c r="D5790" s="23" t="str">
        <f>+[1]DEPURADO!B5784</f>
        <v>FEH137241</v>
      </c>
      <c r="E5790" s="25">
        <f>+[1]DEPURADO!C5784</f>
        <v>44372</v>
      </c>
      <c r="F5790" s="26" t="str">
        <f>+IF([1]DEPURADO!D5784&gt;1,[1]DEPURADO!D5784," ")</f>
        <v xml:space="preserve"> </v>
      </c>
      <c r="G5790" s="27">
        <f>[1]DEPURADO!F5784</f>
        <v>24585</v>
      </c>
      <c r="H5790" s="28">
        <v>0</v>
      </c>
      <c r="I5790" s="28">
        <f>+[1]DEPURADO!N5784+[1]DEPURADO!O5784</f>
        <v>0</v>
      </c>
      <c r="J5790" s="28">
        <f>+[1]DEPURADO!S5784</f>
        <v>0</v>
      </c>
      <c r="K5790" s="29">
        <f>+[1]DEPURADO!Q5784+[1]DEPURADO!R5784</f>
        <v>0</v>
      </c>
      <c r="L5790" s="28">
        <v>0</v>
      </c>
      <c r="M5790" s="28">
        <v>0</v>
      </c>
      <c r="N5790" s="28">
        <f t="shared" si="630"/>
        <v>0</v>
      </c>
      <c r="O5790" s="28">
        <f t="shared" si="631"/>
        <v>24585</v>
      </c>
      <c r="P5790" s="24">
        <f>IF([1]DEPURADO!I5784&gt;1,0,[1]DEPURADO!B5784)</f>
        <v>0</v>
      </c>
      <c r="Q5790" s="30">
        <f t="shared" si="632"/>
        <v>0</v>
      </c>
      <c r="R5790" s="31">
        <f t="shared" si="633"/>
        <v>24585</v>
      </c>
      <c r="S5790" s="31">
        <f>+[1]DEPURADO!K5784</f>
        <v>0</v>
      </c>
      <c r="T5790" s="23" t="s">
        <v>45</v>
      </c>
      <c r="U5790" s="31">
        <f>+[1]DEPURADO!J5784</f>
        <v>0</v>
      </c>
      <c r="V5790" s="30"/>
      <c r="W5790" s="23" t="s">
        <v>45</v>
      </c>
      <c r="X5790" s="31">
        <f>+[1]DEPURADO!L5784+[1]DEPURADO!M5784</f>
        <v>0</v>
      </c>
      <c r="Y5790" s="23" t="s">
        <v>45</v>
      </c>
      <c r="Z5790" s="31">
        <f t="shared" si="634"/>
        <v>0</v>
      </c>
      <c r="AA5790" s="31"/>
      <c r="AB5790" s="31">
        <v>0</v>
      </c>
      <c r="AC5790" s="31">
        <v>0</v>
      </c>
      <c r="AD5790" s="30"/>
      <c r="AE5790" s="30">
        <f>+[1]DEPURADO!L5784</f>
        <v>0</v>
      </c>
      <c r="AF5790" s="30">
        <v>0</v>
      </c>
      <c r="AG5790" s="30">
        <f t="shared" si="635"/>
        <v>0</v>
      </c>
      <c r="AH5790" s="30">
        <v>0</v>
      </c>
      <c r="AI5790" s="30" t="str">
        <f>+[1]DEPURADO!G5784</f>
        <v>NO RADICADO</v>
      </c>
      <c r="AJ5790" s="32"/>
      <c r="AK5790" s="33"/>
    </row>
    <row r="5791" spans="1:37" s="34" customFormat="1" x14ac:dyDescent="0.25">
      <c r="A5791" s="23">
        <f t="shared" si="636"/>
        <v>5783</v>
      </c>
      <c r="B5791" s="24" t="s">
        <v>44</v>
      </c>
      <c r="C5791" s="23" t="str">
        <f>+[1]DEPURADO!A5785</f>
        <v>FEH137242</v>
      </c>
      <c r="D5791" s="23" t="str">
        <f>+[1]DEPURADO!B5785</f>
        <v>FEH137242</v>
      </c>
      <c r="E5791" s="25">
        <f>+[1]DEPURADO!C5785</f>
        <v>44372</v>
      </c>
      <c r="F5791" s="26" t="str">
        <f>+IF([1]DEPURADO!D5785&gt;1,[1]DEPURADO!D5785," ")</f>
        <v xml:space="preserve"> </v>
      </c>
      <c r="G5791" s="27">
        <f>[1]DEPURADO!F5785</f>
        <v>250328</v>
      </c>
      <c r="H5791" s="28">
        <v>0</v>
      </c>
      <c r="I5791" s="28">
        <f>+[1]DEPURADO!N5785+[1]DEPURADO!O5785</f>
        <v>0</v>
      </c>
      <c r="J5791" s="28">
        <f>+[1]DEPURADO!S5785</f>
        <v>0</v>
      </c>
      <c r="K5791" s="29">
        <f>+[1]DEPURADO!Q5785+[1]DEPURADO!R5785</f>
        <v>0</v>
      </c>
      <c r="L5791" s="28">
        <v>0</v>
      </c>
      <c r="M5791" s="28">
        <v>0</v>
      </c>
      <c r="N5791" s="28">
        <f t="shared" si="630"/>
        <v>0</v>
      </c>
      <c r="O5791" s="28">
        <f t="shared" si="631"/>
        <v>250328</v>
      </c>
      <c r="P5791" s="24">
        <f>IF([1]DEPURADO!I5785&gt;1,0,[1]DEPURADO!B5785)</f>
        <v>0</v>
      </c>
      <c r="Q5791" s="30">
        <f t="shared" si="632"/>
        <v>0</v>
      </c>
      <c r="R5791" s="31">
        <f t="shared" si="633"/>
        <v>250328</v>
      </c>
      <c r="S5791" s="31">
        <f>+[1]DEPURADO!K5785</f>
        <v>0</v>
      </c>
      <c r="T5791" s="23" t="s">
        <v>45</v>
      </c>
      <c r="U5791" s="31">
        <f>+[1]DEPURADO!J5785</f>
        <v>0</v>
      </c>
      <c r="V5791" s="30"/>
      <c r="W5791" s="23" t="s">
        <v>45</v>
      </c>
      <c r="X5791" s="31">
        <f>+[1]DEPURADO!L5785+[1]DEPURADO!M5785</f>
        <v>0</v>
      </c>
      <c r="Y5791" s="23" t="s">
        <v>45</v>
      </c>
      <c r="Z5791" s="31">
        <f t="shared" si="634"/>
        <v>0</v>
      </c>
      <c r="AA5791" s="31"/>
      <c r="AB5791" s="31">
        <v>0</v>
      </c>
      <c r="AC5791" s="31">
        <v>0</v>
      </c>
      <c r="AD5791" s="30"/>
      <c r="AE5791" s="30">
        <f>+[1]DEPURADO!L5785</f>
        <v>0</v>
      </c>
      <c r="AF5791" s="30">
        <v>0</v>
      </c>
      <c r="AG5791" s="30">
        <f t="shared" si="635"/>
        <v>0</v>
      </c>
      <c r="AH5791" s="30">
        <v>0</v>
      </c>
      <c r="AI5791" s="30" t="str">
        <f>+[1]DEPURADO!G5785</f>
        <v>NO RADICADO</v>
      </c>
      <c r="AJ5791" s="32"/>
      <c r="AK5791" s="33"/>
    </row>
    <row r="5792" spans="1:37" s="34" customFormat="1" x14ac:dyDescent="0.25">
      <c r="A5792" s="23">
        <f t="shared" si="636"/>
        <v>5784</v>
      </c>
      <c r="B5792" s="24" t="s">
        <v>44</v>
      </c>
      <c r="C5792" s="23" t="str">
        <f>+[1]DEPURADO!A5786</f>
        <v>FEH137243</v>
      </c>
      <c r="D5792" s="23" t="str">
        <f>+[1]DEPURADO!B5786</f>
        <v>FEH137243</v>
      </c>
      <c r="E5792" s="25">
        <f>+[1]DEPURADO!C5786</f>
        <v>44372</v>
      </c>
      <c r="F5792" s="26" t="str">
        <f>+IF([1]DEPURADO!D5786&gt;1,[1]DEPURADO!D5786," ")</f>
        <v xml:space="preserve"> </v>
      </c>
      <c r="G5792" s="27">
        <f>[1]DEPURADO!F5786</f>
        <v>250328</v>
      </c>
      <c r="H5792" s="28">
        <v>0</v>
      </c>
      <c r="I5792" s="28">
        <f>+[1]DEPURADO!N5786+[1]DEPURADO!O5786</f>
        <v>0</v>
      </c>
      <c r="J5792" s="28">
        <f>+[1]DEPURADO!S5786</f>
        <v>0</v>
      </c>
      <c r="K5792" s="29">
        <f>+[1]DEPURADO!Q5786+[1]DEPURADO!R5786</f>
        <v>0</v>
      </c>
      <c r="L5792" s="28">
        <v>0</v>
      </c>
      <c r="M5792" s="28">
        <v>0</v>
      </c>
      <c r="N5792" s="28">
        <f t="shared" si="630"/>
        <v>0</v>
      </c>
      <c r="O5792" s="28">
        <f t="shared" si="631"/>
        <v>250328</v>
      </c>
      <c r="P5792" s="24">
        <f>IF([1]DEPURADO!I5786&gt;1,0,[1]DEPURADO!B5786)</f>
        <v>0</v>
      </c>
      <c r="Q5792" s="30">
        <f t="shared" si="632"/>
        <v>0</v>
      </c>
      <c r="R5792" s="31">
        <f t="shared" si="633"/>
        <v>250328</v>
      </c>
      <c r="S5792" s="31">
        <f>+[1]DEPURADO!K5786</f>
        <v>0</v>
      </c>
      <c r="T5792" s="23" t="s">
        <v>45</v>
      </c>
      <c r="U5792" s="31">
        <f>+[1]DEPURADO!J5786</f>
        <v>0</v>
      </c>
      <c r="V5792" s="30"/>
      <c r="W5792" s="23" t="s">
        <v>45</v>
      </c>
      <c r="X5792" s="31">
        <f>+[1]DEPURADO!L5786+[1]DEPURADO!M5786</f>
        <v>0</v>
      </c>
      <c r="Y5792" s="23" t="s">
        <v>45</v>
      </c>
      <c r="Z5792" s="31">
        <f t="shared" si="634"/>
        <v>0</v>
      </c>
      <c r="AA5792" s="31"/>
      <c r="AB5792" s="31">
        <v>0</v>
      </c>
      <c r="AC5792" s="31">
        <v>0</v>
      </c>
      <c r="AD5792" s="30"/>
      <c r="AE5792" s="30">
        <f>+[1]DEPURADO!L5786</f>
        <v>0</v>
      </c>
      <c r="AF5792" s="30">
        <v>0</v>
      </c>
      <c r="AG5792" s="30">
        <f t="shared" si="635"/>
        <v>0</v>
      </c>
      <c r="AH5792" s="30">
        <v>0</v>
      </c>
      <c r="AI5792" s="30" t="str">
        <f>+[1]DEPURADO!G5786</f>
        <v>NO RADICADO</v>
      </c>
      <c r="AJ5792" s="32"/>
      <c r="AK5792" s="33"/>
    </row>
    <row r="5793" spans="1:37" s="34" customFormat="1" x14ac:dyDescent="0.25">
      <c r="A5793" s="23">
        <f t="shared" si="636"/>
        <v>5785</v>
      </c>
      <c r="B5793" s="24" t="s">
        <v>44</v>
      </c>
      <c r="C5793" s="23" t="str">
        <f>+[1]DEPURADO!A5787</f>
        <v>FEH137287</v>
      </c>
      <c r="D5793" s="23" t="str">
        <f>+[1]DEPURADO!B5787</f>
        <v>FEH137287</v>
      </c>
      <c r="E5793" s="25">
        <f>+[1]DEPURADO!C5787</f>
        <v>44372</v>
      </c>
      <c r="F5793" s="26" t="str">
        <f>+IF([1]DEPURADO!D5787&gt;1,[1]DEPURADO!D5787," ")</f>
        <v xml:space="preserve"> </v>
      </c>
      <c r="G5793" s="27">
        <f>[1]DEPURADO!F5787</f>
        <v>173025</v>
      </c>
      <c r="H5793" s="28">
        <v>0</v>
      </c>
      <c r="I5793" s="28">
        <f>+[1]DEPURADO!N5787+[1]DEPURADO!O5787</f>
        <v>0</v>
      </c>
      <c r="J5793" s="28">
        <f>+[1]DEPURADO!S5787</f>
        <v>0</v>
      </c>
      <c r="K5793" s="29">
        <f>+[1]DEPURADO!Q5787+[1]DEPURADO!R5787</f>
        <v>0</v>
      </c>
      <c r="L5793" s="28">
        <v>0</v>
      </c>
      <c r="M5793" s="28">
        <v>0</v>
      </c>
      <c r="N5793" s="28">
        <f t="shared" si="630"/>
        <v>0</v>
      </c>
      <c r="O5793" s="28">
        <f t="shared" si="631"/>
        <v>173025</v>
      </c>
      <c r="P5793" s="24" t="str">
        <f>IF([1]DEPURADO!I5787&gt;1,0,[1]DEPURADO!B5787)</f>
        <v>FEH137287</v>
      </c>
      <c r="Q5793" s="30">
        <f t="shared" si="632"/>
        <v>173025</v>
      </c>
      <c r="R5793" s="31">
        <f t="shared" si="633"/>
        <v>0</v>
      </c>
      <c r="S5793" s="31">
        <f>+[1]DEPURADO!K5787</f>
        <v>0</v>
      </c>
      <c r="T5793" s="23" t="s">
        <v>45</v>
      </c>
      <c r="U5793" s="31">
        <f>+[1]DEPURADO!J5787</f>
        <v>173025</v>
      </c>
      <c r="V5793" s="30"/>
      <c r="W5793" s="23" t="s">
        <v>45</v>
      </c>
      <c r="X5793" s="31">
        <f>+[1]DEPURADO!L5787+[1]DEPURADO!M5787</f>
        <v>0</v>
      </c>
      <c r="Y5793" s="23" t="s">
        <v>45</v>
      </c>
      <c r="Z5793" s="31">
        <f t="shared" si="634"/>
        <v>0</v>
      </c>
      <c r="AA5793" s="31"/>
      <c r="AB5793" s="31">
        <v>0</v>
      </c>
      <c r="AC5793" s="31">
        <v>0</v>
      </c>
      <c r="AD5793" s="30"/>
      <c r="AE5793" s="30">
        <f>+[1]DEPURADO!L5787</f>
        <v>0</v>
      </c>
      <c r="AF5793" s="30">
        <v>0</v>
      </c>
      <c r="AG5793" s="30">
        <f t="shared" si="635"/>
        <v>0</v>
      </c>
      <c r="AH5793" s="30">
        <v>0</v>
      </c>
      <c r="AI5793" s="30" t="str">
        <f>+[1]DEPURADO!G5787</f>
        <v>EN REVISION</v>
      </c>
      <c r="AJ5793" s="32"/>
      <c r="AK5793" s="33"/>
    </row>
    <row r="5794" spans="1:37" s="34" customFormat="1" x14ac:dyDescent="0.25">
      <c r="A5794" s="23">
        <f t="shared" si="636"/>
        <v>5786</v>
      </c>
      <c r="B5794" s="24" t="s">
        <v>44</v>
      </c>
      <c r="C5794" s="23" t="str">
        <f>+[1]DEPURADO!A5788</f>
        <v>FEH137307</v>
      </c>
      <c r="D5794" s="23" t="str">
        <f>+[1]DEPURADO!B5788</f>
        <v>FEH137307</v>
      </c>
      <c r="E5794" s="25">
        <f>+[1]DEPURADO!C5788</f>
        <v>44372</v>
      </c>
      <c r="F5794" s="26" t="str">
        <f>+IF([1]DEPURADO!D5788&gt;1,[1]DEPURADO!D5788," ")</f>
        <v xml:space="preserve"> </v>
      </c>
      <c r="G5794" s="27">
        <f>[1]DEPURADO!F5788</f>
        <v>181150</v>
      </c>
      <c r="H5794" s="28">
        <v>0</v>
      </c>
      <c r="I5794" s="28">
        <f>+[1]DEPURADO!N5788+[1]DEPURADO!O5788</f>
        <v>0</v>
      </c>
      <c r="J5794" s="28">
        <f>+[1]DEPURADO!S5788</f>
        <v>0</v>
      </c>
      <c r="K5794" s="29">
        <f>+[1]DEPURADO!Q5788+[1]DEPURADO!R5788</f>
        <v>0</v>
      </c>
      <c r="L5794" s="28">
        <v>0</v>
      </c>
      <c r="M5794" s="28">
        <v>0</v>
      </c>
      <c r="N5794" s="28">
        <f t="shared" si="630"/>
        <v>0</v>
      </c>
      <c r="O5794" s="28">
        <f t="shared" si="631"/>
        <v>181150</v>
      </c>
      <c r="P5794" s="24" t="str">
        <f>IF([1]DEPURADO!I5788&gt;1,0,[1]DEPURADO!B5788)</f>
        <v>FEH137307</v>
      </c>
      <c r="Q5794" s="30">
        <f t="shared" si="632"/>
        <v>181150</v>
      </c>
      <c r="R5794" s="31">
        <f t="shared" si="633"/>
        <v>0</v>
      </c>
      <c r="S5794" s="31">
        <f>+[1]DEPURADO!K5788</f>
        <v>0</v>
      </c>
      <c r="T5794" s="23" t="s">
        <v>45</v>
      </c>
      <c r="U5794" s="31">
        <f>+[1]DEPURADO!J5788</f>
        <v>181150</v>
      </c>
      <c r="V5794" s="30"/>
      <c r="W5794" s="23" t="s">
        <v>45</v>
      </c>
      <c r="X5794" s="31">
        <f>+[1]DEPURADO!L5788+[1]DEPURADO!M5788</f>
        <v>0</v>
      </c>
      <c r="Y5794" s="23" t="s">
        <v>45</v>
      </c>
      <c r="Z5794" s="31">
        <f t="shared" si="634"/>
        <v>0</v>
      </c>
      <c r="AA5794" s="31"/>
      <c r="AB5794" s="31">
        <v>0</v>
      </c>
      <c r="AC5794" s="31">
        <v>0</v>
      </c>
      <c r="AD5794" s="30"/>
      <c r="AE5794" s="30">
        <f>+[1]DEPURADO!L5788</f>
        <v>0</v>
      </c>
      <c r="AF5794" s="30">
        <v>0</v>
      </c>
      <c r="AG5794" s="30">
        <f t="shared" si="635"/>
        <v>0</v>
      </c>
      <c r="AH5794" s="30">
        <v>0</v>
      </c>
      <c r="AI5794" s="30" t="str">
        <f>+[1]DEPURADO!G5788</f>
        <v>EN REVISION</v>
      </c>
      <c r="AJ5794" s="32"/>
      <c r="AK5794" s="33"/>
    </row>
    <row r="5795" spans="1:37" s="34" customFormat="1" x14ac:dyDescent="0.25">
      <c r="A5795" s="23">
        <f t="shared" si="636"/>
        <v>5787</v>
      </c>
      <c r="B5795" s="24" t="s">
        <v>44</v>
      </c>
      <c r="C5795" s="23" t="str">
        <f>+[1]DEPURADO!A5789</f>
        <v>FEH137316</v>
      </c>
      <c r="D5795" s="23" t="str">
        <f>+[1]DEPURADO!B5789</f>
        <v>FEH137316</v>
      </c>
      <c r="E5795" s="25">
        <f>+[1]DEPURADO!C5789</f>
        <v>44372</v>
      </c>
      <c r="F5795" s="26" t="str">
        <f>+IF([1]DEPURADO!D5789&gt;1,[1]DEPURADO!D5789," ")</f>
        <v xml:space="preserve"> </v>
      </c>
      <c r="G5795" s="27">
        <f>[1]DEPURADO!F5789</f>
        <v>36277</v>
      </c>
      <c r="H5795" s="28">
        <v>0</v>
      </c>
      <c r="I5795" s="28">
        <f>+[1]DEPURADO!N5789+[1]DEPURADO!O5789</f>
        <v>0</v>
      </c>
      <c r="J5795" s="28">
        <f>+[1]DEPURADO!S5789</f>
        <v>0</v>
      </c>
      <c r="K5795" s="29">
        <f>+[1]DEPURADO!Q5789+[1]DEPURADO!R5789</f>
        <v>0</v>
      </c>
      <c r="L5795" s="28">
        <v>0</v>
      </c>
      <c r="M5795" s="28">
        <v>0</v>
      </c>
      <c r="N5795" s="28">
        <f t="shared" si="630"/>
        <v>0</v>
      </c>
      <c r="O5795" s="28">
        <f t="shared" si="631"/>
        <v>36277</v>
      </c>
      <c r="P5795" s="24" t="str">
        <f>IF([1]DEPURADO!I5789&gt;1,0,[1]DEPURADO!B5789)</f>
        <v>FEH137316</v>
      </c>
      <c r="Q5795" s="30">
        <f t="shared" si="632"/>
        <v>36277</v>
      </c>
      <c r="R5795" s="31">
        <f t="shared" si="633"/>
        <v>0</v>
      </c>
      <c r="S5795" s="31">
        <f>+[1]DEPURADO!K5789</f>
        <v>0</v>
      </c>
      <c r="T5795" s="23" t="s">
        <v>45</v>
      </c>
      <c r="U5795" s="31">
        <f>+[1]DEPURADO!J5789</f>
        <v>36277</v>
      </c>
      <c r="V5795" s="30"/>
      <c r="W5795" s="23" t="s">
        <v>45</v>
      </c>
      <c r="X5795" s="31">
        <f>+[1]DEPURADO!L5789+[1]DEPURADO!M5789</f>
        <v>0</v>
      </c>
      <c r="Y5795" s="23" t="s">
        <v>45</v>
      </c>
      <c r="Z5795" s="31">
        <f t="shared" si="634"/>
        <v>0</v>
      </c>
      <c r="AA5795" s="31"/>
      <c r="AB5795" s="31">
        <v>0</v>
      </c>
      <c r="AC5795" s="31">
        <v>0</v>
      </c>
      <c r="AD5795" s="30"/>
      <c r="AE5795" s="30">
        <f>+[1]DEPURADO!L5789</f>
        <v>0</v>
      </c>
      <c r="AF5795" s="30">
        <v>0</v>
      </c>
      <c r="AG5795" s="30">
        <f t="shared" si="635"/>
        <v>0</v>
      </c>
      <c r="AH5795" s="30">
        <v>0</v>
      </c>
      <c r="AI5795" s="30" t="str">
        <f>+[1]DEPURADO!G5789</f>
        <v>EN REVISION</v>
      </c>
      <c r="AJ5795" s="32"/>
      <c r="AK5795" s="33"/>
    </row>
    <row r="5796" spans="1:37" s="34" customFormat="1" x14ac:dyDescent="0.25">
      <c r="A5796" s="23">
        <f t="shared" si="636"/>
        <v>5788</v>
      </c>
      <c r="B5796" s="24" t="s">
        <v>44</v>
      </c>
      <c r="C5796" s="23" t="str">
        <f>+[1]DEPURADO!A5790</f>
        <v>FEH137319</v>
      </c>
      <c r="D5796" s="23" t="str">
        <f>+[1]DEPURADO!B5790</f>
        <v>FEH137319</v>
      </c>
      <c r="E5796" s="25">
        <f>+[1]DEPURADO!C5790</f>
        <v>44372</v>
      </c>
      <c r="F5796" s="26" t="str">
        <f>+IF([1]DEPURADO!D5790&gt;1,[1]DEPURADO!D5790," ")</f>
        <v xml:space="preserve"> </v>
      </c>
      <c r="G5796" s="27">
        <f>[1]DEPURADO!F5790</f>
        <v>160395</v>
      </c>
      <c r="H5796" s="28">
        <v>0</v>
      </c>
      <c r="I5796" s="28">
        <f>+[1]DEPURADO!N5790+[1]DEPURADO!O5790</f>
        <v>0</v>
      </c>
      <c r="J5796" s="28">
        <f>+[1]DEPURADO!S5790</f>
        <v>0</v>
      </c>
      <c r="K5796" s="29">
        <f>+[1]DEPURADO!Q5790+[1]DEPURADO!R5790</f>
        <v>0</v>
      </c>
      <c r="L5796" s="28">
        <v>0</v>
      </c>
      <c r="M5796" s="28">
        <v>0</v>
      </c>
      <c r="N5796" s="28">
        <f t="shared" si="630"/>
        <v>0</v>
      </c>
      <c r="O5796" s="28">
        <f t="shared" si="631"/>
        <v>160395</v>
      </c>
      <c r="P5796" s="24" t="str">
        <f>IF([1]DEPURADO!I5790&gt;1,0,[1]DEPURADO!B5790)</f>
        <v>FEH137319</v>
      </c>
      <c r="Q5796" s="30">
        <f t="shared" si="632"/>
        <v>160395</v>
      </c>
      <c r="R5796" s="31">
        <f t="shared" si="633"/>
        <v>0</v>
      </c>
      <c r="S5796" s="31">
        <f>+[1]DEPURADO!K5790</f>
        <v>0</v>
      </c>
      <c r="T5796" s="23" t="s">
        <v>45</v>
      </c>
      <c r="U5796" s="31">
        <f>+[1]DEPURADO!J5790</f>
        <v>160395</v>
      </c>
      <c r="V5796" s="30"/>
      <c r="W5796" s="23" t="s">
        <v>45</v>
      </c>
      <c r="X5796" s="31">
        <f>+[1]DEPURADO!L5790+[1]DEPURADO!M5790</f>
        <v>0</v>
      </c>
      <c r="Y5796" s="23" t="s">
        <v>45</v>
      </c>
      <c r="Z5796" s="31">
        <f t="shared" si="634"/>
        <v>0</v>
      </c>
      <c r="AA5796" s="31"/>
      <c r="AB5796" s="31">
        <v>0</v>
      </c>
      <c r="AC5796" s="31">
        <v>0</v>
      </c>
      <c r="AD5796" s="30"/>
      <c r="AE5796" s="30">
        <f>+[1]DEPURADO!L5790</f>
        <v>0</v>
      </c>
      <c r="AF5796" s="30">
        <v>0</v>
      </c>
      <c r="AG5796" s="30">
        <f t="shared" si="635"/>
        <v>0</v>
      </c>
      <c r="AH5796" s="30">
        <v>0</v>
      </c>
      <c r="AI5796" s="30" t="str">
        <f>+[1]DEPURADO!G5790</f>
        <v>EN REVISION</v>
      </c>
      <c r="AJ5796" s="32"/>
      <c r="AK5796" s="33"/>
    </row>
    <row r="5797" spans="1:37" s="34" customFormat="1" x14ac:dyDescent="0.25">
      <c r="A5797" s="23">
        <f t="shared" si="636"/>
        <v>5789</v>
      </c>
      <c r="B5797" s="24" t="s">
        <v>44</v>
      </c>
      <c r="C5797" s="23" t="str">
        <f>+[1]DEPURADO!A5791</f>
        <v>FEH137321</v>
      </c>
      <c r="D5797" s="23" t="str">
        <f>+[1]DEPURADO!B5791</f>
        <v>FEH137321</v>
      </c>
      <c r="E5797" s="25">
        <f>+[1]DEPURADO!C5791</f>
        <v>44372</v>
      </c>
      <c r="F5797" s="26" t="str">
        <f>+IF([1]DEPURADO!D5791&gt;1,[1]DEPURADO!D5791," ")</f>
        <v xml:space="preserve"> </v>
      </c>
      <c r="G5797" s="27">
        <f>[1]DEPURADO!F5791</f>
        <v>57847</v>
      </c>
      <c r="H5797" s="28">
        <v>0</v>
      </c>
      <c r="I5797" s="28">
        <f>+[1]DEPURADO!N5791+[1]DEPURADO!O5791</f>
        <v>0</v>
      </c>
      <c r="J5797" s="28">
        <f>+[1]DEPURADO!S5791</f>
        <v>0</v>
      </c>
      <c r="K5797" s="29">
        <f>+[1]DEPURADO!Q5791+[1]DEPURADO!R5791</f>
        <v>0</v>
      </c>
      <c r="L5797" s="28">
        <v>0</v>
      </c>
      <c r="M5797" s="28">
        <v>0</v>
      </c>
      <c r="N5797" s="28">
        <f t="shared" si="630"/>
        <v>0</v>
      </c>
      <c r="O5797" s="28">
        <f t="shared" si="631"/>
        <v>57847</v>
      </c>
      <c r="P5797" s="24" t="str">
        <f>IF([1]DEPURADO!I5791&gt;1,0,[1]DEPURADO!B5791)</f>
        <v>FEH137321</v>
      </c>
      <c r="Q5797" s="30">
        <f t="shared" si="632"/>
        <v>57847</v>
      </c>
      <c r="R5797" s="31">
        <f t="shared" si="633"/>
        <v>0</v>
      </c>
      <c r="S5797" s="31">
        <f>+[1]DEPURADO!K5791</f>
        <v>0</v>
      </c>
      <c r="T5797" s="23" t="s">
        <v>45</v>
      </c>
      <c r="U5797" s="31">
        <f>+[1]DEPURADO!J5791</f>
        <v>57847</v>
      </c>
      <c r="V5797" s="30"/>
      <c r="W5797" s="23" t="s">
        <v>45</v>
      </c>
      <c r="X5797" s="31">
        <f>+[1]DEPURADO!L5791+[1]DEPURADO!M5791</f>
        <v>0</v>
      </c>
      <c r="Y5797" s="23" t="s">
        <v>45</v>
      </c>
      <c r="Z5797" s="31">
        <f t="shared" si="634"/>
        <v>0</v>
      </c>
      <c r="AA5797" s="31"/>
      <c r="AB5797" s="31">
        <v>0</v>
      </c>
      <c r="AC5797" s="31">
        <v>0</v>
      </c>
      <c r="AD5797" s="30"/>
      <c r="AE5797" s="30">
        <f>+[1]DEPURADO!L5791</f>
        <v>0</v>
      </c>
      <c r="AF5797" s="30">
        <v>0</v>
      </c>
      <c r="AG5797" s="30">
        <f t="shared" si="635"/>
        <v>0</v>
      </c>
      <c r="AH5797" s="30">
        <v>0</v>
      </c>
      <c r="AI5797" s="30" t="str">
        <f>+[1]DEPURADO!G5791</f>
        <v>EN REVISION</v>
      </c>
      <c r="AJ5797" s="32"/>
      <c r="AK5797" s="33"/>
    </row>
    <row r="5798" spans="1:37" s="34" customFormat="1" x14ac:dyDescent="0.25">
      <c r="A5798" s="23">
        <f t="shared" si="636"/>
        <v>5790</v>
      </c>
      <c r="B5798" s="24" t="s">
        <v>44</v>
      </c>
      <c r="C5798" s="23" t="str">
        <f>+[1]DEPURADO!A5792</f>
        <v>FEH137466</v>
      </c>
      <c r="D5798" s="23" t="str">
        <f>+[1]DEPURADO!B5792</f>
        <v>FEH137466</v>
      </c>
      <c r="E5798" s="25">
        <f>+[1]DEPURADO!C5792</f>
        <v>44372</v>
      </c>
      <c r="F5798" s="26" t="str">
        <f>+IF([1]DEPURADO!D5792&gt;1,[1]DEPURADO!D5792," ")</f>
        <v xml:space="preserve"> </v>
      </c>
      <c r="G5798" s="27">
        <f>[1]DEPURADO!F5792</f>
        <v>16826</v>
      </c>
      <c r="H5798" s="28">
        <v>0</v>
      </c>
      <c r="I5798" s="28">
        <f>+[1]DEPURADO!N5792+[1]DEPURADO!O5792</f>
        <v>0</v>
      </c>
      <c r="J5798" s="28">
        <f>+[1]DEPURADO!S5792</f>
        <v>0</v>
      </c>
      <c r="K5798" s="29">
        <f>+[1]DEPURADO!Q5792+[1]DEPURADO!R5792</f>
        <v>0</v>
      </c>
      <c r="L5798" s="28">
        <v>0</v>
      </c>
      <c r="M5798" s="28">
        <v>0</v>
      </c>
      <c r="N5798" s="28">
        <f t="shared" si="630"/>
        <v>0</v>
      </c>
      <c r="O5798" s="28">
        <f t="shared" si="631"/>
        <v>16826</v>
      </c>
      <c r="P5798" s="24">
        <f>IF([1]DEPURADO!I5792&gt;1,0,[1]DEPURADO!B5792)</f>
        <v>0</v>
      </c>
      <c r="Q5798" s="30">
        <f t="shared" si="632"/>
        <v>0</v>
      </c>
      <c r="R5798" s="31">
        <f t="shared" si="633"/>
        <v>16826</v>
      </c>
      <c r="S5798" s="31">
        <f>+[1]DEPURADO!K5792</f>
        <v>0</v>
      </c>
      <c r="T5798" s="23" t="s">
        <v>45</v>
      </c>
      <c r="U5798" s="31">
        <f>+[1]DEPURADO!J5792</f>
        <v>0</v>
      </c>
      <c r="V5798" s="30"/>
      <c r="W5798" s="23" t="s">
        <v>45</v>
      </c>
      <c r="X5798" s="31">
        <f>+[1]DEPURADO!L5792+[1]DEPURADO!M5792</f>
        <v>0</v>
      </c>
      <c r="Y5798" s="23" t="s">
        <v>45</v>
      </c>
      <c r="Z5798" s="31">
        <f t="shared" si="634"/>
        <v>0</v>
      </c>
      <c r="AA5798" s="31"/>
      <c r="AB5798" s="31">
        <v>0</v>
      </c>
      <c r="AC5798" s="31">
        <v>0</v>
      </c>
      <c r="AD5798" s="30"/>
      <c r="AE5798" s="30">
        <f>+[1]DEPURADO!L5792</f>
        <v>0</v>
      </c>
      <c r="AF5798" s="30">
        <v>0</v>
      </c>
      <c r="AG5798" s="30">
        <f t="shared" si="635"/>
        <v>0</v>
      </c>
      <c r="AH5798" s="30">
        <v>0</v>
      </c>
      <c r="AI5798" s="30" t="str">
        <f>+[1]DEPURADO!G5792</f>
        <v>NO RADICADO</v>
      </c>
      <c r="AJ5798" s="32"/>
      <c r="AK5798" s="33"/>
    </row>
    <row r="5799" spans="1:37" s="34" customFormat="1" x14ac:dyDescent="0.25">
      <c r="A5799" s="23">
        <f t="shared" si="636"/>
        <v>5791</v>
      </c>
      <c r="B5799" s="24" t="s">
        <v>44</v>
      </c>
      <c r="C5799" s="23" t="str">
        <f>+[1]DEPURADO!A5793</f>
        <v>FEH137524</v>
      </c>
      <c r="D5799" s="23" t="str">
        <f>+[1]DEPURADO!B5793</f>
        <v>FEH137524</v>
      </c>
      <c r="E5799" s="25">
        <f>+[1]DEPURADO!C5793</f>
        <v>44373</v>
      </c>
      <c r="F5799" s="26" t="str">
        <f>+IF([1]DEPURADO!D5793&gt;1,[1]DEPURADO!D5793," ")</f>
        <v xml:space="preserve"> </v>
      </c>
      <c r="G5799" s="27">
        <f>[1]DEPURADO!F5793</f>
        <v>66950</v>
      </c>
      <c r="H5799" s="28">
        <v>0</v>
      </c>
      <c r="I5799" s="28">
        <f>+[1]DEPURADO!N5793+[1]DEPURADO!O5793</f>
        <v>0</v>
      </c>
      <c r="J5799" s="28">
        <f>+[1]DEPURADO!S5793</f>
        <v>0</v>
      </c>
      <c r="K5799" s="29">
        <f>+[1]DEPURADO!Q5793+[1]DEPURADO!R5793</f>
        <v>0</v>
      </c>
      <c r="L5799" s="28">
        <v>0</v>
      </c>
      <c r="M5799" s="28">
        <v>0</v>
      </c>
      <c r="N5799" s="28">
        <f t="shared" si="630"/>
        <v>0</v>
      </c>
      <c r="O5799" s="28">
        <f t="shared" si="631"/>
        <v>66950</v>
      </c>
      <c r="P5799" s="24">
        <f>IF([1]DEPURADO!I5793&gt;1,0,[1]DEPURADO!B5793)</f>
        <v>0</v>
      </c>
      <c r="Q5799" s="30">
        <f t="shared" si="632"/>
        <v>0</v>
      </c>
      <c r="R5799" s="31">
        <f t="shared" si="633"/>
        <v>66950</v>
      </c>
      <c r="S5799" s="31">
        <f>+[1]DEPURADO!K5793</f>
        <v>0</v>
      </c>
      <c r="T5799" s="23" t="s">
        <v>45</v>
      </c>
      <c r="U5799" s="31">
        <f>+[1]DEPURADO!J5793</f>
        <v>0</v>
      </c>
      <c r="V5799" s="30"/>
      <c r="W5799" s="23" t="s">
        <v>45</v>
      </c>
      <c r="X5799" s="31">
        <f>+[1]DEPURADO!L5793+[1]DEPURADO!M5793</f>
        <v>0</v>
      </c>
      <c r="Y5799" s="23" t="s">
        <v>45</v>
      </c>
      <c r="Z5799" s="31">
        <f t="shared" si="634"/>
        <v>0</v>
      </c>
      <c r="AA5799" s="31"/>
      <c r="AB5799" s="31">
        <v>0</v>
      </c>
      <c r="AC5799" s="31">
        <v>0</v>
      </c>
      <c r="AD5799" s="30"/>
      <c r="AE5799" s="30">
        <f>+[1]DEPURADO!L5793</f>
        <v>0</v>
      </c>
      <c r="AF5799" s="30">
        <v>0</v>
      </c>
      <c r="AG5799" s="30">
        <f t="shared" si="635"/>
        <v>0</v>
      </c>
      <c r="AH5799" s="30">
        <v>0</v>
      </c>
      <c r="AI5799" s="30" t="str">
        <f>+[1]DEPURADO!G5793</f>
        <v>NO RADICADO</v>
      </c>
      <c r="AJ5799" s="32"/>
      <c r="AK5799" s="33"/>
    </row>
    <row r="5800" spans="1:37" s="34" customFormat="1" x14ac:dyDescent="0.25">
      <c r="A5800" s="23">
        <f t="shared" si="636"/>
        <v>5792</v>
      </c>
      <c r="B5800" s="24" t="s">
        <v>44</v>
      </c>
      <c r="C5800" s="23" t="str">
        <f>+[1]DEPURADO!A5794</f>
        <v>FEH137657</v>
      </c>
      <c r="D5800" s="23" t="str">
        <f>+[1]DEPURADO!B5794</f>
        <v>FEH137657</v>
      </c>
      <c r="E5800" s="25">
        <f>+[1]DEPURADO!C5794</f>
        <v>44373</v>
      </c>
      <c r="F5800" s="26" t="str">
        <f>+IF([1]DEPURADO!D5794&gt;1,[1]DEPURADO!D5794," ")</f>
        <v xml:space="preserve"> </v>
      </c>
      <c r="G5800" s="27">
        <f>[1]DEPURADO!F5794</f>
        <v>14946</v>
      </c>
      <c r="H5800" s="28">
        <v>0</v>
      </c>
      <c r="I5800" s="28">
        <f>+[1]DEPURADO!N5794+[1]DEPURADO!O5794</f>
        <v>0</v>
      </c>
      <c r="J5800" s="28">
        <f>+[1]DEPURADO!S5794</f>
        <v>0</v>
      </c>
      <c r="K5800" s="29">
        <f>+[1]DEPURADO!Q5794+[1]DEPURADO!R5794</f>
        <v>0</v>
      </c>
      <c r="L5800" s="28">
        <v>0</v>
      </c>
      <c r="M5800" s="28">
        <v>0</v>
      </c>
      <c r="N5800" s="28">
        <f t="shared" si="630"/>
        <v>0</v>
      </c>
      <c r="O5800" s="28">
        <f t="shared" si="631"/>
        <v>14946</v>
      </c>
      <c r="P5800" s="24" t="str">
        <f>IF([1]DEPURADO!I5794&gt;1,0,[1]DEPURADO!B5794)</f>
        <v>FEH137657</v>
      </c>
      <c r="Q5800" s="30">
        <f t="shared" si="632"/>
        <v>14946</v>
      </c>
      <c r="R5800" s="31">
        <f t="shared" si="633"/>
        <v>0</v>
      </c>
      <c r="S5800" s="31">
        <f>+[1]DEPURADO!K5794</f>
        <v>0</v>
      </c>
      <c r="T5800" s="23" t="s">
        <v>45</v>
      </c>
      <c r="U5800" s="31">
        <f>+[1]DEPURADO!J5794</f>
        <v>14946</v>
      </c>
      <c r="V5800" s="30"/>
      <c r="W5800" s="23" t="s">
        <v>45</v>
      </c>
      <c r="X5800" s="31">
        <f>+[1]DEPURADO!L5794+[1]DEPURADO!M5794</f>
        <v>0</v>
      </c>
      <c r="Y5800" s="23" t="s">
        <v>45</v>
      </c>
      <c r="Z5800" s="31">
        <f t="shared" si="634"/>
        <v>0</v>
      </c>
      <c r="AA5800" s="31"/>
      <c r="AB5800" s="31">
        <v>0</v>
      </c>
      <c r="AC5800" s="31">
        <v>0</v>
      </c>
      <c r="AD5800" s="30"/>
      <c r="AE5800" s="30">
        <f>+[1]DEPURADO!L5794</f>
        <v>0</v>
      </c>
      <c r="AF5800" s="30">
        <v>0</v>
      </c>
      <c r="AG5800" s="30">
        <f t="shared" si="635"/>
        <v>0</v>
      </c>
      <c r="AH5800" s="30">
        <v>0</v>
      </c>
      <c r="AI5800" s="30" t="str">
        <f>+[1]DEPURADO!G5794</f>
        <v>EN REVISION</v>
      </c>
      <c r="AJ5800" s="32"/>
      <c r="AK5800" s="33"/>
    </row>
    <row r="5801" spans="1:37" s="34" customFormat="1" x14ac:dyDescent="0.25">
      <c r="A5801" s="23">
        <f t="shared" si="636"/>
        <v>5793</v>
      </c>
      <c r="B5801" s="24" t="s">
        <v>44</v>
      </c>
      <c r="C5801" s="23" t="str">
        <f>+[1]DEPURADO!A5795</f>
        <v>FEH137658</v>
      </c>
      <c r="D5801" s="23" t="str">
        <f>+[1]DEPURADO!B5795</f>
        <v>FEH137658</v>
      </c>
      <c r="E5801" s="25">
        <f>+[1]DEPURADO!C5795</f>
        <v>44373</v>
      </c>
      <c r="F5801" s="26" t="str">
        <f>+IF([1]DEPURADO!D5795&gt;1,[1]DEPURADO!D5795," ")</f>
        <v xml:space="preserve"> </v>
      </c>
      <c r="G5801" s="27">
        <f>[1]DEPURADO!F5795</f>
        <v>144146</v>
      </c>
      <c r="H5801" s="28">
        <v>0</v>
      </c>
      <c r="I5801" s="28">
        <f>+[1]DEPURADO!N5795+[1]DEPURADO!O5795</f>
        <v>0</v>
      </c>
      <c r="J5801" s="28">
        <f>+[1]DEPURADO!S5795</f>
        <v>0</v>
      </c>
      <c r="K5801" s="29">
        <f>+[1]DEPURADO!Q5795+[1]DEPURADO!R5795</f>
        <v>0</v>
      </c>
      <c r="L5801" s="28">
        <v>0</v>
      </c>
      <c r="M5801" s="28">
        <v>0</v>
      </c>
      <c r="N5801" s="28">
        <f t="shared" si="630"/>
        <v>0</v>
      </c>
      <c r="O5801" s="28">
        <f t="shared" si="631"/>
        <v>144146</v>
      </c>
      <c r="P5801" s="24" t="str">
        <f>IF([1]DEPURADO!I5795&gt;1,0,[1]DEPURADO!B5795)</f>
        <v>FEH137658</v>
      </c>
      <c r="Q5801" s="30">
        <f t="shared" si="632"/>
        <v>144146</v>
      </c>
      <c r="R5801" s="31">
        <f t="shared" si="633"/>
        <v>0</v>
      </c>
      <c r="S5801" s="31">
        <f>+[1]DEPURADO!K5795</f>
        <v>0</v>
      </c>
      <c r="T5801" s="23" t="s">
        <v>45</v>
      </c>
      <c r="U5801" s="31">
        <f>+[1]DEPURADO!J5795</f>
        <v>144146</v>
      </c>
      <c r="V5801" s="30"/>
      <c r="W5801" s="23" t="s">
        <v>45</v>
      </c>
      <c r="X5801" s="31">
        <f>+[1]DEPURADO!L5795+[1]DEPURADO!M5795</f>
        <v>0</v>
      </c>
      <c r="Y5801" s="23" t="s">
        <v>45</v>
      </c>
      <c r="Z5801" s="31">
        <f t="shared" si="634"/>
        <v>0</v>
      </c>
      <c r="AA5801" s="31"/>
      <c r="AB5801" s="31">
        <v>0</v>
      </c>
      <c r="AC5801" s="31">
        <v>0</v>
      </c>
      <c r="AD5801" s="30"/>
      <c r="AE5801" s="30">
        <f>+[1]DEPURADO!L5795</f>
        <v>0</v>
      </c>
      <c r="AF5801" s="30">
        <v>0</v>
      </c>
      <c r="AG5801" s="30">
        <f t="shared" si="635"/>
        <v>0</v>
      </c>
      <c r="AH5801" s="30">
        <v>0</v>
      </c>
      <c r="AI5801" s="30" t="str">
        <f>+[1]DEPURADO!G5795</f>
        <v>EN REVISION</v>
      </c>
      <c r="AJ5801" s="32"/>
      <c r="AK5801" s="33"/>
    </row>
    <row r="5802" spans="1:37" s="34" customFormat="1" x14ac:dyDescent="0.25">
      <c r="A5802" s="23">
        <f t="shared" si="636"/>
        <v>5794</v>
      </c>
      <c r="B5802" s="24" t="s">
        <v>44</v>
      </c>
      <c r="C5802" s="23" t="str">
        <f>+[1]DEPURADO!A5796</f>
        <v>FEH137668</v>
      </c>
      <c r="D5802" s="23" t="str">
        <f>+[1]DEPURADO!B5796</f>
        <v>FEH137668</v>
      </c>
      <c r="E5802" s="25">
        <f>+[1]DEPURADO!C5796</f>
        <v>44373</v>
      </c>
      <c r="F5802" s="26" t="str">
        <f>+IF([1]DEPURADO!D5796&gt;1,[1]DEPURADO!D5796," ")</f>
        <v xml:space="preserve"> </v>
      </c>
      <c r="G5802" s="27">
        <f>[1]DEPURADO!F5796</f>
        <v>130602</v>
      </c>
      <c r="H5802" s="28">
        <v>0</v>
      </c>
      <c r="I5802" s="28">
        <f>+[1]DEPURADO!N5796+[1]DEPURADO!O5796</f>
        <v>0</v>
      </c>
      <c r="J5802" s="28">
        <f>+[1]DEPURADO!S5796</f>
        <v>0</v>
      </c>
      <c r="K5802" s="29">
        <f>+[1]DEPURADO!Q5796+[1]DEPURADO!R5796</f>
        <v>0</v>
      </c>
      <c r="L5802" s="28">
        <v>0</v>
      </c>
      <c r="M5802" s="28">
        <v>0</v>
      </c>
      <c r="N5802" s="28">
        <f t="shared" si="630"/>
        <v>0</v>
      </c>
      <c r="O5802" s="28">
        <f t="shared" si="631"/>
        <v>130602</v>
      </c>
      <c r="P5802" s="24" t="str">
        <f>IF([1]DEPURADO!I5796&gt;1,0,[1]DEPURADO!B5796)</f>
        <v>FEH137668</v>
      </c>
      <c r="Q5802" s="30">
        <f t="shared" si="632"/>
        <v>130602</v>
      </c>
      <c r="R5802" s="31">
        <f t="shared" si="633"/>
        <v>0</v>
      </c>
      <c r="S5802" s="31">
        <f>+[1]DEPURADO!K5796</f>
        <v>0</v>
      </c>
      <c r="T5802" s="23" t="s">
        <v>45</v>
      </c>
      <c r="U5802" s="31">
        <f>+[1]DEPURADO!J5796</f>
        <v>130602</v>
      </c>
      <c r="V5802" s="30"/>
      <c r="W5802" s="23" t="s">
        <v>45</v>
      </c>
      <c r="X5802" s="31">
        <f>+[1]DEPURADO!L5796+[1]DEPURADO!M5796</f>
        <v>0</v>
      </c>
      <c r="Y5802" s="23" t="s">
        <v>45</v>
      </c>
      <c r="Z5802" s="31">
        <f t="shared" si="634"/>
        <v>0</v>
      </c>
      <c r="AA5802" s="31"/>
      <c r="AB5802" s="31">
        <v>0</v>
      </c>
      <c r="AC5802" s="31">
        <v>0</v>
      </c>
      <c r="AD5802" s="30"/>
      <c r="AE5802" s="30">
        <f>+[1]DEPURADO!L5796</f>
        <v>0</v>
      </c>
      <c r="AF5802" s="30">
        <v>0</v>
      </c>
      <c r="AG5802" s="30">
        <f t="shared" si="635"/>
        <v>0</v>
      </c>
      <c r="AH5802" s="30">
        <v>0</v>
      </c>
      <c r="AI5802" s="30" t="str">
        <f>+[1]DEPURADO!G5796</f>
        <v>EN REVISION</v>
      </c>
      <c r="AJ5802" s="32"/>
      <c r="AK5802" s="33"/>
    </row>
    <row r="5803" spans="1:37" s="34" customFormat="1" x14ac:dyDescent="0.25">
      <c r="A5803" s="23">
        <f t="shared" si="636"/>
        <v>5795</v>
      </c>
      <c r="B5803" s="24" t="s">
        <v>44</v>
      </c>
      <c r="C5803" s="23" t="str">
        <f>+[1]DEPURADO!A5797</f>
        <v>FEH137690</v>
      </c>
      <c r="D5803" s="23" t="str">
        <f>+[1]DEPURADO!B5797</f>
        <v>FEH137690</v>
      </c>
      <c r="E5803" s="25">
        <f>+[1]DEPURADO!C5797</f>
        <v>44373</v>
      </c>
      <c r="F5803" s="26" t="str">
        <f>+IF([1]DEPURADO!D5797&gt;1,[1]DEPURADO!D5797," ")</f>
        <v xml:space="preserve"> </v>
      </c>
      <c r="G5803" s="27">
        <f>[1]DEPURADO!F5797</f>
        <v>900702</v>
      </c>
      <c r="H5803" s="28">
        <v>0</v>
      </c>
      <c r="I5803" s="28">
        <f>+[1]DEPURADO!N5797+[1]DEPURADO!O5797</f>
        <v>0</v>
      </c>
      <c r="J5803" s="28">
        <f>+[1]DEPURADO!S5797</f>
        <v>0</v>
      </c>
      <c r="K5803" s="29">
        <f>+[1]DEPURADO!Q5797+[1]DEPURADO!R5797</f>
        <v>0</v>
      </c>
      <c r="L5803" s="28">
        <v>0</v>
      </c>
      <c r="M5803" s="28">
        <v>0</v>
      </c>
      <c r="N5803" s="28">
        <f t="shared" si="630"/>
        <v>0</v>
      </c>
      <c r="O5803" s="28">
        <f t="shared" si="631"/>
        <v>900702</v>
      </c>
      <c r="P5803" s="24">
        <f>IF([1]DEPURADO!I5797&gt;1,0,[1]DEPURADO!B5797)</f>
        <v>0</v>
      </c>
      <c r="Q5803" s="30">
        <f t="shared" si="632"/>
        <v>0</v>
      </c>
      <c r="R5803" s="31">
        <f t="shared" si="633"/>
        <v>900702</v>
      </c>
      <c r="S5803" s="31">
        <f>+[1]DEPURADO!K5797</f>
        <v>0</v>
      </c>
      <c r="T5803" s="23" t="s">
        <v>45</v>
      </c>
      <c r="U5803" s="31">
        <f>+[1]DEPURADO!J5797</f>
        <v>0</v>
      </c>
      <c r="V5803" s="30"/>
      <c r="W5803" s="23" t="s">
        <v>45</v>
      </c>
      <c r="X5803" s="31">
        <f>+[1]DEPURADO!L5797+[1]DEPURADO!M5797</f>
        <v>0</v>
      </c>
      <c r="Y5803" s="23" t="s">
        <v>45</v>
      </c>
      <c r="Z5803" s="31">
        <f t="shared" si="634"/>
        <v>0</v>
      </c>
      <c r="AA5803" s="31"/>
      <c r="AB5803" s="31">
        <v>0</v>
      </c>
      <c r="AC5803" s="31">
        <v>0</v>
      </c>
      <c r="AD5803" s="30"/>
      <c r="AE5803" s="30">
        <f>+[1]DEPURADO!L5797</f>
        <v>0</v>
      </c>
      <c r="AF5803" s="30">
        <v>0</v>
      </c>
      <c r="AG5803" s="30">
        <f t="shared" si="635"/>
        <v>0</v>
      </c>
      <c r="AH5803" s="30">
        <v>0</v>
      </c>
      <c r="AI5803" s="30" t="str">
        <f>+[1]DEPURADO!G5797</f>
        <v>NO RADICADO</v>
      </c>
      <c r="AJ5803" s="32"/>
      <c r="AK5803" s="33"/>
    </row>
    <row r="5804" spans="1:37" s="34" customFormat="1" x14ac:dyDescent="0.25">
      <c r="A5804" s="23">
        <f t="shared" si="636"/>
        <v>5796</v>
      </c>
      <c r="B5804" s="24" t="s">
        <v>44</v>
      </c>
      <c r="C5804" s="23" t="str">
        <f>+[1]DEPURADO!A5798</f>
        <v>FEH137691</v>
      </c>
      <c r="D5804" s="23" t="str">
        <f>+[1]DEPURADO!B5798</f>
        <v>FEH137691</v>
      </c>
      <c r="E5804" s="25">
        <f>+[1]DEPURADO!C5798</f>
        <v>44373</v>
      </c>
      <c r="F5804" s="26" t="str">
        <f>+IF([1]DEPURADO!D5798&gt;1,[1]DEPURADO!D5798," ")</f>
        <v xml:space="preserve"> </v>
      </c>
      <c r="G5804" s="27">
        <f>[1]DEPURADO!F5798</f>
        <v>80832</v>
      </c>
      <c r="H5804" s="28">
        <v>0</v>
      </c>
      <c r="I5804" s="28">
        <f>+[1]DEPURADO!N5798+[1]DEPURADO!O5798</f>
        <v>0</v>
      </c>
      <c r="J5804" s="28">
        <f>+[1]DEPURADO!S5798</f>
        <v>0</v>
      </c>
      <c r="K5804" s="29">
        <f>+[1]DEPURADO!Q5798+[1]DEPURADO!R5798</f>
        <v>0</v>
      </c>
      <c r="L5804" s="28">
        <v>0</v>
      </c>
      <c r="M5804" s="28">
        <v>0</v>
      </c>
      <c r="N5804" s="28">
        <f t="shared" si="630"/>
        <v>0</v>
      </c>
      <c r="O5804" s="28">
        <f t="shared" si="631"/>
        <v>80832</v>
      </c>
      <c r="P5804" s="24" t="str">
        <f>IF([1]DEPURADO!I5798&gt;1,0,[1]DEPURADO!B5798)</f>
        <v>FEH137691</v>
      </c>
      <c r="Q5804" s="30">
        <f t="shared" si="632"/>
        <v>80832</v>
      </c>
      <c r="R5804" s="31">
        <f t="shared" si="633"/>
        <v>0</v>
      </c>
      <c r="S5804" s="31">
        <f>+[1]DEPURADO!K5798</f>
        <v>0</v>
      </c>
      <c r="T5804" s="23" t="s">
        <v>45</v>
      </c>
      <c r="U5804" s="31">
        <f>+[1]DEPURADO!J5798</f>
        <v>80832</v>
      </c>
      <c r="V5804" s="30"/>
      <c r="W5804" s="23" t="s">
        <v>45</v>
      </c>
      <c r="X5804" s="31">
        <f>+[1]DEPURADO!L5798+[1]DEPURADO!M5798</f>
        <v>0</v>
      </c>
      <c r="Y5804" s="23" t="s">
        <v>45</v>
      </c>
      <c r="Z5804" s="31">
        <f t="shared" si="634"/>
        <v>0</v>
      </c>
      <c r="AA5804" s="31"/>
      <c r="AB5804" s="31">
        <v>0</v>
      </c>
      <c r="AC5804" s="31">
        <v>0</v>
      </c>
      <c r="AD5804" s="30"/>
      <c r="AE5804" s="30">
        <f>+[1]DEPURADO!L5798</f>
        <v>0</v>
      </c>
      <c r="AF5804" s="30">
        <v>0</v>
      </c>
      <c r="AG5804" s="30">
        <f t="shared" si="635"/>
        <v>0</v>
      </c>
      <c r="AH5804" s="30">
        <v>0</v>
      </c>
      <c r="AI5804" s="30" t="str">
        <f>+[1]DEPURADO!G5798</f>
        <v>EN REVISION ADRES-CANASTA COVID</v>
      </c>
      <c r="AJ5804" s="32"/>
      <c r="AK5804" s="33"/>
    </row>
    <row r="5805" spans="1:37" s="34" customFormat="1" x14ac:dyDescent="0.25">
      <c r="A5805" s="23">
        <f t="shared" si="636"/>
        <v>5797</v>
      </c>
      <c r="B5805" s="24" t="s">
        <v>44</v>
      </c>
      <c r="C5805" s="23" t="str">
        <f>+[1]DEPURADO!A5799</f>
        <v>FEH137725</v>
      </c>
      <c r="D5805" s="23" t="str">
        <f>+[1]DEPURADO!B5799</f>
        <v>FEH137725</v>
      </c>
      <c r="E5805" s="25">
        <f>+[1]DEPURADO!C5799</f>
        <v>44374</v>
      </c>
      <c r="F5805" s="26" t="str">
        <f>+IF([1]DEPURADO!D5799&gt;1,[1]DEPURADO!D5799," ")</f>
        <v xml:space="preserve"> </v>
      </c>
      <c r="G5805" s="27">
        <f>[1]DEPURADO!F5799</f>
        <v>6766844</v>
      </c>
      <c r="H5805" s="28">
        <v>0</v>
      </c>
      <c r="I5805" s="28">
        <f>+[1]DEPURADO!N5799+[1]DEPURADO!O5799</f>
        <v>0</v>
      </c>
      <c r="J5805" s="28">
        <f>+[1]DEPURADO!S5799</f>
        <v>0</v>
      </c>
      <c r="K5805" s="29">
        <f>+[1]DEPURADO!Q5799+[1]DEPURADO!R5799</f>
        <v>0</v>
      </c>
      <c r="L5805" s="28">
        <v>0</v>
      </c>
      <c r="M5805" s="28">
        <v>0</v>
      </c>
      <c r="N5805" s="28">
        <f t="shared" si="630"/>
        <v>0</v>
      </c>
      <c r="O5805" s="28">
        <f t="shared" si="631"/>
        <v>6766844</v>
      </c>
      <c r="P5805" s="24" t="str">
        <f>IF([1]DEPURADO!I5799&gt;1,0,[1]DEPURADO!B5799)</f>
        <v>FEH137725</v>
      </c>
      <c r="Q5805" s="30">
        <f t="shared" si="632"/>
        <v>6766844</v>
      </c>
      <c r="R5805" s="31">
        <f t="shared" si="633"/>
        <v>0</v>
      </c>
      <c r="S5805" s="31">
        <f>+[1]DEPURADO!K5799</f>
        <v>0</v>
      </c>
      <c r="T5805" s="23" t="s">
        <v>45</v>
      </c>
      <c r="U5805" s="31">
        <f>+[1]DEPURADO!J5799</f>
        <v>6766844</v>
      </c>
      <c r="V5805" s="30"/>
      <c r="W5805" s="23" t="s">
        <v>45</v>
      </c>
      <c r="X5805" s="31">
        <f>+[1]DEPURADO!L5799+[1]DEPURADO!M5799</f>
        <v>0</v>
      </c>
      <c r="Y5805" s="23" t="s">
        <v>45</v>
      </c>
      <c r="Z5805" s="31">
        <f t="shared" si="634"/>
        <v>0</v>
      </c>
      <c r="AA5805" s="31"/>
      <c r="AB5805" s="31">
        <v>0</v>
      </c>
      <c r="AC5805" s="31">
        <v>0</v>
      </c>
      <c r="AD5805" s="30"/>
      <c r="AE5805" s="30">
        <f>+[1]DEPURADO!L5799</f>
        <v>0</v>
      </c>
      <c r="AF5805" s="30">
        <v>0</v>
      </c>
      <c r="AG5805" s="30">
        <f t="shared" si="635"/>
        <v>0</v>
      </c>
      <c r="AH5805" s="30">
        <v>0</v>
      </c>
      <c r="AI5805" s="30" t="str">
        <f>+[1]DEPURADO!G5799</f>
        <v>EN REVISION</v>
      </c>
      <c r="AJ5805" s="32"/>
      <c r="AK5805" s="33"/>
    </row>
    <row r="5806" spans="1:37" s="34" customFormat="1" x14ac:dyDescent="0.25">
      <c r="A5806" s="23">
        <f t="shared" si="636"/>
        <v>5798</v>
      </c>
      <c r="B5806" s="24" t="s">
        <v>44</v>
      </c>
      <c r="C5806" s="23" t="str">
        <f>+[1]DEPURADO!A5800</f>
        <v>FEH137726</v>
      </c>
      <c r="D5806" s="23" t="str">
        <f>+[1]DEPURADO!B5800</f>
        <v>FEH137726</v>
      </c>
      <c r="E5806" s="25">
        <f>+[1]DEPURADO!C5800</f>
        <v>44374</v>
      </c>
      <c r="F5806" s="26" t="str">
        <f>+IF([1]DEPURADO!D5800&gt;1,[1]DEPURADO!D5800," ")</f>
        <v xml:space="preserve"> </v>
      </c>
      <c r="G5806" s="27">
        <f>[1]DEPURADO!F5800</f>
        <v>80832</v>
      </c>
      <c r="H5806" s="28">
        <v>0</v>
      </c>
      <c r="I5806" s="28">
        <f>+[1]DEPURADO!N5800+[1]DEPURADO!O5800</f>
        <v>0</v>
      </c>
      <c r="J5806" s="28">
        <f>+[1]DEPURADO!S5800</f>
        <v>0</v>
      </c>
      <c r="K5806" s="29">
        <f>+[1]DEPURADO!Q5800+[1]DEPURADO!R5800</f>
        <v>0</v>
      </c>
      <c r="L5806" s="28">
        <v>0</v>
      </c>
      <c r="M5806" s="28">
        <v>0</v>
      </c>
      <c r="N5806" s="28">
        <f t="shared" si="630"/>
        <v>0</v>
      </c>
      <c r="O5806" s="28">
        <f t="shared" si="631"/>
        <v>80832</v>
      </c>
      <c r="P5806" s="24" t="str">
        <f>IF([1]DEPURADO!I5800&gt;1,0,[1]DEPURADO!B5800)</f>
        <v>FEH137726</v>
      </c>
      <c r="Q5806" s="30">
        <f t="shared" si="632"/>
        <v>80832</v>
      </c>
      <c r="R5806" s="31">
        <f t="shared" si="633"/>
        <v>0</v>
      </c>
      <c r="S5806" s="31">
        <f>+[1]DEPURADO!K5800</f>
        <v>0</v>
      </c>
      <c r="T5806" s="23" t="s">
        <v>45</v>
      </c>
      <c r="U5806" s="31">
        <f>+[1]DEPURADO!J5800</f>
        <v>80832</v>
      </c>
      <c r="V5806" s="30"/>
      <c r="W5806" s="23" t="s">
        <v>45</v>
      </c>
      <c r="X5806" s="31">
        <f>+[1]DEPURADO!L5800+[1]DEPURADO!M5800</f>
        <v>0</v>
      </c>
      <c r="Y5806" s="23" t="s">
        <v>45</v>
      </c>
      <c r="Z5806" s="31">
        <f t="shared" si="634"/>
        <v>0</v>
      </c>
      <c r="AA5806" s="31"/>
      <c r="AB5806" s="31">
        <v>0</v>
      </c>
      <c r="AC5806" s="31">
        <v>0</v>
      </c>
      <c r="AD5806" s="30"/>
      <c r="AE5806" s="30">
        <f>+[1]DEPURADO!L5800</f>
        <v>0</v>
      </c>
      <c r="AF5806" s="30">
        <v>0</v>
      </c>
      <c r="AG5806" s="30">
        <f t="shared" si="635"/>
        <v>0</v>
      </c>
      <c r="AH5806" s="30">
        <v>0</v>
      </c>
      <c r="AI5806" s="30" t="str">
        <f>+[1]DEPURADO!G5800</f>
        <v>EN REVISION ADRES-CANASTA COVID</v>
      </c>
      <c r="AJ5806" s="32"/>
      <c r="AK5806" s="33"/>
    </row>
    <row r="5807" spans="1:37" s="34" customFormat="1" x14ac:dyDescent="0.25">
      <c r="A5807" s="23">
        <f t="shared" si="636"/>
        <v>5799</v>
      </c>
      <c r="B5807" s="24" t="s">
        <v>44</v>
      </c>
      <c r="C5807" s="23" t="str">
        <f>+[1]DEPURADO!A5801</f>
        <v>FEH137739</v>
      </c>
      <c r="D5807" s="23" t="str">
        <f>+[1]DEPURADO!B5801</f>
        <v>FEH137739</v>
      </c>
      <c r="E5807" s="25">
        <f>+[1]DEPURADO!C5801</f>
        <v>44374</v>
      </c>
      <c r="F5807" s="26" t="str">
        <f>+IF([1]DEPURADO!D5801&gt;1,[1]DEPURADO!D5801," ")</f>
        <v xml:space="preserve"> </v>
      </c>
      <c r="G5807" s="27">
        <f>[1]DEPURADO!F5801</f>
        <v>80832</v>
      </c>
      <c r="H5807" s="28">
        <v>0</v>
      </c>
      <c r="I5807" s="28">
        <f>+[1]DEPURADO!N5801+[1]DEPURADO!O5801</f>
        <v>0</v>
      </c>
      <c r="J5807" s="28">
        <f>+[1]DEPURADO!S5801</f>
        <v>0</v>
      </c>
      <c r="K5807" s="29">
        <f>+[1]DEPURADO!Q5801+[1]DEPURADO!R5801</f>
        <v>0</v>
      </c>
      <c r="L5807" s="28">
        <v>0</v>
      </c>
      <c r="M5807" s="28">
        <v>0</v>
      </c>
      <c r="N5807" s="28">
        <f t="shared" si="630"/>
        <v>0</v>
      </c>
      <c r="O5807" s="28">
        <f t="shared" si="631"/>
        <v>80832</v>
      </c>
      <c r="P5807" s="24" t="str">
        <f>IF([1]DEPURADO!I5801&gt;1,0,[1]DEPURADO!B5801)</f>
        <v>FEH137739</v>
      </c>
      <c r="Q5807" s="30">
        <f t="shared" si="632"/>
        <v>80832</v>
      </c>
      <c r="R5807" s="31">
        <f t="shared" si="633"/>
        <v>0</v>
      </c>
      <c r="S5807" s="31">
        <f>+[1]DEPURADO!K5801</f>
        <v>0</v>
      </c>
      <c r="T5807" s="23" t="s">
        <v>45</v>
      </c>
      <c r="U5807" s="31">
        <f>+[1]DEPURADO!J5801</f>
        <v>80832</v>
      </c>
      <c r="V5807" s="30"/>
      <c r="W5807" s="23" t="s">
        <v>45</v>
      </c>
      <c r="X5807" s="31">
        <f>+[1]DEPURADO!L5801+[1]DEPURADO!M5801</f>
        <v>0</v>
      </c>
      <c r="Y5807" s="23" t="s">
        <v>45</v>
      </c>
      <c r="Z5807" s="31">
        <f t="shared" si="634"/>
        <v>0</v>
      </c>
      <c r="AA5807" s="31"/>
      <c r="AB5807" s="31">
        <v>0</v>
      </c>
      <c r="AC5807" s="31">
        <v>0</v>
      </c>
      <c r="AD5807" s="30"/>
      <c r="AE5807" s="30">
        <f>+[1]DEPURADO!L5801</f>
        <v>0</v>
      </c>
      <c r="AF5807" s="30">
        <v>0</v>
      </c>
      <c r="AG5807" s="30">
        <f t="shared" si="635"/>
        <v>0</v>
      </c>
      <c r="AH5807" s="30">
        <v>0</v>
      </c>
      <c r="AI5807" s="30" t="str">
        <f>+[1]DEPURADO!G5801</f>
        <v>EN REVISION ADRES-CANASTA COVID</v>
      </c>
      <c r="AJ5807" s="32"/>
      <c r="AK5807" s="33"/>
    </row>
    <row r="5808" spans="1:37" s="34" customFormat="1" x14ac:dyDescent="0.25">
      <c r="A5808" s="23">
        <f t="shared" si="636"/>
        <v>5800</v>
      </c>
      <c r="B5808" s="24" t="s">
        <v>44</v>
      </c>
      <c r="C5808" s="23" t="str">
        <f>+[1]DEPURADO!A5802</f>
        <v>FEH137740</v>
      </c>
      <c r="D5808" s="23" t="str">
        <f>+[1]DEPURADO!B5802</f>
        <v>FEH137740</v>
      </c>
      <c r="E5808" s="25">
        <f>+[1]DEPURADO!C5802</f>
        <v>44374</v>
      </c>
      <c r="F5808" s="26" t="str">
        <f>+IF([1]DEPURADO!D5802&gt;1,[1]DEPURADO!D5802," ")</f>
        <v xml:space="preserve"> </v>
      </c>
      <c r="G5808" s="27">
        <f>[1]DEPURADO!F5802</f>
        <v>918088</v>
      </c>
      <c r="H5808" s="28">
        <v>0</v>
      </c>
      <c r="I5808" s="28">
        <f>+[1]DEPURADO!N5802+[1]DEPURADO!O5802</f>
        <v>0</v>
      </c>
      <c r="J5808" s="28">
        <f>+[1]DEPURADO!S5802</f>
        <v>0</v>
      </c>
      <c r="K5808" s="29">
        <f>+[1]DEPURADO!Q5802+[1]DEPURADO!R5802</f>
        <v>0</v>
      </c>
      <c r="L5808" s="28">
        <v>0</v>
      </c>
      <c r="M5808" s="28">
        <v>0</v>
      </c>
      <c r="N5808" s="28">
        <f t="shared" si="630"/>
        <v>0</v>
      </c>
      <c r="O5808" s="28">
        <f t="shared" si="631"/>
        <v>918088</v>
      </c>
      <c r="P5808" s="24" t="str">
        <f>IF([1]DEPURADO!I5802&gt;1,0,[1]DEPURADO!B5802)</f>
        <v>FEH137740</v>
      </c>
      <c r="Q5808" s="30">
        <f t="shared" si="632"/>
        <v>918088</v>
      </c>
      <c r="R5808" s="31">
        <f t="shared" si="633"/>
        <v>0</v>
      </c>
      <c r="S5808" s="31">
        <f>+[1]DEPURADO!K5802</f>
        <v>0</v>
      </c>
      <c r="T5808" s="23" t="s">
        <v>45</v>
      </c>
      <c r="U5808" s="31">
        <f>+[1]DEPURADO!J5802</f>
        <v>918088</v>
      </c>
      <c r="V5808" s="30"/>
      <c r="W5808" s="23" t="s">
        <v>45</v>
      </c>
      <c r="X5808" s="31">
        <f>+[1]DEPURADO!L5802+[1]DEPURADO!M5802</f>
        <v>0</v>
      </c>
      <c r="Y5808" s="23" t="s">
        <v>45</v>
      </c>
      <c r="Z5808" s="31">
        <f t="shared" si="634"/>
        <v>0</v>
      </c>
      <c r="AA5808" s="31"/>
      <c r="AB5808" s="31">
        <v>0</v>
      </c>
      <c r="AC5808" s="31">
        <v>0</v>
      </c>
      <c r="AD5808" s="30"/>
      <c r="AE5808" s="30">
        <f>+[1]DEPURADO!L5802</f>
        <v>0</v>
      </c>
      <c r="AF5808" s="30">
        <v>0</v>
      </c>
      <c r="AG5808" s="30">
        <f t="shared" si="635"/>
        <v>0</v>
      </c>
      <c r="AH5808" s="30">
        <v>0</v>
      </c>
      <c r="AI5808" s="30" t="str">
        <f>+[1]DEPURADO!G5802</f>
        <v>EN REVISION</v>
      </c>
      <c r="AJ5808" s="32"/>
      <c r="AK5808" s="33"/>
    </row>
    <row r="5809" spans="1:37" s="34" customFormat="1" x14ac:dyDescent="0.25">
      <c r="A5809" s="23">
        <f t="shared" si="636"/>
        <v>5801</v>
      </c>
      <c r="B5809" s="24" t="s">
        <v>44</v>
      </c>
      <c r="C5809" s="23" t="str">
        <f>+[1]DEPURADO!A5803</f>
        <v>FEH137747</v>
      </c>
      <c r="D5809" s="23" t="str">
        <f>+[1]DEPURADO!B5803</f>
        <v>FEH137747</v>
      </c>
      <c r="E5809" s="25">
        <f>+[1]DEPURADO!C5803</f>
        <v>44374</v>
      </c>
      <c r="F5809" s="26" t="str">
        <f>+IF([1]DEPURADO!D5803&gt;1,[1]DEPURADO!D5803," ")</f>
        <v xml:space="preserve"> </v>
      </c>
      <c r="G5809" s="27">
        <f>[1]DEPURADO!F5803</f>
        <v>80832</v>
      </c>
      <c r="H5809" s="28">
        <v>0</v>
      </c>
      <c r="I5809" s="28">
        <f>+[1]DEPURADO!N5803+[1]DEPURADO!O5803</f>
        <v>0</v>
      </c>
      <c r="J5809" s="28">
        <f>+[1]DEPURADO!S5803</f>
        <v>0</v>
      </c>
      <c r="K5809" s="29">
        <f>+[1]DEPURADO!Q5803+[1]DEPURADO!R5803</f>
        <v>0</v>
      </c>
      <c r="L5809" s="28">
        <v>0</v>
      </c>
      <c r="M5809" s="28">
        <v>0</v>
      </c>
      <c r="N5809" s="28">
        <f t="shared" si="630"/>
        <v>0</v>
      </c>
      <c r="O5809" s="28">
        <f t="shared" si="631"/>
        <v>80832</v>
      </c>
      <c r="P5809" s="24" t="str">
        <f>IF([1]DEPURADO!I5803&gt;1,0,[1]DEPURADO!B5803)</f>
        <v>FEH137747</v>
      </c>
      <c r="Q5809" s="30">
        <f t="shared" si="632"/>
        <v>80832</v>
      </c>
      <c r="R5809" s="31">
        <f t="shared" si="633"/>
        <v>0</v>
      </c>
      <c r="S5809" s="31">
        <f>+[1]DEPURADO!K5803</f>
        <v>0</v>
      </c>
      <c r="T5809" s="23" t="s">
        <v>45</v>
      </c>
      <c r="U5809" s="31">
        <f>+[1]DEPURADO!J5803</f>
        <v>80832</v>
      </c>
      <c r="V5809" s="30"/>
      <c r="W5809" s="23" t="s">
        <v>45</v>
      </c>
      <c r="X5809" s="31">
        <f>+[1]DEPURADO!L5803+[1]DEPURADO!M5803</f>
        <v>0</v>
      </c>
      <c r="Y5809" s="23" t="s">
        <v>45</v>
      </c>
      <c r="Z5809" s="31">
        <f t="shared" si="634"/>
        <v>0</v>
      </c>
      <c r="AA5809" s="31"/>
      <c r="AB5809" s="31">
        <v>0</v>
      </c>
      <c r="AC5809" s="31">
        <v>0</v>
      </c>
      <c r="AD5809" s="30"/>
      <c r="AE5809" s="30">
        <f>+[1]DEPURADO!L5803</f>
        <v>0</v>
      </c>
      <c r="AF5809" s="30">
        <v>0</v>
      </c>
      <c r="AG5809" s="30">
        <f t="shared" si="635"/>
        <v>0</v>
      </c>
      <c r="AH5809" s="30">
        <v>0</v>
      </c>
      <c r="AI5809" s="30" t="str">
        <f>+[1]DEPURADO!G5803</f>
        <v>EN REVISION ADRES-CANASTA COVID</v>
      </c>
      <c r="AJ5809" s="32"/>
      <c r="AK5809" s="33"/>
    </row>
    <row r="5810" spans="1:37" s="34" customFormat="1" x14ac:dyDescent="0.25">
      <c r="A5810" s="23">
        <f t="shared" si="636"/>
        <v>5802</v>
      </c>
      <c r="B5810" s="24" t="s">
        <v>44</v>
      </c>
      <c r="C5810" s="23" t="str">
        <f>+[1]DEPURADO!A5804</f>
        <v>FEH137752</v>
      </c>
      <c r="D5810" s="23" t="str">
        <f>+[1]DEPURADO!B5804</f>
        <v>FEH137752</v>
      </c>
      <c r="E5810" s="25">
        <f>+[1]DEPURADO!C5804</f>
        <v>44374</v>
      </c>
      <c r="F5810" s="26" t="str">
        <f>+IF([1]DEPURADO!D5804&gt;1,[1]DEPURADO!D5804," ")</f>
        <v xml:space="preserve"> </v>
      </c>
      <c r="G5810" s="27">
        <f>[1]DEPURADO!F5804</f>
        <v>314225</v>
      </c>
      <c r="H5810" s="28">
        <v>0</v>
      </c>
      <c r="I5810" s="28">
        <f>+[1]DEPURADO!N5804+[1]DEPURADO!O5804</f>
        <v>0</v>
      </c>
      <c r="J5810" s="28">
        <f>+[1]DEPURADO!S5804</f>
        <v>0</v>
      </c>
      <c r="K5810" s="29">
        <f>+[1]DEPURADO!Q5804+[1]DEPURADO!R5804</f>
        <v>0</v>
      </c>
      <c r="L5810" s="28">
        <v>0</v>
      </c>
      <c r="M5810" s="28">
        <v>0</v>
      </c>
      <c r="N5810" s="28">
        <f t="shared" si="630"/>
        <v>0</v>
      </c>
      <c r="O5810" s="28">
        <f t="shared" si="631"/>
        <v>314225</v>
      </c>
      <c r="P5810" s="24" t="str">
        <f>IF([1]DEPURADO!I5804&gt;1,0,[1]DEPURADO!B5804)</f>
        <v>FEH137752</v>
      </c>
      <c r="Q5810" s="30">
        <f t="shared" si="632"/>
        <v>314225</v>
      </c>
      <c r="R5810" s="31">
        <f t="shared" si="633"/>
        <v>0</v>
      </c>
      <c r="S5810" s="31">
        <f>+[1]DEPURADO!K5804</f>
        <v>0</v>
      </c>
      <c r="T5810" s="23" t="s">
        <v>45</v>
      </c>
      <c r="U5810" s="31">
        <f>+[1]DEPURADO!J5804</f>
        <v>314225</v>
      </c>
      <c r="V5810" s="30"/>
      <c r="W5810" s="23" t="s">
        <v>45</v>
      </c>
      <c r="X5810" s="31">
        <f>+[1]DEPURADO!L5804+[1]DEPURADO!M5804</f>
        <v>0</v>
      </c>
      <c r="Y5810" s="23" t="s">
        <v>45</v>
      </c>
      <c r="Z5810" s="31">
        <f t="shared" si="634"/>
        <v>0</v>
      </c>
      <c r="AA5810" s="31"/>
      <c r="AB5810" s="31">
        <v>0</v>
      </c>
      <c r="AC5810" s="31">
        <v>0</v>
      </c>
      <c r="AD5810" s="30"/>
      <c r="AE5810" s="30">
        <f>+[1]DEPURADO!L5804</f>
        <v>0</v>
      </c>
      <c r="AF5810" s="30">
        <v>0</v>
      </c>
      <c r="AG5810" s="30">
        <f t="shared" si="635"/>
        <v>0</v>
      </c>
      <c r="AH5810" s="30">
        <v>0</v>
      </c>
      <c r="AI5810" s="30" t="str">
        <f>+[1]DEPURADO!G5804</f>
        <v>EN REVISION</v>
      </c>
      <c r="AJ5810" s="32"/>
      <c r="AK5810" s="33"/>
    </row>
    <row r="5811" spans="1:37" s="34" customFormat="1" x14ac:dyDescent="0.25">
      <c r="A5811" s="23">
        <f t="shared" si="636"/>
        <v>5803</v>
      </c>
      <c r="B5811" s="24" t="s">
        <v>44</v>
      </c>
      <c r="C5811" s="23" t="str">
        <f>+[1]DEPURADO!A5805</f>
        <v>FEH137754</v>
      </c>
      <c r="D5811" s="23" t="str">
        <f>+[1]DEPURADO!B5805</f>
        <v>FEH137754</v>
      </c>
      <c r="E5811" s="25">
        <f>+[1]DEPURADO!C5805</f>
        <v>44374</v>
      </c>
      <c r="F5811" s="26" t="str">
        <f>+IF([1]DEPURADO!D5805&gt;1,[1]DEPURADO!D5805," ")</f>
        <v xml:space="preserve"> </v>
      </c>
      <c r="G5811" s="27">
        <f>[1]DEPURADO!F5805</f>
        <v>580001</v>
      </c>
      <c r="H5811" s="28">
        <v>0</v>
      </c>
      <c r="I5811" s="28">
        <f>+[1]DEPURADO!N5805+[1]DEPURADO!O5805</f>
        <v>0</v>
      </c>
      <c r="J5811" s="28">
        <f>+[1]DEPURADO!S5805</f>
        <v>0</v>
      </c>
      <c r="K5811" s="29">
        <f>+[1]DEPURADO!Q5805+[1]DEPURADO!R5805</f>
        <v>0</v>
      </c>
      <c r="L5811" s="28">
        <v>0</v>
      </c>
      <c r="M5811" s="28">
        <v>0</v>
      </c>
      <c r="N5811" s="28">
        <f t="shared" si="630"/>
        <v>0</v>
      </c>
      <c r="O5811" s="28">
        <f t="shared" si="631"/>
        <v>580001</v>
      </c>
      <c r="P5811" s="24" t="str">
        <f>IF([1]DEPURADO!I5805&gt;1,0,[1]DEPURADO!B5805)</f>
        <v>FEH137754</v>
      </c>
      <c r="Q5811" s="30">
        <f t="shared" si="632"/>
        <v>580001</v>
      </c>
      <c r="R5811" s="31">
        <f t="shared" si="633"/>
        <v>0</v>
      </c>
      <c r="S5811" s="31">
        <f>+[1]DEPURADO!K5805</f>
        <v>0</v>
      </c>
      <c r="T5811" s="23" t="s">
        <v>45</v>
      </c>
      <c r="U5811" s="31">
        <f>+[1]DEPURADO!J5805</f>
        <v>580001</v>
      </c>
      <c r="V5811" s="30"/>
      <c r="W5811" s="23" t="s">
        <v>45</v>
      </c>
      <c r="X5811" s="31">
        <f>+[1]DEPURADO!L5805+[1]DEPURADO!M5805</f>
        <v>0</v>
      </c>
      <c r="Y5811" s="23" t="s">
        <v>45</v>
      </c>
      <c r="Z5811" s="31">
        <f t="shared" si="634"/>
        <v>0</v>
      </c>
      <c r="AA5811" s="31"/>
      <c r="AB5811" s="31">
        <v>0</v>
      </c>
      <c r="AC5811" s="31">
        <v>0</v>
      </c>
      <c r="AD5811" s="30"/>
      <c r="AE5811" s="30">
        <f>+[1]DEPURADO!L5805</f>
        <v>0</v>
      </c>
      <c r="AF5811" s="30">
        <v>0</v>
      </c>
      <c r="AG5811" s="30">
        <f t="shared" si="635"/>
        <v>0</v>
      </c>
      <c r="AH5811" s="30">
        <v>0</v>
      </c>
      <c r="AI5811" s="30" t="str">
        <f>+[1]DEPURADO!G5805</f>
        <v>EN REVISION</v>
      </c>
      <c r="AJ5811" s="32"/>
      <c r="AK5811" s="33"/>
    </row>
    <row r="5812" spans="1:37" s="34" customFormat="1" x14ac:dyDescent="0.25">
      <c r="A5812" s="23">
        <f t="shared" si="636"/>
        <v>5804</v>
      </c>
      <c r="B5812" s="24" t="s">
        <v>44</v>
      </c>
      <c r="C5812" s="23" t="str">
        <f>+[1]DEPURADO!A5806</f>
        <v>FEH137782</v>
      </c>
      <c r="D5812" s="23" t="str">
        <f>+[1]DEPURADO!B5806</f>
        <v>FEH137782</v>
      </c>
      <c r="E5812" s="25">
        <f>+[1]DEPURADO!C5806</f>
        <v>44374</v>
      </c>
      <c r="F5812" s="26" t="str">
        <f>+IF([1]DEPURADO!D5806&gt;1,[1]DEPURADO!D5806," ")</f>
        <v xml:space="preserve"> </v>
      </c>
      <c r="G5812" s="27">
        <f>[1]DEPURADO!F5806</f>
        <v>1108644</v>
      </c>
      <c r="H5812" s="28">
        <v>0</v>
      </c>
      <c r="I5812" s="28">
        <f>+[1]DEPURADO!N5806+[1]DEPURADO!O5806</f>
        <v>0</v>
      </c>
      <c r="J5812" s="28">
        <f>+[1]DEPURADO!S5806</f>
        <v>0</v>
      </c>
      <c r="K5812" s="29">
        <f>+[1]DEPURADO!Q5806+[1]DEPURADO!R5806</f>
        <v>0</v>
      </c>
      <c r="L5812" s="28">
        <v>0</v>
      </c>
      <c r="M5812" s="28">
        <v>0</v>
      </c>
      <c r="N5812" s="28">
        <f t="shared" si="630"/>
        <v>0</v>
      </c>
      <c r="O5812" s="28">
        <f t="shared" si="631"/>
        <v>1108644</v>
      </c>
      <c r="P5812" s="24" t="str">
        <f>IF([1]DEPURADO!I5806&gt;1,0,[1]DEPURADO!B5806)</f>
        <v>FEH137782</v>
      </c>
      <c r="Q5812" s="30">
        <f t="shared" si="632"/>
        <v>1108644</v>
      </c>
      <c r="R5812" s="31">
        <f t="shared" si="633"/>
        <v>0</v>
      </c>
      <c r="S5812" s="31">
        <f>+[1]DEPURADO!K5806</f>
        <v>0</v>
      </c>
      <c r="T5812" s="23" t="s">
        <v>45</v>
      </c>
      <c r="U5812" s="31">
        <f>+[1]DEPURADO!J5806</f>
        <v>1108644</v>
      </c>
      <c r="V5812" s="30"/>
      <c r="W5812" s="23" t="s">
        <v>45</v>
      </c>
      <c r="X5812" s="31">
        <f>+[1]DEPURADO!L5806+[1]DEPURADO!M5806</f>
        <v>0</v>
      </c>
      <c r="Y5812" s="23" t="s">
        <v>45</v>
      </c>
      <c r="Z5812" s="31">
        <f t="shared" si="634"/>
        <v>0</v>
      </c>
      <c r="AA5812" s="31"/>
      <c r="AB5812" s="31">
        <v>0</v>
      </c>
      <c r="AC5812" s="31">
        <v>0</v>
      </c>
      <c r="AD5812" s="30"/>
      <c r="AE5812" s="30">
        <f>+[1]DEPURADO!L5806</f>
        <v>0</v>
      </c>
      <c r="AF5812" s="30">
        <v>0</v>
      </c>
      <c r="AG5812" s="30">
        <f t="shared" si="635"/>
        <v>0</v>
      </c>
      <c r="AH5812" s="30">
        <v>0</v>
      </c>
      <c r="AI5812" s="30" t="str">
        <f>+[1]DEPURADO!G5806</f>
        <v>EN REVISION</v>
      </c>
      <c r="AJ5812" s="32"/>
      <c r="AK5812" s="33"/>
    </row>
    <row r="5813" spans="1:37" s="34" customFormat="1" x14ac:dyDescent="0.25">
      <c r="A5813" s="23">
        <f t="shared" si="636"/>
        <v>5805</v>
      </c>
      <c r="B5813" s="24" t="s">
        <v>44</v>
      </c>
      <c r="C5813" s="23" t="str">
        <f>+[1]DEPURADO!A5807</f>
        <v>FEH137937</v>
      </c>
      <c r="D5813" s="23" t="str">
        <f>+[1]DEPURADO!B5807</f>
        <v>FEH137937</v>
      </c>
      <c r="E5813" s="25">
        <f>+[1]DEPURADO!C5807</f>
        <v>44375</v>
      </c>
      <c r="F5813" s="26" t="str">
        <f>+IF([1]DEPURADO!D5807&gt;1,[1]DEPURADO!D5807," ")</f>
        <v xml:space="preserve"> </v>
      </c>
      <c r="G5813" s="27">
        <f>[1]DEPURADO!F5807</f>
        <v>2160000</v>
      </c>
      <c r="H5813" s="28">
        <v>0</v>
      </c>
      <c r="I5813" s="28">
        <f>+[1]DEPURADO!N5807+[1]DEPURADO!O5807</f>
        <v>0</v>
      </c>
      <c r="J5813" s="28">
        <f>+[1]DEPURADO!S5807</f>
        <v>0</v>
      </c>
      <c r="K5813" s="29">
        <f>+[1]DEPURADO!Q5807+[1]DEPURADO!R5807</f>
        <v>0</v>
      </c>
      <c r="L5813" s="28">
        <v>0</v>
      </c>
      <c r="M5813" s="28">
        <v>0</v>
      </c>
      <c r="N5813" s="28">
        <f t="shared" si="630"/>
        <v>0</v>
      </c>
      <c r="O5813" s="28">
        <f t="shared" si="631"/>
        <v>2160000</v>
      </c>
      <c r="P5813" s="24">
        <f>IF([1]DEPURADO!I5807&gt;1,0,[1]DEPURADO!B5807)</f>
        <v>0</v>
      </c>
      <c r="Q5813" s="30">
        <f t="shared" si="632"/>
        <v>0</v>
      </c>
      <c r="R5813" s="31">
        <f t="shared" si="633"/>
        <v>2160000</v>
      </c>
      <c r="S5813" s="31">
        <f>+[1]DEPURADO!K5807</f>
        <v>0</v>
      </c>
      <c r="T5813" s="23" t="s">
        <v>45</v>
      </c>
      <c r="U5813" s="31">
        <f>+[1]DEPURADO!J5807</f>
        <v>0</v>
      </c>
      <c r="V5813" s="30"/>
      <c r="W5813" s="23" t="s">
        <v>45</v>
      </c>
      <c r="X5813" s="31">
        <f>+[1]DEPURADO!L5807+[1]DEPURADO!M5807</f>
        <v>0</v>
      </c>
      <c r="Y5813" s="23" t="s">
        <v>45</v>
      </c>
      <c r="Z5813" s="31">
        <f t="shared" si="634"/>
        <v>0</v>
      </c>
      <c r="AA5813" s="31"/>
      <c r="AB5813" s="31">
        <v>0</v>
      </c>
      <c r="AC5813" s="31">
        <v>0</v>
      </c>
      <c r="AD5813" s="30"/>
      <c r="AE5813" s="30">
        <f>+[1]DEPURADO!L5807</f>
        <v>0</v>
      </c>
      <c r="AF5813" s="30">
        <v>0</v>
      </c>
      <c r="AG5813" s="30">
        <f t="shared" si="635"/>
        <v>0</v>
      </c>
      <c r="AH5813" s="30">
        <v>0</v>
      </c>
      <c r="AI5813" s="30" t="str">
        <f>+[1]DEPURADO!G5807</f>
        <v>NO RADICADO</v>
      </c>
      <c r="AJ5813" s="32"/>
      <c r="AK5813" s="33"/>
    </row>
    <row r="5814" spans="1:37" s="34" customFormat="1" x14ac:dyDescent="0.25">
      <c r="A5814" s="23">
        <f t="shared" si="636"/>
        <v>5806</v>
      </c>
      <c r="B5814" s="24" t="s">
        <v>44</v>
      </c>
      <c r="C5814" s="23" t="str">
        <f>+[1]DEPURADO!A5808</f>
        <v>FEH137969</v>
      </c>
      <c r="D5814" s="23" t="str">
        <f>+[1]DEPURADO!B5808</f>
        <v>FEH137969</v>
      </c>
      <c r="E5814" s="25">
        <f>+[1]DEPURADO!C5808</f>
        <v>44375</v>
      </c>
      <c r="F5814" s="26" t="str">
        <f>+IF([1]DEPURADO!D5808&gt;1,[1]DEPURADO!D5808," ")</f>
        <v xml:space="preserve"> </v>
      </c>
      <c r="G5814" s="27">
        <f>[1]DEPURADO!F5808</f>
        <v>1318016</v>
      </c>
      <c r="H5814" s="28">
        <v>0</v>
      </c>
      <c r="I5814" s="28">
        <f>+[1]DEPURADO!N5808+[1]DEPURADO!O5808</f>
        <v>0</v>
      </c>
      <c r="J5814" s="28">
        <f>+[1]DEPURADO!S5808</f>
        <v>0</v>
      </c>
      <c r="K5814" s="29">
        <f>+[1]DEPURADO!Q5808+[1]DEPURADO!R5808</f>
        <v>0</v>
      </c>
      <c r="L5814" s="28">
        <v>0</v>
      </c>
      <c r="M5814" s="28">
        <v>0</v>
      </c>
      <c r="N5814" s="28">
        <f t="shared" si="630"/>
        <v>0</v>
      </c>
      <c r="O5814" s="28">
        <f t="shared" si="631"/>
        <v>1318016</v>
      </c>
      <c r="P5814" s="24" t="str">
        <f>IF([1]DEPURADO!I5808&gt;1,0,[1]DEPURADO!B5808)</f>
        <v>FEH137969</v>
      </c>
      <c r="Q5814" s="30">
        <f t="shared" si="632"/>
        <v>1318016</v>
      </c>
      <c r="R5814" s="31">
        <f t="shared" si="633"/>
        <v>0</v>
      </c>
      <c r="S5814" s="31">
        <f>+[1]DEPURADO!K5808</f>
        <v>0</v>
      </c>
      <c r="T5814" s="23" t="s">
        <v>45</v>
      </c>
      <c r="U5814" s="31">
        <f>+[1]DEPURADO!J5808</f>
        <v>1318016</v>
      </c>
      <c r="V5814" s="30"/>
      <c r="W5814" s="23" t="s">
        <v>45</v>
      </c>
      <c r="X5814" s="31">
        <f>+[1]DEPURADO!L5808+[1]DEPURADO!M5808</f>
        <v>0</v>
      </c>
      <c r="Y5814" s="23" t="s">
        <v>45</v>
      </c>
      <c r="Z5814" s="31">
        <f t="shared" si="634"/>
        <v>0</v>
      </c>
      <c r="AA5814" s="31"/>
      <c r="AB5814" s="31">
        <v>0</v>
      </c>
      <c r="AC5814" s="31">
        <v>0</v>
      </c>
      <c r="AD5814" s="30"/>
      <c r="AE5814" s="30">
        <f>+[1]DEPURADO!L5808</f>
        <v>0</v>
      </c>
      <c r="AF5814" s="30">
        <v>0</v>
      </c>
      <c r="AG5814" s="30">
        <f t="shared" si="635"/>
        <v>0</v>
      </c>
      <c r="AH5814" s="30">
        <v>0</v>
      </c>
      <c r="AI5814" s="30" t="str">
        <f>+[1]DEPURADO!G5808</f>
        <v>EN REVISION</v>
      </c>
      <c r="AJ5814" s="32"/>
      <c r="AK5814" s="33"/>
    </row>
    <row r="5815" spans="1:37" s="34" customFormat="1" x14ac:dyDescent="0.25">
      <c r="A5815" s="23">
        <f t="shared" si="636"/>
        <v>5807</v>
      </c>
      <c r="B5815" s="24" t="s">
        <v>44</v>
      </c>
      <c r="C5815" s="23" t="str">
        <f>+[1]DEPURADO!A5809</f>
        <v>FEH137971</v>
      </c>
      <c r="D5815" s="23" t="str">
        <f>+[1]DEPURADO!B5809</f>
        <v>FEH137971</v>
      </c>
      <c r="E5815" s="25">
        <f>+[1]DEPURADO!C5809</f>
        <v>44375</v>
      </c>
      <c r="F5815" s="26" t="str">
        <f>+IF([1]DEPURADO!D5809&gt;1,[1]DEPURADO!D5809," ")</f>
        <v xml:space="preserve"> </v>
      </c>
      <c r="G5815" s="27">
        <f>[1]DEPURADO!F5809</f>
        <v>80832</v>
      </c>
      <c r="H5815" s="28">
        <v>0</v>
      </c>
      <c r="I5815" s="28">
        <f>+[1]DEPURADO!N5809+[1]DEPURADO!O5809</f>
        <v>0</v>
      </c>
      <c r="J5815" s="28">
        <f>+[1]DEPURADO!S5809</f>
        <v>0</v>
      </c>
      <c r="K5815" s="29">
        <f>+[1]DEPURADO!Q5809+[1]DEPURADO!R5809</f>
        <v>0</v>
      </c>
      <c r="L5815" s="28">
        <v>0</v>
      </c>
      <c r="M5815" s="28">
        <v>0</v>
      </c>
      <c r="N5815" s="28">
        <f t="shared" si="630"/>
        <v>0</v>
      </c>
      <c r="O5815" s="28">
        <f t="shared" si="631"/>
        <v>80832</v>
      </c>
      <c r="P5815" s="24">
        <f>IF([1]DEPURADO!I5809&gt;1,0,[1]DEPURADO!B5809)</f>
        <v>0</v>
      </c>
      <c r="Q5815" s="30">
        <f t="shared" si="632"/>
        <v>0</v>
      </c>
      <c r="R5815" s="31">
        <f t="shared" si="633"/>
        <v>80832</v>
      </c>
      <c r="S5815" s="31">
        <f>+[1]DEPURADO!K5809</f>
        <v>0</v>
      </c>
      <c r="T5815" s="23" t="s">
        <v>45</v>
      </c>
      <c r="U5815" s="31">
        <f>+[1]DEPURADO!J5809</f>
        <v>0</v>
      </c>
      <c r="V5815" s="30"/>
      <c r="W5815" s="23" t="s">
        <v>45</v>
      </c>
      <c r="X5815" s="31">
        <f>+[1]DEPURADO!L5809+[1]DEPURADO!M5809</f>
        <v>0</v>
      </c>
      <c r="Y5815" s="23" t="s">
        <v>45</v>
      </c>
      <c r="Z5815" s="31">
        <f t="shared" si="634"/>
        <v>0</v>
      </c>
      <c r="AA5815" s="31"/>
      <c r="AB5815" s="31">
        <v>0</v>
      </c>
      <c r="AC5815" s="31">
        <v>0</v>
      </c>
      <c r="AD5815" s="30"/>
      <c r="AE5815" s="30">
        <f>+[1]DEPURADO!L5809</f>
        <v>0</v>
      </c>
      <c r="AF5815" s="30">
        <v>0</v>
      </c>
      <c r="AG5815" s="30">
        <f t="shared" si="635"/>
        <v>0</v>
      </c>
      <c r="AH5815" s="30">
        <v>0</v>
      </c>
      <c r="AI5815" s="30" t="str">
        <f>+[1]DEPURADO!G5809</f>
        <v>NO RADICADO</v>
      </c>
      <c r="AJ5815" s="32"/>
      <c r="AK5815" s="33"/>
    </row>
    <row r="5816" spans="1:37" s="34" customFormat="1" x14ac:dyDescent="0.25">
      <c r="A5816" s="23">
        <f t="shared" si="636"/>
        <v>5808</v>
      </c>
      <c r="B5816" s="24" t="s">
        <v>44</v>
      </c>
      <c r="C5816" s="23" t="str">
        <f>+[1]DEPURADO!A5810</f>
        <v>FEH138589</v>
      </c>
      <c r="D5816" s="23" t="str">
        <f>+[1]DEPURADO!B5810</f>
        <v>FEH138589</v>
      </c>
      <c r="E5816" s="25">
        <f>+[1]DEPURADO!C5810</f>
        <v>44376</v>
      </c>
      <c r="F5816" s="26" t="str">
        <f>+IF([1]DEPURADO!D5810&gt;1,[1]DEPURADO!D5810," ")</f>
        <v xml:space="preserve"> </v>
      </c>
      <c r="G5816" s="27">
        <f>[1]DEPURADO!F5810</f>
        <v>144646</v>
      </c>
      <c r="H5816" s="28">
        <v>0</v>
      </c>
      <c r="I5816" s="28">
        <f>+[1]DEPURADO!N5810+[1]DEPURADO!O5810</f>
        <v>0</v>
      </c>
      <c r="J5816" s="28">
        <f>+[1]DEPURADO!S5810</f>
        <v>0</v>
      </c>
      <c r="K5816" s="29">
        <f>+[1]DEPURADO!Q5810+[1]DEPURADO!R5810</f>
        <v>0</v>
      </c>
      <c r="L5816" s="28">
        <v>0</v>
      </c>
      <c r="M5816" s="28">
        <v>0</v>
      </c>
      <c r="N5816" s="28">
        <f t="shared" si="630"/>
        <v>0</v>
      </c>
      <c r="O5816" s="28">
        <f t="shared" si="631"/>
        <v>144646</v>
      </c>
      <c r="P5816" s="24">
        <f>IF([1]DEPURADO!I5810&gt;1,0,[1]DEPURADO!B5810)</f>
        <v>0</v>
      </c>
      <c r="Q5816" s="30">
        <f t="shared" si="632"/>
        <v>0</v>
      </c>
      <c r="R5816" s="31">
        <f t="shared" si="633"/>
        <v>144646</v>
      </c>
      <c r="S5816" s="31">
        <f>+[1]DEPURADO!K5810</f>
        <v>0</v>
      </c>
      <c r="T5816" s="23" t="s">
        <v>45</v>
      </c>
      <c r="U5816" s="31">
        <f>+[1]DEPURADO!J5810</f>
        <v>0</v>
      </c>
      <c r="V5816" s="30"/>
      <c r="W5816" s="23" t="s">
        <v>45</v>
      </c>
      <c r="X5816" s="31">
        <f>+[1]DEPURADO!L5810+[1]DEPURADO!M5810</f>
        <v>0</v>
      </c>
      <c r="Y5816" s="23" t="s">
        <v>45</v>
      </c>
      <c r="Z5816" s="31">
        <f t="shared" si="634"/>
        <v>0</v>
      </c>
      <c r="AA5816" s="31"/>
      <c r="AB5816" s="31">
        <v>0</v>
      </c>
      <c r="AC5816" s="31">
        <v>0</v>
      </c>
      <c r="AD5816" s="30"/>
      <c r="AE5816" s="30">
        <f>+[1]DEPURADO!L5810</f>
        <v>0</v>
      </c>
      <c r="AF5816" s="30">
        <v>0</v>
      </c>
      <c r="AG5816" s="30">
        <f t="shared" si="635"/>
        <v>0</v>
      </c>
      <c r="AH5816" s="30">
        <v>0</v>
      </c>
      <c r="AI5816" s="30" t="str">
        <f>+[1]DEPURADO!G5810</f>
        <v>NO RADICADO</v>
      </c>
      <c r="AJ5816" s="32"/>
      <c r="AK5816" s="33"/>
    </row>
    <row r="5817" spans="1:37" s="34" customFormat="1" x14ac:dyDescent="0.25">
      <c r="A5817" s="23">
        <f t="shared" si="636"/>
        <v>5809</v>
      </c>
      <c r="B5817" s="24" t="s">
        <v>44</v>
      </c>
      <c r="C5817" s="23" t="str">
        <f>+[1]DEPURADO!A5811</f>
        <v>FEH138635</v>
      </c>
      <c r="D5817" s="23" t="str">
        <f>+[1]DEPURADO!B5811</f>
        <v>FEH138635</v>
      </c>
      <c r="E5817" s="25">
        <f>+[1]DEPURADO!C5811</f>
        <v>44376</v>
      </c>
      <c r="F5817" s="26" t="str">
        <f>+IF([1]DEPURADO!D5811&gt;1,[1]DEPURADO!D5811," ")</f>
        <v xml:space="preserve"> </v>
      </c>
      <c r="G5817" s="27">
        <f>[1]DEPURADO!F5811</f>
        <v>2303284</v>
      </c>
      <c r="H5817" s="28">
        <v>0</v>
      </c>
      <c r="I5817" s="28">
        <f>+[1]DEPURADO!N5811+[1]DEPURADO!O5811</f>
        <v>0</v>
      </c>
      <c r="J5817" s="28">
        <f>+[1]DEPURADO!S5811</f>
        <v>0</v>
      </c>
      <c r="K5817" s="29">
        <f>+[1]DEPURADO!Q5811+[1]DEPURADO!R5811</f>
        <v>0</v>
      </c>
      <c r="L5817" s="28">
        <v>0</v>
      </c>
      <c r="M5817" s="28">
        <v>0</v>
      </c>
      <c r="N5817" s="28">
        <f t="shared" si="630"/>
        <v>0</v>
      </c>
      <c r="O5817" s="28">
        <f t="shared" si="631"/>
        <v>2303284</v>
      </c>
      <c r="P5817" s="24" t="str">
        <f>IF([1]DEPURADO!I5811&gt;1,0,[1]DEPURADO!B5811)</f>
        <v>FEH138635</v>
      </c>
      <c r="Q5817" s="30">
        <f t="shared" si="632"/>
        <v>2303284</v>
      </c>
      <c r="R5817" s="31">
        <f t="shared" si="633"/>
        <v>0</v>
      </c>
      <c r="S5817" s="31">
        <f>+[1]DEPURADO!K5811</f>
        <v>0</v>
      </c>
      <c r="T5817" s="23" t="s">
        <v>45</v>
      </c>
      <c r="U5817" s="31">
        <f>+[1]DEPURADO!J5811</f>
        <v>2303284</v>
      </c>
      <c r="V5817" s="30"/>
      <c r="W5817" s="23" t="s">
        <v>45</v>
      </c>
      <c r="X5817" s="31">
        <f>+[1]DEPURADO!L5811+[1]DEPURADO!M5811</f>
        <v>0</v>
      </c>
      <c r="Y5817" s="23" t="s">
        <v>45</v>
      </c>
      <c r="Z5817" s="31">
        <f t="shared" si="634"/>
        <v>0</v>
      </c>
      <c r="AA5817" s="31"/>
      <c r="AB5817" s="31">
        <v>0</v>
      </c>
      <c r="AC5817" s="31">
        <v>0</v>
      </c>
      <c r="AD5817" s="30"/>
      <c r="AE5817" s="30">
        <f>+[1]DEPURADO!L5811</f>
        <v>0</v>
      </c>
      <c r="AF5817" s="30">
        <v>0</v>
      </c>
      <c r="AG5817" s="30">
        <f t="shared" si="635"/>
        <v>0</v>
      </c>
      <c r="AH5817" s="30">
        <v>0</v>
      </c>
      <c r="AI5817" s="30" t="str">
        <f>+[1]DEPURADO!G5811</f>
        <v>EN REVISION</v>
      </c>
      <c r="AJ5817" s="32"/>
      <c r="AK5817" s="33"/>
    </row>
    <row r="5818" spans="1:37" s="34" customFormat="1" x14ac:dyDescent="0.25">
      <c r="A5818" s="23">
        <f t="shared" si="636"/>
        <v>5810</v>
      </c>
      <c r="B5818" s="24" t="s">
        <v>44</v>
      </c>
      <c r="C5818" s="23" t="str">
        <f>+[1]DEPURADO!A5812</f>
        <v>FEH138636</v>
      </c>
      <c r="D5818" s="23" t="str">
        <f>+[1]DEPURADO!B5812</f>
        <v>FEH138636</v>
      </c>
      <c r="E5818" s="25">
        <f>+[1]DEPURADO!C5812</f>
        <v>44376</v>
      </c>
      <c r="F5818" s="26" t="str">
        <f>+IF([1]DEPURADO!D5812&gt;1,[1]DEPURADO!D5812," ")</f>
        <v xml:space="preserve"> </v>
      </c>
      <c r="G5818" s="27">
        <f>[1]DEPURADO!F5812</f>
        <v>80832</v>
      </c>
      <c r="H5818" s="28">
        <v>0</v>
      </c>
      <c r="I5818" s="28">
        <f>+[1]DEPURADO!N5812+[1]DEPURADO!O5812</f>
        <v>0</v>
      </c>
      <c r="J5818" s="28">
        <f>+[1]DEPURADO!S5812</f>
        <v>0</v>
      </c>
      <c r="K5818" s="29">
        <f>+[1]DEPURADO!Q5812+[1]DEPURADO!R5812</f>
        <v>0</v>
      </c>
      <c r="L5818" s="28">
        <v>0</v>
      </c>
      <c r="M5818" s="28">
        <v>0</v>
      </c>
      <c r="N5818" s="28">
        <f t="shared" si="630"/>
        <v>0</v>
      </c>
      <c r="O5818" s="28">
        <f t="shared" si="631"/>
        <v>80832</v>
      </c>
      <c r="P5818" s="24">
        <f>IF([1]DEPURADO!I5812&gt;1,0,[1]DEPURADO!B5812)</f>
        <v>0</v>
      </c>
      <c r="Q5818" s="30">
        <f t="shared" si="632"/>
        <v>0</v>
      </c>
      <c r="R5818" s="31">
        <f t="shared" si="633"/>
        <v>80832</v>
      </c>
      <c r="S5818" s="31">
        <f>+[1]DEPURADO!K5812</f>
        <v>0</v>
      </c>
      <c r="T5818" s="23" t="s">
        <v>45</v>
      </c>
      <c r="U5818" s="31">
        <f>+[1]DEPURADO!J5812</f>
        <v>0</v>
      </c>
      <c r="V5818" s="30"/>
      <c r="W5818" s="23" t="s">
        <v>45</v>
      </c>
      <c r="X5818" s="31">
        <f>+[1]DEPURADO!L5812+[1]DEPURADO!M5812</f>
        <v>0</v>
      </c>
      <c r="Y5818" s="23" t="s">
        <v>45</v>
      </c>
      <c r="Z5818" s="31">
        <f t="shared" si="634"/>
        <v>0</v>
      </c>
      <c r="AA5818" s="31"/>
      <c r="AB5818" s="31">
        <v>0</v>
      </c>
      <c r="AC5818" s="31">
        <v>0</v>
      </c>
      <c r="AD5818" s="30"/>
      <c r="AE5818" s="30">
        <f>+[1]DEPURADO!L5812</f>
        <v>0</v>
      </c>
      <c r="AF5818" s="30">
        <v>0</v>
      </c>
      <c r="AG5818" s="30">
        <f t="shared" si="635"/>
        <v>0</v>
      </c>
      <c r="AH5818" s="30">
        <v>0</v>
      </c>
      <c r="AI5818" s="30" t="str">
        <f>+[1]DEPURADO!G5812</f>
        <v>NO RADICADO</v>
      </c>
      <c r="AJ5818" s="32"/>
      <c r="AK5818" s="33"/>
    </row>
    <row r="5819" spans="1:37" s="34" customFormat="1" x14ac:dyDescent="0.25">
      <c r="A5819" s="23">
        <f t="shared" si="636"/>
        <v>5811</v>
      </c>
      <c r="B5819" s="24" t="s">
        <v>44</v>
      </c>
      <c r="C5819" s="23" t="str">
        <f>+[1]DEPURADO!A5813</f>
        <v>FEH137081</v>
      </c>
      <c r="D5819" s="23" t="str">
        <f>+[1]DEPURADO!B5813</f>
        <v>FEH137081</v>
      </c>
      <c r="E5819" s="25">
        <f>+[1]DEPURADO!C5813</f>
        <v>44372</v>
      </c>
      <c r="F5819" s="26" t="str">
        <f>+IF([1]DEPURADO!D5813&gt;1,[1]DEPURADO!D5813," ")</f>
        <v xml:space="preserve"> </v>
      </c>
      <c r="G5819" s="27">
        <f>[1]DEPURADO!F5813</f>
        <v>27293</v>
      </c>
      <c r="H5819" s="28">
        <v>0</v>
      </c>
      <c r="I5819" s="28">
        <f>+[1]DEPURADO!N5813+[1]DEPURADO!O5813</f>
        <v>0</v>
      </c>
      <c r="J5819" s="28">
        <f>+[1]DEPURADO!S5813</f>
        <v>0</v>
      </c>
      <c r="K5819" s="29">
        <f>+[1]DEPURADO!Q5813+[1]DEPURADO!R5813</f>
        <v>0</v>
      </c>
      <c r="L5819" s="28">
        <v>0</v>
      </c>
      <c r="M5819" s="28">
        <v>0</v>
      </c>
      <c r="N5819" s="28">
        <f t="shared" si="630"/>
        <v>0</v>
      </c>
      <c r="O5819" s="28">
        <f t="shared" si="631"/>
        <v>27293</v>
      </c>
      <c r="P5819" s="24">
        <f>IF([1]DEPURADO!I5813&gt;1,0,[1]DEPURADO!B5813)</f>
        <v>0</v>
      </c>
      <c r="Q5819" s="30">
        <f t="shared" si="632"/>
        <v>0</v>
      </c>
      <c r="R5819" s="31">
        <f t="shared" si="633"/>
        <v>27293</v>
      </c>
      <c r="S5819" s="31">
        <f>+[1]DEPURADO!K5813</f>
        <v>0</v>
      </c>
      <c r="T5819" s="23" t="s">
        <v>45</v>
      </c>
      <c r="U5819" s="31">
        <f>+[1]DEPURADO!J5813</f>
        <v>0</v>
      </c>
      <c r="V5819" s="30"/>
      <c r="W5819" s="23" t="s">
        <v>45</v>
      </c>
      <c r="X5819" s="31">
        <f>+[1]DEPURADO!L5813+[1]DEPURADO!M5813</f>
        <v>0</v>
      </c>
      <c r="Y5819" s="23" t="s">
        <v>45</v>
      </c>
      <c r="Z5819" s="31">
        <f t="shared" si="634"/>
        <v>0</v>
      </c>
      <c r="AA5819" s="31"/>
      <c r="AB5819" s="31">
        <v>0</v>
      </c>
      <c r="AC5819" s="31">
        <v>0</v>
      </c>
      <c r="AD5819" s="30"/>
      <c r="AE5819" s="30">
        <f>+[1]DEPURADO!L5813</f>
        <v>0</v>
      </c>
      <c r="AF5819" s="30">
        <v>0</v>
      </c>
      <c r="AG5819" s="30">
        <f t="shared" si="635"/>
        <v>0</v>
      </c>
      <c r="AH5819" s="30">
        <v>0</v>
      </c>
      <c r="AI5819" s="30" t="str">
        <f>+[1]DEPURADO!G5813</f>
        <v>NO RADICADO</v>
      </c>
      <c r="AJ5819" s="32"/>
      <c r="AK5819" s="33"/>
    </row>
    <row r="5820" spans="1:37" s="34" customFormat="1" x14ac:dyDescent="0.25">
      <c r="A5820" s="23">
        <f t="shared" si="636"/>
        <v>5812</v>
      </c>
      <c r="B5820" s="24" t="s">
        <v>44</v>
      </c>
      <c r="C5820" s="23" t="str">
        <f>+[1]DEPURADO!A5814</f>
        <v>FEH137083</v>
      </c>
      <c r="D5820" s="23" t="str">
        <f>+[1]DEPURADO!B5814</f>
        <v>FEH137083</v>
      </c>
      <c r="E5820" s="25">
        <f>+[1]DEPURADO!C5814</f>
        <v>44372</v>
      </c>
      <c r="F5820" s="26" t="str">
        <f>+IF([1]DEPURADO!D5814&gt;1,[1]DEPURADO!D5814," ")</f>
        <v xml:space="preserve"> </v>
      </c>
      <c r="G5820" s="27">
        <f>[1]DEPURADO!F5814</f>
        <v>24585</v>
      </c>
      <c r="H5820" s="28">
        <v>0</v>
      </c>
      <c r="I5820" s="28">
        <f>+[1]DEPURADO!N5814+[1]DEPURADO!O5814</f>
        <v>0</v>
      </c>
      <c r="J5820" s="28">
        <f>+[1]DEPURADO!S5814</f>
        <v>0</v>
      </c>
      <c r="K5820" s="29">
        <f>+[1]DEPURADO!Q5814+[1]DEPURADO!R5814</f>
        <v>0</v>
      </c>
      <c r="L5820" s="28">
        <v>0</v>
      </c>
      <c r="M5820" s="28">
        <v>0</v>
      </c>
      <c r="N5820" s="28">
        <f t="shared" si="630"/>
        <v>0</v>
      </c>
      <c r="O5820" s="28">
        <f t="shared" si="631"/>
        <v>24585</v>
      </c>
      <c r="P5820" s="24">
        <f>IF([1]DEPURADO!I5814&gt;1,0,[1]DEPURADO!B5814)</f>
        <v>0</v>
      </c>
      <c r="Q5820" s="30">
        <f t="shared" si="632"/>
        <v>0</v>
      </c>
      <c r="R5820" s="31">
        <f t="shared" si="633"/>
        <v>24585</v>
      </c>
      <c r="S5820" s="31">
        <f>+[1]DEPURADO!K5814</f>
        <v>0</v>
      </c>
      <c r="T5820" s="23" t="s">
        <v>45</v>
      </c>
      <c r="U5820" s="31">
        <f>+[1]DEPURADO!J5814</f>
        <v>0</v>
      </c>
      <c r="V5820" s="30"/>
      <c r="W5820" s="23" t="s">
        <v>45</v>
      </c>
      <c r="X5820" s="31">
        <f>+[1]DEPURADO!L5814+[1]DEPURADO!M5814</f>
        <v>0</v>
      </c>
      <c r="Y5820" s="23" t="s">
        <v>45</v>
      </c>
      <c r="Z5820" s="31">
        <f t="shared" si="634"/>
        <v>0</v>
      </c>
      <c r="AA5820" s="31"/>
      <c r="AB5820" s="31">
        <v>0</v>
      </c>
      <c r="AC5820" s="31">
        <v>0</v>
      </c>
      <c r="AD5820" s="30"/>
      <c r="AE5820" s="30">
        <f>+[1]DEPURADO!L5814</f>
        <v>0</v>
      </c>
      <c r="AF5820" s="30">
        <v>0</v>
      </c>
      <c r="AG5820" s="30">
        <f t="shared" si="635"/>
        <v>0</v>
      </c>
      <c r="AH5820" s="30">
        <v>0</v>
      </c>
      <c r="AI5820" s="30" t="str">
        <f>+[1]DEPURADO!G5814</f>
        <v>NO RADICADO</v>
      </c>
      <c r="AJ5820" s="32"/>
      <c r="AK5820" s="33"/>
    </row>
    <row r="5821" spans="1:37" s="34" customFormat="1" x14ac:dyDescent="0.25">
      <c r="A5821" s="23">
        <f t="shared" si="636"/>
        <v>5813</v>
      </c>
      <c r="B5821" s="24" t="s">
        <v>44</v>
      </c>
      <c r="C5821" s="23" t="str">
        <f>+[1]DEPURADO!A5815</f>
        <v>FEH137087</v>
      </c>
      <c r="D5821" s="23" t="str">
        <f>+[1]DEPURADO!B5815</f>
        <v>FEH137087</v>
      </c>
      <c r="E5821" s="25">
        <f>+[1]DEPURADO!C5815</f>
        <v>44372</v>
      </c>
      <c r="F5821" s="26" t="str">
        <f>+IF([1]DEPURADO!D5815&gt;1,[1]DEPURADO!D5815," ")</f>
        <v xml:space="preserve"> </v>
      </c>
      <c r="G5821" s="27">
        <f>[1]DEPURADO!F5815</f>
        <v>57833</v>
      </c>
      <c r="H5821" s="28">
        <v>0</v>
      </c>
      <c r="I5821" s="28">
        <f>+[1]DEPURADO!N5815+[1]DEPURADO!O5815</f>
        <v>0</v>
      </c>
      <c r="J5821" s="28">
        <f>+[1]DEPURADO!S5815</f>
        <v>0</v>
      </c>
      <c r="K5821" s="29">
        <f>+[1]DEPURADO!Q5815+[1]DEPURADO!R5815</f>
        <v>0</v>
      </c>
      <c r="L5821" s="28">
        <v>0</v>
      </c>
      <c r="M5821" s="28">
        <v>0</v>
      </c>
      <c r="N5821" s="28">
        <f t="shared" si="630"/>
        <v>0</v>
      </c>
      <c r="O5821" s="28">
        <f t="shared" si="631"/>
        <v>57833</v>
      </c>
      <c r="P5821" s="24" t="str">
        <f>IF([1]DEPURADO!I5815&gt;1,0,[1]DEPURADO!B5815)</f>
        <v>FEH137087</v>
      </c>
      <c r="Q5821" s="30">
        <f t="shared" si="632"/>
        <v>57833</v>
      </c>
      <c r="R5821" s="31">
        <f t="shared" si="633"/>
        <v>0</v>
      </c>
      <c r="S5821" s="31">
        <f>+[1]DEPURADO!K5815</f>
        <v>0</v>
      </c>
      <c r="T5821" s="23" t="s">
        <v>45</v>
      </c>
      <c r="U5821" s="31">
        <f>+[1]DEPURADO!J5815</f>
        <v>57833</v>
      </c>
      <c r="V5821" s="30"/>
      <c r="W5821" s="23" t="s">
        <v>45</v>
      </c>
      <c r="X5821" s="31">
        <f>+[1]DEPURADO!L5815+[1]DEPURADO!M5815</f>
        <v>0</v>
      </c>
      <c r="Y5821" s="23" t="s">
        <v>45</v>
      </c>
      <c r="Z5821" s="31">
        <f t="shared" si="634"/>
        <v>0</v>
      </c>
      <c r="AA5821" s="31"/>
      <c r="AB5821" s="31">
        <v>0</v>
      </c>
      <c r="AC5821" s="31">
        <v>0</v>
      </c>
      <c r="AD5821" s="30"/>
      <c r="AE5821" s="30">
        <f>+[1]DEPURADO!L5815</f>
        <v>0</v>
      </c>
      <c r="AF5821" s="30">
        <v>0</v>
      </c>
      <c r="AG5821" s="30">
        <f t="shared" si="635"/>
        <v>0</v>
      </c>
      <c r="AH5821" s="30">
        <v>0</v>
      </c>
      <c r="AI5821" s="30" t="str">
        <f>+[1]DEPURADO!G5815</f>
        <v>EN REVISION</v>
      </c>
      <c r="AJ5821" s="32"/>
      <c r="AK5821" s="33"/>
    </row>
    <row r="5822" spans="1:37" s="34" customFormat="1" x14ac:dyDescent="0.25">
      <c r="A5822" s="23">
        <f t="shared" si="636"/>
        <v>5814</v>
      </c>
      <c r="B5822" s="24" t="s">
        <v>44</v>
      </c>
      <c r="C5822" s="23" t="str">
        <f>+[1]DEPURADO!A5816</f>
        <v>FEH137096</v>
      </c>
      <c r="D5822" s="23" t="str">
        <f>+[1]DEPURADO!B5816</f>
        <v>FEH137096</v>
      </c>
      <c r="E5822" s="25">
        <f>+[1]DEPURADO!C5816</f>
        <v>44372</v>
      </c>
      <c r="F5822" s="26" t="str">
        <f>+IF([1]DEPURADO!D5816&gt;1,[1]DEPURADO!D5816," ")</f>
        <v xml:space="preserve"> </v>
      </c>
      <c r="G5822" s="27">
        <f>[1]DEPURADO!F5816</f>
        <v>260110</v>
      </c>
      <c r="H5822" s="28">
        <v>0</v>
      </c>
      <c r="I5822" s="28">
        <f>+[1]DEPURADO!N5816+[1]DEPURADO!O5816</f>
        <v>0</v>
      </c>
      <c r="J5822" s="28">
        <f>+[1]DEPURADO!S5816</f>
        <v>0</v>
      </c>
      <c r="K5822" s="29">
        <f>+[1]DEPURADO!Q5816+[1]DEPURADO!R5816</f>
        <v>0</v>
      </c>
      <c r="L5822" s="28">
        <v>0</v>
      </c>
      <c r="M5822" s="28">
        <v>0</v>
      </c>
      <c r="N5822" s="28">
        <f t="shared" si="630"/>
        <v>0</v>
      </c>
      <c r="O5822" s="28">
        <f t="shared" si="631"/>
        <v>260110</v>
      </c>
      <c r="P5822" s="24">
        <f>IF([1]DEPURADO!I5816&gt;1,0,[1]DEPURADO!B5816)</f>
        <v>0</v>
      </c>
      <c r="Q5822" s="30">
        <f t="shared" si="632"/>
        <v>0</v>
      </c>
      <c r="R5822" s="31">
        <f t="shared" si="633"/>
        <v>260110</v>
      </c>
      <c r="S5822" s="31">
        <f>+[1]DEPURADO!K5816</f>
        <v>0</v>
      </c>
      <c r="T5822" s="23" t="s">
        <v>45</v>
      </c>
      <c r="U5822" s="31">
        <f>+[1]DEPURADO!J5816</f>
        <v>0</v>
      </c>
      <c r="V5822" s="30"/>
      <c r="W5822" s="23" t="s">
        <v>45</v>
      </c>
      <c r="X5822" s="31">
        <f>+[1]DEPURADO!L5816+[1]DEPURADO!M5816</f>
        <v>0</v>
      </c>
      <c r="Y5822" s="23" t="s">
        <v>45</v>
      </c>
      <c r="Z5822" s="31">
        <f t="shared" si="634"/>
        <v>0</v>
      </c>
      <c r="AA5822" s="31"/>
      <c r="AB5822" s="31">
        <v>0</v>
      </c>
      <c r="AC5822" s="31">
        <v>0</v>
      </c>
      <c r="AD5822" s="30"/>
      <c r="AE5822" s="30">
        <f>+[1]DEPURADO!L5816</f>
        <v>0</v>
      </c>
      <c r="AF5822" s="30">
        <v>0</v>
      </c>
      <c r="AG5822" s="30">
        <f t="shared" si="635"/>
        <v>0</v>
      </c>
      <c r="AH5822" s="30">
        <v>0</v>
      </c>
      <c r="AI5822" s="30" t="str">
        <f>+[1]DEPURADO!G5816</f>
        <v>NO RADICADO</v>
      </c>
      <c r="AJ5822" s="32"/>
      <c r="AK5822" s="33"/>
    </row>
    <row r="5823" spans="1:37" s="34" customFormat="1" x14ac:dyDescent="0.25">
      <c r="A5823" s="23">
        <f t="shared" si="636"/>
        <v>5815</v>
      </c>
      <c r="B5823" s="24" t="s">
        <v>44</v>
      </c>
      <c r="C5823" s="23" t="str">
        <f>+[1]DEPURADO!A5817</f>
        <v>FEH137098</v>
      </c>
      <c r="D5823" s="23" t="str">
        <f>+[1]DEPURADO!B5817</f>
        <v>FEH137098</v>
      </c>
      <c r="E5823" s="25">
        <f>+[1]DEPURADO!C5817</f>
        <v>44372</v>
      </c>
      <c r="F5823" s="26" t="str">
        <f>+IF([1]DEPURADO!D5817&gt;1,[1]DEPURADO!D5817," ")</f>
        <v xml:space="preserve"> </v>
      </c>
      <c r="G5823" s="27">
        <f>[1]DEPURADO!F5817</f>
        <v>47511</v>
      </c>
      <c r="H5823" s="28">
        <v>0</v>
      </c>
      <c r="I5823" s="28">
        <f>+[1]DEPURADO!N5817+[1]DEPURADO!O5817</f>
        <v>0</v>
      </c>
      <c r="J5823" s="28">
        <f>+[1]DEPURADO!S5817</f>
        <v>0</v>
      </c>
      <c r="K5823" s="29">
        <f>+[1]DEPURADO!Q5817+[1]DEPURADO!R5817</f>
        <v>0</v>
      </c>
      <c r="L5823" s="28">
        <v>0</v>
      </c>
      <c r="M5823" s="28">
        <v>0</v>
      </c>
      <c r="N5823" s="28">
        <f t="shared" si="630"/>
        <v>0</v>
      </c>
      <c r="O5823" s="28">
        <f t="shared" si="631"/>
        <v>47511</v>
      </c>
      <c r="P5823" s="24">
        <f>IF([1]DEPURADO!I5817&gt;1,0,[1]DEPURADO!B5817)</f>
        <v>0</v>
      </c>
      <c r="Q5823" s="30">
        <f t="shared" si="632"/>
        <v>0</v>
      </c>
      <c r="R5823" s="31">
        <f t="shared" si="633"/>
        <v>47511</v>
      </c>
      <c r="S5823" s="31">
        <f>+[1]DEPURADO!K5817</f>
        <v>0</v>
      </c>
      <c r="T5823" s="23" t="s">
        <v>45</v>
      </c>
      <c r="U5823" s="31">
        <f>+[1]DEPURADO!J5817</f>
        <v>0</v>
      </c>
      <c r="V5823" s="30"/>
      <c r="W5823" s="23" t="s">
        <v>45</v>
      </c>
      <c r="X5823" s="31">
        <f>+[1]DEPURADO!L5817+[1]DEPURADO!M5817</f>
        <v>0</v>
      </c>
      <c r="Y5823" s="23" t="s">
        <v>45</v>
      </c>
      <c r="Z5823" s="31">
        <f t="shared" si="634"/>
        <v>0</v>
      </c>
      <c r="AA5823" s="31"/>
      <c r="AB5823" s="31">
        <v>0</v>
      </c>
      <c r="AC5823" s="31">
        <v>0</v>
      </c>
      <c r="AD5823" s="30"/>
      <c r="AE5823" s="30">
        <f>+[1]DEPURADO!L5817</f>
        <v>0</v>
      </c>
      <c r="AF5823" s="30">
        <v>0</v>
      </c>
      <c r="AG5823" s="30">
        <f t="shared" si="635"/>
        <v>0</v>
      </c>
      <c r="AH5823" s="30">
        <v>0</v>
      </c>
      <c r="AI5823" s="30" t="str">
        <f>+[1]DEPURADO!G5817</f>
        <v>NO RADICADO</v>
      </c>
      <c r="AJ5823" s="32"/>
      <c r="AK5823" s="33"/>
    </row>
    <row r="5824" spans="1:37" s="34" customFormat="1" x14ac:dyDescent="0.25">
      <c r="A5824" s="23">
        <f t="shared" si="636"/>
        <v>5816</v>
      </c>
      <c r="B5824" s="24" t="s">
        <v>44</v>
      </c>
      <c r="C5824" s="23" t="str">
        <f>+[1]DEPURADO!A5818</f>
        <v>FEH137110</v>
      </c>
      <c r="D5824" s="23" t="str">
        <f>+[1]DEPURADO!B5818</f>
        <v>FEH137110</v>
      </c>
      <c r="E5824" s="25">
        <f>+[1]DEPURADO!C5818</f>
        <v>44372</v>
      </c>
      <c r="F5824" s="26" t="str">
        <f>+IF([1]DEPURADO!D5818&gt;1,[1]DEPURADO!D5818," ")</f>
        <v xml:space="preserve"> </v>
      </c>
      <c r="G5824" s="27">
        <f>[1]DEPURADO!F5818</f>
        <v>61333</v>
      </c>
      <c r="H5824" s="28">
        <v>0</v>
      </c>
      <c r="I5824" s="28">
        <f>+[1]DEPURADO!N5818+[1]DEPURADO!O5818</f>
        <v>0</v>
      </c>
      <c r="J5824" s="28">
        <f>+[1]DEPURADO!S5818</f>
        <v>0</v>
      </c>
      <c r="K5824" s="29">
        <f>+[1]DEPURADO!Q5818+[1]DEPURADO!R5818</f>
        <v>0</v>
      </c>
      <c r="L5824" s="28">
        <v>0</v>
      </c>
      <c r="M5824" s="28">
        <v>0</v>
      </c>
      <c r="N5824" s="28">
        <f t="shared" si="630"/>
        <v>0</v>
      </c>
      <c r="O5824" s="28">
        <f t="shared" si="631"/>
        <v>61333</v>
      </c>
      <c r="P5824" s="24">
        <f>IF([1]DEPURADO!I5818&gt;1,0,[1]DEPURADO!B5818)</f>
        <v>0</v>
      </c>
      <c r="Q5824" s="30">
        <f t="shared" si="632"/>
        <v>0</v>
      </c>
      <c r="R5824" s="31">
        <f t="shared" si="633"/>
        <v>61333</v>
      </c>
      <c r="S5824" s="31">
        <f>+[1]DEPURADO!K5818</f>
        <v>0</v>
      </c>
      <c r="T5824" s="23" t="s">
        <v>45</v>
      </c>
      <c r="U5824" s="31">
        <f>+[1]DEPURADO!J5818</f>
        <v>0</v>
      </c>
      <c r="V5824" s="30"/>
      <c r="W5824" s="23" t="s">
        <v>45</v>
      </c>
      <c r="X5824" s="31">
        <f>+[1]DEPURADO!L5818+[1]DEPURADO!M5818</f>
        <v>0</v>
      </c>
      <c r="Y5824" s="23" t="s">
        <v>45</v>
      </c>
      <c r="Z5824" s="31">
        <f t="shared" si="634"/>
        <v>0</v>
      </c>
      <c r="AA5824" s="31"/>
      <c r="AB5824" s="31">
        <v>0</v>
      </c>
      <c r="AC5824" s="31">
        <v>0</v>
      </c>
      <c r="AD5824" s="30"/>
      <c r="AE5824" s="30">
        <f>+[1]DEPURADO!L5818</f>
        <v>0</v>
      </c>
      <c r="AF5824" s="30">
        <v>0</v>
      </c>
      <c r="AG5824" s="30">
        <f t="shared" si="635"/>
        <v>0</v>
      </c>
      <c r="AH5824" s="30">
        <v>0</v>
      </c>
      <c r="AI5824" s="30" t="str">
        <f>+[1]DEPURADO!G5818</f>
        <v>NO RADICADO</v>
      </c>
      <c r="AJ5824" s="32"/>
      <c r="AK5824" s="33"/>
    </row>
    <row r="5825" spans="1:37" s="34" customFormat="1" x14ac:dyDescent="0.25">
      <c r="A5825" s="23">
        <f t="shared" si="636"/>
        <v>5817</v>
      </c>
      <c r="B5825" s="24" t="s">
        <v>44</v>
      </c>
      <c r="C5825" s="23" t="str">
        <f>+[1]DEPURADO!A5819</f>
        <v>FEH137132</v>
      </c>
      <c r="D5825" s="23" t="str">
        <f>+[1]DEPURADO!B5819</f>
        <v>FEH137132</v>
      </c>
      <c r="E5825" s="25">
        <f>+[1]DEPURADO!C5819</f>
        <v>44372</v>
      </c>
      <c r="F5825" s="26" t="str">
        <f>+IF([1]DEPURADO!D5819&gt;1,[1]DEPURADO!D5819," ")</f>
        <v xml:space="preserve"> </v>
      </c>
      <c r="G5825" s="27">
        <f>[1]DEPURADO!F5819</f>
        <v>142341</v>
      </c>
      <c r="H5825" s="28">
        <v>0</v>
      </c>
      <c r="I5825" s="28">
        <f>+[1]DEPURADO!N5819+[1]DEPURADO!O5819</f>
        <v>0</v>
      </c>
      <c r="J5825" s="28">
        <f>+[1]DEPURADO!S5819</f>
        <v>0</v>
      </c>
      <c r="K5825" s="29">
        <f>+[1]DEPURADO!Q5819+[1]DEPURADO!R5819</f>
        <v>0</v>
      </c>
      <c r="L5825" s="28">
        <v>0</v>
      </c>
      <c r="M5825" s="28">
        <v>0</v>
      </c>
      <c r="N5825" s="28">
        <f t="shared" si="630"/>
        <v>0</v>
      </c>
      <c r="O5825" s="28">
        <f t="shared" si="631"/>
        <v>142341</v>
      </c>
      <c r="P5825" s="24">
        <f>IF([1]DEPURADO!I5819&gt;1,0,[1]DEPURADO!B5819)</f>
        <v>0</v>
      </c>
      <c r="Q5825" s="30">
        <f t="shared" si="632"/>
        <v>0</v>
      </c>
      <c r="R5825" s="31">
        <f t="shared" si="633"/>
        <v>142341</v>
      </c>
      <c r="S5825" s="31">
        <f>+[1]DEPURADO!K5819</f>
        <v>0</v>
      </c>
      <c r="T5825" s="23" t="s">
        <v>45</v>
      </c>
      <c r="U5825" s="31">
        <f>+[1]DEPURADO!J5819</f>
        <v>0</v>
      </c>
      <c r="V5825" s="30"/>
      <c r="W5825" s="23" t="s">
        <v>45</v>
      </c>
      <c r="X5825" s="31">
        <f>+[1]DEPURADO!L5819+[1]DEPURADO!M5819</f>
        <v>0</v>
      </c>
      <c r="Y5825" s="23" t="s">
        <v>45</v>
      </c>
      <c r="Z5825" s="31">
        <f t="shared" si="634"/>
        <v>0</v>
      </c>
      <c r="AA5825" s="31"/>
      <c r="AB5825" s="31">
        <v>0</v>
      </c>
      <c r="AC5825" s="31">
        <v>0</v>
      </c>
      <c r="AD5825" s="30"/>
      <c r="AE5825" s="30">
        <f>+[1]DEPURADO!L5819</f>
        <v>0</v>
      </c>
      <c r="AF5825" s="30">
        <v>0</v>
      </c>
      <c r="AG5825" s="30">
        <f t="shared" si="635"/>
        <v>0</v>
      </c>
      <c r="AH5825" s="30">
        <v>0</v>
      </c>
      <c r="AI5825" s="30" t="str">
        <f>+[1]DEPURADO!G5819</f>
        <v>NO RADICADO</v>
      </c>
      <c r="AJ5825" s="32"/>
      <c r="AK5825" s="33"/>
    </row>
    <row r="5826" spans="1:37" s="34" customFormat="1" x14ac:dyDescent="0.25">
      <c r="A5826" s="23">
        <f t="shared" si="636"/>
        <v>5818</v>
      </c>
      <c r="B5826" s="24" t="s">
        <v>44</v>
      </c>
      <c r="C5826" s="23" t="str">
        <f>+[1]DEPURADO!A5820</f>
        <v>FEH137144</v>
      </c>
      <c r="D5826" s="23" t="str">
        <f>+[1]DEPURADO!B5820</f>
        <v>FEH137144</v>
      </c>
      <c r="E5826" s="25">
        <f>+[1]DEPURADO!C5820</f>
        <v>44372</v>
      </c>
      <c r="F5826" s="26" t="str">
        <f>+IF([1]DEPURADO!D5820&gt;1,[1]DEPURADO!D5820," ")</f>
        <v xml:space="preserve"> </v>
      </c>
      <c r="G5826" s="27">
        <f>[1]DEPURADO!F5820</f>
        <v>153485</v>
      </c>
      <c r="H5826" s="28">
        <v>0</v>
      </c>
      <c r="I5826" s="28">
        <f>+[1]DEPURADO!N5820+[1]DEPURADO!O5820</f>
        <v>0</v>
      </c>
      <c r="J5826" s="28">
        <f>+[1]DEPURADO!S5820</f>
        <v>0</v>
      </c>
      <c r="K5826" s="29">
        <f>+[1]DEPURADO!Q5820+[1]DEPURADO!R5820</f>
        <v>0</v>
      </c>
      <c r="L5826" s="28">
        <v>0</v>
      </c>
      <c r="M5826" s="28">
        <v>0</v>
      </c>
      <c r="N5826" s="28">
        <f t="shared" si="630"/>
        <v>0</v>
      </c>
      <c r="O5826" s="28">
        <f t="shared" si="631"/>
        <v>153485</v>
      </c>
      <c r="P5826" s="24" t="str">
        <f>IF([1]DEPURADO!I5820&gt;1,0,[1]DEPURADO!B5820)</f>
        <v>FEH137144</v>
      </c>
      <c r="Q5826" s="30">
        <f t="shared" si="632"/>
        <v>153485</v>
      </c>
      <c r="R5826" s="31">
        <f t="shared" si="633"/>
        <v>0</v>
      </c>
      <c r="S5826" s="31">
        <f>+[1]DEPURADO!K5820</f>
        <v>0</v>
      </c>
      <c r="T5826" s="23" t="s">
        <v>45</v>
      </c>
      <c r="U5826" s="31">
        <f>+[1]DEPURADO!J5820</f>
        <v>153485</v>
      </c>
      <c r="V5826" s="30"/>
      <c r="W5826" s="23" t="s">
        <v>45</v>
      </c>
      <c r="X5826" s="31">
        <f>+[1]DEPURADO!L5820+[1]DEPURADO!M5820</f>
        <v>0</v>
      </c>
      <c r="Y5826" s="23" t="s">
        <v>45</v>
      </c>
      <c r="Z5826" s="31">
        <f t="shared" si="634"/>
        <v>0</v>
      </c>
      <c r="AA5826" s="31"/>
      <c r="AB5826" s="31">
        <v>0</v>
      </c>
      <c r="AC5826" s="31">
        <v>0</v>
      </c>
      <c r="AD5826" s="30"/>
      <c r="AE5826" s="30">
        <f>+[1]DEPURADO!L5820</f>
        <v>0</v>
      </c>
      <c r="AF5826" s="30">
        <v>0</v>
      </c>
      <c r="AG5826" s="30">
        <f t="shared" si="635"/>
        <v>0</v>
      </c>
      <c r="AH5826" s="30">
        <v>0</v>
      </c>
      <c r="AI5826" s="30" t="str">
        <f>+[1]DEPURADO!G5820</f>
        <v>EN REVISION</v>
      </c>
      <c r="AJ5826" s="32"/>
      <c r="AK5826" s="33"/>
    </row>
    <row r="5827" spans="1:37" s="34" customFormat="1" x14ac:dyDescent="0.25">
      <c r="A5827" s="23">
        <f t="shared" si="636"/>
        <v>5819</v>
      </c>
      <c r="B5827" s="24" t="s">
        <v>44</v>
      </c>
      <c r="C5827" s="23" t="str">
        <f>+[1]DEPURADO!A5821</f>
        <v>FEH137177</v>
      </c>
      <c r="D5827" s="23" t="str">
        <f>+[1]DEPURADO!B5821</f>
        <v>FEH137177</v>
      </c>
      <c r="E5827" s="25">
        <f>+[1]DEPURADO!C5821</f>
        <v>44372</v>
      </c>
      <c r="F5827" s="26" t="str">
        <f>+IF([1]DEPURADO!D5821&gt;1,[1]DEPURADO!D5821," ")</f>
        <v xml:space="preserve"> </v>
      </c>
      <c r="G5827" s="27">
        <f>[1]DEPURADO!F5821</f>
        <v>92700</v>
      </c>
      <c r="H5827" s="28">
        <v>0</v>
      </c>
      <c r="I5827" s="28">
        <f>+[1]DEPURADO!N5821+[1]DEPURADO!O5821</f>
        <v>0</v>
      </c>
      <c r="J5827" s="28">
        <f>+[1]DEPURADO!S5821</f>
        <v>0</v>
      </c>
      <c r="K5827" s="29">
        <f>+[1]DEPURADO!Q5821+[1]DEPURADO!R5821</f>
        <v>0</v>
      </c>
      <c r="L5827" s="28">
        <v>0</v>
      </c>
      <c r="M5827" s="28">
        <v>0</v>
      </c>
      <c r="N5827" s="28">
        <f t="shared" si="630"/>
        <v>0</v>
      </c>
      <c r="O5827" s="28">
        <f t="shared" si="631"/>
        <v>92700</v>
      </c>
      <c r="P5827" s="24">
        <f>IF([1]DEPURADO!I5821&gt;1,0,[1]DEPURADO!B5821)</f>
        <v>0</v>
      </c>
      <c r="Q5827" s="30">
        <f t="shared" si="632"/>
        <v>0</v>
      </c>
      <c r="R5827" s="31">
        <f t="shared" si="633"/>
        <v>92700</v>
      </c>
      <c r="S5827" s="31">
        <f>+[1]DEPURADO!K5821</f>
        <v>0</v>
      </c>
      <c r="T5827" s="23" t="s">
        <v>45</v>
      </c>
      <c r="U5827" s="31">
        <f>+[1]DEPURADO!J5821</f>
        <v>0</v>
      </c>
      <c r="V5827" s="30"/>
      <c r="W5827" s="23" t="s">
        <v>45</v>
      </c>
      <c r="X5827" s="31">
        <f>+[1]DEPURADO!L5821+[1]DEPURADO!M5821</f>
        <v>0</v>
      </c>
      <c r="Y5827" s="23" t="s">
        <v>45</v>
      </c>
      <c r="Z5827" s="31">
        <f t="shared" si="634"/>
        <v>0</v>
      </c>
      <c r="AA5827" s="31"/>
      <c r="AB5827" s="31">
        <v>0</v>
      </c>
      <c r="AC5827" s="31">
        <v>0</v>
      </c>
      <c r="AD5827" s="30"/>
      <c r="AE5827" s="30">
        <f>+[1]DEPURADO!L5821</f>
        <v>0</v>
      </c>
      <c r="AF5827" s="30">
        <v>0</v>
      </c>
      <c r="AG5827" s="30">
        <f t="shared" si="635"/>
        <v>0</v>
      </c>
      <c r="AH5827" s="30">
        <v>0</v>
      </c>
      <c r="AI5827" s="30" t="str">
        <f>+[1]DEPURADO!G5821</f>
        <v>NO RADICADO</v>
      </c>
      <c r="AJ5827" s="32"/>
      <c r="AK5827" s="33"/>
    </row>
    <row r="5828" spans="1:37" s="34" customFormat="1" x14ac:dyDescent="0.25">
      <c r="A5828" s="23">
        <f t="shared" si="636"/>
        <v>5820</v>
      </c>
      <c r="B5828" s="24" t="s">
        <v>44</v>
      </c>
      <c r="C5828" s="23" t="str">
        <f>+[1]DEPURADO!A5822</f>
        <v>FEH137192</v>
      </c>
      <c r="D5828" s="23" t="str">
        <f>+[1]DEPURADO!B5822</f>
        <v>FEH137192</v>
      </c>
      <c r="E5828" s="25">
        <f>+[1]DEPURADO!C5822</f>
        <v>44372</v>
      </c>
      <c r="F5828" s="26" t="str">
        <f>+IF([1]DEPURADO!D5822&gt;1,[1]DEPURADO!D5822," ")</f>
        <v xml:space="preserve"> </v>
      </c>
      <c r="G5828" s="27">
        <f>[1]DEPURADO!F5822</f>
        <v>92700</v>
      </c>
      <c r="H5828" s="28">
        <v>0</v>
      </c>
      <c r="I5828" s="28">
        <f>+[1]DEPURADO!N5822+[1]DEPURADO!O5822</f>
        <v>0</v>
      </c>
      <c r="J5828" s="28">
        <f>+[1]DEPURADO!S5822</f>
        <v>0</v>
      </c>
      <c r="K5828" s="29">
        <f>+[1]DEPURADO!Q5822+[1]DEPURADO!R5822</f>
        <v>0</v>
      </c>
      <c r="L5828" s="28">
        <v>0</v>
      </c>
      <c r="M5828" s="28">
        <v>0</v>
      </c>
      <c r="N5828" s="28">
        <f t="shared" si="630"/>
        <v>0</v>
      </c>
      <c r="O5828" s="28">
        <f t="shared" si="631"/>
        <v>92700</v>
      </c>
      <c r="P5828" s="24">
        <f>IF([1]DEPURADO!I5822&gt;1,0,[1]DEPURADO!B5822)</f>
        <v>0</v>
      </c>
      <c r="Q5828" s="30">
        <f t="shared" si="632"/>
        <v>0</v>
      </c>
      <c r="R5828" s="31">
        <f t="shared" si="633"/>
        <v>92700</v>
      </c>
      <c r="S5828" s="31">
        <f>+[1]DEPURADO!K5822</f>
        <v>0</v>
      </c>
      <c r="T5828" s="23" t="s">
        <v>45</v>
      </c>
      <c r="U5828" s="31">
        <f>+[1]DEPURADO!J5822</f>
        <v>0</v>
      </c>
      <c r="V5828" s="30"/>
      <c r="W5828" s="23" t="s">
        <v>45</v>
      </c>
      <c r="X5828" s="31">
        <f>+[1]DEPURADO!L5822+[1]DEPURADO!M5822</f>
        <v>0</v>
      </c>
      <c r="Y5828" s="23" t="s">
        <v>45</v>
      </c>
      <c r="Z5828" s="31">
        <f t="shared" si="634"/>
        <v>0</v>
      </c>
      <c r="AA5828" s="31"/>
      <c r="AB5828" s="31">
        <v>0</v>
      </c>
      <c r="AC5828" s="31">
        <v>0</v>
      </c>
      <c r="AD5828" s="30"/>
      <c r="AE5828" s="30">
        <f>+[1]DEPURADO!L5822</f>
        <v>0</v>
      </c>
      <c r="AF5828" s="30">
        <v>0</v>
      </c>
      <c r="AG5828" s="30">
        <f t="shared" si="635"/>
        <v>0</v>
      </c>
      <c r="AH5828" s="30">
        <v>0</v>
      </c>
      <c r="AI5828" s="30" t="str">
        <f>+[1]DEPURADO!G5822</f>
        <v>NO RADICADO</v>
      </c>
      <c r="AJ5828" s="32"/>
      <c r="AK5828" s="33"/>
    </row>
    <row r="5829" spans="1:37" s="34" customFormat="1" x14ac:dyDescent="0.25">
      <c r="A5829" s="23">
        <f t="shared" si="636"/>
        <v>5821</v>
      </c>
      <c r="B5829" s="24" t="s">
        <v>44</v>
      </c>
      <c r="C5829" s="23" t="str">
        <f>+[1]DEPURADO!A5823</f>
        <v>FEH137197</v>
      </c>
      <c r="D5829" s="23" t="str">
        <f>+[1]DEPURADO!B5823</f>
        <v>FEH137197</v>
      </c>
      <c r="E5829" s="25">
        <f>+[1]DEPURADO!C5823</f>
        <v>44372</v>
      </c>
      <c r="F5829" s="26" t="str">
        <f>+IF([1]DEPURADO!D5823&gt;1,[1]DEPURADO!D5823," ")</f>
        <v xml:space="preserve"> </v>
      </c>
      <c r="G5829" s="27">
        <f>[1]DEPURADO!F5823</f>
        <v>89200</v>
      </c>
      <c r="H5829" s="28">
        <v>0</v>
      </c>
      <c r="I5829" s="28">
        <f>+[1]DEPURADO!N5823+[1]DEPURADO!O5823</f>
        <v>0</v>
      </c>
      <c r="J5829" s="28">
        <f>+[1]DEPURADO!S5823</f>
        <v>0</v>
      </c>
      <c r="K5829" s="29">
        <f>+[1]DEPURADO!Q5823+[1]DEPURADO!R5823</f>
        <v>0</v>
      </c>
      <c r="L5829" s="28">
        <v>0</v>
      </c>
      <c r="M5829" s="28">
        <v>0</v>
      </c>
      <c r="N5829" s="28">
        <f t="shared" si="630"/>
        <v>0</v>
      </c>
      <c r="O5829" s="28">
        <f t="shared" si="631"/>
        <v>89200</v>
      </c>
      <c r="P5829" s="24" t="str">
        <f>IF([1]DEPURADO!I5823&gt;1,0,[1]DEPURADO!B5823)</f>
        <v>FEH137197</v>
      </c>
      <c r="Q5829" s="30">
        <f t="shared" si="632"/>
        <v>89200</v>
      </c>
      <c r="R5829" s="31">
        <f t="shared" si="633"/>
        <v>0</v>
      </c>
      <c r="S5829" s="31">
        <f>+[1]DEPURADO!K5823</f>
        <v>0</v>
      </c>
      <c r="T5829" s="23" t="s">
        <v>45</v>
      </c>
      <c r="U5829" s="31">
        <f>+[1]DEPURADO!J5823</f>
        <v>89200</v>
      </c>
      <c r="V5829" s="30"/>
      <c r="W5829" s="23" t="s">
        <v>45</v>
      </c>
      <c r="X5829" s="31">
        <f>+[1]DEPURADO!L5823+[1]DEPURADO!M5823</f>
        <v>0</v>
      </c>
      <c r="Y5829" s="23" t="s">
        <v>45</v>
      </c>
      <c r="Z5829" s="31">
        <f t="shared" si="634"/>
        <v>0</v>
      </c>
      <c r="AA5829" s="31"/>
      <c r="AB5829" s="31">
        <v>0</v>
      </c>
      <c r="AC5829" s="31">
        <v>0</v>
      </c>
      <c r="AD5829" s="30"/>
      <c r="AE5829" s="30">
        <f>+[1]DEPURADO!L5823</f>
        <v>0</v>
      </c>
      <c r="AF5829" s="30">
        <v>0</v>
      </c>
      <c r="AG5829" s="30">
        <f t="shared" si="635"/>
        <v>0</v>
      </c>
      <c r="AH5829" s="30">
        <v>0</v>
      </c>
      <c r="AI5829" s="30" t="str">
        <f>+[1]DEPURADO!G5823</f>
        <v>EN REVISION</v>
      </c>
      <c r="AJ5829" s="32"/>
      <c r="AK5829" s="33"/>
    </row>
    <row r="5830" spans="1:37" s="34" customFormat="1" x14ac:dyDescent="0.25">
      <c r="A5830" s="23">
        <f t="shared" si="636"/>
        <v>5822</v>
      </c>
      <c r="B5830" s="24" t="s">
        <v>44</v>
      </c>
      <c r="C5830" s="23" t="str">
        <f>+[1]DEPURADO!A5824</f>
        <v>FEH137209</v>
      </c>
      <c r="D5830" s="23" t="str">
        <f>+[1]DEPURADO!B5824</f>
        <v>FEH137209</v>
      </c>
      <c r="E5830" s="25">
        <f>+[1]DEPURADO!C5824</f>
        <v>44372</v>
      </c>
      <c r="F5830" s="26" t="str">
        <f>+IF([1]DEPURADO!D5824&gt;1,[1]DEPURADO!D5824," ")</f>
        <v xml:space="preserve"> </v>
      </c>
      <c r="G5830" s="27">
        <f>[1]DEPURADO!F5824</f>
        <v>66950</v>
      </c>
      <c r="H5830" s="28">
        <v>0</v>
      </c>
      <c r="I5830" s="28">
        <f>+[1]DEPURADO!N5824+[1]DEPURADO!O5824</f>
        <v>0</v>
      </c>
      <c r="J5830" s="28">
        <f>+[1]DEPURADO!S5824</f>
        <v>0</v>
      </c>
      <c r="K5830" s="29">
        <f>+[1]DEPURADO!Q5824+[1]DEPURADO!R5824</f>
        <v>0</v>
      </c>
      <c r="L5830" s="28">
        <v>0</v>
      </c>
      <c r="M5830" s="28">
        <v>0</v>
      </c>
      <c r="N5830" s="28">
        <f t="shared" si="630"/>
        <v>0</v>
      </c>
      <c r="O5830" s="28">
        <f t="shared" si="631"/>
        <v>66950</v>
      </c>
      <c r="P5830" s="24">
        <f>IF([1]DEPURADO!I5824&gt;1,0,[1]DEPURADO!B5824)</f>
        <v>0</v>
      </c>
      <c r="Q5830" s="30">
        <f t="shared" si="632"/>
        <v>0</v>
      </c>
      <c r="R5830" s="31">
        <f t="shared" si="633"/>
        <v>66950</v>
      </c>
      <c r="S5830" s="31">
        <f>+[1]DEPURADO!K5824</f>
        <v>0</v>
      </c>
      <c r="T5830" s="23" t="s">
        <v>45</v>
      </c>
      <c r="U5830" s="31">
        <f>+[1]DEPURADO!J5824</f>
        <v>0</v>
      </c>
      <c r="V5830" s="30"/>
      <c r="W5830" s="23" t="s">
        <v>45</v>
      </c>
      <c r="X5830" s="31">
        <f>+[1]DEPURADO!L5824+[1]DEPURADO!M5824</f>
        <v>0</v>
      </c>
      <c r="Y5830" s="23" t="s">
        <v>45</v>
      </c>
      <c r="Z5830" s="31">
        <f t="shared" si="634"/>
        <v>0</v>
      </c>
      <c r="AA5830" s="31"/>
      <c r="AB5830" s="31">
        <v>0</v>
      </c>
      <c r="AC5830" s="31">
        <v>0</v>
      </c>
      <c r="AD5830" s="30"/>
      <c r="AE5830" s="30">
        <f>+[1]DEPURADO!L5824</f>
        <v>0</v>
      </c>
      <c r="AF5830" s="30">
        <v>0</v>
      </c>
      <c r="AG5830" s="30">
        <f t="shared" si="635"/>
        <v>0</v>
      </c>
      <c r="AH5830" s="30">
        <v>0</v>
      </c>
      <c r="AI5830" s="30" t="str">
        <f>+[1]DEPURADO!G5824</f>
        <v>NO RADICADO</v>
      </c>
      <c r="AJ5830" s="32"/>
      <c r="AK5830" s="33"/>
    </row>
    <row r="5831" spans="1:37" s="34" customFormat="1" x14ac:dyDescent="0.25">
      <c r="A5831" s="23">
        <f t="shared" si="636"/>
        <v>5823</v>
      </c>
      <c r="B5831" s="24" t="s">
        <v>44</v>
      </c>
      <c r="C5831" s="23" t="str">
        <f>+[1]DEPURADO!A5825</f>
        <v>FEH137219</v>
      </c>
      <c r="D5831" s="23" t="str">
        <f>+[1]DEPURADO!B5825</f>
        <v>FEH137219</v>
      </c>
      <c r="E5831" s="25">
        <f>+[1]DEPURADO!C5825</f>
        <v>44372</v>
      </c>
      <c r="F5831" s="26" t="str">
        <f>+IF([1]DEPURADO!D5825&gt;1,[1]DEPURADO!D5825," ")</f>
        <v xml:space="preserve"> </v>
      </c>
      <c r="G5831" s="27">
        <f>[1]DEPURADO!F5825</f>
        <v>58067</v>
      </c>
      <c r="H5831" s="28">
        <v>0</v>
      </c>
      <c r="I5831" s="28">
        <f>+[1]DEPURADO!N5825+[1]DEPURADO!O5825</f>
        <v>0</v>
      </c>
      <c r="J5831" s="28">
        <f>+[1]DEPURADO!S5825</f>
        <v>0</v>
      </c>
      <c r="K5831" s="29">
        <f>+[1]DEPURADO!Q5825+[1]DEPURADO!R5825</f>
        <v>0</v>
      </c>
      <c r="L5831" s="28">
        <v>0</v>
      </c>
      <c r="M5831" s="28">
        <v>0</v>
      </c>
      <c r="N5831" s="28">
        <f t="shared" si="630"/>
        <v>0</v>
      </c>
      <c r="O5831" s="28">
        <f t="shared" si="631"/>
        <v>58067</v>
      </c>
      <c r="P5831" s="24">
        <f>IF([1]DEPURADO!I5825&gt;1,0,[1]DEPURADO!B5825)</f>
        <v>0</v>
      </c>
      <c r="Q5831" s="30">
        <f t="shared" si="632"/>
        <v>0</v>
      </c>
      <c r="R5831" s="31">
        <f t="shared" si="633"/>
        <v>58067</v>
      </c>
      <c r="S5831" s="31">
        <f>+[1]DEPURADO!K5825</f>
        <v>0</v>
      </c>
      <c r="T5831" s="23" t="s">
        <v>45</v>
      </c>
      <c r="U5831" s="31">
        <f>+[1]DEPURADO!J5825</f>
        <v>0</v>
      </c>
      <c r="V5831" s="30"/>
      <c r="W5831" s="23" t="s">
        <v>45</v>
      </c>
      <c r="X5831" s="31">
        <f>+[1]DEPURADO!L5825+[1]DEPURADO!M5825</f>
        <v>0</v>
      </c>
      <c r="Y5831" s="23" t="s">
        <v>45</v>
      </c>
      <c r="Z5831" s="31">
        <f t="shared" si="634"/>
        <v>0</v>
      </c>
      <c r="AA5831" s="31"/>
      <c r="AB5831" s="31">
        <v>0</v>
      </c>
      <c r="AC5831" s="31">
        <v>0</v>
      </c>
      <c r="AD5831" s="30"/>
      <c r="AE5831" s="30">
        <f>+[1]DEPURADO!L5825</f>
        <v>0</v>
      </c>
      <c r="AF5831" s="30">
        <v>0</v>
      </c>
      <c r="AG5831" s="30">
        <f t="shared" si="635"/>
        <v>0</v>
      </c>
      <c r="AH5831" s="30">
        <v>0</v>
      </c>
      <c r="AI5831" s="30" t="str">
        <f>+[1]DEPURADO!G5825</f>
        <v>NO RADICADO</v>
      </c>
      <c r="AJ5831" s="32"/>
      <c r="AK5831" s="33"/>
    </row>
    <row r="5832" spans="1:37" s="34" customFormat="1" x14ac:dyDescent="0.25">
      <c r="A5832" s="23">
        <f t="shared" si="636"/>
        <v>5824</v>
      </c>
      <c r="B5832" s="24" t="s">
        <v>44</v>
      </c>
      <c r="C5832" s="23" t="str">
        <f>+[1]DEPURADO!A5826</f>
        <v>FEH137233</v>
      </c>
      <c r="D5832" s="23" t="str">
        <f>+[1]DEPURADO!B5826</f>
        <v>FEH137233</v>
      </c>
      <c r="E5832" s="25">
        <f>+[1]DEPURADO!C5826</f>
        <v>44372</v>
      </c>
      <c r="F5832" s="26" t="str">
        <f>+IF([1]DEPURADO!D5826&gt;1,[1]DEPURADO!D5826," ")</f>
        <v xml:space="preserve"> </v>
      </c>
      <c r="G5832" s="27">
        <f>[1]DEPURADO!F5826</f>
        <v>38110</v>
      </c>
      <c r="H5832" s="28">
        <v>0</v>
      </c>
      <c r="I5832" s="28">
        <f>+[1]DEPURADO!N5826+[1]DEPURADO!O5826</f>
        <v>0</v>
      </c>
      <c r="J5832" s="28">
        <f>+[1]DEPURADO!S5826</f>
        <v>0</v>
      </c>
      <c r="K5832" s="29">
        <f>+[1]DEPURADO!Q5826+[1]DEPURADO!R5826</f>
        <v>0</v>
      </c>
      <c r="L5832" s="28">
        <v>0</v>
      </c>
      <c r="M5832" s="28">
        <v>0</v>
      </c>
      <c r="N5832" s="28">
        <f t="shared" si="630"/>
        <v>0</v>
      </c>
      <c r="O5832" s="28">
        <f t="shared" si="631"/>
        <v>38110</v>
      </c>
      <c r="P5832" s="24">
        <f>IF([1]DEPURADO!I5826&gt;1,0,[1]DEPURADO!B5826)</f>
        <v>0</v>
      </c>
      <c r="Q5832" s="30">
        <f t="shared" si="632"/>
        <v>0</v>
      </c>
      <c r="R5832" s="31">
        <f t="shared" si="633"/>
        <v>38110</v>
      </c>
      <c r="S5832" s="31">
        <f>+[1]DEPURADO!K5826</f>
        <v>0</v>
      </c>
      <c r="T5832" s="23" t="s">
        <v>45</v>
      </c>
      <c r="U5832" s="31">
        <f>+[1]DEPURADO!J5826</f>
        <v>0</v>
      </c>
      <c r="V5832" s="30"/>
      <c r="W5832" s="23" t="s">
        <v>45</v>
      </c>
      <c r="X5832" s="31">
        <f>+[1]DEPURADO!L5826+[1]DEPURADO!M5826</f>
        <v>0</v>
      </c>
      <c r="Y5832" s="23" t="s">
        <v>45</v>
      </c>
      <c r="Z5832" s="31">
        <f t="shared" si="634"/>
        <v>0</v>
      </c>
      <c r="AA5832" s="31"/>
      <c r="AB5832" s="31">
        <v>0</v>
      </c>
      <c r="AC5832" s="31">
        <v>0</v>
      </c>
      <c r="AD5832" s="30"/>
      <c r="AE5832" s="30">
        <f>+[1]DEPURADO!L5826</f>
        <v>0</v>
      </c>
      <c r="AF5832" s="30">
        <v>0</v>
      </c>
      <c r="AG5832" s="30">
        <f t="shared" si="635"/>
        <v>0</v>
      </c>
      <c r="AH5832" s="30">
        <v>0</v>
      </c>
      <c r="AI5832" s="30" t="str">
        <f>+[1]DEPURADO!G5826</f>
        <v>NO RADICADO</v>
      </c>
      <c r="AJ5832" s="32"/>
      <c r="AK5832" s="33"/>
    </row>
    <row r="5833" spans="1:37" s="34" customFormat="1" x14ac:dyDescent="0.25">
      <c r="A5833" s="23">
        <f t="shared" si="636"/>
        <v>5825</v>
      </c>
      <c r="B5833" s="24" t="s">
        <v>44</v>
      </c>
      <c r="C5833" s="23" t="str">
        <f>+[1]DEPURADO!A5827</f>
        <v>FEH137240</v>
      </c>
      <c r="D5833" s="23" t="str">
        <f>+[1]DEPURADO!B5827</f>
        <v>FEH137240</v>
      </c>
      <c r="E5833" s="25">
        <f>+[1]DEPURADO!C5827</f>
        <v>44372</v>
      </c>
      <c r="F5833" s="26" t="str">
        <f>+IF([1]DEPURADO!D5827&gt;1,[1]DEPURADO!D5827," ")</f>
        <v xml:space="preserve"> </v>
      </c>
      <c r="G5833" s="27">
        <f>[1]DEPURADO!F5827</f>
        <v>38110</v>
      </c>
      <c r="H5833" s="28">
        <v>0</v>
      </c>
      <c r="I5833" s="28">
        <f>+[1]DEPURADO!N5827+[1]DEPURADO!O5827</f>
        <v>0</v>
      </c>
      <c r="J5833" s="28">
        <f>+[1]DEPURADO!S5827</f>
        <v>0</v>
      </c>
      <c r="K5833" s="29">
        <f>+[1]DEPURADO!Q5827+[1]DEPURADO!R5827</f>
        <v>0</v>
      </c>
      <c r="L5833" s="28">
        <v>0</v>
      </c>
      <c r="M5833" s="28">
        <v>0</v>
      </c>
      <c r="N5833" s="28">
        <f t="shared" si="630"/>
        <v>0</v>
      </c>
      <c r="O5833" s="28">
        <f t="shared" si="631"/>
        <v>38110</v>
      </c>
      <c r="P5833" s="24">
        <f>IF([1]DEPURADO!I5827&gt;1,0,[1]DEPURADO!B5827)</f>
        <v>0</v>
      </c>
      <c r="Q5833" s="30">
        <f t="shared" si="632"/>
        <v>0</v>
      </c>
      <c r="R5833" s="31">
        <f t="shared" si="633"/>
        <v>38110</v>
      </c>
      <c r="S5833" s="31">
        <f>+[1]DEPURADO!K5827</f>
        <v>0</v>
      </c>
      <c r="T5833" s="23" t="s">
        <v>45</v>
      </c>
      <c r="U5833" s="31">
        <f>+[1]DEPURADO!J5827</f>
        <v>0</v>
      </c>
      <c r="V5833" s="30"/>
      <c r="W5833" s="23" t="s">
        <v>45</v>
      </c>
      <c r="X5833" s="31">
        <f>+[1]DEPURADO!L5827+[1]DEPURADO!M5827</f>
        <v>0</v>
      </c>
      <c r="Y5833" s="23" t="s">
        <v>45</v>
      </c>
      <c r="Z5833" s="31">
        <f t="shared" si="634"/>
        <v>0</v>
      </c>
      <c r="AA5833" s="31"/>
      <c r="AB5833" s="31">
        <v>0</v>
      </c>
      <c r="AC5833" s="31">
        <v>0</v>
      </c>
      <c r="AD5833" s="30"/>
      <c r="AE5833" s="30">
        <f>+[1]DEPURADO!L5827</f>
        <v>0</v>
      </c>
      <c r="AF5833" s="30">
        <v>0</v>
      </c>
      <c r="AG5833" s="30">
        <f t="shared" si="635"/>
        <v>0</v>
      </c>
      <c r="AH5833" s="30">
        <v>0</v>
      </c>
      <c r="AI5833" s="30" t="str">
        <f>+[1]DEPURADO!G5827</f>
        <v>NO RADICADO</v>
      </c>
      <c r="AJ5833" s="32"/>
      <c r="AK5833" s="33"/>
    </row>
    <row r="5834" spans="1:37" s="34" customFormat="1" x14ac:dyDescent="0.25">
      <c r="A5834" s="23">
        <f t="shared" si="636"/>
        <v>5826</v>
      </c>
      <c r="B5834" s="24" t="s">
        <v>44</v>
      </c>
      <c r="C5834" s="23" t="str">
        <f>+[1]DEPURADO!A5828</f>
        <v>FEH137245</v>
      </c>
      <c r="D5834" s="23" t="str">
        <f>+[1]DEPURADO!B5828</f>
        <v>FEH137245</v>
      </c>
      <c r="E5834" s="25">
        <f>+[1]DEPURADO!C5828</f>
        <v>44372</v>
      </c>
      <c r="F5834" s="26" t="str">
        <f>+IF([1]DEPURADO!D5828&gt;1,[1]DEPURADO!D5828," ")</f>
        <v xml:space="preserve"> </v>
      </c>
      <c r="G5834" s="27">
        <f>[1]DEPURADO!F5828</f>
        <v>38110</v>
      </c>
      <c r="H5834" s="28">
        <v>0</v>
      </c>
      <c r="I5834" s="28">
        <f>+[1]DEPURADO!N5828+[1]DEPURADO!O5828</f>
        <v>0</v>
      </c>
      <c r="J5834" s="28">
        <f>+[1]DEPURADO!S5828</f>
        <v>0</v>
      </c>
      <c r="K5834" s="29">
        <f>+[1]DEPURADO!Q5828+[1]DEPURADO!R5828</f>
        <v>0</v>
      </c>
      <c r="L5834" s="28">
        <v>0</v>
      </c>
      <c r="M5834" s="28">
        <v>0</v>
      </c>
      <c r="N5834" s="28">
        <f t="shared" ref="N5834:N5897" si="637">+SUM(J5834:M5834)</f>
        <v>0</v>
      </c>
      <c r="O5834" s="28">
        <f t="shared" ref="O5834:O5897" si="638">+G5834-I5834-N5834</f>
        <v>38110</v>
      </c>
      <c r="P5834" s="24">
        <f>IF([1]DEPURADO!I5828&gt;1,0,[1]DEPURADO!B5828)</f>
        <v>0</v>
      </c>
      <c r="Q5834" s="30">
        <f t="shared" ref="Q5834:Q5897" si="639">+IF(P5834&gt;0,G5834,0)</f>
        <v>0</v>
      </c>
      <c r="R5834" s="31">
        <f t="shared" ref="R5834:R5897" si="640">IF(P5834=0,G5834,0)</f>
        <v>38110</v>
      </c>
      <c r="S5834" s="31">
        <f>+[1]DEPURADO!K5828</f>
        <v>0</v>
      </c>
      <c r="T5834" s="23" t="s">
        <v>45</v>
      </c>
      <c r="U5834" s="31">
        <f>+[1]DEPURADO!J5828</f>
        <v>0</v>
      </c>
      <c r="V5834" s="30"/>
      <c r="W5834" s="23" t="s">
        <v>45</v>
      </c>
      <c r="X5834" s="31">
        <f>+[1]DEPURADO!L5828+[1]DEPURADO!M5828</f>
        <v>0</v>
      </c>
      <c r="Y5834" s="23" t="s">
        <v>45</v>
      </c>
      <c r="Z5834" s="31">
        <f t="shared" ref="Z5834:Z5897" si="641">+X5834-AE5834+IF(X5834-AE5834&lt;-1,-X5834+AE5834,0)</f>
        <v>0</v>
      </c>
      <c r="AA5834" s="31"/>
      <c r="AB5834" s="31">
        <v>0</v>
      </c>
      <c r="AC5834" s="31">
        <v>0</v>
      </c>
      <c r="AD5834" s="30"/>
      <c r="AE5834" s="30">
        <f>+[1]DEPURADO!L5828</f>
        <v>0</v>
      </c>
      <c r="AF5834" s="30">
        <v>0</v>
      </c>
      <c r="AG5834" s="30">
        <f t="shared" ref="AG5834:AG5897" si="642">+G5834-I5834-N5834-R5834-Z5834-AC5834-AE5834-S5834-U5834</f>
        <v>0</v>
      </c>
      <c r="AH5834" s="30">
        <v>0</v>
      </c>
      <c r="AI5834" s="30" t="str">
        <f>+[1]DEPURADO!G5828</f>
        <v>NO RADICADO</v>
      </c>
      <c r="AJ5834" s="32"/>
      <c r="AK5834" s="33"/>
    </row>
    <row r="5835" spans="1:37" s="34" customFormat="1" x14ac:dyDescent="0.25">
      <c r="A5835" s="23">
        <f t="shared" ref="A5835:A5898" si="643">+A5834+1</f>
        <v>5827</v>
      </c>
      <c r="B5835" s="24" t="s">
        <v>44</v>
      </c>
      <c r="C5835" s="23" t="str">
        <f>+[1]DEPURADO!A5829</f>
        <v>FEH137249</v>
      </c>
      <c r="D5835" s="23" t="str">
        <f>+[1]DEPURADO!B5829</f>
        <v>FEH137249</v>
      </c>
      <c r="E5835" s="25">
        <f>+[1]DEPURADO!C5829</f>
        <v>44372</v>
      </c>
      <c r="F5835" s="26" t="str">
        <f>+IF([1]DEPURADO!D5829&gt;1,[1]DEPURADO!D5829," ")</f>
        <v xml:space="preserve"> </v>
      </c>
      <c r="G5835" s="27">
        <f>[1]DEPURADO!F5829</f>
        <v>38110</v>
      </c>
      <c r="H5835" s="28">
        <v>0</v>
      </c>
      <c r="I5835" s="28">
        <f>+[1]DEPURADO!N5829+[1]DEPURADO!O5829</f>
        <v>0</v>
      </c>
      <c r="J5835" s="28">
        <f>+[1]DEPURADO!S5829</f>
        <v>0</v>
      </c>
      <c r="K5835" s="29">
        <f>+[1]DEPURADO!Q5829+[1]DEPURADO!R5829</f>
        <v>0</v>
      </c>
      <c r="L5835" s="28">
        <v>0</v>
      </c>
      <c r="M5835" s="28">
        <v>0</v>
      </c>
      <c r="N5835" s="28">
        <f t="shared" si="637"/>
        <v>0</v>
      </c>
      <c r="O5835" s="28">
        <f t="shared" si="638"/>
        <v>38110</v>
      </c>
      <c r="P5835" s="24">
        <f>IF([1]DEPURADO!I5829&gt;1,0,[1]DEPURADO!B5829)</f>
        <v>0</v>
      </c>
      <c r="Q5835" s="30">
        <f t="shared" si="639"/>
        <v>0</v>
      </c>
      <c r="R5835" s="31">
        <f t="shared" si="640"/>
        <v>38110</v>
      </c>
      <c r="S5835" s="31">
        <f>+[1]DEPURADO!K5829</f>
        <v>0</v>
      </c>
      <c r="T5835" s="23" t="s">
        <v>45</v>
      </c>
      <c r="U5835" s="31">
        <f>+[1]DEPURADO!J5829</f>
        <v>0</v>
      </c>
      <c r="V5835" s="30"/>
      <c r="W5835" s="23" t="s">
        <v>45</v>
      </c>
      <c r="X5835" s="31">
        <f>+[1]DEPURADO!L5829+[1]DEPURADO!M5829</f>
        <v>0</v>
      </c>
      <c r="Y5835" s="23" t="s">
        <v>45</v>
      </c>
      <c r="Z5835" s="31">
        <f t="shared" si="641"/>
        <v>0</v>
      </c>
      <c r="AA5835" s="31"/>
      <c r="AB5835" s="31">
        <v>0</v>
      </c>
      <c r="AC5835" s="31">
        <v>0</v>
      </c>
      <c r="AD5835" s="30"/>
      <c r="AE5835" s="30">
        <f>+[1]DEPURADO!L5829</f>
        <v>0</v>
      </c>
      <c r="AF5835" s="30">
        <v>0</v>
      </c>
      <c r="AG5835" s="30">
        <f t="shared" si="642"/>
        <v>0</v>
      </c>
      <c r="AH5835" s="30">
        <v>0</v>
      </c>
      <c r="AI5835" s="30" t="str">
        <f>+[1]DEPURADO!G5829</f>
        <v>NO RADICADO</v>
      </c>
      <c r="AJ5835" s="32"/>
      <c r="AK5835" s="33"/>
    </row>
    <row r="5836" spans="1:37" s="34" customFormat="1" x14ac:dyDescent="0.25">
      <c r="A5836" s="23">
        <f t="shared" si="643"/>
        <v>5828</v>
      </c>
      <c r="B5836" s="24" t="s">
        <v>44</v>
      </c>
      <c r="C5836" s="23" t="str">
        <f>+[1]DEPURADO!A5830</f>
        <v>FEH137267</v>
      </c>
      <c r="D5836" s="23" t="str">
        <f>+[1]DEPURADO!B5830</f>
        <v>FEH137267</v>
      </c>
      <c r="E5836" s="25">
        <f>+[1]DEPURADO!C5830</f>
        <v>44372</v>
      </c>
      <c r="F5836" s="26" t="str">
        <f>+IF([1]DEPURADO!D5830&gt;1,[1]DEPURADO!D5830," ")</f>
        <v xml:space="preserve"> </v>
      </c>
      <c r="G5836" s="27">
        <f>[1]DEPURADO!F5830</f>
        <v>66950</v>
      </c>
      <c r="H5836" s="28">
        <v>0</v>
      </c>
      <c r="I5836" s="28">
        <f>+[1]DEPURADO!N5830+[1]DEPURADO!O5830</f>
        <v>0</v>
      </c>
      <c r="J5836" s="28">
        <f>+[1]DEPURADO!S5830</f>
        <v>0</v>
      </c>
      <c r="K5836" s="29">
        <f>+[1]DEPURADO!Q5830+[1]DEPURADO!R5830</f>
        <v>0</v>
      </c>
      <c r="L5836" s="28">
        <v>0</v>
      </c>
      <c r="M5836" s="28">
        <v>0</v>
      </c>
      <c r="N5836" s="28">
        <f t="shared" si="637"/>
        <v>0</v>
      </c>
      <c r="O5836" s="28">
        <f t="shared" si="638"/>
        <v>66950</v>
      </c>
      <c r="P5836" s="24">
        <f>IF([1]DEPURADO!I5830&gt;1,0,[1]DEPURADO!B5830)</f>
        <v>0</v>
      </c>
      <c r="Q5836" s="30">
        <f t="shared" si="639"/>
        <v>0</v>
      </c>
      <c r="R5836" s="31">
        <f t="shared" si="640"/>
        <v>66950</v>
      </c>
      <c r="S5836" s="31">
        <f>+[1]DEPURADO!K5830</f>
        <v>0</v>
      </c>
      <c r="T5836" s="23" t="s">
        <v>45</v>
      </c>
      <c r="U5836" s="31">
        <f>+[1]DEPURADO!J5830</f>
        <v>0</v>
      </c>
      <c r="V5836" s="30"/>
      <c r="W5836" s="23" t="s">
        <v>45</v>
      </c>
      <c r="X5836" s="31">
        <f>+[1]DEPURADO!L5830+[1]DEPURADO!M5830</f>
        <v>0</v>
      </c>
      <c r="Y5836" s="23" t="s">
        <v>45</v>
      </c>
      <c r="Z5836" s="31">
        <f t="shared" si="641"/>
        <v>0</v>
      </c>
      <c r="AA5836" s="31"/>
      <c r="AB5836" s="31">
        <v>0</v>
      </c>
      <c r="AC5836" s="31">
        <v>0</v>
      </c>
      <c r="AD5836" s="30"/>
      <c r="AE5836" s="30">
        <f>+[1]DEPURADO!L5830</f>
        <v>0</v>
      </c>
      <c r="AF5836" s="30">
        <v>0</v>
      </c>
      <c r="AG5836" s="30">
        <f t="shared" si="642"/>
        <v>0</v>
      </c>
      <c r="AH5836" s="30">
        <v>0</v>
      </c>
      <c r="AI5836" s="30" t="str">
        <f>+[1]DEPURADO!G5830</f>
        <v>NO RADICADO</v>
      </c>
      <c r="AJ5836" s="32"/>
      <c r="AK5836" s="33"/>
    </row>
    <row r="5837" spans="1:37" s="34" customFormat="1" x14ac:dyDescent="0.25">
      <c r="A5837" s="23">
        <f t="shared" si="643"/>
        <v>5829</v>
      </c>
      <c r="B5837" s="24" t="s">
        <v>44</v>
      </c>
      <c r="C5837" s="23" t="str">
        <f>+[1]DEPURADO!A5831</f>
        <v>FEH137270</v>
      </c>
      <c r="D5837" s="23" t="str">
        <f>+[1]DEPURADO!B5831</f>
        <v>FEH137270</v>
      </c>
      <c r="E5837" s="25">
        <f>+[1]DEPURADO!C5831</f>
        <v>44372</v>
      </c>
      <c r="F5837" s="26" t="str">
        <f>+IF([1]DEPURADO!D5831&gt;1,[1]DEPURADO!D5831," ")</f>
        <v xml:space="preserve"> </v>
      </c>
      <c r="G5837" s="27">
        <f>[1]DEPURADO!F5831</f>
        <v>132007</v>
      </c>
      <c r="H5837" s="28">
        <v>0</v>
      </c>
      <c r="I5837" s="28">
        <f>+[1]DEPURADO!N5831+[1]DEPURADO!O5831</f>
        <v>0</v>
      </c>
      <c r="J5837" s="28">
        <f>+[1]DEPURADO!S5831</f>
        <v>0</v>
      </c>
      <c r="K5837" s="29">
        <f>+[1]DEPURADO!Q5831+[1]DEPURADO!R5831</f>
        <v>0</v>
      </c>
      <c r="L5837" s="28">
        <v>0</v>
      </c>
      <c r="M5837" s="28">
        <v>0</v>
      </c>
      <c r="N5837" s="28">
        <f t="shared" si="637"/>
        <v>0</v>
      </c>
      <c r="O5837" s="28">
        <f t="shared" si="638"/>
        <v>132007</v>
      </c>
      <c r="P5837" s="24">
        <f>IF([1]DEPURADO!I5831&gt;1,0,[1]DEPURADO!B5831)</f>
        <v>0</v>
      </c>
      <c r="Q5837" s="30">
        <f t="shared" si="639"/>
        <v>0</v>
      </c>
      <c r="R5837" s="31">
        <f t="shared" si="640"/>
        <v>132007</v>
      </c>
      <c r="S5837" s="31">
        <f>+[1]DEPURADO!K5831</f>
        <v>0</v>
      </c>
      <c r="T5837" s="23" t="s">
        <v>45</v>
      </c>
      <c r="U5837" s="31">
        <f>+[1]DEPURADO!J5831</f>
        <v>0</v>
      </c>
      <c r="V5837" s="30"/>
      <c r="W5837" s="23" t="s">
        <v>45</v>
      </c>
      <c r="X5837" s="31">
        <f>+[1]DEPURADO!L5831+[1]DEPURADO!M5831</f>
        <v>0</v>
      </c>
      <c r="Y5837" s="23" t="s">
        <v>45</v>
      </c>
      <c r="Z5837" s="31">
        <f t="shared" si="641"/>
        <v>0</v>
      </c>
      <c r="AA5837" s="31"/>
      <c r="AB5837" s="31">
        <v>0</v>
      </c>
      <c r="AC5837" s="31">
        <v>0</v>
      </c>
      <c r="AD5837" s="30"/>
      <c r="AE5837" s="30">
        <f>+[1]DEPURADO!L5831</f>
        <v>0</v>
      </c>
      <c r="AF5837" s="30">
        <v>0</v>
      </c>
      <c r="AG5837" s="30">
        <f t="shared" si="642"/>
        <v>0</v>
      </c>
      <c r="AH5837" s="30">
        <v>0</v>
      </c>
      <c r="AI5837" s="30" t="str">
        <f>+[1]DEPURADO!G5831</f>
        <v>NO RADICADO</v>
      </c>
      <c r="AJ5837" s="32"/>
      <c r="AK5837" s="33"/>
    </row>
    <row r="5838" spans="1:37" s="34" customFormat="1" x14ac:dyDescent="0.25">
      <c r="A5838" s="23">
        <f t="shared" si="643"/>
        <v>5830</v>
      </c>
      <c r="B5838" s="24" t="s">
        <v>44</v>
      </c>
      <c r="C5838" s="23" t="str">
        <f>+[1]DEPURADO!A5832</f>
        <v>FEH137274</v>
      </c>
      <c r="D5838" s="23" t="str">
        <f>+[1]DEPURADO!B5832</f>
        <v>FEH137274</v>
      </c>
      <c r="E5838" s="25">
        <f>+[1]DEPURADO!C5832</f>
        <v>44372</v>
      </c>
      <c r="F5838" s="26" t="str">
        <f>+IF([1]DEPURADO!D5832&gt;1,[1]DEPURADO!D5832," ")</f>
        <v xml:space="preserve"> </v>
      </c>
      <c r="G5838" s="27">
        <f>[1]DEPURADO!F5832</f>
        <v>132007</v>
      </c>
      <c r="H5838" s="28">
        <v>0</v>
      </c>
      <c r="I5838" s="28">
        <f>+[1]DEPURADO!N5832+[1]DEPURADO!O5832</f>
        <v>0</v>
      </c>
      <c r="J5838" s="28">
        <f>+[1]DEPURADO!S5832</f>
        <v>0</v>
      </c>
      <c r="K5838" s="29">
        <f>+[1]DEPURADO!Q5832+[1]DEPURADO!R5832</f>
        <v>0</v>
      </c>
      <c r="L5838" s="28">
        <v>0</v>
      </c>
      <c r="M5838" s="28">
        <v>0</v>
      </c>
      <c r="N5838" s="28">
        <f t="shared" si="637"/>
        <v>0</v>
      </c>
      <c r="O5838" s="28">
        <f t="shared" si="638"/>
        <v>132007</v>
      </c>
      <c r="P5838" s="24">
        <f>IF([1]DEPURADO!I5832&gt;1,0,[1]DEPURADO!B5832)</f>
        <v>0</v>
      </c>
      <c r="Q5838" s="30">
        <f t="shared" si="639"/>
        <v>0</v>
      </c>
      <c r="R5838" s="31">
        <f t="shared" si="640"/>
        <v>132007</v>
      </c>
      <c r="S5838" s="31">
        <f>+[1]DEPURADO!K5832</f>
        <v>0</v>
      </c>
      <c r="T5838" s="23" t="s">
        <v>45</v>
      </c>
      <c r="U5838" s="31">
        <f>+[1]DEPURADO!J5832</f>
        <v>0</v>
      </c>
      <c r="V5838" s="30"/>
      <c r="W5838" s="23" t="s">
        <v>45</v>
      </c>
      <c r="X5838" s="31">
        <f>+[1]DEPURADO!L5832+[1]DEPURADO!M5832</f>
        <v>0</v>
      </c>
      <c r="Y5838" s="23" t="s">
        <v>45</v>
      </c>
      <c r="Z5838" s="31">
        <f t="shared" si="641"/>
        <v>0</v>
      </c>
      <c r="AA5838" s="31"/>
      <c r="AB5838" s="31">
        <v>0</v>
      </c>
      <c r="AC5838" s="31">
        <v>0</v>
      </c>
      <c r="AD5838" s="30"/>
      <c r="AE5838" s="30">
        <f>+[1]DEPURADO!L5832</f>
        <v>0</v>
      </c>
      <c r="AF5838" s="30">
        <v>0</v>
      </c>
      <c r="AG5838" s="30">
        <f t="shared" si="642"/>
        <v>0</v>
      </c>
      <c r="AH5838" s="30">
        <v>0</v>
      </c>
      <c r="AI5838" s="30" t="str">
        <f>+[1]DEPURADO!G5832</f>
        <v>NO RADICADO</v>
      </c>
      <c r="AJ5838" s="32"/>
      <c r="AK5838" s="33"/>
    </row>
    <row r="5839" spans="1:37" s="34" customFormat="1" x14ac:dyDescent="0.25">
      <c r="A5839" s="23">
        <f t="shared" si="643"/>
        <v>5831</v>
      </c>
      <c r="B5839" s="24" t="s">
        <v>44</v>
      </c>
      <c r="C5839" s="23" t="str">
        <f>+[1]DEPURADO!A5833</f>
        <v>FEH137278</v>
      </c>
      <c r="D5839" s="23" t="str">
        <f>+[1]DEPURADO!B5833</f>
        <v>FEH137278</v>
      </c>
      <c r="E5839" s="25">
        <f>+[1]DEPURADO!C5833</f>
        <v>44372</v>
      </c>
      <c r="F5839" s="26" t="str">
        <f>+IF([1]DEPURADO!D5833&gt;1,[1]DEPURADO!D5833," ")</f>
        <v xml:space="preserve"> </v>
      </c>
      <c r="G5839" s="27">
        <f>[1]DEPURADO!F5833</f>
        <v>85936</v>
      </c>
      <c r="H5839" s="28">
        <v>0</v>
      </c>
      <c r="I5839" s="28">
        <f>+[1]DEPURADO!N5833+[1]DEPURADO!O5833</f>
        <v>0</v>
      </c>
      <c r="J5839" s="28">
        <f>+[1]DEPURADO!S5833</f>
        <v>0</v>
      </c>
      <c r="K5839" s="29">
        <f>+[1]DEPURADO!Q5833+[1]DEPURADO!R5833</f>
        <v>0</v>
      </c>
      <c r="L5839" s="28">
        <v>0</v>
      </c>
      <c r="M5839" s="28">
        <v>0</v>
      </c>
      <c r="N5839" s="28">
        <f t="shared" si="637"/>
        <v>0</v>
      </c>
      <c r="O5839" s="28">
        <f t="shared" si="638"/>
        <v>85936</v>
      </c>
      <c r="P5839" s="24">
        <f>IF([1]DEPURADO!I5833&gt;1,0,[1]DEPURADO!B5833)</f>
        <v>0</v>
      </c>
      <c r="Q5839" s="30">
        <f t="shared" si="639"/>
        <v>0</v>
      </c>
      <c r="R5839" s="31">
        <f t="shared" si="640"/>
        <v>85936</v>
      </c>
      <c r="S5839" s="31">
        <f>+[1]DEPURADO!K5833</f>
        <v>0</v>
      </c>
      <c r="T5839" s="23" t="s">
        <v>45</v>
      </c>
      <c r="U5839" s="31">
        <f>+[1]DEPURADO!J5833</f>
        <v>0</v>
      </c>
      <c r="V5839" s="30"/>
      <c r="W5839" s="23" t="s">
        <v>45</v>
      </c>
      <c r="X5839" s="31">
        <f>+[1]DEPURADO!L5833+[1]DEPURADO!M5833</f>
        <v>0</v>
      </c>
      <c r="Y5839" s="23" t="s">
        <v>45</v>
      </c>
      <c r="Z5839" s="31">
        <f t="shared" si="641"/>
        <v>0</v>
      </c>
      <c r="AA5839" s="31"/>
      <c r="AB5839" s="31">
        <v>0</v>
      </c>
      <c r="AC5839" s="31">
        <v>0</v>
      </c>
      <c r="AD5839" s="30"/>
      <c r="AE5839" s="30">
        <f>+[1]DEPURADO!L5833</f>
        <v>0</v>
      </c>
      <c r="AF5839" s="30">
        <v>0</v>
      </c>
      <c r="AG5839" s="30">
        <f t="shared" si="642"/>
        <v>0</v>
      </c>
      <c r="AH5839" s="30">
        <v>0</v>
      </c>
      <c r="AI5839" s="30" t="str">
        <f>+[1]DEPURADO!G5833</f>
        <v>NO RADICADO</v>
      </c>
      <c r="AJ5839" s="32"/>
      <c r="AK5839" s="33"/>
    </row>
    <row r="5840" spans="1:37" s="34" customFormat="1" x14ac:dyDescent="0.25">
      <c r="A5840" s="23">
        <f t="shared" si="643"/>
        <v>5832</v>
      </c>
      <c r="B5840" s="24" t="s">
        <v>44</v>
      </c>
      <c r="C5840" s="23" t="str">
        <f>+[1]DEPURADO!A5834</f>
        <v>FEH137280</v>
      </c>
      <c r="D5840" s="23" t="str">
        <f>+[1]DEPURADO!B5834</f>
        <v>FEH137280</v>
      </c>
      <c r="E5840" s="25">
        <f>+[1]DEPURADO!C5834</f>
        <v>44372</v>
      </c>
      <c r="F5840" s="26" t="str">
        <f>+IF([1]DEPURADO!D5834&gt;1,[1]DEPURADO!D5834," ")</f>
        <v xml:space="preserve"> </v>
      </c>
      <c r="G5840" s="27">
        <f>[1]DEPURADO!F5834</f>
        <v>152534</v>
      </c>
      <c r="H5840" s="28">
        <v>0</v>
      </c>
      <c r="I5840" s="28">
        <f>+[1]DEPURADO!N5834+[1]DEPURADO!O5834</f>
        <v>0</v>
      </c>
      <c r="J5840" s="28">
        <f>+[1]DEPURADO!S5834</f>
        <v>0</v>
      </c>
      <c r="K5840" s="29">
        <f>+[1]DEPURADO!Q5834+[1]DEPURADO!R5834</f>
        <v>0</v>
      </c>
      <c r="L5840" s="28">
        <v>0</v>
      </c>
      <c r="M5840" s="28">
        <v>0</v>
      </c>
      <c r="N5840" s="28">
        <f t="shared" si="637"/>
        <v>0</v>
      </c>
      <c r="O5840" s="28">
        <f t="shared" si="638"/>
        <v>152534</v>
      </c>
      <c r="P5840" s="24">
        <f>IF([1]DEPURADO!I5834&gt;1,0,[1]DEPURADO!B5834)</f>
        <v>0</v>
      </c>
      <c r="Q5840" s="30">
        <f t="shared" si="639"/>
        <v>0</v>
      </c>
      <c r="R5840" s="31">
        <f t="shared" si="640"/>
        <v>152534</v>
      </c>
      <c r="S5840" s="31">
        <f>+[1]DEPURADO!K5834</f>
        <v>0</v>
      </c>
      <c r="T5840" s="23" t="s">
        <v>45</v>
      </c>
      <c r="U5840" s="31">
        <f>+[1]DEPURADO!J5834</f>
        <v>0</v>
      </c>
      <c r="V5840" s="30"/>
      <c r="W5840" s="23" t="s">
        <v>45</v>
      </c>
      <c r="X5840" s="31">
        <f>+[1]DEPURADO!L5834+[1]DEPURADO!M5834</f>
        <v>0</v>
      </c>
      <c r="Y5840" s="23" t="s">
        <v>45</v>
      </c>
      <c r="Z5840" s="31">
        <f t="shared" si="641"/>
        <v>0</v>
      </c>
      <c r="AA5840" s="31"/>
      <c r="AB5840" s="31">
        <v>0</v>
      </c>
      <c r="AC5840" s="31">
        <v>0</v>
      </c>
      <c r="AD5840" s="30"/>
      <c r="AE5840" s="30">
        <f>+[1]DEPURADO!L5834</f>
        <v>0</v>
      </c>
      <c r="AF5840" s="30">
        <v>0</v>
      </c>
      <c r="AG5840" s="30">
        <f t="shared" si="642"/>
        <v>0</v>
      </c>
      <c r="AH5840" s="30">
        <v>0</v>
      </c>
      <c r="AI5840" s="30" t="str">
        <f>+[1]DEPURADO!G5834</f>
        <v>NO RADICADO</v>
      </c>
      <c r="AJ5840" s="32"/>
      <c r="AK5840" s="33"/>
    </row>
    <row r="5841" spans="1:37" s="34" customFormat="1" x14ac:dyDescent="0.25">
      <c r="A5841" s="23">
        <f t="shared" si="643"/>
        <v>5833</v>
      </c>
      <c r="B5841" s="24" t="s">
        <v>44</v>
      </c>
      <c r="C5841" s="23" t="str">
        <f>+[1]DEPURADO!A5835</f>
        <v>FEH137281</v>
      </c>
      <c r="D5841" s="23" t="str">
        <f>+[1]DEPURADO!B5835</f>
        <v>FEH137281</v>
      </c>
      <c r="E5841" s="25">
        <f>+[1]DEPURADO!C5835</f>
        <v>44372</v>
      </c>
      <c r="F5841" s="26" t="str">
        <f>+IF([1]DEPURADO!D5835&gt;1,[1]DEPURADO!D5835," ")</f>
        <v xml:space="preserve"> </v>
      </c>
      <c r="G5841" s="27">
        <f>[1]DEPURADO!F5835</f>
        <v>66950</v>
      </c>
      <c r="H5841" s="28">
        <v>0</v>
      </c>
      <c r="I5841" s="28">
        <f>+[1]DEPURADO!N5835+[1]DEPURADO!O5835</f>
        <v>0</v>
      </c>
      <c r="J5841" s="28">
        <f>+[1]DEPURADO!S5835</f>
        <v>0</v>
      </c>
      <c r="K5841" s="29">
        <f>+[1]DEPURADO!Q5835+[1]DEPURADO!R5835</f>
        <v>0</v>
      </c>
      <c r="L5841" s="28">
        <v>0</v>
      </c>
      <c r="M5841" s="28">
        <v>0</v>
      </c>
      <c r="N5841" s="28">
        <f t="shared" si="637"/>
        <v>0</v>
      </c>
      <c r="O5841" s="28">
        <f t="shared" si="638"/>
        <v>66950</v>
      </c>
      <c r="P5841" s="24">
        <f>IF([1]DEPURADO!I5835&gt;1,0,[1]DEPURADO!B5835)</f>
        <v>0</v>
      </c>
      <c r="Q5841" s="30">
        <f t="shared" si="639"/>
        <v>0</v>
      </c>
      <c r="R5841" s="31">
        <f t="shared" si="640"/>
        <v>66950</v>
      </c>
      <c r="S5841" s="31">
        <f>+[1]DEPURADO!K5835</f>
        <v>0</v>
      </c>
      <c r="T5841" s="23" t="s">
        <v>45</v>
      </c>
      <c r="U5841" s="31">
        <f>+[1]DEPURADO!J5835</f>
        <v>0</v>
      </c>
      <c r="V5841" s="30"/>
      <c r="W5841" s="23" t="s">
        <v>45</v>
      </c>
      <c r="X5841" s="31">
        <f>+[1]DEPURADO!L5835+[1]DEPURADO!M5835</f>
        <v>0</v>
      </c>
      <c r="Y5841" s="23" t="s">
        <v>45</v>
      </c>
      <c r="Z5841" s="31">
        <f t="shared" si="641"/>
        <v>0</v>
      </c>
      <c r="AA5841" s="31"/>
      <c r="AB5841" s="31">
        <v>0</v>
      </c>
      <c r="AC5841" s="31">
        <v>0</v>
      </c>
      <c r="AD5841" s="30"/>
      <c r="AE5841" s="30">
        <f>+[1]DEPURADO!L5835</f>
        <v>0</v>
      </c>
      <c r="AF5841" s="30">
        <v>0</v>
      </c>
      <c r="AG5841" s="30">
        <f t="shared" si="642"/>
        <v>0</v>
      </c>
      <c r="AH5841" s="30">
        <v>0</v>
      </c>
      <c r="AI5841" s="30" t="str">
        <f>+[1]DEPURADO!G5835</f>
        <v>NO RADICADO</v>
      </c>
      <c r="AJ5841" s="32"/>
      <c r="AK5841" s="33"/>
    </row>
    <row r="5842" spans="1:37" s="34" customFormat="1" x14ac:dyDescent="0.25">
      <c r="A5842" s="23">
        <f t="shared" si="643"/>
        <v>5834</v>
      </c>
      <c r="B5842" s="24" t="s">
        <v>44</v>
      </c>
      <c r="C5842" s="23" t="str">
        <f>+[1]DEPURADO!A5836</f>
        <v>FEH137291</v>
      </c>
      <c r="D5842" s="23" t="str">
        <f>+[1]DEPURADO!B5836</f>
        <v>FEH137291</v>
      </c>
      <c r="E5842" s="25">
        <f>+[1]DEPURADO!C5836</f>
        <v>44372</v>
      </c>
      <c r="F5842" s="26" t="str">
        <f>+IF([1]DEPURADO!D5836&gt;1,[1]DEPURADO!D5836," ")</f>
        <v xml:space="preserve"> </v>
      </c>
      <c r="G5842" s="27">
        <f>[1]DEPURADO!F5836</f>
        <v>66950</v>
      </c>
      <c r="H5842" s="28">
        <v>0</v>
      </c>
      <c r="I5842" s="28">
        <f>+[1]DEPURADO!N5836+[1]DEPURADO!O5836</f>
        <v>0</v>
      </c>
      <c r="J5842" s="28">
        <f>+[1]DEPURADO!S5836</f>
        <v>0</v>
      </c>
      <c r="K5842" s="29">
        <f>+[1]DEPURADO!Q5836+[1]DEPURADO!R5836</f>
        <v>0</v>
      </c>
      <c r="L5842" s="28">
        <v>0</v>
      </c>
      <c r="M5842" s="28">
        <v>0</v>
      </c>
      <c r="N5842" s="28">
        <f t="shared" si="637"/>
        <v>0</v>
      </c>
      <c r="O5842" s="28">
        <f t="shared" si="638"/>
        <v>66950</v>
      </c>
      <c r="P5842" s="24">
        <f>IF([1]DEPURADO!I5836&gt;1,0,[1]DEPURADO!B5836)</f>
        <v>0</v>
      </c>
      <c r="Q5842" s="30">
        <f t="shared" si="639"/>
        <v>0</v>
      </c>
      <c r="R5842" s="31">
        <f t="shared" si="640"/>
        <v>66950</v>
      </c>
      <c r="S5842" s="31">
        <f>+[1]DEPURADO!K5836</f>
        <v>0</v>
      </c>
      <c r="T5842" s="23" t="s">
        <v>45</v>
      </c>
      <c r="U5842" s="31">
        <f>+[1]DEPURADO!J5836</f>
        <v>0</v>
      </c>
      <c r="V5842" s="30"/>
      <c r="W5842" s="23" t="s">
        <v>45</v>
      </c>
      <c r="X5842" s="31">
        <f>+[1]DEPURADO!L5836+[1]DEPURADO!M5836</f>
        <v>0</v>
      </c>
      <c r="Y5842" s="23" t="s">
        <v>45</v>
      </c>
      <c r="Z5842" s="31">
        <f t="shared" si="641"/>
        <v>0</v>
      </c>
      <c r="AA5842" s="31"/>
      <c r="AB5842" s="31">
        <v>0</v>
      </c>
      <c r="AC5842" s="31">
        <v>0</v>
      </c>
      <c r="AD5842" s="30"/>
      <c r="AE5842" s="30">
        <f>+[1]DEPURADO!L5836</f>
        <v>0</v>
      </c>
      <c r="AF5842" s="30">
        <v>0</v>
      </c>
      <c r="AG5842" s="30">
        <f t="shared" si="642"/>
        <v>0</v>
      </c>
      <c r="AH5842" s="30">
        <v>0</v>
      </c>
      <c r="AI5842" s="30" t="str">
        <f>+[1]DEPURADO!G5836</f>
        <v>NO RADICADO</v>
      </c>
      <c r="AJ5842" s="32"/>
      <c r="AK5842" s="33"/>
    </row>
    <row r="5843" spans="1:37" s="34" customFormat="1" x14ac:dyDescent="0.25">
      <c r="A5843" s="23">
        <f t="shared" si="643"/>
        <v>5835</v>
      </c>
      <c r="B5843" s="24" t="s">
        <v>44</v>
      </c>
      <c r="C5843" s="23" t="str">
        <f>+[1]DEPURADO!A5837</f>
        <v>FEH137299</v>
      </c>
      <c r="D5843" s="23" t="str">
        <f>+[1]DEPURADO!B5837</f>
        <v>FEH137299</v>
      </c>
      <c r="E5843" s="25">
        <f>+[1]DEPURADO!C5837</f>
        <v>44372</v>
      </c>
      <c r="F5843" s="26" t="str">
        <f>+IF([1]DEPURADO!D5837&gt;1,[1]DEPURADO!D5837," ")</f>
        <v xml:space="preserve"> </v>
      </c>
      <c r="G5843" s="27">
        <f>[1]DEPURADO!F5837</f>
        <v>16226</v>
      </c>
      <c r="H5843" s="28">
        <v>0</v>
      </c>
      <c r="I5843" s="28">
        <f>+[1]DEPURADO!N5837+[1]DEPURADO!O5837</f>
        <v>0</v>
      </c>
      <c r="J5843" s="28">
        <f>+[1]DEPURADO!S5837</f>
        <v>0</v>
      </c>
      <c r="K5843" s="29">
        <f>+[1]DEPURADO!Q5837+[1]DEPURADO!R5837</f>
        <v>0</v>
      </c>
      <c r="L5843" s="28">
        <v>0</v>
      </c>
      <c r="M5843" s="28">
        <v>0</v>
      </c>
      <c r="N5843" s="28">
        <f t="shared" si="637"/>
        <v>0</v>
      </c>
      <c r="O5843" s="28">
        <f t="shared" si="638"/>
        <v>16226</v>
      </c>
      <c r="P5843" s="24">
        <f>IF([1]DEPURADO!I5837&gt;1,0,[1]DEPURADO!B5837)</f>
        <v>0</v>
      </c>
      <c r="Q5843" s="30">
        <f t="shared" si="639"/>
        <v>0</v>
      </c>
      <c r="R5843" s="31">
        <f t="shared" si="640"/>
        <v>16226</v>
      </c>
      <c r="S5843" s="31">
        <f>+[1]DEPURADO!K5837</f>
        <v>0</v>
      </c>
      <c r="T5843" s="23" t="s">
        <v>45</v>
      </c>
      <c r="U5843" s="31">
        <f>+[1]DEPURADO!J5837</f>
        <v>0</v>
      </c>
      <c r="V5843" s="30"/>
      <c r="W5843" s="23" t="s">
        <v>45</v>
      </c>
      <c r="X5843" s="31">
        <f>+[1]DEPURADO!L5837+[1]DEPURADO!M5837</f>
        <v>0</v>
      </c>
      <c r="Y5843" s="23" t="s">
        <v>45</v>
      </c>
      <c r="Z5843" s="31">
        <f t="shared" si="641"/>
        <v>0</v>
      </c>
      <c r="AA5843" s="31"/>
      <c r="AB5843" s="31">
        <v>0</v>
      </c>
      <c r="AC5843" s="31">
        <v>0</v>
      </c>
      <c r="AD5843" s="30"/>
      <c r="AE5843" s="30">
        <f>+[1]DEPURADO!L5837</f>
        <v>0</v>
      </c>
      <c r="AF5843" s="30">
        <v>0</v>
      </c>
      <c r="AG5843" s="30">
        <f t="shared" si="642"/>
        <v>0</v>
      </c>
      <c r="AH5843" s="30">
        <v>0</v>
      </c>
      <c r="AI5843" s="30" t="str">
        <f>+[1]DEPURADO!G5837</f>
        <v>NO RADICADO</v>
      </c>
      <c r="AJ5843" s="32"/>
      <c r="AK5843" s="33"/>
    </row>
    <row r="5844" spans="1:37" s="34" customFormat="1" x14ac:dyDescent="0.25">
      <c r="A5844" s="23">
        <f t="shared" si="643"/>
        <v>5836</v>
      </c>
      <c r="B5844" s="24" t="s">
        <v>44</v>
      </c>
      <c r="C5844" s="23" t="str">
        <f>+[1]DEPURADO!A5838</f>
        <v>FEH137301</v>
      </c>
      <c r="D5844" s="23" t="str">
        <f>+[1]DEPURADO!B5838</f>
        <v>FEH137301</v>
      </c>
      <c r="E5844" s="25">
        <f>+[1]DEPURADO!C5838</f>
        <v>44372</v>
      </c>
      <c r="F5844" s="26" t="str">
        <f>+IF([1]DEPURADO!D5838&gt;1,[1]DEPURADO!D5838," ")</f>
        <v xml:space="preserve"> </v>
      </c>
      <c r="G5844" s="27">
        <f>[1]DEPURADO!F5838</f>
        <v>92700</v>
      </c>
      <c r="H5844" s="28">
        <v>0</v>
      </c>
      <c r="I5844" s="28">
        <f>+[1]DEPURADO!N5838+[1]DEPURADO!O5838</f>
        <v>0</v>
      </c>
      <c r="J5844" s="28">
        <f>+[1]DEPURADO!S5838</f>
        <v>0</v>
      </c>
      <c r="K5844" s="29">
        <f>+[1]DEPURADO!Q5838+[1]DEPURADO!R5838</f>
        <v>0</v>
      </c>
      <c r="L5844" s="28">
        <v>0</v>
      </c>
      <c r="M5844" s="28">
        <v>0</v>
      </c>
      <c r="N5844" s="28">
        <f t="shared" si="637"/>
        <v>0</v>
      </c>
      <c r="O5844" s="28">
        <f t="shared" si="638"/>
        <v>92700</v>
      </c>
      <c r="P5844" s="24">
        <f>IF([1]DEPURADO!I5838&gt;1,0,[1]DEPURADO!B5838)</f>
        <v>0</v>
      </c>
      <c r="Q5844" s="30">
        <f t="shared" si="639"/>
        <v>0</v>
      </c>
      <c r="R5844" s="31">
        <f t="shared" si="640"/>
        <v>92700</v>
      </c>
      <c r="S5844" s="31">
        <f>+[1]DEPURADO!K5838</f>
        <v>0</v>
      </c>
      <c r="T5844" s="23" t="s">
        <v>45</v>
      </c>
      <c r="U5844" s="31">
        <f>+[1]DEPURADO!J5838</f>
        <v>0</v>
      </c>
      <c r="V5844" s="30"/>
      <c r="W5844" s="23" t="s">
        <v>45</v>
      </c>
      <c r="X5844" s="31">
        <f>+[1]DEPURADO!L5838+[1]DEPURADO!M5838</f>
        <v>0</v>
      </c>
      <c r="Y5844" s="23" t="s">
        <v>45</v>
      </c>
      <c r="Z5844" s="31">
        <f t="shared" si="641"/>
        <v>0</v>
      </c>
      <c r="AA5844" s="31"/>
      <c r="AB5844" s="31">
        <v>0</v>
      </c>
      <c r="AC5844" s="31">
        <v>0</v>
      </c>
      <c r="AD5844" s="30"/>
      <c r="AE5844" s="30">
        <f>+[1]DEPURADO!L5838</f>
        <v>0</v>
      </c>
      <c r="AF5844" s="30">
        <v>0</v>
      </c>
      <c r="AG5844" s="30">
        <f t="shared" si="642"/>
        <v>0</v>
      </c>
      <c r="AH5844" s="30">
        <v>0</v>
      </c>
      <c r="AI5844" s="30" t="str">
        <f>+[1]DEPURADO!G5838</f>
        <v>NO RADICADO</v>
      </c>
      <c r="AJ5844" s="32"/>
      <c r="AK5844" s="33"/>
    </row>
    <row r="5845" spans="1:37" s="34" customFormat="1" x14ac:dyDescent="0.25">
      <c r="A5845" s="23">
        <f t="shared" si="643"/>
        <v>5837</v>
      </c>
      <c r="B5845" s="24" t="s">
        <v>44</v>
      </c>
      <c r="C5845" s="23" t="str">
        <f>+[1]DEPURADO!A5839</f>
        <v>FEH137323</v>
      </c>
      <c r="D5845" s="23" t="str">
        <f>+[1]DEPURADO!B5839</f>
        <v>FEH137323</v>
      </c>
      <c r="E5845" s="25">
        <f>+[1]DEPURADO!C5839</f>
        <v>44372</v>
      </c>
      <c r="F5845" s="26" t="str">
        <f>+IF([1]DEPURADO!D5839&gt;1,[1]DEPURADO!D5839," ")</f>
        <v xml:space="preserve"> </v>
      </c>
      <c r="G5845" s="27">
        <f>[1]DEPURADO!F5839</f>
        <v>38110</v>
      </c>
      <c r="H5845" s="28">
        <v>0</v>
      </c>
      <c r="I5845" s="28">
        <f>+[1]DEPURADO!N5839+[1]DEPURADO!O5839</f>
        <v>0</v>
      </c>
      <c r="J5845" s="28">
        <f>+[1]DEPURADO!S5839</f>
        <v>0</v>
      </c>
      <c r="K5845" s="29">
        <f>+[1]DEPURADO!Q5839+[1]DEPURADO!R5839</f>
        <v>0</v>
      </c>
      <c r="L5845" s="28">
        <v>0</v>
      </c>
      <c r="M5845" s="28">
        <v>0</v>
      </c>
      <c r="N5845" s="28">
        <f t="shared" si="637"/>
        <v>0</v>
      </c>
      <c r="O5845" s="28">
        <f t="shared" si="638"/>
        <v>38110</v>
      </c>
      <c r="P5845" s="24">
        <f>IF([1]DEPURADO!I5839&gt;1,0,[1]DEPURADO!B5839)</f>
        <v>0</v>
      </c>
      <c r="Q5845" s="30">
        <f t="shared" si="639"/>
        <v>0</v>
      </c>
      <c r="R5845" s="31">
        <f t="shared" si="640"/>
        <v>38110</v>
      </c>
      <c r="S5845" s="31">
        <f>+[1]DEPURADO!K5839</f>
        <v>0</v>
      </c>
      <c r="T5845" s="23" t="s">
        <v>45</v>
      </c>
      <c r="U5845" s="31">
        <f>+[1]DEPURADO!J5839</f>
        <v>0</v>
      </c>
      <c r="V5845" s="30"/>
      <c r="W5845" s="23" t="s">
        <v>45</v>
      </c>
      <c r="X5845" s="31">
        <f>+[1]DEPURADO!L5839+[1]DEPURADO!M5839</f>
        <v>0</v>
      </c>
      <c r="Y5845" s="23" t="s">
        <v>45</v>
      </c>
      <c r="Z5845" s="31">
        <f t="shared" si="641"/>
        <v>0</v>
      </c>
      <c r="AA5845" s="31"/>
      <c r="AB5845" s="31">
        <v>0</v>
      </c>
      <c r="AC5845" s="31">
        <v>0</v>
      </c>
      <c r="AD5845" s="30"/>
      <c r="AE5845" s="30">
        <f>+[1]DEPURADO!L5839</f>
        <v>0</v>
      </c>
      <c r="AF5845" s="30">
        <v>0</v>
      </c>
      <c r="AG5845" s="30">
        <f t="shared" si="642"/>
        <v>0</v>
      </c>
      <c r="AH5845" s="30">
        <v>0</v>
      </c>
      <c r="AI5845" s="30" t="str">
        <f>+[1]DEPURADO!G5839</f>
        <v>NO RADICADO</v>
      </c>
      <c r="AJ5845" s="32"/>
      <c r="AK5845" s="33"/>
    </row>
    <row r="5846" spans="1:37" s="34" customFormat="1" x14ac:dyDescent="0.25">
      <c r="A5846" s="23">
        <f t="shared" si="643"/>
        <v>5838</v>
      </c>
      <c r="B5846" s="24" t="s">
        <v>44</v>
      </c>
      <c r="C5846" s="23" t="str">
        <f>+[1]DEPURADO!A5840</f>
        <v>FEH137324</v>
      </c>
      <c r="D5846" s="23" t="str">
        <f>+[1]DEPURADO!B5840</f>
        <v>FEH137324</v>
      </c>
      <c r="E5846" s="25">
        <f>+[1]DEPURADO!C5840</f>
        <v>44372</v>
      </c>
      <c r="F5846" s="26" t="str">
        <f>+IF([1]DEPURADO!D5840&gt;1,[1]DEPURADO!D5840," ")</f>
        <v xml:space="preserve"> </v>
      </c>
      <c r="G5846" s="27">
        <f>[1]DEPURADO!F5840</f>
        <v>51937</v>
      </c>
      <c r="H5846" s="28">
        <v>0</v>
      </c>
      <c r="I5846" s="28">
        <f>+[1]DEPURADO!N5840+[1]DEPURADO!O5840</f>
        <v>0</v>
      </c>
      <c r="J5846" s="28">
        <f>+[1]DEPURADO!S5840</f>
        <v>0</v>
      </c>
      <c r="K5846" s="29">
        <f>+[1]DEPURADO!Q5840+[1]DEPURADO!R5840</f>
        <v>0</v>
      </c>
      <c r="L5846" s="28">
        <v>0</v>
      </c>
      <c r="M5846" s="28">
        <v>0</v>
      </c>
      <c r="N5846" s="28">
        <f t="shared" si="637"/>
        <v>0</v>
      </c>
      <c r="O5846" s="28">
        <f t="shared" si="638"/>
        <v>51937</v>
      </c>
      <c r="P5846" s="24">
        <f>IF([1]DEPURADO!I5840&gt;1,0,[1]DEPURADO!B5840)</f>
        <v>0</v>
      </c>
      <c r="Q5846" s="30">
        <f t="shared" si="639"/>
        <v>0</v>
      </c>
      <c r="R5846" s="31">
        <f t="shared" si="640"/>
        <v>51937</v>
      </c>
      <c r="S5846" s="31">
        <f>+[1]DEPURADO!K5840</f>
        <v>0</v>
      </c>
      <c r="T5846" s="23" t="s">
        <v>45</v>
      </c>
      <c r="U5846" s="31">
        <f>+[1]DEPURADO!J5840</f>
        <v>0</v>
      </c>
      <c r="V5846" s="30"/>
      <c r="W5846" s="23" t="s">
        <v>45</v>
      </c>
      <c r="X5846" s="31">
        <f>+[1]DEPURADO!L5840+[1]DEPURADO!M5840</f>
        <v>0</v>
      </c>
      <c r="Y5846" s="23" t="s">
        <v>45</v>
      </c>
      <c r="Z5846" s="31">
        <f t="shared" si="641"/>
        <v>0</v>
      </c>
      <c r="AA5846" s="31"/>
      <c r="AB5846" s="31">
        <v>0</v>
      </c>
      <c r="AC5846" s="31">
        <v>0</v>
      </c>
      <c r="AD5846" s="30"/>
      <c r="AE5846" s="30">
        <f>+[1]DEPURADO!L5840</f>
        <v>0</v>
      </c>
      <c r="AF5846" s="30">
        <v>0</v>
      </c>
      <c r="AG5846" s="30">
        <f t="shared" si="642"/>
        <v>0</v>
      </c>
      <c r="AH5846" s="30">
        <v>0</v>
      </c>
      <c r="AI5846" s="30" t="str">
        <f>+[1]DEPURADO!G5840</f>
        <v>NO RADICADO</v>
      </c>
      <c r="AJ5846" s="32"/>
      <c r="AK5846" s="33"/>
    </row>
    <row r="5847" spans="1:37" s="34" customFormat="1" x14ac:dyDescent="0.25">
      <c r="A5847" s="23">
        <f t="shared" si="643"/>
        <v>5839</v>
      </c>
      <c r="B5847" s="24" t="s">
        <v>44</v>
      </c>
      <c r="C5847" s="23" t="str">
        <f>+[1]DEPURADO!A5841</f>
        <v>FEH137348</v>
      </c>
      <c r="D5847" s="23" t="str">
        <f>+[1]DEPURADO!B5841</f>
        <v>FEH137348</v>
      </c>
      <c r="E5847" s="25">
        <f>+[1]DEPURADO!C5841</f>
        <v>44372</v>
      </c>
      <c r="F5847" s="26" t="str">
        <f>+IF([1]DEPURADO!D5841&gt;1,[1]DEPURADO!D5841," ")</f>
        <v xml:space="preserve"> </v>
      </c>
      <c r="G5847" s="27">
        <f>[1]DEPURADO!F5841</f>
        <v>32761</v>
      </c>
      <c r="H5847" s="28">
        <v>0</v>
      </c>
      <c r="I5847" s="28">
        <f>+[1]DEPURADO!N5841+[1]DEPURADO!O5841</f>
        <v>0</v>
      </c>
      <c r="J5847" s="28">
        <f>+[1]DEPURADO!S5841</f>
        <v>0</v>
      </c>
      <c r="K5847" s="29">
        <f>+[1]DEPURADO!Q5841+[1]DEPURADO!R5841</f>
        <v>0</v>
      </c>
      <c r="L5847" s="28">
        <v>0</v>
      </c>
      <c r="M5847" s="28">
        <v>0</v>
      </c>
      <c r="N5847" s="28">
        <f t="shared" si="637"/>
        <v>0</v>
      </c>
      <c r="O5847" s="28">
        <f t="shared" si="638"/>
        <v>32761</v>
      </c>
      <c r="P5847" s="24">
        <f>IF([1]DEPURADO!I5841&gt;1,0,[1]DEPURADO!B5841)</f>
        <v>0</v>
      </c>
      <c r="Q5847" s="30">
        <f t="shared" si="639"/>
        <v>0</v>
      </c>
      <c r="R5847" s="31">
        <f t="shared" si="640"/>
        <v>32761</v>
      </c>
      <c r="S5847" s="31">
        <f>+[1]DEPURADO!K5841</f>
        <v>0</v>
      </c>
      <c r="T5847" s="23" t="s">
        <v>45</v>
      </c>
      <c r="U5847" s="31">
        <f>+[1]DEPURADO!J5841</f>
        <v>0</v>
      </c>
      <c r="V5847" s="30"/>
      <c r="W5847" s="23" t="s">
        <v>45</v>
      </c>
      <c r="X5847" s="31">
        <f>+[1]DEPURADO!L5841+[1]DEPURADO!M5841</f>
        <v>0</v>
      </c>
      <c r="Y5847" s="23" t="s">
        <v>45</v>
      </c>
      <c r="Z5847" s="31">
        <f t="shared" si="641"/>
        <v>0</v>
      </c>
      <c r="AA5847" s="31"/>
      <c r="AB5847" s="31">
        <v>0</v>
      </c>
      <c r="AC5847" s="31">
        <v>0</v>
      </c>
      <c r="AD5847" s="30"/>
      <c r="AE5847" s="30">
        <f>+[1]DEPURADO!L5841</f>
        <v>0</v>
      </c>
      <c r="AF5847" s="30">
        <v>0</v>
      </c>
      <c r="AG5847" s="30">
        <f t="shared" si="642"/>
        <v>0</v>
      </c>
      <c r="AH5847" s="30">
        <v>0</v>
      </c>
      <c r="AI5847" s="30" t="str">
        <f>+[1]DEPURADO!G5841</f>
        <v>NO RADICADO</v>
      </c>
      <c r="AJ5847" s="32"/>
      <c r="AK5847" s="33"/>
    </row>
    <row r="5848" spans="1:37" s="34" customFormat="1" x14ac:dyDescent="0.25">
      <c r="A5848" s="23">
        <f t="shared" si="643"/>
        <v>5840</v>
      </c>
      <c r="B5848" s="24" t="s">
        <v>44</v>
      </c>
      <c r="C5848" s="23" t="str">
        <f>+[1]DEPURADO!A5842</f>
        <v>FEH137372</v>
      </c>
      <c r="D5848" s="23" t="str">
        <f>+[1]DEPURADO!B5842</f>
        <v>FEH137372</v>
      </c>
      <c r="E5848" s="25">
        <f>+[1]DEPURADO!C5842</f>
        <v>44372</v>
      </c>
      <c r="F5848" s="26" t="str">
        <f>+IF([1]DEPURADO!D5842&gt;1,[1]DEPURADO!D5842," ")</f>
        <v xml:space="preserve"> </v>
      </c>
      <c r="G5848" s="27">
        <f>[1]DEPURADO!F5842</f>
        <v>16226</v>
      </c>
      <c r="H5848" s="28">
        <v>0</v>
      </c>
      <c r="I5848" s="28">
        <f>+[1]DEPURADO!N5842+[1]DEPURADO!O5842</f>
        <v>0</v>
      </c>
      <c r="J5848" s="28">
        <f>+[1]DEPURADO!S5842</f>
        <v>0</v>
      </c>
      <c r="K5848" s="29">
        <f>+[1]DEPURADO!Q5842+[1]DEPURADO!R5842</f>
        <v>0</v>
      </c>
      <c r="L5848" s="28">
        <v>0</v>
      </c>
      <c r="M5848" s="28">
        <v>0</v>
      </c>
      <c r="N5848" s="28">
        <f t="shared" si="637"/>
        <v>0</v>
      </c>
      <c r="O5848" s="28">
        <f t="shared" si="638"/>
        <v>16226</v>
      </c>
      <c r="P5848" s="24">
        <f>IF([1]DEPURADO!I5842&gt;1,0,[1]DEPURADO!B5842)</f>
        <v>0</v>
      </c>
      <c r="Q5848" s="30">
        <f t="shared" si="639"/>
        <v>0</v>
      </c>
      <c r="R5848" s="31">
        <f t="shared" si="640"/>
        <v>16226</v>
      </c>
      <c r="S5848" s="31">
        <f>+[1]DEPURADO!K5842</f>
        <v>0</v>
      </c>
      <c r="T5848" s="23" t="s">
        <v>45</v>
      </c>
      <c r="U5848" s="31">
        <f>+[1]DEPURADO!J5842</f>
        <v>0</v>
      </c>
      <c r="V5848" s="30"/>
      <c r="W5848" s="23" t="s">
        <v>45</v>
      </c>
      <c r="X5848" s="31">
        <f>+[1]DEPURADO!L5842+[1]DEPURADO!M5842</f>
        <v>0</v>
      </c>
      <c r="Y5848" s="23" t="s">
        <v>45</v>
      </c>
      <c r="Z5848" s="31">
        <f t="shared" si="641"/>
        <v>0</v>
      </c>
      <c r="AA5848" s="31"/>
      <c r="AB5848" s="31">
        <v>0</v>
      </c>
      <c r="AC5848" s="31">
        <v>0</v>
      </c>
      <c r="AD5848" s="30"/>
      <c r="AE5848" s="30">
        <f>+[1]DEPURADO!L5842</f>
        <v>0</v>
      </c>
      <c r="AF5848" s="30">
        <v>0</v>
      </c>
      <c r="AG5848" s="30">
        <f t="shared" si="642"/>
        <v>0</v>
      </c>
      <c r="AH5848" s="30">
        <v>0</v>
      </c>
      <c r="AI5848" s="30" t="str">
        <f>+[1]DEPURADO!G5842</f>
        <v>NO RADICADO</v>
      </c>
      <c r="AJ5848" s="32"/>
      <c r="AK5848" s="33"/>
    </row>
    <row r="5849" spans="1:37" s="34" customFormat="1" x14ac:dyDescent="0.25">
      <c r="A5849" s="23">
        <f t="shared" si="643"/>
        <v>5841</v>
      </c>
      <c r="B5849" s="24" t="s">
        <v>44</v>
      </c>
      <c r="C5849" s="23" t="str">
        <f>+[1]DEPURADO!A5843</f>
        <v>FEH137375</v>
      </c>
      <c r="D5849" s="23" t="str">
        <f>+[1]DEPURADO!B5843</f>
        <v>FEH137375</v>
      </c>
      <c r="E5849" s="25">
        <f>+[1]DEPURADO!C5843</f>
        <v>44372</v>
      </c>
      <c r="F5849" s="26" t="str">
        <f>+IF([1]DEPURADO!D5843&gt;1,[1]DEPURADO!D5843," ")</f>
        <v xml:space="preserve"> </v>
      </c>
      <c r="G5849" s="27">
        <f>[1]DEPURADO!F5843</f>
        <v>14946</v>
      </c>
      <c r="H5849" s="28">
        <v>0</v>
      </c>
      <c r="I5849" s="28">
        <f>+[1]DEPURADO!N5843+[1]DEPURADO!O5843</f>
        <v>0</v>
      </c>
      <c r="J5849" s="28">
        <f>+[1]DEPURADO!S5843</f>
        <v>0</v>
      </c>
      <c r="K5849" s="29">
        <f>+[1]DEPURADO!Q5843+[1]DEPURADO!R5843</f>
        <v>0</v>
      </c>
      <c r="L5849" s="28">
        <v>0</v>
      </c>
      <c r="M5849" s="28">
        <v>0</v>
      </c>
      <c r="N5849" s="28">
        <f t="shared" si="637"/>
        <v>0</v>
      </c>
      <c r="O5849" s="28">
        <f t="shared" si="638"/>
        <v>14946</v>
      </c>
      <c r="P5849" s="24" t="str">
        <f>IF([1]DEPURADO!I5843&gt;1,0,[1]DEPURADO!B5843)</f>
        <v>FEH137375</v>
      </c>
      <c r="Q5849" s="30">
        <f t="shared" si="639"/>
        <v>14946</v>
      </c>
      <c r="R5849" s="31">
        <f t="shared" si="640"/>
        <v>0</v>
      </c>
      <c r="S5849" s="31">
        <f>+[1]DEPURADO!K5843</f>
        <v>0</v>
      </c>
      <c r="T5849" s="23" t="s">
        <v>45</v>
      </c>
      <c r="U5849" s="31">
        <f>+[1]DEPURADO!J5843</f>
        <v>14946</v>
      </c>
      <c r="V5849" s="30"/>
      <c r="W5849" s="23" t="s">
        <v>45</v>
      </c>
      <c r="X5849" s="31">
        <f>+[1]DEPURADO!L5843+[1]DEPURADO!M5843</f>
        <v>0</v>
      </c>
      <c r="Y5849" s="23" t="s">
        <v>45</v>
      </c>
      <c r="Z5849" s="31">
        <f t="shared" si="641"/>
        <v>0</v>
      </c>
      <c r="AA5849" s="31"/>
      <c r="AB5849" s="31">
        <v>0</v>
      </c>
      <c r="AC5849" s="31">
        <v>0</v>
      </c>
      <c r="AD5849" s="30"/>
      <c r="AE5849" s="30">
        <f>+[1]DEPURADO!L5843</f>
        <v>0</v>
      </c>
      <c r="AF5849" s="30">
        <v>0</v>
      </c>
      <c r="AG5849" s="30">
        <f t="shared" si="642"/>
        <v>0</v>
      </c>
      <c r="AH5849" s="30">
        <v>0</v>
      </c>
      <c r="AI5849" s="30" t="str">
        <f>+[1]DEPURADO!G5843</f>
        <v>EN REVISION</v>
      </c>
      <c r="AJ5849" s="32"/>
      <c r="AK5849" s="33"/>
    </row>
    <row r="5850" spans="1:37" s="34" customFormat="1" x14ac:dyDescent="0.25">
      <c r="A5850" s="23">
        <f t="shared" si="643"/>
        <v>5842</v>
      </c>
      <c r="B5850" s="24" t="s">
        <v>44</v>
      </c>
      <c r="C5850" s="23" t="str">
        <f>+[1]DEPURADO!A5844</f>
        <v>FEH137379</v>
      </c>
      <c r="D5850" s="23" t="str">
        <f>+[1]DEPURADO!B5844</f>
        <v>FEH137379</v>
      </c>
      <c r="E5850" s="25">
        <f>+[1]DEPURADO!C5844</f>
        <v>44372</v>
      </c>
      <c r="F5850" s="26" t="str">
        <f>+IF([1]DEPURADO!D5844&gt;1,[1]DEPURADO!D5844," ")</f>
        <v xml:space="preserve"> </v>
      </c>
      <c r="G5850" s="27">
        <f>[1]DEPURADO!F5844</f>
        <v>117124</v>
      </c>
      <c r="H5850" s="28">
        <v>0</v>
      </c>
      <c r="I5850" s="28">
        <f>+[1]DEPURADO!N5844+[1]DEPURADO!O5844</f>
        <v>0</v>
      </c>
      <c r="J5850" s="28">
        <f>+[1]DEPURADO!S5844</f>
        <v>0</v>
      </c>
      <c r="K5850" s="29">
        <f>+[1]DEPURADO!Q5844+[1]DEPURADO!R5844</f>
        <v>0</v>
      </c>
      <c r="L5850" s="28">
        <v>0</v>
      </c>
      <c r="M5850" s="28">
        <v>0</v>
      </c>
      <c r="N5850" s="28">
        <f t="shared" si="637"/>
        <v>0</v>
      </c>
      <c r="O5850" s="28">
        <f t="shared" si="638"/>
        <v>117124</v>
      </c>
      <c r="P5850" s="24" t="str">
        <f>IF([1]DEPURADO!I5844&gt;1,0,[1]DEPURADO!B5844)</f>
        <v>FEH137379</v>
      </c>
      <c r="Q5850" s="30">
        <f t="shared" si="639"/>
        <v>117124</v>
      </c>
      <c r="R5850" s="31">
        <f t="shared" si="640"/>
        <v>0</v>
      </c>
      <c r="S5850" s="31">
        <f>+[1]DEPURADO!K5844</f>
        <v>0</v>
      </c>
      <c r="T5850" s="23" t="s">
        <v>45</v>
      </c>
      <c r="U5850" s="31">
        <f>+[1]DEPURADO!J5844</f>
        <v>117124</v>
      </c>
      <c r="V5850" s="30"/>
      <c r="W5850" s="23" t="s">
        <v>45</v>
      </c>
      <c r="X5850" s="31">
        <f>+[1]DEPURADO!L5844+[1]DEPURADO!M5844</f>
        <v>0</v>
      </c>
      <c r="Y5850" s="23" t="s">
        <v>45</v>
      </c>
      <c r="Z5850" s="31">
        <f t="shared" si="641"/>
        <v>0</v>
      </c>
      <c r="AA5850" s="31"/>
      <c r="AB5850" s="31">
        <v>0</v>
      </c>
      <c r="AC5850" s="31">
        <v>0</v>
      </c>
      <c r="AD5850" s="30"/>
      <c r="AE5850" s="30">
        <f>+[1]DEPURADO!L5844</f>
        <v>0</v>
      </c>
      <c r="AF5850" s="30">
        <v>0</v>
      </c>
      <c r="AG5850" s="30">
        <f t="shared" si="642"/>
        <v>0</v>
      </c>
      <c r="AH5850" s="30">
        <v>0</v>
      </c>
      <c r="AI5850" s="30" t="str">
        <f>+[1]DEPURADO!G5844</f>
        <v>EN REVISION</v>
      </c>
      <c r="AJ5850" s="32"/>
      <c r="AK5850" s="33"/>
    </row>
    <row r="5851" spans="1:37" s="34" customFormat="1" x14ac:dyDescent="0.25">
      <c r="A5851" s="23">
        <f t="shared" si="643"/>
        <v>5843</v>
      </c>
      <c r="B5851" s="24" t="s">
        <v>44</v>
      </c>
      <c r="C5851" s="23" t="str">
        <f>+[1]DEPURADO!A5845</f>
        <v>FEH137381</v>
      </c>
      <c r="D5851" s="23" t="str">
        <f>+[1]DEPURADO!B5845</f>
        <v>FEH137381</v>
      </c>
      <c r="E5851" s="25">
        <f>+[1]DEPURADO!C5845</f>
        <v>44372</v>
      </c>
      <c r="F5851" s="26" t="str">
        <f>+IF([1]DEPURADO!D5845&gt;1,[1]DEPURADO!D5845," ")</f>
        <v xml:space="preserve"> </v>
      </c>
      <c r="G5851" s="27">
        <f>[1]DEPURADO!F5845</f>
        <v>14946</v>
      </c>
      <c r="H5851" s="28">
        <v>0</v>
      </c>
      <c r="I5851" s="28">
        <f>+[1]DEPURADO!N5845+[1]DEPURADO!O5845</f>
        <v>0</v>
      </c>
      <c r="J5851" s="28">
        <f>+[1]DEPURADO!S5845</f>
        <v>0</v>
      </c>
      <c r="K5851" s="29">
        <f>+[1]DEPURADO!Q5845+[1]DEPURADO!R5845</f>
        <v>0</v>
      </c>
      <c r="L5851" s="28">
        <v>0</v>
      </c>
      <c r="M5851" s="28">
        <v>0</v>
      </c>
      <c r="N5851" s="28">
        <f t="shared" si="637"/>
        <v>0</v>
      </c>
      <c r="O5851" s="28">
        <f t="shared" si="638"/>
        <v>14946</v>
      </c>
      <c r="P5851" s="24" t="str">
        <f>IF([1]DEPURADO!I5845&gt;1,0,[1]DEPURADO!B5845)</f>
        <v>FEH137381</v>
      </c>
      <c r="Q5851" s="30">
        <f t="shared" si="639"/>
        <v>14946</v>
      </c>
      <c r="R5851" s="31">
        <f t="shared" si="640"/>
        <v>0</v>
      </c>
      <c r="S5851" s="31">
        <f>+[1]DEPURADO!K5845</f>
        <v>0</v>
      </c>
      <c r="T5851" s="23" t="s">
        <v>45</v>
      </c>
      <c r="U5851" s="31">
        <f>+[1]DEPURADO!J5845</f>
        <v>14946</v>
      </c>
      <c r="V5851" s="30"/>
      <c r="W5851" s="23" t="s">
        <v>45</v>
      </c>
      <c r="X5851" s="31">
        <f>+[1]DEPURADO!L5845+[1]DEPURADO!M5845</f>
        <v>0</v>
      </c>
      <c r="Y5851" s="23" t="s">
        <v>45</v>
      </c>
      <c r="Z5851" s="31">
        <f t="shared" si="641"/>
        <v>0</v>
      </c>
      <c r="AA5851" s="31"/>
      <c r="AB5851" s="31">
        <v>0</v>
      </c>
      <c r="AC5851" s="31">
        <v>0</v>
      </c>
      <c r="AD5851" s="30"/>
      <c r="AE5851" s="30">
        <f>+[1]DEPURADO!L5845</f>
        <v>0</v>
      </c>
      <c r="AF5851" s="30">
        <v>0</v>
      </c>
      <c r="AG5851" s="30">
        <f t="shared" si="642"/>
        <v>0</v>
      </c>
      <c r="AH5851" s="30">
        <v>0</v>
      </c>
      <c r="AI5851" s="30" t="str">
        <f>+[1]DEPURADO!G5845</f>
        <v>EN REVISION</v>
      </c>
      <c r="AJ5851" s="32"/>
      <c r="AK5851" s="33"/>
    </row>
    <row r="5852" spans="1:37" s="34" customFormat="1" x14ac:dyDescent="0.25">
      <c r="A5852" s="23">
        <f t="shared" si="643"/>
        <v>5844</v>
      </c>
      <c r="B5852" s="24" t="s">
        <v>44</v>
      </c>
      <c r="C5852" s="23" t="str">
        <f>+[1]DEPURADO!A5846</f>
        <v>FEH137389</v>
      </c>
      <c r="D5852" s="23" t="str">
        <f>+[1]DEPURADO!B5846</f>
        <v>FEH137389</v>
      </c>
      <c r="E5852" s="25">
        <f>+[1]DEPURADO!C5846</f>
        <v>44372</v>
      </c>
      <c r="F5852" s="26" t="str">
        <f>+IF([1]DEPURADO!D5846&gt;1,[1]DEPURADO!D5846," ")</f>
        <v xml:space="preserve"> </v>
      </c>
      <c r="G5852" s="27">
        <f>[1]DEPURADO!F5846</f>
        <v>56932</v>
      </c>
      <c r="H5852" s="28">
        <v>0</v>
      </c>
      <c r="I5852" s="28">
        <f>+[1]DEPURADO!N5846+[1]DEPURADO!O5846</f>
        <v>0</v>
      </c>
      <c r="J5852" s="28">
        <f>+[1]DEPURADO!S5846</f>
        <v>0</v>
      </c>
      <c r="K5852" s="29">
        <f>+[1]DEPURADO!Q5846+[1]DEPURADO!R5846</f>
        <v>0</v>
      </c>
      <c r="L5852" s="28">
        <v>0</v>
      </c>
      <c r="M5852" s="28">
        <v>0</v>
      </c>
      <c r="N5852" s="28">
        <f t="shared" si="637"/>
        <v>0</v>
      </c>
      <c r="O5852" s="28">
        <f t="shared" si="638"/>
        <v>56932</v>
      </c>
      <c r="P5852" s="24" t="str">
        <f>IF([1]DEPURADO!I5846&gt;1,0,[1]DEPURADO!B5846)</f>
        <v>FEH137389</v>
      </c>
      <c r="Q5852" s="30">
        <f t="shared" si="639"/>
        <v>56932</v>
      </c>
      <c r="R5852" s="31">
        <f t="shared" si="640"/>
        <v>0</v>
      </c>
      <c r="S5852" s="31">
        <f>+[1]DEPURADO!K5846</f>
        <v>0</v>
      </c>
      <c r="T5852" s="23" t="s">
        <v>45</v>
      </c>
      <c r="U5852" s="31">
        <f>+[1]DEPURADO!J5846</f>
        <v>56932</v>
      </c>
      <c r="V5852" s="30"/>
      <c r="W5852" s="23" t="s">
        <v>45</v>
      </c>
      <c r="X5852" s="31">
        <f>+[1]DEPURADO!L5846+[1]DEPURADO!M5846</f>
        <v>0</v>
      </c>
      <c r="Y5852" s="23" t="s">
        <v>45</v>
      </c>
      <c r="Z5852" s="31">
        <f t="shared" si="641"/>
        <v>0</v>
      </c>
      <c r="AA5852" s="31"/>
      <c r="AB5852" s="31">
        <v>0</v>
      </c>
      <c r="AC5852" s="31">
        <v>0</v>
      </c>
      <c r="AD5852" s="30"/>
      <c r="AE5852" s="30">
        <f>+[1]DEPURADO!L5846</f>
        <v>0</v>
      </c>
      <c r="AF5852" s="30">
        <v>0</v>
      </c>
      <c r="AG5852" s="30">
        <f t="shared" si="642"/>
        <v>0</v>
      </c>
      <c r="AH5852" s="30">
        <v>0</v>
      </c>
      <c r="AI5852" s="30" t="str">
        <f>+[1]DEPURADO!G5846</f>
        <v>EN REVISION</v>
      </c>
      <c r="AJ5852" s="32"/>
      <c r="AK5852" s="33"/>
    </row>
    <row r="5853" spans="1:37" s="34" customFormat="1" x14ac:dyDescent="0.25">
      <c r="A5853" s="23">
        <f t="shared" si="643"/>
        <v>5845</v>
      </c>
      <c r="B5853" s="24" t="s">
        <v>44</v>
      </c>
      <c r="C5853" s="23" t="str">
        <f>+[1]DEPURADO!A5847</f>
        <v>FEH137393</v>
      </c>
      <c r="D5853" s="23" t="str">
        <f>+[1]DEPURADO!B5847</f>
        <v>FEH137393</v>
      </c>
      <c r="E5853" s="25">
        <f>+[1]DEPURADO!C5847</f>
        <v>44372</v>
      </c>
      <c r="F5853" s="26" t="str">
        <f>+IF([1]DEPURADO!D5847&gt;1,[1]DEPURADO!D5847," ")</f>
        <v xml:space="preserve"> </v>
      </c>
      <c r="G5853" s="27">
        <f>[1]DEPURADO!F5847</f>
        <v>16825</v>
      </c>
      <c r="H5853" s="28">
        <v>0</v>
      </c>
      <c r="I5853" s="28">
        <f>+[1]DEPURADO!N5847+[1]DEPURADO!O5847</f>
        <v>0</v>
      </c>
      <c r="J5853" s="28">
        <f>+[1]DEPURADO!S5847</f>
        <v>0</v>
      </c>
      <c r="K5853" s="29">
        <f>+[1]DEPURADO!Q5847+[1]DEPURADO!R5847</f>
        <v>0</v>
      </c>
      <c r="L5853" s="28">
        <v>0</v>
      </c>
      <c r="M5853" s="28">
        <v>0</v>
      </c>
      <c r="N5853" s="28">
        <f t="shared" si="637"/>
        <v>0</v>
      </c>
      <c r="O5853" s="28">
        <f t="shared" si="638"/>
        <v>16825</v>
      </c>
      <c r="P5853" s="24" t="str">
        <f>IF([1]DEPURADO!I5847&gt;1,0,[1]DEPURADO!B5847)</f>
        <v>FEH137393</v>
      </c>
      <c r="Q5853" s="30">
        <f t="shared" si="639"/>
        <v>16825</v>
      </c>
      <c r="R5853" s="31">
        <f t="shared" si="640"/>
        <v>0</v>
      </c>
      <c r="S5853" s="31">
        <f>+[1]DEPURADO!K5847</f>
        <v>0</v>
      </c>
      <c r="T5853" s="23" t="s">
        <v>45</v>
      </c>
      <c r="U5853" s="31">
        <f>+[1]DEPURADO!J5847</f>
        <v>16825</v>
      </c>
      <c r="V5853" s="30"/>
      <c r="W5853" s="23" t="s">
        <v>45</v>
      </c>
      <c r="X5853" s="31">
        <f>+[1]DEPURADO!L5847+[1]DEPURADO!M5847</f>
        <v>0</v>
      </c>
      <c r="Y5853" s="23" t="s">
        <v>45</v>
      </c>
      <c r="Z5853" s="31">
        <f t="shared" si="641"/>
        <v>0</v>
      </c>
      <c r="AA5853" s="31"/>
      <c r="AB5853" s="31">
        <v>0</v>
      </c>
      <c r="AC5853" s="31">
        <v>0</v>
      </c>
      <c r="AD5853" s="30"/>
      <c r="AE5853" s="30">
        <f>+[1]DEPURADO!L5847</f>
        <v>0</v>
      </c>
      <c r="AF5853" s="30">
        <v>0</v>
      </c>
      <c r="AG5853" s="30">
        <f t="shared" si="642"/>
        <v>0</v>
      </c>
      <c r="AH5853" s="30">
        <v>0</v>
      </c>
      <c r="AI5853" s="30" t="str">
        <f>+[1]DEPURADO!G5847</f>
        <v>EN REVISION</v>
      </c>
      <c r="AJ5853" s="32"/>
      <c r="AK5853" s="33"/>
    </row>
    <row r="5854" spans="1:37" s="34" customFormat="1" x14ac:dyDescent="0.25">
      <c r="A5854" s="23">
        <f t="shared" si="643"/>
        <v>5846</v>
      </c>
      <c r="B5854" s="24" t="s">
        <v>44</v>
      </c>
      <c r="C5854" s="23" t="str">
        <f>+[1]DEPURADO!A5848</f>
        <v>FEH137394</v>
      </c>
      <c r="D5854" s="23" t="str">
        <f>+[1]DEPURADO!B5848</f>
        <v>FEH137394</v>
      </c>
      <c r="E5854" s="25">
        <f>+[1]DEPURADO!C5848</f>
        <v>44372</v>
      </c>
      <c r="F5854" s="26" t="str">
        <f>+IF([1]DEPURADO!D5848&gt;1,[1]DEPURADO!D5848," ")</f>
        <v xml:space="preserve"> </v>
      </c>
      <c r="G5854" s="27">
        <f>[1]DEPURADO!F5848</f>
        <v>18132</v>
      </c>
      <c r="H5854" s="28">
        <v>0</v>
      </c>
      <c r="I5854" s="28">
        <f>+[1]DEPURADO!N5848+[1]DEPURADO!O5848</f>
        <v>0</v>
      </c>
      <c r="J5854" s="28">
        <f>+[1]DEPURADO!S5848</f>
        <v>0</v>
      </c>
      <c r="K5854" s="29">
        <f>+[1]DEPURADO!Q5848+[1]DEPURADO!R5848</f>
        <v>0</v>
      </c>
      <c r="L5854" s="28">
        <v>0</v>
      </c>
      <c r="M5854" s="28">
        <v>0</v>
      </c>
      <c r="N5854" s="28">
        <f t="shared" si="637"/>
        <v>0</v>
      </c>
      <c r="O5854" s="28">
        <f t="shared" si="638"/>
        <v>18132</v>
      </c>
      <c r="P5854" s="24" t="str">
        <f>IF([1]DEPURADO!I5848&gt;1,0,[1]DEPURADO!B5848)</f>
        <v>FEH137394</v>
      </c>
      <c r="Q5854" s="30">
        <f t="shared" si="639"/>
        <v>18132</v>
      </c>
      <c r="R5854" s="31">
        <f t="shared" si="640"/>
        <v>0</v>
      </c>
      <c r="S5854" s="31">
        <f>+[1]DEPURADO!K5848</f>
        <v>0</v>
      </c>
      <c r="T5854" s="23" t="s">
        <v>45</v>
      </c>
      <c r="U5854" s="31">
        <f>+[1]DEPURADO!J5848</f>
        <v>18132</v>
      </c>
      <c r="V5854" s="30"/>
      <c r="W5854" s="23" t="s">
        <v>45</v>
      </c>
      <c r="X5854" s="31">
        <f>+[1]DEPURADO!L5848+[1]DEPURADO!M5848</f>
        <v>0</v>
      </c>
      <c r="Y5854" s="23" t="s">
        <v>45</v>
      </c>
      <c r="Z5854" s="31">
        <f t="shared" si="641"/>
        <v>0</v>
      </c>
      <c r="AA5854" s="31"/>
      <c r="AB5854" s="31">
        <v>0</v>
      </c>
      <c r="AC5854" s="31">
        <v>0</v>
      </c>
      <c r="AD5854" s="30"/>
      <c r="AE5854" s="30">
        <f>+[1]DEPURADO!L5848</f>
        <v>0</v>
      </c>
      <c r="AF5854" s="30">
        <v>0</v>
      </c>
      <c r="AG5854" s="30">
        <f t="shared" si="642"/>
        <v>0</v>
      </c>
      <c r="AH5854" s="30">
        <v>0</v>
      </c>
      <c r="AI5854" s="30" t="str">
        <f>+[1]DEPURADO!G5848</f>
        <v>EN REVISION</v>
      </c>
      <c r="AJ5854" s="32"/>
      <c r="AK5854" s="33"/>
    </row>
    <row r="5855" spans="1:37" s="34" customFormat="1" x14ac:dyDescent="0.25">
      <c r="A5855" s="23">
        <f t="shared" si="643"/>
        <v>5847</v>
      </c>
      <c r="B5855" s="24" t="s">
        <v>44</v>
      </c>
      <c r="C5855" s="23" t="str">
        <f>+[1]DEPURADO!A5849</f>
        <v>FEH137401</v>
      </c>
      <c r="D5855" s="23" t="str">
        <f>+[1]DEPURADO!B5849</f>
        <v>FEH137401</v>
      </c>
      <c r="E5855" s="25">
        <f>+[1]DEPURADO!C5849</f>
        <v>44372</v>
      </c>
      <c r="F5855" s="26" t="str">
        <f>+IF([1]DEPURADO!D5849&gt;1,[1]DEPURADO!D5849," ")</f>
        <v xml:space="preserve"> </v>
      </c>
      <c r="G5855" s="27">
        <f>[1]DEPURADO!F5849</f>
        <v>38110</v>
      </c>
      <c r="H5855" s="28">
        <v>0</v>
      </c>
      <c r="I5855" s="28">
        <f>+[1]DEPURADO!N5849+[1]DEPURADO!O5849</f>
        <v>0</v>
      </c>
      <c r="J5855" s="28">
        <f>+[1]DEPURADO!S5849</f>
        <v>0</v>
      </c>
      <c r="K5855" s="29">
        <f>+[1]DEPURADO!Q5849+[1]DEPURADO!R5849</f>
        <v>0</v>
      </c>
      <c r="L5855" s="28">
        <v>0</v>
      </c>
      <c r="M5855" s="28">
        <v>0</v>
      </c>
      <c r="N5855" s="28">
        <f t="shared" si="637"/>
        <v>0</v>
      </c>
      <c r="O5855" s="28">
        <f t="shared" si="638"/>
        <v>38110</v>
      </c>
      <c r="P5855" s="24">
        <f>IF([1]DEPURADO!I5849&gt;1,0,[1]DEPURADO!B5849)</f>
        <v>0</v>
      </c>
      <c r="Q5855" s="30">
        <f t="shared" si="639"/>
        <v>0</v>
      </c>
      <c r="R5855" s="31">
        <f t="shared" si="640"/>
        <v>38110</v>
      </c>
      <c r="S5855" s="31">
        <f>+[1]DEPURADO!K5849</f>
        <v>0</v>
      </c>
      <c r="T5855" s="23" t="s">
        <v>45</v>
      </c>
      <c r="U5855" s="31">
        <f>+[1]DEPURADO!J5849</f>
        <v>0</v>
      </c>
      <c r="V5855" s="30"/>
      <c r="W5855" s="23" t="s">
        <v>45</v>
      </c>
      <c r="X5855" s="31">
        <f>+[1]DEPURADO!L5849+[1]DEPURADO!M5849</f>
        <v>0</v>
      </c>
      <c r="Y5855" s="23" t="s">
        <v>45</v>
      </c>
      <c r="Z5855" s="31">
        <f t="shared" si="641"/>
        <v>0</v>
      </c>
      <c r="AA5855" s="31"/>
      <c r="AB5855" s="31">
        <v>0</v>
      </c>
      <c r="AC5855" s="31">
        <v>0</v>
      </c>
      <c r="AD5855" s="30"/>
      <c r="AE5855" s="30">
        <f>+[1]DEPURADO!L5849</f>
        <v>0</v>
      </c>
      <c r="AF5855" s="30">
        <v>0</v>
      </c>
      <c r="AG5855" s="30">
        <f t="shared" si="642"/>
        <v>0</v>
      </c>
      <c r="AH5855" s="30">
        <v>0</v>
      </c>
      <c r="AI5855" s="30" t="str">
        <f>+[1]DEPURADO!G5849</f>
        <v>NO RADICADO</v>
      </c>
      <c r="AJ5855" s="32"/>
      <c r="AK5855" s="33"/>
    </row>
    <row r="5856" spans="1:37" s="34" customFormat="1" x14ac:dyDescent="0.25">
      <c r="A5856" s="23">
        <f t="shared" si="643"/>
        <v>5848</v>
      </c>
      <c r="B5856" s="24" t="s">
        <v>44</v>
      </c>
      <c r="C5856" s="23" t="str">
        <f>+[1]DEPURADO!A5850</f>
        <v>FEH137402</v>
      </c>
      <c r="D5856" s="23" t="str">
        <f>+[1]DEPURADO!B5850</f>
        <v>FEH137402</v>
      </c>
      <c r="E5856" s="25">
        <f>+[1]DEPURADO!C5850</f>
        <v>44372</v>
      </c>
      <c r="F5856" s="26" t="str">
        <f>+IF([1]DEPURADO!D5850&gt;1,[1]DEPURADO!D5850," ")</f>
        <v xml:space="preserve"> </v>
      </c>
      <c r="G5856" s="27">
        <f>[1]DEPURADO!F5850</f>
        <v>38110</v>
      </c>
      <c r="H5856" s="28">
        <v>0</v>
      </c>
      <c r="I5856" s="28">
        <f>+[1]DEPURADO!N5850+[1]DEPURADO!O5850</f>
        <v>0</v>
      </c>
      <c r="J5856" s="28">
        <f>+[1]DEPURADO!S5850</f>
        <v>0</v>
      </c>
      <c r="K5856" s="29">
        <f>+[1]DEPURADO!Q5850+[1]DEPURADO!R5850</f>
        <v>0</v>
      </c>
      <c r="L5856" s="28">
        <v>0</v>
      </c>
      <c r="M5856" s="28">
        <v>0</v>
      </c>
      <c r="N5856" s="28">
        <f t="shared" si="637"/>
        <v>0</v>
      </c>
      <c r="O5856" s="28">
        <f t="shared" si="638"/>
        <v>38110</v>
      </c>
      <c r="P5856" s="24">
        <f>IF([1]DEPURADO!I5850&gt;1,0,[1]DEPURADO!B5850)</f>
        <v>0</v>
      </c>
      <c r="Q5856" s="30">
        <f t="shared" si="639"/>
        <v>0</v>
      </c>
      <c r="R5856" s="31">
        <f t="shared" si="640"/>
        <v>38110</v>
      </c>
      <c r="S5856" s="31">
        <f>+[1]DEPURADO!K5850</f>
        <v>0</v>
      </c>
      <c r="T5856" s="23" t="s">
        <v>45</v>
      </c>
      <c r="U5856" s="31">
        <f>+[1]DEPURADO!J5850</f>
        <v>0</v>
      </c>
      <c r="V5856" s="30"/>
      <c r="W5856" s="23" t="s">
        <v>45</v>
      </c>
      <c r="X5856" s="31">
        <f>+[1]DEPURADO!L5850+[1]DEPURADO!M5850</f>
        <v>0</v>
      </c>
      <c r="Y5856" s="23" t="s">
        <v>45</v>
      </c>
      <c r="Z5856" s="31">
        <f t="shared" si="641"/>
        <v>0</v>
      </c>
      <c r="AA5856" s="31"/>
      <c r="AB5856" s="31">
        <v>0</v>
      </c>
      <c r="AC5856" s="31">
        <v>0</v>
      </c>
      <c r="AD5856" s="30"/>
      <c r="AE5856" s="30">
        <f>+[1]DEPURADO!L5850</f>
        <v>0</v>
      </c>
      <c r="AF5856" s="30">
        <v>0</v>
      </c>
      <c r="AG5856" s="30">
        <f t="shared" si="642"/>
        <v>0</v>
      </c>
      <c r="AH5856" s="30">
        <v>0</v>
      </c>
      <c r="AI5856" s="30" t="str">
        <f>+[1]DEPURADO!G5850</f>
        <v>NO RADICADO</v>
      </c>
      <c r="AJ5856" s="32"/>
      <c r="AK5856" s="33"/>
    </row>
    <row r="5857" spans="1:37" s="34" customFormat="1" x14ac:dyDescent="0.25">
      <c r="A5857" s="23">
        <f t="shared" si="643"/>
        <v>5849</v>
      </c>
      <c r="B5857" s="24" t="s">
        <v>44</v>
      </c>
      <c r="C5857" s="23" t="str">
        <f>+[1]DEPURADO!A5851</f>
        <v>FEH137403</v>
      </c>
      <c r="D5857" s="23" t="str">
        <f>+[1]DEPURADO!B5851</f>
        <v>FEH137403</v>
      </c>
      <c r="E5857" s="25">
        <f>+[1]DEPURADO!C5851</f>
        <v>44372</v>
      </c>
      <c r="F5857" s="26" t="str">
        <f>+IF([1]DEPURADO!D5851&gt;1,[1]DEPURADO!D5851," ")</f>
        <v xml:space="preserve"> </v>
      </c>
      <c r="G5857" s="27">
        <f>[1]DEPURADO!F5851</f>
        <v>38110</v>
      </c>
      <c r="H5857" s="28">
        <v>0</v>
      </c>
      <c r="I5857" s="28">
        <f>+[1]DEPURADO!N5851+[1]DEPURADO!O5851</f>
        <v>0</v>
      </c>
      <c r="J5857" s="28">
        <f>+[1]DEPURADO!S5851</f>
        <v>0</v>
      </c>
      <c r="K5857" s="29">
        <f>+[1]DEPURADO!Q5851+[1]DEPURADO!R5851</f>
        <v>0</v>
      </c>
      <c r="L5857" s="28">
        <v>0</v>
      </c>
      <c r="M5857" s="28">
        <v>0</v>
      </c>
      <c r="N5857" s="28">
        <f t="shared" si="637"/>
        <v>0</v>
      </c>
      <c r="O5857" s="28">
        <f t="shared" si="638"/>
        <v>38110</v>
      </c>
      <c r="P5857" s="24">
        <f>IF([1]DEPURADO!I5851&gt;1,0,[1]DEPURADO!B5851)</f>
        <v>0</v>
      </c>
      <c r="Q5857" s="30">
        <f t="shared" si="639"/>
        <v>0</v>
      </c>
      <c r="R5857" s="31">
        <f t="shared" si="640"/>
        <v>38110</v>
      </c>
      <c r="S5857" s="31">
        <f>+[1]DEPURADO!K5851</f>
        <v>0</v>
      </c>
      <c r="T5857" s="23" t="s">
        <v>45</v>
      </c>
      <c r="U5857" s="31">
        <f>+[1]DEPURADO!J5851</f>
        <v>0</v>
      </c>
      <c r="V5857" s="30"/>
      <c r="W5857" s="23" t="s">
        <v>45</v>
      </c>
      <c r="X5857" s="31">
        <f>+[1]DEPURADO!L5851+[1]DEPURADO!M5851</f>
        <v>0</v>
      </c>
      <c r="Y5857" s="23" t="s">
        <v>45</v>
      </c>
      <c r="Z5857" s="31">
        <f t="shared" si="641"/>
        <v>0</v>
      </c>
      <c r="AA5857" s="31"/>
      <c r="AB5857" s="31">
        <v>0</v>
      </c>
      <c r="AC5857" s="31">
        <v>0</v>
      </c>
      <c r="AD5857" s="30"/>
      <c r="AE5857" s="30">
        <f>+[1]DEPURADO!L5851</f>
        <v>0</v>
      </c>
      <c r="AF5857" s="30">
        <v>0</v>
      </c>
      <c r="AG5857" s="30">
        <f t="shared" si="642"/>
        <v>0</v>
      </c>
      <c r="AH5857" s="30">
        <v>0</v>
      </c>
      <c r="AI5857" s="30" t="str">
        <f>+[1]DEPURADO!G5851</f>
        <v>NO RADICADO</v>
      </c>
      <c r="AJ5857" s="32"/>
      <c r="AK5857" s="33"/>
    </row>
    <row r="5858" spans="1:37" s="34" customFormat="1" x14ac:dyDescent="0.25">
      <c r="A5858" s="23">
        <f t="shared" si="643"/>
        <v>5850</v>
      </c>
      <c r="B5858" s="24" t="s">
        <v>44</v>
      </c>
      <c r="C5858" s="23" t="str">
        <f>+[1]DEPURADO!A5852</f>
        <v>FEH137415</v>
      </c>
      <c r="D5858" s="23" t="str">
        <f>+[1]DEPURADO!B5852</f>
        <v>FEH137415</v>
      </c>
      <c r="E5858" s="25">
        <f>+[1]DEPURADO!C5852</f>
        <v>44372</v>
      </c>
      <c r="F5858" s="26" t="str">
        <f>+IF([1]DEPURADO!D5852&gt;1,[1]DEPURADO!D5852," ")</f>
        <v xml:space="preserve"> </v>
      </c>
      <c r="G5858" s="27">
        <f>[1]DEPURADO!F5852</f>
        <v>30900</v>
      </c>
      <c r="H5858" s="28">
        <v>0</v>
      </c>
      <c r="I5858" s="28">
        <f>+[1]DEPURADO!N5852+[1]DEPURADO!O5852</f>
        <v>0</v>
      </c>
      <c r="J5858" s="28">
        <f>+[1]DEPURADO!S5852</f>
        <v>0</v>
      </c>
      <c r="K5858" s="29">
        <f>+[1]DEPURADO!Q5852+[1]DEPURADO!R5852</f>
        <v>0</v>
      </c>
      <c r="L5858" s="28">
        <v>0</v>
      </c>
      <c r="M5858" s="28">
        <v>0</v>
      </c>
      <c r="N5858" s="28">
        <f t="shared" si="637"/>
        <v>0</v>
      </c>
      <c r="O5858" s="28">
        <f t="shared" si="638"/>
        <v>30900</v>
      </c>
      <c r="P5858" s="24">
        <f>IF([1]DEPURADO!I5852&gt;1,0,[1]DEPURADO!B5852)</f>
        <v>0</v>
      </c>
      <c r="Q5858" s="30">
        <f t="shared" si="639"/>
        <v>0</v>
      </c>
      <c r="R5858" s="31">
        <f t="shared" si="640"/>
        <v>30900</v>
      </c>
      <c r="S5858" s="31">
        <f>+[1]DEPURADO!K5852</f>
        <v>0</v>
      </c>
      <c r="T5858" s="23" t="s">
        <v>45</v>
      </c>
      <c r="U5858" s="31">
        <f>+[1]DEPURADO!J5852</f>
        <v>0</v>
      </c>
      <c r="V5858" s="30"/>
      <c r="W5858" s="23" t="s">
        <v>45</v>
      </c>
      <c r="X5858" s="31">
        <f>+[1]DEPURADO!L5852+[1]DEPURADO!M5852</f>
        <v>0</v>
      </c>
      <c r="Y5858" s="23" t="s">
        <v>45</v>
      </c>
      <c r="Z5858" s="31">
        <f t="shared" si="641"/>
        <v>0</v>
      </c>
      <c r="AA5858" s="31"/>
      <c r="AB5858" s="31">
        <v>0</v>
      </c>
      <c r="AC5858" s="31">
        <v>0</v>
      </c>
      <c r="AD5858" s="30"/>
      <c r="AE5858" s="30">
        <f>+[1]DEPURADO!L5852</f>
        <v>0</v>
      </c>
      <c r="AF5858" s="30">
        <v>0</v>
      </c>
      <c r="AG5858" s="30">
        <f t="shared" si="642"/>
        <v>0</v>
      </c>
      <c r="AH5858" s="30">
        <v>0</v>
      </c>
      <c r="AI5858" s="30" t="str">
        <f>+[1]DEPURADO!G5852</f>
        <v>NO RADICADO</v>
      </c>
      <c r="AJ5858" s="32"/>
      <c r="AK5858" s="33"/>
    </row>
    <row r="5859" spans="1:37" s="34" customFormat="1" x14ac:dyDescent="0.25">
      <c r="A5859" s="23">
        <f t="shared" si="643"/>
        <v>5851</v>
      </c>
      <c r="B5859" s="24" t="s">
        <v>44</v>
      </c>
      <c r="C5859" s="23" t="str">
        <f>+[1]DEPURADO!A5853</f>
        <v>FEH137421</v>
      </c>
      <c r="D5859" s="23" t="str">
        <f>+[1]DEPURADO!B5853</f>
        <v>FEH137421</v>
      </c>
      <c r="E5859" s="25">
        <f>+[1]DEPURADO!C5853</f>
        <v>44372</v>
      </c>
      <c r="F5859" s="26" t="str">
        <f>+IF([1]DEPURADO!D5853&gt;1,[1]DEPURADO!D5853," ")</f>
        <v xml:space="preserve"> </v>
      </c>
      <c r="G5859" s="27">
        <f>[1]DEPURADO!F5853</f>
        <v>14946</v>
      </c>
      <c r="H5859" s="28">
        <v>0</v>
      </c>
      <c r="I5859" s="28">
        <f>+[1]DEPURADO!N5853+[1]DEPURADO!O5853</f>
        <v>0</v>
      </c>
      <c r="J5859" s="28">
        <f>+[1]DEPURADO!S5853</f>
        <v>0</v>
      </c>
      <c r="K5859" s="29">
        <f>+[1]DEPURADO!Q5853+[1]DEPURADO!R5853</f>
        <v>0</v>
      </c>
      <c r="L5859" s="28">
        <v>0</v>
      </c>
      <c r="M5859" s="28">
        <v>0</v>
      </c>
      <c r="N5859" s="28">
        <f t="shared" si="637"/>
        <v>0</v>
      </c>
      <c r="O5859" s="28">
        <f t="shared" si="638"/>
        <v>14946</v>
      </c>
      <c r="P5859" s="24" t="str">
        <f>IF([1]DEPURADO!I5853&gt;1,0,[1]DEPURADO!B5853)</f>
        <v>FEH137421</v>
      </c>
      <c r="Q5859" s="30">
        <f t="shared" si="639"/>
        <v>14946</v>
      </c>
      <c r="R5859" s="31">
        <f t="shared" si="640"/>
        <v>0</v>
      </c>
      <c r="S5859" s="31">
        <f>+[1]DEPURADO!K5853</f>
        <v>0</v>
      </c>
      <c r="T5859" s="23" t="s">
        <v>45</v>
      </c>
      <c r="U5859" s="31">
        <f>+[1]DEPURADO!J5853</f>
        <v>14946</v>
      </c>
      <c r="V5859" s="30"/>
      <c r="W5859" s="23" t="s">
        <v>45</v>
      </c>
      <c r="X5859" s="31">
        <f>+[1]DEPURADO!L5853+[1]DEPURADO!M5853</f>
        <v>0</v>
      </c>
      <c r="Y5859" s="23" t="s">
        <v>45</v>
      </c>
      <c r="Z5859" s="31">
        <f t="shared" si="641"/>
        <v>0</v>
      </c>
      <c r="AA5859" s="31"/>
      <c r="AB5859" s="31">
        <v>0</v>
      </c>
      <c r="AC5859" s="31">
        <v>0</v>
      </c>
      <c r="AD5859" s="30"/>
      <c r="AE5859" s="30">
        <f>+[1]DEPURADO!L5853</f>
        <v>0</v>
      </c>
      <c r="AF5859" s="30">
        <v>0</v>
      </c>
      <c r="AG5859" s="30">
        <f t="shared" si="642"/>
        <v>0</v>
      </c>
      <c r="AH5859" s="30">
        <v>0</v>
      </c>
      <c r="AI5859" s="30" t="str">
        <f>+[1]DEPURADO!G5853</f>
        <v>EN REVISION</v>
      </c>
      <c r="AJ5859" s="32"/>
      <c r="AK5859" s="33"/>
    </row>
    <row r="5860" spans="1:37" s="34" customFormat="1" x14ac:dyDescent="0.25">
      <c r="A5860" s="23">
        <f t="shared" si="643"/>
        <v>5852</v>
      </c>
      <c r="B5860" s="24" t="s">
        <v>44</v>
      </c>
      <c r="C5860" s="23" t="str">
        <f>+[1]DEPURADO!A5854</f>
        <v>FEH137422</v>
      </c>
      <c r="D5860" s="23" t="str">
        <f>+[1]DEPURADO!B5854</f>
        <v>FEH137422</v>
      </c>
      <c r="E5860" s="25">
        <f>+[1]DEPURADO!C5854</f>
        <v>44372</v>
      </c>
      <c r="F5860" s="26" t="str">
        <f>+IF([1]DEPURADO!D5854&gt;1,[1]DEPURADO!D5854," ")</f>
        <v xml:space="preserve"> </v>
      </c>
      <c r="G5860" s="27">
        <f>[1]DEPURADO!F5854</f>
        <v>85739</v>
      </c>
      <c r="H5860" s="28">
        <v>0</v>
      </c>
      <c r="I5860" s="28">
        <f>+[1]DEPURADO!N5854+[1]DEPURADO!O5854</f>
        <v>0</v>
      </c>
      <c r="J5860" s="28">
        <f>+[1]DEPURADO!S5854</f>
        <v>0</v>
      </c>
      <c r="K5860" s="29">
        <f>+[1]DEPURADO!Q5854+[1]DEPURADO!R5854</f>
        <v>0</v>
      </c>
      <c r="L5860" s="28">
        <v>0</v>
      </c>
      <c r="M5860" s="28">
        <v>0</v>
      </c>
      <c r="N5860" s="28">
        <f t="shared" si="637"/>
        <v>0</v>
      </c>
      <c r="O5860" s="28">
        <f t="shared" si="638"/>
        <v>85739</v>
      </c>
      <c r="P5860" s="24" t="str">
        <f>IF([1]DEPURADO!I5854&gt;1,0,[1]DEPURADO!B5854)</f>
        <v>FEH137422</v>
      </c>
      <c r="Q5860" s="30">
        <f t="shared" si="639"/>
        <v>85739</v>
      </c>
      <c r="R5860" s="31">
        <f t="shared" si="640"/>
        <v>0</v>
      </c>
      <c r="S5860" s="31">
        <f>+[1]DEPURADO!K5854</f>
        <v>0</v>
      </c>
      <c r="T5860" s="23" t="s">
        <v>45</v>
      </c>
      <c r="U5860" s="31">
        <f>+[1]DEPURADO!J5854</f>
        <v>85739</v>
      </c>
      <c r="V5860" s="30"/>
      <c r="W5860" s="23" t="s">
        <v>45</v>
      </c>
      <c r="X5860" s="31">
        <f>+[1]DEPURADO!L5854+[1]DEPURADO!M5854</f>
        <v>0</v>
      </c>
      <c r="Y5860" s="23" t="s">
        <v>45</v>
      </c>
      <c r="Z5860" s="31">
        <f t="shared" si="641"/>
        <v>0</v>
      </c>
      <c r="AA5860" s="31"/>
      <c r="AB5860" s="31">
        <v>0</v>
      </c>
      <c r="AC5860" s="31">
        <v>0</v>
      </c>
      <c r="AD5860" s="30"/>
      <c r="AE5860" s="30">
        <f>+[1]DEPURADO!L5854</f>
        <v>0</v>
      </c>
      <c r="AF5860" s="30">
        <v>0</v>
      </c>
      <c r="AG5860" s="30">
        <f t="shared" si="642"/>
        <v>0</v>
      </c>
      <c r="AH5860" s="30">
        <v>0</v>
      </c>
      <c r="AI5860" s="30" t="str">
        <f>+[1]DEPURADO!G5854</f>
        <v>EN REVISION</v>
      </c>
      <c r="AJ5860" s="32"/>
      <c r="AK5860" s="33"/>
    </row>
    <row r="5861" spans="1:37" s="34" customFormat="1" x14ac:dyDescent="0.25">
      <c r="A5861" s="23">
        <f t="shared" si="643"/>
        <v>5853</v>
      </c>
      <c r="B5861" s="24" t="s">
        <v>44</v>
      </c>
      <c r="C5861" s="23" t="str">
        <f>+[1]DEPURADO!A5855</f>
        <v>FEH137448</v>
      </c>
      <c r="D5861" s="23" t="str">
        <f>+[1]DEPURADO!B5855</f>
        <v>FEH137448</v>
      </c>
      <c r="E5861" s="25">
        <f>+[1]DEPURADO!C5855</f>
        <v>44372</v>
      </c>
      <c r="F5861" s="26" t="str">
        <f>+IF([1]DEPURADO!D5855&gt;1,[1]DEPURADO!D5855," ")</f>
        <v xml:space="preserve"> </v>
      </c>
      <c r="G5861" s="27">
        <f>[1]DEPURADO!F5855</f>
        <v>14946</v>
      </c>
      <c r="H5861" s="28">
        <v>0</v>
      </c>
      <c r="I5861" s="28">
        <f>+[1]DEPURADO!N5855+[1]DEPURADO!O5855</f>
        <v>0</v>
      </c>
      <c r="J5861" s="28">
        <f>+[1]DEPURADO!S5855</f>
        <v>0</v>
      </c>
      <c r="K5861" s="29">
        <f>+[1]DEPURADO!Q5855+[1]DEPURADO!R5855</f>
        <v>0</v>
      </c>
      <c r="L5861" s="28">
        <v>0</v>
      </c>
      <c r="M5861" s="28">
        <v>0</v>
      </c>
      <c r="N5861" s="28">
        <f t="shared" si="637"/>
        <v>0</v>
      </c>
      <c r="O5861" s="28">
        <f t="shared" si="638"/>
        <v>14946</v>
      </c>
      <c r="P5861" s="24">
        <f>IF([1]DEPURADO!I5855&gt;1,0,[1]DEPURADO!B5855)</f>
        <v>0</v>
      </c>
      <c r="Q5861" s="30">
        <f t="shared" si="639"/>
        <v>0</v>
      </c>
      <c r="R5861" s="31">
        <f t="shared" si="640"/>
        <v>14946</v>
      </c>
      <c r="S5861" s="31">
        <f>+[1]DEPURADO!K5855</f>
        <v>0</v>
      </c>
      <c r="T5861" s="23" t="s">
        <v>45</v>
      </c>
      <c r="U5861" s="31">
        <f>+[1]DEPURADO!J5855</f>
        <v>0</v>
      </c>
      <c r="V5861" s="30"/>
      <c r="W5861" s="23" t="s">
        <v>45</v>
      </c>
      <c r="X5861" s="31">
        <f>+[1]DEPURADO!L5855+[1]DEPURADO!M5855</f>
        <v>0</v>
      </c>
      <c r="Y5861" s="23" t="s">
        <v>45</v>
      </c>
      <c r="Z5861" s="31">
        <f t="shared" si="641"/>
        <v>0</v>
      </c>
      <c r="AA5861" s="31"/>
      <c r="AB5861" s="31">
        <v>0</v>
      </c>
      <c r="AC5861" s="31">
        <v>0</v>
      </c>
      <c r="AD5861" s="30"/>
      <c r="AE5861" s="30">
        <f>+[1]DEPURADO!L5855</f>
        <v>0</v>
      </c>
      <c r="AF5861" s="30">
        <v>0</v>
      </c>
      <c r="AG5861" s="30">
        <f t="shared" si="642"/>
        <v>0</v>
      </c>
      <c r="AH5861" s="30">
        <v>0</v>
      </c>
      <c r="AI5861" s="30" t="str">
        <f>+[1]DEPURADO!G5855</f>
        <v>NO RADICADO</v>
      </c>
      <c r="AJ5861" s="32"/>
      <c r="AK5861" s="33"/>
    </row>
    <row r="5862" spans="1:37" s="34" customFormat="1" x14ac:dyDescent="0.25">
      <c r="A5862" s="23">
        <f t="shared" si="643"/>
        <v>5854</v>
      </c>
      <c r="B5862" s="24" t="s">
        <v>44</v>
      </c>
      <c r="C5862" s="23" t="str">
        <f>+[1]DEPURADO!A5856</f>
        <v>FEH137467</v>
      </c>
      <c r="D5862" s="23" t="str">
        <f>+[1]DEPURADO!B5856</f>
        <v>FEH137467</v>
      </c>
      <c r="E5862" s="25">
        <f>+[1]DEPURADO!C5856</f>
        <v>44372</v>
      </c>
      <c r="F5862" s="26" t="str">
        <f>+IF([1]DEPURADO!D5856&gt;1,[1]DEPURADO!D5856," ")</f>
        <v xml:space="preserve"> </v>
      </c>
      <c r="G5862" s="27">
        <f>[1]DEPURADO!F5856</f>
        <v>14946</v>
      </c>
      <c r="H5862" s="28">
        <v>0</v>
      </c>
      <c r="I5862" s="28">
        <f>+[1]DEPURADO!N5856+[1]DEPURADO!O5856</f>
        <v>0</v>
      </c>
      <c r="J5862" s="28">
        <f>+[1]DEPURADO!S5856</f>
        <v>0</v>
      </c>
      <c r="K5862" s="29">
        <f>+[1]DEPURADO!Q5856+[1]DEPURADO!R5856</f>
        <v>0</v>
      </c>
      <c r="L5862" s="28">
        <v>0</v>
      </c>
      <c r="M5862" s="28">
        <v>0</v>
      </c>
      <c r="N5862" s="28">
        <f t="shared" si="637"/>
        <v>0</v>
      </c>
      <c r="O5862" s="28">
        <f t="shared" si="638"/>
        <v>14946</v>
      </c>
      <c r="P5862" s="24" t="str">
        <f>IF([1]DEPURADO!I5856&gt;1,0,[1]DEPURADO!B5856)</f>
        <v>FEH137467</v>
      </c>
      <c r="Q5862" s="30">
        <f t="shared" si="639"/>
        <v>14946</v>
      </c>
      <c r="R5862" s="31">
        <f t="shared" si="640"/>
        <v>0</v>
      </c>
      <c r="S5862" s="31">
        <f>+[1]DEPURADO!K5856</f>
        <v>0</v>
      </c>
      <c r="T5862" s="23" t="s">
        <v>45</v>
      </c>
      <c r="U5862" s="31">
        <f>+[1]DEPURADO!J5856</f>
        <v>14946</v>
      </c>
      <c r="V5862" s="30"/>
      <c r="W5862" s="23" t="s">
        <v>45</v>
      </c>
      <c r="X5862" s="31">
        <f>+[1]DEPURADO!L5856+[1]DEPURADO!M5856</f>
        <v>0</v>
      </c>
      <c r="Y5862" s="23" t="s">
        <v>45</v>
      </c>
      <c r="Z5862" s="31">
        <f t="shared" si="641"/>
        <v>0</v>
      </c>
      <c r="AA5862" s="31"/>
      <c r="AB5862" s="31">
        <v>0</v>
      </c>
      <c r="AC5862" s="31">
        <v>0</v>
      </c>
      <c r="AD5862" s="30"/>
      <c r="AE5862" s="30">
        <f>+[1]DEPURADO!L5856</f>
        <v>0</v>
      </c>
      <c r="AF5862" s="30">
        <v>0</v>
      </c>
      <c r="AG5862" s="30">
        <f t="shared" si="642"/>
        <v>0</v>
      </c>
      <c r="AH5862" s="30">
        <v>0</v>
      </c>
      <c r="AI5862" s="30" t="str">
        <f>+[1]DEPURADO!G5856</f>
        <v>EN REVISION</v>
      </c>
      <c r="AJ5862" s="32"/>
      <c r="AK5862" s="33"/>
    </row>
    <row r="5863" spans="1:37" s="34" customFormat="1" x14ac:dyDescent="0.25">
      <c r="A5863" s="23">
        <f t="shared" si="643"/>
        <v>5855</v>
      </c>
      <c r="B5863" s="24" t="s">
        <v>44</v>
      </c>
      <c r="C5863" s="23" t="str">
        <f>+[1]DEPURADO!A5857</f>
        <v>FEH137468</v>
      </c>
      <c r="D5863" s="23" t="str">
        <f>+[1]DEPURADO!B5857</f>
        <v>FEH137468</v>
      </c>
      <c r="E5863" s="25">
        <f>+[1]DEPURADO!C5857</f>
        <v>44372</v>
      </c>
      <c r="F5863" s="26" t="str">
        <f>+IF([1]DEPURADO!D5857&gt;1,[1]DEPURADO!D5857," ")</f>
        <v xml:space="preserve"> </v>
      </c>
      <c r="G5863" s="27">
        <f>[1]DEPURADO!F5857</f>
        <v>15417</v>
      </c>
      <c r="H5863" s="28">
        <v>0</v>
      </c>
      <c r="I5863" s="28">
        <f>+[1]DEPURADO!N5857+[1]DEPURADO!O5857</f>
        <v>0</v>
      </c>
      <c r="J5863" s="28">
        <f>+[1]DEPURADO!S5857</f>
        <v>0</v>
      </c>
      <c r="K5863" s="29">
        <f>+[1]DEPURADO!Q5857+[1]DEPURADO!R5857</f>
        <v>0</v>
      </c>
      <c r="L5863" s="28">
        <v>0</v>
      </c>
      <c r="M5863" s="28">
        <v>0</v>
      </c>
      <c r="N5863" s="28">
        <f t="shared" si="637"/>
        <v>0</v>
      </c>
      <c r="O5863" s="28">
        <f t="shared" si="638"/>
        <v>15417</v>
      </c>
      <c r="P5863" s="24" t="str">
        <f>IF([1]DEPURADO!I5857&gt;1,0,[1]DEPURADO!B5857)</f>
        <v>FEH137468</v>
      </c>
      <c r="Q5863" s="30">
        <f t="shared" si="639"/>
        <v>15417</v>
      </c>
      <c r="R5863" s="31">
        <f t="shared" si="640"/>
        <v>0</v>
      </c>
      <c r="S5863" s="31">
        <f>+[1]DEPURADO!K5857</f>
        <v>0</v>
      </c>
      <c r="T5863" s="23" t="s">
        <v>45</v>
      </c>
      <c r="U5863" s="31">
        <f>+[1]DEPURADO!J5857</f>
        <v>15417</v>
      </c>
      <c r="V5863" s="30"/>
      <c r="W5863" s="23" t="s">
        <v>45</v>
      </c>
      <c r="X5863" s="31">
        <f>+[1]DEPURADO!L5857+[1]DEPURADO!M5857</f>
        <v>0</v>
      </c>
      <c r="Y5863" s="23" t="s">
        <v>45</v>
      </c>
      <c r="Z5863" s="31">
        <f t="shared" si="641"/>
        <v>0</v>
      </c>
      <c r="AA5863" s="31"/>
      <c r="AB5863" s="31">
        <v>0</v>
      </c>
      <c r="AC5863" s="31">
        <v>0</v>
      </c>
      <c r="AD5863" s="30"/>
      <c r="AE5863" s="30">
        <f>+[1]DEPURADO!L5857</f>
        <v>0</v>
      </c>
      <c r="AF5863" s="30">
        <v>0</v>
      </c>
      <c r="AG5863" s="30">
        <f t="shared" si="642"/>
        <v>0</v>
      </c>
      <c r="AH5863" s="30">
        <v>0</v>
      </c>
      <c r="AI5863" s="30" t="str">
        <f>+[1]DEPURADO!G5857</f>
        <v>EN REVISION</v>
      </c>
      <c r="AJ5863" s="32"/>
      <c r="AK5863" s="33"/>
    </row>
    <row r="5864" spans="1:37" s="34" customFormat="1" x14ac:dyDescent="0.25">
      <c r="A5864" s="23">
        <f t="shared" si="643"/>
        <v>5856</v>
      </c>
      <c r="B5864" s="24" t="s">
        <v>44</v>
      </c>
      <c r="C5864" s="23" t="str">
        <f>+[1]DEPURADO!A5858</f>
        <v>FEH137470</v>
      </c>
      <c r="D5864" s="23" t="str">
        <f>+[1]DEPURADO!B5858</f>
        <v>FEH137470</v>
      </c>
      <c r="E5864" s="25">
        <f>+[1]DEPURADO!C5858</f>
        <v>44373</v>
      </c>
      <c r="F5864" s="26" t="str">
        <f>+IF([1]DEPURADO!D5858&gt;1,[1]DEPURADO!D5858," ")</f>
        <v xml:space="preserve"> </v>
      </c>
      <c r="G5864" s="27">
        <f>[1]DEPURADO!F5858</f>
        <v>21711</v>
      </c>
      <c r="H5864" s="28">
        <v>0</v>
      </c>
      <c r="I5864" s="28">
        <f>+[1]DEPURADO!N5858+[1]DEPURADO!O5858</f>
        <v>0</v>
      </c>
      <c r="J5864" s="28">
        <f>+[1]DEPURADO!S5858</f>
        <v>0</v>
      </c>
      <c r="K5864" s="29">
        <f>+[1]DEPURADO!Q5858+[1]DEPURADO!R5858</f>
        <v>0</v>
      </c>
      <c r="L5864" s="28">
        <v>0</v>
      </c>
      <c r="M5864" s="28">
        <v>0</v>
      </c>
      <c r="N5864" s="28">
        <f t="shared" si="637"/>
        <v>0</v>
      </c>
      <c r="O5864" s="28">
        <f t="shared" si="638"/>
        <v>21711</v>
      </c>
      <c r="P5864" s="24">
        <f>IF([1]DEPURADO!I5858&gt;1,0,[1]DEPURADO!B5858)</f>
        <v>0</v>
      </c>
      <c r="Q5864" s="30">
        <f t="shared" si="639"/>
        <v>0</v>
      </c>
      <c r="R5864" s="31">
        <f t="shared" si="640"/>
        <v>21711</v>
      </c>
      <c r="S5864" s="31">
        <f>+[1]DEPURADO!K5858</f>
        <v>0</v>
      </c>
      <c r="T5864" s="23" t="s">
        <v>45</v>
      </c>
      <c r="U5864" s="31">
        <f>+[1]DEPURADO!J5858</f>
        <v>0</v>
      </c>
      <c r="V5864" s="30"/>
      <c r="W5864" s="23" t="s">
        <v>45</v>
      </c>
      <c r="X5864" s="31">
        <f>+[1]DEPURADO!L5858+[1]DEPURADO!M5858</f>
        <v>0</v>
      </c>
      <c r="Y5864" s="23" t="s">
        <v>45</v>
      </c>
      <c r="Z5864" s="31">
        <f t="shared" si="641"/>
        <v>0</v>
      </c>
      <c r="AA5864" s="31"/>
      <c r="AB5864" s="31">
        <v>0</v>
      </c>
      <c r="AC5864" s="31">
        <v>0</v>
      </c>
      <c r="AD5864" s="30"/>
      <c r="AE5864" s="30">
        <f>+[1]DEPURADO!L5858</f>
        <v>0</v>
      </c>
      <c r="AF5864" s="30">
        <v>0</v>
      </c>
      <c r="AG5864" s="30">
        <f t="shared" si="642"/>
        <v>0</v>
      </c>
      <c r="AH5864" s="30">
        <v>0</v>
      </c>
      <c r="AI5864" s="30" t="str">
        <f>+[1]DEPURADO!G5858</f>
        <v>NO RADICADO</v>
      </c>
      <c r="AJ5864" s="32"/>
      <c r="AK5864" s="33"/>
    </row>
    <row r="5865" spans="1:37" s="34" customFormat="1" x14ac:dyDescent="0.25">
      <c r="A5865" s="23">
        <f t="shared" si="643"/>
        <v>5857</v>
      </c>
      <c r="B5865" s="24" t="s">
        <v>44</v>
      </c>
      <c r="C5865" s="23" t="str">
        <f>+[1]DEPURADO!A5859</f>
        <v>FEH137471</v>
      </c>
      <c r="D5865" s="23" t="str">
        <f>+[1]DEPURADO!B5859</f>
        <v>FEH137471</v>
      </c>
      <c r="E5865" s="25">
        <f>+[1]DEPURADO!C5859</f>
        <v>44373</v>
      </c>
      <c r="F5865" s="26" t="str">
        <f>+IF([1]DEPURADO!D5859&gt;1,[1]DEPURADO!D5859," ")</f>
        <v xml:space="preserve"> </v>
      </c>
      <c r="G5865" s="27">
        <f>[1]DEPURADO!F5859</f>
        <v>15799</v>
      </c>
      <c r="H5865" s="28">
        <v>0</v>
      </c>
      <c r="I5865" s="28">
        <f>+[1]DEPURADO!N5859+[1]DEPURADO!O5859</f>
        <v>0</v>
      </c>
      <c r="J5865" s="28">
        <f>+[1]DEPURADO!S5859</f>
        <v>0</v>
      </c>
      <c r="K5865" s="29">
        <f>+[1]DEPURADO!Q5859+[1]DEPURADO!R5859</f>
        <v>0</v>
      </c>
      <c r="L5865" s="28">
        <v>0</v>
      </c>
      <c r="M5865" s="28">
        <v>0</v>
      </c>
      <c r="N5865" s="28">
        <f t="shared" si="637"/>
        <v>0</v>
      </c>
      <c r="O5865" s="28">
        <f t="shared" si="638"/>
        <v>15799</v>
      </c>
      <c r="P5865" s="24" t="str">
        <f>IF([1]DEPURADO!I5859&gt;1,0,[1]DEPURADO!B5859)</f>
        <v>FEH137471</v>
      </c>
      <c r="Q5865" s="30">
        <f t="shared" si="639"/>
        <v>15799</v>
      </c>
      <c r="R5865" s="31">
        <f t="shared" si="640"/>
        <v>0</v>
      </c>
      <c r="S5865" s="31">
        <f>+[1]DEPURADO!K5859</f>
        <v>0</v>
      </c>
      <c r="T5865" s="23" t="s">
        <v>45</v>
      </c>
      <c r="U5865" s="31">
        <f>+[1]DEPURADO!J5859</f>
        <v>15799</v>
      </c>
      <c r="V5865" s="30"/>
      <c r="W5865" s="23" t="s">
        <v>45</v>
      </c>
      <c r="X5865" s="31">
        <f>+[1]DEPURADO!L5859+[1]DEPURADO!M5859</f>
        <v>0</v>
      </c>
      <c r="Y5865" s="23" t="s">
        <v>45</v>
      </c>
      <c r="Z5865" s="31">
        <f t="shared" si="641"/>
        <v>0</v>
      </c>
      <c r="AA5865" s="31"/>
      <c r="AB5865" s="31">
        <v>0</v>
      </c>
      <c r="AC5865" s="31">
        <v>0</v>
      </c>
      <c r="AD5865" s="30"/>
      <c r="AE5865" s="30">
        <f>+[1]DEPURADO!L5859</f>
        <v>0</v>
      </c>
      <c r="AF5865" s="30">
        <v>0</v>
      </c>
      <c r="AG5865" s="30">
        <f t="shared" si="642"/>
        <v>0</v>
      </c>
      <c r="AH5865" s="30">
        <v>0</v>
      </c>
      <c r="AI5865" s="30" t="str">
        <f>+[1]DEPURADO!G5859</f>
        <v>EN REVISION</v>
      </c>
      <c r="AJ5865" s="32"/>
      <c r="AK5865" s="33"/>
    </row>
    <row r="5866" spans="1:37" s="34" customFormat="1" x14ac:dyDescent="0.25">
      <c r="A5866" s="23">
        <f t="shared" si="643"/>
        <v>5858</v>
      </c>
      <c r="B5866" s="24" t="s">
        <v>44</v>
      </c>
      <c r="C5866" s="23" t="str">
        <f>+[1]DEPURADO!A5860</f>
        <v>FEH137474</v>
      </c>
      <c r="D5866" s="23" t="str">
        <f>+[1]DEPURADO!B5860</f>
        <v>FEH137474</v>
      </c>
      <c r="E5866" s="25">
        <f>+[1]DEPURADO!C5860</f>
        <v>44373</v>
      </c>
      <c r="F5866" s="26" t="str">
        <f>+IF([1]DEPURADO!D5860&gt;1,[1]DEPURADO!D5860," ")</f>
        <v xml:space="preserve"> </v>
      </c>
      <c r="G5866" s="27">
        <f>[1]DEPURADO!F5860</f>
        <v>31006</v>
      </c>
      <c r="H5866" s="28">
        <v>0</v>
      </c>
      <c r="I5866" s="28">
        <f>+[1]DEPURADO!N5860+[1]DEPURADO!O5860</f>
        <v>0</v>
      </c>
      <c r="J5866" s="28">
        <f>+[1]DEPURADO!S5860</f>
        <v>0</v>
      </c>
      <c r="K5866" s="29">
        <f>+[1]DEPURADO!Q5860+[1]DEPURADO!R5860</f>
        <v>0</v>
      </c>
      <c r="L5866" s="28">
        <v>0</v>
      </c>
      <c r="M5866" s="28">
        <v>0</v>
      </c>
      <c r="N5866" s="28">
        <f t="shared" si="637"/>
        <v>0</v>
      </c>
      <c r="O5866" s="28">
        <f t="shared" si="638"/>
        <v>31006</v>
      </c>
      <c r="P5866" s="24" t="str">
        <f>IF([1]DEPURADO!I5860&gt;1,0,[1]DEPURADO!B5860)</f>
        <v>FEH137474</v>
      </c>
      <c r="Q5866" s="30">
        <f t="shared" si="639"/>
        <v>31006</v>
      </c>
      <c r="R5866" s="31">
        <f t="shared" si="640"/>
        <v>0</v>
      </c>
      <c r="S5866" s="31">
        <f>+[1]DEPURADO!K5860</f>
        <v>0</v>
      </c>
      <c r="T5866" s="23" t="s">
        <v>45</v>
      </c>
      <c r="U5866" s="31">
        <f>+[1]DEPURADO!J5860</f>
        <v>31006</v>
      </c>
      <c r="V5866" s="30"/>
      <c r="W5866" s="23" t="s">
        <v>45</v>
      </c>
      <c r="X5866" s="31">
        <f>+[1]DEPURADO!L5860+[1]DEPURADO!M5860</f>
        <v>0</v>
      </c>
      <c r="Y5866" s="23" t="s">
        <v>45</v>
      </c>
      <c r="Z5866" s="31">
        <f t="shared" si="641"/>
        <v>0</v>
      </c>
      <c r="AA5866" s="31"/>
      <c r="AB5866" s="31">
        <v>0</v>
      </c>
      <c r="AC5866" s="31">
        <v>0</v>
      </c>
      <c r="AD5866" s="30"/>
      <c r="AE5866" s="30">
        <f>+[1]DEPURADO!L5860</f>
        <v>0</v>
      </c>
      <c r="AF5866" s="30">
        <v>0</v>
      </c>
      <c r="AG5866" s="30">
        <f t="shared" si="642"/>
        <v>0</v>
      </c>
      <c r="AH5866" s="30">
        <v>0</v>
      </c>
      <c r="AI5866" s="30" t="str">
        <f>+[1]DEPURADO!G5860</f>
        <v>EN REVISION</v>
      </c>
      <c r="AJ5866" s="32"/>
      <c r="AK5866" s="33"/>
    </row>
    <row r="5867" spans="1:37" s="34" customFormat="1" x14ac:dyDescent="0.25">
      <c r="A5867" s="23">
        <f t="shared" si="643"/>
        <v>5859</v>
      </c>
      <c r="B5867" s="24" t="s">
        <v>44</v>
      </c>
      <c r="C5867" s="23" t="str">
        <f>+[1]DEPURADO!A5861</f>
        <v>FEH137475</v>
      </c>
      <c r="D5867" s="23" t="str">
        <f>+[1]DEPURADO!B5861</f>
        <v>FEH137475</v>
      </c>
      <c r="E5867" s="25">
        <f>+[1]DEPURADO!C5861</f>
        <v>44373</v>
      </c>
      <c r="F5867" s="26" t="str">
        <f>+IF([1]DEPURADO!D5861&gt;1,[1]DEPURADO!D5861," ")</f>
        <v xml:space="preserve"> </v>
      </c>
      <c r="G5867" s="27">
        <f>[1]DEPURADO!F5861</f>
        <v>32748</v>
      </c>
      <c r="H5867" s="28">
        <v>0</v>
      </c>
      <c r="I5867" s="28">
        <f>+[1]DEPURADO!N5861+[1]DEPURADO!O5861</f>
        <v>0</v>
      </c>
      <c r="J5867" s="28">
        <f>+[1]DEPURADO!S5861</f>
        <v>0</v>
      </c>
      <c r="K5867" s="29">
        <f>+[1]DEPURADO!Q5861+[1]DEPURADO!R5861</f>
        <v>0</v>
      </c>
      <c r="L5867" s="28">
        <v>0</v>
      </c>
      <c r="M5867" s="28">
        <v>0</v>
      </c>
      <c r="N5867" s="28">
        <f t="shared" si="637"/>
        <v>0</v>
      </c>
      <c r="O5867" s="28">
        <f t="shared" si="638"/>
        <v>32748</v>
      </c>
      <c r="P5867" s="24" t="str">
        <f>IF([1]DEPURADO!I5861&gt;1,0,[1]DEPURADO!B5861)</f>
        <v>FEH137475</v>
      </c>
      <c r="Q5867" s="30">
        <f t="shared" si="639"/>
        <v>32748</v>
      </c>
      <c r="R5867" s="31">
        <f t="shared" si="640"/>
        <v>0</v>
      </c>
      <c r="S5867" s="31">
        <f>+[1]DEPURADO!K5861</f>
        <v>0</v>
      </c>
      <c r="T5867" s="23" t="s">
        <v>45</v>
      </c>
      <c r="U5867" s="31">
        <f>+[1]DEPURADO!J5861</f>
        <v>32748</v>
      </c>
      <c r="V5867" s="30"/>
      <c r="W5867" s="23" t="s">
        <v>45</v>
      </c>
      <c r="X5867" s="31">
        <f>+[1]DEPURADO!L5861+[1]DEPURADO!M5861</f>
        <v>0</v>
      </c>
      <c r="Y5867" s="23" t="s">
        <v>45</v>
      </c>
      <c r="Z5867" s="31">
        <f t="shared" si="641"/>
        <v>0</v>
      </c>
      <c r="AA5867" s="31"/>
      <c r="AB5867" s="31">
        <v>0</v>
      </c>
      <c r="AC5867" s="31">
        <v>0</v>
      </c>
      <c r="AD5867" s="30"/>
      <c r="AE5867" s="30">
        <f>+[1]DEPURADO!L5861</f>
        <v>0</v>
      </c>
      <c r="AF5867" s="30">
        <v>0</v>
      </c>
      <c r="AG5867" s="30">
        <f t="shared" si="642"/>
        <v>0</v>
      </c>
      <c r="AH5867" s="30">
        <v>0</v>
      </c>
      <c r="AI5867" s="30" t="str">
        <f>+[1]DEPURADO!G5861</f>
        <v>EN REVISION</v>
      </c>
      <c r="AJ5867" s="32"/>
      <c r="AK5867" s="33"/>
    </row>
    <row r="5868" spans="1:37" s="34" customFormat="1" x14ac:dyDescent="0.25">
      <c r="A5868" s="23">
        <f t="shared" si="643"/>
        <v>5860</v>
      </c>
      <c r="B5868" s="24" t="s">
        <v>44</v>
      </c>
      <c r="C5868" s="23" t="str">
        <f>+[1]DEPURADO!A5862</f>
        <v>FEH137476</v>
      </c>
      <c r="D5868" s="23" t="str">
        <f>+[1]DEPURADO!B5862</f>
        <v>FEH137476</v>
      </c>
      <c r="E5868" s="25">
        <f>+[1]DEPURADO!C5862</f>
        <v>44373</v>
      </c>
      <c r="F5868" s="26" t="str">
        <f>+IF([1]DEPURADO!D5862&gt;1,[1]DEPURADO!D5862," ")</f>
        <v xml:space="preserve"> </v>
      </c>
      <c r="G5868" s="27">
        <f>[1]DEPURADO!F5862</f>
        <v>61983</v>
      </c>
      <c r="H5868" s="28">
        <v>0</v>
      </c>
      <c r="I5868" s="28">
        <f>+[1]DEPURADO!N5862+[1]DEPURADO!O5862</f>
        <v>0</v>
      </c>
      <c r="J5868" s="28">
        <f>+[1]DEPURADO!S5862</f>
        <v>0</v>
      </c>
      <c r="K5868" s="29">
        <f>+[1]DEPURADO!Q5862+[1]DEPURADO!R5862</f>
        <v>0</v>
      </c>
      <c r="L5868" s="28">
        <v>0</v>
      </c>
      <c r="M5868" s="28">
        <v>0</v>
      </c>
      <c r="N5868" s="28">
        <f t="shared" si="637"/>
        <v>0</v>
      </c>
      <c r="O5868" s="28">
        <f t="shared" si="638"/>
        <v>61983</v>
      </c>
      <c r="P5868" s="24" t="str">
        <f>IF([1]DEPURADO!I5862&gt;1,0,[1]DEPURADO!B5862)</f>
        <v>FEH137476</v>
      </c>
      <c r="Q5868" s="30">
        <f t="shared" si="639"/>
        <v>61983</v>
      </c>
      <c r="R5868" s="31">
        <f t="shared" si="640"/>
        <v>0</v>
      </c>
      <c r="S5868" s="31">
        <f>+[1]DEPURADO!K5862</f>
        <v>0</v>
      </c>
      <c r="T5868" s="23" t="s">
        <v>45</v>
      </c>
      <c r="U5868" s="31">
        <f>+[1]DEPURADO!J5862</f>
        <v>61983</v>
      </c>
      <c r="V5868" s="30"/>
      <c r="W5868" s="23" t="s">
        <v>45</v>
      </c>
      <c r="X5868" s="31">
        <f>+[1]DEPURADO!L5862+[1]DEPURADO!M5862</f>
        <v>0</v>
      </c>
      <c r="Y5868" s="23" t="s">
        <v>45</v>
      </c>
      <c r="Z5868" s="31">
        <f t="shared" si="641"/>
        <v>0</v>
      </c>
      <c r="AA5868" s="31"/>
      <c r="AB5868" s="31">
        <v>0</v>
      </c>
      <c r="AC5868" s="31">
        <v>0</v>
      </c>
      <c r="AD5868" s="30"/>
      <c r="AE5868" s="30">
        <f>+[1]DEPURADO!L5862</f>
        <v>0</v>
      </c>
      <c r="AF5868" s="30">
        <v>0</v>
      </c>
      <c r="AG5868" s="30">
        <f t="shared" si="642"/>
        <v>0</v>
      </c>
      <c r="AH5868" s="30">
        <v>0</v>
      </c>
      <c r="AI5868" s="30" t="str">
        <f>+[1]DEPURADO!G5862</f>
        <v>EN REVISION</v>
      </c>
      <c r="AJ5868" s="32"/>
      <c r="AK5868" s="33"/>
    </row>
    <row r="5869" spans="1:37" s="34" customFormat="1" x14ac:dyDescent="0.25">
      <c r="A5869" s="23">
        <f t="shared" si="643"/>
        <v>5861</v>
      </c>
      <c r="B5869" s="24" t="s">
        <v>44</v>
      </c>
      <c r="C5869" s="23" t="str">
        <f>+[1]DEPURADO!A5863</f>
        <v>FEH137477</v>
      </c>
      <c r="D5869" s="23" t="str">
        <f>+[1]DEPURADO!B5863</f>
        <v>FEH137477</v>
      </c>
      <c r="E5869" s="25">
        <f>+[1]DEPURADO!C5863</f>
        <v>44373</v>
      </c>
      <c r="F5869" s="26" t="str">
        <f>+IF([1]DEPURADO!D5863&gt;1,[1]DEPURADO!D5863," ")</f>
        <v xml:space="preserve"> </v>
      </c>
      <c r="G5869" s="27">
        <f>[1]DEPURADO!F5863</f>
        <v>44383</v>
      </c>
      <c r="H5869" s="28">
        <v>0</v>
      </c>
      <c r="I5869" s="28">
        <f>+[1]DEPURADO!N5863+[1]DEPURADO!O5863</f>
        <v>0</v>
      </c>
      <c r="J5869" s="28">
        <f>+[1]DEPURADO!S5863</f>
        <v>0</v>
      </c>
      <c r="K5869" s="29">
        <f>+[1]DEPURADO!Q5863+[1]DEPURADO!R5863</f>
        <v>0</v>
      </c>
      <c r="L5869" s="28">
        <v>0</v>
      </c>
      <c r="M5869" s="28">
        <v>0</v>
      </c>
      <c r="N5869" s="28">
        <f t="shared" si="637"/>
        <v>0</v>
      </c>
      <c r="O5869" s="28">
        <f t="shared" si="638"/>
        <v>44383</v>
      </c>
      <c r="P5869" s="24" t="str">
        <f>IF([1]DEPURADO!I5863&gt;1,0,[1]DEPURADO!B5863)</f>
        <v>FEH137477</v>
      </c>
      <c r="Q5869" s="30">
        <f t="shared" si="639"/>
        <v>44383</v>
      </c>
      <c r="R5869" s="31">
        <f t="shared" si="640"/>
        <v>0</v>
      </c>
      <c r="S5869" s="31">
        <f>+[1]DEPURADO!K5863</f>
        <v>0</v>
      </c>
      <c r="T5869" s="23" t="s">
        <v>45</v>
      </c>
      <c r="U5869" s="31">
        <f>+[1]DEPURADO!J5863</f>
        <v>44383</v>
      </c>
      <c r="V5869" s="30"/>
      <c r="W5869" s="23" t="s">
        <v>45</v>
      </c>
      <c r="X5869" s="31">
        <f>+[1]DEPURADO!L5863+[1]DEPURADO!M5863</f>
        <v>0</v>
      </c>
      <c r="Y5869" s="23" t="s">
        <v>45</v>
      </c>
      <c r="Z5869" s="31">
        <f t="shared" si="641"/>
        <v>0</v>
      </c>
      <c r="AA5869" s="31"/>
      <c r="AB5869" s="31">
        <v>0</v>
      </c>
      <c r="AC5869" s="31">
        <v>0</v>
      </c>
      <c r="AD5869" s="30"/>
      <c r="AE5869" s="30">
        <f>+[1]DEPURADO!L5863</f>
        <v>0</v>
      </c>
      <c r="AF5869" s="30">
        <v>0</v>
      </c>
      <c r="AG5869" s="30">
        <f t="shared" si="642"/>
        <v>0</v>
      </c>
      <c r="AH5869" s="30">
        <v>0</v>
      </c>
      <c r="AI5869" s="30" t="str">
        <f>+[1]DEPURADO!G5863</f>
        <v>EN REVISION</v>
      </c>
      <c r="AJ5869" s="32"/>
      <c r="AK5869" s="33"/>
    </row>
    <row r="5870" spans="1:37" s="34" customFormat="1" x14ac:dyDescent="0.25">
      <c r="A5870" s="23">
        <f t="shared" si="643"/>
        <v>5862</v>
      </c>
      <c r="B5870" s="24" t="s">
        <v>44</v>
      </c>
      <c r="C5870" s="23" t="str">
        <f>+[1]DEPURADO!A5864</f>
        <v>FEH137505</v>
      </c>
      <c r="D5870" s="23" t="str">
        <f>+[1]DEPURADO!B5864</f>
        <v>FEH137505</v>
      </c>
      <c r="E5870" s="25">
        <f>+[1]DEPURADO!C5864</f>
        <v>44373</v>
      </c>
      <c r="F5870" s="26" t="str">
        <f>+IF([1]DEPURADO!D5864&gt;1,[1]DEPURADO!D5864," ")</f>
        <v xml:space="preserve"> </v>
      </c>
      <c r="G5870" s="27">
        <f>[1]DEPURADO!F5864</f>
        <v>119200</v>
      </c>
      <c r="H5870" s="28">
        <v>0</v>
      </c>
      <c r="I5870" s="28">
        <f>+[1]DEPURADO!N5864+[1]DEPURADO!O5864</f>
        <v>0</v>
      </c>
      <c r="J5870" s="28">
        <f>+[1]DEPURADO!S5864</f>
        <v>0</v>
      </c>
      <c r="K5870" s="29">
        <f>+[1]DEPURADO!Q5864+[1]DEPURADO!R5864</f>
        <v>0</v>
      </c>
      <c r="L5870" s="28">
        <v>0</v>
      </c>
      <c r="M5870" s="28">
        <v>0</v>
      </c>
      <c r="N5870" s="28">
        <f t="shared" si="637"/>
        <v>0</v>
      </c>
      <c r="O5870" s="28">
        <f t="shared" si="638"/>
        <v>119200</v>
      </c>
      <c r="P5870" s="24" t="str">
        <f>IF([1]DEPURADO!I5864&gt;1,0,[1]DEPURADO!B5864)</f>
        <v>FEH137505</v>
      </c>
      <c r="Q5870" s="30">
        <f t="shared" si="639"/>
        <v>119200</v>
      </c>
      <c r="R5870" s="31">
        <f t="shared" si="640"/>
        <v>0</v>
      </c>
      <c r="S5870" s="31">
        <f>+[1]DEPURADO!K5864</f>
        <v>0</v>
      </c>
      <c r="T5870" s="23" t="s">
        <v>45</v>
      </c>
      <c r="U5870" s="31">
        <f>+[1]DEPURADO!J5864</f>
        <v>119200</v>
      </c>
      <c r="V5870" s="30"/>
      <c r="W5870" s="23" t="s">
        <v>45</v>
      </c>
      <c r="X5870" s="31">
        <f>+[1]DEPURADO!L5864+[1]DEPURADO!M5864</f>
        <v>0</v>
      </c>
      <c r="Y5870" s="23" t="s">
        <v>45</v>
      </c>
      <c r="Z5870" s="31">
        <f t="shared" si="641"/>
        <v>0</v>
      </c>
      <c r="AA5870" s="31"/>
      <c r="AB5870" s="31">
        <v>0</v>
      </c>
      <c r="AC5870" s="31">
        <v>0</v>
      </c>
      <c r="AD5870" s="30"/>
      <c r="AE5870" s="30">
        <f>+[1]DEPURADO!L5864</f>
        <v>0</v>
      </c>
      <c r="AF5870" s="30">
        <v>0</v>
      </c>
      <c r="AG5870" s="30">
        <f t="shared" si="642"/>
        <v>0</v>
      </c>
      <c r="AH5870" s="30">
        <v>0</v>
      </c>
      <c r="AI5870" s="30" t="str">
        <f>+[1]DEPURADO!G5864</f>
        <v>EN REVISION</v>
      </c>
      <c r="AJ5870" s="32"/>
      <c r="AK5870" s="33"/>
    </row>
    <row r="5871" spans="1:37" s="34" customFormat="1" x14ac:dyDescent="0.25">
      <c r="A5871" s="23">
        <f t="shared" si="643"/>
        <v>5863</v>
      </c>
      <c r="B5871" s="24" t="s">
        <v>44</v>
      </c>
      <c r="C5871" s="23" t="str">
        <f>+[1]DEPURADO!A5865</f>
        <v>FEH137522</v>
      </c>
      <c r="D5871" s="23" t="str">
        <f>+[1]DEPURADO!B5865</f>
        <v>FEH137522</v>
      </c>
      <c r="E5871" s="25">
        <f>+[1]DEPURADO!C5865</f>
        <v>44373</v>
      </c>
      <c r="F5871" s="26" t="str">
        <f>+IF([1]DEPURADO!D5865&gt;1,[1]DEPURADO!D5865," ")</f>
        <v xml:space="preserve"> </v>
      </c>
      <c r="G5871" s="27">
        <f>[1]DEPURADO!F5865</f>
        <v>64999</v>
      </c>
      <c r="H5871" s="28">
        <v>0</v>
      </c>
      <c r="I5871" s="28">
        <f>+[1]DEPURADO!N5865+[1]DEPURADO!O5865</f>
        <v>0</v>
      </c>
      <c r="J5871" s="28">
        <f>+[1]DEPURADO!S5865</f>
        <v>0</v>
      </c>
      <c r="K5871" s="29">
        <f>+[1]DEPURADO!Q5865+[1]DEPURADO!R5865</f>
        <v>0</v>
      </c>
      <c r="L5871" s="28">
        <v>0</v>
      </c>
      <c r="M5871" s="28">
        <v>0</v>
      </c>
      <c r="N5871" s="28">
        <f t="shared" si="637"/>
        <v>0</v>
      </c>
      <c r="O5871" s="28">
        <f t="shared" si="638"/>
        <v>64999</v>
      </c>
      <c r="P5871" s="24">
        <f>IF([1]DEPURADO!I5865&gt;1,0,[1]DEPURADO!B5865)</f>
        <v>0</v>
      </c>
      <c r="Q5871" s="30">
        <f t="shared" si="639"/>
        <v>0</v>
      </c>
      <c r="R5871" s="31">
        <f t="shared" si="640"/>
        <v>64999</v>
      </c>
      <c r="S5871" s="31">
        <f>+[1]DEPURADO!K5865</f>
        <v>0</v>
      </c>
      <c r="T5871" s="23" t="s">
        <v>45</v>
      </c>
      <c r="U5871" s="31">
        <f>+[1]DEPURADO!J5865</f>
        <v>0</v>
      </c>
      <c r="V5871" s="30"/>
      <c r="W5871" s="23" t="s">
        <v>45</v>
      </c>
      <c r="X5871" s="31">
        <f>+[1]DEPURADO!L5865+[1]DEPURADO!M5865</f>
        <v>0</v>
      </c>
      <c r="Y5871" s="23" t="s">
        <v>45</v>
      </c>
      <c r="Z5871" s="31">
        <f t="shared" si="641"/>
        <v>0</v>
      </c>
      <c r="AA5871" s="31"/>
      <c r="AB5871" s="31">
        <v>0</v>
      </c>
      <c r="AC5871" s="31">
        <v>0</v>
      </c>
      <c r="AD5871" s="30"/>
      <c r="AE5871" s="30">
        <f>+[1]DEPURADO!L5865</f>
        <v>0</v>
      </c>
      <c r="AF5871" s="30">
        <v>0</v>
      </c>
      <c r="AG5871" s="30">
        <f t="shared" si="642"/>
        <v>0</v>
      </c>
      <c r="AH5871" s="30">
        <v>0</v>
      </c>
      <c r="AI5871" s="30" t="str">
        <f>+[1]DEPURADO!G5865</f>
        <v>NO RADICADO</v>
      </c>
      <c r="AJ5871" s="32"/>
      <c r="AK5871" s="33"/>
    </row>
    <row r="5872" spans="1:37" s="34" customFormat="1" x14ac:dyDescent="0.25">
      <c r="A5872" s="23">
        <f t="shared" si="643"/>
        <v>5864</v>
      </c>
      <c r="B5872" s="24" t="s">
        <v>44</v>
      </c>
      <c r="C5872" s="23" t="str">
        <f>+[1]DEPURADO!A5866</f>
        <v>FEH137527</v>
      </c>
      <c r="D5872" s="23" t="str">
        <f>+[1]DEPURADO!B5866</f>
        <v>FEH137527</v>
      </c>
      <c r="E5872" s="25">
        <f>+[1]DEPURADO!C5866</f>
        <v>44373</v>
      </c>
      <c r="F5872" s="26" t="str">
        <f>+IF([1]DEPURADO!D5866&gt;1,[1]DEPURADO!D5866," ")</f>
        <v xml:space="preserve"> </v>
      </c>
      <c r="G5872" s="27">
        <f>[1]DEPURADO!F5866</f>
        <v>66950</v>
      </c>
      <c r="H5872" s="28">
        <v>0</v>
      </c>
      <c r="I5872" s="28">
        <f>+[1]DEPURADO!N5866+[1]DEPURADO!O5866</f>
        <v>0</v>
      </c>
      <c r="J5872" s="28">
        <f>+[1]DEPURADO!S5866</f>
        <v>0</v>
      </c>
      <c r="K5872" s="29">
        <f>+[1]DEPURADO!Q5866+[1]DEPURADO!R5866</f>
        <v>0</v>
      </c>
      <c r="L5872" s="28">
        <v>0</v>
      </c>
      <c r="M5872" s="28">
        <v>0</v>
      </c>
      <c r="N5872" s="28">
        <f t="shared" si="637"/>
        <v>0</v>
      </c>
      <c r="O5872" s="28">
        <f t="shared" si="638"/>
        <v>66950</v>
      </c>
      <c r="P5872" s="24">
        <f>IF([1]DEPURADO!I5866&gt;1,0,[1]DEPURADO!B5866)</f>
        <v>0</v>
      </c>
      <c r="Q5872" s="30">
        <f t="shared" si="639"/>
        <v>0</v>
      </c>
      <c r="R5872" s="31">
        <f t="shared" si="640"/>
        <v>66950</v>
      </c>
      <c r="S5872" s="31">
        <f>+[1]DEPURADO!K5866</f>
        <v>0</v>
      </c>
      <c r="T5872" s="23" t="s">
        <v>45</v>
      </c>
      <c r="U5872" s="31">
        <f>+[1]DEPURADO!J5866</f>
        <v>0</v>
      </c>
      <c r="V5872" s="30"/>
      <c r="W5872" s="23" t="s">
        <v>45</v>
      </c>
      <c r="X5872" s="31">
        <f>+[1]DEPURADO!L5866+[1]DEPURADO!M5866</f>
        <v>0</v>
      </c>
      <c r="Y5872" s="23" t="s">
        <v>45</v>
      </c>
      <c r="Z5872" s="31">
        <f t="shared" si="641"/>
        <v>0</v>
      </c>
      <c r="AA5872" s="31"/>
      <c r="AB5872" s="31">
        <v>0</v>
      </c>
      <c r="AC5872" s="31">
        <v>0</v>
      </c>
      <c r="AD5872" s="30"/>
      <c r="AE5872" s="30">
        <f>+[1]DEPURADO!L5866</f>
        <v>0</v>
      </c>
      <c r="AF5872" s="30">
        <v>0</v>
      </c>
      <c r="AG5872" s="30">
        <f t="shared" si="642"/>
        <v>0</v>
      </c>
      <c r="AH5872" s="30">
        <v>0</v>
      </c>
      <c r="AI5872" s="30" t="str">
        <f>+[1]DEPURADO!G5866</f>
        <v>NO RADICADO</v>
      </c>
      <c r="AJ5872" s="32"/>
      <c r="AK5872" s="33"/>
    </row>
    <row r="5873" spans="1:37" s="34" customFormat="1" x14ac:dyDescent="0.25">
      <c r="A5873" s="23">
        <f t="shared" si="643"/>
        <v>5865</v>
      </c>
      <c r="B5873" s="24" t="s">
        <v>44</v>
      </c>
      <c r="C5873" s="23" t="str">
        <f>+[1]DEPURADO!A5867</f>
        <v>FEH137532</v>
      </c>
      <c r="D5873" s="23" t="str">
        <f>+[1]DEPURADO!B5867</f>
        <v>FEH137532</v>
      </c>
      <c r="E5873" s="25">
        <f>+[1]DEPURADO!C5867</f>
        <v>44373</v>
      </c>
      <c r="F5873" s="26" t="str">
        <f>+IF([1]DEPURADO!D5867&gt;1,[1]DEPURADO!D5867," ")</f>
        <v xml:space="preserve"> </v>
      </c>
      <c r="G5873" s="27">
        <f>[1]DEPURADO!F5867</f>
        <v>18004</v>
      </c>
      <c r="H5873" s="28">
        <v>0</v>
      </c>
      <c r="I5873" s="28">
        <f>+[1]DEPURADO!N5867+[1]DEPURADO!O5867</f>
        <v>0</v>
      </c>
      <c r="J5873" s="28">
        <f>+[1]DEPURADO!S5867</f>
        <v>0</v>
      </c>
      <c r="K5873" s="29">
        <f>+[1]DEPURADO!Q5867+[1]DEPURADO!R5867</f>
        <v>0</v>
      </c>
      <c r="L5873" s="28">
        <v>0</v>
      </c>
      <c r="M5873" s="28">
        <v>0</v>
      </c>
      <c r="N5873" s="28">
        <f t="shared" si="637"/>
        <v>0</v>
      </c>
      <c r="O5873" s="28">
        <f t="shared" si="638"/>
        <v>18004</v>
      </c>
      <c r="P5873" s="24" t="str">
        <f>IF([1]DEPURADO!I5867&gt;1,0,[1]DEPURADO!B5867)</f>
        <v>FEH137532</v>
      </c>
      <c r="Q5873" s="30">
        <f t="shared" si="639"/>
        <v>18004</v>
      </c>
      <c r="R5873" s="31">
        <f t="shared" si="640"/>
        <v>0</v>
      </c>
      <c r="S5873" s="31">
        <f>+[1]DEPURADO!K5867</f>
        <v>0</v>
      </c>
      <c r="T5873" s="23" t="s">
        <v>45</v>
      </c>
      <c r="U5873" s="31">
        <f>+[1]DEPURADO!J5867</f>
        <v>18004</v>
      </c>
      <c r="V5873" s="30"/>
      <c r="W5873" s="23" t="s">
        <v>45</v>
      </c>
      <c r="X5873" s="31">
        <f>+[1]DEPURADO!L5867+[1]DEPURADO!M5867</f>
        <v>0</v>
      </c>
      <c r="Y5873" s="23" t="s">
        <v>45</v>
      </c>
      <c r="Z5873" s="31">
        <f t="shared" si="641"/>
        <v>0</v>
      </c>
      <c r="AA5873" s="31"/>
      <c r="AB5873" s="31">
        <v>0</v>
      </c>
      <c r="AC5873" s="31">
        <v>0</v>
      </c>
      <c r="AD5873" s="30"/>
      <c r="AE5873" s="30">
        <f>+[1]DEPURADO!L5867</f>
        <v>0</v>
      </c>
      <c r="AF5873" s="30">
        <v>0</v>
      </c>
      <c r="AG5873" s="30">
        <f t="shared" si="642"/>
        <v>0</v>
      </c>
      <c r="AH5873" s="30">
        <v>0</v>
      </c>
      <c r="AI5873" s="30" t="str">
        <f>+[1]DEPURADO!G5867</f>
        <v>EN REVISION</v>
      </c>
      <c r="AJ5873" s="32"/>
      <c r="AK5873" s="33"/>
    </row>
    <row r="5874" spans="1:37" s="34" customFormat="1" x14ac:dyDescent="0.25">
      <c r="A5874" s="23">
        <f t="shared" si="643"/>
        <v>5866</v>
      </c>
      <c r="B5874" s="24" t="s">
        <v>44</v>
      </c>
      <c r="C5874" s="23" t="str">
        <f>+[1]DEPURADO!A5868</f>
        <v>FEH137538</v>
      </c>
      <c r="D5874" s="23" t="str">
        <f>+[1]DEPURADO!B5868</f>
        <v>FEH137538</v>
      </c>
      <c r="E5874" s="25">
        <f>+[1]DEPURADO!C5868</f>
        <v>44373</v>
      </c>
      <c r="F5874" s="26" t="str">
        <f>+IF([1]DEPURADO!D5868&gt;1,[1]DEPURADO!D5868," ")</f>
        <v xml:space="preserve"> </v>
      </c>
      <c r="G5874" s="27">
        <f>[1]DEPURADO!F5868</f>
        <v>32748</v>
      </c>
      <c r="H5874" s="28">
        <v>0</v>
      </c>
      <c r="I5874" s="28">
        <f>+[1]DEPURADO!N5868+[1]DEPURADO!O5868</f>
        <v>0</v>
      </c>
      <c r="J5874" s="28">
        <f>+[1]DEPURADO!S5868</f>
        <v>0</v>
      </c>
      <c r="K5874" s="29">
        <f>+[1]DEPURADO!Q5868+[1]DEPURADO!R5868</f>
        <v>0</v>
      </c>
      <c r="L5874" s="28">
        <v>0</v>
      </c>
      <c r="M5874" s="28">
        <v>0</v>
      </c>
      <c r="N5874" s="28">
        <f t="shared" si="637"/>
        <v>0</v>
      </c>
      <c r="O5874" s="28">
        <f t="shared" si="638"/>
        <v>32748</v>
      </c>
      <c r="P5874" s="24" t="str">
        <f>IF([1]DEPURADO!I5868&gt;1,0,[1]DEPURADO!B5868)</f>
        <v>FEH137538</v>
      </c>
      <c r="Q5874" s="30">
        <f t="shared" si="639"/>
        <v>32748</v>
      </c>
      <c r="R5874" s="31">
        <f t="shared" si="640"/>
        <v>0</v>
      </c>
      <c r="S5874" s="31">
        <f>+[1]DEPURADO!K5868</f>
        <v>0</v>
      </c>
      <c r="T5874" s="23" t="s">
        <v>45</v>
      </c>
      <c r="U5874" s="31">
        <f>+[1]DEPURADO!J5868</f>
        <v>32748</v>
      </c>
      <c r="V5874" s="30"/>
      <c r="W5874" s="23" t="s">
        <v>45</v>
      </c>
      <c r="X5874" s="31">
        <f>+[1]DEPURADO!L5868+[1]DEPURADO!M5868</f>
        <v>0</v>
      </c>
      <c r="Y5874" s="23" t="s">
        <v>45</v>
      </c>
      <c r="Z5874" s="31">
        <f t="shared" si="641"/>
        <v>0</v>
      </c>
      <c r="AA5874" s="31"/>
      <c r="AB5874" s="31">
        <v>0</v>
      </c>
      <c r="AC5874" s="31">
        <v>0</v>
      </c>
      <c r="AD5874" s="30"/>
      <c r="AE5874" s="30">
        <f>+[1]DEPURADO!L5868</f>
        <v>0</v>
      </c>
      <c r="AF5874" s="30">
        <v>0</v>
      </c>
      <c r="AG5874" s="30">
        <f t="shared" si="642"/>
        <v>0</v>
      </c>
      <c r="AH5874" s="30">
        <v>0</v>
      </c>
      <c r="AI5874" s="30" t="str">
        <f>+[1]DEPURADO!G5868</f>
        <v>EN REVISION</v>
      </c>
      <c r="AJ5874" s="32"/>
      <c r="AK5874" s="33"/>
    </row>
    <row r="5875" spans="1:37" s="34" customFormat="1" x14ac:dyDescent="0.25">
      <c r="A5875" s="23">
        <f t="shared" si="643"/>
        <v>5867</v>
      </c>
      <c r="B5875" s="24" t="s">
        <v>44</v>
      </c>
      <c r="C5875" s="23" t="str">
        <f>+[1]DEPURADO!A5869</f>
        <v>FEH137542</v>
      </c>
      <c r="D5875" s="23" t="str">
        <f>+[1]DEPURADO!B5869</f>
        <v>FEH137542</v>
      </c>
      <c r="E5875" s="25">
        <f>+[1]DEPURADO!C5869</f>
        <v>44373</v>
      </c>
      <c r="F5875" s="26" t="str">
        <f>+IF([1]DEPURADO!D5869&gt;1,[1]DEPURADO!D5869," ")</f>
        <v xml:space="preserve"> </v>
      </c>
      <c r="G5875" s="27">
        <f>[1]DEPURADO!F5869</f>
        <v>44382</v>
      </c>
      <c r="H5875" s="28">
        <v>0</v>
      </c>
      <c r="I5875" s="28">
        <f>+[1]DEPURADO!N5869+[1]DEPURADO!O5869</f>
        <v>0</v>
      </c>
      <c r="J5875" s="28">
        <f>+[1]DEPURADO!S5869</f>
        <v>0</v>
      </c>
      <c r="K5875" s="29">
        <f>+[1]DEPURADO!Q5869+[1]DEPURADO!R5869</f>
        <v>0</v>
      </c>
      <c r="L5875" s="28">
        <v>0</v>
      </c>
      <c r="M5875" s="28">
        <v>0</v>
      </c>
      <c r="N5875" s="28">
        <f t="shared" si="637"/>
        <v>0</v>
      </c>
      <c r="O5875" s="28">
        <f t="shared" si="638"/>
        <v>44382</v>
      </c>
      <c r="P5875" s="24" t="str">
        <f>IF([1]DEPURADO!I5869&gt;1,0,[1]DEPURADO!B5869)</f>
        <v>FEH137542</v>
      </c>
      <c r="Q5875" s="30">
        <f t="shared" si="639"/>
        <v>44382</v>
      </c>
      <c r="R5875" s="31">
        <f t="shared" si="640"/>
        <v>0</v>
      </c>
      <c r="S5875" s="31">
        <f>+[1]DEPURADO!K5869</f>
        <v>0</v>
      </c>
      <c r="T5875" s="23" t="s">
        <v>45</v>
      </c>
      <c r="U5875" s="31">
        <f>+[1]DEPURADO!J5869</f>
        <v>44382</v>
      </c>
      <c r="V5875" s="30"/>
      <c r="W5875" s="23" t="s">
        <v>45</v>
      </c>
      <c r="X5875" s="31">
        <f>+[1]DEPURADO!L5869+[1]DEPURADO!M5869</f>
        <v>0</v>
      </c>
      <c r="Y5875" s="23" t="s">
        <v>45</v>
      </c>
      <c r="Z5875" s="31">
        <f t="shared" si="641"/>
        <v>0</v>
      </c>
      <c r="AA5875" s="31"/>
      <c r="AB5875" s="31">
        <v>0</v>
      </c>
      <c r="AC5875" s="31">
        <v>0</v>
      </c>
      <c r="AD5875" s="30"/>
      <c r="AE5875" s="30">
        <f>+[1]DEPURADO!L5869</f>
        <v>0</v>
      </c>
      <c r="AF5875" s="30">
        <v>0</v>
      </c>
      <c r="AG5875" s="30">
        <f t="shared" si="642"/>
        <v>0</v>
      </c>
      <c r="AH5875" s="30">
        <v>0</v>
      </c>
      <c r="AI5875" s="30" t="str">
        <f>+[1]DEPURADO!G5869</f>
        <v>EN REVISION</v>
      </c>
      <c r="AJ5875" s="32"/>
      <c r="AK5875" s="33"/>
    </row>
    <row r="5876" spans="1:37" s="34" customFormat="1" x14ac:dyDescent="0.25">
      <c r="A5876" s="23">
        <f t="shared" si="643"/>
        <v>5868</v>
      </c>
      <c r="B5876" s="24" t="s">
        <v>44</v>
      </c>
      <c r="C5876" s="23" t="str">
        <f>+[1]DEPURADO!A5870</f>
        <v>FEH137544</v>
      </c>
      <c r="D5876" s="23" t="str">
        <f>+[1]DEPURADO!B5870</f>
        <v>FEH137544</v>
      </c>
      <c r="E5876" s="25">
        <f>+[1]DEPURADO!C5870</f>
        <v>44373</v>
      </c>
      <c r="F5876" s="26" t="str">
        <f>+IF([1]DEPURADO!D5870&gt;1,[1]DEPURADO!D5870," ")</f>
        <v xml:space="preserve"> </v>
      </c>
      <c r="G5876" s="27">
        <f>[1]DEPURADO!F5870</f>
        <v>14946</v>
      </c>
      <c r="H5876" s="28">
        <v>0</v>
      </c>
      <c r="I5876" s="28">
        <f>+[1]DEPURADO!N5870+[1]DEPURADO!O5870</f>
        <v>0</v>
      </c>
      <c r="J5876" s="28">
        <f>+[1]DEPURADO!S5870</f>
        <v>0</v>
      </c>
      <c r="K5876" s="29">
        <f>+[1]DEPURADO!Q5870+[1]DEPURADO!R5870</f>
        <v>0</v>
      </c>
      <c r="L5876" s="28">
        <v>0</v>
      </c>
      <c r="M5876" s="28">
        <v>0</v>
      </c>
      <c r="N5876" s="28">
        <f t="shared" si="637"/>
        <v>0</v>
      </c>
      <c r="O5876" s="28">
        <f t="shared" si="638"/>
        <v>14946</v>
      </c>
      <c r="P5876" s="24" t="str">
        <f>IF([1]DEPURADO!I5870&gt;1,0,[1]DEPURADO!B5870)</f>
        <v>FEH137544</v>
      </c>
      <c r="Q5876" s="30">
        <f t="shared" si="639"/>
        <v>14946</v>
      </c>
      <c r="R5876" s="31">
        <f t="shared" si="640"/>
        <v>0</v>
      </c>
      <c r="S5876" s="31">
        <f>+[1]DEPURADO!K5870</f>
        <v>0</v>
      </c>
      <c r="T5876" s="23" t="s">
        <v>45</v>
      </c>
      <c r="U5876" s="31">
        <f>+[1]DEPURADO!J5870</f>
        <v>14946</v>
      </c>
      <c r="V5876" s="30"/>
      <c r="W5876" s="23" t="s">
        <v>45</v>
      </c>
      <c r="X5876" s="31">
        <f>+[1]DEPURADO!L5870+[1]DEPURADO!M5870</f>
        <v>0</v>
      </c>
      <c r="Y5876" s="23" t="s">
        <v>45</v>
      </c>
      <c r="Z5876" s="31">
        <f t="shared" si="641"/>
        <v>0</v>
      </c>
      <c r="AA5876" s="31"/>
      <c r="AB5876" s="31">
        <v>0</v>
      </c>
      <c r="AC5876" s="31">
        <v>0</v>
      </c>
      <c r="AD5876" s="30"/>
      <c r="AE5876" s="30">
        <f>+[1]DEPURADO!L5870</f>
        <v>0</v>
      </c>
      <c r="AF5876" s="30">
        <v>0</v>
      </c>
      <c r="AG5876" s="30">
        <f t="shared" si="642"/>
        <v>0</v>
      </c>
      <c r="AH5876" s="30">
        <v>0</v>
      </c>
      <c r="AI5876" s="30" t="str">
        <f>+[1]DEPURADO!G5870</f>
        <v>EN REVISION</v>
      </c>
      <c r="AJ5876" s="32"/>
      <c r="AK5876" s="33"/>
    </row>
    <row r="5877" spans="1:37" s="34" customFormat="1" x14ac:dyDescent="0.25">
      <c r="A5877" s="23">
        <f t="shared" si="643"/>
        <v>5869</v>
      </c>
      <c r="B5877" s="24" t="s">
        <v>44</v>
      </c>
      <c r="C5877" s="23" t="str">
        <f>+[1]DEPURADO!A5871</f>
        <v>FEH137548</v>
      </c>
      <c r="D5877" s="23" t="str">
        <f>+[1]DEPURADO!B5871</f>
        <v>FEH137548</v>
      </c>
      <c r="E5877" s="25">
        <f>+[1]DEPURADO!C5871</f>
        <v>44373</v>
      </c>
      <c r="F5877" s="26" t="str">
        <f>+IF([1]DEPURADO!D5871&gt;1,[1]DEPURADO!D5871," ")</f>
        <v xml:space="preserve"> </v>
      </c>
      <c r="G5877" s="27">
        <f>[1]DEPURADO!F5871</f>
        <v>15417</v>
      </c>
      <c r="H5877" s="28">
        <v>0</v>
      </c>
      <c r="I5877" s="28">
        <f>+[1]DEPURADO!N5871+[1]DEPURADO!O5871</f>
        <v>0</v>
      </c>
      <c r="J5877" s="28">
        <f>+[1]DEPURADO!S5871</f>
        <v>0</v>
      </c>
      <c r="K5877" s="29">
        <f>+[1]DEPURADO!Q5871+[1]DEPURADO!R5871</f>
        <v>0</v>
      </c>
      <c r="L5877" s="28">
        <v>0</v>
      </c>
      <c r="M5877" s="28">
        <v>0</v>
      </c>
      <c r="N5877" s="28">
        <f t="shared" si="637"/>
        <v>0</v>
      </c>
      <c r="O5877" s="28">
        <f t="shared" si="638"/>
        <v>15417</v>
      </c>
      <c r="P5877" s="24" t="str">
        <f>IF([1]DEPURADO!I5871&gt;1,0,[1]DEPURADO!B5871)</f>
        <v>FEH137548</v>
      </c>
      <c r="Q5877" s="30">
        <f t="shared" si="639"/>
        <v>15417</v>
      </c>
      <c r="R5877" s="31">
        <f t="shared" si="640"/>
        <v>0</v>
      </c>
      <c r="S5877" s="31">
        <f>+[1]DEPURADO!K5871</f>
        <v>0</v>
      </c>
      <c r="T5877" s="23" t="s">
        <v>45</v>
      </c>
      <c r="U5877" s="31">
        <f>+[1]DEPURADO!J5871</f>
        <v>15417</v>
      </c>
      <c r="V5877" s="30"/>
      <c r="W5877" s="23" t="s">
        <v>45</v>
      </c>
      <c r="X5877" s="31">
        <f>+[1]DEPURADO!L5871+[1]DEPURADO!M5871</f>
        <v>0</v>
      </c>
      <c r="Y5877" s="23" t="s">
        <v>45</v>
      </c>
      <c r="Z5877" s="31">
        <f t="shared" si="641"/>
        <v>0</v>
      </c>
      <c r="AA5877" s="31"/>
      <c r="AB5877" s="31">
        <v>0</v>
      </c>
      <c r="AC5877" s="31">
        <v>0</v>
      </c>
      <c r="AD5877" s="30"/>
      <c r="AE5877" s="30">
        <f>+[1]DEPURADO!L5871</f>
        <v>0</v>
      </c>
      <c r="AF5877" s="30">
        <v>0</v>
      </c>
      <c r="AG5877" s="30">
        <f t="shared" si="642"/>
        <v>0</v>
      </c>
      <c r="AH5877" s="30">
        <v>0</v>
      </c>
      <c r="AI5877" s="30" t="str">
        <f>+[1]DEPURADO!G5871</f>
        <v>EN REVISION</v>
      </c>
      <c r="AJ5877" s="32"/>
      <c r="AK5877" s="33"/>
    </row>
    <row r="5878" spans="1:37" s="34" customFormat="1" x14ac:dyDescent="0.25">
      <c r="A5878" s="23">
        <f t="shared" si="643"/>
        <v>5870</v>
      </c>
      <c r="B5878" s="24" t="s">
        <v>44</v>
      </c>
      <c r="C5878" s="23" t="str">
        <f>+[1]DEPURADO!A5872</f>
        <v>FEH137556</v>
      </c>
      <c r="D5878" s="23" t="str">
        <f>+[1]DEPURADO!B5872</f>
        <v>FEH137556</v>
      </c>
      <c r="E5878" s="25">
        <f>+[1]DEPURADO!C5872</f>
        <v>44373</v>
      </c>
      <c r="F5878" s="26" t="str">
        <f>+IF([1]DEPURADO!D5872&gt;1,[1]DEPURADO!D5872," ")</f>
        <v xml:space="preserve"> </v>
      </c>
      <c r="G5878" s="27">
        <f>[1]DEPURADO!F5872</f>
        <v>14946</v>
      </c>
      <c r="H5878" s="28">
        <v>0</v>
      </c>
      <c r="I5878" s="28">
        <f>+[1]DEPURADO!N5872+[1]DEPURADO!O5872</f>
        <v>0</v>
      </c>
      <c r="J5878" s="28">
        <f>+[1]DEPURADO!S5872</f>
        <v>0</v>
      </c>
      <c r="K5878" s="29">
        <f>+[1]DEPURADO!Q5872+[1]DEPURADO!R5872</f>
        <v>0</v>
      </c>
      <c r="L5878" s="28">
        <v>0</v>
      </c>
      <c r="M5878" s="28">
        <v>0</v>
      </c>
      <c r="N5878" s="28">
        <f t="shared" si="637"/>
        <v>0</v>
      </c>
      <c r="O5878" s="28">
        <f t="shared" si="638"/>
        <v>14946</v>
      </c>
      <c r="P5878" s="24">
        <f>IF([1]DEPURADO!I5872&gt;1,0,[1]DEPURADO!B5872)</f>
        <v>0</v>
      </c>
      <c r="Q5878" s="30">
        <f t="shared" si="639"/>
        <v>0</v>
      </c>
      <c r="R5878" s="31">
        <f t="shared" si="640"/>
        <v>14946</v>
      </c>
      <c r="S5878" s="31">
        <f>+[1]DEPURADO!K5872</f>
        <v>0</v>
      </c>
      <c r="T5878" s="23" t="s">
        <v>45</v>
      </c>
      <c r="U5878" s="31">
        <f>+[1]DEPURADO!J5872</f>
        <v>0</v>
      </c>
      <c r="V5878" s="30"/>
      <c r="W5878" s="23" t="s">
        <v>45</v>
      </c>
      <c r="X5878" s="31">
        <f>+[1]DEPURADO!L5872+[1]DEPURADO!M5872</f>
        <v>0</v>
      </c>
      <c r="Y5878" s="23" t="s">
        <v>45</v>
      </c>
      <c r="Z5878" s="31">
        <f t="shared" si="641"/>
        <v>0</v>
      </c>
      <c r="AA5878" s="31"/>
      <c r="AB5878" s="31">
        <v>0</v>
      </c>
      <c r="AC5878" s="31">
        <v>0</v>
      </c>
      <c r="AD5878" s="30"/>
      <c r="AE5878" s="30">
        <f>+[1]DEPURADO!L5872</f>
        <v>0</v>
      </c>
      <c r="AF5878" s="30">
        <v>0</v>
      </c>
      <c r="AG5878" s="30">
        <f t="shared" si="642"/>
        <v>0</v>
      </c>
      <c r="AH5878" s="30">
        <v>0</v>
      </c>
      <c r="AI5878" s="30" t="str">
        <f>+[1]DEPURADO!G5872</f>
        <v>NO RADICADO</v>
      </c>
      <c r="AJ5878" s="32"/>
      <c r="AK5878" s="33"/>
    </row>
    <row r="5879" spans="1:37" s="34" customFormat="1" x14ac:dyDescent="0.25">
      <c r="A5879" s="23">
        <f t="shared" si="643"/>
        <v>5871</v>
      </c>
      <c r="B5879" s="24" t="s">
        <v>44</v>
      </c>
      <c r="C5879" s="23" t="str">
        <f>+[1]DEPURADO!A5873</f>
        <v>FEH137557</v>
      </c>
      <c r="D5879" s="23" t="str">
        <f>+[1]DEPURADO!B5873</f>
        <v>FEH137557</v>
      </c>
      <c r="E5879" s="25">
        <f>+[1]DEPURADO!C5873</f>
        <v>44373</v>
      </c>
      <c r="F5879" s="26" t="str">
        <f>+IF([1]DEPURADO!D5873&gt;1,[1]DEPURADO!D5873," ")</f>
        <v xml:space="preserve"> </v>
      </c>
      <c r="G5879" s="27">
        <f>[1]DEPURADO!F5873</f>
        <v>107454</v>
      </c>
      <c r="H5879" s="28">
        <v>0</v>
      </c>
      <c r="I5879" s="28">
        <f>+[1]DEPURADO!N5873+[1]DEPURADO!O5873</f>
        <v>0</v>
      </c>
      <c r="J5879" s="28">
        <f>+[1]DEPURADO!S5873</f>
        <v>0</v>
      </c>
      <c r="K5879" s="29">
        <f>+[1]DEPURADO!Q5873+[1]DEPURADO!R5873</f>
        <v>0</v>
      </c>
      <c r="L5879" s="28">
        <v>0</v>
      </c>
      <c r="M5879" s="28">
        <v>0</v>
      </c>
      <c r="N5879" s="28">
        <f t="shared" si="637"/>
        <v>0</v>
      </c>
      <c r="O5879" s="28">
        <f t="shared" si="638"/>
        <v>107454</v>
      </c>
      <c r="P5879" s="24" t="str">
        <f>IF([1]DEPURADO!I5873&gt;1,0,[1]DEPURADO!B5873)</f>
        <v>FEH137557</v>
      </c>
      <c r="Q5879" s="30">
        <f t="shared" si="639"/>
        <v>107454</v>
      </c>
      <c r="R5879" s="31">
        <f t="shared" si="640"/>
        <v>0</v>
      </c>
      <c r="S5879" s="31">
        <f>+[1]DEPURADO!K5873</f>
        <v>0</v>
      </c>
      <c r="T5879" s="23" t="s">
        <v>45</v>
      </c>
      <c r="U5879" s="31">
        <f>+[1]DEPURADO!J5873</f>
        <v>107454</v>
      </c>
      <c r="V5879" s="30"/>
      <c r="W5879" s="23" t="s">
        <v>45</v>
      </c>
      <c r="X5879" s="31">
        <f>+[1]DEPURADO!L5873+[1]DEPURADO!M5873</f>
        <v>0</v>
      </c>
      <c r="Y5879" s="23" t="s">
        <v>45</v>
      </c>
      <c r="Z5879" s="31">
        <f t="shared" si="641"/>
        <v>0</v>
      </c>
      <c r="AA5879" s="31"/>
      <c r="AB5879" s="31">
        <v>0</v>
      </c>
      <c r="AC5879" s="31">
        <v>0</v>
      </c>
      <c r="AD5879" s="30"/>
      <c r="AE5879" s="30">
        <f>+[1]DEPURADO!L5873</f>
        <v>0</v>
      </c>
      <c r="AF5879" s="30">
        <v>0</v>
      </c>
      <c r="AG5879" s="30">
        <f t="shared" si="642"/>
        <v>0</v>
      </c>
      <c r="AH5879" s="30">
        <v>0</v>
      </c>
      <c r="AI5879" s="30" t="str">
        <f>+[1]DEPURADO!G5873</f>
        <v>EN REVISION</v>
      </c>
      <c r="AJ5879" s="32"/>
      <c r="AK5879" s="33"/>
    </row>
    <row r="5880" spans="1:37" s="34" customFormat="1" x14ac:dyDescent="0.25">
      <c r="A5880" s="23">
        <f t="shared" si="643"/>
        <v>5872</v>
      </c>
      <c r="B5880" s="24" t="s">
        <v>44</v>
      </c>
      <c r="C5880" s="23" t="str">
        <f>+[1]DEPURADO!A5874</f>
        <v>FEH137559</v>
      </c>
      <c r="D5880" s="23" t="str">
        <f>+[1]DEPURADO!B5874</f>
        <v>FEH137559</v>
      </c>
      <c r="E5880" s="25">
        <f>+[1]DEPURADO!C5874</f>
        <v>44373</v>
      </c>
      <c r="F5880" s="26" t="str">
        <f>+IF([1]DEPURADO!D5874&gt;1,[1]DEPURADO!D5874," ")</f>
        <v xml:space="preserve"> </v>
      </c>
      <c r="G5880" s="27">
        <f>[1]DEPURADO!F5874</f>
        <v>64999</v>
      </c>
      <c r="H5880" s="28">
        <v>0</v>
      </c>
      <c r="I5880" s="28">
        <f>+[1]DEPURADO!N5874+[1]DEPURADO!O5874</f>
        <v>0</v>
      </c>
      <c r="J5880" s="28">
        <f>+[1]DEPURADO!S5874</f>
        <v>0</v>
      </c>
      <c r="K5880" s="29">
        <f>+[1]DEPURADO!Q5874+[1]DEPURADO!R5874</f>
        <v>0</v>
      </c>
      <c r="L5880" s="28">
        <v>0</v>
      </c>
      <c r="M5880" s="28">
        <v>0</v>
      </c>
      <c r="N5880" s="28">
        <f t="shared" si="637"/>
        <v>0</v>
      </c>
      <c r="O5880" s="28">
        <f t="shared" si="638"/>
        <v>64999</v>
      </c>
      <c r="P5880" s="24">
        <f>IF([1]DEPURADO!I5874&gt;1,0,[1]DEPURADO!B5874)</f>
        <v>0</v>
      </c>
      <c r="Q5880" s="30">
        <f t="shared" si="639"/>
        <v>0</v>
      </c>
      <c r="R5880" s="31">
        <f t="shared" si="640"/>
        <v>64999</v>
      </c>
      <c r="S5880" s="31">
        <f>+[1]DEPURADO!K5874</f>
        <v>0</v>
      </c>
      <c r="T5880" s="23" t="s">
        <v>45</v>
      </c>
      <c r="U5880" s="31">
        <f>+[1]DEPURADO!J5874</f>
        <v>0</v>
      </c>
      <c r="V5880" s="30"/>
      <c r="W5880" s="23" t="s">
        <v>45</v>
      </c>
      <c r="X5880" s="31">
        <f>+[1]DEPURADO!L5874+[1]DEPURADO!M5874</f>
        <v>0</v>
      </c>
      <c r="Y5880" s="23" t="s">
        <v>45</v>
      </c>
      <c r="Z5880" s="31">
        <f t="shared" si="641"/>
        <v>0</v>
      </c>
      <c r="AA5880" s="31"/>
      <c r="AB5880" s="31">
        <v>0</v>
      </c>
      <c r="AC5880" s="31">
        <v>0</v>
      </c>
      <c r="AD5880" s="30"/>
      <c r="AE5880" s="30">
        <f>+[1]DEPURADO!L5874</f>
        <v>0</v>
      </c>
      <c r="AF5880" s="30">
        <v>0</v>
      </c>
      <c r="AG5880" s="30">
        <f t="shared" si="642"/>
        <v>0</v>
      </c>
      <c r="AH5880" s="30">
        <v>0</v>
      </c>
      <c r="AI5880" s="30" t="str">
        <f>+[1]DEPURADO!G5874</f>
        <v>NO RADICADO</v>
      </c>
      <c r="AJ5880" s="32"/>
      <c r="AK5880" s="33"/>
    </row>
    <row r="5881" spans="1:37" s="34" customFormat="1" x14ac:dyDescent="0.25">
      <c r="A5881" s="23">
        <f t="shared" si="643"/>
        <v>5873</v>
      </c>
      <c r="B5881" s="24" t="s">
        <v>44</v>
      </c>
      <c r="C5881" s="23" t="str">
        <f>+[1]DEPURADO!A5875</f>
        <v>FEH137560</v>
      </c>
      <c r="D5881" s="23" t="str">
        <f>+[1]DEPURADO!B5875</f>
        <v>FEH137560</v>
      </c>
      <c r="E5881" s="25">
        <f>+[1]DEPURADO!C5875</f>
        <v>44373</v>
      </c>
      <c r="F5881" s="26" t="str">
        <f>+IF([1]DEPURADO!D5875&gt;1,[1]DEPURADO!D5875," ")</f>
        <v xml:space="preserve"> </v>
      </c>
      <c r="G5881" s="27">
        <f>[1]DEPURADO!F5875</f>
        <v>38110</v>
      </c>
      <c r="H5881" s="28">
        <v>0</v>
      </c>
      <c r="I5881" s="28">
        <f>+[1]DEPURADO!N5875+[1]DEPURADO!O5875</f>
        <v>0</v>
      </c>
      <c r="J5881" s="28">
        <f>+[1]DEPURADO!S5875</f>
        <v>0</v>
      </c>
      <c r="K5881" s="29">
        <f>+[1]DEPURADO!Q5875+[1]DEPURADO!R5875</f>
        <v>0</v>
      </c>
      <c r="L5881" s="28">
        <v>0</v>
      </c>
      <c r="M5881" s="28">
        <v>0</v>
      </c>
      <c r="N5881" s="28">
        <f t="shared" si="637"/>
        <v>0</v>
      </c>
      <c r="O5881" s="28">
        <f t="shared" si="638"/>
        <v>38110</v>
      </c>
      <c r="P5881" s="24">
        <f>IF([1]DEPURADO!I5875&gt;1,0,[1]DEPURADO!B5875)</f>
        <v>0</v>
      </c>
      <c r="Q5881" s="30">
        <f t="shared" si="639"/>
        <v>0</v>
      </c>
      <c r="R5881" s="31">
        <f t="shared" si="640"/>
        <v>38110</v>
      </c>
      <c r="S5881" s="31">
        <f>+[1]DEPURADO!K5875</f>
        <v>0</v>
      </c>
      <c r="T5881" s="23" t="s">
        <v>45</v>
      </c>
      <c r="U5881" s="31">
        <f>+[1]DEPURADO!J5875</f>
        <v>0</v>
      </c>
      <c r="V5881" s="30"/>
      <c r="W5881" s="23" t="s">
        <v>45</v>
      </c>
      <c r="X5881" s="31">
        <f>+[1]DEPURADO!L5875+[1]DEPURADO!M5875</f>
        <v>0</v>
      </c>
      <c r="Y5881" s="23" t="s">
        <v>45</v>
      </c>
      <c r="Z5881" s="31">
        <f t="shared" si="641"/>
        <v>0</v>
      </c>
      <c r="AA5881" s="31"/>
      <c r="AB5881" s="31">
        <v>0</v>
      </c>
      <c r="AC5881" s="31">
        <v>0</v>
      </c>
      <c r="AD5881" s="30"/>
      <c r="AE5881" s="30">
        <f>+[1]DEPURADO!L5875</f>
        <v>0</v>
      </c>
      <c r="AF5881" s="30">
        <v>0</v>
      </c>
      <c r="AG5881" s="30">
        <f t="shared" si="642"/>
        <v>0</v>
      </c>
      <c r="AH5881" s="30">
        <v>0</v>
      </c>
      <c r="AI5881" s="30" t="str">
        <f>+[1]DEPURADO!G5875</f>
        <v>NO RADICADO</v>
      </c>
      <c r="AJ5881" s="32"/>
      <c r="AK5881" s="33"/>
    </row>
    <row r="5882" spans="1:37" s="34" customFormat="1" x14ac:dyDescent="0.25">
      <c r="A5882" s="23">
        <f t="shared" si="643"/>
        <v>5874</v>
      </c>
      <c r="B5882" s="24" t="s">
        <v>44</v>
      </c>
      <c r="C5882" s="23" t="str">
        <f>+[1]DEPURADO!A5876</f>
        <v>FEH137564</v>
      </c>
      <c r="D5882" s="23" t="str">
        <f>+[1]DEPURADO!B5876</f>
        <v>FEH137564</v>
      </c>
      <c r="E5882" s="25">
        <f>+[1]DEPURADO!C5876</f>
        <v>44373</v>
      </c>
      <c r="F5882" s="26" t="str">
        <f>+IF([1]DEPURADO!D5876&gt;1,[1]DEPURADO!D5876," ")</f>
        <v xml:space="preserve"> </v>
      </c>
      <c r="G5882" s="27">
        <f>[1]DEPURADO!F5876</f>
        <v>246366</v>
      </c>
      <c r="H5882" s="28">
        <v>0</v>
      </c>
      <c r="I5882" s="28">
        <f>+[1]DEPURADO!N5876+[1]DEPURADO!O5876</f>
        <v>0</v>
      </c>
      <c r="J5882" s="28">
        <f>+[1]DEPURADO!S5876</f>
        <v>0</v>
      </c>
      <c r="K5882" s="29">
        <f>+[1]DEPURADO!Q5876+[1]DEPURADO!R5876</f>
        <v>0</v>
      </c>
      <c r="L5882" s="28">
        <v>0</v>
      </c>
      <c r="M5882" s="28">
        <v>0</v>
      </c>
      <c r="N5882" s="28">
        <f t="shared" si="637"/>
        <v>0</v>
      </c>
      <c r="O5882" s="28">
        <f t="shared" si="638"/>
        <v>246366</v>
      </c>
      <c r="P5882" s="24" t="str">
        <f>IF([1]DEPURADO!I5876&gt;1,0,[1]DEPURADO!B5876)</f>
        <v>FEH137564</v>
      </c>
      <c r="Q5882" s="30">
        <f t="shared" si="639"/>
        <v>246366</v>
      </c>
      <c r="R5882" s="31">
        <f t="shared" si="640"/>
        <v>0</v>
      </c>
      <c r="S5882" s="31">
        <f>+[1]DEPURADO!K5876</f>
        <v>0</v>
      </c>
      <c r="T5882" s="23" t="s">
        <v>45</v>
      </c>
      <c r="U5882" s="31">
        <f>+[1]DEPURADO!J5876</f>
        <v>246366</v>
      </c>
      <c r="V5882" s="30"/>
      <c r="W5882" s="23" t="s">
        <v>45</v>
      </c>
      <c r="X5882" s="31">
        <f>+[1]DEPURADO!L5876+[1]DEPURADO!M5876</f>
        <v>0</v>
      </c>
      <c r="Y5882" s="23" t="s">
        <v>45</v>
      </c>
      <c r="Z5882" s="31">
        <f t="shared" si="641"/>
        <v>0</v>
      </c>
      <c r="AA5882" s="31"/>
      <c r="AB5882" s="31">
        <v>0</v>
      </c>
      <c r="AC5882" s="31">
        <v>0</v>
      </c>
      <c r="AD5882" s="30"/>
      <c r="AE5882" s="30">
        <f>+[1]DEPURADO!L5876</f>
        <v>0</v>
      </c>
      <c r="AF5882" s="30">
        <v>0</v>
      </c>
      <c r="AG5882" s="30">
        <f t="shared" si="642"/>
        <v>0</v>
      </c>
      <c r="AH5882" s="30">
        <v>0</v>
      </c>
      <c r="AI5882" s="30" t="str">
        <f>+[1]DEPURADO!G5876</f>
        <v>EN REVISION</v>
      </c>
      <c r="AJ5882" s="32"/>
      <c r="AK5882" s="33"/>
    </row>
    <row r="5883" spans="1:37" s="34" customFormat="1" x14ac:dyDescent="0.25">
      <c r="A5883" s="23">
        <f t="shared" si="643"/>
        <v>5875</v>
      </c>
      <c r="B5883" s="24" t="s">
        <v>44</v>
      </c>
      <c r="C5883" s="23" t="str">
        <f>+[1]DEPURADO!A5877</f>
        <v>FEH137566</v>
      </c>
      <c r="D5883" s="23" t="str">
        <f>+[1]DEPURADO!B5877</f>
        <v>FEH137566</v>
      </c>
      <c r="E5883" s="25">
        <f>+[1]DEPURADO!C5877</f>
        <v>44373</v>
      </c>
      <c r="F5883" s="26" t="str">
        <f>+IF([1]DEPURADO!D5877&gt;1,[1]DEPURADO!D5877," ")</f>
        <v xml:space="preserve"> </v>
      </c>
      <c r="G5883" s="27">
        <f>[1]DEPURADO!F5877</f>
        <v>92081</v>
      </c>
      <c r="H5883" s="28">
        <v>0</v>
      </c>
      <c r="I5883" s="28">
        <f>+[1]DEPURADO!N5877+[1]DEPURADO!O5877</f>
        <v>0</v>
      </c>
      <c r="J5883" s="28">
        <f>+[1]DEPURADO!S5877</f>
        <v>0</v>
      </c>
      <c r="K5883" s="29">
        <f>+[1]DEPURADO!Q5877+[1]DEPURADO!R5877</f>
        <v>0</v>
      </c>
      <c r="L5883" s="28">
        <v>0</v>
      </c>
      <c r="M5883" s="28">
        <v>0</v>
      </c>
      <c r="N5883" s="28">
        <f t="shared" si="637"/>
        <v>0</v>
      </c>
      <c r="O5883" s="28">
        <f t="shared" si="638"/>
        <v>92081</v>
      </c>
      <c r="P5883" s="24" t="str">
        <f>IF([1]DEPURADO!I5877&gt;1,0,[1]DEPURADO!B5877)</f>
        <v>FEH137566</v>
      </c>
      <c r="Q5883" s="30">
        <f t="shared" si="639"/>
        <v>92081</v>
      </c>
      <c r="R5883" s="31">
        <f t="shared" si="640"/>
        <v>0</v>
      </c>
      <c r="S5883" s="31">
        <f>+[1]DEPURADO!K5877</f>
        <v>0</v>
      </c>
      <c r="T5883" s="23" t="s">
        <v>45</v>
      </c>
      <c r="U5883" s="31">
        <f>+[1]DEPURADO!J5877</f>
        <v>92081</v>
      </c>
      <c r="V5883" s="30"/>
      <c r="W5883" s="23" t="s">
        <v>45</v>
      </c>
      <c r="X5883" s="31">
        <f>+[1]DEPURADO!L5877+[1]DEPURADO!M5877</f>
        <v>0</v>
      </c>
      <c r="Y5883" s="23" t="s">
        <v>45</v>
      </c>
      <c r="Z5883" s="31">
        <f t="shared" si="641"/>
        <v>0</v>
      </c>
      <c r="AA5883" s="31"/>
      <c r="AB5883" s="31">
        <v>0</v>
      </c>
      <c r="AC5883" s="31">
        <v>0</v>
      </c>
      <c r="AD5883" s="30"/>
      <c r="AE5883" s="30">
        <f>+[1]DEPURADO!L5877</f>
        <v>0</v>
      </c>
      <c r="AF5883" s="30">
        <v>0</v>
      </c>
      <c r="AG5883" s="30">
        <f t="shared" si="642"/>
        <v>0</v>
      </c>
      <c r="AH5883" s="30">
        <v>0</v>
      </c>
      <c r="AI5883" s="30" t="str">
        <f>+[1]DEPURADO!G5877</f>
        <v>EN REVISION</v>
      </c>
      <c r="AJ5883" s="32"/>
      <c r="AK5883" s="33"/>
    </row>
    <row r="5884" spans="1:37" s="34" customFormat="1" x14ac:dyDescent="0.25">
      <c r="A5884" s="23">
        <f t="shared" si="643"/>
        <v>5876</v>
      </c>
      <c r="B5884" s="24" t="s">
        <v>44</v>
      </c>
      <c r="C5884" s="23" t="str">
        <f>+[1]DEPURADO!A5878</f>
        <v>FEH137569</v>
      </c>
      <c r="D5884" s="23" t="str">
        <f>+[1]DEPURADO!B5878</f>
        <v>FEH137569</v>
      </c>
      <c r="E5884" s="25">
        <f>+[1]DEPURADO!C5878</f>
        <v>44373</v>
      </c>
      <c r="F5884" s="26" t="str">
        <f>+IF([1]DEPURADO!D5878&gt;1,[1]DEPURADO!D5878," ")</f>
        <v xml:space="preserve"> </v>
      </c>
      <c r="G5884" s="27">
        <f>[1]DEPURADO!F5878</f>
        <v>15799</v>
      </c>
      <c r="H5884" s="28">
        <v>0</v>
      </c>
      <c r="I5884" s="28">
        <f>+[1]DEPURADO!N5878+[1]DEPURADO!O5878</f>
        <v>0</v>
      </c>
      <c r="J5884" s="28">
        <f>+[1]DEPURADO!S5878</f>
        <v>0</v>
      </c>
      <c r="K5884" s="29">
        <f>+[1]DEPURADO!Q5878+[1]DEPURADO!R5878</f>
        <v>0</v>
      </c>
      <c r="L5884" s="28">
        <v>0</v>
      </c>
      <c r="M5884" s="28">
        <v>0</v>
      </c>
      <c r="N5884" s="28">
        <f t="shared" si="637"/>
        <v>0</v>
      </c>
      <c r="O5884" s="28">
        <f t="shared" si="638"/>
        <v>15799</v>
      </c>
      <c r="P5884" s="24" t="str">
        <f>IF([1]DEPURADO!I5878&gt;1,0,[1]DEPURADO!B5878)</f>
        <v>FEH137569</v>
      </c>
      <c r="Q5884" s="30">
        <f t="shared" si="639"/>
        <v>15799</v>
      </c>
      <c r="R5884" s="31">
        <f t="shared" si="640"/>
        <v>0</v>
      </c>
      <c r="S5884" s="31">
        <f>+[1]DEPURADO!K5878</f>
        <v>0</v>
      </c>
      <c r="T5884" s="23" t="s">
        <v>45</v>
      </c>
      <c r="U5884" s="31">
        <f>+[1]DEPURADO!J5878</f>
        <v>15799</v>
      </c>
      <c r="V5884" s="30"/>
      <c r="W5884" s="23" t="s">
        <v>45</v>
      </c>
      <c r="X5884" s="31">
        <f>+[1]DEPURADO!L5878+[1]DEPURADO!M5878</f>
        <v>0</v>
      </c>
      <c r="Y5884" s="23" t="s">
        <v>45</v>
      </c>
      <c r="Z5884" s="31">
        <f t="shared" si="641"/>
        <v>0</v>
      </c>
      <c r="AA5884" s="31"/>
      <c r="AB5884" s="31">
        <v>0</v>
      </c>
      <c r="AC5884" s="31">
        <v>0</v>
      </c>
      <c r="AD5884" s="30"/>
      <c r="AE5884" s="30">
        <f>+[1]DEPURADO!L5878</f>
        <v>0</v>
      </c>
      <c r="AF5884" s="30">
        <v>0</v>
      </c>
      <c r="AG5884" s="30">
        <f t="shared" si="642"/>
        <v>0</v>
      </c>
      <c r="AH5884" s="30">
        <v>0</v>
      </c>
      <c r="AI5884" s="30" t="str">
        <f>+[1]DEPURADO!G5878</f>
        <v>EN REVISION</v>
      </c>
      <c r="AJ5884" s="32"/>
      <c r="AK5884" s="33"/>
    </row>
    <row r="5885" spans="1:37" s="34" customFormat="1" x14ac:dyDescent="0.25">
      <c r="A5885" s="23">
        <f t="shared" si="643"/>
        <v>5877</v>
      </c>
      <c r="B5885" s="24" t="s">
        <v>44</v>
      </c>
      <c r="C5885" s="23" t="str">
        <f>+[1]DEPURADO!A5879</f>
        <v>FEH137573</v>
      </c>
      <c r="D5885" s="23" t="str">
        <f>+[1]DEPURADO!B5879</f>
        <v>FEH137573</v>
      </c>
      <c r="E5885" s="25">
        <f>+[1]DEPURADO!C5879</f>
        <v>44373</v>
      </c>
      <c r="F5885" s="26" t="str">
        <f>+IF([1]DEPURADO!D5879&gt;1,[1]DEPURADO!D5879," ")</f>
        <v xml:space="preserve"> </v>
      </c>
      <c r="G5885" s="27">
        <f>[1]DEPURADO!F5879</f>
        <v>14946</v>
      </c>
      <c r="H5885" s="28">
        <v>0</v>
      </c>
      <c r="I5885" s="28">
        <f>+[1]DEPURADO!N5879+[1]DEPURADO!O5879</f>
        <v>0</v>
      </c>
      <c r="J5885" s="28">
        <f>+[1]DEPURADO!S5879</f>
        <v>0</v>
      </c>
      <c r="K5885" s="29">
        <f>+[1]DEPURADO!Q5879+[1]DEPURADO!R5879</f>
        <v>0</v>
      </c>
      <c r="L5885" s="28">
        <v>0</v>
      </c>
      <c r="M5885" s="28">
        <v>0</v>
      </c>
      <c r="N5885" s="28">
        <f t="shared" si="637"/>
        <v>0</v>
      </c>
      <c r="O5885" s="28">
        <f t="shared" si="638"/>
        <v>14946</v>
      </c>
      <c r="P5885" s="24" t="str">
        <f>IF([1]DEPURADO!I5879&gt;1,0,[1]DEPURADO!B5879)</f>
        <v>FEH137573</v>
      </c>
      <c r="Q5885" s="30">
        <f t="shared" si="639"/>
        <v>14946</v>
      </c>
      <c r="R5885" s="31">
        <f t="shared" si="640"/>
        <v>0</v>
      </c>
      <c r="S5885" s="31">
        <f>+[1]DEPURADO!K5879</f>
        <v>0</v>
      </c>
      <c r="T5885" s="23" t="s">
        <v>45</v>
      </c>
      <c r="U5885" s="31">
        <f>+[1]DEPURADO!J5879</f>
        <v>14946</v>
      </c>
      <c r="V5885" s="30"/>
      <c r="W5885" s="23" t="s">
        <v>45</v>
      </c>
      <c r="X5885" s="31">
        <f>+[1]DEPURADO!L5879+[1]DEPURADO!M5879</f>
        <v>0</v>
      </c>
      <c r="Y5885" s="23" t="s">
        <v>45</v>
      </c>
      <c r="Z5885" s="31">
        <f t="shared" si="641"/>
        <v>0</v>
      </c>
      <c r="AA5885" s="31"/>
      <c r="AB5885" s="31">
        <v>0</v>
      </c>
      <c r="AC5885" s="31">
        <v>0</v>
      </c>
      <c r="AD5885" s="30"/>
      <c r="AE5885" s="30">
        <f>+[1]DEPURADO!L5879</f>
        <v>0</v>
      </c>
      <c r="AF5885" s="30">
        <v>0</v>
      </c>
      <c r="AG5885" s="30">
        <f t="shared" si="642"/>
        <v>0</v>
      </c>
      <c r="AH5885" s="30">
        <v>0</v>
      </c>
      <c r="AI5885" s="30" t="str">
        <f>+[1]DEPURADO!G5879</f>
        <v>EN REVISION</v>
      </c>
      <c r="AJ5885" s="32"/>
      <c r="AK5885" s="33"/>
    </row>
    <row r="5886" spans="1:37" s="34" customFormat="1" x14ac:dyDescent="0.25">
      <c r="A5886" s="23">
        <f t="shared" si="643"/>
        <v>5878</v>
      </c>
      <c r="B5886" s="24" t="s">
        <v>44</v>
      </c>
      <c r="C5886" s="23" t="str">
        <f>+[1]DEPURADO!A5880</f>
        <v>FEH137576</v>
      </c>
      <c r="D5886" s="23" t="str">
        <f>+[1]DEPURADO!B5880</f>
        <v>FEH137576</v>
      </c>
      <c r="E5886" s="25">
        <f>+[1]DEPURADO!C5880</f>
        <v>44373</v>
      </c>
      <c r="F5886" s="26" t="str">
        <f>+IF([1]DEPURADO!D5880&gt;1,[1]DEPURADO!D5880," ")</f>
        <v xml:space="preserve"> </v>
      </c>
      <c r="G5886" s="27">
        <f>[1]DEPURADO!F5880</f>
        <v>873782</v>
      </c>
      <c r="H5886" s="28">
        <v>0</v>
      </c>
      <c r="I5886" s="28">
        <f>+[1]DEPURADO!N5880+[1]DEPURADO!O5880</f>
        <v>0</v>
      </c>
      <c r="J5886" s="28">
        <f>+[1]DEPURADO!S5880</f>
        <v>0</v>
      </c>
      <c r="K5886" s="29">
        <f>+[1]DEPURADO!Q5880+[1]DEPURADO!R5880</f>
        <v>0</v>
      </c>
      <c r="L5886" s="28">
        <v>0</v>
      </c>
      <c r="M5886" s="28">
        <v>0</v>
      </c>
      <c r="N5886" s="28">
        <f t="shared" si="637"/>
        <v>0</v>
      </c>
      <c r="O5886" s="28">
        <f t="shared" si="638"/>
        <v>873782</v>
      </c>
      <c r="P5886" s="24" t="str">
        <f>IF([1]DEPURADO!I5880&gt;1,0,[1]DEPURADO!B5880)</f>
        <v>FEH137576</v>
      </c>
      <c r="Q5886" s="30">
        <f t="shared" si="639"/>
        <v>873782</v>
      </c>
      <c r="R5886" s="31">
        <f t="shared" si="640"/>
        <v>0</v>
      </c>
      <c r="S5886" s="31">
        <f>+[1]DEPURADO!K5880</f>
        <v>0</v>
      </c>
      <c r="T5886" s="23" t="s">
        <v>45</v>
      </c>
      <c r="U5886" s="31">
        <f>+[1]DEPURADO!J5880</f>
        <v>873782</v>
      </c>
      <c r="V5886" s="30"/>
      <c r="W5886" s="23" t="s">
        <v>45</v>
      </c>
      <c r="X5886" s="31">
        <f>+[1]DEPURADO!L5880+[1]DEPURADO!M5880</f>
        <v>0</v>
      </c>
      <c r="Y5886" s="23" t="s">
        <v>45</v>
      </c>
      <c r="Z5886" s="31">
        <f t="shared" si="641"/>
        <v>0</v>
      </c>
      <c r="AA5886" s="31"/>
      <c r="AB5886" s="31">
        <v>0</v>
      </c>
      <c r="AC5886" s="31">
        <v>0</v>
      </c>
      <c r="AD5886" s="30"/>
      <c r="AE5886" s="30">
        <f>+[1]DEPURADO!L5880</f>
        <v>0</v>
      </c>
      <c r="AF5886" s="30">
        <v>0</v>
      </c>
      <c r="AG5886" s="30">
        <f t="shared" si="642"/>
        <v>0</v>
      </c>
      <c r="AH5886" s="30">
        <v>0</v>
      </c>
      <c r="AI5886" s="30" t="str">
        <f>+[1]DEPURADO!G5880</f>
        <v>EN REVISION</v>
      </c>
      <c r="AJ5886" s="32"/>
      <c r="AK5886" s="33"/>
    </row>
    <row r="5887" spans="1:37" s="34" customFormat="1" x14ac:dyDescent="0.25">
      <c r="A5887" s="23">
        <f t="shared" si="643"/>
        <v>5879</v>
      </c>
      <c r="B5887" s="24" t="s">
        <v>44</v>
      </c>
      <c r="C5887" s="23" t="str">
        <f>+[1]DEPURADO!A5881</f>
        <v>FEH137581</v>
      </c>
      <c r="D5887" s="23" t="str">
        <f>+[1]DEPURADO!B5881</f>
        <v>FEH137581</v>
      </c>
      <c r="E5887" s="25">
        <f>+[1]DEPURADO!C5881</f>
        <v>44373</v>
      </c>
      <c r="F5887" s="26" t="str">
        <f>+IF([1]DEPURADO!D5881&gt;1,[1]DEPURADO!D5881," ")</f>
        <v xml:space="preserve"> </v>
      </c>
      <c r="G5887" s="27">
        <f>[1]DEPURADO!F5881</f>
        <v>980343</v>
      </c>
      <c r="H5887" s="28">
        <v>0</v>
      </c>
      <c r="I5887" s="28">
        <f>+[1]DEPURADO!N5881+[1]DEPURADO!O5881</f>
        <v>0</v>
      </c>
      <c r="J5887" s="28">
        <f>+[1]DEPURADO!S5881</f>
        <v>0</v>
      </c>
      <c r="K5887" s="29">
        <f>+[1]DEPURADO!Q5881+[1]DEPURADO!R5881</f>
        <v>0</v>
      </c>
      <c r="L5887" s="28">
        <v>0</v>
      </c>
      <c r="M5887" s="28">
        <v>0</v>
      </c>
      <c r="N5887" s="28">
        <f t="shared" si="637"/>
        <v>0</v>
      </c>
      <c r="O5887" s="28">
        <f t="shared" si="638"/>
        <v>980343</v>
      </c>
      <c r="P5887" s="24" t="str">
        <f>IF([1]DEPURADO!I5881&gt;1,0,[1]DEPURADO!B5881)</f>
        <v>FEH137581</v>
      </c>
      <c r="Q5887" s="30">
        <f t="shared" si="639"/>
        <v>980343</v>
      </c>
      <c r="R5887" s="31">
        <f t="shared" si="640"/>
        <v>0</v>
      </c>
      <c r="S5887" s="31">
        <f>+[1]DEPURADO!K5881</f>
        <v>0</v>
      </c>
      <c r="T5887" s="23" t="s">
        <v>45</v>
      </c>
      <c r="U5887" s="31">
        <f>+[1]DEPURADO!J5881</f>
        <v>980343</v>
      </c>
      <c r="V5887" s="30"/>
      <c r="W5887" s="23" t="s">
        <v>45</v>
      </c>
      <c r="X5887" s="31">
        <f>+[1]DEPURADO!L5881+[1]DEPURADO!M5881</f>
        <v>0</v>
      </c>
      <c r="Y5887" s="23" t="s">
        <v>45</v>
      </c>
      <c r="Z5887" s="31">
        <f t="shared" si="641"/>
        <v>0</v>
      </c>
      <c r="AA5887" s="31"/>
      <c r="AB5887" s="31">
        <v>0</v>
      </c>
      <c r="AC5887" s="31">
        <v>0</v>
      </c>
      <c r="AD5887" s="30"/>
      <c r="AE5887" s="30">
        <f>+[1]DEPURADO!L5881</f>
        <v>0</v>
      </c>
      <c r="AF5887" s="30">
        <v>0</v>
      </c>
      <c r="AG5887" s="30">
        <f t="shared" si="642"/>
        <v>0</v>
      </c>
      <c r="AH5887" s="30">
        <v>0</v>
      </c>
      <c r="AI5887" s="30" t="str">
        <f>+[1]DEPURADO!G5881</f>
        <v>EN REVISION</v>
      </c>
      <c r="AJ5887" s="32"/>
      <c r="AK5887" s="33"/>
    </row>
    <row r="5888" spans="1:37" s="34" customFormat="1" x14ac:dyDescent="0.25">
      <c r="A5888" s="23">
        <f t="shared" si="643"/>
        <v>5880</v>
      </c>
      <c r="B5888" s="24" t="s">
        <v>44</v>
      </c>
      <c r="C5888" s="23" t="str">
        <f>+[1]DEPURADO!A5882</f>
        <v>FEH137582</v>
      </c>
      <c r="D5888" s="23" t="str">
        <f>+[1]DEPURADO!B5882</f>
        <v>FEH137582</v>
      </c>
      <c r="E5888" s="25">
        <f>+[1]DEPURADO!C5882</f>
        <v>44373</v>
      </c>
      <c r="F5888" s="26" t="str">
        <f>+IF([1]DEPURADO!D5882&gt;1,[1]DEPURADO!D5882," ")</f>
        <v xml:space="preserve"> </v>
      </c>
      <c r="G5888" s="27">
        <f>[1]DEPURADO!F5882</f>
        <v>80832</v>
      </c>
      <c r="H5888" s="28">
        <v>0</v>
      </c>
      <c r="I5888" s="28">
        <f>+[1]DEPURADO!N5882+[1]DEPURADO!O5882</f>
        <v>0</v>
      </c>
      <c r="J5888" s="28">
        <f>+[1]DEPURADO!S5882</f>
        <v>0</v>
      </c>
      <c r="K5888" s="29">
        <f>+[1]DEPURADO!Q5882+[1]DEPURADO!R5882</f>
        <v>0</v>
      </c>
      <c r="L5888" s="28">
        <v>0</v>
      </c>
      <c r="M5888" s="28">
        <v>0</v>
      </c>
      <c r="N5888" s="28">
        <f t="shared" si="637"/>
        <v>0</v>
      </c>
      <c r="O5888" s="28">
        <f t="shared" si="638"/>
        <v>80832</v>
      </c>
      <c r="P5888" s="24" t="str">
        <f>IF([1]DEPURADO!I5882&gt;1,0,[1]DEPURADO!B5882)</f>
        <v>FEH137582</v>
      </c>
      <c r="Q5888" s="30">
        <f t="shared" si="639"/>
        <v>80832</v>
      </c>
      <c r="R5888" s="31">
        <f t="shared" si="640"/>
        <v>0</v>
      </c>
      <c r="S5888" s="31">
        <f>+[1]DEPURADO!K5882</f>
        <v>0</v>
      </c>
      <c r="T5888" s="23" t="s">
        <v>45</v>
      </c>
      <c r="U5888" s="31">
        <f>+[1]DEPURADO!J5882</f>
        <v>80832</v>
      </c>
      <c r="V5888" s="30"/>
      <c r="W5888" s="23" t="s">
        <v>45</v>
      </c>
      <c r="X5888" s="31">
        <f>+[1]DEPURADO!L5882+[1]DEPURADO!M5882</f>
        <v>0</v>
      </c>
      <c r="Y5888" s="23" t="s">
        <v>45</v>
      </c>
      <c r="Z5888" s="31">
        <f t="shared" si="641"/>
        <v>0</v>
      </c>
      <c r="AA5888" s="31"/>
      <c r="AB5888" s="31">
        <v>0</v>
      </c>
      <c r="AC5888" s="31">
        <v>0</v>
      </c>
      <c r="AD5888" s="30"/>
      <c r="AE5888" s="30">
        <f>+[1]DEPURADO!L5882</f>
        <v>0</v>
      </c>
      <c r="AF5888" s="30">
        <v>0</v>
      </c>
      <c r="AG5888" s="30">
        <f t="shared" si="642"/>
        <v>0</v>
      </c>
      <c r="AH5888" s="30">
        <v>0</v>
      </c>
      <c r="AI5888" s="30" t="str">
        <f>+[1]DEPURADO!G5882</f>
        <v>EN REVISION ADRES-CANASTA COVID</v>
      </c>
      <c r="AJ5888" s="32"/>
      <c r="AK5888" s="33"/>
    </row>
    <row r="5889" spans="1:37" s="34" customFormat="1" x14ac:dyDescent="0.25">
      <c r="A5889" s="23">
        <f t="shared" si="643"/>
        <v>5881</v>
      </c>
      <c r="B5889" s="24" t="s">
        <v>44</v>
      </c>
      <c r="C5889" s="23" t="str">
        <f>+[1]DEPURADO!A5883</f>
        <v>FEH137584</v>
      </c>
      <c r="D5889" s="23" t="str">
        <f>+[1]DEPURADO!B5883</f>
        <v>FEH137584</v>
      </c>
      <c r="E5889" s="25">
        <f>+[1]DEPURADO!C5883</f>
        <v>44373</v>
      </c>
      <c r="F5889" s="26" t="str">
        <f>+IF([1]DEPURADO!D5883&gt;1,[1]DEPURADO!D5883," ")</f>
        <v xml:space="preserve"> </v>
      </c>
      <c r="G5889" s="27">
        <f>[1]DEPURADO!F5883</f>
        <v>293201</v>
      </c>
      <c r="H5889" s="28">
        <v>0</v>
      </c>
      <c r="I5889" s="28">
        <f>+[1]DEPURADO!N5883+[1]DEPURADO!O5883</f>
        <v>0</v>
      </c>
      <c r="J5889" s="28">
        <f>+[1]DEPURADO!S5883</f>
        <v>0</v>
      </c>
      <c r="K5889" s="29">
        <f>+[1]DEPURADO!Q5883+[1]DEPURADO!R5883</f>
        <v>0</v>
      </c>
      <c r="L5889" s="28">
        <v>0</v>
      </c>
      <c r="M5889" s="28">
        <v>0</v>
      </c>
      <c r="N5889" s="28">
        <f t="shared" si="637"/>
        <v>0</v>
      </c>
      <c r="O5889" s="28">
        <f t="shared" si="638"/>
        <v>293201</v>
      </c>
      <c r="P5889" s="24" t="str">
        <f>IF([1]DEPURADO!I5883&gt;1,0,[1]DEPURADO!B5883)</f>
        <v>FEH137584</v>
      </c>
      <c r="Q5889" s="30">
        <f t="shared" si="639"/>
        <v>293201</v>
      </c>
      <c r="R5889" s="31">
        <f t="shared" si="640"/>
        <v>0</v>
      </c>
      <c r="S5889" s="31">
        <f>+[1]DEPURADO!K5883</f>
        <v>0</v>
      </c>
      <c r="T5889" s="23" t="s">
        <v>45</v>
      </c>
      <c r="U5889" s="31">
        <f>+[1]DEPURADO!J5883</f>
        <v>293201</v>
      </c>
      <c r="V5889" s="30"/>
      <c r="W5889" s="23" t="s">
        <v>45</v>
      </c>
      <c r="X5889" s="31">
        <f>+[1]DEPURADO!L5883+[1]DEPURADO!M5883</f>
        <v>0</v>
      </c>
      <c r="Y5889" s="23" t="s">
        <v>45</v>
      </c>
      <c r="Z5889" s="31">
        <f t="shared" si="641"/>
        <v>0</v>
      </c>
      <c r="AA5889" s="31"/>
      <c r="AB5889" s="31">
        <v>0</v>
      </c>
      <c r="AC5889" s="31">
        <v>0</v>
      </c>
      <c r="AD5889" s="30"/>
      <c r="AE5889" s="30">
        <f>+[1]DEPURADO!L5883</f>
        <v>0</v>
      </c>
      <c r="AF5889" s="30">
        <v>0</v>
      </c>
      <c r="AG5889" s="30">
        <f t="shared" si="642"/>
        <v>0</v>
      </c>
      <c r="AH5889" s="30">
        <v>0</v>
      </c>
      <c r="AI5889" s="30" t="str">
        <f>+[1]DEPURADO!G5883</f>
        <v>EN REVISION</v>
      </c>
      <c r="AJ5889" s="32"/>
      <c r="AK5889" s="33"/>
    </row>
    <row r="5890" spans="1:37" s="34" customFormat="1" x14ac:dyDescent="0.25">
      <c r="A5890" s="23">
        <f t="shared" si="643"/>
        <v>5882</v>
      </c>
      <c r="B5890" s="24" t="s">
        <v>44</v>
      </c>
      <c r="C5890" s="23" t="str">
        <f>+[1]DEPURADO!A5884</f>
        <v>FEH137585</v>
      </c>
      <c r="D5890" s="23" t="str">
        <f>+[1]DEPURADO!B5884</f>
        <v>FEH137585</v>
      </c>
      <c r="E5890" s="25">
        <f>+[1]DEPURADO!C5884</f>
        <v>44373</v>
      </c>
      <c r="F5890" s="26" t="str">
        <f>+IF([1]DEPURADO!D5884&gt;1,[1]DEPURADO!D5884," ")</f>
        <v xml:space="preserve"> </v>
      </c>
      <c r="G5890" s="27">
        <f>[1]DEPURADO!F5884</f>
        <v>80832</v>
      </c>
      <c r="H5890" s="28">
        <v>0</v>
      </c>
      <c r="I5890" s="28">
        <f>+[1]DEPURADO!N5884+[1]DEPURADO!O5884</f>
        <v>0</v>
      </c>
      <c r="J5890" s="28">
        <f>+[1]DEPURADO!S5884</f>
        <v>0</v>
      </c>
      <c r="K5890" s="29">
        <f>+[1]DEPURADO!Q5884+[1]DEPURADO!R5884</f>
        <v>0</v>
      </c>
      <c r="L5890" s="28">
        <v>0</v>
      </c>
      <c r="M5890" s="28">
        <v>0</v>
      </c>
      <c r="N5890" s="28">
        <f t="shared" si="637"/>
        <v>0</v>
      </c>
      <c r="O5890" s="28">
        <f t="shared" si="638"/>
        <v>80832</v>
      </c>
      <c r="P5890" s="24">
        <f>IF([1]DEPURADO!I5884&gt;1,0,[1]DEPURADO!B5884)</f>
        <v>0</v>
      </c>
      <c r="Q5890" s="30">
        <f t="shared" si="639"/>
        <v>0</v>
      </c>
      <c r="R5890" s="31">
        <f t="shared" si="640"/>
        <v>80832</v>
      </c>
      <c r="S5890" s="31">
        <f>+[1]DEPURADO!K5884</f>
        <v>0</v>
      </c>
      <c r="T5890" s="23" t="s">
        <v>45</v>
      </c>
      <c r="U5890" s="31">
        <f>+[1]DEPURADO!J5884</f>
        <v>0</v>
      </c>
      <c r="V5890" s="30"/>
      <c r="W5890" s="23" t="s">
        <v>45</v>
      </c>
      <c r="X5890" s="31">
        <f>+[1]DEPURADO!L5884+[1]DEPURADO!M5884</f>
        <v>0</v>
      </c>
      <c r="Y5890" s="23" t="s">
        <v>45</v>
      </c>
      <c r="Z5890" s="31">
        <f t="shared" si="641"/>
        <v>0</v>
      </c>
      <c r="AA5890" s="31"/>
      <c r="AB5890" s="31">
        <v>0</v>
      </c>
      <c r="AC5890" s="31">
        <v>0</v>
      </c>
      <c r="AD5890" s="30"/>
      <c r="AE5890" s="30">
        <f>+[1]DEPURADO!L5884</f>
        <v>0</v>
      </c>
      <c r="AF5890" s="30">
        <v>0</v>
      </c>
      <c r="AG5890" s="30">
        <f t="shared" si="642"/>
        <v>0</v>
      </c>
      <c r="AH5890" s="30">
        <v>0</v>
      </c>
      <c r="AI5890" s="30" t="str">
        <f>+[1]DEPURADO!G5884</f>
        <v>NO RADICADO</v>
      </c>
      <c r="AJ5890" s="32"/>
      <c r="AK5890" s="33"/>
    </row>
    <row r="5891" spans="1:37" s="34" customFormat="1" x14ac:dyDescent="0.25">
      <c r="A5891" s="23">
        <f t="shared" si="643"/>
        <v>5883</v>
      </c>
      <c r="B5891" s="24" t="s">
        <v>44</v>
      </c>
      <c r="C5891" s="23" t="str">
        <f>+[1]DEPURADO!A5885</f>
        <v>FEH137586</v>
      </c>
      <c r="D5891" s="23" t="str">
        <f>+[1]DEPURADO!B5885</f>
        <v>FEH137586</v>
      </c>
      <c r="E5891" s="25">
        <f>+[1]DEPURADO!C5885</f>
        <v>44373</v>
      </c>
      <c r="F5891" s="26" t="str">
        <f>+IF([1]DEPURADO!D5885&gt;1,[1]DEPURADO!D5885," ")</f>
        <v xml:space="preserve"> </v>
      </c>
      <c r="G5891" s="27">
        <f>[1]DEPURADO!F5885</f>
        <v>65419</v>
      </c>
      <c r="H5891" s="28">
        <v>0</v>
      </c>
      <c r="I5891" s="28">
        <f>+[1]DEPURADO!N5885+[1]DEPURADO!O5885</f>
        <v>0</v>
      </c>
      <c r="J5891" s="28">
        <f>+[1]DEPURADO!S5885</f>
        <v>0</v>
      </c>
      <c r="K5891" s="29">
        <f>+[1]DEPURADO!Q5885+[1]DEPURADO!R5885</f>
        <v>0</v>
      </c>
      <c r="L5891" s="28">
        <v>0</v>
      </c>
      <c r="M5891" s="28">
        <v>0</v>
      </c>
      <c r="N5891" s="28">
        <f t="shared" si="637"/>
        <v>0</v>
      </c>
      <c r="O5891" s="28">
        <f t="shared" si="638"/>
        <v>65419</v>
      </c>
      <c r="P5891" s="24" t="str">
        <f>IF([1]DEPURADO!I5885&gt;1,0,[1]DEPURADO!B5885)</f>
        <v>FEH137586</v>
      </c>
      <c r="Q5891" s="30">
        <f t="shared" si="639"/>
        <v>65419</v>
      </c>
      <c r="R5891" s="31">
        <f t="shared" si="640"/>
        <v>0</v>
      </c>
      <c r="S5891" s="31">
        <f>+[1]DEPURADO!K5885</f>
        <v>0</v>
      </c>
      <c r="T5891" s="23" t="s">
        <v>45</v>
      </c>
      <c r="U5891" s="31">
        <f>+[1]DEPURADO!J5885</f>
        <v>65419</v>
      </c>
      <c r="V5891" s="30"/>
      <c r="W5891" s="23" t="s">
        <v>45</v>
      </c>
      <c r="X5891" s="31">
        <f>+[1]DEPURADO!L5885+[1]DEPURADO!M5885</f>
        <v>0</v>
      </c>
      <c r="Y5891" s="23" t="s">
        <v>45</v>
      </c>
      <c r="Z5891" s="31">
        <f t="shared" si="641"/>
        <v>0</v>
      </c>
      <c r="AA5891" s="31"/>
      <c r="AB5891" s="31">
        <v>0</v>
      </c>
      <c r="AC5891" s="31">
        <v>0</v>
      </c>
      <c r="AD5891" s="30"/>
      <c r="AE5891" s="30">
        <f>+[1]DEPURADO!L5885</f>
        <v>0</v>
      </c>
      <c r="AF5891" s="30">
        <v>0</v>
      </c>
      <c r="AG5891" s="30">
        <f t="shared" si="642"/>
        <v>0</v>
      </c>
      <c r="AH5891" s="30">
        <v>0</v>
      </c>
      <c r="AI5891" s="30" t="str">
        <f>+[1]DEPURADO!G5885</f>
        <v>EN REVISION</v>
      </c>
      <c r="AJ5891" s="32"/>
      <c r="AK5891" s="33"/>
    </row>
    <row r="5892" spans="1:37" s="34" customFormat="1" x14ac:dyDescent="0.25">
      <c r="A5892" s="23">
        <f t="shared" si="643"/>
        <v>5884</v>
      </c>
      <c r="B5892" s="24" t="s">
        <v>44</v>
      </c>
      <c r="C5892" s="23" t="str">
        <f>+[1]DEPURADO!A5886</f>
        <v>FEH137587</v>
      </c>
      <c r="D5892" s="23" t="str">
        <f>+[1]DEPURADO!B5886</f>
        <v>FEH137587</v>
      </c>
      <c r="E5892" s="25">
        <f>+[1]DEPURADO!C5886</f>
        <v>44373</v>
      </c>
      <c r="F5892" s="26" t="str">
        <f>+IF([1]DEPURADO!D5886&gt;1,[1]DEPURADO!D5886," ")</f>
        <v xml:space="preserve"> </v>
      </c>
      <c r="G5892" s="27">
        <f>[1]DEPURADO!F5886</f>
        <v>18004</v>
      </c>
      <c r="H5892" s="28">
        <v>0</v>
      </c>
      <c r="I5892" s="28">
        <f>+[1]DEPURADO!N5886+[1]DEPURADO!O5886</f>
        <v>0</v>
      </c>
      <c r="J5892" s="28">
        <f>+[1]DEPURADO!S5886</f>
        <v>0</v>
      </c>
      <c r="K5892" s="29">
        <f>+[1]DEPURADO!Q5886+[1]DEPURADO!R5886</f>
        <v>0</v>
      </c>
      <c r="L5892" s="28">
        <v>0</v>
      </c>
      <c r="M5892" s="28">
        <v>0</v>
      </c>
      <c r="N5892" s="28">
        <f t="shared" si="637"/>
        <v>0</v>
      </c>
      <c r="O5892" s="28">
        <f t="shared" si="638"/>
        <v>18004</v>
      </c>
      <c r="P5892" s="24" t="str">
        <f>IF([1]DEPURADO!I5886&gt;1,0,[1]DEPURADO!B5886)</f>
        <v>FEH137587</v>
      </c>
      <c r="Q5892" s="30">
        <f t="shared" si="639"/>
        <v>18004</v>
      </c>
      <c r="R5892" s="31">
        <f t="shared" si="640"/>
        <v>0</v>
      </c>
      <c r="S5892" s="31">
        <f>+[1]DEPURADO!K5886</f>
        <v>0</v>
      </c>
      <c r="T5892" s="23" t="s">
        <v>45</v>
      </c>
      <c r="U5892" s="31">
        <f>+[1]DEPURADO!J5886</f>
        <v>18004</v>
      </c>
      <c r="V5892" s="30"/>
      <c r="W5892" s="23" t="s">
        <v>45</v>
      </c>
      <c r="X5892" s="31">
        <f>+[1]DEPURADO!L5886+[1]DEPURADO!M5886</f>
        <v>0</v>
      </c>
      <c r="Y5892" s="23" t="s">
        <v>45</v>
      </c>
      <c r="Z5892" s="31">
        <f t="shared" si="641"/>
        <v>0</v>
      </c>
      <c r="AA5892" s="31"/>
      <c r="AB5892" s="31">
        <v>0</v>
      </c>
      <c r="AC5892" s="31">
        <v>0</v>
      </c>
      <c r="AD5892" s="30"/>
      <c r="AE5892" s="30">
        <f>+[1]DEPURADO!L5886</f>
        <v>0</v>
      </c>
      <c r="AF5892" s="30">
        <v>0</v>
      </c>
      <c r="AG5892" s="30">
        <f t="shared" si="642"/>
        <v>0</v>
      </c>
      <c r="AH5892" s="30">
        <v>0</v>
      </c>
      <c r="AI5892" s="30" t="str">
        <f>+[1]DEPURADO!G5886</f>
        <v>EN REVISION</v>
      </c>
      <c r="AJ5892" s="32"/>
      <c r="AK5892" s="33"/>
    </row>
    <row r="5893" spans="1:37" s="34" customFormat="1" x14ac:dyDescent="0.25">
      <c r="A5893" s="23">
        <f t="shared" si="643"/>
        <v>5885</v>
      </c>
      <c r="B5893" s="24" t="s">
        <v>44</v>
      </c>
      <c r="C5893" s="23" t="str">
        <f>+[1]DEPURADO!A5887</f>
        <v>FEH137588</v>
      </c>
      <c r="D5893" s="23" t="str">
        <f>+[1]DEPURADO!B5887</f>
        <v>FEH137588</v>
      </c>
      <c r="E5893" s="25">
        <f>+[1]DEPURADO!C5887</f>
        <v>44373</v>
      </c>
      <c r="F5893" s="26" t="str">
        <f>+IF([1]DEPURADO!D5887&gt;1,[1]DEPURADO!D5887," ")</f>
        <v xml:space="preserve"> </v>
      </c>
      <c r="G5893" s="27">
        <f>[1]DEPURADO!F5887</f>
        <v>375833</v>
      </c>
      <c r="H5893" s="28">
        <v>0</v>
      </c>
      <c r="I5893" s="28">
        <f>+[1]DEPURADO!N5887+[1]DEPURADO!O5887</f>
        <v>0</v>
      </c>
      <c r="J5893" s="28">
        <f>+[1]DEPURADO!S5887</f>
        <v>0</v>
      </c>
      <c r="K5893" s="29">
        <f>+[1]DEPURADO!Q5887+[1]DEPURADO!R5887</f>
        <v>0</v>
      </c>
      <c r="L5893" s="28">
        <v>0</v>
      </c>
      <c r="M5893" s="28">
        <v>0</v>
      </c>
      <c r="N5893" s="28">
        <f t="shared" si="637"/>
        <v>0</v>
      </c>
      <c r="O5893" s="28">
        <f t="shared" si="638"/>
        <v>375833</v>
      </c>
      <c r="P5893" s="24" t="str">
        <f>IF([1]DEPURADO!I5887&gt;1,0,[1]DEPURADO!B5887)</f>
        <v>FEH137588</v>
      </c>
      <c r="Q5893" s="30">
        <f t="shared" si="639"/>
        <v>375833</v>
      </c>
      <c r="R5893" s="31">
        <f t="shared" si="640"/>
        <v>0</v>
      </c>
      <c r="S5893" s="31">
        <f>+[1]DEPURADO!K5887</f>
        <v>0</v>
      </c>
      <c r="T5893" s="23" t="s">
        <v>45</v>
      </c>
      <c r="U5893" s="31">
        <f>+[1]DEPURADO!J5887</f>
        <v>375833</v>
      </c>
      <c r="V5893" s="30"/>
      <c r="W5893" s="23" t="s">
        <v>45</v>
      </c>
      <c r="X5893" s="31">
        <f>+[1]DEPURADO!L5887+[1]DEPURADO!M5887</f>
        <v>0</v>
      </c>
      <c r="Y5893" s="23" t="s">
        <v>45</v>
      </c>
      <c r="Z5893" s="31">
        <f t="shared" si="641"/>
        <v>0</v>
      </c>
      <c r="AA5893" s="31"/>
      <c r="AB5893" s="31">
        <v>0</v>
      </c>
      <c r="AC5893" s="31">
        <v>0</v>
      </c>
      <c r="AD5893" s="30"/>
      <c r="AE5893" s="30">
        <f>+[1]DEPURADO!L5887</f>
        <v>0</v>
      </c>
      <c r="AF5893" s="30">
        <v>0</v>
      </c>
      <c r="AG5893" s="30">
        <f t="shared" si="642"/>
        <v>0</v>
      </c>
      <c r="AH5893" s="30">
        <v>0</v>
      </c>
      <c r="AI5893" s="30" t="str">
        <f>+[1]DEPURADO!G5887</f>
        <v>EN REVISION</v>
      </c>
      <c r="AJ5893" s="32"/>
      <c r="AK5893" s="33"/>
    </row>
    <row r="5894" spans="1:37" s="34" customFormat="1" x14ac:dyDescent="0.25">
      <c r="A5894" s="23">
        <f t="shared" si="643"/>
        <v>5886</v>
      </c>
      <c r="B5894" s="24" t="s">
        <v>44</v>
      </c>
      <c r="C5894" s="23" t="str">
        <f>+[1]DEPURADO!A5888</f>
        <v>FEH137589</v>
      </c>
      <c r="D5894" s="23" t="str">
        <f>+[1]DEPURADO!B5888</f>
        <v>FEH137589</v>
      </c>
      <c r="E5894" s="25">
        <f>+[1]DEPURADO!C5888</f>
        <v>44373</v>
      </c>
      <c r="F5894" s="26" t="str">
        <f>+IF([1]DEPURADO!D5888&gt;1,[1]DEPURADO!D5888," ")</f>
        <v xml:space="preserve"> </v>
      </c>
      <c r="G5894" s="27">
        <f>[1]DEPURADO!F5888</f>
        <v>14946</v>
      </c>
      <c r="H5894" s="28">
        <v>0</v>
      </c>
      <c r="I5894" s="28">
        <f>+[1]DEPURADO!N5888+[1]DEPURADO!O5888</f>
        <v>0</v>
      </c>
      <c r="J5894" s="28">
        <f>+[1]DEPURADO!S5888</f>
        <v>0</v>
      </c>
      <c r="K5894" s="29">
        <f>+[1]DEPURADO!Q5888+[1]DEPURADO!R5888</f>
        <v>0</v>
      </c>
      <c r="L5894" s="28">
        <v>0</v>
      </c>
      <c r="M5894" s="28">
        <v>0</v>
      </c>
      <c r="N5894" s="28">
        <f t="shared" si="637"/>
        <v>0</v>
      </c>
      <c r="O5894" s="28">
        <f t="shared" si="638"/>
        <v>14946</v>
      </c>
      <c r="P5894" s="24" t="str">
        <f>IF([1]DEPURADO!I5888&gt;1,0,[1]DEPURADO!B5888)</f>
        <v>FEH137589</v>
      </c>
      <c r="Q5894" s="30">
        <f t="shared" si="639"/>
        <v>14946</v>
      </c>
      <c r="R5894" s="31">
        <f t="shared" si="640"/>
        <v>0</v>
      </c>
      <c r="S5894" s="31">
        <f>+[1]DEPURADO!K5888</f>
        <v>0</v>
      </c>
      <c r="T5894" s="23" t="s">
        <v>45</v>
      </c>
      <c r="U5894" s="31">
        <f>+[1]DEPURADO!J5888</f>
        <v>14946</v>
      </c>
      <c r="V5894" s="30"/>
      <c r="W5894" s="23" t="s">
        <v>45</v>
      </c>
      <c r="X5894" s="31">
        <f>+[1]DEPURADO!L5888+[1]DEPURADO!M5888</f>
        <v>0</v>
      </c>
      <c r="Y5894" s="23" t="s">
        <v>45</v>
      </c>
      <c r="Z5894" s="31">
        <f t="shared" si="641"/>
        <v>0</v>
      </c>
      <c r="AA5894" s="31"/>
      <c r="AB5894" s="31">
        <v>0</v>
      </c>
      <c r="AC5894" s="31">
        <v>0</v>
      </c>
      <c r="AD5894" s="30"/>
      <c r="AE5894" s="30">
        <f>+[1]DEPURADO!L5888</f>
        <v>0</v>
      </c>
      <c r="AF5894" s="30">
        <v>0</v>
      </c>
      <c r="AG5894" s="30">
        <f t="shared" si="642"/>
        <v>0</v>
      </c>
      <c r="AH5894" s="30">
        <v>0</v>
      </c>
      <c r="AI5894" s="30" t="str">
        <f>+[1]DEPURADO!G5888</f>
        <v>EN REVISION</v>
      </c>
      <c r="AJ5894" s="32"/>
      <c r="AK5894" s="33"/>
    </row>
    <row r="5895" spans="1:37" s="34" customFormat="1" x14ac:dyDescent="0.25">
      <c r="A5895" s="23">
        <f t="shared" si="643"/>
        <v>5887</v>
      </c>
      <c r="B5895" s="24" t="s">
        <v>44</v>
      </c>
      <c r="C5895" s="23" t="str">
        <f>+[1]DEPURADO!A5889</f>
        <v>FEH137593</v>
      </c>
      <c r="D5895" s="23" t="str">
        <f>+[1]DEPURADO!B5889</f>
        <v>FEH137593</v>
      </c>
      <c r="E5895" s="25">
        <f>+[1]DEPURADO!C5889</f>
        <v>44373</v>
      </c>
      <c r="F5895" s="26" t="str">
        <f>+IF([1]DEPURADO!D5889&gt;1,[1]DEPURADO!D5889," ")</f>
        <v xml:space="preserve"> </v>
      </c>
      <c r="G5895" s="27">
        <f>[1]DEPURADO!F5889</f>
        <v>14946</v>
      </c>
      <c r="H5895" s="28">
        <v>0</v>
      </c>
      <c r="I5895" s="28">
        <f>+[1]DEPURADO!N5889+[1]DEPURADO!O5889</f>
        <v>0</v>
      </c>
      <c r="J5895" s="28">
        <f>+[1]DEPURADO!S5889</f>
        <v>0</v>
      </c>
      <c r="K5895" s="29">
        <f>+[1]DEPURADO!Q5889+[1]DEPURADO!R5889</f>
        <v>0</v>
      </c>
      <c r="L5895" s="28">
        <v>0</v>
      </c>
      <c r="M5895" s="28">
        <v>0</v>
      </c>
      <c r="N5895" s="28">
        <f t="shared" si="637"/>
        <v>0</v>
      </c>
      <c r="O5895" s="28">
        <f t="shared" si="638"/>
        <v>14946</v>
      </c>
      <c r="P5895" s="24">
        <f>IF([1]DEPURADO!I5889&gt;1,0,[1]DEPURADO!B5889)</f>
        <v>0</v>
      </c>
      <c r="Q5895" s="30">
        <f t="shared" si="639"/>
        <v>0</v>
      </c>
      <c r="R5895" s="31">
        <f t="shared" si="640"/>
        <v>14946</v>
      </c>
      <c r="S5895" s="31">
        <f>+[1]DEPURADO!K5889</f>
        <v>0</v>
      </c>
      <c r="T5895" s="23" t="s">
        <v>45</v>
      </c>
      <c r="U5895" s="31">
        <f>+[1]DEPURADO!J5889</f>
        <v>0</v>
      </c>
      <c r="V5895" s="30"/>
      <c r="W5895" s="23" t="s">
        <v>45</v>
      </c>
      <c r="X5895" s="31">
        <f>+[1]DEPURADO!L5889+[1]DEPURADO!M5889</f>
        <v>0</v>
      </c>
      <c r="Y5895" s="23" t="s">
        <v>45</v>
      </c>
      <c r="Z5895" s="31">
        <f t="shared" si="641"/>
        <v>0</v>
      </c>
      <c r="AA5895" s="31"/>
      <c r="AB5895" s="31">
        <v>0</v>
      </c>
      <c r="AC5895" s="31">
        <v>0</v>
      </c>
      <c r="AD5895" s="30"/>
      <c r="AE5895" s="30">
        <f>+[1]DEPURADO!L5889</f>
        <v>0</v>
      </c>
      <c r="AF5895" s="30">
        <v>0</v>
      </c>
      <c r="AG5895" s="30">
        <f t="shared" si="642"/>
        <v>0</v>
      </c>
      <c r="AH5895" s="30">
        <v>0</v>
      </c>
      <c r="AI5895" s="30" t="str">
        <f>+[1]DEPURADO!G5889</f>
        <v>NO RADICADO</v>
      </c>
      <c r="AJ5895" s="32"/>
      <c r="AK5895" s="33"/>
    </row>
    <row r="5896" spans="1:37" s="34" customFormat="1" x14ac:dyDescent="0.25">
      <c r="A5896" s="23">
        <f t="shared" si="643"/>
        <v>5888</v>
      </c>
      <c r="B5896" s="24" t="s">
        <v>44</v>
      </c>
      <c r="C5896" s="23" t="str">
        <f>+[1]DEPURADO!A5890</f>
        <v>FEH137596</v>
      </c>
      <c r="D5896" s="23" t="str">
        <f>+[1]DEPURADO!B5890</f>
        <v>FEH137596</v>
      </c>
      <c r="E5896" s="25">
        <f>+[1]DEPURADO!C5890</f>
        <v>44373</v>
      </c>
      <c r="F5896" s="26" t="str">
        <f>+IF([1]DEPURADO!D5890&gt;1,[1]DEPURADO!D5890," ")</f>
        <v xml:space="preserve"> </v>
      </c>
      <c r="G5896" s="27">
        <f>[1]DEPURADO!F5890</f>
        <v>130215</v>
      </c>
      <c r="H5896" s="28">
        <v>0</v>
      </c>
      <c r="I5896" s="28">
        <f>+[1]DEPURADO!N5890+[1]DEPURADO!O5890</f>
        <v>0</v>
      </c>
      <c r="J5896" s="28">
        <f>+[1]DEPURADO!S5890</f>
        <v>0</v>
      </c>
      <c r="K5896" s="29">
        <f>+[1]DEPURADO!Q5890+[1]DEPURADO!R5890</f>
        <v>0</v>
      </c>
      <c r="L5896" s="28">
        <v>0</v>
      </c>
      <c r="M5896" s="28">
        <v>0</v>
      </c>
      <c r="N5896" s="28">
        <f t="shared" si="637"/>
        <v>0</v>
      </c>
      <c r="O5896" s="28">
        <f t="shared" si="638"/>
        <v>130215</v>
      </c>
      <c r="P5896" s="24" t="str">
        <f>IF([1]DEPURADO!I5890&gt;1,0,[1]DEPURADO!B5890)</f>
        <v>FEH137596</v>
      </c>
      <c r="Q5896" s="30">
        <f t="shared" si="639"/>
        <v>130215</v>
      </c>
      <c r="R5896" s="31">
        <f t="shared" si="640"/>
        <v>0</v>
      </c>
      <c r="S5896" s="31">
        <f>+[1]DEPURADO!K5890</f>
        <v>0</v>
      </c>
      <c r="T5896" s="23" t="s">
        <v>45</v>
      </c>
      <c r="U5896" s="31">
        <f>+[1]DEPURADO!J5890</f>
        <v>130215</v>
      </c>
      <c r="V5896" s="30"/>
      <c r="W5896" s="23" t="s">
        <v>45</v>
      </c>
      <c r="X5896" s="31">
        <f>+[1]DEPURADO!L5890+[1]DEPURADO!M5890</f>
        <v>0</v>
      </c>
      <c r="Y5896" s="23" t="s">
        <v>45</v>
      </c>
      <c r="Z5896" s="31">
        <f t="shared" si="641"/>
        <v>0</v>
      </c>
      <c r="AA5896" s="31"/>
      <c r="AB5896" s="31">
        <v>0</v>
      </c>
      <c r="AC5896" s="31">
        <v>0</v>
      </c>
      <c r="AD5896" s="30"/>
      <c r="AE5896" s="30">
        <f>+[1]DEPURADO!L5890</f>
        <v>0</v>
      </c>
      <c r="AF5896" s="30">
        <v>0</v>
      </c>
      <c r="AG5896" s="30">
        <f t="shared" si="642"/>
        <v>0</v>
      </c>
      <c r="AH5896" s="30">
        <v>0</v>
      </c>
      <c r="AI5896" s="30" t="str">
        <f>+[1]DEPURADO!G5890</f>
        <v>EN REVISION</v>
      </c>
      <c r="AJ5896" s="32"/>
      <c r="AK5896" s="33"/>
    </row>
    <row r="5897" spans="1:37" s="34" customFormat="1" x14ac:dyDescent="0.25">
      <c r="A5897" s="23">
        <f t="shared" si="643"/>
        <v>5889</v>
      </c>
      <c r="B5897" s="24" t="s">
        <v>44</v>
      </c>
      <c r="C5897" s="23" t="str">
        <f>+[1]DEPURADO!A5891</f>
        <v>FEH137601</v>
      </c>
      <c r="D5897" s="23" t="str">
        <f>+[1]DEPURADO!B5891</f>
        <v>FEH137601</v>
      </c>
      <c r="E5897" s="25">
        <f>+[1]DEPURADO!C5891</f>
        <v>44373</v>
      </c>
      <c r="F5897" s="26" t="str">
        <f>+IF([1]DEPURADO!D5891&gt;1,[1]DEPURADO!D5891," ")</f>
        <v xml:space="preserve"> </v>
      </c>
      <c r="G5897" s="27">
        <f>[1]DEPURADO!F5891</f>
        <v>36277</v>
      </c>
      <c r="H5897" s="28">
        <v>0</v>
      </c>
      <c r="I5897" s="28">
        <f>+[1]DEPURADO!N5891+[1]DEPURADO!O5891</f>
        <v>0</v>
      </c>
      <c r="J5897" s="28">
        <f>+[1]DEPURADO!S5891</f>
        <v>0</v>
      </c>
      <c r="K5897" s="29">
        <f>+[1]DEPURADO!Q5891+[1]DEPURADO!R5891</f>
        <v>0</v>
      </c>
      <c r="L5897" s="28">
        <v>0</v>
      </c>
      <c r="M5897" s="28">
        <v>0</v>
      </c>
      <c r="N5897" s="28">
        <f t="shared" si="637"/>
        <v>0</v>
      </c>
      <c r="O5897" s="28">
        <f t="shared" si="638"/>
        <v>36277</v>
      </c>
      <c r="P5897" s="24" t="str">
        <f>IF([1]DEPURADO!I5891&gt;1,0,[1]DEPURADO!B5891)</f>
        <v>FEH137601</v>
      </c>
      <c r="Q5897" s="30">
        <f t="shared" si="639"/>
        <v>36277</v>
      </c>
      <c r="R5897" s="31">
        <f t="shared" si="640"/>
        <v>0</v>
      </c>
      <c r="S5897" s="31">
        <f>+[1]DEPURADO!K5891</f>
        <v>0</v>
      </c>
      <c r="T5897" s="23" t="s">
        <v>45</v>
      </c>
      <c r="U5897" s="31">
        <f>+[1]DEPURADO!J5891</f>
        <v>36277</v>
      </c>
      <c r="V5897" s="30"/>
      <c r="W5897" s="23" t="s">
        <v>45</v>
      </c>
      <c r="X5897" s="31">
        <f>+[1]DEPURADO!L5891+[1]DEPURADO!M5891</f>
        <v>0</v>
      </c>
      <c r="Y5897" s="23" t="s">
        <v>45</v>
      </c>
      <c r="Z5897" s="31">
        <f t="shared" si="641"/>
        <v>0</v>
      </c>
      <c r="AA5897" s="31"/>
      <c r="AB5897" s="31">
        <v>0</v>
      </c>
      <c r="AC5897" s="31">
        <v>0</v>
      </c>
      <c r="AD5897" s="30"/>
      <c r="AE5897" s="30">
        <f>+[1]DEPURADO!L5891</f>
        <v>0</v>
      </c>
      <c r="AF5897" s="30">
        <v>0</v>
      </c>
      <c r="AG5897" s="30">
        <f t="shared" si="642"/>
        <v>0</v>
      </c>
      <c r="AH5897" s="30">
        <v>0</v>
      </c>
      <c r="AI5897" s="30" t="str">
        <f>+[1]DEPURADO!G5891</f>
        <v>EN REVISION</v>
      </c>
      <c r="AJ5897" s="32"/>
      <c r="AK5897" s="33"/>
    </row>
    <row r="5898" spans="1:37" s="34" customFormat="1" x14ac:dyDescent="0.25">
      <c r="A5898" s="23">
        <f t="shared" si="643"/>
        <v>5890</v>
      </c>
      <c r="B5898" s="24" t="s">
        <v>44</v>
      </c>
      <c r="C5898" s="23" t="str">
        <f>+[1]DEPURADO!A5892</f>
        <v>FEH137604</v>
      </c>
      <c r="D5898" s="23" t="str">
        <f>+[1]DEPURADO!B5892</f>
        <v>FEH137604</v>
      </c>
      <c r="E5898" s="25">
        <f>+[1]DEPURADO!C5892</f>
        <v>44373</v>
      </c>
      <c r="F5898" s="26" t="str">
        <f>+IF([1]DEPURADO!D5892&gt;1,[1]DEPURADO!D5892," ")</f>
        <v xml:space="preserve"> </v>
      </c>
      <c r="G5898" s="27">
        <f>[1]DEPURADO!F5892</f>
        <v>266332</v>
      </c>
      <c r="H5898" s="28">
        <v>0</v>
      </c>
      <c r="I5898" s="28">
        <f>+[1]DEPURADO!N5892+[1]DEPURADO!O5892</f>
        <v>0</v>
      </c>
      <c r="J5898" s="28">
        <f>+[1]DEPURADO!S5892</f>
        <v>0</v>
      </c>
      <c r="K5898" s="29">
        <f>+[1]DEPURADO!Q5892+[1]DEPURADO!R5892</f>
        <v>0</v>
      </c>
      <c r="L5898" s="28">
        <v>0</v>
      </c>
      <c r="M5898" s="28">
        <v>0</v>
      </c>
      <c r="N5898" s="28">
        <f t="shared" ref="N5898:N5961" si="644">+SUM(J5898:M5898)</f>
        <v>0</v>
      </c>
      <c r="O5898" s="28">
        <f t="shared" ref="O5898:O5961" si="645">+G5898-I5898-N5898</f>
        <v>266332</v>
      </c>
      <c r="P5898" s="24" t="str">
        <f>IF([1]DEPURADO!I5892&gt;1,0,[1]DEPURADO!B5892)</f>
        <v>FEH137604</v>
      </c>
      <c r="Q5898" s="30">
        <f t="shared" ref="Q5898:Q5961" si="646">+IF(P5898&gt;0,G5898,0)</f>
        <v>266332</v>
      </c>
      <c r="R5898" s="31">
        <f t="shared" ref="R5898:R5961" si="647">IF(P5898=0,G5898,0)</f>
        <v>0</v>
      </c>
      <c r="S5898" s="31">
        <f>+[1]DEPURADO!K5892</f>
        <v>0</v>
      </c>
      <c r="T5898" s="23" t="s">
        <v>45</v>
      </c>
      <c r="U5898" s="31">
        <f>+[1]DEPURADO!J5892</f>
        <v>266332</v>
      </c>
      <c r="V5898" s="30"/>
      <c r="W5898" s="23" t="s">
        <v>45</v>
      </c>
      <c r="X5898" s="31">
        <f>+[1]DEPURADO!L5892+[1]DEPURADO!M5892</f>
        <v>0</v>
      </c>
      <c r="Y5898" s="23" t="s">
        <v>45</v>
      </c>
      <c r="Z5898" s="31">
        <f t="shared" ref="Z5898:Z5961" si="648">+X5898-AE5898+IF(X5898-AE5898&lt;-1,-X5898+AE5898,0)</f>
        <v>0</v>
      </c>
      <c r="AA5898" s="31"/>
      <c r="AB5898" s="31">
        <v>0</v>
      </c>
      <c r="AC5898" s="31">
        <v>0</v>
      </c>
      <c r="AD5898" s="30"/>
      <c r="AE5898" s="30">
        <f>+[1]DEPURADO!L5892</f>
        <v>0</v>
      </c>
      <c r="AF5898" s="30">
        <v>0</v>
      </c>
      <c r="AG5898" s="30">
        <f t="shared" ref="AG5898:AG5961" si="649">+G5898-I5898-N5898-R5898-Z5898-AC5898-AE5898-S5898-U5898</f>
        <v>0</v>
      </c>
      <c r="AH5898" s="30">
        <v>0</v>
      </c>
      <c r="AI5898" s="30" t="str">
        <f>+[1]DEPURADO!G5892</f>
        <v>EN REVISION</v>
      </c>
      <c r="AJ5898" s="32"/>
      <c r="AK5898" s="33"/>
    </row>
    <row r="5899" spans="1:37" s="34" customFormat="1" x14ac:dyDescent="0.25">
      <c r="A5899" s="23">
        <f t="shared" ref="A5899:A5962" si="650">+A5898+1</f>
        <v>5891</v>
      </c>
      <c r="B5899" s="24" t="s">
        <v>44</v>
      </c>
      <c r="C5899" s="23" t="str">
        <f>+[1]DEPURADO!A5893</f>
        <v>FEH137605</v>
      </c>
      <c r="D5899" s="23" t="str">
        <f>+[1]DEPURADO!B5893</f>
        <v>FEH137605</v>
      </c>
      <c r="E5899" s="25">
        <f>+[1]DEPURADO!C5893</f>
        <v>44373</v>
      </c>
      <c r="F5899" s="26" t="str">
        <f>+IF([1]DEPURADO!D5893&gt;1,[1]DEPURADO!D5893," ")</f>
        <v xml:space="preserve"> </v>
      </c>
      <c r="G5899" s="27">
        <f>[1]DEPURADO!F5893</f>
        <v>18004</v>
      </c>
      <c r="H5899" s="28">
        <v>0</v>
      </c>
      <c r="I5899" s="28">
        <f>+[1]DEPURADO!N5893+[1]DEPURADO!O5893</f>
        <v>0</v>
      </c>
      <c r="J5899" s="28">
        <f>+[1]DEPURADO!S5893</f>
        <v>0</v>
      </c>
      <c r="K5899" s="29">
        <f>+[1]DEPURADO!Q5893+[1]DEPURADO!R5893</f>
        <v>0</v>
      </c>
      <c r="L5899" s="28">
        <v>0</v>
      </c>
      <c r="M5899" s="28">
        <v>0</v>
      </c>
      <c r="N5899" s="28">
        <f t="shared" si="644"/>
        <v>0</v>
      </c>
      <c r="O5899" s="28">
        <f t="shared" si="645"/>
        <v>18004</v>
      </c>
      <c r="P5899" s="24" t="str">
        <f>IF([1]DEPURADO!I5893&gt;1,0,[1]DEPURADO!B5893)</f>
        <v>FEH137605</v>
      </c>
      <c r="Q5899" s="30">
        <f t="shared" si="646"/>
        <v>18004</v>
      </c>
      <c r="R5899" s="31">
        <f t="shared" si="647"/>
        <v>0</v>
      </c>
      <c r="S5899" s="31">
        <f>+[1]DEPURADO!K5893</f>
        <v>0</v>
      </c>
      <c r="T5899" s="23" t="s">
        <v>45</v>
      </c>
      <c r="U5899" s="31">
        <f>+[1]DEPURADO!J5893</f>
        <v>18004</v>
      </c>
      <c r="V5899" s="30"/>
      <c r="W5899" s="23" t="s">
        <v>45</v>
      </c>
      <c r="X5899" s="31">
        <f>+[1]DEPURADO!L5893+[1]DEPURADO!M5893</f>
        <v>0</v>
      </c>
      <c r="Y5899" s="23" t="s">
        <v>45</v>
      </c>
      <c r="Z5899" s="31">
        <f t="shared" si="648"/>
        <v>0</v>
      </c>
      <c r="AA5899" s="31"/>
      <c r="AB5899" s="31">
        <v>0</v>
      </c>
      <c r="AC5899" s="31">
        <v>0</v>
      </c>
      <c r="AD5899" s="30"/>
      <c r="AE5899" s="30">
        <f>+[1]DEPURADO!L5893</f>
        <v>0</v>
      </c>
      <c r="AF5899" s="30">
        <v>0</v>
      </c>
      <c r="AG5899" s="30">
        <f t="shared" si="649"/>
        <v>0</v>
      </c>
      <c r="AH5899" s="30">
        <v>0</v>
      </c>
      <c r="AI5899" s="30" t="str">
        <f>+[1]DEPURADO!G5893</f>
        <v>EN REVISION</v>
      </c>
      <c r="AJ5899" s="32"/>
      <c r="AK5899" s="33"/>
    </row>
    <row r="5900" spans="1:37" s="34" customFormat="1" x14ac:dyDescent="0.25">
      <c r="A5900" s="23">
        <f t="shared" si="650"/>
        <v>5892</v>
      </c>
      <c r="B5900" s="24" t="s">
        <v>44</v>
      </c>
      <c r="C5900" s="23" t="str">
        <f>+[1]DEPURADO!A5894</f>
        <v>FEH137607</v>
      </c>
      <c r="D5900" s="23" t="str">
        <f>+[1]DEPURADO!B5894</f>
        <v>FEH137607</v>
      </c>
      <c r="E5900" s="25">
        <f>+[1]DEPURADO!C5894</f>
        <v>44373</v>
      </c>
      <c r="F5900" s="26" t="str">
        <f>+IF([1]DEPURADO!D5894&gt;1,[1]DEPURADO!D5894," ")</f>
        <v xml:space="preserve"> </v>
      </c>
      <c r="G5900" s="27">
        <f>[1]DEPURADO!F5894</f>
        <v>80832</v>
      </c>
      <c r="H5900" s="28">
        <v>0</v>
      </c>
      <c r="I5900" s="28">
        <f>+[1]DEPURADO!N5894+[1]DEPURADO!O5894</f>
        <v>0</v>
      </c>
      <c r="J5900" s="28">
        <f>+[1]DEPURADO!S5894</f>
        <v>0</v>
      </c>
      <c r="K5900" s="29">
        <f>+[1]DEPURADO!Q5894+[1]DEPURADO!R5894</f>
        <v>0</v>
      </c>
      <c r="L5900" s="28">
        <v>0</v>
      </c>
      <c r="M5900" s="28">
        <v>0</v>
      </c>
      <c r="N5900" s="28">
        <f t="shared" si="644"/>
        <v>0</v>
      </c>
      <c r="O5900" s="28">
        <f t="shared" si="645"/>
        <v>80832</v>
      </c>
      <c r="P5900" s="24">
        <f>IF([1]DEPURADO!I5894&gt;1,0,[1]DEPURADO!B5894)</f>
        <v>0</v>
      </c>
      <c r="Q5900" s="30">
        <f t="shared" si="646"/>
        <v>0</v>
      </c>
      <c r="R5900" s="31">
        <f t="shared" si="647"/>
        <v>80832</v>
      </c>
      <c r="S5900" s="31">
        <f>+[1]DEPURADO!K5894</f>
        <v>0</v>
      </c>
      <c r="T5900" s="23" t="s">
        <v>45</v>
      </c>
      <c r="U5900" s="31">
        <f>+[1]DEPURADO!J5894</f>
        <v>0</v>
      </c>
      <c r="V5900" s="30"/>
      <c r="W5900" s="23" t="s">
        <v>45</v>
      </c>
      <c r="X5900" s="31">
        <f>+[1]DEPURADO!L5894+[1]DEPURADO!M5894</f>
        <v>0</v>
      </c>
      <c r="Y5900" s="23" t="s">
        <v>45</v>
      </c>
      <c r="Z5900" s="31">
        <f t="shared" si="648"/>
        <v>0</v>
      </c>
      <c r="AA5900" s="31"/>
      <c r="AB5900" s="31">
        <v>0</v>
      </c>
      <c r="AC5900" s="31">
        <v>0</v>
      </c>
      <c r="AD5900" s="30"/>
      <c r="AE5900" s="30">
        <f>+[1]DEPURADO!L5894</f>
        <v>0</v>
      </c>
      <c r="AF5900" s="30">
        <v>0</v>
      </c>
      <c r="AG5900" s="30">
        <f t="shared" si="649"/>
        <v>0</v>
      </c>
      <c r="AH5900" s="30">
        <v>0</v>
      </c>
      <c r="AI5900" s="30" t="str">
        <f>+[1]DEPURADO!G5894</f>
        <v>NO RADICADO</v>
      </c>
      <c r="AJ5900" s="32"/>
      <c r="AK5900" s="33"/>
    </row>
    <row r="5901" spans="1:37" s="34" customFormat="1" x14ac:dyDescent="0.25">
      <c r="A5901" s="23">
        <f t="shared" si="650"/>
        <v>5893</v>
      </c>
      <c r="B5901" s="24" t="s">
        <v>44</v>
      </c>
      <c r="C5901" s="23" t="str">
        <f>+[1]DEPURADO!A5895</f>
        <v>FEH137608</v>
      </c>
      <c r="D5901" s="23" t="str">
        <f>+[1]DEPURADO!B5895</f>
        <v>FEH137608</v>
      </c>
      <c r="E5901" s="25">
        <f>+[1]DEPURADO!C5895</f>
        <v>44373</v>
      </c>
      <c r="F5901" s="26" t="str">
        <f>+IF([1]DEPURADO!D5895&gt;1,[1]DEPURADO!D5895," ")</f>
        <v xml:space="preserve"> </v>
      </c>
      <c r="G5901" s="27">
        <f>[1]DEPURADO!F5895</f>
        <v>36277</v>
      </c>
      <c r="H5901" s="28">
        <v>0</v>
      </c>
      <c r="I5901" s="28">
        <f>+[1]DEPURADO!N5895+[1]DEPURADO!O5895</f>
        <v>0</v>
      </c>
      <c r="J5901" s="28">
        <f>+[1]DEPURADO!S5895</f>
        <v>0</v>
      </c>
      <c r="K5901" s="29">
        <f>+[1]DEPURADO!Q5895+[1]DEPURADO!R5895</f>
        <v>0</v>
      </c>
      <c r="L5901" s="28">
        <v>0</v>
      </c>
      <c r="M5901" s="28">
        <v>0</v>
      </c>
      <c r="N5901" s="28">
        <f t="shared" si="644"/>
        <v>0</v>
      </c>
      <c r="O5901" s="28">
        <f t="shared" si="645"/>
        <v>36277</v>
      </c>
      <c r="P5901" s="24" t="str">
        <f>IF([1]DEPURADO!I5895&gt;1,0,[1]DEPURADO!B5895)</f>
        <v>FEH137608</v>
      </c>
      <c r="Q5901" s="30">
        <f t="shared" si="646"/>
        <v>36277</v>
      </c>
      <c r="R5901" s="31">
        <f t="shared" si="647"/>
        <v>0</v>
      </c>
      <c r="S5901" s="31">
        <f>+[1]DEPURADO!K5895</f>
        <v>0</v>
      </c>
      <c r="T5901" s="23" t="s">
        <v>45</v>
      </c>
      <c r="U5901" s="31">
        <f>+[1]DEPURADO!J5895</f>
        <v>36277</v>
      </c>
      <c r="V5901" s="30"/>
      <c r="W5901" s="23" t="s">
        <v>45</v>
      </c>
      <c r="X5901" s="31">
        <f>+[1]DEPURADO!L5895+[1]DEPURADO!M5895</f>
        <v>0</v>
      </c>
      <c r="Y5901" s="23" t="s">
        <v>45</v>
      </c>
      <c r="Z5901" s="31">
        <f t="shared" si="648"/>
        <v>0</v>
      </c>
      <c r="AA5901" s="31"/>
      <c r="AB5901" s="31">
        <v>0</v>
      </c>
      <c r="AC5901" s="31">
        <v>0</v>
      </c>
      <c r="AD5901" s="30"/>
      <c r="AE5901" s="30">
        <f>+[1]DEPURADO!L5895</f>
        <v>0</v>
      </c>
      <c r="AF5901" s="30">
        <v>0</v>
      </c>
      <c r="AG5901" s="30">
        <f t="shared" si="649"/>
        <v>0</v>
      </c>
      <c r="AH5901" s="30">
        <v>0</v>
      </c>
      <c r="AI5901" s="30" t="str">
        <f>+[1]DEPURADO!G5895</f>
        <v>EN REVISION</v>
      </c>
      <c r="AJ5901" s="32"/>
      <c r="AK5901" s="33"/>
    </row>
    <row r="5902" spans="1:37" s="34" customFormat="1" x14ac:dyDescent="0.25">
      <c r="A5902" s="23">
        <f t="shared" si="650"/>
        <v>5894</v>
      </c>
      <c r="B5902" s="24" t="s">
        <v>44</v>
      </c>
      <c r="C5902" s="23" t="str">
        <f>+[1]DEPURADO!A5896</f>
        <v>FEH137609</v>
      </c>
      <c r="D5902" s="23" t="str">
        <f>+[1]DEPURADO!B5896</f>
        <v>FEH137609</v>
      </c>
      <c r="E5902" s="25">
        <f>+[1]DEPURADO!C5896</f>
        <v>44373</v>
      </c>
      <c r="F5902" s="26" t="str">
        <f>+IF([1]DEPURADO!D5896&gt;1,[1]DEPURADO!D5896," ")</f>
        <v xml:space="preserve"> </v>
      </c>
      <c r="G5902" s="27">
        <f>[1]DEPURADO!F5896</f>
        <v>14946</v>
      </c>
      <c r="H5902" s="28">
        <v>0</v>
      </c>
      <c r="I5902" s="28">
        <f>+[1]DEPURADO!N5896+[1]DEPURADO!O5896</f>
        <v>0</v>
      </c>
      <c r="J5902" s="28">
        <f>+[1]DEPURADO!S5896</f>
        <v>0</v>
      </c>
      <c r="K5902" s="29">
        <f>+[1]DEPURADO!Q5896+[1]DEPURADO!R5896</f>
        <v>0</v>
      </c>
      <c r="L5902" s="28">
        <v>0</v>
      </c>
      <c r="M5902" s="28">
        <v>0</v>
      </c>
      <c r="N5902" s="28">
        <f t="shared" si="644"/>
        <v>0</v>
      </c>
      <c r="O5902" s="28">
        <f t="shared" si="645"/>
        <v>14946</v>
      </c>
      <c r="P5902" s="24" t="str">
        <f>IF([1]DEPURADO!I5896&gt;1,0,[1]DEPURADO!B5896)</f>
        <v>FEH137609</v>
      </c>
      <c r="Q5902" s="30">
        <f t="shared" si="646"/>
        <v>14946</v>
      </c>
      <c r="R5902" s="31">
        <f t="shared" si="647"/>
        <v>0</v>
      </c>
      <c r="S5902" s="31">
        <f>+[1]DEPURADO!K5896</f>
        <v>0</v>
      </c>
      <c r="T5902" s="23" t="s">
        <v>45</v>
      </c>
      <c r="U5902" s="31">
        <f>+[1]DEPURADO!J5896</f>
        <v>14946</v>
      </c>
      <c r="V5902" s="30"/>
      <c r="W5902" s="23" t="s">
        <v>45</v>
      </c>
      <c r="X5902" s="31">
        <f>+[1]DEPURADO!L5896+[1]DEPURADO!M5896</f>
        <v>0</v>
      </c>
      <c r="Y5902" s="23" t="s">
        <v>45</v>
      </c>
      <c r="Z5902" s="31">
        <f t="shared" si="648"/>
        <v>0</v>
      </c>
      <c r="AA5902" s="31"/>
      <c r="AB5902" s="31">
        <v>0</v>
      </c>
      <c r="AC5902" s="31">
        <v>0</v>
      </c>
      <c r="AD5902" s="30"/>
      <c r="AE5902" s="30">
        <f>+[1]DEPURADO!L5896</f>
        <v>0</v>
      </c>
      <c r="AF5902" s="30">
        <v>0</v>
      </c>
      <c r="AG5902" s="30">
        <f t="shared" si="649"/>
        <v>0</v>
      </c>
      <c r="AH5902" s="30">
        <v>0</v>
      </c>
      <c r="AI5902" s="30" t="str">
        <f>+[1]DEPURADO!G5896</f>
        <v>EN REVISION</v>
      </c>
      <c r="AJ5902" s="32"/>
      <c r="AK5902" s="33"/>
    </row>
    <row r="5903" spans="1:37" s="34" customFormat="1" x14ac:dyDescent="0.25">
      <c r="A5903" s="23">
        <f t="shared" si="650"/>
        <v>5895</v>
      </c>
      <c r="B5903" s="24" t="s">
        <v>44</v>
      </c>
      <c r="C5903" s="23" t="str">
        <f>+[1]DEPURADO!A5897</f>
        <v>FEH137659</v>
      </c>
      <c r="D5903" s="23" t="str">
        <f>+[1]DEPURADO!B5897</f>
        <v>FEH137659</v>
      </c>
      <c r="E5903" s="25">
        <f>+[1]DEPURADO!C5897</f>
        <v>44373</v>
      </c>
      <c r="F5903" s="26" t="str">
        <f>+IF([1]DEPURADO!D5897&gt;1,[1]DEPURADO!D5897," ")</f>
        <v xml:space="preserve"> </v>
      </c>
      <c r="G5903" s="27">
        <f>[1]DEPURADO!F5897</f>
        <v>14946</v>
      </c>
      <c r="H5903" s="28">
        <v>0</v>
      </c>
      <c r="I5903" s="28">
        <f>+[1]DEPURADO!N5897+[1]DEPURADO!O5897</f>
        <v>0</v>
      </c>
      <c r="J5903" s="28">
        <f>+[1]DEPURADO!S5897</f>
        <v>0</v>
      </c>
      <c r="K5903" s="29">
        <f>+[1]DEPURADO!Q5897+[1]DEPURADO!R5897</f>
        <v>0</v>
      </c>
      <c r="L5903" s="28">
        <v>0</v>
      </c>
      <c r="M5903" s="28">
        <v>0</v>
      </c>
      <c r="N5903" s="28">
        <f t="shared" si="644"/>
        <v>0</v>
      </c>
      <c r="O5903" s="28">
        <f t="shared" si="645"/>
        <v>14946</v>
      </c>
      <c r="P5903" s="24" t="str">
        <f>IF([1]DEPURADO!I5897&gt;1,0,[1]DEPURADO!B5897)</f>
        <v>FEH137659</v>
      </c>
      <c r="Q5903" s="30">
        <f t="shared" si="646"/>
        <v>14946</v>
      </c>
      <c r="R5903" s="31">
        <f t="shared" si="647"/>
        <v>0</v>
      </c>
      <c r="S5903" s="31">
        <f>+[1]DEPURADO!K5897</f>
        <v>0</v>
      </c>
      <c r="T5903" s="23" t="s">
        <v>45</v>
      </c>
      <c r="U5903" s="31">
        <f>+[1]DEPURADO!J5897</f>
        <v>14946</v>
      </c>
      <c r="V5903" s="30"/>
      <c r="W5903" s="23" t="s">
        <v>45</v>
      </c>
      <c r="X5903" s="31">
        <f>+[1]DEPURADO!L5897+[1]DEPURADO!M5897</f>
        <v>0</v>
      </c>
      <c r="Y5903" s="23" t="s">
        <v>45</v>
      </c>
      <c r="Z5903" s="31">
        <f t="shared" si="648"/>
        <v>0</v>
      </c>
      <c r="AA5903" s="31"/>
      <c r="AB5903" s="31">
        <v>0</v>
      </c>
      <c r="AC5903" s="31">
        <v>0</v>
      </c>
      <c r="AD5903" s="30"/>
      <c r="AE5903" s="30">
        <f>+[1]DEPURADO!L5897</f>
        <v>0</v>
      </c>
      <c r="AF5903" s="30">
        <v>0</v>
      </c>
      <c r="AG5903" s="30">
        <f t="shared" si="649"/>
        <v>0</v>
      </c>
      <c r="AH5903" s="30">
        <v>0</v>
      </c>
      <c r="AI5903" s="30" t="str">
        <f>+[1]DEPURADO!G5897</f>
        <v>EN REVISION</v>
      </c>
      <c r="AJ5903" s="32"/>
      <c r="AK5903" s="33"/>
    </row>
    <row r="5904" spans="1:37" s="34" customFormat="1" x14ac:dyDescent="0.25">
      <c r="A5904" s="23">
        <f t="shared" si="650"/>
        <v>5896</v>
      </c>
      <c r="B5904" s="24" t="s">
        <v>44</v>
      </c>
      <c r="C5904" s="23" t="str">
        <f>+[1]DEPURADO!A5898</f>
        <v>FEH137661</v>
      </c>
      <c r="D5904" s="23" t="str">
        <f>+[1]DEPURADO!B5898</f>
        <v>FEH137661</v>
      </c>
      <c r="E5904" s="25">
        <f>+[1]DEPURADO!C5898</f>
        <v>44373</v>
      </c>
      <c r="F5904" s="26" t="str">
        <f>+IF([1]DEPURADO!D5898&gt;1,[1]DEPURADO!D5898," ")</f>
        <v xml:space="preserve"> </v>
      </c>
      <c r="G5904" s="27">
        <f>[1]DEPURADO!F5898</f>
        <v>14946</v>
      </c>
      <c r="H5904" s="28">
        <v>0</v>
      </c>
      <c r="I5904" s="28">
        <f>+[1]DEPURADO!N5898+[1]DEPURADO!O5898</f>
        <v>0</v>
      </c>
      <c r="J5904" s="28">
        <f>+[1]DEPURADO!S5898</f>
        <v>0</v>
      </c>
      <c r="K5904" s="29">
        <f>+[1]DEPURADO!Q5898+[1]DEPURADO!R5898</f>
        <v>0</v>
      </c>
      <c r="L5904" s="28">
        <v>0</v>
      </c>
      <c r="M5904" s="28">
        <v>0</v>
      </c>
      <c r="N5904" s="28">
        <f t="shared" si="644"/>
        <v>0</v>
      </c>
      <c r="O5904" s="28">
        <f t="shared" si="645"/>
        <v>14946</v>
      </c>
      <c r="P5904" s="24" t="str">
        <f>IF([1]DEPURADO!I5898&gt;1,0,[1]DEPURADO!B5898)</f>
        <v>FEH137661</v>
      </c>
      <c r="Q5904" s="30">
        <f t="shared" si="646"/>
        <v>14946</v>
      </c>
      <c r="R5904" s="31">
        <f t="shared" si="647"/>
        <v>0</v>
      </c>
      <c r="S5904" s="31">
        <f>+[1]DEPURADO!K5898</f>
        <v>0</v>
      </c>
      <c r="T5904" s="23" t="s">
        <v>45</v>
      </c>
      <c r="U5904" s="31">
        <f>+[1]DEPURADO!J5898</f>
        <v>14946</v>
      </c>
      <c r="V5904" s="30"/>
      <c r="W5904" s="23" t="s">
        <v>45</v>
      </c>
      <c r="X5904" s="31">
        <f>+[1]DEPURADO!L5898+[1]DEPURADO!M5898</f>
        <v>0</v>
      </c>
      <c r="Y5904" s="23" t="s">
        <v>45</v>
      </c>
      <c r="Z5904" s="31">
        <f t="shared" si="648"/>
        <v>0</v>
      </c>
      <c r="AA5904" s="31"/>
      <c r="AB5904" s="31">
        <v>0</v>
      </c>
      <c r="AC5904" s="31">
        <v>0</v>
      </c>
      <c r="AD5904" s="30"/>
      <c r="AE5904" s="30">
        <f>+[1]DEPURADO!L5898</f>
        <v>0</v>
      </c>
      <c r="AF5904" s="30">
        <v>0</v>
      </c>
      <c r="AG5904" s="30">
        <f t="shared" si="649"/>
        <v>0</v>
      </c>
      <c r="AH5904" s="30">
        <v>0</v>
      </c>
      <c r="AI5904" s="30" t="str">
        <f>+[1]DEPURADO!G5898</f>
        <v>EN REVISION</v>
      </c>
      <c r="AJ5904" s="32"/>
      <c r="AK5904" s="33"/>
    </row>
    <row r="5905" spans="1:37" s="34" customFormat="1" x14ac:dyDescent="0.25">
      <c r="A5905" s="23">
        <f t="shared" si="650"/>
        <v>5897</v>
      </c>
      <c r="B5905" s="24" t="s">
        <v>44</v>
      </c>
      <c r="C5905" s="23" t="str">
        <f>+[1]DEPURADO!A5899</f>
        <v>FEH137670</v>
      </c>
      <c r="D5905" s="23" t="str">
        <f>+[1]DEPURADO!B5899</f>
        <v>FEH137670</v>
      </c>
      <c r="E5905" s="25">
        <f>+[1]DEPURADO!C5899</f>
        <v>44373</v>
      </c>
      <c r="F5905" s="26" t="str">
        <f>+IF([1]DEPURADO!D5899&gt;1,[1]DEPURADO!D5899," ")</f>
        <v xml:space="preserve"> </v>
      </c>
      <c r="G5905" s="27">
        <f>[1]DEPURADO!F5899</f>
        <v>221089</v>
      </c>
      <c r="H5905" s="28">
        <v>0</v>
      </c>
      <c r="I5905" s="28">
        <f>+[1]DEPURADO!N5899+[1]DEPURADO!O5899</f>
        <v>0</v>
      </c>
      <c r="J5905" s="28">
        <f>+[1]DEPURADO!S5899</f>
        <v>0</v>
      </c>
      <c r="K5905" s="29">
        <f>+[1]DEPURADO!Q5899+[1]DEPURADO!R5899</f>
        <v>0</v>
      </c>
      <c r="L5905" s="28">
        <v>0</v>
      </c>
      <c r="M5905" s="28">
        <v>0</v>
      </c>
      <c r="N5905" s="28">
        <f t="shared" si="644"/>
        <v>0</v>
      </c>
      <c r="O5905" s="28">
        <f t="shared" si="645"/>
        <v>221089</v>
      </c>
      <c r="P5905" s="24" t="str">
        <f>IF([1]DEPURADO!I5899&gt;1,0,[1]DEPURADO!B5899)</f>
        <v>FEH137670</v>
      </c>
      <c r="Q5905" s="30">
        <f t="shared" si="646"/>
        <v>221089</v>
      </c>
      <c r="R5905" s="31">
        <f t="shared" si="647"/>
        <v>0</v>
      </c>
      <c r="S5905" s="31">
        <f>+[1]DEPURADO!K5899</f>
        <v>0</v>
      </c>
      <c r="T5905" s="23" t="s">
        <v>45</v>
      </c>
      <c r="U5905" s="31">
        <f>+[1]DEPURADO!J5899</f>
        <v>221089</v>
      </c>
      <c r="V5905" s="30"/>
      <c r="W5905" s="23" t="s">
        <v>45</v>
      </c>
      <c r="X5905" s="31">
        <f>+[1]DEPURADO!L5899+[1]DEPURADO!M5899</f>
        <v>0</v>
      </c>
      <c r="Y5905" s="23" t="s">
        <v>45</v>
      </c>
      <c r="Z5905" s="31">
        <f t="shared" si="648"/>
        <v>0</v>
      </c>
      <c r="AA5905" s="31"/>
      <c r="AB5905" s="31">
        <v>0</v>
      </c>
      <c r="AC5905" s="31">
        <v>0</v>
      </c>
      <c r="AD5905" s="30"/>
      <c r="AE5905" s="30">
        <f>+[1]DEPURADO!L5899</f>
        <v>0</v>
      </c>
      <c r="AF5905" s="30">
        <v>0</v>
      </c>
      <c r="AG5905" s="30">
        <f t="shared" si="649"/>
        <v>0</v>
      </c>
      <c r="AH5905" s="30">
        <v>0</v>
      </c>
      <c r="AI5905" s="30" t="str">
        <f>+[1]DEPURADO!G5899</f>
        <v>EN REVISION</v>
      </c>
      <c r="AJ5905" s="32"/>
      <c r="AK5905" s="33"/>
    </row>
    <row r="5906" spans="1:37" s="34" customFormat="1" x14ac:dyDescent="0.25">
      <c r="A5906" s="23">
        <f t="shared" si="650"/>
        <v>5898</v>
      </c>
      <c r="B5906" s="24" t="s">
        <v>44</v>
      </c>
      <c r="C5906" s="23" t="str">
        <f>+[1]DEPURADO!A5900</f>
        <v>FEH137671</v>
      </c>
      <c r="D5906" s="23" t="str">
        <f>+[1]DEPURADO!B5900</f>
        <v>FEH137671</v>
      </c>
      <c r="E5906" s="25">
        <f>+[1]DEPURADO!C5900</f>
        <v>44373</v>
      </c>
      <c r="F5906" s="26" t="str">
        <f>+IF([1]DEPURADO!D5900&gt;1,[1]DEPURADO!D5900," ")</f>
        <v xml:space="preserve"> </v>
      </c>
      <c r="G5906" s="27">
        <f>[1]DEPURADO!F5900</f>
        <v>37465</v>
      </c>
      <c r="H5906" s="28">
        <v>0</v>
      </c>
      <c r="I5906" s="28">
        <f>+[1]DEPURADO!N5900+[1]DEPURADO!O5900</f>
        <v>0</v>
      </c>
      <c r="J5906" s="28">
        <f>+[1]DEPURADO!S5900</f>
        <v>0</v>
      </c>
      <c r="K5906" s="29">
        <f>+[1]DEPURADO!Q5900+[1]DEPURADO!R5900</f>
        <v>0</v>
      </c>
      <c r="L5906" s="28">
        <v>0</v>
      </c>
      <c r="M5906" s="28">
        <v>0</v>
      </c>
      <c r="N5906" s="28">
        <f t="shared" si="644"/>
        <v>0</v>
      </c>
      <c r="O5906" s="28">
        <f t="shared" si="645"/>
        <v>37465</v>
      </c>
      <c r="P5906" s="24" t="str">
        <f>IF([1]DEPURADO!I5900&gt;1,0,[1]DEPURADO!B5900)</f>
        <v>FEH137671</v>
      </c>
      <c r="Q5906" s="30">
        <f t="shared" si="646"/>
        <v>37465</v>
      </c>
      <c r="R5906" s="31">
        <f t="shared" si="647"/>
        <v>0</v>
      </c>
      <c r="S5906" s="31">
        <f>+[1]DEPURADO!K5900</f>
        <v>0</v>
      </c>
      <c r="T5906" s="23" t="s">
        <v>45</v>
      </c>
      <c r="U5906" s="31">
        <f>+[1]DEPURADO!J5900</f>
        <v>37465</v>
      </c>
      <c r="V5906" s="30"/>
      <c r="W5906" s="23" t="s">
        <v>45</v>
      </c>
      <c r="X5906" s="31">
        <f>+[1]DEPURADO!L5900+[1]DEPURADO!M5900</f>
        <v>0</v>
      </c>
      <c r="Y5906" s="23" t="s">
        <v>45</v>
      </c>
      <c r="Z5906" s="31">
        <f t="shared" si="648"/>
        <v>0</v>
      </c>
      <c r="AA5906" s="31"/>
      <c r="AB5906" s="31">
        <v>0</v>
      </c>
      <c r="AC5906" s="31">
        <v>0</v>
      </c>
      <c r="AD5906" s="30"/>
      <c r="AE5906" s="30">
        <f>+[1]DEPURADO!L5900</f>
        <v>0</v>
      </c>
      <c r="AF5906" s="30">
        <v>0</v>
      </c>
      <c r="AG5906" s="30">
        <f t="shared" si="649"/>
        <v>0</v>
      </c>
      <c r="AH5906" s="30">
        <v>0</v>
      </c>
      <c r="AI5906" s="30" t="str">
        <f>+[1]DEPURADO!G5900</f>
        <v>EN REVISION</v>
      </c>
      <c r="AJ5906" s="32"/>
      <c r="AK5906" s="33"/>
    </row>
    <row r="5907" spans="1:37" s="34" customFormat="1" x14ac:dyDescent="0.25">
      <c r="A5907" s="23">
        <f t="shared" si="650"/>
        <v>5899</v>
      </c>
      <c r="B5907" s="24" t="s">
        <v>44</v>
      </c>
      <c r="C5907" s="23" t="str">
        <f>+[1]DEPURADO!A5901</f>
        <v>FEH137679</v>
      </c>
      <c r="D5907" s="23" t="str">
        <f>+[1]DEPURADO!B5901</f>
        <v>FEH137679</v>
      </c>
      <c r="E5907" s="25">
        <f>+[1]DEPURADO!C5901</f>
        <v>44373</v>
      </c>
      <c r="F5907" s="26" t="str">
        <f>+IF([1]DEPURADO!D5901&gt;1,[1]DEPURADO!D5901," ")</f>
        <v xml:space="preserve"> </v>
      </c>
      <c r="G5907" s="27">
        <f>[1]DEPURADO!F5901</f>
        <v>39533</v>
      </c>
      <c r="H5907" s="28">
        <v>0</v>
      </c>
      <c r="I5907" s="28">
        <f>+[1]DEPURADO!N5901+[1]DEPURADO!O5901</f>
        <v>0</v>
      </c>
      <c r="J5907" s="28">
        <f>+[1]DEPURADO!S5901</f>
        <v>0</v>
      </c>
      <c r="K5907" s="29">
        <f>+[1]DEPURADO!Q5901+[1]DEPURADO!R5901</f>
        <v>0</v>
      </c>
      <c r="L5907" s="28">
        <v>0</v>
      </c>
      <c r="M5907" s="28">
        <v>0</v>
      </c>
      <c r="N5907" s="28">
        <f t="shared" si="644"/>
        <v>0</v>
      </c>
      <c r="O5907" s="28">
        <f t="shared" si="645"/>
        <v>39533</v>
      </c>
      <c r="P5907" s="24">
        <f>IF([1]DEPURADO!I5901&gt;1,0,[1]DEPURADO!B5901)</f>
        <v>0</v>
      </c>
      <c r="Q5907" s="30">
        <f t="shared" si="646"/>
        <v>0</v>
      </c>
      <c r="R5907" s="31">
        <f t="shared" si="647"/>
        <v>39533</v>
      </c>
      <c r="S5907" s="31">
        <f>+[1]DEPURADO!K5901</f>
        <v>0</v>
      </c>
      <c r="T5907" s="23" t="s">
        <v>45</v>
      </c>
      <c r="U5907" s="31">
        <f>+[1]DEPURADO!J5901</f>
        <v>0</v>
      </c>
      <c r="V5907" s="30"/>
      <c r="W5907" s="23" t="s">
        <v>45</v>
      </c>
      <c r="X5907" s="31">
        <f>+[1]DEPURADO!L5901+[1]DEPURADO!M5901</f>
        <v>0</v>
      </c>
      <c r="Y5907" s="23" t="s">
        <v>45</v>
      </c>
      <c r="Z5907" s="31">
        <f t="shared" si="648"/>
        <v>0</v>
      </c>
      <c r="AA5907" s="31"/>
      <c r="AB5907" s="31">
        <v>0</v>
      </c>
      <c r="AC5907" s="31">
        <v>0</v>
      </c>
      <c r="AD5907" s="30"/>
      <c r="AE5907" s="30">
        <f>+[1]DEPURADO!L5901</f>
        <v>0</v>
      </c>
      <c r="AF5907" s="30">
        <v>0</v>
      </c>
      <c r="AG5907" s="30">
        <f t="shared" si="649"/>
        <v>0</v>
      </c>
      <c r="AH5907" s="30">
        <v>0</v>
      </c>
      <c r="AI5907" s="30" t="str">
        <f>+[1]DEPURADO!G5901</f>
        <v>NO RADICADO</v>
      </c>
      <c r="AJ5907" s="32"/>
      <c r="AK5907" s="33"/>
    </row>
    <row r="5908" spans="1:37" s="34" customFormat="1" x14ac:dyDescent="0.25">
      <c r="A5908" s="23">
        <f t="shared" si="650"/>
        <v>5900</v>
      </c>
      <c r="B5908" s="24" t="s">
        <v>44</v>
      </c>
      <c r="C5908" s="23" t="str">
        <f>+[1]DEPURADO!A5902</f>
        <v>FEH137681</v>
      </c>
      <c r="D5908" s="23" t="str">
        <f>+[1]DEPURADO!B5902</f>
        <v>FEH137681</v>
      </c>
      <c r="E5908" s="25">
        <f>+[1]DEPURADO!C5902</f>
        <v>44373</v>
      </c>
      <c r="F5908" s="26" t="str">
        <f>+IF([1]DEPURADO!D5902&gt;1,[1]DEPURADO!D5902," ")</f>
        <v xml:space="preserve"> </v>
      </c>
      <c r="G5908" s="27">
        <f>[1]DEPURADO!F5902</f>
        <v>235735</v>
      </c>
      <c r="H5908" s="28">
        <v>0</v>
      </c>
      <c r="I5908" s="28">
        <f>+[1]DEPURADO!N5902+[1]DEPURADO!O5902</f>
        <v>0</v>
      </c>
      <c r="J5908" s="28">
        <f>+[1]DEPURADO!S5902</f>
        <v>0</v>
      </c>
      <c r="K5908" s="29">
        <f>+[1]DEPURADO!Q5902+[1]DEPURADO!R5902</f>
        <v>0</v>
      </c>
      <c r="L5908" s="28">
        <v>0</v>
      </c>
      <c r="M5908" s="28">
        <v>0</v>
      </c>
      <c r="N5908" s="28">
        <f t="shared" si="644"/>
        <v>0</v>
      </c>
      <c r="O5908" s="28">
        <f t="shared" si="645"/>
        <v>235735</v>
      </c>
      <c r="P5908" s="24">
        <f>IF([1]DEPURADO!I5902&gt;1,0,[1]DEPURADO!B5902)</f>
        <v>0</v>
      </c>
      <c r="Q5908" s="30">
        <f t="shared" si="646"/>
        <v>0</v>
      </c>
      <c r="R5908" s="31">
        <f t="shared" si="647"/>
        <v>235735</v>
      </c>
      <c r="S5908" s="31">
        <f>+[1]DEPURADO!K5902</f>
        <v>0</v>
      </c>
      <c r="T5908" s="23" t="s">
        <v>45</v>
      </c>
      <c r="U5908" s="31">
        <f>+[1]DEPURADO!J5902</f>
        <v>0</v>
      </c>
      <c r="V5908" s="30"/>
      <c r="W5908" s="23" t="s">
        <v>45</v>
      </c>
      <c r="X5908" s="31">
        <f>+[1]DEPURADO!L5902+[1]DEPURADO!M5902</f>
        <v>0</v>
      </c>
      <c r="Y5908" s="23" t="s">
        <v>45</v>
      </c>
      <c r="Z5908" s="31">
        <f t="shared" si="648"/>
        <v>0</v>
      </c>
      <c r="AA5908" s="31"/>
      <c r="AB5908" s="31">
        <v>0</v>
      </c>
      <c r="AC5908" s="31">
        <v>0</v>
      </c>
      <c r="AD5908" s="30"/>
      <c r="AE5908" s="30">
        <f>+[1]DEPURADO!L5902</f>
        <v>0</v>
      </c>
      <c r="AF5908" s="30">
        <v>0</v>
      </c>
      <c r="AG5908" s="30">
        <f t="shared" si="649"/>
        <v>0</v>
      </c>
      <c r="AH5908" s="30">
        <v>0</v>
      </c>
      <c r="AI5908" s="30" t="str">
        <f>+[1]DEPURADO!G5902</f>
        <v>NO RADICADO</v>
      </c>
      <c r="AJ5908" s="32"/>
      <c r="AK5908" s="33"/>
    </row>
    <row r="5909" spans="1:37" s="34" customFormat="1" x14ac:dyDescent="0.25">
      <c r="A5909" s="23">
        <f t="shared" si="650"/>
        <v>5901</v>
      </c>
      <c r="B5909" s="24" t="s">
        <v>44</v>
      </c>
      <c r="C5909" s="23" t="str">
        <f>+[1]DEPURADO!A5903</f>
        <v>FEH137732</v>
      </c>
      <c r="D5909" s="23" t="str">
        <f>+[1]DEPURADO!B5903</f>
        <v>FEH137732</v>
      </c>
      <c r="E5909" s="25">
        <f>+[1]DEPURADO!C5903</f>
        <v>44374</v>
      </c>
      <c r="F5909" s="26" t="str">
        <f>+IF([1]DEPURADO!D5903&gt;1,[1]DEPURADO!D5903," ")</f>
        <v xml:space="preserve"> </v>
      </c>
      <c r="G5909" s="27">
        <f>[1]DEPURADO!F5903</f>
        <v>356544</v>
      </c>
      <c r="H5909" s="28">
        <v>0</v>
      </c>
      <c r="I5909" s="28">
        <f>+[1]DEPURADO!N5903+[1]DEPURADO!O5903</f>
        <v>0</v>
      </c>
      <c r="J5909" s="28">
        <f>+[1]DEPURADO!S5903</f>
        <v>0</v>
      </c>
      <c r="K5909" s="29">
        <f>+[1]DEPURADO!Q5903+[1]DEPURADO!R5903</f>
        <v>0</v>
      </c>
      <c r="L5909" s="28">
        <v>0</v>
      </c>
      <c r="M5909" s="28">
        <v>0</v>
      </c>
      <c r="N5909" s="28">
        <f t="shared" si="644"/>
        <v>0</v>
      </c>
      <c r="O5909" s="28">
        <f t="shared" si="645"/>
        <v>356544</v>
      </c>
      <c r="P5909" s="24" t="str">
        <f>IF([1]DEPURADO!I5903&gt;1,0,[1]DEPURADO!B5903)</f>
        <v>FEH137732</v>
      </c>
      <c r="Q5909" s="30">
        <f t="shared" si="646"/>
        <v>356544</v>
      </c>
      <c r="R5909" s="31">
        <f t="shared" si="647"/>
        <v>0</v>
      </c>
      <c r="S5909" s="31">
        <f>+[1]DEPURADO!K5903</f>
        <v>0</v>
      </c>
      <c r="T5909" s="23" t="s">
        <v>45</v>
      </c>
      <c r="U5909" s="31">
        <f>+[1]DEPURADO!J5903</f>
        <v>356544</v>
      </c>
      <c r="V5909" s="30"/>
      <c r="W5909" s="23" t="s">
        <v>45</v>
      </c>
      <c r="X5909" s="31">
        <f>+[1]DEPURADO!L5903+[1]DEPURADO!M5903</f>
        <v>0</v>
      </c>
      <c r="Y5909" s="23" t="s">
        <v>45</v>
      </c>
      <c r="Z5909" s="31">
        <f t="shared" si="648"/>
        <v>0</v>
      </c>
      <c r="AA5909" s="31"/>
      <c r="AB5909" s="31">
        <v>0</v>
      </c>
      <c r="AC5909" s="31">
        <v>0</v>
      </c>
      <c r="AD5909" s="30"/>
      <c r="AE5909" s="30">
        <f>+[1]DEPURADO!L5903</f>
        <v>0</v>
      </c>
      <c r="AF5909" s="30">
        <v>0</v>
      </c>
      <c r="AG5909" s="30">
        <f t="shared" si="649"/>
        <v>0</v>
      </c>
      <c r="AH5909" s="30">
        <v>0</v>
      </c>
      <c r="AI5909" s="30" t="str">
        <f>+[1]DEPURADO!G5903</f>
        <v>EN REVISION</v>
      </c>
      <c r="AJ5909" s="32"/>
      <c r="AK5909" s="33"/>
    </row>
    <row r="5910" spans="1:37" s="34" customFormat="1" x14ac:dyDescent="0.25">
      <c r="A5910" s="23">
        <f t="shared" si="650"/>
        <v>5902</v>
      </c>
      <c r="B5910" s="24" t="s">
        <v>44</v>
      </c>
      <c r="C5910" s="23" t="str">
        <f>+[1]DEPURADO!A5904</f>
        <v>FEH137733</v>
      </c>
      <c r="D5910" s="23" t="str">
        <f>+[1]DEPURADO!B5904</f>
        <v>FEH137733</v>
      </c>
      <c r="E5910" s="25">
        <f>+[1]DEPURADO!C5904</f>
        <v>44374</v>
      </c>
      <c r="F5910" s="26" t="str">
        <f>+IF([1]DEPURADO!D5904&gt;1,[1]DEPURADO!D5904," ")</f>
        <v xml:space="preserve"> </v>
      </c>
      <c r="G5910" s="27">
        <f>[1]DEPURADO!F5904</f>
        <v>80832</v>
      </c>
      <c r="H5910" s="28">
        <v>0</v>
      </c>
      <c r="I5910" s="28">
        <f>+[1]DEPURADO!N5904+[1]DEPURADO!O5904</f>
        <v>0</v>
      </c>
      <c r="J5910" s="28">
        <f>+[1]DEPURADO!S5904</f>
        <v>0</v>
      </c>
      <c r="K5910" s="29">
        <f>+[1]DEPURADO!Q5904+[1]DEPURADO!R5904</f>
        <v>0</v>
      </c>
      <c r="L5910" s="28">
        <v>0</v>
      </c>
      <c r="M5910" s="28">
        <v>0</v>
      </c>
      <c r="N5910" s="28">
        <f t="shared" si="644"/>
        <v>0</v>
      </c>
      <c r="O5910" s="28">
        <f t="shared" si="645"/>
        <v>80832</v>
      </c>
      <c r="P5910" s="24">
        <f>IF([1]DEPURADO!I5904&gt;1,0,[1]DEPURADO!B5904)</f>
        <v>0</v>
      </c>
      <c r="Q5910" s="30">
        <f t="shared" si="646"/>
        <v>0</v>
      </c>
      <c r="R5910" s="31">
        <f t="shared" si="647"/>
        <v>80832</v>
      </c>
      <c r="S5910" s="31">
        <f>+[1]DEPURADO!K5904</f>
        <v>0</v>
      </c>
      <c r="T5910" s="23" t="s">
        <v>45</v>
      </c>
      <c r="U5910" s="31">
        <f>+[1]DEPURADO!J5904</f>
        <v>0</v>
      </c>
      <c r="V5910" s="30"/>
      <c r="W5910" s="23" t="s">
        <v>45</v>
      </c>
      <c r="X5910" s="31">
        <f>+[1]DEPURADO!L5904+[1]DEPURADO!M5904</f>
        <v>0</v>
      </c>
      <c r="Y5910" s="23" t="s">
        <v>45</v>
      </c>
      <c r="Z5910" s="31">
        <f t="shared" si="648"/>
        <v>0</v>
      </c>
      <c r="AA5910" s="31"/>
      <c r="AB5910" s="31">
        <v>0</v>
      </c>
      <c r="AC5910" s="31">
        <v>0</v>
      </c>
      <c r="AD5910" s="30"/>
      <c r="AE5910" s="30">
        <f>+[1]DEPURADO!L5904</f>
        <v>0</v>
      </c>
      <c r="AF5910" s="30">
        <v>0</v>
      </c>
      <c r="AG5910" s="30">
        <f t="shared" si="649"/>
        <v>0</v>
      </c>
      <c r="AH5910" s="30">
        <v>0</v>
      </c>
      <c r="AI5910" s="30" t="str">
        <f>+[1]DEPURADO!G5904</f>
        <v>NO RADICADO</v>
      </c>
      <c r="AJ5910" s="32"/>
      <c r="AK5910" s="33"/>
    </row>
    <row r="5911" spans="1:37" s="34" customFormat="1" x14ac:dyDescent="0.25">
      <c r="A5911" s="23">
        <f t="shared" si="650"/>
        <v>5903</v>
      </c>
      <c r="B5911" s="24" t="s">
        <v>44</v>
      </c>
      <c r="C5911" s="23" t="str">
        <f>+[1]DEPURADO!A5905</f>
        <v>FEH137781</v>
      </c>
      <c r="D5911" s="23" t="str">
        <f>+[1]DEPURADO!B5905</f>
        <v>FEH137781</v>
      </c>
      <c r="E5911" s="25">
        <f>+[1]DEPURADO!C5905</f>
        <v>44374</v>
      </c>
      <c r="F5911" s="26" t="str">
        <f>+IF([1]DEPURADO!D5905&gt;1,[1]DEPURADO!D5905," ")</f>
        <v xml:space="preserve"> </v>
      </c>
      <c r="G5911" s="27">
        <f>[1]DEPURADO!F5905</f>
        <v>166157</v>
      </c>
      <c r="H5911" s="28">
        <v>0</v>
      </c>
      <c r="I5911" s="28">
        <f>+[1]DEPURADO!N5905+[1]DEPURADO!O5905</f>
        <v>0</v>
      </c>
      <c r="J5911" s="28">
        <f>+[1]DEPURADO!S5905</f>
        <v>0</v>
      </c>
      <c r="K5911" s="29">
        <f>+[1]DEPURADO!Q5905+[1]DEPURADO!R5905</f>
        <v>0</v>
      </c>
      <c r="L5911" s="28">
        <v>0</v>
      </c>
      <c r="M5911" s="28">
        <v>0</v>
      </c>
      <c r="N5911" s="28">
        <f t="shared" si="644"/>
        <v>0</v>
      </c>
      <c r="O5911" s="28">
        <f t="shared" si="645"/>
        <v>166157</v>
      </c>
      <c r="P5911" s="24" t="str">
        <f>IF([1]DEPURADO!I5905&gt;1,0,[1]DEPURADO!B5905)</f>
        <v>FEH137781</v>
      </c>
      <c r="Q5911" s="30">
        <f t="shared" si="646"/>
        <v>166157</v>
      </c>
      <c r="R5911" s="31">
        <f t="shared" si="647"/>
        <v>0</v>
      </c>
      <c r="S5911" s="31">
        <f>+[1]DEPURADO!K5905</f>
        <v>0</v>
      </c>
      <c r="T5911" s="23" t="s">
        <v>45</v>
      </c>
      <c r="U5911" s="31">
        <f>+[1]DEPURADO!J5905</f>
        <v>166157</v>
      </c>
      <c r="V5911" s="30"/>
      <c r="W5911" s="23" t="s">
        <v>45</v>
      </c>
      <c r="X5911" s="31">
        <f>+[1]DEPURADO!L5905+[1]DEPURADO!M5905</f>
        <v>0</v>
      </c>
      <c r="Y5911" s="23" t="s">
        <v>45</v>
      </c>
      <c r="Z5911" s="31">
        <f t="shared" si="648"/>
        <v>0</v>
      </c>
      <c r="AA5911" s="31"/>
      <c r="AB5911" s="31">
        <v>0</v>
      </c>
      <c r="AC5911" s="31">
        <v>0</v>
      </c>
      <c r="AD5911" s="30"/>
      <c r="AE5911" s="30">
        <f>+[1]DEPURADO!L5905</f>
        <v>0</v>
      </c>
      <c r="AF5911" s="30">
        <v>0</v>
      </c>
      <c r="AG5911" s="30">
        <f t="shared" si="649"/>
        <v>0</v>
      </c>
      <c r="AH5911" s="30">
        <v>0</v>
      </c>
      <c r="AI5911" s="30" t="str">
        <f>+[1]DEPURADO!G5905</f>
        <v>EN REVISION</v>
      </c>
      <c r="AJ5911" s="32"/>
      <c r="AK5911" s="33"/>
    </row>
    <row r="5912" spans="1:37" s="34" customFormat="1" x14ac:dyDescent="0.25">
      <c r="A5912" s="23">
        <f t="shared" si="650"/>
        <v>5904</v>
      </c>
      <c r="B5912" s="24" t="s">
        <v>44</v>
      </c>
      <c r="C5912" s="23" t="str">
        <f>+[1]DEPURADO!A5906</f>
        <v>FEH138000</v>
      </c>
      <c r="D5912" s="23" t="str">
        <f>+[1]DEPURADO!B5906</f>
        <v>FEH138000</v>
      </c>
      <c r="E5912" s="25">
        <f>+[1]DEPURADO!C5906</f>
        <v>44375</v>
      </c>
      <c r="F5912" s="26" t="str">
        <f>+IF([1]DEPURADO!D5906&gt;1,[1]DEPURADO!D5906," ")</f>
        <v xml:space="preserve"> </v>
      </c>
      <c r="G5912" s="27">
        <f>[1]DEPURADO!F5906</f>
        <v>980723</v>
      </c>
      <c r="H5912" s="28">
        <v>0</v>
      </c>
      <c r="I5912" s="28">
        <f>+[1]DEPURADO!N5906+[1]DEPURADO!O5906</f>
        <v>0</v>
      </c>
      <c r="J5912" s="28">
        <f>+[1]DEPURADO!S5906</f>
        <v>0</v>
      </c>
      <c r="K5912" s="29">
        <f>+[1]DEPURADO!Q5906+[1]DEPURADO!R5906</f>
        <v>0</v>
      </c>
      <c r="L5912" s="28">
        <v>0</v>
      </c>
      <c r="M5912" s="28">
        <v>0</v>
      </c>
      <c r="N5912" s="28">
        <f t="shared" si="644"/>
        <v>0</v>
      </c>
      <c r="O5912" s="28">
        <f t="shared" si="645"/>
        <v>980723</v>
      </c>
      <c r="P5912" s="24">
        <f>IF([1]DEPURADO!I5906&gt;1,0,[1]DEPURADO!B5906)</f>
        <v>0</v>
      </c>
      <c r="Q5912" s="30">
        <f t="shared" si="646"/>
        <v>0</v>
      </c>
      <c r="R5912" s="31">
        <f t="shared" si="647"/>
        <v>980723</v>
      </c>
      <c r="S5912" s="31">
        <f>+[1]DEPURADO!K5906</f>
        <v>0</v>
      </c>
      <c r="T5912" s="23" t="s">
        <v>45</v>
      </c>
      <c r="U5912" s="31">
        <f>+[1]DEPURADO!J5906</f>
        <v>0</v>
      </c>
      <c r="V5912" s="30"/>
      <c r="W5912" s="23" t="s">
        <v>45</v>
      </c>
      <c r="X5912" s="31">
        <f>+[1]DEPURADO!L5906+[1]DEPURADO!M5906</f>
        <v>0</v>
      </c>
      <c r="Y5912" s="23" t="s">
        <v>45</v>
      </c>
      <c r="Z5912" s="31">
        <f t="shared" si="648"/>
        <v>0</v>
      </c>
      <c r="AA5912" s="31"/>
      <c r="AB5912" s="31">
        <v>0</v>
      </c>
      <c r="AC5912" s="31">
        <v>0</v>
      </c>
      <c r="AD5912" s="30"/>
      <c r="AE5912" s="30">
        <f>+[1]DEPURADO!L5906</f>
        <v>0</v>
      </c>
      <c r="AF5912" s="30">
        <v>0</v>
      </c>
      <c r="AG5912" s="30">
        <f t="shared" si="649"/>
        <v>0</v>
      </c>
      <c r="AH5912" s="30">
        <v>0</v>
      </c>
      <c r="AI5912" s="30" t="str">
        <f>+[1]DEPURADO!G5906</f>
        <v>NO RADICADO</v>
      </c>
      <c r="AJ5912" s="32"/>
      <c r="AK5912" s="33"/>
    </row>
    <row r="5913" spans="1:37" s="34" customFormat="1" x14ac:dyDescent="0.25">
      <c r="A5913" s="23">
        <f t="shared" si="650"/>
        <v>5905</v>
      </c>
      <c r="B5913" s="24" t="s">
        <v>44</v>
      </c>
      <c r="C5913" s="23" t="str">
        <f>+[1]DEPURADO!A5907</f>
        <v>FEH138002</v>
      </c>
      <c r="D5913" s="23" t="str">
        <f>+[1]DEPURADO!B5907</f>
        <v>FEH138002</v>
      </c>
      <c r="E5913" s="25">
        <f>+[1]DEPURADO!C5907</f>
        <v>44375</v>
      </c>
      <c r="F5913" s="26" t="str">
        <f>+IF([1]DEPURADO!D5907&gt;1,[1]DEPURADO!D5907," ")</f>
        <v xml:space="preserve"> </v>
      </c>
      <c r="G5913" s="27">
        <f>[1]DEPURADO!F5907</f>
        <v>80832</v>
      </c>
      <c r="H5913" s="28">
        <v>0</v>
      </c>
      <c r="I5913" s="28">
        <f>+[1]DEPURADO!N5907+[1]DEPURADO!O5907</f>
        <v>0</v>
      </c>
      <c r="J5913" s="28">
        <f>+[1]DEPURADO!S5907</f>
        <v>0</v>
      </c>
      <c r="K5913" s="29">
        <f>+[1]DEPURADO!Q5907+[1]DEPURADO!R5907</f>
        <v>0</v>
      </c>
      <c r="L5913" s="28">
        <v>0</v>
      </c>
      <c r="M5913" s="28">
        <v>0</v>
      </c>
      <c r="N5913" s="28">
        <f t="shared" si="644"/>
        <v>0</v>
      </c>
      <c r="O5913" s="28">
        <f t="shared" si="645"/>
        <v>80832</v>
      </c>
      <c r="P5913" s="24">
        <f>IF([1]DEPURADO!I5907&gt;1,0,[1]DEPURADO!B5907)</f>
        <v>0</v>
      </c>
      <c r="Q5913" s="30">
        <f t="shared" si="646"/>
        <v>0</v>
      </c>
      <c r="R5913" s="31">
        <f t="shared" si="647"/>
        <v>80832</v>
      </c>
      <c r="S5913" s="31">
        <f>+[1]DEPURADO!K5907</f>
        <v>0</v>
      </c>
      <c r="T5913" s="23" t="s">
        <v>45</v>
      </c>
      <c r="U5913" s="31">
        <f>+[1]DEPURADO!J5907</f>
        <v>0</v>
      </c>
      <c r="V5913" s="30"/>
      <c r="W5913" s="23" t="s">
        <v>45</v>
      </c>
      <c r="X5913" s="31">
        <f>+[1]DEPURADO!L5907+[1]DEPURADO!M5907</f>
        <v>0</v>
      </c>
      <c r="Y5913" s="23" t="s">
        <v>45</v>
      </c>
      <c r="Z5913" s="31">
        <f t="shared" si="648"/>
        <v>0</v>
      </c>
      <c r="AA5913" s="31"/>
      <c r="AB5913" s="31">
        <v>0</v>
      </c>
      <c r="AC5913" s="31">
        <v>0</v>
      </c>
      <c r="AD5913" s="30"/>
      <c r="AE5913" s="30">
        <f>+[1]DEPURADO!L5907</f>
        <v>0</v>
      </c>
      <c r="AF5913" s="30">
        <v>0</v>
      </c>
      <c r="AG5913" s="30">
        <f t="shared" si="649"/>
        <v>0</v>
      </c>
      <c r="AH5913" s="30">
        <v>0</v>
      </c>
      <c r="AI5913" s="30" t="str">
        <f>+[1]DEPURADO!G5907</f>
        <v>NO RADICADO</v>
      </c>
      <c r="AJ5913" s="32"/>
      <c r="AK5913" s="33"/>
    </row>
    <row r="5914" spans="1:37" s="34" customFormat="1" x14ac:dyDescent="0.25">
      <c r="A5914" s="23">
        <f t="shared" si="650"/>
        <v>5906</v>
      </c>
      <c r="B5914" s="24" t="s">
        <v>44</v>
      </c>
      <c r="C5914" s="23" t="str">
        <f>+[1]DEPURADO!A5908</f>
        <v>FEH138079</v>
      </c>
      <c r="D5914" s="23" t="str">
        <f>+[1]DEPURADO!B5908</f>
        <v>FEH138079</v>
      </c>
      <c r="E5914" s="25">
        <f>+[1]DEPURADO!C5908</f>
        <v>44375</v>
      </c>
      <c r="F5914" s="26" t="str">
        <f>+IF([1]DEPURADO!D5908&gt;1,[1]DEPURADO!D5908," ")</f>
        <v xml:space="preserve"> </v>
      </c>
      <c r="G5914" s="27">
        <f>[1]DEPURADO!F5908</f>
        <v>58502</v>
      </c>
      <c r="H5914" s="28">
        <v>0</v>
      </c>
      <c r="I5914" s="28">
        <f>+[1]DEPURADO!N5908+[1]DEPURADO!O5908</f>
        <v>0</v>
      </c>
      <c r="J5914" s="28">
        <f>+[1]DEPURADO!S5908</f>
        <v>0</v>
      </c>
      <c r="K5914" s="29">
        <f>+[1]DEPURADO!Q5908+[1]DEPURADO!R5908</f>
        <v>0</v>
      </c>
      <c r="L5914" s="28">
        <v>0</v>
      </c>
      <c r="M5914" s="28">
        <v>0</v>
      </c>
      <c r="N5914" s="28">
        <f t="shared" si="644"/>
        <v>0</v>
      </c>
      <c r="O5914" s="28">
        <f t="shared" si="645"/>
        <v>58502</v>
      </c>
      <c r="P5914" s="24" t="str">
        <f>IF([1]DEPURADO!I5908&gt;1,0,[1]DEPURADO!B5908)</f>
        <v>FEH138079</v>
      </c>
      <c r="Q5914" s="30">
        <f t="shared" si="646"/>
        <v>58502</v>
      </c>
      <c r="R5914" s="31">
        <f t="shared" si="647"/>
        <v>0</v>
      </c>
      <c r="S5914" s="31">
        <f>+[1]DEPURADO!K5908</f>
        <v>0</v>
      </c>
      <c r="T5914" s="23" t="s">
        <v>45</v>
      </c>
      <c r="U5914" s="31">
        <f>+[1]DEPURADO!J5908</f>
        <v>58502</v>
      </c>
      <c r="V5914" s="30"/>
      <c r="W5914" s="23" t="s">
        <v>45</v>
      </c>
      <c r="X5914" s="31">
        <f>+[1]DEPURADO!L5908+[1]DEPURADO!M5908</f>
        <v>0</v>
      </c>
      <c r="Y5914" s="23" t="s">
        <v>45</v>
      </c>
      <c r="Z5914" s="31">
        <f t="shared" si="648"/>
        <v>0</v>
      </c>
      <c r="AA5914" s="31"/>
      <c r="AB5914" s="31">
        <v>0</v>
      </c>
      <c r="AC5914" s="31">
        <v>0</v>
      </c>
      <c r="AD5914" s="30"/>
      <c r="AE5914" s="30">
        <f>+[1]DEPURADO!L5908</f>
        <v>0</v>
      </c>
      <c r="AF5914" s="30">
        <v>0</v>
      </c>
      <c r="AG5914" s="30">
        <f t="shared" si="649"/>
        <v>0</v>
      </c>
      <c r="AH5914" s="30">
        <v>0</v>
      </c>
      <c r="AI5914" s="30" t="str">
        <f>+[1]DEPURADO!G5908</f>
        <v>EN REVISION</v>
      </c>
      <c r="AJ5914" s="32"/>
      <c r="AK5914" s="33"/>
    </row>
    <row r="5915" spans="1:37" s="34" customFormat="1" x14ac:dyDescent="0.25">
      <c r="A5915" s="23">
        <f t="shared" si="650"/>
        <v>5907</v>
      </c>
      <c r="B5915" s="24" t="s">
        <v>44</v>
      </c>
      <c r="C5915" s="23" t="str">
        <f>+[1]DEPURADO!A5909</f>
        <v>FEH138124</v>
      </c>
      <c r="D5915" s="23" t="str">
        <f>+[1]DEPURADO!B5909</f>
        <v>FEH138124</v>
      </c>
      <c r="E5915" s="25">
        <f>+[1]DEPURADO!C5909</f>
        <v>44375</v>
      </c>
      <c r="F5915" s="26" t="str">
        <f>+IF([1]DEPURADO!D5909&gt;1,[1]DEPURADO!D5909," ")</f>
        <v xml:space="preserve"> </v>
      </c>
      <c r="G5915" s="27">
        <f>[1]DEPURADO!F5909</f>
        <v>88769</v>
      </c>
      <c r="H5915" s="28">
        <v>0</v>
      </c>
      <c r="I5915" s="28">
        <f>+[1]DEPURADO!N5909+[1]DEPURADO!O5909</f>
        <v>0</v>
      </c>
      <c r="J5915" s="28">
        <f>+[1]DEPURADO!S5909</f>
        <v>0</v>
      </c>
      <c r="K5915" s="29">
        <f>+[1]DEPURADO!Q5909+[1]DEPURADO!R5909</f>
        <v>0</v>
      </c>
      <c r="L5915" s="28">
        <v>0</v>
      </c>
      <c r="M5915" s="28">
        <v>0</v>
      </c>
      <c r="N5915" s="28">
        <f t="shared" si="644"/>
        <v>0</v>
      </c>
      <c r="O5915" s="28">
        <f t="shared" si="645"/>
        <v>88769</v>
      </c>
      <c r="P5915" s="24" t="str">
        <f>IF([1]DEPURADO!I5909&gt;1,0,[1]DEPURADO!B5909)</f>
        <v>FEH138124</v>
      </c>
      <c r="Q5915" s="30">
        <f t="shared" si="646"/>
        <v>88769</v>
      </c>
      <c r="R5915" s="31">
        <f t="shared" si="647"/>
        <v>0</v>
      </c>
      <c r="S5915" s="31">
        <f>+[1]DEPURADO!K5909</f>
        <v>0</v>
      </c>
      <c r="T5915" s="23" t="s">
        <v>45</v>
      </c>
      <c r="U5915" s="31">
        <f>+[1]DEPURADO!J5909</f>
        <v>88769</v>
      </c>
      <c r="V5915" s="30"/>
      <c r="W5915" s="23" t="s">
        <v>45</v>
      </c>
      <c r="X5915" s="31">
        <f>+[1]DEPURADO!L5909+[1]DEPURADO!M5909</f>
        <v>0</v>
      </c>
      <c r="Y5915" s="23" t="s">
        <v>45</v>
      </c>
      <c r="Z5915" s="31">
        <f t="shared" si="648"/>
        <v>0</v>
      </c>
      <c r="AA5915" s="31"/>
      <c r="AB5915" s="31">
        <v>0</v>
      </c>
      <c r="AC5915" s="31">
        <v>0</v>
      </c>
      <c r="AD5915" s="30"/>
      <c r="AE5915" s="30">
        <f>+[1]DEPURADO!L5909</f>
        <v>0</v>
      </c>
      <c r="AF5915" s="30">
        <v>0</v>
      </c>
      <c r="AG5915" s="30">
        <f t="shared" si="649"/>
        <v>0</v>
      </c>
      <c r="AH5915" s="30">
        <v>0</v>
      </c>
      <c r="AI5915" s="30" t="str">
        <f>+[1]DEPURADO!G5909</f>
        <v>EN REVISION</v>
      </c>
      <c r="AJ5915" s="32"/>
      <c r="AK5915" s="33"/>
    </row>
    <row r="5916" spans="1:37" s="34" customFormat="1" x14ac:dyDescent="0.25">
      <c r="A5916" s="23">
        <f t="shared" si="650"/>
        <v>5908</v>
      </c>
      <c r="B5916" s="24" t="s">
        <v>44</v>
      </c>
      <c r="C5916" s="23" t="str">
        <f>+[1]DEPURADO!A5910</f>
        <v>FEH138127</v>
      </c>
      <c r="D5916" s="23" t="str">
        <f>+[1]DEPURADO!B5910</f>
        <v>FEH138127</v>
      </c>
      <c r="E5916" s="25">
        <f>+[1]DEPURADO!C5910</f>
        <v>44375</v>
      </c>
      <c r="F5916" s="26" t="str">
        <f>+IF([1]DEPURADO!D5910&gt;1,[1]DEPURADO!D5910," ")</f>
        <v xml:space="preserve"> </v>
      </c>
      <c r="G5916" s="27">
        <f>[1]DEPURADO!F5910</f>
        <v>216994</v>
      </c>
      <c r="H5916" s="28">
        <v>0</v>
      </c>
      <c r="I5916" s="28">
        <f>+[1]DEPURADO!N5910+[1]DEPURADO!O5910</f>
        <v>0</v>
      </c>
      <c r="J5916" s="28">
        <f>+[1]DEPURADO!S5910</f>
        <v>0</v>
      </c>
      <c r="K5916" s="29">
        <f>+[1]DEPURADO!Q5910+[1]DEPURADO!R5910</f>
        <v>0</v>
      </c>
      <c r="L5916" s="28">
        <v>0</v>
      </c>
      <c r="M5916" s="28">
        <v>0</v>
      </c>
      <c r="N5916" s="28">
        <f t="shared" si="644"/>
        <v>0</v>
      </c>
      <c r="O5916" s="28">
        <f t="shared" si="645"/>
        <v>216994</v>
      </c>
      <c r="P5916" s="24">
        <f>IF([1]DEPURADO!I5910&gt;1,0,[1]DEPURADO!B5910)</f>
        <v>0</v>
      </c>
      <c r="Q5916" s="30">
        <f t="shared" si="646"/>
        <v>0</v>
      </c>
      <c r="R5916" s="31">
        <f t="shared" si="647"/>
        <v>216994</v>
      </c>
      <c r="S5916" s="31">
        <f>+[1]DEPURADO!K5910</f>
        <v>0</v>
      </c>
      <c r="T5916" s="23" t="s">
        <v>45</v>
      </c>
      <c r="U5916" s="31">
        <f>+[1]DEPURADO!J5910</f>
        <v>0</v>
      </c>
      <c r="V5916" s="30"/>
      <c r="W5916" s="23" t="s">
        <v>45</v>
      </c>
      <c r="X5916" s="31">
        <f>+[1]DEPURADO!L5910+[1]DEPURADO!M5910</f>
        <v>0</v>
      </c>
      <c r="Y5916" s="23" t="s">
        <v>45</v>
      </c>
      <c r="Z5916" s="31">
        <f t="shared" si="648"/>
        <v>0</v>
      </c>
      <c r="AA5916" s="31"/>
      <c r="AB5916" s="31">
        <v>0</v>
      </c>
      <c r="AC5916" s="31">
        <v>0</v>
      </c>
      <c r="AD5916" s="30"/>
      <c r="AE5916" s="30">
        <f>+[1]DEPURADO!L5910</f>
        <v>0</v>
      </c>
      <c r="AF5916" s="30">
        <v>0</v>
      </c>
      <c r="AG5916" s="30">
        <f t="shared" si="649"/>
        <v>0</v>
      </c>
      <c r="AH5916" s="30">
        <v>0</v>
      </c>
      <c r="AI5916" s="30" t="str">
        <f>+[1]DEPURADO!G5910</f>
        <v>NO RADICADO</v>
      </c>
      <c r="AJ5916" s="32"/>
      <c r="AK5916" s="33"/>
    </row>
    <row r="5917" spans="1:37" s="34" customFormat="1" x14ac:dyDescent="0.25">
      <c r="A5917" s="23">
        <f t="shared" si="650"/>
        <v>5909</v>
      </c>
      <c r="B5917" s="24" t="s">
        <v>44</v>
      </c>
      <c r="C5917" s="23" t="str">
        <f>+[1]DEPURADO!A5911</f>
        <v>FEH138438</v>
      </c>
      <c r="D5917" s="23" t="str">
        <f>+[1]DEPURADO!B5911</f>
        <v>FEH138438</v>
      </c>
      <c r="E5917" s="25">
        <f>+[1]DEPURADO!C5911</f>
        <v>44376</v>
      </c>
      <c r="F5917" s="26" t="str">
        <f>+IF([1]DEPURADO!D5911&gt;1,[1]DEPURADO!D5911," ")</f>
        <v xml:space="preserve"> </v>
      </c>
      <c r="G5917" s="27">
        <f>[1]DEPURADO!F5911</f>
        <v>1946377</v>
      </c>
      <c r="H5917" s="28">
        <v>0</v>
      </c>
      <c r="I5917" s="28">
        <f>+[1]DEPURADO!N5911+[1]DEPURADO!O5911</f>
        <v>0</v>
      </c>
      <c r="J5917" s="28">
        <f>+[1]DEPURADO!S5911</f>
        <v>0</v>
      </c>
      <c r="K5917" s="29">
        <f>+[1]DEPURADO!Q5911+[1]DEPURADO!R5911</f>
        <v>0</v>
      </c>
      <c r="L5917" s="28">
        <v>0</v>
      </c>
      <c r="M5917" s="28">
        <v>0</v>
      </c>
      <c r="N5917" s="28">
        <f t="shared" si="644"/>
        <v>0</v>
      </c>
      <c r="O5917" s="28">
        <f t="shared" si="645"/>
        <v>1946377</v>
      </c>
      <c r="P5917" s="24" t="str">
        <f>IF([1]DEPURADO!I5911&gt;1,0,[1]DEPURADO!B5911)</f>
        <v>FEH138438</v>
      </c>
      <c r="Q5917" s="30">
        <f t="shared" si="646"/>
        <v>1946377</v>
      </c>
      <c r="R5917" s="31">
        <f t="shared" si="647"/>
        <v>0</v>
      </c>
      <c r="S5917" s="31">
        <f>+[1]DEPURADO!K5911</f>
        <v>0</v>
      </c>
      <c r="T5917" s="23" t="s">
        <v>45</v>
      </c>
      <c r="U5917" s="31">
        <f>+[1]DEPURADO!J5911</f>
        <v>1946377</v>
      </c>
      <c r="V5917" s="30"/>
      <c r="W5917" s="23" t="s">
        <v>45</v>
      </c>
      <c r="X5917" s="31">
        <f>+[1]DEPURADO!L5911+[1]DEPURADO!M5911</f>
        <v>0</v>
      </c>
      <c r="Y5917" s="23" t="s">
        <v>45</v>
      </c>
      <c r="Z5917" s="31">
        <f t="shared" si="648"/>
        <v>0</v>
      </c>
      <c r="AA5917" s="31"/>
      <c r="AB5917" s="31">
        <v>0</v>
      </c>
      <c r="AC5917" s="31">
        <v>0</v>
      </c>
      <c r="AD5917" s="30"/>
      <c r="AE5917" s="30">
        <f>+[1]DEPURADO!L5911</f>
        <v>0</v>
      </c>
      <c r="AF5917" s="30">
        <v>0</v>
      </c>
      <c r="AG5917" s="30">
        <f t="shared" si="649"/>
        <v>0</v>
      </c>
      <c r="AH5917" s="30">
        <v>0</v>
      </c>
      <c r="AI5917" s="30" t="str">
        <f>+[1]DEPURADO!G5911</f>
        <v>EN REVISION</v>
      </c>
      <c r="AJ5917" s="32"/>
      <c r="AK5917" s="33"/>
    </row>
    <row r="5918" spans="1:37" s="34" customFormat="1" x14ac:dyDescent="0.25">
      <c r="A5918" s="23">
        <f t="shared" si="650"/>
        <v>5910</v>
      </c>
      <c r="B5918" s="24" t="s">
        <v>44</v>
      </c>
      <c r="C5918" s="23" t="str">
        <f>+[1]DEPURADO!A5912</f>
        <v>FEH138439</v>
      </c>
      <c r="D5918" s="23" t="str">
        <f>+[1]DEPURADO!B5912</f>
        <v>FEH138439</v>
      </c>
      <c r="E5918" s="25">
        <f>+[1]DEPURADO!C5912</f>
        <v>44376</v>
      </c>
      <c r="F5918" s="26" t="str">
        <f>+IF([1]DEPURADO!D5912&gt;1,[1]DEPURADO!D5912," ")</f>
        <v xml:space="preserve"> </v>
      </c>
      <c r="G5918" s="27">
        <f>[1]DEPURADO!F5912</f>
        <v>80832</v>
      </c>
      <c r="H5918" s="28">
        <v>0</v>
      </c>
      <c r="I5918" s="28">
        <f>+[1]DEPURADO!N5912+[1]DEPURADO!O5912</f>
        <v>0</v>
      </c>
      <c r="J5918" s="28">
        <f>+[1]DEPURADO!S5912</f>
        <v>0</v>
      </c>
      <c r="K5918" s="29">
        <f>+[1]DEPURADO!Q5912+[1]DEPURADO!R5912</f>
        <v>0</v>
      </c>
      <c r="L5918" s="28">
        <v>0</v>
      </c>
      <c r="M5918" s="28">
        <v>0</v>
      </c>
      <c r="N5918" s="28">
        <f t="shared" si="644"/>
        <v>0</v>
      </c>
      <c r="O5918" s="28">
        <f t="shared" si="645"/>
        <v>80832</v>
      </c>
      <c r="P5918" s="24">
        <f>IF([1]DEPURADO!I5912&gt;1,0,[1]DEPURADO!B5912)</f>
        <v>0</v>
      </c>
      <c r="Q5918" s="30">
        <f t="shared" si="646"/>
        <v>0</v>
      </c>
      <c r="R5918" s="31">
        <f t="shared" si="647"/>
        <v>80832</v>
      </c>
      <c r="S5918" s="31">
        <f>+[1]DEPURADO!K5912</f>
        <v>0</v>
      </c>
      <c r="T5918" s="23" t="s">
        <v>45</v>
      </c>
      <c r="U5918" s="31">
        <f>+[1]DEPURADO!J5912</f>
        <v>0</v>
      </c>
      <c r="V5918" s="30"/>
      <c r="W5918" s="23" t="s">
        <v>45</v>
      </c>
      <c r="X5918" s="31">
        <f>+[1]DEPURADO!L5912+[1]DEPURADO!M5912</f>
        <v>0</v>
      </c>
      <c r="Y5918" s="23" t="s">
        <v>45</v>
      </c>
      <c r="Z5918" s="31">
        <f t="shared" si="648"/>
        <v>0</v>
      </c>
      <c r="AA5918" s="31"/>
      <c r="AB5918" s="31">
        <v>0</v>
      </c>
      <c r="AC5918" s="31">
        <v>0</v>
      </c>
      <c r="AD5918" s="30"/>
      <c r="AE5918" s="30">
        <f>+[1]DEPURADO!L5912</f>
        <v>0</v>
      </c>
      <c r="AF5918" s="30">
        <v>0</v>
      </c>
      <c r="AG5918" s="30">
        <f t="shared" si="649"/>
        <v>0</v>
      </c>
      <c r="AH5918" s="30">
        <v>0</v>
      </c>
      <c r="AI5918" s="30" t="str">
        <f>+[1]DEPURADO!G5912</f>
        <v>NO RADICADO</v>
      </c>
      <c r="AJ5918" s="32"/>
      <c r="AK5918" s="33"/>
    </row>
    <row r="5919" spans="1:37" s="34" customFormat="1" x14ac:dyDescent="0.25">
      <c r="A5919" s="23">
        <f t="shared" si="650"/>
        <v>5911</v>
      </c>
      <c r="B5919" s="24" t="s">
        <v>44</v>
      </c>
      <c r="C5919" s="23" t="str">
        <f>+[1]DEPURADO!A5913</f>
        <v>FEH138782</v>
      </c>
      <c r="D5919" s="23" t="str">
        <f>+[1]DEPURADO!B5913</f>
        <v>FEH138782</v>
      </c>
      <c r="E5919" s="25">
        <f>+[1]DEPURADO!C5913</f>
        <v>44377</v>
      </c>
      <c r="F5919" s="26" t="str">
        <f>+IF([1]DEPURADO!D5913&gt;1,[1]DEPURADO!D5913," ")</f>
        <v xml:space="preserve"> </v>
      </c>
      <c r="G5919" s="27">
        <f>[1]DEPURADO!F5913</f>
        <v>519487</v>
      </c>
      <c r="H5919" s="28">
        <v>0</v>
      </c>
      <c r="I5919" s="28">
        <f>+[1]DEPURADO!N5913+[1]DEPURADO!O5913</f>
        <v>0</v>
      </c>
      <c r="J5919" s="28">
        <f>+[1]DEPURADO!S5913</f>
        <v>0</v>
      </c>
      <c r="K5919" s="29">
        <f>+[1]DEPURADO!Q5913+[1]DEPURADO!R5913</f>
        <v>0</v>
      </c>
      <c r="L5919" s="28">
        <v>0</v>
      </c>
      <c r="M5919" s="28">
        <v>0</v>
      </c>
      <c r="N5919" s="28">
        <f t="shared" si="644"/>
        <v>0</v>
      </c>
      <c r="O5919" s="28">
        <f t="shared" si="645"/>
        <v>519487</v>
      </c>
      <c r="P5919" s="24" t="str">
        <f>IF([1]DEPURADO!I5913&gt;1,0,[1]DEPURADO!B5913)</f>
        <v>FEH138782</v>
      </c>
      <c r="Q5919" s="30">
        <f t="shared" si="646"/>
        <v>519487</v>
      </c>
      <c r="R5919" s="31">
        <f t="shared" si="647"/>
        <v>0</v>
      </c>
      <c r="S5919" s="31">
        <f>+[1]DEPURADO!K5913</f>
        <v>0</v>
      </c>
      <c r="T5919" s="23" t="s">
        <v>45</v>
      </c>
      <c r="U5919" s="31">
        <f>+[1]DEPURADO!J5913</f>
        <v>519487</v>
      </c>
      <c r="V5919" s="30"/>
      <c r="W5919" s="23" t="s">
        <v>45</v>
      </c>
      <c r="X5919" s="31">
        <f>+[1]DEPURADO!L5913+[1]DEPURADO!M5913</f>
        <v>0</v>
      </c>
      <c r="Y5919" s="23" t="s">
        <v>45</v>
      </c>
      <c r="Z5919" s="31">
        <f t="shared" si="648"/>
        <v>0</v>
      </c>
      <c r="AA5919" s="31"/>
      <c r="AB5919" s="31">
        <v>0</v>
      </c>
      <c r="AC5919" s="31">
        <v>0</v>
      </c>
      <c r="AD5919" s="30"/>
      <c r="AE5919" s="30">
        <f>+[1]DEPURADO!L5913</f>
        <v>0</v>
      </c>
      <c r="AF5919" s="30">
        <v>0</v>
      </c>
      <c r="AG5919" s="30">
        <f t="shared" si="649"/>
        <v>0</v>
      </c>
      <c r="AH5919" s="30">
        <v>0</v>
      </c>
      <c r="AI5919" s="30" t="str">
        <f>+[1]DEPURADO!G5913</f>
        <v>EN REVISION</v>
      </c>
      <c r="AJ5919" s="32"/>
      <c r="AK5919" s="33"/>
    </row>
    <row r="5920" spans="1:37" s="34" customFormat="1" x14ac:dyDescent="0.25">
      <c r="A5920" s="23">
        <f t="shared" si="650"/>
        <v>5912</v>
      </c>
      <c r="B5920" s="24" t="s">
        <v>44</v>
      </c>
      <c r="C5920" s="23" t="str">
        <f>+[1]DEPURADO!A5914</f>
        <v>FEH138785</v>
      </c>
      <c r="D5920" s="23" t="str">
        <f>+[1]DEPURADO!B5914</f>
        <v>FEH138785</v>
      </c>
      <c r="E5920" s="25">
        <f>+[1]DEPURADO!C5914</f>
        <v>44377</v>
      </c>
      <c r="F5920" s="26" t="str">
        <f>+IF([1]DEPURADO!D5914&gt;1,[1]DEPURADO!D5914," ")</f>
        <v xml:space="preserve"> </v>
      </c>
      <c r="G5920" s="27">
        <f>[1]DEPURADO!F5914</f>
        <v>80832</v>
      </c>
      <c r="H5920" s="28">
        <v>0</v>
      </c>
      <c r="I5920" s="28">
        <f>+[1]DEPURADO!N5914+[1]DEPURADO!O5914</f>
        <v>0</v>
      </c>
      <c r="J5920" s="28">
        <f>+[1]DEPURADO!S5914</f>
        <v>0</v>
      </c>
      <c r="K5920" s="29">
        <f>+[1]DEPURADO!Q5914+[1]DEPURADO!R5914</f>
        <v>0</v>
      </c>
      <c r="L5920" s="28">
        <v>0</v>
      </c>
      <c r="M5920" s="28">
        <v>0</v>
      </c>
      <c r="N5920" s="28">
        <f t="shared" si="644"/>
        <v>0</v>
      </c>
      <c r="O5920" s="28">
        <f t="shared" si="645"/>
        <v>80832</v>
      </c>
      <c r="P5920" s="24">
        <f>IF([1]DEPURADO!I5914&gt;1,0,[1]DEPURADO!B5914)</f>
        <v>0</v>
      </c>
      <c r="Q5920" s="30">
        <f t="shared" si="646"/>
        <v>0</v>
      </c>
      <c r="R5920" s="31">
        <f t="shared" si="647"/>
        <v>80832</v>
      </c>
      <c r="S5920" s="31">
        <f>+[1]DEPURADO!K5914</f>
        <v>0</v>
      </c>
      <c r="T5920" s="23" t="s">
        <v>45</v>
      </c>
      <c r="U5920" s="31">
        <f>+[1]DEPURADO!J5914</f>
        <v>0</v>
      </c>
      <c r="V5920" s="30"/>
      <c r="W5920" s="23" t="s">
        <v>45</v>
      </c>
      <c r="X5920" s="31">
        <f>+[1]DEPURADO!L5914+[1]DEPURADO!M5914</f>
        <v>0</v>
      </c>
      <c r="Y5920" s="23" t="s">
        <v>45</v>
      </c>
      <c r="Z5920" s="31">
        <f t="shared" si="648"/>
        <v>0</v>
      </c>
      <c r="AA5920" s="31"/>
      <c r="AB5920" s="31">
        <v>0</v>
      </c>
      <c r="AC5920" s="31">
        <v>0</v>
      </c>
      <c r="AD5920" s="30"/>
      <c r="AE5920" s="30">
        <f>+[1]DEPURADO!L5914</f>
        <v>0</v>
      </c>
      <c r="AF5920" s="30">
        <v>0</v>
      </c>
      <c r="AG5920" s="30">
        <f t="shared" si="649"/>
        <v>0</v>
      </c>
      <c r="AH5920" s="30">
        <v>0</v>
      </c>
      <c r="AI5920" s="30" t="str">
        <f>+[1]DEPURADO!G5914</f>
        <v>NO RADICADO</v>
      </c>
      <c r="AJ5920" s="32"/>
      <c r="AK5920" s="33"/>
    </row>
    <row r="5921" spans="1:37" s="34" customFormat="1" x14ac:dyDescent="0.25">
      <c r="A5921" s="23">
        <f t="shared" si="650"/>
        <v>5913</v>
      </c>
      <c r="B5921" s="24" t="s">
        <v>44</v>
      </c>
      <c r="C5921" s="23" t="str">
        <f>+[1]DEPURADO!A5915</f>
        <v>FEH137499</v>
      </c>
      <c r="D5921" s="23" t="str">
        <f>+[1]DEPURADO!B5915</f>
        <v>FEH137499</v>
      </c>
      <c r="E5921" s="25">
        <f>+[1]DEPURADO!C5915</f>
        <v>44373</v>
      </c>
      <c r="F5921" s="26" t="str">
        <f>+IF([1]DEPURADO!D5915&gt;1,[1]DEPURADO!D5915," ")</f>
        <v xml:space="preserve"> </v>
      </c>
      <c r="G5921" s="27">
        <f>[1]DEPURADO!F5915</f>
        <v>390644</v>
      </c>
      <c r="H5921" s="28">
        <v>0</v>
      </c>
      <c r="I5921" s="28">
        <f>+[1]DEPURADO!N5915+[1]DEPURADO!O5915</f>
        <v>0</v>
      </c>
      <c r="J5921" s="28">
        <f>+[1]DEPURADO!S5915</f>
        <v>0</v>
      </c>
      <c r="K5921" s="29">
        <f>+[1]DEPURADO!Q5915+[1]DEPURADO!R5915</f>
        <v>0</v>
      </c>
      <c r="L5921" s="28">
        <v>0</v>
      </c>
      <c r="M5921" s="28">
        <v>0</v>
      </c>
      <c r="N5921" s="28">
        <f t="shared" si="644"/>
        <v>0</v>
      </c>
      <c r="O5921" s="28">
        <f t="shared" si="645"/>
        <v>390644</v>
      </c>
      <c r="P5921" s="24">
        <f>IF([1]DEPURADO!I5915&gt;1,0,[1]DEPURADO!B5915)</f>
        <v>0</v>
      </c>
      <c r="Q5921" s="30">
        <f t="shared" si="646"/>
        <v>0</v>
      </c>
      <c r="R5921" s="31">
        <f t="shared" si="647"/>
        <v>390644</v>
      </c>
      <c r="S5921" s="31">
        <f>+[1]DEPURADO!K5915</f>
        <v>0</v>
      </c>
      <c r="T5921" s="23" t="s">
        <v>45</v>
      </c>
      <c r="U5921" s="31">
        <f>+[1]DEPURADO!J5915</f>
        <v>0</v>
      </c>
      <c r="V5921" s="30"/>
      <c r="W5921" s="23" t="s">
        <v>45</v>
      </c>
      <c r="X5921" s="31">
        <f>+[1]DEPURADO!L5915+[1]DEPURADO!M5915</f>
        <v>0</v>
      </c>
      <c r="Y5921" s="23" t="s">
        <v>45</v>
      </c>
      <c r="Z5921" s="31">
        <f t="shared" si="648"/>
        <v>0</v>
      </c>
      <c r="AA5921" s="31"/>
      <c r="AB5921" s="31">
        <v>0</v>
      </c>
      <c r="AC5921" s="31">
        <v>0</v>
      </c>
      <c r="AD5921" s="30"/>
      <c r="AE5921" s="30">
        <f>+[1]DEPURADO!L5915</f>
        <v>0</v>
      </c>
      <c r="AF5921" s="30">
        <v>0</v>
      </c>
      <c r="AG5921" s="30">
        <f t="shared" si="649"/>
        <v>0</v>
      </c>
      <c r="AH5921" s="30">
        <v>0</v>
      </c>
      <c r="AI5921" s="30" t="str">
        <f>+[1]DEPURADO!G5915</f>
        <v>NO RADICADO</v>
      </c>
      <c r="AJ5921" s="32"/>
      <c r="AK5921" s="33"/>
    </row>
    <row r="5922" spans="1:37" s="34" customFormat="1" x14ac:dyDescent="0.25">
      <c r="A5922" s="23">
        <f t="shared" si="650"/>
        <v>5914</v>
      </c>
      <c r="B5922" s="24" t="s">
        <v>44</v>
      </c>
      <c r="C5922" s="23" t="str">
        <f>+[1]DEPURADO!A5916</f>
        <v>FEH137502</v>
      </c>
      <c r="D5922" s="23" t="str">
        <f>+[1]DEPURADO!B5916</f>
        <v>FEH137502</v>
      </c>
      <c r="E5922" s="25">
        <f>+[1]DEPURADO!C5916</f>
        <v>44373</v>
      </c>
      <c r="F5922" s="26" t="str">
        <f>+IF([1]DEPURADO!D5916&gt;1,[1]DEPURADO!D5916," ")</f>
        <v xml:space="preserve"> </v>
      </c>
      <c r="G5922" s="27">
        <f>[1]DEPURADO!F5916</f>
        <v>111984</v>
      </c>
      <c r="H5922" s="28">
        <v>0</v>
      </c>
      <c r="I5922" s="28">
        <f>+[1]DEPURADO!N5916+[1]DEPURADO!O5916</f>
        <v>0</v>
      </c>
      <c r="J5922" s="28">
        <f>+[1]DEPURADO!S5916</f>
        <v>0</v>
      </c>
      <c r="K5922" s="29">
        <f>+[1]DEPURADO!Q5916+[1]DEPURADO!R5916</f>
        <v>0</v>
      </c>
      <c r="L5922" s="28">
        <v>0</v>
      </c>
      <c r="M5922" s="28">
        <v>0</v>
      </c>
      <c r="N5922" s="28">
        <f t="shared" si="644"/>
        <v>0</v>
      </c>
      <c r="O5922" s="28">
        <f t="shared" si="645"/>
        <v>111984</v>
      </c>
      <c r="P5922" s="24" t="str">
        <f>IF([1]DEPURADO!I5916&gt;1,0,[1]DEPURADO!B5916)</f>
        <v>FEH137502</v>
      </c>
      <c r="Q5922" s="30">
        <f t="shared" si="646"/>
        <v>111984</v>
      </c>
      <c r="R5922" s="31">
        <f t="shared" si="647"/>
        <v>0</v>
      </c>
      <c r="S5922" s="31">
        <f>+[1]DEPURADO!K5916</f>
        <v>0</v>
      </c>
      <c r="T5922" s="23" t="s">
        <v>45</v>
      </c>
      <c r="U5922" s="31">
        <f>+[1]DEPURADO!J5916</f>
        <v>111984</v>
      </c>
      <c r="V5922" s="30"/>
      <c r="W5922" s="23" t="s">
        <v>45</v>
      </c>
      <c r="X5922" s="31">
        <f>+[1]DEPURADO!L5916+[1]DEPURADO!M5916</f>
        <v>0</v>
      </c>
      <c r="Y5922" s="23" t="s">
        <v>45</v>
      </c>
      <c r="Z5922" s="31">
        <f t="shared" si="648"/>
        <v>0</v>
      </c>
      <c r="AA5922" s="31"/>
      <c r="AB5922" s="31">
        <v>0</v>
      </c>
      <c r="AC5922" s="31">
        <v>0</v>
      </c>
      <c r="AD5922" s="30"/>
      <c r="AE5922" s="30">
        <f>+[1]DEPURADO!L5916</f>
        <v>0</v>
      </c>
      <c r="AF5922" s="30">
        <v>0</v>
      </c>
      <c r="AG5922" s="30">
        <f t="shared" si="649"/>
        <v>0</v>
      </c>
      <c r="AH5922" s="30">
        <v>0</v>
      </c>
      <c r="AI5922" s="30" t="str">
        <f>+[1]DEPURADO!G5916</f>
        <v>EN REVISION</v>
      </c>
      <c r="AJ5922" s="32"/>
      <c r="AK5922" s="33"/>
    </row>
    <row r="5923" spans="1:37" s="34" customFormat="1" x14ac:dyDescent="0.25">
      <c r="A5923" s="23">
        <f t="shared" si="650"/>
        <v>5915</v>
      </c>
      <c r="B5923" s="24" t="s">
        <v>44</v>
      </c>
      <c r="C5923" s="23" t="str">
        <f>+[1]DEPURADO!A5917</f>
        <v>FEH137503</v>
      </c>
      <c r="D5923" s="23" t="str">
        <f>+[1]DEPURADO!B5917</f>
        <v>FEH137503</v>
      </c>
      <c r="E5923" s="25">
        <f>+[1]DEPURADO!C5917</f>
        <v>44373</v>
      </c>
      <c r="F5923" s="26" t="str">
        <f>+IF([1]DEPURADO!D5917&gt;1,[1]DEPURADO!D5917," ")</f>
        <v xml:space="preserve"> </v>
      </c>
      <c r="G5923" s="27">
        <f>[1]DEPURADO!F5917</f>
        <v>44382</v>
      </c>
      <c r="H5923" s="28">
        <v>0</v>
      </c>
      <c r="I5923" s="28">
        <f>+[1]DEPURADO!N5917+[1]DEPURADO!O5917</f>
        <v>0</v>
      </c>
      <c r="J5923" s="28">
        <f>+[1]DEPURADO!S5917</f>
        <v>0</v>
      </c>
      <c r="K5923" s="29">
        <f>+[1]DEPURADO!Q5917+[1]DEPURADO!R5917</f>
        <v>0</v>
      </c>
      <c r="L5923" s="28">
        <v>0</v>
      </c>
      <c r="M5923" s="28">
        <v>0</v>
      </c>
      <c r="N5923" s="28">
        <f t="shared" si="644"/>
        <v>0</v>
      </c>
      <c r="O5923" s="28">
        <f t="shared" si="645"/>
        <v>44382</v>
      </c>
      <c r="P5923" s="24" t="str">
        <f>IF([1]DEPURADO!I5917&gt;1,0,[1]DEPURADO!B5917)</f>
        <v>FEH137503</v>
      </c>
      <c r="Q5923" s="30">
        <f t="shared" si="646"/>
        <v>44382</v>
      </c>
      <c r="R5923" s="31">
        <f t="shared" si="647"/>
        <v>0</v>
      </c>
      <c r="S5923" s="31">
        <f>+[1]DEPURADO!K5917</f>
        <v>0</v>
      </c>
      <c r="T5923" s="23" t="s">
        <v>45</v>
      </c>
      <c r="U5923" s="31">
        <f>+[1]DEPURADO!J5917</f>
        <v>44382</v>
      </c>
      <c r="V5923" s="30"/>
      <c r="W5923" s="23" t="s">
        <v>45</v>
      </c>
      <c r="X5923" s="31">
        <f>+[1]DEPURADO!L5917+[1]DEPURADO!M5917</f>
        <v>0</v>
      </c>
      <c r="Y5923" s="23" t="s">
        <v>45</v>
      </c>
      <c r="Z5923" s="31">
        <f t="shared" si="648"/>
        <v>0</v>
      </c>
      <c r="AA5923" s="31"/>
      <c r="AB5923" s="31">
        <v>0</v>
      </c>
      <c r="AC5923" s="31">
        <v>0</v>
      </c>
      <c r="AD5923" s="30"/>
      <c r="AE5923" s="30">
        <f>+[1]DEPURADO!L5917</f>
        <v>0</v>
      </c>
      <c r="AF5923" s="30">
        <v>0</v>
      </c>
      <c r="AG5923" s="30">
        <f t="shared" si="649"/>
        <v>0</v>
      </c>
      <c r="AH5923" s="30">
        <v>0</v>
      </c>
      <c r="AI5923" s="30" t="str">
        <f>+[1]DEPURADO!G5917</f>
        <v>EN REVISION</v>
      </c>
      <c r="AJ5923" s="32"/>
      <c r="AK5923" s="33"/>
    </row>
    <row r="5924" spans="1:37" s="34" customFormat="1" x14ac:dyDescent="0.25">
      <c r="A5924" s="23">
        <f t="shared" si="650"/>
        <v>5916</v>
      </c>
      <c r="B5924" s="24" t="s">
        <v>44</v>
      </c>
      <c r="C5924" s="23" t="str">
        <f>+[1]DEPURADO!A5918</f>
        <v>FEH137512</v>
      </c>
      <c r="D5924" s="23" t="str">
        <f>+[1]DEPURADO!B5918</f>
        <v>FEH137512</v>
      </c>
      <c r="E5924" s="25">
        <f>+[1]DEPURADO!C5918</f>
        <v>44373</v>
      </c>
      <c r="F5924" s="26" t="str">
        <f>+IF([1]DEPURADO!D5918&gt;1,[1]DEPURADO!D5918," ")</f>
        <v xml:space="preserve"> </v>
      </c>
      <c r="G5924" s="27">
        <f>[1]DEPURADO!F5918</f>
        <v>14946</v>
      </c>
      <c r="H5924" s="28">
        <v>0</v>
      </c>
      <c r="I5924" s="28">
        <f>+[1]DEPURADO!N5918+[1]DEPURADO!O5918</f>
        <v>0</v>
      </c>
      <c r="J5924" s="28">
        <f>+[1]DEPURADO!S5918</f>
        <v>0</v>
      </c>
      <c r="K5924" s="29">
        <f>+[1]DEPURADO!Q5918+[1]DEPURADO!R5918</f>
        <v>0</v>
      </c>
      <c r="L5924" s="28">
        <v>0</v>
      </c>
      <c r="M5924" s="28">
        <v>0</v>
      </c>
      <c r="N5924" s="28">
        <f t="shared" si="644"/>
        <v>0</v>
      </c>
      <c r="O5924" s="28">
        <f t="shared" si="645"/>
        <v>14946</v>
      </c>
      <c r="P5924" s="24" t="str">
        <f>IF([1]DEPURADO!I5918&gt;1,0,[1]DEPURADO!B5918)</f>
        <v>FEH137512</v>
      </c>
      <c r="Q5924" s="30">
        <f t="shared" si="646"/>
        <v>14946</v>
      </c>
      <c r="R5924" s="31">
        <f t="shared" si="647"/>
        <v>0</v>
      </c>
      <c r="S5924" s="31">
        <f>+[1]DEPURADO!K5918</f>
        <v>0</v>
      </c>
      <c r="T5924" s="23" t="s">
        <v>45</v>
      </c>
      <c r="U5924" s="31">
        <f>+[1]DEPURADO!J5918</f>
        <v>14946</v>
      </c>
      <c r="V5924" s="30"/>
      <c r="W5924" s="23" t="s">
        <v>45</v>
      </c>
      <c r="X5924" s="31">
        <f>+[1]DEPURADO!L5918+[1]DEPURADO!M5918</f>
        <v>0</v>
      </c>
      <c r="Y5924" s="23" t="s">
        <v>45</v>
      </c>
      <c r="Z5924" s="31">
        <f t="shared" si="648"/>
        <v>0</v>
      </c>
      <c r="AA5924" s="31"/>
      <c r="AB5924" s="31">
        <v>0</v>
      </c>
      <c r="AC5924" s="31">
        <v>0</v>
      </c>
      <c r="AD5924" s="30"/>
      <c r="AE5924" s="30">
        <f>+[1]DEPURADO!L5918</f>
        <v>0</v>
      </c>
      <c r="AF5924" s="30">
        <v>0</v>
      </c>
      <c r="AG5924" s="30">
        <f t="shared" si="649"/>
        <v>0</v>
      </c>
      <c r="AH5924" s="30">
        <v>0</v>
      </c>
      <c r="AI5924" s="30" t="str">
        <f>+[1]DEPURADO!G5918</f>
        <v>EN REVISION</v>
      </c>
      <c r="AJ5924" s="32"/>
      <c r="AK5924" s="33"/>
    </row>
    <row r="5925" spans="1:37" s="34" customFormat="1" x14ac:dyDescent="0.25">
      <c r="A5925" s="23">
        <f t="shared" si="650"/>
        <v>5917</v>
      </c>
      <c r="B5925" s="24" t="s">
        <v>44</v>
      </c>
      <c r="C5925" s="23" t="str">
        <f>+[1]DEPURADO!A5919</f>
        <v>FEH137514</v>
      </c>
      <c r="D5925" s="23" t="str">
        <f>+[1]DEPURADO!B5919</f>
        <v>FEH137514</v>
      </c>
      <c r="E5925" s="25">
        <f>+[1]DEPURADO!C5919</f>
        <v>44373</v>
      </c>
      <c r="F5925" s="26" t="str">
        <f>+IF([1]DEPURADO!D5919&gt;1,[1]DEPURADO!D5919," ")</f>
        <v xml:space="preserve"> </v>
      </c>
      <c r="G5925" s="27">
        <f>[1]DEPURADO!F5919</f>
        <v>39266</v>
      </c>
      <c r="H5925" s="28">
        <v>0</v>
      </c>
      <c r="I5925" s="28">
        <f>+[1]DEPURADO!N5919+[1]DEPURADO!O5919</f>
        <v>0</v>
      </c>
      <c r="J5925" s="28">
        <f>+[1]DEPURADO!S5919</f>
        <v>0</v>
      </c>
      <c r="K5925" s="29">
        <f>+[1]DEPURADO!Q5919+[1]DEPURADO!R5919</f>
        <v>0</v>
      </c>
      <c r="L5925" s="28">
        <v>0</v>
      </c>
      <c r="M5925" s="28">
        <v>0</v>
      </c>
      <c r="N5925" s="28">
        <f t="shared" si="644"/>
        <v>0</v>
      </c>
      <c r="O5925" s="28">
        <f t="shared" si="645"/>
        <v>39266</v>
      </c>
      <c r="P5925" s="24">
        <f>IF([1]DEPURADO!I5919&gt;1,0,[1]DEPURADO!B5919)</f>
        <v>0</v>
      </c>
      <c r="Q5925" s="30">
        <f t="shared" si="646"/>
        <v>0</v>
      </c>
      <c r="R5925" s="31">
        <f t="shared" si="647"/>
        <v>39266</v>
      </c>
      <c r="S5925" s="31">
        <f>+[1]DEPURADO!K5919</f>
        <v>0</v>
      </c>
      <c r="T5925" s="23" t="s">
        <v>45</v>
      </c>
      <c r="U5925" s="31">
        <f>+[1]DEPURADO!J5919</f>
        <v>0</v>
      </c>
      <c r="V5925" s="30"/>
      <c r="W5925" s="23" t="s">
        <v>45</v>
      </c>
      <c r="X5925" s="31">
        <f>+[1]DEPURADO!L5919+[1]DEPURADO!M5919</f>
        <v>0</v>
      </c>
      <c r="Y5925" s="23" t="s">
        <v>45</v>
      </c>
      <c r="Z5925" s="31">
        <f t="shared" si="648"/>
        <v>0</v>
      </c>
      <c r="AA5925" s="31"/>
      <c r="AB5925" s="31">
        <v>0</v>
      </c>
      <c r="AC5925" s="31">
        <v>0</v>
      </c>
      <c r="AD5925" s="30"/>
      <c r="AE5925" s="30">
        <f>+[1]DEPURADO!L5919</f>
        <v>0</v>
      </c>
      <c r="AF5925" s="30">
        <v>0</v>
      </c>
      <c r="AG5925" s="30">
        <f t="shared" si="649"/>
        <v>0</v>
      </c>
      <c r="AH5925" s="30">
        <v>0</v>
      </c>
      <c r="AI5925" s="30" t="str">
        <f>+[1]DEPURADO!G5919</f>
        <v>NO RADICADO</v>
      </c>
      <c r="AJ5925" s="32"/>
      <c r="AK5925" s="33"/>
    </row>
    <row r="5926" spans="1:37" s="34" customFormat="1" x14ac:dyDescent="0.25">
      <c r="A5926" s="23">
        <f t="shared" si="650"/>
        <v>5918</v>
      </c>
      <c r="B5926" s="24" t="s">
        <v>44</v>
      </c>
      <c r="C5926" s="23" t="str">
        <f>+[1]DEPURADO!A5920</f>
        <v>FEH137516</v>
      </c>
      <c r="D5926" s="23" t="str">
        <f>+[1]DEPURADO!B5920</f>
        <v>FEH137516</v>
      </c>
      <c r="E5926" s="25">
        <f>+[1]DEPURADO!C5920</f>
        <v>44373</v>
      </c>
      <c r="F5926" s="26" t="str">
        <f>+IF([1]DEPURADO!D5920&gt;1,[1]DEPURADO!D5920," ")</f>
        <v xml:space="preserve"> </v>
      </c>
      <c r="G5926" s="27">
        <f>[1]DEPURADO!F5920</f>
        <v>14946</v>
      </c>
      <c r="H5926" s="28">
        <v>0</v>
      </c>
      <c r="I5926" s="28">
        <f>+[1]DEPURADO!N5920+[1]DEPURADO!O5920</f>
        <v>0</v>
      </c>
      <c r="J5926" s="28">
        <f>+[1]DEPURADO!S5920</f>
        <v>0</v>
      </c>
      <c r="K5926" s="29">
        <f>+[1]DEPURADO!Q5920+[1]DEPURADO!R5920</f>
        <v>0</v>
      </c>
      <c r="L5926" s="28">
        <v>0</v>
      </c>
      <c r="M5926" s="28">
        <v>0</v>
      </c>
      <c r="N5926" s="28">
        <f t="shared" si="644"/>
        <v>0</v>
      </c>
      <c r="O5926" s="28">
        <f t="shared" si="645"/>
        <v>14946</v>
      </c>
      <c r="P5926" s="24" t="str">
        <f>IF([1]DEPURADO!I5920&gt;1,0,[1]DEPURADO!B5920)</f>
        <v>FEH137516</v>
      </c>
      <c r="Q5926" s="30">
        <f t="shared" si="646"/>
        <v>14946</v>
      </c>
      <c r="R5926" s="31">
        <f t="shared" si="647"/>
        <v>0</v>
      </c>
      <c r="S5926" s="31">
        <f>+[1]DEPURADO!K5920</f>
        <v>0</v>
      </c>
      <c r="T5926" s="23" t="s">
        <v>45</v>
      </c>
      <c r="U5926" s="31">
        <f>+[1]DEPURADO!J5920</f>
        <v>14946</v>
      </c>
      <c r="V5926" s="30"/>
      <c r="W5926" s="23" t="s">
        <v>45</v>
      </c>
      <c r="X5926" s="31">
        <f>+[1]DEPURADO!L5920+[1]DEPURADO!M5920</f>
        <v>0</v>
      </c>
      <c r="Y5926" s="23" t="s">
        <v>45</v>
      </c>
      <c r="Z5926" s="31">
        <f t="shared" si="648"/>
        <v>0</v>
      </c>
      <c r="AA5926" s="31"/>
      <c r="AB5926" s="31">
        <v>0</v>
      </c>
      <c r="AC5926" s="31">
        <v>0</v>
      </c>
      <c r="AD5926" s="30"/>
      <c r="AE5926" s="30">
        <f>+[1]DEPURADO!L5920</f>
        <v>0</v>
      </c>
      <c r="AF5926" s="30">
        <v>0</v>
      </c>
      <c r="AG5926" s="30">
        <f t="shared" si="649"/>
        <v>0</v>
      </c>
      <c r="AH5926" s="30">
        <v>0</v>
      </c>
      <c r="AI5926" s="30" t="str">
        <f>+[1]DEPURADO!G5920</f>
        <v>EN REVISION</v>
      </c>
      <c r="AJ5926" s="32"/>
      <c r="AK5926" s="33"/>
    </row>
    <row r="5927" spans="1:37" s="34" customFormat="1" x14ac:dyDescent="0.25">
      <c r="A5927" s="23">
        <f t="shared" si="650"/>
        <v>5919</v>
      </c>
      <c r="B5927" s="24" t="s">
        <v>44</v>
      </c>
      <c r="C5927" s="23" t="str">
        <f>+[1]DEPURADO!A5921</f>
        <v>FEH137575</v>
      </c>
      <c r="D5927" s="23" t="str">
        <f>+[1]DEPURADO!B5921</f>
        <v>FEH137575</v>
      </c>
      <c r="E5927" s="25">
        <f>+[1]DEPURADO!C5921</f>
        <v>44373</v>
      </c>
      <c r="F5927" s="26" t="str">
        <f>+IF([1]DEPURADO!D5921&gt;1,[1]DEPURADO!D5921," ")</f>
        <v xml:space="preserve"> </v>
      </c>
      <c r="G5927" s="27">
        <f>[1]DEPURADO!F5921</f>
        <v>66950</v>
      </c>
      <c r="H5927" s="28">
        <v>0</v>
      </c>
      <c r="I5927" s="28">
        <f>+[1]DEPURADO!N5921+[1]DEPURADO!O5921</f>
        <v>0</v>
      </c>
      <c r="J5927" s="28">
        <f>+[1]DEPURADO!S5921</f>
        <v>0</v>
      </c>
      <c r="K5927" s="29">
        <f>+[1]DEPURADO!Q5921+[1]DEPURADO!R5921</f>
        <v>0</v>
      </c>
      <c r="L5927" s="28">
        <v>0</v>
      </c>
      <c r="M5927" s="28">
        <v>0</v>
      </c>
      <c r="N5927" s="28">
        <f t="shared" si="644"/>
        <v>0</v>
      </c>
      <c r="O5927" s="28">
        <f t="shared" si="645"/>
        <v>66950</v>
      </c>
      <c r="P5927" s="24" t="str">
        <f>IF([1]DEPURADO!I5921&gt;1,0,[1]DEPURADO!B5921)</f>
        <v>FEH137575</v>
      </c>
      <c r="Q5927" s="30">
        <f t="shared" si="646"/>
        <v>66950</v>
      </c>
      <c r="R5927" s="31">
        <f t="shared" si="647"/>
        <v>0</v>
      </c>
      <c r="S5927" s="31">
        <f>+[1]DEPURADO!K5921</f>
        <v>0</v>
      </c>
      <c r="T5927" s="23" t="s">
        <v>45</v>
      </c>
      <c r="U5927" s="31">
        <f>+[1]DEPURADO!J5921</f>
        <v>66950</v>
      </c>
      <c r="V5927" s="30"/>
      <c r="W5927" s="23" t="s">
        <v>45</v>
      </c>
      <c r="X5927" s="31">
        <f>+[1]DEPURADO!L5921+[1]DEPURADO!M5921</f>
        <v>0</v>
      </c>
      <c r="Y5927" s="23" t="s">
        <v>45</v>
      </c>
      <c r="Z5927" s="31">
        <f t="shared" si="648"/>
        <v>0</v>
      </c>
      <c r="AA5927" s="31"/>
      <c r="AB5927" s="31">
        <v>0</v>
      </c>
      <c r="AC5927" s="31">
        <v>0</v>
      </c>
      <c r="AD5927" s="30"/>
      <c r="AE5927" s="30">
        <f>+[1]DEPURADO!L5921</f>
        <v>0</v>
      </c>
      <c r="AF5927" s="30">
        <v>0</v>
      </c>
      <c r="AG5927" s="30">
        <f t="shared" si="649"/>
        <v>0</v>
      </c>
      <c r="AH5927" s="30">
        <v>0</v>
      </c>
      <c r="AI5927" s="30" t="str">
        <f>+[1]DEPURADO!G5921</f>
        <v>EN REVISION</v>
      </c>
      <c r="AJ5927" s="32"/>
      <c r="AK5927" s="33"/>
    </row>
    <row r="5928" spans="1:37" s="34" customFormat="1" x14ac:dyDescent="0.25">
      <c r="A5928" s="23">
        <f t="shared" si="650"/>
        <v>5920</v>
      </c>
      <c r="B5928" s="24" t="s">
        <v>44</v>
      </c>
      <c r="C5928" s="23" t="str">
        <f>+[1]DEPURADO!A5922</f>
        <v>FEH137595</v>
      </c>
      <c r="D5928" s="23" t="str">
        <f>+[1]DEPURADO!B5922</f>
        <v>FEH137595</v>
      </c>
      <c r="E5928" s="25">
        <f>+[1]DEPURADO!C5922</f>
        <v>44373</v>
      </c>
      <c r="F5928" s="26" t="str">
        <f>+IF([1]DEPURADO!D5922&gt;1,[1]DEPURADO!D5922," ")</f>
        <v xml:space="preserve"> </v>
      </c>
      <c r="G5928" s="27">
        <f>[1]DEPURADO!F5922</f>
        <v>66950</v>
      </c>
      <c r="H5928" s="28">
        <v>0</v>
      </c>
      <c r="I5928" s="28">
        <f>+[1]DEPURADO!N5922+[1]DEPURADO!O5922</f>
        <v>0</v>
      </c>
      <c r="J5928" s="28">
        <f>+[1]DEPURADO!S5922</f>
        <v>0</v>
      </c>
      <c r="K5928" s="29">
        <f>+[1]DEPURADO!Q5922+[1]DEPURADO!R5922</f>
        <v>0</v>
      </c>
      <c r="L5928" s="28">
        <v>0</v>
      </c>
      <c r="M5928" s="28">
        <v>0</v>
      </c>
      <c r="N5928" s="28">
        <f t="shared" si="644"/>
        <v>0</v>
      </c>
      <c r="O5928" s="28">
        <f t="shared" si="645"/>
        <v>66950</v>
      </c>
      <c r="P5928" s="24">
        <f>IF([1]DEPURADO!I5922&gt;1,0,[1]DEPURADO!B5922)</f>
        <v>0</v>
      </c>
      <c r="Q5928" s="30">
        <f t="shared" si="646"/>
        <v>0</v>
      </c>
      <c r="R5928" s="31">
        <f t="shared" si="647"/>
        <v>66950</v>
      </c>
      <c r="S5928" s="31">
        <f>+[1]DEPURADO!K5922</f>
        <v>0</v>
      </c>
      <c r="T5928" s="23" t="s">
        <v>45</v>
      </c>
      <c r="U5928" s="31">
        <f>+[1]DEPURADO!J5922</f>
        <v>0</v>
      </c>
      <c r="V5928" s="30"/>
      <c r="W5928" s="23" t="s">
        <v>45</v>
      </c>
      <c r="X5928" s="31">
        <f>+[1]DEPURADO!L5922+[1]DEPURADO!M5922</f>
        <v>0</v>
      </c>
      <c r="Y5928" s="23" t="s">
        <v>45</v>
      </c>
      <c r="Z5928" s="31">
        <f t="shared" si="648"/>
        <v>0</v>
      </c>
      <c r="AA5928" s="31"/>
      <c r="AB5928" s="31">
        <v>0</v>
      </c>
      <c r="AC5928" s="31">
        <v>0</v>
      </c>
      <c r="AD5928" s="30"/>
      <c r="AE5928" s="30">
        <f>+[1]DEPURADO!L5922</f>
        <v>0</v>
      </c>
      <c r="AF5928" s="30">
        <v>0</v>
      </c>
      <c r="AG5928" s="30">
        <f t="shared" si="649"/>
        <v>0</v>
      </c>
      <c r="AH5928" s="30">
        <v>0</v>
      </c>
      <c r="AI5928" s="30" t="str">
        <f>+[1]DEPURADO!G5922</f>
        <v>NO RADICADO</v>
      </c>
      <c r="AJ5928" s="32"/>
      <c r="AK5928" s="33"/>
    </row>
    <row r="5929" spans="1:37" s="34" customFormat="1" x14ac:dyDescent="0.25">
      <c r="A5929" s="23">
        <f t="shared" si="650"/>
        <v>5921</v>
      </c>
      <c r="B5929" s="24" t="s">
        <v>44</v>
      </c>
      <c r="C5929" s="23" t="str">
        <f>+[1]DEPURADO!A5923</f>
        <v>FEH137620</v>
      </c>
      <c r="D5929" s="23" t="str">
        <f>+[1]DEPURADO!B5923</f>
        <v>FEH137620</v>
      </c>
      <c r="E5929" s="25">
        <f>+[1]DEPURADO!C5923</f>
        <v>44373</v>
      </c>
      <c r="F5929" s="26" t="str">
        <f>+IF([1]DEPURADO!D5923&gt;1,[1]DEPURADO!D5923," ")</f>
        <v xml:space="preserve"> </v>
      </c>
      <c r="G5929" s="27">
        <f>[1]DEPURADO!F5923</f>
        <v>29773</v>
      </c>
      <c r="H5929" s="28">
        <v>0</v>
      </c>
      <c r="I5929" s="28">
        <f>+[1]DEPURADO!N5923+[1]DEPURADO!O5923</f>
        <v>0</v>
      </c>
      <c r="J5929" s="28">
        <f>+[1]DEPURADO!S5923</f>
        <v>0</v>
      </c>
      <c r="K5929" s="29">
        <f>+[1]DEPURADO!Q5923+[1]DEPURADO!R5923</f>
        <v>0</v>
      </c>
      <c r="L5929" s="28">
        <v>0</v>
      </c>
      <c r="M5929" s="28">
        <v>0</v>
      </c>
      <c r="N5929" s="28">
        <f t="shared" si="644"/>
        <v>0</v>
      </c>
      <c r="O5929" s="28">
        <f t="shared" si="645"/>
        <v>29773</v>
      </c>
      <c r="P5929" s="24">
        <f>IF([1]DEPURADO!I5923&gt;1,0,[1]DEPURADO!B5923)</f>
        <v>0</v>
      </c>
      <c r="Q5929" s="30">
        <f t="shared" si="646"/>
        <v>0</v>
      </c>
      <c r="R5929" s="31">
        <f t="shared" si="647"/>
        <v>29773</v>
      </c>
      <c r="S5929" s="31">
        <f>+[1]DEPURADO!K5923</f>
        <v>0</v>
      </c>
      <c r="T5929" s="23" t="s">
        <v>45</v>
      </c>
      <c r="U5929" s="31">
        <f>+[1]DEPURADO!J5923</f>
        <v>0</v>
      </c>
      <c r="V5929" s="30"/>
      <c r="W5929" s="23" t="s">
        <v>45</v>
      </c>
      <c r="X5929" s="31">
        <f>+[1]DEPURADO!L5923+[1]DEPURADO!M5923</f>
        <v>0</v>
      </c>
      <c r="Y5929" s="23" t="s">
        <v>45</v>
      </c>
      <c r="Z5929" s="31">
        <f t="shared" si="648"/>
        <v>0</v>
      </c>
      <c r="AA5929" s="31"/>
      <c r="AB5929" s="31">
        <v>0</v>
      </c>
      <c r="AC5929" s="31">
        <v>0</v>
      </c>
      <c r="AD5929" s="30"/>
      <c r="AE5929" s="30">
        <f>+[1]DEPURADO!L5923</f>
        <v>0</v>
      </c>
      <c r="AF5929" s="30">
        <v>0</v>
      </c>
      <c r="AG5929" s="30">
        <f t="shared" si="649"/>
        <v>0</v>
      </c>
      <c r="AH5929" s="30">
        <v>0</v>
      </c>
      <c r="AI5929" s="30" t="str">
        <f>+[1]DEPURADO!G5923</f>
        <v>NO RADICADO</v>
      </c>
      <c r="AJ5929" s="32"/>
      <c r="AK5929" s="33"/>
    </row>
    <row r="5930" spans="1:37" s="34" customFormat="1" x14ac:dyDescent="0.25">
      <c r="A5930" s="23">
        <f t="shared" si="650"/>
        <v>5922</v>
      </c>
      <c r="B5930" s="24" t="s">
        <v>44</v>
      </c>
      <c r="C5930" s="23" t="str">
        <f>+[1]DEPURADO!A5924</f>
        <v>FEH137652</v>
      </c>
      <c r="D5930" s="23" t="str">
        <f>+[1]DEPURADO!B5924</f>
        <v>FEH137652</v>
      </c>
      <c r="E5930" s="25">
        <f>+[1]DEPURADO!C5924</f>
        <v>44373</v>
      </c>
      <c r="F5930" s="26" t="str">
        <f>+IF([1]DEPURADO!D5924&gt;1,[1]DEPURADO!D5924," ")</f>
        <v xml:space="preserve"> </v>
      </c>
      <c r="G5930" s="27">
        <f>[1]DEPURADO!F5924</f>
        <v>14946</v>
      </c>
      <c r="H5930" s="28">
        <v>0</v>
      </c>
      <c r="I5930" s="28">
        <f>+[1]DEPURADO!N5924+[1]DEPURADO!O5924</f>
        <v>0</v>
      </c>
      <c r="J5930" s="28">
        <f>+[1]DEPURADO!S5924</f>
        <v>0</v>
      </c>
      <c r="K5930" s="29">
        <f>+[1]DEPURADO!Q5924+[1]DEPURADO!R5924</f>
        <v>0</v>
      </c>
      <c r="L5930" s="28">
        <v>0</v>
      </c>
      <c r="M5930" s="28">
        <v>0</v>
      </c>
      <c r="N5930" s="28">
        <f t="shared" si="644"/>
        <v>0</v>
      </c>
      <c r="O5930" s="28">
        <f t="shared" si="645"/>
        <v>14946</v>
      </c>
      <c r="P5930" s="24" t="str">
        <f>IF([1]DEPURADO!I5924&gt;1,0,[1]DEPURADO!B5924)</f>
        <v>FEH137652</v>
      </c>
      <c r="Q5930" s="30">
        <f t="shared" si="646"/>
        <v>14946</v>
      </c>
      <c r="R5930" s="31">
        <f t="shared" si="647"/>
        <v>0</v>
      </c>
      <c r="S5930" s="31">
        <f>+[1]DEPURADO!K5924</f>
        <v>0</v>
      </c>
      <c r="T5930" s="23" t="s">
        <v>45</v>
      </c>
      <c r="U5930" s="31">
        <f>+[1]DEPURADO!J5924</f>
        <v>14946</v>
      </c>
      <c r="V5930" s="30"/>
      <c r="W5930" s="23" t="s">
        <v>45</v>
      </c>
      <c r="X5930" s="31">
        <f>+[1]DEPURADO!L5924+[1]DEPURADO!M5924</f>
        <v>0</v>
      </c>
      <c r="Y5930" s="23" t="s">
        <v>45</v>
      </c>
      <c r="Z5930" s="31">
        <f t="shared" si="648"/>
        <v>0</v>
      </c>
      <c r="AA5930" s="31"/>
      <c r="AB5930" s="31">
        <v>0</v>
      </c>
      <c r="AC5930" s="31">
        <v>0</v>
      </c>
      <c r="AD5930" s="30"/>
      <c r="AE5930" s="30">
        <f>+[1]DEPURADO!L5924</f>
        <v>0</v>
      </c>
      <c r="AF5930" s="30">
        <v>0</v>
      </c>
      <c r="AG5930" s="30">
        <f t="shared" si="649"/>
        <v>0</v>
      </c>
      <c r="AH5930" s="30">
        <v>0</v>
      </c>
      <c r="AI5930" s="30" t="str">
        <f>+[1]DEPURADO!G5924</f>
        <v>EN REVISION</v>
      </c>
      <c r="AJ5930" s="32"/>
      <c r="AK5930" s="33"/>
    </row>
    <row r="5931" spans="1:37" s="34" customFormat="1" x14ac:dyDescent="0.25">
      <c r="A5931" s="23">
        <f t="shared" si="650"/>
        <v>5923</v>
      </c>
      <c r="B5931" s="24" t="s">
        <v>44</v>
      </c>
      <c r="C5931" s="23" t="str">
        <f>+[1]DEPURADO!A5925</f>
        <v>FEH137662</v>
      </c>
      <c r="D5931" s="23" t="str">
        <f>+[1]DEPURADO!B5925</f>
        <v>FEH137662</v>
      </c>
      <c r="E5931" s="25">
        <f>+[1]DEPURADO!C5925</f>
        <v>44373</v>
      </c>
      <c r="F5931" s="26" t="str">
        <f>+IF([1]DEPURADO!D5925&gt;1,[1]DEPURADO!D5925," ")</f>
        <v xml:space="preserve"> </v>
      </c>
      <c r="G5931" s="27">
        <f>[1]DEPURADO!F5925</f>
        <v>333127</v>
      </c>
      <c r="H5931" s="28">
        <v>0</v>
      </c>
      <c r="I5931" s="28">
        <f>+[1]DEPURADO!N5925+[1]DEPURADO!O5925</f>
        <v>0</v>
      </c>
      <c r="J5931" s="28">
        <f>+[1]DEPURADO!S5925</f>
        <v>0</v>
      </c>
      <c r="K5931" s="29">
        <f>+[1]DEPURADO!Q5925+[1]DEPURADO!R5925</f>
        <v>0</v>
      </c>
      <c r="L5931" s="28">
        <v>0</v>
      </c>
      <c r="M5931" s="28">
        <v>0</v>
      </c>
      <c r="N5931" s="28">
        <f t="shared" si="644"/>
        <v>0</v>
      </c>
      <c r="O5931" s="28">
        <f t="shared" si="645"/>
        <v>333127</v>
      </c>
      <c r="P5931" s="24" t="str">
        <f>IF([1]DEPURADO!I5925&gt;1,0,[1]DEPURADO!B5925)</f>
        <v>FEH137662</v>
      </c>
      <c r="Q5931" s="30">
        <f t="shared" si="646"/>
        <v>333127</v>
      </c>
      <c r="R5931" s="31">
        <f t="shared" si="647"/>
        <v>0</v>
      </c>
      <c r="S5931" s="31">
        <f>+[1]DEPURADO!K5925</f>
        <v>0</v>
      </c>
      <c r="T5931" s="23" t="s">
        <v>45</v>
      </c>
      <c r="U5931" s="31">
        <f>+[1]DEPURADO!J5925</f>
        <v>333127</v>
      </c>
      <c r="V5931" s="30"/>
      <c r="W5931" s="23" t="s">
        <v>45</v>
      </c>
      <c r="X5931" s="31">
        <f>+[1]DEPURADO!L5925+[1]DEPURADO!M5925</f>
        <v>0</v>
      </c>
      <c r="Y5931" s="23" t="s">
        <v>45</v>
      </c>
      <c r="Z5931" s="31">
        <f t="shared" si="648"/>
        <v>0</v>
      </c>
      <c r="AA5931" s="31"/>
      <c r="AB5931" s="31">
        <v>0</v>
      </c>
      <c r="AC5931" s="31">
        <v>0</v>
      </c>
      <c r="AD5931" s="30"/>
      <c r="AE5931" s="30">
        <f>+[1]DEPURADO!L5925</f>
        <v>0</v>
      </c>
      <c r="AF5931" s="30">
        <v>0</v>
      </c>
      <c r="AG5931" s="30">
        <f t="shared" si="649"/>
        <v>0</v>
      </c>
      <c r="AH5931" s="30">
        <v>0</v>
      </c>
      <c r="AI5931" s="30" t="str">
        <f>+[1]DEPURADO!G5925</f>
        <v>EN REVISION</v>
      </c>
      <c r="AJ5931" s="32"/>
      <c r="AK5931" s="33"/>
    </row>
    <row r="5932" spans="1:37" s="34" customFormat="1" x14ac:dyDescent="0.25">
      <c r="A5932" s="23">
        <f t="shared" si="650"/>
        <v>5924</v>
      </c>
      <c r="B5932" s="24" t="s">
        <v>44</v>
      </c>
      <c r="C5932" s="23" t="str">
        <f>+[1]DEPURADO!A5926</f>
        <v>FEH137664</v>
      </c>
      <c r="D5932" s="23" t="str">
        <f>+[1]DEPURADO!B5926</f>
        <v>FEH137664</v>
      </c>
      <c r="E5932" s="25">
        <f>+[1]DEPURADO!C5926</f>
        <v>44373</v>
      </c>
      <c r="F5932" s="26" t="str">
        <f>+IF([1]DEPURADO!D5926&gt;1,[1]DEPURADO!D5926," ")</f>
        <v xml:space="preserve"> </v>
      </c>
      <c r="G5932" s="27">
        <f>[1]DEPURADO!F5926</f>
        <v>174283</v>
      </c>
      <c r="H5932" s="28">
        <v>0</v>
      </c>
      <c r="I5932" s="28">
        <f>+[1]DEPURADO!N5926+[1]DEPURADO!O5926</f>
        <v>0</v>
      </c>
      <c r="J5932" s="28">
        <f>+[1]DEPURADO!S5926</f>
        <v>0</v>
      </c>
      <c r="K5932" s="29">
        <f>+[1]DEPURADO!Q5926+[1]DEPURADO!R5926</f>
        <v>0</v>
      </c>
      <c r="L5932" s="28">
        <v>0</v>
      </c>
      <c r="M5932" s="28">
        <v>0</v>
      </c>
      <c r="N5932" s="28">
        <f t="shared" si="644"/>
        <v>0</v>
      </c>
      <c r="O5932" s="28">
        <f t="shared" si="645"/>
        <v>174283</v>
      </c>
      <c r="P5932" s="24" t="str">
        <f>IF([1]DEPURADO!I5926&gt;1,0,[1]DEPURADO!B5926)</f>
        <v>FEH137664</v>
      </c>
      <c r="Q5932" s="30">
        <f t="shared" si="646"/>
        <v>174283</v>
      </c>
      <c r="R5932" s="31">
        <f t="shared" si="647"/>
        <v>0</v>
      </c>
      <c r="S5932" s="31">
        <f>+[1]DEPURADO!K5926</f>
        <v>0</v>
      </c>
      <c r="T5932" s="23" t="s">
        <v>45</v>
      </c>
      <c r="U5932" s="31">
        <f>+[1]DEPURADO!J5926</f>
        <v>174283</v>
      </c>
      <c r="V5932" s="30"/>
      <c r="W5932" s="23" t="s">
        <v>45</v>
      </c>
      <c r="X5932" s="31">
        <f>+[1]DEPURADO!L5926+[1]DEPURADO!M5926</f>
        <v>0</v>
      </c>
      <c r="Y5932" s="23" t="s">
        <v>45</v>
      </c>
      <c r="Z5932" s="31">
        <f t="shared" si="648"/>
        <v>0</v>
      </c>
      <c r="AA5932" s="31"/>
      <c r="AB5932" s="31">
        <v>0</v>
      </c>
      <c r="AC5932" s="31">
        <v>0</v>
      </c>
      <c r="AD5932" s="30"/>
      <c r="AE5932" s="30">
        <f>+[1]DEPURADO!L5926</f>
        <v>0</v>
      </c>
      <c r="AF5932" s="30">
        <v>0</v>
      </c>
      <c r="AG5932" s="30">
        <f t="shared" si="649"/>
        <v>0</v>
      </c>
      <c r="AH5932" s="30">
        <v>0</v>
      </c>
      <c r="AI5932" s="30" t="str">
        <f>+[1]DEPURADO!G5926</f>
        <v>EN REVISION</v>
      </c>
      <c r="AJ5932" s="32"/>
      <c r="AK5932" s="33"/>
    </row>
    <row r="5933" spans="1:37" s="34" customFormat="1" x14ac:dyDescent="0.25">
      <c r="A5933" s="23">
        <f t="shared" si="650"/>
        <v>5925</v>
      </c>
      <c r="B5933" s="24" t="s">
        <v>44</v>
      </c>
      <c r="C5933" s="23" t="str">
        <f>+[1]DEPURADO!A5927</f>
        <v>FEH137666</v>
      </c>
      <c r="D5933" s="23" t="str">
        <f>+[1]DEPURADO!B5927</f>
        <v>FEH137666</v>
      </c>
      <c r="E5933" s="25">
        <f>+[1]DEPURADO!C5927</f>
        <v>44373</v>
      </c>
      <c r="F5933" s="26" t="str">
        <f>+IF([1]DEPURADO!D5927&gt;1,[1]DEPURADO!D5927," ")</f>
        <v xml:space="preserve"> </v>
      </c>
      <c r="G5933" s="27">
        <f>[1]DEPURADO!F5927</f>
        <v>80832</v>
      </c>
      <c r="H5933" s="28">
        <v>0</v>
      </c>
      <c r="I5933" s="28">
        <f>+[1]DEPURADO!N5927+[1]DEPURADO!O5927</f>
        <v>0</v>
      </c>
      <c r="J5933" s="28">
        <f>+[1]DEPURADO!S5927</f>
        <v>0</v>
      </c>
      <c r="K5933" s="29">
        <f>+[1]DEPURADO!Q5927+[1]DEPURADO!R5927</f>
        <v>0</v>
      </c>
      <c r="L5933" s="28">
        <v>0</v>
      </c>
      <c r="M5933" s="28">
        <v>0</v>
      </c>
      <c r="N5933" s="28">
        <f t="shared" si="644"/>
        <v>0</v>
      </c>
      <c r="O5933" s="28">
        <f t="shared" si="645"/>
        <v>80832</v>
      </c>
      <c r="P5933" s="24">
        <f>IF([1]DEPURADO!I5927&gt;1,0,[1]DEPURADO!B5927)</f>
        <v>0</v>
      </c>
      <c r="Q5933" s="30">
        <f t="shared" si="646"/>
        <v>0</v>
      </c>
      <c r="R5933" s="31">
        <f t="shared" si="647"/>
        <v>80832</v>
      </c>
      <c r="S5933" s="31">
        <f>+[1]DEPURADO!K5927</f>
        <v>0</v>
      </c>
      <c r="T5933" s="23" t="s">
        <v>45</v>
      </c>
      <c r="U5933" s="31">
        <f>+[1]DEPURADO!J5927</f>
        <v>0</v>
      </c>
      <c r="V5933" s="30"/>
      <c r="W5933" s="23" t="s">
        <v>45</v>
      </c>
      <c r="X5933" s="31">
        <f>+[1]DEPURADO!L5927+[1]DEPURADO!M5927</f>
        <v>0</v>
      </c>
      <c r="Y5933" s="23" t="s">
        <v>45</v>
      </c>
      <c r="Z5933" s="31">
        <f t="shared" si="648"/>
        <v>0</v>
      </c>
      <c r="AA5933" s="31"/>
      <c r="AB5933" s="31">
        <v>0</v>
      </c>
      <c r="AC5933" s="31">
        <v>0</v>
      </c>
      <c r="AD5933" s="30"/>
      <c r="AE5933" s="30">
        <f>+[1]DEPURADO!L5927</f>
        <v>0</v>
      </c>
      <c r="AF5933" s="30">
        <v>0</v>
      </c>
      <c r="AG5933" s="30">
        <f t="shared" si="649"/>
        <v>0</v>
      </c>
      <c r="AH5933" s="30">
        <v>0</v>
      </c>
      <c r="AI5933" s="30" t="str">
        <f>+[1]DEPURADO!G5927</f>
        <v>NO RADICADO</v>
      </c>
      <c r="AJ5933" s="32"/>
      <c r="AK5933" s="33"/>
    </row>
    <row r="5934" spans="1:37" s="34" customFormat="1" x14ac:dyDescent="0.25">
      <c r="A5934" s="23">
        <f t="shared" si="650"/>
        <v>5926</v>
      </c>
      <c r="B5934" s="24" t="s">
        <v>44</v>
      </c>
      <c r="C5934" s="23" t="str">
        <f>+[1]DEPURADO!A5928</f>
        <v>FEH137667</v>
      </c>
      <c r="D5934" s="23" t="str">
        <f>+[1]DEPURADO!B5928</f>
        <v>FEH137667</v>
      </c>
      <c r="E5934" s="25">
        <f>+[1]DEPURADO!C5928</f>
        <v>44373</v>
      </c>
      <c r="F5934" s="26" t="str">
        <f>+IF([1]DEPURADO!D5928&gt;1,[1]DEPURADO!D5928," ")</f>
        <v xml:space="preserve"> </v>
      </c>
      <c r="G5934" s="27">
        <f>[1]DEPURADO!F5928</f>
        <v>14946</v>
      </c>
      <c r="H5934" s="28">
        <v>0</v>
      </c>
      <c r="I5934" s="28">
        <f>+[1]DEPURADO!N5928+[1]DEPURADO!O5928</f>
        <v>0</v>
      </c>
      <c r="J5934" s="28">
        <f>+[1]DEPURADO!S5928</f>
        <v>0</v>
      </c>
      <c r="K5934" s="29">
        <f>+[1]DEPURADO!Q5928+[1]DEPURADO!R5928</f>
        <v>0</v>
      </c>
      <c r="L5934" s="28">
        <v>0</v>
      </c>
      <c r="M5934" s="28">
        <v>0</v>
      </c>
      <c r="N5934" s="28">
        <f t="shared" si="644"/>
        <v>0</v>
      </c>
      <c r="O5934" s="28">
        <f t="shared" si="645"/>
        <v>14946</v>
      </c>
      <c r="P5934" s="24" t="str">
        <f>IF([1]DEPURADO!I5928&gt;1,0,[1]DEPURADO!B5928)</f>
        <v>FEH137667</v>
      </c>
      <c r="Q5934" s="30">
        <f t="shared" si="646"/>
        <v>14946</v>
      </c>
      <c r="R5934" s="31">
        <f t="shared" si="647"/>
        <v>0</v>
      </c>
      <c r="S5934" s="31">
        <f>+[1]DEPURADO!K5928</f>
        <v>0</v>
      </c>
      <c r="T5934" s="23" t="s">
        <v>45</v>
      </c>
      <c r="U5934" s="31">
        <f>+[1]DEPURADO!J5928</f>
        <v>14946</v>
      </c>
      <c r="V5934" s="30"/>
      <c r="W5934" s="23" t="s">
        <v>45</v>
      </c>
      <c r="X5934" s="31">
        <f>+[1]DEPURADO!L5928+[1]DEPURADO!M5928</f>
        <v>0</v>
      </c>
      <c r="Y5934" s="23" t="s">
        <v>45</v>
      </c>
      <c r="Z5934" s="31">
        <f t="shared" si="648"/>
        <v>0</v>
      </c>
      <c r="AA5934" s="31"/>
      <c r="AB5934" s="31">
        <v>0</v>
      </c>
      <c r="AC5934" s="31">
        <v>0</v>
      </c>
      <c r="AD5934" s="30"/>
      <c r="AE5934" s="30">
        <f>+[1]DEPURADO!L5928</f>
        <v>0</v>
      </c>
      <c r="AF5934" s="30">
        <v>0</v>
      </c>
      <c r="AG5934" s="30">
        <f t="shared" si="649"/>
        <v>0</v>
      </c>
      <c r="AH5934" s="30">
        <v>0</v>
      </c>
      <c r="AI5934" s="30" t="str">
        <f>+[1]DEPURADO!G5928</f>
        <v>EN REVISION</v>
      </c>
      <c r="AJ5934" s="32"/>
      <c r="AK5934" s="33"/>
    </row>
    <row r="5935" spans="1:37" s="34" customFormat="1" x14ac:dyDescent="0.25">
      <c r="A5935" s="23">
        <f t="shared" si="650"/>
        <v>5927</v>
      </c>
      <c r="B5935" s="24" t="s">
        <v>44</v>
      </c>
      <c r="C5935" s="23" t="str">
        <f>+[1]DEPURADO!A5929</f>
        <v>FEH137676</v>
      </c>
      <c r="D5935" s="23" t="str">
        <f>+[1]DEPURADO!B5929</f>
        <v>FEH137676</v>
      </c>
      <c r="E5935" s="25">
        <f>+[1]DEPURADO!C5929</f>
        <v>44373</v>
      </c>
      <c r="F5935" s="26" t="str">
        <f>+IF([1]DEPURADO!D5929&gt;1,[1]DEPURADO!D5929," ")</f>
        <v xml:space="preserve"> </v>
      </c>
      <c r="G5935" s="27">
        <f>[1]DEPURADO!F5929</f>
        <v>14946</v>
      </c>
      <c r="H5935" s="28">
        <v>0</v>
      </c>
      <c r="I5935" s="28">
        <f>+[1]DEPURADO!N5929+[1]DEPURADO!O5929</f>
        <v>0</v>
      </c>
      <c r="J5935" s="28">
        <f>+[1]DEPURADO!S5929</f>
        <v>0</v>
      </c>
      <c r="K5935" s="29">
        <f>+[1]DEPURADO!Q5929+[1]DEPURADO!R5929</f>
        <v>0</v>
      </c>
      <c r="L5935" s="28">
        <v>0</v>
      </c>
      <c r="M5935" s="28">
        <v>0</v>
      </c>
      <c r="N5935" s="28">
        <f t="shared" si="644"/>
        <v>0</v>
      </c>
      <c r="O5935" s="28">
        <f t="shared" si="645"/>
        <v>14946</v>
      </c>
      <c r="P5935" s="24" t="str">
        <f>IF([1]DEPURADO!I5929&gt;1,0,[1]DEPURADO!B5929)</f>
        <v>FEH137676</v>
      </c>
      <c r="Q5935" s="30">
        <f t="shared" si="646"/>
        <v>14946</v>
      </c>
      <c r="R5935" s="31">
        <f t="shared" si="647"/>
        <v>0</v>
      </c>
      <c r="S5935" s="31">
        <f>+[1]DEPURADO!K5929</f>
        <v>0</v>
      </c>
      <c r="T5935" s="23" t="s">
        <v>45</v>
      </c>
      <c r="U5935" s="31">
        <f>+[1]DEPURADO!J5929</f>
        <v>14946</v>
      </c>
      <c r="V5935" s="30"/>
      <c r="W5935" s="23" t="s">
        <v>45</v>
      </c>
      <c r="X5935" s="31">
        <f>+[1]DEPURADO!L5929+[1]DEPURADO!M5929</f>
        <v>0</v>
      </c>
      <c r="Y5935" s="23" t="s">
        <v>45</v>
      </c>
      <c r="Z5935" s="31">
        <f t="shared" si="648"/>
        <v>0</v>
      </c>
      <c r="AA5935" s="31"/>
      <c r="AB5935" s="31">
        <v>0</v>
      </c>
      <c r="AC5935" s="31">
        <v>0</v>
      </c>
      <c r="AD5935" s="30"/>
      <c r="AE5935" s="30">
        <f>+[1]DEPURADO!L5929</f>
        <v>0</v>
      </c>
      <c r="AF5935" s="30">
        <v>0</v>
      </c>
      <c r="AG5935" s="30">
        <f t="shared" si="649"/>
        <v>0</v>
      </c>
      <c r="AH5935" s="30">
        <v>0</v>
      </c>
      <c r="AI5935" s="30" t="str">
        <f>+[1]DEPURADO!G5929</f>
        <v>EN REVISION</v>
      </c>
      <c r="AJ5935" s="32"/>
      <c r="AK5935" s="33"/>
    </row>
    <row r="5936" spans="1:37" s="34" customFormat="1" x14ac:dyDescent="0.25">
      <c r="A5936" s="23">
        <f t="shared" si="650"/>
        <v>5928</v>
      </c>
      <c r="B5936" s="24" t="s">
        <v>44</v>
      </c>
      <c r="C5936" s="23" t="str">
        <f>+[1]DEPURADO!A5930</f>
        <v>FEH137678</v>
      </c>
      <c r="D5936" s="23" t="str">
        <f>+[1]DEPURADO!B5930</f>
        <v>FEH137678</v>
      </c>
      <c r="E5936" s="25">
        <f>+[1]DEPURADO!C5930</f>
        <v>44373</v>
      </c>
      <c r="F5936" s="26" t="str">
        <f>+IF([1]DEPURADO!D5930&gt;1,[1]DEPURADO!D5930," ")</f>
        <v xml:space="preserve"> </v>
      </c>
      <c r="G5936" s="27">
        <f>[1]DEPURADO!F5930</f>
        <v>14946</v>
      </c>
      <c r="H5936" s="28">
        <v>0</v>
      </c>
      <c r="I5936" s="28">
        <f>+[1]DEPURADO!N5930+[1]DEPURADO!O5930</f>
        <v>0</v>
      </c>
      <c r="J5936" s="28">
        <f>+[1]DEPURADO!S5930</f>
        <v>0</v>
      </c>
      <c r="K5936" s="29">
        <f>+[1]DEPURADO!Q5930+[1]DEPURADO!R5930</f>
        <v>0</v>
      </c>
      <c r="L5936" s="28">
        <v>0</v>
      </c>
      <c r="M5936" s="28">
        <v>0</v>
      </c>
      <c r="N5936" s="28">
        <f t="shared" si="644"/>
        <v>0</v>
      </c>
      <c r="O5936" s="28">
        <f t="shared" si="645"/>
        <v>14946</v>
      </c>
      <c r="P5936" s="24" t="str">
        <f>IF([1]DEPURADO!I5930&gt;1,0,[1]DEPURADO!B5930)</f>
        <v>FEH137678</v>
      </c>
      <c r="Q5936" s="30">
        <f t="shared" si="646"/>
        <v>14946</v>
      </c>
      <c r="R5936" s="31">
        <f t="shared" si="647"/>
        <v>0</v>
      </c>
      <c r="S5936" s="31">
        <f>+[1]DEPURADO!K5930</f>
        <v>0</v>
      </c>
      <c r="T5936" s="23" t="s">
        <v>45</v>
      </c>
      <c r="U5936" s="31">
        <f>+[1]DEPURADO!J5930</f>
        <v>14946</v>
      </c>
      <c r="V5936" s="30"/>
      <c r="W5936" s="23" t="s">
        <v>45</v>
      </c>
      <c r="X5936" s="31">
        <f>+[1]DEPURADO!L5930+[1]DEPURADO!M5930</f>
        <v>0</v>
      </c>
      <c r="Y5936" s="23" t="s">
        <v>45</v>
      </c>
      <c r="Z5936" s="31">
        <f t="shared" si="648"/>
        <v>0</v>
      </c>
      <c r="AA5936" s="31"/>
      <c r="AB5936" s="31">
        <v>0</v>
      </c>
      <c r="AC5936" s="31">
        <v>0</v>
      </c>
      <c r="AD5936" s="30"/>
      <c r="AE5936" s="30">
        <f>+[1]DEPURADO!L5930</f>
        <v>0</v>
      </c>
      <c r="AF5936" s="30">
        <v>0</v>
      </c>
      <c r="AG5936" s="30">
        <f t="shared" si="649"/>
        <v>0</v>
      </c>
      <c r="AH5936" s="30">
        <v>0</v>
      </c>
      <c r="AI5936" s="30" t="str">
        <f>+[1]DEPURADO!G5930</f>
        <v>EN REVISION</v>
      </c>
      <c r="AJ5936" s="32"/>
      <c r="AK5936" s="33"/>
    </row>
    <row r="5937" spans="1:37" s="34" customFormat="1" x14ac:dyDescent="0.25">
      <c r="A5937" s="23">
        <f t="shared" si="650"/>
        <v>5929</v>
      </c>
      <c r="B5937" s="24" t="s">
        <v>44</v>
      </c>
      <c r="C5937" s="23" t="str">
        <f>+[1]DEPURADO!A5931</f>
        <v>FEH137680</v>
      </c>
      <c r="D5937" s="23" t="str">
        <f>+[1]DEPURADO!B5931</f>
        <v>FEH137680</v>
      </c>
      <c r="E5937" s="25">
        <f>+[1]DEPURADO!C5931</f>
        <v>44373</v>
      </c>
      <c r="F5937" s="26" t="str">
        <f>+IF([1]DEPURADO!D5931&gt;1,[1]DEPURADO!D5931," ")</f>
        <v xml:space="preserve"> </v>
      </c>
      <c r="G5937" s="27">
        <f>[1]DEPURADO!F5931</f>
        <v>57788</v>
      </c>
      <c r="H5937" s="28">
        <v>0</v>
      </c>
      <c r="I5937" s="28">
        <f>+[1]DEPURADO!N5931+[1]DEPURADO!O5931</f>
        <v>0</v>
      </c>
      <c r="J5937" s="28">
        <f>+[1]DEPURADO!S5931</f>
        <v>0</v>
      </c>
      <c r="K5937" s="29">
        <f>+[1]DEPURADO!Q5931+[1]DEPURADO!R5931</f>
        <v>0</v>
      </c>
      <c r="L5937" s="28">
        <v>0</v>
      </c>
      <c r="M5937" s="28">
        <v>0</v>
      </c>
      <c r="N5937" s="28">
        <f t="shared" si="644"/>
        <v>0</v>
      </c>
      <c r="O5937" s="28">
        <f t="shared" si="645"/>
        <v>57788</v>
      </c>
      <c r="P5937" s="24">
        <f>IF([1]DEPURADO!I5931&gt;1,0,[1]DEPURADO!B5931)</f>
        <v>0</v>
      </c>
      <c r="Q5937" s="30">
        <f t="shared" si="646"/>
        <v>0</v>
      </c>
      <c r="R5937" s="31">
        <f t="shared" si="647"/>
        <v>57788</v>
      </c>
      <c r="S5937" s="31">
        <f>+[1]DEPURADO!K5931</f>
        <v>0</v>
      </c>
      <c r="T5937" s="23" t="s">
        <v>45</v>
      </c>
      <c r="U5937" s="31">
        <f>+[1]DEPURADO!J5931</f>
        <v>0</v>
      </c>
      <c r="V5937" s="30"/>
      <c r="W5937" s="23" t="s">
        <v>45</v>
      </c>
      <c r="X5937" s="31">
        <f>+[1]DEPURADO!L5931+[1]DEPURADO!M5931</f>
        <v>0</v>
      </c>
      <c r="Y5937" s="23" t="s">
        <v>45</v>
      </c>
      <c r="Z5937" s="31">
        <f t="shared" si="648"/>
        <v>0</v>
      </c>
      <c r="AA5937" s="31"/>
      <c r="AB5937" s="31">
        <v>0</v>
      </c>
      <c r="AC5937" s="31">
        <v>0</v>
      </c>
      <c r="AD5937" s="30"/>
      <c r="AE5937" s="30">
        <f>+[1]DEPURADO!L5931</f>
        <v>0</v>
      </c>
      <c r="AF5937" s="30">
        <v>0</v>
      </c>
      <c r="AG5937" s="30">
        <f t="shared" si="649"/>
        <v>0</v>
      </c>
      <c r="AH5937" s="30">
        <v>0</v>
      </c>
      <c r="AI5937" s="30" t="str">
        <f>+[1]DEPURADO!G5931</f>
        <v>NO RADICADO</v>
      </c>
      <c r="AJ5937" s="32"/>
      <c r="AK5937" s="33"/>
    </row>
    <row r="5938" spans="1:37" s="34" customFormat="1" x14ac:dyDescent="0.25">
      <c r="A5938" s="23">
        <f t="shared" si="650"/>
        <v>5930</v>
      </c>
      <c r="B5938" s="24" t="s">
        <v>44</v>
      </c>
      <c r="C5938" s="23" t="str">
        <f>+[1]DEPURADO!A5932</f>
        <v>FEH137697</v>
      </c>
      <c r="D5938" s="23" t="str">
        <f>+[1]DEPURADO!B5932</f>
        <v>FEH137697</v>
      </c>
      <c r="E5938" s="25">
        <f>+[1]DEPURADO!C5932</f>
        <v>44374</v>
      </c>
      <c r="F5938" s="26" t="str">
        <f>+IF([1]DEPURADO!D5932&gt;1,[1]DEPURADO!D5932," ")</f>
        <v xml:space="preserve"> </v>
      </c>
      <c r="G5938" s="27">
        <f>[1]DEPURADO!F5932</f>
        <v>54079</v>
      </c>
      <c r="H5938" s="28">
        <v>0</v>
      </c>
      <c r="I5938" s="28">
        <f>+[1]DEPURADO!N5932+[1]DEPURADO!O5932</f>
        <v>0</v>
      </c>
      <c r="J5938" s="28">
        <f>+[1]DEPURADO!S5932</f>
        <v>0</v>
      </c>
      <c r="K5938" s="29">
        <f>+[1]DEPURADO!Q5932+[1]DEPURADO!R5932</f>
        <v>0</v>
      </c>
      <c r="L5938" s="28">
        <v>0</v>
      </c>
      <c r="M5938" s="28">
        <v>0</v>
      </c>
      <c r="N5938" s="28">
        <f t="shared" si="644"/>
        <v>0</v>
      </c>
      <c r="O5938" s="28">
        <f t="shared" si="645"/>
        <v>54079</v>
      </c>
      <c r="P5938" s="24" t="str">
        <f>IF([1]DEPURADO!I5932&gt;1,0,[1]DEPURADO!B5932)</f>
        <v>FEH137697</v>
      </c>
      <c r="Q5938" s="30">
        <f t="shared" si="646"/>
        <v>54079</v>
      </c>
      <c r="R5938" s="31">
        <f t="shared" si="647"/>
        <v>0</v>
      </c>
      <c r="S5938" s="31">
        <f>+[1]DEPURADO!K5932</f>
        <v>0</v>
      </c>
      <c r="T5938" s="23" t="s">
        <v>45</v>
      </c>
      <c r="U5938" s="31">
        <f>+[1]DEPURADO!J5932</f>
        <v>54079</v>
      </c>
      <c r="V5938" s="30"/>
      <c r="W5938" s="23" t="s">
        <v>45</v>
      </c>
      <c r="X5938" s="31">
        <f>+[1]DEPURADO!L5932+[1]DEPURADO!M5932</f>
        <v>0</v>
      </c>
      <c r="Y5938" s="23" t="s">
        <v>45</v>
      </c>
      <c r="Z5938" s="31">
        <f t="shared" si="648"/>
        <v>0</v>
      </c>
      <c r="AA5938" s="31"/>
      <c r="AB5938" s="31">
        <v>0</v>
      </c>
      <c r="AC5938" s="31">
        <v>0</v>
      </c>
      <c r="AD5938" s="30"/>
      <c r="AE5938" s="30">
        <f>+[1]DEPURADO!L5932</f>
        <v>0</v>
      </c>
      <c r="AF5938" s="30">
        <v>0</v>
      </c>
      <c r="AG5938" s="30">
        <f t="shared" si="649"/>
        <v>0</v>
      </c>
      <c r="AH5938" s="30">
        <v>0</v>
      </c>
      <c r="AI5938" s="30" t="str">
        <f>+[1]DEPURADO!G5932</f>
        <v>EN REVISION</v>
      </c>
      <c r="AJ5938" s="32"/>
      <c r="AK5938" s="33"/>
    </row>
    <row r="5939" spans="1:37" s="34" customFormat="1" x14ac:dyDescent="0.25">
      <c r="A5939" s="23">
        <f t="shared" si="650"/>
        <v>5931</v>
      </c>
      <c r="B5939" s="24" t="s">
        <v>44</v>
      </c>
      <c r="C5939" s="23" t="str">
        <f>+[1]DEPURADO!A5933</f>
        <v>FEH137707</v>
      </c>
      <c r="D5939" s="23" t="str">
        <f>+[1]DEPURADO!B5933</f>
        <v>FEH137707</v>
      </c>
      <c r="E5939" s="25">
        <f>+[1]DEPURADO!C5933</f>
        <v>44374</v>
      </c>
      <c r="F5939" s="26" t="str">
        <f>+IF([1]DEPURADO!D5933&gt;1,[1]DEPURADO!D5933," ")</f>
        <v xml:space="preserve"> </v>
      </c>
      <c r="G5939" s="27">
        <f>[1]DEPURADO!F5933</f>
        <v>32106</v>
      </c>
      <c r="H5939" s="28">
        <v>0</v>
      </c>
      <c r="I5939" s="28">
        <f>+[1]DEPURADO!N5933+[1]DEPURADO!O5933</f>
        <v>0</v>
      </c>
      <c r="J5939" s="28">
        <f>+[1]DEPURADO!S5933</f>
        <v>0</v>
      </c>
      <c r="K5939" s="29">
        <f>+[1]DEPURADO!Q5933+[1]DEPURADO!R5933</f>
        <v>0</v>
      </c>
      <c r="L5939" s="28">
        <v>0</v>
      </c>
      <c r="M5939" s="28">
        <v>0</v>
      </c>
      <c r="N5939" s="28">
        <f t="shared" si="644"/>
        <v>0</v>
      </c>
      <c r="O5939" s="28">
        <f t="shared" si="645"/>
        <v>32106</v>
      </c>
      <c r="P5939" s="24" t="str">
        <f>IF([1]DEPURADO!I5933&gt;1,0,[1]DEPURADO!B5933)</f>
        <v>FEH137707</v>
      </c>
      <c r="Q5939" s="30">
        <f t="shared" si="646"/>
        <v>32106</v>
      </c>
      <c r="R5939" s="31">
        <f t="shared" si="647"/>
        <v>0</v>
      </c>
      <c r="S5939" s="31">
        <f>+[1]DEPURADO!K5933</f>
        <v>0</v>
      </c>
      <c r="T5939" s="23" t="s">
        <v>45</v>
      </c>
      <c r="U5939" s="31">
        <f>+[1]DEPURADO!J5933</f>
        <v>32106</v>
      </c>
      <c r="V5939" s="30"/>
      <c r="W5939" s="23" t="s">
        <v>45</v>
      </c>
      <c r="X5939" s="31">
        <f>+[1]DEPURADO!L5933+[1]DEPURADO!M5933</f>
        <v>0</v>
      </c>
      <c r="Y5939" s="23" t="s">
        <v>45</v>
      </c>
      <c r="Z5939" s="31">
        <f t="shared" si="648"/>
        <v>0</v>
      </c>
      <c r="AA5939" s="31"/>
      <c r="AB5939" s="31">
        <v>0</v>
      </c>
      <c r="AC5939" s="31">
        <v>0</v>
      </c>
      <c r="AD5939" s="30"/>
      <c r="AE5939" s="30">
        <f>+[1]DEPURADO!L5933</f>
        <v>0</v>
      </c>
      <c r="AF5939" s="30">
        <v>0</v>
      </c>
      <c r="AG5939" s="30">
        <f t="shared" si="649"/>
        <v>0</v>
      </c>
      <c r="AH5939" s="30">
        <v>0</v>
      </c>
      <c r="AI5939" s="30" t="str">
        <f>+[1]DEPURADO!G5933</f>
        <v>EN REVISION</v>
      </c>
      <c r="AJ5939" s="32"/>
      <c r="AK5939" s="33"/>
    </row>
    <row r="5940" spans="1:37" s="34" customFormat="1" x14ac:dyDescent="0.25">
      <c r="A5940" s="23">
        <f t="shared" si="650"/>
        <v>5932</v>
      </c>
      <c r="B5940" s="24" t="s">
        <v>44</v>
      </c>
      <c r="C5940" s="23" t="str">
        <f>+[1]DEPURADO!A5934</f>
        <v>FEH137708</v>
      </c>
      <c r="D5940" s="23" t="str">
        <f>+[1]DEPURADO!B5934</f>
        <v>FEH137708</v>
      </c>
      <c r="E5940" s="25">
        <f>+[1]DEPURADO!C5934</f>
        <v>44374</v>
      </c>
      <c r="F5940" s="26" t="str">
        <f>+IF([1]DEPURADO!D5934&gt;1,[1]DEPURADO!D5934," ")</f>
        <v xml:space="preserve"> </v>
      </c>
      <c r="G5940" s="27">
        <f>[1]DEPURADO!F5934</f>
        <v>22017</v>
      </c>
      <c r="H5940" s="28">
        <v>0</v>
      </c>
      <c r="I5940" s="28">
        <f>+[1]DEPURADO!N5934+[1]DEPURADO!O5934</f>
        <v>0</v>
      </c>
      <c r="J5940" s="28">
        <f>+[1]DEPURADO!S5934</f>
        <v>0</v>
      </c>
      <c r="K5940" s="29">
        <f>+[1]DEPURADO!Q5934+[1]DEPURADO!R5934</f>
        <v>0</v>
      </c>
      <c r="L5940" s="28">
        <v>0</v>
      </c>
      <c r="M5940" s="28">
        <v>0</v>
      </c>
      <c r="N5940" s="28">
        <f t="shared" si="644"/>
        <v>0</v>
      </c>
      <c r="O5940" s="28">
        <f t="shared" si="645"/>
        <v>22017</v>
      </c>
      <c r="P5940" s="24">
        <f>IF([1]DEPURADO!I5934&gt;1,0,[1]DEPURADO!B5934)</f>
        <v>0</v>
      </c>
      <c r="Q5940" s="30">
        <f t="shared" si="646"/>
        <v>0</v>
      </c>
      <c r="R5940" s="31">
        <f t="shared" si="647"/>
        <v>22017</v>
      </c>
      <c r="S5940" s="31">
        <f>+[1]DEPURADO!K5934</f>
        <v>0</v>
      </c>
      <c r="T5940" s="23" t="s">
        <v>45</v>
      </c>
      <c r="U5940" s="31">
        <f>+[1]DEPURADO!J5934</f>
        <v>0</v>
      </c>
      <c r="V5940" s="30"/>
      <c r="W5940" s="23" t="s">
        <v>45</v>
      </c>
      <c r="X5940" s="31">
        <f>+[1]DEPURADO!L5934+[1]DEPURADO!M5934</f>
        <v>0</v>
      </c>
      <c r="Y5940" s="23" t="s">
        <v>45</v>
      </c>
      <c r="Z5940" s="31">
        <f t="shared" si="648"/>
        <v>0</v>
      </c>
      <c r="AA5940" s="31"/>
      <c r="AB5940" s="31">
        <v>0</v>
      </c>
      <c r="AC5940" s="31">
        <v>0</v>
      </c>
      <c r="AD5940" s="30"/>
      <c r="AE5940" s="30">
        <f>+[1]DEPURADO!L5934</f>
        <v>0</v>
      </c>
      <c r="AF5940" s="30">
        <v>0</v>
      </c>
      <c r="AG5940" s="30">
        <f t="shared" si="649"/>
        <v>0</v>
      </c>
      <c r="AH5940" s="30">
        <v>0</v>
      </c>
      <c r="AI5940" s="30" t="str">
        <f>+[1]DEPURADO!G5934</f>
        <v>NO RADICADO</v>
      </c>
      <c r="AJ5940" s="32"/>
      <c r="AK5940" s="33"/>
    </row>
    <row r="5941" spans="1:37" s="34" customFormat="1" x14ac:dyDescent="0.25">
      <c r="A5941" s="23">
        <f t="shared" si="650"/>
        <v>5933</v>
      </c>
      <c r="B5941" s="24" t="s">
        <v>44</v>
      </c>
      <c r="C5941" s="23" t="str">
        <f>+[1]DEPURADO!A5935</f>
        <v>FEH137709</v>
      </c>
      <c r="D5941" s="23" t="str">
        <f>+[1]DEPURADO!B5935</f>
        <v>FEH137709</v>
      </c>
      <c r="E5941" s="25">
        <f>+[1]DEPURADO!C5935</f>
        <v>44374</v>
      </c>
      <c r="F5941" s="26" t="str">
        <f>+IF([1]DEPURADO!D5935&gt;1,[1]DEPURADO!D5935," ")</f>
        <v xml:space="preserve"> </v>
      </c>
      <c r="G5941" s="27">
        <f>[1]DEPURADO!F5935</f>
        <v>109378</v>
      </c>
      <c r="H5941" s="28">
        <v>0</v>
      </c>
      <c r="I5941" s="28">
        <f>+[1]DEPURADO!N5935+[1]DEPURADO!O5935</f>
        <v>0</v>
      </c>
      <c r="J5941" s="28">
        <f>+[1]DEPURADO!S5935</f>
        <v>0</v>
      </c>
      <c r="K5941" s="29">
        <f>+[1]DEPURADO!Q5935+[1]DEPURADO!R5935</f>
        <v>0</v>
      </c>
      <c r="L5941" s="28">
        <v>0</v>
      </c>
      <c r="M5941" s="28">
        <v>0</v>
      </c>
      <c r="N5941" s="28">
        <f t="shared" si="644"/>
        <v>0</v>
      </c>
      <c r="O5941" s="28">
        <f t="shared" si="645"/>
        <v>109378</v>
      </c>
      <c r="P5941" s="24" t="str">
        <f>IF([1]DEPURADO!I5935&gt;1,0,[1]DEPURADO!B5935)</f>
        <v>FEH137709</v>
      </c>
      <c r="Q5941" s="30">
        <f t="shared" si="646"/>
        <v>109378</v>
      </c>
      <c r="R5941" s="31">
        <f t="shared" si="647"/>
        <v>0</v>
      </c>
      <c r="S5941" s="31">
        <f>+[1]DEPURADO!K5935</f>
        <v>0</v>
      </c>
      <c r="T5941" s="23" t="s">
        <v>45</v>
      </c>
      <c r="U5941" s="31">
        <f>+[1]DEPURADO!J5935</f>
        <v>109378</v>
      </c>
      <c r="V5941" s="30"/>
      <c r="W5941" s="23" t="s">
        <v>45</v>
      </c>
      <c r="X5941" s="31">
        <f>+[1]DEPURADO!L5935+[1]DEPURADO!M5935</f>
        <v>0</v>
      </c>
      <c r="Y5941" s="23" t="s">
        <v>45</v>
      </c>
      <c r="Z5941" s="31">
        <f t="shared" si="648"/>
        <v>0</v>
      </c>
      <c r="AA5941" s="31"/>
      <c r="AB5941" s="31">
        <v>0</v>
      </c>
      <c r="AC5941" s="31">
        <v>0</v>
      </c>
      <c r="AD5941" s="30"/>
      <c r="AE5941" s="30">
        <f>+[1]DEPURADO!L5935</f>
        <v>0</v>
      </c>
      <c r="AF5941" s="30">
        <v>0</v>
      </c>
      <c r="AG5941" s="30">
        <f t="shared" si="649"/>
        <v>0</v>
      </c>
      <c r="AH5941" s="30">
        <v>0</v>
      </c>
      <c r="AI5941" s="30" t="str">
        <f>+[1]DEPURADO!G5935</f>
        <v>EN REVISION</v>
      </c>
      <c r="AJ5941" s="32"/>
      <c r="AK5941" s="33"/>
    </row>
    <row r="5942" spans="1:37" s="34" customFormat="1" x14ac:dyDescent="0.25">
      <c r="A5942" s="23">
        <f t="shared" si="650"/>
        <v>5934</v>
      </c>
      <c r="B5942" s="24" t="s">
        <v>44</v>
      </c>
      <c r="C5942" s="23" t="str">
        <f>+[1]DEPURADO!A5936</f>
        <v>FEH137711</v>
      </c>
      <c r="D5942" s="23" t="str">
        <f>+[1]DEPURADO!B5936</f>
        <v>FEH137711</v>
      </c>
      <c r="E5942" s="25">
        <f>+[1]DEPURADO!C5936</f>
        <v>44374</v>
      </c>
      <c r="F5942" s="26" t="str">
        <f>+IF([1]DEPURADO!D5936&gt;1,[1]DEPURADO!D5936," ")</f>
        <v xml:space="preserve"> </v>
      </c>
      <c r="G5942" s="27">
        <f>[1]DEPURADO!F5936</f>
        <v>242719</v>
      </c>
      <c r="H5942" s="28">
        <v>0</v>
      </c>
      <c r="I5942" s="28">
        <f>+[1]DEPURADO!N5936+[1]DEPURADO!O5936</f>
        <v>0</v>
      </c>
      <c r="J5942" s="28">
        <f>+[1]DEPURADO!S5936</f>
        <v>0</v>
      </c>
      <c r="K5942" s="29">
        <f>+[1]DEPURADO!Q5936+[1]DEPURADO!R5936</f>
        <v>0</v>
      </c>
      <c r="L5942" s="28">
        <v>0</v>
      </c>
      <c r="M5942" s="28">
        <v>0</v>
      </c>
      <c r="N5942" s="28">
        <f t="shared" si="644"/>
        <v>0</v>
      </c>
      <c r="O5942" s="28">
        <f t="shared" si="645"/>
        <v>242719</v>
      </c>
      <c r="P5942" s="24" t="str">
        <f>IF([1]DEPURADO!I5936&gt;1,0,[1]DEPURADO!B5936)</f>
        <v>FEH137711</v>
      </c>
      <c r="Q5942" s="30">
        <f t="shared" si="646"/>
        <v>242719</v>
      </c>
      <c r="R5942" s="31">
        <f t="shared" si="647"/>
        <v>0</v>
      </c>
      <c r="S5942" s="31">
        <f>+[1]DEPURADO!K5936</f>
        <v>0</v>
      </c>
      <c r="T5942" s="23" t="s">
        <v>45</v>
      </c>
      <c r="U5942" s="31">
        <f>+[1]DEPURADO!J5936</f>
        <v>242719</v>
      </c>
      <c r="V5942" s="30"/>
      <c r="W5942" s="23" t="s">
        <v>45</v>
      </c>
      <c r="X5942" s="31">
        <f>+[1]DEPURADO!L5936+[1]DEPURADO!M5936</f>
        <v>0</v>
      </c>
      <c r="Y5942" s="23" t="s">
        <v>45</v>
      </c>
      <c r="Z5942" s="31">
        <f t="shared" si="648"/>
        <v>0</v>
      </c>
      <c r="AA5942" s="31"/>
      <c r="AB5942" s="31">
        <v>0</v>
      </c>
      <c r="AC5942" s="31">
        <v>0</v>
      </c>
      <c r="AD5942" s="30"/>
      <c r="AE5942" s="30">
        <f>+[1]DEPURADO!L5936</f>
        <v>0</v>
      </c>
      <c r="AF5942" s="30">
        <v>0</v>
      </c>
      <c r="AG5942" s="30">
        <f t="shared" si="649"/>
        <v>0</v>
      </c>
      <c r="AH5942" s="30">
        <v>0</v>
      </c>
      <c r="AI5942" s="30" t="str">
        <f>+[1]DEPURADO!G5936</f>
        <v>EN REVISION</v>
      </c>
      <c r="AJ5942" s="32"/>
      <c r="AK5942" s="33"/>
    </row>
    <row r="5943" spans="1:37" s="34" customFormat="1" x14ac:dyDescent="0.25">
      <c r="A5943" s="23">
        <f t="shared" si="650"/>
        <v>5935</v>
      </c>
      <c r="B5943" s="24" t="s">
        <v>44</v>
      </c>
      <c r="C5943" s="23" t="str">
        <f>+[1]DEPURADO!A5937</f>
        <v>FEH137712</v>
      </c>
      <c r="D5943" s="23" t="str">
        <f>+[1]DEPURADO!B5937</f>
        <v>FEH137712</v>
      </c>
      <c r="E5943" s="25">
        <f>+[1]DEPURADO!C5937</f>
        <v>44374</v>
      </c>
      <c r="F5943" s="26" t="str">
        <f>+IF([1]DEPURADO!D5937&gt;1,[1]DEPURADO!D5937," ")</f>
        <v xml:space="preserve"> </v>
      </c>
      <c r="G5943" s="27">
        <f>[1]DEPURADO!F5937</f>
        <v>50189</v>
      </c>
      <c r="H5943" s="28">
        <v>0</v>
      </c>
      <c r="I5943" s="28">
        <f>+[1]DEPURADO!N5937+[1]DEPURADO!O5937</f>
        <v>0</v>
      </c>
      <c r="J5943" s="28">
        <f>+[1]DEPURADO!S5937</f>
        <v>0</v>
      </c>
      <c r="K5943" s="29">
        <f>+[1]DEPURADO!Q5937+[1]DEPURADO!R5937</f>
        <v>0</v>
      </c>
      <c r="L5943" s="28">
        <v>0</v>
      </c>
      <c r="M5943" s="28">
        <v>0</v>
      </c>
      <c r="N5943" s="28">
        <f t="shared" si="644"/>
        <v>0</v>
      </c>
      <c r="O5943" s="28">
        <f t="shared" si="645"/>
        <v>50189</v>
      </c>
      <c r="P5943" s="24" t="str">
        <f>IF([1]DEPURADO!I5937&gt;1,0,[1]DEPURADO!B5937)</f>
        <v>FEH137712</v>
      </c>
      <c r="Q5943" s="30">
        <f t="shared" si="646"/>
        <v>50189</v>
      </c>
      <c r="R5943" s="31">
        <f t="shared" si="647"/>
        <v>0</v>
      </c>
      <c r="S5943" s="31">
        <f>+[1]DEPURADO!K5937</f>
        <v>0</v>
      </c>
      <c r="T5943" s="23" t="s">
        <v>45</v>
      </c>
      <c r="U5943" s="31">
        <f>+[1]DEPURADO!J5937</f>
        <v>50189</v>
      </c>
      <c r="V5943" s="30"/>
      <c r="W5943" s="23" t="s">
        <v>45</v>
      </c>
      <c r="X5943" s="31">
        <f>+[1]DEPURADO!L5937+[1]DEPURADO!M5937</f>
        <v>0</v>
      </c>
      <c r="Y5943" s="23" t="s">
        <v>45</v>
      </c>
      <c r="Z5943" s="31">
        <f t="shared" si="648"/>
        <v>0</v>
      </c>
      <c r="AA5943" s="31"/>
      <c r="AB5943" s="31">
        <v>0</v>
      </c>
      <c r="AC5943" s="31">
        <v>0</v>
      </c>
      <c r="AD5943" s="30"/>
      <c r="AE5943" s="30">
        <f>+[1]DEPURADO!L5937</f>
        <v>0</v>
      </c>
      <c r="AF5943" s="30">
        <v>0</v>
      </c>
      <c r="AG5943" s="30">
        <f t="shared" si="649"/>
        <v>0</v>
      </c>
      <c r="AH5943" s="30">
        <v>0</v>
      </c>
      <c r="AI5943" s="30" t="str">
        <f>+[1]DEPURADO!G5937</f>
        <v>EN REVISION</v>
      </c>
      <c r="AJ5943" s="32"/>
      <c r="AK5943" s="33"/>
    </row>
    <row r="5944" spans="1:37" s="34" customFormat="1" x14ac:dyDescent="0.25">
      <c r="A5944" s="23">
        <f t="shared" si="650"/>
        <v>5936</v>
      </c>
      <c r="B5944" s="24" t="s">
        <v>44</v>
      </c>
      <c r="C5944" s="23" t="str">
        <f>+[1]DEPURADO!A5938</f>
        <v>FEH137713</v>
      </c>
      <c r="D5944" s="23" t="str">
        <f>+[1]DEPURADO!B5938</f>
        <v>FEH137713</v>
      </c>
      <c r="E5944" s="25">
        <f>+[1]DEPURADO!C5938</f>
        <v>44374</v>
      </c>
      <c r="F5944" s="26" t="str">
        <f>+IF([1]DEPURADO!D5938&gt;1,[1]DEPURADO!D5938," ")</f>
        <v xml:space="preserve"> </v>
      </c>
      <c r="G5944" s="27">
        <f>[1]DEPURADO!F5938</f>
        <v>149540</v>
      </c>
      <c r="H5944" s="28">
        <v>0</v>
      </c>
      <c r="I5944" s="28">
        <f>+[1]DEPURADO!N5938+[1]DEPURADO!O5938</f>
        <v>0</v>
      </c>
      <c r="J5944" s="28">
        <f>+[1]DEPURADO!S5938</f>
        <v>0</v>
      </c>
      <c r="K5944" s="29">
        <f>+[1]DEPURADO!Q5938+[1]DEPURADO!R5938</f>
        <v>0</v>
      </c>
      <c r="L5944" s="28">
        <v>0</v>
      </c>
      <c r="M5944" s="28">
        <v>0</v>
      </c>
      <c r="N5944" s="28">
        <f t="shared" si="644"/>
        <v>0</v>
      </c>
      <c r="O5944" s="28">
        <f t="shared" si="645"/>
        <v>149540</v>
      </c>
      <c r="P5944" s="24" t="str">
        <f>IF([1]DEPURADO!I5938&gt;1,0,[1]DEPURADO!B5938)</f>
        <v>FEH137713</v>
      </c>
      <c r="Q5944" s="30">
        <f t="shared" si="646"/>
        <v>149540</v>
      </c>
      <c r="R5944" s="31">
        <f t="shared" si="647"/>
        <v>0</v>
      </c>
      <c r="S5944" s="31">
        <f>+[1]DEPURADO!K5938</f>
        <v>0</v>
      </c>
      <c r="T5944" s="23" t="s">
        <v>45</v>
      </c>
      <c r="U5944" s="31">
        <f>+[1]DEPURADO!J5938</f>
        <v>149540</v>
      </c>
      <c r="V5944" s="30"/>
      <c r="W5944" s="23" t="s">
        <v>45</v>
      </c>
      <c r="X5944" s="31">
        <f>+[1]DEPURADO!L5938+[1]DEPURADO!M5938</f>
        <v>0</v>
      </c>
      <c r="Y5944" s="23" t="s">
        <v>45</v>
      </c>
      <c r="Z5944" s="31">
        <f t="shared" si="648"/>
        <v>0</v>
      </c>
      <c r="AA5944" s="31"/>
      <c r="AB5944" s="31">
        <v>0</v>
      </c>
      <c r="AC5944" s="31">
        <v>0</v>
      </c>
      <c r="AD5944" s="30"/>
      <c r="AE5944" s="30">
        <f>+[1]DEPURADO!L5938</f>
        <v>0</v>
      </c>
      <c r="AF5944" s="30">
        <v>0</v>
      </c>
      <c r="AG5944" s="30">
        <f t="shared" si="649"/>
        <v>0</v>
      </c>
      <c r="AH5944" s="30">
        <v>0</v>
      </c>
      <c r="AI5944" s="30" t="str">
        <f>+[1]DEPURADO!G5938</f>
        <v>EN REVISION</v>
      </c>
      <c r="AJ5944" s="32"/>
      <c r="AK5944" s="33"/>
    </row>
    <row r="5945" spans="1:37" s="34" customFormat="1" x14ac:dyDescent="0.25">
      <c r="A5945" s="23">
        <f t="shared" si="650"/>
        <v>5937</v>
      </c>
      <c r="B5945" s="24" t="s">
        <v>44</v>
      </c>
      <c r="C5945" s="23" t="str">
        <f>+[1]DEPURADO!A5939</f>
        <v>FEH137714</v>
      </c>
      <c r="D5945" s="23" t="str">
        <f>+[1]DEPURADO!B5939</f>
        <v>FEH137714</v>
      </c>
      <c r="E5945" s="25">
        <f>+[1]DEPURADO!C5939</f>
        <v>44374</v>
      </c>
      <c r="F5945" s="26" t="str">
        <f>+IF([1]DEPURADO!D5939&gt;1,[1]DEPURADO!D5939," ")</f>
        <v xml:space="preserve"> </v>
      </c>
      <c r="G5945" s="27">
        <f>[1]DEPURADO!F5939</f>
        <v>135378</v>
      </c>
      <c r="H5945" s="28">
        <v>0</v>
      </c>
      <c r="I5945" s="28">
        <f>+[1]DEPURADO!N5939+[1]DEPURADO!O5939</f>
        <v>0</v>
      </c>
      <c r="J5945" s="28">
        <f>+[1]DEPURADO!S5939</f>
        <v>0</v>
      </c>
      <c r="K5945" s="29">
        <f>+[1]DEPURADO!Q5939+[1]DEPURADO!R5939</f>
        <v>0</v>
      </c>
      <c r="L5945" s="28">
        <v>0</v>
      </c>
      <c r="M5945" s="28">
        <v>0</v>
      </c>
      <c r="N5945" s="28">
        <f t="shared" si="644"/>
        <v>0</v>
      </c>
      <c r="O5945" s="28">
        <f t="shared" si="645"/>
        <v>135378</v>
      </c>
      <c r="P5945" s="24">
        <f>IF([1]DEPURADO!I5939&gt;1,0,[1]DEPURADO!B5939)</f>
        <v>0</v>
      </c>
      <c r="Q5945" s="30">
        <f t="shared" si="646"/>
        <v>0</v>
      </c>
      <c r="R5945" s="31">
        <f t="shared" si="647"/>
        <v>135378</v>
      </c>
      <c r="S5945" s="31">
        <f>+[1]DEPURADO!K5939</f>
        <v>0</v>
      </c>
      <c r="T5945" s="23" t="s">
        <v>45</v>
      </c>
      <c r="U5945" s="31">
        <f>+[1]DEPURADO!J5939</f>
        <v>0</v>
      </c>
      <c r="V5945" s="30"/>
      <c r="W5945" s="23" t="s">
        <v>45</v>
      </c>
      <c r="X5945" s="31">
        <f>+[1]DEPURADO!L5939+[1]DEPURADO!M5939</f>
        <v>0</v>
      </c>
      <c r="Y5945" s="23" t="s">
        <v>45</v>
      </c>
      <c r="Z5945" s="31">
        <f t="shared" si="648"/>
        <v>0</v>
      </c>
      <c r="AA5945" s="31"/>
      <c r="AB5945" s="31">
        <v>0</v>
      </c>
      <c r="AC5945" s="31">
        <v>0</v>
      </c>
      <c r="AD5945" s="30"/>
      <c r="AE5945" s="30">
        <f>+[1]DEPURADO!L5939</f>
        <v>0</v>
      </c>
      <c r="AF5945" s="30">
        <v>0</v>
      </c>
      <c r="AG5945" s="30">
        <f t="shared" si="649"/>
        <v>0</v>
      </c>
      <c r="AH5945" s="30">
        <v>0</v>
      </c>
      <c r="AI5945" s="30" t="str">
        <f>+[1]DEPURADO!G5939</f>
        <v>NO RADICADO</v>
      </c>
      <c r="AJ5945" s="32"/>
      <c r="AK5945" s="33"/>
    </row>
    <row r="5946" spans="1:37" s="34" customFormat="1" x14ac:dyDescent="0.25">
      <c r="A5946" s="23">
        <f t="shared" si="650"/>
        <v>5938</v>
      </c>
      <c r="B5946" s="24" t="s">
        <v>44</v>
      </c>
      <c r="C5946" s="23" t="str">
        <f>+[1]DEPURADO!A5940</f>
        <v>FEH137715</v>
      </c>
      <c r="D5946" s="23" t="str">
        <f>+[1]DEPURADO!B5940</f>
        <v>FEH137715</v>
      </c>
      <c r="E5946" s="25">
        <f>+[1]DEPURADO!C5940</f>
        <v>44374</v>
      </c>
      <c r="F5946" s="26" t="str">
        <f>+IF([1]DEPURADO!D5940&gt;1,[1]DEPURADO!D5940," ")</f>
        <v xml:space="preserve"> </v>
      </c>
      <c r="G5946" s="27">
        <f>[1]DEPURADO!F5940</f>
        <v>15973</v>
      </c>
      <c r="H5946" s="28">
        <v>0</v>
      </c>
      <c r="I5946" s="28">
        <f>+[1]DEPURADO!N5940+[1]DEPURADO!O5940</f>
        <v>0</v>
      </c>
      <c r="J5946" s="28">
        <f>+[1]DEPURADO!S5940</f>
        <v>0</v>
      </c>
      <c r="K5946" s="29">
        <f>+[1]DEPURADO!Q5940+[1]DEPURADO!R5940</f>
        <v>0</v>
      </c>
      <c r="L5946" s="28">
        <v>0</v>
      </c>
      <c r="M5946" s="28">
        <v>0</v>
      </c>
      <c r="N5946" s="28">
        <f t="shared" si="644"/>
        <v>0</v>
      </c>
      <c r="O5946" s="28">
        <f t="shared" si="645"/>
        <v>15973</v>
      </c>
      <c r="P5946" s="24" t="str">
        <f>IF([1]DEPURADO!I5940&gt;1,0,[1]DEPURADO!B5940)</f>
        <v>FEH137715</v>
      </c>
      <c r="Q5946" s="30">
        <f t="shared" si="646"/>
        <v>15973</v>
      </c>
      <c r="R5946" s="31">
        <f t="shared" si="647"/>
        <v>0</v>
      </c>
      <c r="S5946" s="31">
        <f>+[1]DEPURADO!K5940</f>
        <v>0</v>
      </c>
      <c r="T5946" s="23" t="s">
        <v>45</v>
      </c>
      <c r="U5946" s="31">
        <f>+[1]DEPURADO!J5940</f>
        <v>15973</v>
      </c>
      <c r="V5946" s="30"/>
      <c r="W5946" s="23" t="s">
        <v>45</v>
      </c>
      <c r="X5946" s="31">
        <f>+[1]DEPURADO!L5940+[1]DEPURADO!M5940</f>
        <v>0</v>
      </c>
      <c r="Y5946" s="23" t="s">
        <v>45</v>
      </c>
      <c r="Z5946" s="31">
        <f t="shared" si="648"/>
        <v>0</v>
      </c>
      <c r="AA5946" s="31"/>
      <c r="AB5946" s="31">
        <v>0</v>
      </c>
      <c r="AC5946" s="31">
        <v>0</v>
      </c>
      <c r="AD5946" s="30"/>
      <c r="AE5946" s="30">
        <f>+[1]DEPURADO!L5940</f>
        <v>0</v>
      </c>
      <c r="AF5946" s="30">
        <v>0</v>
      </c>
      <c r="AG5946" s="30">
        <f t="shared" si="649"/>
        <v>0</v>
      </c>
      <c r="AH5946" s="30">
        <v>0</v>
      </c>
      <c r="AI5946" s="30" t="str">
        <f>+[1]DEPURADO!G5940</f>
        <v>EN REVISION</v>
      </c>
      <c r="AJ5946" s="32"/>
      <c r="AK5946" s="33"/>
    </row>
    <row r="5947" spans="1:37" s="34" customFormat="1" x14ac:dyDescent="0.25">
      <c r="A5947" s="23">
        <f t="shared" si="650"/>
        <v>5939</v>
      </c>
      <c r="B5947" s="24" t="s">
        <v>44</v>
      </c>
      <c r="C5947" s="23" t="str">
        <f>+[1]DEPURADO!A5941</f>
        <v>FEH137716</v>
      </c>
      <c r="D5947" s="23" t="str">
        <f>+[1]DEPURADO!B5941</f>
        <v>FEH137716</v>
      </c>
      <c r="E5947" s="25">
        <f>+[1]DEPURADO!C5941</f>
        <v>44374</v>
      </c>
      <c r="F5947" s="26" t="str">
        <f>+IF([1]DEPURADO!D5941&gt;1,[1]DEPURADO!D5941," ")</f>
        <v xml:space="preserve"> </v>
      </c>
      <c r="G5947" s="27">
        <f>[1]DEPURADO!F5941</f>
        <v>115710</v>
      </c>
      <c r="H5947" s="28">
        <v>0</v>
      </c>
      <c r="I5947" s="28">
        <f>+[1]DEPURADO!N5941+[1]DEPURADO!O5941</f>
        <v>0</v>
      </c>
      <c r="J5947" s="28">
        <f>+[1]DEPURADO!S5941</f>
        <v>0</v>
      </c>
      <c r="K5947" s="29">
        <f>+[1]DEPURADO!Q5941+[1]DEPURADO!R5941</f>
        <v>0</v>
      </c>
      <c r="L5947" s="28">
        <v>0</v>
      </c>
      <c r="M5947" s="28">
        <v>0</v>
      </c>
      <c r="N5947" s="28">
        <f t="shared" si="644"/>
        <v>0</v>
      </c>
      <c r="O5947" s="28">
        <f t="shared" si="645"/>
        <v>115710</v>
      </c>
      <c r="P5947" s="24" t="str">
        <f>IF([1]DEPURADO!I5941&gt;1,0,[1]DEPURADO!B5941)</f>
        <v>FEH137716</v>
      </c>
      <c r="Q5947" s="30">
        <f t="shared" si="646"/>
        <v>115710</v>
      </c>
      <c r="R5947" s="31">
        <f t="shared" si="647"/>
        <v>0</v>
      </c>
      <c r="S5947" s="31">
        <f>+[1]DEPURADO!K5941</f>
        <v>0</v>
      </c>
      <c r="T5947" s="23" t="s">
        <v>45</v>
      </c>
      <c r="U5947" s="31">
        <f>+[1]DEPURADO!J5941</f>
        <v>115710</v>
      </c>
      <c r="V5947" s="30"/>
      <c r="W5947" s="23" t="s">
        <v>45</v>
      </c>
      <c r="X5947" s="31">
        <f>+[1]DEPURADO!L5941+[1]DEPURADO!M5941</f>
        <v>0</v>
      </c>
      <c r="Y5947" s="23" t="s">
        <v>45</v>
      </c>
      <c r="Z5947" s="31">
        <f t="shared" si="648"/>
        <v>0</v>
      </c>
      <c r="AA5947" s="31"/>
      <c r="AB5947" s="31">
        <v>0</v>
      </c>
      <c r="AC5947" s="31">
        <v>0</v>
      </c>
      <c r="AD5947" s="30"/>
      <c r="AE5947" s="30">
        <f>+[1]DEPURADO!L5941</f>
        <v>0</v>
      </c>
      <c r="AF5947" s="30">
        <v>0</v>
      </c>
      <c r="AG5947" s="30">
        <f t="shared" si="649"/>
        <v>0</v>
      </c>
      <c r="AH5947" s="30">
        <v>0</v>
      </c>
      <c r="AI5947" s="30" t="str">
        <f>+[1]DEPURADO!G5941</f>
        <v>EN REVISION</v>
      </c>
      <c r="AJ5947" s="32"/>
      <c r="AK5947" s="33"/>
    </row>
    <row r="5948" spans="1:37" s="34" customFormat="1" x14ac:dyDescent="0.25">
      <c r="A5948" s="23">
        <f t="shared" si="650"/>
        <v>5940</v>
      </c>
      <c r="B5948" s="24" t="s">
        <v>44</v>
      </c>
      <c r="C5948" s="23" t="str">
        <f>+[1]DEPURADO!A5942</f>
        <v>FEH137736</v>
      </c>
      <c r="D5948" s="23" t="str">
        <f>+[1]DEPURADO!B5942</f>
        <v>FEH137736</v>
      </c>
      <c r="E5948" s="25">
        <f>+[1]DEPURADO!C5942</f>
        <v>44374</v>
      </c>
      <c r="F5948" s="26" t="str">
        <f>+IF([1]DEPURADO!D5942&gt;1,[1]DEPURADO!D5942," ")</f>
        <v xml:space="preserve"> </v>
      </c>
      <c r="G5948" s="27">
        <f>[1]DEPURADO!F5942</f>
        <v>134201</v>
      </c>
      <c r="H5948" s="28">
        <v>0</v>
      </c>
      <c r="I5948" s="28">
        <f>+[1]DEPURADO!N5942+[1]DEPURADO!O5942</f>
        <v>0</v>
      </c>
      <c r="J5948" s="28">
        <f>+[1]DEPURADO!S5942</f>
        <v>0</v>
      </c>
      <c r="K5948" s="29">
        <f>+[1]DEPURADO!Q5942+[1]DEPURADO!R5942</f>
        <v>0</v>
      </c>
      <c r="L5948" s="28">
        <v>0</v>
      </c>
      <c r="M5948" s="28">
        <v>0</v>
      </c>
      <c r="N5948" s="28">
        <f t="shared" si="644"/>
        <v>0</v>
      </c>
      <c r="O5948" s="28">
        <f t="shared" si="645"/>
        <v>134201</v>
      </c>
      <c r="P5948" s="24" t="str">
        <f>IF([1]DEPURADO!I5942&gt;1,0,[1]DEPURADO!B5942)</f>
        <v>FEH137736</v>
      </c>
      <c r="Q5948" s="30">
        <f t="shared" si="646"/>
        <v>134201</v>
      </c>
      <c r="R5948" s="31">
        <f t="shared" si="647"/>
        <v>0</v>
      </c>
      <c r="S5948" s="31">
        <f>+[1]DEPURADO!K5942</f>
        <v>0</v>
      </c>
      <c r="T5948" s="23" t="s">
        <v>45</v>
      </c>
      <c r="U5948" s="31">
        <f>+[1]DEPURADO!J5942</f>
        <v>134201</v>
      </c>
      <c r="V5948" s="30"/>
      <c r="W5948" s="23" t="s">
        <v>45</v>
      </c>
      <c r="X5948" s="31">
        <f>+[1]DEPURADO!L5942+[1]DEPURADO!M5942</f>
        <v>0</v>
      </c>
      <c r="Y5948" s="23" t="s">
        <v>45</v>
      </c>
      <c r="Z5948" s="31">
        <f t="shared" si="648"/>
        <v>0</v>
      </c>
      <c r="AA5948" s="31"/>
      <c r="AB5948" s="31">
        <v>0</v>
      </c>
      <c r="AC5948" s="31">
        <v>0</v>
      </c>
      <c r="AD5948" s="30"/>
      <c r="AE5948" s="30">
        <f>+[1]DEPURADO!L5942</f>
        <v>0</v>
      </c>
      <c r="AF5948" s="30">
        <v>0</v>
      </c>
      <c r="AG5948" s="30">
        <f t="shared" si="649"/>
        <v>0</v>
      </c>
      <c r="AH5948" s="30">
        <v>0</v>
      </c>
      <c r="AI5948" s="30" t="str">
        <f>+[1]DEPURADO!G5942</f>
        <v>EN REVISION</v>
      </c>
      <c r="AJ5948" s="32"/>
      <c r="AK5948" s="33"/>
    </row>
    <row r="5949" spans="1:37" s="34" customFormat="1" x14ac:dyDescent="0.25">
      <c r="A5949" s="23">
        <f t="shared" si="650"/>
        <v>5941</v>
      </c>
      <c r="B5949" s="24" t="s">
        <v>44</v>
      </c>
      <c r="C5949" s="23" t="str">
        <f>+[1]DEPURADO!A5943</f>
        <v>FEH137737</v>
      </c>
      <c r="D5949" s="23" t="str">
        <f>+[1]DEPURADO!B5943</f>
        <v>FEH137737</v>
      </c>
      <c r="E5949" s="25">
        <f>+[1]DEPURADO!C5943</f>
        <v>44374</v>
      </c>
      <c r="F5949" s="26" t="str">
        <f>+IF([1]DEPURADO!D5943&gt;1,[1]DEPURADO!D5943," ")</f>
        <v xml:space="preserve"> </v>
      </c>
      <c r="G5949" s="27">
        <f>[1]DEPURADO!F5943</f>
        <v>149698</v>
      </c>
      <c r="H5949" s="28">
        <v>0</v>
      </c>
      <c r="I5949" s="28">
        <f>+[1]DEPURADO!N5943+[1]DEPURADO!O5943</f>
        <v>0</v>
      </c>
      <c r="J5949" s="28">
        <f>+[1]DEPURADO!S5943</f>
        <v>0</v>
      </c>
      <c r="K5949" s="29">
        <f>+[1]DEPURADO!Q5943+[1]DEPURADO!R5943</f>
        <v>0</v>
      </c>
      <c r="L5949" s="28">
        <v>0</v>
      </c>
      <c r="M5949" s="28">
        <v>0</v>
      </c>
      <c r="N5949" s="28">
        <f t="shared" si="644"/>
        <v>0</v>
      </c>
      <c r="O5949" s="28">
        <f t="shared" si="645"/>
        <v>149698</v>
      </c>
      <c r="P5949" s="24" t="str">
        <f>IF([1]DEPURADO!I5943&gt;1,0,[1]DEPURADO!B5943)</f>
        <v>FEH137737</v>
      </c>
      <c r="Q5949" s="30">
        <f t="shared" si="646"/>
        <v>149698</v>
      </c>
      <c r="R5949" s="31">
        <f t="shared" si="647"/>
        <v>0</v>
      </c>
      <c r="S5949" s="31">
        <f>+[1]DEPURADO!K5943</f>
        <v>0</v>
      </c>
      <c r="T5949" s="23" t="s">
        <v>45</v>
      </c>
      <c r="U5949" s="31">
        <f>+[1]DEPURADO!J5943</f>
        <v>149698</v>
      </c>
      <c r="V5949" s="30"/>
      <c r="W5949" s="23" t="s">
        <v>45</v>
      </c>
      <c r="X5949" s="31">
        <f>+[1]DEPURADO!L5943+[1]DEPURADO!M5943</f>
        <v>0</v>
      </c>
      <c r="Y5949" s="23" t="s">
        <v>45</v>
      </c>
      <c r="Z5949" s="31">
        <f t="shared" si="648"/>
        <v>0</v>
      </c>
      <c r="AA5949" s="31"/>
      <c r="AB5949" s="31">
        <v>0</v>
      </c>
      <c r="AC5949" s="31">
        <v>0</v>
      </c>
      <c r="AD5949" s="30"/>
      <c r="AE5949" s="30">
        <f>+[1]DEPURADO!L5943</f>
        <v>0</v>
      </c>
      <c r="AF5949" s="30">
        <v>0</v>
      </c>
      <c r="AG5949" s="30">
        <f t="shared" si="649"/>
        <v>0</v>
      </c>
      <c r="AH5949" s="30">
        <v>0</v>
      </c>
      <c r="AI5949" s="30" t="str">
        <f>+[1]DEPURADO!G5943</f>
        <v>EN REVISION</v>
      </c>
      <c r="AJ5949" s="32"/>
      <c r="AK5949" s="33"/>
    </row>
    <row r="5950" spans="1:37" s="34" customFormat="1" x14ac:dyDescent="0.25">
      <c r="A5950" s="23">
        <f t="shared" si="650"/>
        <v>5942</v>
      </c>
      <c r="B5950" s="24" t="s">
        <v>44</v>
      </c>
      <c r="C5950" s="23" t="str">
        <f>+[1]DEPURADO!A5944</f>
        <v>FEH137738</v>
      </c>
      <c r="D5950" s="23" t="str">
        <f>+[1]DEPURADO!B5944</f>
        <v>FEH137738</v>
      </c>
      <c r="E5950" s="25">
        <f>+[1]DEPURADO!C5944</f>
        <v>44374</v>
      </c>
      <c r="F5950" s="26" t="str">
        <f>+IF([1]DEPURADO!D5944&gt;1,[1]DEPURADO!D5944," ")</f>
        <v xml:space="preserve"> </v>
      </c>
      <c r="G5950" s="27">
        <f>[1]DEPURADO!F5944</f>
        <v>80832</v>
      </c>
      <c r="H5950" s="28">
        <v>0</v>
      </c>
      <c r="I5950" s="28">
        <f>+[1]DEPURADO!N5944+[1]DEPURADO!O5944</f>
        <v>0</v>
      </c>
      <c r="J5950" s="28">
        <f>+[1]DEPURADO!S5944</f>
        <v>0</v>
      </c>
      <c r="K5950" s="29">
        <f>+[1]DEPURADO!Q5944+[1]DEPURADO!R5944</f>
        <v>0</v>
      </c>
      <c r="L5950" s="28">
        <v>0</v>
      </c>
      <c r="M5950" s="28">
        <v>0</v>
      </c>
      <c r="N5950" s="28">
        <f t="shared" si="644"/>
        <v>0</v>
      </c>
      <c r="O5950" s="28">
        <f t="shared" si="645"/>
        <v>80832</v>
      </c>
      <c r="P5950" s="24">
        <f>IF([1]DEPURADO!I5944&gt;1,0,[1]DEPURADO!B5944)</f>
        <v>0</v>
      </c>
      <c r="Q5950" s="30">
        <f t="shared" si="646"/>
        <v>0</v>
      </c>
      <c r="R5950" s="31">
        <f t="shared" si="647"/>
        <v>80832</v>
      </c>
      <c r="S5950" s="31">
        <f>+[1]DEPURADO!K5944</f>
        <v>0</v>
      </c>
      <c r="T5950" s="23" t="s">
        <v>45</v>
      </c>
      <c r="U5950" s="31">
        <f>+[1]DEPURADO!J5944</f>
        <v>0</v>
      </c>
      <c r="V5950" s="30"/>
      <c r="W5950" s="23" t="s">
        <v>45</v>
      </c>
      <c r="X5950" s="31">
        <f>+[1]DEPURADO!L5944+[1]DEPURADO!M5944</f>
        <v>0</v>
      </c>
      <c r="Y5950" s="23" t="s">
        <v>45</v>
      </c>
      <c r="Z5950" s="31">
        <f t="shared" si="648"/>
        <v>0</v>
      </c>
      <c r="AA5950" s="31"/>
      <c r="AB5950" s="31">
        <v>0</v>
      </c>
      <c r="AC5950" s="31">
        <v>0</v>
      </c>
      <c r="AD5950" s="30"/>
      <c r="AE5950" s="30">
        <f>+[1]DEPURADO!L5944</f>
        <v>0</v>
      </c>
      <c r="AF5950" s="30">
        <v>0</v>
      </c>
      <c r="AG5950" s="30">
        <f t="shared" si="649"/>
        <v>0</v>
      </c>
      <c r="AH5950" s="30">
        <v>0</v>
      </c>
      <c r="AI5950" s="30" t="str">
        <f>+[1]DEPURADO!G5944</f>
        <v>NO RADICADO</v>
      </c>
      <c r="AJ5950" s="32"/>
      <c r="AK5950" s="33"/>
    </row>
    <row r="5951" spans="1:37" s="34" customFormat="1" x14ac:dyDescent="0.25">
      <c r="A5951" s="23">
        <f t="shared" si="650"/>
        <v>5943</v>
      </c>
      <c r="B5951" s="24" t="s">
        <v>44</v>
      </c>
      <c r="C5951" s="23" t="str">
        <f>+[1]DEPURADO!A5945</f>
        <v>FEH137742</v>
      </c>
      <c r="D5951" s="23" t="str">
        <f>+[1]DEPURADO!B5945</f>
        <v>FEH137742</v>
      </c>
      <c r="E5951" s="25">
        <f>+[1]DEPURADO!C5945</f>
        <v>44374</v>
      </c>
      <c r="F5951" s="26" t="str">
        <f>+IF([1]DEPURADO!D5945&gt;1,[1]DEPURADO!D5945," ")</f>
        <v xml:space="preserve"> </v>
      </c>
      <c r="G5951" s="27">
        <f>[1]DEPURADO!F5945</f>
        <v>166415</v>
      </c>
      <c r="H5951" s="28">
        <v>0</v>
      </c>
      <c r="I5951" s="28">
        <f>+[1]DEPURADO!N5945+[1]DEPURADO!O5945</f>
        <v>0</v>
      </c>
      <c r="J5951" s="28">
        <f>+[1]DEPURADO!S5945</f>
        <v>0</v>
      </c>
      <c r="K5951" s="29">
        <f>+[1]DEPURADO!Q5945+[1]DEPURADO!R5945</f>
        <v>0</v>
      </c>
      <c r="L5951" s="28">
        <v>0</v>
      </c>
      <c r="M5951" s="28">
        <v>0</v>
      </c>
      <c r="N5951" s="28">
        <f t="shared" si="644"/>
        <v>0</v>
      </c>
      <c r="O5951" s="28">
        <f t="shared" si="645"/>
        <v>166415</v>
      </c>
      <c r="P5951" s="24" t="str">
        <f>IF([1]DEPURADO!I5945&gt;1,0,[1]DEPURADO!B5945)</f>
        <v>FEH137742</v>
      </c>
      <c r="Q5951" s="30">
        <f t="shared" si="646"/>
        <v>166415</v>
      </c>
      <c r="R5951" s="31">
        <f t="shared" si="647"/>
        <v>0</v>
      </c>
      <c r="S5951" s="31">
        <f>+[1]DEPURADO!K5945</f>
        <v>0</v>
      </c>
      <c r="T5951" s="23" t="s">
        <v>45</v>
      </c>
      <c r="U5951" s="31">
        <f>+[1]DEPURADO!J5945</f>
        <v>166415</v>
      </c>
      <c r="V5951" s="30"/>
      <c r="W5951" s="23" t="s">
        <v>45</v>
      </c>
      <c r="X5951" s="31">
        <f>+[1]DEPURADO!L5945+[1]DEPURADO!M5945</f>
        <v>0</v>
      </c>
      <c r="Y5951" s="23" t="s">
        <v>45</v>
      </c>
      <c r="Z5951" s="31">
        <f t="shared" si="648"/>
        <v>0</v>
      </c>
      <c r="AA5951" s="31"/>
      <c r="AB5951" s="31">
        <v>0</v>
      </c>
      <c r="AC5951" s="31">
        <v>0</v>
      </c>
      <c r="AD5951" s="30"/>
      <c r="AE5951" s="30">
        <f>+[1]DEPURADO!L5945</f>
        <v>0</v>
      </c>
      <c r="AF5951" s="30">
        <v>0</v>
      </c>
      <c r="AG5951" s="30">
        <f t="shared" si="649"/>
        <v>0</v>
      </c>
      <c r="AH5951" s="30">
        <v>0</v>
      </c>
      <c r="AI5951" s="30" t="str">
        <f>+[1]DEPURADO!G5945</f>
        <v>EN REVISION</v>
      </c>
      <c r="AJ5951" s="32"/>
      <c r="AK5951" s="33"/>
    </row>
    <row r="5952" spans="1:37" s="34" customFormat="1" x14ac:dyDescent="0.25">
      <c r="A5952" s="23">
        <f t="shared" si="650"/>
        <v>5944</v>
      </c>
      <c r="B5952" s="24" t="s">
        <v>44</v>
      </c>
      <c r="C5952" s="23" t="str">
        <f>+[1]DEPURADO!A5946</f>
        <v>FEH137743</v>
      </c>
      <c r="D5952" s="23" t="str">
        <f>+[1]DEPURADO!B5946</f>
        <v>FEH137743</v>
      </c>
      <c r="E5952" s="25">
        <f>+[1]DEPURADO!C5946</f>
        <v>44374</v>
      </c>
      <c r="F5952" s="26" t="str">
        <f>+IF([1]DEPURADO!D5946&gt;1,[1]DEPURADO!D5946," ")</f>
        <v xml:space="preserve"> </v>
      </c>
      <c r="G5952" s="27">
        <f>[1]DEPURADO!F5946</f>
        <v>142596</v>
      </c>
      <c r="H5952" s="28">
        <v>0</v>
      </c>
      <c r="I5952" s="28">
        <f>+[1]DEPURADO!N5946+[1]DEPURADO!O5946</f>
        <v>0</v>
      </c>
      <c r="J5952" s="28">
        <f>+[1]DEPURADO!S5946</f>
        <v>0</v>
      </c>
      <c r="K5952" s="29">
        <f>+[1]DEPURADO!Q5946+[1]DEPURADO!R5946</f>
        <v>0</v>
      </c>
      <c r="L5952" s="28">
        <v>0</v>
      </c>
      <c r="M5952" s="28">
        <v>0</v>
      </c>
      <c r="N5952" s="28">
        <f t="shared" si="644"/>
        <v>0</v>
      </c>
      <c r="O5952" s="28">
        <f t="shared" si="645"/>
        <v>142596</v>
      </c>
      <c r="P5952" s="24" t="str">
        <f>IF([1]DEPURADO!I5946&gt;1,0,[1]DEPURADO!B5946)</f>
        <v>FEH137743</v>
      </c>
      <c r="Q5952" s="30">
        <f t="shared" si="646"/>
        <v>142596</v>
      </c>
      <c r="R5952" s="31">
        <f t="shared" si="647"/>
        <v>0</v>
      </c>
      <c r="S5952" s="31">
        <f>+[1]DEPURADO!K5946</f>
        <v>0</v>
      </c>
      <c r="T5952" s="23" t="s">
        <v>45</v>
      </c>
      <c r="U5952" s="31">
        <f>+[1]DEPURADO!J5946</f>
        <v>142596</v>
      </c>
      <c r="V5952" s="30"/>
      <c r="W5952" s="23" t="s">
        <v>45</v>
      </c>
      <c r="X5952" s="31">
        <f>+[1]DEPURADO!L5946+[1]DEPURADO!M5946</f>
        <v>0</v>
      </c>
      <c r="Y5952" s="23" t="s">
        <v>45</v>
      </c>
      <c r="Z5952" s="31">
        <f t="shared" si="648"/>
        <v>0</v>
      </c>
      <c r="AA5952" s="31"/>
      <c r="AB5952" s="31">
        <v>0</v>
      </c>
      <c r="AC5952" s="31">
        <v>0</v>
      </c>
      <c r="AD5952" s="30"/>
      <c r="AE5952" s="30">
        <f>+[1]DEPURADO!L5946</f>
        <v>0</v>
      </c>
      <c r="AF5952" s="30">
        <v>0</v>
      </c>
      <c r="AG5952" s="30">
        <f t="shared" si="649"/>
        <v>0</v>
      </c>
      <c r="AH5952" s="30">
        <v>0</v>
      </c>
      <c r="AI5952" s="30" t="str">
        <f>+[1]DEPURADO!G5946</f>
        <v>EN REVISION</v>
      </c>
      <c r="AJ5952" s="32"/>
      <c r="AK5952" s="33"/>
    </row>
    <row r="5953" spans="1:37" s="34" customFormat="1" x14ac:dyDescent="0.25">
      <c r="A5953" s="23">
        <f t="shared" si="650"/>
        <v>5945</v>
      </c>
      <c r="B5953" s="24" t="s">
        <v>44</v>
      </c>
      <c r="C5953" s="23" t="str">
        <f>+[1]DEPURADO!A5947</f>
        <v>FEH137746</v>
      </c>
      <c r="D5953" s="23" t="str">
        <f>+[1]DEPURADO!B5947</f>
        <v>FEH137746</v>
      </c>
      <c r="E5953" s="25">
        <f>+[1]DEPURADO!C5947</f>
        <v>44374</v>
      </c>
      <c r="F5953" s="26" t="str">
        <f>+IF([1]DEPURADO!D5947&gt;1,[1]DEPURADO!D5947," ")</f>
        <v xml:space="preserve"> </v>
      </c>
      <c r="G5953" s="27">
        <f>[1]DEPURADO!F5947</f>
        <v>32298</v>
      </c>
      <c r="H5953" s="28">
        <v>0</v>
      </c>
      <c r="I5953" s="28">
        <f>+[1]DEPURADO!N5947+[1]DEPURADO!O5947</f>
        <v>0</v>
      </c>
      <c r="J5953" s="28">
        <f>+[1]DEPURADO!S5947</f>
        <v>0</v>
      </c>
      <c r="K5953" s="29">
        <f>+[1]DEPURADO!Q5947+[1]DEPURADO!R5947</f>
        <v>0</v>
      </c>
      <c r="L5953" s="28">
        <v>0</v>
      </c>
      <c r="M5953" s="28">
        <v>0</v>
      </c>
      <c r="N5953" s="28">
        <f t="shared" si="644"/>
        <v>0</v>
      </c>
      <c r="O5953" s="28">
        <f t="shared" si="645"/>
        <v>32298</v>
      </c>
      <c r="P5953" s="24">
        <f>IF([1]DEPURADO!I5947&gt;1,0,[1]DEPURADO!B5947)</f>
        <v>0</v>
      </c>
      <c r="Q5953" s="30">
        <f t="shared" si="646"/>
        <v>0</v>
      </c>
      <c r="R5953" s="31">
        <f t="shared" si="647"/>
        <v>32298</v>
      </c>
      <c r="S5953" s="31">
        <f>+[1]DEPURADO!K5947</f>
        <v>0</v>
      </c>
      <c r="T5953" s="23" t="s">
        <v>45</v>
      </c>
      <c r="U5953" s="31">
        <f>+[1]DEPURADO!J5947</f>
        <v>0</v>
      </c>
      <c r="V5953" s="30"/>
      <c r="W5953" s="23" t="s">
        <v>45</v>
      </c>
      <c r="X5953" s="31">
        <f>+[1]DEPURADO!L5947+[1]DEPURADO!M5947</f>
        <v>0</v>
      </c>
      <c r="Y5953" s="23" t="s">
        <v>45</v>
      </c>
      <c r="Z5953" s="31">
        <f t="shared" si="648"/>
        <v>0</v>
      </c>
      <c r="AA5953" s="31"/>
      <c r="AB5953" s="31">
        <v>0</v>
      </c>
      <c r="AC5953" s="31">
        <v>0</v>
      </c>
      <c r="AD5953" s="30"/>
      <c r="AE5953" s="30">
        <f>+[1]DEPURADO!L5947</f>
        <v>0</v>
      </c>
      <c r="AF5953" s="30">
        <v>0</v>
      </c>
      <c r="AG5953" s="30">
        <f t="shared" si="649"/>
        <v>0</v>
      </c>
      <c r="AH5953" s="30">
        <v>0</v>
      </c>
      <c r="AI5953" s="30" t="str">
        <f>+[1]DEPURADO!G5947</f>
        <v>NO RADICADO</v>
      </c>
      <c r="AJ5953" s="32"/>
      <c r="AK5953" s="33"/>
    </row>
    <row r="5954" spans="1:37" s="34" customFormat="1" x14ac:dyDescent="0.25">
      <c r="A5954" s="23">
        <f t="shared" si="650"/>
        <v>5946</v>
      </c>
      <c r="B5954" s="24" t="s">
        <v>44</v>
      </c>
      <c r="C5954" s="23" t="str">
        <f>+[1]DEPURADO!A5948</f>
        <v>FEH137749</v>
      </c>
      <c r="D5954" s="23" t="str">
        <f>+[1]DEPURADO!B5948</f>
        <v>FEH137749</v>
      </c>
      <c r="E5954" s="25">
        <f>+[1]DEPURADO!C5948</f>
        <v>44374</v>
      </c>
      <c r="F5954" s="26" t="str">
        <f>+IF([1]DEPURADO!D5948&gt;1,[1]DEPURADO!D5948," ")</f>
        <v xml:space="preserve"> </v>
      </c>
      <c r="G5954" s="27">
        <f>[1]DEPURADO!F5948</f>
        <v>234291</v>
      </c>
      <c r="H5954" s="28">
        <v>0</v>
      </c>
      <c r="I5954" s="28">
        <f>+[1]DEPURADO!N5948+[1]DEPURADO!O5948</f>
        <v>0</v>
      </c>
      <c r="J5954" s="28">
        <f>+[1]DEPURADO!S5948</f>
        <v>0</v>
      </c>
      <c r="K5954" s="29">
        <f>+[1]DEPURADO!Q5948+[1]DEPURADO!R5948</f>
        <v>0</v>
      </c>
      <c r="L5954" s="28">
        <v>0</v>
      </c>
      <c r="M5954" s="28">
        <v>0</v>
      </c>
      <c r="N5954" s="28">
        <f t="shared" si="644"/>
        <v>0</v>
      </c>
      <c r="O5954" s="28">
        <f t="shared" si="645"/>
        <v>234291</v>
      </c>
      <c r="P5954" s="24">
        <f>IF([1]DEPURADO!I5948&gt;1,0,[1]DEPURADO!B5948)</f>
        <v>0</v>
      </c>
      <c r="Q5954" s="30">
        <f t="shared" si="646"/>
        <v>0</v>
      </c>
      <c r="R5954" s="31">
        <f t="shared" si="647"/>
        <v>234291</v>
      </c>
      <c r="S5954" s="31">
        <f>+[1]DEPURADO!K5948</f>
        <v>0</v>
      </c>
      <c r="T5954" s="23" t="s">
        <v>45</v>
      </c>
      <c r="U5954" s="31">
        <f>+[1]DEPURADO!J5948</f>
        <v>0</v>
      </c>
      <c r="V5954" s="30"/>
      <c r="W5954" s="23" t="s">
        <v>45</v>
      </c>
      <c r="X5954" s="31">
        <f>+[1]DEPURADO!L5948+[1]DEPURADO!M5948</f>
        <v>0</v>
      </c>
      <c r="Y5954" s="23" t="s">
        <v>45</v>
      </c>
      <c r="Z5954" s="31">
        <f t="shared" si="648"/>
        <v>0</v>
      </c>
      <c r="AA5954" s="31"/>
      <c r="AB5954" s="31">
        <v>0</v>
      </c>
      <c r="AC5954" s="31">
        <v>0</v>
      </c>
      <c r="AD5954" s="30"/>
      <c r="AE5954" s="30">
        <f>+[1]DEPURADO!L5948</f>
        <v>0</v>
      </c>
      <c r="AF5954" s="30">
        <v>0</v>
      </c>
      <c r="AG5954" s="30">
        <f t="shared" si="649"/>
        <v>0</v>
      </c>
      <c r="AH5954" s="30">
        <v>0</v>
      </c>
      <c r="AI5954" s="30" t="str">
        <f>+[1]DEPURADO!G5948</f>
        <v>NO RADICADO</v>
      </c>
      <c r="AJ5954" s="32"/>
      <c r="AK5954" s="33"/>
    </row>
    <row r="5955" spans="1:37" s="34" customFormat="1" x14ac:dyDescent="0.25">
      <c r="A5955" s="23">
        <f t="shared" si="650"/>
        <v>5947</v>
      </c>
      <c r="B5955" s="24" t="s">
        <v>44</v>
      </c>
      <c r="C5955" s="23" t="str">
        <f>+[1]DEPURADO!A5949</f>
        <v>FEH137930</v>
      </c>
      <c r="D5955" s="23" t="str">
        <f>+[1]DEPURADO!B5949</f>
        <v>FEH137930</v>
      </c>
      <c r="E5955" s="25">
        <f>+[1]DEPURADO!C5949</f>
        <v>44375</v>
      </c>
      <c r="F5955" s="26" t="str">
        <f>+IF([1]DEPURADO!D5949&gt;1,[1]DEPURADO!D5949," ")</f>
        <v xml:space="preserve"> </v>
      </c>
      <c r="G5955" s="27">
        <f>[1]DEPURADO!F5949</f>
        <v>121380</v>
      </c>
      <c r="H5955" s="28">
        <v>0</v>
      </c>
      <c r="I5955" s="28">
        <f>+[1]DEPURADO!N5949+[1]DEPURADO!O5949</f>
        <v>0</v>
      </c>
      <c r="J5955" s="28">
        <f>+[1]DEPURADO!S5949</f>
        <v>0</v>
      </c>
      <c r="K5955" s="29">
        <f>+[1]DEPURADO!Q5949+[1]DEPURADO!R5949</f>
        <v>0</v>
      </c>
      <c r="L5955" s="28">
        <v>0</v>
      </c>
      <c r="M5955" s="28">
        <v>0</v>
      </c>
      <c r="N5955" s="28">
        <f t="shared" si="644"/>
        <v>0</v>
      </c>
      <c r="O5955" s="28">
        <f t="shared" si="645"/>
        <v>121380</v>
      </c>
      <c r="P5955" s="24">
        <f>IF([1]DEPURADO!I5949&gt;1,0,[1]DEPURADO!B5949)</f>
        <v>0</v>
      </c>
      <c r="Q5955" s="30">
        <f t="shared" si="646"/>
        <v>0</v>
      </c>
      <c r="R5955" s="31">
        <f t="shared" si="647"/>
        <v>121380</v>
      </c>
      <c r="S5955" s="31">
        <f>+[1]DEPURADO!K5949</f>
        <v>0</v>
      </c>
      <c r="T5955" s="23" t="s">
        <v>45</v>
      </c>
      <c r="U5955" s="31">
        <f>+[1]DEPURADO!J5949</f>
        <v>0</v>
      </c>
      <c r="V5955" s="30"/>
      <c r="W5955" s="23" t="s">
        <v>45</v>
      </c>
      <c r="X5955" s="31">
        <f>+[1]DEPURADO!L5949+[1]DEPURADO!M5949</f>
        <v>0</v>
      </c>
      <c r="Y5955" s="23" t="s">
        <v>45</v>
      </c>
      <c r="Z5955" s="31">
        <f t="shared" si="648"/>
        <v>0</v>
      </c>
      <c r="AA5955" s="31"/>
      <c r="AB5955" s="31">
        <v>0</v>
      </c>
      <c r="AC5955" s="31">
        <v>0</v>
      </c>
      <c r="AD5955" s="30"/>
      <c r="AE5955" s="30">
        <f>+[1]DEPURADO!L5949</f>
        <v>0</v>
      </c>
      <c r="AF5955" s="30">
        <v>0</v>
      </c>
      <c r="AG5955" s="30">
        <f t="shared" si="649"/>
        <v>0</v>
      </c>
      <c r="AH5955" s="30">
        <v>0</v>
      </c>
      <c r="AI5955" s="30" t="str">
        <f>+[1]DEPURADO!G5949</f>
        <v>NO RADICADO</v>
      </c>
      <c r="AJ5955" s="32"/>
      <c r="AK5955" s="33"/>
    </row>
    <row r="5956" spans="1:37" s="34" customFormat="1" x14ac:dyDescent="0.25">
      <c r="A5956" s="23">
        <f t="shared" si="650"/>
        <v>5948</v>
      </c>
      <c r="B5956" s="24" t="s">
        <v>44</v>
      </c>
      <c r="C5956" s="23" t="str">
        <f>+[1]DEPURADO!A5950</f>
        <v>FEH137977</v>
      </c>
      <c r="D5956" s="23" t="str">
        <f>+[1]DEPURADO!B5950</f>
        <v>FEH137977</v>
      </c>
      <c r="E5956" s="25">
        <f>+[1]DEPURADO!C5950</f>
        <v>44375</v>
      </c>
      <c r="F5956" s="26" t="str">
        <f>+IF([1]DEPURADO!D5950&gt;1,[1]DEPURADO!D5950," ")</f>
        <v xml:space="preserve"> </v>
      </c>
      <c r="G5956" s="27">
        <f>[1]DEPURADO!F5950</f>
        <v>66950</v>
      </c>
      <c r="H5956" s="28">
        <v>0</v>
      </c>
      <c r="I5956" s="28">
        <f>+[1]DEPURADO!N5950+[1]DEPURADO!O5950</f>
        <v>0</v>
      </c>
      <c r="J5956" s="28">
        <f>+[1]DEPURADO!S5950</f>
        <v>0</v>
      </c>
      <c r="K5956" s="29">
        <f>+[1]DEPURADO!Q5950+[1]DEPURADO!R5950</f>
        <v>0</v>
      </c>
      <c r="L5956" s="28">
        <v>0</v>
      </c>
      <c r="M5956" s="28">
        <v>0</v>
      </c>
      <c r="N5956" s="28">
        <f t="shared" si="644"/>
        <v>0</v>
      </c>
      <c r="O5956" s="28">
        <f t="shared" si="645"/>
        <v>66950</v>
      </c>
      <c r="P5956" s="24">
        <f>IF([1]DEPURADO!I5950&gt;1,0,[1]DEPURADO!B5950)</f>
        <v>0</v>
      </c>
      <c r="Q5956" s="30">
        <f t="shared" si="646"/>
        <v>0</v>
      </c>
      <c r="R5956" s="31">
        <f t="shared" si="647"/>
        <v>66950</v>
      </c>
      <c r="S5956" s="31">
        <f>+[1]DEPURADO!K5950</f>
        <v>0</v>
      </c>
      <c r="T5956" s="23" t="s">
        <v>45</v>
      </c>
      <c r="U5956" s="31">
        <f>+[1]DEPURADO!J5950</f>
        <v>0</v>
      </c>
      <c r="V5956" s="30"/>
      <c r="W5956" s="23" t="s">
        <v>45</v>
      </c>
      <c r="X5956" s="31">
        <f>+[1]DEPURADO!L5950+[1]DEPURADO!M5950</f>
        <v>0</v>
      </c>
      <c r="Y5956" s="23" t="s">
        <v>45</v>
      </c>
      <c r="Z5956" s="31">
        <f t="shared" si="648"/>
        <v>0</v>
      </c>
      <c r="AA5956" s="31"/>
      <c r="AB5956" s="31">
        <v>0</v>
      </c>
      <c r="AC5956" s="31">
        <v>0</v>
      </c>
      <c r="AD5956" s="30"/>
      <c r="AE5956" s="30">
        <f>+[1]DEPURADO!L5950</f>
        <v>0</v>
      </c>
      <c r="AF5956" s="30">
        <v>0</v>
      </c>
      <c r="AG5956" s="30">
        <f t="shared" si="649"/>
        <v>0</v>
      </c>
      <c r="AH5956" s="30">
        <v>0</v>
      </c>
      <c r="AI5956" s="30" t="str">
        <f>+[1]DEPURADO!G5950</f>
        <v>NO RADICADO</v>
      </c>
      <c r="AJ5956" s="32"/>
      <c r="AK5956" s="33"/>
    </row>
    <row r="5957" spans="1:37" s="34" customFormat="1" x14ac:dyDescent="0.25">
      <c r="A5957" s="23">
        <f t="shared" si="650"/>
        <v>5949</v>
      </c>
      <c r="B5957" s="24" t="s">
        <v>44</v>
      </c>
      <c r="C5957" s="23" t="str">
        <f>+[1]DEPURADO!A5951</f>
        <v>FEH138136</v>
      </c>
      <c r="D5957" s="23" t="str">
        <f>+[1]DEPURADO!B5951</f>
        <v>FEH138136</v>
      </c>
      <c r="E5957" s="25">
        <f>+[1]DEPURADO!C5951</f>
        <v>44375</v>
      </c>
      <c r="F5957" s="26" t="str">
        <f>+IF([1]DEPURADO!D5951&gt;1,[1]DEPURADO!D5951," ")</f>
        <v xml:space="preserve"> </v>
      </c>
      <c r="G5957" s="27">
        <f>[1]DEPURADO!F5951</f>
        <v>85739</v>
      </c>
      <c r="H5957" s="28">
        <v>0</v>
      </c>
      <c r="I5957" s="28">
        <f>+[1]DEPURADO!N5951+[1]DEPURADO!O5951</f>
        <v>0</v>
      </c>
      <c r="J5957" s="28">
        <f>+[1]DEPURADO!S5951</f>
        <v>0</v>
      </c>
      <c r="K5957" s="29">
        <f>+[1]DEPURADO!Q5951+[1]DEPURADO!R5951</f>
        <v>0</v>
      </c>
      <c r="L5957" s="28">
        <v>0</v>
      </c>
      <c r="M5957" s="28">
        <v>0</v>
      </c>
      <c r="N5957" s="28">
        <f t="shared" si="644"/>
        <v>0</v>
      </c>
      <c r="O5957" s="28">
        <f t="shared" si="645"/>
        <v>85739</v>
      </c>
      <c r="P5957" s="24" t="str">
        <f>IF([1]DEPURADO!I5951&gt;1,0,[1]DEPURADO!B5951)</f>
        <v>FEH138136</v>
      </c>
      <c r="Q5957" s="30">
        <f t="shared" si="646"/>
        <v>85739</v>
      </c>
      <c r="R5957" s="31">
        <f t="shared" si="647"/>
        <v>0</v>
      </c>
      <c r="S5957" s="31">
        <f>+[1]DEPURADO!K5951</f>
        <v>0</v>
      </c>
      <c r="T5957" s="23" t="s">
        <v>45</v>
      </c>
      <c r="U5957" s="31">
        <f>+[1]DEPURADO!J5951</f>
        <v>85739</v>
      </c>
      <c r="V5957" s="30"/>
      <c r="W5957" s="23" t="s">
        <v>45</v>
      </c>
      <c r="X5957" s="31">
        <f>+[1]DEPURADO!L5951+[1]DEPURADO!M5951</f>
        <v>0</v>
      </c>
      <c r="Y5957" s="23" t="s">
        <v>45</v>
      </c>
      <c r="Z5957" s="31">
        <f t="shared" si="648"/>
        <v>0</v>
      </c>
      <c r="AA5957" s="31"/>
      <c r="AB5957" s="31">
        <v>0</v>
      </c>
      <c r="AC5957" s="31">
        <v>0</v>
      </c>
      <c r="AD5957" s="30"/>
      <c r="AE5957" s="30">
        <f>+[1]DEPURADO!L5951</f>
        <v>0</v>
      </c>
      <c r="AF5957" s="30">
        <v>0</v>
      </c>
      <c r="AG5957" s="30">
        <f t="shared" si="649"/>
        <v>0</v>
      </c>
      <c r="AH5957" s="30">
        <v>0</v>
      </c>
      <c r="AI5957" s="30" t="str">
        <f>+[1]DEPURADO!G5951</f>
        <v>EN REVISION</v>
      </c>
      <c r="AJ5957" s="32"/>
      <c r="AK5957" s="33"/>
    </row>
    <row r="5958" spans="1:37" s="34" customFormat="1" x14ac:dyDescent="0.25">
      <c r="A5958" s="23">
        <f t="shared" si="650"/>
        <v>5950</v>
      </c>
      <c r="B5958" s="24" t="s">
        <v>44</v>
      </c>
      <c r="C5958" s="23" t="str">
        <f>+[1]DEPURADO!A5952</f>
        <v>FEH138138</v>
      </c>
      <c r="D5958" s="23" t="str">
        <f>+[1]DEPURADO!B5952</f>
        <v>FEH138138</v>
      </c>
      <c r="E5958" s="25">
        <f>+[1]DEPURADO!C5952</f>
        <v>44375</v>
      </c>
      <c r="F5958" s="26" t="str">
        <f>+IF([1]DEPURADO!D5952&gt;1,[1]DEPURADO!D5952," ")</f>
        <v xml:space="preserve"> </v>
      </c>
      <c r="G5958" s="27">
        <f>[1]DEPURADO!F5952</f>
        <v>80832</v>
      </c>
      <c r="H5958" s="28">
        <v>0</v>
      </c>
      <c r="I5958" s="28">
        <f>+[1]DEPURADO!N5952+[1]DEPURADO!O5952</f>
        <v>0</v>
      </c>
      <c r="J5958" s="28">
        <f>+[1]DEPURADO!S5952</f>
        <v>0</v>
      </c>
      <c r="K5958" s="29">
        <f>+[1]DEPURADO!Q5952+[1]DEPURADO!R5952</f>
        <v>0</v>
      </c>
      <c r="L5958" s="28">
        <v>0</v>
      </c>
      <c r="M5958" s="28">
        <v>0</v>
      </c>
      <c r="N5958" s="28">
        <f t="shared" si="644"/>
        <v>0</v>
      </c>
      <c r="O5958" s="28">
        <f t="shared" si="645"/>
        <v>80832</v>
      </c>
      <c r="P5958" s="24">
        <f>IF([1]DEPURADO!I5952&gt;1,0,[1]DEPURADO!B5952)</f>
        <v>0</v>
      </c>
      <c r="Q5958" s="30">
        <f t="shared" si="646"/>
        <v>0</v>
      </c>
      <c r="R5958" s="31">
        <f t="shared" si="647"/>
        <v>80832</v>
      </c>
      <c r="S5958" s="31">
        <f>+[1]DEPURADO!K5952</f>
        <v>0</v>
      </c>
      <c r="T5958" s="23" t="s">
        <v>45</v>
      </c>
      <c r="U5958" s="31">
        <f>+[1]DEPURADO!J5952</f>
        <v>0</v>
      </c>
      <c r="V5958" s="30"/>
      <c r="W5958" s="23" t="s">
        <v>45</v>
      </c>
      <c r="X5958" s="31">
        <f>+[1]DEPURADO!L5952+[1]DEPURADO!M5952</f>
        <v>0</v>
      </c>
      <c r="Y5958" s="23" t="s">
        <v>45</v>
      </c>
      <c r="Z5958" s="31">
        <f t="shared" si="648"/>
        <v>0</v>
      </c>
      <c r="AA5958" s="31"/>
      <c r="AB5958" s="31">
        <v>0</v>
      </c>
      <c r="AC5958" s="31">
        <v>0</v>
      </c>
      <c r="AD5958" s="30"/>
      <c r="AE5958" s="30">
        <f>+[1]DEPURADO!L5952</f>
        <v>0</v>
      </c>
      <c r="AF5958" s="30">
        <v>0</v>
      </c>
      <c r="AG5958" s="30">
        <f t="shared" si="649"/>
        <v>0</v>
      </c>
      <c r="AH5958" s="30">
        <v>0</v>
      </c>
      <c r="AI5958" s="30" t="str">
        <f>+[1]DEPURADO!G5952</f>
        <v>NO RADICADO</v>
      </c>
      <c r="AJ5958" s="32"/>
      <c r="AK5958" s="33"/>
    </row>
    <row r="5959" spans="1:37" s="34" customFormat="1" x14ac:dyDescent="0.25">
      <c r="A5959" s="23">
        <f t="shared" si="650"/>
        <v>5951</v>
      </c>
      <c r="B5959" s="24" t="s">
        <v>44</v>
      </c>
      <c r="C5959" s="23" t="str">
        <f>+[1]DEPURADO!A5953</f>
        <v>FEH138147</v>
      </c>
      <c r="D5959" s="23" t="str">
        <f>+[1]DEPURADO!B5953</f>
        <v>FEH138147</v>
      </c>
      <c r="E5959" s="25">
        <f>+[1]DEPURADO!C5953</f>
        <v>44375</v>
      </c>
      <c r="F5959" s="26" t="str">
        <f>+IF([1]DEPURADO!D5953&gt;1,[1]DEPURADO!D5953," ")</f>
        <v xml:space="preserve"> </v>
      </c>
      <c r="G5959" s="27">
        <f>[1]DEPURADO!F5953</f>
        <v>198292</v>
      </c>
      <c r="H5959" s="28">
        <v>0</v>
      </c>
      <c r="I5959" s="28">
        <f>+[1]DEPURADO!N5953+[1]DEPURADO!O5953</f>
        <v>0</v>
      </c>
      <c r="J5959" s="28">
        <f>+[1]DEPURADO!S5953</f>
        <v>0</v>
      </c>
      <c r="K5959" s="29">
        <f>+[1]DEPURADO!Q5953+[1]DEPURADO!R5953</f>
        <v>0</v>
      </c>
      <c r="L5959" s="28">
        <v>0</v>
      </c>
      <c r="M5959" s="28">
        <v>0</v>
      </c>
      <c r="N5959" s="28">
        <f t="shared" si="644"/>
        <v>0</v>
      </c>
      <c r="O5959" s="28">
        <f t="shared" si="645"/>
        <v>198292</v>
      </c>
      <c r="P5959" s="24" t="str">
        <f>IF([1]DEPURADO!I5953&gt;1,0,[1]DEPURADO!B5953)</f>
        <v>FEH138147</v>
      </c>
      <c r="Q5959" s="30">
        <f t="shared" si="646"/>
        <v>198292</v>
      </c>
      <c r="R5959" s="31">
        <f t="shared" si="647"/>
        <v>0</v>
      </c>
      <c r="S5959" s="31">
        <f>+[1]DEPURADO!K5953</f>
        <v>0</v>
      </c>
      <c r="T5959" s="23" t="s">
        <v>45</v>
      </c>
      <c r="U5959" s="31">
        <f>+[1]DEPURADO!J5953</f>
        <v>198292</v>
      </c>
      <c r="V5959" s="30"/>
      <c r="W5959" s="23" t="s">
        <v>45</v>
      </c>
      <c r="X5959" s="31">
        <f>+[1]DEPURADO!L5953+[1]DEPURADO!M5953</f>
        <v>0</v>
      </c>
      <c r="Y5959" s="23" t="s">
        <v>45</v>
      </c>
      <c r="Z5959" s="31">
        <f t="shared" si="648"/>
        <v>0</v>
      </c>
      <c r="AA5959" s="31"/>
      <c r="AB5959" s="31">
        <v>0</v>
      </c>
      <c r="AC5959" s="31">
        <v>0</v>
      </c>
      <c r="AD5959" s="30"/>
      <c r="AE5959" s="30">
        <f>+[1]DEPURADO!L5953</f>
        <v>0</v>
      </c>
      <c r="AF5959" s="30">
        <v>0</v>
      </c>
      <c r="AG5959" s="30">
        <f t="shared" si="649"/>
        <v>0</v>
      </c>
      <c r="AH5959" s="30">
        <v>0</v>
      </c>
      <c r="AI5959" s="30" t="str">
        <f>+[1]DEPURADO!G5953</f>
        <v>EN REVISION</v>
      </c>
      <c r="AJ5959" s="32"/>
      <c r="AK5959" s="33"/>
    </row>
    <row r="5960" spans="1:37" s="34" customFormat="1" x14ac:dyDescent="0.25">
      <c r="A5960" s="23">
        <f t="shared" si="650"/>
        <v>5952</v>
      </c>
      <c r="B5960" s="24" t="s">
        <v>44</v>
      </c>
      <c r="C5960" s="23" t="str">
        <f>+[1]DEPURADO!A5954</f>
        <v>FEH138148</v>
      </c>
      <c r="D5960" s="23" t="str">
        <f>+[1]DEPURADO!B5954</f>
        <v>FEH138148</v>
      </c>
      <c r="E5960" s="25">
        <f>+[1]DEPURADO!C5954</f>
        <v>44375</v>
      </c>
      <c r="F5960" s="26" t="str">
        <f>+IF([1]DEPURADO!D5954&gt;1,[1]DEPURADO!D5954," ")</f>
        <v xml:space="preserve"> </v>
      </c>
      <c r="G5960" s="27">
        <f>[1]DEPURADO!F5954</f>
        <v>80832</v>
      </c>
      <c r="H5960" s="28">
        <v>0</v>
      </c>
      <c r="I5960" s="28">
        <f>+[1]DEPURADO!N5954+[1]DEPURADO!O5954</f>
        <v>0</v>
      </c>
      <c r="J5960" s="28">
        <f>+[1]DEPURADO!S5954</f>
        <v>0</v>
      </c>
      <c r="K5960" s="29">
        <f>+[1]DEPURADO!Q5954+[1]DEPURADO!R5954</f>
        <v>0</v>
      </c>
      <c r="L5960" s="28">
        <v>0</v>
      </c>
      <c r="M5960" s="28">
        <v>0</v>
      </c>
      <c r="N5960" s="28">
        <f t="shared" si="644"/>
        <v>0</v>
      </c>
      <c r="O5960" s="28">
        <f t="shared" si="645"/>
        <v>80832</v>
      </c>
      <c r="P5960" s="24">
        <f>IF([1]DEPURADO!I5954&gt;1,0,[1]DEPURADO!B5954)</f>
        <v>0</v>
      </c>
      <c r="Q5960" s="30">
        <f t="shared" si="646"/>
        <v>0</v>
      </c>
      <c r="R5960" s="31">
        <f t="shared" si="647"/>
        <v>80832</v>
      </c>
      <c r="S5960" s="31">
        <f>+[1]DEPURADO!K5954</f>
        <v>0</v>
      </c>
      <c r="T5960" s="23" t="s">
        <v>45</v>
      </c>
      <c r="U5960" s="31">
        <f>+[1]DEPURADO!J5954</f>
        <v>0</v>
      </c>
      <c r="V5960" s="30"/>
      <c r="W5960" s="23" t="s">
        <v>45</v>
      </c>
      <c r="X5960" s="31">
        <f>+[1]DEPURADO!L5954+[1]DEPURADO!M5954</f>
        <v>0</v>
      </c>
      <c r="Y5960" s="23" t="s">
        <v>45</v>
      </c>
      <c r="Z5960" s="31">
        <f t="shared" si="648"/>
        <v>0</v>
      </c>
      <c r="AA5960" s="31"/>
      <c r="AB5960" s="31">
        <v>0</v>
      </c>
      <c r="AC5960" s="31">
        <v>0</v>
      </c>
      <c r="AD5960" s="30"/>
      <c r="AE5960" s="30">
        <f>+[1]DEPURADO!L5954</f>
        <v>0</v>
      </c>
      <c r="AF5960" s="30">
        <v>0</v>
      </c>
      <c r="AG5960" s="30">
        <f t="shared" si="649"/>
        <v>0</v>
      </c>
      <c r="AH5960" s="30">
        <v>0</v>
      </c>
      <c r="AI5960" s="30" t="str">
        <f>+[1]DEPURADO!G5954</f>
        <v>NO RADICADO</v>
      </c>
      <c r="AJ5960" s="32"/>
      <c r="AK5960" s="33"/>
    </row>
    <row r="5961" spans="1:37" s="34" customFormat="1" x14ac:dyDescent="0.25">
      <c r="A5961" s="23">
        <f t="shared" si="650"/>
        <v>5953</v>
      </c>
      <c r="B5961" s="24" t="s">
        <v>44</v>
      </c>
      <c r="C5961" s="23" t="str">
        <f>+[1]DEPURADO!A5955</f>
        <v>FEH138153</v>
      </c>
      <c r="D5961" s="23" t="str">
        <f>+[1]DEPURADO!B5955</f>
        <v>FEH138153</v>
      </c>
      <c r="E5961" s="25">
        <f>+[1]DEPURADO!C5955</f>
        <v>44375</v>
      </c>
      <c r="F5961" s="26" t="str">
        <f>+IF([1]DEPURADO!D5955&gt;1,[1]DEPURADO!D5955," ")</f>
        <v xml:space="preserve"> </v>
      </c>
      <c r="G5961" s="27">
        <f>[1]DEPURADO!F5955</f>
        <v>66950</v>
      </c>
      <c r="H5961" s="28">
        <v>0</v>
      </c>
      <c r="I5961" s="28">
        <f>+[1]DEPURADO!N5955+[1]DEPURADO!O5955</f>
        <v>0</v>
      </c>
      <c r="J5961" s="28">
        <f>+[1]DEPURADO!S5955</f>
        <v>0</v>
      </c>
      <c r="K5961" s="29">
        <f>+[1]DEPURADO!Q5955+[1]DEPURADO!R5955</f>
        <v>0</v>
      </c>
      <c r="L5961" s="28">
        <v>0</v>
      </c>
      <c r="M5961" s="28">
        <v>0</v>
      </c>
      <c r="N5961" s="28">
        <f t="shared" si="644"/>
        <v>0</v>
      </c>
      <c r="O5961" s="28">
        <f t="shared" si="645"/>
        <v>66950</v>
      </c>
      <c r="P5961" s="24">
        <f>IF([1]DEPURADO!I5955&gt;1,0,[1]DEPURADO!B5955)</f>
        <v>0</v>
      </c>
      <c r="Q5961" s="30">
        <f t="shared" si="646"/>
        <v>0</v>
      </c>
      <c r="R5961" s="31">
        <f t="shared" si="647"/>
        <v>66950</v>
      </c>
      <c r="S5961" s="31">
        <f>+[1]DEPURADO!K5955</f>
        <v>0</v>
      </c>
      <c r="T5961" s="23" t="s">
        <v>45</v>
      </c>
      <c r="U5961" s="31">
        <f>+[1]DEPURADO!J5955</f>
        <v>0</v>
      </c>
      <c r="V5961" s="30"/>
      <c r="W5961" s="23" t="s">
        <v>45</v>
      </c>
      <c r="X5961" s="31">
        <f>+[1]DEPURADO!L5955+[1]DEPURADO!M5955</f>
        <v>0</v>
      </c>
      <c r="Y5961" s="23" t="s">
        <v>45</v>
      </c>
      <c r="Z5961" s="31">
        <f t="shared" si="648"/>
        <v>0</v>
      </c>
      <c r="AA5961" s="31"/>
      <c r="AB5961" s="31">
        <v>0</v>
      </c>
      <c r="AC5961" s="31">
        <v>0</v>
      </c>
      <c r="AD5961" s="30"/>
      <c r="AE5961" s="30">
        <f>+[1]DEPURADO!L5955</f>
        <v>0</v>
      </c>
      <c r="AF5961" s="30">
        <v>0</v>
      </c>
      <c r="AG5961" s="30">
        <f t="shared" si="649"/>
        <v>0</v>
      </c>
      <c r="AH5961" s="30">
        <v>0</v>
      </c>
      <c r="AI5961" s="30" t="str">
        <f>+[1]DEPURADO!G5955</f>
        <v>NO RADICADO</v>
      </c>
      <c r="AJ5961" s="32"/>
      <c r="AK5961" s="33"/>
    </row>
    <row r="5962" spans="1:37" s="34" customFormat="1" x14ac:dyDescent="0.25">
      <c r="A5962" s="23">
        <f t="shared" si="650"/>
        <v>5954</v>
      </c>
      <c r="B5962" s="24" t="s">
        <v>44</v>
      </c>
      <c r="C5962" s="23" t="str">
        <f>+[1]DEPURADO!A5956</f>
        <v>FEH138156</v>
      </c>
      <c r="D5962" s="23" t="str">
        <f>+[1]DEPURADO!B5956</f>
        <v>FEH138156</v>
      </c>
      <c r="E5962" s="25">
        <f>+[1]DEPURADO!C5956</f>
        <v>44375</v>
      </c>
      <c r="F5962" s="26" t="str">
        <f>+IF([1]DEPURADO!D5956&gt;1,[1]DEPURADO!D5956," ")</f>
        <v xml:space="preserve"> </v>
      </c>
      <c r="G5962" s="27">
        <f>[1]DEPURADO!F5956</f>
        <v>178079</v>
      </c>
      <c r="H5962" s="28">
        <v>0</v>
      </c>
      <c r="I5962" s="28">
        <f>+[1]DEPURADO!N5956+[1]DEPURADO!O5956</f>
        <v>0</v>
      </c>
      <c r="J5962" s="28">
        <f>+[1]DEPURADO!S5956</f>
        <v>0</v>
      </c>
      <c r="K5962" s="29">
        <f>+[1]DEPURADO!Q5956+[1]DEPURADO!R5956</f>
        <v>0</v>
      </c>
      <c r="L5962" s="28">
        <v>0</v>
      </c>
      <c r="M5962" s="28">
        <v>0</v>
      </c>
      <c r="N5962" s="28">
        <f t="shared" ref="N5962:N6025" si="651">+SUM(J5962:M5962)</f>
        <v>0</v>
      </c>
      <c r="O5962" s="28">
        <f t="shared" ref="O5962:O6025" si="652">+G5962-I5962-N5962</f>
        <v>178079</v>
      </c>
      <c r="P5962" s="24" t="str">
        <f>IF([1]DEPURADO!I5956&gt;1,0,[1]DEPURADO!B5956)</f>
        <v>FEH138156</v>
      </c>
      <c r="Q5962" s="30">
        <f t="shared" ref="Q5962:Q6025" si="653">+IF(P5962&gt;0,G5962,0)</f>
        <v>178079</v>
      </c>
      <c r="R5962" s="31">
        <f t="shared" ref="R5962:R6025" si="654">IF(P5962=0,G5962,0)</f>
        <v>0</v>
      </c>
      <c r="S5962" s="31">
        <f>+[1]DEPURADO!K5956</f>
        <v>0</v>
      </c>
      <c r="T5962" s="23" t="s">
        <v>45</v>
      </c>
      <c r="U5962" s="31">
        <f>+[1]DEPURADO!J5956</f>
        <v>178079</v>
      </c>
      <c r="V5962" s="30"/>
      <c r="W5962" s="23" t="s">
        <v>45</v>
      </c>
      <c r="X5962" s="31">
        <f>+[1]DEPURADO!L5956+[1]DEPURADO!M5956</f>
        <v>0</v>
      </c>
      <c r="Y5962" s="23" t="s">
        <v>45</v>
      </c>
      <c r="Z5962" s="31">
        <f t="shared" ref="Z5962:Z6025" si="655">+X5962-AE5962+IF(X5962-AE5962&lt;-1,-X5962+AE5962,0)</f>
        <v>0</v>
      </c>
      <c r="AA5962" s="31"/>
      <c r="AB5962" s="31">
        <v>0</v>
      </c>
      <c r="AC5962" s="31">
        <v>0</v>
      </c>
      <c r="AD5962" s="30"/>
      <c r="AE5962" s="30">
        <f>+[1]DEPURADO!L5956</f>
        <v>0</v>
      </c>
      <c r="AF5962" s="30">
        <v>0</v>
      </c>
      <c r="AG5962" s="30">
        <f t="shared" ref="AG5962:AG6025" si="656">+G5962-I5962-N5962-R5962-Z5962-AC5962-AE5962-S5962-U5962</f>
        <v>0</v>
      </c>
      <c r="AH5962" s="30">
        <v>0</v>
      </c>
      <c r="AI5962" s="30" t="str">
        <f>+[1]DEPURADO!G5956</f>
        <v>EN REVISION</v>
      </c>
      <c r="AJ5962" s="32"/>
      <c r="AK5962" s="33"/>
    </row>
    <row r="5963" spans="1:37" s="34" customFormat="1" x14ac:dyDescent="0.25">
      <c r="A5963" s="23">
        <f t="shared" ref="A5963:A6026" si="657">+A5962+1</f>
        <v>5955</v>
      </c>
      <c r="B5963" s="24" t="s">
        <v>44</v>
      </c>
      <c r="C5963" s="23" t="str">
        <f>+[1]DEPURADO!A5957</f>
        <v>FEH138157</v>
      </c>
      <c r="D5963" s="23" t="str">
        <f>+[1]DEPURADO!B5957</f>
        <v>FEH138157</v>
      </c>
      <c r="E5963" s="25">
        <f>+[1]DEPURADO!C5957</f>
        <v>44375</v>
      </c>
      <c r="F5963" s="26" t="str">
        <f>+IF([1]DEPURADO!D5957&gt;1,[1]DEPURADO!D5957," ")</f>
        <v xml:space="preserve"> </v>
      </c>
      <c r="G5963" s="27">
        <f>[1]DEPURADO!F5957</f>
        <v>216994</v>
      </c>
      <c r="H5963" s="28">
        <v>0</v>
      </c>
      <c r="I5963" s="28">
        <f>+[1]DEPURADO!N5957+[1]DEPURADO!O5957</f>
        <v>0</v>
      </c>
      <c r="J5963" s="28">
        <f>+[1]DEPURADO!S5957</f>
        <v>0</v>
      </c>
      <c r="K5963" s="29">
        <f>+[1]DEPURADO!Q5957+[1]DEPURADO!R5957</f>
        <v>0</v>
      </c>
      <c r="L5963" s="28">
        <v>0</v>
      </c>
      <c r="M5963" s="28">
        <v>0</v>
      </c>
      <c r="N5963" s="28">
        <f t="shared" si="651"/>
        <v>0</v>
      </c>
      <c r="O5963" s="28">
        <f t="shared" si="652"/>
        <v>216994</v>
      </c>
      <c r="P5963" s="24">
        <f>IF([1]DEPURADO!I5957&gt;1,0,[1]DEPURADO!B5957)</f>
        <v>0</v>
      </c>
      <c r="Q5963" s="30">
        <f t="shared" si="653"/>
        <v>0</v>
      </c>
      <c r="R5963" s="31">
        <f t="shared" si="654"/>
        <v>216994</v>
      </c>
      <c r="S5963" s="31">
        <f>+[1]DEPURADO!K5957</f>
        <v>0</v>
      </c>
      <c r="T5963" s="23" t="s">
        <v>45</v>
      </c>
      <c r="U5963" s="31">
        <f>+[1]DEPURADO!J5957</f>
        <v>0</v>
      </c>
      <c r="V5963" s="30"/>
      <c r="W5963" s="23" t="s">
        <v>45</v>
      </c>
      <c r="X5963" s="31">
        <f>+[1]DEPURADO!L5957+[1]DEPURADO!M5957</f>
        <v>0</v>
      </c>
      <c r="Y5963" s="23" t="s">
        <v>45</v>
      </c>
      <c r="Z5963" s="31">
        <f t="shared" si="655"/>
        <v>0</v>
      </c>
      <c r="AA5963" s="31"/>
      <c r="AB5963" s="31">
        <v>0</v>
      </c>
      <c r="AC5963" s="31">
        <v>0</v>
      </c>
      <c r="AD5963" s="30"/>
      <c r="AE5963" s="30">
        <f>+[1]DEPURADO!L5957</f>
        <v>0</v>
      </c>
      <c r="AF5963" s="30">
        <v>0</v>
      </c>
      <c r="AG5963" s="30">
        <f t="shared" si="656"/>
        <v>0</v>
      </c>
      <c r="AH5963" s="30">
        <v>0</v>
      </c>
      <c r="AI5963" s="30" t="str">
        <f>+[1]DEPURADO!G5957</f>
        <v>NO RADICADO</v>
      </c>
      <c r="AJ5963" s="32"/>
      <c r="AK5963" s="33"/>
    </row>
    <row r="5964" spans="1:37" s="34" customFormat="1" x14ac:dyDescent="0.25">
      <c r="A5964" s="23">
        <f t="shared" si="657"/>
        <v>5956</v>
      </c>
      <c r="B5964" s="24" t="s">
        <v>44</v>
      </c>
      <c r="C5964" s="23" t="str">
        <f>+[1]DEPURADO!A5958</f>
        <v>FEH138164</v>
      </c>
      <c r="D5964" s="23" t="str">
        <f>+[1]DEPURADO!B5958</f>
        <v>FEH138164</v>
      </c>
      <c r="E5964" s="25">
        <f>+[1]DEPURADO!C5958</f>
        <v>44375</v>
      </c>
      <c r="F5964" s="26" t="str">
        <f>+IF([1]DEPURADO!D5958&gt;1,[1]DEPURADO!D5958," ")</f>
        <v xml:space="preserve"> </v>
      </c>
      <c r="G5964" s="27">
        <f>[1]DEPURADO!F5958</f>
        <v>88769</v>
      </c>
      <c r="H5964" s="28">
        <v>0</v>
      </c>
      <c r="I5964" s="28">
        <f>+[1]DEPURADO!N5958+[1]DEPURADO!O5958</f>
        <v>0</v>
      </c>
      <c r="J5964" s="28">
        <f>+[1]DEPURADO!S5958</f>
        <v>0</v>
      </c>
      <c r="K5964" s="29">
        <f>+[1]DEPURADO!Q5958+[1]DEPURADO!R5958</f>
        <v>0</v>
      </c>
      <c r="L5964" s="28">
        <v>0</v>
      </c>
      <c r="M5964" s="28">
        <v>0</v>
      </c>
      <c r="N5964" s="28">
        <f t="shared" si="651"/>
        <v>0</v>
      </c>
      <c r="O5964" s="28">
        <f t="shared" si="652"/>
        <v>88769</v>
      </c>
      <c r="P5964" s="24" t="str">
        <f>IF([1]DEPURADO!I5958&gt;1,0,[1]DEPURADO!B5958)</f>
        <v>FEH138164</v>
      </c>
      <c r="Q5964" s="30">
        <f t="shared" si="653"/>
        <v>88769</v>
      </c>
      <c r="R5964" s="31">
        <f t="shared" si="654"/>
        <v>0</v>
      </c>
      <c r="S5964" s="31">
        <f>+[1]DEPURADO!K5958</f>
        <v>0</v>
      </c>
      <c r="T5964" s="23" t="s">
        <v>45</v>
      </c>
      <c r="U5964" s="31">
        <f>+[1]DEPURADO!J5958</f>
        <v>88769</v>
      </c>
      <c r="V5964" s="30"/>
      <c r="W5964" s="23" t="s">
        <v>45</v>
      </c>
      <c r="X5964" s="31">
        <f>+[1]DEPURADO!L5958+[1]DEPURADO!M5958</f>
        <v>0</v>
      </c>
      <c r="Y5964" s="23" t="s">
        <v>45</v>
      </c>
      <c r="Z5964" s="31">
        <f t="shared" si="655"/>
        <v>0</v>
      </c>
      <c r="AA5964" s="31"/>
      <c r="AB5964" s="31">
        <v>0</v>
      </c>
      <c r="AC5964" s="31">
        <v>0</v>
      </c>
      <c r="AD5964" s="30"/>
      <c r="AE5964" s="30">
        <f>+[1]DEPURADO!L5958</f>
        <v>0</v>
      </c>
      <c r="AF5964" s="30">
        <v>0</v>
      </c>
      <c r="AG5964" s="30">
        <f t="shared" si="656"/>
        <v>0</v>
      </c>
      <c r="AH5964" s="30">
        <v>0</v>
      </c>
      <c r="AI5964" s="30" t="str">
        <f>+[1]DEPURADO!G5958</f>
        <v>EN REVISION</v>
      </c>
      <c r="AJ5964" s="32"/>
      <c r="AK5964" s="33"/>
    </row>
    <row r="5965" spans="1:37" s="34" customFormat="1" x14ac:dyDescent="0.25">
      <c r="A5965" s="23">
        <f t="shared" si="657"/>
        <v>5957</v>
      </c>
      <c r="B5965" s="24" t="s">
        <v>44</v>
      </c>
      <c r="C5965" s="23" t="str">
        <f>+[1]DEPURADO!A5959</f>
        <v>FEH138165</v>
      </c>
      <c r="D5965" s="23" t="str">
        <f>+[1]DEPURADO!B5959</f>
        <v>FEH138165</v>
      </c>
      <c r="E5965" s="25">
        <f>+[1]DEPURADO!C5959</f>
        <v>44375</v>
      </c>
      <c r="F5965" s="26" t="str">
        <f>+IF([1]DEPURADO!D5959&gt;1,[1]DEPURADO!D5959," ")</f>
        <v xml:space="preserve"> </v>
      </c>
      <c r="G5965" s="27">
        <f>[1]DEPURADO!F5959</f>
        <v>216994</v>
      </c>
      <c r="H5965" s="28">
        <v>0</v>
      </c>
      <c r="I5965" s="28">
        <f>+[1]DEPURADO!N5959+[1]DEPURADO!O5959</f>
        <v>0</v>
      </c>
      <c r="J5965" s="28">
        <f>+[1]DEPURADO!S5959</f>
        <v>0</v>
      </c>
      <c r="K5965" s="29">
        <f>+[1]DEPURADO!Q5959+[1]DEPURADO!R5959</f>
        <v>0</v>
      </c>
      <c r="L5965" s="28">
        <v>0</v>
      </c>
      <c r="M5965" s="28">
        <v>0</v>
      </c>
      <c r="N5965" s="28">
        <f t="shared" si="651"/>
        <v>0</v>
      </c>
      <c r="O5965" s="28">
        <f t="shared" si="652"/>
        <v>216994</v>
      </c>
      <c r="P5965" s="24">
        <f>IF([1]DEPURADO!I5959&gt;1,0,[1]DEPURADO!B5959)</f>
        <v>0</v>
      </c>
      <c r="Q5965" s="30">
        <f t="shared" si="653"/>
        <v>0</v>
      </c>
      <c r="R5965" s="31">
        <f t="shared" si="654"/>
        <v>216994</v>
      </c>
      <c r="S5965" s="31">
        <f>+[1]DEPURADO!K5959</f>
        <v>0</v>
      </c>
      <c r="T5965" s="23" t="s">
        <v>45</v>
      </c>
      <c r="U5965" s="31">
        <f>+[1]DEPURADO!J5959</f>
        <v>0</v>
      </c>
      <c r="V5965" s="30"/>
      <c r="W5965" s="23" t="s">
        <v>45</v>
      </c>
      <c r="X5965" s="31">
        <f>+[1]DEPURADO!L5959+[1]DEPURADO!M5959</f>
        <v>0</v>
      </c>
      <c r="Y5965" s="23" t="s">
        <v>45</v>
      </c>
      <c r="Z5965" s="31">
        <f t="shared" si="655"/>
        <v>0</v>
      </c>
      <c r="AA5965" s="31"/>
      <c r="AB5965" s="31">
        <v>0</v>
      </c>
      <c r="AC5965" s="31">
        <v>0</v>
      </c>
      <c r="AD5965" s="30"/>
      <c r="AE5965" s="30">
        <f>+[1]DEPURADO!L5959</f>
        <v>0</v>
      </c>
      <c r="AF5965" s="30">
        <v>0</v>
      </c>
      <c r="AG5965" s="30">
        <f t="shared" si="656"/>
        <v>0</v>
      </c>
      <c r="AH5965" s="30">
        <v>0</v>
      </c>
      <c r="AI5965" s="30" t="str">
        <f>+[1]DEPURADO!G5959</f>
        <v>NO RADICADO</v>
      </c>
      <c r="AJ5965" s="32"/>
      <c r="AK5965" s="33"/>
    </row>
    <row r="5966" spans="1:37" s="34" customFormat="1" x14ac:dyDescent="0.25">
      <c r="A5966" s="23">
        <f t="shared" si="657"/>
        <v>5958</v>
      </c>
      <c r="B5966" s="24" t="s">
        <v>44</v>
      </c>
      <c r="C5966" s="23" t="str">
        <f>+[1]DEPURADO!A5960</f>
        <v>FEH138171</v>
      </c>
      <c r="D5966" s="23" t="str">
        <f>+[1]DEPURADO!B5960</f>
        <v>FEH138171</v>
      </c>
      <c r="E5966" s="25">
        <f>+[1]DEPURADO!C5960</f>
        <v>44375</v>
      </c>
      <c r="F5966" s="26" t="str">
        <f>+IF([1]DEPURADO!D5960&gt;1,[1]DEPURADO!D5960," ")</f>
        <v xml:space="preserve"> </v>
      </c>
      <c r="G5966" s="27">
        <f>[1]DEPURADO!F5960</f>
        <v>223916</v>
      </c>
      <c r="H5966" s="28">
        <v>0</v>
      </c>
      <c r="I5966" s="28">
        <f>+[1]DEPURADO!N5960+[1]DEPURADO!O5960</f>
        <v>0</v>
      </c>
      <c r="J5966" s="28">
        <f>+[1]DEPURADO!S5960</f>
        <v>0</v>
      </c>
      <c r="K5966" s="29">
        <f>+[1]DEPURADO!Q5960+[1]DEPURADO!R5960</f>
        <v>0</v>
      </c>
      <c r="L5966" s="28">
        <v>0</v>
      </c>
      <c r="M5966" s="28">
        <v>0</v>
      </c>
      <c r="N5966" s="28">
        <f t="shared" si="651"/>
        <v>0</v>
      </c>
      <c r="O5966" s="28">
        <f t="shared" si="652"/>
        <v>223916</v>
      </c>
      <c r="P5966" s="24" t="str">
        <f>IF([1]DEPURADO!I5960&gt;1,0,[1]DEPURADO!B5960)</f>
        <v>FEH138171</v>
      </c>
      <c r="Q5966" s="30">
        <f t="shared" si="653"/>
        <v>223916</v>
      </c>
      <c r="R5966" s="31">
        <f t="shared" si="654"/>
        <v>0</v>
      </c>
      <c r="S5966" s="31">
        <f>+[1]DEPURADO!K5960</f>
        <v>0</v>
      </c>
      <c r="T5966" s="23" t="s">
        <v>45</v>
      </c>
      <c r="U5966" s="31">
        <f>+[1]DEPURADO!J5960</f>
        <v>223916</v>
      </c>
      <c r="V5966" s="30"/>
      <c r="W5966" s="23" t="s">
        <v>45</v>
      </c>
      <c r="X5966" s="31">
        <f>+[1]DEPURADO!L5960+[1]DEPURADO!M5960</f>
        <v>0</v>
      </c>
      <c r="Y5966" s="23" t="s">
        <v>45</v>
      </c>
      <c r="Z5966" s="31">
        <f t="shared" si="655"/>
        <v>0</v>
      </c>
      <c r="AA5966" s="31"/>
      <c r="AB5966" s="31">
        <v>0</v>
      </c>
      <c r="AC5966" s="31">
        <v>0</v>
      </c>
      <c r="AD5966" s="30"/>
      <c r="AE5966" s="30">
        <f>+[1]DEPURADO!L5960</f>
        <v>0</v>
      </c>
      <c r="AF5966" s="30">
        <v>0</v>
      </c>
      <c r="AG5966" s="30">
        <f t="shared" si="656"/>
        <v>0</v>
      </c>
      <c r="AH5966" s="30">
        <v>0</v>
      </c>
      <c r="AI5966" s="30" t="str">
        <f>+[1]DEPURADO!G5960</f>
        <v>EN REVISION</v>
      </c>
      <c r="AJ5966" s="32"/>
      <c r="AK5966" s="33"/>
    </row>
    <row r="5967" spans="1:37" s="34" customFormat="1" x14ac:dyDescent="0.25">
      <c r="A5967" s="23">
        <f t="shared" si="657"/>
        <v>5959</v>
      </c>
      <c r="B5967" s="24" t="s">
        <v>44</v>
      </c>
      <c r="C5967" s="23" t="str">
        <f>+[1]DEPURADO!A5961</f>
        <v>FEH138172</v>
      </c>
      <c r="D5967" s="23" t="str">
        <f>+[1]DEPURADO!B5961</f>
        <v>FEH138172</v>
      </c>
      <c r="E5967" s="25">
        <f>+[1]DEPURADO!C5961</f>
        <v>44375</v>
      </c>
      <c r="F5967" s="26" t="str">
        <f>+IF([1]DEPURADO!D5961&gt;1,[1]DEPURADO!D5961," ")</f>
        <v xml:space="preserve"> </v>
      </c>
      <c r="G5967" s="27">
        <f>[1]DEPURADO!F5961</f>
        <v>80832</v>
      </c>
      <c r="H5967" s="28">
        <v>0</v>
      </c>
      <c r="I5967" s="28">
        <f>+[1]DEPURADO!N5961+[1]DEPURADO!O5961</f>
        <v>0</v>
      </c>
      <c r="J5967" s="28">
        <f>+[1]DEPURADO!S5961</f>
        <v>0</v>
      </c>
      <c r="K5967" s="29">
        <f>+[1]DEPURADO!Q5961+[1]DEPURADO!R5961</f>
        <v>0</v>
      </c>
      <c r="L5967" s="28">
        <v>0</v>
      </c>
      <c r="M5967" s="28">
        <v>0</v>
      </c>
      <c r="N5967" s="28">
        <f t="shared" si="651"/>
        <v>0</v>
      </c>
      <c r="O5967" s="28">
        <f t="shared" si="652"/>
        <v>80832</v>
      </c>
      <c r="P5967" s="24">
        <f>IF([1]DEPURADO!I5961&gt;1,0,[1]DEPURADO!B5961)</f>
        <v>0</v>
      </c>
      <c r="Q5967" s="30">
        <f t="shared" si="653"/>
        <v>0</v>
      </c>
      <c r="R5967" s="31">
        <f t="shared" si="654"/>
        <v>80832</v>
      </c>
      <c r="S5967" s="31">
        <f>+[1]DEPURADO!K5961</f>
        <v>0</v>
      </c>
      <c r="T5967" s="23" t="s">
        <v>45</v>
      </c>
      <c r="U5967" s="31">
        <f>+[1]DEPURADO!J5961</f>
        <v>0</v>
      </c>
      <c r="V5967" s="30"/>
      <c r="W5967" s="23" t="s">
        <v>45</v>
      </c>
      <c r="X5967" s="31">
        <f>+[1]DEPURADO!L5961+[1]DEPURADO!M5961</f>
        <v>0</v>
      </c>
      <c r="Y5967" s="23" t="s">
        <v>45</v>
      </c>
      <c r="Z5967" s="31">
        <f t="shared" si="655"/>
        <v>0</v>
      </c>
      <c r="AA5967" s="31"/>
      <c r="AB5967" s="31">
        <v>0</v>
      </c>
      <c r="AC5967" s="31">
        <v>0</v>
      </c>
      <c r="AD5967" s="30"/>
      <c r="AE5967" s="30">
        <f>+[1]DEPURADO!L5961</f>
        <v>0</v>
      </c>
      <c r="AF5967" s="30">
        <v>0</v>
      </c>
      <c r="AG5967" s="30">
        <f t="shared" si="656"/>
        <v>0</v>
      </c>
      <c r="AH5967" s="30">
        <v>0</v>
      </c>
      <c r="AI5967" s="30" t="str">
        <f>+[1]DEPURADO!G5961</f>
        <v>NO RADICADO</v>
      </c>
      <c r="AJ5967" s="32"/>
      <c r="AK5967" s="33"/>
    </row>
    <row r="5968" spans="1:37" s="34" customFormat="1" x14ac:dyDescent="0.25">
      <c r="A5968" s="23">
        <f t="shared" si="657"/>
        <v>5960</v>
      </c>
      <c r="B5968" s="24" t="s">
        <v>44</v>
      </c>
      <c r="C5968" s="23" t="str">
        <f>+[1]DEPURADO!A5962</f>
        <v>FEH138176</v>
      </c>
      <c r="D5968" s="23" t="str">
        <f>+[1]DEPURADO!B5962</f>
        <v>FEH138176</v>
      </c>
      <c r="E5968" s="25">
        <f>+[1]DEPURADO!C5962</f>
        <v>44375</v>
      </c>
      <c r="F5968" s="26" t="str">
        <f>+IF([1]DEPURADO!D5962&gt;1,[1]DEPURADO!D5962," ")</f>
        <v xml:space="preserve"> </v>
      </c>
      <c r="G5968" s="27">
        <f>[1]DEPURADO!F5962</f>
        <v>14946</v>
      </c>
      <c r="H5968" s="28">
        <v>0</v>
      </c>
      <c r="I5968" s="28">
        <f>+[1]DEPURADO!N5962+[1]DEPURADO!O5962</f>
        <v>0</v>
      </c>
      <c r="J5968" s="28">
        <f>+[1]DEPURADO!S5962</f>
        <v>0</v>
      </c>
      <c r="K5968" s="29">
        <f>+[1]DEPURADO!Q5962+[1]DEPURADO!R5962</f>
        <v>0</v>
      </c>
      <c r="L5968" s="28">
        <v>0</v>
      </c>
      <c r="M5968" s="28">
        <v>0</v>
      </c>
      <c r="N5968" s="28">
        <f t="shared" si="651"/>
        <v>0</v>
      </c>
      <c r="O5968" s="28">
        <f t="shared" si="652"/>
        <v>14946</v>
      </c>
      <c r="P5968" s="24" t="str">
        <f>IF([1]DEPURADO!I5962&gt;1,0,[1]DEPURADO!B5962)</f>
        <v>FEH138176</v>
      </c>
      <c r="Q5968" s="30">
        <f t="shared" si="653"/>
        <v>14946</v>
      </c>
      <c r="R5968" s="31">
        <f t="shared" si="654"/>
        <v>0</v>
      </c>
      <c r="S5968" s="31">
        <f>+[1]DEPURADO!K5962</f>
        <v>0</v>
      </c>
      <c r="T5968" s="23" t="s">
        <v>45</v>
      </c>
      <c r="U5968" s="31">
        <f>+[1]DEPURADO!J5962</f>
        <v>14946</v>
      </c>
      <c r="V5968" s="30"/>
      <c r="W5968" s="23" t="s">
        <v>45</v>
      </c>
      <c r="X5968" s="31">
        <f>+[1]DEPURADO!L5962+[1]DEPURADO!M5962</f>
        <v>0</v>
      </c>
      <c r="Y5968" s="23" t="s">
        <v>45</v>
      </c>
      <c r="Z5968" s="31">
        <f t="shared" si="655"/>
        <v>0</v>
      </c>
      <c r="AA5968" s="31"/>
      <c r="AB5968" s="31">
        <v>0</v>
      </c>
      <c r="AC5968" s="31">
        <v>0</v>
      </c>
      <c r="AD5968" s="30"/>
      <c r="AE5968" s="30">
        <f>+[1]DEPURADO!L5962</f>
        <v>0</v>
      </c>
      <c r="AF5968" s="30">
        <v>0</v>
      </c>
      <c r="AG5968" s="30">
        <f t="shared" si="656"/>
        <v>0</v>
      </c>
      <c r="AH5968" s="30">
        <v>0</v>
      </c>
      <c r="AI5968" s="30" t="str">
        <f>+[1]DEPURADO!G5962</f>
        <v>EN REVISION</v>
      </c>
      <c r="AJ5968" s="32"/>
      <c r="AK5968" s="33"/>
    </row>
    <row r="5969" spans="1:37" s="34" customFormat="1" x14ac:dyDescent="0.25">
      <c r="A5969" s="23">
        <f t="shared" si="657"/>
        <v>5961</v>
      </c>
      <c r="B5969" s="24" t="s">
        <v>44</v>
      </c>
      <c r="C5969" s="23" t="str">
        <f>+[1]DEPURADO!A5963</f>
        <v>FEH138178</v>
      </c>
      <c r="D5969" s="23" t="str">
        <f>+[1]DEPURADO!B5963</f>
        <v>FEH138178</v>
      </c>
      <c r="E5969" s="25">
        <f>+[1]DEPURADO!C5963</f>
        <v>44375</v>
      </c>
      <c r="F5969" s="26" t="str">
        <f>+IF([1]DEPURADO!D5963&gt;1,[1]DEPURADO!D5963," ")</f>
        <v xml:space="preserve"> </v>
      </c>
      <c r="G5969" s="27">
        <f>[1]DEPURADO!F5963</f>
        <v>14946</v>
      </c>
      <c r="H5969" s="28">
        <v>0</v>
      </c>
      <c r="I5969" s="28">
        <f>+[1]DEPURADO!N5963+[1]DEPURADO!O5963</f>
        <v>0</v>
      </c>
      <c r="J5969" s="28">
        <f>+[1]DEPURADO!S5963</f>
        <v>0</v>
      </c>
      <c r="K5969" s="29">
        <f>+[1]DEPURADO!Q5963+[1]DEPURADO!R5963</f>
        <v>0</v>
      </c>
      <c r="L5969" s="28">
        <v>0</v>
      </c>
      <c r="M5969" s="28">
        <v>0</v>
      </c>
      <c r="N5969" s="28">
        <f t="shared" si="651"/>
        <v>0</v>
      </c>
      <c r="O5969" s="28">
        <f t="shared" si="652"/>
        <v>14946</v>
      </c>
      <c r="P5969" s="24" t="str">
        <f>IF([1]DEPURADO!I5963&gt;1,0,[1]DEPURADO!B5963)</f>
        <v>FEH138178</v>
      </c>
      <c r="Q5969" s="30">
        <f t="shared" si="653"/>
        <v>14946</v>
      </c>
      <c r="R5969" s="31">
        <f t="shared" si="654"/>
        <v>0</v>
      </c>
      <c r="S5969" s="31">
        <f>+[1]DEPURADO!K5963</f>
        <v>0</v>
      </c>
      <c r="T5969" s="23" t="s">
        <v>45</v>
      </c>
      <c r="U5969" s="31">
        <f>+[1]DEPURADO!J5963</f>
        <v>14946</v>
      </c>
      <c r="V5969" s="30"/>
      <c r="W5969" s="23" t="s">
        <v>45</v>
      </c>
      <c r="X5969" s="31">
        <f>+[1]DEPURADO!L5963+[1]DEPURADO!M5963</f>
        <v>0</v>
      </c>
      <c r="Y5969" s="23" t="s">
        <v>45</v>
      </c>
      <c r="Z5969" s="31">
        <f t="shared" si="655"/>
        <v>0</v>
      </c>
      <c r="AA5969" s="31"/>
      <c r="AB5969" s="31">
        <v>0</v>
      </c>
      <c r="AC5969" s="31">
        <v>0</v>
      </c>
      <c r="AD5969" s="30"/>
      <c r="AE5969" s="30">
        <f>+[1]DEPURADO!L5963</f>
        <v>0</v>
      </c>
      <c r="AF5969" s="30">
        <v>0</v>
      </c>
      <c r="AG5969" s="30">
        <f t="shared" si="656"/>
        <v>0</v>
      </c>
      <c r="AH5969" s="30">
        <v>0</v>
      </c>
      <c r="AI5969" s="30" t="str">
        <f>+[1]DEPURADO!G5963</f>
        <v>EN REVISION</v>
      </c>
      <c r="AJ5969" s="32"/>
      <c r="AK5969" s="33"/>
    </row>
    <row r="5970" spans="1:37" s="34" customFormat="1" x14ac:dyDescent="0.25">
      <c r="A5970" s="23">
        <f t="shared" si="657"/>
        <v>5962</v>
      </c>
      <c r="B5970" s="24" t="s">
        <v>44</v>
      </c>
      <c r="C5970" s="23" t="str">
        <f>+[1]DEPURADO!A5964</f>
        <v>FEH138262</v>
      </c>
      <c r="D5970" s="23" t="str">
        <f>+[1]DEPURADO!B5964</f>
        <v>FEH138262</v>
      </c>
      <c r="E5970" s="25">
        <f>+[1]DEPURADO!C5964</f>
        <v>44375</v>
      </c>
      <c r="F5970" s="26" t="str">
        <f>+IF([1]DEPURADO!D5964&gt;1,[1]DEPURADO!D5964," ")</f>
        <v xml:space="preserve"> </v>
      </c>
      <c r="G5970" s="27">
        <f>[1]DEPURADO!F5964</f>
        <v>177379</v>
      </c>
      <c r="H5970" s="28">
        <v>0</v>
      </c>
      <c r="I5970" s="28">
        <f>+[1]DEPURADO!N5964+[1]DEPURADO!O5964</f>
        <v>0</v>
      </c>
      <c r="J5970" s="28">
        <f>+[1]DEPURADO!S5964</f>
        <v>0</v>
      </c>
      <c r="K5970" s="29">
        <f>+[1]DEPURADO!Q5964+[1]DEPURADO!R5964</f>
        <v>0</v>
      </c>
      <c r="L5970" s="28">
        <v>0</v>
      </c>
      <c r="M5970" s="28">
        <v>0</v>
      </c>
      <c r="N5970" s="28">
        <f t="shared" si="651"/>
        <v>0</v>
      </c>
      <c r="O5970" s="28">
        <f t="shared" si="652"/>
        <v>177379</v>
      </c>
      <c r="P5970" s="24" t="str">
        <f>IF([1]DEPURADO!I5964&gt;1,0,[1]DEPURADO!B5964)</f>
        <v>FEH138262</v>
      </c>
      <c r="Q5970" s="30">
        <f t="shared" si="653"/>
        <v>177379</v>
      </c>
      <c r="R5970" s="31">
        <f t="shared" si="654"/>
        <v>0</v>
      </c>
      <c r="S5970" s="31">
        <f>+[1]DEPURADO!K5964</f>
        <v>0</v>
      </c>
      <c r="T5970" s="23" t="s">
        <v>45</v>
      </c>
      <c r="U5970" s="31">
        <f>+[1]DEPURADO!J5964</f>
        <v>177379</v>
      </c>
      <c r="V5970" s="30"/>
      <c r="W5970" s="23" t="s">
        <v>45</v>
      </c>
      <c r="X5970" s="31">
        <f>+[1]DEPURADO!L5964+[1]DEPURADO!M5964</f>
        <v>0</v>
      </c>
      <c r="Y5970" s="23" t="s">
        <v>45</v>
      </c>
      <c r="Z5970" s="31">
        <f t="shared" si="655"/>
        <v>0</v>
      </c>
      <c r="AA5970" s="31"/>
      <c r="AB5970" s="31">
        <v>0</v>
      </c>
      <c r="AC5970" s="31">
        <v>0</v>
      </c>
      <c r="AD5970" s="30"/>
      <c r="AE5970" s="30">
        <f>+[1]DEPURADO!L5964</f>
        <v>0</v>
      </c>
      <c r="AF5970" s="30">
        <v>0</v>
      </c>
      <c r="AG5970" s="30">
        <f t="shared" si="656"/>
        <v>0</v>
      </c>
      <c r="AH5970" s="30">
        <v>0</v>
      </c>
      <c r="AI5970" s="30" t="str">
        <f>+[1]DEPURADO!G5964</f>
        <v>EN REVISION</v>
      </c>
      <c r="AJ5970" s="32"/>
      <c r="AK5970" s="33"/>
    </row>
    <row r="5971" spans="1:37" s="34" customFormat="1" x14ac:dyDescent="0.25">
      <c r="A5971" s="23">
        <f t="shared" si="657"/>
        <v>5963</v>
      </c>
      <c r="B5971" s="24" t="s">
        <v>44</v>
      </c>
      <c r="C5971" s="23" t="str">
        <f>+[1]DEPURADO!A5965</f>
        <v>FEH138263</v>
      </c>
      <c r="D5971" s="23" t="str">
        <f>+[1]DEPURADO!B5965</f>
        <v>FEH138263</v>
      </c>
      <c r="E5971" s="25">
        <f>+[1]DEPURADO!C5965</f>
        <v>44375</v>
      </c>
      <c r="F5971" s="26" t="str">
        <f>+IF([1]DEPURADO!D5965&gt;1,[1]DEPURADO!D5965," ")</f>
        <v xml:space="preserve"> </v>
      </c>
      <c r="G5971" s="27">
        <f>[1]DEPURADO!F5965</f>
        <v>80832</v>
      </c>
      <c r="H5971" s="28">
        <v>0</v>
      </c>
      <c r="I5971" s="28">
        <f>+[1]DEPURADO!N5965+[1]DEPURADO!O5965</f>
        <v>0</v>
      </c>
      <c r="J5971" s="28">
        <f>+[1]DEPURADO!S5965</f>
        <v>0</v>
      </c>
      <c r="K5971" s="29">
        <f>+[1]DEPURADO!Q5965+[1]DEPURADO!R5965</f>
        <v>0</v>
      </c>
      <c r="L5971" s="28">
        <v>0</v>
      </c>
      <c r="M5971" s="28">
        <v>0</v>
      </c>
      <c r="N5971" s="28">
        <f t="shared" si="651"/>
        <v>0</v>
      </c>
      <c r="O5971" s="28">
        <f t="shared" si="652"/>
        <v>80832</v>
      </c>
      <c r="P5971" s="24">
        <f>IF([1]DEPURADO!I5965&gt;1,0,[1]DEPURADO!B5965)</f>
        <v>0</v>
      </c>
      <c r="Q5971" s="30">
        <f t="shared" si="653"/>
        <v>0</v>
      </c>
      <c r="R5971" s="31">
        <f t="shared" si="654"/>
        <v>80832</v>
      </c>
      <c r="S5971" s="31">
        <f>+[1]DEPURADO!K5965</f>
        <v>0</v>
      </c>
      <c r="T5971" s="23" t="s">
        <v>45</v>
      </c>
      <c r="U5971" s="31">
        <f>+[1]DEPURADO!J5965</f>
        <v>0</v>
      </c>
      <c r="V5971" s="30"/>
      <c r="W5971" s="23" t="s">
        <v>45</v>
      </c>
      <c r="X5971" s="31">
        <f>+[1]DEPURADO!L5965+[1]DEPURADO!M5965</f>
        <v>0</v>
      </c>
      <c r="Y5971" s="23" t="s">
        <v>45</v>
      </c>
      <c r="Z5971" s="31">
        <f t="shared" si="655"/>
        <v>0</v>
      </c>
      <c r="AA5971" s="31"/>
      <c r="AB5971" s="31">
        <v>0</v>
      </c>
      <c r="AC5971" s="31">
        <v>0</v>
      </c>
      <c r="AD5971" s="30"/>
      <c r="AE5971" s="30">
        <f>+[1]DEPURADO!L5965</f>
        <v>0</v>
      </c>
      <c r="AF5971" s="30">
        <v>0</v>
      </c>
      <c r="AG5971" s="30">
        <f t="shared" si="656"/>
        <v>0</v>
      </c>
      <c r="AH5971" s="30">
        <v>0</v>
      </c>
      <c r="AI5971" s="30" t="str">
        <f>+[1]DEPURADO!G5965</f>
        <v>NO RADICADO</v>
      </c>
      <c r="AJ5971" s="32"/>
      <c r="AK5971" s="33"/>
    </row>
    <row r="5972" spans="1:37" s="34" customFormat="1" x14ac:dyDescent="0.25">
      <c r="A5972" s="23">
        <f t="shared" si="657"/>
        <v>5964</v>
      </c>
      <c r="B5972" s="24" t="s">
        <v>44</v>
      </c>
      <c r="C5972" s="23" t="str">
        <f>+[1]DEPURADO!A5966</f>
        <v>FEH138431</v>
      </c>
      <c r="D5972" s="23" t="str">
        <f>+[1]DEPURADO!B5966</f>
        <v>FEH138431</v>
      </c>
      <c r="E5972" s="25">
        <f>+[1]DEPURADO!C5966</f>
        <v>44376</v>
      </c>
      <c r="F5972" s="26" t="str">
        <f>+IF([1]DEPURADO!D5966&gt;1,[1]DEPURADO!D5966," ")</f>
        <v xml:space="preserve"> </v>
      </c>
      <c r="G5972" s="27">
        <f>[1]DEPURADO!F5966</f>
        <v>522153</v>
      </c>
      <c r="H5972" s="28">
        <v>0</v>
      </c>
      <c r="I5972" s="28">
        <f>+[1]DEPURADO!N5966+[1]DEPURADO!O5966</f>
        <v>0</v>
      </c>
      <c r="J5972" s="28">
        <f>+[1]DEPURADO!S5966</f>
        <v>0</v>
      </c>
      <c r="K5972" s="29">
        <f>+[1]DEPURADO!Q5966+[1]DEPURADO!R5966</f>
        <v>0</v>
      </c>
      <c r="L5972" s="28">
        <v>0</v>
      </c>
      <c r="M5972" s="28">
        <v>0</v>
      </c>
      <c r="N5972" s="28">
        <f t="shared" si="651"/>
        <v>0</v>
      </c>
      <c r="O5972" s="28">
        <f t="shared" si="652"/>
        <v>522153</v>
      </c>
      <c r="P5972" s="24" t="str">
        <f>IF([1]DEPURADO!I5966&gt;1,0,[1]DEPURADO!B5966)</f>
        <v>FEH138431</v>
      </c>
      <c r="Q5972" s="30">
        <f t="shared" si="653"/>
        <v>522153</v>
      </c>
      <c r="R5972" s="31">
        <f t="shared" si="654"/>
        <v>0</v>
      </c>
      <c r="S5972" s="31">
        <f>+[1]DEPURADO!K5966</f>
        <v>0</v>
      </c>
      <c r="T5972" s="23" t="s">
        <v>45</v>
      </c>
      <c r="U5972" s="31">
        <f>+[1]DEPURADO!J5966</f>
        <v>522153</v>
      </c>
      <c r="V5972" s="30"/>
      <c r="W5972" s="23" t="s">
        <v>45</v>
      </c>
      <c r="X5972" s="31">
        <f>+[1]DEPURADO!L5966+[1]DEPURADO!M5966</f>
        <v>0</v>
      </c>
      <c r="Y5972" s="23" t="s">
        <v>45</v>
      </c>
      <c r="Z5972" s="31">
        <f t="shared" si="655"/>
        <v>0</v>
      </c>
      <c r="AA5972" s="31"/>
      <c r="AB5972" s="31">
        <v>0</v>
      </c>
      <c r="AC5972" s="31">
        <v>0</v>
      </c>
      <c r="AD5972" s="30"/>
      <c r="AE5972" s="30">
        <f>+[1]DEPURADO!L5966</f>
        <v>0</v>
      </c>
      <c r="AF5972" s="30">
        <v>0</v>
      </c>
      <c r="AG5972" s="30">
        <f t="shared" si="656"/>
        <v>0</v>
      </c>
      <c r="AH5972" s="30">
        <v>0</v>
      </c>
      <c r="AI5972" s="30" t="str">
        <f>+[1]DEPURADO!G5966</f>
        <v>EN REVISION</v>
      </c>
      <c r="AJ5972" s="32"/>
      <c r="AK5972" s="33"/>
    </row>
    <row r="5973" spans="1:37" s="34" customFormat="1" x14ac:dyDescent="0.25">
      <c r="A5973" s="23">
        <f t="shared" si="657"/>
        <v>5965</v>
      </c>
      <c r="B5973" s="24" t="s">
        <v>44</v>
      </c>
      <c r="C5973" s="23" t="str">
        <f>+[1]DEPURADO!A5967</f>
        <v>FEH138432</v>
      </c>
      <c r="D5973" s="23" t="str">
        <f>+[1]DEPURADO!B5967</f>
        <v>FEH138432</v>
      </c>
      <c r="E5973" s="25">
        <f>+[1]DEPURADO!C5967</f>
        <v>44376</v>
      </c>
      <c r="F5973" s="26" t="str">
        <f>+IF([1]DEPURADO!D5967&gt;1,[1]DEPURADO!D5967," ")</f>
        <v xml:space="preserve"> </v>
      </c>
      <c r="G5973" s="27">
        <f>[1]DEPURADO!F5967</f>
        <v>80832</v>
      </c>
      <c r="H5973" s="28">
        <v>0</v>
      </c>
      <c r="I5973" s="28">
        <f>+[1]DEPURADO!N5967+[1]DEPURADO!O5967</f>
        <v>0</v>
      </c>
      <c r="J5973" s="28">
        <f>+[1]DEPURADO!S5967</f>
        <v>0</v>
      </c>
      <c r="K5973" s="29">
        <f>+[1]DEPURADO!Q5967+[1]DEPURADO!R5967</f>
        <v>0</v>
      </c>
      <c r="L5973" s="28">
        <v>0</v>
      </c>
      <c r="M5973" s="28">
        <v>0</v>
      </c>
      <c r="N5973" s="28">
        <f t="shared" si="651"/>
        <v>0</v>
      </c>
      <c r="O5973" s="28">
        <f t="shared" si="652"/>
        <v>80832</v>
      </c>
      <c r="P5973" s="24">
        <f>IF([1]DEPURADO!I5967&gt;1,0,[1]DEPURADO!B5967)</f>
        <v>0</v>
      </c>
      <c r="Q5973" s="30">
        <f t="shared" si="653"/>
        <v>0</v>
      </c>
      <c r="R5973" s="31">
        <f t="shared" si="654"/>
        <v>80832</v>
      </c>
      <c r="S5973" s="31">
        <f>+[1]DEPURADO!K5967</f>
        <v>0</v>
      </c>
      <c r="T5973" s="23" t="s">
        <v>45</v>
      </c>
      <c r="U5973" s="31">
        <f>+[1]DEPURADO!J5967</f>
        <v>0</v>
      </c>
      <c r="V5973" s="30"/>
      <c r="W5973" s="23" t="s">
        <v>45</v>
      </c>
      <c r="X5973" s="31">
        <f>+[1]DEPURADO!L5967+[1]DEPURADO!M5967</f>
        <v>0</v>
      </c>
      <c r="Y5973" s="23" t="s">
        <v>45</v>
      </c>
      <c r="Z5973" s="31">
        <f t="shared" si="655"/>
        <v>0</v>
      </c>
      <c r="AA5973" s="31"/>
      <c r="AB5973" s="31">
        <v>0</v>
      </c>
      <c r="AC5973" s="31">
        <v>0</v>
      </c>
      <c r="AD5973" s="30"/>
      <c r="AE5973" s="30">
        <f>+[1]DEPURADO!L5967</f>
        <v>0</v>
      </c>
      <c r="AF5973" s="30">
        <v>0</v>
      </c>
      <c r="AG5973" s="30">
        <f t="shared" si="656"/>
        <v>0</v>
      </c>
      <c r="AH5973" s="30">
        <v>0</v>
      </c>
      <c r="AI5973" s="30" t="str">
        <f>+[1]DEPURADO!G5967</f>
        <v>NO RADICADO</v>
      </c>
      <c r="AJ5973" s="32"/>
      <c r="AK5973" s="33"/>
    </row>
    <row r="5974" spans="1:37" s="34" customFormat="1" x14ac:dyDescent="0.25">
      <c r="A5974" s="23">
        <f t="shared" si="657"/>
        <v>5966</v>
      </c>
      <c r="B5974" s="24" t="s">
        <v>44</v>
      </c>
      <c r="C5974" s="23" t="str">
        <f>+[1]DEPURADO!A5968</f>
        <v>FEH138993</v>
      </c>
      <c r="D5974" s="23" t="str">
        <f>+[1]DEPURADO!B5968</f>
        <v>FEH138993</v>
      </c>
      <c r="E5974" s="25">
        <f>+[1]DEPURADO!C5968</f>
        <v>44377</v>
      </c>
      <c r="F5974" s="26" t="str">
        <f>+IF([1]DEPURADO!D5968&gt;1,[1]DEPURADO!D5968," ")</f>
        <v xml:space="preserve"> </v>
      </c>
      <c r="G5974" s="27">
        <f>[1]DEPURADO!F5968</f>
        <v>1335746</v>
      </c>
      <c r="H5974" s="28">
        <v>0</v>
      </c>
      <c r="I5974" s="28">
        <f>+[1]DEPURADO!N5968+[1]DEPURADO!O5968</f>
        <v>0</v>
      </c>
      <c r="J5974" s="28">
        <f>+[1]DEPURADO!S5968</f>
        <v>0</v>
      </c>
      <c r="K5974" s="29">
        <f>+[1]DEPURADO!Q5968+[1]DEPURADO!R5968</f>
        <v>0</v>
      </c>
      <c r="L5974" s="28">
        <v>0</v>
      </c>
      <c r="M5974" s="28">
        <v>0</v>
      </c>
      <c r="N5974" s="28">
        <f t="shared" si="651"/>
        <v>0</v>
      </c>
      <c r="O5974" s="28">
        <f t="shared" si="652"/>
        <v>1335746</v>
      </c>
      <c r="P5974" s="24" t="str">
        <f>IF([1]DEPURADO!I5968&gt;1,0,[1]DEPURADO!B5968)</f>
        <v>FEH138993</v>
      </c>
      <c r="Q5974" s="30">
        <f t="shared" si="653"/>
        <v>1335746</v>
      </c>
      <c r="R5974" s="31">
        <f t="shared" si="654"/>
        <v>0</v>
      </c>
      <c r="S5974" s="31">
        <f>+[1]DEPURADO!K5968</f>
        <v>0</v>
      </c>
      <c r="T5974" s="23" t="s">
        <v>45</v>
      </c>
      <c r="U5974" s="31">
        <f>+[1]DEPURADO!J5968</f>
        <v>1335746</v>
      </c>
      <c r="V5974" s="30"/>
      <c r="W5974" s="23" t="s">
        <v>45</v>
      </c>
      <c r="X5974" s="31">
        <f>+[1]DEPURADO!L5968+[1]DEPURADO!M5968</f>
        <v>0</v>
      </c>
      <c r="Y5974" s="23" t="s">
        <v>45</v>
      </c>
      <c r="Z5974" s="31">
        <f t="shared" si="655"/>
        <v>0</v>
      </c>
      <c r="AA5974" s="31"/>
      <c r="AB5974" s="31">
        <v>0</v>
      </c>
      <c r="AC5974" s="31">
        <v>0</v>
      </c>
      <c r="AD5974" s="30"/>
      <c r="AE5974" s="30">
        <f>+[1]DEPURADO!L5968</f>
        <v>0</v>
      </c>
      <c r="AF5974" s="30">
        <v>0</v>
      </c>
      <c r="AG5974" s="30">
        <f t="shared" si="656"/>
        <v>0</v>
      </c>
      <c r="AH5974" s="30">
        <v>0</v>
      </c>
      <c r="AI5974" s="30" t="str">
        <f>+[1]DEPURADO!G5968</f>
        <v>EN REVISION</v>
      </c>
      <c r="AJ5974" s="32"/>
      <c r="AK5974" s="33"/>
    </row>
    <row r="5975" spans="1:37" s="34" customFormat="1" x14ac:dyDescent="0.25">
      <c r="A5975" s="23">
        <f t="shared" si="657"/>
        <v>5967</v>
      </c>
      <c r="B5975" s="24" t="s">
        <v>44</v>
      </c>
      <c r="C5975" s="23" t="str">
        <f>+[1]DEPURADO!A5969</f>
        <v>FEH138994</v>
      </c>
      <c r="D5975" s="23" t="str">
        <f>+[1]DEPURADO!B5969</f>
        <v>FEH138994</v>
      </c>
      <c r="E5975" s="25">
        <f>+[1]DEPURADO!C5969</f>
        <v>44377</v>
      </c>
      <c r="F5975" s="26" t="str">
        <f>+IF([1]DEPURADO!D5969&gt;1,[1]DEPURADO!D5969," ")</f>
        <v xml:space="preserve"> </v>
      </c>
      <c r="G5975" s="27">
        <f>[1]DEPURADO!F5969</f>
        <v>80832</v>
      </c>
      <c r="H5975" s="28">
        <v>0</v>
      </c>
      <c r="I5975" s="28">
        <f>+[1]DEPURADO!N5969+[1]DEPURADO!O5969</f>
        <v>0</v>
      </c>
      <c r="J5975" s="28">
        <f>+[1]DEPURADO!S5969</f>
        <v>0</v>
      </c>
      <c r="K5975" s="29">
        <f>+[1]DEPURADO!Q5969+[1]DEPURADO!R5969</f>
        <v>0</v>
      </c>
      <c r="L5975" s="28">
        <v>0</v>
      </c>
      <c r="M5975" s="28">
        <v>0</v>
      </c>
      <c r="N5975" s="28">
        <f t="shared" si="651"/>
        <v>0</v>
      </c>
      <c r="O5975" s="28">
        <f t="shared" si="652"/>
        <v>80832</v>
      </c>
      <c r="P5975" s="24">
        <f>IF([1]DEPURADO!I5969&gt;1,0,[1]DEPURADO!B5969)</f>
        <v>0</v>
      </c>
      <c r="Q5975" s="30">
        <f t="shared" si="653"/>
        <v>0</v>
      </c>
      <c r="R5975" s="31">
        <f t="shared" si="654"/>
        <v>80832</v>
      </c>
      <c r="S5975" s="31">
        <f>+[1]DEPURADO!K5969</f>
        <v>0</v>
      </c>
      <c r="T5975" s="23" t="s">
        <v>45</v>
      </c>
      <c r="U5975" s="31">
        <f>+[1]DEPURADO!J5969</f>
        <v>0</v>
      </c>
      <c r="V5975" s="30"/>
      <c r="W5975" s="23" t="s">
        <v>45</v>
      </c>
      <c r="X5975" s="31">
        <f>+[1]DEPURADO!L5969+[1]DEPURADO!M5969</f>
        <v>0</v>
      </c>
      <c r="Y5975" s="23" t="s">
        <v>45</v>
      </c>
      <c r="Z5975" s="31">
        <f t="shared" si="655"/>
        <v>0</v>
      </c>
      <c r="AA5975" s="31"/>
      <c r="AB5975" s="31">
        <v>0</v>
      </c>
      <c r="AC5975" s="31">
        <v>0</v>
      </c>
      <c r="AD5975" s="30"/>
      <c r="AE5975" s="30">
        <f>+[1]DEPURADO!L5969</f>
        <v>0</v>
      </c>
      <c r="AF5975" s="30">
        <v>0</v>
      </c>
      <c r="AG5975" s="30">
        <f t="shared" si="656"/>
        <v>0</v>
      </c>
      <c r="AH5975" s="30">
        <v>0</v>
      </c>
      <c r="AI5975" s="30" t="str">
        <f>+[1]DEPURADO!G5969</f>
        <v>NO RADICADO</v>
      </c>
      <c r="AJ5975" s="32"/>
      <c r="AK5975" s="33"/>
    </row>
    <row r="5976" spans="1:37" s="34" customFormat="1" x14ac:dyDescent="0.25">
      <c r="A5976" s="23">
        <f t="shared" si="657"/>
        <v>5968</v>
      </c>
      <c r="B5976" s="24" t="s">
        <v>44</v>
      </c>
      <c r="C5976" s="23" t="str">
        <f>+[1]DEPURADO!A5970</f>
        <v>FEH137710</v>
      </c>
      <c r="D5976" s="23" t="str">
        <f>+[1]DEPURADO!B5970</f>
        <v>FEH137710</v>
      </c>
      <c r="E5976" s="25">
        <f>+[1]DEPURADO!C5970</f>
        <v>44374</v>
      </c>
      <c r="F5976" s="26" t="str">
        <f>+IF([1]DEPURADO!D5970&gt;1,[1]DEPURADO!D5970," ")</f>
        <v xml:space="preserve"> </v>
      </c>
      <c r="G5976" s="27">
        <f>[1]DEPURADO!F5970</f>
        <v>15799</v>
      </c>
      <c r="H5976" s="28">
        <v>0</v>
      </c>
      <c r="I5976" s="28">
        <f>+[1]DEPURADO!N5970+[1]DEPURADO!O5970</f>
        <v>0</v>
      </c>
      <c r="J5976" s="28">
        <f>+[1]DEPURADO!S5970</f>
        <v>0</v>
      </c>
      <c r="K5976" s="29">
        <f>+[1]DEPURADO!Q5970+[1]DEPURADO!R5970</f>
        <v>0</v>
      </c>
      <c r="L5976" s="28">
        <v>0</v>
      </c>
      <c r="M5976" s="28">
        <v>0</v>
      </c>
      <c r="N5976" s="28">
        <f t="shared" si="651"/>
        <v>0</v>
      </c>
      <c r="O5976" s="28">
        <f t="shared" si="652"/>
        <v>15799</v>
      </c>
      <c r="P5976" s="24" t="str">
        <f>IF([1]DEPURADO!I5970&gt;1,0,[1]DEPURADO!B5970)</f>
        <v>FEH137710</v>
      </c>
      <c r="Q5976" s="30">
        <f t="shared" si="653"/>
        <v>15799</v>
      </c>
      <c r="R5976" s="31">
        <f t="shared" si="654"/>
        <v>0</v>
      </c>
      <c r="S5976" s="31">
        <f>+[1]DEPURADO!K5970</f>
        <v>0</v>
      </c>
      <c r="T5976" s="23" t="s">
        <v>45</v>
      </c>
      <c r="U5976" s="31">
        <f>+[1]DEPURADO!J5970</f>
        <v>15799</v>
      </c>
      <c r="V5976" s="30"/>
      <c r="W5976" s="23" t="s">
        <v>45</v>
      </c>
      <c r="X5976" s="31">
        <f>+[1]DEPURADO!L5970+[1]DEPURADO!M5970</f>
        <v>0</v>
      </c>
      <c r="Y5976" s="23" t="s">
        <v>45</v>
      </c>
      <c r="Z5976" s="31">
        <f t="shared" si="655"/>
        <v>0</v>
      </c>
      <c r="AA5976" s="31"/>
      <c r="AB5976" s="31">
        <v>0</v>
      </c>
      <c r="AC5976" s="31">
        <v>0</v>
      </c>
      <c r="AD5976" s="30"/>
      <c r="AE5976" s="30">
        <f>+[1]DEPURADO!L5970</f>
        <v>0</v>
      </c>
      <c r="AF5976" s="30">
        <v>0</v>
      </c>
      <c r="AG5976" s="30">
        <f t="shared" si="656"/>
        <v>0</v>
      </c>
      <c r="AH5976" s="30">
        <v>0</v>
      </c>
      <c r="AI5976" s="30" t="str">
        <f>+[1]DEPURADO!G5970</f>
        <v>EN REVISION</v>
      </c>
      <c r="AJ5976" s="32"/>
      <c r="AK5976" s="33"/>
    </row>
    <row r="5977" spans="1:37" s="34" customFormat="1" x14ac:dyDescent="0.25">
      <c r="A5977" s="23">
        <f t="shared" si="657"/>
        <v>5969</v>
      </c>
      <c r="B5977" s="24" t="s">
        <v>44</v>
      </c>
      <c r="C5977" s="23" t="str">
        <f>+[1]DEPURADO!A5971</f>
        <v>FEH137744</v>
      </c>
      <c r="D5977" s="23" t="str">
        <f>+[1]DEPURADO!B5971</f>
        <v>FEH137744</v>
      </c>
      <c r="E5977" s="25">
        <f>+[1]DEPURADO!C5971</f>
        <v>44374</v>
      </c>
      <c r="F5977" s="26" t="str">
        <f>+IF([1]DEPURADO!D5971&gt;1,[1]DEPURADO!D5971," ")</f>
        <v xml:space="preserve"> </v>
      </c>
      <c r="G5977" s="27">
        <f>[1]DEPURADO!F5971</f>
        <v>109876</v>
      </c>
      <c r="H5977" s="28">
        <v>0</v>
      </c>
      <c r="I5977" s="28">
        <f>+[1]DEPURADO!N5971+[1]DEPURADO!O5971</f>
        <v>0</v>
      </c>
      <c r="J5977" s="28">
        <f>+[1]DEPURADO!S5971</f>
        <v>0</v>
      </c>
      <c r="K5977" s="29">
        <f>+[1]DEPURADO!Q5971+[1]DEPURADO!R5971</f>
        <v>0</v>
      </c>
      <c r="L5977" s="28">
        <v>0</v>
      </c>
      <c r="M5977" s="28">
        <v>0</v>
      </c>
      <c r="N5977" s="28">
        <f t="shared" si="651"/>
        <v>0</v>
      </c>
      <c r="O5977" s="28">
        <f t="shared" si="652"/>
        <v>109876</v>
      </c>
      <c r="P5977" s="24" t="str">
        <f>IF([1]DEPURADO!I5971&gt;1,0,[1]DEPURADO!B5971)</f>
        <v>FEH137744</v>
      </c>
      <c r="Q5977" s="30">
        <f t="shared" si="653"/>
        <v>109876</v>
      </c>
      <c r="R5977" s="31">
        <f t="shared" si="654"/>
        <v>0</v>
      </c>
      <c r="S5977" s="31">
        <f>+[1]DEPURADO!K5971</f>
        <v>0</v>
      </c>
      <c r="T5977" s="23" t="s">
        <v>45</v>
      </c>
      <c r="U5977" s="31">
        <f>+[1]DEPURADO!J5971</f>
        <v>109876</v>
      </c>
      <c r="V5977" s="30"/>
      <c r="W5977" s="23" t="s">
        <v>45</v>
      </c>
      <c r="X5977" s="31">
        <f>+[1]DEPURADO!L5971+[1]DEPURADO!M5971</f>
        <v>0</v>
      </c>
      <c r="Y5977" s="23" t="s">
        <v>45</v>
      </c>
      <c r="Z5977" s="31">
        <f t="shared" si="655"/>
        <v>0</v>
      </c>
      <c r="AA5977" s="31"/>
      <c r="AB5977" s="31">
        <v>0</v>
      </c>
      <c r="AC5977" s="31">
        <v>0</v>
      </c>
      <c r="AD5977" s="30"/>
      <c r="AE5977" s="30">
        <f>+[1]DEPURADO!L5971</f>
        <v>0</v>
      </c>
      <c r="AF5977" s="30">
        <v>0</v>
      </c>
      <c r="AG5977" s="30">
        <f t="shared" si="656"/>
        <v>0</v>
      </c>
      <c r="AH5977" s="30">
        <v>0</v>
      </c>
      <c r="AI5977" s="30" t="str">
        <f>+[1]DEPURADO!G5971</f>
        <v>EN REVISION</v>
      </c>
      <c r="AJ5977" s="32"/>
      <c r="AK5977" s="33"/>
    </row>
    <row r="5978" spans="1:37" s="34" customFormat="1" x14ac:dyDescent="0.25">
      <c r="A5978" s="23">
        <f t="shared" si="657"/>
        <v>5970</v>
      </c>
      <c r="B5978" s="24" t="s">
        <v>44</v>
      </c>
      <c r="C5978" s="23" t="str">
        <f>+[1]DEPURADO!A5972</f>
        <v>FEH137805</v>
      </c>
      <c r="D5978" s="23" t="str">
        <f>+[1]DEPURADO!B5972</f>
        <v>FEH137805</v>
      </c>
      <c r="E5978" s="25">
        <f>+[1]DEPURADO!C5972</f>
        <v>44375</v>
      </c>
      <c r="F5978" s="26" t="str">
        <f>+IF([1]DEPURADO!D5972&gt;1,[1]DEPURADO!D5972," ")</f>
        <v xml:space="preserve"> </v>
      </c>
      <c r="G5978" s="27">
        <f>[1]DEPURADO!F5972</f>
        <v>139528</v>
      </c>
      <c r="H5978" s="28">
        <v>0</v>
      </c>
      <c r="I5978" s="28">
        <f>+[1]DEPURADO!N5972+[1]DEPURADO!O5972</f>
        <v>0</v>
      </c>
      <c r="J5978" s="28">
        <f>+[1]DEPURADO!S5972</f>
        <v>0</v>
      </c>
      <c r="K5978" s="29">
        <f>+[1]DEPURADO!Q5972+[1]DEPURADO!R5972</f>
        <v>0</v>
      </c>
      <c r="L5978" s="28">
        <v>0</v>
      </c>
      <c r="M5978" s="28">
        <v>0</v>
      </c>
      <c r="N5978" s="28">
        <f t="shared" si="651"/>
        <v>0</v>
      </c>
      <c r="O5978" s="28">
        <f t="shared" si="652"/>
        <v>139528</v>
      </c>
      <c r="P5978" s="24" t="str">
        <f>IF([1]DEPURADO!I5972&gt;1,0,[1]DEPURADO!B5972)</f>
        <v>FEH137805</v>
      </c>
      <c r="Q5978" s="30">
        <f t="shared" si="653"/>
        <v>139528</v>
      </c>
      <c r="R5978" s="31">
        <f t="shared" si="654"/>
        <v>0</v>
      </c>
      <c r="S5978" s="31">
        <f>+[1]DEPURADO!K5972</f>
        <v>0</v>
      </c>
      <c r="T5978" s="23" t="s">
        <v>45</v>
      </c>
      <c r="U5978" s="31">
        <f>+[1]DEPURADO!J5972</f>
        <v>139528</v>
      </c>
      <c r="V5978" s="30"/>
      <c r="W5978" s="23" t="s">
        <v>45</v>
      </c>
      <c r="X5978" s="31">
        <f>+[1]DEPURADO!L5972+[1]DEPURADO!M5972</f>
        <v>0</v>
      </c>
      <c r="Y5978" s="23" t="s">
        <v>45</v>
      </c>
      <c r="Z5978" s="31">
        <f t="shared" si="655"/>
        <v>0</v>
      </c>
      <c r="AA5978" s="31"/>
      <c r="AB5978" s="31">
        <v>0</v>
      </c>
      <c r="AC5978" s="31">
        <v>0</v>
      </c>
      <c r="AD5978" s="30"/>
      <c r="AE5978" s="30">
        <f>+[1]DEPURADO!L5972</f>
        <v>0</v>
      </c>
      <c r="AF5978" s="30">
        <v>0</v>
      </c>
      <c r="AG5978" s="30">
        <f t="shared" si="656"/>
        <v>0</v>
      </c>
      <c r="AH5978" s="30">
        <v>0</v>
      </c>
      <c r="AI5978" s="30" t="str">
        <f>+[1]DEPURADO!G5972</f>
        <v>EN REVISION</v>
      </c>
      <c r="AJ5978" s="32"/>
      <c r="AK5978" s="33"/>
    </row>
    <row r="5979" spans="1:37" s="34" customFormat="1" x14ac:dyDescent="0.25">
      <c r="A5979" s="23">
        <f t="shared" si="657"/>
        <v>5971</v>
      </c>
      <c r="B5979" s="24" t="s">
        <v>44</v>
      </c>
      <c r="C5979" s="23" t="str">
        <f>+[1]DEPURADO!A5973</f>
        <v>FEH137806</v>
      </c>
      <c r="D5979" s="23" t="str">
        <f>+[1]DEPURADO!B5973</f>
        <v>FEH137806</v>
      </c>
      <c r="E5979" s="25">
        <f>+[1]DEPURADO!C5973</f>
        <v>44375</v>
      </c>
      <c r="F5979" s="26" t="str">
        <f>+IF([1]DEPURADO!D5973&gt;1,[1]DEPURADO!D5973," ")</f>
        <v xml:space="preserve"> </v>
      </c>
      <c r="G5979" s="27">
        <f>[1]DEPURADO!F5973</f>
        <v>160656</v>
      </c>
      <c r="H5979" s="28">
        <v>0</v>
      </c>
      <c r="I5979" s="28">
        <f>+[1]DEPURADO!N5973+[1]DEPURADO!O5973</f>
        <v>0</v>
      </c>
      <c r="J5979" s="28">
        <f>+[1]DEPURADO!S5973</f>
        <v>0</v>
      </c>
      <c r="K5979" s="29">
        <f>+[1]DEPURADO!Q5973+[1]DEPURADO!R5973</f>
        <v>0</v>
      </c>
      <c r="L5979" s="28">
        <v>0</v>
      </c>
      <c r="M5979" s="28">
        <v>0</v>
      </c>
      <c r="N5979" s="28">
        <f t="shared" si="651"/>
        <v>0</v>
      </c>
      <c r="O5979" s="28">
        <f t="shared" si="652"/>
        <v>160656</v>
      </c>
      <c r="P5979" s="24" t="str">
        <f>IF([1]DEPURADO!I5973&gt;1,0,[1]DEPURADO!B5973)</f>
        <v>FEH137806</v>
      </c>
      <c r="Q5979" s="30">
        <f t="shared" si="653"/>
        <v>160656</v>
      </c>
      <c r="R5979" s="31">
        <f t="shared" si="654"/>
        <v>0</v>
      </c>
      <c r="S5979" s="31">
        <f>+[1]DEPURADO!K5973</f>
        <v>0</v>
      </c>
      <c r="T5979" s="23" t="s">
        <v>45</v>
      </c>
      <c r="U5979" s="31">
        <f>+[1]DEPURADO!J5973</f>
        <v>160656</v>
      </c>
      <c r="V5979" s="30"/>
      <c r="W5979" s="23" t="s">
        <v>45</v>
      </c>
      <c r="X5979" s="31">
        <f>+[1]DEPURADO!L5973+[1]DEPURADO!M5973</f>
        <v>0</v>
      </c>
      <c r="Y5979" s="23" t="s">
        <v>45</v>
      </c>
      <c r="Z5979" s="31">
        <f t="shared" si="655"/>
        <v>0</v>
      </c>
      <c r="AA5979" s="31"/>
      <c r="AB5979" s="31">
        <v>0</v>
      </c>
      <c r="AC5979" s="31">
        <v>0</v>
      </c>
      <c r="AD5979" s="30"/>
      <c r="AE5979" s="30">
        <f>+[1]DEPURADO!L5973</f>
        <v>0</v>
      </c>
      <c r="AF5979" s="30">
        <v>0</v>
      </c>
      <c r="AG5979" s="30">
        <f t="shared" si="656"/>
        <v>0</v>
      </c>
      <c r="AH5979" s="30">
        <v>0</v>
      </c>
      <c r="AI5979" s="30" t="str">
        <f>+[1]DEPURADO!G5973</f>
        <v>EN REVISION</v>
      </c>
      <c r="AJ5979" s="32"/>
      <c r="AK5979" s="33"/>
    </row>
    <row r="5980" spans="1:37" s="34" customFormat="1" x14ac:dyDescent="0.25">
      <c r="A5980" s="23">
        <f t="shared" si="657"/>
        <v>5972</v>
      </c>
      <c r="B5980" s="24" t="s">
        <v>44</v>
      </c>
      <c r="C5980" s="23" t="str">
        <f>+[1]DEPURADO!A5974</f>
        <v>FEH137807</v>
      </c>
      <c r="D5980" s="23" t="str">
        <f>+[1]DEPURADO!B5974</f>
        <v>FEH137807</v>
      </c>
      <c r="E5980" s="25">
        <f>+[1]DEPURADO!C5974</f>
        <v>44375</v>
      </c>
      <c r="F5980" s="26" t="str">
        <f>+IF([1]DEPURADO!D5974&gt;1,[1]DEPURADO!D5974," ")</f>
        <v xml:space="preserve"> </v>
      </c>
      <c r="G5980" s="27">
        <f>[1]DEPURADO!F5974</f>
        <v>18963</v>
      </c>
      <c r="H5980" s="28">
        <v>0</v>
      </c>
      <c r="I5980" s="28">
        <f>+[1]DEPURADO!N5974+[1]DEPURADO!O5974</f>
        <v>0</v>
      </c>
      <c r="J5980" s="28">
        <f>+[1]DEPURADO!S5974</f>
        <v>0</v>
      </c>
      <c r="K5980" s="29">
        <f>+[1]DEPURADO!Q5974+[1]DEPURADO!R5974</f>
        <v>0</v>
      </c>
      <c r="L5980" s="28">
        <v>0</v>
      </c>
      <c r="M5980" s="28">
        <v>0</v>
      </c>
      <c r="N5980" s="28">
        <f t="shared" si="651"/>
        <v>0</v>
      </c>
      <c r="O5980" s="28">
        <f t="shared" si="652"/>
        <v>18963</v>
      </c>
      <c r="P5980" s="24" t="str">
        <f>IF([1]DEPURADO!I5974&gt;1,0,[1]DEPURADO!B5974)</f>
        <v>FEH137807</v>
      </c>
      <c r="Q5980" s="30">
        <f t="shared" si="653"/>
        <v>18963</v>
      </c>
      <c r="R5980" s="31">
        <f t="shared" si="654"/>
        <v>0</v>
      </c>
      <c r="S5980" s="31">
        <f>+[1]DEPURADO!K5974</f>
        <v>0</v>
      </c>
      <c r="T5980" s="23" t="s">
        <v>45</v>
      </c>
      <c r="U5980" s="31">
        <f>+[1]DEPURADO!J5974</f>
        <v>18963</v>
      </c>
      <c r="V5980" s="30"/>
      <c r="W5980" s="23" t="s">
        <v>45</v>
      </c>
      <c r="X5980" s="31">
        <f>+[1]DEPURADO!L5974+[1]DEPURADO!M5974</f>
        <v>0</v>
      </c>
      <c r="Y5980" s="23" t="s">
        <v>45</v>
      </c>
      <c r="Z5980" s="31">
        <f t="shared" si="655"/>
        <v>0</v>
      </c>
      <c r="AA5980" s="31"/>
      <c r="AB5980" s="31">
        <v>0</v>
      </c>
      <c r="AC5980" s="31">
        <v>0</v>
      </c>
      <c r="AD5980" s="30"/>
      <c r="AE5980" s="30">
        <f>+[1]DEPURADO!L5974</f>
        <v>0</v>
      </c>
      <c r="AF5980" s="30">
        <v>0</v>
      </c>
      <c r="AG5980" s="30">
        <f t="shared" si="656"/>
        <v>0</v>
      </c>
      <c r="AH5980" s="30">
        <v>0</v>
      </c>
      <c r="AI5980" s="30" t="str">
        <f>+[1]DEPURADO!G5974</f>
        <v>EN REVISION</v>
      </c>
      <c r="AJ5980" s="32"/>
      <c r="AK5980" s="33"/>
    </row>
    <row r="5981" spans="1:37" s="34" customFormat="1" x14ac:dyDescent="0.25">
      <c r="A5981" s="23">
        <f t="shared" si="657"/>
        <v>5973</v>
      </c>
      <c r="B5981" s="24" t="s">
        <v>44</v>
      </c>
      <c r="C5981" s="23" t="str">
        <f>+[1]DEPURADO!A5975</f>
        <v>FEH137808</v>
      </c>
      <c r="D5981" s="23" t="str">
        <f>+[1]DEPURADO!B5975</f>
        <v>FEH137808</v>
      </c>
      <c r="E5981" s="25">
        <f>+[1]DEPURADO!C5975</f>
        <v>44375</v>
      </c>
      <c r="F5981" s="26" t="str">
        <f>+IF([1]DEPURADO!D5975&gt;1,[1]DEPURADO!D5975," ")</f>
        <v xml:space="preserve"> </v>
      </c>
      <c r="G5981" s="27">
        <f>[1]DEPURADO!F5975</f>
        <v>15915</v>
      </c>
      <c r="H5981" s="28">
        <v>0</v>
      </c>
      <c r="I5981" s="28">
        <f>+[1]DEPURADO!N5975+[1]DEPURADO!O5975</f>
        <v>0</v>
      </c>
      <c r="J5981" s="28">
        <f>+[1]DEPURADO!S5975</f>
        <v>0</v>
      </c>
      <c r="K5981" s="29">
        <f>+[1]DEPURADO!Q5975+[1]DEPURADO!R5975</f>
        <v>0</v>
      </c>
      <c r="L5981" s="28">
        <v>0</v>
      </c>
      <c r="M5981" s="28">
        <v>0</v>
      </c>
      <c r="N5981" s="28">
        <f t="shared" si="651"/>
        <v>0</v>
      </c>
      <c r="O5981" s="28">
        <f t="shared" si="652"/>
        <v>15915</v>
      </c>
      <c r="P5981" s="24" t="str">
        <f>IF([1]DEPURADO!I5975&gt;1,0,[1]DEPURADO!B5975)</f>
        <v>FEH137808</v>
      </c>
      <c r="Q5981" s="30">
        <f t="shared" si="653"/>
        <v>15915</v>
      </c>
      <c r="R5981" s="31">
        <f t="shared" si="654"/>
        <v>0</v>
      </c>
      <c r="S5981" s="31">
        <f>+[1]DEPURADO!K5975</f>
        <v>0</v>
      </c>
      <c r="T5981" s="23" t="s">
        <v>45</v>
      </c>
      <c r="U5981" s="31">
        <f>+[1]DEPURADO!J5975</f>
        <v>15915</v>
      </c>
      <c r="V5981" s="30"/>
      <c r="W5981" s="23" t="s">
        <v>45</v>
      </c>
      <c r="X5981" s="31">
        <f>+[1]DEPURADO!L5975+[1]DEPURADO!M5975</f>
        <v>0</v>
      </c>
      <c r="Y5981" s="23" t="s">
        <v>45</v>
      </c>
      <c r="Z5981" s="31">
        <f t="shared" si="655"/>
        <v>0</v>
      </c>
      <c r="AA5981" s="31"/>
      <c r="AB5981" s="31">
        <v>0</v>
      </c>
      <c r="AC5981" s="31">
        <v>0</v>
      </c>
      <c r="AD5981" s="30"/>
      <c r="AE5981" s="30">
        <f>+[1]DEPURADO!L5975</f>
        <v>0</v>
      </c>
      <c r="AF5981" s="30">
        <v>0</v>
      </c>
      <c r="AG5981" s="30">
        <f t="shared" si="656"/>
        <v>0</v>
      </c>
      <c r="AH5981" s="30">
        <v>0</v>
      </c>
      <c r="AI5981" s="30" t="str">
        <f>+[1]DEPURADO!G5975</f>
        <v>EN REVISION</v>
      </c>
      <c r="AJ5981" s="32"/>
      <c r="AK5981" s="33"/>
    </row>
    <row r="5982" spans="1:37" s="34" customFormat="1" x14ac:dyDescent="0.25">
      <c r="A5982" s="23">
        <f t="shared" si="657"/>
        <v>5974</v>
      </c>
      <c r="B5982" s="24" t="s">
        <v>44</v>
      </c>
      <c r="C5982" s="23" t="str">
        <f>+[1]DEPURADO!A5976</f>
        <v>FEH137809</v>
      </c>
      <c r="D5982" s="23" t="str">
        <f>+[1]DEPURADO!B5976</f>
        <v>FEH137809</v>
      </c>
      <c r="E5982" s="25">
        <f>+[1]DEPURADO!C5976</f>
        <v>44375</v>
      </c>
      <c r="F5982" s="26" t="str">
        <f>+IF([1]DEPURADO!D5976&gt;1,[1]DEPURADO!D5976," ")</f>
        <v xml:space="preserve"> </v>
      </c>
      <c r="G5982" s="27">
        <f>[1]DEPURADO!F5976</f>
        <v>151534</v>
      </c>
      <c r="H5982" s="28">
        <v>0</v>
      </c>
      <c r="I5982" s="28">
        <f>+[1]DEPURADO!N5976+[1]DEPURADO!O5976</f>
        <v>0</v>
      </c>
      <c r="J5982" s="28">
        <f>+[1]DEPURADO!S5976</f>
        <v>0</v>
      </c>
      <c r="K5982" s="29">
        <f>+[1]DEPURADO!Q5976+[1]DEPURADO!R5976</f>
        <v>0</v>
      </c>
      <c r="L5982" s="28">
        <v>0</v>
      </c>
      <c r="M5982" s="28">
        <v>0</v>
      </c>
      <c r="N5982" s="28">
        <f t="shared" si="651"/>
        <v>0</v>
      </c>
      <c r="O5982" s="28">
        <f t="shared" si="652"/>
        <v>151534</v>
      </c>
      <c r="P5982" s="24" t="str">
        <f>IF([1]DEPURADO!I5976&gt;1,0,[1]DEPURADO!B5976)</f>
        <v>FEH137809</v>
      </c>
      <c r="Q5982" s="30">
        <f t="shared" si="653"/>
        <v>151534</v>
      </c>
      <c r="R5982" s="31">
        <f t="shared" si="654"/>
        <v>0</v>
      </c>
      <c r="S5982" s="31">
        <f>+[1]DEPURADO!K5976</f>
        <v>0</v>
      </c>
      <c r="T5982" s="23" t="s">
        <v>45</v>
      </c>
      <c r="U5982" s="31">
        <f>+[1]DEPURADO!J5976</f>
        <v>151534</v>
      </c>
      <c r="V5982" s="30"/>
      <c r="W5982" s="23" t="s">
        <v>45</v>
      </c>
      <c r="X5982" s="31">
        <f>+[1]DEPURADO!L5976+[1]DEPURADO!M5976</f>
        <v>0</v>
      </c>
      <c r="Y5982" s="23" t="s">
        <v>45</v>
      </c>
      <c r="Z5982" s="31">
        <f t="shared" si="655"/>
        <v>0</v>
      </c>
      <c r="AA5982" s="31"/>
      <c r="AB5982" s="31">
        <v>0</v>
      </c>
      <c r="AC5982" s="31">
        <v>0</v>
      </c>
      <c r="AD5982" s="30"/>
      <c r="AE5982" s="30">
        <f>+[1]DEPURADO!L5976</f>
        <v>0</v>
      </c>
      <c r="AF5982" s="30">
        <v>0</v>
      </c>
      <c r="AG5982" s="30">
        <f t="shared" si="656"/>
        <v>0</v>
      </c>
      <c r="AH5982" s="30">
        <v>0</v>
      </c>
      <c r="AI5982" s="30" t="str">
        <f>+[1]DEPURADO!G5976</f>
        <v>EN REVISION</v>
      </c>
      <c r="AJ5982" s="32"/>
      <c r="AK5982" s="33"/>
    </row>
    <row r="5983" spans="1:37" s="34" customFormat="1" x14ac:dyDescent="0.25">
      <c r="A5983" s="23">
        <f t="shared" si="657"/>
        <v>5975</v>
      </c>
      <c r="B5983" s="24" t="s">
        <v>44</v>
      </c>
      <c r="C5983" s="23" t="str">
        <f>+[1]DEPURADO!A5977</f>
        <v>FEH137810</v>
      </c>
      <c r="D5983" s="23" t="str">
        <f>+[1]DEPURADO!B5977</f>
        <v>FEH137810</v>
      </c>
      <c r="E5983" s="25">
        <f>+[1]DEPURADO!C5977</f>
        <v>44375</v>
      </c>
      <c r="F5983" s="26" t="str">
        <f>+IF([1]DEPURADO!D5977&gt;1,[1]DEPURADO!D5977," ")</f>
        <v xml:space="preserve"> </v>
      </c>
      <c r="G5983" s="27">
        <f>[1]DEPURADO!F5977</f>
        <v>36945</v>
      </c>
      <c r="H5983" s="28">
        <v>0</v>
      </c>
      <c r="I5983" s="28">
        <f>+[1]DEPURADO!N5977+[1]DEPURADO!O5977</f>
        <v>0</v>
      </c>
      <c r="J5983" s="28">
        <f>+[1]DEPURADO!S5977</f>
        <v>0</v>
      </c>
      <c r="K5983" s="29">
        <f>+[1]DEPURADO!Q5977+[1]DEPURADO!R5977</f>
        <v>0</v>
      </c>
      <c r="L5983" s="28">
        <v>0</v>
      </c>
      <c r="M5983" s="28">
        <v>0</v>
      </c>
      <c r="N5983" s="28">
        <f t="shared" si="651"/>
        <v>0</v>
      </c>
      <c r="O5983" s="28">
        <f t="shared" si="652"/>
        <v>36945</v>
      </c>
      <c r="P5983" s="24" t="str">
        <f>IF([1]DEPURADO!I5977&gt;1,0,[1]DEPURADO!B5977)</f>
        <v>FEH137810</v>
      </c>
      <c r="Q5983" s="30">
        <f t="shared" si="653"/>
        <v>36945</v>
      </c>
      <c r="R5983" s="31">
        <f t="shared" si="654"/>
        <v>0</v>
      </c>
      <c r="S5983" s="31">
        <f>+[1]DEPURADO!K5977</f>
        <v>0</v>
      </c>
      <c r="T5983" s="23" t="s">
        <v>45</v>
      </c>
      <c r="U5983" s="31">
        <f>+[1]DEPURADO!J5977</f>
        <v>36945</v>
      </c>
      <c r="V5983" s="30"/>
      <c r="W5983" s="23" t="s">
        <v>45</v>
      </c>
      <c r="X5983" s="31">
        <f>+[1]DEPURADO!L5977+[1]DEPURADO!M5977</f>
        <v>0</v>
      </c>
      <c r="Y5983" s="23" t="s">
        <v>45</v>
      </c>
      <c r="Z5983" s="31">
        <f t="shared" si="655"/>
        <v>0</v>
      </c>
      <c r="AA5983" s="31"/>
      <c r="AB5983" s="31">
        <v>0</v>
      </c>
      <c r="AC5983" s="31">
        <v>0</v>
      </c>
      <c r="AD5983" s="30"/>
      <c r="AE5983" s="30">
        <f>+[1]DEPURADO!L5977</f>
        <v>0</v>
      </c>
      <c r="AF5983" s="30">
        <v>0</v>
      </c>
      <c r="AG5983" s="30">
        <f t="shared" si="656"/>
        <v>0</v>
      </c>
      <c r="AH5983" s="30">
        <v>0</v>
      </c>
      <c r="AI5983" s="30" t="str">
        <f>+[1]DEPURADO!G5977</f>
        <v>EN REVISION</v>
      </c>
      <c r="AJ5983" s="32"/>
      <c r="AK5983" s="33"/>
    </row>
    <row r="5984" spans="1:37" s="34" customFormat="1" x14ac:dyDescent="0.25">
      <c r="A5984" s="23">
        <f t="shared" si="657"/>
        <v>5976</v>
      </c>
      <c r="B5984" s="24" t="s">
        <v>44</v>
      </c>
      <c r="C5984" s="23" t="str">
        <f>+[1]DEPURADO!A5978</f>
        <v>FEH137811</v>
      </c>
      <c r="D5984" s="23" t="str">
        <f>+[1]DEPURADO!B5978</f>
        <v>FEH137811</v>
      </c>
      <c r="E5984" s="25">
        <f>+[1]DEPURADO!C5978</f>
        <v>44375</v>
      </c>
      <c r="F5984" s="26" t="str">
        <f>+IF([1]DEPURADO!D5978&gt;1,[1]DEPURADO!D5978," ")</f>
        <v xml:space="preserve"> </v>
      </c>
      <c r="G5984" s="27">
        <f>[1]DEPURADO!F5978</f>
        <v>184477</v>
      </c>
      <c r="H5984" s="28">
        <v>0</v>
      </c>
      <c r="I5984" s="28">
        <f>+[1]DEPURADO!N5978+[1]DEPURADO!O5978</f>
        <v>0</v>
      </c>
      <c r="J5984" s="28">
        <f>+[1]DEPURADO!S5978</f>
        <v>0</v>
      </c>
      <c r="K5984" s="29">
        <f>+[1]DEPURADO!Q5978+[1]DEPURADO!R5978</f>
        <v>0</v>
      </c>
      <c r="L5984" s="28">
        <v>0</v>
      </c>
      <c r="M5984" s="28">
        <v>0</v>
      </c>
      <c r="N5984" s="28">
        <f t="shared" si="651"/>
        <v>0</v>
      </c>
      <c r="O5984" s="28">
        <f t="shared" si="652"/>
        <v>184477</v>
      </c>
      <c r="P5984" s="24" t="str">
        <f>IF([1]DEPURADO!I5978&gt;1,0,[1]DEPURADO!B5978)</f>
        <v>FEH137811</v>
      </c>
      <c r="Q5984" s="30">
        <f t="shared" si="653"/>
        <v>184477</v>
      </c>
      <c r="R5984" s="31">
        <f t="shared" si="654"/>
        <v>0</v>
      </c>
      <c r="S5984" s="31">
        <f>+[1]DEPURADO!K5978</f>
        <v>0</v>
      </c>
      <c r="T5984" s="23" t="s">
        <v>45</v>
      </c>
      <c r="U5984" s="31">
        <f>+[1]DEPURADO!J5978</f>
        <v>184477</v>
      </c>
      <c r="V5984" s="30"/>
      <c r="W5984" s="23" t="s">
        <v>45</v>
      </c>
      <c r="X5984" s="31">
        <f>+[1]DEPURADO!L5978+[1]DEPURADO!M5978</f>
        <v>0</v>
      </c>
      <c r="Y5984" s="23" t="s">
        <v>45</v>
      </c>
      <c r="Z5984" s="31">
        <f t="shared" si="655"/>
        <v>0</v>
      </c>
      <c r="AA5984" s="31"/>
      <c r="AB5984" s="31">
        <v>0</v>
      </c>
      <c r="AC5984" s="31">
        <v>0</v>
      </c>
      <c r="AD5984" s="30"/>
      <c r="AE5984" s="30">
        <f>+[1]DEPURADO!L5978</f>
        <v>0</v>
      </c>
      <c r="AF5984" s="30">
        <v>0</v>
      </c>
      <c r="AG5984" s="30">
        <f t="shared" si="656"/>
        <v>0</v>
      </c>
      <c r="AH5984" s="30">
        <v>0</v>
      </c>
      <c r="AI5984" s="30" t="str">
        <f>+[1]DEPURADO!G5978</f>
        <v>EN REVISION</v>
      </c>
      <c r="AJ5984" s="32"/>
      <c r="AK5984" s="33"/>
    </row>
    <row r="5985" spans="1:37" s="34" customFormat="1" x14ac:dyDescent="0.25">
      <c r="A5985" s="23">
        <f t="shared" si="657"/>
        <v>5977</v>
      </c>
      <c r="B5985" s="24" t="s">
        <v>44</v>
      </c>
      <c r="C5985" s="23" t="str">
        <f>+[1]DEPURADO!A5979</f>
        <v>FEH137812</v>
      </c>
      <c r="D5985" s="23" t="str">
        <f>+[1]DEPURADO!B5979</f>
        <v>FEH137812</v>
      </c>
      <c r="E5985" s="25">
        <f>+[1]DEPURADO!C5979</f>
        <v>44375</v>
      </c>
      <c r="F5985" s="26" t="str">
        <f>+IF([1]DEPURADO!D5979&gt;1,[1]DEPURADO!D5979," ")</f>
        <v xml:space="preserve"> </v>
      </c>
      <c r="G5985" s="27">
        <f>[1]DEPURADO!F5979</f>
        <v>44382</v>
      </c>
      <c r="H5985" s="28">
        <v>0</v>
      </c>
      <c r="I5985" s="28">
        <f>+[1]DEPURADO!N5979+[1]DEPURADO!O5979</f>
        <v>0</v>
      </c>
      <c r="J5985" s="28">
        <f>+[1]DEPURADO!S5979</f>
        <v>0</v>
      </c>
      <c r="K5985" s="29">
        <f>+[1]DEPURADO!Q5979+[1]DEPURADO!R5979</f>
        <v>0</v>
      </c>
      <c r="L5985" s="28">
        <v>0</v>
      </c>
      <c r="M5985" s="28">
        <v>0</v>
      </c>
      <c r="N5985" s="28">
        <f t="shared" si="651"/>
        <v>0</v>
      </c>
      <c r="O5985" s="28">
        <f t="shared" si="652"/>
        <v>44382</v>
      </c>
      <c r="P5985" s="24" t="str">
        <f>IF([1]DEPURADO!I5979&gt;1,0,[1]DEPURADO!B5979)</f>
        <v>FEH137812</v>
      </c>
      <c r="Q5985" s="30">
        <f t="shared" si="653"/>
        <v>44382</v>
      </c>
      <c r="R5985" s="31">
        <f t="shared" si="654"/>
        <v>0</v>
      </c>
      <c r="S5985" s="31">
        <f>+[1]DEPURADO!K5979</f>
        <v>0</v>
      </c>
      <c r="T5985" s="23" t="s">
        <v>45</v>
      </c>
      <c r="U5985" s="31">
        <f>+[1]DEPURADO!J5979</f>
        <v>44382</v>
      </c>
      <c r="V5985" s="30"/>
      <c r="W5985" s="23" t="s">
        <v>45</v>
      </c>
      <c r="X5985" s="31">
        <f>+[1]DEPURADO!L5979+[1]DEPURADO!M5979</f>
        <v>0</v>
      </c>
      <c r="Y5985" s="23" t="s">
        <v>45</v>
      </c>
      <c r="Z5985" s="31">
        <f t="shared" si="655"/>
        <v>0</v>
      </c>
      <c r="AA5985" s="31"/>
      <c r="AB5985" s="31">
        <v>0</v>
      </c>
      <c r="AC5985" s="31">
        <v>0</v>
      </c>
      <c r="AD5985" s="30"/>
      <c r="AE5985" s="30">
        <f>+[1]DEPURADO!L5979</f>
        <v>0</v>
      </c>
      <c r="AF5985" s="30">
        <v>0</v>
      </c>
      <c r="AG5985" s="30">
        <f t="shared" si="656"/>
        <v>0</v>
      </c>
      <c r="AH5985" s="30">
        <v>0</v>
      </c>
      <c r="AI5985" s="30" t="str">
        <f>+[1]DEPURADO!G5979</f>
        <v>EN REVISION</v>
      </c>
      <c r="AJ5985" s="32"/>
      <c r="AK5985" s="33"/>
    </row>
    <row r="5986" spans="1:37" s="34" customFormat="1" x14ac:dyDescent="0.25">
      <c r="A5986" s="23">
        <f t="shared" si="657"/>
        <v>5978</v>
      </c>
      <c r="B5986" s="24" t="s">
        <v>44</v>
      </c>
      <c r="C5986" s="23" t="str">
        <f>+[1]DEPURADO!A5980</f>
        <v>FEH137813</v>
      </c>
      <c r="D5986" s="23" t="str">
        <f>+[1]DEPURADO!B5980</f>
        <v>FEH137813</v>
      </c>
      <c r="E5986" s="25">
        <f>+[1]DEPURADO!C5980</f>
        <v>44375</v>
      </c>
      <c r="F5986" s="26" t="str">
        <f>+IF([1]DEPURADO!D5980&gt;1,[1]DEPURADO!D5980," ")</f>
        <v xml:space="preserve"> </v>
      </c>
      <c r="G5986" s="27">
        <f>[1]DEPURADO!F5980</f>
        <v>176974</v>
      </c>
      <c r="H5986" s="28">
        <v>0</v>
      </c>
      <c r="I5986" s="28">
        <f>+[1]DEPURADO!N5980+[1]DEPURADO!O5980</f>
        <v>0</v>
      </c>
      <c r="J5986" s="28">
        <f>+[1]DEPURADO!S5980</f>
        <v>0</v>
      </c>
      <c r="K5986" s="29">
        <f>+[1]DEPURADO!Q5980+[1]DEPURADO!R5980</f>
        <v>0</v>
      </c>
      <c r="L5986" s="28">
        <v>0</v>
      </c>
      <c r="M5986" s="28">
        <v>0</v>
      </c>
      <c r="N5986" s="28">
        <f t="shared" si="651"/>
        <v>0</v>
      </c>
      <c r="O5986" s="28">
        <f t="shared" si="652"/>
        <v>176974</v>
      </c>
      <c r="P5986" s="24" t="str">
        <f>IF([1]DEPURADO!I5980&gt;1,0,[1]DEPURADO!B5980)</f>
        <v>FEH137813</v>
      </c>
      <c r="Q5986" s="30">
        <f t="shared" si="653"/>
        <v>176974</v>
      </c>
      <c r="R5986" s="31">
        <f t="shared" si="654"/>
        <v>0</v>
      </c>
      <c r="S5986" s="31">
        <f>+[1]DEPURADO!K5980</f>
        <v>0</v>
      </c>
      <c r="T5986" s="23" t="s">
        <v>45</v>
      </c>
      <c r="U5986" s="31">
        <f>+[1]DEPURADO!J5980</f>
        <v>176974</v>
      </c>
      <c r="V5986" s="30"/>
      <c r="W5986" s="23" t="s">
        <v>45</v>
      </c>
      <c r="X5986" s="31">
        <f>+[1]DEPURADO!L5980+[1]DEPURADO!M5980</f>
        <v>0</v>
      </c>
      <c r="Y5986" s="23" t="s">
        <v>45</v>
      </c>
      <c r="Z5986" s="31">
        <f t="shared" si="655"/>
        <v>0</v>
      </c>
      <c r="AA5986" s="31"/>
      <c r="AB5986" s="31">
        <v>0</v>
      </c>
      <c r="AC5986" s="31">
        <v>0</v>
      </c>
      <c r="AD5986" s="30"/>
      <c r="AE5986" s="30">
        <f>+[1]DEPURADO!L5980</f>
        <v>0</v>
      </c>
      <c r="AF5986" s="30">
        <v>0</v>
      </c>
      <c r="AG5986" s="30">
        <f t="shared" si="656"/>
        <v>0</v>
      </c>
      <c r="AH5986" s="30">
        <v>0</v>
      </c>
      <c r="AI5986" s="30" t="str">
        <f>+[1]DEPURADO!G5980</f>
        <v>EN REVISION</v>
      </c>
      <c r="AJ5986" s="32"/>
      <c r="AK5986" s="33"/>
    </row>
    <row r="5987" spans="1:37" s="34" customFormat="1" x14ac:dyDescent="0.25">
      <c r="A5987" s="23">
        <f t="shared" si="657"/>
        <v>5979</v>
      </c>
      <c r="B5987" s="24" t="s">
        <v>44</v>
      </c>
      <c r="C5987" s="23" t="str">
        <f>+[1]DEPURADO!A5981</f>
        <v>FEH137814</v>
      </c>
      <c r="D5987" s="23" t="str">
        <f>+[1]DEPURADO!B5981</f>
        <v>FEH137814</v>
      </c>
      <c r="E5987" s="25">
        <f>+[1]DEPURADO!C5981</f>
        <v>44375</v>
      </c>
      <c r="F5987" s="26" t="str">
        <f>+IF([1]DEPURADO!D5981&gt;1,[1]DEPURADO!D5981," ")</f>
        <v xml:space="preserve"> </v>
      </c>
      <c r="G5987" s="27">
        <f>[1]DEPURADO!F5981</f>
        <v>39425</v>
      </c>
      <c r="H5987" s="28">
        <v>0</v>
      </c>
      <c r="I5987" s="28">
        <f>+[1]DEPURADO!N5981+[1]DEPURADO!O5981</f>
        <v>0</v>
      </c>
      <c r="J5987" s="28">
        <f>+[1]DEPURADO!S5981</f>
        <v>0</v>
      </c>
      <c r="K5987" s="29">
        <f>+[1]DEPURADO!Q5981+[1]DEPURADO!R5981</f>
        <v>0</v>
      </c>
      <c r="L5987" s="28">
        <v>0</v>
      </c>
      <c r="M5987" s="28">
        <v>0</v>
      </c>
      <c r="N5987" s="28">
        <f t="shared" si="651"/>
        <v>0</v>
      </c>
      <c r="O5987" s="28">
        <f t="shared" si="652"/>
        <v>39425</v>
      </c>
      <c r="P5987" s="24" t="str">
        <f>IF([1]DEPURADO!I5981&gt;1,0,[1]DEPURADO!B5981)</f>
        <v>FEH137814</v>
      </c>
      <c r="Q5987" s="30">
        <f t="shared" si="653"/>
        <v>39425</v>
      </c>
      <c r="R5987" s="31">
        <f t="shared" si="654"/>
        <v>0</v>
      </c>
      <c r="S5987" s="31">
        <f>+[1]DEPURADO!K5981</f>
        <v>0</v>
      </c>
      <c r="T5987" s="23" t="s">
        <v>45</v>
      </c>
      <c r="U5987" s="31">
        <f>+[1]DEPURADO!J5981</f>
        <v>39425</v>
      </c>
      <c r="V5987" s="30"/>
      <c r="W5987" s="23" t="s">
        <v>45</v>
      </c>
      <c r="X5987" s="31">
        <f>+[1]DEPURADO!L5981+[1]DEPURADO!M5981</f>
        <v>0</v>
      </c>
      <c r="Y5987" s="23" t="s">
        <v>45</v>
      </c>
      <c r="Z5987" s="31">
        <f t="shared" si="655"/>
        <v>0</v>
      </c>
      <c r="AA5987" s="31"/>
      <c r="AB5987" s="31">
        <v>0</v>
      </c>
      <c r="AC5987" s="31">
        <v>0</v>
      </c>
      <c r="AD5987" s="30"/>
      <c r="AE5987" s="30">
        <f>+[1]DEPURADO!L5981</f>
        <v>0</v>
      </c>
      <c r="AF5987" s="30">
        <v>0</v>
      </c>
      <c r="AG5987" s="30">
        <f t="shared" si="656"/>
        <v>0</v>
      </c>
      <c r="AH5987" s="30">
        <v>0</v>
      </c>
      <c r="AI5987" s="30" t="str">
        <f>+[1]DEPURADO!G5981</f>
        <v>EN REVISION</v>
      </c>
      <c r="AJ5987" s="32"/>
      <c r="AK5987" s="33"/>
    </row>
    <row r="5988" spans="1:37" s="34" customFormat="1" x14ac:dyDescent="0.25">
      <c r="A5988" s="23">
        <f t="shared" si="657"/>
        <v>5980</v>
      </c>
      <c r="B5988" s="24" t="s">
        <v>44</v>
      </c>
      <c r="C5988" s="23" t="str">
        <f>+[1]DEPURADO!A5982</f>
        <v>FEH137815</v>
      </c>
      <c r="D5988" s="23" t="str">
        <f>+[1]DEPURADO!B5982</f>
        <v>FEH137815</v>
      </c>
      <c r="E5988" s="25">
        <f>+[1]DEPURADO!C5982</f>
        <v>44375</v>
      </c>
      <c r="F5988" s="26" t="str">
        <f>+IF([1]DEPURADO!D5982&gt;1,[1]DEPURADO!D5982," ")</f>
        <v xml:space="preserve"> </v>
      </c>
      <c r="G5988" s="27">
        <f>[1]DEPURADO!F5982</f>
        <v>18004</v>
      </c>
      <c r="H5988" s="28">
        <v>0</v>
      </c>
      <c r="I5988" s="28">
        <f>+[1]DEPURADO!N5982+[1]DEPURADO!O5982</f>
        <v>0</v>
      </c>
      <c r="J5988" s="28">
        <f>+[1]DEPURADO!S5982</f>
        <v>0</v>
      </c>
      <c r="K5988" s="29">
        <f>+[1]DEPURADO!Q5982+[1]DEPURADO!R5982</f>
        <v>0</v>
      </c>
      <c r="L5988" s="28">
        <v>0</v>
      </c>
      <c r="M5988" s="28">
        <v>0</v>
      </c>
      <c r="N5988" s="28">
        <f t="shared" si="651"/>
        <v>0</v>
      </c>
      <c r="O5988" s="28">
        <f t="shared" si="652"/>
        <v>18004</v>
      </c>
      <c r="P5988" s="24" t="str">
        <f>IF([1]DEPURADO!I5982&gt;1,0,[1]DEPURADO!B5982)</f>
        <v>FEH137815</v>
      </c>
      <c r="Q5988" s="30">
        <f t="shared" si="653"/>
        <v>18004</v>
      </c>
      <c r="R5988" s="31">
        <f t="shared" si="654"/>
        <v>0</v>
      </c>
      <c r="S5988" s="31">
        <f>+[1]DEPURADO!K5982</f>
        <v>0</v>
      </c>
      <c r="T5988" s="23" t="s">
        <v>45</v>
      </c>
      <c r="U5988" s="31">
        <f>+[1]DEPURADO!J5982</f>
        <v>18004</v>
      </c>
      <c r="V5988" s="30"/>
      <c r="W5988" s="23" t="s">
        <v>45</v>
      </c>
      <c r="X5988" s="31">
        <f>+[1]DEPURADO!L5982+[1]DEPURADO!M5982</f>
        <v>0</v>
      </c>
      <c r="Y5988" s="23" t="s">
        <v>45</v>
      </c>
      <c r="Z5988" s="31">
        <f t="shared" si="655"/>
        <v>0</v>
      </c>
      <c r="AA5988" s="31"/>
      <c r="AB5988" s="31">
        <v>0</v>
      </c>
      <c r="AC5988" s="31">
        <v>0</v>
      </c>
      <c r="AD5988" s="30"/>
      <c r="AE5988" s="30">
        <f>+[1]DEPURADO!L5982</f>
        <v>0</v>
      </c>
      <c r="AF5988" s="30">
        <v>0</v>
      </c>
      <c r="AG5988" s="30">
        <f t="shared" si="656"/>
        <v>0</v>
      </c>
      <c r="AH5988" s="30">
        <v>0</v>
      </c>
      <c r="AI5988" s="30" t="str">
        <f>+[1]DEPURADO!G5982</f>
        <v>EN REVISION</v>
      </c>
      <c r="AJ5988" s="32"/>
      <c r="AK5988" s="33"/>
    </row>
    <row r="5989" spans="1:37" s="34" customFormat="1" x14ac:dyDescent="0.25">
      <c r="A5989" s="23">
        <f t="shared" si="657"/>
        <v>5981</v>
      </c>
      <c r="B5989" s="24" t="s">
        <v>44</v>
      </c>
      <c r="C5989" s="23" t="str">
        <f>+[1]DEPURADO!A5983</f>
        <v>FEH137816</v>
      </c>
      <c r="D5989" s="23" t="str">
        <f>+[1]DEPURADO!B5983</f>
        <v>FEH137816</v>
      </c>
      <c r="E5989" s="25">
        <f>+[1]DEPURADO!C5983</f>
        <v>44375</v>
      </c>
      <c r="F5989" s="26" t="str">
        <f>+IF([1]DEPURADO!D5983&gt;1,[1]DEPURADO!D5983," ")</f>
        <v xml:space="preserve"> </v>
      </c>
      <c r="G5989" s="27">
        <f>[1]DEPURADO!F5983</f>
        <v>14946</v>
      </c>
      <c r="H5989" s="28">
        <v>0</v>
      </c>
      <c r="I5989" s="28">
        <f>+[1]DEPURADO!N5983+[1]DEPURADO!O5983</f>
        <v>0</v>
      </c>
      <c r="J5989" s="28">
        <f>+[1]DEPURADO!S5983</f>
        <v>0</v>
      </c>
      <c r="K5989" s="29">
        <f>+[1]DEPURADO!Q5983+[1]DEPURADO!R5983</f>
        <v>0</v>
      </c>
      <c r="L5989" s="28">
        <v>0</v>
      </c>
      <c r="M5989" s="28">
        <v>0</v>
      </c>
      <c r="N5989" s="28">
        <f t="shared" si="651"/>
        <v>0</v>
      </c>
      <c r="O5989" s="28">
        <f t="shared" si="652"/>
        <v>14946</v>
      </c>
      <c r="P5989" s="24" t="str">
        <f>IF([1]DEPURADO!I5983&gt;1,0,[1]DEPURADO!B5983)</f>
        <v>FEH137816</v>
      </c>
      <c r="Q5989" s="30">
        <f t="shared" si="653"/>
        <v>14946</v>
      </c>
      <c r="R5989" s="31">
        <f t="shared" si="654"/>
        <v>0</v>
      </c>
      <c r="S5989" s="31">
        <f>+[1]DEPURADO!K5983</f>
        <v>0</v>
      </c>
      <c r="T5989" s="23" t="s">
        <v>45</v>
      </c>
      <c r="U5989" s="31">
        <f>+[1]DEPURADO!J5983</f>
        <v>14946</v>
      </c>
      <c r="V5989" s="30"/>
      <c r="W5989" s="23" t="s">
        <v>45</v>
      </c>
      <c r="X5989" s="31">
        <f>+[1]DEPURADO!L5983+[1]DEPURADO!M5983</f>
        <v>0</v>
      </c>
      <c r="Y5989" s="23" t="s">
        <v>45</v>
      </c>
      <c r="Z5989" s="31">
        <f t="shared" si="655"/>
        <v>0</v>
      </c>
      <c r="AA5989" s="31"/>
      <c r="AB5989" s="31">
        <v>0</v>
      </c>
      <c r="AC5989" s="31">
        <v>0</v>
      </c>
      <c r="AD5989" s="30"/>
      <c r="AE5989" s="30">
        <f>+[1]DEPURADO!L5983</f>
        <v>0</v>
      </c>
      <c r="AF5989" s="30">
        <v>0</v>
      </c>
      <c r="AG5989" s="30">
        <f t="shared" si="656"/>
        <v>0</v>
      </c>
      <c r="AH5989" s="30">
        <v>0</v>
      </c>
      <c r="AI5989" s="30" t="str">
        <f>+[1]DEPURADO!G5983</f>
        <v>EN REVISION</v>
      </c>
      <c r="AJ5989" s="32"/>
      <c r="AK5989" s="33"/>
    </row>
    <row r="5990" spans="1:37" s="34" customFormat="1" x14ac:dyDescent="0.25">
      <c r="A5990" s="23">
        <f t="shared" si="657"/>
        <v>5982</v>
      </c>
      <c r="B5990" s="24" t="s">
        <v>44</v>
      </c>
      <c r="C5990" s="23" t="str">
        <f>+[1]DEPURADO!A5984</f>
        <v>FEH137817</v>
      </c>
      <c r="D5990" s="23" t="str">
        <f>+[1]DEPURADO!B5984</f>
        <v>FEH137817</v>
      </c>
      <c r="E5990" s="25">
        <f>+[1]DEPURADO!C5984</f>
        <v>44375</v>
      </c>
      <c r="F5990" s="26" t="str">
        <f>+IF([1]DEPURADO!D5984&gt;1,[1]DEPURADO!D5984," ")</f>
        <v xml:space="preserve"> </v>
      </c>
      <c r="G5990" s="27">
        <f>[1]DEPURADO!F5984</f>
        <v>14946</v>
      </c>
      <c r="H5990" s="28">
        <v>0</v>
      </c>
      <c r="I5990" s="28">
        <f>+[1]DEPURADO!N5984+[1]DEPURADO!O5984</f>
        <v>0</v>
      </c>
      <c r="J5990" s="28">
        <f>+[1]DEPURADO!S5984</f>
        <v>0</v>
      </c>
      <c r="K5990" s="29">
        <f>+[1]DEPURADO!Q5984+[1]DEPURADO!R5984</f>
        <v>0</v>
      </c>
      <c r="L5990" s="28">
        <v>0</v>
      </c>
      <c r="M5990" s="28">
        <v>0</v>
      </c>
      <c r="N5990" s="28">
        <f t="shared" si="651"/>
        <v>0</v>
      </c>
      <c r="O5990" s="28">
        <f t="shared" si="652"/>
        <v>14946</v>
      </c>
      <c r="P5990" s="24" t="str">
        <f>IF([1]DEPURADO!I5984&gt;1,0,[1]DEPURADO!B5984)</f>
        <v>FEH137817</v>
      </c>
      <c r="Q5990" s="30">
        <f t="shared" si="653"/>
        <v>14946</v>
      </c>
      <c r="R5990" s="31">
        <f t="shared" si="654"/>
        <v>0</v>
      </c>
      <c r="S5990" s="31">
        <f>+[1]DEPURADO!K5984</f>
        <v>0</v>
      </c>
      <c r="T5990" s="23" t="s">
        <v>45</v>
      </c>
      <c r="U5990" s="31">
        <f>+[1]DEPURADO!J5984</f>
        <v>14946</v>
      </c>
      <c r="V5990" s="30"/>
      <c r="W5990" s="23" t="s">
        <v>45</v>
      </c>
      <c r="X5990" s="31">
        <f>+[1]DEPURADO!L5984+[1]DEPURADO!M5984</f>
        <v>0</v>
      </c>
      <c r="Y5990" s="23" t="s">
        <v>45</v>
      </c>
      <c r="Z5990" s="31">
        <f t="shared" si="655"/>
        <v>0</v>
      </c>
      <c r="AA5990" s="31"/>
      <c r="AB5990" s="31">
        <v>0</v>
      </c>
      <c r="AC5990" s="31">
        <v>0</v>
      </c>
      <c r="AD5990" s="30"/>
      <c r="AE5990" s="30">
        <f>+[1]DEPURADO!L5984</f>
        <v>0</v>
      </c>
      <c r="AF5990" s="30">
        <v>0</v>
      </c>
      <c r="AG5990" s="30">
        <f t="shared" si="656"/>
        <v>0</v>
      </c>
      <c r="AH5990" s="30">
        <v>0</v>
      </c>
      <c r="AI5990" s="30" t="str">
        <f>+[1]DEPURADO!G5984</f>
        <v>EN REVISION</v>
      </c>
      <c r="AJ5990" s="32"/>
      <c r="AK5990" s="33"/>
    </row>
    <row r="5991" spans="1:37" s="34" customFormat="1" x14ac:dyDescent="0.25">
      <c r="A5991" s="23">
        <f t="shared" si="657"/>
        <v>5983</v>
      </c>
      <c r="B5991" s="24" t="s">
        <v>44</v>
      </c>
      <c r="C5991" s="23" t="str">
        <f>+[1]DEPURADO!A5985</f>
        <v>FEH137818</v>
      </c>
      <c r="D5991" s="23" t="str">
        <f>+[1]DEPURADO!B5985</f>
        <v>FEH137818</v>
      </c>
      <c r="E5991" s="25">
        <f>+[1]DEPURADO!C5985</f>
        <v>44375</v>
      </c>
      <c r="F5991" s="26" t="str">
        <f>+IF([1]DEPURADO!D5985&gt;1,[1]DEPURADO!D5985," ")</f>
        <v xml:space="preserve"> </v>
      </c>
      <c r="G5991" s="27">
        <f>[1]DEPURADO!F5985</f>
        <v>14946</v>
      </c>
      <c r="H5991" s="28">
        <v>0</v>
      </c>
      <c r="I5991" s="28">
        <f>+[1]DEPURADO!N5985+[1]DEPURADO!O5985</f>
        <v>0</v>
      </c>
      <c r="J5991" s="28">
        <f>+[1]DEPURADO!S5985</f>
        <v>0</v>
      </c>
      <c r="K5991" s="29">
        <f>+[1]DEPURADO!Q5985+[1]DEPURADO!R5985</f>
        <v>0</v>
      </c>
      <c r="L5991" s="28">
        <v>0</v>
      </c>
      <c r="M5991" s="28">
        <v>0</v>
      </c>
      <c r="N5991" s="28">
        <f t="shared" si="651"/>
        <v>0</v>
      </c>
      <c r="O5991" s="28">
        <f t="shared" si="652"/>
        <v>14946</v>
      </c>
      <c r="P5991" s="24" t="str">
        <f>IF([1]DEPURADO!I5985&gt;1,0,[1]DEPURADO!B5985)</f>
        <v>FEH137818</v>
      </c>
      <c r="Q5991" s="30">
        <f t="shared" si="653"/>
        <v>14946</v>
      </c>
      <c r="R5991" s="31">
        <f t="shared" si="654"/>
        <v>0</v>
      </c>
      <c r="S5991" s="31">
        <f>+[1]DEPURADO!K5985</f>
        <v>0</v>
      </c>
      <c r="T5991" s="23" t="s">
        <v>45</v>
      </c>
      <c r="U5991" s="31">
        <f>+[1]DEPURADO!J5985</f>
        <v>14946</v>
      </c>
      <c r="V5991" s="30"/>
      <c r="W5991" s="23" t="s">
        <v>45</v>
      </c>
      <c r="X5991" s="31">
        <f>+[1]DEPURADO!L5985+[1]DEPURADO!M5985</f>
        <v>0</v>
      </c>
      <c r="Y5991" s="23" t="s">
        <v>45</v>
      </c>
      <c r="Z5991" s="31">
        <f t="shared" si="655"/>
        <v>0</v>
      </c>
      <c r="AA5991" s="31"/>
      <c r="AB5991" s="31">
        <v>0</v>
      </c>
      <c r="AC5991" s="31">
        <v>0</v>
      </c>
      <c r="AD5991" s="30"/>
      <c r="AE5991" s="30">
        <f>+[1]DEPURADO!L5985</f>
        <v>0</v>
      </c>
      <c r="AF5991" s="30">
        <v>0</v>
      </c>
      <c r="AG5991" s="30">
        <f t="shared" si="656"/>
        <v>0</v>
      </c>
      <c r="AH5991" s="30">
        <v>0</v>
      </c>
      <c r="AI5991" s="30" t="str">
        <f>+[1]DEPURADO!G5985</f>
        <v>EN REVISION</v>
      </c>
      <c r="AJ5991" s="32"/>
      <c r="AK5991" s="33"/>
    </row>
    <row r="5992" spans="1:37" s="34" customFormat="1" x14ac:dyDescent="0.25">
      <c r="A5992" s="23">
        <f t="shared" si="657"/>
        <v>5984</v>
      </c>
      <c r="B5992" s="24" t="s">
        <v>44</v>
      </c>
      <c r="C5992" s="23" t="str">
        <f>+[1]DEPURADO!A5986</f>
        <v>FEH137861</v>
      </c>
      <c r="D5992" s="23" t="str">
        <f>+[1]DEPURADO!B5986</f>
        <v>FEH137861</v>
      </c>
      <c r="E5992" s="25">
        <f>+[1]DEPURADO!C5986</f>
        <v>44375</v>
      </c>
      <c r="F5992" s="26" t="str">
        <f>+IF([1]DEPURADO!D5986&gt;1,[1]DEPURADO!D5986," ")</f>
        <v xml:space="preserve"> </v>
      </c>
      <c r="G5992" s="27">
        <f>[1]DEPURADO!F5986</f>
        <v>260949</v>
      </c>
      <c r="H5992" s="28">
        <v>0</v>
      </c>
      <c r="I5992" s="28">
        <f>+[1]DEPURADO!N5986+[1]DEPURADO!O5986</f>
        <v>0</v>
      </c>
      <c r="J5992" s="28">
        <f>+[1]DEPURADO!S5986</f>
        <v>0</v>
      </c>
      <c r="K5992" s="29">
        <f>+[1]DEPURADO!Q5986+[1]DEPURADO!R5986</f>
        <v>0</v>
      </c>
      <c r="L5992" s="28">
        <v>0</v>
      </c>
      <c r="M5992" s="28">
        <v>0</v>
      </c>
      <c r="N5992" s="28">
        <f t="shared" si="651"/>
        <v>0</v>
      </c>
      <c r="O5992" s="28">
        <f t="shared" si="652"/>
        <v>260949</v>
      </c>
      <c r="P5992" s="24" t="str">
        <f>IF([1]DEPURADO!I5986&gt;1,0,[1]DEPURADO!B5986)</f>
        <v>FEH137861</v>
      </c>
      <c r="Q5992" s="30">
        <f t="shared" si="653"/>
        <v>260949</v>
      </c>
      <c r="R5992" s="31">
        <f t="shared" si="654"/>
        <v>0</v>
      </c>
      <c r="S5992" s="31">
        <f>+[1]DEPURADO!K5986</f>
        <v>0</v>
      </c>
      <c r="T5992" s="23" t="s">
        <v>45</v>
      </c>
      <c r="U5992" s="31">
        <f>+[1]DEPURADO!J5986</f>
        <v>260949</v>
      </c>
      <c r="V5992" s="30"/>
      <c r="W5992" s="23" t="s">
        <v>45</v>
      </c>
      <c r="X5992" s="31">
        <f>+[1]DEPURADO!L5986+[1]DEPURADO!M5986</f>
        <v>0</v>
      </c>
      <c r="Y5992" s="23" t="s">
        <v>45</v>
      </c>
      <c r="Z5992" s="31">
        <f t="shared" si="655"/>
        <v>0</v>
      </c>
      <c r="AA5992" s="31"/>
      <c r="AB5992" s="31">
        <v>0</v>
      </c>
      <c r="AC5992" s="31">
        <v>0</v>
      </c>
      <c r="AD5992" s="30"/>
      <c r="AE5992" s="30">
        <f>+[1]DEPURADO!L5986</f>
        <v>0</v>
      </c>
      <c r="AF5992" s="30">
        <v>0</v>
      </c>
      <c r="AG5992" s="30">
        <f t="shared" si="656"/>
        <v>0</v>
      </c>
      <c r="AH5992" s="30">
        <v>0</v>
      </c>
      <c r="AI5992" s="30" t="str">
        <f>+[1]DEPURADO!G5986</f>
        <v>EN REVISION</v>
      </c>
      <c r="AJ5992" s="32"/>
      <c r="AK5992" s="33"/>
    </row>
    <row r="5993" spans="1:37" s="34" customFormat="1" x14ac:dyDescent="0.25">
      <c r="A5993" s="23">
        <f t="shared" si="657"/>
        <v>5985</v>
      </c>
      <c r="B5993" s="24" t="s">
        <v>44</v>
      </c>
      <c r="C5993" s="23" t="str">
        <f>+[1]DEPURADO!A5987</f>
        <v>FEH137872</v>
      </c>
      <c r="D5993" s="23" t="str">
        <f>+[1]DEPURADO!B5987</f>
        <v>FEH137872</v>
      </c>
      <c r="E5993" s="25">
        <f>+[1]DEPURADO!C5987</f>
        <v>44375</v>
      </c>
      <c r="F5993" s="26" t="str">
        <f>+IF([1]DEPURADO!D5987&gt;1,[1]DEPURADO!D5987," ")</f>
        <v xml:space="preserve"> </v>
      </c>
      <c r="G5993" s="27">
        <f>[1]DEPURADO!F5987</f>
        <v>151373</v>
      </c>
      <c r="H5993" s="28">
        <v>0</v>
      </c>
      <c r="I5993" s="28">
        <f>+[1]DEPURADO!N5987+[1]DEPURADO!O5987</f>
        <v>0</v>
      </c>
      <c r="J5993" s="28">
        <f>+[1]DEPURADO!S5987</f>
        <v>0</v>
      </c>
      <c r="K5993" s="29">
        <f>+[1]DEPURADO!Q5987+[1]DEPURADO!R5987</f>
        <v>0</v>
      </c>
      <c r="L5993" s="28">
        <v>0</v>
      </c>
      <c r="M5993" s="28">
        <v>0</v>
      </c>
      <c r="N5993" s="28">
        <f t="shared" si="651"/>
        <v>0</v>
      </c>
      <c r="O5993" s="28">
        <f t="shared" si="652"/>
        <v>151373</v>
      </c>
      <c r="P5993" s="24" t="str">
        <f>IF([1]DEPURADO!I5987&gt;1,0,[1]DEPURADO!B5987)</f>
        <v>FEH137872</v>
      </c>
      <c r="Q5993" s="30">
        <f t="shared" si="653"/>
        <v>151373</v>
      </c>
      <c r="R5993" s="31">
        <f t="shared" si="654"/>
        <v>0</v>
      </c>
      <c r="S5993" s="31">
        <f>+[1]DEPURADO!K5987</f>
        <v>0</v>
      </c>
      <c r="T5993" s="23" t="s">
        <v>45</v>
      </c>
      <c r="U5993" s="31">
        <f>+[1]DEPURADO!J5987</f>
        <v>151373</v>
      </c>
      <c r="V5993" s="30"/>
      <c r="W5993" s="23" t="s">
        <v>45</v>
      </c>
      <c r="X5993" s="31">
        <f>+[1]DEPURADO!L5987+[1]DEPURADO!M5987</f>
        <v>0</v>
      </c>
      <c r="Y5993" s="23" t="s">
        <v>45</v>
      </c>
      <c r="Z5993" s="31">
        <f t="shared" si="655"/>
        <v>0</v>
      </c>
      <c r="AA5993" s="31"/>
      <c r="AB5993" s="31">
        <v>0</v>
      </c>
      <c r="AC5993" s="31">
        <v>0</v>
      </c>
      <c r="AD5993" s="30"/>
      <c r="AE5993" s="30">
        <f>+[1]DEPURADO!L5987</f>
        <v>0</v>
      </c>
      <c r="AF5993" s="30">
        <v>0</v>
      </c>
      <c r="AG5993" s="30">
        <f t="shared" si="656"/>
        <v>0</v>
      </c>
      <c r="AH5993" s="30">
        <v>0</v>
      </c>
      <c r="AI5993" s="30" t="str">
        <f>+[1]DEPURADO!G5987</f>
        <v>EN REVISION</v>
      </c>
      <c r="AJ5993" s="32"/>
      <c r="AK5993" s="33"/>
    </row>
    <row r="5994" spans="1:37" s="34" customFormat="1" x14ac:dyDescent="0.25">
      <c r="A5994" s="23">
        <f t="shared" si="657"/>
        <v>5986</v>
      </c>
      <c r="B5994" s="24" t="s">
        <v>44</v>
      </c>
      <c r="C5994" s="23" t="str">
        <f>+[1]DEPURADO!A5988</f>
        <v>FEH137874</v>
      </c>
      <c r="D5994" s="23" t="str">
        <f>+[1]DEPURADO!B5988</f>
        <v>FEH137874</v>
      </c>
      <c r="E5994" s="25">
        <f>+[1]DEPURADO!C5988</f>
        <v>44375</v>
      </c>
      <c r="F5994" s="26" t="str">
        <f>+IF([1]DEPURADO!D5988&gt;1,[1]DEPURADO!D5988," ")</f>
        <v xml:space="preserve"> </v>
      </c>
      <c r="G5994" s="27">
        <f>[1]DEPURADO!F5988</f>
        <v>107472</v>
      </c>
      <c r="H5994" s="28">
        <v>0</v>
      </c>
      <c r="I5994" s="28">
        <f>+[1]DEPURADO!N5988+[1]DEPURADO!O5988</f>
        <v>0</v>
      </c>
      <c r="J5994" s="28">
        <f>+[1]DEPURADO!S5988</f>
        <v>0</v>
      </c>
      <c r="K5994" s="29">
        <f>+[1]DEPURADO!Q5988+[1]DEPURADO!R5988</f>
        <v>0</v>
      </c>
      <c r="L5994" s="28">
        <v>0</v>
      </c>
      <c r="M5994" s="28">
        <v>0</v>
      </c>
      <c r="N5994" s="28">
        <f t="shared" si="651"/>
        <v>0</v>
      </c>
      <c r="O5994" s="28">
        <f t="shared" si="652"/>
        <v>107472</v>
      </c>
      <c r="P5994" s="24" t="str">
        <f>IF([1]DEPURADO!I5988&gt;1,0,[1]DEPURADO!B5988)</f>
        <v>FEH137874</v>
      </c>
      <c r="Q5994" s="30">
        <f t="shared" si="653"/>
        <v>107472</v>
      </c>
      <c r="R5994" s="31">
        <f t="shared" si="654"/>
        <v>0</v>
      </c>
      <c r="S5994" s="31">
        <f>+[1]DEPURADO!K5988</f>
        <v>0</v>
      </c>
      <c r="T5994" s="23" t="s">
        <v>45</v>
      </c>
      <c r="U5994" s="31">
        <f>+[1]DEPURADO!J5988</f>
        <v>107472</v>
      </c>
      <c r="V5994" s="30"/>
      <c r="W5994" s="23" t="s">
        <v>45</v>
      </c>
      <c r="X5994" s="31">
        <f>+[1]DEPURADO!L5988+[1]DEPURADO!M5988</f>
        <v>0</v>
      </c>
      <c r="Y5994" s="23" t="s">
        <v>45</v>
      </c>
      <c r="Z5994" s="31">
        <f t="shared" si="655"/>
        <v>0</v>
      </c>
      <c r="AA5994" s="31"/>
      <c r="AB5994" s="31">
        <v>0</v>
      </c>
      <c r="AC5994" s="31">
        <v>0</v>
      </c>
      <c r="AD5994" s="30"/>
      <c r="AE5994" s="30">
        <f>+[1]DEPURADO!L5988</f>
        <v>0</v>
      </c>
      <c r="AF5994" s="30">
        <v>0</v>
      </c>
      <c r="AG5994" s="30">
        <f t="shared" si="656"/>
        <v>0</v>
      </c>
      <c r="AH5994" s="30">
        <v>0</v>
      </c>
      <c r="AI5994" s="30" t="str">
        <f>+[1]DEPURADO!G5988</f>
        <v>EN REVISION</v>
      </c>
      <c r="AJ5994" s="32"/>
      <c r="AK5994" s="33"/>
    </row>
    <row r="5995" spans="1:37" s="34" customFormat="1" x14ac:dyDescent="0.25">
      <c r="A5995" s="23">
        <f t="shared" si="657"/>
        <v>5987</v>
      </c>
      <c r="B5995" s="24" t="s">
        <v>44</v>
      </c>
      <c r="C5995" s="23" t="str">
        <f>+[1]DEPURADO!A5989</f>
        <v>FEH137879</v>
      </c>
      <c r="D5995" s="23" t="str">
        <f>+[1]DEPURADO!B5989</f>
        <v>FEH137879</v>
      </c>
      <c r="E5995" s="25">
        <f>+[1]DEPURADO!C5989</f>
        <v>44375</v>
      </c>
      <c r="F5995" s="26" t="str">
        <f>+IF([1]DEPURADO!D5989&gt;1,[1]DEPURADO!D5989," ")</f>
        <v xml:space="preserve"> </v>
      </c>
      <c r="G5995" s="27">
        <f>[1]DEPURADO!F5989</f>
        <v>188390</v>
      </c>
      <c r="H5995" s="28">
        <v>0</v>
      </c>
      <c r="I5995" s="28">
        <f>+[1]DEPURADO!N5989+[1]DEPURADO!O5989</f>
        <v>0</v>
      </c>
      <c r="J5995" s="28">
        <f>+[1]DEPURADO!S5989</f>
        <v>0</v>
      </c>
      <c r="K5995" s="29">
        <f>+[1]DEPURADO!Q5989+[1]DEPURADO!R5989</f>
        <v>0</v>
      </c>
      <c r="L5995" s="28">
        <v>0</v>
      </c>
      <c r="M5995" s="28">
        <v>0</v>
      </c>
      <c r="N5995" s="28">
        <f t="shared" si="651"/>
        <v>0</v>
      </c>
      <c r="O5995" s="28">
        <f t="shared" si="652"/>
        <v>188390</v>
      </c>
      <c r="P5995" s="24" t="str">
        <f>IF([1]DEPURADO!I5989&gt;1,0,[1]DEPURADO!B5989)</f>
        <v>FEH137879</v>
      </c>
      <c r="Q5995" s="30">
        <f t="shared" si="653"/>
        <v>188390</v>
      </c>
      <c r="R5995" s="31">
        <f t="shared" si="654"/>
        <v>0</v>
      </c>
      <c r="S5995" s="31">
        <f>+[1]DEPURADO!K5989</f>
        <v>0</v>
      </c>
      <c r="T5995" s="23" t="s">
        <v>45</v>
      </c>
      <c r="U5995" s="31">
        <f>+[1]DEPURADO!J5989</f>
        <v>188390</v>
      </c>
      <c r="V5995" s="30"/>
      <c r="W5995" s="23" t="s">
        <v>45</v>
      </c>
      <c r="X5995" s="31">
        <f>+[1]DEPURADO!L5989+[1]DEPURADO!M5989</f>
        <v>0</v>
      </c>
      <c r="Y5995" s="23" t="s">
        <v>45</v>
      </c>
      <c r="Z5995" s="31">
        <f t="shared" si="655"/>
        <v>0</v>
      </c>
      <c r="AA5995" s="31"/>
      <c r="AB5995" s="31">
        <v>0</v>
      </c>
      <c r="AC5995" s="31">
        <v>0</v>
      </c>
      <c r="AD5995" s="30"/>
      <c r="AE5995" s="30">
        <f>+[1]DEPURADO!L5989</f>
        <v>0</v>
      </c>
      <c r="AF5995" s="30">
        <v>0</v>
      </c>
      <c r="AG5995" s="30">
        <f t="shared" si="656"/>
        <v>0</v>
      </c>
      <c r="AH5995" s="30">
        <v>0</v>
      </c>
      <c r="AI5995" s="30" t="str">
        <f>+[1]DEPURADO!G5989</f>
        <v>EN REVISION</v>
      </c>
      <c r="AJ5995" s="32"/>
      <c r="AK5995" s="33"/>
    </row>
    <row r="5996" spans="1:37" s="34" customFormat="1" x14ac:dyDescent="0.25">
      <c r="A5996" s="23">
        <f t="shared" si="657"/>
        <v>5988</v>
      </c>
      <c r="B5996" s="24" t="s">
        <v>44</v>
      </c>
      <c r="C5996" s="23" t="str">
        <f>+[1]DEPURADO!A5990</f>
        <v>FEH137880</v>
      </c>
      <c r="D5996" s="23" t="str">
        <f>+[1]DEPURADO!B5990</f>
        <v>FEH137880</v>
      </c>
      <c r="E5996" s="25">
        <f>+[1]DEPURADO!C5990</f>
        <v>44375</v>
      </c>
      <c r="F5996" s="26" t="str">
        <f>+IF([1]DEPURADO!D5990&gt;1,[1]DEPURADO!D5990," ")</f>
        <v xml:space="preserve"> </v>
      </c>
      <c r="G5996" s="27">
        <f>[1]DEPURADO!F5990</f>
        <v>37795</v>
      </c>
      <c r="H5996" s="28">
        <v>0</v>
      </c>
      <c r="I5996" s="28">
        <f>+[1]DEPURADO!N5990+[1]DEPURADO!O5990</f>
        <v>0</v>
      </c>
      <c r="J5996" s="28">
        <f>+[1]DEPURADO!S5990</f>
        <v>0</v>
      </c>
      <c r="K5996" s="29">
        <f>+[1]DEPURADO!Q5990+[1]DEPURADO!R5990</f>
        <v>0</v>
      </c>
      <c r="L5996" s="28">
        <v>0</v>
      </c>
      <c r="M5996" s="28">
        <v>0</v>
      </c>
      <c r="N5996" s="28">
        <f t="shared" si="651"/>
        <v>0</v>
      </c>
      <c r="O5996" s="28">
        <f t="shared" si="652"/>
        <v>37795</v>
      </c>
      <c r="P5996" s="24">
        <f>IF([1]DEPURADO!I5990&gt;1,0,[1]DEPURADO!B5990)</f>
        <v>0</v>
      </c>
      <c r="Q5996" s="30">
        <f t="shared" si="653"/>
        <v>0</v>
      </c>
      <c r="R5996" s="31">
        <f t="shared" si="654"/>
        <v>37795</v>
      </c>
      <c r="S5996" s="31">
        <f>+[1]DEPURADO!K5990</f>
        <v>0</v>
      </c>
      <c r="T5996" s="23" t="s">
        <v>45</v>
      </c>
      <c r="U5996" s="31">
        <f>+[1]DEPURADO!J5990</f>
        <v>0</v>
      </c>
      <c r="V5996" s="30"/>
      <c r="W5996" s="23" t="s">
        <v>45</v>
      </c>
      <c r="X5996" s="31">
        <f>+[1]DEPURADO!L5990+[1]DEPURADO!M5990</f>
        <v>0</v>
      </c>
      <c r="Y5996" s="23" t="s">
        <v>45</v>
      </c>
      <c r="Z5996" s="31">
        <f t="shared" si="655"/>
        <v>0</v>
      </c>
      <c r="AA5996" s="31"/>
      <c r="AB5996" s="31">
        <v>0</v>
      </c>
      <c r="AC5996" s="31">
        <v>0</v>
      </c>
      <c r="AD5996" s="30"/>
      <c r="AE5996" s="30">
        <f>+[1]DEPURADO!L5990</f>
        <v>0</v>
      </c>
      <c r="AF5996" s="30">
        <v>0</v>
      </c>
      <c r="AG5996" s="30">
        <f t="shared" si="656"/>
        <v>0</v>
      </c>
      <c r="AH5996" s="30">
        <v>0</v>
      </c>
      <c r="AI5996" s="30" t="str">
        <f>+[1]DEPURADO!G5990</f>
        <v>NO RADICADO</v>
      </c>
      <c r="AJ5996" s="32"/>
      <c r="AK5996" s="33"/>
    </row>
    <row r="5997" spans="1:37" s="34" customFormat="1" x14ac:dyDescent="0.25">
      <c r="A5997" s="23">
        <f t="shared" si="657"/>
        <v>5989</v>
      </c>
      <c r="B5997" s="24" t="s">
        <v>44</v>
      </c>
      <c r="C5997" s="23" t="str">
        <f>+[1]DEPURADO!A5991</f>
        <v>FEH137893</v>
      </c>
      <c r="D5997" s="23" t="str">
        <f>+[1]DEPURADO!B5991</f>
        <v>FEH137893</v>
      </c>
      <c r="E5997" s="25">
        <f>+[1]DEPURADO!C5991</f>
        <v>44375</v>
      </c>
      <c r="F5997" s="26" t="str">
        <f>+IF([1]DEPURADO!D5991&gt;1,[1]DEPURADO!D5991," ")</f>
        <v xml:space="preserve"> </v>
      </c>
      <c r="G5997" s="27">
        <f>[1]DEPURADO!F5991</f>
        <v>227159</v>
      </c>
      <c r="H5997" s="28">
        <v>0</v>
      </c>
      <c r="I5997" s="28">
        <f>+[1]DEPURADO!N5991+[1]DEPURADO!O5991</f>
        <v>0</v>
      </c>
      <c r="J5997" s="28">
        <f>+[1]DEPURADO!S5991</f>
        <v>0</v>
      </c>
      <c r="K5997" s="29">
        <f>+[1]DEPURADO!Q5991+[1]DEPURADO!R5991</f>
        <v>0</v>
      </c>
      <c r="L5997" s="28">
        <v>0</v>
      </c>
      <c r="M5997" s="28">
        <v>0</v>
      </c>
      <c r="N5997" s="28">
        <f t="shared" si="651"/>
        <v>0</v>
      </c>
      <c r="O5997" s="28">
        <f t="shared" si="652"/>
        <v>227159</v>
      </c>
      <c r="P5997" s="24">
        <f>IF([1]DEPURADO!I5991&gt;1,0,[1]DEPURADO!B5991)</f>
        <v>0</v>
      </c>
      <c r="Q5997" s="30">
        <f t="shared" si="653"/>
        <v>0</v>
      </c>
      <c r="R5997" s="31">
        <f t="shared" si="654"/>
        <v>227159</v>
      </c>
      <c r="S5997" s="31">
        <f>+[1]DEPURADO!K5991</f>
        <v>0</v>
      </c>
      <c r="T5997" s="23" t="s">
        <v>45</v>
      </c>
      <c r="U5997" s="31">
        <f>+[1]DEPURADO!J5991</f>
        <v>0</v>
      </c>
      <c r="V5997" s="30"/>
      <c r="W5997" s="23" t="s">
        <v>45</v>
      </c>
      <c r="X5997" s="31">
        <f>+[1]DEPURADO!L5991+[1]DEPURADO!M5991</f>
        <v>0</v>
      </c>
      <c r="Y5997" s="23" t="s">
        <v>45</v>
      </c>
      <c r="Z5997" s="31">
        <f t="shared" si="655"/>
        <v>0</v>
      </c>
      <c r="AA5997" s="31"/>
      <c r="AB5997" s="31">
        <v>0</v>
      </c>
      <c r="AC5997" s="31">
        <v>0</v>
      </c>
      <c r="AD5997" s="30"/>
      <c r="AE5997" s="30">
        <f>+[1]DEPURADO!L5991</f>
        <v>0</v>
      </c>
      <c r="AF5997" s="30">
        <v>0</v>
      </c>
      <c r="AG5997" s="30">
        <f t="shared" si="656"/>
        <v>0</v>
      </c>
      <c r="AH5997" s="30">
        <v>0</v>
      </c>
      <c r="AI5997" s="30" t="str">
        <f>+[1]DEPURADO!G5991</f>
        <v>NO RADICADO</v>
      </c>
      <c r="AJ5997" s="32"/>
      <c r="AK5997" s="33"/>
    </row>
    <row r="5998" spans="1:37" s="34" customFormat="1" x14ac:dyDescent="0.25">
      <c r="A5998" s="23">
        <f t="shared" si="657"/>
        <v>5990</v>
      </c>
      <c r="B5998" s="24" t="s">
        <v>44</v>
      </c>
      <c r="C5998" s="23" t="str">
        <f>+[1]DEPURADO!A5992</f>
        <v>FEH137905</v>
      </c>
      <c r="D5998" s="23" t="str">
        <f>+[1]DEPURADO!B5992</f>
        <v>FEH137905</v>
      </c>
      <c r="E5998" s="25">
        <f>+[1]DEPURADO!C5992</f>
        <v>44375</v>
      </c>
      <c r="F5998" s="26" t="str">
        <f>+IF([1]DEPURADO!D5992&gt;1,[1]DEPURADO!D5992," ")</f>
        <v xml:space="preserve"> </v>
      </c>
      <c r="G5998" s="27">
        <f>[1]DEPURADO!F5992</f>
        <v>132690</v>
      </c>
      <c r="H5998" s="28">
        <v>0</v>
      </c>
      <c r="I5998" s="28">
        <f>+[1]DEPURADO!N5992+[1]DEPURADO!O5992</f>
        <v>0</v>
      </c>
      <c r="J5998" s="28">
        <f>+[1]DEPURADO!S5992</f>
        <v>0</v>
      </c>
      <c r="K5998" s="29">
        <f>+[1]DEPURADO!Q5992+[1]DEPURADO!R5992</f>
        <v>0</v>
      </c>
      <c r="L5998" s="28">
        <v>0</v>
      </c>
      <c r="M5998" s="28">
        <v>0</v>
      </c>
      <c r="N5998" s="28">
        <f t="shared" si="651"/>
        <v>0</v>
      </c>
      <c r="O5998" s="28">
        <f t="shared" si="652"/>
        <v>132690</v>
      </c>
      <c r="P5998" s="24">
        <f>IF([1]DEPURADO!I5992&gt;1,0,[1]DEPURADO!B5992)</f>
        <v>0</v>
      </c>
      <c r="Q5998" s="30">
        <f t="shared" si="653"/>
        <v>0</v>
      </c>
      <c r="R5998" s="31">
        <f t="shared" si="654"/>
        <v>132690</v>
      </c>
      <c r="S5998" s="31">
        <f>+[1]DEPURADO!K5992</f>
        <v>0</v>
      </c>
      <c r="T5998" s="23" t="s">
        <v>45</v>
      </c>
      <c r="U5998" s="31">
        <f>+[1]DEPURADO!J5992</f>
        <v>0</v>
      </c>
      <c r="V5998" s="30"/>
      <c r="W5998" s="23" t="s">
        <v>45</v>
      </c>
      <c r="X5998" s="31">
        <f>+[1]DEPURADO!L5992+[1]DEPURADO!M5992</f>
        <v>0</v>
      </c>
      <c r="Y5998" s="23" t="s">
        <v>45</v>
      </c>
      <c r="Z5998" s="31">
        <f t="shared" si="655"/>
        <v>0</v>
      </c>
      <c r="AA5998" s="31"/>
      <c r="AB5998" s="31">
        <v>0</v>
      </c>
      <c r="AC5998" s="31">
        <v>0</v>
      </c>
      <c r="AD5998" s="30"/>
      <c r="AE5998" s="30">
        <f>+[1]DEPURADO!L5992</f>
        <v>0</v>
      </c>
      <c r="AF5998" s="30">
        <v>0</v>
      </c>
      <c r="AG5998" s="30">
        <f t="shared" si="656"/>
        <v>0</v>
      </c>
      <c r="AH5998" s="30">
        <v>0</v>
      </c>
      <c r="AI5998" s="30" t="str">
        <f>+[1]DEPURADO!G5992</f>
        <v>NO RADICADO</v>
      </c>
      <c r="AJ5998" s="32"/>
      <c r="AK5998" s="33"/>
    </row>
    <row r="5999" spans="1:37" s="34" customFormat="1" x14ac:dyDescent="0.25">
      <c r="A5999" s="23">
        <f t="shared" si="657"/>
        <v>5991</v>
      </c>
      <c r="B5999" s="24" t="s">
        <v>44</v>
      </c>
      <c r="C5999" s="23" t="str">
        <f>+[1]DEPURADO!A5993</f>
        <v>FEH137963</v>
      </c>
      <c r="D5999" s="23" t="str">
        <f>+[1]DEPURADO!B5993</f>
        <v>FEH137963</v>
      </c>
      <c r="E5999" s="25">
        <f>+[1]DEPURADO!C5993</f>
        <v>44375</v>
      </c>
      <c r="F5999" s="26" t="str">
        <f>+IF([1]DEPURADO!D5993&gt;1,[1]DEPURADO!D5993," ")</f>
        <v xml:space="preserve"> </v>
      </c>
      <c r="G5999" s="27">
        <f>[1]DEPURADO!F5993</f>
        <v>27907</v>
      </c>
      <c r="H5999" s="28">
        <v>0</v>
      </c>
      <c r="I5999" s="28">
        <f>+[1]DEPURADO!N5993+[1]DEPURADO!O5993</f>
        <v>0</v>
      </c>
      <c r="J5999" s="28">
        <f>+[1]DEPURADO!S5993</f>
        <v>0</v>
      </c>
      <c r="K5999" s="29">
        <f>+[1]DEPURADO!Q5993+[1]DEPURADO!R5993</f>
        <v>0</v>
      </c>
      <c r="L5999" s="28">
        <v>0</v>
      </c>
      <c r="M5999" s="28">
        <v>0</v>
      </c>
      <c r="N5999" s="28">
        <f t="shared" si="651"/>
        <v>0</v>
      </c>
      <c r="O5999" s="28">
        <f t="shared" si="652"/>
        <v>27907</v>
      </c>
      <c r="P5999" s="24" t="str">
        <f>IF([1]DEPURADO!I5993&gt;1,0,[1]DEPURADO!B5993)</f>
        <v>FEH137963</v>
      </c>
      <c r="Q5999" s="30">
        <f t="shared" si="653"/>
        <v>27907</v>
      </c>
      <c r="R5999" s="31">
        <f t="shared" si="654"/>
        <v>0</v>
      </c>
      <c r="S5999" s="31">
        <f>+[1]DEPURADO!K5993</f>
        <v>0</v>
      </c>
      <c r="T5999" s="23" t="s">
        <v>45</v>
      </c>
      <c r="U5999" s="31">
        <f>+[1]DEPURADO!J5993</f>
        <v>27907</v>
      </c>
      <c r="V5999" s="30"/>
      <c r="W5999" s="23" t="s">
        <v>45</v>
      </c>
      <c r="X5999" s="31">
        <f>+[1]DEPURADO!L5993+[1]DEPURADO!M5993</f>
        <v>0</v>
      </c>
      <c r="Y5999" s="23" t="s">
        <v>45</v>
      </c>
      <c r="Z5999" s="31">
        <f t="shared" si="655"/>
        <v>0</v>
      </c>
      <c r="AA5999" s="31"/>
      <c r="AB5999" s="31">
        <v>0</v>
      </c>
      <c r="AC5999" s="31">
        <v>0</v>
      </c>
      <c r="AD5999" s="30"/>
      <c r="AE5999" s="30">
        <f>+[1]DEPURADO!L5993</f>
        <v>0</v>
      </c>
      <c r="AF5999" s="30">
        <v>0</v>
      </c>
      <c r="AG5999" s="30">
        <f t="shared" si="656"/>
        <v>0</v>
      </c>
      <c r="AH5999" s="30">
        <v>0</v>
      </c>
      <c r="AI5999" s="30" t="str">
        <f>+[1]DEPURADO!G5993</f>
        <v>EN REVISION</v>
      </c>
      <c r="AJ5999" s="32"/>
      <c r="AK5999" s="33"/>
    </row>
    <row r="6000" spans="1:37" s="34" customFormat="1" x14ac:dyDescent="0.25">
      <c r="A6000" s="23">
        <f t="shared" si="657"/>
        <v>5992</v>
      </c>
      <c r="B6000" s="24" t="s">
        <v>44</v>
      </c>
      <c r="C6000" s="23" t="str">
        <f>+[1]DEPURADO!A5994</f>
        <v>FEH137964</v>
      </c>
      <c r="D6000" s="23" t="str">
        <f>+[1]DEPURADO!B5994</f>
        <v>FEH137964</v>
      </c>
      <c r="E6000" s="25">
        <f>+[1]DEPURADO!C5994</f>
        <v>44375</v>
      </c>
      <c r="F6000" s="26" t="str">
        <f>+IF([1]DEPURADO!D5994&gt;1,[1]DEPURADO!D5994," ")</f>
        <v xml:space="preserve"> </v>
      </c>
      <c r="G6000" s="27">
        <f>[1]DEPURADO!F5994</f>
        <v>80832</v>
      </c>
      <c r="H6000" s="28">
        <v>0</v>
      </c>
      <c r="I6000" s="28">
        <f>+[1]DEPURADO!N5994+[1]DEPURADO!O5994</f>
        <v>0</v>
      </c>
      <c r="J6000" s="28">
        <f>+[1]DEPURADO!S5994</f>
        <v>0</v>
      </c>
      <c r="K6000" s="29">
        <f>+[1]DEPURADO!Q5994+[1]DEPURADO!R5994</f>
        <v>0</v>
      </c>
      <c r="L6000" s="28">
        <v>0</v>
      </c>
      <c r="M6000" s="28">
        <v>0</v>
      </c>
      <c r="N6000" s="28">
        <f t="shared" si="651"/>
        <v>0</v>
      </c>
      <c r="O6000" s="28">
        <f t="shared" si="652"/>
        <v>80832</v>
      </c>
      <c r="P6000" s="24">
        <f>IF([1]DEPURADO!I5994&gt;1,0,[1]DEPURADO!B5994)</f>
        <v>0</v>
      </c>
      <c r="Q6000" s="30">
        <f t="shared" si="653"/>
        <v>0</v>
      </c>
      <c r="R6000" s="31">
        <f t="shared" si="654"/>
        <v>80832</v>
      </c>
      <c r="S6000" s="31">
        <f>+[1]DEPURADO!K5994</f>
        <v>0</v>
      </c>
      <c r="T6000" s="23" t="s">
        <v>45</v>
      </c>
      <c r="U6000" s="31">
        <f>+[1]DEPURADO!J5994</f>
        <v>0</v>
      </c>
      <c r="V6000" s="30"/>
      <c r="W6000" s="23" t="s">
        <v>45</v>
      </c>
      <c r="X6000" s="31">
        <f>+[1]DEPURADO!L5994+[1]DEPURADO!M5994</f>
        <v>0</v>
      </c>
      <c r="Y6000" s="23" t="s">
        <v>45</v>
      </c>
      <c r="Z6000" s="31">
        <f t="shared" si="655"/>
        <v>0</v>
      </c>
      <c r="AA6000" s="31"/>
      <c r="AB6000" s="31">
        <v>0</v>
      </c>
      <c r="AC6000" s="31">
        <v>0</v>
      </c>
      <c r="AD6000" s="30"/>
      <c r="AE6000" s="30">
        <f>+[1]DEPURADO!L5994</f>
        <v>0</v>
      </c>
      <c r="AF6000" s="30">
        <v>0</v>
      </c>
      <c r="AG6000" s="30">
        <f t="shared" si="656"/>
        <v>0</v>
      </c>
      <c r="AH6000" s="30">
        <v>0</v>
      </c>
      <c r="AI6000" s="30" t="str">
        <f>+[1]DEPURADO!G5994</f>
        <v>NO RADICADO</v>
      </c>
      <c r="AJ6000" s="32"/>
      <c r="AK6000" s="33"/>
    </row>
    <row r="6001" spans="1:37" s="34" customFormat="1" x14ac:dyDescent="0.25">
      <c r="A6001" s="23">
        <f t="shared" si="657"/>
        <v>5993</v>
      </c>
      <c r="B6001" s="24" t="s">
        <v>44</v>
      </c>
      <c r="C6001" s="23" t="str">
        <f>+[1]DEPURADO!A5995</f>
        <v>FEH138080</v>
      </c>
      <c r="D6001" s="23" t="str">
        <f>+[1]DEPURADO!B5995</f>
        <v>FEH138080</v>
      </c>
      <c r="E6001" s="25">
        <f>+[1]DEPURADO!C5995</f>
        <v>44375</v>
      </c>
      <c r="F6001" s="26" t="str">
        <f>+IF([1]DEPURADO!D5995&gt;1,[1]DEPURADO!D5995," ")</f>
        <v xml:space="preserve"> </v>
      </c>
      <c r="G6001" s="27">
        <f>[1]DEPURADO!F5995</f>
        <v>83607</v>
      </c>
      <c r="H6001" s="28">
        <v>0</v>
      </c>
      <c r="I6001" s="28">
        <f>+[1]DEPURADO!N5995+[1]DEPURADO!O5995</f>
        <v>0</v>
      </c>
      <c r="J6001" s="28">
        <f>+[1]DEPURADO!S5995</f>
        <v>0</v>
      </c>
      <c r="K6001" s="29">
        <f>+[1]DEPURADO!Q5995+[1]DEPURADO!R5995</f>
        <v>0</v>
      </c>
      <c r="L6001" s="28">
        <v>0</v>
      </c>
      <c r="M6001" s="28">
        <v>0</v>
      </c>
      <c r="N6001" s="28">
        <f t="shared" si="651"/>
        <v>0</v>
      </c>
      <c r="O6001" s="28">
        <f t="shared" si="652"/>
        <v>83607</v>
      </c>
      <c r="P6001" s="24">
        <f>IF([1]DEPURADO!I5995&gt;1,0,[1]DEPURADO!B5995)</f>
        <v>0</v>
      </c>
      <c r="Q6001" s="30">
        <f t="shared" si="653"/>
        <v>0</v>
      </c>
      <c r="R6001" s="31">
        <f t="shared" si="654"/>
        <v>83607</v>
      </c>
      <c r="S6001" s="31">
        <f>+[1]DEPURADO!K5995</f>
        <v>0</v>
      </c>
      <c r="T6001" s="23" t="s">
        <v>45</v>
      </c>
      <c r="U6001" s="31">
        <f>+[1]DEPURADO!J5995</f>
        <v>0</v>
      </c>
      <c r="V6001" s="30"/>
      <c r="W6001" s="23" t="s">
        <v>45</v>
      </c>
      <c r="X6001" s="31">
        <f>+[1]DEPURADO!L5995+[1]DEPURADO!M5995</f>
        <v>0</v>
      </c>
      <c r="Y6001" s="23" t="s">
        <v>45</v>
      </c>
      <c r="Z6001" s="31">
        <f t="shared" si="655"/>
        <v>0</v>
      </c>
      <c r="AA6001" s="31"/>
      <c r="AB6001" s="31">
        <v>0</v>
      </c>
      <c r="AC6001" s="31">
        <v>0</v>
      </c>
      <c r="AD6001" s="30"/>
      <c r="AE6001" s="30">
        <f>+[1]DEPURADO!L5995</f>
        <v>0</v>
      </c>
      <c r="AF6001" s="30">
        <v>0</v>
      </c>
      <c r="AG6001" s="30">
        <f t="shared" si="656"/>
        <v>0</v>
      </c>
      <c r="AH6001" s="30">
        <v>0</v>
      </c>
      <c r="AI6001" s="30" t="str">
        <f>+[1]DEPURADO!G5995</f>
        <v>NO RADICADO</v>
      </c>
      <c r="AJ6001" s="32"/>
      <c r="AK6001" s="33"/>
    </row>
    <row r="6002" spans="1:37" s="34" customFormat="1" x14ac:dyDescent="0.25">
      <c r="A6002" s="23">
        <f t="shared" si="657"/>
        <v>5994</v>
      </c>
      <c r="B6002" s="24" t="s">
        <v>44</v>
      </c>
      <c r="C6002" s="23" t="str">
        <f>+[1]DEPURADO!A5996</f>
        <v>FEH138082</v>
      </c>
      <c r="D6002" s="23" t="str">
        <f>+[1]DEPURADO!B5996</f>
        <v>FEH138082</v>
      </c>
      <c r="E6002" s="25">
        <f>+[1]DEPURADO!C5996</f>
        <v>44375</v>
      </c>
      <c r="F6002" s="26" t="str">
        <f>+IF([1]DEPURADO!D5996&gt;1,[1]DEPURADO!D5996," ")</f>
        <v xml:space="preserve"> </v>
      </c>
      <c r="G6002" s="27">
        <f>[1]DEPURADO!F5996</f>
        <v>14946</v>
      </c>
      <c r="H6002" s="28">
        <v>0</v>
      </c>
      <c r="I6002" s="28">
        <f>+[1]DEPURADO!N5996+[1]DEPURADO!O5996</f>
        <v>0</v>
      </c>
      <c r="J6002" s="28">
        <f>+[1]DEPURADO!S5996</f>
        <v>0</v>
      </c>
      <c r="K6002" s="29">
        <f>+[1]DEPURADO!Q5996+[1]DEPURADO!R5996</f>
        <v>0</v>
      </c>
      <c r="L6002" s="28">
        <v>0</v>
      </c>
      <c r="M6002" s="28">
        <v>0</v>
      </c>
      <c r="N6002" s="28">
        <f t="shared" si="651"/>
        <v>0</v>
      </c>
      <c r="O6002" s="28">
        <f t="shared" si="652"/>
        <v>14946</v>
      </c>
      <c r="P6002" s="24">
        <f>IF([1]DEPURADO!I5996&gt;1,0,[1]DEPURADO!B5996)</f>
        <v>0</v>
      </c>
      <c r="Q6002" s="30">
        <f t="shared" si="653"/>
        <v>0</v>
      </c>
      <c r="R6002" s="31">
        <f t="shared" si="654"/>
        <v>14946</v>
      </c>
      <c r="S6002" s="31">
        <f>+[1]DEPURADO!K5996</f>
        <v>0</v>
      </c>
      <c r="T6002" s="23" t="s">
        <v>45</v>
      </c>
      <c r="U6002" s="31">
        <f>+[1]DEPURADO!J5996</f>
        <v>0</v>
      </c>
      <c r="V6002" s="30"/>
      <c r="W6002" s="23" t="s">
        <v>45</v>
      </c>
      <c r="X6002" s="31">
        <f>+[1]DEPURADO!L5996+[1]DEPURADO!M5996</f>
        <v>0</v>
      </c>
      <c r="Y6002" s="23" t="s">
        <v>45</v>
      </c>
      <c r="Z6002" s="31">
        <f t="shared" si="655"/>
        <v>0</v>
      </c>
      <c r="AA6002" s="31"/>
      <c r="AB6002" s="31">
        <v>0</v>
      </c>
      <c r="AC6002" s="31">
        <v>0</v>
      </c>
      <c r="AD6002" s="30"/>
      <c r="AE6002" s="30">
        <f>+[1]DEPURADO!L5996</f>
        <v>0</v>
      </c>
      <c r="AF6002" s="30">
        <v>0</v>
      </c>
      <c r="AG6002" s="30">
        <f t="shared" si="656"/>
        <v>0</v>
      </c>
      <c r="AH6002" s="30">
        <v>0</v>
      </c>
      <c r="AI6002" s="30" t="str">
        <f>+[1]DEPURADO!G5996</f>
        <v>NO RADICADO</v>
      </c>
      <c r="AJ6002" s="32"/>
      <c r="AK6002" s="33"/>
    </row>
    <row r="6003" spans="1:37" s="34" customFormat="1" x14ac:dyDescent="0.25">
      <c r="A6003" s="23">
        <f t="shared" si="657"/>
        <v>5995</v>
      </c>
      <c r="B6003" s="24" t="s">
        <v>44</v>
      </c>
      <c r="C6003" s="23" t="str">
        <f>+[1]DEPURADO!A5997</f>
        <v>FEH138142</v>
      </c>
      <c r="D6003" s="23" t="str">
        <f>+[1]DEPURADO!B5997</f>
        <v>FEH138142</v>
      </c>
      <c r="E6003" s="25">
        <f>+[1]DEPURADO!C5997</f>
        <v>44375</v>
      </c>
      <c r="F6003" s="26" t="str">
        <f>+IF([1]DEPURADO!D5997&gt;1,[1]DEPURADO!D5997," ")</f>
        <v xml:space="preserve"> </v>
      </c>
      <c r="G6003" s="27">
        <f>[1]DEPURADO!F5997</f>
        <v>181025</v>
      </c>
      <c r="H6003" s="28">
        <v>0</v>
      </c>
      <c r="I6003" s="28">
        <f>+[1]DEPURADO!N5997+[1]DEPURADO!O5997</f>
        <v>0</v>
      </c>
      <c r="J6003" s="28">
        <f>+[1]DEPURADO!S5997</f>
        <v>0</v>
      </c>
      <c r="K6003" s="29">
        <f>+[1]DEPURADO!Q5997+[1]DEPURADO!R5997</f>
        <v>0</v>
      </c>
      <c r="L6003" s="28">
        <v>0</v>
      </c>
      <c r="M6003" s="28">
        <v>0</v>
      </c>
      <c r="N6003" s="28">
        <f t="shared" si="651"/>
        <v>0</v>
      </c>
      <c r="O6003" s="28">
        <f t="shared" si="652"/>
        <v>181025</v>
      </c>
      <c r="P6003" s="24">
        <f>IF([1]DEPURADO!I5997&gt;1,0,[1]DEPURADO!B5997)</f>
        <v>0</v>
      </c>
      <c r="Q6003" s="30">
        <f t="shared" si="653"/>
        <v>0</v>
      </c>
      <c r="R6003" s="31">
        <f t="shared" si="654"/>
        <v>181025</v>
      </c>
      <c r="S6003" s="31">
        <f>+[1]DEPURADO!K5997</f>
        <v>0</v>
      </c>
      <c r="T6003" s="23" t="s">
        <v>45</v>
      </c>
      <c r="U6003" s="31">
        <f>+[1]DEPURADO!J5997</f>
        <v>0</v>
      </c>
      <c r="V6003" s="30"/>
      <c r="W6003" s="23" t="s">
        <v>45</v>
      </c>
      <c r="X6003" s="31">
        <f>+[1]DEPURADO!L5997+[1]DEPURADO!M5997</f>
        <v>0</v>
      </c>
      <c r="Y6003" s="23" t="s">
        <v>45</v>
      </c>
      <c r="Z6003" s="31">
        <f t="shared" si="655"/>
        <v>0</v>
      </c>
      <c r="AA6003" s="31"/>
      <c r="AB6003" s="31">
        <v>0</v>
      </c>
      <c r="AC6003" s="31">
        <v>0</v>
      </c>
      <c r="AD6003" s="30"/>
      <c r="AE6003" s="30">
        <f>+[1]DEPURADO!L5997</f>
        <v>0</v>
      </c>
      <c r="AF6003" s="30">
        <v>0</v>
      </c>
      <c r="AG6003" s="30">
        <f t="shared" si="656"/>
        <v>0</v>
      </c>
      <c r="AH6003" s="30">
        <v>0</v>
      </c>
      <c r="AI6003" s="30" t="str">
        <f>+[1]DEPURADO!G5997</f>
        <v>NO RADICADO</v>
      </c>
      <c r="AJ6003" s="32"/>
      <c r="AK6003" s="33"/>
    </row>
    <row r="6004" spans="1:37" s="34" customFormat="1" x14ac:dyDescent="0.25">
      <c r="A6004" s="23">
        <f t="shared" si="657"/>
        <v>5996</v>
      </c>
      <c r="B6004" s="24" t="s">
        <v>44</v>
      </c>
      <c r="C6004" s="23" t="str">
        <f>+[1]DEPURADO!A5998</f>
        <v>FEH138180</v>
      </c>
      <c r="D6004" s="23" t="str">
        <f>+[1]DEPURADO!B5998</f>
        <v>FEH138180</v>
      </c>
      <c r="E6004" s="25">
        <f>+[1]DEPURADO!C5998</f>
        <v>44375</v>
      </c>
      <c r="F6004" s="26" t="str">
        <f>+IF([1]DEPURADO!D5998&gt;1,[1]DEPURADO!D5998," ")</f>
        <v xml:space="preserve"> </v>
      </c>
      <c r="G6004" s="27">
        <f>[1]DEPURADO!F5998</f>
        <v>14946</v>
      </c>
      <c r="H6004" s="28">
        <v>0</v>
      </c>
      <c r="I6004" s="28">
        <f>+[1]DEPURADO!N5998+[1]DEPURADO!O5998</f>
        <v>0</v>
      </c>
      <c r="J6004" s="28">
        <f>+[1]DEPURADO!S5998</f>
        <v>0</v>
      </c>
      <c r="K6004" s="29">
        <f>+[1]DEPURADO!Q5998+[1]DEPURADO!R5998</f>
        <v>0</v>
      </c>
      <c r="L6004" s="28">
        <v>0</v>
      </c>
      <c r="M6004" s="28">
        <v>0</v>
      </c>
      <c r="N6004" s="28">
        <f t="shared" si="651"/>
        <v>0</v>
      </c>
      <c r="O6004" s="28">
        <f t="shared" si="652"/>
        <v>14946</v>
      </c>
      <c r="P6004" s="24" t="str">
        <f>IF([1]DEPURADO!I5998&gt;1,0,[1]DEPURADO!B5998)</f>
        <v>FEH138180</v>
      </c>
      <c r="Q6004" s="30">
        <f t="shared" si="653"/>
        <v>14946</v>
      </c>
      <c r="R6004" s="31">
        <f t="shared" si="654"/>
        <v>0</v>
      </c>
      <c r="S6004" s="31">
        <f>+[1]DEPURADO!K5998</f>
        <v>0</v>
      </c>
      <c r="T6004" s="23" t="s">
        <v>45</v>
      </c>
      <c r="U6004" s="31">
        <f>+[1]DEPURADO!J5998</f>
        <v>14946</v>
      </c>
      <c r="V6004" s="30"/>
      <c r="W6004" s="23" t="s">
        <v>45</v>
      </c>
      <c r="X6004" s="31">
        <f>+[1]DEPURADO!L5998+[1]DEPURADO!M5998</f>
        <v>0</v>
      </c>
      <c r="Y6004" s="23" t="s">
        <v>45</v>
      </c>
      <c r="Z6004" s="31">
        <f t="shared" si="655"/>
        <v>0</v>
      </c>
      <c r="AA6004" s="31"/>
      <c r="AB6004" s="31">
        <v>0</v>
      </c>
      <c r="AC6004" s="31">
        <v>0</v>
      </c>
      <c r="AD6004" s="30"/>
      <c r="AE6004" s="30">
        <f>+[1]DEPURADO!L5998</f>
        <v>0</v>
      </c>
      <c r="AF6004" s="30">
        <v>0</v>
      </c>
      <c r="AG6004" s="30">
        <f t="shared" si="656"/>
        <v>0</v>
      </c>
      <c r="AH6004" s="30">
        <v>0</v>
      </c>
      <c r="AI6004" s="30" t="str">
        <f>+[1]DEPURADO!G5998</f>
        <v>EN REVISION</v>
      </c>
      <c r="AJ6004" s="32"/>
      <c r="AK6004" s="33"/>
    </row>
    <row r="6005" spans="1:37" s="34" customFormat="1" x14ac:dyDescent="0.25">
      <c r="A6005" s="23">
        <f t="shared" si="657"/>
        <v>5997</v>
      </c>
      <c r="B6005" s="24" t="s">
        <v>44</v>
      </c>
      <c r="C6005" s="23" t="str">
        <f>+[1]DEPURADO!A5999</f>
        <v>FEH138184</v>
      </c>
      <c r="D6005" s="23" t="str">
        <f>+[1]DEPURADO!B5999</f>
        <v>FEH138184</v>
      </c>
      <c r="E6005" s="25">
        <f>+[1]DEPURADO!C5999</f>
        <v>44375</v>
      </c>
      <c r="F6005" s="26" t="str">
        <f>+IF([1]DEPURADO!D5999&gt;1,[1]DEPURADO!D5999," ")</f>
        <v xml:space="preserve"> </v>
      </c>
      <c r="G6005" s="27">
        <f>[1]DEPURADO!F5999</f>
        <v>149481</v>
      </c>
      <c r="H6005" s="28">
        <v>0</v>
      </c>
      <c r="I6005" s="28">
        <f>+[1]DEPURADO!N5999+[1]DEPURADO!O5999</f>
        <v>0</v>
      </c>
      <c r="J6005" s="28">
        <f>+[1]DEPURADO!S5999</f>
        <v>0</v>
      </c>
      <c r="K6005" s="29">
        <f>+[1]DEPURADO!Q5999+[1]DEPURADO!R5999</f>
        <v>0</v>
      </c>
      <c r="L6005" s="28">
        <v>0</v>
      </c>
      <c r="M6005" s="28">
        <v>0</v>
      </c>
      <c r="N6005" s="28">
        <f t="shared" si="651"/>
        <v>0</v>
      </c>
      <c r="O6005" s="28">
        <f t="shared" si="652"/>
        <v>149481</v>
      </c>
      <c r="P6005" s="24" t="str">
        <f>IF([1]DEPURADO!I5999&gt;1,0,[1]DEPURADO!B5999)</f>
        <v>FEH138184</v>
      </c>
      <c r="Q6005" s="30">
        <f t="shared" si="653"/>
        <v>149481</v>
      </c>
      <c r="R6005" s="31">
        <f t="shared" si="654"/>
        <v>0</v>
      </c>
      <c r="S6005" s="31">
        <f>+[1]DEPURADO!K5999</f>
        <v>0</v>
      </c>
      <c r="T6005" s="23" t="s">
        <v>45</v>
      </c>
      <c r="U6005" s="31">
        <f>+[1]DEPURADO!J5999</f>
        <v>149481</v>
      </c>
      <c r="V6005" s="30"/>
      <c r="W6005" s="23" t="s">
        <v>45</v>
      </c>
      <c r="X6005" s="31">
        <f>+[1]DEPURADO!L5999+[1]DEPURADO!M5999</f>
        <v>0</v>
      </c>
      <c r="Y6005" s="23" t="s">
        <v>45</v>
      </c>
      <c r="Z6005" s="31">
        <f t="shared" si="655"/>
        <v>0</v>
      </c>
      <c r="AA6005" s="31"/>
      <c r="AB6005" s="31">
        <v>0</v>
      </c>
      <c r="AC6005" s="31">
        <v>0</v>
      </c>
      <c r="AD6005" s="30"/>
      <c r="AE6005" s="30">
        <f>+[1]DEPURADO!L5999</f>
        <v>0</v>
      </c>
      <c r="AF6005" s="30">
        <v>0</v>
      </c>
      <c r="AG6005" s="30">
        <f t="shared" si="656"/>
        <v>0</v>
      </c>
      <c r="AH6005" s="30">
        <v>0</v>
      </c>
      <c r="AI6005" s="30" t="str">
        <f>+[1]DEPURADO!G5999</f>
        <v>EN REVISION</v>
      </c>
      <c r="AJ6005" s="32"/>
      <c r="AK6005" s="33"/>
    </row>
    <row r="6006" spans="1:37" s="34" customFormat="1" x14ac:dyDescent="0.25">
      <c r="A6006" s="23">
        <f t="shared" si="657"/>
        <v>5998</v>
      </c>
      <c r="B6006" s="24" t="s">
        <v>44</v>
      </c>
      <c r="C6006" s="23" t="str">
        <f>+[1]DEPURADO!A6000</f>
        <v>FEH138192</v>
      </c>
      <c r="D6006" s="23" t="str">
        <f>+[1]DEPURADO!B6000</f>
        <v>FEH138192</v>
      </c>
      <c r="E6006" s="25">
        <f>+[1]DEPURADO!C6000</f>
        <v>44375</v>
      </c>
      <c r="F6006" s="26" t="str">
        <f>+IF([1]DEPURADO!D6000&gt;1,[1]DEPURADO!D6000," ")</f>
        <v xml:space="preserve"> </v>
      </c>
      <c r="G6006" s="27">
        <f>[1]DEPURADO!F6000</f>
        <v>180366</v>
      </c>
      <c r="H6006" s="28">
        <v>0</v>
      </c>
      <c r="I6006" s="28">
        <f>+[1]DEPURADO!N6000+[1]DEPURADO!O6000</f>
        <v>0</v>
      </c>
      <c r="J6006" s="28">
        <f>+[1]DEPURADO!S6000</f>
        <v>0</v>
      </c>
      <c r="K6006" s="29">
        <f>+[1]DEPURADO!Q6000+[1]DEPURADO!R6000</f>
        <v>0</v>
      </c>
      <c r="L6006" s="28">
        <v>0</v>
      </c>
      <c r="M6006" s="28">
        <v>0</v>
      </c>
      <c r="N6006" s="28">
        <f t="shared" si="651"/>
        <v>0</v>
      </c>
      <c r="O6006" s="28">
        <f t="shared" si="652"/>
        <v>180366</v>
      </c>
      <c r="P6006" s="24" t="str">
        <f>IF([1]DEPURADO!I6000&gt;1,0,[1]DEPURADO!B6000)</f>
        <v>FEH138192</v>
      </c>
      <c r="Q6006" s="30">
        <f t="shared" si="653"/>
        <v>180366</v>
      </c>
      <c r="R6006" s="31">
        <f t="shared" si="654"/>
        <v>0</v>
      </c>
      <c r="S6006" s="31">
        <f>+[1]DEPURADO!K6000</f>
        <v>0</v>
      </c>
      <c r="T6006" s="23" t="s">
        <v>45</v>
      </c>
      <c r="U6006" s="31">
        <f>+[1]DEPURADO!J6000</f>
        <v>180366</v>
      </c>
      <c r="V6006" s="30"/>
      <c r="W6006" s="23" t="s">
        <v>45</v>
      </c>
      <c r="X6006" s="31">
        <f>+[1]DEPURADO!L6000+[1]DEPURADO!M6000</f>
        <v>0</v>
      </c>
      <c r="Y6006" s="23" t="s">
        <v>45</v>
      </c>
      <c r="Z6006" s="31">
        <f t="shared" si="655"/>
        <v>0</v>
      </c>
      <c r="AA6006" s="31"/>
      <c r="AB6006" s="31">
        <v>0</v>
      </c>
      <c r="AC6006" s="31">
        <v>0</v>
      </c>
      <c r="AD6006" s="30"/>
      <c r="AE6006" s="30">
        <f>+[1]DEPURADO!L6000</f>
        <v>0</v>
      </c>
      <c r="AF6006" s="30">
        <v>0</v>
      </c>
      <c r="AG6006" s="30">
        <f t="shared" si="656"/>
        <v>0</v>
      </c>
      <c r="AH6006" s="30">
        <v>0</v>
      </c>
      <c r="AI6006" s="30" t="str">
        <f>+[1]DEPURADO!G6000</f>
        <v>EN REVISION</v>
      </c>
      <c r="AJ6006" s="32"/>
      <c r="AK6006" s="33"/>
    </row>
    <row r="6007" spans="1:37" s="34" customFormat="1" x14ac:dyDescent="0.25">
      <c r="A6007" s="23">
        <f t="shared" si="657"/>
        <v>5999</v>
      </c>
      <c r="B6007" s="24" t="s">
        <v>44</v>
      </c>
      <c r="C6007" s="23" t="str">
        <f>+[1]DEPURADO!A6001</f>
        <v>FEH138196</v>
      </c>
      <c r="D6007" s="23" t="str">
        <f>+[1]DEPURADO!B6001</f>
        <v>FEH138196</v>
      </c>
      <c r="E6007" s="25">
        <f>+[1]DEPURADO!C6001</f>
        <v>44375</v>
      </c>
      <c r="F6007" s="26" t="str">
        <f>+IF([1]DEPURADO!D6001&gt;1,[1]DEPURADO!D6001," ")</f>
        <v xml:space="preserve"> </v>
      </c>
      <c r="G6007" s="27">
        <f>[1]DEPURADO!F6001</f>
        <v>49858</v>
      </c>
      <c r="H6007" s="28">
        <v>0</v>
      </c>
      <c r="I6007" s="28">
        <f>+[1]DEPURADO!N6001+[1]DEPURADO!O6001</f>
        <v>0</v>
      </c>
      <c r="J6007" s="28">
        <f>+[1]DEPURADO!S6001</f>
        <v>0</v>
      </c>
      <c r="K6007" s="29">
        <f>+[1]DEPURADO!Q6001+[1]DEPURADO!R6001</f>
        <v>0</v>
      </c>
      <c r="L6007" s="28">
        <v>0</v>
      </c>
      <c r="M6007" s="28">
        <v>0</v>
      </c>
      <c r="N6007" s="28">
        <f t="shared" si="651"/>
        <v>0</v>
      </c>
      <c r="O6007" s="28">
        <f t="shared" si="652"/>
        <v>49858</v>
      </c>
      <c r="P6007" s="24" t="str">
        <f>IF([1]DEPURADO!I6001&gt;1,0,[1]DEPURADO!B6001)</f>
        <v>FEH138196</v>
      </c>
      <c r="Q6007" s="30">
        <f t="shared" si="653"/>
        <v>49858</v>
      </c>
      <c r="R6007" s="31">
        <f t="shared" si="654"/>
        <v>0</v>
      </c>
      <c r="S6007" s="31">
        <f>+[1]DEPURADO!K6001</f>
        <v>0</v>
      </c>
      <c r="T6007" s="23" t="s">
        <v>45</v>
      </c>
      <c r="U6007" s="31">
        <f>+[1]DEPURADO!J6001</f>
        <v>49858</v>
      </c>
      <c r="V6007" s="30"/>
      <c r="W6007" s="23" t="s">
        <v>45</v>
      </c>
      <c r="X6007" s="31">
        <f>+[1]DEPURADO!L6001+[1]DEPURADO!M6001</f>
        <v>0</v>
      </c>
      <c r="Y6007" s="23" t="s">
        <v>45</v>
      </c>
      <c r="Z6007" s="31">
        <f t="shared" si="655"/>
        <v>0</v>
      </c>
      <c r="AA6007" s="31"/>
      <c r="AB6007" s="31">
        <v>0</v>
      </c>
      <c r="AC6007" s="31">
        <v>0</v>
      </c>
      <c r="AD6007" s="30"/>
      <c r="AE6007" s="30">
        <f>+[1]DEPURADO!L6001</f>
        <v>0</v>
      </c>
      <c r="AF6007" s="30">
        <v>0</v>
      </c>
      <c r="AG6007" s="30">
        <f t="shared" si="656"/>
        <v>0</v>
      </c>
      <c r="AH6007" s="30">
        <v>0</v>
      </c>
      <c r="AI6007" s="30" t="str">
        <f>+[1]DEPURADO!G6001</f>
        <v>EN REVISION</v>
      </c>
      <c r="AJ6007" s="32"/>
      <c r="AK6007" s="33"/>
    </row>
    <row r="6008" spans="1:37" s="34" customFormat="1" x14ac:dyDescent="0.25">
      <c r="A6008" s="23">
        <f t="shared" si="657"/>
        <v>6000</v>
      </c>
      <c r="B6008" s="24" t="s">
        <v>44</v>
      </c>
      <c r="C6008" s="23" t="str">
        <f>+[1]DEPURADO!A6002</f>
        <v>FEH138337</v>
      </c>
      <c r="D6008" s="23" t="str">
        <f>+[1]DEPURADO!B6002</f>
        <v>FEH138337</v>
      </c>
      <c r="E6008" s="25">
        <f>+[1]DEPURADO!C6002</f>
        <v>44376</v>
      </c>
      <c r="F6008" s="26" t="str">
        <f>+IF([1]DEPURADO!D6002&gt;1,[1]DEPURADO!D6002," ")</f>
        <v xml:space="preserve"> </v>
      </c>
      <c r="G6008" s="27">
        <f>[1]DEPURADO!F6002</f>
        <v>203127</v>
      </c>
      <c r="H6008" s="28">
        <v>0</v>
      </c>
      <c r="I6008" s="28">
        <f>+[1]DEPURADO!N6002+[1]DEPURADO!O6002</f>
        <v>0</v>
      </c>
      <c r="J6008" s="28">
        <f>+[1]DEPURADO!S6002</f>
        <v>0</v>
      </c>
      <c r="K6008" s="29">
        <f>+[1]DEPURADO!Q6002+[1]DEPURADO!R6002</f>
        <v>0</v>
      </c>
      <c r="L6008" s="28">
        <v>0</v>
      </c>
      <c r="M6008" s="28">
        <v>0</v>
      </c>
      <c r="N6008" s="28">
        <f t="shared" si="651"/>
        <v>0</v>
      </c>
      <c r="O6008" s="28">
        <f t="shared" si="652"/>
        <v>203127</v>
      </c>
      <c r="P6008" s="24" t="str">
        <f>IF([1]DEPURADO!I6002&gt;1,0,[1]DEPURADO!B6002)</f>
        <v>FEH138337</v>
      </c>
      <c r="Q6008" s="30">
        <f t="shared" si="653"/>
        <v>203127</v>
      </c>
      <c r="R6008" s="31">
        <f t="shared" si="654"/>
        <v>0</v>
      </c>
      <c r="S6008" s="31">
        <f>+[1]DEPURADO!K6002</f>
        <v>0</v>
      </c>
      <c r="T6008" s="23" t="s">
        <v>45</v>
      </c>
      <c r="U6008" s="31">
        <f>+[1]DEPURADO!J6002</f>
        <v>203127</v>
      </c>
      <c r="V6008" s="30"/>
      <c r="W6008" s="23" t="s">
        <v>45</v>
      </c>
      <c r="X6008" s="31">
        <f>+[1]DEPURADO!L6002+[1]DEPURADO!M6002</f>
        <v>0</v>
      </c>
      <c r="Y6008" s="23" t="s">
        <v>45</v>
      </c>
      <c r="Z6008" s="31">
        <f t="shared" si="655"/>
        <v>0</v>
      </c>
      <c r="AA6008" s="31"/>
      <c r="AB6008" s="31">
        <v>0</v>
      </c>
      <c r="AC6008" s="31">
        <v>0</v>
      </c>
      <c r="AD6008" s="30"/>
      <c r="AE6008" s="30">
        <f>+[1]DEPURADO!L6002</f>
        <v>0</v>
      </c>
      <c r="AF6008" s="30">
        <v>0</v>
      </c>
      <c r="AG6008" s="30">
        <f t="shared" si="656"/>
        <v>0</v>
      </c>
      <c r="AH6008" s="30">
        <v>0</v>
      </c>
      <c r="AI6008" s="30" t="str">
        <f>+[1]DEPURADO!G6002</f>
        <v>EN REVISION</v>
      </c>
      <c r="AJ6008" s="32"/>
      <c r="AK6008" s="33"/>
    </row>
    <row r="6009" spans="1:37" s="34" customFormat="1" x14ac:dyDescent="0.25">
      <c r="A6009" s="23">
        <f t="shared" si="657"/>
        <v>6001</v>
      </c>
      <c r="B6009" s="24" t="s">
        <v>44</v>
      </c>
      <c r="C6009" s="23" t="str">
        <f>+[1]DEPURADO!A6003</f>
        <v>FEH138930</v>
      </c>
      <c r="D6009" s="23" t="str">
        <f>+[1]DEPURADO!B6003</f>
        <v>FEH138930</v>
      </c>
      <c r="E6009" s="25">
        <f>+[1]DEPURADO!C6003</f>
        <v>44377</v>
      </c>
      <c r="F6009" s="26" t="str">
        <f>+IF([1]DEPURADO!D6003&gt;1,[1]DEPURADO!D6003," ")</f>
        <v xml:space="preserve"> </v>
      </c>
      <c r="G6009" s="27">
        <f>[1]DEPURADO!F6003</f>
        <v>195092</v>
      </c>
      <c r="H6009" s="28">
        <v>0</v>
      </c>
      <c r="I6009" s="28">
        <f>+[1]DEPURADO!N6003+[1]DEPURADO!O6003</f>
        <v>0</v>
      </c>
      <c r="J6009" s="28">
        <f>+[1]DEPURADO!S6003</f>
        <v>0</v>
      </c>
      <c r="K6009" s="29">
        <f>+[1]DEPURADO!Q6003+[1]DEPURADO!R6003</f>
        <v>0</v>
      </c>
      <c r="L6009" s="28">
        <v>0</v>
      </c>
      <c r="M6009" s="28">
        <v>0</v>
      </c>
      <c r="N6009" s="28">
        <f t="shared" si="651"/>
        <v>0</v>
      </c>
      <c r="O6009" s="28">
        <f t="shared" si="652"/>
        <v>195092</v>
      </c>
      <c r="P6009" s="24" t="str">
        <f>IF([1]DEPURADO!I6003&gt;1,0,[1]DEPURADO!B6003)</f>
        <v>FEH138930</v>
      </c>
      <c r="Q6009" s="30">
        <f t="shared" si="653"/>
        <v>195092</v>
      </c>
      <c r="R6009" s="31">
        <f t="shared" si="654"/>
        <v>0</v>
      </c>
      <c r="S6009" s="31">
        <f>+[1]DEPURADO!K6003</f>
        <v>0</v>
      </c>
      <c r="T6009" s="23" t="s">
        <v>45</v>
      </c>
      <c r="U6009" s="31">
        <f>+[1]DEPURADO!J6003</f>
        <v>195092</v>
      </c>
      <c r="V6009" s="30"/>
      <c r="W6009" s="23" t="s">
        <v>45</v>
      </c>
      <c r="X6009" s="31">
        <f>+[1]DEPURADO!L6003+[1]DEPURADO!M6003</f>
        <v>0</v>
      </c>
      <c r="Y6009" s="23" t="s">
        <v>45</v>
      </c>
      <c r="Z6009" s="31">
        <f t="shared" si="655"/>
        <v>0</v>
      </c>
      <c r="AA6009" s="31"/>
      <c r="AB6009" s="31">
        <v>0</v>
      </c>
      <c r="AC6009" s="31">
        <v>0</v>
      </c>
      <c r="AD6009" s="30"/>
      <c r="AE6009" s="30">
        <f>+[1]DEPURADO!L6003</f>
        <v>0</v>
      </c>
      <c r="AF6009" s="30">
        <v>0</v>
      </c>
      <c r="AG6009" s="30">
        <f t="shared" si="656"/>
        <v>0</v>
      </c>
      <c r="AH6009" s="30">
        <v>0</v>
      </c>
      <c r="AI6009" s="30" t="str">
        <f>+[1]DEPURADO!G6003</f>
        <v>EN REVISION</v>
      </c>
      <c r="AJ6009" s="32"/>
      <c r="AK6009" s="33"/>
    </row>
    <row r="6010" spans="1:37" s="34" customFormat="1" x14ac:dyDescent="0.25">
      <c r="A6010" s="23">
        <f t="shared" si="657"/>
        <v>6002</v>
      </c>
      <c r="B6010" s="24" t="s">
        <v>44</v>
      </c>
      <c r="C6010" s="23" t="str">
        <f>+[1]DEPURADO!A6004</f>
        <v>FEH138932</v>
      </c>
      <c r="D6010" s="23" t="str">
        <f>+[1]DEPURADO!B6004</f>
        <v>FEH138932</v>
      </c>
      <c r="E6010" s="25">
        <f>+[1]DEPURADO!C6004</f>
        <v>44377</v>
      </c>
      <c r="F6010" s="26" t="str">
        <f>+IF([1]DEPURADO!D6004&gt;1,[1]DEPURADO!D6004," ")</f>
        <v xml:space="preserve"> </v>
      </c>
      <c r="G6010" s="27">
        <f>[1]DEPURADO!F6004</f>
        <v>80832</v>
      </c>
      <c r="H6010" s="28">
        <v>0</v>
      </c>
      <c r="I6010" s="28">
        <f>+[1]DEPURADO!N6004+[1]DEPURADO!O6004</f>
        <v>0</v>
      </c>
      <c r="J6010" s="28">
        <f>+[1]DEPURADO!S6004</f>
        <v>0</v>
      </c>
      <c r="K6010" s="29">
        <f>+[1]DEPURADO!Q6004+[1]DEPURADO!R6004</f>
        <v>0</v>
      </c>
      <c r="L6010" s="28">
        <v>0</v>
      </c>
      <c r="M6010" s="28">
        <v>0</v>
      </c>
      <c r="N6010" s="28">
        <f t="shared" si="651"/>
        <v>0</v>
      </c>
      <c r="O6010" s="28">
        <f t="shared" si="652"/>
        <v>80832</v>
      </c>
      <c r="P6010" s="24">
        <f>IF([1]DEPURADO!I6004&gt;1,0,[1]DEPURADO!B6004)</f>
        <v>0</v>
      </c>
      <c r="Q6010" s="30">
        <f t="shared" si="653"/>
        <v>0</v>
      </c>
      <c r="R6010" s="31">
        <f t="shared" si="654"/>
        <v>80832</v>
      </c>
      <c r="S6010" s="31">
        <f>+[1]DEPURADO!K6004</f>
        <v>0</v>
      </c>
      <c r="T6010" s="23" t="s">
        <v>45</v>
      </c>
      <c r="U6010" s="31">
        <f>+[1]DEPURADO!J6004</f>
        <v>0</v>
      </c>
      <c r="V6010" s="30"/>
      <c r="W6010" s="23" t="s">
        <v>45</v>
      </c>
      <c r="X6010" s="31">
        <f>+[1]DEPURADO!L6004+[1]DEPURADO!M6004</f>
        <v>0</v>
      </c>
      <c r="Y6010" s="23" t="s">
        <v>45</v>
      </c>
      <c r="Z6010" s="31">
        <f t="shared" si="655"/>
        <v>0</v>
      </c>
      <c r="AA6010" s="31"/>
      <c r="AB6010" s="31">
        <v>0</v>
      </c>
      <c r="AC6010" s="31">
        <v>0</v>
      </c>
      <c r="AD6010" s="30"/>
      <c r="AE6010" s="30">
        <f>+[1]DEPURADO!L6004</f>
        <v>0</v>
      </c>
      <c r="AF6010" s="30">
        <v>0</v>
      </c>
      <c r="AG6010" s="30">
        <f t="shared" si="656"/>
        <v>0</v>
      </c>
      <c r="AH6010" s="30">
        <v>0</v>
      </c>
      <c r="AI6010" s="30" t="str">
        <f>+[1]DEPURADO!G6004</f>
        <v>NO RADICADO</v>
      </c>
      <c r="AJ6010" s="32"/>
      <c r="AK6010" s="33"/>
    </row>
    <row r="6011" spans="1:37" s="34" customFormat="1" x14ac:dyDescent="0.25">
      <c r="A6011" s="23">
        <f t="shared" si="657"/>
        <v>6003</v>
      </c>
      <c r="B6011" s="24" t="s">
        <v>44</v>
      </c>
      <c r="C6011" s="23" t="str">
        <f>+[1]DEPURADO!A6005</f>
        <v>FEH137828</v>
      </c>
      <c r="D6011" s="23" t="str">
        <f>+[1]DEPURADO!B6005</f>
        <v>FEH137828</v>
      </c>
      <c r="E6011" s="25">
        <f>+[1]DEPURADO!C6005</f>
        <v>44375</v>
      </c>
      <c r="F6011" s="26" t="str">
        <f>+IF([1]DEPURADO!D6005&gt;1,[1]DEPURADO!D6005," ")</f>
        <v xml:space="preserve"> </v>
      </c>
      <c r="G6011" s="27">
        <f>[1]DEPURADO!F6005</f>
        <v>61333</v>
      </c>
      <c r="H6011" s="28">
        <v>0</v>
      </c>
      <c r="I6011" s="28">
        <f>+[1]DEPURADO!N6005+[1]DEPURADO!O6005</f>
        <v>0</v>
      </c>
      <c r="J6011" s="28">
        <f>+[1]DEPURADO!S6005</f>
        <v>0</v>
      </c>
      <c r="K6011" s="29">
        <f>+[1]DEPURADO!Q6005+[1]DEPURADO!R6005</f>
        <v>0</v>
      </c>
      <c r="L6011" s="28">
        <v>0</v>
      </c>
      <c r="M6011" s="28">
        <v>0</v>
      </c>
      <c r="N6011" s="28">
        <f t="shared" si="651"/>
        <v>0</v>
      </c>
      <c r="O6011" s="28">
        <f t="shared" si="652"/>
        <v>61333</v>
      </c>
      <c r="P6011" s="24">
        <f>IF([1]DEPURADO!I6005&gt;1,0,[1]DEPURADO!B6005)</f>
        <v>0</v>
      </c>
      <c r="Q6011" s="30">
        <f t="shared" si="653"/>
        <v>0</v>
      </c>
      <c r="R6011" s="31">
        <f t="shared" si="654"/>
        <v>61333</v>
      </c>
      <c r="S6011" s="31">
        <f>+[1]DEPURADO!K6005</f>
        <v>0</v>
      </c>
      <c r="T6011" s="23" t="s">
        <v>45</v>
      </c>
      <c r="U6011" s="31">
        <f>+[1]DEPURADO!J6005</f>
        <v>0</v>
      </c>
      <c r="V6011" s="30"/>
      <c r="W6011" s="23" t="s">
        <v>45</v>
      </c>
      <c r="X6011" s="31">
        <f>+[1]DEPURADO!L6005+[1]DEPURADO!M6005</f>
        <v>0</v>
      </c>
      <c r="Y6011" s="23" t="s">
        <v>45</v>
      </c>
      <c r="Z6011" s="31">
        <f t="shared" si="655"/>
        <v>0</v>
      </c>
      <c r="AA6011" s="31"/>
      <c r="AB6011" s="31">
        <v>0</v>
      </c>
      <c r="AC6011" s="31">
        <v>0</v>
      </c>
      <c r="AD6011" s="30"/>
      <c r="AE6011" s="30">
        <f>+[1]DEPURADO!L6005</f>
        <v>0</v>
      </c>
      <c r="AF6011" s="30">
        <v>0</v>
      </c>
      <c r="AG6011" s="30">
        <f t="shared" si="656"/>
        <v>0</v>
      </c>
      <c r="AH6011" s="30">
        <v>0</v>
      </c>
      <c r="AI6011" s="30" t="str">
        <f>+[1]DEPURADO!G6005</f>
        <v>NO RADICADO</v>
      </c>
      <c r="AJ6011" s="32"/>
      <c r="AK6011" s="33"/>
    </row>
    <row r="6012" spans="1:37" s="34" customFormat="1" x14ac:dyDescent="0.25">
      <c r="A6012" s="23">
        <f t="shared" si="657"/>
        <v>6004</v>
      </c>
      <c r="B6012" s="24" t="s">
        <v>44</v>
      </c>
      <c r="C6012" s="23" t="str">
        <f>+[1]DEPURADO!A6006</f>
        <v>FEH137829</v>
      </c>
      <c r="D6012" s="23" t="str">
        <f>+[1]DEPURADO!B6006</f>
        <v>FEH137829</v>
      </c>
      <c r="E6012" s="25">
        <f>+[1]DEPURADO!C6006</f>
        <v>44375</v>
      </c>
      <c r="F6012" s="26" t="str">
        <f>+IF([1]DEPURADO!D6006&gt;1,[1]DEPURADO!D6006," ")</f>
        <v xml:space="preserve"> </v>
      </c>
      <c r="G6012" s="27">
        <f>[1]DEPURADO!F6006</f>
        <v>120178</v>
      </c>
      <c r="H6012" s="28">
        <v>0</v>
      </c>
      <c r="I6012" s="28">
        <f>+[1]DEPURADO!N6006+[1]DEPURADO!O6006</f>
        <v>0</v>
      </c>
      <c r="J6012" s="28">
        <f>+[1]DEPURADO!S6006</f>
        <v>0</v>
      </c>
      <c r="K6012" s="29">
        <f>+[1]DEPURADO!Q6006+[1]DEPURADO!R6006</f>
        <v>0</v>
      </c>
      <c r="L6012" s="28">
        <v>0</v>
      </c>
      <c r="M6012" s="28">
        <v>0</v>
      </c>
      <c r="N6012" s="28">
        <f t="shared" si="651"/>
        <v>0</v>
      </c>
      <c r="O6012" s="28">
        <f t="shared" si="652"/>
        <v>120178</v>
      </c>
      <c r="P6012" s="24">
        <f>IF([1]DEPURADO!I6006&gt;1,0,[1]DEPURADO!B6006)</f>
        <v>0</v>
      </c>
      <c r="Q6012" s="30">
        <f t="shared" si="653"/>
        <v>0</v>
      </c>
      <c r="R6012" s="31">
        <f t="shared" si="654"/>
        <v>120178</v>
      </c>
      <c r="S6012" s="31">
        <f>+[1]DEPURADO!K6006</f>
        <v>0</v>
      </c>
      <c r="T6012" s="23" t="s">
        <v>45</v>
      </c>
      <c r="U6012" s="31">
        <f>+[1]DEPURADO!J6006</f>
        <v>0</v>
      </c>
      <c r="V6012" s="30"/>
      <c r="W6012" s="23" t="s">
        <v>45</v>
      </c>
      <c r="X6012" s="31">
        <f>+[1]DEPURADO!L6006+[1]DEPURADO!M6006</f>
        <v>0</v>
      </c>
      <c r="Y6012" s="23" t="s">
        <v>45</v>
      </c>
      <c r="Z6012" s="31">
        <f t="shared" si="655"/>
        <v>0</v>
      </c>
      <c r="AA6012" s="31"/>
      <c r="AB6012" s="31">
        <v>0</v>
      </c>
      <c r="AC6012" s="31">
        <v>0</v>
      </c>
      <c r="AD6012" s="30"/>
      <c r="AE6012" s="30">
        <f>+[1]DEPURADO!L6006</f>
        <v>0</v>
      </c>
      <c r="AF6012" s="30">
        <v>0</v>
      </c>
      <c r="AG6012" s="30">
        <f t="shared" si="656"/>
        <v>0</v>
      </c>
      <c r="AH6012" s="30">
        <v>0</v>
      </c>
      <c r="AI6012" s="30" t="str">
        <f>+[1]DEPURADO!G6006</f>
        <v>NO RADICADO</v>
      </c>
      <c r="AJ6012" s="32"/>
      <c r="AK6012" s="33"/>
    </row>
    <row r="6013" spans="1:37" s="34" customFormat="1" x14ac:dyDescent="0.25">
      <c r="A6013" s="23">
        <f t="shared" si="657"/>
        <v>6005</v>
      </c>
      <c r="B6013" s="24" t="s">
        <v>44</v>
      </c>
      <c r="C6013" s="23" t="str">
        <f>+[1]DEPURADO!A6007</f>
        <v>FEH137831</v>
      </c>
      <c r="D6013" s="23" t="str">
        <f>+[1]DEPURADO!B6007</f>
        <v>FEH137831</v>
      </c>
      <c r="E6013" s="25">
        <f>+[1]DEPURADO!C6007</f>
        <v>44375</v>
      </c>
      <c r="F6013" s="26" t="str">
        <f>+IF([1]DEPURADO!D6007&gt;1,[1]DEPURADO!D6007," ")</f>
        <v xml:space="preserve"> </v>
      </c>
      <c r="G6013" s="27">
        <f>[1]DEPURADO!F6007</f>
        <v>61333</v>
      </c>
      <c r="H6013" s="28">
        <v>0</v>
      </c>
      <c r="I6013" s="28">
        <f>+[1]DEPURADO!N6007+[1]DEPURADO!O6007</f>
        <v>0</v>
      </c>
      <c r="J6013" s="28">
        <f>+[1]DEPURADO!S6007</f>
        <v>0</v>
      </c>
      <c r="K6013" s="29">
        <f>+[1]DEPURADO!Q6007+[1]DEPURADO!R6007</f>
        <v>0</v>
      </c>
      <c r="L6013" s="28">
        <v>0</v>
      </c>
      <c r="M6013" s="28">
        <v>0</v>
      </c>
      <c r="N6013" s="28">
        <f t="shared" si="651"/>
        <v>0</v>
      </c>
      <c r="O6013" s="28">
        <f t="shared" si="652"/>
        <v>61333</v>
      </c>
      <c r="P6013" s="24">
        <f>IF([1]DEPURADO!I6007&gt;1,0,[1]DEPURADO!B6007)</f>
        <v>0</v>
      </c>
      <c r="Q6013" s="30">
        <f t="shared" si="653"/>
        <v>0</v>
      </c>
      <c r="R6013" s="31">
        <f t="shared" si="654"/>
        <v>61333</v>
      </c>
      <c r="S6013" s="31">
        <f>+[1]DEPURADO!K6007</f>
        <v>0</v>
      </c>
      <c r="T6013" s="23" t="s">
        <v>45</v>
      </c>
      <c r="U6013" s="31">
        <f>+[1]DEPURADO!J6007</f>
        <v>0</v>
      </c>
      <c r="V6013" s="30"/>
      <c r="W6013" s="23" t="s">
        <v>45</v>
      </c>
      <c r="X6013" s="31">
        <f>+[1]DEPURADO!L6007+[1]DEPURADO!M6007</f>
        <v>0</v>
      </c>
      <c r="Y6013" s="23" t="s">
        <v>45</v>
      </c>
      <c r="Z6013" s="31">
        <f t="shared" si="655"/>
        <v>0</v>
      </c>
      <c r="AA6013" s="31"/>
      <c r="AB6013" s="31">
        <v>0</v>
      </c>
      <c r="AC6013" s="31">
        <v>0</v>
      </c>
      <c r="AD6013" s="30"/>
      <c r="AE6013" s="30">
        <f>+[1]DEPURADO!L6007</f>
        <v>0</v>
      </c>
      <c r="AF6013" s="30">
        <v>0</v>
      </c>
      <c r="AG6013" s="30">
        <f t="shared" si="656"/>
        <v>0</v>
      </c>
      <c r="AH6013" s="30">
        <v>0</v>
      </c>
      <c r="AI6013" s="30" t="str">
        <f>+[1]DEPURADO!G6007</f>
        <v>NO RADICADO</v>
      </c>
      <c r="AJ6013" s="32"/>
      <c r="AK6013" s="33"/>
    </row>
    <row r="6014" spans="1:37" s="34" customFormat="1" x14ac:dyDescent="0.25">
      <c r="A6014" s="23">
        <f t="shared" si="657"/>
        <v>6006</v>
      </c>
      <c r="B6014" s="24" t="s">
        <v>44</v>
      </c>
      <c r="C6014" s="23" t="str">
        <f>+[1]DEPURADO!A6008</f>
        <v>FEH137833</v>
      </c>
      <c r="D6014" s="23" t="str">
        <f>+[1]DEPURADO!B6008</f>
        <v>FEH137833</v>
      </c>
      <c r="E6014" s="25">
        <f>+[1]DEPURADO!C6008</f>
        <v>44375</v>
      </c>
      <c r="F6014" s="26" t="str">
        <f>+IF([1]DEPURADO!D6008&gt;1,[1]DEPURADO!D6008," ")</f>
        <v xml:space="preserve"> </v>
      </c>
      <c r="G6014" s="27">
        <f>[1]DEPURADO!F6008</f>
        <v>35926</v>
      </c>
      <c r="H6014" s="28">
        <v>0</v>
      </c>
      <c r="I6014" s="28">
        <f>+[1]DEPURADO!N6008+[1]DEPURADO!O6008</f>
        <v>0</v>
      </c>
      <c r="J6014" s="28">
        <f>+[1]DEPURADO!S6008</f>
        <v>0</v>
      </c>
      <c r="K6014" s="29">
        <f>+[1]DEPURADO!Q6008+[1]DEPURADO!R6008</f>
        <v>0</v>
      </c>
      <c r="L6014" s="28">
        <v>0</v>
      </c>
      <c r="M6014" s="28">
        <v>0</v>
      </c>
      <c r="N6014" s="28">
        <f t="shared" si="651"/>
        <v>0</v>
      </c>
      <c r="O6014" s="28">
        <f t="shared" si="652"/>
        <v>35926</v>
      </c>
      <c r="P6014" s="24">
        <f>IF([1]DEPURADO!I6008&gt;1,0,[1]DEPURADO!B6008)</f>
        <v>0</v>
      </c>
      <c r="Q6014" s="30">
        <f t="shared" si="653"/>
        <v>0</v>
      </c>
      <c r="R6014" s="31">
        <f t="shared" si="654"/>
        <v>35926</v>
      </c>
      <c r="S6014" s="31">
        <f>+[1]DEPURADO!K6008</f>
        <v>0</v>
      </c>
      <c r="T6014" s="23" t="s">
        <v>45</v>
      </c>
      <c r="U6014" s="31">
        <f>+[1]DEPURADO!J6008</f>
        <v>0</v>
      </c>
      <c r="V6014" s="30"/>
      <c r="W6014" s="23" t="s">
        <v>45</v>
      </c>
      <c r="X6014" s="31">
        <f>+[1]DEPURADO!L6008+[1]DEPURADO!M6008</f>
        <v>0</v>
      </c>
      <c r="Y6014" s="23" t="s">
        <v>45</v>
      </c>
      <c r="Z6014" s="31">
        <f t="shared" si="655"/>
        <v>0</v>
      </c>
      <c r="AA6014" s="31"/>
      <c r="AB6014" s="31">
        <v>0</v>
      </c>
      <c r="AC6014" s="31">
        <v>0</v>
      </c>
      <c r="AD6014" s="30"/>
      <c r="AE6014" s="30">
        <f>+[1]DEPURADO!L6008</f>
        <v>0</v>
      </c>
      <c r="AF6014" s="30">
        <v>0</v>
      </c>
      <c r="AG6014" s="30">
        <f t="shared" si="656"/>
        <v>0</v>
      </c>
      <c r="AH6014" s="30">
        <v>0</v>
      </c>
      <c r="AI6014" s="30" t="str">
        <f>+[1]DEPURADO!G6008</f>
        <v>NO RADICADO</v>
      </c>
      <c r="AJ6014" s="32"/>
      <c r="AK6014" s="33"/>
    </row>
    <row r="6015" spans="1:37" s="34" customFormat="1" x14ac:dyDescent="0.25">
      <c r="A6015" s="23">
        <f t="shared" si="657"/>
        <v>6007</v>
      </c>
      <c r="B6015" s="24" t="s">
        <v>44</v>
      </c>
      <c r="C6015" s="23" t="str">
        <f>+[1]DEPURADO!A6009</f>
        <v>FEH137837</v>
      </c>
      <c r="D6015" s="23" t="str">
        <f>+[1]DEPURADO!B6009</f>
        <v>FEH137837</v>
      </c>
      <c r="E6015" s="25">
        <f>+[1]DEPURADO!C6009</f>
        <v>44375</v>
      </c>
      <c r="F6015" s="26" t="str">
        <f>+IF([1]DEPURADO!D6009&gt;1,[1]DEPURADO!D6009," ")</f>
        <v xml:space="preserve"> </v>
      </c>
      <c r="G6015" s="27">
        <f>[1]DEPURADO!F6009</f>
        <v>34915</v>
      </c>
      <c r="H6015" s="28">
        <v>0</v>
      </c>
      <c r="I6015" s="28">
        <f>+[1]DEPURADO!N6009+[1]DEPURADO!O6009</f>
        <v>0</v>
      </c>
      <c r="J6015" s="28">
        <f>+[1]DEPURADO!S6009</f>
        <v>0</v>
      </c>
      <c r="K6015" s="29">
        <f>+[1]DEPURADO!Q6009+[1]DEPURADO!R6009</f>
        <v>0</v>
      </c>
      <c r="L6015" s="28">
        <v>0</v>
      </c>
      <c r="M6015" s="28">
        <v>0</v>
      </c>
      <c r="N6015" s="28">
        <f t="shared" si="651"/>
        <v>0</v>
      </c>
      <c r="O6015" s="28">
        <f t="shared" si="652"/>
        <v>34915</v>
      </c>
      <c r="P6015" s="24">
        <f>IF([1]DEPURADO!I6009&gt;1,0,[1]DEPURADO!B6009)</f>
        <v>0</v>
      </c>
      <c r="Q6015" s="30">
        <f t="shared" si="653"/>
        <v>0</v>
      </c>
      <c r="R6015" s="31">
        <f t="shared" si="654"/>
        <v>34915</v>
      </c>
      <c r="S6015" s="31">
        <f>+[1]DEPURADO!K6009</f>
        <v>0</v>
      </c>
      <c r="T6015" s="23" t="s">
        <v>45</v>
      </c>
      <c r="U6015" s="31">
        <f>+[1]DEPURADO!J6009</f>
        <v>0</v>
      </c>
      <c r="V6015" s="30"/>
      <c r="W6015" s="23" t="s">
        <v>45</v>
      </c>
      <c r="X6015" s="31">
        <f>+[1]DEPURADO!L6009+[1]DEPURADO!M6009</f>
        <v>0</v>
      </c>
      <c r="Y6015" s="23" t="s">
        <v>45</v>
      </c>
      <c r="Z6015" s="31">
        <f t="shared" si="655"/>
        <v>0</v>
      </c>
      <c r="AA6015" s="31"/>
      <c r="AB6015" s="31">
        <v>0</v>
      </c>
      <c r="AC6015" s="31">
        <v>0</v>
      </c>
      <c r="AD6015" s="30"/>
      <c r="AE6015" s="30">
        <f>+[1]DEPURADO!L6009</f>
        <v>0</v>
      </c>
      <c r="AF6015" s="30">
        <v>0</v>
      </c>
      <c r="AG6015" s="30">
        <f t="shared" si="656"/>
        <v>0</v>
      </c>
      <c r="AH6015" s="30">
        <v>0</v>
      </c>
      <c r="AI6015" s="30" t="str">
        <f>+[1]DEPURADO!G6009</f>
        <v>NO RADICADO</v>
      </c>
      <c r="AJ6015" s="32"/>
      <c r="AK6015" s="33"/>
    </row>
    <row r="6016" spans="1:37" s="34" customFormat="1" x14ac:dyDescent="0.25">
      <c r="A6016" s="23">
        <f t="shared" si="657"/>
        <v>6008</v>
      </c>
      <c r="B6016" s="24" t="s">
        <v>44</v>
      </c>
      <c r="C6016" s="23" t="str">
        <f>+[1]DEPURADO!A6010</f>
        <v>FEH137841</v>
      </c>
      <c r="D6016" s="23" t="str">
        <f>+[1]DEPURADO!B6010</f>
        <v>FEH137841</v>
      </c>
      <c r="E6016" s="25">
        <f>+[1]DEPURADO!C6010</f>
        <v>44375</v>
      </c>
      <c r="F6016" s="26" t="str">
        <f>+IF([1]DEPURADO!D6010&gt;1,[1]DEPURADO!D6010," ")</f>
        <v xml:space="preserve"> </v>
      </c>
      <c r="G6016" s="27">
        <f>[1]DEPURADO!F6010</f>
        <v>28530</v>
      </c>
      <c r="H6016" s="28">
        <v>0</v>
      </c>
      <c r="I6016" s="28">
        <f>+[1]DEPURADO!N6010+[1]DEPURADO!O6010</f>
        <v>0</v>
      </c>
      <c r="J6016" s="28">
        <f>+[1]DEPURADO!S6010</f>
        <v>0</v>
      </c>
      <c r="K6016" s="29">
        <f>+[1]DEPURADO!Q6010+[1]DEPURADO!R6010</f>
        <v>0</v>
      </c>
      <c r="L6016" s="28">
        <v>0</v>
      </c>
      <c r="M6016" s="28">
        <v>0</v>
      </c>
      <c r="N6016" s="28">
        <f t="shared" si="651"/>
        <v>0</v>
      </c>
      <c r="O6016" s="28">
        <f t="shared" si="652"/>
        <v>28530</v>
      </c>
      <c r="P6016" s="24">
        <f>IF([1]DEPURADO!I6010&gt;1,0,[1]DEPURADO!B6010)</f>
        <v>0</v>
      </c>
      <c r="Q6016" s="30">
        <f t="shared" si="653"/>
        <v>0</v>
      </c>
      <c r="R6016" s="31">
        <f t="shared" si="654"/>
        <v>28530</v>
      </c>
      <c r="S6016" s="31">
        <f>+[1]DEPURADO!K6010</f>
        <v>0</v>
      </c>
      <c r="T6016" s="23" t="s">
        <v>45</v>
      </c>
      <c r="U6016" s="31">
        <f>+[1]DEPURADO!J6010</f>
        <v>0</v>
      </c>
      <c r="V6016" s="30"/>
      <c r="W6016" s="23" t="s">
        <v>45</v>
      </c>
      <c r="X6016" s="31">
        <f>+[1]DEPURADO!L6010+[1]DEPURADO!M6010</f>
        <v>0</v>
      </c>
      <c r="Y6016" s="23" t="s">
        <v>45</v>
      </c>
      <c r="Z6016" s="31">
        <f t="shared" si="655"/>
        <v>0</v>
      </c>
      <c r="AA6016" s="31"/>
      <c r="AB6016" s="31">
        <v>0</v>
      </c>
      <c r="AC6016" s="31">
        <v>0</v>
      </c>
      <c r="AD6016" s="30"/>
      <c r="AE6016" s="30">
        <f>+[1]DEPURADO!L6010</f>
        <v>0</v>
      </c>
      <c r="AF6016" s="30">
        <v>0</v>
      </c>
      <c r="AG6016" s="30">
        <f t="shared" si="656"/>
        <v>0</v>
      </c>
      <c r="AH6016" s="30">
        <v>0</v>
      </c>
      <c r="AI6016" s="30" t="str">
        <f>+[1]DEPURADO!G6010</f>
        <v>NO RADICADO</v>
      </c>
      <c r="AJ6016" s="32"/>
      <c r="AK6016" s="33"/>
    </row>
    <row r="6017" spans="1:37" s="34" customFormat="1" x14ac:dyDescent="0.25">
      <c r="A6017" s="23">
        <f t="shared" si="657"/>
        <v>6009</v>
      </c>
      <c r="B6017" s="24" t="s">
        <v>44</v>
      </c>
      <c r="C6017" s="23" t="str">
        <f>+[1]DEPURADO!A6011</f>
        <v>FEH137845</v>
      </c>
      <c r="D6017" s="23" t="str">
        <f>+[1]DEPURADO!B6011</f>
        <v>FEH137845</v>
      </c>
      <c r="E6017" s="25">
        <f>+[1]DEPURADO!C6011</f>
        <v>44375</v>
      </c>
      <c r="F6017" s="26" t="str">
        <f>+IF([1]DEPURADO!D6011&gt;1,[1]DEPURADO!D6011," ")</f>
        <v xml:space="preserve"> </v>
      </c>
      <c r="G6017" s="27">
        <f>[1]DEPURADO!F6011</f>
        <v>111317</v>
      </c>
      <c r="H6017" s="28">
        <v>0</v>
      </c>
      <c r="I6017" s="28">
        <f>+[1]DEPURADO!N6011+[1]DEPURADO!O6011</f>
        <v>0</v>
      </c>
      <c r="J6017" s="28">
        <f>+[1]DEPURADO!S6011</f>
        <v>0</v>
      </c>
      <c r="K6017" s="29">
        <f>+[1]DEPURADO!Q6011+[1]DEPURADO!R6011</f>
        <v>0</v>
      </c>
      <c r="L6017" s="28">
        <v>0</v>
      </c>
      <c r="M6017" s="28">
        <v>0</v>
      </c>
      <c r="N6017" s="28">
        <f t="shared" si="651"/>
        <v>0</v>
      </c>
      <c r="O6017" s="28">
        <f t="shared" si="652"/>
        <v>111317</v>
      </c>
      <c r="P6017" s="24">
        <f>IF([1]DEPURADO!I6011&gt;1,0,[1]DEPURADO!B6011)</f>
        <v>0</v>
      </c>
      <c r="Q6017" s="30">
        <f t="shared" si="653"/>
        <v>0</v>
      </c>
      <c r="R6017" s="31">
        <f t="shared" si="654"/>
        <v>111317</v>
      </c>
      <c r="S6017" s="31">
        <f>+[1]DEPURADO!K6011</f>
        <v>0</v>
      </c>
      <c r="T6017" s="23" t="s">
        <v>45</v>
      </c>
      <c r="U6017" s="31">
        <f>+[1]DEPURADO!J6011</f>
        <v>0</v>
      </c>
      <c r="V6017" s="30"/>
      <c r="W6017" s="23" t="s">
        <v>45</v>
      </c>
      <c r="X6017" s="31">
        <f>+[1]DEPURADO!L6011+[1]DEPURADO!M6011</f>
        <v>0</v>
      </c>
      <c r="Y6017" s="23" t="s">
        <v>45</v>
      </c>
      <c r="Z6017" s="31">
        <f t="shared" si="655"/>
        <v>0</v>
      </c>
      <c r="AA6017" s="31"/>
      <c r="AB6017" s="31">
        <v>0</v>
      </c>
      <c r="AC6017" s="31">
        <v>0</v>
      </c>
      <c r="AD6017" s="30"/>
      <c r="AE6017" s="30">
        <f>+[1]DEPURADO!L6011</f>
        <v>0</v>
      </c>
      <c r="AF6017" s="30">
        <v>0</v>
      </c>
      <c r="AG6017" s="30">
        <f t="shared" si="656"/>
        <v>0</v>
      </c>
      <c r="AH6017" s="30">
        <v>0</v>
      </c>
      <c r="AI6017" s="30" t="str">
        <f>+[1]DEPURADO!G6011</f>
        <v>NO RADICADO</v>
      </c>
      <c r="AJ6017" s="32"/>
      <c r="AK6017" s="33"/>
    </row>
    <row r="6018" spans="1:37" s="34" customFormat="1" x14ac:dyDescent="0.25">
      <c r="A6018" s="23">
        <f t="shared" si="657"/>
        <v>6010</v>
      </c>
      <c r="B6018" s="24" t="s">
        <v>44</v>
      </c>
      <c r="C6018" s="23" t="str">
        <f>+[1]DEPURADO!A6012</f>
        <v>FEH137848</v>
      </c>
      <c r="D6018" s="23" t="str">
        <f>+[1]DEPURADO!B6012</f>
        <v>FEH137848</v>
      </c>
      <c r="E6018" s="25">
        <f>+[1]DEPURADO!C6012</f>
        <v>44375</v>
      </c>
      <c r="F6018" s="26" t="str">
        <f>+IF([1]DEPURADO!D6012&gt;1,[1]DEPURADO!D6012," ")</f>
        <v xml:space="preserve"> </v>
      </c>
      <c r="G6018" s="27">
        <f>[1]DEPURADO!F6012</f>
        <v>69633</v>
      </c>
      <c r="H6018" s="28">
        <v>0</v>
      </c>
      <c r="I6018" s="28">
        <f>+[1]DEPURADO!N6012+[1]DEPURADO!O6012</f>
        <v>0</v>
      </c>
      <c r="J6018" s="28">
        <f>+[1]DEPURADO!S6012</f>
        <v>0</v>
      </c>
      <c r="K6018" s="29">
        <f>+[1]DEPURADO!Q6012+[1]DEPURADO!R6012</f>
        <v>0</v>
      </c>
      <c r="L6018" s="28">
        <v>0</v>
      </c>
      <c r="M6018" s="28">
        <v>0</v>
      </c>
      <c r="N6018" s="28">
        <f t="shared" si="651"/>
        <v>0</v>
      </c>
      <c r="O6018" s="28">
        <f t="shared" si="652"/>
        <v>69633</v>
      </c>
      <c r="P6018" s="24">
        <f>IF([1]DEPURADO!I6012&gt;1,0,[1]DEPURADO!B6012)</f>
        <v>0</v>
      </c>
      <c r="Q6018" s="30">
        <f t="shared" si="653"/>
        <v>0</v>
      </c>
      <c r="R6018" s="31">
        <f t="shared" si="654"/>
        <v>69633</v>
      </c>
      <c r="S6018" s="31">
        <f>+[1]DEPURADO!K6012</f>
        <v>0</v>
      </c>
      <c r="T6018" s="23" t="s">
        <v>45</v>
      </c>
      <c r="U6018" s="31">
        <f>+[1]DEPURADO!J6012</f>
        <v>0</v>
      </c>
      <c r="V6018" s="30"/>
      <c r="W6018" s="23" t="s">
        <v>45</v>
      </c>
      <c r="X6018" s="31">
        <f>+[1]DEPURADO!L6012+[1]DEPURADO!M6012</f>
        <v>0</v>
      </c>
      <c r="Y6018" s="23" t="s">
        <v>45</v>
      </c>
      <c r="Z6018" s="31">
        <f t="shared" si="655"/>
        <v>0</v>
      </c>
      <c r="AA6018" s="31"/>
      <c r="AB6018" s="31">
        <v>0</v>
      </c>
      <c r="AC6018" s="31">
        <v>0</v>
      </c>
      <c r="AD6018" s="30"/>
      <c r="AE6018" s="30">
        <f>+[1]DEPURADO!L6012</f>
        <v>0</v>
      </c>
      <c r="AF6018" s="30">
        <v>0</v>
      </c>
      <c r="AG6018" s="30">
        <f t="shared" si="656"/>
        <v>0</v>
      </c>
      <c r="AH6018" s="30">
        <v>0</v>
      </c>
      <c r="AI6018" s="30" t="str">
        <f>+[1]DEPURADO!G6012</f>
        <v>NO RADICADO</v>
      </c>
      <c r="AJ6018" s="32"/>
      <c r="AK6018" s="33"/>
    </row>
    <row r="6019" spans="1:37" s="34" customFormat="1" x14ac:dyDescent="0.25">
      <c r="A6019" s="23">
        <f t="shared" si="657"/>
        <v>6011</v>
      </c>
      <c r="B6019" s="24" t="s">
        <v>44</v>
      </c>
      <c r="C6019" s="23" t="str">
        <f>+[1]DEPURADO!A6013</f>
        <v>FEH137852</v>
      </c>
      <c r="D6019" s="23" t="str">
        <f>+[1]DEPURADO!B6013</f>
        <v>FEH137852</v>
      </c>
      <c r="E6019" s="25">
        <f>+[1]DEPURADO!C6013</f>
        <v>44375</v>
      </c>
      <c r="F6019" s="26" t="str">
        <f>+IF([1]DEPURADO!D6013&gt;1,[1]DEPURADO!D6013," ")</f>
        <v xml:space="preserve"> </v>
      </c>
      <c r="G6019" s="27">
        <f>[1]DEPURADO!F6013</f>
        <v>20932</v>
      </c>
      <c r="H6019" s="28">
        <v>0</v>
      </c>
      <c r="I6019" s="28">
        <f>+[1]DEPURADO!N6013+[1]DEPURADO!O6013</f>
        <v>0</v>
      </c>
      <c r="J6019" s="28">
        <f>+[1]DEPURADO!S6013</f>
        <v>0</v>
      </c>
      <c r="K6019" s="29">
        <f>+[1]DEPURADO!Q6013+[1]DEPURADO!R6013</f>
        <v>0</v>
      </c>
      <c r="L6019" s="28">
        <v>0</v>
      </c>
      <c r="M6019" s="28">
        <v>0</v>
      </c>
      <c r="N6019" s="28">
        <f t="shared" si="651"/>
        <v>0</v>
      </c>
      <c r="O6019" s="28">
        <f t="shared" si="652"/>
        <v>20932</v>
      </c>
      <c r="P6019" s="24">
        <f>IF([1]DEPURADO!I6013&gt;1,0,[1]DEPURADO!B6013)</f>
        <v>0</v>
      </c>
      <c r="Q6019" s="30">
        <f t="shared" si="653"/>
        <v>0</v>
      </c>
      <c r="R6019" s="31">
        <f t="shared" si="654"/>
        <v>20932</v>
      </c>
      <c r="S6019" s="31">
        <f>+[1]DEPURADO!K6013</f>
        <v>0</v>
      </c>
      <c r="T6019" s="23" t="s">
        <v>45</v>
      </c>
      <c r="U6019" s="31">
        <f>+[1]DEPURADO!J6013</f>
        <v>0</v>
      </c>
      <c r="V6019" s="30"/>
      <c r="W6019" s="23" t="s">
        <v>45</v>
      </c>
      <c r="X6019" s="31">
        <f>+[1]DEPURADO!L6013+[1]DEPURADO!M6013</f>
        <v>0</v>
      </c>
      <c r="Y6019" s="23" t="s">
        <v>45</v>
      </c>
      <c r="Z6019" s="31">
        <f t="shared" si="655"/>
        <v>0</v>
      </c>
      <c r="AA6019" s="31"/>
      <c r="AB6019" s="31">
        <v>0</v>
      </c>
      <c r="AC6019" s="31">
        <v>0</v>
      </c>
      <c r="AD6019" s="30"/>
      <c r="AE6019" s="30">
        <f>+[1]DEPURADO!L6013</f>
        <v>0</v>
      </c>
      <c r="AF6019" s="30">
        <v>0</v>
      </c>
      <c r="AG6019" s="30">
        <f t="shared" si="656"/>
        <v>0</v>
      </c>
      <c r="AH6019" s="30">
        <v>0</v>
      </c>
      <c r="AI6019" s="30" t="str">
        <f>+[1]DEPURADO!G6013</f>
        <v>NO RADICADO</v>
      </c>
      <c r="AJ6019" s="32"/>
      <c r="AK6019" s="33"/>
    </row>
    <row r="6020" spans="1:37" s="34" customFormat="1" x14ac:dyDescent="0.25">
      <c r="A6020" s="23">
        <f t="shared" si="657"/>
        <v>6012</v>
      </c>
      <c r="B6020" s="24" t="s">
        <v>44</v>
      </c>
      <c r="C6020" s="23" t="str">
        <f>+[1]DEPURADO!A6014</f>
        <v>FEH137862</v>
      </c>
      <c r="D6020" s="23" t="str">
        <f>+[1]DEPURADO!B6014</f>
        <v>FEH137862</v>
      </c>
      <c r="E6020" s="25">
        <f>+[1]DEPURADO!C6014</f>
        <v>44375</v>
      </c>
      <c r="F6020" s="26" t="str">
        <f>+IF([1]DEPURADO!D6014&gt;1,[1]DEPURADO!D6014," ")</f>
        <v xml:space="preserve"> </v>
      </c>
      <c r="G6020" s="27">
        <f>[1]DEPURADO!F6014</f>
        <v>147608</v>
      </c>
      <c r="H6020" s="28">
        <v>0</v>
      </c>
      <c r="I6020" s="28">
        <f>+[1]DEPURADO!N6014+[1]DEPURADO!O6014</f>
        <v>0</v>
      </c>
      <c r="J6020" s="28">
        <f>+[1]DEPURADO!S6014</f>
        <v>0</v>
      </c>
      <c r="K6020" s="29">
        <f>+[1]DEPURADO!Q6014+[1]DEPURADO!R6014</f>
        <v>0</v>
      </c>
      <c r="L6020" s="28">
        <v>0</v>
      </c>
      <c r="M6020" s="28">
        <v>0</v>
      </c>
      <c r="N6020" s="28">
        <f t="shared" si="651"/>
        <v>0</v>
      </c>
      <c r="O6020" s="28">
        <f t="shared" si="652"/>
        <v>147608</v>
      </c>
      <c r="P6020" s="24">
        <f>IF([1]DEPURADO!I6014&gt;1,0,[1]DEPURADO!B6014)</f>
        <v>0</v>
      </c>
      <c r="Q6020" s="30">
        <f t="shared" si="653"/>
        <v>0</v>
      </c>
      <c r="R6020" s="31">
        <f t="shared" si="654"/>
        <v>147608</v>
      </c>
      <c r="S6020" s="31">
        <f>+[1]DEPURADO!K6014</f>
        <v>0</v>
      </c>
      <c r="T6020" s="23" t="s">
        <v>45</v>
      </c>
      <c r="U6020" s="31">
        <f>+[1]DEPURADO!J6014</f>
        <v>0</v>
      </c>
      <c r="V6020" s="30"/>
      <c r="W6020" s="23" t="s">
        <v>45</v>
      </c>
      <c r="X6020" s="31">
        <f>+[1]DEPURADO!L6014+[1]DEPURADO!M6014</f>
        <v>0</v>
      </c>
      <c r="Y6020" s="23" t="s">
        <v>45</v>
      </c>
      <c r="Z6020" s="31">
        <f t="shared" si="655"/>
        <v>0</v>
      </c>
      <c r="AA6020" s="31"/>
      <c r="AB6020" s="31">
        <v>0</v>
      </c>
      <c r="AC6020" s="31">
        <v>0</v>
      </c>
      <c r="AD6020" s="30"/>
      <c r="AE6020" s="30">
        <f>+[1]DEPURADO!L6014</f>
        <v>0</v>
      </c>
      <c r="AF6020" s="30">
        <v>0</v>
      </c>
      <c r="AG6020" s="30">
        <f t="shared" si="656"/>
        <v>0</v>
      </c>
      <c r="AH6020" s="30">
        <v>0</v>
      </c>
      <c r="AI6020" s="30" t="str">
        <f>+[1]DEPURADO!G6014</f>
        <v>NO RADICADO</v>
      </c>
      <c r="AJ6020" s="32"/>
      <c r="AK6020" s="33"/>
    </row>
    <row r="6021" spans="1:37" s="34" customFormat="1" x14ac:dyDescent="0.25">
      <c r="A6021" s="23">
        <f t="shared" si="657"/>
        <v>6013</v>
      </c>
      <c r="B6021" s="24" t="s">
        <v>44</v>
      </c>
      <c r="C6021" s="23" t="str">
        <f>+[1]DEPURADO!A6015</f>
        <v>FEH137864</v>
      </c>
      <c r="D6021" s="23" t="str">
        <f>+[1]DEPURADO!B6015</f>
        <v>FEH137864</v>
      </c>
      <c r="E6021" s="25">
        <f>+[1]DEPURADO!C6015</f>
        <v>44375</v>
      </c>
      <c r="F6021" s="26" t="str">
        <f>+IF([1]DEPURADO!D6015&gt;1,[1]DEPURADO!D6015," ")</f>
        <v xml:space="preserve"> </v>
      </c>
      <c r="G6021" s="27">
        <f>[1]DEPURADO!F6015</f>
        <v>57718</v>
      </c>
      <c r="H6021" s="28">
        <v>0</v>
      </c>
      <c r="I6021" s="28">
        <f>+[1]DEPURADO!N6015+[1]DEPURADO!O6015</f>
        <v>0</v>
      </c>
      <c r="J6021" s="28">
        <f>+[1]DEPURADO!S6015</f>
        <v>0</v>
      </c>
      <c r="K6021" s="29">
        <f>+[1]DEPURADO!Q6015+[1]DEPURADO!R6015</f>
        <v>0</v>
      </c>
      <c r="L6021" s="28">
        <v>0</v>
      </c>
      <c r="M6021" s="28">
        <v>0</v>
      </c>
      <c r="N6021" s="28">
        <f t="shared" si="651"/>
        <v>0</v>
      </c>
      <c r="O6021" s="28">
        <f t="shared" si="652"/>
        <v>57718</v>
      </c>
      <c r="P6021" s="24" t="str">
        <f>IF([1]DEPURADO!I6015&gt;1,0,[1]DEPURADO!B6015)</f>
        <v>FEH137864</v>
      </c>
      <c r="Q6021" s="30">
        <f t="shared" si="653"/>
        <v>57718</v>
      </c>
      <c r="R6021" s="31">
        <f t="shared" si="654"/>
        <v>0</v>
      </c>
      <c r="S6021" s="31">
        <f>+[1]DEPURADO!K6015</f>
        <v>0</v>
      </c>
      <c r="T6021" s="23" t="s">
        <v>45</v>
      </c>
      <c r="U6021" s="31">
        <f>+[1]DEPURADO!J6015</f>
        <v>57718</v>
      </c>
      <c r="V6021" s="30"/>
      <c r="W6021" s="23" t="s">
        <v>45</v>
      </c>
      <c r="X6021" s="31">
        <f>+[1]DEPURADO!L6015+[1]DEPURADO!M6015</f>
        <v>0</v>
      </c>
      <c r="Y6021" s="23" t="s">
        <v>45</v>
      </c>
      <c r="Z6021" s="31">
        <f t="shared" si="655"/>
        <v>0</v>
      </c>
      <c r="AA6021" s="31"/>
      <c r="AB6021" s="31">
        <v>0</v>
      </c>
      <c r="AC6021" s="31">
        <v>0</v>
      </c>
      <c r="AD6021" s="30"/>
      <c r="AE6021" s="30">
        <f>+[1]DEPURADO!L6015</f>
        <v>0</v>
      </c>
      <c r="AF6021" s="30">
        <v>0</v>
      </c>
      <c r="AG6021" s="30">
        <f t="shared" si="656"/>
        <v>0</v>
      </c>
      <c r="AH6021" s="30">
        <v>0</v>
      </c>
      <c r="AI6021" s="30" t="str">
        <f>+[1]DEPURADO!G6015</f>
        <v>EN REVISION</v>
      </c>
      <c r="AJ6021" s="32"/>
      <c r="AK6021" s="33"/>
    </row>
    <row r="6022" spans="1:37" s="34" customFormat="1" x14ac:dyDescent="0.25">
      <c r="A6022" s="23">
        <f t="shared" si="657"/>
        <v>6014</v>
      </c>
      <c r="B6022" s="24" t="s">
        <v>44</v>
      </c>
      <c r="C6022" s="23" t="str">
        <f>+[1]DEPURADO!A6016</f>
        <v>FEH137866</v>
      </c>
      <c r="D6022" s="23" t="str">
        <f>+[1]DEPURADO!B6016</f>
        <v>FEH137866</v>
      </c>
      <c r="E6022" s="25">
        <f>+[1]DEPURADO!C6016</f>
        <v>44375</v>
      </c>
      <c r="F6022" s="26" t="str">
        <f>+IF([1]DEPURADO!D6016&gt;1,[1]DEPURADO!D6016," ")</f>
        <v xml:space="preserve"> </v>
      </c>
      <c r="G6022" s="27">
        <f>[1]DEPURADO!F6016</f>
        <v>55188</v>
      </c>
      <c r="H6022" s="28">
        <v>0</v>
      </c>
      <c r="I6022" s="28">
        <f>+[1]DEPURADO!N6016+[1]DEPURADO!O6016</f>
        <v>0</v>
      </c>
      <c r="J6022" s="28">
        <f>+[1]DEPURADO!S6016</f>
        <v>0</v>
      </c>
      <c r="K6022" s="29">
        <f>+[1]DEPURADO!Q6016+[1]DEPURADO!R6016</f>
        <v>0</v>
      </c>
      <c r="L6022" s="28">
        <v>0</v>
      </c>
      <c r="M6022" s="28">
        <v>0</v>
      </c>
      <c r="N6022" s="28">
        <f t="shared" si="651"/>
        <v>0</v>
      </c>
      <c r="O6022" s="28">
        <f t="shared" si="652"/>
        <v>55188</v>
      </c>
      <c r="P6022" s="24" t="str">
        <f>IF([1]DEPURADO!I6016&gt;1,0,[1]DEPURADO!B6016)</f>
        <v>FEH137866</v>
      </c>
      <c r="Q6022" s="30">
        <f t="shared" si="653"/>
        <v>55188</v>
      </c>
      <c r="R6022" s="31">
        <f t="shared" si="654"/>
        <v>0</v>
      </c>
      <c r="S6022" s="31">
        <f>+[1]DEPURADO!K6016</f>
        <v>0</v>
      </c>
      <c r="T6022" s="23" t="s">
        <v>45</v>
      </c>
      <c r="U6022" s="31">
        <f>+[1]DEPURADO!J6016</f>
        <v>55188</v>
      </c>
      <c r="V6022" s="30"/>
      <c r="W6022" s="23" t="s">
        <v>45</v>
      </c>
      <c r="X6022" s="31">
        <f>+[1]DEPURADO!L6016+[1]DEPURADO!M6016</f>
        <v>0</v>
      </c>
      <c r="Y6022" s="23" t="s">
        <v>45</v>
      </c>
      <c r="Z6022" s="31">
        <f t="shared" si="655"/>
        <v>0</v>
      </c>
      <c r="AA6022" s="31"/>
      <c r="AB6022" s="31">
        <v>0</v>
      </c>
      <c r="AC6022" s="31">
        <v>0</v>
      </c>
      <c r="AD6022" s="30"/>
      <c r="AE6022" s="30">
        <f>+[1]DEPURADO!L6016</f>
        <v>0</v>
      </c>
      <c r="AF6022" s="30">
        <v>0</v>
      </c>
      <c r="AG6022" s="30">
        <f t="shared" si="656"/>
        <v>0</v>
      </c>
      <c r="AH6022" s="30">
        <v>0</v>
      </c>
      <c r="AI6022" s="30" t="str">
        <f>+[1]DEPURADO!G6016</f>
        <v>EN REVISION</v>
      </c>
      <c r="AJ6022" s="32"/>
      <c r="AK6022" s="33"/>
    </row>
    <row r="6023" spans="1:37" s="34" customFormat="1" x14ac:dyDescent="0.25">
      <c r="A6023" s="23">
        <f t="shared" si="657"/>
        <v>6015</v>
      </c>
      <c r="B6023" s="24" t="s">
        <v>44</v>
      </c>
      <c r="C6023" s="23" t="str">
        <f>+[1]DEPURADO!A6017</f>
        <v>FEH137875</v>
      </c>
      <c r="D6023" s="23" t="str">
        <f>+[1]DEPURADO!B6017</f>
        <v>FEH137875</v>
      </c>
      <c r="E6023" s="25">
        <f>+[1]DEPURADO!C6017</f>
        <v>44375</v>
      </c>
      <c r="F6023" s="26" t="str">
        <f>+IF([1]DEPURADO!D6017&gt;1,[1]DEPURADO!D6017," ")</f>
        <v xml:space="preserve"> </v>
      </c>
      <c r="G6023" s="27">
        <f>[1]DEPURADO!F6017</f>
        <v>38110</v>
      </c>
      <c r="H6023" s="28">
        <v>0</v>
      </c>
      <c r="I6023" s="28">
        <f>+[1]DEPURADO!N6017+[1]DEPURADO!O6017</f>
        <v>0</v>
      </c>
      <c r="J6023" s="28">
        <f>+[1]DEPURADO!S6017</f>
        <v>0</v>
      </c>
      <c r="K6023" s="29">
        <f>+[1]DEPURADO!Q6017+[1]DEPURADO!R6017</f>
        <v>0</v>
      </c>
      <c r="L6023" s="28">
        <v>0</v>
      </c>
      <c r="M6023" s="28">
        <v>0</v>
      </c>
      <c r="N6023" s="28">
        <f t="shared" si="651"/>
        <v>0</v>
      </c>
      <c r="O6023" s="28">
        <f t="shared" si="652"/>
        <v>38110</v>
      </c>
      <c r="P6023" s="24">
        <f>IF([1]DEPURADO!I6017&gt;1,0,[1]DEPURADO!B6017)</f>
        <v>0</v>
      </c>
      <c r="Q6023" s="30">
        <f t="shared" si="653"/>
        <v>0</v>
      </c>
      <c r="R6023" s="31">
        <f t="shared" si="654"/>
        <v>38110</v>
      </c>
      <c r="S6023" s="31">
        <f>+[1]DEPURADO!K6017</f>
        <v>0</v>
      </c>
      <c r="T6023" s="23" t="s">
        <v>45</v>
      </c>
      <c r="U6023" s="31">
        <f>+[1]DEPURADO!J6017</f>
        <v>0</v>
      </c>
      <c r="V6023" s="30"/>
      <c r="W6023" s="23" t="s">
        <v>45</v>
      </c>
      <c r="X6023" s="31">
        <f>+[1]DEPURADO!L6017+[1]DEPURADO!M6017</f>
        <v>0</v>
      </c>
      <c r="Y6023" s="23" t="s">
        <v>45</v>
      </c>
      <c r="Z6023" s="31">
        <f t="shared" si="655"/>
        <v>0</v>
      </c>
      <c r="AA6023" s="31"/>
      <c r="AB6023" s="31">
        <v>0</v>
      </c>
      <c r="AC6023" s="31">
        <v>0</v>
      </c>
      <c r="AD6023" s="30"/>
      <c r="AE6023" s="30">
        <f>+[1]DEPURADO!L6017</f>
        <v>0</v>
      </c>
      <c r="AF6023" s="30">
        <v>0</v>
      </c>
      <c r="AG6023" s="30">
        <f t="shared" si="656"/>
        <v>0</v>
      </c>
      <c r="AH6023" s="30">
        <v>0</v>
      </c>
      <c r="AI6023" s="30" t="str">
        <f>+[1]DEPURADO!G6017</f>
        <v>NO RADICADO</v>
      </c>
      <c r="AJ6023" s="32"/>
      <c r="AK6023" s="33"/>
    </row>
    <row r="6024" spans="1:37" s="34" customFormat="1" x14ac:dyDescent="0.25">
      <c r="A6024" s="23">
        <f t="shared" si="657"/>
        <v>6016</v>
      </c>
      <c r="B6024" s="24" t="s">
        <v>44</v>
      </c>
      <c r="C6024" s="23" t="str">
        <f>+[1]DEPURADO!A6018</f>
        <v>FEH137884</v>
      </c>
      <c r="D6024" s="23" t="str">
        <f>+[1]DEPURADO!B6018</f>
        <v>FEH137884</v>
      </c>
      <c r="E6024" s="25">
        <f>+[1]DEPURADO!C6018</f>
        <v>44375</v>
      </c>
      <c r="F6024" s="26" t="str">
        <f>+IF([1]DEPURADO!D6018&gt;1,[1]DEPURADO!D6018," ")</f>
        <v xml:space="preserve"> </v>
      </c>
      <c r="G6024" s="27">
        <f>[1]DEPURADO!F6018</f>
        <v>33457</v>
      </c>
      <c r="H6024" s="28">
        <v>0</v>
      </c>
      <c r="I6024" s="28">
        <f>+[1]DEPURADO!N6018+[1]DEPURADO!O6018</f>
        <v>0</v>
      </c>
      <c r="J6024" s="28">
        <f>+[1]DEPURADO!S6018</f>
        <v>0</v>
      </c>
      <c r="K6024" s="29">
        <f>+[1]DEPURADO!Q6018+[1]DEPURADO!R6018</f>
        <v>0</v>
      </c>
      <c r="L6024" s="28">
        <v>0</v>
      </c>
      <c r="M6024" s="28">
        <v>0</v>
      </c>
      <c r="N6024" s="28">
        <f t="shared" si="651"/>
        <v>0</v>
      </c>
      <c r="O6024" s="28">
        <f t="shared" si="652"/>
        <v>33457</v>
      </c>
      <c r="P6024" s="24">
        <f>IF([1]DEPURADO!I6018&gt;1,0,[1]DEPURADO!B6018)</f>
        <v>0</v>
      </c>
      <c r="Q6024" s="30">
        <f t="shared" si="653"/>
        <v>0</v>
      </c>
      <c r="R6024" s="31">
        <f t="shared" si="654"/>
        <v>33457</v>
      </c>
      <c r="S6024" s="31">
        <f>+[1]DEPURADO!K6018</f>
        <v>0</v>
      </c>
      <c r="T6024" s="23" t="s">
        <v>45</v>
      </c>
      <c r="U6024" s="31">
        <f>+[1]DEPURADO!J6018</f>
        <v>0</v>
      </c>
      <c r="V6024" s="30"/>
      <c r="W6024" s="23" t="s">
        <v>45</v>
      </c>
      <c r="X6024" s="31">
        <f>+[1]DEPURADO!L6018+[1]DEPURADO!M6018</f>
        <v>0</v>
      </c>
      <c r="Y6024" s="23" t="s">
        <v>45</v>
      </c>
      <c r="Z6024" s="31">
        <f t="shared" si="655"/>
        <v>0</v>
      </c>
      <c r="AA6024" s="31"/>
      <c r="AB6024" s="31">
        <v>0</v>
      </c>
      <c r="AC6024" s="31">
        <v>0</v>
      </c>
      <c r="AD6024" s="30"/>
      <c r="AE6024" s="30">
        <f>+[1]DEPURADO!L6018</f>
        <v>0</v>
      </c>
      <c r="AF6024" s="30">
        <v>0</v>
      </c>
      <c r="AG6024" s="30">
        <f t="shared" si="656"/>
        <v>0</v>
      </c>
      <c r="AH6024" s="30">
        <v>0</v>
      </c>
      <c r="AI6024" s="30" t="str">
        <f>+[1]DEPURADO!G6018</f>
        <v>NO RADICADO</v>
      </c>
      <c r="AJ6024" s="32"/>
      <c r="AK6024" s="33"/>
    </row>
    <row r="6025" spans="1:37" s="34" customFormat="1" x14ac:dyDescent="0.25">
      <c r="A6025" s="23">
        <f t="shared" si="657"/>
        <v>6017</v>
      </c>
      <c r="B6025" s="24" t="s">
        <v>44</v>
      </c>
      <c r="C6025" s="23" t="str">
        <f>+[1]DEPURADO!A6019</f>
        <v>FEH137890</v>
      </c>
      <c r="D6025" s="23" t="str">
        <f>+[1]DEPURADO!B6019</f>
        <v>FEH137890</v>
      </c>
      <c r="E6025" s="25">
        <f>+[1]DEPURADO!C6019</f>
        <v>44375</v>
      </c>
      <c r="F6025" s="26" t="str">
        <f>+IF([1]DEPURADO!D6019&gt;1,[1]DEPURADO!D6019," ")</f>
        <v xml:space="preserve"> </v>
      </c>
      <c r="G6025" s="27">
        <f>[1]DEPURADO!F6019</f>
        <v>4106</v>
      </c>
      <c r="H6025" s="28">
        <v>0</v>
      </c>
      <c r="I6025" s="28">
        <f>+[1]DEPURADO!N6019+[1]DEPURADO!O6019</f>
        <v>0</v>
      </c>
      <c r="J6025" s="28">
        <f>+[1]DEPURADO!S6019</f>
        <v>0</v>
      </c>
      <c r="K6025" s="29">
        <f>+[1]DEPURADO!Q6019+[1]DEPURADO!R6019</f>
        <v>0</v>
      </c>
      <c r="L6025" s="28">
        <v>0</v>
      </c>
      <c r="M6025" s="28">
        <v>0</v>
      </c>
      <c r="N6025" s="28">
        <f t="shared" si="651"/>
        <v>0</v>
      </c>
      <c r="O6025" s="28">
        <f t="shared" si="652"/>
        <v>4106</v>
      </c>
      <c r="P6025" s="24">
        <f>IF([1]DEPURADO!I6019&gt;1,0,[1]DEPURADO!B6019)</f>
        <v>0</v>
      </c>
      <c r="Q6025" s="30">
        <f t="shared" si="653"/>
        <v>0</v>
      </c>
      <c r="R6025" s="31">
        <f t="shared" si="654"/>
        <v>4106</v>
      </c>
      <c r="S6025" s="31">
        <f>+[1]DEPURADO!K6019</f>
        <v>0</v>
      </c>
      <c r="T6025" s="23" t="s">
        <v>45</v>
      </c>
      <c r="U6025" s="31">
        <f>+[1]DEPURADO!J6019</f>
        <v>0</v>
      </c>
      <c r="V6025" s="30"/>
      <c r="W6025" s="23" t="s">
        <v>45</v>
      </c>
      <c r="X6025" s="31">
        <f>+[1]DEPURADO!L6019+[1]DEPURADO!M6019</f>
        <v>0</v>
      </c>
      <c r="Y6025" s="23" t="s">
        <v>45</v>
      </c>
      <c r="Z6025" s="31">
        <f t="shared" si="655"/>
        <v>0</v>
      </c>
      <c r="AA6025" s="31"/>
      <c r="AB6025" s="31">
        <v>0</v>
      </c>
      <c r="AC6025" s="31">
        <v>0</v>
      </c>
      <c r="AD6025" s="30"/>
      <c r="AE6025" s="30">
        <f>+[1]DEPURADO!L6019</f>
        <v>0</v>
      </c>
      <c r="AF6025" s="30">
        <v>0</v>
      </c>
      <c r="AG6025" s="30">
        <f t="shared" si="656"/>
        <v>0</v>
      </c>
      <c r="AH6025" s="30">
        <v>0</v>
      </c>
      <c r="AI6025" s="30" t="str">
        <f>+[1]DEPURADO!G6019</f>
        <v>NO RADICADO</v>
      </c>
      <c r="AJ6025" s="32"/>
      <c r="AK6025" s="33"/>
    </row>
    <row r="6026" spans="1:37" s="34" customFormat="1" x14ac:dyDescent="0.25">
      <c r="A6026" s="23">
        <f t="shared" si="657"/>
        <v>6018</v>
      </c>
      <c r="B6026" s="24" t="s">
        <v>44</v>
      </c>
      <c r="C6026" s="23" t="str">
        <f>+[1]DEPURADO!A6020</f>
        <v>FEH137891</v>
      </c>
      <c r="D6026" s="23" t="str">
        <f>+[1]DEPURADO!B6020</f>
        <v>FEH137891</v>
      </c>
      <c r="E6026" s="25">
        <f>+[1]DEPURADO!C6020</f>
        <v>44375</v>
      </c>
      <c r="F6026" s="26" t="str">
        <f>+IF([1]DEPURADO!D6020&gt;1,[1]DEPURADO!D6020," ")</f>
        <v xml:space="preserve"> </v>
      </c>
      <c r="G6026" s="27">
        <f>[1]DEPURADO!F6020</f>
        <v>61333</v>
      </c>
      <c r="H6026" s="28">
        <v>0</v>
      </c>
      <c r="I6026" s="28">
        <f>+[1]DEPURADO!N6020+[1]DEPURADO!O6020</f>
        <v>0</v>
      </c>
      <c r="J6026" s="28">
        <f>+[1]DEPURADO!S6020</f>
        <v>0</v>
      </c>
      <c r="K6026" s="29">
        <f>+[1]DEPURADO!Q6020+[1]DEPURADO!R6020</f>
        <v>0</v>
      </c>
      <c r="L6026" s="28">
        <v>0</v>
      </c>
      <c r="M6026" s="28">
        <v>0</v>
      </c>
      <c r="N6026" s="28">
        <f t="shared" ref="N6026:N6089" si="658">+SUM(J6026:M6026)</f>
        <v>0</v>
      </c>
      <c r="O6026" s="28">
        <f t="shared" ref="O6026:O6089" si="659">+G6026-I6026-N6026</f>
        <v>61333</v>
      </c>
      <c r="P6026" s="24">
        <f>IF([1]DEPURADO!I6020&gt;1,0,[1]DEPURADO!B6020)</f>
        <v>0</v>
      </c>
      <c r="Q6026" s="30">
        <f t="shared" ref="Q6026:Q6089" si="660">+IF(P6026&gt;0,G6026,0)</f>
        <v>0</v>
      </c>
      <c r="R6026" s="31">
        <f t="shared" ref="R6026:R6089" si="661">IF(P6026=0,G6026,0)</f>
        <v>61333</v>
      </c>
      <c r="S6026" s="31">
        <f>+[1]DEPURADO!K6020</f>
        <v>0</v>
      </c>
      <c r="T6026" s="23" t="s">
        <v>45</v>
      </c>
      <c r="U6026" s="31">
        <f>+[1]DEPURADO!J6020</f>
        <v>0</v>
      </c>
      <c r="V6026" s="30"/>
      <c r="W6026" s="23" t="s">
        <v>45</v>
      </c>
      <c r="X6026" s="31">
        <f>+[1]DEPURADO!L6020+[1]DEPURADO!M6020</f>
        <v>0</v>
      </c>
      <c r="Y6026" s="23" t="s">
        <v>45</v>
      </c>
      <c r="Z6026" s="31">
        <f t="shared" ref="Z6026:Z6089" si="662">+X6026-AE6026+IF(X6026-AE6026&lt;-1,-X6026+AE6026,0)</f>
        <v>0</v>
      </c>
      <c r="AA6026" s="31"/>
      <c r="AB6026" s="31">
        <v>0</v>
      </c>
      <c r="AC6026" s="31">
        <v>0</v>
      </c>
      <c r="AD6026" s="30"/>
      <c r="AE6026" s="30">
        <f>+[1]DEPURADO!L6020</f>
        <v>0</v>
      </c>
      <c r="AF6026" s="30">
        <v>0</v>
      </c>
      <c r="AG6026" s="30">
        <f t="shared" ref="AG6026:AG6089" si="663">+G6026-I6026-N6026-R6026-Z6026-AC6026-AE6026-S6026-U6026</f>
        <v>0</v>
      </c>
      <c r="AH6026" s="30">
        <v>0</v>
      </c>
      <c r="AI6026" s="30" t="str">
        <f>+[1]DEPURADO!G6020</f>
        <v>NO RADICADO</v>
      </c>
      <c r="AJ6026" s="32"/>
      <c r="AK6026" s="33"/>
    </row>
    <row r="6027" spans="1:37" s="34" customFormat="1" x14ac:dyDescent="0.25">
      <c r="A6027" s="23">
        <f t="shared" ref="A6027:A6090" si="664">+A6026+1</f>
        <v>6019</v>
      </c>
      <c r="B6027" s="24" t="s">
        <v>44</v>
      </c>
      <c r="C6027" s="23" t="str">
        <f>+[1]DEPURADO!A6021</f>
        <v>FEH137897</v>
      </c>
      <c r="D6027" s="23" t="str">
        <f>+[1]DEPURADO!B6021</f>
        <v>FEH137897</v>
      </c>
      <c r="E6027" s="25">
        <f>+[1]DEPURADO!C6021</f>
        <v>44375</v>
      </c>
      <c r="F6027" s="26" t="str">
        <f>+IF([1]DEPURADO!D6021&gt;1,[1]DEPURADO!D6021," ")</f>
        <v xml:space="preserve"> </v>
      </c>
      <c r="G6027" s="27">
        <f>[1]DEPURADO!F6021</f>
        <v>65623</v>
      </c>
      <c r="H6027" s="28">
        <v>0</v>
      </c>
      <c r="I6027" s="28">
        <f>+[1]DEPURADO!N6021+[1]DEPURADO!O6021</f>
        <v>0</v>
      </c>
      <c r="J6027" s="28">
        <f>+[1]DEPURADO!S6021</f>
        <v>0</v>
      </c>
      <c r="K6027" s="29">
        <f>+[1]DEPURADO!Q6021+[1]DEPURADO!R6021</f>
        <v>0</v>
      </c>
      <c r="L6027" s="28">
        <v>0</v>
      </c>
      <c r="M6027" s="28">
        <v>0</v>
      </c>
      <c r="N6027" s="28">
        <f t="shared" si="658"/>
        <v>0</v>
      </c>
      <c r="O6027" s="28">
        <f t="shared" si="659"/>
        <v>65623</v>
      </c>
      <c r="P6027" s="24" t="str">
        <f>IF([1]DEPURADO!I6021&gt;1,0,[1]DEPURADO!B6021)</f>
        <v>FEH137897</v>
      </c>
      <c r="Q6027" s="30">
        <f t="shared" si="660"/>
        <v>65623</v>
      </c>
      <c r="R6027" s="31">
        <f t="shared" si="661"/>
        <v>0</v>
      </c>
      <c r="S6027" s="31">
        <f>+[1]DEPURADO!K6021</f>
        <v>0</v>
      </c>
      <c r="T6027" s="23" t="s">
        <v>45</v>
      </c>
      <c r="U6027" s="31">
        <f>+[1]DEPURADO!J6021</f>
        <v>65623</v>
      </c>
      <c r="V6027" s="30"/>
      <c r="W6027" s="23" t="s">
        <v>45</v>
      </c>
      <c r="X6027" s="31">
        <f>+[1]DEPURADO!L6021+[1]DEPURADO!M6021</f>
        <v>0</v>
      </c>
      <c r="Y6027" s="23" t="s">
        <v>45</v>
      </c>
      <c r="Z6027" s="31">
        <f t="shared" si="662"/>
        <v>0</v>
      </c>
      <c r="AA6027" s="31"/>
      <c r="AB6027" s="31">
        <v>0</v>
      </c>
      <c r="AC6027" s="31">
        <v>0</v>
      </c>
      <c r="AD6027" s="30"/>
      <c r="AE6027" s="30">
        <f>+[1]DEPURADO!L6021</f>
        <v>0</v>
      </c>
      <c r="AF6027" s="30">
        <v>0</v>
      </c>
      <c r="AG6027" s="30">
        <f t="shared" si="663"/>
        <v>0</v>
      </c>
      <c r="AH6027" s="30">
        <v>0</v>
      </c>
      <c r="AI6027" s="30" t="str">
        <f>+[1]DEPURADO!G6021</f>
        <v>EN REVISION</v>
      </c>
      <c r="AJ6027" s="32"/>
      <c r="AK6027" s="33"/>
    </row>
    <row r="6028" spans="1:37" s="34" customFormat="1" x14ac:dyDescent="0.25">
      <c r="A6028" s="23">
        <f t="shared" si="664"/>
        <v>6020</v>
      </c>
      <c r="B6028" s="24" t="s">
        <v>44</v>
      </c>
      <c r="C6028" s="23" t="str">
        <f>+[1]DEPURADO!A6022</f>
        <v>FEH137903</v>
      </c>
      <c r="D6028" s="23" t="str">
        <f>+[1]DEPURADO!B6022</f>
        <v>FEH137903</v>
      </c>
      <c r="E6028" s="25">
        <f>+[1]DEPURADO!C6022</f>
        <v>44375</v>
      </c>
      <c r="F6028" s="26" t="str">
        <f>+IF([1]DEPURADO!D6022&gt;1,[1]DEPURADO!D6022," ")</f>
        <v xml:space="preserve"> </v>
      </c>
      <c r="G6028" s="27">
        <f>[1]DEPURADO!F6022</f>
        <v>28530</v>
      </c>
      <c r="H6028" s="28">
        <v>0</v>
      </c>
      <c r="I6028" s="28">
        <f>+[1]DEPURADO!N6022+[1]DEPURADO!O6022</f>
        <v>0</v>
      </c>
      <c r="J6028" s="28">
        <f>+[1]DEPURADO!S6022</f>
        <v>0</v>
      </c>
      <c r="K6028" s="29">
        <f>+[1]DEPURADO!Q6022+[1]DEPURADO!R6022</f>
        <v>0</v>
      </c>
      <c r="L6028" s="28">
        <v>0</v>
      </c>
      <c r="M6028" s="28">
        <v>0</v>
      </c>
      <c r="N6028" s="28">
        <f t="shared" si="658"/>
        <v>0</v>
      </c>
      <c r="O6028" s="28">
        <f t="shared" si="659"/>
        <v>28530</v>
      </c>
      <c r="P6028" s="24">
        <f>IF([1]DEPURADO!I6022&gt;1,0,[1]DEPURADO!B6022)</f>
        <v>0</v>
      </c>
      <c r="Q6028" s="30">
        <f t="shared" si="660"/>
        <v>0</v>
      </c>
      <c r="R6028" s="31">
        <f t="shared" si="661"/>
        <v>28530</v>
      </c>
      <c r="S6028" s="31">
        <f>+[1]DEPURADO!K6022</f>
        <v>0</v>
      </c>
      <c r="T6028" s="23" t="s">
        <v>45</v>
      </c>
      <c r="U6028" s="31">
        <f>+[1]DEPURADO!J6022</f>
        <v>0</v>
      </c>
      <c r="V6028" s="30"/>
      <c r="W6028" s="23" t="s">
        <v>45</v>
      </c>
      <c r="X6028" s="31">
        <f>+[1]DEPURADO!L6022+[1]DEPURADO!M6022</f>
        <v>0</v>
      </c>
      <c r="Y6028" s="23" t="s">
        <v>45</v>
      </c>
      <c r="Z6028" s="31">
        <f t="shared" si="662"/>
        <v>0</v>
      </c>
      <c r="AA6028" s="31"/>
      <c r="AB6028" s="31">
        <v>0</v>
      </c>
      <c r="AC6028" s="31">
        <v>0</v>
      </c>
      <c r="AD6028" s="30"/>
      <c r="AE6028" s="30">
        <f>+[1]DEPURADO!L6022</f>
        <v>0</v>
      </c>
      <c r="AF6028" s="30">
        <v>0</v>
      </c>
      <c r="AG6028" s="30">
        <f t="shared" si="663"/>
        <v>0</v>
      </c>
      <c r="AH6028" s="30">
        <v>0</v>
      </c>
      <c r="AI6028" s="30" t="str">
        <f>+[1]DEPURADO!G6022</f>
        <v>NO RADICADO</v>
      </c>
      <c r="AJ6028" s="32"/>
      <c r="AK6028" s="33"/>
    </row>
    <row r="6029" spans="1:37" s="34" customFormat="1" x14ac:dyDescent="0.25">
      <c r="A6029" s="23">
        <f t="shared" si="664"/>
        <v>6021</v>
      </c>
      <c r="B6029" s="24" t="s">
        <v>44</v>
      </c>
      <c r="C6029" s="23" t="str">
        <f>+[1]DEPURADO!A6023</f>
        <v>FEH137906</v>
      </c>
      <c r="D6029" s="23" t="str">
        <f>+[1]DEPURADO!B6023</f>
        <v>FEH137906</v>
      </c>
      <c r="E6029" s="25">
        <f>+[1]DEPURADO!C6023</f>
        <v>44375</v>
      </c>
      <c r="F6029" s="26" t="str">
        <f>+IF([1]DEPURADO!D6023&gt;1,[1]DEPURADO!D6023," ")</f>
        <v xml:space="preserve"> </v>
      </c>
      <c r="G6029" s="27">
        <f>[1]DEPURADO!F6023</f>
        <v>147608</v>
      </c>
      <c r="H6029" s="28">
        <v>0</v>
      </c>
      <c r="I6029" s="28">
        <f>+[1]DEPURADO!N6023+[1]DEPURADO!O6023</f>
        <v>0</v>
      </c>
      <c r="J6029" s="28">
        <f>+[1]DEPURADO!S6023</f>
        <v>0</v>
      </c>
      <c r="K6029" s="29">
        <f>+[1]DEPURADO!Q6023+[1]DEPURADO!R6023</f>
        <v>0</v>
      </c>
      <c r="L6029" s="28">
        <v>0</v>
      </c>
      <c r="M6029" s="28">
        <v>0</v>
      </c>
      <c r="N6029" s="28">
        <f t="shared" si="658"/>
        <v>0</v>
      </c>
      <c r="O6029" s="28">
        <f t="shared" si="659"/>
        <v>147608</v>
      </c>
      <c r="P6029" s="24">
        <f>IF([1]DEPURADO!I6023&gt;1,0,[1]DEPURADO!B6023)</f>
        <v>0</v>
      </c>
      <c r="Q6029" s="30">
        <f t="shared" si="660"/>
        <v>0</v>
      </c>
      <c r="R6029" s="31">
        <f t="shared" si="661"/>
        <v>147608</v>
      </c>
      <c r="S6029" s="31">
        <f>+[1]DEPURADO!K6023</f>
        <v>0</v>
      </c>
      <c r="T6029" s="23" t="s">
        <v>45</v>
      </c>
      <c r="U6029" s="31">
        <f>+[1]DEPURADO!J6023</f>
        <v>0</v>
      </c>
      <c r="V6029" s="30"/>
      <c r="W6029" s="23" t="s">
        <v>45</v>
      </c>
      <c r="X6029" s="31">
        <f>+[1]DEPURADO!L6023+[1]DEPURADO!M6023</f>
        <v>0</v>
      </c>
      <c r="Y6029" s="23" t="s">
        <v>45</v>
      </c>
      <c r="Z6029" s="31">
        <f t="shared" si="662"/>
        <v>0</v>
      </c>
      <c r="AA6029" s="31"/>
      <c r="AB6029" s="31">
        <v>0</v>
      </c>
      <c r="AC6029" s="31">
        <v>0</v>
      </c>
      <c r="AD6029" s="30"/>
      <c r="AE6029" s="30">
        <f>+[1]DEPURADO!L6023</f>
        <v>0</v>
      </c>
      <c r="AF6029" s="30">
        <v>0</v>
      </c>
      <c r="AG6029" s="30">
        <f t="shared" si="663"/>
        <v>0</v>
      </c>
      <c r="AH6029" s="30">
        <v>0</v>
      </c>
      <c r="AI6029" s="30" t="str">
        <f>+[1]DEPURADO!G6023</f>
        <v>NO RADICADO</v>
      </c>
      <c r="AJ6029" s="32"/>
      <c r="AK6029" s="33"/>
    </row>
    <row r="6030" spans="1:37" s="34" customFormat="1" x14ac:dyDescent="0.25">
      <c r="A6030" s="23">
        <f t="shared" si="664"/>
        <v>6022</v>
      </c>
      <c r="B6030" s="24" t="s">
        <v>44</v>
      </c>
      <c r="C6030" s="23" t="str">
        <f>+[1]DEPURADO!A6024</f>
        <v>FEH137944</v>
      </c>
      <c r="D6030" s="23" t="str">
        <f>+[1]DEPURADO!B6024</f>
        <v>FEH137944</v>
      </c>
      <c r="E6030" s="25">
        <f>+[1]DEPURADO!C6024</f>
        <v>44375</v>
      </c>
      <c r="F6030" s="26" t="str">
        <f>+IF([1]DEPURADO!D6024&gt;1,[1]DEPURADO!D6024," ")</f>
        <v xml:space="preserve"> </v>
      </c>
      <c r="G6030" s="27">
        <f>[1]DEPURADO!F6024</f>
        <v>27293</v>
      </c>
      <c r="H6030" s="28">
        <v>0</v>
      </c>
      <c r="I6030" s="28">
        <f>+[1]DEPURADO!N6024+[1]DEPURADO!O6024</f>
        <v>0</v>
      </c>
      <c r="J6030" s="28">
        <f>+[1]DEPURADO!S6024</f>
        <v>0</v>
      </c>
      <c r="K6030" s="29">
        <f>+[1]DEPURADO!Q6024+[1]DEPURADO!R6024</f>
        <v>0</v>
      </c>
      <c r="L6030" s="28">
        <v>0</v>
      </c>
      <c r="M6030" s="28">
        <v>0</v>
      </c>
      <c r="N6030" s="28">
        <f t="shared" si="658"/>
        <v>0</v>
      </c>
      <c r="O6030" s="28">
        <f t="shared" si="659"/>
        <v>27293</v>
      </c>
      <c r="P6030" s="24">
        <f>IF([1]DEPURADO!I6024&gt;1,0,[1]DEPURADO!B6024)</f>
        <v>0</v>
      </c>
      <c r="Q6030" s="30">
        <f t="shared" si="660"/>
        <v>0</v>
      </c>
      <c r="R6030" s="31">
        <f t="shared" si="661"/>
        <v>27293</v>
      </c>
      <c r="S6030" s="31">
        <f>+[1]DEPURADO!K6024</f>
        <v>0</v>
      </c>
      <c r="T6030" s="23" t="s">
        <v>45</v>
      </c>
      <c r="U6030" s="31">
        <f>+[1]DEPURADO!J6024</f>
        <v>0</v>
      </c>
      <c r="V6030" s="30"/>
      <c r="W6030" s="23" t="s">
        <v>45</v>
      </c>
      <c r="X6030" s="31">
        <f>+[1]DEPURADO!L6024+[1]DEPURADO!M6024</f>
        <v>0</v>
      </c>
      <c r="Y6030" s="23" t="s">
        <v>45</v>
      </c>
      <c r="Z6030" s="31">
        <f t="shared" si="662"/>
        <v>0</v>
      </c>
      <c r="AA6030" s="31"/>
      <c r="AB6030" s="31">
        <v>0</v>
      </c>
      <c r="AC6030" s="31">
        <v>0</v>
      </c>
      <c r="AD6030" s="30"/>
      <c r="AE6030" s="30">
        <f>+[1]DEPURADO!L6024</f>
        <v>0</v>
      </c>
      <c r="AF6030" s="30">
        <v>0</v>
      </c>
      <c r="AG6030" s="30">
        <f t="shared" si="663"/>
        <v>0</v>
      </c>
      <c r="AH6030" s="30">
        <v>0</v>
      </c>
      <c r="AI6030" s="30" t="str">
        <f>+[1]DEPURADO!G6024</f>
        <v>NO RADICADO</v>
      </c>
      <c r="AJ6030" s="32"/>
      <c r="AK6030" s="33"/>
    </row>
    <row r="6031" spans="1:37" s="34" customFormat="1" x14ac:dyDescent="0.25">
      <c r="A6031" s="23">
        <f t="shared" si="664"/>
        <v>6023</v>
      </c>
      <c r="B6031" s="24" t="s">
        <v>44</v>
      </c>
      <c r="C6031" s="23" t="str">
        <f>+[1]DEPURADO!A6025</f>
        <v>FEH137945</v>
      </c>
      <c r="D6031" s="23" t="str">
        <f>+[1]DEPURADO!B6025</f>
        <v>FEH137945</v>
      </c>
      <c r="E6031" s="25">
        <f>+[1]DEPURADO!C6025</f>
        <v>44375</v>
      </c>
      <c r="F6031" s="26" t="str">
        <f>+IF([1]DEPURADO!D6025&gt;1,[1]DEPURADO!D6025," ")</f>
        <v xml:space="preserve"> </v>
      </c>
      <c r="G6031" s="27">
        <f>[1]DEPURADO!F6025</f>
        <v>38110</v>
      </c>
      <c r="H6031" s="28">
        <v>0</v>
      </c>
      <c r="I6031" s="28">
        <f>+[1]DEPURADO!N6025+[1]DEPURADO!O6025</f>
        <v>0</v>
      </c>
      <c r="J6031" s="28">
        <f>+[1]DEPURADO!S6025</f>
        <v>0</v>
      </c>
      <c r="K6031" s="29">
        <f>+[1]DEPURADO!Q6025+[1]DEPURADO!R6025</f>
        <v>0</v>
      </c>
      <c r="L6031" s="28">
        <v>0</v>
      </c>
      <c r="M6031" s="28">
        <v>0</v>
      </c>
      <c r="N6031" s="28">
        <f t="shared" si="658"/>
        <v>0</v>
      </c>
      <c r="O6031" s="28">
        <f t="shared" si="659"/>
        <v>38110</v>
      </c>
      <c r="P6031" s="24">
        <f>IF([1]DEPURADO!I6025&gt;1,0,[1]DEPURADO!B6025)</f>
        <v>0</v>
      </c>
      <c r="Q6031" s="30">
        <f t="shared" si="660"/>
        <v>0</v>
      </c>
      <c r="R6031" s="31">
        <f t="shared" si="661"/>
        <v>38110</v>
      </c>
      <c r="S6031" s="31">
        <f>+[1]DEPURADO!K6025</f>
        <v>0</v>
      </c>
      <c r="T6031" s="23" t="s">
        <v>45</v>
      </c>
      <c r="U6031" s="31">
        <f>+[1]DEPURADO!J6025</f>
        <v>0</v>
      </c>
      <c r="V6031" s="30"/>
      <c r="W6031" s="23" t="s">
        <v>45</v>
      </c>
      <c r="X6031" s="31">
        <f>+[1]DEPURADO!L6025+[1]DEPURADO!M6025</f>
        <v>0</v>
      </c>
      <c r="Y6031" s="23" t="s">
        <v>45</v>
      </c>
      <c r="Z6031" s="31">
        <f t="shared" si="662"/>
        <v>0</v>
      </c>
      <c r="AA6031" s="31"/>
      <c r="AB6031" s="31">
        <v>0</v>
      </c>
      <c r="AC6031" s="31">
        <v>0</v>
      </c>
      <c r="AD6031" s="30"/>
      <c r="AE6031" s="30">
        <f>+[1]DEPURADO!L6025</f>
        <v>0</v>
      </c>
      <c r="AF6031" s="30">
        <v>0</v>
      </c>
      <c r="AG6031" s="30">
        <f t="shared" si="663"/>
        <v>0</v>
      </c>
      <c r="AH6031" s="30">
        <v>0</v>
      </c>
      <c r="AI6031" s="30" t="str">
        <f>+[1]DEPURADO!G6025</f>
        <v>NO RADICADO</v>
      </c>
      <c r="AJ6031" s="32"/>
      <c r="AK6031" s="33"/>
    </row>
    <row r="6032" spans="1:37" s="34" customFormat="1" x14ac:dyDescent="0.25">
      <c r="A6032" s="23">
        <f t="shared" si="664"/>
        <v>6024</v>
      </c>
      <c r="B6032" s="24" t="s">
        <v>44</v>
      </c>
      <c r="C6032" s="23" t="str">
        <f>+[1]DEPURADO!A6026</f>
        <v>FEH137946</v>
      </c>
      <c r="D6032" s="23" t="str">
        <f>+[1]DEPURADO!B6026</f>
        <v>FEH137946</v>
      </c>
      <c r="E6032" s="25">
        <f>+[1]DEPURADO!C6026</f>
        <v>44375</v>
      </c>
      <c r="F6032" s="26" t="str">
        <f>+IF([1]DEPURADO!D6026&gt;1,[1]DEPURADO!D6026," ")</f>
        <v xml:space="preserve"> </v>
      </c>
      <c r="G6032" s="27">
        <f>[1]DEPURADO!F6026</f>
        <v>7272</v>
      </c>
      <c r="H6032" s="28">
        <v>0</v>
      </c>
      <c r="I6032" s="28">
        <f>+[1]DEPURADO!N6026+[1]DEPURADO!O6026</f>
        <v>0</v>
      </c>
      <c r="J6032" s="28">
        <f>+[1]DEPURADO!S6026</f>
        <v>0</v>
      </c>
      <c r="K6032" s="29">
        <f>+[1]DEPURADO!Q6026+[1]DEPURADO!R6026</f>
        <v>0</v>
      </c>
      <c r="L6032" s="28">
        <v>0</v>
      </c>
      <c r="M6032" s="28">
        <v>0</v>
      </c>
      <c r="N6032" s="28">
        <f t="shared" si="658"/>
        <v>0</v>
      </c>
      <c r="O6032" s="28">
        <f t="shared" si="659"/>
        <v>7272</v>
      </c>
      <c r="P6032" s="24">
        <f>IF([1]DEPURADO!I6026&gt;1,0,[1]DEPURADO!B6026)</f>
        <v>0</v>
      </c>
      <c r="Q6032" s="30">
        <f t="shared" si="660"/>
        <v>0</v>
      </c>
      <c r="R6032" s="31">
        <f t="shared" si="661"/>
        <v>7272</v>
      </c>
      <c r="S6032" s="31">
        <f>+[1]DEPURADO!K6026</f>
        <v>0</v>
      </c>
      <c r="T6032" s="23" t="s">
        <v>45</v>
      </c>
      <c r="U6032" s="31">
        <f>+[1]DEPURADO!J6026</f>
        <v>0</v>
      </c>
      <c r="V6032" s="30"/>
      <c r="W6032" s="23" t="s">
        <v>45</v>
      </c>
      <c r="X6032" s="31">
        <f>+[1]DEPURADO!L6026+[1]DEPURADO!M6026</f>
        <v>0</v>
      </c>
      <c r="Y6032" s="23" t="s">
        <v>45</v>
      </c>
      <c r="Z6032" s="31">
        <f t="shared" si="662"/>
        <v>0</v>
      </c>
      <c r="AA6032" s="31"/>
      <c r="AB6032" s="31">
        <v>0</v>
      </c>
      <c r="AC6032" s="31">
        <v>0</v>
      </c>
      <c r="AD6032" s="30"/>
      <c r="AE6032" s="30">
        <f>+[1]DEPURADO!L6026</f>
        <v>0</v>
      </c>
      <c r="AF6032" s="30">
        <v>0</v>
      </c>
      <c r="AG6032" s="30">
        <f t="shared" si="663"/>
        <v>0</v>
      </c>
      <c r="AH6032" s="30">
        <v>0</v>
      </c>
      <c r="AI6032" s="30" t="str">
        <f>+[1]DEPURADO!G6026</f>
        <v>NO RADICADO</v>
      </c>
      <c r="AJ6032" s="32"/>
      <c r="AK6032" s="33"/>
    </row>
    <row r="6033" spans="1:37" s="34" customFormat="1" x14ac:dyDescent="0.25">
      <c r="A6033" s="23">
        <f t="shared" si="664"/>
        <v>6025</v>
      </c>
      <c r="B6033" s="24" t="s">
        <v>44</v>
      </c>
      <c r="C6033" s="23" t="str">
        <f>+[1]DEPURADO!A6027</f>
        <v>FEH137947</v>
      </c>
      <c r="D6033" s="23" t="str">
        <f>+[1]DEPURADO!B6027</f>
        <v>FEH137947</v>
      </c>
      <c r="E6033" s="25">
        <f>+[1]DEPURADO!C6027</f>
        <v>44375</v>
      </c>
      <c r="F6033" s="26" t="str">
        <f>+IF([1]DEPURADO!D6027&gt;1,[1]DEPURADO!D6027," ")</f>
        <v xml:space="preserve"> </v>
      </c>
      <c r="G6033" s="27">
        <f>[1]DEPURADO!F6027</f>
        <v>63450</v>
      </c>
      <c r="H6033" s="28">
        <v>0</v>
      </c>
      <c r="I6033" s="28">
        <f>+[1]DEPURADO!N6027+[1]DEPURADO!O6027</f>
        <v>0</v>
      </c>
      <c r="J6033" s="28">
        <f>+[1]DEPURADO!S6027</f>
        <v>0</v>
      </c>
      <c r="K6033" s="29">
        <f>+[1]DEPURADO!Q6027+[1]DEPURADO!R6027</f>
        <v>0</v>
      </c>
      <c r="L6033" s="28">
        <v>0</v>
      </c>
      <c r="M6033" s="28">
        <v>0</v>
      </c>
      <c r="N6033" s="28">
        <f t="shared" si="658"/>
        <v>0</v>
      </c>
      <c r="O6033" s="28">
        <f t="shared" si="659"/>
        <v>63450</v>
      </c>
      <c r="P6033" s="24" t="str">
        <f>IF([1]DEPURADO!I6027&gt;1,0,[1]DEPURADO!B6027)</f>
        <v>FEH137947</v>
      </c>
      <c r="Q6033" s="30">
        <f t="shared" si="660"/>
        <v>63450</v>
      </c>
      <c r="R6033" s="31">
        <f t="shared" si="661"/>
        <v>0</v>
      </c>
      <c r="S6033" s="31">
        <f>+[1]DEPURADO!K6027</f>
        <v>0</v>
      </c>
      <c r="T6033" s="23" t="s">
        <v>45</v>
      </c>
      <c r="U6033" s="31">
        <f>+[1]DEPURADO!J6027</f>
        <v>63450</v>
      </c>
      <c r="V6033" s="30"/>
      <c r="W6033" s="23" t="s">
        <v>45</v>
      </c>
      <c r="X6033" s="31">
        <f>+[1]DEPURADO!L6027+[1]DEPURADO!M6027</f>
        <v>0</v>
      </c>
      <c r="Y6033" s="23" t="s">
        <v>45</v>
      </c>
      <c r="Z6033" s="31">
        <f t="shared" si="662"/>
        <v>0</v>
      </c>
      <c r="AA6033" s="31"/>
      <c r="AB6033" s="31">
        <v>0</v>
      </c>
      <c r="AC6033" s="31">
        <v>0</v>
      </c>
      <c r="AD6033" s="30"/>
      <c r="AE6033" s="30">
        <f>+[1]DEPURADO!L6027</f>
        <v>0</v>
      </c>
      <c r="AF6033" s="30">
        <v>0</v>
      </c>
      <c r="AG6033" s="30">
        <f t="shared" si="663"/>
        <v>0</v>
      </c>
      <c r="AH6033" s="30">
        <v>0</v>
      </c>
      <c r="AI6033" s="30" t="str">
        <f>+[1]DEPURADO!G6027</f>
        <v>EN REVISION</v>
      </c>
      <c r="AJ6033" s="32"/>
      <c r="AK6033" s="33"/>
    </row>
    <row r="6034" spans="1:37" s="34" customFormat="1" x14ac:dyDescent="0.25">
      <c r="A6034" s="23">
        <f t="shared" si="664"/>
        <v>6026</v>
      </c>
      <c r="B6034" s="24" t="s">
        <v>44</v>
      </c>
      <c r="C6034" s="23" t="str">
        <f>+[1]DEPURADO!A6028</f>
        <v>FEH137949</v>
      </c>
      <c r="D6034" s="23" t="str">
        <f>+[1]DEPURADO!B6028</f>
        <v>FEH137949</v>
      </c>
      <c r="E6034" s="25">
        <f>+[1]DEPURADO!C6028</f>
        <v>44375</v>
      </c>
      <c r="F6034" s="26" t="str">
        <f>+IF([1]DEPURADO!D6028&gt;1,[1]DEPURADO!D6028," ")</f>
        <v xml:space="preserve"> </v>
      </c>
      <c r="G6034" s="27">
        <f>[1]DEPURADO!F6028</f>
        <v>38110</v>
      </c>
      <c r="H6034" s="28">
        <v>0</v>
      </c>
      <c r="I6034" s="28">
        <f>+[1]DEPURADO!N6028+[1]DEPURADO!O6028</f>
        <v>0</v>
      </c>
      <c r="J6034" s="28">
        <f>+[1]DEPURADO!S6028</f>
        <v>0</v>
      </c>
      <c r="K6034" s="29">
        <f>+[1]DEPURADO!Q6028+[1]DEPURADO!R6028</f>
        <v>0</v>
      </c>
      <c r="L6034" s="28">
        <v>0</v>
      </c>
      <c r="M6034" s="28">
        <v>0</v>
      </c>
      <c r="N6034" s="28">
        <f t="shared" si="658"/>
        <v>0</v>
      </c>
      <c r="O6034" s="28">
        <f t="shared" si="659"/>
        <v>38110</v>
      </c>
      <c r="P6034" s="24">
        <f>IF([1]DEPURADO!I6028&gt;1,0,[1]DEPURADO!B6028)</f>
        <v>0</v>
      </c>
      <c r="Q6034" s="30">
        <f t="shared" si="660"/>
        <v>0</v>
      </c>
      <c r="R6034" s="31">
        <f t="shared" si="661"/>
        <v>38110</v>
      </c>
      <c r="S6034" s="31">
        <f>+[1]DEPURADO!K6028</f>
        <v>0</v>
      </c>
      <c r="T6034" s="23" t="s">
        <v>45</v>
      </c>
      <c r="U6034" s="31">
        <f>+[1]DEPURADO!J6028</f>
        <v>0</v>
      </c>
      <c r="V6034" s="30"/>
      <c r="W6034" s="23" t="s">
        <v>45</v>
      </c>
      <c r="X6034" s="31">
        <f>+[1]DEPURADO!L6028+[1]DEPURADO!M6028</f>
        <v>0</v>
      </c>
      <c r="Y6034" s="23" t="s">
        <v>45</v>
      </c>
      <c r="Z6034" s="31">
        <f t="shared" si="662"/>
        <v>0</v>
      </c>
      <c r="AA6034" s="31"/>
      <c r="AB6034" s="31">
        <v>0</v>
      </c>
      <c r="AC6034" s="31">
        <v>0</v>
      </c>
      <c r="AD6034" s="30"/>
      <c r="AE6034" s="30">
        <f>+[1]DEPURADO!L6028</f>
        <v>0</v>
      </c>
      <c r="AF6034" s="30">
        <v>0</v>
      </c>
      <c r="AG6034" s="30">
        <f t="shared" si="663"/>
        <v>0</v>
      </c>
      <c r="AH6034" s="30">
        <v>0</v>
      </c>
      <c r="AI6034" s="30" t="str">
        <f>+[1]DEPURADO!G6028</f>
        <v>NO RADICADO</v>
      </c>
      <c r="AJ6034" s="32"/>
      <c r="AK6034" s="33"/>
    </row>
    <row r="6035" spans="1:37" s="34" customFormat="1" x14ac:dyDescent="0.25">
      <c r="A6035" s="23">
        <f t="shared" si="664"/>
        <v>6027</v>
      </c>
      <c r="B6035" s="24" t="s">
        <v>44</v>
      </c>
      <c r="C6035" s="23" t="str">
        <f>+[1]DEPURADO!A6029</f>
        <v>FEH137968</v>
      </c>
      <c r="D6035" s="23" t="str">
        <f>+[1]DEPURADO!B6029</f>
        <v>FEH137968</v>
      </c>
      <c r="E6035" s="25">
        <f>+[1]DEPURADO!C6029</f>
        <v>44375</v>
      </c>
      <c r="F6035" s="26" t="str">
        <f>+IF([1]DEPURADO!D6029&gt;1,[1]DEPURADO!D6029," ")</f>
        <v xml:space="preserve"> </v>
      </c>
      <c r="G6035" s="27">
        <f>[1]DEPURADO!F6029</f>
        <v>147608</v>
      </c>
      <c r="H6035" s="28">
        <v>0</v>
      </c>
      <c r="I6035" s="28">
        <f>+[1]DEPURADO!N6029+[1]DEPURADO!O6029</f>
        <v>0</v>
      </c>
      <c r="J6035" s="28">
        <f>+[1]DEPURADO!S6029</f>
        <v>0</v>
      </c>
      <c r="K6035" s="29">
        <f>+[1]DEPURADO!Q6029+[1]DEPURADO!R6029</f>
        <v>0</v>
      </c>
      <c r="L6035" s="28">
        <v>0</v>
      </c>
      <c r="M6035" s="28">
        <v>0</v>
      </c>
      <c r="N6035" s="28">
        <f t="shared" si="658"/>
        <v>0</v>
      </c>
      <c r="O6035" s="28">
        <f t="shared" si="659"/>
        <v>147608</v>
      </c>
      <c r="P6035" s="24">
        <f>IF([1]DEPURADO!I6029&gt;1,0,[1]DEPURADO!B6029)</f>
        <v>0</v>
      </c>
      <c r="Q6035" s="30">
        <f t="shared" si="660"/>
        <v>0</v>
      </c>
      <c r="R6035" s="31">
        <f t="shared" si="661"/>
        <v>147608</v>
      </c>
      <c r="S6035" s="31">
        <f>+[1]DEPURADO!K6029</f>
        <v>0</v>
      </c>
      <c r="T6035" s="23" t="s">
        <v>45</v>
      </c>
      <c r="U6035" s="31">
        <f>+[1]DEPURADO!J6029</f>
        <v>0</v>
      </c>
      <c r="V6035" s="30"/>
      <c r="W6035" s="23" t="s">
        <v>45</v>
      </c>
      <c r="X6035" s="31">
        <f>+[1]DEPURADO!L6029+[1]DEPURADO!M6029</f>
        <v>0</v>
      </c>
      <c r="Y6035" s="23" t="s">
        <v>45</v>
      </c>
      <c r="Z6035" s="31">
        <f t="shared" si="662"/>
        <v>0</v>
      </c>
      <c r="AA6035" s="31"/>
      <c r="AB6035" s="31">
        <v>0</v>
      </c>
      <c r="AC6035" s="31">
        <v>0</v>
      </c>
      <c r="AD6035" s="30"/>
      <c r="AE6035" s="30">
        <f>+[1]DEPURADO!L6029</f>
        <v>0</v>
      </c>
      <c r="AF6035" s="30">
        <v>0</v>
      </c>
      <c r="AG6035" s="30">
        <f t="shared" si="663"/>
        <v>0</v>
      </c>
      <c r="AH6035" s="30">
        <v>0</v>
      </c>
      <c r="AI6035" s="30" t="str">
        <f>+[1]DEPURADO!G6029</f>
        <v>NO RADICADO</v>
      </c>
      <c r="AJ6035" s="32"/>
      <c r="AK6035" s="33"/>
    </row>
    <row r="6036" spans="1:37" s="34" customFormat="1" x14ac:dyDescent="0.25">
      <c r="A6036" s="23">
        <f t="shared" si="664"/>
        <v>6028</v>
      </c>
      <c r="B6036" s="24" t="s">
        <v>44</v>
      </c>
      <c r="C6036" s="23" t="str">
        <f>+[1]DEPURADO!A6030</f>
        <v>FEH137979</v>
      </c>
      <c r="D6036" s="23" t="str">
        <f>+[1]DEPURADO!B6030</f>
        <v>FEH137979</v>
      </c>
      <c r="E6036" s="25">
        <f>+[1]DEPURADO!C6030</f>
        <v>44375</v>
      </c>
      <c r="F6036" s="26" t="str">
        <f>+IF([1]DEPURADO!D6030&gt;1,[1]DEPURADO!D6030," ")</f>
        <v xml:space="preserve"> </v>
      </c>
      <c r="G6036" s="27">
        <f>[1]DEPURADO!F6030</f>
        <v>92700</v>
      </c>
      <c r="H6036" s="28">
        <v>0</v>
      </c>
      <c r="I6036" s="28">
        <f>+[1]DEPURADO!N6030+[1]DEPURADO!O6030</f>
        <v>0</v>
      </c>
      <c r="J6036" s="28">
        <f>+[1]DEPURADO!S6030</f>
        <v>0</v>
      </c>
      <c r="K6036" s="29">
        <f>+[1]DEPURADO!Q6030+[1]DEPURADO!R6030</f>
        <v>0</v>
      </c>
      <c r="L6036" s="28">
        <v>0</v>
      </c>
      <c r="M6036" s="28">
        <v>0</v>
      </c>
      <c r="N6036" s="28">
        <f t="shared" si="658"/>
        <v>0</v>
      </c>
      <c r="O6036" s="28">
        <f t="shared" si="659"/>
        <v>92700</v>
      </c>
      <c r="P6036" s="24">
        <f>IF([1]DEPURADO!I6030&gt;1,0,[1]DEPURADO!B6030)</f>
        <v>0</v>
      </c>
      <c r="Q6036" s="30">
        <f t="shared" si="660"/>
        <v>0</v>
      </c>
      <c r="R6036" s="31">
        <f t="shared" si="661"/>
        <v>92700</v>
      </c>
      <c r="S6036" s="31">
        <f>+[1]DEPURADO!K6030</f>
        <v>0</v>
      </c>
      <c r="T6036" s="23" t="s">
        <v>45</v>
      </c>
      <c r="U6036" s="31">
        <f>+[1]DEPURADO!J6030</f>
        <v>0</v>
      </c>
      <c r="V6036" s="30"/>
      <c r="W6036" s="23" t="s">
        <v>45</v>
      </c>
      <c r="X6036" s="31">
        <f>+[1]DEPURADO!L6030+[1]DEPURADO!M6030</f>
        <v>0</v>
      </c>
      <c r="Y6036" s="23" t="s">
        <v>45</v>
      </c>
      <c r="Z6036" s="31">
        <f t="shared" si="662"/>
        <v>0</v>
      </c>
      <c r="AA6036" s="31"/>
      <c r="AB6036" s="31">
        <v>0</v>
      </c>
      <c r="AC6036" s="31">
        <v>0</v>
      </c>
      <c r="AD6036" s="30"/>
      <c r="AE6036" s="30">
        <f>+[1]DEPURADO!L6030</f>
        <v>0</v>
      </c>
      <c r="AF6036" s="30">
        <v>0</v>
      </c>
      <c r="AG6036" s="30">
        <f t="shared" si="663"/>
        <v>0</v>
      </c>
      <c r="AH6036" s="30">
        <v>0</v>
      </c>
      <c r="AI6036" s="30" t="str">
        <f>+[1]DEPURADO!G6030</f>
        <v>NO RADICADO</v>
      </c>
      <c r="AJ6036" s="32"/>
      <c r="AK6036" s="33"/>
    </row>
    <row r="6037" spans="1:37" s="34" customFormat="1" x14ac:dyDescent="0.25">
      <c r="A6037" s="23">
        <f t="shared" si="664"/>
        <v>6029</v>
      </c>
      <c r="B6037" s="24" t="s">
        <v>44</v>
      </c>
      <c r="C6037" s="23" t="str">
        <f>+[1]DEPURADO!A6031</f>
        <v>FEH137982</v>
      </c>
      <c r="D6037" s="23" t="str">
        <f>+[1]DEPURADO!B6031</f>
        <v>FEH137982</v>
      </c>
      <c r="E6037" s="25">
        <f>+[1]DEPURADO!C6031</f>
        <v>44375</v>
      </c>
      <c r="F6037" s="26" t="str">
        <f>+IF([1]DEPURADO!D6031&gt;1,[1]DEPURADO!D6031," ")</f>
        <v xml:space="preserve"> </v>
      </c>
      <c r="G6037" s="27">
        <f>[1]DEPURADO!F6031</f>
        <v>38110</v>
      </c>
      <c r="H6037" s="28">
        <v>0</v>
      </c>
      <c r="I6037" s="28">
        <f>+[1]DEPURADO!N6031+[1]DEPURADO!O6031</f>
        <v>0</v>
      </c>
      <c r="J6037" s="28">
        <f>+[1]DEPURADO!S6031</f>
        <v>0</v>
      </c>
      <c r="K6037" s="29">
        <f>+[1]DEPURADO!Q6031+[1]DEPURADO!R6031</f>
        <v>0</v>
      </c>
      <c r="L6037" s="28">
        <v>0</v>
      </c>
      <c r="M6037" s="28">
        <v>0</v>
      </c>
      <c r="N6037" s="28">
        <f t="shared" si="658"/>
        <v>0</v>
      </c>
      <c r="O6037" s="28">
        <f t="shared" si="659"/>
        <v>38110</v>
      </c>
      <c r="P6037" s="24">
        <f>IF([1]DEPURADO!I6031&gt;1,0,[1]DEPURADO!B6031)</f>
        <v>0</v>
      </c>
      <c r="Q6037" s="30">
        <f t="shared" si="660"/>
        <v>0</v>
      </c>
      <c r="R6037" s="31">
        <f t="shared" si="661"/>
        <v>38110</v>
      </c>
      <c r="S6037" s="31">
        <f>+[1]DEPURADO!K6031</f>
        <v>0</v>
      </c>
      <c r="T6037" s="23" t="s">
        <v>45</v>
      </c>
      <c r="U6037" s="31">
        <f>+[1]DEPURADO!J6031</f>
        <v>0</v>
      </c>
      <c r="V6037" s="30"/>
      <c r="W6037" s="23" t="s">
        <v>45</v>
      </c>
      <c r="X6037" s="31">
        <f>+[1]DEPURADO!L6031+[1]DEPURADO!M6031</f>
        <v>0</v>
      </c>
      <c r="Y6037" s="23" t="s">
        <v>45</v>
      </c>
      <c r="Z6037" s="31">
        <f t="shared" si="662"/>
        <v>0</v>
      </c>
      <c r="AA6037" s="31"/>
      <c r="AB6037" s="31">
        <v>0</v>
      </c>
      <c r="AC6037" s="31">
        <v>0</v>
      </c>
      <c r="AD6037" s="30"/>
      <c r="AE6037" s="30">
        <f>+[1]DEPURADO!L6031</f>
        <v>0</v>
      </c>
      <c r="AF6037" s="30">
        <v>0</v>
      </c>
      <c r="AG6037" s="30">
        <f t="shared" si="663"/>
        <v>0</v>
      </c>
      <c r="AH6037" s="30">
        <v>0</v>
      </c>
      <c r="AI6037" s="30" t="str">
        <f>+[1]DEPURADO!G6031</f>
        <v>NO RADICADO</v>
      </c>
      <c r="AJ6037" s="32"/>
      <c r="AK6037" s="33"/>
    </row>
    <row r="6038" spans="1:37" s="34" customFormat="1" x14ac:dyDescent="0.25">
      <c r="A6038" s="23">
        <f t="shared" si="664"/>
        <v>6030</v>
      </c>
      <c r="B6038" s="24" t="s">
        <v>44</v>
      </c>
      <c r="C6038" s="23" t="str">
        <f>+[1]DEPURADO!A6032</f>
        <v>FEH137998</v>
      </c>
      <c r="D6038" s="23" t="str">
        <f>+[1]DEPURADO!B6032</f>
        <v>FEH137998</v>
      </c>
      <c r="E6038" s="25">
        <f>+[1]DEPURADO!C6032</f>
        <v>44375</v>
      </c>
      <c r="F6038" s="26" t="str">
        <f>+IF([1]DEPURADO!D6032&gt;1,[1]DEPURADO!D6032," ")</f>
        <v xml:space="preserve"> </v>
      </c>
      <c r="G6038" s="27">
        <f>[1]DEPURADO!F6032</f>
        <v>95400</v>
      </c>
      <c r="H6038" s="28">
        <v>0</v>
      </c>
      <c r="I6038" s="28">
        <f>+[1]DEPURADO!N6032+[1]DEPURADO!O6032</f>
        <v>0</v>
      </c>
      <c r="J6038" s="28">
        <f>+[1]DEPURADO!S6032</f>
        <v>0</v>
      </c>
      <c r="K6038" s="29">
        <f>+[1]DEPURADO!Q6032+[1]DEPURADO!R6032</f>
        <v>0</v>
      </c>
      <c r="L6038" s="28">
        <v>0</v>
      </c>
      <c r="M6038" s="28">
        <v>0</v>
      </c>
      <c r="N6038" s="28">
        <f t="shared" si="658"/>
        <v>0</v>
      </c>
      <c r="O6038" s="28">
        <f t="shared" si="659"/>
        <v>95400</v>
      </c>
      <c r="P6038" s="24">
        <f>IF([1]DEPURADO!I6032&gt;1,0,[1]DEPURADO!B6032)</f>
        <v>0</v>
      </c>
      <c r="Q6038" s="30">
        <f t="shared" si="660"/>
        <v>0</v>
      </c>
      <c r="R6038" s="31">
        <f t="shared" si="661"/>
        <v>95400</v>
      </c>
      <c r="S6038" s="31">
        <f>+[1]DEPURADO!K6032</f>
        <v>0</v>
      </c>
      <c r="T6038" s="23" t="s">
        <v>45</v>
      </c>
      <c r="U6038" s="31">
        <f>+[1]DEPURADO!J6032</f>
        <v>0</v>
      </c>
      <c r="V6038" s="30"/>
      <c r="W6038" s="23" t="s">
        <v>45</v>
      </c>
      <c r="X6038" s="31">
        <f>+[1]DEPURADO!L6032+[1]DEPURADO!M6032</f>
        <v>0</v>
      </c>
      <c r="Y6038" s="23" t="s">
        <v>45</v>
      </c>
      <c r="Z6038" s="31">
        <f t="shared" si="662"/>
        <v>0</v>
      </c>
      <c r="AA6038" s="31"/>
      <c r="AB6038" s="31">
        <v>0</v>
      </c>
      <c r="AC6038" s="31">
        <v>0</v>
      </c>
      <c r="AD6038" s="30"/>
      <c r="AE6038" s="30">
        <f>+[1]DEPURADO!L6032</f>
        <v>0</v>
      </c>
      <c r="AF6038" s="30">
        <v>0</v>
      </c>
      <c r="AG6038" s="30">
        <f t="shared" si="663"/>
        <v>0</v>
      </c>
      <c r="AH6038" s="30">
        <v>0</v>
      </c>
      <c r="AI6038" s="30" t="str">
        <f>+[1]DEPURADO!G6032</f>
        <v>NO RADICADO</v>
      </c>
      <c r="AJ6038" s="32"/>
      <c r="AK6038" s="33"/>
    </row>
    <row r="6039" spans="1:37" s="34" customFormat="1" x14ac:dyDescent="0.25">
      <c r="A6039" s="23">
        <f t="shared" si="664"/>
        <v>6031</v>
      </c>
      <c r="B6039" s="24" t="s">
        <v>44</v>
      </c>
      <c r="C6039" s="23" t="str">
        <f>+[1]DEPURADO!A6033</f>
        <v>FEH138006</v>
      </c>
      <c r="D6039" s="23" t="str">
        <f>+[1]DEPURADO!B6033</f>
        <v>FEH138006</v>
      </c>
      <c r="E6039" s="25">
        <f>+[1]DEPURADO!C6033</f>
        <v>44375</v>
      </c>
      <c r="F6039" s="26" t="str">
        <f>+IF([1]DEPURADO!D6033&gt;1,[1]DEPURADO!D6033," ")</f>
        <v xml:space="preserve"> </v>
      </c>
      <c r="G6039" s="27">
        <f>[1]DEPURADO!F6033</f>
        <v>38110</v>
      </c>
      <c r="H6039" s="28">
        <v>0</v>
      </c>
      <c r="I6039" s="28">
        <f>+[1]DEPURADO!N6033+[1]DEPURADO!O6033</f>
        <v>0</v>
      </c>
      <c r="J6039" s="28">
        <f>+[1]DEPURADO!S6033</f>
        <v>0</v>
      </c>
      <c r="K6039" s="29">
        <f>+[1]DEPURADO!Q6033+[1]DEPURADO!R6033</f>
        <v>0</v>
      </c>
      <c r="L6039" s="28">
        <v>0</v>
      </c>
      <c r="M6039" s="28">
        <v>0</v>
      </c>
      <c r="N6039" s="28">
        <f t="shared" si="658"/>
        <v>0</v>
      </c>
      <c r="O6039" s="28">
        <f t="shared" si="659"/>
        <v>38110</v>
      </c>
      <c r="P6039" s="24">
        <f>IF([1]DEPURADO!I6033&gt;1,0,[1]DEPURADO!B6033)</f>
        <v>0</v>
      </c>
      <c r="Q6039" s="30">
        <f t="shared" si="660"/>
        <v>0</v>
      </c>
      <c r="R6039" s="31">
        <f t="shared" si="661"/>
        <v>38110</v>
      </c>
      <c r="S6039" s="31">
        <f>+[1]DEPURADO!K6033</f>
        <v>0</v>
      </c>
      <c r="T6039" s="23" t="s">
        <v>45</v>
      </c>
      <c r="U6039" s="31">
        <f>+[1]DEPURADO!J6033</f>
        <v>0</v>
      </c>
      <c r="V6039" s="30"/>
      <c r="W6039" s="23" t="s">
        <v>45</v>
      </c>
      <c r="X6039" s="31">
        <f>+[1]DEPURADO!L6033+[1]DEPURADO!M6033</f>
        <v>0</v>
      </c>
      <c r="Y6039" s="23" t="s">
        <v>45</v>
      </c>
      <c r="Z6039" s="31">
        <f t="shared" si="662"/>
        <v>0</v>
      </c>
      <c r="AA6039" s="31"/>
      <c r="AB6039" s="31">
        <v>0</v>
      </c>
      <c r="AC6039" s="31">
        <v>0</v>
      </c>
      <c r="AD6039" s="30"/>
      <c r="AE6039" s="30">
        <f>+[1]DEPURADO!L6033</f>
        <v>0</v>
      </c>
      <c r="AF6039" s="30">
        <v>0</v>
      </c>
      <c r="AG6039" s="30">
        <f t="shared" si="663"/>
        <v>0</v>
      </c>
      <c r="AH6039" s="30">
        <v>0</v>
      </c>
      <c r="AI6039" s="30" t="str">
        <f>+[1]DEPURADO!G6033</f>
        <v>NO RADICADO</v>
      </c>
      <c r="AJ6039" s="32"/>
      <c r="AK6039" s="33"/>
    </row>
    <row r="6040" spans="1:37" s="34" customFormat="1" x14ac:dyDescent="0.25">
      <c r="A6040" s="23">
        <f t="shared" si="664"/>
        <v>6032</v>
      </c>
      <c r="B6040" s="24" t="s">
        <v>44</v>
      </c>
      <c r="C6040" s="23" t="str">
        <f>+[1]DEPURADO!A6034</f>
        <v>FEH138032</v>
      </c>
      <c r="D6040" s="23" t="str">
        <f>+[1]DEPURADO!B6034</f>
        <v>FEH138032</v>
      </c>
      <c r="E6040" s="25">
        <f>+[1]DEPURADO!C6034</f>
        <v>44375</v>
      </c>
      <c r="F6040" s="26" t="str">
        <f>+IF([1]DEPURADO!D6034&gt;1,[1]DEPURADO!D6034," ")</f>
        <v xml:space="preserve"> </v>
      </c>
      <c r="G6040" s="27">
        <f>[1]DEPURADO!F6034</f>
        <v>38110</v>
      </c>
      <c r="H6040" s="28">
        <v>0</v>
      </c>
      <c r="I6040" s="28">
        <f>+[1]DEPURADO!N6034+[1]DEPURADO!O6034</f>
        <v>0</v>
      </c>
      <c r="J6040" s="28">
        <f>+[1]DEPURADO!S6034</f>
        <v>0</v>
      </c>
      <c r="K6040" s="29">
        <f>+[1]DEPURADO!Q6034+[1]DEPURADO!R6034</f>
        <v>0</v>
      </c>
      <c r="L6040" s="28">
        <v>0</v>
      </c>
      <c r="M6040" s="28">
        <v>0</v>
      </c>
      <c r="N6040" s="28">
        <f t="shared" si="658"/>
        <v>0</v>
      </c>
      <c r="O6040" s="28">
        <f t="shared" si="659"/>
        <v>38110</v>
      </c>
      <c r="P6040" s="24">
        <f>IF([1]DEPURADO!I6034&gt;1,0,[1]DEPURADO!B6034)</f>
        <v>0</v>
      </c>
      <c r="Q6040" s="30">
        <f t="shared" si="660"/>
        <v>0</v>
      </c>
      <c r="R6040" s="31">
        <f t="shared" si="661"/>
        <v>38110</v>
      </c>
      <c r="S6040" s="31">
        <f>+[1]DEPURADO!K6034</f>
        <v>0</v>
      </c>
      <c r="T6040" s="23" t="s">
        <v>45</v>
      </c>
      <c r="U6040" s="31">
        <f>+[1]DEPURADO!J6034</f>
        <v>0</v>
      </c>
      <c r="V6040" s="30"/>
      <c r="W6040" s="23" t="s">
        <v>45</v>
      </c>
      <c r="X6040" s="31">
        <f>+[1]DEPURADO!L6034+[1]DEPURADO!M6034</f>
        <v>0</v>
      </c>
      <c r="Y6040" s="23" t="s">
        <v>45</v>
      </c>
      <c r="Z6040" s="31">
        <f t="shared" si="662"/>
        <v>0</v>
      </c>
      <c r="AA6040" s="31"/>
      <c r="AB6040" s="31">
        <v>0</v>
      </c>
      <c r="AC6040" s="31">
        <v>0</v>
      </c>
      <c r="AD6040" s="30"/>
      <c r="AE6040" s="30">
        <f>+[1]DEPURADO!L6034</f>
        <v>0</v>
      </c>
      <c r="AF6040" s="30">
        <v>0</v>
      </c>
      <c r="AG6040" s="30">
        <f t="shared" si="663"/>
        <v>0</v>
      </c>
      <c r="AH6040" s="30">
        <v>0</v>
      </c>
      <c r="AI6040" s="30" t="str">
        <f>+[1]DEPURADO!G6034</f>
        <v>NO RADICADO</v>
      </c>
      <c r="AJ6040" s="32"/>
      <c r="AK6040" s="33"/>
    </row>
    <row r="6041" spans="1:37" s="34" customFormat="1" x14ac:dyDescent="0.25">
      <c r="A6041" s="23">
        <f t="shared" si="664"/>
        <v>6033</v>
      </c>
      <c r="B6041" s="24" t="s">
        <v>44</v>
      </c>
      <c r="C6041" s="23" t="str">
        <f>+[1]DEPURADO!A6035</f>
        <v>FEH138033</v>
      </c>
      <c r="D6041" s="23" t="str">
        <f>+[1]DEPURADO!B6035</f>
        <v>FEH138033</v>
      </c>
      <c r="E6041" s="25">
        <f>+[1]DEPURADO!C6035</f>
        <v>44375</v>
      </c>
      <c r="F6041" s="26" t="str">
        <f>+IF([1]DEPURADO!D6035&gt;1,[1]DEPURADO!D6035," ")</f>
        <v xml:space="preserve"> </v>
      </c>
      <c r="G6041" s="27">
        <f>[1]DEPURADO!F6035</f>
        <v>38110</v>
      </c>
      <c r="H6041" s="28">
        <v>0</v>
      </c>
      <c r="I6041" s="28">
        <f>+[1]DEPURADO!N6035+[1]DEPURADO!O6035</f>
        <v>0</v>
      </c>
      <c r="J6041" s="28">
        <f>+[1]DEPURADO!S6035</f>
        <v>0</v>
      </c>
      <c r="K6041" s="29">
        <f>+[1]DEPURADO!Q6035+[1]DEPURADO!R6035</f>
        <v>0</v>
      </c>
      <c r="L6041" s="28">
        <v>0</v>
      </c>
      <c r="M6041" s="28">
        <v>0</v>
      </c>
      <c r="N6041" s="28">
        <f t="shared" si="658"/>
        <v>0</v>
      </c>
      <c r="O6041" s="28">
        <f t="shared" si="659"/>
        <v>38110</v>
      </c>
      <c r="P6041" s="24">
        <f>IF([1]DEPURADO!I6035&gt;1,0,[1]DEPURADO!B6035)</f>
        <v>0</v>
      </c>
      <c r="Q6041" s="30">
        <f t="shared" si="660"/>
        <v>0</v>
      </c>
      <c r="R6041" s="31">
        <f t="shared" si="661"/>
        <v>38110</v>
      </c>
      <c r="S6041" s="31">
        <f>+[1]DEPURADO!K6035</f>
        <v>0</v>
      </c>
      <c r="T6041" s="23" t="s">
        <v>45</v>
      </c>
      <c r="U6041" s="31">
        <f>+[1]DEPURADO!J6035</f>
        <v>0</v>
      </c>
      <c r="V6041" s="30"/>
      <c r="W6041" s="23" t="s">
        <v>45</v>
      </c>
      <c r="X6041" s="31">
        <f>+[1]DEPURADO!L6035+[1]DEPURADO!M6035</f>
        <v>0</v>
      </c>
      <c r="Y6041" s="23" t="s">
        <v>45</v>
      </c>
      <c r="Z6041" s="31">
        <f t="shared" si="662"/>
        <v>0</v>
      </c>
      <c r="AA6041" s="31"/>
      <c r="AB6041" s="31">
        <v>0</v>
      </c>
      <c r="AC6041" s="31">
        <v>0</v>
      </c>
      <c r="AD6041" s="30"/>
      <c r="AE6041" s="30">
        <f>+[1]DEPURADO!L6035</f>
        <v>0</v>
      </c>
      <c r="AF6041" s="30">
        <v>0</v>
      </c>
      <c r="AG6041" s="30">
        <f t="shared" si="663"/>
        <v>0</v>
      </c>
      <c r="AH6041" s="30">
        <v>0</v>
      </c>
      <c r="AI6041" s="30" t="str">
        <f>+[1]DEPURADO!G6035</f>
        <v>NO RADICADO</v>
      </c>
      <c r="AJ6041" s="32"/>
      <c r="AK6041" s="33"/>
    </row>
    <row r="6042" spans="1:37" s="34" customFormat="1" x14ac:dyDescent="0.25">
      <c r="A6042" s="23">
        <f t="shared" si="664"/>
        <v>6034</v>
      </c>
      <c r="B6042" s="24" t="s">
        <v>44</v>
      </c>
      <c r="C6042" s="23" t="str">
        <f>+[1]DEPURADO!A6036</f>
        <v>FEH138036</v>
      </c>
      <c r="D6042" s="23" t="str">
        <f>+[1]DEPURADO!B6036</f>
        <v>FEH138036</v>
      </c>
      <c r="E6042" s="25">
        <f>+[1]DEPURADO!C6036</f>
        <v>44375</v>
      </c>
      <c r="F6042" s="26" t="str">
        <f>+IF([1]DEPURADO!D6036&gt;1,[1]DEPURADO!D6036," ")</f>
        <v xml:space="preserve"> </v>
      </c>
      <c r="G6042" s="27">
        <f>[1]DEPURADO!F6036</f>
        <v>38110</v>
      </c>
      <c r="H6042" s="28">
        <v>0</v>
      </c>
      <c r="I6042" s="28">
        <f>+[1]DEPURADO!N6036+[1]DEPURADO!O6036</f>
        <v>0</v>
      </c>
      <c r="J6042" s="28">
        <f>+[1]DEPURADO!S6036</f>
        <v>0</v>
      </c>
      <c r="K6042" s="29">
        <f>+[1]DEPURADO!Q6036+[1]DEPURADO!R6036</f>
        <v>0</v>
      </c>
      <c r="L6042" s="28">
        <v>0</v>
      </c>
      <c r="M6042" s="28">
        <v>0</v>
      </c>
      <c r="N6042" s="28">
        <f t="shared" si="658"/>
        <v>0</v>
      </c>
      <c r="O6042" s="28">
        <f t="shared" si="659"/>
        <v>38110</v>
      </c>
      <c r="P6042" s="24">
        <f>IF([1]DEPURADO!I6036&gt;1,0,[1]DEPURADO!B6036)</f>
        <v>0</v>
      </c>
      <c r="Q6042" s="30">
        <f t="shared" si="660"/>
        <v>0</v>
      </c>
      <c r="R6042" s="31">
        <f t="shared" si="661"/>
        <v>38110</v>
      </c>
      <c r="S6042" s="31">
        <f>+[1]DEPURADO!K6036</f>
        <v>0</v>
      </c>
      <c r="T6042" s="23" t="s">
        <v>45</v>
      </c>
      <c r="U6042" s="31">
        <f>+[1]DEPURADO!J6036</f>
        <v>0</v>
      </c>
      <c r="V6042" s="30"/>
      <c r="W6042" s="23" t="s">
        <v>45</v>
      </c>
      <c r="X6042" s="31">
        <f>+[1]DEPURADO!L6036+[1]DEPURADO!M6036</f>
        <v>0</v>
      </c>
      <c r="Y6042" s="23" t="s">
        <v>45</v>
      </c>
      <c r="Z6042" s="31">
        <f t="shared" si="662"/>
        <v>0</v>
      </c>
      <c r="AA6042" s="31"/>
      <c r="AB6042" s="31">
        <v>0</v>
      </c>
      <c r="AC6042" s="31">
        <v>0</v>
      </c>
      <c r="AD6042" s="30"/>
      <c r="AE6042" s="30">
        <f>+[1]DEPURADO!L6036</f>
        <v>0</v>
      </c>
      <c r="AF6042" s="30">
        <v>0</v>
      </c>
      <c r="AG6042" s="30">
        <f t="shared" si="663"/>
        <v>0</v>
      </c>
      <c r="AH6042" s="30">
        <v>0</v>
      </c>
      <c r="AI6042" s="30" t="str">
        <f>+[1]DEPURADO!G6036</f>
        <v>NO RADICADO</v>
      </c>
      <c r="AJ6042" s="32"/>
      <c r="AK6042" s="33"/>
    </row>
    <row r="6043" spans="1:37" s="34" customFormat="1" x14ac:dyDescent="0.25">
      <c r="A6043" s="23">
        <f t="shared" si="664"/>
        <v>6035</v>
      </c>
      <c r="B6043" s="24" t="s">
        <v>44</v>
      </c>
      <c r="C6043" s="23" t="str">
        <f>+[1]DEPURADO!A6037</f>
        <v>FEH138053</v>
      </c>
      <c r="D6043" s="23" t="str">
        <f>+[1]DEPURADO!B6037</f>
        <v>FEH138053</v>
      </c>
      <c r="E6043" s="25">
        <f>+[1]DEPURADO!C6037</f>
        <v>44375</v>
      </c>
      <c r="F6043" s="26" t="str">
        <f>+IF([1]DEPURADO!D6037&gt;1,[1]DEPURADO!D6037," ")</f>
        <v xml:space="preserve"> </v>
      </c>
      <c r="G6043" s="27">
        <f>[1]DEPURADO!F6037</f>
        <v>5994</v>
      </c>
      <c r="H6043" s="28">
        <v>0</v>
      </c>
      <c r="I6043" s="28">
        <f>+[1]DEPURADO!N6037+[1]DEPURADO!O6037</f>
        <v>0</v>
      </c>
      <c r="J6043" s="28">
        <f>+[1]DEPURADO!S6037</f>
        <v>0</v>
      </c>
      <c r="K6043" s="29">
        <f>+[1]DEPURADO!Q6037+[1]DEPURADO!R6037</f>
        <v>0</v>
      </c>
      <c r="L6043" s="28">
        <v>0</v>
      </c>
      <c r="M6043" s="28">
        <v>0</v>
      </c>
      <c r="N6043" s="28">
        <f t="shared" si="658"/>
        <v>0</v>
      </c>
      <c r="O6043" s="28">
        <f t="shared" si="659"/>
        <v>5994</v>
      </c>
      <c r="P6043" s="24">
        <f>IF([1]DEPURADO!I6037&gt;1,0,[1]DEPURADO!B6037)</f>
        <v>0</v>
      </c>
      <c r="Q6043" s="30">
        <f t="shared" si="660"/>
        <v>0</v>
      </c>
      <c r="R6043" s="31">
        <f t="shared" si="661"/>
        <v>5994</v>
      </c>
      <c r="S6043" s="31">
        <f>+[1]DEPURADO!K6037</f>
        <v>0</v>
      </c>
      <c r="T6043" s="23" t="s">
        <v>45</v>
      </c>
      <c r="U6043" s="31">
        <f>+[1]DEPURADO!J6037</f>
        <v>0</v>
      </c>
      <c r="V6043" s="30"/>
      <c r="W6043" s="23" t="s">
        <v>45</v>
      </c>
      <c r="X6043" s="31">
        <f>+[1]DEPURADO!L6037+[1]DEPURADO!M6037</f>
        <v>0</v>
      </c>
      <c r="Y6043" s="23" t="s">
        <v>45</v>
      </c>
      <c r="Z6043" s="31">
        <f t="shared" si="662"/>
        <v>0</v>
      </c>
      <c r="AA6043" s="31"/>
      <c r="AB6043" s="31">
        <v>0</v>
      </c>
      <c r="AC6043" s="31">
        <v>0</v>
      </c>
      <c r="AD6043" s="30"/>
      <c r="AE6043" s="30">
        <f>+[1]DEPURADO!L6037</f>
        <v>0</v>
      </c>
      <c r="AF6043" s="30">
        <v>0</v>
      </c>
      <c r="AG6043" s="30">
        <f t="shared" si="663"/>
        <v>0</v>
      </c>
      <c r="AH6043" s="30">
        <v>0</v>
      </c>
      <c r="AI6043" s="30" t="str">
        <f>+[1]DEPURADO!G6037</f>
        <v>NO RADICADO</v>
      </c>
      <c r="AJ6043" s="32"/>
      <c r="AK6043" s="33"/>
    </row>
    <row r="6044" spans="1:37" s="34" customFormat="1" x14ac:dyDescent="0.25">
      <c r="A6044" s="23">
        <f t="shared" si="664"/>
        <v>6036</v>
      </c>
      <c r="B6044" s="24" t="s">
        <v>44</v>
      </c>
      <c r="C6044" s="23" t="str">
        <f>+[1]DEPURADO!A6038</f>
        <v>FEH138117</v>
      </c>
      <c r="D6044" s="23" t="str">
        <f>+[1]DEPURADO!B6038</f>
        <v>FEH138117</v>
      </c>
      <c r="E6044" s="25">
        <f>+[1]DEPURADO!C6038</f>
        <v>44375</v>
      </c>
      <c r="F6044" s="26" t="str">
        <f>+IF([1]DEPURADO!D6038&gt;1,[1]DEPURADO!D6038," ")</f>
        <v xml:space="preserve"> </v>
      </c>
      <c r="G6044" s="27">
        <f>[1]DEPURADO!F6038</f>
        <v>38110</v>
      </c>
      <c r="H6044" s="28">
        <v>0</v>
      </c>
      <c r="I6044" s="28">
        <f>+[1]DEPURADO!N6038+[1]DEPURADO!O6038</f>
        <v>0</v>
      </c>
      <c r="J6044" s="28">
        <f>+[1]DEPURADO!S6038</f>
        <v>0</v>
      </c>
      <c r="K6044" s="29">
        <f>+[1]DEPURADO!Q6038+[1]DEPURADO!R6038</f>
        <v>0</v>
      </c>
      <c r="L6044" s="28">
        <v>0</v>
      </c>
      <c r="M6044" s="28">
        <v>0</v>
      </c>
      <c r="N6044" s="28">
        <f t="shared" si="658"/>
        <v>0</v>
      </c>
      <c r="O6044" s="28">
        <f t="shared" si="659"/>
        <v>38110</v>
      </c>
      <c r="P6044" s="24">
        <f>IF([1]DEPURADO!I6038&gt;1,0,[1]DEPURADO!B6038)</f>
        <v>0</v>
      </c>
      <c r="Q6044" s="30">
        <f t="shared" si="660"/>
        <v>0</v>
      </c>
      <c r="R6044" s="31">
        <f t="shared" si="661"/>
        <v>38110</v>
      </c>
      <c r="S6044" s="31">
        <f>+[1]DEPURADO!K6038</f>
        <v>0</v>
      </c>
      <c r="T6044" s="23" t="s">
        <v>45</v>
      </c>
      <c r="U6044" s="31">
        <f>+[1]DEPURADO!J6038</f>
        <v>0</v>
      </c>
      <c r="V6044" s="30"/>
      <c r="W6044" s="23" t="s">
        <v>45</v>
      </c>
      <c r="X6044" s="31">
        <f>+[1]DEPURADO!L6038+[1]DEPURADO!M6038</f>
        <v>0</v>
      </c>
      <c r="Y6044" s="23" t="s">
        <v>45</v>
      </c>
      <c r="Z6044" s="31">
        <f t="shared" si="662"/>
        <v>0</v>
      </c>
      <c r="AA6044" s="31"/>
      <c r="AB6044" s="31">
        <v>0</v>
      </c>
      <c r="AC6044" s="31">
        <v>0</v>
      </c>
      <c r="AD6044" s="30"/>
      <c r="AE6044" s="30">
        <f>+[1]DEPURADO!L6038</f>
        <v>0</v>
      </c>
      <c r="AF6044" s="30">
        <v>0</v>
      </c>
      <c r="AG6044" s="30">
        <f t="shared" si="663"/>
        <v>0</v>
      </c>
      <c r="AH6044" s="30">
        <v>0</v>
      </c>
      <c r="AI6044" s="30" t="str">
        <f>+[1]DEPURADO!G6038</f>
        <v>NO RADICADO</v>
      </c>
      <c r="AJ6044" s="32"/>
      <c r="AK6044" s="33"/>
    </row>
    <row r="6045" spans="1:37" s="34" customFormat="1" x14ac:dyDescent="0.25">
      <c r="A6045" s="23">
        <f t="shared" si="664"/>
        <v>6037</v>
      </c>
      <c r="B6045" s="24" t="s">
        <v>44</v>
      </c>
      <c r="C6045" s="23" t="str">
        <f>+[1]DEPURADO!A6039</f>
        <v>FEH138122</v>
      </c>
      <c r="D6045" s="23" t="str">
        <f>+[1]DEPURADO!B6039</f>
        <v>FEH138122</v>
      </c>
      <c r="E6045" s="25">
        <f>+[1]DEPURADO!C6039</f>
        <v>44375</v>
      </c>
      <c r="F6045" s="26" t="str">
        <f>+IF([1]DEPURADO!D6039&gt;1,[1]DEPURADO!D6039," ")</f>
        <v xml:space="preserve"> </v>
      </c>
      <c r="G6045" s="27">
        <f>[1]DEPURADO!F6039</f>
        <v>38110</v>
      </c>
      <c r="H6045" s="28">
        <v>0</v>
      </c>
      <c r="I6045" s="28">
        <f>+[1]DEPURADO!N6039+[1]DEPURADO!O6039</f>
        <v>0</v>
      </c>
      <c r="J6045" s="28">
        <f>+[1]DEPURADO!S6039</f>
        <v>0</v>
      </c>
      <c r="K6045" s="29">
        <f>+[1]DEPURADO!Q6039+[1]DEPURADO!R6039</f>
        <v>0</v>
      </c>
      <c r="L6045" s="28">
        <v>0</v>
      </c>
      <c r="M6045" s="28">
        <v>0</v>
      </c>
      <c r="N6045" s="28">
        <f t="shared" si="658"/>
        <v>0</v>
      </c>
      <c r="O6045" s="28">
        <f t="shared" si="659"/>
        <v>38110</v>
      </c>
      <c r="P6045" s="24">
        <f>IF([1]DEPURADO!I6039&gt;1,0,[1]DEPURADO!B6039)</f>
        <v>0</v>
      </c>
      <c r="Q6045" s="30">
        <f t="shared" si="660"/>
        <v>0</v>
      </c>
      <c r="R6045" s="31">
        <f t="shared" si="661"/>
        <v>38110</v>
      </c>
      <c r="S6045" s="31">
        <f>+[1]DEPURADO!K6039</f>
        <v>0</v>
      </c>
      <c r="T6045" s="23" t="s">
        <v>45</v>
      </c>
      <c r="U6045" s="31">
        <f>+[1]DEPURADO!J6039</f>
        <v>0</v>
      </c>
      <c r="V6045" s="30"/>
      <c r="W6045" s="23" t="s">
        <v>45</v>
      </c>
      <c r="X6045" s="31">
        <f>+[1]DEPURADO!L6039+[1]DEPURADO!M6039</f>
        <v>0</v>
      </c>
      <c r="Y6045" s="23" t="s">
        <v>45</v>
      </c>
      <c r="Z6045" s="31">
        <f t="shared" si="662"/>
        <v>0</v>
      </c>
      <c r="AA6045" s="31"/>
      <c r="AB6045" s="31">
        <v>0</v>
      </c>
      <c r="AC6045" s="31">
        <v>0</v>
      </c>
      <c r="AD6045" s="30"/>
      <c r="AE6045" s="30">
        <f>+[1]DEPURADO!L6039</f>
        <v>0</v>
      </c>
      <c r="AF6045" s="30">
        <v>0</v>
      </c>
      <c r="AG6045" s="30">
        <f t="shared" si="663"/>
        <v>0</v>
      </c>
      <c r="AH6045" s="30">
        <v>0</v>
      </c>
      <c r="AI6045" s="30" t="str">
        <f>+[1]DEPURADO!G6039</f>
        <v>NO RADICADO</v>
      </c>
      <c r="AJ6045" s="32"/>
      <c r="AK6045" s="33"/>
    </row>
    <row r="6046" spans="1:37" s="34" customFormat="1" x14ac:dyDescent="0.25">
      <c r="A6046" s="23">
        <f t="shared" si="664"/>
        <v>6038</v>
      </c>
      <c r="B6046" s="24" t="s">
        <v>44</v>
      </c>
      <c r="C6046" s="23" t="str">
        <f>+[1]DEPURADO!A6040</f>
        <v>FEH138126</v>
      </c>
      <c r="D6046" s="23" t="str">
        <f>+[1]DEPURADO!B6040</f>
        <v>FEH138126</v>
      </c>
      <c r="E6046" s="25">
        <f>+[1]DEPURADO!C6040</f>
        <v>44375</v>
      </c>
      <c r="F6046" s="26" t="str">
        <f>+IF([1]DEPURADO!D6040&gt;1,[1]DEPURADO!D6040," ")</f>
        <v xml:space="preserve"> </v>
      </c>
      <c r="G6046" s="27">
        <f>[1]DEPURADO!F6040</f>
        <v>38110</v>
      </c>
      <c r="H6046" s="28">
        <v>0</v>
      </c>
      <c r="I6046" s="28">
        <f>+[1]DEPURADO!N6040+[1]DEPURADO!O6040</f>
        <v>0</v>
      </c>
      <c r="J6046" s="28">
        <f>+[1]DEPURADO!S6040</f>
        <v>0</v>
      </c>
      <c r="K6046" s="29">
        <f>+[1]DEPURADO!Q6040+[1]DEPURADO!R6040</f>
        <v>0</v>
      </c>
      <c r="L6046" s="28">
        <v>0</v>
      </c>
      <c r="M6046" s="28">
        <v>0</v>
      </c>
      <c r="N6046" s="28">
        <f t="shared" si="658"/>
        <v>0</v>
      </c>
      <c r="O6046" s="28">
        <f t="shared" si="659"/>
        <v>38110</v>
      </c>
      <c r="P6046" s="24">
        <f>IF([1]DEPURADO!I6040&gt;1,0,[1]DEPURADO!B6040)</f>
        <v>0</v>
      </c>
      <c r="Q6046" s="30">
        <f t="shared" si="660"/>
        <v>0</v>
      </c>
      <c r="R6046" s="31">
        <f t="shared" si="661"/>
        <v>38110</v>
      </c>
      <c r="S6046" s="31">
        <f>+[1]DEPURADO!K6040</f>
        <v>0</v>
      </c>
      <c r="T6046" s="23" t="s">
        <v>45</v>
      </c>
      <c r="U6046" s="31">
        <f>+[1]DEPURADO!J6040</f>
        <v>0</v>
      </c>
      <c r="V6046" s="30"/>
      <c r="W6046" s="23" t="s">
        <v>45</v>
      </c>
      <c r="X6046" s="31">
        <f>+[1]DEPURADO!L6040+[1]DEPURADO!M6040</f>
        <v>0</v>
      </c>
      <c r="Y6046" s="23" t="s">
        <v>45</v>
      </c>
      <c r="Z6046" s="31">
        <f t="shared" si="662"/>
        <v>0</v>
      </c>
      <c r="AA6046" s="31"/>
      <c r="AB6046" s="31">
        <v>0</v>
      </c>
      <c r="AC6046" s="31">
        <v>0</v>
      </c>
      <c r="AD6046" s="30"/>
      <c r="AE6046" s="30">
        <f>+[1]DEPURADO!L6040</f>
        <v>0</v>
      </c>
      <c r="AF6046" s="30">
        <v>0</v>
      </c>
      <c r="AG6046" s="30">
        <f t="shared" si="663"/>
        <v>0</v>
      </c>
      <c r="AH6046" s="30">
        <v>0</v>
      </c>
      <c r="AI6046" s="30" t="str">
        <f>+[1]DEPURADO!G6040</f>
        <v>NO RADICADO</v>
      </c>
      <c r="AJ6046" s="32"/>
      <c r="AK6046" s="33"/>
    </row>
    <row r="6047" spans="1:37" s="34" customFormat="1" x14ac:dyDescent="0.25">
      <c r="A6047" s="23">
        <f t="shared" si="664"/>
        <v>6039</v>
      </c>
      <c r="B6047" s="24" t="s">
        <v>44</v>
      </c>
      <c r="C6047" s="23" t="str">
        <f>+[1]DEPURADO!A6041</f>
        <v>FEH138130</v>
      </c>
      <c r="D6047" s="23" t="str">
        <f>+[1]DEPURADO!B6041</f>
        <v>FEH138130</v>
      </c>
      <c r="E6047" s="25">
        <f>+[1]DEPURADO!C6041</f>
        <v>44375</v>
      </c>
      <c r="F6047" s="26" t="str">
        <f>+IF([1]DEPURADO!D6041&gt;1,[1]DEPURADO!D6041," ")</f>
        <v xml:space="preserve"> </v>
      </c>
      <c r="G6047" s="27">
        <f>[1]DEPURADO!F6041</f>
        <v>38110</v>
      </c>
      <c r="H6047" s="28">
        <v>0</v>
      </c>
      <c r="I6047" s="28">
        <f>+[1]DEPURADO!N6041+[1]DEPURADO!O6041</f>
        <v>0</v>
      </c>
      <c r="J6047" s="28">
        <f>+[1]DEPURADO!S6041</f>
        <v>0</v>
      </c>
      <c r="K6047" s="29">
        <f>+[1]DEPURADO!Q6041+[1]DEPURADO!R6041</f>
        <v>0</v>
      </c>
      <c r="L6047" s="28">
        <v>0</v>
      </c>
      <c r="M6047" s="28">
        <v>0</v>
      </c>
      <c r="N6047" s="28">
        <f t="shared" si="658"/>
        <v>0</v>
      </c>
      <c r="O6047" s="28">
        <f t="shared" si="659"/>
        <v>38110</v>
      </c>
      <c r="P6047" s="24">
        <f>IF([1]DEPURADO!I6041&gt;1,0,[1]DEPURADO!B6041)</f>
        <v>0</v>
      </c>
      <c r="Q6047" s="30">
        <f t="shared" si="660"/>
        <v>0</v>
      </c>
      <c r="R6047" s="31">
        <f t="shared" si="661"/>
        <v>38110</v>
      </c>
      <c r="S6047" s="31">
        <f>+[1]DEPURADO!K6041</f>
        <v>0</v>
      </c>
      <c r="T6047" s="23" t="s">
        <v>45</v>
      </c>
      <c r="U6047" s="31">
        <f>+[1]DEPURADO!J6041</f>
        <v>0</v>
      </c>
      <c r="V6047" s="30"/>
      <c r="W6047" s="23" t="s">
        <v>45</v>
      </c>
      <c r="X6047" s="31">
        <f>+[1]DEPURADO!L6041+[1]DEPURADO!M6041</f>
        <v>0</v>
      </c>
      <c r="Y6047" s="23" t="s">
        <v>45</v>
      </c>
      <c r="Z6047" s="31">
        <f t="shared" si="662"/>
        <v>0</v>
      </c>
      <c r="AA6047" s="31"/>
      <c r="AB6047" s="31">
        <v>0</v>
      </c>
      <c r="AC6047" s="31">
        <v>0</v>
      </c>
      <c r="AD6047" s="30"/>
      <c r="AE6047" s="30">
        <f>+[1]DEPURADO!L6041</f>
        <v>0</v>
      </c>
      <c r="AF6047" s="30">
        <v>0</v>
      </c>
      <c r="AG6047" s="30">
        <f t="shared" si="663"/>
        <v>0</v>
      </c>
      <c r="AH6047" s="30">
        <v>0</v>
      </c>
      <c r="AI6047" s="30" t="str">
        <f>+[1]DEPURADO!G6041</f>
        <v>NO RADICADO</v>
      </c>
      <c r="AJ6047" s="32"/>
      <c r="AK6047" s="33"/>
    </row>
    <row r="6048" spans="1:37" s="34" customFormat="1" x14ac:dyDescent="0.25">
      <c r="A6048" s="23">
        <f t="shared" si="664"/>
        <v>6040</v>
      </c>
      <c r="B6048" s="24" t="s">
        <v>44</v>
      </c>
      <c r="C6048" s="23" t="str">
        <f>+[1]DEPURADO!A6042</f>
        <v>FEH138137</v>
      </c>
      <c r="D6048" s="23" t="str">
        <f>+[1]DEPURADO!B6042</f>
        <v>FEH138137</v>
      </c>
      <c r="E6048" s="25">
        <f>+[1]DEPURADO!C6042</f>
        <v>44375</v>
      </c>
      <c r="F6048" s="26" t="str">
        <f>+IF([1]DEPURADO!D6042&gt;1,[1]DEPURADO!D6042," ")</f>
        <v xml:space="preserve"> </v>
      </c>
      <c r="G6048" s="27">
        <f>[1]DEPURADO!F6042</f>
        <v>38110</v>
      </c>
      <c r="H6048" s="28">
        <v>0</v>
      </c>
      <c r="I6048" s="28">
        <f>+[1]DEPURADO!N6042+[1]DEPURADO!O6042</f>
        <v>0</v>
      </c>
      <c r="J6048" s="28">
        <f>+[1]DEPURADO!S6042</f>
        <v>0</v>
      </c>
      <c r="K6048" s="29">
        <f>+[1]DEPURADO!Q6042+[1]DEPURADO!R6042</f>
        <v>0</v>
      </c>
      <c r="L6048" s="28">
        <v>0</v>
      </c>
      <c r="M6048" s="28">
        <v>0</v>
      </c>
      <c r="N6048" s="28">
        <f t="shared" si="658"/>
        <v>0</v>
      </c>
      <c r="O6048" s="28">
        <f t="shared" si="659"/>
        <v>38110</v>
      </c>
      <c r="P6048" s="24">
        <f>IF([1]DEPURADO!I6042&gt;1,0,[1]DEPURADO!B6042)</f>
        <v>0</v>
      </c>
      <c r="Q6048" s="30">
        <f t="shared" si="660"/>
        <v>0</v>
      </c>
      <c r="R6048" s="31">
        <f t="shared" si="661"/>
        <v>38110</v>
      </c>
      <c r="S6048" s="31">
        <f>+[1]DEPURADO!K6042</f>
        <v>0</v>
      </c>
      <c r="T6048" s="23" t="s">
        <v>45</v>
      </c>
      <c r="U6048" s="31">
        <f>+[1]DEPURADO!J6042</f>
        <v>0</v>
      </c>
      <c r="V6048" s="30"/>
      <c r="W6048" s="23" t="s">
        <v>45</v>
      </c>
      <c r="X6048" s="31">
        <f>+[1]DEPURADO!L6042+[1]DEPURADO!M6042</f>
        <v>0</v>
      </c>
      <c r="Y6048" s="23" t="s">
        <v>45</v>
      </c>
      <c r="Z6048" s="31">
        <f t="shared" si="662"/>
        <v>0</v>
      </c>
      <c r="AA6048" s="31"/>
      <c r="AB6048" s="31">
        <v>0</v>
      </c>
      <c r="AC6048" s="31">
        <v>0</v>
      </c>
      <c r="AD6048" s="30"/>
      <c r="AE6048" s="30">
        <f>+[1]DEPURADO!L6042</f>
        <v>0</v>
      </c>
      <c r="AF6048" s="30">
        <v>0</v>
      </c>
      <c r="AG6048" s="30">
        <f t="shared" si="663"/>
        <v>0</v>
      </c>
      <c r="AH6048" s="30">
        <v>0</v>
      </c>
      <c r="AI6048" s="30" t="str">
        <f>+[1]DEPURADO!G6042</f>
        <v>NO RADICADO</v>
      </c>
      <c r="AJ6048" s="32"/>
      <c r="AK6048" s="33"/>
    </row>
    <row r="6049" spans="1:37" s="34" customFormat="1" x14ac:dyDescent="0.25">
      <c r="A6049" s="23">
        <f t="shared" si="664"/>
        <v>6041</v>
      </c>
      <c r="B6049" s="24" t="s">
        <v>44</v>
      </c>
      <c r="C6049" s="23" t="str">
        <f>+[1]DEPURADO!A6043</f>
        <v>FEH138139</v>
      </c>
      <c r="D6049" s="23" t="str">
        <f>+[1]DEPURADO!B6043</f>
        <v>FEH138139</v>
      </c>
      <c r="E6049" s="25">
        <f>+[1]DEPURADO!C6043</f>
        <v>44375</v>
      </c>
      <c r="F6049" s="26" t="str">
        <f>+IF([1]DEPURADO!D6043&gt;1,[1]DEPURADO!D6043," ")</f>
        <v xml:space="preserve"> </v>
      </c>
      <c r="G6049" s="27">
        <f>[1]DEPURADO!F6043</f>
        <v>38110</v>
      </c>
      <c r="H6049" s="28">
        <v>0</v>
      </c>
      <c r="I6049" s="28">
        <f>+[1]DEPURADO!N6043+[1]DEPURADO!O6043</f>
        <v>0</v>
      </c>
      <c r="J6049" s="28">
        <f>+[1]DEPURADO!S6043</f>
        <v>0</v>
      </c>
      <c r="K6049" s="29">
        <f>+[1]DEPURADO!Q6043+[1]DEPURADO!R6043</f>
        <v>0</v>
      </c>
      <c r="L6049" s="28">
        <v>0</v>
      </c>
      <c r="M6049" s="28">
        <v>0</v>
      </c>
      <c r="N6049" s="28">
        <f t="shared" si="658"/>
        <v>0</v>
      </c>
      <c r="O6049" s="28">
        <f t="shared" si="659"/>
        <v>38110</v>
      </c>
      <c r="P6049" s="24">
        <f>IF([1]DEPURADO!I6043&gt;1,0,[1]DEPURADO!B6043)</f>
        <v>0</v>
      </c>
      <c r="Q6049" s="30">
        <f t="shared" si="660"/>
        <v>0</v>
      </c>
      <c r="R6049" s="31">
        <f t="shared" si="661"/>
        <v>38110</v>
      </c>
      <c r="S6049" s="31">
        <f>+[1]DEPURADO!K6043</f>
        <v>0</v>
      </c>
      <c r="T6049" s="23" t="s">
        <v>45</v>
      </c>
      <c r="U6049" s="31">
        <f>+[1]DEPURADO!J6043</f>
        <v>0</v>
      </c>
      <c r="V6049" s="30"/>
      <c r="W6049" s="23" t="s">
        <v>45</v>
      </c>
      <c r="X6049" s="31">
        <f>+[1]DEPURADO!L6043+[1]DEPURADO!M6043</f>
        <v>0</v>
      </c>
      <c r="Y6049" s="23" t="s">
        <v>45</v>
      </c>
      <c r="Z6049" s="31">
        <f t="shared" si="662"/>
        <v>0</v>
      </c>
      <c r="AA6049" s="31"/>
      <c r="AB6049" s="31">
        <v>0</v>
      </c>
      <c r="AC6049" s="31">
        <v>0</v>
      </c>
      <c r="AD6049" s="30"/>
      <c r="AE6049" s="30">
        <f>+[1]DEPURADO!L6043</f>
        <v>0</v>
      </c>
      <c r="AF6049" s="30">
        <v>0</v>
      </c>
      <c r="AG6049" s="30">
        <f t="shared" si="663"/>
        <v>0</v>
      </c>
      <c r="AH6049" s="30">
        <v>0</v>
      </c>
      <c r="AI6049" s="30" t="str">
        <f>+[1]DEPURADO!G6043</f>
        <v>NO RADICADO</v>
      </c>
      <c r="AJ6049" s="32"/>
      <c r="AK6049" s="33"/>
    </row>
    <row r="6050" spans="1:37" s="34" customFormat="1" x14ac:dyDescent="0.25">
      <c r="A6050" s="23">
        <f t="shared" si="664"/>
        <v>6042</v>
      </c>
      <c r="B6050" s="24" t="s">
        <v>44</v>
      </c>
      <c r="C6050" s="23" t="str">
        <f>+[1]DEPURADO!A6044</f>
        <v>FEH138166</v>
      </c>
      <c r="D6050" s="23" t="str">
        <f>+[1]DEPURADO!B6044</f>
        <v>FEH138166</v>
      </c>
      <c r="E6050" s="25">
        <f>+[1]DEPURADO!C6044</f>
        <v>44375</v>
      </c>
      <c r="F6050" s="26" t="str">
        <f>+IF([1]DEPURADO!D6044&gt;1,[1]DEPURADO!D6044," ")</f>
        <v xml:space="preserve"> </v>
      </c>
      <c r="G6050" s="27">
        <f>[1]DEPURADO!F6044</f>
        <v>38110</v>
      </c>
      <c r="H6050" s="28">
        <v>0</v>
      </c>
      <c r="I6050" s="28">
        <f>+[1]DEPURADO!N6044+[1]DEPURADO!O6044</f>
        <v>0</v>
      </c>
      <c r="J6050" s="28">
        <f>+[1]DEPURADO!S6044</f>
        <v>0</v>
      </c>
      <c r="K6050" s="29">
        <f>+[1]DEPURADO!Q6044+[1]DEPURADO!R6044</f>
        <v>0</v>
      </c>
      <c r="L6050" s="28">
        <v>0</v>
      </c>
      <c r="M6050" s="28">
        <v>0</v>
      </c>
      <c r="N6050" s="28">
        <f t="shared" si="658"/>
        <v>0</v>
      </c>
      <c r="O6050" s="28">
        <f t="shared" si="659"/>
        <v>38110</v>
      </c>
      <c r="P6050" s="24">
        <f>IF([1]DEPURADO!I6044&gt;1,0,[1]DEPURADO!B6044)</f>
        <v>0</v>
      </c>
      <c r="Q6050" s="30">
        <f t="shared" si="660"/>
        <v>0</v>
      </c>
      <c r="R6050" s="31">
        <f t="shared" si="661"/>
        <v>38110</v>
      </c>
      <c r="S6050" s="31">
        <f>+[1]DEPURADO!K6044</f>
        <v>0</v>
      </c>
      <c r="T6050" s="23" t="s">
        <v>45</v>
      </c>
      <c r="U6050" s="31">
        <f>+[1]DEPURADO!J6044</f>
        <v>0</v>
      </c>
      <c r="V6050" s="30"/>
      <c r="W6050" s="23" t="s">
        <v>45</v>
      </c>
      <c r="X6050" s="31">
        <f>+[1]DEPURADO!L6044+[1]DEPURADO!M6044</f>
        <v>0</v>
      </c>
      <c r="Y6050" s="23" t="s">
        <v>45</v>
      </c>
      <c r="Z6050" s="31">
        <f t="shared" si="662"/>
        <v>0</v>
      </c>
      <c r="AA6050" s="31"/>
      <c r="AB6050" s="31">
        <v>0</v>
      </c>
      <c r="AC6050" s="31">
        <v>0</v>
      </c>
      <c r="AD6050" s="30"/>
      <c r="AE6050" s="30">
        <f>+[1]DEPURADO!L6044</f>
        <v>0</v>
      </c>
      <c r="AF6050" s="30">
        <v>0</v>
      </c>
      <c r="AG6050" s="30">
        <f t="shared" si="663"/>
        <v>0</v>
      </c>
      <c r="AH6050" s="30">
        <v>0</v>
      </c>
      <c r="AI6050" s="30" t="str">
        <f>+[1]DEPURADO!G6044</f>
        <v>NO RADICADO</v>
      </c>
      <c r="AJ6050" s="32"/>
      <c r="AK6050" s="33"/>
    </row>
    <row r="6051" spans="1:37" s="34" customFormat="1" x14ac:dyDescent="0.25">
      <c r="A6051" s="23">
        <f t="shared" si="664"/>
        <v>6043</v>
      </c>
      <c r="B6051" s="24" t="s">
        <v>44</v>
      </c>
      <c r="C6051" s="23" t="str">
        <f>+[1]DEPURADO!A6045</f>
        <v>FEH138186</v>
      </c>
      <c r="D6051" s="23" t="str">
        <f>+[1]DEPURADO!B6045</f>
        <v>FEH138186</v>
      </c>
      <c r="E6051" s="25">
        <f>+[1]DEPURADO!C6045</f>
        <v>44375</v>
      </c>
      <c r="F6051" s="26" t="str">
        <f>+IF([1]DEPURADO!D6045&gt;1,[1]DEPURADO!D6045," ")</f>
        <v xml:space="preserve"> </v>
      </c>
      <c r="G6051" s="27">
        <f>[1]DEPURADO!F6045</f>
        <v>4608455</v>
      </c>
      <c r="H6051" s="28">
        <v>0</v>
      </c>
      <c r="I6051" s="28">
        <f>+[1]DEPURADO!N6045+[1]DEPURADO!O6045</f>
        <v>0</v>
      </c>
      <c r="J6051" s="28">
        <f>+[1]DEPURADO!S6045</f>
        <v>0</v>
      </c>
      <c r="K6051" s="29">
        <f>+[1]DEPURADO!Q6045+[1]DEPURADO!R6045</f>
        <v>0</v>
      </c>
      <c r="L6051" s="28">
        <v>0</v>
      </c>
      <c r="M6051" s="28">
        <v>0</v>
      </c>
      <c r="N6051" s="28">
        <f t="shared" si="658"/>
        <v>0</v>
      </c>
      <c r="O6051" s="28">
        <f t="shared" si="659"/>
        <v>4608455</v>
      </c>
      <c r="P6051" s="24" t="str">
        <f>IF([1]DEPURADO!I6045&gt;1,0,[1]DEPURADO!B6045)</f>
        <v>FEH138186</v>
      </c>
      <c r="Q6051" s="30">
        <f t="shared" si="660"/>
        <v>4608455</v>
      </c>
      <c r="R6051" s="31">
        <f t="shared" si="661"/>
        <v>0</v>
      </c>
      <c r="S6051" s="31">
        <f>+[1]DEPURADO!K6045</f>
        <v>0</v>
      </c>
      <c r="T6051" s="23" t="s">
        <v>45</v>
      </c>
      <c r="U6051" s="31">
        <f>+[1]DEPURADO!J6045</f>
        <v>4608455</v>
      </c>
      <c r="V6051" s="30"/>
      <c r="W6051" s="23" t="s">
        <v>45</v>
      </c>
      <c r="X6051" s="31">
        <f>+[1]DEPURADO!L6045+[1]DEPURADO!M6045</f>
        <v>0</v>
      </c>
      <c r="Y6051" s="23" t="s">
        <v>45</v>
      </c>
      <c r="Z6051" s="31">
        <f t="shared" si="662"/>
        <v>0</v>
      </c>
      <c r="AA6051" s="31"/>
      <c r="AB6051" s="31">
        <v>0</v>
      </c>
      <c r="AC6051" s="31">
        <v>0</v>
      </c>
      <c r="AD6051" s="30"/>
      <c r="AE6051" s="30">
        <f>+[1]DEPURADO!L6045</f>
        <v>0</v>
      </c>
      <c r="AF6051" s="30">
        <v>0</v>
      </c>
      <c r="AG6051" s="30">
        <f t="shared" si="663"/>
        <v>0</v>
      </c>
      <c r="AH6051" s="30">
        <v>0</v>
      </c>
      <c r="AI6051" s="30" t="str">
        <f>+[1]DEPURADO!G6045</f>
        <v>EN REVISION</v>
      </c>
      <c r="AJ6051" s="32"/>
      <c r="AK6051" s="33"/>
    </row>
    <row r="6052" spans="1:37" s="34" customFormat="1" x14ac:dyDescent="0.25">
      <c r="A6052" s="23">
        <f t="shared" si="664"/>
        <v>6044</v>
      </c>
      <c r="B6052" s="24" t="s">
        <v>44</v>
      </c>
      <c r="C6052" s="23" t="str">
        <f>+[1]DEPURADO!A6046</f>
        <v>FEH138197</v>
      </c>
      <c r="D6052" s="23" t="str">
        <f>+[1]DEPURADO!B6046</f>
        <v>FEH138197</v>
      </c>
      <c r="E6052" s="25">
        <f>+[1]DEPURADO!C6046</f>
        <v>44375</v>
      </c>
      <c r="F6052" s="26" t="str">
        <f>+IF([1]DEPURADO!D6046&gt;1,[1]DEPURADO!D6046," ")</f>
        <v xml:space="preserve"> </v>
      </c>
      <c r="G6052" s="27">
        <f>[1]DEPURADO!F6046</f>
        <v>38110</v>
      </c>
      <c r="H6052" s="28">
        <v>0</v>
      </c>
      <c r="I6052" s="28">
        <f>+[1]DEPURADO!N6046+[1]DEPURADO!O6046</f>
        <v>0</v>
      </c>
      <c r="J6052" s="28">
        <f>+[1]DEPURADO!S6046</f>
        <v>0</v>
      </c>
      <c r="K6052" s="29">
        <f>+[1]DEPURADO!Q6046+[1]DEPURADO!R6046</f>
        <v>0</v>
      </c>
      <c r="L6052" s="28">
        <v>0</v>
      </c>
      <c r="M6052" s="28">
        <v>0</v>
      </c>
      <c r="N6052" s="28">
        <f t="shared" si="658"/>
        <v>0</v>
      </c>
      <c r="O6052" s="28">
        <f t="shared" si="659"/>
        <v>38110</v>
      </c>
      <c r="P6052" s="24">
        <f>IF([1]DEPURADO!I6046&gt;1,0,[1]DEPURADO!B6046)</f>
        <v>0</v>
      </c>
      <c r="Q6052" s="30">
        <f t="shared" si="660"/>
        <v>0</v>
      </c>
      <c r="R6052" s="31">
        <f t="shared" si="661"/>
        <v>38110</v>
      </c>
      <c r="S6052" s="31">
        <f>+[1]DEPURADO!K6046</f>
        <v>0</v>
      </c>
      <c r="T6052" s="23" t="s">
        <v>45</v>
      </c>
      <c r="U6052" s="31">
        <f>+[1]DEPURADO!J6046</f>
        <v>0</v>
      </c>
      <c r="V6052" s="30"/>
      <c r="W6052" s="23" t="s">
        <v>45</v>
      </c>
      <c r="X6052" s="31">
        <f>+[1]DEPURADO!L6046+[1]DEPURADO!M6046</f>
        <v>0</v>
      </c>
      <c r="Y6052" s="23" t="s">
        <v>45</v>
      </c>
      <c r="Z6052" s="31">
        <f t="shared" si="662"/>
        <v>0</v>
      </c>
      <c r="AA6052" s="31"/>
      <c r="AB6052" s="31">
        <v>0</v>
      </c>
      <c r="AC6052" s="31">
        <v>0</v>
      </c>
      <c r="AD6052" s="30"/>
      <c r="AE6052" s="30">
        <f>+[1]DEPURADO!L6046</f>
        <v>0</v>
      </c>
      <c r="AF6052" s="30">
        <v>0</v>
      </c>
      <c r="AG6052" s="30">
        <f t="shared" si="663"/>
        <v>0</v>
      </c>
      <c r="AH6052" s="30">
        <v>0</v>
      </c>
      <c r="AI6052" s="30" t="str">
        <f>+[1]DEPURADO!G6046</f>
        <v>NO RADICADO</v>
      </c>
      <c r="AJ6052" s="32"/>
      <c r="AK6052" s="33"/>
    </row>
    <row r="6053" spans="1:37" s="34" customFormat="1" x14ac:dyDescent="0.25">
      <c r="A6053" s="23">
        <f t="shared" si="664"/>
        <v>6045</v>
      </c>
      <c r="B6053" s="24" t="s">
        <v>44</v>
      </c>
      <c r="C6053" s="23" t="str">
        <f>+[1]DEPURADO!A6047</f>
        <v>FEH138204</v>
      </c>
      <c r="D6053" s="23" t="str">
        <f>+[1]DEPURADO!B6047</f>
        <v>FEH138204</v>
      </c>
      <c r="E6053" s="25">
        <f>+[1]DEPURADO!C6047</f>
        <v>44375</v>
      </c>
      <c r="F6053" s="26" t="str">
        <f>+IF([1]DEPURADO!D6047&gt;1,[1]DEPURADO!D6047," ")</f>
        <v xml:space="preserve"> </v>
      </c>
      <c r="G6053" s="27">
        <f>[1]DEPURADO!F6047</f>
        <v>38110</v>
      </c>
      <c r="H6053" s="28">
        <v>0</v>
      </c>
      <c r="I6053" s="28">
        <f>+[1]DEPURADO!N6047+[1]DEPURADO!O6047</f>
        <v>0</v>
      </c>
      <c r="J6053" s="28">
        <f>+[1]DEPURADO!S6047</f>
        <v>0</v>
      </c>
      <c r="K6053" s="29">
        <f>+[1]DEPURADO!Q6047+[1]DEPURADO!R6047</f>
        <v>0</v>
      </c>
      <c r="L6053" s="28">
        <v>0</v>
      </c>
      <c r="M6053" s="28">
        <v>0</v>
      </c>
      <c r="N6053" s="28">
        <f t="shared" si="658"/>
        <v>0</v>
      </c>
      <c r="O6053" s="28">
        <f t="shared" si="659"/>
        <v>38110</v>
      </c>
      <c r="P6053" s="24">
        <f>IF([1]DEPURADO!I6047&gt;1,0,[1]DEPURADO!B6047)</f>
        <v>0</v>
      </c>
      <c r="Q6053" s="30">
        <f t="shared" si="660"/>
        <v>0</v>
      </c>
      <c r="R6053" s="31">
        <f t="shared" si="661"/>
        <v>38110</v>
      </c>
      <c r="S6053" s="31">
        <f>+[1]DEPURADO!K6047</f>
        <v>0</v>
      </c>
      <c r="T6053" s="23" t="s">
        <v>45</v>
      </c>
      <c r="U6053" s="31">
        <f>+[1]DEPURADO!J6047</f>
        <v>0</v>
      </c>
      <c r="V6053" s="30"/>
      <c r="W6053" s="23" t="s">
        <v>45</v>
      </c>
      <c r="X6053" s="31">
        <f>+[1]DEPURADO!L6047+[1]DEPURADO!M6047</f>
        <v>0</v>
      </c>
      <c r="Y6053" s="23" t="s">
        <v>45</v>
      </c>
      <c r="Z6053" s="31">
        <f t="shared" si="662"/>
        <v>0</v>
      </c>
      <c r="AA6053" s="31"/>
      <c r="AB6053" s="31">
        <v>0</v>
      </c>
      <c r="AC6053" s="31">
        <v>0</v>
      </c>
      <c r="AD6053" s="30"/>
      <c r="AE6053" s="30">
        <f>+[1]DEPURADO!L6047</f>
        <v>0</v>
      </c>
      <c r="AF6053" s="30">
        <v>0</v>
      </c>
      <c r="AG6053" s="30">
        <f t="shared" si="663"/>
        <v>0</v>
      </c>
      <c r="AH6053" s="30">
        <v>0</v>
      </c>
      <c r="AI6053" s="30" t="str">
        <f>+[1]DEPURADO!G6047</f>
        <v>NO RADICADO</v>
      </c>
      <c r="AJ6053" s="32"/>
      <c r="AK6053" s="33"/>
    </row>
    <row r="6054" spans="1:37" s="34" customFormat="1" x14ac:dyDescent="0.25">
      <c r="A6054" s="23">
        <f t="shared" si="664"/>
        <v>6046</v>
      </c>
      <c r="B6054" s="24" t="s">
        <v>44</v>
      </c>
      <c r="C6054" s="23" t="str">
        <f>+[1]DEPURADO!A6048</f>
        <v>FEH138219</v>
      </c>
      <c r="D6054" s="23" t="str">
        <f>+[1]DEPURADO!B6048</f>
        <v>FEH138219</v>
      </c>
      <c r="E6054" s="25">
        <f>+[1]DEPURADO!C6048</f>
        <v>44375</v>
      </c>
      <c r="F6054" s="26" t="str">
        <f>+IF([1]DEPURADO!D6048&gt;1,[1]DEPURADO!D6048," ")</f>
        <v xml:space="preserve"> </v>
      </c>
      <c r="G6054" s="27">
        <f>[1]DEPURADO!F6048</f>
        <v>15799</v>
      </c>
      <c r="H6054" s="28">
        <v>0</v>
      </c>
      <c r="I6054" s="28">
        <f>+[1]DEPURADO!N6048+[1]DEPURADO!O6048</f>
        <v>0</v>
      </c>
      <c r="J6054" s="28">
        <f>+[1]DEPURADO!S6048</f>
        <v>0</v>
      </c>
      <c r="K6054" s="29">
        <f>+[1]DEPURADO!Q6048+[1]DEPURADO!R6048</f>
        <v>0</v>
      </c>
      <c r="L6054" s="28">
        <v>0</v>
      </c>
      <c r="M6054" s="28">
        <v>0</v>
      </c>
      <c r="N6054" s="28">
        <f t="shared" si="658"/>
        <v>0</v>
      </c>
      <c r="O6054" s="28">
        <f t="shared" si="659"/>
        <v>15799</v>
      </c>
      <c r="P6054" s="24">
        <f>IF([1]DEPURADO!I6048&gt;1,0,[1]DEPURADO!B6048)</f>
        <v>0</v>
      </c>
      <c r="Q6054" s="30">
        <f t="shared" si="660"/>
        <v>0</v>
      </c>
      <c r="R6054" s="31">
        <f t="shared" si="661"/>
        <v>15799</v>
      </c>
      <c r="S6054" s="31">
        <f>+[1]DEPURADO!K6048</f>
        <v>0</v>
      </c>
      <c r="T6054" s="23" t="s">
        <v>45</v>
      </c>
      <c r="U6054" s="31">
        <f>+[1]DEPURADO!J6048</f>
        <v>0</v>
      </c>
      <c r="V6054" s="30"/>
      <c r="W6054" s="23" t="s">
        <v>45</v>
      </c>
      <c r="X6054" s="31">
        <f>+[1]DEPURADO!L6048+[1]DEPURADO!M6048</f>
        <v>0</v>
      </c>
      <c r="Y6054" s="23" t="s">
        <v>45</v>
      </c>
      <c r="Z6054" s="31">
        <f t="shared" si="662"/>
        <v>0</v>
      </c>
      <c r="AA6054" s="31"/>
      <c r="AB6054" s="31">
        <v>0</v>
      </c>
      <c r="AC6054" s="31">
        <v>0</v>
      </c>
      <c r="AD6054" s="30"/>
      <c r="AE6054" s="30">
        <f>+[1]DEPURADO!L6048</f>
        <v>0</v>
      </c>
      <c r="AF6054" s="30">
        <v>0</v>
      </c>
      <c r="AG6054" s="30">
        <f t="shared" si="663"/>
        <v>0</v>
      </c>
      <c r="AH6054" s="30">
        <v>0</v>
      </c>
      <c r="AI6054" s="30" t="str">
        <f>+[1]DEPURADO!G6048</f>
        <v>NO RADICADO</v>
      </c>
      <c r="AJ6054" s="32"/>
      <c r="AK6054" s="33"/>
    </row>
    <row r="6055" spans="1:37" s="34" customFormat="1" x14ac:dyDescent="0.25">
      <c r="A6055" s="23">
        <f t="shared" si="664"/>
        <v>6047</v>
      </c>
      <c r="B6055" s="24" t="s">
        <v>44</v>
      </c>
      <c r="C6055" s="23" t="str">
        <f>+[1]DEPURADO!A6049</f>
        <v>FEH138222</v>
      </c>
      <c r="D6055" s="23" t="str">
        <f>+[1]DEPURADO!B6049</f>
        <v>FEH138222</v>
      </c>
      <c r="E6055" s="25">
        <f>+[1]DEPURADO!C6049</f>
        <v>44375</v>
      </c>
      <c r="F6055" s="26" t="str">
        <f>+IF([1]DEPURADO!D6049&gt;1,[1]DEPURADO!D6049," ")</f>
        <v xml:space="preserve"> </v>
      </c>
      <c r="G6055" s="27">
        <f>[1]DEPURADO!F6049</f>
        <v>38110</v>
      </c>
      <c r="H6055" s="28">
        <v>0</v>
      </c>
      <c r="I6055" s="28">
        <f>+[1]DEPURADO!N6049+[1]DEPURADO!O6049</f>
        <v>0</v>
      </c>
      <c r="J6055" s="28">
        <f>+[1]DEPURADO!S6049</f>
        <v>0</v>
      </c>
      <c r="K6055" s="29">
        <f>+[1]DEPURADO!Q6049+[1]DEPURADO!R6049</f>
        <v>0</v>
      </c>
      <c r="L6055" s="28">
        <v>0</v>
      </c>
      <c r="M6055" s="28">
        <v>0</v>
      </c>
      <c r="N6055" s="28">
        <f t="shared" si="658"/>
        <v>0</v>
      </c>
      <c r="O6055" s="28">
        <f t="shared" si="659"/>
        <v>38110</v>
      </c>
      <c r="P6055" s="24">
        <f>IF([1]DEPURADO!I6049&gt;1,0,[1]DEPURADO!B6049)</f>
        <v>0</v>
      </c>
      <c r="Q6055" s="30">
        <f t="shared" si="660"/>
        <v>0</v>
      </c>
      <c r="R6055" s="31">
        <f t="shared" si="661"/>
        <v>38110</v>
      </c>
      <c r="S6055" s="31">
        <f>+[1]DEPURADO!K6049</f>
        <v>0</v>
      </c>
      <c r="T6055" s="23" t="s">
        <v>45</v>
      </c>
      <c r="U6055" s="31">
        <f>+[1]DEPURADO!J6049</f>
        <v>0</v>
      </c>
      <c r="V6055" s="30"/>
      <c r="W6055" s="23" t="s">
        <v>45</v>
      </c>
      <c r="X6055" s="31">
        <f>+[1]DEPURADO!L6049+[1]DEPURADO!M6049</f>
        <v>0</v>
      </c>
      <c r="Y6055" s="23" t="s">
        <v>45</v>
      </c>
      <c r="Z6055" s="31">
        <f t="shared" si="662"/>
        <v>0</v>
      </c>
      <c r="AA6055" s="31"/>
      <c r="AB6055" s="31">
        <v>0</v>
      </c>
      <c r="AC6055" s="31">
        <v>0</v>
      </c>
      <c r="AD6055" s="30"/>
      <c r="AE6055" s="30">
        <f>+[1]DEPURADO!L6049</f>
        <v>0</v>
      </c>
      <c r="AF6055" s="30">
        <v>0</v>
      </c>
      <c r="AG6055" s="30">
        <f t="shared" si="663"/>
        <v>0</v>
      </c>
      <c r="AH6055" s="30">
        <v>0</v>
      </c>
      <c r="AI6055" s="30" t="str">
        <f>+[1]DEPURADO!G6049</f>
        <v>NO RADICADO</v>
      </c>
      <c r="AJ6055" s="32"/>
      <c r="AK6055" s="33"/>
    </row>
    <row r="6056" spans="1:37" s="34" customFormat="1" x14ac:dyDescent="0.25">
      <c r="A6056" s="23">
        <f t="shared" si="664"/>
        <v>6048</v>
      </c>
      <c r="B6056" s="24" t="s">
        <v>44</v>
      </c>
      <c r="C6056" s="23" t="str">
        <f>+[1]DEPURADO!A6050</f>
        <v>FEH138228</v>
      </c>
      <c r="D6056" s="23" t="str">
        <f>+[1]DEPURADO!B6050</f>
        <v>FEH138228</v>
      </c>
      <c r="E6056" s="25">
        <f>+[1]DEPURADO!C6050</f>
        <v>44375</v>
      </c>
      <c r="F6056" s="26" t="str">
        <f>+IF([1]DEPURADO!D6050&gt;1,[1]DEPURADO!D6050," ")</f>
        <v xml:space="preserve"> </v>
      </c>
      <c r="G6056" s="27">
        <f>[1]DEPURADO!F6050</f>
        <v>29827</v>
      </c>
      <c r="H6056" s="28">
        <v>0</v>
      </c>
      <c r="I6056" s="28">
        <f>+[1]DEPURADO!N6050+[1]DEPURADO!O6050</f>
        <v>0</v>
      </c>
      <c r="J6056" s="28">
        <f>+[1]DEPURADO!S6050</f>
        <v>0</v>
      </c>
      <c r="K6056" s="29">
        <f>+[1]DEPURADO!Q6050+[1]DEPURADO!R6050</f>
        <v>0</v>
      </c>
      <c r="L6056" s="28">
        <v>0</v>
      </c>
      <c r="M6056" s="28">
        <v>0</v>
      </c>
      <c r="N6056" s="28">
        <f t="shared" si="658"/>
        <v>0</v>
      </c>
      <c r="O6056" s="28">
        <f t="shared" si="659"/>
        <v>29827</v>
      </c>
      <c r="P6056" s="24">
        <f>IF([1]DEPURADO!I6050&gt;1,0,[1]DEPURADO!B6050)</f>
        <v>0</v>
      </c>
      <c r="Q6056" s="30">
        <f t="shared" si="660"/>
        <v>0</v>
      </c>
      <c r="R6056" s="31">
        <f t="shared" si="661"/>
        <v>29827</v>
      </c>
      <c r="S6056" s="31">
        <f>+[1]DEPURADO!K6050</f>
        <v>0</v>
      </c>
      <c r="T6056" s="23" t="s">
        <v>45</v>
      </c>
      <c r="U6056" s="31">
        <f>+[1]DEPURADO!J6050</f>
        <v>0</v>
      </c>
      <c r="V6056" s="30"/>
      <c r="W6056" s="23" t="s">
        <v>45</v>
      </c>
      <c r="X6056" s="31">
        <f>+[1]DEPURADO!L6050+[1]DEPURADO!M6050</f>
        <v>0</v>
      </c>
      <c r="Y6056" s="23" t="s">
        <v>45</v>
      </c>
      <c r="Z6056" s="31">
        <f t="shared" si="662"/>
        <v>0</v>
      </c>
      <c r="AA6056" s="31"/>
      <c r="AB6056" s="31">
        <v>0</v>
      </c>
      <c r="AC6056" s="31">
        <v>0</v>
      </c>
      <c r="AD6056" s="30"/>
      <c r="AE6056" s="30">
        <f>+[1]DEPURADO!L6050</f>
        <v>0</v>
      </c>
      <c r="AF6056" s="30">
        <v>0</v>
      </c>
      <c r="AG6056" s="30">
        <f t="shared" si="663"/>
        <v>0</v>
      </c>
      <c r="AH6056" s="30">
        <v>0</v>
      </c>
      <c r="AI6056" s="30" t="str">
        <f>+[1]DEPURADO!G6050</f>
        <v>NO RADICADO</v>
      </c>
      <c r="AJ6056" s="32"/>
      <c r="AK6056" s="33"/>
    </row>
    <row r="6057" spans="1:37" s="34" customFormat="1" x14ac:dyDescent="0.25">
      <c r="A6057" s="23">
        <f t="shared" si="664"/>
        <v>6049</v>
      </c>
      <c r="B6057" s="24" t="s">
        <v>44</v>
      </c>
      <c r="C6057" s="23" t="str">
        <f>+[1]DEPURADO!A6051</f>
        <v>FEH138231</v>
      </c>
      <c r="D6057" s="23" t="str">
        <f>+[1]DEPURADO!B6051</f>
        <v>FEH138231</v>
      </c>
      <c r="E6057" s="25">
        <f>+[1]DEPURADO!C6051</f>
        <v>44375</v>
      </c>
      <c r="F6057" s="26" t="str">
        <f>+IF([1]DEPURADO!D6051&gt;1,[1]DEPURADO!D6051," ")</f>
        <v xml:space="preserve"> </v>
      </c>
      <c r="G6057" s="27">
        <f>[1]DEPURADO!F6051</f>
        <v>38110</v>
      </c>
      <c r="H6057" s="28">
        <v>0</v>
      </c>
      <c r="I6057" s="28">
        <f>+[1]DEPURADO!N6051+[1]DEPURADO!O6051</f>
        <v>0</v>
      </c>
      <c r="J6057" s="28">
        <f>+[1]DEPURADO!S6051</f>
        <v>0</v>
      </c>
      <c r="K6057" s="29">
        <f>+[1]DEPURADO!Q6051+[1]DEPURADO!R6051</f>
        <v>0</v>
      </c>
      <c r="L6057" s="28">
        <v>0</v>
      </c>
      <c r="M6057" s="28">
        <v>0</v>
      </c>
      <c r="N6057" s="28">
        <f t="shared" si="658"/>
        <v>0</v>
      </c>
      <c r="O6057" s="28">
        <f t="shared" si="659"/>
        <v>38110</v>
      </c>
      <c r="P6057" s="24">
        <f>IF([1]DEPURADO!I6051&gt;1,0,[1]DEPURADO!B6051)</f>
        <v>0</v>
      </c>
      <c r="Q6057" s="30">
        <f t="shared" si="660"/>
        <v>0</v>
      </c>
      <c r="R6057" s="31">
        <f t="shared" si="661"/>
        <v>38110</v>
      </c>
      <c r="S6057" s="31">
        <f>+[1]DEPURADO!K6051</f>
        <v>0</v>
      </c>
      <c r="T6057" s="23" t="s">
        <v>45</v>
      </c>
      <c r="U6057" s="31">
        <f>+[1]DEPURADO!J6051</f>
        <v>0</v>
      </c>
      <c r="V6057" s="30"/>
      <c r="W6057" s="23" t="s">
        <v>45</v>
      </c>
      <c r="X6057" s="31">
        <f>+[1]DEPURADO!L6051+[1]DEPURADO!M6051</f>
        <v>0</v>
      </c>
      <c r="Y6057" s="23" t="s">
        <v>45</v>
      </c>
      <c r="Z6057" s="31">
        <f t="shared" si="662"/>
        <v>0</v>
      </c>
      <c r="AA6057" s="31"/>
      <c r="AB6057" s="31">
        <v>0</v>
      </c>
      <c r="AC6057" s="31">
        <v>0</v>
      </c>
      <c r="AD6057" s="30"/>
      <c r="AE6057" s="30">
        <f>+[1]DEPURADO!L6051</f>
        <v>0</v>
      </c>
      <c r="AF6057" s="30">
        <v>0</v>
      </c>
      <c r="AG6057" s="30">
        <f t="shared" si="663"/>
        <v>0</v>
      </c>
      <c r="AH6057" s="30">
        <v>0</v>
      </c>
      <c r="AI6057" s="30" t="str">
        <f>+[1]DEPURADO!G6051</f>
        <v>NO RADICADO</v>
      </c>
      <c r="AJ6057" s="32"/>
      <c r="AK6057" s="33"/>
    </row>
    <row r="6058" spans="1:37" s="34" customFormat="1" x14ac:dyDescent="0.25">
      <c r="A6058" s="23">
        <f t="shared" si="664"/>
        <v>6050</v>
      </c>
      <c r="B6058" s="24" t="s">
        <v>44</v>
      </c>
      <c r="C6058" s="23" t="str">
        <f>+[1]DEPURADO!A6052</f>
        <v>FEH138233</v>
      </c>
      <c r="D6058" s="23" t="str">
        <f>+[1]DEPURADO!B6052</f>
        <v>FEH138233</v>
      </c>
      <c r="E6058" s="25">
        <f>+[1]DEPURADO!C6052</f>
        <v>44375</v>
      </c>
      <c r="F6058" s="26" t="str">
        <f>+IF([1]DEPURADO!D6052&gt;1,[1]DEPURADO!D6052," ")</f>
        <v xml:space="preserve"> </v>
      </c>
      <c r="G6058" s="27">
        <f>[1]DEPURADO!F6052</f>
        <v>118638</v>
      </c>
      <c r="H6058" s="28">
        <v>0</v>
      </c>
      <c r="I6058" s="28">
        <f>+[1]DEPURADO!N6052+[1]DEPURADO!O6052</f>
        <v>0</v>
      </c>
      <c r="J6058" s="28">
        <f>+[1]DEPURADO!S6052</f>
        <v>0</v>
      </c>
      <c r="K6058" s="29">
        <f>+[1]DEPURADO!Q6052+[1]DEPURADO!R6052</f>
        <v>0</v>
      </c>
      <c r="L6058" s="28">
        <v>0</v>
      </c>
      <c r="M6058" s="28">
        <v>0</v>
      </c>
      <c r="N6058" s="28">
        <f t="shared" si="658"/>
        <v>0</v>
      </c>
      <c r="O6058" s="28">
        <f t="shared" si="659"/>
        <v>118638</v>
      </c>
      <c r="P6058" s="24">
        <f>IF([1]DEPURADO!I6052&gt;1,0,[1]DEPURADO!B6052)</f>
        <v>0</v>
      </c>
      <c r="Q6058" s="30">
        <f t="shared" si="660"/>
        <v>0</v>
      </c>
      <c r="R6058" s="31">
        <f t="shared" si="661"/>
        <v>118638</v>
      </c>
      <c r="S6058" s="31">
        <f>+[1]DEPURADO!K6052</f>
        <v>0</v>
      </c>
      <c r="T6058" s="23" t="s">
        <v>45</v>
      </c>
      <c r="U6058" s="31">
        <f>+[1]DEPURADO!J6052</f>
        <v>0</v>
      </c>
      <c r="V6058" s="30"/>
      <c r="W6058" s="23" t="s">
        <v>45</v>
      </c>
      <c r="X6058" s="31">
        <f>+[1]DEPURADO!L6052+[1]DEPURADO!M6052</f>
        <v>0</v>
      </c>
      <c r="Y6058" s="23" t="s">
        <v>45</v>
      </c>
      <c r="Z6058" s="31">
        <f t="shared" si="662"/>
        <v>0</v>
      </c>
      <c r="AA6058" s="31"/>
      <c r="AB6058" s="31">
        <v>0</v>
      </c>
      <c r="AC6058" s="31">
        <v>0</v>
      </c>
      <c r="AD6058" s="30"/>
      <c r="AE6058" s="30">
        <f>+[1]DEPURADO!L6052</f>
        <v>0</v>
      </c>
      <c r="AF6058" s="30">
        <v>0</v>
      </c>
      <c r="AG6058" s="30">
        <f t="shared" si="663"/>
        <v>0</v>
      </c>
      <c r="AH6058" s="30">
        <v>0</v>
      </c>
      <c r="AI6058" s="30" t="str">
        <f>+[1]DEPURADO!G6052</f>
        <v>NO RADICADO</v>
      </c>
      <c r="AJ6058" s="32"/>
      <c r="AK6058" s="33"/>
    </row>
    <row r="6059" spans="1:37" s="34" customFormat="1" x14ac:dyDescent="0.25">
      <c r="A6059" s="23">
        <f t="shared" si="664"/>
        <v>6051</v>
      </c>
      <c r="B6059" s="24" t="s">
        <v>44</v>
      </c>
      <c r="C6059" s="23" t="str">
        <f>+[1]DEPURADO!A6053</f>
        <v>FEH138235</v>
      </c>
      <c r="D6059" s="23" t="str">
        <f>+[1]DEPURADO!B6053</f>
        <v>FEH138235</v>
      </c>
      <c r="E6059" s="25">
        <f>+[1]DEPURADO!C6053</f>
        <v>44375</v>
      </c>
      <c r="F6059" s="26" t="str">
        <f>+IF([1]DEPURADO!D6053&gt;1,[1]DEPURADO!D6053," ")</f>
        <v xml:space="preserve"> </v>
      </c>
      <c r="G6059" s="27">
        <f>[1]DEPURADO!F6053</f>
        <v>29827</v>
      </c>
      <c r="H6059" s="28">
        <v>0</v>
      </c>
      <c r="I6059" s="28">
        <f>+[1]DEPURADO!N6053+[1]DEPURADO!O6053</f>
        <v>0</v>
      </c>
      <c r="J6059" s="28">
        <f>+[1]DEPURADO!S6053</f>
        <v>0</v>
      </c>
      <c r="K6059" s="29">
        <f>+[1]DEPURADO!Q6053+[1]DEPURADO!R6053</f>
        <v>0</v>
      </c>
      <c r="L6059" s="28">
        <v>0</v>
      </c>
      <c r="M6059" s="28">
        <v>0</v>
      </c>
      <c r="N6059" s="28">
        <f t="shared" si="658"/>
        <v>0</v>
      </c>
      <c r="O6059" s="28">
        <f t="shared" si="659"/>
        <v>29827</v>
      </c>
      <c r="P6059" s="24" t="str">
        <f>IF([1]DEPURADO!I6053&gt;1,0,[1]DEPURADO!B6053)</f>
        <v>FEH138235</v>
      </c>
      <c r="Q6059" s="30">
        <f t="shared" si="660"/>
        <v>29827</v>
      </c>
      <c r="R6059" s="31">
        <f t="shared" si="661"/>
        <v>0</v>
      </c>
      <c r="S6059" s="31">
        <f>+[1]DEPURADO!K6053</f>
        <v>0</v>
      </c>
      <c r="T6059" s="23" t="s">
        <v>45</v>
      </c>
      <c r="U6059" s="31">
        <f>+[1]DEPURADO!J6053</f>
        <v>29827</v>
      </c>
      <c r="V6059" s="30"/>
      <c r="W6059" s="23" t="s">
        <v>45</v>
      </c>
      <c r="X6059" s="31">
        <f>+[1]DEPURADO!L6053+[1]DEPURADO!M6053</f>
        <v>0</v>
      </c>
      <c r="Y6059" s="23" t="s">
        <v>45</v>
      </c>
      <c r="Z6059" s="31">
        <f t="shared" si="662"/>
        <v>0</v>
      </c>
      <c r="AA6059" s="31"/>
      <c r="AB6059" s="31">
        <v>0</v>
      </c>
      <c r="AC6059" s="31">
        <v>0</v>
      </c>
      <c r="AD6059" s="30"/>
      <c r="AE6059" s="30">
        <f>+[1]DEPURADO!L6053</f>
        <v>0</v>
      </c>
      <c r="AF6059" s="30">
        <v>0</v>
      </c>
      <c r="AG6059" s="30">
        <f t="shared" si="663"/>
        <v>0</v>
      </c>
      <c r="AH6059" s="30">
        <v>0</v>
      </c>
      <c r="AI6059" s="30" t="str">
        <f>+[1]DEPURADO!G6053</f>
        <v>EN REVISION</v>
      </c>
      <c r="AJ6059" s="32"/>
      <c r="AK6059" s="33"/>
    </row>
    <row r="6060" spans="1:37" s="34" customFormat="1" x14ac:dyDescent="0.25">
      <c r="A6060" s="23">
        <f t="shared" si="664"/>
        <v>6052</v>
      </c>
      <c r="B6060" s="24" t="s">
        <v>44</v>
      </c>
      <c r="C6060" s="23" t="str">
        <f>+[1]DEPURADO!A6054</f>
        <v>FEH138237</v>
      </c>
      <c r="D6060" s="23" t="str">
        <f>+[1]DEPURADO!B6054</f>
        <v>FEH138237</v>
      </c>
      <c r="E6060" s="25">
        <f>+[1]DEPURADO!C6054</f>
        <v>44375</v>
      </c>
      <c r="F6060" s="26" t="str">
        <f>+IF([1]DEPURADO!D6054&gt;1,[1]DEPURADO!D6054," ")</f>
        <v xml:space="preserve"> </v>
      </c>
      <c r="G6060" s="27">
        <f>[1]DEPURADO!F6054</f>
        <v>115702</v>
      </c>
      <c r="H6060" s="28">
        <v>0</v>
      </c>
      <c r="I6060" s="28">
        <f>+[1]DEPURADO!N6054+[1]DEPURADO!O6054</f>
        <v>0</v>
      </c>
      <c r="J6060" s="28">
        <f>+[1]DEPURADO!S6054</f>
        <v>0</v>
      </c>
      <c r="K6060" s="29">
        <f>+[1]DEPURADO!Q6054+[1]DEPURADO!R6054</f>
        <v>0</v>
      </c>
      <c r="L6060" s="28">
        <v>0</v>
      </c>
      <c r="M6060" s="28">
        <v>0</v>
      </c>
      <c r="N6060" s="28">
        <f t="shared" si="658"/>
        <v>0</v>
      </c>
      <c r="O6060" s="28">
        <f t="shared" si="659"/>
        <v>115702</v>
      </c>
      <c r="P6060" s="24" t="str">
        <f>IF([1]DEPURADO!I6054&gt;1,0,[1]DEPURADO!B6054)</f>
        <v>FEH138237</v>
      </c>
      <c r="Q6060" s="30">
        <f t="shared" si="660"/>
        <v>115702</v>
      </c>
      <c r="R6060" s="31">
        <f t="shared" si="661"/>
        <v>0</v>
      </c>
      <c r="S6060" s="31">
        <f>+[1]DEPURADO!K6054</f>
        <v>0</v>
      </c>
      <c r="T6060" s="23" t="s">
        <v>45</v>
      </c>
      <c r="U6060" s="31">
        <f>+[1]DEPURADO!J6054</f>
        <v>115702</v>
      </c>
      <c r="V6060" s="30"/>
      <c r="W6060" s="23" t="s">
        <v>45</v>
      </c>
      <c r="X6060" s="31">
        <f>+[1]DEPURADO!L6054+[1]DEPURADO!M6054</f>
        <v>0</v>
      </c>
      <c r="Y6060" s="23" t="s">
        <v>45</v>
      </c>
      <c r="Z6060" s="31">
        <f t="shared" si="662"/>
        <v>0</v>
      </c>
      <c r="AA6060" s="31"/>
      <c r="AB6060" s="31">
        <v>0</v>
      </c>
      <c r="AC6060" s="31">
        <v>0</v>
      </c>
      <c r="AD6060" s="30"/>
      <c r="AE6060" s="30">
        <f>+[1]DEPURADO!L6054</f>
        <v>0</v>
      </c>
      <c r="AF6060" s="30">
        <v>0</v>
      </c>
      <c r="AG6060" s="30">
        <f t="shared" si="663"/>
        <v>0</v>
      </c>
      <c r="AH6060" s="30">
        <v>0</v>
      </c>
      <c r="AI6060" s="30" t="str">
        <f>+[1]DEPURADO!G6054</f>
        <v>EN REVISION</v>
      </c>
      <c r="AJ6060" s="32"/>
      <c r="AK6060" s="33"/>
    </row>
    <row r="6061" spans="1:37" s="34" customFormat="1" x14ac:dyDescent="0.25">
      <c r="A6061" s="23">
        <f t="shared" si="664"/>
        <v>6053</v>
      </c>
      <c r="B6061" s="24" t="s">
        <v>44</v>
      </c>
      <c r="C6061" s="23" t="str">
        <f>+[1]DEPURADO!A6055</f>
        <v>FEH138242</v>
      </c>
      <c r="D6061" s="23" t="str">
        <f>+[1]DEPURADO!B6055</f>
        <v>FEH138242</v>
      </c>
      <c r="E6061" s="25">
        <f>+[1]DEPURADO!C6055</f>
        <v>44375</v>
      </c>
      <c r="F6061" s="26" t="str">
        <f>+IF([1]DEPURADO!D6055&gt;1,[1]DEPURADO!D6055," ")</f>
        <v xml:space="preserve"> </v>
      </c>
      <c r="G6061" s="27">
        <f>[1]DEPURADO!F6055</f>
        <v>114623</v>
      </c>
      <c r="H6061" s="28">
        <v>0</v>
      </c>
      <c r="I6061" s="28">
        <f>+[1]DEPURADO!N6055+[1]DEPURADO!O6055</f>
        <v>0</v>
      </c>
      <c r="J6061" s="28">
        <f>+[1]DEPURADO!S6055</f>
        <v>0</v>
      </c>
      <c r="K6061" s="29">
        <f>+[1]DEPURADO!Q6055+[1]DEPURADO!R6055</f>
        <v>0</v>
      </c>
      <c r="L6061" s="28">
        <v>0</v>
      </c>
      <c r="M6061" s="28">
        <v>0</v>
      </c>
      <c r="N6061" s="28">
        <f t="shared" si="658"/>
        <v>0</v>
      </c>
      <c r="O6061" s="28">
        <f t="shared" si="659"/>
        <v>114623</v>
      </c>
      <c r="P6061" s="24">
        <f>IF([1]DEPURADO!I6055&gt;1,0,[1]DEPURADO!B6055)</f>
        <v>0</v>
      </c>
      <c r="Q6061" s="30">
        <f t="shared" si="660"/>
        <v>0</v>
      </c>
      <c r="R6061" s="31">
        <f t="shared" si="661"/>
        <v>114623</v>
      </c>
      <c r="S6061" s="31">
        <f>+[1]DEPURADO!K6055</f>
        <v>0</v>
      </c>
      <c r="T6061" s="23" t="s">
        <v>45</v>
      </c>
      <c r="U6061" s="31">
        <f>+[1]DEPURADO!J6055</f>
        <v>0</v>
      </c>
      <c r="V6061" s="30"/>
      <c r="W6061" s="23" t="s">
        <v>45</v>
      </c>
      <c r="X6061" s="31">
        <f>+[1]DEPURADO!L6055+[1]DEPURADO!M6055</f>
        <v>0</v>
      </c>
      <c r="Y6061" s="23" t="s">
        <v>45</v>
      </c>
      <c r="Z6061" s="31">
        <f t="shared" si="662"/>
        <v>0</v>
      </c>
      <c r="AA6061" s="31"/>
      <c r="AB6061" s="31">
        <v>0</v>
      </c>
      <c r="AC6061" s="31">
        <v>0</v>
      </c>
      <c r="AD6061" s="30"/>
      <c r="AE6061" s="30">
        <f>+[1]DEPURADO!L6055</f>
        <v>0</v>
      </c>
      <c r="AF6061" s="30">
        <v>0</v>
      </c>
      <c r="AG6061" s="30">
        <f t="shared" si="663"/>
        <v>0</v>
      </c>
      <c r="AH6061" s="30">
        <v>0</v>
      </c>
      <c r="AI6061" s="30" t="str">
        <f>+[1]DEPURADO!G6055</f>
        <v>NO RADICADO</v>
      </c>
      <c r="AJ6061" s="32"/>
      <c r="AK6061" s="33"/>
    </row>
    <row r="6062" spans="1:37" s="34" customFormat="1" x14ac:dyDescent="0.25">
      <c r="A6062" s="23">
        <f t="shared" si="664"/>
        <v>6054</v>
      </c>
      <c r="B6062" s="24" t="s">
        <v>44</v>
      </c>
      <c r="C6062" s="23" t="str">
        <f>+[1]DEPURADO!A6056</f>
        <v>FEH138243</v>
      </c>
      <c r="D6062" s="23" t="str">
        <f>+[1]DEPURADO!B6056</f>
        <v>FEH138243</v>
      </c>
      <c r="E6062" s="25">
        <f>+[1]DEPURADO!C6056</f>
        <v>44375</v>
      </c>
      <c r="F6062" s="26" t="str">
        <f>+IF([1]DEPURADO!D6056&gt;1,[1]DEPURADO!D6056," ")</f>
        <v xml:space="preserve"> </v>
      </c>
      <c r="G6062" s="27">
        <f>[1]DEPURADO!F6056</f>
        <v>14946</v>
      </c>
      <c r="H6062" s="28">
        <v>0</v>
      </c>
      <c r="I6062" s="28">
        <f>+[1]DEPURADO!N6056+[1]DEPURADO!O6056</f>
        <v>0</v>
      </c>
      <c r="J6062" s="28">
        <f>+[1]DEPURADO!S6056</f>
        <v>0</v>
      </c>
      <c r="K6062" s="29">
        <f>+[1]DEPURADO!Q6056+[1]DEPURADO!R6056</f>
        <v>0</v>
      </c>
      <c r="L6062" s="28">
        <v>0</v>
      </c>
      <c r="M6062" s="28">
        <v>0</v>
      </c>
      <c r="N6062" s="28">
        <f t="shared" si="658"/>
        <v>0</v>
      </c>
      <c r="O6062" s="28">
        <f t="shared" si="659"/>
        <v>14946</v>
      </c>
      <c r="P6062" s="24" t="str">
        <f>IF([1]DEPURADO!I6056&gt;1,0,[1]DEPURADO!B6056)</f>
        <v>FEH138243</v>
      </c>
      <c r="Q6062" s="30">
        <f t="shared" si="660"/>
        <v>14946</v>
      </c>
      <c r="R6062" s="31">
        <f t="shared" si="661"/>
        <v>0</v>
      </c>
      <c r="S6062" s="31">
        <f>+[1]DEPURADO!K6056</f>
        <v>0</v>
      </c>
      <c r="T6062" s="23" t="s">
        <v>45</v>
      </c>
      <c r="U6062" s="31">
        <f>+[1]DEPURADO!J6056</f>
        <v>14946</v>
      </c>
      <c r="V6062" s="30"/>
      <c r="W6062" s="23" t="s">
        <v>45</v>
      </c>
      <c r="X6062" s="31">
        <f>+[1]DEPURADO!L6056+[1]DEPURADO!M6056</f>
        <v>0</v>
      </c>
      <c r="Y6062" s="23" t="s">
        <v>45</v>
      </c>
      <c r="Z6062" s="31">
        <f t="shared" si="662"/>
        <v>0</v>
      </c>
      <c r="AA6062" s="31"/>
      <c r="AB6062" s="31">
        <v>0</v>
      </c>
      <c r="AC6062" s="31">
        <v>0</v>
      </c>
      <c r="AD6062" s="30"/>
      <c r="AE6062" s="30">
        <f>+[1]DEPURADO!L6056</f>
        <v>0</v>
      </c>
      <c r="AF6062" s="30">
        <v>0</v>
      </c>
      <c r="AG6062" s="30">
        <f t="shared" si="663"/>
        <v>0</v>
      </c>
      <c r="AH6062" s="30">
        <v>0</v>
      </c>
      <c r="AI6062" s="30" t="str">
        <f>+[1]DEPURADO!G6056</f>
        <v>EN REVISION</v>
      </c>
      <c r="AJ6062" s="32"/>
      <c r="AK6062" s="33"/>
    </row>
    <row r="6063" spans="1:37" s="34" customFormat="1" x14ac:dyDescent="0.25">
      <c r="A6063" s="23">
        <f t="shared" si="664"/>
        <v>6055</v>
      </c>
      <c r="B6063" s="24" t="s">
        <v>44</v>
      </c>
      <c r="C6063" s="23" t="str">
        <f>+[1]DEPURADO!A6057</f>
        <v>FEH138254</v>
      </c>
      <c r="D6063" s="23" t="str">
        <f>+[1]DEPURADO!B6057</f>
        <v>FEH138254</v>
      </c>
      <c r="E6063" s="25">
        <f>+[1]DEPURADO!C6057</f>
        <v>44375</v>
      </c>
      <c r="F6063" s="26" t="str">
        <f>+IF([1]DEPURADO!D6057&gt;1,[1]DEPURADO!D6057," ")</f>
        <v xml:space="preserve"> </v>
      </c>
      <c r="G6063" s="27">
        <f>[1]DEPURADO!F6057</f>
        <v>187119</v>
      </c>
      <c r="H6063" s="28">
        <v>0</v>
      </c>
      <c r="I6063" s="28">
        <f>+[1]DEPURADO!N6057+[1]DEPURADO!O6057</f>
        <v>0</v>
      </c>
      <c r="J6063" s="28">
        <f>+[1]DEPURADO!S6057</f>
        <v>0</v>
      </c>
      <c r="K6063" s="29">
        <f>+[1]DEPURADO!Q6057+[1]DEPURADO!R6057</f>
        <v>0</v>
      </c>
      <c r="L6063" s="28">
        <v>0</v>
      </c>
      <c r="M6063" s="28">
        <v>0</v>
      </c>
      <c r="N6063" s="28">
        <f t="shared" si="658"/>
        <v>0</v>
      </c>
      <c r="O6063" s="28">
        <f t="shared" si="659"/>
        <v>187119</v>
      </c>
      <c r="P6063" s="24" t="str">
        <f>IF([1]DEPURADO!I6057&gt;1,0,[1]DEPURADO!B6057)</f>
        <v>FEH138254</v>
      </c>
      <c r="Q6063" s="30">
        <f t="shared" si="660"/>
        <v>187119</v>
      </c>
      <c r="R6063" s="31">
        <f t="shared" si="661"/>
        <v>0</v>
      </c>
      <c r="S6063" s="31">
        <f>+[1]DEPURADO!K6057</f>
        <v>0</v>
      </c>
      <c r="T6063" s="23" t="s">
        <v>45</v>
      </c>
      <c r="U6063" s="31">
        <f>+[1]DEPURADO!J6057</f>
        <v>187119</v>
      </c>
      <c r="V6063" s="30"/>
      <c r="W6063" s="23" t="s">
        <v>45</v>
      </c>
      <c r="X6063" s="31">
        <f>+[1]DEPURADO!L6057+[1]DEPURADO!M6057</f>
        <v>0</v>
      </c>
      <c r="Y6063" s="23" t="s">
        <v>45</v>
      </c>
      <c r="Z6063" s="31">
        <f t="shared" si="662"/>
        <v>0</v>
      </c>
      <c r="AA6063" s="31"/>
      <c r="AB6063" s="31">
        <v>0</v>
      </c>
      <c r="AC6063" s="31">
        <v>0</v>
      </c>
      <c r="AD6063" s="30"/>
      <c r="AE6063" s="30">
        <f>+[1]DEPURADO!L6057</f>
        <v>0</v>
      </c>
      <c r="AF6063" s="30">
        <v>0</v>
      </c>
      <c r="AG6063" s="30">
        <f t="shared" si="663"/>
        <v>0</v>
      </c>
      <c r="AH6063" s="30">
        <v>0</v>
      </c>
      <c r="AI6063" s="30" t="str">
        <f>+[1]DEPURADO!G6057</f>
        <v>EN REVISION</v>
      </c>
      <c r="AJ6063" s="32"/>
      <c r="AK6063" s="33"/>
    </row>
    <row r="6064" spans="1:37" s="34" customFormat="1" x14ac:dyDescent="0.25">
      <c r="A6064" s="23">
        <f t="shared" si="664"/>
        <v>6056</v>
      </c>
      <c r="B6064" s="24" t="s">
        <v>44</v>
      </c>
      <c r="C6064" s="23" t="str">
        <f>+[1]DEPURADO!A6058</f>
        <v>FEH138255</v>
      </c>
      <c r="D6064" s="23" t="str">
        <f>+[1]DEPURADO!B6058</f>
        <v>FEH138255</v>
      </c>
      <c r="E6064" s="25">
        <f>+[1]DEPURADO!C6058</f>
        <v>44375</v>
      </c>
      <c r="F6064" s="26" t="str">
        <f>+IF([1]DEPURADO!D6058&gt;1,[1]DEPURADO!D6058," ")</f>
        <v xml:space="preserve"> </v>
      </c>
      <c r="G6064" s="27">
        <f>[1]DEPURADO!F6058</f>
        <v>80832</v>
      </c>
      <c r="H6064" s="28">
        <v>0</v>
      </c>
      <c r="I6064" s="28">
        <f>+[1]DEPURADO!N6058+[1]DEPURADO!O6058</f>
        <v>0</v>
      </c>
      <c r="J6064" s="28">
        <f>+[1]DEPURADO!S6058</f>
        <v>0</v>
      </c>
      <c r="K6064" s="29">
        <f>+[1]DEPURADO!Q6058+[1]DEPURADO!R6058</f>
        <v>0</v>
      </c>
      <c r="L6064" s="28">
        <v>0</v>
      </c>
      <c r="M6064" s="28">
        <v>0</v>
      </c>
      <c r="N6064" s="28">
        <f t="shared" si="658"/>
        <v>0</v>
      </c>
      <c r="O6064" s="28">
        <f t="shared" si="659"/>
        <v>80832</v>
      </c>
      <c r="P6064" s="24">
        <f>IF([1]DEPURADO!I6058&gt;1,0,[1]DEPURADO!B6058)</f>
        <v>0</v>
      </c>
      <c r="Q6064" s="30">
        <f t="shared" si="660"/>
        <v>0</v>
      </c>
      <c r="R6064" s="31">
        <f t="shared" si="661"/>
        <v>80832</v>
      </c>
      <c r="S6064" s="31">
        <f>+[1]DEPURADO!K6058</f>
        <v>0</v>
      </c>
      <c r="T6064" s="23" t="s">
        <v>45</v>
      </c>
      <c r="U6064" s="31">
        <f>+[1]DEPURADO!J6058</f>
        <v>0</v>
      </c>
      <c r="V6064" s="30"/>
      <c r="W6064" s="23" t="s">
        <v>45</v>
      </c>
      <c r="X6064" s="31">
        <f>+[1]DEPURADO!L6058+[1]DEPURADO!M6058</f>
        <v>0</v>
      </c>
      <c r="Y6064" s="23" t="s">
        <v>45</v>
      </c>
      <c r="Z6064" s="31">
        <f t="shared" si="662"/>
        <v>0</v>
      </c>
      <c r="AA6064" s="31"/>
      <c r="AB6064" s="31">
        <v>0</v>
      </c>
      <c r="AC6064" s="31">
        <v>0</v>
      </c>
      <c r="AD6064" s="30"/>
      <c r="AE6064" s="30">
        <f>+[1]DEPURADO!L6058</f>
        <v>0</v>
      </c>
      <c r="AF6064" s="30">
        <v>0</v>
      </c>
      <c r="AG6064" s="30">
        <f t="shared" si="663"/>
        <v>0</v>
      </c>
      <c r="AH6064" s="30">
        <v>0</v>
      </c>
      <c r="AI6064" s="30" t="str">
        <f>+[1]DEPURADO!G6058</f>
        <v>NO RADICADO</v>
      </c>
      <c r="AJ6064" s="32"/>
      <c r="AK6064" s="33"/>
    </row>
    <row r="6065" spans="1:37" s="34" customFormat="1" x14ac:dyDescent="0.25">
      <c r="A6065" s="23">
        <f t="shared" si="664"/>
        <v>6057</v>
      </c>
      <c r="B6065" s="24" t="s">
        <v>44</v>
      </c>
      <c r="C6065" s="23" t="str">
        <f>+[1]DEPURADO!A6059</f>
        <v>FEH138256</v>
      </c>
      <c r="D6065" s="23" t="str">
        <f>+[1]DEPURADO!B6059</f>
        <v>FEH138256</v>
      </c>
      <c r="E6065" s="25">
        <f>+[1]DEPURADO!C6059</f>
        <v>44375</v>
      </c>
      <c r="F6065" s="26" t="str">
        <f>+IF([1]DEPURADO!D6059&gt;1,[1]DEPURADO!D6059," ")</f>
        <v xml:space="preserve"> </v>
      </c>
      <c r="G6065" s="27">
        <f>[1]DEPURADO!F6059</f>
        <v>14946</v>
      </c>
      <c r="H6065" s="28">
        <v>0</v>
      </c>
      <c r="I6065" s="28">
        <f>+[1]DEPURADO!N6059+[1]DEPURADO!O6059</f>
        <v>0</v>
      </c>
      <c r="J6065" s="28">
        <f>+[1]DEPURADO!S6059</f>
        <v>0</v>
      </c>
      <c r="K6065" s="29">
        <f>+[1]DEPURADO!Q6059+[1]DEPURADO!R6059</f>
        <v>0</v>
      </c>
      <c r="L6065" s="28">
        <v>0</v>
      </c>
      <c r="M6065" s="28">
        <v>0</v>
      </c>
      <c r="N6065" s="28">
        <f t="shared" si="658"/>
        <v>0</v>
      </c>
      <c r="O6065" s="28">
        <f t="shared" si="659"/>
        <v>14946</v>
      </c>
      <c r="P6065" s="24" t="str">
        <f>IF([1]DEPURADO!I6059&gt;1,0,[1]DEPURADO!B6059)</f>
        <v>FEH138256</v>
      </c>
      <c r="Q6065" s="30">
        <f t="shared" si="660"/>
        <v>14946</v>
      </c>
      <c r="R6065" s="31">
        <f t="shared" si="661"/>
        <v>0</v>
      </c>
      <c r="S6065" s="31">
        <f>+[1]DEPURADO!K6059</f>
        <v>0</v>
      </c>
      <c r="T6065" s="23" t="s">
        <v>45</v>
      </c>
      <c r="U6065" s="31">
        <f>+[1]DEPURADO!J6059</f>
        <v>14946</v>
      </c>
      <c r="V6065" s="30"/>
      <c r="W6065" s="23" t="s">
        <v>45</v>
      </c>
      <c r="X6065" s="31">
        <f>+[1]DEPURADO!L6059+[1]DEPURADO!M6059</f>
        <v>0</v>
      </c>
      <c r="Y6065" s="23" t="s">
        <v>45</v>
      </c>
      <c r="Z6065" s="31">
        <f t="shared" si="662"/>
        <v>0</v>
      </c>
      <c r="AA6065" s="31"/>
      <c r="AB6065" s="31">
        <v>0</v>
      </c>
      <c r="AC6065" s="31">
        <v>0</v>
      </c>
      <c r="AD6065" s="30"/>
      <c r="AE6065" s="30">
        <f>+[1]DEPURADO!L6059</f>
        <v>0</v>
      </c>
      <c r="AF6065" s="30">
        <v>0</v>
      </c>
      <c r="AG6065" s="30">
        <f t="shared" si="663"/>
        <v>0</v>
      </c>
      <c r="AH6065" s="30">
        <v>0</v>
      </c>
      <c r="AI6065" s="30" t="str">
        <f>+[1]DEPURADO!G6059</f>
        <v>EN REVISION</v>
      </c>
      <c r="AJ6065" s="32"/>
      <c r="AK6065" s="33"/>
    </row>
    <row r="6066" spans="1:37" s="34" customFormat="1" x14ac:dyDescent="0.25">
      <c r="A6066" s="23">
        <f t="shared" si="664"/>
        <v>6058</v>
      </c>
      <c r="B6066" s="24" t="s">
        <v>44</v>
      </c>
      <c r="C6066" s="23" t="str">
        <f>+[1]DEPURADO!A6060</f>
        <v>FEH138257</v>
      </c>
      <c r="D6066" s="23" t="str">
        <f>+[1]DEPURADO!B6060</f>
        <v>FEH138257</v>
      </c>
      <c r="E6066" s="25">
        <f>+[1]DEPURADO!C6060</f>
        <v>44375</v>
      </c>
      <c r="F6066" s="26" t="str">
        <f>+IF([1]DEPURADO!D6060&gt;1,[1]DEPURADO!D6060," ")</f>
        <v xml:space="preserve"> </v>
      </c>
      <c r="G6066" s="27">
        <f>[1]DEPURADO!F6060</f>
        <v>113076</v>
      </c>
      <c r="H6066" s="28">
        <v>0</v>
      </c>
      <c r="I6066" s="28">
        <f>+[1]DEPURADO!N6060+[1]DEPURADO!O6060</f>
        <v>0</v>
      </c>
      <c r="J6066" s="28">
        <f>+[1]DEPURADO!S6060</f>
        <v>0</v>
      </c>
      <c r="K6066" s="29">
        <f>+[1]DEPURADO!Q6060+[1]DEPURADO!R6060</f>
        <v>0</v>
      </c>
      <c r="L6066" s="28">
        <v>0</v>
      </c>
      <c r="M6066" s="28">
        <v>0</v>
      </c>
      <c r="N6066" s="28">
        <f t="shared" si="658"/>
        <v>0</v>
      </c>
      <c r="O6066" s="28">
        <f t="shared" si="659"/>
        <v>113076</v>
      </c>
      <c r="P6066" s="24" t="str">
        <f>IF([1]DEPURADO!I6060&gt;1,0,[1]DEPURADO!B6060)</f>
        <v>FEH138257</v>
      </c>
      <c r="Q6066" s="30">
        <f t="shared" si="660"/>
        <v>113076</v>
      </c>
      <c r="R6066" s="31">
        <f t="shared" si="661"/>
        <v>0</v>
      </c>
      <c r="S6066" s="31">
        <f>+[1]DEPURADO!K6060</f>
        <v>0</v>
      </c>
      <c r="T6066" s="23" t="s">
        <v>45</v>
      </c>
      <c r="U6066" s="31">
        <f>+[1]DEPURADO!J6060</f>
        <v>113076</v>
      </c>
      <c r="V6066" s="30"/>
      <c r="W6066" s="23" t="s">
        <v>45</v>
      </c>
      <c r="X6066" s="31">
        <f>+[1]DEPURADO!L6060+[1]DEPURADO!M6060</f>
        <v>0</v>
      </c>
      <c r="Y6066" s="23" t="s">
        <v>45</v>
      </c>
      <c r="Z6066" s="31">
        <f t="shared" si="662"/>
        <v>0</v>
      </c>
      <c r="AA6066" s="31"/>
      <c r="AB6066" s="31">
        <v>0</v>
      </c>
      <c r="AC6066" s="31">
        <v>0</v>
      </c>
      <c r="AD6066" s="30"/>
      <c r="AE6066" s="30">
        <f>+[1]DEPURADO!L6060</f>
        <v>0</v>
      </c>
      <c r="AF6066" s="30">
        <v>0</v>
      </c>
      <c r="AG6066" s="30">
        <f t="shared" si="663"/>
        <v>0</v>
      </c>
      <c r="AH6066" s="30">
        <v>0</v>
      </c>
      <c r="AI6066" s="30" t="str">
        <f>+[1]DEPURADO!G6060</f>
        <v>EN REVISION</v>
      </c>
      <c r="AJ6066" s="32"/>
      <c r="AK6066" s="33"/>
    </row>
    <row r="6067" spans="1:37" s="34" customFormat="1" x14ac:dyDescent="0.25">
      <c r="A6067" s="23">
        <f t="shared" si="664"/>
        <v>6059</v>
      </c>
      <c r="B6067" s="24" t="s">
        <v>44</v>
      </c>
      <c r="C6067" s="23" t="str">
        <f>+[1]DEPURADO!A6061</f>
        <v>FEH138261</v>
      </c>
      <c r="D6067" s="23" t="str">
        <f>+[1]DEPURADO!B6061</f>
        <v>FEH138261</v>
      </c>
      <c r="E6067" s="25">
        <f>+[1]DEPURADO!C6061</f>
        <v>44375</v>
      </c>
      <c r="F6067" s="26" t="str">
        <f>+IF([1]DEPURADO!D6061&gt;1,[1]DEPURADO!D6061," ")</f>
        <v xml:space="preserve"> </v>
      </c>
      <c r="G6067" s="27">
        <f>[1]DEPURADO!F6061</f>
        <v>14946</v>
      </c>
      <c r="H6067" s="28">
        <v>0</v>
      </c>
      <c r="I6067" s="28">
        <f>+[1]DEPURADO!N6061+[1]DEPURADO!O6061</f>
        <v>0</v>
      </c>
      <c r="J6067" s="28">
        <f>+[1]DEPURADO!S6061</f>
        <v>0</v>
      </c>
      <c r="K6067" s="29">
        <f>+[1]DEPURADO!Q6061+[1]DEPURADO!R6061</f>
        <v>0</v>
      </c>
      <c r="L6067" s="28">
        <v>0</v>
      </c>
      <c r="M6067" s="28">
        <v>0</v>
      </c>
      <c r="N6067" s="28">
        <f t="shared" si="658"/>
        <v>0</v>
      </c>
      <c r="O6067" s="28">
        <f t="shared" si="659"/>
        <v>14946</v>
      </c>
      <c r="P6067" s="24" t="str">
        <f>IF([1]DEPURADO!I6061&gt;1,0,[1]DEPURADO!B6061)</f>
        <v>FEH138261</v>
      </c>
      <c r="Q6067" s="30">
        <f t="shared" si="660"/>
        <v>14946</v>
      </c>
      <c r="R6067" s="31">
        <f t="shared" si="661"/>
        <v>0</v>
      </c>
      <c r="S6067" s="31">
        <f>+[1]DEPURADO!K6061</f>
        <v>0</v>
      </c>
      <c r="T6067" s="23" t="s">
        <v>45</v>
      </c>
      <c r="U6067" s="31">
        <f>+[1]DEPURADO!J6061</f>
        <v>14946</v>
      </c>
      <c r="V6067" s="30"/>
      <c r="W6067" s="23" t="s">
        <v>45</v>
      </c>
      <c r="X6067" s="31">
        <f>+[1]DEPURADO!L6061+[1]DEPURADO!M6061</f>
        <v>0</v>
      </c>
      <c r="Y6067" s="23" t="s">
        <v>45</v>
      </c>
      <c r="Z6067" s="31">
        <f t="shared" si="662"/>
        <v>0</v>
      </c>
      <c r="AA6067" s="31"/>
      <c r="AB6067" s="31">
        <v>0</v>
      </c>
      <c r="AC6067" s="31">
        <v>0</v>
      </c>
      <c r="AD6067" s="30"/>
      <c r="AE6067" s="30">
        <f>+[1]DEPURADO!L6061</f>
        <v>0</v>
      </c>
      <c r="AF6067" s="30">
        <v>0</v>
      </c>
      <c r="AG6067" s="30">
        <f t="shared" si="663"/>
        <v>0</v>
      </c>
      <c r="AH6067" s="30">
        <v>0</v>
      </c>
      <c r="AI6067" s="30" t="str">
        <f>+[1]DEPURADO!G6061</f>
        <v>EN REVISION</v>
      </c>
      <c r="AJ6067" s="32"/>
      <c r="AK6067" s="33"/>
    </row>
    <row r="6068" spans="1:37" s="34" customFormat="1" x14ac:dyDescent="0.25">
      <c r="A6068" s="23">
        <f t="shared" si="664"/>
        <v>6060</v>
      </c>
      <c r="B6068" s="24" t="s">
        <v>44</v>
      </c>
      <c r="C6068" s="23" t="str">
        <f>+[1]DEPURADO!A6062</f>
        <v>FEH138264</v>
      </c>
      <c r="D6068" s="23" t="str">
        <f>+[1]DEPURADO!B6062</f>
        <v>FEH138264</v>
      </c>
      <c r="E6068" s="25">
        <f>+[1]DEPURADO!C6062</f>
        <v>44375</v>
      </c>
      <c r="F6068" s="26" t="str">
        <f>+IF([1]DEPURADO!D6062&gt;1,[1]DEPURADO!D6062," ")</f>
        <v xml:space="preserve"> </v>
      </c>
      <c r="G6068" s="27">
        <f>[1]DEPURADO!F6062</f>
        <v>14946</v>
      </c>
      <c r="H6068" s="28">
        <v>0</v>
      </c>
      <c r="I6068" s="28">
        <f>+[1]DEPURADO!N6062+[1]DEPURADO!O6062</f>
        <v>0</v>
      </c>
      <c r="J6068" s="28">
        <f>+[1]DEPURADO!S6062</f>
        <v>0</v>
      </c>
      <c r="K6068" s="29">
        <f>+[1]DEPURADO!Q6062+[1]DEPURADO!R6062</f>
        <v>0</v>
      </c>
      <c r="L6068" s="28">
        <v>0</v>
      </c>
      <c r="M6068" s="28">
        <v>0</v>
      </c>
      <c r="N6068" s="28">
        <f t="shared" si="658"/>
        <v>0</v>
      </c>
      <c r="O6068" s="28">
        <f t="shared" si="659"/>
        <v>14946</v>
      </c>
      <c r="P6068" s="24" t="str">
        <f>IF([1]DEPURADO!I6062&gt;1,0,[1]DEPURADO!B6062)</f>
        <v>FEH138264</v>
      </c>
      <c r="Q6068" s="30">
        <f t="shared" si="660"/>
        <v>14946</v>
      </c>
      <c r="R6068" s="31">
        <f t="shared" si="661"/>
        <v>0</v>
      </c>
      <c r="S6068" s="31">
        <f>+[1]DEPURADO!K6062</f>
        <v>0</v>
      </c>
      <c r="T6068" s="23" t="s">
        <v>45</v>
      </c>
      <c r="U6068" s="31">
        <f>+[1]DEPURADO!J6062</f>
        <v>14946</v>
      </c>
      <c r="V6068" s="30"/>
      <c r="W6068" s="23" t="s">
        <v>45</v>
      </c>
      <c r="X6068" s="31">
        <f>+[1]DEPURADO!L6062+[1]DEPURADO!M6062</f>
        <v>0</v>
      </c>
      <c r="Y6068" s="23" t="s">
        <v>45</v>
      </c>
      <c r="Z6068" s="31">
        <f t="shared" si="662"/>
        <v>0</v>
      </c>
      <c r="AA6068" s="31"/>
      <c r="AB6068" s="31">
        <v>0</v>
      </c>
      <c r="AC6068" s="31">
        <v>0</v>
      </c>
      <c r="AD6068" s="30"/>
      <c r="AE6068" s="30">
        <f>+[1]DEPURADO!L6062</f>
        <v>0</v>
      </c>
      <c r="AF6068" s="30">
        <v>0</v>
      </c>
      <c r="AG6068" s="30">
        <f t="shared" si="663"/>
        <v>0</v>
      </c>
      <c r="AH6068" s="30">
        <v>0</v>
      </c>
      <c r="AI6068" s="30" t="str">
        <f>+[1]DEPURADO!G6062</f>
        <v>EN REVISION</v>
      </c>
      <c r="AJ6068" s="32"/>
      <c r="AK6068" s="33"/>
    </row>
    <row r="6069" spans="1:37" s="34" customFormat="1" x14ac:dyDescent="0.25">
      <c r="A6069" s="23">
        <f t="shared" si="664"/>
        <v>6061</v>
      </c>
      <c r="B6069" s="24" t="s">
        <v>44</v>
      </c>
      <c r="C6069" s="23" t="str">
        <f>+[1]DEPURADO!A6063</f>
        <v>FEH138265</v>
      </c>
      <c r="D6069" s="23" t="str">
        <f>+[1]DEPURADO!B6063</f>
        <v>FEH138265</v>
      </c>
      <c r="E6069" s="25">
        <f>+[1]DEPURADO!C6063</f>
        <v>44375</v>
      </c>
      <c r="F6069" s="26" t="str">
        <f>+IF([1]DEPURADO!D6063&gt;1,[1]DEPURADO!D6063," ")</f>
        <v xml:space="preserve"> </v>
      </c>
      <c r="G6069" s="27">
        <f>[1]DEPURADO!F6063</f>
        <v>14946</v>
      </c>
      <c r="H6069" s="28">
        <v>0</v>
      </c>
      <c r="I6069" s="28">
        <f>+[1]DEPURADO!N6063+[1]DEPURADO!O6063</f>
        <v>0</v>
      </c>
      <c r="J6069" s="28">
        <f>+[1]DEPURADO!S6063</f>
        <v>0</v>
      </c>
      <c r="K6069" s="29">
        <f>+[1]DEPURADO!Q6063+[1]DEPURADO!R6063</f>
        <v>0</v>
      </c>
      <c r="L6069" s="28">
        <v>0</v>
      </c>
      <c r="M6069" s="28">
        <v>0</v>
      </c>
      <c r="N6069" s="28">
        <f t="shared" si="658"/>
        <v>0</v>
      </c>
      <c r="O6069" s="28">
        <f t="shared" si="659"/>
        <v>14946</v>
      </c>
      <c r="P6069" s="24">
        <f>IF([1]DEPURADO!I6063&gt;1,0,[1]DEPURADO!B6063)</f>
        <v>0</v>
      </c>
      <c r="Q6069" s="30">
        <f t="shared" si="660"/>
        <v>0</v>
      </c>
      <c r="R6069" s="31">
        <f t="shared" si="661"/>
        <v>14946</v>
      </c>
      <c r="S6069" s="31">
        <f>+[1]DEPURADO!K6063</f>
        <v>0</v>
      </c>
      <c r="T6069" s="23" t="s">
        <v>45</v>
      </c>
      <c r="U6069" s="31">
        <f>+[1]DEPURADO!J6063</f>
        <v>0</v>
      </c>
      <c r="V6069" s="30"/>
      <c r="W6069" s="23" t="s">
        <v>45</v>
      </c>
      <c r="X6069" s="31">
        <f>+[1]DEPURADO!L6063+[1]DEPURADO!M6063</f>
        <v>0</v>
      </c>
      <c r="Y6069" s="23" t="s">
        <v>45</v>
      </c>
      <c r="Z6069" s="31">
        <f t="shared" si="662"/>
        <v>0</v>
      </c>
      <c r="AA6069" s="31"/>
      <c r="AB6069" s="31">
        <v>0</v>
      </c>
      <c r="AC6069" s="31">
        <v>0</v>
      </c>
      <c r="AD6069" s="30"/>
      <c r="AE6069" s="30">
        <f>+[1]DEPURADO!L6063</f>
        <v>0</v>
      </c>
      <c r="AF6069" s="30">
        <v>0</v>
      </c>
      <c r="AG6069" s="30">
        <f t="shared" si="663"/>
        <v>0</v>
      </c>
      <c r="AH6069" s="30">
        <v>0</v>
      </c>
      <c r="AI6069" s="30" t="str">
        <f>+[1]DEPURADO!G6063</f>
        <v>NO RADICADO</v>
      </c>
      <c r="AJ6069" s="32"/>
      <c r="AK6069" s="33"/>
    </row>
    <row r="6070" spans="1:37" s="34" customFormat="1" x14ac:dyDescent="0.25">
      <c r="A6070" s="23">
        <f t="shared" si="664"/>
        <v>6062</v>
      </c>
      <c r="B6070" s="24" t="s">
        <v>44</v>
      </c>
      <c r="C6070" s="23" t="str">
        <f>+[1]DEPURADO!A6064</f>
        <v>FEH138270</v>
      </c>
      <c r="D6070" s="23" t="str">
        <f>+[1]DEPURADO!B6064</f>
        <v>FEH138270</v>
      </c>
      <c r="E6070" s="25">
        <f>+[1]DEPURADO!C6064</f>
        <v>44375</v>
      </c>
      <c r="F6070" s="26" t="str">
        <f>+IF([1]DEPURADO!D6064&gt;1,[1]DEPURADO!D6064," ")</f>
        <v xml:space="preserve"> </v>
      </c>
      <c r="G6070" s="27">
        <f>[1]DEPURADO!F6064</f>
        <v>19107</v>
      </c>
      <c r="H6070" s="28">
        <v>0</v>
      </c>
      <c r="I6070" s="28">
        <f>+[1]DEPURADO!N6064+[1]DEPURADO!O6064</f>
        <v>0</v>
      </c>
      <c r="J6070" s="28">
        <f>+[1]DEPURADO!S6064</f>
        <v>0</v>
      </c>
      <c r="K6070" s="29">
        <f>+[1]DEPURADO!Q6064+[1]DEPURADO!R6064</f>
        <v>0</v>
      </c>
      <c r="L6070" s="28">
        <v>0</v>
      </c>
      <c r="M6070" s="28">
        <v>0</v>
      </c>
      <c r="N6070" s="28">
        <f t="shared" si="658"/>
        <v>0</v>
      </c>
      <c r="O6070" s="28">
        <f t="shared" si="659"/>
        <v>19107</v>
      </c>
      <c r="P6070" s="24" t="str">
        <f>IF([1]DEPURADO!I6064&gt;1,0,[1]DEPURADO!B6064)</f>
        <v>FEH138270</v>
      </c>
      <c r="Q6070" s="30">
        <f t="shared" si="660"/>
        <v>19107</v>
      </c>
      <c r="R6070" s="31">
        <f t="shared" si="661"/>
        <v>0</v>
      </c>
      <c r="S6070" s="31">
        <f>+[1]DEPURADO!K6064</f>
        <v>0</v>
      </c>
      <c r="T6070" s="23" t="s">
        <v>45</v>
      </c>
      <c r="U6070" s="31">
        <f>+[1]DEPURADO!J6064</f>
        <v>19107</v>
      </c>
      <c r="V6070" s="30"/>
      <c r="W6070" s="23" t="s">
        <v>45</v>
      </c>
      <c r="X6070" s="31">
        <f>+[1]DEPURADO!L6064+[1]DEPURADO!M6064</f>
        <v>0</v>
      </c>
      <c r="Y6070" s="23" t="s">
        <v>45</v>
      </c>
      <c r="Z6070" s="31">
        <f t="shared" si="662"/>
        <v>0</v>
      </c>
      <c r="AA6070" s="31"/>
      <c r="AB6070" s="31">
        <v>0</v>
      </c>
      <c r="AC6070" s="31">
        <v>0</v>
      </c>
      <c r="AD6070" s="30"/>
      <c r="AE6070" s="30">
        <f>+[1]DEPURADO!L6064</f>
        <v>0</v>
      </c>
      <c r="AF6070" s="30">
        <v>0</v>
      </c>
      <c r="AG6070" s="30">
        <f t="shared" si="663"/>
        <v>0</v>
      </c>
      <c r="AH6070" s="30">
        <v>0</v>
      </c>
      <c r="AI6070" s="30" t="str">
        <f>+[1]DEPURADO!G6064</f>
        <v>EN REVISION</v>
      </c>
      <c r="AJ6070" s="32"/>
      <c r="AK6070" s="33"/>
    </row>
    <row r="6071" spans="1:37" s="34" customFormat="1" x14ac:dyDescent="0.25">
      <c r="A6071" s="23">
        <f t="shared" si="664"/>
        <v>6063</v>
      </c>
      <c r="B6071" s="24" t="s">
        <v>44</v>
      </c>
      <c r="C6071" s="23" t="str">
        <f>+[1]DEPURADO!A6065</f>
        <v>FEH138271</v>
      </c>
      <c r="D6071" s="23" t="str">
        <f>+[1]DEPURADO!B6065</f>
        <v>FEH138271</v>
      </c>
      <c r="E6071" s="25">
        <f>+[1]DEPURADO!C6065</f>
        <v>44375</v>
      </c>
      <c r="F6071" s="26" t="str">
        <f>+IF([1]DEPURADO!D6065&gt;1,[1]DEPURADO!D6065," ")</f>
        <v xml:space="preserve"> </v>
      </c>
      <c r="G6071" s="27">
        <f>[1]DEPURADO!F6065</f>
        <v>82780</v>
      </c>
      <c r="H6071" s="28">
        <v>0</v>
      </c>
      <c r="I6071" s="28">
        <f>+[1]DEPURADO!N6065+[1]DEPURADO!O6065</f>
        <v>0</v>
      </c>
      <c r="J6071" s="28">
        <f>+[1]DEPURADO!S6065</f>
        <v>0</v>
      </c>
      <c r="K6071" s="29">
        <f>+[1]DEPURADO!Q6065+[1]DEPURADO!R6065</f>
        <v>0</v>
      </c>
      <c r="L6071" s="28">
        <v>0</v>
      </c>
      <c r="M6071" s="28">
        <v>0</v>
      </c>
      <c r="N6071" s="28">
        <f t="shared" si="658"/>
        <v>0</v>
      </c>
      <c r="O6071" s="28">
        <f t="shared" si="659"/>
        <v>82780</v>
      </c>
      <c r="P6071" s="24">
        <f>IF([1]DEPURADO!I6065&gt;1,0,[1]DEPURADO!B6065)</f>
        <v>0</v>
      </c>
      <c r="Q6071" s="30">
        <f t="shared" si="660"/>
        <v>0</v>
      </c>
      <c r="R6071" s="31">
        <f t="shared" si="661"/>
        <v>82780</v>
      </c>
      <c r="S6071" s="31">
        <f>+[1]DEPURADO!K6065</f>
        <v>0</v>
      </c>
      <c r="T6071" s="23" t="s">
        <v>45</v>
      </c>
      <c r="U6071" s="31">
        <f>+[1]DEPURADO!J6065</f>
        <v>0</v>
      </c>
      <c r="V6071" s="30"/>
      <c r="W6071" s="23" t="s">
        <v>45</v>
      </c>
      <c r="X6071" s="31">
        <f>+[1]DEPURADO!L6065+[1]DEPURADO!M6065</f>
        <v>0</v>
      </c>
      <c r="Y6071" s="23" t="s">
        <v>45</v>
      </c>
      <c r="Z6071" s="31">
        <f t="shared" si="662"/>
        <v>0</v>
      </c>
      <c r="AA6071" s="31"/>
      <c r="AB6071" s="31">
        <v>0</v>
      </c>
      <c r="AC6071" s="31">
        <v>0</v>
      </c>
      <c r="AD6071" s="30"/>
      <c r="AE6071" s="30">
        <f>+[1]DEPURADO!L6065</f>
        <v>0</v>
      </c>
      <c r="AF6071" s="30">
        <v>0</v>
      </c>
      <c r="AG6071" s="30">
        <f t="shared" si="663"/>
        <v>0</v>
      </c>
      <c r="AH6071" s="30">
        <v>0</v>
      </c>
      <c r="AI6071" s="30" t="str">
        <f>+[1]DEPURADO!G6065</f>
        <v>NO RADICADO</v>
      </c>
      <c r="AJ6071" s="32"/>
      <c r="AK6071" s="33"/>
    </row>
    <row r="6072" spans="1:37" s="34" customFormat="1" x14ac:dyDescent="0.25">
      <c r="A6072" s="23">
        <f t="shared" si="664"/>
        <v>6064</v>
      </c>
      <c r="B6072" s="24" t="s">
        <v>44</v>
      </c>
      <c r="C6072" s="23" t="str">
        <f>+[1]DEPURADO!A6066</f>
        <v>FEH138272</v>
      </c>
      <c r="D6072" s="23" t="str">
        <f>+[1]DEPURADO!B6066</f>
        <v>FEH138272</v>
      </c>
      <c r="E6072" s="25">
        <f>+[1]DEPURADO!C6066</f>
        <v>44375</v>
      </c>
      <c r="F6072" s="26" t="str">
        <f>+IF([1]DEPURADO!D6066&gt;1,[1]DEPURADO!D6066," ")</f>
        <v xml:space="preserve"> </v>
      </c>
      <c r="G6072" s="27">
        <f>[1]DEPURADO!F6066</f>
        <v>14946</v>
      </c>
      <c r="H6072" s="28">
        <v>0</v>
      </c>
      <c r="I6072" s="28">
        <f>+[1]DEPURADO!N6066+[1]DEPURADO!O6066</f>
        <v>0</v>
      </c>
      <c r="J6072" s="28">
        <f>+[1]DEPURADO!S6066</f>
        <v>0</v>
      </c>
      <c r="K6072" s="29">
        <f>+[1]DEPURADO!Q6066+[1]DEPURADO!R6066</f>
        <v>0</v>
      </c>
      <c r="L6072" s="28">
        <v>0</v>
      </c>
      <c r="M6072" s="28">
        <v>0</v>
      </c>
      <c r="N6072" s="28">
        <f t="shared" si="658"/>
        <v>0</v>
      </c>
      <c r="O6072" s="28">
        <f t="shared" si="659"/>
        <v>14946</v>
      </c>
      <c r="P6072" s="24" t="str">
        <f>IF([1]DEPURADO!I6066&gt;1,0,[1]DEPURADO!B6066)</f>
        <v>FEH138272</v>
      </c>
      <c r="Q6072" s="30">
        <f t="shared" si="660"/>
        <v>14946</v>
      </c>
      <c r="R6072" s="31">
        <f t="shared" si="661"/>
        <v>0</v>
      </c>
      <c r="S6072" s="31">
        <f>+[1]DEPURADO!K6066</f>
        <v>0</v>
      </c>
      <c r="T6072" s="23" t="s">
        <v>45</v>
      </c>
      <c r="U6072" s="31">
        <f>+[1]DEPURADO!J6066</f>
        <v>14946</v>
      </c>
      <c r="V6072" s="30"/>
      <c r="W6072" s="23" t="s">
        <v>45</v>
      </c>
      <c r="X6072" s="31">
        <f>+[1]DEPURADO!L6066+[1]DEPURADO!M6066</f>
        <v>0</v>
      </c>
      <c r="Y6072" s="23" t="s">
        <v>45</v>
      </c>
      <c r="Z6072" s="31">
        <f t="shared" si="662"/>
        <v>0</v>
      </c>
      <c r="AA6072" s="31"/>
      <c r="AB6072" s="31">
        <v>0</v>
      </c>
      <c r="AC6072" s="31">
        <v>0</v>
      </c>
      <c r="AD6072" s="30"/>
      <c r="AE6072" s="30">
        <f>+[1]DEPURADO!L6066</f>
        <v>0</v>
      </c>
      <c r="AF6072" s="30">
        <v>0</v>
      </c>
      <c r="AG6072" s="30">
        <f t="shared" si="663"/>
        <v>0</v>
      </c>
      <c r="AH6072" s="30">
        <v>0</v>
      </c>
      <c r="AI6072" s="30" t="str">
        <f>+[1]DEPURADO!G6066</f>
        <v>EN REVISION</v>
      </c>
      <c r="AJ6072" s="32"/>
      <c r="AK6072" s="33"/>
    </row>
    <row r="6073" spans="1:37" s="34" customFormat="1" x14ac:dyDescent="0.25">
      <c r="A6073" s="23">
        <f t="shared" si="664"/>
        <v>6065</v>
      </c>
      <c r="B6073" s="24" t="s">
        <v>44</v>
      </c>
      <c r="C6073" s="23" t="str">
        <f>+[1]DEPURADO!A6067</f>
        <v>FEH138273</v>
      </c>
      <c r="D6073" s="23" t="str">
        <f>+[1]DEPURADO!B6067</f>
        <v>FEH138273</v>
      </c>
      <c r="E6073" s="25">
        <f>+[1]DEPURADO!C6067</f>
        <v>44375</v>
      </c>
      <c r="F6073" s="26" t="str">
        <f>+IF([1]DEPURADO!D6067&gt;1,[1]DEPURADO!D6067," ")</f>
        <v xml:space="preserve"> </v>
      </c>
      <c r="G6073" s="27">
        <f>[1]DEPURADO!F6067</f>
        <v>142920</v>
      </c>
      <c r="H6073" s="28">
        <v>0</v>
      </c>
      <c r="I6073" s="28">
        <f>+[1]DEPURADO!N6067+[1]DEPURADO!O6067</f>
        <v>0</v>
      </c>
      <c r="J6073" s="28">
        <f>+[1]DEPURADO!S6067</f>
        <v>0</v>
      </c>
      <c r="K6073" s="29">
        <f>+[1]DEPURADO!Q6067+[1]DEPURADO!R6067</f>
        <v>0</v>
      </c>
      <c r="L6073" s="28">
        <v>0</v>
      </c>
      <c r="M6073" s="28">
        <v>0</v>
      </c>
      <c r="N6073" s="28">
        <f t="shared" si="658"/>
        <v>0</v>
      </c>
      <c r="O6073" s="28">
        <f t="shared" si="659"/>
        <v>142920</v>
      </c>
      <c r="P6073" s="24" t="str">
        <f>IF([1]DEPURADO!I6067&gt;1,0,[1]DEPURADO!B6067)</f>
        <v>FEH138273</v>
      </c>
      <c r="Q6073" s="30">
        <f t="shared" si="660"/>
        <v>142920</v>
      </c>
      <c r="R6073" s="31">
        <f t="shared" si="661"/>
        <v>0</v>
      </c>
      <c r="S6073" s="31">
        <f>+[1]DEPURADO!K6067</f>
        <v>0</v>
      </c>
      <c r="T6073" s="23" t="s">
        <v>45</v>
      </c>
      <c r="U6073" s="31">
        <f>+[1]DEPURADO!J6067</f>
        <v>142920</v>
      </c>
      <c r="V6073" s="30"/>
      <c r="W6073" s="23" t="s">
        <v>45</v>
      </c>
      <c r="X6073" s="31">
        <f>+[1]DEPURADO!L6067+[1]DEPURADO!M6067</f>
        <v>0</v>
      </c>
      <c r="Y6073" s="23" t="s">
        <v>45</v>
      </c>
      <c r="Z6073" s="31">
        <f t="shared" si="662"/>
        <v>0</v>
      </c>
      <c r="AA6073" s="31"/>
      <c r="AB6073" s="31">
        <v>0</v>
      </c>
      <c r="AC6073" s="31">
        <v>0</v>
      </c>
      <c r="AD6073" s="30"/>
      <c r="AE6073" s="30">
        <f>+[1]DEPURADO!L6067</f>
        <v>0</v>
      </c>
      <c r="AF6073" s="30">
        <v>0</v>
      </c>
      <c r="AG6073" s="30">
        <f t="shared" si="663"/>
        <v>0</v>
      </c>
      <c r="AH6073" s="30">
        <v>0</v>
      </c>
      <c r="AI6073" s="30" t="str">
        <f>+[1]DEPURADO!G6067</f>
        <v>EN REVISION</v>
      </c>
      <c r="AJ6073" s="32"/>
      <c r="AK6073" s="33"/>
    </row>
    <row r="6074" spans="1:37" s="34" customFormat="1" x14ac:dyDescent="0.25">
      <c r="A6074" s="23">
        <f t="shared" si="664"/>
        <v>6066</v>
      </c>
      <c r="B6074" s="24" t="s">
        <v>44</v>
      </c>
      <c r="C6074" s="23" t="str">
        <f>+[1]DEPURADO!A6068</f>
        <v>FEH138278</v>
      </c>
      <c r="D6074" s="23" t="str">
        <f>+[1]DEPURADO!B6068</f>
        <v>FEH138278</v>
      </c>
      <c r="E6074" s="25">
        <f>+[1]DEPURADO!C6068</f>
        <v>44375</v>
      </c>
      <c r="F6074" s="26" t="str">
        <f>+IF([1]DEPURADO!D6068&gt;1,[1]DEPURADO!D6068," ")</f>
        <v xml:space="preserve"> </v>
      </c>
      <c r="G6074" s="27">
        <f>[1]DEPURADO!F6068</f>
        <v>154682</v>
      </c>
      <c r="H6074" s="28">
        <v>0</v>
      </c>
      <c r="I6074" s="28">
        <f>+[1]DEPURADO!N6068+[1]DEPURADO!O6068</f>
        <v>0</v>
      </c>
      <c r="J6074" s="28">
        <f>+[1]DEPURADO!S6068</f>
        <v>0</v>
      </c>
      <c r="K6074" s="29">
        <f>+[1]DEPURADO!Q6068+[1]DEPURADO!R6068</f>
        <v>0</v>
      </c>
      <c r="L6074" s="28">
        <v>0</v>
      </c>
      <c r="M6074" s="28">
        <v>0</v>
      </c>
      <c r="N6074" s="28">
        <f t="shared" si="658"/>
        <v>0</v>
      </c>
      <c r="O6074" s="28">
        <f t="shared" si="659"/>
        <v>154682</v>
      </c>
      <c r="P6074" s="24" t="str">
        <f>IF([1]DEPURADO!I6068&gt;1,0,[1]DEPURADO!B6068)</f>
        <v>FEH138278</v>
      </c>
      <c r="Q6074" s="30">
        <f t="shared" si="660"/>
        <v>154682</v>
      </c>
      <c r="R6074" s="31">
        <f t="shared" si="661"/>
        <v>0</v>
      </c>
      <c r="S6074" s="31">
        <f>+[1]DEPURADO!K6068</f>
        <v>0</v>
      </c>
      <c r="T6074" s="23" t="s">
        <v>45</v>
      </c>
      <c r="U6074" s="31">
        <f>+[1]DEPURADO!J6068</f>
        <v>154682</v>
      </c>
      <c r="V6074" s="30"/>
      <c r="W6074" s="23" t="s">
        <v>45</v>
      </c>
      <c r="X6074" s="31">
        <f>+[1]DEPURADO!L6068+[1]DEPURADO!M6068</f>
        <v>0</v>
      </c>
      <c r="Y6074" s="23" t="s">
        <v>45</v>
      </c>
      <c r="Z6074" s="31">
        <f t="shared" si="662"/>
        <v>0</v>
      </c>
      <c r="AA6074" s="31"/>
      <c r="AB6074" s="31">
        <v>0</v>
      </c>
      <c r="AC6074" s="31">
        <v>0</v>
      </c>
      <c r="AD6074" s="30"/>
      <c r="AE6074" s="30">
        <f>+[1]DEPURADO!L6068</f>
        <v>0</v>
      </c>
      <c r="AF6074" s="30">
        <v>0</v>
      </c>
      <c r="AG6074" s="30">
        <f t="shared" si="663"/>
        <v>0</v>
      </c>
      <c r="AH6074" s="30">
        <v>0</v>
      </c>
      <c r="AI6074" s="30" t="str">
        <f>+[1]DEPURADO!G6068</f>
        <v>EN REVISION</v>
      </c>
      <c r="AJ6074" s="32"/>
      <c r="AK6074" s="33"/>
    </row>
    <row r="6075" spans="1:37" s="34" customFormat="1" x14ac:dyDescent="0.25">
      <c r="A6075" s="23">
        <f t="shared" si="664"/>
        <v>6067</v>
      </c>
      <c r="B6075" s="24" t="s">
        <v>44</v>
      </c>
      <c r="C6075" s="23" t="str">
        <f>+[1]DEPURADO!A6069</f>
        <v>FEH138279</v>
      </c>
      <c r="D6075" s="23" t="str">
        <f>+[1]DEPURADO!B6069</f>
        <v>FEH138279</v>
      </c>
      <c r="E6075" s="25">
        <f>+[1]DEPURADO!C6069</f>
        <v>44375</v>
      </c>
      <c r="F6075" s="26" t="str">
        <f>+IF([1]DEPURADO!D6069&gt;1,[1]DEPURADO!D6069," ")</f>
        <v xml:space="preserve"> </v>
      </c>
      <c r="G6075" s="27">
        <f>[1]DEPURADO!F6069</f>
        <v>67819</v>
      </c>
      <c r="H6075" s="28">
        <v>0</v>
      </c>
      <c r="I6075" s="28">
        <f>+[1]DEPURADO!N6069+[1]DEPURADO!O6069</f>
        <v>0</v>
      </c>
      <c r="J6075" s="28">
        <f>+[1]DEPURADO!S6069</f>
        <v>0</v>
      </c>
      <c r="K6075" s="29">
        <f>+[1]DEPURADO!Q6069+[1]DEPURADO!R6069</f>
        <v>0</v>
      </c>
      <c r="L6075" s="28">
        <v>0</v>
      </c>
      <c r="M6075" s="28">
        <v>0</v>
      </c>
      <c r="N6075" s="28">
        <f t="shared" si="658"/>
        <v>0</v>
      </c>
      <c r="O6075" s="28">
        <f t="shared" si="659"/>
        <v>67819</v>
      </c>
      <c r="P6075" s="24" t="str">
        <f>IF([1]DEPURADO!I6069&gt;1,0,[1]DEPURADO!B6069)</f>
        <v>FEH138279</v>
      </c>
      <c r="Q6075" s="30">
        <f t="shared" si="660"/>
        <v>67819</v>
      </c>
      <c r="R6075" s="31">
        <f t="shared" si="661"/>
        <v>0</v>
      </c>
      <c r="S6075" s="31">
        <f>+[1]DEPURADO!K6069</f>
        <v>0</v>
      </c>
      <c r="T6075" s="23" t="s">
        <v>45</v>
      </c>
      <c r="U6075" s="31">
        <f>+[1]DEPURADO!J6069</f>
        <v>67819</v>
      </c>
      <c r="V6075" s="30"/>
      <c r="W6075" s="23" t="s">
        <v>45</v>
      </c>
      <c r="X6075" s="31">
        <f>+[1]DEPURADO!L6069+[1]DEPURADO!M6069</f>
        <v>0</v>
      </c>
      <c r="Y6075" s="23" t="s">
        <v>45</v>
      </c>
      <c r="Z6075" s="31">
        <f t="shared" si="662"/>
        <v>0</v>
      </c>
      <c r="AA6075" s="31"/>
      <c r="AB6075" s="31">
        <v>0</v>
      </c>
      <c r="AC6075" s="31">
        <v>0</v>
      </c>
      <c r="AD6075" s="30"/>
      <c r="AE6075" s="30">
        <f>+[1]DEPURADO!L6069</f>
        <v>0</v>
      </c>
      <c r="AF6075" s="30">
        <v>0</v>
      </c>
      <c r="AG6075" s="30">
        <f t="shared" si="663"/>
        <v>0</v>
      </c>
      <c r="AH6075" s="30">
        <v>0</v>
      </c>
      <c r="AI6075" s="30" t="str">
        <f>+[1]DEPURADO!G6069</f>
        <v>EN REVISION</v>
      </c>
      <c r="AJ6075" s="32"/>
      <c r="AK6075" s="33"/>
    </row>
    <row r="6076" spans="1:37" s="34" customFormat="1" x14ac:dyDescent="0.25">
      <c r="A6076" s="23">
        <f t="shared" si="664"/>
        <v>6068</v>
      </c>
      <c r="B6076" s="24" t="s">
        <v>44</v>
      </c>
      <c r="C6076" s="23" t="str">
        <f>+[1]DEPURADO!A6070</f>
        <v>FEH138288</v>
      </c>
      <c r="D6076" s="23" t="str">
        <f>+[1]DEPURADO!B6070</f>
        <v>FEH138288</v>
      </c>
      <c r="E6076" s="25">
        <f>+[1]DEPURADO!C6070</f>
        <v>44376</v>
      </c>
      <c r="F6076" s="26" t="str">
        <f>+IF([1]DEPURADO!D6070&gt;1,[1]DEPURADO!D6070," ")</f>
        <v xml:space="preserve"> </v>
      </c>
      <c r="G6076" s="27">
        <f>[1]DEPURADO!F6070</f>
        <v>188394</v>
      </c>
      <c r="H6076" s="28">
        <v>0</v>
      </c>
      <c r="I6076" s="28">
        <f>+[1]DEPURADO!N6070+[1]DEPURADO!O6070</f>
        <v>0</v>
      </c>
      <c r="J6076" s="28">
        <f>+[1]DEPURADO!S6070</f>
        <v>0</v>
      </c>
      <c r="K6076" s="29">
        <f>+[1]DEPURADO!Q6070+[1]DEPURADO!R6070</f>
        <v>0</v>
      </c>
      <c r="L6076" s="28">
        <v>0</v>
      </c>
      <c r="M6076" s="28">
        <v>0</v>
      </c>
      <c r="N6076" s="28">
        <f t="shared" si="658"/>
        <v>0</v>
      </c>
      <c r="O6076" s="28">
        <f t="shared" si="659"/>
        <v>188394</v>
      </c>
      <c r="P6076" s="24" t="str">
        <f>IF([1]DEPURADO!I6070&gt;1,0,[1]DEPURADO!B6070)</f>
        <v>FEH138288</v>
      </c>
      <c r="Q6076" s="30">
        <f t="shared" si="660"/>
        <v>188394</v>
      </c>
      <c r="R6076" s="31">
        <f t="shared" si="661"/>
        <v>0</v>
      </c>
      <c r="S6076" s="31">
        <f>+[1]DEPURADO!K6070</f>
        <v>0</v>
      </c>
      <c r="T6076" s="23" t="s">
        <v>45</v>
      </c>
      <c r="U6076" s="31">
        <f>+[1]DEPURADO!J6070</f>
        <v>188394</v>
      </c>
      <c r="V6076" s="30"/>
      <c r="W6076" s="23" t="s">
        <v>45</v>
      </c>
      <c r="X6076" s="31">
        <f>+[1]DEPURADO!L6070+[1]DEPURADO!M6070</f>
        <v>0</v>
      </c>
      <c r="Y6076" s="23" t="s">
        <v>45</v>
      </c>
      <c r="Z6076" s="31">
        <f t="shared" si="662"/>
        <v>0</v>
      </c>
      <c r="AA6076" s="31"/>
      <c r="AB6076" s="31">
        <v>0</v>
      </c>
      <c r="AC6076" s="31">
        <v>0</v>
      </c>
      <c r="AD6076" s="30"/>
      <c r="AE6076" s="30">
        <f>+[1]DEPURADO!L6070</f>
        <v>0</v>
      </c>
      <c r="AF6076" s="30">
        <v>0</v>
      </c>
      <c r="AG6076" s="30">
        <f t="shared" si="663"/>
        <v>0</v>
      </c>
      <c r="AH6076" s="30">
        <v>0</v>
      </c>
      <c r="AI6076" s="30" t="str">
        <f>+[1]DEPURADO!G6070</f>
        <v>EN REVISION</v>
      </c>
      <c r="AJ6076" s="32"/>
      <c r="AK6076" s="33"/>
    </row>
    <row r="6077" spans="1:37" s="34" customFormat="1" x14ac:dyDescent="0.25">
      <c r="A6077" s="23">
        <f t="shared" si="664"/>
        <v>6069</v>
      </c>
      <c r="B6077" s="24" t="s">
        <v>44</v>
      </c>
      <c r="C6077" s="23" t="str">
        <f>+[1]DEPURADO!A6071</f>
        <v>FEH138289</v>
      </c>
      <c r="D6077" s="23" t="str">
        <f>+[1]DEPURADO!B6071</f>
        <v>FEH138289</v>
      </c>
      <c r="E6077" s="25">
        <f>+[1]DEPURADO!C6071</f>
        <v>44376</v>
      </c>
      <c r="F6077" s="26" t="str">
        <f>+IF([1]DEPURADO!D6071&gt;1,[1]DEPURADO!D6071," ")</f>
        <v xml:space="preserve"> </v>
      </c>
      <c r="G6077" s="27">
        <f>[1]DEPURADO!F6071</f>
        <v>104175</v>
      </c>
      <c r="H6077" s="28">
        <v>0</v>
      </c>
      <c r="I6077" s="28">
        <f>+[1]DEPURADO!N6071+[1]DEPURADO!O6071</f>
        <v>0</v>
      </c>
      <c r="J6077" s="28">
        <f>+[1]DEPURADO!S6071</f>
        <v>0</v>
      </c>
      <c r="K6077" s="29">
        <f>+[1]DEPURADO!Q6071+[1]DEPURADO!R6071</f>
        <v>0</v>
      </c>
      <c r="L6077" s="28">
        <v>0</v>
      </c>
      <c r="M6077" s="28">
        <v>0</v>
      </c>
      <c r="N6077" s="28">
        <f t="shared" si="658"/>
        <v>0</v>
      </c>
      <c r="O6077" s="28">
        <f t="shared" si="659"/>
        <v>104175</v>
      </c>
      <c r="P6077" s="24" t="str">
        <f>IF([1]DEPURADO!I6071&gt;1,0,[1]DEPURADO!B6071)</f>
        <v>FEH138289</v>
      </c>
      <c r="Q6077" s="30">
        <f t="shared" si="660"/>
        <v>104175</v>
      </c>
      <c r="R6077" s="31">
        <f t="shared" si="661"/>
        <v>0</v>
      </c>
      <c r="S6077" s="31">
        <f>+[1]DEPURADO!K6071</f>
        <v>0</v>
      </c>
      <c r="T6077" s="23" t="s">
        <v>45</v>
      </c>
      <c r="U6077" s="31">
        <f>+[1]DEPURADO!J6071</f>
        <v>104175</v>
      </c>
      <c r="V6077" s="30"/>
      <c r="W6077" s="23" t="s">
        <v>45</v>
      </c>
      <c r="X6077" s="31">
        <f>+[1]DEPURADO!L6071+[1]DEPURADO!M6071</f>
        <v>0</v>
      </c>
      <c r="Y6077" s="23" t="s">
        <v>45</v>
      </c>
      <c r="Z6077" s="31">
        <f t="shared" si="662"/>
        <v>0</v>
      </c>
      <c r="AA6077" s="31"/>
      <c r="AB6077" s="31">
        <v>0</v>
      </c>
      <c r="AC6077" s="31">
        <v>0</v>
      </c>
      <c r="AD6077" s="30"/>
      <c r="AE6077" s="30">
        <f>+[1]DEPURADO!L6071</f>
        <v>0</v>
      </c>
      <c r="AF6077" s="30">
        <v>0</v>
      </c>
      <c r="AG6077" s="30">
        <f t="shared" si="663"/>
        <v>0</v>
      </c>
      <c r="AH6077" s="30">
        <v>0</v>
      </c>
      <c r="AI6077" s="30" t="str">
        <f>+[1]DEPURADO!G6071</f>
        <v>EN REVISION</v>
      </c>
      <c r="AJ6077" s="32"/>
      <c r="AK6077" s="33"/>
    </row>
    <row r="6078" spans="1:37" s="34" customFormat="1" x14ac:dyDescent="0.25">
      <c r="A6078" s="23">
        <f t="shared" si="664"/>
        <v>6070</v>
      </c>
      <c r="B6078" s="24" t="s">
        <v>44</v>
      </c>
      <c r="C6078" s="23" t="str">
        <f>+[1]DEPURADO!A6072</f>
        <v>FEH138293</v>
      </c>
      <c r="D6078" s="23" t="str">
        <f>+[1]DEPURADO!B6072</f>
        <v>FEH138293</v>
      </c>
      <c r="E6078" s="25">
        <f>+[1]DEPURADO!C6072</f>
        <v>44376</v>
      </c>
      <c r="F6078" s="26" t="str">
        <f>+IF([1]DEPURADO!D6072&gt;1,[1]DEPURADO!D6072," ")</f>
        <v xml:space="preserve"> </v>
      </c>
      <c r="G6078" s="27">
        <f>[1]DEPURADO!F6072</f>
        <v>14946</v>
      </c>
      <c r="H6078" s="28">
        <v>0</v>
      </c>
      <c r="I6078" s="28">
        <f>+[1]DEPURADO!N6072+[1]DEPURADO!O6072</f>
        <v>0</v>
      </c>
      <c r="J6078" s="28">
        <f>+[1]DEPURADO!S6072</f>
        <v>0</v>
      </c>
      <c r="K6078" s="29">
        <f>+[1]DEPURADO!Q6072+[1]DEPURADO!R6072</f>
        <v>0</v>
      </c>
      <c r="L6078" s="28">
        <v>0</v>
      </c>
      <c r="M6078" s="28">
        <v>0</v>
      </c>
      <c r="N6078" s="28">
        <f t="shared" si="658"/>
        <v>0</v>
      </c>
      <c r="O6078" s="28">
        <f t="shared" si="659"/>
        <v>14946</v>
      </c>
      <c r="P6078" s="24" t="str">
        <f>IF([1]DEPURADO!I6072&gt;1,0,[1]DEPURADO!B6072)</f>
        <v>FEH138293</v>
      </c>
      <c r="Q6078" s="30">
        <f t="shared" si="660"/>
        <v>14946</v>
      </c>
      <c r="R6078" s="31">
        <f t="shared" si="661"/>
        <v>0</v>
      </c>
      <c r="S6078" s="31">
        <f>+[1]DEPURADO!K6072</f>
        <v>0</v>
      </c>
      <c r="T6078" s="23" t="s">
        <v>45</v>
      </c>
      <c r="U6078" s="31">
        <f>+[1]DEPURADO!J6072</f>
        <v>14946</v>
      </c>
      <c r="V6078" s="30"/>
      <c r="W6078" s="23" t="s">
        <v>45</v>
      </c>
      <c r="X6078" s="31">
        <f>+[1]DEPURADO!L6072+[1]DEPURADO!M6072</f>
        <v>0</v>
      </c>
      <c r="Y6078" s="23" t="s">
        <v>45</v>
      </c>
      <c r="Z6078" s="31">
        <f t="shared" si="662"/>
        <v>0</v>
      </c>
      <c r="AA6078" s="31"/>
      <c r="AB6078" s="31">
        <v>0</v>
      </c>
      <c r="AC6078" s="31">
        <v>0</v>
      </c>
      <c r="AD6078" s="30"/>
      <c r="AE6078" s="30">
        <f>+[1]DEPURADO!L6072</f>
        <v>0</v>
      </c>
      <c r="AF6078" s="30">
        <v>0</v>
      </c>
      <c r="AG6078" s="30">
        <f t="shared" si="663"/>
        <v>0</v>
      </c>
      <c r="AH6078" s="30">
        <v>0</v>
      </c>
      <c r="AI6078" s="30" t="str">
        <f>+[1]DEPURADO!G6072</f>
        <v>EN REVISION</v>
      </c>
      <c r="AJ6078" s="32"/>
      <c r="AK6078" s="33"/>
    </row>
    <row r="6079" spans="1:37" s="34" customFormat="1" x14ac:dyDescent="0.25">
      <c r="A6079" s="23">
        <f t="shared" si="664"/>
        <v>6071</v>
      </c>
      <c r="B6079" s="24" t="s">
        <v>44</v>
      </c>
      <c r="C6079" s="23" t="str">
        <f>+[1]DEPURADO!A6073</f>
        <v>FEH138298</v>
      </c>
      <c r="D6079" s="23" t="str">
        <f>+[1]DEPURADO!B6073</f>
        <v>FEH138298</v>
      </c>
      <c r="E6079" s="25">
        <f>+[1]DEPURADO!C6073</f>
        <v>44376</v>
      </c>
      <c r="F6079" s="26" t="str">
        <f>+IF([1]DEPURADO!D6073&gt;1,[1]DEPURADO!D6073," ")</f>
        <v xml:space="preserve"> </v>
      </c>
      <c r="G6079" s="27">
        <f>[1]DEPURADO!F6073</f>
        <v>379924</v>
      </c>
      <c r="H6079" s="28">
        <v>0</v>
      </c>
      <c r="I6079" s="28">
        <f>+[1]DEPURADO!N6073+[1]DEPURADO!O6073</f>
        <v>0</v>
      </c>
      <c r="J6079" s="28">
        <f>+[1]DEPURADO!S6073</f>
        <v>0</v>
      </c>
      <c r="K6079" s="29">
        <f>+[1]DEPURADO!Q6073+[1]DEPURADO!R6073</f>
        <v>0</v>
      </c>
      <c r="L6079" s="28">
        <v>0</v>
      </c>
      <c r="M6079" s="28">
        <v>0</v>
      </c>
      <c r="N6079" s="28">
        <f t="shared" si="658"/>
        <v>0</v>
      </c>
      <c r="O6079" s="28">
        <f t="shared" si="659"/>
        <v>379924</v>
      </c>
      <c r="P6079" s="24" t="str">
        <f>IF([1]DEPURADO!I6073&gt;1,0,[1]DEPURADO!B6073)</f>
        <v>FEH138298</v>
      </c>
      <c r="Q6079" s="30">
        <f t="shared" si="660"/>
        <v>379924</v>
      </c>
      <c r="R6079" s="31">
        <f t="shared" si="661"/>
        <v>0</v>
      </c>
      <c r="S6079" s="31">
        <f>+[1]DEPURADO!K6073</f>
        <v>0</v>
      </c>
      <c r="T6079" s="23" t="s">
        <v>45</v>
      </c>
      <c r="U6079" s="31">
        <f>+[1]DEPURADO!J6073</f>
        <v>379924</v>
      </c>
      <c r="V6079" s="30"/>
      <c r="W6079" s="23" t="s">
        <v>45</v>
      </c>
      <c r="X6079" s="31">
        <f>+[1]DEPURADO!L6073+[1]DEPURADO!M6073</f>
        <v>0</v>
      </c>
      <c r="Y6079" s="23" t="s">
        <v>45</v>
      </c>
      <c r="Z6079" s="31">
        <f t="shared" si="662"/>
        <v>0</v>
      </c>
      <c r="AA6079" s="31"/>
      <c r="AB6079" s="31">
        <v>0</v>
      </c>
      <c r="AC6079" s="31">
        <v>0</v>
      </c>
      <c r="AD6079" s="30"/>
      <c r="AE6079" s="30">
        <f>+[1]DEPURADO!L6073</f>
        <v>0</v>
      </c>
      <c r="AF6079" s="30">
        <v>0</v>
      </c>
      <c r="AG6079" s="30">
        <f t="shared" si="663"/>
        <v>0</v>
      </c>
      <c r="AH6079" s="30">
        <v>0</v>
      </c>
      <c r="AI6079" s="30" t="str">
        <f>+[1]DEPURADO!G6073</f>
        <v>EN REVISION</v>
      </c>
      <c r="AJ6079" s="32"/>
      <c r="AK6079" s="33"/>
    </row>
    <row r="6080" spans="1:37" s="34" customFormat="1" x14ac:dyDescent="0.25">
      <c r="A6080" s="23">
        <f t="shared" si="664"/>
        <v>6072</v>
      </c>
      <c r="B6080" s="24" t="s">
        <v>44</v>
      </c>
      <c r="C6080" s="23" t="str">
        <f>+[1]DEPURADO!A6074</f>
        <v>FEH138299</v>
      </c>
      <c r="D6080" s="23" t="str">
        <f>+[1]DEPURADO!B6074</f>
        <v>FEH138299</v>
      </c>
      <c r="E6080" s="25">
        <f>+[1]DEPURADO!C6074</f>
        <v>44376</v>
      </c>
      <c r="F6080" s="26" t="str">
        <f>+IF([1]DEPURADO!D6074&gt;1,[1]DEPURADO!D6074," ")</f>
        <v xml:space="preserve"> </v>
      </c>
      <c r="G6080" s="27">
        <f>[1]DEPURADO!F6074</f>
        <v>80832</v>
      </c>
      <c r="H6080" s="28">
        <v>0</v>
      </c>
      <c r="I6080" s="28">
        <f>+[1]DEPURADO!N6074+[1]DEPURADO!O6074</f>
        <v>0</v>
      </c>
      <c r="J6080" s="28">
        <f>+[1]DEPURADO!S6074</f>
        <v>0</v>
      </c>
      <c r="K6080" s="29">
        <f>+[1]DEPURADO!Q6074+[1]DEPURADO!R6074</f>
        <v>0</v>
      </c>
      <c r="L6080" s="28">
        <v>0</v>
      </c>
      <c r="M6080" s="28">
        <v>0</v>
      </c>
      <c r="N6080" s="28">
        <f t="shared" si="658"/>
        <v>0</v>
      </c>
      <c r="O6080" s="28">
        <f t="shared" si="659"/>
        <v>80832</v>
      </c>
      <c r="P6080" s="24">
        <f>IF([1]DEPURADO!I6074&gt;1,0,[1]DEPURADO!B6074)</f>
        <v>0</v>
      </c>
      <c r="Q6080" s="30">
        <f t="shared" si="660"/>
        <v>0</v>
      </c>
      <c r="R6080" s="31">
        <f t="shared" si="661"/>
        <v>80832</v>
      </c>
      <c r="S6080" s="31">
        <f>+[1]DEPURADO!K6074</f>
        <v>0</v>
      </c>
      <c r="T6080" s="23" t="s">
        <v>45</v>
      </c>
      <c r="U6080" s="31">
        <f>+[1]DEPURADO!J6074</f>
        <v>0</v>
      </c>
      <c r="V6080" s="30"/>
      <c r="W6080" s="23" t="s">
        <v>45</v>
      </c>
      <c r="X6080" s="31">
        <f>+[1]DEPURADO!L6074+[1]DEPURADO!M6074</f>
        <v>0</v>
      </c>
      <c r="Y6080" s="23" t="s">
        <v>45</v>
      </c>
      <c r="Z6080" s="31">
        <f t="shared" si="662"/>
        <v>0</v>
      </c>
      <c r="AA6080" s="31"/>
      <c r="AB6080" s="31">
        <v>0</v>
      </c>
      <c r="AC6080" s="31">
        <v>0</v>
      </c>
      <c r="AD6080" s="30"/>
      <c r="AE6080" s="30">
        <f>+[1]DEPURADO!L6074</f>
        <v>0</v>
      </c>
      <c r="AF6080" s="30">
        <v>0</v>
      </c>
      <c r="AG6080" s="30">
        <f t="shared" si="663"/>
        <v>0</v>
      </c>
      <c r="AH6080" s="30">
        <v>0</v>
      </c>
      <c r="AI6080" s="30" t="str">
        <f>+[1]DEPURADO!G6074</f>
        <v>NO RADICADO</v>
      </c>
      <c r="AJ6080" s="32"/>
      <c r="AK6080" s="33"/>
    </row>
    <row r="6081" spans="1:37" s="34" customFormat="1" x14ac:dyDescent="0.25">
      <c r="A6081" s="23">
        <f t="shared" si="664"/>
        <v>6073</v>
      </c>
      <c r="B6081" s="24" t="s">
        <v>44</v>
      </c>
      <c r="C6081" s="23" t="str">
        <f>+[1]DEPURADO!A6075</f>
        <v>FEH138301</v>
      </c>
      <c r="D6081" s="23" t="str">
        <f>+[1]DEPURADO!B6075</f>
        <v>FEH138301</v>
      </c>
      <c r="E6081" s="25">
        <f>+[1]DEPURADO!C6075</f>
        <v>44376</v>
      </c>
      <c r="F6081" s="26" t="str">
        <f>+IF([1]DEPURADO!D6075&gt;1,[1]DEPURADO!D6075," ")</f>
        <v xml:space="preserve"> </v>
      </c>
      <c r="G6081" s="27">
        <f>[1]DEPURADO!F6075</f>
        <v>14946</v>
      </c>
      <c r="H6081" s="28">
        <v>0</v>
      </c>
      <c r="I6081" s="28">
        <f>+[1]DEPURADO!N6075+[1]DEPURADO!O6075</f>
        <v>0</v>
      </c>
      <c r="J6081" s="28">
        <f>+[1]DEPURADO!S6075</f>
        <v>0</v>
      </c>
      <c r="K6081" s="29">
        <f>+[1]DEPURADO!Q6075+[1]DEPURADO!R6075</f>
        <v>0</v>
      </c>
      <c r="L6081" s="28">
        <v>0</v>
      </c>
      <c r="M6081" s="28">
        <v>0</v>
      </c>
      <c r="N6081" s="28">
        <f t="shared" si="658"/>
        <v>0</v>
      </c>
      <c r="O6081" s="28">
        <f t="shared" si="659"/>
        <v>14946</v>
      </c>
      <c r="P6081" s="24" t="str">
        <f>IF([1]DEPURADO!I6075&gt;1,0,[1]DEPURADO!B6075)</f>
        <v>FEH138301</v>
      </c>
      <c r="Q6081" s="30">
        <f t="shared" si="660"/>
        <v>14946</v>
      </c>
      <c r="R6081" s="31">
        <f t="shared" si="661"/>
        <v>0</v>
      </c>
      <c r="S6081" s="31">
        <f>+[1]DEPURADO!K6075</f>
        <v>0</v>
      </c>
      <c r="T6081" s="23" t="s">
        <v>45</v>
      </c>
      <c r="U6081" s="31">
        <f>+[1]DEPURADO!J6075</f>
        <v>14946</v>
      </c>
      <c r="V6081" s="30"/>
      <c r="W6081" s="23" t="s">
        <v>45</v>
      </c>
      <c r="X6081" s="31">
        <f>+[1]DEPURADO!L6075+[1]DEPURADO!M6075</f>
        <v>0</v>
      </c>
      <c r="Y6081" s="23" t="s">
        <v>45</v>
      </c>
      <c r="Z6081" s="31">
        <f t="shared" si="662"/>
        <v>0</v>
      </c>
      <c r="AA6081" s="31"/>
      <c r="AB6081" s="31">
        <v>0</v>
      </c>
      <c r="AC6081" s="31">
        <v>0</v>
      </c>
      <c r="AD6081" s="30"/>
      <c r="AE6081" s="30">
        <f>+[1]DEPURADO!L6075</f>
        <v>0</v>
      </c>
      <c r="AF6081" s="30">
        <v>0</v>
      </c>
      <c r="AG6081" s="30">
        <f t="shared" si="663"/>
        <v>0</v>
      </c>
      <c r="AH6081" s="30">
        <v>0</v>
      </c>
      <c r="AI6081" s="30" t="str">
        <f>+[1]DEPURADO!G6075</f>
        <v>EN REVISION</v>
      </c>
      <c r="AJ6081" s="32"/>
      <c r="AK6081" s="33"/>
    </row>
    <row r="6082" spans="1:37" s="34" customFormat="1" x14ac:dyDescent="0.25">
      <c r="A6082" s="23">
        <f t="shared" si="664"/>
        <v>6074</v>
      </c>
      <c r="B6082" s="24" t="s">
        <v>44</v>
      </c>
      <c r="C6082" s="23" t="str">
        <f>+[1]DEPURADO!A6076</f>
        <v>FEH138302</v>
      </c>
      <c r="D6082" s="23" t="str">
        <f>+[1]DEPURADO!B6076</f>
        <v>FEH138302</v>
      </c>
      <c r="E6082" s="25">
        <f>+[1]DEPURADO!C6076</f>
        <v>44376</v>
      </c>
      <c r="F6082" s="26" t="str">
        <f>+IF([1]DEPURADO!D6076&gt;1,[1]DEPURADO!D6076," ")</f>
        <v xml:space="preserve"> </v>
      </c>
      <c r="G6082" s="27">
        <f>[1]DEPURADO!F6076</f>
        <v>108757</v>
      </c>
      <c r="H6082" s="28">
        <v>0</v>
      </c>
      <c r="I6082" s="28">
        <f>+[1]DEPURADO!N6076+[1]DEPURADO!O6076</f>
        <v>0</v>
      </c>
      <c r="J6082" s="28">
        <f>+[1]DEPURADO!S6076</f>
        <v>0</v>
      </c>
      <c r="K6082" s="29">
        <f>+[1]DEPURADO!Q6076+[1]DEPURADO!R6076</f>
        <v>0</v>
      </c>
      <c r="L6082" s="28">
        <v>0</v>
      </c>
      <c r="M6082" s="28">
        <v>0</v>
      </c>
      <c r="N6082" s="28">
        <f t="shared" si="658"/>
        <v>0</v>
      </c>
      <c r="O6082" s="28">
        <f t="shared" si="659"/>
        <v>108757</v>
      </c>
      <c r="P6082" s="24" t="str">
        <f>IF([1]DEPURADO!I6076&gt;1,0,[1]DEPURADO!B6076)</f>
        <v>FEH138302</v>
      </c>
      <c r="Q6082" s="30">
        <f t="shared" si="660"/>
        <v>108757</v>
      </c>
      <c r="R6082" s="31">
        <f t="shared" si="661"/>
        <v>0</v>
      </c>
      <c r="S6082" s="31">
        <f>+[1]DEPURADO!K6076</f>
        <v>0</v>
      </c>
      <c r="T6082" s="23" t="s">
        <v>45</v>
      </c>
      <c r="U6082" s="31">
        <f>+[1]DEPURADO!J6076</f>
        <v>108757</v>
      </c>
      <c r="V6082" s="30"/>
      <c r="W6082" s="23" t="s">
        <v>45</v>
      </c>
      <c r="X6082" s="31">
        <f>+[1]DEPURADO!L6076+[1]DEPURADO!M6076</f>
        <v>0</v>
      </c>
      <c r="Y6082" s="23" t="s">
        <v>45</v>
      </c>
      <c r="Z6082" s="31">
        <f t="shared" si="662"/>
        <v>0</v>
      </c>
      <c r="AA6082" s="31"/>
      <c r="AB6082" s="31">
        <v>0</v>
      </c>
      <c r="AC6082" s="31">
        <v>0</v>
      </c>
      <c r="AD6082" s="30"/>
      <c r="AE6082" s="30">
        <f>+[1]DEPURADO!L6076</f>
        <v>0</v>
      </c>
      <c r="AF6082" s="30">
        <v>0</v>
      </c>
      <c r="AG6082" s="30">
        <f t="shared" si="663"/>
        <v>0</v>
      </c>
      <c r="AH6082" s="30">
        <v>0</v>
      </c>
      <c r="AI6082" s="30" t="str">
        <f>+[1]DEPURADO!G6076</f>
        <v>EN REVISION</v>
      </c>
      <c r="AJ6082" s="32"/>
      <c r="AK6082" s="33"/>
    </row>
    <row r="6083" spans="1:37" s="34" customFormat="1" x14ac:dyDescent="0.25">
      <c r="A6083" s="23">
        <f t="shared" si="664"/>
        <v>6075</v>
      </c>
      <c r="B6083" s="24" t="s">
        <v>44</v>
      </c>
      <c r="C6083" s="23" t="str">
        <f>+[1]DEPURADO!A6077</f>
        <v>FEH138303</v>
      </c>
      <c r="D6083" s="23" t="str">
        <f>+[1]DEPURADO!B6077</f>
        <v>FEH138303</v>
      </c>
      <c r="E6083" s="25">
        <f>+[1]DEPURADO!C6077</f>
        <v>44376</v>
      </c>
      <c r="F6083" s="26" t="str">
        <f>+IF([1]DEPURADO!D6077&gt;1,[1]DEPURADO!D6077," ")</f>
        <v xml:space="preserve"> </v>
      </c>
      <c r="G6083" s="27">
        <f>[1]DEPURADO!F6077</f>
        <v>111273</v>
      </c>
      <c r="H6083" s="28">
        <v>0</v>
      </c>
      <c r="I6083" s="28">
        <f>+[1]DEPURADO!N6077+[1]DEPURADO!O6077</f>
        <v>0</v>
      </c>
      <c r="J6083" s="28">
        <f>+[1]DEPURADO!S6077</f>
        <v>0</v>
      </c>
      <c r="K6083" s="29">
        <f>+[1]DEPURADO!Q6077+[1]DEPURADO!R6077</f>
        <v>0</v>
      </c>
      <c r="L6083" s="28">
        <v>0</v>
      </c>
      <c r="M6083" s="28">
        <v>0</v>
      </c>
      <c r="N6083" s="28">
        <f t="shared" si="658"/>
        <v>0</v>
      </c>
      <c r="O6083" s="28">
        <f t="shared" si="659"/>
        <v>111273</v>
      </c>
      <c r="P6083" s="24">
        <f>IF([1]DEPURADO!I6077&gt;1,0,[1]DEPURADO!B6077)</f>
        <v>0</v>
      </c>
      <c r="Q6083" s="30">
        <f t="shared" si="660"/>
        <v>0</v>
      </c>
      <c r="R6083" s="31">
        <f t="shared" si="661"/>
        <v>111273</v>
      </c>
      <c r="S6083" s="31">
        <f>+[1]DEPURADO!K6077</f>
        <v>0</v>
      </c>
      <c r="T6083" s="23" t="s">
        <v>45</v>
      </c>
      <c r="U6083" s="31">
        <f>+[1]DEPURADO!J6077</f>
        <v>0</v>
      </c>
      <c r="V6083" s="30"/>
      <c r="W6083" s="23" t="s">
        <v>45</v>
      </c>
      <c r="X6083" s="31">
        <f>+[1]DEPURADO!L6077+[1]DEPURADO!M6077</f>
        <v>0</v>
      </c>
      <c r="Y6083" s="23" t="s">
        <v>45</v>
      </c>
      <c r="Z6083" s="31">
        <f t="shared" si="662"/>
        <v>0</v>
      </c>
      <c r="AA6083" s="31"/>
      <c r="AB6083" s="31">
        <v>0</v>
      </c>
      <c r="AC6083" s="31">
        <v>0</v>
      </c>
      <c r="AD6083" s="30"/>
      <c r="AE6083" s="30">
        <f>+[1]DEPURADO!L6077</f>
        <v>0</v>
      </c>
      <c r="AF6083" s="30">
        <v>0</v>
      </c>
      <c r="AG6083" s="30">
        <f t="shared" si="663"/>
        <v>0</v>
      </c>
      <c r="AH6083" s="30">
        <v>0</v>
      </c>
      <c r="AI6083" s="30" t="str">
        <f>+[1]DEPURADO!G6077</f>
        <v>NO RADICADO</v>
      </c>
      <c r="AJ6083" s="32"/>
      <c r="AK6083" s="33"/>
    </row>
    <row r="6084" spans="1:37" s="34" customFormat="1" x14ac:dyDescent="0.25">
      <c r="A6084" s="23">
        <f t="shared" si="664"/>
        <v>6076</v>
      </c>
      <c r="B6084" s="24" t="s">
        <v>44</v>
      </c>
      <c r="C6084" s="23" t="str">
        <f>+[1]DEPURADO!A6078</f>
        <v>FEH138305</v>
      </c>
      <c r="D6084" s="23" t="str">
        <f>+[1]DEPURADO!B6078</f>
        <v>FEH138305</v>
      </c>
      <c r="E6084" s="25">
        <f>+[1]DEPURADO!C6078</f>
        <v>44376</v>
      </c>
      <c r="F6084" s="26" t="str">
        <f>+IF([1]DEPURADO!D6078&gt;1,[1]DEPURADO!D6078," ")</f>
        <v xml:space="preserve"> </v>
      </c>
      <c r="G6084" s="27">
        <f>[1]DEPURADO!F6078</f>
        <v>16995</v>
      </c>
      <c r="H6084" s="28">
        <v>0</v>
      </c>
      <c r="I6084" s="28">
        <f>+[1]DEPURADO!N6078+[1]DEPURADO!O6078</f>
        <v>0</v>
      </c>
      <c r="J6084" s="28">
        <f>+[1]DEPURADO!S6078</f>
        <v>0</v>
      </c>
      <c r="K6084" s="29">
        <f>+[1]DEPURADO!Q6078+[1]DEPURADO!R6078</f>
        <v>0</v>
      </c>
      <c r="L6084" s="28">
        <v>0</v>
      </c>
      <c r="M6084" s="28">
        <v>0</v>
      </c>
      <c r="N6084" s="28">
        <f t="shared" si="658"/>
        <v>0</v>
      </c>
      <c r="O6084" s="28">
        <f t="shared" si="659"/>
        <v>16995</v>
      </c>
      <c r="P6084" s="24" t="str">
        <f>IF([1]DEPURADO!I6078&gt;1,0,[1]DEPURADO!B6078)</f>
        <v>FEH138305</v>
      </c>
      <c r="Q6084" s="30">
        <f t="shared" si="660"/>
        <v>16995</v>
      </c>
      <c r="R6084" s="31">
        <f t="shared" si="661"/>
        <v>0</v>
      </c>
      <c r="S6084" s="31">
        <f>+[1]DEPURADO!K6078</f>
        <v>0</v>
      </c>
      <c r="T6084" s="23" t="s">
        <v>45</v>
      </c>
      <c r="U6084" s="31">
        <f>+[1]DEPURADO!J6078</f>
        <v>16995</v>
      </c>
      <c r="V6084" s="30"/>
      <c r="W6084" s="23" t="s">
        <v>45</v>
      </c>
      <c r="X6084" s="31">
        <f>+[1]DEPURADO!L6078+[1]DEPURADO!M6078</f>
        <v>0</v>
      </c>
      <c r="Y6084" s="23" t="s">
        <v>45</v>
      </c>
      <c r="Z6084" s="31">
        <f t="shared" si="662"/>
        <v>0</v>
      </c>
      <c r="AA6084" s="31"/>
      <c r="AB6084" s="31">
        <v>0</v>
      </c>
      <c r="AC6084" s="31">
        <v>0</v>
      </c>
      <c r="AD6084" s="30"/>
      <c r="AE6084" s="30">
        <f>+[1]DEPURADO!L6078</f>
        <v>0</v>
      </c>
      <c r="AF6084" s="30">
        <v>0</v>
      </c>
      <c r="AG6084" s="30">
        <f t="shared" si="663"/>
        <v>0</v>
      </c>
      <c r="AH6084" s="30">
        <v>0</v>
      </c>
      <c r="AI6084" s="30" t="str">
        <f>+[1]DEPURADO!G6078</f>
        <v>EN REVISION</v>
      </c>
      <c r="AJ6084" s="32"/>
      <c r="AK6084" s="33"/>
    </row>
    <row r="6085" spans="1:37" s="34" customFormat="1" x14ac:dyDescent="0.25">
      <c r="A6085" s="23">
        <f t="shared" si="664"/>
        <v>6077</v>
      </c>
      <c r="B6085" s="24" t="s">
        <v>44</v>
      </c>
      <c r="C6085" s="23" t="str">
        <f>+[1]DEPURADO!A6079</f>
        <v>FEH138306</v>
      </c>
      <c r="D6085" s="23" t="str">
        <f>+[1]DEPURADO!B6079</f>
        <v>FEH138306</v>
      </c>
      <c r="E6085" s="25">
        <f>+[1]DEPURADO!C6079</f>
        <v>44376</v>
      </c>
      <c r="F6085" s="26" t="str">
        <f>+IF([1]DEPURADO!D6079&gt;1,[1]DEPURADO!D6079," ")</f>
        <v xml:space="preserve"> </v>
      </c>
      <c r="G6085" s="27">
        <f>[1]DEPURADO!F6079</f>
        <v>31172</v>
      </c>
      <c r="H6085" s="28">
        <v>0</v>
      </c>
      <c r="I6085" s="28">
        <f>+[1]DEPURADO!N6079+[1]DEPURADO!O6079</f>
        <v>0</v>
      </c>
      <c r="J6085" s="28">
        <f>+[1]DEPURADO!S6079</f>
        <v>0</v>
      </c>
      <c r="K6085" s="29">
        <f>+[1]DEPURADO!Q6079+[1]DEPURADO!R6079</f>
        <v>0</v>
      </c>
      <c r="L6085" s="28">
        <v>0</v>
      </c>
      <c r="M6085" s="28">
        <v>0</v>
      </c>
      <c r="N6085" s="28">
        <f t="shared" si="658"/>
        <v>0</v>
      </c>
      <c r="O6085" s="28">
        <f t="shared" si="659"/>
        <v>31172</v>
      </c>
      <c r="P6085" s="24">
        <f>IF([1]DEPURADO!I6079&gt;1,0,[1]DEPURADO!B6079)</f>
        <v>0</v>
      </c>
      <c r="Q6085" s="30">
        <f t="shared" si="660"/>
        <v>0</v>
      </c>
      <c r="R6085" s="31">
        <f t="shared" si="661"/>
        <v>31172</v>
      </c>
      <c r="S6085" s="31">
        <f>+[1]DEPURADO!K6079</f>
        <v>0</v>
      </c>
      <c r="T6085" s="23" t="s">
        <v>45</v>
      </c>
      <c r="U6085" s="31">
        <f>+[1]DEPURADO!J6079</f>
        <v>0</v>
      </c>
      <c r="V6085" s="30"/>
      <c r="W6085" s="23" t="s">
        <v>45</v>
      </c>
      <c r="X6085" s="31">
        <f>+[1]DEPURADO!L6079+[1]DEPURADO!M6079</f>
        <v>0</v>
      </c>
      <c r="Y6085" s="23" t="s">
        <v>45</v>
      </c>
      <c r="Z6085" s="31">
        <f t="shared" si="662"/>
        <v>0</v>
      </c>
      <c r="AA6085" s="31"/>
      <c r="AB6085" s="31">
        <v>0</v>
      </c>
      <c r="AC6085" s="31">
        <v>0</v>
      </c>
      <c r="AD6085" s="30"/>
      <c r="AE6085" s="30">
        <f>+[1]DEPURADO!L6079</f>
        <v>0</v>
      </c>
      <c r="AF6085" s="30">
        <v>0</v>
      </c>
      <c r="AG6085" s="30">
        <f t="shared" si="663"/>
        <v>0</v>
      </c>
      <c r="AH6085" s="30">
        <v>0</v>
      </c>
      <c r="AI6085" s="30" t="str">
        <f>+[1]DEPURADO!G6079</f>
        <v>NO RADICADO</v>
      </c>
      <c r="AJ6085" s="32"/>
      <c r="AK6085" s="33"/>
    </row>
    <row r="6086" spans="1:37" s="34" customFormat="1" x14ac:dyDescent="0.25">
      <c r="A6086" s="23">
        <f t="shared" si="664"/>
        <v>6078</v>
      </c>
      <c r="B6086" s="24" t="s">
        <v>44</v>
      </c>
      <c r="C6086" s="23" t="str">
        <f>+[1]DEPURADO!A6080</f>
        <v>FEH138307</v>
      </c>
      <c r="D6086" s="23" t="str">
        <f>+[1]DEPURADO!B6080</f>
        <v>FEH138307</v>
      </c>
      <c r="E6086" s="25">
        <f>+[1]DEPURADO!C6080</f>
        <v>44376</v>
      </c>
      <c r="F6086" s="26" t="str">
        <f>+IF([1]DEPURADO!D6080&gt;1,[1]DEPURADO!D6080," ")</f>
        <v xml:space="preserve"> </v>
      </c>
      <c r="G6086" s="27">
        <f>[1]DEPURADO!F6080</f>
        <v>45821</v>
      </c>
      <c r="H6086" s="28">
        <v>0</v>
      </c>
      <c r="I6086" s="28">
        <f>+[1]DEPURADO!N6080+[1]DEPURADO!O6080</f>
        <v>0</v>
      </c>
      <c r="J6086" s="28">
        <f>+[1]DEPURADO!S6080</f>
        <v>0</v>
      </c>
      <c r="K6086" s="29">
        <f>+[1]DEPURADO!Q6080+[1]DEPURADO!R6080</f>
        <v>0</v>
      </c>
      <c r="L6086" s="28">
        <v>0</v>
      </c>
      <c r="M6086" s="28">
        <v>0</v>
      </c>
      <c r="N6086" s="28">
        <f t="shared" si="658"/>
        <v>0</v>
      </c>
      <c r="O6086" s="28">
        <f t="shared" si="659"/>
        <v>45821</v>
      </c>
      <c r="P6086" s="24" t="str">
        <f>IF([1]DEPURADO!I6080&gt;1,0,[1]DEPURADO!B6080)</f>
        <v>FEH138307</v>
      </c>
      <c r="Q6086" s="30">
        <f t="shared" si="660"/>
        <v>45821</v>
      </c>
      <c r="R6086" s="31">
        <f t="shared" si="661"/>
        <v>0</v>
      </c>
      <c r="S6086" s="31">
        <f>+[1]DEPURADO!K6080</f>
        <v>0</v>
      </c>
      <c r="T6086" s="23" t="s">
        <v>45</v>
      </c>
      <c r="U6086" s="31">
        <f>+[1]DEPURADO!J6080</f>
        <v>45821</v>
      </c>
      <c r="V6086" s="30"/>
      <c r="W6086" s="23" t="s">
        <v>45</v>
      </c>
      <c r="X6086" s="31">
        <f>+[1]DEPURADO!L6080+[1]DEPURADO!M6080</f>
        <v>0</v>
      </c>
      <c r="Y6086" s="23" t="s">
        <v>45</v>
      </c>
      <c r="Z6086" s="31">
        <f t="shared" si="662"/>
        <v>0</v>
      </c>
      <c r="AA6086" s="31"/>
      <c r="AB6086" s="31">
        <v>0</v>
      </c>
      <c r="AC6086" s="31">
        <v>0</v>
      </c>
      <c r="AD6086" s="30"/>
      <c r="AE6086" s="30">
        <f>+[1]DEPURADO!L6080</f>
        <v>0</v>
      </c>
      <c r="AF6086" s="30">
        <v>0</v>
      </c>
      <c r="AG6086" s="30">
        <f t="shared" si="663"/>
        <v>0</v>
      </c>
      <c r="AH6086" s="30">
        <v>0</v>
      </c>
      <c r="AI6086" s="30" t="str">
        <f>+[1]DEPURADO!G6080</f>
        <v>EN REVISION</v>
      </c>
      <c r="AJ6086" s="32"/>
      <c r="AK6086" s="33"/>
    </row>
    <row r="6087" spans="1:37" s="34" customFormat="1" x14ac:dyDescent="0.25">
      <c r="A6087" s="23">
        <f t="shared" si="664"/>
        <v>6079</v>
      </c>
      <c r="B6087" s="24" t="s">
        <v>44</v>
      </c>
      <c r="C6087" s="23" t="str">
        <f>+[1]DEPURADO!A6081</f>
        <v>FEH138310</v>
      </c>
      <c r="D6087" s="23" t="str">
        <f>+[1]DEPURADO!B6081</f>
        <v>FEH138310</v>
      </c>
      <c r="E6087" s="25">
        <f>+[1]DEPURADO!C6081</f>
        <v>44376</v>
      </c>
      <c r="F6087" s="26" t="str">
        <f>+IF([1]DEPURADO!D6081&gt;1,[1]DEPURADO!D6081," ")</f>
        <v xml:space="preserve"> </v>
      </c>
      <c r="G6087" s="27">
        <f>[1]DEPURADO!F6081</f>
        <v>14946</v>
      </c>
      <c r="H6087" s="28">
        <v>0</v>
      </c>
      <c r="I6087" s="28">
        <f>+[1]DEPURADO!N6081+[1]DEPURADO!O6081</f>
        <v>0</v>
      </c>
      <c r="J6087" s="28">
        <f>+[1]DEPURADO!S6081</f>
        <v>0</v>
      </c>
      <c r="K6087" s="29">
        <f>+[1]DEPURADO!Q6081+[1]DEPURADO!R6081</f>
        <v>0</v>
      </c>
      <c r="L6087" s="28">
        <v>0</v>
      </c>
      <c r="M6087" s="28">
        <v>0</v>
      </c>
      <c r="N6087" s="28">
        <f t="shared" si="658"/>
        <v>0</v>
      </c>
      <c r="O6087" s="28">
        <f t="shared" si="659"/>
        <v>14946</v>
      </c>
      <c r="P6087" s="24" t="str">
        <f>IF([1]DEPURADO!I6081&gt;1,0,[1]DEPURADO!B6081)</f>
        <v>FEH138310</v>
      </c>
      <c r="Q6087" s="30">
        <f t="shared" si="660"/>
        <v>14946</v>
      </c>
      <c r="R6087" s="31">
        <f t="shared" si="661"/>
        <v>0</v>
      </c>
      <c r="S6087" s="31">
        <f>+[1]DEPURADO!K6081</f>
        <v>0</v>
      </c>
      <c r="T6087" s="23" t="s">
        <v>45</v>
      </c>
      <c r="U6087" s="31">
        <f>+[1]DEPURADO!J6081</f>
        <v>14946</v>
      </c>
      <c r="V6087" s="30"/>
      <c r="W6087" s="23" t="s">
        <v>45</v>
      </c>
      <c r="X6087" s="31">
        <f>+[1]DEPURADO!L6081+[1]DEPURADO!M6081</f>
        <v>0</v>
      </c>
      <c r="Y6087" s="23" t="s">
        <v>45</v>
      </c>
      <c r="Z6087" s="31">
        <f t="shared" si="662"/>
        <v>0</v>
      </c>
      <c r="AA6087" s="31"/>
      <c r="AB6087" s="31">
        <v>0</v>
      </c>
      <c r="AC6087" s="31">
        <v>0</v>
      </c>
      <c r="AD6087" s="30"/>
      <c r="AE6087" s="30">
        <f>+[1]DEPURADO!L6081</f>
        <v>0</v>
      </c>
      <c r="AF6087" s="30">
        <v>0</v>
      </c>
      <c r="AG6087" s="30">
        <f t="shared" si="663"/>
        <v>0</v>
      </c>
      <c r="AH6087" s="30">
        <v>0</v>
      </c>
      <c r="AI6087" s="30" t="str">
        <f>+[1]DEPURADO!G6081</f>
        <v>EN REVISION</v>
      </c>
      <c r="AJ6087" s="32"/>
      <c r="AK6087" s="33"/>
    </row>
    <row r="6088" spans="1:37" s="34" customFormat="1" x14ac:dyDescent="0.25">
      <c r="A6088" s="23">
        <f t="shared" si="664"/>
        <v>6080</v>
      </c>
      <c r="B6088" s="24" t="s">
        <v>44</v>
      </c>
      <c r="C6088" s="23" t="str">
        <f>+[1]DEPURADO!A6082</f>
        <v>FEH138326</v>
      </c>
      <c r="D6088" s="23" t="str">
        <f>+[1]DEPURADO!B6082</f>
        <v>FEH138326</v>
      </c>
      <c r="E6088" s="25">
        <f>+[1]DEPURADO!C6082</f>
        <v>44376</v>
      </c>
      <c r="F6088" s="26" t="str">
        <f>+IF([1]DEPURADO!D6082&gt;1,[1]DEPURADO!D6082," ")</f>
        <v xml:space="preserve"> </v>
      </c>
      <c r="G6088" s="27">
        <f>[1]DEPURADO!F6082</f>
        <v>92700</v>
      </c>
      <c r="H6088" s="28">
        <v>0</v>
      </c>
      <c r="I6088" s="28">
        <f>+[1]DEPURADO!N6082+[1]DEPURADO!O6082</f>
        <v>0</v>
      </c>
      <c r="J6088" s="28">
        <f>+[1]DEPURADO!S6082</f>
        <v>0</v>
      </c>
      <c r="K6088" s="29">
        <f>+[1]DEPURADO!Q6082+[1]DEPURADO!R6082</f>
        <v>0</v>
      </c>
      <c r="L6088" s="28">
        <v>0</v>
      </c>
      <c r="M6088" s="28">
        <v>0</v>
      </c>
      <c r="N6088" s="28">
        <f t="shared" si="658"/>
        <v>0</v>
      </c>
      <c r="O6088" s="28">
        <f t="shared" si="659"/>
        <v>92700</v>
      </c>
      <c r="P6088" s="24">
        <f>IF([1]DEPURADO!I6082&gt;1,0,[1]DEPURADO!B6082)</f>
        <v>0</v>
      </c>
      <c r="Q6088" s="30">
        <f t="shared" si="660"/>
        <v>0</v>
      </c>
      <c r="R6088" s="31">
        <f t="shared" si="661"/>
        <v>92700</v>
      </c>
      <c r="S6088" s="31">
        <f>+[1]DEPURADO!K6082</f>
        <v>0</v>
      </c>
      <c r="T6088" s="23" t="s">
        <v>45</v>
      </c>
      <c r="U6088" s="31">
        <f>+[1]DEPURADO!J6082</f>
        <v>0</v>
      </c>
      <c r="V6088" s="30"/>
      <c r="W6088" s="23" t="s">
        <v>45</v>
      </c>
      <c r="X6088" s="31">
        <f>+[1]DEPURADO!L6082+[1]DEPURADO!M6082</f>
        <v>0</v>
      </c>
      <c r="Y6088" s="23" t="s">
        <v>45</v>
      </c>
      <c r="Z6088" s="31">
        <f t="shared" si="662"/>
        <v>0</v>
      </c>
      <c r="AA6088" s="31"/>
      <c r="AB6088" s="31">
        <v>0</v>
      </c>
      <c r="AC6088" s="31">
        <v>0</v>
      </c>
      <c r="AD6088" s="30"/>
      <c r="AE6088" s="30">
        <f>+[1]DEPURADO!L6082</f>
        <v>0</v>
      </c>
      <c r="AF6088" s="30">
        <v>0</v>
      </c>
      <c r="AG6088" s="30">
        <f t="shared" si="663"/>
        <v>0</v>
      </c>
      <c r="AH6088" s="30">
        <v>0</v>
      </c>
      <c r="AI6088" s="30" t="str">
        <f>+[1]DEPURADO!G6082</f>
        <v>NO RADICADO</v>
      </c>
      <c r="AJ6088" s="32"/>
      <c r="AK6088" s="33"/>
    </row>
    <row r="6089" spans="1:37" s="34" customFormat="1" x14ac:dyDescent="0.25">
      <c r="A6089" s="23">
        <f t="shared" si="664"/>
        <v>6081</v>
      </c>
      <c r="B6089" s="24" t="s">
        <v>44</v>
      </c>
      <c r="C6089" s="23" t="str">
        <f>+[1]DEPURADO!A6083</f>
        <v>FEH138341</v>
      </c>
      <c r="D6089" s="23" t="str">
        <f>+[1]DEPURADO!B6083</f>
        <v>FEH138341</v>
      </c>
      <c r="E6089" s="25">
        <f>+[1]DEPURADO!C6083</f>
        <v>44376</v>
      </c>
      <c r="F6089" s="26" t="str">
        <f>+IF([1]DEPURADO!D6083&gt;1,[1]DEPURADO!D6083," ")</f>
        <v xml:space="preserve"> </v>
      </c>
      <c r="G6089" s="27">
        <f>[1]DEPURADO!F6083</f>
        <v>28054</v>
      </c>
      <c r="H6089" s="28">
        <v>0</v>
      </c>
      <c r="I6089" s="28">
        <f>+[1]DEPURADO!N6083+[1]DEPURADO!O6083</f>
        <v>0</v>
      </c>
      <c r="J6089" s="28">
        <f>+[1]DEPURADO!S6083</f>
        <v>0</v>
      </c>
      <c r="K6089" s="29">
        <f>+[1]DEPURADO!Q6083+[1]DEPURADO!R6083</f>
        <v>0</v>
      </c>
      <c r="L6089" s="28">
        <v>0</v>
      </c>
      <c r="M6089" s="28">
        <v>0</v>
      </c>
      <c r="N6089" s="28">
        <f t="shared" si="658"/>
        <v>0</v>
      </c>
      <c r="O6089" s="28">
        <f t="shared" si="659"/>
        <v>28054</v>
      </c>
      <c r="P6089" s="24" t="str">
        <f>IF([1]DEPURADO!I6083&gt;1,0,[1]DEPURADO!B6083)</f>
        <v>FEH138341</v>
      </c>
      <c r="Q6089" s="30">
        <f t="shared" si="660"/>
        <v>28054</v>
      </c>
      <c r="R6089" s="31">
        <f t="shared" si="661"/>
        <v>0</v>
      </c>
      <c r="S6089" s="31">
        <f>+[1]DEPURADO!K6083</f>
        <v>0</v>
      </c>
      <c r="T6089" s="23" t="s">
        <v>45</v>
      </c>
      <c r="U6089" s="31">
        <f>+[1]DEPURADO!J6083</f>
        <v>28054</v>
      </c>
      <c r="V6089" s="30"/>
      <c r="W6089" s="23" t="s">
        <v>45</v>
      </c>
      <c r="X6089" s="31">
        <f>+[1]DEPURADO!L6083+[1]DEPURADO!M6083</f>
        <v>0</v>
      </c>
      <c r="Y6089" s="23" t="s">
        <v>45</v>
      </c>
      <c r="Z6089" s="31">
        <f t="shared" si="662"/>
        <v>0</v>
      </c>
      <c r="AA6089" s="31"/>
      <c r="AB6089" s="31">
        <v>0</v>
      </c>
      <c r="AC6089" s="31">
        <v>0</v>
      </c>
      <c r="AD6089" s="30"/>
      <c r="AE6089" s="30">
        <f>+[1]DEPURADO!L6083</f>
        <v>0</v>
      </c>
      <c r="AF6089" s="30">
        <v>0</v>
      </c>
      <c r="AG6089" s="30">
        <f t="shared" si="663"/>
        <v>0</v>
      </c>
      <c r="AH6089" s="30">
        <v>0</v>
      </c>
      <c r="AI6089" s="30" t="str">
        <f>+[1]DEPURADO!G6083</f>
        <v>EN REVISION</v>
      </c>
      <c r="AJ6089" s="32"/>
      <c r="AK6089" s="33"/>
    </row>
    <row r="6090" spans="1:37" s="34" customFormat="1" x14ac:dyDescent="0.25">
      <c r="A6090" s="23">
        <f t="shared" si="664"/>
        <v>6082</v>
      </c>
      <c r="B6090" s="24" t="s">
        <v>44</v>
      </c>
      <c r="C6090" s="23" t="str">
        <f>+[1]DEPURADO!A6084</f>
        <v>FEH138394</v>
      </c>
      <c r="D6090" s="23" t="str">
        <f>+[1]DEPURADO!B6084</f>
        <v>FEH138394</v>
      </c>
      <c r="E6090" s="25">
        <f>+[1]DEPURADO!C6084</f>
        <v>44376</v>
      </c>
      <c r="F6090" s="26" t="str">
        <f>+IF([1]DEPURADO!D6084&gt;1,[1]DEPURADO!D6084," ")</f>
        <v xml:space="preserve"> </v>
      </c>
      <c r="G6090" s="27">
        <f>[1]DEPURADO!F6084</f>
        <v>157147</v>
      </c>
      <c r="H6090" s="28">
        <v>0</v>
      </c>
      <c r="I6090" s="28">
        <f>+[1]DEPURADO!N6084+[1]DEPURADO!O6084</f>
        <v>0</v>
      </c>
      <c r="J6090" s="28">
        <f>+[1]DEPURADO!S6084</f>
        <v>0</v>
      </c>
      <c r="K6090" s="29">
        <f>+[1]DEPURADO!Q6084+[1]DEPURADO!R6084</f>
        <v>0</v>
      </c>
      <c r="L6090" s="28">
        <v>0</v>
      </c>
      <c r="M6090" s="28">
        <v>0</v>
      </c>
      <c r="N6090" s="28">
        <f t="shared" ref="N6090:N6153" si="665">+SUM(J6090:M6090)</f>
        <v>0</v>
      </c>
      <c r="O6090" s="28">
        <f t="shared" ref="O6090:O6153" si="666">+G6090-I6090-N6090</f>
        <v>157147</v>
      </c>
      <c r="P6090" s="24" t="str">
        <f>IF([1]DEPURADO!I6084&gt;1,0,[1]DEPURADO!B6084)</f>
        <v>FEH138394</v>
      </c>
      <c r="Q6090" s="30">
        <f t="shared" ref="Q6090:Q6153" si="667">+IF(P6090&gt;0,G6090,0)</f>
        <v>157147</v>
      </c>
      <c r="R6090" s="31">
        <f t="shared" ref="R6090:R6153" si="668">IF(P6090=0,G6090,0)</f>
        <v>0</v>
      </c>
      <c r="S6090" s="31">
        <f>+[1]DEPURADO!K6084</f>
        <v>0</v>
      </c>
      <c r="T6090" s="23" t="s">
        <v>45</v>
      </c>
      <c r="U6090" s="31">
        <f>+[1]DEPURADO!J6084</f>
        <v>157147</v>
      </c>
      <c r="V6090" s="30"/>
      <c r="W6090" s="23" t="s">
        <v>45</v>
      </c>
      <c r="X6090" s="31">
        <f>+[1]DEPURADO!L6084+[1]DEPURADO!M6084</f>
        <v>0</v>
      </c>
      <c r="Y6090" s="23" t="s">
        <v>45</v>
      </c>
      <c r="Z6090" s="31">
        <f t="shared" ref="Z6090:Z6153" si="669">+X6090-AE6090+IF(X6090-AE6090&lt;-1,-X6090+AE6090,0)</f>
        <v>0</v>
      </c>
      <c r="AA6090" s="31"/>
      <c r="AB6090" s="31">
        <v>0</v>
      </c>
      <c r="AC6090" s="31">
        <v>0</v>
      </c>
      <c r="AD6090" s="30"/>
      <c r="AE6090" s="30">
        <f>+[1]DEPURADO!L6084</f>
        <v>0</v>
      </c>
      <c r="AF6090" s="30">
        <v>0</v>
      </c>
      <c r="AG6090" s="30">
        <f t="shared" ref="AG6090:AG6153" si="670">+G6090-I6090-N6090-R6090-Z6090-AC6090-AE6090-S6090-U6090</f>
        <v>0</v>
      </c>
      <c r="AH6090" s="30">
        <v>0</v>
      </c>
      <c r="AI6090" s="30" t="str">
        <f>+[1]DEPURADO!G6084</f>
        <v>EN REVISION</v>
      </c>
      <c r="AJ6090" s="32"/>
      <c r="AK6090" s="33"/>
    </row>
    <row r="6091" spans="1:37" s="34" customFormat="1" x14ac:dyDescent="0.25">
      <c r="A6091" s="23">
        <f t="shared" ref="A6091:A6154" si="671">+A6090+1</f>
        <v>6083</v>
      </c>
      <c r="B6091" s="24" t="s">
        <v>44</v>
      </c>
      <c r="C6091" s="23" t="str">
        <f>+[1]DEPURADO!A6085</f>
        <v>FEH138395</v>
      </c>
      <c r="D6091" s="23" t="str">
        <f>+[1]DEPURADO!B6085</f>
        <v>FEH138395</v>
      </c>
      <c r="E6091" s="25">
        <f>+[1]DEPURADO!C6085</f>
        <v>44376</v>
      </c>
      <c r="F6091" s="26" t="str">
        <f>+IF([1]DEPURADO!D6085&gt;1,[1]DEPURADO!D6085," ")</f>
        <v xml:space="preserve"> </v>
      </c>
      <c r="G6091" s="27">
        <f>[1]DEPURADO!F6085</f>
        <v>15799</v>
      </c>
      <c r="H6091" s="28">
        <v>0</v>
      </c>
      <c r="I6091" s="28">
        <f>+[1]DEPURADO!N6085+[1]DEPURADO!O6085</f>
        <v>0</v>
      </c>
      <c r="J6091" s="28">
        <f>+[1]DEPURADO!S6085</f>
        <v>0</v>
      </c>
      <c r="K6091" s="29">
        <f>+[1]DEPURADO!Q6085+[1]DEPURADO!R6085</f>
        <v>0</v>
      </c>
      <c r="L6091" s="28">
        <v>0</v>
      </c>
      <c r="M6091" s="28">
        <v>0</v>
      </c>
      <c r="N6091" s="28">
        <f t="shared" si="665"/>
        <v>0</v>
      </c>
      <c r="O6091" s="28">
        <f t="shared" si="666"/>
        <v>15799</v>
      </c>
      <c r="P6091" s="24" t="str">
        <f>IF([1]DEPURADO!I6085&gt;1,0,[1]DEPURADO!B6085)</f>
        <v>FEH138395</v>
      </c>
      <c r="Q6091" s="30">
        <f t="shared" si="667"/>
        <v>15799</v>
      </c>
      <c r="R6091" s="31">
        <f t="shared" si="668"/>
        <v>0</v>
      </c>
      <c r="S6091" s="31">
        <f>+[1]DEPURADO!K6085</f>
        <v>0</v>
      </c>
      <c r="T6091" s="23" t="s">
        <v>45</v>
      </c>
      <c r="U6091" s="31">
        <f>+[1]DEPURADO!J6085</f>
        <v>15799</v>
      </c>
      <c r="V6091" s="30"/>
      <c r="W6091" s="23" t="s">
        <v>45</v>
      </c>
      <c r="X6091" s="31">
        <f>+[1]DEPURADO!L6085+[1]DEPURADO!M6085</f>
        <v>0</v>
      </c>
      <c r="Y6091" s="23" t="s">
        <v>45</v>
      </c>
      <c r="Z6091" s="31">
        <f t="shared" si="669"/>
        <v>0</v>
      </c>
      <c r="AA6091" s="31"/>
      <c r="AB6091" s="31">
        <v>0</v>
      </c>
      <c r="AC6091" s="31">
        <v>0</v>
      </c>
      <c r="AD6091" s="30"/>
      <c r="AE6091" s="30">
        <f>+[1]DEPURADO!L6085</f>
        <v>0</v>
      </c>
      <c r="AF6091" s="30">
        <v>0</v>
      </c>
      <c r="AG6091" s="30">
        <f t="shared" si="670"/>
        <v>0</v>
      </c>
      <c r="AH6091" s="30">
        <v>0</v>
      </c>
      <c r="AI6091" s="30" t="str">
        <f>+[1]DEPURADO!G6085</f>
        <v>EN REVISION</v>
      </c>
      <c r="AJ6091" s="32"/>
      <c r="AK6091" s="33"/>
    </row>
    <row r="6092" spans="1:37" s="34" customFormat="1" x14ac:dyDescent="0.25">
      <c r="A6092" s="23">
        <f t="shared" si="671"/>
        <v>6084</v>
      </c>
      <c r="B6092" s="24" t="s">
        <v>44</v>
      </c>
      <c r="C6092" s="23" t="str">
        <f>+[1]DEPURADO!A6086</f>
        <v>FEH138467</v>
      </c>
      <c r="D6092" s="23" t="str">
        <f>+[1]DEPURADO!B6086</f>
        <v>FEH138467</v>
      </c>
      <c r="E6092" s="25">
        <f>+[1]DEPURADO!C6086</f>
        <v>44376</v>
      </c>
      <c r="F6092" s="26" t="str">
        <f>+IF([1]DEPURADO!D6086&gt;1,[1]DEPURADO!D6086," ")</f>
        <v xml:space="preserve"> </v>
      </c>
      <c r="G6092" s="27">
        <f>[1]DEPURADO!F6086</f>
        <v>401420</v>
      </c>
      <c r="H6092" s="28">
        <v>0</v>
      </c>
      <c r="I6092" s="28">
        <f>+[1]DEPURADO!N6086+[1]DEPURADO!O6086</f>
        <v>0</v>
      </c>
      <c r="J6092" s="28">
        <f>+[1]DEPURADO!S6086</f>
        <v>0</v>
      </c>
      <c r="K6092" s="29">
        <f>+[1]DEPURADO!Q6086+[1]DEPURADO!R6086</f>
        <v>0</v>
      </c>
      <c r="L6092" s="28">
        <v>0</v>
      </c>
      <c r="M6092" s="28">
        <v>0</v>
      </c>
      <c r="N6092" s="28">
        <f t="shared" si="665"/>
        <v>0</v>
      </c>
      <c r="O6092" s="28">
        <f t="shared" si="666"/>
        <v>401420</v>
      </c>
      <c r="P6092" s="24" t="str">
        <f>IF([1]DEPURADO!I6086&gt;1,0,[1]DEPURADO!B6086)</f>
        <v>FEH138467</v>
      </c>
      <c r="Q6092" s="30">
        <f t="shared" si="667"/>
        <v>401420</v>
      </c>
      <c r="R6092" s="31">
        <f t="shared" si="668"/>
        <v>0</v>
      </c>
      <c r="S6092" s="31">
        <f>+[1]DEPURADO!K6086</f>
        <v>0</v>
      </c>
      <c r="T6092" s="23" t="s">
        <v>45</v>
      </c>
      <c r="U6092" s="31">
        <f>+[1]DEPURADO!J6086</f>
        <v>401420</v>
      </c>
      <c r="V6092" s="30"/>
      <c r="W6092" s="23" t="s">
        <v>45</v>
      </c>
      <c r="X6092" s="31">
        <f>+[1]DEPURADO!L6086+[1]DEPURADO!M6086</f>
        <v>0</v>
      </c>
      <c r="Y6092" s="23" t="s">
        <v>45</v>
      </c>
      <c r="Z6092" s="31">
        <f t="shared" si="669"/>
        <v>0</v>
      </c>
      <c r="AA6092" s="31"/>
      <c r="AB6092" s="31">
        <v>0</v>
      </c>
      <c r="AC6092" s="31">
        <v>0</v>
      </c>
      <c r="AD6092" s="30"/>
      <c r="AE6092" s="30">
        <f>+[1]DEPURADO!L6086</f>
        <v>0</v>
      </c>
      <c r="AF6092" s="30">
        <v>0</v>
      </c>
      <c r="AG6092" s="30">
        <f t="shared" si="670"/>
        <v>0</v>
      </c>
      <c r="AH6092" s="30">
        <v>0</v>
      </c>
      <c r="AI6092" s="30" t="str">
        <f>+[1]DEPURADO!G6086</f>
        <v>EN REVISION</v>
      </c>
      <c r="AJ6092" s="32"/>
      <c r="AK6092" s="33"/>
    </row>
    <row r="6093" spans="1:37" s="34" customFormat="1" x14ac:dyDescent="0.25">
      <c r="A6093" s="23">
        <f t="shared" si="671"/>
        <v>6085</v>
      </c>
      <c r="B6093" s="24" t="s">
        <v>44</v>
      </c>
      <c r="C6093" s="23" t="str">
        <f>+[1]DEPURADO!A6087</f>
        <v>FEH138491</v>
      </c>
      <c r="D6093" s="23" t="str">
        <f>+[1]DEPURADO!B6087</f>
        <v>FEH138491</v>
      </c>
      <c r="E6093" s="25">
        <f>+[1]DEPURADO!C6087</f>
        <v>44376</v>
      </c>
      <c r="F6093" s="26" t="str">
        <f>+IF([1]DEPURADO!D6087&gt;1,[1]DEPURADO!D6087," ")</f>
        <v xml:space="preserve"> </v>
      </c>
      <c r="G6093" s="27">
        <f>[1]DEPURADO!F6087</f>
        <v>33450</v>
      </c>
      <c r="H6093" s="28">
        <v>0</v>
      </c>
      <c r="I6093" s="28">
        <f>+[1]DEPURADO!N6087+[1]DEPURADO!O6087</f>
        <v>0</v>
      </c>
      <c r="J6093" s="28">
        <f>+[1]DEPURADO!S6087</f>
        <v>0</v>
      </c>
      <c r="K6093" s="29">
        <f>+[1]DEPURADO!Q6087+[1]DEPURADO!R6087</f>
        <v>0</v>
      </c>
      <c r="L6093" s="28">
        <v>0</v>
      </c>
      <c r="M6093" s="28">
        <v>0</v>
      </c>
      <c r="N6093" s="28">
        <f t="shared" si="665"/>
        <v>0</v>
      </c>
      <c r="O6093" s="28">
        <f t="shared" si="666"/>
        <v>33450</v>
      </c>
      <c r="P6093" s="24" t="str">
        <f>IF([1]DEPURADO!I6087&gt;1,0,[1]DEPURADO!B6087)</f>
        <v>FEH138491</v>
      </c>
      <c r="Q6093" s="30">
        <f t="shared" si="667"/>
        <v>33450</v>
      </c>
      <c r="R6093" s="31">
        <f t="shared" si="668"/>
        <v>0</v>
      </c>
      <c r="S6093" s="31">
        <f>+[1]DEPURADO!K6087</f>
        <v>0</v>
      </c>
      <c r="T6093" s="23" t="s">
        <v>45</v>
      </c>
      <c r="U6093" s="31">
        <f>+[1]DEPURADO!J6087</f>
        <v>33450</v>
      </c>
      <c r="V6093" s="30"/>
      <c r="W6093" s="23" t="s">
        <v>45</v>
      </c>
      <c r="X6093" s="31">
        <f>+[1]DEPURADO!L6087+[1]DEPURADO!M6087</f>
        <v>0</v>
      </c>
      <c r="Y6093" s="23" t="s">
        <v>45</v>
      </c>
      <c r="Z6093" s="31">
        <f t="shared" si="669"/>
        <v>0</v>
      </c>
      <c r="AA6093" s="31"/>
      <c r="AB6093" s="31">
        <v>0</v>
      </c>
      <c r="AC6093" s="31">
        <v>0</v>
      </c>
      <c r="AD6093" s="30"/>
      <c r="AE6093" s="30">
        <f>+[1]DEPURADO!L6087</f>
        <v>0</v>
      </c>
      <c r="AF6093" s="30">
        <v>0</v>
      </c>
      <c r="AG6093" s="30">
        <f t="shared" si="670"/>
        <v>0</v>
      </c>
      <c r="AH6093" s="30">
        <v>0</v>
      </c>
      <c r="AI6093" s="30" t="str">
        <f>+[1]DEPURADO!G6087</f>
        <v>EN REVISION</v>
      </c>
      <c r="AJ6093" s="32"/>
      <c r="AK6093" s="33"/>
    </row>
    <row r="6094" spans="1:37" s="34" customFormat="1" x14ac:dyDescent="0.25">
      <c r="A6094" s="23">
        <f t="shared" si="671"/>
        <v>6086</v>
      </c>
      <c r="B6094" s="24" t="s">
        <v>44</v>
      </c>
      <c r="C6094" s="23" t="str">
        <f>+[1]DEPURADO!A6088</f>
        <v>FEH138504</v>
      </c>
      <c r="D6094" s="23" t="str">
        <f>+[1]DEPURADO!B6088</f>
        <v>FEH138504</v>
      </c>
      <c r="E6094" s="25">
        <f>+[1]DEPURADO!C6088</f>
        <v>44376</v>
      </c>
      <c r="F6094" s="26" t="str">
        <f>+IF([1]DEPURADO!D6088&gt;1,[1]DEPURADO!D6088," ")</f>
        <v xml:space="preserve"> </v>
      </c>
      <c r="G6094" s="27">
        <f>[1]DEPURADO!F6088</f>
        <v>14946</v>
      </c>
      <c r="H6094" s="28">
        <v>0</v>
      </c>
      <c r="I6094" s="28">
        <f>+[1]DEPURADO!N6088+[1]DEPURADO!O6088</f>
        <v>0</v>
      </c>
      <c r="J6094" s="28">
        <f>+[1]DEPURADO!S6088</f>
        <v>0</v>
      </c>
      <c r="K6094" s="29">
        <f>+[1]DEPURADO!Q6088+[1]DEPURADO!R6088</f>
        <v>0</v>
      </c>
      <c r="L6094" s="28">
        <v>0</v>
      </c>
      <c r="M6094" s="28">
        <v>0</v>
      </c>
      <c r="N6094" s="28">
        <f t="shared" si="665"/>
        <v>0</v>
      </c>
      <c r="O6094" s="28">
        <f t="shared" si="666"/>
        <v>14946</v>
      </c>
      <c r="P6094" s="24" t="str">
        <f>IF([1]DEPURADO!I6088&gt;1,0,[1]DEPURADO!B6088)</f>
        <v>FEH138504</v>
      </c>
      <c r="Q6094" s="30">
        <f t="shared" si="667"/>
        <v>14946</v>
      </c>
      <c r="R6094" s="31">
        <f t="shared" si="668"/>
        <v>0</v>
      </c>
      <c r="S6094" s="31">
        <f>+[1]DEPURADO!K6088</f>
        <v>0</v>
      </c>
      <c r="T6094" s="23" t="s">
        <v>45</v>
      </c>
      <c r="U6094" s="31">
        <f>+[1]DEPURADO!J6088</f>
        <v>14946</v>
      </c>
      <c r="V6094" s="30"/>
      <c r="W6094" s="23" t="s">
        <v>45</v>
      </c>
      <c r="X6094" s="31">
        <f>+[1]DEPURADO!L6088+[1]DEPURADO!M6088</f>
        <v>0</v>
      </c>
      <c r="Y6094" s="23" t="s">
        <v>45</v>
      </c>
      <c r="Z6094" s="31">
        <f t="shared" si="669"/>
        <v>0</v>
      </c>
      <c r="AA6094" s="31"/>
      <c r="AB6094" s="31">
        <v>0</v>
      </c>
      <c r="AC6094" s="31">
        <v>0</v>
      </c>
      <c r="AD6094" s="30"/>
      <c r="AE6094" s="30">
        <f>+[1]DEPURADO!L6088</f>
        <v>0</v>
      </c>
      <c r="AF6094" s="30">
        <v>0</v>
      </c>
      <c r="AG6094" s="30">
        <f t="shared" si="670"/>
        <v>0</v>
      </c>
      <c r="AH6094" s="30">
        <v>0</v>
      </c>
      <c r="AI6094" s="30" t="str">
        <f>+[1]DEPURADO!G6088</f>
        <v>EN REVISION</v>
      </c>
      <c r="AJ6094" s="32"/>
      <c r="AK6094" s="33"/>
    </row>
    <row r="6095" spans="1:37" s="34" customFormat="1" x14ac:dyDescent="0.25">
      <c r="A6095" s="23">
        <f t="shared" si="671"/>
        <v>6087</v>
      </c>
      <c r="B6095" s="24" t="s">
        <v>44</v>
      </c>
      <c r="C6095" s="23" t="str">
        <f>+[1]DEPURADO!A6089</f>
        <v>FEH138513</v>
      </c>
      <c r="D6095" s="23" t="str">
        <f>+[1]DEPURADO!B6089</f>
        <v>FEH138513</v>
      </c>
      <c r="E6095" s="25">
        <f>+[1]DEPURADO!C6089</f>
        <v>44376</v>
      </c>
      <c r="F6095" s="26" t="str">
        <f>+IF([1]DEPURADO!D6089&gt;1,[1]DEPURADO!D6089," ")</f>
        <v xml:space="preserve"> </v>
      </c>
      <c r="G6095" s="27">
        <f>[1]DEPURADO!F6089</f>
        <v>14946</v>
      </c>
      <c r="H6095" s="28">
        <v>0</v>
      </c>
      <c r="I6095" s="28">
        <f>+[1]DEPURADO!N6089+[1]DEPURADO!O6089</f>
        <v>0</v>
      </c>
      <c r="J6095" s="28">
        <f>+[1]DEPURADO!S6089</f>
        <v>0</v>
      </c>
      <c r="K6095" s="29">
        <f>+[1]DEPURADO!Q6089+[1]DEPURADO!R6089</f>
        <v>0</v>
      </c>
      <c r="L6095" s="28">
        <v>0</v>
      </c>
      <c r="M6095" s="28">
        <v>0</v>
      </c>
      <c r="N6095" s="28">
        <f t="shared" si="665"/>
        <v>0</v>
      </c>
      <c r="O6095" s="28">
        <f t="shared" si="666"/>
        <v>14946</v>
      </c>
      <c r="P6095" s="24" t="str">
        <f>IF([1]DEPURADO!I6089&gt;1,0,[1]DEPURADO!B6089)</f>
        <v>FEH138513</v>
      </c>
      <c r="Q6095" s="30">
        <f t="shared" si="667"/>
        <v>14946</v>
      </c>
      <c r="R6095" s="31">
        <f t="shared" si="668"/>
        <v>0</v>
      </c>
      <c r="S6095" s="31">
        <f>+[1]DEPURADO!K6089</f>
        <v>0</v>
      </c>
      <c r="T6095" s="23" t="s">
        <v>45</v>
      </c>
      <c r="U6095" s="31">
        <f>+[1]DEPURADO!J6089</f>
        <v>14946</v>
      </c>
      <c r="V6095" s="30"/>
      <c r="W6095" s="23" t="s">
        <v>45</v>
      </c>
      <c r="X6095" s="31">
        <f>+[1]DEPURADO!L6089+[1]DEPURADO!M6089</f>
        <v>0</v>
      </c>
      <c r="Y6095" s="23" t="s">
        <v>45</v>
      </c>
      <c r="Z6095" s="31">
        <f t="shared" si="669"/>
        <v>0</v>
      </c>
      <c r="AA6095" s="31"/>
      <c r="AB6095" s="31">
        <v>0</v>
      </c>
      <c r="AC6095" s="31">
        <v>0</v>
      </c>
      <c r="AD6095" s="30"/>
      <c r="AE6095" s="30">
        <f>+[1]DEPURADO!L6089</f>
        <v>0</v>
      </c>
      <c r="AF6095" s="30">
        <v>0</v>
      </c>
      <c r="AG6095" s="30">
        <f t="shared" si="670"/>
        <v>0</v>
      </c>
      <c r="AH6095" s="30">
        <v>0</v>
      </c>
      <c r="AI6095" s="30" t="str">
        <f>+[1]DEPURADO!G6089</f>
        <v>EN REVISION</v>
      </c>
      <c r="AJ6095" s="32"/>
      <c r="AK6095" s="33"/>
    </row>
    <row r="6096" spans="1:37" s="34" customFormat="1" x14ac:dyDescent="0.25">
      <c r="A6096" s="23">
        <f t="shared" si="671"/>
        <v>6088</v>
      </c>
      <c r="B6096" s="24" t="s">
        <v>44</v>
      </c>
      <c r="C6096" s="23" t="str">
        <f>+[1]DEPURADO!A6090</f>
        <v>FEH138514</v>
      </c>
      <c r="D6096" s="23" t="str">
        <f>+[1]DEPURADO!B6090</f>
        <v>FEH138514</v>
      </c>
      <c r="E6096" s="25">
        <f>+[1]DEPURADO!C6090</f>
        <v>44376</v>
      </c>
      <c r="F6096" s="26" t="str">
        <f>+IF([1]DEPURADO!D6090&gt;1,[1]DEPURADO!D6090," ")</f>
        <v xml:space="preserve"> </v>
      </c>
      <c r="G6096" s="27">
        <f>[1]DEPURADO!F6090</f>
        <v>106844</v>
      </c>
      <c r="H6096" s="28">
        <v>0</v>
      </c>
      <c r="I6096" s="28">
        <f>+[1]DEPURADO!N6090+[1]DEPURADO!O6090</f>
        <v>0</v>
      </c>
      <c r="J6096" s="28">
        <f>+[1]DEPURADO!S6090</f>
        <v>0</v>
      </c>
      <c r="K6096" s="29">
        <f>+[1]DEPURADO!Q6090+[1]DEPURADO!R6090</f>
        <v>0</v>
      </c>
      <c r="L6096" s="28">
        <v>0</v>
      </c>
      <c r="M6096" s="28">
        <v>0</v>
      </c>
      <c r="N6096" s="28">
        <f t="shared" si="665"/>
        <v>0</v>
      </c>
      <c r="O6096" s="28">
        <f t="shared" si="666"/>
        <v>106844</v>
      </c>
      <c r="P6096" s="24">
        <f>IF([1]DEPURADO!I6090&gt;1,0,[1]DEPURADO!B6090)</f>
        <v>0</v>
      </c>
      <c r="Q6096" s="30">
        <f t="shared" si="667"/>
        <v>0</v>
      </c>
      <c r="R6096" s="31">
        <f t="shared" si="668"/>
        <v>106844</v>
      </c>
      <c r="S6096" s="31">
        <f>+[1]DEPURADO!K6090</f>
        <v>0</v>
      </c>
      <c r="T6096" s="23" t="s">
        <v>45</v>
      </c>
      <c r="U6096" s="31">
        <f>+[1]DEPURADO!J6090</f>
        <v>0</v>
      </c>
      <c r="V6096" s="30"/>
      <c r="W6096" s="23" t="s">
        <v>45</v>
      </c>
      <c r="X6096" s="31">
        <f>+[1]DEPURADO!L6090+[1]DEPURADO!M6090</f>
        <v>0</v>
      </c>
      <c r="Y6096" s="23" t="s">
        <v>45</v>
      </c>
      <c r="Z6096" s="31">
        <f t="shared" si="669"/>
        <v>0</v>
      </c>
      <c r="AA6096" s="31"/>
      <c r="AB6096" s="31">
        <v>0</v>
      </c>
      <c r="AC6096" s="31">
        <v>0</v>
      </c>
      <c r="AD6096" s="30"/>
      <c r="AE6096" s="30">
        <f>+[1]DEPURADO!L6090</f>
        <v>0</v>
      </c>
      <c r="AF6096" s="30">
        <v>0</v>
      </c>
      <c r="AG6096" s="30">
        <f t="shared" si="670"/>
        <v>0</v>
      </c>
      <c r="AH6096" s="30">
        <v>0</v>
      </c>
      <c r="AI6096" s="30" t="str">
        <f>+[1]DEPURADO!G6090</f>
        <v>NO RADICADO</v>
      </c>
      <c r="AJ6096" s="32"/>
      <c r="AK6096" s="33"/>
    </row>
    <row r="6097" spans="1:37" s="34" customFormat="1" x14ac:dyDescent="0.25">
      <c r="A6097" s="23">
        <f t="shared" si="671"/>
        <v>6089</v>
      </c>
      <c r="B6097" s="24" t="s">
        <v>44</v>
      </c>
      <c r="C6097" s="23" t="str">
        <f>+[1]DEPURADO!A6091</f>
        <v>FEH138521</v>
      </c>
      <c r="D6097" s="23" t="str">
        <f>+[1]DEPURADO!B6091</f>
        <v>FEH138521</v>
      </c>
      <c r="E6097" s="25">
        <f>+[1]DEPURADO!C6091</f>
        <v>44376</v>
      </c>
      <c r="F6097" s="26" t="str">
        <f>+IF([1]DEPURADO!D6091&gt;1,[1]DEPURADO!D6091," ")</f>
        <v xml:space="preserve"> </v>
      </c>
      <c r="G6097" s="27">
        <f>[1]DEPURADO!F6091</f>
        <v>94961</v>
      </c>
      <c r="H6097" s="28">
        <v>0</v>
      </c>
      <c r="I6097" s="28">
        <f>+[1]DEPURADO!N6091+[1]DEPURADO!O6091</f>
        <v>0</v>
      </c>
      <c r="J6097" s="28">
        <f>+[1]DEPURADO!S6091</f>
        <v>0</v>
      </c>
      <c r="K6097" s="29">
        <f>+[1]DEPURADO!Q6091+[1]DEPURADO!R6091</f>
        <v>0</v>
      </c>
      <c r="L6097" s="28">
        <v>0</v>
      </c>
      <c r="M6097" s="28">
        <v>0</v>
      </c>
      <c r="N6097" s="28">
        <f t="shared" si="665"/>
        <v>0</v>
      </c>
      <c r="O6097" s="28">
        <f t="shared" si="666"/>
        <v>94961</v>
      </c>
      <c r="P6097" s="24" t="str">
        <f>IF([1]DEPURADO!I6091&gt;1,0,[1]DEPURADO!B6091)</f>
        <v>FEH138521</v>
      </c>
      <c r="Q6097" s="30">
        <f t="shared" si="667"/>
        <v>94961</v>
      </c>
      <c r="R6097" s="31">
        <f t="shared" si="668"/>
        <v>0</v>
      </c>
      <c r="S6097" s="31">
        <f>+[1]DEPURADO!K6091</f>
        <v>0</v>
      </c>
      <c r="T6097" s="23" t="s">
        <v>45</v>
      </c>
      <c r="U6097" s="31">
        <f>+[1]DEPURADO!J6091</f>
        <v>94961</v>
      </c>
      <c r="V6097" s="30"/>
      <c r="W6097" s="23" t="s">
        <v>45</v>
      </c>
      <c r="X6097" s="31">
        <f>+[1]DEPURADO!L6091+[1]DEPURADO!M6091</f>
        <v>0</v>
      </c>
      <c r="Y6097" s="23" t="s">
        <v>45</v>
      </c>
      <c r="Z6097" s="31">
        <f t="shared" si="669"/>
        <v>0</v>
      </c>
      <c r="AA6097" s="31"/>
      <c r="AB6097" s="31">
        <v>0</v>
      </c>
      <c r="AC6097" s="31">
        <v>0</v>
      </c>
      <c r="AD6097" s="30"/>
      <c r="AE6097" s="30">
        <f>+[1]DEPURADO!L6091</f>
        <v>0</v>
      </c>
      <c r="AF6097" s="30">
        <v>0</v>
      </c>
      <c r="AG6097" s="30">
        <f t="shared" si="670"/>
        <v>0</v>
      </c>
      <c r="AH6097" s="30">
        <v>0</v>
      </c>
      <c r="AI6097" s="30" t="str">
        <f>+[1]DEPURADO!G6091</f>
        <v>EN REVISION</v>
      </c>
      <c r="AJ6097" s="32"/>
      <c r="AK6097" s="33"/>
    </row>
    <row r="6098" spans="1:37" s="34" customFormat="1" x14ac:dyDescent="0.25">
      <c r="A6098" s="23">
        <f t="shared" si="671"/>
        <v>6090</v>
      </c>
      <c r="B6098" s="24" t="s">
        <v>44</v>
      </c>
      <c r="C6098" s="23" t="str">
        <f>+[1]DEPURADO!A6092</f>
        <v>FEH138564</v>
      </c>
      <c r="D6098" s="23" t="str">
        <f>+[1]DEPURADO!B6092</f>
        <v>FEH138564</v>
      </c>
      <c r="E6098" s="25">
        <f>+[1]DEPURADO!C6092</f>
        <v>44376</v>
      </c>
      <c r="F6098" s="26" t="str">
        <f>+IF([1]DEPURADO!D6092&gt;1,[1]DEPURADO!D6092," ")</f>
        <v xml:space="preserve"> </v>
      </c>
      <c r="G6098" s="27">
        <f>[1]DEPURADO!F6092</f>
        <v>111359</v>
      </c>
      <c r="H6098" s="28">
        <v>0</v>
      </c>
      <c r="I6098" s="28">
        <f>+[1]DEPURADO!N6092+[1]DEPURADO!O6092</f>
        <v>0</v>
      </c>
      <c r="J6098" s="28">
        <f>+[1]DEPURADO!S6092</f>
        <v>0</v>
      </c>
      <c r="K6098" s="29">
        <f>+[1]DEPURADO!Q6092+[1]DEPURADO!R6092</f>
        <v>0</v>
      </c>
      <c r="L6098" s="28">
        <v>0</v>
      </c>
      <c r="M6098" s="28">
        <v>0</v>
      </c>
      <c r="N6098" s="28">
        <f t="shared" si="665"/>
        <v>0</v>
      </c>
      <c r="O6098" s="28">
        <f t="shared" si="666"/>
        <v>111359</v>
      </c>
      <c r="P6098" s="24" t="str">
        <f>IF([1]DEPURADO!I6092&gt;1,0,[1]DEPURADO!B6092)</f>
        <v>FEH138564</v>
      </c>
      <c r="Q6098" s="30">
        <f t="shared" si="667"/>
        <v>111359</v>
      </c>
      <c r="R6098" s="31">
        <f t="shared" si="668"/>
        <v>0</v>
      </c>
      <c r="S6098" s="31">
        <f>+[1]DEPURADO!K6092</f>
        <v>0</v>
      </c>
      <c r="T6098" s="23" t="s">
        <v>45</v>
      </c>
      <c r="U6098" s="31">
        <f>+[1]DEPURADO!J6092</f>
        <v>111359</v>
      </c>
      <c r="V6098" s="30"/>
      <c r="W6098" s="23" t="s">
        <v>45</v>
      </c>
      <c r="X6098" s="31">
        <f>+[1]DEPURADO!L6092+[1]DEPURADO!M6092</f>
        <v>0</v>
      </c>
      <c r="Y6098" s="23" t="s">
        <v>45</v>
      </c>
      <c r="Z6098" s="31">
        <f t="shared" si="669"/>
        <v>0</v>
      </c>
      <c r="AA6098" s="31"/>
      <c r="AB6098" s="31">
        <v>0</v>
      </c>
      <c r="AC6098" s="31">
        <v>0</v>
      </c>
      <c r="AD6098" s="30"/>
      <c r="AE6098" s="30">
        <f>+[1]DEPURADO!L6092</f>
        <v>0</v>
      </c>
      <c r="AF6098" s="30">
        <v>0</v>
      </c>
      <c r="AG6098" s="30">
        <f t="shared" si="670"/>
        <v>0</v>
      </c>
      <c r="AH6098" s="30">
        <v>0</v>
      </c>
      <c r="AI6098" s="30" t="str">
        <f>+[1]DEPURADO!G6092</f>
        <v>EN REVISION</v>
      </c>
      <c r="AJ6098" s="32"/>
      <c r="AK6098" s="33"/>
    </row>
    <row r="6099" spans="1:37" s="34" customFormat="1" x14ac:dyDescent="0.25">
      <c r="A6099" s="23">
        <f t="shared" si="671"/>
        <v>6091</v>
      </c>
      <c r="B6099" s="24" t="s">
        <v>44</v>
      </c>
      <c r="C6099" s="23" t="str">
        <f>+[1]DEPURADO!A6093</f>
        <v>FEH138577</v>
      </c>
      <c r="D6099" s="23" t="str">
        <f>+[1]DEPURADO!B6093</f>
        <v>FEH138577</v>
      </c>
      <c r="E6099" s="25">
        <f>+[1]DEPURADO!C6093</f>
        <v>44376</v>
      </c>
      <c r="F6099" s="26" t="str">
        <f>+IF([1]DEPURADO!D6093&gt;1,[1]DEPURADO!D6093," ")</f>
        <v xml:space="preserve"> </v>
      </c>
      <c r="G6099" s="27">
        <f>[1]DEPURADO!F6093</f>
        <v>80832</v>
      </c>
      <c r="H6099" s="28">
        <v>0</v>
      </c>
      <c r="I6099" s="28">
        <f>+[1]DEPURADO!N6093+[1]DEPURADO!O6093</f>
        <v>0</v>
      </c>
      <c r="J6099" s="28">
        <f>+[1]DEPURADO!S6093</f>
        <v>0</v>
      </c>
      <c r="K6099" s="29">
        <f>+[1]DEPURADO!Q6093+[1]DEPURADO!R6093</f>
        <v>0</v>
      </c>
      <c r="L6099" s="28">
        <v>0</v>
      </c>
      <c r="M6099" s="28">
        <v>0</v>
      </c>
      <c r="N6099" s="28">
        <f t="shared" si="665"/>
        <v>0</v>
      </c>
      <c r="O6099" s="28">
        <f t="shared" si="666"/>
        <v>80832</v>
      </c>
      <c r="P6099" s="24">
        <f>IF([1]DEPURADO!I6093&gt;1,0,[1]DEPURADO!B6093)</f>
        <v>0</v>
      </c>
      <c r="Q6099" s="30">
        <f t="shared" si="667"/>
        <v>0</v>
      </c>
      <c r="R6099" s="31">
        <f t="shared" si="668"/>
        <v>80832</v>
      </c>
      <c r="S6099" s="31">
        <f>+[1]DEPURADO!K6093</f>
        <v>0</v>
      </c>
      <c r="T6099" s="23" t="s">
        <v>45</v>
      </c>
      <c r="U6099" s="31">
        <f>+[1]DEPURADO!J6093</f>
        <v>0</v>
      </c>
      <c r="V6099" s="30"/>
      <c r="W6099" s="23" t="s">
        <v>45</v>
      </c>
      <c r="X6099" s="31">
        <f>+[1]DEPURADO!L6093+[1]DEPURADO!M6093</f>
        <v>0</v>
      </c>
      <c r="Y6099" s="23" t="s">
        <v>45</v>
      </c>
      <c r="Z6099" s="31">
        <f t="shared" si="669"/>
        <v>0</v>
      </c>
      <c r="AA6099" s="31"/>
      <c r="AB6099" s="31">
        <v>0</v>
      </c>
      <c r="AC6099" s="31">
        <v>0</v>
      </c>
      <c r="AD6099" s="30"/>
      <c r="AE6099" s="30">
        <f>+[1]DEPURADO!L6093</f>
        <v>0</v>
      </c>
      <c r="AF6099" s="30">
        <v>0</v>
      </c>
      <c r="AG6099" s="30">
        <f t="shared" si="670"/>
        <v>0</v>
      </c>
      <c r="AH6099" s="30">
        <v>0</v>
      </c>
      <c r="AI6099" s="30" t="str">
        <f>+[1]DEPURADO!G6093</f>
        <v>NO RADICADO</v>
      </c>
      <c r="AJ6099" s="32"/>
      <c r="AK6099" s="33"/>
    </row>
    <row r="6100" spans="1:37" s="34" customFormat="1" x14ac:dyDescent="0.25">
      <c r="A6100" s="23">
        <f t="shared" si="671"/>
        <v>6092</v>
      </c>
      <c r="B6100" s="24" t="s">
        <v>44</v>
      </c>
      <c r="C6100" s="23" t="str">
        <f>+[1]DEPURADO!A6094</f>
        <v>FEH138663</v>
      </c>
      <c r="D6100" s="23" t="str">
        <f>+[1]DEPURADO!B6094</f>
        <v>FEH138663</v>
      </c>
      <c r="E6100" s="25">
        <f>+[1]DEPURADO!C6094</f>
        <v>44376</v>
      </c>
      <c r="F6100" s="26" t="str">
        <f>+IF([1]DEPURADO!D6094&gt;1,[1]DEPURADO!D6094," ")</f>
        <v xml:space="preserve"> </v>
      </c>
      <c r="G6100" s="27">
        <f>[1]DEPURADO!F6094</f>
        <v>14946</v>
      </c>
      <c r="H6100" s="28">
        <v>0</v>
      </c>
      <c r="I6100" s="28">
        <f>+[1]DEPURADO!N6094+[1]DEPURADO!O6094</f>
        <v>0</v>
      </c>
      <c r="J6100" s="28">
        <f>+[1]DEPURADO!S6094</f>
        <v>0</v>
      </c>
      <c r="K6100" s="29">
        <f>+[1]DEPURADO!Q6094+[1]DEPURADO!R6094</f>
        <v>0</v>
      </c>
      <c r="L6100" s="28">
        <v>0</v>
      </c>
      <c r="M6100" s="28">
        <v>0</v>
      </c>
      <c r="N6100" s="28">
        <f t="shared" si="665"/>
        <v>0</v>
      </c>
      <c r="O6100" s="28">
        <f t="shared" si="666"/>
        <v>14946</v>
      </c>
      <c r="P6100" s="24" t="str">
        <f>IF([1]DEPURADO!I6094&gt;1,0,[1]DEPURADO!B6094)</f>
        <v>FEH138663</v>
      </c>
      <c r="Q6100" s="30">
        <f t="shared" si="667"/>
        <v>14946</v>
      </c>
      <c r="R6100" s="31">
        <f t="shared" si="668"/>
        <v>0</v>
      </c>
      <c r="S6100" s="31">
        <f>+[1]DEPURADO!K6094</f>
        <v>0</v>
      </c>
      <c r="T6100" s="23" t="s">
        <v>45</v>
      </c>
      <c r="U6100" s="31">
        <f>+[1]DEPURADO!J6094</f>
        <v>14946</v>
      </c>
      <c r="V6100" s="30"/>
      <c r="W6100" s="23" t="s">
        <v>45</v>
      </c>
      <c r="X6100" s="31">
        <f>+[1]DEPURADO!L6094+[1]DEPURADO!M6094</f>
        <v>0</v>
      </c>
      <c r="Y6100" s="23" t="s">
        <v>45</v>
      </c>
      <c r="Z6100" s="31">
        <f t="shared" si="669"/>
        <v>0</v>
      </c>
      <c r="AA6100" s="31"/>
      <c r="AB6100" s="31">
        <v>0</v>
      </c>
      <c r="AC6100" s="31">
        <v>0</v>
      </c>
      <c r="AD6100" s="30"/>
      <c r="AE6100" s="30">
        <f>+[1]DEPURADO!L6094</f>
        <v>0</v>
      </c>
      <c r="AF6100" s="30">
        <v>0</v>
      </c>
      <c r="AG6100" s="30">
        <f t="shared" si="670"/>
        <v>0</v>
      </c>
      <c r="AH6100" s="30">
        <v>0</v>
      </c>
      <c r="AI6100" s="30" t="str">
        <f>+[1]DEPURADO!G6094</f>
        <v>EN REVISION</v>
      </c>
      <c r="AJ6100" s="32"/>
      <c r="AK6100" s="33"/>
    </row>
    <row r="6101" spans="1:37" s="34" customFormat="1" x14ac:dyDescent="0.25">
      <c r="A6101" s="23">
        <f t="shared" si="671"/>
        <v>6093</v>
      </c>
      <c r="B6101" s="24" t="s">
        <v>44</v>
      </c>
      <c r="C6101" s="23" t="str">
        <f>+[1]DEPURADO!A6095</f>
        <v>FEH138667</v>
      </c>
      <c r="D6101" s="23" t="str">
        <f>+[1]DEPURADO!B6095</f>
        <v>FEH138667</v>
      </c>
      <c r="E6101" s="25">
        <f>+[1]DEPURADO!C6095</f>
        <v>44376</v>
      </c>
      <c r="F6101" s="26" t="str">
        <f>+IF([1]DEPURADO!D6095&gt;1,[1]DEPURADO!D6095," ")</f>
        <v xml:space="preserve"> </v>
      </c>
      <c r="G6101" s="27">
        <f>[1]DEPURADO!F6095</f>
        <v>24085</v>
      </c>
      <c r="H6101" s="28">
        <v>0</v>
      </c>
      <c r="I6101" s="28">
        <f>+[1]DEPURADO!N6095+[1]DEPURADO!O6095</f>
        <v>0</v>
      </c>
      <c r="J6101" s="28">
        <f>+[1]DEPURADO!S6095</f>
        <v>0</v>
      </c>
      <c r="K6101" s="29">
        <f>+[1]DEPURADO!Q6095+[1]DEPURADO!R6095</f>
        <v>0</v>
      </c>
      <c r="L6101" s="28">
        <v>0</v>
      </c>
      <c r="M6101" s="28">
        <v>0</v>
      </c>
      <c r="N6101" s="28">
        <f t="shared" si="665"/>
        <v>0</v>
      </c>
      <c r="O6101" s="28">
        <f t="shared" si="666"/>
        <v>24085</v>
      </c>
      <c r="P6101" s="24" t="str">
        <f>IF([1]DEPURADO!I6095&gt;1,0,[1]DEPURADO!B6095)</f>
        <v>FEH138667</v>
      </c>
      <c r="Q6101" s="30">
        <f t="shared" si="667"/>
        <v>24085</v>
      </c>
      <c r="R6101" s="31">
        <f t="shared" si="668"/>
        <v>0</v>
      </c>
      <c r="S6101" s="31">
        <f>+[1]DEPURADO!K6095</f>
        <v>0</v>
      </c>
      <c r="T6101" s="23" t="s">
        <v>45</v>
      </c>
      <c r="U6101" s="31">
        <f>+[1]DEPURADO!J6095</f>
        <v>24085</v>
      </c>
      <c r="V6101" s="30"/>
      <c r="W6101" s="23" t="s">
        <v>45</v>
      </c>
      <c r="X6101" s="31">
        <f>+[1]DEPURADO!L6095+[1]DEPURADO!M6095</f>
        <v>0</v>
      </c>
      <c r="Y6101" s="23" t="s">
        <v>45</v>
      </c>
      <c r="Z6101" s="31">
        <f t="shared" si="669"/>
        <v>0</v>
      </c>
      <c r="AA6101" s="31"/>
      <c r="AB6101" s="31">
        <v>0</v>
      </c>
      <c r="AC6101" s="31">
        <v>0</v>
      </c>
      <c r="AD6101" s="30"/>
      <c r="AE6101" s="30">
        <f>+[1]DEPURADO!L6095</f>
        <v>0</v>
      </c>
      <c r="AF6101" s="30">
        <v>0</v>
      </c>
      <c r="AG6101" s="30">
        <f t="shared" si="670"/>
        <v>0</v>
      </c>
      <c r="AH6101" s="30">
        <v>0</v>
      </c>
      <c r="AI6101" s="30" t="str">
        <f>+[1]DEPURADO!G6095</f>
        <v>EN REVISION</v>
      </c>
      <c r="AJ6101" s="32"/>
      <c r="AK6101" s="33"/>
    </row>
    <row r="6102" spans="1:37" s="34" customFormat="1" x14ac:dyDescent="0.25">
      <c r="A6102" s="23">
        <f t="shared" si="671"/>
        <v>6094</v>
      </c>
      <c r="B6102" s="24" t="s">
        <v>44</v>
      </c>
      <c r="C6102" s="23" t="str">
        <f>+[1]DEPURADO!A6096</f>
        <v>FEH138668</v>
      </c>
      <c r="D6102" s="23" t="str">
        <f>+[1]DEPURADO!B6096</f>
        <v>FEH138668</v>
      </c>
      <c r="E6102" s="25">
        <f>+[1]DEPURADO!C6096</f>
        <v>44376</v>
      </c>
      <c r="F6102" s="26" t="str">
        <f>+IF([1]DEPURADO!D6096&gt;1,[1]DEPURADO!D6096," ")</f>
        <v xml:space="preserve"> </v>
      </c>
      <c r="G6102" s="27">
        <f>[1]DEPURADO!F6096</f>
        <v>433835</v>
      </c>
      <c r="H6102" s="28">
        <v>0</v>
      </c>
      <c r="I6102" s="28">
        <f>+[1]DEPURADO!N6096+[1]DEPURADO!O6096</f>
        <v>0</v>
      </c>
      <c r="J6102" s="28">
        <f>+[1]DEPURADO!S6096</f>
        <v>0</v>
      </c>
      <c r="K6102" s="29">
        <f>+[1]DEPURADO!Q6096+[1]DEPURADO!R6096</f>
        <v>0</v>
      </c>
      <c r="L6102" s="28">
        <v>0</v>
      </c>
      <c r="M6102" s="28">
        <v>0</v>
      </c>
      <c r="N6102" s="28">
        <f t="shared" si="665"/>
        <v>0</v>
      </c>
      <c r="O6102" s="28">
        <f t="shared" si="666"/>
        <v>433835</v>
      </c>
      <c r="P6102" s="24" t="str">
        <f>IF([1]DEPURADO!I6096&gt;1,0,[1]DEPURADO!B6096)</f>
        <v>FEH138668</v>
      </c>
      <c r="Q6102" s="30">
        <f t="shared" si="667"/>
        <v>433835</v>
      </c>
      <c r="R6102" s="31">
        <f t="shared" si="668"/>
        <v>0</v>
      </c>
      <c r="S6102" s="31">
        <f>+[1]DEPURADO!K6096</f>
        <v>0</v>
      </c>
      <c r="T6102" s="23" t="s">
        <v>45</v>
      </c>
      <c r="U6102" s="31">
        <f>+[1]DEPURADO!J6096</f>
        <v>433835</v>
      </c>
      <c r="V6102" s="30"/>
      <c r="W6102" s="23" t="s">
        <v>45</v>
      </c>
      <c r="X6102" s="31">
        <f>+[1]DEPURADO!L6096+[1]DEPURADO!M6096</f>
        <v>0</v>
      </c>
      <c r="Y6102" s="23" t="s">
        <v>45</v>
      </c>
      <c r="Z6102" s="31">
        <f t="shared" si="669"/>
        <v>0</v>
      </c>
      <c r="AA6102" s="31"/>
      <c r="AB6102" s="31">
        <v>0</v>
      </c>
      <c r="AC6102" s="31">
        <v>0</v>
      </c>
      <c r="AD6102" s="30"/>
      <c r="AE6102" s="30">
        <f>+[1]DEPURADO!L6096</f>
        <v>0</v>
      </c>
      <c r="AF6102" s="30">
        <v>0</v>
      </c>
      <c r="AG6102" s="30">
        <f t="shared" si="670"/>
        <v>0</v>
      </c>
      <c r="AH6102" s="30">
        <v>0</v>
      </c>
      <c r="AI6102" s="30" t="str">
        <f>+[1]DEPURADO!G6096</f>
        <v>EN REVISION</v>
      </c>
      <c r="AJ6102" s="32"/>
      <c r="AK6102" s="33"/>
    </row>
    <row r="6103" spans="1:37" s="34" customFormat="1" x14ac:dyDescent="0.25">
      <c r="A6103" s="23">
        <f t="shared" si="671"/>
        <v>6095</v>
      </c>
      <c r="B6103" s="24" t="s">
        <v>44</v>
      </c>
      <c r="C6103" s="23" t="str">
        <f>+[1]DEPURADO!A6097</f>
        <v>FEH138669</v>
      </c>
      <c r="D6103" s="23" t="str">
        <f>+[1]DEPURADO!B6097</f>
        <v>FEH138669</v>
      </c>
      <c r="E6103" s="25">
        <f>+[1]DEPURADO!C6097</f>
        <v>44376</v>
      </c>
      <c r="F6103" s="26" t="str">
        <f>+IF([1]DEPURADO!D6097&gt;1,[1]DEPURADO!D6097," ")</f>
        <v xml:space="preserve"> </v>
      </c>
      <c r="G6103" s="27">
        <f>[1]DEPURADO!F6097</f>
        <v>80832</v>
      </c>
      <c r="H6103" s="28">
        <v>0</v>
      </c>
      <c r="I6103" s="28">
        <f>+[1]DEPURADO!N6097+[1]DEPURADO!O6097</f>
        <v>0</v>
      </c>
      <c r="J6103" s="28">
        <f>+[1]DEPURADO!S6097</f>
        <v>0</v>
      </c>
      <c r="K6103" s="29">
        <f>+[1]DEPURADO!Q6097+[1]DEPURADO!R6097</f>
        <v>0</v>
      </c>
      <c r="L6103" s="28">
        <v>0</v>
      </c>
      <c r="M6103" s="28">
        <v>0</v>
      </c>
      <c r="N6103" s="28">
        <f t="shared" si="665"/>
        <v>0</v>
      </c>
      <c r="O6103" s="28">
        <f t="shared" si="666"/>
        <v>80832</v>
      </c>
      <c r="P6103" s="24">
        <f>IF([1]DEPURADO!I6097&gt;1,0,[1]DEPURADO!B6097)</f>
        <v>0</v>
      </c>
      <c r="Q6103" s="30">
        <f t="shared" si="667"/>
        <v>0</v>
      </c>
      <c r="R6103" s="31">
        <f t="shared" si="668"/>
        <v>80832</v>
      </c>
      <c r="S6103" s="31">
        <f>+[1]DEPURADO!K6097</f>
        <v>0</v>
      </c>
      <c r="T6103" s="23" t="s">
        <v>45</v>
      </c>
      <c r="U6103" s="31">
        <f>+[1]DEPURADO!J6097</f>
        <v>0</v>
      </c>
      <c r="V6103" s="30"/>
      <c r="W6103" s="23" t="s">
        <v>45</v>
      </c>
      <c r="X6103" s="31">
        <f>+[1]DEPURADO!L6097+[1]DEPURADO!M6097</f>
        <v>0</v>
      </c>
      <c r="Y6103" s="23" t="s">
        <v>45</v>
      </c>
      <c r="Z6103" s="31">
        <f t="shared" si="669"/>
        <v>0</v>
      </c>
      <c r="AA6103" s="31"/>
      <c r="AB6103" s="31">
        <v>0</v>
      </c>
      <c r="AC6103" s="31">
        <v>0</v>
      </c>
      <c r="AD6103" s="30"/>
      <c r="AE6103" s="30">
        <f>+[1]DEPURADO!L6097</f>
        <v>0</v>
      </c>
      <c r="AF6103" s="30">
        <v>0</v>
      </c>
      <c r="AG6103" s="30">
        <f t="shared" si="670"/>
        <v>0</v>
      </c>
      <c r="AH6103" s="30">
        <v>0</v>
      </c>
      <c r="AI6103" s="30" t="str">
        <f>+[1]DEPURADO!G6097</f>
        <v>NO RADICADO</v>
      </c>
      <c r="AJ6103" s="32"/>
      <c r="AK6103" s="33"/>
    </row>
    <row r="6104" spans="1:37" s="34" customFormat="1" x14ac:dyDescent="0.25">
      <c r="A6104" s="23">
        <f t="shared" si="671"/>
        <v>6096</v>
      </c>
      <c r="B6104" s="24" t="s">
        <v>44</v>
      </c>
      <c r="C6104" s="23" t="str">
        <f>+[1]DEPURADO!A6098</f>
        <v>FEH138670</v>
      </c>
      <c r="D6104" s="23" t="str">
        <f>+[1]DEPURADO!B6098</f>
        <v>FEH138670</v>
      </c>
      <c r="E6104" s="25">
        <f>+[1]DEPURADO!C6098</f>
        <v>44376</v>
      </c>
      <c r="F6104" s="26" t="str">
        <f>+IF([1]DEPURADO!D6098&gt;1,[1]DEPURADO!D6098," ")</f>
        <v xml:space="preserve"> </v>
      </c>
      <c r="G6104" s="27">
        <f>[1]DEPURADO!F6098</f>
        <v>138378</v>
      </c>
      <c r="H6104" s="28">
        <v>0</v>
      </c>
      <c r="I6104" s="28">
        <f>+[1]DEPURADO!N6098+[1]DEPURADO!O6098</f>
        <v>0</v>
      </c>
      <c r="J6104" s="28">
        <f>+[1]DEPURADO!S6098</f>
        <v>0</v>
      </c>
      <c r="K6104" s="29">
        <f>+[1]DEPURADO!Q6098+[1]DEPURADO!R6098</f>
        <v>0</v>
      </c>
      <c r="L6104" s="28">
        <v>0</v>
      </c>
      <c r="M6104" s="28">
        <v>0</v>
      </c>
      <c r="N6104" s="28">
        <f t="shared" si="665"/>
        <v>0</v>
      </c>
      <c r="O6104" s="28">
        <f t="shared" si="666"/>
        <v>138378</v>
      </c>
      <c r="P6104" s="24" t="str">
        <f>IF([1]DEPURADO!I6098&gt;1,0,[1]DEPURADO!B6098)</f>
        <v>FEH138670</v>
      </c>
      <c r="Q6104" s="30">
        <f t="shared" si="667"/>
        <v>138378</v>
      </c>
      <c r="R6104" s="31">
        <f t="shared" si="668"/>
        <v>0</v>
      </c>
      <c r="S6104" s="31">
        <f>+[1]DEPURADO!K6098</f>
        <v>0</v>
      </c>
      <c r="T6104" s="23" t="s">
        <v>45</v>
      </c>
      <c r="U6104" s="31">
        <f>+[1]DEPURADO!J6098</f>
        <v>138378</v>
      </c>
      <c r="V6104" s="30"/>
      <c r="W6104" s="23" t="s">
        <v>45</v>
      </c>
      <c r="X6104" s="31">
        <f>+[1]DEPURADO!L6098+[1]DEPURADO!M6098</f>
        <v>0</v>
      </c>
      <c r="Y6104" s="23" t="s">
        <v>45</v>
      </c>
      <c r="Z6104" s="31">
        <f t="shared" si="669"/>
        <v>0</v>
      </c>
      <c r="AA6104" s="31"/>
      <c r="AB6104" s="31">
        <v>0</v>
      </c>
      <c r="AC6104" s="31">
        <v>0</v>
      </c>
      <c r="AD6104" s="30"/>
      <c r="AE6104" s="30">
        <f>+[1]DEPURADO!L6098</f>
        <v>0</v>
      </c>
      <c r="AF6104" s="30">
        <v>0</v>
      </c>
      <c r="AG6104" s="30">
        <f t="shared" si="670"/>
        <v>0</v>
      </c>
      <c r="AH6104" s="30">
        <v>0</v>
      </c>
      <c r="AI6104" s="30" t="str">
        <f>+[1]DEPURADO!G6098</f>
        <v>EN REVISION</v>
      </c>
      <c r="AJ6104" s="32"/>
      <c r="AK6104" s="33"/>
    </row>
    <row r="6105" spans="1:37" s="34" customFormat="1" x14ac:dyDescent="0.25">
      <c r="A6105" s="23">
        <f t="shared" si="671"/>
        <v>6097</v>
      </c>
      <c r="B6105" s="24" t="s">
        <v>44</v>
      </c>
      <c r="C6105" s="23" t="str">
        <f>+[1]DEPURADO!A6099</f>
        <v>FEH138865</v>
      </c>
      <c r="D6105" s="23" t="str">
        <f>+[1]DEPURADO!B6099</f>
        <v>FEH138865</v>
      </c>
      <c r="E6105" s="25">
        <f>+[1]DEPURADO!C6099</f>
        <v>44377</v>
      </c>
      <c r="F6105" s="26" t="str">
        <f>+IF([1]DEPURADO!D6099&gt;1,[1]DEPURADO!D6099," ")</f>
        <v xml:space="preserve"> </v>
      </c>
      <c r="G6105" s="27">
        <f>[1]DEPURADO!F6099</f>
        <v>463686</v>
      </c>
      <c r="H6105" s="28">
        <v>0</v>
      </c>
      <c r="I6105" s="28">
        <f>+[1]DEPURADO!N6099+[1]DEPURADO!O6099</f>
        <v>0</v>
      </c>
      <c r="J6105" s="28">
        <f>+[1]DEPURADO!S6099</f>
        <v>0</v>
      </c>
      <c r="K6105" s="29">
        <f>+[1]DEPURADO!Q6099+[1]DEPURADO!R6099</f>
        <v>0</v>
      </c>
      <c r="L6105" s="28">
        <v>0</v>
      </c>
      <c r="M6105" s="28">
        <v>0</v>
      </c>
      <c r="N6105" s="28">
        <f t="shared" si="665"/>
        <v>0</v>
      </c>
      <c r="O6105" s="28">
        <f t="shared" si="666"/>
        <v>463686</v>
      </c>
      <c r="P6105" s="24" t="str">
        <f>IF([1]DEPURADO!I6099&gt;1,0,[1]DEPURADO!B6099)</f>
        <v>FEH138865</v>
      </c>
      <c r="Q6105" s="30">
        <f t="shared" si="667"/>
        <v>463686</v>
      </c>
      <c r="R6105" s="31">
        <f t="shared" si="668"/>
        <v>0</v>
      </c>
      <c r="S6105" s="31">
        <f>+[1]DEPURADO!K6099</f>
        <v>0</v>
      </c>
      <c r="T6105" s="23" t="s">
        <v>45</v>
      </c>
      <c r="U6105" s="31">
        <f>+[1]DEPURADO!J6099</f>
        <v>463686</v>
      </c>
      <c r="V6105" s="30"/>
      <c r="W6105" s="23" t="s">
        <v>45</v>
      </c>
      <c r="X6105" s="31">
        <f>+[1]DEPURADO!L6099+[1]DEPURADO!M6099</f>
        <v>0</v>
      </c>
      <c r="Y6105" s="23" t="s">
        <v>45</v>
      </c>
      <c r="Z6105" s="31">
        <f t="shared" si="669"/>
        <v>0</v>
      </c>
      <c r="AA6105" s="31"/>
      <c r="AB6105" s="31">
        <v>0</v>
      </c>
      <c r="AC6105" s="31">
        <v>0</v>
      </c>
      <c r="AD6105" s="30"/>
      <c r="AE6105" s="30">
        <f>+[1]DEPURADO!L6099</f>
        <v>0</v>
      </c>
      <c r="AF6105" s="30">
        <v>0</v>
      </c>
      <c r="AG6105" s="30">
        <f t="shared" si="670"/>
        <v>0</v>
      </c>
      <c r="AH6105" s="30">
        <v>0</v>
      </c>
      <c r="AI6105" s="30" t="str">
        <f>+[1]DEPURADO!G6099</f>
        <v>EN REVISION</v>
      </c>
      <c r="AJ6105" s="32"/>
      <c r="AK6105" s="33"/>
    </row>
    <row r="6106" spans="1:37" s="34" customFormat="1" x14ac:dyDescent="0.25">
      <c r="A6106" s="23">
        <f t="shared" si="671"/>
        <v>6098</v>
      </c>
      <c r="B6106" s="24" t="s">
        <v>44</v>
      </c>
      <c r="C6106" s="23" t="str">
        <f>+[1]DEPURADO!A6100</f>
        <v>FEH138867</v>
      </c>
      <c r="D6106" s="23" t="str">
        <f>+[1]DEPURADO!B6100</f>
        <v>FEH138867</v>
      </c>
      <c r="E6106" s="25">
        <f>+[1]DEPURADO!C6100</f>
        <v>44377</v>
      </c>
      <c r="F6106" s="26" t="str">
        <f>+IF([1]DEPURADO!D6100&gt;1,[1]DEPURADO!D6100," ")</f>
        <v xml:space="preserve"> </v>
      </c>
      <c r="G6106" s="27">
        <f>[1]DEPURADO!F6100</f>
        <v>80832</v>
      </c>
      <c r="H6106" s="28">
        <v>0</v>
      </c>
      <c r="I6106" s="28">
        <f>+[1]DEPURADO!N6100+[1]DEPURADO!O6100</f>
        <v>0</v>
      </c>
      <c r="J6106" s="28">
        <f>+[1]DEPURADO!S6100</f>
        <v>0</v>
      </c>
      <c r="K6106" s="29">
        <f>+[1]DEPURADO!Q6100+[1]DEPURADO!R6100</f>
        <v>0</v>
      </c>
      <c r="L6106" s="28">
        <v>0</v>
      </c>
      <c r="M6106" s="28">
        <v>0</v>
      </c>
      <c r="N6106" s="28">
        <f t="shared" si="665"/>
        <v>0</v>
      </c>
      <c r="O6106" s="28">
        <f t="shared" si="666"/>
        <v>80832</v>
      </c>
      <c r="P6106" s="24">
        <f>IF([1]DEPURADO!I6100&gt;1,0,[1]DEPURADO!B6100)</f>
        <v>0</v>
      </c>
      <c r="Q6106" s="30">
        <f t="shared" si="667"/>
        <v>0</v>
      </c>
      <c r="R6106" s="31">
        <f t="shared" si="668"/>
        <v>80832</v>
      </c>
      <c r="S6106" s="31">
        <f>+[1]DEPURADO!K6100</f>
        <v>0</v>
      </c>
      <c r="T6106" s="23" t="s">
        <v>45</v>
      </c>
      <c r="U6106" s="31">
        <f>+[1]DEPURADO!J6100</f>
        <v>0</v>
      </c>
      <c r="V6106" s="30"/>
      <c r="W6106" s="23" t="s">
        <v>45</v>
      </c>
      <c r="X6106" s="31">
        <f>+[1]DEPURADO!L6100+[1]DEPURADO!M6100</f>
        <v>0</v>
      </c>
      <c r="Y6106" s="23" t="s">
        <v>45</v>
      </c>
      <c r="Z6106" s="31">
        <f t="shared" si="669"/>
        <v>0</v>
      </c>
      <c r="AA6106" s="31"/>
      <c r="AB6106" s="31">
        <v>0</v>
      </c>
      <c r="AC6106" s="31">
        <v>0</v>
      </c>
      <c r="AD6106" s="30"/>
      <c r="AE6106" s="30">
        <f>+[1]DEPURADO!L6100</f>
        <v>0</v>
      </c>
      <c r="AF6106" s="30">
        <v>0</v>
      </c>
      <c r="AG6106" s="30">
        <f t="shared" si="670"/>
        <v>0</v>
      </c>
      <c r="AH6106" s="30">
        <v>0</v>
      </c>
      <c r="AI6106" s="30" t="str">
        <f>+[1]DEPURADO!G6100</f>
        <v>NO RADICADO</v>
      </c>
      <c r="AJ6106" s="32"/>
      <c r="AK6106" s="33"/>
    </row>
    <row r="6107" spans="1:37" s="34" customFormat="1" x14ac:dyDescent="0.25">
      <c r="A6107" s="23">
        <f t="shared" si="671"/>
        <v>6099</v>
      </c>
      <c r="B6107" s="24" t="s">
        <v>44</v>
      </c>
      <c r="C6107" s="23" t="str">
        <f>+[1]DEPURADO!A6101</f>
        <v>FEH138922</v>
      </c>
      <c r="D6107" s="23" t="str">
        <f>+[1]DEPURADO!B6101</f>
        <v>FEH138922</v>
      </c>
      <c r="E6107" s="25">
        <f>+[1]DEPURADO!C6101</f>
        <v>44377</v>
      </c>
      <c r="F6107" s="26" t="str">
        <f>+IF([1]DEPURADO!D6101&gt;1,[1]DEPURADO!D6101," ")</f>
        <v xml:space="preserve"> </v>
      </c>
      <c r="G6107" s="27">
        <f>[1]DEPURADO!F6101</f>
        <v>158306</v>
      </c>
      <c r="H6107" s="28">
        <v>0</v>
      </c>
      <c r="I6107" s="28">
        <f>+[1]DEPURADO!N6101+[1]DEPURADO!O6101</f>
        <v>0</v>
      </c>
      <c r="J6107" s="28">
        <f>+[1]DEPURADO!S6101</f>
        <v>0</v>
      </c>
      <c r="K6107" s="29">
        <f>+[1]DEPURADO!Q6101+[1]DEPURADO!R6101</f>
        <v>0</v>
      </c>
      <c r="L6107" s="28">
        <v>0</v>
      </c>
      <c r="M6107" s="28">
        <v>0</v>
      </c>
      <c r="N6107" s="28">
        <f t="shared" si="665"/>
        <v>0</v>
      </c>
      <c r="O6107" s="28">
        <f t="shared" si="666"/>
        <v>158306</v>
      </c>
      <c r="P6107" s="24" t="str">
        <f>IF([1]DEPURADO!I6101&gt;1,0,[1]DEPURADO!B6101)</f>
        <v>FEH138922</v>
      </c>
      <c r="Q6107" s="30">
        <f t="shared" si="667"/>
        <v>158306</v>
      </c>
      <c r="R6107" s="31">
        <f t="shared" si="668"/>
        <v>0</v>
      </c>
      <c r="S6107" s="31">
        <f>+[1]DEPURADO!K6101</f>
        <v>0</v>
      </c>
      <c r="T6107" s="23" t="s">
        <v>45</v>
      </c>
      <c r="U6107" s="31">
        <f>+[1]DEPURADO!J6101</f>
        <v>158306</v>
      </c>
      <c r="V6107" s="30"/>
      <c r="W6107" s="23" t="s">
        <v>45</v>
      </c>
      <c r="X6107" s="31">
        <f>+[1]DEPURADO!L6101+[1]DEPURADO!M6101</f>
        <v>0</v>
      </c>
      <c r="Y6107" s="23" t="s">
        <v>45</v>
      </c>
      <c r="Z6107" s="31">
        <f t="shared" si="669"/>
        <v>0</v>
      </c>
      <c r="AA6107" s="31"/>
      <c r="AB6107" s="31">
        <v>0</v>
      </c>
      <c r="AC6107" s="31">
        <v>0</v>
      </c>
      <c r="AD6107" s="30"/>
      <c r="AE6107" s="30">
        <f>+[1]DEPURADO!L6101</f>
        <v>0</v>
      </c>
      <c r="AF6107" s="30">
        <v>0</v>
      </c>
      <c r="AG6107" s="30">
        <f t="shared" si="670"/>
        <v>0</v>
      </c>
      <c r="AH6107" s="30">
        <v>0</v>
      </c>
      <c r="AI6107" s="30" t="str">
        <f>+[1]DEPURADO!G6101</f>
        <v>EN REVISION</v>
      </c>
      <c r="AJ6107" s="32"/>
      <c r="AK6107" s="33"/>
    </row>
    <row r="6108" spans="1:37" s="34" customFormat="1" x14ac:dyDescent="0.25">
      <c r="A6108" s="23">
        <f t="shared" si="671"/>
        <v>6100</v>
      </c>
      <c r="B6108" s="24" t="s">
        <v>44</v>
      </c>
      <c r="C6108" s="23" t="str">
        <f>+[1]DEPURADO!A6102</f>
        <v>FEH138929</v>
      </c>
      <c r="D6108" s="23" t="str">
        <f>+[1]DEPURADO!B6102</f>
        <v>FEH138929</v>
      </c>
      <c r="E6108" s="25">
        <f>+[1]DEPURADO!C6102</f>
        <v>44377</v>
      </c>
      <c r="F6108" s="26" t="str">
        <f>+IF([1]DEPURADO!D6102&gt;1,[1]DEPURADO!D6102," ")</f>
        <v xml:space="preserve"> </v>
      </c>
      <c r="G6108" s="27">
        <f>[1]DEPURADO!F6102</f>
        <v>32877</v>
      </c>
      <c r="H6108" s="28">
        <v>0</v>
      </c>
      <c r="I6108" s="28">
        <f>+[1]DEPURADO!N6102+[1]DEPURADO!O6102</f>
        <v>0</v>
      </c>
      <c r="J6108" s="28">
        <f>+[1]DEPURADO!S6102</f>
        <v>0</v>
      </c>
      <c r="K6108" s="29">
        <f>+[1]DEPURADO!Q6102+[1]DEPURADO!R6102</f>
        <v>0</v>
      </c>
      <c r="L6108" s="28">
        <v>0</v>
      </c>
      <c r="M6108" s="28">
        <v>0</v>
      </c>
      <c r="N6108" s="28">
        <f t="shared" si="665"/>
        <v>0</v>
      </c>
      <c r="O6108" s="28">
        <f t="shared" si="666"/>
        <v>32877</v>
      </c>
      <c r="P6108" s="24" t="str">
        <f>IF([1]DEPURADO!I6102&gt;1,0,[1]DEPURADO!B6102)</f>
        <v>FEH138929</v>
      </c>
      <c r="Q6108" s="30">
        <f t="shared" si="667"/>
        <v>32877</v>
      </c>
      <c r="R6108" s="31">
        <f t="shared" si="668"/>
        <v>0</v>
      </c>
      <c r="S6108" s="31">
        <f>+[1]DEPURADO!K6102</f>
        <v>0</v>
      </c>
      <c r="T6108" s="23" t="s">
        <v>45</v>
      </c>
      <c r="U6108" s="31">
        <f>+[1]DEPURADO!J6102</f>
        <v>32877</v>
      </c>
      <c r="V6108" s="30"/>
      <c r="W6108" s="23" t="s">
        <v>45</v>
      </c>
      <c r="X6108" s="31">
        <f>+[1]DEPURADO!L6102+[1]DEPURADO!M6102</f>
        <v>0</v>
      </c>
      <c r="Y6108" s="23" t="s">
        <v>45</v>
      </c>
      <c r="Z6108" s="31">
        <f t="shared" si="669"/>
        <v>0</v>
      </c>
      <c r="AA6108" s="31"/>
      <c r="AB6108" s="31">
        <v>0</v>
      </c>
      <c r="AC6108" s="31">
        <v>0</v>
      </c>
      <c r="AD6108" s="30"/>
      <c r="AE6108" s="30">
        <f>+[1]DEPURADO!L6102</f>
        <v>0</v>
      </c>
      <c r="AF6108" s="30">
        <v>0</v>
      </c>
      <c r="AG6108" s="30">
        <f t="shared" si="670"/>
        <v>0</v>
      </c>
      <c r="AH6108" s="30">
        <v>0</v>
      </c>
      <c r="AI6108" s="30" t="str">
        <f>+[1]DEPURADO!G6102</f>
        <v>EN REVISION</v>
      </c>
      <c r="AJ6108" s="32"/>
      <c r="AK6108" s="33"/>
    </row>
    <row r="6109" spans="1:37" s="34" customFormat="1" x14ac:dyDescent="0.25">
      <c r="A6109" s="23">
        <f t="shared" si="671"/>
        <v>6101</v>
      </c>
      <c r="B6109" s="24" t="s">
        <v>44</v>
      </c>
      <c r="C6109" s="23" t="str">
        <f>+[1]DEPURADO!A6103</f>
        <v>FEH139113</v>
      </c>
      <c r="D6109" s="23" t="str">
        <f>+[1]DEPURADO!B6103</f>
        <v>FEH139113</v>
      </c>
      <c r="E6109" s="25">
        <f>+[1]DEPURADO!C6103</f>
        <v>44377</v>
      </c>
      <c r="F6109" s="26" t="str">
        <f>+IF([1]DEPURADO!D6103&gt;1,[1]DEPURADO!D6103," ")</f>
        <v xml:space="preserve"> </v>
      </c>
      <c r="G6109" s="27">
        <f>[1]DEPURADO!F6103</f>
        <v>2208740</v>
      </c>
      <c r="H6109" s="28">
        <v>0</v>
      </c>
      <c r="I6109" s="28">
        <f>+[1]DEPURADO!N6103+[1]DEPURADO!O6103</f>
        <v>0</v>
      </c>
      <c r="J6109" s="28">
        <f>+[1]DEPURADO!S6103</f>
        <v>0</v>
      </c>
      <c r="K6109" s="29">
        <f>+[1]DEPURADO!Q6103+[1]DEPURADO!R6103</f>
        <v>0</v>
      </c>
      <c r="L6109" s="28">
        <v>0</v>
      </c>
      <c r="M6109" s="28">
        <v>0</v>
      </c>
      <c r="N6109" s="28">
        <f t="shared" si="665"/>
        <v>0</v>
      </c>
      <c r="O6109" s="28">
        <f t="shared" si="666"/>
        <v>2208740</v>
      </c>
      <c r="P6109" s="24" t="str">
        <f>IF([1]DEPURADO!I6103&gt;1,0,[1]DEPURADO!B6103)</f>
        <v>FEH139113</v>
      </c>
      <c r="Q6109" s="30">
        <f t="shared" si="667"/>
        <v>2208740</v>
      </c>
      <c r="R6109" s="31">
        <f t="shared" si="668"/>
        <v>0</v>
      </c>
      <c r="S6109" s="31">
        <f>+[1]DEPURADO!K6103</f>
        <v>0</v>
      </c>
      <c r="T6109" s="23" t="s">
        <v>45</v>
      </c>
      <c r="U6109" s="31">
        <f>+[1]DEPURADO!J6103</f>
        <v>2208740</v>
      </c>
      <c r="V6109" s="30"/>
      <c r="W6109" s="23" t="s">
        <v>45</v>
      </c>
      <c r="X6109" s="31">
        <f>+[1]DEPURADO!L6103+[1]DEPURADO!M6103</f>
        <v>0</v>
      </c>
      <c r="Y6109" s="23" t="s">
        <v>45</v>
      </c>
      <c r="Z6109" s="31">
        <f t="shared" si="669"/>
        <v>0</v>
      </c>
      <c r="AA6109" s="31"/>
      <c r="AB6109" s="31">
        <v>0</v>
      </c>
      <c r="AC6109" s="31">
        <v>0</v>
      </c>
      <c r="AD6109" s="30"/>
      <c r="AE6109" s="30">
        <f>+[1]DEPURADO!L6103</f>
        <v>0</v>
      </c>
      <c r="AF6109" s="30">
        <v>0</v>
      </c>
      <c r="AG6109" s="30">
        <f t="shared" si="670"/>
        <v>0</v>
      </c>
      <c r="AH6109" s="30">
        <v>0</v>
      </c>
      <c r="AI6109" s="30" t="str">
        <f>+[1]DEPURADO!G6103</f>
        <v>EN REVISION</v>
      </c>
      <c r="AJ6109" s="32"/>
      <c r="AK6109" s="33"/>
    </row>
    <row r="6110" spans="1:37" s="34" customFormat="1" x14ac:dyDescent="0.25">
      <c r="A6110" s="23">
        <f t="shared" si="671"/>
        <v>6102</v>
      </c>
      <c r="B6110" s="24" t="s">
        <v>44</v>
      </c>
      <c r="C6110" s="23" t="str">
        <f>+[1]DEPURADO!A6104</f>
        <v>FEH138365</v>
      </c>
      <c r="D6110" s="23" t="str">
        <f>+[1]DEPURADO!B6104</f>
        <v>FEH138365</v>
      </c>
      <c r="E6110" s="25">
        <f>+[1]DEPURADO!C6104</f>
        <v>44376</v>
      </c>
      <c r="F6110" s="26" t="str">
        <f>+IF([1]DEPURADO!D6104&gt;1,[1]DEPURADO!D6104," ")</f>
        <v xml:space="preserve"> </v>
      </c>
      <c r="G6110" s="27">
        <f>[1]DEPURADO!F6104</f>
        <v>68330</v>
      </c>
      <c r="H6110" s="28">
        <v>0</v>
      </c>
      <c r="I6110" s="28">
        <f>+[1]DEPURADO!N6104+[1]DEPURADO!O6104</f>
        <v>0</v>
      </c>
      <c r="J6110" s="28">
        <f>+[1]DEPURADO!S6104</f>
        <v>0</v>
      </c>
      <c r="K6110" s="29">
        <f>+[1]DEPURADO!Q6104+[1]DEPURADO!R6104</f>
        <v>0</v>
      </c>
      <c r="L6110" s="28">
        <v>0</v>
      </c>
      <c r="M6110" s="28">
        <v>0</v>
      </c>
      <c r="N6110" s="28">
        <f t="shared" si="665"/>
        <v>0</v>
      </c>
      <c r="O6110" s="28">
        <f t="shared" si="666"/>
        <v>68330</v>
      </c>
      <c r="P6110" s="24">
        <f>IF([1]DEPURADO!I6104&gt;1,0,[1]DEPURADO!B6104)</f>
        <v>0</v>
      </c>
      <c r="Q6110" s="30">
        <f t="shared" si="667"/>
        <v>0</v>
      </c>
      <c r="R6110" s="31">
        <f t="shared" si="668"/>
        <v>68330</v>
      </c>
      <c r="S6110" s="31">
        <f>+[1]DEPURADO!K6104</f>
        <v>0</v>
      </c>
      <c r="T6110" s="23" t="s">
        <v>45</v>
      </c>
      <c r="U6110" s="31">
        <f>+[1]DEPURADO!J6104</f>
        <v>0</v>
      </c>
      <c r="V6110" s="30"/>
      <c r="W6110" s="23" t="s">
        <v>45</v>
      </c>
      <c r="X6110" s="31">
        <f>+[1]DEPURADO!L6104+[1]DEPURADO!M6104</f>
        <v>0</v>
      </c>
      <c r="Y6110" s="23" t="s">
        <v>45</v>
      </c>
      <c r="Z6110" s="31">
        <f t="shared" si="669"/>
        <v>0</v>
      </c>
      <c r="AA6110" s="31"/>
      <c r="AB6110" s="31">
        <v>0</v>
      </c>
      <c r="AC6110" s="31">
        <v>0</v>
      </c>
      <c r="AD6110" s="30"/>
      <c r="AE6110" s="30">
        <f>+[1]DEPURADO!L6104</f>
        <v>0</v>
      </c>
      <c r="AF6110" s="30">
        <v>0</v>
      </c>
      <c r="AG6110" s="30">
        <f t="shared" si="670"/>
        <v>0</v>
      </c>
      <c r="AH6110" s="30">
        <v>0</v>
      </c>
      <c r="AI6110" s="30" t="str">
        <f>+[1]DEPURADO!G6104</f>
        <v>NO RADICADO</v>
      </c>
      <c r="AJ6110" s="32"/>
      <c r="AK6110" s="33"/>
    </row>
    <row r="6111" spans="1:37" s="34" customFormat="1" x14ac:dyDescent="0.25">
      <c r="A6111" s="23">
        <f t="shared" si="671"/>
        <v>6103</v>
      </c>
      <c r="B6111" s="24" t="s">
        <v>44</v>
      </c>
      <c r="C6111" s="23" t="str">
        <f>+[1]DEPURADO!A6105</f>
        <v>FEH138402</v>
      </c>
      <c r="D6111" s="23" t="str">
        <f>+[1]DEPURADO!B6105</f>
        <v>FEH138402</v>
      </c>
      <c r="E6111" s="25">
        <f>+[1]DEPURADO!C6105</f>
        <v>44376</v>
      </c>
      <c r="F6111" s="26" t="str">
        <f>+IF([1]DEPURADO!D6105&gt;1,[1]DEPURADO!D6105," ")</f>
        <v xml:space="preserve"> </v>
      </c>
      <c r="G6111" s="27">
        <f>[1]DEPURADO!F6105</f>
        <v>38110</v>
      </c>
      <c r="H6111" s="28">
        <v>0</v>
      </c>
      <c r="I6111" s="28">
        <f>+[1]DEPURADO!N6105+[1]DEPURADO!O6105</f>
        <v>0</v>
      </c>
      <c r="J6111" s="28">
        <f>+[1]DEPURADO!S6105</f>
        <v>0</v>
      </c>
      <c r="K6111" s="29">
        <f>+[1]DEPURADO!Q6105+[1]DEPURADO!R6105</f>
        <v>0</v>
      </c>
      <c r="L6111" s="28">
        <v>0</v>
      </c>
      <c r="M6111" s="28">
        <v>0</v>
      </c>
      <c r="N6111" s="28">
        <f t="shared" si="665"/>
        <v>0</v>
      </c>
      <c r="O6111" s="28">
        <f t="shared" si="666"/>
        <v>38110</v>
      </c>
      <c r="P6111" s="24">
        <f>IF([1]DEPURADO!I6105&gt;1,0,[1]DEPURADO!B6105)</f>
        <v>0</v>
      </c>
      <c r="Q6111" s="30">
        <f t="shared" si="667"/>
        <v>0</v>
      </c>
      <c r="R6111" s="31">
        <f t="shared" si="668"/>
        <v>38110</v>
      </c>
      <c r="S6111" s="31">
        <f>+[1]DEPURADO!K6105</f>
        <v>0</v>
      </c>
      <c r="T6111" s="23" t="s">
        <v>45</v>
      </c>
      <c r="U6111" s="31">
        <f>+[1]DEPURADO!J6105</f>
        <v>0</v>
      </c>
      <c r="V6111" s="30"/>
      <c r="W6111" s="23" t="s">
        <v>45</v>
      </c>
      <c r="X6111" s="31">
        <f>+[1]DEPURADO!L6105+[1]DEPURADO!M6105</f>
        <v>0</v>
      </c>
      <c r="Y6111" s="23" t="s">
        <v>45</v>
      </c>
      <c r="Z6111" s="31">
        <f t="shared" si="669"/>
        <v>0</v>
      </c>
      <c r="AA6111" s="31"/>
      <c r="AB6111" s="31">
        <v>0</v>
      </c>
      <c r="AC6111" s="31">
        <v>0</v>
      </c>
      <c r="AD6111" s="30"/>
      <c r="AE6111" s="30">
        <f>+[1]DEPURADO!L6105</f>
        <v>0</v>
      </c>
      <c r="AF6111" s="30">
        <v>0</v>
      </c>
      <c r="AG6111" s="30">
        <f t="shared" si="670"/>
        <v>0</v>
      </c>
      <c r="AH6111" s="30">
        <v>0</v>
      </c>
      <c r="AI6111" s="30" t="str">
        <f>+[1]DEPURADO!G6105</f>
        <v>NO RADICADO</v>
      </c>
      <c r="AJ6111" s="32"/>
      <c r="AK6111" s="33"/>
    </row>
    <row r="6112" spans="1:37" s="34" customFormat="1" x14ac:dyDescent="0.25">
      <c r="A6112" s="23">
        <f t="shared" si="671"/>
        <v>6104</v>
      </c>
      <c r="B6112" s="24" t="s">
        <v>44</v>
      </c>
      <c r="C6112" s="23" t="str">
        <f>+[1]DEPURADO!A6106</f>
        <v>FEH138403</v>
      </c>
      <c r="D6112" s="23" t="str">
        <f>+[1]DEPURADO!B6106</f>
        <v>FEH138403</v>
      </c>
      <c r="E6112" s="25">
        <f>+[1]DEPURADO!C6106</f>
        <v>44376</v>
      </c>
      <c r="F6112" s="26" t="str">
        <f>+IF([1]DEPURADO!D6106&gt;1,[1]DEPURADO!D6106," ")</f>
        <v xml:space="preserve"> </v>
      </c>
      <c r="G6112" s="27">
        <f>[1]DEPURADO!F6106</f>
        <v>38110</v>
      </c>
      <c r="H6112" s="28">
        <v>0</v>
      </c>
      <c r="I6112" s="28">
        <f>+[1]DEPURADO!N6106+[1]DEPURADO!O6106</f>
        <v>0</v>
      </c>
      <c r="J6112" s="28">
        <f>+[1]DEPURADO!S6106</f>
        <v>0</v>
      </c>
      <c r="K6112" s="29">
        <f>+[1]DEPURADO!Q6106+[1]DEPURADO!R6106</f>
        <v>0</v>
      </c>
      <c r="L6112" s="28">
        <v>0</v>
      </c>
      <c r="M6112" s="28">
        <v>0</v>
      </c>
      <c r="N6112" s="28">
        <f t="shared" si="665"/>
        <v>0</v>
      </c>
      <c r="O6112" s="28">
        <f t="shared" si="666"/>
        <v>38110</v>
      </c>
      <c r="P6112" s="24">
        <f>IF([1]DEPURADO!I6106&gt;1,0,[1]DEPURADO!B6106)</f>
        <v>0</v>
      </c>
      <c r="Q6112" s="30">
        <f t="shared" si="667"/>
        <v>0</v>
      </c>
      <c r="R6112" s="31">
        <f t="shared" si="668"/>
        <v>38110</v>
      </c>
      <c r="S6112" s="31">
        <f>+[1]DEPURADO!K6106</f>
        <v>0</v>
      </c>
      <c r="T6112" s="23" t="s">
        <v>45</v>
      </c>
      <c r="U6112" s="31">
        <f>+[1]DEPURADO!J6106</f>
        <v>0</v>
      </c>
      <c r="V6112" s="30"/>
      <c r="W6112" s="23" t="s">
        <v>45</v>
      </c>
      <c r="X6112" s="31">
        <f>+[1]DEPURADO!L6106+[1]DEPURADO!M6106</f>
        <v>0</v>
      </c>
      <c r="Y6112" s="23" t="s">
        <v>45</v>
      </c>
      <c r="Z6112" s="31">
        <f t="shared" si="669"/>
        <v>0</v>
      </c>
      <c r="AA6112" s="31"/>
      <c r="AB6112" s="31">
        <v>0</v>
      </c>
      <c r="AC6112" s="31">
        <v>0</v>
      </c>
      <c r="AD6112" s="30"/>
      <c r="AE6112" s="30">
        <f>+[1]DEPURADO!L6106</f>
        <v>0</v>
      </c>
      <c r="AF6112" s="30">
        <v>0</v>
      </c>
      <c r="AG6112" s="30">
        <f t="shared" si="670"/>
        <v>0</v>
      </c>
      <c r="AH6112" s="30">
        <v>0</v>
      </c>
      <c r="AI6112" s="30" t="str">
        <f>+[1]DEPURADO!G6106</f>
        <v>NO RADICADO</v>
      </c>
      <c r="AJ6112" s="32"/>
      <c r="AK6112" s="33"/>
    </row>
    <row r="6113" spans="1:37" s="34" customFormat="1" x14ac:dyDescent="0.25">
      <c r="A6113" s="23">
        <f t="shared" si="671"/>
        <v>6105</v>
      </c>
      <c r="B6113" s="24" t="s">
        <v>44</v>
      </c>
      <c r="C6113" s="23" t="str">
        <f>+[1]DEPURADO!A6107</f>
        <v>FEH138404</v>
      </c>
      <c r="D6113" s="23" t="str">
        <f>+[1]DEPURADO!B6107</f>
        <v>FEH138404</v>
      </c>
      <c r="E6113" s="25">
        <f>+[1]DEPURADO!C6107</f>
        <v>44376</v>
      </c>
      <c r="F6113" s="26" t="str">
        <f>+IF([1]DEPURADO!D6107&gt;1,[1]DEPURADO!D6107," ")</f>
        <v xml:space="preserve"> </v>
      </c>
      <c r="G6113" s="27">
        <f>[1]DEPURADO!F6107</f>
        <v>38110</v>
      </c>
      <c r="H6113" s="28">
        <v>0</v>
      </c>
      <c r="I6113" s="28">
        <f>+[1]DEPURADO!N6107+[1]DEPURADO!O6107</f>
        <v>0</v>
      </c>
      <c r="J6113" s="28">
        <f>+[1]DEPURADO!S6107</f>
        <v>0</v>
      </c>
      <c r="K6113" s="29">
        <f>+[1]DEPURADO!Q6107+[1]DEPURADO!R6107</f>
        <v>0</v>
      </c>
      <c r="L6113" s="28">
        <v>0</v>
      </c>
      <c r="M6113" s="28">
        <v>0</v>
      </c>
      <c r="N6113" s="28">
        <f t="shared" si="665"/>
        <v>0</v>
      </c>
      <c r="O6113" s="28">
        <f t="shared" si="666"/>
        <v>38110</v>
      </c>
      <c r="P6113" s="24">
        <f>IF([1]DEPURADO!I6107&gt;1,0,[1]DEPURADO!B6107)</f>
        <v>0</v>
      </c>
      <c r="Q6113" s="30">
        <f t="shared" si="667"/>
        <v>0</v>
      </c>
      <c r="R6113" s="31">
        <f t="shared" si="668"/>
        <v>38110</v>
      </c>
      <c r="S6113" s="31">
        <f>+[1]DEPURADO!K6107</f>
        <v>0</v>
      </c>
      <c r="T6113" s="23" t="s">
        <v>45</v>
      </c>
      <c r="U6113" s="31">
        <f>+[1]DEPURADO!J6107</f>
        <v>0</v>
      </c>
      <c r="V6113" s="30"/>
      <c r="W6113" s="23" t="s">
        <v>45</v>
      </c>
      <c r="X6113" s="31">
        <f>+[1]DEPURADO!L6107+[1]DEPURADO!M6107</f>
        <v>0</v>
      </c>
      <c r="Y6113" s="23" t="s">
        <v>45</v>
      </c>
      <c r="Z6113" s="31">
        <f t="shared" si="669"/>
        <v>0</v>
      </c>
      <c r="AA6113" s="31"/>
      <c r="AB6113" s="31">
        <v>0</v>
      </c>
      <c r="AC6113" s="31">
        <v>0</v>
      </c>
      <c r="AD6113" s="30"/>
      <c r="AE6113" s="30">
        <f>+[1]DEPURADO!L6107</f>
        <v>0</v>
      </c>
      <c r="AF6113" s="30">
        <v>0</v>
      </c>
      <c r="AG6113" s="30">
        <f t="shared" si="670"/>
        <v>0</v>
      </c>
      <c r="AH6113" s="30">
        <v>0</v>
      </c>
      <c r="AI6113" s="30" t="str">
        <f>+[1]DEPURADO!G6107</f>
        <v>NO RADICADO</v>
      </c>
      <c r="AJ6113" s="32"/>
      <c r="AK6113" s="33"/>
    </row>
    <row r="6114" spans="1:37" s="34" customFormat="1" x14ac:dyDescent="0.25">
      <c r="A6114" s="23">
        <f t="shared" si="671"/>
        <v>6106</v>
      </c>
      <c r="B6114" s="24" t="s">
        <v>44</v>
      </c>
      <c r="C6114" s="23" t="str">
        <f>+[1]DEPURADO!A6108</f>
        <v>FEH138406</v>
      </c>
      <c r="D6114" s="23" t="str">
        <f>+[1]DEPURADO!B6108</f>
        <v>FEH138406</v>
      </c>
      <c r="E6114" s="25">
        <f>+[1]DEPURADO!C6108</f>
        <v>44376</v>
      </c>
      <c r="F6114" s="26" t="str">
        <f>+IF([1]DEPURADO!D6108&gt;1,[1]DEPURADO!D6108," ")</f>
        <v xml:space="preserve"> </v>
      </c>
      <c r="G6114" s="27">
        <f>[1]DEPURADO!F6108</f>
        <v>38110</v>
      </c>
      <c r="H6114" s="28">
        <v>0</v>
      </c>
      <c r="I6114" s="28">
        <f>+[1]DEPURADO!N6108+[1]DEPURADO!O6108</f>
        <v>0</v>
      </c>
      <c r="J6114" s="28">
        <f>+[1]DEPURADO!S6108</f>
        <v>0</v>
      </c>
      <c r="K6114" s="29">
        <f>+[1]DEPURADO!Q6108+[1]DEPURADO!R6108</f>
        <v>0</v>
      </c>
      <c r="L6114" s="28">
        <v>0</v>
      </c>
      <c r="M6114" s="28">
        <v>0</v>
      </c>
      <c r="N6114" s="28">
        <f t="shared" si="665"/>
        <v>0</v>
      </c>
      <c r="O6114" s="28">
        <f t="shared" si="666"/>
        <v>38110</v>
      </c>
      <c r="P6114" s="24">
        <f>IF([1]DEPURADO!I6108&gt;1,0,[1]DEPURADO!B6108)</f>
        <v>0</v>
      </c>
      <c r="Q6114" s="30">
        <f t="shared" si="667"/>
        <v>0</v>
      </c>
      <c r="R6114" s="31">
        <f t="shared" si="668"/>
        <v>38110</v>
      </c>
      <c r="S6114" s="31">
        <f>+[1]DEPURADO!K6108</f>
        <v>0</v>
      </c>
      <c r="T6114" s="23" t="s">
        <v>45</v>
      </c>
      <c r="U6114" s="31">
        <f>+[1]DEPURADO!J6108</f>
        <v>0</v>
      </c>
      <c r="V6114" s="30"/>
      <c r="W6114" s="23" t="s">
        <v>45</v>
      </c>
      <c r="X6114" s="31">
        <f>+[1]DEPURADO!L6108+[1]DEPURADO!M6108</f>
        <v>0</v>
      </c>
      <c r="Y6114" s="23" t="s">
        <v>45</v>
      </c>
      <c r="Z6114" s="31">
        <f t="shared" si="669"/>
        <v>0</v>
      </c>
      <c r="AA6114" s="31"/>
      <c r="AB6114" s="31">
        <v>0</v>
      </c>
      <c r="AC6114" s="31">
        <v>0</v>
      </c>
      <c r="AD6114" s="30"/>
      <c r="AE6114" s="30">
        <f>+[1]DEPURADO!L6108</f>
        <v>0</v>
      </c>
      <c r="AF6114" s="30">
        <v>0</v>
      </c>
      <c r="AG6114" s="30">
        <f t="shared" si="670"/>
        <v>0</v>
      </c>
      <c r="AH6114" s="30">
        <v>0</v>
      </c>
      <c r="AI6114" s="30" t="str">
        <f>+[1]DEPURADO!G6108</f>
        <v>NO RADICADO</v>
      </c>
      <c r="AJ6114" s="32"/>
      <c r="AK6114" s="33"/>
    </row>
    <row r="6115" spans="1:37" s="34" customFormat="1" x14ac:dyDescent="0.25">
      <c r="A6115" s="23">
        <f t="shared" si="671"/>
        <v>6107</v>
      </c>
      <c r="B6115" s="24" t="s">
        <v>44</v>
      </c>
      <c r="C6115" s="23" t="str">
        <f>+[1]DEPURADO!A6109</f>
        <v>FEH138410</v>
      </c>
      <c r="D6115" s="23" t="str">
        <f>+[1]DEPURADO!B6109</f>
        <v>FEH138410</v>
      </c>
      <c r="E6115" s="25">
        <f>+[1]DEPURADO!C6109</f>
        <v>44376</v>
      </c>
      <c r="F6115" s="26" t="str">
        <f>+IF([1]DEPURADO!D6109&gt;1,[1]DEPURADO!D6109," ")</f>
        <v xml:space="preserve"> </v>
      </c>
      <c r="G6115" s="27">
        <f>[1]DEPURADO!F6109</f>
        <v>38110</v>
      </c>
      <c r="H6115" s="28">
        <v>0</v>
      </c>
      <c r="I6115" s="28">
        <f>+[1]DEPURADO!N6109+[1]DEPURADO!O6109</f>
        <v>0</v>
      </c>
      <c r="J6115" s="28">
        <f>+[1]DEPURADO!S6109</f>
        <v>0</v>
      </c>
      <c r="K6115" s="29">
        <f>+[1]DEPURADO!Q6109+[1]DEPURADO!R6109</f>
        <v>0</v>
      </c>
      <c r="L6115" s="28">
        <v>0</v>
      </c>
      <c r="M6115" s="28">
        <v>0</v>
      </c>
      <c r="N6115" s="28">
        <f t="shared" si="665"/>
        <v>0</v>
      </c>
      <c r="O6115" s="28">
        <f t="shared" si="666"/>
        <v>38110</v>
      </c>
      <c r="P6115" s="24">
        <f>IF([1]DEPURADO!I6109&gt;1,0,[1]DEPURADO!B6109)</f>
        <v>0</v>
      </c>
      <c r="Q6115" s="30">
        <f t="shared" si="667"/>
        <v>0</v>
      </c>
      <c r="R6115" s="31">
        <f t="shared" si="668"/>
        <v>38110</v>
      </c>
      <c r="S6115" s="31">
        <f>+[1]DEPURADO!K6109</f>
        <v>0</v>
      </c>
      <c r="T6115" s="23" t="s">
        <v>45</v>
      </c>
      <c r="U6115" s="31">
        <f>+[1]DEPURADO!J6109</f>
        <v>0</v>
      </c>
      <c r="V6115" s="30"/>
      <c r="W6115" s="23" t="s">
        <v>45</v>
      </c>
      <c r="X6115" s="31">
        <f>+[1]DEPURADO!L6109+[1]DEPURADO!M6109</f>
        <v>0</v>
      </c>
      <c r="Y6115" s="23" t="s">
        <v>45</v>
      </c>
      <c r="Z6115" s="31">
        <f t="shared" si="669"/>
        <v>0</v>
      </c>
      <c r="AA6115" s="31"/>
      <c r="AB6115" s="31">
        <v>0</v>
      </c>
      <c r="AC6115" s="31">
        <v>0</v>
      </c>
      <c r="AD6115" s="30"/>
      <c r="AE6115" s="30">
        <f>+[1]DEPURADO!L6109</f>
        <v>0</v>
      </c>
      <c r="AF6115" s="30">
        <v>0</v>
      </c>
      <c r="AG6115" s="30">
        <f t="shared" si="670"/>
        <v>0</v>
      </c>
      <c r="AH6115" s="30">
        <v>0</v>
      </c>
      <c r="AI6115" s="30" t="str">
        <f>+[1]DEPURADO!G6109</f>
        <v>NO RADICADO</v>
      </c>
      <c r="AJ6115" s="32"/>
      <c r="AK6115" s="33"/>
    </row>
    <row r="6116" spans="1:37" s="34" customFormat="1" x14ac:dyDescent="0.25">
      <c r="A6116" s="23">
        <f t="shared" si="671"/>
        <v>6108</v>
      </c>
      <c r="B6116" s="24" t="s">
        <v>44</v>
      </c>
      <c r="C6116" s="23" t="str">
        <f>+[1]DEPURADO!A6110</f>
        <v>FEH138413</v>
      </c>
      <c r="D6116" s="23" t="str">
        <f>+[1]DEPURADO!B6110</f>
        <v>FEH138413</v>
      </c>
      <c r="E6116" s="25">
        <f>+[1]DEPURADO!C6110</f>
        <v>44376</v>
      </c>
      <c r="F6116" s="26" t="str">
        <f>+IF([1]DEPURADO!D6110&gt;1,[1]DEPURADO!D6110," ")</f>
        <v xml:space="preserve"> </v>
      </c>
      <c r="G6116" s="27">
        <f>[1]DEPURADO!F6110</f>
        <v>38110</v>
      </c>
      <c r="H6116" s="28">
        <v>0</v>
      </c>
      <c r="I6116" s="28">
        <f>+[1]DEPURADO!N6110+[1]DEPURADO!O6110</f>
        <v>0</v>
      </c>
      <c r="J6116" s="28">
        <f>+[1]DEPURADO!S6110</f>
        <v>0</v>
      </c>
      <c r="K6116" s="29">
        <f>+[1]DEPURADO!Q6110+[1]DEPURADO!R6110</f>
        <v>0</v>
      </c>
      <c r="L6116" s="28">
        <v>0</v>
      </c>
      <c r="M6116" s="28">
        <v>0</v>
      </c>
      <c r="N6116" s="28">
        <f t="shared" si="665"/>
        <v>0</v>
      </c>
      <c r="O6116" s="28">
        <f t="shared" si="666"/>
        <v>38110</v>
      </c>
      <c r="P6116" s="24">
        <f>IF([1]DEPURADO!I6110&gt;1,0,[1]DEPURADO!B6110)</f>
        <v>0</v>
      </c>
      <c r="Q6116" s="30">
        <f t="shared" si="667"/>
        <v>0</v>
      </c>
      <c r="R6116" s="31">
        <f t="shared" si="668"/>
        <v>38110</v>
      </c>
      <c r="S6116" s="31">
        <f>+[1]DEPURADO!K6110</f>
        <v>0</v>
      </c>
      <c r="T6116" s="23" t="s">
        <v>45</v>
      </c>
      <c r="U6116" s="31">
        <f>+[1]DEPURADO!J6110</f>
        <v>0</v>
      </c>
      <c r="V6116" s="30"/>
      <c r="W6116" s="23" t="s">
        <v>45</v>
      </c>
      <c r="X6116" s="31">
        <f>+[1]DEPURADO!L6110+[1]DEPURADO!M6110</f>
        <v>0</v>
      </c>
      <c r="Y6116" s="23" t="s">
        <v>45</v>
      </c>
      <c r="Z6116" s="31">
        <f t="shared" si="669"/>
        <v>0</v>
      </c>
      <c r="AA6116" s="31"/>
      <c r="AB6116" s="31">
        <v>0</v>
      </c>
      <c r="AC6116" s="31">
        <v>0</v>
      </c>
      <c r="AD6116" s="30"/>
      <c r="AE6116" s="30">
        <f>+[1]DEPURADO!L6110</f>
        <v>0</v>
      </c>
      <c r="AF6116" s="30">
        <v>0</v>
      </c>
      <c r="AG6116" s="30">
        <f t="shared" si="670"/>
        <v>0</v>
      </c>
      <c r="AH6116" s="30">
        <v>0</v>
      </c>
      <c r="AI6116" s="30" t="str">
        <f>+[1]DEPURADO!G6110</f>
        <v>NO RADICADO</v>
      </c>
      <c r="AJ6116" s="32"/>
      <c r="AK6116" s="33"/>
    </row>
    <row r="6117" spans="1:37" s="34" customFormat="1" x14ac:dyDescent="0.25">
      <c r="A6117" s="23">
        <f t="shared" si="671"/>
        <v>6109</v>
      </c>
      <c r="B6117" s="24" t="s">
        <v>44</v>
      </c>
      <c r="C6117" s="23" t="str">
        <f>+[1]DEPURADO!A6111</f>
        <v>FEH138441</v>
      </c>
      <c r="D6117" s="23" t="str">
        <f>+[1]DEPURADO!B6111</f>
        <v>FEH138441</v>
      </c>
      <c r="E6117" s="25">
        <f>+[1]DEPURADO!C6111</f>
        <v>44376</v>
      </c>
      <c r="F6117" s="26" t="str">
        <f>+IF([1]DEPURADO!D6111&gt;1,[1]DEPURADO!D6111," ")</f>
        <v xml:space="preserve"> </v>
      </c>
      <c r="G6117" s="27">
        <f>[1]DEPURADO!F6111</f>
        <v>38110</v>
      </c>
      <c r="H6117" s="28">
        <v>0</v>
      </c>
      <c r="I6117" s="28">
        <f>+[1]DEPURADO!N6111+[1]DEPURADO!O6111</f>
        <v>0</v>
      </c>
      <c r="J6117" s="28">
        <f>+[1]DEPURADO!S6111</f>
        <v>0</v>
      </c>
      <c r="K6117" s="29">
        <f>+[1]DEPURADO!Q6111+[1]DEPURADO!R6111</f>
        <v>0</v>
      </c>
      <c r="L6117" s="28">
        <v>0</v>
      </c>
      <c r="M6117" s="28">
        <v>0</v>
      </c>
      <c r="N6117" s="28">
        <f t="shared" si="665"/>
        <v>0</v>
      </c>
      <c r="O6117" s="28">
        <f t="shared" si="666"/>
        <v>38110</v>
      </c>
      <c r="P6117" s="24">
        <f>IF([1]DEPURADO!I6111&gt;1,0,[1]DEPURADO!B6111)</f>
        <v>0</v>
      </c>
      <c r="Q6117" s="30">
        <f t="shared" si="667"/>
        <v>0</v>
      </c>
      <c r="R6117" s="31">
        <f t="shared" si="668"/>
        <v>38110</v>
      </c>
      <c r="S6117" s="31">
        <f>+[1]DEPURADO!K6111</f>
        <v>0</v>
      </c>
      <c r="T6117" s="23" t="s">
        <v>45</v>
      </c>
      <c r="U6117" s="31">
        <f>+[1]DEPURADO!J6111</f>
        <v>0</v>
      </c>
      <c r="V6117" s="30"/>
      <c r="W6117" s="23" t="s">
        <v>45</v>
      </c>
      <c r="X6117" s="31">
        <f>+[1]DEPURADO!L6111+[1]DEPURADO!M6111</f>
        <v>0</v>
      </c>
      <c r="Y6117" s="23" t="s">
        <v>45</v>
      </c>
      <c r="Z6117" s="31">
        <f t="shared" si="669"/>
        <v>0</v>
      </c>
      <c r="AA6117" s="31"/>
      <c r="AB6117" s="31">
        <v>0</v>
      </c>
      <c r="AC6117" s="31">
        <v>0</v>
      </c>
      <c r="AD6117" s="30"/>
      <c r="AE6117" s="30">
        <f>+[1]DEPURADO!L6111</f>
        <v>0</v>
      </c>
      <c r="AF6117" s="30">
        <v>0</v>
      </c>
      <c r="AG6117" s="30">
        <f t="shared" si="670"/>
        <v>0</v>
      </c>
      <c r="AH6117" s="30">
        <v>0</v>
      </c>
      <c r="AI6117" s="30" t="str">
        <f>+[1]DEPURADO!G6111</f>
        <v>NO RADICADO</v>
      </c>
      <c r="AJ6117" s="32"/>
      <c r="AK6117" s="33"/>
    </row>
    <row r="6118" spans="1:37" s="34" customFormat="1" x14ac:dyDescent="0.25">
      <c r="A6118" s="23">
        <f t="shared" si="671"/>
        <v>6110</v>
      </c>
      <c r="B6118" s="24" t="s">
        <v>44</v>
      </c>
      <c r="C6118" s="23" t="str">
        <f>+[1]DEPURADO!A6112</f>
        <v>FEH138455</v>
      </c>
      <c r="D6118" s="23" t="str">
        <f>+[1]DEPURADO!B6112</f>
        <v>FEH138455</v>
      </c>
      <c r="E6118" s="25">
        <f>+[1]DEPURADO!C6112</f>
        <v>44376</v>
      </c>
      <c r="F6118" s="26" t="str">
        <f>+IF([1]DEPURADO!D6112&gt;1,[1]DEPURADO!D6112," ")</f>
        <v xml:space="preserve"> </v>
      </c>
      <c r="G6118" s="27">
        <f>[1]DEPURADO!F6112</f>
        <v>12982</v>
      </c>
      <c r="H6118" s="28">
        <v>0</v>
      </c>
      <c r="I6118" s="28">
        <f>+[1]DEPURADO!N6112+[1]DEPURADO!O6112</f>
        <v>0</v>
      </c>
      <c r="J6118" s="28">
        <f>+[1]DEPURADO!S6112</f>
        <v>0</v>
      </c>
      <c r="K6118" s="29">
        <f>+[1]DEPURADO!Q6112+[1]DEPURADO!R6112</f>
        <v>0</v>
      </c>
      <c r="L6118" s="28">
        <v>0</v>
      </c>
      <c r="M6118" s="28">
        <v>0</v>
      </c>
      <c r="N6118" s="28">
        <f t="shared" si="665"/>
        <v>0</v>
      </c>
      <c r="O6118" s="28">
        <f t="shared" si="666"/>
        <v>12982</v>
      </c>
      <c r="P6118" s="24">
        <f>IF([1]DEPURADO!I6112&gt;1,0,[1]DEPURADO!B6112)</f>
        <v>0</v>
      </c>
      <c r="Q6118" s="30">
        <f t="shared" si="667"/>
        <v>0</v>
      </c>
      <c r="R6118" s="31">
        <f t="shared" si="668"/>
        <v>12982</v>
      </c>
      <c r="S6118" s="31">
        <f>+[1]DEPURADO!K6112</f>
        <v>0</v>
      </c>
      <c r="T6118" s="23" t="s">
        <v>45</v>
      </c>
      <c r="U6118" s="31">
        <f>+[1]DEPURADO!J6112</f>
        <v>0</v>
      </c>
      <c r="V6118" s="30"/>
      <c r="W6118" s="23" t="s">
        <v>45</v>
      </c>
      <c r="X6118" s="31">
        <f>+[1]DEPURADO!L6112+[1]DEPURADO!M6112</f>
        <v>0</v>
      </c>
      <c r="Y6118" s="23" t="s">
        <v>45</v>
      </c>
      <c r="Z6118" s="31">
        <f t="shared" si="669"/>
        <v>0</v>
      </c>
      <c r="AA6118" s="31"/>
      <c r="AB6118" s="31">
        <v>0</v>
      </c>
      <c r="AC6118" s="31">
        <v>0</v>
      </c>
      <c r="AD6118" s="30"/>
      <c r="AE6118" s="30">
        <f>+[1]DEPURADO!L6112</f>
        <v>0</v>
      </c>
      <c r="AF6118" s="30">
        <v>0</v>
      </c>
      <c r="AG6118" s="30">
        <f t="shared" si="670"/>
        <v>0</v>
      </c>
      <c r="AH6118" s="30">
        <v>0</v>
      </c>
      <c r="AI6118" s="30" t="str">
        <f>+[1]DEPURADO!G6112</f>
        <v>NO RADICADO</v>
      </c>
      <c r="AJ6118" s="32"/>
      <c r="AK6118" s="33"/>
    </row>
    <row r="6119" spans="1:37" s="34" customFormat="1" x14ac:dyDescent="0.25">
      <c r="A6119" s="23">
        <f t="shared" si="671"/>
        <v>6111</v>
      </c>
      <c r="B6119" s="24" t="s">
        <v>44</v>
      </c>
      <c r="C6119" s="23" t="str">
        <f>+[1]DEPURADO!A6113</f>
        <v>FEH138458</v>
      </c>
      <c r="D6119" s="23" t="str">
        <f>+[1]DEPURADO!B6113</f>
        <v>FEH138458</v>
      </c>
      <c r="E6119" s="25">
        <f>+[1]DEPURADO!C6113</f>
        <v>44376</v>
      </c>
      <c r="F6119" s="26" t="str">
        <f>+IF([1]DEPURADO!D6113&gt;1,[1]DEPURADO!D6113," ")</f>
        <v xml:space="preserve"> </v>
      </c>
      <c r="G6119" s="27">
        <f>[1]DEPURADO!F6113</f>
        <v>17791</v>
      </c>
      <c r="H6119" s="28">
        <v>0</v>
      </c>
      <c r="I6119" s="28">
        <f>+[1]DEPURADO!N6113+[1]DEPURADO!O6113</f>
        <v>0</v>
      </c>
      <c r="J6119" s="28">
        <f>+[1]DEPURADO!S6113</f>
        <v>0</v>
      </c>
      <c r="K6119" s="29">
        <f>+[1]DEPURADO!Q6113+[1]DEPURADO!R6113</f>
        <v>0</v>
      </c>
      <c r="L6119" s="28">
        <v>0</v>
      </c>
      <c r="M6119" s="28">
        <v>0</v>
      </c>
      <c r="N6119" s="28">
        <f t="shared" si="665"/>
        <v>0</v>
      </c>
      <c r="O6119" s="28">
        <f t="shared" si="666"/>
        <v>17791</v>
      </c>
      <c r="P6119" s="24">
        <f>IF([1]DEPURADO!I6113&gt;1,0,[1]DEPURADO!B6113)</f>
        <v>0</v>
      </c>
      <c r="Q6119" s="30">
        <f t="shared" si="667"/>
        <v>0</v>
      </c>
      <c r="R6119" s="31">
        <f t="shared" si="668"/>
        <v>17791</v>
      </c>
      <c r="S6119" s="31">
        <f>+[1]DEPURADO!K6113</f>
        <v>0</v>
      </c>
      <c r="T6119" s="23" t="s">
        <v>45</v>
      </c>
      <c r="U6119" s="31">
        <f>+[1]DEPURADO!J6113</f>
        <v>0</v>
      </c>
      <c r="V6119" s="30"/>
      <c r="W6119" s="23" t="s">
        <v>45</v>
      </c>
      <c r="X6119" s="31">
        <f>+[1]DEPURADO!L6113+[1]DEPURADO!M6113</f>
        <v>0</v>
      </c>
      <c r="Y6119" s="23" t="s">
        <v>45</v>
      </c>
      <c r="Z6119" s="31">
        <f t="shared" si="669"/>
        <v>0</v>
      </c>
      <c r="AA6119" s="31"/>
      <c r="AB6119" s="31">
        <v>0</v>
      </c>
      <c r="AC6119" s="31">
        <v>0</v>
      </c>
      <c r="AD6119" s="30"/>
      <c r="AE6119" s="30">
        <f>+[1]DEPURADO!L6113</f>
        <v>0</v>
      </c>
      <c r="AF6119" s="30">
        <v>0</v>
      </c>
      <c r="AG6119" s="30">
        <f t="shared" si="670"/>
        <v>0</v>
      </c>
      <c r="AH6119" s="30">
        <v>0</v>
      </c>
      <c r="AI6119" s="30" t="str">
        <f>+[1]DEPURADO!G6113</f>
        <v>NO RADICADO</v>
      </c>
      <c r="AJ6119" s="32"/>
      <c r="AK6119" s="33"/>
    </row>
    <row r="6120" spans="1:37" s="34" customFormat="1" x14ac:dyDescent="0.25">
      <c r="A6120" s="23">
        <f t="shared" si="671"/>
        <v>6112</v>
      </c>
      <c r="B6120" s="24" t="s">
        <v>44</v>
      </c>
      <c r="C6120" s="23" t="str">
        <f>+[1]DEPURADO!A6114</f>
        <v>FEH138459</v>
      </c>
      <c r="D6120" s="23" t="str">
        <f>+[1]DEPURADO!B6114</f>
        <v>FEH138459</v>
      </c>
      <c r="E6120" s="25">
        <f>+[1]DEPURADO!C6114</f>
        <v>44376</v>
      </c>
      <c r="F6120" s="26" t="str">
        <f>+IF([1]DEPURADO!D6114&gt;1,[1]DEPURADO!D6114," ")</f>
        <v xml:space="preserve"> </v>
      </c>
      <c r="G6120" s="27">
        <f>[1]DEPURADO!F6114</f>
        <v>17791</v>
      </c>
      <c r="H6120" s="28">
        <v>0</v>
      </c>
      <c r="I6120" s="28">
        <f>+[1]DEPURADO!N6114+[1]DEPURADO!O6114</f>
        <v>0</v>
      </c>
      <c r="J6120" s="28">
        <f>+[1]DEPURADO!S6114</f>
        <v>0</v>
      </c>
      <c r="K6120" s="29">
        <f>+[1]DEPURADO!Q6114+[1]DEPURADO!R6114</f>
        <v>0</v>
      </c>
      <c r="L6120" s="28">
        <v>0</v>
      </c>
      <c r="M6120" s="28">
        <v>0</v>
      </c>
      <c r="N6120" s="28">
        <f t="shared" si="665"/>
        <v>0</v>
      </c>
      <c r="O6120" s="28">
        <f t="shared" si="666"/>
        <v>17791</v>
      </c>
      <c r="P6120" s="24">
        <f>IF([1]DEPURADO!I6114&gt;1,0,[1]DEPURADO!B6114)</f>
        <v>0</v>
      </c>
      <c r="Q6120" s="30">
        <f t="shared" si="667"/>
        <v>0</v>
      </c>
      <c r="R6120" s="31">
        <f t="shared" si="668"/>
        <v>17791</v>
      </c>
      <c r="S6120" s="31">
        <f>+[1]DEPURADO!K6114</f>
        <v>0</v>
      </c>
      <c r="T6120" s="23" t="s">
        <v>45</v>
      </c>
      <c r="U6120" s="31">
        <f>+[1]DEPURADO!J6114</f>
        <v>0</v>
      </c>
      <c r="V6120" s="30"/>
      <c r="W6120" s="23" t="s">
        <v>45</v>
      </c>
      <c r="X6120" s="31">
        <f>+[1]DEPURADO!L6114+[1]DEPURADO!M6114</f>
        <v>0</v>
      </c>
      <c r="Y6120" s="23" t="s">
        <v>45</v>
      </c>
      <c r="Z6120" s="31">
        <f t="shared" si="669"/>
        <v>0</v>
      </c>
      <c r="AA6120" s="31"/>
      <c r="AB6120" s="31">
        <v>0</v>
      </c>
      <c r="AC6120" s="31">
        <v>0</v>
      </c>
      <c r="AD6120" s="30"/>
      <c r="AE6120" s="30">
        <f>+[1]DEPURADO!L6114</f>
        <v>0</v>
      </c>
      <c r="AF6120" s="30">
        <v>0</v>
      </c>
      <c r="AG6120" s="30">
        <f t="shared" si="670"/>
        <v>0</v>
      </c>
      <c r="AH6120" s="30">
        <v>0</v>
      </c>
      <c r="AI6120" s="30" t="str">
        <f>+[1]DEPURADO!G6114</f>
        <v>NO RADICADO</v>
      </c>
      <c r="AJ6120" s="32"/>
      <c r="AK6120" s="33"/>
    </row>
    <row r="6121" spans="1:37" s="34" customFormat="1" x14ac:dyDescent="0.25">
      <c r="A6121" s="23">
        <f t="shared" si="671"/>
        <v>6113</v>
      </c>
      <c r="B6121" s="24" t="s">
        <v>44</v>
      </c>
      <c r="C6121" s="23" t="str">
        <f>+[1]DEPURADO!A6115</f>
        <v>FEH138462</v>
      </c>
      <c r="D6121" s="23" t="str">
        <f>+[1]DEPURADO!B6115</f>
        <v>FEH138462</v>
      </c>
      <c r="E6121" s="25">
        <f>+[1]DEPURADO!C6115</f>
        <v>44376</v>
      </c>
      <c r="F6121" s="26" t="str">
        <f>+IF([1]DEPURADO!D6115&gt;1,[1]DEPURADO!D6115," ")</f>
        <v xml:space="preserve"> </v>
      </c>
      <c r="G6121" s="27">
        <f>[1]DEPURADO!F6115</f>
        <v>73744</v>
      </c>
      <c r="H6121" s="28">
        <v>0</v>
      </c>
      <c r="I6121" s="28">
        <f>+[1]DEPURADO!N6115+[1]DEPURADO!O6115</f>
        <v>0</v>
      </c>
      <c r="J6121" s="28">
        <f>+[1]DEPURADO!S6115</f>
        <v>0</v>
      </c>
      <c r="K6121" s="29">
        <f>+[1]DEPURADO!Q6115+[1]DEPURADO!R6115</f>
        <v>0</v>
      </c>
      <c r="L6121" s="28">
        <v>0</v>
      </c>
      <c r="M6121" s="28">
        <v>0</v>
      </c>
      <c r="N6121" s="28">
        <f t="shared" si="665"/>
        <v>0</v>
      </c>
      <c r="O6121" s="28">
        <f t="shared" si="666"/>
        <v>73744</v>
      </c>
      <c r="P6121" s="24">
        <f>IF([1]DEPURADO!I6115&gt;1,0,[1]DEPURADO!B6115)</f>
        <v>0</v>
      </c>
      <c r="Q6121" s="30">
        <f t="shared" si="667"/>
        <v>0</v>
      </c>
      <c r="R6121" s="31">
        <f t="shared" si="668"/>
        <v>73744</v>
      </c>
      <c r="S6121" s="31">
        <f>+[1]DEPURADO!K6115</f>
        <v>0</v>
      </c>
      <c r="T6121" s="23" t="s">
        <v>45</v>
      </c>
      <c r="U6121" s="31">
        <f>+[1]DEPURADO!J6115</f>
        <v>0</v>
      </c>
      <c r="V6121" s="30"/>
      <c r="W6121" s="23" t="s">
        <v>45</v>
      </c>
      <c r="X6121" s="31">
        <f>+[1]DEPURADO!L6115+[1]DEPURADO!M6115</f>
        <v>0</v>
      </c>
      <c r="Y6121" s="23" t="s">
        <v>45</v>
      </c>
      <c r="Z6121" s="31">
        <f t="shared" si="669"/>
        <v>0</v>
      </c>
      <c r="AA6121" s="31"/>
      <c r="AB6121" s="31">
        <v>0</v>
      </c>
      <c r="AC6121" s="31">
        <v>0</v>
      </c>
      <c r="AD6121" s="30"/>
      <c r="AE6121" s="30">
        <f>+[1]DEPURADO!L6115</f>
        <v>0</v>
      </c>
      <c r="AF6121" s="30">
        <v>0</v>
      </c>
      <c r="AG6121" s="30">
        <f t="shared" si="670"/>
        <v>0</v>
      </c>
      <c r="AH6121" s="30">
        <v>0</v>
      </c>
      <c r="AI6121" s="30" t="str">
        <f>+[1]DEPURADO!G6115</f>
        <v>NO RADICADO</v>
      </c>
      <c r="AJ6121" s="32"/>
      <c r="AK6121" s="33"/>
    </row>
    <row r="6122" spans="1:37" s="34" customFormat="1" x14ac:dyDescent="0.25">
      <c r="A6122" s="23">
        <f t="shared" si="671"/>
        <v>6114</v>
      </c>
      <c r="B6122" s="24" t="s">
        <v>44</v>
      </c>
      <c r="C6122" s="23" t="str">
        <f>+[1]DEPURADO!A6116</f>
        <v>FEH138520</v>
      </c>
      <c r="D6122" s="23" t="str">
        <f>+[1]DEPURADO!B6116</f>
        <v>FEH138520</v>
      </c>
      <c r="E6122" s="25">
        <f>+[1]DEPURADO!C6116</f>
        <v>44376</v>
      </c>
      <c r="F6122" s="26" t="str">
        <f>+IF([1]DEPURADO!D6116&gt;1,[1]DEPURADO!D6116," ")</f>
        <v xml:space="preserve"> </v>
      </c>
      <c r="G6122" s="27">
        <f>[1]DEPURADO!F6116</f>
        <v>14946</v>
      </c>
      <c r="H6122" s="28">
        <v>0</v>
      </c>
      <c r="I6122" s="28">
        <f>+[1]DEPURADO!N6116+[1]DEPURADO!O6116</f>
        <v>0</v>
      </c>
      <c r="J6122" s="28">
        <f>+[1]DEPURADO!S6116</f>
        <v>0</v>
      </c>
      <c r="K6122" s="29">
        <f>+[1]DEPURADO!Q6116+[1]DEPURADO!R6116</f>
        <v>0</v>
      </c>
      <c r="L6122" s="28">
        <v>0</v>
      </c>
      <c r="M6122" s="28">
        <v>0</v>
      </c>
      <c r="N6122" s="28">
        <f t="shared" si="665"/>
        <v>0</v>
      </c>
      <c r="O6122" s="28">
        <f t="shared" si="666"/>
        <v>14946</v>
      </c>
      <c r="P6122" s="24" t="str">
        <f>IF([1]DEPURADO!I6116&gt;1,0,[1]DEPURADO!B6116)</f>
        <v>FEH138520</v>
      </c>
      <c r="Q6122" s="30">
        <f t="shared" si="667"/>
        <v>14946</v>
      </c>
      <c r="R6122" s="31">
        <f t="shared" si="668"/>
        <v>0</v>
      </c>
      <c r="S6122" s="31">
        <f>+[1]DEPURADO!K6116</f>
        <v>0</v>
      </c>
      <c r="T6122" s="23" t="s">
        <v>45</v>
      </c>
      <c r="U6122" s="31">
        <f>+[1]DEPURADO!J6116</f>
        <v>14946</v>
      </c>
      <c r="V6122" s="30"/>
      <c r="W6122" s="23" t="s">
        <v>45</v>
      </c>
      <c r="X6122" s="31">
        <f>+[1]DEPURADO!L6116+[1]DEPURADO!M6116</f>
        <v>0</v>
      </c>
      <c r="Y6122" s="23" t="s">
        <v>45</v>
      </c>
      <c r="Z6122" s="31">
        <f t="shared" si="669"/>
        <v>0</v>
      </c>
      <c r="AA6122" s="31"/>
      <c r="AB6122" s="31">
        <v>0</v>
      </c>
      <c r="AC6122" s="31">
        <v>0</v>
      </c>
      <c r="AD6122" s="30"/>
      <c r="AE6122" s="30">
        <f>+[1]DEPURADO!L6116</f>
        <v>0</v>
      </c>
      <c r="AF6122" s="30">
        <v>0</v>
      </c>
      <c r="AG6122" s="30">
        <f t="shared" si="670"/>
        <v>0</v>
      </c>
      <c r="AH6122" s="30">
        <v>0</v>
      </c>
      <c r="AI6122" s="30" t="str">
        <f>+[1]DEPURADO!G6116</f>
        <v>EN REVISION</v>
      </c>
      <c r="AJ6122" s="32"/>
      <c r="AK6122" s="33"/>
    </row>
    <row r="6123" spans="1:37" s="34" customFormat="1" x14ac:dyDescent="0.25">
      <c r="A6123" s="23">
        <f t="shared" si="671"/>
        <v>6115</v>
      </c>
      <c r="B6123" s="24" t="s">
        <v>44</v>
      </c>
      <c r="C6123" s="23" t="str">
        <f>+[1]DEPURADO!A6117</f>
        <v>FEH138543</v>
      </c>
      <c r="D6123" s="23" t="str">
        <f>+[1]DEPURADO!B6117</f>
        <v>FEH138543</v>
      </c>
      <c r="E6123" s="25">
        <f>+[1]DEPURADO!C6117</f>
        <v>44376</v>
      </c>
      <c r="F6123" s="26" t="str">
        <f>+IF([1]DEPURADO!D6117&gt;1,[1]DEPURADO!D6117," ")</f>
        <v xml:space="preserve"> </v>
      </c>
      <c r="G6123" s="27">
        <f>[1]DEPURADO!F6117</f>
        <v>99505</v>
      </c>
      <c r="H6123" s="28">
        <v>0</v>
      </c>
      <c r="I6123" s="28">
        <f>+[1]DEPURADO!N6117+[1]DEPURADO!O6117</f>
        <v>0</v>
      </c>
      <c r="J6123" s="28">
        <f>+[1]DEPURADO!S6117</f>
        <v>0</v>
      </c>
      <c r="K6123" s="29">
        <f>+[1]DEPURADO!Q6117+[1]DEPURADO!R6117</f>
        <v>0</v>
      </c>
      <c r="L6123" s="28">
        <v>0</v>
      </c>
      <c r="M6123" s="28">
        <v>0</v>
      </c>
      <c r="N6123" s="28">
        <f t="shared" si="665"/>
        <v>0</v>
      </c>
      <c r="O6123" s="28">
        <f t="shared" si="666"/>
        <v>99505</v>
      </c>
      <c r="P6123" s="24" t="str">
        <f>IF([1]DEPURADO!I6117&gt;1,0,[1]DEPURADO!B6117)</f>
        <v>FEH138543</v>
      </c>
      <c r="Q6123" s="30">
        <f t="shared" si="667"/>
        <v>99505</v>
      </c>
      <c r="R6123" s="31">
        <f t="shared" si="668"/>
        <v>0</v>
      </c>
      <c r="S6123" s="31">
        <f>+[1]DEPURADO!K6117</f>
        <v>0</v>
      </c>
      <c r="T6123" s="23" t="s">
        <v>45</v>
      </c>
      <c r="U6123" s="31">
        <f>+[1]DEPURADO!J6117</f>
        <v>99505</v>
      </c>
      <c r="V6123" s="30"/>
      <c r="W6123" s="23" t="s">
        <v>45</v>
      </c>
      <c r="X6123" s="31">
        <f>+[1]DEPURADO!L6117+[1]DEPURADO!M6117</f>
        <v>0</v>
      </c>
      <c r="Y6123" s="23" t="s">
        <v>45</v>
      </c>
      <c r="Z6123" s="31">
        <f t="shared" si="669"/>
        <v>0</v>
      </c>
      <c r="AA6123" s="31"/>
      <c r="AB6123" s="31">
        <v>0</v>
      </c>
      <c r="AC6123" s="31">
        <v>0</v>
      </c>
      <c r="AD6123" s="30"/>
      <c r="AE6123" s="30">
        <f>+[1]DEPURADO!L6117</f>
        <v>0</v>
      </c>
      <c r="AF6123" s="30">
        <v>0</v>
      </c>
      <c r="AG6123" s="30">
        <f t="shared" si="670"/>
        <v>0</v>
      </c>
      <c r="AH6123" s="30">
        <v>0</v>
      </c>
      <c r="AI6123" s="30" t="str">
        <f>+[1]DEPURADO!G6117</f>
        <v>EN REVISION</v>
      </c>
      <c r="AJ6123" s="32"/>
      <c r="AK6123" s="33"/>
    </row>
    <row r="6124" spans="1:37" s="34" customFormat="1" x14ac:dyDescent="0.25">
      <c r="A6124" s="23">
        <f t="shared" si="671"/>
        <v>6116</v>
      </c>
      <c r="B6124" s="24" t="s">
        <v>44</v>
      </c>
      <c r="C6124" s="23" t="str">
        <f>+[1]DEPURADO!A6118</f>
        <v>FEH138552</v>
      </c>
      <c r="D6124" s="23" t="str">
        <f>+[1]DEPURADO!B6118</f>
        <v>FEH138552</v>
      </c>
      <c r="E6124" s="25">
        <f>+[1]DEPURADO!C6118</f>
        <v>44376</v>
      </c>
      <c r="F6124" s="26" t="str">
        <f>+IF([1]DEPURADO!D6118&gt;1,[1]DEPURADO!D6118," ")</f>
        <v xml:space="preserve"> </v>
      </c>
      <c r="G6124" s="27">
        <f>[1]DEPURADO!F6118</f>
        <v>14946</v>
      </c>
      <c r="H6124" s="28">
        <v>0</v>
      </c>
      <c r="I6124" s="28">
        <f>+[1]DEPURADO!N6118+[1]DEPURADO!O6118</f>
        <v>0</v>
      </c>
      <c r="J6124" s="28">
        <f>+[1]DEPURADO!S6118</f>
        <v>0</v>
      </c>
      <c r="K6124" s="29">
        <f>+[1]DEPURADO!Q6118+[1]DEPURADO!R6118</f>
        <v>0</v>
      </c>
      <c r="L6124" s="28">
        <v>0</v>
      </c>
      <c r="M6124" s="28">
        <v>0</v>
      </c>
      <c r="N6124" s="28">
        <f t="shared" si="665"/>
        <v>0</v>
      </c>
      <c r="O6124" s="28">
        <f t="shared" si="666"/>
        <v>14946</v>
      </c>
      <c r="P6124" s="24" t="str">
        <f>IF([1]DEPURADO!I6118&gt;1,0,[1]DEPURADO!B6118)</f>
        <v>FEH138552</v>
      </c>
      <c r="Q6124" s="30">
        <f t="shared" si="667"/>
        <v>14946</v>
      </c>
      <c r="R6124" s="31">
        <f t="shared" si="668"/>
        <v>0</v>
      </c>
      <c r="S6124" s="31">
        <f>+[1]DEPURADO!K6118</f>
        <v>0</v>
      </c>
      <c r="T6124" s="23" t="s">
        <v>45</v>
      </c>
      <c r="U6124" s="31">
        <f>+[1]DEPURADO!J6118</f>
        <v>14946</v>
      </c>
      <c r="V6124" s="30"/>
      <c r="W6124" s="23" t="s">
        <v>45</v>
      </c>
      <c r="X6124" s="31">
        <f>+[1]DEPURADO!L6118+[1]DEPURADO!M6118</f>
        <v>0</v>
      </c>
      <c r="Y6124" s="23" t="s">
        <v>45</v>
      </c>
      <c r="Z6124" s="31">
        <f t="shared" si="669"/>
        <v>0</v>
      </c>
      <c r="AA6124" s="31"/>
      <c r="AB6124" s="31">
        <v>0</v>
      </c>
      <c r="AC6124" s="31">
        <v>0</v>
      </c>
      <c r="AD6124" s="30"/>
      <c r="AE6124" s="30">
        <f>+[1]DEPURADO!L6118</f>
        <v>0</v>
      </c>
      <c r="AF6124" s="30">
        <v>0</v>
      </c>
      <c r="AG6124" s="30">
        <f t="shared" si="670"/>
        <v>0</v>
      </c>
      <c r="AH6124" s="30">
        <v>0</v>
      </c>
      <c r="AI6124" s="30" t="str">
        <f>+[1]DEPURADO!G6118</f>
        <v>EN REVISION</v>
      </c>
      <c r="AJ6124" s="32"/>
      <c r="AK6124" s="33"/>
    </row>
    <row r="6125" spans="1:37" s="34" customFormat="1" x14ac:dyDescent="0.25">
      <c r="A6125" s="23">
        <f t="shared" si="671"/>
        <v>6117</v>
      </c>
      <c r="B6125" s="24" t="s">
        <v>44</v>
      </c>
      <c r="C6125" s="23" t="str">
        <f>+[1]DEPURADO!A6119</f>
        <v>FEH138559</v>
      </c>
      <c r="D6125" s="23" t="str">
        <f>+[1]DEPURADO!B6119</f>
        <v>FEH138559</v>
      </c>
      <c r="E6125" s="25">
        <f>+[1]DEPURADO!C6119</f>
        <v>44376</v>
      </c>
      <c r="F6125" s="26" t="str">
        <f>+IF([1]DEPURADO!D6119&gt;1,[1]DEPURADO!D6119," ")</f>
        <v xml:space="preserve"> </v>
      </c>
      <c r="G6125" s="27">
        <f>[1]DEPURADO!F6119</f>
        <v>85739</v>
      </c>
      <c r="H6125" s="28">
        <v>0</v>
      </c>
      <c r="I6125" s="28">
        <f>+[1]DEPURADO!N6119+[1]DEPURADO!O6119</f>
        <v>0</v>
      </c>
      <c r="J6125" s="28">
        <f>+[1]DEPURADO!S6119</f>
        <v>0</v>
      </c>
      <c r="K6125" s="29">
        <f>+[1]DEPURADO!Q6119+[1]DEPURADO!R6119</f>
        <v>0</v>
      </c>
      <c r="L6125" s="28">
        <v>0</v>
      </c>
      <c r="M6125" s="28">
        <v>0</v>
      </c>
      <c r="N6125" s="28">
        <f t="shared" si="665"/>
        <v>0</v>
      </c>
      <c r="O6125" s="28">
        <f t="shared" si="666"/>
        <v>85739</v>
      </c>
      <c r="P6125" s="24" t="str">
        <f>IF([1]DEPURADO!I6119&gt;1,0,[1]DEPURADO!B6119)</f>
        <v>FEH138559</v>
      </c>
      <c r="Q6125" s="30">
        <f t="shared" si="667"/>
        <v>85739</v>
      </c>
      <c r="R6125" s="31">
        <f t="shared" si="668"/>
        <v>0</v>
      </c>
      <c r="S6125" s="31">
        <f>+[1]DEPURADO!K6119</f>
        <v>0</v>
      </c>
      <c r="T6125" s="23" t="s">
        <v>45</v>
      </c>
      <c r="U6125" s="31">
        <f>+[1]DEPURADO!J6119</f>
        <v>85739</v>
      </c>
      <c r="V6125" s="30"/>
      <c r="W6125" s="23" t="s">
        <v>45</v>
      </c>
      <c r="X6125" s="31">
        <f>+[1]DEPURADO!L6119+[1]DEPURADO!M6119</f>
        <v>0</v>
      </c>
      <c r="Y6125" s="23" t="s">
        <v>45</v>
      </c>
      <c r="Z6125" s="31">
        <f t="shared" si="669"/>
        <v>0</v>
      </c>
      <c r="AA6125" s="31"/>
      <c r="AB6125" s="31">
        <v>0</v>
      </c>
      <c r="AC6125" s="31">
        <v>0</v>
      </c>
      <c r="AD6125" s="30"/>
      <c r="AE6125" s="30">
        <f>+[1]DEPURADO!L6119</f>
        <v>0</v>
      </c>
      <c r="AF6125" s="30">
        <v>0</v>
      </c>
      <c r="AG6125" s="30">
        <f t="shared" si="670"/>
        <v>0</v>
      </c>
      <c r="AH6125" s="30">
        <v>0</v>
      </c>
      <c r="AI6125" s="30" t="str">
        <f>+[1]DEPURADO!G6119</f>
        <v>EN REVISION</v>
      </c>
      <c r="AJ6125" s="32"/>
      <c r="AK6125" s="33"/>
    </row>
    <row r="6126" spans="1:37" s="34" customFormat="1" x14ac:dyDescent="0.25">
      <c r="A6126" s="23">
        <f t="shared" si="671"/>
        <v>6118</v>
      </c>
      <c r="B6126" s="24" t="s">
        <v>44</v>
      </c>
      <c r="C6126" s="23" t="str">
        <f>+[1]DEPURADO!A6120</f>
        <v>FEH138563</v>
      </c>
      <c r="D6126" s="23" t="str">
        <f>+[1]DEPURADO!B6120</f>
        <v>FEH138563</v>
      </c>
      <c r="E6126" s="25">
        <f>+[1]DEPURADO!C6120</f>
        <v>44376</v>
      </c>
      <c r="F6126" s="26" t="str">
        <f>+IF([1]DEPURADO!D6120&gt;1,[1]DEPURADO!D6120," ")</f>
        <v xml:space="preserve"> </v>
      </c>
      <c r="G6126" s="27">
        <f>[1]DEPURADO!F6120</f>
        <v>14946</v>
      </c>
      <c r="H6126" s="28">
        <v>0</v>
      </c>
      <c r="I6126" s="28">
        <f>+[1]DEPURADO!N6120+[1]DEPURADO!O6120</f>
        <v>0</v>
      </c>
      <c r="J6126" s="28">
        <f>+[1]DEPURADO!S6120</f>
        <v>0</v>
      </c>
      <c r="K6126" s="29">
        <f>+[1]DEPURADO!Q6120+[1]DEPURADO!R6120</f>
        <v>0</v>
      </c>
      <c r="L6126" s="28">
        <v>0</v>
      </c>
      <c r="M6126" s="28">
        <v>0</v>
      </c>
      <c r="N6126" s="28">
        <f t="shared" si="665"/>
        <v>0</v>
      </c>
      <c r="O6126" s="28">
        <f t="shared" si="666"/>
        <v>14946</v>
      </c>
      <c r="P6126" s="24">
        <f>IF([1]DEPURADO!I6120&gt;1,0,[1]DEPURADO!B6120)</f>
        <v>0</v>
      </c>
      <c r="Q6126" s="30">
        <f t="shared" si="667"/>
        <v>0</v>
      </c>
      <c r="R6126" s="31">
        <f t="shared" si="668"/>
        <v>14946</v>
      </c>
      <c r="S6126" s="31">
        <f>+[1]DEPURADO!K6120</f>
        <v>0</v>
      </c>
      <c r="T6126" s="23" t="s">
        <v>45</v>
      </c>
      <c r="U6126" s="31">
        <f>+[1]DEPURADO!J6120</f>
        <v>0</v>
      </c>
      <c r="V6126" s="30"/>
      <c r="W6126" s="23" t="s">
        <v>45</v>
      </c>
      <c r="X6126" s="31">
        <f>+[1]DEPURADO!L6120+[1]DEPURADO!M6120</f>
        <v>0</v>
      </c>
      <c r="Y6126" s="23" t="s">
        <v>45</v>
      </c>
      <c r="Z6126" s="31">
        <f t="shared" si="669"/>
        <v>0</v>
      </c>
      <c r="AA6126" s="31"/>
      <c r="AB6126" s="31">
        <v>0</v>
      </c>
      <c r="AC6126" s="31">
        <v>0</v>
      </c>
      <c r="AD6126" s="30"/>
      <c r="AE6126" s="30">
        <f>+[1]DEPURADO!L6120</f>
        <v>0</v>
      </c>
      <c r="AF6126" s="30">
        <v>0</v>
      </c>
      <c r="AG6126" s="30">
        <f t="shared" si="670"/>
        <v>0</v>
      </c>
      <c r="AH6126" s="30">
        <v>0</v>
      </c>
      <c r="AI6126" s="30" t="str">
        <f>+[1]DEPURADO!G6120</f>
        <v>NO RADICADO</v>
      </c>
      <c r="AJ6126" s="32"/>
      <c r="AK6126" s="33"/>
    </row>
    <row r="6127" spans="1:37" s="34" customFormat="1" x14ac:dyDescent="0.25">
      <c r="A6127" s="23">
        <f t="shared" si="671"/>
        <v>6119</v>
      </c>
      <c r="B6127" s="24" t="s">
        <v>44</v>
      </c>
      <c r="C6127" s="23" t="str">
        <f>+[1]DEPURADO!A6121</f>
        <v>FEH138568</v>
      </c>
      <c r="D6127" s="23" t="str">
        <f>+[1]DEPURADO!B6121</f>
        <v>FEH138568</v>
      </c>
      <c r="E6127" s="25">
        <f>+[1]DEPURADO!C6121</f>
        <v>44376</v>
      </c>
      <c r="F6127" s="26" t="str">
        <f>+IF([1]DEPURADO!D6121&gt;1,[1]DEPURADO!D6121," ")</f>
        <v xml:space="preserve"> </v>
      </c>
      <c r="G6127" s="27">
        <f>[1]DEPURADO!F6121</f>
        <v>21843</v>
      </c>
      <c r="H6127" s="28">
        <v>0</v>
      </c>
      <c r="I6127" s="28">
        <f>+[1]DEPURADO!N6121+[1]DEPURADO!O6121</f>
        <v>0</v>
      </c>
      <c r="J6127" s="28">
        <f>+[1]DEPURADO!S6121</f>
        <v>0</v>
      </c>
      <c r="K6127" s="29">
        <f>+[1]DEPURADO!Q6121+[1]DEPURADO!R6121</f>
        <v>0</v>
      </c>
      <c r="L6127" s="28">
        <v>0</v>
      </c>
      <c r="M6127" s="28">
        <v>0</v>
      </c>
      <c r="N6127" s="28">
        <f t="shared" si="665"/>
        <v>0</v>
      </c>
      <c r="O6127" s="28">
        <f t="shared" si="666"/>
        <v>21843</v>
      </c>
      <c r="P6127" s="24" t="str">
        <f>IF([1]DEPURADO!I6121&gt;1,0,[1]DEPURADO!B6121)</f>
        <v>FEH138568</v>
      </c>
      <c r="Q6127" s="30">
        <f t="shared" si="667"/>
        <v>21843</v>
      </c>
      <c r="R6127" s="31">
        <f t="shared" si="668"/>
        <v>0</v>
      </c>
      <c r="S6127" s="31">
        <f>+[1]DEPURADO!K6121</f>
        <v>0</v>
      </c>
      <c r="T6127" s="23" t="s">
        <v>45</v>
      </c>
      <c r="U6127" s="31">
        <f>+[1]DEPURADO!J6121</f>
        <v>21843</v>
      </c>
      <c r="V6127" s="30"/>
      <c r="W6127" s="23" t="s">
        <v>45</v>
      </c>
      <c r="X6127" s="31">
        <f>+[1]DEPURADO!L6121+[1]DEPURADO!M6121</f>
        <v>0</v>
      </c>
      <c r="Y6127" s="23" t="s">
        <v>45</v>
      </c>
      <c r="Z6127" s="31">
        <f t="shared" si="669"/>
        <v>0</v>
      </c>
      <c r="AA6127" s="31"/>
      <c r="AB6127" s="31">
        <v>0</v>
      </c>
      <c r="AC6127" s="31">
        <v>0</v>
      </c>
      <c r="AD6127" s="30"/>
      <c r="AE6127" s="30">
        <f>+[1]DEPURADO!L6121</f>
        <v>0</v>
      </c>
      <c r="AF6127" s="30">
        <v>0</v>
      </c>
      <c r="AG6127" s="30">
        <f t="shared" si="670"/>
        <v>0</v>
      </c>
      <c r="AH6127" s="30">
        <v>0</v>
      </c>
      <c r="AI6127" s="30" t="str">
        <f>+[1]DEPURADO!G6121</f>
        <v>EN REVISION</v>
      </c>
      <c r="AJ6127" s="32"/>
      <c r="AK6127" s="33"/>
    </row>
    <row r="6128" spans="1:37" s="34" customFormat="1" x14ac:dyDescent="0.25">
      <c r="A6128" s="23">
        <f t="shared" si="671"/>
        <v>6120</v>
      </c>
      <c r="B6128" s="24" t="s">
        <v>44</v>
      </c>
      <c r="C6128" s="23" t="str">
        <f>+[1]DEPURADO!A6122</f>
        <v>FEH138569</v>
      </c>
      <c r="D6128" s="23" t="str">
        <f>+[1]DEPURADO!B6122</f>
        <v>FEH138569</v>
      </c>
      <c r="E6128" s="25">
        <f>+[1]DEPURADO!C6122</f>
        <v>44376</v>
      </c>
      <c r="F6128" s="26" t="str">
        <f>+IF([1]DEPURADO!D6122&gt;1,[1]DEPURADO!D6122," ")</f>
        <v xml:space="preserve"> </v>
      </c>
      <c r="G6128" s="27">
        <f>[1]DEPURADO!F6122</f>
        <v>6773</v>
      </c>
      <c r="H6128" s="28">
        <v>0</v>
      </c>
      <c r="I6128" s="28">
        <f>+[1]DEPURADO!N6122+[1]DEPURADO!O6122</f>
        <v>0</v>
      </c>
      <c r="J6128" s="28">
        <f>+[1]DEPURADO!S6122</f>
        <v>0</v>
      </c>
      <c r="K6128" s="29">
        <f>+[1]DEPURADO!Q6122+[1]DEPURADO!R6122</f>
        <v>0</v>
      </c>
      <c r="L6128" s="28">
        <v>0</v>
      </c>
      <c r="M6128" s="28">
        <v>0</v>
      </c>
      <c r="N6128" s="28">
        <f t="shared" si="665"/>
        <v>0</v>
      </c>
      <c r="O6128" s="28">
        <f t="shared" si="666"/>
        <v>6773</v>
      </c>
      <c r="P6128" s="24">
        <f>IF([1]DEPURADO!I6122&gt;1,0,[1]DEPURADO!B6122)</f>
        <v>0</v>
      </c>
      <c r="Q6128" s="30">
        <f t="shared" si="667"/>
        <v>0</v>
      </c>
      <c r="R6128" s="31">
        <f t="shared" si="668"/>
        <v>6773</v>
      </c>
      <c r="S6128" s="31">
        <f>+[1]DEPURADO!K6122</f>
        <v>0</v>
      </c>
      <c r="T6128" s="23" t="s">
        <v>45</v>
      </c>
      <c r="U6128" s="31">
        <f>+[1]DEPURADO!J6122</f>
        <v>0</v>
      </c>
      <c r="V6128" s="30"/>
      <c r="W6128" s="23" t="s">
        <v>45</v>
      </c>
      <c r="X6128" s="31">
        <f>+[1]DEPURADO!L6122+[1]DEPURADO!M6122</f>
        <v>0</v>
      </c>
      <c r="Y6128" s="23" t="s">
        <v>45</v>
      </c>
      <c r="Z6128" s="31">
        <f t="shared" si="669"/>
        <v>0</v>
      </c>
      <c r="AA6128" s="31"/>
      <c r="AB6128" s="31">
        <v>0</v>
      </c>
      <c r="AC6128" s="31">
        <v>0</v>
      </c>
      <c r="AD6128" s="30"/>
      <c r="AE6128" s="30">
        <f>+[1]DEPURADO!L6122</f>
        <v>0</v>
      </c>
      <c r="AF6128" s="30">
        <v>0</v>
      </c>
      <c r="AG6128" s="30">
        <f t="shared" si="670"/>
        <v>0</v>
      </c>
      <c r="AH6128" s="30">
        <v>0</v>
      </c>
      <c r="AI6128" s="30" t="str">
        <f>+[1]DEPURADO!G6122</f>
        <v>NO RADICADO</v>
      </c>
      <c r="AJ6128" s="32"/>
      <c r="AK6128" s="33"/>
    </row>
    <row r="6129" spans="1:37" s="34" customFormat="1" x14ac:dyDescent="0.25">
      <c r="A6129" s="23">
        <f t="shared" si="671"/>
        <v>6121</v>
      </c>
      <c r="B6129" s="24" t="s">
        <v>44</v>
      </c>
      <c r="C6129" s="23" t="str">
        <f>+[1]DEPURADO!A6123</f>
        <v>FEH138572</v>
      </c>
      <c r="D6129" s="23" t="str">
        <f>+[1]DEPURADO!B6123</f>
        <v>FEH138572</v>
      </c>
      <c r="E6129" s="25">
        <f>+[1]DEPURADO!C6123</f>
        <v>44376</v>
      </c>
      <c r="F6129" s="26" t="str">
        <f>+IF([1]DEPURADO!D6123&gt;1,[1]DEPURADO!D6123," ")</f>
        <v xml:space="preserve"> </v>
      </c>
      <c r="G6129" s="27">
        <f>[1]DEPURADO!F6123</f>
        <v>38110</v>
      </c>
      <c r="H6129" s="28">
        <v>0</v>
      </c>
      <c r="I6129" s="28">
        <f>+[1]DEPURADO!N6123+[1]DEPURADO!O6123</f>
        <v>0</v>
      </c>
      <c r="J6129" s="28">
        <f>+[1]DEPURADO!S6123</f>
        <v>0</v>
      </c>
      <c r="K6129" s="29">
        <f>+[1]DEPURADO!Q6123+[1]DEPURADO!R6123</f>
        <v>0</v>
      </c>
      <c r="L6129" s="28">
        <v>0</v>
      </c>
      <c r="M6129" s="28">
        <v>0</v>
      </c>
      <c r="N6129" s="28">
        <f t="shared" si="665"/>
        <v>0</v>
      </c>
      <c r="O6129" s="28">
        <f t="shared" si="666"/>
        <v>38110</v>
      </c>
      <c r="P6129" s="24">
        <f>IF([1]DEPURADO!I6123&gt;1,0,[1]DEPURADO!B6123)</f>
        <v>0</v>
      </c>
      <c r="Q6129" s="30">
        <f t="shared" si="667"/>
        <v>0</v>
      </c>
      <c r="R6129" s="31">
        <f t="shared" si="668"/>
        <v>38110</v>
      </c>
      <c r="S6129" s="31">
        <f>+[1]DEPURADO!K6123</f>
        <v>0</v>
      </c>
      <c r="T6129" s="23" t="s">
        <v>45</v>
      </c>
      <c r="U6129" s="31">
        <f>+[1]DEPURADO!J6123</f>
        <v>0</v>
      </c>
      <c r="V6129" s="30"/>
      <c r="W6129" s="23" t="s">
        <v>45</v>
      </c>
      <c r="X6129" s="31">
        <f>+[1]DEPURADO!L6123+[1]DEPURADO!M6123</f>
        <v>0</v>
      </c>
      <c r="Y6129" s="23" t="s">
        <v>45</v>
      </c>
      <c r="Z6129" s="31">
        <f t="shared" si="669"/>
        <v>0</v>
      </c>
      <c r="AA6129" s="31"/>
      <c r="AB6129" s="31">
        <v>0</v>
      </c>
      <c r="AC6129" s="31">
        <v>0</v>
      </c>
      <c r="AD6129" s="30"/>
      <c r="AE6129" s="30">
        <f>+[1]DEPURADO!L6123</f>
        <v>0</v>
      </c>
      <c r="AF6129" s="30">
        <v>0</v>
      </c>
      <c r="AG6129" s="30">
        <f t="shared" si="670"/>
        <v>0</v>
      </c>
      <c r="AH6129" s="30">
        <v>0</v>
      </c>
      <c r="AI6129" s="30" t="str">
        <f>+[1]DEPURADO!G6123</f>
        <v>NO RADICADO</v>
      </c>
      <c r="AJ6129" s="32"/>
      <c r="AK6129" s="33"/>
    </row>
    <row r="6130" spans="1:37" s="34" customFormat="1" x14ac:dyDescent="0.25">
      <c r="A6130" s="23">
        <f t="shared" si="671"/>
        <v>6122</v>
      </c>
      <c r="B6130" s="24" t="s">
        <v>44</v>
      </c>
      <c r="C6130" s="23" t="str">
        <f>+[1]DEPURADO!A6124</f>
        <v>FEH138576</v>
      </c>
      <c r="D6130" s="23" t="str">
        <f>+[1]DEPURADO!B6124</f>
        <v>FEH138576</v>
      </c>
      <c r="E6130" s="25">
        <f>+[1]DEPURADO!C6124</f>
        <v>44376</v>
      </c>
      <c r="F6130" s="26" t="str">
        <f>+IF([1]DEPURADO!D6124&gt;1,[1]DEPURADO!D6124," ")</f>
        <v xml:space="preserve"> </v>
      </c>
      <c r="G6130" s="27">
        <f>[1]DEPURADO!F6124</f>
        <v>14946</v>
      </c>
      <c r="H6130" s="28">
        <v>0</v>
      </c>
      <c r="I6130" s="28">
        <f>+[1]DEPURADO!N6124+[1]DEPURADO!O6124</f>
        <v>0</v>
      </c>
      <c r="J6130" s="28">
        <f>+[1]DEPURADO!S6124</f>
        <v>0</v>
      </c>
      <c r="K6130" s="29">
        <f>+[1]DEPURADO!Q6124+[1]DEPURADO!R6124</f>
        <v>0</v>
      </c>
      <c r="L6130" s="28">
        <v>0</v>
      </c>
      <c r="M6130" s="28">
        <v>0</v>
      </c>
      <c r="N6130" s="28">
        <f t="shared" si="665"/>
        <v>0</v>
      </c>
      <c r="O6130" s="28">
        <f t="shared" si="666"/>
        <v>14946</v>
      </c>
      <c r="P6130" s="24">
        <f>IF([1]DEPURADO!I6124&gt;1,0,[1]DEPURADO!B6124)</f>
        <v>0</v>
      </c>
      <c r="Q6130" s="30">
        <f t="shared" si="667"/>
        <v>0</v>
      </c>
      <c r="R6130" s="31">
        <f t="shared" si="668"/>
        <v>14946</v>
      </c>
      <c r="S6130" s="31">
        <f>+[1]DEPURADO!K6124</f>
        <v>0</v>
      </c>
      <c r="T6130" s="23" t="s">
        <v>45</v>
      </c>
      <c r="U6130" s="31">
        <f>+[1]DEPURADO!J6124</f>
        <v>0</v>
      </c>
      <c r="V6130" s="30"/>
      <c r="W6130" s="23" t="s">
        <v>45</v>
      </c>
      <c r="X6130" s="31">
        <f>+[1]DEPURADO!L6124+[1]DEPURADO!M6124</f>
        <v>0</v>
      </c>
      <c r="Y6130" s="23" t="s">
        <v>45</v>
      </c>
      <c r="Z6130" s="31">
        <f t="shared" si="669"/>
        <v>0</v>
      </c>
      <c r="AA6130" s="31"/>
      <c r="AB6130" s="31">
        <v>0</v>
      </c>
      <c r="AC6130" s="31">
        <v>0</v>
      </c>
      <c r="AD6130" s="30"/>
      <c r="AE6130" s="30">
        <f>+[1]DEPURADO!L6124</f>
        <v>0</v>
      </c>
      <c r="AF6130" s="30">
        <v>0</v>
      </c>
      <c r="AG6130" s="30">
        <f t="shared" si="670"/>
        <v>0</v>
      </c>
      <c r="AH6130" s="30">
        <v>0</v>
      </c>
      <c r="AI6130" s="30" t="str">
        <f>+[1]DEPURADO!G6124</f>
        <v>NO RADICADO</v>
      </c>
      <c r="AJ6130" s="32"/>
      <c r="AK6130" s="33"/>
    </row>
    <row r="6131" spans="1:37" s="34" customFormat="1" x14ac:dyDescent="0.25">
      <c r="A6131" s="23">
        <f t="shared" si="671"/>
        <v>6123</v>
      </c>
      <c r="B6131" s="24" t="s">
        <v>44</v>
      </c>
      <c r="C6131" s="23" t="str">
        <f>+[1]DEPURADO!A6125</f>
        <v>FEH138582</v>
      </c>
      <c r="D6131" s="23" t="str">
        <f>+[1]DEPURADO!B6125</f>
        <v>FEH138582</v>
      </c>
      <c r="E6131" s="25">
        <f>+[1]DEPURADO!C6125</f>
        <v>44376</v>
      </c>
      <c r="F6131" s="26" t="str">
        <f>+IF([1]DEPURADO!D6125&gt;1,[1]DEPURADO!D6125," ")</f>
        <v xml:space="preserve"> </v>
      </c>
      <c r="G6131" s="27">
        <f>[1]DEPURADO!F6125</f>
        <v>107406</v>
      </c>
      <c r="H6131" s="28">
        <v>0</v>
      </c>
      <c r="I6131" s="28">
        <f>+[1]DEPURADO!N6125+[1]DEPURADO!O6125</f>
        <v>0</v>
      </c>
      <c r="J6131" s="28">
        <f>+[1]DEPURADO!S6125</f>
        <v>0</v>
      </c>
      <c r="K6131" s="29">
        <f>+[1]DEPURADO!Q6125+[1]DEPURADO!R6125</f>
        <v>0</v>
      </c>
      <c r="L6131" s="28">
        <v>0</v>
      </c>
      <c r="M6131" s="28">
        <v>0</v>
      </c>
      <c r="N6131" s="28">
        <f t="shared" si="665"/>
        <v>0</v>
      </c>
      <c r="O6131" s="28">
        <f t="shared" si="666"/>
        <v>107406</v>
      </c>
      <c r="P6131" s="24" t="str">
        <f>IF([1]DEPURADO!I6125&gt;1,0,[1]DEPURADO!B6125)</f>
        <v>FEH138582</v>
      </c>
      <c r="Q6131" s="30">
        <f t="shared" si="667"/>
        <v>107406</v>
      </c>
      <c r="R6131" s="31">
        <f t="shared" si="668"/>
        <v>0</v>
      </c>
      <c r="S6131" s="31">
        <f>+[1]DEPURADO!K6125</f>
        <v>0</v>
      </c>
      <c r="T6131" s="23" t="s">
        <v>45</v>
      </c>
      <c r="U6131" s="31">
        <f>+[1]DEPURADO!J6125</f>
        <v>107406</v>
      </c>
      <c r="V6131" s="30"/>
      <c r="W6131" s="23" t="s">
        <v>45</v>
      </c>
      <c r="X6131" s="31">
        <f>+[1]DEPURADO!L6125+[1]DEPURADO!M6125</f>
        <v>0</v>
      </c>
      <c r="Y6131" s="23" t="s">
        <v>45</v>
      </c>
      <c r="Z6131" s="31">
        <f t="shared" si="669"/>
        <v>0</v>
      </c>
      <c r="AA6131" s="31"/>
      <c r="AB6131" s="31">
        <v>0</v>
      </c>
      <c r="AC6131" s="31">
        <v>0</v>
      </c>
      <c r="AD6131" s="30"/>
      <c r="AE6131" s="30">
        <f>+[1]DEPURADO!L6125</f>
        <v>0</v>
      </c>
      <c r="AF6131" s="30">
        <v>0</v>
      </c>
      <c r="AG6131" s="30">
        <f t="shared" si="670"/>
        <v>0</v>
      </c>
      <c r="AH6131" s="30">
        <v>0</v>
      </c>
      <c r="AI6131" s="30" t="str">
        <f>+[1]DEPURADO!G6125</f>
        <v>EN REVISION</v>
      </c>
      <c r="AJ6131" s="32"/>
      <c r="AK6131" s="33"/>
    </row>
    <row r="6132" spans="1:37" s="34" customFormat="1" x14ac:dyDescent="0.25">
      <c r="A6132" s="23">
        <f t="shared" si="671"/>
        <v>6124</v>
      </c>
      <c r="B6132" s="24" t="s">
        <v>44</v>
      </c>
      <c r="C6132" s="23" t="str">
        <f>+[1]DEPURADO!A6126</f>
        <v>FEH138587</v>
      </c>
      <c r="D6132" s="23" t="str">
        <f>+[1]DEPURADO!B6126</f>
        <v>FEH138587</v>
      </c>
      <c r="E6132" s="25">
        <f>+[1]DEPURADO!C6126</f>
        <v>44376</v>
      </c>
      <c r="F6132" s="26" t="str">
        <f>+IF([1]DEPURADO!D6126&gt;1,[1]DEPURADO!D6126," ")</f>
        <v xml:space="preserve"> </v>
      </c>
      <c r="G6132" s="27">
        <f>[1]DEPURADO!F6126</f>
        <v>14946</v>
      </c>
      <c r="H6132" s="28">
        <v>0</v>
      </c>
      <c r="I6132" s="28">
        <f>+[1]DEPURADO!N6126+[1]DEPURADO!O6126</f>
        <v>0</v>
      </c>
      <c r="J6132" s="28">
        <f>+[1]DEPURADO!S6126</f>
        <v>0</v>
      </c>
      <c r="K6132" s="29">
        <f>+[1]DEPURADO!Q6126+[1]DEPURADO!R6126</f>
        <v>0</v>
      </c>
      <c r="L6132" s="28">
        <v>0</v>
      </c>
      <c r="M6132" s="28">
        <v>0</v>
      </c>
      <c r="N6132" s="28">
        <f t="shared" si="665"/>
        <v>0</v>
      </c>
      <c r="O6132" s="28">
        <f t="shared" si="666"/>
        <v>14946</v>
      </c>
      <c r="P6132" s="24" t="str">
        <f>IF([1]DEPURADO!I6126&gt;1,0,[1]DEPURADO!B6126)</f>
        <v>FEH138587</v>
      </c>
      <c r="Q6132" s="30">
        <f t="shared" si="667"/>
        <v>14946</v>
      </c>
      <c r="R6132" s="31">
        <f t="shared" si="668"/>
        <v>0</v>
      </c>
      <c r="S6132" s="31">
        <f>+[1]DEPURADO!K6126</f>
        <v>0</v>
      </c>
      <c r="T6132" s="23" t="s">
        <v>45</v>
      </c>
      <c r="U6132" s="31">
        <f>+[1]DEPURADO!J6126</f>
        <v>14946</v>
      </c>
      <c r="V6132" s="30"/>
      <c r="W6132" s="23" t="s">
        <v>45</v>
      </c>
      <c r="X6132" s="31">
        <f>+[1]DEPURADO!L6126+[1]DEPURADO!M6126</f>
        <v>0</v>
      </c>
      <c r="Y6132" s="23" t="s">
        <v>45</v>
      </c>
      <c r="Z6132" s="31">
        <f t="shared" si="669"/>
        <v>0</v>
      </c>
      <c r="AA6132" s="31"/>
      <c r="AB6132" s="31">
        <v>0</v>
      </c>
      <c r="AC6132" s="31">
        <v>0</v>
      </c>
      <c r="AD6132" s="30"/>
      <c r="AE6132" s="30">
        <f>+[1]DEPURADO!L6126</f>
        <v>0</v>
      </c>
      <c r="AF6132" s="30">
        <v>0</v>
      </c>
      <c r="AG6132" s="30">
        <f t="shared" si="670"/>
        <v>0</v>
      </c>
      <c r="AH6132" s="30">
        <v>0</v>
      </c>
      <c r="AI6132" s="30" t="str">
        <f>+[1]DEPURADO!G6126</f>
        <v>EN REVISION</v>
      </c>
      <c r="AJ6132" s="32"/>
      <c r="AK6132" s="33"/>
    </row>
    <row r="6133" spans="1:37" s="34" customFormat="1" x14ac:dyDescent="0.25">
      <c r="A6133" s="23">
        <f t="shared" si="671"/>
        <v>6125</v>
      </c>
      <c r="B6133" s="24" t="s">
        <v>44</v>
      </c>
      <c r="C6133" s="23" t="str">
        <f>+[1]DEPURADO!A6127</f>
        <v>FEH138608</v>
      </c>
      <c r="D6133" s="23" t="str">
        <f>+[1]DEPURADO!B6127</f>
        <v>FEH138608</v>
      </c>
      <c r="E6133" s="25">
        <f>+[1]DEPURADO!C6127</f>
        <v>44376</v>
      </c>
      <c r="F6133" s="26" t="str">
        <f>+IF([1]DEPURADO!D6127&gt;1,[1]DEPURADO!D6127," ")</f>
        <v xml:space="preserve"> </v>
      </c>
      <c r="G6133" s="27">
        <f>[1]DEPURADO!F6127</f>
        <v>14946</v>
      </c>
      <c r="H6133" s="28">
        <v>0</v>
      </c>
      <c r="I6133" s="28">
        <f>+[1]DEPURADO!N6127+[1]DEPURADO!O6127</f>
        <v>0</v>
      </c>
      <c r="J6133" s="28">
        <f>+[1]DEPURADO!S6127</f>
        <v>0</v>
      </c>
      <c r="K6133" s="29">
        <f>+[1]DEPURADO!Q6127+[1]DEPURADO!R6127</f>
        <v>0</v>
      </c>
      <c r="L6133" s="28">
        <v>0</v>
      </c>
      <c r="M6133" s="28">
        <v>0</v>
      </c>
      <c r="N6133" s="28">
        <f t="shared" si="665"/>
        <v>0</v>
      </c>
      <c r="O6133" s="28">
        <f t="shared" si="666"/>
        <v>14946</v>
      </c>
      <c r="P6133" s="24" t="str">
        <f>IF([1]DEPURADO!I6127&gt;1,0,[1]DEPURADO!B6127)</f>
        <v>FEH138608</v>
      </c>
      <c r="Q6133" s="30">
        <f t="shared" si="667"/>
        <v>14946</v>
      </c>
      <c r="R6133" s="31">
        <f t="shared" si="668"/>
        <v>0</v>
      </c>
      <c r="S6133" s="31">
        <f>+[1]DEPURADO!K6127</f>
        <v>0</v>
      </c>
      <c r="T6133" s="23" t="s">
        <v>45</v>
      </c>
      <c r="U6133" s="31">
        <f>+[1]DEPURADO!J6127</f>
        <v>14946</v>
      </c>
      <c r="V6133" s="30"/>
      <c r="W6133" s="23" t="s">
        <v>45</v>
      </c>
      <c r="X6133" s="31">
        <f>+[1]DEPURADO!L6127+[1]DEPURADO!M6127</f>
        <v>0</v>
      </c>
      <c r="Y6133" s="23" t="s">
        <v>45</v>
      </c>
      <c r="Z6133" s="31">
        <f t="shared" si="669"/>
        <v>0</v>
      </c>
      <c r="AA6133" s="31"/>
      <c r="AB6133" s="31">
        <v>0</v>
      </c>
      <c r="AC6133" s="31">
        <v>0</v>
      </c>
      <c r="AD6133" s="30"/>
      <c r="AE6133" s="30">
        <f>+[1]DEPURADO!L6127</f>
        <v>0</v>
      </c>
      <c r="AF6133" s="30">
        <v>0</v>
      </c>
      <c r="AG6133" s="30">
        <f t="shared" si="670"/>
        <v>0</v>
      </c>
      <c r="AH6133" s="30">
        <v>0</v>
      </c>
      <c r="AI6133" s="30" t="str">
        <f>+[1]DEPURADO!G6127</f>
        <v>EN REVISION</v>
      </c>
      <c r="AJ6133" s="32"/>
      <c r="AK6133" s="33"/>
    </row>
    <row r="6134" spans="1:37" s="34" customFormat="1" x14ac:dyDescent="0.25">
      <c r="A6134" s="23">
        <f t="shared" si="671"/>
        <v>6126</v>
      </c>
      <c r="B6134" s="24" t="s">
        <v>44</v>
      </c>
      <c r="C6134" s="23" t="str">
        <f>+[1]DEPURADO!A6128</f>
        <v>FEH138610</v>
      </c>
      <c r="D6134" s="23" t="str">
        <f>+[1]DEPURADO!B6128</f>
        <v>FEH138610</v>
      </c>
      <c r="E6134" s="25">
        <f>+[1]DEPURADO!C6128</f>
        <v>44376</v>
      </c>
      <c r="F6134" s="26" t="str">
        <f>+IF([1]DEPURADO!D6128&gt;1,[1]DEPURADO!D6128," ")</f>
        <v xml:space="preserve"> </v>
      </c>
      <c r="G6134" s="27">
        <f>[1]DEPURADO!F6128</f>
        <v>15306</v>
      </c>
      <c r="H6134" s="28">
        <v>0</v>
      </c>
      <c r="I6134" s="28">
        <f>+[1]DEPURADO!N6128+[1]DEPURADO!O6128</f>
        <v>0</v>
      </c>
      <c r="J6134" s="28">
        <f>+[1]DEPURADO!S6128</f>
        <v>0</v>
      </c>
      <c r="K6134" s="29">
        <f>+[1]DEPURADO!Q6128+[1]DEPURADO!R6128</f>
        <v>0</v>
      </c>
      <c r="L6134" s="28">
        <v>0</v>
      </c>
      <c r="M6134" s="28">
        <v>0</v>
      </c>
      <c r="N6134" s="28">
        <f t="shared" si="665"/>
        <v>0</v>
      </c>
      <c r="O6134" s="28">
        <f t="shared" si="666"/>
        <v>15306</v>
      </c>
      <c r="P6134" s="24" t="str">
        <f>IF([1]DEPURADO!I6128&gt;1,0,[1]DEPURADO!B6128)</f>
        <v>FEH138610</v>
      </c>
      <c r="Q6134" s="30">
        <f t="shared" si="667"/>
        <v>15306</v>
      </c>
      <c r="R6134" s="31">
        <f t="shared" si="668"/>
        <v>0</v>
      </c>
      <c r="S6134" s="31">
        <f>+[1]DEPURADO!K6128</f>
        <v>0</v>
      </c>
      <c r="T6134" s="23" t="s">
        <v>45</v>
      </c>
      <c r="U6134" s="31">
        <f>+[1]DEPURADO!J6128</f>
        <v>15306</v>
      </c>
      <c r="V6134" s="30"/>
      <c r="W6134" s="23" t="s">
        <v>45</v>
      </c>
      <c r="X6134" s="31">
        <f>+[1]DEPURADO!L6128+[1]DEPURADO!M6128</f>
        <v>0</v>
      </c>
      <c r="Y6134" s="23" t="s">
        <v>45</v>
      </c>
      <c r="Z6134" s="31">
        <f t="shared" si="669"/>
        <v>0</v>
      </c>
      <c r="AA6134" s="31"/>
      <c r="AB6134" s="31">
        <v>0</v>
      </c>
      <c r="AC6134" s="31">
        <v>0</v>
      </c>
      <c r="AD6134" s="30"/>
      <c r="AE6134" s="30">
        <f>+[1]DEPURADO!L6128</f>
        <v>0</v>
      </c>
      <c r="AF6134" s="30">
        <v>0</v>
      </c>
      <c r="AG6134" s="30">
        <f t="shared" si="670"/>
        <v>0</v>
      </c>
      <c r="AH6134" s="30">
        <v>0</v>
      </c>
      <c r="AI6134" s="30" t="str">
        <f>+[1]DEPURADO!G6128</f>
        <v>EN REVISION</v>
      </c>
      <c r="AJ6134" s="32"/>
      <c r="AK6134" s="33"/>
    </row>
    <row r="6135" spans="1:37" s="34" customFormat="1" x14ac:dyDescent="0.25">
      <c r="A6135" s="23">
        <f t="shared" si="671"/>
        <v>6127</v>
      </c>
      <c r="B6135" s="24" t="s">
        <v>44</v>
      </c>
      <c r="C6135" s="23" t="str">
        <f>+[1]DEPURADO!A6129</f>
        <v>FEH138620</v>
      </c>
      <c r="D6135" s="23" t="str">
        <f>+[1]DEPURADO!B6129</f>
        <v>FEH138620</v>
      </c>
      <c r="E6135" s="25">
        <f>+[1]DEPURADO!C6129</f>
        <v>44376</v>
      </c>
      <c r="F6135" s="26" t="str">
        <f>+IF([1]DEPURADO!D6129&gt;1,[1]DEPURADO!D6129," ")</f>
        <v xml:space="preserve"> </v>
      </c>
      <c r="G6135" s="27">
        <f>[1]DEPURADO!F6129</f>
        <v>38110</v>
      </c>
      <c r="H6135" s="28">
        <v>0</v>
      </c>
      <c r="I6135" s="28">
        <f>+[1]DEPURADO!N6129+[1]DEPURADO!O6129</f>
        <v>0</v>
      </c>
      <c r="J6135" s="28">
        <f>+[1]DEPURADO!S6129</f>
        <v>0</v>
      </c>
      <c r="K6135" s="29">
        <f>+[1]DEPURADO!Q6129+[1]DEPURADO!R6129</f>
        <v>0</v>
      </c>
      <c r="L6135" s="28">
        <v>0</v>
      </c>
      <c r="M6135" s="28">
        <v>0</v>
      </c>
      <c r="N6135" s="28">
        <f t="shared" si="665"/>
        <v>0</v>
      </c>
      <c r="O6135" s="28">
        <f t="shared" si="666"/>
        <v>38110</v>
      </c>
      <c r="P6135" s="24">
        <f>IF([1]DEPURADO!I6129&gt;1,0,[1]DEPURADO!B6129)</f>
        <v>0</v>
      </c>
      <c r="Q6135" s="30">
        <f t="shared" si="667"/>
        <v>0</v>
      </c>
      <c r="R6135" s="31">
        <f t="shared" si="668"/>
        <v>38110</v>
      </c>
      <c r="S6135" s="31">
        <f>+[1]DEPURADO!K6129</f>
        <v>0</v>
      </c>
      <c r="T6135" s="23" t="s">
        <v>45</v>
      </c>
      <c r="U6135" s="31">
        <f>+[1]DEPURADO!J6129</f>
        <v>0</v>
      </c>
      <c r="V6135" s="30"/>
      <c r="W6135" s="23" t="s">
        <v>45</v>
      </c>
      <c r="X6135" s="31">
        <f>+[1]DEPURADO!L6129+[1]DEPURADO!M6129</f>
        <v>0</v>
      </c>
      <c r="Y6135" s="23" t="s">
        <v>45</v>
      </c>
      <c r="Z6135" s="31">
        <f t="shared" si="669"/>
        <v>0</v>
      </c>
      <c r="AA6135" s="31"/>
      <c r="AB6135" s="31">
        <v>0</v>
      </c>
      <c r="AC6135" s="31">
        <v>0</v>
      </c>
      <c r="AD6135" s="30"/>
      <c r="AE6135" s="30">
        <f>+[1]DEPURADO!L6129</f>
        <v>0</v>
      </c>
      <c r="AF6135" s="30">
        <v>0</v>
      </c>
      <c r="AG6135" s="30">
        <f t="shared" si="670"/>
        <v>0</v>
      </c>
      <c r="AH6135" s="30">
        <v>0</v>
      </c>
      <c r="AI6135" s="30" t="str">
        <f>+[1]DEPURADO!G6129</f>
        <v>NO RADICADO</v>
      </c>
      <c r="AJ6135" s="32"/>
      <c r="AK6135" s="33"/>
    </row>
    <row r="6136" spans="1:37" s="34" customFormat="1" x14ac:dyDescent="0.25">
      <c r="A6136" s="23">
        <f t="shared" si="671"/>
        <v>6128</v>
      </c>
      <c r="B6136" s="24" t="s">
        <v>44</v>
      </c>
      <c r="C6136" s="23" t="str">
        <f>+[1]DEPURADO!A6130</f>
        <v>FEH138653</v>
      </c>
      <c r="D6136" s="23" t="str">
        <f>+[1]DEPURADO!B6130</f>
        <v>FEH138653</v>
      </c>
      <c r="E6136" s="25">
        <f>+[1]DEPURADO!C6130</f>
        <v>44376</v>
      </c>
      <c r="F6136" s="26" t="str">
        <f>+IF([1]DEPURADO!D6130&gt;1,[1]DEPURADO!D6130," ")</f>
        <v xml:space="preserve"> </v>
      </c>
      <c r="G6136" s="27">
        <f>[1]DEPURADO!F6130</f>
        <v>14946</v>
      </c>
      <c r="H6136" s="28">
        <v>0</v>
      </c>
      <c r="I6136" s="28">
        <f>+[1]DEPURADO!N6130+[1]DEPURADO!O6130</f>
        <v>0</v>
      </c>
      <c r="J6136" s="28">
        <f>+[1]DEPURADO!S6130</f>
        <v>0</v>
      </c>
      <c r="K6136" s="29">
        <f>+[1]DEPURADO!Q6130+[1]DEPURADO!R6130</f>
        <v>0</v>
      </c>
      <c r="L6136" s="28">
        <v>0</v>
      </c>
      <c r="M6136" s="28">
        <v>0</v>
      </c>
      <c r="N6136" s="28">
        <f t="shared" si="665"/>
        <v>0</v>
      </c>
      <c r="O6136" s="28">
        <f t="shared" si="666"/>
        <v>14946</v>
      </c>
      <c r="P6136" s="24" t="str">
        <f>IF([1]DEPURADO!I6130&gt;1,0,[1]DEPURADO!B6130)</f>
        <v>FEH138653</v>
      </c>
      <c r="Q6136" s="30">
        <f t="shared" si="667"/>
        <v>14946</v>
      </c>
      <c r="R6136" s="31">
        <f t="shared" si="668"/>
        <v>0</v>
      </c>
      <c r="S6136" s="31">
        <f>+[1]DEPURADO!K6130</f>
        <v>0</v>
      </c>
      <c r="T6136" s="23" t="s">
        <v>45</v>
      </c>
      <c r="U6136" s="31">
        <f>+[1]DEPURADO!J6130</f>
        <v>14946</v>
      </c>
      <c r="V6136" s="30"/>
      <c r="W6136" s="23" t="s">
        <v>45</v>
      </c>
      <c r="X6136" s="31">
        <f>+[1]DEPURADO!L6130+[1]DEPURADO!M6130</f>
        <v>0</v>
      </c>
      <c r="Y6136" s="23" t="s">
        <v>45</v>
      </c>
      <c r="Z6136" s="31">
        <f t="shared" si="669"/>
        <v>0</v>
      </c>
      <c r="AA6136" s="31"/>
      <c r="AB6136" s="31">
        <v>0</v>
      </c>
      <c r="AC6136" s="31">
        <v>0</v>
      </c>
      <c r="AD6136" s="30"/>
      <c r="AE6136" s="30">
        <f>+[1]DEPURADO!L6130</f>
        <v>0</v>
      </c>
      <c r="AF6136" s="30">
        <v>0</v>
      </c>
      <c r="AG6136" s="30">
        <f t="shared" si="670"/>
        <v>0</v>
      </c>
      <c r="AH6136" s="30">
        <v>0</v>
      </c>
      <c r="AI6136" s="30" t="str">
        <f>+[1]DEPURADO!G6130</f>
        <v>EN REVISION</v>
      </c>
      <c r="AJ6136" s="32"/>
      <c r="AK6136" s="33"/>
    </row>
    <row r="6137" spans="1:37" s="34" customFormat="1" x14ac:dyDescent="0.25">
      <c r="A6137" s="23">
        <f t="shared" si="671"/>
        <v>6129</v>
      </c>
      <c r="B6137" s="24" t="s">
        <v>44</v>
      </c>
      <c r="C6137" s="23" t="str">
        <f>+[1]DEPURADO!A6131</f>
        <v>FEH138655</v>
      </c>
      <c r="D6137" s="23" t="str">
        <f>+[1]DEPURADO!B6131</f>
        <v>FEH138655</v>
      </c>
      <c r="E6137" s="25">
        <f>+[1]DEPURADO!C6131</f>
        <v>44376</v>
      </c>
      <c r="F6137" s="26" t="str">
        <f>+IF([1]DEPURADO!D6131&gt;1,[1]DEPURADO!D6131," ")</f>
        <v xml:space="preserve"> </v>
      </c>
      <c r="G6137" s="27">
        <f>[1]DEPURADO!F6131</f>
        <v>32141</v>
      </c>
      <c r="H6137" s="28">
        <v>0</v>
      </c>
      <c r="I6137" s="28">
        <f>+[1]DEPURADO!N6131+[1]DEPURADO!O6131</f>
        <v>0</v>
      </c>
      <c r="J6137" s="28">
        <f>+[1]DEPURADO!S6131</f>
        <v>0</v>
      </c>
      <c r="K6137" s="29">
        <f>+[1]DEPURADO!Q6131+[1]DEPURADO!R6131</f>
        <v>0</v>
      </c>
      <c r="L6137" s="28">
        <v>0</v>
      </c>
      <c r="M6137" s="28">
        <v>0</v>
      </c>
      <c r="N6137" s="28">
        <f t="shared" si="665"/>
        <v>0</v>
      </c>
      <c r="O6137" s="28">
        <f t="shared" si="666"/>
        <v>32141</v>
      </c>
      <c r="P6137" s="24" t="str">
        <f>IF([1]DEPURADO!I6131&gt;1,0,[1]DEPURADO!B6131)</f>
        <v>FEH138655</v>
      </c>
      <c r="Q6137" s="30">
        <f t="shared" si="667"/>
        <v>32141</v>
      </c>
      <c r="R6137" s="31">
        <f t="shared" si="668"/>
        <v>0</v>
      </c>
      <c r="S6137" s="31">
        <f>+[1]DEPURADO!K6131</f>
        <v>0</v>
      </c>
      <c r="T6137" s="23" t="s">
        <v>45</v>
      </c>
      <c r="U6137" s="31">
        <f>+[1]DEPURADO!J6131</f>
        <v>32141</v>
      </c>
      <c r="V6137" s="30"/>
      <c r="W6137" s="23" t="s">
        <v>45</v>
      </c>
      <c r="X6137" s="31">
        <f>+[1]DEPURADO!L6131+[1]DEPURADO!M6131</f>
        <v>0</v>
      </c>
      <c r="Y6137" s="23" t="s">
        <v>45</v>
      </c>
      <c r="Z6137" s="31">
        <f t="shared" si="669"/>
        <v>0</v>
      </c>
      <c r="AA6137" s="31"/>
      <c r="AB6137" s="31">
        <v>0</v>
      </c>
      <c r="AC6137" s="31">
        <v>0</v>
      </c>
      <c r="AD6137" s="30"/>
      <c r="AE6137" s="30">
        <f>+[1]DEPURADO!L6131</f>
        <v>0</v>
      </c>
      <c r="AF6137" s="30">
        <v>0</v>
      </c>
      <c r="AG6137" s="30">
        <f t="shared" si="670"/>
        <v>0</v>
      </c>
      <c r="AH6137" s="30">
        <v>0</v>
      </c>
      <c r="AI6137" s="30" t="str">
        <f>+[1]DEPURADO!G6131</f>
        <v>EN REVISION</v>
      </c>
      <c r="AJ6137" s="32"/>
      <c r="AK6137" s="33"/>
    </row>
    <row r="6138" spans="1:37" s="34" customFormat="1" x14ac:dyDescent="0.25">
      <c r="A6138" s="23">
        <f t="shared" si="671"/>
        <v>6130</v>
      </c>
      <c r="B6138" s="24" t="s">
        <v>44</v>
      </c>
      <c r="C6138" s="23" t="str">
        <f>+[1]DEPURADO!A6132</f>
        <v>FEH138681</v>
      </c>
      <c r="D6138" s="23" t="str">
        <f>+[1]DEPURADO!B6132</f>
        <v>FEH138681</v>
      </c>
      <c r="E6138" s="25">
        <f>+[1]DEPURADO!C6132</f>
        <v>44376</v>
      </c>
      <c r="F6138" s="26" t="str">
        <f>+IF([1]DEPURADO!D6132&gt;1,[1]DEPURADO!D6132," ")</f>
        <v xml:space="preserve"> </v>
      </c>
      <c r="G6138" s="27">
        <f>[1]DEPURADO!F6132</f>
        <v>146238</v>
      </c>
      <c r="H6138" s="28">
        <v>0</v>
      </c>
      <c r="I6138" s="28">
        <f>+[1]DEPURADO!N6132+[1]DEPURADO!O6132</f>
        <v>0</v>
      </c>
      <c r="J6138" s="28">
        <f>+[1]DEPURADO!S6132</f>
        <v>0</v>
      </c>
      <c r="K6138" s="29">
        <f>+[1]DEPURADO!Q6132+[1]DEPURADO!R6132</f>
        <v>0</v>
      </c>
      <c r="L6138" s="28">
        <v>0</v>
      </c>
      <c r="M6138" s="28">
        <v>0</v>
      </c>
      <c r="N6138" s="28">
        <f t="shared" si="665"/>
        <v>0</v>
      </c>
      <c r="O6138" s="28">
        <f t="shared" si="666"/>
        <v>146238</v>
      </c>
      <c r="P6138" s="24" t="str">
        <f>IF([1]DEPURADO!I6132&gt;1,0,[1]DEPURADO!B6132)</f>
        <v>FEH138681</v>
      </c>
      <c r="Q6138" s="30">
        <f t="shared" si="667"/>
        <v>146238</v>
      </c>
      <c r="R6138" s="31">
        <f t="shared" si="668"/>
        <v>0</v>
      </c>
      <c r="S6138" s="31">
        <f>+[1]DEPURADO!K6132</f>
        <v>0</v>
      </c>
      <c r="T6138" s="23" t="s">
        <v>45</v>
      </c>
      <c r="U6138" s="31">
        <f>+[1]DEPURADO!J6132</f>
        <v>146238</v>
      </c>
      <c r="V6138" s="30"/>
      <c r="W6138" s="23" t="s">
        <v>45</v>
      </c>
      <c r="X6138" s="31">
        <f>+[1]DEPURADO!L6132+[1]DEPURADO!M6132</f>
        <v>0</v>
      </c>
      <c r="Y6138" s="23" t="s">
        <v>45</v>
      </c>
      <c r="Z6138" s="31">
        <f t="shared" si="669"/>
        <v>0</v>
      </c>
      <c r="AA6138" s="31"/>
      <c r="AB6138" s="31">
        <v>0</v>
      </c>
      <c r="AC6138" s="31">
        <v>0</v>
      </c>
      <c r="AD6138" s="30"/>
      <c r="AE6138" s="30">
        <f>+[1]DEPURADO!L6132</f>
        <v>0</v>
      </c>
      <c r="AF6138" s="30">
        <v>0</v>
      </c>
      <c r="AG6138" s="30">
        <f t="shared" si="670"/>
        <v>0</v>
      </c>
      <c r="AH6138" s="30">
        <v>0</v>
      </c>
      <c r="AI6138" s="30" t="str">
        <f>+[1]DEPURADO!G6132</f>
        <v>EN REVISION</v>
      </c>
      <c r="AJ6138" s="32"/>
      <c r="AK6138" s="33"/>
    </row>
    <row r="6139" spans="1:37" s="34" customFormat="1" x14ac:dyDescent="0.25">
      <c r="A6139" s="23">
        <f t="shared" si="671"/>
        <v>6131</v>
      </c>
      <c r="B6139" s="24" t="s">
        <v>44</v>
      </c>
      <c r="C6139" s="23" t="str">
        <f>+[1]DEPURADO!A6133</f>
        <v>FEH138682</v>
      </c>
      <c r="D6139" s="23" t="str">
        <f>+[1]DEPURADO!B6133</f>
        <v>FEH138682</v>
      </c>
      <c r="E6139" s="25">
        <f>+[1]DEPURADO!C6133</f>
        <v>44376</v>
      </c>
      <c r="F6139" s="26" t="str">
        <f>+IF([1]DEPURADO!D6133&gt;1,[1]DEPURADO!D6133," ")</f>
        <v xml:space="preserve"> </v>
      </c>
      <c r="G6139" s="27">
        <f>[1]DEPURADO!F6133</f>
        <v>80832</v>
      </c>
      <c r="H6139" s="28">
        <v>0</v>
      </c>
      <c r="I6139" s="28">
        <f>+[1]DEPURADO!N6133+[1]DEPURADO!O6133</f>
        <v>0</v>
      </c>
      <c r="J6139" s="28">
        <f>+[1]DEPURADO!S6133</f>
        <v>0</v>
      </c>
      <c r="K6139" s="29">
        <f>+[1]DEPURADO!Q6133+[1]DEPURADO!R6133</f>
        <v>0</v>
      </c>
      <c r="L6139" s="28">
        <v>0</v>
      </c>
      <c r="M6139" s="28">
        <v>0</v>
      </c>
      <c r="N6139" s="28">
        <f t="shared" si="665"/>
        <v>0</v>
      </c>
      <c r="O6139" s="28">
        <f t="shared" si="666"/>
        <v>80832</v>
      </c>
      <c r="P6139" s="24">
        <f>IF([1]DEPURADO!I6133&gt;1,0,[1]DEPURADO!B6133)</f>
        <v>0</v>
      </c>
      <c r="Q6139" s="30">
        <f t="shared" si="667"/>
        <v>0</v>
      </c>
      <c r="R6139" s="31">
        <f t="shared" si="668"/>
        <v>80832</v>
      </c>
      <c r="S6139" s="31">
        <f>+[1]DEPURADO!K6133</f>
        <v>0</v>
      </c>
      <c r="T6139" s="23" t="s">
        <v>45</v>
      </c>
      <c r="U6139" s="31">
        <f>+[1]DEPURADO!J6133</f>
        <v>0</v>
      </c>
      <c r="V6139" s="30"/>
      <c r="W6139" s="23" t="s">
        <v>45</v>
      </c>
      <c r="X6139" s="31">
        <f>+[1]DEPURADO!L6133+[1]DEPURADO!M6133</f>
        <v>0</v>
      </c>
      <c r="Y6139" s="23" t="s">
        <v>45</v>
      </c>
      <c r="Z6139" s="31">
        <f t="shared" si="669"/>
        <v>0</v>
      </c>
      <c r="AA6139" s="31"/>
      <c r="AB6139" s="31">
        <v>0</v>
      </c>
      <c r="AC6139" s="31">
        <v>0</v>
      </c>
      <c r="AD6139" s="30"/>
      <c r="AE6139" s="30">
        <f>+[1]DEPURADO!L6133</f>
        <v>0</v>
      </c>
      <c r="AF6139" s="30">
        <v>0</v>
      </c>
      <c r="AG6139" s="30">
        <f t="shared" si="670"/>
        <v>0</v>
      </c>
      <c r="AH6139" s="30">
        <v>0</v>
      </c>
      <c r="AI6139" s="30" t="str">
        <f>+[1]DEPURADO!G6133</f>
        <v>NO RADICADO</v>
      </c>
      <c r="AJ6139" s="32"/>
      <c r="AK6139" s="33"/>
    </row>
    <row r="6140" spans="1:37" s="34" customFormat="1" x14ac:dyDescent="0.25">
      <c r="A6140" s="23">
        <f t="shared" si="671"/>
        <v>6132</v>
      </c>
      <c r="B6140" s="24" t="s">
        <v>44</v>
      </c>
      <c r="C6140" s="23" t="str">
        <f>+[1]DEPURADO!A6134</f>
        <v>FEH138685</v>
      </c>
      <c r="D6140" s="23" t="str">
        <f>+[1]DEPURADO!B6134</f>
        <v>FEH138685</v>
      </c>
      <c r="E6140" s="25">
        <f>+[1]DEPURADO!C6134</f>
        <v>44376</v>
      </c>
      <c r="F6140" s="26" t="str">
        <f>+IF([1]DEPURADO!D6134&gt;1,[1]DEPURADO!D6134," ")</f>
        <v xml:space="preserve"> </v>
      </c>
      <c r="G6140" s="27">
        <f>[1]DEPURADO!F6134</f>
        <v>178735</v>
      </c>
      <c r="H6140" s="28">
        <v>0</v>
      </c>
      <c r="I6140" s="28">
        <f>+[1]DEPURADO!N6134+[1]DEPURADO!O6134</f>
        <v>0</v>
      </c>
      <c r="J6140" s="28">
        <f>+[1]DEPURADO!S6134</f>
        <v>0</v>
      </c>
      <c r="K6140" s="29">
        <f>+[1]DEPURADO!Q6134+[1]DEPURADO!R6134</f>
        <v>0</v>
      </c>
      <c r="L6140" s="28">
        <v>0</v>
      </c>
      <c r="M6140" s="28">
        <v>0</v>
      </c>
      <c r="N6140" s="28">
        <f t="shared" si="665"/>
        <v>0</v>
      </c>
      <c r="O6140" s="28">
        <f t="shared" si="666"/>
        <v>178735</v>
      </c>
      <c r="P6140" s="24" t="str">
        <f>IF([1]DEPURADO!I6134&gt;1,0,[1]DEPURADO!B6134)</f>
        <v>FEH138685</v>
      </c>
      <c r="Q6140" s="30">
        <f t="shared" si="667"/>
        <v>178735</v>
      </c>
      <c r="R6140" s="31">
        <f t="shared" si="668"/>
        <v>0</v>
      </c>
      <c r="S6140" s="31">
        <f>+[1]DEPURADO!K6134</f>
        <v>0</v>
      </c>
      <c r="T6140" s="23" t="s">
        <v>45</v>
      </c>
      <c r="U6140" s="31">
        <f>+[1]DEPURADO!J6134</f>
        <v>178735</v>
      </c>
      <c r="V6140" s="30"/>
      <c r="W6140" s="23" t="s">
        <v>45</v>
      </c>
      <c r="X6140" s="31">
        <f>+[1]DEPURADO!L6134+[1]DEPURADO!M6134</f>
        <v>0</v>
      </c>
      <c r="Y6140" s="23" t="s">
        <v>45</v>
      </c>
      <c r="Z6140" s="31">
        <f t="shared" si="669"/>
        <v>0</v>
      </c>
      <c r="AA6140" s="31"/>
      <c r="AB6140" s="31">
        <v>0</v>
      </c>
      <c r="AC6140" s="31">
        <v>0</v>
      </c>
      <c r="AD6140" s="30"/>
      <c r="AE6140" s="30">
        <f>+[1]DEPURADO!L6134</f>
        <v>0</v>
      </c>
      <c r="AF6140" s="30">
        <v>0</v>
      </c>
      <c r="AG6140" s="30">
        <f t="shared" si="670"/>
        <v>0</v>
      </c>
      <c r="AH6140" s="30">
        <v>0</v>
      </c>
      <c r="AI6140" s="30" t="str">
        <f>+[1]DEPURADO!G6134</f>
        <v>EN REVISION</v>
      </c>
      <c r="AJ6140" s="32"/>
      <c r="AK6140" s="33"/>
    </row>
    <row r="6141" spans="1:37" s="34" customFormat="1" x14ac:dyDescent="0.25">
      <c r="A6141" s="23">
        <f t="shared" si="671"/>
        <v>6133</v>
      </c>
      <c r="B6141" s="24" t="s">
        <v>44</v>
      </c>
      <c r="C6141" s="23" t="str">
        <f>+[1]DEPURADO!A6135</f>
        <v>FEH138687</v>
      </c>
      <c r="D6141" s="23" t="str">
        <f>+[1]DEPURADO!B6135</f>
        <v>FEH138687</v>
      </c>
      <c r="E6141" s="25">
        <f>+[1]DEPURADO!C6135</f>
        <v>44376</v>
      </c>
      <c r="F6141" s="26" t="str">
        <f>+IF([1]DEPURADO!D6135&gt;1,[1]DEPURADO!D6135," ")</f>
        <v xml:space="preserve"> </v>
      </c>
      <c r="G6141" s="27">
        <f>[1]DEPURADO!F6135</f>
        <v>14946</v>
      </c>
      <c r="H6141" s="28">
        <v>0</v>
      </c>
      <c r="I6141" s="28">
        <f>+[1]DEPURADO!N6135+[1]DEPURADO!O6135</f>
        <v>0</v>
      </c>
      <c r="J6141" s="28">
        <f>+[1]DEPURADO!S6135</f>
        <v>0</v>
      </c>
      <c r="K6141" s="29">
        <f>+[1]DEPURADO!Q6135+[1]DEPURADO!R6135</f>
        <v>0</v>
      </c>
      <c r="L6141" s="28">
        <v>0</v>
      </c>
      <c r="M6141" s="28">
        <v>0</v>
      </c>
      <c r="N6141" s="28">
        <f t="shared" si="665"/>
        <v>0</v>
      </c>
      <c r="O6141" s="28">
        <f t="shared" si="666"/>
        <v>14946</v>
      </c>
      <c r="P6141" s="24" t="str">
        <f>IF([1]DEPURADO!I6135&gt;1,0,[1]DEPURADO!B6135)</f>
        <v>FEH138687</v>
      </c>
      <c r="Q6141" s="30">
        <f t="shared" si="667"/>
        <v>14946</v>
      </c>
      <c r="R6141" s="31">
        <f t="shared" si="668"/>
        <v>0</v>
      </c>
      <c r="S6141" s="31">
        <f>+[1]DEPURADO!K6135</f>
        <v>0</v>
      </c>
      <c r="T6141" s="23" t="s">
        <v>45</v>
      </c>
      <c r="U6141" s="31">
        <f>+[1]DEPURADO!J6135</f>
        <v>14946</v>
      </c>
      <c r="V6141" s="30"/>
      <c r="W6141" s="23" t="s">
        <v>45</v>
      </c>
      <c r="X6141" s="31">
        <f>+[1]DEPURADO!L6135+[1]DEPURADO!M6135</f>
        <v>0</v>
      </c>
      <c r="Y6141" s="23" t="s">
        <v>45</v>
      </c>
      <c r="Z6141" s="31">
        <f t="shared" si="669"/>
        <v>0</v>
      </c>
      <c r="AA6141" s="31"/>
      <c r="AB6141" s="31">
        <v>0</v>
      </c>
      <c r="AC6141" s="31">
        <v>0</v>
      </c>
      <c r="AD6141" s="30"/>
      <c r="AE6141" s="30">
        <f>+[1]DEPURADO!L6135</f>
        <v>0</v>
      </c>
      <c r="AF6141" s="30">
        <v>0</v>
      </c>
      <c r="AG6141" s="30">
        <f t="shared" si="670"/>
        <v>0</v>
      </c>
      <c r="AH6141" s="30">
        <v>0</v>
      </c>
      <c r="AI6141" s="30" t="str">
        <f>+[1]DEPURADO!G6135</f>
        <v>EN REVISION</v>
      </c>
      <c r="AJ6141" s="32"/>
      <c r="AK6141" s="33"/>
    </row>
    <row r="6142" spans="1:37" s="34" customFormat="1" x14ac:dyDescent="0.25">
      <c r="A6142" s="23">
        <f t="shared" si="671"/>
        <v>6134</v>
      </c>
      <c r="B6142" s="24" t="s">
        <v>44</v>
      </c>
      <c r="C6142" s="23" t="str">
        <f>+[1]DEPURADO!A6136</f>
        <v>FEH138688</v>
      </c>
      <c r="D6142" s="23" t="str">
        <f>+[1]DEPURADO!B6136</f>
        <v>FEH138688</v>
      </c>
      <c r="E6142" s="25">
        <f>+[1]DEPURADO!C6136</f>
        <v>44376</v>
      </c>
      <c r="F6142" s="26" t="str">
        <f>+IF([1]DEPURADO!D6136&gt;1,[1]DEPURADO!D6136," ")</f>
        <v xml:space="preserve"> </v>
      </c>
      <c r="G6142" s="27">
        <f>[1]DEPURADO!F6136</f>
        <v>208443</v>
      </c>
      <c r="H6142" s="28">
        <v>0</v>
      </c>
      <c r="I6142" s="28">
        <f>+[1]DEPURADO!N6136+[1]DEPURADO!O6136</f>
        <v>0</v>
      </c>
      <c r="J6142" s="28">
        <f>+[1]DEPURADO!S6136</f>
        <v>0</v>
      </c>
      <c r="K6142" s="29">
        <f>+[1]DEPURADO!Q6136+[1]DEPURADO!R6136</f>
        <v>0</v>
      </c>
      <c r="L6142" s="28">
        <v>0</v>
      </c>
      <c r="M6142" s="28">
        <v>0</v>
      </c>
      <c r="N6142" s="28">
        <f t="shared" si="665"/>
        <v>0</v>
      </c>
      <c r="O6142" s="28">
        <f t="shared" si="666"/>
        <v>208443</v>
      </c>
      <c r="P6142" s="24" t="str">
        <f>IF([1]DEPURADO!I6136&gt;1,0,[1]DEPURADO!B6136)</f>
        <v>FEH138688</v>
      </c>
      <c r="Q6142" s="30">
        <f t="shared" si="667"/>
        <v>208443</v>
      </c>
      <c r="R6142" s="31">
        <f t="shared" si="668"/>
        <v>0</v>
      </c>
      <c r="S6142" s="31">
        <f>+[1]DEPURADO!K6136</f>
        <v>0</v>
      </c>
      <c r="T6142" s="23" t="s">
        <v>45</v>
      </c>
      <c r="U6142" s="31">
        <f>+[1]DEPURADO!J6136</f>
        <v>208443</v>
      </c>
      <c r="V6142" s="30"/>
      <c r="W6142" s="23" t="s">
        <v>45</v>
      </c>
      <c r="X6142" s="31">
        <f>+[1]DEPURADO!L6136+[1]DEPURADO!M6136</f>
        <v>0</v>
      </c>
      <c r="Y6142" s="23" t="s">
        <v>45</v>
      </c>
      <c r="Z6142" s="31">
        <f t="shared" si="669"/>
        <v>0</v>
      </c>
      <c r="AA6142" s="31"/>
      <c r="AB6142" s="31">
        <v>0</v>
      </c>
      <c r="AC6142" s="31">
        <v>0</v>
      </c>
      <c r="AD6142" s="30"/>
      <c r="AE6142" s="30">
        <f>+[1]DEPURADO!L6136</f>
        <v>0</v>
      </c>
      <c r="AF6142" s="30">
        <v>0</v>
      </c>
      <c r="AG6142" s="30">
        <f t="shared" si="670"/>
        <v>0</v>
      </c>
      <c r="AH6142" s="30">
        <v>0</v>
      </c>
      <c r="AI6142" s="30" t="str">
        <f>+[1]DEPURADO!G6136</f>
        <v>EN REVISION</v>
      </c>
      <c r="AJ6142" s="32"/>
      <c r="AK6142" s="33"/>
    </row>
    <row r="6143" spans="1:37" s="34" customFormat="1" x14ac:dyDescent="0.25">
      <c r="A6143" s="23">
        <f t="shared" si="671"/>
        <v>6135</v>
      </c>
      <c r="B6143" s="24" t="s">
        <v>44</v>
      </c>
      <c r="C6143" s="23" t="str">
        <f>+[1]DEPURADO!A6137</f>
        <v>FEH138691</v>
      </c>
      <c r="D6143" s="23" t="str">
        <f>+[1]DEPURADO!B6137</f>
        <v>FEH138691</v>
      </c>
      <c r="E6143" s="25">
        <f>+[1]DEPURADO!C6137</f>
        <v>44376</v>
      </c>
      <c r="F6143" s="26" t="str">
        <f>+IF([1]DEPURADO!D6137&gt;1,[1]DEPURADO!D6137," ")</f>
        <v xml:space="preserve"> </v>
      </c>
      <c r="G6143" s="27">
        <f>[1]DEPURADO!F6137</f>
        <v>50714</v>
      </c>
      <c r="H6143" s="28">
        <v>0</v>
      </c>
      <c r="I6143" s="28">
        <f>+[1]DEPURADO!N6137+[1]DEPURADO!O6137</f>
        <v>0</v>
      </c>
      <c r="J6143" s="28">
        <f>+[1]DEPURADO!S6137</f>
        <v>0</v>
      </c>
      <c r="K6143" s="29">
        <f>+[1]DEPURADO!Q6137+[1]DEPURADO!R6137</f>
        <v>0</v>
      </c>
      <c r="L6143" s="28">
        <v>0</v>
      </c>
      <c r="M6143" s="28">
        <v>0</v>
      </c>
      <c r="N6143" s="28">
        <f t="shared" si="665"/>
        <v>0</v>
      </c>
      <c r="O6143" s="28">
        <f t="shared" si="666"/>
        <v>50714</v>
      </c>
      <c r="P6143" s="24">
        <f>IF([1]DEPURADO!I6137&gt;1,0,[1]DEPURADO!B6137)</f>
        <v>0</v>
      </c>
      <c r="Q6143" s="30">
        <f t="shared" si="667"/>
        <v>0</v>
      </c>
      <c r="R6143" s="31">
        <f t="shared" si="668"/>
        <v>50714</v>
      </c>
      <c r="S6143" s="31">
        <f>+[1]DEPURADO!K6137</f>
        <v>0</v>
      </c>
      <c r="T6143" s="23" t="s">
        <v>45</v>
      </c>
      <c r="U6143" s="31">
        <f>+[1]DEPURADO!J6137</f>
        <v>0</v>
      </c>
      <c r="V6143" s="30"/>
      <c r="W6143" s="23" t="s">
        <v>45</v>
      </c>
      <c r="X6143" s="31">
        <f>+[1]DEPURADO!L6137+[1]DEPURADO!M6137</f>
        <v>0</v>
      </c>
      <c r="Y6143" s="23" t="s">
        <v>45</v>
      </c>
      <c r="Z6143" s="31">
        <f t="shared" si="669"/>
        <v>0</v>
      </c>
      <c r="AA6143" s="31"/>
      <c r="AB6143" s="31">
        <v>0</v>
      </c>
      <c r="AC6143" s="31">
        <v>0</v>
      </c>
      <c r="AD6143" s="30"/>
      <c r="AE6143" s="30">
        <f>+[1]DEPURADO!L6137</f>
        <v>0</v>
      </c>
      <c r="AF6143" s="30">
        <v>0</v>
      </c>
      <c r="AG6143" s="30">
        <f t="shared" si="670"/>
        <v>0</v>
      </c>
      <c r="AH6143" s="30">
        <v>0</v>
      </c>
      <c r="AI6143" s="30" t="str">
        <f>+[1]DEPURADO!G6137</f>
        <v>NO RADICADO</v>
      </c>
      <c r="AJ6143" s="32"/>
      <c r="AK6143" s="33"/>
    </row>
    <row r="6144" spans="1:37" s="34" customFormat="1" x14ac:dyDescent="0.25">
      <c r="A6144" s="23">
        <f t="shared" si="671"/>
        <v>6136</v>
      </c>
      <c r="B6144" s="24" t="s">
        <v>44</v>
      </c>
      <c r="C6144" s="23" t="str">
        <f>+[1]DEPURADO!A6138</f>
        <v>FEH138692</v>
      </c>
      <c r="D6144" s="23" t="str">
        <f>+[1]DEPURADO!B6138</f>
        <v>FEH138692</v>
      </c>
      <c r="E6144" s="25">
        <f>+[1]DEPURADO!C6138</f>
        <v>44376</v>
      </c>
      <c r="F6144" s="26" t="str">
        <f>+IF([1]DEPURADO!D6138&gt;1,[1]DEPURADO!D6138," ")</f>
        <v xml:space="preserve"> </v>
      </c>
      <c r="G6144" s="27">
        <f>[1]DEPURADO!F6138</f>
        <v>42239</v>
      </c>
      <c r="H6144" s="28">
        <v>0</v>
      </c>
      <c r="I6144" s="28">
        <f>+[1]DEPURADO!N6138+[1]DEPURADO!O6138</f>
        <v>0</v>
      </c>
      <c r="J6144" s="28">
        <f>+[1]DEPURADO!S6138</f>
        <v>0</v>
      </c>
      <c r="K6144" s="29">
        <f>+[1]DEPURADO!Q6138+[1]DEPURADO!R6138</f>
        <v>0</v>
      </c>
      <c r="L6144" s="28">
        <v>0</v>
      </c>
      <c r="M6144" s="28">
        <v>0</v>
      </c>
      <c r="N6144" s="28">
        <f t="shared" si="665"/>
        <v>0</v>
      </c>
      <c r="O6144" s="28">
        <f t="shared" si="666"/>
        <v>42239</v>
      </c>
      <c r="P6144" s="24" t="str">
        <f>IF([1]DEPURADO!I6138&gt;1,0,[1]DEPURADO!B6138)</f>
        <v>FEH138692</v>
      </c>
      <c r="Q6144" s="30">
        <f t="shared" si="667"/>
        <v>42239</v>
      </c>
      <c r="R6144" s="31">
        <f t="shared" si="668"/>
        <v>0</v>
      </c>
      <c r="S6144" s="31">
        <f>+[1]DEPURADO!K6138</f>
        <v>0</v>
      </c>
      <c r="T6144" s="23" t="s">
        <v>45</v>
      </c>
      <c r="U6144" s="31">
        <f>+[1]DEPURADO!J6138</f>
        <v>42239</v>
      </c>
      <c r="V6144" s="30"/>
      <c r="W6144" s="23" t="s">
        <v>45</v>
      </c>
      <c r="X6144" s="31">
        <f>+[1]DEPURADO!L6138+[1]DEPURADO!M6138</f>
        <v>0</v>
      </c>
      <c r="Y6144" s="23" t="s">
        <v>45</v>
      </c>
      <c r="Z6144" s="31">
        <f t="shared" si="669"/>
        <v>0</v>
      </c>
      <c r="AA6144" s="31"/>
      <c r="AB6144" s="31">
        <v>0</v>
      </c>
      <c r="AC6144" s="31">
        <v>0</v>
      </c>
      <c r="AD6144" s="30"/>
      <c r="AE6144" s="30">
        <f>+[1]DEPURADO!L6138</f>
        <v>0</v>
      </c>
      <c r="AF6144" s="30">
        <v>0</v>
      </c>
      <c r="AG6144" s="30">
        <f t="shared" si="670"/>
        <v>0</v>
      </c>
      <c r="AH6144" s="30">
        <v>0</v>
      </c>
      <c r="AI6144" s="30" t="str">
        <f>+[1]DEPURADO!G6138</f>
        <v>EN REVISION</v>
      </c>
      <c r="AJ6144" s="32"/>
      <c r="AK6144" s="33"/>
    </row>
    <row r="6145" spans="1:37" s="34" customFormat="1" x14ac:dyDescent="0.25">
      <c r="A6145" s="23">
        <f t="shared" si="671"/>
        <v>6137</v>
      </c>
      <c r="B6145" s="24" t="s">
        <v>44</v>
      </c>
      <c r="C6145" s="23" t="str">
        <f>+[1]DEPURADO!A6139</f>
        <v>FEH138693</v>
      </c>
      <c r="D6145" s="23" t="str">
        <f>+[1]DEPURADO!B6139</f>
        <v>FEH138693</v>
      </c>
      <c r="E6145" s="25">
        <f>+[1]DEPURADO!C6139</f>
        <v>44376</v>
      </c>
      <c r="F6145" s="26" t="str">
        <f>+IF([1]DEPURADO!D6139&gt;1,[1]DEPURADO!D6139," ")</f>
        <v xml:space="preserve"> </v>
      </c>
      <c r="G6145" s="27">
        <f>[1]DEPURADO!F6139</f>
        <v>14946</v>
      </c>
      <c r="H6145" s="28">
        <v>0</v>
      </c>
      <c r="I6145" s="28">
        <f>+[1]DEPURADO!N6139+[1]DEPURADO!O6139</f>
        <v>0</v>
      </c>
      <c r="J6145" s="28">
        <f>+[1]DEPURADO!S6139</f>
        <v>0</v>
      </c>
      <c r="K6145" s="29">
        <f>+[1]DEPURADO!Q6139+[1]DEPURADO!R6139</f>
        <v>0</v>
      </c>
      <c r="L6145" s="28">
        <v>0</v>
      </c>
      <c r="M6145" s="28">
        <v>0</v>
      </c>
      <c r="N6145" s="28">
        <f t="shared" si="665"/>
        <v>0</v>
      </c>
      <c r="O6145" s="28">
        <f t="shared" si="666"/>
        <v>14946</v>
      </c>
      <c r="P6145" s="24" t="str">
        <f>IF([1]DEPURADO!I6139&gt;1,0,[1]DEPURADO!B6139)</f>
        <v>FEH138693</v>
      </c>
      <c r="Q6145" s="30">
        <f t="shared" si="667"/>
        <v>14946</v>
      </c>
      <c r="R6145" s="31">
        <f t="shared" si="668"/>
        <v>0</v>
      </c>
      <c r="S6145" s="31">
        <f>+[1]DEPURADO!K6139</f>
        <v>0</v>
      </c>
      <c r="T6145" s="23" t="s">
        <v>45</v>
      </c>
      <c r="U6145" s="31">
        <f>+[1]DEPURADO!J6139</f>
        <v>14946</v>
      </c>
      <c r="V6145" s="30"/>
      <c r="W6145" s="23" t="s">
        <v>45</v>
      </c>
      <c r="X6145" s="31">
        <f>+[1]DEPURADO!L6139+[1]DEPURADO!M6139</f>
        <v>0</v>
      </c>
      <c r="Y6145" s="23" t="s">
        <v>45</v>
      </c>
      <c r="Z6145" s="31">
        <f t="shared" si="669"/>
        <v>0</v>
      </c>
      <c r="AA6145" s="31"/>
      <c r="AB6145" s="31">
        <v>0</v>
      </c>
      <c r="AC6145" s="31">
        <v>0</v>
      </c>
      <c r="AD6145" s="30"/>
      <c r="AE6145" s="30">
        <f>+[1]DEPURADO!L6139</f>
        <v>0</v>
      </c>
      <c r="AF6145" s="30">
        <v>0</v>
      </c>
      <c r="AG6145" s="30">
        <f t="shared" si="670"/>
        <v>0</v>
      </c>
      <c r="AH6145" s="30">
        <v>0</v>
      </c>
      <c r="AI6145" s="30" t="str">
        <f>+[1]DEPURADO!G6139</f>
        <v>EN REVISION</v>
      </c>
      <c r="AJ6145" s="32"/>
      <c r="AK6145" s="33"/>
    </row>
    <row r="6146" spans="1:37" s="34" customFormat="1" x14ac:dyDescent="0.25">
      <c r="A6146" s="23">
        <f t="shared" si="671"/>
        <v>6138</v>
      </c>
      <c r="B6146" s="24" t="s">
        <v>44</v>
      </c>
      <c r="C6146" s="23" t="str">
        <f>+[1]DEPURADO!A6140</f>
        <v>FEH138699</v>
      </c>
      <c r="D6146" s="23" t="str">
        <f>+[1]DEPURADO!B6140</f>
        <v>FEH138699</v>
      </c>
      <c r="E6146" s="25">
        <f>+[1]DEPURADO!C6140</f>
        <v>44377</v>
      </c>
      <c r="F6146" s="26" t="str">
        <f>+IF([1]DEPURADO!D6140&gt;1,[1]DEPURADO!D6140," ")</f>
        <v xml:space="preserve"> </v>
      </c>
      <c r="G6146" s="27">
        <f>[1]DEPURADO!F6140</f>
        <v>120488</v>
      </c>
      <c r="H6146" s="28">
        <v>0</v>
      </c>
      <c r="I6146" s="28">
        <f>+[1]DEPURADO!N6140+[1]DEPURADO!O6140</f>
        <v>0</v>
      </c>
      <c r="J6146" s="28">
        <f>+[1]DEPURADO!S6140</f>
        <v>0</v>
      </c>
      <c r="K6146" s="29">
        <f>+[1]DEPURADO!Q6140+[1]DEPURADO!R6140</f>
        <v>0</v>
      </c>
      <c r="L6146" s="28">
        <v>0</v>
      </c>
      <c r="M6146" s="28">
        <v>0</v>
      </c>
      <c r="N6146" s="28">
        <f t="shared" si="665"/>
        <v>0</v>
      </c>
      <c r="O6146" s="28">
        <f t="shared" si="666"/>
        <v>120488</v>
      </c>
      <c r="P6146" s="24" t="str">
        <f>IF([1]DEPURADO!I6140&gt;1,0,[1]DEPURADO!B6140)</f>
        <v>FEH138699</v>
      </c>
      <c r="Q6146" s="30">
        <f t="shared" si="667"/>
        <v>120488</v>
      </c>
      <c r="R6146" s="31">
        <f t="shared" si="668"/>
        <v>0</v>
      </c>
      <c r="S6146" s="31">
        <f>+[1]DEPURADO!K6140</f>
        <v>0</v>
      </c>
      <c r="T6146" s="23" t="s">
        <v>45</v>
      </c>
      <c r="U6146" s="31">
        <f>+[1]DEPURADO!J6140</f>
        <v>120488</v>
      </c>
      <c r="V6146" s="30"/>
      <c r="W6146" s="23" t="s">
        <v>45</v>
      </c>
      <c r="X6146" s="31">
        <f>+[1]DEPURADO!L6140+[1]DEPURADO!M6140</f>
        <v>0</v>
      </c>
      <c r="Y6146" s="23" t="s">
        <v>45</v>
      </c>
      <c r="Z6146" s="31">
        <f t="shared" si="669"/>
        <v>0</v>
      </c>
      <c r="AA6146" s="31"/>
      <c r="AB6146" s="31">
        <v>0</v>
      </c>
      <c r="AC6146" s="31">
        <v>0</v>
      </c>
      <c r="AD6146" s="30"/>
      <c r="AE6146" s="30">
        <f>+[1]DEPURADO!L6140</f>
        <v>0</v>
      </c>
      <c r="AF6146" s="30">
        <v>0</v>
      </c>
      <c r="AG6146" s="30">
        <f t="shared" si="670"/>
        <v>0</v>
      </c>
      <c r="AH6146" s="30">
        <v>0</v>
      </c>
      <c r="AI6146" s="30" t="str">
        <f>+[1]DEPURADO!G6140</f>
        <v>EN REVISION</v>
      </c>
      <c r="AJ6146" s="32"/>
      <c r="AK6146" s="33"/>
    </row>
    <row r="6147" spans="1:37" s="34" customFormat="1" x14ac:dyDescent="0.25">
      <c r="A6147" s="23">
        <f t="shared" si="671"/>
        <v>6139</v>
      </c>
      <c r="B6147" s="24" t="s">
        <v>44</v>
      </c>
      <c r="C6147" s="23" t="str">
        <f>+[1]DEPURADO!A6141</f>
        <v>FEH138700</v>
      </c>
      <c r="D6147" s="23" t="str">
        <f>+[1]DEPURADO!B6141</f>
        <v>FEH138700</v>
      </c>
      <c r="E6147" s="25">
        <f>+[1]DEPURADO!C6141</f>
        <v>44377</v>
      </c>
      <c r="F6147" s="26" t="str">
        <f>+IF([1]DEPURADO!D6141&gt;1,[1]DEPURADO!D6141," ")</f>
        <v xml:space="preserve"> </v>
      </c>
      <c r="G6147" s="27">
        <f>[1]DEPURADO!F6141</f>
        <v>204187</v>
      </c>
      <c r="H6147" s="28">
        <v>0</v>
      </c>
      <c r="I6147" s="28">
        <f>+[1]DEPURADO!N6141+[1]DEPURADO!O6141</f>
        <v>0</v>
      </c>
      <c r="J6147" s="28">
        <f>+[1]DEPURADO!S6141</f>
        <v>0</v>
      </c>
      <c r="K6147" s="29">
        <f>+[1]DEPURADO!Q6141+[1]DEPURADO!R6141</f>
        <v>0</v>
      </c>
      <c r="L6147" s="28">
        <v>0</v>
      </c>
      <c r="M6147" s="28">
        <v>0</v>
      </c>
      <c r="N6147" s="28">
        <f t="shared" si="665"/>
        <v>0</v>
      </c>
      <c r="O6147" s="28">
        <f t="shared" si="666"/>
        <v>204187</v>
      </c>
      <c r="P6147" s="24" t="str">
        <f>IF([1]DEPURADO!I6141&gt;1,0,[1]DEPURADO!B6141)</f>
        <v>FEH138700</v>
      </c>
      <c r="Q6147" s="30">
        <f t="shared" si="667"/>
        <v>204187</v>
      </c>
      <c r="R6147" s="31">
        <f t="shared" si="668"/>
        <v>0</v>
      </c>
      <c r="S6147" s="31">
        <f>+[1]DEPURADO!K6141</f>
        <v>0</v>
      </c>
      <c r="T6147" s="23" t="s">
        <v>45</v>
      </c>
      <c r="U6147" s="31">
        <f>+[1]DEPURADO!J6141</f>
        <v>204187</v>
      </c>
      <c r="V6147" s="30"/>
      <c r="W6147" s="23" t="s">
        <v>45</v>
      </c>
      <c r="X6147" s="31">
        <f>+[1]DEPURADO!L6141+[1]DEPURADO!M6141</f>
        <v>0</v>
      </c>
      <c r="Y6147" s="23" t="s">
        <v>45</v>
      </c>
      <c r="Z6147" s="31">
        <f t="shared" si="669"/>
        <v>0</v>
      </c>
      <c r="AA6147" s="31"/>
      <c r="AB6147" s="31">
        <v>0</v>
      </c>
      <c r="AC6147" s="31">
        <v>0</v>
      </c>
      <c r="AD6147" s="30"/>
      <c r="AE6147" s="30">
        <f>+[1]DEPURADO!L6141</f>
        <v>0</v>
      </c>
      <c r="AF6147" s="30">
        <v>0</v>
      </c>
      <c r="AG6147" s="30">
        <f t="shared" si="670"/>
        <v>0</v>
      </c>
      <c r="AH6147" s="30">
        <v>0</v>
      </c>
      <c r="AI6147" s="30" t="str">
        <f>+[1]DEPURADO!G6141</f>
        <v>EN REVISION</v>
      </c>
      <c r="AJ6147" s="32"/>
      <c r="AK6147" s="33"/>
    </row>
    <row r="6148" spans="1:37" s="34" customFormat="1" x14ac:dyDescent="0.25">
      <c r="A6148" s="23">
        <f t="shared" si="671"/>
        <v>6140</v>
      </c>
      <c r="B6148" s="24" t="s">
        <v>44</v>
      </c>
      <c r="C6148" s="23" t="str">
        <f>+[1]DEPURADO!A6142</f>
        <v>FEH138701</v>
      </c>
      <c r="D6148" s="23" t="str">
        <f>+[1]DEPURADO!B6142</f>
        <v>FEH138701</v>
      </c>
      <c r="E6148" s="25">
        <f>+[1]DEPURADO!C6142</f>
        <v>44377</v>
      </c>
      <c r="F6148" s="26" t="str">
        <f>+IF([1]DEPURADO!D6142&gt;1,[1]DEPURADO!D6142," ")</f>
        <v xml:space="preserve"> </v>
      </c>
      <c r="G6148" s="27">
        <f>[1]DEPURADO!F6142</f>
        <v>168261</v>
      </c>
      <c r="H6148" s="28">
        <v>0</v>
      </c>
      <c r="I6148" s="28">
        <f>+[1]DEPURADO!N6142+[1]DEPURADO!O6142</f>
        <v>0</v>
      </c>
      <c r="J6148" s="28">
        <f>+[1]DEPURADO!S6142</f>
        <v>0</v>
      </c>
      <c r="K6148" s="29">
        <f>+[1]DEPURADO!Q6142+[1]DEPURADO!R6142</f>
        <v>0</v>
      </c>
      <c r="L6148" s="28">
        <v>0</v>
      </c>
      <c r="M6148" s="28">
        <v>0</v>
      </c>
      <c r="N6148" s="28">
        <f t="shared" si="665"/>
        <v>0</v>
      </c>
      <c r="O6148" s="28">
        <f t="shared" si="666"/>
        <v>168261</v>
      </c>
      <c r="P6148" s="24" t="str">
        <f>IF([1]DEPURADO!I6142&gt;1,0,[1]DEPURADO!B6142)</f>
        <v>FEH138701</v>
      </c>
      <c r="Q6148" s="30">
        <f t="shared" si="667"/>
        <v>168261</v>
      </c>
      <c r="R6148" s="31">
        <f t="shared" si="668"/>
        <v>0</v>
      </c>
      <c r="S6148" s="31">
        <f>+[1]DEPURADO!K6142</f>
        <v>0</v>
      </c>
      <c r="T6148" s="23" t="s">
        <v>45</v>
      </c>
      <c r="U6148" s="31">
        <f>+[1]DEPURADO!J6142</f>
        <v>168261</v>
      </c>
      <c r="V6148" s="30"/>
      <c r="W6148" s="23" t="s">
        <v>45</v>
      </c>
      <c r="X6148" s="31">
        <f>+[1]DEPURADO!L6142+[1]DEPURADO!M6142</f>
        <v>0</v>
      </c>
      <c r="Y6148" s="23" t="s">
        <v>45</v>
      </c>
      <c r="Z6148" s="31">
        <f t="shared" si="669"/>
        <v>0</v>
      </c>
      <c r="AA6148" s="31"/>
      <c r="AB6148" s="31">
        <v>0</v>
      </c>
      <c r="AC6148" s="31">
        <v>0</v>
      </c>
      <c r="AD6148" s="30"/>
      <c r="AE6148" s="30">
        <f>+[1]DEPURADO!L6142</f>
        <v>0</v>
      </c>
      <c r="AF6148" s="30">
        <v>0</v>
      </c>
      <c r="AG6148" s="30">
        <f t="shared" si="670"/>
        <v>0</v>
      </c>
      <c r="AH6148" s="30">
        <v>0</v>
      </c>
      <c r="AI6148" s="30" t="str">
        <f>+[1]DEPURADO!G6142</f>
        <v>EN REVISION</v>
      </c>
      <c r="AJ6148" s="32"/>
      <c r="AK6148" s="33"/>
    </row>
    <row r="6149" spans="1:37" s="34" customFormat="1" x14ac:dyDescent="0.25">
      <c r="A6149" s="23">
        <f t="shared" si="671"/>
        <v>6141</v>
      </c>
      <c r="B6149" s="24" t="s">
        <v>44</v>
      </c>
      <c r="C6149" s="23" t="str">
        <f>+[1]DEPURADO!A6143</f>
        <v>FEH138704</v>
      </c>
      <c r="D6149" s="23" t="str">
        <f>+[1]DEPURADO!B6143</f>
        <v>FEH138704</v>
      </c>
      <c r="E6149" s="25">
        <f>+[1]DEPURADO!C6143</f>
        <v>44377</v>
      </c>
      <c r="F6149" s="26" t="str">
        <f>+IF([1]DEPURADO!D6143&gt;1,[1]DEPURADO!D6143," ")</f>
        <v xml:space="preserve"> </v>
      </c>
      <c r="G6149" s="27">
        <f>[1]DEPURADO!F6143</f>
        <v>14946</v>
      </c>
      <c r="H6149" s="28">
        <v>0</v>
      </c>
      <c r="I6149" s="28">
        <f>+[1]DEPURADO!N6143+[1]DEPURADO!O6143</f>
        <v>0</v>
      </c>
      <c r="J6149" s="28">
        <f>+[1]DEPURADO!S6143</f>
        <v>0</v>
      </c>
      <c r="K6149" s="29">
        <f>+[1]DEPURADO!Q6143+[1]DEPURADO!R6143</f>
        <v>0</v>
      </c>
      <c r="L6149" s="28">
        <v>0</v>
      </c>
      <c r="M6149" s="28">
        <v>0</v>
      </c>
      <c r="N6149" s="28">
        <f t="shared" si="665"/>
        <v>0</v>
      </c>
      <c r="O6149" s="28">
        <f t="shared" si="666"/>
        <v>14946</v>
      </c>
      <c r="P6149" s="24" t="str">
        <f>IF([1]DEPURADO!I6143&gt;1,0,[1]DEPURADO!B6143)</f>
        <v>FEH138704</v>
      </c>
      <c r="Q6149" s="30">
        <f t="shared" si="667"/>
        <v>14946</v>
      </c>
      <c r="R6149" s="31">
        <f t="shared" si="668"/>
        <v>0</v>
      </c>
      <c r="S6149" s="31">
        <f>+[1]DEPURADO!K6143</f>
        <v>0</v>
      </c>
      <c r="T6149" s="23" t="s">
        <v>45</v>
      </c>
      <c r="U6149" s="31">
        <f>+[1]DEPURADO!J6143</f>
        <v>14946</v>
      </c>
      <c r="V6149" s="30"/>
      <c r="W6149" s="23" t="s">
        <v>45</v>
      </c>
      <c r="X6149" s="31">
        <f>+[1]DEPURADO!L6143+[1]DEPURADO!M6143</f>
        <v>0</v>
      </c>
      <c r="Y6149" s="23" t="s">
        <v>45</v>
      </c>
      <c r="Z6149" s="31">
        <f t="shared" si="669"/>
        <v>0</v>
      </c>
      <c r="AA6149" s="31"/>
      <c r="AB6149" s="31">
        <v>0</v>
      </c>
      <c r="AC6149" s="31">
        <v>0</v>
      </c>
      <c r="AD6149" s="30"/>
      <c r="AE6149" s="30">
        <f>+[1]DEPURADO!L6143</f>
        <v>0</v>
      </c>
      <c r="AF6149" s="30">
        <v>0</v>
      </c>
      <c r="AG6149" s="30">
        <f t="shared" si="670"/>
        <v>0</v>
      </c>
      <c r="AH6149" s="30">
        <v>0</v>
      </c>
      <c r="AI6149" s="30" t="str">
        <f>+[1]DEPURADO!G6143</f>
        <v>EN REVISION</v>
      </c>
      <c r="AJ6149" s="32"/>
      <c r="AK6149" s="33"/>
    </row>
    <row r="6150" spans="1:37" s="34" customFormat="1" x14ac:dyDescent="0.25">
      <c r="A6150" s="23">
        <f t="shared" si="671"/>
        <v>6142</v>
      </c>
      <c r="B6150" s="24" t="s">
        <v>44</v>
      </c>
      <c r="C6150" s="23" t="str">
        <f>+[1]DEPURADO!A6144</f>
        <v>FEH138706</v>
      </c>
      <c r="D6150" s="23" t="str">
        <f>+[1]DEPURADO!B6144</f>
        <v>FEH138706</v>
      </c>
      <c r="E6150" s="25">
        <f>+[1]DEPURADO!C6144</f>
        <v>44377</v>
      </c>
      <c r="F6150" s="26" t="str">
        <f>+IF([1]DEPURADO!D6144&gt;1,[1]DEPURADO!D6144," ")</f>
        <v xml:space="preserve"> </v>
      </c>
      <c r="G6150" s="27">
        <f>[1]DEPURADO!F6144</f>
        <v>46398</v>
      </c>
      <c r="H6150" s="28">
        <v>0</v>
      </c>
      <c r="I6150" s="28">
        <f>+[1]DEPURADO!N6144+[1]DEPURADO!O6144</f>
        <v>0</v>
      </c>
      <c r="J6150" s="28">
        <f>+[1]DEPURADO!S6144</f>
        <v>0</v>
      </c>
      <c r="K6150" s="29">
        <f>+[1]DEPURADO!Q6144+[1]DEPURADO!R6144</f>
        <v>0</v>
      </c>
      <c r="L6150" s="28">
        <v>0</v>
      </c>
      <c r="M6150" s="28">
        <v>0</v>
      </c>
      <c r="N6150" s="28">
        <f t="shared" si="665"/>
        <v>0</v>
      </c>
      <c r="O6150" s="28">
        <f t="shared" si="666"/>
        <v>46398</v>
      </c>
      <c r="P6150" s="24" t="str">
        <f>IF([1]DEPURADO!I6144&gt;1,0,[1]DEPURADO!B6144)</f>
        <v>FEH138706</v>
      </c>
      <c r="Q6150" s="30">
        <f t="shared" si="667"/>
        <v>46398</v>
      </c>
      <c r="R6150" s="31">
        <f t="shared" si="668"/>
        <v>0</v>
      </c>
      <c r="S6150" s="31">
        <f>+[1]DEPURADO!K6144</f>
        <v>0</v>
      </c>
      <c r="T6150" s="23" t="s">
        <v>45</v>
      </c>
      <c r="U6150" s="31">
        <f>+[1]DEPURADO!J6144</f>
        <v>46398</v>
      </c>
      <c r="V6150" s="30"/>
      <c r="W6150" s="23" t="s">
        <v>45</v>
      </c>
      <c r="X6150" s="31">
        <f>+[1]DEPURADO!L6144+[1]DEPURADO!M6144</f>
        <v>0</v>
      </c>
      <c r="Y6150" s="23" t="s">
        <v>45</v>
      </c>
      <c r="Z6150" s="31">
        <f t="shared" si="669"/>
        <v>0</v>
      </c>
      <c r="AA6150" s="31"/>
      <c r="AB6150" s="31">
        <v>0</v>
      </c>
      <c r="AC6150" s="31">
        <v>0</v>
      </c>
      <c r="AD6150" s="30"/>
      <c r="AE6150" s="30">
        <f>+[1]DEPURADO!L6144</f>
        <v>0</v>
      </c>
      <c r="AF6150" s="30">
        <v>0</v>
      </c>
      <c r="AG6150" s="30">
        <f t="shared" si="670"/>
        <v>0</v>
      </c>
      <c r="AH6150" s="30">
        <v>0</v>
      </c>
      <c r="AI6150" s="30" t="str">
        <f>+[1]DEPURADO!G6144</f>
        <v>EN REVISION</v>
      </c>
      <c r="AJ6150" s="32"/>
      <c r="AK6150" s="33"/>
    </row>
    <row r="6151" spans="1:37" s="34" customFormat="1" x14ac:dyDescent="0.25">
      <c r="A6151" s="23">
        <f t="shared" si="671"/>
        <v>6143</v>
      </c>
      <c r="B6151" s="24" t="s">
        <v>44</v>
      </c>
      <c r="C6151" s="23" t="str">
        <f>+[1]DEPURADO!A6145</f>
        <v>FEH138707</v>
      </c>
      <c r="D6151" s="23" t="str">
        <f>+[1]DEPURADO!B6145</f>
        <v>FEH138707</v>
      </c>
      <c r="E6151" s="25">
        <f>+[1]DEPURADO!C6145</f>
        <v>44377</v>
      </c>
      <c r="F6151" s="26" t="str">
        <f>+IF([1]DEPURADO!D6145&gt;1,[1]DEPURADO!D6145," ")</f>
        <v xml:space="preserve"> </v>
      </c>
      <c r="G6151" s="27">
        <f>[1]DEPURADO!F6145</f>
        <v>14946</v>
      </c>
      <c r="H6151" s="28">
        <v>0</v>
      </c>
      <c r="I6151" s="28">
        <f>+[1]DEPURADO!N6145+[1]DEPURADO!O6145</f>
        <v>0</v>
      </c>
      <c r="J6151" s="28">
        <f>+[1]DEPURADO!S6145</f>
        <v>0</v>
      </c>
      <c r="K6151" s="29">
        <f>+[1]DEPURADO!Q6145+[1]DEPURADO!R6145</f>
        <v>0</v>
      </c>
      <c r="L6151" s="28">
        <v>0</v>
      </c>
      <c r="M6151" s="28">
        <v>0</v>
      </c>
      <c r="N6151" s="28">
        <f t="shared" si="665"/>
        <v>0</v>
      </c>
      <c r="O6151" s="28">
        <f t="shared" si="666"/>
        <v>14946</v>
      </c>
      <c r="P6151" s="24" t="str">
        <f>IF([1]DEPURADO!I6145&gt;1,0,[1]DEPURADO!B6145)</f>
        <v>FEH138707</v>
      </c>
      <c r="Q6151" s="30">
        <f t="shared" si="667"/>
        <v>14946</v>
      </c>
      <c r="R6151" s="31">
        <f t="shared" si="668"/>
        <v>0</v>
      </c>
      <c r="S6151" s="31">
        <f>+[1]DEPURADO!K6145</f>
        <v>0</v>
      </c>
      <c r="T6151" s="23" t="s">
        <v>45</v>
      </c>
      <c r="U6151" s="31">
        <f>+[1]DEPURADO!J6145</f>
        <v>14946</v>
      </c>
      <c r="V6151" s="30"/>
      <c r="W6151" s="23" t="s">
        <v>45</v>
      </c>
      <c r="X6151" s="31">
        <f>+[1]DEPURADO!L6145+[1]DEPURADO!M6145</f>
        <v>0</v>
      </c>
      <c r="Y6151" s="23" t="s">
        <v>45</v>
      </c>
      <c r="Z6151" s="31">
        <f t="shared" si="669"/>
        <v>0</v>
      </c>
      <c r="AA6151" s="31"/>
      <c r="AB6151" s="31">
        <v>0</v>
      </c>
      <c r="AC6151" s="31">
        <v>0</v>
      </c>
      <c r="AD6151" s="30"/>
      <c r="AE6151" s="30">
        <f>+[1]DEPURADO!L6145</f>
        <v>0</v>
      </c>
      <c r="AF6151" s="30">
        <v>0</v>
      </c>
      <c r="AG6151" s="30">
        <f t="shared" si="670"/>
        <v>0</v>
      </c>
      <c r="AH6151" s="30">
        <v>0</v>
      </c>
      <c r="AI6151" s="30" t="str">
        <f>+[1]DEPURADO!G6145</f>
        <v>EN REVISION</v>
      </c>
      <c r="AJ6151" s="32"/>
      <c r="AK6151" s="33"/>
    </row>
    <row r="6152" spans="1:37" s="34" customFormat="1" x14ac:dyDescent="0.25">
      <c r="A6152" s="23">
        <f t="shared" si="671"/>
        <v>6144</v>
      </c>
      <c r="B6152" s="24" t="s">
        <v>44</v>
      </c>
      <c r="C6152" s="23" t="str">
        <f>+[1]DEPURADO!A6146</f>
        <v>FEH138709</v>
      </c>
      <c r="D6152" s="23" t="str">
        <f>+[1]DEPURADO!B6146</f>
        <v>FEH138709</v>
      </c>
      <c r="E6152" s="25">
        <f>+[1]DEPURADO!C6146</f>
        <v>44377</v>
      </c>
      <c r="F6152" s="26" t="str">
        <f>+IF([1]DEPURADO!D6146&gt;1,[1]DEPURADO!D6146," ")</f>
        <v xml:space="preserve"> </v>
      </c>
      <c r="G6152" s="27">
        <f>[1]DEPURADO!F6146</f>
        <v>14946</v>
      </c>
      <c r="H6152" s="28">
        <v>0</v>
      </c>
      <c r="I6152" s="28">
        <f>+[1]DEPURADO!N6146+[1]DEPURADO!O6146</f>
        <v>0</v>
      </c>
      <c r="J6152" s="28">
        <f>+[1]DEPURADO!S6146</f>
        <v>0</v>
      </c>
      <c r="K6152" s="29">
        <f>+[1]DEPURADO!Q6146+[1]DEPURADO!R6146</f>
        <v>0</v>
      </c>
      <c r="L6152" s="28">
        <v>0</v>
      </c>
      <c r="M6152" s="28">
        <v>0</v>
      </c>
      <c r="N6152" s="28">
        <f t="shared" si="665"/>
        <v>0</v>
      </c>
      <c r="O6152" s="28">
        <f t="shared" si="666"/>
        <v>14946</v>
      </c>
      <c r="P6152" s="24">
        <f>IF([1]DEPURADO!I6146&gt;1,0,[1]DEPURADO!B6146)</f>
        <v>0</v>
      </c>
      <c r="Q6152" s="30">
        <f t="shared" si="667"/>
        <v>0</v>
      </c>
      <c r="R6152" s="31">
        <f t="shared" si="668"/>
        <v>14946</v>
      </c>
      <c r="S6152" s="31">
        <f>+[1]DEPURADO!K6146</f>
        <v>0</v>
      </c>
      <c r="T6152" s="23" t="s">
        <v>45</v>
      </c>
      <c r="U6152" s="31">
        <f>+[1]DEPURADO!J6146</f>
        <v>0</v>
      </c>
      <c r="V6152" s="30"/>
      <c r="W6152" s="23" t="s">
        <v>45</v>
      </c>
      <c r="X6152" s="31">
        <f>+[1]DEPURADO!L6146+[1]DEPURADO!M6146</f>
        <v>0</v>
      </c>
      <c r="Y6152" s="23" t="s">
        <v>45</v>
      </c>
      <c r="Z6152" s="31">
        <f t="shared" si="669"/>
        <v>0</v>
      </c>
      <c r="AA6152" s="31"/>
      <c r="AB6152" s="31">
        <v>0</v>
      </c>
      <c r="AC6152" s="31">
        <v>0</v>
      </c>
      <c r="AD6152" s="30"/>
      <c r="AE6152" s="30">
        <f>+[1]DEPURADO!L6146</f>
        <v>0</v>
      </c>
      <c r="AF6152" s="30">
        <v>0</v>
      </c>
      <c r="AG6152" s="30">
        <f t="shared" si="670"/>
        <v>0</v>
      </c>
      <c r="AH6152" s="30">
        <v>0</v>
      </c>
      <c r="AI6152" s="30" t="str">
        <f>+[1]DEPURADO!G6146</f>
        <v>NO RADICADO</v>
      </c>
      <c r="AJ6152" s="32"/>
      <c r="AK6152" s="33"/>
    </row>
    <row r="6153" spans="1:37" s="34" customFormat="1" x14ac:dyDescent="0.25">
      <c r="A6153" s="23">
        <f t="shared" si="671"/>
        <v>6145</v>
      </c>
      <c r="B6153" s="24" t="s">
        <v>44</v>
      </c>
      <c r="C6153" s="23" t="str">
        <f>+[1]DEPURADO!A6147</f>
        <v>FEH138710</v>
      </c>
      <c r="D6153" s="23" t="str">
        <f>+[1]DEPURADO!B6147</f>
        <v>FEH138710</v>
      </c>
      <c r="E6153" s="25">
        <f>+[1]DEPURADO!C6147</f>
        <v>44377</v>
      </c>
      <c r="F6153" s="26" t="str">
        <f>+IF([1]DEPURADO!D6147&gt;1,[1]DEPURADO!D6147," ")</f>
        <v xml:space="preserve"> </v>
      </c>
      <c r="G6153" s="27">
        <f>[1]DEPURADO!F6147</f>
        <v>18004</v>
      </c>
      <c r="H6153" s="28">
        <v>0</v>
      </c>
      <c r="I6153" s="28">
        <f>+[1]DEPURADO!N6147+[1]DEPURADO!O6147</f>
        <v>0</v>
      </c>
      <c r="J6153" s="28">
        <f>+[1]DEPURADO!S6147</f>
        <v>0</v>
      </c>
      <c r="K6153" s="29">
        <f>+[1]DEPURADO!Q6147+[1]DEPURADO!R6147</f>
        <v>0</v>
      </c>
      <c r="L6153" s="28">
        <v>0</v>
      </c>
      <c r="M6153" s="28">
        <v>0</v>
      </c>
      <c r="N6153" s="28">
        <f t="shared" si="665"/>
        <v>0</v>
      </c>
      <c r="O6153" s="28">
        <f t="shared" si="666"/>
        <v>18004</v>
      </c>
      <c r="P6153" s="24" t="str">
        <f>IF([1]DEPURADO!I6147&gt;1,0,[1]DEPURADO!B6147)</f>
        <v>FEH138710</v>
      </c>
      <c r="Q6153" s="30">
        <f t="shared" si="667"/>
        <v>18004</v>
      </c>
      <c r="R6153" s="31">
        <f t="shared" si="668"/>
        <v>0</v>
      </c>
      <c r="S6153" s="31">
        <f>+[1]DEPURADO!K6147</f>
        <v>0</v>
      </c>
      <c r="T6153" s="23" t="s">
        <v>45</v>
      </c>
      <c r="U6153" s="31">
        <f>+[1]DEPURADO!J6147</f>
        <v>18004</v>
      </c>
      <c r="V6153" s="30"/>
      <c r="W6153" s="23" t="s">
        <v>45</v>
      </c>
      <c r="X6153" s="31">
        <f>+[1]DEPURADO!L6147+[1]DEPURADO!M6147</f>
        <v>0</v>
      </c>
      <c r="Y6153" s="23" t="s">
        <v>45</v>
      </c>
      <c r="Z6153" s="31">
        <f t="shared" si="669"/>
        <v>0</v>
      </c>
      <c r="AA6153" s="31"/>
      <c r="AB6153" s="31">
        <v>0</v>
      </c>
      <c r="AC6153" s="31">
        <v>0</v>
      </c>
      <c r="AD6153" s="30"/>
      <c r="AE6153" s="30">
        <f>+[1]DEPURADO!L6147</f>
        <v>0</v>
      </c>
      <c r="AF6153" s="30">
        <v>0</v>
      </c>
      <c r="AG6153" s="30">
        <f t="shared" si="670"/>
        <v>0</v>
      </c>
      <c r="AH6153" s="30">
        <v>0</v>
      </c>
      <c r="AI6153" s="30" t="str">
        <f>+[1]DEPURADO!G6147</f>
        <v>EN REVISION</v>
      </c>
      <c r="AJ6153" s="32"/>
      <c r="AK6153" s="33"/>
    </row>
    <row r="6154" spans="1:37" s="34" customFormat="1" x14ac:dyDescent="0.25">
      <c r="A6154" s="23">
        <f t="shared" si="671"/>
        <v>6146</v>
      </c>
      <c r="B6154" s="24" t="s">
        <v>44</v>
      </c>
      <c r="C6154" s="23" t="str">
        <f>+[1]DEPURADO!A6148</f>
        <v>FEH138711</v>
      </c>
      <c r="D6154" s="23" t="str">
        <f>+[1]DEPURADO!B6148</f>
        <v>FEH138711</v>
      </c>
      <c r="E6154" s="25">
        <f>+[1]DEPURADO!C6148</f>
        <v>44377</v>
      </c>
      <c r="F6154" s="26" t="str">
        <f>+IF([1]DEPURADO!D6148&gt;1,[1]DEPURADO!D6148," ")</f>
        <v xml:space="preserve"> </v>
      </c>
      <c r="G6154" s="27">
        <f>[1]DEPURADO!F6148</f>
        <v>149698</v>
      </c>
      <c r="H6154" s="28">
        <v>0</v>
      </c>
      <c r="I6154" s="28">
        <f>+[1]DEPURADO!N6148+[1]DEPURADO!O6148</f>
        <v>0</v>
      </c>
      <c r="J6154" s="28">
        <f>+[1]DEPURADO!S6148</f>
        <v>0</v>
      </c>
      <c r="K6154" s="29">
        <f>+[1]DEPURADO!Q6148+[1]DEPURADO!R6148</f>
        <v>0</v>
      </c>
      <c r="L6154" s="28">
        <v>0</v>
      </c>
      <c r="M6154" s="28">
        <v>0</v>
      </c>
      <c r="N6154" s="28">
        <f t="shared" ref="N6154:N6217" si="672">+SUM(J6154:M6154)</f>
        <v>0</v>
      </c>
      <c r="O6154" s="28">
        <f t="shared" ref="O6154:O6217" si="673">+G6154-I6154-N6154</f>
        <v>149698</v>
      </c>
      <c r="P6154" s="24" t="str">
        <f>IF([1]DEPURADO!I6148&gt;1,0,[1]DEPURADO!B6148)</f>
        <v>FEH138711</v>
      </c>
      <c r="Q6154" s="30">
        <f t="shared" ref="Q6154:Q6217" si="674">+IF(P6154&gt;0,G6154,0)</f>
        <v>149698</v>
      </c>
      <c r="R6154" s="31">
        <f t="shared" ref="R6154:R6217" si="675">IF(P6154=0,G6154,0)</f>
        <v>0</v>
      </c>
      <c r="S6154" s="31">
        <f>+[1]DEPURADO!K6148</f>
        <v>0</v>
      </c>
      <c r="T6154" s="23" t="s">
        <v>45</v>
      </c>
      <c r="U6154" s="31">
        <f>+[1]DEPURADO!J6148</f>
        <v>149698</v>
      </c>
      <c r="V6154" s="30"/>
      <c r="W6154" s="23" t="s">
        <v>45</v>
      </c>
      <c r="X6154" s="31">
        <f>+[1]DEPURADO!L6148+[1]DEPURADO!M6148</f>
        <v>0</v>
      </c>
      <c r="Y6154" s="23" t="s">
        <v>45</v>
      </c>
      <c r="Z6154" s="31">
        <f t="shared" ref="Z6154:Z6217" si="676">+X6154-AE6154+IF(X6154-AE6154&lt;-1,-X6154+AE6154,0)</f>
        <v>0</v>
      </c>
      <c r="AA6154" s="31"/>
      <c r="AB6154" s="31">
        <v>0</v>
      </c>
      <c r="AC6154" s="31">
        <v>0</v>
      </c>
      <c r="AD6154" s="30"/>
      <c r="AE6154" s="30">
        <f>+[1]DEPURADO!L6148</f>
        <v>0</v>
      </c>
      <c r="AF6154" s="30">
        <v>0</v>
      </c>
      <c r="AG6154" s="30">
        <f t="shared" ref="AG6154:AG6217" si="677">+G6154-I6154-N6154-R6154-Z6154-AC6154-AE6154-S6154-U6154</f>
        <v>0</v>
      </c>
      <c r="AH6154" s="30">
        <v>0</v>
      </c>
      <c r="AI6154" s="30" t="str">
        <f>+[1]DEPURADO!G6148</f>
        <v>EN REVISION</v>
      </c>
      <c r="AJ6154" s="32"/>
      <c r="AK6154" s="33"/>
    </row>
    <row r="6155" spans="1:37" s="34" customFormat="1" x14ac:dyDescent="0.25">
      <c r="A6155" s="23">
        <f t="shared" ref="A6155:A6218" si="678">+A6154+1</f>
        <v>6147</v>
      </c>
      <c r="B6155" s="24" t="s">
        <v>44</v>
      </c>
      <c r="C6155" s="23" t="str">
        <f>+[1]DEPURADO!A6149</f>
        <v>FEH138719</v>
      </c>
      <c r="D6155" s="23" t="str">
        <f>+[1]DEPURADO!B6149</f>
        <v>FEH138719</v>
      </c>
      <c r="E6155" s="25">
        <f>+[1]DEPURADO!C6149</f>
        <v>44377</v>
      </c>
      <c r="F6155" s="26" t="str">
        <f>+IF([1]DEPURADO!D6149&gt;1,[1]DEPURADO!D6149," ")</f>
        <v xml:space="preserve"> </v>
      </c>
      <c r="G6155" s="27">
        <f>[1]DEPURADO!F6149</f>
        <v>124436</v>
      </c>
      <c r="H6155" s="28">
        <v>0</v>
      </c>
      <c r="I6155" s="28">
        <f>+[1]DEPURADO!N6149+[1]DEPURADO!O6149</f>
        <v>0</v>
      </c>
      <c r="J6155" s="28">
        <f>+[1]DEPURADO!S6149</f>
        <v>0</v>
      </c>
      <c r="K6155" s="29">
        <f>+[1]DEPURADO!Q6149+[1]DEPURADO!R6149</f>
        <v>0</v>
      </c>
      <c r="L6155" s="28">
        <v>0</v>
      </c>
      <c r="M6155" s="28">
        <v>0</v>
      </c>
      <c r="N6155" s="28">
        <f t="shared" si="672"/>
        <v>0</v>
      </c>
      <c r="O6155" s="28">
        <f t="shared" si="673"/>
        <v>124436</v>
      </c>
      <c r="P6155" s="24" t="str">
        <f>IF([1]DEPURADO!I6149&gt;1,0,[1]DEPURADO!B6149)</f>
        <v>FEH138719</v>
      </c>
      <c r="Q6155" s="30">
        <f t="shared" si="674"/>
        <v>124436</v>
      </c>
      <c r="R6155" s="31">
        <f t="shared" si="675"/>
        <v>0</v>
      </c>
      <c r="S6155" s="31">
        <f>+[1]DEPURADO!K6149</f>
        <v>0</v>
      </c>
      <c r="T6155" s="23" t="s">
        <v>45</v>
      </c>
      <c r="U6155" s="31">
        <f>+[1]DEPURADO!J6149</f>
        <v>124436</v>
      </c>
      <c r="V6155" s="30"/>
      <c r="W6155" s="23" t="s">
        <v>45</v>
      </c>
      <c r="X6155" s="31">
        <f>+[1]DEPURADO!L6149+[1]DEPURADO!M6149</f>
        <v>0</v>
      </c>
      <c r="Y6155" s="23" t="s">
        <v>45</v>
      </c>
      <c r="Z6155" s="31">
        <f t="shared" si="676"/>
        <v>0</v>
      </c>
      <c r="AA6155" s="31"/>
      <c r="AB6155" s="31">
        <v>0</v>
      </c>
      <c r="AC6155" s="31">
        <v>0</v>
      </c>
      <c r="AD6155" s="30"/>
      <c r="AE6155" s="30">
        <f>+[1]DEPURADO!L6149</f>
        <v>0</v>
      </c>
      <c r="AF6155" s="30">
        <v>0</v>
      </c>
      <c r="AG6155" s="30">
        <f t="shared" si="677"/>
        <v>0</v>
      </c>
      <c r="AH6155" s="30">
        <v>0</v>
      </c>
      <c r="AI6155" s="30" t="str">
        <f>+[1]DEPURADO!G6149</f>
        <v>EN REVISION</v>
      </c>
      <c r="AJ6155" s="32"/>
      <c r="AK6155" s="33"/>
    </row>
    <row r="6156" spans="1:37" s="34" customFormat="1" x14ac:dyDescent="0.25">
      <c r="A6156" s="23">
        <f t="shared" si="678"/>
        <v>6148</v>
      </c>
      <c r="B6156" s="24" t="s">
        <v>44</v>
      </c>
      <c r="C6156" s="23" t="str">
        <f>+[1]DEPURADO!A6150</f>
        <v>FEH138720</v>
      </c>
      <c r="D6156" s="23" t="str">
        <f>+[1]DEPURADO!B6150</f>
        <v>FEH138720</v>
      </c>
      <c r="E6156" s="25">
        <f>+[1]DEPURADO!C6150</f>
        <v>44377</v>
      </c>
      <c r="F6156" s="26" t="str">
        <f>+IF([1]DEPURADO!D6150&gt;1,[1]DEPURADO!D6150," ")</f>
        <v xml:space="preserve"> </v>
      </c>
      <c r="G6156" s="27">
        <f>[1]DEPURADO!F6150</f>
        <v>179854</v>
      </c>
      <c r="H6156" s="28">
        <v>0</v>
      </c>
      <c r="I6156" s="28">
        <f>+[1]DEPURADO!N6150+[1]DEPURADO!O6150</f>
        <v>0</v>
      </c>
      <c r="J6156" s="28">
        <f>+[1]DEPURADO!S6150</f>
        <v>0</v>
      </c>
      <c r="K6156" s="29">
        <f>+[1]DEPURADO!Q6150+[1]DEPURADO!R6150</f>
        <v>0</v>
      </c>
      <c r="L6156" s="28">
        <v>0</v>
      </c>
      <c r="M6156" s="28">
        <v>0</v>
      </c>
      <c r="N6156" s="28">
        <f t="shared" si="672"/>
        <v>0</v>
      </c>
      <c r="O6156" s="28">
        <f t="shared" si="673"/>
        <v>179854</v>
      </c>
      <c r="P6156" s="24" t="str">
        <f>IF([1]DEPURADO!I6150&gt;1,0,[1]DEPURADO!B6150)</f>
        <v>FEH138720</v>
      </c>
      <c r="Q6156" s="30">
        <f t="shared" si="674"/>
        <v>179854</v>
      </c>
      <c r="R6156" s="31">
        <f t="shared" si="675"/>
        <v>0</v>
      </c>
      <c r="S6156" s="31">
        <f>+[1]DEPURADO!K6150</f>
        <v>0</v>
      </c>
      <c r="T6156" s="23" t="s">
        <v>45</v>
      </c>
      <c r="U6156" s="31">
        <f>+[1]DEPURADO!J6150</f>
        <v>179854</v>
      </c>
      <c r="V6156" s="30"/>
      <c r="W6156" s="23" t="s">
        <v>45</v>
      </c>
      <c r="X6156" s="31">
        <f>+[1]DEPURADO!L6150+[1]DEPURADO!M6150</f>
        <v>0</v>
      </c>
      <c r="Y6156" s="23" t="s">
        <v>45</v>
      </c>
      <c r="Z6156" s="31">
        <f t="shared" si="676"/>
        <v>0</v>
      </c>
      <c r="AA6156" s="31"/>
      <c r="AB6156" s="31">
        <v>0</v>
      </c>
      <c r="AC6156" s="31">
        <v>0</v>
      </c>
      <c r="AD6156" s="30"/>
      <c r="AE6156" s="30">
        <f>+[1]DEPURADO!L6150</f>
        <v>0</v>
      </c>
      <c r="AF6156" s="30">
        <v>0</v>
      </c>
      <c r="AG6156" s="30">
        <f t="shared" si="677"/>
        <v>0</v>
      </c>
      <c r="AH6156" s="30">
        <v>0</v>
      </c>
      <c r="AI6156" s="30" t="str">
        <f>+[1]DEPURADO!G6150</f>
        <v>EN REVISION</v>
      </c>
      <c r="AJ6156" s="32"/>
      <c r="AK6156" s="33"/>
    </row>
    <row r="6157" spans="1:37" s="34" customFormat="1" x14ac:dyDescent="0.25">
      <c r="A6157" s="23">
        <f t="shared" si="678"/>
        <v>6149</v>
      </c>
      <c r="B6157" s="24" t="s">
        <v>44</v>
      </c>
      <c r="C6157" s="23" t="str">
        <f>+[1]DEPURADO!A6151</f>
        <v>FEH138724</v>
      </c>
      <c r="D6157" s="23" t="str">
        <f>+[1]DEPURADO!B6151</f>
        <v>FEH138724</v>
      </c>
      <c r="E6157" s="25">
        <f>+[1]DEPURADO!C6151</f>
        <v>44377</v>
      </c>
      <c r="F6157" s="26" t="str">
        <f>+IF([1]DEPURADO!D6151&gt;1,[1]DEPURADO!D6151," ")</f>
        <v xml:space="preserve"> </v>
      </c>
      <c r="G6157" s="27">
        <f>[1]DEPURADO!F6151</f>
        <v>38110</v>
      </c>
      <c r="H6157" s="28">
        <v>0</v>
      </c>
      <c r="I6157" s="28">
        <f>+[1]DEPURADO!N6151+[1]DEPURADO!O6151</f>
        <v>0</v>
      </c>
      <c r="J6157" s="28">
        <f>+[1]DEPURADO!S6151</f>
        <v>0</v>
      </c>
      <c r="K6157" s="29">
        <f>+[1]DEPURADO!Q6151+[1]DEPURADO!R6151</f>
        <v>0</v>
      </c>
      <c r="L6157" s="28">
        <v>0</v>
      </c>
      <c r="M6157" s="28">
        <v>0</v>
      </c>
      <c r="N6157" s="28">
        <f t="shared" si="672"/>
        <v>0</v>
      </c>
      <c r="O6157" s="28">
        <f t="shared" si="673"/>
        <v>38110</v>
      </c>
      <c r="P6157" s="24">
        <f>IF([1]DEPURADO!I6151&gt;1,0,[1]DEPURADO!B6151)</f>
        <v>0</v>
      </c>
      <c r="Q6157" s="30">
        <f t="shared" si="674"/>
        <v>0</v>
      </c>
      <c r="R6157" s="31">
        <f t="shared" si="675"/>
        <v>38110</v>
      </c>
      <c r="S6157" s="31">
        <f>+[1]DEPURADO!K6151</f>
        <v>0</v>
      </c>
      <c r="T6157" s="23" t="s">
        <v>45</v>
      </c>
      <c r="U6157" s="31">
        <f>+[1]DEPURADO!J6151</f>
        <v>0</v>
      </c>
      <c r="V6157" s="30"/>
      <c r="W6157" s="23" t="s">
        <v>45</v>
      </c>
      <c r="X6157" s="31">
        <f>+[1]DEPURADO!L6151+[1]DEPURADO!M6151</f>
        <v>0</v>
      </c>
      <c r="Y6157" s="23" t="s">
        <v>45</v>
      </c>
      <c r="Z6157" s="31">
        <f t="shared" si="676"/>
        <v>0</v>
      </c>
      <c r="AA6157" s="31"/>
      <c r="AB6157" s="31">
        <v>0</v>
      </c>
      <c r="AC6157" s="31">
        <v>0</v>
      </c>
      <c r="AD6157" s="30"/>
      <c r="AE6157" s="30">
        <f>+[1]DEPURADO!L6151</f>
        <v>0</v>
      </c>
      <c r="AF6157" s="30">
        <v>0</v>
      </c>
      <c r="AG6157" s="30">
        <f t="shared" si="677"/>
        <v>0</v>
      </c>
      <c r="AH6157" s="30">
        <v>0</v>
      </c>
      <c r="AI6157" s="30" t="str">
        <f>+[1]DEPURADO!G6151</f>
        <v>NO RADICADO</v>
      </c>
      <c r="AJ6157" s="32"/>
      <c r="AK6157" s="33"/>
    </row>
    <row r="6158" spans="1:37" s="34" customFormat="1" x14ac:dyDescent="0.25">
      <c r="A6158" s="23">
        <f t="shared" si="678"/>
        <v>6150</v>
      </c>
      <c r="B6158" s="24" t="s">
        <v>44</v>
      </c>
      <c r="C6158" s="23" t="str">
        <f>+[1]DEPURADO!A6152</f>
        <v>FEH138739</v>
      </c>
      <c r="D6158" s="23" t="str">
        <f>+[1]DEPURADO!B6152</f>
        <v>FEH138739</v>
      </c>
      <c r="E6158" s="25">
        <f>+[1]DEPURADO!C6152</f>
        <v>44377</v>
      </c>
      <c r="F6158" s="26" t="str">
        <f>+IF([1]DEPURADO!D6152&gt;1,[1]DEPURADO!D6152," ")</f>
        <v xml:space="preserve"> </v>
      </c>
      <c r="G6158" s="27">
        <f>[1]DEPURADO!F6152</f>
        <v>14946</v>
      </c>
      <c r="H6158" s="28">
        <v>0</v>
      </c>
      <c r="I6158" s="28">
        <f>+[1]DEPURADO!N6152+[1]DEPURADO!O6152</f>
        <v>0</v>
      </c>
      <c r="J6158" s="28">
        <f>+[1]DEPURADO!S6152</f>
        <v>0</v>
      </c>
      <c r="K6158" s="29">
        <f>+[1]DEPURADO!Q6152+[1]DEPURADO!R6152</f>
        <v>0</v>
      </c>
      <c r="L6158" s="28">
        <v>0</v>
      </c>
      <c r="M6158" s="28">
        <v>0</v>
      </c>
      <c r="N6158" s="28">
        <f t="shared" si="672"/>
        <v>0</v>
      </c>
      <c r="O6158" s="28">
        <f t="shared" si="673"/>
        <v>14946</v>
      </c>
      <c r="P6158" s="24" t="str">
        <f>IF([1]DEPURADO!I6152&gt;1,0,[1]DEPURADO!B6152)</f>
        <v>FEH138739</v>
      </c>
      <c r="Q6158" s="30">
        <f t="shared" si="674"/>
        <v>14946</v>
      </c>
      <c r="R6158" s="31">
        <f t="shared" si="675"/>
        <v>0</v>
      </c>
      <c r="S6158" s="31">
        <f>+[1]DEPURADO!K6152</f>
        <v>0</v>
      </c>
      <c r="T6158" s="23" t="s">
        <v>45</v>
      </c>
      <c r="U6158" s="31">
        <f>+[1]DEPURADO!J6152</f>
        <v>14946</v>
      </c>
      <c r="V6158" s="30"/>
      <c r="W6158" s="23" t="s">
        <v>45</v>
      </c>
      <c r="X6158" s="31">
        <f>+[1]DEPURADO!L6152+[1]DEPURADO!M6152</f>
        <v>0</v>
      </c>
      <c r="Y6158" s="23" t="s">
        <v>45</v>
      </c>
      <c r="Z6158" s="31">
        <f t="shared" si="676"/>
        <v>0</v>
      </c>
      <c r="AA6158" s="31"/>
      <c r="AB6158" s="31">
        <v>0</v>
      </c>
      <c r="AC6158" s="31">
        <v>0</v>
      </c>
      <c r="AD6158" s="30"/>
      <c r="AE6158" s="30">
        <f>+[1]DEPURADO!L6152</f>
        <v>0</v>
      </c>
      <c r="AF6158" s="30">
        <v>0</v>
      </c>
      <c r="AG6158" s="30">
        <f t="shared" si="677"/>
        <v>0</v>
      </c>
      <c r="AH6158" s="30">
        <v>0</v>
      </c>
      <c r="AI6158" s="30" t="str">
        <f>+[1]DEPURADO!G6152</f>
        <v>EN REVISION</v>
      </c>
      <c r="AJ6158" s="32"/>
      <c r="AK6158" s="33"/>
    </row>
    <row r="6159" spans="1:37" s="34" customFormat="1" x14ac:dyDescent="0.25">
      <c r="A6159" s="23">
        <f t="shared" si="678"/>
        <v>6151</v>
      </c>
      <c r="B6159" s="24" t="s">
        <v>44</v>
      </c>
      <c r="C6159" s="23" t="str">
        <f>+[1]DEPURADO!A6153</f>
        <v>FEH138766</v>
      </c>
      <c r="D6159" s="23" t="str">
        <f>+[1]DEPURADO!B6153</f>
        <v>FEH138766</v>
      </c>
      <c r="E6159" s="25">
        <f>+[1]DEPURADO!C6153</f>
        <v>44377</v>
      </c>
      <c r="F6159" s="26" t="str">
        <f>+IF([1]DEPURADO!D6153&gt;1,[1]DEPURADO!D6153," ")</f>
        <v xml:space="preserve"> </v>
      </c>
      <c r="G6159" s="27">
        <f>[1]DEPURADO!F6153</f>
        <v>235638</v>
      </c>
      <c r="H6159" s="28">
        <v>0</v>
      </c>
      <c r="I6159" s="28">
        <f>+[1]DEPURADO!N6153+[1]DEPURADO!O6153</f>
        <v>0</v>
      </c>
      <c r="J6159" s="28">
        <f>+[1]DEPURADO!S6153</f>
        <v>0</v>
      </c>
      <c r="K6159" s="29">
        <f>+[1]DEPURADO!Q6153+[1]DEPURADO!R6153</f>
        <v>0</v>
      </c>
      <c r="L6159" s="28">
        <v>0</v>
      </c>
      <c r="M6159" s="28">
        <v>0</v>
      </c>
      <c r="N6159" s="28">
        <f t="shared" si="672"/>
        <v>0</v>
      </c>
      <c r="O6159" s="28">
        <f t="shared" si="673"/>
        <v>235638</v>
      </c>
      <c r="P6159" s="24" t="str">
        <f>IF([1]DEPURADO!I6153&gt;1,0,[1]DEPURADO!B6153)</f>
        <v>FEH138766</v>
      </c>
      <c r="Q6159" s="30">
        <f t="shared" si="674"/>
        <v>235638</v>
      </c>
      <c r="R6159" s="31">
        <f t="shared" si="675"/>
        <v>0</v>
      </c>
      <c r="S6159" s="31">
        <f>+[1]DEPURADO!K6153</f>
        <v>0</v>
      </c>
      <c r="T6159" s="23" t="s">
        <v>45</v>
      </c>
      <c r="U6159" s="31">
        <f>+[1]DEPURADO!J6153</f>
        <v>235638</v>
      </c>
      <c r="V6159" s="30"/>
      <c r="W6159" s="23" t="s">
        <v>45</v>
      </c>
      <c r="X6159" s="31">
        <f>+[1]DEPURADO!L6153+[1]DEPURADO!M6153</f>
        <v>0</v>
      </c>
      <c r="Y6159" s="23" t="s">
        <v>45</v>
      </c>
      <c r="Z6159" s="31">
        <f t="shared" si="676"/>
        <v>0</v>
      </c>
      <c r="AA6159" s="31"/>
      <c r="AB6159" s="31">
        <v>0</v>
      </c>
      <c r="AC6159" s="31">
        <v>0</v>
      </c>
      <c r="AD6159" s="30"/>
      <c r="AE6159" s="30">
        <f>+[1]DEPURADO!L6153</f>
        <v>0</v>
      </c>
      <c r="AF6159" s="30">
        <v>0</v>
      </c>
      <c r="AG6159" s="30">
        <f t="shared" si="677"/>
        <v>0</v>
      </c>
      <c r="AH6159" s="30">
        <v>0</v>
      </c>
      <c r="AI6159" s="30" t="str">
        <f>+[1]DEPURADO!G6153</f>
        <v>EN REVISION</v>
      </c>
      <c r="AJ6159" s="32"/>
      <c r="AK6159" s="33"/>
    </row>
    <row r="6160" spans="1:37" s="34" customFormat="1" x14ac:dyDescent="0.25">
      <c r="A6160" s="23">
        <f t="shared" si="678"/>
        <v>6152</v>
      </c>
      <c r="B6160" s="24" t="s">
        <v>44</v>
      </c>
      <c r="C6160" s="23" t="str">
        <f>+[1]DEPURADO!A6154</f>
        <v>FEH138773</v>
      </c>
      <c r="D6160" s="23" t="str">
        <f>+[1]DEPURADO!B6154</f>
        <v>FEH138773</v>
      </c>
      <c r="E6160" s="25">
        <f>+[1]DEPURADO!C6154</f>
        <v>44377</v>
      </c>
      <c r="F6160" s="26" t="str">
        <f>+IF([1]DEPURADO!D6154&gt;1,[1]DEPURADO!D6154," ")</f>
        <v xml:space="preserve"> </v>
      </c>
      <c r="G6160" s="27">
        <f>[1]DEPURADO!F6154</f>
        <v>265920</v>
      </c>
      <c r="H6160" s="28">
        <v>0</v>
      </c>
      <c r="I6160" s="28">
        <f>+[1]DEPURADO!N6154+[1]DEPURADO!O6154</f>
        <v>0</v>
      </c>
      <c r="J6160" s="28">
        <f>+[1]DEPURADO!S6154</f>
        <v>0</v>
      </c>
      <c r="K6160" s="29">
        <f>+[1]DEPURADO!Q6154+[1]DEPURADO!R6154</f>
        <v>0</v>
      </c>
      <c r="L6160" s="28">
        <v>0</v>
      </c>
      <c r="M6160" s="28">
        <v>0</v>
      </c>
      <c r="N6160" s="28">
        <f t="shared" si="672"/>
        <v>0</v>
      </c>
      <c r="O6160" s="28">
        <f t="shared" si="673"/>
        <v>265920</v>
      </c>
      <c r="P6160" s="24" t="str">
        <f>IF([1]DEPURADO!I6154&gt;1,0,[1]DEPURADO!B6154)</f>
        <v>FEH138773</v>
      </c>
      <c r="Q6160" s="30">
        <f t="shared" si="674"/>
        <v>265920</v>
      </c>
      <c r="R6160" s="31">
        <f t="shared" si="675"/>
        <v>0</v>
      </c>
      <c r="S6160" s="31">
        <f>+[1]DEPURADO!K6154</f>
        <v>0</v>
      </c>
      <c r="T6160" s="23" t="s">
        <v>45</v>
      </c>
      <c r="U6160" s="31">
        <f>+[1]DEPURADO!J6154</f>
        <v>265920</v>
      </c>
      <c r="V6160" s="30"/>
      <c r="W6160" s="23" t="s">
        <v>45</v>
      </c>
      <c r="X6160" s="31">
        <f>+[1]DEPURADO!L6154+[1]DEPURADO!M6154</f>
        <v>0</v>
      </c>
      <c r="Y6160" s="23" t="s">
        <v>45</v>
      </c>
      <c r="Z6160" s="31">
        <f t="shared" si="676"/>
        <v>0</v>
      </c>
      <c r="AA6160" s="31"/>
      <c r="AB6160" s="31">
        <v>0</v>
      </c>
      <c r="AC6160" s="31">
        <v>0</v>
      </c>
      <c r="AD6160" s="30"/>
      <c r="AE6160" s="30">
        <f>+[1]DEPURADO!L6154</f>
        <v>0</v>
      </c>
      <c r="AF6160" s="30">
        <v>0</v>
      </c>
      <c r="AG6160" s="30">
        <f t="shared" si="677"/>
        <v>0</v>
      </c>
      <c r="AH6160" s="30">
        <v>0</v>
      </c>
      <c r="AI6160" s="30" t="str">
        <f>+[1]DEPURADO!G6154</f>
        <v>EN REVISION</v>
      </c>
      <c r="AJ6160" s="32"/>
      <c r="AK6160" s="33"/>
    </row>
    <row r="6161" spans="1:37" s="34" customFormat="1" x14ac:dyDescent="0.25">
      <c r="A6161" s="23">
        <f t="shared" si="678"/>
        <v>6153</v>
      </c>
      <c r="B6161" s="24" t="s">
        <v>44</v>
      </c>
      <c r="C6161" s="23" t="str">
        <f>+[1]DEPURADO!A6155</f>
        <v>FEH138800</v>
      </c>
      <c r="D6161" s="23" t="str">
        <f>+[1]DEPURADO!B6155</f>
        <v>FEH138800</v>
      </c>
      <c r="E6161" s="25">
        <f>+[1]DEPURADO!C6155</f>
        <v>44377</v>
      </c>
      <c r="F6161" s="26" t="str">
        <f>+IF([1]DEPURADO!D6155&gt;1,[1]DEPURADO!D6155," ")</f>
        <v xml:space="preserve"> </v>
      </c>
      <c r="G6161" s="27">
        <f>[1]DEPURADO!F6155</f>
        <v>569236</v>
      </c>
      <c r="H6161" s="28">
        <v>0</v>
      </c>
      <c r="I6161" s="28">
        <f>+[1]DEPURADO!N6155+[1]DEPURADO!O6155</f>
        <v>0</v>
      </c>
      <c r="J6161" s="28">
        <f>+[1]DEPURADO!S6155</f>
        <v>0</v>
      </c>
      <c r="K6161" s="29">
        <f>+[1]DEPURADO!Q6155+[1]DEPURADO!R6155</f>
        <v>0</v>
      </c>
      <c r="L6161" s="28">
        <v>0</v>
      </c>
      <c r="M6161" s="28">
        <v>0</v>
      </c>
      <c r="N6161" s="28">
        <f t="shared" si="672"/>
        <v>0</v>
      </c>
      <c r="O6161" s="28">
        <f t="shared" si="673"/>
        <v>569236</v>
      </c>
      <c r="P6161" s="24" t="str">
        <f>IF([1]DEPURADO!I6155&gt;1,0,[1]DEPURADO!B6155)</f>
        <v>FEH138800</v>
      </c>
      <c r="Q6161" s="30">
        <f t="shared" si="674"/>
        <v>569236</v>
      </c>
      <c r="R6161" s="31">
        <f t="shared" si="675"/>
        <v>0</v>
      </c>
      <c r="S6161" s="31">
        <f>+[1]DEPURADO!K6155</f>
        <v>0</v>
      </c>
      <c r="T6161" s="23" t="s">
        <v>45</v>
      </c>
      <c r="U6161" s="31">
        <f>+[1]DEPURADO!J6155</f>
        <v>569236</v>
      </c>
      <c r="V6161" s="30"/>
      <c r="W6161" s="23" t="s">
        <v>45</v>
      </c>
      <c r="X6161" s="31">
        <f>+[1]DEPURADO!L6155+[1]DEPURADO!M6155</f>
        <v>0</v>
      </c>
      <c r="Y6161" s="23" t="s">
        <v>45</v>
      </c>
      <c r="Z6161" s="31">
        <f t="shared" si="676"/>
        <v>0</v>
      </c>
      <c r="AA6161" s="31"/>
      <c r="AB6161" s="31">
        <v>0</v>
      </c>
      <c r="AC6161" s="31">
        <v>0</v>
      </c>
      <c r="AD6161" s="30"/>
      <c r="AE6161" s="30">
        <f>+[1]DEPURADO!L6155</f>
        <v>0</v>
      </c>
      <c r="AF6161" s="30">
        <v>0</v>
      </c>
      <c r="AG6161" s="30">
        <f t="shared" si="677"/>
        <v>0</v>
      </c>
      <c r="AH6161" s="30">
        <v>0</v>
      </c>
      <c r="AI6161" s="30" t="str">
        <f>+[1]DEPURADO!G6155</f>
        <v>EN REVISION</v>
      </c>
      <c r="AJ6161" s="32"/>
      <c r="AK6161" s="33"/>
    </row>
    <row r="6162" spans="1:37" s="34" customFormat="1" x14ac:dyDescent="0.25">
      <c r="A6162" s="23">
        <f t="shared" si="678"/>
        <v>6154</v>
      </c>
      <c r="B6162" s="24" t="s">
        <v>44</v>
      </c>
      <c r="C6162" s="23" t="str">
        <f>+[1]DEPURADO!A6156</f>
        <v>FEH138802</v>
      </c>
      <c r="D6162" s="23" t="str">
        <f>+[1]DEPURADO!B6156</f>
        <v>FEH138802</v>
      </c>
      <c r="E6162" s="25">
        <f>+[1]DEPURADO!C6156</f>
        <v>44377</v>
      </c>
      <c r="F6162" s="26" t="str">
        <f>+IF([1]DEPURADO!D6156&gt;1,[1]DEPURADO!D6156," ")</f>
        <v xml:space="preserve"> </v>
      </c>
      <c r="G6162" s="27">
        <f>[1]DEPURADO!F6156</f>
        <v>80832</v>
      </c>
      <c r="H6162" s="28">
        <v>0</v>
      </c>
      <c r="I6162" s="28">
        <f>+[1]DEPURADO!N6156+[1]DEPURADO!O6156</f>
        <v>0</v>
      </c>
      <c r="J6162" s="28">
        <f>+[1]DEPURADO!S6156</f>
        <v>0</v>
      </c>
      <c r="K6162" s="29">
        <f>+[1]DEPURADO!Q6156+[1]DEPURADO!R6156</f>
        <v>0</v>
      </c>
      <c r="L6162" s="28">
        <v>0</v>
      </c>
      <c r="M6162" s="28">
        <v>0</v>
      </c>
      <c r="N6162" s="28">
        <f t="shared" si="672"/>
        <v>0</v>
      </c>
      <c r="O6162" s="28">
        <f t="shared" si="673"/>
        <v>80832</v>
      </c>
      <c r="P6162" s="24">
        <f>IF([1]DEPURADO!I6156&gt;1,0,[1]DEPURADO!B6156)</f>
        <v>0</v>
      </c>
      <c r="Q6162" s="30">
        <f t="shared" si="674"/>
        <v>0</v>
      </c>
      <c r="R6162" s="31">
        <f t="shared" si="675"/>
        <v>80832</v>
      </c>
      <c r="S6162" s="31">
        <f>+[1]DEPURADO!K6156</f>
        <v>0</v>
      </c>
      <c r="T6162" s="23" t="s">
        <v>45</v>
      </c>
      <c r="U6162" s="31">
        <f>+[1]DEPURADO!J6156</f>
        <v>0</v>
      </c>
      <c r="V6162" s="30"/>
      <c r="W6162" s="23" t="s">
        <v>45</v>
      </c>
      <c r="X6162" s="31">
        <f>+[1]DEPURADO!L6156+[1]DEPURADO!M6156</f>
        <v>0</v>
      </c>
      <c r="Y6162" s="23" t="s">
        <v>45</v>
      </c>
      <c r="Z6162" s="31">
        <f t="shared" si="676"/>
        <v>0</v>
      </c>
      <c r="AA6162" s="31"/>
      <c r="AB6162" s="31">
        <v>0</v>
      </c>
      <c r="AC6162" s="31">
        <v>0</v>
      </c>
      <c r="AD6162" s="30"/>
      <c r="AE6162" s="30">
        <f>+[1]DEPURADO!L6156</f>
        <v>0</v>
      </c>
      <c r="AF6162" s="30">
        <v>0</v>
      </c>
      <c r="AG6162" s="30">
        <f t="shared" si="677"/>
        <v>0</v>
      </c>
      <c r="AH6162" s="30">
        <v>0</v>
      </c>
      <c r="AI6162" s="30" t="str">
        <f>+[1]DEPURADO!G6156</f>
        <v>NO RADICADO</v>
      </c>
      <c r="AJ6162" s="32"/>
      <c r="AK6162" s="33"/>
    </row>
    <row r="6163" spans="1:37" s="34" customFormat="1" x14ac:dyDescent="0.25">
      <c r="A6163" s="23">
        <f t="shared" si="678"/>
        <v>6155</v>
      </c>
      <c r="B6163" s="24" t="s">
        <v>44</v>
      </c>
      <c r="C6163" s="23" t="str">
        <f>+[1]DEPURADO!A6157</f>
        <v>FEH138813</v>
      </c>
      <c r="D6163" s="23" t="str">
        <f>+[1]DEPURADO!B6157</f>
        <v>FEH138813</v>
      </c>
      <c r="E6163" s="25">
        <f>+[1]DEPURADO!C6157</f>
        <v>44377</v>
      </c>
      <c r="F6163" s="26" t="str">
        <f>+IF([1]DEPURADO!D6157&gt;1,[1]DEPURADO!D6157," ")</f>
        <v xml:space="preserve"> </v>
      </c>
      <c r="G6163" s="27">
        <f>[1]DEPURADO!F6157</f>
        <v>66950</v>
      </c>
      <c r="H6163" s="28">
        <v>0</v>
      </c>
      <c r="I6163" s="28">
        <f>+[1]DEPURADO!N6157+[1]DEPURADO!O6157</f>
        <v>0</v>
      </c>
      <c r="J6163" s="28">
        <f>+[1]DEPURADO!S6157</f>
        <v>0</v>
      </c>
      <c r="K6163" s="29">
        <f>+[1]DEPURADO!Q6157+[1]DEPURADO!R6157</f>
        <v>0</v>
      </c>
      <c r="L6163" s="28">
        <v>0</v>
      </c>
      <c r="M6163" s="28">
        <v>0</v>
      </c>
      <c r="N6163" s="28">
        <f t="shared" si="672"/>
        <v>0</v>
      </c>
      <c r="O6163" s="28">
        <f t="shared" si="673"/>
        <v>66950</v>
      </c>
      <c r="P6163" s="24">
        <f>IF([1]DEPURADO!I6157&gt;1,0,[1]DEPURADO!B6157)</f>
        <v>0</v>
      </c>
      <c r="Q6163" s="30">
        <f t="shared" si="674"/>
        <v>0</v>
      </c>
      <c r="R6163" s="31">
        <f t="shared" si="675"/>
        <v>66950</v>
      </c>
      <c r="S6163" s="31">
        <f>+[1]DEPURADO!K6157</f>
        <v>0</v>
      </c>
      <c r="T6163" s="23" t="s">
        <v>45</v>
      </c>
      <c r="U6163" s="31">
        <f>+[1]DEPURADO!J6157</f>
        <v>0</v>
      </c>
      <c r="V6163" s="30"/>
      <c r="W6163" s="23" t="s">
        <v>45</v>
      </c>
      <c r="X6163" s="31">
        <f>+[1]DEPURADO!L6157+[1]DEPURADO!M6157</f>
        <v>0</v>
      </c>
      <c r="Y6163" s="23" t="s">
        <v>45</v>
      </c>
      <c r="Z6163" s="31">
        <f t="shared" si="676"/>
        <v>0</v>
      </c>
      <c r="AA6163" s="31"/>
      <c r="AB6163" s="31">
        <v>0</v>
      </c>
      <c r="AC6163" s="31">
        <v>0</v>
      </c>
      <c r="AD6163" s="30"/>
      <c r="AE6163" s="30">
        <f>+[1]DEPURADO!L6157</f>
        <v>0</v>
      </c>
      <c r="AF6163" s="30">
        <v>0</v>
      </c>
      <c r="AG6163" s="30">
        <f t="shared" si="677"/>
        <v>0</v>
      </c>
      <c r="AH6163" s="30">
        <v>0</v>
      </c>
      <c r="AI6163" s="30" t="str">
        <f>+[1]DEPURADO!G6157</f>
        <v>NO RADICADO</v>
      </c>
      <c r="AJ6163" s="32"/>
      <c r="AK6163" s="33"/>
    </row>
    <row r="6164" spans="1:37" s="34" customFormat="1" x14ac:dyDescent="0.25">
      <c r="A6164" s="23">
        <f t="shared" si="678"/>
        <v>6156</v>
      </c>
      <c r="B6164" s="24" t="s">
        <v>44</v>
      </c>
      <c r="C6164" s="23" t="str">
        <f>+[1]DEPURADO!A6158</f>
        <v>FEH138819</v>
      </c>
      <c r="D6164" s="23" t="str">
        <f>+[1]DEPURADO!B6158</f>
        <v>FEH138819</v>
      </c>
      <c r="E6164" s="25">
        <f>+[1]DEPURADO!C6158</f>
        <v>44377</v>
      </c>
      <c r="F6164" s="26" t="str">
        <f>+IF([1]DEPURADO!D6158&gt;1,[1]DEPURADO!D6158," ")</f>
        <v xml:space="preserve"> </v>
      </c>
      <c r="G6164" s="27">
        <f>[1]DEPURADO!F6158</f>
        <v>38110</v>
      </c>
      <c r="H6164" s="28">
        <v>0</v>
      </c>
      <c r="I6164" s="28">
        <f>+[1]DEPURADO!N6158+[1]DEPURADO!O6158</f>
        <v>0</v>
      </c>
      <c r="J6164" s="28">
        <f>+[1]DEPURADO!S6158</f>
        <v>0</v>
      </c>
      <c r="K6164" s="29">
        <f>+[1]DEPURADO!Q6158+[1]DEPURADO!R6158</f>
        <v>0</v>
      </c>
      <c r="L6164" s="28">
        <v>0</v>
      </c>
      <c r="M6164" s="28">
        <v>0</v>
      </c>
      <c r="N6164" s="28">
        <f t="shared" si="672"/>
        <v>0</v>
      </c>
      <c r="O6164" s="28">
        <f t="shared" si="673"/>
        <v>38110</v>
      </c>
      <c r="P6164" s="24">
        <f>IF([1]DEPURADO!I6158&gt;1,0,[1]DEPURADO!B6158)</f>
        <v>0</v>
      </c>
      <c r="Q6164" s="30">
        <f t="shared" si="674"/>
        <v>0</v>
      </c>
      <c r="R6164" s="31">
        <f t="shared" si="675"/>
        <v>38110</v>
      </c>
      <c r="S6164" s="31">
        <f>+[1]DEPURADO!K6158</f>
        <v>0</v>
      </c>
      <c r="T6164" s="23" t="s">
        <v>45</v>
      </c>
      <c r="U6164" s="31">
        <f>+[1]DEPURADO!J6158</f>
        <v>0</v>
      </c>
      <c r="V6164" s="30"/>
      <c r="W6164" s="23" t="s">
        <v>45</v>
      </c>
      <c r="X6164" s="31">
        <f>+[1]DEPURADO!L6158+[1]DEPURADO!M6158</f>
        <v>0</v>
      </c>
      <c r="Y6164" s="23" t="s">
        <v>45</v>
      </c>
      <c r="Z6164" s="31">
        <f t="shared" si="676"/>
        <v>0</v>
      </c>
      <c r="AA6164" s="31"/>
      <c r="AB6164" s="31">
        <v>0</v>
      </c>
      <c r="AC6164" s="31">
        <v>0</v>
      </c>
      <c r="AD6164" s="30"/>
      <c r="AE6164" s="30">
        <f>+[1]DEPURADO!L6158</f>
        <v>0</v>
      </c>
      <c r="AF6164" s="30">
        <v>0</v>
      </c>
      <c r="AG6164" s="30">
        <f t="shared" si="677"/>
        <v>0</v>
      </c>
      <c r="AH6164" s="30">
        <v>0</v>
      </c>
      <c r="AI6164" s="30" t="str">
        <f>+[1]DEPURADO!G6158</f>
        <v>NO RADICADO</v>
      </c>
      <c r="AJ6164" s="32"/>
      <c r="AK6164" s="33"/>
    </row>
    <row r="6165" spans="1:37" s="34" customFormat="1" x14ac:dyDescent="0.25">
      <c r="A6165" s="23">
        <f t="shared" si="678"/>
        <v>6157</v>
      </c>
      <c r="B6165" s="24" t="s">
        <v>44</v>
      </c>
      <c r="C6165" s="23" t="str">
        <f>+[1]DEPURADO!A6159</f>
        <v>FEH138822</v>
      </c>
      <c r="D6165" s="23" t="str">
        <f>+[1]DEPURADO!B6159</f>
        <v>FEH138822</v>
      </c>
      <c r="E6165" s="25">
        <f>+[1]DEPURADO!C6159</f>
        <v>44377</v>
      </c>
      <c r="F6165" s="26" t="str">
        <f>+IF([1]DEPURADO!D6159&gt;1,[1]DEPURADO!D6159," ")</f>
        <v xml:space="preserve"> </v>
      </c>
      <c r="G6165" s="27">
        <f>[1]DEPURADO!F6159</f>
        <v>38110</v>
      </c>
      <c r="H6165" s="28">
        <v>0</v>
      </c>
      <c r="I6165" s="28">
        <f>+[1]DEPURADO!N6159+[1]DEPURADO!O6159</f>
        <v>0</v>
      </c>
      <c r="J6165" s="28">
        <f>+[1]DEPURADO!S6159</f>
        <v>0</v>
      </c>
      <c r="K6165" s="29">
        <f>+[1]DEPURADO!Q6159+[1]DEPURADO!R6159</f>
        <v>0</v>
      </c>
      <c r="L6165" s="28">
        <v>0</v>
      </c>
      <c r="M6165" s="28">
        <v>0</v>
      </c>
      <c r="N6165" s="28">
        <f t="shared" si="672"/>
        <v>0</v>
      </c>
      <c r="O6165" s="28">
        <f t="shared" si="673"/>
        <v>38110</v>
      </c>
      <c r="P6165" s="24">
        <f>IF([1]DEPURADO!I6159&gt;1,0,[1]DEPURADO!B6159)</f>
        <v>0</v>
      </c>
      <c r="Q6165" s="30">
        <f t="shared" si="674"/>
        <v>0</v>
      </c>
      <c r="R6165" s="31">
        <f t="shared" si="675"/>
        <v>38110</v>
      </c>
      <c r="S6165" s="31">
        <f>+[1]DEPURADO!K6159</f>
        <v>0</v>
      </c>
      <c r="T6165" s="23" t="s">
        <v>45</v>
      </c>
      <c r="U6165" s="31">
        <f>+[1]DEPURADO!J6159</f>
        <v>0</v>
      </c>
      <c r="V6165" s="30"/>
      <c r="W6165" s="23" t="s">
        <v>45</v>
      </c>
      <c r="X6165" s="31">
        <f>+[1]DEPURADO!L6159+[1]DEPURADO!M6159</f>
        <v>0</v>
      </c>
      <c r="Y6165" s="23" t="s">
        <v>45</v>
      </c>
      <c r="Z6165" s="31">
        <f t="shared" si="676"/>
        <v>0</v>
      </c>
      <c r="AA6165" s="31"/>
      <c r="AB6165" s="31">
        <v>0</v>
      </c>
      <c r="AC6165" s="31">
        <v>0</v>
      </c>
      <c r="AD6165" s="30"/>
      <c r="AE6165" s="30">
        <f>+[1]DEPURADO!L6159</f>
        <v>0</v>
      </c>
      <c r="AF6165" s="30">
        <v>0</v>
      </c>
      <c r="AG6165" s="30">
        <f t="shared" si="677"/>
        <v>0</v>
      </c>
      <c r="AH6165" s="30">
        <v>0</v>
      </c>
      <c r="AI6165" s="30" t="str">
        <f>+[1]DEPURADO!G6159</f>
        <v>NO RADICADO</v>
      </c>
      <c r="AJ6165" s="32"/>
      <c r="AK6165" s="33"/>
    </row>
    <row r="6166" spans="1:37" s="34" customFormat="1" x14ac:dyDescent="0.25">
      <c r="A6166" s="23">
        <f t="shared" si="678"/>
        <v>6158</v>
      </c>
      <c r="B6166" s="24" t="s">
        <v>44</v>
      </c>
      <c r="C6166" s="23" t="str">
        <f>+[1]DEPURADO!A6160</f>
        <v>FEH138824</v>
      </c>
      <c r="D6166" s="23" t="str">
        <f>+[1]DEPURADO!B6160</f>
        <v>FEH138824</v>
      </c>
      <c r="E6166" s="25">
        <f>+[1]DEPURADO!C6160</f>
        <v>44377</v>
      </c>
      <c r="F6166" s="26" t="str">
        <f>+IF([1]DEPURADO!D6160&gt;1,[1]DEPURADO!D6160," ")</f>
        <v xml:space="preserve"> </v>
      </c>
      <c r="G6166" s="27">
        <f>[1]DEPURADO!F6160</f>
        <v>38110</v>
      </c>
      <c r="H6166" s="28">
        <v>0</v>
      </c>
      <c r="I6166" s="28">
        <f>+[1]DEPURADO!N6160+[1]DEPURADO!O6160</f>
        <v>0</v>
      </c>
      <c r="J6166" s="28">
        <f>+[1]DEPURADO!S6160</f>
        <v>0</v>
      </c>
      <c r="K6166" s="29">
        <f>+[1]DEPURADO!Q6160+[1]DEPURADO!R6160</f>
        <v>0</v>
      </c>
      <c r="L6166" s="28">
        <v>0</v>
      </c>
      <c r="M6166" s="28">
        <v>0</v>
      </c>
      <c r="N6166" s="28">
        <f t="shared" si="672"/>
        <v>0</v>
      </c>
      <c r="O6166" s="28">
        <f t="shared" si="673"/>
        <v>38110</v>
      </c>
      <c r="P6166" s="24">
        <f>IF([1]DEPURADO!I6160&gt;1,0,[1]DEPURADO!B6160)</f>
        <v>0</v>
      </c>
      <c r="Q6166" s="30">
        <f t="shared" si="674"/>
        <v>0</v>
      </c>
      <c r="R6166" s="31">
        <f t="shared" si="675"/>
        <v>38110</v>
      </c>
      <c r="S6166" s="31">
        <f>+[1]DEPURADO!K6160</f>
        <v>0</v>
      </c>
      <c r="T6166" s="23" t="s">
        <v>45</v>
      </c>
      <c r="U6166" s="31">
        <f>+[1]DEPURADO!J6160</f>
        <v>0</v>
      </c>
      <c r="V6166" s="30"/>
      <c r="W6166" s="23" t="s">
        <v>45</v>
      </c>
      <c r="X6166" s="31">
        <f>+[1]DEPURADO!L6160+[1]DEPURADO!M6160</f>
        <v>0</v>
      </c>
      <c r="Y6166" s="23" t="s">
        <v>45</v>
      </c>
      <c r="Z6166" s="31">
        <f t="shared" si="676"/>
        <v>0</v>
      </c>
      <c r="AA6166" s="31"/>
      <c r="AB6166" s="31">
        <v>0</v>
      </c>
      <c r="AC6166" s="31">
        <v>0</v>
      </c>
      <c r="AD6166" s="30"/>
      <c r="AE6166" s="30">
        <f>+[1]DEPURADO!L6160</f>
        <v>0</v>
      </c>
      <c r="AF6166" s="30">
        <v>0</v>
      </c>
      <c r="AG6166" s="30">
        <f t="shared" si="677"/>
        <v>0</v>
      </c>
      <c r="AH6166" s="30">
        <v>0</v>
      </c>
      <c r="AI6166" s="30" t="str">
        <f>+[1]DEPURADO!G6160</f>
        <v>NO RADICADO</v>
      </c>
      <c r="AJ6166" s="32"/>
      <c r="AK6166" s="33"/>
    </row>
    <row r="6167" spans="1:37" s="34" customFormat="1" x14ac:dyDescent="0.25">
      <c r="A6167" s="23">
        <f t="shared" si="678"/>
        <v>6159</v>
      </c>
      <c r="B6167" s="24" t="s">
        <v>44</v>
      </c>
      <c r="C6167" s="23" t="str">
        <f>+[1]DEPURADO!A6161</f>
        <v>FEH138829</v>
      </c>
      <c r="D6167" s="23" t="str">
        <f>+[1]DEPURADO!B6161</f>
        <v>FEH138829</v>
      </c>
      <c r="E6167" s="25">
        <f>+[1]DEPURADO!C6161</f>
        <v>44377</v>
      </c>
      <c r="F6167" s="26" t="str">
        <f>+IF([1]DEPURADO!D6161&gt;1,[1]DEPURADO!D6161," ")</f>
        <v xml:space="preserve"> </v>
      </c>
      <c r="G6167" s="27">
        <f>[1]DEPURADO!F6161</f>
        <v>136438</v>
      </c>
      <c r="H6167" s="28">
        <v>0</v>
      </c>
      <c r="I6167" s="28">
        <f>+[1]DEPURADO!N6161+[1]DEPURADO!O6161</f>
        <v>0</v>
      </c>
      <c r="J6167" s="28">
        <f>+[1]DEPURADO!S6161</f>
        <v>0</v>
      </c>
      <c r="K6167" s="29">
        <f>+[1]DEPURADO!Q6161+[1]DEPURADO!R6161</f>
        <v>0</v>
      </c>
      <c r="L6167" s="28">
        <v>0</v>
      </c>
      <c r="M6167" s="28">
        <v>0</v>
      </c>
      <c r="N6167" s="28">
        <f t="shared" si="672"/>
        <v>0</v>
      </c>
      <c r="O6167" s="28">
        <f t="shared" si="673"/>
        <v>136438</v>
      </c>
      <c r="P6167" s="24" t="str">
        <f>IF([1]DEPURADO!I6161&gt;1,0,[1]DEPURADO!B6161)</f>
        <v>FEH138829</v>
      </c>
      <c r="Q6167" s="30">
        <f t="shared" si="674"/>
        <v>136438</v>
      </c>
      <c r="R6167" s="31">
        <f t="shared" si="675"/>
        <v>0</v>
      </c>
      <c r="S6167" s="31">
        <f>+[1]DEPURADO!K6161</f>
        <v>0</v>
      </c>
      <c r="T6167" s="23" t="s">
        <v>45</v>
      </c>
      <c r="U6167" s="31">
        <f>+[1]DEPURADO!J6161</f>
        <v>136438</v>
      </c>
      <c r="V6167" s="30"/>
      <c r="W6167" s="23" t="s">
        <v>45</v>
      </c>
      <c r="X6167" s="31">
        <f>+[1]DEPURADO!L6161+[1]DEPURADO!M6161</f>
        <v>0</v>
      </c>
      <c r="Y6167" s="23" t="s">
        <v>45</v>
      </c>
      <c r="Z6167" s="31">
        <f t="shared" si="676"/>
        <v>0</v>
      </c>
      <c r="AA6167" s="31"/>
      <c r="AB6167" s="31">
        <v>0</v>
      </c>
      <c r="AC6167" s="31">
        <v>0</v>
      </c>
      <c r="AD6167" s="30"/>
      <c r="AE6167" s="30">
        <f>+[1]DEPURADO!L6161</f>
        <v>0</v>
      </c>
      <c r="AF6167" s="30">
        <v>0</v>
      </c>
      <c r="AG6167" s="30">
        <f t="shared" si="677"/>
        <v>0</v>
      </c>
      <c r="AH6167" s="30">
        <v>0</v>
      </c>
      <c r="AI6167" s="30" t="str">
        <f>+[1]DEPURADO!G6161</f>
        <v>EN REVISION</v>
      </c>
      <c r="AJ6167" s="32"/>
      <c r="AK6167" s="33"/>
    </row>
    <row r="6168" spans="1:37" s="34" customFormat="1" x14ac:dyDescent="0.25">
      <c r="A6168" s="23">
        <f t="shared" si="678"/>
        <v>6160</v>
      </c>
      <c r="B6168" s="24" t="s">
        <v>44</v>
      </c>
      <c r="C6168" s="23" t="str">
        <f>+[1]DEPURADO!A6162</f>
        <v>FEH138832</v>
      </c>
      <c r="D6168" s="23" t="str">
        <f>+[1]DEPURADO!B6162</f>
        <v>FEH138832</v>
      </c>
      <c r="E6168" s="25">
        <f>+[1]DEPURADO!C6162</f>
        <v>44377</v>
      </c>
      <c r="F6168" s="26" t="str">
        <f>+IF([1]DEPURADO!D6162&gt;1,[1]DEPURADO!D6162," ")</f>
        <v xml:space="preserve"> </v>
      </c>
      <c r="G6168" s="27">
        <f>[1]DEPURADO!F6162</f>
        <v>1759216</v>
      </c>
      <c r="H6168" s="28">
        <v>0</v>
      </c>
      <c r="I6168" s="28">
        <f>+[1]DEPURADO!N6162+[1]DEPURADO!O6162</f>
        <v>0</v>
      </c>
      <c r="J6168" s="28">
        <f>+[1]DEPURADO!S6162</f>
        <v>0</v>
      </c>
      <c r="K6168" s="29">
        <f>+[1]DEPURADO!Q6162+[1]DEPURADO!R6162</f>
        <v>0</v>
      </c>
      <c r="L6168" s="28">
        <v>0</v>
      </c>
      <c r="M6168" s="28">
        <v>0</v>
      </c>
      <c r="N6168" s="28">
        <f t="shared" si="672"/>
        <v>0</v>
      </c>
      <c r="O6168" s="28">
        <f t="shared" si="673"/>
        <v>1759216</v>
      </c>
      <c r="P6168" s="24">
        <f>IF([1]DEPURADO!I6162&gt;1,0,[1]DEPURADO!B6162)</f>
        <v>0</v>
      </c>
      <c r="Q6168" s="30">
        <f t="shared" si="674"/>
        <v>0</v>
      </c>
      <c r="R6168" s="31">
        <f t="shared" si="675"/>
        <v>1759216</v>
      </c>
      <c r="S6168" s="31">
        <f>+[1]DEPURADO!K6162</f>
        <v>0</v>
      </c>
      <c r="T6168" s="23" t="s">
        <v>45</v>
      </c>
      <c r="U6168" s="31">
        <f>+[1]DEPURADO!J6162</f>
        <v>0</v>
      </c>
      <c r="V6168" s="30"/>
      <c r="W6168" s="23" t="s">
        <v>45</v>
      </c>
      <c r="X6168" s="31">
        <f>+[1]DEPURADO!L6162+[1]DEPURADO!M6162</f>
        <v>0</v>
      </c>
      <c r="Y6168" s="23" t="s">
        <v>45</v>
      </c>
      <c r="Z6168" s="31">
        <f t="shared" si="676"/>
        <v>0</v>
      </c>
      <c r="AA6168" s="31"/>
      <c r="AB6168" s="31">
        <v>0</v>
      </c>
      <c r="AC6168" s="31">
        <v>0</v>
      </c>
      <c r="AD6168" s="30"/>
      <c r="AE6168" s="30">
        <f>+[1]DEPURADO!L6162</f>
        <v>0</v>
      </c>
      <c r="AF6168" s="30">
        <v>0</v>
      </c>
      <c r="AG6168" s="30">
        <f t="shared" si="677"/>
        <v>0</v>
      </c>
      <c r="AH6168" s="30">
        <v>0</v>
      </c>
      <c r="AI6168" s="30" t="str">
        <f>+[1]DEPURADO!G6162</f>
        <v>NO RADICADO</v>
      </c>
      <c r="AJ6168" s="32"/>
      <c r="AK6168" s="33"/>
    </row>
    <row r="6169" spans="1:37" s="34" customFormat="1" x14ac:dyDescent="0.25">
      <c r="A6169" s="23">
        <f t="shared" si="678"/>
        <v>6161</v>
      </c>
      <c r="B6169" s="24" t="s">
        <v>44</v>
      </c>
      <c r="C6169" s="23" t="str">
        <f>+[1]DEPURADO!A6163</f>
        <v>FEH138835</v>
      </c>
      <c r="D6169" s="23" t="str">
        <f>+[1]DEPURADO!B6163</f>
        <v>FEH138835</v>
      </c>
      <c r="E6169" s="25">
        <f>+[1]DEPURADO!C6163</f>
        <v>44377</v>
      </c>
      <c r="F6169" s="26" t="str">
        <f>+IF([1]DEPURADO!D6163&gt;1,[1]DEPURADO!D6163," ")</f>
        <v xml:space="preserve"> </v>
      </c>
      <c r="G6169" s="27">
        <f>[1]DEPURADO!F6163</f>
        <v>140678</v>
      </c>
      <c r="H6169" s="28">
        <v>0</v>
      </c>
      <c r="I6169" s="28">
        <f>+[1]DEPURADO!N6163+[1]DEPURADO!O6163</f>
        <v>0</v>
      </c>
      <c r="J6169" s="28">
        <f>+[1]DEPURADO!S6163</f>
        <v>0</v>
      </c>
      <c r="K6169" s="29">
        <f>+[1]DEPURADO!Q6163+[1]DEPURADO!R6163</f>
        <v>0</v>
      </c>
      <c r="L6169" s="28">
        <v>0</v>
      </c>
      <c r="M6169" s="28">
        <v>0</v>
      </c>
      <c r="N6169" s="28">
        <f t="shared" si="672"/>
        <v>0</v>
      </c>
      <c r="O6169" s="28">
        <f t="shared" si="673"/>
        <v>140678</v>
      </c>
      <c r="P6169" s="24" t="str">
        <f>IF([1]DEPURADO!I6163&gt;1,0,[1]DEPURADO!B6163)</f>
        <v>FEH138835</v>
      </c>
      <c r="Q6169" s="30">
        <f t="shared" si="674"/>
        <v>140678</v>
      </c>
      <c r="R6169" s="31">
        <f t="shared" si="675"/>
        <v>0</v>
      </c>
      <c r="S6169" s="31">
        <f>+[1]DEPURADO!K6163</f>
        <v>0</v>
      </c>
      <c r="T6169" s="23" t="s">
        <v>45</v>
      </c>
      <c r="U6169" s="31">
        <f>+[1]DEPURADO!J6163</f>
        <v>140678</v>
      </c>
      <c r="V6169" s="30"/>
      <c r="W6169" s="23" t="s">
        <v>45</v>
      </c>
      <c r="X6169" s="31">
        <f>+[1]DEPURADO!L6163+[1]DEPURADO!M6163</f>
        <v>0</v>
      </c>
      <c r="Y6169" s="23" t="s">
        <v>45</v>
      </c>
      <c r="Z6169" s="31">
        <f t="shared" si="676"/>
        <v>0</v>
      </c>
      <c r="AA6169" s="31"/>
      <c r="AB6169" s="31">
        <v>0</v>
      </c>
      <c r="AC6169" s="31">
        <v>0</v>
      </c>
      <c r="AD6169" s="30"/>
      <c r="AE6169" s="30">
        <f>+[1]DEPURADO!L6163</f>
        <v>0</v>
      </c>
      <c r="AF6169" s="30">
        <v>0</v>
      </c>
      <c r="AG6169" s="30">
        <f t="shared" si="677"/>
        <v>0</v>
      </c>
      <c r="AH6169" s="30">
        <v>0</v>
      </c>
      <c r="AI6169" s="30" t="str">
        <f>+[1]DEPURADO!G6163</f>
        <v>EN REVISION</v>
      </c>
      <c r="AJ6169" s="32"/>
      <c r="AK6169" s="33"/>
    </row>
    <row r="6170" spans="1:37" s="34" customFormat="1" x14ac:dyDescent="0.25">
      <c r="A6170" s="23">
        <f t="shared" si="678"/>
        <v>6162</v>
      </c>
      <c r="B6170" s="24" t="s">
        <v>44</v>
      </c>
      <c r="C6170" s="23" t="str">
        <f>+[1]DEPURADO!A6164</f>
        <v>FEH138836</v>
      </c>
      <c r="D6170" s="23" t="str">
        <f>+[1]DEPURADO!B6164</f>
        <v>FEH138836</v>
      </c>
      <c r="E6170" s="25">
        <f>+[1]DEPURADO!C6164</f>
        <v>44377</v>
      </c>
      <c r="F6170" s="26" t="str">
        <f>+IF([1]DEPURADO!D6164&gt;1,[1]DEPURADO!D6164," ")</f>
        <v xml:space="preserve"> </v>
      </c>
      <c r="G6170" s="27">
        <f>[1]DEPURADO!F6164</f>
        <v>80832</v>
      </c>
      <c r="H6170" s="28">
        <v>0</v>
      </c>
      <c r="I6170" s="28">
        <f>+[1]DEPURADO!N6164+[1]DEPURADO!O6164</f>
        <v>0</v>
      </c>
      <c r="J6170" s="28">
        <f>+[1]DEPURADO!S6164</f>
        <v>0</v>
      </c>
      <c r="K6170" s="29">
        <f>+[1]DEPURADO!Q6164+[1]DEPURADO!R6164</f>
        <v>0</v>
      </c>
      <c r="L6170" s="28">
        <v>0</v>
      </c>
      <c r="M6170" s="28">
        <v>0</v>
      </c>
      <c r="N6170" s="28">
        <f t="shared" si="672"/>
        <v>0</v>
      </c>
      <c r="O6170" s="28">
        <f t="shared" si="673"/>
        <v>80832</v>
      </c>
      <c r="P6170" s="24">
        <f>IF([1]DEPURADO!I6164&gt;1,0,[1]DEPURADO!B6164)</f>
        <v>0</v>
      </c>
      <c r="Q6170" s="30">
        <f t="shared" si="674"/>
        <v>0</v>
      </c>
      <c r="R6170" s="31">
        <f t="shared" si="675"/>
        <v>80832</v>
      </c>
      <c r="S6170" s="31">
        <f>+[1]DEPURADO!K6164</f>
        <v>0</v>
      </c>
      <c r="T6170" s="23" t="s">
        <v>45</v>
      </c>
      <c r="U6170" s="31">
        <f>+[1]DEPURADO!J6164</f>
        <v>0</v>
      </c>
      <c r="V6170" s="30"/>
      <c r="W6170" s="23" t="s">
        <v>45</v>
      </c>
      <c r="X6170" s="31">
        <f>+[1]DEPURADO!L6164+[1]DEPURADO!M6164</f>
        <v>0</v>
      </c>
      <c r="Y6170" s="23" t="s">
        <v>45</v>
      </c>
      <c r="Z6170" s="31">
        <f t="shared" si="676"/>
        <v>0</v>
      </c>
      <c r="AA6170" s="31"/>
      <c r="AB6170" s="31">
        <v>0</v>
      </c>
      <c r="AC6170" s="31">
        <v>0</v>
      </c>
      <c r="AD6170" s="30"/>
      <c r="AE6170" s="30">
        <f>+[1]DEPURADO!L6164</f>
        <v>0</v>
      </c>
      <c r="AF6170" s="30">
        <v>0</v>
      </c>
      <c r="AG6170" s="30">
        <f t="shared" si="677"/>
        <v>0</v>
      </c>
      <c r="AH6170" s="30">
        <v>0</v>
      </c>
      <c r="AI6170" s="30" t="str">
        <f>+[1]DEPURADO!G6164</f>
        <v>NO RADICADO</v>
      </c>
      <c r="AJ6170" s="32"/>
      <c r="AK6170" s="33"/>
    </row>
    <row r="6171" spans="1:37" s="34" customFormat="1" x14ac:dyDescent="0.25">
      <c r="A6171" s="23">
        <f t="shared" si="678"/>
        <v>6163</v>
      </c>
      <c r="B6171" s="24" t="s">
        <v>44</v>
      </c>
      <c r="C6171" s="23" t="str">
        <f>+[1]DEPURADO!A6165</f>
        <v>FEH138843</v>
      </c>
      <c r="D6171" s="23" t="str">
        <f>+[1]DEPURADO!B6165</f>
        <v>FEH138843</v>
      </c>
      <c r="E6171" s="25">
        <f>+[1]DEPURADO!C6165</f>
        <v>44377</v>
      </c>
      <c r="F6171" s="26" t="str">
        <f>+IF([1]DEPURADO!D6165&gt;1,[1]DEPURADO!D6165," ")</f>
        <v xml:space="preserve"> </v>
      </c>
      <c r="G6171" s="27">
        <f>[1]DEPURADO!F6165</f>
        <v>14946</v>
      </c>
      <c r="H6171" s="28">
        <v>0</v>
      </c>
      <c r="I6171" s="28">
        <f>+[1]DEPURADO!N6165+[1]DEPURADO!O6165</f>
        <v>0</v>
      </c>
      <c r="J6171" s="28">
        <f>+[1]DEPURADO!S6165</f>
        <v>0</v>
      </c>
      <c r="K6171" s="29">
        <f>+[1]DEPURADO!Q6165+[1]DEPURADO!R6165</f>
        <v>0</v>
      </c>
      <c r="L6171" s="28">
        <v>0</v>
      </c>
      <c r="M6171" s="28">
        <v>0</v>
      </c>
      <c r="N6171" s="28">
        <f t="shared" si="672"/>
        <v>0</v>
      </c>
      <c r="O6171" s="28">
        <f t="shared" si="673"/>
        <v>14946</v>
      </c>
      <c r="P6171" s="24" t="str">
        <f>IF([1]DEPURADO!I6165&gt;1,0,[1]DEPURADO!B6165)</f>
        <v>FEH138843</v>
      </c>
      <c r="Q6171" s="30">
        <f t="shared" si="674"/>
        <v>14946</v>
      </c>
      <c r="R6171" s="31">
        <f t="shared" si="675"/>
        <v>0</v>
      </c>
      <c r="S6171" s="31">
        <f>+[1]DEPURADO!K6165</f>
        <v>0</v>
      </c>
      <c r="T6171" s="23" t="s">
        <v>45</v>
      </c>
      <c r="U6171" s="31">
        <f>+[1]DEPURADO!J6165</f>
        <v>14946</v>
      </c>
      <c r="V6171" s="30"/>
      <c r="W6171" s="23" t="s">
        <v>45</v>
      </c>
      <c r="X6171" s="31">
        <f>+[1]DEPURADO!L6165+[1]DEPURADO!M6165</f>
        <v>0</v>
      </c>
      <c r="Y6171" s="23" t="s">
        <v>45</v>
      </c>
      <c r="Z6171" s="31">
        <f t="shared" si="676"/>
        <v>0</v>
      </c>
      <c r="AA6171" s="31"/>
      <c r="AB6171" s="31">
        <v>0</v>
      </c>
      <c r="AC6171" s="31">
        <v>0</v>
      </c>
      <c r="AD6171" s="30"/>
      <c r="AE6171" s="30">
        <f>+[1]DEPURADO!L6165</f>
        <v>0</v>
      </c>
      <c r="AF6171" s="30">
        <v>0</v>
      </c>
      <c r="AG6171" s="30">
        <f t="shared" si="677"/>
        <v>0</v>
      </c>
      <c r="AH6171" s="30">
        <v>0</v>
      </c>
      <c r="AI6171" s="30" t="str">
        <f>+[1]DEPURADO!G6165</f>
        <v>EN REVISION</v>
      </c>
      <c r="AJ6171" s="32"/>
      <c r="AK6171" s="33"/>
    </row>
    <row r="6172" spans="1:37" s="34" customFormat="1" x14ac:dyDescent="0.25">
      <c r="A6172" s="23">
        <f t="shared" si="678"/>
        <v>6164</v>
      </c>
      <c r="B6172" s="24" t="s">
        <v>44</v>
      </c>
      <c r="C6172" s="23" t="str">
        <f>+[1]DEPURADO!A6166</f>
        <v>FEH138848</v>
      </c>
      <c r="D6172" s="23" t="str">
        <f>+[1]DEPURADO!B6166</f>
        <v>FEH138848</v>
      </c>
      <c r="E6172" s="25">
        <f>+[1]DEPURADO!C6166</f>
        <v>44377</v>
      </c>
      <c r="F6172" s="26" t="str">
        <f>+IF([1]DEPURADO!D6166&gt;1,[1]DEPURADO!D6166," ")</f>
        <v xml:space="preserve"> </v>
      </c>
      <c r="G6172" s="27">
        <f>[1]DEPURADO!F6166</f>
        <v>14946</v>
      </c>
      <c r="H6172" s="28">
        <v>0</v>
      </c>
      <c r="I6172" s="28">
        <f>+[1]DEPURADO!N6166+[1]DEPURADO!O6166</f>
        <v>0</v>
      </c>
      <c r="J6172" s="28">
        <f>+[1]DEPURADO!S6166</f>
        <v>0</v>
      </c>
      <c r="K6172" s="29">
        <f>+[1]DEPURADO!Q6166+[1]DEPURADO!R6166</f>
        <v>0</v>
      </c>
      <c r="L6172" s="28">
        <v>0</v>
      </c>
      <c r="M6172" s="28">
        <v>0</v>
      </c>
      <c r="N6172" s="28">
        <f t="shared" si="672"/>
        <v>0</v>
      </c>
      <c r="O6172" s="28">
        <f t="shared" si="673"/>
        <v>14946</v>
      </c>
      <c r="P6172" s="24" t="str">
        <f>IF([1]DEPURADO!I6166&gt;1,0,[1]DEPURADO!B6166)</f>
        <v>FEH138848</v>
      </c>
      <c r="Q6172" s="30">
        <f t="shared" si="674"/>
        <v>14946</v>
      </c>
      <c r="R6172" s="31">
        <f t="shared" si="675"/>
        <v>0</v>
      </c>
      <c r="S6172" s="31">
        <f>+[1]DEPURADO!K6166</f>
        <v>0</v>
      </c>
      <c r="T6172" s="23" t="s">
        <v>45</v>
      </c>
      <c r="U6172" s="31">
        <f>+[1]DEPURADO!J6166</f>
        <v>14946</v>
      </c>
      <c r="V6172" s="30"/>
      <c r="W6172" s="23" t="s">
        <v>45</v>
      </c>
      <c r="X6172" s="31">
        <f>+[1]DEPURADO!L6166+[1]DEPURADO!M6166</f>
        <v>0</v>
      </c>
      <c r="Y6172" s="23" t="s">
        <v>45</v>
      </c>
      <c r="Z6172" s="31">
        <f t="shared" si="676"/>
        <v>0</v>
      </c>
      <c r="AA6172" s="31"/>
      <c r="AB6172" s="31">
        <v>0</v>
      </c>
      <c r="AC6172" s="31">
        <v>0</v>
      </c>
      <c r="AD6172" s="30"/>
      <c r="AE6172" s="30">
        <f>+[1]DEPURADO!L6166</f>
        <v>0</v>
      </c>
      <c r="AF6172" s="30">
        <v>0</v>
      </c>
      <c r="AG6172" s="30">
        <f t="shared" si="677"/>
        <v>0</v>
      </c>
      <c r="AH6172" s="30">
        <v>0</v>
      </c>
      <c r="AI6172" s="30" t="str">
        <f>+[1]DEPURADO!G6166</f>
        <v>EN REVISION</v>
      </c>
      <c r="AJ6172" s="32"/>
      <c r="AK6172" s="33"/>
    </row>
    <row r="6173" spans="1:37" s="34" customFormat="1" x14ac:dyDescent="0.25">
      <c r="A6173" s="23">
        <f t="shared" si="678"/>
        <v>6165</v>
      </c>
      <c r="B6173" s="24" t="s">
        <v>44</v>
      </c>
      <c r="C6173" s="23" t="str">
        <f>+[1]DEPURADO!A6167</f>
        <v>FEH138849</v>
      </c>
      <c r="D6173" s="23" t="str">
        <f>+[1]DEPURADO!B6167</f>
        <v>FEH138849</v>
      </c>
      <c r="E6173" s="25">
        <f>+[1]DEPURADO!C6167</f>
        <v>44377</v>
      </c>
      <c r="F6173" s="26" t="str">
        <f>+IF([1]DEPURADO!D6167&gt;1,[1]DEPURADO!D6167," ")</f>
        <v xml:space="preserve"> </v>
      </c>
      <c r="G6173" s="27">
        <f>[1]DEPURADO!F6167</f>
        <v>577386</v>
      </c>
      <c r="H6173" s="28">
        <v>0</v>
      </c>
      <c r="I6173" s="28">
        <f>+[1]DEPURADO!N6167+[1]DEPURADO!O6167</f>
        <v>0</v>
      </c>
      <c r="J6173" s="28">
        <f>+[1]DEPURADO!S6167</f>
        <v>0</v>
      </c>
      <c r="K6173" s="29">
        <f>+[1]DEPURADO!Q6167+[1]DEPURADO!R6167</f>
        <v>0</v>
      </c>
      <c r="L6173" s="28">
        <v>0</v>
      </c>
      <c r="M6173" s="28">
        <v>0</v>
      </c>
      <c r="N6173" s="28">
        <f t="shared" si="672"/>
        <v>0</v>
      </c>
      <c r="O6173" s="28">
        <f t="shared" si="673"/>
        <v>577386</v>
      </c>
      <c r="P6173" s="24" t="str">
        <f>IF([1]DEPURADO!I6167&gt;1,0,[1]DEPURADO!B6167)</f>
        <v>FEH138849</v>
      </c>
      <c r="Q6173" s="30">
        <f t="shared" si="674"/>
        <v>577386</v>
      </c>
      <c r="R6173" s="31">
        <f t="shared" si="675"/>
        <v>0</v>
      </c>
      <c r="S6173" s="31">
        <f>+[1]DEPURADO!K6167</f>
        <v>0</v>
      </c>
      <c r="T6173" s="23" t="s">
        <v>45</v>
      </c>
      <c r="U6173" s="31">
        <f>+[1]DEPURADO!J6167</f>
        <v>577386</v>
      </c>
      <c r="V6173" s="30"/>
      <c r="W6173" s="23" t="s">
        <v>45</v>
      </c>
      <c r="X6173" s="31">
        <f>+[1]DEPURADO!L6167+[1]DEPURADO!M6167</f>
        <v>0</v>
      </c>
      <c r="Y6173" s="23" t="s">
        <v>45</v>
      </c>
      <c r="Z6173" s="31">
        <f t="shared" si="676"/>
        <v>0</v>
      </c>
      <c r="AA6173" s="31"/>
      <c r="AB6173" s="31">
        <v>0</v>
      </c>
      <c r="AC6173" s="31">
        <v>0</v>
      </c>
      <c r="AD6173" s="30"/>
      <c r="AE6173" s="30">
        <f>+[1]DEPURADO!L6167</f>
        <v>0</v>
      </c>
      <c r="AF6173" s="30">
        <v>0</v>
      </c>
      <c r="AG6173" s="30">
        <f t="shared" si="677"/>
        <v>0</v>
      </c>
      <c r="AH6173" s="30">
        <v>0</v>
      </c>
      <c r="AI6173" s="30" t="str">
        <f>+[1]DEPURADO!G6167</f>
        <v>EN REVISION</v>
      </c>
      <c r="AJ6173" s="32"/>
      <c r="AK6173" s="33"/>
    </row>
    <row r="6174" spans="1:37" s="34" customFormat="1" x14ac:dyDescent="0.25">
      <c r="A6174" s="23">
        <f t="shared" si="678"/>
        <v>6166</v>
      </c>
      <c r="B6174" s="24" t="s">
        <v>44</v>
      </c>
      <c r="C6174" s="23" t="str">
        <f>+[1]DEPURADO!A6168</f>
        <v>FEH138850</v>
      </c>
      <c r="D6174" s="23" t="str">
        <f>+[1]DEPURADO!B6168</f>
        <v>FEH138850</v>
      </c>
      <c r="E6174" s="25">
        <f>+[1]DEPURADO!C6168</f>
        <v>44377</v>
      </c>
      <c r="F6174" s="26" t="str">
        <f>+IF([1]DEPURADO!D6168&gt;1,[1]DEPURADO!D6168," ")</f>
        <v xml:space="preserve"> </v>
      </c>
      <c r="G6174" s="27">
        <f>[1]DEPURADO!F6168</f>
        <v>80832</v>
      </c>
      <c r="H6174" s="28">
        <v>0</v>
      </c>
      <c r="I6174" s="28">
        <f>+[1]DEPURADO!N6168+[1]DEPURADO!O6168</f>
        <v>0</v>
      </c>
      <c r="J6174" s="28">
        <f>+[1]DEPURADO!S6168</f>
        <v>0</v>
      </c>
      <c r="K6174" s="29">
        <f>+[1]DEPURADO!Q6168+[1]DEPURADO!R6168</f>
        <v>0</v>
      </c>
      <c r="L6174" s="28">
        <v>0</v>
      </c>
      <c r="M6174" s="28">
        <v>0</v>
      </c>
      <c r="N6174" s="28">
        <f t="shared" si="672"/>
        <v>0</v>
      </c>
      <c r="O6174" s="28">
        <f t="shared" si="673"/>
        <v>80832</v>
      </c>
      <c r="P6174" s="24">
        <f>IF([1]DEPURADO!I6168&gt;1,0,[1]DEPURADO!B6168)</f>
        <v>0</v>
      </c>
      <c r="Q6174" s="30">
        <f t="shared" si="674"/>
        <v>0</v>
      </c>
      <c r="R6174" s="31">
        <f t="shared" si="675"/>
        <v>80832</v>
      </c>
      <c r="S6174" s="31">
        <f>+[1]DEPURADO!K6168</f>
        <v>0</v>
      </c>
      <c r="T6174" s="23" t="s">
        <v>45</v>
      </c>
      <c r="U6174" s="31">
        <f>+[1]DEPURADO!J6168</f>
        <v>0</v>
      </c>
      <c r="V6174" s="30"/>
      <c r="W6174" s="23" t="s">
        <v>45</v>
      </c>
      <c r="X6174" s="31">
        <f>+[1]DEPURADO!L6168+[1]DEPURADO!M6168</f>
        <v>0</v>
      </c>
      <c r="Y6174" s="23" t="s">
        <v>45</v>
      </c>
      <c r="Z6174" s="31">
        <f t="shared" si="676"/>
        <v>0</v>
      </c>
      <c r="AA6174" s="31"/>
      <c r="AB6174" s="31">
        <v>0</v>
      </c>
      <c r="AC6174" s="31">
        <v>0</v>
      </c>
      <c r="AD6174" s="30"/>
      <c r="AE6174" s="30">
        <f>+[1]DEPURADO!L6168</f>
        <v>0</v>
      </c>
      <c r="AF6174" s="30">
        <v>0</v>
      </c>
      <c r="AG6174" s="30">
        <f t="shared" si="677"/>
        <v>0</v>
      </c>
      <c r="AH6174" s="30">
        <v>0</v>
      </c>
      <c r="AI6174" s="30" t="str">
        <f>+[1]DEPURADO!G6168</f>
        <v>NO RADICADO</v>
      </c>
      <c r="AJ6174" s="32"/>
      <c r="AK6174" s="33"/>
    </row>
    <row r="6175" spans="1:37" s="34" customFormat="1" x14ac:dyDescent="0.25">
      <c r="A6175" s="23">
        <f t="shared" si="678"/>
        <v>6167</v>
      </c>
      <c r="B6175" s="24" t="s">
        <v>44</v>
      </c>
      <c r="C6175" s="23" t="str">
        <f>+[1]DEPURADO!A6169</f>
        <v>FEH138877</v>
      </c>
      <c r="D6175" s="23" t="str">
        <f>+[1]DEPURADO!B6169</f>
        <v>FEH138877</v>
      </c>
      <c r="E6175" s="25">
        <f>+[1]DEPURADO!C6169</f>
        <v>44377</v>
      </c>
      <c r="F6175" s="26" t="str">
        <f>+IF([1]DEPURADO!D6169&gt;1,[1]DEPURADO!D6169," ")</f>
        <v xml:space="preserve"> </v>
      </c>
      <c r="G6175" s="27">
        <f>[1]DEPURADO!F6169</f>
        <v>246290</v>
      </c>
      <c r="H6175" s="28">
        <v>0</v>
      </c>
      <c r="I6175" s="28">
        <f>+[1]DEPURADO!N6169+[1]DEPURADO!O6169</f>
        <v>0</v>
      </c>
      <c r="J6175" s="28">
        <f>+[1]DEPURADO!S6169</f>
        <v>0</v>
      </c>
      <c r="K6175" s="29">
        <f>+[1]DEPURADO!Q6169+[1]DEPURADO!R6169</f>
        <v>0</v>
      </c>
      <c r="L6175" s="28">
        <v>0</v>
      </c>
      <c r="M6175" s="28">
        <v>0</v>
      </c>
      <c r="N6175" s="28">
        <f t="shared" si="672"/>
        <v>0</v>
      </c>
      <c r="O6175" s="28">
        <f t="shared" si="673"/>
        <v>246290</v>
      </c>
      <c r="P6175" s="24" t="str">
        <f>IF([1]DEPURADO!I6169&gt;1,0,[1]DEPURADO!B6169)</f>
        <v>FEH138877</v>
      </c>
      <c r="Q6175" s="30">
        <f t="shared" si="674"/>
        <v>246290</v>
      </c>
      <c r="R6175" s="31">
        <f t="shared" si="675"/>
        <v>0</v>
      </c>
      <c r="S6175" s="31">
        <f>+[1]DEPURADO!K6169</f>
        <v>0</v>
      </c>
      <c r="T6175" s="23" t="s">
        <v>45</v>
      </c>
      <c r="U6175" s="31">
        <f>+[1]DEPURADO!J6169</f>
        <v>246290</v>
      </c>
      <c r="V6175" s="30"/>
      <c r="W6175" s="23" t="s">
        <v>45</v>
      </c>
      <c r="X6175" s="31">
        <f>+[1]DEPURADO!L6169+[1]DEPURADO!M6169</f>
        <v>0</v>
      </c>
      <c r="Y6175" s="23" t="s">
        <v>45</v>
      </c>
      <c r="Z6175" s="31">
        <f t="shared" si="676"/>
        <v>0</v>
      </c>
      <c r="AA6175" s="31"/>
      <c r="AB6175" s="31">
        <v>0</v>
      </c>
      <c r="AC6175" s="31">
        <v>0</v>
      </c>
      <c r="AD6175" s="30"/>
      <c r="AE6175" s="30">
        <f>+[1]DEPURADO!L6169</f>
        <v>0</v>
      </c>
      <c r="AF6175" s="30">
        <v>0</v>
      </c>
      <c r="AG6175" s="30">
        <f t="shared" si="677"/>
        <v>0</v>
      </c>
      <c r="AH6175" s="30">
        <v>0</v>
      </c>
      <c r="AI6175" s="30" t="str">
        <f>+[1]DEPURADO!G6169</f>
        <v>EN REVISION</v>
      </c>
      <c r="AJ6175" s="32"/>
      <c r="AK6175" s="33"/>
    </row>
    <row r="6176" spans="1:37" s="34" customFormat="1" x14ac:dyDescent="0.25">
      <c r="A6176" s="23">
        <f t="shared" si="678"/>
        <v>6168</v>
      </c>
      <c r="B6176" s="24" t="s">
        <v>44</v>
      </c>
      <c r="C6176" s="23" t="str">
        <f>+[1]DEPURADO!A6170</f>
        <v>FEH138878</v>
      </c>
      <c r="D6176" s="23" t="str">
        <f>+[1]DEPURADO!B6170</f>
        <v>FEH138878</v>
      </c>
      <c r="E6176" s="25">
        <f>+[1]DEPURADO!C6170</f>
        <v>44377</v>
      </c>
      <c r="F6176" s="26" t="str">
        <f>+IF([1]DEPURADO!D6170&gt;1,[1]DEPURADO!D6170," ")</f>
        <v xml:space="preserve"> </v>
      </c>
      <c r="G6176" s="27">
        <f>[1]DEPURADO!F6170</f>
        <v>80832</v>
      </c>
      <c r="H6176" s="28">
        <v>0</v>
      </c>
      <c r="I6176" s="28">
        <f>+[1]DEPURADO!N6170+[1]DEPURADO!O6170</f>
        <v>0</v>
      </c>
      <c r="J6176" s="28">
        <f>+[1]DEPURADO!S6170</f>
        <v>0</v>
      </c>
      <c r="K6176" s="29">
        <f>+[1]DEPURADO!Q6170+[1]DEPURADO!R6170</f>
        <v>0</v>
      </c>
      <c r="L6176" s="28">
        <v>0</v>
      </c>
      <c r="M6176" s="28">
        <v>0</v>
      </c>
      <c r="N6176" s="28">
        <f t="shared" si="672"/>
        <v>0</v>
      </c>
      <c r="O6176" s="28">
        <f t="shared" si="673"/>
        <v>80832</v>
      </c>
      <c r="P6176" s="24">
        <f>IF([1]DEPURADO!I6170&gt;1,0,[1]DEPURADO!B6170)</f>
        <v>0</v>
      </c>
      <c r="Q6176" s="30">
        <f t="shared" si="674"/>
        <v>0</v>
      </c>
      <c r="R6176" s="31">
        <f t="shared" si="675"/>
        <v>80832</v>
      </c>
      <c r="S6176" s="31">
        <f>+[1]DEPURADO!K6170</f>
        <v>0</v>
      </c>
      <c r="T6176" s="23" t="s">
        <v>45</v>
      </c>
      <c r="U6176" s="31">
        <f>+[1]DEPURADO!J6170</f>
        <v>0</v>
      </c>
      <c r="V6176" s="30"/>
      <c r="W6176" s="23" t="s">
        <v>45</v>
      </c>
      <c r="X6176" s="31">
        <f>+[1]DEPURADO!L6170+[1]DEPURADO!M6170</f>
        <v>0</v>
      </c>
      <c r="Y6176" s="23" t="s">
        <v>45</v>
      </c>
      <c r="Z6176" s="31">
        <f t="shared" si="676"/>
        <v>0</v>
      </c>
      <c r="AA6176" s="31"/>
      <c r="AB6176" s="31">
        <v>0</v>
      </c>
      <c r="AC6176" s="31">
        <v>0</v>
      </c>
      <c r="AD6176" s="30"/>
      <c r="AE6176" s="30">
        <f>+[1]DEPURADO!L6170</f>
        <v>0</v>
      </c>
      <c r="AF6176" s="30">
        <v>0</v>
      </c>
      <c r="AG6176" s="30">
        <f t="shared" si="677"/>
        <v>0</v>
      </c>
      <c r="AH6176" s="30">
        <v>0</v>
      </c>
      <c r="AI6176" s="30" t="str">
        <f>+[1]DEPURADO!G6170</f>
        <v>NO RADICADO</v>
      </c>
      <c r="AJ6176" s="32"/>
      <c r="AK6176" s="33"/>
    </row>
    <row r="6177" spans="1:37" s="34" customFormat="1" x14ac:dyDescent="0.25">
      <c r="A6177" s="23">
        <f t="shared" si="678"/>
        <v>6169</v>
      </c>
      <c r="B6177" s="24" t="s">
        <v>44</v>
      </c>
      <c r="C6177" s="23" t="str">
        <f>+[1]DEPURADO!A6171</f>
        <v>FEH138976</v>
      </c>
      <c r="D6177" s="23" t="str">
        <f>+[1]DEPURADO!B6171</f>
        <v>FEH138976</v>
      </c>
      <c r="E6177" s="25">
        <f>+[1]DEPURADO!C6171</f>
        <v>44377</v>
      </c>
      <c r="F6177" s="26" t="str">
        <f>+IF([1]DEPURADO!D6171&gt;1,[1]DEPURADO!D6171," ")</f>
        <v xml:space="preserve"> </v>
      </c>
      <c r="G6177" s="27">
        <f>[1]DEPURADO!F6171</f>
        <v>56509</v>
      </c>
      <c r="H6177" s="28">
        <v>0</v>
      </c>
      <c r="I6177" s="28">
        <f>+[1]DEPURADO!N6171+[1]DEPURADO!O6171</f>
        <v>0</v>
      </c>
      <c r="J6177" s="28">
        <f>+[1]DEPURADO!S6171</f>
        <v>0</v>
      </c>
      <c r="K6177" s="29">
        <f>+[1]DEPURADO!Q6171+[1]DEPURADO!R6171</f>
        <v>0</v>
      </c>
      <c r="L6177" s="28">
        <v>0</v>
      </c>
      <c r="M6177" s="28">
        <v>0</v>
      </c>
      <c r="N6177" s="28">
        <f t="shared" si="672"/>
        <v>0</v>
      </c>
      <c r="O6177" s="28">
        <f t="shared" si="673"/>
        <v>56509</v>
      </c>
      <c r="P6177" s="24" t="str">
        <f>IF([1]DEPURADO!I6171&gt;1,0,[1]DEPURADO!B6171)</f>
        <v>FEH138976</v>
      </c>
      <c r="Q6177" s="30">
        <f t="shared" si="674"/>
        <v>56509</v>
      </c>
      <c r="R6177" s="31">
        <f t="shared" si="675"/>
        <v>0</v>
      </c>
      <c r="S6177" s="31">
        <f>+[1]DEPURADO!K6171</f>
        <v>0</v>
      </c>
      <c r="T6177" s="23" t="s">
        <v>45</v>
      </c>
      <c r="U6177" s="31">
        <f>+[1]DEPURADO!J6171</f>
        <v>56509</v>
      </c>
      <c r="V6177" s="30"/>
      <c r="W6177" s="23" t="s">
        <v>45</v>
      </c>
      <c r="X6177" s="31">
        <f>+[1]DEPURADO!L6171+[1]DEPURADO!M6171</f>
        <v>0</v>
      </c>
      <c r="Y6177" s="23" t="s">
        <v>45</v>
      </c>
      <c r="Z6177" s="31">
        <f t="shared" si="676"/>
        <v>0</v>
      </c>
      <c r="AA6177" s="31"/>
      <c r="AB6177" s="31">
        <v>0</v>
      </c>
      <c r="AC6177" s="31">
        <v>0</v>
      </c>
      <c r="AD6177" s="30"/>
      <c r="AE6177" s="30">
        <f>+[1]DEPURADO!L6171</f>
        <v>0</v>
      </c>
      <c r="AF6177" s="30">
        <v>0</v>
      </c>
      <c r="AG6177" s="30">
        <f t="shared" si="677"/>
        <v>0</v>
      </c>
      <c r="AH6177" s="30">
        <v>0</v>
      </c>
      <c r="AI6177" s="30" t="str">
        <f>+[1]DEPURADO!G6171</f>
        <v>EN REVISION</v>
      </c>
      <c r="AJ6177" s="32"/>
      <c r="AK6177" s="33"/>
    </row>
    <row r="6178" spans="1:37" s="34" customFormat="1" x14ac:dyDescent="0.25">
      <c r="A6178" s="23">
        <f t="shared" si="678"/>
        <v>6170</v>
      </c>
      <c r="B6178" s="24" t="s">
        <v>44</v>
      </c>
      <c r="C6178" s="23" t="str">
        <f>+[1]DEPURADO!A6172</f>
        <v>FEH138979</v>
      </c>
      <c r="D6178" s="23" t="str">
        <f>+[1]DEPURADO!B6172</f>
        <v>FEH138979</v>
      </c>
      <c r="E6178" s="25">
        <f>+[1]DEPURADO!C6172</f>
        <v>44377</v>
      </c>
      <c r="F6178" s="26" t="str">
        <f>+IF([1]DEPURADO!D6172&gt;1,[1]DEPURADO!D6172," ")</f>
        <v xml:space="preserve"> </v>
      </c>
      <c r="G6178" s="27">
        <f>[1]DEPURADO!F6172</f>
        <v>14946</v>
      </c>
      <c r="H6178" s="28">
        <v>0</v>
      </c>
      <c r="I6178" s="28">
        <f>+[1]DEPURADO!N6172+[1]DEPURADO!O6172</f>
        <v>0</v>
      </c>
      <c r="J6178" s="28">
        <f>+[1]DEPURADO!S6172</f>
        <v>0</v>
      </c>
      <c r="K6178" s="29">
        <f>+[1]DEPURADO!Q6172+[1]DEPURADO!R6172</f>
        <v>0</v>
      </c>
      <c r="L6178" s="28">
        <v>0</v>
      </c>
      <c r="M6178" s="28">
        <v>0</v>
      </c>
      <c r="N6178" s="28">
        <f t="shared" si="672"/>
        <v>0</v>
      </c>
      <c r="O6178" s="28">
        <f t="shared" si="673"/>
        <v>14946</v>
      </c>
      <c r="P6178" s="24" t="str">
        <f>IF([1]DEPURADO!I6172&gt;1,0,[1]DEPURADO!B6172)</f>
        <v>FEH138979</v>
      </c>
      <c r="Q6178" s="30">
        <f t="shared" si="674"/>
        <v>14946</v>
      </c>
      <c r="R6178" s="31">
        <f t="shared" si="675"/>
        <v>0</v>
      </c>
      <c r="S6178" s="31">
        <f>+[1]DEPURADO!K6172</f>
        <v>0</v>
      </c>
      <c r="T6178" s="23" t="s">
        <v>45</v>
      </c>
      <c r="U6178" s="31">
        <f>+[1]DEPURADO!J6172</f>
        <v>14946</v>
      </c>
      <c r="V6178" s="30"/>
      <c r="W6178" s="23" t="s">
        <v>45</v>
      </c>
      <c r="X6178" s="31">
        <f>+[1]DEPURADO!L6172+[1]DEPURADO!M6172</f>
        <v>0</v>
      </c>
      <c r="Y6178" s="23" t="s">
        <v>45</v>
      </c>
      <c r="Z6178" s="31">
        <f t="shared" si="676"/>
        <v>0</v>
      </c>
      <c r="AA6178" s="31"/>
      <c r="AB6178" s="31">
        <v>0</v>
      </c>
      <c r="AC6178" s="31">
        <v>0</v>
      </c>
      <c r="AD6178" s="30"/>
      <c r="AE6178" s="30">
        <f>+[1]DEPURADO!L6172</f>
        <v>0</v>
      </c>
      <c r="AF6178" s="30">
        <v>0</v>
      </c>
      <c r="AG6178" s="30">
        <f t="shared" si="677"/>
        <v>0</v>
      </c>
      <c r="AH6178" s="30">
        <v>0</v>
      </c>
      <c r="AI6178" s="30" t="str">
        <f>+[1]DEPURADO!G6172</f>
        <v>EN REVISION</v>
      </c>
      <c r="AJ6178" s="32"/>
      <c r="AK6178" s="33"/>
    </row>
    <row r="6179" spans="1:37" s="34" customFormat="1" x14ac:dyDescent="0.25">
      <c r="A6179" s="23">
        <f t="shared" si="678"/>
        <v>6171</v>
      </c>
      <c r="B6179" s="24" t="s">
        <v>44</v>
      </c>
      <c r="C6179" s="23" t="str">
        <f>+[1]DEPURADO!A6173</f>
        <v>FEH138731</v>
      </c>
      <c r="D6179" s="23" t="str">
        <f>+[1]DEPURADO!B6173</f>
        <v>FEH138731</v>
      </c>
      <c r="E6179" s="25">
        <f>+[1]DEPURADO!C6173</f>
        <v>44377</v>
      </c>
      <c r="F6179" s="26" t="str">
        <f>+IF([1]DEPURADO!D6173&gt;1,[1]DEPURADO!D6173," ")</f>
        <v xml:space="preserve"> </v>
      </c>
      <c r="G6179" s="27">
        <f>[1]DEPURADO!F6173</f>
        <v>88626</v>
      </c>
      <c r="H6179" s="28">
        <v>0</v>
      </c>
      <c r="I6179" s="28">
        <f>+[1]DEPURADO!N6173+[1]DEPURADO!O6173</f>
        <v>0</v>
      </c>
      <c r="J6179" s="28">
        <f>+[1]DEPURADO!S6173</f>
        <v>0</v>
      </c>
      <c r="K6179" s="29">
        <f>+[1]DEPURADO!Q6173+[1]DEPURADO!R6173</f>
        <v>0</v>
      </c>
      <c r="L6179" s="28">
        <v>0</v>
      </c>
      <c r="M6179" s="28">
        <v>0</v>
      </c>
      <c r="N6179" s="28">
        <f t="shared" si="672"/>
        <v>0</v>
      </c>
      <c r="O6179" s="28">
        <f t="shared" si="673"/>
        <v>88626</v>
      </c>
      <c r="P6179" s="24">
        <f>IF([1]DEPURADO!I6173&gt;1,0,[1]DEPURADO!B6173)</f>
        <v>0</v>
      </c>
      <c r="Q6179" s="30">
        <f t="shared" si="674"/>
        <v>0</v>
      </c>
      <c r="R6179" s="31">
        <f t="shared" si="675"/>
        <v>88626</v>
      </c>
      <c r="S6179" s="31">
        <f>+[1]DEPURADO!K6173</f>
        <v>0</v>
      </c>
      <c r="T6179" s="23" t="s">
        <v>45</v>
      </c>
      <c r="U6179" s="31">
        <f>+[1]DEPURADO!J6173</f>
        <v>0</v>
      </c>
      <c r="V6179" s="30"/>
      <c r="W6179" s="23" t="s">
        <v>45</v>
      </c>
      <c r="X6179" s="31">
        <f>+[1]DEPURADO!L6173+[1]DEPURADO!M6173</f>
        <v>0</v>
      </c>
      <c r="Y6179" s="23" t="s">
        <v>45</v>
      </c>
      <c r="Z6179" s="31">
        <f t="shared" si="676"/>
        <v>0</v>
      </c>
      <c r="AA6179" s="31"/>
      <c r="AB6179" s="31">
        <v>0</v>
      </c>
      <c r="AC6179" s="31">
        <v>0</v>
      </c>
      <c r="AD6179" s="30"/>
      <c r="AE6179" s="30">
        <f>+[1]DEPURADO!L6173</f>
        <v>0</v>
      </c>
      <c r="AF6179" s="30">
        <v>0</v>
      </c>
      <c r="AG6179" s="30">
        <f t="shared" si="677"/>
        <v>0</v>
      </c>
      <c r="AH6179" s="30">
        <v>0</v>
      </c>
      <c r="AI6179" s="30" t="str">
        <f>+[1]DEPURADO!G6173</f>
        <v>NO RADICADO</v>
      </c>
      <c r="AJ6179" s="32"/>
      <c r="AK6179" s="33"/>
    </row>
    <row r="6180" spans="1:37" s="34" customFormat="1" x14ac:dyDescent="0.25">
      <c r="A6180" s="23">
        <f t="shared" si="678"/>
        <v>6172</v>
      </c>
      <c r="B6180" s="24" t="s">
        <v>44</v>
      </c>
      <c r="C6180" s="23" t="str">
        <f>+[1]DEPURADO!A6174</f>
        <v>FEH138740</v>
      </c>
      <c r="D6180" s="23" t="str">
        <f>+[1]DEPURADO!B6174</f>
        <v>FEH138740</v>
      </c>
      <c r="E6180" s="25">
        <f>+[1]DEPURADO!C6174</f>
        <v>44377</v>
      </c>
      <c r="F6180" s="26" t="str">
        <f>+IF([1]DEPURADO!D6174&gt;1,[1]DEPURADO!D6174," ")</f>
        <v xml:space="preserve"> </v>
      </c>
      <c r="G6180" s="27">
        <f>[1]DEPURADO!F6174</f>
        <v>61333</v>
      </c>
      <c r="H6180" s="28">
        <v>0</v>
      </c>
      <c r="I6180" s="28">
        <f>+[1]DEPURADO!N6174+[1]DEPURADO!O6174</f>
        <v>0</v>
      </c>
      <c r="J6180" s="28">
        <f>+[1]DEPURADO!S6174</f>
        <v>0</v>
      </c>
      <c r="K6180" s="29">
        <f>+[1]DEPURADO!Q6174+[1]DEPURADO!R6174</f>
        <v>0</v>
      </c>
      <c r="L6180" s="28">
        <v>0</v>
      </c>
      <c r="M6180" s="28">
        <v>0</v>
      </c>
      <c r="N6180" s="28">
        <f t="shared" si="672"/>
        <v>0</v>
      </c>
      <c r="O6180" s="28">
        <f t="shared" si="673"/>
        <v>61333</v>
      </c>
      <c r="P6180" s="24">
        <f>IF([1]DEPURADO!I6174&gt;1,0,[1]DEPURADO!B6174)</f>
        <v>0</v>
      </c>
      <c r="Q6180" s="30">
        <f t="shared" si="674"/>
        <v>0</v>
      </c>
      <c r="R6180" s="31">
        <f t="shared" si="675"/>
        <v>61333</v>
      </c>
      <c r="S6180" s="31">
        <f>+[1]DEPURADO!K6174</f>
        <v>0</v>
      </c>
      <c r="T6180" s="23" t="s">
        <v>45</v>
      </c>
      <c r="U6180" s="31">
        <f>+[1]DEPURADO!J6174</f>
        <v>0</v>
      </c>
      <c r="V6180" s="30"/>
      <c r="W6180" s="23" t="s">
        <v>45</v>
      </c>
      <c r="X6180" s="31">
        <f>+[1]DEPURADO!L6174+[1]DEPURADO!M6174</f>
        <v>0</v>
      </c>
      <c r="Y6180" s="23" t="s">
        <v>45</v>
      </c>
      <c r="Z6180" s="31">
        <f t="shared" si="676"/>
        <v>0</v>
      </c>
      <c r="AA6180" s="31"/>
      <c r="AB6180" s="31">
        <v>0</v>
      </c>
      <c r="AC6180" s="31">
        <v>0</v>
      </c>
      <c r="AD6180" s="30"/>
      <c r="AE6180" s="30">
        <f>+[1]DEPURADO!L6174</f>
        <v>0</v>
      </c>
      <c r="AF6180" s="30">
        <v>0</v>
      </c>
      <c r="AG6180" s="30">
        <f t="shared" si="677"/>
        <v>0</v>
      </c>
      <c r="AH6180" s="30">
        <v>0</v>
      </c>
      <c r="AI6180" s="30" t="str">
        <f>+[1]DEPURADO!G6174</f>
        <v>NO RADICADO</v>
      </c>
      <c r="AJ6180" s="32"/>
      <c r="AK6180" s="33"/>
    </row>
    <row r="6181" spans="1:37" s="34" customFormat="1" x14ac:dyDescent="0.25">
      <c r="A6181" s="23">
        <f t="shared" si="678"/>
        <v>6173</v>
      </c>
      <c r="B6181" s="24" t="s">
        <v>44</v>
      </c>
      <c r="C6181" s="23" t="str">
        <f>+[1]DEPURADO!A6175</f>
        <v>FEH138750</v>
      </c>
      <c r="D6181" s="23" t="str">
        <f>+[1]DEPURADO!B6175</f>
        <v>FEH138750</v>
      </c>
      <c r="E6181" s="25">
        <f>+[1]DEPURADO!C6175</f>
        <v>44377</v>
      </c>
      <c r="F6181" s="26" t="str">
        <f>+IF([1]DEPURADO!D6175&gt;1,[1]DEPURADO!D6175," ")</f>
        <v xml:space="preserve"> </v>
      </c>
      <c r="G6181" s="27">
        <f>[1]DEPURADO!F6175</f>
        <v>33457</v>
      </c>
      <c r="H6181" s="28">
        <v>0</v>
      </c>
      <c r="I6181" s="28">
        <f>+[1]DEPURADO!N6175+[1]DEPURADO!O6175</f>
        <v>0</v>
      </c>
      <c r="J6181" s="28">
        <f>+[1]DEPURADO!S6175</f>
        <v>0</v>
      </c>
      <c r="K6181" s="29">
        <f>+[1]DEPURADO!Q6175+[1]DEPURADO!R6175</f>
        <v>0</v>
      </c>
      <c r="L6181" s="28">
        <v>0</v>
      </c>
      <c r="M6181" s="28">
        <v>0</v>
      </c>
      <c r="N6181" s="28">
        <f t="shared" si="672"/>
        <v>0</v>
      </c>
      <c r="O6181" s="28">
        <f t="shared" si="673"/>
        <v>33457</v>
      </c>
      <c r="P6181" s="24">
        <f>IF([1]DEPURADO!I6175&gt;1,0,[1]DEPURADO!B6175)</f>
        <v>0</v>
      </c>
      <c r="Q6181" s="30">
        <f t="shared" si="674"/>
        <v>0</v>
      </c>
      <c r="R6181" s="31">
        <f t="shared" si="675"/>
        <v>33457</v>
      </c>
      <c r="S6181" s="31">
        <f>+[1]DEPURADO!K6175</f>
        <v>0</v>
      </c>
      <c r="T6181" s="23" t="s">
        <v>45</v>
      </c>
      <c r="U6181" s="31">
        <f>+[1]DEPURADO!J6175</f>
        <v>0</v>
      </c>
      <c r="V6181" s="30"/>
      <c r="W6181" s="23" t="s">
        <v>45</v>
      </c>
      <c r="X6181" s="31">
        <f>+[1]DEPURADO!L6175+[1]DEPURADO!M6175</f>
        <v>0</v>
      </c>
      <c r="Y6181" s="23" t="s">
        <v>45</v>
      </c>
      <c r="Z6181" s="31">
        <f t="shared" si="676"/>
        <v>0</v>
      </c>
      <c r="AA6181" s="31"/>
      <c r="AB6181" s="31">
        <v>0</v>
      </c>
      <c r="AC6181" s="31">
        <v>0</v>
      </c>
      <c r="AD6181" s="30"/>
      <c r="AE6181" s="30">
        <f>+[1]DEPURADO!L6175</f>
        <v>0</v>
      </c>
      <c r="AF6181" s="30">
        <v>0</v>
      </c>
      <c r="AG6181" s="30">
        <f t="shared" si="677"/>
        <v>0</v>
      </c>
      <c r="AH6181" s="30">
        <v>0</v>
      </c>
      <c r="AI6181" s="30" t="str">
        <f>+[1]DEPURADO!G6175</f>
        <v>NO RADICADO</v>
      </c>
      <c r="AJ6181" s="32"/>
      <c r="AK6181" s="33"/>
    </row>
    <row r="6182" spans="1:37" s="34" customFormat="1" x14ac:dyDescent="0.25">
      <c r="A6182" s="23">
        <f t="shared" si="678"/>
        <v>6174</v>
      </c>
      <c r="B6182" s="24" t="s">
        <v>44</v>
      </c>
      <c r="C6182" s="23" t="str">
        <f>+[1]DEPURADO!A6176</f>
        <v>FEH138758</v>
      </c>
      <c r="D6182" s="23" t="str">
        <f>+[1]DEPURADO!B6176</f>
        <v>FEH138758</v>
      </c>
      <c r="E6182" s="25">
        <f>+[1]DEPURADO!C6176</f>
        <v>44377</v>
      </c>
      <c r="F6182" s="26" t="str">
        <f>+IF([1]DEPURADO!D6176&gt;1,[1]DEPURADO!D6176," ")</f>
        <v xml:space="preserve"> </v>
      </c>
      <c r="G6182" s="27">
        <f>[1]DEPURADO!F6176</f>
        <v>69834</v>
      </c>
      <c r="H6182" s="28">
        <v>0</v>
      </c>
      <c r="I6182" s="28">
        <f>+[1]DEPURADO!N6176+[1]DEPURADO!O6176</f>
        <v>0</v>
      </c>
      <c r="J6182" s="28">
        <f>+[1]DEPURADO!S6176</f>
        <v>0</v>
      </c>
      <c r="K6182" s="29">
        <f>+[1]DEPURADO!Q6176+[1]DEPURADO!R6176</f>
        <v>0</v>
      </c>
      <c r="L6182" s="28">
        <v>0</v>
      </c>
      <c r="M6182" s="28">
        <v>0</v>
      </c>
      <c r="N6182" s="28">
        <f t="shared" si="672"/>
        <v>0</v>
      </c>
      <c r="O6182" s="28">
        <f t="shared" si="673"/>
        <v>69834</v>
      </c>
      <c r="P6182" s="24">
        <f>IF([1]DEPURADO!I6176&gt;1,0,[1]DEPURADO!B6176)</f>
        <v>0</v>
      </c>
      <c r="Q6182" s="30">
        <f t="shared" si="674"/>
        <v>0</v>
      </c>
      <c r="R6182" s="31">
        <f t="shared" si="675"/>
        <v>69834</v>
      </c>
      <c r="S6182" s="31">
        <f>+[1]DEPURADO!K6176</f>
        <v>0</v>
      </c>
      <c r="T6182" s="23" t="s">
        <v>45</v>
      </c>
      <c r="U6182" s="31">
        <f>+[1]DEPURADO!J6176</f>
        <v>0</v>
      </c>
      <c r="V6182" s="30"/>
      <c r="W6182" s="23" t="s">
        <v>45</v>
      </c>
      <c r="X6182" s="31">
        <f>+[1]DEPURADO!L6176+[1]DEPURADO!M6176</f>
        <v>0</v>
      </c>
      <c r="Y6182" s="23" t="s">
        <v>45</v>
      </c>
      <c r="Z6182" s="31">
        <f t="shared" si="676"/>
        <v>0</v>
      </c>
      <c r="AA6182" s="31"/>
      <c r="AB6182" s="31">
        <v>0</v>
      </c>
      <c r="AC6182" s="31">
        <v>0</v>
      </c>
      <c r="AD6182" s="30"/>
      <c r="AE6182" s="30">
        <f>+[1]DEPURADO!L6176</f>
        <v>0</v>
      </c>
      <c r="AF6182" s="30">
        <v>0</v>
      </c>
      <c r="AG6182" s="30">
        <f t="shared" si="677"/>
        <v>0</v>
      </c>
      <c r="AH6182" s="30">
        <v>0</v>
      </c>
      <c r="AI6182" s="30" t="str">
        <f>+[1]DEPURADO!G6176</f>
        <v>NO RADICADO</v>
      </c>
      <c r="AJ6182" s="32"/>
      <c r="AK6182" s="33"/>
    </row>
    <row r="6183" spans="1:37" s="34" customFormat="1" x14ac:dyDescent="0.25">
      <c r="A6183" s="23">
        <f t="shared" si="678"/>
        <v>6175</v>
      </c>
      <c r="B6183" s="24" t="s">
        <v>44</v>
      </c>
      <c r="C6183" s="23" t="str">
        <f>+[1]DEPURADO!A6177</f>
        <v>FEH138762</v>
      </c>
      <c r="D6183" s="23" t="str">
        <f>+[1]DEPURADO!B6177</f>
        <v>FEH138762</v>
      </c>
      <c r="E6183" s="25">
        <f>+[1]DEPURADO!C6177</f>
        <v>44377</v>
      </c>
      <c r="F6183" s="26" t="str">
        <f>+IF([1]DEPURADO!D6177&gt;1,[1]DEPURADO!D6177," ")</f>
        <v xml:space="preserve"> </v>
      </c>
      <c r="G6183" s="27">
        <f>[1]DEPURADO!F6177</f>
        <v>61333</v>
      </c>
      <c r="H6183" s="28">
        <v>0</v>
      </c>
      <c r="I6183" s="28">
        <f>+[1]DEPURADO!N6177+[1]DEPURADO!O6177</f>
        <v>0</v>
      </c>
      <c r="J6183" s="28">
        <f>+[1]DEPURADO!S6177</f>
        <v>0</v>
      </c>
      <c r="K6183" s="29">
        <f>+[1]DEPURADO!Q6177+[1]DEPURADO!R6177</f>
        <v>0</v>
      </c>
      <c r="L6183" s="28">
        <v>0</v>
      </c>
      <c r="M6183" s="28">
        <v>0</v>
      </c>
      <c r="N6183" s="28">
        <f t="shared" si="672"/>
        <v>0</v>
      </c>
      <c r="O6183" s="28">
        <f t="shared" si="673"/>
        <v>61333</v>
      </c>
      <c r="P6183" s="24">
        <f>IF([1]DEPURADO!I6177&gt;1,0,[1]DEPURADO!B6177)</f>
        <v>0</v>
      </c>
      <c r="Q6183" s="30">
        <f t="shared" si="674"/>
        <v>0</v>
      </c>
      <c r="R6183" s="31">
        <f t="shared" si="675"/>
        <v>61333</v>
      </c>
      <c r="S6183" s="31">
        <f>+[1]DEPURADO!K6177</f>
        <v>0</v>
      </c>
      <c r="T6183" s="23" t="s">
        <v>45</v>
      </c>
      <c r="U6183" s="31">
        <f>+[1]DEPURADO!J6177</f>
        <v>0</v>
      </c>
      <c r="V6183" s="30"/>
      <c r="W6183" s="23" t="s">
        <v>45</v>
      </c>
      <c r="X6183" s="31">
        <f>+[1]DEPURADO!L6177+[1]DEPURADO!M6177</f>
        <v>0</v>
      </c>
      <c r="Y6183" s="23" t="s">
        <v>45</v>
      </c>
      <c r="Z6183" s="31">
        <f t="shared" si="676"/>
        <v>0</v>
      </c>
      <c r="AA6183" s="31"/>
      <c r="AB6183" s="31">
        <v>0</v>
      </c>
      <c r="AC6183" s="31">
        <v>0</v>
      </c>
      <c r="AD6183" s="30"/>
      <c r="AE6183" s="30">
        <f>+[1]DEPURADO!L6177</f>
        <v>0</v>
      </c>
      <c r="AF6183" s="30">
        <v>0</v>
      </c>
      <c r="AG6183" s="30">
        <f t="shared" si="677"/>
        <v>0</v>
      </c>
      <c r="AH6183" s="30">
        <v>0</v>
      </c>
      <c r="AI6183" s="30" t="str">
        <f>+[1]DEPURADO!G6177</f>
        <v>NO RADICADO</v>
      </c>
      <c r="AJ6183" s="32"/>
      <c r="AK6183" s="33"/>
    </row>
    <row r="6184" spans="1:37" s="34" customFormat="1" x14ac:dyDescent="0.25">
      <c r="A6184" s="23">
        <f t="shared" si="678"/>
        <v>6176</v>
      </c>
      <c r="B6184" s="24" t="s">
        <v>44</v>
      </c>
      <c r="C6184" s="23" t="str">
        <f>+[1]DEPURADO!A6178</f>
        <v>FEH138797</v>
      </c>
      <c r="D6184" s="23" t="str">
        <f>+[1]DEPURADO!B6178</f>
        <v>FEH138797</v>
      </c>
      <c r="E6184" s="25">
        <f>+[1]DEPURADO!C6178</f>
        <v>44377</v>
      </c>
      <c r="F6184" s="26" t="str">
        <f>+IF([1]DEPURADO!D6178&gt;1,[1]DEPURADO!D6178," ")</f>
        <v xml:space="preserve"> </v>
      </c>
      <c r="G6184" s="27">
        <f>[1]DEPURADO!F6178</f>
        <v>27293</v>
      </c>
      <c r="H6184" s="28">
        <v>0</v>
      </c>
      <c r="I6184" s="28">
        <f>+[1]DEPURADO!N6178+[1]DEPURADO!O6178</f>
        <v>0</v>
      </c>
      <c r="J6184" s="28">
        <f>+[1]DEPURADO!S6178</f>
        <v>0</v>
      </c>
      <c r="K6184" s="29">
        <f>+[1]DEPURADO!Q6178+[1]DEPURADO!R6178</f>
        <v>0</v>
      </c>
      <c r="L6184" s="28">
        <v>0</v>
      </c>
      <c r="M6184" s="28">
        <v>0</v>
      </c>
      <c r="N6184" s="28">
        <f t="shared" si="672"/>
        <v>0</v>
      </c>
      <c r="O6184" s="28">
        <f t="shared" si="673"/>
        <v>27293</v>
      </c>
      <c r="P6184" s="24">
        <f>IF([1]DEPURADO!I6178&gt;1,0,[1]DEPURADO!B6178)</f>
        <v>0</v>
      </c>
      <c r="Q6184" s="30">
        <f t="shared" si="674"/>
        <v>0</v>
      </c>
      <c r="R6184" s="31">
        <f t="shared" si="675"/>
        <v>27293</v>
      </c>
      <c r="S6184" s="31">
        <f>+[1]DEPURADO!K6178</f>
        <v>0</v>
      </c>
      <c r="T6184" s="23" t="s">
        <v>45</v>
      </c>
      <c r="U6184" s="31">
        <f>+[1]DEPURADO!J6178</f>
        <v>0</v>
      </c>
      <c r="V6184" s="30"/>
      <c r="W6184" s="23" t="s">
        <v>45</v>
      </c>
      <c r="X6184" s="31">
        <f>+[1]DEPURADO!L6178+[1]DEPURADO!M6178</f>
        <v>0</v>
      </c>
      <c r="Y6184" s="23" t="s">
        <v>45</v>
      </c>
      <c r="Z6184" s="31">
        <f t="shared" si="676"/>
        <v>0</v>
      </c>
      <c r="AA6184" s="31"/>
      <c r="AB6184" s="31">
        <v>0</v>
      </c>
      <c r="AC6184" s="31">
        <v>0</v>
      </c>
      <c r="AD6184" s="30"/>
      <c r="AE6184" s="30">
        <f>+[1]DEPURADO!L6178</f>
        <v>0</v>
      </c>
      <c r="AF6184" s="30">
        <v>0</v>
      </c>
      <c r="AG6184" s="30">
        <f t="shared" si="677"/>
        <v>0</v>
      </c>
      <c r="AH6184" s="30">
        <v>0</v>
      </c>
      <c r="AI6184" s="30" t="str">
        <f>+[1]DEPURADO!G6178</f>
        <v>NO RADICADO</v>
      </c>
      <c r="AJ6184" s="32"/>
      <c r="AK6184" s="33"/>
    </row>
    <row r="6185" spans="1:37" s="34" customFormat="1" x14ac:dyDescent="0.25">
      <c r="A6185" s="23">
        <f t="shared" si="678"/>
        <v>6177</v>
      </c>
      <c r="B6185" s="24" t="s">
        <v>44</v>
      </c>
      <c r="C6185" s="23" t="str">
        <f>+[1]DEPURADO!A6179</f>
        <v>FEH138818</v>
      </c>
      <c r="D6185" s="23" t="str">
        <f>+[1]DEPURADO!B6179</f>
        <v>FEH138818</v>
      </c>
      <c r="E6185" s="25">
        <f>+[1]DEPURADO!C6179</f>
        <v>44377</v>
      </c>
      <c r="F6185" s="26" t="str">
        <f>+IF([1]DEPURADO!D6179&gt;1,[1]DEPURADO!D6179," ")</f>
        <v xml:space="preserve"> </v>
      </c>
      <c r="G6185" s="27">
        <f>[1]DEPURADO!F6179</f>
        <v>35926</v>
      </c>
      <c r="H6185" s="28">
        <v>0</v>
      </c>
      <c r="I6185" s="28">
        <f>+[1]DEPURADO!N6179+[1]DEPURADO!O6179</f>
        <v>0</v>
      </c>
      <c r="J6185" s="28">
        <f>+[1]DEPURADO!S6179</f>
        <v>0</v>
      </c>
      <c r="K6185" s="29">
        <f>+[1]DEPURADO!Q6179+[1]DEPURADO!R6179</f>
        <v>0</v>
      </c>
      <c r="L6185" s="28">
        <v>0</v>
      </c>
      <c r="M6185" s="28">
        <v>0</v>
      </c>
      <c r="N6185" s="28">
        <f t="shared" si="672"/>
        <v>0</v>
      </c>
      <c r="O6185" s="28">
        <f t="shared" si="673"/>
        <v>35926</v>
      </c>
      <c r="P6185" s="24">
        <f>IF([1]DEPURADO!I6179&gt;1,0,[1]DEPURADO!B6179)</f>
        <v>0</v>
      </c>
      <c r="Q6185" s="30">
        <f t="shared" si="674"/>
        <v>0</v>
      </c>
      <c r="R6185" s="31">
        <f t="shared" si="675"/>
        <v>35926</v>
      </c>
      <c r="S6185" s="31">
        <f>+[1]DEPURADO!K6179</f>
        <v>0</v>
      </c>
      <c r="T6185" s="23" t="s">
        <v>45</v>
      </c>
      <c r="U6185" s="31">
        <f>+[1]DEPURADO!J6179</f>
        <v>0</v>
      </c>
      <c r="V6185" s="30"/>
      <c r="W6185" s="23" t="s">
        <v>45</v>
      </c>
      <c r="X6185" s="31">
        <f>+[1]DEPURADO!L6179+[1]DEPURADO!M6179</f>
        <v>0</v>
      </c>
      <c r="Y6185" s="23" t="s">
        <v>45</v>
      </c>
      <c r="Z6185" s="31">
        <f t="shared" si="676"/>
        <v>0</v>
      </c>
      <c r="AA6185" s="31"/>
      <c r="AB6185" s="31">
        <v>0</v>
      </c>
      <c r="AC6185" s="31">
        <v>0</v>
      </c>
      <c r="AD6185" s="30"/>
      <c r="AE6185" s="30">
        <f>+[1]DEPURADO!L6179</f>
        <v>0</v>
      </c>
      <c r="AF6185" s="30">
        <v>0</v>
      </c>
      <c r="AG6185" s="30">
        <f t="shared" si="677"/>
        <v>0</v>
      </c>
      <c r="AH6185" s="30">
        <v>0</v>
      </c>
      <c r="AI6185" s="30" t="str">
        <f>+[1]DEPURADO!G6179</f>
        <v>NO RADICADO</v>
      </c>
      <c r="AJ6185" s="32"/>
      <c r="AK6185" s="33"/>
    </row>
    <row r="6186" spans="1:37" s="34" customFormat="1" x14ac:dyDescent="0.25">
      <c r="A6186" s="23">
        <f t="shared" si="678"/>
        <v>6178</v>
      </c>
      <c r="B6186" s="24" t="s">
        <v>44</v>
      </c>
      <c r="C6186" s="23" t="str">
        <f>+[1]DEPURADO!A6180</f>
        <v>FEH138833</v>
      </c>
      <c r="D6186" s="23" t="str">
        <f>+[1]DEPURADO!B6180</f>
        <v>FEH138833</v>
      </c>
      <c r="E6186" s="25">
        <f>+[1]DEPURADO!C6180</f>
        <v>44377</v>
      </c>
      <c r="F6186" s="26" t="str">
        <f>+IF([1]DEPURADO!D6180&gt;1,[1]DEPURADO!D6180," ")</f>
        <v xml:space="preserve"> </v>
      </c>
      <c r="G6186" s="27">
        <f>[1]DEPURADO!F6180</f>
        <v>38110</v>
      </c>
      <c r="H6186" s="28">
        <v>0</v>
      </c>
      <c r="I6186" s="28">
        <f>+[1]DEPURADO!N6180+[1]DEPURADO!O6180</f>
        <v>0</v>
      </c>
      <c r="J6186" s="28">
        <f>+[1]DEPURADO!S6180</f>
        <v>0</v>
      </c>
      <c r="K6186" s="29">
        <f>+[1]DEPURADO!Q6180+[1]DEPURADO!R6180</f>
        <v>0</v>
      </c>
      <c r="L6186" s="28">
        <v>0</v>
      </c>
      <c r="M6186" s="28">
        <v>0</v>
      </c>
      <c r="N6186" s="28">
        <f t="shared" si="672"/>
        <v>0</v>
      </c>
      <c r="O6186" s="28">
        <f t="shared" si="673"/>
        <v>38110</v>
      </c>
      <c r="P6186" s="24">
        <f>IF([1]DEPURADO!I6180&gt;1,0,[1]DEPURADO!B6180)</f>
        <v>0</v>
      </c>
      <c r="Q6186" s="30">
        <f t="shared" si="674"/>
        <v>0</v>
      </c>
      <c r="R6186" s="31">
        <f t="shared" si="675"/>
        <v>38110</v>
      </c>
      <c r="S6186" s="31">
        <f>+[1]DEPURADO!K6180</f>
        <v>0</v>
      </c>
      <c r="T6186" s="23" t="s">
        <v>45</v>
      </c>
      <c r="U6186" s="31">
        <f>+[1]DEPURADO!J6180</f>
        <v>0</v>
      </c>
      <c r="V6186" s="30"/>
      <c r="W6186" s="23" t="s">
        <v>45</v>
      </c>
      <c r="X6186" s="31">
        <f>+[1]DEPURADO!L6180+[1]DEPURADO!M6180</f>
        <v>0</v>
      </c>
      <c r="Y6186" s="23" t="s">
        <v>45</v>
      </c>
      <c r="Z6186" s="31">
        <f t="shared" si="676"/>
        <v>0</v>
      </c>
      <c r="AA6186" s="31"/>
      <c r="AB6186" s="31">
        <v>0</v>
      </c>
      <c r="AC6186" s="31">
        <v>0</v>
      </c>
      <c r="AD6186" s="30"/>
      <c r="AE6186" s="30">
        <f>+[1]DEPURADO!L6180</f>
        <v>0</v>
      </c>
      <c r="AF6186" s="30">
        <v>0</v>
      </c>
      <c r="AG6186" s="30">
        <f t="shared" si="677"/>
        <v>0</v>
      </c>
      <c r="AH6186" s="30">
        <v>0</v>
      </c>
      <c r="AI6186" s="30" t="str">
        <f>+[1]DEPURADO!G6180</f>
        <v>NO RADICADO</v>
      </c>
      <c r="AJ6186" s="32"/>
      <c r="AK6186" s="33"/>
    </row>
    <row r="6187" spans="1:37" s="34" customFormat="1" x14ac:dyDescent="0.25">
      <c r="A6187" s="23">
        <f t="shared" si="678"/>
        <v>6179</v>
      </c>
      <c r="B6187" s="24" t="s">
        <v>44</v>
      </c>
      <c r="C6187" s="23" t="str">
        <f>+[1]DEPURADO!A6181</f>
        <v>FEH138839</v>
      </c>
      <c r="D6187" s="23" t="str">
        <f>+[1]DEPURADO!B6181</f>
        <v>FEH138839</v>
      </c>
      <c r="E6187" s="25">
        <f>+[1]DEPURADO!C6181</f>
        <v>44377</v>
      </c>
      <c r="F6187" s="26" t="str">
        <f>+IF([1]DEPURADO!D6181&gt;1,[1]DEPURADO!D6181," ")</f>
        <v xml:space="preserve"> </v>
      </c>
      <c r="G6187" s="27">
        <f>[1]DEPURADO!F6181</f>
        <v>38110</v>
      </c>
      <c r="H6187" s="28">
        <v>0</v>
      </c>
      <c r="I6187" s="28">
        <f>+[1]DEPURADO!N6181+[1]DEPURADO!O6181</f>
        <v>0</v>
      </c>
      <c r="J6187" s="28">
        <f>+[1]DEPURADO!S6181</f>
        <v>0</v>
      </c>
      <c r="K6187" s="29">
        <f>+[1]DEPURADO!Q6181+[1]DEPURADO!R6181</f>
        <v>0</v>
      </c>
      <c r="L6187" s="28">
        <v>0</v>
      </c>
      <c r="M6187" s="28">
        <v>0</v>
      </c>
      <c r="N6187" s="28">
        <f t="shared" si="672"/>
        <v>0</v>
      </c>
      <c r="O6187" s="28">
        <f t="shared" si="673"/>
        <v>38110</v>
      </c>
      <c r="P6187" s="24">
        <f>IF([1]DEPURADO!I6181&gt;1,0,[1]DEPURADO!B6181)</f>
        <v>0</v>
      </c>
      <c r="Q6187" s="30">
        <f t="shared" si="674"/>
        <v>0</v>
      </c>
      <c r="R6187" s="31">
        <f t="shared" si="675"/>
        <v>38110</v>
      </c>
      <c r="S6187" s="31">
        <f>+[1]DEPURADO!K6181</f>
        <v>0</v>
      </c>
      <c r="T6187" s="23" t="s">
        <v>45</v>
      </c>
      <c r="U6187" s="31">
        <f>+[1]DEPURADO!J6181</f>
        <v>0</v>
      </c>
      <c r="V6187" s="30"/>
      <c r="W6187" s="23" t="s">
        <v>45</v>
      </c>
      <c r="X6187" s="31">
        <f>+[1]DEPURADO!L6181+[1]DEPURADO!M6181</f>
        <v>0</v>
      </c>
      <c r="Y6187" s="23" t="s">
        <v>45</v>
      </c>
      <c r="Z6187" s="31">
        <f t="shared" si="676"/>
        <v>0</v>
      </c>
      <c r="AA6187" s="31"/>
      <c r="AB6187" s="31">
        <v>0</v>
      </c>
      <c r="AC6187" s="31">
        <v>0</v>
      </c>
      <c r="AD6187" s="30"/>
      <c r="AE6187" s="30">
        <f>+[1]DEPURADO!L6181</f>
        <v>0</v>
      </c>
      <c r="AF6187" s="30">
        <v>0</v>
      </c>
      <c r="AG6187" s="30">
        <f t="shared" si="677"/>
        <v>0</v>
      </c>
      <c r="AH6187" s="30">
        <v>0</v>
      </c>
      <c r="AI6187" s="30" t="str">
        <f>+[1]DEPURADO!G6181</f>
        <v>NO RADICADO</v>
      </c>
      <c r="AJ6187" s="32"/>
      <c r="AK6187" s="33"/>
    </row>
    <row r="6188" spans="1:37" s="34" customFormat="1" x14ac:dyDescent="0.25">
      <c r="A6188" s="23">
        <f t="shared" si="678"/>
        <v>6180</v>
      </c>
      <c r="B6188" s="24" t="s">
        <v>44</v>
      </c>
      <c r="C6188" s="23" t="str">
        <f>+[1]DEPURADO!A6182</f>
        <v>FEH138842</v>
      </c>
      <c r="D6188" s="23" t="str">
        <f>+[1]DEPURADO!B6182</f>
        <v>FEH138842</v>
      </c>
      <c r="E6188" s="25">
        <f>+[1]DEPURADO!C6182</f>
        <v>44377</v>
      </c>
      <c r="F6188" s="26" t="str">
        <f>+IF([1]DEPURADO!D6182&gt;1,[1]DEPURADO!D6182," ")</f>
        <v xml:space="preserve"> </v>
      </c>
      <c r="G6188" s="27">
        <f>[1]DEPURADO!F6182</f>
        <v>38110</v>
      </c>
      <c r="H6188" s="28">
        <v>0</v>
      </c>
      <c r="I6188" s="28">
        <f>+[1]DEPURADO!N6182+[1]DEPURADO!O6182</f>
        <v>0</v>
      </c>
      <c r="J6188" s="28">
        <f>+[1]DEPURADO!S6182</f>
        <v>0</v>
      </c>
      <c r="K6188" s="29">
        <f>+[1]DEPURADO!Q6182+[1]DEPURADO!R6182</f>
        <v>0</v>
      </c>
      <c r="L6188" s="28">
        <v>0</v>
      </c>
      <c r="M6188" s="28">
        <v>0</v>
      </c>
      <c r="N6188" s="28">
        <f t="shared" si="672"/>
        <v>0</v>
      </c>
      <c r="O6188" s="28">
        <f t="shared" si="673"/>
        <v>38110</v>
      </c>
      <c r="P6188" s="24">
        <f>IF([1]DEPURADO!I6182&gt;1,0,[1]DEPURADO!B6182)</f>
        <v>0</v>
      </c>
      <c r="Q6188" s="30">
        <f t="shared" si="674"/>
        <v>0</v>
      </c>
      <c r="R6188" s="31">
        <f t="shared" si="675"/>
        <v>38110</v>
      </c>
      <c r="S6188" s="31">
        <f>+[1]DEPURADO!K6182</f>
        <v>0</v>
      </c>
      <c r="T6188" s="23" t="s">
        <v>45</v>
      </c>
      <c r="U6188" s="31">
        <f>+[1]DEPURADO!J6182</f>
        <v>0</v>
      </c>
      <c r="V6188" s="30"/>
      <c r="W6188" s="23" t="s">
        <v>45</v>
      </c>
      <c r="X6188" s="31">
        <f>+[1]DEPURADO!L6182+[1]DEPURADO!M6182</f>
        <v>0</v>
      </c>
      <c r="Y6188" s="23" t="s">
        <v>45</v>
      </c>
      <c r="Z6188" s="31">
        <f t="shared" si="676"/>
        <v>0</v>
      </c>
      <c r="AA6188" s="31"/>
      <c r="AB6188" s="31">
        <v>0</v>
      </c>
      <c r="AC6188" s="31">
        <v>0</v>
      </c>
      <c r="AD6188" s="30"/>
      <c r="AE6188" s="30">
        <f>+[1]DEPURADO!L6182</f>
        <v>0</v>
      </c>
      <c r="AF6188" s="30">
        <v>0</v>
      </c>
      <c r="AG6188" s="30">
        <f t="shared" si="677"/>
        <v>0</v>
      </c>
      <c r="AH6188" s="30">
        <v>0</v>
      </c>
      <c r="AI6188" s="30" t="str">
        <f>+[1]DEPURADO!G6182</f>
        <v>NO RADICADO</v>
      </c>
      <c r="AJ6188" s="32"/>
      <c r="AK6188" s="33"/>
    </row>
    <row r="6189" spans="1:37" s="34" customFormat="1" x14ac:dyDescent="0.25">
      <c r="A6189" s="23">
        <f t="shared" si="678"/>
        <v>6181</v>
      </c>
      <c r="B6189" s="24" t="s">
        <v>44</v>
      </c>
      <c r="C6189" s="23" t="str">
        <f>+[1]DEPURADO!A6183</f>
        <v>FEH138844</v>
      </c>
      <c r="D6189" s="23" t="str">
        <f>+[1]DEPURADO!B6183</f>
        <v>FEH138844</v>
      </c>
      <c r="E6189" s="25">
        <f>+[1]DEPURADO!C6183</f>
        <v>44377</v>
      </c>
      <c r="F6189" s="26" t="str">
        <f>+IF([1]DEPURADO!D6183&gt;1,[1]DEPURADO!D6183," ")</f>
        <v xml:space="preserve"> </v>
      </c>
      <c r="G6189" s="27">
        <f>[1]DEPURADO!F6183</f>
        <v>30065</v>
      </c>
      <c r="H6189" s="28">
        <v>0</v>
      </c>
      <c r="I6189" s="28">
        <f>+[1]DEPURADO!N6183+[1]DEPURADO!O6183</f>
        <v>0</v>
      </c>
      <c r="J6189" s="28">
        <f>+[1]DEPURADO!S6183</f>
        <v>0</v>
      </c>
      <c r="K6189" s="29">
        <f>+[1]DEPURADO!Q6183+[1]DEPURADO!R6183</f>
        <v>0</v>
      </c>
      <c r="L6189" s="28">
        <v>0</v>
      </c>
      <c r="M6189" s="28">
        <v>0</v>
      </c>
      <c r="N6189" s="28">
        <f t="shared" si="672"/>
        <v>0</v>
      </c>
      <c r="O6189" s="28">
        <f t="shared" si="673"/>
        <v>30065</v>
      </c>
      <c r="P6189" s="24">
        <f>IF([1]DEPURADO!I6183&gt;1,0,[1]DEPURADO!B6183)</f>
        <v>0</v>
      </c>
      <c r="Q6189" s="30">
        <f t="shared" si="674"/>
        <v>0</v>
      </c>
      <c r="R6189" s="31">
        <f t="shared" si="675"/>
        <v>30065</v>
      </c>
      <c r="S6189" s="31">
        <f>+[1]DEPURADO!K6183</f>
        <v>0</v>
      </c>
      <c r="T6189" s="23" t="s">
        <v>45</v>
      </c>
      <c r="U6189" s="31">
        <f>+[1]DEPURADO!J6183</f>
        <v>0</v>
      </c>
      <c r="V6189" s="30"/>
      <c r="W6189" s="23" t="s">
        <v>45</v>
      </c>
      <c r="X6189" s="31">
        <f>+[1]DEPURADO!L6183+[1]DEPURADO!M6183</f>
        <v>0</v>
      </c>
      <c r="Y6189" s="23" t="s">
        <v>45</v>
      </c>
      <c r="Z6189" s="31">
        <f t="shared" si="676"/>
        <v>0</v>
      </c>
      <c r="AA6189" s="31"/>
      <c r="AB6189" s="31">
        <v>0</v>
      </c>
      <c r="AC6189" s="31">
        <v>0</v>
      </c>
      <c r="AD6189" s="30"/>
      <c r="AE6189" s="30">
        <f>+[1]DEPURADO!L6183</f>
        <v>0</v>
      </c>
      <c r="AF6189" s="30">
        <v>0</v>
      </c>
      <c r="AG6189" s="30">
        <f t="shared" si="677"/>
        <v>0</v>
      </c>
      <c r="AH6189" s="30">
        <v>0</v>
      </c>
      <c r="AI6189" s="30" t="str">
        <f>+[1]DEPURADO!G6183</f>
        <v>NO RADICADO</v>
      </c>
      <c r="AJ6189" s="32"/>
      <c r="AK6189" s="33"/>
    </row>
    <row r="6190" spans="1:37" s="34" customFormat="1" x14ac:dyDescent="0.25">
      <c r="A6190" s="23">
        <f t="shared" si="678"/>
        <v>6182</v>
      </c>
      <c r="B6190" s="24" t="s">
        <v>44</v>
      </c>
      <c r="C6190" s="23" t="str">
        <f>+[1]DEPURADO!A6184</f>
        <v>FEH138845</v>
      </c>
      <c r="D6190" s="23" t="str">
        <f>+[1]DEPURADO!B6184</f>
        <v>FEH138845</v>
      </c>
      <c r="E6190" s="25">
        <f>+[1]DEPURADO!C6184</f>
        <v>44377</v>
      </c>
      <c r="F6190" s="26" t="str">
        <f>+IF([1]DEPURADO!D6184&gt;1,[1]DEPURADO!D6184," ")</f>
        <v xml:space="preserve"> </v>
      </c>
      <c r="G6190" s="27">
        <f>[1]DEPURADO!F6184</f>
        <v>30065</v>
      </c>
      <c r="H6190" s="28">
        <v>0</v>
      </c>
      <c r="I6190" s="28">
        <f>+[1]DEPURADO!N6184+[1]DEPURADO!O6184</f>
        <v>0</v>
      </c>
      <c r="J6190" s="28">
        <f>+[1]DEPURADO!S6184</f>
        <v>0</v>
      </c>
      <c r="K6190" s="29">
        <f>+[1]DEPURADO!Q6184+[1]DEPURADO!R6184</f>
        <v>0</v>
      </c>
      <c r="L6190" s="28">
        <v>0</v>
      </c>
      <c r="M6190" s="28">
        <v>0</v>
      </c>
      <c r="N6190" s="28">
        <f t="shared" si="672"/>
        <v>0</v>
      </c>
      <c r="O6190" s="28">
        <f t="shared" si="673"/>
        <v>30065</v>
      </c>
      <c r="P6190" s="24">
        <f>IF([1]DEPURADO!I6184&gt;1,0,[1]DEPURADO!B6184)</f>
        <v>0</v>
      </c>
      <c r="Q6190" s="30">
        <f t="shared" si="674"/>
        <v>0</v>
      </c>
      <c r="R6190" s="31">
        <f t="shared" si="675"/>
        <v>30065</v>
      </c>
      <c r="S6190" s="31">
        <f>+[1]DEPURADO!K6184</f>
        <v>0</v>
      </c>
      <c r="T6190" s="23" t="s">
        <v>45</v>
      </c>
      <c r="U6190" s="31">
        <f>+[1]DEPURADO!J6184</f>
        <v>0</v>
      </c>
      <c r="V6190" s="30"/>
      <c r="W6190" s="23" t="s">
        <v>45</v>
      </c>
      <c r="X6190" s="31">
        <f>+[1]DEPURADO!L6184+[1]DEPURADO!M6184</f>
        <v>0</v>
      </c>
      <c r="Y6190" s="23" t="s">
        <v>45</v>
      </c>
      <c r="Z6190" s="31">
        <f t="shared" si="676"/>
        <v>0</v>
      </c>
      <c r="AA6190" s="31"/>
      <c r="AB6190" s="31">
        <v>0</v>
      </c>
      <c r="AC6190" s="31">
        <v>0</v>
      </c>
      <c r="AD6190" s="30"/>
      <c r="AE6190" s="30">
        <f>+[1]DEPURADO!L6184</f>
        <v>0</v>
      </c>
      <c r="AF6190" s="30">
        <v>0</v>
      </c>
      <c r="AG6190" s="30">
        <f t="shared" si="677"/>
        <v>0</v>
      </c>
      <c r="AH6190" s="30">
        <v>0</v>
      </c>
      <c r="AI6190" s="30" t="str">
        <f>+[1]DEPURADO!G6184</f>
        <v>NO RADICADO</v>
      </c>
      <c r="AJ6190" s="32"/>
      <c r="AK6190" s="33"/>
    </row>
    <row r="6191" spans="1:37" s="34" customFormat="1" x14ac:dyDescent="0.25">
      <c r="A6191" s="23">
        <f t="shared" si="678"/>
        <v>6183</v>
      </c>
      <c r="B6191" s="24" t="s">
        <v>44</v>
      </c>
      <c r="C6191" s="23" t="str">
        <f>+[1]DEPURADO!A6185</f>
        <v>FEH138851</v>
      </c>
      <c r="D6191" s="23" t="str">
        <f>+[1]DEPURADO!B6185</f>
        <v>FEH138851</v>
      </c>
      <c r="E6191" s="25">
        <f>+[1]DEPURADO!C6185</f>
        <v>44377</v>
      </c>
      <c r="F6191" s="26" t="str">
        <f>+IF([1]DEPURADO!D6185&gt;1,[1]DEPURADO!D6185," ")</f>
        <v xml:space="preserve"> </v>
      </c>
      <c r="G6191" s="27">
        <f>[1]DEPURADO!F6185</f>
        <v>38110</v>
      </c>
      <c r="H6191" s="28">
        <v>0</v>
      </c>
      <c r="I6191" s="28">
        <f>+[1]DEPURADO!N6185+[1]DEPURADO!O6185</f>
        <v>0</v>
      </c>
      <c r="J6191" s="28">
        <f>+[1]DEPURADO!S6185</f>
        <v>0</v>
      </c>
      <c r="K6191" s="29">
        <f>+[1]DEPURADO!Q6185+[1]DEPURADO!R6185</f>
        <v>0</v>
      </c>
      <c r="L6191" s="28">
        <v>0</v>
      </c>
      <c r="M6191" s="28">
        <v>0</v>
      </c>
      <c r="N6191" s="28">
        <f t="shared" si="672"/>
        <v>0</v>
      </c>
      <c r="O6191" s="28">
        <f t="shared" si="673"/>
        <v>38110</v>
      </c>
      <c r="P6191" s="24">
        <f>IF([1]DEPURADO!I6185&gt;1,0,[1]DEPURADO!B6185)</f>
        <v>0</v>
      </c>
      <c r="Q6191" s="30">
        <f t="shared" si="674"/>
        <v>0</v>
      </c>
      <c r="R6191" s="31">
        <f t="shared" si="675"/>
        <v>38110</v>
      </c>
      <c r="S6191" s="31">
        <f>+[1]DEPURADO!K6185</f>
        <v>0</v>
      </c>
      <c r="T6191" s="23" t="s">
        <v>45</v>
      </c>
      <c r="U6191" s="31">
        <f>+[1]DEPURADO!J6185</f>
        <v>0</v>
      </c>
      <c r="V6191" s="30"/>
      <c r="W6191" s="23" t="s">
        <v>45</v>
      </c>
      <c r="X6191" s="31">
        <f>+[1]DEPURADO!L6185+[1]DEPURADO!M6185</f>
        <v>0</v>
      </c>
      <c r="Y6191" s="23" t="s">
        <v>45</v>
      </c>
      <c r="Z6191" s="31">
        <f t="shared" si="676"/>
        <v>0</v>
      </c>
      <c r="AA6191" s="31"/>
      <c r="AB6191" s="31">
        <v>0</v>
      </c>
      <c r="AC6191" s="31">
        <v>0</v>
      </c>
      <c r="AD6191" s="30"/>
      <c r="AE6191" s="30">
        <f>+[1]DEPURADO!L6185</f>
        <v>0</v>
      </c>
      <c r="AF6191" s="30">
        <v>0</v>
      </c>
      <c r="AG6191" s="30">
        <f t="shared" si="677"/>
        <v>0</v>
      </c>
      <c r="AH6191" s="30">
        <v>0</v>
      </c>
      <c r="AI6191" s="30" t="str">
        <f>+[1]DEPURADO!G6185</f>
        <v>NO RADICADO</v>
      </c>
      <c r="AJ6191" s="32"/>
      <c r="AK6191" s="33"/>
    </row>
    <row r="6192" spans="1:37" s="34" customFormat="1" x14ac:dyDescent="0.25">
      <c r="A6192" s="23">
        <f t="shared" si="678"/>
        <v>6184</v>
      </c>
      <c r="B6192" s="24" t="s">
        <v>44</v>
      </c>
      <c r="C6192" s="23" t="str">
        <f>+[1]DEPURADO!A6186</f>
        <v>FEH138852</v>
      </c>
      <c r="D6192" s="23" t="str">
        <f>+[1]DEPURADO!B6186</f>
        <v>FEH138852</v>
      </c>
      <c r="E6192" s="25">
        <f>+[1]DEPURADO!C6186</f>
        <v>44377</v>
      </c>
      <c r="F6192" s="26" t="str">
        <f>+IF([1]DEPURADO!D6186&gt;1,[1]DEPURADO!D6186," ")</f>
        <v xml:space="preserve"> </v>
      </c>
      <c r="G6192" s="27">
        <f>[1]DEPURADO!F6186</f>
        <v>147608</v>
      </c>
      <c r="H6192" s="28">
        <v>0</v>
      </c>
      <c r="I6192" s="28">
        <f>+[1]DEPURADO!N6186+[1]DEPURADO!O6186</f>
        <v>0</v>
      </c>
      <c r="J6192" s="28">
        <f>+[1]DEPURADO!S6186</f>
        <v>0</v>
      </c>
      <c r="K6192" s="29">
        <f>+[1]DEPURADO!Q6186+[1]DEPURADO!R6186</f>
        <v>0</v>
      </c>
      <c r="L6192" s="28">
        <v>0</v>
      </c>
      <c r="M6192" s="28">
        <v>0</v>
      </c>
      <c r="N6192" s="28">
        <f t="shared" si="672"/>
        <v>0</v>
      </c>
      <c r="O6192" s="28">
        <f t="shared" si="673"/>
        <v>147608</v>
      </c>
      <c r="P6192" s="24">
        <f>IF([1]DEPURADO!I6186&gt;1,0,[1]DEPURADO!B6186)</f>
        <v>0</v>
      </c>
      <c r="Q6192" s="30">
        <f t="shared" si="674"/>
        <v>0</v>
      </c>
      <c r="R6192" s="31">
        <f t="shared" si="675"/>
        <v>147608</v>
      </c>
      <c r="S6192" s="31">
        <f>+[1]DEPURADO!K6186</f>
        <v>0</v>
      </c>
      <c r="T6192" s="23" t="s">
        <v>45</v>
      </c>
      <c r="U6192" s="31">
        <f>+[1]DEPURADO!J6186</f>
        <v>0</v>
      </c>
      <c r="V6192" s="30"/>
      <c r="W6192" s="23" t="s">
        <v>45</v>
      </c>
      <c r="X6192" s="31">
        <f>+[1]DEPURADO!L6186+[1]DEPURADO!M6186</f>
        <v>0</v>
      </c>
      <c r="Y6192" s="23" t="s">
        <v>45</v>
      </c>
      <c r="Z6192" s="31">
        <f t="shared" si="676"/>
        <v>0</v>
      </c>
      <c r="AA6192" s="31"/>
      <c r="AB6192" s="31">
        <v>0</v>
      </c>
      <c r="AC6192" s="31">
        <v>0</v>
      </c>
      <c r="AD6192" s="30"/>
      <c r="AE6192" s="30">
        <f>+[1]DEPURADO!L6186</f>
        <v>0</v>
      </c>
      <c r="AF6192" s="30">
        <v>0</v>
      </c>
      <c r="AG6192" s="30">
        <f t="shared" si="677"/>
        <v>0</v>
      </c>
      <c r="AH6192" s="30">
        <v>0</v>
      </c>
      <c r="AI6192" s="30" t="str">
        <f>+[1]DEPURADO!G6186</f>
        <v>NO RADICADO</v>
      </c>
      <c r="AJ6192" s="32"/>
      <c r="AK6192" s="33"/>
    </row>
    <row r="6193" spans="1:37" s="34" customFormat="1" x14ac:dyDescent="0.25">
      <c r="A6193" s="23">
        <f t="shared" si="678"/>
        <v>6185</v>
      </c>
      <c r="B6193" s="24" t="s">
        <v>44</v>
      </c>
      <c r="C6193" s="23" t="str">
        <f>+[1]DEPURADO!A6187</f>
        <v>FEH138857</v>
      </c>
      <c r="D6193" s="23" t="str">
        <f>+[1]DEPURADO!B6187</f>
        <v>FEH138857</v>
      </c>
      <c r="E6193" s="25">
        <f>+[1]DEPURADO!C6187</f>
        <v>44377</v>
      </c>
      <c r="F6193" s="26" t="str">
        <f>+IF([1]DEPURADO!D6187&gt;1,[1]DEPURADO!D6187," ")</f>
        <v xml:space="preserve"> </v>
      </c>
      <c r="G6193" s="27">
        <f>[1]DEPURADO!F6187</f>
        <v>38110</v>
      </c>
      <c r="H6193" s="28">
        <v>0</v>
      </c>
      <c r="I6193" s="28">
        <f>+[1]DEPURADO!N6187+[1]DEPURADO!O6187</f>
        <v>0</v>
      </c>
      <c r="J6193" s="28">
        <f>+[1]DEPURADO!S6187</f>
        <v>0</v>
      </c>
      <c r="K6193" s="29">
        <f>+[1]DEPURADO!Q6187+[1]DEPURADO!R6187</f>
        <v>0</v>
      </c>
      <c r="L6193" s="28">
        <v>0</v>
      </c>
      <c r="M6193" s="28">
        <v>0</v>
      </c>
      <c r="N6193" s="28">
        <f t="shared" si="672"/>
        <v>0</v>
      </c>
      <c r="O6193" s="28">
        <f t="shared" si="673"/>
        <v>38110</v>
      </c>
      <c r="P6193" s="24">
        <f>IF([1]DEPURADO!I6187&gt;1,0,[1]DEPURADO!B6187)</f>
        <v>0</v>
      </c>
      <c r="Q6193" s="30">
        <f t="shared" si="674"/>
        <v>0</v>
      </c>
      <c r="R6193" s="31">
        <f t="shared" si="675"/>
        <v>38110</v>
      </c>
      <c r="S6193" s="31">
        <f>+[1]DEPURADO!K6187</f>
        <v>0</v>
      </c>
      <c r="T6193" s="23" t="s">
        <v>45</v>
      </c>
      <c r="U6193" s="31">
        <f>+[1]DEPURADO!J6187</f>
        <v>0</v>
      </c>
      <c r="V6193" s="30"/>
      <c r="W6193" s="23" t="s">
        <v>45</v>
      </c>
      <c r="X6193" s="31">
        <f>+[1]DEPURADO!L6187+[1]DEPURADO!M6187</f>
        <v>0</v>
      </c>
      <c r="Y6193" s="23" t="s">
        <v>45</v>
      </c>
      <c r="Z6193" s="31">
        <f t="shared" si="676"/>
        <v>0</v>
      </c>
      <c r="AA6193" s="31"/>
      <c r="AB6193" s="31">
        <v>0</v>
      </c>
      <c r="AC6193" s="31">
        <v>0</v>
      </c>
      <c r="AD6193" s="30"/>
      <c r="AE6193" s="30">
        <f>+[1]DEPURADO!L6187</f>
        <v>0</v>
      </c>
      <c r="AF6193" s="30">
        <v>0</v>
      </c>
      <c r="AG6193" s="30">
        <f t="shared" si="677"/>
        <v>0</v>
      </c>
      <c r="AH6193" s="30">
        <v>0</v>
      </c>
      <c r="AI6193" s="30" t="str">
        <f>+[1]DEPURADO!G6187</f>
        <v>NO RADICADO</v>
      </c>
      <c r="AJ6193" s="32"/>
      <c r="AK6193" s="33"/>
    </row>
    <row r="6194" spans="1:37" s="34" customFormat="1" x14ac:dyDescent="0.25">
      <c r="A6194" s="23">
        <f t="shared" si="678"/>
        <v>6186</v>
      </c>
      <c r="B6194" s="24" t="s">
        <v>44</v>
      </c>
      <c r="C6194" s="23" t="str">
        <f>+[1]DEPURADO!A6188</f>
        <v>FEH138864</v>
      </c>
      <c r="D6194" s="23" t="str">
        <f>+[1]DEPURADO!B6188</f>
        <v>FEH138864</v>
      </c>
      <c r="E6194" s="25">
        <f>+[1]DEPURADO!C6188</f>
        <v>44377</v>
      </c>
      <c r="F6194" s="26" t="str">
        <f>+IF([1]DEPURADO!D6188&gt;1,[1]DEPURADO!D6188," ")</f>
        <v xml:space="preserve"> </v>
      </c>
      <c r="G6194" s="27">
        <f>[1]DEPURADO!F6188</f>
        <v>38110</v>
      </c>
      <c r="H6194" s="28">
        <v>0</v>
      </c>
      <c r="I6194" s="28">
        <f>+[1]DEPURADO!N6188+[1]DEPURADO!O6188</f>
        <v>0</v>
      </c>
      <c r="J6194" s="28">
        <f>+[1]DEPURADO!S6188</f>
        <v>0</v>
      </c>
      <c r="K6194" s="29">
        <f>+[1]DEPURADO!Q6188+[1]DEPURADO!R6188</f>
        <v>0</v>
      </c>
      <c r="L6194" s="28">
        <v>0</v>
      </c>
      <c r="M6194" s="28">
        <v>0</v>
      </c>
      <c r="N6194" s="28">
        <f t="shared" si="672"/>
        <v>0</v>
      </c>
      <c r="O6194" s="28">
        <f t="shared" si="673"/>
        <v>38110</v>
      </c>
      <c r="P6194" s="24">
        <f>IF([1]DEPURADO!I6188&gt;1,0,[1]DEPURADO!B6188)</f>
        <v>0</v>
      </c>
      <c r="Q6194" s="30">
        <f t="shared" si="674"/>
        <v>0</v>
      </c>
      <c r="R6194" s="31">
        <f t="shared" si="675"/>
        <v>38110</v>
      </c>
      <c r="S6194" s="31">
        <f>+[1]DEPURADO!K6188</f>
        <v>0</v>
      </c>
      <c r="T6194" s="23" t="s">
        <v>45</v>
      </c>
      <c r="U6194" s="31">
        <f>+[1]DEPURADO!J6188</f>
        <v>0</v>
      </c>
      <c r="V6194" s="30"/>
      <c r="W6194" s="23" t="s">
        <v>45</v>
      </c>
      <c r="X6194" s="31">
        <f>+[1]DEPURADO!L6188+[1]DEPURADO!M6188</f>
        <v>0</v>
      </c>
      <c r="Y6194" s="23" t="s">
        <v>45</v>
      </c>
      <c r="Z6194" s="31">
        <f t="shared" si="676"/>
        <v>0</v>
      </c>
      <c r="AA6194" s="31"/>
      <c r="AB6194" s="31">
        <v>0</v>
      </c>
      <c r="AC6194" s="31">
        <v>0</v>
      </c>
      <c r="AD6194" s="30"/>
      <c r="AE6194" s="30">
        <f>+[1]DEPURADO!L6188</f>
        <v>0</v>
      </c>
      <c r="AF6194" s="30">
        <v>0</v>
      </c>
      <c r="AG6194" s="30">
        <f t="shared" si="677"/>
        <v>0</v>
      </c>
      <c r="AH6194" s="30">
        <v>0</v>
      </c>
      <c r="AI6194" s="30" t="str">
        <f>+[1]DEPURADO!G6188</f>
        <v>NO RADICADO</v>
      </c>
      <c r="AJ6194" s="32"/>
      <c r="AK6194" s="33"/>
    </row>
    <row r="6195" spans="1:37" s="34" customFormat="1" x14ac:dyDescent="0.25">
      <c r="A6195" s="23">
        <f t="shared" si="678"/>
        <v>6187</v>
      </c>
      <c r="B6195" s="24" t="s">
        <v>44</v>
      </c>
      <c r="C6195" s="23" t="str">
        <f>+[1]DEPURADO!A6189</f>
        <v>FEH138900</v>
      </c>
      <c r="D6195" s="23" t="str">
        <f>+[1]DEPURADO!B6189</f>
        <v>FEH138900</v>
      </c>
      <c r="E6195" s="25">
        <f>+[1]DEPURADO!C6189</f>
        <v>44377</v>
      </c>
      <c r="F6195" s="26" t="str">
        <f>+IF([1]DEPURADO!D6189&gt;1,[1]DEPURADO!D6189," ")</f>
        <v xml:space="preserve"> </v>
      </c>
      <c r="G6195" s="27">
        <f>[1]DEPURADO!F6189</f>
        <v>38110</v>
      </c>
      <c r="H6195" s="28">
        <v>0</v>
      </c>
      <c r="I6195" s="28">
        <f>+[1]DEPURADO!N6189+[1]DEPURADO!O6189</f>
        <v>0</v>
      </c>
      <c r="J6195" s="28">
        <f>+[1]DEPURADO!S6189</f>
        <v>0</v>
      </c>
      <c r="K6195" s="29">
        <f>+[1]DEPURADO!Q6189+[1]DEPURADO!R6189</f>
        <v>0</v>
      </c>
      <c r="L6195" s="28">
        <v>0</v>
      </c>
      <c r="M6195" s="28">
        <v>0</v>
      </c>
      <c r="N6195" s="28">
        <f t="shared" si="672"/>
        <v>0</v>
      </c>
      <c r="O6195" s="28">
        <f t="shared" si="673"/>
        <v>38110</v>
      </c>
      <c r="P6195" s="24">
        <f>IF([1]DEPURADO!I6189&gt;1,0,[1]DEPURADO!B6189)</f>
        <v>0</v>
      </c>
      <c r="Q6195" s="30">
        <f t="shared" si="674"/>
        <v>0</v>
      </c>
      <c r="R6195" s="31">
        <f t="shared" si="675"/>
        <v>38110</v>
      </c>
      <c r="S6195" s="31">
        <f>+[1]DEPURADO!K6189</f>
        <v>0</v>
      </c>
      <c r="T6195" s="23" t="s">
        <v>45</v>
      </c>
      <c r="U6195" s="31">
        <f>+[1]DEPURADO!J6189</f>
        <v>0</v>
      </c>
      <c r="V6195" s="30"/>
      <c r="W6195" s="23" t="s">
        <v>45</v>
      </c>
      <c r="X6195" s="31">
        <f>+[1]DEPURADO!L6189+[1]DEPURADO!M6189</f>
        <v>0</v>
      </c>
      <c r="Y6195" s="23" t="s">
        <v>45</v>
      </c>
      <c r="Z6195" s="31">
        <f t="shared" si="676"/>
        <v>0</v>
      </c>
      <c r="AA6195" s="31"/>
      <c r="AB6195" s="31">
        <v>0</v>
      </c>
      <c r="AC6195" s="31">
        <v>0</v>
      </c>
      <c r="AD6195" s="30"/>
      <c r="AE6195" s="30">
        <f>+[1]DEPURADO!L6189</f>
        <v>0</v>
      </c>
      <c r="AF6195" s="30">
        <v>0</v>
      </c>
      <c r="AG6195" s="30">
        <f t="shared" si="677"/>
        <v>0</v>
      </c>
      <c r="AH6195" s="30">
        <v>0</v>
      </c>
      <c r="AI6195" s="30" t="str">
        <f>+[1]DEPURADO!G6189</f>
        <v>NO RADICADO</v>
      </c>
      <c r="AJ6195" s="32"/>
      <c r="AK6195" s="33"/>
    </row>
    <row r="6196" spans="1:37" s="34" customFormat="1" x14ac:dyDescent="0.25">
      <c r="A6196" s="23">
        <f t="shared" si="678"/>
        <v>6188</v>
      </c>
      <c r="B6196" s="24" t="s">
        <v>44</v>
      </c>
      <c r="C6196" s="23" t="str">
        <f>+[1]DEPURADO!A6190</f>
        <v>FEH138911</v>
      </c>
      <c r="D6196" s="23" t="str">
        <f>+[1]DEPURADO!B6190</f>
        <v>FEH138911</v>
      </c>
      <c r="E6196" s="25">
        <f>+[1]DEPURADO!C6190</f>
        <v>44377</v>
      </c>
      <c r="F6196" s="26" t="str">
        <f>+IF([1]DEPURADO!D6190&gt;1,[1]DEPURADO!D6190," ")</f>
        <v xml:space="preserve"> </v>
      </c>
      <c r="G6196" s="27">
        <f>[1]DEPURADO!F6190</f>
        <v>38110</v>
      </c>
      <c r="H6196" s="28">
        <v>0</v>
      </c>
      <c r="I6196" s="28">
        <f>+[1]DEPURADO!N6190+[1]DEPURADO!O6190</f>
        <v>0</v>
      </c>
      <c r="J6196" s="28">
        <f>+[1]DEPURADO!S6190</f>
        <v>0</v>
      </c>
      <c r="K6196" s="29">
        <f>+[1]DEPURADO!Q6190+[1]DEPURADO!R6190</f>
        <v>0</v>
      </c>
      <c r="L6196" s="28">
        <v>0</v>
      </c>
      <c r="M6196" s="28">
        <v>0</v>
      </c>
      <c r="N6196" s="28">
        <f t="shared" si="672"/>
        <v>0</v>
      </c>
      <c r="O6196" s="28">
        <f t="shared" si="673"/>
        <v>38110</v>
      </c>
      <c r="P6196" s="24">
        <f>IF([1]DEPURADO!I6190&gt;1,0,[1]DEPURADO!B6190)</f>
        <v>0</v>
      </c>
      <c r="Q6196" s="30">
        <f t="shared" si="674"/>
        <v>0</v>
      </c>
      <c r="R6196" s="31">
        <f t="shared" si="675"/>
        <v>38110</v>
      </c>
      <c r="S6196" s="31">
        <f>+[1]DEPURADO!K6190</f>
        <v>0</v>
      </c>
      <c r="T6196" s="23" t="s">
        <v>45</v>
      </c>
      <c r="U6196" s="31">
        <f>+[1]DEPURADO!J6190</f>
        <v>0</v>
      </c>
      <c r="V6196" s="30"/>
      <c r="W6196" s="23" t="s">
        <v>45</v>
      </c>
      <c r="X6196" s="31">
        <f>+[1]DEPURADO!L6190+[1]DEPURADO!M6190</f>
        <v>0</v>
      </c>
      <c r="Y6196" s="23" t="s">
        <v>45</v>
      </c>
      <c r="Z6196" s="31">
        <f t="shared" si="676"/>
        <v>0</v>
      </c>
      <c r="AA6196" s="31"/>
      <c r="AB6196" s="31">
        <v>0</v>
      </c>
      <c r="AC6196" s="31">
        <v>0</v>
      </c>
      <c r="AD6196" s="30"/>
      <c r="AE6196" s="30">
        <f>+[1]DEPURADO!L6190</f>
        <v>0</v>
      </c>
      <c r="AF6196" s="30">
        <v>0</v>
      </c>
      <c r="AG6196" s="30">
        <f t="shared" si="677"/>
        <v>0</v>
      </c>
      <c r="AH6196" s="30">
        <v>0</v>
      </c>
      <c r="AI6196" s="30" t="str">
        <f>+[1]DEPURADO!G6190</f>
        <v>NO RADICADO</v>
      </c>
      <c r="AJ6196" s="32"/>
      <c r="AK6196" s="33"/>
    </row>
    <row r="6197" spans="1:37" s="34" customFormat="1" x14ac:dyDescent="0.25">
      <c r="A6197" s="23">
        <f t="shared" si="678"/>
        <v>6189</v>
      </c>
      <c r="B6197" s="24" t="s">
        <v>44</v>
      </c>
      <c r="C6197" s="23" t="str">
        <f>+[1]DEPURADO!A6191</f>
        <v>FEH138940</v>
      </c>
      <c r="D6197" s="23" t="str">
        <f>+[1]DEPURADO!B6191</f>
        <v>FEH138940</v>
      </c>
      <c r="E6197" s="25">
        <f>+[1]DEPURADO!C6191</f>
        <v>44377</v>
      </c>
      <c r="F6197" s="26" t="str">
        <f>+IF([1]DEPURADO!D6191&gt;1,[1]DEPURADO!D6191," ")</f>
        <v xml:space="preserve"> </v>
      </c>
      <c r="G6197" s="27">
        <f>[1]DEPURADO!F6191</f>
        <v>22717</v>
      </c>
      <c r="H6197" s="28">
        <v>0</v>
      </c>
      <c r="I6197" s="28">
        <f>+[1]DEPURADO!N6191+[1]DEPURADO!O6191</f>
        <v>0</v>
      </c>
      <c r="J6197" s="28">
        <f>+[1]DEPURADO!S6191</f>
        <v>0</v>
      </c>
      <c r="K6197" s="29">
        <f>+[1]DEPURADO!Q6191+[1]DEPURADO!R6191</f>
        <v>0</v>
      </c>
      <c r="L6197" s="28">
        <v>0</v>
      </c>
      <c r="M6197" s="28">
        <v>0</v>
      </c>
      <c r="N6197" s="28">
        <f t="shared" si="672"/>
        <v>0</v>
      </c>
      <c r="O6197" s="28">
        <f t="shared" si="673"/>
        <v>22717</v>
      </c>
      <c r="P6197" s="24">
        <f>IF([1]DEPURADO!I6191&gt;1,0,[1]DEPURADO!B6191)</f>
        <v>0</v>
      </c>
      <c r="Q6197" s="30">
        <f t="shared" si="674"/>
        <v>0</v>
      </c>
      <c r="R6197" s="31">
        <f t="shared" si="675"/>
        <v>22717</v>
      </c>
      <c r="S6197" s="31">
        <f>+[1]DEPURADO!K6191</f>
        <v>0</v>
      </c>
      <c r="T6197" s="23" t="s">
        <v>45</v>
      </c>
      <c r="U6197" s="31">
        <f>+[1]DEPURADO!J6191</f>
        <v>0</v>
      </c>
      <c r="V6197" s="30"/>
      <c r="W6197" s="23" t="s">
        <v>45</v>
      </c>
      <c r="X6197" s="31">
        <f>+[1]DEPURADO!L6191+[1]DEPURADO!M6191</f>
        <v>0</v>
      </c>
      <c r="Y6197" s="23" t="s">
        <v>45</v>
      </c>
      <c r="Z6197" s="31">
        <f t="shared" si="676"/>
        <v>0</v>
      </c>
      <c r="AA6197" s="31"/>
      <c r="AB6197" s="31">
        <v>0</v>
      </c>
      <c r="AC6197" s="31">
        <v>0</v>
      </c>
      <c r="AD6197" s="30"/>
      <c r="AE6197" s="30">
        <f>+[1]DEPURADO!L6191</f>
        <v>0</v>
      </c>
      <c r="AF6197" s="30">
        <v>0</v>
      </c>
      <c r="AG6197" s="30">
        <f t="shared" si="677"/>
        <v>0</v>
      </c>
      <c r="AH6197" s="30">
        <v>0</v>
      </c>
      <c r="AI6197" s="30" t="str">
        <f>+[1]DEPURADO!G6191</f>
        <v>NO RADICADO</v>
      </c>
      <c r="AJ6197" s="32"/>
      <c r="AK6197" s="33"/>
    </row>
    <row r="6198" spans="1:37" s="34" customFormat="1" x14ac:dyDescent="0.25">
      <c r="A6198" s="23">
        <f t="shared" si="678"/>
        <v>6190</v>
      </c>
      <c r="B6198" s="24" t="s">
        <v>44</v>
      </c>
      <c r="C6198" s="23" t="str">
        <f>+[1]DEPURADO!A6192</f>
        <v>FEH138942</v>
      </c>
      <c r="D6198" s="23" t="str">
        <f>+[1]DEPURADO!B6192</f>
        <v>FEH138942</v>
      </c>
      <c r="E6198" s="25">
        <f>+[1]DEPURADO!C6192</f>
        <v>44377</v>
      </c>
      <c r="F6198" s="26" t="str">
        <f>+IF([1]DEPURADO!D6192&gt;1,[1]DEPURADO!D6192," ")</f>
        <v xml:space="preserve"> </v>
      </c>
      <c r="G6198" s="27">
        <f>[1]DEPURADO!F6192</f>
        <v>38110</v>
      </c>
      <c r="H6198" s="28">
        <v>0</v>
      </c>
      <c r="I6198" s="28">
        <f>+[1]DEPURADO!N6192+[1]DEPURADO!O6192</f>
        <v>0</v>
      </c>
      <c r="J6198" s="28">
        <f>+[1]DEPURADO!S6192</f>
        <v>0</v>
      </c>
      <c r="K6198" s="29">
        <f>+[1]DEPURADO!Q6192+[1]DEPURADO!R6192</f>
        <v>0</v>
      </c>
      <c r="L6198" s="28">
        <v>0</v>
      </c>
      <c r="M6198" s="28">
        <v>0</v>
      </c>
      <c r="N6198" s="28">
        <f t="shared" si="672"/>
        <v>0</v>
      </c>
      <c r="O6198" s="28">
        <f t="shared" si="673"/>
        <v>38110</v>
      </c>
      <c r="P6198" s="24">
        <f>IF([1]DEPURADO!I6192&gt;1,0,[1]DEPURADO!B6192)</f>
        <v>0</v>
      </c>
      <c r="Q6198" s="30">
        <f t="shared" si="674"/>
        <v>0</v>
      </c>
      <c r="R6198" s="31">
        <f t="shared" si="675"/>
        <v>38110</v>
      </c>
      <c r="S6198" s="31">
        <f>+[1]DEPURADO!K6192</f>
        <v>0</v>
      </c>
      <c r="T6198" s="23" t="s">
        <v>45</v>
      </c>
      <c r="U6198" s="31">
        <f>+[1]DEPURADO!J6192</f>
        <v>0</v>
      </c>
      <c r="V6198" s="30"/>
      <c r="W6198" s="23" t="s">
        <v>45</v>
      </c>
      <c r="X6198" s="31">
        <f>+[1]DEPURADO!L6192+[1]DEPURADO!M6192</f>
        <v>0</v>
      </c>
      <c r="Y6198" s="23" t="s">
        <v>45</v>
      </c>
      <c r="Z6198" s="31">
        <f t="shared" si="676"/>
        <v>0</v>
      </c>
      <c r="AA6198" s="31"/>
      <c r="AB6198" s="31">
        <v>0</v>
      </c>
      <c r="AC6198" s="31">
        <v>0</v>
      </c>
      <c r="AD6198" s="30"/>
      <c r="AE6198" s="30">
        <f>+[1]DEPURADO!L6192</f>
        <v>0</v>
      </c>
      <c r="AF6198" s="30">
        <v>0</v>
      </c>
      <c r="AG6198" s="30">
        <f t="shared" si="677"/>
        <v>0</v>
      </c>
      <c r="AH6198" s="30">
        <v>0</v>
      </c>
      <c r="AI6198" s="30" t="str">
        <f>+[1]DEPURADO!G6192</f>
        <v>NO RADICADO</v>
      </c>
      <c r="AJ6198" s="32"/>
      <c r="AK6198" s="33"/>
    </row>
    <row r="6199" spans="1:37" s="34" customFormat="1" x14ac:dyDescent="0.25">
      <c r="A6199" s="23">
        <f t="shared" si="678"/>
        <v>6191</v>
      </c>
      <c r="B6199" s="24" t="s">
        <v>44</v>
      </c>
      <c r="C6199" s="23" t="str">
        <f>+[1]DEPURADO!A6193</f>
        <v>FEH138943</v>
      </c>
      <c r="D6199" s="23" t="str">
        <f>+[1]DEPURADO!B6193</f>
        <v>FEH138943</v>
      </c>
      <c r="E6199" s="25">
        <f>+[1]DEPURADO!C6193</f>
        <v>44377</v>
      </c>
      <c r="F6199" s="26" t="str">
        <f>+IF([1]DEPURADO!D6193&gt;1,[1]DEPURADO!D6193," ")</f>
        <v xml:space="preserve"> </v>
      </c>
      <c r="G6199" s="27">
        <f>[1]DEPURADO!F6193</f>
        <v>38110</v>
      </c>
      <c r="H6199" s="28">
        <v>0</v>
      </c>
      <c r="I6199" s="28">
        <f>+[1]DEPURADO!N6193+[1]DEPURADO!O6193</f>
        <v>0</v>
      </c>
      <c r="J6199" s="28">
        <f>+[1]DEPURADO!S6193</f>
        <v>0</v>
      </c>
      <c r="K6199" s="29">
        <f>+[1]DEPURADO!Q6193+[1]DEPURADO!R6193</f>
        <v>0</v>
      </c>
      <c r="L6199" s="28">
        <v>0</v>
      </c>
      <c r="M6199" s="28">
        <v>0</v>
      </c>
      <c r="N6199" s="28">
        <f t="shared" si="672"/>
        <v>0</v>
      </c>
      <c r="O6199" s="28">
        <f t="shared" si="673"/>
        <v>38110</v>
      </c>
      <c r="P6199" s="24">
        <f>IF([1]DEPURADO!I6193&gt;1,0,[1]DEPURADO!B6193)</f>
        <v>0</v>
      </c>
      <c r="Q6199" s="30">
        <f t="shared" si="674"/>
        <v>0</v>
      </c>
      <c r="R6199" s="31">
        <f t="shared" si="675"/>
        <v>38110</v>
      </c>
      <c r="S6199" s="31">
        <f>+[1]DEPURADO!K6193</f>
        <v>0</v>
      </c>
      <c r="T6199" s="23" t="s">
        <v>45</v>
      </c>
      <c r="U6199" s="31">
        <f>+[1]DEPURADO!J6193</f>
        <v>0</v>
      </c>
      <c r="V6199" s="30"/>
      <c r="W6199" s="23" t="s">
        <v>45</v>
      </c>
      <c r="X6199" s="31">
        <f>+[1]DEPURADO!L6193+[1]DEPURADO!M6193</f>
        <v>0</v>
      </c>
      <c r="Y6199" s="23" t="s">
        <v>45</v>
      </c>
      <c r="Z6199" s="31">
        <f t="shared" si="676"/>
        <v>0</v>
      </c>
      <c r="AA6199" s="31"/>
      <c r="AB6199" s="31">
        <v>0</v>
      </c>
      <c r="AC6199" s="31">
        <v>0</v>
      </c>
      <c r="AD6199" s="30"/>
      <c r="AE6199" s="30">
        <f>+[1]DEPURADO!L6193</f>
        <v>0</v>
      </c>
      <c r="AF6199" s="30">
        <v>0</v>
      </c>
      <c r="AG6199" s="30">
        <f t="shared" si="677"/>
        <v>0</v>
      </c>
      <c r="AH6199" s="30">
        <v>0</v>
      </c>
      <c r="AI6199" s="30" t="str">
        <f>+[1]DEPURADO!G6193</f>
        <v>NO RADICADO</v>
      </c>
      <c r="AJ6199" s="32"/>
      <c r="AK6199" s="33"/>
    </row>
    <row r="6200" spans="1:37" s="34" customFormat="1" x14ac:dyDescent="0.25">
      <c r="A6200" s="23">
        <f t="shared" si="678"/>
        <v>6192</v>
      </c>
      <c r="B6200" s="24" t="s">
        <v>44</v>
      </c>
      <c r="C6200" s="23" t="str">
        <f>+[1]DEPURADO!A6194</f>
        <v>FEH138945</v>
      </c>
      <c r="D6200" s="23" t="str">
        <f>+[1]DEPURADO!B6194</f>
        <v>FEH138945</v>
      </c>
      <c r="E6200" s="25">
        <f>+[1]DEPURADO!C6194</f>
        <v>44377</v>
      </c>
      <c r="F6200" s="26" t="str">
        <f>+IF([1]DEPURADO!D6194&gt;1,[1]DEPURADO!D6194," ")</f>
        <v xml:space="preserve"> </v>
      </c>
      <c r="G6200" s="27">
        <f>[1]DEPURADO!F6194</f>
        <v>250328</v>
      </c>
      <c r="H6200" s="28">
        <v>0</v>
      </c>
      <c r="I6200" s="28">
        <f>+[1]DEPURADO!N6194+[1]DEPURADO!O6194</f>
        <v>0</v>
      </c>
      <c r="J6200" s="28">
        <f>+[1]DEPURADO!S6194</f>
        <v>0</v>
      </c>
      <c r="K6200" s="29">
        <f>+[1]DEPURADO!Q6194+[1]DEPURADO!R6194</f>
        <v>0</v>
      </c>
      <c r="L6200" s="28">
        <v>0</v>
      </c>
      <c r="M6200" s="28">
        <v>0</v>
      </c>
      <c r="N6200" s="28">
        <f t="shared" si="672"/>
        <v>0</v>
      </c>
      <c r="O6200" s="28">
        <f t="shared" si="673"/>
        <v>250328</v>
      </c>
      <c r="P6200" s="24">
        <f>IF([1]DEPURADO!I6194&gt;1,0,[1]DEPURADO!B6194)</f>
        <v>0</v>
      </c>
      <c r="Q6200" s="30">
        <f t="shared" si="674"/>
        <v>0</v>
      </c>
      <c r="R6200" s="31">
        <f t="shared" si="675"/>
        <v>250328</v>
      </c>
      <c r="S6200" s="31">
        <f>+[1]DEPURADO!K6194</f>
        <v>0</v>
      </c>
      <c r="T6200" s="23" t="s">
        <v>45</v>
      </c>
      <c r="U6200" s="31">
        <f>+[1]DEPURADO!J6194</f>
        <v>0</v>
      </c>
      <c r="V6200" s="30"/>
      <c r="W6200" s="23" t="s">
        <v>45</v>
      </c>
      <c r="X6200" s="31">
        <f>+[1]DEPURADO!L6194+[1]DEPURADO!M6194</f>
        <v>0</v>
      </c>
      <c r="Y6200" s="23" t="s">
        <v>45</v>
      </c>
      <c r="Z6200" s="31">
        <f t="shared" si="676"/>
        <v>0</v>
      </c>
      <c r="AA6200" s="31"/>
      <c r="AB6200" s="31">
        <v>0</v>
      </c>
      <c r="AC6200" s="31">
        <v>0</v>
      </c>
      <c r="AD6200" s="30"/>
      <c r="AE6200" s="30">
        <f>+[1]DEPURADO!L6194</f>
        <v>0</v>
      </c>
      <c r="AF6200" s="30">
        <v>0</v>
      </c>
      <c r="AG6200" s="30">
        <f t="shared" si="677"/>
        <v>0</v>
      </c>
      <c r="AH6200" s="30">
        <v>0</v>
      </c>
      <c r="AI6200" s="30" t="str">
        <f>+[1]DEPURADO!G6194</f>
        <v>NO RADICADO</v>
      </c>
      <c r="AJ6200" s="32"/>
      <c r="AK6200" s="33"/>
    </row>
    <row r="6201" spans="1:37" s="34" customFormat="1" x14ac:dyDescent="0.25">
      <c r="A6201" s="23">
        <f t="shared" si="678"/>
        <v>6193</v>
      </c>
      <c r="B6201" s="24" t="s">
        <v>44</v>
      </c>
      <c r="C6201" s="23" t="str">
        <f>+[1]DEPURADO!A6195</f>
        <v>FEH138947</v>
      </c>
      <c r="D6201" s="23" t="str">
        <f>+[1]DEPURADO!B6195</f>
        <v>FEH138947</v>
      </c>
      <c r="E6201" s="25">
        <f>+[1]DEPURADO!C6195</f>
        <v>44377</v>
      </c>
      <c r="F6201" s="26" t="str">
        <f>+IF([1]DEPURADO!D6195&gt;1,[1]DEPURADO!D6195," ")</f>
        <v xml:space="preserve"> </v>
      </c>
      <c r="G6201" s="27">
        <f>[1]DEPURADO!F6195</f>
        <v>38110</v>
      </c>
      <c r="H6201" s="28">
        <v>0</v>
      </c>
      <c r="I6201" s="28">
        <f>+[1]DEPURADO!N6195+[1]DEPURADO!O6195</f>
        <v>0</v>
      </c>
      <c r="J6201" s="28">
        <f>+[1]DEPURADO!S6195</f>
        <v>0</v>
      </c>
      <c r="K6201" s="29">
        <f>+[1]DEPURADO!Q6195+[1]DEPURADO!R6195</f>
        <v>0</v>
      </c>
      <c r="L6201" s="28">
        <v>0</v>
      </c>
      <c r="M6201" s="28">
        <v>0</v>
      </c>
      <c r="N6201" s="28">
        <f t="shared" si="672"/>
        <v>0</v>
      </c>
      <c r="O6201" s="28">
        <f t="shared" si="673"/>
        <v>38110</v>
      </c>
      <c r="P6201" s="24">
        <f>IF([1]DEPURADO!I6195&gt;1,0,[1]DEPURADO!B6195)</f>
        <v>0</v>
      </c>
      <c r="Q6201" s="30">
        <f t="shared" si="674"/>
        <v>0</v>
      </c>
      <c r="R6201" s="31">
        <f t="shared" si="675"/>
        <v>38110</v>
      </c>
      <c r="S6201" s="31">
        <f>+[1]DEPURADO!K6195</f>
        <v>0</v>
      </c>
      <c r="T6201" s="23" t="s">
        <v>45</v>
      </c>
      <c r="U6201" s="31">
        <f>+[1]DEPURADO!J6195</f>
        <v>0</v>
      </c>
      <c r="V6201" s="30"/>
      <c r="W6201" s="23" t="s">
        <v>45</v>
      </c>
      <c r="X6201" s="31">
        <f>+[1]DEPURADO!L6195+[1]DEPURADO!M6195</f>
        <v>0</v>
      </c>
      <c r="Y6201" s="23" t="s">
        <v>45</v>
      </c>
      <c r="Z6201" s="31">
        <f t="shared" si="676"/>
        <v>0</v>
      </c>
      <c r="AA6201" s="31"/>
      <c r="AB6201" s="31">
        <v>0</v>
      </c>
      <c r="AC6201" s="31">
        <v>0</v>
      </c>
      <c r="AD6201" s="30"/>
      <c r="AE6201" s="30">
        <f>+[1]DEPURADO!L6195</f>
        <v>0</v>
      </c>
      <c r="AF6201" s="30">
        <v>0</v>
      </c>
      <c r="AG6201" s="30">
        <f t="shared" si="677"/>
        <v>0</v>
      </c>
      <c r="AH6201" s="30">
        <v>0</v>
      </c>
      <c r="AI6201" s="30" t="str">
        <f>+[1]DEPURADO!G6195</f>
        <v>NO RADICADO</v>
      </c>
      <c r="AJ6201" s="32"/>
      <c r="AK6201" s="33"/>
    </row>
    <row r="6202" spans="1:37" s="34" customFormat="1" x14ac:dyDescent="0.25">
      <c r="A6202" s="23">
        <f t="shared" si="678"/>
        <v>6194</v>
      </c>
      <c r="B6202" s="24" t="s">
        <v>44</v>
      </c>
      <c r="C6202" s="23" t="str">
        <f>+[1]DEPURADO!A6196</f>
        <v>FEH138995</v>
      </c>
      <c r="D6202" s="23" t="str">
        <f>+[1]DEPURADO!B6196</f>
        <v>FEH138995</v>
      </c>
      <c r="E6202" s="25">
        <f>+[1]DEPURADO!C6196</f>
        <v>44377</v>
      </c>
      <c r="F6202" s="26" t="str">
        <f>+IF([1]DEPURADO!D6196&gt;1,[1]DEPURADO!D6196," ")</f>
        <v xml:space="preserve"> </v>
      </c>
      <c r="G6202" s="27">
        <f>[1]DEPURADO!F6196</f>
        <v>72367</v>
      </c>
      <c r="H6202" s="28">
        <v>0</v>
      </c>
      <c r="I6202" s="28">
        <f>+[1]DEPURADO!N6196+[1]DEPURADO!O6196</f>
        <v>0</v>
      </c>
      <c r="J6202" s="28">
        <f>+[1]DEPURADO!S6196</f>
        <v>0</v>
      </c>
      <c r="K6202" s="29">
        <f>+[1]DEPURADO!Q6196+[1]DEPURADO!R6196</f>
        <v>0</v>
      </c>
      <c r="L6202" s="28">
        <v>0</v>
      </c>
      <c r="M6202" s="28">
        <v>0</v>
      </c>
      <c r="N6202" s="28">
        <f t="shared" si="672"/>
        <v>0</v>
      </c>
      <c r="O6202" s="28">
        <f t="shared" si="673"/>
        <v>72367</v>
      </c>
      <c r="P6202" s="24" t="str">
        <f>IF([1]DEPURADO!I6196&gt;1,0,[1]DEPURADO!B6196)</f>
        <v>FEH138995</v>
      </c>
      <c r="Q6202" s="30">
        <f t="shared" si="674"/>
        <v>72367</v>
      </c>
      <c r="R6202" s="31">
        <f t="shared" si="675"/>
        <v>0</v>
      </c>
      <c r="S6202" s="31">
        <f>+[1]DEPURADO!K6196</f>
        <v>0</v>
      </c>
      <c r="T6202" s="23" t="s">
        <v>45</v>
      </c>
      <c r="U6202" s="31">
        <f>+[1]DEPURADO!J6196</f>
        <v>72367</v>
      </c>
      <c r="V6202" s="30"/>
      <c r="W6202" s="23" t="s">
        <v>45</v>
      </c>
      <c r="X6202" s="31">
        <f>+[1]DEPURADO!L6196+[1]DEPURADO!M6196</f>
        <v>0</v>
      </c>
      <c r="Y6202" s="23" t="s">
        <v>45</v>
      </c>
      <c r="Z6202" s="31">
        <f t="shared" si="676"/>
        <v>0</v>
      </c>
      <c r="AA6202" s="31"/>
      <c r="AB6202" s="31">
        <v>0</v>
      </c>
      <c r="AC6202" s="31">
        <v>0</v>
      </c>
      <c r="AD6202" s="30"/>
      <c r="AE6202" s="30">
        <f>+[1]DEPURADO!L6196</f>
        <v>0</v>
      </c>
      <c r="AF6202" s="30">
        <v>0</v>
      </c>
      <c r="AG6202" s="30">
        <f t="shared" si="677"/>
        <v>0</v>
      </c>
      <c r="AH6202" s="30">
        <v>0</v>
      </c>
      <c r="AI6202" s="30" t="str">
        <f>+[1]DEPURADO!G6196</f>
        <v>EN REVISION</v>
      </c>
      <c r="AJ6202" s="32"/>
      <c r="AK6202" s="33"/>
    </row>
    <row r="6203" spans="1:37" s="34" customFormat="1" x14ac:dyDescent="0.25">
      <c r="A6203" s="23">
        <f t="shared" si="678"/>
        <v>6195</v>
      </c>
      <c r="B6203" s="24" t="s">
        <v>44</v>
      </c>
      <c r="C6203" s="23" t="str">
        <f>+[1]DEPURADO!A6197</f>
        <v>FEH138997</v>
      </c>
      <c r="D6203" s="23" t="str">
        <f>+[1]DEPURADO!B6197</f>
        <v>FEH138997</v>
      </c>
      <c r="E6203" s="25">
        <f>+[1]DEPURADO!C6197</f>
        <v>44377</v>
      </c>
      <c r="F6203" s="26" t="str">
        <f>+IF([1]DEPURADO!D6197&gt;1,[1]DEPURADO!D6197," ")</f>
        <v xml:space="preserve"> </v>
      </c>
      <c r="G6203" s="27">
        <f>[1]DEPURADO!F6197</f>
        <v>120256</v>
      </c>
      <c r="H6203" s="28">
        <v>0</v>
      </c>
      <c r="I6203" s="28">
        <f>+[1]DEPURADO!N6197+[1]DEPURADO!O6197</f>
        <v>0</v>
      </c>
      <c r="J6203" s="28">
        <f>+[1]DEPURADO!S6197</f>
        <v>0</v>
      </c>
      <c r="K6203" s="29">
        <f>+[1]DEPURADO!Q6197+[1]DEPURADO!R6197</f>
        <v>0</v>
      </c>
      <c r="L6203" s="28">
        <v>0</v>
      </c>
      <c r="M6203" s="28">
        <v>0</v>
      </c>
      <c r="N6203" s="28">
        <f t="shared" si="672"/>
        <v>0</v>
      </c>
      <c r="O6203" s="28">
        <f t="shared" si="673"/>
        <v>120256</v>
      </c>
      <c r="P6203" s="24" t="str">
        <f>IF([1]DEPURADO!I6197&gt;1,0,[1]DEPURADO!B6197)</f>
        <v>FEH138997</v>
      </c>
      <c r="Q6203" s="30">
        <f t="shared" si="674"/>
        <v>120256</v>
      </c>
      <c r="R6203" s="31">
        <f t="shared" si="675"/>
        <v>0</v>
      </c>
      <c r="S6203" s="31">
        <f>+[1]DEPURADO!K6197</f>
        <v>0</v>
      </c>
      <c r="T6203" s="23" t="s">
        <v>45</v>
      </c>
      <c r="U6203" s="31">
        <f>+[1]DEPURADO!J6197</f>
        <v>120256</v>
      </c>
      <c r="V6203" s="30"/>
      <c r="W6203" s="23" t="s">
        <v>45</v>
      </c>
      <c r="X6203" s="31">
        <f>+[1]DEPURADO!L6197+[1]DEPURADO!M6197</f>
        <v>0</v>
      </c>
      <c r="Y6203" s="23" t="s">
        <v>45</v>
      </c>
      <c r="Z6203" s="31">
        <f t="shared" si="676"/>
        <v>0</v>
      </c>
      <c r="AA6203" s="31"/>
      <c r="AB6203" s="31">
        <v>0</v>
      </c>
      <c r="AC6203" s="31">
        <v>0</v>
      </c>
      <c r="AD6203" s="30"/>
      <c r="AE6203" s="30">
        <f>+[1]DEPURADO!L6197</f>
        <v>0</v>
      </c>
      <c r="AF6203" s="30">
        <v>0</v>
      </c>
      <c r="AG6203" s="30">
        <f t="shared" si="677"/>
        <v>0</v>
      </c>
      <c r="AH6203" s="30">
        <v>0</v>
      </c>
      <c r="AI6203" s="30" t="str">
        <f>+[1]DEPURADO!G6197</f>
        <v>EN REVISION</v>
      </c>
      <c r="AJ6203" s="32"/>
      <c r="AK6203" s="33"/>
    </row>
    <row r="6204" spans="1:37" s="34" customFormat="1" x14ac:dyDescent="0.25">
      <c r="A6204" s="23">
        <f t="shared" si="678"/>
        <v>6196</v>
      </c>
      <c r="B6204" s="24" t="s">
        <v>44</v>
      </c>
      <c r="C6204" s="23" t="str">
        <f>+[1]DEPURADO!A6198</f>
        <v>FEH138998</v>
      </c>
      <c r="D6204" s="23" t="str">
        <f>+[1]DEPURADO!B6198</f>
        <v>FEH138998</v>
      </c>
      <c r="E6204" s="25">
        <f>+[1]DEPURADO!C6198</f>
        <v>44377</v>
      </c>
      <c r="F6204" s="26" t="str">
        <f>+IF([1]DEPURADO!D6198&gt;1,[1]DEPURADO!D6198," ")</f>
        <v xml:space="preserve"> </v>
      </c>
      <c r="G6204" s="27">
        <f>[1]DEPURADO!F6198</f>
        <v>23708</v>
      </c>
      <c r="H6204" s="28">
        <v>0</v>
      </c>
      <c r="I6204" s="28">
        <f>+[1]DEPURADO!N6198+[1]DEPURADO!O6198</f>
        <v>0</v>
      </c>
      <c r="J6204" s="28">
        <f>+[1]DEPURADO!S6198</f>
        <v>0</v>
      </c>
      <c r="K6204" s="29">
        <f>+[1]DEPURADO!Q6198+[1]DEPURADO!R6198</f>
        <v>0</v>
      </c>
      <c r="L6204" s="28">
        <v>0</v>
      </c>
      <c r="M6204" s="28">
        <v>0</v>
      </c>
      <c r="N6204" s="28">
        <f t="shared" si="672"/>
        <v>0</v>
      </c>
      <c r="O6204" s="28">
        <f t="shared" si="673"/>
        <v>23708</v>
      </c>
      <c r="P6204" s="24" t="str">
        <f>IF([1]DEPURADO!I6198&gt;1,0,[1]DEPURADO!B6198)</f>
        <v>FEH138998</v>
      </c>
      <c r="Q6204" s="30">
        <f t="shared" si="674"/>
        <v>23708</v>
      </c>
      <c r="R6204" s="31">
        <f t="shared" si="675"/>
        <v>0</v>
      </c>
      <c r="S6204" s="31">
        <f>+[1]DEPURADO!K6198</f>
        <v>0</v>
      </c>
      <c r="T6204" s="23" t="s">
        <v>45</v>
      </c>
      <c r="U6204" s="31">
        <f>+[1]DEPURADO!J6198</f>
        <v>23708</v>
      </c>
      <c r="V6204" s="30"/>
      <c r="W6204" s="23" t="s">
        <v>45</v>
      </c>
      <c r="X6204" s="31">
        <f>+[1]DEPURADO!L6198+[1]DEPURADO!M6198</f>
        <v>0</v>
      </c>
      <c r="Y6204" s="23" t="s">
        <v>45</v>
      </c>
      <c r="Z6204" s="31">
        <f t="shared" si="676"/>
        <v>0</v>
      </c>
      <c r="AA6204" s="31"/>
      <c r="AB6204" s="31">
        <v>0</v>
      </c>
      <c r="AC6204" s="31">
        <v>0</v>
      </c>
      <c r="AD6204" s="30"/>
      <c r="AE6204" s="30">
        <f>+[1]DEPURADO!L6198</f>
        <v>0</v>
      </c>
      <c r="AF6204" s="30">
        <v>0</v>
      </c>
      <c r="AG6204" s="30">
        <f t="shared" si="677"/>
        <v>0</v>
      </c>
      <c r="AH6204" s="30">
        <v>0</v>
      </c>
      <c r="AI6204" s="30" t="str">
        <f>+[1]DEPURADO!G6198</f>
        <v>EN REVISION</v>
      </c>
      <c r="AJ6204" s="32"/>
      <c r="AK6204" s="33"/>
    </row>
    <row r="6205" spans="1:37" s="34" customFormat="1" x14ac:dyDescent="0.25">
      <c r="A6205" s="23">
        <f t="shared" si="678"/>
        <v>6197</v>
      </c>
      <c r="B6205" s="24" t="s">
        <v>44</v>
      </c>
      <c r="C6205" s="23" t="str">
        <f>+[1]DEPURADO!A6199</f>
        <v>FEH139013</v>
      </c>
      <c r="D6205" s="23" t="str">
        <f>+[1]DEPURADO!B6199</f>
        <v>FEH139013</v>
      </c>
      <c r="E6205" s="25">
        <f>+[1]DEPURADO!C6199</f>
        <v>44377</v>
      </c>
      <c r="F6205" s="26" t="str">
        <f>+IF([1]DEPURADO!D6199&gt;1,[1]DEPURADO!D6199," ")</f>
        <v xml:space="preserve"> </v>
      </c>
      <c r="G6205" s="27">
        <f>[1]DEPURADO!F6199</f>
        <v>16826</v>
      </c>
      <c r="H6205" s="28">
        <v>0</v>
      </c>
      <c r="I6205" s="28">
        <f>+[1]DEPURADO!N6199+[1]DEPURADO!O6199</f>
        <v>0</v>
      </c>
      <c r="J6205" s="28">
        <f>+[1]DEPURADO!S6199</f>
        <v>0</v>
      </c>
      <c r="K6205" s="29">
        <f>+[1]DEPURADO!Q6199+[1]DEPURADO!R6199</f>
        <v>0</v>
      </c>
      <c r="L6205" s="28">
        <v>0</v>
      </c>
      <c r="M6205" s="28">
        <v>0</v>
      </c>
      <c r="N6205" s="28">
        <f t="shared" si="672"/>
        <v>0</v>
      </c>
      <c r="O6205" s="28">
        <f t="shared" si="673"/>
        <v>16826</v>
      </c>
      <c r="P6205" s="24" t="str">
        <f>IF([1]DEPURADO!I6199&gt;1,0,[1]DEPURADO!B6199)</f>
        <v>FEH139013</v>
      </c>
      <c r="Q6205" s="30">
        <f t="shared" si="674"/>
        <v>16826</v>
      </c>
      <c r="R6205" s="31">
        <f t="shared" si="675"/>
        <v>0</v>
      </c>
      <c r="S6205" s="31">
        <f>+[1]DEPURADO!K6199</f>
        <v>0</v>
      </c>
      <c r="T6205" s="23" t="s">
        <v>45</v>
      </c>
      <c r="U6205" s="31">
        <f>+[1]DEPURADO!J6199</f>
        <v>16826</v>
      </c>
      <c r="V6205" s="30"/>
      <c r="W6205" s="23" t="s">
        <v>45</v>
      </c>
      <c r="X6205" s="31">
        <f>+[1]DEPURADO!L6199+[1]DEPURADO!M6199</f>
        <v>0</v>
      </c>
      <c r="Y6205" s="23" t="s">
        <v>45</v>
      </c>
      <c r="Z6205" s="31">
        <f t="shared" si="676"/>
        <v>0</v>
      </c>
      <c r="AA6205" s="31"/>
      <c r="AB6205" s="31">
        <v>0</v>
      </c>
      <c r="AC6205" s="31">
        <v>0</v>
      </c>
      <c r="AD6205" s="30"/>
      <c r="AE6205" s="30">
        <f>+[1]DEPURADO!L6199</f>
        <v>0</v>
      </c>
      <c r="AF6205" s="30">
        <v>0</v>
      </c>
      <c r="AG6205" s="30">
        <f t="shared" si="677"/>
        <v>0</v>
      </c>
      <c r="AH6205" s="30">
        <v>0</v>
      </c>
      <c r="AI6205" s="30" t="str">
        <f>+[1]DEPURADO!G6199</f>
        <v>EN REVISION</v>
      </c>
      <c r="AJ6205" s="32"/>
      <c r="AK6205" s="33"/>
    </row>
    <row r="6206" spans="1:37" s="34" customFormat="1" x14ac:dyDescent="0.25">
      <c r="A6206" s="23">
        <f t="shared" si="678"/>
        <v>6198</v>
      </c>
      <c r="B6206" s="24" t="s">
        <v>44</v>
      </c>
      <c r="C6206" s="23" t="str">
        <f>+[1]DEPURADO!A6200</f>
        <v>FEH139038</v>
      </c>
      <c r="D6206" s="23" t="str">
        <f>+[1]DEPURADO!B6200</f>
        <v>FEH139038</v>
      </c>
      <c r="E6206" s="25">
        <f>+[1]DEPURADO!C6200</f>
        <v>44377</v>
      </c>
      <c r="F6206" s="26" t="str">
        <f>+IF([1]DEPURADO!D6200&gt;1,[1]DEPURADO!D6200," ")</f>
        <v xml:space="preserve"> </v>
      </c>
      <c r="G6206" s="27">
        <f>[1]DEPURADO!F6200</f>
        <v>14946</v>
      </c>
      <c r="H6206" s="28">
        <v>0</v>
      </c>
      <c r="I6206" s="28">
        <f>+[1]DEPURADO!N6200+[1]DEPURADO!O6200</f>
        <v>0</v>
      </c>
      <c r="J6206" s="28">
        <f>+[1]DEPURADO!S6200</f>
        <v>0</v>
      </c>
      <c r="K6206" s="29">
        <f>+[1]DEPURADO!Q6200+[1]DEPURADO!R6200</f>
        <v>0</v>
      </c>
      <c r="L6206" s="28">
        <v>0</v>
      </c>
      <c r="M6206" s="28">
        <v>0</v>
      </c>
      <c r="N6206" s="28">
        <f t="shared" si="672"/>
        <v>0</v>
      </c>
      <c r="O6206" s="28">
        <f t="shared" si="673"/>
        <v>14946</v>
      </c>
      <c r="P6206" s="24" t="str">
        <f>IF([1]DEPURADO!I6200&gt;1,0,[1]DEPURADO!B6200)</f>
        <v>FEH139038</v>
      </c>
      <c r="Q6206" s="30">
        <f t="shared" si="674"/>
        <v>14946</v>
      </c>
      <c r="R6206" s="31">
        <f t="shared" si="675"/>
        <v>0</v>
      </c>
      <c r="S6206" s="31">
        <f>+[1]DEPURADO!K6200</f>
        <v>0</v>
      </c>
      <c r="T6206" s="23" t="s">
        <v>45</v>
      </c>
      <c r="U6206" s="31">
        <f>+[1]DEPURADO!J6200</f>
        <v>14946</v>
      </c>
      <c r="V6206" s="30"/>
      <c r="W6206" s="23" t="s">
        <v>45</v>
      </c>
      <c r="X6206" s="31">
        <f>+[1]DEPURADO!L6200+[1]DEPURADO!M6200</f>
        <v>0</v>
      </c>
      <c r="Y6206" s="23" t="s">
        <v>45</v>
      </c>
      <c r="Z6206" s="31">
        <f t="shared" si="676"/>
        <v>0</v>
      </c>
      <c r="AA6206" s="31"/>
      <c r="AB6206" s="31">
        <v>0</v>
      </c>
      <c r="AC6206" s="31">
        <v>0</v>
      </c>
      <c r="AD6206" s="30"/>
      <c r="AE6206" s="30">
        <f>+[1]DEPURADO!L6200</f>
        <v>0</v>
      </c>
      <c r="AF6206" s="30">
        <v>0</v>
      </c>
      <c r="AG6206" s="30">
        <f t="shared" si="677"/>
        <v>0</v>
      </c>
      <c r="AH6206" s="30">
        <v>0</v>
      </c>
      <c r="AI6206" s="30" t="str">
        <f>+[1]DEPURADO!G6200</f>
        <v>EN REVISION</v>
      </c>
      <c r="AJ6206" s="32"/>
      <c r="AK6206" s="33"/>
    </row>
    <row r="6207" spans="1:37" s="34" customFormat="1" x14ac:dyDescent="0.25">
      <c r="A6207" s="23">
        <f t="shared" si="678"/>
        <v>6199</v>
      </c>
      <c r="B6207" s="24" t="s">
        <v>44</v>
      </c>
      <c r="C6207" s="23" t="str">
        <f>+[1]DEPURADO!A6201</f>
        <v>FEH139058</v>
      </c>
      <c r="D6207" s="23" t="str">
        <f>+[1]DEPURADO!B6201</f>
        <v>FEH139058</v>
      </c>
      <c r="E6207" s="25">
        <f>+[1]DEPURADO!C6201</f>
        <v>44377</v>
      </c>
      <c r="F6207" s="26" t="str">
        <f>+IF([1]DEPURADO!D6201&gt;1,[1]DEPURADO!D6201," ")</f>
        <v xml:space="preserve"> </v>
      </c>
      <c r="G6207" s="27">
        <f>[1]DEPURADO!F6201</f>
        <v>14946</v>
      </c>
      <c r="H6207" s="28">
        <v>0</v>
      </c>
      <c r="I6207" s="28">
        <f>+[1]DEPURADO!N6201+[1]DEPURADO!O6201</f>
        <v>0</v>
      </c>
      <c r="J6207" s="28">
        <f>+[1]DEPURADO!S6201</f>
        <v>0</v>
      </c>
      <c r="K6207" s="29">
        <f>+[1]DEPURADO!Q6201+[1]DEPURADO!R6201</f>
        <v>0</v>
      </c>
      <c r="L6207" s="28">
        <v>0</v>
      </c>
      <c r="M6207" s="28">
        <v>0</v>
      </c>
      <c r="N6207" s="28">
        <f t="shared" si="672"/>
        <v>0</v>
      </c>
      <c r="O6207" s="28">
        <f t="shared" si="673"/>
        <v>14946</v>
      </c>
      <c r="P6207" s="24" t="str">
        <f>IF([1]DEPURADO!I6201&gt;1,0,[1]DEPURADO!B6201)</f>
        <v>FEH139058</v>
      </c>
      <c r="Q6207" s="30">
        <f t="shared" si="674"/>
        <v>14946</v>
      </c>
      <c r="R6207" s="31">
        <f t="shared" si="675"/>
        <v>0</v>
      </c>
      <c r="S6207" s="31">
        <f>+[1]DEPURADO!K6201</f>
        <v>0</v>
      </c>
      <c r="T6207" s="23" t="s">
        <v>45</v>
      </c>
      <c r="U6207" s="31">
        <f>+[1]DEPURADO!J6201</f>
        <v>14946</v>
      </c>
      <c r="V6207" s="30"/>
      <c r="W6207" s="23" t="s">
        <v>45</v>
      </c>
      <c r="X6207" s="31">
        <f>+[1]DEPURADO!L6201+[1]DEPURADO!M6201</f>
        <v>0</v>
      </c>
      <c r="Y6207" s="23" t="s">
        <v>45</v>
      </c>
      <c r="Z6207" s="31">
        <f t="shared" si="676"/>
        <v>0</v>
      </c>
      <c r="AA6207" s="31"/>
      <c r="AB6207" s="31">
        <v>0</v>
      </c>
      <c r="AC6207" s="31">
        <v>0</v>
      </c>
      <c r="AD6207" s="30"/>
      <c r="AE6207" s="30">
        <f>+[1]DEPURADO!L6201</f>
        <v>0</v>
      </c>
      <c r="AF6207" s="30">
        <v>0</v>
      </c>
      <c r="AG6207" s="30">
        <f t="shared" si="677"/>
        <v>0</v>
      </c>
      <c r="AH6207" s="30">
        <v>0</v>
      </c>
      <c r="AI6207" s="30" t="str">
        <f>+[1]DEPURADO!G6201</f>
        <v>EN REVISION</v>
      </c>
      <c r="AJ6207" s="32"/>
      <c r="AK6207" s="33"/>
    </row>
    <row r="6208" spans="1:37" s="34" customFormat="1" x14ac:dyDescent="0.25">
      <c r="A6208" s="23">
        <f t="shared" si="678"/>
        <v>6200</v>
      </c>
      <c r="B6208" s="24" t="s">
        <v>44</v>
      </c>
      <c r="C6208" s="23" t="str">
        <f>+[1]DEPURADO!A6202</f>
        <v>FEH139059</v>
      </c>
      <c r="D6208" s="23" t="str">
        <f>+[1]DEPURADO!B6202</f>
        <v>FEH139059</v>
      </c>
      <c r="E6208" s="25">
        <f>+[1]DEPURADO!C6202</f>
        <v>44377</v>
      </c>
      <c r="F6208" s="26" t="str">
        <f>+IF([1]DEPURADO!D6202&gt;1,[1]DEPURADO!D6202," ")</f>
        <v xml:space="preserve"> </v>
      </c>
      <c r="G6208" s="27">
        <f>[1]DEPURADO!F6202</f>
        <v>18004</v>
      </c>
      <c r="H6208" s="28">
        <v>0</v>
      </c>
      <c r="I6208" s="28">
        <f>+[1]DEPURADO!N6202+[1]DEPURADO!O6202</f>
        <v>0</v>
      </c>
      <c r="J6208" s="28">
        <f>+[1]DEPURADO!S6202</f>
        <v>0</v>
      </c>
      <c r="K6208" s="29">
        <f>+[1]DEPURADO!Q6202+[1]DEPURADO!R6202</f>
        <v>0</v>
      </c>
      <c r="L6208" s="28">
        <v>0</v>
      </c>
      <c r="M6208" s="28">
        <v>0</v>
      </c>
      <c r="N6208" s="28">
        <f t="shared" si="672"/>
        <v>0</v>
      </c>
      <c r="O6208" s="28">
        <f t="shared" si="673"/>
        <v>18004</v>
      </c>
      <c r="P6208" s="24" t="str">
        <f>IF([1]DEPURADO!I6202&gt;1,0,[1]DEPURADO!B6202)</f>
        <v>FEH139059</v>
      </c>
      <c r="Q6208" s="30">
        <f t="shared" si="674"/>
        <v>18004</v>
      </c>
      <c r="R6208" s="31">
        <f t="shared" si="675"/>
        <v>0</v>
      </c>
      <c r="S6208" s="31">
        <f>+[1]DEPURADO!K6202</f>
        <v>0</v>
      </c>
      <c r="T6208" s="23" t="s">
        <v>45</v>
      </c>
      <c r="U6208" s="31">
        <f>+[1]DEPURADO!J6202</f>
        <v>18004</v>
      </c>
      <c r="V6208" s="30"/>
      <c r="W6208" s="23" t="s">
        <v>45</v>
      </c>
      <c r="X6208" s="31">
        <f>+[1]DEPURADO!L6202+[1]DEPURADO!M6202</f>
        <v>0</v>
      </c>
      <c r="Y6208" s="23" t="s">
        <v>45</v>
      </c>
      <c r="Z6208" s="31">
        <f t="shared" si="676"/>
        <v>0</v>
      </c>
      <c r="AA6208" s="31"/>
      <c r="AB6208" s="31">
        <v>0</v>
      </c>
      <c r="AC6208" s="31">
        <v>0</v>
      </c>
      <c r="AD6208" s="30"/>
      <c r="AE6208" s="30">
        <f>+[1]DEPURADO!L6202</f>
        <v>0</v>
      </c>
      <c r="AF6208" s="30">
        <v>0</v>
      </c>
      <c r="AG6208" s="30">
        <f t="shared" si="677"/>
        <v>0</v>
      </c>
      <c r="AH6208" s="30">
        <v>0</v>
      </c>
      <c r="AI6208" s="30" t="str">
        <f>+[1]DEPURADO!G6202</f>
        <v>EN REVISION</v>
      </c>
      <c r="AJ6208" s="32"/>
      <c r="AK6208" s="33"/>
    </row>
    <row r="6209" spans="1:37" s="34" customFormat="1" x14ac:dyDescent="0.25">
      <c r="A6209" s="23">
        <f t="shared" si="678"/>
        <v>6201</v>
      </c>
      <c r="B6209" s="24" t="s">
        <v>44</v>
      </c>
      <c r="C6209" s="23" t="str">
        <f>+[1]DEPURADO!A6203</f>
        <v>FEH139064</v>
      </c>
      <c r="D6209" s="23" t="str">
        <f>+[1]DEPURADO!B6203</f>
        <v>FEH139064</v>
      </c>
      <c r="E6209" s="25">
        <f>+[1]DEPURADO!C6203</f>
        <v>44377</v>
      </c>
      <c r="F6209" s="26" t="str">
        <f>+IF([1]DEPURADO!D6203&gt;1,[1]DEPURADO!D6203," ")</f>
        <v xml:space="preserve"> </v>
      </c>
      <c r="G6209" s="27">
        <f>[1]DEPURADO!F6203</f>
        <v>64999</v>
      </c>
      <c r="H6209" s="28">
        <v>0</v>
      </c>
      <c r="I6209" s="28">
        <f>+[1]DEPURADO!N6203+[1]DEPURADO!O6203</f>
        <v>0</v>
      </c>
      <c r="J6209" s="28">
        <f>+[1]DEPURADO!S6203</f>
        <v>0</v>
      </c>
      <c r="K6209" s="29">
        <f>+[1]DEPURADO!Q6203+[1]DEPURADO!R6203</f>
        <v>0</v>
      </c>
      <c r="L6209" s="28">
        <v>0</v>
      </c>
      <c r="M6209" s="28">
        <v>0</v>
      </c>
      <c r="N6209" s="28">
        <f t="shared" si="672"/>
        <v>0</v>
      </c>
      <c r="O6209" s="28">
        <f t="shared" si="673"/>
        <v>64999</v>
      </c>
      <c r="P6209" s="24">
        <f>IF([1]DEPURADO!I6203&gt;1,0,[1]DEPURADO!B6203)</f>
        <v>0</v>
      </c>
      <c r="Q6209" s="30">
        <f t="shared" si="674"/>
        <v>0</v>
      </c>
      <c r="R6209" s="31">
        <f t="shared" si="675"/>
        <v>64999</v>
      </c>
      <c r="S6209" s="31">
        <f>+[1]DEPURADO!K6203</f>
        <v>0</v>
      </c>
      <c r="T6209" s="23" t="s">
        <v>45</v>
      </c>
      <c r="U6209" s="31">
        <f>+[1]DEPURADO!J6203</f>
        <v>0</v>
      </c>
      <c r="V6209" s="30"/>
      <c r="W6209" s="23" t="s">
        <v>45</v>
      </c>
      <c r="X6209" s="31">
        <f>+[1]DEPURADO!L6203+[1]DEPURADO!M6203</f>
        <v>0</v>
      </c>
      <c r="Y6209" s="23" t="s">
        <v>45</v>
      </c>
      <c r="Z6209" s="31">
        <f t="shared" si="676"/>
        <v>0</v>
      </c>
      <c r="AA6209" s="31"/>
      <c r="AB6209" s="31">
        <v>0</v>
      </c>
      <c r="AC6209" s="31">
        <v>0</v>
      </c>
      <c r="AD6209" s="30"/>
      <c r="AE6209" s="30">
        <f>+[1]DEPURADO!L6203</f>
        <v>0</v>
      </c>
      <c r="AF6209" s="30">
        <v>0</v>
      </c>
      <c r="AG6209" s="30">
        <f t="shared" si="677"/>
        <v>0</v>
      </c>
      <c r="AH6209" s="30">
        <v>0</v>
      </c>
      <c r="AI6209" s="30" t="str">
        <f>+[1]DEPURADO!G6203</f>
        <v>NO RADICADO</v>
      </c>
      <c r="AJ6209" s="32"/>
      <c r="AK6209" s="33"/>
    </row>
    <row r="6210" spans="1:37" s="34" customFormat="1" x14ac:dyDescent="0.25">
      <c r="A6210" s="23">
        <f t="shared" si="678"/>
        <v>6202</v>
      </c>
      <c r="B6210" s="24" t="s">
        <v>44</v>
      </c>
      <c r="C6210" s="23" t="str">
        <f>+[1]DEPURADO!A6204</f>
        <v>FEH139071</v>
      </c>
      <c r="D6210" s="23" t="str">
        <f>+[1]DEPURADO!B6204</f>
        <v>FEH139071</v>
      </c>
      <c r="E6210" s="25">
        <f>+[1]DEPURADO!C6204</f>
        <v>44377</v>
      </c>
      <c r="F6210" s="26" t="str">
        <f>+IF([1]DEPURADO!D6204&gt;1,[1]DEPURADO!D6204," ")</f>
        <v xml:space="preserve"> </v>
      </c>
      <c r="G6210" s="27">
        <f>[1]DEPURADO!F6204</f>
        <v>153864</v>
      </c>
      <c r="H6210" s="28">
        <v>0</v>
      </c>
      <c r="I6210" s="28">
        <f>+[1]DEPURADO!N6204+[1]DEPURADO!O6204</f>
        <v>0</v>
      </c>
      <c r="J6210" s="28">
        <f>+[1]DEPURADO!S6204</f>
        <v>0</v>
      </c>
      <c r="K6210" s="29">
        <f>+[1]DEPURADO!Q6204+[1]DEPURADO!R6204</f>
        <v>0</v>
      </c>
      <c r="L6210" s="28">
        <v>0</v>
      </c>
      <c r="M6210" s="28">
        <v>0</v>
      </c>
      <c r="N6210" s="28">
        <f t="shared" si="672"/>
        <v>0</v>
      </c>
      <c r="O6210" s="28">
        <f t="shared" si="673"/>
        <v>153864</v>
      </c>
      <c r="P6210" s="24" t="str">
        <f>IF([1]DEPURADO!I6204&gt;1,0,[1]DEPURADO!B6204)</f>
        <v>FEH139071</v>
      </c>
      <c r="Q6210" s="30">
        <f t="shared" si="674"/>
        <v>153864</v>
      </c>
      <c r="R6210" s="31">
        <f t="shared" si="675"/>
        <v>0</v>
      </c>
      <c r="S6210" s="31">
        <f>+[1]DEPURADO!K6204</f>
        <v>0</v>
      </c>
      <c r="T6210" s="23" t="s">
        <v>45</v>
      </c>
      <c r="U6210" s="31">
        <f>+[1]DEPURADO!J6204</f>
        <v>153864</v>
      </c>
      <c r="V6210" s="30"/>
      <c r="W6210" s="23" t="s">
        <v>45</v>
      </c>
      <c r="X6210" s="31">
        <f>+[1]DEPURADO!L6204+[1]DEPURADO!M6204</f>
        <v>0</v>
      </c>
      <c r="Y6210" s="23" t="s">
        <v>45</v>
      </c>
      <c r="Z6210" s="31">
        <f t="shared" si="676"/>
        <v>0</v>
      </c>
      <c r="AA6210" s="31"/>
      <c r="AB6210" s="31">
        <v>0</v>
      </c>
      <c r="AC6210" s="31">
        <v>0</v>
      </c>
      <c r="AD6210" s="30"/>
      <c r="AE6210" s="30">
        <f>+[1]DEPURADO!L6204</f>
        <v>0</v>
      </c>
      <c r="AF6210" s="30">
        <v>0</v>
      </c>
      <c r="AG6210" s="30">
        <f t="shared" si="677"/>
        <v>0</v>
      </c>
      <c r="AH6210" s="30">
        <v>0</v>
      </c>
      <c r="AI6210" s="30" t="str">
        <f>+[1]DEPURADO!G6204</f>
        <v>EN REVISION</v>
      </c>
      <c r="AJ6210" s="32"/>
      <c r="AK6210" s="33"/>
    </row>
    <row r="6211" spans="1:37" s="34" customFormat="1" x14ac:dyDescent="0.25">
      <c r="A6211" s="23">
        <f t="shared" si="678"/>
        <v>6203</v>
      </c>
      <c r="B6211" s="24" t="s">
        <v>44</v>
      </c>
      <c r="C6211" s="23" t="str">
        <f>+[1]DEPURADO!A6205</f>
        <v>FEH139072</v>
      </c>
      <c r="D6211" s="23" t="str">
        <f>+[1]DEPURADO!B6205</f>
        <v>FEH139072</v>
      </c>
      <c r="E6211" s="25">
        <f>+[1]DEPURADO!C6205</f>
        <v>44377</v>
      </c>
      <c r="F6211" s="26" t="str">
        <f>+IF([1]DEPURADO!D6205&gt;1,[1]DEPURADO!D6205," ")</f>
        <v xml:space="preserve"> </v>
      </c>
      <c r="G6211" s="27">
        <f>[1]DEPURADO!F6205</f>
        <v>80832</v>
      </c>
      <c r="H6211" s="28">
        <v>0</v>
      </c>
      <c r="I6211" s="28">
        <f>+[1]DEPURADO!N6205+[1]DEPURADO!O6205</f>
        <v>0</v>
      </c>
      <c r="J6211" s="28">
        <f>+[1]DEPURADO!S6205</f>
        <v>0</v>
      </c>
      <c r="K6211" s="29">
        <f>+[1]DEPURADO!Q6205+[1]DEPURADO!R6205</f>
        <v>0</v>
      </c>
      <c r="L6211" s="28">
        <v>0</v>
      </c>
      <c r="M6211" s="28">
        <v>0</v>
      </c>
      <c r="N6211" s="28">
        <f t="shared" si="672"/>
        <v>0</v>
      </c>
      <c r="O6211" s="28">
        <f t="shared" si="673"/>
        <v>80832</v>
      </c>
      <c r="P6211" s="24">
        <f>IF([1]DEPURADO!I6205&gt;1,0,[1]DEPURADO!B6205)</f>
        <v>0</v>
      </c>
      <c r="Q6211" s="30">
        <f t="shared" si="674"/>
        <v>0</v>
      </c>
      <c r="R6211" s="31">
        <f t="shared" si="675"/>
        <v>80832</v>
      </c>
      <c r="S6211" s="31">
        <f>+[1]DEPURADO!K6205</f>
        <v>0</v>
      </c>
      <c r="T6211" s="23" t="s">
        <v>45</v>
      </c>
      <c r="U6211" s="31">
        <f>+[1]DEPURADO!J6205</f>
        <v>0</v>
      </c>
      <c r="V6211" s="30"/>
      <c r="W6211" s="23" t="s">
        <v>45</v>
      </c>
      <c r="X6211" s="31">
        <f>+[1]DEPURADO!L6205+[1]DEPURADO!M6205</f>
        <v>0</v>
      </c>
      <c r="Y6211" s="23" t="s">
        <v>45</v>
      </c>
      <c r="Z6211" s="31">
        <f t="shared" si="676"/>
        <v>0</v>
      </c>
      <c r="AA6211" s="31"/>
      <c r="AB6211" s="31">
        <v>0</v>
      </c>
      <c r="AC6211" s="31">
        <v>0</v>
      </c>
      <c r="AD6211" s="30"/>
      <c r="AE6211" s="30">
        <f>+[1]DEPURADO!L6205</f>
        <v>0</v>
      </c>
      <c r="AF6211" s="30">
        <v>0</v>
      </c>
      <c r="AG6211" s="30">
        <f t="shared" si="677"/>
        <v>0</v>
      </c>
      <c r="AH6211" s="30">
        <v>0</v>
      </c>
      <c r="AI6211" s="30" t="str">
        <f>+[1]DEPURADO!G6205</f>
        <v>NO RADICADO</v>
      </c>
      <c r="AJ6211" s="32"/>
      <c r="AK6211" s="33"/>
    </row>
    <row r="6212" spans="1:37" s="34" customFormat="1" x14ac:dyDescent="0.25">
      <c r="A6212" s="23">
        <f t="shared" si="678"/>
        <v>6204</v>
      </c>
      <c r="B6212" s="24" t="s">
        <v>44</v>
      </c>
      <c r="C6212" s="23" t="str">
        <f>+[1]DEPURADO!A6206</f>
        <v>FEH139122</v>
      </c>
      <c r="D6212" s="23" t="str">
        <f>+[1]DEPURADO!B6206</f>
        <v>FEH139122</v>
      </c>
      <c r="E6212" s="25">
        <f>+[1]DEPURADO!C6206</f>
        <v>44377</v>
      </c>
      <c r="F6212" s="26" t="str">
        <f>+IF([1]DEPURADO!D6206&gt;1,[1]DEPURADO!D6206," ")</f>
        <v xml:space="preserve"> </v>
      </c>
      <c r="G6212" s="27">
        <f>[1]DEPURADO!F6206</f>
        <v>136350</v>
      </c>
      <c r="H6212" s="28">
        <v>0</v>
      </c>
      <c r="I6212" s="28">
        <f>+[1]DEPURADO!N6206+[1]DEPURADO!O6206</f>
        <v>0</v>
      </c>
      <c r="J6212" s="28">
        <f>+[1]DEPURADO!S6206</f>
        <v>0</v>
      </c>
      <c r="K6212" s="29">
        <f>+[1]DEPURADO!Q6206+[1]DEPURADO!R6206</f>
        <v>0</v>
      </c>
      <c r="L6212" s="28">
        <v>0</v>
      </c>
      <c r="M6212" s="28">
        <v>0</v>
      </c>
      <c r="N6212" s="28">
        <f t="shared" si="672"/>
        <v>0</v>
      </c>
      <c r="O6212" s="28">
        <f t="shared" si="673"/>
        <v>136350</v>
      </c>
      <c r="P6212" s="24" t="str">
        <f>IF([1]DEPURADO!I6206&gt;1,0,[1]DEPURADO!B6206)</f>
        <v>FEH139122</v>
      </c>
      <c r="Q6212" s="30">
        <f t="shared" si="674"/>
        <v>136350</v>
      </c>
      <c r="R6212" s="31">
        <f t="shared" si="675"/>
        <v>0</v>
      </c>
      <c r="S6212" s="31">
        <f>+[1]DEPURADO!K6206</f>
        <v>0</v>
      </c>
      <c r="T6212" s="23" t="s">
        <v>45</v>
      </c>
      <c r="U6212" s="31">
        <f>+[1]DEPURADO!J6206</f>
        <v>136350</v>
      </c>
      <c r="V6212" s="30"/>
      <c r="W6212" s="23" t="s">
        <v>45</v>
      </c>
      <c r="X6212" s="31">
        <f>+[1]DEPURADO!L6206+[1]DEPURADO!M6206</f>
        <v>0</v>
      </c>
      <c r="Y6212" s="23" t="s">
        <v>45</v>
      </c>
      <c r="Z6212" s="31">
        <f t="shared" si="676"/>
        <v>0</v>
      </c>
      <c r="AA6212" s="31"/>
      <c r="AB6212" s="31">
        <v>0</v>
      </c>
      <c r="AC6212" s="31">
        <v>0</v>
      </c>
      <c r="AD6212" s="30"/>
      <c r="AE6212" s="30">
        <f>+[1]DEPURADO!L6206</f>
        <v>0</v>
      </c>
      <c r="AF6212" s="30">
        <v>0</v>
      </c>
      <c r="AG6212" s="30">
        <f t="shared" si="677"/>
        <v>0</v>
      </c>
      <c r="AH6212" s="30">
        <v>0</v>
      </c>
      <c r="AI6212" s="30" t="str">
        <f>+[1]DEPURADO!G6206</f>
        <v>EN REVISION</v>
      </c>
      <c r="AJ6212" s="32"/>
      <c r="AK6212" s="33"/>
    </row>
    <row r="6213" spans="1:37" s="34" customFormat="1" x14ac:dyDescent="0.25">
      <c r="A6213" s="23">
        <f t="shared" si="678"/>
        <v>6205</v>
      </c>
      <c r="B6213" s="24" t="s">
        <v>44</v>
      </c>
      <c r="C6213" s="23" t="str">
        <f>+[1]DEPURADO!A6207</f>
        <v>FEH139124</v>
      </c>
      <c r="D6213" s="23" t="str">
        <f>+[1]DEPURADO!B6207</f>
        <v>FEH139124</v>
      </c>
      <c r="E6213" s="25">
        <f>+[1]DEPURADO!C6207</f>
        <v>44377</v>
      </c>
      <c r="F6213" s="26" t="str">
        <f>+IF([1]DEPURADO!D6207&gt;1,[1]DEPURADO!D6207," ")</f>
        <v xml:space="preserve"> </v>
      </c>
      <c r="G6213" s="27">
        <f>[1]DEPURADO!F6207</f>
        <v>14946</v>
      </c>
      <c r="H6213" s="28">
        <v>0</v>
      </c>
      <c r="I6213" s="28">
        <f>+[1]DEPURADO!N6207+[1]DEPURADO!O6207</f>
        <v>0</v>
      </c>
      <c r="J6213" s="28">
        <f>+[1]DEPURADO!S6207</f>
        <v>0</v>
      </c>
      <c r="K6213" s="29">
        <f>+[1]DEPURADO!Q6207+[1]DEPURADO!R6207</f>
        <v>0</v>
      </c>
      <c r="L6213" s="28">
        <v>0</v>
      </c>
      <c r="M6213" s="28">
        <v>0</v>
      </c>
      <c r="N6213" s="28">
        <f t="shared" si="672"/>
        <v>0</v>
      </c>
      <c r="O6213" s="28">
        <f t="shared" si="673"/>
        <v>14946</v>
      </c>
      <c r="P6213" s="24" t="str">
        <f>IF([1]DEPURADO!I6207&gt;1,0,[1]DEPURADO!B6207)</f>
        <v>FEH139124</v>
      </c>
      <c r="Q6213" s="30">
        <f t="shared" si="674"/>
        <v>14946</v>
      </c>
      <c r="R6213" s="31">
        <f t="shared" si="675"/>
        <v>0</v>
      </c>
      <c r="S6213" s="31">
        <f>+[1]DEPURADO!K6207</f>
        <v>0</v>
      </c>
      <c r="T6213" s="23" t="s">
        <v>45</v>
      </c>
      <c r="U6213" s="31">
        <f>+[1]DEPURADO!J6207</f>
        <v>14946</v>
      </c>
      <c r="V6213" s="30"/>
      <c r="W6213" s="23" t="s">
        <v>45</v>
      </c>
      <c r="X6213" s="31">
        <f>+[1]DEPURADO!L6207+[1]DEPURADO!M6207</f>
        <v>0</v>
      </c>
      <c r="Y6213" s="23" t="s">
        <v>45</v>
      </c>
      <c r="Z6213" s="31">
        <f t="shared" si="676"/>
        <v>0</v>
      </c>
      <c r="AA6213" s="31"/>
      <c r="AB6213" s="31">
        <v>0</v>
      </c>
      <c r="AC6213" s="31">
        <v>0</v>
      </c>
      <c r="AD6213" s="30"/>
      <c r="AE6213" s="30">
        <f>+[1]DEPURADO!L6207</f>
        <v>0</v>
      </c>
      <c r="AF6213" s="30">
        <v>0</v>
      </c>
      <c r="AG6213" s="30">
        <f t="shared" si="677"/>
        <v>0</v>
      </c>
      <c r="AH6213" s="30">
        <v>0</v>
      </c>
      <c r="AI6213" s="30" t="str">
        <f>+[1]DEPURADO!G6207</f>
        <v>EN REVISION</v>
      </c>
      <c r="AJ6213" s="32"/>
      <c r="AK6213" s="33"/>
    </row>
    <row r="6214" spans="1:37" s="34" customFormat="1" x14ac:dyDescent="0.25">
      <c r="A6214" s="23">
        <f t="shared" si="678"/>
        <v>6206</v>
      </c>
      <c r="B6214" s="24" t="s">
        <v>44</v>
      </c>
      <c r="C6214" s="23" t="str">
        <f>+[1]DEPURADO!A6208</f>
        <v>FEH139126</v>
      </c>
      <c r="D6214" s="23" t="str">
        <f>+[1]DEPURADO!B6208</f>
        <v>FEH139126</v>
      </c>
      <c r="E6214" s="25">
        <f>+[1]DEPURADO!C6208</f>
        <v>44377</v>
      </c>
      <c r="F6214" s="26" t="str">
        <f>+IF([1]DEPURADO!D6208&gt;1,[1]DEPURADO!D6208," ")</f>
        <v xml:space="preserve"> </v>
      </c>
      <c r="G6214" s="27">
        <f>[1]DEPURADO!F6208</f>
        <v>131283</v>
      </c>
      <c r="H6214" s="28">
        <v>0</v>
      </c>
      <c r="I6214" s="28">
        <f>+[1]DEPURADO!N6208+[1]DEPURADO!O6208</f>
        <v>0</v>
      </c>
      <c r="J6214" s="28">
        <f>+[1]DEPURADO!S6208</f>
        <v>0</v>
      </c>
      <c r="K6214" s="29">
        <f>+[1]DEPURADO!Q6208+[1]DEPURADO!R6208</f>
        <v>0</v>
      </c>
      <c r="L6214" s="28">
        <v>0</v>
      </c>
      <c r="M6214" s="28">
        <v>0</v>
      </c>
      <c r="N6214" s="28">
        <f t="shared" si="672"/>
        <v>0</v>
      </c>
      <c r="O6214" s="28">
        <f t="shared" si="673"/>
        <v>131283</v>
      </c>
      <c r="P6214" s="24" t="str">
        <f>IF([1]DEPURADO!I6208&gt;1,0,[1]DEPURADO!B6208)</f>
        <v>FEH139126</v>
      </c>
      <c r="Q6214" s="30">
        <f t="shared" si="674"/>
        <v>131283</v>
      </c>
      <c r="R6214" s="31">
        <f t="shared" si="675"/>
        <v>0</v>
      </c>
      <c r="S6214" s="31">
        <f>+[1]DEPURADO!K6208</f>
        <v>0</v>
      </c>
      <c r="T6214" s="23" t="s">
        <v>45</v>
      </c>
      <c r="U6214" s="31">
        <f>+[1]DEPURADO!J6208</f>
        <v>131283</v>
      </c>
      <c r="V6214" s="30"/>
      <c r="W6214" s="23" t="s">
        <v>45</v>
      </c>
      <c r="X6214" s="31">
        <f>+[1]DEPURADO!L6208+[1]DEPURADO!M6208</f>
        <v>0</v>
      </c>
      <c r="Y6214" s="23" t="s">
        <v>45</v>
      </c>
      <c r="Z6214" s="31">
        <f t="shared" si="676"/>
        <v>0</v>
      </c>
      <c r="AA6214" s="31"/>
      <c r="AB6214" s="31">
        <v>0</v>
      </c>
      <c r="AC6214" s="31">
        <v>0</v>
      </c>
      <c r="AD6214" s="30"/>
      <c r="AE6214" s="30">
        <f>+[1]DEPURADO!L6208</f>
        <v>0</v>
      </c>
      <c r="AF6214" s="30">
        <v>0</v>
      </c>
      <c r="AG6214" s="30">
        <f t="shared" si="677"/>
        <v>0</v>
      </c>
      <c r="AH6214" s="30">
        <v>0</v>
      </c>
      <c r="AI6214" s="30" t="str">
        <f>+[1]DEPURADO!G6208</f>
        <v>EN REVISION</v>
      </c>
      <c r="AJ6214" s="32"/>
      <c r="AK6214" s="33"/>
    </row>
    <row r="6215" spans="1:37" s="34" customFormat="1" x14ac:dyDescent="0.25">
      <c r="A6215" s="23">
        <f t="shared" si="678"/>
        <v>6207</v>
      </c>
      <c r="B6215" s="24" t="s">
        <v>44</v>
      </c>
      <c r="C6215" s="23" t="str">
        <f>+[1]DEPURADO!A6209</f>
        <v>FEH139130</v>
      </c>
      <c r="D6215" s="23" t="str">
        <f>+[1]DEPURADO!B6209</f>
        <v>FEH139130</v>
      </c>
      <c r="E6215" s="25">
        <f>+[1]DEPURADO!C6209</f>
        <v>44377</v>
      </c>
      <c r="F6215" s="26" t="str">
        <f>+IF([1]DEPURADO!D6209&gt;1,[1]DEPURADO!D6209," ")</f>
        <v xml:space="preserve"> </v>
      </c>
      <c r="G6215" s="27">
        <f>[1]DEPURADO!F6209</f>
        <v>126143</v>
      </c>
      <c r="H6215" s="28">
        <v>0</v>
      </c>
      <c r="I6215" s="28">
        <f>+[1]DEPURADO!N6209+[1]DEPURADO!O6209</f>
        <v>0</v>
      </c>
      <c r="J6215" s="28">
        <f>+[1]DEPURADO!S6209</f>
        <v>0</v>
      </c>
      <c r="K6215" s="29">
        <f>+[1]DEPURADO!Q6209+[1]DEPURADO!R6209</f>
        <v>0</v>
      </c>
      <c r="L6215" s="28">
        <v>0</v>
      </c>
      <c r="M6215" s="28">
        <v>0</v>
      </c>
      <c r="N6215" s="28">
        <f t="shared" si="672"/>
        <v>0</v>
      </c>
      <c r="O6215" s="28">
        <f t="shared" si="673"/>
        <v>126143</v>
      </c>
      <c r="P6215" s="24" t="str">
        <f>IF([1]DEPURADO!I6209&gt;1,0,[1]DEPURADO!B6209)</f>
        <v>FEH139130</v>
      </c>
      <c r="Q6215" s="30">
        <f t="shared" si="674"/>
        <v>126143</v>
      </c>
      <c r="R6215" s="31">
        <f t="shared" si="675"/>
        <v>0</v>
      </c>
      <c r="S6215" s="31">
        <f>+[1]DEPURADO!K6209</f>
        <v>0</v>
      </c>
      <c r="T6215" s="23" t="s">
        <v>45</v>
      </c>
      <c r="U6215" s="31">
        <f>+[1]DEPURADO!J6209</f>
        <v>126143</v>
      </c>
      <c r="V6215" s="30"/>
      <c r="W6215" s="23" t="s">
        <v>45</v>
      </c>
      <c r="X6215" s="31">
        <f>+[1]DEPURADO!L6209+[1]DEPURADO!M6209</f>
        <v>0</v>
      </c>
      <c r="Y6215" s="23" t="s">
        <v>45</v>
      </c>
      <c r="Z6215" s="31">
        <f t="shared" si="676"/>
        <v>0</v>
      </c>
      <c r="AA6215" s="31"/>
      <c r="AB6215" s="31">
        <v>0</v>
      </c>
      <c r="AC6215" s="31">
        <v>0</v>
      </c>
      <c r="AD6215" s="30"/>
      <c r="AE6215" s="30">
        <f>+[1]DEPURADO!L6209</f>
        <v>0</v>
      </c>
      <c r="AF6215" s="30">
        <v>0</v>
      </c>
      <c r="AG6215" s="30">
        <f t="shared" si="677"/>
        <v>0</v>
      </c>
      <c r="AH6215" s="30">
        <v>0</v>
      </c>
      <c r="AI6215" s="30" t="str">
        <f>+[1]DEPURADO!G6209</f>
        <v>EN REVISION</v>
      </c>
      <c r="AJ6215" s="32"/>
      <c r="AK6215" s="33"/>
    </row>
    <row r="6216" spans="1:37" s="34" customFormat="1" x14ac:dyDescent="0.25">
      <c r="A6216" s="23">
        <f t="shared" si="678"/>
        <v>6208</v>
      </c>
      <c r="B6216" s="24" t="s">
        <v>44</v>
      </c>
      <c r="C6216" s="23" t="str">
        <f>+[1]DEPURADO!A6210</f>
        <v>FEH139131</v>
      </c>
      <c r="D6216" s="23" t="str">
        <f>+[1]DEPURADO!B6210</f>
        <v>FEH139131</v>
      </c>
      <c r="E6216" s="25">
        <f>+[1]DEPURADO!C6210</f>
        <v>44377</v>
      </c>
      <c r="F6216" s="26" t="str">
        <f>+IF([1]DEPURADO!D6210&gt;1,[1]DEPURADO!D6210," ")</f>
        <v xml:space="preserve"> </v>
      </c>
      <c r="G6216" s="27">
        <f>[1]DEPURADO!F6210</f>
        <v>55322</v>
      </c>
      <c r="H6216" s="28">
        <v>0</v>
      </c>
      <c r="I6216" s="28">
        <f>+[1]DEPURADO!N6210+[1]DEPURADO!O6210</f>
        <v>0</v>
      </c>
      <c r="J6216" s="28">
        <f>+[1]DEPURADO!S6210</f>
        <v>0</v>
      </c>
      <c r="K6216" s="29">
        <f>+[1]DEPURADO!Q6210+[1]DEPURADO!R6210</f>
        <v>0</v>
      </c>
      <c r="L6216" s="28">
        <v>0</v>
      </c>
      <c r="M6216" s="28">
        <v>0</v>
      </c>
      <c r="N6216" s="28">
        <f t="shared" si="672"/>
        <v>0</v>
      </c>
      <c r="O6216" s="28">
        <f t="shared" si="673"/>
        <v>55322</v>
      </c>
      <c r="P6216" s="24" t="str">
        <f>IF([1]DEPURADO!I6210&gt;1,0,[1]DEPURADO!B6210)</f>
        <v>FEH139131</v>
      </c>
      <c r="Q6216" s="30">
        <f t="shared" si="674"/>
        <v>55322</v>
      </c>
      <c r="R6216" s="31">
        <f t="shared" si="675"/>
        <v>0</v>
      </c>
      <c r="S6216" s="31">
        <f>+[1]DEPURADO!K6210</f>
        <v>0</v>
      </c>
      <c r="T6216" s="23" t="s">
        <v>45</v>
      </c>
      <c r="U6216" s="31">
        <f>+[1]DEPURADO!J6210</f>
        <v>55322</v>
      </c>
      <c r="V6216" s="30"/>
      <c r="W6216" s="23" t="s">
        <v>45</v>
      </c>
      <c r="X6216" s="31">
        <f>+[1]DEPURADO!L6210+[1]DEPURADO!M6210</f>
        <v>0</v>
      </c>
      <c r="Y6216" s="23" t="s">
        <v>45</v>
      </c>
      <c r="Z6216" s="31">
        <f t="shared" si="676"/>
        <v>0</v>
      </c>
      <c r="AA6216" s="31"/>
      <c r="AB6216" s="31">
        <v>0</v>
      </c>
      <c r="AC6216" s="31">
        <v>0</v>
      </c>
      <c r="AD6216" s="30"/>
      <c r="AE6216" s="30">
        <f>+[1]DEPURADO!L6210</f>
        <v>0</v>
      </c>
      <c r="AF6216" s="30">
        <v>0</v>
      </c>
      <c r="AG6216" s="30">
        <f t="shared" si="677"/>
        <v>0</v>
      </c>
      <c r="AH6216" s="30">
        <v>0</v>
      </c>
      <c r="AI6216" s="30" t="str">
        <f>+[1]DEPURADO!G6210</f>
        <v>EN REVISION</v>
      </c>
      <c r="AJ6216" s="32"/>
      <c r="AK6216" s="33"/>
    </row>
    <row r="6217" spans="1:37" s="34" customFormat="1" x14ac:dyDescent="0.25">
      <c r="A6217" s="23">
        <f t="shared" si="678"/>
        <v>6209</v>
      </c>
      <c r="B6217" s="24" t="s">
        <v>44</v>
      </c>
      <c r="C6217" s="23" t="str">
        <f>+[1]DEPURADO!A6211</f>
        <v>FEH139132</v>
      </c>
      <c r="D6217" s="23" t="str">
        <f>+[1]DEPURADO!B6211</f>
        <v>FEH139132</v>
      </c>
      <c r="E6217" s="25">
        <f>+[1]DEPURADO!C6211</f>
        <v>44377</v>
      </c>
      <c r="F6217" s="26" t="str">
        <f>+IF([1]DEPURADO!D6211&gt;1,[1]DEPURADO!D6211," ")</f>
        <v xml:space="preserve"> </v>
      </c>
      <c r="G6217" s="27">
        <f>[1]DEPURADO!F6211</f>
        <v>199212</v>
      </c>
      <c r="H6217" s="28">
        <v>0</v>
      </c>
      <c r="I6217" s="28">
        <f>+[1]DEPURADO!N6211+[1]DEPURADO!O6211</f>
        <v>0</v>
      </c>
      <c r="J6217" s="28">
        <f>+[1]DEPURADO!S6211</f>
        <v>0</v>
      </c>
      <c r="K6217" s="29">
        <f>+[1]DEPURADO!Q6211+[1]DEPURADO!R6211</f>
        <v>0</v>
      </c>
      <c r="L6217" s="28">
        <v>0</v>
      </c>
      <c r="M6217" s="28">
        <v>0</v>
      </c>
      <c r="N6217" s="28">
        <f t="shared" si="672"/>
        <v>0</v>
      </c>
      <c r="O6217" s="28">
        <f t="shared" si="673"/>
        <v>199212</v>
      </c>
      <c r="P6217" s="24" t="str">
        <f>IF([1]DEPURADO!I6211&gt;1,0,[1]DEPURADO!B6211)</f>
        <v>FEH139132</v>
      </c>
      <c r="Q6217" s="30">
        <f t="shared" si="674"/>
        <v>199212</v>
      </c>
      <c r="R6217" s="31">
        <f t="shared" si="675"/>
        <v>0</v>
      </c>
      <c r="S6217" s="31">
        <f>+[1]DEPURADO!K6211</f>
        <v>0</v>
      </c>
      <c r="T6217" s="23" t="s">
        <v>45</v>
      </c>
      <c r="U6217" s="31">
        <f>+[1]DEPURADO!J6211</f>
        <v>199212</v>
      </c>
      <c r="V6217" s="30"/>
      <c r="W6217" s="23" t="s">
        <v>45</v>
      </c>
      <c r="X6217" s="31">
        <f>+[1]DEPURADO!L6211+[1]DEPURADO!M6211</f>
        <v>0</v>
      </c>
      <c r="Y6217" s="23" t="s">
        <v>45</v>
      </c>
      <c r="Z6217" s="31">
        <f t="shared" si="676"/>
        <v>0</v>
      </c>
      <c r="AA6217" s="31"/>
      <c r="AB6217" s="31">
        <v>0</v>
      </c>
      <c r="AC6217" s="31">
        <v>0</v>
      </c>
      <c r="AD6217" s="30"/>
      <c r="AE6217" s="30">
        <f>+[1]DEPURADO!L6211</f>
        <v>0</v>
      </c>
      <c r="AF6217" s="30">
        <v>0</v>
      </c>
      <c r="AG6217" s="30">
        <f t="shared" si="677"/>
        <v>0</v>
      </c>
      <c r="AH6217" s="30">
        <v>0</v>
      </c>
      <c r="AI6217" s="30" t="str">
        <f>+[1]DEPURADO!G6211</f>
        <v>EN REVISION</v>
      </c>
      <c r="AJ6217" s="32"/>
      <c r="AK6217" s="33"/>
    </row>
    <row r="6218" spans="1:37" s="34" customFormat="1" x14ac:dyDescent="0.25">
      <c r="A6218" s="23">
        <f t="shared" si="678"/>
        <v>6210</v>
      </c>
      <c r="B6218" s="24" t="s">
        <v>44</v>
      </c>
      <c r="C6218" s="23" t="str">
        <f>+[1]DEPURADO!A6212</f>
        <v>FEH139135</v>
      </c>
      <c r="D6218" s="23" t="str">
        <f>+[1]DEPURADO!B6212</f>
        <v>FEH139135</v>
      </c>
      <c r="E6218" s="25">
        <f>+[1]DEPURADO!C6212</f>
        <v>44377</v>
      </c>
      <c r="F6218" s="26" t="str">
        <f>+IF([1]DEPURADO!D6212&gt;1,[1]DEPURADO!D6212," ")</f>
        <v xml:space="preserve"> </v>
      </c>
      <c r="G6218" s="27">
        <f>[1]DEPURADO!F6212</f>
        <v>14946</v>
      </c>
      <c r="H6218" s="28">
        <v>0</v>
      </c>
      <c r="I6218" s="28">
        <f>+[1]DEPURADO!N6212+[1]DEPURADO!O6212</f>
        <v>0</v>
      </c>
      <c r="J6218" s="28">
        <f>+[1]DEPURADO!S6212</f>
        <v>0</v>
      </c>
      <c r="K6218" s="29">
        <f>+[1]DEPURADO!Q6212+[1]DEPURADO!R6212</f>
        <v>0</v>
      </c>
      <c r="L6218" s="28">
        <v>0</v>
      </c>
      <c r="M6218" s="28">
        <v>0</v>
      </c>
      <c r="N6218" s="28">
        <f t="shared" ref="N6218:N6221" si="679">+SUM(J6218:M6218)</f>
        <v>0</v>
      </c>
      <c r="O6218" s="28">
        <f t="shared" ref="O6218:O6221" si="680">+G6218-I6218-N6218</f>
        <v>14946</v>
      </c>
      <c r="P6218" s="24" t="str">
        <f>IF([1]DEPURADO!I6212&gt;1,0,[1]DEPURADO!B6212)</f>
        <v>FEH139135</v>
      </c>
      <c r="Q6218" s="30">
        <f t="shared" ref="Q6218:Q6221" si="681">+IF(P6218&gt;0,G6218,0)</f>
        <v>14946</v>
      </c>
      <c r="R6218" s="31">
        <f t="shared" ref="R6218:R6221" si="682">IF(P6218=0,G6218,0)</f>
        <v>0</v>
      </c>
      <c r="S6218" s="31">
        <f>+[1]DEPURADO!K6212</f>
        <v>0</v>
      </c>
      <c r="T6218" s="23" t="s">
        <v>45</v>
      </c>
      <c r="U6218" s="31">
        <f>+[1]DEPURADO!J6212</f>
        <v>14946</v>
      </c>
      <c r="V6218" s="30"/>
      <c r="W6218" s="23" t="s">
        <v>45</v>
      </c>
      <c r="X6218" s="31">
        <f>+[1]DEPURADO!L6212+[1]DEPURADO!M6212</f>
        <v>0</v>
      </c>
      <c r="Y6218" s="23" t="s">
        <v>45</v>
      </c>
      <c r="Z6218" s="31">
        <f t="shared" ref="Z6218:Z6221" si="683">+X6218-AE6218+IF(X6218-AE6218&lt;-1,-X6218+AE6218,0)</f>
        <v>0</v>
      </c>
      <c r="AA6218" s="31"/>
      <c r="AB6218" s="31">
        <v>0</v>
      </c>
      <c r="AC6218" s="31">
        <v>0</v>
      </c>
      <c r="AD6218" s="30"/>
      <c r="AE6218" s="30">
        <f>+[1]DEPURADO!L6212</f>
        <v>0</v>
      </c>
      <c r="AF6218" s="30">
        <v>0</v>
      </c>
      <c r="AG6218" s="30">
        <f t="shared" ref="AG6218:AG6221" si="684">+G6218-I6218-N6218-R6218-Z6218-AC6218-AE6218-S6218-U6218</f>
        <v>0</v>
      </c>
      <c r="AH6218" s="30">
        <v>0</v>
      </c>
      <c r="AI6218" s="30" t="str">
        <f>+[1]DEPURADO!G6212</f>
        <v>EN REVISION</v>
      </c>
      <c r="AJ6218" s="32"/>
      <c r="AK6218" s="33"/>
    </row>
    <row r="6219" spans="1:37" s="34" customFormat="1" x14ac:dyDescent="0.25">
      <c r="A6219" s="23">
        <f t="shared" ref="A6219:A6221" si="685">+A6218+1</f>
        <v>6211</v>
      </c>
      <c r="B6219" s="24" t="s">
        <v>44</v>
      </c>
      <c r="C6219" s="23" t="str">
        <f>+[1]DEPURADO!A6213</f>
        <v>FEH139136</v>
      </c>
      <c r="D6219" s="23" t="str">
        <f>+[1]DEPURADO!B6213</f>
        <v>FEH139136</v>
      </c>
      <c r="E6219" s="25">
        <f>+[1]DEPURADO!C6213</f>
        <v>44377</v>
      </c>
      <c r="F6219" s="26" t="str">
        <f>+IF([1]DEPURADO!D6213&gt;1,[1]DEPURADO!D6213," ")</f>
        <v xml:space="preserve"> </v>
      </c>
      <c r="G6219" s="27">
        <f>[1]DEPURADO!F6213</f>
        <v>115813</v>
      </c>
      <c r="H6219" s="28">
        <v>0</v>
      </c>
      <c r="I6219" s="28">
        <f>+[1]DEPURADO!N6213+[1]DEPURADO!O6213</f>
        <v>0</v>
      </c>
      <c r="J6219" s="28">
        <f>+[1]DEPURADO!S6213</f>
        <v>0</v>
      </c>
      <c r="K6219" s="29">
        <f>+[1]DEPURADO!Q6213+[1]DEPURADO!R6213</f>
        <v>0</v>
      </c>
      <c r="L6219" s="28">
        <v>0</v>
      </c>
      <c r="M6219" s="28">
        <v>0</v>
      </c>
      <c r="N6219" s="28">
        <f t="shared" si="679"/>
        <v>0</v>
      </c>
      <c r="O6219" s="28">
        <f t="shared" si="680"/>
        <v>115813</v>
      </c>
      <c r="P6219" s="24" t="str">
        <f>IF([1]DEPURADO!I6213&gt;1,0,[1]DEPURADO!B6213)</f>
        <v>FEH139136</v>
      </c>
      <c r="Q6219" s="30">
        <f t="shared" si="681"/>
        <v>115813</v>
      </c>
      <c r="R6219" s="31">
        <f t="shared" si="682"/>
        <v>0</v>
      </c>
      <c r="S6219" s="31">
        <f>+[1]DEPURADO!K6213</f>
        <v>0</v>
      </c>
      <c r="T6219" s="23" t="s">
        <v>45</v>
      </c>
      <c r="U6219" s="31">
        <f>+[1]DEPURADO!J6213</f>
        <v>115813</v>
      </c>
      <c r="V6219" s="30"/>
      <c r="W6219" s="23" t="s">
        <v>45</v>
      </c>
      <c r="X6219" s="31">
        <f>+[1]DEPURADO!L6213+[1]DEPURADO!M6213</f>
        <v>0</v>
      </c>
      <c r="Y6219" s="23" t="s">
        <v>45</v>
      </c>
      <c r="Z6219" s="31">
        <f t="shared" si="683"/>
        <v>0</v>
      </c>
      <c r="AA6219" s="31"/>
      <c r="AB6219" s="31">
        <v>0</v>
      </c>
      <c r="AC6219" s="31">
        <v>0</v>
      </c>
      <c r="AD6219" s="30"/>
      <c r="AE6219" s="30">
        <f>+[1]DEPURADO!L6213</f>
        <v>0</v>
      </c>
      <c r="AF6219" s="30">
        <v>0</v>
      </c>
      <c r="AG6219" s="30">
        <f t="shared" si="684"/>
        <v>0</v>
      </c>
      <c r="AH6219" s="30">
        <v>0</v>
      </c>
      <c r="AI6219" s="30" t="str">
        <f>+[1]DEPURADO!G6213</f>
        <v>EN REVISION</v>
      </c>
      <c r="AJ6219" s="32"/>
      <c r="AK6219" s="33"/>
    </row>
    <row r="6220" spans="1:37" s="34" customFormat="1" x14ac:dyDescent="0.25">
      <c r="A6220" s="23">
        <f t="shared" si="685"/>
        <v>6212</v>
      </c>
      <c r="B6220" s="24" t="s">
        <v>44</v>
      </c>
      <c r="C6220" s="23" t="str">
        <f>+[1]DEPURADO!A6214</f>
        <v>FEH139137</v>
      </c>
      <c r="D6220" s="23" t="str">
        <f>+[1]DEPURADO!B6214</f>
        <v>FEH139137</v>
      </c>
      <c r="E6220" s="25">
        <f>+[1]DEPURADO!C6214</f>
        <v>44377</v>
      </c>
      <c r="F6220" s="26" t="str">
        <f>+IF([1]DEPURADO!D6214&gt;1,[1]DEPURADO!D6214," ")</f>
        <v xml:space="preserve"> </v>
      </c>
      <c r="G6220" s="27">
        <f>[1]DEPURADO!F6214</f>
        <v>14946</v>
      </c>
      <c r="H6220" s="28">
        <v>0</v>
      </c>
      <c r="I6220" s="28">
        <f>+[1]DEPURADO!N6214+[1]DEPURADO!O6214</f>
        <v>0</v>
      </c>
      <c r="J6220" s="28">
        <f>+[1]DEPURADO!S6214</f>
        <v>0</v>
      </c>
      <c r="K6220" s="29">
        <f>+[1]DEPURADO!Q6214+[1]DEPURADO!R6214</f>
        <v>0</v>
      </c>
      <c r="L6220" s="28">
        <v>0</v>
      </c>
      <c r="M6220" s="28">
        <v>0</v>
      </c>
      <c r="N6220" s="28">
        <f t="shared" si="679"/>
        <v>0</v>
      </c>
      <c r="O6220" s="28">
        <f t="shared" si="680"/>
        <v>14946</v>
      </c>
      <c r="P6220" s="24" t="str">
        <f>IF([1]DEPURADO!I6214&gt;1,0,[1]DEPURADO!B6214)</f>
        <v>FEH139137</v>
      </c>
      <c r="Q6220" s="30">
        <f t="shared" si="681"/>
        <v>14946</v>
      </c>
      <c r="R6220" s="31">
        <f t="shared" si="682"/>
        <v>0</v>
      </c>
      <c r="S6220" s="31">
        <f>+[1]DEPURADO!K6214</f>
        <v>0</v>
      </c>
      <c r="T6220" s="23" t="s">
        <v>45</v>
      </c>
      <c r="U6220" s="31">
        <f>+[1]DEPURADO!J6214</f>
        <v>14946</v>
      </c>
      <c r="V6220" s="30"/>
      <c r="W6220" s="23" t="s">
        <v>45</v>
      </c>
      <c r="X6220" s="31">
        <f>+[1]DEPURADO!L6214+[1]DEPURADO!M6214</f>
        <v>0</v>
      </c>
      <c r="Y6220" s="23" t="s">
        <v>45</v>
      </c>
      <c r="Z6220" s="31">
        <f t="shared" si="683"/>
        <v>0</v>
      </c>
      <c r="AA6220" s="31"/>
      <c r="AB6220" s="31">
        <v>0</v>
      </c>
      <c r="AC6220" s="31">
        <v>0</v>
      </c>
      <c r="AD6220" s="30"/>
      <c r="AE6220" s="30">
        <f>+[1]DEPURADO!L6214</f>
        <v>0</v>
      </c>
      <c r="AF6220" s="30">
        <v>0</v>
      </c>
      <c r="AG6220" s="30">
        <f t="shared" si="684"/>
        <v>0</v>
      </c>
      <c r="AH6220" s="30">
        <v>0</v>
      </c>
      <c r="AI6220" s="30" t="str">
        <f>+[1]DEPURADO!G6214</f>
        <v>EN REVISION</v>
      </c>
      <c r="AJ6220" s="32"/>
      <c r="AK6220" s="33"/>
    </row>
    <row r="6221" spans="1:37" s="34" customFormat="1" x14ac:dyDescent="0.25">
      <c r="A6221" s="23">
        <f t="shared" si="685"/>
        <v>6213</v>
      </c>
      <c r="B6221" s="24" t="s">
        <v>44</v>
      </c>
      <c r="C6221" s="23" t="str">
        <f>+[1]DEPURADO!A6215</f>
        <v>FEH139139</v>
      </c>
      <c r="D6221" s="23" t="str">
        <f>+[1]DEPURADO!B6215</f>
        <v>FEH139139</v>
      </c>
      <c r="E6221" s="25">
        <f>+[1]DEPURADO!C6215</f>
        <v>44377</v>
      </c>
      <c r="F6221" s="26" t="str">
        <f>+IF([1]DEPURADO!D6215&gt;1,[1]DEPURADO!D6215," ")</f>
        <v xml:space="preserve"> </v>
      </c>
      <c r="G6221" s="27">
        <f>[1]DEPURADO!F6215</f>
        <v>32635</v>
      </c>
      <c r="H6221" s="28">
        <v>0</v>
      </c>
      <c r="I6221" s="28">
        <f>+[1]DEPURADO!N6215+[1]DEPURADO!O6215</f>
        <v>0</v>
      </c>
      <c r="J6221" s="28">
        <f>+[1]DEPURADO!S6215</f>
        <v>0</v>
      </c>
      <c r="K6221" s="29">
        <f>+[1]DEPURADO!Q6215+[1]DEPURADO!R6215</f>
        <v>0</v>
      </c>
      <c r="L6221" s="28">
        <v>0</v>
      </c>
      <c r="M6221" s="28">
        <v>0</v>
      </c>
      <c r="N6221" s="28">
        <f t="shared" si="679"/>
        <v>0</v>
      </c>
      <c r="O6221" s="28">
        <f t="shared" si="680"/>
        <v>32635</v>
      </c>
      <c r="P6221" s="24" t="str">
        <f>IF([1]DEPURADO!I6215&gt;1,0,[1]DEPURADO!B6215)</f>
        <v>FEH139139</v>
      </c>
      <c r="Q6221" s="30">
        <f t="shared" si="681"/>
        <v>32635</v>
      </c>
      <c r="R6221" s="31">
        <f t="shared" si="682"/>
        <v>0</v>
      </c>
      <c r="S6221" s="31">
        <f>+[1]DEPURADO!K6215</f>
        <v>0</v>
      </c>
      <c r="T6221" s="23" t="s">
        <v>45</v>
      </c>
      <c r="U6221" s="31">
        <f>+[1]DEPURADO!J6215</f>
        <v>32635</v>
      </c>
      <c r="V6221" s="30"/>
      <c r="W6221" s="23" t="s">
        <v>45</v>
      </c>
      <c r="X6221" s="31">
        <f>+[1]DEPURADO!L6215+[1]DEPURADO!M6215</f>
        <v>0</v>
      </c>
      <c r="Y6221" s="23" t="s">
        <v>45</v>
      </c>
      <c r="Z6221" s="31">
        <f t="shared" si="683"/>
        <v>0</v>
      </c>
      <c r="AA6221" s="31"/>
      <c r="AB6221" s="31">
        <v>0</v>
      </c>
      <c r="AC6221" s="31">
        <v>0</v>
      </c>
      <c r="AD6221" s="30"/>
      <c r="AE6221" s="30">
        <f>+[1]DEPURADO!L6215</f>
        <v>0</v>
      </c>
      <c r="AF6221" s="30">
        <v>0</v>
      </c>
      <c r="AG6221" s="30">
        <f t="shared" si="684"/>
        <v>0</v>
      </c>
      <c r="AH6221" s="30">
        <v>0</v>
      </c>
      <c r="AI6221" s="30" t="str">
        <f>+[1]DEPURADO!G6215</f>
        <v>EN REVISION</v>
      </c>
      <c r="AJ6221" s="32"/>
      <c r="AK6221" s="33"/>
    </row>
    <row r="6222" spans="1:37" s="34" customFormat="1" ht="16.149999999999999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x14ac:dyDescent="0.25">
      <c r="A6223" s="44" t="s">
        <v>46</v>
      </c>
      <c r="B6223" s="44"/>
      <c r="C6223" s="44"/>
      <c r="D6223" s="44"/>
      <c r="E6223" s="44"/>
      <c r="F6223" s="44"/>
      <c r="G6223" s="45">
        <f>SUM(G9:G6222)</f>
        <v>3907704313</v>
      </c>
      <c r="H6223" s="45">
        <f>SUM(H9:H6222)</f>
        <v>0</v>
      </c>
      <c r="I6223" s="45">
        <f>SUM(I9:I6222)</f>
        <v>0</v>
      </c>
      <c r="J6223" s="45">
        <f>SUM(J9:J6222)</f>
        <v>965436968</v>
      </c>
      <c r="K6223" s="45">
        <f>SUM(K9:K6222)</f>
        <v>472</v>
      </c>
      <c r="L6223" s="45">
        <f>SUM(L9:L6222)</f>
        <v>0</v>
      </c>
      <c r="M6223" s="45">
        <f>SUM(M9:M6222)</f>
        <v>0</v>
      </c>
      <c r="N6223" s="45">
        <f>SUM(N9:N6222)</f>
        <v>965437440</v>
      </c>
      <c r="O6223" s="45">
        <f>SUM(O9:O6222)</f>
        <v>2942266873</v>
      </c>
      <c r="P6223" s="45"/>
      <c r="Q6223" s="45">
        <f>SUM(Q9:Q6222)</f>
        <v>3665876447</v>
      </c>
      <c r="R6223" s="45">
        <f>SUM(R9:R6222)</f>
        <v>241827866</v>
      </c>
      <c r="S6223" s="45">
        <f>SUM(S9:S6222)</f>
        <v>0</v>
      </c>
      <c r="T6223" s="46"/>
      <c r="U6223" s="45">
        <f>SUM(U9:U6222)</f>
        <v>1462108222</v>
      </c>
      <c r="V6223" s="46"/>
      <c r="W6223" s="46"/>
      <c r="X6223" s="45">
        <f>SUM(X9:X6222)</f>
        <v>2398286</v>
      </c>
      <c r="Y6223" s="46"/>
      <c r="Z6223" s="45">
        <f>SUM(Z9:Z6222)</f>
        <v>2398286</v>
      </c>
      <c r="AA6223" s="45">
        <f>SUM(AA9:AA6222)</f>
        <v>0</v>
      </c>
      <c r="AB6223" s="45">
        <f>SUM(AB9:AB6222)</f>
        <v>0</v>
      </c>
      <c r="AC6223" s="45">
        <f>SUM(AC9:AC6222)</f>
        <v>0</v>
      </c>
      <c r="AD6223" s="45">
        <f>SUM(AD9:AD6222)</f>
        <v>0</v>
      </c>
      <c r="AE6223" s="45">
        <f>SUM(AE9:AE6222)</f>
        <v>0</v>
      </c>
      <c r="AF6223" s="45">
        <f>SUM(AF9:AF6222)</f>
        <v>0</v>
      </c>
      <c r="AG6223" s="45">
        <f>SUM(AG9:AG6222)</f>
        <v>1235932499</v>
      </c>
      <c r="AH6223" s="47"/>
    </row>
    <row r="6226" spans="2:5" x14ac:dyDescent="0.25">
      <c r="B6226" s="48" t="s">
        <v>47</v>
      </c>
      <c r="C6226" s="49"/>
      <c r="D6226" s="50"/>
      <c r="E6226" s="49"/>
    </row>
    <row r="6227" spans="2:5" x14ac:dyDescent="0.25">
      <c r="B6227" s="49"/>
      <c r="C6227" s="50"/>
      <c r="D6227" s="49"/>
      <c r="E6227" s="49"/>
    </row>
    <row r="6228" spans="2:5" x14ac:dyDescent="0.25">
      <c r="B6228" s="48" t="s">
        <v>48</v>
      </c>
      <c r="C6228" s="49"/>
      <c r="D6228" s="51" t="str">
        <f>+[1]ACTA!C9</f>
        <v>LUISA MATUTE ROMERO</v>
      </c>
      <c r="E6228" s="49"/>
    </row>
    <row r="6229" spans="2:5" x14ac:dyDescent="0.25">
      <c r="B6229" s="48" t="s">
        <v>49</v>
      </c>
      <c r="C6229" s="49"/>
      <c r="D6229" s="52">
        <f ca="1">TODAY()</f>
        <v>44385</v>
      </c>
      <c r="E6229" s="49"/>
    </row>
    <row r="6231" spans="2:5" x14ac:dyDescent="0.25">
      <c r="B6231" s="48" t="s">
        <v>50</v>
      </c>
      <c r="D6231" t="str">
        <f>+[1]ACTA!H9</f>
        <v>JAHAN GUTIERREZ FERNANDEZ</v>
      </c>
    </row>
  </sheetData>
  <mergeCells count="3">
    <mergeCell ref="A7:O7"/>
    <mergeCell ref="P7:AG7"/>
    <mergeCell ref="A6223:F6223"/>
  </mergeCells>
  <dataValidations count="2">
    <dataValidation type="custom" allowBlank="1" showInputMessage="1" showErrorMessage="1" sqref="AG9:AG6222 F9:F6222 L9:O6222 X9:X6222 AE9:AE6222 AI9:AI6222 Z9:Z6222 Q9:Q6222" xr:uid="{1D489EF0-9E36-44DC-A31C-5B208058DA1E}">
      <formula1>0</formula1>
    </dataValidation>
    <dataValidation type="custom" allowBlank="1" showInputMessage="1" showErrorMessage="1" sqref="M6" xr:uid="{5171D6F3-B835-4184-A8CD-AC4521C41795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2021-07-08T15:28:26Z</dcterms:created>
  <dcterms:modified xsi:type="dcterms:W3CDTF">2021-07-08T15:30:24Z</dcterms:modified>
</cp:coreProperties>
</file>